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rudd\Desktop\wfbl\"/>
    </mc:Choice>
  </mc:AlternateContent>
  <bookViews>
    <workbookView xWindow="240" yWindow="255" windowWidth="19440" windowHeight="9660" firstSheet="3" activeTab="10"/>
  </bookViews>
  <sheets>
    <sheet name="BattersActual" sheetId="1" r:id="rId1"/>
    <sheet name="PitchersActual" sheetId="2" r:id="rId2"/>
    <sheet name="BattersCBS" sheetId="3" r:id="rId3"/>
    <sheet name="PitchersCBS" sheetId="4" r:id="rId4"/>
    <sheet name="BattersRoto" sheetId="5" r:id="rId5"/>
    <sheet name="PitchersRoto" sheetId="6" r:id="rId6"/>
    <sheet name="BattersMLB" sheetId="7" r:id="rId7"/>
    <sheet name="PitchersMLB" sheetId="8" r:id="rId8"/>
    <sheet name="BattersPrices" sheetId="10" r:id="rId9"/>
    <sheet name="PitchersPrices" sheetId="9" r:id="rId10"/>
    <sheet name="BattersPrint" sheetId="12" r:id="rId11"/>
    <sheet name="PitchersPrint" sheetId="11" r:id="rId12"/>
  </sheets>
  <definedNames>
    <definedName name="_xlnm._FilterDatabase" localSheetId="0" hidden="1">BattersActual!#REF!</definedName>
    <definedName name="_xlnm._FilterDatabase" localSheetId="2" hidden="1">BattersCBS!#REF!</definedName>
    <definedName name="_xlnm._FilterDatabase" localSheetId="6" hidden="1">BattersMLB!#REF!</definedName>
    <definedName name="_xlnm._FilterDatabase" localSheetId="8" hidden="1">BattersPrices!#REF!</definedName>
    <definedName name="_xlnm._FilterDatabase" localSheetId="10" hidden="1">BattersPrint!$C$1:$C$2793</definedName>
    <definedName name="_xlnm._FilterDatabase" localSheetId="1" hidden="1">PitchersActual!#REF!</definedName>
    <definedName name="_xlnm._FilterDatabase" localSheetId="11" hidden="1">PitchersPrint!$C$1:$C$2989</definedName>
  </definedNames>
  <calcPr calcId="152511"/>
</workbook>
</file>

<file path=xl/calcChain.xml><?xml version="1.0" encoding="utf-8"?>
<calcChain xmlns="http://schemas.openxmlformats.org/spreadsheetml/2006/main">
  <c r="G2793" i="10" l="1"/>
  <c r="H2793" i="10" s="1"/>
  <c r="G2792" i="10"/>
  <c r="H2792" i="10" s="1"/>
  <c r="G2791" i="10"/>
  <c r="H2791" i="10" s="1"/>
  <c r="G2790" i="10"/>
  <c r="H2790" i="10" s="1"/>
  <c r="G2789" i="10"/>
  <c r="H2789" i="10" s="1"/>
  <c r="G2788" i="10"/>
  <c r="H2788" i="10" s="1"/>
  <c r="G2787" i="10"/>
  <c r="H2787" i="10" s="1"/>
  <c r="G2786" i="10"/>
  <c r="H2786" i="10" s="1"/>
  <c r="G2785" i="10"/>
  <c r="H2785" i="10" s="1"/>
  <c r="G2784" i="10"/>
  <c r="H2784" i="10" s="1"/>
  <c r="G2783" i="10"/>
  <c r="H2783" i="10" s="1"/>
  <c r="G2782" i="10"/>
  <c r="H2782" i="10" s="1"/>
  <c r="G2781" i="10"/>
  <c r="H2781" i="10" s="1"/>
  <c r="G2780" i="10"/>
  <c r="H2780" i="10" s="1"/>
  <c r="G2779" i="10"/>
  <c r="H2779" i="10" s="1"/>
  <c r="G2778" i="10"/>
  <c r="H2778" i="10" s="1"/>
  <c r="G2777" i="10"/>
  <c r="H2777" i="10" s="1"/>
  <c r="G2776" i="10"/>
  <c r="H2776" i="10" s="1"/>
  <c r="G2775" i="10"/>
  <c r="H2775" i="10" s="1"/>
  <c r="G2774" i="10"/>
  <c r="H2774" i="10" s="1"/>
  <c r="G2773" i="10"/>
  <c r="H2773" i="10" s="1"/>
  <c r="G2772" i="10"/>
  <c r="H2772" i="10" s="1"/>
  <c r="G2771" i="10"/>
  <c r="H2771" i="10" s="1"/>
  <c r="G2770" i="10"/>
  <c r="H2770" i="10" s="1"/>
  <c r="G2769" i="10"/>
  <c r="H2769" i="10" s="1"/>
  <c r="G2768" i="10"/>
  <c r="H2768" i="10" s="1"/>
  <c r="G2767" i="10"/>
  <c r="H2767" i="10" s="1"/>
  <c r="G2766" i="10"/>
  <c r="H2766" i="10" s="1"/>
  <c r="G2765" i="10"/>
  <c r="H2765" i="10" s="1"/>
  <c r="G2764" i="10"/>
  <c r="H2764" i="10" s="1"/>
  <c r="G2763" i="10"/>
  <c r="H2763" i="10" s="1"/>
  <c r="G2762" i="10"/>
  <c r="H2762" i="10" s="1"/>
  <c r="G2761" i="10"/>
  <c r="H2761" i="10" s="1"/>
  <c r="G2760" i="10"/>
  <c r="H2760" i="10" s="1"/>
  <c r="G2759" i="10"/>
  <c r="H2759" i="10" s="1"/>
  <c r="G2758" i="10"/>
  <c r="H2758" i="10" s="1"/>
  <c r="G2757" i="10"/>
  <c r="H2757" i="10" s="1"/>
  <c r="G2756" i="10"/>
  <c r="H2756" i="10" s="1"/>
  <c r="G2755" i="10"/>
  <c r="H2755" i="10" s="1"/>
  <c r="G2754" i="10"/>
  <c r="H2754" i="10" s="1"/>
  <c r="G2753" i="10"/>
  <c r="H2753" i="10" s="1"/>
  <c r="G2752" i="10"/>
  <c r="H2752" i="10" s="1"/>
  <c r="G2751" i="10"/>
  <c r="H2751" i="10" s="1"/>
  <c r="G2750" i="10"/>
  <c r="H2750" i="10" s="1"/>
  <c r="G2749" i="10"/>
  <c r="H2749" i="10" s="1"/>
  <c r="G2748" i="10"/>
  <c r="H2748" i="10" s="1"/>
  <c r="G2747" i="10"/>
  <c r="H2747" i="10" s="1"/>
  <c r="G2746" i="10"/>
  <c r="H2746" i="10" s="1"/>
  <c r="G2745" i="10"/>
  <c r="H2745" i="10" s="1"/>
  <c r="G2744" i="10"/>
  <c r="H2744" i="10" s="1"/>
  <c r="G461" i="10"/>
  <c r="H461" i="10" s="1"/>
  <c r="G2743" i="10"/>
  <c r="H2743" i="10" s="1"/>
  <c r="G2742" i="10"/>
  <c r="H2742" i="10" s="1"/>
  <c r="G2741" i="10"/>
  <c r="H2741" i="10" s="1"/>
  <c r="G2740" i="10"/>
  <c r="H2740" i="10" s="1"/>
  <c r="G2739" i="10"/>
  <c r="H2739" i="10" s="1"/>
  <c r="G2738" i="10"/>
  <c r="H2738" i="10" s="1"/>
  <c r="G2737" i="10"/>
  <c r="H2737" i="10" s="1"/>
  <c r="G2736" i="10"/>
  <c r="H2736" i="10" s="1"/>
  <c r="G2735" i="10"/>
  <c r="H2735" i="10" s="1"/>
  <c r="G2734" i="10"/>
  <c r="H2734" i="10" s="1"/>
  <c r="G2733" i="10"/>
  <c r="H2733" i="10" s="1"/>
  <c r="G2732" i="10"/>
  <c r="H2732" i="10" s="1"/>
  <c r="G2731" i="10"/>
  <c r="H2731" i="10" s="1"/>
  <c r="G2730" i="10"/>
  <c r="H2730" i="10" s="1"/>
  <c r="G2729" i="10"/>
  <c r="H2729" i="10" s="1"/>
  <c r="G2728" i="10"/>
  <c r="H2728" i="10" s="1"/>
  <c r="G2727" i="10"/>
  <c r="H2727" i="10" s="1"/>
  <c r="G2726" i="10"/>
  <c r="H2726" i="10" s="1"/>
  <c r="G2725" i="10"/>
  <c r="H2725" i="10" s="1"/>
  <c r="G2724" i="10"/>
  <c r="H2724" i="10" s="1"/>
  <c r="G2723" i="10"/>
  <c r="H2723" i="10" s="1"/>
  <c r="G2722" i="10"/>
  <c r="H2722" i="10" s="1"/>
  <c r="G2721" i="10"/>
  <c r="H2721" i="10" s="1"/>
  <c r="G2720" i="10"/>
  <c r="H2720" i="10" s="1"/>
  <c r="G2719" i="10"/>
  <c r="H2719" i="10" s="1"/>
  <c r="G2718" i="10"/>
  <c r="H2718" i="10" s="1"/>
  <c r="G2717" i="10"/>
  <c r="H2717" i="10" s="1"/>
  <c r="G2716" i="10"/>
  <c r="H2716" i="10" s="1"/>
  <c r="G2715" i="10"/>
  <c r="H2715" i="10" s="1"/>
  <c r="G2714" i="10"/>
  <c r="H2714" i="10" s="1"/>
  <c r="G2713" i="10"/>
  <c r="H2713" i="10" s="1"/>
  <c r="G2712" i="10"/>
  <c r="H2712" i="10" s="1"/>
  <c r="G2711" i="10"/>
  <c r="H2711" i="10" s="1"/>
  <c r="G2710" i="10"/>
  <c r="H2710" i="10" s="1"/>
  <c r="G2709" i="10"/>
  <c r="H2709" i="10" s="1"/>
  <c r="G2708" i="10"/>
  <c r="H2708" i="10" s="1"/>
  <c r="G2707" i="10"/>
  <c r="H2707" i="10" s="1"/>
  <c r="G2706" i="10"/>
  <c r="H2706" i="10" s="1"/>
  <c r="G2705" i="10"/>
  <c r="H2705" i="10" s="1"/>
  <c r="G2704" i="10"/>
  <c r="H2704" i="10" s="1"/>
  <c r="G2703" i="10"/>
  <c r="H2703" i="10" s="1"/>
  <c r="G2702" i="10"/>
  <c r="H2702" i="10" s="1"/>
  <c r="G2701" i="10"/>
  <c r="H2701" i="10" s="1"/>
  <c r="G2700" i="10"/>
  <c r="H2700" i="10" s="1"/>
  <c r="G2699" i="10"/>
  <c r="H2699" i="10" s="1"/>
  <c r="G2698" i="10"/>
  <c r="H2698" i="10" s="1"/>
  <c r="G2697" i="10"/>
  <c r="H2697" i="10" s="1"/>
  <c r="G2696" i="10"/>
  <c r="H2696" i="10" s="1"/>
  <c r="G2695" i="10"/>
  <c r="H2695" i="10" s="1"/>
  <c r="G2694" i="10"/>
  <c r="H2694" i="10" s="1"/>
  <c r="G2693" i="10"/>
  <c r="H2693" i="10" s="1"/>
  <c r="G2692" i="10"/>
  <c r="H2692" i="10" s="1"/>
  <c r="G2691" i="10"/>
  <c r="H2691" i="10" s="1"/>
  <c r="G2690" i="10"/>
  <c r="H2690" i="10" s="1"/>
  <c r="G2689" i="10"/>
  <c r="H2689" i="10" s="1"/>
  <c r="G2688" i="10"/>
  <c r="H2688" i="10" s="1"/>
  <c r="G2687" i="10"/>
  <c r="H2687" i="10" s="1"/>
  <c r="G2686" i="10"/>
  <c r="H2686" i="10" s="1"/>
  <c r="G2685" i="10"/>
  <c r="H2685" i="10" s="1"/>
  <c r="G2684" i="10"/>
  <c r="H2684" i="10" s="1"/>
  <c r="G2683" i="10"/>
  <c r="H2683" i="10" s="1"/>
  <c r="G2682" i="10"/>
  <c r="H2682" i="10" s="1"/>
  <c r="G2681" i="10"/>
  <c r="H2681" i="10" s="1"/>
  <c r="G2680" i="10"/>
  <c r="H2680" i="10" s="1"/>
  <c r="G2679" i="10"/>
  <c r="H2679" i="10" s="1"/>
  <c r="G2678" i="10"/>
  <c r="H2678" i="10" s="1"/>
  <c r="G2677" i="10"/>
  <c r="H2677" i="10" s="1"/>
  <c r="G2676" i="10"/>
  <c r="H2676" i="10" s="1"/>
  <c r="G2675" i="10"/>
  <c r="H2675" i="10" s="1"/>
  <c r="G2674" i="10"/>
  <c r="H2674" i="10" s="1"/>
  <c r="G2673" i="10"/>
  <c r="H2673" i="10" s="1"/>
  <c r="G2672" i="10"/>
  <c r="H2672" i="10" s="1"/>
  <c r="G2671" i="10"/>
  <c r="H2671" i="10" s="1"/>
  <c r="G2670" i="10"/>
  <c r="H2670" i="10" s="1"/>
  <c r="G2669" i="10"/>
  <c r="H2669" i="10" s="1"/>
  <c r="G2668" i="10"/>
  <c r="H2668" i="10" s="1"/>
  <c r="G2667" i="10"/>
  <c r="H2667" i="10" s="1"/>
  <c r="G2666" i="10"/>
  <c r="H2666" i="10" s="1"/>
  <c r="G2665" i="10"/>
  <c r="H2665" i="10" s="1"/>
  <c r="G2664" i="10"/>
  <c r="H2664" i="10" s="1"/>
  <c r="G2663" i="10"/>
  <c r="H2663" i="10" s="1"/>
  <c r="G2662" i="10"/>
  <c r="H2662" i="10" s="1"/>
  <c r="G2661" i="10"/>
  <c r="H2661" i="10" s="1"/>
  <c r="G2660" i="10"/>
  <c r="H2660" i="10" s="1"/>
  <c r="G2659" i="10"/>
  <c r="H2659" i="10" s="1"/>
  <c r="G2658" i="10"/>
  <c r="H2658" i="10" s="1"/>
  <c r="G2657" i="10"/>
  <c r="H2657" i="10" s="1"/>
  <c r="G2656" i="10"/>
  <c r="H2656" i="10" s="1"/>
  <c r="G2655" i="10"/>
  <c r="H2655" i="10" s="1"/>
  <c r="G2654" i="10"/>
  <c r="H2654" i="10" s="1"/>
  <c r="G460" i="10"/>
  <c r="H460" i="10" s="1"/>
  <c r="G2653" i="10"/>
  <c r="H2653" i="10" s="1"/>
  <c r="G2652" i="10"/>
  <c r="H2652" i="10" s="1"/>
  <c r="G2651" i="10"/>
  <c r="H2651" i="10" s="1"/>
  <c r="G2650" i="10"/>
  <c r="H2650" i="10" s="1"/>
  <c r="G2649" i="10"/>
  <c r="H2649" i="10" s="1"/>
  <c r="G2648" i="10"/>
  <c r="H2648" i="10" s="1"/>
  <c r="G2647" i="10"/>
  <c r="H2647" i="10" s="1"/>
  <c r="G2646" i="10"/>
  <c r="H2646" i="10" s="1"/>
  <c r="G2645" i="10"/>
  <c r="H2645" i="10" s="1"/>
  <c r="G2644" i="10"/>
  <c r="H2644" i="10" s="1"/>
  <c r="G2643" i="10"/>
  <c r="H2643" i="10" s="1"/>
  <c r="G2642" i="10"/>
  <c r="H2642" i="10" s="1"/>
  <c r="G2641" i="10"/>
  <c r="H2641" i="10" s="1"/>
  <c r="G2640" i="10"/>
  <c r="H2640" i="10" s="1"/>
  <c r="G359" i="10"/>
  <c r="H359" i="10" s="1"/>
  <c r="G2639" i="10"/>
  <c r="H2639" i="10" s="1"/>
  <c r="G459" i="10"/>
  <c r="H459" i="10" s="1"/>
  <c r="G2638" i="10"/>
  <c r="H2638" i="10" s="1"/>
  <c r="G2637" i="10"/>
  <c r="H2637" i="10" s="1"/>
  <c r="G2636" i="10"/>
  <c r="H2636" i="10" s="1"/>
  <c r="G2635" i="10"/>
  <c r="H2635" i="10" s="1"/>
  <c r="G2634" i="10"/>
  <c r="H2634" i="10" s="1"/>
  <c r="G2633" i="10"/>
  <c r="H2633" i="10" s="1"/>
  <c r="G2632" i="10"/>
  <c r="H2632" i="10" s="1"/>
  <c r="G2631" i="10"/>
  <c r="H2631" i="10" s="1"/>
  <c r="G2630" i="10"/>
  <c r="H2630" i="10" s="1"/>
  <c r="G2629" i="10"/>
  <c r="H2629" i="10" s="1"/>
  <c r="G2628" i="10"/>
  <c r="H2628" i="10" s="1"/>
  <c r="G2627" i="10"/>
  <c r="H2627" i="10" s="1"/>
  <c r="G2626" i="10"/>
  <c r="H2626" i="10" s="1"/>
  <c r="G2625" i="10"/>
  <c r="H2625" i="10" s="1"/>
  <c r="G2624" i="10"/>
  <c r="H2624" i="10" s="1"/>
  <c r="G2623" i="10"/>
  <c r="H2623" i="10" s="1"/>
  <c r="G2622" i="10"/>
  <c r="H2622" i="10" s="1"/>
  <c r="G2621" i="10"/>
  <c r="H2621" i="10" s="1"/>
  <c r="G2620" i="10"/>
  <c r="H2620" i="10" s="1"/>
  <c r="G458" i="10"/>
  <c r="H458" i="10" s="1"/>
  <c r="G2619" i="10"/>
  <c r="H2619" i="10" s="1"/>
  <c r="G457" i="10"/>
  <c r="H457" i="10" s="1"/>
  <c r="G2618" i="10"/>
  <c r="H2618" i="10" s="1"/>
  <c r="G2617" i="10"/>
  <c r="H2617" i="10" s="1"/>
  <c r="G2616" i="10"/>
  <c r="H2616" i="10" s="1"/>
  <c r="G2615" i="10"/>
  <c r="H2615" i="10" s="1"/>
  <c r="G2614" i="10"/>
  <c r="H2614" i="10" s="1"/>
  <c r="G2613" i="10"/>
  <c r="H2613" i="10" s="1"/>
  <c r="G2612" i="10"/>
  <c r="H2612" i="10" s="1"/>
  <c r="G2611" i="10"/>
  <c r="H2611" i="10" s="1"/>
  <c r="G2610" i="10"/>
  <c r="H2610" i="10" s="1"/>
  <c r="G2609" i="10"/>
  <c r="H2609" i="10" s="1"/>
  <c r="G2608" i="10"/>
  <c r="H2608" i="10" s="1"/>
  <c r="G2607" i="10"/>
  <c r="H2607" i="10" s="1"/>
  <c r="G2606" i="10"/>
  <c r="H2606" i="10" s="1"/>
  <c r="G2605" i="10"/>
  <c r="H2605" i="10" s="1"/>
  <c r="G2604" i="10"/>
  <c r="H2604" i="10" s="1"/>
  <c r="G2603" i="10"/>
  <c r="H2603" i="10" s="1"/>
  <c r="G2602" i="10"/>
  <c r="H2602" i="10" s="1"/>
  <c r="G2601" i="10"/>
  <c r="H2601" i="10" s="1"/>
  <c r="G2600" i="10"/>
  <c r="H2600" i="10" s="1"/>
  <c r="G2599" i="10"/>
  <c r="H2599" i="10" s="1"/>
  <c r="G2598" i="10"/>
  <c r="H2598" i="10" s="1"/>
  <c r="G2597" i="10"/>
  <c r="H2597" i="10" s="1"/>
  <c r="G2596" i="10"/>
  <c r="H2596" i="10" s="1"/>
  <c r="G2595" i="10"/>
  <c r="H2595" i="10" s="1"/>
  <c r="G2594" i="10"/>
  <c r="H2594" i="10" s="1"/>
  <c r="G2593" i="10"/>
  <c r="H2593" i="10" s="1"/>
  <c r="G2592" i="10"/>
  <c r="H2592" i="10" s="1"/>
  <c r="G2591" i="10"/>
  <c r="H2591" i="10" s="1"/>
  <c r="G2590" i="10"/>
  <c r="H2590" i="10" s="1"/>
  <c r="G2589" i="10"/>
  <c r="H2589" i="10" s="1"/>
  <c r="G2588" i="10"/>
  <c r="H2588" i="10" s="1"/>
  <c r="G2587" i="10"/>
  <c r="H2587" i="10" s="1"/>
  <c r="G2586" i="10"/>
  <c r="H2586" i="10" s="1"/>
  <c r="G2585" i="10"/>
  <c r="H2585" i="10" s="1"/>
  <c r="G2584" i="10"/>
  <c r="H2584" i="10" s="1"/>
  <c r="G2583" i="10"/>
  <c r="H2583" i="10" s="1"/>
  <c r="G2582" i="10"/>
  <c r="H2582" i="10" s="1"/>
  <c r="G2581" i="10"/>
  <c r="H2581" i="10" s="1"/>
  <c r="G2580" i="10"/>
  <c r="H2580" i="10" s="1"/>
  <c r="G2579" i="10"/>
  <c r="H2579" i="10" s="1"/>
  <c r="G2578" i="10"/>
  <c r="H2578" i="10" s="1"/>
  <c r="G2577" i="10"/>
  <c r="H2577" i="10" s="1"/>
  <c r="G2576" i="10"/>
  <c r="H2576" i="10" s="1"/>
  <c r="G2575" i="10"/>
  <c r="H2575" i="10" s="1"/>
  <c r="G2574" i="10"/>
  <c r="H2574" i="10" s="1"/>
  <c r="G2573" i="10"/>
  <c r="H2573" i="10" s="1"/>
  <c r="G2572" i="10"/>
  <c r="H2572" i="10" s="1"/>
  <c r="G2571" i="10"/>
  <c r="H2571" i="10" s="1"/>
  <c r="G2570" i="10"/>
  <c r="H2570" i="10" s="1"/>
  <c r="G2569" i="10"/>
  <c r="H2569" i="10" s="1"/>
  <c r="G2568" i="10"/>
  <c r="H2568" i="10" s="1"/>
  <c r="G2567" i="10"/>
  <c r="H2567" i="10" s="1"/>
  <c r="G2566" i="10"/>
  <c r="H2566" i="10" s="1"/>
  <c r="G2565" i="10"/>
  <c r="H2565" i="10" s="1"/>
  <c r="G2564" i="10"/>
  <c r="H2564" i="10" s="1"/>
  <c r="G2563" i="10"/>
  <c r="H2563" i="10" s="1"/>
  <c r="G2562" i="10"/>
  <c r="H2562" i="10" s="1"/>
  <c r="G2561" i="10"/>
  <c r="H2561" i="10" s="1"/>
  <c r="G2560" i="10"/>
  <c r="H2560" i="10" s="1"/>
  <c r="G2559" i="10"/>
  <c r="H2559" i="10" s="1"/>
  <c r="G2558" i="10"/>
  <c r="H2558" i="10" s="1"/>
  <c r="G2557" i="10"/>
  <c r="H2557" i="10" s="1"/>
  <c r="G2556" i="10"/>
  <c r="H2556" i="10" s="1"/>
  <c r="G2555" i="10"/>
  <c r="H2555" i="10" s="1"/>
  <c r="G2554" i="10"/>
  <c r="H2554" i="10" s="1"/>
  <c r="G2553" i="10"/>
  <c r="H2553" i="10" s="1"/>
  <c r="G2552" i="10"/>
  <c r="H2552" i="10" s="1"/>
  <c r="G2551" i="10"/>
  <c r="H2551" i="10" s="1"/>
  <c r="G2550" i="10"/>
  <c r="H2550" i="10" s="1"/>
  <c r="G2549" i="10"/>
  <c r="H2549" i="10" s="1"/>
  <c r="G2548" i="10"/>
  <c r="H2548" i="10" s="1"/>
  <c r="G2547" i="10"/>
  <c r="H2547" i="10" s="1"/>
  <c r="G2546" i="10"/>
  <c r="H2546" i="10" s="1"/>
  <c r="G2545" i="10"/>
  <c r="H2545" i="10" s="1"/>
  <c r="G2544" i="10"/>
  <c r="H2544" i="10" s="1"/>
  <c r="G2543" i="10"/>
  <c r="H2543" i="10" s="1"/>
  <c r="G2542" i="10"/>
  <c r="H2542" i="10" s="1"/>
  <c r="G2541" i="10"/>
  <c r="H2541" i="10" s="1"/>
  <c r="G2540" i="10"/>
  <c r="H2540" i="10" s="1"/>
  <c r="G2539" i="10"/>
  <c r="H2539" i="10" s="1"/>
  <c r="G2538" i="10"/>
  <c r="H2538" i="10" s="1"/>
  <c r="G2537" i="10"/>
  <c r="H2537" i="10" s="1"/>
  <c r="G2536" i="10"/>
  <c r="H2536" i="10" s="1"/>
  <c r="G2535" i="10"/>
  <c r="H2535" i="10" s="1"/>
  <c r="G2534" i="10"/>
  <c r="H2534" i="10" s="1"/>
  <c r="G2533" i="10"/>
  <c r="H2533" i="10" s="1"/>
  <c r="G2532" i="10"/>
  <c r="H2532" i="10" s="1"/>
  <c r="G2531" i="10"/>
  <c r="H2531" i="10" s="1"/>
  <c r="G2530" i="10"/>
  <c r="H2530" i="10" s="1"/>
  <c r="G2529" i="10"/>
  <c r="H2529" i="10" s="1"/>
  <c r="G2528" i="10"/>
  <c r="H2528" i="10" s="1"/>
  <c r="G2527" i="10"/>
  <c r="H2527" i="10" s="1"/>
  <c r="G2526" i="10"/>
  <c r="H2526" i="10" s="1"/>
  <c r="G2525" i="10"/>
  <c r="H2525" i="10" s="1"/>
  <c r="G2524" i="10"/>
  <c r="H2524" i="10" s="1"/>
  <c r="G2523" i="10"/>
  <c r="H2523" i="10" s="1"/>
  <c r="G2522" i="10"/>
  <c r="H2522" i="10" s="1"/>
  <c r="G2521" i="10"/>
  <c r="H2521" i="10" s="1"/>
  <c r="G2520" i="10"/>
  <c r="H2520" i="10" s="1"/>
  <c r="G2519" i="10"/>
  <c r="H2519" i="10" s="1"/>
  <c r="G2518" i="10"/>
  <c r="H2518" i="10" s="1"/>
  <c r="G2517" i="10"/>
  <c r="H2517" i="10" s="1"/>
  <c r="G456" i="10"/>
  <c r="H456" i="10" s="1"/>
  <c r="G2516" i="10"/>
  <c r="H2516" i="10" s="1"/>
  <c r="G2515" i="10"/>
  <c r="H2515" i="10" s="1"/>
  <c r="G2514" i="10"/>
  <c r="H2514" i="10" s="1"/>
  <c r="G2513" i="10"/>
  <c r="H2513" i="10" s="1"/>
  <c r="G2512" i="10"/>
  <c r="H2512" i="10" s="1"/>
  <c r="G2511" i="10"/>
  <c r="H2511" i="10" s="1"/>
  <c r="G2510" i="10"/>
  <c r="H2510" i="10" s="1"/>
  <c r="G2509" i="10"/>
  <c r="H2509" i="10" s="1"/>
  <c r="G2508" i="10"/>
  <c r="H2508" i="10" s="1"/>
  <c r="G2507" i="10"/>
  <c r="H2507" i="10" s="1"/>
  <c r="G2506" i="10"/>
  <c r="H2506" i="10" s="1"/>
  <c r="G2505" i="10"/>
  <c r="H2505" i="10" s="1"/>
  <c r="G2504" i="10"/>
  <c r="H2504" i="10" s="1"/>
  <c r="G2503" i="10"/>
  <c r="H2503" i="10" s="1"/>
  <c r="G2502" i="10"/>
  <c r="H2502" i="10" s="1"/>
  <c r="G2501" i="10"/>
  <c r="H2501" i="10" s="1"/>
  <c r="G2500" i="10"/>
  <c r="H2500" i="10" s="1"/>
  <c r="G2499" i="10"/>
  <c r="H2499" i="10" s="1"/>
  <c r="G2498" i="10"/>
  <c r="H2498" i="10" s="1"/>
  <c r="G2497" i="10"/>
  <c r="H2497" i="10" s="1"/>
  <c r="G2496" i="10"/>
  <c r="H2496" i="10" s="1"/>
  <c r="G2495" i="10"/>
  <c r="H2495" i="10" s="1"/>
  <c r="G455" i="10"/>
  <c r="H455" i="10" s="1"/>
  <c r="G2494" i="10"/>
  <c r="H2494" i="10" s="1"/>
  <c r="G2493" i="10"/>
  <c r="H2493" i="10" s="1"/>
  <c r="G2492" i="10"/>
  <c r="H2492" i="10" s="1"/>
  <c r="G2491" i="10"/>
  <c r="H2491" i="10" s="1"/>
  <c r="G2490" i="10"/>
  <c r="H2490" i="10" s="1"/>
  <c r="G2489" i="10"/>
  <c r="H2489" i="10" s="1"/>
  <c r="G2488" i="10"/>
  <c r="H2488" i="10" s="1"/>
  <c r="G2487" i="10"/>
  <c r="H2487" i="10" s="1"/>
  <c r="G2486" i="10"/>
  <c r="H2486" i="10" s="1"/>
  <c r="G2485" i="10"/>
  <c r="H2485" i="10" s="1"/>
  <c r="G2484" i="10"/>
  <c r="H2484" i="10" s="1"/>
  <c r="G2483" i="10"/>
  <c r="H2483" i="10" s="1"/>
  <c r="G2482" i="10"/>
  <c r="H2482" i="10" s="1"/>
  <c r="G2481" i="10"/>
  <c r="H2481" i="10" s="1"/>
  <c r="G358" i="10"/>
  <c r="H358" i="10" s="1"/>
  <c r="G2480" i="10"/>
  <c r="H2480" i="10" s="1"/>
  <c r="G2479" i="10"/>
  <c r="H2479" i="10" s="1"/>
  <c r="G2478" i="10"/>
  <c r="H2478" i="10" s="1"/>
  <c r="G2477" i="10"/>
  <c r="H2477" i="10" s="1"/>
  <c r="G2476" i="10"/>
  <c r="H2476" i="10" s="1"/>
  <c r="G2475" i="10"/>
  <c r="H2475" i="10" s="1"/>
  <c r="G2474" i="10"/>
  <c r="H2474" i="10" s="1"/>
  <c r="G2473" i="10"/>
  <c r="H2473" i="10" s="1"/>
  <c r="G2472" i="10"/>
  <c r="H2472" i="10" s="1"/>
  <c r="G2471" i="10"/>
  <c r="H2471" i="10" s="1"/>
  <c r="G2470" i="10"/>
  <c r="H2470" i="10" s="1"/>
  <c r="G2469" i="10"/>
  <c r="H2469" i="10" s="1"/>
  <c r="G2468" i="10"/>
  <c r="H2468" i="10" s="1"/>
  <c r="G2467" i="10"/>
  <c r="H2467" i="10" s="1"/>
  <c r="G2466" i="10"/>
  <c r="H2466" i="10" s="1"/>
  <c r="G2465" i="10"/>
  <c r="H2465" i="10" s="1"/>
  <c r="G2464" i="10"/>
  <c r="H2464" i="10" s="1"/>
  <c r="G2463" i="10"/>
  <c r="H2463" i="10" s="1"/>
  <c r="H2462" i="10"/>
  <c r="G2462" i="10"/>
  <c r="G2461" i="10"/>
  <c r="H2461" i="10" s="1"/>
  <c r="H2460" i="10"/>
  <c r="G2460" i="10"/>
  <c r="G2459" i="10"/>
  <c r="H2459" i="10" s="1"/>
  <c r="G2458" i="10"/>
  <c r="H2458" i="10" s="1"/>
  <c r="G2457" i="10"/>
  <c r="H2457" i="10" s="1"/>
  <c r="G2456" i="10"/>
  <c r="H2456" i="10" s="1"/>
  <c r="G2455" i="10"/>
  <c r="H2455" i="10" s="1"/>
  <c r="G2454" i="10"/>
  <c r="H2454" i="10" s="1"/>
  <c r="H2453" i="10"/>
  <c r="G2453" i="10"/>
  <c r="G2452" i="10"/>
  <c r="H2452" i="10" s="1"/>
  <c r="H2451" i="10"/>
  <c r="G2451" i="10"/>
  <c r="G2450" i="10"/>
  <c r="H2450" i="10" s="1"/>
  <c r="G2449" i="10"/>
  <c r="H2449" i="10" s="1"/>
  <c r="G2448" i="10"/>
  <c r="H2448" i="10" s="1"/>
  <c r="G2447" i="10"/>
  <c r="H2447" i="10" s="1"/>
  <c r="G2446" i="10"/>
  <c r="H2446" i="10" s="1"/>
  <c r="H2445" i="10"/>
  <c r="G2445" i="10"/>
  <c r="G2444" i="10"/>
  <c r="H2444" i="10" s="1"/>
  <c r="H2443" i="10"/>
  <c r="G2443" i="10"/>
  <c r="G2442" i="10"/>
  <c r="H2442" i="10" s="1"/>
  <c r="G2441" i="10"/>
  <c r="H2441" i="10" s="1"/>
  <c r="G2440" i="10"/>
  <c r="H2440" i="10" s="1"/>
  <c r="G2439" i="10"/>
  <c r="H2439" i="10" s="1"/>
  <c r="G2438" i="10"/>
  <c r="H2438" i="10" s="1"/>
  <c r="H2437" i="10"/>
  <c r="G2437" i="10"/>
  <c r="G2436" i="10"/>
  <c r="H2436" i="10" s="1"/>
  <c r="H2435" i="10"/>
  <c r="G2435" i="10"/>
  <c r="G2434" i="10"/>
  <c r="H2434" i="10" s="1"/>
  <c r="G2433" i="10"/>
  <c r="H2433" i="10" s="1"/>
  <c r="G2432" i="10"/>
  <c r="H2432" i="10" s="1"/>
  <c r="G2431" i="10"/>
  <c r="H2431" i="10" s="1"/>
  <c r="G2430" i="10"/>
  <c r="H2430" i="10" s="1"/>
  <c r="H2429" i="10"/>
  <c r="G2429" i="10"/>
  <c r="G2428" i="10"/>
  <c r="H2428" i="10" s="1"/>
  <c r="H2427" i="10"/>
  <c r="G2427" i="10"/>
  <c r="G2426" i="10"/>
  <c r="H2426" i="10" s="1"/>
  <c r="G2425" i="10"/>
  <c r="H2425" i="10" s="1"/>
  <c r="G2424" i="10"/>
  <c r="H2424" i="10" s="1"/>
  <c r="G2423" i="10"/>
  <c r="H2423" i="10" s="1"/>
  <c r="G2422" i="10"/>
  <c r="H2422" i="10" s="1"/>
  <c r="H2421" i="10"/>
  <c r="G2421" i="10"/>
  <c r="G2420" i="10"/>
  <c r="H2420" i="10" s="1"/>
  <c r="H2419" i="10"/>
  <c r="G2419" i="10"/>
  <c r="G2418" i="10"/>
  <c r="H2418" i="10" s="1"/>
  <c r="G2417" i="10"/>
  <c r="H2417" i="10" s="1"/>
  <c r="G2416" i="10"/>
  <c r="H2416" i="10" s="1"/>
  <c r="G2415" i="10"/>
  <c r="H2415" i="10" s="1"/>
  <c r="G2414" i="10"/>
  <c r="H2414" i="10" s="1"/>
  <c r="H2413" i="10"/>
  <c r="G2413" i="10"/>
  <c r="G2412" i="10"/>
  <c r="H2412" i="10" s="1"/>
  <c r="H2411" i="10"/>
  <c r="G2411" i="10"/>
  <c r="G2410" i="10"/>
  <c r="H2410" i="10" s="1"/>
  <c r="G2409" i="10"/>
  <c r="H2409" i="10" s="1"/>
  <c r="G2408" i="10"/>
  <c r="H2408" i="10" s="1"/>
  <c r="G2407" i="10"/>
  <c r="H2407" i="10" s="1"/>
  <c r="G2406" i="10"/>
  <c r="H2406" i="10" s="1"/>
  <c r="G2405" i="10"/>
  <c r="H2405" i="10" s="1"/>
  <c r="G2404" i="10"/>
  <c r="H2404" i="10" s="1"/>
  <c r="G2403" i="10"/>
  <c r="H2403" i="10" s="1"/>
  <c r="G2402" i="10"/>
  <c r="H2402" i="10" s="1"/>
  <c r="G2401" i="10"/>
  <c r="H2401" i="10" s="1"/>
  <c r="G2400" i="10"/>
  <c r="H2400" i="10" s="1"/>
  <c r="G2399" i="10"/>
  <c r="H2399" i="10" s="1"/>
  <c r="G2398" i="10"/>
  <c r="H2398" i="10" s="1"/>
  <c r="H2397" i="10"/>
  <c r="G2397" i="10"/>
  <c r="G2396" i="10"/>
  <c r="H2396" i="10" s="1"/>
  <c r="H2395" i="10"/>
  <c r="G2395" i="10"/>
  <c r="G2394" i="10"/>
  <c r="H2394" i="10" s="1"/>
  <c r="G2393" i="10"/>
  <c r="H2393" i="10" s="1"/>
  <c r="G2392" i="10"/>
  <c r="H2392" i="10" s="1"/>
  <c r="G2391" i="10"/>
  <c r="H2391" i="10" s="1"/>
  <c r="G2390" i="10"/>
  <c r="H2390" i="10" s="1"/>
  <c r="G2389" i="10"/>
  <c r="H2389" i="10" s="1"/>
  <c r="G2388" i="10"/>
  <c r="H2388" i="10" s="1"/>
  <c r="G2387" i="10"/>
  <c r="H2387" i="10" s="1"/>
  <c r="G2386" i="10"/>
  <c r="H2386" i="10" s="1"/>
  <c r="G2385" i="10"/>
  <c r="H2385" i="10" s="1"/>
  <c r="G2384" i="10"/>
  <c r="H2384" i="10" s="1"/>
  <c r="G2383" i="10"/>
  <c r="H2383" i="10" s="1"/>
  <c r="G2382" i="10"/>
  <c r="H2382" i="10" s="1"/>
  <c r="H2381" i="10"/>
  <c r="G2381" i="10"/>
  <c r="G2380" i="10"/>
  <c r="H2380" i="10" s="1"/>
  <c r="H2379" i="10"/>
  <c r="G2379" i="10"/>
  <c r="G2378" i="10"/>
  <c r="H2378" i="10" s="1"/>
  <c r="G2377" i="10"/>
  <c r="H2377" i="10" s="1"/>
  <c r="G2376" i="10"/>
  <c r="H2376" i="10" s="1"/>
  <c r="G2375" i="10"/>
  <c r="H2375" i="10" s="1"/>
  <c r="G2374" i="10"/>
  <c r="H2374" i="10" s="1"/>
  <c r="G2373" i="10"/>
  <c r="H2373" i="10" s="1"/>
  <c r="G2372" i="10"/>
  <c r="H2372" i="10" s="1"/>
  <c r="H2371" i="10"/>
  <c r="G2371" i="10"/>
  <c r="G2370" i="10"/>
  <c r="H2370" i="10" s="1"/>
  <c r="G2369" i="10"/>
  <c r="H2369" i="10" s="1"/>
  <c r="G2368" i="10"/>
  <c r="H2368" i="10" s="1"/>
  <c r="G2367" i="10"/>
  <c r="H2367" i="10" s="1"/>
  <c r="G2366" i="10"/>
  <c r="H2366" i="10" s="1"/>
  <c r="H2365" i="10"/>
  <c r="G2365" i="10"/>
  <c r="G2364" i="10"/>
  <c r="H2364" i="10" s="1"/>
  <c r="H2363" i="10"/>
  <c r="G2363" i="10"/>
  <c r="G2362" i="10"/>
  <c r="H2362" i="10" s="1"/>
  <c r="G2361" i="10"/>
  <c r="H2361" i="10" s="1"/>
  <c r="G2360" i="10"/>
  <c r="H2360" i="10" s="1"/>
  <c r="G2359" i="10"/>
  <c r="H2359" i="10" s="1"/>
  <c r="G2358" i="10"/>
  <c r="H2358" i="10" s="1"/>
  <c r="G2357" i="10"/>
  <c r="H2357" i="10" s="1"/>
  <c r="G2356" i="10"/>
  <c r="H2356" i="10" s="1"/>
  <c r="H2355" i="10"/>
  <c r="G2355" i="10"/>
  <c r="G2354" i="10"/>
  <c r="H2354" i="10" s="1"/>
  <c r="G2353" i="10"/>
  <c r="H2353" i="10" s="1"/>
  <c r="G2352" i="10"/>
  <c r="H2352" i="10" s="1"/>
  <c r="G2351" i="10"/>
  <c r="H2351" i="10" s="1"/>
  <c r="G2350" i="10"/>
  <c r="H2350" i="10" s="1"/>
  <c r="H2349" i="10"/>
  <c r="G2349" i="10"/>
  <c r="G2348" i="10"/>
  <c r="H2348" i="10" s="1"/>
  <c r="H2347" i="10"/>
  <c r="G2347" i="10"/>
  <c r="G2346" i="10"/>
  <c r="H2346" i="10" s="1"/>
  <c r="G2345" i="10"/>
  <c r="H2345" i="10" s="1"/>
  <c r="G2344" i="10"/>
  <c r="H2344" i="10" s="1"/>
  <c r="G2343" i="10"/>
  <c r="H2343" i="10" s="1"/>
  <c r="G2342" i="10"/>
  <c r="H2342" i="10" s="1"/>
  <c r="G2341" i="10"/>
  <c r="H2341" i="10" s="1"/>
  <c r="G2340" i="10"/>
  <c r="H2340" i="10" s="1"/>
  <c r="H2339" i="10"/>
  <c r="G2339" i="10"/>
  <c r="G2338" i="10"/>
  <c r="H2338" i="10" s="1"/>
  <c r="G2337" i="10"/>
  <c r="H2337" i="10" s="1"/>
  <c r="G2336" i="10"/>
  <c r="H2336" i="10" s="1"/>
  <c r="G2335" i="10"/>
  <c r="H2335" i="10" s="1"/>
  <c r="G2334" i="10"/>
  <c r="H2334" i="10" s="1"/>
  <c r="H2333" i="10"/>
  <c r="G2333" i="10"/>
  <c r="G2332" i="10"/>
  <c r="H2332" i="10" s="1"/>
  <c r="H2331" i="10"/>
  <c r="G2331" i="10"/>
  <c r="G2330" i="10"/>
  <c r="H2330" i="10" s="1"/>
  <c r="G2329" i="10"/>
  <c r="H2329" i="10" s="1"/>
  <c r="G454" i="10"/>
  <c r="H454" i="10" s="1"/>
  <c r="G2328" i="10"/>
  <c r="H2328" i="10" s="1"/>
  <c r="G2327" i="10"/>
  <c r="H2327" i="10" s="1"/>
  <c r="G2326" i="10"/>
  <c r="H2326" i="10" s="1"/>
  <c r="G2325" i="10"/>
  <c r="H2325" i="10" s="1"/>
  <c r="G2324" i="10"/>
  <c r="H2324" i="10" s="1"/>
  <c r="G2323" i="10"/>
  <c r="H2323" i="10" s="1"/>
  <c r="G2322" i="10"/>
  <c r="H2322" i="10" s="1"/>
  <c r="G2321" i="10"/>
  <c r="H2321" i="10" s="1"/>
  <c r="G2320" i="10"/>
  <c r="H2320" i="10" s="1"/>
  <c r="G453" i="10"/>
  <c r="H453" i="10" s="1"/>
  <c r="H2319" i="10"/>
  <c r="G2319" i="10"/>
  <c r="G2318" i="10"/>
  <c r="H2318" i="10" s="1"/>
  <c r="H2317" i="10"/>
  <c r="G2317" i="10"/>
  <c r="G2316" i="10"/>
  <c r="H2316" i="10" s="1"/>
  <c r="G2315" i="10"/>
  <c r="H2315" i="10" s="1"/>
  <c r="G2314" i="10"/>
  <c r="H2314" i="10" s="1"/>
  <c r="G2313" i="10"/>
  <c r="H2313" i="10" s="1"/>
  <c r="G2312" i="10"/>
  <c r="H2312" i="10" s="1"/>
  <c r="G2311" i="10"/>
  <c r="H2311" i="10" s="1"/>
  <c r="G2310" i="10"/>
  <c r="H2310" i="10" s="1"/>
  <c r="H2309" i="10"/>
  <c r="G2309" i="10"/>
  <c r="G2308" i="10"/>
  <c r="H2308" i="10" s="1"/>
  <c r="G2307" i="10"/>
  <c r="H2307" i="10" s="1"/>
  <c r="G2306" i="10"/>
  <c r="H2306" i="10" s="1"/>
  <c r="G2305" i="10"/>
  <c r="H2305" i="10" s="1"/>
  <c r="G2304" i="10"/>
  <c r="H2304" i="10" s="1"/>
  <c r="H2303" i="10"/>
  <c r="G2303" i="10"/>
  <c r="G2302" i="10"/>
  <c r="H2302" i="10" s="1"/>
  <c r="H2301" i="10"/>
  <c r="G2301" i="10"/>
  <c r="G2300" i="10"/>
  <c r="H2300" i="10" s="1"/>
  <c r="G2299" i="10"/>
  <c r="H2299" i="10" s="1"/>
  <c r="G2298" i="10"/>
  <c r="H2298" i="10" s="1"/>
  <c r="G2297" i="10"/>
  <c r="H2297" i="10" s="1"/>
  <c r="G2296" i="10"/>
  <c r="H2296" i="10" s="1"/>
  <c r="G2295" i="10"/>
  <c r="H2295" i="10" s="1"/>
  <c r="G2294" i="10"/>
  <c r="H2294" i="10" s="1"/>
  <c r="H2293" i="10"/>
  <c r="G2293" i="10"/>
  <c r="G2292" i="10"/>
  <c r="H2292" i="10" s="1"/>
  <c r="G2291" i="10"/>
  <c r="H2291" i="10" s="1"/>
  <c r="G2290" i="10"/>
  <c r="H2290" i="10" s="1"/>
  <c r="G2289" i="10"/>
  <c r="H2289" i="10" s="1"/>
  <c r="H452" i="10"/>
  <c r="G452" i="10"/>
  <c r="G2288" i="10"/>
  <c r="H2288" i="10" s="1"/>
  <c r="G2287" i="10"/>
  <c r="H2287" i="10" s="1"/>
  <c r="G2286" i="10"/>
  <c r="H2286" i="10" s="1"/>
  <c r="H2285" i="10"/>
  <c r="G2285" i="10"/>
  <c r="G2284" i="10"/>
  <c r="H2284" i="10" s="1"/>
  <c r="H2283" i="10"/>
  <c r="G2283" i="10"/>
  <c r="G2282" i="10"/>
  <c r="H2282" i="10" s="1"/>
  <c r="H2281" i="10"/>
  <c r="G2281" i="10"/>
  <c r="G2280" i="10"/>
  <c r="H2280" i="10" s="1"/>
  <c r="G2279" i="10"/>
  <c r="H2279" i="10" s="1"/>
  <c r="G2278" i="10"/>
  <c r="H2278" i="10" s="1"/>
  <c r="H2277" i="10"/>
  <c r="G2277" i="10"/>
  <c r="G2276" i="10"/>
  <c r="H2276" i="10" s="1"/>
  <c r="H2275" i="10"/>
  <c r="G2275" i="10"/>
  <c r="G2274" i="10"/>
  <c r="H2274" i="10" s="1"/>
  <c r="H2273" i="10"/>
  <c r="G2273" i="10"/>
  <c r="G2272" i="10"/>
  <c r="H2272" i="10" s="1"/>
  <c r="G2271" i="10"/>
  <c r="H2271" i="10" s="1"/>
  <c r="G2270" i="10"/>
  <c r="H2270" i="10" s="1"/>
  <c r="H2269" i="10"/>
  <c r="G2269" i="10"/>
  <c r="G2268" i="10"/>
  <c r="H2268" i="10" s="1"/>
  <c r="H2267" i="10"/>
  <c r="G2267" i="10"/>
  <c r="G2266" i="10"/>
  <c r="H2266" i="10" s="1"/>
  <c r="H2265" i="10"/>
  <c r="G2265" i="10"/>
  <c r="G2264" i="10"/>
  <c r="H2264" i="10" s="1"/>
  <c r="G2263" i="10"/>
  <c r="H2263" i="10" s="1"/>
  <c r="G2262" i="10"/>
  <c r="H2262" i="10" s="1"/>
  <c r="H2261" i="10"/>
  <c r="G2261" i="10"/>
  <c r="G2260" i="10"/>
  <c r="H2260" i="10" s="1"/>
  <c r="H2259" i="10"/>
  <c r="G2259" i="10"/>
  <c r="G2258" i="10"/>
  <c r="H2258" i="10" s="1"/>
  <c r="H2257" i="10"/>
  <c r="G2257" i="10"/>
  <c r="G451" i="10"/>
  <c r="H451" i="10" s="1"/>
  <c r="G2256" i="10"/>
  <c r="H2256" i="10" s="1"/>
  <c r="G2255" i="10"/>
  <c r="H2255" i="10" s="1"/>
  <c r="H2254" i="10"/>
  <c r="G2254" i="10"/>
  <c r="G2253" i="10"/>
  <c r="H2253" i="10" s="1"/>
  <c r="H2252" i="10"/>
  <c r="G2252" i="10"/>
  <c r="G2251" i="10"/>
  <c r="H2251" i="10" s="1"/>
  <c r="H2250" i="10"/>
  <c r="G2250" i="10"/>
  <c r="G2249" i="10"/>
  <c r="H2249" i="10" s="1"/>
  <c r="G2248" i="10"/>
  <c r="H2248" i="10" s="1"/>
  <c r="G2247" i="10"/>
  <c r="H2247" i="10" s="1"/>
  <c r="H2246" i="10"/>
  <c r="G2246" i="10"/>
  <c r="G2245" i="10"/>
  <c r="H2245" i="10" s="1"/>
  <c r="H2244" i="10"/>
  <c r="G2244" i="10"/>
  <c r="G2243" i="10"/>
  <c r="H2243" i="10" s="1"/>
  <c r="H2242" i="10"/>
  <c r="G2242" i="10"/>
  <c r="G2241" i="10"/>
  <c r="H2241" i="10" s="1"/>
  <c r="G2240" i="10"/>
  <c r="H2240" i="10" s="1"/>
  <c r="G2239" i="10"/>
  <c r="H2239" i="10" s="1"/>
  <c r="H2238" i="10"/>
  <c r="G2238" i="10"/>
  <c r="G2237" i="10"/>
  <c r="H2237" i="10" s="1"/>
  <c r="H2236" i="10"/>
  <c r="G2236" i="10"/>
  <c r="G2235" i="10"/>
  <c r="H2235" i="10" s="1"/>
  <c r="H2234" i="10"/>
  <c r="G2234" i="10"/>
  <c r="G2233" i="10"/>
  <c r="H2233" i="10" s="1"/>
  <c r="G2232" i="10"/>
  <c r="H2232" i="10" s="1"/>
  <c r="G2231" i="10"/>
  <c r="H2231" i="10" s="1"/>
  <c r="H2230" i="10"/>
  <c r="G2230" i="10"/>
  <c r="G2229" i="10"/>
  <c r="H2229" i="10" s="1"/>
  <c r="H2228" i="10"/>
  <c r="G2228" i="10"/>
  <c r="G2227" i="10"/>
  <c r="H2227" i="10" s="1"/>
  <c r="H2226" i="10"/>
  <c r="G2226" i="10"/>
  <c r="G2225" i="10"/>
  <c r="H2225" i="10" s="1"/>
  <c r="G2224" i="10"/>
  <c r="H2224" i="10" s="1"/>
  <c r="G2223" i="10"/>
  <c r="H2223" i="10" s="1"/>
  <c r="H2222" i="10"/>
  <c r="G2222" i="10"/>
  <c r="G2221" i="10"/>
  <c r="H2221" i="10" s="1"/>
  <c r="H2220" i="10"/>
  <c r="G2220" i="10"/>
  <c r="G2219" i="10"/>
  <c r="H2219" i="10" s="1"/>
  <c r="H2218" i="10"/>
  <c r="G2218" i="10"/>
  <c r="G2217" i="10"/>
  <c r="H2217" i="10" s="1"/>
  <c r="G2216" i="10"/>
  <c r="H2216" i="10" s="1"/>
  <c r="G2215" i="10"/>
  <c r="H2215" i="10" s="1"/>
  <c r="H2214" i="10"/>
  <c r="G2214" i="10"/>
  <c r="G2213" i="10"/>
  <c r="H2213" i="10" s="1"/>
  <c r="H2212" i="10"/>
  <c r="G2212" i="10"/>
  <c r="G2211" i="10"/>
  <c r="H2211" i="10" s="1"/>
  <c r="H2210" i="10"/>
  <c r="G2210" i="10"/>
  <c r="G2209" i="10"/>
  <c r="H2209" i="10" s="1"/>
  <c r="G2208" i="10"/>
  <c r="H2208" i="10" s="1"/>
  <c r="G2207" i="10"/>
  <c r="H2207" i="10" s="1"/>
  <c r="H2206" i="10"/>
  <c r="G2206" i="10"/>
  <c r="G2205" i="10"/>
  <c r="H2205" i="10" s="1"/>
  <c r="H2204" i="10"/>
  <c r="G2204" i="10"/>
  <c r="G2203" i="10"/>
  <c r="H2203" i="10" s="1"/>
  <c r="H2202" i="10"/>
  <c r="G2202" i="10"/>
  <c r="G2201" i="10"/>
  <c r="H2201" i="10" s="1"/>
  <c r="G2200" i="10"/>
  <c r="H2200" i="10" s="1"/>
  <c r="G2199" i="10"/>
  <c r="H2199" i="10" s="1"/>
  <c r="H2198" i="10"/>
  <c r="G2198" i="10"/>
  <c r="G2197" i="10"/>
  <c r="H2197" i="10" s="1"/>
  <c r="H2196" i="10"/>
  <c r="G2196" i="10"/>
  <c r="G2195" i="10"/>
  <c r="H2195" i="10" s="1"/>
  <c r="H2194" i="10"/>
  <c r="G2194" i="10"/>
  <c r="G2193" i="10"/>
  <c r="H2193" i="10" s="1"/>
  <c r="G2192" i="10"/>
  <c r="H2192" i="10" s="1"/>
  <c r="G2191" i="10"/>
  <c r="H2191" i="10" s="1"/>
  <c r="H2190" i="10"/>
  <c r="G2190" i="10"/>
  <c r="G2189" i="10"/>
  <c r="H2189" i="10" s="1"/>
  <c r="H2188" i="10"/>
  <c r="G2188" i="10"/>
  <c r="G2187" i="10"/>
  <c r="H2187" i="10" s="1"/>
  <c r="H2186" i="10"/>
  <c r="G2186" i="10"/>
  <c r="G2185" i="10"/>
  <c r="H2185" i="10" s="1"/>
  <c r="G2184" i="10"/>
  <c r="H2184" i="10" s="1"/>
  <c r="G2183" i="10"/>
  <c r="H2183" i="10" s="1"/>
  <c r="G2182" i="10"/>
  <c r="H2182" i="10" s="1"/>
  <c r="G2181" i="10"/>
  <c r="H2181" i="10" s="1"/>
  <c r="G2180" i="10"/>
  <c r="H2180" i="10" s="1"/>
  <c r="G2179" i="10"/>
  <c r="H2179" i="10" s="1"/>
  <c r="H2178" i="10"/>
  <c r="G2178" i="10"/>
  <c r="G2177" i="10"/>
  <c r="H2177" i="10" s="1"/>
  <c r="G2176" i="10"/>
  <c r="H2176" i="10" s="1"/>
  <c r="G2175" i="10"/>
  <c r="H2175" i="10" s="1"/>
  <c r="G2174" i="10"/>
  <c r="H2174" i="10" s="1"/>
  <c r="G2173" i="10"/>
  <c r="H2173" i="10" s="1"/>
  <c r="G2172" i="10"/>
  <c r="H2172" i="10" s="1"/>
  <c r="G2171" i="10"/>
  <c r="H2171" i="10" s="1"/>
  <c r="G2170" i="10"/>
  <c r="H2170" i="10" s="1"/>
  <c r="G2169" i="10"/>
  <c r="H2169" i="10" s="1"/>
  <c r="G2168" i="10"/>
  <c r="H2168" i="10" s="1"/>
  <c r="G2167" i="10"/>
  <c r="H2167" i="10" s="1"/>
  <c r="G2166" i="10"/>
  <c r="H2166" i="10" s="1"/>
  <c r="G2165" i="10"/>
  <c r="H2165" i="10" s="1"/>
  <c r="G2164" i="10"/>
  <c r="H2164" i="10" s="1"/>
  <c r="G2163" i="10"/>
  <c r="H2163" i="10" s="1"/>
  <c r="G2162" i="10"/>
  <c r="H2162" i="10" s="1"/>
  <c r="G2161" i="10"/>
  <c r="H2161" i="10" s="1"/>
  <c r="G2160" i="10"/>
  <c r="H2160" i="10" s="1"/>
  <c r="G2159" i="10"/>
  <c r="H2159" i="10" s="1"/>
  <c r="G2158" i="10"/>
  <c r="H2158" i="10" s="1"/>
  <c r="G2157" i="10"/>
  <c r="H2157" i="10" s="1"/>
  <c r="G2156" i="10"/>
  <c r="H2156" i="10" s="1"/>
  <c r="G2155" i="10"/>
  <c r="H2155" i="10" s="1"/>
  <c r="H2154" i="10"/>
  <c r="G2154" i="10"/>
  <c r="G2153" i="10"/>
  <c r="H2153" i="10" s="1"/>
  <c r="G2152" i="10"/>
  <c r="H2152" i="10" s="1"/>
  <c r="G2151" i="10"/>
  <c r="H2151" i="10" s="1"/>
  <c r="G2150" i="10"/>
  <c r="H2150" i="10" s="1"/>
  <c r="G2149" i="10"/>
  <c r="H2149" i="10" s="1"/>
  <c r="G2148" i="10"/>
  <c r="H2148" i="10" s="1"/>
  <c r="G2147" i="10"/>
  <c r="H2147" i="10" s="1"/>
  <c r="H2146" i="10"/>
  <c r="G2146" i="10"/>
  <c r="G2145" i="10"/>
  <c r="H2145" i="10" s="1"/>
  <c r="G2144" i="10"/>
  <c r="H2144" i="10" s="1"/>
  <c r="G2143" i="10"/>
  <c r="H2143" i="10" s="1"/>
  <c r="G2142" i="10"/>
  <c r="H2142" i="10" s="1"/>
  <c r="G2141" i="10"/>
  <c r="H2141" i="10" s="1"/>
  <c r="G2140" i="10"/>
  <c r="H2140" i="10" s="1"/>
  <c r="G2139" i="10"/>
  <c r="H2139" i="10" s="1"/>
  <c r="G2138" i="10"/>
  <c r="H2138" i="10" s="1"/>
  <c r="G2137" i="10"/>
  <c r="H2137" i="10" s="1"/>
  <c r="G2136" i="10"/>
  <c r="H2136" i="10" s="1"/>
  <c r="G2135" i="10"/>
  <c r="H2135" i="10" s="1"/>
  <c r="G2134" i="10"/>
  <c r="H2134" i="10" s="1"/>
  <c r="G2133" i="10"/>
  <c r="H2133" i="10" s="1"/>
  <c r="G2132" i="10"/>
  <c r="H2132" i="10" s="1"/>
  <c r="G2131" i="10"/>
  <c r="H2131" i="10" s="1"/>
  <c r="G2130" i="10"/>
  <c r="H2130" i="10" s="1"/>
  <c r="G2129" i="10"/>
  <c r="H2129" i="10" s="1"/>
  <c r="G2128" i="10"/>
  <c r="H2128" i="10" s="1"/>
  <c r="G2127" i="10"/>
  <c r="H2127" i="10" s="1"/>
  <c r="G2126" i="10"/>
  <c r="H2126" i="10" s="1"/>
  <c r="G2125" i="10"/>
  <c r="H2125" i="10" s="1"/>
  <c r="G2124" i="10"/>
  <c r="H2124" i="10" s="1"/>
  <c r="G2123" i="10"/>
  <c r="H2123" i="10" s="1"/>
  <c r="H2122" i="10"/>
  <c r="G2122" i="10"/>
  <c r="G2121" i="10"/>
  <c r="H2121" i="10" s="1"/>
  <c r="G2120" i="10"/>
  <c r="H2120" i="10" s="1"/>
  <c r="G2119" i="10"/>
  <c r="H2119" i="10" s="1"/>
  <c r="G2118" i="10"/>
  <c r="H2118" i="10" s="1"/>
  <c r="G2117" i="10"/>
  <c r="H2117" i="10" s="1"/>
  <c r="G2116" i="10"/>
  <c r="H2116" i="10" s="1"/>
  <c r="G2115" i="10"/>
  <c r="H2115" i="10" s="1"/>
  <c r="H2114" i="10"/>
  <c r="G2114" i="10"/>
  <c r="G2113" i="10"/>
  <c r="H2113" i="10" s="1"/>
  <c r="G2112" i="10"/>
  <c r="H2112" i="10" s="1"/>
  <c r="G2111" i="10"/>
  <c r="H2111" i="10" s="1"/>
  <c r="G2110" i="10"/>
  <c r="H2110" i="10" s="1"/>
  <c r="G2109" i="10"/>
  <c r="H2109" i="10" s="1"/>
  <c r="G2108" i="10"/>
  <c r="H2108" i="10" s="1"/>
  <c r="G2107" i="10"/>
  <c r="H2107" i="10" s="1"/>
  <c r="G2106" i="10"/>
  <c r="H2106" i="10" s="1"/>
  <c r="G2105" i="10"/>
  <c r="H2105" i="10" s="1"/>
  <c r="G2104" i="10"/>
  <c r="H2104" i="10" s="1"/>
  <c r="G2103" i="10"/>
  <c r="H2103" i="10" s="1"/>
  <c r="G2102" i="10"/>
  <c r="H2102" i="10" s="1"/>
  <c r="G2101" i="10"/>
  <c r="H2101" i="10" s="1"/>
  <c r="G2100" i="10"/>
  <c r="H2100" i="10" s="1"/>
  <c r="G2099" i="10"/>
  <c r="H2099" i="10" s="1"/>
  <c r="G2098" i="10"/>
  <c r="H2098" i="10" s="1"/>
  <c r="G2097" i="10"/>
  <c r="H2097" i="10" s="1"/>
  <c r="G2096" i="10"/>
  <c r="H2096" i="10" s="1"/>
  <c r="G2095" i="10"/>
  <c r="H2095" i="10" s="1"/>
  <c r="G2094" i="10"/>
  <c r="H2094" i="10" s="1"/>
  <c r="G2093" i="10"/>
  <c r="H2093" i="10" s="1"/>
  <c r="G2092" i="10"/>
  <c r="H2092" i="10" s="1"/>
  <c r="G2091" i="10"/>
  <c r="H2091" i="10" s="1"/>
  <c r="H2090" i="10"/>
  <c r="G2090" i="10"/>
  <c r="G2089" i="10"/>
  <c r="H2089" i="10" s="1"/>
  <c r="G2088" i="10"/>
  <c r="H2088" i="10" s="1"/>
  <c r="G227" i="10"/>
  <c r="H227" i="10" s="1"/>
  <c r="G2087" i="10"/>
  <c r="H2087" i="10" s="1"/>
  <c r="G2086" i="10"/>
  <c r="H2086" i="10" s="1"/>
  <c r="G2085" i="10"/>
  <c r="H2085" i="10" s="1"/>
  <c r="G317" i="10"/>
  <c r="H317" i="10" s="1"/>
  <c r="H316" i="10"/>
  <c r="G316" i="10"/>
  <c r="G2084" i="10"/>
  <c r="H2084" i="10" s="1"/>
  <c r="H2083" i="10"/>
  <c r="G2083" i="10"/>
  <c r="G2082" i="10"/>
  <c r="H2082" i="10" s="1"/>
  <c r="G2081" i="10"/>
  <c r="H2081" i="10" s="1"/>
  <c r="G2080" i="10"/>
  <c r="H2080" i="10" s="1"/>
  <c r="G315" i="10"/>
  <c r="H315" i="10" s="1"/>
  <c r="G2079" i="10"/>
  <c r="H2079" i="10" s="1"/>
  <c r="G2078" i="10"/>
  <c r="H2078" i="10" s="1"/>
  <c r="G2077" i="10"/>
  <c r="H2077" i="10" s="1"/>
  <c r="H2076" i="10"/>
  <c r="G2076" i="10"/>
  <c r="G2075" i="10"/>
  <c r="H2075" i="10" s="1"/>
  <c r="G2074" i="10"/>
  <c r="H2074" i="10" s="1"/>
  <c r="G2073" i="10"/>
  <c r="H2073" i="10" s="1"/>
  <c r="G2072" i="10"/>
  <c r="H2072" i="10" s="1"/>
  <c r="G160" i="10"/>
  <c r="H160" i="10" s="1"/>
  <c r="H2071" i="10"/>
  <c r="G2071" i="10"/>
  <c r="G2070" i="10"/>
  <c r="H2070" i="10" s="1"/>
  <c r="H450" i="10"/>
  <c r="G450" i="10"/>
  <c r="G2069" i="10"/>
  <c r="H2069" i="10" s="1"/>
  <c r="G2068" i="10"/>
  <c r="H2068" i="10" s="1"/>
  <c r="G2067" i="10"/>
  <c r="H2067" i="10" s="1"/>
  <c r="G2066" i="10"/>
  <c r="H2066" i="10" s="1"/>
  <c r="G314" i="10"/>
  <c r="H314" i="10" s="1"/>
  <c r="G2065" i="10"/>
  <c r="H2065" i="10" s="1"/>
  <c r="G2064" i="10"/>
  <c r="H2064" i="10" s="1"/>
  <c r="H2063" i="10"/>
  <c r="G2063" i="10"/>
  <c r="G449" i="10"/>
  <c r="H449" i="10" s="1"/>
  <c r="G2062" i="10"/>
  <c r="H2062" i="10" s="1"/>
  <c r="G2061" i="10"/>
  <c r="H2061" i="10" s="1"/>
  <c r="G2060" i="10"/>
  <c r="H2060" i="10" s="1"/>
  <c r="G2059" i="10"/>
  <c r="H2059" i="10" s="1"/>
  <c r="H2058" i="10"/>
  <c r="G2058" i="10"/>
  <c r="G2057" i="10"/>
  <c r="H2057" i="10" s="1"/>
  <c r="H2056" i="10"/>
  <c r="G2056" i="10"/>
  <c r="G2055" i="10"/>
  <c r="H2055" i="10" s="1"/>
  <c r="G2054" i="10"/>
  <c r="H2054" i="10" s="1"/>
  <c r="G2053" i="10"/>
  <c r="H2053" i="10" s="1"/>
  <c r="H2052" i="10"/>
  <c r="G2052" i="10"/>
  <c r="G2051" i="10"/>
  <c r="H2051" i="10" s="1"/>
  <c r="H2050" i="10"/>
  <c r="G2050" i="10"/>
  <c r="G2049" i="10"/>
  <c r="H2049" i="10" s="1"/>
  <c r="G2048" i="10"/>
  <c r="H2048" i="10" s="1"/>
  <c r="G2047" i="10"/>
  <c r="H2047" i="10" s="1"/>
  <c r="G2046" i="10"/>
  <c r="H2046" i="10" s="1"/>
  <c r="G2045" i="10"/>
  <c r="H2045" i="10" s="1"/>
  <c r="G2044" i="10"/>
  <c r="H2044" i="10" s="1"/>
  <c r="G2043" i="10"/>
  <c r="H2043" i="10" s="1"/>
  <c r="H2042" i="10"/>
  <c r="G2042" i="10"/>
  <c r="G2041" i="10"/>
  <c r="H2041" i="10" s="1"/>
  <c r="H2040" i="10"/>
  <c r="G2040" i="10"/>
  <c r="G2039" i="10"/>
  <c r="H2039" i="10" s="1"/>
  <c r="G2038" i="10"/>
  <c r="H2038" i="10" s="1"/>
  <c r="G2037" i="10"/>
  <c r="H2037" i="10" s="1"/>
  <c r="G2036" i="10"/>
  <c r="H2036" i="10" s="1"/>
  <c r="G2035" i="10"/>
  <c r="H2035" i="10" s="1"/>
  <c r="H2034" i="10"/>
  <c r="G2034" i="10"/>
  <c r="G2033" i="10"/>
  <c r="H2033" i="10" s="1"/>
  <c r="G2032" i="10"/>
  <c r="H2032" i="10" s="1"/>
  <c r="G2031" i="10"/>
  <c r="H2031" i="10" s="1"/>
  <c r="G2030" i="10"/>
  <c r="H2030" i="10" s="1"/>
  <c r="G2029" i="10"/>
  <c r="H2029" i="10" s="1"/>
  <c r="H2028" i="10"/>
  <c r="G2028" i="10"/>
  <c r="G2027" i="10"/>
  <c r="H2027" i="10" s="1"/>
  <c r="G2026" i="10"/>
  <c r="H2026" i="10" s="1"/>
  <c r="G2025" i="10"/>
  <c r="H2025" i="10" s="1"/>
  <c r="G2024" i="10"/>
  <c r="H2024" i="10" s="1"/>
  <c r="G2023" i="10"/>
  <c r="H2023" i="10" s="1"/>
  <c r="G2022" i="10"/>
  <c r="H2022" i="10" s="1"/>
  <c r="G2021" i="10"/>
  <c r="H2021" i="10" s="1"/>
  <c r="G2020" i="10"/>
  <c r="H2020" i="10" s="1"/>
  <c r="G2019" i="10"/>
  <c r="H2019" i="10" s="1"/>
  <c r="H2018" i="10"/>
  <c r="G2018" i="10"/>
  <c r="G2017" i="10"/>
  <c r="H2017" i="10" s="1"/>
  <c r="G2016" i="10"/>
  <c r="H2016" i="10" s="1"/>
  <c r="G2015" i="10"/>
  <c r="H2015" i="10" s="1"/>
  <c r="G2014" i="10"/>
  <c r="H2014" i="10" s="1"/>
  <c r="G2013" i="10"/>
  <c r="H2013" i="10" s="1"/>
  <c r="H2012" i="10"/>
  <c r="G2012" i="10"/>
  <c r="G2011" i="10"/>
  <c r="H2011" i="10" s="1"/>
  <c r="H2010" i="10"/>
  <c r="G2010" i="10"/>
  <c r="G2009" i="10"/>
  <c r="H2009" i="10" s="1"/>
  <c r="G2008" i="10"/>
  <c r="H2008" i="10" s="1"/>
  <c r="G2007" i="10"/>
  <c r="H2007" i="10" s="1"/>
  <c r="G2006" i="10"/>
  <c r="H2006" i="10" s="1"/>
  <c r="G2005" i="10"/>
  <c r="H2005" i="10" s="1"/>
  <c r="H2004" i="10"/>
  <c r="G2004" i="10"/>
  <c r="G2003" i="10"/>
  <c r="H2003" i="10" s="1"/>
  <c r="G2002" i="10"/>
  <c r="H2002" i="10" s="1"/>
  <c r="G2001" i="10"/>
  <c r="H2001" i="10" s="1"/>
  <c r="G2000" i="10"/>
  <c r="H2000" i="10" s="1"/>
  <c r="G1999" i="10"/>
  <c r="H1999" i="10" s="1"/>
  <c r="G1998" i="10"/>
  <c r="H1998" i="10" s="1"/>
  <c r="G1997" i="10"/>
  <c r="H1997" i="10" s="1"/>
  <c r="G1996" i="10"/>
  <c r="H1996" i="10" s="1"/>
  <c r="G1995" i="10"/>
  <c r="H1995" i="10" s="1"/>
  <c r="H1994" i="10"/>
  <c r="G1994" i="10"/>
  <c r="G1993" i="10"/>
  <c r="H1993" i="10" s="1"/>
  <c r="H1992" i="10"/>
  <c r="G1992" i="10"/>
  <c r="G1991" i="10"/>
  <c r="H1991" i="10" s="1"/>
  <c r="G1990" i="10"/>
  <c r="H1990" i="10" s="1"/>
  <c r="H1989" i="10"/>
  <c r="G1989" i="10"/>
  <c r="G1988" i="10"/>
  <c r="H1988" i="10" s="1"/>
  <c r="G1987" i="10"/>
  <c r="H1987" i="10" s="1"/>
  <c r="G1986" i="10"/>
  <c r="H1986" i="10" s="1"/>
  <c r="G1985" i="10"/>
  <c r="H1985" i="10" s="1"/>
  <c r="G1984" i="10"/>
  <c r="H1984" i="10" s="1"/>
  <c r="H1983" i="10"/>
  <c r="G1983" i="10"/>
  <c r="G1982" i="10"/>
  <c r="H1982" i="10" s="1"/>
  <c r="H1981" i="10"/>
  <c r="G1981" i="10"/>
  <c r="G1980" i="10"/>
  <c r="H1980" i="10" s="1"/>
  <c r="G1979" i="10"/>
  <c r="H1979" i="10" s="1"/>
  <c r="G1978" i="10"/>
  <c r="H1978" i="10" s="1"/>
  <c r="G1977" i="10"/>
  <c r="H1977" i="10" s="1"/>
  <c r="G1976" i="10"/>
  <c r="H1976" i="10" s="1"/>
  <c r="H1975" i="10"/>
  <c r="G1975" i="10"/>
  <c r="G1974" i="10"/>
  <c r="H1974" i="10" s="1"/>
  <c r="H1973" i="10"/>
  <c r="G1973" i="10"/>
  <c r="G1972" i="10"/>
  <c r="H1972" i="10" s="1"/>
  <c r="G1971" i="10"/>
  <c r="H1971" i="10" s="1"/>
  <c r="G1970" i="10"/>
  <c r="H1970" i="10" s="1"/>
  <c r="G1969" i="10"/>
  <c r="H1969" i="10" s="1"/>
  <c r="G1968" i="10"/>
  <c r="H1968" i="10" s="1"/>
  <c r="H1967" i="10"/>
  <c r="G1967" i="10"/>
  <c r="G1966" i="10"/>
  <c r="H1966" i="10" s="1"/>
  <c r="H1965" i="10"/>
  <c r="G1965" i="10"/>
  <c r="G1964" i="10"/>
  <c r="H1964" i="10" s="1"/>
  <c r="G1963" i="10"/>
  <c r="H1963" i="10" s="1"/>
  <c r="G1962" i="10"/>
  <c r="H1962" i="10" s="1"/>
  <c r="H1961" i="10"/>
  <c r="G1961" i="10"/>
  <c r="G1960" i="10"/>
  <c r="H1960" i="10" s="1"/>
  <c r="H1959" i="10"/>
  <c r="G1959" i="10"/>
  <c r="G1958" i="10"/>
  <c r="H1958" i="10" s="1"/>
  <c r="H1957" i="10"/>
  <c r="G1957" i="10"/>
  <c r="G1956" i="10"/>
  <c r="H1956" i="10" s="1"/>
  <c r="G1955" i="10"/>
  <c r="H1955" i="10" s="1"/>
  <c r="G1954" i="10"/>
  <c r="H1954" i="10" s="1"/>
  <c r="H1953" i="10"/>
  <c r="G1953" i="10"/>
  <c r="G1952" i="10"/>
  <c r="H1952" i="10" s="1"/>
  <c r="H1951" i="10"/>
  <c r="G1951" i="10"/>
  <c r="G1950" i="10"/>
  <c r="H1950" i="10" s="1"/>
  <c r="H1949" i="10"/>
  <c r="G1949" i="10"/>
  <c r="G1948" i="10"/>
  <c r="H1948" i="10" s="1"/>
  <c r="G1947" i="10"/>
  <c r="H1947" i="10" s="1"/>
  <c r="G1946" i="10"/>
  <c r="H1946" i="10" s="1"/>
  <c r="H1945" i="10"/>
  <c r="G1945" i="10"/>
  <c r="G1944" i="10"/>
  <c r="H1944" i="10" s="1"/>
  <c r="H1943" i="10"/>
  <c r="G1943" i="10"/>
  <c r="G1942" i="10"/>
  <c r="H1942" i="10" s="1"/>
  <c r="H1941" i="10"/>
  <c r="G1941" i="10"/>
  <c r="G1940" i="10"/>
  <c r="H1940" i="10" s="1"/>
  <c r="G1939" i="10"/>
  <c r="H1939" i="10" s="1"/>
  <c r="G1938" i="10"/>
  <c r="H1938" i="10" s="1"/>
  <c r="H1937" i="10"/>
  <c r="G1937" i="10"/>
  <c r="G1936" i="10"/>
  <c r="H1936" i="10" s="1"/>
  <c r="H1935" i="10"/>
  <c r="G1935" i="10"/>
  <c r="G1934" i="10"/>
  <c r="H1934" i="10" s="1"/>
  <c r="H1933" i="10"/>
  <c r="G1933" i="10"/>
  <c r="G1932" i="10"/>
  <c r="H1932" i="10" s="1"/>
  <c r="G1931" i="10"/>
  <c r="H1931" i="10" s="1"/>
  <c r="G1930" i="10"/>
  <c r="H1930" i="10" s="1"/>
  <c r="H1929" i="10"/>
  <c r="G1929" i="10"/>
  <c r="G1928" i="10"/>
  <c r="H1928" i="10" s="1"/>
  <c r="H1927" i="10"/>
  <c r="G1927" i="10"/>
  <c r="G1926" i="10"/>
  <c r="H1926" i="10" s="1"/>
  <c r="H1925" i="10"/>
  <c r="G1925" i="10"/>
  <c r="G1924" i="10"/>
  <c r="H1924" i="10" s="1"/>
  <c r="G1923" i="10"/>
  <c r="H1923" i="10" s="1"/>
  <c r="G1922" i="10"/>
  <c r="H1922" i="10" s="1"/>
  <c r="G1921" i="10"/>
  <c r="H1921" i="10" s="1"/>
  <c r="G1920" i="10"/>
  <c r="H1920" i="10" s="1"/>
  <c r="H1919" i="10"/>
  <c r="G1919" i="10"/>
  <c r="G1918" i="10"/>
  <c r="H1918" i="10" s="1"/>
  <c r="H1917" i="10"/>
  <c r="G1917" i="10"/>
  <c r="G1916" i="10"/>
  <c r="H1916" i="10" s="1"/>
  <c r="G1915" i="10"/>
  <c r="H1915" i="10" s="1"/>
  <c r="G1914" i="10"/>
  <c r="H1914" i="10" s="1"/>
  <c r="G1913" i="10"/>
  <c r="H1913" i="10" s="1"/>
  <c r="G1912" i="10"/>
  <c r="H1912" i="10" s="1"/>
  <c r="H1911" i="10"/>
  <c r="G1911" i="10"/>
  <c r="G1910" i="10"/>
  <c r="H1910" i="10" s="1"/>
  <c r="H1909" i="10"/>
  <c r="G1909" i="10"/>
  <c r="G1908" i="10"/>
  <c r="H1908" i="10" s="1"/>
  <c r="G1907" i="10"/>
  <c r="H1907" i="10" s="1"/>
  <c r="G1906" i="10"/>
  <c r="H1906" i="10" s="1"/>
  <c r="G1905" i="10"/>
  <c r="H1905" i="10" s="1"/>
  <c r="G1904" i="10"/>
  <c r="H1904" i="10" s="1"/>
  <c r="H1903" i="10"/>
  <c r="G1903" i="10"/>
  <c r="G1902" i="10"/>
  <c r="H1902" i="10" s="1"/>
  <c r="H1901" i="10"/>
  <c r="G1901" i="10"/>
  <c r="G1900" i="10"/>
  <c r="H1900" i="10" s="1"/>
  <c r="G1899" i="10"/>
  <c r="H1899" i="10" s="1"/>
  <c r="G1898" i="10"/>
  <c r="H1898" i="10" s="1"/>
  <c r="H1897" i="10"/>
  <c r="G1897" i="10"/>
  <c r="G1896" i="10"/>
  <c r="H1896" i="10" s="1"/>
  <c r="H1895" i="10"/>
  <c r="G1895" i="10"/>
  <c r="G1894" i="10"/>
  <c r="H1894" i="10" s="1"/>
  <c r="H1893" i="10"/>
  <c r="G1893" i="10"/>
  <c r="G1892" i="10"/>
  <c r="H1892" i="10" s="1"/>
  <c r="G1891" i="10"/>
  <c r="H1891" i="10" s="1"/>
  <c r="G1890" i="10"/>
  <c r="H1890" i="10" s="1"/>
  <c r="H1889" i="10"/>
  <c r="G1889" i="10"/>
  <c r="G1888" i="10"/>
  <c r="H1888" i="10" s="1"/>
  <c r="H1887" i="10"/>
  <c r="G1887" i="10"/>
  <c r="G1886" i="10"/>
  <c r="H1886" i="10" s="1"/>
  <c r="H1885" i="10"/>
  <c r="G1885" i="10"/>
  <c r="G1884" i="10"/>
  <c r="H1884" i="10" s="1"/>
  <c r="G1883" i="10"/>
  <c r="H1883" i="10" s="1"/>
  <c r="G1882" i="10"/>
  <c r="H1882" i="10" s="1"/>
  <c r="H1881" i="10"/>
  <c r="G1881" i="10"/>
  <c r="G1880" i="10"/>
  <c r="H1880" i="10" s="1"/>
  <c r="H1879" i="10"/>
  <c r="G1879" i="10"/>
  <c r="G1878" i="10"/>
  <c r="H1878" i="10" s="1"/>
  <c r="H1877" i="10"/>
  <c r="G1877" i="10"/>
  <c r="G1876" i="10"/>
  <c r="H1876" i="10" s="1"/>
  <c r="G1875" i="10"/>
  <c r="H1875" i="10" s="1"/>
  <c r="G1874" i="10"/>
  <c r="H1874" i="10" s="1"/>
  <c r="H1873" i="10"/>
  <c r="G1873" i="10"/>
  <c r="G313" i="10"/>
  <c r="H313" i="10" s="1"/>
  <c r="H1872" i="10"/>
  <c r="G1872" i="10"/>
  <c r="G1871" i="10"/>
  <c r="H1871" i="10" s="1"/>
  <c r="H1870" i="10"/>
  <c r="G1870" i="10"/>
  <c r="G1869" i="10"/>
  <c r="H1869" i="10" s="1"/>
  <c r="G1868" i="10"/>
  <c r="H1868" i="10" s="1"/>
  <c r="G1867" i="10"/>
  <c r="H1867" i="10" s="1"/>
  <c r="H1866" i="10"/>
  <c r="G1866" i="10"/>
  <c r="G1865" i="10"/>
  <c r="H1865" i="10" s="1"/>
  <c r="H1864" i="10"/>
  <c r="G1864" i="10"/>
  <c r="G1863" i="10"/>
  <c r="H1863" i="10" s="1"/>
  <c r="H448" i="10"/>
  <c r="G448" i="10"/>
  <c r="G1862" i="10"/>
  <c r="H1862" i="10" s="1"/>
  <c r="G1861" i="10"/>
  <c r="H1861" i="10" s="1"/>
  <c r="G1860" i="10"/>
  <c r="H1860" i="10" s="1"/>
  <c r="H1859" i="10"/>
  <c r="G1859" i="10"/>
  <c r="G1858" i="10"/>
  <c r="H1858" i="10" s="1"/>
  <c r="H447" i="10"/>
  <c r="G447" i="10"/>
  <c r="G1857" i="10"/>
  <c r="H1857" i="10" s="1"/>
  <c r="H1856" i="10"/>
  <c r="G1856" i="10"/>
  <c r="G1855" i="10"/>
  <c r="H1855" i="10" s="1"/>
  <c r="G1854" i="10"/>
  <c r="H1854" i="10" s="1"/>
  <c r="G1853" i="10"/>
  <c r="H1853" i="10" s="1"/>
  <c r="H1852" i="10"/>
  <c r="G1852" i="10"/>
  <c r="G1851" i="10"/>
  <c r="H1851" i="10" s="1"/>
  <c r="H1850" i="10"/>
  <c r="G1850" i="10"/>
  <c r="G1849" i="10"/>
  <c r="H1849" i="10" s="1"/>
  <c r="H1848" i="10"/>
  <c r="G1848" i="10"/>
  <c r="G1847" i="10"/>
  <c r="H1847" i="10" s="1"/>
  <c r="G1846" i="10"/>
  <c r="H1846" i="10" s="1"/>
  <c r="G1845" i="10"/>
  <c r="H1845" i="10" s="1"/>
  <c r="H1844" i="10"/>
  <c r="G1844" i="10"/>
  <c r="G1843" i="10"/>
  <c r="H1843" i="10" s="1"/>
  <c r="H1842" i="10"/>
  <c r="G1842" i="10"/>
  <c r="G1841" i="10"/>
  <c r="H1841" i="10" s="1"/>
  <c r="H1840" i="10"/>
  <c r="G1840" i="10"/>
  <c r="G1839" i="10"/>
  <c r="H1839" i="10" s="1"/>
  <c r="G1838" i="10"/>
  <c r="H1838" i="10" s="1"/>
  <c r="G1837" i="10"/>
  <c r="H1837" i="10" s="1"/>
  <c r="H1836" i="10"/>
  <c r="G1836" i="10"/>
  <c r="G1835" i="10"/>
  <c r="H1835" i="10" s="1"/>
  <c r="G1834" i="10"/>
  <c r="H1834" i="10" s="1"/>
  <c r="G1833" i="10"/>
  <c r="H1833" i="10" s="1"/>
  <c r="G1832" i="10"/>
  <c r="H1832" i="10" s="1"/>
  <c r="G1831" i="10"/>
  <c r="H1831" i="10" s="1"/>
  <c r="G1830" i="10"/>
  <c r="H1830" i="10" s="1"/>
  <c r="G1829" i="10"/>
  <c r="H1829" i="10" s="1"/>
  <c r="G1828" i="10"/>
  <c r="H1828" i="10" s="1"/>
  <c r="G1827" i="10"/>
  <c r="H1827" i="10" s="1"/>
  <c r="G1826" i="10"/>
  <c r="H1826" i="10" s="1"/>
  <c r="G1825" i="10"/>
  <c r="H1825" i="10" s="1"/>
  <c r="H1824" i="10"/>
  <c r="G1824" i="10"/>
  <c r="G1823" i="10"/>
  <c r="H1823" i="10" s="1"/>
  <c r="G1822" i="10"/>
  <c r="H1822" i="10" s="1"/>
  <c r="G1821" i="10"/>
  <c r="H1821" i="10" s="1"/>
  <c r="H1820" i="10"/>
  <c r="G1820" i="10"/>
  <c r="G1819" i="10"/>
  <c r="H1819" i="10" s="1"/>
  <c r="G1818" i="10"/>
  <c r="H1818" i="10" s="1"/>
  <c r="G1817" i="10"/>
  <c r="H1817" i="10" s="1"/>
  <c r="G1816" i="10"/>
  <c r="H1816" i="10" s="1"/>
  <c r="G1815" i="10"/>
  <c r="H1815" i="10" s="1"/>
  <c r="G1814" i="10"/>
  <c r="H1814" i="10" s="1"/>
  <c r="G1813" i="10"/>
  <c r="H1813" i="10" s="1"/>
  <c r="G1812" i="10"/>
  <c r="H1812" i="10" s="1"/>
  <c r="G1811" i="10"/>
  <c r="H1811" i="10" s="1"/>
  <c r="G1810" i="10"/>
  <c r="H1810" i="10" s="1"/>
  <c r="G1809" i="10"/>
  <c r="H1809" i="10" s="1"/>
  <c r="H1808" i="10"/>
  <c r="G1808" i="10"/>
  <c r="G1807" i="10"/>
  <c r="H1807" i="10" s="1"/>
  <c r="G1806" i="10"/>
  <c r="H1806" i="10" s="1"/>
  <c r="G1805" i="10"/>
  <c r="H1805" i="10" s="1"/>
  <c r="H1804" i="10"/>
  <c r="G1804" i="10"/>
  <c r="G1803" i="10"/>
  <c r="H1803" i="10" s="1"/>
  <c r="G1802" i="10"/>
  <c r="H1802" i="10" s="1"/>
  <c r="G1801" i="10"/>
  <c r="H1801" i="10" s="1"/>
  <c r="G1800" i="10"/>
  <c r="H1800" i="10" s="1"/>
  <c r="G1799" i="10"/>
  <c r="H1799" i="10" s="1"/>
  <c r="G1798" i="10"/>
  <c r="H1798" i="10" s="1"/>
  <c r="G1797" i="10"/>
  <c r="H1797" i="10" s="1"/>
  <c r="G1796" i="10"/>
  <c r="H1796" i="10" s="1"/>
  <c r="G1795" i="10"/>
  <c r="H1795" i="10" s="1"/>
  <c r="G1794" i="10"/>
  <c r="H1794" i="10" s="1"/>
  <c r="G1793" i="10"/>
  <c r="H1793" i="10" s="1"/>
  <c r="H1792" i="10"/>
  <c r="G1792" i="10"/>
  <c r="G1791" i="10"/>
  <c r="H1791" i="10" s="1"/>
  <c r="G1790" i="10"/>
  <c r="H1790" i="10" s="1"/>
  <c r="G1789" i="10"/>
  <c r="H1789" i="10" s="1"/>
  <c r="H1788" i="10"/>
  <c r="G1788" i="10"/>
  <c r="G1787" i="10"/>
  <c r="H1787" i="10" s="1"/>
  <c r="G1786" i="10"/>
  <c r="H1786" i="10" s="1"/>
  <c r="G1785" i="10"/>
  <c r="H1785" i="10" s="1"/>
  <c r="G1784" i="10"/>
  <c r="H1784" i="10" s="1"/>
  <c r="G1783" i="10"/>
  <c r="H1783" i="10" s="1"/>
  <c r="G1782" i="10"/>
  <c r="H1782" i="10" s="1"/>
  <c r="G1781" i="10"/>
  <c r="H1781" i="10" s="1"/>
  <c r="G1780" i="10"/>
  <c r="H1780" i="10" s="1"/>
  <c r="G1779" i="10"/>
  <c r="H1779" i="10" s="1"/>
  <c r="G1778" i="10"/>
  <c r="H1778" i="10" s="1"/>
  <c r="G1777" i="10"/>
  <c r="H1777" i="10" s="1"/>
  <c r="H1776" i="10"/>
  <c r="G1776" i="10"/>
  <c r="G1775" i="10"/>
  <c r="H1775" i="10" s="1"/>
  <c r="G1774" i="10"/>
  <c r="H1774" i="10" s="1"/>
  <c r="G1773" i="10"/>
  <c r="H1773" i="10" s="1"/>
  <c r="H1772" i="10"/>
  <c r="G1772" i="10"/>
  <c r="G1771" i="10"/>
  <c r="H1771" i="10" s="1"/>
  <c r="G1770" i="10"/>
  <c r="H1770" i="10" s="1"/>
  <c r="G1769" i="10"/>
  <c r="H1769" i="10" s="1"/>
  <c r="G1768" i="10"/>
  <c r="H1768" i="10" s="1"/>
  <c r="G1767" i="10"/>
  <c r="H1767" i="10" s="1"/>
  <c r="G1766" i="10"/>
  <c r="H1766" i="10" s="1"/>
  <c r="G1765" i="10"/>
  <c r="H1765" i="10" s="1"/>
  <c r="G1764" i="10"/>
  <c r="H1764" i="10" s="1"/>
  <c r="G1763" i="10"/>
  <c r="H1763" i="10" s="1"/>
  <c r="G1762" i="10"/>
  <c r="H1762" i="10" s="1"/>
  <c r="G1761" i="10"/>
  <c r="H1761" i="10" s="1"/>
  <c r="H1760" i="10"/>
  <c r="G1760" i="10"/>
  <c r="G1759" i="10"/>
  <c r="H1759" i="10" s="1"/>
  <c r="G1758" i="10"/>
  <c r="H1758" i="10" s="1"/>
  <c r="G1757" i="10"/>
  <c r="H1757" i="10" s="1"/>
  <c r="H1756" i="10"/>
  <c r="G1756" i="10"/>
  <c r="G1755" i="10"/>
  <c r="H1755" i="10" s="1"/>
  <c r="G1754" i="10"/>
  <c r="H1754" i="10" s="1"/>
  <c r="G1753" i="10"/>
  <c r="H1753" i="10" s="1"/>
  <c r="G1752" i="10"/>
  <c r="H1752" i="10" s="1"/>
  <c r="G1751" i="10"/>
  <c r="H1751" i="10" s="1"/>
  <c r="G1750" i="10"/>
  <c r="H1750" i="10" s="1"/>
  <c r="G1749" i="10"/>
  <c r="H1749" i="10" s="1"/>
  <c r="G1748" i="10"/>
  <c r="H1748" i="10" s="1"/>
  <c r="G1747" i="10"/>
  <c r="H1747" i="10" s="1"/>
  <c r="G1746" i="10"/>
  <c r="H1746" i="10" s="1"/>
  <c r="G1745" i="10"/>
  <c r="H1745" i="10" s="1"/>
  <c r="H1744" i="10"/>
  <c r="G1744" i="10"/>
  <c r="G1743" i="10"/>
  <c r="H1743" i="10" s="1"/>
  <c r="G1742" i="10"/>
  <c r="H1742" i="10" s="1"/>
  <c r="G1741" i="10"/>
  <c r="H1741" i="10" s="1"/>
  <c r="H1740" i="10"/>
  <c r="G1740" i="10"/>
  <c r="G1739" i="10"/>
  <c r="H1739" i="10" s="1"/>
  <c r="G1738" i="10"/>
  <c r="H1738" i="10" s="1"/>
  <c r="G1737" i="10"/>
  <c r="H1737" i="10" s="1"/>
  <c r="G1736" i="10"/>
  <c r="H1736" i="10" s="1"/>
  <c r="G1735" i="10"/>
  <c r="H1735" i="10" s="1"/>
  <c r="G1734" i="10"/>
  <c r="H1734" i="10" s="1"/>
  <c r="G1733" i="10"/>
  <c r="H1733" i="10" s="1"/>
  <c r="G1732" i="10"/>
  <c r="H1732" i="10" s="1"/>
  <c r="G1731" i="10"/>
  <c r="H1731" i="10" s="1"/>
  <c r="G1730" i="10"/>
  <c r="H1730" i="10" s="1"/>
  <c r="G1729" i="10"/>
  <c r="H1729" i="10" s="1"/>
  <c r="H1728" i="10"/>
  <c r="G1728" i="10"/>
  <c r="G1727" i="10"/>
  <c r="H1727" i="10" s="1"/>
  <c r="G1726" i="10"/>
  <c r="H1726" i="10" s="1"/>
  <c r="G1725" i="10"/>
  <c r="H1725" i="10" s="1"/>
  <c r="H1724" i="10"/>
  <c r="G1724" i="10"/>
  <c r="G1723" i="10"/>
  <c r="H1723" i="10" s="1"/>
  <c r="G1722" i="10"/>
  <c r="H1722" i="10" s="1"/>
  <c r="G1721" i="10"/>
  <c r="H1721" i="10" s="1"/>
  <c r="G1720" i="10"/>
  <c r="H1720" i="10" s="1"/>
  <c r="G1719" i="10"/>
  <c r="H1719" i="10" s="1"/>
  <c r="G1718" i="10"/>
  <c r="H1718" i="10" s="1"/>
  <c r="G1717" i="10"/>
  <c r="H1717" i="10" s="1"/>
  <c r="G1716" i="10"/>
  <c r="H1716" i="10" s="1"/>
  <c r="G1715" i="10"/>
  <c r="H1715" i="10" s="1"/>
  <c r="G1714" i="10"/>
  <c r="H1714" i="10" s="1"/>
  <c r="G1713" i="10"/>
  <c r="H1713" i="10" s="1"/>
  <c r="H1712" i="10"/>
  <c r="G1712" i="10"/>
  <c r="G1711" i="10"/>
  <c r="H1711" i="10" s="1"/>
  <c r="G1710" i="10"/>
  <c r="H1710" i="10" s="1"/>
  <c r="G1709" i="10"/>
  <c r="H1709" i="10" s="1"/>
  <c r="H1708" i="10"/>
  <c r="G1708" i="10"/>
  <c r="G1707" i="10"/>
  <c r="H1707" i="10" s="1"/>
  <c r="G1706" i="10"/>
  <c r="H1706" i="10" s="1"/>
  <c r="G1705" i="10"/>
  <c r="H1705" i="10" s="1"/>
  <c r="H1704" i="10"/>
  <c r="G1704" i="10"/>
  <c r="G1703" i="10"/>
  <c r="H1703" i="10" s="1"/>
  <c r="G1702" i="10"/>
  <c r="H1702" i="10" s="1"/>
  <c r="G1701" i="10"/>
  <c r="H1701" i="10" s="1"/>
  <c r="G1700" i="10"/>
  <c r="H1700" i="10" s="1"/>
  <c r="G1699" i="10"/>
  <c r="H1699" i="10" s="1"/>
  <c r="G1698" i="10"/>
  <c r="H1698" i="10" s="1"/>
  <c r="G1697" i="10"/>
  <c r="H1697" i="10" s="1"/>
  <c r="H1696" i="10"/>
  <c r="G1696" i="10"/>
  <c r="G1695" i="10"/>
  <c r="H1695" i="10" s="1"/>
  <c r="G1694" i="10"/>
  <c r="H1694" i="10" s="1"/>
  <c r="G1693" i="10"/>
  <c r="H1693" i="10" s="1"/>
  <c r="H1692" i="10"/>
  <c r="G1692" i="10"/>
  <c r="G1691" i="10"/>
  <c r="H1691" i="10" s="1"/>
  <c r="G1690" i="10"/>
  <c r="H1690" i="10" s="1"/>
  <c r="G1689" i="10"/>
  <c r="H1689" i="10" s="1"/>
  <c r="G1688" i="10"/>
  <c r="H1688" i="10" s="1"/>
  <c r="G446" i="10"/>
  <c r="H446" i="10" s="1"/>
  <c r="G1687" i="10"/>
  <c r="H1687" i="10" s="1"/>
  <c r="G1686" i="10"/>
  <c r="H1686" i="10" s="1"/>
  <c r="G1685" i="10"/>
  <c r="H1685" i="10" s="1"/>
  <c r="G1684" i="10"/>
  <c r="H1684" i="10" s="1"/>
  <c r="G1683" i="10"/>
  <c r="H1683" i="10" s="1"/>
  <c r="G1682" i="10"/>
  <c r="H1682" i="10" s="1"/>
  <c r="H1681" i="10"/>
  <c r="G1681" i="10"/>
  <c r="G1680" i="10"/>
  <c r="H1680" i="10" s="1"/>
  <c r="G357" i="10"/>
  <c r="H357" i="10" s="1"/>
  <c r="G1679" i="10"/>
  <c r="H1679" i="10" s="1"/>
  <c r="H1678" i="10"/>
  <c r="G1678" i="10"/>
  <c r="G1677" i="10"/>
  <c r="H1677" i="10" s="1"/>
  <c r="G1676" i="10"/>
  <c r="H1676" i="10" s="1"/>
  <c r="G1675" i="10"/>
  <c r="H1675" i="10" s="1"/>
  <c r="G1674" i="10"/>
  <c r="H1674" i="10" s="1"/>
  <c r="G1673" i="10"/>
  <c r="H1673" i="10" s="1"/>
  <c r="G1672" i="10"/>
  <c r="H1672" i="10" s="1"/>
  <c r="G1671" i="10"/>
  <c r="H1671" i="10" s="1"/>
  <c r="G1670" i="10"/>
  <c r="H1670" i="10" s="1"/>
  <c r="G1669" i="10"/>
  <c r="H1669" i="10" s="1"/>
  <c r="G1668" i="10"/>
  <c r="H1668" i="10" s="1"/>
  <c r="G1667" i="10"/>
  <c r="H1667" i="10" s="1"/>
  <c r="H1666" i="10"/>
  <c r="G1666" i="10"/>
  <c r="G1665" i="10"/>
  <c r="H1665" i="10" s="1"/>
  <c r="G1664" i="10"/>
  <c r="H1664" i="10" s="1"/>
  <c r="G210" i="10"/>
  <c r="H210" i="10" s="1"/>
  <c r="H1663" i="10"/>
  <c r="G1663" i="10"/>
  <c r="G1662" i="10"/>
  <c r="H1662" i="10" s="1"/>
  <c r="G1661" i="10"/>
  <c r="H1661" i="10" s="1"/>
  <c r="G445" i="10"/>
  <c r="H445" i="10" s="1"/>
  <c r="G1660" i="10"/>
  <c r="H1660" i="10" s="1"/>
  <c r="G1659" i="10"/>
  <c r="H1659" i="10" s="1"/>
  <c r="G1658" i="10"/>
  <c r="H1658" i="10" s="1"/>
  <c r="G1657" i="10"/>
  <c r="H1657" i="10" s="1"/>
  <c r="G1656" i="10"/>
  <c r="H1656" i="10" s="1"/>
  <c r="G1655" i="10"/>
  <c r="H1655" i="10" s="1"/>
  <c r="G1654" i="10"/>
  <c r="H1654" i="10" s="1"/>
  <c r="G1653" i="10"/>
  <c r="H1653" i="10" s="1"/>
  <c r="H1652" i="10"/>
  <c r="G1652" i="10"/>
  <c r="G1651" i="10"/>
  <c r="H1651" i="10" s="1"/>
  <c r="G1650" i="10"/>
  <c r="H1650" i="10" s="1"/>
  <c r="G1649" i="10"/>
  <c r="H1649" i="10" s="1"/>
  <c r="H1648" i="10"/>
  <c r="G1648" i="10"/>
  <c r="G1647" i="10"/>
  <c r="H1647" i="10" s="1"/>
  <c r="G1646" i="10"/>
  <c r="H1646" i="10" s="1"/>
  <c r="G1645" i="10"/>
  <c r="H1645" i="10" s="1"/>
  <c r="G1644" i="10"/>
  <c r="H1644" i="10" s="1"/>
  <c r="G1643" i="10"/>
  <c r="H1643" i="10" s="1"/>
  <c r="G1642" i="10"/>
  <c r="H1642" i="10" s="1"/>
  <c r="G1641" i="10"/>
  <c r="H1641" i="10" s="1"/>
  <c r="G1640" i="10"/>
  <c r="H1640" i="10" s="1"/>
  <c r="G1639" i="10"/>
  <c r="H1639" i="10" s="1"/>
  <c r="G1638" i="10"/>
  <c r="H1638" i="10" s="1"/>
  <c r="G1637" i="10"/>
  <c r="H1637" i="10" s="1"/>
  <c r="H1636" i="10"/>
  <c r="G1636" i="10"/>
  <c r="G1635" i="10"/>
  <c r="H1635" i="10" s="1"/>
  <c r="G1634" i="10"/>
  <c r="H1634" i="10" s="1"/>
  <c r="G1633" i="10"/>
  <c r="H1633" i="10" s="1"/>
  <c r="H1632" i="10"/>
  <c r="G1632" i="10"/>
  <c r="G1631" i="10"/>
  <c r="H1631" i="10" s="1"/>
  <c r="G1630" i="10"/>
  <c r="H1630" i="10" s="1"/>
  <c r="G1629" i="10"/>
  <c r="H1629" i="10" s="1"/>
  <c r="G1628" i="10"/>
  <c r="H1628" i="10" s="1"/>
  <c r="G1627" i="10"/>
  <c r="H1627" i="10" s="1"/>
  <c r="G1626" i="10"/>
  <c r="H1626" i="10" s="1"/>
  <c r="G1625" i="10"/>
  <c r="H1625" i="10" s="1"/>
  <c r="G1624" i="10"/>
  <c r="H1624" i="10" s="1"/>
  <c r="G1623" i="10"/>
  <c r="H1623" i="10" s="1"/>
  <c r="G1622" i="10"/>
  <c r="H1622" i="10" s="1"/>
  <c r="G1621" i="10"/>
  <c r="H1621" i="10" s="1"/>
  <c r="H1620" i="10"/>
  <c r="G1620" i="10"/>
  <c r="G1619" i="10"/>
  <c r="H1619" i="10" s="1"/>
  <c r="G1618" i="10"/>
  <c r="H1618" i="10" s="1"/>
  <c r="G1617" i="10"/>
  <c r="H1617" i="10" s="1"/>
  <c r="H1616" i="10"/>
  <c r="G1616" i="10"/>
  <c r="G1615" i="10"/>
  <c r="H1615" i="10" s="1"/>
  <c r="G1614" i="10"/>
  <c r="H1614" i="10" s="1"/>
  <c r="G444" i="10"/>
  <c r="H444" i="10" s="1"/>
  <c r="G1613" i="10"/>
  <c r="H1613" i="10" s="1"/>
  <c r="G1612" i="10"/>
  <c r="H1612" i="10" s="1"/>
  <c r="G1611" i="10"/>
  <c r="H1611" i="10" s="1"/>
  <c r="G1610" i="10"/>
  <c r="H1610" i="10" s="1"/>
  <c r="G1609" i="10"/>
  <c r="H1609" i="10" s="1"/>
  <c r="G1608" i="10"/>
  <c r="H1608" i="10" s="1"/>
  <c r="G1607" i="10"/>
  <c r="H1607" i="10" s="1"/>
  <c r="G1606" i="10"/>
  <c r="H1606" i="10" s="1"/>
  <c r="H1605" i="10"/>
  <c r="G1605" i="10"/>
  <c r="G1604" i="10"/>
  <c r="H1604" i="10" s="1"/>
  <c r="G1603" i="10"/>
  <c r="H1603" i="10" s="1"/>
  <c r="G1602" i="10"/>
  <c r="H1602" i="10" s="1"/>
  <c r="H1601" i="10"/>
  <c r="G1601" i="10"/>
  <c r="G1600" i="10"/>
  <c r="H1600" i="10" s="1"/>
  <c r="G1599" i="10"/>
  <c r="H1599" i="10" s="1"/>
  <c r="G1598" i="10"/>
  <c r="H1598" i="10" s="1"/>
  <c r="G1597" i="10"/>
  <c r="H1597" i="10" s="1"/>
  <c r="G1596" i="10"/>
  <c r="H1596" i="10" s="1"/>
  <c r="G1595" i="10"/>
  <c r="H1595" i="10" s="1"/>
  <c r="G1594" i="10"/>
  <c r="H1594" i="10" s="1"/>
  <c r="G1593" i="10"/>
  <c r="H1593" i="10" s="1"/>
  <c r="G1592" i="10"/>
  <c r="H1592" i="10" s="1"/>
  <c r="G1591" i="10"/>
  <c r="H1591" i="10" s="1"/>
  <c r="G1590" i="10"/>
  <c r="H1590" i="10" s="1"/>
  <c r="H1589" i="10"/>
  <c r="G1589" i="10"/>
  <c r="G1588" i="10"/>
  <c r="H1588" i="10" s="1"/>
  <c r="G1587" i="10"/>
  <c r="H1587" i="10" s="1"/>
  <c r="G1586" i="10"/>
  <c r="H1586" i="10" s="1"/>
  <c r="H1585" i="10"/>
  <c r="G1585" i="10"/>
  <c r="G1584" i="10"/>
  <c r="H1584" i="10" s="1"/>
  <c r="G1583" i="10"/>
  <c r="H1583" i="10" s="1"/>
  <c r="G1582" i="10"/>
  <c r="H1582" i="10" s="1"/>
  <c r="G1581" i="10"/>
  <c r="H1581" i="10" s="1"/>
  <c r="G1580" i="10"/>
  <c r="H1580" i="10" s="1"/>
  <c r="G1579" i="10"/>
  <c r="H1579" i="10" s="1"/>
  <c r="G1578" i="10"/>
  <c r="H1578" i="10" s="1"/>
  <c r="G1577" i="10"/>
  <c r="H1577" i="10" s="1"/>
  <c r="G1576" i="10"/>
  <c r="H1576" i="10" s="1"/>
  <c r="G1575" i="10"/>
  <c r="H1575" i="10" s="1"/>
  <c r="G1574" i="10"/>
  <c r="H1574" i="10" s="1"/>
  <c r="H1573" i="10"/>
  <c r="G1573" i="10"/>
  <c r="G1572" i="10"/>
  <c r="H1572" i="10" s="1"/>
  <c r="G1571" i="10"/>
  <c r="H1571" i="10" s="1"/>
  <c r="G1570" i="10"/>
  <c r="H1570" i="10" s="1"/>
  <c r="H1569" i="10"/>
  <c r="G1569" i="10"/>
  <c r="G1568" i="10"/>
  <c r="H1568" i="10" s="1"/>
  <c r="G1567" i="10"/>
  <c r="H1567" i="10" s="1"/>
  <c r="G1566" i="10"/>
  <c r="H1566" i="10" s="1"/>
  <c r="G1565" i="10"/>
  <c r="H1565" i="10" s="1"/>
  <c r="G1564" i="10"/>
  <c r="H1564" i="10" s="1"/>
  <c r="G1563" i="10"/>
  <c r="H1563" i="10" s="1"/>
  <c r="G1562" i="10"/>
  <c r="H1562" i="10" s="1"/>
  <c r="G1561" i="10"/>
  <c r="H1561" i="10" s="1"/>
  <c r="G1560" i="10"/>
  <c r="H1560" i="10" s="1"/>
  <c r="G1559" i="10"/>
  <c r="H1559" i="10" s="1"/>
  <c r="G1558" i="10"/>
  <c r="H1558" i="10" s="1"/>
  <c r="H1557" i="10"/>
  <c r="G1557" i="10"/>
  <c r="G1556" i="10"/>
  <c r="H1556" i="10" s="1"/>
  <c r="G1555" i="10"/>
  <c r="H1555" i="10" s="1"/>
  <c r="G1554" i="10"/>
  <c r="H1554" i="10" s="1"/>
  <c r="H1553" i="10"/>
  <c r="G1553" i="10"/>
  <c r="G1552" i="10"/>
  <c r="H1552" i="10" s="1"/>
  <c r="G1551" i="10"/>
  <c r="H1551" i="10" s="1"/>
  <c r="G1550" i="10"/>
  <c r="H1550" i="10" s="1"/>
  <c r="G1549" i="10"/>
  <c r="H1549" i="10" s="1"/>
  <c r="G443" i="10"/>
  <c r="H443" i="10" s="1"/>
  <c r="G1548" i="10"/>
  <c r="H1548" i="10" s="1"/>
  <c r="G1547" i="10"/>
  <c r="H1547" i="10" s="1"/>
  <c r="G1546" i="10"/>
  <c r="H1546" i="10" s="1"/>
  <c r="G1545" i="10"/>
  <c r="H1545" i="10" s="1"/>
  <c r="G1544" i="10"/>
  <c r="H1544" i="10" s="1"/>
  <c r="G1543" i="10"/>
  <c r="H1543" i="10" s="1"/>
  <c r="H1542" i="10"/>
  <c r="G1542" i="10"/>
  <c r="G1541" i="10"/>
  <c r="H1541" i="10" s="1"/>
  <c r="G1540" i="10"/>
  <c r="H1540" i="10" s="1"/>
  <c r="G442" i="10"/>
  <c r="H442" i="10" s="1"/>
  <c r="H1539" i="10"/>
  <c r="G1539" i="10"/>
  <c r="G1538" i="10"/>
  <c r="H1538" i="10" s="1"/>
  <c r="G1537" i="10"/>
  <c r="H1537" i="10" s="1"/>
  <c r="G1536" i="10"/>
  <c r="H1536" i="10" s="1"/>
  <c r="G1535" i="10"/>
  <c r="H1535" i="10" s="1"/>
  <c r="G1534" i="10"/>
  <c r="H1534" i="10" s="1"/>
  <c r="G1533" i="10"/>
  <c r="H1533" i="10" s="1"/>
  <c r="G1532" i="10"/>
  <c r="H1532" i="10" s="1"/>
  <c r="G1531" i="10"/>
  <c r="H1531" i="10" s="1"/>
  <c r="G1530" i="10"/>
  <c r="H1530" i="10" s="1"/>
  <c r="G1529" i="10"/>
  <c r="H1529" i="10" s="1"/>
  <c r="G1528" i="10"/>
  <c r="H1528" i="10" s="1"/>
  <c r="H1527" i="10"/>
  <c r="G1527" i="10"/>
  <c r="G1526" i="10"/>
  <c r="H1526" i="10" s="1"/>
  <c r="G1525" i="10"/>
  <c r="H1525" i="10" s="1"/>
  <c r="G1524" i="10"/>
  <c r="H1524" i="10" s="1"/>
  <c r="H1523" i="10"/>
  <c r="G1523" i="10"/>
  <c r="G1522" i="10"/>
  <c r="H1522" i="10" s="1"/>
  <c r="G1521" i="10"/>
  <c r="H1521" i="10" s="1"/>
  <c r="G1520" i="10"/>
  <c r="H1520" i="10" s="1"/>
  <c r="G1519" i="10"/>
  <c r="H1519" i="10" s="1"/>
  <c r="G1518" i="10"/>
  <c r="H1518" i="10" s="1"/>
  <c r="G1517" i="10"/>
  <c r="H1517" i="10" s="1"/>
  <c r="G1516" i="10"/>
  <c r="H1516" i="10" s="1"/>
  <c r="G1515" i="10"/>
  <c r="H1515" i="10" s="1"/>
  <c r="G1514" i="10"/>
  <c r="H1514" i="10" s="1"/>
  <c r="G1513" i="10"/>
  <c r="H1513" i="10" s="1"/>
  <c r="G1512" i="10"/>
  <c r="H1512" i="10" s="1"/>
  <c r="H1511" i="10"/>
  <c r="G1511" i="10"/>
  <c r="G1510" i="10"/>
  <c r="H1510" i="10" s="1"/>
  <c r="G1509" i="10"/>
  <c r="H1509" i="10" s="1"/>
  <c r="G1508" i="10"/>
  <c r="H1508" i="10" s="1"/>
  <c r="H1507" i="10"/>
  <c r="G1507" i="10"/>
  <c r="G1506" i="10"/>
  <c r="H1506" i="10" s="1"/>
  <c r="G1505" i="10"/>
  <c r="H1505" i="10" s="1"/>
  <c r="G1504" i="10"/>
  <c r="H1504" i="10" s="1"/>
  <c r="G1503" i="10"/>
  <c r="H1503" i="10" s="1"/>
  <c r="G1502" i="10"/>
  <c r="H1502" i="10" s="1"/>
  <c r="G1501" i="10"/>
  <c r="H1501" i="10" s="1"/>
  <c r="G1500" i="10"/>
  <c r="H1500" i="10" s="1"/>
  <c r="G1499" i="10"/>
  <c r="H1499" i="10" s="1"/>
  <c r="G1498" i="10"/>
  <c r="H1498" i="10" s="1"/>
  <c r="G1497" i="10"/>
  <c r="H1497" i="10" s="1"/>
  <c r="G1496" i="10"/>
  <c r="H1496" i="10" s="1"/>
  <c r="H1495" i="10"/>
  <c r="G1495" i="10"/>
  <c r="G1494" i="10"/>
  <c r="H1494" i="10" s="1"/>
  <c r="G1493" i="10"/>
  <c r="H1493" i="10" s="1"/>
  <c r="G1492" i="10"/>
  <c r="H1492" i="10" s="1"/>
  <c r="H1491" i="10"/>
  <c r="G1491" i="10"/>
  <c r="G1490" i="10"/>
  <c r="H1490" i="10" s="1"/>
  <c r="G1489" i="10"/>
  <c r="H1489" i="10" s="1"/>
  <c r="G1488" i="10"/>
  <c r="H1488" i="10" s="1"/>
  <c r="G1487" i="10"/>
  <c r="H1487" i="10" s="1"/>
  <c r="G1486" i="10"/>
  <c r="H1486" i="10" s="1"/>
  <c r="G1485" i="10"/>
  <c r="H1485" i="10" s="1"/>
  <c r="G1484" i="10"/>
  <c r="H1484" i="10" s="1"/>
  <c r="G1483" i="10"/>
  <c r="H1483" i="10" s="1"/>
  <c r="G1482" i="10"/>
  <c r="H1482" i="10" s="1"/>
  <c r="G1481" i="10"/>
  <c r="H1481" i="10" s="1"/>
  <c r="G1480" i="10"/>
  <c r="H1480" i="10" s="1"/>
  <c r="H1479" i="10"/>
  <c r="G1479" i="10"/>
  <c r="G1478" i="10"/>
  <c r="H1478" i="10" s="1"/>
  <c r="G1477" i="10"/>
  <c r="H1477" i="10" s="1"/>
  <c r="G1476" i="10"/>
  <c r="H1476" i="10" s="1"/>
  <c r="H1475" i="10"/>
  <c r="G1475" i="10"/>
  <c r="G1474" i="10"/>
  <c r="H1474" i="10" s="1"/>
  <c r="G1473" i="10"/>
  <c r="H1473" i="10" s="1"/>
  <c r="G1472" i="10"/>
  <c r="H1472" i="10" s="1"/>
  <c r="G1471" i="10"/>
  <c r="H1471" i="10" s="1"/>
  <c r="G1470" i="10"/>
  <c r="H1470" i="10" s="1"/>
  <c r="G1469" i="10"/>
  <c r="H1469" i="10" s="1"/>
  <c r="G1468" i="10"/>
  <c r="H1468" i="10" s="1"/>
  <c r="G1467" i="10"/>
  <c r="H1467" i="10" s="1"/>
  <c r="G1466" i="10"/>
  <c r="H1466" i="10" s="1"/>
  <c r="G1465" i="10"/>
  <c r="H1465" i="10" s="1"/>
  <c r="G1464" i="10"/>
  <c r="H1464" i="10" s="1"/>
  <c r="H1463" i="10"/>
  <c r="G1463" i="10"/>
  <c r="G1462" i="10"/>
  <c r="H1462" i="10" s="1"/>
  <c r="G1461" i="10"/>
  <c r="H1461" i="10" s="1"/>
  <c r="G1460" i="10"/>
  <c r="H1460" i="10" s="1"/>
  <c r="H1459" i="10"/>
  <c r="G1459" i="10"/>
  <c r="G1458" i="10"/>
  <c r="H1458" i="10" s="1"/>
  <c r="G1457" i="10"/>
  <c r="H1457" i="10" s="1"/>
  <c r="G1456" i="10"/>
  <c r="H1456" i="10" s="1"/>
  <c r="G1455" i="10"/>
  <c r="H1455" i="10" s="1"/>
  <c r="G1454" i="10"/>
  <c r="H1454" i="10" s="1"/>
  <c r="G1453" i="10"/>
  <c r="H1453" i="10" s="1"/>
  <c r="G1452" i="10"/>
  <c r="H1452" i="10" s="1"/>
  <c r="G1451" i="10"/>
  <c r="H1451" i="10" s="1"/>
  <c r="G1450" i="10"/>
  <c r="H1450" i="10" s="1"/>
  <c r="G1449" i="10"/>
  <c r="H1449" i="10" s="1"/>
  <c r="G1448" i="10"/>
  <c r="H1448" i="10" s="1"/>
  <c r="H1447" i="10"/>
  <c r="G1447" i="10"/>
  <c r="G1446" i="10"/>
  <c r="H1446" i="10" s="1"/>
  <c r="G1445" i="10"/>
  <c r="H1445" i="10" s="1"/>
  <c r="G1444" i="10"/>
  <c r="H1444" i="10" s="1"/>
  <c r="H1443" i="10"/>
  <c r="G1443" i="10"/>
  <c r="G1442" i="10"/>
  <c r="H1442" i="10" s="1"/>
  <c r="G1441" i="10"/>
  <c r="H1441" i="10" s="1"/>
  <c r="G1440" i="10"/>
  <c r="H1440" i="10" s="1"/>
  <c r="G1439" i="10"/>
  <c r="H1439" i="10" s="1"/>
  <c r="G1438" i="10"/>
  <c r="H1438" i="10" s="1"/>
  <c r="G1437" i="10"/>
  <c r="H1437" i="10" s="1"/>
  <c r="G1436" i="10"/>
  <c r="H1436" i="10" s="1"/>
  <c r="G1435" i="10"/>
  <c r="H1435" i="10" s="1"/>
  <c r="G1434" i="10"/>
  <c r="H1434" i="10" s="1"/>
  <c r="G1433" i="10"/>
  <c r="H1433" i="10" s="1"/>
  <c r="G1432" i="10"/>
  <c r="H1432" i="10" s="1"/>
  <c r="H1431" i="10"/>
  <c r="G1431" i="10"/>
  <c r="G1430" i="10"/>
  <c r="H1430" i="10" s="1"/>
  <c r="G1429" i="10"/>
  <c r="H1429" i="10" s="1"/>
  <c r="G1428" i="10"/>
  <c r="H1428" i="10" s="1"/>
  <c r="H1427" i="10"/>
  <c r="G1427" i="10"/>
  <c r="G1426" i="10"/>
  <c r="H1426" i="10" s="1"/>
  <c r="G1425" i="10"/>
  <c r="H1425" i="10" s="1"/>
  <c r="G1424" i="10"/>
  <c r="H1424" i="10" s="1"/>
  <c r="G1423" i="10"/>
  <c r="H1423" i="10" s="1"/>
  <c r="G1422" i="10"/>
  <c r="H1422" i="10" s="1"/>
  <c r="G1421" i="10"/>
  <c r="H1421" i="10" s="1"/>
  <c r="G1420" i="10"/>
  <c r="H1420" i="10" s="1"/>
  <c r="G1419" i="10"/>
  <c r="H1419" i="10" s="1"/>
  <c r="G1418" i="10"/>
  <c r="H1418" i="10" s="1"/>
  <c r="G1417" i="10"/>
  <c r="H1417" i="10" s="1"/>
  <c r="G1416" i="10"/>
  <c r="H1416" i="10" s="1"/>
  <c r="H1415" i="10"/>
  <c r="G1415" i="10"/>
  <c r="G1414" i="10"/>
  <c r="H1414" i="10" s="1"/>
  <c r="G1413" i="10"/>
  <c r="H1413" i="10" s="1"/>
  <c r="G1412" i="10"/>
  <c r="H1412" i="10" s="1"/>
  <c r="H1411" i="10"/>
  <c r="G1411" i="10"/>
  <c r="G1410" i="10"/>
  <c r="H1410" i="10" s="1"/>
  <c r="G1409" i="10"/>
  <c r="H1409" i="10" s="1"/>
  <c r="G1408" i="10"/>
  <c r="H1408" i="10" s="1"/>
  <c r="G1407" i="10"/>
  <c r="H1407" i="10" s="1"/>
  <c r="G1406" i="10"/>
  <c r="H1406" i="10" s="1"/>
  <c r="G1405" i="10"/>
  <c r="H1405" i="10" s="1"/>
  <c r="G441" i="10"/>
  <c r="H441" i="10" s="1"/>
  <c r="G1404" i="10"/>
  <c r="H1404" i="10" s="1"/>
  <c r="G1403" i="10"/>
  <c r="H1403" i="10" s="1"/>
  <c r="G440" i="10"/>
  <c r="H440" i="10" s="1"/>
  <c r="G1402" i="10"/>
  <c r="H1402" i="10" s="1"/>
  <c r="H1401" i="10"/>
  <c r="G1401" i="10"/>
  <c r="G1400" i="10"/>
  <c r="H1400" i="10" s="1"/>
  <c r="G1399" i="10"/>
  <c r="H1399" i="10" s="1"/>
  <c r="G1398" i="10"/>
  <c r="H1398" i="10" s="1"/>
  <c r="H1397" i="10"/>
  <c r="G1397" i="10"/>
  <c r="G1396" i="10"/>
  <c r="H1396" i="10" s="1"/>
  <c r="G1395" i="10"/>
  <c r="H1395" i="10" s="1"/>
  <c r="G1394" i="10"/>
  <c r="H1394" i="10" s="1"/>
  <c r="G1393" i="10"/>
  <c r="H1393" i="10" s="1"/>
  <c r="G1392" i="10"/>
  <c r="H1392" i="10" s="1"/>
  <c r="G1391" i="10"/>
  <c r="H1391" i="10" s="1"/>
  <c r="G1390" i="10"/>
  <c r="H1390" i="10" s="1"/>
  <c r="G356" i="10"/>
  <c r="H356" i="10" s="1"/>
  <c r="G1389" i="10"/>
  <c r="H1389" i="10" s="1"/>
  <c r="G439" i="10"/>
  <c r="H439" i="10" s="1"/>
  <c r="G1388" i="10"/>
  <c r="H1388" i="10" s="1"/>
  <c r="H1387" i="10"/>
  <c r="G1387" i="10"/>
  <c r="G438" i="10"/>
  <c r="H438" i="10" s="1"/>
  <c r="G1386" i="10"/>
  <c r="H1386" i="10" s="1"/>
  <c r="G1385" i="10"/>
  <c r="H1385" i="10" s="1"/>
  <c r="H1384" i="10"/>
  <c r="G1384" i="10"/>
  <c r="G1383" i="10"/>
  <c r="H1383" i="10" s="1"/>
  <c r="G1382" i="10"/>
  <c r="H1382" i="10" s="1"/>
  <c r="G437" i="10"/>
  <c r="H437" i="10" s="1"/>
  <c r="G1381" i="10"/>
  <c r="H1381" i="10" s="1"/>
  <c r="G1380" i="10"/>
  <c r="H1380" i="10" s="1"/>
  <c r="G1379" i="10"/>
  <c r="H1379" i="10" s="1"/>
  <c r="G1378" i="10"/>
  <c r="H1378" i="10" s="1"/>
  <c r="G1377" i="10"/>
  <c r="H1377" i="10" s="1"/>
  <c r="G1376" i="10"/>
  <c r="H1376" i="10" s="1"/>
  <c r="G1375" i="10"/>
  <c r="H1375" i="10" s="1"/>
  <c r="G1374" i="10"/>
  <c r="H1374" i="10" s="1"/>
  <c r="G355" i="10"/>
  <c r="H355" i="10" s="1"/>
  <c r="G1373" i="10"/>
  <c r="H1373" i="10" s="1"/>
  <c r="G1372" i="10"/>
  <c r="H1372" i="10" s="1"/>
  <c r="G1371" i="10"/>
  <c r="H1371" i="10" s="1"/>
  <c r="G1370" i="10"/>
  <c r="H1370" i="10" s="1"/>
  <c r="G1369" i="10"/>
  <c r="H1369" i="10" s="1"/>
  <c r="G1368" i="10"/>
  <c r="H1368" i="10" s="1"/>
  <c r="G1367" i="10"/>
  <c r="H1367" i="10" s="1"/>
  <c r="G436" i="10"/>
  <c r="H436" i="10" s="1"/>
  <c r="G1366" i="10"/>
  <c r="H1366" i="10" s="1"/>
  <c r="G1365" i="10"/>
  <c r="H1365" i="10" s="1"/>
  <c r="G1364" i="10"/>
  <c r="H1364" i="10" s="1"/>
  <c r="G1363" i="10"/>
  <c r="H1363" i="10" s="1"/>
  <c r="G1362" i="10"/>
  <c r="H1362" i="10" s="1"/>
  <c r="G1361" i="10"/>
  <c r="H1361" i="10" s="1"/>
  <c r="G1360" i="10"/>
  <c r="H1360" i="10" s="1"/>
  <c r="G1359" i="10"/>
  <c r="H1359" i="10" s="1"/>
  <c r="G1358" i="10"/>
  <c r="H1358" i="10" s="1"/>
  <c r="G1357" i="10"/>
  <c r="H1357" i="10" s="1"/>
  <c r="G1356" i="10"/>
  <c r="H1356" i="10" s="1"/>
  <c r="G1355" i="10"/>
  <c r="H1355" i="10" s="1"/>
  <c r="G435" i="10"/>
  <c r="H435" i="10" s="1"/>
  <c r="G1354" i="10"/>
  <c r="H1354" i="10" s="1"/>
  <c r="G1353" i="10"/>
  <c r="H1353" i="10" s="1"/>
  <c r="G1352" i="10"/>
  <c r="H1352" i="10" s="1"/>
  <c r="G1351" i="10"/>
  <c r="H1351" i="10" s="1"/>
  <c r="G1350" i="10"/>
  <c r="H1350" i="10" s="1"/>
  <c r="G1349" i="10"/>
  <c r="H1349" i="10" s="1"/>
  <c r="G354" i="10"/>
  <c r="H354" i="10" s="1"/>
  <c r="G1348" i="10"/>
  <c r="H1348" i="10" s="1"/>
  <c r="G1347" i="10"/>
  <c r="H1347" i="10" s="1"/>
  <c r="G434" i="10"/>
  <c r="H434" i="10" s="1"/>
  <c r="G1346" i="10"/>
  <c r="H1346" i="10" s="1"/>
  <c r="G1345" i="10"/>
  <c r="H1345" i="10" s="1"/>
  <c r="G1344" i="10"/>
  <c r="H1344" i="10" s="1"/>
  <c r="G1343" i="10"/>
  <c r="H1343" i="10" s="1"/>
  <c r="G1342" i="10"/>
  <c r="H1342" i="10" s="1"/>
  <c r="G1341" i="10"/>
  <c r="H1341" i="10" s="1"/>
  <c r="G1340" i="10"/>
  <c r="H1340" i="10" s="1"/>
  <c r="G1339" i="10"/>
  <c r="H1339" i="10" s="1"/>
  <c r="G1338" i="10"/>
  <c r="H1338" i="10" s="1"/>
  <c r="G88" i="10"/>
  <c r="H88" i="10" s="1"/>
  <c r="G1337" i="10"/>
  <c r="H1337" i="10" s="1"/>
  <c r="G1336" i="10"/>
  <c r="H1336" i="10" s="1"/>
  <c r="G1335" i="10"/>
  <c r="H1335" i="10" s="1"/>
  <c r="G433" i="10"/>
  <c r="H433" i="10" s="1"/>
  <c r="G1334" i="10"/>
  <c r="H1334" i="10" s="1"/>
  <c r="G353" i="10"/>
  <c r="H353" i="10" s="1"/>
  <c r="G432" i="10"/>
  <c r="H432" i="10" s="1"/>
  <c r="G431" i="10"/>
  <c r="H431" i="10" s="1"/>
  <c r="G430" i="10"/>
  <c r="H430" i="10" s="1"/>
  <c r="G1333" i="10"/>
  <c r="H1333" i="10" s="1"/>
  <c r="G429" i="10"/>
  <c r="H429" i="10" s="1"/>
  <c r="G1332" i="10"/>
  <c r="H1332" i="10" s="1"/>
  <c r="G428" i="10"/>
  <c r="H428" i="10" s="1"/>
  <c r="G1331" i="10"/>
  <c r="H1331" i="10" s="1"/>
  <c r="G1330" i="10"/>
  <c r="H1330" i="10" s="1"/>
  <c r="G1329" i="10"/>
  <c r="H1329" i="10" s="1"/>
  <c r="G1328" i="10"/>
  <c r="H1328" i="10" s="1"/>
  <c r="G1327" i="10"/>
  <c r="H1327" i="10" s="1"/>
  <c r="G427" i="10"/>
  <c r="H427" i="10" s="1"/>
  <c r="G426" i="10"/>
  <c r="H426" i="10" s="1"/>
  <c r="G425" i="10"/>
  <c r="H425" i="10" s="1"/>
  <c r="G1326" i="10"/>
  <c r="H1326" i="10" s="1"/>
  <c r="G424" i="10"/>
  <c r="H424" i="10" s="1"/>
  <c r="G1325" i="10"/>
  <c r="H1325" i="10" s="1"/>
  <c r="G1324" i="10"/>
  <c r="H1324" i="10" s="1"/>
  <c r="G1323" i="10"/>
  <c r="H1323" i="10" s="1"/>
  <c r="G423" i="10"/>
  <c r="H423" i="10" s="1"/>
  <c r="G312" i="10"/>
  <c r="H312" i="10" s="1"/>
  <c r="G1322" i="10"/>
  <c r="H1322" i="10" s="1"/>
  <c r="G1321" i="10"/>
  <c r="H1321" i="10" s="1"/>
  <c r="G1320" i="10"/>
  <c r="H1320" i="10" s="1"/>
  <c r="G352" i="10"/>
  <c r="H352" i="10" s="1"/>
  <c r="G1319" i="10"/>
  <c r="H1319" i="10" s="1"/>
  <c r="G1318" i="10"/>
  <c r="H1318" i="10" s="1"/>
  <c r="G351" i="10"/>
  <c r="H351" i="10" s="1"/>
  <c r="G1317" i="10"/>
  <c r="H1317" i="10" s="1"/>
  <c r="G350" i="10"/>
  <c r="H350" i="10" s="1"/>
  <c r="G1316" i="10"/>
  <c r="H1316" i="10" s="1"/>
  <c r="G159" i="10"/>
  <c r="H159" i="10" s="1"/>
  <c r="G422" i="10"/>
  <c r="H422" i="10" s="1"/>
  <c r="G1315" i="10"/>
  <c r="H1315" i="10" s="1"/>
  <c r="G1314" i="10"/>
  <c r="H1314" i="10" s="1"/>
  <c r="G1313" i="10"/>
  <c r="H1313" i="10" s="1"/>
  <c r="G1312" i="10"/>
  <c r="H1312" i="10" s="1"/>
  <c r="G421" i="10"/>
  <c r="H421" i="10" s="1"/>
  <c r="G1311" i="10"/>
  <c r="H1311" i="10" s="1"/>
  <c r="G1310" i="10"/>
  <c r="H1310" i="10" s="1"/>
  <c r="G1309" i="10"/>
  <c r="H1309" i="10" s="1"/>
  <c r="G1308" i="10"/>
  <c r="H1308" i="10" s="1"/>
  <c r="G1307" i="10"/>
  <c r="H1307" i="10" s="1"/>
  <c r="G209" i="10"/>
  <c r="H209" i="10" s="1"/>
  <c r="G420" i="10"/>
  <c r="H420" i="10" s="1"/>
  <c r="G419" i="10"/>
  <c r="H419" i="10" s="1"/>
  <c r="G311" i="10"/>
  <c r="H311" i="10" s="1"/>
  <c r="G1306" i="10"/>
  <c r="H1306" i="10" s="1"/>
  <c r="G1305" i="10"/>
  <c r="H1305" i="10" s="1"/>
  <c r="G1304" i="10"/>
  <c r="H1304" i="10" s="1"/>
  <c r="G1303" i="10"/>
  <c r="H1303" i="10" s="1"/>
  <c r="G1302" i="10"/>
  <c r="H1302" i="10" s="1"/>
  <c r="G1301" i="10"/>
  <c r="H1301" i="10" s="1"/>
  <c r="G1300" i="10"/>
  <c r="H1300" i="10" s="1"/>
  <c r="G1299" i="10"/>
  <c r="H1299" i="10" s="1"/>
  <c r="G1298" i="10"/>
  <c r="H1298" i="10" s="1"/>
  <c r="G1297" i="10"/>
  <c r="H1297" i="10" s="1"/>
  <c r="G1296" i="10"/>
  <c r="H1296" i="10" s="1"/>
  <c r="G1295" i="10"/>
  <c r="H1295" i="10" s="1"/>
  <c r="G1294" i="10"/>
  <c r="H1294" i="10" s="1"/>
  <c r="G1293" i="10"/>
  <c r="H1293" i="10" s="1"/>
  <c r="G418" i="10"/>
  <c r="H418" i="10" s="1"/>
  <c r="G1292" i="10"/>
  <c r="H1292" i="10" s="1"/>
  <c r="G1291" i="10"/>
  <c r="H1291" i="10" s="1"/>
  <c r="G1290" i="10"/>
  <c r="H1290" i="10" s="1"/>
  <c r="G1289" i="10"/>
  <c r="H1289" i="10" s="1"/>
  <c r="G1288" i="10"/>
  <c r="H1288" i="10" s="1"/>
  <c r="G1287" i="10"/>
  <c r="H1287" i="10" s="1"/>
  <c r="G1286" i="10"/>
  <c r="H1286" i="10" s="1"/>
  <c r="G1285" i="10"/>
  <c r="H1285" i="10" s="1"/>
  <c r="G1284" i="10"/>
  <c r="H1284" i="10" s="1"/>
  <c r="G1283" i="10"/>
  <c r="H1283" i="10" s="1"/>
  <c r="G1282" i="10"/>
  <c r="H1282" i="10" s="1"/>
  <c r="G1281" i="10"/>
  <c r="H1281" i="10" s="1"/>
  <c r="G1280" i="10"/>
  <c r="H1280" i="10" s="1"/>
  <c r="G1279" i="10"/>
  <c r="H1279" i="10" s="1"/>
  <c r="G417" i="10"/>
  <c r="H417" i="10" s="1"/>
  <c r="G1278" i="10"/>
  <c r="H1278" i="10" s="1"/>
  <c r="G1277" i="10"/>
  <c r="H1277" i="10" s="1"/>
  <c r="G1276" i="10"/>
  <c r="H1276" i="10" s="1"/>
  <c r="G1275" i="10"/>
  <c r="H1275" i="10" s="1"/>
  <c r="G1274" i="10"/>
  <c r="H1274" i="10" s="1"/>
  <c r="G1273" i="10"/>
  <c r="H1273" i="10" s="1"/>
  <c r="G1272" i="10"/>
  <c r="H1272" i="10" s="1"/>
  <c r="G1271" i="10"/>
  <c r="H1271" i="10" s="1"/>
  <c r="G1270" i="10"/>
  <c r="H1270" i="10" s="1"/>
  <c r="G1269" i="10"/>
  <c r="H1269" i="10" s="1"/>
  <c r="G1268" i="10"/>
  <c r="H1268" i="10" s="1"/>
  <c r="G1267" i="10"/>
  <c r="H1267" i="10" s="1"/>
  <c r="G1266" i="10"/>
  <c r="H1266" i="10" s="1"/>
  <c r="G1265" i="10"/>
  <c r="H1265" i="10" s="1"/>
  <c r="G1264" i="10"/>
  <c r="H1264" i="10" s="1"/>
  <c r="G416" i="10"/>
  <c r="H416" i="10" s="1"/>
  <c r="G1263" i="10"/>
  <c r="H1263" i="10" s="1"/>
  <c r="G1262" i="10"/>
  <c r="H1262" i="10" s="1"/>
  <c r="G1261" i="10"/>
  <c r="H1261" i="10" s="1"/>
  <c r="G1260" i="10"/>
  <c r="H1260" i="10" s="1"/>
  <c r="G1259" i="10"/>
  <c r="H1259" i="10" s="1"/>
  <c r="G1258" i="10"/>
  <c r="H1258" i="10" s="1"/>
  <c r="G1257" i="10"/>
  <c r="H1257" i="10" s="1"/>
  <c r="G1256" i="10"/>
  <c r="H1256" i="10" s="1"/>
  <c r="G1255" i="10"/>
  <c r="H1255" i="10" s="1"/>
  <c r="G1254" i="10"/>
  <c r="H1254" i="10" s="1"/>
  <c r="G1253" i="10"/>
  <c r="H1253" i="10" s="1"/>
  <c r="G1252" i="10"/>
  <c r="H1252" i="10" s="1"/>
  <c r="G1251" i="10"/>
  <c r="H1251" i="10" s="1"/>
  <c r="G1250" i="10"/>
  <c r="H1250" i="10" s="1"/>
  <c r="G1249" i="10"/>
  <c r="H1249" i="10" s="1"/>
  <c r="G1248" i="10"/>
  <c r="H1248" i="10" s="1"/>
  <c r="G1247" i="10"/>
  <c r="H1247" i="10" s="1"/>
  <c r="G1246" i="10"/>
  <c r="H1246" i="10" s="1"/>
  <c r="G1245" i="10"/>
  <c r="H1245" i="10" s="1"/>
  <c r="G1244" i="10"/>
  <c r="H1244" i="10" s="1"/>
  <c r="G1243" i="10"/>
  <c r="H1243" i="10" s="1"/>
  <c r="G1242" i="10"/>
  <c r="H1242" i="10" s="1"/>
  <c r="G1241" i="10"/>
  <c r="H1241" i="10" s="1"/>
  <c r="G1240" i="10"/>
  <c r="H1240" i="10" s="1"/>
  <c r="G1239" i="10"/>
  <c r="H1239" i="10" s="1"/>
  <c r="G1238" i="10"/>
  <c r="H1238" i="10" s="1"/>
  <c r="G1237" i="10"/>
  <c r="H1237" i="10" s="1"/>
  <c r="G1236" i="10"/>
  <c r="H1236" i="10" s="1"/>
  <c r="G1235" i="10"/>
  <c r="H1235" i="10" s="1"/>
  <c r="G1234" i="10"/>
  <c r="H1234" i="10" s="1"/>
  <c r="G1233" i="10"/>
  <c r="H1233" i="10" s="1"/>
  <c r="G1232" i="10"/>
  <c r="H1232" i="10" s="1"/>
  <c r="G1231" i="10"/>
  <c r="H1231" i="10" s="1"/>
  <c r="G1230" i="10"/>
  <c r="H1230" i="10" s="1"/>
  <c r="G1229" i="10"/>
  <c r="H1229" i="10" s="1"/>
  <c r="G1228" i="10"/>
  <c r="H1228" i="10" s="1"/>
  <c r="G415" i="10"/>
  <c r="H415" i="10" s="1"/>
  <c r="G1227" i="10"/>
  <c r="H1227" i="10" s="1"/>
  <c r="G1226" i="10"/>
  <c r="H1226" i="10" s="1"/>
  <c r="G1225" i="10"/>
  <c r="H1225" i="10" s="1"/>
  <c r="G1224" i="10"/>
  <c r="H1224" i="10" s="1"/>
  <c r="G1223" i="10"/>
  <c r="H1223" i="10" s="1"/>
  <c r="G1222" i="10"/>
  <c r="H1222" i="10" s="1"/>
  <c r="G1221" i="10"/>
  <c r="H1221" i="10" s="1"/>
  <c r="G1220" i="10"/>
  <c r="H1220" i="10" s="1"/>
  <c r="G1219" i="10"/>
  <c r="H1219" i="10" s="1"/>
  <c r="G1218" i="10"/>
  <c r="H1218" i="10" s="1"/>
  <c r="G1217" i="10"/>
  <c r="H1217" i="10" s="1"/>
  <c r="G1216" i="10"/>
  <c r="H1216" i="10" s="1"/>
  <c r="G1215" i="10"/>
  <c r="H1215" i="10" s="1"/>
  <c r="G1214" i="10"/>
  <c r="H1214" i="10" s="1"/>
  <c r="G1213" i="10"/>
  <c r="H1213" i="10" s="1"/>
  <c r="G1212" i="10"/>
  <c r="H1212" i="10" s="1"/>
  <c r="G1211" i="10"/>
  <c r="H1211" i="10" s="1"/>
  <c r="G1210" i="10"/>
  <c r="H1210" i="10" s="1"/>
  <c r="G1209" i="10"/>
  <c r="H1209" i="10" s="1"/>
  <c r="G1208" i="10"/>
  <c r="H1208" i="10" s="1"/>
  <c r="G1207" i="10"/>
  <c r="H1207" i="10" s="1"/>
  <c r="G1206" i="10"/>
  <c r="H1206" i="10" s="1"/>
  <c r="G1205" i="10"/>
  <c r="H1205" i="10" s="1"/>
  <c r="G1204" i="10"/>
  <c r="H1204" i="10" s="1"/>
  <c r="G1203" i="10"/>
  <c r="H1203" i="10" s="1"/>
  <c r="G1202" i="10"/>
  <c r="H1202" i="10" s="1"/>
  <c r="G1201" i="10"/>
  <c r="H1201" i="10" s="1"/>
  <c r="G1200" i="10"/>
  <c r="H1200" i="10" s="1"/>
  <c r="G1199" i="10"/>
  <c r="H1199" i="10" s="1"/>
  <c r="G1198" i="10"/>
  <c r="H1198" i="10" s="1"/>
  <c r="G1197" i="10"/>
  <c r="H1197" i="10" s="1"/>
  <c r="G1196" i="10"/>
  <c r="H1196" i="10" s="1"/>
  <c r="G414" i="10"/>
  <c r="H414" i="10" s="1"/>
  <c r="G1195" i="10"/>
  <c r="H1195" i="10" s="1"/>
  <c r="G1194" i="10"/>
  <c r="H1194" i="10" s="1"/>
  <c r="G1193" i="10"/>
  <c r="H1193" i="10" s="1"/>
  <c r="H1192" i="10"/>
  <c r="G1192" i="10"/>
  <c r="G1191" i="10"/>
  <c r="H1191" i="10" s="1"/>
  <c r="G1190" i="10"/>
  <c r="H1190" i="10" s="1"/>
  <c r="G265" i="10"/>
  <c r="H265" i="10" s="1"/>
  <c r="G1189" i="10"/>
  <c r="H1189" i="10" s="1"/>
  <c r="G1188" i="10"/>
  <c r="H1188" i="10" s="1"/>
  <c r="H1187" i="10"/>
  <c r="G1187" i="10"/>
  <c r="G1186" i="10"/>
  <c r="H1186" i="10" s="1"/>
  <c r="H1185" i="10"/>
  <c r="G1185" i="10"/>
  <c r="G1184" i="10"/>
  <c r="H1184" i="10" s="1"/>
  <c r="G1183" i="10"/>
  <c r="H1183" i="10" s="1"/>
  <c r="G1182" i="10"/>
  <c r="H1182" i="10" s="1"/>
  <c r="G1181" i="10"/>
  <c r="H1181" i="10" s="1"/>
  <c r="G1180" i="10"/>
  <c r="H1180" i="10" s="1"/>
  <c r="H413" i="10"/>
  <c r="G413" i="10"/>
  <c r="G1179" i="10"/>
  <c r="H1179" i="10" s="1"/>
  <c r="H1178" i="10"/>
  <c r="G1178" i="10"/>
  <c r="G1177" i="10"/>
  <c r="H1177" i="10" s="1"/>
  <c r="G1176" i="10"/>
  <c r="H1176" i="10" s="1"/>
  <c r="G1175" i="10"/>
  <c r="H1175" i="10" s="1"/>
  <c r="G1174" i="10"/>
  <c r="H1174" i="10" s="1"/>
  <c r="G1173" i="10"/>
  <c r="H1173" i="10" s="1"/>
  <c r="H1172" i="10"/>
  <c r="G1172" i="10"/>
  <c r="G1171" i="10"/>
  <c r="H1171" i="10" s="1"/>
  <c r="H1170" i="10"/>
  <c r="G1170" i="10"/>
  <c r="G1169" i="10"/>
  <c r="H1169" i="10" s="1"/>
  <c r="G1168" i="10"/>
  <c r="H1168" i="10" s="1"/>
  <c r="G412" i="10"/>
  <c r="H412" i="10" s="1"/>
  <c r="G1167" i="10"/>
  <c r="H1167" i="10" s="1"/>
  <c r="G1166" i="10"/>
  <c r="H1166" i="10" s="1"/>
  <c r="H1165" i="10"/>
  <c r="G1165" i="10"/>
  <c r="G1164" i="10"/>
  <c r="H1164" i="10" s="1"/>
  <c r="H1163" i="10"/>
  <c r="G1163" i="10"/>
  <c r="G1162" i="10"/>
  <c r="H1162" i="10" s="1"/>
  <c r="G1161" i="10"/>
  <c r="H1161" i="10" s="1"/>
  <c r="G1160" i="10"/>
  <c r="H1160" i="10" s="1"/>
  <c r="G1159" i="10"/>
  <c r="H1159" i="10" s="1"/>
  <c r="G1158" i="10"/>
  <c r="H1158" i="10" s="1"/>
  <c r="H1157" i="10"/>
  <c r="G1157" i="10"/>
  <c r="G1156" i="10"/>
  <c r="H1156" i="10" s="1"/>
  <c r="H1155" i="10"/>
  <c r="G1155" i="10"/>
  <c r="G1154" i="10"/>
  <c r="H1154" i="10" s="1"/>
  <c r="G1153" i="10"/>
  <c r="H1153" i="10" s="1"/>
  <c r="G1152" i="10"/>
  <c r="H1152" i="10" s="1"/>
  <c r="G1151" i="10"/>
  <c r="H1151" i="10" s="1"/>
  <c r="G1150" i="10"/>
  <c r="H1150" i="10" s="1"/>
  <c r="H1149" i="10"/>
  <c r="G1149" i="10"/>
  <c r="G1148" i="10"/>
  <c r="H1148" i="10" s="1"/>
  <c r="H1147" i="10"/>
  <c r="G1147" i="10"/>
  <c r="G1146" i="10"/>
  <c r="H1146" i="10" s="1"/>
  <c r="G1145" i="10"/>
  <c r="H1145" i="10" s="1"/>
  <c r="G1144" i="10"/>
  <c r="H1144" i="10" s="1"/>
  <c r="G1143" i="10"/>
  <c r="H1143" i="10" s="1"/>
  <c r="G1142" i="10"/>
  <c r="H1142" i="10" s="1"/>
  <c r="H1141" i="10"/>
  <c r="G1141" i="10"/>
  <c r="G1140" i="10"/>
  <c r="H1140" i="10" s="1"/>
  <c r="H282" i="10"/>
  <c r="G282" i="10"/>
  <c r="G1139" i="10"/>
  <c r="H1139" i="10" s="1"/>
  <c r="G1138" i="10"/>
  <c r="H1138" i="10" s="1"/>
  <c r="G1137" i="10"/>
  <c r="H1137" i="10" s="1"/>
  <c r="G1136" i="10"/>
  <c r="H1136" i="10" s="1"/>
  <c r="G1135" i="10"/>
  <c r="H1135" i="10" s="1"/>
  <c r="H1134" i="10"/>
  <c r="G1134" i="10"/>
  <c r="G1133" i="10"/>
  <c r="H1133" i="10" s="1"/>
  <c r="H1132" i="10"/>
  <c r="G1132" i="10"/>
  <c r="G1131" i="10"/>
  <c r="H1131" i="10" s="1"/>
  <c r="G1130" i="10"/>
  <c r="H1130" i="10" s="1"/>
  <c r="G1129" i="10"/>
  <c r="H1129" i="10" s="1"/>
  <c r="G1128" i="10"/>
  <c r="H1128" i="10" s="1"/>
  <c r="G1127" i="10"/>
  <c r="H1127" i="10" s="1"/>
  <c r="H1126" i="10"/>
  <c r="G1126" i="10"/>
  <c r="G1125" i="10"/>
  <c r="H1125" i="10" s="1"/>
  <c r="H1124" i="10"/>
  <c r="G1124" i="10"/>
  <c r="G1123" i="10"/>
  <c r="H1123" i="10" s="1"/>
  <c r="G1122" i="10"/>
  <c r="H1122" i="10" s="1"/>
  <c r="G1121" i="10"/>
  <c r="H1121" i="10" s="1"/>
  <c r="G1120" i="10"/>
  <c r="H1120" i="10" s="1"/>
  <c r="G1119" i="10"/>
  <c r="H1119" i="10" s="1"/>
  <c r="H1118" i="10"/>
  <c r="G1118" i="10"/>
  <c r="G1117" i="10"/>
  <c r="H1117" i="10" s="1"/>
  <c r="H1116" i="10"/>
  <c r="G1116" i="10"/>
  <c r="G1115" i="10"/>
  <c r="H1115" i="10" s="1"/>
  <c r="G1114" i="10"/>
  <c r="H1114" i="10" s="1"/>
  <c r="G1113" i="10"/>
  <c r="H1113" i="10" s="1"/>
  <c r="G1112" i="10"/>
  <c r="H1112" i="10" s="1"/>
  <c r="G1111" i="10"/>
  <c r="H1111" i="10" s="1"/>
  <c r="H1110" i="10"/>
  <c r="G1110" i="10"/>
  <c r="G1109" i="10"/>
  <c r="H1109" i="10" s="1"/>
  <c r="H1108" i="10"/>
  <c r="G1108" i="10"/>
  <c r="G1107" i="10"/>
  <c r="H1107" i="10" s="1"/>
  <c r="G1106" i="10"/>
  <c r="H1106" i="10" s="1"/>
  <c r="G1105" i="10"/>
  <c r="H1105" i="10" s="1"/>
  <c r="G1104" i="10"/>
  <c r="H1104" i="10" s="1"/>
  <c r="G1103" i="10"/>
  <c r="H1103" i="10" s="1"/>
  <c r="H1102" i="10"/>
  <c r="G1102" i="10"/>
  <c r="G1101" i="10"/>
  <c r="H1101" i="10" s="1"/>
  <c r="H1100" i="10"/>
  <c r="G1100" i="10"/>
  <c r="G1099" i="10"/>
  <c r="H1099" i="10" s="1"/>
  <c r="G1098" i="10"/>
  <c r="H1098" i="10" s="1"/>
  <c r="G1097" i="10"/>
  <c r="H1097" i="10" s="1"/>
  <c r="G1096" i="10"/>
  <c r="H1096" i="10" s="1"/>
  <c r="G1095" i="10"/>
  <c r="H1095" i="10" s="1"/>
  <c r="H1094" i="10"/>
  <c r="G1094" i="10"/>
  <c r="G1093" i="10"/>
  <c r="H1093" i="10" s="1"/>
  <c r="H1092" i="10"/>
  <c r="G1092" i="10"/>
  <c r="G1091" i="10"/>
  <c r="H1091" i="10" s="1"/>
  <c r="G1090" i="10"/>
  <c r="H1090" i="10" s="1"/>
  <c r="G1089" i="10"/>
  <c r="H1089" i="10" s="1"/>
  <c r="G1088" i="10"/>
  <c r="H1088" i="10" s="1"/>
  <c r="G1087" i="10"/>
  <c r="H1087" i="10" s="1"/>
  <c r="H1086" i="10"/>
  <c r="G1086" i="10"/>
  <c r="G1085" i="10"/>
  <c r="H1085" i="10" s="1"/>
  <c r="H1084" i="10"/>
  <c r="G1084" i="10"/>
  <c r="G1083" i="10"/>
  <c r="H1083" i="10" s="1"/>
  <c r="G1082" i="10"/>
  <c r="H1082" i="10" s="1"/>
  <c r="G1081" i="10"/>
  <c r="H1081" i="10" s="1"/>
  <c r="G1080" i="10"/>
  <c r="H1080" i="10" s="1"/>
  <c r="G1079" i="10"/>
  <c r="H1079" i="10" s="1"/>
  <c r="H1078" i="10"/>
  <c r="G1078" i="10"/>
  <c r="G1077" i="10"/>
  <c r="H1077" i="10" s="1"/>
  <c r="H1076" i="10"/>
  <c r="G1076" i="10"/>
  <c r="G1075" i="10"/>
  <c r="H1075" i="10" s="1"/>
  <c r="G1074" i="10"/>
  <c r="H1074" i="10" s="1"/>
  <c r="G1073" i="10"/>
  <c r="H1073" i="10" s="1"/>
  <c r="G1072" i="10"/>
  <c r="H1072" i="10" s="1"/>
  <c r="G1071" i="10"/>
  <c r="H1071" i="10" s="1"/>
  <c r="H1070" i="10"/>
  <c r="G1070" i="10"/>
  <c r="G1069" i="10"/>
  <c r="H1069" i="10" s="1"/>
  <c r="H1068" i="10"/>
  <c r="G1068" i="10"/>
  <c r="G1067" i="10"/>
  <c r="H1067" i="10" s="1"/>
  <c r="G1066" i="10"/>
  <c r="H1066" i="10" s="1"/>
  <c r="G1065" i="10"/>
  <c r="H1065" i="10" s="1"/>
  <c r="G1064" i="10"/>
  <c r="H1064" i="10" s="1"/>
  <c r="G1063" i="10"/>
  <c r="H1063" i="10" s="1"/>
  <c r="H1062" i="10"/>
  <c r="G1062" i="10"/>
  <c r="G1061" i="10"/>
  <c r="H1061" i="10" s="1"/>
  <c r="H1060" i="10"/>
  <c r="G1060" i="10"/>
  <c r="G1059" i="10"/>
  <c r="H1059" i="10" s="1"/>
  <c r="G1058" i="10"/>
  <c r="H1058" i="10" s="1"/>
  <c r="G1057" i="10"/>
  <c r="H1057" i="10" s="1"/>
  <c r="G1056" i="10"/>
  <c r="H1056" i="10" s="1"/>
  <c r="G1055" i="10"/>
  <c r="H1055" i="10" s="1"/>
  <c r="H1054" i="10"/>
  <c r="G1054" i="10"/>
  <c r="G1053" i="10"/>
  <c r="H1053" i="10" s="1"/>
  <c r="H1052" i="10"/>
  <c r="G1052" i="10"/>
  <c r="G1051" i="10"/>
  <c r="H1051" i="10" s="1"/>
  <c r="G1050" i="10"/>
  <c r="H1050" i="10" s="1"/>
  <c r="G1049" i="10"/>
  <c r="H1049" i="10" s="1"/>
  <c r="G411" i="10"/>
  <c r="H411" i="10" s="1"/>
  <c r="G1048" i="10"/>
  <c r="H1048" i="10" s="1"/>
  <c r="H1047" i="10"/>
  <c r="G1047" i="10"/>
  <c r="G1046" i="10"/>
  <c r="H1046" i="10" s="1"/>
  <c r="H1045" i="10"/>
  <c r="G1045" i="10"/>
  <c r="G1044" i="10"/>
  <c r="H1044" i="10" s="1"/>
  <c r="G1043" i="10"/>
  <c r="H1043" i="10" s="1"/>
  <c r="G1042" i="10"/>
  <c r="H1042" i="10" s="1"/>
  <c r="G1041" i="10"/>
  <c r="H1041" i="10" s="1"/>
  <c r="G1040" i="10"/>
  <c r="H1040" i="10" s="1"/>
  <c r="H1039" i="10"/>
  <c r="G1039" i="10"/>
  <c r="G1038" i="10"/>
  <c r="H1038" i="10" s="1"/>
  <c r="H1037" i="10"/>
  <c r="G1037" i="10"/>
  <c r="G1036" i="10"/>
  <c r="H1036" i="10" s="1"/>
  <c r="G1035" i="10"/>
  <c r="H1035" i="10" s="1"/>
  <c r="G1034" i="10"/>
  <c r="H1034" i="10" s="1"/>
  <c r="G1033" i="10"/>
  <c r="H1033" i="10" s="1"/>
  <c r="G1032" i="10"/>
  <c r="H1032" i="10" s="1"/>
  <c r="H1031" i="10"/>
  <c r="G1031" i="10"/>
  <c r="G1030" i="10"/>
  <c r="H1030" i="10" s="1"/>
  <c r="H1029" i="10"/>
  <c r="G1029" i="10"/>
  <c r="G1028" i="10"/>
  <c r="H1028" i="10" s="1"/>
  <c r="G1027" i="10"/>
  <c r="H1027" i="10" s="1"/>
  <c r="G1026" i="10"/>
  <c r="H1026" i="10" s="1"/>
  <c r="G1025" i="10"/>
  <c r="H1025" i="10" s="1"/>
  <c r="G1024" i="10"/>
  <c r="H1024" i="10" s="1"/>
  <c r="H1023" i="10"/>
  <c r="G1023" i="10"/>
  <c r="G1022" i="10"/>
  <c r="H1022" i="10" s="1"/>
  <c r="H1021" i="10"/>
  <c r="G1021" i="10"/>
  <c r="G1020" i="10"/>
  <c r="H1020" i="10" s="1"/>
  <c r="G1019" i="10"/>
  <c r="H1019" i="10" s="1"/>
  <c r="G1018" i="10"/>
  <c r="H1018" i="10" s="1"/>
  <c r="G1017" i="10"/>
  <c r="H1017" i="10" s="1"/>
  <c r="G1016" i="10"/>
  <c r="H1016" i="10" s="1"/>
  <c r="H410" i="10"/>
  <c r="G410" i="10"/>
  <c r="G1015" i="10"/>
  <c r="H1015" i="10" s="1"/>
  <c r="H1014" i="10"/>
  <c r="G1014" i="10"/>
  <c r="G1013" i="10"/>
  <c r="H1013" i="10" s="1"/>
  <c r="G1012" i="10"/>
  <c r="H1012" i="10" s="1"/>
  <c r="G1011" i="10"/>
  <c r="H1011" i="10" s="1"/>
  <c r="G1010" i="10"/>
  <c r="H1010" i="10" s="1"/>
  <c r="G1009" i="10"/>
  <c r="H1009" i="10" s="1"/>
  <c r="H1008" i="10"/>
  <c r="G1008" i="10"/>
  <c r="G1007" i="10"/>
  <c r="H1007" i="10" s="1"/>
  <c r="H1006" i="10"/>
  <c r="G1006" i="10"/>
  <c r="G1005" i="10"/>
  <c r="H1005" i="10" s="1"/>
  <c r="G1004" i="10"/>
  <c r="H1004" i="10" s="1"/>
  <c r="G1003" i="10"/>
  <c r="H1003" i="10" s="1"/>
  <c r="G1002" i="10"/>
  <c r="H1002" i="10" s="1"/>
  <c r="G1001" i="10"/>
  <c r="H1001" i="10" s="1"/>
  <c r="H1000" i="10"/>
  <c r="G1000" i="10"/>
  <c r="G999" i="10"/>
  <c r="H999" i="10" s="1"/>
  <c r="H998" i="10"/>
  <c r="G998" i="10"/>
  <c r="G997" i="10"/>
  <c r="H997" i="10" s="1"/>
  <c r="G996" i="10"/>
  <c r="H996" i="10" s="1"/>
  <c r="G995" i="10"/>
  <c r="H995" i="10" s="1"/>
  <c r="G994" i="10"/>
  <c r="H994" i="10" s="1"/>
  <c r="G993" i="10"/>
  <c r="H993" i="10" s="1"/>
  <c r="H992" i="10"/>
  <c r="G992" i="10"/>
  <c r="G991" i="10"/>
  <c r="H991" i="10" s="1"/>
  <c r="H990" i="10"/>
  <c r="G990" i="10"/>
  <c r="G989" i="10"/>
  <c r="H989" i="10" s="1"/>
  <c r="G988" i="10"/>
  <c r="H988" i="10" s="1"/>
  <c r="G987" i="10"/>
  <c r="H987" i="10" s="1"/>
  <c r="G986" i="10"/>
  <c r="H986" i="10" s="1"/>
  <c r="G985" i="10"/>
  <c r="H985" i="10" s="1"/>
  <c r="H984" i="10"/>
  <c r="G984" i="10"/>
  <c r="G983" i="10"/>
  <c r="H983" i="10" s="1"/>
  <c r="H982" i="10"/>
  <c r="G982" i="10"/>
  <c r="G981" i="10"/>
  <c r="H981" i="10" s="1"/>
  <c r="G980" i="10"/>
  <c r="H980" i="10" s="1"/>
  <c r="G979" i="10"/>
  <c r="H979" i="10" s="1"/>
  <c r="G978" i="10"/>
  <c r="H978" i="10" s="1"/>
  <c r="G977" i="10"/>
  <c r="H977" i="10" s="1"/>
  <c r="H976" i="10"/>
  <c r="G976" i="10"/>
  <c r="G975" i="10"/>
  <c r="H975" i="10" s="1"/>
  <c r="H974" i="10"/>
  <c r="G974" i="10"/>
  <c r="G973" i="10"/>
  <c r="H973" i="10" s="1"/>
  <c r="G972" i="10"/>
  <c r="H972" i="10" s="1"/>
  <c r="G971" i="10"/>
  <c r="H971" i="10" s="1"/>
  <c r="G970" i="10"/>
  <c r="H970" i="10" s="1"/>
  <c r="G969" i="10"/>
  <c r="H969" i="10" s="1"/>
  <c r="H968" i="10"/>
  <c r="G968" i="10"/>
  <c r="G967" i="10"/>
  <c r="H967" i="10" s="1"/>
  <c r="H966" i="10"/>
  <c r="G966" i="10"/>
  <c r="G965" i="10"/>
  <c r="H965" i="10" s="1"/>
  <c r="G964" i="10"/>
  <c r="H964" i="10" s="1"/>
  <c r="G963" i="10"/>
  <c r="H963" i="10" s="1"/>
  <c r="G962" i="10"/>
  <c r="H962" i="10" s="1"/>
  <c r="G961" i="10"/>
  <c r="H961" i="10" s="1"/>
  <c r="H960" i="10"/>
  <c r="G960" i="10"/>
  <c r="G959" i="10"/>
  <c r="H959" i="10" s="1"/>
  <c r="H958" i="10"/>
  <c r="G958" i="10"/>
  <c r="G957" i="10"/>
  <c r="H957" i="10" s="1"/>
  <c r="G956" i="10"/>
  <c r="H956" i="10" s="1"/>
  <c r="G955" i="10"/>
  <c r="H955" i="10" s="1"/>
  <c r="G954" i="10"/>
  <c r="H954" i="10" s="1"/>
  <c r="G953" i="10"/>
  <c r="H953" i="10" s="1"/>
  <c r="H952" i="10"/>
  <c r="G952" i="10"/>
  <c r="G951" i="10"/>
  <c r="H951" i="10" s="1"/>
  <c r="H950" i="10"/>
  <c r="G950" i="10"/>
  <c r="G949" i="10"/>
  <c r="H949" i="10" s="1"/>
  <c r="G948" i="10"/>
  <c r="H948" i="10" s="1"/>
  <c r="G947" i="10"/>
  <c r="H947" i="10" s="1"/>
  <c r="G946" i="10"/>
  <c r="H946" i="10" s="1"/>
  <c r="G945" i="10"/>
  <c r="H945" i="10" s="1"/>
  <c r="H944" i="10"/>
  <c r="G944" i="10"/>
  <c r="G943" i="10"/>
  <c r="H943" i="10" s="1"/>
  <c r="H942" i="10"/>
  <c r="G942" i="10"/>
  <c r="G941" i="10"/>
  <c r="H941" i="10" s="1"/>
  <c r="G940" i="10"/>
  <c r="H940" i="10" s="1"/>
  <c r="G939" i="10"/>
  <c r="H939" i="10" s="1"/>
  <c r="G938" i="10"/>
  <c r="H938" i="10" s="1"/>
  <c r="G937" i="10"/>
  <c r="H937" i="10" s="1"/>
  <c r="H936" i="10"/>
  <c r="G936" i="10"/>
  <c r="G935" i="10"/>
  <c r="H935" i="10" s="1"/>
  <c r="H934" i="10"/>
  <c r="G934" i="10"/>
  <c r="G933" i="10"/>
  <c r="H933" i="10" s="1"/>
  <c r="G932" i="10"/>
  <c r="H932" i="10" s="1"/>
  <c r="G931" i="10"/>
  <c r="H931" i="10" s="1"/>
  <c r="G930" i="10"/>
  <c r="H930" i="10" s="1"/>
  <c r="G929" i="10"/>
  <c r="H929" i="10" s="1"/>
  <c r="H928" i="10"/>
  <c r="G928" i="10"/>
  <c r="G927" i="10"/>
  <c r="H927" i="10" s="1"/>
  <c r="H926" i="10"/>
  <c r="G926" i="10"/>
  <c r="G925" i="10"/>
  <c r="H925" i="10" s="1"/>
  <c r="G924" i="10"/>
  <c r="H924" i="10" s="1"/>
  <c r="G923" i="10"/>
  <c r="H923" i="10" s="1"/>
  <c r="G922" i="10"/>
  <c r="H922" i="10" s="1"/>
  <c r="G921" i="10"/>
  <c r="H921" i="10" s="1"/>
  <c r="H920" i="10"/>
  <c r="G920" i="10"/>
  <c r="G919" i="10"/>
  <c r="H919" i="10" s="1"/>
  <c r="H918" i="10"/>
  <c r="G918" i="10"/>
  <c r="G917" i="10"/>
  <c r="H917" i="10" s="1"/>
  <c r="G916" i="10"/>
  <c r="H916" i="10" s="1"/>
  <c r="G915" i="10"/>
  <c r="H915" i="10" s="1"/>
  <c r="G914" i="10"/>
  <c r="H914" i="10" s="1"/>
  <c r="G913" i="10"/>
  <c r="H913" i="10" s="1"/>
  <c r="H912" i="10"/>
  <c r="G912" i="10"/>
  <c r="G911" i="10"/>
  <c r="H911" i="10" s="1"/>
  <c r="H910" i="10"/>
  <c r="G910" i="10"/>
  <c r="G909" i="10"/>
  <c r="H909" i="10" s="1"/>
  <c r="G908" i="10"/>
  <c r="H908" i="10" s="1"/>
  <c r="G907" i="10"/>
  <c r="H907" i="10" s="1"/>
  <c r="G906" i="10"/>
  <c r="H906" i="10" s="1"/>
  <c r="G905" i="10"/>
  <c r="H905" i="10" s="1"/>
  <c r="H409" i="10"/>
  <c r="G409" i="10"/>
  <c r="G408" i="10"/>
  <c r="H408" i="10" s="1"/>
  <c r="H904" i="10"/>
  <c r="G904" i="10"/>
  <c r="G903" i="10"/>
  <c r="H903" i="10" s="1"/>
  <c r="G902" i="10"/>
  <c r="H902" i="10" s="1"/>
  <c r="G901" i="10"/>
  <c r="H901" i="10" s="1"/>
  <c r="G900" i="10"/>
  <c r="H900" i="10" s="1"/>
  <c r="G899" i="10"/>
  <c r="H899" i="10" s="1"/>
  <c r="H898" i="10"/>
  <c r="G898" i="10"/>
  <c r="G897" i="10"/>
  <c r="H897" i="10" s="1"/>
  <c r="H896" i="10"/>
  <c r="G896" i="10"/>
  <c r="G895" i="10"/>
  <c r="H895" i="10" s="1"/>
  <c r="G894" i="10"/>
  <c r="H894" i="10" s="1"/>
  <c r="G893" i="10"/>
  <c r="H893" i="10" s="1"/>
  <c r="G892" i="10"/>
  <c r="H892" i="10" s="1"/>
  <c r="G891" i="10"/>
  <c r="H891" i="10" s="1"/>
  <c r="H890" i="10"/>
  <c r="G890" i="10"/>
  <c r="G889" i="10"/>
  <c r="H889" i="10" s="1"/>
  <c r="H888" i="10"/>
  <c r="G888" i="10"/>
  <c r="G887" i="10"/>
  <c r="H887" i="10" s="1"/>
  <c r="G886" i="10"/>
  <c r="H886" i="10" s="1"/>
  <c r="G885" i="10"/>
  <c r="H885" i="10" s="1"/>
  <c r="G884" i="10"/>
  <c r="H884" i="10" s="1"/>
  <c r="G883" i="10"/>
  <c r="H883" i="10" s="1"/>
  <c r="H882" i="10"/>
  <c r="G882" i="10"/>
  <c r="G881" i="10"/>
  <c r="H881" i="10" s="1"/>
  <c r="H880" i="10"/>
  <c r="G880" i="10"/>
  <c r="G879" i="10"/>
  <c r="H879" i="10" s="1"/>
  <c r="G878" i="10"/>
  <c r="H878" i="10" s="1"/>
  <c r="G877" i="10"/>
  <c r="H877" i="10" s="1"/>
  <c r="G876" i="10"/>
  <c r="H876" i="10" s="1"/>
  <c r="G875" i="10"/>
  <c r="H875" i="10" s="1"/>
  <c r="H874" i="10"/>
  <c r="G874" i="10"/>
  <c r="G873" i="10"/>
  <c r="H873" i="10" s="1"/>
  <c r="H872" i="10"/>
  <c r="G872" i="10"/>
  <c r="G871" i="10"/>
  <c r="H871" i="10" s="1"/>
  <c r="G870" i="10"/>
  <c r="H870" i="10" s="1"/>
  <c r="G869" i="10"/>
  <c r="H869" i="10" s="1"/>
  <c r="G868" i="10"/>
  <c r="H868" i="10" s="1"/>
  <c r="G867" i="10"/>
  <c r="H867" i="10" s="1"/>
  <c r="H866" i="10"/>
  <c r="G866" i="10"/>
  <c r="G865" i="10"/>
  <c r="H865" i="10" s="1"/>
  <c r="H864" i="10"/>
  <c r="G864" i="10"/>
  <c r="G863" i="10"/>
  <c r="H863" i="10" s="1"/>
  <c r="G862" i="10"/>
  <c r="H862" i="10" s="1"/>
  <c r="G861" i="10"/>
  <c r="H861" i="10" s="1"/>
  <c r="G860" i="10"/>
  <c r="H860" i="10" s="1"/>
  <c r="G859" i="10"/>
  <c r="H859" i="10" s="1"/>
  <c r="H858" i="10"/>
  <c r="G858" i="10"/>
  <c r="G857" i="10"/>
  <c r="H857" i="10" s="1"/>
  <c r="H856" i="10"/>
  <c r="G856" i="10"/>
  <c r="G855" i="10"/>
  <c r="H855" i="10" s="1"/>
  <c r="G854" i="10"/>
  <c r="H854" i="10" s="1"/>
  <c r="G853" i="10"/>
  <c r="H853" i="10" s="1"/>
  <c r="G852" i="10"/>
  <c r="H852" i="10" s="1"/>
  <c r="G851" i="10"/>
  <c r="H851" i="10" s="1"/>
  <c r="H850" i="10"/>
  <c r="G850" i="10"/>
  <c r="G849" i="10"/>
  <c r="H849" i="10" s="1"/>
  <c r="H848" i="10"/>
  <c r="G848" i="10"/>
  <c r="G847" i="10"/>
  <c r="H847" i="10" s="1"/>
  <c r="G846" i="10"/>
  <c r="H846" i="10" s="1"/>
  <c r="G845" i="10"/>
  <c r="H845" i="10" s="1"/>
  <c r="H844" i="10"/>
  <c r="G844" i="10"/>
  <c r="G843" i="10"/>
  <c r="H843" i="10" s="1"/>
  <c r="H842" i="10"/>
  <c r="G842" i="10"/>
  <c r="G841" i="10"/>
  <c r="H841" i="10" s="1"/>
  <c r="H840" i="10"/>
  <c r="G840" i="10"/>
  <c r="G839" i="10"/>
  <c r="H839" i="10" s="1"/>
  <c r="G838" i="10"/>
  <c r="H838" i="10" s="1"/>
  <c r="G837" i="10"/>
  <c r="H837" i="10" s="1"/>
  <c r="G836" i="10"/>
  <c r="H836" i="10" s="1"/>
  <c r="G835" i="10"/>
  <c r="H835" i="10" s="1"/>
  <c r="H834" i="10"/>
  <c r="G834" i="10"/>
  <c r="G833" i="10"/>
  <c r="H833" i="10" s="1"/>
  <c r="H832" i="10"/>
  <c r="G832" i="10"/>
  <c r="G831" i="10"/>
  <c r="H831" i="10" s="1"/>
  <c r="G830" i="10"/>
  <c r="H830" i="10" s="1"/>
  <c r="G829" i="10"/>
  <c r="H829" i="10" s="1"/>
  <c r="G828" i="10"/>
  <c r="H828" i="10" s="1"/>
  <c r="G827" i="10"/>
  <c r="H827" i="10" s="1"/>
  <c r="H826" i="10"/>
  <c r="G826" i="10"/>
  <c r="G825" i="10"/>
  <c r="H825" i="10" s="1"/>
  <c r="H824" i="10"/>
  <c r="G824" i="10"/>
  <c r="G823" i="10"/>
  <c r="H823" i="10" s="1"/>
  <c r="G822" i="10"/>
  <c r="H822" i="10" s="1"/>
  <c r="G821" i="10"/>
  <c r="H821" i="10" s="1"/>
  <c r="G820" i="10"/>
  <c r="H820" i="10" s="1"/>
  <c r="G819" i="10"/>
  <c r="H819" i="10" s="1"/>
  <c r="H818" i="10"/>
  <c r="G818" i="10"/>
  <c r="G817" i="10"/>
  <c r="H817" i="10" s="1"/>
  <c r="H816" i="10"/>
  <c r="G816" i="10"/>
  <c r="G815" i="10"/>
  <c r="H815" i="10" s="1"/>
  <c r="G814" i="10"/>
  <c r="H814" i="10" s="1"/>
  <c r="G813" i="10"/>
  <c r="H813" i="10" s="1"/>
  <c r="G812" i="10"/>
  <c r="H812" i="10" s="1"/>
  <c r="G811" i="10"/>
  <c r="H811" i="10" s="1"/>
  <c r="H810" i="10"/>
  <c r="G810" i="10"/>
  <c r="G809" i="10"/>
  <c r="H809" i="10" s="1"/>
  <c r="H808" i="10"/>
  <c r="G808" i="10"/>
  <c r="G807" i="10"/>
  <c r="H807" i="10" s="1"/>
  <c r="G806" i="10"/>
  <c r="H806" i="10" s="1"/>
  <c r="G805" i="10"/>
  <c r="H805" i="10" s="1"/>
  <c r="H804" i="10"/>
  <c r="G804" i="10"/>
  <c r="G803" i="10"/>
  <c r="H803" i="10" s="1"/>
  <c r="H802" i="10"/>
  <c r="G802" i="10"/>
  <c r="G801" i="10"/>
  <c r="H801" i="10" s="1"/>
  <c r="H800" i="10"/>
  <c r="G800" i="10"/>
  <c r="G799" i="10"/>
  <c r="H799" i="10" s="1"/>
  <c r="G798" i="10"/>
  <c r="H798" i="10" s="1"/>
  <c r="G797" i="10"/>
  <c r="H797" i="10" s="1"/>
  <c r="H796" i="10"/>
  <c r="G796" i="10"/>
  <c r="G795" i="10"/>
  <c r="H795" i="10" s="1"/>
  <c r="H794" i="10"/>
  <c r="G794" i="10"/>
  <c r="G793" i="10"/>
  <c r="H793" i="10" s="1"/>
  <c r="H792" i="10"/>
  <c r="G792" i="10"/>
  <c r="G791" i="10"/>
  <c r="H791" i="10" s="1"/>
  <c r="G790" i="10"/>
  <c r="H790" i="10" s="1"/>
  <c r="G789" i="10"/>
  <c r="H789" i="10" s="1"/>
  <c r="G788" i="10"/>
  <c r="H788" i="10" s="1"/>
  <c r="G787" i="10"/>
  <c r="H787" i="10" s="1"/>
  <c r="H786" i="10"/>
  <c r="G786" i="10"/>
  <c r="G785" i="10"/>
  <c r="H785" i="10" s="1"/>
  <c r="H784" i="10"/>
  <c r="G784" i="10"/>
  <c r="G783" i="10"/>
  <c r="H783" i="10" s="1"/>
  <c r="G782" i="10"/>
  <c r="H782" i="10" s="1"/>
  <c r="G781" i="10"/>
  <c r="H781" i="10" s="1"/>
  <c r="H407" i="10"/>
  <c r="G407" i="10"/>
  <c r="G780" i="10"/>
  <c r="H780" i="10" s="1"/>
  <c r="H779" i="10"/>
  <c r="G779" i="10"/>
  <c r="G778" i="10"/>
  <c r="H778" i="10" s="1"/>
  <c r="H777" i="10"/>
  <c r="G777" i="10"/>
  <c r="G776" i="10"/>
  <c r="H776" i="10" s="1"/>
  <c r="G775" i="10"/>
  <c r="H775" i="10" s="1"/>
  <c r="G774" i="10"/>
  <c r="H774" i="10" s="1"/>
  <c r="H773" i="10"/>
  <c r="G773" i="10"/>
  <c r="G772" i="10"/>
  <c r="H772" i="10" s="1"/>
  <c r="H771" i="10"/>
  <c r="G771" i="10"/>
  <c r="G406" i="10"/>
  <c r="H406" i="10" s="1"/>
  <c r="H770" i="10"/>
  <c r="G770" i="10"/>
  <c r="G769" i="10"/>
  <c r="H769" i="10" s="1"/>
  <c r="G768" i="10"/>
  <c r="H768" i="10" s="1"/>
  <c r="G767" i="10"/>
  <c r="H767" i="10" s="1"/>
  <c r="G766" i="10"/>
  <c r="H766" i="10" s="1"/>
  <c r="G765" i="10"/>
  <c r="H765" i="10" s="1"/>
  <c r="G2213" i="9"/>
  <c r="H2213" i="9" s="1"/>
  <c r="G2212" i="9"/>
  <c r="H2212" i="9" s="1"/>
  <c r="G2211" i="9"/>
  <c r="H2211" i="9" s="1"/>
  <c r="H2210" i="9"/>
  <c r="G2210" i="9"/>
  <c r="G2209" i="9"/>
  <c r="H2209" i="9" s="1"/>
  <c r="G2208" i="9"/>
  <c r="H2208" i="9" s="1"/>
  <c r="G2207" i="9"/>
  <c r="H2207" i="9" s="1"/>
  <c r="G2206" i="9"/>
  <c r="H2206" i="9" s="1"/>
  <c r="G2205" i="9"/>
  <c r="H2205" i="9" s="1"/>
  <c r="G2204" i="9"/>
  <c r="H2204" i="9" s="1"/>
  <c r="G2203" i="9"/>
  <c r="H2203" i="9" s="1"/>
  <c r="G2202" i="9"/>
  <c r="H2202" i="9" s="1"/>
  <c r="G2201" i="9"/>
  <c r="H2201" i="9" s="1"/>
  <c r="H2200" i="9"/>
  <c r="G2200" i="9"/>
  <c r="G2199" i="9"/>
  <c r="H2199" i="9" s="1"/>
  <c r="G2198" i="9"/>
  <c r="H2198" i="9" s="1"/>
  <c r="G2197" i="9"/>
  <c r="H2197" i="9" s="1"/>
  <c r="G2196" i="9"/>
  <c r="H2196" i="9" s="1"/>
  <c r="G2195" i="9"/>
  <c r="H2195" i="9" s="1"/>
  <c r="H2194" i="9"/>
  <c r="G2194" i="9"/>
  <c r="G2193" i="9"/>
  <c r="H2193" i="9" s="1"/>
  <c r="G2192" i="9"/>
  <c r="H2192" i="9" s="1"/>
  <c r="G2191" i="9"/>
  <c r="H2191" i="9" s="1"/>
  <c r="G2190" i="9"/>
  <c r="H2190" i="9" s="1"/>
  <c r="G2189" i="9"/>
  <c r="H2189" i="9" s="1"/>
  <c r="G2188" i="9"/>
  <c r="H2188" i="9" s="1"/>
  <c r="G2187" i="9"/>
  <c r="H2187" i="9" s="1"/>
  <c r="G2186" i="9"/>
  <c r="H2186" i="9" s="1"/>
  <c r="G2185" i="9"/>
  <c r="H2185" i="9" s="1"/>
  <c r="G2184" i="9"/>
  <c r="H2184" i="9" s="1"/>
  <c r="G2183" i="9"/>
  <c r="H2183" i="9" s="1"/>
  <c r="G2182" i="9"/>
  <c r="H2182" i="9" s="1"/>
  <c r="G2181" i="9"/>
  <c r="H2181" i="9" s="1"/>
  <c r="G2180" i="9"/>
  <c r="H2180" i="9" s="1"/>
  <c r="G2179" i="9"/>
  <c r="H2179" i="9" s="1"/>
  <c r="H2178" i="9"/>
  <c r="G2178" i="9"/>
  <c r="G2177" i="9"/>
  <c r="H2177" i="9" s="1"/>
  <c r="H2176" i="9"/>
  <c r="G2176" i="9"/>
  <c r="G2175" i="9"/>
  <c r="H2175" i="9" s="1"/>
  <c r="G2174" i="9"/>
  <c r="H2174" i="9" s="1"/>
  <c r="G2173" i="9"/>
  <c r="H2173" i="9" s="1"/>
  <c r="G2172" i="9"/>
  <c r="H2172" i="9" s="1"/>
  <c r="G2171" i="9"/>
  <c r="H2171" i="9" s="1"/>
  <c r="G2170" i="9"/>
  <c r="H2170" i="9" s="1"/>
  <c r="G2169" i="9"/>
  <c r="H2169" i="9" s="1"/>
  <c r="G2168" i="9"/>
  <c r="H2168" i="9" s="1"/>
  <c r="G2167" i="9"/>
  <c r="H2167" i="9" s="1"/>
  <c r="G2166" i="9"/>
  <c r="H2166" i="9" s="1"/>
  <c r="G2165" i="9"/>
  <c r="H2165" i="9" s="1"/>
  <c r="G2164" i="9"/>
  <c r="H2164" i="9" s="1"/>
  <c r="G2163" i="9"/>
  <c r="H2163" i="9" s="1"/>
  <c r="H2162" i="9"/>
  <c r="G2162" i="9"/>
  <c r="G2161" i="9"/>
  <c r="H2161" i="9" s="1"/>
  <c r="H2160" i="9"/>
  <c r="G2160" i="9"/>
  <c r="G2159" i="9"/>
  <c r="H2159" i="9" s="1"/>
  <c r="G2158" i="9"/>
  <c r="H2158" i="9" s="1"/>
  <c r="G2157" i="9"/>
  <c r="H2157" i="9" s="1"/>
  <c r="G2156" i="9"/>
  <c r="H2156" i="9" s="1"/>
  <c r="G2155" i="9"/>
  <c r="H2155" i="9" s="1"/>
  <c r="H2154" i="9"/>
  <c r="G2154" i="9"/>
  <c r="G2153" i="9"/>
  <c r="H2153" i="9" s="1"/>
  <c r="G2152" i="9"/>
  <c r="H2152" i="9" s="1"/>
  <c r="G2151" i="9"/>
  <c r="H2151" i="9" s="1"/>
  <c r="G2150" i="9"/>
  <c r="H2150" i="9" s="1"/>
  <c r="G2149" i="9"/>
  <c r="H2149" i="9" s="1"/>
  <c r="G2148" i="9"/>
  <c r="H2148" i="9" s="1"/>
  <c r="G2147" i="9"/>
  <c r="H2147" i="9" s="1"/>
  <c r="G2146" i="9"/>
  <c r="H2146" i="9" s="1"/>
  <c r="G2145" i="9"/>
  <c r="H2145" i="9" s="1"/>
  <c r="H2144" i="9"/>
  <c r="G2144" i="9"/>
  <c r="G2143" i="9"/>
  <c r="H2143" i="9" s="1"/>
  <c r="G2142" i="9"/>
  <c r="H2142" i="9" s="1"/>
  <c r="G2141" i="9"/>
  <c r="H2141" i="9" s="1"/>
  <c r="G2140" i="9"/>
  <c r="H2140" i="9" s="1"/>
  <c r="G2139" i="9"/>
  <c r="H2139" i="9" s="1"/>
  <c r="G2138" i="9"/>
  <c r="H2138" i="9" s="1"/>
  <c r="G2137" i="9"/>
  <c r="H2137" i="9" s="1"/>
  <c r="H2136" i="9"/>
  <c r="G2136" i="9"/>
  <c r="G418" i="9"/>
  <c r="H418" i="9" s="1"/>
  <c r="G2135" i="9"/>
  <c r="H2135" i="9" s="1"/>
  <c r="G2134" i="9"/>
  <c r="H2134" i="9" s="1"/>
  <c r="G2133" i="9"/>
  <c r="H2133" i="9" s="1"/>
  <c r="G2132" i="9"/>
  <c r="H2132" i="9" s="1"/>
  <c r="G2131" i="9"/>
  <c r="H2131" i="9" s="1"/>
  <c r="G2130" i="9"/>
  <c r="H2130" i="9" s="1"/>
  <c r="G2129" i="9"/>
  <c r="H2129" i="9" s="1"/>
  <c r="G2128" i="9"/>
  <c r="H2128" i="9" s="1"/>
  <c r="G2127" i="9"/>
  <c r="H2127" i="9" s="1"/>
  <c r="G2126" i="9"/>
  <c r="H2126" i="9" s="1"/>
  <c r="G2125" i="9"/>
  <c r="H2125" i="9" s="1"/>
  <c r="G2124" i="9"/>
  <c r="H2124" i="9" s="1"/>
  <c r="G2123" i="9"/>
  <c r="H2123" i="9" s="1"/>
  <c r="G2122" i="9"/>
  <c r="H2122" i="9" s="1"/>
  <c r="G2121" i="9"/>
  <c r="H2121" i="9" s="1"/>
  <c r="G2120" i="9"/>
  <c r="H2120" i="9" s="1"/>
  <c r="G2119" i="9"/>
  <c r="H2119" i="9" s="1"/>
  <c r="G2118" i="9"/>
  <c r="H2118" i="9" s="1"/>
  <c r="G2117" i="9"/>
  <c r="H2117" i="9" s="1"/>
  <c r="G2116" i="9"/>
  <c r="H2116" i="9" s="1"/>
  <c r="G2115" i="9"/>
  <c r="H2115" i="9" s="1"/>
  <c r="G2114" i="9"/>
  <c r="H2114" i="9" s="1"/>
  <c r="H2113" i="9"/>
  <c r="G2113" i="9"/>
  <c r="G2112" i="9"/>
  <c r="H2112" i="9" s="1"/>
  <c r="G2111" i="9"/>
  <c r="H2111" i="9" s="1"/>
  <c r="G2110" i="9"/>
  <c r="H2110" i="9" s="1"/>
  <c r="G2109" i="9"/>
  <c r="H2109" i="9" s="1"/>
  <c r="G2108" i="9"/>
  <c r="H2108" i="9" s="1"/>
  <c r="G2107" i="9"/>
  <c r="H2107" i="9" s="1"/>
  <c r="G2106" i="9"/>
  <c r="H2106" i="9" s="1"/>
  <c r="H2105" i="9"/>
  <c r="G2105" i="9"/>
  <c r="G2104" i="9"/>
  <c r="H2104" i="9" s="1"/>
  <c r="H2103" i="9"/>
  <c r="G2103" i="9"/>
  <c r="G2102" i="9"/>
  <c r="H2102" i="9" s="1"/>
  <c r="G2101" i="9"/>
  <c r="H2101" i="9" s="1"/>
  <c r="G2100" i="9"/>
  <c r="H2100" i="9" s="1"/>
  <c r="G2099" i="9"/>
  <c r="H2099" i="9" s="1"/>
  <c r="G2098" i="9"/>
  <c r="H2098" i="9" s="1"/>
  <c r="G2097" i="9"/>
  <c r="H2097" i="9" s="1"/>
  <c r="G2096" i="9"/>
  <c r="H2096" i="9" s="1"/>
  <c r="G2095" i="9"/>
  <c r="H2095" i="9" s="1"/>
  <c r="G2094" i="9"/>
  <c r="H2094" i="9" s="1"/>
  <c r="G2093" i="9"/>
  <c r="H2093" i="9" s="1"/>
  <c r="G2092" i="9"/>
  <c r="H2092" i="9" s="1"/>
  <c r="G2091" i="9"/>
  <c r="H2091" i="9" s="1"/>
  <c r="G2090" i="9"/>
  <c r="H2090" i="9" s="1"/>
  <c r="H2089" i="9"/>
  <c r="G2089" i="9"/>
  <c r="G2088" i="9"/>
  <c r="H2088" i="9" s="1"/>
  <c r="G2087" i="9"/>
  <c r="H2087" i="9" s="1"/>
  <c r="G2086" i="9"/>
  <c r="H2086" i="9" s="1"/>
  <c r="G2085" i="9"/>
  <c r="H2085" i="9" s="1"/>
  <c r="G2084" i="9"/>
  <c r="H2084" i="9" s="1"/>
  <c r="G2083" i="9"/>
  <c r="H2083" i="9" s="1"/>
  <c r="G2082" i="9"/>
  <c r="H2082" i="9" s="1"/>
  <c r="H2081" i="9"/>
  <c r="G2081" i="9"/>
  <c r="G2080" i="9"/>
  <c r="H2080" i="9" s="1"/>
  <c r="G2079" i="9"/>
  <c r="H2079" i="9" s="1"/>
  <c r="G2078" i="9"/>
  <c r="H2078" i="9" s="1"/>
  <c r="G2077" i="9"/>
  <c r="H2077" i="9" s="1"/>
  <c r="G2076" i="9"/>
  <c r="H2076" i="9" s="1"/>
  <c r="G2075" i="9"/>
  <c r="H2075" i="9" s="1"/>
  <c r="G2074" i="9"/>
  <c r="H2074" i="9" s="1"/>
  <c r="G2073" i="9"/>
  <c r="H2073" i="9" s="1"/>
  <c r="G2072" i="9"/>
  <c r="H2072" i="9" s="1"/>
  <c r="G2071" i="9"/>
  <c r="H2071" i="9" s="1"/>
  <c r="G2070" i="9"/>
  <c r="H2070" i="9" s="1"/>
  <c r="G2069" i="9"/>
  <c r="H2069" i="9" s="1"/>
  <c r="G2068" i="9"/>
  <c r="H2068" i="9" s="1"/>
  <c r="G2067" i="9"/>
  <c r="H2067" i="9" s="1"/>
  <c r="G2066" i="9"/>
  <c r="H2066" i="9" s="1"/>
  <c r="H2065" i="9"/>
  <c r="G2065" i="9"/>
  <c r="G2064" i="9"/>
  <c r="H2064" i="9" s="1"/>
  <c r="G2063" i="9"/>
  <c r="H2063" i="9" s="1"/>
  <c r="G2062" i="9"/>
  <c r="H2062" i="9" s="1"/>
  <c r="G2061" i="9"/>
  <c r="H2061" i="9" s="1"/>
  <c r="G2060" i="9"/>
  <c r="H2060" i="9" s="1"/>
  <c r="G2059" i="9"/>
  <c r="H2059" i="9" s="1"/>
  <c r="G2058" i="9"/>
  <c r="H2058" i="9" s="1"/>
  <c r="H2057" i="9"/>
  <c r="G2057" i="9"/>
  <c r="G2056" i="9"/>
  <c r="H2056" i="9" s="1"/>
  <c r="G2055" i="9"/>
  <c r="H2055" i="9" s="1"/>
  <c r="G2054" i="9"/>
  <c r="H2054" i="9" s="1"/>
  <c r="G2053" i="9"/>
  <c r="H2053" i="9" s="1"/>
  <c r="G2052" i="9"/>
  <c r="H2052" i="9" s="1"/>
  <c r="G2051" i="9"/>
  <c r="H2051" i="9" s="1"/>
  <c r="G2050" i="9"/>
  <c r="H2050" i="9" s="1"/>
  <c r="G2049" i="9"/>
  <c r="H2049" i="9" s="1"/>
  <c r="G2048" i="9"/>
  <c r="H2048" i="9" s="1"/>
  <c r="G2047" i="9"/>
  <c r="H2047" i="9" s="1"/>
  <c r="G2046" i="9"/>
  <c r="H2046" i="9" s="1"/>
  <c r="G2045" i="9"/>
  <c r="H2045" i="9" s="1"/>
  <c r="H2044" i="9"/>
  <c r="G2044" i="9"/>
  <c r="G2043" i="9"/>
  <c r="H2043" i="9" s="1"/>
  <c r="G2042" i="9"/>
  <c r="H2042" i="9" s="1"/>
  <c r="G2041" i="9"/>
  <c r="H2041" i="9" s="1"/>
  <c r="H2040" i="9"/>
  <c r="G2040" i="9"/>
  <c r="G2039" i="9"/>
  <c r="H2039" i="9" s="1"/>
  <c r="H2038" i="9"/>
  <c r="G2038" i="9"/>
  <c r="G2037" i="9"/>
  <c r="H2037" i="9" s="1"/>
  <c r="H2036" i="9"/>
  <c r="G2036" i="9"/>
  <c r="G2035" i="9"/>
  <c r="H2035" i="9" s="1"/>
  <c r="G2034" i="9"/>
  <c r="H2034" i="9" s="1"/>
  <c r="G2033" i="9"/>
  <c r="H2033" i="9" s="1"/>
  <c r="G2032" i="9"/>
  <c r="H2032" i="9" s="1"/>
  <c r="G2031" i="9"/>
  <c r="H2031" i="9" s="1"/>
  <c r="H2030" i="9"/>
  <c r="G2030" i="9"/>
  <c r="G2029" i="9"/>
  <c r="H2029" i="9" s="1"/>
  <c r="H2028" i="9"/>
  <c r="G2028" i="9"/>
  <c r="G2027" i="9"/>
  <c r="H2027" i="9" s="1"/>
  <c r="G2026" i="9"/>
  <c r="H2026" i="9" s="1"/>
  <c r="G2025" i="9"/>
  <c r="H2025" i="9" s="1"/>
  <c r="G2024" i="9"/>
  <c r="H2024" i="9" s="1"/>
  <c r="G2023" i="9"/>
  <c r="H2023" i="9" s="1"/>
  <c r="H2022" i="9"/>
  <c r="G2022" i="9"/>
  <c r="G2021" i="9"/>
  <c r="H2021" i="9" s="1"/>
  <c r="H2020" i="9"/>
  <c r="G2020" i="9"/>
  <c r="G2019" i="9"/>
  <c r="H2019" i="9" s="1"/>
  <c r="G2018" i="9"/>
  <c r="H2018" i="9" s="1"/>
  <c r="G2017" i="9"/>
  <c r="H2017" i="9" s="1"/>
  <c r="G2016" i="9"/>
  <c r="H2016" i="9" s="1"/>
  <c r="G2015" i="9"/>
  <c r="H2015" i="9" s="1"/>
  <c r="H2014" i="9"/>
  <c r="G2014" i="9"/>
  <c r="G2013" i="9"/>
  <c r="H2013" i="9" s="1"/>
  <c r="H2012" i="9"/>
  <c r="G2012" i="9"/>
  <c r="G2011" i="9"/>
  <c r="H2011" i="9" s="1"/>
  <c r="G2010" i="9"/>
  <c r="H2010" i="9" s="1"/>
  <c r="G2009" i="9"/>
  <c r="H2009" i="9" s="1"/>
  <c r="G2008" i="9"/>
  <c r="H2008" i="9" s="1"/>
  <c r="G2007" i="9"/>
  <c r="H2007" i="9" s="1"/>
  <c r="H2006" i="9"/>
  <c r="G2006" i="9"/>
  <c r="G2005" i="9"/>
  <c r="H2005" i="9" s="1"/>
  <c r="H2004" i="9"/>
  <c r="G2004" i="9"/>
  <c r="G2003" i="9"/>
  <c r="H2003" i="9" s="1"/>
  <c r="G2002" i="9"/>
  <c r="H2002" i="9" s="1"/>
  <c r="G2001" i="9"/>
  <c r="H2001" i="9" s="1"/>
  <c r="G2000" i="9"/>
  <c r="H2000" i="9" s="1"/>
  <c r="G1999" i="9"/>
  <c r="H1999" i="9" s="1"/>
  <c r="H1998" i="9"/>
  <c r="G1998" i="9"/>
  <c r="G1997" i="9"/>
  <c r="H1997" i="9" s="1"/>
  <c r="H1996" i="9"/>
  <c r="G1996" i="9"/>
  <c r="G1995" i="9"/>
  <c r="H1995" i="9" s="1"/>
  <c r="G1994" i="9"/>
  <c r="H1994" i="9" s="1"/>
  <c r="G1993" i="9"/>
  <c r="H1993" i="9" s="1"/>
  <c r="G1992" i="9"/>
  <c r="H1992" i="9" s="1"/>
  <c r="G1991" i="9"/>
  <c r="H1991" i="9" s="1"/>
  <c r="H1990" i="9"/>
  <c r="G1990" i="9"/>
  <c r="G1989" i="9"/>
  <c r="H1989" i="9" s="1"/>
  <c r="H1988" i="9"/>
  <c r="G1988" i="9"/>
  <c r="G1987" i="9"/>
  <c r="H1987" i="9" s="1"/>
  <c r="G1986" i="9"/>
  <c r="H1986" i="9" s="1"/>
  <c r="G1985" i="9"/>
  <c r="H1985" i="9" s="1"/>
  <c r="G1984" i="9"/>
  <c r="H1984" i="9" s="1"/>
  <c r="G1983" i="9"/>
  <c r="H1983" i="9" s="1"/>
  <c r="H1982" i="9"/>
  <c r="G1982" i="9"/>
  <c r="G1981" i="9"/>
  <c r="H1981" i="9" s="1"/>
  <c r="H1980" i="9"/>
  <c r="G1980" i="9"/>
  <c r="G1979" i="9"/>
  <c r="H1979" i="9" s="1"/>
  <c r="G1978" i="9"/>
  <c r="H1978" i="9" s="1"/>
  <c r="G1977" i="9"/>
  <c r="H1977" i="9" s="1"/>
  <c r="G1976" i="9"/>
  <c r="H1976" i="9" s="1"/>
  <c r="G1975" i="9"/>
  <c r="H1975" i="9" s="1"/>
  <c r="H1974" i="9"/>
  <c r="G1974" i="9"/>
  <c r="G1973" i="9"/>
  <c r="H1973" i="9" s="1"/>
  <c r="H1972" i="9"/>
  <c r="G1972" i="9"/>
  <c r="G1971" i="9"/>
  <c r="H1971" i="9" s="1"/>
  <c r="G1970" i="9"/>
  <c r="H1970" i="9" s="1"/>
  <c r="G1969" i="9"/>
  <c r="H1969" i="9" s="1"/>
  <c r="G1968" i="9"/>
  <c r="H1968" i="9" s="1"/>
  <c r="G1967" i="9"/>
  <c r="H1967" i="9" s="1"/>
  <c r="H1966" i="9"/>
  <c r="G1966" i="9"/>
  <c r="G1965" i="9"/>
  <c r="H1965" i="9" s="1"/>
  <c r="H1964" i="9"/>
  <c r="G1964" i="9"/>
  <c r="G1963" i="9"/>
  <c r="H1963" i="9" s="1"/>
  <c r="G1962" i="9"/>
  <c r="H1962" i="9" s="1"/>
  <c r="G1961" i="9"/>
  <c r="H1961" i="9" s="1"/>
  <c r="G1960" i="9"/>
  <c r="H1960" i="9" s="1"/>
  <c r="G1959" i="9"/>
  <c r="H1959" i="9" s="1"/>
  <c r="G1958" i="9"/>
  <c r="H1958" i="9" s="1"/>
  <c r="G1957" i="9"/>
  <c r="H1957" i="9" s="1"/>
  <c r="G1956" i="9"/>
  <c r="H1956" i="9" s="1"/>
  <c r="G1955" i="9"/>
  <c r="H1955" i="9" s="1"/>
  <c r="H1954" i="9"/>
  <c r="G1954" i="9"/>
  <c r="G1953" i="9"/>
  <c r="H1953" i="9" s="1"/>
  <c r="G1952" i="9"/>
  <c r="H1952" i="9" s="1"/>
  <c r="G1951" i="9"/>
  <c r="H1951" i="9" s="1"/>
  <c r="G1950" i="9"/>
  <c r="H1950" i="9" s="1"/>
  <c r="G1949" i="9"/>
  <c r="H1949" i="9" s="1"/>
  <c r="G1948" i="9"/>
  <c r="H1948" i="9" s="1"/>
  <c r="G1947" i="9"/>
  <c r="H1947" i="9" s="1"/>
  <c r="G1946" i="9"/>
  <c r="H1946" i="9" s="1"/>
  <c r="G1945" i="9"/>
  <c r="H1945" i="9" s="1"/>
  <c r="H1944" i="9"/>
  <c r="G1944" i="9"/>
  <c r="G1943" i="9"/>
  <c r="H1943" i="9" s="1"/>
  <c r="G1942" i="9"/>
  <c r="H1942" i="9" s="1"/>
  <c r="G1941" i="9"/>
  <c r="H1941" i="9" s="1"/>
  <c r="G1940" i="9"/>
  <c r="H1940" i="9" s="1"/>
  <c r="G1939" i="9"/>
  <c r="H1939" i="9" s="1"/>
  <c r="H1938" i="9"/>
  <c r="G1938" i="9"/>
  <c r="G1937" i="9"/>
  <c r="H1937" i="9" s="1"/>
  <c r="G1936" i="9"/>
  <c r="H1936" i="9" s="1"/>
  <c r="G1935" i="9"/>
  <c r="H1935" i="9" s="1"/>
  <c r="G1934" i="9"/>
  <c r="H1934" i="9" s="1"/>
  <c r="G1933" i="9"/>
  <c r="H1933" i="9" s="1"/>
  <c r="G1932" i="9"/>
  <c r="H1932" i="9" s="1"/>
  <c r="G1931" i="9"/>
  <c r="H1931" i="9" s="1"/>
  <c r="H417" i="9"/>
  <c r="G417" i="9"/>
  <c r="G1930" i="9"/>
  <c r="H1930" i="9" s="1"/>
  <c r="H1929" i="9"/>
  <c r="G1929" i="9"/>
  <c r="G1928" i="9"/>
  <c r="H1928" i="9" s="1"/>
  <c r="G1927" i="9"/>
  <c r="H1927" i="9" s="1"/>
  <c r="G1926" i="9"/>
  <c r="H1926" i="9" s="1"/>
  <c r="G1925" i="9"/>
  <c r="H1925" i="9" s="1"/>
  <c r="G1924" i="9"/>
  <c r="H1924" i="9" s="1"/>
  <c r="G1923" i="9"/>
  <c r="H1923" i="9" s="1"/>
  <c r="G1922" i="9"/>
  <c r="H1922" i="9" s="1"/>
  <c r="G1921" i="9"/>
  <c r="H1921" i="9" s="1"/>
  <c r="G1920" i="9"/>
  <c r="H1920" i="9" s="1"/>
  <c r="G1919" i="9"/>
  <c r="H1919" i="9" s="1"/>
  <c r="H1918" i="9"/>
  <c r="G1918" i="9"/>
  <c r="G1917" i="9"/>
  <c r="H1917" i="9" s="1"/>
  <c r="H1916" i="9"/>
  <c r="G1916" i="9"/>
  <c r="G1915" i="9"/>
  <c r="H1915" i="9" s="1"/>
  <c r="G1914" i="9"/>
  <c r="H1914" i="9" s="1"/>
  <c r="G1913" i="9"/>
  <c r="H1913" i="9" s="1"/>
  <c r="G1912" i="9"/>
  <c r="H1912" i="9" s="1"/>
  <c r="G1911" i="9"/>
  <c r="H1911" i="9" s="1"/>
  <c r="H1910" i="9"/>
  <c r="G1910" i="9"/>
  <c r="G1909" i="9"/>
  <c r="H1909" i="9" s="1"/>
  <c r="H1908" i="9"/>
  <c r="G1908" i="9"/>
  <c r="G1907" i="9"/>
  <c r="H1907" i="9" s="1"/>
  <c r="G1906" i="9"/>
  <c r="H1906" i="9" s="1"/>
  <c r="G1905" i="9"/>
  <c r="H1905" i="9" s="1"/>
  <c r="G1904" i="9"/>
  <c r="H1904" i="9" s="1"/>
  <c r="G1903" i="9"/>
  <c r="H1903" i="9" s="1"/>
  <c r="H302" i="9"/>
  <c r="G302" i="9"/>
  <c r="G1902" i="9"/>
  <c r="H1902" i="9" s="1"/>
  <c r="H1901" i="9"/>
  <c r="G1901" i="9"/>
  <c r="G1900" i="9"/>
  <c r="H1900" i="9" s="1"/>
  <c r="G1899" i="9"/>
  <c r="H1899" i="9" s="1"/>
  <c r="G1898" i="9"/>
  <c r="H1898" i="9" s="1"/>
  <c r="H1897" i="9"/>
  <c r="G1897" i="9"/>
  <c r="G1896" i="9"/>
  <c r="H1896" i="9" s="1"/>
  <c r="H1895" i="9"/>
  <c r="G1895" i="9"/>
  <c r="G1894" i="9"/>
  <c r="H1894" i="9" s="1"/>
  <c r="H1893" i="9"/>
  <c r="G1893" i="9"/>
  <c r="G1892" i="9"/>
  <c r="H1892" i="9" s="1"/>
  <c r="G1891" i="9"/>
  <c r="H1891" i="9" s="1"/>
  <c r="G1890" i="9"/>
  <c r="H1890" i="9" s="1"/>
  <c r="G1889" i="9"/>
  <c r="H1889" i="9" s="1"/>
  <c r="G1888" i="9"/>
  <c r="H1888" i="9" s="1"/>
  <c r="H1887" i="9"/>
  <c r="G1887" i="9"/>
  <c r="G1886" i="9"/>
  <c r="H1886" i="9" s="1"/>
  <c r="H1885" i="9"/>
  <c r="G1885" i="9"/>
  <c r="G1884" i="9"/>
  <c r="H1884" i="9" s="1"/>
  <c r="G1883" i="9"/>
  <c r="H1883" i="9" s="1"/>
  <c r="G1882" i="9"/>
  <c r="H1882" i="9" s="1"/>
  <c r="G1881" i="9"/>
  <c r="H1881" i="9" s="1"/>
  <c r="G1880" i="9"/>
  <c r="H1880" i="9" s="1"/>
  <c r="H1879" i="9"/>
  <c r="G1879" i="9"/>
  <c r="G1878" i="9"/>
  <c r="H1878" i="9" s="1"/>
  <c r="H1877" i="9"/>
  <c r="G1877" i="9"/>
  <c r="G1876" i="9"/>
  <c r="H1876" i="9" s="1"/>
  <c r="G1875" i="9"/>
  <c r="H1875" i="9" s="1"/>
  <c r="G1874" i="9"/>
  <c r="H1874" i="9" s="1"/>
  <c r="G1873" i="9"/>
  <c r="H1873" i="9" s="1"/>
  <c r="G1872" i="9"/>
  <c r="H1872" i="9" s="1"/>
  <c r="H1871" i="9"/>
  <c r="G1871" i="9"/>
  <c r="G1870" i="9"/>
  <c r="H1870" i="9" s="1"/>
  <c r="H1869" i="9"/>
  <c r="G1869" i="9"/>
  <c r="G1868" i="9"/>
  <c r="H1868" i="9" s="1"/>
  <c r="G1867" i="9"/>
  <c r="H1867" i="9" s="1"/>
  <c r="G1866" i="9"/>
  <c r="H1866" i="9" s="1"/>
  <c r="G1865" i="9"/>
  <c r="H1865" i="9" s="1"/>
  <c r="G1864" i="9"/>
  <c r="H1864" i="9" s="1"/>
  <c r="H1863" i="9"/>
  <c r="G1863" i="9"/>
  <c r="G1862" i="9"/>
  <c r="H1862" i="9" s="1"/>
  <c r="H1861" i="9"/>
  <c r="G1861" i="9"/>
  <c r="G1860" i="9"/>
  <c r="H1860" i="9" s="1"/>
  <c r="G1859" i="9"/>
  <c r="H1859" i="9" s="1"/>
  <c r="G1858" i="9"/>
  <c r="H1858" i="9" s="1"/>
  <c r="G1857" i="9"/>
  <c r="H1857" i="9" s="1"/>
  <c r="G1856" i="9"/>
  <c r="H1856" i="9" s="1"/>
  <c r="H1855" i="9"/>
  <c r="G1855" i="9"/>
  <c r="G1854" i="9"/>
  <c r="H1854" i="9" s="1"/>
  <c r="H1853" i="9"/>
  <c r="G1853" i="9"/>
  <c r="G1852" i="9"/>
  <c r="H1852" i="9" s="1"/>
  <c r="G1851" i="9"/>
  <c r="H1851" i="9" s="1"/>
  <c r="G1850" i="9"/>
  <c r="H1850" i="9" s="1"/>
  <c r="G1849" i="9"/>
  <c r="H1849" i="9" s="1"/>
  <c r="G1848" i="9"/>
  <c r="H1848" i="9" s="1"/>
  <c r="H1847" i="9"/>
  <c r="G1847" i="9"/>
  <c r="G1846" i="9"/>
  <c r="H1846" i="9" s="1"/>
  <c r="H1845" i="9"/>
  <c r="G1845" i="9"/>
  <c r="G1844" i="9"/>
  <c r="H1844" i="9" s="1"/>
  <c r="G1843" i="9"/>
  <c r="H1843" i="9" s="1"/>
  <c r="G1842" i="9"/>
  <c r="H1842" i="9" s="1"/>
  <c r="G1841" i="9"/>
  <c r="H1841" i="9" s="1"/>
  <c r="G1840" i="9"/>
  <c r="H1840" i="9" s="1"/>
  <c r="H1839" i="9"/>
  <c r="G1839" i="9"/>
  <c r="G1838" i="9"/>
  <c r="H1838" i="9" s="1"/>
  <c r="H1837" i="9"/>
  <c r="G1837" i="9"/>
  <c r="G1836" i="9"/>
  <c r="H1836" i="9" s="1"/>
  <c r="G1835" i="9"/>
  <c r="H1835" i="9" s="1"/>
  <c r="G1834" i="9"/>
  <c r="H1834" i="9" s="1"/>
  <c r="G1833" i="9"/>
  <c r="H1833" i="9" s="1"/>
  <c r="G1832" i="9"/>
  <c r="H1832" i="9" s="1"/>
  <c r="H1831" i="9"/>
  <c r="G1831" i="9"/>
  <c r="G1830" i="9"/>
  <c r="H1830" i="9" s="1"/>
  <c r="H1829" i="9"/>
  <c r="G1829" i="9"/>
  <c r="G1828" i="9"/>
  <c r="H1828" i="9" s="1"/>
  <c r="G1827" i="9"/>
  <c r="H1827" i="9" s="1"/>
  <c r="G1826" i="9"/>
  <c r="H1826" i="9" s="1"/>
  <c r="G1825" i="9"/>
  <c r="H1825" i="9" s="1"/>
  <c r="G1824" i="9"/>
  <c r="H1824" i="9" s="1"/>
  <c r="H1823" i="9"/>
  <c r="G1823" i="9"/>
  <c r="G1822" i="9"/>
  <c r="H1822" i="9" s="1"/>
  <c r="H1821" i="9"/>
  <c r="G1821" i="9"/>
  <c r="G1820" i="9"/>
  <c r="H1820" i="9" s="1"/>
  <c r="G1819" i="9"/>
  <c r="H1819" i="9" s="1"/>
  <c r="G1818" i="9"/>
  <c r="H1818" i="9" s="1"/>
  <c r="H1817" i="9"/>
  <c r="G1817" i="9"/>
  <c r="G1816" i="9"/>
  <c r="H1816" i="9" s="1"/>
  <c r="H1815" i="9"/>
  <c r="G1815" i="9"/>
  <c r="G416" i="9"/>
  <c r="H416" i="9" s="1"/>
  <c r="H1814" i="9"/>
  <c r="G1814" i="9"/>
  <c r="G1813" i="9"/>
  <c r="H1813" i="9" s="1"/>
  <c r="G1812" i="9"/>
  <c r="H1812" i="9" s="1"/>
  <c r="G1811" i="9"/>
  <c r="H1811" i="9" s="1"/>
  <c r="G1810" i="9"/>
  <c r="H1810" i="9" s="1"/>
  <c r="G1809" i="9"/>
  <c r="H1809" i="9" s="1"/>
  <c r="H1808" i="9"/>
  <c r="G1808" i="9"/>
  <c r="G1807" i="9"/>
  <c r="H1807" i="9" s="1"/>
  <c r="H1806" i="9"/>
  <c r="G1806" i="9"/>
  <c r="G1805" i="9"/>
  <c r="H1805" i="9" s="1"/>
  <c r="G1804" i="9"/>
  <c r="H1804" i="9" s="1"/>
  <c r="G1803" i="9"/>
  <c r="H1803" i="9" s="1"/>
  <c r="G1802" i="9"/>
  <c r="H1802" i="9" s="1"/>
  <c r="G1801" i="9"/>
  <c r="H1801" i="9" s="1"/>
  <c r="H1800" i="9"/>
  <c r="G1800" i="9"/>
  <c r="G1799" i="9"/>
  <c r="H1799" i="9" s="1"/>
  <c r="H1798" i="9"/>
  <c r="G1798" i="9"/>
  <c r="G1797" i="9"/>
  <c r="H1797" i="9" s="1"/>
  <c r="G1796" i="9"/>
  <c r="H1796" i="9" s="1"/>
  <c r="G1795" i="9"/>
  <c r="H1795" i="9" s="1"/>
  <c r="G1794" i="9"/>
  <c r="H1794" i="9" s="1"/>
  <c r="G1793" i="9"/>
  <c r="H1793" i="9" s="1"/>
  <c r="H1792" i="9"/>
  <c r="G1792" i="9"/>
  <c r="G1791" i="9"/>
  <c r="H1791" i="9" s="1"/>
  <c r="H1790" i="9"/>
  <c r="G1790" i="9"/>
  <c r="G1789" i="9"/>
  <c r="H1789" i="9" s="1"/>
  <c r="G1788" i="9"/>
  <c r="H1788" i="9" s="1"/>
  <c r="G1787" i="9"/>
  <c r="H1787" i="9" s="1"/>
  <c r="G1786" i="9"/>
  <c r="H1786" i="9" s="1"/>
  <c r="G1785" i="9"/>
  <c r="H1785" i="9" s="1"/>
  <c r="H1784" i="9"/>
  <c r="G1784" i="9"/>
  <c r="G1783" i="9"/>
  <c r="H1783" i="9" s="1"/>
  <c r="H1782" i="9"/>
  <c r="G1782" i="9"/>
  <c r="G1781" i="9"/>
  <c r="H1781" i="9" s="1"/>
  <c r="G1780" i="9"/>
  <c r="H1780" i="9" s="1"/>
  <c r="G1779" i="9"/>
  <c r="H1779" i="9" s="1"/>
  <c r="G1778" i="9"/>
  <c r="H1778" i="9" s="1"/>
  <c r="G1777" i="9"/>
  <c r="H1777" i="9" s="1"/>
  <c r="H1776" i="9"/>
  <c r="G1776" i="9"/>
  <c r="G1775" i="9"/>
  <c r="H1775" i="9" s="1"/>
  <c r="H1774" i="9"/>
  <c r="G1774" i="9"/>
  <c r="G1773" i="9"/>
  <c r="H1773" i="9" s="1"/>
  <c r="G1772" i="9"/>
  <c r="H1772" i="9" s="1"/>
  <c r="G1771" i="9"/>
  <c r="H1771" i="9" s="1"/>
  <c r="G1770" i="9"/>
  <c r="H1770" i="9" s="1"/>
  <c r="G1769" i="9"/>
  <c r="H1769" i="9" s="1"/>
  <c r="H1768" i="9"/>
  <c r="G1768" i="9"/>
  <c r="G1767" i="9"/>
  <c r="H1767" i="9" s="1"/>
  <c r="H1766" i="9"/>
  <c r="G1766" i="9"/>
  <c r="G1765" i="9"/>
  <c r="H1765" i="9" s="1"/>
  <c r="G1764" i="9"/>
  <c r="H1764" i="9" s="1"/>
  <c r="G1763" i="9"/>
  <c r="H1763" i="9" s="1"/>
  <c r="G1762" i="9"/>
  <c r="H1762" i="9" s="1"/>
  <c r="G1761" i="9"/>
  <c r="H1761" i="9" s="1"/>
  <c r="H1760" i="9"/>
  <c r="G1760" i="9"/>
  <c r="G1759" i="9"/>
  <c r="H1759" i="9" s="1"/>
  <c r="H1758" i="9"/>
  <c r="G1758" i="9"/>
  <c r="G1757" i="9"/>
  <c r="H1757" i="9" s="1"/>
  <c r="G1756" i="9"/>
  <c r="H1756" i="9" s="1"/>
  <c r="G1755" i="9"/>
  <c r="H1755" i="9" s="1"/>
  <c r="G1754" i="9"/>
  <c r="H1754" i="9" s="1"/>
  <c r="G1753" i="9"/>
  <c r="H1753" i="9" s="1"/>
  <c r="H1752" i="9"/>
  <c r="G1752" i="9"/>
  <c r="G1751" i="9"/>
  <c r="H1751" i="9" s="1"/>
  <c r="H1750" i="9"/>
  <c r="G1750" i="9"/>
  <c r="G1749" i="9"/>
  <c r="H1749" i="9" s="1"/>
  <c r="G1748" i="9"/>
  <c r="H1748" i="9" s="1"/>
  <c r="G1747" i="9"/>
  <c r="H1747" i="9" s="1"/>
  <c r="G1746" i="9"/>
  <c r="H1746" i="9" s="1"/>
  <c r="G1745" i="9"/>
  <c r="H1745" i="9" s="1"/>
  <c r="H1744" i="9"/>
  <c r="G1744" i="9"/>
  <c r="G1743" i="9"/>
  <c r="H1743" i="9" s="1"/>
  <c r="H1742" i="9"/>
  <c r="G1742" i="9"/>
  <c r="G1741" i="9"/>
  <c r="H1741" i="9" s="1"/>
  <c r="G1740" i="9"/>
  <c r="H1740" i="9" s="1"/>
  <c r="G1739" i="9"/>
  <c r="H1739" i="9" s="1"/>
  <c r="G1738" i="9"/>
  <c r="H1738" i="9" s="1"/>
  <c r="G1737" i="9"/>
  <c r="H1737" i="9" s="1"/>
  <c r="H1736" i="9"/>
  <c r="G1736" i="9"/>
  <c r="G1735" i="9"/>
  <c r="H1735" i="9" s="1"/>
  <c r="H1734" i="9"/>
  <c r="G1734" i="9"/>
  <c r="G1733" i="9"/>
  <c r="H1733" i="9" s="1"/>
  <c r="G1732" i="9"/>
  <c r="H1732" i="9" s="1"/>
  <c r="G1731" i="9"/>
  <c r="H1731" i="9" s="1"/>
  <c r="G1730" i="9"/>
  <c r="H1730" i="9" s="1"/>
  <c r="G1729" i="9"/>
  <c r="H1729" i="9" s="1"/>
  <c r="H1728" i="9"/>
  <c r="G1728" i="9"/>
  <c r="G1727" i="9"/>
  <c r="H1727" i="9" s="1"/>
  <c r="H1726" i="9"/>
  <c r="G1726" i="9"/>
  <c r="G1725" i="9"/>
  <c r="H1725" i="9" s="1"/>
  <c r="G1724" i="9"/>
  <c r="H1724" i="9" s="1"/>
  <c r="G1723" i="9"/>
  <c r="H1723" i="9" s="1"/>
  <c r="G1722" i="9"/>
  <c r="H1722" i="9" s="1"/>
  <c r="G415" i="9"/>
  <c r="H415" i="9" s="1"/>
  <c r="H1721" i="9"/>
  <c r="G1721" i="9"/>
  <c r="G1720" i="9"/>
  <c r="H1720" i="9" s="1"/>
  <c r="H414" i="9"/>
  <c r="G414" i="9"/>
  <c r="G1719" i="9"/>
  <c r="H1719" i="9" s="1"/>
  <c r="G1718" i="9"/>
  <c r="H1718" i="9" s="1"/>
  <c r="G1717" i="9"/>
  <c r="H1717" i="9" s="1"/>
  <c r="G1716" i="9"/>
  <c r="H1716" i="9" s="1"/>
  <c r="G1715" i="9"/>
  <c r="H1715" i="9" s="1"/>
  <c r="H1714" i="9"/>
  <c r="G1714" i="9"/>
  <c r="G1713" i="9"/>
  <c r="H1713" i="9" s="1"/>
  <c r="H1712" i="9"/>
  <c r="G1712" i="9"/>
  <c r="G1711" i="9"/>
  <c r="H1711" i="9" s="1"/>
  <c r="G1710" i="9"/>
  <c r="H1710" i="9" s="1"/>
  <c r="G1709" i="9"/>
  <c r="H1709" i="9" s="1"/>
  <c r="G413" i="9"/>
  <c r="H413" i="9" s="1"/>
  <c r="G1708" i="9"/>
  <c r="H1708" i="9" s="1"/>
  <c r="H1707" i="9"/>
  <c r="G1707" i="9"/>
  <c r="G412" i="9"/>
  <c r="H412" i="9" s="1"/>
  <c r="H1706" i="9"/>
  <c r="G1706" i="9"/>
  <c r="G1705" i="9"/>
  <c r="H1705" i="9" s="1"/>
  <c r="G1704" i="9"/>
  <c r="H1704" i="9" s="1"/>
  <c r="G1703" i="9"/>
  <c r="H1703" i="9" s="1"/>
  <c r="G1702" i="9"/>
  <c r="H1702" i="9" s="1"/>
  <c r="G1701" i="9"/>
  <c r="H1701" i="9" s="1"/>
  <c r="H1700" i="9"/>
  <c r="G1700" i="9"/>
  <c r="G1699" i="9"/>
  <c r="H1699" i="9" s="1"/>
  <c r="H1698" i="9"/>
  <c r="G1698" i="9"/>
  <c r="G411" i="9"/>
  <c r="H411" i="9" s="1"/>
  <c r="G1697" i="9"/>
  <c r="H1697" i="9" s="1"/>
  <c r="G1696" i="9"/>
  <c r="H1696" i="9" s="1"/>
  <c r="G1695" i="9"/>
  <c r="H1695" i="9" s="1"/>
  <c r="G1694" i="9"/>
  <c r="H1694" i="9" s="1"/>
  <c r="G1693" i="9"/>
  <c r="H1693" i="9" s="1"/>
  <c r="G1692" i="9"/>
  <c r="H1692" i="9" s="1"/>
  <c r="G410" i="9"/>
  <c r="H410" i="9" s="1"/>
  <c r="G1691" i="9"/>
  <c r="H1691" i="9" s="1"/>
  <c r="H1690" i="9"/>
  <c r="G1690" i="9"/>
  <c r="G1689" i="9"/>
  <c r="H1689" i="9" s="1"/>
  <c r="G1688" i="9"/>
  <c r="H1688" i="9" s="1"/>
  <c r="G1687" i="9"/>
  <c r="H1687" i="9" s="1"/>
  <c r="G1686" i="9"/>
  <c r="H1686" i="9" s="1"/>
  <c r="G1685" i="9"/>
  <c r="H1685" i="9" s="1"/>
  <c r="G1684" i="9"/>
  <c r="H1684" i="9" s="1"/>
  <c r="G1683" i="9"/>
  <c r="H1683" i="9" s="1"/>
  <c r="H1682" i="9"/>
  <c r="G1682" i="9"/>
  <c r="G1681" i="9"/>
  <c r="H1681" i="9" s="1"/>
  <c r="G1680" i="9"/>
  <c r="H1680" i="9" s="1"/>
  <c r="G301" i="9"/>
  <c r="H301" i="9" s="1"/>
  <c r="G1679" i="9"/>
  <c r="H1679" i="9" s="1"/>
  <c r="G1678" i="9"/>
  <c r="H1678" i="9" s="1"/>
  <c r="G1677" i="9"/>
  <c r="H1677" i="9" s="1"/>
  <c r="G1676" i="9"/>
  <c r="H1676" i="9" s="1"/>
  <c r="G1675" i="9"/>
  <c r="H1675" i="9" s="1"/>
  <c r="G1674" i="9"/>
  <c r="H1674" i="9" s="1"/>
  <c r="H1673" i="9"/>
  <c r="G1673" i="9"/>
  <c r="G1672" i="9"/>
  <c r="H1672" i="9" s="1"/>
  <c r="G1671" i="9"/>
  <c r="H1671" i="9" s="1"/>
  <c r="G1670" i="9"/>
  <c r="H1670" i="9" s="1"/>
  <c r="G1669" i="9"/>
  <c r="H1669" i="9" s="1"/>
  <c r="G1668" i="9"/>
  <c r="H1668" i="9" s="1"/>
  <c r="H1667" i="9"/>
  <c r="G1667" i="9"/>
  <c r="G1666" i="9"/>
  <c r="H1666" i="9" s="1"/>
  <c r="G1665" i="9"/>
  <c r="H1665" i="9" s="1"/>
  <c r="G1664" i="9"/>
  <c r="H1664" i="9" s="1"/>
  <c r="G1663" i="9"/>
  <c r="H1663" i="9" s="1"/>
  <c r="G1662" i="9"/>
  <c r="H1662" i="9" s="1"/>
  <c r="G1661" i="9"/>
  <c r="H1661" i="9" s="1"/>
  <c r="G1660" i="9"/>
  <c r="H1660" i="9" s="1"/>
  <c r="G1659" i="9"/>
  <c r="H1659" i="9" s="1"/>
  <c r="G1658" i="9"/>
  <c r="H1658" i="9" s="1"/>
  <c r="H1657" i="9"/>
  <c r="G1657" i="9"/>
  <c r="G1656" i="9"/>
  <c r="H1656" i="9" s="1"/>
  <c r="G1655" i="9"/>
  <c r="H1655" i="9" s="1"/>
  <c r="G176" i="9"/>
  <c r="H176" i="9" s="1"/>
  <c r="G1654" i="9"/>
  <c r="H1654" i="9" s="1"/>
  <c r="G1653" i="9"/>
  <c r="H1653" i="9" s="1"/>
  <c r="H1652" i="9"/>
  <c r="G1652" i="9"/>
  <c r="G1651" i="9"/>
  <c r="H1651" i="9" s="1"/>
  <c r="G1650" i="9"/>
  <c r="H1650" i="9" s="1"/>
  <c r="G1649" i="9"/>
  <c r="H1649" i="9" s="1"/>
  <c r="G1648" i="9"/>
  <c r="H1648" i="9" s="1"/>
  <c r="G1647" i="9"/>
  <c r="H1647" i="9" s="1"/>
  <c r="G409" i="9"/>
  <c r="H409" i="9" s="1"/>
  <c r="G1646" i="9"/>
  <c r="H1646" i="9" s="1"/>
  <c r="H1645" i="9"/>
  <c r="G1645" i="9"/>
  <c r="G1644" i="9"/>
  <c r="H1644" i="9" s="1"/>
  <c r="H1643" i="9"/>
  <c r="G1643" i="9"/>
  <c r="G1642" i="9"/>
  <c r="H1642" i="9" s="1"/>
  <c r="G1641" i="9"/>
  <c r="H1641" i="9" s="1"/>
  <c r="G1640" i="9"/>
  <c r="H1640" i="9" s="1"/>
  <c r="G254" i="9"/>
  <c r="H254" i="9" s="1"/>
  <c r="G1639" i="9"/>
  <c r="H1639" i="9" s="1"/>
  <c r="G1638" i="9"/>
  <c r="H1638" i="9" s="1"/>
  <c r="G300" i="9"/>
  <c r="H300" i="9" s="1"/>
  <c r="G1637" i="9"/>
  <c r="H1637" i="9" s="1"/>
  <c r="G1636" i="9"/>
  <c r="H1636" i="9" s="1"/>
  <c r="G1635" i="9"/>
  <c r="H1635" i="9" s="1"/>
  <c r="G1634" i="9"/>
  <c r="H1634" i="9" s="1"/>
  <c r="G1633" i="9"/>
  <c r="H1633" i="9" s="1"/>
  <c r="G1632" i="9"/>
  <c r="H1632" i="9" s="1"/>
  <c r="H1631" i="9"/>
  <c r="G1631" i="9"/>
  <c r="G1630" i="9"/>
  <c r="H1630" i="9" s="1"/>
  <c r="G1629" i="9"/>
  <c r="H1629" i="9" s="1"/>
  <c r="G1628" i="9"/>
  <c r="H1628" i="9" s="1"/>
  <c r="G1627" i="9"/>
  <c r="H1627" i="9" s="1"/>
  <c r="G1626" i="9"/>
  <c r="H1626" i="9" s="1"/>
  <c r="G1625" i="9"/>
  <c r="H1625" i="9" s="1"/>
  <c r="G1624" i="9"/>
  <c r="H1624" i="9" s="1"/>
  <c r="G1623" i="9"/>
  <c r="H1623" i="9" s="1"/>
  <c r="G1622" i="9"/>
  <c r="H1622" i="9" s="1"/>
  <c r="G1621" i="9"/>
  <c r="H1621" i="9" s="1"/>
  <c r="G1620" i="9"/>
  <c r="H1620" i="9" s="1"/>
  <c r="G1619" i="9"/>
  <c r="H1619" i="9" s="1"/>
  <c r="G1618" i="9"/>
  <c r="H1618" i="9" s="1"/>
  <c r="G1617" i="9"/>
  <c r="H1617" i="9" s="1"/>
  <c r="G1616" i="9"/>
  <c r="H1616" i="9" s="1"/>
  <c r="G1615" i="9"/>
  <c r="H1615" i="9" s="1"/>
  <c r="G1614" i="9"/>
  <c r="H1614" i="9" s="1"/>
  <c r="H1613" i="9"/>
  <c r="G1613" i="9"/>
  <c r="G1612" i="9"/>
  <c r="H1612" i="9" s="1"/>
  <c r="G1611" i="9"/>
  <c r="H1611" i="9" s="1"/>
  <c r="G1610" i="9"/>
  <c r="H1610" i="9" s="1"/>
  <c r="G1609" i="9"/>
  <c r="H1609" i="9" s="1"/>
  <c r="G1608" i="9"/>
  <c r="H1608" i="9" s="1"/>
  <c r="H1607" i="9"/>
  <c r="G1607" i="9"/>
  <c r="G1606" i="9"/>
  <c r="H1606" i="9" s="1"/>
  <c r="H1605" i="9"/>
  <c r="G1605" i="9"/>
  <c r="G1604" i="9"/>
  <c r="H1604" i="9" s="1"/>
  <c r="G1603" i="9"/>
  <c r="H1603" i="9" s="1"/>
  <c r="G1602" i="9"/>
  <c r="H1602" i="9" s="1"/>
  <c r="G1601" i="9"/>
  <c r="H1601" i="9" s="1"/>
  <c r="G1600" i="9"/>
  <c r="H1600" i="9" s="1"/>
  <c r="H1599" i="9"/>
  <c r="G1599" i="9"/>
  <c r="G1598" i="9"/>
  <c r="H1598" i="9" s="1"/>
  <c r="H1597" i="9"/>
  <c r="G1597" i="9"/>
  <c r="G1596" i="9"/>
  <c r="H1596" i="9" s="1"/>
  <c r="G1595" i="9"/>
  <c r="H1595" i="9" s="1"/>
  <c r="G1594" i="9"/>
  <c r="H1594" i="9" s="1"/>
  <c r="H1593" i="9"/>
  <c r="G1593" i="9"/>
  <c r="G1592" i="9"/>
  <c r="H1592" i="9" s="1"/>
  <c r="H1591" i="9"/>
  <c r="G1591" i="9"/>
  <c r="G1590" i="9"/>
  <c r="H1590" i="9" s="1"/>
  <c r="H408" i="9"/>
  <c r="G408" i="9"/>
  <c r="G1589" i="9"/>
  <c r="H1589" i="9" s="1"/>
  <c r="G1588" i="9"/>
  <c r="H1588" i="9" s="1"/>
  <c r="G1587" i="9"/>
  <c r="H1587" i="9" s="1"/>
  <c r="H1586" i="9"/>
  <c r="G1586" i="9"/>
  <c r="G1585" i="9"/>
  <c r="H1585" i="9" s="1"/>
  <c r="H1584" i="9"/>
  <c r="G1584" i="9"/>
  <c r="G1583" i="9"/>
  <c r="H1583" i="9" s="1"/>
  <c r="H1582" i="9"/>
  <c r="G1582" i="9"/>
  <c r="G1581" i="9"/>
  <c r="H1581" i="9" s="1"/>
  <c r="G1580" i="9"/>
  <c r="H1580" i="9" s="1"/>
  <c r="G1579" i="9"/>
  <c r="H1579" i="9" s="1"/>
  <c r="H1578" i="9"/>
  <c r="G1578" i="9"/>
  <c r="G1577" i="9"/>
  <c r="H1577" i="9" s="1"/>
  <c r="H1576" i="9"/>
  <c r="G1576" i="9"/>
  <c r="G1575" i="9"/>
  <c r="H1575" i="9" s="1"/>
  <c r="H1574" i="9"/>
  <c r="G1574" i="9"/>
  <c r="G1573" i="9"/>
  <c r="H1573" i="9" s="1"/>
  <c r="G1572" i="9"/>
  <c r="H1572" i="9" s="1"/>
  <c r="G1571" i="9"/>
  <c r="H1571" i="9" s="1"/>
  <c r="H1570" i="9"/>
  <c r="G1570" i="9"/>
  <c r="G1569" i="9"/>
  <c r="H1569" i="9" s="1"/>
  <c r="H1568" i="9"/>
  <c r="G1568" i="9"/>
  <c r="G1567" i="9"/>
  <c r="H1567" i="9" s="1"/>
  <c r="H1566" i="9"/>
  <c r="G1566" i="9"/>
  <c r="G1565" i="9"/>
  <c r="H1565" i="9" s="1"/>
  <c r="G1564" i="9"/>
  <c r="H1564" i="9" s="1"/>
  <c r="G1563" i="9"/>
  <c r="H1563" i="9" s="1"/>
  <c r="H1562" i="9"/>
  <c r="G1562" i="9"/>
  <c r="G1561" i="9"/>
  <c r="H1561" i="9" s="1"/>
  <c r="H1560" i="9"/>
  <c r="G1560" i="9"/>
  <c r="G1559" i="9"/>
  <c r="H1559" i="9" s="1"/>
  <c r="H1558" i="9"/>
  <c r="G1558" i="9"/>
  <c r="G1557" i="9"/>
  <c r="H1557" i="9" s="1"/>
  <c r="G1556" i="9"/>
  <c r="H1556" i="9" s="1"/>
  <c r="G1555" i="9"/>
  <c r="H1555" i="9" s="1"/>
  <c r="H1554" i="9"/>
  <c r="G1554" i="9"/>
  <c r="G1553" i="9"/>
  <c r="H1553" i="9" s="1"/>
  <c r="H1552" i="9"/>
  <c r="G1552" i="9"/>
  <c r="G1551" i="9"/>
  <c r="H1551" i="9" s="1"/>
  <c r="H1550" i="9"/>
  <c r="G1550" i="9"/>
  <c r="G1549" i="9"/>
  <c r="H1549" i="9" s="1"/>
  <c r="G1548" i="9"/>
  <c r="H1548" i="9" s="1"/>
  <c r="G1547" i="9"/>
  <c r="H1547" i="9" s="1"/>
  <c r="H1546" i="9"/>
  <c r="G1546" i="9"/>
  <c r="G1545" i="9"/>
  <c r="H1545" i="9" s="1"/>
  <c r="H1544" i="9"/>
  <c r="G1544" i="9"/>
  <c r="G1543" i="9"/>
  <c r="H1543" i="9" s="1"/>
  <c r="H1542" i="9"/>
  <c r="G1542" i="9"/>
  <c r="G1541" i="9"/>
  <c r="H1541" i="9" s="1"/>
  <c r="G1540" i="9"/>
  <c r="H1540" i="9" s="1"/>
  <c r="G1539" i="9"/>
  <c r="H1539" i="9" s="1"/>
  <c r="H1538" i="9"/>
  <c r="G1538" i="9"/>
  <c r="G1537" i="9"/>
  <c r="H1537" i="9" s="1"/>
  <c r="H1536" i="9"/>
  <c r="G1536" i="9"/>
  <c r="G1535" i="9"/>
  <c r="H1535" i="9" s="1"/>
  <c r="H1534" i="9"/>
  <c r="G1534" i="9"/>
  <c r="G1533" i="9"/>
  <c r="H1533" i="9" s="1"/>
  <c r="G1532" i="9"/>
  <c r="H1532" i="9" s="1"/>
  <c r="G1531" i="9"/>
  <c r="H1531" i="9" s="1"/>
  <c r="G1530" i="9"/>
  <c r="H1530" i="9" s="1"/>
  <c r="G1529" i="9"/>
  <c r="H1529" i="9" s="1"/>
  <c r="H1528" i="9"/>
  <c r="G1528" i="9"/>
  <c r="G1527" i="9"/>
  <c r="H1527" i="9" s="1"/>
  <c r="H1526" i="9"/>
  <c r="G1526" i="9"/>
  <c r="G1525" i="9"/>
  <c r="H1525" i="9" s="1"/>
  <c r="G1524" i="9"/>
  <c r="H1524" i="9" s="1"/>
  <c r="G1523" i="9"/>
  <c r="H1523" i="9" s="1"/>
  <c r="G1522" i="9"/>
  <c r="H1522" i="9" s="1"/>
  <c r="G1521" i="9"/>
  <c r="H1521" i="9" s="1"/>
  <c r="H1520" i="9"/>
  <c r="G1520" i="9"/>
  <c r="G1519" i="9"/>
  <c r="H1519" i="9" s="1"/>
  <c r="H1518" i="9"/>
  <c r="G1518" i="9"/>
  <c r="G1517" i="9"/>
  <c r="H1517" i="9" s="1"/>
  <c r="G1516" i="9"/>
  <c r="H1516" i="9" s="1"/>
  <c r="G1515" i="9"/>
  <c r="H1515" i="9" s="1"/>
  <c r="G1514" i="9"/>
  <c r="H1514" i="9" s="1"/>
  <c r="G1513" i="9"/>
  <c r="H1513" i="9" s="1"/>
  <c r="H1512" i="9"/>
  <c r="G1512" i="9"/>
  <c r="G1511" i="9"/>
  <c r="H1511" i="9" s="1"/>
  <c r="H1510" i="9"/>
  <c r="G1510" i="9"/>
  <c r="G1509" i="9"/>
  <c r="H1509" i="9" s="1"/>
  <c r="G1508" i="9"/>
  <c r="H1508" i="9" s="1"/>
  <c r="G1507" i="9"/>
  <c r="H1507" i="9" s="1"/>
  <c r="G1506" i="9"/>
  <c r="H1506" i="9" s="1"/>
  <c r="G1505" i="9"/>
  <c r="H1505" i="9" s="1"/>
  <c r="H1504" i="9"/>
  <c r="G1504" i="9"/>
  <c r="G1503" i="9"/>
  <c r="H1503" i="9" s="1"/>
  <c r="H1502" i="9"/>
  <c r="G1502" i="9"/>
  <c r="G1501" i="9"/>
  <c r="H1501" i="9" s="1"/>
  <c r="G1500" i="9"/>
  <c r="H1500" i="9" s="1"/>
  <c r="G1499" i="9"/>
  <c r="H1499" i="9" s="1"/>
  <c r="G1498" i="9"/>
  <c r="H1498" i="9" s="1"/>
  <c r="G1497" i="9"/>
  <c r="H1497" i="9" s="1"/>
  <c r="H1496" i="9"/>
  <c r="G1496" i="9"/>
  <c r="G1495" i="9"/>
  <c r="H1495" i="9" s="1"/>
  <c r="H1494" i="9"/>
  <c r="G1494" i="9"/>
  <c r="G1493" i="9"/>
  <c r="H1493" i="9" s="1"/>
  <c r="G1492" i="9"/>
  <c r="H1492" i="9" s="1"/>
  <c r="G1491" i="9"/>
  <c r="H1491" i="9" s="1"/>
  <c r="G1490" i="9"/>
  <c r="H1490" i="9" s="1"/>
  <c r="G1489" i="9"/>
  <c r="H1489" i="9" s="1"/>
  <c r="H1488" i="9"/>
  <c r="G1488" i="9"/>
  <c r="G1487" i="9"/>
  <c r="H1487" i="9" s="1"/>
  <c r="H1486" i="9"/>
  <c r="G1486" i="9"/>
  <c r="G1485" i="9"/>
  <c r="H1485" i="9" s="1"/>
  <c r="G1484" i="9"/>
  <c r="H1484" i="9" s="1"/>
  <c r="G1483" i="9"/>
  <c r="H1483" i="9" s="1"/>
  <c r="G1482" i="9"/>
  <c r="H1482" i="9" s="1"/>
  <c r="G1481" i="9"/>
  <c r="H1481" i="9" s="1"/>
  <c r="H1480" i="9"/>
  <c r="G1480" i="9"/>
  <c r="G1479" i="9"/>
  <c r="H1479" i="9" s="1"/>
  <c r="H1478" i="9"/>
  <c r="G1478" i="9"/>
  <c r="G1477" i="9"/>
  <c r="H1477" i="9" s="1"/>
  <c r="G1476" i="9"/>
  <c r="H1476" i="9" s="1"/>
  <c r="G1475" i="9"/>
  <c r="H1475" i="9" s="1"/>
  <c r="G1474" i="9"/>
  <c r="H1474" i="9" s="1"/>
  <c r="G1473" i="9"/>
  <c r="H1473" i="9" s="1"/>
  <c r="H1472" i="9"/>
  <c r="G1472" i="9"/>
  <c r="G1471" i="9"/>
  <c r="H1471" i="9" s="1"/>
  <c r="H1470" i="9"/>
  <c r="G1470" i="9"/>
  <c r="G1469" i="9"/>
  <c r="H1469" i="9" s="1"/>
  <c r="G1468" i="9"/>
  <c r="H1468" i="9" s="1"/>
  <c r="G1467" i="9"/>
  <c r="H1467" i="9" s="1"/>
  <c r="H1466" i="9"/>
  <c r="G1466" i="9"/>
  <c r="G407" i="9"/>
  <c r="H407" i="9" s="1"/>
  <c r="H1465" i="9"/>
  <c r="G1465" i="9"/>
  <c r="G1464" i="9"/>
  <c r="H1464" i="9" s="1"/>
  <c r="H1463" i="9"/>
  <c r="G1463" i="9"/>
  <c r="G1462" i="9"/>
  <c r="H1462" i="9" s="1"/>
  <c r="G1461" i="9"/>
  <c r="H1461" i="9" s="1"/>
  <c r="G1460" i="9"/>
  <c r="H1460" i="9" s="1"/>
  <c r="H1459" i="9"/>
  <c r="G1459" i="9"/>
  <c r="G1458" i="9"/>
  <c r="H1458" i="9" s="1"/>
  <c r="H1457" i="9"/>
  <c r="G1457" i="9"/>
  <c r="G1456" i="9"/>
  <c r="H1456" i="9" s="1"/>
  <c r="H1455" i="9"/>
  <c r="G1455" i="9"/>
  <c r="G1454" i="9"/>
  <c r="H1454" i="9" s="1"/>
  <c r="G406" i="9"/>
  <c r="H406" i="9" s="1"/>
  <c r="G1453" i="9"/>
  <c r="H1453" i="9" s="1"/>
  <c r="H1452" i="9"/>
  <c r="G1452" i="9"/>
  <c r="G1451" i="9"/>
  <c r="H1451" i="9" s="1"/>
  <c r="H1450" i="9"/>
  <c r="G1450" i="9"/>
  <c r="G1449" i="9"/>
  <c r="H1449" i="9" s="1"/>
  <c r="H1448" i="9"/>
  <c r="G1448" i="9"/>
  <c r="G1447" i="9"/>
  <c r="H1447" i="9" s="1"/>
  <c r="G1446" i="9"/>
  <c r="H1446" i="9" s="1"/>
  <c r="G1445" i="9"/>
  <c r="H1445" i="9" s="1"/>
  <c r="H1444" i="9"/>
  <c r="G1444" i="9"/>
  <c r="G1443" i="9"/>
  <c r="H1443" i="9" s="1"/>
  <c r="H1442" i="9"/>
  <c r="G1442" i="9"/>
  <c r="G1441" i="9"/>
  <c r="H1441" i="9" s="1"/>
  <c r="H1440" i="9"/>
  <c r="G1440" i="9"/>
  <c r="G1439" i="9"/>
  <c r="H1439" i="9" s="1"/>
  <c r="G1438" i="9"/>
  <c r="H1438" i="9" s="1"/>
  <c r="G1437" i="9"/>
  <c r="H1437" i="9" s="1"/>
  <c r="H1436" i="9"/>
  <c r="G1436" i="9"/>
  <c r="G1435" i="9"/>
  <c r="H1435" i="9" s="1"/>
  <c r="H1434" i="9"/>
  <c r="G1434" i="9"/>
  <c r="G1433" i="9"/>
  <c r="H1433" i="9" s="1"/>
  <c r="H1432" i="9"/>
  <c r="G1432" i="9"/>
  <c r="G1431" i="9"/>
  <c r="H1431" i="9" s="1"/>
  <c r="G405" i="9"/>
  <c r="H405" i="9" s="1"/>
  <c r="G1430" i="9"/>
  <c r="H1430" i="9" s="1"/>
  <c r="H1429" i="9"/>
  <c r="G1429" i="9"/>
  <c r="G1428" i="9"/>
  <c r="H1428" i="9" s="1"/>
  <c r="H1427" i="9"/>
  <c r="G1427" i="9"/>
  <c r="G1426" i="9"/>
  <c r="H1426" i="9" s="1"/>
  <c r="G1425" i="9"/>
  <c r="H1425" i="9" s="1"/>
  <c r="G1424" i="9"/>
  <c r="H1424" i="9" s="1"/>
  <c r="G1423" i="9"/>
  <c r="H1423" i="9" s="1"/>
  <c r="G1422" i="9"/>
  <c r="H1422" i="9" s="1"/>
  <c r="H1421" i="9"/>
  <c r="G1421" i="9"/>
  <c r="G1420" i="9"/>
  <c r="H1420" i="9" s="1"/>
  <c r="H1419" i="9"/>
  <c r="G1419" i="9"/>
  <c r="G1418" i="9"/>
  <c r="H1418" i="9" s="1"/>
  <c r="G404" i="9"/>
  <c r="H404" i="9" s="1"/>
  <c r="G1417" i="9"/>
  <c r="H1417" i="9" s="1"/>
  <c r="G1416" i="9"/>
  <c r="H1416" i="9" s="1"/>
  <c r="G1415" i="9"/>
  <c r="H1415" i="9" s="1"/>
  <c r="H1414" i="9"/>
  <c r="G1414" i="9"/>
  <c r="G1413" i="9"/>
  <c r="H1413" i="9" s="1"/>
  <c r="H1412" i="9"/>
  <c r="G1412" i="9"/>
  <c r="G1411" i="9"/>
  <c r="H1411" i="9" s="1"/>
  <c r="H1410" i="9"/>
  <c r="G1410" i="9"/>
  <c r="G1409" i="9"/>
  <c r="H1409" i="9" s="1"/>
  <c r="G1408" i="9"/>
  <c r="H1408" i="9" s="1"/>
  <c r="G1407" i="9"/>
  <c r="H1407" i="9" s="1"/>
  <c r="H1406" i="9"/>
  <c r="G1406" i="9"/>
  <c r="G1405" i="9"/>
  <c r="H1405" i="9" s="1"/>
  <c r="H1404" i="9"/>
  <c r="G1404" i="9"/>
  <c r="G1403" i="9"/>
  <c r="H1403" i="9" s="1"/>
  <c r="H1402" i="9"/>
  <c r="G1402" i="9"/>
  <c r="G1401" i="9"/>
  <c r="H1401" i="9" s="1"/>
  <c r="G1400" i="9"/>
  <c r="H1400" i="9" s="1"/>
  <c r="G1399" i="9"/>
  <c r="H1399" i="9" s="1"/>
  <c r="H1398" i="9"/>
  <c r="G1398" i="9"/>
  <c r="G1397" i="9"/>
  <c r="H1397" i="9" s="1"/>
  <c r="H1396" i="9"/>
  <c r="G1396" i="9"/>
  <c r="G1395" i="9"/>
  <c r="H1395" i="9" s="1"/>
  <c r="G1394" i="9"/>
  <c r="H1394" i="9" s="1"/>
  <c r="G1393" i="9"/>
  <c r="H1393" i="9" s="1"/>
  <c r="G1392" i="9"/>
  <c r="H1392" i="9" s="1"/>
  <c r="G1391" i="9"/>
  <c r="H1391" i="9" s="1"/>
  <c r="H1390" i="9"/>
  <c r="G1390" i="9"/>
  <c r="G1389" i="9"/>
  <c r="H1389" i="9" s="1"/>
  <c r="H1388" i="9"/>
  <c r="G1388" i="9"/>
  <c r="G1387" i="9"/>
  <c r="H1387" i="9" s="1"/>
  <c r="G1386" i="9"/>
  <c r="H1386" i="9" s="1"/>
  <c r="G1385" i="9"/>
  <c r="H1385" i="9" s="1"/>
  <c r="G1384" i="9"/>
  <c r="H1384" i="9" s="1"/>
  <c r="G1383" i="9"/>
  <c r="H1383" i="9" s="1"/>
  <c r="G1382" i="9"/>
  <c r="H1382" i="9" s="1"/>
  <c r="G1381" i="9"/>
  <c r="H1381" i="9" s="1"/>
  <c r="G1380" i="9"/>
  <c r="H1380" i="9" s="1"/>
  <c r="G1379" i="9"/>
  <c r="H1379" i="9" s="1"/>
  <c r="H1378" i="9"/>
  <c r="G1378" i="9"/>
  <c r="G1377" i="9"/>
  <c r="H1377" i="9" s="1"/>
  <c r="H1376" i="9"/>
  <c r="G1376" i="9"/>
  <c r="G1375" i="9"/>
  <c r="H1375" i="9" s="1"/>
  <c r="G1374" i="9"/>
  <c r="H1374" i="9" s="1"/>
  <c r="G1373" i="9"/>
  <c r="H1373" i="9" s="1"/>
  <c r="H1372" i="9"/>
  <c r="G1372" i="9"/>
  <c r="G1371" i="9"/>
  <c r="H1371" i="9" s="1"/>
  <c r="H1370" i="9"/>
  <c r="G1370" i="9"/>
  <c r="G1369" i="9"/>
  <c r="H1369" i="9" s="1"/>
  <c r="H1368" i="9"/>
  <c r="G1368" i="9"/>
  <c r="G1367" i="9"/>
  <c r="H1367" i="9" s="1"/>
  <c r="G1366" i="9"/>
  <c r="H1366" i="9" s="1"/>
  <c r="G1365" i="9"/>
  <c r="H1365" i="9" s="1"/>
  <c r="G1364" i="9"/>
  <c r="H1364" i="9" s="1"/>
  <c r="G1363" i="9"/>
  <c r="H1363" i="9" s="1"/>
  <c r="H1362" i="9"/>
  <c r="G1362" i="9"/>
  <c r="G1361" i="9"/>
  <c r="H1361" i="9" s="1"/>
  <c r="H1360" i="9"/>
  <c r="G1360" i="9"/>
  <c r="G1359" i="9"/>
  <c r="H1359" i="9" s="1"/>
  <c r="G1358" i="9"/>
  <c r="H1358" i="9" s="1"/>
  <c r="G1357" i="9"/>
  <c r="H1357" i="9" s="1"/>
  <c r="G1356" i="9"/>
  <c r="H1356" i="9" s="1"/>
  <c r="G1355" i="9"/>
  <c r="H1355" i="9" s="1"/>
  <c r="H1354" i="9"/>
  <c r="G1354" i="9"/>
  <c r="G1353" i="9"/>
  <c r="H1353" i="9" s="1"/>
  <c r="H1352" i="9"/>
  <c r="G1352" i="9"/>
  <c r="G1351" i="9"/>
  <c r="H1351" i="9" s="1"/>
  <c r="G1350" i="9"/>
  <c r="H1350" i="9" s="1"/>
  <c r="G1349" i="9"/>
  <c r="H1349" i="9" s="1"/>
  <c r="G1348" i="9"/>
  <c r="H1348" i="9" s="1"/>
  <c r="G1347" i="9"/>
  <c r="H1347" i="9" s="1"/>
  <c r="H1346" i="9"/>
  <c r="G1346" i="9"/>
  <c r="G1345" i="9"/>
  <c r="H1345" i="9" s="1"/>
  <c r="H1344" i="9"/>
  <c r="G1344" i="9"/>
  <c r="G1343" i="9"/>
  <c r="H1343" i="9" s="1"/>
  <c r="G1342" i="9"/>
  <c r="H1342" i="9" s="1"/>
  <c r="G1341" i="9"/>
  <c r="H1341" i="9" s="1"/>
  <c r="H1340" i="9"/>
  <c r="G1340" i="9"/>
  <c r="G1339" i="9"/>
  <c r="H1339" i="9" s="1"/>
  <c r="H1338" i="9"/>
  <c r="G1338" i="9"/>
  <c r="G1337" i="9"/>
  <c r="H1337" i="9" s="1"/>
  <c r="H1336" i="9"/>
  <c r="G1336" i="9"/>
  <c r="G1335" i="9"/>
  <c r="H1335" i="9" s="1"/>
  <c r="G1334" i="9"/>
  <c r="H1334" i="9" s="1"/>
  <c r="G1333" i="9"/>
  <c r="H1333" i="9" s="1"/>
  <c r="H1332" i="9"/>
  <c r="G1332" i="9"/>
  <c r="G1331" i="9"/>
  <c r="H1331" i="9" s="1"/>
  <c r="H1330" i="9"/>
  <c r="G1330" i="9"/>
  <c r="G1329" i="9"/>
  <c r="H1329" i="9" s="1"/>
  <c r="H1328" i="9"/>
  <c r="G1328" i="9"/>
  <c r="G1327" i="9"/>
  <c r="H1327" i="9" s="1"/>
  <c r="G1326" i="9"/>
  <c r="H1326" i="9" s="1"/>
  <c r="G1325" i="9"/>
  <c r="H1325" i="9" s="1"/>
  <c r="H1324" i="9"/>
  <c r="G1324" i="9"/>
  <c r="G1323" i="9"/>
  <c r="H1323" i="9" s="1"/>
  <c r="H1322" i="9"/>
  <c r="G1322" i="9"/>
  <c r="G1321" i="9"/>
  <c r="H1321" i="9" s="1"/>
  <c r="H1320" i="9"/>
  <c r="G1320" i="9"/>
  <c r="G1319" i="9"/>
  <c r="H1319" i="9" s="1"/>
  <c r="G1318" i="9"/>
  <c r="H1318" i="9" s="1"/>
  <c r="G1317" i="9"/>
  <c r="H1317" i="9" s="1"/>
  <c r="H1316" i="9"/>
  <c r="G1316" i="9"/>
  <c r="G1315" i="9"/>
  <c r="H1315" i="9" s="1"/>
  <c r="H1314" i="9"/>
  <c r="G1314" i="9"/>
  <c r="G1313" i="9"/>
  <c r="H1313" i="9" s="1"/>
  <c r="H1312" i="9"/>
  <c r="G1312" i="9"/>
  <c r="G1311" i="9"/>
  <c r="H1311" i="9" s="1"/>
  <c r="G1310" i="9"/>
  <c r="H1310" i="9" s="1"/>
  <c r="G1309" i="9"/>
  <c r="H1309" i="9" s="1"/>
  <c r="H1308" i="9"/>
  <c r="G1308" i="9"/>
  <c r="G1307" i="9"/>
  <c r="H1307" i="9" s="1"/>
  <c r="H1306" i="9"/>
  <c r="G1306" i="9"/>
  <c r="G1305" i="9"/>
  <c r="H1305" i="9" s="1"/>
  <c r="H1304" i="9"/>
  <c r="G1304" i="9"/>
  <c r="G1303" i="9"/>
  <c r="H1303" i="9" s="1"/>
  <c r="G1302" i="9"/>
  <c r="H1302" i="9" s="1"/>
  <c r="G1301" i="9"/>
  <c r="H1301" i="9" s="1"/>
  <c r="H1300" i="9"/>
  <c r="G1300" i="9"/>
  <c r="G1299" i="9"/>
  <c r="H1299" i="9" s="1"/>
  <c r="H1298" i="9"/>
  <c r="G1298" i="9"/>
  <c r="G1297" i="9"/>
  <c r="H1297" i="9" s="1"/>
  <c r="H1296" i="9"/>
  <c r="G1296" i="9"/>
  <c r="G1295" i="9"/>
  <c r="H1295" i="9" s="1"/>
  <c r="G1294" i="9"/>
  <c r="H1294" i="9" s="1"/>
  <c r="G1293" i="9"/>
  <c r="H1293" i="9" s="1"/>
  <c r="G1292" i="9"/>
  <c r="H1292" i="9" s="1"/>
  <c r="G1291" i="9"/>
  <c r="H1291" i="9" s="1"/>
  <c r="H1290" i="9"/>
  <c r="G1290" i="9"/>
  <c r="G1289" i="9"/>
  <c r="H1289" i="9" s="1"/>
  <c r="H1288" i="9"/>
  <c r="G1288" i="9"/>
  <c r="G1287" i="9"/>
  <c r="H1287" i="9" s="1"/>
  <c r="G1286" i="9"/>
  <c r="H1286" i="9" s="1"/>
  <c r="G1285" i="9"/>
  <c r="H1285" i="9" s="1"/>
  <c r="G1284" i="9"/>
  <c r="H1284" i="9" s="1"/>
  <c r="G1283" i="9"/>
  <c r="H1283" i="9" s="1"/>
  <c r="H1282" i="9"/>
  <c r="G1282" i="9"/>
  <c r="G1281" i="9"/>
  <c r="H1281" i="9" s="1"/>
  <c r="H1280" i="9"/>
  <c r="G1280" i="9"/>
  <c r="G1279" i="9"/>
  <c r="H1279" i="9" s="1"/>
  <c r="G1278" i="9"/>
  <c r="H1278" i="9" s="1"/>
  <c r="G1277" i="9"/>
  <c r="H1277" i="9" s="1"/>
  <c r="G1276" i="9"/>
  <c r="H1276" i="9" s="1"/>
  <c r="G1275" i="9"/>
  <c r="H1275" i="9" s="1"/>
  <c r="H1274" i="9"/>
  <c r="G1274" i="9"/>
  <c r="G1273" i="9"/>
  <c r="H1273" i="9" s="1"/>
  <c r="H1272" i="9"/>
  <c r="G1272" i="9"/>
  <c r="G1271" i="9"/>
  <c r="H1271" i="9" s="1"/>
  <c r="G1270" i="9"/>
  <c r="H1270" i="9" s="1"/>
  <c r="G1269" i="9"/>
  <c r="H1269" i="9" s="1"/>
  <c r="G1268" i="9"/>
  <c r="H1268" i="9" s="1"/>
  <c r="G1267" i="9"/>
  <c r="H1267" i="9" s="1"/>
  <c r="H1266" i="9"/>
  <c r="G1266" i="9"/>
  <c r="G1265" i="9"/>
  <c r="H1265" i="9" s="1"/>
  <c r="H1264" i="9"/>
  <c r="G1264" i="9"/>
  <c r="G1263" i="9"/>
  <c r="H1263" i="9" s="1"/>
  <c r="G1262" i="9"/>
  <c r="H1262" i="9" s="1"/>
  <c r="G1261" i="9"/>
  <c r="H1261" i="9" s="1"/>
  <c r="H1260" i="9"/>
  <c r="G1260" i="9"/>
  <c r="G1259" i="9"/>
  <c r="H1259" i="9" s="1"/>
  <c r="H1258" i="9"/>
  <c r="G1258" i="9"/>
  <c r="G1257" i="9"/>
  <c r="H1257" i="9" s="1"/>
  <c r="H1256" i="9"/>
  <c r="G1256" i="9"/>
  <c r="G403" i="9"/>
  <c r="H403" i="9" s="1"/>
  <c r="G1255" i="9"/>
  <c r="H1255" i="9" s="1"/>
  <c r="G1254" i="9"/>
  <c r="H1254" i="9" s="1"/>
  <c r="H1253" i="9"/>
  <c r="G1253" i="9"/>
  <c r="G1252" i="9"/>
  <c r="H1252" i="9" s="1"/>
  <c r="H1251" i="9"/>
  <c r="G1251" i="9"/>
  <c r="G1250" i="9"/>
  <c r="H1250" i="9" s="1"/>
  <c r="H1249" i="9"/>
  <c r="G1249" i="9"/>
  <c r="G1248" i="9"/>
  <c r="H1248" i="9" s="1"/>
  <c r="G1247" i="9"/>
  <c r="H1247" i="9" s="1"/>
  <c r="G1246" i="9"/>
  <c r="H1246" i="9" s="1"/>
  <c r="H1245" i="9"/>
  <c r="G1245" i="9"/>
  <c r="G1244" i="9"/>
  <c r="H1244" i="9" s="1"/>
  <c r="H1243" i="9"/>
  <c r="G1243" i="9"/>
  <c r="G1242" i="9"/>
  <c r="H1242" i="9" s="1"/>
  <c r="H1241" i="9"/>
  <c r="G1241" i="9"/>
  <c r="G1240" i="9"/>
  <c r="H1240" i="9" s="1"/>
  <c r="G1239" i="9"/>
  <c r="H1239" i="9" s="1"/>
  <c r="G1238" i="9"/>
  <c r="H1238" i="9" s="1"/>
  <c r="H1237" i="9"/>
  <c r="G1237" i="9"/>
  <c r="G1236" i="9"/>
  <c r="H1236" i="9" s="1"/>
  <c r="H1235" i="9"/>
  <c r="G1235" i="9"/>
  <c r="G1234" i="9"/>
  <c r="H1234" i="9" s="1"/>
  <c r="H1233" i="9"/>
  <c r="G1233" i="9"/>
  <c r="G1232" i="9"/>
  <c r="H1232" i="9" s="1"/>
  <c r="G1231" i="9"/>
  <c r="H1231" i="9" s="1"/>
  <c r="G1230" i="9"/>
  <c r="H1230" i="9" s="1"/>
  <c r="H1229" i="9"/>
  <c r="G1229" i="9"/>
  <c r="G402" i="9"/>
  <c r="H402" i="9" s="1"/>
  <c r="H1228" i="9"/>
  <c r="G1228" i="9"/>
  <c r="G1227" i="9"/>
  <c r="H1227" i="9" s="1"/>
  <c r="H1226" i="9"/>
  <c r="G1226" i="9"/>
  <c r="G1225" i="9"/>
  <c r="H1225" i="9" s="1"/>
  <c r="G1224" i="9"/>
  <c r="H1224" i="9" s="1"/>
  <c r="G401" i="9"/>
  <c r="H401" i="9" s="1"/>
  <c r="H1223" i="9"/>
  <c r="G1223" i="9"/>
  <c r="G1222" i="9"/>
  <c r="H1222" i="9" s="1"/>
  <c r="H1221" i="9"/>
  <c r="G1221" i="9"/>
  <c r="G1220" i="9"/>
  <c r="H1220" i="9" s="1"/>
  <c r="H1219" i="9"/>
  <c r="G1219" i="9"/>
  <c r="G1218" i="9"/>
  <c r="H1218" i="9" s="1"/>
  <c r="G1217" i="9"/>
  <c r="H1217" i="9" s="1"/>
  <c r="G1216" i="9"/>
  <c r="H1216" i="9" s="1"/>
  <c r="H1215" i="9"/>
  <c r="G1215" i="9"/>
  <c r="G1214" i="9"/>
  <c r="H1214" i="9" s="1"/>
  <c r="H1213" i="9"/>
  <c r="G1213" i="9"/>
  <c r="G1212" i="9"/>
  <c r="H1212" i="9" s="1"/>
  <c r="H1211" i="9"/>
  <c r="G1211" i="9"/>
  <c r="G400" i="9"/>
  <c r="H400" i="9" s="1"/>
  <c r="G1210" i="9"/>
  <c r="H1210" i="9" s="1"/>
  <c r="G1209" i="9"/>
  <c r="H1209" i="9" s="1"/>
  <c r="H1208" i="9"/>
  <c r="G1208" i="9"/>
  <c r="G1207" i="9"/>
  <c r="H1207" i="9" s="1"/>
  <c r="H1206" i="9"/>
  <c r="G1206" i="9"/>
  <c r="G1205" i="9"/>
  <c r="H1205" i="9" s="1"/>
  <c r="H1204" i="9"/>
  <c r="G1204" i="9"/>
  <c r="G1203" i="9"/>
  <c r="H1203" i="9" s="1"/>
  <c r="G1202" i="9"/>
  <c r="H1202" i="9" s="1"/>
  <c r="G1201" i="9"/>
  <c r="H1201" i="9" s="1"/>
  <c r="H1200" i="9"/>
  <c r="G1200" i="9"/>
  <c r="G1199" i="9"/>
  <c r="H1199" i="9" s="1"/>
  <c r="H1198" i="9"/>
  <c r="G1198" i="9"/>
  <c r="G1197" i="9"/>
  <c r="H1197" i="9" s="1"/>
  <c r="H1196" i="9"/>
  <c r="G1196" i="9"/>
  <c r="G1195" i="9"/>
  <c r="H1195" i="9" s="1"/>
  <c r="G1194" i="9"/>
  <c r="H1194" i="9" s="1"/>
  <c r="G1193" i="9"/>
  <c r="H1193" i="9" s="1"/>
  <c r="H1192" i="9"/>
  <c r="G1192" i="9"/>
  <c r="G1191" i="9"/>
  <c r="H1191" i="9" s="1"/>
  <c r="H1190" i="9"/>
  <c r="G1190" i="9"/>
  <c r="G1189" i="9"/>
  <c r="H1189" i="9" s="1"/>
  <c r="H1188" i="9"/>
  <c r="G1188" i="9"/>
  <c r="G1187" i="9"/>
  <c r="H1187" i="9" s="1"/>
  <c r="G1186" i="9"/>
  <c r="H1186" i="9" s="1"/>
  <c r="G1185" i="9"/>
  <c r="H1185" i="9" s="1"/>
  <c r="G1184" i="9"/>
  <c r="H1184" i="9" s="1"/>
  <c r="G1183" i="9"/>
  <c r="H1183" i="9" s="1"/>
  <c r="H1182" i="9"/>
  <c r="G1182" i="9"/>
  <c r="G399" i="9"/>
  <c r="H399" i="9" s="1"/>
  <c r="H1181" i="9"/>
  <c r="G1181" i="9"/>
  <c r="G398" i="9"/>
  <c r="H398" i="9" s="1"/>
  <c r="G1180" i="9"/>
  <c r="H1180" i="9" s="1"/>
  <c r="G299" i="9"/>
  <c r="H299" i="9" s="1"/>
  <c r="G397" i="9"/>
  <c r="H397" i="9" s="1"/>
  <c r="G1179" i="9"/>
  <c r="H1179" i="9" s="1"/>
  <c r="H1178" i="9"/>
  <c r="G1178" i="9"/>
  <c r="G1177" i="9"/>
  <c r="H1177" i="9" s="1"/>
  <c r="H1176" i="9"/>
  <c r="G1176" i="9"/>
  <c r="G396" i="9"/>
  <c r="H396" i="9" s="1"/>
  <c r="G253" i="9"/>
  <c r="H253" i="9" s="1"/>
  <c r="G395" i="9"/>
  <c r="H395" i="9" s="1"/>
  <c r="G1175" i="9"/>
  <c r="H1175" i="9" s="1"/>
  <c r="G394" i="9"/>
  <c r="H394" i="9" s="1"/>
  <c r="H393" i="9"/>
  <c r="G393" i="9"/>
  <c r="G1174" i="9"/>
  <c r="H1174" i="9" s="1"/>
  <c r="H1173" i="9"/>
  <c r="G1173" i="9"/>
  <c r="G1172" i="9"/>
  <c r="H1172" i="9" s="1"/>
  <c r="G1171" i="9"/>
  <c r="H1171" i="9" s="1"/>
  <c r="G1170" i="9"/>
  <c r="H1170" i="9" s="1"/>
  <c r="H1169" i="9"/>
  <c r="G1169" i="9"/>
  <c r="G1168" i="9"/>
  <c r="H1168" i="9" s="1"/>
  <c r="H1167" i="9"/>
  <c r="G1167" i="9"/>
  <c r="G1166" i="9"/>
  <c r="H1166" i="9" s="1"/>
  <c r="H1165" i="9"/>
  <c r="G1165" i="9"/>
  <c r="G1164" i="9"/>
  <c r="H1164" i="9" s="1"/>
  <c r="G392" i="9"/>
  <c r="H392" i="9" s="1"/>
  <c r="G1163" i="9"/>
  <c r="H1163" i="9" s="1"/>
  <c r="H1162" i="9"/>
  <c r="G1162" i="9"/>
  <c r="G1161" i="9"/>
  <c r="H1161" i="9" s="1"/>
  <c r="H1160" i="9"/>
  <c r="G1160" i="9"/>
  <c r="G1159" i="9"/>
  <c r="H1159" i="9" s="1"/>
  <c r="H391" i="9"/>
  <c r="G391" i="9"/>
  <c r="G1158" i="9"/>
  <c r="H1158" i="9" s="1"/>
  <c r="G1157" i="9"/>
  <c r="H1157" i="9" s="1"/>
  <c r="G298" i="9"/>
  <c r="H298" i="9" s="1"/>
  <c r="H297" i="9"/>
  <c r="G297" i="9"/>
  <c r="G1156" i="9"/>
  <c r="H1156" i="9" s="1"/>
  <c r="H390" i="9"/>
  <c r="G390" i="9"/>
  <c r="G1155" i="9"/>
  <c r="H1155" i="9" s="1"/>
  <c r="H1154" i="9"/>
  <c r="G1154" i="9"/>
  <c r="G1153" i="9"/>
  <c r="H1153" i="9" s="1"/>
  <c r="G1152" i="9"/>
  <c r="H1152" i="9" s="1"/>
  <c r="G1151" i="9"/>
  <c r="H1151" i="9" s="1"/>
  <c r="H1150" i="9"/>
  <c r="G1150" i="9"/>
  <c r="G1149" i="9"/>
  <c r="H1149" i="9" s="1"/>
  <c r="H389" i="9"/>
  <c r="G389" i="9"/>
  <c r="G1148" i="9"/>
  <c r="H1148" i="9" s="1"/>
  <c r="H1147" i="9"/>
  <c r="G1147" i="9"/>
  <c r="G1146" i="9"/>
  <c r="H1146" i="9" s="1"/>
  <c r="G1145" i="9"/>
  <c r="H1145" i="9" s="1"/>
  <c r="G1144" i="9"/>
  <c r="H1144" i="9" s="1"/>
  <c r="H388" i="9"/>
  <c r="G388" i="9"/>
  <c r="G1143" i="9"/>
  <c r="H1143" i="9" s="1"/>
  <c r="H1142" i="9"/>
  <c r="G1142" i="9"/>
  <c r="G1141" i="9"/>
  <c r="H1141" i="9" s="1"/>
  <c r="H1140" i="9"/>
  <c r="G1140" i="9"/>
  <c r="G1139" i="9"/>
  <c r="H1139" i="9" s="1"/>
  <c r="G1138" i="9"/>
  <c r="H1138" i="9" s="1"/>
  <c r="G1137" i="9"/>
  <c r="H1137" i="9" s="1"/>
  <c r="H1136" i="9"/>
  <c r="G1136" i="9"/>
  <c r="G387" i="9"/>
  <c r="H387" i="9" s="1"/>
  <c r="H1135" i="9"/>
  <c r="G1135" i="9"/>
  <c r="G1134" i="9"/>
  <c r="H1134" i="9" s="1"/>
  <c r="H386" i="9"/>
  <c r="G386" i="9"/>
  <c r="G1133" i="9"/>
  <c r="H1133" i="9" s="1"/>
  <c r="G1132" i="9"/>
  <c r="H1132" i="9" s="1"/>
  <c r="G296" i="9"/>
  <c r="H296" i="9" s="1"/>
  <c r="H295" i="9"/>
  <c r="G295" i="9"/>
  <c r="G1131" i="9"/>
  <c r="H1131" i="9" s="1"/>
  <c r="H1130" i="9"/>
  <c r="G1130" i="9"/>
  <c r="G1129" i="9"/>
  <c r="H1129" i="9" s="1"/>
  <c r="H1128" i="9"/>
  <c r="G1128" i="9"/>
  <c r="G1127" i="9"/>
  <c r="H1127" i="9" s="1"/>
  <c r="G1126" i="9"/>
  <c r="H1126" i="9" s="1"/>
  <c r="G1125" i="9"/>
  <c r="H1125" i="9" s="1"/>
  <c r="H385" i="9"/>
  <c r="G385" i="9"/>
  <c r="G384" i="9"/>
  <c r="H384" i="9" s="1"/>
  <c r="H1124" i="9"/>
  <c r="G1124" i="9"/>
  <c r="G1123" i="9"/>
  <c r="H1123" i="9" s="1"/>
  <c r="H383" i="9"/>
  <c r="G383" i="9"/>
  <c r="G1122" i="9"/>
  <c r="H1122" i="9" s="1"/>
  <c r="G1121" i="9"/>
  <c r="H1121" i="9" s="1"/>
  <c r="G1120" i="9"/>
  <c r="H1120" i="9" s="1"/>
  <c r="H1119" i="9"/>
  <c r="G1119" i="9"/>
  <c r="G1118" i="9"/>
  <c r="H1118" i="9" s="1"/>
  <c r="H1117" i="9"/>
  <c r="G1117" i="9"/>
  <c r="G382" i="9"/>
  <c r="H382" i="9" s="1"/>
  <c r="H381" i="9"/>
  <c r="G381" i="9"/>
  <c r="G380" i="9"/>
  <c r="H380" i="9" s="1"/>
  <c r="G1116" i="9"/>
  <c r="H1116" i="9" s="1"/>
  <c r="G379" i="9"/>
  <c r="H379" i="9" s="1"/>
  <c r="G1115" i="9"/>
  <c r="H1115" i="9" s="1"/>
  <c r="G378" i="9"/>
  <c r="H378" i="9" s="1"/>
  <c r="H377" i="9"/>
  <c r="G377" i="9"/>
  <c r="G1114" i="9"/>
  <c r="H1114" i="9" s="1"/>
  <c r="H1113" i="9"/>
  <c r="G1113" i="9"/>
  <c r="G252" i="9"/>
  <c r="H252" i="9" s="1"/>
  <c r="G376" i="9"/>
  <c r="H376" i="9" s="1"/>
  <c r="G1112" i="9"/>
  <c r="H1112" i="9" s="1"/>
  <c r="H1111" i="9"/>
  <c r="G1111" i="9"/>
  <c r="G294" i="9"/>
  <c r="H294" i="9" s="1"/>
  <c r="H375" i="9"/>
  <c r="G375" i="9"/>
  <c r="G1110" i="9"/>
  <c r="H1110" i="9" s="1"/>
  <c r="H1109" i="9"/>
  <c r="G1109" i="9"/>
  <c r="G1108" i="9"/>
  <c r="H1108" i="9" s="1"/>
  <c r="G1107" i="9"/>
  <c r="H1107" i="9" s="1"/>
  <c r="G1106" i="9"/>
  <c r="H1106" i="9" s="1"/>
  <c r="H1105" i="9"/>
  <c r="G1105" i="9"/>
  <c r="G1104" i="9"/>
  <c r="H1104" i="9" s="1"/>
  <c r="H374" i="9"/>
  <c r="G374" i="9"/>
  <c r="G1103" i="9"/>
  <c r="H1103" i="9" s="1"/>
  <c r="H373" i="9"/>
  <c r="G373" i="9"/>
  <c r="G1102" i="9"/>
  <c r="H1102" i="9" s="1"/>
  <c r="G1101" i="9"/>
  <c r="H1101" i="9" s="1"/>
  <c r="G1100" i="9"/>
  <c r="H1100" i="9" s="1"/>
  <c r="H1099" i="9"/>
  <c r="G1099" i="9"/>
  <c r="G1098" i="9"/>
  <c r="H1098" i="9" s="1"/>
  <c r="H1097" i="9"/>
  <c r="G1097" i="9"/>
  <c r="G1096" i="9"/>
  <c r="H1096" i="9" s="1"/>
  <c r="H207" i="9"/>
  <c r="G207" i="9"/>
  <c r="G372" i="9"/>
  <c r="H372" i="9" s="1"/>
  <c r="G146" i="9"/>
  <c r="H146" i="9" s="1"/>
  <c r="G1095" i="9"/>
  <c r="H1095" i="9" s="1"/>
  <c r="H1094" i="9"/>
  <c r="G1094" i="9"/>
  <c r="G1093" i="9"/>
  <c r="H1093" i="9" s="1"/>
  <c r="H1092" i="9"/>
  <c r="G1092" i="9"/>
  <c r="G1091" i="9"/>
  <c r="H1091" i="9" s="1"/>
  <c r="H1090" i="9"/>
  <c r="G1090" i="9"/>
  <c r="G1089" i="9"/>
  <c r="H1089" i="9" s="1"/>
  <c r="G1088" i="9"/>
  <c r="H1088" i="9" s="1"/>
  <c r="G1087" i="9"/>
  <c r="H1087" i="9" s="1"/>
  <c r="H1086" i="9"/>
  <c r="G1086" i="9"/>
  <c r="G1085" i="9"/>
  <c r="H1085" i="9" s="1"/>
  <c r="H1084" i="9"/>
  <c r="G1084" i="9"/>
  <c r="G1083" i="9"/>
  <c r="H1083" i="9" s="1"/>
  <c r="H1082" i="9"/>
  <c r="G1082" i="9"/>
  <c r="G1081" i="9"/>
  <c r="H1081" i="9" s="1"/>
  <c r="G1080" i="9"/>
  <c r="H1080" i="9" s="1"/>
  <c r="G1079" i="9"/>
  <c r="H1079" i="9" s="1"/>
  <c r="H1078" i="9"/>
  <c r="G1078" i="9"/>
  <c r="G1077" i="9"/>
  <c r="H1077" i="9" s="1"/>
  <c r="H1076" i="9"/>
  <c r="G1076" i="9"/>
  <c r="G293" i="9"/>
  <c r="H293" i="9" s="1"/>
  <c r="H1075" i="9"/>
  <c r="G1075" i="9"/>
  <c r="G371" i="9"/>
  <c r="H371" i="9" s="1"/>
  <c r="G1074" i="9"/>
  <c r="H1074" i="9" s="1"/>
  <c r="G1073" i="9"/>
  <c r="H1073" i="9" s="1"/>
  <c r="H1072" i="9"/>
  <c r="G1072" i="9"/>
  <c r="G1071" i="9"/>
  <c r="H1071" i="9" s="1"/>
  <c r="H1070" i="9"/>
  <c r="G1070" i="9"/>
  <c r="G1069" i="9"/>
  <c r="H1069" i="9" s="1"/>
  <c r="H1068" i="9"/>
  <c r="G1068" i="9"/>
  <c r="G370" i="9"/>
  <c r="H370" i="9" s="1"/>
  <c r="G1067" i="9"/>
  <c r="H1067" i="9" s="1"/>
  <c r="G1066" i="9"/>
  <c r="H1066" i="9" s="1"/>
  <c r="H1065" i="9"/>
  <c r="G1065" i="9"/>
  <c r="G1064" i="9"/>
  <c r="H1064" i="9" s="1"/>
  <c r="H1063" i="9"/>
  <c r="G1063" i="9"/>
  <c r="G1062" i="9"/>
  <c r="H1062" i="9" s="1"/>
  <c r="H1061" i="9"/>
  <c r="G1061" i="9"/>
  <c r="G1060" i="9"/>
  <c r="H1060" i="9" s="1"/>
  <c r="G1059" i="9"/>
  <c r="H1059" i="9" s="1"/>
  <c r="G1058" i="9"/>
  <c r="H1058" i="9" s="1"/>
  <c r="H1057" i="9"/>
  <c r="G1057" i="9"/>
  <c r="G1056" i="9"/>
  <c r="H1056" i="9" s="1"/>
  <c r="H1055" i="9"/>
  <c r="G1055" i="9"/>
  <c r="G1054" i="9"/>
  <c r="H1054" i="9" s="1"/>
  <c r="H1053" i="9"/>
  <c r="G1053" i="9"/>
  <c r="G1052" i="9"/>
  <c r="H1052" i="9" s="1"/>
  <c r="G1051" i="9"/>
  <c r="H1051" i="9" s="1"/>
  <c r="G1050" i="9"/>
  <c r="H1050" i="9" s="1"/>
  <c r="G1049" i="9"/>
  <c r="H1049" i="9" s="1"/>
  <c r="G369" i="9"/>
  <c r="H369" i="9" s="1"/>
  <c r="H1048" i="9"/>
  <c r="G1048" i="9"/>
  <c r="G1047" i="9"/>
  <c r="H1047" i="9" s="1"/>
  <c r="H1046" i="9"/>
  <c r="G1046" i="9"/>
  <c r="G1045" i="9"/>
  <c r="H1045" i="9" s="1"/>
  <c r="G1044" i="9"/>
  <c r="H1044" i="9" s="1"/>
  <c r="G1043" i="9"/>
  <c r="H1043" i="9" s="1"/>
  <c r="G1042" i="9"/>
  <c r="H1042" i="9" s="1"/>
  <c r="G1041" i="9"/>
  <c r="H1041" i="9" s="1"/>
  <c r="H1040" i="9"/>
  <c r="G1040" i="9"/>
  <c r="G1039" i="9"/>
  <c r="H1039" i="9" s="1"/>
  <c r="H1038" i="9"/>
  <c r="G1038" i="9"/>
  <c r="G1037" i="9"/>
  <c r="H1037" i="9" s="1"/>
  <c r="G1036" i="9"/>
  <c r="H1036" i="9" s="1"/>
  <c r="G1035" i="9"/>
  <c r="H1035" i="9" s="1"/>
  <c r="G206" i="9"/>
  <c r="H206" i="9" s="1"/>
  <c r="G1034" i="9"/>
  <c r="H1034" i="9" s="1"/>
  <c r="H1033" i="9"/>
  <c r="G1033" i="9"/>
  <c r="G1032" i="9"/>
  <c r="H1032" i="9" s="1"/>
  <c r="H1031" i="9"/>
  <c r="G1031" i="9"/>
  <c r="G1030" i="9"/>
  <c r="H1030" i="9" s="1"/>
  <c r="G368" i="9"/>
  <c r="H368" i="9" s="1"/>
  <c r="G1029" i="9"/>
  <c r="H1029" i="9" s="1"/>
  <c r="G1028" i="9"/>
  <c r="H1028" i="9" s="1"/>
  <c r="G1027" i="9"/>
  <c r="H1027" i="9" s="1"/>
  <c r="H292" i="9"/>
  <c r="G292" i="9"/>
  <c r="G1026" i="9"/>
  <c r="H1026" i="9" s="1"/>
  <c r="H1025" i="9"/>
  <c r="G1025" i="9"/>
  <c r="G1024" i="9"/>
  <c r="H1024" i="9" s="1"/>
  <c r="G1023" i="9"/>
  <c r="H1023" i="9" s="1"/>
  <c r="G1022" i="9"/>
  <c r="H1022" i="9" s="1"/>
  <c r="H291" i="9"/>
  <c r="G291" i="9"/>
  <c r="G367" i="9"/>
  <c r="H367" i="9" s="1"/>
  <c r="H1021" i="9"/>
  <c r="G1021" i="9"/>
  <c r="G1020" i="9"/>
  <c r="H1020" i="9" s="1"/>
  <c r="H1019" i="9"/>
  <c r="G1019" i="9"/>
  <c r="G1018" i="9"/>
  <c r="H1018" i="9" s="1"/>
  <c r="G1017" i="9"/>
  <c r="H1017" i="9" s="1"/>
  <c r="G1016" i="9"/>
  <c r="H1016" i="9" s="1"/>
  <c r="H1015" i="9"/>
  <c r="G1015" i="9"/>
  <c r="G1014" i="9"/>
  <c r="H1014" i="9" s="1"/>
  <c r="H1013" i="9"/>
  <c r="G1013" i="9"/>
  <c r="G1012" i="9"/>
  <c r="H1012" i="9" s="1"/>
  <c r="H1011" i="9"/>
  <c r="G1011" i="9"/>
  <c r="G366" i="9"/>
  <c r="H366" i="9" s="1"/>
  <c r="G1010" i="9"/>
  <c r="H1010" i="9" s="1"/>
  <c r="G1009" i="9"/>
  <c r="H1009" i="9" s="1"/>
  <c r="H1008" i="9"/>
  <c r="G1008" i="9"/>
  <c r="G1007" i="9"/>
  <c r="H1007" i="9" s="1"/>
  <c r="H1006" i="9"/>
  <c r="G1006" i="9"/>
  <c r="G1005" i="9"/>
  <c r="H1005" i="9" s="1"/>
  <c r="H1004" i="9"/>
  <c r="G1004" i="9"/>
  <c r="G1003" i="9"/>
  <c r="H1003" i="9" s="1"/>
  <c r="G365" i="9"/>
  <c r="H365" i="9" s="1"/>
  <c r="G1002" i="9"/>
  <c r="H1002" i="9" s="1"/>
  <c r="H1001" i="9"/>
  <c r="G1001" i="9"/>
  <c r="G1000" i="9"/>
  <c r="H1000" i="9" s="1"/>
  <c r="H999" i="9"/>
  <c r="G999" i="9"/>
  <c r="G364" i="9"/>
  <c r="H364" i="9" s="1"/>
  <c r="H998" i="9"/>
  <c r="G998" i="9"/>
  <c r="G997" i="9"/>
  <c r="H997" i="9" s="1"/>
  <c r="G996" i="9"/>
  <c r="H996" i="9" s="1"/>
  <c r="G995" i="9"/>
  <c r="H995" i="9" s="1"/>
  <c r="H994" i="9"/>
  <c r="G994" i="9"/>
  <c r="G993" i="9"/>
  <c r="H993" i="9" s="1"/>
  <c r="H363" i="9"/>
  <c r="G363" i="9"/>
  <c r="G992" i="9"/>
  <c r="H992" i="9" s="1"/>
  <c r="H251" i="9"/>
  <c r="G251" i="9"/>
  <c r="G991" i="9"/>
  <c r="H991" i="9" s="1"/>
  <c r="G990" i="9"/>
  <c r="H990" i="9" s="1"/>
  <c r="G989" i="9"/>
  <c r="H989" i="9" s="1"/>
  <c r="H988" i="9"/>
  <c r="G988" i="9"/>
  <c r="G987" i="9"/>
  <c r="H987" i="9" s="1"/>
  <c r="H986" i="9"/>
  <c r="G986" i="9"/>
  <c r="G985" i="9"/>
  <c r="H985" i="9" s="1"/>
  <c r="H984" i="9"/>
  <c r="G984" i="9"/>
  <c r="G983" i="9"/>
  <c r="H983" i="9" s="1"/>
  <c r="G982" i="9"/>
  <c r="H982" i="9" s="1"/>
  <c r="G981" i="9"/>
  <c r="H981" i="9" s="1"/>
  <c r="H980" i="9"/>
  <c r="G980" i="9"/>
  <c r="G979" i="9"/>
  <c r="H979" i="9" s="1"/>
  <c r="H978" i="9"/>
  <c r="G978" i="9"/>
  <c r="G977" i="9"/>
  <c r="H977" i="9" s="1"/>
  <c r="H976" i="9"/>
  <c r="G976" i="9"/>
  <c r="G975" i="9"/>
  <c r="H975" i="9" s="1"/>
  <c r="G974" i="9"/>
  <c r="H974" i="9" s="1"/>
  <c r="G973" i="9"/>
  <c r="H973" i="9" s="1"/>
  <c r="H972" i="9"/>
  <c r="G972" i="9"/>
  <c r="G971" i="9"/>
  <c r="H971" i="9" s="1"/>
  <c r="H970" i="9"/>
  <c r="G970" i="9"/>
  <c r="G969" i="9"/>
  <c r="H969" i="9" s="1"/>
  <c r="H968" i="9"/>
  <c r="G968" i="9"/>
  <c r="G967" i="9"/>
  <c r="H967" i="9" s="1"/>
  <c r="G966" i="9"/>
  <c r="H966" i="9" s="1"/>
  <c r="G965" i="9"/>
  <c r="H965" i="9" s="1"/>
  <c r="H964" i="9"/>
  <c r="G964" i="9"/>
  <c r="G963" i="9"/>
  <c r="H963" i="9" s="1"/>
  <c r="H962" i="9"/>
  <c r="G962" i="9"/>
  <c r="G961" i="9"/>
  <c r="H961" i="9" s="1"/>
  <c r="H960" i="9"/>
  <c r="G960" i="9"/>
  <c r="G959" i="9"/>
  <c r="H959" i="9" s="1"/>
  <c r="G958" i="9"/>
  <c r="H958" i="9" s="1"/>
  <c r="G957" i="9"/>
  <c r="H957" i="9" s="1"/>
  <c r="H956" i="9"/>
  <c r="G956" i="9"/>
  <c r="G955" i="9"/>
  <c r="H955" i="9" s="1"/>
  <c r="H954" i="9"/>
  <c r="G954" i="9"/>
  <c r="G953" i="9"/>
  <c r="H953" i="9" s="1"/>
  <c r="H952" i="9"/>
  <c r="G952" i="9"/>
  <c r="G951" i="9"/>
  <c r="H951" i="9" s="1"/>
  <c r="G950" i="9"/>
  <c r="H950" i="9" s="1"/>
  <c r="G949" i="9"/>
  <c r="H949" i="9" s="1"/>
  <c r="G948" i="9"/>
  <c r="H948" i="9" s="1"/>
  <c r="G947" i="9"/>
  <c r="H947" i="9" s="1"/>
  <c r="H946" i="9"/>
  <c r="G946" i="9"/>
  <c r="G945" i="9"/>
  <c r="H945" i="9" s="1"/>
  <c r="H944" i="9"/>
  <c r="G944" i="9"/>
  <c r="G943" i="9"/>
  <c r="H943" i="9" s="1"/>
  <c r="G942" i="9"/>
  <c r="H942" i="9" s="1"/>
  <c r="G941" i="9"/>
  <c r="H941" i="9" s="1"/>
  <c r="G940" i="9"/>
  <c r="H940" i="9" s="1"/>
  <c r="G939" i="9"/>
  <c r="H939" i="9" s="1"/>
  <c r="H938" i="9"/>
  <c r="G938" i="9"/>
  <c r="G937" i="9"/>
  <c r="H937" i="9" s="1"/>
  <c r="H936" i="9"/>
  <c r="G936" i="9"/>
  <c r="G935" i="9"/>
  <c r="H935" i="9" s="1"/>
  <c r="G934" i="9"/>
  <c r="H934" i="9" s="1"/>
  <c r="G933" i="9"/>
  <c r="H933" i="9" s="1"/>
  <c r="G932" i="9"/>
  <c r="H932" i="9" s="1"/>
  <c r="G931" i="9"/>
  <c r="H931" i="9" s="1"/>
  <c r="H930" i="9"/>
  <c r="G930" i="9"/>
  <c r="G929" i="9"/>
  <c r="H929" i="9" s="1"/>
  <c r="H928" i="9"/>
  <c r="G928" i="9"/>
  <c r="G927" i="9"/>
  <c r="H927" i="9" s="1"/>
  <c r="G926" i="9"/>
  <c r="H926" i="9" s="1"/>
  <c r="G925" i="9"/>
  <c r="H925" i="9" s="1"/>
  <c r="G924" i="9"/>
  <c r="H924" i="9" s="1"/>
  <c r="G923" i="9"/>
  <c r="H923" i="9" s="1"/>
  <c r="H922" i="9"/>
  <c r="G922" i="9"/>
  <c r="G921" i="9"/>
  <c r="H921" i="9" s="1"/>
  <c r="H920" i="9"/>
  <c r="G920" i="9"/>
  <c r="G919" i="9"/>
  <c r="H919" i="9" s="1"/>
  <c r="G918" i="9"/>
  <c r="H918" i="9" s="1"/>
  <c r="G917" i="9"/>
  <c r="H917" i="9" s="1"/>
  <c r="G916" i="9"/>
  <c r="H916" i="9" s="1"/>
  <c r="G915" i="9"/>
  <c r="H915" i="9" s="1"/>
  <c r="H914" i="9"/>
  <c r="G914" i="9"/>
  <c r="G913" i="9"/>
  <c r="H913" i="9" s="1"/>
  <c r="H912" i="9"/>
  <c r="G912" i="9"/>
  <c r="G911" i="9"/>
  <c r="H911" i="9" s="1"/>
  <c r="G910" i="9"/>
  <c r="H910" i="9" s="1"/>
  <c r="G909" i="9"/>
  <c r="H909" i="9" s="1"/>
  <c r="H908" i="9"/>
  <c r="G908" i="9"/>
  <c r="G907" i="9"/>
  <c r="H907" i="9" s="1"/>
  <c r="H906" i="9"/>
  <c r="G906" i="9"/>
  <c r="G905" i="9"/>
  <c r="H905" i="9" s="1"/>
  <c r="H904" i="9"/>
  <c r="G904" i="9"/>
  <c r="G903" i="9"/>
  <c r="H903" i="9" s="1"/>
  <c r="G902" i="9"/>
  <c r="H902" i="9" s="1"/>
  <c r="G901" i="9"/>
  <c r="H901" i="9" s="1"/>
  <c r="G900" i="9"/>
  <c r="H900" i="9" s="1"/>
  <c r="G899" i="9"/>
  <c r="H899" i="9" s="1"/>
  <c r="H898" i="9"/>
  <c r="G898" i="9"/>
  <c r="G897" i="9"/>
  <c r="H897" i="9" s="1"/>
  <c r="H896" i="9"/>
  <c r="G896" i="9"/>
  <c r="G895" i="9"/>
  <c r="H895" i="9" s="1"/>
  <c r="G894" i="9"/>
  <c r="H894" i="9" s="1"/>
  <c r="G893" i="9"/>
  <c r="H893" i="9" s="1"/>
  <c r="H892" i="9"/>
  <c r="G892" i="9"/>
  <c r="G891" i="9"/>
  <c r="H891" i="9" s="1"/>
  <c r="H890" i="9"/>
  <c r="G890" i="9"/>
  <c r="G889" i="9"/>
  <c r="H889" i="9" s="1"/>
  <c r="H888" i="9"/>
  <c r="G888" i="9"/>
  <c r="G887" i="9"/>
  <c r="H887" i="9" s="1"/>
  <c r="G886" i="9"/>
  <c r="H886" i="9" s="1"/>
  <c r="G885" i="9"/>
  <c r="H885" i="9" s="1"/>
  <c r="H884" i="9"/>
  <c r="G884" i="9"/>
  <c r="G883" i="9"/>
  <c r="H883" i="9" s="1"/>
  <c r="H882" i="9"/>
  <c r="G882" i="9"/>
  <c r="G881" i="9"/>
  <c r="H881" i="9" s="1"/>
  <c r="H880" i="9"/>
  <c r="G880" i="9"/>
  <c r="G879" i="9"/>
  <c r="H879" i="9" s="1"/>
  <c r="G878" i="9"/>
  <c r="H878" i="9" s="1"/>
  <c r="G877" i="9"/>
  <c r="H877" i="9" s="1"/>
  <c r="H876" i="9"/>
  <c r="G876" i="9"/>
  <c r="G875" i="9"/>
  <c r="H875" i="9" s="1"/>
  <c r="H874" i="9"/>
  <c r="G874" i="9"/>
  <c r="G873" i="9"/>
  <c r="H873" i="9" s="1"/>
  <c r="H872" i="9"/>
  <c r="G872" i="9"/>
  <c r="G871" i="9"/>
  <c r="H871" i="9" s="1"/>
  <c r="G870" i="9"/>
  <c r="H870" i="9" s="1"/>
  <c r="G869" i="9"/>
  <c r="H869" i="9" s="1"/>
  <c r="H868" i="9"/>
  <c r="G868" i="9"/>
  <c r="G867" i="9"/>
  <c r="H867" i="9" s="1"/>
  <c r="H866" i="9"/>
  <c r="G866" i="9"/>
  <c r="G865" i="9"/>
  <c r="H865" i="9" s="1"/>
  <c r="H864" i="9"/>
  <c r="G864" i="9"/>
  <c r="G863" i="9"/>
  <c r="H863" i="9" s="1"/>
  <c r="G862" i="9"/>
  <c r="H862" i="9" s="1"/>
  <c r="G861" i="9"/>
  <c r="H861" i="9" s="1"/>
  <c r="H860" i="9"/>
  <c r="G860" i="9"/>
  <c r="G859" i="9"/>
  <c r="H859" i="9" s="1"/>
  <c r="H858" i="9"/>
  <c r="G858" i="9"/>
  <c r="G857" i="9"/>
  <c r="H857" i="9" s="1"/>
  <c r="H856" i="9"/>
  <c r="G856" i="9"/>
  <c r="G855" i="9"/>
  <c r="H855" i="9" s="1"/>
  <c r="G854" i="9"/>
  <c r="H854" i="9" s="1"/>
  <c r="G853" i="9"/>
  <c r="H853" i="9" s="1"/>
  <c r="H852" i="9"/>
  <c r="G852" i="9"/>
  <c r="G851" i="9"/>
  <c r="H851" i="9" s="1"/>
  <c r="H850" i="9"/>
  <c r="G850" i="9"/>
  <c r="G849" i="9"/>
  <c r="H849" i="9" s="1"/>
  <c r="H848" i="9"/>
  <c r="G848" i="9"/>
  <c r="G847" i="9"/>
  <c r="H847" i="9" s="1"/>
  <c r="G846" i="9"/>
  <c r="H846" i="9" s="1"/>
  <c r="G845" i="9"/>
  <c r="H845" i="9" s="1"/>
  <c r="H844" i="9"/>
  <c r="G844" i="9"/>
  <c r="G843" i="9"/>
  <c r="H843" i="9" s="1"/>
  <c r="H842" i="9"/>
  <c r="G842" i="9"/>
  <c r="G841" i="9"/>
  <c r="H841" i="9" s="1"/>
  <c r="H840" i="9"/>
  <c r="G840" i="9"/>
  <c r="G839" i="9"/>
  <c r="H839" i="9" s="1"/>
  <c r="G838" i="9"/>
  <c r="H838" i="9" s="1"/>
  <c r="G837" i="9"/>
  <c r="H837" i="9" s="1"/>
  <c r="H836" i="9"/>
  <c r="G836" i="9"/>
  <c r="G835" i="9"/>
  <c r="H835" i="9" s="1"/>
  <c r="H834" i="9"/>
  <c r="G834" i="9"/>
  <c r="G833" i="9"/>
  <c r="H833" i="9" s="1"/>
  <c r="H832" i="9"/>
  <c r="G832" i="9"/>
  <c r="G831" i="9"/>
  <c r="H831" i="9" s="1"/>
  <c r="G830" i="9"/>
  <c r="H830" i="9" s="1"/>
  <c r="G829" i="9"/>
  <c r="H829" i="9" s="1"/>
  <c r="H828" i="9"/>
  <c r="G828" i="9"/>
  <c r="G827" i="9"/>
  <c r="H827" i="9" s="1"/>
  <c r="H826" i="9"/>
  <c r="G826" i="9"/>
  <c r="G825" i="9"/>
  <c r="H825" i="9" s="1"/>
  <c r="H824" i="9"/>
  <c r="G824" i="9"/>
  <c r="G823" i="9"/>
  <c r="H823" i="9" s="1"/>
  <c r="G822" i="9"/>
  <c r="H822" i="9" s="1"/>
  <c r="G821" i="9"/>
  <c r="H821" i="9" s="1"/>
  <c r="H820" i="9"/>
  <c r="G820" i="9"/>
  <c r="G819" i="9"/>
  <c r="H819" i="9" s="1"/>
  <c r="H818" i="9"/>
  <c r="G818" i="9"/>
  <c r="G817" i="9"/>
  <c r="H817" i="9" s="1"/>
  <c r="H816" i="9"/>
  <c r="G816" i="9"/>
  <c r="G815" i="9"/>
  <c r="H815" i="9" s="1"/>
  <c r="G362" i="9"/>
  <c r="H362" i="9" s="1"/>
  <c r="G814" i="9"/>
  <c r="H814" i="9" s="1"/>
  <c r="H813" i="9"/>
  <c r="G813" i="9"/>
  <c r="G812" i="9"/>
  <c r="H812" i="9" s="1"/>
  <c r="H811" i="9"/>
  <c r="G811" i="9"/>
  <c r="G810" i="9"/>
  <c r="H810" i="9" s="1"/>
  <c r="H809" i="9"/>
  <c r="G809" i="9"/>
  <c r="G808" i="9"/>
  <c r="H808" i="9" s="1"/>
  <c r="G807" i="9"/>
  <c r="H807" i="9" s="1"/>
  <c r="G806" i="9"/>
  <c r="H806" i="9" s="1"/>
  <c r="H805" i="9"/>
  <c r="G805" i="9"/>
  <c r="G804" i="9"/>
  <c r="H804" i="9" s="1"/>
  <c r="H803" i="9"/>
  <c r="G803" i="9"/>
  <c r="G802" i="9"/>
  <c r="H802" i="9" s="1"/>
  <c r="H801" i="9"/>
  <c r="G801" i="9"/>
  <c r="G800" i="9"/>
  <c r="H800" i="9" s="1"/>
  <c r="G799" i="9"/>
  <c r="H799" i="9" s="1"/>
  <c r="G798" i="9"/>
  <c r="H798" i="9" s="1"/>
  <c r="H797" i="9"/>
  <c r="G797" i="9"/>
  <c r="G796" i="9"/>
  <c r="H796" i="9" s="1"/>
  <c r="H795" i="9"/>
  <c r="G795" i="9"/>
  <c r="G794" i="9"/>
  <c r="H794" i="9" s="1"/>
  <c r="H793" i="9"/>
  <c r="G793" i="9"/>
  <c r="G792" i="9"/>
  <c r="H792" i="9" s="1"/>
  <c r="G791" i="9"/>
  <c r="H791" i="9" s="1"/>
  <c r="G790" i="9"/>
  <c r="H790" i="9" s="1"/>
  <c r="H789" i="9"/>
  <c r="G789" i="9"/>
  <c r="G788" i="9"/>
  <c r="H788" i="9" s="1"/>
  <c r="H787" i="9"/>
  <c r="G787" i="9"/>
  <c r="G786" i="9"/>
  <c r="H786" i="9" s="1"/>
  <c r="H785" i="9"/>
  <c r="G785" i="9"/>
  <c r="G784" i="9"/>
  <c r="H784" i="9" s="1"/>
  <c r="G783" i="9"/>
  <c r="H783" i="9" s="1"/>
  <c r="G782" i="9"/>
  <c r="H782" i="9" s="1"/>
  <c r="H781" i="9"/>
  <c r="G781" i="9"/>
  <c r="G780" i="9"/>
  <c r="H780" i="9" s="1"/>
  <c r="H779" i="9"/>
  <c r="G779" i="9"/>
  <c r="G778" i="9"/>
  <c r="H778" i="9" s="1"/>
  <c r="H777" i="9"/>
  <c r="G777" i="9"/>
  <c r="G776" i="9"/>
  <c r="H776" i="9" s="1"/>
  <c r="G775" i="9"/>
  <c r="H775" i="9" s="1"/>
  <c r="G774" i="9"/>
  <c r="H774" i="9" s="1"/>
  <c r="H773" i="9"/>
  <c r="G773" i="9"/>
  <c r="G772" i="9"/>
  <c r="H772" i="9" s="1"/>
  <c r="H771" i="9"/>
  <c r="G771" i="9"/>
  <c r="G770" i="9"/>
  <c r="H770" i="9" s="1"/>
  <c r="H769" i="9"/>
  <c r="G769" i="9"/>
  <c r="G768" i="9"/>
  <c r="H768" i="9" s="1"/>
  <c r="G767" i="9"/>
  <c r="H767" i="9" s="1"/>
  <c r="G766" i="9"/>
  <c r="H766" i="9" s="1"/>
  <c r="G765" i="9"/>
  <c r="H765" i="9" s="1"/>
  <c r="G764" i="9"/>
  <c r="H764" i="9" s="1"/>
  <c r="H763" i="9"/>
  <c r="G763" i="9"/>
  <c r="G762" i="9"/>
  <c r="H762" i="9" s="1"/>
  <c r="H761" i="9"/>
  <c r="G761" i="9"/>
  <c r="G760" i="9"/>
  <c r="H760" i="9" s="1"/>
  <c r="G759" i="9"/>
  <c r="H759" i="9" s="1"/>
  <c r="G758" i="9"/>
  <c r="H758" i="9" s="1"/>
  <c r="G757" i="9"/>
  <c r="H757" i="9" s="1"/>
  <c r="G756" i="9"/>
  <c r="H756" i="9" s="1"/>
  <c r="G755" i="9"/>
  <c r="H755" i="9" s="1"/>
  <c r="G754" i="9"/>
  <c r="H754" i="9" s="1"/>
  <c r="G753" i="9"/>
  <c r="H753" i="9" s="1"/>
  <c r="G752" i="9"/>
  <c r="H752" i="9" s="1"/>
  <c r="G751" i="9"/>
  <c r="H751" i="9" s="1"/>
  <c r="G750" i="9"/>
  <c r="H750" i="9" s="1"/>
  <c r="G749" i="9"/>
  <c r="H749" i="9" s="1"/>
  <c r="G748" i="9"/>
  <c r="H748" i="9" s="1"/>
  <c r="G747" i="9"/>
  <c r="H747" i="9" s="1"/>
  <c r="G746" i="9"/>
  <c r="H746" i="9" s="1"/>
  <c r="G745" i="9"/>
  <c r="H745" i="9" s="1"/>
  <c r="G744" i="9"/>
  <c r="H744" i="9" s="1"/>
  <c r="G743" i="9"/>
  <c r="H743" i="9" s="1"/>
  <c r="G742" i="9"/>
  <c r="H742" i="9" s="1"/>
  <c r="G741" i="9"/>
  <c r="H741" i="9" s="1"/>
  <c r="G740" i="9"/>
  <c r="H740" i="9" s="1"/>
  <c r="G739" i="9"/>
  <c r="H739" i="9" s="1"/>
  <c r="G738" i="9"/>
  <c r="H738" i="9" s="1"/>
  <c r="G737" i="9"/>
  <c r="H737" i="9" s="1"/>
  <c r="G736" i="9"/>
  <c r="H736" i="9" s="1"/>
  <c r="G735" i="9"/>
  <c r="H735" i="9" s="1"/>
  <c r="G734" i="9"/>
  <c r="H734" i="9" s="1"/>
  <c r="G733" i="9"/>
  <c r="H733" i="9" s="1"/>
  <c r="G732" i="9"/>
  <c r="H732" i="9" s="1"/>
  <c r="G731" i="9"/>
  <c r="H731" i="9" s="1"/>
  <c r="G730" i="9"/>
  <c r="H730" i="9" s="1"/>
  <c r="G729" i="9"/>
  <c r="H729" i="9" s="1"/>
  <c r="G728" i="9"/>
  <c r="H728" i="9" s="1"/>
  <c r="G727" i="9"/>
  <c r="H727" i="9" s="1"/>
  <c r="G726" i="9"/>
  <c r="H726" i="9" s="1"/>
  <c r="G725" i="9"/>
  <c r="H725" i="9" s="1"/>
  <c r="G724" i="9"/>
  <c r="H724" i="9" s="1"/>
  <c r="G723" i="9"/>
  <c r="H723" i="9" s="1"/>
  <c r="G722" i="9"/>
  <c r="H722" i="9" s="1"/>
  <c r="G721" i="9"/>
  <c r="H721" i="9" s="1"/>
  <c r="G720" i="9"/>
  <c r="H720" i="9" s="1"/>
  <c r="G719" i="9"/>
  <c r="H719" i="9" s="1"/>
  <c r="G718" i="9"/>
  <c r="H718" i="9" s="1"/>
  <c r="G717" i="9"/>
  <c r="H717" i="9" s="1"/>
  <c r="G716" i="9"/>
  <c r="H716" i="9" s="1"/>
  <c r="G715" i="9"/>
  <c r="H715" i="9" s="1"/>
  <c r="G714" i="9"/>
  <c r="H714" i="9" s="1"/>
  <c r="G713" i="9"/>
  <c r="H713" i="9" s="1"/>
  <c r="G712" i="9"/>
  <c r="H712" i="9" s="1"/>
  <c r="G711" i="9"/>
  <c r="H711" i="9" s="1"/>
  <c r="G710" i="9"/>
  <c r="H710" i="9" s="1"/>
  <c r="G709" i="9"/>
  <c r="H709" i="9" s="1"/>
  <c r="G708" i="9"/>
  <c r="H708" i="9" s="1"/>
  <c r="G707" i="9"/>
  <c r="H707" i="9" s="1"/>
  <c r="G706" i="9"/>
  <c r="H706" i="9" s="1"/>
  <c r="G705" i="9"/>
  <c r="H705" i="9" s="1"/>
  <c r="G704" i="9"/>
  <c r="H704" i="9" s="1"/>
  <c r="G703" i="9"/>
  <c r="H703" i="9" s="1"/>
  <c r="G702" i="9"/>
  <c r="H702" i="9" s="1"/>
  <c r="G701" i="9"/>
  <c r="H701" i="9" s="1"/>
  <c r="G700" i="9"/>
  <c r="H700" i="9" s="1"/>
  <c r="G699" i="9"/>
  <c r="H699" i="9" s="1"/>
  <c r="G698" i="9"/>
  <c r="H698" i="9" s="1"/>
  <c r="G697" i="9"/>
  <c r="H697" i="9" s="1"/>
  <c r="G696" i="9"/>
  <c r="H696" i="9" s="1"/>
  <c r="G695" i="9"/>
  <c r="H695" i="9" s="1"/>
  <c r="G694" i="9"/>
  <c r="H694" i="9" s="1"/>
  <c r="G693" i="9"/>
  <c r="H693" i="9" s="1"/>
  <c r="G692" i="9"/>
  <c r="H692" i="9" s="1"/>
  <c r="G691" i="9"/>
  <c r="H691" i="9" s="1"/>
  <c r="G690" i="9"/>
  <c r="H690" i="9" s="1"/>
  <c r="G689" i="9"/>
  <c r="H689" i="9" s="1"/>
  <c r="G688" i="9"/>
  <c r="H688" i="9" s="1"/>
  <c r="G687" i="9"/>
  <c r="H687" i="9" s="1"/>
  <c r="G686" i="9"/>
  <c r="H686" i="9" s="1"/>
  <c r="G685" i="9"/>
  <c r="H685" i="9" s="1"/>
  <c r="G684" i="9"/>
  <c r="H684" i="9" s="1"/>
  <c r="G683" i="9"/>
  <c r="H683" i="9" s="1"/>
  <c r="G682" i="9"/>
  <c r="H682" i="9" s="1"/>
  <c r="G681" i="9"/>
  <c r="H681" i="9" s="1"/>
  <c r="G680" i="9"/>
  <c r="H680" i="9" s="1"/>
  <c r="G679" i="9"/>
  <c r="H679" i="9" s="1"/>
  <c r="G678" i="9"/>
  <c r="H678" i="9" s="1"/>
  <c r="G677" i="9"/>
  <c r="H677" i="9" s="1"/>
  <c r="G676" i="9"/>
  <c r="H676" i="9" s="1"/>
  <c r="G675" i="9"/>
  <c r="H675" i="9" s="1"/>
  <c r="G674" i="9"/>
  <c r="H674" i="9" s="1"/>
  <c r="G673" i="9"/>
  <c r="H673" i="9" s="1"/>
  <c r="G361" i="9"/>
  <c r="H361" i="9" s="1"/>
  <c r="G672" i="9"/>
  <c r="H672" i="9" s="1"/>
  <c r="G671" i="9"/>
  <c r="H671" i="9" s="1"/>
  <c r="G670" i="9"/>
  <c r="H670" i="9" s="1"/>
  <c r="G669" i="9"/>
  <c r="H669" i="9" s="1"/>
  <c r="G668" i="9"/>
  <c r="H668" i="9" s="1"/>
  <c r="G667" i="9"/>
  <c r="H667" i="9" s="1"/>
  <c r="G666" i="9"/>
  <c r="H666" i="9" s="1"/>
  <c r="G665" i="9"/>
  <c r="H665" i="9" s="1"/>
  <c r="G664" i="9"/>
  <c r="H664" i="9" s="1"/>
  <c r="G663" i="9"/>
  <c r="H663" i="9" s="1"/>
  <c r="G662" i="9"/>
  <c r="H662" i="9" s="1"/>
  <c r="G661" i="9"/>
  <c r="H661" i="9" s="1"/>
  <c r="G660" i="9"/>
  <c r="H660" i="9" s="1"/>
  <c r="G659" i="9"/>
  <c r="H659" i="9" s="1"/>
  <c r="G658" i="9"/>
  <c r="H658" i="9" s="1"/>
  <c r="G657" i="9"/>
  <c r="H657" i="9" s="1"/>
  <c r="G656" i="9"/>
  <c r="H656" i="9" s="1"/>
  <c r="G655" i="9"/>
  <c r="H655" i="9" s="1"/>
  <c r="G654" i="9"/>
  <c r="H654" i="9" s="1"/>
  <c r="G653" i="9"/>
  <c r="H653" i="9" s="1"/>
  <c r="G652" i="9"/>
  <c r="H652" i="9" s="1"/>
  <c r="G651" i="9"/>
  <c r="H651" i="9" s="1"/>
  <c r="G650" i="9"/>
  <c r="H650" i="9" s="1"/>
  <c r="G649" i="9"/>
  <c r="H649" i="9" s="1"/>
  <c r="G648" i="9"/>
  <c r="H648" i="9" s="1"/>
  <c r="G647" i="9"/>
  <c r="H647" i="9" s="1"/>
  <c r="G646" i="9"/>
  <c r="H646" i="9" s="1"/>
  <c r="G645" i="9"/>
  <c r="H645" i="9" s="1"/>
  <c r="G644" i="9"/>
  <c r="H644" i="9" s="1"/>
  <c r="G643" i="9"/>
  <c r="H643" i="9" s="1"/>
  <c r="G642" i="9"/>
  <c r="H642" i="9" s="1"/>
  <c r="G641" i="9"/>
  <c r="H641" i="9" s="1"/>
  <c r="G640" i="9"/>
  <c r="H640" i="9" s="1"/>
  <c r="G639" i="9"/>
  <c r="H639" i="9" s="1"/>
  <c r="G638" i="9"/>
  <c r="H638" i="9" s="1"/>
  <c r="G637" i="9"/>
  <c r="H637" i="9" s="1"/>
  <c r="G636" i="9"/>
  <c r="H636" i="9" s="1"/>
  <c r="G635" i="9"/>
  <c r="H635" i="9" s="1"/>
  <c r="G634" i="9"/>
  <c r="H634" i="9" s="1"/>
  <c r="G633" i="9"/>
  <c r="H633" i="9" s="1"/>
  <c r="G632" i="9"/>
  <c r="H632" i="9" s="1"/>
  <c r="G631" i="9"/>
  <c r="H631" i="9" s="1"/>
  <c r="G630" i="9"/>
  <c r="H630" i="9" s="1"/>
  <c r="G629" i="9"/>
  <c r="H629" i="9" s="1"/>
  <c r="G628" i="9"/>
  <c r="H628" i="9" s="1"/>
  <c r="G627" i="9"/>
  <c r="H627" i="9" s="1"/>
  <c r="G626" i="9"/>
  <c r="H626" i="9" s="1"/>
  <c r="G625" i="9"/>
  <c r="H625" i="9" s="1"/>
  <c r="G624" i="9"/>
  <c r="H624" i="9" s="1"/>
  <c r="G623" i="9"/>
  <c r="H623" i="9" s="1"/>
  <c r="G622" i="9"/>
  <c r="H622" i="9" s="1"/>
  <c r="G621" i="9"/>
  <c r="H621" i="9" s="1"/>
  <c r="G620" i="9"/>
  <c r="H620" i="9" s="1"/>
  <c r="G619" i="9"/>
  <c r="H619" i="9" s="1"/>
  <c r="G618" i="9"/>
  <c r="H618" i="9" s="1"/>
  <c r="G617" i="9"/>
  <c r="H617" i="9" s="1"/>
  <c r="G616" i="9"/>
  <c r="H616" i="9" s="1"/>
  <c r="G615" i="9"/>
  <c r="H615" i="9" s="1"/>
  <c r="G614" i="9"/>
  <c r="H614" i="9" s="1"/>
  <c r="G613" i="9"/>
  <c r="H613" i="9" s="1"/>
  <c r="G612" i="9"/>
  <c r="H612" i="9" s="1"/>
  <c r="G611" i="9"/>
  <c r="H611" i="9" s="1"/>
  <c r="G610" i="9"/>
  <c r="H610" i="9" s="1"/>
  <c r="G609" i="9"/>
  <c r="H609" i="9" s="1"/>
  <c r="G608" i="9"/>
  <c r="H608" i="9" s="1"/>
  <c r="G607" i="9"/>
  <c r="H607" i="9" s="1"/>
  <c r="G606" i="9"/>
  <c r="H606" i="9" s="1"/>
  <c r="G605" i="9"/>
  <c r="H605" i="9" s="1"/>
  <c r="G604" i="9"/>
  <c r="H604" i="9" s="1"/>
  <c r="G603" i="9"/>
  <c r="H603" i="9" s="1"/>
  <c r="G602" i="9"/>
  <c r="H602" i="9" s="1"/>
  <c r="G601" i="9"/>
  <c r="H601" i="9" s="1"/>
  <c r="G600" i="9"/>
  <c r="H600" i="9" s="1"/>
  <c r="G599" i="9"/>
  <c r="H599" i="9" s="1"/>
  <c r="G598" i="9"/>
  <c r="H598" i="9" s="1"/>
  <c r="G597" i="9"/>
  <c r="H597" i="9" s="1"/>
  <c r="G596" i="9"/>
  <c r="H596" i="9" s="1"/>
  <c r="G595" i="9"/>
  <c r="H595" i="9" s="1"/>
  <c r="G594" i="9"/>
  <c r="H594" i="9" s="1"/>
  <c r="G593" i="9"/>
  <c r="H593" i="9" s="1"/>
  <c r="G592" i="9"/>
  <c r="H592" i="9" s="1"/>
  <c r="G591" i="9"/>
  <c r="H591" i="9" s="1"/>
  <c r="G590" i="9"/>
  <c r="H590" i="9" s="1"/>
  <c r="G589" i="9"/>
  <c r="H589" i="9" s="1"/>
  <c r="G588" i="9"/>
  <c r="H588" i="9" s="1"/>
  <c r="G587" i="9"/>
  <c r="H587" i="9" s="1"/>
  <c r="G586" i="9"/>
  <c r="H586" i="9" s="1"/>
  <c r="G585" i="9"/>
  <c r="H585" i="9" s="1"/>
  <c r="G584" i="9"/>
  <c r="H584" i="9" s="1"/>
  <c r="G583" i="9"/>
  <c r="H583" i="9" s="1"/>
  <c r="G582" i="9"/>
  <c r="H582" i="9" s="1"/>
  <c r="G581" i="9"/>
  <c r="H581" i="9" s="1"/>
  <c r="G580" i="9"/>
  <c r="H580" i="9" s="1"/>
  <c r="G579" i="9"/>
  <c r="H579" i="9" s="1"/>
  <c r="G578" i="9"/>
  <c r="H578" i="9" s="1"/>
  <c r="G577" i="9"/>
  <c r="H577" i="9" s="1"/>
  <c r="G576" i="9"/>
  <c r="H576" i="9" s="1"/>
  <c r="G575" i="9"/>
  <c r="H575" i="9" s="1"/>
  <c r="G574" i="9"/>
  <c r="H574" i="9" s="1"/>
  <c r="G573" i="9"/>
  <c r="H573" i="9" s="1"/>
  <c r="G572" i="9"/>
  <c r="H572" i="9" s="1"/>
  <c r="G571" i="9"/>
  <c r="H571" i="9" s="1"/>
  <c r="G570" i="9"/>
  <c r="H570" i="9" s="1"/>
  <c r="H569" i="9"/>
  <c r="G569" i="9"/>
  <c r="G568" i="9"/>
  <c r="H568" i="9" s="1"/>
  <c r="G567" i="9"/>
  <c r="H567" i="9" s="1"/>
  <c r="G566" i="9"/>
  <c r="H566" i="9" s="1"/>
  <c r="G565" i="9"/>
  <c r="H565" i="9" s="1"/>
  <c r="G564" i="9"/>
  <c r="H564" i="9" s="1"/>
  <c r="G563" i="9"/>
  <c r="H563" i="9" s="1"/>
  <c r="G562" i="9"/>
  <c r="H562" i="9" s="1"/>
  <c r="H561" i="9"/>
  <c r="G561" i="9"/>
  <c r="G560" i="9"/>
  <c r="H560" i="9" s="1"/>
  <c r="G559" i="9"/>
  <c r="H559" i="9" s="1"/>
  <c r="G558" i="9"/>
  <c r="H558" i="9" s="1"/>
  <c r="G557" i="9"/>
  <c r="H557" i="9" s="1"/>
  <c r="G556" i="9"/>
  <c r="H556" i="9" s="1"/>
  <c r="G555" i="9"/>
  <c r="H555" i="9" s="1"/>
  <c r="G554" i="9"/>
  <c r="H554" i="9" s="1"/>
  <c r="G553" i="9"/>
  <c r="H553" i="9" s="1"/>
  <c r="G552" i="9"/>
  <c r="H552" i="9" s="1"/>
  <c r="G551" i="9"/>
  <c r="H551" i="9" s="1"/>
  <c r="G550" i="9"/>
  <c r="H550" i="9" s="1"/>
  <c r="G549" i="9"/>
  <c r="H549" i="9" s="1"/>
  <c r="G548" i="9"/>
  <c r="H548" i="9" s="1"/>
  <c r="G547" i="9"/>
  <c r="H547" i="9" s="1"/>
  <c r="G546" i="9"/>
  <c r="H546" i="9" s="1"/>
  <c r="G545" i="9"/>
  <c r="H545" i="9" s="1"/>
  <c r="G544" i="9"/>
  <c r="H544" i="9" s="1"/>
  <c r="G543" i="9"/>
  <c r="H543" i="9" s="1"/>
  <c r="G542" i="9"/>
  <c r="H542" i="9" s="1"/>
  <c r="G541" i="9"/>
  <c r="H541" i="9" s="1"/>
  <c r="G540" i="9"/>
  <c r="H540" i="9" s="1"/>
  <c r="G539" i="9"/>
  <c r="H539" i="9" s="1"/>
  <c r="G538" i="9"/>
  <c r="H538" i="9" s="1"/>
  <c r="H537" i="9"/>
  <c r="G537" i="9"/>
  <c r="G536" i="9"/>
  <c r="H536" i="9" s="1"/>
  <c r="G535" i="9"/>
  <c r="H535" i="9" s="1"/>
  <c r="G534" i="9"/>
  <c r="H534" i="9" s="1"/>
  <c r="G533" i="9"/>
  <c r="H533" i="9" s="1"/>
  <c r="G532" i="9"/>
  <c r="H532" i="9" s="1"/>
  <c r="G531" i="9"/>
  <c r="H531" i="9" s="1"/>
  <c r="G530" i="9"/>
  <c r="H530" i="9" s="1"/>
  <c r="H529" i="9"/>
  <c r="G529" i="9"/>
  <c r="G528" i="9"/>
  <c r="H528" i="9" s="1"/>
  <c r="G527" i="9"/>
  <c r="H527" i="9" s="1"/>
  <c r="G526" i="9"/>
  <c r="H526" i="9" s="1"/>
  <c r="G525" i="9"/>
  <c r="H525" i="9" s="1"/>
  <c r="G524" i="9"/>
  <c r="H524" i="9" s="1"/>
  <c r="G523" i="9"/>
  <c r="H523" i="9" s="1"/>
  <c r="G522" i="9"/>
  <c r="H522" i="9" s="1"/>
  <c r="G521" i="9"/>
  <c r="H521" i="9" s="1"/>
  <c r="G520" i="9"/>
  <c r="H520" i="9" s="1"/>
  <c r="G519" i="9"/>
  <c r="H519" i="9" s="1"/>
  <c r="G518" i="9"/>
  <c r="H518" i="9" s="1"/>
  <c r="G517" i="9"/>
  <c r="H517" i="9" s="1"/>
  <c r="G516" i="9"/>
  <c r="H516" i="9" s="1"/>
  <c r="G515" i="9"/>
  <c r="H515" i="9" s="1"/>
  <c r="G514" i="9"/>
  <c r="H514" i="9" s="1"/>
  <c r="G513" i="9"/>
  <c r="H513" i="9" s="1"/>
  <c r="G512" i="9"/>
  <c r="H512" i="9" s="1"/>
  <c r="G511" i="9"/>
  <c r="H511" i="9" s="1"/>
  <c r="G510" i="9"/>
  <c r="H510" i="9" s="1"/>
  <c r="G509" i="9"/>
  <c r="H509" i="9" s="1"/>
  <c r="G508" i="9"/>
  <c r="H508" i="9" s="1"/>
  <c r="G507" i="9"/>
  <c r="H507" i="9" s="1"/>
  <c r="G506" i="9"/>
  <c r="H506" i="9" s="1"/>
  <c r="H505" i="9"/>
  <c r="G505" i="9"/>
  <c r="G504" i="9"/>
  <c r="H504" i="9" s="1"/>
  <c r="G503" i="9"/>
  <c r="H503" i="9" s="1"/>
  <c r="G502" i="9"/>
  <c r="H502" i="9" s="1"/>
  <c r="G501" i="9"/>
  <c r="H501" i="9" s="1"/>
  <c r="G500" i="9"/>
  <c r="H500" i="9" s="1"/>
  <c r="G499" i="9"/>
  <c r="H499" i="9" s="1"/>
  <c r="G498" i="9"/>
  <c r="H498" i="9" s="1"/>
  <c r="H497" i="9"/>
  <c r="G497" i="9"/>
  <c r="G496" i="9"/>
  <c r="H496" i="9" s="1"/>
  <c r="G495" i="9"/>
  <c r="H495" i="9" s="1"/>
  <c r="G494" i="9"/>
  <c r="H494" i="9" s="1"/>
  <c r="G493" i="9"/>
  <c r="H493" i="9" s="1"/>
  <c r="G492" i="9"/>
  <c r="H492" i="9" s="1"/>
  <c r="G491" i="9"/>
  <c r="H491" i="9" s="1"/>
  <c r="G490" i="9"/>
  <c r="H490" i="9" s="1"/>
  <c r="G489" i="9"/>
  <c r="H489" i="9" s="1"/>
  <c r="G488" i="9"/>
  <c r="H488" i="9" s="1"/>
  <c r="G487" i="9"/>
  <c r="H487" i="9" s="1"/>
  <c r="G486" i="9"/>
  <c r="H486" i="9" s="1"/>
  <c r="G485" i="9"/>
  <c r="H485" i="9" s="1"/>
  <c r="G484" i="9"/>
  <c r="H484" i="9" s="1"/>
  <c r="G483" i="9"/>
  <c r="H483" i="9" s="1"/>
  <c r="G482" i="9"/>
  <c r="H482" i="9" s="1"/>
  <c r="G481" i="9"/>
  <c r="H481" i="9" s="1"/>
  <c r="G480" i="9"/>
  <c r="H480" i="9" s="1"/>
  <c r="G479" i="9"/>
  <c r="H479" i="9" s="1"/>
  <c r="G478" i="9"/>
  <c r="H478" i="9" s="1"/>
  <c r="G477" i="9"/>
  <c r="H477" i="9" s="1"/>
  <c r="G476" i="9"/>
  <c r="H476" i="9" s="1"/>
  <c r="G475" i="9"/>
  <c r="H475" i="9" s="1"/>
  <c r="G474" i="9"/>
  <c r="H474" i="9" s="1"/>
  <c r="H473" i="9"/>
  <c r="G473" i="9"/>
  <c r="G472" i="9"/>
  <c r="H472" i="9" s="1"/>
  <c r="G471" i="9"/>
  <c r="H471" i="9" s="1"/>
  <c r="G360" i="9"/>
  <c r="H360" i="9" s="1"/>
  <c r="G470" i="9"/>
  <c r="H470" i="9" s="1"/>
  <c r="G469" i="9"/>
  <c r="H469" i="9" s="1"/>
  <c r="G468" i="9"/>
  <c r="H468" i="9" s="1"/>
  <c r="G467" i="9"/>
  <c r="H467" i="9" s="1"/>
  <c r="H359" i="9"/>
  <c r="G359" i="9"/>
  <c r="G250" i="9"/>
  <c r="H250" i="9" s="1"/>
  <c r="G358" i="9"/>
  <c r="H358" i="9" s="1"/>
  <c r="G466" i="9"/>
  <c r="H466" i="9" s="1"/>
  <c r="G465" i="9"/>
  <c r="H465" i="9" s="1"/>
  <c r="G205" i="9"/>
  <c r="H205" i="9" s="1"/>
  <c r="G357" i="9"/>
  <c r="H357" i="9" s="1"/>
  <c r="G356" i="9"/>
  <c r="H356" i="9" s="1"/>
  <c r="G355" i="9"/>
  <c r="H355" i="9" s="1"/>
  <c r="G464" i="9"/>
  <c r="H464" i="9" s="1"/>
  <c r="G354" i="9"/>
  <c r="H354" i="9" s="1"/>
  <c r="G175" i="9"/>
  <c r="H175" i="9" s="1"/>
  <c r="G463" i="9"/>
  <c r="H463" i="9" s="1"/>
  <c r="G353" i="9"/>
  <c r="H353" i="9" s="1"/>
  <c r="G352" i="9"/>
  <c r="H352" i="9" s="1"/>
  <c r="G462" i="9"/>
  <c r="H462" i="9" s="1"/>
  <c r="G290" i="9"/>
  <c r="H290" i="9" s="1"/>
  <c r="G351" i="9"/>
  <c r="H351" i="9" s="1"/>
  <c r="G461" i="9"/>
  <c r="H461" i="9" s="1"/>
  <c r="G249" i="9"/>
  <c r="H249" i="9" s="1"/>
  <c r="G289" i="9"/>
  <c r="H289" i="9" s="1"/>
  <c r="G460" i="9"/>
  <c r="H460" i="9" s="1"/>
  <c r="G459" i="9"/>
  <c r="H459" i="9" s="1"/>
  <c r="G204" i="9"/>
  <c r="H204" i="9" s="1"/>
  <c r="H458" i="9"/>
  <c r="G458" i="9"/>
  <c r="G457" i="9"/>
  <c r="H457" i="9" s="1"/>
  <c r="G350" i="9"/>
  <c r="H350" i="9" s="1"/>
  <c r="G248" i="9"/>
  <c r="H248" i="9" s="1"/>
  <c r="G456" i="9"/>
  <c r="H456" i="9" s="1"/>
  <c r="G455" i="9"/>
  <c r="H455" i="9" s="1"/>
  <c r="G247" i="9"/>
  <c r="H247" i="9" s="1"/>
  <c r="G288" i="9"/>
  <c r="H288" i="9" s="1"/>
  <c r="H203" i="9"/>
  <c r="G203" i="9"/>
  <c r="G287" i="9"/>
  <c r="H287" i="9" s="1"/>
  <c r="G454" i="9"/>
  <c r="H454" i="9" s="1"/>
  <c r="G453" i="9"/>
  <c r="H453" i="9" s="1"/>
  <c r="G452" i="9"/>
  <c r="H452" i="9" s="1"/>
  <c r="G349" i="9"/>
  <c r="H349" i="9" s="1"/>
  <c r="G348" i="9"/>
  <c r="H348" i="9" s="1"/>
  <c r="G451" i="9"/>
  <c r="H451" i="9" s="1"/>
  <c r="G286" i="9"/>
  <c r="H286" i="9" s="1"/>
  <c r="G450" i="9"/>
  <c r="H450" i="9" s="1"/>
  <c r="G449" i="9"/>
  <c r="H449" i="9" s="1"/>
  <c r="G448" i="9"/>
  <c r="H448" i="9" s="1"/>
  <c r="G347" i="9"/>
  <c r="H347" i="9" s="1"/>
  <c r="G447" i="9"/>
  <c r="H447" i="9" s="1"/>
  <c r="G446" i="9"/>
  <c r="H446" i="9" s="1"/>
  <c r="G445" i="9"/>
  <c r="H445" i="9" s="1"/>
  <c r="G346" i="9"/>
  <c r="H346" i="9" s="1"/>
  <c r="G345" i="9"/>
  <c r="H345" i="9" s="1"/>
  <c r="G344" i="9"/>
  <c r="H344" i="9" s="1"/>
  <c r="G134" i="9"/>
  <c r="H134" i="9" s="1"/>
  <c r="G246" i="9"/>
  <c r="H246" i="9" s="1"/>
  <c r="G444" i="9"/>
  <c r="H444" i="9" s="1"/>
  <c r="G443" i="9"/>
  <c r="H443" i="9" s="1"/>
  <c r="G442" i="9"/>
  <c r="H442" i="9" s="1"/>
  <c r="H441" i="9"/>
  <c r="G441" i="9"/>
  <c r="G343" i="9"/>
  <c r="H343" i="9" s="1"/>
  <c r="G285" i="9"/>
  <c r="H285" i="9" s="1"/>
  <c r="G440" i="9"/>
  <c r="H440" i="9" s="1"/>
  <c r="G174" i="9"/>
  <c r="H174" i="9" s="1"/>
  <c r="G439" i="9"/>
  <c r="H439" i="9" s="1"/>
  <c r="G202" i="9"/>
  <c r="H202" i="9" s="1"/>
  <c r="G201" i="9"/>
  <c r="H201" i="9" s="1"/>
  <c r="H284" i="9"/>
  <c r="G284" i="9"/>
  <c r="G342" i="9"/>
  <c r="H342" i="9" s="1"/>
  <c r="G438" i="9"/>
  <c r="H438" i="9" s="1"/>
  <c r="G437" i="9"/>
  <c r="H437" i="9" s="1"/>
  <c r="G341" i="9"/>
  <c r="H341" i="9" s="1"/>
  <c r="G436" i="9"/>
  <c r="H436" i="9" s="1"/>
  <c r="G283" i="9"/>
  <c r="H283" i="9" s="1"/>
  <c r="G173" i="9"/>
  <c r="H173" i="9" s="1"/>
  <c r="G435" i="9"/>
  <c r="H435" i="9" s="1"/>
  <c r="G133" i="9"/>
  <c r="H133" i="9" s="1"/>
  <c r="G434" i="9"/>
  <c r="H434" i="9" s="1"/>
  <c r="G340" i="9"/>
  <c r="H340" i="9" s="1"/>
  <c r="G339" i="9"/>
  <c r="H339" i="9" s="1"/>
  <c r="G338" i="9"/>
  <c r="H338" i="9" s="1"/>
  <c r="G337" i="9"/>
  <c r="H337" i="9" s="1"/>
  <c r="G200" i="9"/>
  <c r="H200" i="9" s="1"/>
  <c r="G336" i="9"/>
  <c r="H336" i="9" s="1"/>
  <c r="G433" i="9"/>
  <c r="H433" i="9" s="1"/>
  <c r="G335" i="9"/>
  <c r="H335" i="9" s="1"/>
  <c r="G432" i="9"/>
  <c r="H432" i="9" s="1"/>
  <c r="G334" i="9"/>
  <c r="H334" i="9" s="1"/>
  <c r="G333" i="9"/>
  <c r="H333" i="9" s="1"/>
  <c r="G282" i="9"/>
  <c r="H282" i="9" s="1"/>
  <c r="G332" i="9"/>
  <c r="H332" i="9" s="1"/>
  <c r="H281" i="9"/>
  <c r="G281" i="9"/>
  <c r="G245" i="9"/>
  <c r="H245" i="9" s="1"/>
  <c r="G431" i="9"/>
  <c r="H431" i="9" s="1"/>
  <c r="G430" i="9"/>
  <c r="H430" i="9" s="1"/>
  <c r="G429" i="9"/>
  <c r="H429" i="9" s="1"/>
  <c r="G331" i="9"/>
  <c r="H331" i="9" s="1"/>
  <c r="G330" i="9"/>
  <c r="H330" i="9" s="1"/>
  <c r="G244" i="9"/>
  <c r="H244" i="9" s="1"/>
  <c r="H428" i="9"/>
  <c r="G428" i="9"/>
  <c r="G199" i="9"/>
  <c r="H199" i="9" s="1"/>
  <c r="G243" i="9"/>
  <c r="H243" i="9" s="1"/>
  <c r="G329" i="9"/>
  <c r="H329" i="9" s="1"/>
  <c r="G242" i="9"/>
  <c r="H242" i="9" s="1"/>
  <c r="G241" i="9"/>
  <c r="H241" i="9" s="1"/>
  <c r="G280" i="9"/>
  <c r="H280" i="9" s="1"/>
  <c r="G427" i="9"/>
  <c r="H427" i="9" s="1"/>
  <c r="G279" i="9"/>
  <c r="H279" i="9" s="1"/>
  <c r="G328" i="9"/>
  <c r="H328" i="9" s="1"/>
  <c r="G426" i="9"/>
  <c r="H426" i="9" s="1"/>
  <c r="G327" i="9"/>
  <c r="H327" i="9" s="1"/>
  <c r="G326" i="9"/>
  <c r="H326" i="9" s="1"/>
  <c r="G86" i="9"/>
  <c r="H86" i="9" s="1"/>
  <c r="G240" i="9"/>
  <c r="H240" i="9" s="1"/>
  <c r="G239" i="9"/>
  <c r="H239" i="9" s="1"/>
  <c r="G425" i="9"/>
  <c r="H425" i="9" s="1"/>
  <c r="G238" i="9"/>
  <c r="H238" i="9" s="1"/>
  <c r="G325" i="9"/>
  <c r="H325" i="9" s="1"/>
  <c r="G278" i="9"/>
  <c r="H278" i="9" s="1"/>
  <c r="G424" i="9"/>
  <c r="H424" i="9" s="1"/>
  <c r="G324" i="9"/>
  <c r="H324" i="9" s="1"/>
  <c r="H172" i="9"/>
  <c r="G172" i="9"/>
  <c r="G323" i="9"/>
  <c r="H323" i="9" s="1"/>
  <c r="H322" i="9"/>
  <c r="G322" i="9"/>
  <c r="G321" i="9"/>
  <c r="H321" i="9" s="1"/>
  <c r="G237" i="9"/>
  <c r="H237" i="9" s="1"/>
  <c r="G423" i="9"/>
  <c r="H423" i="9" s="1"/>
  <c r="G422" i="9"/>
  <c r="H422" i="9" s="1"/>
  <c r="G320" i="9"/>
  <c r="H320" i="9" s="1"/>
  <c r="H319" i="9"/>
  <c r="G319" i="9"/>
  <c r="G318" i="9"/>
  <c r="H318" i="9" s="1"/>
  <c r="G236" i="9"/>
  <c r="H236" i="9" s="1"/>
  <c r="G171" i="9"/>
  <c r="H171" i="9" s="1"/>
  <c r="G132" i="9"/>
  <c r="H132" i="9" s="1"/>
  <c r="G317" i="9"/>
  <c r="H317" i="9" s="1"/>
  <c r="G235" i="9"/>
  <c r="H235" i="9" s="1"/>
  <c r="G234" i="9"/>
  <c r="H234" i="9" s="1"/>
  <c r="H198" i="9"/>
  <c r="G198" i="9"/>
  <c r="G421" i="9"/>
  <c r="H421" i="9" s="1"/>
  <c r="H316" i="9"/>
  <c r="G316" i="9"/>
  <c r="G420" i="9"/>
  <c r="H420" i="9" s="1"/>
  <c r="G233" i="9"/>
  <c r="H233" i="9" s="1"/>
  <c r="G315" i="9"/>
  <c r="H315" i="9" s="1"/>
  <c r="G131" i="9"/>
  <c r="H131" i="9" s="1"/>
  <c r="G277" i="9"/>
  <c r="H277" i="9" s="1"/>
  <c r="H314" i="9"/>
  <c r="G314" i="9"/>
  <c r="G276" i="9"/>
  <c r="H276" i="9" s="1"/>
  <c r="G275" i="9"/>
  <c r="H275" i="9" s="1"/>
  <c r="G274" i="9"/>
  <c r="H274" i="9" s="1"/>
  <c r="G273" i="9"/>
  <c r="H273" i="9" s="1"/>
  <c r="G272" i="9"/>
  <c r="H272" i="9" s="1"/>
  <c r="G271" i="9"/>
  <c r="H271" i="9" s="1"/>
  <c r="G313" i="9"/>
  <c r="H313" i="9" s="1"/>
  <c r="H312" i="9"/>
  <c r="G312" i="9"/>
  <c r="G311" i="9"/>
  <c r="H311" i="9" s="1"/>
  <c r="H115" i="9"/>
  <c r="G115" i="9"/>
  <c r="G270" i="9"/>
  <c r="H270" i="9" s="1"/>
  <c r="G170" i="9"/>
  <c r="H170" i="9" s="1"/>
  <c r="G269" i="9"/>
  <c r="H269" i="9" s="1"/>
  <c r="G419" i="9"/>
  <c r="H419" i="9" s="1"/>
  <c r="G232" i="9"/>
  <c r="H232" i="9" s="1"/>
  <c r="H169" i="9"/>
  <c r="G169" i="9"/>
  <c r="G168" i="9"/>
  <c r="H168" i="9" s="1"/>
  <c r="G231" i="9"/>
  <c r="H231" i="9" s="1"/>
  <c r="G230" i="9"/>
  <c r="H230" i="9" s="1"/>
  <c r="G268" i="9"/>
  <c r="H268" i="9" s="1"/>
  <c r="G229" i="9"/>
  <c r="H229" i="9" s="1"/>
  <c r="G228" i="9"/>
  <c r="H228" i="9" s="1"/>
  <c r="G167" i="9"/>
  <c r="H167" i="9" s="1"/>
  <c r="H227" i="9"/>
  <c r="G227" i="9"/>
  <c r="G226" i="9"/>
  <c r="H226" i="9" s="1"/>
  <c r="H114" i="9"/>
  <c r="G114" i="9"/>
  <c r="G85" i="9"/>
  <c r="H85" i="9" s="1"/>
  <c r="G225" i="9"/>
  <c r="H225" i="9" s="1"/>
  <c r="G130" i="9"/>
  <c r="H130" i="9" s="1"/>
  <c r="G166" i="9"/>
  <c r="H166" i="9" s="1"/>
  <c r="G197" i="9"/>
  <c r="H197" i="9" s="1"/>
  <c r="H224" i="9"/>
  <c r="G224" i="9"/>
  <c r="G196" i="9"/>
  <c r="H196" i="9" s="1"/>
  <c r="G267" i="9"/>
  <c r="H267" i="9" s="1"/>
  <c r="G145" i="9"/>
  <c r="H145" i="9" s="1"/>
  <c r="G165" i="9"/>
  <c r="H165" i="9" s="1"/>
  <c r="G266" i="9"/>
  <c r="H266" i="9" s="1"/>
  <c r="G164" i="9"/>
  <c r="H164" i="9" s="1"/>
  <c r="G195" i="9"/>
  <c r="H195" i="9" s="1"/>
  <c r="H144" i="9"/>
  <c r="G144" i="9"/>
  <c r="G265" i="9"/>
  <c r="H265" i="9" s="1"/>
  <c r="H310" i="9"/>
  <c r="G310" i="9"/>
  <c r="G223" i="9"/>
  <c r="H223" i="9" s="1"/>
  <c r="G222" i="9"/>
  <c r="H222" i="9" s="1"/>
  <c r="G221" i="9"/>
  <c r="H221" i="9" s="1"/>
  <c r="G220" i="9"/>
  <c r="H220" i="9" s="1"/>
  <c r="G113" i="9"/>
  <c r="H113" i="9" s="1"/>
  <c r="H194" i="9"/>
  <c r="G194" i="9"/>
  <c r="G264" i="9"/>
  <c r="H264" i="9" s="1"/>
  <c r="G193" i="9"/>
  <c r="H193" i="9" s="1"/>
  <c r="G129" i="9"/>
  <c r="H129" i="9" s="1"/>
  <c r="G219" i="9"/>
  <c r="H219" i="9" s="1"/>
  <c r="G309" i="9"/>
  <c r="H309" i="9" s="1"/>
  <c r="G263" i="9"/>
  <c r="H263" i="9" s="1"/>
  <c r="G112" i="9"/>
  <c r="H112" i="9" s="1"/>
  <c r="H218" i="9"/>
  <c r="G218" i="9"/>
  <c r="G217" i="9"/>
  <c r="H217" i="9" s="1"/>
  <c r="H262" i="9"/>
  <c r="G262" i="9"/>
  <c r="G192" i="9"/>
  <c r="H192" i="9" s="1"/>
  <c r="G128" i="9"/>
  <c r="H128" i="9" s="1"/>
  <c r="G261" i="9"/>
  <c r="H261" i="9" s="1"/>
  <c r="G308" i="9"/>
  <c r="H308" i="9" s="1"/>
  <c r="G111" i="9"/>
  <c r="H111" i="9" s="1"/>
  <c r="H191" i="9"/>
  <c r="G191" i="9"/>
  <c r="G143" i="9"/>
  <c r="H143" i="9" s="1"/>
  <c r="G190" i="9"/>
  <c r="H190" i="9" s="1"/>
  <c r="G100" i="9"/>
  <c r="H100" i="9" s="1"/>
  <c r="G216" i="9"/>
  <c r="H216" i="9" s="1"/>
  <c r="G189" i="9"/>
  <c r="H189" i="9" s="1"/>
  <c r="G307" i="9"/>
  <c r="H307" i="9" s="1"/>
  <c r="G142" i="9"/>
  <c r="H142" i="9" s="1"/>
  <c r="H215" i="9"/>
  <c r="G215" i="9"/>
  <c r="G188" i="9"/>
  <c r="H188" i="9" s="1"/>
  <c r="H163" i="9"/>
  <c r="G163" i="9"/>
  <c r="G214" i="9"/>
  <c r="H214" i="9" s="1"/>
  <c r="H306" i="9"/>
  <c r="G306" i="9"/>
  <c r="G260" i="9"/>
  <c r="H260" i="9" s="1"/>
  <c r="G305" i="9"/>
  <c r="H305" i="9" s="1"/>
  <c r="G259" i="9"/>
  <c r="H259" i="9" s="1"/>
  <c r="H213" i="9"/>
  <c r="G213" i="9"/>
  <c r="G110" i="9"/>
  <c r="H110" i="9" s="1"/>
  <c r="H162" i="9"/>
  <c r="G162" i="9"/>
  <c r="G304" i="9"/>
  <c r="H304" i="9" s="1"/>
  <c r="H161" i="9"/>
  <c r="G161" i="9"/>
  <c r="G187" i="9"/>
  <c r="H187" i="9" s="1"/>
  <c r="G186" i="9"/>
  <c r="H186" i="9" s="1"/>
  <c r="G212" i="9"/>
  <c r="H212" i="9" s="1"/>
  <c r="H258" i="9"/>
  <c r="G258" i="9"/>
  <c r="G109" i="9"/>
  <c r="H109" i="9" s="1"/>
  <c r="H160" i="9"/>
  <c r="G160" i="9"/>
  <c r="G257" i="9"/>
  <c r="H257" i="9" s="1"/>
  <c r="G108" i="9"/>
  <c r="H108" i="9" s="1"/>
  <c r="G211" i="9"/>
  <c r="H211" i="9" s="1"/>
  <c r="G256" i="9"/>
  <c r="H256" i="9" s="1"/>
  <c r="G141" i="9"/>
  <c r="H141" i="9" s="1"/>
  <c r="G185" i="9"/>
  <c r="H185" i="9" s="1"/>
  <c r="G184" i="9"/>
  <c r="H184" i="9" s="1"/>
  <c r="G127" i="9"/>
  <c r="H127" i="9" s="1"/>
  <c r="G159" i="9"/>
  <c r="H159" i="9" s="1"/>
  <c r="G107" i="9"/>
  <c r="H107" i="9" s="1"/>
  <c r="G158" i="9"/>
  <c r="H158" i="9" s="1"/>
  <c r="G210" i="9"/>
  <c r="H210" i="9" s="1"/>
  <c r="G84" i="9"/>
  <c r="H84" i="9" s="1"/>
  <c r="G157" i="9"/>
  <c r="H157" i="9" s="1"/>
  <c r="G126" i="9"/>
  <c r="H126" i="9" s="1"/>
  <c r="G140" i="9"/>
  <c r="H140" i="9" s="1"/>
  <c r="G106" i="9"/>
  <c r="H106" i="9" s="1"/>
  <c r="G125" i="9"/>
  <c r="H125" i="9" s="1"/>
  <c r="G209" i="9"/>
  <c r="H209" i="9" s="1"/>
  <c r="G99" i="9"/>
  <c r="H99" i="9" s="1"/>
  <c r="G183" i="9"/>
  <c r="H183" i="9" s="1"/>
  <c r="G124" i="9"/>
  <c r="H124" i="9" s="1"/>
  <c r="G156" i="9"/>
  <c r="H156" i="9" s="1"/>
  <c r="G71" i="9"/>
  <c r="H71" i="9" s="1"/>
  <c r="G182" i="9"/>
  <c r="H182" i="9" s="1"/>
  <c r="G123" i="9"/>
  <c r="H123" i="9" s="1"/>
  <c r="G105" i="9"/>
  <c r="H105" i="9" s="1"/>
  <c r="G53" i="9"/>
  <c r="H53" i="9" s="1"/>
  <c r="G139" i="9"/>
  <c r="H139" i="9" s="1"/>
  <c r="G49" i="9"/>
  <c r="H49" i="9" s="1"/>
  <c r="G303" i="9"/>
  <c r="H303" i="9" s="1"/>
  <c r="G155" i="9"/>
  <c r="H155" i="9" s="1"/>
  <c r="G122" i="9"/>
  <c r="H122" i="9" s="1"/>
  <c r="G138" i="9"/>
  <c r="H138" i="9" s="1"/>
  <c r="G154" i="9"/>
  <c r="H154" i="9" s="1"/>
  <c r="G153" i="9"/>
  <c r="H153" i="9" s="1"/>
  <c r="G98" i="9"/>
  <c r="H98" i="9" s="1"/>
  <c r="G152" i="9"/>
  <c r="H152" i="9" s="1"/>
  <c r="G70" i="9"/>
  <c r="H70" i="9" s="1"/>
  <c r="G137" i="9"/>
  <c r="H137" i="9" s="1"/>
  <c r="G181" i="9"/>
  <c r="H181" i="9" s="1"/>
  <c r="G63" i="9"/>
  <c r="H63" i="9" s="1"/>
  <c r="G97" i="9"/>
  <c r="H97" i="9" s="1"/>
  <c r="G96" i="9"/>
  <c r="H96" i="9" s="1"/>
  <c r="G83" i="9"/>
  <c r="H83" i="9" s="1"/>
  <c r="G95" i="9"/>
  <c r="H95" i="9" s="1"/>
  <c r="G69" i="9"/>
  <c r="H69" i="9" s="1"/>
  <c r="G136" i="9"/>
  <c r="H136" i="9" s="1"/>
  <c r="G104" i="9"/>
  <c r="H104" i="9" s="1"/>
  <c r="G82" i="9"/>
  <c r="H82" i="9" s="1"/>
  <c r="G81" i="9"/>
  <c r="H81" i="9" s="1"/>
  <c r="G255" i="9"/>
  <c r="H255" i="9" s="1"/>
  <c r="G37" i="9"/>
  <c r="H37" i="9" s="1"/>
  <c r="G151" i="9"/>
  <c r="H151" i="9" s="1"/>
  <c r="G180" i="9"/>
  <c r="H180" i="9" s="1"/>
  <c r="G208" i="9"/>
  <c r="H208" i="9" s="1"/>
  <c r="G68" i="9"/>
  <c r="H68" i="9" s="1"/>
  <c r="G94" i="9"/>
  <c r="H94" i="9" s="1"/>
  <c r="G121" i="9"/>
  <c r="H121" i="9" s="1"/>
  <c r="G67" i="9"/>
  <c r="H67" i="9" s="1"/>
  <c r="G80" i="9"/>
  <c r="H80" i="9" s="1"/>
  <c r="G103" i="9"/>
  <c r="H103" i="9" s="1"/>
  <c r="G150" i="9"/>
  <c r="H150" i="9" s="1"/>
  <c r="G52" i="9"/>
  <c r="H52" i="9" s="1"/>
  <c r="G79" i="9"/>
  <c r="H79" i="9" s="1"/>
  <c r="G62" i="9"/>
  <c r="H62" i="9" s="1"/>
  <c r="G48" i="9"/>
  <c r="H48" i="9" s="1"/>
  <c r="G51" i="9"/>
  <c r="H51" i="9" s="1"/>
  <c r="G61" i="9"/>
  <c r="H61" i="9" s="1"/>
  <c r="G93" i="9"/>
  <c r="H93" i="9" s="1"/>
  <c r="G78" i="9"/>
  <c r="H78" i="9" s="1"/>
  <c r="G77" i="9"/>
  <c r="H77" i="9" s="1"/>
  <c r="G179" i="9"/>
  <c r="H179" i="9" s="1"/>
  <c r="G19" i="9"/>
  <c r="H19" i="9" s="1"/>
  <c r="G76" i="9"/>
  <c r="H76" i="9" s="1"/>
  <c r="G28" i="9"/>
  <c r="H28" i="9" s="1"/>
  <c r="G92" i="9"/>
  <c r="H92" i="9" s="1"/>
  <c r="G75" i="9"/>
  <c r="H75" i="9" s="1"/>
  <c r="G60" i="9"/>
  <c r="H60" i="9" s="1"/>
  <c r="G66" i="9"/>
  <c r="H66" i="9" s="1"/>
  <c r="G120" i="9"/>
  <c r="H120" i="9" s="1"/>
  <c r="G41" i="9"/>
  <c r="H41" i="9" s="1"/>
  <c r="G50" i="9"/>
  <c r="H50" i="9" s="1"/>
  <c r="G36" i="9"/>
  <c r="H36" i="9" s="1"/>
  <c r="G91" i="9"/>
  <c r="H91" i="9" s="1"/>
  <c r="G149" i="9"/>
  <c r="H149" i="9" s="1"/>
  <c r="G65" i="9"/>
  <c r="H65" i="9" s="1"/>
  <c r="G35" i="9"/>
  <c r="H35" i="9" s="1"/>
  <c r="G74" i="9"/>
  <c r="H74" i="9" s="1"/>
  <c r="G59" i="9"/>
  <c r="H59" i="9" s="1"/>
  <c r="G58" i="9"/>
  <c r="H58" i="9" s="1"/>
  <c r="G102" i="9"/>
  <c r="H102" i="9" s="1"/>
  <c r="G90" i="9"/>
  <c r="H90" i="9" s="1"/>
  <c r="G89" i="9"/>
  <c r="H89" i="9" s="1"/>
  <c r="G178" i="9"/>
  <c r="H178" i="9" s="1"/>
  <c r="G57" i="9"/>
  <c r="H57" i="9" s="1"/>
  <c r="G31" i="9"/>
  <c r="H31" i="9" s="1"/>
  <c r="G56" i="9"/>
  <c r="H56" i="9" s="1"/>
  <c r="G73" i="9"/>
  <c r="H73" i="9" s="1"/>
  <c r="G88" i="9"/>
  <c r="H88" i="9" s="1"/>
  <c r="G101" i="9"/>
  <c r="H101" i="9" s="1"/>
  <c r="G135" i="9"/>
  <c r="H135" i="9" s="1"/>
  <c r="G87" i="9"/>
  <c r="H87" i="9" s="1"/>
  <c r="G148" i="9"/>
  <c r="H148" i="9" s="1"/>
  <c r="G177" i="9"/>
  <c r="H177" i="9" s="1"/>
  <c r="G119" i="9"/>
  <c r="H119" i="9" s="1"/>
  <c r="G30" i="9"/>
  <c r="H30" i="9" s="1"/>
  <c r="G55" i="9"/>
  <c r="H55" i="9" s="1"/>
  <c r="G64" i="9"/>
  <c r="H64" i="9" s="1"/>
  <c r="G118" i="9"/>
  <c r="H118" i="9" s="1"/>
  <c r="G47" i="9"/>
  <c r="H47" i="9" s="1"/>
  <c r="G27" i="9"/>
  <c r="H27" i="9" s="1"/>
  <c r="G117" i="9"/>
  <c r="H117" i="9" s="1"/>
  <c r="G147" i="9"/>
  <c r="H147" i="9" s="1"/>
  <c r="G72" i="9"/>
  <c r="H72" i="9" s="1"/>
  <c r="G40" i="9"/>
  <c r="H40" i="9" s="1"/>
  <c r="G46" i="9"/>
  <c r="H46" i="9" s="1"/>
  <c r="G45" i="9"/>
  <c r="H45" i="9" s="1"/>
  <c r="G44" i="9"/>
  <c r="H44" i="9" s="1"/>
  <c r="G116" i="9"/>
  <c r="H116" i="9" s="1"/>
  <c r="G39" i="9"/>
  <c r="H39" i="9" s="1"/>
  <c r="G34" i="9"/>
  <c r="H34" i="9" s="1"/>
  <c r="G54" i="9"/>
  <c r="H54" i="9" s="1"/>
  <c r="G18" i="9"/>
  <c r="H18" i="9" s="1"/>
  <c r="G33" i="9"/>
  <c r="H33" i="9" s="1"/>
  <c r="G26" i="9"/>
  <c r="H26" i="9" s="1"/>
  <c r="G25" i="9"/>
  <c r="H25" i="9" s="1"/>
  <c r="G43" i="9"/>
  <c r="H43" i="9" s="1"/>
  <c r="G24" i="9"/>
  <c r="H24" i="9" s="1"/>
  <c r="G16" i="9"/>
  <c r="H16" i="9" s="1"/>
  <c r="G13" i="9"/>
  <c r="H13" i="9" s="1"/>
  <c r="G42" i="9"/>
  <c r="H42" i="9" s="1"/>
  <c r="G38" i="9"/>
  <c r="H38" i="9" s="1"/>
  <c r="G15" i="9"/>
  <c r="H15" i="9" s="1"/>
  <c r="G4" i="9"/>
  <c r="H4" i="9" s="1"/>
  <c r="G23" i="9"/>
  <c r="H23" i="9" s="1"/>
  <c r="G21" i="9"/>
  <c r="H21" i="9" s="1"/>
  <c r="G29" i="9"/>
  <c r="H29" i="9" s="1"/>
  <c r="G11" i="9"/>
  <c r="H11" i="9" s="1"/>
  <c r="G22" i="9"/>
  <c r="H22" i="9" s="1"/>
  <c r="G17" i="9"/>
  <c r="H17" i="9" s="1"/>
  <c r="G10" i="9"/>
  <c r="H10" i="9" s="1"/>
  <c r="G8" i="9"/>
  <c r="H8" i="9" s="1"/>
  <c r="G12" i="9"/>
  <c r="H12" i="9" s="1"/>
  <c r="G32" i="9"/>
  <c r="H32" i="9" s="1"/>
  <c r="G5" i="9"/>
  <c r="H5" i="9" s="1"/>
  <c r="G14" i="9"/>
  <c r="H14" i="9" s="1"/>
  <c r="G7" i="9"/>
  <c r="H7" i="9" s="1"/>
  <c r="G6" i="9"/>
  <c r="H6" i="9" s="1"/>
  <c r="G9" i="9"/>
  <c r="H9" i="9" s="1"/>
  <c r="G20" i="9"/>
  <c r="H20" i="9" s="1"/>
  <c r="G3" i="9"/>
  <c r="H3" i="9" s="1"/>
  <c r="G2" i="9"/>
  <c r="H2" i="9" s="1"/>
  <c r="S917" i="8" l="1"/>
  <c r="S916" i="8"/>
  <c r="S915" i="8"/>
  <c r="S914" i="8"/>
  <c r="S913" i="8"/>
  <c r="S912" i="8"/>
  <c r="S911" i="8"/>
  <c r="S910" i="8"/>
  <c r="S909" i="8"/>
  <c r="S908" i="8"/>
  <c r="S907" i="8"/>
  <c r="S906" i="8"/>
  <c r="S905" i="8"/>
  <c r="S904" i="8"/>
  <c r="S903" i="8"/>
  <c r="S902" i="8"/>
  <c r="S901" i="8"/>
  <c r="S900" i="8"/>
  <c r="S899" i="8"/>
  <c r="S898" i="8"/>
  <c r="S897" i="8"/>
  <c r="S896" i="8"/>
  <c r="S895" i="8"/>
  <c r="S894" i="8"/>
  <c r="S893" i="8"/>
  <c r="S892" i="8"/>
  <c r="S891" i="8"/>
  <c r="S890" i="8"/>
  <c r="S889" i="8"/>
  <c r="S888" i="8"/>
  <c r="S887" i="8"/>
  <c r="S886" i="8"/>
  <c r="S885" i="8"/>
  <c r="S884" i="8"/>
  <c r="S883" i="8"/>
  <c r="S882" i="8"/>
  <c r="S881" i="8"/>
  <c r="S880" i="8"/>
  <c r="S879" i="8"/>
  <c r="S878" i="8"/>
  <c r="S877" i="8"/>
  <c r="S876" i="8"/>
  <c r="S875" i="8"/>
  <c r="S874" i="8"/>
  <c r="S873" i="8"/>
  <c r="S872" i="8"/>
  <c r="S871" i="8"/>
  <c r="S870" i="8"/>
  <c r="S869" i="8"/>
  <c r="S868" i="8"/>
  <c r="S867" i="8"/>
  <c r="S866" i="8"/>
  <c r="S865" i="8"/>
  <c r="S864" i="8"/>
  <c r="S863" i="8"/>
  <c r="S862" i="8"/>
  <c r="S861" i="8"/>
  <c r="S860" i="8"/>
  <c r="S859" i="8"/>
  <c r="S858" i="8"/>
  <c r="S857" i="8"/>
  <c r="S856" i="8"/>
  <c r="S855" i="8"/>
  <c r="S854" i="8"/>
  <c r="S853" i="8"/>
  <c r="S852" i="8"/>
  <c r="S851" i="8"/>
  <c r="S850" i="8"/>
  <c r="S849" i="8"/>
  <c r="S848" i="8"/>
  <c r="S847" i="8"/>
  <c r="S846" i="8"/>
  <c r="S845" i="8"/>
  <c r="S844" i="8"/>
  <c r="S843" i="8"/>
  <c r="S842" i="8"/>
  <c r="S841" i="8"/>
  <c r="S840" i="8"/>
  <c r="S839" i="8"/>
  <c r="S838" i="8"/>
  <c r="S837" i="8"/>
  <c r="S836" i="8"/>
  <c r="S835" i="8"/>
  <c r="S834" i="8"/>
  <c r="S833" i="8"/>
  <c r="S832" i="8"/>
  <c r="S831" i="8"/>
  <c r="S830" i="8"/>
  <c r="S829" i="8"/>
  <c r="S828" i="8"/>
  <c r="S827" i="8"/>
  <c r="S826" i="8"/>
  <c r="S825" i="8"/>
  <c r="S824" i="8"/>
  <c r="S823" i="8"/>
  <c r="S822" i="8"/>
  <c r="S821" i="8"/>
  <c r="S820" i="8"/>
  <c r="S819" i="8"/>
  <c r="S818" i="8"/>
  <c r="S817" i="8"/>
  <c r="S816" i="8"/>
  <c r="S815" i="8"/>
  <c r="S814" i="8"/>
  <c r="S813" i="8"/>
  <c r="S812" i="8"/>
  <c r="S811" i="8"/>
  <c r="S810" i="8"/>
  <c r="S809" i="8"/>
  <c r="S808" i="8"/>
  <c r="S807" i="8"/>
  <c r="S806" i="8"/>
  <c r="S805" i="8"/>
  <c r="S804" i="8"/>
  <c r="S803" i="8"/>
  <c r="S802" i="8"/>
  <c r="S801" i="8"/>
  <c r="S800" i="8"/>
  <c r="S799" i="8"/>
  <c r="S798" i="8"/>
  <c r="S797" i="8"/>
  <c r="S796" i="8"/>
  <c r="S795" i="8"/>
  <c r="S794" i="8"/>
  <c r="S793" i="8"/>
  <c r="S792" i="8"/>
  <c r="S791" i="8"/>
  <c r="S790" i="8"/>
  <c r="S789" i="8"/>
  <c r="S788" i="8"/>
  <c r="S787" i="8"/>
  <c r="S786" i="8"/>
  <c r="S785" i="8"/>
  <c r="S784" i="8"/>
  <c r="S783" i="8"/>
  <c r="S782" i="8"/>
  <c r="S781" i="8"/>
  <c r="S780" i="8"/>
  <c r="S779" i="8"/>
  <c r="S778" i="8"/>
  <c r="S777" i="8"/>
  <c r="S776" i="8"/>
  <c r="S775" i="8"/>
  <c r="S774" i="8"/>
  <c r="S773" i="8"/>
  <c r="S772" i="8"/>
  <c r="S771" i="8"/>
  <c r="S770" i="8"/>
  <c r="S769" i="8"/>
  <c r="S768" i="8"/>
  <c r="S767" i="8"/>
  <c r="S766" i="8"/>
  <c r="S765" i="8"/>
  <c r="S764" i="8"/>
  <c r="S763" i="8"/>
  <c r="S762" i="8"/>
  <c r="S761" i="8"/>
  <c r="S760" i="8"/>
  <c r="S759" i="8"/>
  <c r="S758" i="8"/>
  <c r="S757" i="8"/>
  <c r="S756" i="8"/>
  <c r="S755" i="8"/>
  <c r="S754" i="8"/>
  <c r="S753" i="8"/>
  <c r="S752" i="8"/>
  <c r="S751" i="8"/>
  <c r="S750" i="8"/>
  <c r="S749" i="8"/>
  <c r="S748" i="8"/>
  <c r="S747" i="8"/>
  <c r="S746" i="8"/>
  <c r="S745" i="8"/>
  <c r="S744" i="8"/>
  <c r="S743" i="8"/>
  <c r="S742" i="8"/>
  <c r="S741" i="8"/>
  <c r="S740" i="8"/>
  <c r="S739" i="8"/>
  <c r="S738" i="8"/>
  <c r="S737" i="8"/>
  <c r="S736" i="8"/>
  <c r="S735" i="8"/>
  <c r="S734" i="8"/>
  <c r="S733" i="8"/>
  <c r="S732" i="8"/>
  <c r="S731" i="8"/>
  <c r="S730" i="8"/>
  <c r="S729" i="8"/>
  <c r="S728" i="8"/>
  <c r="S727" i="8"/>
  <c r="S726" i="8"/>
  <c r="S725" i="8"/>
  <c r="S724" i="8"/>
  <c r="S723" i="8"/>
  <c r="S722" i="8"/>
  <c r="S721" i="8"/>
  <c r="S720" i="8"/>
  <c r="S719" i="8"/>
  <c r="S718" i="8"/>
  <c r="S717" i="8"/>
  <c r="S716" i="8"/>
  <c r="S715" i="8"/>
  <c r="S714" i="8"/>
  <c r="S713" i="8"/>
  <c r="S712" i="8"/>
  <c r="S711" i="8"/>
  <c r="S710" i="8"/>
  <c r="S709" i="8"/>
  <c r="S708" i="8"/>
  <c r="S707" i="8"/>
  <c r="S706" i="8"/>
  <c r="S705" i="8"/>
  <c r="S704" i="8"/>
  <c r="S703" i="8"/>
  <c r="S702" i="8"/>
  <c r="S701" i="8"/>
  <c r="S700" i="8"/>
  <c r="S699" i="8"/>
  <c r="S698" i="8"/>
  <c r="S697" i="8"/>
  <c r="S696" i="8"/>
  <c r="S695" i="8"/>
  <c r="S694" i="8"/>
  <c r="S693" i="8"/>
  <c r="S692" i="8"/>
  <c r="S691" i="8"/>
  <c r="S690" i="8"/>
  <c r="S689" i="8"/>
  <c r="S688" i="8"/>
  <c r="S687" i="8"/>
  <c r="S686" i="8"/>
  <c r="S685" i="8"/>
  <c r="S684" i="8"/>
  <c r="S683" i="8"/>
  <c r="S682" i="8"/>
  <c r="S681" i="8"/>
  <c r="S680" i="8"/>
  <c r="S679" i="8"/>
  <c r="S678" i="8"/>
  <c r="S677" i="8"/>
  <c r="S676" i="8"/>
  <c r="S675" i="8"/>
  <c r="S674" i="8"/>
  <c r="S673" i="8"/>
  <c r="S672" i="8"/>
  <c r="S671" i="8"/>
  <c r="S670" i="8"/>
  <c r="S669" i="8"/>
  <c r="S668" i="8"/>
  <c r="S667" i="8"/>
  <c r="S666" i="8"/>
  <c r="S665" i="8"/>
  <c r="S664" i="8"/>
  <c r="S663" i="8"/>
  <c r="S662" i="8"/>
  <c r="S661" i="8"/>
  <c r="S660" i="8"/>
  <c r="S659" i="8"/>
  <c r="S658" i="8"/>
  <c r="S657" i="8"/>
  <c r="S656" i="8"/>
  <c r="S655" i="8"/>
  <c r="S654" i="8"/>
  <c r="S653" i="8"/>
  <c r="S652" i="8"/>
  <c r="S651" i="8"/>
  <c r="S650" i="8"/>
  <c r="S649" i="8"/>
  <c r="S648" i="8"/>
  <c r="S647" i="8"/>
  <c r="S646" i="8"/>
  <c r="S645" i="8"/>
  <c r="S644" i="8"/>
  <c r="S643" i="8"/>
  <c r="S642" i="8"/>
  <c r="S641" i="8"/>
  <c r="S640" i="8"/>
  <c r="S639" i="8"/>
  <c r="S638" i="8"/>
  <c r="S637" i="8"/>
  <c r="S636" i="8"/>
  <c r="S635" i="8"/>
  <c r="S634" i="8"/>
  <c r="S633" i="8"/>
  <c r="S632" i="8"/>
  <c r="S631" i="8"/>
  <c r="S630" i="8"/>
  <c r="S629" i="8"/>
  <c r="S628" i="8"/>
  <c r="S627" i="8"/>
  <c r="S626" i="8"/>
  <c r="S625" i="8"/>
  <c r="S624" i="8"/>
  <c r="S623" i="8"/>
  <c r="S622" i="8"/>
  <c r="S621" i="8"/>
  <c r="S620" i="8"/>
  <c r="S619" i="8"/>
  <c r="S618" i="8"/>
  <c r="S617" i="8"/>
  <c r="S616" i="8"/>
  <c r="S615" i="8"/>
  <c r="S614" i="8"/>
  <c r="S613" i="8"/>
  <c r="S612" i="8"/>
  <c r="S611" i="8"/>
  <c r="S610" i="8"/>
  <c r="S609" i="8"/>
  <c r="S608" i="8"/>
  <c r="S607" i="8"/>
  <c r="S606" i="8"/>
  <c r="S605" i="8"/>
  <c r="S604" i="8"/>
  <c r="S603" i="8"/>
  <c r="S602" i="8"/>
  <c r="S601" i="8"/>
  <c r="S600" i="8"/>
  <c r="S599" i="8"/>
  <c r="S598" i="8"/>
  <c r="S597" i="8"/>
  <c r="S596" i="8"/>
  <c r="S595" i="8"/>
  <c r="S594" i="8"/>
  <c r="S593" i="8"/>
  <c r="S592" i="8"/>
  <c r="S591" i="8"/>
  <c r="S590" i="8"/>
  <c r="S589" i="8"/>
  <c r="S588" i="8"/>
  <c r="S587" i="8"/>
  <c r="S586" i="8"/>
  <c r="S585" i="8"/>
  <c r="S584" i="8"/>
  <c r="S583" i="8"/>
  <c r="S582" i="8"/>
  <c r="S581" i="8"/>
  <c r="S580" i="8"/>
  <c r="S579" i="8"/>
  <c r="S578" i="8"/>
  <c r="S577" i="8"/>
  <c r="S576" i="8"/>
  <c r="S575" i="8"/>
  <c r="S574" i="8"/>
  <c r="S573" i="8"/>
  <c r="S572" i="8"/>
  <c r="S571" i="8"/>
  <c r="S570" i="8"/>
  <c r="S569" i="8"/>
  <c r="S568" i="8"/>
  <c r="S567" i="8"/>
  <c r="S566" i="8"/>
  <c r="S565" i="8"/>
  <c r="S564" i="8"/>
  <c r="S563" i="8"/>
  <c r="S562" i="8"/>
  <c r="S561" i="8"/>
  <c r="S560" i="8"/>
  <c r="S559" i="8"/>
  <c r="S558" i="8"/>
  <c r="S557" i="8"/>
  <c r="S556" i="8"/>
  <c r="S555" i="8"/>
  <c r="S554" i="8"/>
  <c r="S553" i="8"/>
  <c r="S552" i="8"/>
  <c r="S551" i="8"/>
  <c r="S550" i="8"/>
  <c r="S549" i="8"/>
  <c r="S548" i="8"/>
  <c r="S547" i="8"/>
  <c r="S546" i="8"/>
  <c r="S545" i="8"/>
  <c r="S544" i="8"/>
  <c r="S543" i="8"/>
  <c r="S542" i="8"/>
  <c r="S541" i="8"/>
  <c r="S540" i="8"/>
  <c r="S539" i="8"/>
  <c r="S538" i="8"/>
  <c r="S537" i="8"/>
  <c r="S536" i="8"/>
  <c r="S535" i="8"/>
  <c r="S534" i="8"/>
  <c r="S533" i="8"/>
  <c r="S532" i="8"/>
  <c r="S531" i="8"/>
  <c r="S530" i="8"/>
  <c r="S529" i="8"/>
  <c r="S528" i="8"/>
  <c r="S527" i="8"/>
  <c r="S526" i="8"/>
  <c r="S525" i="8"/>
  <c r="S524" i="8"/>
  <c r="S523" i="8"/>
  <c r="S522" i="8"/>
  <c r="S521" i="8"/>
  <c r="S520" i="8"/>
  <c r="S519" i="8"/>
  <c r="S518" i="8"/>
  <c r="S517" i="8"/>
  <c r="S516" i="8"/>
  <c r="S515" i="8"/>
  <c r="S514" i="8"/>
  <c r="S513" i="8"/>
  <c r="S512" i="8"/>
  <c r="S511" i="8"/>
  <c r="S510" i="8"/>
  <c r="S509" i="8"/>
  <c r="S508" i="8"/>
  <c r="S507" i="8"/>
  <c r="S506" i="8"/>
  <c r="S505" i="8"/>
  <c r="S504" i="8"/>
  <c r="S503" i="8"/>
  <c r="S502" i="8"/>
  <c r="S501" i="8"/>
  <c r="S500" i="8"/>
  <c r="S499" i="8"/>
  <c r="S498" i="8"/>
  <c r="S497" i="8"/>
  <c r="S496" i="8"/>
  <c r="S495" i="8"/>
  <c r="S494" i="8"/>
  <c r="S493" i="8"/>
  <c r="S492" i="8"/>
  <c r="S491" i="8"/>
  <c r="S490" i="8"/>
  <c r="S489" i="8"/>
  <c r="S488" i="8"/>
  <c r="S487" i="8"/>
  <c r="S486" i="8"/>
  <c r="S485" i="8"/>
  <c r="S484" i="8"/>
  <c r="S483" i="8"/>
  <c r="S482" i="8"/>
  <c r="S481" i="8"/>
  <c r="S480" i="8"/>
  <c r="S479" i="8"/>
  <c r="S478" i="8"/>
  <c r="S477" i="8"/>
  <c r="S476" i="8"/>
  <c r="S475" i="8"/>
  <c r="S474" i="8"/>
  <c r="S473" i="8"/>
  <c r="S472" i="8"/>
  <c r="S471" i="8"/>
  <c r="S470" i="8"/>
  <c r="S469" i="8"/>
  <c r="S468" i="8"/>
  <c r="S467" i="8"/>
  <c r="S466" i="8"/>
  <c r="S465" i="8"/>
  <c r="S464" i="8"/>
  <c r="S463" i="8"/>
  <c r="S462" i="8"/>
  <c r="S461" i="8"/>
  <c r="S460" i="8"/>
  <c r="S459" i="8"/>
  <c r="S458" i="8"/>
  <c r="S457" i="8"/>
  <c r="S456" i="8"/>
  <c r="S455" i="8"/>
  <c r="S454" i="8"/>
  <c r="S453" i="8"/>
  <c r="S452" i="8"/>
  <c r="S451" i="8"/>
  <c r="S450" i="8"/>
  <c r="S449" i="8"/>
  <c r="S448" i="8"/>
  <c r="S447" i="8"/>
  <c r="S446" i="8"/>
  <c r="S445" i="8"/>
  <c r="S444" i="8"/>
  <c r="S443" i="8"/>
  <c r="S442" i="8"/>
  <c r="S441" i="8"/>
  <c r="S440" i="8"/>
  <c r="S439" i="8"/>
  <c r="S438" i="8"/>
  <c r="S437" i="8"/>
  <c r="S436" i="8"/>
  <c r="S435" i="8"/>
  <c r="S434" i="8"/>
  <c r="S433" i="8"/>
  <c r="S432" i="8"/>
  <c r="S431" i="8"/>
  <c r="T431" i="8" s="1"/>
  <c r="U431" i="8" s="1"/>
  <c r="V431" i="8" s="1"/>
  <c r="U430" i="8"/>
  <c r="V430" i="8" s="1"/>
  <c r="S430" i="8"/>
  <c r="T430" i="8" s="1"/>
  <c r="S429" i="8"/>
  <c r="T429" i="8" s="1"/>
  <c r="U429" i="8" s="1"/>
  <c r="V429" i="8" s="1"/>
  <c r="U428" i="8"/>
  <c r="V428" i="8" s="1"/>
  <c r="S428" i="8"/>
  <c r="T428" i="8" s="1"/>
  <c r="S427" i="8"/>
  <c r="T427" i="8" s="1"/>
  <c r="U427" i="8" s="1"/>
  <c r="V427" i="8" s="1"/>
  <c r="U426" i="8"/>
  <c r="V426" i="8" s="1"/>
  <c r="S426" i="8"/>
  <c r="T426" i="8" s="1"/>
  <c r="S425" i="8"/>
  <c r="T425" i="8" s="1"/>
  <c r="U425" i="8" s="1"/>
  <c r="V425" i="8" s="1"/>
  <c r="U424" i="8"/>
  <c r="V424" i="8" s="1"/>
  <c r="S424" i="8"/>
  <c r="T424" i="8" s="1"/>
  <c r="S423" i="8"/>
  <c r="T423" i="8" s="1"/>
  <c r="U423" i="8" s="1"/>
  <c r="V423" i="8" s="1"/>
  <c r="U422" i="8"/>
  <c r="V422" i="8" s="1"/>
  <c r="S422" i="8"/>
  <c r="T422" i="8" s="1"/>
  <c r="S421" i="8"/>
  <c r="T421" i="8" s="1"/>
  <c r="U421" i="8" s="1"/>
  <c r="V421" i="8" s="1"/>
  <c r="U420" i="8"/>
  <c r="V420" i="8" s="1"/>
  <c r="S420" i="8"/>
  <c r="T420" i="8" s="1"/>
  <c r="S419" i="8"/>
  <c r="T419" i="8" s="1"/>
  <c r="U419" i="8" s="1"/>
  <c r="V419" i="8" s="1"/>
  <c r="U418" i="8"/>
  <c r="V418" i="8" s="1"/>
  <c r="S418" i="8"/>
  <c r="T418" i="8" s="1"/>
  <c r="S417" i="8"/>
  <c r="T417" i="8" s="1"/>
  <c r="U417" i="8" s="1"/>
  <c r="V417" i="8" s="1"/>
  <c r="U416" i="8"/>
  <c r="V416" i="8" s="1"/>
  <c r="S416" i="8"/>
  <c r="T416" i="8" s="1"/>
  <c r="S415" i="8"/>
  <c r="T415" i="8" s="1"/>
  <c r="U414" i="8"/>
  <c r="V414" i="8" s="1"/>
  <c r="S414" i="8"/>
  <c r="T414" i="8" s="1"/>
  <c r="S413" i="8"/>
  <c r="T413" i="8" s="1"/>
  <c r="U412" i="8"/>
  <c r="V412" i="8" s="1"/>
  <c r="S412" i="8"/>
  <c r="T412" i="8" s="1"/>
  <c r="S411" i="8"/>
  <c r="T411" i="8" s="1"/>
  <c r="U410" i="8"/>
  <c r="V410" i="8" s="1"/>
  <c r="S410" i="8"/>
  <c r="T410" i="8" s="1"/>
  <c r="S409" i="8"/>
  <c r="T409" i="8" s="1"/>
  <c r="U408" i="8"/>
  <c r="V408" i="8" s="1"/>
  <c r="S408" i="8"/>
  <c r="T408" i="8" s="1"/>
  <c r="S407" i="8"/>
  <c r="T407" i="8" s="1"/>
  <c r="U406" i="8"/>
  <c r="V406" i="8" s="1"/>
  <c r="S406" i="8"/>
  <c r="T406" i="8" s="1"/>
  <c r="S405" i="8"/>
  <c r="T405" i="8" s="1"/>
  <c r="U404" i="8"/>
  <c r="V404" i="8" s="1"/>
  <c r="S404" i="8"/>
  <c r="T404" i="8" s="1"/>
  <c r="S403" i="8"/>
  <c r="T403" i="8" s="1"/>
  <c r="U402" i="8"/>
  <c r="V402" i="8" s="1"/>
  <c r="S402" i="8"/>
  <c r="T402" i="8" s="1"/>
  <c r="S401" i="8"/>
  <c r="T401" i="8" s="1"/>
  <c r="U400" i="8"/>
  <c r="V400" i="8" s="1"/>
  <c r="S400" i="8"/>
  <c r="T400" i="8" s="1"/>
  <c r="S399" i="8"/>
  <c r="T399" i="8" s="1"/>
  <c r="U398" i="8"/>
  <c r="V398" i="8" s="1"/>
  <c r="S398" i="8"/>
  <c r="T398" i="8" s="1"/>
  <c r="S397" i="8"/>
  <c r="T397" i="8" s="1"/>
  <c r="U396" i="8"/>
  <c r="V396" i="8" s="1"/>
  <c r="S396" i="8"/>
  <c r="T396" i="8" s="1"/>
  <c r="S395" i="8"/>
  <c r="T395" i="8" s="1"/>
  <c r="U394" i="8"/>
  <c r="V394" i="8" s="1"/>
  <c r="S394" i="8"/>
  <c r="T394" i="8" s="1"/>
  <c r="S393" i="8"/>
  <c r="T393" i="8" s="1"/>
  <c r="U392" i="8"/>
  <c r="V392" i="8" s="1"/>
  <c r="S392" i="8"/>
  <c r="T392" i="8" s="1"/>
  <c r="S391" i="8"/>
  <c r="T391" i="8" s="1"/>
  <c r="U390" i="8"/>
  <c r="V390" i="8" s="1"/>
  <c r="S390" i="8"/>
  <c r="T390" i="8" s="1"/>
  <c r="S389" i="8"/>
  <c r="T389" i="8" s="1"/>
  <c r="U388" i="8"/>
  <c r="V388" i="8" s="1"/>
  <c r="S388" i="8"/>
  <c r="T388" i="8" s="1"/>
  <c r="S387" i="8"/>
  <c r="T387" i="8" s="1"/>
  <c r="U386" i="8"/>
  <c r="V386" i="8" s="1"/>
  <c r="S386" i="8"/>
  <c r="T386" i="8" s="1"/>
  <c r="S385" i="8"/>
  <c r="T385" i="8" s="1"/>
  <c r="U384" i="8"/>
  <c r="V384" i="8" s="1"/>
  <c r="S384" i="8"/>
  <c r="T384" i="8" s="1"/>
  <c r="S383" i="8"/>
  <c r="T383" i="8" s="1"/>
  <c r="U382" i="8"/>
  <c r="V382" i="8" s="1"/>
  <c r="S382" i="8"/>
  <c r="T382" i="8" s="1"/>
  <c r="S381" i="8"/>
  <c r="T381" i="8" s="1"/>
  <c r="U380" i="8"/>
  <c r="V380" i="8" s="1"/>
  <c r="S380" i="8"/>
  <c r="T380" i="8" s="1"/>
  <c r="S379" i="8"/>
  <c r="T379" i="8" s="1"/>
  <c r="U378" i="8"/>
  <c r="V378" i="8" s="1"/>
  <c r="S378" i="8"/>
  <c r="T378" i="8" s="1"/>
  <c r="S377" i="8"/>
  <c r="T377" i="8" s="1"/>
  <c r="U376" i="8"/>
  <c r="V376" i="8" s="1"/>
  <c r="S376" i="8"/>
  <c r="T376" i="8" s="1"/>
  <c r="S375" i="8"/>
  <c r="T375" i="8" s="1"/>
  <c r="U374" i="8"/>
  <c r="V374" i="8" s="1"/>
  <c r="S374" i="8"/>
  <c r="T374" i="8" s="1"/>
  <c r="S373" i="8"/>
  <c r="T373" i="8" s="1"/>
  <c r="U372" i="8"/>
  <c r="V372" i="8" s="1"/>
  <c r="S372" i="8"/>
  <c r="T372" i="8" s="1"/>
  <c r="S371" i="8"/>
  <c r="T371" i="8" s="1"/>
  <c r="U370" i="8"/>
  <c r="V370" i="8" s="1"/>
  <c r="S370" i="8"/>
  <c r="T370" i="8" s="1"/>
  <c r="S369" i="8"/>
  <c r="T369" i="8" s="1"/>
  <c r="U368" i="8"/>
  <c r="V368" i="8" s="1"/>
  <c r="S368" i="8"/>
  <c r="T368" i="8" s="1"/>
  <c r="S367" i="8"/>
  <c r="T367" i="8" s="1"/>
  <c r="U366" i="8"/>
  <c r="V366" i="8" s="1"/>
  <c r="S366" i="8"/>
  <c r="T366" i="8" s="1"/>
  <c r="S365" i="8"/>
  <c r="T365" i="8" s="1"/>
  <c r="U364" i="8"/>
  <c r="V364" i="8" s="1"/>
  <c r="S364" i="8"/>
  <c r="T364" i="8" s="1"/>
  <c r="S363" i="8"/>
  <c r="T363" i="8" s="1"/>
  <c r="U362" i="8"/>
  <c r="V362" i="8" s="1"/>
  <c r="S362" i="8"/>
  <c r="T362" i="8" s="1"/>
  <c r="S361" i="8"/>
  <c r="T361" i="8" s="1"/>
  <c r="U360" i="8"/>
  <c r="V360" i="8" s="1"/>
  <c r="S360" i="8"/>
  <c r="T360" i="8" s="1"/>
  <c r="S359" i="8"/>
  <c r="T359" i="8" s="1"/>
  <c r="U358" i="8"/>
  <c r="V358" i="8" s="1"/>
  <c r="S358" i="8"/>
  <c r="T358" i="8" s="1"/>
  <c r="S357" i="8"/>
  <c r="T357" i="8" s="1"/>
  <c r="U356" i="8"/>
  <c r="V356" i="8" s="1"/>
  <c r="S356" i="8"/>
  <c r="T356" i="8" s="1"/>
  <c r="S355" i="8"/>
  <c r="T355" i="8" s="1"/>
  <c r="U354" i="8"/>
  <c r="V354" i="8" s="1"/>
  <c r="S354" i="8"/>
  <c r="T354" i="8" s="1"/>
  <c r="S353" i="8"/>
  <c r="T353" i="8" s="1"/>
  <c r="U352" i="8"/>
  <c r="V352" i="8" s="1"/>
  <c r="S352" i="8"/>
  <c r="T352" i="8" s="1"/>
  <c r="S351" i="8"/>
  <c r="T351" i="8" s="1"/>
  <c r="U350" i="8"/>
  <c r="V350" i="8" s="1"/>
  <c r="S350" i="8"/>
  <c r="T350" i="8" s="1"/>
  <c r="S349" i="8"/>
  <c r="T349" i="8" s="1"/>
  <c r="U348" i="8"/>
  <c r="V348" i="8" s="1"/>
  <c r="S348" i="8"/>
  <c r="T348" i="8" s="1"/>
  <c r="S347" i="8"/>
  <c r="T347" i="8" s="1"/>
  <c r="U346" i="8"/>
  <c r="V346" i="8" s="1"/>
  <c r="S346" i="8"/>
  <c r="T346" i="8" s="1"/>
  <c r="S345" i="8"/>
  <c r="T345" i="8" s="1"/>
  <c r="U344" i="8"/>
  <c r="V344" i="8" s="1"/>
  <c r="S344" i="8"/>
  <c r="T344" i="8" s="1"/>
  <c r="S343" i="8"/>
  <c r="T343" i="8" s="1"/>
  <c r="U342" i="8"/>
  <c r="V342" i="8" s="1"/>
  <c r="S342" i="8"/>
  <c r="T342" i="8" s="1"/>
  <c r="S341" i="8"/>
  <c r="T341" i="8" s="1"/>
  <c r="U340" i="8"/>
  <c r="V340" i="8" s="1"/>
  <c r="S340" i="8"/>
  <c r="T340" i="8" s="1"/>
  <c r="S339" i="8"/>
  <c r="T339" i="8" s="1"/>
  <c r="U338" i="8"/>
  <c r="V338" i="8" s="1"/>
  <c r="S338" i="8"/>
  <c r="T338" i="8" s="1"/>
  <c r="S337" i="8"/>
  <c r="T337" i="8" s="1"/>
  <c r="U336" i="8"/>
  <c r="V336" i="8" s="1"/>
  <c r="S336" i="8"/>
  <c r="T336" i="8" s="1"/>
  <c r="S335" i="8"/>
  <c r="T335" i="8" s="1"/>
  <c r="U334" i="8"/>
  <c r="V334" i="8" s="1"/>
  <c r="S334" i="8"/>
  <c r="T334" i="8" s="1"/>
  <c r="S333" i="8"/>
  <c r="T333" i="8" s="1"/>
  <c r="U332" i="8"/>
  <c r="V332" i="8" s="1"/>
  <c r="S332" i="8"/>
  <c r="T332" i="8" s="1"/>
  <c r="S331" i="8"/>
  <c r="T331" i="8" s="1"/>
  <c r="U330" i="8"/>
  <c r="V330" i="8" s="1"/>
  <c r="S330" i="8"/>
  <c r="T330" i="8" s="1"/>
  <c r="S329" i="8"/>
  <c r="T329" i="8" s="1"/>
  <c r="U328" i="8"/>
  <c r="V328" i="8" s="1"/>
  <c r="S328" i="8"/>
  <c r="T328" i="8" s="1"/>
  <c r="S327" i="8"/>
  <c r="T327" i="8" s="1"/>
  <c r="U326" i="8"/>
  <c r="V326" i="8" s="1"/>
  <c r="S326" i="8"/>
  <c r="T326" i="8" s="1"/>
  <c r="S325" i="8"/>
  <c r="T325" i="8" s="1"/>
  <c r="U324" i="8"/>
  <c r="V324" i="8" s="1"/>
  <c r="S324" i="8"/>
  <c r="T324" i="8" s="1"/>
  <c r="S323" i="8"/>
  <c r="T323" i="8" s="1"/>
  <c r="U322" i="8"/>
  <c r="V322" i="8" s="1"/>
  <c r="S322" i="8"/>
  <c r="T322" i="8" s="1"/>
  <c r="S321" i="8"/>
  <c r="T321" i="8" s="1"/>
  <c r="U320" i="8"/>
  <c r="V320" i="8" s="1"/>
  <c r="S320" i="8"/>
  <c r="T320" i="8" s="1"/>
  <c r="S319" i="8"/>
  <c r="T319" i="8" s="1"/>
  <c r="U318" i="8"/>
  <c r="V318" i="8" s="1"/>
  <c r="S318" i="8"/>
  <c r="T318" i="8" s="1"/>
  <c r="S317" i="8"/>
  <c r="T317" i="8" s="1"/>
  <c r="U316" i="8"/>
  <c r="V316" i="8" s="1"/>
  <c r="S316" i="8"/>
  <c r="T316" i="8" s="1"/>
  <c r="S315" i="8"/>
  <c r="T315" i="8" s="1"/>
  <c r="U314" i="8"/>
  <c r="V314" i="8" s="1"/>
  <c r="S314" i="8"/>
  <c r="T314" i="8" s="1"/>
  <c r="S313" i="8"/>
  <c r="T313" i="8" s="1"/>
  <c r="U312" i="8"/>
  <c r="V312" i="8" s="1"/>
  <c r="S312" i="8"/>
  <c r="T312" i="8" s="1"/>
  <c r="S311" i="8"/>
  <c r="T311" i="8" s="1"/>
  <c r="U310" i="8"/>
  <c r="V310" i="8" s="1"/>
  <c r="S310" i="8"/>
  <c r="T310" i="8" s="1"/>
  <c r="S309" i="8"/>
  <c r="T309" i="8" s="1"/>
  <c r="U308" i="8"/>
  <c r="V308" i="8" s="1"/>
  <c r="S308" i="8"/>
  <c r="T308" i="8" s="1"/>
  <c r="S307" i="8"/>
  <c r="T307" i="8" s="1"/>
  <c r="U306" i="8"/>
  <c r="V306" i="8" s="1"/>
  <c r="S306" i="8"/>
  <c r="T306" i="8" s="1"/>
  <c r="S305" i="8"/>
  <c r="T305" i="8" s="1"/>
  <c r="U304" i="8"/>
  <c r="V304" i="8" s="1"/>
  <c r="S304" i="8"/>
  <c r="T304" i="8" s="1"/>
  <c r="S303" i="8"/>
  <c r="T303" i="8" s="1"/>
  <c r="U302" i="8"/>
  <c r="V302" i="8" s="1"/>
  <c r="S302" i="8"/>
  <c r="T302" i="8" s="1"/>
  <c r="S301" i="8"/>
  <c r="T301" i="8" s="1"/>
  <c r="U300" i="8"/>
  <c r="V300" i="8" s="1"/>
  <c r="S300" i="8"/>
  <c r="T300" i="8" s="1"/>
  <c r="S299" i="8"/>
  <c r="T299" i="8" s="1"/>
  <c r="U298" i="8"/>
  <c r="V298" i="8" s="1"/>
  <c r="S298" i="8"/>
  <c r="T298" i="8" s="1"/>
  <c r="S297" i="8"/>
  <c r="T297" i="8" s="1"/>
  <c r="U296" i="8"/>
  <c r="V296" i="8" s="1"/>
  <c r="S296" i="8"/>
  <c r="T296" i="8" s="1"/>
  <c r="S295" i="8"/>
  <c r="T295" i="8" s="1"/>
  <c r="U294" i="8"/>
  <c r="V294" i="8" s="1"/>
  <c r="S294" i="8"/>
  <c r="T294" i="8" s="1"/>
  <c r="S293" i="8"/>
  <c r="T293" i="8" s="1"/>
  <c r="U292" i="8"/>
  <c r="V292" i="8" s="1"/>
  <c r="S292" i="8"/>
  <c r="T292" i="8" s="1"/>
  <c r="S291" i="8"/>
  <c r="T291" i="8" s="1"/>
  <c r="U290" i="8"/>
  <c r="V290" i="8" s="1"/>
  <c r="S290" i="8"/>
  <c r="T290" i="8" s="1"/>
  <c r="S289" i="8"/>
  <c r="T289" i="8" s="1"/>
  <c r="U288" i="8"/>
  <c r="V288" i="8" s="1"/>
  <c r="S288" i="8"/>
  <c r="T288" i="8" s="1"/>
  <c r="S287" i="8"/>
  <c r="T287" i="8" s="1"/>
  <c r="U286" i="8"/>
  <c r="V286" i="8" s="1"/>
  <c r="S286" i="8"/>
  <c r="T286" i="8" s="1"/>
  <c r="S285" i="8"/>
  <c r="T285" i="8" s="1"/>
  <c r="U284" i="8"/>
  <c r="V284" i="8" s="1"/>
  <c r="S284" i="8"/>
  <c r="T284" i="8" s="1"/>
  <c r="S283" i="8"/>
  <c r="T283" i="8" s="1"/>
  <c r="U282" i="8"/>
  <c r="V282" i="8" s="1"/>
  <c r="S282" i="8"/>
  <c r="T282" i="8" s="1"/>
  <c r="S281" i="8"/>
  <c r="T281" i="8" s="1"/>
  <c r="U280" i="8"/>
  <c r="V280" i="8" s="1"/>
  <c r="S280" i="8"/>
  <c r="T280" i="8" s="1"/>
  <c r="S279" i="8"/>
  <c r="T279" i="8" s="1"/>
  <c r="U278" i="8"/>
  <c r="V278" i="8" s="1"/>
  <c r="S278" i="8"/>
  <c r="T278" i="8" s="1"/>
  <c r="S277" i="8"/>
  <c r="T277" i="8" s="1"/>
  <c r="U276" i="8"/>
  <c r="V276" i="8" s="1"/>
  <c r="S276" i="8"/>
  <c r="T276" i="8" s="1"/>
  <c r="S275" i="8"/>
  <c r="T275" i="8" s="1"/>
  <c r="U274" i="8"/>
  <c r="V274" i="8" s="1"/>
  <c r="S274" i="8"/>
  <c r="T274" i="8" s="1"/>
  <c r="S273" i="8"/>
  <c r="T273" i="8" s="1"/>
  <c r="U272" i="8"/>
  <c r="V272" i="8" s="1"/>
  <c r="S272" i="8"/>
  <c r="T272" i="8" s="1"/>
  <c r="S271" i="8"/>
  <c r="T271" i="8" s="1"/>
  <c r="U270" i="8"/>
  <c r="V270" i="8" s="1"/>
  <c r="S270" i="8"/>
  <c r="T270" i="8" s="1"/>
  <c r="S269" i="8"/>
  <c r="T269" i="8" s="1"/>
  <c r="U268" i="8"/>
  <c r="V268" i="8" s="1"/>
  <c r="S268" i="8"/>
  <c r="T268" i="8" s="1"/>
  <c r="S267" i="8"/>
  <c r="T267" i="8" s="1"/>
  <c r="U266" i="8"/>
  <c r="V266" i="8" s="1"/>
  <c r="S266" i="8"/>
  <c r="T266" i="8" s="1"/>
  <c r="S265" i="8"/>
  <c r="T265" i="8" s="1"/>
  <c r="U264" i="8"/>
  <c r="V264" i="8" s="1"/>
  <c r="S264" i="8"/>
  <c r="T264" i="8" s="1"/>
  <c r="S263" i="8"/>
  <c r="T263" i="8" s="1"/>
  <c r="U262" i="8"/>
  <c r="V262" i="8" s="1"/>
  <c r="S262" i="8"/>
  <c r="T262" i="8" s="1"/>
  <c r="S261" i="8"/>
  <c r="T261" i="8" s="1"/>
  <c r="U260" i="8"/>
  <c r="V260" i="8" s="1"/>
  <c r="S260" i="8"/>
  <c r="T260" i="8" s="1"/>
  <c r="S259" i="8"/>
  <c r="T259" i="8" s="1"/>
  <c r="U258" i="8"/>
  <c r="V258" i="8" s="1"/>
  <c r="S258" i="8"/>
  <c r="T258" i="8" s="1"/>
  <c r="S257" i="8"/>
  <c r="T257" i="8" s="1"/>
  <c r="U256" i="8"/>
  <c r="V256" i="8" s="1"/>
  <c r="S256" i="8"/>
  <c r="T256" i="8" s="1"/>
  <c r="S255" i="8"/>
  <c r="T255" i="8" s="1"/>
  <c r="U254" i="8"/>
  <c r="V254" i="8" s="1"/>
  <c r="S254" i="8"/>
  <c r="T254" i="8" s="1"/>
  <c r="S253" i="8"/>
  <c r="T253" i="8" s="1"/>
  <c r="U252" i="8"/>
  <c r="V252" i="8" s="1"/>
  <c r="S252" i="8"/>
  <c r="T252" i="8" s="1"/>
  <c r="S251" i="8"/>
  <c r="T251" i="8" s="1"/>
  <c r="U250" i="8"/>
  <c r="V250" i="8" s="1"/>
  <c r="S250" i="8"/>
  <c r="T250" i="8" s="1"/>
  <c r="S249" i="8"/>
  <c r="T249" i="8" s="1"/>
  <c r="U248" i="8"/>
  <c r="V248" i="8" s="1"/>
  <c r="S248" i="8"/>
  <c r="T248" i="8" s="1"/>
  <c r="S247" i="8"/>
  <c r="T247" i="8" s="1"/>
  <c r="U246" i="8"/>
  <c r="V246" i="8" s="1"/>
  <c r="S246" i="8"/>
  <c r="T246" i="8" s="1"/>
  <c r="S245" i="8"/>
  <c r="T245" i="8" s="1"/>
  <c r="U244" i="8"/>
  <c r="V244" i="8" s="1"/>
  <c r="S244" i="8"/>
  <c r="T244" i="8" s="1"/>
  <c r="S243" i="8"/>
  <c r="T243" i="8" s="1"/>
  <c r="U242" i="8"/>
  <c r="V242" i="8" s="1"/>
  <c r="S242" i="8"/>
  <c r="T242" i="8" s="1"/>
  <c r="S241" i="8"/>
  <c r="T241" i="8" s="1"/>
  <c r="U240" i="8"/>
  <c r="V240" i="8" s="1"/>
  <c r="S240" i="8"/>
  <c r="T240" i="8" s="1"/>
  <c r="S239" i="8"/>
  <c r="T239" i="8" s="1"/>
  <c r="U238" i="8"/>
  <c r="V238" i="8" s="1"/>
  <c r="S238" i="8"/>
  <c r="T238" i="8" s="1"/>
  <c r="S237" i="8"/>
  <c r="T237" i="8" s="1"/>
  <c r="U236" i="8"/>
  <c r="V236" i="8" s="1"/>
  <c r="S236" i="8"/>
  <c r="T236" i="8" s="1"/>
  <c r="S235" i="8"/>
  <c r="T235" i="8" s="1"/>
  <c r="U234" i="8"/>
  <c r="V234" i="8" s="1"/>
  <c r="S234" i="8"/>
  <c r="T234" i="8" s="1"/>
  <c r="S233" i="8"/>
  <c r="T233" i="8" s="1"/>
  <c r="U232" i="8"/>
  <c r="V232" i="8" s="1"/>
  <c r="S232" i="8"/>
  <c r="T232" i="8" s="1"/>
  <c r="S231" i="8"/>
  <c r="T231" i="8" s="1"/>
  <c r="U230" i="8"/>
  <c r="V230" i="8" s="1"/>
  <c r="S230" i="8"/>
  <c r="T230" i="8" s="1"/>
  <c r="S229" i="8"/>
  <c r="T229" i="8" s="1"/>
  <c r="U228" i="8"/>
  <c r="V228" i="8" s="1"/>
  <c r="S228" i="8"/>
  <c r="T228" i="8" s="1"/>
  <c r="S227" i="8"/>
  <c r="T227" i="8" s="1"/>
  <c r="U226" i="8"/>
  <c r="V226" i="8" s="1"/>
  <c r="S226" i="8"/>
  <c r="T226" i="8" s="1"/>
  <c r="S225" i="8"/>
  <c r="T225" i="8" s="1"/>
  <c r="U224" i="8"/>
  <c r="V224" i="8" s="1"/>
  <c r="S224" i="8"/>
  <c r="T224" i="8" s="1"/>
  <c r="S223" i="8"/>
  <c r="T223" i="8" s="1"/>
  <c r="U222" i="8"/>
  <c r="V222" i="8" s="1"/>
  <c r="S222" i="8"/>
  <c r="T222" i="8" s="1"/>
  <c r="S221" i="8"/>
  <c r="T221" i="8" s="1"/>
  <c r="U220" i="8"/>
  <c r="V220" i="8" s="1"/>
  <c r="S220" i="8"/>
  <c r="T220" i="8" s="1"/>
  <c r="S219" i="8"/>
  <c r="T219" i="8" s="1"/>
  <c r="U218" i="8"/>
  <c r="V218" i="8" s="1"/>
  <c r="S218" i="8"/>
  <c r="T218" i="8" s="1"/>
  <c r="S217" i="8"/>
  <c r="T217" i="8" s="1"/>
  <c r="U216" i="8"/>
  <c r="V216" i="8" s="1"/>
  <c r="S216" i="8"/>
  <c r="T216" i="8" s="1"/>
  <c r="S215" i="8"/>
  <c r="T215" i="8" s="1"/>
  <c r="U214" i="8"/>
  <c r="V214" i="8" s="1"/>
  <c r="S214" i="8"/>
  <c r="T214" i="8" s="1"/>
  <c r="S213" i="8"/>
  <c r="T213" i="8" s="1"/>
  <c r="U212" i="8"/>
  <c r="V212" i="8" s="1"/>
  <c r="S212" i="8"/>
  <c r="T212" i="8" s="1"/>
  <c r="S211" i="8"/>
  <c r="T211" i="8" s="1"/>
  <c r="U210" i="8"/>
  <c r="V210" i="8" s="1"/>
  <c r="S210" i="8"/>
  <c r="T210" i="8" s="1"/>
  <c r="S209" i="8"/>
  <c r="T209" i="8" s="1"/>
  <c r="U208" i="8"/>
  <c r="V208" i="8" s="1"/>
  <c r="S208" i="8"/>
  <c r="T208" i="8" s="1"/>
  <c r="S207" i="8"/>
  <c r="T207" i="8" s="1"/>
  <c r="U206" i="8"/>
  <c r="V206" i="8" s="1"/>
  <c r="S206" i="8"/>
  <c r="T206" i="8" s="1"/>
  <c r="S205" i="8"/>
  <c r="T205" i="8" s="1"/>
  <c r="U204" i="8"/>
  <c r="V204" i="8" s="1"/>
  <c r="S204" i="8"/>
  <c r="T204" i="8" s="1"/>
  <c r="S203" i="8"/>
  <c r="T203" i="8" s="1"/>
  <c r="U202" i="8"/>
  <c r="V202" i="8" s="1"/>
  <c r="S202" i="8"/>
  <c r="T202" i="8" s="1"/>
  <c r="S201" i="8"/>
  <c r="T201" i="8" s="1"/>
  <c r="U200" i="8"/>
  <c r="V200" i="8" s="1"/>
  <c r="S200" i="8"/>
  <c r="T200" i="8" s="1"/>
  <c r="S199" i="8"/>
  <c r="T199" i="8" s="1"/>
  <c r="U198" i="8"/>
  <c r="V198" i="8" s="1"/>
  <c r="S198" i="8"/>
  <c r="T198" i="8" s="1"/>
  <c r="S197" i="8"/>
  <c r="T197" i="8" s="1"/>
  <c r="U196" i="8"/>
  <c r="V196" i="8" s="1"/>
  <c r="S196" i="8"/>
  <c r="T196" i="8" s="1"/>
  <c r="S195" i="8"/>
  <c r="T195" i="8" s="1"/>
  <c r="U194" i="8"/>
  <c r="V194" i="8" s="1"/>
  <c r="S194" i="8"/>
  <c r="T194" i="8" s="1"/>
  <c r="S193" i="8"/>
  <c r="T193" i="8" s="1"/>
  <c r="U192" i="8"/>
  <c r="V192" i="8" s="1"/>
  <c r="S192" i="8"/>
  <c r="T192" i="8" s="1"/>
  <c r="S191" i="8"/>
  <c r="T191" i="8" s="1"/>
  <c r="U190" i="8"/>
  <c r="V190" i="8" s="1"/>
  <c r="S190" i="8"/>
  <c r="T190" i="8" s="1"/>
  <c r="S189" i="8"/>
  <c r="T189" i="8" s="1"/>
  <c r="U188" i="8"/>
  <c r="V188" i="8" s="1"/>
  <c r="S188" i="8"/>
  <c r="T188" i="8" s="1"/>
  <c r="S187" i="8"/>
  <c r="T187" i="8" s="1"/>
  <c r="U186" i="8"/>
  <c r="V186" i="8" s="1"/>
  <c r="S186" i="8"/>
  <c r="T186" i="8" s="1"/>
  <c r="S185" i="8"/>
  <c r="T185" i="8" s="1"/>
  <c r="U184" i="8"/>
  <c r="V184" i="8" s="1"/>
  <c r="S184" i="8"/>
  <c r="T184" i="8" s="1"/>
  <c r="S183" i="8"/>
  <c r="T183" i="8" s="1"/>
  <c r="U182" i="8"/>
  <c r="V182" i="8" s="1"/>
  <c r="S182" i="8"/>
  <c r="T182" i="8" s="1"/>
  <c r="S181" i="8"/>
  <c r="T181" i="8" s="1"/>
  <c r="U180" i="8"/>
  <c r="V180" i="8" s="1"/>
  <c r="S180" i="8"/>
  <c r="T180" i="8" s="1"/>
  <c r="S179" i="8"/>
  <c r="T179" i="8" s="1"/>
  <c r="U178" i="8"/>
  <c r="V178" i="8" s="1"/>
  <c r="S178" i="8"/>
  <c r="T178" i="8" s="1"/>
  <c r="S177" i="8"/>
  <c r="T177" i="8" s="1"/>
  <c r="U176" i="8"/>
  <c r="V176" i="8" s="1"/>
  <c r="S176" i="8"/>
  <c r="T176" i="8" s="1"/>
  <c r="S175" i="8"/>
  <c r="T175" i="8" s="1"/>
  <c r="U174" i="8"/>
  <c r="V174" i="8" s="1"/>
  <c r="S174" i="8"/>
  <c r="T174" i="8" s="1"/>
  <c r="S173" i="8"/>
  <c r="T173" i="8" s="1"/>
  <c r="U172" i="8"/>
  <c r="V172" i="8" s="1"/>
  <c r="S172" i="8"/>
  <c r="T172" i="8" s="1"/>
  <c r="S171" i="8"/>
  <c r="T171" i="8" s="1"/>
  <c r="U170" i="8"/>
  <c r="V170" i="8" s="1"/>
  <c r="S170" i="8"/>
  <c r="T170" i="8" s="1"/>
  <c r="S169" i="8"/>
  <c r="T169" i="8" s="1"/>
  <c r="S168" i="8"/>
  <c r="S167" i="8"/>
  <c r="S166" i="8"/>
  <c r="S165" i="8"/>
  <c r="S164" i="8"/>
  <c r="S163" i="8"/>
  <c r="S162" i="8"/>
  <c r="S161" i="8"/>
  <c r="S160" i="8"/>
  <c r="S159" i="8"/>
  <c r="S158" i="8"/>
  <c r="S157" i="8"/>
  <c r="S156" i="8"/>
  <c r="S155" i="8"/>
  <c r="S154" i="8"/>
  <c r="S153" i="8"/>
  <c r="S152" i="8"/>
  <c r="S151" i="8"/>
  <c r="S150" i="8"/>
  <c r="S149" i="8"/>
  <c r="S148" i="8"/>
  <c r="S147" i="8"/>
  <c r="S146" i="8"/>
  <c r="S145" i="8"/>
  <c r="S144" i="8"/>
  <c r="S143" i="8"/>
  <c r="S142" i="8"/>
  <c r="S141" i="8"/>
  <c r="S140" i="8"/>
  <c r="S139" i="8"/>
  <c r="S138" i="8"/>
  <c r="S137" i="8"/>
  <c r="S136" i="8"/>
  <c r="S135" i="8"/>
  <c r="S134" i="8"/>
  <c r="S133" i="8"/>
  <c r="S132" i="8"/>
  <c r="S131" i="8"/>
  <c r="S130" i="8"/>
  <c r="S129" i="8"/>
  <c r="S128" i="8"/>
  <c r="S127" i="8"/>
  <c r="S126" i="8"/>
  <c r="S125" i="8"/>
  <c r="S124" i="8"/>
  <c r="S123" i="8"/>
  <c r="S122" i="8"/>
  <c r="S121" i="8"/>
  <c r="S120" i="8"/>
  <c r="S119" i="8"/>
  <c r="S118" i="8"/>
  <c r="S117" i="8"/>
  <c r="S116" i="8"/>
  <c r="S115" i="8"/>
  <c r="S114" i="8"/>
  <c r="S113" i="8"/>
  <c r="S112" i="8"/>
  <c r="S111" i="8"/>
  <c r="S110" i="8"/>
  <c r="S109" i="8"/>
  <c r="S108" i="8"/>
  <c r="S107" i="8"/>
  <c r="S106" i="8"/>
  <c r="S105" i="8"/>
  <c r="S104" i="8"/>
  <c r="S103" i="8"/>
  <c r="S102" i="8"/>
  <c r="S101" i="8"/>
  <c r="S100" i="8"/>
  <c r="S99" i="8"/>
  <c r="S98" i="8"/>
  <c r="S97" i="8"/>
  <c r="S96" i="8"/>
  <c r="S95" i="8"/>
  <c r="S94" i="8"/>
  <c r="S93" i="8"/>
  <c r="S92" i="8"/>
  <c r="S91" i="8"/>
  <c r="S90" i="8"/>
  <c r="S89" i="8"/>
  <c r="S88" i="8"/>
  <c r="S87" i="8"/>
  <c r="S86" i="8"/>
  <c r="S85" i="8"/>
  <c r="S84" i="8"/>
  <c r="S83" i="8"/>
  <c r="S82" i="8"/>
  <c r="S81" i="8"/>
  <c r="S80" i="8"/>
  <c r="S79" i="8"/>
  <c r="S78" i="8"/>
  <c r="S77" i="8"/>
  <c r="S76" i="8"/>
  <c r="S75" i="8"/>
  <c r="S74" i="8"/>
  <c r="S73" i="8"/>
  <c r="S72" i="8"/>
  <c r="S71" i="8"/>
  <c r="S70" i="8"/>
  <c r="S69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S46" i="8"/>
  <c r="S45" i="8"/>
  <c r="S44" i="8"/>
  <c r="S43" i="8"/>
  <c r="S42" i="8"/>
  <c r="S41" i="8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S6" i="8"/>
  <c r="S5" i="8"/>
  <c r="S4" i="8"/>
  <c r="S3" i="8"/>
  <c r="S2" i="8"/>
  <c r="Q349" i="7"/>
  <c r="Q758" i="7"/>
  <c r="Q757" i="7"/>
  <c r="Q756" i="7"/>
  <c r="Q755" i="7"/>
  <c r="Q754" i="7"/>
  <c r="Q753" i="7"/>
  <c r="Q752" i="7"/>
  <c r="Q751" i="7"/>
  <c r="Q750" i="7"/>
  <c r="Q749" i="7"/>
  <c r="Q748" i="7"/>
  <c r="Q747" i="7"/>
  <c r="Q746" i="7"/>
  <c r="Q745" i="7"/>
  <c r="Q744" i="7"/>
  <c r="Q743" i="7"/>
  <c r="Q742" i="7"/>
  <c r="Q741" i="7"/>
  <c r="Q740" i="7"/>
  <c r="Q739" i="7"/>
  <c r="Q738" i="7"/>
  <c r="Q737" i="7"/>
  <c r="Q736" i="7"/>
  <c r="Q735" i="7"/>
  <c r="Q734" i="7"/>
  <c r="Q733" i="7"/>
  <c r="Q732" i="7"/>
  <c r="Q731" i="7"/>
  <c r="Q730" i="7"/>
  <c r="Q729" i="7"/>
  <c r="Q728" i="7"/>
  <c r="Q727" i="7"/>
  <c r="Q726" i="7"/>
  <c r="Q725" i="7"/>
  <c r="Q724" i="7"/>
  <c r="Q723" i="7"/>
  <c r="Q722" i="7"/>
  <c r="Q721" i="7"/>
  <c r="Q720" i="7"/>
  <c r="Q719" i="7"/>
  <c r="Q718" i="7"/>
  <c r="Q717" i="7"/>
  <c r="Q716" i="7"/>
  <c r="Q715" i="7"/>
  <c r="Q714" i="7"/>
  <c r="Q713" i="7"/>
  <c r="Q712" i="7"/>
  <c r="Q711" i="7"/>
  <c r="Q710" i="7"/>
  <c r="Q709" i="7"/>
  <c r="Q708" i="7"/>
  <c r="Q707" i="7"/>
  <c r="Q706" i="7"/>
  <c r="Q705" i="7"/>
  <c r="Q704" i="7"/>
  <c r="Q703" i="7"/>
  <c r="Q702" i="7"/>
  <c r="Q701" i="7"/>
  <c r="Q700" i="7"/>
  <c r="Q699" i="7"/>
  <c r="Q698" i="7"/>
  <c r="Q697" i="7"/>
  <c r="Q696" i="7"/>
  <c r="Q695" i="7"/>
  <c r="Q694" i="7"/>
  <c r="Q693" i="7"/>
  <c r="Q692" i="7"/>
  <c r="Q691" i="7"/>
  <c r="Q690" i="7"/>
  <c r="Q689" i="7"/>
  <c r="R688" i="7"/>
  <c r="Q688" i="7"/>
  <c r="R687" i="7"/>
  <c r="Q687" i="7"/>
  <c r="Q686" i="7"/>
  <c r="Q685" i="7"/>
  <c r="R684" i="7"/>
  <c r="Q684" i="7"/>
  <c r="R683" i="7"/>
  <c r="Q683" i="7"/>
  <c r="Q682" i="7"/>
  <c r="Q681" i="7"/>
  <c r="R680" i="7"/>
  <c r="Q680" i="7"/>
  <c r="R679" i="7"/>
  <c r="Q679" i="7"/>
  <c r="Q678" i="7"/>
  <c r="Q677" i="7"/>
  <c r="R676" i="7"/>
  <c r="Q676" i="7"/>
  <c r="R675" i="7"/>
  <c r="Q675" i="7"/>
  <c r="Q674" i="7"/>
  <c r="Q673" i="7"/>
  <c r="Q672" i="7"/>
  <c r="Q671" i="7"/>
  <c r="Q670" i="7"/>
  <c r="Q669" i="7"/>
  <c r="Q668" i="7"/>
  <c r="Q667" i="7"/>
  <c r="Q666" i="7"/>
  <c r="Q665" i="7"/>
  <c r="Q664" i="7"/>
  <c r="Q663" i="7"/>
  <c r="Q662" i="7"/>
  <c r="Q661" i="7"/>
  <c r="Q660" i="7"/>
  <c r="Q659" i="7"/>
  <c r="Q658" i="7"/>
  <c r="Q657" i="7"/>
  <c r="Q656" i="7"/>
  <c r="Q655" i="7"/>
  <c r="Q654" i="7"/>
  <c r="Q653" i="7"/>
  <c r="Q652" i="7"/>
  <c r="Q651" i="7"/>
  <c r="Q650" i="7"/>
  <c r="Q649" i="7"/>
  <c r="Q648" i="7"/>
  <c r="Q647" i="7"/>
  <c r="Q646" i="7"/>
  <c r="Q645" i="7"/>
  <c r="Q644" i="7"/>
  <c r="Q643" i="7"/>
  <c r="Q642" i="7"/>
  <c r="Q641" i="7"/>
  <c r="Q640" i="7"/>
  <c r="Q639" i="7"/>
  <c r="Q638" i="7"/>
  <c r="Q637" i="7"/>
  <c r="Q636" i="7"/>
  <c r="Q635" i="7"/>
  <c r="Q634" i="7"/>
  <c r="Q633" i="7"/>
  <c r="Q632" i="7"/>
  <c r="Q631" i="7"/>
  <c r="Q630" i="7"/>
  <c r="Q629" i="7"/>
  <c r="Q628" i="7"/>
  <c r="Q627" i="7"/>
  <c r="Q626" i="7"/>
  <c r="Q625" i="7"/>
  <c r="Q624" i="7"/>
  <c r="Q623" i="7"/>
  <c r="Q622" i="7"/>
  <c r="Q621" i="7"/>
  <c r="Q620" i="7"/>
  <c r="Q619" i="7"/>
  <c r="Q618" i="7"/>
  <c r="Q617" i="7"/>
  <c r="Q616" i="7"/>
  <c r="Q615" i="7"/>
  <c r="Q614" i="7"/>
  <c r="Q613" i="7"/>
  <c r="Q612" i="7"/>
  <c r="Q611" i="7"/>
  <c r="Q610" i="7"/>
  <c r="Q609" i="7"/>
  <c r="R608" i="7"/>
  <c r="Q608" i="7"/>
  <c r="S607" i="7"/>
  <c r="T607" i="7" s="1"/>
  <c r="R607" i="7"/>
  <c r="Q607" i="7"/>
  <c r="S606" i="7"/>
  <c r="T606" i="7" s="1"/>
  <c r="R606" i="7"/>
  <c r="Q606" i="7"/>
  <c r="S605" i="7"/>
  <c r="T605" i="7" s="1"/>
  <c r="R605" i="7"/>
  <c r="Q605" i="7"/>
  <c r="S604" i="7"/>
  <c r="T604" i="7" s="1"/>
  <c r="R604" i="7"/>
  <c r="Q604" i="7"/>
  <c r="S603" i="7"/>
  <c r="T603" i="7" s="1"/>
  <c r="R603" i="7"/>
  <c r="Q603" i="7"/>
  <c r="S602" i="7"/>
  <c r="T602" i="7" s="1"/>
  <c r="R602" i="7"/>
  <c r="Q602" i="7"/>
  <c r="S601" i="7"/>
  <c r="T601" i="7" s="1"/>
  <c r="R601" i="7"/>
  <c r="Q601" i="7"/>
  <c r="S600" i="7"/>
  <c r="T600" i="7" s="1"/>
  <c r="R600" i="7"/>
  <c r="Q600" i="7"/>
  <c r="S599" i="7"/>
  <c r="T599" i="7" s="1"/>
  <c r="R599" i="7"/>
  <c r="Q599" i="7"/>
  <c r="S598" i="7"/>
  <c r="T598" i="7" s="1"/>
  <c r="R598" i="7"/>
  <c r="Q598" i="7"/>
  <c r="S597" i="7"/>
  <c r="T597" i="7" s="1"/>
  <c r="R597" i="7"/>
  <c r="Q597" i="7"/>
  <c r="S596" i="7"/>
  <c r="T596" i="7" s="1"/>
  <c r="R596" i="7"/>
  <c r="Q596" i="7"/>
  <c r="S595" i="7"/>
  <c r="T595" i="7" s="1"/>
  <c r="Q595" i="7"/>
  <c r="R595" i="7" s="1"/>
  <c r="S594" i="7"/>
  <c r="T594" i="7" s="1"/>
  <c r="Q594" i="7"/>
  <c r="R594" i="7" s="1"/>
  <c r="S593" i="7"/>
  <c r="T593" i="7" s="1"/>
  <c r="Q593" i="7"/>
  <c r="R593" i="7" s="1"/>
  <c r="S592" i="7"/>
  <c r="T592" i="7" s="1"/>
  <c r="Q592" i="7"/>
  <c r="R592" i="7" s="1"/>
  <c r="S591" i="7"/>
  <c r="T591" i="7" s="1"/>
  <c r="Q591" i="7"/>
  <c r="R591" i="7" s="1"/>
  <c r="S590" i="7"/>
  <c r="T590" i="7" s="1"/>
  <c r="Q590" i="7"/>
  <c r="R590" i="7" s="1"/>
  <c r="S589" i="7"/>
  <c r="T589" i="7" s="1"/>
  <c r="Q589" i="7"/>
  <c r="R589" i="7" s="1"/>
  <c r="S588" i="7"/>
  <c r="T588" i="7" s="1"/>
  <c r="Q588" i="7"/>
  <c r="R588" i="7" s="1"/>
  <c r="S587" i="7"/>
  <c r="T587" i="7" s="1"/>
  <c r="Q587" i="7"/>
  <c r="R587" i="7" s="1"/>
  <c r="S586" i="7"/>
  <c r="T586" i="7" s="1"/>
  <c r="Q586" i="7"/>
  <c r="R586" i="7" s="1"/>
  <c r="S585" i="7"/>
  <c r="T585" i="7" s="1"/>
  <c r="Q585" i="7"/>
  <c r="R585" i="7" s="1"/>
  <c r="S584" i="7"/>
  <c r="T584" i="7" s="1"/>
  <c r="Q584" i="7"/>
  <c r="R584" i="7" s="1"/>
  <c r="S583" i="7"/>
  <c r="T583" i="7" s="1"/>
  <c r="Q583" i="7"/>
  <c r="R583" i="7" s="1"/>
  <c r="S582" i="7"/>
  <c r="T582" i="7" s="1"/>
  <c r="Q582" i="7"/>
  <c r="R582" i="7" s="1"/>
  <c r="S581" i="7"/>
  <c r="T581" i="7" s="1"/>
  <c r="Q581" i="7"/>
  <c r="R581" i="7" s="1"/>
  <c r="S580" i="7"/>
  <c r="T580" i="7" s="1"/>
  <c r="Q580" i="7"/>
  <c r="R580" i="7" s="1"/>
  <c r="S579" i="7"/>
  <c r="T579" i="7" s="1"/>
  <c r="Q579" i="7"/>
  <c r="R579" i="7" s="1"/>
  <c r="S578" i="7"/>
  <c r="T578" i="7" s="1"/>
  <c r="Q578" i="7"/>
  <c r="R578" i="7" s="1"/>
  <c r="S577" i="7"/>
  <c r="T577" i="7" s="1"/>
  <c r="Q577" i="7"/>
  <c r="R577" i="7" s="1"/>
  <c r="S576" i="7"/>
  <c r="T576" i="7" s="1"/>
  <c r="Q576" i="7"/>
  <c r="R576" i="7" s="1"/>
  <c r="S575" i="7"/>
  <c r="T575" i="7" s="1"/>
  <c r="Q575" i="7"/>
  <c r="R575" i="7" s="1"/>
  <c r="S574" i="7"/>
  <c r="T574" i="7" s="1"/>
  <c r="Q574" i="7"/>
  <c r="R574" i="7" s="1"/>
  <c r="S573" i="7"/>
  <c r="T573" i="7" s="1"/>
  <c r="Q573" i="7"/>
  <c r="R573" i="7" s="1"/>
  <c r="S572" i="7"/>
  <c r="T572" i="7" s="1"/>
  <c r="Q572" i="7"/>
  <c r="R572" i="7" s="1"/>
  <c r="S571" i="7"/>
  <c r="T571" i="7" s="1"/>
  <c r="Q571" i="7"/>
  <c r="R571" i="7" s="1"/>
  <c r="S570" i="7"/>
  <c r="T570" i="7" s="1"/>
  <c r="Q570" i="7"/>
  <c r="R570" i="7" s="1"/>
  <c r="S569" i="7"/>
  <c r="T569" i="7" s="1"/>
  <c r="Q569" i="7"/>
  <c r="R569" i="7" s="1"/>
  <c r="S568" i="7"/>
  <c r="T568" i="7" s="1"/>
  <c r="Q568" i="7"/>
  <c r="R568" i="7" s="1"/>
  <c r="S567" i="7"/>
  <c r="T567" i="7" s="1"/>
  <c r="Q567" i="7"/>
  <c r="R567" i="7" s="1"/>
  <c r="S566" i="7"/>
  <c r="T566" i="7" s="1"/>
  <c r="Q566" i="7"/>
  <c r="R566" i="7" s="1"/>
  <c r="S565" i="7"/>
  <c r="T565" i="7" s="1"/>
  <c r="Q565" i="7"/>
  <c r="R565" i="7" s="1"/>
  <c r="S564" i="7"/>
  <c r="T564" i="7" s="1"/>
  <c r="Q564" i="7"/>
  <c r="R564" i="7" s="1"/>
  <c r="S563" i="7"/>
  <c r="T563" i="7" s="1"/>
  <c r="Q563" i="7"/>
  <c r="R563" i="7" s="1"/>
  <c r="S562" i="7"/>
  <c r="T562" i="7" s="1"/>
  <c r="Q562" i="7"/>
  <c r="R562" i="7" s="1"/>
  <c r="S561" i="7"/>
  <c r="T561" i="7" s="1"/>
  <c r="Q561" i="7"/>
  <c r="R561" i="7" s="1"/>
  <c r="S560" i="7"/>
  <c r="T560" i="7" s="1"/>
  <c r="Q560" i="7"/>
  <c r="R560" i="7" s="1"/>
  <c r="S559" i="7"/>
  <c r="T559" i="7" s="1"/>
  <c r="Q559" i="7"/>
  <c r="R559" i="7" s="1"/>
  <c r="S558" i="7"/>
  <c r="T558" i="7" s="1"/>
  <c r="Q558" i="7"/>
  <c r="R558" i="7" s="1"/>
  <c r="S557" i="7"/>
  <c r="T557" i="7" s="1"/>
  <c r="Q557" i="7"/>
  <c r="R557" i="7" s="1"/>
  <c r="S556" i="7"/>
  <c r="T556" i="7" s="1"/>
  <c r="Q556" i="7"/>
  <c r="R556" i="7" s="1"/>
  <c r="S555" i="7"/>
  <c r="T555" i="7" s="1"/>
  <c r="Q555" i="7"/>
  <c r="R555" i="7" s="1"/>
  <c r="S554" i="7"/>
  <c r="T554" i="7" s="1"/>
  <c r="Q554" i="7"/>
  <c r="R554" i="7" s="1"/>
  <c r="S553" i="7"/>
  <c r="T553" i="7" s="1"/>
  <c r="Q553" i="7"/>
  <c r="R553" i="7" s="1"/>
  <c r="S552" i="7"/>
  <c r="T552" i="7" s="1"/>
  <c r="Q552" i="7"/>
  <c r="R552" i="7" s="1"/>
  <c r="S551" i="7"/>
  <c r="T551" i="7" s="1"/>
  <c r="Q551" i="7"/>
  <c r="R551" i="7" s="1"/>
  <c r="S550" i="7"/>
  <c r="T550" i="7" s="1"/>
  <c r="Q550" i="7"/>
  <c r="R550" i="7" s="1"/>
  <c r="S549" i="7"/>
  <c r="T549" i="7" s="1"/>
  <c r="Q549" i="7"/>
  <c r="R549" i="7" s="1"/>
  <c r="S548" i="7"/>
  <c r="T548" i="7" s="1"/>
  <c r="Q548" i="7"/>
  <c r="R548" i="7" s="1"/>
  <c r="S547" i="7"/>
  <c r="T547" i="7" s="1"/>
  <c r="Q547" i="7"/>
  <c r="R547" i="7" s="1"/>
  <c r="S546" i="7"/>
  <c r="T546" i="7" s="1"/>
  <c r="Q546" i="7"/>
  <c r="R546" i="7" s="1"/>
  <c r="S545" i="7"/>
  <c r="T545" i="7" s="1"/>
  <c r="Q545" i="7"/>
  <c r="R545" i="7" s="1"/>
  <c r="S544" i="7"/>
  <c r="T544" i="7" s="1"/>
  <c r="Q544" i="7"/>
  <c r="R544" i="7" s="1"/>
  <c r="S543" i="7"/>
  <c r="T543" i="7" s="1"/>
  <c r="Q543" i="7"/>
  <c r="R543" i="7" s="1"/>
  <c r="S542" i="7"/>
  <c r="T542" i="7" s="1"/>
  <c r="Q542" i="7"/>
  <c r="R542" i="7" s="1"/>
  <c r="S541" i="7"/>
  <c r="T541" i="7" s="1"/>
  <c r="Q541" i="7"/>
  <c r="R541" i="7" s="1"/>
  <c r="S540" i="7"/>
  <c r="T540" i="7" s="1"/>
  <c r="Q540" i="7"/>
  <c r="R540" i="7" s="1"/>
  <c r="S539" i="7"/>
  <c r="T539" i="7" s="1"/>
  <c r="Q539" i="7"/>
  <c r="R539" i="7" s="1"/>
  <c r="S538" i="7"/>
  <c r="T538" i="7" s="1"/>
  <c r="Q538" i="7"/>
  <c r="R538" i="7" s="1"/>
  <c r="S537" i="7"/>
  <c r="T537" i="7" s="1"/>
  <c r="Q537" i="7"/>
  <c r="R537" i="7" s="1"/>
  <c r="S536" i="7"/>
  <c r="T536" i="7" s="1"/>
  <c r="Q536" i="7"/>
  <c r="R536" i="7" s="1"/>
  <c r="S535" i="7"/>
  <c r="T535" i="7" s="1"/>
  <c r="Q535" i="7"/>
  <c r="R535" i="7" s="1"/>
  <c r="S534" i="7"/>
  <c r="T534" i="7" s="1"/>
  <c r="Q534" i="7"/>
  <c r="R534" i="7" s="1"/>
  <c r="S533" i="7"/>
  <c r="T533" i="7" s="1"/>
  <c r="Q533" i="7"/>
  <c r="R533" i="7" s="1"/>
  <c r="S532" i="7"/>
  <c r="T532" i="7" s="1"/>
  <c r="Q532" i="7"/>
  <c r="R532" i="7" s="1"/>
  <c r="S531" i="7"/>
  <c r="T531" i="7" s="1"/>
  <c r="Q531" i="7"/>
  <c r="R531" i="7" s="1"/>
  <c r="S530" i="7"/>
  <c r="T530" i="7" s="1"/>
  <c r="Q530" i="7"/>
  <c r="R530" i="7" s="1"/>
  <c r="S529" i="7"/>
  <c r="T529" i="7" s="1"/>
  <c r="Q529" i="7"/>
  <c r="R529" i="7" s="1"/>
  <c r="S528" i="7"/>
  <c r="T528" i="7" s="1"/>
  <c r="Q528" i="7"/>
  <c r="R528" i="7" s="1"/>
  <c r="S527" i="7"/>
  <c r="T527" i="7" s="1"/>
  <c r="Q527" i="7"/>
  <c r="R527" i="7" s="1"/>
  <c r="S526" i="7"/>
  <c r="T526" i="7" s="1"/>
  <c r="Q526" i="7"/>
  <c r="R526" i="7" s="1"/>
  <c r="S525" i="7"/>
  <c r="T525" i="7" s="1"/>
  <c r="Q525" i="7"/>
  <c r="R525" i="7" s="1"/>
  <c r="S524" i="7"/>
  <c r="T524" i="7" s="1"/>
  <c r="Q524" i="7"/>
  <c r="R524" i="7" s="1"/>
  <c r="S523" i="7"/>
  <c r="T523" i="7" s="1"/>
  <c r="Q523" i="7"/>
  <c r="R523" i="7" s="1"/>
  <c r="S522" i="7"/>
  <c r="T522" i="7" s="1"/>
  <c r="Q522" i="7"/>
  <c r="R522" i="7" s="1"/>
  <c r="S521" i="7"/>
  <c r="T521" i="7" s="1"/>
  <c r="Q521" i="7"/>
  <c r="R521" i="7" s="1"/>
  <c r="T520" i="7"/>
  <c r="R520" i="7"/>
  <c r="Q520" i="7"/>
  <c r="S520" i="7" s="1"/>
  <c r="R519" i="7"/>
  <c r="Q519" i="7"/>
  <c r="S519" i="7" s="1"/>
  <c r="T519" i="7" s="1"/>
  <c r="R518" i="7"/>
  <c r="Q518" i="7"/>
  <c r="S518" i="7" s="1"/>
  <c r="T518" i="7" s="1"/>
  <c r="T517" i="7"/>
  <c r="R517" i="7"/>
  <c r="Q517" i="7"/>
  <c r="S517" i="7" s="1"/>
  <c r="T516" i="7"/>
  <c r="R516" i="7"/>
  <c r="Q516" i="7"/>
  <c r="S516" i="7" s="1"/>
  <c r="R515" i="7"/>
  <c r="Q515" i="7"/>
  <c r="S515" i="7" s="1"/>
  <c r="T515" i="7" s="1"/>
  <c r="R514" i="7"/>
  <c r="Q514" i="7"/>
  <c r="S514" i="7" s="1"/>
  <c r="T514" i="7" s="1"/>
  <c r="T513" i="7"/>
  <c r="R513" i="7"/>
  <c r="Q513" i="7"/>
  <c r="S513" i="7" s="1"/>
  <c r="T512" i="7"/>
  <c r="R512" i="7"/>
  <c r="Q512" i="7"/>
  <c r="S512" i="7" s="1"/>
  <c r="R511" i="7"/>
  <c r="Q511" i="7"/>
  <c r="S511" i="7" s="1"/>
  <c r="T511" i="7" s="1"/>
  <c r="R510" i="7"/>
  <c r="Q510" i="7"/>
  <c r="S510" i="7" s="1"/>
  <c r="T510" i="7" s="1"/>
  <c r="T509" i="7"/>
  <c r="R509" i="7"/>
  <c r="Q509" i="7"/>
  <c r="S509" i="7" s="1"/>
  <c r="T508" i="7"/>
  <c r="R508" i="7"/>
  <c r="Q508" i="7"/>
  <c r="S508" i="7" s="1"/>
  <c r="R507" i="7"/>
  <c r="Q507" i="7"/>
  <c r="S507" i="7" s="1"/>
  <c r="T507" i="7" s="1"/>
  <c r="R506" i="7"/>
  <c r="Q506" i="7"/>
  <c r="S506" i="7" s="1"/>
  <c r="T506" i="7" s="1"/>
  <c r="T505" i="7"/>
  <c r="R505" i="7"/>
  <c r="Q505" i="7"/>
  <c r="S505" i="7" s="1"/>
  <c r="T504" i="7"/>
  <c r="R504" i="7"/>
  <c r="Q504" i="7"/>
  <c r="S504" i="7" s="1"/>
  <c r="R503" i="7"/>
  <c r="Q503" i="7"/>
  <c r="S503" i="7" s="1"/>
  <c r="T503" i="7" s="1"/>
  <c r="R502" i="7"/>
  <c r="Q502" i="7"/>
  <c r="S502" i="7" s="1"/>
  <c r="T502" i="7" s="1"/>
  <c r="T501" i="7"/>
  <c r="R501" i="7"/>
  <c r="Q501" i="7"/>
  <c r="S501" i="7" s="1"/>
  <c r="T500" i="7"/>
  <c r="R500" i="7"/>
  <c r="Q500" i="7"/>
  <c r="S500" i="7" s="1"/>
  <c r="R499" i="7"/>
  <c r="Q499" i="7"/>
  <c r="S499" i="7" s="1"/>
  <c r="T499" i="7" s="1"/>
  <c r="R498" i="7"/>
  <c r="Q498" i="7"/>
  <c r="S498" i="7" s="1"/>
  <c r="T498" i="7" s="1"/>
  <c r="Q497" i="7"/>
  <c r="Q496" i="7"/>
  <c r="Q495" i="7"/>
  <c r="Q494" i="7"/>
  <c r="Q493" i="7"/>
  <c r="Q492" i="7"/>
  <c r="Q491" i="7"/>
  <c r="Q490" i="7"/>
  <c r="Q489" i="7"/>
  <c r="Q488" i="7"/>
  <c r="Q487" i="7"/>
  <c r="Q486" i="7"/>
  <c r="Q485" i="7"/>
  <c r="Q484" i="7"/>
  <c r="Q483" i="7"/>
  <c r="Q482" i="7"/>
  <c r="Q481" i="7"/>
  <c r="Q480" i="7"/>
  <c r="Q479" i="7"/>
  <c r="Q478" i="7"/>
  <c r="Q477" i="7"/>
  <c r="Q476" i="7"/>
  <c r="Q475" i="7"/>
  <c r="Q474" i="7"/>
  <c r="Q473" i="7"/>
  <c r="Q472" i="7"/>
  <c r="Q471" i="7"/>
  <c r="Q470" i="7"/>
  <c r="Q469" i="7"/>
  <c r="Q468" i="7"/>
  <c r="Q467" i="7"/>
  <c r="Q466" i="7"/>
  <c r="Q465" i="7"/>
  <c r="Q464" i="7"/>
  <c r="Q463" i="7"/>
  <c r="Q462" i="7"/>
  <c r="Q461" i="7"/>
  <c r="Q460" i="7"/>
  <c r="Q459" i="7"/>
  <c r="Q458" i="7"/>
  <c r="Q457" i="7"/>
  <c r="Q456" i="7"/>
  <c r="Q455" i="7"/>
  <c r="Q454" i="7"/>
  <c r="Q453" i="7"/>
  <c r="Q452" i="7"/>
  <c r="Q451" i="7"/>
  <c r="Q450" i="7"/>
  <c r="Q449" i="7"/>
  <c r="Q448" i="7"/>
  <c r="Q447" i="7"/>
  <c r="Q446" i="7"/>
  <c r="Q445" i="7"/>
  <c r="Q444" i="7"/>
  <c r="Q443" i="7"/>
  <c r="Q442" i="7"/>
  <c r="Q441" i="7"/>
  <c r="Q440" i="7"/>
  <c r="Q439" i="7"/>
  <c r="Q438" i="7"/>
  <c r="Q437" i="7"/>
  <c r="Q436" i="7"/>
  <c r="Q435" i="7"/>
  <c r="Q434" i="7"/>
  <c r="Q433" i="7"/>
  <c r="Q432" i="7"/>
  <c r="Q431" i="7"/>
  <c r="Q430" i="7"/>
  <c r="Q429" i="7"/>
  <c r="Q428" i="7"/>
  <c r="Q427" i="7"/>
  <c r="Q426" i="7"/>
  <c r="Q425" i="7"/>
  <c r="Q424" i="7"/>
  <c r="Q423" i="7"/>
  <c r="Q422" i="7"/>
  <c r="Q421" i="7"/>
  <c r="Q420" i="7"/>
  <c r="Q419" i="7"/>
  <c r="Q418" i="7"/>
  <c r="Q417" i="7"/>
  <c r="Q416" i="7"/>
  <c r="R415" i="7"/>
  <c r="Q415" i="7"/>
  <c r="Q414" i="7"/>
  <c r="R413" i="7"/>
  <c r="Q413" i="7"/>
  <c r="Q412" i="7"/>
  <c r="R411" i="7"/>
  <c r="Q411" i="7"/>
  <c r="Q410" i="7"/>
  <c r="R409" i="7"/>
  <c r="Q409" i="7"/>
  <c r="Q408" i="7"/>
  <c r="R407" i="7"/>
  <c r="Q407" i="7"/>
  <c r="Q406" i="7"/>
  <c r="R405" i="7"/>
  <c r="Q405" i="7"/>
  <c r="Q404" i="7"/>
  <c r="R403" i="7"/>
  <c r="Q403" i="7"/>
  <c r="Q402" i="7"/>
  <c r="R401" i="7"/>
  <c r="Q401" i="7"/>
  <c r="Q400" i="7"/>
  <c r="R399" i="7"/>
  <c r="Q399" i="7"/>
  <c r="Q398" i="7"/>
  <c r="R397" i="7"/>
  <c r="Q397" i="7"/>
  <c r="Q396" i="7"/>
  <c r="R395" i="7"/>
  <c r="Q395" i="7"/>
  <c r="Q394" i="7"/>
  <c r="R393" i="7"/>
  <c r="Q393" i="7"/>
  <c r="Q392" i="7"/>
  <c r="R391" i="7"/>
  <c r="Q391" i="7"/>
  <c r="Q390" i="7"/>
  <c r="R389" i="7"/>
  <c r="Q389" i="7"/>
  <c r="Q388" i="7"/>
  <c r="R387" i="7"/>
  <c r="Q387" i="7"/>
  <c r="Q386" i="7"/>
  <c r="R385" i="7"/>
  <c r="Q385" i="7"/>
  <c r="Q384" i="7"/>
  <c r="R383" i="7"/>
  <c r="Q383" i="7"/>
  <c r="Q382" i="7"/>
  <c r="R381" i="7"/>
  <c r="Q381" i="7"/>
  <c r="Q380" i="7"/>
  <c r="R379" i="7"/>
  <c r="Q379" i="7"/>
  <c r="Q378" i="7"/>
  <c r="R377" i="7"/>
  <c r="Q377" i="7"/>
  <c r="Q376" i="7"/>
  <c r="R375" i="7"/>
  <c r="Q375" i="7"/>
  <c r="Q374" i="7"/>
  <c r="R373" i="7"/>
  <c r="Q373" i="7"/>
  <c r="Q372" i="7"/>
  <c r="R371" i="7"/>
  <c r="Q371" i="7"/>
  <c r="Q370" i="7"/>
  <c r="R369" i="7"/>
  <c r="Q369" i="7"/>
  <c r="Q368" i="7"/>
  <c r="R367" i="7"/>
  <c r="Q367" i="7"/>
  <c r="Q366" i="7"/>
  <c r="R365" i="7"/>
  <c r="Q365" i="7"/>
  <c r="Q364" i="7"/>
  <c r="R363" i="7"/>
  <c r="Q363" i="7"/>
  <c r="Q362" i="7"/>
  <c r="R361" i="7"/>
  <c r="Q361" i="7"/>
  <c r="Q360" i="7"/>
  <c r="R359" i="7"/>
  <c r="Q359" i="7"/>
  <c r="Q358" i="7"/>
  <c r="R357" i="7"/>
  <c r="Q357" i="7"/>
  <c r="Q356" i="7"/>
  <c r="Q355" i="7"/>
  <c r="S354" i="7"/>
  <c r="T354" i="7" s="1"/>
  <c r="Q354" i="7"/>
  <c r="R354" i="7" s="1"/>
  <c r="Q353" i="7"/>
  <c r="S352" i="7"/>
  <c r="T352" i="7" s="1"/>
  <c r="Q352" i="7"/>
  <c r="R352" i="7" s="1"/>
  <c r="Q351" i="7"/>
  <c r="S350" i="7"/>
  <c r="T350" i="7" s="1"/>
  <c r="Q350" i="7"/>
  <c r="R350" i="7" s="1"/>
  <c r="S348" i="7"/>
  <c r="T348" i="7" s="1"/>
  <c r="Q348" i="7"/>
  <c r="R348" i="7" s="1"/>
  <c r="Q347" i="7"/>
  <c r="S346" i="7"/>
  <c r="T346" i="7" s="1"/>
  <c r="Q346" i="7"/>
  <c r="R346" i="7" s="1"/>
  <c r="Q345" i="7"/>
  <c r="S344" i="7"/>
  <c r="T344" i="7" s="1"/>
  <c r="Q344" i="7"/>
  <c r="R344" i="7" s="1"/>
  <c r="Q343" i="7"/>
  <c r="S342" i="7"/>
  <c r="T342" i="7" s="1"/>
  <c r="Q342" i="7"/>
  <c r="R342" i="7" s="1"/>
  <c r="Q341" i="7"/>
  <c r="S340" i="7"/>
  <c r="T340" i="7" s="1"/>
  <c r="Q340" i="7"/>
  <c r="R340" i="7" s="1"/>
  <c r="Q339" i="7"/>
  <c r="S338" i="7"/>
  <c r="T338" i="7" s="1"/>
  <c r="Q338" i="7"/>
  <c r="R338" i="7" s="1"/>
  <c r="Q337" i="7"/>
  <c r="S336" i="7"/>
  <c r="T336" i="7" s="1"/>
  <c r="Q336" i="7"/>
  <c r="R336" i="7" s="1"/>
  <c r="Q335" i="7"/>
  <c r="S334" i="7"/>
  <c r="T334" i="7" s="1"/>
  <c r="Q334" i="7"/>
  <c r="R334" i="7" s="1"/>
  <c r="Q333" i="7"/>
  <c r="S332" i="7"/>
  <c r="T332" i="7" s="1"/>
  <c r="Q332" i="7"/>
  <c r="R332" i="7" s="1"/>
  <c r="Q331" i="7"/>
  <c r="S330" i="7"/>
  <c r="T330" i="7" s="1"/>
  <c r="Q330" i="7"/>
  <c r="R330" i="7" s="1"/>
  <c r="Q329" i="7"/>
  <c r="S328" i="7"/>
  <c r="T328" i="7" s="1"/>
  <c r="Q328" i="7"/>
  <c r="R328" i="7" s="1"/>
  <c r="Q327" i="7"/>
  <c r="S326" i="7"/>
  <c r="T326" i="7" s="1"/>
  <c r="Q326" i="7"/>
  <c r="R326" i="7" s="1"/>
  <c r="Q325" i="7"/>
  <c r="S324" i="7"/>
  <c r="T324" i="7" s="1"/>
  <c r="Q324" i="7"/>
  <c r="R324" i="7" s="1"/>
  <c r="Q323" i="7"/>
  <c r="S322" i="7"/>
  <c r="T322" i="7" s="1"/>
  <c r="Q322" i="7"/>
  <c r="R322" i="7" s="1"/>
  <c r="Q321" i="7"/>
  <c r="S320" i="7"/>
  <c r="T320" i="7" s="1"/>
  <c r="Q320" i="7"/>
  <c r="R320" i="7" s="1"/>
  <c r="Q319" i="7"/>
  <c r="S318" i="7"/>
  <c r="T318" i="7" s="1"/>
  <c r="Q318" i="7"/>
  <c r="R318" i="7" s="1"/>
  <c r="Q317" i="7"/>
  <c r="S316" i="7"/>
  <c r="T316" i="7" s="1"/>
  <c r="Q316" i="7"/>
  <c r="R316" i="7" s="1"/>
  <c r="Q315" i="7"/>
  <c r="S314" i="7"/>
  <c r="T314" i="7" s="1"/>
  <c r="Q314" i="7"/>
  <c r="R314" i="7" s="1"/>
  <c r="Q313" i="7"/>
  <c r="S312" i="7"/>
  <c r="T312" i="7" s="1"/>
  <c r="Q312" i="7"/>
  <c r="R312" i="7" s="1"/>
  <c r="Q311" i="7"/>
  <c r="S310" i="7"/>
  <c r="T310" i="7" s="1"/>
  <c r="Q310" i="7"/>
  <c r="R310" i="7" s="1"/>
  <c r="Q309" i="7"/>
  <c r="S308" i="7"/>
  <c r="T308" i="7" s="1"/>
  <c r="Q308" i="7"/>
  <c r="R308" i="7" s="1"/>
  <c r="Q307" i="7"/>
  <c r="S306" i="7"/>
  <c r="T306" i="7" s="1"/>
  <c r="Q306" i="7"/>
  <c r="R306" i="7" s="1"/>
  <c r="Q305" i="7"/>
  <c r="S304" i="7"/>
  <c r="T304" i="7" s="1"/>
  <c r="Q304" i="7"/>
  <c r="R304" i="7" s="1"/>
  <c r="Q303" i="7"/>
  <c r="S302" i="7"/>
  <c r="T302" i="7" s="1"/>
  <c r="Q302" i="7"/>
  <c r="R302" i="7" s="1"/>
  <c r="Q301" i="7"/>
  <c r="S300" i="7"/>
  <c r="T300" i="7" s="1"/>
  <c r="Q300" i="7"/>
  <c r="R300" i="7" s="1"/>
  <c r="Q299" i="7"/>
  <c r="S298" i="7"/>
  <c r="T298" i="7" s="1"/>
  <c r="Q298" i="7"/>
  <c r="R298" i="7" s="1"/>
  <c r="Q297" i="7"/>
  <c r="S296" i="7"/>
  <c r="T296" i="7" s="1"/>
  <c r="Q296" i="7"/>
  <c r="R296" i="7" s="1"/>
  <c r="Q295" i="7"/>
  <c r="S294" i="7"/>
  <c r="T294" i="7" s="1"/>
  <c r="Q294" i="7"/>
  <c r="R294" i="7" s="1"/>
  <c r="Q293" i="7"/>
  <c r="S292" i="7"/>
  <c r="T292" i="7" s="1"/>
  <c r="Q292" i="7"/>
  <c r="R292" i="7" s="1"/>
  <c r="Q291" i="7"/>
  <c r="S290" i="7"/>
  <c r="T290" i="7" s="1"/>
  <c r="Q290" i="7"/>
  <c r="R290" i="7" s="1"/>
  <c r="Q289" i="7"/>
  <c r="S288" i="7"/>
  <c r="T288" i="7" s="1"/>
  <c r="Q288" i="7"/>
  <c r="R288" i="7" s="1"/>
  <c r="Q287" i="7"/>
  <c r="S286" i="7"/>
  <c r="T286" i="7" s="1"/>
  <c r="Q286" i="7"/>
  <c r="R286" i="7" s="1"/>
  <c r="Q285" i="7"/>
  <c r="S284" i="7"/>
  <c r="T284" i="7" s="1"/>
  <c r="Q284" i="7"/>
  <c r="R284" i="7" s="1"/>
  <c r="Q283" i="7"/>
  <c r="S282" i="7"/>
  <c r="T282" i="7" s="1"/>
  <c r="Q282" i="7"/>
  <c r="R282" i="7" s="1"/>
  <c r="Q281" i="7"/>
  <c r="S280" i="7"/>
  <c r="T280" i="7" s="1"/>
  <c r="Q280" i="7"/>
  <c r="R280" i="7" s="1"/>
  <c r="Q279" i="7"/>
  <c r="Q278" i="7"/>
  <c r="Q277" i="7"/>
  <c r="Q276" i="7"/>
  <c r="Q275" i="7"/>
  <c r="Q274" i="7"/>
  <c r="Q273" i="7"/>
  <c r="Q272" i="7"/>
  <c r="Q271" i="7"/>
  <c r="Q270" i="7"/>
  <c r="Q269" i="7"/>
  <c r="Q268" i="7"/>
  <c r="Q267" i="7"/>
  <c r="Q266" i="7"/>
  <c r="Q265" i="7"/>
  <c r="Q264" i="7"/>
  <c r="Q263" i="7"/>
  <c r="Q262" i="7"/>
  <c r="Q261" i="7"/>
  <c r="Q260" i="7"/>
  <c r="Q259" i="7"/>
  <c r="Q258" i="7"/>
  <c r="Q257" i="7"/>
  <c r="Q256" i="7"/>
  <c r="Q255" i="7"/>
  <c r="Q254" i="7"/>
  <c r="Q253" i="7"/>
  <c r="Q252" i="7"/>
  <c r="Q251" i="7"/>
  <c r="Q250" i="7"/>
  <c r="Q249" i="7"/>
  <c r="Q248" i="7"/>
  <c r="Q247" i="7"/>
  <c r="Q246" i="7"/>
  <c r="Q245" i="7"/>
  <c r="Q244" i="7"/>
  <c r="Q243" i="7"/>
  <c r="Q242" i="7"/>
  <c r="Q241" i="7"/>
  <c r="Q240" i="7"/>
  <c r="Q239" i="7"/>
  <c r="Q238" i="7"/>
  <c r="Q237" i="7"/>
  <c r="Q236" i="7"/>
  <c r="Q235" i="7"/>
  <c r="Q234" i="7"/>
  <c r="Q233" i="7"/>
  <c r="Q232" i="7"/>
  <c r="Q231" i="7"/>
  <c r="Q230" i="7"/>
  <c r="Q229" i="7"/>
  <c r="Q228" i="7"/>
  <c r="Q227" i="7"/>
  <c r="Q226" i="7"/>
  <c r="Q225" i="7"/>
  <c r="Q224" i="7"/>
  <c r="Q223" i="7"/>
  <c r="Q222" i="7"/>
  <c r="Q221" i="7"/>
  <c r="Q220" i="7"/>
  <c r="Q219" i="7"/>
  <c r="Q218" i="7"/>
  <c r="Q217" i="7"/>
  <c r="Q216" i="7"/>
  <c r="Q215" i="7"/>
  <c r="Q214" i="7"/>
  <c r="Q213" i="7"/>
  <c r="Q212" i="7"/>
  <c r="Q211" i="7"/>
  <c r="Q210" i="7"/>
  <c r="Q209" i="7"/>
  <c r="Q208" i="7"/>
  <c r="Q207" i="7"/>
  <c r="Q206" i="7"/>
  <c r="Q205" i="7"/>
  <c r="Q204" i="7"/>
  <c r="Q203" i="7"/>
  <c r="Q202" i="7"/>
  <c r="Q201" i="7"/>
  <c r="Q200" i="7"/>
  <c r="Q199" i="7"/>
  <c r="Q198" i="7"/>
  <c r="Q197" i="7"/>
  <c r="Q196" i="7"/>
  <c r="Q195" i="7"/>
  <c r="Q194" i="7"/>
  <c r="Q193" i="7"/>
  <c r="Q192" i="7"/>
  <c r="Q191" i="7"/>
  <c r="Q190" i="7"/>
  <c r="Q189" i="7"/>
  <c r="Q188" i="7"/>
  <c r="Q187" i="7"/>
  <c r="Q186" i="7"/>
  <c r="Q185" i="7"/>
  <c r="Q184" i="7"/>
  <c r="Q183" i="7"/>
  <c r="Q182" i="7"/>
  <c r="Q181" i="7"/>
  <c r="Q180" i="7"/>
  <c r="Q179" i="7"/>
  <c r="Q178" i="7"/>
  <c r="Q177" i="7"/>
  <c r="Q176" i="7"/>
  <c r="Q175" i="7"/>
  <c r="Q174" i="7"/>
  <c r="Q173" i="7"/>
  <c r="Q172" i="7"/>
  <c r="Q171" i="7"/>
  <c r="Q170" i="7"/>
  <c r="Q169" i="7"/>
  <c r="Q168" i="7"/>
  <c r="Q167" i="7"/>
  <c r="Q166" i="7"/>
  <c r="Q165" i="7"/>
  <c r="Q164" i="7"/>
  <c r="Q163" i="7"/>
  <c r="Q162" i="7"/>
  <c r="Q161" i="7"/>
  <c r="Q160" i="7"/>
  <c r="Q159" i="7"/>
  <c r="Q158" i="7"/>
  <c r="Q157" i="7"/>
  <c r="Q156" i="7"/>
  <c r="Q155" i="7"/>
  <c r="Q154" i="7"/>
  <c r="Q153" i="7"/>
  <c r="Q152" i="7"/>
  <c r="Q151" i="7"/>
  <c r="Q150" i="7"/>
  <c r="Q149" i="7"/>
  <c r="Q148" i="7"/>
  <c r="Q147" i="7"/>
  <c r="Q146" i="7"/>
  <c r="Q145" i="7"/>
  <c r="Q144" i="7"/>
  <c r="Q143" i="7"/>
  <c r="Q142" i="7"/>
  <c r="Q141" i="7"/>
  <c r="Q140" i="7"/>
  <c r="Q139" i="7"/>
  <c r="Q138" i="7"/>
  <c r="Q137" i="7"/>
  <c r="Q136" i="7"/>
  <c r="Q135" i="7"/>
  <c r="Q134" i="7"/>
  <c r="Q133" i="7"/>
  <c r="Q132" i="7"/>
  <c r="Q131" i="7"/>
  <c r="Q130" i="7"/>
  <c r="Q129" i="7"/>
  <c r="Q128" i="7"/>
  <c r="Q127" i="7"/>
  <c r="Q126" i="7"/>
  <c r="Q125" i="7"/>
  <c r="Q124" i="7"/>
  <c r="Q123" i="7"/>
  <c r="Q122" i="7"/>
  <c r="Q121" i="7"/>
  <c r="Q120" i="7"/>
  <c r="Q119" i="7"/>
  <c r="Q118" i="7"/>
  <c r="Q117" i="7"/>
  <c r="Q116" i="7"/>
  <c r="T115" i="7"/>
  <c r="S115" i="7"/>
  <c r="Q115" i="7"/>
  <c r="R115" i="7" s="1"/>
  <c r="S114" i="7"/>
  <c r="T114" i="7" s="1"/>
  <c r="R114" i="7"/>
  <c r="Q114" i="7"/>
  <c r="S113" i="7"/>
  <c r="T113" i="7" s="1"/>
  <c r="R113" i="7"/>
  <c r="Q113" i="7"/>
  <c r="S112" i="7"/>
  <c r="T112" i="7" s="1"/>
  <c r="R112" i="7"/>
  <c r="Q112" i="7"/>
  <c r="S111" i="7"/>
  <c r="T111" i="7" s="1"/>
  <c r="R111" i="7"/>
  <c r="Q111" i="7"/>
  <c r="S110" i="7"/>
  <c r="T110" i="7" s="1"/>
  <c r="R110" i="7"/>
  <c r="Q110" i="7"/>
  <c r="S109" i="7"/>
  <c r="T109" i="7" s="1"/>
  <c r="R109" i="7"/>
  <c r="Q109" i="7"/>
  <c r="S108" i="7"/>
  <c r="T108" i="7" s="1"/>
  <c r="R108" i="7"/>
  <c r="Q108" i="7"/>
  <c r="S107" i="7"/>
  <c r="T107" i="7" s="1"/>
  <c r="R107" i="7"/>
  <c r="Q107" i="7"/>
  <c r="S106" i="7"/>
  <c r="T106" i="7" s="1"/>
  <c r="R106" i="7"/>
  <c r="Q106" i="7"/>
  <c r="S105" i="7"/>
  <c r="T105" i="7" s="1"/>
  <c r="R105" i="7"/>
  <c r="Q105" i="7"/>
  <c r="S104" i="7"/>
  <c r="T104" i="7" s="1"/>
  <c r="R104" i="7"/>
  <c r="Q104" i="7"/>
  <c r="S103" i="7"/>
  <c r="T103" i="7" s="1"/>
  <c r="R103" i="7"/>
  <c r="Q103" i="7"/>
  <c r="S102" i="7"/>
  <c r="T102" i="7" s="1"/>
  <c r="R102" i="7"/>
  <c r="Q102" i="7"/>
  <c r="S101" i="7"/>
  <c r="T101" i="7" s="1"/>
  <c r="R101" i="7"/>
  <c r="Q101" i="7"/>
  <c r="S100" i="7"/>
  <c r="T100" i="7" s="1"/>
  <c r="R100" i="7"/>
  <c r="Q100" i="7"/>
  <c r="S99" i="7"/>
  <c r="T99" i="7" s="1"/>
  <c r="R99" i="7"/>
  <c r="Q99" i="7"/>
  <c r="S98" i="7"/>
  <c r="T98" i="7" s="1"/>
  <c r="R98" i="7"/>
  <c r="Q98" i="7"/>
  <c r="S97" i="7"/>
  <c r="T97" i="7" s="1"/>
  <c r="R97" i="7"/>
  <c r="Q97" i="7"/>
  <c r="S96" i="7"/>
  <c r="T96" i="7" s="1"/>
  <c r="R96" i="7"/>
  <c r="Q96" i="7"/>
  <c r="S95" i="7"/>
  <c r="T95" i="7" s="1"/>
  <c r="R95" i="7"/>
  <c r="Q95" i="7"/>
  <c r="S94" i="7"/>
  <c r="T94" i="7" s="1"/>
  <c r="R94" i="7"/>
  <c r="Q94" i="7"/>
  <c r="S93" i="7"/>
  <c r="T93" i="7" s="1"/>
  <c r="R93" i="7"/>
  <c r="Q93" i="7"/>
  <c r="S92" i="7"/>
  <c r="T92" i="7" s="1"/>
  <c r="R92" i="7"/>
  <c r="Q92" i="7"/>
  <c r="S91" i="7"/>
  <c r="T91" i="7" s="1"/>
  <c r="R91" i="7"/>
  <c r="Q91" i="7"/>
  <c r="S90" i="7"/>
  <c r="T90" i="7" s="1"/>
  <c r="R90" i="7"/>
  <c r="Q90" i="7"/>
  <c r="S89" i="7"/>
  <c r="T89" i="7" s="1"/>
  <c r="R89" i="7"/>
  <c r="Q89" i="7"/>
  <c r="S88" i="7"/>
  <c r="T88" i="7" s="1"/>
  <c r="R88" i="7"/>
  <c r="Q88" i="7"/>
  <c r="S87" i="7"/>
  <c r="T87" i="7" s="1"/>
  <c r="R87" i="7"/>
  <c r="Q87" i="7"/>
  <c r="S86" i="7"/>
  <c r="T86" i="7" s="1"/>
  <c r="R86" i="7"/>
  <c r="Q86" i="7"/>
  <c r="S85" i="7"/>
  <c r="T85" i="7" s="1"/>
  <c r="R85" i="7"/>
  <c r="Q85" i="7"/>
  <c r="S84" i="7"/>
  <c r="T84" i="7" s="1"/>
  <c r="R84" i="7"/>
  <c r="Q84" i="7"/>
  <c r="S83" i="7"/>
  <c r="T83" i="7" s="1"/>
  <c r="R83" i="7"/>
  <c r="Q83" i="7"/>
  <c r="S82" i="7"/>
  <c r="T82" i="7" s="1"/>
  <c r="R82" i="7"/>
  <c r="Q82" i="7"/>
  <c r="S81" i="7"/>
  <c r="T81" i="7" s="1"/>
  <c r="R81" i="7"/>
  <c r="Q81" i="7"/>
  <c r="S80" i="7"/>
  <c r="T80" i="7" s="1"/>
  <c r="R80" i="7"/>
  <c r="Q80" i="7"/>
  <c r="S79" i="7"/>
  <c r="T79" i="7" s="1"/>
  <c r="R79" i="7"/>
  <c r="Q79" i="7"/>
  <c r="S78" i="7"/>
  <c r="T78" i="7" s="1"/>
  <c r="R78" i="7"/>
  <c r="Q78" i="7"/>
  <c r="S77" i="7"/>
  <c r="T77" i="7" s="1"/>
  <c r="R77" i="7"/>
  <c r="Q77" i="7"/>
  <c r="S76" i="7"/>
  <c r="T76" i="7" s="1"/>
  <c r="R76" i="7"/>
  <c r="Q76" i="7"/>
  <c r="S75" i="7"/>
  <c r="T75" i="7" s="1"/>
  <c r="R75" i="7"/>
  <c r="Q75" i="7"/>
  <c r="S74" i="7"/>
  <c r="T74" i="7" s="1"/>
  <c r="R74" i="7"/>
  <c r="Q74" i="7"/>
  <c r="S73" i="7"/>
  <c r="T73" i="7" s="1"/>
  <c r="R73" i="7"/>
  <c r="Q73" i="7"/>
  <c r="S72" i="7"/>
  <c r="T72" i="7" s="1"/>
  <c r="R72" i="7"/>
  <c r="Q72" i="7"/>
  <c r="S71" i="7"/>
  <c r="T71" i="7" s="1"/>
  <c r="R71" i="7"/>
  <c r="Q71" i="7"/>
  <c r="S70" i="7"/>
  <c r="T70" i="7" s="1"/>
  <c r="R70" i="7"/>
  <c r="Q70" i="7"/>
  <c r="S69" i="7"/>
  <c r="T69" i="7" s="1"/>
  <c r="R69" i="7"/>
  <c r="Q69" i="7"/>
  <c r="S68" i="7"/>
  <c r="T68" i="7" s="1"/>
  <c r="R68" i="7"/>
  <c r="Q68" i="7"/>
  <c r="S67" i="7"/>
  <c r="T67" i="7" s="1"/>
  <c r="R67" i="7"/>
  <c r="Q67" i="7"/>
  <c r="S66" i="7"/>
  <c r="T66" i="7" s="1"/>
  <c r="R66" i="7"/>
  <c r="Q66" i="7"/>
  <c r="S65" i="7"/>
  <c r="T65" i="7" s="1"/>
  <c r="R65" i="7"/>
  <c r="Q65" i="7"/>
  <c r="S64" i="7"/>
  <c r="T64" i="7" s="1"/>
  <c r="R64" i="7"/>
  <c r="Q64" i="7"/>
  <c r="S63" i="7"/>
  <c r="T63" i="7" s="1"/>
  <c r="R63" i="7"/>
  <c r="Q63" i="7"/>
  <c r="S62" i="7"/>
  <c r="T62" i="7" s="1"/>
  <c r="R62" i="7"/>
  <c r="Q62" i="7"/>
  <c r="S61" i="7"/>
  <c r="T61" i="7" s="1"/>
  <c r="R61" i="7"/>
  <c r="Q61" i="7"/>
  <c r="S60" i="7"/>
  <c r="T60" i="7" s="1"/>
  <c r="R60" i="7"/>
  <c r="Q60" i="7"/>
  <c r="S59" i="7"/>
  <c r="T59" i="7" s="1"/>
  <c r="R59" i="7"/>
  <c r="Q59" i="7"/>
  <c r="S58" i="7"/>
  <c r="T58" i="7" s="1"/>
  <c r="R58" i="7"/>
  <c r="Q58" i="7"/>
  <c r="S57" i="7"/>
  <c r="T57" i="7" s="1"/>
  <c r="R57" i="7"/>
  <c r="Q57" i="7"/>
  <c r="S56" i="7"/>
  <c r="T56" i="7" s="1"/>
  <c r="R56" i="7"/>
  <c r="Q56" i="7"/>
  <c r="S55" i="7"/>
  <c r="T55" i="7" s="1"/>
  <c r="R55" i="7"/>
  <c r="Q55" i="7"/>
  <c r="S54" i="7"/>
  <c r="T54" i="7" s="1"/>
  <c r="R54" i="7"/>
  <c r="Q54" i="7"/>
  <c r="S53" i="7"/>
  <c r="T53" i="7" s="1"/>
  <c r="R53" i="7"/>
  <c r="Q53" i="7"/>
  <c r="S52" i="7"/>
  <c r="T52" i="7" s="1"/>
  <c r="R52" i="7"/>
  <c r="Q52" i="7"/>
  <c r="S51" i="7"/>
  <c r="T51" i="7" s="1"/>
  <c r="R51" i="7"/>
  <c r="Q51" i="7"/>
  <c r="S50" i="7"/>
  <c r="T50" i="7" s="1"/>
  <c r="R50" i="7"/>
  <c r="Q50" i="7"/>
  <c r="S49" i="7"/>
  <c r="T49" i="7" s="1"/>
  <c r="R49" i="7"/>
  <c r="Q49" i="7"/>
  <c r="S48" i="7"/>
  <c r="T48" i="7" s="1"/>
  <c r="R48" i="7"/>
  <c r="Q48" i="7"/>
  <c r="S47" i="7"/>
  <c r="T47" i="7" s="1"/>
  <c r="R47" i="7"/>
  <c r="Q47" i="7"/>
  <c r="S46" i="7"/>
  <c r="T46" i="7" s="1"/>
  <c r="R46" i="7"/>
  <c r="Q46" i="7"/>
  <c r="S45" i="7"/>
  <c r="T45" i="7" s="1"/>
  <c r="R45" i="7"/>
  <c r="Q45" i="7"/>
  <c r="S44" i="7"/>
  <c r="T44" i="7" s="1"/>
  <c r="R44" i="7"/>
  <c r="Q44" i="7"/>
  <c r="S43" i="7"/>
  <c r="T43" i="7" s="1"/>
  <c r="R43" i="7"/>
  <c r="Q43" i="7"/>
  <c r="S42" i="7"/>
  <c r="T42" i="7" s="1"/>
  <c r="R42" i="7"/>
  <c r="Q42" i="7"/>
  <c r="S41" i="7"/>
  <c r="T41" i="7" s="1"/>
  <c r="R41" i="7"/>
  <c r="Q41" i="7"/>
  <c r="S40" i="7"/>
  <c r="T40" i="7" s="1"/>
  <c r="R40" i="7"/>
  <c r="Q40" i="7"/>
  <c r="S39" i="7"/>
  <c r="T39" i="7" s="1"/>
  <c r="R39" i="7"/>
  <c r="Q39" i="7"/>
  <c r="S38" i="7"/>
  <c r="T38" i="7" s="1"/>
  <c r="R38" i="7"/>
  <c r="Q38" i="7"/>
  <c r="S37" i="7"/>
  <c r="T37" i="7" s="1"/>
  <c r="R37" i="7"/>
  <c r="Q37" i="7"/>
  <c r="S36" i="7"/>
  <c r="T36" i="7" s="1"/>
  <c r="R36" i="7"/>
  <c r="Q36" i="7"/>
  <c r="S35" i="7"/>
  <c r="T35" i="7" s="1"/>
  <c r="R35" i="7"/>
  <c r="Q35" i="7"/>
  <c r="S34" i="7"/>
  <c r="T34" i="7" s="1"/>
  <c r="R34" i="7"/>
  <c r="Q34" i="7"/>
  <c r="S33" i="7"/>
  <c r="T33" i="7" s="1"/>
  <c r="R33" i="7"/>
  <c r="Q33" i="7"/>
  <c r="S32" i="7"/>
  <c r="T32" i="7" s="1"/>
  <c r="R32" i="7"/>
  <c r="Q32" i="7"/>
  <c r="S31" i="7"/>
  <c r="T31" i="7" s="1"/>
  <c r="R31" i="7"/>
  <c r="Q31" i="7"/>
  <c r="S30" i="7"/>
  <c r="T30" i="7" s="1"/>
  <c r="R30" i="7"/>
  <c r="Q30" i="7"/>
  <c r="S29" i="7"/>
  <c r="T29" i="7" s="1"/>
  <c r="R29" i="7"/>
  <c r="Q29" i="7"/>
  <c r="S28" i="7"/>
  <c r="T28" i="7" s="1"/>
  <c r="R28" i="7"/>
  <c r="Q28" i="7"/>
  <c r="Q27" i="7"/>
  <c r="R27" i="7" s="1"/>
  <c r="S27" i="7" s="1"/>
  <c r="T27" i="7" s="1"/>
  <c r="Q26" i="7"/>
  <c r="R26" i="7" s="1"/>
  <c r="S26" i="7" s="1"/>
  <c r="T26" i="7" s="1"/>
  <c r="Q25" i="7"/>
  <c r="R25" i="7" s="1"/>
  <c r="S25" i="7" s="1"/>
  <c r="T25" i="7" s="1"/>
  <c r="Q24" i="7"/>
  <c r="R24" i="7" s="1"/>
  <c r="S24" i="7" s="1"/>
  <c r="T24" i="7" s="1"/>
  <c r="Q23" i="7"/>
  <c r="R23" i="7" s="1"/>
  <c r="S23" i="7" s="1"/>
  <c r="T23" i="7" s="1"/>
  <c r="Q22" i="7"/>
  <c r="R22" i="7" s="1"/>
  <c r="S22" i="7" s="1"/>
  <c r="T22" i="7" s="1"/>
  <c r="Q21" i="7"/>
  <c r="R21" i="7" s="1"/>
  <c r="S21" i="7" s="1"/>
  <c r="T21" i="7" s="1"/>
  <c r="Q20" i="7"/>
  <c r="R20" i="7" s="1"/>
  <c r="S20" i="7" s="1"/>
  <c r="T20" i="7" s="1"/>
  <c r="Q19" i="7"/>
  <c r="R19" i="7" s="1"/>
  <c r="S19" i="7" s="1"/>
  <c r="T19" i="7" s="1"/>
  <c r="Q18" i="7"/>
  <c r="R18" i="7" s="1"/>
  <c r="S18" i="7" s="1"/>
  <c r="T18" i="7" s="1"/>
  <c r="Q17" i="7"/>
  <c r="R17" i="7" s="1"/>
  <c r="S17" i="7" s="1"/>
  <c r="T17" i="7" s="1"/>
  <c r="Q16" i="7"/>
  <c r="R16" i="7" s="1"/>
  <c r="S16" i="7" s="1"/>
  <c r="T16" i="7" s="1"/>
  <c r="Q15" i="7"/>
  <c r="R15" i="7" s="1"/>
  <c r="S15" i="7" s="1"/>
  <c r="T15" i="7" s="1"/>
  <c r="Q14" i="7"/>
  <c r="R14" i="7" s="1"/>
  <c r="S14" i="7" s="1"/>
  <c r="T14" i="7" s="1"/>
  <c r="Q13" i="7"/>
  <c r="R13" i="7" s="1"/>
  <c r="S13" i="7" s="1"/>
  <c r="T13" i="7" s="1"/>
  <c r="Q12" i="7"/>
  <c r="R12" i="7" s="1"/>
  <c r="S12" i="7" s="1"/>
  <c r="T12" i="7" s="1"/>
  <c r="Q11" i="7"/>
  <c r="R11" i="7" s="1"/>
  <c r="S11" i="7" s="1"/>
  <c r="T11" i="7" s="1"/>
  <c r="Q10" i="7"/>
  <c r="R10" i="7" s="1"/>
  <c r="S10" i="7" s="1"/>
  <c r="T10" i="7" s="1"/>
  <c r="Q9" i="7"/>
  <c r="R9" i="7" s="1"/>
  <c r="S9" i="7" s="1"/>
  <c r="T9" i="7" s="1"/>
  <c r="Q8" i="7"/>
  <c r="R8" i="7" s="1"/>
  <c r="S8" i="7" s="1"/>
  <c r="T8" i="7" s="1"/>
  <c r="Q7" i="7"/>
  <c r="R7" i="7" s="1"/>
  <c r="S7" i="7" s="1"/>
  <c r="T7" i="7" s="1"/>
  <c r="Q6" i="7"/>
  <c r="R6" i="7" s="1"/>
  <c r="S6" i="7" s="1"/>
  <c r="T6" i="7" s="1"/>
  <c r="Q5" i="7"/>
  <c r="R5" i="7" s="1"/>
  <c r="S5" i="7" s="1"/>
  <c r="T5" i="7" s="1"/>
  <c r="Q4" i="7"/>
  <c r="R4" i="7" s="1"/>
  <c r="S4" i="7" s="1"/>
  <c r="T4" i="7" s="1"/>
  <c r="Q3" i="7"/>
  <c r="R3" i="7" s="1"/>
  <c r="S3" i="7" s="1"/>
  <c r="T3" i="7" s="1"/>
  <c r="T2" i="7"/>
  <c r="S2" i="7"/>
  <c r="R2" i="7"/>
  <c r="Q2" i="7"/>
  <c r="U678" i="6"/>
  <c r="U677" i="6"/>
  <c r="U676" i="6"/>
  <c r="U675" i="6"/>
  <c r="U674" i="6"/>
  <c r="U673" i="6"/>
  <c r="U672" i="6"/>
  <c r="U671" i="6"/>
  <c r="U670" i="6"/>
  <c r="U669" i="6"/>
  <c r="U668" i="6"/>
  <c r="U667" i="6"/>
  <c r="U666" i="6"/>
  <c r="U665" i="6"/>
  <c r="U664" i="6"/>
  <c r="U663" i="6"/>
  <c r="U662" i="6"/>
  <c r="U661" i="6"/>
  <c r="U660" i="6"/>
  <c r="U659" i="6"/>
  <c r="U658" i="6"/>
  <c r="U657" i="6"/>
  <c r="U656" i="6"/>
  <c r="U655" i="6"/>
  <c r="U654" i="6"/>
  <c r="U653" i="6"/>
  <c r="U652" i="6"/>
  <c r="U651" i="6"/>
  <c r="U650" i="6"/>
  <c r="U649" i="6"/>
  <c r="U648" i="6"/>
  <c r="U647" i="6"/>
  <c r="U646" i="6"/>
  <c r="U645" i="6"/>
  <c r="U644" i="6"/>
  <c r="U643" i="6"/>
  <c r="U642" i="6"/>
  <c r="U641" i="6"/>
  <c r="U640" i="6"/>
  <c r="U639" i="6"/>
  <c r="U638" i="6"/>
  <c r="U637" i="6"/>
  <c r="U636" i="6"/>
  <c r="U635" i="6"/>
  <c r="U634" i="6"/>
  <c r="U633" i="6"/>
  <c r="U632" i="6"/>
  <c r="U631" i="6"/>
  <c r="U630" i="6"/>
  <c r="U629" i="6"/>
  <c r="U628" i="6"/>
  <c r="U627" i="6"/>
  <c r="U626" i="6"/>
  <c r="U625" i="6"/>
  <c r="U624" i="6"/>
  <c r="U623" i="6"/>
  <c r="U622" i="6"/>
  <c r="U621" i="6"/>
  <c r="U620" i="6"/>
  <c r="U619" i="6"/>
  <c r="U618" i="6"/>
  <c r="U617" i="6"/>
  <c r="U616" i="6"/>
  <c r="U615" i="6"/>
  <c r="U614" i="6"/>
  <c r="U613" i="6"/>
  <c r="U612" i="6"/>
  <c r="U611" i="6"/>
  <c r="U610" i="6"/>
  <c r="U609" i="6"/>
  <c r="U608" i="6"/>
  <c r="U607" i="6"/>
  <c r="U606" i="6"/>
  <c r="U605" i="6"/>
  <c r="U604" i="6"/>
  <c r="U603" i="6"/>
  <c r="U602" i="6"/>
  <c r="U601" i="6"/>
  <c r="U600" i="6"/>
  <c r="U599" i="6"/>
  <c r="U598" i="6"/>
  <c r="U597" i="6"/>
  <c r="U596" i="6"/>
  <c r="U595" i="6"/>
  <c r="U594" i="6"/>
  <c r="U593" i="6"/>
  <c r="U592" i="6"/>
  <c r="U591" i="6"/>
  <c r="U590" i="6"/>
  <c r="U589" i="6"/>
  <c r="U588" i="6"/>
  <c r="U587" i="6"/>
  <c r="V587" i="6" s="1"/>
  <c r="U586" i="6"/>
  <c r="U585" i="6"/>
  <c r="U584" i="6"/>
  <c r="U583" i="6"/>
  <c r="U582" i="6"/>
  <c r="U581" i="6"/>
  <c r="U580" i="6"/>
  <c r="U579" i="6"/>
  <c r="V579" i="6" s="1"/>
  <c r="U578" i="6"/>
  <c r="U577" i="6"/>
  <c r="U576" i="6"/>
  <c r="U575" i="6"/>
  <c r="U574" i="6"/>
  <c r="U573" i="6"/>
  <c r="U572" i="6"/>
  <c r="U571" i="6"/>
  <c r="V571" i="6" s="1"/>
  <c r="U570" i="6"/>
  <c r="U569" i="6"/>
  <c r="U568" i="6"/>
  <c r="U567" i="6"/>
  <c r="U566" i="6"/>
  <c r="U565" i="6"/>
  <c r="U564" i="6"/>
  <c r="U563" i="6"/>
  <c r="U562" i="6"/>
  <c r="U561" i="6"/>
  <c r="U560" i="6"/>
  <c r="V560" i="6" s="1"/>
  <c r="U559" i="6"/>
  <c r="U558" i="6"/>
  <c r="U557" i="6"/>
  <c r="U556" i="6"/>
  <c r="U555" i="6"/>
  <c r="U554" i="6"/>
  <c r="U553" i="6"/>
  <c r="U552" i="6"/>
  <c r="V552" i="6" s="1"/>
  <c r="U551" i="6"/>
  <c r="U550" i="6"/>
  <c r="U549" i="6"/>
  <c r="U548" i="6"/>
  <c r="U547" i="6"/>
  <c r="U546" i="6"/>
  <c r="U545" i="6"/>
  <c r="U544" i="6"/>
  <c r="V544" i="6" s="1"/>
  <c r="U543" i="6"/>
  <c r="U542" i="6"/>
  <c r="U541" i="6"/>
  <c r="U540" i="6"/>
  <c r="U539" i="6"/>
  <c r="U538" i="6"/>
  <c r="U537" i="6"/>
  <c r="U536" i="6"/>
  <c r="V536" i="6" s="1"/>
  <c r="U535" i="6"/>
  <c r="U534" i="6"/>
  <c r="U533" i="6"/>
  <c r="U532" i="6"/>
  <c r="U531" i="6"/>
  <c r="U530" i="6"/>
  <c r="U529" i="6"/>
  <c r="U528" i="6"/>
  <c r="V528" i="6" s="1"/>
  <c r="U527" i="6"/>
  <c r="U526" i="6"/>
  <c r="U525" i="6"/>
  <c r="U524" i="6"/>
  <c r="U523" i="6"/>
  <c r="U522" i="6"/>
  <c r="U521" i="6"/>
  <c r="U520" i="6"/>
  <c r="V520" i="6" s="1"/>
  <c r="U519" i="6"/>
  <c r="U518" i="6"/>
  <c r="U517" i="6"/>
  <c r="U516" i="6"/>
  <c r="U515" i="6"/>
  <c r="U514" i="6"/>
  <c r="U513" i="6"/>
  <c r="U512" i="6"/>
  <c r="V512" i="6" s="1"/>
  <c r="U511" i="6"/>
  <c r="U510" i="6"/>
  <c r="U509" i="6"/>
  <c r="U508" i="6"/>
  <c r="U507" i="6"/>
  <c r="U506" i="6"/>
  <c r="U505" i="6"/>
  <c r="U504" i="6"/>
  <c r="V504" i="6" s="1"/>
  <c r="U503" i="6"/>
  <c r="U502" i="6"/>
  <c r="U501" i="6"/>
  <c r="U500" i="6"/>
  <c r="U499" i="6"/>
  <c r="U498" i="6"/>
  <c r="U497" i="6"/>
  <c r="U496" i="6"/>
  <c r="V496" i="6" s="1"/>
  <c r="U495" i="6"/>
  <c r="U494" i="6"/>
  <c r="U493" i="6"/>
  <c r="U492" i="6"/>
  <c r="U491" i="6"/>
  <c r="U490" i="6"/>
  <c r="U489" i="6"/>
  <c r="U488" i="6"/>
  <c r="U487" i="6"/>
  <c r="U486" i="6"/>
  <c r="U485" i="6"/>
  <c r="U484" i="6"/>
  <c r="V484" i="6" s="1"/>
  <c r="U483" i="6"/>
  <c r="U482" i="6"/>
  <c r="U481" i="6"/>
  <c r="U480" i="6"/>
  <c r="U479" i="6"/>
  <c r="U478" i="6"/>
  <c r="U477" i="6"/>
  <c r="U476" i="6"/>
  <c r="U475" i="6"/>
  <c r="U474" i="6"/>
  <c r="U473" i="6"/>
  <c r="U472" i="6"/>
  <c r="U471" i="6"/>
  <c r="U470" i="6"/>
  <c r="U469" i="6"/>
  <c r="U468" i="6"/>
  <c r="U467" i="6"/>
  <c r="U466" i="6"/>
  <c r="U465" i="6"/>
  <c r="U464" i="6"/>
  <c r="W464" i="6" s="1"/>
  <c r="X464" i="6" s="1"/>
  <c r="U463" i="6"/>
  <c r="U462" i="6"/>
  <c r="U461" i="6"/>
  <c r="U460" i="6"/>
  <c r="U459" i="6"/>
  <c r="U458" i="6"/>
  <c r="U457" i="6"/>
  <c r="U456" i="6"/>
  <c r="U455" i="6"/>
  <c r="U454" i="6"/>
  <c r="U453" i="6"/>
  <c r="U452" i="6"/>
  <c r="V452" i="6" s="1"/>
  <c r="U451" i="6"/>
  <c r="U450" i="6"/>
  <c r="U449" i="6"/>
  <c r="U448" i="6"/>
  <c r="U447" i="6"/>
  <c r="U446" i="6"/>
  <c r="U445" i="6"/>
  <c r="U444" i="6"/>
  <c r="U443" i="6"/>
  <c r="U442" i="6"/>
  <c r="U441" i="6"/>
  <c r="U440" i="6"/>
  <c r="U439" i="6"/>
  <c r="U438" i="6"/>
  <c r="U437" i="6"/>
  <c r="U436" i="6"/>
  <c r="V436" i="6" s="1"/>
  <c r="U435" i="6"/>
  <c r="U434" i="6"/>
  <c r="U433" i="6"/>
  <c r="U432" i="6"/>
  <c r="U431" i="6"/>
  <c r="U430" i="6"/>
  <c r="U429" i="6"/>
  <c r="U428" i="6"/>
  <c r="V428" i="6" s="1"/>
  <c r="U427" i="6"/>
  <c r="U426" i="6"/>
  <c r="U425" i="6"/>
  <c r="U424" i="6"/>
  <c r="V424" i="6" s="1"/>
  <c r="W424" i="6" s="1"/>
  <c r="X424" i="6" s="1"/>
  <c r="U423" i="6"/>
  <c r="U422" i="6"/>
  <c r="U421" i="6"/>
  <c r="U420" i="6"/>
  <c r="U419" i="6"/>
  <c r="U418" i="6"/>
  <c r="U417" i="6"/>
  <c r="U416" i="6"/>
  <c r="U415" i="6"/>
  <c r="U414" i="6"/>
  <c r="U413" i="6"/>
  <c r="U412" i="6"/>
  <c r="W412" i="6" s="1"/>
  <c r="X412" i="6" s="1"/>
  <c r="U411" i="6"/>
  <c r="U410" i="6"/>
  <c r="U409" i="6"/>
  <c r="U408" i="6"/>
  <c r="U407" i="6"/>
  <c r="U406" i="6"/>
  <c r="U405" i="6"/>
  <c r="U404" i="6"/>
  <c r="U403" i="6"/>
  <c r="U402" i="6"/>
  <c r="U401" i="6"/>
  <c r="U400" i="6"/>
  <c r="V400" i="6" s="1"/>
  <c r="W400" i="6" s="1"/>
  <c r="X400" i="6" s="1"/>
  <c r="U399" i="6"/>
  <c r="U398" i="6"/>
  <c r="U397" i="6"/>
  <c r="U396" i="6"/>
  <c r="V396" i="6" s="1"/>
  <c r="W396" i="6" s="1"/>
  <c r="X396" i="6" s="1"/>
  <c r="U395" i="6"/>
  <c r="U394" i="6"/>
  <c r="U393" i="6"/>
  <c r="U392" i="6"/>
  <c r="V392" i="6" s="1"/>
  <c r="W392" i="6" s="1"/>
  <c r="X392" i="6" s="1"/>
  <c r="U391" i="6"/>
  <c r="U390" i="6"/>
  <c r="U389" i="6"/>
  <c r="U388" i="6"/>
  <c r="U387" i="6"/>
  <c r="U386" i="6"/>
  <c r="U385" i="6"/>
  <c r="U384" i="6"/>
  <c r="U383" i="6"/>
  <c r="U382" i="6"/>
  <c r="U381" i="6"/>
  <c r="U380" i="6"/>
  <c r="W380" i="6" s="1"/>
  <c r="X380" i="6" s="1"/>
  <c r="U379" i="6"/>
  <c r="U378" i="6"/>
  <c r="U377" i="6"/>
  <c r="U376" i="6"/>
  <c r="U375" i="6"/>
  <c r="U374" i="6"/>
  <c r="U373" i="6"/>
  <c r="U372" i="6"/>
  <c r="U371" i="6"/>
  <c r="U370" i="6"/>
  <c r="U369" i="6"/>
  <c r="U368" i="6"/>
  <c r="V368" i="6" s="1"/>
  <c r="W368" i="6" s="1"/>
  <c r="X368" i="6" s="1"/>
  <c r="U367" i="6"/>
  <c r="U366" i="6"/>
  <c r="U365" i="6"/>
  <c r="U364" i="6"/>
  <c r="V364" i="6" s="1"/>
  <c r="W364" i="6" s="1"/>
  <c r="X364" i="6" s="1"/>
  <c r="U363" i="6"/>
  <c r="U362" i="6"/>
  <c r="U361" i="6"/>
  <c r="U360" i="6"/>
  <c r="V360" i="6" s="1"/>
  <c r="W360" i="6" s="1"/>
  <c r="X360" i="6" s="1"/>
  <c r="U359" i="6"/>
  <c r="U358" i="6"/>
  <c r="U357" i="6"/>
  <c r="U356" i="6"/>
  <c r="U355" i="6"/>
  <c r="U354" i="6"/>
  <c r="U353" i="6"/>
  <c r="U352" i="6"/>
  <c r="U351" i="6"/>
  <c r="U350" i="6"/>
  <c r="U349" i="6"/>
  <c r="U348" i="6"/>
  <c r="W348" i="6" s="1"/>
  <c r="X348" i="6" s="1"/>
  <c r="U347" i="6"/>
  <c r="U346" i="6"/>
  <c r="U345" i="6"/>
  <c r="U344" i="6"/>
  <c r="U343" i="6"/>
  <c r="U342" i="6"/>
  <c r="U341" i="6"/>
  <c r="U340" i="6"/>
  <c r="U339" i="6"/>
  <c r="U338" i="6"/>
  <c r="U337" i="6"/>
  <c r="U336" i="6"/>
  <c r="U335" i="6"/>
  <c r="U334" i="6"/>
  <c r="U333" i="6"/>
  <c r="U332" i="6"/>
  <c r="V332" i="6" s="1"/>
  <c r="W332" i="6" s="1"/>
  <c r="X332" i="6" s="1"/>
  <c r="U331" i="6"/>
  <c r="U330" i="6"/>
  <c r="U329" i="6"/>
  <c r="U328" i="6"/>
  <c r="V328" i="6" s="1"/>
  <c r="W328" i="6" s="1"/>
  <c r="X328" i="6" s="1"/>
  <c r="U327" i="6"/>
  <c r="U326" i="6"/>
  <c r="U325" i="6"/>
  <c r="U324" i="6"/>
  <c r="V324" i="6" s="1"/>
  <c r="W324" i="6" s="1"/>
  <c r="X324" i="6" s="1"/>
  <c r="U323" i="6"/>
  <c r="U322" i="6"/>
  <c r="U321" i="6"/>
  <c r="U320" i="6"/>
  <c r="V320" i="6" s="1"/>
  <c r="W320" i="6" s="1"/>
  <c r="X320" i="6" s="1"/>
  <c r="U319" i="6"/>
  <c r="U318" i="6"/>
  <c r="U317" i="6"/>
  <c r="U316" i="6"/>
  <c r="U315" i="6"/>
  <c r="U314" i="6"/>
  <c r="U313" i="6"/>
  <c r="U312" i="6"/>
  <c r="U311" i="6"/>
  <c r="U310" i="6"/>
  <c r="U309" i="6"/>
  <c r="U308" i="6"/>
  <c r="U307" i="6"/>
  <c r="U306" i="6"/>
  <c r="U305" i="6"/>
  <c r="U304" i="6"/>
  <c r="U303" i="6"/>
  <c r="U302" i="6"/>
  <c r="U301" i="6"/>
  <c r="U300" i="6"/>
  <c r="V300" i="6" s="1"/>
  <c r="W300" i="6" s="1"/>
  <c r="X300" i="6" s="1"/>
  <c r="U299" i="6"/>
  <c r="U298" i="6"/>
  <c r="U297" i="6"/>
  <c r="U296" i="6"/>
  <c r="V296" i="6" s="1"/>
  <c r="W296" i="6" s="1"/>
  <c r="X296" i="6" s="1"/>
  <c r="U295" i="6"/>
  <c r="U294" i="6"/>
  <c r="U293" i="6"/>
  <c r="U292" i="6"/>
  <c r="V292" i="6" s="1"/>
  <c r="W292" i="6" s="1"/>
  <c r="X292" i="6" s="1"/>
  <c r="U291" i="6"/>
  <c r="U290" i="6"/>
  <c r="U289" i="6"/>
  <c r="U288" i="6"/>
  <c r="V288" i="6" s="1"/>
  <c r="W288" i="6" s="1"/>
  <c r="X288" i="6" s="1"/>
  <c r="U287" i="6"/>
  <c r="U286" i="6"/>
  <c r="U285" i="6"/>
  <c r="U284" i="6"/>
  <c r="U283" i="6"/>
  <c r="U282" i="6"/>
  <c r="U281" i="6"/>
  <c r="U280" i="6"/>
  <c r="U279" i="6"/>
  <c r="U278" i="6"/>
  <c r="U277" i="6"/>
  <c r="U276" i="6"/>
  <c r="U275" i="6"/>
  <c r="U274" i="6"/>
  <c r="U273" i="6"/>
  <c r="U272" i="6"/>
  <c r="U271" i="6"/>
  <c r="U270" i="6"/>
  <c r="U269" i="6"/>
  <c r="U268" i="6"/>
  <c r="V268" i="6" s="1"/>
  <c r="W268" i="6" s="1"/>
  <c r="X268" i="6" s="1"/>
  <c r="U267" i="6"/>
  <c r="U266" i="6"/>
  <c r="U265" i="6"/>
  <c r="U264" i="6"/>
  <c r="V264" i="6" s="1"/>
  <c r="W264" i="6" s="1"/>
  <c r="X264" i="6" s="1"/>
  <c r="U263" i="6"/>
  <c r="U262" i="6"/>
  <c r="U261" i="6"/>
  <c r="U260" i="6"/>
  <c r="V260" i="6" s="1"/>
  <c r="W260" i="6" s="1"/>
  <c r="X260" i="6" s="1"/>
  <c r="U259" i="6"/>
  <c r="U258" i="6"/>
  <c r="U257" i="6"/>
  <c r="U256" i="6"/>
  <c r="V256" i="6" s="1"/>
  <c r="W256" i="6" s="1"/>
  <c r="X256" i="6" s="1"/>
  <c r="U255" i="6"/>
  <c r="U254" i="6"/>
  <c r="U253" i="6"/>
  <c r="U252" i="6"/>
  <c r="U251" i="6"/>
  <c r="U250" i="6"/>
  <c r="U249" i="6"/>
  <c r="U248" i="6"/>
  <c r="U247" i="6"/>
  <c r="U246" i="6"/>
  <c r="U245" i="6"/>
  <c r="U244" i="6"/>
  <c r="U243" i="6"/>
  <c r="U242" i="6"/>
  <c r="U241" i="6"/>
  <c r="U240" i="6"/>
  <c r="V240" i="6" s="1"/>
  <c r="U239" i="6"/>
  <c r="U238" i="6"/>
  <c r="U237" i="6"/>
  <c r="U236" i="6"/>
  <c r="V236" i="6" s="1"/>
  <c r="U235" i="6"/>
  <c r="U234" i="6"/>
  <c r="U233" i="6"/>
  <c r="U232" i="6"/>
  <c r="U231" i="6"/>
  <c r="U230" i="6"/>
  <c r="U229" i="6"/>
  <c r="U228" i="6"/>
  <c r="U227" i="6"/>
  <c r="U226" i="6"/>
  <c r="U225" i="6"/>
  <c r="U224" i="6"/>
  <c r="V224" i="6" s="1"/>
  <c r="U223" i="6"/>
  <c r="U222" i="6"/>
  <c r="U221" i="6"/>
  <c r="U220" i="6"/>
  <c r="V220" i="6" s="1"/>
  <c r="U219" i="6"/>
  <c r="U218" i="6"/>
  <c r="U217" i="6"/>
  <c r="U216" i="6"/>
  <c r="U215" i="6"/>
  <c r="U214" i="6"/>
  <c r="U213" i="6"/>
  <c r="U212" i="6"/>
  <c r="U211" i="6"/>
  <c r="U210" i="6"/>
  <c r="U209" i="6"/>
  <c r="U208" i="6"/>
  <c r="V208" i="6" s="1"/>
  <c r="U207" i="6"/>
  <c r="U206" i="6"/>
  <c r="U205" i="6"/>
  <c r="U204" i="6"/>
  <c r="V204" i="6" s="1"/>
  <c r="U203" i="6"/>
  <c r="U202" i="6"/>
  <c r="U201" i="6"/>
  <c r="U200" i="6"/>
  <c r="U199" i="6"/>
  <c r="U198" i="6"/>
  <c r="U197" i="6"/>
  <c r="U196" i="6"/>
  <c r="U195" i="6"/>
  <c r="U194" i="6"/>
  <c r="U193" i="6"/>
  <c r="U192" i="6"/>
  <c r="V192" i="6" s="1"/>
  <c r="U191" i="6"/>
  <c r="U190" i="6"/>
  <c r="U189" i="6"/>
  <c r="U188" i="6"/>
  <c r="V188" i="6" s="1"/>
  <c r="U187" i="6"/>
  <c r="U186" i="6"/>
  <c r="U185" i="6"/>
  <c r="U184" i="6"/>
  <c r="U183" i="6"/>
  <c r="U182" i="6"/>
  <c r="U181" i="6"/>
  <c r="U180" i="6"/>
  <c r="U179" i="6"/>
  <c r="U178" i="6"/>
  <c r="U177" i="6"/>
  <c r="U176" i="6"/>
  <c r="U175" i="6"/>
  <c r="U174" i="6"/>
  <c r="U173" i="6"/>
  <c r="U172" i="6"/>
  <c r="U171" i="6"/>
  <c r="U170" i="6"/>
  <c r="U169" i="6"/>
  <c r="U168" i="6"/>
  <c r="U167" i="6"/>
  <c r="U166" i="6"/>
  <c r="U165" i="6"/>
  <c r="U164" i="6"/>
  <c r="U163" i="6"/>
  <c r="U162" i="6"/>
  <c r="U161" i="6"/>
  <c r="U160" i="6"/>
  <c r="U159" i="6"/>
  <c r="U158" i="6"/>
  <c r="U157" i="6"/>
  <c r="U156" i="6"/>
  <c r="U155" i="6"/>
  <c r="V155" i="6" s="1"/>
  <c r="U154" i="6"/>
  <c r="U153" i="6"/>
  <c r="U152" i="6"/>
  <c r="U151" i="6"/>
  <c r="U150" i="6"/>
  <c r="U149" i="6"/>
  <c r="U148" i="6"/>
  <c r="V148" i="6" s="1"/>
  <c r="U147" i="6"/>
  <c r="V147" i="6" s="1"/>
  <c r="U146" i="6"/>
  <c r="U145" i="6"/>
  <c r="U144" i="6"/>
  <c r="U143" i="6"/>
  <c r="V143" i="6" s="1"/>
  <c r="U142" i="6"/>
  <c r="U141" i="6"/>
  <c r="U140" i="6"/>
  <c r="U139" i="6"/>
  <c r="U138" i="6"/>
  <c r="U137" i="6"/>
  <c r="U136" i="6"/>
  <c r="U135" i="6"/>
  <c r="V135" i="6" s="1"/>
  <c r="U134" i="6"/>
  <c r="U133" i="6"/>
  <c r="U132" i="6"/>
  <c r="V132" i="6" s="1"/>
  <c r="U131" i="6"/>
  <c r="V131" i="6" s="1"/>
  <c r="U130" i="6"/>
  <c r="U129" i="6"/>
  <c r="U128" i="6"/>
  <c r="U127" i="6"/>
  <c r="V127" i="6" s="1"/>
  <c r="U126" i="6"/>
  <c r="U125" i="6"/>
  <c r="U124" i="6"/>
  <c r="U123" i="6"/>
  <c r="V123" i="6" s="1"/>
  <c r="U122" i="6"/>
  <c r="U121" i="6"/>
  <c r="U120" i="6"/>
  <c r="U119" i="6"/>
  <c r="V119" i="6" s="1"/>
  <c r="U118" i="6"/>
  <c r="U117" i="6"/>
  <c r="U116" i="6"/>
  <c r="V116" i="6" s="1"/>
  <c r="U115" i="6"/>
  <c r="V115" i="6" s="1"/>
  <c r="U114" i="6"/>
  <c r="U113" i="6"/>
  <c r="U112" i="6"/>
  <c r="V112" i="6" s="1"/>
  <c r="U111" i="6"/>
  <c r="V111" i="6" s="1"/>
  <c r="U110" i="6"/>
  <c r="U109" i="6"/>
  <c r="U108" i="6"/>
  <c r="V108" i="6" s="1"/>
  <c r="U107" i="6"/>
  <c r="V107" i="6" s="1"/>
  <c r="U106" i="6"/>
  <c r="U105" i="6"/>
  <c r="U104" i="6"/>
  <c r="V104" i="6" s="1"/>
  <c r="U103" i="6"/>
  <c r="V103" i="6" s="1"/>
  <c r="U102" i="6"/>
  <c r="U101" i="6"/>
  <c r="U100" i="6"/>
  <c r="U99" i="6"/>
  <c r="U98" i="6"/>
  <c r="U97" i="6"/>
  <c r="U96" i="6"/>
  <c r="V96" i="6" s="1"/>
  <c r="U95" i="6"/>
  <c r="V95" i="6" s="1"/>
  <c r="U94" i="6"/>
  <c r="U93" i="6"/>
  <c r="U92" i="6"/>
  <c r="V92" i="6" s="1"/>
  <c r="U91" i="6"/>
  <c r="V91" i="6" s="1"/>
  <c r="U90" i="6"/>
  <c r="U89" i="6"/>
  <c r="U88" i="6"/>
  <c r="V88" i="6" s="1"/>
  <c r="W88" i="6" s="1"/>
  <c r="X88" i="6" s="1"/>
  <c r="U87" i="6"/>
  <c r="U86" i="6"/>
  <c r="U85" i="6"/>
  <c r="U84" i="6"/>
  <c r="V84" i="6" s="1"/>
  <c r="W84" i="6" s="1"/>
  <c r="X84" i="6" s="1"/>
  <c r="U83" i="6"/>
  <c r="U82" i="6"/>
  <c r="U81" i="6"/>
  <c r="U80" i="6"/>
  <c r="V80" i="6" s="1"/>
  <c r="W80" i="6" s="1"/>
  <c r="X80" i="6" s="1"/>
  <c r="U79" i="6"/>
  <c r="U78" i="6"/>
  <c r="U77" i="6"/>
  <c r="U76" i="6"/>
  <c r="U75" i="6"/>
  <c r="U74" i="6"/>
  <c r="U73" i="6"/>
  <c r="U72" i="6"/>
  <c r="V72" i="6" s="1"/>
  <c r="W72" i="6" s="1"/>
  <c r="X72" i="6" s="1"/>
  <c r="U71" i="6"/>
  <c r="U70" i="6"/>
  <c r="U69" i="6"/>
  <c r="U68" i="6"/>
  <c r="U67" i="6"/>
  <c r="U66" i="6"/>
  <c r="U65" i="6"/>
  <c r="U64" i="6"/>
  <c r="U63" i="6"/>
  <c r="U62" i="6"/>
  <c r="U61" i="6"/>
  <c r="U60" i="6"/>
  <c r="U59" i="6"/>
  <c r="U58" i="6"/>
  <c r="U57" i="6"/>
  <c r="U56" i="6"/>
  <c r="V56" i="6" s="1"/>
  <c r="W56" i="6" s="1"/>
  <c r="X56" i="6" s="1"/>
  <c r="U55" i="6"/>
  <c r="U54" i="6"/>
  <c r="U53" i="6"/>
  <c r="U52" i="6"/>
  <c r="U51" i="6"/>
  <c r="V51" i="6" s="1"/>
  <c r="W51" i="6" s="1"/>
  <c r="X51" i="6" s="1"/>
  <c r="U50" i="6"/>
  <c r="U49" i="6"/>
  <c r="U48" i="6"/>
  <c r="U47" i="6"/>
  <c r="V47" i="6" s="1"/>
  <c r="W47" i="6" s="1"/>
  <c r="X47" i="6" s="1"/>
  <c r="U46" i="6"/>
  <c r="U45" i="6"/>
  <c r="U44" i="6"/>
  <c r="V44" i="6" s="1"/>
  <c r="W44" i="6" s="1"/>
  <c r="X44" i="6" s="1"/>
  <c r="U43" i="6"/>
  <c r="V43" i="6" s="1"/>
  <c r="W43" i="6" s="1"/>
  <c r="X43" i="6" s="1"/>
  <c r="U42" i="6"/>
  <c r="U41" i="6"/>
  <c r="U40" i="6"/>
  <c r="U39" i="6"/>
  <c r="V39" i="6" s="1"/>
  <c r="W39" i="6" s="1"/>
  <c r="X39" i="6" s="1"/>
  <c r="U38" i="6"/>
  <c r="U37" i="6"/>
  <c r="U36" i="6"/>
  <c r="V36" i="6" s="1"/>
  <c r="W36" i="6" s="1"/>
  <c r="X36" i="6" s="1"/>
  <c r="U35" i="6"/>
  <c r="V35" i="6" s="1"/>
  <c r="W35" i="6" s="1"/>
  <c r="X35" i="6" s="1"/>
  <c r="U34" i="6"/>
  <c r="U33" i="6"/>
  <c r="U32" i="6"/>
  <c r="U31" i="6"/>
  <c r="V31" i="6" s="1"/>
  <c r="W31" i="6" s="1"/>
  <c r="X31" i="6" s="1"/>
  <c r="U30" i="6"/>
  <c r="U29" i="6"/>
  <c r="U28" i="6"/>
  <c r="V28" i="6" s="1"/>
  <c r="W28" i="6" s="1"/>
  <c r="X28" i="6" s="1"/>
  <c r="U27" i="6"/>
  <c r="V27" i="6" s="1"/>
  <c r="W27" i="6" s="1"/>
  <c r="X27" i="6" s="1"/>
  <c r="U26" i="6"/>
  <c r="U25" i="6"/>
  <c r="U24" i="6"/>
  <c r="U23" i="6"/>
  <c r="V23" i="6" s="1"/>
  <c r="W23" i="6" s="1"/>
  <c r="X23" i="6" s="1"/>
  <c r="U22" i="6"/>
  <c r="U21" i="6"/>
  <c r="U20" i="6"/>
  <c r="V20" i="6" s="1"/>
  <c r="W20" i="6" s="1"/>
  <c r="X20" i="6" s="1"/>
  <c r="U19" i="6"/>
  <c r="U18" i="6"/>
  <c r="U17" i="6"/>
  <c r="U16" i="6"/>
  <c r="V16" i="6" s="1"/>
  <c r="W16" i="6" s="1"/>
  <c r="X16" i="6" s="1"/>
  <c r="U15" i="6"/>
  <c r="V15" i="6" s="1"/>
  <c r="W15" i="6" s="1"/>
  <c r="X15" i="6" s="1"/>
  <c r="U14" i="6"/>
  <c r="U13" i="6"/>
  <c r="U12" i="6"/>
  <c r="U11" i="6"/>
  <c r="V11" i="6" s="1"/>
  <c r="W11" i="6" s="1"/>
  <c r="X11" i="6" s="1"/>
  <c r="U10" i="6"/>
  <c r="U9" i="6"/>
  <c r="U8" i="6"/>
  <c r="V8" i="6" s="1"/>
  <c r="W8" i="6" s="1"/>
  <c r="X8" i="6" s="1"/>
  <c r="U7" i="6"/>
  <c r="V7" i="6" s="1"/>
  <c r="W7" i="6" s="1"/>
  <c r="X7" i="6" s="1"/>
  <c r="U6" i="6"/>
  <c r="U5" i="6"/>
  <c r="U4" i="6"/>
  <c r="U3" i="6"/>
  <c r="V3" i="6" s="1"/>
  <c r="W3" i="6" s="1"/>
  <c r="X3" i="6" s="1"/>
  <c r="V340" i="6"/>
  <c r="W340" i="6" s="1"/>
  <c r="X340" i="6" s="1"/>
  <c r="V316" i="6"/>
  <c r="W316" i="6" s="1"/>
  <c r="X316" i="6" s="1"/>
  <c r="V308" i="6"/>
  <c r="W308" i="6" s="1"/>
  <c r="X308" i="6" s="1"/>
  <c r="V284" i="6"/>
  <c r="W284" i="6" s="1"/>
  <c r="X284" i="6" s="1"/>
  <c r="V276" i="6"/>
  <c r="W276" i="6" s="1"/>
  <c r="X276" i="6" s="1"/>
  <c r="V252" i="6"/>
  <c r="W252" i="6" s="1"/>
  <c r="X252" i="6" s="1"/>
  <c r="V139" i="6"/>
  <c r="V100" i="6"/>
  <c r="V99" i="6"/>
  <c r="V52" i="6"/>
  <c r="W52" i="6" s="1"/>
  <c r="X52" i="6" s="1"/>
  <c r="V48" i="6"/>
  <c r="W48" i="6" s="1"/>
  <c r="X48" i="6" s="1"/>
  <c r="V40" i="6"/>
  <c r="W40" i="6" s="1"/>
  <c r="X40" i="6" s="1"/>
  <c r="V32" i="6"/>
  <c r="W32" i="6" s="1"/>
  <c r="X32" i="6" s="1"/>
  <c r="V24" i="6"/>
  <c r="W24" i="6" s="1"/>
  <c r="X24" i="6" s="1"/>
  <c r="V12" i="6"/>
  <c r="W12" i="6" s="1"/>
  <c r="X12" i="6" s="1"/>
  <c r="V4" i="6"/>
  <c r="W4" i="6" s="1"/>
  <c r="X4" i="6" s="1"/>
  <c r="U2" i="6"/>
  <c r="V593" i="6"/>
  <c r="W593" i="6"/>
  <c r="X593" i="6" s="1"/>
  <c r="V592" i="6"/>
  <c r="V590" i="6"/>
  <c r="V589" i="6"/>
  <c r="W589" i="6" s="1"/>
  <c r="X589" i="6" s="1"/>
  <c r="V588" i="6"/>
  <c r="V586" i="6"/>
  <c r="V585" i="6"/>
  <c r="W585" i="6"/>
  <c r="X585" i="6" s="1"/>
  <c r="V584" i="6"/>
  <c r="V582" i="6"/>
  <c r="V581" i="6"/>
  <c r="W581" i="6" s="1"/>
  <c r="X581" i="6" s="1"/>
  <c r="V580" i="6"/>
  <c r="V578" i="6"/>
  <c r="V577" i="6"/>
  <c r="W577" i="6"/>
  <c r="X577" i="6" s="1"/>
  <c r="V576" i="6"/>
  <c r="V574" i="6"/>
  <c r="V573" i="6"/>
  <c r="W573" i="6" s="1"/>
  <c r="X573" i="6" s="1"/>
  <c r="V572" i="6"/>
  <c r="V570" i="6"/>
  <c r="V569" i="6"/>
  <c r="W569" i="6"/>
  <c r="X569" i="6" s="1"/>
  <c r="V568" i="6"/>
  <c r="V566" i="6"/>
  <c r="V565" i="6"/>
  <c r="W565" i="6" s="1"/>
  <c r="X565" i="6" s="1"/>
  <c r="V564" i="6"/>
  <c r="V562" i="6"/>
  <c r="V558" i="6"/>
  <c r="V556" i="6"/>
  <c r="V554" i="6"/>
  <c r="V550" i="6"/>
  <c r="V548" i="6"/>
  <c r="V546" i="6"/>
  <c r="V542" i="6"/>
  <c r="V540" i="6"/>
  <c r="V538" i="6"/>
  <c r="V534" i="6"/>
  <c r="V532" i="6"/>
  <c r="V530" i="6"/>
  <c r="V526" i="6"/>
  <c r="V524" i="6"/>
  <c r="V522" i="6"/>
  <c r="V518" i="6"/>
  <c r="V516" i="6"/>
  <c r="V514" i="6"/>
  <c r="V510" i="6"/>
  <c r="V508" i="6"/>
  <c r="V506" i="6"/>
  <c r="V502" i="6"/>
  <c r="V500" i="6"/>
  <c r="V498" i="6"/>
  <c r="V494" i="6"/>
  <c r="V492" i="6"/>
  <c r="V486" i="6"/>
  <c r="V478" i="6"/>
  <c r="V476" i="6"/>
  <c r="V472" i="6"/>
  <c r="V470" i="6"/>
  <c r="V468" i="6"/>
  <c r="V464" i="6"/>
  <c r="V462" i="6"/>
  <c r="V460" i="6"/>
  <c r="V454" i="6"/>
  <c r="V446" i="6"/>
  <c r="V444" i="6"/>
  <c r="V438" i="6"/>
  <c r="V430" i="6"/>
  <c r="V429" i="6"/>
  <c r="W429" i="6" s="1"/>
  <c r="X429" i="6" s="1"/>
  <c r="W428" i="6"/>
  <c r="X428" i="6" s="1"/>
  <c r="V426" i="6"/>
  <c r="W425" i="6"/>
  <c r="X425" i="6" s="1"/>
  <c r="V425" i="6"/>
  <c r="V422" i="6"/>
  <c r="V421" i="6"/>
  <c r="W421" i="6" s="1"/>
  <c r="X421" i="6" s="1"/>
  <c r="V418" i="6"/>
  <c r="V417" i="6"/>
  <c r="W417" i="6" s="1"/>
  <c r="X417" i="6" s="1"/>
  <c r="V416" i="6"/>
  <c r="W416" i="6" s="1"/>
  <c r="X416" i="6" s="1"/>
  <c r="V414" i="6"/>
  <c r="V413" i="6"/>
  <c r="W413" i="6" s="1"/>
  <c r="X413" i="6" s="1"/>
  <c r="V412" i="6"/>
  <c r="V410" i="6"/>
  <c r="V409" i="6"/>
  <c r="W409" i="6" s="1"/>
  <c r="X409" i="6" s="1"/>
  <c r="V408" i="6"/>
  <c r="W408" i="6" s="1"/>
  <c r="X408" i="6" s="1"/>
  <c r="V406" i="6"/>
  <c r="V405" i="6"/>
  <c r="W405" i="6" s="1"/>
  <c r="X405" i="6" s="1"/>
  <c r="V404" i="6"/>
  <c r="W404" i="6" s="1"/>
  <c r="X404" i="6" s="1"/>
  <c r="V402" i="6"/>
  <c r="V401" i="6"/>
  <c r="W401" i="6" s="1"/>
  <c r="X401" i="6" s="1"/>
  <c r="V398" i="6"/>
  <c r="V397" i="6"/>
  <c r="W397" i="6" s="1"/>
  <c r="X397" i="6" s="1"/>
  <c r="V394" i="6"/>
  <c r="W393" i="6"/>
  <c r="X393" i="6" s="1"/>
  <c r="V393" i="6"/>
  <c r="V390" i="6"/>
  <c r="V389" i="6"/>
  <c r="W389" i="6" s="1"/>
  <c r="X389" i="6" s="1"/>
  <c r="V386" i="6"/>
  <c r="X385" i="6"/>
  <c r="V385" i="6"/>
  <c r="W385" i="6" s="1"/>
  <c r="V384" i="6"/>
  <c r="W384" i="6" s="1"/>
  <c r="X384" i="6" s="1"/>
  <c r="V382" i="6"/>
  <c r="V381" i="6"/>
  <c r="W381" i="6" s="1"/>
  <c r="X381" i="6" s="1"/>
  <c r="V380" i="6"/>
  <c r="V378" i="6"/>
  <c r="V377" i="6"/>
  <c r="W377" i="6" s="1"/>
  <c r="X377" i="6" s="1"/>
  <c r="V376" i="6"/>
  <c r="W376" i="6" s="1"/>
  <c r="X376" i="6" s="1"/>
  <c r="V374" i="6"/>
  <c r="V373" i="6"/>
  <c r="W373" i="6" s="1"/>
  <c r="X373" i="6" s="1"/>
  <c r="V372" i="6"/>
  <c r="W372" i="6" s="1"/>
  <c r="X372" i="6" s="1"/>
  <c r="V370" i="6"/>
  <c r="V369" i="6"/>
  <c r="W369" i="6" s="1"/>
  <c r="X369" i="6" s="1"/>
  <c r="V366" i="6"/>
  <c r="V365" i="6"/>
  <c r="W365" i="6" s="1"/>
  <c r="X365" i="6" s="1"/>
  <c r="V362" i="6"/>
  <c r="W361" i="6"/>
  <c r="X361" i="6" s="1"/>
  <c r="V361" i="6"/>
  <c r="V358" i="6"/>
  <c r="V357" i="6"/>
  <c r="W357" i="6" s="1"/>
  <c r="X357" i="6" s="1"/>
  <c r="V354" i="6"/>
  <c r="X353" i="6"/>
  <c r="V353" i="6"/>
  <c r="W353" i="6" s="1"/>
  <c r="V352" i="6"/>
  <c r="W352" i="6" s="1"/>
  <c r="X352" i="6" s="1"/>
  <c r="V350" i="6"/>
  <c r="V349" i="6"/>
  <c r="W349" i="6" s="1"/>
  <c r="X349" i="6" s="1"/>
  <c r="V348" i="6"/>
  <c r="V346" i="6"/>
  <c r="V345" i="6"/>
  <c r="W345" i="6" s="1"/>
  <c r="X345" i="6" s="1"/>
  <c r="V344" i="6"/>
  <c r="W344" i="6" s="1"/>
  <c r="X344" i="6" s="1"/>
  <c r="V342" i="6"/>
  <c r="V341" i="6"/>
  <c r="W341" i="6" s="1"/>
  <c r="X341" i="6" s="1"/>
  <c r="V338" i="6"/>
  <c r="X337" i="6"/>
  <c r="V337" i="6"/>
  <c r="W337" i="6" s="1"/>
  <c r="V336" i="6"/>
  <c r="W336" i="6" s="1"/>
  <c r="X336" i="6" s="1"/>
  <c r="V334" i="6"/>
  <c r="V333" i="6"/>
  <c r="W333" i="6" s="1"/>
  <c r="X333" i="6" s="1"/>
  <c r="V330" i="6"/>
  <c r="W329" i="6"/>
  <c r="X329" i="6" s="1"/>
  <c r="V329" i="6"/>
  <c r="V326" i="6"/>
  <c r="V325" i="6"/>
  <c r="W325" i="6" s="1"/>
  <c r="X325" i="6" s="1"/>
  <c r="V322" i="6"/>
  <c r="V321" i="6"/>
  <c r="W321" i="6" s="1"/>
  <c r="X321" i="6" s="1"/>
  <c r="V318" i="6"/>
  <c r="V317" i="6"/>
  <c r="W317" i="6" s="1"/>
  <c r="X317" i="6" s="1"/>
  <c r="V314" i="6"/>
  <c r="V313" i="6"/>
  <c r="W313" i="6" s="1"/>
  <c r="X313" i="6" s="1"/>
  <c r="V312" i="6"/>
  <c r="W312" i="6" s="1"/>
  <c r="X312" i="6" s="1"/>
  <c r="V310" i="6"/>
  <c r="V309" i="6"/>
  <c r="W309" i="6" s="1"/>
  <c r="X309" i="6" s="1"/>
  <c r="V306" i="6"/>
  <c r="X305" i="6"/>
  <c r="V305" i="6"/>
  <c r="W305" i="6" s="1"/>
  <c r="V304" i="6"/>
  <c r="W304" i="6" s="1"/>
  <c r="X304" i="6" s="1"/>
  <c r="V302" i="6"/>
  <c r="V301" i="6"/>
  <c r="W301" i="6" s="1"/>
  <c r="X301" i="6" s="1"/>
  <c r="V298" i="6"/>
  <c r="W297" i="6"/>
  <c r="X297" i="6" s="1"/>
  <c r="V297" i="6"/>
  <c r="V294" i="6"/>
  <c r="V293" i="6"/>
  <c r="W293" i="6" s="1"/>
  <c r="X293" i="6" s="1"/>
  <c r="V290" i="6"/>
  <c r="V289" i="6"/>
  <c r="W289" i="6" s="1"/>
  <c r="X289" i="6" s="1"/>
  <c r="V286" i="6"/>
  <c r="V285" i="6"/>
  <c r="W285" i="6" s="1"/>
  <c r="X285" i="6" s="1"/>
  <c r="V282" i="6"/>
  <c r="V281" i="6"/>
  <c r="W281" i="6" s="1"/>
  <c r="X281" i="6" s="1"/>
  <c r="V280" i="6"/>
  <c r="W280" i="6" s="1"/>
  <c r="X280" i="6" s="1"/>
  <c r="V278" i="6"/>
  <c r="V277" i="6"/>
  <c r="W277" i="6" s="1"/>
  <c r="X277" i="6" s="1"/>
  <c r="V274" i="6"/>
  <c r="X273" i="6"/>
  <c r="V273" i="6"/>
  <c r="W273" i="6" s="1"/>
  <c r="V272" i="6"/>
  <c r="W272" i="6" s="1"/>
  <c r="X272" i="6" s="1"/>
  <c r="V270" i="6"/>
  <c r="V269" i="6"/>
  <c r="W269" i="6" s="1"/>
  <c r="X269" i="6" s="1"/>
  <c r="V266" i="6"/>
  <c r="W265" i="6"/>
  <c r="X265" i="6" s="1"/>
  <c r="V265" i="6"/>
  <c r="V262" i="6"/>
  <c r="V261" i="6"/>
  <c r="W261" i="6" s="1"/>
  <c r="X261" i="6" s="1"/>
  <c r="V258" i="6"/>
  <c r="V257" i="6"/>
  <c r="W257" i="6" s="1"/>
  <c r="X257" i="6" s="1"/>
  <c r="V254" i="6"/>
  <c r="V253" i="6"/>
  <c r="W253" i="6" s="1"/>
  <c r="X253" i="6" s="1"/>
  <c r="V250" i="6"/>
  <c r="V249" i="6"/>
  <c r="W249" i="6" s="1"/>
  <c r="X249" i="6" s="1"/>
  <c r="V248" i="6"/>
  <c r="W248" i="6" s="1"/>
  <c r="X248" i="6" s="1"/>
  <c r="V246" i="6"/>
  <c r="V245" i="6"/>
  <c r="W245" i="6" s="1"/>
  <c r="X245" i="6" s="1"/>
  <c r="V244" i="6"/>
  <c r="W244" i="6" s="1"/>
  <c r="X244" i="6" s="1"/>
  <c r="V242" i="6"/>
  <c r="V241" i="6"/>
  <c r="W241" i="6" s="1"/>
  <c r="X241" i="6" s="1"/>
  <c r="V238" i="6"/>
  <c r="V237" i="6"/>
  <c r="W237" i="6" s="1"/>
  <c r="X237" i="6" s="1"/>
  <c r="V234" i="6"/>
  <c r="V233" i="6"/>
  <c r="W233" i="6" s="1"/>
  <c r="X233" i="6" s="1"/>
  <c r="V232" i="6"/>
  <c r="V230" i="6"/>
  <c r="V229" i="6"/>
  <c r="W229" i="6" s="1"/>
  <c r="X229" i="6" s="1"/>
  <c r="V228" i="6"/>
  <c r="V226" i="6"/>
  <c r="V225" i="6"/>
  <c r="W225" i="6" s="1"/>
  <c r="X225" i="6" s="1"/>
  <c r="V222" i="6"/>
  <c r="V221" i="6"/>
  <c r="W221" i="6" s="1"/>
  <c r="X221" i="6" s="1"/>
  <c r="V218" i="6"/>
  <c r="V217" i="6"/>
  <c r="W217" i="6" s="1"/>
  <c r="X217" i="6" s="1"/>
  <c r="V216" i="6"/>
  <c r="V214" i="6"/>
  <c r="V213" i="6"/>
  <c r="W213" i="6" s="1"/>
  <c r="X213" i="6" s="1"/>
  <c r="V212" i="6"/>
  <c r="V210" i="6"/>
  <c r="V209" i="6"/>
  <c r="W209" i="6" s="1"/>
  <c r="X209" i="6" s="1"/>
  <c r="V206" i="6"/>
  <c r="V205" i="6"/>
  <c r="W205" i="6" s="1"/>
  <c r="X205" i="6" s="1"/>
  <c r="V202" i="6"/>
  <c r="V201" i="6"/>
  <c r="W201" i="6" s="1"/>
  <c r="X201" i="6" s="1"/>
  <c r="V200" i="6"/>
  <c r="V198" i="6"/>
  <c r="V197" i="6"/>
  <c r="W197" i="6" s="1"/>
  <c r="X197" i="6" s="1"/>
  <c r="V196" i="6"/>
  <c r="V194" i="6"/>
  <c r="V193" i="6"/>
  <c r="W193" i="6" s="1"/>
  <c r="X193" i="6" s="1"/>
  <c r="V190" i="6"/>
  <c r="V189" i="6"/>
  <c r="W189" i="6" s="1"/>
  <c r="X189" i="6" s="1"/>
  <c r="V186" i="6"/>
  <c r="V185" i="6"/>
  <c r="W185" i="6" s="1"/>
  <c r="X185" i="6" s="1"/>
  <c r="V184" i="6"/>
  <c r="V182" i="6"/>
  <c r="V181" i="6"/>
  <c r="W181" i="6" s="1"/>
  <c r="X181" i="6" s="1"/>
  <c r="V178" i="6"/>
  <c r="V177" i="6"/>
  <c r="W177" i="6" s="1"/>
  <c r="X177" i="6" s="1"/>
  <c r="V174" i="6"/>
  <c r="V173" i="6"/>
  <c r="W173" i="6" s="1"/>
  <c r="X173" i="6" s="1"/>
  <c r="V170" i="6"/>
  <c r="V169" i="6"/>
  <c r="W169" i="6" s="1"/>
  <c r="X169" i="6" s="1"/>
  <c r="V166" i="6"/>
  <c r="V165" i="6"/>
  <c r="W165" i="6" s="1"/>
  <c r="X165" i="6" s="1"/>
  <c r="V162" i="6"/>
  <c r="V161" i="6"/>
  <c r="W161" i="6" s="1"/>
  <c r="X161" i="6" s="1"/>
  <c r="V158" i="6"/>
  <c r="V157" i="6"/>
  <c r="W157" i="6" s="1"/>
  <c r="X157" i="6" s="1"/>
  <c r="V156" i="6"/>
  <c r="W156" i="6" s="1"/>
  <c r="X156" i="6" s="1"/>
  <c r="V154" i="6"/>
  <c r="W154" i="6" s="1"/>
  <c r="X154" i="6" s="1"/>
  <c r="V153" i="6"/>
  <c r="W153" i="6" s="1"/>
  <c r="X153" i="6" s="1"/>
  <c r="V152" i="6"/>
  <c r="W152" i="6" s="1"/>
  <c r="X152" i="6" s="1"/>
  <c r="V150" i="6"/>
  <c r="W150" i="6" s="1"/>
  <c r="X150" i="6" s="1"/>
  <c r="V149" i="6"/>
  <c r="W149" i="6" s="1"/>
  <c r="X149" i="6" s="1"/>
  <c r="V146" i="6"/>
  <c r="W146" i="6" s="1"/>
  <c r="X146" i="6" s="1"/>
  <c r="V145" i="6"/>
  <c r="W145" i="6" s="1"/>
  <c r="X145" i="6" s="1"/>
  <c r="V142" i="6"/>
  <c r="W142" i="6" s="1"/>
  <c r="X142" i="6" s="1"/>
  <c r="V141" i="6"/>
  <c r="W141" i="6" s="1"/>
  <c r="X141" i="6" s="1"/>
  <c r="V140" i="6"/>
  <c r="V138" i="6"/>
  <c r="W138" i="6" s="1"/>
  <c r="X138" i="6" s="1"/>
  <c r="V137" i="6"/>
  <c r="W137" i="6" s="1"/>
  <c r="X137" i="6" s="1"/>
  <c r="V136" i="6"/>
  <c r="V134" i="6"/>
  <c r="W134" i="6" s="1"/>
  <c r="X134" i="6" s="1"/>
  <c r="V133" i="6"/>
  <c r="W133" i="6" s="1"/>
  <c r="X133" i="6" s="1"/>
  <c r="V130" i="6"/>
  <c r="W130" i="6" s="1"/>
  <c r="X130" i="6" s="1"/>
  <c r="V129" i="6"/>
  <c r="W129" i="6" s="1"/>
  <c r="X129" i="6" s="1"/>
  <c r="V128" i="6"/>
  <c r="V126" i="6"/>
  <c r="W126" i="6" s="1"/>
  <c r="X126" i="6" s="1"/>
  <c r="V125" i="6"/>
  <c r="W125" i="6" s="1"/>
  <c r="X125" i="6" s="1"/>
  <c r="V124" i="6"/>
  <c r="V122" i="6"/>
  <c r="W122" i="6" s="1"/>
  <c r="X122" i="6" s="1"/>
  <c r="V121" i="6"/>
  <c r="W121" i="6" s="1"/>
  <c r="X121" i="6" s="1"/>
  <c r="V120" i="6"/>
  <c r="V118" i="6"/>
  <c r="W118" i="6" s="1"/>
  <c r="X118" i="6" s="1"/>
  <c r="V117" i="6"/>
  <c r="W117" i="6" s="1"/>
  <c r="X117" i="6" s="1"/>
  <c r="V114" i="6"/>
  <c r="W114" i="6" s="1"/>
  <c r="X114" i="6" s="1"/>
  <c r="V113" i="6"/>
  <c r="W113" i="6" s="1"/>
  <c r="X113" i="6" s="1"/>
  <c r="V110" i="6"/>
  <c r="W110" i="6" s="1"/>
  <c r="X110" i="6" s="1"/>
  <c r="V109" i="6"/>
  <c r="W109" i="6" s="1"/>
  <c r="X109" i="6" s="1"/>
  <c r="V106" i="6"/>
  <c r="W106" i="6" s="1"/>
  <c r="X106" i="6" s="1"/>
  <c r="V105" i="6"/>
  <c r="W105" i="6" s="1"/>
  <c r="X105" i="6" s="1"/>
  <c r="V102" i="6"/>
  <c r="W102" i="6" s="1"/>
  <c r="X102" i="6" s="1"/>
  <c r="V101" i="6"/>
  <c r="W101" i="6" s="1"/>
  <c r="X101" i="6" s="1"/>
  <c r="V98" i="6"/>
  <c r="W98" i="6" s="1"/>
  <c r="X98" i="6" s="1"/>
  <c r="V97" i="6"/>
  <c r="W97" i="6" s="1"/>
  <c r="X97" i="6" s="1"/>
  <c r="V94" i="6"/>
  <c r="W94" i="6" s="1"/>
  <c r="X94" i="6" s="1"/>
  <c r="V93" i="6"/>
  <c r="W93" i="6" s="1"/>
  <c r="X93" i="6" s="1"/>
  <c r="V90" i="6"/>
  <c r="W90" i="6" s="1"/>
  <c r="X90" i="6" s="1"/>
  <c r="W89" i="6"/>
  <c r="X89" i="6" s="1"/>
  <c r="V89" i="6"/>
  <c r="V86" i="6"/>
  <c r="W86" i="6" s="1"/>
  <c r="X86" i="6" s="1"/>
  <c r="V85" i="6"/>
  <c r="W85" i="6" s="1"/>
  <c r="X85" i="6" s="1"/>
  <c r="V82" i="6"/>
  <c r="W82" i="6" s="1"/>
  <c r="X82" i="6" s="1"/>
  <c r="V81" i="6"/>
  <c r="W81" i="6" s="1"/>
  <c r="X81" i="6" s="1"/>
  <c r="V78" i="6"/>
  <c r="W78" i="6" s="1"/>
  <c r="X78" i="6" s="1"/>
  <c r="W77" i="6"/>
  <c r="X77" i="6" s="1"/>
  <c r="V77" i="6"/>
  <c r="V74" i="6"/>
  <c r="W74" i="6" s="1"/>
  <c r="X74" i="6" s="1"/>
  <c r="W73" i="6"/>
  <c r="X73" i="6" s="1"/>
  <c r="V73" i="6"/>
  <c r="V70" i="6"/>
  <c r="W70" i="6" s="1"/>
  <c r="X70" i="6" s="1"/>
  <c r="V69" i="6"/>
  <c r="W69" i="6" s="1"/>
  <c r="X69" i="6" s="1"/>
  <c r="W68" i="6"/>
  <c r="X68" i="6" s="1"/>
  <c r="V68" i="6"/>
  <c r="V66" i="6"/>
  <c r="W66" i="6" s="1"/>
  <c r="X66" i="6" s="1"/>
  <c r="V65" i="6"/>
  <c r="W65" i="6" s="1"/>
  <c r="X65" i="6" s="1"/>
  <c r="V64" i="6"/>
  <c r="W64" i="6" s="1"/>
  <c r="X64" i="6" s="1"/>
  <c r="V62" i="6"/>
  <c r="W62" i="6" s="1"/>
  <c r="X62" i="6" s="1"/>
  <c r="V61" i="6"/>
  <c r="W61" i="6" s="1"/>
  <c r="X61" i="6" s="1"/>
  <c r="V58" i="6"/>
  <c r="W58" i="6" s="1"/>
  <c r="X58" i="6" s="1"/>
  <c r="W57" i="6"/>
  <c r="X57" i="6" s="1"/>
  <c r="V57" i="6"/>
  <c r="W54" i="6"/>
  <c r="X54" i="6" s="1"/>
  <c r="V54" i="6"/>
  <c r="V53" i="6"/>
  <c r="W53" i="6" s="1"/>
  <c r="X53" i="6" s="1"/>
  <c r="V50" i="6"/>
  <c r="W50" i="6" s="1"/>
  <c r="X50" i="6" s="1"/>
  <c r="V49" i="6"/>
  <c r="W49" i="6" s="1"/>
  <c r="X49" i="6" s="1"/>
  <c r="V46" i="6"/>
  <c r="W46" i="6" s="1"/>
  <c r="X46" i="6" s="1"/>
  <c r="V45" i="6"/>
  <c r="W45" i="6" s="1"/>
  <c r="X45" i="6" s="1"/>
  <c r="V42" i="6"/>
  <c r="W42" i="6" s="1"/>
  <c r="X42" i="6" s="1"/>
  <c r="V41" i="6"/>
  <c r="W41" i="6" s="1"/>
  <c r="X41" i="6" s="1"/>
  <c r="V38" i="6"/>
  <c r="W38" i="6" s="1"/>
  <c r="X38" i="6" s="1"/>
  <c r="V37" i="6"/>
  <c r="W37" i="6" s="1"/>
  <c r="X37" i="6" s="1"/>
  <c r="V34" i="6"/>
  <c r="W34" i="6" s="1"/>
  <c r="X34" i="6" s="1"/>
  <c r="V33" i="6"/>
  <c r="W33" i="6" s="1"/>
  <c r="X33" i="6" s="1"/>
  <c r="V30" i="6"/>
  <c r="W30" i="6" s="1"/>
  <c r="X30" i="6" s="1"/>
  <c r="V29" i="6"/>
  <c r="W29" i="6" s="1"/>
  <c r="X29" i="6" s="1"/>
  <c r="V26" i="6"/>
  <c r="W26" i="6" s="1"/>
  <c r="X26" i="6" s="1"/>
  <c r="V25" i="6"/>
  <c r="W25" i="6" s="1"/>
  <c r="X25" i="6" s="1"/>
  <c r="V22" i="6"/>
  <c r="W22" i="6" s="1"/>
  <c r="X22" i="6" s="1"/>
  <c r="V21" i="6"/>
  <c r="W21" i="6" s="1"/>
  <c r="X21" i="6" s="1"/>
  <c r="V19" i="6"/>
  <c r="W19" i="6" s="1"/>
  <c r="X19" i="6" s="1"/>
  <c r="V18" i="6"/>
  <c r="W18" i="6" s="1"/>
  <c r="X18" i="6" s="1"/>
  <c r="V17" i="6"/>
  <c r="W17" i="6" s="1"/>
  <c r="X17" i="6" s="1"/>
  <c r="V14" i="6"/>
  <c r="W14" i="6" s="1"/>
  <c r="X14" i="6" s="1"/>
  <c r="V13" i="6"/>
  <c r="W13" i="6" s="1"/>
  <c r="X13" i="6" s="1"/>
  <c r="V10" i="6"/>
  <c r="W10" i="6" s="1"/>
  <c r="X10" i="6" s="1"/>
  <c r="V9" i="6"/>
  <c r="W9" i="6" s="1"/>
  <c r="X9" i="6" s="1"/>
  <c r="V6" i="6"/>
  <c r="W6" i="6" s="1"/>
  <c r="X6" i="6" s="1"/>
  <c r="V5" i="6"/>
  <c r="W5" i="6" s="1"/>
  <c r="X5" i="6" s="1"/>
  <c r="U2794" i="3"/>
  <c r="V2794" i="3" s="1"/>
  <c r="W2794" i="3" s="1"/>
  <c r="U2793" i="3"/>
  <c r="V2793" i="3" s="1"/>
  <c r="W2793" i="3" s="1"/>
  <c r="U2792" i="3"/>
  <c r="V2792" i="3" s="1"/>
  <c r="W2792" i="3" s="1"/>
  <c r="U2791" i="3"/>
  <c r="V2791" i="3" s="1"/>
  <c r="W2791" i="3" s="1"/>
  <c r="U2790" i="3"/>
  <c r="V2790" i="3" s="1"/>
  <c r="W2790" i="3" s="1"/>
  <c r="U2789" i="3"/>
  <c r="V2789" i="3" s="1"/>
  <c r="W2789" i="3" s="1"/>
  <c r="U2788" i="3"/>
  <c r="V2788" i="3" s="1"/>
  <c r="W2788" i="3" s="1"/>
  <c r="U2787" i="3"/>
  <c r="V2787" i="3" s="1"/>
  <c r="W2787" i="3" s="1"/>
  <c r="V2786" i="3"/>
  <c r="W2786" i="3" s="1"/>
  <c r="U2786" i="3"/>
  <c r="U2785" i="3"/>
  <c r="V2785" i="3" s="1"/>
  <c r="W2785" i="3" s="1"/>
  <c r="U2784" i="3"/>
  <c r="V2784" i="3" s="1"/>
  <c r="W2784" i="3" s="1"/>
  <c r="U2783" i="3"/>
  <c r="V2783" i="3" s="1"/>
  <c r="W2783" i="3" s="1"/>
  <c r="U2782" i="3"/>
  <c r="V2782" i="3" s="1"/>
  <c r="W2782" i="3" s="1"/>
  <c r="U2781" i="3"/>
  <c r="V2781" i="3" s="1"/>
  <c r="W2781" i="3" s="1"/>
  <c r="U2780" i="3"/>
  <c r="V2780" i="3" s="1"/>
  <c r="W2780" i="3" s="1"/>
  <c r="U2779" i="3"/>
  <c r="V2779" i="3" s="1"/>
  <c r="W2779" i="3" s="1"/>
  <c r="U2778" i="3"/>
  <c r="V2778" i="3" s="1"/>
  <c r="W2778" i="3" s="1"/>
  <c r="U2777" i="3"/>
  <c r="V2777" i="3" s="1"/>
  <c r="W2777" i="3" s="1"/>
  <c r="U2776" i="3"/>
  <c r="V2776" i="3" s="1"/>
  <c r="W2776" i="3" s="1"/>
  <c r="U2775" i="3"/>
  <c r="V2775" i="3" s="1"/>
  <c r="W2775" i="3" s="1"/>
  <c r="U2774" i="3"/>
  <c r="V2774" i="3" s="1"/>
  <c r="W2774" i="3" s="1"/>
  <c r="U2773" i="3"/>
  <c r="V2773" i="3" s="1"/>
  <c r="W2773" i="3" s="1"/>
  <c r="U2772" i="3"/>
  <c r="V2772" i="3" s="1"/>
  <c r="W2772" i="3" s="1"/>
  <c r="U2771" i="3"/>
  <c r="V2771" i="3" s="1"/>
  <c r="W2771" i="3" s="1"/>
  <c r="U2770" i="3"/>
  <c r="V2770" i="3" s="1"/>
  <c r="W2770" i="3" s="1"/>
  <c r="U2769" i="3"/>
  <c r="V2769" i="3" s="1"/>
  <c r="W2769" i="3" s="1"/>
  <c r="U2768" i="3"/>
  <c r="V2768" i="3" s="1"/>
  <c r="W2768" i="3" s="1"/>
  <c r="U2767" i="3"/>
  <c r="V2767" i="3" s="1"/>
  <c r="W2767" i="3" s="1"/>
  <c r="U2766" i="3"/>
  <c r="V2766" i="3" s="1"/>
  <c r="W2766" i="3" s="1"/>
  <c r="U2765" i="3"/>
  <c r="V2765" i="3" s="1"/>
  <c r="W2765" i="3" s="1"/>
  <c r="U2764" i="3"/>
  <c r="V2764" i="3" s="1"/>
  <c r="W2764" i="3" s="1"/>
  <c r="U2763" i="3"/>
  <c r="V2763" i="3" s="1"/>
  <c r="W2763" i="3" s="1"/>
  <c r="U2762" i="3"/>
  <c r="V2762" i="3" s="1"/>
  <c r="W2762" i="3" s="1"/>
  <c r="W2761" i="3"/>
  <c r="U2761" i="3"/>
  <c r="V2761" i="3" s="1"/>
  <c r="U2760" i="3"/>
  <c r="V2760" i="3" s="1"/>
  <c r="W2760" i="3" s="1"/>
  <c r="U2759" i="3"/>
  <c r="V2759" i="3" s="1"/>
  <c r="W2759" i="3" s="1"/>
  <c r="U2758" i="3"/>
  <c r="V2758" i="3" s="1"/>
  <c r="W2758" i="3" s="1"/>
  <c r="U2757" i="3"/>
  <c r="V2757" i="3" s="1"/>
  <c r="W2757" i="3" s="1"/>
  <c r="U2756" i="3"/>
  <c r="V2756" i="3" s="1"/>
  <c r="W2756" i="3" s="1"/>
  <c r="U2755" i="3"/>
  <c r="V2755" i="3" s="1"/>
  <c r="W2755" i="3" s="1"/>
  <c r="U2754" i="3"/>
  <c r="V2754" i="3" s="1"/>
  <c r="W2754" i="3" s="1"/>
  <c r="U2753" i="3"/>
  <c r="V2753" i="3" s="1"/>
  <c r="W2753" i="3" s="1"/>
  <c r="V2752" i="3"/>
  <c r="W2752" i="3" s="1"/>
  <c r="U2752" i="3"/>
  <c r="U2751" i="3"/>
  <c r="V2751" i="3" s="1"/>
  <c r="W2751" i="3" s="1"/>
  <c r="U2750" i="3"/>
  <c r="V2750" i="3" s="1"/>
  <c r="W2750" i="3" s="1"/>
  <c r="U2749" i="3"/>
  <c r="V2749" i="3" s="1"/>
  <c r="W2749" i="3" s="1"/>
  <c r="U2748" i="3"/>
  <c r="V2748" i="3" s="1"/>
  <c r="W2748" i="3" s="1"/>
  <c r="U2747" i="3"/>
  <c r="V2747" i="3" s="1"/>
  <c r="W2747" i="3" s="1"/>
  <c r="V2746" i="3"/>
  <c r="W2746" i="3" s="1"/>
  <c r="U2746" i="3"/>
  <c r="U2745" i="3"/>
  <c r="V2745" i="3" s="1"/>
  <c r="W2745" i="3" s="1"/>
  <c r="V2744" i="3"/>
  <c r="W2744" i="3" s="1"/>
  <c r="U2744" i="3"/>
  <c r="U2743" i="3"/>
  <c r="V2743" i="3" s="1"/>
  <c r="W2743" i="3" s="1"/>
  <c r="U2742" i="3"/>
  <c r="V2742" i="3" s="1"/>
  <c r="W2742" i="3" s="1"/>
  <c r="U2741" i="3"/>
  <c r="V2741" i="3" s="1"/>
  <c r="W2741" i="3" s="1"/>
  <c r="V2740" i="3"/>
  <c r="W2740" i="3" s="1"/>
  <c r="U2740" i="3"/>
  <c r="U2739" i="3"/>
  <c r="V2739" i="3" s="1"/>
  <c r="W2739" i="3" s="1"/>
  <c r="U2738" i="3"/>
  <c r="V2738" i="3" s="1"/>
  <c r="W2738" i="3" s="1"/>
  <c r="U2737" i="3"/>
  <c r="V2737" i="3" s="1"/>
  <c r="W2737" i="3" s="1"/>
  <c r="U2736" i="3"/>
  <c r="V2736" i="3" s="1"/>
  <c r="W2736" i="3" s="1"/>
  <c r="U2735" i="3"/>
  <c r="V2735" i="3" s="1"/>
  <c r="W2735" i="3" s="1"/>
  <c r="U2734" i="3"/>
  <c r="V2734" i="3" s="1"/>
  <c r="W2734" i="3" s="1"/>
  <c r="U2733" i="3"/>
  <c r="V2733" i="3" s="1"/>
  <c r="W2733" i="3" s="1"/>
  <c r="U2732" i="3"/>
  <c r="V2732" i="3" s="1"/>
  <c r="W2732" i="3" s="1"/>
  <c r="U2731" i="3"/>
  <c r="V2731" i="3" s="1"/>
  <c r="W2731" i="3" s="1"/>
  <c r="U2730" i="3"/>
  <c r="V2730" i="3" s="1"/>
  <c r="W2730" i="3" s="1"/>
  <c r="U2729" i="3"/>
  <c r="V2729" i="3" s="1"/>
  <c r="W2729" i="3" s="1"/>
  <c r="V2728" i="3"/>
  <c r="W2728" i="3" s="1"/>
  <c r="U2728" i="3"/>
  <c r="U2727" i="3"/>
  <c r="V2727" i="3" s="1"/>
  <c r="W2727" i="3" s="1"/>
  <c r="U2726" i="3"/>
  <c r="V2726" i="3" s="1"/>
  <c r="W2726" i="3" s="1"/>
  <c r="W2725" i="3"/>
  <c r="U2725" i="3"/>
  <c r="V2725" i="3" s="1"/>
  <c r="U2724" i="3"/>
  <c r="V2724" i="3" s="1"/>
  <c r="W2724" i="3" s="1"/>
  <c r="U2723" i="3"/>
  <c r="V2723" i="3" s="1"/>
  <c r="W2723" i="3" s="1"/>
  <c r="U2722" i="3"/>
  <c r="V2722" i="3" s="1"/>
  <c r="W2722" i="3" s="1"/>
  <c r="U2721" i="3"/>
  <c r="V2721" i="3" s="1"/>
  <c r="W2721" i="3" s="1"/>
  <c r="U2720" i="3"/>
  <c r="V2720" i="3" s="1"/>
  <c r="W2720" i="3" s="1"/>
  <c r="U2719" i="3"/>
  <c r="V2719" i="3" s="1"/>
  <c r="W2719" i="3" s="1"/>
  <c r="U2718" i="3"/>
  <c r="V2718" i="3" s="1"/>
  <c r="W2718" i="3" s="1"/>
  <c r="U2717" i="3"/>
  <c r="V2717" i="3" s="1"/>
  <c r="W2717" i="3" s="1"/>
  <c r="U2716" i="3"/>
  <c r="V2716" i="3" s="1"/>
  <c r="W2716" i="3" s="1"/>
  <c r="U2715" i="3"/>
  <c r="V2715" i="3" s="1"/>
  <c r="W2715" i="3" s="1"/>
  <c r="U2714" i="3"/>
  <c r="V2714" i="3" s="1"/>
  <c r="W2714" i="3" s="1"/>
  <c r="U2713" i="3"/>
  <c r="V2713" i="3" s="1"/>
  <c r="W2713" i="3" s="1"/>
  <c r="V2712" i="3"/>
  <c r="W2712" i="3" s="1"/>
  <c r="U2712" i="3"/>
  <c r="U2711" i="3"/>
  <c r="V2711" i="3" s="1"/>
  <c r="W2711" i="3" s="1"/>
  <c r="W2710" i="3"/>
  <c r="V2710" i="3"/>
  <c r="U2710" i="3"/>
  <c r="U2709" i="3"/>
  <c r="V2709" i="3" s="1"/>
  <c r="W2709" i="3" s="1"/>
  <c r="U2708" i="3"/>
  <c r="V2708" i="3" s="1"/>
  <c r="W2708" i="3" s="1"/>
  <c r="U2707" i="3"/>
  <c r="V2707" i="3" s="1"/>
  <c r="W2707" i="3" s="1"/>
  <c r="U2706" i="3"/>
  <c r="V2706" i="3" s="1"/>
  <c r="W2706" i="3" s="1"/>
  <c r="V2705" i="3"/>
  <c r="W2705" i="3" s="1"/>
  <c r="U2705" i="3"/>
  <c r="U2704" i="3"/>
  <c r="V2704" i="3" s="1"/>
  <c r="W2704" i="3" s="1"/>
  <c r="U2703" i="3"/>
  <c r="V2703" i="3" s="1"/>
  <c r="W2703" i="3" s="1"/>
  <c r="U2702" i="3"/>
  <c r="V2702" i="3" s="1"/>
  <c r="W2702" i="3" s="1"/>
  <c r="U2701" i="3"/>
  <c r="V2701" i="3" s="1"/>
  <c r="W2701" i="3" s="1"/>
  <c r="U2700" i="3"/>
  <c r="V2700" i="3" s="1"/>
  <c r="W2700" i="3" s="1"/>
  <c r="U2699" i="3"/>
  <c r="V2699" i="3" s="1"/>
  <c r="W2699" i="3" s="1"/>
  <c r="U2698" i="3"/>
  <c r="V2698" i="3" s="1"/>
  <c r="W2698" i="3" s="1"/>
  <c r="U2697" i="3"/>
  <c r="V2697" i="3" s="1"/>
  <c r="W2697" i="3" s="1"/>
  <c r="V2696" i="3"/>
  <c r="W2696" i="3" s="1"/>
  <c r="U2696" i="3"/>
  <c r="U2695" i="3"/>
  <c r="V2695" i="3" s="1"/>
  <c r="W2695" i="3" s="1"/>
  <c r="V2694" i="3"/>
  <c r="W2694" i="3" s="1"/>
  <c r="U2694" i="3"/>
  <c r="U2693" i="3"/>
  <c r="V2693" i="3" s="1"/>
  <c r="W2693" i="3" s="1"/>
  <c r="U2692" i="3"/>
  <c r="V2692" i="3" s="1"/>
  <c r="W2692" i="3" s="1"/>
  <c r="U2691" i="3"/>
  <c r="V2691" i="3" s="1"/>
  <c r="W2691" i="3" s="1"/>
  <c r="U2690" i="3"/>
  <c r="V2690" i="3" s="1"/>
  <c r="W2690" i="3" s="1"/>
  <c r="U2689" i="3"/>
  <c r="V2689" i="3" s="1"/>
  <c r="W2689" i="3" s="1"/>
  <c r="U2688" i="3"/>
  <c r="V2688" i="3" s="1"/>
  <c r="W2688" i="3" s="1"/>
  <c r="U2687" i="3"/>
  <c r="V2687" i="3" s="1"/>
  <c r="W2687" i="3" s="1"/>
  <c r="U2686" i="3"/>
  <c r="V2686" i="3" s="1"/>
  <c r="W2686" i="3" s="1"/>
  <c r="U2685" i="3"/>
  <c r="V2685" i="3" s="1"/>
  <c r="W2685" i="3" s="1"/>
  <c r="U2684" i="3"/>
  <c r="V2684" i="3" s="1"/>
  <c r="W2684" i="3" s="1"/>
  <c r="U2683" i="3"/>
  <c r="V2683" i="3" s="1"/>
  <c r="W2683" i="3" s="1"/>
  <c r="U2682" i="3"/>
  <c r="V2682" i="3" s="1"/>
  <c r="W2682" i="3" s="1"/>
  <c r="V2681" i="3"/>
  <c r="W2681" i="3" s="1"/>
  <c r="U2681" i="3"/>
  <c r="U2680" i="3"/>
  <c r="V2680" i="3" s="1"/>
  <c r="W2680" i="3" s="1"/>
  <c r="U2679" i="3"/>
  <c r="V2679" i="3" s="1"/>
  <c r="W2679" i="3" s="1"/>
  <c r="U2678" i="3"/>
  <c r="V2678" i="3" s="1"/>
  <c r="W2678" i="3" s="1"/>
  <c r="U2677" i="3"/>
  <c r="V2677" i="3" s="1"/>
  <c r="W2677" i="3" s="1"/>
  <c r="U2676" i="3"/>
  <c r="V2676" i="3" s="1"/>
  <c r="W2676" i="3" s="1"/>
  <c r="U2675" i="3"/>
  <c r="V2675" i="3" s="1"/>
  <c r="W2675" i="3" s="1"/>
  <c r="U2674" i="3"/>
  <c r="V2674" i="3" s="1"/>
  <c r="W2674" i="3" s="1"/>
  <c r="U2673" i="3"/>
  <c r="V2673" i="3" s="1"/>
  <c r="W2673" i="3" s="1"/>
  <c r="V2672" i="3"/>
  <c r="W2672" i="3" s="1"/>
  <c r="U2672" i="3"/>
  <c r="U2671" i="3"/>
  <c r="V2671" i="3" s="1"/>
  <c r="W2671" i="3" s="1"/>
  <c r="U2670" i="3"/>
  <c r="V2670" i="3" s="1"/>
  <c r="W2670" i="3" s="1"/>
  <c r="U2669" i="3"/>
  <c r="V2669" i="3" s="1"/>
  <c r="W2669" i="3" s="1"/>
  <c r="U2668" i="3"/>
  <c r="V2668" i="3" s="1"/>
  <c r="W2668" i="3" s="1"/>
  <c r="U2667" i="3"/>
  <c r="V2667" i="3" s="1"/>
  <c r="W2667" i="3" s="1"/>
  <c r="V2666" i="3"/>
  <c r="W2666" i="3" s="1"/>
  <c r="U2666" i="3"/>
  <c r="U2665" i="3"/>
  <c r="V2665" i="3" s="1"/>
  <c r="W2665" i="3" s="1"/>
  <c r="U2664" i="3"/>
  <c r="V2664" i="3" s="1"/>
  <c r="W2664" i="3" s="1"/>
  <c r="U2663" i="3"/>
  <c r="V2663" i="3" s="1"/>
  <c r="W2663" i="3" s="1"/>
  <c r="U2662" i="3"/>
  <c r="V2662" i="3" s="1"/>
  <c r="W2662" i="3" s="1"/>
  <c r="U2661" i="3"/>
  <c r="V2661" i="3" s="1"/>
  <c r="W2661" i="3" s="1"/>
  <c r="U2660" i="3"/>
  <c r="V2660" i="3" s="1"/>
  <c r="W2660" i="3" s="1"/>
  <c r="U2659" i="3"/>
  <c r="V2659" i="3" s="1"/>
  <c r="W2659" i="3" s="1"/>
  <c r="U2658" i="3"/>
  <c r="V2658" i="3" s="1"/>
  <c r="W2658" i="3" s="1"/>
  <c r="V2657" i="3"/>
  <c r="W2657" i="3" s="1"/>
  <c r="U2657" i="3"/>
  <c r="U2656" i="3"/>
  <c r="V2656" i="3" s="1"/>
  <c r="W2656" i="3" s="1"/>
  <c r="U2655" i="3"/>
  <c r="V2655" i="3" s="1"/>
  <c r="W2655" i="3" s="1"/>
  <c r="U2654" i="3"/>
  <c r="V2654" i="3" s="1"/>
  <c r="W2654" i="3" s="1"/>
  <c r="W2653" i="3"/>
  <c r="U2653" i="3"/>
  <c r="V2653" i="3" s="1"/>
  <c r="U2652" i="3"/>
  <c r="V2652" i="3" s="1"/>
  <c r="W2652" i="3" s="1"/>
  <c r="U2651" i="3"/>
  <c r="V2651" i="3" s="1"/>
  <c r="W2651" i="3" s="1"/>
  <c r="U2650" i="3"/>
  <c r="V2650" i="3" s="1"/>
  <c r="W2650" i="3" s="1"/>
  <c r="U2649" i="3"/>
  <c r="V2649" i="3" s="1"/>
  <c r="W2649" i="3" s="1"/>
  <c r="U2648" i="3"/>
  <c r="V2648" i="3" s="1"/>
  <c r="W2648" i="3" s="1"/>
  <c r="U2647" i="3"/>
  <c r="V2647" i="3" s="1"/>
  <c r="W2647" i="3" s="1"/>
  <c r="U2646" i="3"/>
  <c r="V2646" i="3" s="1"/>
  <c r="W2646" i="3" s="1"/>
  <c r="U2645" i="3"/>
  <c r="V2645" i="3" s="1"/>
  <c r="W2645" i="3" s="1"/>
  <c r="V2644" i="3"/>
  <c r="W2644" i="3" s="1"/>
  <c r="U2644" i="3"/>
  <c r="U2643" i="3"/>
  <c r="V2643" i="3" s="1"/>
  <c r="W2643" i="3" s="1"/>
  <c r="V2642" i="3"/>
  <c r="W2642" i="3" s="1"/>
  <c r="U2642" i="3"/>
  <c r="U2641" i="3"/>
  <c r="V2641" i="3" s="1"/>
  <c r="W2641" i="3" s="1"/>
  <c r="U2640" i="3"/>
  <c r="V2640" i="3" s="1"/>
  <c r="W2640" i="3" s="1"/>
  <c r="U2639" i="3"/>
  <c r="V2639" i="3" s="1"/>
  <c r="W2639" i="3" s="1"/>
  <c r="U2638" i="3"/>
  <c r="V2638" i="3" s="1"/>
  <c r="W2638" i="3" s="1"/>
  <c r="V2637" i="3"/>
  <c r="W2637" i="3" s="1"/>
  <c r="U2637" i="3"/>
  <c r="U2636" i="3"/>
  <c r="V2636" i="3" s="1"/>
  <c r="W2636" i="3" s="1"/>
  <c r="U2635" i="3"/>
  <c r="V2635" i="3" s="1"/>
  <c r="W2635" i="3" s="1"/>
  <c r="U2634" i="3"/>
  <c r="V2634" i="3" s="1"/>
  <c r="W2634" i="3" s="1"/>
  <c r="U2633" i="3"/>
  <c r="V2633" i="3" s="1"/>
  <c r="W2633" i="3" s="1"/>
  <c r="U2632" i="3"/>
  <c r="V2632" i="3" s="1"/>
  <c r="W2632" i="3" s="1"/>
  <c r="U2631" i="3"/>
  <c r="V2631" i="3" s="1"/>
  <c r="W2631" i="3" s="1"/>
  <c r="U2630" i="3"/>
  <c r="V2630" i="3" s="1"/>
  <c r="W2630" i="3" s="1"/>
  <c r="U2629" i="3"/>
  <c r="V2629" i="3" s="1"/>
  <c r="W2629" i="3" s="1"/>
  <c r="V2628" i="3"/>
  <c r="W2628" i="3" s="1"/>
  <c r="U2628" i="3"/>
  <c r="U2627" i="3"/>
  <c r="V2627" i="3" s="1"/>
  <c r="W2627" i="3" s="1"/>
  <c r="U2626" i="3"/>
  <c r="V2626" i="3" s="1"/>
  <c r="W2626" i="3" s="1"/>
  <c r="U2625" i="3"/>
  <c r="V2625" i="3" s="1"/>
  <c r="W2625" i="3" s="1"/>
  <c r="U2624" i="3"/>
  <c r="V2624" i="3" s="1"/>
  <c r="W2624" i="3" s="1"/>
  <c r="U2623" i="3"/>
  <c r="V2623" i="3" s="1"/>
  <c r="W2623" i="3" s="1"/>
  <c r="U2622" i="3"/>
  <c r="V2622" i="3" s="1"/>
  <c r="W2622" i="3" s="1"/>
  <c r="U2621" i="3"/>
  <c r="V2621" i="3" s="1"/>
  <c r="W2621" i="3" s="1"/>
  <c r="U2620" i="3"/>
  <c r="V2620" i="3" s="1"/>
  <c r="W2620" i="3" s="1"/>
  <c r="U2619" i="3"/>
  <c r="V2619" i="3" s="1"/>
  <c r="W2619" i="3" s="1"/>
  <c r="U2618" i="3"/>
  <c r="V2618" i="3" s="1"/>
  <c r="W2618" i="3" s="1"/>
  <c r="U2617" i="3"/>
  <c r="V2617" i="3" s="1"/>
  <c r="W2617" i="3" s="1"/>
  <c r="V2616" i="3"/>
  <c r="W2616" i="3" s="1"/>
  <c r="U2616" i="3"/>
  <c r="U2615" i="3"/>
  <c r="V2615" i="3" s="1"/>
  <c r="W2615" i="3" s="1"/>
  <c r="U2614" i="3"/>
  <c r="V2614" i="3" s="1"/>
  <c r="W2614" i="3" s="1"/>
  <c r="U2613" i="3"/>
  <c r="V2613" i="3" s="1"/>
  <c r="W2613" i="3" s="1"/>
  <c r="U2612" i="3"/>
  <c r="V2612" i="3" s="1"/>
  <c r="W2612" i="3" s="1"/>
  <c r="V2611" i="3"/>
  <c r="W2611" i="3" s="1"/>
  <c r="U2611" i="3"/>
  <c r="U2610" i="3"/>
  <c r="V2610" i="3" s="1"/>
  <c r="W2610" i="3" s="1"/>
  <c r="U2609" i="3"/>
  <c r="V2609" i="3" s="1"/>
  <c r="W2609" i="3" s="1"/>
  <c r="W2608" i="3"/>
  <c r="V2608" i="3"/>
  <c r="U2608" i="3"/>
  <c r="U2607" i="3"/>
  <c r="V2607" i="3" s="1"/>
  <c r="W2607" i="3" s="1"/>
  <c r="U2606" i="3"/>
  <c r="V2606" i="3" s="1"/>
  <c r="W2606" i="3" s="1"/>
  <c r="U2605" i="3"/>
  <c r="V2605" i="3" s="1"/>
  <c r="W2605" i="3" s="1"/>
  <c r="U2604" i="3"/>
  <c r="V2604" i="3" s="1"/>
  <c r="W2604" i="3" s="1"/>
  <c r="U2603" i="3"/>
  <c r="V2603" i="3" s="1"/>
  <c r="W2603" i="3" s="1"/>
  <c r="U2602" i="3"/>
  <c r="V2602" i="3" s="1"/>
  <c r="W2602" i="3" s="1"/>
  <c r="U2601" i="3"/>
  <c r="V2601" i="3" s="1"/>
  <c r="W2601" i="3" s="1"/>
  <c r="U2600" i="3"/>
  <c r="V2600" i="3" s="1"/>
  <c r="W2600" i="3" s="1"/>
  <c r="U2599" i="3"/>
  <c r="V2599" i="3" s="1"/>
  <c r="W2599" i="3" s="1"/>
  <c r="U2598" i="3"/>
  <c r="V2598" i="3" s="1"/>
  <c r="W2598" i="3" s="1"/>
  <c r="U2597" i="3"/>
  <c r="V2597" i="3" s="1"/>
  <c r="W2597" i="3" s="1"/>
  <c r="U2596" i="3"/>
  <c r="V2596" i="3" s="1"/>
  <c r="W2596" i="3" s="1"/>
  <c r="U2595" i="3"/>
  <c r="V2595" i="3" s="1"/>
  <c r="W2595" i="3" s="1"/>
  <c r="U2594" i="3"/>
  <c r="V2594" i="3" s="1"/>
  <c r="W2594" i="3" s="1"/>
  <c r="U2593" i="3"/>
  <c r="V2593" i="3" s="1"/>
  <c r="W2593" i="3" s="1"/>
  <c r="U2592" i="3"/>
  <c r="V2592" i="3" s="1"/>
  <c r="W2592" i="3" s="1"/>
  <c r="V2591" i="3"/>
  <c r="W2591" i="3" s="1"/>
  <c r="U2591" i="3"/>
  <c r="U2590" i="3"/>
  <c r="V2590" i="3" s="1"/>
  <c r="W2590" i="3" s="1"/>
  <c r="U2589" i="3"/>
  <c r="V2589" i="3" s="1"/>
  <c r="W2589" i="3" s="1"/>
  <c r="U2588" i="3"/>
  <c r="V2588" i="3" s="1"/>
  <c r="W2588" i="3" s="1"/>
  <c r="U2587" i="3"/>
  <c r="V2587" i="3" s="1"/>
  <c r="W2587" i="3" s="1"/>
  <c r="U2586" i="3"/>
  <c r="V2586" i="3" s="1"/>
  <c r="W2586" i="3" s="1"/>
  <c r="V2585" i="3"/>
  <c r="W2585" i="3" s="1"/>
  <c r="U2585" i="3"/>
  <c r="U2584" i="3"/>
  <c r="V2584" i="3" s="1"/>
  <c r="W2584" i="3" s="1"/>
  <c r="U2583" i="3"/>
  <c r="V2583" i="3" s="1"/>
  <c r="W2583" i="3" s="1"/>
  <c r="U2582" i="3"/>
  <c r="V2582" i="3" s="1"/>
  <c r="W2582" i="3" s="1"/>
  <c r="U2581" i="3"/>
  <c r="V2581" i="3" s="1"/>
  <c r="W2581" i="3" s="1"/>
  <c r="V2580" i="3"/>
  <c r="W2580" i="3" s="1"/>
  <c r="U2580" i="3"/>
  <c r="U2579" i="3"/>
  <c r="V2579" i="3" s="1"/>
  <c r="W2579" i="3" s="1"/>
  <c r="U2578" i="3"/>
  <c r="V2578" i="3" s="1"/>
  <c r="W2578" i="3" s="1"/>
  <c r="U2577" i="3"/>
  <c r="V2577" i="3" s="1"/>
  <c r="W2577" i="3" s="1"/>
  <c r="W2576" i="3"/>
  <c r="V2576" i="3"/>
  <c r="U2576" i="3"/>
  <c r="U2575" i="3"/>
  <c r="V2575" i="3" s="1"/>
  <c r="W2575" i="3" s="1"/>
  <c r="U2574" i="3"/>
  <c r="V2574" i="3" s="1"/>
  <c r="W2574" i="3" s="1"/>
  <c r="U2573" i="3"/>
  <c r="V2573" i="3" s="1"/>
  <c r="W2573" i="3" s="1"/>
  <c r="U2572" i="3"/>
  <c r="V2572" i="3" s="1"/>
  <c r="W2572" i="3" s="1"/>
  <c r="V2571" i="3"/>
  <c r="W2571" i="3" s="1"/>
  <c r="U2571" i="3"/>
  <c r="U2570" i="3"/>
  <c r="V2570" i="3" s="1"/>
  <c r="W2570" i="3" s="1"/>
  <c r="U2569" i="3"/>
  <c r="V2569" i="3" s="1"/>
  <c r="W2569" i="3" s="1"/>
  <c r="V2568" i="3"/>
  <c r="W2568" i="3" s="1"/>
  <c r="U2568" i="3"/>
  <c r="U2567" i="3"/>
  <c r="V2567" i="3" s="1"/>
  <c r="W2567" i="3" s="1"/>
  <c r="U2566" i="3"/>
  <c r="V2566" i="3" s="1"/>
  <c r="W2566" i="3" s="1"/>
  <c r="U2565" i="3"/>
  <c r="V2565" i="3" s="1"/>
  <c r="W2565" i="3" s="1"/>
  <c r="U2564" i="3"/>
  <c r="V2564" i="3" s="1"/>
  <c r="W2564" i="3" s="1"/>
  <c r="U2563" i="3"/>
  <c r="V2563" i="3" s="1"/>
  <c r="W2563" i="3" s="1"/>
  <c r="U2562" i="3"/>
  <c r="V2562" i="3" s="1"/>
  <c r="W2562" i="3" s="1"/>
  <c r="U2561" i="3"/>
  <c r="V2561" i="3" s="1"/>
  <c r="W2561" i="3" s="1"/>
  <c r="V2560" i="3"/>
  <c r="W2560" i="3" s="1"/>
  <c r="U2560" i="3"/>
  <c r="U2559" i="3"/>
  <c r="V2559" i="3" s="1"/>
  <c r="W2559" i="3" s="1"/>
  <c r="U2558" i="3"/>
  <c r="V2558" i="3" s="1"/>
  <c r="W2558" i="3" s="1"/>
  <c r="U2557" i="3"/>
  <c r="V2557" i="3" s="1"/>
  <c r="W2557" i="3" s="1"/>
  <c r="W2556" i="3"/>
  <c r="V2556" i="3"/>
  <c r="U2556" i="3"/>
  <c r="U2555" i="3"/>
  <c r="V2555" i="3" s="1"/>
  <c r="W2555" i="3" s="1"/>
  <c r="U2554" i="3"/>
  <c r="V2554" i="3" s="1"/>
  <c r="W2554" i="3" s="1"/>
  <c r="U2553" i="3"/>
  <c r="V2553" i="3" s="1"/>
  <c r="W2553" i="3" s="1"/>
  <c r="U2552" i="3"/>
  <c r="V2552" i="3" s="1"/>
  <c r="W2552" i="3" s="1"/>
  <c r="V2551" i="3"/>
  <c r="W2551" i="3" s="1"/>
  <c r="U2551" i="3"/>
  <c r="U2550" i="3"/>
  <c r="V2550" i="3" s="1"/>
  <c r="W2550" i="3" s="1"/>
  <c r="U2549" i="3"/>
  <c r="V2549" i="3" s="1"/>
  <c r="W2549" i="3" s="1"/>
  <c r="U2548" i="3"/>
  <c r="V2548" i="3" s="1"/>
  <c r="W2548" i="3" s="1"/>
  <c r="U2547" i="3"/>
  <c r="V2547" i="3" s="1"/>
  <c r="W2547" i="3" s="1"/>
  <c r="U2546" i="3"/>
  <c r="V2546" i="3" s="1"/>
  <c r="W2546" i="3" s="1"/>
  <c r="U2545" i="3"/>
  <c r="V2545" i="3" s="1"/>
  <c r="W2545" i="3" s="1"/>
  <c r="U2544" i="3"/>
  <c r="V2544" i="3" s="1"/>
  <c r="W2544" i="3" s="1"/>
  <c r="V2543" i="3"/>
  <c r="W2543" i="3" s="1"/>
  <c r="U2543" i="3"/>
  <c r="U2542" i="3"/>
  <c r="V2542" i="3" s="1"/>
  <c r="W2542" i="3" s="1"/>
  <c r="U2541" i="3"/>
  <c r="V2541" i="3" s="1"/>
  <c r="W2541" i="3" s="1"/>
  <c r="W2540" i="3"/>
  <c r="U2540" i="3"/>
  <c r="V2540" i="3" s="1"/>
  <c r="U2539" i="3"/>
  <c r="V2539" i="3" s="1"/>
  <c r="W2539" i="3" s="1"/>
  <c r="U2538" i="3"/>
  <c r="V2538" i="3" s="1"/>
  <c r="W2538" i="3" s="1"/>
  <c r="U2537" i="3"/>
  <c r="V2537" i="3" s="1"/>
  <c r="W2537" i="3" s="1"/>
  <c r="U2536" i="3"/>
  <c r="V2536" i="3" s="1"/>
  <c r="W2536" i="3" s="1"/>
  <c r="U2535" i="3"/>
  <c r="V2535" i="3" s="1"/>
  <c r="W2535" i="3" s="1"/>
  <c r="U2534" i="3"/>
  <c r="V2534" i="3" s="1"/>
  <c r="W2534" i="3" s="1"/>
  <c r="V2533" i="3"/>
  <c r="W2533" i="3" s="1"/>
  <c r="U2533" i="3"/>
  <c r="U2532" i="3"/>
  <c r="V2532" i="3" s="1"/>
  <c r="W2532" i="3" s="1"/>
  <c r="U2531" i="3"/>
  <c r="V2531" i="3" s="1"/>
  <c r="W2531" i="3" s="1"/>
  <c r="U2530" i="3"/>
  <c r="V2530" i="3" s="1"/>
  <c r="W2530" i="3" s="1"/>
  <c r="U2529" i="3"/>
  <c r="V2529" i="3" s="1"/>
  <c r="W2529" i="3" s="1"/>
  <c r="W2528" i="3"/>
  <c r="V2528" i="3"/>
  <c r="U2528" i="3"/>
  <c r="U2527" i="3"/>
  <c r="V2527" i="3" s="1"/>
  <c r="W2527" i="3" s="1"/>
  <c r="U2526" i="3"/>
  <c r="V2526" i="3" s="1"/>
  <c r="W2526" i="3" s="1"/>
  <c r="V2525" i="3"/>
  <c r="W2525" i="3" s="1"/>
  <c r="U2525" i="3"/>
  <c r="U2524" i="3"/>
  <c r="V2524" i="3" s="1"/>
  <c r="W2524" i="3" s="1"/>
  <c r="V2523" i="3"/>
  <c r="W2523" i="3" s="1"/>
  <c r="U2523" i="3"/>
  <c r="U2522" i="3"/>
  <c r="V2522" i="3" s="1"/>
  <c r="W2522" i="3" s="1"/>
  <c r="V2521" i="3"/>
  <c r="W2521" i="3" s="1"/>
  <c r="U2521" i="3"/>
  <c r="U2520" i="3"/>
  <c r="V2520" i="3" s="1"/>
  <c r="W2520" i="3" s="1"/>
  <c r="U2519" i="3"/>
  <c r="V2519" i="3" s="1"/>
  <c r="W2519" i="3" s="1"/>
  <c r="U2518" i="3"/>
  <c r="V2518" i="3" s="1"/>
  <c r="W2518" i="3" s="1"/>
  <c r="U2517" i="3"/>
  <c r="V2517" i="3" s="1"/>
  <c r="W2517" i="3" s="1"/>
  <c r="V2516" i="3"/>
  <c r="W2516" i="3" s="1"/>
  <c r="U2516" i="3"/>
  <c r="U2515" i="3"/>
  <c r="V2515" i="3" s="1"/>
  <c r="W2515" i="3" s="1"/>
  <c r="U2514" i="3"/>
  <c r="V2514" i="3" s="1"/>
  <c r="W2514" i="3" s="1"/>
  <c r="U2513" i="3"/>
  <c r="V2513" i="3" s="1"/>
  <c r="W2513" i="3" s="1"/>
  <c r="V2512" i="3"/>
  <c r="W2512" i="3" s="1"/>
  <c r="U2512" i="3"/>
  <c r="V2511" i="3"/>
  <c r="W2511" i="3" s="1"/>
  <c r="U2511" i="3"/>
  <c r="U2510" i="3"/>
  <c r="V2510" i="3" s="1"/>
  <c r="W2510" i="3" s="1"/>
  <c r="U2509" i="3"/>
  <c r="V2509" i="3" s="1"/>
  <c r="W2509" i="3" s="1"/>
  <c r="U2508" i="3"/>
  <c r="V2508" i="3" s="1"/>
  <c r="W2508" i="3" s="1"/>
  <c r="U2507" i="3"/>
  <c r="V2507" i="3" s="1"/>
  <c r="W2507" i="3" s="1"/>
  <c r="U2506" i="3"/>
  <c r="V2506" i="3" s="1"/>
  <c r="W2506" i="3" s="1"/>
  <c r="U2505" i="3"/>
  <c r="V2505" i="3" s="1"/>
  <c r="W2505" i="3" s="1"/>
  <c r="U2504" i="3"/>
  <c r="V2504" i="3" s="1"/>
  <c r="W2504" i="3" s="1"/>
  <c r="U2503" i="3"/>
  <c r="V2503" i="3" s="1"/>
  <c r="W2503" i="3" s="1"/>
  <c r="U2502" i="3"/>
  <c r="V2502" i="3" s="1"/>
  <c r="W2502" i="3" s="1"/>
  <c r="U2501" i="3"/>
  <c r="V2501" i="3" s="1"/>
  <c r="W2501" i="3" s="1"/>
  <c r="U2500" i="3"/>
  <c r="V2500" i="3" s="1"/>
  <c r="W2500" i="3" s="1"/>
  <c r="U2499" i="3"/>
  <c r="V2499" i="3" s="1"/>
  <c r="W2499" i="3" s="1"/>
  <c r="U2498" i="3"/>
  <c r="V2498" i="3" s="1"/>
  <c r="W2498" i="3" s="1"/>
  <c r="U2497" i="3"/>
  <c r="V2497" i="3" s="1"/>
  <c r="W2497" i="3" s="1"/>
  <c r="V2496" i="3"/>
  <c r="W2496" i="3" s="1"/>
  <c r="U2496" i="3"/>
  <c r="U2495" i="3"/>
  <c r="V2495" i="3" s="1"/>
  <c r="W2495" i="3" s="1"/>
  <c r="U2494" i="3"/>
  <c r="V2494" i="3" s="1"/>
  <c r="W2494" i="3" s="1"/>
  <c r="U2493" i="3"/>
  <c r="V2493" i="3" s="1"/>
  <c r="W2493" i="3" s="1"/>
  <c r="U2492" i="3"/>
  <c r="V2492" i="3" s="1"/>
  <c r="W2492" i="3" s="1"/>
  <c r="V2491" i="3"/>
  <c r="W2491" i="3" s="1"/>
  <c r="U2491" i="3"/>
  <c r="U2490" i="3"/>
  <c r="V2490" i="3" s="1"/>
  <c r="W2490" i="3" s="1"/>
  <c r="V2489" i="3"/>
  <c r="W2489" i="3" s="1"/>
  <c r="U2489" i="3"/>
  <c r="U2488" i="3"/>
  <c r="V2488" i="3" s="1"/>
  <c r="W2488" i="3" s="1"/>
  <c r="U2487" i="3"/>
  <c r="V2487" i="3" s="1"/>
  <c r="W2487" i="3" s="1"/>
  <c r="U2486" i="3"/>
  <c r="V2486" i="3" s="1"/>
  <c r="W2486" i="3" s="1"/>
  <c r="U2485" i="3"/>
  <c r="V2485" i="3" s="1"/>
  <c r="W2485" i="3" s="1"/>
  <c r="U2484" i="3"/>
  <c r="V2484" i="3" s="1"/>
  <c r="W2484" i="3" s="1"/>
  <c r="U2483" i="3"/>
  <c r="V2483" i="3" s="1"/>
  <c r="W2483" i="3" s="1"/>
  <c r="U2482" i="3"/>
  <c r="V2482" i="3" s="1"/>
  <c r="W2482" i="3" s="1"/>
  <c r="U2481" i="3"/>
  <c r="V2481" i="3" s="1"/>
  <c r="W2481" i="3" s="1"/>
  <c r="U2480" i="3"/>
  <c r="V2480" i="3" s="1"/>
  <c r="W2480" i="3" s="1"/>
  <c r="V2479" i="3"/>
  <c r="W2479" i="3" s="1"/>
  <c r="U2479" i="3"/>
  <c r="U2478" i="3"/>
  <c r="V2478" i="3" s="1"/>
  <c r="W2478" i="3" s="1"/>
  <c r="V2477" i="3"/>
  <c r="W2477" i="3" s="1"/>
  <c r="U2477" i="3"/>
  <c r="U2476" i="3"/>
  <c r="V2476" i="3" s="1"/>
  <c r="W2476" i="3" s="1"/>
  <c r="U2475" i="3"/>
  <c r="V2475" i="3" s="1"/>
  <c r="W2475" i="3" s="1"/>
  <c r="U2474" i="3"/>
  <c r="V2474" i="3" s="1"/>
  <c r="W2474" i="3" s="1"/>
  <c r="U2473" i="3"/>
  <c r="V2473" i="3" s="1"/>
  <c r="W2473" i="3" s="1"/>
  <c r="V2472" i="3"/>
  <c r="W2472" i="3" s="1"/>
  <c r="U2472" i="3"/>
  <c r="U2471" i="3"/>
  <c r="V2471" i="3" s="1"/>
  <c r="W2471" i="3" s="1"/>
  <c r="U2470" i="3"/>
  <c r="V2470" i="3" s="1"/>
  <c r="W2470" i="3" s="1"/>
  <c r="U2469" i="3"/>
  <c r="V2469" i="3" s="1"/>
  <c r="W2469" i="3" s="1"/>
  <c r="U2468" i="3"/>
  <c r="V2468" i="3" s="1"/>
  <c r="W2468" i="3" s="1"/>
  <c r="V2467" i="3"/>
  <c r="W2467" i="3" s="1"/>
  <c r="U2467" i="3"/>
  <c r="U2466" i="3"/>
  <c r="V2466" i="3" s="1"/>
  <c r="W2466" i="3" s="1"/>
  <c r="W2465" i="3"/>
  <c r="V2465" i="3"/>
  <c r="U2465" i="3"/>
  <c r="U2464" i="3"/>
  <c r="V2464" i="3" s="1"/>
  <c r="W2464" i="3" s="1"/>
  <c r="V2463" i="3"/>
  <c r="W2463" i="3" s="1"/>
  <c r="U2463" i="3"/>
  <c r="U2462" i="3"/>
  <c r="V2462" i="3" s="1"/>
  <c r="W2462" i="3" s="1"/>
  <c r="V2461" i="3"/>
  <c r="W2461" i="3" s="1"/>
  <c r="U2461" i="3"/>
  <c r="U2460" i="3"/>
  <c r="V2460" i="3" s="1"/>
  <c r="W2460" i="3" s="1"/>
  <c r="U2459" i="3"/>
  <c r="V2459" i="3" s="1"/>
  <c r="W2459" i="3" s="1"/>
  <c r="U2458" i="3"/>
  <c r="V2458" i="3" s="1"/>
  <c r="W2458" i="3" s="1"/>
  <c r="U2457" i="3"/>
  <c r="V2457" i="3" s="1"/>
  <c r="W2457" i="3" s="1"/>
  <c r="U2456" i="3"/>
  <c r="V2456" i="3" s="1"/>
  <c r="W2456" i="3" s="1"/>
  <c r="U2455" i="3"/>
  <c r="V2455" i="3" s="1"/>
  <c r="W2455" i="3" s="1"/>
  <c r="U2454" i="3"/>
  <c r="V2454" i="3" s="1"/>
  <c r="W2454" i="3" s="1"/>
  <c r="U2453" i="3"/>
  <c r="V2453" i="3" s="1"/>
  <c r="W2453" i="3" s="1"/>
  <c r="U2452" i="3"/>
  <c r="V2452" i="3" s="1"/>
  <c r="W2452" i="3" s="1"/>
  <c r="U2451" i="3"/>
  <c r="V2451" i="3" s="1"/>
  <c r="W2451" i="3" s="1"/>
  <c r="U2450" i="3"/>
  <c r="V2450" i="3" s="1"/>
  <c r="W2450" i="3" s="1"/>
  <c r="V2449" i="3"/>
  <c r="W2449" i="3" s="1"/>
  <c r="U2449" i="3"/>
  <c r="U2448" i="3"/>
  <c r="V2448" i="3" s="1"/>
  <c r="W2448" i="3" s="1"/>
  <c r="V2447" i="3"/>
  <c r="W2447" i="3" s="1"/>
  <c r="U2447" i="3"/>
  <c r="U2446" i="3"/>
  <c r="V2446" i="3" s="1"/>
  <c r="W2446" i="3" s="1"/>
  <c r="V2445" i="3"/>
  <c r="W2445" i="3" s="1"/>
  <c r="U2445" i="3"/>
  <c r="U2444" i="3"/>
  <c r="V2444" i="3" s="1"/>
  <c r="W2444" i="3" s="1"/>
  <c r="U2443" i="3"/>
  <c r="V2443" i="3" s="1"/>
  <c r="W2443" i="3" s="1"/>
  <c r="U2442" i="3"/>
  <c r="V2442" i="3" s="1"/>
  <c r="W2442" i="3" s="1"/>
  <c r="U2441" i="3"/>
  <c r="V2441" i="3" s="1"/>
  <c r="W2441" i="3" s="1"/>
  <c r="U2440" i="3"/>
  <c r="V2440" i="3" s="1"/>
  <c r="W2440" i="3" s="1"/>
  <c r="U2439" i="3"/>
  <c r="V2439" i="3" s="1"/>
  <c r="W2439" i="3" s="1"/>
  <c r="U2438" i="3"/>
  <c r="V2438" i="3" s="1"/>
  <c r="W2438" i="3" s="1"/>
  <c r="U2437" i="3"/>
  <c r="V2437" i="3" s="1"/>
  <c r="W2437" i="3" s="1"/>
  <c r="U2436" i="3"/>
  <c r="V2436" i="3" s="1"/>
  <c r="W2436" i="3" s="1"/>
  <c r="V2435" i="3"/>
  <c r="W2435" i="3" s="1"/>
  <c r="U2435" i="3"/>
  <c r="U2434" i="3"/>
  <c r="V2434" i="3" s="1"/>
  <c r="W2434" i="3" s="1"/>
  <c r="U2433" i="3"/>
  <c r="V2433" i="3" s="1"/>
  <c r="W2433" i="3" s="1"/>
  <c r="U2432" i="3"/>
  <c r="V2432" i="3" s="1"/>
  <c r="W2432" i="3" s="1"/>
  <c r="U2431" i="3"/>
  <c r="V2431" i="3" s="1"/>
  <c r="W2431" i="3" s="1"/>
  <c r="U2430" i="3"/>
  <c r="V2430" i="3" s="1"/>
  <c r="W2430" i="3" s="1"/>
  <c r="U2429" i="3"/>
  <c r="V2429" i="3" s="1"/>
  <c r="W2429" i="3" s="1"/>
  <c r="U2428" i="3"/>
  <c r="V2428" i="3" s="1"/>
  <c r="W2428" i="3" s="1"/>
  <c r="U2427" i="3"/>
  <c r="V2427" i="3" s="1"/>
  <c r="W2427" i="3" s="1"/>
  <c r="U2426" i="3"/>
  <c r="V2426" i="3" s="1"/>
  <c r="W2426" i="3" s="1"/>
  <c r="U2425" i="3"/>
  <c r="V2425" i="3" s="1"/>
  <c r="W2425" i="3" s="1"/>
  <c r="U2424" i="3"/>
  <c r="V2424" i="3" s="1"/>
  <c r="W2424" i="3" s="1"/>
  <c r="V2423" i="3"/>
  <c r="W2423" i="3" s="1"/>
  <c r="U2423" i="3"/>
  <c r="U2422" i="3"/>
  <c r="V2422" i="3" s="1"/>
  <c r="W2422" i="3" s="1"/>
  <c r="U2421" i="3"/>
  <c r="V2421" i="3" s="1"/>
  <c r="W2421" i="3" s="1"/>
  <c r="U2420" i="3"/>
  <c r="V2420" i="3" s="1"/>
  <c r="W2420" i="3" s="1"/>
  <c r="V2419" i="3"/>
  <c r="W2419" i="3" s="1"/>
  <c r="U2419" i="3"/>
  <c r="U2418" i="3"/>
  <c r="V2418" i="3" s="1"/>
  <c r="W2418" i="3" s="1"/>
  <c r="W2417" i="3"/>
  <c r="V2417" i="3"/>
  <c r="U2417" i="3"/>
  <c r="V2416" i="3"/>
  <c r="W2416" i="3" s="1"/>
  <c r="U2416" i="3"/>
  <c r="U2415" i="3"/>
  <c r="V2415" i="3" s="1"/>
  <c r="W2415" i="3" s="1"/>
  <c r="U2414" i="3"/>
  <c r="V2414" i="3" s="1"/>
  <c r="W2414" i="3" s="1"/>
  <c r="U2413" i="3"/>
  <c r="V2413" i="3" s="1"/>
  <c r="W2413" i="3" s="1"/>
  <c r="V2412" i="3"/>
  <c r="W2412" i="3" s="1"/>
  <c r="U2412" i="3"/>
  <c r="U2411" i="3"/>
  <c r="V2411" i="3" s="1"/>
  <c r="W2411" i="3" s="1"/>
  <c r="U2410" i="3"/>
  <c r="V2410" i="3" s="1"/>
  <c r="W2410" i="3" s="1"/>
  <c r="U2409" i="3"/>
  <c r="V2409" i="3" s="1"/>
  <c r="W2409" i="3" s="1"/>
  <c r="U2408" i="3"/>
  <c r="V2408" i="3" s="1"/>
  <c r="W2408" i="3" s="1"/>
  <c r="U2407" i="3"/>
  <c r="V2407" i="3" s="1"/>
  <c r="W2407" i="3" s="1"/>
  <c r="U2406" i="3"/>
  <c r="V2406" i="3" s="1"/>
  <c r="W2406" i="3" s="1"/>
  <c r="U2405" i="3"/>
  <c r="V2405" i="3" s="1"/>
  <c r="W2405" i="3" s="1"/>
  <c r="U2404" i="3"/>
  <c r="V2404" i="3" s="1"/>
  <c r="W2404" i="3" s="1"/>
  <c r="V2403" i="3"/>
  <c r="W2403" i="3" s="1"/>
  <c r="U2403" i="3"/>
  <c r="U2402" i="3"/>
  <c r="V2402" i="3" s="1"/>
  <c r="W2402" i="3" s="1"/>
  <c r="V2401" i="3"/>
  <c r="W2401" i="3" s="1"/>
  <c r="U2401" i="3"/>
  <c r="U2400" i="3"/>
  <c r="V2400" i="3" s="1"/>
  <c r="W2400" i="3" s="1"/>
  <c r="U2399" i="3"/>
  <c r="V2399" i="3" s="1"/>
  <c r="W2399" i="3" s="1"/>
  <c r="U2398" i="3"/>
  <c r="V2398" i="3" s="1"/>
  <c r="W2398" i="3" s="1"/>
  <c r="U2397" i="3"/>
  <c r="V2397" i="3" s="1"/>
  <c r="W2397" i="3" s="1"/>
  <c r="U2396" i="3"/>
  <c r="V2396" i="3" s="1"/>
  <c r="W2396" i="3" s="1"/>
  <c r="U2395" i="3"/>
  <c r="V2395" i="3" s="1"/>
  <c r="W2395" i="3" s="1"/>
  <c r="U2394" i="3"/>
  <c r="V2394" i="3" s="1"/>
  <c r="W2394" i="3" s="1"/>
  <c r="U2393" i="3"/>
  <c r="V2393" i="3" s="1"/>
  <c r="W2393" i="3" s="1"/>
  <c r="U2392" i="3"/>
  <c r="V2392" i="3" s="1"/>
  <c r="W2392" i="3" s="1"/>
  <c r="V2391" i="3"/>
  <c r="W2391" i="3" s="1"/>
  <c r="U2391" i="3"/>
  <c r="U2390" i="3"/>
  <c r="V2390" i="3" s="1"/>
  <c r="W2390" i="3" s="1"/>
  <c r="U2389" i="3"/>
  <c r="V2389" i="3" s="1"/>
  <c r="W2389" i="3" s="1"/>
  <c r="U2388" i="3"/>
  <c r="V2388" i="3" s="1"/>
  <c r="W2388" i="3" s="1"/>
  <c r="U2387" i="3"/>
  <c r="V2387" i="3" s="1"/>
  <c r="W2387" i="3" s="1"/>
  <c r="U2386" i="3"/>
  <c r="V2386" i="3" s="1"/>
  <c r="W2386" i="3" s="1"/>
  <c r="U2385" i="3"/>
  <c r="V2385" i="3" s="1"/>
  <c r="W2385" i="3" s="1"/>
  <c r="V2384" i="3"/>
  <c r="W2384" i="3" s="1"/>
  <c r="U2384" i="3"/>
  <c r="U2383" i="3"/>
  <c r="V2383" i="3" s="1"/>
  <c r="W2383" i="3" s="1"/>
  <c r="U2382" i="3"/>
  <c r="V2382" i="3" s="1"/>
  <c r="W2382" i="3" s="1"/>
  <c r="W2381" i="3"/>
  <c r="U2381" i="3"/>
  <c r="V2381" i="3" s="1"/>
  <c r="U2380" i="3"/>
  <c r="V2380" i="3" s="1"/>
  <c r="W2380" i="3" s="1"/>
  <c r="U2379" i="3"/>
  <c r="V2379" i="3" s="1"/>
  <c r="W2379" i="3" s="1"/>
  <c r="U2378" i="3"/>
  <c r="V2378" i="3" s="1"/>
  <c r="W2378" i="3" s="1"/>
  <c r="U2377" i="3"/>
  <c r="V2377" i="3" s="1"/>
  <c r="W2377" i="3" s="1"/>
  <c r="U2376" i="3"/>
  <c r="V2376" i="3" s="1"/>
  <c r="W2376" i="3" s="1"/>
  <c r="U2375" i="3"/>
  <c r="V2375" i="3" s="1"/>
  <c r="W2375" i="3" s="1"/>
  <c r="U2374" i="3"/>
  <c r="V2374" i="3" s="1"/>
  <c r="W2374" i="3" s="1"/>
  <c r="U2373" i="3"/>
  <c r="V2373" i="3" s="1"/>
  <c r="W2373" i="3" s="1"/>
  <c r="U2372" i="3"/>
  <c r="V2372" i="3" s="1"/>
  <c r="W2372" i="3" s="1"/>
  <c r="U2371" i="3"/>
  <c r="V2371" i="3" s="1"/>
  <c r="W2371" i="3" s="1"/>
  <c r="U2370" i="3"/>
  <c r="V2370" i="3" s="1"/>
  <c r="W2370" i="3" s="1"/>
  <c r="U2369" i="3"/>
  <c r="V2369" i="3" s="1"/>
  <c r="W2369" i="3" s="1"/>
  <c r="U2368" i="3"/>
  <c r="V2368" i="3" s="1"/>
  <c r="W2368" i="3" s="1"/>
  <c r="U2367" i="3"/>
  <c r="V2367" i="3" s="1"/>
  <c r="W2367" i="3" s="1"/>
  <c r="U2366" i="3"/>
  <c r="V2366" i="3" s="1"/>
  <c r="W2366" i="3" s="1"/>
  <c r="U2365" i="3"/>
  <c r="V2365" i="3" s="1"/>
  <c r="W2365" i="3" s="1"/>
  <c r="W2364" i="3"/>
  <c r="V2364" i="3"/>
  <c r="U2364" i="3"/>
  <c r="U2363" i="3"/>
  <c r="V2363" i="3" s="1"/>
  <c r="W2363" i="3" s="1"/>
  <c r="U2362" i="3"/>
  <c r="V2362" i="3" s="1"/>
  <c r="W2362" i="3" s="1"/>
  <c r="U2361" i="3"/>
  <c r="V2361" i="3" s="1"/>
  <c r="W2361" i="3" s="1"/>
  <c r="U2360" i="3"/>
  <c r="V2360" i="3" s="1"/>
  <c r="W2360" i="3" s="1"/>
  <c r="U2359" i="3"/>
  <c r="V2359" i="3" s="1"/>
  <c r="W2359" i="3" s="1"/>
  <c r="U2358" i="3"/>
  <c r="V2358" i="3" s="1"/>
  <c r="W2358" i="3" s="1"/>
  <c r="U2357" i="3"/>
  <c r="V2357" i="3" s="1"/>
  <c r="W2357" i="3" s="1"/>
  <c r="U2356" i="3"/>
  <c r="V2356" i="3" s="1"/>
  <c r="W2356" i="3" s="1"/>
  <c r="U2355" i="3"/>
  <c r="V2355" i="3" s="1"/>
  <c r="W2355" i="3" s="1"/>
  <c r="U2354" i="3"/>
  <c r="V2354" i="3" s="1"/>
  <c r="W2354" i="3" s="1"/>
  <c r="U2353" i="3"/>
  <c r="V2353" i="3" s="1"/>
  <c r="W2353" i="3" s="1"/>
  <c r="V2352" i="3"/>
  <c r="W2352" i="3" s="1"/>
  <c r="U2352" i="3"/>
  <c r="U2351" i="3"/>
  <c r="V2351" i="3" s="1"/>
  <c r="W2351" i="3" s="1"/>
  <c r="U2350" i="3"/>
  <c r="V2350" i="3" s="1"/>
  <c r="W2350" i="3" s="1"/>
  <c r="U2349" i="3"/>
  <c r="V2349" i="3" s="1"/>
  <c r="W2349" i="3" s="1"/>
  <c r="U2348" i="3"/>
  <c r="V2348" i="3" s="1"/>
  <c r="W2348" i="3" s="1"/>
  <c r="U2347" i="3"/>
  <c r="V2347" i="3" s="1"/>
  <c r="W2347" i="3" s="1"/>
  <c r="U2346" i="3"/>
  <c r="V2346" i="3" s="1"/>
  <c r="W2346" i="3" s="1"/>
  <c r="U2345" i="3"/>
  <c r="V2345" i="3" s="1"/>
  <c r="W2345" i="3" s="1"/>
  <c r="U2344" i="3"/>
  <c r="V2344" i="3" s="1"/>
  <c r="W2344" i="3" s="1"/>
  <c r="U2343" i="3"/>
  <c r="V2343" i="3" s="1"/>
  <c r="W2343" i="3" s="1"/>
  <c r="V2342" i="3"/>
  <c r="W2342" i="3" s="1"/>
  <c r="U2342" i="3"/>
  <c r="U2341" i="3"/>
  <c r="V2341" i="3" s="1"/>
  <c r="W2341" i="3" s="1"/>
  <c r="U2340" i="3"/>
  <c r="V2340" i="3" s="1"/>
  <c r="W2340" i="3" s="1"/>
  <c r="U2339" i="3"/>
  <c r="V2339" i="3" s="1"/>
  <c r="W2339" i="3" s="1"/>
  <c r="V2338" i="3"/>
  <c r="W2338" i="3" s="1"/>
  <c r="U2338" i="3"/>
  <c r="U2337" i="3"/>
  <c r="V2337" i="3" s="1"/>
  <c r="W2337" i="3" s="1"/>
  <c r="U2336" i="3"/>
  <c r="V2336" i="3" s="1"/>
  <c r="W2336" i="3" s="1"/>
  <c r="W2335" i="3"/>
  <c r="V2335" i="3"/>
  <c r="U2335" i="3"/>
  <c r="U2334" i="3"/>
  <c r="V2334" i="3" s="1"/>
  <c r="W2334" i="3" s="1"/>
  <c r="U2333" i="3"/>
  <c r="V2333" i="3" s="1"/>
  <c r="W2333" i="3" s="1"/>
  <c r="U2332" i="3"/>
  <c r="V2332" i="3" s="1"/>
  <c r="W2332" i="3" s="1"/>
  <c r="U2331" i="3"/>
  <c r="V2331" i="3" s="1"/>
  <c r="W2331" i="3" s="1"/>
  <c r="V2330" i="3"/>
  <c r="W2330" i="3" s="1"/>
  <c r="U2330" i="3"/>
  <c r="U2329" i="3"/>
  <c r="V2329" i="3" s="1"/>
  <c r="W2329" i="3" s="1"/>
  <c r="U2328" i="3"/>
  <c r="V2328" i="3" s="1"/>
  <c r="W2328" i="3" s="1"/>
  <c r="W2327" i="3"/>
  <c r="U2327" i="3"/>
  <c r="V2327" i="3" s="1"/>
  <c r="U2326" i="3"/>
  <c r="V2326" i="3" s="1"/>
  <c r="W2326" i="3" s="1"/>
  <c r="U2325" i="3"/>
  <c r="V2325" i="3" s="1"/>
  <c r="W2325" i="3" s="1"/>
  <c r="U2324" i="3"/>
  <c r="V2324" i="3" s="1"/>
  <c r="W2324" i="3" s="1"/>
  <c r="V2323" i="3"/>
  <c r="W2323" i="3" s="1"/>
  <c r="U2323" i="3"/>
  <c r="V2322" i="3"/>
  <c r="W2322" i="3" s="1"/>
  <c r="U2322" i="3"/>
  <c r="U2321" i="3"/>
  <c r="V2321" i="3" s="1"/>
  <c r="W2321" i="3" s="1"/>
  <c r="U2320" i="3"/>
  <c r="V2320" i="3" s="1"/>
  <c r="W2320" i="3" s="1"/>
  <c r="U2319" i="3"/>
  <c r="V2319" i="3" s="1"/>
  <c r="W2319" i="3" s="1"/>
  <c r="U2318" i="3"/>
  <c r="V2318" i="3" s="1"/>
  <c r="W2318" i="3" s="1"/>
  <c r="U2317" i="3"/>
  <c r="V2317" i="3" s="1"/>
  <c r="W2317" i="3" s="1"/>
  <c r="U2316" i="3"/>
  <c r="V2316" i="3" s="1"/>
  <c r="W2316" i="3" s="1"/>
  <c r="U2315" i="3"/>
  <c r="V2315" i="3" s="1"/>
  <c r="W2315" i="3" s="1"/>
  <c r="V2314" i="3"/>
  <c r="W2314" i="3" s="1"/>
  <c r="U2314" i="3"/>
  <c r="U2313" i="3"/>
  <c r="V2313" i="3" s="1"/>
  <c r="W2313" i="3" s="1"/>
  <c r="U2312" i="3"/>
  <c r="V2312" i="3" s="1"/>
  <c r="W2312" i="3" s="1"/>
  <c r="U2311" i="3"/>
  <c r="V2311" i="3" s="1"/>
  <c r="W2311" i="3" s="1"/>
  <c r="U2310" i="3"/>
  <c r="V2310" i="3" s="1"/>
  <c r="W2310" i="3" s="1"/>
  <c r="U2309" i="3"/>
  <c r="V2309" i="3" s="1"/>
  <c r="W2309" i="3" s="1"/>
  <c r="U2308" i="3"/>
  <c r="V2308" i="3" s="1"/>
  <c r="W2308" i="3" s="1"/>
  <c r="U2307" i="3"/>
  <c r="V2307" i="3" s="1"/>
  <c r="W2307" i="3" s="1"/>
  <c r="V2306" i="3"/>
  <c r="W2306" i="3" s="1"/>
  <c r="U2306" i="3"/>
  <c r="U2305" i="3"/>
  <c r="V2305" i="3" s="1"/>
  <c r="W2305" i="3" s="1"/>
  <c r="U2304" i="3"/>
  <c r="V2304" i="3" s="1"/>
  <c r="W2304" i="3" s="1"/>
  <c r="W2303" i="3"/>
  <c r="U2303" i="3"/>
  <c r="V2303" i="3" s="1"/>
  <c r="U2302" i="3"/>
  <c r="V2302" i="3" s="1"/>
  <c r="W2302" i="3" s="1"/>
  <c r="U2301" i="3"/>
  <c r="V2301" i="3" s="1"/>
  <c r="W2301" i="3" s="1"/>
  <c r="V2300" i="3"/>
  <c r="W2300" i="3" s="1"/>
  <c r="U2300" i="3"/>
  <c r="U2299" i="3"/>
  <c r="V2299" i="3" s="1"/>
  <c r="W2299" i="3" s="1"/>
  <c r="V2298" i="3"/>
  <c r="W2298" i="3" s="1"/>
  <c r="U2298" i="3"/>
  <c r="U2297" i="3"/>
  <c r="V2297" i="3" s="1"/>
  <c r="W2297" i="3" s="1"/>
  <c r="U2296" i="3"/>
  <c r="V2296" i="3" s="1"/>
  <c r="W2296" i="3" s="1"/>
  <c r="U2295" i="3"/>
  <c r="V2295" i="3" s="1"/>
  <c r="W2295" i="3" s="1"/>
  <c r="U2294" i="3"/>
  <c r="V2294" i="3" s="1"/>
  <c r="W2294" i="3" s="1"/>
  <c r="U2293" i="3"/>
  <c r="V2293" i="3" s="1"/>
  <c r="W2293" i="3" s="1"/>
  <c r="U2292" i="3"/>
  <c r="V2292" i="3" s="1"/>
  <c r="W2292" i="3" s="1"/>
  <c r="U2291" i="3"/>
  <c r="V2291" i="3" s="1"/>
  <c r="W2291" i="3" s="1"/>
  <c r="V2290" i="3"/>
  <c r="W2290" i="3" s="1"/>
  <c r="U2290" i="3"/>
  <c r="U2289" i="3"/>
  <c r="V2289" i="3" s="1"/>
  <c r="W2289" i="3" s="1"/>
  <c r="U2288" i="3"/>
  <c r="V2288" i="3" s="1"/>
  <c r="W2288" i="3" s="1"/>
  <c r="W2287" i="3"/>
  <c r="U2287" i="3"/>
  <c r="V2287" i="3" s="1"/>
  <c r="U2286" i="3"/>
  <c r="V2286" i="3" s="1"/>
  <c r="W2286" i="3" s="1"/>
  <c r="U2285" i="3"/>
  <c r="V2285" i="3" s="1"/>
  <c r="W2285" i="3" s="1"/>
  <c r="U2284" i="3"/>
  <c r="V2284" i="3" s="1"/>
  <c r="W2284" i="3" s="1"/>
  <c r="U2283" i="3"/>
  <c r="V2283" i="3" s="1"/>
  <c r="W2283" i="3" s="1"/>
  <c r="V2282" i="3"/>
  <c r="W2282" i="3" s="1"/>
  <c r="U2282" i="3"/>
  <c r="U2281" i="3"/>
  <c r="V2281" i="3" s="1"/>
  <c r="W2281" i="3" s="1"/>
  <c r="U2280" i="3"/>
  <c r="V2280" i="3" s="1"/>
  <c r="W2280" i="3" s="1"/>
  <c r="U2279" i="3"/>
  <c r="V2279" i="3" s="1"/>
  <c r="W2279" i="3" s="1"/>
  <c r="U2278" i="3"/>
  <c r="V2278" i="3" s="1"/>
  <c r="W2278" i="3" s="1"/>
  <c r="U2277" i="3"/>
  <c r="V2277" i="3" s="1"/>
  <c r="W2277" i="3" s="1"/>
  <c r="U2276" i="3"/>
  <c r="V2276" i="3" s="1"/>
  <c r="W2276" i="3" s="1"/>
  <c r="U2275" i="3"/>
  <c r="V2275" i="3" s="1"/>
  <c r="W2275" i="3" s="1"/>
  <c r="U2274" i="3"/>
  <c r="V2274" i="3" s="1"/>
  <c r="W2274" i="3" s="1"/>
  <c r="U2273" i="3"/>
  <c r="V2273" i="3" s="1"/>
  <c r="W2273" i="3" s="1"/>
  <c r="U2272" i="3"/>
  <c r="V2272" i="3" s="1"/>
  <c r="W2272" i="3" s="1"/>
  <c r="U2271" i="3"/>
  <c r="V2271" i="3" s="1"/>
  <c r="W2271" i="3" s="1"/>
  <c r="V2270" i="3"/>
  <c r="W2270" i="3" s="1"/>
  <c r="U2270" i="3"/>
  <c r="U2269" i="3"/>
  <c r="V2269" i="3" s="1"/>
  <c r="W2269" i="3" s="1"/>
  <c r="V2268" i="3"/>
  <c r="W2268" i="3" s="1"/>
  <c r="U2268" i="3"/>
  <c r="U2267" i="3"/>
  <c r="V2267" i="3" s="1"/>
  <c r="W2267" i="3" s="1"/>
  <c r="U2266" i="3"/>
  <c r="V2266" i="3" s="1"/>
  <c r="W2266" i="3" s="1"/>
  <c r="U2265" i="3"/>
  <c r="V2265" i="3" s="1"/>
  <c r="W2265" i="3" s="1"/>
  <c r="U2264" i="3"/>
  <c r="V2264" i="3" s="1"/>
  <c r="W2264" i="3" s="1"/>
  <c r="V2263" i="3"/>
  <c r="W2263" i="3" s="1"/>
  <c r="U2263" i="3"/>
  <c r="U2262" i="3"/>
  <c r="V2262" i="3" s="1"/>
  <c r="W2262" i="3" s="1"/>
  <c r="U2261" i="3"/>
  <c r="V2261" i="3" s="1"/>
  <c r="W2261" i="3" s="1"/>
  <c r="U2260" i="3"/>
  <c r="V2260" i="3" s="1"/>
  <c r="W2260" i="3" s="1"/>
  <c r="U2259" i="3"/>
  <c r="V2259" i="3" s="1"/>
  <c r="W2259" i="3" s="1"/>
  <c r="V2258" i="3"/>
  <c r="W2258" i="3" s="1"/>
  <c r="U2258" i="3"/>
  <c r="U2257" i="3"/>
  <c r="V2257" i="3" s="1"/>
  <c r="W2257" i="3" s="1"/>
  <c r="U2256" i="3"/>
  <c r="V2256" i="3" s="1"/>
  <c r="W2256" i="3" s="1"/>
  <c r="V2255" i="3"/>
  <c r="W2255" i="3" s="1"/>
  <c r="U2255" i="3"/>
  <c r="U2254" i="3"/>
  <c r="V2254" i="3" s="1"/>
  <c r="W2254" i="3" s="1"/>
  <c r="U2253" i="3"/>
  <c r="V2253" i="3" s="1"/>
  <c r="W2253" i="3" s="1"/>
  <c r="U2252" i="3"/>
  <c r="V2252" i="3" s="1"/>
  <c r="W2252" i="3" s="1"/>
  <c r="U2251" i="3"/>
  <c r="V2251" i="3" s="1"/>
  <c r="W2251" i="3" s="1"/>
  <c r="U2250" i="3"/>
  <c r="V2250" i="3" s="1"/>
  <c r="W2250" i="3" s="1"/>
  <c r="U2249" i="3"/>
  <c r="V2249" i="3" s="1"/>
  <c r="W2249" i="3" s="1"/>
  <c r="U2248" i="3"/>
  <c r="V2248" i="3" s="1"/>
  <c r="W2248" i="3" s="1"/>
  <c r="U2247" i="3"/>
  <c r="V2247" i="3" s="1"/>
  <c r="W2247" i="3" s="1"/>
  <c r="U2246" i="3"/>
  <c r="V2246" i="3" s="1"/>
  <c r="W2246" i="3" s="1"/>
  <c r="U2245" i="3"/>
  <c r="V2245" i="3" s="1"/>
  <c r="W2245" i="3" s="1"/>
  <c r="U2244" i="3"/>
  <c r="V2244" i="3" s="1"/>
  <c r="W2244" i="3" s="1"/>
  <c r="U2243" i="3"/>
  <c r="V2243" i="3" s="1"/>
  <c r="W2243" i="3" s="1"/>
  <c r="U2242" i="3"/>
  <c r="V2242" i="3" s="1"/>
  <c r="W2242" i="3" s="1"/>
  <c r="U2241" i="3"/>
  <c r="V2241" i="3" s="1"/>
  <c r="W2241" i="3" s="1"/>
  <c r="U2240" i="3"/>
  <c r="V2240" i="3" s="1"/>
  <c r="W2240" i="3" s="1"/>
  <c r="U2239" i="3"/>
  <c r="V2239" i="3" s="1"/>
  <c r="W2239" i="3" s="1"/>
  <c r="V2238" i="3"/>
  <c r="W2238" i="3" s="1"/>
  <c r="U2238" i="3"/>
  <c r="U2237" i="3"/>
  <c r="V2237" i="3" s="1"/>
  <c r="W2237" i="3" s="1"/>
  <c r="W2236" i="3"/>
  <c r="V2236" i="3"/>
  <c r="U2236" i="3"/>
  <c r="U2235" i="3"/>
  <c r="V2235" i="3" s="1"/>
  <c r="W2235" i="3" s="1"/>
  <c r="U2234" i="3"/>
  <c r="V2234" i="3" s="1"/>
  <c r="W2234" i="3" s="1"/>
  <c r="U2233" i="3"/>
  <c r="V2233" i="3" s="1"/>
  <c r="W2233" i="3" s="1"/>
  <c r="U2232" i="3"/>
  <c r="V2232" i="3" s="1"/>
  <c r="W2232" i="3" s="1"/>
  <c r="V2231" i="3"/>
  <c r="W2231" i="3" s="1"/>
  <c r="U2231" i="3"/>
  <c r="U2230" i="3"/>
  <c r="V2230" i="3" s="1"/>
  <c r="W2230" i="3" s="1"/>
  <c r="U2229" i="3"/>
  <c r="V2229" i="3" s="1"/>
  <c r="W2229" i="3" s="1"/>
  <c r="U2228" i="3"/>
  <c r="V2228" i="3" s="1"/>
  <c r="W2228" i="3" s="1"/>
  <c r="U2227" i="3"/>
  <c r="V2227" i="3" s="1"/>
  <c r="W2227" i="3" s="1"/>
  <c r="U2226" i="3"/>
  <c r="V2226" i="3" s="1"/>
  <c r="W2226" i="3" s="1"/>
  <c r="U2225" i="3"/>
  <c r="V2225" i="3" s="1"/>
  <c r="W2225" i="3" s="1"/>
  <c r="U2224" i="3"/>
  <c r="V2224" i="3" s="1"/>
  <c r="W2224" i="3" s="1"/>
  <c r="U2223" i="3"/>
  <c r="V2223" i="3" s="1"/>
  <c r="W2223" i="3" s="1"/>
  <c r="U2222" i="3"/>
  <c r="V2222" i="3" s="1"/>
  <c r="W2222" i="3" s="1"/>
  <c r="U2221" i="3"/>
  <c r="V2221" i="3" s="1"/>
  <c r="W2221" i="3" s="1"/>
  <c r="U2220" i="3"/>
  <c r="V2220" i="3" s="1"/>
  <c r="W2220" i="3" s="1"/>
  <c r="V2219" i="3"/>
  <c r="W2219" i="3" s="1"/>
  <c r="U2219" i="3"/>
  <c r="U2218" i="3"/>
  <c r="V2218" i="3" s="1"/>
  <c r="W2218" i="3" s="1"/>
  <c r="U2217" i="3"/>
  <c r="V2217" i="3" s="1"/>
  <c r="W2217" i="3" s="1"/>
  <c r="U2216" i="3"/>
  <c r="V2216" i="3" s="1"/>
  <c r="W2216" i="3" s="1"/>
  <c r="U2215" i="3"/>
  <c r="V2215" i="3" s="1"/>
  <c r="W2215" i="3" s="1"/>
  <c r="U2214" i="3"/>
  <c r="V2214" i="3" s="1"/>
  <c r="W2214" i="3" s="1"/>
  <c r="U2213" i="3"/>
  <c r="V2213" i="3" s="1"/>
  <c r="W2213" i="3" s="1"/>
  <c r="U2212" i="3"/>
  <c r="V2212" i="3" s="1"/>
  <c r="W2212" i="3" s="1"/>
  <c r="U2211" i="3"/>
  <c r="V2211" i="3" s="1"/>
  <c r="W2211" i="3" s="1"/>
  <c r="U2210" i="3"/>
  <c r="V2210" i="3" s="1"/>
  <c r="W2210" i="3" s="1"/>
  <c r="U2209" i="3"/>
  <c r="V2209" i="3" s="1"/>
  <c r="W2209" i="3" s="1"/>
  <c r="U2208" i="3"/>
  <c r="V2208" i="3" s="1"/>
  <c r="W2208" i="3" s="1"/>
  <c r="U2207" i="3"/>
  <c r="V2207" i="3" s="1"/>
  <c r="W2207" i="3" s="1"/>
  <c r="U2206" i="3"/>
  <c r="V2206" i="3" s="1"/>
  <c r="W2206" i="3" s="1"/>
  <c r="U2205" i="3"/>
  <c r="V2205" i="3" s="1"/>
  <c r="W2205" i="3" s="1"/>
  <c r="U2204" i="3"/>
  <c r="V2204" i="3" s="1"/>
  <c r="W2204" i="3" s="1"/>
  <c r="V2203" i="3"/>
  <c r="W2203" i="3" s="1"/>
  <c r="U2203" i="3"/>
  <c r="U2202" i="3"/>
  <c r="V2202" i="3" s="1"/>
  <c r="W2202" i="3" s="1"/>
  <c r="U2201" i="3"/>
  <c r="V2201" i="3" s="1"/>
  <c r="W2201" i="3" s="1"/>
  <c r="U2200" i="3"/>
  <c r="V2200" i="3" s="1"/>
  <c r="W2200" i="3" s="1"/>
  <c r="V2199" i="3"/>
  <c r="W2199" i="3" s="1"/>
  <c r="U2199" i="3"/>
  <c r="V2198" i="3"/>
  <c r="W2198" i="3" s="1"/>
  <c r="U2198" i="3"/>
  <c r="U2197" i="3"/>
  <c r="V2197" i="3" s="1"/>
  <c r="W2197" i="3" s="1"/>
  <c r="U2196" i="3"/>
  <c r="V2196" i="3" s="1"/>
  <c r="W2196" i="3" s="1"/>
  <c r="U2195" i="3"/>
  <c r="V2195" i="3" s="1"/>
  <c r="W2195" i="3" s="1"/>
  <c r="V2194" i="3"/>
  <c r="W2194" i="3" s="1"/>
  <c r="U2194" i="3"/>
  <c r="U2193" i="3"/>
  <c r="V2193" i="3" s="1"/>
  <c r="W2193" i="3" s="1"/>
  <c r="V2192" i="3"/>
  <c r="W2192" i="3" s="1"/>
  <c r="U2192" i="3"/>
  <c r="U2191" i="3"/>
  <c r="V2191" i="3" s="1"/>
  <c r="W2191" i="3" s="1"/>
  <c r="U2190" i="3"/>
  <c r="V2190" i="3" s="1"/>
  <c r="W2190" i="3" s="1"/>
  <c r="U2189" i="3"/>
  <c r="V2189" i="3" s="1"/>
  <c r="W2189" i="3" s="1"/>
  <c r="U2188" i="3"/>
  <c r="V2188" i="3" s="1"/>
  <c r="W2188" i="3" s="1"/>
  <c r="U2187" i="3"/>
  <c r="V2187" i="3" s="1"/>
  <c r="W2187" i="3" s="1"/>
  <c r="U2186" i="3"/>
  <c r="V2186" i="3" s="1"/>
  <c r="W2186" i="3" s="1"/>
  <c r="U2185" i="3"/>
  <c r="V2185" i="3" s="1"/>
  <c r="W2185" i="3" s="1"/>
  <c r="U2184" i="3"/>
  <c r="V2184" i="3" s="1"/>
  <c r="W2184" i="3" s="1"/>
  <c r="V2183" i="3"/>
  <c r="W2183" i="3" s="1"/>
  <c r="U2183" i="3"/>
  <c r="U2182" i="3"/>
  <c r="V2182" i="3" s="1"/>
  <c r="W2182" i="3" s="1"/>
  <c r="U2181" i="3"/>
  <c r="V2181" i="3" s="1"/>
  <c r="W2181" i="3" s="1"/>
  <c r="V2180" i="3"/>
  <c r="W2180" i="3" s="1"/>
  <c r="U2180" i="3"/>
  <c r="U2179" i="3"/>
  <c r="V2179" i="3" s="1"/>
  <c r="W2179" i="3" s="1"/>
  <c r="U2178" i="3"/>
  <c r="V2178" i="3" s="1"/>
  <c r="W2178" i="3" s="1"/>
  <c r="U2177" i="3"/>
  <c r="V2177" i="3" s="1"/>
  <c r="W2177" i="3" s="1"/>
  <c r="U2176" i="3"/>
  <c r="V2176" i="3" s="1"/>
  <c r="W2176" i="3" s="1"/>
  <c r="U2175" i="3"/>
  <c r="V2175" i="3" s="1"/>
  <c r="W2175" i="3" s="1"/>
  <c r="U2174" i="3"/>
  <c r="V2174" i="3" s="1"/>
  <c r="W2174" i="3" s="1"/>
  <c r="U2173" i="3"/>
  <c r="V2173" i="3" s="1"/>
  <c r="W2173" i="3" s="1"/>
  <c r="U2172" i="3"/>
  <c r="V2172" i="3" s="1"/>
  <c r="W2172" i="3" s="1"/>
  <c r="V2171" i="3"/>
  <c r="W2171" i="3" s="1"/>
  <c r="U2171" i="3"/>
  <c r="U2170" i="3"/>
  <c r="V2170" i="3" s="1"/>
  <c r="W2170" i="3" s="1"/>
  <c r="U2169" i="3"/>
  <c r="V2169" i="3" s="1"/>
  <c r="W2169" i="3" s="1"/>
  <c r="U2168" i="3"/>
  <c r="V2168" i="3" s="1"/>
  <c r="W2168" i="3" s="1"/>
  <c r="U2167" i="3"/>
  <c r="V2167" i="3" s="1"/>
  <c r="W2167" i="3" s="1"/>
  <c r="U2166" i="3"/>
  <c r="V2166" i="3" s="1"/>
  <c r="W2166" i="3" s="1"/>
  <c r="U2165" i="3"/>
  <c r="V2165" i="3" s="1"/>
  <c r="W2165" i="3" s="1"/>
  <c r="U2164" i="3"/>
  <c r="V2164" i="3" s="1"/>
  <c r="W2164" i="3" s="1"/>
  <c r="U2163" i="3"/>
  <c r="V2163" i="3" s="1"/>
  <c r="W2163" i="3" s="1"/>
  <c r="U2162" i="3"/>
  <c r="V2162" i="3" s="1"/>
  <c r="W2162" i="3" s="1"/>
  <c r="U2161" i="3"/>
  <c r="V2161" i="3" s="1"/>
  <c r="W2161" i="3" s="1"/>
  <c r="U2160" i="3"/>
  <c r="V2160" i="3" s="1"/>
  <c r="W2160" i="3" s="1"/>
  <c r="U2159" i="3"/>
  <c r="V2159" i="3" s="1"/>
  <c r="W2159" i="3" s="1"/>
  <c r="U2158" i="3"/>
  <c r="V2158" i="3" s="1"/>
  <c r="W2158" i="3" s="1"/>
  <c r="U2157" i="3"/>
  <c r="V2157" i="3" s="1"/>
  <c r="W2157" i="3" s="1"/>
  <c r="U2156" i="3"/>
  <c r="V2156" i="3" s="1"/>
  <c r="W2156" i="3" s="1"/>
  <c r="U2155" i="3"/>
  <c r="V2155" i="3" s="1"/>
  <c r="W2155" i="3" s="1"/>
  <c r="U2154" i="3"/>
  <c r="V2154" i="3" s="1"/>
  <c r="W2154" i="3" s="1"/>
  <c r="U2153" i="3"/>
  <c r="V2153" i="3" s="1"/>
  <c r="W2153" i="3" s="1"/>
  <c r="U2152" i="3"/>
  <c r="V2152" i="3" s="1"/>
  <c r="W2152" i="3" s="1"/>
  <c r="U2151" i="3"/>
  <c r="V2151" i="3" s="1"/>
  <c r="W2151" i="3" s="1"/>
  <c r="V2150" i="3"/>
  <c r="W2150" i="3" s="1"/>
  <c r="U2150" i="3"/>
  <c r="U2149" i="3"/>
  <c r="V2149" i="3" s="1"/>
  <c r="W2149" i="3" s="1"/>
  <c r="U2148" i="3"/>
  <c r="V2148" i="3" s="1"/>
  <c r="W2148" i="3" s="1"/>
  <c r="U2147" i="3"/>
  <c r="V2147" i="3" s="1"/>
  <c r="W2147" i="3" s="1"/>
  <c r="V2146" i="3"/>
  <c r="W2146" i="3" s="1"/>
  <c r="U2146" i="3"/>
  <c r="U2145" i="3"/>
  <c r="V2145" i="3" s="1"/>
  <c r="W2145" i="3" s="1"/>
  <c r="W2144" i="3"/>
  <c r="V2144" i="3"/>
  <c r="U2144" i="3"/>
  <c r="U2143" i="3"/>
  <c r="V2143" i="3" s="1"/>
  <c r="W2143" i="3" s="1"/>
  <c r="V2142" i="3"/>
  <c r="W2142" i="3" s="1"/>
  <c r="U2142" i="3"/>
  <c r="U2141" i="3"/>
  <c r="V2141" i="3" s="1"/>
  <c r="W2141" i="3" s="1"/>
  <c r="V2140" i="3"/>
  <c r="W2140" i="3" s="1"/>
  <c r="U2140" i="3"/>
  <c r="U2139" i="3"/>
  <c r="V2139" i="3" s="1"/>
  <c r="W2139" i="3" s="1"/>
  <c r="U2138" i="3"/>
  <c r="V2138" i="3" s="1"/>
  <c r="W2138" i="3" s="1"/>
  <c r="U2137" i="3"/>
  <c r="V2137" i="3" s="1"/>
  <c r="W2137" i="3" s="1"/>
  <c r="U2136" i="3"/>
  <c r="V2136" i="3" s="1"/>
  <c r="W2136" i="3" s="1"/>
  <c r="U2135" i="3"/>
  <c r="V2135" i="3" s="1"/>
  <c r="W2135" i="3" s="1"/>
  <c r="U2134" i="3"/>
  <c r="V2134" i="3" s="1"/>
  <c r="W2134" i="3" s="1"/>
  <c r="U2133" i="3"/>
  <c r="V2133" i="3" s="1"/>
  <c r="W2133" i="3" s="1"/>
  <c r="U2132" i="3"/>
  <c r="V2132" i="3" s="1"/>
  <c r="W2132" i="3" s="1"/>
  <c r="U2131" i="3"/>
  <c r="V2131" i="3" s="1"/>
  <c r="W2131" i="3" s="1"/>
  <c r="U2130" i="3"/>
  <c r="V2130" i="3" s="1"/>
  <c r="W2130" i="3" s="1"/>
  <c r="U2129" i="3"/>
  <c r="V2129" i="3" s="1"/>
  <c r="W2129" i="3" s="1"/>
  <c r="U2128" i="3"/>
  <c r="V2128" i="3" s="1"/>
  <c r="W2128" i="3" s="1"/>
  <c r="U2127" i="3"/>
  <c r="V2127" i="3" s="1"/>
  <c r="W2127" i="3" s="1"/>
  <c r="U2126" i="3"/>
  <c r="V2126" i="3" s="1"/>
  <c r="W2126" i="3" s="1"/>
  <c r="U2125" i="3"/>
  <c r="V2125" i="3" s="1"/>
  <c r="W2125" i="3" s="1"/>
  <c r="U2124" i="3"/>
  <c r="V2124" i="3" s="1"/>
  <c r="W2124" i="3" s="1"/>
  <c r="U2123" i="3"/>
  <c r="V2123" i="3" s="1"/>
  <c r="W2123" i="3" s="1"/>
  <c r="U2122" i="3"/>
  <c r="V2122" i="3" s="1"/>
  <c r="W2122" i="3" s="1"/>
  <c r="U2121" i="3"/>
  <c r="V2121" i="3" s="1"/>
  <c r="W2121" i="3" s="1"/>
  <c r="U2120" i="3"/>
  <c r="V2120" i="3" s="1"/>
  <c r="W2120" i="3" s="1"/>
  <c r="V2119" i="3"/>
  <c r="W2119" i="3" s="1"/>
  <c r="U2119" i="3"/>
  <c r="U2118" i="3"/>
  <c r="V2118" i="3" s="1"/>
  <c r="W2118" i="3" s="1"/>
  <c r="U2117" i="3"/>
  <c r="V2117" i="3" s="1"/>
  <c r="W2117" i="3" s="1"/>
  <c r="U2116" i="3"/>
  <c r="V2116" i="3" s="1"/>
  <c r="W2116" i="3" s="1"/>
  <c r="W2115" i="3"/>
  <c r="V2115" i="3"/>
  <c r="U2115" i="3"/>
  <c r="U2114" i="3"/>
  <c r="V2114" i="3" s="1"/>
  <c r="W2114" i="3" s="1"/>
  <c r="U2113" i="3"/>
  <c r="V2113" i="3" s="1"/>
  <c r="W2113" i="3" s="1"/>
  <c r="U2112" i="3"/>
  <c r="V2112" i="3" s="1"/>
  <c r="W2112" i="3" s="1"/>
  <c r="U2111" i="3"/>
  <c r="V2111" i="3" s="1"/>
  <c r="W2111" i="3" s="1"/>
  <c r="U2110" i="3"/>
  <c r="V2110" i="3" s="1"/>
  <c r="W2110" i="3" s="1"/>
  <c r="U2109" i="3"/>
  <c r="V2109" i="3" s="1"/>
  <c r="W2109" i="3" s="1"/>
  <c r="U2108" i="3"/>
  <c r="V2108" i="3" s="1"/>
  <c r="W2108" i="3" s="1"/>
  <c r="V2107" i="3"/>
  <c r="W2107" i="3" s="1"/>
  <c r="U2107" i="3"/>
  <c r="U2106" i="3"/>
  <c r="V2106" i="3" s="1"/>
  <c r="W2106" i="3" s="1"/>
  <c r="U2105" i="3"/>
  <c r="V2105" i="3" s="1"/>
  <c r="W2105" i="3" s="1"/>
  <c r="U2104" i="3"/>
  <c r="V2104" i="3" s="1"/>
  <c r="W2104" i="3" s="1"/>
  <c r="U2103" i="3"/>
  <c r="V2103" i="3" s="1"/>
  <c r="W2103" i="3" s="1"/>
  <c r="U2102" i="3"/>
  <c r="V2102" i="3" s="1"/>
  <c r="W2102" i="3" s="1"/>
  <c r="U2101" i="3"/>
  <c r="V2101" i="3" s="1"/>
  <c r="W2101" i="3" s="1"/>
  <c r="U2100" i="3"/>
  <c r="V2100" i="3" s="1"/>
  <c r="W2100" i="3" s="1"/>
  <c r="U2099" i="3"/>
  <c r="V2099" i="3" s="1"/>
  <c r="W2099" i="3" s="1"/>
  <c r="U2098" i="3"/>
  <c r="V2098" i="3" s="1"/>
  <c r="W2098" i="3" s="1"/>
  <c r="U2097" i="3"/>
  <c r="V2097" i="3" s="1"/>
  <c r="W2097" i="3" s="1"/>
  <c r="V2096" i="3"/>
  <c r="W2096" i="3" s="1"/>
  <c r="U2096" i="3"/>
  <c r="U2095" i="3"/>
  <c r="V2095" i="3" s="1"/>
  <c r="W2095" i="3" s="1"/>
  <c r="U2094" i="3"/>
  <c r="V2094" i="3" s="1"/>
  <c r="W2094" i="3" s="1"/>
  <c r="U2093" i="3"/>
  <c r="V2093" i="3" s="1"/>
  <c r="W2093" i="3" s="1"/>
  <c r="W2092" i="3"/>
  <c r="U2092" i="3"/>
  <c r="V2092" i="3" s="1"/>
  <c r="U2091" i="3"/>
  <c r="V2091" i="3" s="1"/>
  <c r="W2091" i="3" s="1"/>
  <c r="V2090" i="3"/>
  <c r="W2090" i="3" s="1"/>
  <c r="U2090" i="3"/>
  <c r="U2089" i="3"/>
  <c r="V2089" i="3" s="1"/>
  <c r="W2089" i="3" s="1"/>
  <c r="U2088" i="3"/>
  <c r="V2088" i="3" s="1"/>
  <c r="W2088" i="3" s="1"/>
  <c r="V2087" i="3"/>
  <c r="W2087" i="3" s="1"/>
  <c r="U2087" i="3"/>
  <c r="U2086" i="3"/>
  <c r="V2086" i="3" s="1"/>
  <c r="W2086" i="3" s="1"/>
  <c r="U2085" i="3"/>
  <c r="V2085" i="3" s="1"/>
  <c r="W2085" i="3" s="1"/>
  <c r="U2084" i="3"/>
  <c r="V2084" i="3" s="1"/>
  <c r="W2084" i="3" s="1"/>
  <c r="U2083" i="3"/>
  <c r="V2083" i="3" s="1"/>
  <c r="W2083" i="3" s="1"/>
  <c r="U2082" i="3"/>
  <c r="V2082" i="3" s="1"/>
  <c r="W2082" i="3" s="1"/>
  <c r="U2081" i="3"/>
  <c r="V2081" i="3" s="1"/>
  <c r="W2081" i="3" s="1"/>
  <c r="U2080" i="3"/>
  <c r="V2080" i="3" s="1"/>
  <c r="W2080" i="3" s="1"/>
  <c r="W2079" i="3"/>
  <c r="U2079" i="3"/>
  <c r="V2079" i="3" s="1"/>
  <c r="U2078" i="3"/>
  <c r="V2078" i="3" s="1"/>
  <c r="W2078" i="3" s="1"/>
  <c r="U2077" i="3"/>
  <c r="V2077" i="3" s="1"/>
  <c r="W2077" i="3" s="1"/>
  <c r="U2076" i="3"/>
  <c r="V2076" i="3" s="1"/>
  <c r="W2076" i="3" s="1"/>
  <c r="U2075" i="3"/>
  <c r="V2075" i="3" s="1"/>
  <c r="W2075" i="3" s="1"/>
  <c r="U2074" i="3"/>
  <c r="V2074" i="3" s="1"/>
  <c r="W2074" i="3" s="1"/>
  <c r="U2073" i="3"/>
  <c r="V2073" i="3" s="1"/>
  <c r="W2073" i="3" s="1"/>
  <c r="U2072" i="3"/>
  <c r="V2072" i="3" s="1"/>
  <c r="W2072" i="3" s="1"/>
  <c r="U2071" i="3"/>
  <c r="V2071" i="3" s="1"/>
  <c r="W2071" i="3" s="1"/>
  <c r="U2070" i="3"/>
  <c r="V2070" i="3" s="1"/>
  <c r="W2070" i="3" s="1"/>
  <c r="U2069" i="3"/>
  <c r="V2069" i="3" s="1"/>
  <c r="W2069" i="3" s="1"/>
  <c r="U2068" i="3"/>
  <c r="V2068" i="3" s="1"/>
  <c r="W2068" i="3" s="1"/>
  <c r="U2067" i="3"/>
  <c r="V2067" i="3" s="1"/>
  <c r="W2067" i="3" s="1"/>
  <c r="U2066" i="3"/>
  <c r="V2066" i="3" s="1"/>
  <c r="W2066" i="3" s="1"/>
  <c r="U2065" i="3"/>
  <c r="V2065" i="3" s="1"/>
  <c r="W2065" i="3" s="1"/>
  <c r="U2064" i="3"/>
  <c r="V2064" i="3" s="1"/>
  <c r="W2064" i="3" s="1"/>
  <c r="U2063" i="3"/>
  <c r="V2063" i="3" s="1"/>
  <c r="W2063" i="3" s="1"/>
  <c r="V2062" i="3"/>
  <c r="W2062" i="3" s="1"/>
  <c r="U2062" i="3"/>
  <c r="U2061" i="3"/>
  <c r="V2061" i="3" s="1"/>
  <c r="W2061" i="3" s="1"/>
  <c r="W2060" i="3"/>
  <c r="V2060" i="3"/>
  <c r="U2060" i="3"/>
  <c r="U2059" i="3"/>
  <c r="V2059" i="3" s="1"/>
  <c r="W2059" i="3" s="1"/>
  <c r="V2058" i="3"/>
  <c r="W2058" i="3" s="1"/>
  <c r="U2058" i="3"/>
  <c r="U2057" i="3"/>
  <c r="V2057" i="3" s="1"/>
  <c r="W2057" i="3" s="1"/>
  <c r="V2056" i="3"/>
  <c r="W2056" i="3" s="1"/>
  <c r="U2056" i="3"/>
  <c r="U2055" i="3"/>
  <c r="V2055" i="3" s="1"/>
  <c r="W2055" i="3" s="1"/>
  <c r="U2054" i="3"/>
  <c r="V2054" i="3" s="1"/>
  <c r="W2054" i="3" s="1"/>
  <c r="U2053" i="3"/>
  <c r="V2053" i="3" s="1"/>
  <c r="W2053" i="3" s="1"/>
  <c r="V2052" i="3"/>
  <c r="W2052" i="3" s="1"/>
  <c r="U2052" i="3"/>
  <c r="V2051" i="3"/>
  <c r="W2051" i="3" s="1"/>
  <c r="U2051" i="3"/>
  <c r="U2050" i="3"/>
  <c r="V2050" i="3" s="1"/>
  <c r="W2050" i="3" s="1"/>
  <c r="U2049" i="3"/>
  <c r="V2049" i="3" s="1"/>
  <c r="W2049" i="3" s="1"/>
  <c r="U2048" i="3"/>
  <c r="V2048" i="3" s="1"/>
  <c r="W2048" i="3" s="1"/>
  <c r="V2047" i="3"/>
  <c r="W2047" i="3" s="1"/>
  <c r="U2047" i="3"/>
  <c r="V2046" i="3"/>
  <c r="W2046" i="3" s="1"/>
  <c r="U2046" i="3"/>
  <c r="U2045" i="3"/>
  <c r="V2045" i="3" s="1"/>
  <c r="W2045" i="3" s="1"/>
  <c r="U2044" i="3"/>
  <c r="V2044" i="3" s="1"/>
  <c r="W2044" i="3" s="1"/>
  <c r="V2043" i="3"/>
  <c r="W2043" i="3" s="1"/>
  <c r="U2043" i="3"/>
  <c r="U2042" i="3"/>
  <c r="V2042" i="3" s="1"/>
  <c r="W2042" i="3" s="1"/>
  <c r="U2041" i="3"/>
  <c r="V2041" i="3" s="1"/>
  <c r="W2041" i="3" s="1"/>
  <c r="U2040" i="3"/>
  <c r="V2040" i="3" s="1"/>
  <c r="W2040" i="3" s="1"/>
  <c r="U2039" i="3"/>
  <c r="V2039" i="3" s="1"/>
  <c r="W2039" i="3" s="1"/>
  <c r="U2038" i="3"/>
  <c r="V2038" i="3" s="1"/>
  <c r="W2038" i="3" s="1"/>
  <c r="U2037" i="3"/>
  <c r="V2037" i="3" s="1"/>
  <c r="W2037" i="3" s="1"/>
  <c r="U2036" i="3"/>
  <c r="V2036" i="3" s="1"/>
  <c r="W2036" i="3" s="1"/>
  <c r="U2035" i="3"/>
  <c r="V2035" i="3" s="1"/>
  <c r="W2035" i="3" s="1"/>
  <c r="V2034" i="3"/>
  <c r="W2034" i="3" s="1"/>
  <c r="U2034" i="3"/>
  <c r="U2033" i="3"/>
  <c r="V2033" i="3" s="1"/>
  <c r="W2033" i="3" s="1"/>
  <c r="U2032" i="3"/>
  <c r="V2032" i="3" s="1"/>
  <c r="W2032" i="3" s="1"/>
  <c r="V2031" i="3"/>
  <c r="W2031" i="3" s="1"/>
  <c r="U2031" i="3"/>
  <c r="U2030" i="3"/>
  <c r="V2030" i="3" s="1"/>
  <c r="W2030" i="3" s="1"/>
  <c r="U2029" i="3"/>
  <c r="V2029" i="3" s="1"/>
  <c r="W2029" i="3" s="1"/>
  <c r="U2028" i="3"/>
  <c r="V2028" i="3" s="1"/>
  <c r="W2028" i="3" s="1"/>
  <c r="V2027" i="3"/>
  <c r="W2027" i="3" s="1"/>
  <c r="U2027" i="3"/>
  <c r="U2026" i="3"/>
  <c r="V2026" i="3" s="1"/>
  <c r="W2026" i="3" s="1"/>
  <c r="U2025" i="3"/>
  <c r="V2025" i="3" s="1"/>
  <c r="W2025" i="3" s="1"/>
  <c r="U2024" i="3"/>
  <c r="V2024" i="3" s="1"/>
  <c r="W2024" i="3" s="1"/>
  <c r="W2023" i="3"/>
  <c r="V2023" i="3"/>
  <c r="U2023" i="3"/>
  <c r="U2022" i="3"/>
  <c r="V2022" i="3" s="1"/>
  <c r="W2022" i="3" s="1"/>
  <c r="U2021" i="3"/>
  <c r="V2021" i="3" s="1"/>
  <c r="W2021" i="3" s="1"/>
  <c r="U2020" i="3"/>
  <c r="V2020" i="3" s="1"/>
  <c r="W2020" i="3" s="1"/>
  <c r="W2019" i="3"/>
  <c r="V2019" i="3"/>
  <c r="U2019" i="3"/>
  <c r="U2018" i="3"/>
  <c r="V2018" i="3" s="1"/>
  <c r="W2018" i="3" s="1"/>
  <c r="U2017" i="3"/>
  <c r="V2017" i="3" s="1"/>
  <c r="W2017" i="3" s="1"/>
  <c r="U2016" i="3"/>
  <c r="V2016" i="3" s="1"/>
  <c r="W2016" i="3" s="1"/>
  <c r="U2015" i="3"/>
  <c r="V2015" i="3" s="1"/>
  <c r="W2015" i="3" s="1"/>
  <c r="V2014" i="3"/>
  <c r="W2014" i="3" s="1"/>
  <c r="U2014" i="3"/>
  <c r="U2013" i="3"/>
  <c r="V2013" i="3" s="1"/>
  <c r="W2013" i="3" s="1"/>
  <c r="U2012" i="3"/>
  <c r="V2012" i="3" s="1"/>
  <c r="W2012" i="3" s="1"/>
  <c r="U2011" i="3"/>
  <c r="V2011" i="3" s="1"/>
  <c r="W2011" i="3" s="1"/>
  <c r="U2010" i="3"/>
  <c r="V2010" i="3" s="1"/>
  <c r="W2010" i="3" s="1"/>
  <c r="V2009" i="3"/>
  <c r="W2009" i="3" s="1"/>
  <c r="U2009" i="3"/>
  <c r="U2008" i="3"/>
  <c r="V2008" i="3" s="1"/>
  <c r="W2008" i="3" s="1"/>
  <c r="U2007" i="3"/>
  <c r="V2007" i="3" s="1"/>
  <c r="W2007" i="3" s="1"/>
  <c r="V2006" i="3"/>
  <c r="W2006" i="3" s="1"/>
  <c r="U2006" i="3"/>
  <c r="U2005" i="3"/>
  <c r="V2005" i="3" s="1"/>
  <c r="W2005" i="3" s="1"/>
  <c r="U2004" i="3"/>
  <c r="V2004" i="3" s="1"/>
  <c r="W2004" i="3" s="1"/>
  <c r="U2003" i="3"/>
  <c r="V2003" i="3" s="1"/>
  <c r="W2003" i="3" s="1"/>
  <c r="U2002" i="3"/>
  <c r="V2002" i="3" s="1"/>
  <c r="W2002" i="3" s="1"/>
  <c r="U2001" i="3"/>
  <c r="V2001" i="3" s="1"/>
  <c r="W2001" i="3" s="1"/>
  <c r="V2000" i="3"/>
  <c r="W2000" i="3" s="1"/>
  <c r="U2000" i="3"/>
  <c r="U1999" i="3"/>
  <c r="V1999" i="3" s="1"/>
  <c r="W1999" i="3" s="1"/>
  <c r="W1998" i="3"/>
  <c r="V1998" i="3"/>
  <c r="U1998" i="3"/>
  <c r="U1997" i="3"/>
  <c r="V1997" i="3" s="1"/>
  <c r="W1997" i="3" s="1"/>
  <c r="U1996" i="3"/>
  <c r="V1996" i="3" s="1"/>
  <c r="W1996" i="3" s="1"/>
  <c r="U1995" i="3"/>
  <c r="V1995" i="3" s="1"/>
  <c r="W1995" i="3" s="1"/>
  <c r="U1994" i="3"/>
  <c r="V1994" i="3" s="1"/>
  <c r="W1994" i="3" s="1"/>
  <c r="W1993" i="3"/>
  <c r="V1993" i="3"/>
  <c r="U1993" i="3"/>
  <c r="U1992" i="3"/>
  <c r="V1992" i="3" s="1"/>
  <c r="W1992" i="3" s="1"/>
  <c r="U1991" i="3"/>
  <c r="V1991" i="3" s="1"/>
  <c r="W1991" i="3" s="1"/>
  <c r="U1990" i="3"/>
  <c r="V1990" i="3" s="1"/>
  <c r="W1990" i="3" s="1"/>
  <c r="U1989" i="3"/>
  <c r="V1989" i="3" s="1"/>
  <c r="W1989" i="3" s="1"/>
  <c r="U1988" i="3"/>
  <c r="V1988" i="3" s="1"/>
  <c r="W1988" i="3" s="1"/>
  <c r="U1987" i="3"/>
  <c r="V1987" i="3" s="1"/>
  <c r="W1987" i="3" s="1"/>
  <c r="U1986" i="3"/>
  <c r="V1986" i="3" s="1"/>
  <c r="W1986" i="3" s="1"/>
  <c r="U1985" i="3"/>
  <c r="V1985" i="3" s="1"/>
  <c r="W1985" i="3" s="1"/>
  <c r="V1984" i="3"/>
  <c r="W1984" i="3" s="1"/>
  <c r="U1984" i="3"/>
  <c r="U1983" i="3"/>
  <c r="V1983" i="3" s="1"/>
  <c r="W1983" i="3" s="1"/>
  <c r="W1982" i="3"/>
  <c r="V1982" i="3"/>
  <c r="U1982" i="3"/>
  <c r="U1981" i="3"/>
  <c r="V1981" i="3" s="1"/>
  <c r="W1981" i="3" s="1"/>
  <c r="U1980" i="3"/>
  <c r="V1980" i="3" s="1"/>
  <c r="W1980" i="3" s="1"/>
  <c r="U1979" i="3"/>
  <c r="V1979" i="3" s="1"/>
  <c r="W1979" i="3" s="1"/>
  <c r="U1978" i="3"/>
  <c r="V1978" i="3" s="1"/>
  <c r="W1978" i="3" s="1"/>
  <c r="W1977" i="3"/>
  <c r="V1977" i="3"/>
  <c r="U1977" i="3"/>
  <c r="U1976" i="3"/>
  <c r="V1976" i="3" s="1"/>
  <c r="W1976" i="3" s="1"/>
  <c r="U1975" i="3"/>
  <c r="V1975" i="3" s="1"/>
  <c r="W1975" i="3" s="1"/>
  <c r="U1974" i="3"/>
  <c r="V1974" i="3" s="1"/>
  <c r="W1974" i="3" s="1"/>
  <c r="U1973" i="3"/>
  <c r="V1973" i="3" s="1"/>
  <c r="W1973" i="3" s="1"/>
  <c r="V1972" i="3"/>
  <c r="W1972" i="3" s="1"/>
  <c r="U1972" i="3"/>
  <c r="U1971" i="3"/>
  <c r="V1971" i="3" s="1"/>
  <c r="W1971" i="3" s="1"/>
  <c r="V1970" i="3"/>
  <c r="W1970" i="3" s="1"/>
  <c r="U1970" i="3"/>
  <c r="U1969" i="3"/>
  <c r="V1969" i="3" s="1"/>
  <c r="W1969" i="3" s="1"/>
  <c r="U1968" i="3"/>
  <c r="V1968" i="3" s="1"/>
  <c r="W1968" i="3" s="1"/>
  <c r="U1967" i="3"/>
  <c r="V1967" i="3" s="1"/>
  <c r="W1967" i="3" s="1"/>
  <c r="U1966" i="3"/>
  <c r="V1966" i="3" s="1"/>
  <c r="W1966" i="3" s="1"/>
  <c r="V1965" i="3"/>
  <c r="W1965" i="3" s="1"/>
  <c r="U1965" i="3"/>
  <c r="U1964" i="3"/>
  <c r="V1964" i="3" s="1"/>
  <c r="W1964" i="3" s="1"/>
  <c r="U1963" i="3"/>
  <c r="V1963" i="3" s="1"/>
  <c r="W1963" i="3" s="1"/>
  <c r="W1962" i="3"/>
  <c r="U1962" i="3"/>
  <c r="V1962" i="3" s="1"/>
  <c r="U1961" i="3"/>
  <c r="V1961" i="3" s="1"/>
  <c r="W1961" i="3" s="1"/>
  <c r="U1960" i="3"/>
  <c r="V1960" i="3" s="1"/>
  <c r="W1960" i="3" s="1"/>
  <c r="U1959" i="3"/>
  <c r="V1959" i="3" s="1"/>
  <c r="W1959" i="3" s="1"/>
  <c r="U1958" i="3"/>
  <c r="V1958" i="3" s="1"/>
  <c r="W1958" i="3" s="1"/>
  <c r="U1957" i="3"/>
  <c r="V1957" i="3" s="1"/>
  <c r="W1957" i="3" s="1"/>
  <c r="U1956" i="3"/>
  <c r="V1956" i="3" s="1"/>
  <c r="W1956" i="3" s="1"/>
  <c r="U1955" i="3"/>
  <c r="V1955" i="3" s="1"/>
  <c r="W1955" i="3" s="1"/>
  <c r="U1954" i="3"/>
  <c r="V1954" i="3" s="1"/>
  <c r="W1954" i="3" s="1"/>
  <c r="U1953" i="3"/>
  <c r="V1953" i="3" s="1"/>
  <c r="W1953" i="3" s="1"/>
  <c r="V1952" i="3"/>
  <c r="W1952" i="3" s="1"/>
  <c r="U1952" i="3"/>
  <c r="U1951" i="3"/>
  <c r="V1951" i="3" s="1"/>
  <c r="W1951" i="3" s="1"/>
  <c r="V1950" i="3"/>
  <c r="W1950" i="3" s="1"/>
  <c r="U1950" i="3"/>
  <c r="U1949" i="3"/>
  <c r="V1949" i="3" s="1"/>
  <c r="W1949" i="3" s="1"/>
  <c r="U1948" i="3"/>
  <c r="V1948" i="3" s="1"/>
  <c r="W1948" i="3" s="1"/>
  <c r="U1947" i="3"/>
  <c r="V1947" i="3" s="1"/>
  <c r="W1947" i="3" s="1"/>
  <c r="U1946" i="3"/>
  <c r="V1946" i="3" s="1"/>
  <c r="W1946" i="3" s="1"/>
  <c r="U1945" i="3"/>
  <c r="V1945" i="3" s="1"/>
  <c r="W1945" i="3" s="1"/>
  <c r="V1944" i="3"/>
  <c r="W1944" i="3" s="1"/>
  <c r="U1944" i="3"/>
  <c r="U1943" i="3"/>
  <c r="V1943" i="3" s="1"/>
  <c r="W1943" i="3" s="1"/>
  <c r="U1942" i="3"/>
  <c r="V1942" i="3" s="1"/>
  <c r="W1942" i="3" s="1"/>
  <c r="U1941" i="3"/>
  <c r="V1941" i="3" s="1"/>
  <c r="W1941" i="3" s="1"/>
  <c r="U1940" i="3"/>
  <c r="V1940" i="3" s="1"/>
  <c r="W1940" i="3" s="1"/>
  <c r="U1939" i="3"/>
  <c r="V1939" i="3" s="1"/>
  <c r="W1939" i="3" s="1"/>
  <c r="U1938" i="3"/>
  <c r="V1938" i="3" s="1"/>
  <c r="W1938" i="3" s="1"/>
  <c r="U1937" i="3"/>
  <c r="V1937" i="3" s="1"/>
  <c r="W1937" i="3" s="1"/>
  <c r="U1936" i="3"/>
  <c r="V1936" i="3" s="1"/>
  <c r="W1936" i="3" s="1"/>
  <c r="U1935" i="3"/>
  <c r="V1935" i="3" s="1"/>
  <c r="W1935" i="3" s="1"/>
  <c r="U1934" i="3"/>
  <c r="V1934" i="3" s="1"/>
  <c r="W1934" i="3" s="1"/>
  <c r="U1933" i="3"/>
  <c r="V1933" i="3" s="1"/>
  <c r="W1933" i="3" s="1"/>
  <c r="U1932" i="3"/>
  <c r="V1932" i="3" s="1"/>
  <c r="W1932" i="3" s="1"/>
  <c r="U1931" i="3"/>
  <c r="V1931" i="3" s="1"/>
  <c r="W1931" i="3" s="1"/>
  <c r="U1930" i="3"/>
  <c r="V1930" i="3" s="1"/>
  <c r="W1930" i="3" s="1"/>
  <c r="W1929" i="3"/>
  <c r="V1929" i="3"/>
  <c r="U1929" i="3"/>
  <c r="U1928" i="3"/>
  <c r="V1928" i="3" s="1"/>
  <c r="W1928" i="3" s="1"/>
  <c r="U1927" i="3"/>
  <c r="V1927" i="3" s="1"/>
  <c r="W1927" i="3" s="1"/>
  <c r="U1926" i="3"/>
  <c r="V1926" i="3" s="1"/>
  <c r="W1926" i="3" s="1"/>
  <c r="U1925" i="3"/>
  <c r="V1925" i="3" s="1"/>
  <c r="W1925" i="3" s="1"/>
  <c r="U1924" i="3"/>
  <c r="V1924" i="3" s="1"/>
  <c r="W1924" i="3" s="1"/>
  <c r="U1923" i="3"/>
  <c r="V1923" i="3" s="1"/>
  <c r="W1923" i="3" s="1"/>
  <c r="U1922" i="3"/>
  <c r="V1922" i="3" s="1"/>
  <c r="W1922" i="3" s="1"/>
  <c r="U1921" i="3"/>
  <c r="V1921" i="3" s="1"/>
  <c r="W1921" i="3" s="1"/>
  <c r="V1920" i="3"/>
  <c r="W1920" i="3" s="1"/>
  <c r="U1920" i="3"/>
  <c r="U1919" i="3"/>
  <c r="V1919" i="3" s="1"/>
  <c r="W1919" i="3" s="1"/>
  <c r="V1918" i="3"/>
  <c r="W1918" i="3" s="1"/>
  <c r="U1918" i="3"/>
  <c r="U1917" i="3"/>
  <c r="V1917" i="3" s="1"/>
  <c r="W1917" i="3" s="1"/>
  <c r="U1916" i="3"/>
  <c r="V1916" i="3" s="1"/>
  <c r="W1916" i="3" s="1"/>
  <c r="U1915" i="3"/>
  <c r="V1915" i="3" s="1"/>
  <c r="W1915" i="3" s="1"/>
  <c r="U1914" i="3"/>
  <c r="V1914" i="3" s="1"/>
  <c r="W1914" i="3" s="1"/>
  <c r="U1913" i="3"/>
  <c r="V1913" i="3" s="1"/>
  <c r="W1913" i="3" s="1"/>
  <c r="U1912" i="3"/>
  <c r="V1912" i="3" s="1"/>
  <c r="W1912" i="3" s="1"/>
  <c r="U1911" i="3"/>
  <c r="V1911" i="3" s="1"/>
  <c r="W1911" i="3" s="1"/>
  <c r="U1910" i="3"/>
  <c r="V1910" i="3" s="1"/>
  <c r="W1910" i="3" s="1"/>
  <c r="U1909" i="3"/>
  <c r="V1909" i="3" s="1"/>
  <c r="W1909" i="3" s="1"/>
  <c r="U1908" i="3"/>
  <c r="V1908" i="3" s="1"/>
  <c r="W1908" i="3" s="1"/>
  <c r="U1907" i="3"/>
  <c r="V1907" i="3" s="1"/>
  <c r="W1907" i="3" s="1"/>
  <c r="U1906" i="3"/>
  <c r="V1906" i="3" s="1"/>
  <c r="W1906" i="3" s="1"/>
  <c r="U1905" i="3"/>
  <c r="V1905" i="3" s="1"/>
  <c r="W1905" i="3" s="1"/>
  <c r="U1904" i="3"/>
  <c r="V1904" i="3" s="1"/>
  <c r="W1904" i="3" s="1"/>
  <c r="U1903" i="3"/>
  <c r="V1903" i="3" s="1"/>
  <c r="W1903" i="3" s="1"/>
  <c r="U1902" i="3"/>
  <c r="V1902" i="3" s="1"/>
  <c r="W1902" i="3" s="1"/>
  <c r="V1901" i="3"/>
  <c r="W1901" i="3" s="1"/>
  <c r="U1901" i="3"/>
  <c r="U1900" i="3"/>
  <c r="V1900" i="3" s="1"/>
  <c r="W1900" i="3" s="1"/>
  <c r="U1899" i="3"/>
  <c r="V1899" i="3" s="1"/>
  <c r="W1899" i="3" s="1"/>
  <c r="W1898" i="3"/>
  <c r="U1898" i="3"/>
  <c r="V1898" i="3" s="1"/>
  <c r="U1897" i="3"/>
  <c r="V1897" i="3" s="1"/>
  <c r="W1897" i="3" s="1"/>
  <c r="U1896" i="3"/>
  <c r="V1896" i="3" s="1"/>
  <c r="W1896" i="3" s="1"/>
  <c r="U1895" i="3"/>
  <c r="V1895" i="3" s="1"/>
  <c r="W1895" i="3" s="1"/>
  <c r="U1894" i="3"/>
  <c r="V1894" i="3" s="1"/>
  <c r="W1894" i="3" s="1"/>
  <c r="U1893" i="3"/>
  <c r="V1893" i="3" s="1"/>
  <c r="W1893" i="3" s="1"/>
  <c r="V1892" i="3"/>
  <c r="W1892" i="3" s="1"/>
  <c r="U1892" i="3"/>
  <c r="U1891" i="3"/>
  <c r="V1891" i="3" s="1"/>
  <c r="W1891" i="3" s="1"/>
  <c r="W1890" i="3"/>
  <c r="V1890" i="3"/>
  <c r="U1890" i="3"/>
  <c r="U1889" i="3"/>
  <c r="V1889" i="3" s="1"/>
  <c r="W1889" i="3" s="1"/>
  <c r="V1888" i="3"/>
  <c r="W1888" i="3" s="1"/>
  <c r="U1888" i="3"/>
  <c r="U1887" i="3"/>
  <c r="V1887" i="3" s="1"/>
  <c r="W1887" i="3" s="1"/>
  <c r="U1886" i="3"/>
  <c r="V1886" i="3" s="1"/>
  <c r="W1886" i="3" s="1"/>
  <c r="U1885" i="3"/>
  <c r="V1885" i="3" s="1"/>
  <c r="W1885" i="3" s="1"/>
  <c r="U1884" i="3"/>
  <c r="V1884" i="3" s="1"/>
  <c r="W1884" i="3" s="1"/>
  <c r="U1883" i="3"/>
  <c r="V1883" i="3" s="1"/>
  <c r="W1883" i="3" s="1"/>
  <c r="U1882" i="3"/>
  <c r="V1882" i="3" s="1"/>
  <c r="W1882" i="3" s="1"/>
  <c r="V1881" i="3"/>
  <c r="W1881" i="3" s="1"/>
  <c r="U1881" i="3"/>
  <c r="U1880" i="3"/>
  <c r="V1880" i="3" s="1"/>
  <c r="W1880" i="3" s="1"/>
  <c r="U1879" i="3"/>
  <c r="V1879" i="3" s="1"/>
  <c r="W1879" i="3" s="1"/>
  <c r="U1878" i="3"/>
  <c r="V1878" i="3" s="1"/>
  <c r="W1878" i="3" s="1"/>
  <c r="U1877" i="3"/>
  <c r="V1877" i="3" s="1"/>
  <c r="W1877" i="3" s="1"/>
  <c r="V1876" i="3"/>
  <c r="W1876" i="3" s="1"/>
  <c r="U1876" i="3"/>
  <c r="U1875" i="3"/>
  <c r="V1875" i="3" s="1"/>
  <c r="W1875" i="3" s="1"/>
  <c r="U1874" i="3"/>
  <c r="V1874" i="3" s="1"/>
  <c r="W1874" i="3" s="1"/>
  <c r="U1873" i="3"/>
  <c r="V1873" i="3" s="1"/>
  <c r="W1873" i="3" s="1"/>
  <c r="U1872" i="3"/>
  <c r="V1872" i="3" s="1"/>
  <c r="W1872" i="3" s="1"/>
  <c r="U1871" i="3"/>
  <c r="V1871" i="3" s="1"/>
  <c r="W1871" i="3" s="1"/>
  <c r="V1870" i="3"/>
  <c r="W1870" i="3" s="1"/>
  <c r="U1870" i="3"/>
  <c r="U1869" i="3"/>
  <c r="V1869" i="3" s="1"/>
  <c r="W1869" i="3" s="1"/>
  <c r="U1868" i="3"/>
  <c r="V1868" i="3" s="1"/>
  <c r="W1868" i="3" s="1"/>
  <c r="U1867" i="3"/>
  <c r="V1867" i="3" s="1"/>
  <c r="W1867" i="3" s="1"/>
  <c r="U1866" i="3"/>
  <c r="V1866" i="3" s="1"/>
  <c r="W1866" i="3" s="1"/>
  <c r="V1865" i="3"/>
  <c r="W1865" i="3" s="1"/>
  <c r="U1865" i="3"/>
  <c r="U1864" i="3"/>
  <c r="V1864" i="3" s="1"/>
  <c r="W1864" i="3" s="1"/>
  <c r="U1863" i="3"/>
  <c r="V1863" i="3" s="1"/>
  <c r="W1863" i="3" s="1"/>
  <c r="U1862" i="3"/>
  <c r="V1862" i="3" s="1"/>
  <c r="W1862" i="3" s="1"/>
  <c r="W1861" i="3"/>
  <c r="U1861" i="3"/>
  <c r="V1861" i="3" s="1"/>
  <c r="U1860" i="3"/>
  <c r="V1860" i="3" s="1"/>
  <c r="W1860" i="3" s="1"/>
  <c r="U1859" i="3"/>
  <c r="V1859" i="3" s="1"/>
  <c r="W1859" i="3" s="1"/>
  <c r="U1858" i="3"/>
  <c r="V1858" i="3" s="1"/>
  <c r="W1858" i="3" s="1"/>
  <c r="U1857" i="3"/>
  <c r="V1857" i="3" s="1"/>
  <c r="W1857" i="3" s="1"/>
  <c r="V1856" i="3"/>
  <c r="W1856" i="3" s="1"/>
  <c r="U1856" i="3"/>
  <c r="U1855" i="3"/>
  <c r="V1855" i="3" s="1"/>
  <c r="W1855" i="3" s="1"/>
  <c r="U1854" i="3"/>
  <c r="V1854" i="3" s="1"/>
  <c r="W1854" i="3" s="1"/>
  <c r="U1853" i="3"/>
  <c r="V1853" i="3" s="1"/>
  <c r="W1853" i="3" s="1"/>
  <c r="U1852" i="3"/>
  <c r="V1852" i="3" s="1"/>
  <c r="W1852" i="3" s="1"/>
  <c r="U1851" i="3"/>
  <c r="V1851" i="3" s="1"/>
  <c r="W1851" i="3" s="1"/>
  <c r="U1850" i="3"/>
  <c r="V1850" i="3" s="1"/>
  <c r="W1850" i="3" s="1"/>
  <c r="V1849" i="3"/>
  <c r="W1849" i="3" s="1"/>
  <c r="U1849" i="3"/>
  <c r="U1848" i="3"/>
  <c r="V1848" i="3" s="1"/>
  <c r="W1848" i="3" s="1"/>
  <c r="U1847" i="3"/>
  <c r="V1847" i="3" s="1"/>
  <c r="W1847" i="3" s="1"/>
  <c r="U1846" i="3"/>
  <c r="V1846" i="3" s="1"/>
  <c r="W1846" i="3" s="1"/>
  <c r="U1845" i="3"/>
  <c r="V1845" i="3" s="1"/>
  <c r="W1845" i="3" s="1"/>
  <c r="U1844" i="3"/>
  <c r="V1844" i="3" s="1"/>
  <c r="W1844" i="3" s="1"/>
  <c r="U1843" i="3"/>
  <c r="V1843" i="3" s="1"/>
  <c r="W1843" i="3" s="1"/>
  <c r="U1842" i="3"/>
  <c r="V1842" i="3" s="1"/>
  <c r="W1842" i="3" s="1"/>
  <c r="U1841" i="3"/>
  <c r="V1841" i="3" s="1"/>
  <c r="W1841" i="3" s="1"/>
  <c r="V1840" i="3"/>
  <c r="W1840" i="3" s="1"/>
  <c r="U1840" i="3"/>
  <c r="U1839" i="3"/>
  <c r="V1839" i="3" s="1"/>
  <c r="W1839" i="3" s="1"/>
  <c r="W1838" i="3"/>
  <c r="V1838" i="3"/>
  <c r="U1838" i="3"/>
  <c r="U1837" i="3"/>
  <c r="V1837" i="3" s="1"/>
  <c r="W1837" i="3" s="1"/>
  <c r="U1836" i="3"/>
  <c r="V1836" i="3" s="1"/>
  <c r="W1836" i="3" s="1"/>
  <c r="U1835" i="3"/>
  <c r="V1835" i="3" s="1"/>
  <c r="W1835" i="3" s="1"/>
  <c r="U1834" i="3"/>
  <c r="V1834" i="3" s="1"/>
  <c r="W1834" i="3" s="1"/>
  <c r="V1833" i="3"/>
  <c r="W1833" i="3" s="1"/>
  <c r="U1833" i="3"/>
  <c r="U1832" i="3"/>
  <c r="V1832" i="3" s="1"/>
  <c r="W1832" i="3" s="1"/>
  <c r="U1831" i="3"/>
  <c r="V1831" i="3" s="1"/>
  <c r="W1831" i="3" s="1"/>
  <c r="U1830" i="3"/>
  <c r="V1830" i="3" s="1"/>
  <c r="W1830" i="3" s="1"/>
  <c r="U1829" i="3"/>
  <c r="V1829" i="3" s="1"/>
  <c r="W1829" i="3" s="1"/>
  <c r="U1828" i="3"/>
  <c r="V1828" i="3" s="1"/>
  <c r="W1828" i="3" s="1"/>
  <c r="U1827" i="3"/>
  <c r="V1827" i="3" s="1"/>
  <c r="W1827" i="3" s="1"/>
  <c r="U1826" i="3"/>
  <c r="V1826" i="3" s="1"/>
  <c r="W1826" i="3" s="1"/>
  <c r="U1825" i="3"/>
  <c r="V1825" i="3" s="1"/>
  <c r="W1825" i="3" s="1"/>
  <c r="U1824" i="3"/>
  <c r="V1824" i="3" s="1"/>
  <c r="W1824" i="3" s="1"/>
  <c r="U1823" i="3"/>
  <c r="V1823" i="3" s="1"/>
  <c r="W1823" i="3" s="1"/>
  <c r="U1822" i="3"/>
  <c r="V1822" i="3" s="1"/>
  <c r="W1822" i="3" s="1"/>
  <c r="W1821" i="3"/>
  <c r="U1821" i="3"/>
  <c r="V1821" i="3" s="1"/>
  <c r="U1820" i="3"/>
  <c r="V1820" i="3" s="1"/>
  <c r="W1820" i="3" s="1"/>
  <c r="U1819" i="3"/>
  <c r="V1819" i="3" s="1"/>
  <c r="W1819" i="3" s="1"/>
  <c r="U1818" i="3"/>
  <c r="V1818" i="3" s="1"/>
  <c r="W1818" i="3" s="1"/>
  <c r="V1817" i="3"/>
  <c r="W1817" i="3" s="1"/>
  <c r="U1817" i="3"/>
  <c r="U1816" i="3"/>
  <c r="V1816" i="3" s="1"/>
  <c r="W1816" i="3" s="1"/>
  <c r="U1815" i="3"/>
  <c r="V1815" i="3" s="1"/>
  <c r="W1815" i="3" s="1"/>
  <c r="U1814" i="3"/>
  <c r="V1814" i="3" s="1"/>
  <c r="W1814" i="3" s="1"/>
  <c r="U1813" i="3"/>
  <c r="V1813" i="3" s="1"/>
  <c r="W1813" i="3" s="1"/>
  <c r="U1812" i="3"/>
  <c r="V1812" i="3" s="1"/>
  <c r="W1812" i="3" s="1"/>
  <c r="U1811" i="3"/>
  <c r="V1811" i="3" s="1"/>
  <c r="W1811" i="3" s="1"/>
  <c r="U1810" i="3"/>
  <c r="V1810" i="3" s="1"/>
  <c r="W1810" i="3" s="1"/>
  <c r="W1809" i="3"/>
  <c r="V1809" i="3"/>
  <c r="U1809" i="3"/>
  <c r="U1808" i="3"/>
  <c r="V1808" i="3" s="1"/>
  <c r="W1808" i="3" s="1"/>
  <c r="U1807" i="3"/>
  <c r="V1807" i="3" s="1"/>
  <c r="W1807" i="3" s="1"/>
  <c r="U1806" i="3"/>
  <c r="V1806" i="3" s="1"/>
  <c r="W1806" i="3" s="1"/>
  <c r="U1805" i="3"/>
  <c r="V1805" i="3" s="1"/>
  <c r="W1805" i="3" s="1"/>
  <c r="U1804" i="3"/>
  <c r="V1804" i="3" s="1"/>
  <c r="W1804" i="3" s="1"/>
  <c r="U1803" i="3"/>
  <c r="V1803" i="3" s="1"/>
  <c r="W1803" i="3" s="1"/>
  <c r="U1802" i="3"/>
  <c r="V1802" i="3" s="1"/>
  <c r="W1802" i="3" s="1"/>
  <c r="V1801" i="3"/>
  <c r="W1801" i="3" s="1"/>
  <c r="U1801" i="3"/>
  <c r="U1800" i="3"/>
  <c r="V1800" i="3" s="1"/>
  <c r="W1800" i="3" s="1"/>
  <c r="U1799" i="3"/>
  <c r="V1799" i="3" s="1"/>
  <c r="W1799" i="3" s="1"/>
  <c r="U1798" i="3"/>
  <c r="V1798" i="3" s="1"/>
  <c r="W1798" i="3" s="1"/>
  <c r="W1797" i="3"/>
  <c r="V1797" i="3"/>
  <c r="U1797" i="3"/>
  <c r="U1796" i="3"/>
  <c r="V1796" i="3" s="1"/>
  <c r="W1796" i="3" s="1"/>
  <c r="U1795" i="3"/>
  <c r="V1795" i="3" s="1"/>
  <c r="W1795" i="3" s="1"/>
  <c r="W1794" i="3"/>
  <c r="U1794" i="3"/>
  <c r="V1794" i="3" s="1"/>
  <c r="U1793" i="3"/>
  <c r="V1793" i="3" s="1"/>
  <c r="W1793" i="3" s="1"/>
  <c r="U1792" i="3"/>
  <c r="V1792" i="3" s="1"/>
  <c r="W1792" i="3" s="1"/>
  <c r="U1791" i="3"/>
  <c r="V1791" i="3" s="1"/>
  <c r="W1791" i="3" s="1"/>
  <c r="U1790" i="3"/>
  <c r="V1790" i="3" s="1"/>
  <c r="W1790" i="3" s="1"/>
  <c r="V1789" i="3"/>
  <c r="W1789" i="3" s="1"/>
  <c r="U1789" i="3"/>
  <c r="U1788" i="3"/>
  <c r="V1788" i="3" s="1"/>
  <c r="W1788" i="3" s="1"/>
  <c r="U1787" i="3"/>
  <c r="V1787" i="3" s="1"/>
  <c r="W1787" i="3" s="1"/>
  <c r="U1786" i="3"/>
  <c r="V1786" i="3" s="1"/>
  <c r="W1786" i="3" s="1"/>
  <c r="U1785" i="3"/>
  <c r="V1785" i="3" s="1"/>
  <c r="W1785" i="3" s="1"/>
  <c r="U1784" i="3"/>
  <c r="V1784" i="3" s="1"/>
  <c r="W1784" i="3" s="1"/>
  <c r="U1783" i="3"/>
  <c r="V1783" i="3" s="1"/>
  <c r="W1783" i="3" s="1"/>
  <c r="U1782" i="3"/>
  <c r="V1782" i="3" s="1"/>
  <c r="W1782" i="3" s="1"/>
  <c r="U1781" i="3"/>
  <c r="V1781" i="3" s="1"/>
  <c r="W1781" i="3" s="1"/>
  <c r="U1780" i="3"/>
  <c r="V1780" i="3" s="1"/>
  <c r="W1780" i="3" s="1"/>
  <c r="U1779" i="3"/>
  <c r="V1779" i="3" s="1"/>
  <c r="W1779" i="3" s="1"/>
  <c r="U1778" i="3"/>
  <c r="V1778" i="3" s="1"/>
  <c r="W1778" i="3" s="1"/>
  <c r="V1777" i="3"/>
  <c r="W1777" i="3" s="1"/>
  <c r="U1777" i="3"/>
  <c r="U1776" i="3"/>
  <c r="V1776" i="3" s="1"/>
  <c r="W1776" i="3" s="1"/>
  <c r="U1775" i="3"/>
  <c r="V1775" i="3" s="1"/>
  <c r="W1775" i="3" s="1"/>
  <c r="W1774" i="3"/>
  <c r="U1774" i="3"/>
  <c r="V1774" i="3" s="1"/>
  <c r="U1773" i="3"/>
  <c r="V1773" i="3" s="1"/>
  <c r="W1773" i="3" s="1"/>
  <c r="U1772" i="3"/>
  <c r="V1772" i="3" s="1"/>
  <c r="W1772" i="3" s="1"/>
  <c r="U1771" i="3"/>
  <c r="V1771" i="3" s="1"/>
  <c r="W1771" i="3" s="1"/>
  <c r="U1770" i="3"/>
  <c r="V1770" i="3" s="1"/>
  <c r="W1770" i="3" s="1"/>
  <c r="W1769" i="3"/>
  <c r="U1769" i="3"/>
  <c r="V1769" i="3" s="1"/>
  <c r="U1768" i="3"/>
  <c r="V1768" i="3" s="1"/>
  <c r="W1768" i="3" s="1"/>
  <c r="U1767" i="3"/>
  <c r="V1767" i="3" s="1"/>
  <c r="W1767" i="3" s="1"/>
  <c r="V1766" i="3"/>
  <c r="W1766" i="3" s="1"/>
  <c r="U1766" i="3"/>
  <c r="U1765" i="3"/>
  <c r="V1765" i="3" s="1"/>
  <c r="W1765" i="3" s="1"/>
  <c r="V1764" i="3"/>
  <c r="W1764" i="3" s="1"/>
  <c r="U1764" i="3"/>
  <c r="U1763" i="3"/>
  <c r="V1763" i="3" s="1"/>
  <c r="W1763" i="3" s="1"/>
  <c r="U1762" i="3"/>
  <c r="V1762" i="3" s="1"/>
  <c r="W1762" i="3" s="1"/>
  <c r="U1761" i="3"/>
  <c r="V1761" i="3" s="1"/>
  <c r="W1761" i="3" s="1"/>
  <c r="U1760" i="3"/>
  <c r="V1760" i="3" s="1"/>
  <c r="W1760" i="3" s="1"/>
  <c r="U1759" i="3"/>
  <c r="V1759" i="3" s="1"/>
  <c r="W1759" i="3" s="1"/>
  <c r="U1758" i="3"/>
  <c r="V1758" i="3" s="1"/>
  <c r="W1758" i="3" s="1"/>
  <c r="W1757" i="3"/>
  <c r="V1757" i="3"/>
  <c r="U1757" i="3"/>
  <c r="U1756" i="3"/>
  <c r="V1756" i="3" s="1"/>
  <c r="W1756" i="3" s="1"/>
  <c r="U1755" i="3"/>
  <c r="V1755" i="3" s="1"/>
  <c r="W1755" i="3" s="1"/>
  <c r="U1754" i="3"/>
  <c r="V1754" i="3" s="1"/>
  <c r="W1754" i="3" s="1"/>
  <c r="U1753" i="3"/>
  <c r="V1753" i="3" s="1"/>
  <c r="W1753" i="3" s="1"/>
  <c r="U1752" i="3"/>
  <c r="V1752" i="3" s="1"/>
  <c r="W1752" i="3" s="1"/>
  <c r="U1751" i="3"/>
  <c r="V1751" i="3" s="1"/>
  <c r="W1751" i="3" s="1"/>
  <c r="U1750" i="3"/>
  <c r="V1750" i="3" s="1"/>
  <c r="W1750" i="3" s="1"/>
  <c r="U1749" i="3"/>
  <c r="V1749" i="3" s="1"/>
  <c r="W1749" i="3" s="1"/>
  <c r="V1748" i="3"/>
  <c r="W1748" i="3" s="1"/>
  <c r="U1748" i="3"/>
  <c r="U1747" i="3"/>
  <c r="V1747" i="3" s="1"/>
  <c r="W1747" i="3" s="1"/>
  <c r="W1746" i="3"/>
  <c r="V1746" i="3"/>
  <c r="U1746" i="3"/>
  <c r="V1745" i="3"/>
  <c r="W1745" i="3" s="1"/>
  <c r="U1745" i="3"/>
  <c r="U1744" i="3"/>
  <c r="V1744" i="3" s="1"/>
  <c r="W1744" i="3" s="1"/>
  <c r="U1743" i="3"/>
  <c r="V1743" i="3" s="1"/>
  <c r="W1743" i="3" s="1"/>
  <c r="W1742" i="3"/>
  <c r="U1742" i="3"/>
  <c r="V1742" i="3" s="1"/>
  <c r="V1741" i="3"/>
  <c r="W1741" i="3" s="1"/>
  <c r="U1741" i="3"/>
  <c r="U1740" i="3"/>
  <c r="V1740" i="3" s="1"/>
  <c r="W1740" i="3" s="1"/>
  <c r="U1739" i="3"/>
  <c r="V1739" i="3" s="1"/>
  <c r="W1739" i="3" s="1"/>
  <c r="U1738" i="3"/>
  <c r="V1738" i="3" s="1"/>
  <c r="W1738" i="3" s="1"/>
  <c r="U1737" i="3"/>
  <c r="V1737" i="3" s="1"/>
  <c r="W1737" i="3" s="1"/>
  <c r="U1736" i="3"/>
  <c r="V1736" i="3" s="1"/>
  <c r="W1736" i="3" s="1"/>
  <c r="U1735" i="3"/>
  <c r="V1735" i="3" s="1"/>
  <c r="W1735" i="3" s="1"/>
  <c r="U1734" i="3"/>
  <c r="V1734" i="3" s="1"/>
  <c r="W1734" i="3" s="1"/>
  <c r="V1733" i="3"/>
  <c r="W1733" i="3" s="1"/>
  <c r="U1733" i="3"/>
  <c r="U1732" i="3"/>
  <c r="V1732" i="3" s="1"/>
  <c r="W1732" i="3" s="1"/>
  <c r="U1731" i="3"/>
  <c r="V1731" i="3" s="1"/>
  <c r="W1731" i="3" s="1"/>
  <c r="U1730" i="3"/>
  <c r="V1730" i="3" s="1"/>
  <c r="W1730" i="3" s="1"/>
  <c r="V1729" i="3"/>
  <c r="W1729" i="3" s="1"/>
  <c r="U1729" i="3"/>
  <c r="U1728" i="3"/>
  <c r="V1728" i="3" s="1"/>
  <c r="W1728" i="3" s="1"/>
  <c r="U1727" i="3"/>
  <c r="V1727" i="3" s="1"/>
  <c r="W1727" i="3" s="1"/>
  <c r="U1726" i="3"/>
  <c r="V1726" i="3" s="1"/>
  <c r="W1726" i="3" s="1"/>
  <c r="U1725" i="3"/>
  <c r="V1725" i="3" s="1"/>
  <c r="W1725" i="3" s="1"/>
  <c r="U1724" i="3"/>
  <c r="V1724" i="3" s="1"/>
  <c r="W1724" i="3" s="1"/>
  <c r="U1723" i="3"/>
  <c r="V1723" i="3" s="1"/>
  <c r="W1723" i="3" s="1"/>
  <c r="U1722" i="3"/>
  <c r="V1722" i="3" s="1"/>
  <c r="W1722" i="3" s="1"/>
  <c r="V1721" i="3"/>
  <c r="W1721" i="3" s="1"/>
  <c r="U1721" i="3"/>
  <c r="U1720" i="3"/>
  <c r="V1720" i="3" s="1"/>
  <c r="W1720" i="3" s="1"/>
  <c r="U1719" i="3"/>
  <c r="V1719" i="3" s="1"/>
  <c r="W1719" i="3" s="1"/>
  <c r="W1718" i="3"/>
  <c r="U1718" i="3"/>
  <c r="V1718" i="3" s="1"/>
  <c r="U1717" i="3"/>
  <c r="V1717" i="3" s="1"/>
  <c r="W1717" i="3" s="1"/>
  <c r="U1716" i="3"/>
  <c r="V1716" i="3" s="1"/>
  <c r="W1716" i="3" s="1"/>
  <c r="U1715" i="3"/>
  <c r="V1715" i="3" s="1"/>
  <c r="W1715" i="3" s="1"/>
  <c r="U1714" i="3"/>
  <c r="V1714" i="3" s="1"/>
  <c r="W1714" i="3" s="1"/>
  <c r="W1713" i="3"/>
  <c r="U1713" i="3"/>
  <c r="V1713" i="3" s="1"/>
  <c r="U1712" i="3"/>
  <c r="V1712" i="3" s="1"/>
  <c r="W1712" i="3" s="1"/>
  <c r="U1711" i="3"/>
  <c r="V1711" i="3" s="1"/>
  <c r="W1711" i="3" s="1"/>
  <c r="V1710" i="3"/>
  <c r="W1710" i="3" s="1"/>
  <c r="U1710" i="3"/>
  <c r="U1709" i="3"/>
  <c r="V1709" i="3" s="1"/>
  <c r="W1709" i="3" s="1"/>
  <c r="U1708" i="3"/>
  <c r="V1708" i="3" s="1"/>
  <c r="W1708" i="3" s="1"/>
  <c r="U1707" i="3"/>
  <c r="V1707" i="3" s="1"/>
  <c r="W1707" i="3" s="1"/>
  <c r="V1706" i="3"/>
  <c r="W1706" i="3" s="1"/>
  <c r="U1706" i="3"/>
  <c r="U1705" i="3"/>
  <c r="V1705" i="3" s="1"/>
  <c r="W1705" i="3" s="1"/>
  <c r="U1704" i="3"/>
  <c r="V1704" i="3" s="1"/>
  <c r="W1704" i="3" s="1"/>
  <c r="U1703" i="3"/>
  <c r="V1703" i="3" s="1"/>
  <c r="W1703" i="3" s="1"/>
  <c r="U1702" i="3"/>
  <c r="V1702" i="3" s="1"/>
  <c r="W1702" i="3" s="1"/>
  <c r="W1701" i="3"/>
  <c r="V1701" i="3"/>
  <c r="U1701" i="3"/>
  <c r="U1700" i="3"/>
  <c r="V1700" i="3" s="1"/>
  <c r="W1700" i="3" s="1"/>
  <c r="U1699" i="3"/>
  <c r="V1699" i="3" s="1"/>
  <c r="W1699" i="3" s="1"/>
  <c r="U1698" i="3"/>
  <c r="V1698" i="3" s="1"/>
  <c r="W1698" i="3" s="1"/>
  <c r="U1697" i="3"/>
  <c r="V1697" i="3" s="1"/>
  <c r="W1697" i="3" s="1"/>
  <c r="U1696" i="3"/>
  <c r="V1696" i="3" s="1"/>
  <c r="W1696" i="3" s="1"/>
  <c r="U1695" i="3"/>
  <c r="V1695" i="3" s="1"/>
  <c r="W1695" i="3" s="1"/>
  <c r="V1694" i="3"/>
  <c r="W1694" i="3" s="1"/>
  <c r="U1694" i="3"/>
  <c r="U1693" i="3"/>
  <c r="V1693" i="3" s="1"/>
  <c r="W1693" i="3" s="1"/>
  <c r="V1692" i="3"/>
  <c r="W1692" i="3" s="1"/>
  <c r="U1692" i="3"/>
  <c r="U1691" i="3"/>
  <c r="V1691" i="3" s="1"/>
  <c r="W1691" i="3" s="1"/>
  <c r="W1690" i="3"/>
  <c r="V1690" i="3"/>
  <c r="U1690" i="3"/>
  <c r="U1689" i="3"/>
  <c r="V1689" i="3" s="1"/>
  <c r="W1689" i="3" s="1"/>
  <c r="U1688" i="3"/>
  <c r="V1688" i="3" s="1"/>
  <c r="W1688" i="3" s="1"/>
  <c r="U1687" i="3"/>
  <c r="V1687" i="3" s="1"/>
  <c r="W1687" i="3" s="1"/>
  <c r="V1686" i="3"/>
  <c r="W1686" i="3" s="1"/>
  <c r="U1686" i="3"/>
  <c r="U1685" i="3"/>
  <c r="V1685" i="3" s="1"/>
  <c r="W1685" i="3" s="1"/>
  <c r="U1684" i="3"/>
  <c r="V1684" i="3" s="1"/>
  <c r="W1684" i="3" s="1"/>
  <c r="U1683" i="3"/>
  <c r="V1683" i="3" s="1"/>
  <c r="W1683" i="3" s="1"/>
  <c r="U1682" i="3"/>
  <c r="V1682" i="3" s="1"/>
  <c r="W1682" i="3" s="1"/>
  <c r="W1681" i="3"/>
  <c r="U1681" i="3"/>
  <c r="V1681" i="3" s="1"/>
  <c r="V1680" i="3"/>
  <c r="W1680" i="3" s="1"/>
  <c r="U1680" i="3"/>
  <c r="U1679" i="3"/>
  <c r="V1679" i="3" s="1"/>
  <c r="W1679" i="3" s="1"/>
  <c r="U1678" i="3"/>
  <c r="V1678" i="3" s="1"/>
  <c r="W1678" i="3" s="1"/>
  <c r="U1677" i="3"/>
  <c r="V1677" i="3" s="1"/>
  <c r="W1677" i="3" s="1"/>
  <c r="U1676" i="3"/>
  <c r="V1676" i="3" s="1"/>
  <c r="W1676" i="3" s="1"/>
  <c r="U1675" i="3"/>
  <c r="V1675" i="3" s="1"/>
  <c r="W1675" i="3" s="1"/>
  <c r="U1674" i="3"/>
  <c r="V1674" i="3" s="1"/>
  <c r="W1674" i="3" s="1"/>
  <c r="U1673" i="3"/>
  <c r="V1673" i="3" s="1"/>
  <c r="W1673" i="3" s="1"/>
  <c r="V1672" i="3"/>
  <c r="W1672" i="3" s="1"/>
  <c r="U1672" i="3"/>
  <c r="U1671" i="3"/>
  <c r="V1671" i="3" s="1"/>
  <c r="W1671" i="3" s="1"/>
  <c r="W1670" i="3"/>
  <c r="V1670" i="3"/>
  <c r="U1670" i="3"/>
  <c r="V1669" i="3"/>
  <c r="W1669" i="3" s="1"/>
  <c r="U1669" i="3"/>
  <c r="U1668" i="3"/>
  <c r="V1668" i="3" s="1"/>
  <c r="W1668" i="3" s="1"/>
  <c r="U1667" i="3"/>
  <c r="V1667" i="3" s="1"/>
  <c r="W1667" i="3" s="1"/>
  <c r="U1666" i="3"/>
  <c r="V1666" i="3" s="1"/>
  <c r="W1666" i="3" s="1"/>
  <c r="V1665" i="3"/>
  <c r="W1665" i="3" s="1"/>
  <c r="U1665" i="3"/>
  <c r="U1664" i="3"/>
  <c r="V1664" i="3" s="1"/>
  <c r="W1664" i="3" s="1"/>
  <c r="U1663" i="3"/>
  <c r="V1663" i="3" s="1"/>
  <c r="W1663" i="3" s="1"/>
  <c r="U1662" i="3"/>
  <c r="V1662" i="3" s="1"/>
  <c r="W1662" i="3" s="1"/>
  <c r="U1661" i="3"/>
  <c r="V1661" i="3" s="1"/>
  <c r="W1661" i="3" s="1"/>
  <c r="V1660" i="3"/>
  <c r="W1660" i="3" s="1"/>
  <c r="U1660" i="3"/>
  <c r="U1659" i="3"/>
  <c r="V1659" i="3" s="1"/>
  <c r="W1659" i="3" s="1"/>
  <c r="U1658" i="3"/>
  <c r="V1658" i="3" s="1"/>
  <c r="W1658" i="3" s="1"/>
  <c r="U1657" i="3"/>
  <c r="V1657" i="3" s="1"/>
  <c r="W1657" i="3" s="1"/>
  <c r="U1656" i="3"/>
  <c r="V1656" i="3" s="1"/>
  <c r="W1656" i="3" s="1"/>
  <c r="U1655" i="3"/>
  <c r="V1655" i="3" s="1"/>
  <c r="W1655" i="3" s="1"/>
  <c r="U1654" i="3"/>
  <c r="V1654" i="3" s="1"/>
  <c r="W1654" i="3" s="1"/>
  <c r="W1653" i="3"/>
  <c r="V1653" i="3"/>
  <c r="U1653" i="3"/>
  <c r="U1652" i="3"/>
  <c r="V1652" i="3" s="1"/>
  <c r="W1652" i="3" s="1"/>
  <c r="U1651" i="3"/>
  <c r="V1651" i="3" s="1"/>
  <c r="W1651" i="3" s="1"/>
  <c r="U1650" i="3"/>
  <c r="V1650" i="3" s="1"/>
  <c r="W1650" i="3" s="1"/>
  <c r="U1649" i="3"/>
  <c r="V1649" i="3" s="1"/>
  <c r="W1649" i="3" s="1"/>
  <c r="V1648" i="3"/>
  <c r="W1648" i="3" s="1"/>
  <c r="U1648" i="3"/>
  <c r="U1647" i="3"/>
  <c r="V1647" i="3" s="1"/>
  <c r="W1647" i="3" s="1"/>
  <c r="U1646" i="3"/>
  <c r="V1646" i="3" s="1"/>
  <c r="W1646" i="3" s="1"/>
  <c r="U1645" i="3"/>
  <c r="V1645" i="3" s="1"/>
  <c r="W1645" i="3" s="1"/>
  <c r="V1644" i="3"/>
  <c r="W1644" i="3" s="1"/>
  <c r="U1644" i="3"/>
  <c r="U1643" i="3"/>
  <c r="V1643" i="3" s="1"/>
  <c r="W1643" i="3" s="1"/>
  <c r="W1642" i="3"/>
  <c r="V1642" i="3"/>
  <c r="U1642" i="3"/>
  <c r="V1641" i="3"/>
  <c r="W1641" i="3" s="1"/>
  <c r="U1641" i="3"/>
  <c r="U1640" i="3"/>
  <c r="V1640" i="3" s="1"/>
  <c r="W1640" i="3" s="1"/>
  <c r="U1639" i="3"/>
  <c r="V1639" i="3" s="1"/>
  <c r="W1639" i="3" s="1"/>
  <c r="W1638" i="3"/>
  <c r="U1638" i="3"/>
  <c r="V1638" i="3" s="1"/>
  <c r="V1637" i="3"/>
  <c r="W1637" i="3" s="1"/>
  <c r="U1637" i="3"/>
  <c r="U1636" i="3"/>
  <c r="V1636" i="3" s="1"/>
  <c r="W1636" i="3" s="1"/>
  <c r="U1635" i="3"/>
  <c r="V1635" i="3" s="1"/>
  <c r="W1635" i="3" s="1"/>
  <c r="U1634" i="3"/>
  <c r="V1634" i="3" s="1"/>
  <c r="W1634" i="3" s="1"/>
  <c r="U1633" i="3"/>
  <c r="V1633" i="3" s="1"/>
  <c r="W1633" i="3" s="1"/>
  <c r="U1632" i="3"/>
  <c r="V1632" i="3" s="1"/>
  <c r="W1632" i="3" s="1"/>
  <c r="U1631" i="3"/>
  <c r="V1631" i="3" s="1"/>
  <c r="W1631" i="3" s="1"/>
  <c r="U1630" i="3"/>
  <c r="V1630" i="3" s="1"/>
  <c r="W1630" i="3" s="1"/>
  <c r="U1629" i="3"/>
  <c r="V1629" i="3" s="1"/>
  <c r="W1629" i="3" s="1"/>
  <c r="V1628" i="3"/>
  <c r="W1628" i="3" s="1"/>
  <c r="U1628" i="3"/>
  <c r="U1627" i="3"/>
  <c r="V1627" i="3" s="1"/>
  <c r="W1627" i="3" s="1"/>
  <c r="W1626" i="3"/>
  <c r="V1626" i="3"/>
  <c r="U1626" i="3"/>
  <c r="U1625" i="3"/>
  <c r="V1625" i="3" s="1"/>
  <c r="W1625" i="3" s="1"/>
  <c r="U1624" i="3"/>
  <c r="V1624" i="3" s="1"/>
  <c r="W1624" i="3" s="1"/>
  <c r="U1623" i="3"/>
  <c r="V1623" i="3" s="1"/>
  <c r="W1623" i="3" s="1"/>
  <c r="U1622" i="3"/>
  <c r="V1622" i="3" s="1"/>
  <c r="W1622" i="3" s="1"/>
  <c r="W1621" i="3"/>
  <c r="V1621" i="3"/>
  <c r="U1621" i="3"/>
  <c r="U1620" i="3"/>
  <c r="V1620" i="3" s="1"/>
  <c r="W1620" i="3" s="1"/>
  <c r="U1619" i="3"/>
  <c r="V1619" i="3" s="1"/>
  <c r="W1619" i="3" s="1"/>
  <c r="U1618" i="3"/>
  <c r="V1618" i="3" s="1"/>
  <c r="W1618" i="3" s="1"/>
  <c r="U1617" i="3"/>
  <c r="V1617" i="3" s="1"/>
  <c r="W1617" i="3" s="1"/>
  <c r="U1616" i="3"/>
  <c r="V1616" i="3" s="1"/>
  <c r="W1616" i="3" s="1"/>
  <c r="U1615" i="3"/>
  <c r="V1615" i="3" s="1"/>
  <c r="W1615" i="3" s="1"/>
  <c r="U1614" i="3"/>
  <c r="V1614" i="3" s="1"/>
  <c r="W1614" i="3" s="1"/>
  <c r="U1613" i="3"/>
  <c r="V1613" i="3" s="1"/>
  <c r="W1613" i="3" s="1"/>
  <c r="V1612" i="3"/>
  <c r="W1612" i="3" s="1"/>
  <c r="U1612" i="3"/>
  <c r="U1611" i="3"/>
  <c r="V1611" i="3" s="1"/>
  <c r="W1611" i="3" s="1"/>
  <c r="V1610" i="3"/>
  <c r="W1610" i="3" s="1"/>
  <c r="U1610" i="3"/>
  <c r="V1609" i="3"/>
  <c r="W1609" i="3" s="1"/>
  <c r="U1609" i="3"/>
  <c r="U1608" i="3"/>
  <c r="V1608" i="3" s="1"/>
  <c r="W1608" i="3" s="1"/>
  <c r="U1607" i="3"/>
  <c r="V1607" i="3" s="1"/>
  <c r="W1607" i="3" s="1"/>
  <c r="W1606" i="3"/>
  <c r="U1606" i="3"/>
  <c r="V1606" i="3" s="1"/>
  <c r="V1605" i="3"/>
  <c r="W1605" i="3" s="1"/>
  <c r="U1605" i="3"/>
  <c r="U1604" i="3"/>
  <c r="V1604" i="3" s="1"/>
  <c r="W1604" i="3" s="1"/>
  <c r="U1603" i="3"/>
  <c r="V1603" i="3" s="1"/>
  <c r="W1603" i="3" s="1"/>
  <c r="U1602" i="3"/>
  <c r="V1602" i="3" s="1"/>
  <c r="W1602" i="3" s="1"/>
  <c r="W1601" i="3"/>
  <c r="U1601" i="3"/>
  <c r="V1601" i="3" s="1"/>
  <c r="U1600" i="3"/>
  <c r="V1600" i="3" s="1"/>
  <c r="W1600" i="3" s="1"/>
  <c r="U1599" i="3"/>
  <c r="V1599" i="3" s="1"/>
  <c r="W1599" i="3" s="1"/>
  <c r="V1598" i="3"/>
  <c r="W1598" i="3" s="1"/>
  <c r="U1598" i="3"/>
  <c r="U1597" i="3"/>
  <c r="V1597" i="3" s="1"/>
  <c r="W1597" i="3" s="1"/>
  <c r="V1596" i="3"/>
  <c r="W1596" i="3" s="1"/>
  <c r="U1596" i="3"/>
  <c r="U1595" i="3"/>
  <c r="V1595" i="3" s="1"/>
  <c r="W1595" i="3" s="1"/>
  <c r="U1594" i="3"/>
  <c r="V1594" i="3" s="1"/>
  <c r="W1594" i="3" s="1"/>
  <c r="U1593" i="3"/>
  <c r="V1593" i="3" s="1"/>
  <c r="W1593" i="3" s="1"/>
  <c r="U1592" i="3"/>
  <c r="V1592" i="3" s="1"/>
  <c r="W1592" i="3" s="1"/>
  <c r="U1591" i="3"/>
  <c r="V1591" i="3" s="1"/>
  <c r="W1591" i="3" s="1"/>
  <c r="U1590" i="3"/>
  <c r="V1590" i="3" s="1"/>
  <c r="W1590" i="3" s="1"/>
  <c r="W1589" i="3"/>
  <c r="V1589" i="3"/>
  <c r="U1589" i="3"/>
  <c r="U1588" i="3"/>
  <c r="V1588" i="3" s="1"/>
  <c r="W1588" i="3" s="1"/>
  <c r="U1587" i="3"/>
  <c r="V1587" i="3" s="1"/>
  <c r="W1587" i="3" s="1"/>
  <c r="U1586" i="3"/>
  <c r="V1586" i="3" s="1"/>
  <c r="W1586" i="3" s="1"/>
  <c r="U1585" i="3"/>
  <c r="V1585" i="3" s="1"/>
  <c r="W1585" i="3" s="1"/>
  <c r="V1584" i="3"/>
  <c r="W1584" i="3" s="1"/>
  <c r="U1584" i="3"/>
  <c r="U1583" i="3"/>
  <c r="V1583" i="3" s="1"/>
  <c r="W1583" i="3" s="1"/>
  <c r="U1582" i="3"/>
  <c r="V1582" i="3" s="1"/>
  <c r="W1582" i="3" s="1"/>
  <c r="U1581" i="3"/>
  <c r="V1581" i="3" s="1"/>
  <c r="W1581" i="3" s="1"/>
  <c r="V1580" i="3"/>
  <c r="W1580" i="3" s="1"/>
  <c r="U1580" i="3"/>
  <c r="U1579" i="3"/>
  <c r="V1579" i="3" s="1"/>
  <c r="W1579" i="3" s="1"/>
  <c r="W1578" i="3"/>
  <c r="V1578" i="3"/>
  <c r="U1578" i="3"/>
  <c r="V1577" i="3"/>
  <c r="W1577" i="3" s="1"/>
  <c r="U1577" i="3"/>
  <c r="U1576" i="3"/>
  <c r="V1576" i="3" s="1"/>
  <c r="W1576" i="3" s="1"/>
  <c r="U1575" i="3"/>
  <c r="V1575" i="3" s="1"/>
  <c r="W1575" i="3" s="1"/>
  <c r="W1574" i="3"/>
  <c r="U1574" i="3"/>
  <c r="V1574" i="3" s="1"/>
  <c r="V1573" i="3"/>
  <c r="W1573" i="3" s="1"/>
  <c r="U1573" i="3"/>
  <c r="U1572" i="3"/>
  <c r="V1572" i="3" s="1"/>
  <c r="W1572" i="3" s="1"/>
  <c r="U1571" i="3"/>
  <c r="V1571" i="3" s="1"/>
  <c r="W1571" i="3" s="1"/>
  <c r="U1570" i="3"/>
  <c r="V1570" i="3" s="1"/>
  <c r="W1570" i="3" s="1"/>
  <c r="U1569" i="3"/>
  <c r="V1569" i="3" s="1"/>
  <c r="W1569" i="3" s="1"/>
  <c r="U1568" i="3"/>
  <c r="V1568" i="3" s="1"/>
  <c r="W1568" i="3" s="1"/>
  <c r="U1567" i="3"/>
  <c r="V1567" i="3" s="1"/>
  <c r="W1567" i="3" s="1"/>
  <c r="U1566" i="3"/>
  <c r="V1566" i="3" s="1"/>
  <c r="W1566" i="3" s="1"/>
  <c r="U1565" i="3"/>
  <c r="V1565" i="3" s="1"/>
  <c r="W1565" i="3" s="1"/>
  <c r="V1564" i="3"/>
  <c r="W1564" i="3" s="1"/>
  <c r="U1564" i="3"/>
  <c r="U1563" i="3"/>
  <c r="V1563" i="3" s="1"/>
  <c r="W1563" i="3" s="1"/>
  <c r="W1562" i="3"/>
  <c r="V1562" i="3"/>
  <c r="U1562" i="3"/>
  <c r="U1561" i="3"/>
  <c r="V1561" i="3" s="1"/>
  <c r="W1561" i="3" s="1"/>
  <c r="U1560" i="3"/>
  <c r="V1560" i="3" s="1"/>
  <c r="W1560" i="3" s="1"/>
  <c r="U1559" i="3"/>
  <c r="V1559" i="3" s="1"/>
  <c r="W1559" i="3" s="1"/>
  <c r="U1558" i="3"/>
  <c r="V1558" i="3" s="1"/>
  <c r="W1558" i="3" s="1"/>
  <c r="W1557" i="3"/>
  <c r="V1557" i="3"/>
  <c r="U1557" i="3"/>
  <c r="U1556" i="3"/>
  <c r="V1556" i="3" s="1"/>
  <c r="W1556" i="3" s="1"/>
  <c r="U1555" i="3"/>
  <c r="V1555" i="3" s="1"/>
  <c r="W1555" i="3" s="1"/>
  <c r="U1554" i="3"/>
  <c r="V1554" i="3" s="1"/>
  <c r="W1554" i="3" s="1"/>
  <c r="U1553" i="3"/>
  <c r="V1553" i="3" s="1"/>
  <c r="W1553" i="3" s="1"/>
  <c r="U1552" i="3"/>
  <c r="V1552" i="3" s="1"/>
  <c r="W1552" i="3" s="1"/>
  <c r="U1551" i="3"/>
  <c r="V1551" i="3" s="1"/>
  <c r="W1551" i="3" s="1"/>
  <c r="U1550" i="3"/>
  <c r="V1550" i="3" s="1"/>
  <c r="W1550" i="3" s="1"/>
  <c r="U1549" i="3"/>
  <c r="V1549" i="3" s="1"/>
  <c r="W1549" i="3" s="1"/>
  <c r="V1548" i="3"/>
  <c r="W1548" i="3" s="1"/>
  <c r="U1548" i="3"/>
  <c r="U1547" i="3"/>
  <c r="V1547" i="3" s="1"/>
  <c r="W1547" i="3" s="1"/>
  <c r="V1546" i="3"/>
  <c r="W1546" i="3" s="1"/>
  <c r="U1546" i="3"/>
  <c r="V1545" i="3"/>
  <c r="W1545" i="3" s="1"/>
  <c r="U1545" i="3"/>
  <c r="U1544" i="3"/>
  <c r="V1544" i="3" s="1"/>
  <c r="W1544" i="3" s="1"/>
  <c r="U1543" i="3"/>
  <c r="V1543" i="3" s="1"/>
  <c r="W1543" i="3" s="1"/>
  <c r="W1542" i="3"/>
  <c r="U1542" i="3"/>
  <c r="V1542" i="3" s="1"/>
  <c r="V1541" i="3"/>
  <c r="W1541" i="3" s="1"/>
  <c r="U1541" i="3"/>
  <c r="U1540" i="3"/>
  <c r="V1540" i="3" s="1"/>
  <c r="W1540" i="3" s="1"/>
  <c r="U1539" i="3"/>
  <c r="V1539" i="3" s="1"/>
  <c r="W1539" i="3" s="1"/>
  <c r="U1538" i="3"/>
  <c r="V1538" i="3" s="1"/>
  <c r="W1538" i="3" s="1"/>
  <c r="W1537" i="3"/>
  <c r="U1537" i="3"/>
  <c r="V1537" i="3" s="1"/>
  <c r="U1536" i="3"/>
  <c r="V1536" i="3" s="1"/>
  <c r="W1536" i="3" s="1"/>
  <c r="U1535" i="3"/>
  <c r="V1535" i="3" s="1"/>
  <c r="W1535" i="3" s="1"/>
  <c r="V1534" i="3"/>
  <c r="W1534" i="3" s="1"/>
  <c r="U1534" i="3"/>
  <c r="U1533" i="3"/>
  <c r="V1533" i="3" s="1"/>
  <c r="W1533" i="3" s="1"/>
  <c r="V1532" i="3"/>
  <c r="W1532" i="3" s="1"/>
  <c r="U1532" i="3"/>
  <c r="U1531" i="3"/>
  <c r="V1531" i="3" s="1"/>
  <c r="W1531" i="3" s="1"/>
  <c r="U1530" i="3"/>
  <c r="V1530" i="3" s="1"/>
  <c r="W1530" i="3" s="1"/>
  <c r="U1529" i="3"/>
  <c r="V1529" i="3" s="1"/>
  <c r="W1529" i="3" s="1"/>
  <c r="U1528" i="3"/>
  <c r="V1528" i="3" s="1"/>
  <c r="W1528" i="3" s="1"/>
  <c r="U1527" i="3"/>
  <c r="V1527" i="3" s="1"/>
  <c r="W1527" i="3" s="1"/>
  <c r="W1526" i="3"/>
  <c r="V1526" i="3"/>
  <c r="U1526" i="3"/>
  <c r="V1525" i="3"/>
  <c r="W1525" i="3" s="1"/>
  <c r="U1525" i="3"/>
  <c r="U1524" i="3"/>
  <c r="V1524" i="3" s="1"/>
  <c r="W1524" i="3" s="1"/>
  <c r="U1523" i="3"/>
  <c r="V1523" i="3" s="1"/>
  <c r="W1523" i="3" s="1"/>
  <c r="U1522" i="3"/>
  <c r="V1522" i="3" s="1"/>
  <c r="W1522" i="3" s="1"/>
  <c r="W1521" i="3"/>
  <c r="V1521" i="3"/>
  <c r="U1521" i="3"/>
  <c r="U1520" i="3"/>
  <c r="V1520" i="3" s="1"/>
  <c r="W1520" i="3" s="1"/>
  <c r="U1519" i="3"/>
  <c r="V1519" i="3" s="1"/>
  <c r="W1519" i="3" s="1"/>
  <c r="V1518" i="3"/>
  <c r="W1518" i="3" s="1"/>
  <c r="U1518" i="3"/>
  <c r="U1517" i="3"/>
  <c r="V1517" i="3" s="1"/>
  <c r="W1517" i="3" s="1"/>
  <c r="V1516" i="3"/>
  <c r="W1516" i="3" s="1"/>
  <c r="U1516" i="3"/>
  <c r="U1515" i="3"/>
  <c r="V1515" i="3" s="1"/>
  <c r="W1515" i="3" s="1"/>
  <c r="U1514" i="3"/>
  <c r="V1514" i="3" s="1"/>
  <c r="W1514" i="3" s="1"/>
  <c r="W1513" i="3"/>
  <c r="U1513" i="3"/>
  <c r="V1513" i="3" s="1"/>
  <c r="U1512" i="3"/>
  <c r="V1512" i="3" s="1"/>
  <c r="W1512" i="3" s="1"/>
  <c r="U1511" i="3"/>
  <c r="V1511" i="3" s="1"/>
  <c r="W1511" i="3" s="1"/>
  <c r="V1510" i="3"/>
  <c r="W1510" i="3" s="1"/>
  <c r="U1510" i="3"/>
  <c r="U1509" i="3"/>
  <c r="V1509" i="3" s="1"/>
  <c r="W1509" i="3" s="1"/>
  <c r="V1508" i="3"/>
  <c r="W1508" i="3" s="1"/>
  <c r="U1508" i="3"/>
  <c r="U1507" i="3"/>
  <c r="V1507" i="3" s="1"/>
  <c r="W1507" i="3" s="1"/>
  <c r="V1506" i="3"/>
  <c r="W1506" i="3" s="1"/>
  <c r="U1506" i="3"/>
  <c r="U1505" i="3"/>
  <c r="V1505" i="3" s="1"/>
  <c r="W1505" i="3" s="1"/>
  <c r="U1504" i="3"/>
  <c r="V1504" i="3" s="1"/>
  <c r="W1504" i="3" s="1"/>
  <c r="U1503" i="3"/>
  <c r="V1503" i="3" s="1"/>
  <c r="W1503" i="3" s="1"/>
  <c r="W1502" i="3"/>
  <c r="V1502" i="3"/>
  <c r="U1502" i="3"/>
  <c r="W1501" i="3"/>
  <c r="V1501" i="3"/>
  <c r="U1501" i="3"/>
  <c r="U1500" i="3"/>
  <c r="V1500" i="3" s="1"/>
  <c r="W1500" i="3" s="1"/>
  <c r="U1499" i="3"/>
  <c r="V1499" i="3" s="1"/>
  <c r="W1499" i="3" s="1"/>
  <c r="U1498" i="3"/>
  <c r="V1498" i="3" s="1"/>
  <c r="W1498" i="3" s="1"/>
  <c r="U1497" i="3"/>
  <c r="V1497" i="3" s="1"/>
  <c r="W1497" i="3" s="1"/>
  <c r="U1496" i="3"/>
  <c r="V1496" i="3" s="1"/>
  <c r="W1496" i="3" s="1"/>
  <c r="U1495" i="3"/>
  <c r="V1495" i="3" s="1"/>
  <c r="W1495" i="3" s="1"/>
  <c r="U1494" i="3"/>
  <c r="V1494" i="3" s="1"/>
  <c r="W1494" i="3" s="1"/>
  <c r="U1493" i="3"/>
  <c r="V1493" i="3" s="1"/>
  <c r="W1493" i="3" s="1"/>
  <c r="V1492" i="3"/>
  <c r="W1492" i="3" s="1"/>
  <c r="U1492" i="3"/>
  <c r="U1491" i="3"/>
  <c r="V1491" i="3" s="1"/>
  <c r="W1491" i="3" s="1"/>
  <c r="W1490" i="3"/>
  <c r="V1490" i="3"/>
  <c r="U1490" i="3"/>
  <c r="U1489" i="3"/>
  <c r="V1489" i="3" s="1"/>
  <c r="W1489" i="3" s="1"/>
  <c r="V1488" i="3"/>
  <c r="W1488" i="3" s="1"/>
  <c r="U1488" i="3"/>
  <c r="U1487" i="3"/>
  <c r="V1487" i="3" s="1"/>
  <c r="W1487" i="3" s="1"/>
  <c r="W1486" i="3"/>
  <c r="V1486" i="3"/>
  <c r="U1486" i="3"/>
  <c r="U1485" i="3"/>
  <c r="V1485" i="3" s="1"/>
  <c r="W1485" i="3" s="1"/>
  <c r="U1484" i="3"/>
  <c r="V1484" i="3" s="1"/>
  <c r="W1484" i="3" s="1"/>
  <c r="U1483" i="3"/>
  <c r="V1483" i="3" s="1"/>
  <c r="W1483" i="3" s="1"/>
  <c r="U1482" i="3"/>
  <c r="V1482" i="3" s="1"/>
  <c r="W1482" i="3" s="1"/>
  <c r="W1481" i="3"/>
  <c r="V1481" i="3"/>
  <c r="U1481" i="3"/>
  <c r="U1480" i="3"/>
  <c r="V1480" i="3" s="1"/>
  <c r="W1480" i="3" s="1"/>
  <c r="U1479" i="3"/>
  <c r="V1479" i="3" s="1"/>
  <c r="W1479" i="3" s="1"/>
  <c r="U1478" i="3"/>
  <c r="V1478" i="3" s="1"/>
  <c r="W1478" i="3" s="1"/>
  <c r="U1477" i="3"/>
  <c r="V1477" i="3" s="1"/>
  <c r="W1477" i="3" s="1"/>
  <c r="V1476" i="3"/>
  <c r="W1476" i="3" s="1"/>
  <c r="U1476" i="3"/>
  <c r="U1475" i="3"/>
  <c r="V1475" i="3" s="1"/>
  <c r="W1475" i="3" s="1"/>
  <c r="V1474" i="3"/>
  <c r="W1474" i="3" s="1"/>
  <c r="U1474" i="3"/>
  <c r="U1473" i="3"/>
  <c r="V1473" i="3" s="1"/>
  <c r="W1473" i="3" s="1"/>
  <c r="U1472" i="3"/>
  <c r="V1472" i="3" s="1"/>
  <c r="W1472" i="3" s="1"/>
  <c r="U1471" i="3"/>
  <c r="V1471" i="3" s="1"/>
  <c r="W1471" i="3" s="1"/>
  <c r="U1470" i="3"/>
  <c r="V1470" i="3" s="1"/>
  <c r="W1470" i="3" s="1"/>
  <c r="V1469" i="3"/>
  <c r="W1469" i="3" s="1"/>
  <c r="U1469" i="3"/>
  <c r="U1468" i="3"/>
  <c r="V1468" i="3" s="1"/>
  <c r="W1468" i="3" s="1"/>
  <c r="U1467" i="3"/>
  <c r="V1467" i="3" s="1"/>
  <c r="W1467" i="3" s="1"/>
  <c r="U1466" i="3"/>
  <c r="V1466" i="3" s="1"/>
  <c r="W1466" i="3" s="1"/>
  <c r="U1465" i="3"/>
  <c r="V1465" i="3" s="1"/>
  <c r="W1465" i="3" s="1"/>
  <c r="V1464" i="3"/>
  <c r="W1464" i="3" s="1"/>
  <c r="U1464" i="3"/>
  <c r="U1463" i="3"/>
  <c r="V1463" i="3" s="1"/>
  <c r="W1463" i="3" s="1"/>
  <c r="U1462" i="3"/>
  <c r="V1462" i="3" s="1"/>
  <c r="W1462" i="3" s="1"/>
  <c r="U1461" i="3"/>
  <c r="V1461" i="3" s="1"/>
  <c r="W1461" i="3" s="1"/>
  <c r="V1460" i="3"/>
  <c r="W1460" i="3" s="1"/>
  <c r="U1460" i="3"/>
  <c r="U1459" i="3"/>
  <c r="V1459" i="3" s="1"/>
  <c r="W1459" i="3" s="1"/>
  <c r="W1458" i="3"/>
  <c r="V1458" i="3"/>
  <c r="U1458" i="3"/>
  <c r="V1457" i="3"/>
  <c r="W1457" i="3" s="1"/>
  <c r="U1457" i="3"/>
  <c r="V1456" i="3"/>
  <c r="W1456" i="3" s="1"/>
  <c r="U1456" i="3"/>
  <c r="U1455" i="3"/>
  <c r="V1455" i="3" s="1"/>
  <c r="W1455" i="3" s="1"/>
  <c r="W1454" i="3"/>
  <c r="V1454" i="3"/>
  <c r="U1454" i="3"/>
  <c r="W1453" i="3"/>
  <c r="V1453" i="3"/>
  <c r="U1453" i="3"/>
  <c r="U1452" i="3"/>
  <c r="V1452" i="3" s="1"/>
  <c r="W1452" i="3" s="1"/>
  <c r="U1451" i="3"/>
  <c r="V1451" i="3" s="1"/>
  <c r="W1451" i="3" s="1"/>
  <c r="U1450" i="3"/>
  <c r="V1450" i="3" s="1"/>
  <c r="W1450" i="3" s="1"/>
  <c r="U1449" i="3"/>
  <c r="V1449" i="3" s="1"/>
  <c r="W1449" i="3" s="1"/>
  <c r="V1448" i="3"/>
  <c r="W1448" i="3" s="1"/>
  <c r="U1448" i="3"/>
  <c r="U1447" i="3"/>
  <c r="V1447" i="3" s="1"/>
  <c r="W1447" i="3" s="1"/>
  <c r="V1446" i="3"/>
  <c r="W1446" i="3" s="1"/>
  <c r="U1446" i="3"/>
  <c r="U1445" i="3"/>
  <c r="V1445" i="3" s="1"/>
  <c r="W1445" i="3" s="1"/>
  <c r="U1444" i="3"/>
  <c r="V1444" i="3" s="1"/>
  <c r="W1444" i="3" s="1"/>
  <c r="U1443" i="3"/>
  <c r="V1443" i="3" s="1"/>
  <c r="W1443" i="3" s="1"/>
  <c r="V1442" i="3"/>
  <c r="W1442" i="3" s="1"/>
  <c r="U1442" i="3"/>
  <c r="V1441" i="3"/>
  <c r="W1441" i="3" s="1"/>
  <c r="U1441" i="3"/>
  <c r="V1440" i="3"/>
  <c r="W1440" i="3" s="1"/>
  <c r="U1440" i="3"/>
  <c r="U1439" i="3"/>
  <c r="V1439" i="3" s="1"/>
  <c r="W1439" i="3" s="1"/>
  <c r="W1438" i="3"/>
  <c r="V1438" i="3"/>
  <c r="U1438" i="3"/>
  <c r="W1437" i="3"/>
  <c r="V1437" i="3"/>
  <c r="U1437" i="3"/>
  <c r="U1436" i="3"/>
  <c r="V1436" i="3" s="1"/>
  <c r="W1436" i="3" s="1"/>
  <c r="U1435" i="3"/>
  <c r="V1435" i="3" s="1"/>
  <c r="W1435" i="3" s="1"/>
  <c r="U1434" i="3"/>
  <c r="V1434" i="3" s="1"/>
  <c r="W1434" i="3" s="1"/>
  <c r="U1433" i="3"/>
  <c r="V1433" i="3" s="1"/>
  <c r="W1433" i="3" s="1"/>
  <c r="U1432" i="3"/>
  <c r="V1432" i="3" s="1"/>
  <c r="W1432" i="3" s="1"/>
  <c r="U1431" i="3"/>
  <c r="V1431" i="3" s="1"/>
  <c r="W1431" i="3" s="1"/>
  <c r="U1430" i="3"/>
  <c r="V1430" i="3" s="1"/>
  <c r="W1430" i="3" s="1"/>
  <c r="U1429" i="3"/>
  <c r="V1429" i="3" s="1"/>
  <c r="W1429" i="3" s="1"/>
  <c r="U1428" i="3"/>
  <c r="V1428" i="3" s="1"/>
  <c r="W1428" i="3" s="1"/>
  <c r="U1427" i="3"/>
  <c r="V1427" i="3" s="1"/>
  <c r="W1427" i="3" s="1"/>
  <c r="U1426" i="3"/>
  <c r="V1426" i="3" s="1"/>
  <c r="W1426" i="3" s="1"/>
  <c r="U1425" i="3"/>
  <c r="V1425" i="3" s="1"/>
  <c r="W1425" i="3" s="1"/>
  <c r="U1424" i="3"/>
  <c r="V1424" i="3" s="1"/>
  <c r="W1424" i="3" s="1"/>
  <c r="U1423" i="3"/>
  <c r="V1423" i="3" s="1"/>
  <c r="W1423" i="3" s="1"/>
  <c r="V1422" i="3"/>
  <c r="W1422" i="3" s="1"/>
  <c r="U1422" i="3"/>
  <c r="V1421" i="3"/>
  <c r="W1421" i="3" s="1"/>
  <c r="U1421" i="3"/>
  <c r="V1420" i="3"/>
  <c r="W1420" i="3" s="1"/>
  <c r="U1420" i="3"/>
  <c r="U1419" i="3"/>
  <c r="V1419" i="3" s="1"/>
  <c r="W1419" i="3" s="1"/>
  <c r="U1418" i="3"/>
  <c r="V1418" i="3" s="1"/>
  <c r="W1418" i="3" s="1"/>
  <c r="U1417" i="3"/>
  <c r="V1417" i="3" s="1"/>
  <c r="W1417" i="3" s="1"/>
  <c r="U1416" i="3"/>
  <c r="V1416" i="3" s="1"/>
  <c r="W1416" i="3" s="1"/>
  <c r="U1415" i="3"/>
  <c r="V1415" i="3" s="1"/>
  <c r="W1415" i="3" s="1"/>
  <c r="U1414" i="3"/>
  <c r="V1414" i="3" s="1"/>
  <c r="W1414" i="3" s="1"/>
  <c r="V1413" i="3"/>
  <c r="W1413" i="3" s="1"/>
  <c r="U1413" i="3"/>
  <c r="U1412" i="3"/>
  <c r="V1412" i="3" s="1"/>
  <c r="W1412" i="3" s="1"/>
  <c r="U1411" i="3"/>
  <c r="V1411" i="3" s="1"/>
  <c r="W1411" i="3" s="1"/>
  <c r="W1410" i="3"/>
  <c r="V1410" i="3"/>
  <c r="U1410" i="3"/>
  <c r="U1409" i="3"/>
  <c r="V1409" i="3" s="1"/>
  <c r="W1409" i="3" s="1"/>
  <c r="U1408" i="3"/>
  <c r="V1408" i="3" s="1"/>
  <c r="W1408" i="3" s="1"/>
  <c r="U1407" i="3"/>
  <c r="V1407" i="3" s="1"/>
  <c r="W1407" i="3" s="1"/>
  <c r="V1406" i="3"/>
  <c r="W1406" i="3" s="1"/>
  <c r="U1406" i="3"/>
  <c r="U1405" i="3"/>
  <c r="V1405" i="3" s="1"/>
  <c r="W1405" i="3" s="1"/>
  <c r="U1404" i="3"/>
  <c r="V1404" i="3" s="1"/>
  <c r="W1404" i="3" s="1"/>
  <c r="U1403" i="3"/>
  <c r="V1403" i="3" s="1"/>
  <c r="W1403" i="3" s="1"/>
  <c r="U1402" i="3"/>
  <c r="V1402" i="3" s="1"/>
  <c r="W1402" i="3" s="1"/>
  <c r="U1401" i="3"/>
  <c r="V1401" i="3" s="1"/>
  <c r="W1401" i="3" s="1"/>
  <c r="V1400" i="3"/>
  <c r="W1400" i="3" s="1"/>
  <c r="U1400" i="3"/>
  <c r="U1399" i="3"/>
  <c r="V1399" i="3" s="1"/>
  <c r="W1399" i="3" s="1"/>
  <c r="W1398" i="3"/>
  <c r="V1398" i="3"/>
  <c r="U1398" i="3"/>
  <c r="U1397" i="3"/>
  <c r="V1397" i="3" s="1"/>
  <c r="W1397" i="3" s="1"/>
  <c r="U1396" i="3"/>
  <c r="V1396" i="3" s="1"/>
  <c r="W1396" i="3" s="1"/>
  <c r="U1395" i="3"/>
  <c r="V1395" i="3" s="1"/>
  <c r="W1395" i="3" s="1"/>
  <c r="U1394" i="3"/>
  <c r="V1394" i="3" s="1"/>
  <c r="W1394" i="3" s="1"/>
  <c r="V1393" i="3"/>
  <c r="W1393" i="3" s="1"/>
  <c r="U1393" i="3"/>
  <c r="U1392" i="3"/>
  <c r="V1392" i="3" s="1"/>
  <c r="W1392" i="3" s="1"/>
  <c r="U1391" i="3"/>
  <c r="V1391" i="3" s="1"/>
  <c r="W1391" i="3" s="1"/>
  <c r="U1390" i="3"/>
  <c r="V1390" i="3" s="1"/>
  <c r="W1390" i="3" s="1"/>
  <c r="W1389" i="3"/>
  <c r="V1389" i="3"/>
  <c r="U1389" i="3"/>
  <c r="U1388" i="3"/>
  <c r="V1388" i="3" s="1"/>
  <c r="W1388" i="3" s="1"/>
  <c r="U1387" i="3"/>
  <c r="V1387" i="3" s="1"/>
  <c r="W1387" i="3" s="1"/>
  <c r="U1386" i="3"/>
  <c r="V1386" i="3" s="1"/>
  <c r="W1386" i="3" s="1"/>
  <c r="U1385" i="3"/>
  <c r="V1385" i="3" s="1"/>
  <c r="W1385" i="3" s="1"/>
  <c r="U1384" i="3"/>
  <c r="V1384" i="3" s="1"/>
  <c r="W1384" i="3" s="1"/>
  <c r="U1383" i="3"/>
  <c r="V1383" i="3" s="1"/>
  <c r="W1383" i="3" s="1"/>
  <c r="U1382" i="3"/>
  <c r="V1382" i="3" s="1"/>
  <c r="W1382" i="3" s="1"/>
  <c r="V1381" i="3"/>
  <c r="W1381" i="3" s="1"/>
  <c r="U1381" i="3"/>
  <c r="U1380" i="3"/>
  <c r="V1380" i="3" s="1"/>
  <c r="W1380" i="3" s="1"/>
  <c r="U1379" i="3"/>
  <c r="V1379" i="3" s="1"/>
  <c r="W1379" i="3" s="1"/>
  <c r="W1378" i="3"/>
  <c r="V1378" i="3"/>
  <c r="U1378" i="3"/>
  <c r="U1377" i="3"/>
  <c r="V1377" i="3" s="1"/>
  <c r="W1377" i="3" s="1"/>
  <c r="U1376" i="3"/>
  <c r="V1376" i="3" s="1"/>
  <c r="W1376" i="3" s="1"/>
  <c r="U1375" i="3"/>
  <c r="V1375" i="3" s="1"/>
  <c r="W1375" i="3" s="1"/>
  <c r="V1374" i="3"/>
  <c r="W1374" i="3" s="1"/>
  <c r="U1374" i="3"/>
  <c r="U1373" i="3"/>
  <c r="V1373" i="3" s="1"/>
  <c r="W1373" i="3" s="1"/>
  <c r="U1372" i="3"/>
  <c r="V1372" i="3" s="1"/>
  <c r="W1372" i="3" s="1"/>
  <c r="U1371" i="3"/>
  <c r="V1371" i="3" s="1"/>
  <c r="W1371" i="3" s="1"/>
  <c r="V1370" i="3"/>
  <c r="W1370" i="3" s="1"/>
  <c r="U1370" i="3"/>
  <c r="U1369" i="3"/>
  <c r="V1369" i="3" s="1"/>
  <c r="W1369" i="3" s="1"/>
  <c r="V1368" i="3"/>
  <c r="W1368" i="3" s="1"/>
  <c r="U1368" i="3"/>
  <c r="U1367" i="3"/>
  <c r="V1367" i="3" s="1"/>
  <c r="W1367" i="3" s="1"/>
  <c r="U1366" i="3"/>
  <c r="V1366" i="3" s="1"/>
  <c r="W1366" i="3" s="1"/>
  <c r="U1365" i="3"/>
  <c r="V1365" i="3" s="1"/>
  <c r="W1365" i="3" s="1"/>
  <c r="U1364" i="3"/>
  <c r="V1364" i="3" s="1"/>
  <c r="W1364" i="3" s="1"/>
  <c r="W1363" i="3"/>
  <c r="U1363" i="3"/>
  <c r="V1363" i="3" s="1"/>
  <c r="U1362" i="3"/>
  <c r="V1362" i="3" s="1"/>
  <c r="W1362" i="3" s="1"/>
  <c r="U1361" i="3"/>
  <c r="V1361" i="3" s="1"/>
  <c r="W1361" i="3" s="1"/>
  <c r="V1360" i="3"/>
  <c r="W1360" i="3" s="1"/>
  <c r="U1360" i="3"/>
  <c r="U1359" i="3"/>
  <c r="V1359" i="3" s="1"/>
  <c r="W1359" i="3" s="1"/>
  <c r="V1358" i="3"/>
  <c r="W1358" i="3" s="1"/>
  <c r="U1358" i="3"/>
  <c r="U1357" i="3"/>
  <c r="V1357" i="3" s="1"/>
  <c r="W1357" i="3" s="1"/>
  <c r="V1356" i="3"/>
  <c r="W1356" i="3" s="1"/>
  <c r="U1356" i="3"/>
  <c r="W1355" i="3"/>
  <c r="U1355" i="3"/>
  <c r="V1355" i="3" s="1"/>
  <c r="V1354" i="3"/>
  <c r="W1354" i="3" s="1"/>
  <c r="U1354" i="3"/>
  <c r="U1353" i="3"/>
  <c r="V1353" i="3" s="1"/>
  <c r="W1353" i="3" s="1"/>
  <c r="U1352" i="3"/>
  <c r="V1352" i="3" s="1"/>
  <c r="W1352" i="3" s="1"/>
  <c r="U1351" i="3"/>
  <c r="V1351" i="3" s="1"/>
  <c r="W1351" i="3" s="1"/>
  <c r="V1350" i="3"/>
  <c r="W1350" i="3" s="1"/>
  <c r="U1350" i="3"/>
  <c r="U1349" i="3"/>
  <c r="V1349" i="3" s="1"/>
  <c r="W1349" i="3" s="1"/>
  <c r="V1348" i="3"/>
  <c r="W1348" i="3" s="1"/>
  <c r="U1348" i="3"/>
  <c r="U1347" i="3"/>
  <c r="V1347" i="3" s="1"/>
  <c r="W1347" i="3" s="1"/>
  <c r="U1346" i="3"/>
  <c r="V1346" i="3" s="1"/>
  <c r="W1346" i="3" s="1"/>
  <c r="U1345" i="3"/>
  <c r="V1345" i="3" s="1"/>
  <c r="W1345" i="3" s="1"/>
  <c r="U1344" i="3"/>
  <c r="V1344" i="3" s="1"/>
  <c r="W1344" i="3" s="1"/>
  <c r="U1343" i="3"/>
  <c r="V1343" i="3" s="1"/>
  <c r="W1343" i="3" s="1"/>
  <c r="U1342" i="3"/>
  <c r="V1342" i="3" s="1"/>
  <c r="W1342" i="3" s="1"/>
  <c r="U1341" i="3"/>
  <c r="V1341" i="3" s="1"/>
  <c r="W1341" i="3" s="1"/>
  <c r="U1340" i="3"/>
  <c r="V1340" i="3" s="1"/>
  <c r="W1340" i="3" s="1"/>
  <c r="U1339" i="3"/>
  <c r="V1339" i="3" s="1"/>
  <c r="W1339" i="3" s="1"/>
  <c r="V1338" i="3"/>
  <c r="W1338" i="3" s="1"/>
  <c r="U1338" i="3"/>
  <c r="U1337" i="3"/>
  <c r="V1337" i="3" s="1"/>
  <c r="W1337" i="3" s="1"/>
  <c r="U1336" i="3"/>
  <c r="V1336" i="3" s="1"/>
  <c r="W1336" i="3" s="1"/>
  <c r="W1335" i="3"/>
  <c r="V1335" i="3"/>
  <c r="U1335" i="3"/>
  <c r="V1334" i="3"/>
  <c r="W1334" i="3" s="1"/>
  <c r="U1334" i="3"/>
  <c r="U1333" i="3"/>
  <c r="V1333" i="3" s="1"/>
  <c r="W1333" i="3" s="1"/>
  <c r="U1332" i="3"/>
  <c r="V1332" i="3" s="1"/>
  <c r="W1332" i="3" s="1"/>
  <c r="W1331" i="3"/>
  <c r="V1331" i="3"/>
  <c r="U1331" i="3"/>
  <c r="U1330" i="3"/>
  <c r="V1330" i="3" s="1"/>
  <c r="W1330" i="3" s="1"/>
  <c r="U1329" i="3"/>
  <c r="V1329" i="3" s="1"/>
  <c r="W1329" i="3" s="1"/>
  <c r="V1328" i="3"/>
  <c r="W1328" i="3" s="1"/>
  <c r="U1328" i="3"/>
  <c r="V1327" i="3"/>
  <c r="W1327" i="3" s="1"/>
  <c r="U1327" i="3"/>
  <c r="U1326" i="3"/>
  <c r="V1326" i="3" s="1"/>
  <c r="W1326" i="3" s="1"/>
  <c r="U1325" i="3"/>
  <c r="V1325" i="3" s="1"/>
  <c r="W1325" i="3" s="1"/>
  <c r="V1324" i="3"/>
  <c r="W1324" i="3" s="1"/>
  <c r="U1324" i="3"/>
  <c r="V1323" i="3"/>
  <c r="W1323" i="3" s="1"/>
  <c r="U1323" i="3"/>
  <c r="U1322" i="3"/>
  <c r="V1322" i="3" s="1"/>
  <c r="W1322" i="3" s="1"/>
  <c r="U1321" i="3"/>
  <c r="V1321" i="3" s="1"/>
  <c r="W1321" i="3" s="1"/>
  <c r="U1320" i="3"/>
  <c r="V1320" i="3" s="1"/>
  <c r="W1320" i="3" s="1"/>
  <c r="V1319" i="3"/>
  <c r="W1319" i="3" s="1"/>
  <c r="U1319" i="3"/>
  <c r="U1318" i="3"/>
  <c r="V1318" i="3" s="1"/>
  <c r="W1318" i="3" s="1"/>
  <c r="U1317" i="3"/>
  <c r="V1317" i="3" s="1"/>
  <c r="W1317" i="3" s="1"/>
  <c r="U1316" i="3"/>
  <c r="V1316" i="3" s="1"/>
  <c r="W1316" i="3" s="1"/>
  <c r="U1315" i="3"/>
  <c r="V1315" i="3" s="1"/>
  <c r="W1315" i="3" s="1"/>
  <c r="V1314" i="3"/>
  <c r="W1314" i="3" s="1"/>
  <c r="U1314" i="3"/>
  <c r="U1313" i="3"/>
  <c r="V1313" i="3" s="1"/>
  <c r="W1313" i="3" s="1"/>
  <c r="W1312" i="3"/>
  <c r="V1312" i="3"/>
  <c r="U1312" i="3"/>
  <c r="V1311" i="3"/>
  <c r="W1311" i="3" s="1"/>
  <c r="U1311" i="3"/>
  <c r="V1310" i="3"/>
  <c r="W1310" i="3" s="1"/>
  <c r="U1310" i="3"/>
  <c r="U1309" i="3"/>
  <c r="V1309" i="3" s="1"/>
  <c r="W1309" i="3" s="1"/>
  <c r="W1308" i="3"/>
  <c r="V1308" i="3"/>
  <c r="U1308" i="3"/>
  <c r="W1307" i="3"/>
  <c r="V1307" i="3"/>
  <c r="U1307" i="3"/>
  <c r="U1306" i="3"/>
  <c r="V1306" i="3" s="1"/>
  <c r="W1306" i="3" s="1"/>
  <c r="U1305" i="3"/>
  <c r="V1305" i="3" s="1"/>
  <c r="W1305" i="3" s="1"/>
  <c r="U1304" i="3"/>
  <c r="V1304" i="3" s="1"/>
  <c r="W1304" i="3" s="1"/>
  <c r="U1303" i="3"/>
  <c r="V1303" i="3" s="1"/>
  <c r="W1303" i="3" s="1"/>
  <c r="V1302" i="3"/>
  <c r="W1302" i="3" s="1"/>
  <c r="U1302" i="3"/>
  <c r="U1301" i="3"/>
  <c r="V1301" i="3" s="1"/>
  <c r="W1301" i="3" s="1"/>
  <c r="V1300" i="3"/>
  <c r="W1300" i="3" s="1"/>
  <c r="U1300" i="3"/>
  <c r="U1299" i="3"/>
  <c r="V1299" i="3" s="1"/>
  <c r="W1299" i="3" s="1"/>
  <c r="U1298" i="3"/>
  <c r="V1298" i="3" s="1"/>
  <c r="W1298" i="3" s="1"/>
  <c r="U1297" i="3"/>
  <c r="V1297" i="3" s="1"/>
  <c r="W1297" i="3" s="1"/>
  <c r="U1296" i="3"/>
  <c r="V1296" i="3" s="1"/>
  <c r="W1296" i="3" s="1"/>
  <c r="V1295" i="3"/>
  <c r="W1295" i="3" s="1"/>
  <c r="U1295" i="3"/>
  <c r="U1294" i="3"/>
  <c r="V1294" i="3" s="1"/>
  <c r="W1294" i="3" s="1"/>
  <c r="U1293" i="3"/>
  <c r="V1293" i="3" s="1"/>
  <c r="W1293" i="3" s="1"/>
  <c r="U1292" i="3"/>
  <c r="V1292" i="3" s="1"/>
  <c r="W1292" i="3" s="1"/>
  <c r="W1291" i="3"/>
  <c r="V1291" i="3"/>
  <c r="U1291" i="3"/>
  <c r="U1290" i="3"/>
  <c r="V1290" i="3" s="1"/>
  <c r="W1290" i="3" s="1"/>
  <c r="U1289" i="3"/>
  <c r="V1289" i="3" s="1"/>
  <c r="W1289" i="3" s="1"/>
  <c r="U1288" i="3"/>
  <c r="V1288" i="3" s="1"/>
  <c r="W1288" i="3" s="1"/>
  <c r="U1287" i="3"/>
  <c r="V1287" i="3" s="1"/>
  <c r="W1287" i="3" s="1"/>
  <c r="V1286" i="3"/>
  <c r="W1286" i="3" s="1"/>
  <c r="U1286" i="3"/>
  <c r="U1285" i="3"/>
  <c r="V1285" i="3" s="1"/>
  <c r="W1285" i="3" s="1"/>
  <c r="V1284" i="3"/>
  <c r="W1284" i="3" s="1"/>
  <c r="U1284" i="3"/>
  <c r="U1283" i="3"/>
  <c r="V1283" i="3" s="1"/>
  <c r="W1283" i="3" s="1"/>
  <c r="U1282" i="3"/>
  <c r="V1282" i="3" s="1"/>
  <c r="W1282" i="3" s="1"/>
  <c r="U1281" i="3"/>
  <c r="V1281" i="3" s="1"/>
  <c r="W1281" i="3" s="1"/>
  <c r="U1280" i="3"/>
  <c r="V1280" i="3" s="1"/>
  <c r="W1280" i="3" s="1"/>
  <c r="U1279" i="3"/>
  <c r="V1279" i="3" s="1"/>
  <c r="W1279" i="3" s="1"/>
  <c r="V1278" i="3"/>
  <c r="W1278" i="3" s="1"/>
  <c r="U1278" i="3"/>
  <c r="U1277" i="3"/>
  <c r="V1277" i="3" s="1"/>
  <c r="W1277" i="3" s="1"/>
  <c r="V1276" i="3"/>
  <c r="W1276" i="3" s="1"/>
  <c r="U1276" i="3"/>
  <c r="U1275" i="3"/>
  <c r="V1275" i="3" s="1"/>
  <c r="W1275" i="3" s="1"/>
  <c r="U1274" i="3"/>
  <c r="V1274" i="3" s="1"/>
  <c r="W1274" i="3" s="1"/>
  <c r="U1273" i="3"/>
  <c r="V1273" i="3" s="1"/>
  <c r="W1273" i="3" s="1"/>
  <c r="V1272" i="3"/>
  <c r="W1272" i="3" s="1"/>
  <c r="U1272" i="3"/>
  <c r="U1271" i="3"/>
  <c r="V1271" i="3" s="1"/>
  <c r="W1271" i="3" s="1"/>
  <c r="U1270" i="3"/>
  <c r="V1270" i="3" s="1"/>
  <c r="W1270" i="3" s="1"/>
  <c r="U1269" i="3"/>
  <c r="V1269" i="3" s="1"/>
  <c r="W1269" i="3" s="1"/>
  <c r="U1268" i="3"/>
  <c r="V1268" i="3" s="1"/>
  <c r="W1268" i="3" s="1"/>
  <c r="V1267" i="3"/>
  <c r="W1267" i="3" s="1"/>
  <c r="U1267" i="3"/>
  <c r="U1266" i="3"/>
  <c r="V1266" i="3" s="1"/>
  <c r="W1266" i="3" s="1"/>
  <c r="U1265" i="3"/>
  <c r="V1265" i="3" s="1"/>
  <c r="W1265" i="3" s="1"/>
  <c r="U1264" i="3"/>
  <c r="V1264" i="3" s="1"/>
  <c r="W1264" i="3" s="1"/>
  <c r="U1263" i="3"/>
  <c r="V1263" i="3" s="1"/>
  <c r="W1263" i="3" s="1"/>
  <c r="V1262" i="3"/>
  <c r="W1262" i="3" s="1"/>
  <c r="U1262" i="3"/>
  <c r="U1261" i="3"/>
  <c r="V1261" i="3" s="1"/>
  <c r="W1261" i="3" s="1"/>
  <c r="U1260" i="3"/>
  <c r="V1260" i="3" s="1"/>
  <c r="W1260" i="3" s="1"/>
  <c r="U1259" i="3"/>
  <c r="V1259" i="3" s="1"/>
  <c r="W1259" i="3" s="1"/>
  <c r="U1258" i="3"/>
  <c r="V1258" i="3" s="1"/>
  <c r="W1258" i="3" s="1"/>
  <c r="U1257" i="3"/>
  <c r="V1257" i="3" s="1"/>
  <c r="W1257" i="3" s="1"/>
  <c r="V1256" i="3"/>
  <c r="W1256" i="3" s="1"/>
  <c r="U1256" i="3"/>
  <c r="U1255" i="3"/>
  <c r="V1255" i="3" s="1"/>
  <c r="W1255" i="3" s="1"/>
  <c r="V1254" i="3"/>
  <c r="W1254" i="3" s="1"/>
  <c r="U1254" i="3"/>
  <c r="U1253" i="3"/>
  <c r="V1253" i="3" s="1"/>
  <c r="W1253" i="3" s="1"/>
  <c r="W1252" i="3"/>
  <c r="V1252" i="3"/>
  <c r="U1252" i="3"/>
  <c r="V1251" i="3"/>
  <c r="W1251" i="3" s="1"/>
  <c r="U1251" i="3"/>
  <c r="U1250" i="3"/>
  <c r="V1250" i="3" s="1"/>
  <c r="W1250" i="3" s="1"/>
  <c r="U1249" i="3"/>
  <c r="V1249" i="3" s="1"/>
  <c r="W1249" i="3" s="1"/>
  <c r="U1248" i="3"/>
  <c r="V1248" i="3" s="1"/>
  <c r="W1248" i="3" s="1"/>
  <c r="U1247" i="3"/>
  <c r="V1247" i="3" s="1"/>
  <c r="W1247" i="3" s="1"/>
  <c r="U1246" i="3"/>
  <c r="V1246" i="3" s="1"/>
  <c r="W1246" i="3" s="1"/>
  <c r="U1245" i="3"/>
  <c r="V1245" i="3" s="1"/>
  <c r="W1245" i="3" s="1"/>
  <c r="V1244" i="3"/>
  <c r="W1244" i="3" s="1"/>
  <c r="U1244" i="3"/>
  <c r="U1243" i="3"/>
  <c r="V1243" i="3" s="1"/>
  <c r="W1243" i="3" s="1"/>
  <c r="V1242" i="3"/>
  <c r="W1242" i="3" s="1"/>
  <c r="U1242" i="3"/>
  <c r="U1241" i="3"/>
  <c r="V1241" i="3" s="1"/>
  <c r="W1241" i="3" s="1"/>
  <c r="W1240" i="3"/>
  <c r="V1240" i="3"/>
  <c r="U1240" i="3"/>
  <c r="U1239" i="3"/>
  <c r="V1239" i="3" s="1"/>
  <c r="W1239" i="3" s="1"/>
  <c r="V1238" i="3"/>
  <c r="W1238" i="3" s="1"/>
  <c r="U1238" i="3"/>
  <c r="U1237" i="3"/>
  <c r="V1237" i="3" s="1"/>
  <c r="W1237" i="3" s="1"/>
  <c r="V1236" i="3"/>
  <c r="W1236" i="3" s="1"/>
  <c r="U1236" i="3"/>
  <c r="V1235" i="3"/>
  <c r="W1235" i="3" s="1"/>
  <c r="U1235" i="3"/>
  <c r="U1234" i="3"/>
  <c r="V1234" i="3" s="1"/>
  <c r="W1234" i="3" s="1"/>
  <c r="U1233" i="3"/>
  <c r="V1233" i="3" s="1"/>
  <c r="W1233" i="3" s="1"/>
  <c r="U1232" i="3"/>
  <c r="V1232" i="3" s="1"/>
  <c r="W1232" i="3" s="1"/>
  <c r="V1231" i="3"/>
  <c r="W1231" i="3" s="1"/>
  <c r="U1231" i="3"/>
  <c r="V1230" i="3"/>
  <c r="W1230" i="3" s="1"/>
  <c r="U1230" i="3"/>
  <c r="U1229" i="3"/>
  <c r="V1229" i="3" s="1"/>
  <c r="W1229" i="3" s="1"/>
  <c r="U1228" i="3"/>
  <c r="V1228" i="3" s="1"/>
  <c r="W1228" i="3" s="1"/>
  <c r="U1227" i="3"/>
  <c r="V1227" i="3" s="1"/>
  <c r="W1227" i="3" s="1"/>
  <c r="U1226" i="3"/>
  <c r="V1226" i="3" s="1"/>
  <c r="W1226" i="3" s="1"/>
  <c r="U1225" i="3"/>
  <c r="V1225" i="3" s="1"/>
  <c r="W1225" i="3" s="1"/>
  <c r="V1224" i="3"/>
  <c r="W1224" i="3" s="1"/>
  <c r="U1224" i="3"/>
  <c r="V1223" i="3"/>
  <c r="W1223" i="3" s="1"/>
  <c r="U1223" i="3"/>
  <c r="V1222" i="3"/>
  <c r="W1222" i="3" s="1"/>
  <c r="U1222" i="3"/>
  <c r="U1221" i="3"/>
  <c r="V1221" i="3" s="1"/>
  <c r="W1221" i="3" s="1"/>
  <c r="W1220" i="3"/>
  <c r="V1220" i="3"/>
  <c r="U1220" i="3"/>
  <c r="W1219" i="3"/>
  <c r="V1219" i="3"/>
  <c r="U1219" i="3"/>
  <c r="U1218" i="3"/>
  <c r="V1218" i="3" s="1"/>
  <c r="W1218" i="3" s="1"/>
  <c r="U1217" i="3"/>
  <c r="V1217" i="3" s="1"/>
  <c r="W1217" i="3" s="1"/>
  <c r="U1216" i="3"/>
  <c r="V1216" i="3" s="1"/>
  <c r="W1216" i="3" s="1"/>
  <c r="U1215" i="3"/>
  <c r="V1215" i="3" s="1"/>
  <c r="W1215" i="3" s="1"/>
  <c r="U1214" i="3"/>
  <c r="V1214" i="3" s="1"/>
  <c r="W1214" i="3" s="1"/>
  <c r="U1213" i="3"/>
  <c r="V1213" i="3" s="1"/>
  <c r="W1213" i="3" s="1"/>
  <c r="U1212" i="3"/>
  <c r="V1212" i="3" s="1"/>
  <c r="W1212" i="3" s="1"/>
  <c r="U1211" i="3"/>
  <c r="V1211" i="3" s="1"/>
  <c r="W1211" i="3" s="1"/>
  <c r="V1210" i="3"/>
  <c r="W1210" i="3" s="1"/>
  <c r="U1210" i="3"/>
  <c r="U1209" i="3"/>
  <c r="V1209" i="3" s="1"/>
  <c r="W1209" i="3" s="1"/>
  <c r="W1208" i="3"/>
  <c r="V1208" i="3"/>
  <c r="U1208" i="3"/>
  <c r="U1207" i="3"/>
  <c r="V1207" i="3" s="1"/>
  <c r="W1207" i="3" s="1"/>
  <c r="V1206" i="3"/>
  <c r="W1206" i="3" s="1"/>
  <c r="U1206" i="3"/>
  <c r="U1205" i="3"/>
  <c r="V1205" i="3" s="1"/>
  <c r="W1205" i="3" s="1"/>
  <c r="W1204" i="3"/>
  <c r="V1204" i="3"/>
  <c r="U1204" i="3"/>
  <c r="U1203" i="3"/>
  <c r="V1203" i="3" s="1"/>
  <c r="W1203" i="3" s="1"/>
  <c r="U1202" i="3"/>
  <c r="V1202" i="3" s="1"/>
  <c r="W1202" i="3" s="1"/>
  <c r="U1201" i="3"/>
  <c r="V1201" i="3" s="1"/>
  <c r="W1201" i="3" s="1"/>
  <c r="U1200" i="3"/>
  <c r="V1200" i="3" s="1"/>
  <c r="W1200" i="3" s="1"/>
  <c r="W1199" i="3"/>
  <c r="V1199" i="3"/>
  <c r="U1199" i="3"/>
  <c r="U1198" i="3"/>
  <c r="V1198" i="3" s="1"/>
  <c r="W1198" i="3" s="1"/>
  <c r="U1197" i="3"/>
  <c r="V1197" i="3" s="1"/>
  <c r="W1197" i="3" s="1"/>
  <c r="U1196" i="3"/>
  <c r="V1196" i="3" s="1"/>
  <c r="W1196" i="3" s="1"/>
  <c r="U1195" i="3"/>
  <c r="V1195" i="3" s="1"/>
  <c r="W1195" i="3" s="1"/>
  <c r="V1194" i="3"/>
  <c r="W1194" i="3" s="1"/>
  <c r="U1194" i="3"/>
  <c r="U1193" i="3"/>
  <c r="V1193" i="3" s="1"/>
  <c r="W1193" i="3" s="1"/>
  <c r="U1192" i="3"/>
  <c r="V1192" i="3" s="1"/>
  <c r="W1192" i="3" s="1"/>
  <c r="V1191" i="3"/>
  <c r="W1191" i="3" s="1"/>
  <c r="U1191" i="3"/>
  <c r="U1190" i="3"/>
  <c r="V1190" i="3" s="1"/>
  <c r="W1190" i="3" s="1"/>
  <c r="U1189" i="3"/>
  <c r="V1189" i="3" s="1"/>
  <c r="W1189" i="3" s="1"/>
  <c r="U1188" i="3"/>
  <c r="V1188" i="3" s="1"/>
  <c r="W1188" i="3" s="1"/>
  <c r="W1187" i="3"/>
  <c r="V1187" i="3"/>
  <c r="U1187" i="3"/>
  <c r="U1186" i="3"/>
  <c r="V1186" i="3" s="1"/>
  <c r="W1186" i="3" s="1"/>
  <c r="U1185" i="3"/>
  <c r="V1185" i="3" s="1"/>
  <c r="W1185" i="3" s="1"/>
  <c r="U1184" i="3"/>
  <c r="V1184" i="3" s="1"/>
  <c r="W1184" i="3" s="1"/>
  <c r="V1183" i="3"/>
  <c r="W1183" i="3" s="1"/>
  <c r="U1183" i="3"/>
  <c r="U1182" i="3"/>
  <c r="V1182" i="3" s="1"/>
  <c r="W1182" i="3" s="1"/>
  <c r="U1181" i="3"/>
  <c r="V1181" i="3" s="1"/>
  <c r="W1181" i="3" s="1"/>
  <c r="V1180" i="3"/>
  <c r="W1180" i="3" s="1"/>
  <c r="U1180" i="3"/>
  <c r="U1179" i="3"/>
  <c r="V1179" i="3" s="1"/>
  <c r="W1179" i="3" s="1"/>
  <c r="U1178" i="3"/>
  <c r="V1178" i="3" s="1"/>
  <c r="W1178" i="3" s="1"/>
  <c r="U1177" i="3"/>
  <c r="V1177" i="3" s="1"/>
  <c r="W1177" i="3" s="1"/>
  <c r="U1176" i="3"/>
  <c r="V1176" i="3" s="1"/>
  <c r="W1176" i="3" s="1"/>
  <c r="U1175" i="3"/>
  <c r="V1175" i="3" s="1"/>
  <c r="W1175" i="3" s="1"/>
  <c r="V1174" i="3"/>
  <c r="W1174" i="3" s="1"/>
  <c r="U1174" i="3"/>
  <c r="U1173" i="3"/>
  <c r="V1173" i="3" s="1"/>
  <c r="W1173" i="3" s="1"/>
  <c r="W1172" i="3"/>
  <c r="V1172" i="3"/>
  <c r="U1172" i="3"/>
  <c r="V1171" i="3"/>
  <c r="W1171" i="3" s="1"/>
  <c r="U1171" i="3"/>
  <c r="U1170" i="3"/>
  <c r="V1170" i="3" s="1"/>
  <c r="W1170" i="3" s="1"/>
  <c r="U1169" i="3"/>
  <c r="V1169" i="3" s="1"/>
  <c r="W1169" i="3" s="1"/>
  <c r="U1168" i="3"/>
  <c r="V1168" i="3" s="1"/>
  <c r="W1168" i="3" s="1"/>
  <c r="W1167" i="3"/>
  <c r="V1167" i="3"/>
  <c r="U1167" i="3"/>
  <c r="V1166" i="3"/>
  <c r="W1166" i="3" s="1"/>
  <c r="U1166" i="3"/>
  <c r="U1165" i="3"/>
  <c r="V1165" i="3" s="1"/>
  <c r="W1165" i="3" s="1"/>
  <c r="U1164" i="3"/>
  <c r="V1164" i="3" s="1"/>
  <c r="W1164" i="3" s="1"/>
  <c r="U1163" i="3"/>
  <c r="V1163" i="3" s="1"/>
  <c r="W1163" i="3" s="1"/>
  <c r="V1162" i="3"/>
  <c r="W1162" i="3" s="1"/>
  <c r="U1162" i="3"/>
  <c r="U1161" i="3"/>
  <c r="V1161" i="3" s="1"/>
  <c r="W1161" i="3" s="1"/>
  <c r="V1160" i="3"/>
  <c r="W1160" i="3" s="1"/>
  <c r="U1160" i="3"/>
  <c r="V1159" i="3"/>
  <c r="W1159" i="3" s="1"/>
  <c r="U1159" i="3"/>
  <c r="V1158" i="3"/>
  <c r="W1158" i="3" s="1"/>
  <c r="U1158" i="3"/>
  <c r="U1157" i="3"/>
  <c r="V1157" i="3" s="1"/>
  <c r="W1157" i="3" s="1"/>
  <c r="V1156" i="3"/>
  <c r="W1156" i="3" s="1"/>
  <c r="U1156" i="3"/>
  <c r="U1155" i="3"/>
  <c r="V1155" i="3" s="1"/>
  <c r="W1155" i="3" s="1"/>
  <c r="U1154" i="3"/>
  <c r="V1154" i="3" s="1"/>
  <c r="W1154" i="3" s="1"/>
  <c r="U1153" i="3"/>
  <c r="V1153" i="3" s="1"/>
  <c r="W1153" i="3" s="1"/>
  <c r="U1152" i="3"/>
  <c r="V1152" i="3" s="1"/>
  <c r="W1152" i="3" s="1"/>
  <c r="W1151" i="3"/>
  <c r="V1151" i="3"/>
  <c r="U1151" i="3"/>
  <c r="U1150" i="3"/>
  <c r="V1150" i="3" s="1"/>
  <c r="W1150" i="3" s="1"/>
  <c r="U1149" i="3"/>
  <c r="V1149" i="3" s="1"/>
  <c r="W1149" i="3" s="1"/>
  <c r="V1148" i="3"/>
  <c r="W1148" i="3" s="1"/>
  <c r="U1148" i="3"/>
  <c r="U1147" i="3"/>
  <c r="V1147" i="3" s="1"/>
  <c r="W1147" i="3" s="1"/>
  <c r="V1146" i="3"/>
  <c r="W1146" i="3" s="1"/>
  <c r="U1146" i="3"/>
  <c r="U1145" i="3"/>
  <c r="V1145" i="3" s="1"/>
  <c r="W1145" i="3" s="1"/>
  <c r="V1144" i="3"/>
  <c r="W1144" i="3" s="1"/>
  <c r="U1144" i="3"/>
  <c r="U1143" i="3"/>
  <c r="V1143" i="3" s="1"/>
  <c r="W1143" i="3" s="1"/>
  <c r="U1142" i="3"/>
  <c r="V1142" i="3" s="1"/>
  <c r="W1142" i="3" s="1"/>
  <c r="U1141" i="3"/>
  <c r="V1141" i="3" s="1"/>
  <c r="W1141" i="3" s="1"/>
  <c r="U1140" i="3"/>
  <c r="V1140" i="3" s="1"/>
  <c r="W1140" i="3" s="1"/>
  <c r="V1139" i="3"/>
  <c r="W1139" i="3" s="1"/>
  <c r="U1139" i="3"/>
  <c r="U1138" i="3"/>
  <c r="V1138" i="3" s="1"/>
  <c r="W1138" i="3" s="1"/>
  <c r="U1137" i="3"/>
  <c r="V1137" i="3" s="1"/>
  <c r="W1137" i="3" s="1"/>
  <c r="U1136" i="3"/>
  <c r="V1136" i="3" s="1"/>
  <c r="W1136" i="3" s="1"/>
  <c r="U1135" i="3"/>
  <c r="V1135" i="3" s="1"/>
  <c r="W1135" i="3" s="1"/>
  <c r="V1134" i="3"/>
  <c r="W1134" i="3" s="1"/>
  <c r="U1134" i="3"/>
  <c r="U1133" i="3"/>
  <c r="V1133" i="3" s="1"/>
  <c r="W1133" i="3" s="1"/>
  <c r="U1132" i="3"/>
  <c r="V1132" i="3" s="1"/>
  <c r="W1132" i="3" s="1"/>
  <c r="U1131" i="3"/>
  <c r="V1131" i="3" s="1"/>
  <c r="W1131" i="3" s="1"/>
  <c r="U1130" i="3"/>
  <c r="V1130" i="3" s="1"/>
  <c r="W1130" i="3" s="1"/>
  <c r="U1129" i="3"/>
  <c r="V1129" i="3" s="1"/>
  <c r="W1129" i="3" s="1"/>
  <c r="V1128" i="3"/>
  <c r="W1128" i="3" s="1"/>
  <c r="U1128" i="3"/>
  <c r="U1127" i="3"/>
  <c r="V1127" i="3" s="1"/>
  <c r="W1127" i="3" s="1"/>
  <c r="V1126" i="3"/>
  <c r="W1126" i="3" s="1"/>
  <c r="U1126" i="3"/>
  <c r="U1125" i="3"/>
  <c r="V1125" i="3" s="1"/>
  <c r="W1125" i="3" s="1"/>
  <c r="W1124" i="3"/>
  <c r="V1124" i="3"/>
  <c r="U1124" i="3"/>
  <c r="V1123" i="3"/>
  <c r="W1123" i="3" s="1"/>
  <c r="U1123" i="3"/>
  <c r="U1122" i="3"/>
  <c r="V1122" i="3" s="1"/>
  <c r="W1122" i="3" s="1"/>
  <c r="U1121" i="3"/>
  <c r="V1121" i="3" s="1"/>
  <c r="W1121" i="3" s="1"/>
  <c r="U1120" i="3"/>
  <c r="V1120" i="3" s="1"/>
  <c r="W1120" i="3" s="1"/>
  <c r="U1119" i="3"/>
  <c r="V1119" i="3" s="1"/>
  <c r="W1119" i="3" s="1"/>
  <c r="U1118" i="3"/>
  <c r="V1118" i="3" s="1"/>
  <c r="W1118" i="3" s="1"/>
  <c r="U1117" i="3"/>
  <c r="V1117" i="3" s="1"/>
  <c r="W1117" i="3" s="1"/>
  <c r="U1116" i="3"/>
  <c r="V1116" i="3" s="1"/>
  <c r="W1116" i="3" s="1"/>
  <c r="U1115" i="3"/>
  <c r="V1115" i="3" s="1"/>
  <c r="W1115" i="3" s="1"/>
  <c r="V1114" i="3"/>
  <c r="W1114" i="3" s="1"/>
  <c r="U1114" i="3"/>
  <c r="U1113" i="3"/>
  <c r="V1113" i="3" s="1"/>
  <c r="W1113" i="3" s="1"/>
  <c r="W1112" i="3"/>
  <c r="V1112" i="3"/>
  <c r="U1112" i="3"/>
  <c r="U1111" i="3"/>
  <c r="V1111" i="3" s="1"/>
  <c r="W1111" i="3" s="1"/>
  <c r="V1110" i="3"/>
  <c r="W1110" i="3" s="1"/>
  <c r="U1110" i="3"/>
  <c r="U1109" i="3"/>
  <c r="V1109" i="3" s="1"/>
  <c r="W1109" i="3" s="1"/>
  <c r="V1108" i="3"/>
  <c r="W1108" i="3" s="1"/>
  <c r="U1108" i="3"/>
  <c r="U1107" i="3"/>
  <c r="V1107" i="3" s="1"/>
  <c r="W1107" i="3" s="1"/>
  <c r="U1106" i="3"/>
  <c r="V1106" i="3" s="1"/>
  <c r="W1106" i="3" s="1"/>
  <c r="U1105" i="3"/>
  <c r="V1105" i="3" s="1"/>
  <c r="W1105" i="3" s="1"/>
  <c r="U1104" i="3"/>
  <c r="V1104" i="3" s="1"/>
  <c r="W1104" i="3" s="1"/>
  <c r="V1103" i="3"/>
  <c r="W1103" i="3" s="1"/>
  <c r="U1103" i="3"/>
  <c r="V1102" i="3"/>
  <c r="W1102" i="3" s="1"/>
  <c r="U1102" i="3"/>
  <c r="U1101" i="3"/>
  <c r="V1101" i="3" s="1"/>
  <c r="W1101" i="3" s="1"/>
  <c r="U1100" i="3"/>
  <c r="V1100" i="3" s="1"/>
  <c r="W1100" i="3" s="1"/>
  <c r="U1099" i="3"/>
  <c r="V1099" i="3" s="1"/>
  <c r="W1099" i="3" s="1"/>
  <c r="U1098" i="3"/>
  <c r="V1098" i="3" s="1"/>
  <c r="W1098" i="3" s="1"/>
  <c r="U1097" i="3"/>
  <c r="V1097" i="3" s="1"/>
  <c r="W1097" i="3" s="1"/>
  <c r="V1096" i="3"/>
  <c r="W1096" i="3" s="1"/>
  <c r="U1096" i="3"/>
  <c r="V1095" i="3"/>
  <c r="W1095" i="3" s="1"/>
  <c r="U1095" i="3"/>
  <c r="V1094" i="3"/>
  <c r="W1094" i="3" s="1"/>
  <c r="U1094" i="3"/>
  <c r="U1093" i="3"/>
  <c r="V1093" i="3" s="1"/>
  <c r="W1093" i="3" s="1"/>
  <c r="W1092" i="3"/>
  <c r="V1092" i="3"/>
  <c r="U1092" i="3"/>
  <c r="W1091" i="3"/>
  <c r="V1091" i="3"/>
  <c r="U1091" i="3"/>
  <c r="U1090" i="3"/>
  <c r="V1090" i="3" s="1"/>
  <c r="W1090" i="3" s="1"/>
  <c r="U1089" i="3"/>
  <c r="V1089" i="3" s="1"/>
  <c r="W1089" i="3" s="1"/>
  <c r="U1088" i="3"/>
  <c r="V1088" i="3" s="1"/>
  <c r="W1088" i="3" s="1"/>
  <c r="U1087" i="3"/>
  <c r="V1087" i="3" s="1"/>
  <c r="W1087" i="3" s="1"/>
  <c r="U1086" i="3"/>
  <c r="V1086" i="3" s="1"/>
  <c r="W1086" i="3" s="1"/>
  <c r="U1085" i="3"/>
  <c r="V1085" i="3" s="1"/>
  <c r="W1085" i="3" s="1"/>
  <c r="U1084" i="3"/>
  <c r="V1084" i="3" s="1"/>
  <c r="W1084" i="3" s="1"/>
  <c r="U1083" i="3"/>
  <c r="V1083" i="3" s="1"/>
  <c r="W1083" i="3" s="1"/>
  <c r="V1082" i="3"/>
  <c r="W1082" i="3" s="1"/>
  <c r="U1082" i="3"/>
  <c r="U1081" i="3"/>
  <c r="V1081" i="3" s="1"/>
  <c r="W1081" i="3" s="1"/>
  <c r="W1080" i="3"/>
  <c r="V1080" i="3"/>
  <c r="U1080" i="3"/>
  <c r="U1079" i="3"/>
  <c r="V1079" i="3" s="1"/>
  <c r="W1079" i="3" s="1"/>
  <c r="V1078" i="3"/>
  <c r="W1078" i="3" s="1"/>
  <c r="U1078" i="3"/>
  <c r="U1077" i="3"/>
  <c r="V1077" i="3" s="1"/>
  <c r="W1077" i="3" s="1"/>
  <c r="W1076" i="3"/>
  <c r="V1076" i="3"/>
  <c r="U1076" i="3"/>
  <c r="U1075" i="3"/>
  <c r="V1075" i="3" s="1"/>
  <c r="W1075" i="3" s="1"/>
  <c r="U1074" i="3"/>
  <c r="V1074" i="3" s="1"/>
  <c r="W1074" i="3" s="1"/>
  <c r="U1073" i="3"/>
  <c r="V1073" i="3" s="1"/>
  <c r="W1073" i="3" s="1"/>
  <c r="U1072" i="3"/>
  <c r="V1072" i="3" s="1"/>
  <c r="W1072" i="3" s="1"/>
  <c r="W1071" i="3"/>
  <c r="V1071" i="3"/>
  <c r="U1071" i="3"/>
  <c r="U1070" i="3"/>
  <c r="V1070" i="3" s="1"/>
  <c r="W1070" i="3" s="1"/>
  <c r="U1069" i="3"/>
  <c r="V1069" i="3" s="1"/>
  <c r="W1069" i="3" s="1"/>
  <c r="U1068" i="3"/>
  <c r="V1068" i="3" s="1"/>
  <c r="W1068" i="3" s="1"/>
  <c r="U1067" i="3"/>
  <c r="V1067" i="3" s="1"/>
  <c r="W1067" i="3" s="1"/>
  <c r="V1066" i="3"/>
  <c r="W1066" i="3" s="1"/>
  <c r="U1066" i="3"/>
  <c r="U1065" i="3"/>
  <c r="V1065" i="3" s="1"/>
  <c r="W1065" i="3" s="1"/>
  <c r="U1064" i="3"/>
  <c r="V1064" i="3" s="1"/>
  <c r="W1064" i="3" s="1"/>
  <c r="V1063" i="3"/>
  <c r="W1063" i="3" s="1"/>
  <c r="U1063" i="3"/>
  <c r="U1062" i="3"/>
  <c r="V1062" i="3" s="1"/>
  <c r="W1062" i="3" s="1"/>
  <c r="U1061" i="3"/>
  <c r="V1061" i="3" s="1"/>
  <c r="W1061" i="3" s="1"/>
  <c r="U1060" i="3"/>
  <c r="V1060" i="3" s="1"/>
  <c r="W1060" i="3" s="1"/>
  <c r="U1059" i="3"/>
  <c r="V1059" i="3" s="1"/>
  <c r="W1059" i="3" s="1"/>
  <c r="U1058" i="3"/>
  <c r="V1058" i="3" s="1"/>
  <c r="W1058" i="3" s="1"/>
  <c r="U1057" i="3"/>
  <c r="V1057" i="3" s="1"/>
  <c r="W1057" i="3" s="1"/>
  <c r="U1056" i="3"/>
  <c r="V1056" i="3" s="1"/>
  <c r="W1056" i="3" s="1"/>
  <c r="V1055" i="3"/>
  <c r="W1055" i="3" s="1"/>
  <c r="U1055" i="3"/>
  <c r="U1054" i="3"/>
  <c r="V1054" i="3" s="1"/>
  <c r="W1054" i="3" s="1"/>
  <c r="U1053" i="3"/>
  <c r="V1053" i="3" s="1"/>
  <c r="W1053" i="3" s="1"/>
  <c r="V1052" i="3"/>
  <c r="W1052" i="3" s="1"/>
  <c r="U1052" i="3"/>
  <c r="U1051" i="3"/>
  <c r="V1051" i="3" s="1"/>
  <c r="W1051" i="3" s="1"/>
  <c r="V1050" i="3"/>
  <c r="W1050" i="3" s="1"/>
  <c r="U1050" i="3"/>
  <c r="U1049" i="3"/>
  <c r="V1049" i="3" s="1"/>
  <c r="W1049" i="3" s="1"/>
  <c r="U1048" i="3"/>
  <c r="V1048" i="3" s="1"/>
  <c r="W1048" i="3" s="1"/>
  <c r="V1047" i="3"/>
  <c r="W1047" i="3" s="1"/>
  <c r="U1047" i="3"/>
  <c r="U1046" i="3"/>
  <c r="V1046" i="3" s="1"/>
  <c r="W1046" i="3" s="1"/>
  <c r="U1045" i="3"/>
  <c r="V1045" i="3" s="1"/>
  <c r="W1045" i="3" s="1"/>
  <c r="V1044" i="3"/>
  <c r="W1044" i="3" s="1"/>
  <c r="U1044" i="3"/>
  <c r="U1043" i="3"/>
  <c r="V1043" i="3" s="1"/>
  <c r="W1043" i="3" s="1"/>
  <c r="U1042" i="3"/>
  <c r="V1042" i="3" s="1"/>
  <c r="W1042" i="3" s="1"/>
  <c r="U1041" i="3"/>
  <c r="V1041" i="3" s="1"/>
  <c r="W1041" i="3" s="1"/>
  <c r="U1040" i="3"/>
  <c r="V1040" i="3" s="1"/>
  <c r="W1040" i="3" s="1"/>
  <c r="V1039" i="3"/>
  <c r="W1039" i="3" s="1"/>
  <c r="U1039" i="3"/>
  <c r="V1038" i="3"/>
  <c r="W1038" i="3" s="1"/>
  <c r="U1038" i="3"/>
  <c r="U1037" i="3"/>
  <c r="V1037" i="3" s="1"/>
  <c r="W1037" i="3" s="1"/>
  <c r="U1036" i="3"/>
  <c r="V1036" i="3" s="1"/>
  <c r="W1036" i="3" s="1"/>
  <c r="U1035" i="3"/>
  <c r="V1035" i="3" s="1"/>
  <c r="W1035" i="3" s="1"/>
  <c r="U1034" i="3"/>
  <c r="V1034" i="3" s="1"/>
  <c r="W1034" i="3" s="1"/>
  <c r="U1033" i="3"/>
  <c r="V1033" i="3" s="1"/>
  <c r="W1033" i="3" s="1"/>
  <c r="U1032" i="3"/>
  <c r="V1032" i="3" s="1"/>
  <c r="W1032" i="3" s="1"/>
  <c r="U1031" i="3"/>
  <c r="V1031" i="3" s="1"/>
  <c r="W1031" i="3" s="1"/>
  <c r="U1030" i="3"/>
  <c r="V1030" i="3" s="1"/>
  <c r="W1030" i="3" s="1"/>
  <c r="U1029" i="3"/>
  <c r="V1029" i="3" s="1"/>
  <c r="W1029" i="3" s="1"/>
  <c r="V1028" i="3"/>
  <c r="W1028" i="3" s="1"/>
  <c r="U1028" i="3"/>
  <c r="U1027" i="3"/>
  <c r="V1027" i="3" s="1"/>
  <c r="W1027" i="3" s="1"/>
  <c r="U1026" i="3"/>
  <c r="V1026" i="3" s="1"/>
  <c r="W1026" i="3" s="1"/>
  <c r="U1025" i="3"/>
  <c r="V1025" i="3" s="1"/>
  <c r="W1025" i="3" s="1"/>
  <c r="U1024" i="3"/>
  <c r="V1024" i="3" s="1"/>
  <c r="W1024" i="3" s="1"/>
  <c r="W1023" i="3"/>
  <c r="V1023" i="3"/>
  <c r="U1023" i="3"/>
  <c r="U1022" i="3"/>
  <c r="V1022" i="3" s="1"/>
  <c r="W1022" i="3" s="1"/>
  <c r="U1021" i="3"/>
  <c r="V1021" i="3" s="1"/>
  <c r="W1021" i="3" s="1"/>
  <c r="U1020" i="3"/>
  <c r="V1020" i="3" s="1"/>
  <c r="W1020" i="3" s="1"/>
  <c r="U1019" i="3"/>
  <c r="V1019" i="3" s="1"/>
  <c r="W1019" i="3" s="1"/>
  <c r="U1018" i="3"/>
  <c r="V1018" i="3" s="1"/>
  <c r="W1018" i="3" s="1"/>
  <c r="U1017" i="3"/>
  <c r="V1017" i="3" s="1"/>
  <c r="W1017" i="3" s="1"/>
  <c r="U1016" i="3"/>
  <c r="V1016" i="3" s="1"/>
  <c r="W1016" i="3" s="1"/>
  <c r="U1015" i="3"/>
  <c r="V1015" i="3" s="1"/>
  <c r="W1015" i="3" s="1"/>
  <c r="V1014" i="3"/>
  <c r="W1014" i="3" s="1"/>
  <c r="U1014" i="3"/>
  <c r="U1013" i="3"/>
  <c r="V1013" i="3" s="1"/>
  <c r="W1013" i="3" s="1"/>
  <c r="V1012" i="3"/>
  <c r="W1012" i="3" s="1"/>
  <c r="U1012" i="3"/>
  <c r="U1011" i="3"/>
  <c r="V1011" i="3" s="1"/>
  <c r="W1011" i="3" s="1"/>
  <c r="U1010" i="3"/>
  <c r="V1010" i="3" s="1"/>
  <c r="W1010" i="3" s="1"/>
  <c r="U1009" i="3"/>
  <c r="V1009" i="3" s="1"/>
  <c r="W1009" i="3" s="1"/>
  <c r="U1008" i="3"/>
  <c r="V1008" i="3" s="1"/>
  <c r="W1008" i="3" s="1"/>
  <c r="U1007" i="3"/>
  <c r="V1007" i="3" s="1"/>
  <c r="W1007" i="3" s="1"/>
  <c r="U1006" i="3"/>
  <c r="V1006" i="3" s="1"/>
  <c r="W1006" i="3" s="1"/>
  <c r="U1005" i="3"/>
  <c r="V1005" i="3" s="1"/>
  <c r="W1005" i="3" s="1"/>
  <c r="U1004" i="3"/>
  <c r="V1004" i="3" s="1"/>
  <c r="W1004" i="3" s="1"/>
  <c r="U1003" i="3"/>
  <c r="V1003" i="3" s="1"/>
  <c r="W1003" i="3" s="1"/>
  <c r="U1002" i="3"/>
  <c r="V1002" i="3" s="1"/>
  <c r="W1002" i="3" s="1"/>
  <c r="U1001" i="3"/>
  <c r="V1001" i="3" s="1"/>
  <c r="W1001" i="3" s="1"/>
  <c r="U1000" i="3"/>
  <c r="V1000" i="3" s="1"/>
  <c r="W1000" i="3" s="1"/>
  <c r="U999" i="3"/>
  <c r="V999" i="3" s="1"/>
  <c r="W999" i="3" s="1"/>
  <c r="V998" i="3"/>
  <c r="W998" i="3" s="1"/>
  <c r="U998" i="3"/>
  <c r="U997" i="3"/>
  <c r="V997" i="3" s="1"/>
  <c r="W997" i="3" s="1"/>
  <c r="W996" i="3"/>
  <c r="V996" i="3"/>
  <c r="U996" i="3"/>
  <c r="U995" i="3"/>
  <c r="V995" i="3" s="1"/>
  <c r="W995" i="3" s="1"/>
  <c r="U994" i="3"/>
  <c r="V994" i="3" s="1"/>
  <c r="W994" i="3" s="1"/>
  <c r="U993" i="3"/>
  <c r="V993" i="3" s="1"/>
  <c r="W993" i="3" s="1"/>
  <c r="U992" i="3"/>
  <c r="V992" i="3" s="1"/>
  <c r="W992" i="3" s="1"/>
  <c r="V991" i="3"/>
  <c r="W991" i="3" s="1"/>
  <c r="U991" i="3"/>
  <c r="U990" i="3"/>
  <c r="V990" i="3" s="1"/>
  <c r="W990" i="3" s="1"/>
  <c r="U989" i="3"/>
  <c r="V989" i="3" s="1"/>
  <c r="W989" i="3" s="1"/>
  <c r="V988" i="3"/>
  <c r="W988" i="3" s="1"/>
  <c r="U988" i="3"/>
  <c r="U987" i="3"/>
  <c r="V987" i="3" s="1"/>
  <c r="W987" i="3" s="1"/>
  <c r="V986" i="3"/>
  <c r="W986" i="3" s="1"/>
  <c r="U986" i="3"/>
  <c r="U985" i="3"/>
  <c r="V985" i="3" s="1"/>
  <c r="W985" i="3" s="1"/>
  <c r="U984" i="3"/>
  <c r="V984" i="3" s="1"/>
  <c r="W984" i="3" s="1"/>
  <c r="U983" i="3"/>
  <c r="V983" i="3" s="1"/>
  <c r="W983" i="3" s="1"/>
  <c r="U982" i="3"/>
  <c r="V982" i="3" s="1"/>
  <c r="W982" i="3" s="1"/>
  <c r="U981" i="3"/>
  <c r="V981" i="3" s="1"/>
  <c r="W981" i="3" s="1"/>
  <c r="U980" i="3"/>
  <c r="V980" i="3" s="1"/>
  <c r="W980" i="3" s="1"/>
  <c r="U979" i="3"/>
  <c r="V979" i="3" s="1"/>
  <c r="W979" i="3" s="1"/>
  <c r="U978" i="3"/>
  <c r="V978" i="3" s="1"/>
  <c r="W978" i="3" s="1"/>
  <c r="U977" i="3"/>
  <c r="V977" i="3" s="1"/>
  <c r="W977" i="3" s="1"/>
  <c r="U976" i="3"/>
  <c r="V976" i="3" s="1"/>
  <c r="W976" i="3" s="1"/>
  <c r="U975" i="3"/>
  <c r="V975" i="3" s="1"/>
  <c r="W975" i="3" s="1"/>
  <c r="V974" i="3"/>
  <c r="W974" i="3" s="1"/>
  <c r="U974" i="3"/>
  <c r="U973" i="3"/>
  <c r="V973" i="3" s="1"/>
  <c r="W973" i="3" s="1"/>
  <c r="V972" i="3"/>
  <c r="W972" i="3" s="1"/>
  <c r="U972" i="3"/>
  <c r="U971" i="3"/>
  <c r="V971" i="3" s="1"/>
  <c r="W971" i="3" s="1"/>
  <c r="U970" i="3"/>
  <c r="V970" i="3" s="1"/>
  <c r="W970" i="3" s="1"/>
  <c r="U969" i="3"/>
  <c r="V969" i="3" s="1"/>
  <c r="W969" i="3" s="1"/>
  <c r="U968" i="3"/>
  <c r="V968" i="3" s="1"/>
  <c r="W968" i="3" s="1"/>
  <c r="U967" i="3"/>
  <c r="V967" i="3" s="1"/>
  <c r="W967" i="3" s="1"/>
  <c r="U966" i="3"/>
  <c r="V966" i="3" s="1"/>
  <c r="W966" i="3" s="1"/>
  <c r="U965" i="3"/>
  <c r="V965" i="3" s="1"/>
  <c r="W965" i="3" s="1"/>
  <c r="U964" i="3"/>
  <c r="V964" i="3" s="1"/>
  <c r="W964" i="3" s="1"/>
  <c r="U963" i="3"/>
  <c r="V963" i="3" s="1"/>
  <c r="W963" i="3" s="1"/>
  <c r="U962" i="3"/>
  <c r="V962" i="3" s="1"/>
  <c r="W962" i="3" s="1"/>
  <c r="U961" i="3"/>
  <c r="V961" i="3" s="1"/>
  <c r="W961" i="3" s="1"/>
  <c r="U960" i="3"/>
  <c r="V960" i="3" s="1"/>
  <c r="W960" i="3" s="1"/>
  <c r="V959" i="3"/>
  <c r="W959" i="3" s="1"/>
  <c r="U959" i="3"/>
  <c r="U958" i="3"/>
  <c r="V958" i="3" s="1"/>
  <c r="W958" i="3" s="1"/>
  <c r="U957" i="3"/>
  <c r="V957" i="3" s="1"/>
  <c r="W957" i="3" s="1"/>
  <c r="U956" i="3"/>
  <c r="V956" i="3" s="1"/>
  <c r="W956" i="3" s="1"/>
  <c r="U955" i="3"/>
  <c r="V955" i="3" s="1"/>
  <c r="W955" i="3" s="1"/>
  <c r="U954" i="3"/>
  <c r="V954" i="3" s="1"/>
  <c r="W954" i="3" s="1"/>
  <c r="U953" i="3"/>
  <c r="V953" i="3" s="1"/>
  <c r="W953" i="3" s="1"/>
  <c r="U952" i="3"/>
  <c r="V952" i="3" s="1"/>
  <c r="W952" i="3" s="1"/>
  <c r="U951" i="3"/>
  <c r="V951" i="3" s="1"/>
  <c r="W951" i="3" s="1"/>
  <c r="U950" i="3"/>
  <c r="V950" i="3" s="1"/>
  <c r="W950" i="3" s="1"/>
  <c r="U949" i="3"/>
  <c r="V949" i="3" s="1"/>
  <c r="W949" i="3" s="1"/>
  <c r="V948" i="3"/>
  <c r="W948" i="3" s="1"/>
  <c r="U948" i="3"/>
  <c r="U947" i="3"/>
  <c r="V947" i="3" s="1"/>
  <c r="W947" i="3" s="1"/>
  <c r="U946" i="3"/>
  <c r="V946" i="3" s="1"/>
  <c r="W946" i="3" s="1"/>
  <c r="U945" i="3"/>
  <c r="V945" i="3" s="1"/>
  <c r="W945" i="3" s="1"/>
  <c r="U944" i="3"/>
  <c r="V944" i="3" s="1"/>
  <c r="W944" i="3" s="1"/>
  <c r="W943" i="3"/>
  <c r="V943" i="3"/>
  <c r="U943" i="3"/>
  <c r="U942" i="3"/>
  <c r="V942" i="3" s="1"/>
  <c r="W942" i="3" s="1"/>
  <c r="U941" i="3"/>
  <c r="V941" i="3" s="1"/>
  <c r="W941" i="3" s="1"/>
  <c r="U940" i="3"/>
  <c r="V940" i="3" s="1"/>
  <c r="W940" i="3" s="1"/>
  <c r="U939" i="3"/>
  <c r="V939" i="3" s="1"/>
  <c r="W939" i="3" s="1"/>
  <c r="U938" i="3"/>
  <c r="V938" i="3" s="1"/>
  <c r="W938" i="3" s="1"/>
  <c r="U937" i="3"/>
  <c r="V937" i="3" s="1"/>
  <c r="W937" i="3" s="1"/>
  <c r="U936" i="3"/>
  <c r="V936" i="3" s="1"/>
  <c r="W936" i="3" s="1"/>
  <c r="U935" i="3"/>
  <c r="V935" i="3" s="1"/>
  <c r="W935" i="3" s="1"/>
  <c r="V934" i="3"/>
  <c r="W934" i="3" s="1"/>
  <c r="U934" i="3"/>
  <c r="U933" i="3"/>
  <c r="V933" i="3" s="1"/>
  <c r="W933" i="3" s="1"/>
  <c r="V932" i="3"/>
  <c r="W932" i="3" s="1"/>
  <c r="U932" i="3"/>
  <c r="U931" i="3"/>
  <c r="V931" i="3" s="1"/>
  <c r="W931" i="3" s="1"/>
  <c r="U930" i="3"/>
  <c r="V930" i="3" s="1"/>
  <c r="W930" i="3" s="1"/>
  <c r="U929" i="3"/>
  <c r="V929" i="3" s="1"/>
  <c r="W929" i="3" s="1"/>
  <c r="U928" i="3"/>
  <c r="V928" i="3" s="1"/>
  <c r="W928" i="3" s="1"/>
  <c r="U927" i="3"/>
  <c r="V927" i="3" s="1"/>
  <c r="W927" i="3" s="1"/>
  <c r="U926" i="3"/>
  <c r="V926" i="3" s="1"/>
  <c r="W926" i="3" s="1"/>
  <c r="U925" i="3"/>
  <c r="V925" i="3" s="1"/>
  <c r="W925" i="3" s="1"/>
  <c r="U924" i="3"/>
  <c r="V924" i="3" s="1"/>
  <c r="W924" i="3" s="1"/>
  <c r="U923" i="3"/>
  <c r="V923" i="3" s="1"/>
  <c r="W923" i="3" s="1"/>
  <c r="U922" i="3"/>
  <c r="V922" i="3" s="1"/>
  <c r="W922" i="3" s="1"/>
  <c r="U921" i="3"/>
  <c r="V921" i="3" s="1"/>
  <c r="W921" i="3" s="1"/>
  <c r="U920" i="3"/>
  <c r="V920" i="3" s="1"/>
  <c r="W920" i="3" s="1"/>
  <c r="U919" i="3"/>
  <c r="V919" i="3" s="1"/>
  <c r="W919" i="3" s="1"/>
  <c r="V918" i="3"/>
  <c r="W918" i="3" s="1"/>
  <c r="U918" i="3"/>
  <c r="U917" i="3"/>
  <c r="V917" i="3" s="1"/>
  <c r="W917" i="3" s="1"/>
  <c r="W916" i="3"/>
  <c r="V916" i="3"/>
  <c r="U916" i="3"/>
  <c r="U915" i="3"/>
  <c r="V915" i="3" s="1"/>
  <c r="W915" i="3" s="1"/>
  <c r="U914" i="3"/>
  <c r="V914" i="3" s="1"/>
  <c r="W914" i="3" s="1"/>
  <c r="U913" i="3"/>
  <c r="V913" i="3" s="1"/>
  <c r="W913" i="3" s="1"/>
  <c r="U912" i="3"/>
  <c r="V912" i="3" s="1"/>
  <c r="W912" i="3" s="1"/>
  <c r="V911" i="3"/>
  <c r="W911" i="3" s="1"/>
  <c r="U911" i="3"/>
  <c r="U910" i="3"/>
  <c r="V910" i="3" s="1"/>
  <c r="W910" i="3" s="1"/>
  <c r="U909" i="3"/>
  <c r="V909" i="3" s="1"/>
  <c r="W909" i="3" s="1"/>
  <c r="V908" i="3"/>
  <c r="W908" i="3" s="1"/>
  <c r="U908" i="3"/>
  <c r="U907" i="3"/>
  <c r="V907" i="3" s="1"/>
  <c r="W907" i="3" s="1"/>
  <c r="V906" i="3"/>
  <c r="W906" i="3" s="1"/>
  <c r="U906" i="3"/>
  <c r="U905" i="3"/>
  <c r="V905" i="3" s="1"/>
  <c r="W905" i="3" s="1"/>
  <c r="U904" i="3"/>
  <c r="V904" i="3" s="1"/>
  <c r="W904" i="3" s="1"/>
  <c r="U903" i="3"/>
  <c r="V903" i="3" s="1"/>
  <c r="W903" i="3" s="1"/>
  <c r="U902" i="3"/>
  <c r="V902" i="3" s="1"/>
  <c r="W902" i="3" s="1"/>
  <c r="U901" i="3"/>
  <c r="V901" i="3" s="1"/>
  <c r="W901" i="3" s="1"/>
  <c r="V900" i="3"/>
  <c r="W900" i="3" s="1"/>
  <c r="U900" i="3"/>
  <c r="U899" i="3"/>
  <c r="V899" i="3" s="1"/>
  <c r="W899" i="3" s="1"/>
  <c r="U898" i="3"/>
  <c r="V898" i="3" s="1"/>
  <c r="W898" i="3" s="1"/>
  <c r="U897" i="3"/>
  <c r="V897" i="3" s="1"/>
  <c r="W897" i="3" s="1"/>
  <c r="U896" i="3"/>
  <c r="V896" i="3" s="1"/>
  <c r="W896" i="3" s="1"/>
  <c r="U895" i="3"/>
  <c r="V895" i="3" s="1"/>
  <c r="W895" i="3" s="1"/>
  <c r="V894" i="3"/>
  <c r="W894" i="3" s="1"/>
  <c r="U894" i="3"/>
  <c r="U893" i="3"/>
  <c r="V893" i="3" s="1"/>
  <c r="W893" i="3" s="1"/>
  <c r="V892" i="3"/>
  <c r="W892" i="3" s="1"/>
  <c r="U892" i="3"/>
  <c r="U891" i="3"/>
  <c r="V891" i="3" s="1"/>
  <c r="W891" i="3" s="1"/>
  <c r="U890" i="3"/>
  <c r="V890" i="3" s="1"/>
  <c r="W890" i="3" s="1"/>
  <c r="U889" i="3"/>
  <c r="V889" i="3" s="1"/>
  <c r="W889" i="3" s="1"/>
  <c r="U888" i="3"/>
  <c r="V888" i="3" s="1"/>
  <c r="W888" i="3" s="1"/>
  <c r="U887" i="3"/>
  <c r="V887" i="3" s="1"/>
  <c r="W887" i="3" s="1"/>
  <c r="U886" i="3"/>
  <c r="V886" i="3" s="1"/>
  <c r="W886" i="3" s="1"/>
  <c r="U885" i="3"/>
  <c r="V885" i="3" s="1"/>
  <c r="W885" i="3" s="1"/>
  <c r="U884" i="3"/>
  <c r="V884" i="3" s="1"/>
  <c r="W884" i="3" s="1"/>
  <c r="U883" i="3"/>
  <c r="V883" i="3" s="1"/>
  <c r="W883" i="3" s="1"/>
  <c r="U882" i="3"/>
  <c r="V882" i="3" s="1"/>
  <c r="W882" i="3" s="1"/>
  <c r="U881" i="3"/>
  <c r="V881" i="3" s="1"/>
  <c r="W881" i="3" s="1"/>
  <c r="U880" i="3"/>
  <c r="V880" i="3" s="1"/>
  <c r="W880" i="3" s="1"/>
  <c r="U879" i="3"/>
  <c r="V879" i="3" s="1"/>
  <c r="W879" i="3" s="1"/>
  <c r="V878" i="3"/>
  <c r="W878" i="3" s="1"/>
  <c r="U878" i="3"/>
  <c r="U877" i="3"/>
  <c r="V877" i="3" s="1"/>
  <c r="W877" i="3" s="1"/>
  <c r="W876" i="3"/>
  <c r="V876" i="3"/>
  <c r="U876" i="3"/>
  <c r="U875" i="3"/>
  <c r="V875" i="3" s="1"/>
  <c r="W875" i="3" s="1"/>
  <c r="U874" i="3"/>
  <c r="V874" i="3" s="1"/>
  <c r="W874" i="3" s="1"/>
  <c r="U873" i="3"/>
  <c r="V873" i="3" s="1"/>
  <c r="W873" i="3" s="1"/>
  <c r="U872" i="3"/>
  <c r="V872" i="3" s="1"/>
  <c r="W872" i="3" s="1"/>
  <c r="V871" i="3"/>
  <c r="W871" i="3" s="1"/>
  <c r="U871" i="3"/>
  <c r="U870" i="3"/>
  <c r="V870" i="3" s="1"/>
  <c r="W870" i="3" s="1"/>
  <c r="U869" i="3"/>
  <c r="V869" i="3" s="1"/>
  <c r="W869" i="3" s="1"/>
  <c r="V868" i="3"/>
  <c r="W868" i="3" s="1"/>
  <c r="U868" i="3"/>
  <c r="U867" i="3"/>
  <c r="V867" i="3" s="1"/>
  <c r="W867" i="3" s="1"/>
  <c r="V866" i="3"/>
  <c r="W866" i="3" s="1"/>
  <c r="U866" i="3"/>
  <c r="U865" i="3"/>
  <c r="V865" i="3" s="1"/>
  <c r="W865" i="3" s="1"/>
  <c r="U864" i="3"/>
  <c r="V864" i="3" s="1"/>
  <c r="W864" i="3" s="1"/>
  <c r="U863" i="3"/>
  <c r="V863" i="3" s="1"/>
  <c r="W863" i="3" s="1"/>
  <c r="U862" i="3"/>
  <c r="V862" i="3" s="1"/>
  <c r="W862" i="3" s="1"/>
  <c r="U861" i="3"/>
  <c r="V861" i="3" s="1"/>
  <c r="W861" i="3" s="1"/>
  <c r="V860" i="3"/>
  <c r="W860" i="3" s="1"/>
  <c r="U860" i="3"/>
  <c r="U859" i="3"/>
  <c r="V859" i="3" s="1"/>
  <c r="W859" i="3" s="1"/>
  <c r="U858" i="3"/>
  <c r="V858" i="3" s="1"/>
  <c r="W858" i="3" s="1"/>
  <c r="U857" i="3"/>
  <c r="V857" i="3" s="1"/>
  <c r="W857" i="3" s="1"/>
  <c r="U856" i="3"/>
  <c r="V856" i="3" s="1"/>
  <c r="W856" i="3" s="1"/>
  <c r="U855" i="3"/>
  <c r="V855" i="3" s="1"/>
  <c r="W855" i="3" s="1"/>
  <c r="V854" i="3"/>
  <c r="W854" i="3" s="1"/>
  <c r="U854" i="3"/>
  <c r="U853" i="3"/>
  <c r="V853" i="3" s="1"/>
  <c r="W853" i="3" s="1"/>
  <c r="U852" i="3"/>
  <c r="V852" i="3" s="1"/>
  <c r="W852" i="3" s="1"/>
  <c r="U851" i="3"/>
  <c r="V851" i="3" s="1"/>
  <c r="W851" i="3" s="1"/>
  <c r="U850" i="3"/>
  <c r="V850" i="3" s="1"/>
  <c r="W850" i="3" s="1"/>
  <c r="U849" i="3"/>
  <c r="V849" i="3" s="1"/>
  <c r="W849" i="3" s="1"/>
  <c r="U848" i="3"/>
  <c r="V848" i="3" s="1"/>
  <c r="W848" i="3" s="1"/>
  <c r="U847" i="3"/>
  <c r="V847" i="3" s="1"/>
  <c r="W847" i="3" s="1"/>
  <c r="U846" i="3"/>
  <c r="V846" i="3" s="1"/>
  <c r="W846" i="3" s="1"/>
  <c r="U845" i="3"/>
  <c r="V845" i="3" s="1"/>
  <c r="W845" i="3" s="1"/>
  <c r="V844" i="3"/>
  <c r="W844" i="3" s="1"/>
  <c r="U844" i="3"/>
  <c r="U843" i="3"/>
  <c r="V843" i="3" s="1"/>
  <c r="W843" i="3" s="1"/>
  <c r="U842" i="3"/>
  <c r="V842" i="3" s="1"/>
  <c r="W842" i="3" s="1"/>
  <c r="U841" i="3"/>
  <c r="V841" i="3" s="1"/>
  <c r="W841" i="3" s="1"/>
  <c r="U840" i="3"/>
  <c r="V840" i="3" s="1"/>
  <c r="W840" i="3" s="1"/>
  <c r="V839" i="3"/>
  <c r="W839" i="3" s="1"/>
  <c r="U839" i="3"/>
  <c r="U838" i="3"/>
  <c r="V838" i="3" s="1"/>
  <c r="W838" i="3" s="1"/>
  <c r="U837" i="3"/>
  <c r="V837" i="3" s="1"/>
  <c r="W837" i="3" s="1"/>
  <c r="U836" i="3"/>
  <c r="V836" i="3" s="1"/>
  <c r="W836" i="3" s="1"/>
  <c r="W835" i="3"/>
  <c r="U835" i="3"/>
  <c r="V835" i="3" s="1"/>
  <c r="U834" i="3"/>
  <c r="V834" i="3" s="1"/>
  <c r="W834" i="3" s="1"/>
  <c r="U833" i="3"/>
  <c r="V833" i="3" s="1"/>
  <c r="W833" i="3" s="1"/>
  <c r="U832" i="3"/>
  <c r="V832" i="3" s="1"/>
  <c r="W832" i="3" s="1"/>
  <c r="U831" i="3"/>
  <c r="V831" i="3" s="1"/>
  <c r="W831" i="3" s="1"/>
  <c r="V830" i="3"/>
  <c r="W830" i="3" s="1"/>
  <c r="U830" i="3"/>
  <c r="U829" i="3"/>
  <c r="V829" i="3" s="1"/>
  <c r="W829" i="3" s="1"/>
  <c r="U828" i="3"/>
  <c r="V828" i="3" s="1"/>
  <c r="W828" i="3" s="1"/>
  <c r="U827" i="3"/>
  <c r="V827" i="3" s="1"/>
  <c r="W827" i="3" s="1"/>
  <c r="U826" i="3"/>
  <c r="V826" i="3" s="1"/>
  <c r="W826" i="3" s="1"/>
  <c r="U825" i="3"/>
  <c r="V825" i="3" s="1"/>
  <c r="W825" i="3" s="1"/>
  <c r="U824" i="3"/>
  <c r="V824" i="3" s="1"/>
  <c r="W824" i="3" s="1"/>
  <c r="V823" i="3"/>
  <c r="W823" i="3" s="1"/>
  <c r="U823" i="3"/>
  <c r="U822" i="3"/>
  <c r="V822" i="3" s="1"/>
  <c r="W822" i="3" s="1"/>
  <c r="U821" i="3"/>
  <c r="V821" i="3" s="1"/>
  <c r="W821" i="3" s="1"/>
  <c r="U820" i="3"/>
  <c r="V820" i="3" s="1"/>
  <c r="W820" i="3" s="1"/>
  <c r="U819" i="3"/>
  <c r="V819" i="3" s="1"/>
  <c r="W819" i="3" s="1"/>
  <c r="U818" i="3"/>
  <c r="V818" i="3" s="1"/>
  <c r="W818" i="3" s="1"/>
  <c r="U817" i="3"/>
  <c r="V817" i="3" s="1"/>
  <c r="W817" i="3" s="1"/>
  <c r="W816" i="3"/>
  <c r="U816" i="3"/>
  <c r="V816" i="3" s="1"/>
  <c r="U815" i="3"/>
  <c r="V815" i="3" s="1"/>
  <c r="W815" i="3" s="1"/>
  <c r="V814" i="3"/>
  <c r="W814" i="3" s="1"/>
  <c r="U814" i="3"/>
  <c r="U813" i="3"/>
  <c r="V813" i="3" s="1"/>
  <c r="W813" i="3" s="1"/>
  <c r="V812" i="3"/>
  <c r="W812" i="3" s="1"/>
  <c r="U812" i="3"/>
  <c r="V811" i="3"/>
  <c r="W811" i="3" s="1"/>
  <c r="U811" i="3"/>
  <c r="U810" i="3"/>
  <c r="V810" i="3" s="1"/>
  <c r="W810" i="3" s="1"/>
  <c r="U809" i="3"/>
  <c r="V809" i="3" s="1"/>
  <c r="W809" i="3" s="1"/>
  <c r="U808" i="3"/>
  <c r="V808" i="3" s="1"/>
  <c r="W808" i="3" s="1"/>
  <c r="V807" i="3"/>
  <c r="W807" i="3" s="1"/>
  <c r="U807" i="3"/>
  <c r="U806" i="3"/>
  <c r="V806" i="3" s="1"/>
  <c r="W806" i="3" s="1"/>
  <c r="U805" i="3"/>
  <c r="V805" i="3" s="1"/>
  <c r="W805" i="3" s="1"/>
  <c r="V804" i="3"/>
  <c r="W804" i="3" s="1"/>
  <c r="U804" i="3"/>
  <c r="U803" i="3"/>
  <c r="V803" i="3" s="1"/>
  <c r="W803" i="3" s="1"/>
  <c r="U802" i="3"/>
  <c r="V802" i="3" s="1"/>
  <c r="W802" i="3" s="1"/>
  <c r="U801" i="3"/>
  <c r="V801" i="3" s="1"/>
  <c r="W801" i="3" s="1"/>
  <c r="V800" i="3"/>
  <c r="W800" i="3" s="1"/>
  <c r="U800" i="3"/>
  <c r="U799" i="3"/>
  <c r="V799" i="3" s="1"/>
  <c r="W799" i="3" s="1"/>
  <c r="V798" i="3"/>
  <c r="W798" i="3" s="1"/>
  <c r="U798" i="3"/>
  <c r="U797" i="3"/>
  <c r="V797" i="3" s="1"/>
  <c r="W797" i="3" s="1"/>
  <c r="V796" i="3"/>
  <c r="W796" i="3" s="1"/>
  <c r="U796" i="3"/>
  <c r="U795" i="3"/>
  <c r="V795" i="3" s="1"/>
  <c r="W795" i="3" s="1"/>
  <c r="U794" i="3"/>
  <c r="V794" i="3" s="1"/>
  <c r="W794" i="3" s="1"/>
  <c r="U793" i="3"/>
  <c r="V793" i="3" s="1"/>
  <c r="W793" i="3" s="1"/>
  <c r="U792" i="3"/>
  <c r="V792" i="3" s="1"/>
  <c r="W792" i="3" s="1"/>
  <c r="V791" i="3"/>
  <c r="W791" i="3" s="1"/>
  <c r="U791" i="3"/>
  <c r="V790" i="3"/>
  <c r="W790" i="3" s="1"/>
  <c r="U790" i="3"/>
  <c r="U789" i="3"/>
  <c r="V789" i="3" s="1"/>
  <c r="W789" i="3" s="1"/>
  <c r="U788" i="3"/>
  <c r="V788" i="3" s="1"/>
  <c r="W788" i="3" s="1"/>
  <c r="U787" i="3"/>
  <c r="V787" i="3" s="1"/>
  <c r="W787" i="3" s="1"/>
  <c r="U786" i="3"/>
  <c r="V786" i="3" s="1"/>
  <c r="W786" i="3" s="1"/>
  <c r="U785" i="3"/>
  <c r="V785" i="3" s="1"/>
  <c r="W785" i="3" s="1"/>
  <c r="U784" i="3"/>
  <c r="V784" i="3" s="1"/>
  <c r="W784" i="3" s="1"/>
  <c r="U783" i="3"/>
  <c r="V783" i="3" s="1"/>
  <c r="W783" i="3" s="1"/>
  <c r="V782" i="3"/>
  <c r="W782" i="3" s="1"/>
  <c r="U782" i="3"/>
  <c r="U781" i="3"/>
  <c r="V781" i="3" s="1"/>
  <c r="W781" i="3" s="1"/>
  <c r="V780" i="3"/>
  <c r="W780" i="3" s="1"/>
  <c r="U780" i="3"/>
  <c r="U779" i="3"/>
  <c r="V779" i="3" s="1"/>
  <c r="W779" i="3" s="1"/>
  <c r="U778" i="3"/>
  <c r="V778" i="3" s="1"/>
  <c r="W778" i="3" s="1"/>
  <c r="U777" i="3"/>
  <c r="V777" i="3" s="1"/>
  <c r="W777" i="3" s="1"/>
  <c r="U776" i="3"/>
  <c r="V776" i="3" s="1"/>
  <c r="W776" i="3" s="1"/>
  <c r="U775" i="3"/>
  <c r="V775" i="3" s="1"/>
  <c r="W775" i="3" s="1"/>
  <c r="U774" i="3"/>
  <c r="V774" i="3" s="1"/>
  <c r="W774" i="3" s="1"/>
  <c r="U773" i="3"/>
  <c r="V773" i="3" s="1"/>
  <c r="W773" i="3" s="1"/>
  <c r="U772" i="3"/>
  <c r="V772" i="3" s="1"/>
  <c r="W772" i="3" s="1"/>
  <c r="W771" i="3"/>
  <c r="U771" i="3"/>
  <c r="V771" i="3" s="1"/>
  <c r="U770" i="3"/>
  <c r="V770" i="3" s="1"/>
  <c r="W770" i="3" s="1"/>
  <c r="U769" i="3"/>
  <c r="V769" i="3" s="1"/>
  <c r="W769" i="3" s="1"/>
  <c r="U768" i="3"/>
  <c r="V768" i="3" s="1"/>
  <c r="W768" i="3" s="1"/>
  <c r="V767" i="3"/>
  <c r="W767" i="3" s="1"/>
  <c r="U767" i="3"/>
  <c r="U766" i="3"/>
  <c r="V766" i="3" s="1"/>
  <c r="W766" i="3" s="1"/>
  <c r="U765" i="3"/>
  <c r="V765" i="3" s="1"/>
  <c r="W765" i="3" s="1"/>
  <c r="U764" i="3"/>
  <c r="V764" i="3" s="1"/>
  <c r="W764" i="3" s="1"/>
  <c r="U763" i="3"/>
  <c r="V763" i="3" s="1"/>
  <c r="W763" i="3" s="1"/>
  <c r="U762" i="3"/>
  <c r="V762" i="3" s="1"/>
  <c r="W762" i="3" s="1"/>
  <c r="U761" i="3"/>
  <c r="V761" i="3" s="1"/>
  <c r="W761" i="3" s="1"/>
  <c r="U760" i="3"/>
  <c r="V760" i="3" s="1"/>
  <c r="W760" i="3" s="1"/>
  <c r="V759" i="3"/>
  <c r="W759" i="3" s="1"/>
  <c r="U759" i="3"/>
  <c r="U758" i="3"/>
  <c r="V758" i="3" s="1"/>
  <c r="W758" i="3" s="1"/>
  <c r="U757" i="3"/>
  <c r="V757" i="3" s="1"/>
  <c r="W757" i="3" s="1"/>
  <c r="U756" i="3"/>
  <c r="V756" i="3" s="1"/>
  <c r="W756" i="3" s="1"/>
  <c r="U755" i="3"/>
  <c r="V755" i="3" s="1"/>
  <c r="W755" i="3" s="1"/>
  <c r="U754" i="3"/>
  <c r="V754" i="3" s="1"/>
  <c r="W754" i="3" s="1"/>
  <c r="U753" i="3"/>
  <c r="V753" i="3" s="1"/>
  <c r="W753" i="3" s="1"/>
  <c r="W752" i="3"/>
  <c r="U752" i="3"/>
  <c r="V752" i="3" s="1"/>
  <c r="U751" i="3"/>
  <c r="V751" i="3" s="1"/>
  <c r="W751" i="3" s="1"/>
  <c r="U750" i="3"/>
  <c r="V750" i="3" s="1"/>
  <c r="W750" i="3" s="1"/>
  <c r="U749" i="3"/>
  <c r="V749" i="3" s="1"/>
  <c r="W749" i="3" s="1"/>
  <c r="U748" i="3"/>
  <c r="V748" i="3" s="1"/>
  <c r="W748" i="3" s="1"/>
  <c r="V747" i="3"/>
  <c r="W747" i="3" s="1"/>
  <c r="U747" i="3"/>
  <c r="U746" i="3"/>
  <c r="V746" i="3" s="1"/>
  <c r="W746" i="3" s="1"/>
  <c r="U745" i="3"/>
  <c r="V745" i="3" s="1"/>
  <c r="W745" i="3" s="1"/>
  <c r="W744" i="3"/>
  <c r="U744" i="3"/>
  <c r="V744" i="3" s="1"/>
  <c r="U743" i="3"/>
  <c r="V743" i="3" s="1"/>
  <c r="W743" i="3" s="1"/>
  <c r="U742" i="3"/>
  <c r="V742" i="3" s="1"/>
  <c r="W742" i="3" s="1"/>
  <c r="U741" i="3"/>
  <c r="V741" i="3" s="1"/>
  <c r="W741" i="3" s="1"/>
  <c r="U740" i="3"/>
  <c r="V740" i="3" s="1"/>
  <c r="W740" i="3" s="1"/>
  <c r="U739" i="3"/>
  <c r="V739" i="3" s="1"/>
  <c r="W739" i="3" s="1"/>
  <c r="U738" i="3"/>
  <c r="V738" i="3" s="1"/>
  <c r="W738" i="3" s="1"/>
  <c r="U737" i="3"/>
  <c r="V737" i="3" s="1"/>
  <c r="W737" i="3" s="1"/>
  <c r="U736" i="3"/>
  <c r="V736" i="3" s="1"/>
  <c r="W736" i="3" s="1"/>
  <c r="V735" i="3"/>
  <c r="W735" i="3" s="1"/>
  <c r="U735" i="3"/>
  <c r="U734" i="3"/>
  <c r="V734" i="3" s="1"/>
  <c r="W734" i="3" s="1"/>
  <c r="U733" i="3"/>
  <c r="V733" i="3" s="1"/>
  <c r="W733" i="3" s="1"/>
  <c r="W732" i="3"/>
  <c r="U732" i="3"/>
  <c r="V732" i="3" s="1"/>
  <c r="U731" i="3"/>
  <c r="V731" i="3" s="1"/>
  <c r="W731" i="3" s="1"/>
  <c r="U730" i="3"/>
  <c r="V730" i="3" s="1"/>
  <c r="W730" i="3" s="1"/>
  <c r="U729" i="3"/>
  <c r="V729" i="3" s="1"/>
  <c r="W729" i="3" s="1"/>
  <c r="U728" i="3"/>
  <c r="V728" i="3" s="1"/>
  <c r="W728" i="3" s="1"/>
  <c r="U727" i="3"/>
  <c r="V727" i="3" s="1"/>
  <c r="W727" i="3" s="1"/>
  <c r="U726" i="3"/>
  <c r="V726" i="3" s="1"/>
  <c r="W726" i="3" s="1"/>
  <c r="U725" i="3"/>
  <c r="V725" i="3" s="1"/>
  <c r="W725" i="3" s="1"/>
  <c r="U724" i="3"/>
  <c r="V724" i="3" s="1"/>
  <c r="W724" i="3" s="1"/>
  <c r="U723" i="3"/>
  <c r="V723" i="3" s="1"/>
  <c r="W723" i="3" s="1"/>
  <c r="U722" i="3"/>
  <c r="V722" i="3" s="1"/>
  <c r="W722" i="3" s="1"/>
  <c r="U721" i="3"/>
  <c r="V721" i="3" s="1"/>
  <c r="W721" i="3" s="1"/>
  <c r="U720" i="3"/>
  <c r="V720" i="3" s="1"/>
  <c r="W720" i="3" s="1"/>
  <c r="V719" i="3"/>
  <c r="W719" i="3" s="1"/>
  <c r="U719" i="3"/>
  <c r="U718" i="3"/>
  <c r="V718" i="3" s="1"/>
  <c r="W718" i="3" s="1"/>
  <c r="U717" i="3"/>
  <c r="V717" i="3" s="1"/>
  <c r="W717" i="3" s="1"/>
  <c r="U716" i="3"/>
  <c r="V716" i="3" s="1"/>
  <c r="W716" i="3" s="1"/>
  <c r="V715" i="3"/>
  <c r="W715" i="3" s="1"/>
  <c r="U715" i="3"/>
  <c r="U714" i="3"/>
  <c r="V714" i="3" s="1"/>
  <c r="W714" i="3" s="1"/>
  <c r="U713" i="3"/>
  <c r="V713" i="3" s="1"/>
  <c r="W713" i="3" s="1"/>
  <c r="W712" i="3"/>
  <c r="U712" i="3"/>
  <c r="V712" i="3" s="1"/>
  <c r="U711" i="3"/>
  <c r="V711" i="3" s="1"/>
  <c r="W711" i="3" s="1"/>
  <c r="U710" i="3"/>
  <c r="V710" i="3" s="1"/>
  <c r="W710" i="3" s="1"/>
  <c r="U709" i="3"/>
  <c r="V709" i="3" s="1"/>
  <c r="W709" i="3" s="1"/>
  <c r="U708" i="3"/>
  <c r="V708" i="3" s="1"/>
  <c r="W708" i="3" s="1"/>
  <c r="U707" i="3"/>
  <c r="V707" i="3" s="1"/>
  <c r="W707" i="3" s="1"/>
  <c r="U706" i="3"/>
  <c r="V706" i="3" s="1"/>
  <c r="W706" i="3" s="1"/>
  <c r="U705" i="3"/>
  <c r="V705" i="3" s="1"/>
  <c r="W705" i="3" s="1"/>
  <c r="U704" i="3"/>
  <c r="V704" i="3" s="1"/>
  <c r="W704" i="3" s="1"/>
  <c r="V703" i="3"/>
  <c r="W703" i="3" s="1"/>
  <c r="U703" i="3"/>
  <c r="U702" i="3"/>
  <c r="V702" i="3" s="1"/>
  <c r="W702" i="3" s="1"/>
  <c r="U701" i="3"/>
  <c r="V701" i="3" s="1"/>
  <c r="W701" i="3" s="1"/>
  <c r="W700" i="3"/>
  <c r="U700" i="3"/>
  <c r="V700" i="3" s="1"/>
  <c r="U699" i="3"/>
  <c r="V699" i="3" s="1"/>
  <c r="W699" i="3" s="1"/>
  <c r="U698" i="3"/>
  <c r="V698" i="3" s="1"/>
  <c r="W698" i="3" s="1"/>
  <c r="U697" i="3"/>
  <c r="V697" i="3" s="1"/>
  <c r="W697" i="3" s="1"/>
  <c r="U696" i="3"/>
  <c r="V696" i="3" s="1"/>
  <c r="W696" i="3" s="1"/>
  <c r="U695" i="3"/>
  <c r="V695" i="3" s="1"/>
  <c r="W695" i="3" s="1"/>
  <c r="U694" i="3"/>
  <c r="V694" i="3" s="1"/>
  <c r="W694" i="3" s="1"/>
  <c r="U693" i="3"/>
  <c r="V693" i="3" s="1"/>
  <c r="W693" i="3" s="1"/>
  <c r="U692" i="3"/>
  <c r="V692" i="3" s="1"/>
  <c r="W692" i="3" s="1"/>
  <c r="U691" i="3"/>
  <c r="V691" i="3" s="1"/>
  <c r="W691" i="3" s="1"/>
  <c r="V690" i="3"/>
  <c r="W690" i="3" s="1"/>
  <c r="U690" i="3"/>
  <c r="U689" i="3"/>
  <c r="V689" i="3" s="1"/>
  <c r="W689" i="3" s="1"/>
  <c r="U688" i="3"/>
  <c r="V688" i="3" s="1"/>
  <c r="W688" i="3" s="1"/>
  <c r="U687" i="3"/>
  <c r="V687" i="3" s="1"/>
  <c r="W687" i="3" s="1"/>
  <c r="U686" i="3"/>
  <c r="V686" i="3" s="1"/>
  <c r="W686" i="3" s="1"/>
  <c r="U685" i="3"/>
  <c r="V685" i="3" s="1"/>
  <c r="W685" i="3" s="1"/>
  <c r="U684" i="3"/>
  <c r="V684" i="3" s="1"/>
  <c r="W684" i="3" s="1"/>
  <c r="U683" i="3"/>
  <c r="V683" i="3" s="1"/>
  <c r="W683" i="3" s="1"/>
  <c r="U682" i="3"/>
  <c r="V682" i="3" s="1"/>
  <c r="W682" i="3" s="1"/>
  <c r="U681" i="3"/>
  <c r="V681" i="3" s="1"/>
  <c r="W681" i="3" s="1"/>
  <c r="V680" i="3"/>
  <c r="W680" i="3" s="1"/>
  <c r="U680" i="3"/>
  <c r="U679" i="3"/>
  <c r="V679" i="3" s="1"/>
  <c r="W679" i="3" s="1"/>
  <c r="V678" i="3"/>
  <c r="W678" i="3" s="1"/>
  <c r="U678" i="3"/>
  <c r="U677" i="3"/>
  <c r="V677" i="3" s="1"/>
  <c r="W677" i="3" s="1"/>
  <c r="U676" i="3"/>
  <c r="V676" i="3" s="1"/>
  <c r="W676" i="3" s="1"/>
  <c r="U675" i="3"/>
  <c r="V675" i="3" s="1"/>
  <c r="W675" i="3" s="1"/>
  <c r="U674" i="3"/>
  <c r="V674" i="3" s="1"/>
  <c r="W674" i="3" s="1"/>
  <c r="U673" i="3"/>
  <c r="V673" i="3" s="1"/>
  <c r="W673" i="3" s="1"/>
  <c r="U672" i="3"/>
  <c r="V672" i="3" s="1"/>
  <c r="W672" i="3" s="1"/>
  <c r="U671" i="3"/>
  <c r="V671" i="3" s="1"/>
  <c r="W671" i="3" s="1"/>
  <c r="U670" i="3"/>
  <c r="V670" i="3" s="1"/>
  <c r="W670" i="3" s="1"/>
  <c r="U669" i="3"/>
  <c r="V669" i="3" s="1"/>
  <c r="W669" i="3" s="1"/>
  <c r="U668" i="3"/>
  <c r="V668" i="3" s="1"/>
  <c r="W668" i="3" s="1"/>
  <c r="U667" i="3"/>
  <c r="V667" i="3" s="1"/>
  <c r="W667" i="3" s="1"/>
  <c r="U666" i="3"/>
  <c r="V666" i="3" s="1"/>
  <c r="W666" i="3" s="1"/>
  <c r="U665" i="3"/>
  <c r="V665" i="3" s="1"/>
  <c r="W665" i="3" s="1"/>
  <c r="U664" i="3"/>
  <c r="V664" i="3" s="1"/>
  <c r="W664" i="3" s="1"/>
  <c r="W663" i="3"/>
  <c r="U663" i="3"/>
  <c r="V663" i="3" s="1"/>
  <c r="U662" i="3"/>
  <c r="V662" i="3" s="1"/>
  <c r="W662" i="3" s="1"/>
  <c r="U661" i="3"/>
  <c r="V661" i="3" s="1"/>
  <c r="W661" i="3" s="1"/>
  <c r="U660" i="3"/>
  <c r="V660" i="3" s="1"/>
  <c r="W660" i="3" s="1"/>
  <c r="U659" i="3"/>
  <c r="V659" i="3" s="1"/>
  <c r="W659" i="3" s="1"/>
  <c r="V658" i="3"/>
  <c r="W658" i="3" s="1"/>
  <c r="U658" i="3"/>
  <c r="U657" i="3"/>
  <c r="V657" i="3" s="1"/>
  <c r="W657" i="3" s="1"/>
  <c r="U656" i="3"/>
  <c r="V656" i="3" s="1"/>
  <c r="W656" i="3" s="1"/>
  <c r="U655" i="3"/>
  <c r="V655" i="3" s="1"/>
  <c r="W655" i="3" s="1"/>
  <c r="U654" i="3"/>
  <c r="V654" i="3" s="1"/>
  <c r="W654" i="3" s="1"/>
  <c r="U653" i="3"/>
  <c r="V653" i="3" s="1"/>
  <c r="W653" i="3" s="1"/>
  <c r="V652" i="3"/>
  <c r="W652" i="3" s="1"/>
  <c r="U652" i="3"/>
  <c r="U651" i="3"/>
  <c r="V651" i="3" s="1"/>
  <c r="W651" i="3" s="1"/>
  <c r="U650" i="3"/>
  <c r="V650" i="3" s="1"/>
  <c r="W650" i="3" s="1"/>
  <c r="U649" i="3"/>
  <c r="V649" i="3" s="1"/>
  <c r="W649" i="3" s="1"/>
  <c r="U648" i="3"/>
  <c r="V648" i="3" s="1"/>
  <c r="W648" i="3" s="1"/>
  <c r="U647" i="3"/>
  <c r="V647" i="3" s="1"/>
  <c r="W647" i="3" s="1"/>
  <c r="V646" i="3"/>
  <c r="W646" i="3" s="1"/>
  <c r="U646" i="3"/>
  <c r="U645" i="3"/>
  <c r="V645" i="3" s="1"/>
  <c r="W645" i="3" s="1"/>
  <c r="U644" i="3"/>
  <c r="V644" i="3" s="1"/>
  <c r="W644" i="3" s="1"/>
  <c r="U643" i="3"/>
  <c r="V643" i="3" s="1"/>
  <c r="W643" i="3" s="1"/>
  <c r="U642" i="3"/>
  <c r="V642" i="3" s="1"/>
  <c r="W642" i="3" s="1"/>
  <c r="U641" i="3"/>
  <c r="V641" i="3" s="1"/>
  <c r="W641" i="3" s="1"/>
  <c r="U640" i="3"/>
  <c r="V640" i="3" s="1"/>
  <c r="W640" i="3" s="1"/>
  <c r="U639" i="3"/>
  <c r="V639" i="3" s="1"/>
  <c r="W639" i="3" s="1"/>
  <c r="U638" i="3"/>
  <c r="V638" i="3" s="1"/>
  <c r="W638" i="3" s="1"/>
  <c r="U637" i="3"/>
  <c r="V637" i="3" s="1"/>
  <c r="W637" i="3" s="1"/>
  <c r="V636" i="3"/>
  <c r="W636" i="3" s="1"/>
  <c r="U636" i="3"/>
  <c r="U635" i="3"/>
  <c r="V635" i="3" s="1"/>
  <c r="W635" i="3" s="1"/>
  <c r="U634" i="3"/>
  <c r="V634" i="3" s="1"/>
  <c r="W634" i="3" s="1"/>
  <c r="U633" i="3"/>
  <c r="V633" i="3" s="1"/>
  <c r="W633" i="3" s="1"/>
  <c r="V632" i="3"/>
  <c r="W632" i="3" s="1"/>
  <c r="U632" i="3"/>
  <c r="W631" i="3"/>
  <c r="U631" i="3"/>
  <c r="V631" i="3" s="1"/>
  <c r="V630" i="3"/>
  <c r="W630" i="3" s="1"/>
  <c r="U630" i="3"/>
  <c r="U629" i="3"/>
  <c r="V629" i="3" s="1"/>
  <c r="W629" i="3" s="1"/>
  <c r="U628" i="3"/>
  <c r="V628" i="3" s="1"/>
  <c r="W628" i="3" s="1"/>
  <c r="U627" i="3"/>
  <c r="V627" i="3" s="1"/>
  <c r="W627" i="3" s="1"/>
  <c r="U626" i="3"/>
  <c r="V626" i="3" s="1"/>
  <c r="W626" i="3" s="1"/>
  <c r="U625" i="3"/>
  <c r="V625" i="3" s="1"/>
  <c r="W625" i="3" s="1"/>
  <c r="V624" i="3"/>
  <c r="W624" i="3" s="1"/>
  <c r="U624" i="3"/>
  <c r="U623" i="3"/>
  <c r="V623" i="3" s="1"/>
  <c r="W623" i="3" s="1"/>
  <c r="V622" i="3"/>
  <c r="W622" i="3" s="1"/>
  <c r="U622" i="3"/>
  <c r="U621" i="3"/>
  <c r="V621" i="3" s="1"/>
  <c r="W621" i="3" s="1"/>
  <c r="U620" i="3"/>
  <c r="V620" i="3" s="1"/>
  <c r="W620" i="3" s="1"/>
  <c r="U619" i="3"/>
  <c r="V619" i="3" s="1"/>
  <c r="W619" i="3" s="1"/>
  <c r="U618" i="3"/>
  <c r="V618" i="3" s="1"/>
  <c r="W618" i="3" s="1"/>
  <c r="U617" i="3"/>
  <c r="V617" i="3" s="1"/>
  <c r="W617" i="3" s="1"/>
  <c r="V616" i="3"/>
  <c r="W616" i="3" s="1"/>
  <c r="U616" i="3"/>
  <c r="U615" i="3"/>
  <c r="V615" i="3" s="1"/>
  <c r="W615" i="3" s="1"/>
  <c r="U614" i="3"/>
  <c r="V614" i="3" s="1"/>
  <c r="W614" i="3" s="1"/>
  <c r="U613" i="3"/>
  <c r="V613" i="3" s="1"/>
  <c r="W613" i="3" s="1"/>
  <c r="U612" i="3"/>
  <c r="V612" i="3" s="1"/>
  <c r="W612" i="3" s="1"/>
  <c r="U611" i="3"/>
  <c r="V611" i="3" s="1"/>
  <c r="W611" i="3" s="1"/>
  <c r="U610" i="3"/>
  <c r="V610" i="3" s="1"/>
  <c r="W610" i="3" s="1"/>
  <c r="U609" i="3"/>
  <c r="V609" i="3" s="1"/>
  <c r="W609" i="3" s="1"/>
  <c r="U608" i="3"/>
  <c r="V608" i="3" s="1"/>
  <c r="W608" i="3" s="1"/>
  <c r="U607" i="3"/>
  <c r="V607" i="3" s="1"/>
  <c r="W607" i="3" s="1"/>
  <c r="U606" i="3"/>
  <c r="V606" i="3" s="1"/>
  <c r="W606" i="3" s="1"/>
  <c r="U605" i="3"/>
  <c r="V605" i="3" s="1"/>
  <c r="W605" i="3" s="1"/>
  <c r="V604" i="3"/>
  <c r="W604" i="3" s="1"/>
  <c r="U604" i="3"/>
  <c r="U603" i="3"/>
  <c r="V603" i="3" s="1"/>
  <c r="W603" i="3" s="1"/>
  <c r="V602" i="3"/>
  <c r="W602" i="3" s="1"/>
  <c r="U602" i="3"/>
  <c r="U601" i="3"/>
  <c r="V601" i="3" s="1"/>
  <c r="W601" i="3" s="1"/>
  <c r="U600" i="3"/>
  <c r="V600" i="3" s="1"/>
  <c r="W600" i="3" s="1"/>
  <c r="W599" i="3"/>
  <c r="U599" i="3"/>
  <c r="V599" i="3" s="1"/>
  <c r="U598" i="3"/>
  <c r="V598" i="3" s="1"/>
  <c r="W598" i="3" s="1"/>
  <c r="U597" i="3"/>
  <c r="V597" i="3" s="1"/>
  <c r="W597" i="3" s="1"/>
  <c r="U596" i="3"/>
  <c r="V596" i="3" s="1"/>
  <c r="W596" i="3" s="1"/>
  <c r="U595" i="3"/>
  <c r="V595" i="3" s="1"/>
  <c r="W595" i="3" s="1"/>
  <c r="U594" i="3"/>
  <c r="V594" i="3" s="1"/>
  <c r="W594" i="3" s="1"/>
  <c r="U593" i="3"/>
  <c r="V593" i="3" s="1"/>
  <c r="W593" i="3" s="1"/>
  <c r="U592" i="3"/>
  <c r="V592" i="3" s="1"/>
  <c r="W592" i="3" s="1"/>
  <c r="U591" i="3"/>
  <c r="V591" i="3" s="1"/>
  <c r="W591" i="3" s="1"/>
  <c r="U590" i="3"/>
  <c r="V590" i="3" s="1"/>
  <c r="W590" i="3" s="1"/>
  <c r="U589" i="3"/>
  <c r="V589" i="3" s="1"/>
  <c r="W589" i="3" s="1"/>
  <c r="V588" i="3"/>
  <c r="W588" i="3" s="1"/>
  <c r="U588" i="3"/>
  <c r="U587" i="3"/>
  <c r="V587" i="3" s="1"/>
  <c r="W587" i="3" s="1"/>
  <c r="U586" i="3"/>
  <c r="V586" i="3" s="1"/>
  <c r="W586" i="3" s="1"/>
  <c r="U585" i="3"/>
  <c r="V585" i="3" s="1"/>
  <c r="W585" i="3" s="1"/>
  <c r="U584" i="3"/>
  <c r="V584" i="3" s="1"/>
  <c r="W584" i="3" s="1"/>
  <c r="U583" i="3"/>
  <c r="V583" i="3" s="1"/>
  <c r="W583" i="3" s="1"/>
  <c r="V582" i="3"/>
  <c r="W582" i="3" s="1"/>
  <c r="U582" i="3"/>
  <c r="U581" i="3"/>
  <c r="V581" i="3" s="1"/>
  <c r="W581" i="3" s="1"/>
  <c r="V580" i="3"/>
  <c r="W580" i="3" s="1"/>
  <c r="U580" i="3"/>
  <c r="U579" i="3"/>
  <c r="V579" i="3" s="1"/>
  <c r="W579" i="3" s="1"/>
  <c r="U578" i="3"/>
  <c r="V578" i="3" s="1"/>
  <c r="W578" i="3" s="1"/>
  <c r="U577" i="3"/>
  <c r="V577" i="3" s="1"/>
  <c r="W577" i="3" s="1"/>
  <c r="U576" i="3"/>
  <c r="V576" i="3" s="1"/>
  <c r="W576" i="3" s="1"/>
  <c r="U575" i="3"/>
  <c r="V575" i="3" s="1"/>
  <c r="W575" i="3" s="1"/>
  <c r="U574" i="3"/>
  <c r="V574" i="3" s="1"/>
  <c r="W574" i="3" s="1"/>
  <c r="U573" i="3"/>
  <c r="V573" i="3" s="1"/>
  <c r="W573" i="3" s="1"/>
  <c r="U572" i="3"/>
  <c r="V572" i="3" s="1"/>
  <c r="W572" i="3" s="1"/>
  <c r="U571" i="3"/>
  <c r="V571" i="3" s="1"/>
  <c r="W571" i="3" s="1"/>
  <c r="U570" i="3"/>
  <c r="V570" i="3" s="1"/>
  <c r="W570" i="3" s="1"/>
  <c r="W569" i="3"/>
  <c r="U569" i="3"/>
  <c r="V569" i="3" s="1"/>
  <c r="U568" i="3"/>
  <c r="V568" i="3" s="1"/>
  <c r="W568" i="3" s="1"/>
  <c r="U567" i="3"/>
  <c r="V567" i="3" s="1"/>
  <c r="W567" i="3" s="1"/>
  <c r="U566" i="3"/>
  <c r="V566" i="3" s="1"/>
  <c r="W566" i="3" s="1"/>
  <c r="U565" i="3"/>
  <c r="V565" i="3" s="1"/>
  <c r="W565" i="3" s="1"/>
  <c r="U564" i="3"/>
  <c r="V564" i="3" s="1"/>
  <c r="W564" i="3" s="1"/>
  <c r="U563" i="3"/>
  <c r="V563" i="3" s="1"/>
  <c r="W563" i="3" s="1"/>
  <c r="U562" i="3"/>
  <c r="V562" i="3" s="1"/>
  <c r="W562" i="3" s="1"/>
  <c r="U561" i="3"/>
  <c r="V561" i="3" s="1"/>
  <c r="W561" i="3" s="1"/>
  <c r="U560" i="3"/>
  <c r="V560" i="3" s="1"/>
  <c r="W560" i="3" s="1"/>
  <c r="U559" i="3"/>
  <c r="V559" i="3" s="1"/>
  <c r="W559" i="3" s="1"/>
  <c r="U558" i="3"/>
  <c r="V558" i="3" s="1"/>
  <c r="W558" i="3" s="1"/>
  <c r="U557" i="3"/>
  <c r="V557" i="3" s="1"/>
  <c r="W557" i="3" s="1"/>
  <c r="U556" i="3"/>
  <c r="V556" i="3" s="1"/>
  <c r="W556" i="3" s="1"/>
  <c r="U555" i="3"/>
  <c r="V555" i="3" s="1"/>
  <c r="W555" i="3" s="1"/>
  <c r="U554" i="3"/>
  <c r="V554" i="3" s="1"/>
  <c r="W554" i="3" s="1"/>
  <c r="W553" i="3"/>
  <c r="U553" i="3"/>
  <c r="V553" i="3" s="1"/>
  <c r="U552" i="3"/>
  <c r="V552" i="3" s="1"/>
  <c r="W552" i="3" s="1"/>
  <c r="U551" i="3"/>
  <c r="V551" i="3" s="1"/>
  <c r="W551" i="3" s="1"/>
  <c r="U550" i="3"/>
  <c r="V550" i="3" s="1"/>
  <c r="W550" i="3" s="1"/>
  <c r="U549" i="3"/>
  <c r="V549" i="3" s="1"/>
  <c r="W549" i="3" s="1"/>
  <c r="U548" i="3"/>
  <c r="V548" i="3" s="1"/>
  <c r="W548" i="3" s="1"/>
  <c r="U547" i="3"/>
  <c r="V547" i="3" s="1"/>
  <c r="W547" i="3" s="1"/>
  <c r="U546" i="3"/>
  <c r="V546" i="3" s="1"/>
  <c r="W546" i="3" s="1"/>
  <c r="W545" i="3"/>
  <c r="U545" i="3"/>
  <c r="V545" i="3" s="1"/>
  <c r="U544" i="3"/>
  <c r="V544" i="3" s="1"/>
  <c r="W544" i="3" s="1"/>
  <c r="U543" i="3"/>
  <c r="V543" i="3" s="1"/>
  <c r="W543" i="3" s="1"/>
  <c r="U542" i="3"/>
  <c r="V542" i="3" s="1"/>
  <c r="W542" i="3" s="1"/>
  <c r="U541" i="3"/>
  <c r="V541" i="3" s="1"/>
  <c r="W541" i="3" s="1"/>
  <c r="U540" i="3"/>
  <c r="V540" i="3" s="1"/>
  <c r="W540" i="3" s="1"/>
  <c r="U539" i="3"/>
  <c r="V539" i="3" s="1"/>
  <c r="W539" i="3" s="1"/>
  <c r="U538" i="3"/>
  <c r="V538" i="3" s="1"/>
  <c r="W538" i="3" s="1"/>
  <c r="U537" i="3"/>
  <c r="V537" i="3" s="1"/>
  <c r="W537" i="3" s="1"/>
  <c r="U536" i="3"/>
  <c r="V536" i="3" s="1"/>
  <c r="W536" i="3" s="1"/>
  <c r="V535" i="3"/>
  <c r="W535" i="3" s="1"/>
  <c r="U535" i="3"/>
  <c r="U534" i="3"/>
  <c r="V534" i="3" s="1"/>
  <c r="W534" i="3" s="1"/>
  <c r="V533" i="3"/>
  <c r="W533" i="3" s="1"/>
  <c r="U533" i="3"/>
  <c r="U532" i="3"/>
  <c r="V532" i="3" s="1"/>
  <c r="W532" i="3" s="1"/>
  <c r="U531" i="3"/>
  <c r="V531" i="3" s="1"/>
  <c r="W531" i="3" s="1"/>
  <c r="U530" i="3"/>
  <c r="V530" i="3" s="1"/>
  <c r="W530" i="3" s="1"/>
  <c r="U529" i="3"/>
  <c r="V529" i="3" s="1"/>
  <c r="W529" i="3" s="1"/>
  <c r="U528" i="3"/>
  <c r="V528" i="3" s="1"/>
  <c r="W528" i="3" s="1"/>
  <c r="U527" i="3"/>
  <c r="V527" i="3" s="1"/>
  <c r="W527" i="3" s="1"/>
  <c r="U526" i="3"/>
  <c r="V526" i="3" s="1"/>
  <c r="W526" i="3" s="1"/>
  <c r="U525" i="3"/>
  <c r="V525" i="3" s="1"/>
  <c r="W525" i="3" s="1"/>
  <c r="U524" i="3"/>
  <c r="V524" i="3" s="1"/>
  <c r="W524" i="3" s="1"/>
  <c r="V523" i="3"/>
  <c r="W523" i="3" s="1"/>
  <c r="U523" i="3"/>
  <c r="U522" i="3"/>
  <c r="V522" i="3" s="1"/>
  <c r="W522" i="3" s="1"/>
  <c r="U521" i="3"/>
  <c r="V521" i="3" s="1"/>
  <c r="W521" i="3" s="1"/>
  <c r="U520" i="3"/>
  <c r="V520" i="3" s="1"/>
  <c r="W520" i="3" s="1"/>
  <c r="U519" i="3"/>
  <c r="V519" i="3" s="1"/>
  <c r="W519" i="3" s="1"/>
  <c r="U518" i="3"/>
  <c r="V518" i="3" s="1"/>
  <c r="W518" i="3" s="1"/>
  <c r="U517" i="3"/>
  <c r="V517" i="3" s="1"/>
  <c r="W517" i="3" s="1"/>
  <c r="U516" i="3"/>
  <c r="V516" i="3" s="1"/>
  <c r="W516" i="3" s="1"/>
  <c r="U515" i="3"/>
  <c r="V515" i="3" s="1"/>
  <c r="W515" i="3" s="1"/>
  <c r="U514" i="3"/>
  <c r="V514" i="3" s="1"/>
  <c r="W514" i="3" s="1"/>
  <c r="V513" i="3"/>
  <c r="W513" i="3" s="1"/>
  <c r="U513" i="3"/>
  <c r="U512" i="3"/>
  <c r="V512" i="3" s="1"/>
  <c r="W512" i="3" s="1"/>
  <c r="U511" i="3"/>
  <c r="V511" i="3" s="1"/>
  <c r="W511" i="3" s="1"/>
  <c r="U510" i="3"/>
  <c r="V510" i="3" s="1"/>
  <c r="W510" i="3" s="1"/>
  <c r="U509" i="3"/>
  <c r="V509" i="3" s="1"/>
  <c r="W509" i="3" s="1"/>
  <c r="U508" i="3"/>
  <c r="V508" i="3" s="1"/>
  <c r="W508" i="3" s="1"/>
  <c r="V507" i="3"/>
  <c r="W507" i="3" s="1"/>
  <c r="U507" i="3"/>
  <c r="U506" i="3"/>
  <c r="V506" i="3" s="1"/>
  <c r="W506" i="3" s="1"/>
  <c r="U505" i="3"/>
  <c r="V505" i="3" s="1"/>
  <c r="W505" i="3" s="1"/>
  <c r="U504" i="3"/>
  <c r="V504" i="3" s="1"/>
  <c r="W504" i="3" s="1"/>
  <c r="V503" i="3"/>
  <c r="W503" i="3" s="1"/>
  <c r="U503" i="3"/>
  <c r="W502" i="3"/>
  <c r="U502" i="3"/>
  <c r="V502" i="3" s="1"/>
  <c r="V501" i="3"/>
  <c r="W501" i="3" s="1"/>
  <c r="U501" i="3"/>
  <c r="U500" i="3"/>
  <c r="V500" i="3" s="1"/>
  <c r="W500" i="3" s="1"/>
  <c r="U499" i="3"/>
  <c r="V499" i="3" s="1"/>
  <c r="W499" i="3" s="1"/>
  <c r="U498" i="3"/>
  <c r="V498" i="3" s="1"/>
  <c r="W498" i="3" s="1"/>
  <c r="U497" i="3"/>
  <c r="V497" i="3" s="1"/>
  <c r="W497" i="3" s="1"/>
  <c r="U496" i="3"/>
  <c r="V496" i="3" s="1"/>
  <c r="W496" i="3" s="1"/>
  <c r="V495" i="3"/>
  <c r="W495" i="3" s="1"/>
  <c r="U495" i="3"/>
  <c r="U494" i="3"/>
  <c r="V494" i="3" s="1"/>
  <c r="W494" i="3" s="1"/>
  <c r="U493" i="3"/>
  <c r="V493" i="3" s="1"/>
  <c r="W493" i="3" s="1"/>
  <c r="U492" i="3"/>
  <c r="V492" i="3" s="1"/>
  <c r="W492" i="3" s="1"/>
  <c r="U491" i="3"/>
  <c r="V491" i="3" s="1"/>
  <c r="W491" i="3" s="1"/>
  <c r="U490" i="3"/>
  <c r="V490" i="3" s="1"/>
  <c r="W490" i="3" s="1"/>
  <c r="V489" i="3"/>
  <c r="W489" i="3" s="1"/>
  <c r="U489" i="3"/>
  <c r="U488" i="3"/>
  <c r="V488" i="3" s="1"/>
  <c r="W488" i="3" s="1"/>
  <c r="U487" i="3"/>
  <c r="V487" i="3" s="1"/>
  <c r="W487" i="3" s="1"/>
  <c r="U486" i="3"/>
  <c r="V486" i="3" s="1"/>
  <c r="W486" i="3" s="1"/>
  <c r="U485" i="3"/>
  <c r="V485" i="3" s="1"/>
  <c r="W485" i="3" s="1"/>
  <c r="U484" i="3"/>
  <c r="V484" i="3" s="1"/>
  <c r="W484" i="3" s="1"/>
  <c r="U483" i="3"/>
  <c r="V483" i="3" s="1"/>
  <c r="W483" i="3" s="1"/>
  <c r="U482" i="3"/>
  <c r="V482" i="3" s="1"/>
  <c r="W482" i="3" s="1"/>
  <c r="U481" i="3"/>
  <c r="V481" i="3" s="1"/>
  <c r="W481" i="3" s="1"/>
  <c r="U480" i="3"/>
  <c r="V480" i="3" s="1"/>
  <c r="W480" i="3" s="1"/>
  <c r="V479" i="3"/>
  <c r="W479" i="3" s="1"/>
  <c r="U479" i="3"/>
  <c r="U478" i="3"/>
  <c r="V478" i="3" s="1"/>
  <c r="W478" i="3" s="1"/>
  <c r="U477" i="3"/>
  <c r="V477" i="3" s="1"/>
  <c r="W477" i="3" s="1"/>
  <c r="U476" i="3"/>
  <c r="V476" i="3" s="1"/>
  <c r="W476" i="3" s="1"/>
  <c r="V475" i="3"/>
  <c r="W475" i="3" s="1"/>
  <c r="U475" i="3"/>
  <c r="U474" i="3"/>
  <c r="V474" i="3" s="1"/>
  <c r="W474" i="3" s="1"/>
  <c r="U473" i="3"/>
  <c r="V473" i="3" s="1"/>
  <c r="W473" i="3" s="1"/>
  <c r="U472" i="3"/>
  <c r="V472" i="3" s="1"/>
  <c r="W472" i="3" s="1"/>
  <c r="V471" i="3"/>
  <c r="W471" i="3" s="1"/>
  <c r="U471" i="3"/>
  <c r="U470" i="3"/>
  <c r="V470" i="3" s="1"/>
  <c r="W470" i="3" s="1"/>
  <c r="V469" i="3"/>
  <c r="W469" i="3" s="1"/>
  <c r="U469" i="3"/>
  <c r="U468" i="3"/>
  <c r="V468" i="3" s="1"/>
  <c r="W468" i="3" s="1"/>
  <c r="V467" i="3"/>
  <c r="W467" i="3" s="1"/>
  <c r="U467" i="3"/>
  <c r="U466" i="3"/>
  <c r="V466" i="3" s="1"/>
  <c r="W466" i="3" s="1"/>
  <c r="U465" i="3"/>
  <c r="V465" i="3" s="1"/>
  <c r="W465" i="3" s="1"/>
  <c r="U464" i="3"/>
  <c r="V464" i="3" s="1"/>
  <c r="W464" i="3" s="1"/>
  <c r="U463" i="3"/>
  <c r="V463" i="3" s="1"/>
  <c r="W463" i="3" s="1"/>
  <c r="U462" i="3"/>
  <c r="V462" i="3" s="1"/>
  <c r="W462" i="3" s="1"/>
  <c r="U461" i="3"/>
  <c r="V461" i="3" s="1"/>
  <c r="W461" i="3" s="1"/>
  <c r="U460" i="3"/>
  <c r="V460" i="3" s="1"/>
  <c r="W460" i="3" s="1"/>
  <c r="U459" i="3"/>
  <c r="V459" i="3" s="1"/>
  <c r="W459" i="3" s="1"/>
  <c r="U458" i="3"/>
  <c r="V458" i="3" s="1"/>
  <c r="W458" i="3" s="1"/>
  <c r="V457" i="3"/>
  <c r="W457" i="3" s="1"/>
  <c r="U457" i="3"/>
  <c r="U456" i="3"/>
  <c r="V456" i="3" s="1"/>
  <c r="W456" i="3" s="1"/>
  <c r="U455" i="3"/>
  <c r="V455" i="3" s="1"/>
  <c r="W455" i="3" s="1"/>
  <c r="W454" i="3"/>
  <c r="U454" i="3"/>
  <c r="V454" i="3" s="1"/>
  <c r="U453" i="3"/>
  <c r="V453" i="3" s="1"/>
  <c r="W453" i="3" s="1"/>
  <c r="U452" i="3"/>
  <c r="V452" i="3" s="1"/>
  <c r="W452" i="3" s="1"/>
  <c r="V451" i="3"/>
  <c r="W451" i="3" s="1"/>
  <c r="U451" i="3"/>
  <c r="U450" i="3"/>
  <c r="V450" i="3" s="1"/>
  <c r="W450" i="3" s="1"/>
  <c r="U449" i="3"/>
  <c r="V449" i="3" s="1"/>
  <c r="W449" i="3" s="1"/>
  <c r="U448" i="3"/>
  <c r="V448" i="3" s="1"/>
  <c r="W448" i="3" s="1"/>
  <c r="V447" i="3"/>
  <c r="W447" i="3" s="1"/>
  <c r="U447" i="3"/>
  <c r="U446" i="3"/>
  <c r="V446" i="3" s="1"/>
  <c r="W446" i="3" s="1"/>
  <c r="U445" i="3"/>
  <c r="V445" i="3" s="1"/>
  <c r="W445" i="3" s="1"/>
  <c r="U444" i="3"/>
  <c r="V444" i="3" s="1"/>
  <c r="W444" i="3" s="1"/>
  <c r="V443" i="3"/>
  <c r="W443" i="3" s="1"/>
  <c r="U443" i="3"/>
  <c r="U442" i="3"/>
  <c r="V442" i="3" s="1"/>
  <c r="W442" i="3" s="1"/>
  <c r="V441" i="3"/>
  <c r="W441" i="3" s="1"/>
  <c r="U441" i="3"/>
  <c r="U440" i="3"/>
  <c r="V440" i="3" s="1"/>
  <c r="W440" i="3" s="1"/>
  <c r="V439" i="3"/>
  <c r="W439" i="3" s="1"/>
  <c r="U439" i="3"/>
  <c r="U438" i="3"/>
  <c r="V438" i="3" s="1"/>
  <c r="W438" i="3" s="1"/>
  <c r="V437" i="3"/>
  <c r="W437" i="3" s="1"/>
  <c r="U437" i="3"/>
  <c r="U436" i="3"/>
  <c r="V436" i="3" s="1"/>
  <c r="W436" i="3" s="1"/>
  <c r="U435" i="3"/>
  <c r="V435" i="3" s="1"/>
  <c r="W435" i="3" s="1"/>
  <c r="U434" i="3"/>
  <c r="V434" i="3" s="1"/>
  <c r="W434" i="3" s="1"/>
  <c r="V433" i="3"/>
  <c r="W433" i="3" s="1"/>
  <c r="U433" i="3"/>
  <c r="U432" i="3"/>
  <c r="V432" i="3" s="1"/>
  <c r="W432" i="3" s="1"/>
  <c r="V431" i="3"/>
  <c r="W431" i="3" s="1"/>
  <c r="U431" i="3"/>
  <c r="U430" i="3"/>
  <c r="V430" i="3" s="1"/>
  <c r="W430" i="3" s="1"/>
  <c r="U429" i="3"/>
  <c r="V429" i="3" s="1"/>
  <c r="W429" i="3" s="1"/>
  <c r="U428" i="3"/>
  <c r="V428" i="3" s="1"/>
  <c r="W428" i="3" s="1"/>
  <c r="U427" i="3"/>
  <c r="V427" i="3" s="1"/>
  <c r="W427" i="3" s="1"/>
  <c r="U426" i="3"/>
  <c r="V426" i="3" s="1"/>
  <c r="W426" i="3" s="1"/>
  <c r="U425" i="3"/>
  <c r="V425" i="3" s="1"/>
  <c r="W425" i="3" s="1"/>
  <c r="U424" i="3"/>
  <c r="V424" i="3" s="1"/>
  <c r="W424" i="3" s="1"/>
  <c r="U423" i="3"/>
  <c r="V423" i="3" s="1"/>
  <c r="W423" i="3" s="1"/>
  <c r="U422" i="3"/>
  <c r="V422" i="3" s="1"/>
  <c r="W422" i="3" s="1"/>
  <c r="U421" i="3"/>
  <c r="V421" i="3" s="1"/>
  <c r="W421" i="3" s="1"/>
  <c r="U420" i="3"/>
  <c r="V420" i="3" s="1"/>
  <c r="W420" i="3" s="1"/>
  <c r="U419" i="3"/>
  <c r="V419" i="3" s="1"/>
  <c r="W419" i="3" s="1"/>
  <c r="U418" i="3"/>
  <c r="V418" i="3" s="1"/>
  <c r="W418" i="3" s="1"/>
  <c r="U417" i="3"/>
  <c r="V417" i="3" s="1"/>
  <c r="W417" i="3" s="1"/>
  <c r="U416" i="3"/>
  <c r="V416" i="3" s="1"/>
  <c r="W416" i="3" s="1"/>
  <c r="U415" i="3"/>
  <c r="V415" i="3" s="1"/>
  <c r="W415" i="3" s="1"/>
  <c r="U414" i="3"/>
  <c r="V414" i="3" s="1"/>
  <c r="W414" i="3" s="1"/>
  <c r="V413" i="3"/>
  <c r="W413" i="3" s="1"/>
  <c r="U413" i="3"/>
  <c r="U412" i="3"/>
  <c r="V412" i="3" s="1"/>
  <c r="W412" i="3" s="1"/>
  <c r="U411" i="3"/>
  <c r="V411" i="3" s="1"/>
  <c r="W411" i="3" s="1"/>
  <c r="U410" i="3"/>
  <c r="V410" i="3" s="1"/>
  <c r="W410" i="3" s="1"/>
  <c r="U409" i="3"/>
  <c r="V409" i="3" s="1"/>
  <c r="W409" i="3" s="1"/>
  <c r="U408" i="3"/>
  <c r="V408" i="3" s="1"/>
  <c r="W408" i="3" s="1"/>
  <c r="V407" i="3"/>
  <c r="W407" i="3" s="1"/>
  <c r="U407" i="3"/>
  <c r="U406" i="3"/>
  <c r="V406" i="3" s="1"/>
  <c r="W406" i="3" s="1"/>
  <c r="U405" i="3"/>
  <c r="V405" i="3" s="1"/>
  <c r="W405" i="3" s="1"/>
  <c r="U404" i="3"/>
  <c r="V404" i="3" s="1"/>
  <c r="W404" i="3" s="1"/>
  <c r="U403" i="3"/>
  <c r="V403" i="3" s="1"/>
  <c r="W403" i="3" s="1"/>
  <c r="U402" i="3"/>
  <c r="V402" i="3" s="1"/>
  <c r="W402" i="3" s="1"/>
  <c r="U401" i="3"/>
  <c r="V401" i="3" s="1"/>
  <c r="W401" i="3" s="1"/>
  <c r="U400" i="3"/>
  <c r="V400" i="3" s="1"/>
  <c r="W400" i="3" s="1"/>
  <c r="V399" i="3"/>
  <c r="W399" i="3" s="1"/>
  <c r="U399" i="3"/>
  <c r="U398" i="3"/>
  <c r="V398" i="3" s="1"/>
  <c r="W398" i="3" s="1"/>
  <c r="V397" i="3"/>
  <c r="W397" i="3" s="1"/>
  <c r="U397" i="3"/>
  <c r="U396" i="3"/>
  <c r="V396" i="3" s="1"/>
  <c r="W396" i="3" s="1"/>
  <c r="U395" i="3"/>
  <c r="V395" i="3" s="1"/>
  <c r="W395" i="3" s="1"/>
  <c r="U394" i="3"/>
  <c r="V394" i="3" s="1"/>
  <c r="W394" i="3" s="1"/>
  <c r="U393" i="3"/>
  <c r="V393" i="3" s="1"/>
  <c r="W393" i="3" s="1"/>
  <c r="U392" i="3"/>
  <c r="V392" i="3" s="1"/>
  <c r="W392" i="3" s="1"/>
  <c r="V391" i="3"/>
  <c r="W391" i="3" s="1"/>
  <c r="U391" i="3"/>
  <c r="U390" i="3"/>
  <c r="V390" i="3" s="1"/>
  <c r="W390" i="3" s="1"/>
  <c r="U389" i="3"/>
  <c r="V389" i="3" s="1"/>
  <c r="W389" i="3" s="1"/>
  <c r="U388" i="3"/>
  <c r="V388" i="3" s="1"/>
  <c r="W388" i="3" s="1"/>
  <c r="V387" i="3"/>
  <c r="W387" i="3" s="1"/>
  <c r="U387" i="3"/>
  <c r="U386" i="3"/>
  <c r="V386" i="3" s="1"/>
  <c r="W386" i="3" s="1"/>
  <c r="U385" i="3"/>
  <c r="V385" i="3" s="1"/>
  <c r="W385" i="3" s="1"/>
  <c r="U384" i="3"/>
  <c r="V384" i="3" s="1"/>
  <c r="W384" i="3" s="1"/>
  <c r="U383" i="3"/>
  <c r="V383" i="3" s="1"/>
  <c r="W383" i="3" s="1"/>
  <c r="U382" i="3"/>
  <c r="V382" i="3" s="1"/>
  <c r="W382" i="3" s="1"/>
  <c r="V381" i="3"/>
  <c r="W381" i="3" s="1"/>
  <c r="U381" i="3"/>
  <c r="U380" i="3"/>
  <c r="V380" i="3" s="1"/>
  <c r="W380" i="3" s="1"/>
  <c r="U379" i="3"/>
  <c r="V379" i="3" s="1"/>
  <c r="W379" i="3" s="1"/>
  <c r="U378" i="3"/>
  <c r="V378" i="3" s="1"/>
  <c r="W378" i="3" s="1"/>
  <c r="U377" i="3"/>
  <c r="V377" i="3" s="1"/>
  <c r="W377" i="3" s="1"/>
  <c r="U376" i="3"/>
  <c r="V376" i="3" s="1"/>
  <c r="W376" i="3" s="1"/>
  <c r="V375" i="3"/>
  <c r="W375" i="3" s="1"/>
  <c r="U375" i="3"/>
  <c r="U374" i="3"/>
  <c r="V374" i="3" s="1"/>
  <c r="W374" i="3" s="1"/>
  <c r="U373" i="3"/>
  <c r="V373" i="3" s="1"/>
  <c r="W373" i="3" s="1"/>
  <c r="U372" i="3"/>
  <c r="V372" i="3" s="1"/>
  <c r="W372" i="3" s="1"/>
  <c r="V371" i="3"/>
  <c r="W371" i="3" s="1"/>
  <c r="U371" i="3"/>
  <c r="U370" i="3"/>
  <c r="V370" i="3" s="1"/>
  <c r="W370" i="3" s="1"/>
  <c r="U369" i="3"/>
  <c r="V369" i="3" s="1"/>
  <c r="W369" i="3" s="1"/>
  <c r="U368" i="3"/>
  <c r="V368" i="3" s="1"/>
  <c r="W368" i="3" s="1"/>
  <c r="U367" i="3"/>
  <c r="V367" i="3" s="1"/>
  <c r="W367" i="3" s="1"/>
  <c r="U366" i="3"/>
  <c r="V366" i="3" s="1"/>
  <c r="W366" i="3" s="1"/>
  <c r="V365" i="3"/>
  <c r="W365" i="3" s="1"/>
  <c r="U365" i="3"/>
  <c r="U364" i="3"/>
  <c r="V364" i="3" s="1"/>
  <c r="W364" i="3" s="1"/>
  <c r="U363" i="3"/>
  <c r="V363" i="3" s="1"/>
  <c r="W363" i="3" s="1"/>
  <c r="U362" i="3"/>
  <c r="V362" i="3" s="1"/>
  <c r="W362" i="3" s="1"/>
  <c r="U361" i="3"/>
  <c r="V361" i="3" s="1"/>
  <c r="W361" i="3" s="1"/>
  <c r="U360" i="3"/>
  <c r="V360" i="3" s="1"/>
  <c r="W360" i="3" s="1"/>
  <c r="V359" i="3"/>
  <c r="W359" i="3" s="1"/>
  <c r="U359" i="3"/>
  <c r="U358" i="3"/>
  <c r="V358" i="3" s="1"/>
  <c r="W358" i="3" s="1"/>
  <c r="U357" i="3"/>
  <c r="V357" i="3" s="1"/>
  <c r="W357" i="3" s="1"/>
  <c r="U356" i="3"/>
  <c r="V356" i="3" s="1"/>
  <c r="W356" i="3" s="1"/>
  <c r="V355" i="3"/>
  <c r="W355" i="3" s="1"/>
  <c r="U355" i="3"/>
  <c r="U354" i="3"/>
  <c r="V354" i="3" s="1"/>
  <c r="W354" i="3" s="1"/>
  <c r="U353" i="3"/>
  <c r="V353" i="3" s="1"/>
  <c r="W353" i="3" s="1"/>
  <c r="U352" i="3"/>
  <c r="V352" i="3" s="1"/>
  <c r="W352" i="3" s="1"/>
  <c r="U351" i="3"/>
  <c r="V351" i="3" s="1"/>
  <c r="W351" i="3" s="1"/>
  <c r="U350" i="3"/>
  <c r="V350" i="3" s="1"/>
  <c r="W350" i="3" s="1"/>
  <c r="V349" i="3"/>
  <c r="W349" i="3" s="1"/>
  <c r="U349" i="3"/>
  <c r="U348" i="3"/>
  <c r="V348" i="3" s="1"/>
  <c r="W348" i="3" s="1"/>
  <c r="U347" i="3"/>
  <c r="V347" i="3" s="1"/>
  <c r="W347" i="3" s="1"/>
  <c r="U346" i="3"/>
  <c r="V346" i="3" s="1"/>
  <c r="W346" i="3" s="1"/>
  <c r="U345" i="3"/>
  <c r="V345" i="3" s="1"/>
  <c r="W345" i="3" s="1"/>
  <c r="U344" i="3"/>
  <c r="V344" i="3" s="1"/>
  <c r="W344" i="3" s="1"/>
  <c r="V343" i="3"/>
  <c r="W343" i="3" s="1"/>
  <c r="U343" i="3"/>
  <c r="U342" i="3"/>
  <c r="V342" i="3" s="1"/>
  <c r="W342" i="3" s="1"/>
  <c r="U341" i="3"/>
  <c r="V341" i="3" s="1"/>
  <c r="W341" i="3" s="1"/>
  <c r="U340" i="3"/>
  <c r="V340" i="3" s="1"/>
  <c r="W340" i="3" s="1"/>
  <c r="V339" i="3"/>
  <c r="W339" i="3" s="1"/>
  <c r="U339" i="3"/>
  <c r="U338" i="3"/>
  <c r="V338" i="3" s="1"/>
  <c r="W338" i="3" s="1"/>
  <c r="U337" i="3"/>
  <c r="V337" i="3" s="1"/>
  <c r="W337" i="3" s="1"/>
  <c r="U336" i="3"/>
  <c r="V336" i="3" s="1"/>
  <c r="W336" i="3" s="1"/>
  <c r="U335" i="3"/>
  <c r="V335" i="3" s="1"/>
  <c r="W335" i="3" s="1"/>
  <c r="U334" i="3"/>
  <c r="V334" i="3" s="1"/>
  <c r="W334" i="3" s="1"/>
  <c r="V333" i="3"/>
  <c r="W333" i="3" s="1"/>
  <c r="U333" i="3"/>
  <c r="U332" i="3"/>
  <c r="V332" i="3" s="1"/>
  <c r="W332" i="3" s="1"/>
  <c r="U331" i="3"/>
  <c r="V331" i="3" s="1"/>
  <c r="W331" i="3" s="1"/>
  <c r="U330" i="3"/>
  <c r="V330" i="3" s="1"/>
  <c r="W330" i="3" s="1"/>
  <c r="U329" i="3"/>
  <c r="V329" i="3" s="1"/>
  <c r="W329" i="3" s="1"/>
  <c r="U328" i="3"/>
  <c r="V328" i="3" s="1"/>
  <c r="W328" i="3" s="1"/>
  <c r="V327" i="3"/>
  <c r="W327" i="3" s="1"/>
  <c r="U327" i="3"/>
  <c r="U326" i="3"/>
  <c r="V326" i="3" s="1"/>
  <c r="W326" i="3" s="1"/>
  <c r="U325" i="3"/>
  <c r="V325" i="3" s="1"/>
  <c r="W325" i="3" s="1"/>
  <c r="U324" i="3"/>
  <c r="V324" i="3" s="1"/>
  <c r="W324" i="3" s="1"/>
  <c r="V323" i="3"/>
  <c r="W323" i="3" s="1"/>
  <c r="U323" i="3"/>
  <c r="U322" i="3"/>
  <c r="V322" i="3" s="1"/>
  <c r="W322" i="3" s="1"/>
  <c r="U321" i="3"/>
  <c r="V321" i="3" s="1"/>
  <c r="W321" i="3" s="1"/>
  <c r="U320" i="3"/>
  <c r="V320" i="3" s="1"/>
  <c r="W320" i="3" s="1"/>
  <c r="U319" i="3"/>
  <c r="V319" i="3" s="1"/>
  <c r="W319" i="3" s="1"/>
  <c r="U318" i="3"/>
  <c r="V318" i="3" s="1"/>
  <c r="W318" i="3" s="1"/>
  <c r="V317" i="3"/>
  <c r="W317" i="3" s="1"/>
  <c r="U317" i="3"/>
  <c r="U316" i="3"/>
  <c r="V316" i="3" s="1"/>
  <c r="W316" i="3" s="1"/>
  <c r="U315" i="3"/>
  <c r="V315" i="3" s="1"/>
  <c r="W315" i="3" s="1"/>
  <c r="U314" i="3"/>
  <c r="V314" i="3" s="1"/>
  <c r="W314" i="3" s="1"/>
  <c r="U313" i="3"/>
  <c r="V313" i="3" s="1"/>
  <c r="W313" i="3" s="1"/>
  <c r="U312" i="3"/>
  <c r="V312" i="3" s="1"/>
  <c r="W312" i="3" s="1"/>
  <c r="V311" i="3"/>
  <c r="W311" i="3" s="1"/>
  <c r="U311" i="3"/>
  <c r="U310" i="3"/>
  <c r="V310" i="3" s="1"/>
  <c r="W310" i="3" s="1"/>
  <c r="U309" i="3"/>
  <c r="V309" i="3" s="1"/>
  <c r="W309" i="3" s="1"/>
  <c r="U308" i="3"/>
  <c r="V308" i="3" s="1"/>
  <c r="W308" i="3" s="1"/>
  <c r="V307" i="3"/>
  <c r="W307" i="3" s="1"/>
  <c r="U307" i="3"/>
  <c r="U306" i="3"/>
  <c r="V306" i="3" s="1"/>
  <c r="W306" i="3" s="1"/>
  <c r="U305" i="3"/>
  <c r="V305" i="3" s="1"/>
  <c r="W305" i="3" s="1"/>
  <c r="U304" i="3"/>
  <c r="V304" i="3" s="1"/>
  <c r="W304" i="3" s="1"/>
  <c r="U303" i="3"/>
  <c r="V303" i="3" s="1"/>
  <c r="W303" i="3" s="1"/>
  <c r="U302" i="3"/>
  <c r="V302" i="3" s="1"/>
  <c r="W302" i="3" s="1"/>
  <c r="V301" i="3"/>
  <c r="W301" i="3" s="1"/>
  <c r="U301" i="3"/>
  <c r="U300" i="3"/>
  <c r="V300" i="3" s="1"/>
  <c r="W300" i="3" s="1"/>
  <c r="U299" i="3"/>
  <c r="V299" i="3" s="1"/>
  <c r="W299" i="3" s="1"/>
  <c r="U298" i="3"/>
  <c r="V298" i="3" s="1"/>
  <c r="W298" i="3" s="1"/>
  <c r="U297" i="3"/>
  <c r="V297" i="3" s="1"/>
  <c r="W297" i="3" s="1"/>
  <c r="U296" i="3"/>
  <c r="V296" i="3" s="1"/>
  <c r="W296" i="3" s="1"/>
  <c r="V295" i="3"/>
  <c r="W295" i="3" s="1"/>
  <c r="U295" i="3"/>
  <c r="U294" i="3"/>
  <c r="V294" i="3" s="1"/>
  <c r="W294" i="3" s="1"/>
  <c r="U293" i="3"/>
  <c r="V293" i="3" s="1"/>
  <c r="W293" i="3" s="1"/>
  <c r="U292" i="3"/>
  <c r="V292" i="3" s="1"/>
  <c r="W292" i="3" s="1"/>
  <c r="V291" i="3"/>
  <c r="W291" i="3" s="1"/>
  <c r="U291" i="3"/>
  <c r="U290" i="3"/>
  <c r="V290" i="3" s="1"/>
  <c r="W290" i="3" s="1"/>
  <c r="U289" i="3"/>
  <c r="V289" i="3" s="1"/>
  <c r="W289" i="3" s="1"/>
  <c r="U288" i="3"/>
  <c r="V288" i="3" s="1"/>
  <c r="W288" i="3" s="1"/>
  <c r="U287" i="3"/>
  <c r="V287" i="3" s="1"/>
  <c r="W287" i="3" s="1"/>
  <c r="U286" i="3"/>
  <c r="V286" i="3" s="1"/>
  <c r="W286" i="3" s="1"/>
  <c r="V285" i="3"/>
  <c r="W285" i="3" s="1"/>
  <c r="U285" i="3"/>
  <c r="U284" i="3"/>
  <c r="V284" i="3" s="1"/>
  <c r="W284" i="3" s="1"/>
  <c r="U283" i="3"/>
  <c r="V283" i="3" s="1"/>
  <c r="W283" i="3" s="1"/>
  <c r="U282" i="3"/>
  <c r="V282" i="3" s="1"/>
  <c r="W282" i="3" s="1"/>
  <c r="U281" i="3"/>
  <c r="V281" i="3" s="1"/>
  <c r="W281" i="3" s="1"/>
  <c r="U280" i="3"/>
  <c r="V280" i="3" s="1"/>
  <c r="W280" i="3" s="1"/>
  <c r="V279" i="3"/>
  <c r="W279" i="3" s="1"/>
  <c r="U279" i="3"/>
  <c r="U278" i="3"/>
  <c r="V278" i="3" s="1"/>
  <c r="W278" i="3" s="1"/>
  <c r="U277" i="3"/>
  <c r="V277" i="3" s="1"/>
  <c r="W277" i="3" s="1"/>
  <c r="U276" i="3"/>
  <c r="V276" i="3" s="1"/>
  <c r="W276" i="3" s="1"/>
  <c r="V275" i="3"/>
  <c r="W275" i="3" s="1"/>
  <c r="U275" i="3"/>
  <c r="U274" i="3"/>
  <c r="V274" i="3" s="1"/>
  <c r="W274" i="3" s="1"/>
  <c r="U273" i="3"/>
  <c r="V273" i="3" s="1"/>
  <c r="W273" i="3" s="1"/>
  <c r="U272" i="3"/>
  <c r="V272" i="3" s="1"/>
  <c r="W272" i="3" s="1"/>
  <c r="U271" i="3"/>
  <c r="V271" i="3" s="1"/>
  <c r="W271" i="3" s="1"/>
  <c r="U270" i="3"/>
  <c r="V270" i="3" s="1"/>
  <c r="W270" i="3" s="1"/>
  <c r="V269" i="3"/>
  <c r="W269" i="3" s="1"/>
  <c r="U269" i="3"/>
  <c r="U268" i="3"/>
  <c r="V268" i="3" s="1"/>
  <c r="W268" i="3" s="1"/>
  <c r="U267" i="3"/>
  <c r="V267" i="3" s="1"/>
  <c r="W267" i="3" s="1"/>
  <c r="U266" i="3"/>
  <c r="V266" i="3" s="1"/>
  <c r="W266" i="3" s="1"/>
  <c r="U265" i="3"/>
  <c r="V265" i="3" s="1"/>
  <c r="W265" i="3" s="1"/>
  <c r="U264" i="3"/>
  <c r="V264" i="3" s="1"/>
  <c r="W264" i="3" s="1"/>
  <c r="V263" i="3"/>
  <c r="W263" i="3" s="1"/>
  <c r="U263" i="3"/>
  <c r="U262" i="3"/>
  <c r="V262" i="3" s="1"/>
  <c r="W262" i="3" s="1"/>
  <c r="U261" i="3"/>
  <c r="V261" i="3" s="1"/>
  <c r="W261" i="3" s="1"/>
  <c r="U260" i="3"/>
  <c r="V260" i="3" s="1"/>
  <c r="W260" i="3" s="1"/>
  <c r="V259" i="3"/>
  <c r="W259" i="3" s="1"/>
  <c r="U259" i="3"/>
  <c r="U258" i="3"/>
  <c r="V258" i="3" s="1"/>
  <c r="W258" i="3" s="1"/>
  <c r="U257" i="3"/>
  <c r="V257" i="3" s="1"/>
  <c r="W257" i="3" s="1"/>
  <c r="U256" i="3"/>
  <c r="V256" i="3" s="1"/>
  <c r="W256" i="3" s="1"/>
  <c r="U255" i="3"/>
  <c r="V255" i="3" s="1"/>
  <c r="W255" i="3" s="1"/>
  <c r="U254" i="3"/>
  <c r="V254" i="3" s="1"/>
  <c r="W254" i="3" s="1"/>
  <c r="V253" i="3"/>
  <c r="W253" i="3" s="1"/>
  <c r="U253" i="3"/>
  <c r="U252" i="3"/>
  <c r="V252" i="3" s="1"/>
  <c r="W252" i="3" s="1"/>
  <c r="U251" i="3"/>
  <c r="V251" i="3" s="1"/>
  <c r="W251" i="3" s="1"/>
  <c r="U250" i="3"/>
  <c r="V250" i="3" s="1"/>
  <c r="W250" i="3" s="1"/>
  <c r="U249" i="3"/>
  <c r="V249" i="3" s="1"/>
  <c r="W249" i="3" s="1"/>
  <c r="U248" i="3"/>
  <c r="V248" i="3" s="1"/>
  <c r="W248" i="3" s="1"/>
  <c r="V247" i="3"/>
  <c r="W247" i="3" s="1"/>
  <c r="U247" i="3"/>
  <c r="U246" i="3"/>
  <c r="V246" i="3" s="1"/>
  <c r="W246" i="3" s="1"/>
  <c r="U245" i="3"/>
  <c r="V245" i="3" s="1"/>
  <c r="W245" i="3" s="1"/>
  <c r="U244" i="3"/>
  <c r="V244" i="3" s="1"/>
  <c r="W244" i="3" s="1"/>
  <c r="V243" i="3"/>
  <c r="W243" i="3" s="1"/>
  <c r="U243" i="3"/>
  <c r="U242" i="3"/>
  <c r="V242" i="3" s="1"/>
  <c r="W242" i="3" s="1"/>
  <c r="U241" i="3"/>
  <c r="V241" i="3" s="1"/>
  <c r="W241" i="3" s="1"/>
  <c r="U240" i="3"/>
  <c r="V240" i="3" s="1"/>
  <c r="W240" i="3" s="1"/>
  <c r="U239" i="3"/>
  <c r="V239" i="3" s="1"/>
  <c r="W239" i="3" s="1"/>
  <c r="U238" i="3"/>
  <c r="V238" i="3" s="1"/>
  <c r="W238" i="3" s="1"/>
  <c r="V237" i="3"/>
  <c r="W237" i="3" s="1"/>
  <c r="U237" i="3"/>
  <c r="U236" i="3"/>
  <c r="V236" i="3" s="1"/>
  <c r="W236" i="3" s="1"/>
  <c r="U235" i="3"/>
  <c r="V235" i="3" s="1"/>
  <c r="W235" i="3" s="1"/>
  <c r="U234" i="3"/>
  <c r="V234" i="3" s="1"/>
  <c r="W234" i="3" s="1"/>
  <c r="U233" i="3"/>
  <c r="V233" i="3" s="1"/>
  <c r="W233" i="3" s="1"/>
  <c r="U232" i="3"/>
  <c r="V232" i="3" s="1"/>
  <c r="W232" i="3" s="1"/>
  <c r="V231" i="3"/>
  <c r="W231" i="3" s="1"/>
  <c r="U231" i="3"/>
  <c r="U230" i="3"/>
  <c r="V230" i="3" s="1"/>
  <c r="W230" i="3" s="1"/>
  <c r="U229" i="3"/>
  <c r="V229" i="3" s="1"/>
  <c r="W229" i="3" s="1"/>
  <c r="U228" i="3"/>
  <c r="V228" i="3" s="1"/>
  <c r="W228" i="3" s="1"/>
  <c r="V227" i="3"/>
  <c r="W227" i="3" s="1"/>
  <c r="U227" i="3"/>
  <c r="U226" i="3"/>
  <c r="V226" i="3" s="1"/>
  <c r="W226" i="3" s="1"/>
  <c r="U225" i="3"/>
  <c r="V225" i="3" s="1"/>
  <c r="W225" i="3" s="1"/>
  <c r="U224" i="3"/>
  <c r="V224" i="3" s="1"/>
  <c r="W224" i="3" s="1"/>
  <c r="U223" i="3"/>
  <c r="V223" i="3" s="1"/>
  <c r="W223" i="3" s="1"/>
  <c r="U222" i="3"/>
  <c r="V222" i="3" s="1"/>
  <c r="W222" i="3" s="1"/>
  <c r="V221" i="3"/>
  <c r="W221" i="3" s="1"/>
  <c r="U221" i="3"/>
  <c r="U220" i="3"/>
  <c r="V220" i="3" s="1"/>
  <c r="W220" i="3" s="1"/>
  <c r="U219" i="3"/>
  <c r="V219" i="3" s="1"/>
  <c r="W219" i="3" s="1"/>
  <c r="U218" i="3"/>
  <c r="V218" i="3" s="1"/>
  <c r="W218" i="3" s="1"/>
  <c r="U217" i="3"/>
  <c r="V217" i="3" s="1"/>
  <c r="W217" i="3" s="1"/>
  <c r="U216" i="3"/>
  <c r="V216" i="3" s="1"/>
  <c r="W216" i="3" s="1"/>
  <c r="U215" i="3"/>
  <c r="V215" i="3" s="1"/>
  <c r="W215" i="3" s="1"/>
  <c r="U214" i="3"/>
  <c r="V214" i="3" s="1"/>
  <c r="W214" i="3" s="1"/>
  <c r="U213" i="3"/>
  <c r="V213" i="3" s="1"/>
  <c r="W213" i="3" s="1"/>
  <c r="U212" i="3"/>
  <c r="V212" i="3" s="1"/>
  <c r="W212" i="3" s="1"/>
  <c r="U211" i="3"/>
  <c r="V211" i="3" s="1"/>
  <c r="W211" i="3" s="1"/>
  <c r="U210" i="3"/>
  <c r="V210" i="3" s="1"/>
  <c r="W210" i="3" s="1"/>
  <c r="U209" i="3"/>
  <c r="V209" i="3" s="1"/>
  <c r="W209" i="3" s="1"/>
  <c r="U208" i="3"/>
  <c r="V208" i="3" s="1"/>
  <c r="W208" i="3" s="1"/>
  <c r="U207" i="3"/>
  <c r="V207" i="3" s="1"/>
  <c r="W207" i="3" s="1"/>
  <c r="V206" i="3"/>
  <c r="W206" i="3" s="1"/>
  <c r="U206" i="3"/>
  <c r="U205" i="3"/>
  <c r="V205" i="3" s="1"/>
  <c r="W205" i="3" s="1"/>
  <c r="U204" i="3"/>
  <c r="V204" i="3" s="1"/>
  <c r="W204" i="3" s="1"/>
  <c r="U203" i="3"/>
  <c r="V203" i="3" s="1"/>
  <c r="W203" i="3" s="1"/>
  <c r="U202" i="3"/>
  <c r="V202" i="3" s="1"/>
  <c r="W202" i="3" s="1"/>
  <c r="U201" i="3"/>
  <c r="V201" i="3" s="1"/>
  <c r="W201" i="3" s="1"/>
  <c r="U200" i="3"/>
  <c r="V200" i="3" s="1"/>
  <c r="W200" i="3" s="1"/>
  <c r="U199" i="3"/>
  <c r="V199" i="3" s="1"/>
  <c r="W199" i="3" s="1"/>
  <c r="U198" i="3"/>
  <c r="V198" i="3" s="1"/>
  <c r="W198" i="3" s="1"/>
  <c r="U197" i="3"/>
  <c r="V197" i="3" s="1"/>
  <c r="W197" i="3" s="1"/>
  <c r="U196" i="3"/>
  <c r="V196" i="3" s="1"/>
  <c r="W196" i="3" s="1"/>
  <c r="U195" i="3"/>
  <c r="V195" i="3" s="1"/>
  <c r="W195" i="3" s="1"/>
  <c r="U194" i="3"/>
  <c r="V194" i="3" s="1"/>
  <c r="W194" i="3" s="1"/>
  <c r="U193" i="3"/>
  <c r="V193" i="3" s="1"/>
  <c r="W193" i="3" s="1"/>
  <c r="U192" i="3"/>
  <c r="V192" i="3" s="1"/>
  <c r="W192" i="3" s="1"/>
  <c r="U191" i="3"/>
  <c r="V191" i="3" s="1"/>
  <c r="W191" i="3" s="1"/>
  <c r="U190" i="3"/>
  <c r="V190" i="3" s="1"/>
  <c r="W190" i="3" s="1"/>
  <c r="U189" i="3"/>
  <c r="V189" i="3" s="1"/>
  <c r="W189" i="3" s="1"/>
  <c r="U188" i="3"/>
  <c r="V188" i="3" s="1"/>
  <c r="W188" i="3" s="1"/>
  <c r="U187" i="3"/>
  <c r="V187" i="3" s="1"/>
  <c r="W187" i="3" s="1"/>
  <c r="U186" i="3"/>
  <c r="V186" i="3" s="1"/>
  <c r="W186" i="3" s="1"/>
  <c r="U185" i="3"/>
  <c r="V185" i="3" s="1"/>
  <c r="W185" i="3" s="1"/>
  <c r="U184" i="3"/>
  <c r="V184" i="3" s="1"/>
  <c r="W184" i="3" s="1"/>
  <c r="U183" i="3"/>
  <c r="V183" i="3" s="1"/>
  <c r="W183" i="3" s="1"/>
  <c r="U182" i="3"/>
  <c r="V182" i="3" s="1"/>
  <c r="W182" i="3" s="1"/>
  <c r="U181" i="3"/>
  <c r="V181" i="3" s="1"/>
  <c r="W181" i="3" s="1"/>
  <c r="U180" i="3"/>
  <c r="V180" i="3" s="1"/>
  <c r="W180" i="3" s="1"/>
  <c r="U179" i="3"/>
  <c r="V179" i="3" s="1"/>
  <c r="W179" i="3" s="1"/>
  <c r="U178" i="3"/>
  <c r="V178" i="3" s="1"/>
  <c r="W178" i="3" s="1"/>
  <c r="U177" i="3"/>
  <c r="V177" i="3" s="1"/>
  <c r="W177" i="3" s="1"/>
  <c r="U176" i="3"/>
  <c r="V176" i="3" s="1"/>
  <c r="W176" i="3" s="1"/>
  <c r="U175" i="3"/>
  <c r="V175" i="3" s="1"/>
  <c r="W175" i="3" s="1"/>
  <c r="U174" i="3"/>
  <c r="V174" i="3" s="1"/>
  <c r="W174" i="3" s="1"/>
  <c r="U173" i="3"/>
  <c r="V173" i="3" s="1"/>
  <c r="W173" i="3" s="1"/>
  <c r="U172" i="3"/>
  <c r="V172" i="3" s="1"/>
  <c r="W172" i="3" s="1"/>
  <c r="U171" i="3"/>
  <c r="V171" i="3" s="1"/>
  <c r="W171" i="3" s="1"/>
  <c r="V170" i="3"/>
  <c r="W170" i="3" s="1"/>
  <c r="U170" i="3"/>
  <c r="U169" i="3"/>
  <c r="V169" i="3" s="1"/>
  <c r="W169" i="3" s="1"/>
  <c r="U168" i="3"/>
  <c r="V168" i="3" s="1"/>
  <c r="W168" i="3" s="1"/>
  <c r="U167" i="3"/>
  <c r="V167" i="3" s="1"/>
  <c r="W167" i="3" s="1"/>
  <c r="U166" i="3"/>
  <c r="V166" i="3" s="1"/>
  <c r="W166" i="3" s="1"/>
  <c r="U165" i="3"/>
  <c r="V165" i="3" s="1"/>
  <c r="W165" i="3" s="1"/>
  <c r="U164" i="3"/>
  <c r="V164" i="3" s="1"/>
  <c r="W164" i="3" s="1"/>
  <c r="U163" i="3"/>
  <c r="V163" i="3" s="1"/>
  <c r="W163" i="3" s="1"/>
  <c r="V162" i="3"/>
  <c r="W162" i="3" s="1"/>
  <c r="U162" i="3"/>
  <c r="U161" i="3"/>
  <c r="V161" i="3" s="1"/>
  <c r="W161" i="3" s="1"/>
  <c r="U160" i="3"/>
  <c r="V160" i="3" s="1"/>
  <c r="W160" i="3" s="1"/>
  <c r="U159" i="3"/>
  <c r="V159" i="3" s="1"/>
  <c r="W159" i="3" s="1"/>
  <c r="U158" i="3"/>
  <c r="V158" i="3" s="1"/>
  <c r="W158" i="3" s="1"/>
  <c r="U157" i="3"/>
  <c r="V157" i="3" s="1"/>
  <c r="W157" i="3" s="1"/>
  <c r="U156" i="3"/>
  <c r="V156" i="3" s="1"/>
  <c r="W156" i="3" s="1"/>
  <c r="U155" i="3"/>
  <c r="V155" i="3" s="1"/>
  <c r="W155" i="3" s="1"/>
  <c r="U154" i="3"/>
  <c r="V154" i="3" s="1"/>
  <c r="W154" i="3" s="1"/>
  <c r="U153" i="3"/>
  <c r="V153" i="3" s="1"/>
  <c r="W153" i="3" s="1"/>
  <c r="U152" i="3"/>
  <c r="V152" i="3" s="1"/>
  <c r="W152" i="3" s="1"/>
  <c r="U151" i="3"/>
  <c r="V151" i="3" s="1"/>
  <c r="W151" i="3" s="1"/>
  <c r="U150" i="3"/>
  <c r="V150" i="3" s="1"/>
  <c r="W150" i="3" s="1"/>
  <c r="U149" i="3"/>
  <c r="V149" i="3" s="1"/>
  <c r="W149" i="3" s="1"/>
  <c r="U148" i="3"/>
  <c r="V148" i="3" s="1"/>
  <c r="W148" i="3" s="1"/>
  <c r="U147" i="3"/>
  <c r="V147" i="3" s="1"/>
  <c r="W147" i="3" s="1"/>
  <c r="U146" i="3"/>
  <c r="V146" i="3" s="1"/>
  <c r="W146" i="3" s="1"/>
  <c r="U145" i="3"/>
  <c r="V145" i="3" s="1"/>
  <c r="W145" i="3" s="1"/>
  <c r="U144" i="3"/>
  <c r="V144" i="3" s="1"/>
  <c r="W144" i="3" s="1"/>
  <c r="U143" i="3"/>
  <c r="V143" i="3" s="1"/>
  <c r="W143" i="3" s="1"/>
  <c r="U142" i="3"/>
  <c r="V142" i="3" s="1"/>
  <c r="W142" i="3" s="1"/>
  <c r="U141" i="3"/>
  <c r="V141" i="3" s="1"/>
  <c r="W141" i="3" s="1"/>
  <c r="U140" i="3"/>
  <c r="V140" i="3" s="1"/>
  <c r="W140" i="3" s="1"/>
  <c r="U139" i="3"/>
  <c r="V139" i="3" s="1"/>
  <c r="W139" i="3" s="1"/>
  <c r="V138" i="3"/>
  <c r="W138" i="3" s="1"/>
  <c r="U138" i="3"/>
  <c r="U137" i="3"/>
  <c r="V137" i="3" s="1"/>
  <c r="W137" i="3" s="1"/>
  <c r="U136" i="3"/>
  <c r="V136" i="3" s="1"/>
  <c r="W136" i="3" s="1"/>
  <c r="U135" i="3"/>
  <c r="V135" i="3" s="1"/>
  <c r="W135" i="3" s="1"/>
  <c r="U134" i="3"/>
  <c r="V134" i="3" s="1"/>
  <c r="W134" i="3" s="1"/>
  <c r="U133" i="3"/>
  <c r="V133" i="3" s="1"/>
  <c r="W133" i="3" s="1"/>
  <c r="U132" i="3"/>
  <c r="V132" i="3" s="1"/>
  <c r="W132" i="3" s="1"/>
  <c r="U131" i="3"/>
  <c r="V131" i="3" s="1"/>
  <c r="W131" i="3" s="1"/>
  <c r="U130" i="3"/>
  <c r="V130" i="3" s="1"/>
  <c r="W130" i="3" s="1"/>
  <c r="U129" i="3"/>
  <c r="V129" i="3" s="1"/>
  <c r="W129" i="3" s="1"/>
  <c r="U128" i="3"/>
  <c r="V128" i="3" s="1"/>
  <c r="W128" i="3" s="1"/>
  <c r="U127" i="3"/>
  <c r="V127" i="3" s="1"/>
  <c r="W127" i="3" s="1"/>
  <c r="U126" i="3"/>
  <c r="V126" i="3" s="1"/>
  <c r="W126" i="3" s="1"/>
  <c r="U125" i="3"/>
  <c r="V125" i="3" s="1"/>
  <c r="W125" i="3" s="1"/>
  <c r="U124" i="3"/>
  <c r="V124" i="3" s="1"/>
  <c r="W124" i="3" s="1"/>
  <c r="U123" i="3"/>
  <c r="V123" i="3" s="1"/>
  <c r="W123" i="3" s="1"/>
  <c r="V122" i="3"/>
  <c r="W122" i="3" s="1"/>
  <c r="U122" i="3"/>
  <c r="U121" i="3"/>
  <c r="V121" i="3" s="1"/>
  <c r="W121" i="3" s="1"/>
  <c r="U120" i="3"/>
  <c r="V120" i="3" s="1"/>
  <c r="W120" i="3" s="1"/>
  <c r="U119" i="3"/>
  <c r="V119" i="3" s="1"/>
  <c r="W119" i="3" s="1"/>
  <c r="U118" i="3"/>
  <c r="V118" i="3" s="1"/>
  <c r="W118" i="3" s="1"/>
  <c r="U117" i="3"/>
  <c r="V117" i="3" s="1"/>
  <c r="W117" i="3" s="1"/>
  <c r="U116" i="3"/>
  <c r="V116" i="3" s="1"/>
  <c r="W116" i="3" s="1"/>
  <c r="U115" i="3"/>
  <c r="V115" i="3" s="1"/>
  <c r="W115" i="3" s="1"/>
  <c r="U114" i="3"/>
  <c r="V114" i="3" s="1"/>
  <c r="W114" i="3" s="1"/>
  <c r="U113" i="3"/>
  <c r="V113" i="3" s="1"/>
  <c r="W113" i="3" s="1"/>
  <c r="U112" i="3"/>
  <c r="V112" i="3" s="1"/>
  <c r="W112" i="3" s="1"/>
  <c r="U111" i="3"/>
  <c r="V111" i="3" s="1"/>
  <c r="W111" i="3" s="1"/>
  <c r="U110" i="3"/>
  <c r="V110" i="3" s="1"/>
  <c r="W110" i="3" s="1"/>
  <c r="U109" i="3"/>
  <c r="V109" i="3" s="1"/>
  <c r="W109" i="3" s="1"/>
  <c r="U108" i="3"/>
  <c r="V108" i="3" s="1"/>
  <c r="W108" i="3" s="1"/>
  <c r="U107" i="3"/>
  <c r="V107" i="3" s="1"/>
  <c r="W107" i="3" s="1"/>
  <c r="U106" i="3"/>
  <c r="V106" i="3" s="1"/>
  <c r="W106" i="3" s="1"/>
  <c r="U105" i="3"/>
  <c r="V105" i="3" s="1"/>
  <c r="W105" i="3" s="1"/>
  <c r="U104" i="3"/>
  <c r="V104" i="3" s="1"/>
  <c r="W104" i="3" s="1"/>
  <c r="U103" i="3"/>
  <c r="V103" i="3" s="1"/>
  <c r="W103" i="3" s="1"/>
  <c r="U102" i="3"/>
  <c r="V102" i="3" s="1"/>
  <c r="W102" i="3" s="1"/>
  <c r="U101" i="3"/>
  <c r="V101" i="3" s="1"/>
  <c r="W101" i="3" s="1"/>
  <c r="U100" i="3"/>
  <c r="V100" i="3" s="1"/>
  <c r="W100" i="3" s="1"/>
  <c r="U99" i="3"/>
  <c r="V99" i="3" s="1"/>
  <c r="W99" i="3" s="1"/>
  <c r="U98" i="3"/>
  <c r="V98" i="3" s="1"/>
  <c r="W98" i="3" s="1"/>
  <c r="U97" i="3"/>
  <c r="V97" i="3" s="1"/>
  <c r="W97" i="3" s="1"/>
  <c r="U96" i="3"/>
  <c r="V96" i="3" s="1"/>
  <c r="W96" i="3" s="1"/>
  <c r="U95" i="3"/>
  <c r="V95" i="3" s="1"/>
  <c r="W95" i="3" s="1"/>
  <c r="U94" i="3"/>
  <c r="V94" i="3" s="1"/>
  <c r="W94" i="3" s="1"/>
  <c r="U93" i="3"/>
  <c r="V93" i="3" s="1"/>
  <c r="W93" i="3" s="1"/>
  <c r="U92" i="3"/>
  <c r="V92" i="3" s="1"/>
  <c r="W92" i="3" s="1"/>
  <c r="U91" i="3"/>
  <c r="V91" i="3" s="1"/>
  <c r="W91" i="3" s="1"/>
  <c r="V90" i="3"/>
  <c r="W90" i="3" s="1"/>
  <c r="U90" i="3"/>
  <c r="U89" i="3"/>
  <c r="V89" i="3" s="1"/>
  <c r="W89" i="3" s="1"/>
  <c r="U88" i="3"/>
  <c r="V88" i="3" s="1"/>
  <c r="W88" i="3" s="1"/>
  <c r="U87" i="3"/>
  <c r="V87" i="3" s="1"/>
  <c r="W87" i="3" s="1"/>
  <c r="U86" i="3"/>
  <c r="V86" i="3" s="1"/>
  <c r="W86" i="3" s="1"/>
  <c r="U85" i="3"/>
  <c r="V85" i="3" s="1"/>
  <c r="W85" i="3" s="1"/>
  <c r="U84" i="3"/>
  <c r="V84" i="3" s="1"/>
  <c r="W84" i="3" s="1"/>
  <c r="U83" i="3"/>
  <c r="V83" i="3" s="1"/>
  <c r="W83" i="3" s="1"/>
  <c r="U82" i="3"/>
  <c r="V82" i="3" s="1"/>
  <c r="W82" i="3" s="1"/>
  <c r="U81" i="3"/>
  <c r="V81" i="3" s="1"/>
  <c r="W81" i="3" s="1"/>
  <c r="U80" i="3"/>
  <c r="V80" i="3" s="1"/>
  <c r="W80" i="3" s="1"/>
  <c r="U79" i="3"/>
  <c r="V79" i="3" s="1"/>
  <c r="W79" i="3" s="1"/>
  <c r="V78" i="3"/>
  <c r="W78" i="3" s="1"/>
  <c r="U78" i="3"/>
  <c r="U77" i="3"/>
  <c r="V77" i="3" s="1"/>
  <c r="W77" i="3" s="1"/>
  <c r="U76" i="3"/>
  <c r="V76" i="3" s="1"/>
  <c r="W76" i="3" s="1"/>
  <c r="U75" i="3"/>
  <c r="V75" i="3" s="1"/>
  <c r="W75" i="3" s="1"/>
  <c r="U74" i="3"/>
  <c r="V74" i="3" s="1"/>
  <c r="W74" i="3" s="1"/>
  <c r="U73" i="3"/>
  <c r="V73" i="3" s="1"/>
  <c r="W73" i="3" s="1"/>
  <c r="U72" i="3"/>
  <c r="V72" i="3" s="1"/>
  <c r="W72" i="3" s="1"/>
  <c r="U71" i="3"/>
  <c r="V71" i="3" s="1"/>
  <c r="W71" i="3" s="1"/>
  <c r="U70" i="3"/>
  <c r="V70" i="3" s="1"/>
  <c r="W70" i="3" s="1"/>
  <c r="U69" i="3"/>
  <c r="V69" i="3" s="1"/>
  <c r="W69" i="3" s="1"/>
  <c r="U68" i="3"/>
  <c r="V68" i="3" s="1"/>
  <c r="W68" i="3" s="1"/>
  <c r="U67" i="3"/>
  <c r="V67" i="3" s="1"/>
  <c r="W67" i="3" s="1"/>
  <c r="U66" i="3"/>
  <c r="V66" i="3" s="1"/>
  <c r="W66" i="3" s="1"/>
  <c r="U65" i="3"/>
  <c r="V65" i="3" s="1"/>
  <c r="W65" i="3" s="1"/>
  <c r="U64" i="3"/>
  <c r="V64" i="3" s="1"/>
  <c r="W64" i="3" s="1"/>
  <c r="U63" i="3"/>
  <c r="V63" i="3" s="1"/>
  <c r="W63" i="3" s="1"/>
  <c r="U62" i="3"/>
  <c r="V62" i="3" s="1"/>
  <c r="W62" i="3" s="1"/>
  <c r="U61" i="3"/>
  <c r="V61" i="3" s="1"/>
  <c r="W61" i="3" s="1"/>
  <c r="U60" i="3"/>
  <c r="V60" i="3" s="1"/>
  <c r="W60" i="3" s="1"/>
  <c r="U59" i="3"/>
  <c r="V59" i="3" s="1"/>
  <c r="W59" i="3" s="1"/>
  <c r="V58" i="3"/>
  <c r="W58" i="3" s="1"/>
  <c r="U58" i="3"/>
  <c r="U57" i="3"/>
  <c r="V57" i="3" s="1"/>
  <c r="W57" i="3" s="1"/>
  <c r="U56" i="3"/>
  <c r="V56" i="3" s="1"/>
  <c r="W56" i="3" s="1"/>
  <c r="U55" i="3"/>
  <c r="V55" i="3" s="1"/>
  <c r="W55" i="3" s="1"/>
  <c r="U54" i="3"/>
  <c r="V54" i="3" s="1"/>
  <c r="W54" i="3" s="1"/>
  <c r="U53" i="3"/>
  <c r="V53" i="3" s="1"/>
  <c r="W53" i="3" s="1"/>
  <c r="U52" i="3"/>
  <c r="V52" i="3" s="1"/>
  <c r="W52" i="3" s="1"/>
  <c r="U51" i="3"/>
  <c r="V51" i="3" s="1"/>
  <c r="W51" i="3" s="1"/>
  <c r="U50" i="3"/>
  <c r="V50" i="3" s="1"/>
  <c r="W50" i="3" s="1"/>
  <c r="U49" i="3"/>
  <c r="V49" i="3" s="1"/>
  <c r="W49" i="3" s="1"/>
  <c r="U48" i="3"/>
  <c r="V48" i="3" s="1"/>
  <c r="W48" i="3" s="1"/>
  <c r="V47" i="3"/>
  <c r="W47" i="3" s="1"/>
  <c r="U47" i="3"/>
  <c r="U46" i="3"/>
  <c r="V46" i="3" s="1"/>
  <c r="W46" i="3" s="1"/>
  <c r="U45" i="3"/>
  <c r="V45" i="3" s="1"/>
  <c r="W45" i="3" s="1"/>
  <c r="U44" i="3"/>
  <c r="V44" i="3" s="1"/>
  <c r="W44" i="3" s="1"/>
  <c r="U43" i="3"/>
  <c r="V43" i="3" s="1"/>
  <c r="W43" i="3" s="1"/>
  <c r="U42" i="3"/>
  <c r="V42" i="3" s="1"/>
  <c r="W42" i="3" s="1"/>
  <c r="U41" i="3"/>
  <c r="V41" i="3" s="1"/>
  <c r="W41" i="3" s="1"/>
  <c r="U40" i="3"/>
  <c r="V40" i="3" s="1"/>
  <c r="W40" i="3" s="1"/>
  <c r="U39" i="3"/>
  <c r="V39" i="3" s="1"/>
  <c r="W39" i="3" s="1"/>
  <c r="V38" i="3"/>
  <c r="W38" i="3" s="1"/>
  <c r="U38" i="3"/>
  <c r="U37" i="3"/>
  <c r="V37" i="3" s="1"/>
  <c r="W37" i="3" s="1"/>
  <c r="U36" i="3"/>
  <c r="V36" i="3" s="1"/>
  <c r="W36" i="3" s="1"/>
  <c r="U35" i="3"/>
  <c r="V35" i="3" s="1"/>
  <c r="W35" i="3" s="1"/>
  <c r="U34" i="3"/>
  <c r="V34" i="3" s="1"/>
  <c r="W34" i="3" s="1"/>
  <c r="U33" i="3"/>
  <c r="V33" i="3" s="1"/>
  <c r="W33" i="3" s="1"/>
  <c r="U32" i="3"/>
  <c r="V32" i="3" s="1"/>
  <c r="W32" i="3" s="1"/>
  <c r="V31" i="3"/>
  <c r="W31" i="3" s="1"/>
  <c r="U31" i="3"/>
  <c r="U30" i="3"/>
  <c r="V30" i="3" s="1"/>
  <c r="W30" i="3" s="1"/>
  <c r="U29" i="3"/>
  <c r="V29" i="3" s="1"/>
  <c r="W29" i="3" s="1"/>
  <c r="U28" i="3"/>
  <c r="V28" i="3" s="1"/>
  <c r="W28" i="3" s="1"/>
  <c r="U27" i="3"/>
  <c r="V27" i="3" s="1"/>
  <c r="W27" i="3" s="1"/>
  <c r="U26" i="3"/>
  <c r="V26" i="3" s="1"/>
  <c r="W26" i="3" s="1"/>
  <c r="U25" i="3"/>
  <c r="V25" i="3" s="1"/>
  <c r="W25" i="3" s="1"/>
  <c r="U24" i="3"/>
  <c r="V24" i="3" s="1"/>
  <c r="W24" i="3" s="1"/>
  <c r="U23" i="3"/>
  <c r="V23" i="3" s="1"/>
  <c r="W23" i="3" s="1"/>
  <c r="V22" i="3"/>
  <c r="W22" i="3" s="1"/>
  <c r="U22" i="3"/>
  <c r="U21" i="3"/>
  <c r="V21" i="3" s="1"/>
  <c r="W21" i="3" s="1"/>
  <c r="U20" i="3"/>
  <c r="V20" i="3" s="1"/>
  <c r="W20" i="3" s="1"/>
  <c r="U19" i="3"/>
  <c r="V19" i="3" s="1"/>
  <c r="W19" i="3" s="1"/>
  <c r="U18" i="3"/>
  <c r="V18" i="3" s="1"/>
  <c r="W18" i="3" s="1"/>
  <c r="U17" i="3"/>
  <c r="V17" i="3" s="1"/>
  <c r="W17" i="3" s="1"/>
  <c r="U16" i="3"/>
  <c r="V16" i="3" s="1"/>
  <c r="W16" i="3" s="1"/>
  <c r="U15" i="3"/>
  <c r="V15" i="3" s="1"/>
  <c r="W15" i="3" s="1"/>
  <c r="V14" i="3"/>
  <c r="W14" i="3" s="1"/>
  <c r="U14" i="3"/>
  <c r="U13" i="3"/>
  <c r="V13" i="3" s="1"/>
  <c r="W13" i="3" s="1"/>
  <c r="U12" i="3"/>
  <c r="V12" i="3" s="1"/>
  <c r="W12" i="3" s="1"/>
  <c r="U11" i="3"/>
  <c r="V11" i="3" s="1"/>
  <c r="W11" i="3" s="1"/>
  <c r="U10" i="3"/>
  <c r="V10" i="3" s="1"/>
  <c r="W10" i="3" s="1"/>
  <c r="U9" i="3"/>
  <c r="V9" i="3" s="1"/>
  <c r="W9" i="3" s="1"/>
  <c r="U8" i="3"/>
  <c r="V8" i="3" s="1"/>
  <c r="W8" i="3" s="1"/>
  <c r="V7" i="3"/>
  <c r="W7" i="3" s="1"/>
  <c r="U7" i="3"/>
  <c r="U6" i="3"/>
  <c r="V6" i="3" s="1"/>
  <c r="W6" i="3" s="1"/>
  <c r="U5" i="3"/>
  <c r="V5" i="3" s="1"/>
  <c r="W5" i="3" s="1"/>
  <c r="U4" i="3"/>
  <c r="V4" i="3" s="1"/>
  <c r="W4" i="3" s="1"/>
  <c r="U3" i="3"/>
  <c r="V3" i="3" s="1"/>
  <c r="W3" i="3" s="1"/>
  <c r="U2" i="3"/>
  <c r="V2" i="3" s="1"/>
  <c r="S2213" i="4"/>
  <c r="T2213" i="4" s="1"/>
  <c r="U2213" i="4" s="1"/>
  <c r="S2212" i="4"/>
  <c r="T2212" i="4" s="1"/>
  <c r="U2212" i="4" s="1"/>
  <c r="S2211" i="4"/>
  <c r="T2211" i="4" s="1"/>
  <c r="U2211" i="4" s="1"/>
  <c r="S2210" i="4"/>
  <c r="T2210" i="4" s="1"/>
  <c r="U2210" i="4" s="1"/>
  <c r="S2209" i="4"/>
  <c r="T2209" i="4" s="1"/>
  <c r="U2209" i="4" s="1"/>
  <c r="S2208" i="4"/>
  <c r="T2208" i="4" s="1"/>
  <c r="U2208" i="4" s="1"/>
  <c r="U2207" i="4"/>
  <c r="T2207" i="4"/>
  <c r="S2207" i="4"/>
  <c r="S2206" i="4"/>
  <c r="T2206" i="4" s="1"/>
  <c r="U2206" i="4" s="1"/>
  <c r="S2205" i="4"/>
  <c r="T2205" i="4" s="1"/>
  <c r="U2205" i="4" s="1"/>
  <c r="U2204" i="4"/>
  <c r="T2204" i="4"/>
  <c r="S2204" i="4"/>
  <c r="U2203" i="4"/>
  <c r="T2203" i="4"/>
  <c r="S2203" i="4"/>
  <c r="S2202" i="4"/>
  <c r="T2202" i="4" s="1"/>
  <c r="U2202" i="4" s="1"/>
  <c r="S2201" i="4"/>
  <c r="T2201" i="4" s="1"/>
  <c r="U2201" i="4" s="1"/>
  <c r="S2200" i="4"/>
  <c r="T2200" i="4" s="1"/>
  <c r="U2200" i="4" s="1"/>
  <c r="T2199" i="4"/>
  <c r="U2199" i="4" s="1"/>
  <c r="S2199" i="4"/>
  <c r="S2198" i="4"/>
  <c r="T2198" i="4" s="1"/>
  <c r="U2198" i="4" s="1"/>
  <c r="S2197" i="4"/>
  <c r="T2197" i="4" s="1"/>
  <c r="U2197" i="4" s="1"/>
  <c r="S2196" i="4"/>
  <c r="T2196" i="4" s="1"/>
  <c r="U2196" i="4" s="1"/>
  <c r="U2195" i="4"/>
  <c r="T2195" i="4"/>
  <c r="S2195" i="4"/>
  <c r="S2194" i="4"/>
  <c r="T2194" i="4" s="1"/>
  <c r="U2194" i="4" s="1"/>
  <c r="S2193" i="4"/>
  <c r="T2193" i="4" s="1"/>
  <c r="U2193" i="4" s="1"/>
  <c r="S2192" i="4"/>
  <c r="T2192" i="4" s="1"/>
  <c r="U2192" i="4" s="1"/>
  <c r="U2191" i="4"/>
  <c r="T2191" i="4"/>
  <c r="S2191" i="4"/>
  <c r="S2190" i="4"/>
  <c r="T2190" i="4" s="1"/>
  <c r="U2190" i="4" s="1"/>
  <c r="S2189" i="4"/>
  <c r="T2189" i="4" s="1"/>
  <c r="U2189" i="4" s="1"/>
  <c r="S2188" i="4"/>
  <c r="T2188" i="4" s="1"/>
  <c r="U2188" i="4" s="1"/>
  <c r="U2187" i="4"/>
  <c r="T2187" i="4"/>
  <c r="S2187" i="4"/>
  <c r="T2186" i="4"/>
  <c r="U2186" i="4" s="1"/>
  <c r="S2186" i="4"/>
  <c r="S2185" i="4"/>
  <c r="T2185" i="4" s="1"/>
  <c r="U2185" i="4" s="1"/>
  <c r="T2184" i="4"/>
  <c r="U2184" i="4" s="1"/>
  <c r="S2184" i="4"/>
  <c r="T2183" i="4"/>
  <c r="U2183" i="4" s="1"/>
  <c r="S2183" i="4"/>
  <c r="T2182" i="4"/>
  <c r="U2182" i="4" s="1"/>
  <c r="S2182" i="4"/>
  <c r="S2181" i="4"/>
  <c r="T2181" i="4" s="1"/>
  <c r="U2181" i="4" s="1"/>
  <c r="T2180" i="4"/>
  <c r="U2180" i="4" s="1"/>
  <c r="S2180" i="4"/>
  <c r="T2179" i="4"/>
  <c r="U2179" i="4" s="1"/>
  <c r="S2179" i="4"/>
  <c r="S2178" i="4"/>
  <c r="T2178" i="4" s="1"/>
  <c r="U2178" i="4" s="1"/>
  <c r="S2177" i="4"/>
  <c r="T2177" i="4" s="1"/>
  <c r="U2177" i="4" s="1"/>
  <c r="U2176" i="4"/>
  <c r="S2176" i="4"/>
  <c r="T2176" i="4" s="1"/>
  <c r="T2175" i="4"/>
  <c r="U2175" i="4" s="1"/>
  <c r="S2175" i="4"/>
  <c r="S2174" i="4"/>
  <c r="T2174" i="4" s="1"/>
  <c r="U2174" i="4" s="1"/>
  <c r="S2173" i="4"/>
  <c r="T2173" i="4" s="1"/>
  <c r="U2173" i="4" s="1"/>
  <c r="S2172" i="4"/>
  <c r="T2172" i="4" s="1"/>
  <c r="U2172" i="4" s="1"/>
  <c r="T2171" i="4"/>
  <c r="U2171" i="4" s="1"/>
  <c r="S2171" i="4"/>
  <c r="S2170" i="4"/>
  <c r="T2170" i="4" s="1"/>
  <c r="U2170" i="4" s="1"/>
  <c r="S2169" i="4"/>
  <c r="T2169" i="4" s="1"/>
  <c r="U2169" i="4" s="1"/>
  <c r="S2168" i="4"/>
  <c r="T2168" i="4" s="1"/>
  <c r="U2168" i="4" s="1"/>
  <c r="T2167" i="4"/>
  <c r="U2167" i="4" s="1"/>
  <c r="S2167" i="4"/>
  <c r="S2166" i="4"/>
  <c r="T2166" i="4" s="1"/>
  <c r="U2166" i="4" s="1"/>
  <c r="S2165" i="4"/>
  <c r="T2165" i="4" s="1"/>
  <c r="U2165" i="4" s="1"/>
  <c r="S2164" i="4"/>
  <c r="T2164" i="4" s="1"/>
  <c r="U2164" i="4" s="1"/>
  <c r="S2163" i="4"/>
  <c r="T2163" i="4" s="1"/>
  <c r="U2163" i="4" s="1"/>
  <c r="S2162" i="4"/>
  <c r="T2162" i="4" s="1"/>
  <c r="U2162" i="4" s="1"/>
  <c r="S2161" i="4"/>
  <c r="T2161" i="4" s="1"/>
  <c r="U2161" i="4" s="1"/>
  <c r="T2160" i="4"/>
  <c r="U2160" i="4" s="1"/>
  <c r="S2160" i="4"/>
  <c r="S2159" i="4"/>
  <c r="T2159" i="4" s="1"/>
  <c r="U2159" i="4" s="1"/>
  <c r="S2158" i="4"/>
  <c r="T2158" i="4" s="1"/>
  <c r="U2158" i="4" s="1"/>
  <c r="S2157" i="4"/>
  <c r="T2157" i="4" s="1"/>
  <c r="U2157" i="4" s="1"/>
  <c r="T2156" i="4"/>
  <c r="U2156" i="4" s="1"/>
  <c r="S2156" i="4"/>
  <c r="T2155" i="4"/>
  <c r="U2155" i="4" s="1"/>
  <c r="S2155" i="4"/>
  <c r="T2154" i="4"/>
  <c r="U2154" i="4" s="1"/>
  <c r="S2154" i="4"/>
  <c r="S2153" i="4"/>
  <c r="T2153" i="4" s="1"/>
  <c r="U2153" i="4" s="1"/>
  <c r="T2152" i="4"/>
  <c r="U2152" i="4" s="1"/>
  <c r="S2152" i="4"/>
  <c r="T2151" i="4"/>
  <c r="U2151" i="4" s="1"/>
  <c r="S2151" i="4"/>
  <c r="S2150" i="4"/>
  <c r="T2150" i="4" s="1"/>
  <c r="U2150" i="4" s="1"/>
  <c r="S2149" i="4"/>
  <c r="T2149" i="4" s="1"/>
  <c r="U2149" i="4" s="1"/>
  <c r="U2148" i="4"/>
  <c r="S2148" i="4"/>
  <c r="T2148" i="4" s="1"/>
  <c r="T2147" i="4"/>
  <c r="U2147" i="4" s="1"/>
  <c r="S2147" i="4"/>
  <c r="T2146" i="4"/>
  <c r="U2146" i="4" s="1"/>
  <c r="S2146" i="4"/>
  <c r="S2145" i="4"/>
  <c r="T2145" i="4" s="1"/>
  <c r="U2145" i="4" s="1"/>
  <c r="U2144" i="4"/>
  <c r="T2144" i="4"/>
  <c r="S2144" i="4"/>
  <c r="T2143" i="4"/>
  <c r="U2143" i="4" s="1"/>
  <c r="S2143" i="4"/>
  <c r="S2142" i="4"/>
  <c r="T2142" i="4" s="1"/>
  <c r="U2142" i="4" s="1"/>
  <c r="S2141" i="4"/>
  <c r="T2141" i="4" s="1"/>
  <c r="U2141" i="4" s="1"/>
  <c r="S2140" i="4"/>
  <c r="T2140" i="4" s="1"/>
  <c r="U2140" i="4" s="1"/>
  <c r="U2139" i="4"/>
  <c r="T2139" i="4"/>
  <c r="S2139" i="4"/>
  <c r="S2138" i="4"/>
  <c r="T2138" i="4" s="1"/>
  <c r="U2138" i="4" s="1"/>
  <c r="S2137" i="4"/>
  <c r="T2137" i="4" s="1"/>
  <c r="U2137" i="4" s="1"/>
  <c r="S2136" i="4"/>
  <c r="T2136" i="4" s="1"/>
  <c r="U2136" i="4" s="1"/>
  <c r="S2135" i="4"/>
  <c r="T2135" i="4" s="1"/>
  <c r="U2135" i="4" s="1"/>
  <c r="S2134" i="4"/>
  <c r="T2134" i="4" s="1"/>
  <c r="U2134" i="4" s="1"/>
  <c r="S2133" i="4"/>
  <c r="T2133" i="4" s="1"/>
  <c r="U2133" i="4" s="1"/>
  <c r="S2132" i="4"/>
  <c r="T2132" i="4" s="1"/>
  <c r="U2132" i="4" s="1"/>
  <c r="U2131" i="4"/>
  <c r="T2131" i="4"/>
  <c r="S2131" i="4"/>
  <c r="S2130" i="4"/>
  <c r="T2130" i="4" s="1"/>
  <c r="U2130" i="4" s="1"/>
  <c r="S2129" i="4"/>
  <c r="T2129" i="4" s="1"/>
  <c r="U2129" i="4" s="1"/>
  <c r="S2128" i="4"/>
  <c r="T2128" i="4" s="1"/>
  <c r="U2128" i="4" s="1"/>
  <c r="T2127" i="4"/>
  <c r="U2127" i="4" s="1"/>
  <c r="S2127" i="4"/>
  <c r="S2126" i="4"/>
  <c r="T2126" i="4" s="1"/>
  <c r="U2126" i="4" s="1"/>
  <c r="S2125" i="4"/>
  <c r="T2125" i="4" s="1"/>
  <c r="U2125" i="4" s="1"/>
  <c r="S2124" i="4"/>
  <c r="T2124" i="4" s="1"/>
  <c r="U2124" i="4" s="1"/>
  <c r="T2123" i="4"/>
  <c r="U2123" i="4" s="1"/>
  <c r="S2123" i="4"/>
  <c r="S2122" i="4"/>
  <c r="T2122" i="4" s="1"/>
  <c r="U2122" i="4" s="1"/>
  <c r="S2121" i="4"/>
  <c r="T2121" i="4" s="1"/>
  <c r="U2121" i="4" s="1"/>
  <c r="S2120" i="4"/>
  <c r="T2120" i="4" s="1"/>
  <c r="U2120" i="4" s="1"/>
  <c r="T2119" i="4"/>
  <c r="U2119" i="4" s="1"/>
  <c r="S2119" i="4"/>
  <c r="S2118" i="4"/>
  <c r="T2118" i="4" s="1"/>
  <c r="U2118" i="4" s="1"/>
  <c r="S2117" i="4"/>
  <c r="T2117" i="4" s="1"/>
  <c r="U2117" i="4" s="1"/>
  <c r="S2116" i="4"/>
  <c r="T2116" i="4" s="1"/>
  <c r="U2116" i="4" s="1"/>
  <c r="S2115" i="4"/>
  <c r="T2115" i="4" s="1"/>
  <c r="U2115" i="4" s="1"/>
  <c r="S2114" i="4"/>
  <c r="T2114" i="4" s="1"/>
  <c r="U2114" i="4" s="1"/>
  <c r="S2113" i="4"/>
  <c r="T2113" i="4" s="1"/>
  <c r="U2113" i="4" s="1"/>
  <c r="S2112" i="4"/>
  <c r="T2112" i="4" s="1"/>
  <c r="U2112" i="4" s="1"/>
  <c r="T2111" i="4"/>
  <c r="U2111" i="4" s="1"/>
  <c r="S2111" i="4"/>
  <c r="S2110" i="4"/>
  <c r="T2110" i="4" s="1"/>
  <c r="U2110" i="4" s="1"/>
  <c r="S2109" i="4"/>
  <c r="T2109" i="4" s="1"/>
  <c r="U2109" i="4" s="1"/>
  <c r="S2108" i="4"/>
  <c r="T2108" i="4" s="1"/>
  <c r="U2108" i="4" s="1"/>
  <c r="U2107" i="4"/>
  <c r="T2107" i="4"/>
  <c r="S2107" i="4"/>
  <c r="S2106" i="4"/>
  <c r="T2106" i="4" s="1"/>
  <c r="U2106" i="4" s="1"/>
  <c r="S2105" i="4"/>
  <c r="T2105" i="4" s="1"/>
  <c r="U2105" i="4" s="1"/>
  <c r="S2104" i="4"/>
  <c r="T2104" i="4" s="1"/>
  <c r="U2104" i="4" s="1"/>
  <c r="S2103" i="4"/>
  <c r="T2103" i="4" s="1"/>
  <c r="U2103" i="4" s="1"/>
  <c r="S2102" i="4"/>
  <c r="T2102" i="4" s="1"/>
  <c r="U2102" i="4" s="1"/>
  <c r="S2101" i="4"/>
  <c r="T2101" i="4" s="1"/>
  <c r="U2101" i="4" s="1"/>
  <c r="S2100" i="4"/>
  <c r="T2100" i="4" s="1"/>
  <c r="U2100" i="4" s="1"/>
  <c r="U2099" i="4"/>
  <c r="T2099" i="4"/>
  <c r="S2099" i="4"/>
  <c r="S2098" i="4"/>
  <c r="T2098" i="4" s="1"/>
  <c r="U2098" i="4" s="1"/>
  <c r="S2097" i="4"/>
  <c r="T2097" i="4" s="1"/>
  <c r="U2097" i="4" s="1"/>
  <c r="S2096" i="4"/>
  <c r="T2096" i="4" s="1"/>
  <c r="U2096" i="4" s="1"/>
  <c r="T2095" i="4"/>
  <c r="U2095" i="4" s="1"/>
  <c r="S2095" i="4"/>
  <c r="S2094" i="4"/>
  <c r="T2094" i="4" s="1"/>
  <c r="U2094" i="4" s="1"/>
  <c r="S2093" i="4"/>
  <c r="T2093" i="4" s="1"/>
  <c r="U2093" i="4" s="1"/>
  <c r="S2092" i="4"/>
  <c r="T2092" i="4" s="1"/>
  <c r="U2092" i="4" s="1"/>
  <c r="U2091" i="4"/>
  <c r="T2091" i="4"/>
  <c r="S2091" i="4"/>
  <c r="T2090" i="4"/>
  <c r="U2090" i="4" s="1"/>
  <c r="S2090" i="4"/>
  <c r="S2089" i="4"/>
  <c r="T2089" i="4" s="1"/>
  <c r="U2089" i="4" s="1"/>
  <c r="T2088" i="4"/>
  <c r="U2088" i="4" s="1"/>
  <c r="S2088" i="4"/>
  <c r="T2087" i="4"/>
  <c r="U2087" i="4" s="1"/>
  <c r="S2087" i="4"/>
  <c r="T2086" i="4"/>
  <c r="U2086" i="4" s="1"/>
  <c r="S2086" i="4"/>
  <c r="S2085" i="4"/>
  <c r="T2085" i="4" s="1"/>
  <c r="U2085" i="4" s="1"/>
  <c r="S2084" i="4"/>
  <c r="T2084" i="4" s="1"/>
  <c r="U2084" i="4" s="1"/>
  <c r="T2083" i="4"/>
  <c r="U2083" i="4" s="1"/>
  <c r="S2083" i="4"/>
  <c r="S2082" i="4"/>
  <c r="T2082" i="4" s="1"/>
  <c r="U2082" i="4" s="1"/>
  <c r="S2081" i="4"/>
  <c r="T2081" i="4" s="1"/>
  <c r="U2081" i="4" s="1"/>
  <c r="S2080" i="4"/>
  <c r="T2080" i="4" s="1"/>
  <c r="U2080" i="4" s="1"/>
  <c r="S2079" i="4"/>
  <c r="T2079" i="4" s="1"/>
  <c r="U2079" i="4" s="1"/>
  <c r="T2078" i="4"/>
  <c r="U2078" i="4" s="1"/>
  <c r="S2078" i="4"/>
  <c r="S2077" i="4"/>
  <c r="T2077" i="4" s="1"/>
  <c r="U2077" i="4" s="1"/>
  <c r="S2076" i="4"/>
  <c r="T2076" i="4" s="1"/>
  <c r="U2076" i="4" s="1"/>
  <c r="T2075" i="4"/>
  <c r="U2075" i="4" s="1"/>
  <c r="S2075" i="4"/>
  <c r="S2074" i="4"/>
  <c r="T2074" i="4" s="1"/>
  <c r="U2074" i="4" s="1"/>
  <c r="S2073" i="4"/>
  <c r="T2073" i="4" s="1"/>
  <c r="U2073" i="4" s="1"/>
  <c r="S2072" i="4"/>
  <c r="T2072" i="4" s="1"/>
  <c r="U2072" i="4" s="1"/>
  <c r="T2071" i="4"/>
  <c r="U2071" i="4" s="1"/>
  <c r="S2071" i="4"/>
  <c r="S2070" i="4"/>
  <c r="T2070" i="4" s="1"/>
  <c r="U2070" i="4" s="1"/>
  <c r="S2069" i="4"/>
  <c r="T2069" i="4" s="1"/>
  <c r="U2069" i="4" s="1"/>
  <c r="U2068" i="4"/>
  <c r="S2068" i="4"/>
  <c r="T2068" i="4" s="1"/>
  <c r="S2067" i="4"/>
  <c r="T2067" i="4" s="1"/>
  <c r="U2067" i="4" s="1"/>
  <c r="S2066" i="4"/>
  <c r="T2066" i="4" s="1"/>
  <c r="U2066" i="4" s="1"/>
  <c r="S2065" i="4"/>
  <c r="T2065" i="4" s="1"/>
  <c r="U2065" i="4" s="1"/>
  <c r="S2064" i="4"/>
  <c r="T2064" i="4" s="1"/>
  <c r="U2064" i="4" s="1"/>
  <c r="T2063" i="4"/>
  <c r="U2063" i="4" s="1"/>
  <c r="S2063" i="4"/>
  <c r="S2062" i="4"/>
  <c r="T2062" i="4" s="1"/>
  <c r="U2062" i="4" s="1"/>
  <c r="S2061" i="4"/>
  <c r="T2061" i="4" s="1"/>
  <c r="U2061" i="4" s="1"/>
  <c r="U2060" i="4"/>
  <c r="T2060" i="4"/>
  <c r="S2060" i="4"/>
  <c r="T2059" i="4"/>
  <c r="U2059" i="4" s="1"/>
  <c r="S2059" i="4"/>
  <c r="S2058" i="4"/>
  <c r="T2058" i="4" s="1"/>
  <c r="U2058" i="4" s="1"/>
  <c r="S2057" i="4"/>
  <c r="T2057" i="4" s="1"/>
  <c r="U2057" i="4" s="1"/>
  <c r="U2056" i="4"/>
  <c r="T2056" i="4"/>
  <c r="S2056" i="4"/>
  <c r="T2055" i="4"/>
  <c r="U2055" i="4" s="1"/>
  <c r="S2055" i="4"/>
  <c r="S2054" i="4"/>
  <c r="T2054" i="4" s="1"/>
  <c r="U2054" i="4" s="1"/>
  <c r="S2053" i="4"/>
  <c r="T2053" i="4" s="1"/>
  <c r="U2053" i="4" s="1"/>
  <c r="U2052" i="4"/>
  <c r="T2052" i="4"/>
  <c r="S2052" i="4"/>
  <c r="S2051" i="4"/>
  <c r="T2051" i="4" s="1"/>
  <c r="U2051" i="4" s="1"/>
  <c r="T2050" i="4"/>
  <c r="U2050" i="4" s="1"/>
  <c r="S2050" i="4"/>
  <c r="S2049" i="4"/>
  <c r="T2049" i="4" s="1"/>
  <c r="U2049" i="4" s="1"/>
  <c r="U2048" i="4"/>
  <c r="T2048" i="4"/>
  <c r="S2048" i="4"/>
  <c r="S2047" i="4"/>
  <c r="T2047" i="4" s="1"/>
  <c r="U2047" i="4" s="1"/>
  <c r="S2046" i="4"/>
  <c r="T2046" i="4" s="1"/>
  <c r="U2046" i="4" s="1"/>
  <c r="S2045" i="4"/>
  <c r="T2045" i="4" s="1"/>
  <c r="U2045" i="4" s="1"/>
  <c r="S2044" i="4"/>
  <c r="T2044" i="4" s="1"/>
  <c r="U2044" i="4" s="1"/>
  <c r="S2043" i="4"/>
  <c r="T2043" i="4" s="1"/>
  <c r="U2043" i="4" s="1"/>
  <c r="S2042" i="4"/>
  <c r="T2042" i="4" s="1"/>
  <c r="U2042" i="4" s="1"/>
  <c r="S2041" i="4"/>
  <c r="T2041" i="4" s="1"/>
  <c r="U2041" i="4" s="1"/>
  <c r="T2040" i="4"/>
  <c r="U2040" i="4" s="1"/>
  <c r="S2040" i="4"/>
  <c r="S2039" i="4"/>
  <c r="T2039" i="4" s="1"/>
  <c r="U2039" i="4" s="1"/>
  <c r="S2038" i="4"/>
  <c r="T2038" i="4" s="1"/>
  <c r="U2038" i="4" s="1"/>
  <c r="S2037" i="4"/>
  <c r="T2037" i="4" s="1"/>
  <c r="U2037" i="4" s="1"/>
  <c r="U2036" i="4"/>
  <c r="T2036" i="4"/>
  <c r="S2036" i="4"/>
  <c r="S2035" i="4"/>
  <c r="T2035" i="4" s="1"/>
  <c r="U2035" i="4" s="1"/>
  <c r="S2034" i="4"/>
  <c r="T2034" i="4" s="1"/>
  <c r="U2034" i="4" s="1"/>
  <c r="S2033" i="4"/>
  <c r="T2033" i="4" s="1"/>
  <c r="U2033" i="4" s="1"/>
  <c r="S2032" i="4"/>
  <c r="T2032" i="4" s="1"/>
  <c r="U2032" i="4" s="1"/>
  <c r="S2031" i="4"/>
  <c r="T2031" i="4" s="1"/>
  <c r="U2031" i="4" s="1"/>
  <c r="S2030" i="4"/>
  <c r="T2030" i="4" s="1"/>
  <c r="U2030" i="4" s="1"/>
  <c r="S2029" i="4"/>
  <c r="T2029" i="4" s="1"/>
  <c r="U2029" i="4" s="1"/>
  <c r="U2028" i="4"/>
  <c r="T2028" i="4"/>
  <c r="S2028" i="4"/>
  <c r="S2027" i="4"/>
  <c r="T2027" i="4" s="1"/>
  <c r="U2027" i="4" s="1"/>
  <c r="S2026" i="4"/>
  <c r="T2026" i="4" s="1"/>
  <c r="U2026" i="4" s="1"/>
  <c r="S2025" i="4"/>
  <c r="T2025" i="4" s="1"/>
  <c r="U2025" i="4" s="1"/>
  <c r="T2024" i="4"/>
  <c r="U2024" i="4" s="1"/>
  <c r="S2024" i="4"/>
  <c r="S2023" i="4"/>
  <c r="T2023" i="4" s="1"/>
  <c r="U2023" i="4" s="1"/>
  <c r="S2022" i="4"/>
  <c r="T2022" i="4" s="1"/>
  <c r="U2022" i="4" s="1"/>
  <c r="S2021" i="4"/>
  <c r="T2021" i="4" s="1"/>
  <c r="U2021" i="4" s="1"/>
  <c r="T2020" i="4"/>
  <c r="U2020" i="4" s="1"/>
  <c r="S2020" i="4"/>
  <c r="S2019" i="4"/>
  <c r="T2019" i="4" s="1"/>
  <c r="U2019" i="4" s="1"/>
  <c r="S2018" i="4"/>
  <c r="T2018" i="4" s="1"/>
  <c r="U2018" i="4" s="1"/>
  <c r="S2017" i="4"/>
  <c r="T2017" i="4" s="1"/>
  <c r="U2017" i="4" s="1"/>
  <c r="T2016" i="4"/>
  <c r="U2016" i="4" s="1"/>
  <c r="S2016" i="4"/>
  <c r="S2015" i="4"/>
  <c r="T2015" i="4" s="1"/>
  <c r="U2015" i="4" s="1"/>
  <c r="S2014" i="4"/>
  <c r="T2014" i="4" s="1"/>
  <c r="U2014" i="4" s="1"/>
  <c r="S2013" i="4"/>
  <c r="T2013" i="4" s="1"/>
  <c r="U2013" i="4" s="1"/>
  <c r="S2012" i="4"/>
  <c r="T2012" i="4" s="1"/>
  <c r="U2012" i="4" s="1"/>
  <c r="S2011" i="4"/>
  <c r="T2011" i="4" s="1"/>
  <c r="U2011" i="4" s="1"/>
  <c r="S2010" i="4"/>
  <c r="T2010" i="4" s="1"/>
  <c r="U2010" i="4" s="1"/>
  <c r="S2009" i="4"/>
  <c r="T2009" i="4" s="1"/>
  <c r="U2009" i="4" s="1"/>
  <c r="T2008" i="4"/>
  <c r="U2008" i="4" s="1"/>
  <c r="S2008" i="4"/>
  <c r="S2007" i="4"/>
  <c r="T2007" i="4" s="1"/>
  <c r="U2007" i="4" s="1"/>
  <c r="S2006" i="4"/>
  <c r="T2006" i="4" s="1"/>
  <c r="U2006" i="4" s="1"/>
  <c r="S2005" i="4"/>
  <c r="T2005" i="4" s="1"/>
  <c r="U2005" i="4" s="1"/>
  <c r="U2004" i="4"/>
  <c r="T2004" i="4"/>
  <c r="S2004" i="4"/>
  <c r="S2003" i="4"/>
  <c r="T2003" i="4" s="1"/>
  <c r="U2003" i="4" s="1"/>
  <c r="S2002" i="4"/>
  <c r="T2002" i="4" s="1"/>
  <c r="U2002" i="4" s="1"/>
  <c r="S2001" i="4"/>
  <c r="T2001" i="4" s="1"/>
  <c r="U2001" i="4" s="1"/>
  <c r="S2000" i="4"/>
  <c r="T2000" i="4" s="1"/>
  <c r="U2000" i="4" s="1"/>
  <c r="S1999" i="4"/>
  <c r="T1999" i="4" s="1"/>
  <c r="U1999" i="4" s="1"/>
  <c r="S1998" i="4"/>
  <c r="T1998" i="4" s="1"/>
  <c r="U1998" i="4" s="1"/>
  <c r="S1997" i="4"/>
  <c r="T1997" i="4" s="1"/>
  <c r="U1997" i="4" s="1"/>
  <c r="U1996" i="4"/>
  <c r="T1996" i="4"/>
  <c r="S1996" i="4"/>
  <c r="S1995" i="4"/>
  <c r="T1995" i="4" s="1"/>
  <c r="U1995" i="4" s="1"/>
  <c r="S1994" i="4"/>
  <c r="T1994" i="4" s="1"/>
  <c r="U1994" i="4" s="1"/>
  <c r="S1993" i="4"/>
  <c r="T1993" i="4" s="1"/>
  <c r="U1993" i="4" s="1"/>
  <c r="T1992" i="4"/>
  <c r="U1992" i="4" s="1"/>
  <c r="S1992" i="4"/>
  <c r="S1991" i="4"/>
  <c r="T1991" i="4" s="1"/>
  <c r="U1991" i="4" s="1"/>
  <c r="S1990" i="4"/>
  <c r="T1990" i="4" s="1"/>
  <c r="U1990" i="4" s="1"/>
  <c r="S1989" i="4"/>
  <c r="T1989" i="4" s="1"/>
  <c r="U1989" i="4" s="1"/>
  <c r="T1988" i="4"/>
  <c r="U1988" i="4" s="1"/>
  <c r="S1988" i="4"/>
  <c r="S1987" i="4"/>
  <c r="T1987" i="4" s="1"/>
  <c r="U1987" i="4" s="1"/>
  <c r="S1986" i="4"/>
  <c r="T1986" i="4" s="1"/>
  <c r="U1986" i="4" s="1"/>
  <c r="S1985" i="4"/>
  <c r="T1985" i="4" s="1"/>
  <c r="U1985" i="4" s="1"/>
  <c r="T1984" i="4"/>
  <c r="U1984" i="4" s="1"/>
  <c r="S1984" i="4"/>
  <c r="S1983" i="4"/>
  <c r="T1983" i="4" s="1"/>
  <c r="U1983" i="4" s="1"/>
  <c r="S1982" i="4"/>
  <c r="T1982" i="4" s="1"/>
  <c r="U1982" i="4" s="1"/>
  <c r="S1981" i="4"/>
  <c r="T1981" i="4" s="1"/>
  <c r="U1981" i="4" s="1"/>
  <c r="S1980" i="4"/>
  <c r="T1980" i="4" s="1"/>
  <c r="U1980" i="4" s="1"/>
  <c r="S1979" i="4"/>
  <c r="T1979" i="4" s="1"/>
  <c r="U1979" i="4" s="1"/>
  <c r="S1978" i="4"/>
  <c r="T1978" i="4" s="1"/>
  <c r="U1978" i="4" s="1"/>
  <c r="S1977" i="4"/>
  <c r="T1977" i="4" s="1"/>
  <c r="U1977" i="4" s="1"/>
  <c r="T1976" i="4"/>
  <c r="U1976" i="4" s="1"/>
  <c r="S1976" i="4"/>
  <c r="S1975" i="4"/>
  <c r="T1975" i="4" s="1"/>
  <c r="U1975" i="4" s="1"/>
  <c r="S1974" i="4"/>
  <c r="T1974" i="4" s="1"/>
  <c r="U1974" i="4" s="1"/>
  <c r="S1973" i="4"/>
  <c r="T1973" i="4" s="1"/>
  <c r="U1973" i="4" s="1"/>
  <c r="S1972" i="4"/>
  <c r="T1972" i="4" s="1"/>
  <c r="U1972" i="4" s="1"/>
  <c r="S1971" i="4"/>
  <c r="T1971" i="4" s="1"/>
  <c r="U1971" i="4" s="1"/>
  <c r="S1970" i="4"/>
  <c r="T1970" i="4" s="1"/>
  <c r="U1970" i="4" s="1"/>
  <c r="S1969" i="4"/>
  <c r="T1969" i="4" s="1"/>
  <c r="U1969" i="4" s="1"/>
  <c r="S1968" i="4"/>
  <c r="T1968" i="4" s="1"/>
  <c r="U1968" i="4" s="1"/>
  <c r="S1967" i="4"/>
  <c r="T1967" i="4" s="1"/>
  <c r="U1967" i="4" s="1"/>
  <c r="S1966" i="4"/>
  <c r="T1966" i="4" s="1"/>
  <c r="U1966" i="4" s="1"/>
  <c r="S1965" i="4"/>
  <c r="T1965" i="4" s="1"/>
  <c r="U1965" i="4" s="1"/>
  <c r="U1964" i="4"/>
  <c r="T1964" i="4"/>
  <c r="S1964" i="4"/>
  <c r="S1963" i="4"/>
  <c r="T1963" i="4" s="1"/>
  <c r="U1963" i="4" s="1"/>
  <c r="S1962" i="4"/>
  <c r="T1962" i="4" s="1"/>
  <c r="U1962" i="4" s="1"/>
  <c r="S1961" i="4"/>
  <c r="T1961" i="4" s="1"/>
  <c r="U1961" i="4" s="1"/>
  <c r="U1960" i="4"/>
  <c r="T1960" i="4"/>
  <c r="S1960" i="4"/>
  <c r="S1959" i="4"/>
  <c r="T1959" i="4" s="1"/>
  <c r="U1959" i="4" s="1"/>
  <c r="S1958" i="4"/>
  <c r="T1958" i="4" s="1"/>
  <c r="U1958" i="4" s="1"/>
  <c r="S1957" i="4"/>
  <c r="T1957" i="4" s="1"/>
  <c r="U1957" i="4" s="1"/>
  <c r="T1956" i="4"/>
  <c r="U1956" i="4" s="1"/>
  <c r="S1956" i="4"/>
  <c r="T1955" i="4"/>
  <c r="U1955" i="4" s="1"/>
  <c r="S1955" i="4"/>
  <c r="S1954" i="4"/>
  <c r="T1954" i="4" s="1"/>
  <c r="U1954" i="4" s="1"/>
  <c r="U1953" i="4"/>
  <c r="T1953" i="4"/>
  <c r="S1953" i="4"/>
  <c r="T1952" i="4"/>
  <c r="U1952" i="4" s="1"/>
  <c r="S1952" i="4"/>
  <c r="S1951" i="4"/>
  <c r="T1951" i="4" s="1"/>
  <c r="U1951" i="4" s="1"/>
  <c r="S1950" i="4"/>
  <c r="T1950" i="4" s="1"/>
  <c r="U1950" i="4" s="1"/>
  <c r="U1949" i="4"/>
  <c r="T1949" i="4"/>
  <c r="S1949" i="4"/>
  <c r="T1948" i="4"/>
  <c r="U1948" i="4" s="1"/>
  <c r="S1948" i="4"/>
  <c r="S1947" i="4"/>
  <c r="T1947" i="4" s="1"/>
  <c r="U1947" i="4" s="1"/>
  <c r="S1946" i="4"/>
  <c r="T1946" i="4" s="1"/>
  <c r="U1946" i="4" s="1"/>
  <c r="U1945" i="4"/>
  <c r="T1945" i="4"/>
  <c r="S1945" i="4"/>
  <c r="T1944" i="4"/>
  <c r="U1944" i="4" s="1"/>
  <c r="S1944" i="4"/>
  <c r="S1943" i="4"/>
  <c r="T1943" i="4" s="1"/>
  <c r="U1943" i="4" s="1"/>
  <c r="S1942" i="4"/>
  <c r="T1942" i="4" s="1"/>
  <c r="U1942" i="4" s="1"/>
  <c r="U1941" i="4"/>
  <c r="T1941" i="4"/>
  <c r="S1941" i="4"/>
  <c r="S1940" i="4"/>
  <c r="T1940" i="4" s="1"/>
  <c r="U1940" i="4" s="1"/>
  <c r="T1939" i="4"/>
  <c r="U1939" i="4" s="1"/>
  <c r="S1939" i="4"/>
  <c r="S1938" i="4"/>
  <c r="T1938" i="4" s="1"/>
  <c r="U1938" i="4" s="1"/>
  <c r="U1937" i="4"/>
  <c r="T1937" i="4"/>
  <c r="S1937" i="4"/>
  <c r="S1936" i="4"/>
  <c r="T1936" i="4" s="1"/>
  <c r="U1936" i="4" s="1"/>
  <c r="S1935" i="4"/>
  <c r="T1935" i="4" s="1"/>
  <c r="U1935" i="4" s="1"/>
  <c r="S1934" i="4"/>
  <c r="T1934" i="4" s="1"/>
  <c r="U1934" i="4" s="1"/>
  <c r="S1933" i="4"/>
  <c r="T1933" i="4" s="1"/>
  <c r="U1933" i="4" s="1"/>
  <c r="T1932" i="4"/>
  <c r="U1932" i="4" s="1"/>
  <c r="S1932" i="4"/>
  <c r="S1931" i="4"/>
  <c r="T1931" i="4" s="1"/>
  <c r="U1931" i="4" s="1"/>
  <c r="S1930" i="4"/>
  <c r="T1930" i="4" s="1"/>
  <c r="U1930" i="4" s="1"/>
  <c r="U1929" i="4"/>
  <c r="S1929" i="4"/>
  <c r="T1929" i="4" s="1"/>
  <c r="S1928" i="4"/>
  <c r="T1928" i="4" s="1"/>
  <c r="U1928" i="4" s="1"/>
  <c r="S1927" i="4"/>
  <c r="T1927" i="4" s="1"/>
  <c r="U1927" i="4" s="1"/>
  <c r="S1926" i="4"/>
  <c r="T1926" i="4" s="1"/>
  <c r="U1926" i="4" s="1"/>
  <c r="S1925" i="4"/>
  <c r="T1925" i="4" s="1"/>
  <c r="U1925" i="4" s="1"/>
  <c r="T1924" i="4"/>
  <c r="U1924" i="4" s="1"/>
  <c r="S1924" i="4"/>
  <c r="S1923" i="4"/>
  <c r="T1923" i="4" s="1"/>
  <c r="U1923" i="4" s="1"/>
  <c r="S1922" i="4"/>
  <c r="T1922" i="4" s="1"/>
  <c r="U1922" i="4" s="1"/>
  <c r="U1921" i="4"/>
  <c r="S1921" i="4"/>
  <c r="T1921" i="4" s="1"/>
  <c r="S1920" i="4"/>
  <c r="T1920" i="4" s="1"/>
  <c r="U1920" i="4" s="1"/>
  <c r="S1919" i="4"/>
  <c r="T1919" i="4" s="1"/>
  <c r="U1919" i="4" s="1"/>
  <c r="S1918" i="4"/>
  <c r="T1918" i="4" s="1"/>
  <c r="U1918" i="4" s="1"/>
  <c r="S1917" i="4"/>
  <c r="T1917" i="4" s="1"/>
  <c r="U1917" i="4" s="1"/>
  <c r="T1916" i="4"/>
  <c r="U1916" i="4" s="1"/>
  <c r="S1916" i="4"/>
  <c r="S1915" i="4"/>
  <c r="T1915" i="4" s="1"/>
  <c r="U1915" i="4" s="1"/>
  <c r="S1914" i="4"/>
  <c r="T1914" i="4" s="1"/>
  <c r="U1914" i="4" s="1"/>
  <c r="U1913" i="4"/>
  <c r="S1913" i="4"/>
  <c r="T1913" i="4" s="1"/>
  <c r="S1912" i="4"/>
  <c r="T1912" i="4" s="1"/>
  <c r="U1912" i="4" s="1"/>
  <c r="S1911" i="4"/>
  <c r="T1911" i="4" s="1"/>
  <c r="U1911" i="4" s="1"/>
  <c r="S1910" i="4"/>
  <c r="T1910" i="4" s="1"/>
  <c r="U1910" i="4" s="1"/>
  <c r="T1909" i="4"/>
  <c r="U1909" i="4" s="1"/>
  <c r="S1909" i="4"/>
  <c r="S1908" i="4"/>
  <c r="T1908" i="4" s="1"/>
  <c r="U1908" i="4" s="1"/>
  <c r="S1907" i="4"/>
  <c r="T1907" i="4" s="1"/>
  <c r="U1907" i="4" s="1"/>
  <c r="S1906" i="4"/>
  <c r="T1906" i="4" s="1"/>
  <c r="U1906" i="4" s="1"/>
  <c r="T1905" i="4"/>
  <c r="U1905" i="4" s="1"/>
  <c r="S1905" i="4"/>
  <c r="S1904" i="4"/>
  <c r="T1904" i="4" s="1"/>
  <c r="U1904" i="4" s="1"/>
  <c r="S1903" i="4"/>
  <c r="T1903" i="4" s="1"/>
  <c r="U1903" i="4" s="1"/>
  <c r="U1902" i="4"/>
  <c r="T1902" i="4"/>
  <c r="S1902" i="4"/>
  <c r="S1901" i="4"/>
  <c r="T1901" i="4" s="1"/>
  <c r="U1901" i="4" s="1"/>
  <c r="S1900" i="4"/>
  <c r="T1900" i="4" s="1"/>
  <c r="U1900" i="4" s="1"/>
  <c r="S1899" i="4"/>
  <c r="T1899" i="4" s="1"/>
  <c r="U1899" i="4" s="1"/>
  <c r="T1898" i="4"/>
  <c r="U1898" i="4" s="1"/>
  <c r="S1898" i="4"/>
  <c r="S1897" i="4"/>
  <c r="T1897" i="4" s="1"/>
  <c r="U1897" i="4" s="1"/>
  <c r="S1896" i="4"/>
  <c r="T1896" i="4" s="1"/>
  <c r="U1896" i="4" s="1"/>
  <c r="S1895" i="4"/>
  <c r="T1895" i="4" s="1"/>
  <c r="U1895" i="4" s="1"/>
  <c r="U1894" i="4"/>
  <c r="T1894" i="4"/>
  <c r="S1894" i="4"/>
  <c r="T1893" i="4"/>
  <c r="U1893" i="4" s="1"/>
  <c r="S1893" i="4"/>
  <c r="S1892" i="4"/>
  <c r="T1892" i="4" s="1"/>
  <c r="U1892" i="4" s="1"/>
  <c r="S1891" i="4"/>
  <c r="T1891" i="4" s="1"/>
  <c r="U1891" i="4" s="1"/>
  <c r="U1890" i="4"/>
  <c r="T1890" i="4"/>
  <c r="S1890" i="4"/>
  <c r="S1889" i="4"/>
  <c r="T1889" i="4" s="1"/>
  <c r="U1889" i="4" s="1"/>
  <c r="S1888" i="4"/>
  <c r="T1888" i="4" s="1"/>
  <c r="U1888" i="4" s="1"/>
  <c r="S1887" i="4"/>
  <c r="T1887" i="4" s="1"/>
  <c r="U1887" i="4" s="1"/>
  <c r="T1886" i="4"/>
  <c r="U1886" i="4" s="1"/>
  <c r="S1886" i="4"/>
  <c r="S1885" i="4"/>
  <c r="T1885" i="4" s="1"/>
  <c r="U1885" i="4" s="1"/>
  <c r="S1884" i="4"/>
  <c r="T1884" i="4" s="1"/>
  <c r="U1884" i="4" s="1"/>
  <c r="S1883" i="4"/>
  <c r="T1883" i="4" s="1"/>
  <c r="U1883" i="4" s="1"/>
  <c r="U1882" i="4"/>
  <c r="T1882" i="4"/>
  <c r="S1882" i="4"/>
  <c r="S1881" i="4"/>
  <c r="T1881" i="4" s="1"/>
  <c r="U1881" i="4" s="1"/>
  <c r="S1880" i="4"/>
  <c r="T1880" i="4" s="1"/>
  <c r="U1880" i="4" s="1"/>
  <c r="S1879" i="4"/>
  <c r="T1879" i="4" s="1"/>
  <c r="U1879" i="4" s="1"/>
  <c r="T1878" i="4"/>
  <c r="U1878" i="4" s="1"/>
  <c r="S1878" i="4"/>
  <c r="T1877" i="4"/>
  <c r="U1877" i="4" s="1"/>
  <c r="S1877" i="4"/>
  <c r="S1876" i="4"/>
  <c r="T1876" i="4" s="1"/>
  <c r="U1876" i="4" s="1"/>
  <c r="S1875" i="4"/>
  <c r="T1875" i="4" s="1"/>
  <c r="U1875" i="4" s="1"/>
  <c r="S1874" i="4"/>
  <c r="T1874" i="4" s="1"/>
  <c r="U1874" i="4" s="1"/>
  <c r="T1873" i="4"/>
  <c r="U1873" i="4" s="1"/>
  <c r="S1873" i="4"/>
  <c r="S1872" i="4"/>
  <c r="T1872" i="4" s="1"/>
  <c r="U1872" i="4" s="1"/>
  <c r="S1871" i="4"/>
  <c r="T1871" i="4" s="1"/>
  <c r="U1871" i="4" s="1"/>
  <c r="U1870" i="4"/>
  <c r="T1870" i="4"/>
  <c r="S1870" i="4"/>
  <c r="S1869" i="4"/>
  <c r="T1869" i="4" s="1"/>
  <c r="U1869" i="4" s="1"/>
  <c r="S1868" i="4"/>
  <c r="T1868" i="4" s="1"/>
  <c r="U1868" i="4" s="1"/>
  <c r="S1867" i="4"/>
  <c r="T1867" i="4" s="1"/>
  <c r="U1867" i="4" s="1"/>
  <c r="T1866" i="4"/>
  <c r="U1866" i="4" s="1"/>
  <c r="S1866" i="4"/>
  <c r="S1865" i="4"/>
  <c r="T1865" i="4" s="1"/>
  <c r="U1865" i="4" s="1"/>
  <c r="S1864" i="4"/>
  <c r="T1864" i="4" s="1"/>
  <c r="U1864" i="4" s="1"/>
  <c r="S1863" i="4"/>
  <c r="T1863" i="4" s="1"/>
  <c r="U1863" i="4" s="1"/>
  <c r="U1862" i="4"/>
  <c r="T1862" i="4"/>
  <c r="S1862" i="4"/>
  <c r="T1861" i="4"/>
  <c r="U1861" i="4" s="1"/>
  <c r="S1861" i="4"/>
  <c r="S1860" i="4"/>
  <c r="T1860" i="4" s="1"/>
  <c r="U1860" i="4" s="1"/>
  <c r="S1859" i="4"/>
  <c r="T1859" i="4" s="1"/>
  <c r="U1859" i="4" s="1"/>
  <c r="U1858" i="4"/>
  <c r="T1858" i="4"/>
  <c r="S1858" i="4"/>
  <c r="S1857" i="4"/>
  <c r="T1857" i="4" s="1"/>
  <c r="U1857" i="4" s="1"/>
  <c r="S1856" i="4"/>
  <c r="T1856" i="4" s="1"/>
  <c r="U1856" i="4" s="1"/>
  <c r="S1855" i="4"/>
  <c r="T1855" i="4" s="1"/>
  <c r="U1855" i="4" s="1"/>
  <c r="T1854" i="4"/>
  <c r="U1854" i="4" s="1"/>
  <c r="S1854" i="4"/>
  <c r="S1853" i="4"/>
  <c r="T1853" i="4" s="1"/>
  <c r="U1853" i="4" s="1"/>
  <c r="S1852" i="4"/>
  <c r="T1852" i="4" s="1"/>
  <c r="U1852" i="4" s="1"/>
  <c r="S1851" i="4"/>
  <c r="T1851" i="4" s="1"/>
  <c r="U1851" i="4" s="1"/>
  <c r="U1850" i="4"/>
  <c r="T1850" i="4"/>
  <c r="S1850" i="4"/>
  <c r="S1849" i="4"/>
  <c r="T1849" i="4" s="1"/>
  <c r="U1849" i="4" s="1"/>
  <c r="S1848" i="4"/>
  <c r="T1848" i="4" s="1"/>
  <c r="U1848" i="4" s="1"/>
  <c r="S1847" i="4"/>
  <c r="T1847" i="4" s="1"/>
  <c r="U1847" i="4" s="1"/>
  <c r="T1846" i="4"/>
  <c r="U1846" i="4" s="1"/>
  <c r="S1846" i="4"/>
  <c r="T1845" i="4"/>
  <c r="U1845" i="4" s="1"/>
  <c r="S1845" i="4"/>
  <c r="S1844" i="4"/>
  <c r="T1844" i="4" s="1"/>
  <c r="U1844" i="4" s="1"/>
  <c r="S1843" i="4"/>
  <c r="T1843" i="4" s="1"/>
  <c r="U1843" i="4" s="1"/>
  <c r="S1842" i="4"/>
  <c r="T1842" i="4" s="1"/>
  <c r="U1842" i="4" s="1"/>
  <c r="T1841" i="4"/>
  <c r="U1841" i="4" s="1"/>
  <c r="S1841" i="4"/>
  <c r="S1840" i="4"/>
  <c r="T1840" i="4" s="1"/>
  <c r="U1840" i="4" s="1"/>
  <c r="S1839" i="4"/>
  <c r="T1839" i="4" s="1"/>
  <c r="U1839" i="4" s="1"/>
  <c r="U1838" i="4"/>
  <c r="T1838" i="4"/>
  <c r="S1838" i="4"/>
  <c r="T1837" i="4"/>
  <c r="U1837" i="4" s="1"/>
  <c r="S1837" i="4"/>
  <c r="S1836" i="4"/>
  <c r="T1836" i="4" s="1"/>
  <c r="U1836" i="4" s="1"/>
  <c r="S1835" i="4"/>
  <c r="T1835" i="4" s="1"/>
  <c r="U1835" i="4" s="1"/>
  <c r="U1834" i="4"/>
  <c r="T1834" i="4"/>
  <c r="S1834" i="4"/>
  <c r="S1833" i="4"/>
  <c r="T1833" i="4" s="1"/>
  <c r="U1833" i="4" s="1"/>
  <c r="S1832" i="4"/>
  <c r="T1832" i="4" s="1"/>
  <c r="U1832" i="4" s="1"/>
  <c r="S1831" i="4"/>
  <c r="T1831" i="4" s="1"/>
  <c r="U1831" i="4" s="1"/>
  <c r="S1830" i="4"/>
  <c r="T1830" i="4" s="1"/>
  <c r="U1830" i="4" s="1"/>
  <c r="T1829" i="4"/>
  <c r="U1829" i="4" s="1"/>
  <c r="S1829" i="4"/>
  <c r="S1828" i="4"/>
  <c r="T1828" i="4" s="1"/>
  <c r="U1828" i="4" s="1"/>
  <c r="S1827" i="4"/>
  <c r="T1827" i="4" s="1"/>
  <c r="U1827" i="4" s="1"/>
  <c r="S1826" i="4"/>
  <c r="T1826" i="4" s="1"/>
  <c r="U1826" i="4" s="1"/>
  <c r="T1825" i="4"/>
  <c r="U1825" i="4" s="1"/>
  <c r="S1825" i="4"/>
  <c r="S1824" i="4"/>
  <c r="T1824" i="4" s="1"/>
  <c r="U1824" i="4" s="1"/>
  <c r="S1823" i="4"/>
  <c r="T1823" i="4" s="1"/>
  <c r="U1823" i="4" s="1"/>
  <c r="U1822" i="4"/>
  <c r="T1822" i="4"/>
  <c r="S1822" i="4"/>
  <c r="S1821" i="4"/>
  <c r="T1821" i="4" s="1"/>
  <c r="U1821" i="4" s="1"/>
  <c r="S1820" i="4"/>
  <c r="T1820" i="4" s="1"/>
  <c r="U1820" i="4" s="1"/>
  <c r="S1819" i="4"/>
  <c r="T1819" i="4" s="1"/>
  <c r="U1819" i="4" s="1"/>
  <c r="S1818" i="4"/>
  <c r="T1818" i="4" s="1"/>
  <c r="U1818" i="4" s="1"/>
  <c r="S1817" i="4"/>
  <c r="T1817" i="4" s="1"/>
  <c r="U1817" i="4" s="1"/>
  <c r="S1816" i="4"/>
  <c r="T1816" i="4" s="1"/>
  <c r="U1816" i="4" s="1"/>
  <c r="S1815" i="4"/>
  <c r="T1815" i="4" s="1"/>
  <c r="U1815" i="4" s="1"/>
  <c r="U1814" i="4"/>
  <c r="T1814" i="4"/>
  <c r="S1814" i="4"/>
  <c r="S1813" i="4"/>
  <c r="T1813" i="4" s="1"/>
  <c r="U1813" i="4" s="1"/>
  <c r="S1812" i="4"/>
  <c r="T1812" i="4" s="1"/>
  <c r="U1812" i="4" s="1"/>
  <c r="S1811" i="4"/>
  <c r="T1811" i="4" s="1"/>
  <c r="U1811" i="4" s="1"/>
  <c r="T1810" i="4"/>
  <c r="U1810" i="4" s="1"/>
  <c r="S1810" i="4"/>
  <c r="T1809" i="4"/>
  <c r="U1809" i="4" s="1"/>
  <c r="S1809" i="4"/>
  <c r="S1808" i="4"/>
  <c r="T1808" i="4" s="1"/>
  <c r="U1808" i="4" s="1"/>
  <c r="S1807" i="4"/>
  <c r="T1807" i="4" s="1"/>
  <c r="U1807" i="4" s="1"/>
  <c r="S1806" i="4"/>
  <c r="T1806" i="4" s="1"/>
  <c r="U1806" i="4" s="1"/>
  <c r="S1805" i="4"/>
  <c r="T1805" i="4" s="1"/>
  <c r="U1805" i="4" s="1"/>
  <c r="S1804" i="4"/>
  <c r="T1804" i="4" s="1"/>
  <c r="U1804" i="4" s="1"/>
  <c r="S1803" i="4"/>
  <c r="T1803" i="4" s="1"/>
  <c r="U1803" i="4" s="1"/>
  <c r="U1802" i="4"/>
  <c r="T1802" i="4"/>
  <c r="S1802" i="4"/>
  <c r="S1801" i="4"/>
  <c r="T1801" i="4" s="1"/>
  <c r="U1801" i="4" s="1"/>
  <c r="S1800" i="4"/>
  <c r="T1800" i="4" s="1"/>
  <c r="U1800" i="4" s="1"/>
  <c r="S1799" i="4"/>
  <c r="T1799" i="4" s="1"/>
  <c r="U1799" i="4" s="1"/>
  <c r="S1798" i="4"/>
  <c r="T1798" i="4" s="1"/>
  <c r="U1798" i="4" s="1"/>
  <c r="T1797" i="4"/>
  <c r="U1797" i="4" s="1"/>
  <c r="S1797" i="4"/>
  <c r="S1796" i="4"/>
  <c r="T1796" i="4" s="1"/>
  <c r="U1796" i="4" s="1"/>
  <c r="S1795" i="4"/>
  <c r="T1795" i="4" s="1"/>
  <c r="U1795" i="4" s="1"/>
  <c r="S1794" i="4"/>
  <c r="T1794" i="4" s="1"/>
  <c r="U1794" i="4" s="1"/>
  <c r="T1793" i="4"/>
  <c r="U1793" i="4" s="1"/>
  <c r="S1793" i="4"/>
  <c r="S1792" i="4"/>
  <c r="T1792" i="4" s="1"/>
  <c r="U1792" i="4" s="1"/>
  <c r="S1791" i="4"/>
  <c r="T1791" i="4" s="1"/>
  <c r="U1791" i="4" s="1"/>
  <c r="U1790" i="4"/>
  <c r="T1790" i="4"/>
  <c r="S1790" i="4"/>
  <c r="S1789" i="4"/>
  <c r="T1789" i="4" s="1"/>
  <c r="U1789" i="4" s="1"/>
  <c r="S1788" i="4"/>
  <c r="T1788" i="4" s="1"/>
  <c r="U1788" i="4" s="1"/>
  <c r="S1787" i="4"/>
  <c r="T1787" i="4" s="1"/>
  <c r="U1787" i="4" s="1"/>
  <c r="S1786" i="4"/>
  <c r="T1786" i="4" s="1"/>
  <c r="U1786" i="4" s="1"/>
  <c r="S1785" i="4"/>
  <c r="T1785" i="4" s="1"/>
  <c r="U1785" i="4" s="1"/>
  <c r="S1784" i="4"/>
  <c r="T1784" i="4" s="1"/>
  <c r="U1784" i="4" s="1"/>
  <c r="S1783" i="4"/>
  <c r="T1783" i="4" s="1"/>
  <c r="U1783" i="4" s="1"/>
  <c r="U1782" i="4"/>
  <c r="T1782" i="4"/>
  <c r="S1782" i="4"/>
  <c r="S1781" i="4"/>
  <c r="T1781" i="4" s="1"/>
  <c r="U1781" i="4" s="1"/>
  <c r="S1780" i="4"/>
  <c r="T1780" i="4" s="1"/>
  <c r="U1780" i="4" s="1"/>
  <c r="S1779" i="4"/>
  <c r="T1779" i="4" s="1"/>
  <c r="U1779" i="4" s="1"/>
  <c r="T1778" i="4"/>
  <c r="U1778" i="4" s="1"/>
  <c r="S1778" i="4"/>
  <c r="S1777" i="4"/>
  <c r="T1777" i="4" s="1"/>
  <c r="U1777" i="4" s="1"/>
  <c r="S1776" i="4"/>
  <c r="T1776" i="4" s="1"/>
  <c r="U1776" i="4" s="1"/>
  <c r="S1775" i="4"/>
  <c r="T1775" i="4" s="1"/>
  <c r="U1775" i="4" s="1"/>
  <c r="S1774" i="4"/>
  <c r="T1774" i="4" s="1"/>
  <c r="U1774" i="4" s="1"/>
  <c r="T1773" i="4"/>
  <c r="U1773" i="4" s="1"/>
  <c r="S1773" i="4"/>
  <c r="S1772" i="4"/>
  <c r="T1772" i="4" s="1"/>
  <c r="U1772" i="4" s="1"/>
  <c r="S1771" i="4"/>
  <c r="T1771" i="4" s="1"/>
  <c r="U1771" i="4" s="1"/>
  <c r="S1770" i="4"/>
  <c r="T1770" i="4" s="1"/>
  <c r="U1770" i="4" s="1"/>
  <c r="S1769" i="4"/>
  <c r="T1769" i="4" s="1"/>
  <c r="U1769" i="4" s="1"/>
  <c r="S1768" i="4"/>
  <c r="T1768" i="4" s="1"/>
  <c r="U1768" i="4" s="1"/>
  <c r="S1767" i="4"/>
  <c r="T1767" i="4" s="1"/>
  <c r="U1767" i="4" s="1"/>
  <c r="T1766" i="4"/>
  <c r="U1766" i="4" s="1"/>
  <c r="S1766" i="4"/>
  <c r="T1765" i="4"/>
  <c r="U1765" i="4" s="1"/>
  <c r="S1765" i="4"/>
  <c r="S1764" i="4"/>
  <c r="T1764" i="4" s="1"/>
  <c r="U1764" i="4" s="1"/>
  <c r="S1763" i="4"/>
  <c r="T1763" i="4" s="1"/>
  <c r="U1763" i="4" s="1"/>
  <c r="S1762" i="4"/>
  <c r="T1762" i="4" s="1"/>
  <c r="U1762" i="4" s="1"/>
  <c r="T1761" i="4"/>
  <c r="U1761" i="4" s="1"/>
  <c r="S1761" i="4"/>
  <c r="S1760" i="4"/>
  <c r="T1760" i="4" s="1"/>
  <c r="U1760" i="4" s="1"/>
  <c r="S1759" i="4"/>
  <c r="T1759" i="4" s="1"/>
  <c r="U1759" i="4" s="1"/>
  <c r="U1758" i="4"/>
  <c r="T1758" i="4"/>
  <c r="S1758" i="4"/>
  <c r="S1757" i="4"/>
  <c r="T1757" i="4" s="1"/>
  <c r="U1757" i="4" s="1"/>
  <c r="S1756" i="4"/>
  <c r="T1756" i="4" s="1"/>
  <c r="U1756" i="4" s="1"/>
  <c r="S1755" i="4"/>
  <c r="T1755" i="4" s="1"/>
  <c r="U1755" i="4" s="1"/>
  <c r="S1754" i="4"/>
  <c r="T1754" i="4" s="1"/>
  <c r="U1754" i="4" s="1"/>
  <c r="S1753" i="4"/>
  <c r="T1753" i="4" s="1"/>
  <c r="U1753" i="4" s="1"/>
  <c r="S1752" i="4"/>
  <c r="T1752" i="4" s="1"/>
  <c r="U1752" i="4" s="1"/>
  <c r="S1751" i="4"/>
  <c r="T1751" i="4" s="1"/>
  <c r="U1751" i="4" s="1"/>
  <c r="U1750" i="4"/>
  <c r="T1750" i="4"/>
  <c r="S1750" i="4"/>
  <c r="S1749" i="4"/>
  <c r="T1749" i="4" s="1"/>
  <c r="U1749" i="4" s="1"/>
  <c r="S1748" i="4"/>
  <c r="T1748" i="4" s="1"/>
  <c r="U1748" i="4" s="1"/>
  <c r="S1747" i="4"/>
  <c r="T1747" i="4" s="1"/>
  <c r="U1747" i="4" s="1"/>
  <c r="T1746" i="4"/>
  <c r="U1746" i="4" s="1"/>
  <c r="S1746" i="4"/>
  <c r="S1745" i="4"/>
  <c r="T1745" i="4" s="1"/>
  <c r="U1745" i="4" s="1"/>
  <c r="S1744" i="4"/>
  <c r="T1744" i="4" s="1"/>
  <c r="U1744" i="4" s="1"/>
  <c r="S1743" i="4"/>
  <c r="T1743" i="4" s="1"/>
  <c r="U1743" i="4" s="1"/>
  <c r="S1742" i="4"/>
  <c r="T1742" i="4" s="1"/>
  <c r="U1742" i="4" s="1"/>
  <c r="S1741" i="4"/>
  <c r="T1741" i="4" s="1"/>
  <c r="U1741" i="4" s="1"/>
  <c r="S1740" i="4"/>
  <c r="T1740" i="4" s="1"/>
  <c r="U1740" i="4" s="1"/>
  <c r="S1739" i="4"/>
  <c r="T1739" i="4" s="1"/>
  <c r="U1739" i="4" s="1"/>
  <c r="U1738" i="4"/>
  <c r="T1738" i="4"/>
  <c r="S1738" i="4"/>
  <c r="S1737" i="4"/>
  <c r="T1737" i="4" s="1"/>
  <c r="U1737" i="4" s="1"/>
  <c r="S1736" i="4"/>
  <c r="T1736" i="4" s="1"/>
  <c r="U1736" i="4" s="1"/>
  <c r="S1735" i="4"/>
  <c r="T1735" i="4" s="1"/>
  <c r="U1735" i="4" s="1"/>
  <c r="T1734" i="4"/>
  <c r="U1734" i="4" s="1"/>
  <c r="S1734" i="4"/>
  <c r="T1733" i="4"/>
  <c r="U1733" i="4" s="1"/>
  <c r="S1733" i="4"/>
  <c r="S1732" i="4"/>
  <c r="T1732" i="4" s="1"/>
  <c r="U1732" i="4" s="1"/>
  <c r="S1731" i="4"/>
  <c r="T1731" i="4" s="1"/>
  <c r="U1731" i="4" s="1"/>
  <c r="S1730" i="4"/>
  <c r="T1730" i="4" s="1"/>
  <c r="U1730" i="4" s="1"/>
  <c r="T1729" i="4"/>
  <c r="U1729" i="4" s="1"/>
  <c r="S1729" i="4"/>
  <c r="S1728" i="4"/>
  <c r="T1728" i="4" s="1"/>
  <c r="U1728" i="4" s="1"/>
  <c r="S1727" i="4"/>
  <c r="T1727" i="4" s="1"/>
  <c r="U1727" i="4" s="1"/>
  <c r="U1726" i="4"/>
  <c r="T1726" i="4"/>
  <c r="S1726" i="4"/>
  <c r="S1725" i="4"/>
  <c r="T1725" i="4" s="1"/>
  <c r="U1725" i="4" s="1"/>
  <c r="S1724" i="4"/>
  <c r="T1724" i="4" s="1"/>
  <c r="U1724" i="4" s="1"/>
  <c r="S1723" i="4"/>
  <c r="T1723" i="4" s="1"/>
  <c r="U1723" i="4" s="1"/>
  <c r="S1722" i="4"/>
  <c r="T1722" i="4" s="1"/>
  <c r="U1722" i="4" s="1"/>
  <c r="S1721" i="4"/>
  <c r="T1721" i="4" s="1"/>
  <c r="U1721" i="4" s="1"/>
  <c r="S1720" i="4"/>
  <c r="T1720" i="4" s="1"/>
  <c r="U1720" i="4" s="1"/>
  <c r="S1719" i="4"/>
  <c r="T1719" i="4" s="1"/>
  <c r="U1719" i="4" s="1"/>
  <c r="U1718" i="4"/>
  <c r="T1718" i="4"/>
  <c r="S1718" i="4"/>
  <c r="S1717" i="4"/>
  <c r="T1717" i="4" s="1"/>
  <c r="U1717" i="4" s="1"/>
  <c r="S1716" i="4"/>
  <c r="T1716" i="4" s="1"/>
  <c r="U1716" i="4" s="1"/>
  <c r="S1715" i="4"/>
  <c r="T1715" i="4" s="1"/>
  <c r="U1715" i="4" s="1"/>
  <c r="T1714" i="4"/>
  <c r="U1714" i="4" s="1"/>
  <c r="S1714" i="4"/>
  <c r="S1713" i="4"/>
  <c r="T1713" i="4" s="1"/>
  <c r="U1713" i="4" s="1"/>
  <c r="S1712" i="4"/>
  <c r="T1712" i="4" s="1"/>
  <c r="U1712" i="4" s="1"/>
  <c r="S1711" i="4"/>
  <c r="T1711" i="4" s="1"/>
  <c r="U1711" i="4" s="1"/>
  <c r="S1710" i="4"/>
  <c r="T1710" i="4" s="1"/>
  <c r="U1710" i="4" s="1"/>
  <c r="T1709" i="4"/>
  <c r="U1709" i="4" s="1"/>
  <c r="S1709" i="4"/>
  <c r="S1708" i="4"/>
  <c r="T1708" i="4" s="1"/>
  <c r="U1708" i="4" s="1"/>
  <c r="U1707" i="4"/>
  <c r="T1707" i="4"/>
  <c r="S1707" i="4"/>
  <c r="T1706" i="4"/>
  <c r="U1706" i="4" s="1"/>
  <c r="S1706" i="4"/>
  <c r="S1705" i="4"/>
  <c r="T1705" i="4" s="1"/>
  <c r="U1705" i="4" s="1"/>
  <c r="S1704" i="4"/>
  <c r="T1704" i="4" s="1"/>
  <c r="U1704" i="4" s="1"/>
  <c r="S1703" i="4"/>
  <c r="T1703" i="4" s="1"/>
  <c r="U1703" i="4" s="1"/>
  <c r="T1702" i="4"/>
  <c r="U1702" i="4" s="1"/>
  <c r="S1702" i="4"/>
  <c r="S1701" i="4"/>
  <c r="T1701" i="4" s="1"/>
  <c r="U1701" i="4" s="1"/>
  <c r="S1700" i="4"/>
  <c r="T1700" i="4" s="1"/>
  <c r="U1700" i="4" s="1"/>
  <c r="S1699" i="4"/>
  <c r="T1699" i="4" s="1"/>
  <c r="U1699" i="4" s="1"/>
  <c r="T1698" i="4"/>
  <c r="U1698" i="4" s="1"/>
  <c r="S1698" i="4"/>
  <c r="S1697" i="4"/>
  <c r="T1697" i="4" s="1"/>
  <c r="U1697" i="4" s="1"/>
  <c r="S1696" i="4"/>
  <c r="T1696" i="4" s="1"/>
  <c r="U1696" i="4" s="1"/>
  <c r="U1695" i="4"/>
  <c r="S1695" i="4"/>
  <c r="T1695" i="4" s="1"/>
  <c r="T1694" i="4"/>
  <c r="U1694" i="4" s="1"/>
  <c r="S1694" i="4"/>
  <c r="S1693" i="4"/>
  <c r="T1693" i="4" s="1"/>
  <c r="U1693" i="4" s="1"/>
  <c r="S1692" i="4"/>
  <c r="T1692" i="4" s="1"/>
  <c r="U1692" i="4" s="1"/>
  <c r="U1691" i="4"/>
  <c r="S1691" i="4"/>
  <c r="T1691" i="4" s="1"/>
  <c r="S1690" i="4"/>
  <c r="T1690" i="4" s="1"/>
  <c r="U1690" i="4" s="1"/>
  <c r="S1689" i="4"/>
  <c r="T1689" i="4" s="1"/>
  <c r="U1689" i="4" s="1"/>
  <c r="S1688" i="4"/>
  <c r="T1688" i="4" s="1"/>
  <c r="U1688" i="4" s="1"/>
  <c r="S1687" i="4"/>
  <c r="T1687" i="4" s="1"/>
  <c r="U1687" i="4" s="1"/>
  <c r="S1686" i="4"/>
  <c r="T1686" i="4" s="1"/>
  <c r="U1686" i="4" s="1"/>
  <c r="S1685" i="4"/>
  <c r="T1685" i="4" s="1"/>
  <c r="U1685" i="4" s="1"/>
  <c r="S1684" i="4"/>
  <c r="T1684" i="4" s="1"/>
  <c r="U1684" i="4" s="1"/>
  <c r="S1683" i="4"/>
  <c r="T1683" i="4" s="1"/>
  <c r="U1683" i="4" s="1"/>
  <c r="S1682" i="4"/>
  <c r="T1682" i="4" s="1"/>
  <c r="U1682" i="4" s="1"/>
  <c r="S1681" i="4"/>
  <c r="T1681" i="4" s="1"/>
  <c r="U1681" i="4" s="1"/>
  <c r="S1680" i="4"/>
  <c r="T1680" i="4" s="1"/>
  <c r="U1680" i="4" s="1"/>
  <c r="S1679" i="4"/>
  <c r="T1679" i="4" s="1"/>
  <c r="U1679" i="4" s="1"/>
  <c r="T1678" i="4"/>
  <c r="U1678" i="4" s="1"/>
  <c r="S1678" i="4"/>
  <c r="S1677" i="4"/>
  <c r="T1677" i="4" s="1"/>
  <c r="U1677" i="4" s="1"/>
  <c r="S1676" i="4"/>
  <c r="T1676" i="4" s="1"/>
  <c r="U1676" i="4" s="1"/>
  <c r="U1675" i="4"/>
  <c r="S1675" i="4"/>
  <c r="T1675" i="4" s="1"/>
  <c r="S1674" i="4"/>
  <c r="T1674" i="4" s="1"/>
  <c r="U1674" i="4" s="1"/>
  <c r="S1673" i="4"/>
  <c r="T1673" i="4" s="1"/>
  <c r="U1673" i="4" s="1"/>
  <c r="S1672" i="4"/>
  <c r="T1672" i="4" s="1"/>
  <c r="U1672" i="4" s="1"/>
  <c r="S1671" i="4"/>
  <c r="T1671" i="4" s="1"/>
  <c r="U1671" i="4" s="1"/>
  <c r="S1670" i="4"/>
  <c r="T1670" i="4" s="1"/>
  <c r="U1670" i="4" s="1"/>
  <c r="S1669" i="4"/>
  <c r="T1669" i="4" s="1"/>
  <c r="U1669" i="4" s="1"/>
  <c r="S1668" i="4"/>
  <c r="T1668" i="4" s="1"/>
  <c r="U1668" i="4" s="1"/>
  <c r="S1667" i="4"/>
  <c r="T1667" i="4" s="1"/>
  <c r="U1667" i="4" s="1"/>
  <c r="S1666" i="4"/>
  <c r="T1666" i="4" s="1"/>
  <c r="U1666" i="4" s="1"/>
  <c r="S1665" i="4"/>
  <c r="T1665" i="4" s="1"/>
  <c r="U1665" i="4" s="1"/>
  <c r="S1664" i="4"/>
  <c r="T1664" i="4" s="1"/>
  <c r="U1664" i="4" s="1"/>
  <c r="S1663" i="4"/>
  <c r="T1663" i="4" s="1"/>
  <c r="U1663" i="4" s="1"/>
  <c r="T1662" i="4"/>
  <c r="U1662" i="4" s="1"/>
  <c r="S1662" i="4"/>
  <c r="S1661" i="4"/>
  <c r="T1661" i="4" s="1"/>
  <c r="U1661" i="4" s="1"/>
  <c r="S1660" i="4"/>
  <c r="T1660" i="4" s="1"/>
  <c r="U1660" i="4" s="1"/>
  <c r="U1659" i="4"/>
  <c r="S1659" i="4"/>
  <c r="T1659" i="4" s="1"/>
  <c r="U1658" i="4"/>
  <c r="S1658" i="4"/>
  <c r="T1658" i="4" s="1"/>
  <c r="S1657" i="4"/>
  <c r="T1657" i="4" s="1"/>
  <c r="U1657" i="4" s="1"/>
  <c r="S1656" i="4"/>
  <c r="T1656" i="4" s="1"/>
  <c r="U1656" i="4" s="1"/>
  <c r="S1655" i="4"/>
  <c r="T1655" i="4" s="1"/>
  <c r="U1655" i="4" s="1"/>
  <c r="T1654" i="4"/>
  <c r="U1654" i="4" s="1"/>
  <c r="S1654" i="4"/>
  <c r="S1653" i="4"/>
  <c r="T1653" i="4" s="1"/>
  <c r="U1653" i="4" s="1"/>
  <c r="S1652" i="4"/>
  <c r="T1652" i="4" s="1"/>
  <c r="U1652" i="4" s="1"/>
  <c r="S1651" i="4"/>
  <c r="T1651" i="4" s="1"/>
  <c r="U1651" i="4" s="1"/>
  <c r="T1650" i="4"/>
  <c r="U1650" i="4" s="1"/>
  <c r="S1650" i="4"/>
  <c r="T1649" i="4"/>
  <c r="U1649" i="4" s="1"/>
  <c r="S1649" i="4"/>
  <c r="S1648" i="4"/>
  <c r="T1648" i="4" s="1"/>
  <c r="U1648" i="4" s="1"/>
  <c r="T1647" i="4"/>
  <c r="U1647" i="4" s="1"/>
  <c r="S1647" i="4"/>
  <c r="S1646" i="4"/>
  <c r="T1646" i="4" s="1"/>
  <c r="U1646" i="4" s="1"/>
  <c r="S1645" i="4"/>
  <c r="T1645" i="4" s="1"/>
  <c r="U1645" i="4" s="1"/>
  <c r="S1644" i="4"/>
  <c r="T1644" i="4" s="1"/>
  <c r="U1644" i="4" s="1"/>
  <c r="S1643" i="4"/>
  <c r="T1643" i="4" s="1"/>
  <c r="U1643" i="4" s="1"/>
  <c r="S1642" i="4"/>
  <c r="T1642" i="4" s="1"/>
  <c r="U1642" i="4" s="1"/>
  <c r="S1641" i="4"/>
  <c r="T1641" i="4" s="1"/>
  <c r="U1641" i="4" s="1"/>
  <c r="S1640" i="4"/>
  <c r="T1640" i="4" s="1"/>
  <c r="U1640" i="4" s="1"/>
  <c r="S1639" i="4"/>
  <c r="T1639" i="4" s="1"/>
  <c r="U1639" i="4" s="1"/>
  <c r="S1638" i="4"/>
  <c r="T1638" i="4" s="1"/>
  <c r="U1638" i="4" s="1"/>
  <c r="S1637" i="4"/>
  <c r="T1637" i="4" s="1"/>
  <c r="U1637" i="4" s="1"/>
  <c r="S1636" i="4"/>
  <c r="T1636" i="4" s="1"/>
  <c r="U1636" i="4" s="1"/>
  <c r="T1635" i="4"/>
  <c r="U1635" i="4" s="1"/>
  <c r="S1635" i="4"/>
  <c r="U1634" i="4"/>
  <c r="S1634" i="4"/>
  <c r="T1634" i="4" s="1"/>
  <c r="S1633" i="4"/>
  <c r="T1633" i="4" s="1"/>
  <c r="U1633" i="4" s="1"/>
  <c r="S1632" i="4"/>
  <c r="T1632" i="4" s="1"/>
  <c r="U1632" i="4" s="1"/>
  <c r="T1631" i="4"/>
  <c r="U1631" i="4" s="1"/>
  <c r="S1631" i="4"/>
  <c r="S1630" i="4"/>
  <c r="T1630" i="4" s="1"/>
  <c r="U1630" i="4" s="1"/>
  <c r="S1629" i="4"/>
  <c r="T1629" i="4" s="1"/>
  <c r="U1629" i="4" s="1"/>
  <c r="S1628" i="4"/>
  <c r="T1628" i="4" s="1"/>
  <c r="U1628" i="4" s="1"/>
  <c r="S1627" i="4"/>
  <c r="T1627" i="4" s="1"/>
  <c r="U1627" i="4" s="1"/>
  <c r="S1626" i="4"/>
  <c r="T1626" i="4" s="1"/>
  <c r="U1626" i="4" s="1"/>
  <c r="S1625" i="4"/>
  <c r="T1625" i="4" s="1"/>
  <c r="U1625" i="4" s="1"/>
  <c r="S1624" i="4"/>
  <c r="T1624" i="4" s="1"/>
  <c r="U1624" i="4" s="1"/>
  <c r="S1623" i="4"/>
  <c r="T1623" i="4" s="1"/>
  <c r="U1623" i="4" s="1"/>
  <c r="T1622" i="4"/>
  <c r="U1622" i="4" s="1"/>
  <c r="S1622" i="4"/>
  <c r="S1621" i="4"/>
  <c r="T1621" i="4" s="1"/>
  <c r="U1621" i="4" s="1"/>
  <c r="S1620" i="4"/>
  <c r="T1620" i="4" s="1"/>
  <c r="U1620" i="4" s="1"/>
  <c r="S1619" i="4"/>
  <c r="T1619" i="4" s="1"/>
  <c r="U1619" i="4" s="1"/>
  <c r="T1618" i="4"/>
  <c r="U1618" i="4" s="1"/>
  <c r="S1618" i="4"/>
  <c r="T1617" i="4"/>
  <c r="U1617" i="4" s="1"/>
  <c r="S1617" i="4"/>
  <c r="S1616" i="4"/>
  <c r="T1616" i="4" s="1"/>
  <c r="U1616" i="4" s="1"/>
  <c r="T1615" i="4"/>
  <c r="U1615" i="4" s="1"/>
  <c r="S1615" i="4"/>
  <c r="S1614" i="4"/>
  <c r="T1614" i="4" s="1"/>
  <c r="U1614" i="4" s="1"/>
  <c r="S1613" i="4"/>
  <c r="T1613" i="4" s="1"/>
  <c r="U1613" i="4" s="1"/>
  <c r="S1612" i="4"/>
  <c r="T1612" i="4" s="1"/>
  <c r="U1612" i="4" s="1"/>
  <c r="S1611" i="4"/>
  <c r="T1611" i="4" s="1"/>
  <c r="U1611" i="4" s="1"/>
  <c r="S1610" i="4"/>
  <c r="T1610" i="4" s="1"/>
  <c r="U1610" i="4" s="1"/>
  <c r="S1609" i="4"/>
  <c r="T1609" i="4" s="1"/>
  <c r="U1609" i="4" s="1"/>
  <c r="S1608" i="4"/>
  <c r="T1608" i="4" s="1"/>
  <c r="U1608" i="4" s="1"/>
  <c r="S1607" i="4"/>
  <c r="T1607" i="4" s="1"/>
  <c r="U1607" i="4" s="1"/>
  <c r="S1606" i="4"/>
  <c r="T1606" i="4" s="1"/>
  <c r="U1606" i="4" s="1"/>
  <c r="S1605" i="4"/>
  <c r="T1605" i="4" s="1"/>
  <c r="U1605" i="4" s="1"/>
  <c r="S1604" i="4"/>
  <c r="T1604" i="4" s="1"/>
  <c r="U1604" i="4" s="1"/>
  <c r="T1603" i="4"/>
  <c r="U1603" i="4" s="1"/>
  <c r="S1603" i="4"/>
  <c r="S1602" i="4"/>
  <c r="T1602" i="4" s="1"/>
  <c r="U1602" i="4" s="1"/>
  <c r="S1601" i="4"/>
  <c r="T1601" i="4" s="1"/>
  <c r="U1601" i="4" s="1"/>
  <c r="S1600" i="4"/>
  <c r="T1600" i="4" s="1"/>
  <c r="U1600" i="4" s="1"/>
  <c r="T1599" i="4"/>
  <c r="U1599" i="4" s="1"/>
  <c r="S1599" i="4"/>
  <c r="S1598" i="4"/>
  <c r="T1598" i="4" s="1"/>
  <c r="U1598" i="4" s="1"/>
  <c r="S1597" i="4"/>
  <c r="T1597" i="4" s="1"/>
  <c r="U1597" i="4" s="1"/>
  <c r="S1596" i="4"/>
  <c r="T1596" i="4" s="1"/>
  <c r="U1596" i="4" s="1"/>
  <c r="S1595" i="4"/>
  <c r="T1595" i="4" s="1"/>
  <c r="U1595" i="4" s="1"/>
  <c r="S1594" i="4"/>
  <c r="T1594" i="4" s="1"/>
  <c r="U1594" i="4" s="1"/>
  <c r="S1593" i="4"/>
  <c r="T1593" i="4" s="1"/>
  <c r="U1593" i="4" s="1"/>
  <c r="S1592" i="4"/>
  <c r="T1592" i="4" s="1"/>
  <c r="U1592" i="4" s="1"/>
  <c r="S1591" i="4"/>
  <c r="T1591" i="4" s="1"/>
  <c r="U1591" i="4" s="1"/>
  <c r="T1590" i="4"/>
  <c r="U1590" i="4" s="1"/>
  <c r="S1590" i="4"/>
  <c r="S1589" i="4"/>
  <c r="T1589" i="4" s="1"/>
  <c r="U1589" i="4" s="1"/>
  <c r="S1588" i="4"/>
  <c r="T1588" i="4" s="1"/>
  <c r="U1588" i="4" s="1"/>
  <c r="S1587" i="4"/>
  <c r="T1587" i="4" s="1"/>
  <c r="U1587" i="4" s="1"/>
  <c r="T1586" i="4"/>
  <c r="U1586" i="4" s="1"/>
  <c r="S1586" i="4"/>
  <c r="T1585" i="4"/>
  <c r="U1585" i="4" s="1"/>
  <c r="S1585" i="4"/>
  <c r="S1584" i="4"/>
  <c r="T1584" i="4" s="1"/>
  <c r="U1584" i="4" s="1"/>
  <c r="T1583" i="4"/>
  <c r="U1583" i="4" s="1"/>
  <c r="S1583" i="4"/>
  <c r="S1582" i="4"/>
  <c r="T1582" i="4" s="1"/>
  <c r="U1582" i="4" s="1"/>
  <c r="S1581" i="4"/>
  <c r="T1581" i="4" s="1"/>
  <c r="U1581" i="4" s="1"/>
  <c r="S1580" i="4"/>
  <c r="T1580" i="4" s="1"/>
  <c r="U1580" i="4" s="1"/>
  <c r="S1579" i="4"/>
  <c r="T1579" i="4" s="1"/>
  <c r="U1579" i="4" s="1"/>
  <c r="S1578" i="4"/>
  <c r="T1578" i="4" s="1"/>
  <c r="U1578" i="4" s="1"/>
  <c r="S1577" i="4"/>
  <c r="T1577" i="4" s="1"/>
  <c r="U1577" i="4" s="1"/>
  <c r="S1576" i="4"/>
  <c r="T1576" i="4" s="1"/>
  <c r="U1576" i="4" s="1"/>
  <c r="S1575" i="4"/>
  <c r="T1575" i="4" s="1"/>
  <c r="U1575" i="4" s="1"/>
  <c r="S1574" i="4"/>
  <c r="T1574" i="4" s="1"/>
  <c r="U1574" i="4" s="1"/>
  <c r="S1573" i="4"/>
  <c r="T1573" i="4" s="1"/>
  <c r="U1573" i="4" s="1"/>
  <c r="S1572" i="4"/>
  <c r="T1572" i="4" s="1"/>
  <c r="U1572" i="4" s="1"/>
  <c r="T1571" i="4"/>
  <c r="U1571" i="4" s="1"/>
  <c r="S1571" i="4"/>
  <c r="U1570" i="4"/>
  <c r="S1570" i="4"/>
  <c r="T1570" i="4" s="1"/>
  <c r="S1569" i="4"/>
  <c r="T1569" i="4" s="1"/>
  <c r="U1569" i="4" s="1"/>
  <c r="S1568" i="4"/>
  <c r="T1568" i="4" s="1"/>
  <c r="U1568" i="4" s="1"/>
  <c r="T1567" i="4"/>
  <c r="U1567" i="4" s="1"/>
  <c r="S1567" i="4"/>
  <c r="S1566" i="4"/>
  <c r="T1566" i="4" s="1"/>
  <c r="U1566" i="4" s="1"/>
  <c r="S1565" i="4"/>
  <c r="T1565" i="4" s="1"/>
  <c r="U1565" i="4" s="1"/>
  <c r="S1564" i="4"/>
  <c r="T1564" i="4" s="1"/>
  <c r="U1564" i="4" s="1"/>
  <c r="S1563" i="4"/>
  <c r="T1563" i="4" s="1"/>
  <c r="U1563" i="4" s="1"/>
  <c r="S1562" i="4"/>
  <c r="T1562" i="4" s="1"/>
  <c r="U1562" i="4" s="1"/>
  <c r="S1561" i="4"/>
  <c r="T1561" i="4" s="1"/>
  <c r="U1561" i="4" s="1"/>
  <c r="S1560" i="4"/>
  <c r="T1560" i="4" s="1"/>
  <c r="U1560" i="4" s="1"/>
  <c r="S1559" i="4"/>
  <c r="T1559" i="4" s="1"/>
  <c r="U1559" i="4" s="1"/>
  <c r="T1558" i="4"/>
  <c r="U1558" i="4" s="1"/>
  <c r="S1558" i="4"/>
  <c r="S1557" i="4"/>
  <c r="T1557" i="4" s="1"/>
  <c r="U1557" i="4" s="1"/>
  <c r="S1556" i="4"/>
  <c r="T1556" i="4" s="1"/>
  <c r="U1556" i="4" s="1"/>
  <c r="S1555" i="4"/>
  <c r="T1555" i="4" s="1"/>
  <c r="U1555" i="4" s="1"/>
  <c r="T1554" i="4"/>
  <c r="U1554" i="4" s="1"/>
  <c r="S1554" i="4"/>
  <c r="T1553" i="4"/>
  <c r="U1553" i="4" s="1"/>
  <c r="S1553" i="4"/>
  <c r="S1552" i="4"/>
  <c r="T1552" i="4" s="1"/>
  <c r="U1552" i="4" s="1"/>
  <c r="T1551" i="4"/>
  <c r="U1551" i="4" s="1"/>
  <c r="S1551" i="4"/>
  <c r="S1550" i="4"/>
  <c r="T1550" i="4" s="1"/>
  <c r="U1550" i="4" s="1"/>
  <c r="S1549" i="4"/>
  <c r="T1549" i="4" s="1"/>
  <c r="U1549" i="4" s="1"/>
  <c r="S1548" i="4"/>
  <c r="T1548" i="4" s="1"/>
  <c r="U1548" i="4" s="1"/>
  <c r="S1547" i="4"/>
  <c r="T1547" i="4" s="1"/>
  <c r="U1547" i="4" s="1"/>
  <c r="S1546" i="4"/>
  <c r="T1546" i="4" s="1"/>
  <c r="U1546" i="4" s="1"/>
  <c r="S1545" i="4"/>
  <c r="T1545" i="4" s="1"/>
  <c r="U1545" i="4" s="1"/>
  <c r="S1544" i="4"/>
  <c r="T1544" i="4" s="1"/>
  <c r="U1544" i="4" s="1"/>
  <c r="S1543" i="4"/>
  <c r="T1543" i="4" s="1"/>
  <c r="U1543" i="4" s="1"/>
  <c r="S1542" i="4"/>
  <c r="T1542" i="4" s="1"/>
  <c r="U1542" i="4" s="1"/>
  <c r="S1541" i="4"/>
  <c r="T1541" i="4" s="1"/>
  <c r="U1541" i="4" s="1"/>
  <c r="S1540" i="4"/>
  <c r="T1540" i="4" s="1"/>
  <c r="U1540" i="4" s="1"/>
  <c r="T1539" i="4"/>
  <c r="U1539" i="4" s="1"/>
  <c r="S1539" i="4"/>
  <c r="S1538" i="4"/>
  <c r="T1538" i="4" s="1"/>
  <c r="U1538" i="4" s="1"/>
  <c r="S1537" i="4"/>
  <c r="T1537" i="4" s="1"/>
  <c r="U1537" i="4" s="1"/>
  <c r="S1536" i="4"/>
  <c r="T1536" i="4" s="1"/>
  <c r="U1536" i="4" s="1"/>
  <c r="T1535" i="4"/>
  <c r="U1535" i="4" s="1"/>
  <c r="S1535" i="4"/>
  <c r="S1534" i="4"/>
  <c r="T1534" i="4" s="1"/>
  <c r="U1534" i="4" s="1"/>
  <c r="S1533" i="4"/>
  <c r="T1533" i="4" s="1"/>
  <c r="U1533" i="4" s="1"/>
  <c r="S1532" i="4"/>
  <c r="T1532" i="4" s="1"/>
  <c r="U1532" i="4" s="1"/>
  <c r="S1531" i="4"/>
  <c r="T1531" i="4" s="1"/>
  <c r="U1531" i="4" s="1"/>
  <c r="S1530" i="4"/>
  <c r="T1530" i="4" s="1"/>
  <c r="U1530" i="4" s="1"/>
  <c r="S1529" i="4"/>
  <c r="T1529" i="4" s="1"/>
  <c r="U1529" i="4" s="1"/>
  <c r="S1528" i="4"/>
  <c r="T1528" i="4" s="1"/>
  <c r="U1528" i="4" s="1"/>
  <c r="U1527" i="4"/>
  <c r="S1527" i="4"/>
  <c r="T1527" i="4" s="1"/>
  <c r="T1526" i="4"/>
  <c r="U1526" i="4" s="1"/>
  <c r="S1526" i="4"/>
  <c r="S1525" i="4"/>
  <c r="T1525" i="4" s="1"/>
  <c r="U1525" i="4" s="1"/>
  <c r="S1524" i="4"/>
  <c r="T1524" i="4" s="1"/>
  <c r="U1524" i="4" s="1"/>
  <c r="U1523" i="4"/>
  <c r="S1523" i="4"/>
  <c r="T1523" i="4" s="1"/>
  <c r="T1522" i="4"/>
  <c r="U1522" i="4" s="1"/>
  <c r="S1522" i="4"/>
  <c r="T1521" i="4"/>
  <c r="U1521" i="4" s="1"/>
  <c r="S1521" i="4"/>
  <c r="S1520" i="4"/>
  <c r="T1520" i="4" s="1"/>
  <c r="U1520" i="4" s="1"/>
  <c r="T1519" i="4"/>
  <c r="U1519" i="4" s="1"/>
  <c r="S1519" i="4"/>
  <c r="S1518" i="4"/>
  <c r="T1518" i="4" s="1"/>
  <c r="U1518" i="4" s="1"/>
  <c r="S1517" i="4"/>
  <c r="T1517" i="4" s="1"/>
  <c r="U1517" i="4" s="1"/>
  <c r="S1516" i="4"/>
  <c r="T1516" i="4" s="1"/>
  <c r="U1516" i="4" s="1"/>
  <c r="S1515" i="4"/>
  <c r="T1515" i="4" s="1"/>
  <c r="U1515" i="4" s="1"/>
  <c r="S1514" i="4"/>
  <c r="T1514" i="4" s="1"/>
  <c r="U1514" i="4" s="1"/>
  <c r="S1513" i="4"/>
  <c r="T1513" i="4" s="1"/>
  <c r="U1513" i="4" s="1"/>
  <c r="S1512" i="4"/>
  <c r="T1512" i="4" s="1"/>
  <c r="U1512" i="4" s="1"/>
  <c r="S1511" i="4"/>
  <c r="T1511" i="4" s="1"/>
  <c r="U1511" i="4" s="1"/>
  <c r="S1510" i="4"/>
  <c r="T1510" i="4" s="1"/>
  <c r="U1510" i="4" s="1"/>
  <c r="S1509" i="4"/>
  <c r="T1509" i="4" s="1"/>
  <c r="U1509" i="4" s="1"/>
  <c r="S1508" i="4"/>
  <c r="T1508" i="4" s="1"/>
  <c r="U1508" i="4" s="1"/>
  <c r="T1507" i="4"/>
  <c r="U1507" i="4" s="1"/>
  <c r="S1507" i="4"/>
  <c r="U1506" i="4"/>
  <c r="S1506" i="4"/>
  <c r="T1506" i="4" s="1"/>
  <c r="S1505" i="4"/>
  <c r="T1505" i="4" s="1"/>
  <c r="U1505" i="4" s="1"/>
  <c r="S1504" i="4"/>
  <c r="T1504" i="4" s="1"/>
  <c r="U1504" i="4" s="1"/>
  <c r="T1503" i="4"/>
  <c r="U1503" i="4" s="1"/>
  <c r="S1503" i="4"/>
  <c r="S1502" i="4"/>
  <c r="T1502" i="4" s="1"/>
  <c r="U1502" i="4" s="1"/>
  <c r="S1501" i="4"/>
  <c r="T1501" i="4" s="1"/>
  <c r="U1501" i="4" s="1"/>
  <c r="S1500" i="4"/>
  <c r="T1500" i="4" s="1"/>
  <c r="U1500" i="4" s="1"/>
  <c r="S1499" i="4"/>
  <c r="T1499" i="4" s="1"/>
  <c r="U1499" i="4" s="1"/>
  <c r="S1498" i="4"/>
  <c r="T1498" i="4" s="1"/>
  <c r="U1498" i="4" s="1"/>
  <c r="S1497" i="4"/>
  <c r="T1497" i="4" s="1"/>
  <c r="U1497" i="4" s="1"/>
  <c r="S1496" i="4"/>
  <c r="T1496" i="4" s="1"/>
  <c r="U1496" i="4" s="1"/>
  <c r="S1495" i="4"/>
  <c r="T1495" i="4" s="1"/>
  <c r="U1495" i="4" s="1"/>
  <c r="T1494" i="4"/>
  <c r="U1494" i="4" s="1"/>
  <c r="S1494" i="4"/>
  <c r="S1493" i="4"/>
  <c r="T1493" i="4" s="1"/>
  <c r="U1493" i="4" s="1"/>
  <c r="S1492" i="4"/>
  <c r="T1492" i="4" s="1"/>
  <c r="U1492" i="4" s="1"/>
  <c r="S1491" i="4"/>
  <c r="T1491" i="4" s="1"/>
  <c r="U1491" i="4" s="1"/>
  <c r="T1490" i="4"/>
  <c r="U1490" i="4" s="1"/>
  <c r="S1490" i="4"/>
  <c r="T1489" i="4"/>
  <c r="U1489" i="4" s="1"/>
  <c r="S1489" i="4"/>
  <c r="S1488" i="4"/>
  <c r="T1488" i="4" s="1"/>
  <c r="U1488" i="4" s="1"/>
  <c r="T1487" i="4"/>
  <c r="U1487" i="4" s="1"/>
  <c r="S1487" i="4"/>
  <c r="S1486" i="4"/>
  <c r="T1486" i="4" s="1"/>
  <c r="U1486" i="4" s="1"/>
  <c r="S1485" i="4"/>
  <c r="T1485" i="4" s="1"/>
  <c r="U1485" i="4" s="1"/>
  <c r="S1484" i="4"/>
  <c r="T1484" i="4" s="1"/>
  <c r="U1484" i="4" s="1"/>
  <c r="S1483" i="4"/>
  <c r="T1483" i="4" s="1"/>
  <c r="U1483" i="4" s="1"/>
  <c r="S1482" i="4"/>
  <c r="T1482" i="4" s="1"/>
  <c r="U1482" i="4" s="1"/>
  <c r="S1481" i="4"/>
  <c r="T1481" i="4" s="1"/>
  <c r="U1481" i="4" s="1"/>
  <c r="S1480" i="4"/>
  <c r="T1480" i="4" s="1"/>
  <c r="U1480" i="4" s="1"/>
  <c r="S1479" i="4"/>
  <c r="T1479" i="4" s="1"/>
  <c r="U1479" i="4" s="1"/>
  <c r="S1478" i="4"/>
  <c r="T1478" i="4" s="1"/>
  <c r="U1478" i="4" s="1"/>
  <c r="S1477" i="4"/>
  <c r="T1477" i="4" s="1"/>
  <c r="U1477" i="4" s="1"/>
  <c r="S1476" i="4"/>
  <c r="T1476" i="4" s="1"/>
  <c r="U1476" i="4" s="1"/>
  <c r="T1475" i="4"/>
  <c r="U1475" i="4" s="1"/>
  <c r="S1475" i="4"/>
  <c r="S1474" i="4"/>
  <c r="T1474" i="4" s="1"/>
  <c r="U1474" i="4" s="1"/>
  <c r="S1473" i="4"/>
  <c r="T1473" i="4" s="1"/>
  <c r="U1473" i="4" s="1"/>
  <c r="S1472" i="4"/>
  <c r="T1472" i="4" s="1"/>
  <c r="U1472" i="4" s="1"/>
  <c r="T1471" i="4"/>
  <c r="U1471" i="4" s="1"/>
  <c r="S1471" i="4"/>
  <c r="S1470" i="4"/>
  <c r="T1470" i="4" s="1"/>
  <c r="U1470" i="4" s="1"/>
  <c r="S1469" i="4"/>
  <c r="T1469" i="4" s="1"/>
  <c r="U1469" i="4" s="1"/>
  <c r="S1468" i="4"/>
  <c r="T1468" i="4" s="1"/>
  <c r="U1468" i="4" s="1"/>
  <c r="S1467" i="4"/>
  <c r="T1467" i="4" s="1"/>
  <c r="U1467" i="4" s="1"/>
  <c r="S1466" i="4"/>
  <c r="T1466" i="4" s="1"/>
  <c r="U1466" i="4" s="1"/>
  <c r="S1465" i="4"/>
  <c r="T1465" i="4" s="1"/>
  <c r="U1465" i="4" s="1"/>
  <c r="S1464" i="4"/>
  <c r="T1464" i="4" s="1"/>
  <c r="U1464" i="4" s="1"/>
  <c r="U1463" i="4"/>
  <c r="S1463" i="4"/>
  <c r="T1463" i="4" s="1"/>
  <c r="T1462" i="4"/>
  <c r="U1462" i="4" s="1"/>
  <c r="S1462" i="4"/>
  <c r="S1461" i="4"/>
  <c r="T1461" i="4" s="1"/>
  <c r="U1461" i="4" s="1"/>
  <c r="S1460" i="4"/>
  <c r="T1460" i="4" s="1"/>
  <c r="U1460" i="4" s="1"/>
  <c r="U1459" i="4"/>
  <c r="S1459" i="4"/>
  <c r="T1459" i="4" s="1"/>
  <c r="T1458" i="4"/>
  <c r="U1458" i="4" s="1"/>
  <c r="S1458" i="4"/>
  <c r="T1457" i="4"/>
  <c r="U1457" i="4" s="1"/>
  <c r="S1457" i="4"/>
  <c r="S1456" i="4"/>
  <c r="T1456" i="4" s="1"/>
  <c r="U1456" i="4" s="1"/>
  <c r="T1455" i="4"/>
  <c r="U1455" i="4" s="1"/>
  <c r="S1455" i="4"/>
  <c r="S1454" i="4"/>
  <c r="T1454" i="4" s="1"/>
  <c r="U1454" i="4" s="1"/>
  <c r="S1453" i="4"/>
  <c r="T1453" i="4" s="1"/>
  <c r="U1453" i="4" s="1"/>
  <c r="S1452" i="4"/>
  <c r="T1452" i="4" s="1"/>
  <c r="U1452" i="4" s="1"/>
  <c r="S1451" i="4"/>
  <c r="T1451" i="4" s="1"/>
  <c r="U1451" i="4" s="1"/>
  <c r="S1450" i="4"/>
  <c r="T1450" i="4" s="1"/>
  <c r="U1450" i="4" s="1"/>
  <c r="S1449" i="4"/>
  <c r="T1449" i="4" s="1"/>
  <c r="U1449" i="4" s="1"/>
  <c r="S1448" i="4"/>
  <c r="T1448" i="4" s="1"/>
  <c r="U1448" i="4" s="1"/>
  <c r="S1447" i="4"/>
  <c r="T1447" i="4" s="1"/>
  <c r="U1447" i="4" s="1"/>
  <c r="S1446" i="4"/>
  <c r="T1446" i="4" s="1"/>
  <c r="U1446" i="4" s="1"/>
  <c r="S1445" i="4"/>
  <c r="T1445" i="4" s="1"/>
  <c r="U1445" i="4" s="1"/>
  <c r="S1444" i="4"/>
  <c r="T1444" i="4" s="1"/>
  <c r="U1444" i="4" s="1"/>
  <c r="T1443" i="4"/>
  <c r="U1443" i="4" s="1"/>
  <c r="S1443" i="4"/>
  <c r="S1442" i="4"/>
  <c r="T1442" i="4" s="1"/>
  <c r="U1442" i="4" s="1"/>
  <c r="S1441" i="4"/>
  <c r="T1441" i="4" s="1"/>
  <c r="U1441" i="4" s="1"/>
  <c r="S1440" i="4"/>
  <c r="T1440" i="4" s="1"/>
  <c r="U1440" i="4" s="1"/>
  <c r="T1439" i="4"/>
  <c r="U1439" i="4" s="1"/>
  <c r="S1439" i="4"/>
  <c r="U1438" i="4"/>
  <c r="S1438" i="4"/>
  <c r="T1438" i="4" s="1"/>
  <c r="S1437" i="4"/>
  <c r="T1437" i="4" s="1"/>
  <c r="U1437" i="4" s="1"/>
  <c r="S1436" i="4"/>
  <c r="T1436" i="4" s="1"/>
  <c r="U1436" i="4" s="1"/>
  <c r="U1435" i="4"/>
  <c r="S1435" i="4"/>
  <c r="T1435" i="4" s="1"/>
  <c r="S1434" i="4"/>
  <c r="T1434" i="4" s="1"/>
  <c r="U1434" i="4" s="1"/>
  <c r="S1433" i="4"/>
  <c r="T1433" i="4" s="1"/>
  <c r="U1433" i="4" s="1"/>
  <c r="S1432" i="4"/>
  <c r="T1432" i="4" s="1"/>
  <c r="U1432" i="4" s="1"/>
  <c r="U1431" i="4"/>
  <c r="S1431" i="4"/>
  <c r="T1431" i="4" s="1"/>
  <c r="T1430" i="4"/>
  <c r="U1430" i="4" s="1"/>
  <c r="S1430" i="4"/>
  <c r="S1429" i="4"/>
  <c r="T1429" i="4" s="1"/>
  <c r="U1429" i="4" s="1"/>
  <c r="S1428" i="4"/>
  <c r="T1428" i="4" s="1"/>
  <c r="U1428" i="4" s="1"/>
  <c r="S1427" i="4"/>
  <c r="T1427" i="4" s="1"/>
  <c r="U1427" i="4" s="1"/>
  <c r="T1426" i="4"/>
  <c r="U1426" i="4" s="1"/>
  <c r="S1426" i="4"/>
  <c r="T1425" i="4"/>
  <c r="U1425" i="4" s="1"/>
  <c r="S1425" i="4"/>
  <c r="S1424" i="4"/>
  <c r="T1424" i="4" s="1"/>
  <c r="U1424" i="4" s="1"/>
  <c r="T1423" i="4"/>
  <c r="U1423" i="4" s="1"/>
  <c r="S1423" i="4"/>
  <c r="U1422" i="4"/>
  <c r="S1422" i="4"/>
  <c r="T1422" i="4" s="1"/>
  <c r="S1421" i="4"/>
  <c r="T1421" i="4" s="1"/>
  <c r="U1421" i="4" s="1"/>
  <c r="S1420" i="4"/>
  <c r="T1420" i="4" s="1"/>
  <c r="U1420" i="4" s="1"/>
  <c r="U1419" i="4"/>
  <c r="S1419" i="4"/>
  <c r="T1419" i="4" s="1"/>
  <c r="S1418" i="4"/>
  <c r="T1418" i="4" s="1"/>
  <c r="U1418" i="4" s="1"/>
  <c r="S1417" i="4"/>
  <c r="T1417" i="4" s="1"/>
  <c r="U1417" i="4" s="1"/>
  <c r="S1416" i="4"/>
  <c r="T1416" i="4" s="1"/>
  <c r="U1416" i="4" s="1"/>
  <c r="S1415" i="4"/>
  <c r="T1415" i="4" s="1"/>
  <c r="U1415" i="4" s="1"/>
  <c r="T1414" i="4"/>
  <c r="U1414" i="4" s="1"/>
  <c r="S1414" i="4"/>
  <c r="S1413" i="4"/>
  <c r="T1413" i="4" s="1"/>
  <c r="U1413" i="4" s="1"/>
  <c r="S1412" i="4"/>
  <c r="T1412" i="4" s="1"/>
  <c r="U1412" i="4" s="1"/>
  <c r="U1411" i="4"/>
  <c r="T1411" i="4"/>
  <c r="S1411" i="4"/>
  <c r="U1410" i="4"/>
  <c r="T1410" i="4"/>
  <c r="S1410" i="4"/>
  <c r="S1409" i="4"/>
  <c r="T1409" i="4" s="1"/>
  <c r="U1409" i="4" s="1"/>
  <c r="S1408" i="4"/>
  <c r="T1408" i="4" s="1"/>
  <c r="U1408" i="4" s="1"/>
  <c r="U1407" i="4"/>
  <c r="T1407" i="4"/>
  <c r="S1407" i="4"/>
  <c r="U1406" i="4"/>
  <c r="T1406" i="4"/>
  <c r="S1406" i="4"/>
  <c r="S1405" i="4"/>
  <c r="T1405" i="4" s="1"/>
  <c r="U1405" i="4" s="1"/>
  <c r="S1404" i="4"/>
  <c r="T1404" i="4" s="1"/>
  <c r="U1404" i="4" s="1"/>
  <c r="S1403" i="4"/>
  <c r="T1403" i="4" s="1"/>
  <c r="U1403" i="4" s="1"/>
  <c r="T1402" i="4"/>
  <c r="U1402" i="4" s="1"/>
  <c r="S1402" i="4"/>
  <c r="S1401" i="4"/>
  <c r="T1401" i="4" s="1"/>
  <c r="U1401" i="4" s="1"/>
  <c r="S1400" i="4"/>
  <c r="T1400" i="4" s="1"/>
  <c r="U1400" i="4" s="1"/>
  <c r="S1399" i="4"/>
  <c r="T1399" i="4" s="1"/>
  <c r="U1399" i="4" s="1"/>
  <c r="U1398" i="4"/>
  <c r="T1398" i="4"/>
  <c r="S1398" i="4"/>
  <c r="S1397" i="4"/>
  <c r="T1397" i="4" s="1"/>
  <c r="U1397" i="4" s="1"/>
  <c r="S1396" i="4"/>
  <c r="T1396" i="4" s="1"/>
  <c r="U1396" i="4" s="1"/>
  <c r="S1395" i="4"/>
  <c r="T1395" i="4" s="1"/>
  <c r="U1395" i="4" s="1"/>
  <c r="U1394" i="4"/>
  <c r="T1394" i="4"/>
  <c r="S1394" i="4"/>
  <c r="T1393" i="4"/>
  <c r="U1393" i="4" s="1"/>
  <c r="S1393" i="4"/>
  <c r="S1392" i="4"/>
  <c r="T1392" i="4" s="1"/>
  <c r="U1392" i="4" s="1"/>
  <c r="S1391" i="4"/>
  <c r="T1391" i="4" s="1"/>
  <c r="U1391" i="4" s="1"/>
  <c r="S1390" i="4"/>
  <c r="T1390" i="4" s="1"/>
  <c r="U1390" i="4" s="1"/>
  <c r="T1389" i="4"/>
  <c r="U1389" i="4" s="1"/>
  <c r="S1389" i="4"/>
  <c r="S1388" i="4"/>
  <c r="T1388" i="4" s="1"/>
  <c r="U1388" i="4" s="1"/>
  <c r="U1387" i="4"/>
  <c r="T1387" i="4"/>
  <c r="S1387" i="4"/>
  <c r="S1386" i="4"/>
  <c r="T1386" i="4" s="1"/>
  <c r="U1386" i="4" s="1"/>
  <c r="T1385" i="4"/>
  <c r="U1385" i="4" s="1"/>
  <c r="S1385" i="4"/>
  <c r="S1384" i="4"/>
  <c r="T1384" i="4" s="1"/>
  <c r="U1384" i="4" s="1"/>
  <c r="U1383" i="4"/>
  <c r="T1383" i="4"/>
  <c r="S1383" i="4"/>
  <c r="S1382" i="4"/>
  <c r="T1382" i="4" s="1"/>
  <c r="U1382" i="4" s="1"/>
  <c r="S1381" i="4"/>
  <c r="T1381" i="4" s="1"/>
  <c r="U1381" i="4" s="1"/>
  <c r="S1380" i="4"/>
  <c r="T1380" i="4" s="1"/>
  <c r="U1380" i="4" s="1"/>
  <c r="S1379" i="4"/>
  <c r="T1379" i="4" s="1"/>
  <c r="U1379" i="4" s="1"/>
  <c r="S1378" i="4"/>
  <c r="T1378" i="4" s="1"/>
  <c r="U1378" i="4" s="1"/>
  <c r="S1377" i="4"/>
  <c r="T1377" i="4" s="1"/>
  <c r="U1377" i="4" s="1"/>
  <c r="S1376" i="4"/>
  <c r="T1376" i="4" s="1"/>
  <c r="U1376" i="4" s="1"/>
  <c r="S1375" i="4"/>
  <c r="T1375" i="4" s="1"/>
  <c r="U1375" i="4" s="1"/>
  <c r="S1374" i="4"/>
  <c r="T1374" i="4" s="1"/>
  <c r="U1374" i="4" s="1"/>
  <c r="T1373" i="4"/>
  <c r="U1373" i="4" s="1"/>
  <c r="S1373" i="4"/>
  <c r="S1372" i="4"/>
  <c r="T1372" i="4" s="1"/>
  <c r="U1372" i="4" s="1"/>
  <c r="U1371" i="4"/>
  <c r="T1371" i="4"/>
  <c r="S1371" i="4"/>
  <c r="S1370" i="4"/>
  <c r="T1370" i="4" s="1"/>
  <c r="U1370" i="4" s="1"/>
  <c r="T1369" i="4"/>
  <c r="U1369" i="4" s="1"/>
  <c r="S1369" i="4"/>
  <c r="S1368" i="4"/>
  <c r="T1368" i="4" s="1"/>
  <c r="U1368" i="4" s="1"/>
  <c r="U1367" i="4"/>
  <c r="T1367" i="4"/>
  <c r="S1367" i="4"/>
  <c r="S1366" i="4"/>
  <c r="T1366" i="4" s="1"/>
  <c r="U1366" i="4" s="1"/>
  <c r="S1365" i="4"/>
  <c r="T1365" i="4" s="1"/>
  <c r="U1365" i="4" s="1"/>
  <c r="S1364" i="4"/>
  <c r="T1364" i="4" s="1"/>
  <c r="U1364" i="4" s="1"/>
  <c r="T1363" i="4"/>
  <c r="U1363" i="4" s="1"/>
  <c r="S1363" i="4"/>
  <c r="S1362" i="4"/>
  <c r="T1362" i="4" s="1"/>
  <c r="U1362" i="4" s="1"/>
  <c r="T1361" i="4"/>
  <c r="U1361" i="4" s="1"/>
  <c r="S1361" i="4"/>
  <c r="S1360" i="4"/>
  <c r="T1360" i="4" s="1"/>
  <c r="U1360" i="4" s="1"/>
  <c r="U1359" i="4"/>
  <c r="T1359" i="4"/>
  <c r="S1359" i="4"/>
  <c r="T1358" i="4"/>
  <c r="U1358" i="4" s="1"/>
  <c r="S1358" i="4"/>
  <c r="S1357" i="4"/>
  <c r="T1357" i="4" s="1"/>
  <c r="U1357" i="4" s="1"/>
  <c r="S1356" i="4"/>
  <c r="T1356" i="4" s="1"/>
  <c r="U1356" i="4" s="1"/>
  <c r="S1355" i="4"/>
  <c r="T1355" i="4" s="1"/>
  <c r="U1355" i="4" s="1"/>
  <c r="T1354" i="4"/>
  <c r="U1354" i="4" s="1"/>
  <c r="S1354" i="4"/>
  <c r="S1353" i="4"/>
  <c r="T1353" i="4" s="1"/>
  <c r="U1353" i="4" s="1"/>
  <c r="S1352" i="4"/>
  <c r="T1352" i="4" s="1"/>
  <c r="U1352" i="4" s="1"/>
  <c r="S1351" i="4"/>
  <c r="T1351" i="4" s="1"/>
  <c r="U1351" i="4" s="1"/>
  <c r="T1350" i="4"/>
  <c r="U1350" i="4" s="1"/>
  <c r="S1350" i="4"/>
  <c r="S1349" i="4"/>
  <c r="T1349" i="4" s="1"/>
  <c r="U1349" i="4" s="1"/>
  <c r="S1348" i="4"/>
  <c r="T1348" i="4" s="1"/>
  <c r="U1348" i="4" s="1"/>
  <c r="U1347" i="4"/>
  <c r="T1347" i="4"/>
  <c r="S1347" i="4"/>
  <c r="U1346" i="4"/>
  <c r="T1346" i="4"/>
  <c r="S1346" i="4"/>
  <c r="S1345" i="4"/>
  <c r="T1345" i="4" s="1"/>
  <c r="U1345" i="4" s="1"/>
  <c r="S1344" i="4"/>
  <c r="T1344" i="4" s="1"/>
  <c r="U1344" i="4" s="1"/>
  <c r="U1343" i="4"/>
  <c r="S1343" i="4"/>
  <c r="T1343" i="4" s="1"/>
  <c r="T1342" i="4"/>
  <c r="U1342" i="4" s="1"/>
  <c r="S1342" i="4"/>
  <c r="S1341" i="4"/>
  <c r="T1341" i="4" s="1"/>
  <c r="U1341" i="4" s="1"/>
  <c r="S1340" i="4"/>
  <c r="T1340" i="4" s="1"/>
  <c r="U1340" i="4" s="1"/>
  <c r="S1339" i="4"/>
  <c r="T1339" i="4" s="1"/>
  <c r="U1339" i="4" s="1"/>
  <c r="T1338" i="4"/>
  <c r="U1338" i="4" s="1"/>
  <c r="S1338" i="4"/>
  <c r="S1337" i="4"/>
  <c r="T1337" i="4" s="1"/>
  <c r="U1337" i="4" s="1"/>
  <c r="S1336" i="4"/>
  <c r="T1336" i="4" s="1"/>
  <c r="U1336" i="4" s="1"/>
  <c r="S1335" i="4"/>
  <c r="T1335" i="4" s="1"/>
  <c r="U1335" i="4" s="1"/>
  <c r="S1334" i="4"/>
  <c r="T1334" i="4" s="1"/>
  <c r="U1334" i="4" s="1"/>
  <c r="S1333" i="4"/>
  <c r="T1333" i="4" s="1"/>
  <c r="U1333" i="4" s="1"/>
  <c r="S1332" i="4"/>
  <c r="T1332" i="4" s="1"/>
  <c r="U1332" i="4" s="1"/>
  <c r="S1331" i="4"/>
  <c r="T1331" i="4" s="1"/>
  <c r="U1331" i="4" s="1"/>
  <c r="S1330" i="4"/>
  <c r="T1330" i="4" s="1"/>
  <c r="U1330" i="4" s="1"/>
  <c r="T1329" i="4"/>
  <c r="U1329" i="4" s="1"/>
  <c r="S1329" i="4"/>
  <c r="S1328" i="4"/>
  <c r="T1328" i="4" s="1"/>
  <c r="U1328" i="4" s="1"/>
  <c r="T1327" i="4"/>
  <c r="U1327" i="4" s="1"/>
  <c r="S1327" i="4"/>
  <c r="S1326" i="4"/>
  <c r="T1326" i="4" s="1"/>
  <c r="U1326" i="4" s="1"/>
  <c r="T1325" i="4"/>
  <c r="U1325" i="4" s="1"/>
  <c r="S1325" i="4"/>
  <c r="S1324" i="4"/>
  <c r="T1324" i="4" s="1"/>
  <c r="U1324" i="4" s="1"/>
  <c r="T1323" i="4"/>
  <c r="U1323" i="4" s="1"/>
  <c r="S1323" i="4"/>
  <c r="S1322" i="4"/>
  <c r="T1322" i="4" s="1"/>
  <c r="U1322" i="4" s="1"/>
  <c r="T1321" i="4"/>
  <c r="U1321" i="4" s="1"/>
  <c r="S1321" i="4"/>
  <c r="S1320" i="4"/>
  <c r="T1320" i="4" s="1"/>
  <c r="U1320" i="4" s="1"/>
  <c r="U1319" i="4"/>
  <c r="T1319" i="4"/>
  <c r="S1319" i="4"/>
  <c r="S1318" i="4"/>
  <c r="T1318" i="4" s="1"/>
  <c r="U1318" i="4" s="1"/>
  <c r="S1317" i="4"/>
  <c r="T1317" i="4" s="1"/>
  <c r="U1317" i="4" s="1"/>
  <c r="S1316" i="4"/>
  <c r="T1316" i="4" s="1"/>
  <c r="U1316" i="4" s="1"/>
  <c r="S1315" i="4"/>
  <c r="T1315" i="4" s="1"/>
  <c r="U1315" i="4" s="1"/>
  <c r="S1314" i="4"/>
  <c r="T1314" i="4" s="1"/>
  <c r="U1314" i="4" s="1"/>
  <c r="S1313" i="4"/>
  <c r="T1313" i="4" s="1"/>
  <c r="U1313" i="4" s="1"/>
  <c r="S1312" i="4"/>
  <c r="T1312" i="4" s="1"/>
  <c r="U1312" i="4" s="1"/>
  <c r="T1311" i="4"/>
  <c r="U1311" i="4" s="1"/>
  <c r="S1311" i="4"/>
  <c r="S1310" i="4"/>
  <c r="T1310" i="4" s="1"/>
  <c r="U1310" i="4" s="1"/>
  <c r="T1309" i="4"/>
  <c r="U1309" i="4" s="1"/>
  <c r="S1309" i="4"/>
  <c r="S1308" i="4"/>
  <c r="T1308" i="4" s="1"/>
  <c r="U1308" i="4" s="1"/>
  <c r="T1307" i="4"/>
  <c r="U1307" i="4" s="1"/>
  <c r="S1307" i="4"/>
  <c r="S1306" i="4"/>
  <c r="T1306" i="4" s="1"/>
  <c r="U1306" i="4" s="1"/>
  <c r="T1305" i="4"/>
  <c r="U1305" i="4" s="1"/>
  <c r="S1305" i="4"/>
  <c r="S1304" i="4"/>
  <c r="T1304" i="4" s="1"/>
  <c r="U1304" i="4" s="1"/>
  <c r="U1303" i="4"/>
  <c r="T1303" i="4"/>
  <c r="S1303" i="4"/>
  <c r="T1302" i="4"/>
  <c r="U1302" i="4" s="1"/>
  <c r="S1302" i="4"/>
  <c r="S1301" i="4"/>
  <c r="T1301" i="4" s="1"/>
  <c r="U1301" i="4" s="1"/>
  <c r="S1300" i="4"/>
  <c r="T1300" i="4" s="1"/>
  <c r="U1300" i="4" s="1"/>
  <c r="U1299" i="4"/>
  <c r="T1299" i="4"/>
  <c r="S1299" i="4"/>
  <c r="S1298" i="4"/>
  <c r="T1298" i="4" s="1"/>
  <c r="U1298" i="4" s="1"/>
  <c r="S1297" i="4"/>
  <c r="T1297" i="4" s="1"/>
  <c r="U1297" i="4" s="1"/>
  <c r="S1296" i="4"/>
  <c r="T1296" i="4" s="1"/>
  <c r="U1296" i="4" s="1"/>
  <c r="S1295" i="4"/>
  <c r="T1295" i="4" s="1"/>
  <c r="U1295" i="4" s="1"/>
  <c r="U1294" i="4"/>
  <c r="T1294" i="4"/>
  <c r="S1294" i="4"/>
  <c r="S1293" i="4"/>
  <c r="T1293" i="4" s="1"/>
  <c r="U1293" i="4" s="1"/>
  <c r="S1292" i="4"/>
  <c r="T1292" i="4" s="1"/>
  <c r="U1292" i="4" s="1"/>
  <c r="S1291" i="4"/>
  <c r="T1291" i="4" s="1"/>
  <c r="U1291" i="4" s="1"/>
  <c r="T1290" i="4"/>
  <c r="U1290" i="4" s="1"/>
  <c r="S1290" i="4"/>
  <c r="S1289" i="4"/>
  <c r="T1289" i="4" s="1"/>
  <c r="U1289" i="4" s="1"/>
  <c r="S1288" i="4"/>
  <c r="T1288" i="4" s="1"/>
  <c r="U1288" i="4" s="1"/>
  <c r="S1287" i="4"/>
  <c r="T1287" i="4" s="1"/>
  <c r="U1287" i="4" s="1"/>
  <c r="T1286" i="4"/>
  <c r="U1286" i="4" s="1"/>
  <c r="S1286" i="4"/>
  <c r="S1285" i="4"/>
  <c r="T1285" i="4" s="1"/>
  <c r="U1285" i="4" s="1"/>
  <c r="S1284" i="4"/>
  <c r="T1284" i="4" s="1"/>
  <c r="U1284" i="4" s="1"/>
  <c r="U1283" i="4"/>
  <c r="S1283" i="4"/>
  <c r="T1283" i="4" s="1"/>
  <c r="T1282" i="4"/>
  <c r="U1282" i="4" s="1"/>
  <c r="S1282" i="4"/>
  <c r="S1281" i="4"/>
  <c r="T1281" i="4" s="1"/>
  <c r="U1281" i="4" s="1"/>
  <c r="S1280" i="4"/>
  <c r="T1280" i="4" s="1"/>
  <c r="U1280" i="4" s="1"/>
  <c r="S1279" i="4"/>
  <c r="T1279" i="4" s="1"/>
  <c r="U1279" i="4" s="1"/>
  <c r="U1278" i="4"/>
  <c r="T1278" i="4"/>
  <c r="S1278" i="4"/>
  <c r="S1277" i="4"/>
  <c r="T1277" i="4" s="1"/>
  <c r="U1277" i="4" s="1"/>
  <c r="S1276" i="4"/>
  <c r="T1276" i="4" s="1"/>
  <c r="U1276" i="4" s="1"/>
  <c r="S1275" i="4"/>
  <c r="T1275" i="4" s="1"/>
  <c r="U1275" i="4" s="1"/>
  <c r="T1274" i="4"/>
  <c r="U1274" i="4" s="1"/>
  <c r="S1274" i="4"/>
  <c r="S1273" i="4"/>
  <c r="T1273" i="4" s="1"/>
  <c r="U1273" i="4" s="1"/>
  <c r="S1272" i="4"/>
  <c r="T1272" i="4" s="1"/>
  <c r="U1272" i="4" s="1"/>
  <c r="S1271" i="4"/>
  <c r="T1271" i="4" s="1"/>
  <c r="U1271" i="4" s="1"/>
  <c r="U1270" i="4"/>
  <c r="S1270" i="4"/>
  <c r="T1270" i="4" s="1"/>
  <c r="S1269" i="4"/>
  <c r="T1269" i="4" s="1"/>
  <c r="U1269" i="4" s="1"/>
  <c r="S1268" i="4"/>
  <c r="T1268" i="4" s="1"/>
  <c r="U1268" i="4" s="1"/>
  <c r="S1267" i="4"/>
  <c r="T1267" i="4" s="1"/>
  <c r="U1267" i="4" s="1"/>
  <c r="U1266" i="4"/>
  <c r="S1266" i="4"/>
  <c r="T1266" i="4" s="1"/>
  <c r="S1265" i="4"/>
  <c r="T1265" i="4" s="1"/>
  <c r="U1265" i="4" s="1"/>
  <c r="S1264" i="4"/>
  <c r="T1264" i="4" s="1"/>
  <c r="U1264" i="4" s="1"/>
  <c r="S1263" i="4"/>
  <c r="T1263" i="4" s="1"/>
  <c r="U1263" i="4" s="1"/>
  <c r="S1262" i="4"/>
  <c r="T1262" i="4" s="1"/>
  <c r="U1262" i="4" s="1"/>
  <c r="T1261" i="4"/>
  <c r="U1261" i="4" s="1"/>
  <c r="S1261" i="4"/>
  <c r="S1260" i="4"/>
  <c r="T1260" i="4" s="1"/>
  <c r="U1260" i="4" s="1"/>
  <c r="U1259" i="4"/>
  <c r="T1259" i="4"/>
  <c r="S1259" i="4"/>
  <c r="S1258" i="4"/>
  <c r="T1258" i="4" s="1"/>
  <c r="U1258" i="4" s="1"/>
  <c r="T1257" i="4"/>
  <c r="U1257" i="4" s="1"/>
  <c r="S1257" i="4"/>
  <c r="S1256" i="4"/>
  <c r="T1256" i="4" s="1"/>
  <c r="U1256" i="4" s="1"/>
  <c r="T1255" i="4"/>
  <c r="U1255" i="4" s="1"/>
  <c r="S1255" i="4"/>
  <c r="S1254" i="4"/>
  <c r="T1254" i="4" s="1"/>
  <c r="U1254" i="4" s="1"/>
  <c r="S1253" i="4"/>
  <c r="T1253" i="4" s="1"/>
  <c r="U1253" i="4" s="1"/>
  <c r="S1252" i="4"/>
  <c r="T1252" i="4" s="1"/>
  <c r="U1252" i="4" s="1"/>
  <c r="T1251" i="4"/>
  <c r="U1251" i="4" s="1"/>
  <c r="S1251" i="4"/>
  <c r="S1250" i="4"/>
  <c r="T1250" i="4" s="1"/>
  <c r="U1250" i="4" s="1"/>
  <c r="S1249" i="4"/>
  <c r="T1249" i="4" s="1"/>
  <c r="U1249" i="4" s="1"/>
  <c r="S1248" i="4"/>
  <c r="T1248" i="4" s="1"/>
  <c r="U1248" i="4" s="1"/>
  <c r="S1247" i="4"/>
  <c r="T1247" i="4" s="1"/>
  <c r="U1247" i="4" s="1"/>
  <c r="T1246" i="4"/>
  <c r="U1246" i="4" s="1"/>
  <c r="S1246" i="4"/>
  <c r="S1245" i="4"/>
  <c r="T1245" i="4" s="1"/>
  <c r="U1245" i="4" s="1"/>
  <c r="S1244" i="4"/>
  <c r="T1244" i="4" s="1"/>
  <c r="U1244" i="4" s="1"/>
  <c r="S1243" i="4"/>
  <c r="T1243" i="4" s="1"/>
  <c r="U1243" i="4" s="1"/>
  <c r="S1242" i="4"/>
  <c r="T1242" i="4" s="1"/>
  <c r="U1242" i="4" s="1"/>
  <c r="T1241" i="4"/>
  <c r="U1241" i="4" s="1"/>
  <c r="S1241" i="4"/>
  <c r="S1240" i="4"/>
  <c r="T1240" i="4" s="1"/>
  <c r="U1240" i="4" s="1"/>
  <c r="U1239" i="4"/>
  <c r="T1239" i="4"/>
  <c r="S1239" i="4"/>
  <c r="T1238" i="4"/>
  <c r="U1238" i="4" s="1"/>
  <c r="S1238" i="4"/>
  <c r="S1237" i="4"/>
  <c r="T1237" i="4" s="1"/>
  <c r="U1237" i="4" s="1"/>
  <c r="S1236" i="4"/>
  <c r="T1236" i="4" s="1"/>
  <c r="U1236" i="4" s="1"/>
  <c r="T1235" i="4"/>
  <c r="U1235" i="4" s="1"/>
  <c r="S1235" i="4"/>
  <c r="S1234" i="4"/>
  <c r="T1234" i="4" s="1"/>
  <c r="U1234" i="4" s="1"/>
  <c r="S1233" i="4"/>
  <c r="T1233" i="4" s="1"/>
  <c r="U1233" i="4" s="1"/>
  <c r="S1232" i="4"/>
  <c r="T1232" i="4" s="1"/>
  <c r="U1232" i="4" s="1"/>
  <c r="S1231" i="4"/>
  <c r="T1231" i="4" s="1"/>
  <c r="U1231" i="4" s="1"/>
  <c r="S1230" i="4"/>
  <c r="T1230" i="4" s="1"/>
  <c r="U1230" i="4" s="1"/>
  <c r="S1229" i="4"/>
  <c r="T1229" i="4" s="1"/>
  <c r="U1229" i="4" s="1"/>
  <c r="S1228" i="4"/>
  <c r="T1228" i="4" s="1"/>
  <c r="U1228" i="4" s="1"/>
  <c r="S1227" i="4"/>
  <c r="T1227" i="4" s="1"/>
  <c r="U1227" i="4" s="1"/>
  <c r="S1226" i="4"/>
  <c r="T1226" i="4" s="1"/>
  <c r="U1226" i="4" s="1"/>
  <c r="S1225" i="4"/>
  <c r="T1225" i="4" s="1"/>
  <c r="U1225" i="4" s="1"/>
  <c r="S1224" i="4"/>
  <c r="T1224" i="4" s="1"/>
  <c r="U1224" i="4" s="1"/>
  <c r="S1223" i="4"/>
  <c r="T1223" i="4" s="1"/>
  <c r="U1223" i="4" s="1"/>
  <c r="T1222" i="4"/>
  <c r="U1222" i="4" s="1"/>
  <c r="S1222" i="4"/>
  <c r="S1221" i="4"/>
  <c r="T1221" i="4" s="1"/>
  <c r="U1221" i="4" s="1"/>
  <c r="U1220" i="4"/>
  <c r="S1220" i="4"/>
  <c r="T1220" i="4" s="1"/>
  <c r="S1219" i="4"/>
  <c r="T1219" i="4" s="1"/>
  <c r="U1219" i="4" s="1"/>
  <c r="S1218" i="4"/>
  <c r="T1218" i="4" s="1"/>
  <c r="U1218" i="4" s="1"/>
  <c r="T1217" i="4"/>
  <c r="U1217" i="4" s="1"/>
  <c r="S1217" i="4"/>
  <c r="S1216" i="4"/>
  <c r="T1216" i="4" s="1"/>
  <c r="U1216" i="4" s="1"/>
  <c r="T1215" i="4"/>
  <c r="U1215" i="4" s="1"/>
  <c r="S1215" i="4"/>
  <c r="S1214" i="4"/>
  <c r="T1214" i="4" s="1"/>
  <c r="U1214" i="4" s="1"/>
  <c r="S1213" i="4"/>
  <c r="T1213" i="4" s="1"/>
  <c r="U1213" i="4" s="1"/>
  <c r="S1212" i="4"/>
  <c r="T1212" i="4" s="1"/>
  <c r="U1212" i="4" s="1"/>
  <c r="T1211" i="4"/>
  <c r="U1211" i="4" s="1"/>
  <c r="S1211" i="4"/>
  <c r="S1210" i="4"/>
  <c r="T1210" i="4" s="1"/>
  <c r="U1210" i="4" s="1"/>
  <c r="S1209" i="4"/>
  <c r="T1209" i="4" s="1"/>
  <c r="U1209" i="4" s="1"/>
  <c r="S1208" i="4"/>
  <c r="T1208" i="4" s="1"/>
  <c r="U1208" i="4" s="1"/>
  <c r="S1207" i="4"/>
  <c r="T1207" i="4" s="1"/>
  <c r="U1207" i="4" s="1"/>
  <c r="S1206" i="4"/>
  <c r="T1206" i="4" s="1"/>
  <c r="U1206" i="4" s="1"/>
  <c r="S1205" i="4"/>
  <c r="T1205" i="4" s="1"/>
  <c r="U1205" i="4" s="1"/>
  <c r="U1204" i="4"/>
  <c r="S1204" i="4"/>
  <c r="T1204" i="4" s="1"/>
  <c r="S1203" i="4"/>
  <c r="T1203" i="4" s="1"/>
  <c r="U1203" i="4" s="1"/>
  <c r="S1202" i="4"/>
  <c r="T1202" i="4" s="1"/>
  <c r="U1202" i="4" s="1"/>
  <c r="S1201" i="4"/>
  <c r="T1201" i="4" s="1"/>
  <c r="U1201" i="4" s="1"/>
  <c r="S1200" i="4"/>
  <c r="T1200" i="4" s="1"/>
  <c r="U1200" i="4" s="1"/>
  <c r="U1199" i="4"/>
  <c r="S1199" i="4"/>
  <c r="T1199" i="4" s="1"/>
  <c r="T1198" i="4"/>
  <c r="U1198" i="4" s="1"/>
  <c r="S1198" i="4"/>
  <c r="S1197" i="4"/>
  <c r="T1197" i="4" s="1"/>
  <c r="U1197" i="4" s="1"/>
  <c r="S1196" i="4"/>
  <c r="T1196" i="4" s="1"/>
  <c r="U1196" i="4" s="1"/>
  <c r="S1195" i="4"/>
  <c r="T1195" i="4" s="1"/>
  <c r="U1195" i="4" s="1"/>
  <c r="S1194" i="4"/>
  <c r="T1194" i="4" s="1"/>
  <c r="U1194" i="4" s="1"/>
  <c r="T1193" i="4"/>
  <c r="U1193" i="4" s="1"/>
  <c r="S1193" i="4"/>
  <c r="S1192" i="4"/>
  <c r="T1192" i="4" s="1"/>
  <c r="U1192" i="4" s="1"/>
  <c r="U1191" i="4"/>
  <c r="T1191" i="4"/>
  <c r="S1191" i="4"/>
  <c r="S1190" i="4"/>
  <c r="T1190" i="4" s="1"/>
  <c r="U1190" i="4" s="1"/>
  <c r="S1189" i="4"/>
  <c r="T1189" i="4" s="1"/>
  <c r="U1189" i="4" s="1"/>
  <c r="S1188" i="4"/>
  <c r="T1188" i="4" s="1"/>
  <c r="U1188" i="4" s="1"/>
  <c r="S1187" i="4"/>
  <c r="T1187" i="4" s="1"/>
  <c r="U1187" i="4" s="1"/>
  <c r="S1186" i="4"/>
  <c r="T1186" i="4" s="1"/>
  <c r="U1186" i="4" s="1"/>
  <c r="S1185" i="4"/>
  <c r="T1185" i="4" s="1"/>
  <c r="U1185" i="4" s="1"/>
  <c r="S1184" i="4"/>
  <c r="T1184" i="4" s="1"/>
  <c r="U1184" i="4" s="1"/>
  <c r="S1183" i="4"/>
  <c r="T1183" i="4" s="1"/>
  <c r="U1183" i="4" s="1"/>
  <c r="T1182" i="4"/>
  <c r="U1182" i="4" s="1"/>
  <c r="S1182" i="4"/>
  <c r="S1181" i="4"/>
  <c r="T1181" i="4" s="1"/>
  <c r="U1181" i="4" s="1"/>
  <c r="U1180" i="4"/>
  <c r="S1180" i="4"/>
  <c r="T1180" i="4" s="1"/>
  <c r="S1179" i="4"/>
  <c r="T1179" i="4" s="1"/>
  <c r="U1179" i="4" s="1"/>
  <c r="S1178" i="4"/>
  <c r="T1178" i="4" s="1"/>
  <c r="U1178" i="4" s="1"/>
  <c r="T1177" i="4"/>
  <c r="U1177" i="4" s="1"/>
  <c r="S1177" i="4"/>
  <c r="S1176" i="4"/>
  <c r="T1176" i="4" s="1"/>
  <c r="U1176" i="4" s="1"/>
  <c r="T1175" i="4"/>
  <c r="U1175" i="4" s="1"/>
  <c r="S1175" i="4"/>
  <c r="S1174" i="4"/>
  <c r="T1174" i="4" s="1"/>
  <c r="U1174" i="4" s="1"/>
  <c r="S1173" i="4"/>
  <c r="T1173" i="4" s="1"/>
  <c r="U1173" i="4" s="1"/>
  <c r="S1172" i="4"/>
  <c r="T1172" i="4" s="1"/>
  <c r="U1172" i="4" s="1"/>
  <c r="T1171" i="4"/>
  <c r="U1171" i="4" s="1"/>
  <c r="S1171" i="4"/>
  <c r="S1170" i="4"/>
  <c r="T1170" i="4" s="1"/>
  <c r="U1170" i="4" s="1"/>
  <c r="T1169" i="4"/>
  <c r="U1169" i="4" s="1"/>
  <c r="S1169" i="4"/>
  <c r="S1168" i="4"/>
  <c r="T1168" i="4" s="1"/>
  <c r="U1168" i="4" s="1"/>
  <c r="T1167" i="4"/>
  <c r="U1167" i="4" s="1"/>
  <c r="S1167" i="4"/>
  <c r="S1166" i="4"/>
  <c r="T1166" i="4" s="1"/>
  <c r="U1166" i="4" s="1"/>
  <c r="S1165" i="4"/>
  <c r="T1165" i="4" s="1"/>
  <c r="U1165" i="4" s="1"/>
  <c r="S1164" i="4"/>
  <c r="T1164" i="4" s="1"/>
  <c r="U1164" i="4" s="1"/>
  <c r="T1163" i="4"/>
  <c r="U1163" i="4" s="1"/>
  <c r="S1163" i="4"/>
  <c r="S1162" i="4"/>
  <c r="T1162" i="4" s="1"/>
  <c r="U1162" i="4" s="1"/>
  <c r="S1161" i="4"/>
  <c r="T1161" i="4" s="1"/>
  <c r="U1161" i="4" s="1"/>
  <c r="S1160" i="4"/>
  <c r="T1160" i="4" s="1"/>
  <c r="U1160" i="4" s="1"/>
  <c r="S1159" i="4"/>
  <c r="T1159" i="4" s="1"/>
  <c r="U1159" i="4" s="1"/>
  <c r="T1158" i="4"/>
  <c r="U1158" i="4" s="1"/>
  <c r="S1158" i="4"/>
  <c r="S1157" i="4"/>
  <c r="T1157" i="4" s="1"/>
  <c r="U1157" i="4" s="1"/>
  <c r="S1156" i="4"/>
  <c r="T1156" i="4" s="1"/>
  <c r="U1156" i="4" s="1"/>
  <c r="S1155" i="4"/>
  <c r="T1155" i="4" s="1"/>
  <c r="U1155" i="4" s="1"/>
  <c r="S1154" i="4"/>
  <c r="T1154" i="4" s="1"/>
  <c r="U1154" i="4" s="1"/>
  <c r="T1153" i="4"/>
  <c r="U1153" i="4" s="1"/>
  <c r="S1153" i="4"/>
  <c r="S1152" i="4"/>
  <c r="T1152" i="4" s="1"/>
  <c r="U1152" i="4" s="1"/>
  <c r="T1151" i="4"/>
  <c r="U1151" i="4" s="1"/>
  <c r="S1151" i="4"/>
  <c r="T1150" i="4"/>
  <c r="U1150" i="4" s="1"/>
  <c r="S1150" i="4"/>
  <c r="S1149" i="4"/>
  <c r="T1149" i="4" s="1"/>
  <c r="U1149" i="4" s="1"/>
  <c r="S1148" i="4"/>
  <c r="T1148" i="4" s="1"/>
  <c r="U1148" i="4" s="1"/>
  <c r="T1147" i="4"/>
  <c r="U1147" i="4" s="1"/>
  <c r="S1147" i="4"/>
  <c r="S1146" i="4"/>
  <c r="T1146" i="4" s="1"/>
  <c r="U1146" i="4" s="1"/>
  <c r="T1145" i="4"/>
  <c r="U1145" i="4" s="1"/>
  <c r="S1145" i="4"/>
  <c r="S1144" i="4"/>
  <c r="T1144" i="4" s="1"/>
  <c r="U1144" i="4" s="1"/>
  <c r="S1143" i="4"/>
  <c r="T1143" i="4" s="1"/>
  <c r="U1143" i="4" s="1"/>
  <c r="U1142" i="4"/>
  <c r="S1142" i="4"/>
  <c r="T1142" i="4" s="1"/>
  <c r="S1141" i="4"/>
  <c r="T1141" i="4" s="1"/>
  <c r="U1141" i="4" s="1"/>
  <c r="U1140" i="4"/>
  <c r="S1140" i="4"/>
  <c r="T1140" i="4" s="1"/>
  <c r="S1139" i="4"/>
  <c r="T1139" i="4" s="1"/>
  <c r="U1139" i="4" s="1"/>
  <c r="S1138" i="4"/>
  <c r="T1138" i="4" s="1"/>
  <c r="U1138" i="4" s="1"/>
  <c r="S1137" i="4"/>
  <c r="T1137" i="4" s="1"/>
  <c r="U1137" i="4" s="1"/>
  <c r="S1136" i="4"/>
  <c r="T1136" i="4" s="1"/>
  <c r="U1136" i="4" s="1"/>
  <c r="S1135" i="4"/>
  <c r="T1135" i="4" s="1"/>
  <c r="U1135" i="4" s="1"/>
  <c r="U1134" i="4"/>
  <c r="T1134" i="4"/>
  <c r="S1134" i="4"/>
  <c r="S1133" i="4"/>
  <c r="T1133" i="4" s="1"/>
  <c r="U1133" i="4" s="1"/>
  <c r="U1132" i="4"/>
  <c r="S1132" i="4"/>
  <c r="T1132" i="4" s="1"/>
  <c r="S1131" i="4"/>
  <c r="T1131" i="4" s="1"/>
  <c r="U1131" i="4" s="1"/>
  <c r="S1130" i="4"/>
  <c r="T1130" i="4" s="1"/>
  <c r="U1130" i="4" s="1"/>
  <c r="T1129" i="4"/>
  <c r="U1129" i="4" s="1"/>
  <c r="S1129" i="4"/>
  <c r="S1128" i="4"/>
  <c r="T1128" i="4" s="1"/>
  <c r="U1128" i="4" s="1"/>
  <c r="U1127" i="4"/>
  <c r="T1127" i="4"/>
  <c r="S1127" i="4"/>
  <c r="S1126" i="4"/>
  <c r="T1126" i="4" s="1"/>
  <c r="U1126" i="4" s="1"/>
  <c r="S1125" i="4"/>
  <c r="T1125" i="4" s="1"/>
  <c r="U1125" i="4" s="1"/>
  <c r="S1124" i="4"/>
  <c r="T1124" i="4" s="1"/>
  <c r="U1124" i="4" s="1"/>
  <c r="S1123" i="4"/>
  <c r="T1123" i="4" s="1"/>
  <c r="U1123" i="4" s="1"/>
  <c r="S1122" i="4"/>
  <c r="T1122" i="4" s="1"/>
  <c r="U1122" i="4" s="1"/>
  <c r="S1121" i="4"/>
  <c r="T1121" i="4" s="1"/>
  <c r="U1121" i="4" s="1"/>
  <c r="S1120" i="4"/>
  <c r="T1120" i="4" s="1"/>
  <c r="U1120" i="4" s="1"/>
  <c r="S1119" i="4"/>
  <c r="T1119" i="4" s="1"/>
  <c r="U1119" i="4" s="1"/>
  <c r="S1118" i="4"/>
  <c r="T1118" i="4" s="1"/>
  <c r="U1118" i="4" s="1"/>
  <c r="T1117" i="4"/>
  <c r="U1117" i="4" s="1"/>
  <c r="S1117" i="4"/>
  <c r="S1116" i="4"/>
  <c r="T1116" i="4" s="1"/>
  <c r="U1116" i="4" s="1"/>
  <c r="S1115" i="4"/>
  <c r="T1115" i="4" s="1"/>
  <c r="U1115" i="4" s="1"/>
  <c r="S1114" i="4"/>
  <c r="T1114" i="4" s="1"/>
  <c r="U1114" i="4" s="1"/>
  <c r="U1113" i="4"/>
  <c r="T1113" i="4"/>
  <c r="S1113" i="4"/>
  <c r="S1112" i="4"/>
  <c r="T1112" i="4" s="1"/>
  <c r="U1112" i="4" s="1"/>
  <c r="S1111" i="4"/>
  <c r="T1111" i="4" s="1"/>
  <c r="U1111" i="4" s="1"/>
  <c r="S1110" i="4"/>
  <c r="T1110" i="4" s="1"/>
  <c r="U1110" i="4" s="1"/>
  <c r="T1109" i="4"/>
  <c r="U1109" i="4" s="1"/>
  <c r="S1109" i="4"/>
  <c r="S1108" i="4"/>
  <c r="T1108" i="4" s="1"/>
  <c r="U1108" i="4" s="1"/>
  <c r="S1107" i="4"/>
  <c r="T1107" i="4" s="1"/>
  <c r="U1107" i="4" s="1"/>
  <c r="S1106" i="4"/>
  <c r="T1106" i="4" s="1"/>
  <c r="U1106" i="4" s="1"/>
  <c r="T1105" i="4"/>
  <c r="U1105" i="4" s="1"/>
  <c r="S1105" i="4"/>
  <c r="S1104" i="4"/>
  <c r="T1104" i="4" s="1"/>
  <c r="U1104" i="4" s="1"/>
  <c r="S1103" i="4"/>
  <c r="T1103" i="4" s="1"/>
  <c r="U1103" i="4" s="1"/>
  <c r="S1102" i="4"/>
  <c r="T1102" i="4" s="1"/>
  <c r="U1102" i="4" s="1"/>
  <c r="U1101" i="4"/>
  <c r="T1101" i="4"/>
  <c r="S1101" i="4"/>
  <c r="S1100" i="4"/>
  <c r="T1100" i="4" s="1"/>
  <c r="U1100" i="4" s="1"/>
  <c r="S1099" i="4"/>
  <c r="T1099" i="4" s="1"/>
  <c r="U1099" i="4" s="1"/>
  <c r="S1098" i="4"/>
  <c r="T1098" i="4" s="1"/>
  <c r="U1098" i="4" s="1"/>
  <c r="U1097" i="4"/>
  <c r="T1097" i="4"/>
  <c r="S1097" i="4"/>
  <c r="S1096" i="4"/>
  <c r="T1096" i="4" s="1"/>
  <c r="U1096" i="4" s="1"/>
  <c r="S1095" i="4"/>
  <c r="T1095" i="4" s="1"/>
  <c r="U1095" i="4" s="1"/>
  <c r="S1094" i="4"/>
  <c r="T1094" i="4" s="1"/>
  <c r="U1094" i="4" s="1"/>
  <c r="T1093" i="4"/>
  <c r="U1093" i="4" s="1"/>
  <c r="S1093" i="4"/>
  <c r="S1092" i="4"/>
  <c r="T1092" i="4" s="1"/>
  <c r="U1092" i="4" s="1"/>
  <c r="S1091" i="4"/>
  <c r="T1091" i="4" s="1"/>
  <c r="U1091" i="4" s="1"/>
  <c r="S1090" i="4"/>
  <c r="T1090" i="4" s="1"/>
  <c r="U1090" i="4" s="1"/>
  <c r="T1089" i="4"/>
  <c r="U1089" i="4" s="1"/>
  <c r="S1089" i="4"/>
  <c r="S1088" i="4"/>
  <c r="T1088" i="4" s="1"/>
  <c r="U1088" i="4" s="1"/>
  <c r="S1087" i="4"/>
  <c r="T1087" i="4" s="1"/>
  <c r="U1087" i="4" s="1"/>
  <c r="S1086" i="4"/>
  <c r="T1086" i="4" s="1"/>
  <c r="U1086" i="4" s="1"/>
  <c r="U1085" i="4"/>
  <c r="T1085" i="4"/>
  <c r="S1085" i="4"/>
  <c r="S1084" i="4"/>
  <c r="T1084" i="4" s="1"/>
  <c r="U1084" i="4" s="1"/>
  <c r="S1083" i="4"/>
  <c r="T1083" i="4" s="1"/>
  <c r="U1083" i="4" s="1"/>
  <c r="S1082" i="4"/>
  <c r="T1082" i="4" s="1"/>
  <c r="U1082" i="4" s="1"/>
  <c r="U1081" i="4"/>
  <c r="T1081" i="4"/>
  <c r="S1081" i="4"/>
  <c r="S1080" i="4"/>
  <c r="T1080" i="4" s="1"/>
  <c r="U1080" i="4" s="1"/>
  <c r="S1079" i="4"/>
  <c r="T1079" i="4" s="1"/>
  <c r="U1079" i="4" s="1"/>
  <c r="S1078" i="4"/>
  <c r="T1078" i="4" s="1"/>
  <c r="U1078" i="4" s="1"/>
  <c r="T1077" i="4"/>
  <c r="U1077" i="4" s="1"/>
  <c r="S1077" i="4"/>
  <c r="S1076" i="4"/>
  <c r="T1076" i="4" s="1"/>
  <c r="U1076" i="4" s="1"/>
  <c r="S1075" i="4"/>
  <c r="T1075" i="4" s="1"/>
  <c r="U1075" i="4" s="1"/>
  <c r="S1074" i="4"/>
  <c r="T1074" i="4" s="1"/>
  <c r="U1074" i="4" s="1"/>
  <c r="T1073" i="4"/>
  <c r="U1073" i="4" s="1"/>
  <c r="S1073" i="4"/>
  <c r="S1072" i="4"/>
  <c r="T1072" i="4" s="1"/>
  <c r="U1072" i="4" s="1"/>
  <c r="S1071" i="4"/>
  <c r="T1071" i="4" s="1"/>
  <c r="U1071" i="4" s="1"/>
  <c r="S1070" i="4"/>
  <c r="T1070" i="4" s="1"/>
  <c r="U1070" i="4" s="1"/>
  <c r="U1069" i="4"/>
  <c r="T1069" i="4"/>
  <c r="S1069" i="4"/>
  <c r="S1068" i="4"/>
  <c r="T1068" i="4" s="1"/>
  <c r="U1068" i="4" s="1"/>
  <c r="S1067" i="4"/>
  <c r="T1067" i="4" s="1"/>
  <c r="U1067" i="4" s="1"/>
  <c r="S1066" i="4"/>
  <c r="T1066" i="4" s="1"/>
  <c r="U1066" i="4" s="1"/>
  <c r="U1065" i="4"/>
  <c r="T1065" i="4"/>
  <c r="S1065" i="4"/>
  <c r="S1064" i="4"/>
  <c r="T1064" i="4" s="1"/>
  <c r="U1064" i="4" s="1"/>
  <c r="S1063" i="4"/>
  <c r="T1063" i="4" s="1"/>
  <c r="U1063" i="4" s="1"/>
  <c r="S1062" i="4"/>
  <c r="T1062" i="4" s="1"/>
  <c r="U1062" i="4" s="1"/>
  <c r="T1061" i="4"/>
  <c r="U1061" i="4" s="1"/>
  <c r="S1061" i="4"/>
  <c r="S1060" i="4"/>
  <c r="T1060" i="4" s="1"/>
  <c r="U1060" i="4" s="1"/>
  <c r="S1059" i="4"/>
  <c r="T1059" i="4" s="1"/>
  <c r="U1059" i="4" s="1"/>
  <c r="S1058" i="4"/>
  <c r="T1058" i="4" s="1"/>
  <c r="U1058" i="4" s="1"/>
  <c r="T1057" i="4"/>
  <c r="U1057" i="4" s="1"/>
  <c r="S1057" i="4"/>
  <c r="S1056" i="4"/>
  <c r="T1056" i="4" s="1"/>
  <c r="U1056" i="4" s="1"/>
  <c r="S1055" i="4"/>
  <c r="T1055" i="4" s="1"/>
  <c r="U1055" i="4" s="1"/>
  <c r="S1054" i="4"/>
  <c r="T1054" i="4" s="1"/>
  <c r="U1054" i="4" s="1"/>
  <c r="U1053" i="4"/>
  <c r="T1053" i="4"/>
  <c r="S1053" i="4"/>
  <c r="S1052" i="4"/>
  <c r="T1052" i="4" s="1"/>
  <c r="U1052" i="4" s="1"/>
  <c r="S1051" i="4"/>
  <c r="T1051" i="4" s="1"/>
  <c r="U1051" i="4" s="1"/>
  <c r="S1050" i="4"/>
  <c r="T1050" i="4" s="1"/>
  <c r="U1050" i="4" s="1"/>
  <c r="U1049" i="4"/>
  <c r="T1049" i="4"/>
  <c r="S1049" i="4"/>
  <c r="S1048" i="4"/>
  <c r="T1048" i="4" s="1"/>
  <c r="U1048" i="4" s="1"/>
  <c r="S1047" i="4"/>
  <c r="T1047" i="4" s="1"/>
  <c r="U1047" i="4" s="1"/>
  <c r="S1046" i="4"/>
  <c r="T1046" i="4" s="1"/>
  <c r="U1046" i="4" s="1"/>
  <c r="T1045" i="4"/>
  <c r="U1045" i="4" s="1"/>
  <c r="S1045" i="4"/>
  <c r="S1044" i="4"/>
  <c r="T1044" i="4" s="1"/>
  <c r="U1044" i="4" s="1"/>
  <c r="S1043" i="4"/>
  <c r="T1043" i="4" s="1"/>
  <c r="U1043" i="4" s="1"/>
  <c r="S1042" i="4"/>
  <c r="T1042" i="4" s="1"/>
  <c r="U1042" i="4" s="1"/>
  <c r="T1041" i="4"/>
  <c r="U1041" i="4" s="1"/>
  <c r="S1041" i="4"/>
  <c r="S1040" i="4"/>
  <c r="T1040" i="4" s="1"/>
  <c r="U1040" i="4" s="1"/>
  <c r="S1039" i="4"/>
  <c r="T1039" i="4" s="1"/>
  <c r="U1039" i="4" s="1"/>
  <c r="S1038" i="4"/>
  <c r="T1038" i="4" s="1"/>
  <c r="U1038" i="4" s="1"/>
  <c r="U1037" i="4"/>
  <c r="T1037" i="4"/>
  <c r="S1037" i="4"/>
  <c r="S1036" i="4"/>
  <c r="T1036" i="4" s="1"/>
  <c r="U1036" i="4" s="1"/>
  <c r="S1035" i="4"/>
  <c r="T1035" i="4" s="1"/>
  <c r="U1035" i="4" s="1"/>
  <c r="S1034" i="4"/>
  <c r="T1034" i="4" s="1"/>
  <c r="U1034" i="4" s="1"/>
  <c r="U1033" i="4"/>
  <c r="T1033" i="4"/>
  <c r="S1033" i="4"/>
  <c r="S1032" i="4"/>
  <c r="T1032" i="4" s="1"/>
  <c r="U1032" i="4" s="1"/>
  <c r="S1031" i="4"/>
  <c r="T1031" i="4" s="1"/>
  <c r="U1031" i="4" s="1"/>
  <c r="S1030" i="4"/>
  <c r="T1030" i="4" s="1"/>
  <c r="U1030" i="4" s="1"/>
  <c r="T1029" i="4"/>
  <c r="U1029" i="4" s="1"/>
  <c r="S1029" i="4"/>
  <c r="S1028" i="4"/>
  <c r="T1028" i="4" s="1"/>
  <c r="U1028" i="4" s="1"/>
  <c r="S1027" i="4"/>
  <c r="T1027" i="4" s="1"/>
  <c r="U1027" i="4" s="1"/>
  <c r="S1026" i="4"/>
  <c r="T1026" i="4" s="1"/>
  <c r="U1026" i="4" s="1"/>
  <c r="T1025" i="4"/>
  <c r="U1025" i="4" s="1"/>
  <c r="S1025" i="4"/>
  <c r="S1024" i="4"/>
  <c r="T1024" i="4" s="1"/>
  <c r="U1024" i="4" s="1"/>
  <c r="S1023" i="4"/>
  <c r="T1023" i="4" s="1"/>
  <c r="U1023" i="4" s="1"/>
  <c r="S1022" i="4"/>
  <c r="T1022" i="4" s="1"/>
  <c r="U1022" i="4" s="1"/>
  <c r="U1021" i="4"/>
  <c r="T1021" i="4"/>
  <c r="S1021" i="4"/>
  <c r="S1020" i="4"/>
  <c r="T1020" i="4" s="1"/>
  <c r="U1020" i="4" s="1"/>
  <c r="S1019" i="4"/>
  <c r="T1019" i="4" s="1"/>
  <c r="U1019" i="4" s="1"/>
  <c r="S1018" i="4"/>
  <c r="T1018" i="4" s="1"/>
  <c r="U1018" i="4" s="1"/>
  <c r="U1017" i="4"/>
  <c r="T1017" i="4"/>
  <c r="S1017" i="4"/>
  <c r="S1016" i="4"/>
  <c r="T1016" i="4" s="1"/>
  <c r="U1016" i="4" s="1"/>
  <c r="S1015" i="4"/>
  <c r="T1015" i="4" s="1"/>
  <c r="U1015" i="4" s="1"/>
  <c r="S1014" i="4"/>
  <c r="T1014" i="4" s="1"/>
  <c r="U1014" i="4" s="1"/>
  <c r="T1013" i="4"/>
  <c r="U1013" i="4" s="1"/>
  <c r="S1013" i="4"/>
  <c r="S1012" i="4"/>
  <c r="T1012" i="4" s="1"/>
  <c r="U1012" i="4" s="1"/>
  <c r="S1011" i="4"/>
  <c r="T1011" i="4" s="1"/>
  <c r="U1011" i="4" s="1"/>
  <c r="S1010" i="4"/>
  <c r="T1010" i="4" s="1"/>
  <c r="U1010" i="4" s="1"/>
  <c r="T1009" i="4"/>
  <c r="U1009" i="4" s="1"/>
  <c r="S1009" i="4"/>
  <c r="S1008" i="4"/>
  <c r="T1008" i="4" s="1"/>
  <c r="U1008" i="4" s="1"/>
  <c r="S1007" i="4"/>
  <c r="T1007" i="4" s="1"/>
  <c r="U1007" i="4" s="1"/>
  <c r="S1006" i="4"/>
  <c r="T1006" i="4" s="1"/>
  <c r="U1006" i="4" s="1"/>
  <c r="U1005" i="4"/>
  <c r="T1005" i="4"/>
  <c r="S1005" i="4"/>
  <c r="S1004" i="4"/>
  <c r="T1004" i="4" s="1"/>
  <c r="U1004" i="4" s="1"/>
  <c r="S1003" i="4"/>
  <c r="T1003" i="4" s="1"/>
  <c r="U1003" i="4" s="1"/>
  <c r="S1002" i="4"/>
  <c r="T1002" i="4" s="1"/>
  <c r="U1002" i="4" s="1"/>
  <c r="U1001" i="4"/>
  <c r="T1001" i="4"/>
  <c r="S1001" i="4"/>
  <c r="S1000" i="4"/>
  <c r="T1000" i="4" s="1"/>
  <c r="U1000" i="4" s="1"/>
  <c r="S999" i="4"/>
  <c r="T999" i="4" s="1"/>
  <c r="U999" i="4" s="1"/>
  <c r="S998" i="4"/>
  <c r="T998" i="4" s="1"/>
  <c r="U998" i="4" s="1"/>
  <c r="T997" i="4"/>
  <c r="U997" i="4" s="1"/>
  <c r="S997" i="4"/>
  <c r="S996" i="4"/>
  <c r="T996" i="4" s="1"/>
  <c r="U996" i="4" s="1"/>
  <c r="S995" i="4"/>
  <c r="T995" i="4" s="1"/>
  <c r="U995" i="4" s="1"/>
  <c r="S994" i="4"/>
  <c r="T994" i="4" s="1"/>
  <c r="U994" i="4" s="1"/>
  <c r="T993" i="4"/>
  <c r="U993" i="4" s="1"/>
  <c r="S993" i="4"/>
  <c r="S992" i="4"/>
  <c r="T992" i="4" s="1"/>
  <c r="U992" i="4" s="1"/>
  <c r="S991" i="4"/>
  <c r="T991" i="4" s="1"/>
  <c r="U991" i="4" s="1"/>
  <c r="S990" i="4"/>
  <c r="T990" i="4" s="1"/>
  <c r="U990" i="4" s="1"/>
  <c r="U989" i="4"/>
  <c r="T989" i="4"/>
  <c r="S989" i="4"/>
  <c r="S988" i="4"/>
  <c r="T988" i="4" s="1"/>
  <c r="U988" i="4" s="1"/>
  <c r="S987" i="4"/>
  <c r="T987" i="4" s="1"/>
  <c r="U987" i="4" s="1"/>
  <c r="S986" i="4"/>
  <c r="T986" i="4" s="1"/>
  <c r="U986" i="4" s="1"/>
  <c r="U985" i="4"/>
  <c r="T985" i="4"/>
  <c r="S985" i="4"/>
  <c r="S984" i="4"/>
  <c r="T984" i="4" s="1"/>
  <c r="U984" i="4" s="1"/>
  <c r="S983" i="4"/>
  <c r="T983" i="4" s="1"/>
  <c r="U983" i="4" s="1"/>
  <c r="S982" i="4"/>
  <c r="T982" i="4" s="1"/>
  <c r="U982" i="4" s="1"/>
  <c r="T981" i="4"/>
  <c r="U981" i="4" s="1"/>
  <c r="S981" i="4"/>
  <c r="S980" i="4"/>
  <c r="T980" i="4" s="1"/>
  <c r="U980" i="4" s="1"/>
  <c r="S979" i="4"/>
  <c r="T979" i="4" s="1"/>
  <c r="U979" i="4" s="1"/>
  <c r="S978" i="4"/>
  <c r="T978" i="4" s="1"/>
  <c r="U978" i="4" s="1"/>
  <c r="T977" i="4"/>
  <c r="U977" i="4" s="1"/>
  <c r="S977" i="4"/>
  <c r="S976" i="4"/>
  <c r="T976" i="4" s="1"/>
  <c r="U976" i="4" s="1"/>
  <c r="S975" i="4"/>
  <c r="T975" i="4" s="1"/>
  <c r="U975" i="4" s="1"/>
  <c r="S974" i="4"/>
  <c r="T974" i="4" s="1"/>
  <c r="U974" i="4" s="1"/>
  <c r="U973" i="4"/>
  <c r="T973" i="4"/>
  <c r="S973" i="4"/>
  <c r="S972" i="4"/>
  <c r="T972" i="4" s="1"/>
  <c r="U972" i="4" s="1"/>
  <c r="S971" i="4"/>
  <c r="T971" i="4" s="1"/>
  <c r="U971" i="4" s="1"/>
  <c r="S970" i="4"/>
  <c r="T970" i="4" s="1"/>
  <c r="U970" i="4" s="1"/>
  <c r="U969" i="4"/>
  <c r="T969" i="4"/>
  <c r="S969" i="4"/>
  <c r="S968" i="4"/>
  <c r="T968" i="4" s="1"/>
  <c r="U968" i="4" s="1"/>
  <c r="S967" i="4"/>
  <c r="T967" i="4" s="1"/>
  <c r="U967" i="4" s="1"/>
  <c r="S966" i="4"/>
  <c r="T966" i="4" s="1"/>
  <c r="U966" i="4" s="1"/>
  <c r="T965" i="4"/>
  <c r="U965" i="4" s="1"/>
  <c r="S965" i="4"/>
  <c r="S964" i="4"/>
  <c r="T964" i="4" s="1"/>
  <c r="U964" i="4" s="1"/>
  <c r="S963" i="4"/>
  <c r="T963" i="4" s="1"/>
  <c r="U963" i="4" s="1"/>
  <c r="S962" i="4"/>
  <c r="T962" i="4" s="1"/>
  <c r="U962" i="4" s="1"/>
  <c r="T961" i="4"/>
  <c r="U961" i="4" s="1"/>
  <c r="S961" i="4"/>
  <c r="S960" i="4"/>
  <c r="T960" i="4" s="1"/>
  <c r="U960" i="4" s="1"/>
  <c r="S959" i="4"/>
  <c r="T959" i="4" s="1"/>
  <c r="U959" i="4" s="1"/>
  <c r="S958" i="4"/>
  <c r="T958" i="4" s="1"/>
  <c r="U958" i="4" s="1"/>
  <c r="U957" i="4"/>
  <c r="T957" i="4"/>
  <c r="S957" i="4"/>
  <c r="S956" i="4"/>
  <c r="T956" i="4" s="1"/>
  <c r="U956" i="4" s="1"/>
  <c r="S955" i="4"/>
  <c r="T955" i="4" s="1"/>
  <c r="U955" i="4" s="1"/>
  <c r="S954" i="4"/>
  <c r="T954" i="4" s="1"/>
  <c r="U954" i="4" s="1"/>
  <c r="U953" i="4"/>
  <c r="T953" i="4"/>
  <c r="S953" i="4"/>
  <c r="S952" i="4"/>
  <c r="T952" i="4" s="1"/>
  <c r="U952" i="4" s="1"/>
  <c r="S951" i="4"/>
  <c r="T951" i="4" s="1"/>
  <c r="U951" i="4" s="1"/>
  <c r="S950" i="4"/>
  <c r="T950" i="4" s="1"/>
  <c r="U950" i="4" s="1"/>
  <c r="T949" i="4"/>
  <c r="U949" i="4" s="1"/>
  <c r="S949" i="4"/>
  <c r="S948" i="4"/>
  <c r="T948" i="4" s="1"/>
  <c r="U948" i="4" s="1"/>
  <c r="S947" i="4"/>
  <c r="T947" i="4" s="1"/>
  <c r="U947" i="4" s="1"/>
  <c r="S946" i="4"/>
  <c r="T946" i="4" s="1"/>
  <c r="U946" i="4" s="1"/>
  <c r="T945" i="4"/>
  <c r="U945" i="4" s="1"/>
  <c r="S945" i="4"/>
  <c r="S944" i="4"/>
  <c r="T944" i="4" s="1"/>
  <c r="U944" i="4" s="1"/>
  <c r="S943" i="4"/>
  <c r="T943" i="4" s="1"/>
  <c r="U943" i="4" s="1"/>
  <c r="S942" i="4"/>
  <c r="T942" i="4" s="1"/>
  <c r="U942" i="4" s="1"/>
  <c r="U941" i="4"/>
  <c r="T941" i="4"/>
  <c r="S941" i="4"/>
  <c r="S940" i="4"/>
  <c r="T940" i="4" s="1"/>
  <c r="U940" i="4" s="1"/>
  <c r="S939" i="4"/>
  <c r="T939" i="4" s="1"/>
  <c r="U939" i="4" s="1"/>
  <c r="S938" i="4"/>
  <c r="T938" i="4" s="1"/>
  <c r="U938" i="4" s="1"/>
  <c r="U937" i="4"/>
  <c r="T937" i="4"/>
  <c r="S937" i="4"/>
  <c r="S936" i="4"/>
  <c r="T936" i="4" s="1"/>
  <c r="U936" i="4" s="1"/>
  <c r="S935" i="4"/>
  <c r="T935" i="4" s="1"/>
  <c r="U935" i="4" s="1"/>
  <c r="S934" i="4"/>
  <c r="T934" i="4" s="1"/>
  <c r="U934" i="4" s="1"/>
  <c r="T933" i="4"/>
  <c r="U933" i="4" s="1"/>
  <c r="S933" i="4"/>
  <c r="S932" i="4"/>
  <c r="T932" i="4" s="1"/>
  <c r="U932" i="4" s="1"/>
  <c r="S931" i="4"/>
  <c r="T931" i="4" s="1"/>
  <c r="U931" i="4" s="1"/>
  <c r="S930" i="4"/>
  <c r="T930" i="4" s="1"/>
  <c r="U930" i="4" s="1"/>
  <c r="T929" i="4"/>
  <c r="U929" i="4" s="1"/>
  <c r="S929" i="4"/>
  <c r="S928" i="4"/>
  <c r="T928" i="4" s="1"/>
  <c r="U928" i="4" s="1"/>
  <c r="S927" i="4"/>
  <c r="T927" i="4" s="1"/>
  <c r="U927" i="4" s="1"/>
  <c r="S926" i="4"/>
  <c r="T926" i="4" s="1"/>
  <c r="U926" i="4" s="1"/>
  <c r="U925" i="4"/>
  <c r="T925" i="4"/>
  <c r="S925" i="4"/>
  <c r="S924" i="4"/>
  <c r="T924" i="4" s="1"/>
  <c r="U924" i="4" s="1"/>
  <c r="S923" i="4"/>
  <c r="T923" i="4" s="1"/>
  <c r="U923" i="4" s="1"/>
  <c r="S922" i="4"/>
  <c r="T922" i="4" s="1"/>
  <c r="U922" i="4" s="1"/>
  <c r="U921" i="4"/>
  <c r="T921" i="4"/>
  <c r="S921" i="4"/>
  <c r="S920" i="4"/>
  <c r="T920" i="4" s="1"/>
  <c r="U920" i="4" s="1"/>
  <c r="S919" i="4"/>
  <c r="T919" i="4" s="1"/>
  <c r="U919" i="4" s="1"/>
  <c r="S918" i="4"/>
  <c r="T918" i="4" s="1"/>
  <c r="U918" i="4" s="1"/>
  <c r="T917" i="4"/>
  <c r="U917" i="4" s="1"/>
  <c r="S917" i="4"/>
  <c r="S916" i="4"/>
  <c r="T916" i="4" s="1"/>
  <c r="U916" i="4" s="1"/>
  <c r="S915" i="4"/>
  <c r="T915" i="4" s="1"/>
  <c r="U915" i="4" s="1"/>
  <c r="S914" i="4"/>
  <c r="T914" i="4" s="1"/>
  <c r="U914" i="4" s="1"/>
  <c r="T913" i="4"/>
  <c r="U913" i="4" s="1"/>
  <c r="S913" i="4"/>
  <c r="S912" i="4"/>
  <c r="T912" i="4" s="1"/>
  <c r="U912" i="4" s="1"/>
  <c r="S911" i="4"/>
  <c r="T911" i="4" s="1"/>
  <c r="U911" i="4" s="1"/>
  <c r="S910" i="4"/>
  <c r="T910" i="4" s="1"/>
  <c r="U910" i="4" s="1"/>
  <c r="U909" i="4"/>
  <c r="T909" i="4"/>
  <c r="S909" i="4"/>
  <c r="S908" i="4"/>
  <c r="T908" i="4" s="1"/>
  <c r="U908" i="4" s="1"/>
  <c r="S907" i="4"/>
  <c r="T907" i="4" s="1"/>
  <c r="U907" i="4" s="1"/>
  <c r="S906" i="4"/>
  <c r="T906" i="4" s="1"/>
  <c r="U906" i="4" s="1"/>
  <c r="U905" i="4"/>
  <c r="T905" i="4"/>
  <c r="S905" i="4"/>
  <c r="S904" i="4"/>
  <c r="T904" i="4" s="1"/>
  <c r="U904" i="4" s="1"/>
  <c r="S903" i="4"/>
  <c r="T903" i="4" s="1"/>
  <c r="U903" i="4" s="1"/>
  <c r="S902" i="4"/>
  <c r="T902" i="4" s="1"/>
  <c r="U902" i="4" s="1"/>
  <c r="T901" i="4"/>
  <c r="U901" i="4" s="1"/>
  <c r="S901" i="4"/>
  <c r="S900" i="4"/>
  <c r="T900" i="4" s="1"/>
  <c r="U900" i="4" s="1"/>
  <c r="S899" i="4"/>
  <c r="T899" i="4" s="1"/>
  <c r="U899" i="4" s="1"/>
  <c r="S898" i="4"/>
  <c r="T898" i="4" s="1"/>
  <c r="U898" i="4" s="1"/>
  <c r="T897" i="4"/>
  <c r="U897" i="4" s="1"/>
  <c r="S897" i="4"/>
  <c r="S896" i="4"/>
  <c r="T896" i="4" s="1"/>
  <c r="U896" i="4" s="1"/>
  <c r="S895" i="4"/>
  <c r="T895" i="4" s="1"/>
  <c r="U895" i="4" s="1"/>
  <c r="S894" i="4"/>
  <c r="T894" i="4" s="1"/>
  <c r="U894" i="4" s="1"/>
  <c r="U893" i="4"/>
  <c r="T893" i="4"/>
  <c r="S893" i="4"/>
  <c r="S892" i="4"/>
  <c r="T892" i="4" s="1"/>
  <c r="U892" i="4" s="1"/>
  <c r="S891" i="4"/>
  <c r="T891" i="4" s="1"/>
  <c r="U891" i="4" s="1"/>
  <c r="S890" i="4"/>
  <c r="T890" i="4" s="1"/>
  <c r="U890" i="4" s="1"/>
  <c r="U889" i="4"/>
  <c r="T889" i="4"/>
  <c r="S889" i="4"/>
  <c r="S888" i="4"/>
  <c r="T888" i="4" s="1"/>
  <c r="U888" i="4" s="1"/>
  <c r="S887" i="4"/>
  <c r="T887" i="4" s="1"/>
  <c r="U887" i="4" s="1"/>
  <c r="S886" i="4"/>
  <c r="T886" i="4" s="1"/>
  <c r="U886" i="4" s="1"/>
  <c r="T885" i="4"/>
  <c r="U885" i="4" s="1"/>
  <c r="S885" i="4"/>
  <c r="S884" i="4"/>
  <c r="T884" i="4" s="1"/>
  <c r="U884" i="4" s="1"/>
  <c r="S883" i="4"/>
  <c r="T883" i="4" s="1"/>
  <c r="U883" i="4" s="1"/>
  <c r="S882" i="4"/>
  <c r="T882" i="4" s="1"/>
  <c r="U882" i="4" s="1"/>
  <c r="T881" i="4"/>
  <c r="U881" i="4" s="1"/>
  <c r="S881" i="4"/>
  <c r="S880" i="4"/>
  <c r="T880" i="4" s="1"/>
  <c r="U880" i="4" s="1"/>
  <c r="S879" i="4"/>
  <c r="T879" i="4" s="1"/>
  <c r="U879" i="4" s="1"/>
  <c r="S878" i="4"/>
  <c r="T878" i="4" s="1"/>
  <c r="U878" i="4" s="1"/>
  <c r="U877" i="4"/>
  <c r="T877" i="4"/>
  <c r="S877" i="4"/>
  <c r="S876" i="4"/>
  <c r="T876" i="4" s="1"/>
  <c r="U876" i="4" s="1"/>
  <c r="S875" i="4"/>
  <c r="T875" i="4" s="1"/>
  <c r="U875" i="4" s="1"/>
  <c r="S874" i="4"/>
  <c r="T874" i="4" s="1"/>
  <c r="U874" i="4" s="1"/>
  <c r="U873" i="4"/>
  <c r="T873" i="4"/>
  <c r="S873" i="4"/>
  <c r="S872" i="4"/>
  <c r="T872" i="4" s="1"/>
  <c r="U872" i="4" s="1"/>
  <c r="S871" i="4"/>
  <c r="T871" i="4" s="1"/>
  <c r="U871" i="4" s="1"/>
  <c r="S870" i="4"/>
  <c r="T870" i="4" s="1"/>
  <c r="U870" i="4" s="1"/>
  <c r="T869" i="4"/>
  <c r="U869" i="4" s="1"/>
  <c r="S869" i="4"/>
  <c r="S868" i="4"/>
  <c r="T868" i="4" s="1"/>
  <c r="U868" i="4" s="1"/>
  <c r="S867" i="4"/>
  <c r="T867" i="4" s="1"/>
  <c r="U867" i="4" s="1"/>
  <c r="S866" i="4"/>
  <c r="T866" i="4" s="1"/>
  <c r="U866" i="4" s="1"/>
  <c r="T865" i="4"/>
  <c r="U865" i="4" s="1"/>
  <c r="S865" i="4"/>
  <c r="S864" i="4"/>
  <c r="T864" i="4" s="1"/>
  <c r="U864" i="4" s="1"/>
  <c r="S863" i="4"/>
  <c r="T863" i="4" s="1"/>
  <c r="U863" i="4" s="1"/>
  <c r="S862" i="4"/>
  <c r="T862" i="4" s="1"/>
  <c r="U862" i="4" s="1"/>
  <c r="U861" i="4"/>
  <c r="T861" i="4"/>
  <c r="S861" i="4"/>
  <c r="S860" i="4"/>
  <c r="T860" i="4" s="1"/>
  <c r="U860" i="4" s="1"/>
  <c r="S859" i="4"/>
  <c r="T859" i="4" s="1"/>
  <c r="U859" i="4" s="1"/>
  <c r="S858" i="4"/>
  <c r="T858" i="4" s="1"/>
  <c r="U858" i="4" s="1"/>
  <c r="U857" i="4"/>
  <c r="T857" i="4"/>
  <c r="S857" i="4"/>
  <c r="S856" i="4"/>
  <c r="T856" i="4" s="1"/>
  <c r="U856" i="4" s="1"/>
  <c r="S855" i="4"/>
  <c r="T855" i="4" s="1"/>
  <c r="U855" i="4" s="1"/>
  <c r="S854" i="4"/>
  <c r="T854" i="4" s="1"/>
  <c r="U854" i="4" s="1"/>
  <c r="T853" i="4"/>
  <c r="U853" i="4" s="1"/>
  <c r="S853" i="4"/>
  <c r="S852" i="4"/>
  <c r="T852" i="4" s="1"/>
  <c r="U852" i="4" s="1"/>
  <c r="S851" i="4"/>
  <c r="T851" i="4" s="1"/>
  <c r="U851" i="4" s="1"/>
  <c r="S850" i="4"/>
  <c r="T850" i="4" s="1"/>
  <c r="U850" i="4" s="1"/>
  <c r="T849" i="4"/>
  <c r="U849" i="4" s="1"/>
  <c r="S849" i="4"/>
  <c r="S848" i="4"/>
  <c r="T848" i="4" s="1"/>
  <c r="U848" i="4" s="1"/>
  <c r="S847" i="4"/>
  <c r="T847" i="4" s="1"/>
  <c r="U847" i="4" s="1"/>
  <c r="S846" i="4"/>
  <c r="T846" i="4" s="1"/>
  <c r="U846" i="4" s="1"/>
  <c r="U845" i="4"/>
  <c r="T845" i="4"/>
  <c r="S845" i="4"/>
  <c r="S844" i="4"/>
  <c r="T844" i="4" s="1"/>
  <c r="U844" i="4" s="1"/>
  <c r="S843" i="4"/>
  <c r="T843" i="4" s="1"/>
  <c r="U843" i="4" s="1"/>
  <c r="S842" i="4"/>
  <c r="T842" i="4" s="1"/>
  <c r="U842" i="4" s="1"/>
  <c r="U841" i="4"/>
  <c r="T841" i="4"/>
  <c r="S841" i="4"/>
  <c r="S840" i="4"/>
  <c r="T840" i="4" s="1"/>
  <c r="U840" i="4" s="1"/>
  <c r="S839" i="4"/>
  <c r="T839" i="4" s="1"/>
  <c r="U839" i="4" s="1"/>
  <c r="S838" i="4"/>
  <c r="T838" i="4" s="1"/>
  <c r="U838" i="4" s="1"/>
  <c r="T837" i="4"/>
  <c r="U837" i="4" s="1"/>
  <c r="S837" i="4"/>
  <c r="S836" i="4"/>
  <c r="T836" i="4" s="1"/>
  <c r="U836" i="4" s="1"/>
  <c r="S835" i="4"/>
  <c r="T835" i="4" s="1"/>
  <c r="U835" i="4" s="1"/>
  <c r="S834" i="4"/>
  <c r="T834" i="4" s="1"/>
  <c r="U834" i="4" s="1"/>
  <c r="T833" i="4"/>
  <c r="U833" i="4" s="1"/>
  <c r="S833" i="4"/>
  <c r="S832" i="4"/>
  <c r="T832" i="4" s="1"/>
  <c r="U832" i="4" s="1"/>
  <c r="S831" i="4"/>
  <c r="T831" i="4" s="1"/>
  <c r="U831" i="4" s="1"/>
  <c r="S830" i="4"/>
  <c r="T830" i="4" s="1"/>
  <c r="U830" i="4" s="1"/>
  <c r="U829" i="4"/>
  <c r="T829" i="4"/>
  <c r="S829" i="4"/>
  <c r="S828" i="4"/>
  <c r="T828" i="4" s="1"/>
  <c r="U828" i="4" s="1"/>
  <c r="S827" i="4"/>
  <c r="T827" i="4" s="1"/>
  <c r="U827" i="4" s="1"/>
  <c r="S826" i="4"/>
  <c r="T826" i="4" s="1"/>
  <c r="U826" i="4" s="1"/>
  <c r="U825" i="4"/>
  <c r="T825" i="4"/>
  <c r="S825" i="4"/>
  <c r="S824" i="4"/>
  <c r="T824" i="4" s="1"/>
  <c r="U824" i="4" s="1"/>
  <c r="S823" i="4"/>
  <c r="T823" i="4" s="1"/>
  <c r="U823" i="4" s="1"/>
  <c r="S822" i="4"/>
  <c r="T822" i="4" s="1"/>
  <c r="U822" i="4" s="1"/>
  <c r="T821" i="4"/>
  <c r="U821" i="4" s="1"/>
  <c r="S821" i="4"/>
  <c r="S820" i="4"/>
  <c r="T820" i="4" s="1"/>
  <c r="U820" i="4" s="1"/>
  <c r="S819" i="4"/>
  <c r="T819" i="4" s="1"/>
  <c r="U819" i="4" s="1"/>
  <c r="S818" i="4"/>
  <c r="T818" i="4" s="1"/>
  <c r="U818" i="4" s="1"/>
  <c r="T817" i="4"/>
  <c r="U817" i="4" s="1"/>
  <c r="S817" i="4"/>
  <c r="S816" i="4"/>
  <c r="T816" i="4" s="1"/>
  <c r="U816" i="4" s="1"/>
  <c r="S815" i="4"/>
  <c r="T815" i="4" s="1"/>
  <c r="U815" i="4" s="1"/>
  <c r="S814" i="4"/>
  <c r="T814" i="4" s="1"/>
  <c r="U814" i="4" s="1"/>
  <c r="T813" i="4"/>
  <c r="U813" i="4" s="1"/>
  <c r="S813" i="4"/>
  <c r="S812" i="4"/>
  <c r="T812" i="4" s="1"/>
  <c r="U812" i="4" s="1"/>
  <c r="S811" i="4"/>
  <c r="T811" i="4" s="1"/>
  <c r="U811" i="4" s="1"/>
  <c r="U810" i="4"/>
  <c r="T810" i="4"/>
  <c r="S810" i="4"/>
  <c r="T809" i="4"/>
  <c r="U809" i="4" s="1"/>
  <c r="S809" i="4"/>
  <c r="S808" i="4"/>
  <c r="T808" i="4" s="1"/>
  <c r="U808" i="4" s="1"/>
  <c r="S807" i="4"/>
  <c r="T807" i="4" s="1"/>
  <c r="U807" i="4" s="1"/>
  <c r="U806" i="4"/>
  <c r="T806" i="4"/>
  <c r="S806" i="4"/>
  <c r="T805" i="4"/>
  <c r="U805" i="4" s="1"/>
  <c r="S805" i="4"/>
  <c r="S804" i="4"/>
  <c r="T804" i="4" s="1"/>
  <c r="U804" i="4" s="1"/>
  <c r="S803" i="4"/>
  <c r="T803" i="4" s="1"/>
  <c r="U803" i="4" s="1"/>
  <c r="S802" i="4"/>
  <c r="T802" i="4" s="1"/>
  <c r="U802" i="4" s="1"/>
  <c r="S801" i="4"/>
  <c r="T801" i="4" s="1"/>
  <c r="U801" i="4" s="1"/>
  <c r="T800" i="4"/>
  <c r="U800" i="4" s="1"/>
  <c r="S800" i="4"/>
  <c r="S799" i="4"/>
  <c r="T799" i="4" s="1"/>
  <c r="U799" i="4" s="1"/>
  <c r="S798" i="4"/>
  <c r="T798" i="4" s="1"/>
  <c r="U798" i="4" s="1"/>
  <c r="S797" i="4"/>
  <c r="T797" i="4" s="1"/>
  <c r="U797" i="4" s="1"/>
  <c r="T796" i="4"/>
  <c r="U796" i="4" s="1"/>
  <c r="S796" i="4"/>
  <c r="S795" i="4"/>
  <c r="T795" i="4" s="1"/>
  <c r="U795" i="4" s="1"/>
  <c r="S794" i="4"/>
  <c r="T794" i="4" s="1"/>
  <c r="U794" i="4" s="1"/>
  <c r="U793" i="4"/>
  <c r="T793" i="4"/>
  <c r="S793" i="4"/>
  <c r="S792" i="4"/>
  <c r="T792" i="4" s="1"/>
  <c r="U792" i="4" s="1"/>
  <c r="S791" i="4"/>
  <c r="T791" i="4" s="1"/>
  <c r="U791" i="4" s="1"/>
  <c r="S790" i="4"/>
  <c r="T790" i="4" s="1"/>
  <c r="U790" i="4" s="1"/>
  <c r="T789" i="4"/>
  <c r="U789" i="4" s="1"/>
  <c r="S789" i="4"/>
  <c r="S788" i="4"/>
  <c r="T788" i="4" s="1"/>
  <c r="U788" i="4" s="1"/>
  <c r="S787" i="4"/>
  <c r="T787" i="4" s="1"/>
  <c r="U787" i="4" s="1"/>
  <c r="S786" i="4"/>
  <c r="T786" i="4" s="1"/>
  <c r="U786" i="4" s="1"/>
  <c r="S785" i="4"/>
  <c r="T785" i="4" s="1"/>
  <c r="U785" i="4" s="1"/>
  <c r="T784" i="4"/>
  <c r="U784" i="4" s="1"/>
  <c r="S784" i="4"/>
  <c r="S783" i="4"/>
  <c r="T783" i="4" s="1"/>
  <c r="U783" i="4" s="1"/>
  <c r="S782" i="4"/>
  <c r="T782" i="4" s="1"/>
  <c r="U782" i="4" s="1"/>
  <c r="S781" i="4"/>
  <c r="T781" i="4" s="1"/>
  <c r="U781" i="4" s="1"/>
  <c r="T780" i="4"/>
  <c r="U780" i="4" s="1"/>
  <c r="S780" i="4"/>
  <c r="S779" i="4"/>
  <c r="T779" i="4" s="1"/>
  <c r="U779" i="4" s="1"/>
  <c r="S778" i="4"/>
  <c r="T778" i="4" s="1"/>
  <c r="U778" i="4" s="1"/>
  <c r="U777" i="4"/>
  <c r="T777" i="4"/>
  <c r="S777" i="4"/>
  <c r="S776" i="4"/>
  <c r="T776" i="4" s="1"/>
  <c r="U776" i="4" s="1"/>
  <c r="S775" i="4"/>
  <c r="T775" i="4" s="1"/>
  <c r="U775" i="4" s="1"/>
  <c r="S774" i="4"/>
  <c r="T774" i="4" s="1"/>
  <c r="U774" i="4" s="1"/>
  <c r="T773" i="4"/>
  <c r="U773" i="4" s="1"/>
  <c r="S773" i="4"/>
  <c r="S772" i="4"/>
  <c r="T772" i="4" s="1"/>
  <c r="U772" i="4" s="1"/>
  <c r="S771" i="4"/>
  <c r="T771" i="4" s="1"/>
  <c r="U771" i="4" s="1"/>
  <c r="S770" i="4"/>
  <c r="T770" i="4" s="1"/>
  <c r="U770" i="4" s="1"/>
  <c r="S769" i="4"/>
  <c r="T769" i="4" s="1"/>
  <c r="U769" i="4" s="1"/>
  <c r="T768" i="4"/>
  <c r="U768" i="4" s="1"/>
  <c r="S768" i="4"/>
  <c r="S767" i="4"/>
  <c r="T767" i="4" s="1"/>
  <c r="U767" i="4" s="1"/>
  <c r="S766" i="4"/>
  <c r="T766" i="4" s="1"/>
  <c r="U766" i="4" s="1"/>
  <c r="S765" i="4"/>
  <c r="T765" i="4" s="1"/>
  <c r="U765" i="4" s="1"/>
  <c r="T764" i="4"/>
  <c r="U764" i="4" s="1"/>
  <c r="S764" i="4"/>
  <c r="S763" i="4"/>
  <c r="T763" i="4" s="1"/>
  <c r="U763" i="4" s="1"/>
  <c r="S762" i="4"/>
  <c r="T762" i="4" s="1"/>
  <c r="U762" i="4" s="1"/>
  <c r="U761" i="4"/>
  <c r="T761" i="4"/>
  <c r="S761" i="4"/>
  <c r="S760" i="4"/>
  <c r="T760" i="4" s="1"/>
  <c r="U760" i="4" s="1"/>
  <c r="S759" i="4"/>
  <c r="T759" i="4" s="1"/>
  <c r="U759" i="4" s="1"/>
  <c r="S758" i="4"/>
  <c r="T758" i="4" s="1"/>
  <c r="U758" i="4" s="1"/>
  <c r="T757" i="4"/>
  <c r="U757" i="4" s="1"/>
  <c r="S757" i="4"/>
  <c r="S756" i="4"/>
  <c r="T756" i="4" s="1"/>
  <c r="U756" i="4" s="1"/>
  <c r="S755" i="4"/>
  <c r="T755" i="4" s="1"/>
  <c r="U755" i="4" s="1"/>
  <c r="S754" i="4"/>
  <c r="T754" i="4" s="1"/>
  <c r="U754" i="4" s="1"/>
  <c r="S753" i="4"/>
  <c r="T753" i="4" s="1"/>
  <c r="U753" i="4" s="1"/>
  <c r="T752" i="4"/>
  <c r="U752" i="4" s="1"/>
  <c r="S752" i="4"/>
  <c r="S751" i="4"/>
  <c r="T751" i="4" s="1"/>
  <c r="U751" i="4" s="1"/>
  <c r="S750" i="4"/>
  <c r="T750" i="4" s="1"/>
  <c r="U750" i="4" s="1"/>
  <c r="S749" i="4"/>
  <c r="T749" i="4" s="1"/>
  <c r="U749" i="4" s="1"/>
  <c r="T748" i="4"/>
  <c r="U748" i="4" s="1"/>
  <c r="S748" i="4"/>
  <c r="S747" i="4"/>
  <c r="T747" i="4" s="1"/>
  <c r="U747" i="4" s="1"/>
  <c r="S746" i="4"/>
  <c r="T746" i="4" s="1"/>
  <c r="U746" i="4" s="1"/>
  <c r="U745" i="4"/>
  <c r="T745" i="4"/>
  <c r="S745" i="4"/>
  <c r="S744" i="4"/>
  <c r="T744" i="4" s="1"/>
  <c r="U744" i="4" s="1"/>
  <c r="S743" i="4"/>
  <c r="T743" i="4" s="1"/>
  <c r="U743" i="4" s="1"/>
  <c r="S742" i="4"/>
  <c r="T742" i="4" s="1"/>
  <c r="U742" i="4" s="1"/>
  <c r="T741" i="4"/>
  <c r="U741" i="4" s="1"/>
  <c r="S741" i="4"/>
  <c r="S740" i="4"/>
  <c r="T740" i="4" s="1"/>
  <c r="U740" i="4" s="1"/>
  <c r="S739" i="4"/>
  <c r="T739" i="4" s="1"/>
  <c r="U739" i="4" s="1"/>
  <c r="S738" i="4"/>
  <c r="T738" i="4" s="1"/>
  <c r="U738" i="4" s="1"/>
  <c r="S737" i="4"/>
  <c r="T737" i="4" s="1"/>
  <c r="U737" i="4" s="1"/>
  <c r="T736" i="4"/>
  <c r="U736" i="4" s="1"/>
  <c r="S736" i="4"/>
  <c r="S735" i="4"/>
  <c r="T735" i="4" s="1"/>
  <c r="U735" i="4" s="1"/>
  <c r="S734" i="4"/>
  <c r="T734" i="4" s="1"/>
  <c r="U734" i="4" s="1"/>
  <c r="S733" i="4"/>
  <c r="T733" i="4" s="1"/>
  <c r="U733" i="4" s="1"/>
  <c r="T732" i="4"/>
  <c r="U732" i="4" s="1"/>
  <c r="S732" i="4"/>
  <c r="S731" i="4"/>
  <c r="T731" i="4" s="1"/>
  <c r="U731" i="4" s="1"/>
  <c r="S730" i="4"/>
  <c r="T730" i="4" s="1"/>
  <c r="U730" i="4" s="1"/>
  <c r="U729" i="4"/>
  <c r="T729" i="4"/>
  <c r="S729" i="4"/>
  <c r="S728" i="4"/>
  <c r="T728" i="4" s="1"/>
  <c r="U728" i="4" s="1"/>
  <c r="S727" i="4"/>
  <c r="T727" i="4" s="1"/>
  <c r="U727" i="4" s="1"/>
  <c r="S726" i="4"/>
  <c r="T726" i="4" s="1"/>
  <c r="U726" i="4" s="1"/>
  <c r="T725" i="4"/>
  <c r="U725" i="4" s="1"/>
  <c r="S725" i="4"/>
  <c r="S724" i="4"/>
  <c r="T724" i="4" s="1"/>
  <c r="U724" i="4" s="1"/>
  <c r="S723" i="4"/>
  <c r="T723" i="4" s="1"/>
  <c r="U723" i="4" s="1"/>
  <c r="S722" i="4"/>
  <c r="T722" i="4" s="1"/>
  <c r="U722" i="4" s="1"/>
  <c r="S721" i="4"/>
  <c r="T721" i="4" s="1"/>
  <c r="U721" i="4" s="1"/>
  <c r="T720" i="4"/>
  <c r="U720" i="4" s="1"/>
  <c r="S720" i="4"/>
  <c r="S719" i="4"/>
  <c r="T719" i="4" s="1"/>
  <c r="U719" i="4" s="1"/>
  <c r="S718" i="4"/>
  <c r="T718" i="4" s="1"/>
  <c r="U718" i="4" s="1"/>
  <c r="S717" i="4"/>
  <c r="T717" i="4" s="1"/>
  <c r="U717" i="4" s="1"/>
  <c r="T716" i="4"/>
  <c r="U716" i="4" s="1"/>
  <c r="S716" i="4"/>
  <c r="S715" i="4"/>
  <c r="T715" i="4" s="1"/>
  <c r="U715" i="4" s="1"/>
  <c r="S714" i="4"/>
  <c r="T714" i="4" s="1"/>
  <c r="U714" i="4" s="1"/>
  <c r="U713" i="4"/>
  <c r="T713" i="4"/>
  <c r="S713" i="4"/>
  <c r="S712" i="4"/>
  <c r="T712" i="4" s="1"/>
  <c r="U712" i="4" s="1"/>
  <c r="S711" i="4"/>
  <c r="T711" i="4" s="1"/>
  <c r="U711" i="4" s="1"/>
  <c r="S710" i="4"/>
  <c r="T710" i="4" s="1"/>
  <c r="U710" i="4" s="1"/>
  <c r="T709" i="4"/>
  <c r="U709" i="4" s="1"/>
  <c r="S709" i="4"/>
  <c r="S708" i="4"/>
  <c r="T708" i="4" s="1"/>
  <c r="U708" i="4" s="1"/>
  <c r="S707" i="4"/>
  <c r="T707" i="4" s="1"/>
  <c r="U707" i="4" s="1"/>
  <c r="S706" i="4"/>
  <c r="T706" i="4" s="1"/>
  <c r="U706" i="4" s="1"/>
  <c r="S705" i="4"/>
  <c r="T705" i="4" s="1"/>
  <c r="U705" i="4" s="1"/>
  <c r="T704" i="4"/>
  <c r="U704" i="4" s="1"/>
  <c r="S704" i="4"/>
  <c r="S703" i="4"/>
  <c r="T703" i="4" s="1"/>
  <c r="U703" i="4" s="1"/>
  <c r="S702" i="4"/>
  <c r="T702" i="4" s="1"/>
  <c r="U702" i="4" s="1"/>
  <c r="S701" i="4"/>
  <c r="T701" i="4" s="1"/>
  <c r="U701" i="4" s="1"/>
  <c r="T700" i="4"/>
  <c r="U700" i="4" s="1"/>
  <c r="S700" i="4"/>
  <c r="S699" i="4"/>
  <c r="T699" i="4" s="1"/>
  <c r="U699" i="4" s="1"/>
  <c r="S698" i="4"/>
  <c r="T698" i="4" s="1"/>
  <c r="U698" i="4" s="1"/>
  <c r="U697" i="4"/>
  <c r="T697" i="4"/>
  <c r="S697" i="4"/>
  <c r="S696" i="4"/>
  <c r="T696" i="4" s="1"/>
  <c r="U696" i="4" s="1"/>
  <c r="S695" i="4"/>
  <c r="T695" i="4" s="1"/>
  <c r="U695" i="4" s="1"/>
  <c r="S694" i="4"/>
  <c r="T694" i="4" s="1"/>
  <c r="U694" i="4" s="1"/>
  <c r="T693" i="4"/>
  <c r="U693" i="4" s="1"/>
  <c r="S693" i="4"/>
  <c r="S692" i="4"/>
  <c r="T692" i="4" s="1"/>
  <c r="U692" i="4" s="1"/>
  <c r="S691" i="4"/>
  <c r="T691" i="4" s="1"/>
  <c r="U691" i="4" s="1"/>
  <c r="S690" i="4"/>
  <c r="T690" i="4" s="1"/>
  <c r="U690" i="4" s="1"/>
  <c r="S689" i="4"/>
  <c r="T689" i="4" s="1"/>
  <c r="U689" i="4" s="1"/>
  <c r="T688" i="4"/>
  <c r="U688" i="4" s="1"/>
  <c r="S688" i="4"/>
  <c r="S687" i="4"/>
  <c r="T687" i="4" s="1"/>
  <c r="U687" i="4" s="1"/>
  <c r="S686" i="4"/>
  <c r="T686" i="4" s="1"/>
  <c r="U686" i="4" s="1"/>
  <c r="S685" i="4"/>
  <c r="T685" i="4" s="1"/>
  <c r="U685" i="4" s="1"/>
  <c r="T684" i="4"/>
  <c r="U684" i="4" s="1"/>
  <c r="S684" i="4"/>
  <c r="S683" i="4"/>
  <c r="T683" i="4" s="1"/>
  <c r="U683" i="4" s="1"/>
  <c r="S682" i="4"/>
  <c r="T682" i="4" s="1"/>
  <c r="U682" i="4" s="1"/>
  <c r="U681" i="4"/>
  <c r="T681" i="4"/>
  <c r="S681" i="4"/>
  <c r="S680" i="4"/>
  <c r="T680" i="4" s="1"/>
  <c r="U680" i="4" s="1"/>
  <c r="S679" i="4"/>
  <c r="T679" i="4" s="1"/>
  <c r="U679" i="4" s="1"/>
  <c r="S678" i="4"/>
  <c r="T678" i="4" s="1"/>
  <c r="U678" i="4" s="1"/>
  <c r="T677" i="4"/>
  <c r="U677" i="4" s="1"/>
  <c r="S677" i="4"/>
  <c r="S676" i="4"/>
  <c r="T676" i="4" s="1"/>
  <c r="U676" i="4" s="1"/>
  <c r="S675" i="4"/>
  <c r="T675" i="4" s="1"/>
  <c r="U675" i="4" s="1"/>
  <c r="S674" i="4"/>
  <c r="T674" i="4" s="1"/>
  <c r="U674" i="4" s="1"/>
  <c r="S673" i="4"/>
  <c r="T673" i="4" s="1"/>
  <c r="U673" i="4" s="1"/>
  <c r="T672" i="4"/>
  <c r="U672" i="4" s="1"/>
  <c r="S672" i="4"/>
  <c r="S671" i="4"/>
  <c r="T671" i="4" s="1"/>
  <c r="U671" i="4" s="1"/>
  <c r="S670" i="4"/>
  <c r="T670" i="4" s="1"/>
  <c r="U670" i="4" s="1"/>
  <c r="S669" i="4"/>
  <c r="T669" i="4" s="1"/>
  <c r="U669" i="4" s="1"/>
  <c r="T668" i="4"/>
  <c r="U668" i="4" s="1"/>
  <c r="S668" i="4"/>
  <c r="S667" i="4"/>
  <c r="T667" i="4" s="1"/>
  <c r="U667" i="4" s="1"/>
  <c r="S666" i="4"/>
  <c r="T666" i="4" s="1"/>
  <c r="U666" i="4" s="1"/>
  <c r="U665" i="4"/>
  <c r="T665" i="4"/>
  <c r="S665" i="4"/>
  <c r="S664" i="4"/>
  <c r="T664" i="4" s="1"/>
  <c r="U664" i="4" s="1"/>
  <c r="S663" i="4"/>
  <c r="T663" i="4" s="1"/>
  <c r="U663" i="4" s="1"/>
  <c r="S662" i="4"/>
  <c r="T662" i="4" s="1"/>
  <c r="U662" i="4" s="1"/>
  <c r="S661" i="4"/>
  <c r="T661" i="4" s="1"/>
  <c r="U661" i="4" s="1"/>
  <c r="S660" i="4"/>
  <c r="T660" i="4" s="1"/>
  <c r="U660" i="4" s="1"/>
  <c r="S659" i="4"/>
  <c r="T659" i="4" s="1"/>
  <c r="U659" i="4" s="1"/>
  <c r="T658" i="4"/>
  <c r="U658" i="4" s="1"/>
  <c r="S658" i="4"/>
  <c r="S657" i="4"/>
  <c r="T657" i="4" s="1"/>
  <c r="U657" i="4" s="1"/>
  <c r="S656" i="4"/>
  <c r="T656" i="4" s="1"/>
  <c r="U656" i="4" s="1"/>
  <c r="S655" i="4"/>
  <c r="T655" i="4" s="1"/>
  <c r="U655" i="4" s="1"/>
  <c r="T654" i="4"/>
  <c r="U654" i="4" s="1"/>
  <c r="S654" i="4"/>
  <c r="S653" i="4"/>
  <c r="T653" i="4" s="1"/>
  <c r="U653" i="4" s="1"/>
  <c r="S652" i="4"/>
  <c r="T652" i="4" s="1"/>
  <c r="U652" i="4" s="1"/>
  <c r="U651" i="4"/>
  <c r="T651" i="4"/>
  <c r="S651" i="4"/>
  <c r="S650" i="4"/>
  <c r="T650" i="4" s="1"/>
  <c r="U650" i="4" s="1"/>
  <c r="S649" i="4"/>
  <c r="T649" i="4" s="1"/>
  <c r="U649" i="4" s="1"/>
  <c r="S648" i="4"/>
  <c r="T648" i="4" s="1"/>
  <c r="U648" i="4" s="1"/>
  <c r="T647" i="4"/>
  <c r="U647" i="4" s="1"/>
  <c r="S647" i="4"/>
  <c r="S646" i="4"/>
  <c r="T646" i="4" s="1"/>
  <c r="U646" i="4" s="1"/>
  <c r="S645" i="4"/>
  <c r="T645" i="4" s="1"/>
  <c r="U645" i="4" s="1"/>
  <c r="S644" i="4"/>
  <c r="T644" i="4" s="1"/>
  <c r="U644" i="4" s="1"/>
  <c r="S643" i="4"/>
  <c r="T643" i="4" s="1"/>
  <c r="U643" i="4" s="1"/>
  <c r="T642" i="4"/>
  <c r="U642" i="4" s="1"/>
  <c r="S642" i="4"/>
  <c r="S641" i="4"/>
  <c r="T641" i="4" s="1"/>
  <c r="U641" i="4" s="1"/>
  <c r="S640" i="4"/>
  <c r="T640" i="4" s="1"/>
  <c r="U640" i="4" s="1"/>
  <c r="S639" i="4"/>
  <c r="T639" i="4" s="1"/>
  <c r="U639" i="4" s="1"/>
  <c r="T638" i="4"/>
  <c r="U638" i="4" s="1"/>
  <c r="S638" i="4"/>
  <c r="S637" i="4"/>
  <c r="T637" i="4" s="1"/>
  <c r="U637" i="4" s="1"/>
  <c r="S636" i="4"/>
  <c r="T636" i="4" s="1"/>
  <c r="U636" i="4" s="1"/>
  <c r="U635" i="4"/>
  <c r="T635" i="4"/>
  <c r="S635" i="4"/>
  <c r="S634" i="4"/>
  <c r="T634" i="4" s="1"/>
  <c r="U634" i="4" s="1"/>
  <c r="S633" i="4"/>
  <c r="T633" i="4" s="1"/>
  <c r="U633" i="4" s="1"/>
  <c r="S632" i="4"/>
  <c r="T632" i="4" s="1"/>
  <c r="U632" i="4" s="1"/>
  <c r="T631" i="4"/>
  <c r="U631" i="4" s="1"/>
  <c r="S631" i="4"/>
  <c r="S630" i="4"/>
  <c r="T630" i="4" s="1"/>
  <c r="U630" i="4" s="1"/>
  <c r="S629" i="4"/>
  <c r="T629" i="4" s="1"/>
  <c r="U629" i="4" s="1"/>
  <c r="S628" i="4"/>
  <c r="T628" i="4" s="1"/>
  <c r="U628" i="4" s="1"/>
  <c r="S627" i="4"/>
  <c r="T627" i="4" s="1"/>
  <c r="U627" i="4" s="1"/>
  <c r="T626" i="4"/>
  <c r="U626" i="4" s="1"/>
  <c r="S626" i="4"/>
  <c r="S625" i="4"/>
  <c r="T625" i="4" s="1"/>
  <c r="U625" i="4" s="1"/>
  <c r="S624" i="4"/>
  <c r="T624" i="4" s="1"/>
  <c r="U624" i="4" s="1"/>
  <c r="S623" i="4"/>
  <c r="T623" i="4" s="1"/>
  <c r="U623" i="4" s="1"/>
  <c r="T622" i="4"/>
  <c r="U622" i="4" s="1"/>
  <c r="S622" i="4"/>
  <c r="S621" i="4"/>
  <c r="T621" i="4" s="1"/>
  <c r="U621" i="4" s="1"/>
  <c r="S620" i="4"/>
  <c r="T620" i="4" s="1"/>
  <c r="U620" i="4" s="1"/>
  <c r="U619" i="4"/>
  <c r="T619" i="4"/>
  <c r="S619" i="4"/>
  <c r="S618" i="4"/>
  <c r="T618" i="4" s="1"/>
  <c r="U618" i="4" s="1"/>
  <c r="S617" i="4"/>
  <c r="T617" i="4" s="1"/>
  <c r="U617" i="4" s="1"/>
  <c r="S616" i="4"/>
  <c r="T616" i="4" s="1"/>
  <c r="U616" i="4" s="1"/>
  <c r="T615" i="4"/>
  <c r="U615" i="4" s="1"/>
  <c r="S615" i="4"/>
  <c r="S614" i="4"/>
  <c r="T614" i="4" s="1"/>
  <c r="U614" i="4" s="1"/>
  <c r="S613" i="4"/>
  <c r="T613" i="4" s="1"/>
  <c r="U613" i="4" s="1"/>
  <c r="S612" i="4"/>
  <c r="T612" i="4" s="1"/>
  <c r="U612" i="4" s="1"/>
  <c r="S611" i="4"/>
  <c r="T611" i="4" s="1"/>
  <c r="U611" i="4" s="1"/>
  <c r="T610" i="4"/>
  <c r="U610" i="4" s="1"/>
  <c r="S610" i="4"/>
  <c r="S609" i="4"/>
  <c r="T609" i="4" s="1"/>
  <c r="U609" i="4" s="1"/>
  <c r="S608" i="4"/>
  <c r="T608" i="4" s="1"/>
  <c r="U608" i="4" s="1"/>
  <c r="S607" i="4"/>
  <c r="T607" i="4" s="1"/>
  <c r="U607" i="4" s="1"/>
  <c r="T606" i="4"/>
  <c r="U606" i="4" s="1"/>
  <c r="S606" i="4"/>
  <c r="S605" i="4"/>
  <c r="T605" i="4" s="1"/>
  <c r="U605" i="4" s="1"/>
  <c r="S604" i="4"/>
  <c r="T604" i="4" s="1"/>
  <c r="U604" i="4" s="1"/>
  <c r="U603" i="4"/>
  <c r="T603" i="4"/>
  <c r="S603" i="4"/>
  <c r="S602" i="4"/>
  <c r="T602" i="4" s="1"/>
  <c r="U602" i="4" s="1"/>
  <c r="S601" i="4"/>
  <c r="T601" i="4" s="1"/>
  <c r="U601" i="4" s="1"/>
  <c r="S600" i="4"/>
  <c r="T600" i="4" s="1"/>
  <c r="U600" i="4" s="1"/>
  <c r="T599" i="4"/>
  <c r="U599" i="4" s="1"/>
  <c r="S599" i="4"/>
  <c r="S598" i="4"/>
  <c r="T598" i="4" s="1"/>
  <c r="U598" i="4" s="1"/>
  <c r="S597" i="4"/>
  <c r="T597" i="4" s="1"/>
  <c r="U597" i="4" s="1"/>
  <c r="S596" i="4"/>
  <c r="T596" i="4" s="1"/>
  <c r="U596" i="4" s="1"/>
  <c r="S595" i="4"/>
  <c r="T595" i="4" s="1"/>
  <c r="U595" i="4" s="1"/>
  <c r="T594" i="4"/>
  <c r="U594" i="4" s="1"/>
  <c r="S594" i="4"/>
  <c r="S593" i="4"/>
  <c r="T593" i="4" s="1"/>
  <c r="U593" i="4" s="1"/>
  <c r="S592" i="4"/>
  <c r="T592" i="4" s="1"/>
  <c r="U592" i="4" s="1"/>
  <c r="S591" i="4"/>
  <c r="T591" i="4" s="1"/>
  <c r="U591" i="4" s="1"/>
  <c r="T590" i="4"/>
  <c r="U590" i="4" s="1"/>
  <c r="S590" i="4"/>
  <c r="S589" i="4"/>
  <c r="T589" i="4" s="1"/>
  <c r="U589" i="4" s="1"/>
  <c r="S588" i="4"/>
  <c r="T588" i="4" s="1"/>
  <c r="U588" i="4" s="1"/>
  <c r="U587" i="4"/>
  <c r="T587" i="4"/>
  <c r="S587" i="4"/>
  <c r="S586" i="4"/>
  <c r="T586" i="4" s="1"/>
  <c r="U586" i="4" s="1"/>
  <c r="S585" i="4"/>
  <c r="T585" i="4" s="1"/>
  <c r="U585" i="4" s="1"/>
  <c r="S584" i="4"/>
  <c r="T584" i="4" s="1"/>
  <c r="U584" i="4" s="1"/>
  <c r="T583" i="4"/>
  <c r="U583" i="4" s="1"/>
  <c r="S583" i="4"/>
  <c r="S582" i="4"/>
  <c r="T582" i="4" s="1"/>
  <c r="U582" i="4" s="1"/>
  <c r="S581" i="4"/>
  <c r="T581" i="4" s="1"/>
  <c r="U581" i="4" s="1"/>
  <c r="S580" i="4"/>
  <c r="T580" i="4" s="1"/>
  <c r="U580" i="4" s="1"/>
  <c r="S579" i="4"/>
  <c r="T579" i="4" s="1"/>
  <c r="U579" i="4" s="1"/>
  <c r="T578" i="4"/>
  <c r="U578" i="4" s="1"/>
  <c r="S578" i="4"/>
  <c r="S577" i="4"/>
  <c r="T577" i="4" s="1"/>
  <c r="U577" i="4" s="1"/>
  <c r="S576" i="4"/>
  <c r="T576" i="4" s="1"/>
  <c r="U576" i="4" s="1"/>
  <c r="S575" i="4"/>
  <c r="T575" i="4" s="1"/>
  <c r="U575" i="4" s="1"/>
  <c r="T574" i="4"/>
  <c r="U574" i="4" s="1"/>
  <c r="S574" i="4"/>
  <c r="S573" i="4"/>
  <c r="T573" i="4" s="1"/>
  <c r="U573" i="4" s="1"/>
  <c r="S572" i="4"/>
  <c r="T572" i="4" s="1"/>
  <c r="U572" i="4" s="1"/>
  <c r="U571" i="4"/>
  <c r="T571" i="4"/>
  <c r="S571" i="4"/>
  <c r="S570" i="4"/>
  <c r="T570" i="4" s="1"/>
  <c r="U570" i="4" s="1"/>
  <c r="S569" i="4"/>
  <c r="T569" i="4" s="1"/>
  <c r="U569" i="4" s="1"/>
  <c r="S568" i="4"/>
  <c r="T568" i="4" s="1"/>
  <c r="U568" i="4" s="1"/>
  <c r="T567" i="4"/>
  <c r="U567" i="4" s="1"/>
  <c r="S567" i="4"/>
  <c r="S566" i="4"/>
  <c r="T566" i="4" s="1"/>
  <c r="U566" i="4" s="1"/>
  <c r="S565" i="4"/>
  <c r="T565" i="4" s="1"/>
  <c r="U565" i="4" s="1"/>
  <c r="S564" i="4"/>
  <c r="T564" i="4" s="1"/>
  <c r="U564" i="4" s="1"/>
  <c r="S563" i="4"/>
  <c r="T563" i="4" s="1"/>
  <c r="U563" i="4" s="1"/>
  <c r="T562" i="4"/>
  <c r="U562" i="4" s="1"/>
  <c r="S562" i="4"/>
  <c r="S561" i="4"/>
  <c r="T561" i="4" s="1"/>
  <c r="U561" i="4" s="1"/>
  <c r="S560" i="4"/>
  <c r="T560" i="4" s="1"/>
  <c r="U560" i="4" s="1"/>
  <c r="U559" i="4"/>
  <c r="S559" i="4"/>
  <c r="T559" i="4" s="1"/>
  <c r="S558" i="4"/>
  <c r="T558" i="4" s="1"/>
  <c r="U558" i="4" s="1"/>
  <c r="S557" i="4"/>
  <c r="T557" i="4" s="1"/>
  <c r="U557" i="4" s="1"/>
  <c r="S556" i="4"/>
  <c r="T556" i="4" s="1"/>
  <c r="U556" i="4" s="1"/>
  <c r="T555" i="4"/>
  <c r="U555" i="4" s="1"/>
  <c r="S555" i="4"/>
  <c r="S554" i="4"/>
  <c r="T554" i="4" s="1"/>
  <c r="U554" i="4" s="1"/>
  <c r="S553" i="4"/>
  <c r="T553" i="4" s="1"/>
  <c r="U553" i="4" s="1"/>
  <c r="S552" i="4"/>
  <c r="T552" i="4" s="1"/>
  <c r="U552" i="4" s="1"/>
  <c r="T551" i="4"/>
  <c r="U551" i="4" s="1"/>
  <c r="S551" i="4"/>
  <c r="S550" i="4"/>
  <c r="T550" i="4" s="1"/>
  <c r="U550" i="4" s="1"/>
  <c r="S549" i="4"/>
  <c r="T549" i="4" s="1"/>
  <c r="U549" i="4" s="1"/>
  <c r="S548" i="4"/>
  <c r="T548" i="4" s="1"/>
  <c r="U548" i="4" s="1"/>
  <c r="S547" i="4"/>
  <c r="T547" i="4" s="1"/>
  <c r="U547" i="4" s="1"/>
  <c r="T546" i="4"/>
  <c r="U546" i="4" s="1"/>
  <c r="S546" i="4"/>
  <c r="S545" i="4"/>
  <c r="T545" i="4" s="1"/>
  <c r="U545" i="4" s="1"/>
  <c r="S544" i="4"/>
  <c r="T544" i="4" s="1"/>
  <c r="U544" i="4" s="1"/>
  <c r="U543" i="4"/>
  <c r="S543" i="4"/>
  <c r="T543" i="4" s="1"/>
  <c r="S542" i="4"/>
  <c r="T542" i="4" s="1"/>
  <c r="U542" i="4" s="1"/>
  <c r="S541" i="4"/>
  <c r="T541" i="4" s="1"/>
  <c r="U541" i="4" s="1"/>
  <c r="S540" i="4"/>
  <c r="T540" i="4" s="1"/>
  <c r="U540" i="4" s="1"/>
  <c r="T539" i="4"/>
  <c r="U539" i="4" s="1"/>
  <c r="S539" i="4"/>
  <c r="T538" i="4"/>
  <c r="U538" i="4" s="1"/>
  <c r="S538" i="4"/>
  <c r="S537" i="4"/>
  <c r="T537" i="4" s="1"/>
  <c r="U537" i="4" s="1"/>
  <c r="S536" i="4"/>
  <c r="T536" i="4" s="1"/>
  <c r="U536" i="4" s="1"/>
  <c r="S535" i="4"/>
  <c r="T535" i="4" s="1"/>
  <c r="U535" i="4" s="1"/>
  <c r="S534" i="4"/>
  <c r="T534" i="4" s="1"/>
  <c r="U534" i="4" s="1"/>
  <c r="S533" i="4"/>
  <c r="T533" i="4" s="1"/>
  <c r="U533" i="4" s="1"/>
  <c r="S532" i="4"/>
  <c r="T532" i="4" s="1"/>
  <c r="U532" i="4" s="1"/>
  <c r="S531" i="4"/>
  <c r="T531" i="4" s="1"/>
  <c r="U531" i="4" s="1"/>
  <c r="T530" i="4"/>
  <c r="U530" i="4" s="1"/>
  <c r="S530" i="4"/>
  <c r="S529" i="4"/>
  <c r="T529" i="4" s="1"/>
  <c r="U529" i="4" s="1"/>
  <c r="S528" i="4"/>
  <c r="T528" i="4" s="1"/>
  <c r="U528" i="4" s="1"/>
  <c r="U527" i="4"/>
  <c r="S527" i="4"/>
  <c r="T527" i="4" s="1"/>
  <c r="S526" i="4"/>
  <c r="T526" i="4" s="1"/>
  <c r="U526" i="4" s="1"/>
  <c r="S525" i="4"/>
  <c r="T525" i="4" s="1"/>
  <c r="U525" i="4" s="1"/>
  <c r="S524" i="4"/>
  <c r="T524" i="4" s="1"/>
  <c r="U524" i="4" s="1"/>
  <c r="T523" i="4"/>
  <c r="U523" i="4" s="1"/>
  <c r="S523" i="4"/>
  <c r="S522" i="4"/>
  <c r="T522" i="4" s="1"/>
  <c r="U522" i="4" s="1"/>
  <c r="S521" i="4"/>
  <c r="T521" i="4" s="1"/>
  <c r="U521" i="4" s="1"/>
  <c r="S520" i="4"/>
  <c r="T520" i="4" s="1"/>
  <c r="U520" i="4" s="1"/>
  <c r="S519" i="4"/>
  <c r="T519" i="4" s="1"/>
  <c r="U519" i="4" s="1"/>
  <c r="S518" i="4"/>
  <c r="T518" i="4" s="1"/>
  <c r="U518" i="4" s="1"/>
  <c r="S517" i="4"/>
  <c r="T517" i="4" s="1"/>
  <c r="U517" i="4" s="1"/>
  <c r="S516" i="4"/>
  <c r="T516" i="4" s="1"/>
  <c r="U516" i="4" s="1"/>
  <c r="T515" i="4"/>
  <c r="U515" i="4" s="1"/>
  <c r="S515" i="4"/>
  <c r="T514" i="4"/>
  <c r="U514" i="4" s="1"/>
  <c r="S514" i="4"/>
  <c r="S513" i="4"/>
  <c r="T513" i="4" s="1"/>
  <c r="U513" i="4" s="1"/>
  <c r="S512" i="4"/>
  <c r="T512" i="4" s="1"/>
  <c r="U512" i="4" s="1"/>
  <c r="S511" i="4"/>
  <c r="T511" i="4" s="1"/>
  <c r="U511" i="4" s="1"/>
  <c r="T510" i="4"/>
  <c r="U510" i="4" s="1"/>
  <c r="S510" i="4"/>
  <c r="S509" i="4"/>
  <c r="T509" i="4" s="1"/>
  <c r="U509" i="4" s="1"/>
  <c r="S508" i="4"/>
  <c r="T508" i="4" s="1"/>
  <c r="U508" i="4" s="1"/>
  <c r="U507" i="4"/>
  <c r="T507" i="4"/>
  <c r="S507" i="4"/>
  <c r="S506" i="4"/>
  <c r="T506" i="4" s="1"/>
  <c r="U506" i="4" s="1"/>
  <c r="S505" i="4"/>
  <c r="T505" i="4" s="1"/>
  <c r="U505" i="4" s="1"/>
  <c r="S504" i="4"/>
  <c r="T504" i="4" s="1"/>
  <c r="U504" i="4" s="1"/>
  <c r="T503" i="4"/>
  <c r="U503" i="4" s="1"/>
  <c r="S503" i="4"/>
  <c r="S502" i="4"/>
  <c r="T502" i="4" s="1"/>
  <c r="U502" i="4" s="1"/>
  <c r="S501" i="4"/>
  <c r="T501" i="4" s="1"/>
  <c r="U501" i="4" s="1"/>
  <c r="S500" i="4"/>
  <c r="T500" i="4" s="1"/>
  <c r="U500" i="4" s="1"/>
  <c r="T499" i="4"/>
  <c r="U499" i="4" s="1"/>
  <c r="S499" i="4"/>
  <c r="T498" i="4"/>
  <c r="U498" i="4" s="1"/>
  <c r="S498" i="4"/>
  <c r="S497" i="4"/>
  <c r="T497" i="4" s="1"/>
  <c r="U497" i="4" s="1"/>
  <c r="S496" i="4"/>
  <c r="T496" i="4" s="1"/>
  <c r="U496" i="4" s="1"/>
  <c r="S495" i="4"/>
  <c r="T495" i="4" s="1"/>
  <c r="U495" i="4" s="1"/>
  <c r="T494" i="4"/>
  <c r="U494" i="4" s="1"/>
  <c r="S494" i="4"/>
  <c r="S493" i="4"/>
  <c r="T493" i="4" s="1"/>
  <c r="U493" i="4" s="1"/>
  <c r="S492" i="4"/>
  <c r="T492" i="4" s="1"/>
  <c r="U492" i="4" s="1"/>
  <c r="U491" i="4"/>
  <c r="T491" i="4"/>
  <c r="S491" i="4"/>
  <c r="T490" i="4"/>
  <c r="U490" i="4" s="1"/>
  <c r="S490" i="4"/>
  <c r="S489" i="4"/>
  <c r="T489" i="4" s="1"/>
  <c r="U489" i="4" s="1"/>
  <c r="S488" i="4"/>
  <c r="T488" i="4" s="1"/>
  <c r="U488" i="4" s="1"/>
  <c r="U487" i="4"/>
  <c r="T487" i="4"/>
  <c r="S487" i="4"/>
  <c r="S486" i="4"/>
  <c r="T486" i="4" s="1"/>
  <c r="U486" i="4" s="1"/>
  <c r="S485" i="4"/>
  <c r="T485" i="4" s="1"/>
  <c r="U485" i="4" s="1"/>
  <c r="S484" i="4"/>
  <c r="T484" i="4" s="1"/>
  <c r="U484" i="4" s="1"/>
  <c r="S483" i="4"/>
  <c r="T483" i="4" s="1"/>
  <c r="U483" i="4" s="1"/>
  <c r="T482" i="4"/>
  <c r="U482" i="4" s="1"/>
  <c r="S482" i="4"/>
  <c r="S481" i="4"/>
  <c r="T481" i="4" s="1"/>
  <c r="U481" i="4" s="1"/>
  <c r="S480" i="4"/>
  <c r="T480" i="4" s="1"/>
  <c r="U480" i="4" s="1"/>
  <c r="U479" i="4"/>
  <c r="S479" i="4"/>
  <c r="T479" i="4" s="1"/>
  <c r="S478" i="4"/>
  <c r="T478" i="4" s="1"/>
  <c r="U478" i="4" s="1"/>
  <c r="S477" i="4"/>
  <c r="T477" i="4" s="1"/>
  <c r="U477" i="4" s="1"/>
  <c r="S476" i="4"/>
  <c r="T476" i="4" s="1"/>
  <c r="U476" i="4" s="1"/>
  <c r="T475" i="4"/>
  <c r="U475" i="4" s="1"/>
  <c r="S475" i="4"/>
  <c r="T474" i="4"/>
  <c r="U474" i="4" s="1"/>
  <c r="S474" i="4"/>
  <c r="S473" i="4"/>
  <c r="T473" i="4" s="1"/>
  <c r="U473" i="4" s="1"/>
  <c r="S472" i="4"/>
  <c r="T472" i="4" s="1"/>
  <c r="U472" i="4" s="1"/>
  <c r="S471" i="4"/>
  <c r="T471" i="4" s="1"/>
  <c r="U471" i="4" s="1"/>
  <c r="S470" i="4"/>
  <c r="T470" i="4" s="1"/>
  <c r="U470" i="4" s="1"/>
  <c r="S469" i="4"/>
  <c r="T469" i="4" s="1"/>
  <c r="U469" i="4" s="1"/>
  <c r="S468" i="4"/>
  <c r="T468" i="4" s="1"/>
  <c r="U468" i="4" s="1"/>
  <c r="S467" i="4"/>
  <c r="T467" i="4" s="1"/>
  <c r="U467" i="4" s="1"/>
  <c r="T466" i="4"/>
  <c r="U466" i="4" s="1"/>
  <c r="S466" i="4"/>
  <c r="S465" i="4"/>
  <c r="T465" i="4" s="1"/>
  <c r="U465" i="4" s="1"/>
  <c r="S464" i="4"/>
  <c r="T464" i="4" s="1"/>
  <c r="U464" i="4" s="1"/>
  <c r="U463" i="4"/>
  <c r="S463" i="4"/>
  <c r="T463" i="4" s="1"/>
  <c r="S462" i="4"/>
  <c r="T462" i="4" s="1"/>
  <c r="U462" i="4" s="1"/>
  <c r="S461" i="4"/>
  <c r="T461" i="4" s="1"/>
  <c r="U461" i="4" s="1"/>
  <c r="S460" i="4"/>
  <c r="T460" i="4" s="1"/>
  <c r="U460" i="4" s="1"/>
  <c r="T459" i="4"/>
  <c r="U459" i="4" s="1"/>
  <c r="S459" i="4"/>
  <c r="S458" i="4"/>
  <c r="T458" i="4" s="1"/>
  <c r="U458" i="4" s="1"/>
  <c r="S457" i="4"/>
  <c r="T457" i="4" s="1"/>
  <c r="U457" i="4" s="1"/>
  <c r="S456" i="4"/>
  <c r="T456" i="4" s="1"/>
  <c r="U456" i="4" s="1"/>
  <c r="S455" i="4"/>
  <c r="T455" i="4" s="1"/>
  <c r="U455" i="4" s="1"/>
  <c r="S454" i="4"/>
  <c r="T454" i="4" s="1"/>
  <c r="U454" i="4" s="1"/>
  <c r="S453" i="4"/>
  <c r="T453" i="4" s="1"/>
  <c r="U453" i="4" s="1"/>
  <c r="S452" i="4"/>
  <c r="T452" i="4" s="1"/>
  <c r="U452" i="4" s="1"/>
  <c r="T451" i="4"/>
  <c r="U451" i="4" s="1"/>
  <c r="S451" i="4"/>
  <c r="T450" i="4"/>
  <c r="U450" i="4" s="1"/>
  <c r="S450" i="4"/>
  <c r="S449" i="4"/>
  <c r="T449" i="4" s="1"/>
  <c r="U449" i="4" s="1"/>
  <c r="S448" i="4"/>
  <c r="T448" i="4" s="1"/>
  <c r="U448" i="4" s="1"/>
  <c r="S447" i="4"/>
  <c r="T447" i="4" s="1"/>
  <c r="U447" i="4" s="1"/>
  <c r="T446" i="4"/>
  <c r="U446" i="4" s="1"/>
  <c r="S446" i="4"/>
  <c r="S445" i="4"/>
  <c r="T445" i="4" s="1"/>
  <c r="U445" i="4" s="1"/>
  <c r="S444" i="4"/>
  <c r="T444" i="4" s="1"/>
  <c r="U444" i="4" s="1"/>
  <c r="U443" i="4"/>
  <c r="T443" i="4"/>
  <c r="S443" i="4"/>
  <c r="S442" i="4"/>
  <c r="T442" i="4" s="1"/>
  <c r="U442" i="4" s="1"/>
  <c r="S441" i="4"/>
  <c r="T441" i="4" s="1"/>
  <c r="U441" i="4" s="1"/>
  <c r="S440" i="4"/>
  <c r="T440" i="4" s="1"/>
  <c r="U440" i="4" s="1"/>
  <c r="T439" i="4"/>
  <c r="U439" i="4" s="1"/>
  <c r="S439" i="4"/>
  <c r="S438" i="4"/>
  <c r="T438" i="4" s="1"/>
  <c r="U438" i="4" s="1"/>
  <c r="S437" i="4"/>
  <c r="T437" i="4" s="1"/>
  <c r="U437" i="4" s="1"/>
  <c r="S436" i="4"/>
  <c r="T436" i="4" s="1"/>
  <c r="U436" i="4" s="1"/>
  <c r="T435" i="4"/>
  <c r="U435" i="4" s="1"/>
  <c r="S435" i="4"/>
  <c r="S434" i="4"/>
  <c r="T434" i="4" s="1"/>
  <c r="U434" i="4" s="1"/>
  <c r="S433" i="4"/>
  <c r="T433" i="4" s="1"/>
  <c r="U433" i="4" s="1"/>
  <c r="S432" i="4"/>
  <c r="T432" i="4" s="1"/>
  <c r="U432" i="4" s="1"/>
  <c r="T431" i="4"/>
  <c r="U431" i="4" s="1"/>
  <c r="S431" i="4"/>
  <c r="S430" i="4"/>
  <c r="T430" i="4" s="1"/>
  <c r="U430" i="4" s="1"/>
  <c r="S429" i="4"/>
  <c r="T429" i="4" s="1"/>
  <c r="U429" i="4" s="1"/>
  <c r="S428" i="4"/>
  <c r="T428" i="4" s="1"/>
  <c r="U428" i="4" s="1"/>
  <c r="S427" i="4"/>
  <c r="T427" i="4" s="1"/>
  <c r="U427" i="4" s="1"/>
  <c r="T426" i="4"/>
  <c r="U426" i="4" s="1"/>
  <c r="S426" i="4"/>
  <c r="S425" i="4"/>
  <c r="T425" i="4" s="1"/>
  <c r="U425" i="4" s="1"/>
  <c r="S424" i="4"/>
  <c r="T424" i="4" s="1"/>
  <c r="U424" i="4" s="1"/>
  <c r="S423" i="4"/>
  <c r="T423" i="4" s="1"/>
  <c r="U423" i="4" s="1"/>
  <c r="T422" i="4"/>
  <c r="U422" i="4" s="1"/>
  <c r="S422" i="4"/>
  <c r="S421" i="4"/>
  <c r="T421" i="4" s="1"/>
  <c r="U421" i="4" s="1"/>
  <c r="S420" i="4"/>
  <c r="T420" i="4" s="1"/>
  <c r="U420" i="4" s="1"/>
  <c r="U419" i="4"/>
  <c r="T419" i="4"/>
  <c r="S419" i="4"/>
  <c r="S418" i="4"/>
  <c r="T418" i="4" s="1"/>
  <c r="U418" i="4" s="1"/>
  <c r="S417" i="4"/>
  <c r="T417" i="4" s="1"/>
  <c r="U417" i="4" s="1"/>
  <c r="S416" i="4"/>
  <c r="T416" i="4" s="1"/>
  <c r="U416" i="4" s="1"/>
  <c r="T415" i="4"/>
  <c r="U415" i="4" s="1"/>
  <c r="S415" i="4"/>
  <c r="S414" i="4"/>
  <c r="T414" i="4" s="1"/>
  <c r="U414" i="4" s="1"/>
  <c r="S413" i="4"/>
  <c r="T413" i="4" s="1"/>
  <c r="U413" i="4" s="1"/>
  <c r="S412" i="4"/>
  <c r="T412" i="4" s="1"/>
  <c r="U412" i="4" s="1"/>
  <c r="S411" i="4"/>
  <c r="T411" i="4" s="1"/>
  <c r="U411" i="4" s="1"/>
  <c r="T410" i="4"/>
  <c r="U410" i="4" s="1"/>
  <c r="S410" i="4"/>
  <c r="S409" i="4"/>
  <c r="T409" i="4" s="1"/>
  <c r="U409" i="4" s="1"/>
  <c r="S408" i="4"/>
  <c r="T408" i="4" s="1"/>
  <c r="U408" i="4" s="1"/>
  <c r="S407" i="4"/>
  <c r="T407" i="4" s="1"/>
  <c r="U407" i="4" s="1"/>
  <c r="T406" i="4"/>
  <c r="U406" i="4" s="1"/>
  <c r="S406" i="4"/>
  <c r="S405" i="4"/>
  <c r="T405" i="4" s="1"/>
  <c r="U405" i="4" s="1"/>
  <c r="S404" i="4"/>
  <c r="T404" i="4" s="1"/>
  <c r="U404" i="4" s="1"/>
  <c r="U403" i="4"/>
  <c r="T403" i="4"/>
  <c r="S403" i="4"/>
  <c r="S402" i="4"/>
  <c r="T402" i="4" s="1"/>
  <c r="U402" i="4" s="1"/>
  <c r="S401" i="4"/>
  <c r="T401" i="4" s="1"/>
  <c r="U401" i="4" s="1"/>
  <c r="S400" i="4"/>
  <c r="T400" i="4" s="1"/>
  <c r="U400" i="4" s="1"/>
  <c r="T399" i="4"/>
  <c r="U399" i="4" s="1"/>
  <c r="S399" i="4"/>
  <c r="S398" i="4"/>
  <c r="T398" i="4" s="1"/>
  <c r="U398" i="4" s="1"/>
  <c r="S397" i="4"/>
  <c r="T397" i="4" s="1"/>
  <c r="U397" i="4" s="1"/>
  <c r="S396" i="4"/>
  <c r="T396" i="4" s="1"/>
  <c r="U396" i="4" s="1"/>
  <c r="S395" i="4"/>
  <c r="T395" i="4" s="1"/>
  <c r="U395" i="4" s="1"/>
  <c r="T394" i="4"/>
  <c r="U394" i="4" s="1"/>
  <c r="S394" i="4"/>
  <c r="S393" i="4"/>
  <c r="T393" i="4" s="1"/>
  <c r="U393" i="4" s="1"/>
  <c r="S392" i="4"/>
  <c r="T392" i="4" s="1"/>
  <c r="U392" i="4" s="1"/>
  <c r="S391" i="4"/>
  <c r="T391" i="4" s="1"/>
  <c r="U391" i="4" s="1"/>
  <c r="T390" i="4"/>
  <c r="U390" i="4" s="1"/>
  <c r="S390" i="4"/>
  <c r="S389" i="4"/>
  <c r="T389" i="4" s="1"/>
  <c r="U389" i="4" s="1"/>
  <c r="S388" i="4"/>
  <c r="T388" i="4" s="1"/>
  <c r="U388" i="4" s="1"/>
  <c r="U387" i="4"/>
  <c r="T387" i="4"/>
  <c r="S387" i="4"/>
  <c r="S386" i="4"/>
  <c r="T386" i="4" s="1"/>
  <c r="U386" i="4" s="1"/>
  <c r="S385" i="4"/>
  <c r="T385" i="4" s="1"/>
  <c r="U385" i="4" s="1"/>
  <c r="S384" i="4"/>
  <c r="T384" i="4" s="1"/>
  <c r="U384" i="4" s="1"/>
  <c r="T383" i="4"/>
  <c r="U383" i="4" s="1"/>
  <c r="S383" i="4"/>
  <c r="S382" i="4"/>
  <c r="T382" i="4" s="1"/>
  <c r="U382" i="4" s="1"/>
  <c r="S381" i="4"/>
  <c r="T381" i="4" s="1"/>
  <c r="U381" i="4" s="1"/>
  <c r="S380" i="4"/>
  <c r="T380" i="4" s="1"/>
  <c r="U380" i="4" s="1"/>
  <c r="S379" i="4"/>
  <c r="T379" i="4" s="1"/>
  <c r="U379" i="4" s="1"/>
  <c r="T378" i="4"/>
  <c r="U378" i="4" s="1"/>
  <c r="S378" i="4"/>
  <c r="S377" i="4"/>
  <c r="T377" i="4" s="1"/>
  <c r="U377" i="4" s="1"/>
  <c r="S376" i="4"/>
  <c r="T376" i="4" s="1"/>
  <c r="U376" i="4" s="1"/>
  <c r="S375" i="4"/>
  <c r="T375" i="4" s="1"/>
  <c r="U375" i="4" s="1"/>
  <c r="T374" i="4"/>
  <c r="U374" i="4" s="1"/>
  <c r="S374" i="4"/>
  <c r="S373" i="4"/>
  <c r="T373" i="4" s="1"/>
  <c r="U373" i="4" s="1"/>
  <c r="S372" i="4"/>
  <c r="T372" i="4" s="1"/>
  <c r="U372" i="4" s="1"/>
  <c r="U371" i="4"/>
  <c r="T371" i="4"/>
  <c r="S371" i="4"/>
  <c r="S370" i="4"/>
  <c r="T370" i="4" s="1"/>
  <c r="U370" i="4" s="1"/>
  <c r="S369" i="4"/>
  <c r="T369" i="4" s="1"/>
  <c r="U369" i="4" s="1"/>
  <c r="S368" i="4"/>
  <c r="T368" i="4" s="1"/>
  <c r="U368" i="4" s="1"/>
  <c r="T367" i="4"/>
  <c r="U367" i="4" s="1"/>
  <c r="S367" i="4"/>
  <c r="S366" i="4"/>
  <c r="T366" i="4" s="1"/>
  <c r="U366" i="4" s="1"/>
  <c r="S365" i="4"/>
  <c r="T365" i="4" s="1"/>
  <c r="U365" i="4" s="1"/>
  <c r="S364" i="4"/>
  <c r="T364" i="4" s="1"/>
  <c r="U364" i="4" s="1"/>
  <c r="S363" i="4"/>
  <c r="T363" i="4" s="1"/>
  <c r="U363" i="4" s="1"/>
  <c r="T362" i="4"/>
  <c r="U362" i="4" s="1"/>
  <c r="S362" i="4"/>
  <c r="S361" i="4"/>
  <c r="T361" i="4" s="1"/>
  <c r="U361" i="4" s="1"/>
  <c r="S360" i="4"/>
  <c r="T360" i="4" s="1"/>
  <c r="U360" i="4" s="1"/>
  <c r="S359" i="4"/>
  <c r="T359" i="4" s="1"/>
  <c r="U359" i="4" s="1"/>
  <c r="T358" i="4"/>
  <c r="U358" i="4" s="1"/>
  <c r="S358" i="4"/>
  <c r="S357" i="4"/>
  <c r="T357" i="4" s="1"/>
  <c r="U357" i="4" s="1"/>
  <c r="S356" i="4"/>
  <c r="T356" i="4" s="1"/>
  <c r="U356" i="4" s="1"/>
  <c r="U355" i="4"/>
  <c r="T355" i="4"/>
  <c r="S355" i="4"/>
  <c r="S354" i="4"/>
  <c r="T354" i="4" s="1"/>
  <c r="U354" i="4" s="1"/>
  <c r="S353" i="4"/>
  <c r="T353" i="4" s="1"/>
  <c r="U353" i="4" s="1"/>
  <c r="S352" i="4"/>
  <c r="T352" i="4" s="1"/>
  <c r="U352" i="4" s="1"/>
  <c r="T351" i="4"/>
  <c r="U351" i="4" s="1"/>
  <c r="S351" i="4"/>
  <c r="S350" i="4"/>
  <c r="T350" i="4" s="1"/>
  <c r="U350" i="4" s="1"/>
  <c r="S349" i="4"/>
  <c r="T349" i="4" s="1"/>
  <c r="U349" i="4" s="1"/>
  <c r="S348" i="4"/>
  <c r="T348" i="4" s="1"/>
  <c r="U348" i="4" s="1"/>
  <c r="S347" i="4"/>
  <c r="T347" i="4" s="1"/>
  <c r="U347" i="4" s="1"/>
  <c r="T346" i="4"/>
  <c r="U346" i="4" s="1"/>
  <c r="S346" i="4"/>
  <c r="S345" i="4"/>
  <c r="T345" i="4" s="1"/>
  <c r="U345" i="4" s="1"/>
  <c r="S344" i="4"/>
  <c r="T344" i="4" s="1"/>
  <c r="U344" i="4" s="1"/>
  <c r="S343" i="4"/>
  <c r="T343" i="4" s="1"/>
  <c r="U343" i="4" s="1"/>
  <c r="T342" i="4"/>
  <c r="U342" i="4" s="1"/>
  <c r="S342" i="4"/>
  <c r="S341" i="4"/>
  <c r="T341" i="4" s="1"/>
  <c r="U341" i="4" s="1"/>
  <c r="S340" i="4"/>
  <c r="T340" i="4" s="1"/>
  <c r="U340" i="4" s="1"/>
  <c r="U339" i="4"/>
  <c r="T339" i="4"/>
  <c r="S339" i="4"/>
  <c r="S338" i="4"/>
  <c r="T338" i="4" s="1"/>
  <c r="U338" i="4" s="1"/>
  <c r="S337" i="4"/>
  <c r="T337" i="4" s="1"/>
  <c r="U337" i="4" s="1"/>
  <c r="S336" i="4"/>
  <c r="T336" i="4" s="1"/>
  <c r="U336" i="4" s="1"/>
  <c r="T335" i="4"/>
  <c r="U335" i="4" s="1"/>
  <c r="S335" i="4"/>
  <c r="S334" i="4"/>
  <c r="T334" i="4" s="1"/>
  <c r="U334" i="4" s="1"/>
  <c r="S333" i="4"/>
  <c r="T333" i="4" s="1"/>
  <c r="U333" i="4" s="1"/>
  <c r="S332" i="4"/>
  <c r="T332" i="4" s="1"/>
  <c r="U332" i="4" s="1"/>
  <c r="S331" i="4"/>
  <c r="T331" i="4" s="1"/>
  <c r="U331" i="4" s="1"/>
  <c r="T330" i="4"/>
  <c r="U330" i="4" s="1"/>
  <c r="S330" i="4"/>
  <c r="S329" i="4"/>
  <c r="T329" i="4" s="1"/>
  <c r="U329" i="4" s="1"/>
  <c r="S328" i="4"/>
  <c r="T328" i="4" s="1"/>
  <c r="U328" i="4" s="1"/>
  <c r="S327" i="4"/>
  <c r="T327" i="4" s="1"/>
  <c r="U327" i="4" s="1"/>
  <c r="T326" i="4"/>
  <c r="U326" i="4" s="1"/>
  <c r="S326" i="4"/>
  <c r="S325" i="4"/>
  <c r="T325" i="4" s="1"/>
  <c r="U325" i="4" s="1"/>
  <c r="S324" i="4"/>
  <c r="T324" i="4" s="1"/>
  <c r="U324" i="4" s="1"/>
  <c r="U323" i="4"/>
  <c r="T323" i="4"/>
  <c r="S323" i="4"/>
  <c r="S322" i="4"/>
  <c r="T322" i="4" s="1"/>
  <c r="U322" i="4" s="1"/>
  <c r="S321" i="4"/>
  <c r="T321" i="4" s="1"/>
  <c r="U321" i="4" s="1"/>
  <c r="S320" i="4"/>
  <c r="T320" i="4" s="1"/>
  <c r="U320" i="4" s="1"/>
  <c r="T319" i="4"/>
  <c r="U319" i="4" s="1"/>
  <c r="S319" i="4"/>
  <c r="S318" i="4"/>
  <c r="T318" i="4" s="1"/>
  <c r="U318" i="4" s="1"/>
  <c r="S317" i="4"/>
  <c r="T317" i="4" s="1"/>
  <c r="U317" i="4" s="1"/>
  <c r="S316" i="4"/>
  <c r="T316" i="4" s="1"/>
  <c r="U316" i="4" s="1"/>
  <c r="S315" i="4"/>
  <c r="T315" i="4" s="1"/>
  <c r="U315" i="4" s="1"/>
  <c r="T314" i="4"/>
  <c r="U314" i="4" s="1"/>
  <c r="S314" i="4"/>
  <c r="S313" i="4"/>
  <c r="T313" i="4" s="1"/>
  <c r="U313" i="4" s="1"/>
  <c r="S312" i="4"/>
  <c r="T312" i="4" s="1"/>
  <c r="U312" i="4" s="1"/>
  <c r="S311" i="4"/>
  <c r="T311" i="4" s="1"/>
  <c r="U311" i="4" s="1"/>
  <c r="T310" i="4"/>
  <c r="U310" i="4" s="1"/>
  <c r="S310" i="4"/>
  <c r="S309" i="4"/>
  <c r="T309" i="4" s="1"/>
  <c r="U309" i="4" s="1"/>
  <c r="S308" i="4"/>
  <c r="T308" i="4" s="1"/>
  <c r="U308" i="4" s="1"/>
  <c r="U307" i="4"/>
  <c r="T307" i="4"/>
  <c r="S307" i="4"/>
  <c r="S306" i="4"/>
  <c r="T306" i="4" s="1"/>
  <c r="U306" i="4" s="1"/>
  <c r="S305" i="4"/>
  <c r="T305" i="4" s="1"/>
  <c r="U305" i="4" s="1"/>
  <c r="S304" i="4"/>
  <c r="T304" i="4" s="1"/>
  <c r="U304" i="4" s="1"/>
  <c r="T303" i="4"/>
  <c r="U303" i="4" s="1"/>
  <c r="S303" i="4"/>
  <c r="S302" i="4"/>
  <c r="T302" i="4" s="1"/>
  <c r="U302" i="4" s="1"/>
  <c r="S301" i="4"/>
  <c r="T301" i="4" s="1"/>
  <c r="U301" i="4" s="1"/>
  <c r="S300" i="4"/>
  <c r="T300" i="4" s="1"/>
  <c r="U300" i="4" s="1"/>
  <c r="S299" i="4"/>
  <c r="T299" i="4" s="1"/>
  <c r="U299" i="4" s="1"/>
  <c r="T298" i="4"/>
  <c r="U298" i="4" s="1"/>
  <c r="S298" i="4"/>
  <c r="S297" i="4"/>
  <c r="T297" i="4" s="1"/>
  <c r="U297" i="4" s="1"/>
  <c r="S296" i="4"/>
  <c r="T296" i="4" s="1"/>
  <c r="U296" i="4" s="1"/>
  <c r="S295" i="4"/>
  <c r="T295" i="4" s="1"/>
  <c r="U295" i="4" s="1"/>
  <c r="T294" i="4"/>
  <c r="U294" i="4" s="1"/>
  <c r="S294" i="4"/>
  <c r="S293" i="4"/>
  <c r="T293" i="4" s="1"/>
  <c r="U293" i="4" s="1"/>
  <c r="S292" i="4"/>
  <c r="T292" i="4" s="1"/>
  <c r="U292" i="4" s="1"/>
  <c r="U291" i="4"/>
  <c r="T291" i="4"/>
  <c r="S291" i="4"/>
  <c r="S290" i="4"/>
  <c r="T290" i="4" s="1"/>
  <c r="U290" i="4" s="1"/>
  <c r="S289" i="4"/>
  <c r="T289" i="4" s="1"/>
  <c r="U289" i="4" s="1"/>
  <c r="S288" i="4"/>
  <c r="T288" i="4" s="1"/>
  <c r="U288" i="4" s="1"/>
  <c r="T287" i="4"/>
  <c r="U287" i="4" s="1"/>
  <c r="S287" i="4"/>
  <c r="S286" i="4"/>
  <c r="T286" i="4" s="1"/>
  <c r="U286" i="4" s="1"/>
  <c r="S285" i="4"/>
  <c r="T285" i="4" s="1"/>
  <c r="U285" i="4" s="1"/>
  <c r="S284" i="4"/>
  <c r="T284" i="4" s="1"/>
  <c r="U284" i="4" s="1"/>
  <c r="S283" i="4"/>
  <c r="T283" i="4" s="1"/>
  <c r="U283" i="4" s="1"/>
  <c r="T282" i="4"/>
  <c r="U282" i="4" s="1"/>
  <c r="S282" i="4"/>
  <c r="S281" i="4"/>
  <c r="T281" i="4" s="1"/>
  <c r="U281" i="4" s="1"/>
  <c r="S280" i="4"/>
  <c r="T280" i="4" s="1"/>
  <c r="U280" i="4" s="1"/>
  <c r="S279" i="4"/>
  <c r="T279" i="4" s="1"/>
  <c r="U279" i="4" s="1"/>
  <c r="T278" i="4"/>
  <c r="U278" i="4" s="1"/>
  <c r="S278" i="4"/>
  <c r="S277" i="4"/>
  <c r="T277" i="4" s="1"/>
  <c r="U277" i="4" s="1"/>
  <c r="S276" i="4"/>
  <c r="T276" i="4" s="1"/>
  <c r="U276" i="4" s="1"/>
  <c r="U275" i="4"/>
  <c r="T275" i="4"/>
  <c r="S275" i="4"/>
  <c r="S274" i="4"/>
  <c r="T274" i="4" s="1"/>
  <c r="U274" i="4" s="1"/>
  <c r="S273" i="4"/>
  <c r="T273" i="4" s="1"/>
  <c r="U273" i="4" s="1"/>
  <c r="S272" i="4"/>
  <c r="T272" i="4" s="1"/>
  <c r="U272" i="4" s="1"/>
  <c r="T271" i="4"/>
  <c r="U271" i="4" s="1"/>
  <c r="S271" i="4"/>
  <c r="S270" i="4"/>
  <c r="T270" i="4" s="1"/>
  <c r="U270" i="4" s="1"/>
  <c r="S269" i="4"/>
  <c r="T269" i="4" s="1"/>
  <c r="U269" i="4" s="1"/>
  <c r="S268" i="4"/>
  <c r="T268" i="4" s="1"/>
  <c r="U268" i="4" s="1"/>
  <c r="S267" i="4"/>
  <c r="T267" i="4" s="1"/>
  <c r="U267" i="4" s="1"/>
  <c r="T266" i="4"/>
  <c r="U266" i="4" s="1"/>
  <c r="S266" i="4"/>
  <c r="S265" i="4"/>
  <c r="T265" i="4" s="1"/>
  <c r="U265" i="4" s="1"/>
  <c r="S264" i="4"/>
  <c r="T264" i="4" s="1"/>
  <c r="U264" i="4" s="1"/>
  <c r="S263" i="4"/>
  <c r="T263" i="4" s="1"/>
  <c r="U263" i="4" s="1"/>
  <c r="T262" i="4"/>
  <c r="U262" i="4" s="1"/>
  <c r="S262" i="4"/>
  <c r="S261" i="4"/>
  <c r="T261" i="4" s="1"/>
  <c r="U261" i="4" s="1"/>
  <c r="S260" i="4"/>
  <c r="T260" i="4" s="1"/>
  <c r="U260" i="4" s="1"/>
  <c r="U259" i="4"/>
  <c r="T259" i="4"/>
  <c r="S259" i="4"/>
  <c r="S258" i="4"/>
  <c r="T258" i="4" s="1"/>
  <c r="U258" i="4" s="1"/>
  <c r="S257" i="4"/>
  <c r="T257" i="4" s="1"/>
  <c r="U257" i="4" s="1"/>
  <c r="S256" i="4"/>
  <c r="T256" i="4" s="1"/>
  <c r="U256" i="4" s="1"/>
  <c r="T255" i="4"/>
  <c r="U255" i="4" s="1"/>
  <c r="S255" i="4"/>
  <c r="S254" i="4"/>
  <c r="T254" i="4" s="1"/>
  <c r="U254" i="4" s="1"/>
  <c r="S253" i="4"/>
  <c r="T253" i="4" s="1"/>
  <c r="U253" i="4" s="1"/>
  <c r="S252" i="4"/>
  <c r="T252" i="4" s="1"/>
  <c r="U252" i="4" s="1"/>
  <c r="S251" i="4"/>
  <c r="T251" i="4" s="1"/>
  <c r="U251" i="4" s="1"/>
  <c r="T250" i="4"/>
  <c r="U250" i="4" s="1"/>
  <c r="S250" i="4"/>
  <c r="S249" i="4"/>
  <c r="T249" i="4" s="1"/>
  <c r="U249" i="4" s="1"/>
  <c r="S248" i="4"/>
  <c r="T248" i="4" s="1"/>
  <c r="U248" i="4" s="1"/>
  <c r="S247" i="4"/>
  <c r="T247" i="4" s="1"/>
  <c r="U247" i="4" s="1"/>
  <c r="T246" i="4"/>
  <c r="U246" i="4" s="1"/>
  <c r="S246" i="4"/>
  <c r="S245" i="4"/>
  <c r="T245" i="4" s="1"/>
  <c r="U245" i="4" s="1"/>
  <c r="S244" i="4"/>
  <c r="T244" i="4" s="1"/>
  <c r="U244" i="4" s="1"/>
  <c r="U243" i="4"/>
  <c r="T243" i="4"/>
  <c r="S243" i="4"/>
  <c r="S242" i="4"/>
  <c r="T242" i="4" s="1"/>
  <c r="U242" i="4" s="1"/>
  <c r="S241" i="4"/>
  <c r="T241" i="4" s="1"/>
  <c r="U241" i="4" s="1"/>
  <c r="S240" i="4"/>
  <c r="T240" i="4" s="1"/>
  <c r="U240" i="4" s="1"/>
  <c r="T239" i="4"/>
  <c r="U239" i="4" s="1"/>
  <c r="S239" i="4"/>
  <c r="S238" i="4"/>
  <c r="T238" i="4" s="1"/>
  <c r="U238" i="4" s="1"/>
  <c r="S237" i="4"/>
  <c r="T237" i="4" s="1"/>
  <c r="U237" i="4" s="1"/>
  <c r="S236" i="4"/>
  <c r="T236" i="4" s="1"/>
  <c r="U236" i="4" s="1"/>
  <c r="S235" i="4"/>
  <c r="T235" i="4" s="1"/>
  <c r="U235" i="4" s="1"/>
  <c r="T234" i="4"/>
  <c r="U234" i="4" s="1"/>
  <c r="S234" i="4"/>
  <c r="S233" i="4"/>
  <c r="T233" i="4" s="1"/>
  <c r="U233" i="4" s="1"/>
  <c r="S232" i="4"/>
  <c r="T232" i="4" s="1"/>
  <c r="U232" i="4" s="1"/>
  <c r="S231" i="4"/>
  <c r="T231" i="4" s="1"/>
  <c r="U231" i="4" s="1"/>
  <c r="T230" i="4"/>
  <c r="U230" i="4" s="1"/>
  <c r="S230" i="4"/>
  <c r="S229" i="4"/>
  <c r="T229" i="4" s="1"/>
  <c r="U229" i="4" s="1"/>
  <c r="S228" i="4"/>
  <c r="T228" i="4" s="1"/>
  <c r="U228" i="4" s="1"/>
  <c r="U227" i="4"/>
  <c r="T227" i="4"/>
  <c r="S227" i="4"/>
  <c r="S226" i="4"/>
  <c r="T226" i="4" s="1"/>
  <c r="U226" i="4" s="1"/>
  <c r="S225" i="4"/>
  <c r="T225" i="4" s="1"/>
  <c r="U225" i="4" s="1"/>
  <c r="S224" i="4"/>
  <c r="T224" i="4" s="1"/>
  <c r="U224" i="4" s="1"/>
  <c r="T223" i="4"/>
  <c r="U223" i="4" s="1"/>
  <c r="S223" i="4"/>
  <c r="S222" i="4"/>
  <c r="T222" i="4" s="1"/>
  <c r="U222" i="4" s="1"/>
  <c r="S221" i="4"/>
  <c r="T221" i="4" s="1"/>
  <c r="U221" i="4" s="1"/>
  <c r="S220" i="4"/>
  <c r="T220" i="4" s="1"/>
  <c r="U220" i="4" s="1"/>
  <c r="S219" i="4"/>
  <c r="T219" i="4" s="1"/>
  <c r="U219" i="4" s="1"/>
  <c r="T218" i="4"/>
  <c r="U218" i="4" s="1"/>
  <c r="S218" i="4"/>
  <c r="S217" i="4"/>
  <c r="T217" i="4" s="1"/>
  <c r="U217" i="4" s="1"/>
  <c r="S216" i="4"/>
  <c r="T216" i="4" s="1"/>
  <c r="U216" i="4" s="1"/>
  <c r="S215" i="4"/>
  <c r="T215" i="4" s="1"/>
  <c r="U215" i="4" s="1"/>
  <c r="T214" i="4"/>
  <c r="U214" i="4" s="1"/>
  <c r="S214" i="4"/>
  <c r="S213" i="4"/>
  <c r="T213" i="4" s="1"/>
  <c r="U213" i="4" s="1"/>
  <c r="S212" i="4"/>
  <c r="T212" i="4" s="1"/>
  <c r="U212" i="4" s="1"/>
  <c r="U211" i="4"/>
  <c r="T211" i="4"/>
  <c r="S211" i="4"/>
  <c r="S210" i="4"/>
  <c r="T210" i="4" s="1"/>
  <c r="U210" i="4" s="1"/>
  <c r="S209" i="4"/>
  <c r="T209" i="4" s="1"/>
  <c r="U209" i="4" s="1"/>
  <c r="S208" i="4"/>
  <c r="T208" i="4" s="1"/>
  <c r="U208" i="4" s="1"/>
  <c r="T207" i="4"/>
  <c r="U207" i="4" s="1"/>
  <c r="S207" i="4"/>
  <c r="S206" i="4"/>
  <c r="T206" i="4" s="1"/>
  <c r="U206" i="4" s="1"/>
  <c r="S205" i="4"/>
  <c r="T205" i="4" s="1"/>
  <c r="U205" i="4" s="1"/>
  <c r="S204" i="4"/>
  <c r="T204" i="4" s="1"/>
  <c r="U204" i="4" s="1"/>
  <c r="S203" i="4"/>
  <c r="T203" i="4" s="1"/>
  <c r="U203" i="4" s="1"/>
  <c r="T202" i="4"/>
  <c r="U202" i="4" s="1"/>
  <c r="S202" i="4"/>
  <c r="S201" i="4"/>
  <c r="T201" i="4" s="1"/>
  <c r="U201" i="4" s="1"/>
  <c r="S200" i="4"/>
  <c r="T200" i="4" s="1"/>
  <c r="U200" i="4" s="1"/>
  <c r="S199" i="4"/>
  <c r="T199" i="4" s="1"/>
  <c r="U199" i="4" s="1"/>
  <c r="T198" i="4"/>
  <c r="U198" i="4" s="1"/>
  <c r="S198" i="4"/>
  <c r="S197" i="4"/>
  <c r="T197" i="4" s="1"/>
  <c r="U197" i="4" s="1"/>
  <c r="S196" i="4"/>
  <c r="T196" i="4" s="1"/>
  <c r="U196" i="4" s="1"/>
  <c r="U195" i="4"/>
  <c r="T195" i="4"/>
  <c r="S195" i="4"/>
  <c r="S194" i="4"/>
  <c r="T194" i="4" s="1"/>
  <c r="U194" i="4" s="1"/>
  <c r="S193" i="4"/>
  <c r="T193" i="4" s="1"/>
  <c r="U193" i="4" s="1"/>
  <c r="S192" i="4"/>
  <c r="T192" i="4" s="1"/>
  <c r="U192" i="4" s="1"/>
  <c r="T191" i="4"/>
  <c r="U191" i="4" s="1"/>
  <c r="S191" i="4"/>
  <c r="S190" i="4"/>
  <c r="T190" i="4" s="1"/>
  <c r="U190" i="4" s="1"/>
  <c r="S189" i="4"/>
  <c r="T189" i="4" s="1"/>
  <c r="U189" i="4" s="1"/>
  <c r="S188" i="4"/>
  <c r="T188" i="4" s="1"/>
  <c r="U188" i="4" s="1"/>
  <c r="S187" i="4"/>
  <c r="T187" i="4" s="1"/>
  <c r="U187" i="4" s="1"/>
  <c r="T186" i="4"/>
  <c r="U186" i="4" s="1"/>
  <c r="S186" i="4"/>
  <c r="S185" i="4"/>
  <c r="T185" i="4" s="1"/>
  <c r="U185" i="4" s="1"/>
  <c r="S184" i="4"/>
  <c r="T184" i="4" s="1"/>
  <c r="U184" i="4" s="1"/>
  <c r="S183" i="4"/>
  <c r="T183" i="4" s="1"/>
  <c r="U183" i="4" s="1"/>
  <c r="T182" i="4"/>
  <c r="U182" i="4" s="1"/>
  <c r="S182" i="4"/>
  <c r="S181" i="4"/>
  <c r="T181" i="4" s="1"/>
  <c r="U181" i="4" s="1"/>
  <c r="S180" i="4"/>
  <c r="T180" i="4" s="1"/>
  <c r="U180" i="4" s="1"/>
  <c r="U179" i="4"/>
  <c r="T179" i="4"/>
  <c r="S179" i="4"/>
  <c r="S178" i="4"/>
  <c r="T178" i="4" s="1"/>
  <c r="U178" i="4" s="1"/>
  <c r="S177" i="4"/>
  <c r="T177" i="4" s="1"/>
  <c r="U177" i="4" s="1"/>
  <c r="S176" i="4"/>
  <c r="T176" i="4" s="1"/>
  <c r="U176" i="4" s="1"/>
  <c r="T175" i="4"/>
  <c r="U175" i="4" s="1"/>
  <c r="S175" i="4"/>
  <c r="S174" i="4"/>
  <c r="T174" i="4" s="1"/>
  <c r="U174" i="4" s="1"/>
  <c r="S173" i="4"/>
  <c r="T173" i="4" s="1"/>
  <c r="U173" i="4" s="1"/>
  <c r="S172" i="4"/>
  <c r="T172" i="4" s="1"/>
  <c r="U172" i="4" s="1"/>
  <c r="S171" i="4"/>
  <c r="T171" i="4" s="1"/>
  <c r="U171" i="4" s="1"/>
  <c r="T170" i="4"/>
  <c r="U170" i="4" s="1"/>
  <c r="S170" i="4"/>
  <c r="S169" i="4"/>
  <c r="T169" i="4" s="1"/>
  <c r="U169" i="4" s="1"/>
  <c r="S168" i="4"/>
  <c r="T168" i="4" s="1"/>
  <c r="U168" i="4" s="1"/>
  <c r="S167" i="4"/>
  <c r="T167" i="4" s="1"/>
  <c r="U167" i="4" s="1"/>
  <c r="T166" i="4"/>
  <c r="U166" i="4" s="1"/>
  <c r="S166" i="4"/>
  <c r="S165" i="4"/>
  <c r="T165" i="4" s="1"/>
  <c r="U165" i="4" s="1"/>
  <c r="S164" i="4"/>
  <c r="T164" i="4" s="1"/>
  <c r="U164" i="4" s="1"/>
  <c r="U163" i="4"/>
  <c r="T163" i="4"/>
  <c r="S163" i="4"/>
  <c r="S162" i="4"/>
  <c r="T162" i="4" s="1"/>
  <c r="U162" i="4" s="1"/>
  <c r="S161" i="4"/>
  <c r="T161" i="4" s="1"/>
  <c r="U161" i="4" s="1"/>
  <c r="S160" i="4"/>
  <c r="T160" i="4" s="1"/>
  <c r="U160" i="4" s="1"/>
  <c r="T159" i="4"/>
  <c r="U159" i="4" s="1"/>
  <c r="S159" i="4"/>
  <c r="S158" i="4"/>
  <c r="T158" i="4" s="1"/>
  <c r="U158" i="4" s="1"/>
  <c r="S157" i="4"/>
  <c r="T157" i="4" s="1"/>
  <c r="U157" i="4" s="1"/>
  <c r="S156" i="4"/>
  <c r="T156" i="4" s="1"/>
  <c r="U156" i="4" s="1"/>
  <c r="S155" i="4"/>
  <c r="T155" i="4" s="1"/>
  <c r="U155" i="4" s="1"/>
  <c r="T154" i="4"/>
  <c r="U154" i="4" s="1"/>
  <c r="S154" i="4"/>
  <c r="S153" i="4"/>
  <c r="T153" i="4" s="1"/>
  <c r="U153" i="4" s="1"/>
  <c r="S152" i="4"/>
  <c r="T152" i="4" s="1"/>
  <c r="U152" i="4" s="1"/>
  <c r="S151" i="4"/>
  <c r="T151" i="4" s="1"/>
  <c r="U151" i="4" s="1"/>
  <c r="T150" i="4"/>
  <c r="U150" i="4" s="1"/>
  <c r="S150" i="4"/>
  <c r="S149" i="4"/>
  <c r="T149" i="4" s="1"/>
  <c r="U149" i="4" s="1"/>
  <c r="S148" i="4"/>
  <c r="T148" i="4" s="1"/>
  <c r="U148" i="4" s="1"/>
  <c r="U147" i="4"/>
  <c r="T147" i="4"/>
  <c r="S147" i="4"/>
  <c r="S146" i="4"/>
  <c r="T146" i="4" s="1"/>
  <c r="U146" i="4" s="1"/>
  <c r="S145" i="4"/>
  <c r="T145" i="4" s="1"/>
  <c r="U145" i="4" s="1"/>
  <c r="S144" i="4"/>
  <c r="T144" i="4" s="1"/>
  <c r="U144" i="4" s="1"/>
  <c r="T143" i="4"/>
  <c r="U143" i="4" s="1"/>
  <c r="S143" i="4"/>
  <c r="S142" i="4"/>
  <c r="T142" i="4" s="1"/>
  <c r="U142" i="4" s="1"/>
  <c r="S141" i="4"/>
  <c r="T141" i="4" s="1"/>
  <c r="U141" i="4" s="1"/>
  <c r="S140" i="4"/>
  <c r="T140" i="4" s="1"/>
  <c r="U140" i="4" s="1"/>
  <c r="S139" i="4"/>
  <c r="T139" i="4" s="1"/>
  <c r="U139" i="4" s="1"/>
  <c r="T138" i="4"/>
  <c r="U138" i="4" s="1"/>
  <c r="S138" i="4"/>
  <c r="S137" i="4"/>
  <c r="T137" i="4" s="1"/>
  <c r="U137" i="4" s="1"/>
  <c r="S136" i="4"/>
  <c r="T136" i="4" s="1"/>
  <c r="U136" i="4" s="1"/>
  <c r="S135" i="4"/>
  <c r="T135" i="4" s="1"/>
  <c r="U135" i="4" s="1"/>
  <c r="T134" i="4"/>
  <c r="U134" i="4" s="1"/>
  <c r="S134" i="4"/>
  <c r="S133" i="4"/>
  <c r="T133" i="4" s="1"/>
  <c r="U133" i="4" s="1"/>
  <c r="S132" i="4"/>
  <c r="T132" i="4" s="1"/>
  <c r="U132" i="4" s="1"/>
  <c r="S131" i="4"/>
  <c r="T131" i="4" s="1"/>
  <c r="U131" i="4" s="1"/>
  <c r="T130" i="4"/>
  <c r="U130" i="4" s="1"/>
  <c r="S130" i="4"/>
  <c r="S129" i="4"/>
  <c r="T129" i="4" s="1"/>
  <c r="U129" i="4" s="1"/>
  <c r="S128" i="4"/>
  <c r="T128" i="4" s="1"/>
  <c r="U128" i="4" s="1"/>
  <c r="U127" i="4"/>
  <c r="T127" i="4"/>
  <c r="S127" i="4"/>
  <c r="S126" i="4"/>
  <c r="T126" i="4" s="1"/>
  <c r="U126" i="4" s="1"/>
  <c r="S125" i="4"/>
  <c r="T125" i="4" s="1"/>
  <c r="U125" i="4" s="1"/>
  <c r="S124" i="4"/>
  <c r="T124" i="4" s="1"/>
  <c r="U124" i="4" s="1"/>
  <c r="T123" i="4"/>
  <c r="U123" i="4" s="1"/>
  <c r="S123" i="4"/>
  <c r="S122" i="4"/>
  <c r="T122" i="4" s="1"/>
  <c r="U122" i="4" s="1"/>
  <c r="S121" i="4"/>
  <c r="T121" i="4" s="1"/>
  <c r="U121" i="4" s="1"/>
  <c r="S120" i="4"/>
  <c r="T120" i="4" s="1"/>
  <c r="U120" i="4" s="1"/>
  <c r="T119" i="4"/>
  <c r="U119" i="4" s="1"/>
  <c r="S119" i="4"/>
  <c r="S118" i="4"/>
  <c r="T118" i="4" s="1"/>
  <c r="U118" i="4" s="1"/>
  <c r="T117" i="4"/>
  <c r="U117" i="4" s="1"/>
  <c r="S117" i="4"/>
  <c r="S116" i="4"/>
  <c r="T116" i="4" s="1"/>
  <c r="U116" i="4" s="1"/>
  <c r="T115" i="4"/>
  <c r="U115" i="4" s="1"/>
  <c r="S115" i="4"/>
  <c r="S114" i="4"/>
  <c r="T114" i="4" s="1"/>
  <c r="U114" i="4" s="1"/>
  <c r="S113" i="4"/>
  <c r="T113" i="4" s="1"/>
  <c r="U113" i="4" s="1"/>
  <c r="S112" i="4"/>
  <c r="T112" i="4" s="1"/>
  <c r="U112" i="4" s="1"/>
  <c r="S111" i="4"/>
  <c r="T111" i="4" s="1"/>
  <c r="U111" i="4" s="1"/>
  <c r="T110" i="4"/>
  <c r="U110" i="4" s="1"/>
  <c r="S110" i="4"/>
  <c r="S109" i="4"/>
  <c r="T109" i="4" s="1"/>
  <c r="U109" i="4" s="1"/>
  <c r="S108" i="4"/>
  <c r="T108" i="4" s="1"/>
  <c r="U108" i="4" s="1"/>
  <c r="S107" i="4"/>
  <c r="T107" i="4" s="1"/>
  <c r="U107" i="4" s="1"/>
  <c r="U106" i="4"/>
  <c r="T106" i="4"/>
  <c r="S106" i="4"/>
  <c r="S105" i="4"/>
  <c r="T105" i="4" s="1"/>
  <c r="U105" i="4" s="1"/>
  <c r="S104" i="4"/>
  <c r="T104" i="4" s="1"/>
  <c r="U104" i="4" s="1"/>
  <c r="S103" i="4"/>
  <c r="T103" i="4" s="1"/>
  <c r="U103" i="4" s="1"/>
  <c r="T102" i="4"/>
  <c r="U102" i="4" s="1"/>
  <c r="S102" i="4"/>
  <c r="S101" i="4"/>
  <c r="T101" i="4" s="1"/>
  <c r="U101" i="4" s="1"/>
  <c r="S100" i="4"/>
  <c r="T100" i="4" s="1"/>
  <c r="U100" i="4" s="1"/>
  <c r="S99" i="4"/>
  <c r="T99" i="4" s="1"/>
  <c r="U99" i="4" s="1"/>
  <c r="T98" i="4"/>
  <c r="U98" i="4" s="1"/>
  <c r="S98" i="4"/>
  <c r="S97" i="4"/>
  <c r="T97" i="4" s="1"/>
  <c r="U97" i="4" s="1"/>
  <c r="S96" i="4"/>
  <c r="T96" i="4" s="1"/>
  <c r="U96" i="4" s="1"/>
  <c r="U95" i="4"/>
  <c r="T95" i="4"/>
  <c r="S95" i="4"/>
  <c r="S94" i="4"/>
  <c r="T94" i="4" s="1"/>
  <c r="U94" i="4" s="1"/>
  <c r="S93" i="4"/>
  <c r="T93" i="4" s="1"/>
  <c r="U93" i="4" s="1"/>
  <c r="S92" i="4"/>
  <c r="T92" i="4" s="1"/>
  <c r="U92" i="4" s="1"/>
  <c r="T91" i="4"/>
  <c r="U91" i="4" s="1"/>
  <c r="S91" i="4"/>
  <c r="S90" i="4"/>
  <c r="T90" i="4" s="1"/>
  <c r="U90" i="4" s="1"/>
  <c r="S89" i="4"/>
  <c r="T89" i="4" s="1"/>
  <c r="U89" i="4" s="1"/>
  <c r="S88" i="4"/>
  <c r="T88" i="4" s="1"/>
  <c r="U88" i="4" s="1"/>
  <c r="T87" i="4"/>
  <c r="U87" i="4" s="1"/>
  <c r="S87" i="4"/>
  <c r="S86" i="4"/>
  <c r="T86" i="4" s="1"/>
  <c r="U86" i="4" s="1"/>
  <c r="T85" i="4"/>
  <c r="U85" i="4" s="1"/>
  <c r="S85" i="4"/>
  <c r="S84" i="4"/>
  <c r="T84" i="4" s="1"/>
  <c r="U84" i="4" s="1"/>
  <c r="T83" i="4"/>
  <c r="U83" i="4" s="1"/>
  <c r="S83" i="4"/>
  <c r="S82" i="4"/>
  <c r="T82" i="4" s="1"/>
  <c r="U82" i="4" s="1"/>
  <c r="S81" i="4"/>
  <c r="T81" i="4" s="1"/>
  <c r="U81" i="4" s="1"/>
  <c r="S80" i="4"/>
  <c r="T80" i="4" s="1"/>
  <c r="U80" i="4" s="1"/>
  <c r="S79" i="4"/>
  <c r="T79" i="4" s="1"/>
  <c r="U79" i="4" s="1"/>
  <c r="T78" i="4"/>
  <c r="U78" i="4" s="1"/>
  <c r="S78" i="4"/>
  <c r="S77" i="4"/>
  <c r="T77" i="4" s="1"/>
  <c r="U77" i="4" s="1"/>
  <c r="S76" i="4"/>
  <c r="T76" i="4" s="1"/>
  <c r="U76" i="4" s="1"/>
  <c r="S75" i="4"/>
  <c r="T75" i="4" s="1"/>
  <c r="U75" i="4" s="1"/>
  <c r="U74" i="4"/>
  <c r="T74" i="4"/>
  <c r="S74" i="4"/>
  <c r="S73" i="4"/>
  <c r="T73" i="4" s="1"/>
  <c r="U73" i="4" s="1"/>
  <c r="S72" i="4"/>
  <c r="T72" i="4" s="1"/>
  <c r="U72" i="4" s="1"/>
  <c r="S71" i="4"/>
  <c r="T71" i="4" s="1"/>
  <c r="U71" i="4" s="1"/>
  <c r="T70" i="4"/>
  <c r="U70" i="4" s="1"/>
  <c r="S70" i="4"/>
  <c r="S69" i="4"/>
  <c r="T69" i="4" s="1"/>
  <c r="U69" i="4" s="1"/>
  <c r="S68" i="4"/>
  <c r="T68" i="4" s="1"/>
  <c r="U68" i="4" s="1"/>
  <c r="S67" i="4"/>
  <c r="T67" i="4" s="1"/>
  <c r="U67" i="4" s="1"/>
  <c r="T66" i="4"/>
  <c r="U66" i="4" s="1"/>
  <c r="S66" i="4"/>
  <c r="S65" i="4"/>
  <c r="T65" i="4" s="1"/>
  <c r="U65" i="4" s="1"/>
  <c r="S64" i="4"/>
  <c r="T64" i="4" s="1"/>
  <c r="U64" i="4" s="1"/>
  <c r="U63" i="4"/>
  <c r="T63" i="4"/>
  <c r="S63" i="4"/>
  <c r="S62" i="4"/>
  <c r="T62" i="4" s="1"/>
  <c r="U62" i="4" s="1"/>
  <c r="S61" i="4"/>
  <c r="T61" i="4" s="1"/>
  <c r="U61" i="4" s="1"/>
  <c r="S60" i="4"/>
  <c r="T60" i="4" s="1"/>
  <c r="U60" i="4" s="1"/>
  <c r="T59" i="4"/>
  <c r="U59" i="4" s="1"/>
  <c r="S59" i="4"/>
  <c r="S58" i="4"/>
  <c r="T58" i="4" s="1"/>
  <c r="U58" i="4" s="1"/>
  <c r="S57" i="4"/>
  <c r="T57" i="4" s="1"/>
  <c r="U57" i="4" s="1"/>
  <c r="S56" i="4"/>
  <c r="T56" i="4" s="1"/>
  <c r="U56" i="4" s="1"/>
  <c r="T55" i="4"/>
  <c r="U55" i="4" s="1"/>
  <c r="S55" i="4"/>
  <c r="S54" i="4"/>
  <c r="T54" i="4" s="1"/>
  <c r="U54" i="4" s="1"/>
  <c r="T53" i="4"/>
  <c r="U53" i="4" s="1"/>
  <c r="S53" i="4"/>
  <c r="S52" i="4"/>
  <c r="T52" i="4" s="1"/>
  <c r="U52" i="4" s="1"/>
  <c r="T51" i="4"/>
  <c r="U51" i="4" s="1"/>
  <c r="S51" i="4"/>
  <c r="S50" i="4"/>
  <c r="T50" i="4" s="1"/>
  <c r="U50" i="4" s="1"/>
  <c r="S49" i="4"/>
  <c r="T49" i="4" s="1"/>
  <c r="U49" i="4" s="1"/>
  <c r="S48" i="4"/>
  <c r="T48" i="4" s="1"/>
  <c r="U48" i="4" s="1"/>
  <c r="S47" i="4"/>
  <c r="T47" i="4" s="1"/>
  <c r="U47" i="4" s="1"/>
  <c r="T46" i="4"/>
  <c r="U46" i="4" s="1"/>
  <c r="S46" i="4"/>
  <c r="S45" i="4"/>
  <c r="T45" i="4" s="1"/>
  <c r="U45" i="4" s="1"/>
  <c r="S44" i="4"/>
  <c r="T44" i="4" s="1"/>
  <c r="U44" i="4" s="1"/>
  <c r="S43" i="4"/>
  <c r="T43" i="4" s="1"/>
  <c r="U43" i="4" s="1"/>
  <c r="U42" i="4"/>
  <c r="T42" i="4"/>
  <c r="S42" i="4"/>
  <c r="S41" i="4"/>
  <c r="T41" i="4" s="1"/>
  <c r="U41" i="4" s="1"/>
  <c r="S40" i="4"/>
  <c r="T40" i="4" s="1"/>
  <c r="U40" i="4" s="1"/>
  <c r="S39" i="4"/>
  <c r="T39" i="4" s="1"/>
  <c r="U39" i="4" s="1"/>
  <c r="T38" i="4"/>
  <c r="U38" i="4" s="1"/>
  <c r="S38" i="4"/>
  <c r="S37" i="4"/>
  <c r="T37" i="4" s="1"/>
  <c r="U37" i="4" s="1"/>
  <c r="S36" i="4"/>
  <c r="T36" i="4" s="1"/>
  <c r="U36" i="4" s="1"/>
  <c r="S35" i="4"/>
  <c r="T35" i="4" s="1"/>
  <c r="U35" i="4" s="1"/>
  <c r="T34" i="4"/>
  <c r="U34" i="4" s="1"/>
  <c r="S34" i="4"/>
  <c r="S33" i="4"/>
  <c r="T33" i="4" s="1"/>
  <c r="U33" i="4" s="1"/>
  <c r="S32" i="4"/>
  <c r="T32" i="4" s="1"/>
  <c r="U32" i="4" s="1"/>
  <c r="U31" i="4"/>
  <c r="T31" i="4"/>
  <c r="S31" i="4"/>
  <c r="S30" i="4"/>
  <c r="T30" i="4" s="1"/>
  <c r="U30" i="4" s="1"/>
  <c r="S29" i="4"/>
  <c r="T29" i="4" s="1"/>
  <c r="U29" i="4" s="1"/>
  <c r="S28" i="4"/>
  <c r="T28" i="4" s="1"/>
  <c r="U28" i="4" s="1"/>
  <c r="T27" i="4"/>
  <c r="U27" i="4" s="1"/>
  <c r="S27" i="4"/>
  <c r="S26" i="4"/>
  <c r="T26" i="4" s="1"/>
  <c r="U26" i="4" s="1"/>
  <c r="S25" i="4"/>
  <c r="T25" i="4" s="1"/>
  <c r="U25" i="4" s="1"/>
  <c r="S24" i="4"/>
  <c r="T24" i="4" s="1"/>
  <c r="U24" i="4" s="1"/>
  <c r="T23" i="4"/>
  <c r="U23" i="4" s="1"/>
  <c r="S23" i="4"/>
  <c r="S22" i="4"/>
  <c r="T22" i="4" s="1"/>
  <c r="U22" i="4" s="1"/>
  <c r="T21" i="4"/>
  <c r="U21" i="4" s="1"/>
  <c r="S21" i="4"/>
  <c r="S20" i="4"/>
  <c r="T20" i="4" s="1"/>
  <c r="U20" i="4" s="1"/>
  <c r="T19" i="4"/>
  <c r="U19" i="4" s="1"/>
  <c r="S19" i="4"/>
  <c r="S18" i="4"/>
  <c r="T18" i="4" s="1"/>
  <c r="U18" i="4" s="1"/>
  <c r="S17" i="4"/>
  <c r="T17" i="4" s="1"/>
  <c r="U17" i="4" s="1"/>
  <c r="S16" i="4"/>
  <c r="T16" i="4" s="1"/>
  <c r="U16" i="4" s="1"/>
  <c r="S15" i="4"/>
  <c r="T15" i="4" s="1"/>
  <c r="U15" i="4" s="1"/>
  <c r="T14" i="4"/>
  <c r="U14" i="4" s="1"/>
  <c r="S14" i="4"/>
  <c r="S13" i="4"/>
  <c r="T13" i="4" s="1"/>
  <c r="U13" i="4" s="1"/>
  <c r="S12" i="4"/>
  <c r="T12" i="4" s="1"/>
  <c r="U12" i="4" s="1"/>
  <c r="S11" i="4"/>
  <c r="T11" i="4" s="1"/>
  <c r="U11" i="4" s="1"/>
  <c r="U10" i="4"/>
  <c r="T10" i="4"/>
  <c r="S10" i="4"/>
  <c r="S9" i="4"/>
  <c r="T9" i="4" s="1"/>
  <c r="U9" i="4" s="1"/>
  <c r="S8" i="4"/>
  <c r="T8" i="4" s="1"/>
  <c r="U8" i="4" s="1"/>
  <c r="S7" i="4"/>
  <c r="T7" i="4" s="1"/>
  <c r="U7" i="4" s="1"/>
  <c r="T6" i="4"/>
  <c r="U6" i="4" s="1"/>
  <c r="S6" i="4"/>
  <c r="S5" i="4"/>
  <c r="T5" i="4" s="1"/>
  <c r="U5" i="4" s="1"/>
  <c r="S4" i="4"/>
  <c r="T4" i="4" s="1"/>
  <c r="U4" i="4" s="1"/>
  <c r="S3" i="4"/>
  <c r="T3" i="4" s="1"/>
  <c r="U3" i="4" s="1"/>
  <c r="T2" i="4"/>
  <c r="S2" i="4"/>
  <c r="S2213" i="2"/>
  <c r="T2213" i="2" s="1"/>
  <c r="U2213" i="2" s="1"/>
  <c r="S2212" i="2"/>
  <c r="T2212" i="2" s="1"/>
  <c r="U2212" i="2" s="1"/>
  <c r="S2211" i="2"/>
  <c r="T2211" i="2" s="1"/>
  <c r="U2211" i="2" s="1"/>
  <c r="S2210" i="2"/>
  <c r="T2210" i="2" s="1"/>
  <c r="U2210" i="2" s="1"/>
  <c r="T2209" i="2"/>
  <c r="U2209" i="2" s="1"/>
  <c r="S2209" i="2"/>
  <c r="S2208" i="2"/>
  <c r="T2208" i="2" s="1"/>
  <c r="U2208" i="2" s="1"/>
  <c r="S2207" i="2"/>
  <c r="T2207" i="2" s="1"/>
  <c r="U2207" i="2" s="1"/>
  <c r="S2206" i="2"/>
  <c r="T2206" i="2" s="1"/>
  <c r="U2206" i="2" s="1"/>
  <c r="S2205" i="2"/>
  <c r="T2205" i="2" s="1"/>
  <c r="U2205" i="2" s="1"/>
  <c r="S2204" i="2"/>
  <c r="T2204" i="2" s="1"/>
  <c r="U2204" i="2" s="1"/>
  <c r="S2203" i="2"/>
  <c r="T2203" i="2" s="1"/>
  <c r="U2203" i="2" s="1"/>
  <c r="S2202" i="2"/>
  <c r="T2202" i="2" s="1"/>
  <c r="U2202" i="2" s="1"/>
  <c r="S2201" i="2"/>
  <c r="T2201" i="2" s="1"/>
  <c r="U2201" i="2" s="1"/>
  <c r="S2200" i="2"/>
  <c r="T2200" i="2" s="1"/>
  <c r="U2200" i="2" s="1"/>
  <c r="T2199" i="2"/>
  <c r="U2199" i="2" s="1"/>
  <c r="S2199" i="2"/>
  <c r="S2198" i="2"/>
  <c r="T2198" i="2" s="1"/>
  <c r="U2198" i="2" s="1"/>
  <c r="S2197" i="2"/>
  <c r="T2197" i="2" s="1"/>
  <c r="U2197" i="2" s="1"/>
  <c r="S2196" i="2"/>
  <c r="T2196" i="2" s="1"/>
  <c r="U2196" i="2" s="1"/>
  <c r="S2195" i="2"/>
  <c r="T2195" i="2" s="1"/>
  <c r="U2195" i="2" s="1"/>
  <c r="S2194" i="2"/>
  <c r="T2194" i="2" s="1"/>
  <c r="U2194" i="2" s="1"/>
  <c r="S2193" i="2"/>
  <c r="T2193" i="2" s="1"/>
  <c r="U2193" i="2" s="1"/>
  <c r="S2192" i="2"/>
  <c r="T2192" i="2" s="1"/>
  <c r="U2192" i="2" s="1"/>
  <c r="S2191" i="2"/>
  <c r="T2191" i="2" s="1"/>
  <c r="U2191" i="2" s="1"/>
  <c r="S2190" i="2"/>
  <c r="T2190" i="2" s="1"/>
  <c r="U2190" i="2" s="1"/>
  <c r="S2189" i="2"/>
  <c r="T2189" i="2" s="1"/>
  <c r="U2189" i="2" s="1"/>
  <c r="S2188" i="2"/>
  <c r="T2188" i="2" s="1"/>
  <c r="U2188" i="2" s="1"/>
  <c r="S2187" i="2"/>
  <c r="T2187" i="2" s="1"/>
  <c r="U2187" i="2" s="1"/>
  <c r="S2186" i="2"/>
  <c r="T2186" i="2" s="1"/>
  <c r="U2186" i="2" s="1"/>
  <c r="S2185" i="2"/>
  <c r="T2185" i="2" s="1"/>
  <c r="U2185" i="2" s="1"/>
  <c r="S2184" i="2"/>
  <c r="T2184" i="2" s="1"/>
  <c r="U2184" i="2" s="1"/>
  <c r="T2183" i="2"/>
  <c r="U2183" i="2" s="1"/>
  <c r="S2183" i="2"/>
  <c r="S2182" i="2"/>
  <c r="T2182" i="2" s="1"/>
  <c r="U2182" i="2" s="1"/>
  <c r="S2181" i="2"/>
  <c r="T2181" i="2" s="1"/>
  <c r="U2181" i="2" s="1"/>
  <c r="U2180" i="2"/>
  <c r="S2180" i="2"/>
  <c r="T2180" i="2" s="1"/>
  <c r="S2179" i="2"/>
  <c r="T2179" i="2" s="1"/>
  <c r="U2179" i="2" s="1"/>
  <c r="S2178" i="2"/>
  <c r="T2178" i="2" s="1"/>
  <c r="U2178" i="2" s="1"/>
  <c r="S2177" i="2"/>
  <c r="T2177" i="2" s="1"/>
  <c r="U2177" i="2" s="1"/>
  <c r="S2176" i="2"/>
  <c r="T2176" i="2" s="1"/>
  <c r="U2176" i="2" s="1"/>
  <c r="S2175" i="2"/>
  <c r="T2175" i="2" s="1"/>
  <c r="U2175" i="2" s="1"/>
  <c r="S2174" i="2"/>
  <c r="T2174" i="2" s="1"/>
  <c r="U2174" i="2" s="1"/>
  <c r="S2173" i="2"/>
  <c r="T2173" i="2" s="1"/>
  <c r="U2173" i="2" s="1"/>
  <c r="U2172" i="2"/>
  <c r="S2172" i="2"/>
  <c r="T2172" i="2" s="1"/>
  <c r="S2171" i="2"/>
  <c r="T2171" i="2" s="1"/>
  <c r="U2171" i="2" s="1"/>
  <c r="S2170" i="2"/>
  <c r="T2170" i="2" s="1"/>
  <c r="U2170" i="2" s="1"/>
  <c r="S2169" i="2"/>
  <c r="T2169" i="2" s="1"/>
  <c r="U2169" i="2" s="1"/>
  <c r="S2168" i="2"/>
  <c r="T2168" i="2" s="1"/>
  <c r="U2168" i="2" s="1"/>
  <c r="T2167" i="2"/>
  <c r="U2167" i="2" s="1"/>
  <c r="S2167" i="2"/>
  <c r="S2166" i="2"/>
  <c r="T2166" i="2" s="1"/>
  <c r="U2166" i="2" s="1"/>
  <c r="S2165" i="2"/>
  <c r="T2165" i="2" s="1"/>
  <c r="U2165" i="2" s="1"/>
  <c r="S2164" i="2"/>
  <c r="T2164" i="2" s="1"/>
  <c r="U2164" i="2" s="1"/>
  <c r="S2163" i="2"/>
  <c r="T2163" i="2" s="1"/>
  <c r="U2163" i="2" s="1"/>
  <c r="S2162" i="2"/>
  <c r="T2162" i="2" s="1"/>
  <c r="U2162" i="2" s="1"/>
  <c r="S2161" i="2"/>
  <c r="T2161" i="2" s="1"/>
  <c r="U2161" i="2" s="1"/>
  <c r="T2160" i="2"/>
  <c r="U2160" i="2" s="1"/>
  <c r="S2160" i="2"/>
  <c r="S2159" i="2"/>
  <c r="T2159" i="2" s="1"/>
  <c r="U2159" i="2" s="1"/>
  <c r="S2158" i="2"/>
  <c r="T2158" i="2" s="1"/>
  <c r="U2158" i="2" s="1"/>
  <c r="S2157" i="2"/>
  <c r="T2157" i="2" s="1"/>
  <c r="U2157" i="2" s="1"/>
  <c r="S2156" i="2"/>
  <c r="T2156" i="2" s="1"/>
  <c r="U2156" i="2" s="1"/>
  <c r="T2155" i="2"/>
  <c r="U2155" i="2" s="1"/>
  <c r="S2155" i="2"/>
  <c r="S2154" i="2"/>
  <c r="T2154" i="2" s="1"/>
  <c r="U2154" i="2" s="1"/>
  <c r="S2153" i="2"/>
  <c r="T2153" i="2" s="1"/>
  <c r="U2153" i="2" s="1"/>
  <c r="S2152" i="2"/>
  <c r="T2152" i="2" s="1"/>
  <c r="U2152" i="2" s="1"/>
  <c r="T2151" i="2"/>
  <c r="U2151" i="2" s="1"/>
  <c r="S2151" i="2"/>
  <c r="S2150" i="2"/>
  <c r="T2150" i="2" s="1"/>
  <c r="U2150" i="2" s="1"/>
  <c r="S2149" i="2"/>
  <c r="T2149" i="2" s="1"/>
  <c r="U2149" i="2" s="1"/>
  <c r="S2148" i="2"/>
  <c r="T2148" i="2" s="1"/>
  <c r="U2148" i="2" s="1"/>
  <c r="S2147" i="2"/>
  <c r="T2147" i="2" s="1"/>
  <c r="U2147" i="2" s="1"/>
  <c r="S2146" i="2"/>
  <c r="T2146" i="2" s="1"/>
  <c r="U2146" i="2" s="1"/>
  <c r="S2145" i="2"/>
  <c r="T2145" i="2" s="1"/>
  <c r="U2145" i="2" s="1"/>
  <c r="S2144" i="2"/>
  <c r="T2144" i="2" s="1"/>
  <c r="U2144" i="2" s="1"/>
  <c r="S2143" i="2"/>
  <c r="T2143" i="2" s="1"/>
  <c r="U2143" i="2" s="1"/>
  <c r="S2142" i="2"/>
  <c r="T2142" i="2" s="1"/>
  <c r="U2142" i="2" s="1"/>
  <c r="S2141" i="2"/>
  <c r="T2141" i="2" s="1"/>
  <c r="U2141" i="2" s="1"/>
  <c r="U2140" i="2"/>
  <c r="S2140" i="2"/>
  <c r="T2140" i="2" s="1"/>
  <c r="S2139" i="2"/>
  <c r="T2139" i="2" s="1"/>
  <c r="U2139" i="2" s="1"/>
  <c r="S2138" i="2"/>
  <c r="T2138" i="2" s="1"/>
  <c r="U2138" i="2" s="1"/>
  <c r="S2137" i="2"/>
  <c r="T2137" i="2" s="1"/>
  <c r="U2137" i="2" s="1"/>
  <c r="S2136" i="2"/>
  <c r="T2136" i="2" s="1"/>
  <c r="U2136" i="2" s="1"/>
  <c r="S2135" i="2"/>
  <c r="T2135" i="2" s="1"/>
  <c r="U2135" i="2" s="1"/>
  <c r="S2134" i="2"/>
  <c r="T2134" i="2" s="1"/>
  <c r="U2134" i="2" s="1"/>
  <c r="S2133" i="2"/>
  <c r="T2133" i="2" s="1"/>
  <c r="U2133" i="2" s="1"/>
  <c r="T2132" i="2"/>
  <c r="U2132" i="2" s="1"/>
  <c r="S2132" i="2"/>
  <c r="S2131" i="2"/>
  <c r="T2131" i="2" s="1"/>
  <c r="U2131" i="2" s="1"/>
  <c r="S2130" i="2"/>
  <c r="T2130" i="2" s="1"/>
  <c r="U2130" i="2" s="1"/>
  <c r="S2129" i="2"/>
  <c r="T2129" i="2" s="1"/>
  <c r="U2129" i="2" s="1"/>
  <c r="S2128" i="2"/>
  <c r="T2128" i="2" s="1"/>
  <c r="U2128" i="2" s="1"/>
  <c r="T2127" i="2"/>
  <c r="U2127" i="2" s="1"/>
  <c r="S2127" i="2"/>
  <c r="S2126" i="2"/>
  <c r="T2126" i="2" s="1"/>
  <c r="U2126" i="2" s="1"/>
  <c r="S2125" i="2"/>
  <c r="T2125" i="2" s="1"/>
  <c r="U2125" i="2" s="1"/>
  <c r="S2124" i="2"/>
  <c r="T2124" i="2" s="1"/>
  <c r="U2124" i="2" s="1"/>
  <c r="S2123" i="2"/>
  <c r="T2123" i="2" s="1"/>
  <c r="U2123" i="2" s="1"/>
  <c r="S2122" i="2"/>
  <c r="T2122" i="2" s="1"/>
  <c r="U2122" i="2" s="1"/>
  <c r="S2121" i="2"/>
  <c r="T2121" i="2" s="1"/>
  <c r="U2121" i="2" s="1"/>
  <c r="T2120" i="2"/>
  <c r="U2120" i="2" s="1"/>
  <c r="S2120" i="2"/>
  <c r="S2119" i="2"/>
  <c r="T2119" i="2" s="1"/>
  <c r="U2119" i="2" s="1"/>
  <c r="S2118" i="2"/>
  <c r="T2118" i="2" s="1"/>
  <c r="U2118" i="2" s="1"/>
  <c r="S2117" i="2"/>
  <c r="T2117" i="2" s="1"/>
  <c r="U2117" i="2" s="1"/>
  <c r="S2116" i="2"/>
  <c r="T2116" i="2" s="1"/>
  <c r="U2116" i="2" s="1"/>
  <c r="S2115" i="2"/>
  <c r="T2115" i="2" s="1"/>
  <c r="U2115" i="2" s="1"/>
  <c r="S2114" i="2"/>
  <c r="T2114" i="2" s="1"/>
  <c r="U2114" i="2" s="1"/>
  <c r="S2113" i="2"/>
  <c r="T2113" i="2" s="1"/>
  <c r="U2113" i="2" s="1"/>
  <c r="S2112" i="2"/>
  <c r="T2112" i="2" s="1"/>
  <c r="U2112" i="2" s="1"/>
  <c r="T2111" i="2"/>
  <c r="U2111" i="2" s="1"/>
  <c r="S2111" i="2"/>
  <c r="S2110" i="2"/>
  <c r="T2110" i="2" s="1"/>
  <c r="U2110" i="2" s="1"/>
  <c r="T2109" i="2"/>
  <c r="U2109" i="2" s="1"/>
  <c r="S2109" i="2"/>
  <c r="S2108" i="2"/>
  <c r="T2108" i="2" s="1"/>
  <c r="U2108" i="2" s="1"/>
  <c r="S2107" i="2"/>
  <c r="T2107" i="2" s="1"/>
  <c r="U2107" i="2" s="1"/>
  <c r="S2106" i="2"/>
  <c r="T2106" i="2" s="1"/>
  <c r="U2106" i="2" s="1"/>
  <c r="S2105" i="2"/>
  <c r="T2105" i="2" s="1"/>
  <c r="U2105" i="2" s="1"/>
  <c r="S2104" i="2"/>
  <c r="T2104" i="2" s="1"/>
  <c r="U2104" i="2" s="1"/>
  <c r="S2103" i="2"/>
  <c r="T2103" i="2" s="1"/>
  <c r="U2103" i="2" s="1"/>
  <c r="S2102" i="2"/>
  <c r="T2102" i="2" s="1"/>
  <c r="U2102" i="2" s="1"/>
  <c r="S2101" i="2"/>
  <c r="T2101" i="2" s="1"/>
  <c r="U2101" i="2" s="1"/>
  <c r="S2100" i="2"/>
  <c r="T2100" i="2" s="1"/>
  <c r="U2100" i="2" s="1"/>
  <c r="S2099" i="2"/>
  <c r="T2099" i="2" s="1"/>
  <c r="U2099" i="2" s="1"/>
  <c r="S2098" i="2"/>
  <c r="T2098" i="2" s="1"/>
  <c r="U2098" i="2" s="1"/>
  <c r="S2097" i="2"/>
  <c r="T2097" i="2" s="1"/>
  <c r="U2097" i="2" s="1"/>
  <c r="S2096" i="2"/>
  <c r="T2096" i="2" s="1"/>
  <c r="U2096" i="2" s="1"/>
  <c r="T2095" i="2"/>
  <c r="U2095" i="2" s="1"/>
  <c r="S2095" i="2"/>
  <c r="S2094" i="2"/>
  <c r="T2094" i="2" s="1"/>
  <c r="U2094" i="2" s="1"/>
  <c r="S2093" i="2"/>
  <c r="T2093" i="2" s="1"/>
  <c r="U2093" i="2" s="1"/>
  <c r="S2092" i="2"/>
  <c r="T2092" i="2" s="1"/>
  <c r="U2092" i="2" s="1"/>
  <c r="S2091" i="2"/>
  <c r="T2091" i="2" s="1"/>
  <c r="U2091" i="2" s="1"/>
  <c r="S2090" i="2"/>
  <c r="T2090" i="2" s="1"/>
  <c r="U2090" i="2" s="1"/>
  <c r="S2089" i="2"/>
  <c r="T2089" i="2" s="1"/>
  <c r="U2089" i="2" s="1"/>
  <c r="S2088" i="2"/>
  <c r="T2088" i="2" s="1"/>
  <c r="U2088" i="2" s="1"/>
  <c r="S2087" i="2"/>
  <c r="T2087" i="2" s="1"/>
  <c r="U2087" i="2" s="1"/>
  <c r="S2086" i="2"/>
  <c r="T2086" i="2" s="1"/>
  <c r="U2086" i="2" s="1"/>
  <c r="S2085" i="2"/>
  <c r="T2085" i="2" s="1"/>
  <c r="U2085" i="2" s="1"/>
  <c r="S2084" i="2"/>
  <c r="T2084" i="2" s="1"/>
  <c r="U2084" i="2" s="1"/>
  <c r="T2083" i="2"/>
  <c r="U2083" i="2" s="1"/>
  <c r="S2083" i="2"/>
  <c r="S2082" i="2"/>
  <c r="T2082" i="2" s="1"/>
  <c r="U2082" i="2" s="1"/>
  <c r="S2081" i="2"/>
  <c r="T2081" i="2" s="1"/>
  <c r="U2081" i="2" s="1"/>
  <c r="S2080" i="2"/>
  <c r="T2080" i="2" s="1"/>
  <c r="U2080" i="2" s="1"/>
  <c r="S2079" i="2"/>
  <c r="T2079" i="2" s="1"/>
  <c r="U2079" i="2" s="1"/>
  <c r="S2078" i="2"/>
  <c r="T2078" i="2" s="1"/>
  <c r="U2078" i="2" s="1"/>
  <c r="T2077" i="2"/>
  <c r="U2077" i="2" s="1"/>
  <c r="S2077" i="2"/>
  <c r="T2076" i="2"/>
  <c r="U2076" i="2" s="1"/>
  <c r="S2076" i="2"/>
  <c r="S2075" i="2"/>
  <c r="T2075" i="2" s="1"/>
  <c r="U2075" i="2" s="1"/>
  <c r="S2074" i="2"/>
  <c r="T2074" i="2" s="1"/>
  <c r="U2074" i="2" s="1"/>
  <c r="S2073" i="2"/>
  <c r="T2073" i="2" s="1"/>
  <c r="U2073" i="2" s="1"/>
  <c r="S2072" i="2"/>
  <c r="T2072" i="2" s="1"/>
  <c r="U2072" i="2" s="1"/>
  <c r="T2071" i="2"/>
  <c r="U2071" i="2" s="1"/>
  <c r="S2071" i="2"/>
  <c r="S2070" i="2"/>
  <c r="T2070" i="2" s="1"/>
  <c r="U2070" i="2" s="1"/>
  <c r="S2069" i="2"/>
  <c r="T2069" i="2" s="1"/>
  <c r="U2069" i="2" s="1"/>
  <c r="S2068" i="2"/>
  <c r="T2068" i="2" s="1"/>
  <c r="U2068" i="2" s="1"/>
  <c r="S2067" i="2"/>
  <c r="T2067" i="2" s="1"/>
  <c r="U2067" i="2" s="1"/>
  <c r="S2066" i="2"/>
  <c r="T2066" i="2" s="1"/>
  <c r="U2066" i="2" s="1"/>
  <c r="S2065" i="2"/>
  <c r="T2065" i="2" s="1"/>
  <c r="U2065" i="2" s="1"/>
  <c r="S2064" i="2"/>
  <c r="T2064" i="2" s="1"/>
  <c r="U2064" i="2" s="1"/>
  <c r="S2063" i="2"/>
  <c r="T2063" i="2" s="1"/>
  <c r="U2063" i="2" s="1"/>
  <c r="S2062" i="2"/>
  <c r="T2062" i="2" s="1"/>
  <c r="U2062" i="2" s="1"/>
  <c r="S2061" i="2"/>
  <c r="T2061" i="2" s="1"/>
  <c r="U2061" i="2" s="1"/>
  <c r="T2060" i="2"/>
  <c r="U2060" i="2" s="1"/>
  <c r="S2060" i="2"/>
  <c r="S2059" i="2"/>
  <c r="T2059" i="2" s="1"/>
  <c r="U2059" i="2" s="1"/>
  <c r="S2058" i="2"/>
  <c r="T2058" i="2" s="1"/>
  <c r="U2058" i="2" s="1"/>
  <c r="U2057" i="2"/>
  <c r="S2057" i="2"/>
  <c r="T2057" i="2" s="1"/>
  <c r="S2056" i="2"/>
  <c r="T2056" i="2" s="1"/>
  <c r="U2056" i="2" s="1"/>
  <c r="S2055" i="2"/>
  <c r="T2055" i="2" s="1"/>
  <c r="U2055" i="2" s="1"/>
  <c r="S2054" i="2"/>
  <c r="T2054" i="2" s="1"/>
  <c r="U2054" i="2" s="1"/>
  <c r="S2053" i="2"/>
  <c r="T2053" i="2" s="1"/>
  <c r="U2053" i="2" s="1"/>
  <c r="T2052" i="2"/>
  <c r="U2052" i="2" s="1"/>
  <c r="S2052" i="2"/>
  <c r="S2051" i="2"/>
  <c r="T2051" i="2" s="1"/>
  <c r="U2051" i="2" s="1"/>
  <c r="S2050" i="2"/>
  <c r="T2050" i="2" s="1"/>
  <c r="U2050" i="2" s="1"/>
  <c r="U2049" i="2"/>
  <c r="S2049" i="2"/>
  <c r="T2049" i="2" s="1"/>
  <c r="S2048" i="2"/>
  <c r="T2048" i="2" s="1"/>
  <c r="U2048" i="2" s="1"/>
  <c r="S2047" i="2"/>
  <c r="T2047" i="2" s="1"/>
  <c r="U2047" i="2" s="1"/>
  <c r="S2046" i="2"/>
  <c r="T2046" i="2" s="1"/>
  <c r="U2046" i="2" s="1"/>
  <c r="S2045" i="2"/>
  <c r="T2045" i="2" s="1"/>
  <c r="U2045" i="2" s="1"/>
  <c r="S2044" i="2"/>
  <c r="T2044" i="2" s="1"/>
  <c r="U2044" i="2" s="1"/>
  <c r="S2043" i="2"/>
  <c r="T2043" i="2" s="1"/>
  <c r="U2043" i="2" s="1"/>
  <c r="S2042" i="2"/>
  <c r="T2042" i="2" s="1"/>
  <c r="U2042" i="2" s="1"/>
  <c r="T2041" i="2"/>
  <c r="U2041" i="2" s="1"/>
  <c r="S2041" i="2"/>
  <c r="S2040" i="2"/>
  <c r="T2040" i="2" s="1"/>
  <c r="U2040" i="2" s="1"/>
  <c r="S2039" i="2"/>
  <c r="T2039" i="2" s="1"/>
  <c r="U2039" i="2" s="1"/>
  <c r="S2038" i="2"/>
  <c r="T2038" i="2" s="1"/>
  <c r="U2038" i="2" s="1"/>
  <c r="S2037" i="2"/>
  <c r="T2037" i="2" s="1"/>
  <c r="U2037" i="2" s="1"/>
  <c r="S2036" i="2"/>
  <c r="T2036" i="2" s="1"/>
  <c r="U2036" i="2" s="1"/>
  <c r="S2035" i="2"/>
  <c r="T2035" i="2" s="1"/>
  <c r="U2035" i="2" s="1"/>
  <c r="S2034" i="2"/>
  <c r="T2034" i="2" s="1"/>
  <c r="U2034" i="2" s="1"/>
  <c r="S2033" i="2"/>
  <c r="T2033" i="2" s="1"/>
  <c r="U2033" i="2" s="1"/>
  <c r="S2032" i="2"/>
  <c r="T2032" i="2" s="1"/>
  <c r="U2032" i="2" s="1"/>
  <c r="S2031" i="2"/>
  <c r="T2031" i="2" s="1"/>
  <c r="U2031" i="2" s="1"/>
  <c r="S2030" i="2"/>
  <c r="T2030" i="2" s="1"/>
  <c r="U2030" i="2" s="1"/>
  <c r="S2029" i="2"/>
  <c r="T2029" i="2" s="1"/>
  <c r="U2029" i="2" s="1"/>
  <c r="S2028" i="2"/>
  <c r="T2028" i="2" s="1"/>
  <c r="U2028" i="2" s="1"/>
  <c r="S2027" i="2"/>
  <c r="T2027" i="2" s="1"/>
  <c r="U2027" i="2" s="1"/>
  <c r="S2026" i="2"/>
  <c r="T2026" i="2" s="1"/>
  <c r="U2026" i="2" s="1"/>
  <c r="S2025" i="2"/>
  <c r="T2025" i="2" s="1"/>
  <c r="U2025" i="2" s="1"/>
  <c r="S2024" i="2"/>
  <c r="T2024" i="2" s="1"/>
  <c r="U2024" i="2" s="1"/>
  <c r="S2023" i="2"/>
  <c r="T2023" i="2" s="1"/>
  <c r="U2023" i="2" s="1"/>
  <c r="T2022" i="2"/>
  <c r="U2022" i="2" s="1"/>
  <c r="S2022" i="2"/>
  <c r="S2021" i="2"/>
  <c r="T2021" i="2" s="1"/>
  <c r="U2021" i="2" s="1"/>
  <c r="S2020" i="2"/>
  <c r="T2020" i="2" s="1"/>
  <c r="U2020" i="2" s="1"/>
  <c r="S2019" i="2"/>
  <c r="T2019" i="2" s="1"/>
  <c r="U2019" i="2" s="1"/>
  <c r="S2018" i="2"/>
  <c r="T2018" i="2" s="1"/>
  <c r="U2018" i="2" s="1"/>
  <c r="S2017" i="2"/>
  <c r="T2017" i="2" s="1"/>
  <c r="U2017" i="2" s="1"/>
  <c r="S2016" i="2"/>
  <c r="T2016" i="2" s="1"/>
  <c r="U2016" i="2" s="1"/>
  <c r="S2015" i="2"/>
  <c r="T2015" i="2" s="1"/>
  <c r="U2015" i="2" s="1"/>
  <c r="S2014" i="2"/>
  <c r="T2014" i="2" s="1"/>
  <c r="U2014" i="2" s="1"/>
  <c r="S2013" i="2"/>
  <c r="T2013" i="2" s="1"/>
  <c r="U2013" i="2" s="1"/>
  <c r="S2012" i="2"/>
  <c r="T2012" i="2" s="1"/>
  <c r="U2012" i="2" s="1"/>
  <c r="S2011" i="2"/>
  <c r="T2011" i="2" s="1"/>
  <c r="U2011" i="2" s="1"/>
  <c r="S2010" i="2"/>
  <c r="T2010" i="2" s="1"/>
  <c r="U2010" i="2" s="1"/>
  <c r="T2009" i="2"/>
  <c r="U2009" i="2" s="1"/>
  <c r="S2009" i="2"/>
  <c r="S2008" i="2"/>
  <c r="T2008" i="2" s="1"/>
  <c r="U2008" i="2" s="1"/>
  <c r="S2007" i="2"/>
  <c r="T2007" i="2" s="1"/>
  <c r="U2007" i="2" s="1"/>
  <c r="S2006" i="2"/>
  <c r="T2006" i="2" s="1"/>
  <c r="U2006" i="2" s="1"/>
  <c r="S2005" i="2"/>
  <c r="T2005" i="2" s="1"/>
  <c r="U2005" i="2" s="1"/>
  <c r="S2004" i="2"/>
  <c r="T2004" i="2" s="1"/>
  <c r="U2004" i="2" s="1"/>
  <c r="S2003" i="2"/>
  <c r="T2003" i="2" s="1"/>
  <c r="U2003" i="2" s="1"/>
  <c r="S2002" i="2"/>
  <c r="T2002" i="2" s="1"/>
  <c r="U2002" i="2" s="1"/>
  <c r="S2001" i="2"/>
  <c r="T2001" i="2" s="1"/>
  <c r="U2001" i="2" s="1"/>
  <c r="S2000" i="2"/>
  <c r="T2000" i="2" s="1"/>
  <c r="U2000" i="2" s="1"/>
  <c r="S1999" i="2"/>
  <c r="T1999" i="2" s="1"/>
  <c r="U1999" i="2" s="1"/>
  <c r="S1998" i="2"/>
  <c r="T1998" i="2" s="1"/>
  <c r="U1998" i="2" s="1"/>
  <c r="S1997" i="2"/>
  <c r="T1997" i="2" s="1"/>
  <c r="U1997" i="2" s="1"/>
  <c r="S1996" i="2"/>
  <c r="T1996" i="2" s="1"/>
  <c r="U1996" i="2" s="1"/>
  <c r="S1995" i="2"/>
  <c r="T1995" i="2" s="1"/>
  <c r="U1995" i="2" s="1"/>
  <c r="S1994" i="2"/>
  <c r="T1994" i="2" s="1"/>
  <c r="U1994" i="2" s="1"/>
  <c r="S1993" i="2"/>
  <c r="T1993" i="2" s="1"/>
  <c r="U1993" i="2" s="1"/>
  <c r="S1992" i="2"/>
  <c r="T1992" i="2" s="1"/>
  <c r="U1992" i="2" s="1"/>
  <c r="S1991" i="2"/>
  <c r="T1991" i="2" s="1"/>
  <c r="U1991" i="2" s="1"/>
  <c r="T1990" i="2"/>
  <c r="U1990" i="2" s="1"/>
  <c r="S1990" i="2"/>
  <c r="S1989" i="2"/>
  <c r="T1989" i="2" s="1"/>
  <c r="U1989" i="2" s="1"/>
  <c r="S1988" i="2"/>
  <c r="T1988" i="2" s="1"/>
  <c r="U1988" i="2" s="1"/>
  <c r="S1987" i="2"/>
  <c r="T1987" i="2" s="1"/>
  <c r="U1987" i="2" s="1"/>
  <c r="S1986" i="2"/>
  <c r="T1986" i="2" s="1"/>
  <c r="U1986" i="2" s="1"/>
  <c r="S1985" i="2"/>
  <c r="T1985" i="2" s="1"/>
  <c r="U1985" i="2" s="1"/>
  <c r="S1984" i="2"/>
  <c r="T1984" i="2" s="1"/>
  <c r="U1984" i="2" s="1"/>
  <c r="S1983" i="2"/>
  <c r="T1983" i="2" s="1"/>
  <c r="U1983" i="2" s="1"/>
  <c r="T1982" i="2"/>
  <c r="U1982" i="2" s="1"/>
  <c r="S1982" i="2"/>
  <c r="S1981" i="2"/>
  <c r="T1981" i="2" s="1"/>
  <c r="U1981" i="2" s="1"/>
  <c r="S1980" i="2"/>
  <c r="T1980" i="2" s="1"/>
  <c r="U1980" i="2" s="1"/>
  <c r="S1979" i="2"/>
  <c r="T1979" i="2" s="1"/>
  <c r="U1979" i="2" s="1"/>
  <c r="S1978" i="2"/>
  <c r="T1978" i="2" s="1"/>
  <c r="U1978" i="2" s="1"/>
  <c r="S1977" i="2"/>
  <c r="T1977" i="2" s="1"/>
  <c r="U1977" i="2" s="1"/>
  <c r="S1976" i="2"/>
  <c r="T1976" i="2" s="1"/>
  <c r="U1976" i="2" s="1"/>
  <c r="S1975" i="2"/>
  <c r="T1975" i="2" s="1"/>
  <c r="U1975" i="2" s="1"/>
  <c r="S1974" i="2"/>
  <c r="T1974" i="2" s="1"/>
  <c r="U1974" i="2" s="1"/>
  <c r="S1973" i="2"/>
  <c r="T1973" i="2" s="1"/>
  <c r="U1973" i="2" s="1"/>
  <c r="S1972" i="2"/>
  <c r="T1972" i="2" s="1"/>
  <c r="U1972" i="2" s="1"/>
  <c r="T1971" i="2"/>
  <c r="U1971" i="2" s="1"/>
  <c r="S1971" i="2"/>
  <c r="S1970" i="2"/>
  <c r="T1970" i="2" s="1"/>
  <c r="U1970" i="2" s="1"/>
  <c r="S1969" i="2"/>
  <c r="T1969" i="2" s="1"/>
  <c r="U1969" i="2" s="1"/>
  <c r="S1968" i="2"/>
  <c r="T1968" i="2" s="1"/>
  <c r="U1968" i="2" s="1"/>
  <c r="S1967" i="2"/>
  <c r="T1967" i="2" s="1"/>
  <c r="U1967" i="2" s="1"/>
  <c r="S1966" i="2"/>
  <c r="T1966" i="2" s="1"/>
  <c r="U1966" i="2" s="1"/>
  <c r="S1965" i="2"/>
  <c r="T1965" i="2" s="1"/>
  <c r="U1965" i="2" s="1"/>
  <c r="S1964" i="2"/>
  <c r="T1964" i="2" s="1"/>
  <c r="U1964" i="2" s="1"/>
  <c r="S1963" i="2"/>
  <c r="T1963" i="2" s="1"/>
  <c r="U1963" i="2" s="1"/>
  <c r="S1962" i="2"/>
  <c r="T1962" i="2" s="1"/>
  <c r="U1962" i="2" s="1"/>
  <c r="S1961" i="2"/>
  <c r="T1961" i="2" s="1"/>
  <c r="U1961" i="2" s="1"/>
  <c r="S1960" i="2"/>
  <c r="T1960" i="2" s="1"/>
  <c r="U1960" i="2" s="1"/>
  <c r="S1959" i="2"/>
  <c r="T1959" i="2" s="1"/>
  <c r="U1959" i="2" s="1"/>
  <c r="T1958" i="2"/>
  <c r="U1958" i="2" s="1"/>
  <c r="S1958" i="2"/>
  <c r="S1957" i="2"/>
  <c r="T1957" i="2" s="1"/>
  <c r="U1957" i="2" s="1"/>
  <c r="S1956" i="2"/>
  <c r="T1956" i="2" s="1"/>
  <c r="U1956" i="2" s="1"/>
  <c r="S1955" i="2"/>
  <c r="T1955" i="2" s="1"/>
  <c r="U1955" i="2" s="1"/>
  <c r="S1954" i="2"/>
  <c r="T1954" i="2" s="1"/>
  <c r="U1954" i="2" s="1"/>
  <c r="S1953" i="2"/>
  <c r="T1953" i="2" s="1"/>
  <c r="U1953" i="2" s="1"/>
  <c r="S1952" i="2"/>
  <c r="T1952" i="2" s="1"/>
  <c r="U1952" i="2" s="1"/>
  <c r="S1951" i="2"/>
  <c r="T1951" i="2" s="1"/>
  <c r="U1951" i="2" s="1"/>
  <c r="S1950" i="2"/>
  <c r="T1950" i="2" s="1"/>
  <c r="U1950" i="2" s="1"/>
  <c r="S1949" i="2"/>
  <c r="T1949" i="2" s="1"/>
  <c r="U1949" i="2" s="1"/>
  <c r="S1948" i="2"/>
  <c r="T1948" i="2" s="1"/>
  <c r="U1948" i="2" s="1"/>
  <c r="S1947" i="2"/>
  <c r="T1947" i="2" s="1"/>
  <c r="U1947" i="2" s="1"/>
  <c r="S1946" i="2"/>
  <c r="T1946" i="2" s="1"/>
  <c r="U1946" i="2" s="1"/>
  <c r="T1945" i="2"/>
  <c r="U1945" i="2" s="1"/>
  <c r="S1945" i="2"/>
  <c r="S1944" i="2"/>
  <c r="T1944" i="2" s="1"/>
  <c r="U1944" i="2" s="1"/>
  <c r="S1943" i="2"/>
  <c r="T1943" i="2" s="1"/>
  <c r="U1943" i="2" s="1"/>
  <c r="S1942" i="2"/>
  <c r="T1942" i="2" s="1"/>
  <c r="U1942" i="2" s="1"/>
  <c r="S1941" i="2"/>
  <c r="T1941" i="2" s="1"/>
  <c r="U1941" i="2" s="1"/>
  <c r="S1940" i="2"/>
  <c r="T1940" i="2" s="1"/>
  <c r="U1940" i="2" s="1"/>
  <c r="S1939" i="2"/>
  <c r="T1939" i="2" s="1"/>
  <c r="U1939" i="2" s="1"/>
  <c r="S1938" i="2"/>
  <c r="T1938" i="2" s="1"/>
  <c r="U1938" i="2" s="1"/>
  <c r="S1937" i="2"/>
  <c r="T1937" i="2" s="1"/>
  <c r="U1937" i="2" s="1"/>
  <c r="S1936" i="2"/>
  <c r="T1936" i="2" s="1"/>
  <c r="U1936" i="2" s="1"/>
  <c r="S1935" i="2"/>
  <c r="T1935" i="2" s="1"/>
  <c r="U1935" i="2" s="1"/>
  <c r="S1934" i="2"/>
  <c r="T1934" i="2" s="1"/>
  <c r="U1934" i="2" s="1"/>
  <c r="S1933" i="2"/>
  <c r="T1933" i="2" s="1"/>
  <c r="U1933" i="2" s="1"/>
  <c r="S1932" i="2"/>
  <c r="T1932" i="2" s="1"/>
  <c r="U1932" i="2" s="1"/>
  <c r="S1931" i="2"/>
  <c r="T1931" i="2" s="1"/>
  <c r="U1931" i="2" s="1"/>
  <c r="S1930" i="2"/>
  <c r="T1930" i="2" s="1"/>
  <c r="U1930" i="2" s="1"/>
  <c r="S1929" i="2"/>
  <c r="T1929" i="2" s="1"/>
  <c r="U1929" i="2" s="1"/>
  <c r="S1928" i="2"/>
  <c r="T1928" i="2" s="1"/>
  <c r="U1928" i="2" s="1"/>
  <c r="S1927" i="2"/>
  <c r="T1927" i="2" s="1"/>
  <c r="U1927" i="2" s="1"/>
  <c r="T1926" i="2"/>
  <c r="U1926" i="2" s="1"/>
  <c r="S1926" i="2"/>
  <c r="S1925" i="2"/>
  <c r="T1925" i="2" s="1"/>
  <c r="U1925" i="2" s="1"/>
  <c r="S1924" i="2"/>
  <c r="T1924" i="2" s="1"/>
  <c r="U1924" i="2" s="1"/>
  <c r="S1923" i="2"/>
  <c r="T1923" i="2" s="1"/>
  <c r="U1923" i="2" s="1"/>
  <c r="S1922" i="2"/>
  <c r="T1922" i="2" s="1"/>
  <c r="U1922" i="2" s="1"/>
  <c r="S1921" i="2"/>
  <c r="T1921" i="2" s="1"/>
  <c r="U1921" i="2" s="1"/>
  <c r="S1920" i="2"/>
  <c r="T1920" i="2" s="1"/>
  <c r="U1920" i="2" s="1"/>
  <c r="S1919" i="2"/>
  <c r="T1919" i="2" s="1"/>
  <c r="U1919" i="2" s="1"/>
  <c r="S1918" i="2"/>
  <c r="T1918" i="2" s="1"/>
  <c r="U1918" i="2" s="1"/>
  <c r="S1917" i="2"/>
  <c r="T1917" i="2" s="1"/>
  <c r="U1917" i="2" s="1"/>
  <c r="S1916" i="2"/>
  <c r="T1916" i="2" s="1"/>
  <c r="U1916" i="2" s="1"/>
  <c r="S1915" i="2"/>
  <c r="T1915" i="2" s="1"/>
  <c r="U1915" i="2" s="1"/>
  <c r="S1914" i="2"/>
  <c r="T1914" i="2" s="1"/>
  <c r="U1914" i="2" s="1"/>
  <c r="T1913" i="2"/>
  <c r="U1913" i="2" s="1"/>
  <c r="S1913" i="2"/>
  <c r="S1912" i="2"/>
  <c r="T1912" i="2" s="1"/>
  <c r="U1912" i="2" s="1"/>
  <c r="S1911" i="2"/>
  <c r="T1911" i="2" s="1"/>
  <c r="U1911" i="2" s="1"/>
  <c r="S1910" i="2"/>
  <c r="T1910" i="2" s="1"/>
  <c r="U1910" i="2" s="1"/>
  <c r="S1909" i="2"/>
  <c r="T1909" i="2" s="1"/>
  <c r="U1909" i="2" s="1"/>
  <c r="S1908" i="2"/>
  <c r="T1908" i="2" s="1"/>
  <c r="U1908" i="2" s="1"/>
  <c r="S1907" i="2"/>
  <c r="T1907" i="2" s="1"/>
  <c r="U1907" i="2" s="1"/>
  <c r="S1906" i="2"/>
  <c r="T1906" i="2" s="1"/>
  <c r="U1906" i="2" s="1"/>
  <c r="S1905" i="2"/>
  <c r="T1905" i="2" s="1"/>
  <c r="U1905" i="2" s="1"/>
  <c r="S1904" i="2"/>
  <c r="T1904" i="2" s="1"/>
  <c r="U1904" i="2" s="1"/>
  <c r="S1903" i="2"/>
  <c r="T1903" i="2" s="1"/>
  <c r="U1903" i="2" s="1"/>
  <c r="S1902" i="2"/>
  <c r="T1902" i="2" s="1"/>
  <c r="U1902" i="2" s="1"/>
  <c r="S1901" i="2"/>
  <c r="T1901" i="2" s="1"/>
  <c r="U1901" i="2" s="1"/>
  <c r="S1900" i="2"/>
  <c r="T1900" i="2" s="1"/>
  <c r="U1900" i="2" s="1"/>
  <c r="S1899" i="2"/>
  <c r="T1899" i="2" s="1"/>
  <c r="U1899" i="2" s="1"/>
  <c r="S1898" i="2"/>
  <c r="T1898" i="2" s="1"/>
  <c r="U1898" i="2" s="1"/>
  <c r="S1897" i="2"/>
  <c r="T1897" i="2" s="1"/>
  <c r="U1897" i="2" s="1"/>
  <c r="S1896" i="2"/>
  <c r="T1896" i="2" s="1"/>
  <c r="U1896" i="2" s="1"/>
  <c r="S1895" i="2"/>
  <c r="T1895" i="2" s="1"/>
  <c r="U1895" i="2" s="1"/>
  <c r="T1894" i="2"/>
  <c r="U1894" i="2" s="1"/>
  <c r="S1894" i="2"/>
  <c r="S1893" i="2"/>
  <c r="T1893" i="2" s="1"/>
  <c r="U1893" i="2" s="1"/>
  <c r="S1892" i="2"/>
  <c r="T1892" i="2" s="1"/>
  <c r="U1892" i="2" s="1"/>
  <c r="S1891" i="2"/>
  <c r="T1891" i="2" s="1"/>
  <c r="U1891" i="2" s="1"/>
  <c r="S1890" i="2"/>
  <c r="T1890" i="2" s="1"/>
  <c r="U1890" i="2" s="1"/>
  <c r="S1889" i="2"/>
  <c r="T1889" i="2" s="1"/>
  <c r="U1889" i="2" s="1"/>
  <c r="S1888" i="2"/>
  <c r="T1888" i="2" s="1"/>
  <c r="U1888" i="2" s="1"/>
  <c r="S1887" i="2"/>
  <c r="T1887" i="2" s="1"/>
  <c r="U1887" i="2" s="1"/>
  <c r="S1886" i="2"/>
  <c r="T1886" i="2" s="1"/>
  <c r="U1886" i="2" s="1"/>
  <c r="S1885" i="2"/>
  <c r="T1885" i="2" s="1"/>
  <c r="U1885" i="2" s="1"/>
  <c r="S1884" i="2"/>
  <c r="T1884" i="2" s="1"/>
  <c r="U1884" i="2" s="1"/>
  <c r="S1883" i="2"/>
  <c r="T1883" i="2" s="1"/>
  <c r="U1883" i="2" s="1"/>
  <c r="S1882" i="2"/>
  <c r="T1882" i="2" s="1"/>
  <c r="U1882" i="2" s="1"/>
  <c r="S1881" i="2"/>
  <c r="T1881" i="2" s="1"/>
  <c r="U1881" i="2" s="1"/>
  <c r="S1880" i="2"/>
  <c r="T1880" i="2" s="1"/>
  <c r="U1880" i="2" s="1"/>
  <c r="S1879" i="2"/>
  <c r="T1879" i="2" s="1"/>
  <c r="U1879" i="2" s="1"/>
  <c r="T1878" i="2"/>
  <c r="U1878" i="2" s="1"/>
  <c r="S1878" i="2"/>
  <c r="S1877" i="2"/>
  <c r="T1877" i="2" s="1"/>
  <c r="U1877" i="2" s="1"/>
  <c r="S1876" i="2"/>
  <c r="T1876" i="2" s="1"/>
  <c r="U1876" i="2" s="1"/>
  <c r="S1875" i="2"/>
  <c r="T1875" i="2" s="1"/>
  <c r="U1875" i="2" s="1"/>
  <c r="S1874" i="2"/>
  <c r="T1874" i="2" s="1"/>
  <c r="U1874" i="2" s="1"/>
  <c r="S1873" i="2"/>
  <c r="T1873" i="2" s="1"/>
  <c r="U1873" i="2" s="1"/>
  <c r="S1872" i="2"/>
  <c r="T1872" i="2" s="1"/>
  <c r="U1872" i="2" s="1"/>
  <c r="S1871" i="2"/>
  <c r="T1871" i="2" s="1"/>
  <c r="U1871" i="2" s="1"/>
  <c r="S1870" i="2"/>
  <c r="T1870" i="2" s="1"/>
  <c r="U1870" i="2" s="1"/>
  <c r="S1869" i="2"/>
  <c r="T1869" i="2" s="1"/>
  <c r="U1869" i="2" s="1"/>
  <c r="S1868" i="2"/>
  <c r="T1868" i="2" s="1"/>
  <c r="U1868" i="2" s="1"/>
  <c r="S1867" i="2"/>
  <c r="T1867" i="2" s="1"/>
  <c r="U1867" i="2" s="1"/>
  <c r="S1866" i="2"/>
  <c r="T1866" i="2" s="1"/>
  <c r="U1866" i="2" s="1"/>
  <c r="S1865" i="2"/>
  <c r="T1865" i="2" s="1"/>
  <c r="U1865" i="2" s="1"/>
  <c r="S1864" i="2"/>
  <c r="T1864" i="2" s="1"/>
  <c r="U1864" i="2" s="1"/>
  <c r="S1863" i="2"/>
  <c r="T1863" i="2" s="1"/>
  <c r="U1863" i="2" s="1"/>
  <c r="T1862" i="2"/>
  <c r="U1862" i="2" s="1"/>
  <c r="S1862" i="2"/>
  <c r="S1861" i="2"/>
  <c r="T1861" i="2" s="1"/>
  <c r="U1861" i="2" s="1"/>
  <c r="S1860" i="2"/>
  <c r="T1860" i="2" s="1"/>
  <c r="U1860" i="2" s="1"/>
  <c r="T1859" i="2"/>
  <c r="U1859" i="2" s="1"/>
  <c r="S1859" i="2"/>
  <c r="T1858" i="2"/>
  <c r="U1858" i="2" s="1"/>
  <c r="S1858" i="2"/>
  <c r="S1857" i="2"/>
  <c r="T1857" i="2" s="1"/>
  <c r="U1857" i="2" s="1"/>
  <c r="S1856" i="2"/>
  <c r="T1856" i="2" s="1"/>
  <c r="U1856" i="2" s="1"/>
  <c r="S1855" i="2"/>
  <c r="T1855" i="2" s="1"/>
  <c r="U1855" i="2" s="1"/>
  <c r="S1854" i="2"/>
  <c r="T1854" i="2" s="1"/>
  <c r="U1854" i="2" s="1"/>
  <c r="T1853" i="2"/>
  <c r="U1853" i="2" s="1"/>
  <c r="S1853" i="2"/>
  <c r="S1852" i="2"/>
  <c r="T1852" i="2" s="1"/>
  <c r="U1852" i="2" s="1"/>
  <c r="S1851" i="2"/>
  <c r="T1851" i="2" s="1"/>
  <c r="U1851" i="2" s="1"/>
  <c r="S1850" i="2"/>
  <c r="T1850" i="2" s="1"/>
  <c r="U1850" i="2" s="1"/>
  <c r="S1849" i="2"/>
  <c r="T1849" i="2" s="1"/>
  <c r="U1849" i="2" s="1"/>
  <c r="S1848" i="2"/>
  <c r="T1848" i="2" s="1"/>
  <c r="U1848" i="2" s="1"/>
  <c r="S1847" i="2"/>
  <c r="T1847" i="2" s="1"/>
  <c r="U1847" i="2" s="1"/>
  <c r="T1846" i="2"/>
  <c r="U1846" i="2" s="1"/>
  <c r="S1846" i="2"/>
  <c r="S1845" i="2"/>
  <c r="T1845" i="2" s="1"/>
  <c r="U1845" i="2" s="1"/>
  <c r="S1844" i="2"/>
  <c r="T1844" i="2" s="1"/>
  <c r="U1844" i="2" s="1"/>
  <c r="S1843" i="2"/>
  <c r="T1843" i="2" s="1"/>
  <c r="U1843" i="2" s="1"/>
  <c r="S1842" i="2"/>
  <c r="T1842" i="2" s="1"/>
  <c r="U1842" i="2" s="1"/>
  <c r="S1841" i="2"/>
  <c r="T1841" i="2" s="1"/>
  <c r="U1841" i="2" s="1"/>
  <c r="S1840" i="2"/>
  <c r="T1840" i="2" s="1"/>
  <c r="U1840" i="2" s="1"/>
  <c r="S1839" i="2"/>
  <c r="T1839" i="2" s="1"/>
  <c r="U1839" i="2" s="1"/>
  <c r="T1838" i="2"/>
  <c r="U1838" i="2" s="1"/>
  <c r="S1838" i="2"/>
  <c r="T1837" i="2"/>
  <c r="U1837" i="2" s="1"/>
  <c r="S1837" i="2"/>
  <c r="S1836" i="2"/>
  <c r="T1836" i="2" s="1"/>
  <c r="U1836" i="2" s="1"/>
  <c r="S1835" i="2"/>
  <c r="T1835" i="2" s="1"/>
  <c r="U1835" i="2" s="1"/>
  <c r="S1834" i="2"/>
  <c r="T1834" i="2" s="1"/>
  <c r="U1834" i="2" s="1"/>
  <c r="S1833" i="2"/>
  <c r="T1833" i="2" s="1"/>
  <c r="U1833" i="2" s="1"/>
  <c r="S1832" i="2"/>
  <c r="T1832" i="2" s="1"/>
  <c r="U1832" i="2" s="1"/>
  <c r="S1831" i="2"/>
  <c r="T1831" i="2" s="1"/>
  <c r="U1831" i="2" s="1"/>
  <c r="T1830" i="2"/>
  <c r="U1830" i="2" s="1"/>
  <c r="S1830" i="2"/>
  <c r="S1829" i="2"/>
  <c r="T1829" i="2" s="1"/>
  <c r="U1829" i="2" s="1"/>
  <c r="S1828" i="2"/>
  <c r="T1828" i="2" s="1"/>
  <c r="U1828" i="2" s="1"/>
  <c r="S1827" i="2"/>
  <c r="T1827" i="2" s="1"/>
  <c r="U1827" i="2" s="1"/>
  <c r="S1826" i="2"/>
  <c r="T1826" i="2" s="1"/>
  <c r="U1826" i="2" s="1"/>
  <c r="S1825" i="2"/>
  <c r="T1825" i="2" s="1"/>
  <c r="U1825" i="2" s="1"/>
  <c r="S1824" i="2"/>
  <c r="T1824" i="2" s="1"/>
  <c r="U1824" i="2" s="1"/>
  <c r="S1823" i="2"/>
  <c r="T1823" i="2" s="1"/>
  <c r="U1823" i="2" s="1"/>
  <c r="S1822" i="2"/>
  <c r="T1822" i="2" s="1"/>
  <c r="U1822" i="2" s="1"/>
  <c r="S1821" i="2"/>
  <c r="T1821" i="2" s="1"/>
  <c r="U1821" i="2" s="1"/>
  <c r="S1820" i="2"/>
  <c r="T1820" i="2" s="1"/>
  <c r="U1820" i="2" s="1"/>
  <c r="S1819" i="2"/>
  <c r="T1819" i="2" s="1"/>
  <c r="U1819" i="2" s="1"/>
  <c r="S1818" i="2"/>
  <c r="T1818" i="2" s="1"/>
  <c r="U1818" i="2" s="1"/>
  <c r="S1817" i="2"/>
  <c r="T1817" i="2" s="1"/>
  <c r="U1817" i="2" s="1"/>
  <c r="S1816" i="2"/>
  <c r="T1816" i="2" s="1"/>
  <c r="U1816" i="2" s="1"/>
  <c r="S1815" i="2"/>
  <c r="T1815" i="2" s="1"/>
  <c r="U1815" i="2" s="1"/>
  <c r="S1814" i="2"/>
  <c r="T1814" i="2" s="1"/>
  <c r="U1814" i="2" s="1"/>
  <c r="S1813" i="2"/>
  <c r="T1813" i="2" s="1"/>
  <c r="U1813" i="2" s="1"/>
  <c r="S1812" i="2"/>
  <c r="T1812" i="2" s="1"/>
  <c r="U1812" i="2" s="1"/>
  <c r="S1811" i="2"/>
  <c r="T1811" i="2" s="1"/>
  <c r="U1811" i="2" s="1"/>
  <c r="S1810" i="2"/>
  <c r="T1810" i="2" s="1"/>
  <c r="U1810" i="2" s="1"/>
  <c r="S1809" i="2"/>
  <c r="T1809" i="2" s="1"/>
  <c r="U1809" i="2" s="1"/>
  <c r="S1808" i="2"/>
  <c r="T1808" i="2" s="1"/>
  <c r="U1808" i="2" s="1"/>
  <c r="S1807" i="2"/>
  <c r="T1807" i="2" s="1"/>
  <c r="U1807" i="2" s="1"/>
  <c r="T1806" i="2"/>
  <c r="U1806" i="2" s="1"/>
  <c r="S1806" i="2"/>
  <c r="S1805" i="2"/>
  <c r="T1805" i="2" s="1"/>
  <c r="U1805" i="2" s="1"/>
  <c r="S1804" i="2"/>
  <c r="T1804" i="2" s="1"/>
  <c r="U1804" i="2" s="1"/>
  <c r="S1803" i="2"/>
  <c r="T1803" i="2" s="1"/>
  <c r="U1803" i="2" s="1"/>
  <c r="S1802" i="2"/>
  <c r="T1802" i="2" s="1"/>
  <c r="U1802" i="2" s="1"/>
  <c r="S1801" i="2"/>
  <c r="T1801" i="2" s="1"/>
  <c r="U1801" i="2" s="1"/>
  <c r="S1800" i="2"/>
  <c r="T1800" i="2" s="1"/>
  <c r="U1800" i="2" s="1"/>
  <c r="S1799" i="2"/>
  <c r="T1799" i="2" s="1"/>
  <c r="U1799" i="2" s="1"/>
  <c r="S1798" i="2"/>
  <c r="T1798" i="2" s="1"/>
  <c r="U1798" i="2" s="1"/>
  <c r="S1797" i="2"/>
  <c r="T1797" i="2" s="1"/>
  <c r="U1797" i="2" s="1"/>
  <c r="S1796" i="2"/>
  <c r="T1796" i="2" s="1"/>
  <c r="U1796" i="2" s="1"/>
  <c r="S1795" i="2"/>
  <c r="T1795" i="2" s="1"/>
  <c r="U1795" i="2" s="1"/>
  <c r="S1794" i="2"/>
  <c r="T1794" i="2" s="1"/>
  <c r="U1794" i="2" s="1"/>
  <c r="S1793" i="2"/>
  <c r="T1793" i="2" s="1"/>
  <c r="U1793" i="2" s="1"/>
  <c r="S1792" i="2"/>
  <c r="T1792" i="2" s="1"/>
  <c r="U1792" i="2" s="1"/>
  <c r="S1791" i="2"/>
  <c r="T1791" i="2" s="1"/>
  <c r="U1791" i="2" s="1"/>
  <c r="T1790" i="2"/>
  <c r="U1790" i="2" s="1"/>
  <c r="S1790" i="2"/>
  <c r="S1789" i="2"/>
  <c r="T1789" i="2" s="1"/>
  <c r="U1789" i="2" s="1"/>
  <c r="S1788" i="2"/>
  <c r="T1788" i="2" s="1"/>
  <c r="U1788" i="2" s="1"/>
  <c r="S1787" i="2"/>
  <c r="T1787" i="2" s="1"/>
  <c r="U1787" i="2" s="1"/>
  <c r="S1786" i="2"/>
  <c r="T1786" i="2" s="1"/>
  <c r="U1786" i="2" s="1"/>
  <c r="S1785" i="2"/>
  <c r="T1785" i="2" s="1"/>
  <c r="U1785" i="2" s="1"/>
  <c r="S1784" i="2"/>
  <c r="T1784" i="2" s="1"/>
  <c r="U1784" i="2" s="1"/>
  <c r="S1783" i="2"/>
  <c r="T1783" i="2" s="1"/>
  <c r="U1783" i="2" s="1"/>
  <c r="S1782" i="2"/>
  <c r="T1782" i="2" s="1"/>
  <c r="U1782" i="2" s="1"/>
  <c r="S1781" i="2"/>
  <c r="T1781" i="2" s="1"/>
  <c r="U1781" i="2" s="1"/>
  <c r="S1780" i="2"/>
  <c r="T1780" i="2" s="1"/>
  <c r="U1780" i="2" s="1"/>
  <c r="S1779" i="2"/>
  <c r="T1779" i="2" s="1"/>
  <c r="U1779" i="2" s="1"/>
  <c r="S1778" i="2"/>
  <c r="T1778" i="2" s="1"/>
  <c r="U1778" i="2" s="1"/>
  <c r="T1777" i="2"/>
  <c r="U1777" i="2" s="1"/>
  <c r="S1777" i="2"/>
  <c r="S1776" i="2"/>
  <c r="T1776" i="2" s="1"/>
  <c r="U1776" i="2" s="1"/>
  <c r="S1775" i="2"/>
  <c r="T1775" i="2" s="1"/>
  <c r="U1775" i="2" s="1"/>
  <c r="S1774" i="2"/>
  <c r="T1774" i="2" s="1"/>
  <c r="U1774" i="2" s="1"/>
  <c r="S1773" i="2"/>
  <c r="T1773" i="2" s="1"/>
  <c r="U1773" i="2" s="1"/>
  <c r="S1772" i="2"/>
  <c r="T1772" i="2" s="1"/>
  <c r="U1772" i="2" s="1"/>
  <c r="S1771" i="2"/>
  <c r="T1771" i="2" s="1"/>
  <c r="U1771" i="2" s="1"/>
  <c r="S1770" i="2"/>
  <c r="T1770" i="2" s="1"/>
  <c r="U1770" i="2" s="1"/>
  <c r="S1769" i="2"/>
  <c r="T1769" i="2" s="1"/>
  <c r="U1769" i="2" s="1"/>
  <c r="S1768" i="2"/>
  <c r="T1768" i="2" s="1"/>
  <c r="U1768" i="2" s="1"/>
  <c r="S1767" i="2"/>
  <c r="T1767" i="2" s="1"/>
  <c r="U1767" i="2" s="1"/>
  <c r="S1766" i="2"/>
  <c r="T1766" i="2" s="1"/>
  <c r="U1766" i="2" s="1"/>
  <c r="S1765" i="2"/>
  <c r="T1765" i="2" s="1"/>
  <c r="U1765" i="2" s="1"/>
  <c r="S1764" i="2"/>
  <c r="T1764" i="2" s="1"/>
  <c r="U1764" i="2" s="1"/>
  <c r="S1763" i="2"/>
  <c r="T1763" i="2" s="1"/>
  <c r="U1763" i="2" s="1"/>
  <c r="S1762" i="2"/>
  <c r="T1762" i="2" s="1"/>
  <c r="U1762" i="2" s="1"/>
  <c r="S1761" i="2"/>
  <c r="T1761" i="2" s="1"/>
  <c r="U1761" i="2" s="1"/>
  <c r="S1760" i="2"/>
  <c r="T1760" i="2" s="1"/>
  <c r="U1760" i="2" s="1"/>
  <c r="S1759" i="2"/>
  <c r="T1759" i="2" s="1"/>
  <c r="U1759" i="2" s="1"/>
  <c r="T1758" i="2"/>
  <c r="U1758" i="2" s="1"/>
  <c r="S1758" i="2"/>
  <c r="S1757" i="2"/>
  <c r="T1757" i="2" s="1"/>
  <c r="U1757" i="2" s="1"/>
  <c r="S1756" i="2"/>
  <c r="T1756" i="2" s="1"/>
  <c r="U1756" i="2" s="1"/>
  <c r="S1755" i="2"/>
  <c r="T1755" i="2" s="1"/>
  <c r="U1755" i="2" s="1"/>
  <c r="S1754" i="2"/>
  <c r="T1754" i="2" s="1"/>
  <c r="U1754" i="2" s="1"/>
  <c r="S1753" i="2"/>
  <c r="T1753" i="2" s="1"/>
  <c r="U1753" i="2" s="1"/>
  <c r="S1752" i="2"/>
  <c r="T1752" i="2" s="1"/>
  <c r="U1752" i="2" s="1"/>
  <c r="S1751" i="2"/>
  <c r="T1751" i="2" s="1"/>
  <c r="U1751" i="2" s="1"/>
  <c r="S1750" i="2"/>
  <c r="T1750" i="2" s="1"/>
  <c r="U1750" i="2" s="1"/>
  <c r="S1749" i="2"/>
  <c r="T1749" i="2" s="1"/>
  <c r="U1749" i="2" s="1"/>
  <c r="S1748" i="2"/>
  <c r="T1748" i="2" s="1"/>
  <c r="U1748" i="2" s="1"/>
  <c r="S1747" i="2"/>
  <c r="T1747" i="2" s="1"/>
  <c r="U1747" i="2" s="1"/>
  <c r="S1746" i="2"/>
  <c r="T1746" i="2" s="1"/>
  <c r="U1746" i="2" s="1"/>
  <c r="T1745" i="2"/>
  <c r="U1745" i="2" s="1"/>
  <c r="S1745" i="2"/>
  <c r="S1744" i="2"/>
  <c r="T1744" i="2" s="1"/>
  <c r="U1744" i="2" s="1"/>
  <c r="S1743" i="2"/>
  <c r="T1743" i="2" s="1"/>
  <c r="U1743" i="2" s="1"/>
  <c r="S1742" i="2"/>
  <c r="T1742" i="2" s="1"/>
  <c r="U1742" i="2" s="1"/>
  <c r="S1741" i="2"/>
  <c r="T1741" i="2" s="1"/>
  <c r="U1741" i="2" s="1"/>
  <c r="S1740" i="2"/>
  <c r="T1740" i="2" s="1"/>
  <c r="U1740" i="2" s="1"/>
  <c r="S1739" i="2"/>
  <c r="T1739" i="2" s="1"/>
  <c r="U1739" i="2" s="1"/>
  <c r="S1738" i="2"/>
  <c r="T1738" i="2" s="1"/>
  <c r="U1738" i="2" s="1"/>
  <c r="S1737" i="2"/>
  <c r="T1737" i="2" s="1"/>
  <c r="U1737" i="2" s="1"/>
  <c r="S1736" i="2"/>
  <c r="T1736" i="2" s="1"/>
  <c r="U1736" i="2" s="1"/>
  <c r="S1735" i="2"/>
  <c r="T1735" i="2" s="1"/>
  <c r="U1735" i="2" s="1"/>
  <c r="S1734" i="2"/>
  <c r="T1734" i="2" s="1"/>
  <c r="U1734" i="2" s="1"/>
  <c r="S1733" i="2"/>
  <c r="T1733" i="2" s="1"/>
  <c r="U1733" i="2" s="1"/>
  <c r="S1732" i="2"/>
  <c r="T1732" i="2" s="1"/>
  <c r="U1732" i="2" s="1"/>
  <c r="S1731" i="2"/>
  <c r="T1731" i="2" s="1"/>
  <c r="U1731" i="2" s="1"/>
  <c r="S1730" i="2"/>
  <c r="T1730" i="2" s="1"/>
  <c r="U1730" i="2" s="1"/>
  <c r="S1729" i="2"/>
  <c r="T1729" i="2" s="1"/>
  <c r="U1729" i="2" s="1"/>
  <c r="S1728" i="2"/>
  <c r="T1728" i="2" s="1"/>
  <c r="U1728" i="2" s="1"/>
  <c r="S1727" i="2"/>
  <c r="T1727" i="2" s="1"/>
  <c r="U1727" i="2" s="1"/>
  <c r="T1726" i="2"/>
  <c r="U1726" i="2" s="1"/>
  <c r="S1726" i="2"/>
  <c r="S1725" i="2"/>
  <c r="T1725" i="2" s="1"/>
  <c r="U1725" i="2" s="1"/>
  <c r="S1724" i="2"/>
  <c r="T1724" i="2" s="1"/>
  <c r="U1724" i="2" s="1"/>
  <c r="S1723" i="2"/>
  <c r="T1723" i="2" s="1"/>
  <c r="U1723" i="2" s="1"/>
  <c r="S1722" i="2"/>
  <c r="T1722" i="2" s="1"/>
  <c r="U1722" i="2" s="1"/>
  <c r="S1721" i="2"/>
  <c r="T1721" i="2" s="1"/>
  <c r="U1721" i="2" s="1"/>
  <c r="S1720" i="2"/>
  <c r="T1720" i="2" s="1"/>
  <c r="U1720" i="2" s="1"/>
  <c r="S1719" i="2"/>
  <c r="T1719" i="2" s="1"/>
  <c r="U1719" i="2" s="1"/>
  <c r="S1718" i="2"/>
  <c r="T1718" i="2" s="1"/>
  <c r="U1718" i="2" s="1"/>
  <c r="S1717" i="2"/>
  <c r="T1717" i="2" s="1"/>
  <c r="U1717" i="2" s="1"/>
  <c r="S1716" i="2"/>
  <c r="T1716" i="2" s="1"/>
  <c r="U1716" i="2" s="1"/>
  <c r="S1715" i="2"/>
  <c r="T1715" i="2" s="1"/>
  <c r="U1715" i="2" s="1"/>
  <c r="S1714" i="2"/>
  <c r="T1714" i="2" s="1"/>
  <c r="U1714" i="2" s="1"/>
  <c r="T1713" i="2"/>
  <c r="U1713" i="2" s="1"/>
  <c r="S1713" i="2"/>
  <c r="S1712" i="2"/>
  <c r="T1712" i="2" s="1"/>
  <c r="U1712" i="2" s="1"/>
  <c r="S1711" i="2"/>
  <c r="T1711" i="2" s="1"/>
  <c r="U1711" i="2" s="1"/>
  <c r="S1710" i="2"/>
  <c r="T1710" i="2" s="1"/>
  <c r="U1710" i="2" s="1"/>
  <c r="S1709" i="2"/>
  <c r="T1709" i="2" s="1"/>
  <c r="U1709" i="2" s="1"/>
  <c r="S1708" i="2"/>
  <c r="T1708" i="2" s="1"/>
  <c r="U1708" i="2" s="1"/>
  <c r="S1707" i="2"/>
  <c r="T1707" i="2" s="1"/>
  <c r="U1707" i="2" s="1"/>
  <c r="S1706" i="2"/>
  <c r="T1706" i="2" s="1"/>
  <c r="U1706" i="2" s="1"/>
  <c r="S1705" i="2"/>
  <c r="T1705" i="2" s="1"/>
  <c r="U1705" i="2" s="1"/>
  <c r="S1704" i="2"/>
  <c r="T1704" i="2" s="1"/>
  <c r="U1704" i="2" s="1"/>
  <c r="S1703" i="2"/>
  <c r="T1703" i="2" s="1"/>
  <c r="U1703" i="2" s="1"/>
  <c r="U1702" i="2"/>
  <c r="T1702" i="2"/>
  <c r="S1702" i="2"/>
  <c r="S1701" i="2"/>
  <c r="T1701" i="2" s="1"/>
  <c r="U1701" i="2" s="1"/>
  <c r="S1700" i="2"/>
  <c r="T1700" i="2" s="1"/>
  <c r="U1700" i="2" s="1"/>
  <c r="S1699" i="2"/>
  <c r="T1699" i="2" s="1"/>
  <c r="U1699" i="2" s="1"/>
  <c r="S1698" i="2"/>
  <c r="T1698" i="2" s="1"/>
  <c r="U1698" i="2" s="1"/>
  <c r="S1697" i="2"/>
  <c r="T1697" i="2" s="1"/>
  <c r="U1697" i="2" s="1"/>
  <c r="S1696" i="2"/>
  <c r="T1696" i="2" s="1"/>
  <c r="U1696" i="2" s="1"/>
  <c r="S1695" i="2"/>
  <c r="T1695" i="2" s="1"/>
  <c r="U1695" i="2" s="1"/>
  <c r="S1694" i="2"/>
  <c r="T1694" i="2" s="1"/>
  <c r="U1694" i="2" s="1"/>
  <c r="T1693" i="2"/>
  <c r="U1693" i="2" s="1"/>
  <c r="S1693" i="2"/>
  <c r="S1692" i="2"/>
  <c r="T1692" i="2" s="1"/>
  <c r="U1692" i="2" s="1"/>
  <c r="S1691" i="2"/>
  <c r="T1691" i="2" s="1"/>
  <c r="U1691" i="2" s="1"/>
  <c r="S1690" i="2"/>
  <c r="T1690" i="2" s="1"/>
  <c r="U1690" i="2" s="1"/>
  <c r="S1689" i="2"/>
  <c r="T1689" i="2" s="1"/>
  <c r="U1689" i="2" s="1"/>
  <c r="S1688" i="2"/>
  <c r="T1688" i="2" s="1"/>
  <c r="U1688" i="2" s="1"/>
  <c r="S1687" i="2"/>
  <c r="T1687" i="2" s="1"/>
  <c r="U1687" i="2" s="1"/>
  <c r="S1686" i="2"/>
  <c r="T1686" i="2" s="1"/>
  <c r="U1686" i="2" s="1"/>
  <c r="S1685" i="2"/>
  <c r="T1685" i="2" s="1"/>
  <c r="U1685" i="2" s="1"/>
  <c r="S1684" i="2"/>
  <c r="T1684" i="2" s="1"/>
  <c r="U1684" i="2" s="1"/>
  <c r="S1683" i="2"/>
  <c r="T1683" i="2" s="1"/>
  <c r="U1683" i="2" s="1"/>
  <c r="S1682" i="2"/>
  <c r="T1682" i="2" s="1"/>
  <c r="U1682" i="2" s="1"/>
  <c r="S1681" i="2"/>
  <c r="T1681" i="2" s="1"/>
  <c r="U1681" i="2" s="1"/>
  <c r="S1680" i="2"/>
  <c r="T1680" i="2" s="1"/>
  <c r="U1680" i="2" s="1"/>
  <c r="S1679" i="2"/>
  <c r="T1679" i="2" s="1"/>
  <c r="U1679" i="2" s="1"/>
  <c r="S1678" i="2"/>
  <c r="T1678" i="2" s="1"/>
  <c r="U1678" i="2" s="1"/>
  <c r="T1677" i="2"/>
  <c r="U1677" i="2" s="1"/>
  <c r="S1677" i="2"/>
  <c r="S1676" i="2"/>
  <c r="T1676" i="2" s="1"/>
  <c r="U1676" i="2" s="1"/>
  <c r="S1675" i="2"/>
  <c r="T1675" i="2" s="1"/>
  <c r="U1675" i="2" s="1"/>
  <c r="S1674" i="2"/>
  <c r="T1674" i="2" s="1"/>
  <c r="U1674" i="2" s="1"/>
  <c r="S1673" i="2"/>
  <c r="T1673" i="2" s="1"/>
  <c r="U1673" i="2" s="1"/>
  <c r="S1672" i="2"/>
  <c r="T1672" i="2" s="1"/>
  <c r="U1672" i="2" s="1"/>
  <c r="S1671" i="2"/>
  <c r="T1671" i="2" s="1"/>
  <c r="U1671" i="2" s="1"/>
  <c r="S1670" i="2"/>
  <c r="T1670" i="2" s="1"/>
  <c r="U1670" i="2" s="1"/>
  <c r="T1669" i="2"/>
  <c r="U1669" i="2" s="1"/>
  <c r="S1669" i="2"/>
  <c r="S1668" i="2"/>
  <c r="T1668" i="2" s="1"/>
  <c r="U1668" i="2" s="1"/>
  <c r="S1667" i="2"/>
  <c r="T1667" i="2" s="1"/>
  <c r="U1667" i="2" s="1"/>
  <c r="S1666" i="2"/>
  <c r="T1666" i="2" s="1"/>
  <c r="U1666" i="2" s="1"/>
  <c r="S1665" i="2"/>
  <c r="T1665" i="2" s="1"/>
  <c r="U1665" i="2" s="1"/>
  <c r="S1664" i="2"/>
  <c r="T1664" i="2" s="1"/>
  <c r="U1664" i="2" s="1"/>
  <c r="S1663" i="2"/>
  <c r="T1663" i="2" s="1"/>
  <c r="U1663" i="2" s="1"/>
  <c r="S1662" i="2"/>
  <c r="T1662" i="2" s="1"/>
  <c r="U1662" i="2" s="1"/>
  <c r="T1661" i="2"/>
  <c r="U1661" i="2" s="1"/>
  <c r="S1661" i="2"/>
  <c r="S1660" i="2"/>
  <c r="T1660" i="2" s="1"/>
  <c r="U1660" i="2" s="1"/>
  <c r="S1659" i="2"/>
  <c r="T1659" i="2" s="1"/>
  <c r="U1659" i="2" s="1"/>
  <c r="U1658" i="2"/>
  <c r="S1658" i="2"/>
  <c r="T1658" i="2" s="1"/>
  <c r="S1657" i="2"/>
  <c r="T1657" i="2" s="1"/>
  <c r="U1657" i="2" s="1"/>
  <c r="S1656" i="2"/>
  <c r="T1656" i="2" s="1"/>
  <c r="U1656" i="2" s="1"/>
  <c r="S1655" i="2"/>
  <c r="T1655" i="2" s="1"/>
  <c r="U1655" i="2" s="1"/>
  <c r="S1654" i="2"/>
  <c r="T1654" i="2" s="1"/>
  <c r="U1654" i="2" s="1"/>
  <c r="S1653" i="2"/>
  <c r="T1653" i="2" s="1"/>
  <c r="U1653" i="2" s="1"/>
  <c r="S1652" i="2"/>
  <c r="T1652" i="2" s="1"/>
  <c r="U1652" i="2" s="1"/>
  <c r="S1651" i="2"/>
  <c r="T1651" i="2" s="1"/>
  <c r="U1651" i="2" s="1"/>
  <c r="S1650" i="2"/>
  <c r="T1650" i="2" s="1"/>
  <c r="U1650" i="2" s="1"/>
  <c r="S1649" i="2"/>
  <c r="T1649" i="2" s="1"/>
  <c r="U1649" i="2" s="1"/>
  <c r="S1648" i="2"/>
  <c r="T1648" i="2" s="1"/>
  <c r="U1648" i="2" s="1"/>
  <c r="S1647" i="2"/>
  <c r="T1647" i="2" s="1"/>
  <c r="U1647" i="2" s="1"/>
  <c r="S1646" i="2"/>
  <c r="T1646" i="2" s="1"/>
  <c r="U1646" i="2" s="1"/>
  <c r="T1645" i="2"/>
  <c r="U1645" i="2" s="1"/>
  <c r="S1645" i="2"/>
  <c r="S1644" i="2"/>
  <c r="T1644" i="2" s="1"/>
  <c r="U1644" i="2" s="1"/>
  <c r="S1643" i="2"/>
  <c r="T1643" i="2" s="1"/>
  <c r="U1643" i="2" s="1"/>
  <c r="S1642" i="2"/>
  <c r="T1642" i="2" s="1"/>
  <c r="U1642" i="2" s="1"/>
  <c r="S1641" i="2"/>
  <c r="T1641" i="2" s="1"/>
  <c r="U1641" i="2" s="1"/>
  <c r="S1640" i="2"/>
  <c r="T1640" i="2" s="1"/>
  <c r="U1640" i="2" s="1"/>
  <c r="S1639" i="2"/>
  <c r="T1639" i="2" s="1"/>
  <c r="U1639" i="2" s="1"/>
  <c r="S1638" i="2"/>
  <c r="T1638" i="2" s="1"/>
  <c r="U1638" i="2" s="1"/>
  <c r="S1637" i="2"/>
  <c r="T1637" i="2" s="1"/>
  <c r="U1637" i="2" s="1"/>
  <c r="S1636" i="2"/>
  <c r="T1636" i="2" s="1"/>
  <c r="U1636" i="2" s="1"/>
  <c r="S1635" i="2"/>
  <c r="T1635" i="2" s="1"/>
  <c r="U1635" i="2" s="1"/>
  <c r="S1634" i="2"/>
  <c r="T1634" i="2" s="1"/>
  <c r="U1634" i="2" s="1"/>
  <c r="S1633" i="2"/>
  <c r="T1633" i="2" s="1"/>
  <c r="U1633" i="2" s="1"/>
  <c r="S1632" i="2"/>
  <c r="T1632" i="2" s="1"/>
  <c r="U1632" i="2" s="1"/>
  <c r="S1631" i="2"/>
  <c r="T1631" i="2" s="1"/>
  <c r="U1631" i="2" s="1"/>
  <c r="S1630" i="2"/>
  <c r="T1630" i="2" s="1"/>
  <c r="U1630" i="2" s="1"/>
  <c r="T1629" i="2"/>
  <c r="U1629" i="2" s="1"/>
  <c r="S1629" i="2"/>
  <c r="S1628" i="2"/>
  <c r="T1628" i="2" s="1"/>
  <c r="U1628" i="2" s="1"/>
  <c r="S1627" i="2"/>
  <c r="T1627" i="2" s="1"/>
  <c r="U1627" i="2" s="1"/>
  <c r="U1626" i="2"/>
  <c r="S1626" i="2"/>
  <c r="T1626" i="2" s="1"/>
  <c r="S1625" i="2"/>
  <c r="T1625" i="2" s="1"/>
  <c r="U1625" i="2" s="1"/>
  <c r="S1624" i="2"/>
  <c r="T1624" i="2" s="1"/>
  <c r="U1624" i="2" s="1"/>
  <c r="S1623" i="2"/>
  <c r="T1623" i="2" s="1"/>
  <c r="U1623" i="2" s="1"/>
  <c r="S1622" i="2"/>
  <c r="T1622" i="2" s="1"/>
  <c r="U1622" i="2" s="1"/>
  <c r="S1621" i="2"/>
  <c r="T1621" i="2" s="1"/>
  <c r="U1621" i="2" s="1"/>
  <c r="S1620" i="2"/>
  <c r="T1620" i="2" s="1"/>
  <c r="U1620" i="2" s="1"/>
  <c r="S1619" i="2"/>
  <c r="T1619" i="2" s="1"/>
  <c r="U1619" i="2" s="1"/>
  <c r="S1618" i="2"/>
  <c r="T1618" i="2" s="1"/>
  <c r="U1618" i="2" s="1"/>
  <c r="S1617" i="2"/>
  <c r="T1617" i="2" s="1"/>
  <c r="U1617" i="2" s="1"/>
  <c r="S1616" i="2"/>
  <c r="T1616" i="2" s="1"/>
  <c r="U1616" i="2" s="1"/>
  <c r="S1615" i="2"/>
  <c r="T1615" i="2" s="1"/>
  <c r="U1615" i="2" s="1"/>
  <c r="S1614" i="2"/>
  <c r="T1614" i="2" s="1"/>
  <c r="U1614" i="2" s="1"/>
  <c r="S1613" i="2"/>
  <c r="T1613" i="2" s="1"/>
  <c r="U1613" i="2" s="1"/>
  <c r="S1612" i="2"/>
  <c r="T1612" i="2" s="1"/>
  <c r="U1612" i="2" s="1"/>
  <c r="S1611" i="2"/>
  <c r="T1611" i="2" s="1"/>
  <c r="U1611" i="2" s="1"/>
  <c r="S1610" i="2"/>
  <c r="T1610" i="2" s="1"/>
  <c r="U1610" i="2" s="1"/>
  <c r="S1609" i="2"/>
  <c r="T1609" i="2" s="1"/>
  <c r="U1609" i="2" s="1"/>
  <c r="S1608" i="2"/>
  <c r="T1608" i="2" s="1"/>
  <c r="U1608" i="2" s="1"/>
  <c r="S1607" i="2"/>
  <c r="T1607" i="2" s="1"/>
  <c r="U1607" i="2" s="1"/>
  <c r="S1606" i="2"/>
  <c r="T1606" i="2" s="1"/>
  <c r="U1606" i="2" s="1"/>
  <c r="T1605" i="2"/>
  <c r="U1605" i="2" s="1"/>
  <c r="S1605" i="2"/>
  <c r="S1604" i="2"/>
  <c r="T1604" i="2" s="1"/>
  <c r="U1604" i="2" s="1"/>
  <c r="S1603" i="2"/>
  <c r="T1603" i="2" s="1"/>
  <c r="U1603" i="2" s="1"/>
  <c r="S1602" i="2"/>
  <c r="T1602" i="2" s="1"/>
  <c r="U1602" i="2" s="1"/>
  <c r="S1601" i="2"/>
  <c r="T1601" i="2" s="1"/>
  <c r="U1601" i="2" s="1"/>
  <c r="S1600" i="2"/>
  <c r="T1600" i="2" s="1"/>
  <c r="U1600" i="2" s="1"/>
  <c r="S1599" i="2"/>
  <c r="T1599" i="2" s="1"/>
  <c r="U1599" i="2" s="1"/>
  <c r="S1598" i="2"/>
  <c r="T1598" i="2" s="1"/>
  <c r="U1598" i="2" s="1"/>
  <c r="T1597" i="2"/>
  <c r="U1597" i="2" s="1"/>
  <c r="S1597" i="2"/>
  <c r="S1596" i="2"/>
  <c r="T1596" i="2" s="1"/>
  <c r="U1596" i="2" s="1"/>
  <c r="S1595" i="2"/>
  <c r="T1595" i="2" s="1"/>
  <c r="U1595" i="2" s="1"/>
  <c r="U1594" i="2"/>
  <c r="S1594" i="2"/>
  <c r="T1594" i="2" s="1"/>
  <c r="S1593" i="2"/>
  <c r="T1593" i="2" s="1"/>
  <c r="U1593" i="2" s="1"/>
  <c r="S1592" i="2"/>
  <c r="T1592" i="2" s="1"/>
  <c r="U1592" i="2" s="1"/>
  <c r="S1591" i="2"/>
  <c r="T1591" i="2" s="1"/>
  <c r="U1591" i="2" s="1"/>
  <c r="S1590" i="2"/>
  <c r="T1590" i="2" s="1"/>
  <c r="U1590" i="2" s="1"/>
  <c r="S1589" i="2"/>
  <c r="T1589" i="2" s="1"/>
  <c r="U1589" i="2" s="1"/>
  <c r="S1588" i="2"/>
  <c r="T1588" i="2" s="1"/>
  <c r="U1588" i="2" s="1"/>
  <c r="S1587" i="2"/>
  <c r="T1587" i="2" s="1"/>
  <c r="U1587" i="2" s="1"/>
  <c r="S1586" i="2"/>
  <c r="T1586" i="2" s="1"/>
  <c r="U1586" i="2" s="1"/>
  <c r="S1585" i="2"/>
  <c r="T1585" i="2" s="1"/>
  <c r="U1585" i="2" s="1"/>
  <c r="S1584" i="2"/>
  <c r="T1584" i="2" s="1"/>
  <c r="U1584" i="2" s="1"/>
  <c r="S1583" i="2"/>
  <c r="T1583" i="2" s="1"/>
  <c r="U1583" i="2" s="1"/>
  <c r="S1582" i="2"/>
  <c r="T1582" i="2" s="1"/>
  <c r="U1582" i="2" s="1"/>
  <c r="T1581" i="2"/>
  <c r="U1581" i="2" s="1"/>
  <c r="S1581" i="2"/>
  <c r="S1580" i="2"/>
  <c r="T1580" i="2" s="1"/>
  <c r="U1580" i="2" s="1"/>
  <c r="S1579" i="2"/>
  <c r="T1579" i="2" s="1"/>
  <c r="U1579" i="2" s="1"/>
  <c r="U1578" i="2"/>
  <c r="S1578" i="2"/>
  <c r="T1578" i="2" s="1"/>
  <c r="S1577" i="2"/>
  <c r="T1577" i="2" s="1"/>
  <c r="U1577" i="2" s="1"/>
  <c r="S1576" i="2"/>
  <c r="T1576" i="2" s="1"/>
  <c r="U1576" i="2" s="1"/>
  <c r="S1575" i="2"/>
  <c r="T1575" i="2" s="1"/>
  <c r="U1575" i="2" s="1"/>
  <c r="S1574" i="2"/>
  <c r="T1574" i="2" s="1"/>
  <c r="U1574" i="2" s="1"/>
  <c r="S1573" i="2"/>
  <c r="T1573" i="2" s="1"/>
  <c r="U1573" i="2" s="1"/>
  <c r="S1572" i="2"/>
  <c r="T1572" i="2" s="1"/>
  <c r="U1572" i="2" s="1"/>
  <c r="S1571" i="2"/>
  <c r="T1571" i="2" s="1"/>
  <c r="U1571" i="2" s="1"/>
  <c r="S1570" i="2"/>
  <c r="T1570" i="2" s="1"/>
  <c r="U1570" i="2" s="1"/>
  <c r="T1569" i="2"/>
  <c r="U1569" i="2" s="1"/>
  <c r="S1569" i="2"/>
  <c r="S1568" i="2"/>
  <c r="T1568" i="2" s="1"/>
  <c r="U1568" i="2" s="1"/>
  <c r="S1567" i="2"/>
  <c r="T1567" i="2" s="1"/>
  <c r="U1567" i="2" s="1"/>
  <c r="U1566" i="2"/>
  <c r="S1566" i="2"/>
  <c r="T1566" i="2" s="1"/>
  <c r="S1565" i="2"/>
  <c r="T1565" i="2" s="1"/>
  <c r="U1565" i="2" s="1"/>
  <c r="S1564" i="2"/>
  <c r="T1564" i="2" s="1"/>
  <c r="U1564" i="2" s="1"/>
  <c r="S1563" i="2"/>
  <c r="T1563" i="2" s="1"/>
  <c r="U1563" i="2" s="1"/>
  <c r="T1562" i="2"/>
  <c r="U1562" i="2" s="1"/>
  <c r="S1562" i="2"/>
  <c r="S1561" i="2"/>
  <c r="T1561" i="2" s="1"/>
  <c r="U1561" i="2" s="1"/>
  <c r="S1560" i="2"/>
  <c r="T1560" i="2" s="1"/>
  <c r="U1560" i="2" s="1"/>
  <c r="U1559" i="2"/>
  <c r="S1559" i="2"/>
  <c r="T1559" i="2" s="1"/>
  <c r="T1558" i="2"/>
  <c r="U1558" i="2" s="1"/>
  <c r="S1558" i="2"/>
  <c r="S1557" i="2"/>
  <c r="T1557" i="2" s="1"/>
  <c r="U1557" i="2" s="1"/>
  <c r="S1556" i="2"/>
  <c r="T1556" i="2" s="1"/>
  <c r="U1556" i="2" s="1"/>
  <c r="T1555" i="2"/>
  <c r="U1555" i="2" s="1"/>
  <c r="S1555" i="2"/>
  <c r="S1554" i="2"/>
  <c r="T1554" i="2" s="1"/>
  <c r="U1554" i="2" s="1"/>
  <c r="S1553" i="2"/>
  <c r="T1553" i="2" s="1"/>
  <c r="U1553" i="2" s="1"/>
  <c r="S1552" i="2"/>
  <c r="T1552" i="2" s="1"/>
  <c r="U1552" i="2" s="1"/>
  <c r="U1551" i="2"/>
  <c r="S1551" i="2"/>
  <c r="T1551" i="2" s="1"/>
  <c r="S1550" i="2"/>
  <c r="T1550" i="2" s="1"/>
  <c r="U1550" i="2" s="1"/>
  <c r="T1549" i="2"/>
  <c r="U1549" i="2" s="1"/>
  <c r="S1549" i="2"/>
  <c r="S1548" i="2"/>
  <c r="T1548" i="2" s="1"/>
  <c r="U1548" i="2" s="1"/>
  <c r="T1547" i="2"/>
  <c r="U1547" i="2" s="1"/>
  <c r="S1547" i="2"/>
  <c r="T1546" i="2"/>
  <c r="U1546" i="2" s="1"/>
  <c r="S1546" i="2"/>
  <c r="S1545" i="2"/>
  <c r="T1545" i="2" s="1"/>
  <c r="U1545" i="2" s="1"/>
  <c r="S1544" i="2"/>
  <c r="T1544" i="2" s="1"/>
  <c r="U1544" i="2" s="1"/>
  <c r="S1543" i="2"/>
  <c r="T1543" i="2" s="1"/>
  <c r="U1543" i="2" s="1"/>
  <c r="S1542" i="2"/>
  <c r="T1542" i="2" s="1"/>
  <c r="U1542" i="2" s="1"/>
  <c r="S1541" i="2"/>
  <c r="T1541" i="2" s="1"/>
  <c r="U1541" i="2" s="1"/>
  <c r="S1540" i="2"/>
  <c r="T1540" i="2" s="1"/>
  <c r="U1540" i="2" s="1"/>
  <c r="S1539" i="2"/>
  <c r="T1539" i="2" s="1"/>
  <c r="U1539" i="2" s="1"/>
  <c r="S1538" i="2"/>
  <c r="T1538" i="2" s="1"/>
  <c r="U1538" i="2" s="1"/>
  <c r="T1537" i="2"/>
  <c r="U1537" i="2" s="1"/>
  <c r="S1537" i="2"/>
  <c r="S1536" i="2"/>
  <c r="T1536" i="2" s="1"/>
  <c r="U1536" i="2" s="1"/>
  <c r="S1535" i="2"/>
  <c r="T1535" i="2" s="1"/>
  <c r="U1535" i="2" s="1"/>
  <c r="S1534" i="2"/>
  <c r="T1534" i="2" s="1"/>
  <c r="U1534" i="2" s="1"/>
  <c r="S1533" i="2"/>
  <c r="T1533" i="2" s="1"/>
  <c r="U1533" i="2" s="1"/>
  <c r="S1532" i="2"/>
  <c r="T1532" i="2" s="1"/>
  <c r="U1532" i="2" s="1"/>
  <c r="S1531" i="2"/>
  <c r="T1531" i="2" s="1"/>
  <c r="U1531" i="2" s="1"/>
  <c r="T1530" i="2"/>
  <c r="U1530" i="2" s="1"/>
  <c r="S1530" i="2"/>
  <c r="S1529" i="2"/>
  <c r="T1529" i="2" s="1"/>
  <c r="U1529" i="2" s="1"/>
  <c r="S1528" i="2"/>
  <c r="T1528" i="2" s="1"/>
  <c r="U1528" i="2" s="1"/>
  <c r="S1527" i="2"/>
  <c r="T1527" i="2" s="1"/>
  <c r="U1527" i="2" s="1"/>
  <c r="S1526" i="2"/>
  <c r="T1526" i="2" s="1"/>
  <c r="U1526" i="2" s="1"/>
  <c r="T1525" i="2"/>
  <c r="U1525" i="2" s="1"/>
  <c r="S1525" i="2"/>
  <c r="S1524" i="2"/>
  <c r="T1524" i="2" s="1"/>
  <c r="U1524" i="2" s="1"/>
  <c r="S1523" i="2"/>
  <c r="T1523" i="2" s="1"/>
  <c r="U1523" i="2" s="1"/>
  <c r="U1522" i="2"/>
  <c r="S1522" i="2"/>
  <c r="T1522" i="2" s="1"/>
  <c r="S1521" i="2"/>
  <c r="T1521" i="2" s="1"/>
  <c r="U1521" i="2" s="1"/>
  <c r="S1520" i="2"/>
  <c r="T1520" i="2" s="1"/>
  <c r="U1520" i="2" s="1"/>
  <c r="U1519" i="2"/>
  <c r="S1519" i="2"/>
  <c r="T1519" i="2" s="1"/>
  <c r="S1518" i="2"/>
  <c r="T1518" i="2" s="1"/>
  <c r="U1518" i="2" s="1"/>
  <c r="S1517" i="2"/>
  <c r="T1517" i="2" s="1"/>
  <c r="U1517" i="2" s="1"/>
  <c r="S1516" i="2"/>
  <c r="T1516" i="2" s="1"/>
  <c r="U1516" i="2" s="1"/>
  <c r="S1515" i="2"/>
  <c r="T1515" i="2" s="1"/>
  <c r="U1515" i="2" s="1"/>
  <c r="S1514" i="2"/>
  <c r="T1514" i="2" s="1"/>
  <c r="U1514" i="2" s="1"/>
  <c r="S1513" i="2"/>
  <c r="T1513" i="2" s="1"/>
  <c r="U1513" i="2" s="1"/>
  <c r="S1512" i="2"/>
  <c r="T1512" i="2" s="1"/>
  <c r="U1512" i="2" s="1"/>
  <c r="S1511" i="2"/>
  <c r="T1511" i="2" s="1"/>
  <c r="U1511" i="2" s="1"/>
  <c r="S1510" i="2"/>
  <c r="T1510" i="2" s="1"/>
  <c r="U1510" i="2" s="1"/>
  <c r="S1509" i="2"/>
  <c r="T1509" i="2" s="1"/>
  <c r="U1509" i="2" s="1"/>
  <c r="T1508" i="2"/>
  <c r="U1508" i="2" s="1"/>
  <c r="S1508" i="2"/>
  <c r="S1507" i="2"/>
  <c r="T1507" i="2" s="1"/>
  <c r="U1507" i="2" s="1"/>
  <c r="S1506" i="2"/>
  <c r="T1506" i="2" s="1"/>
  <c r="U1506" i="2" s="1"/>
  <c r="S1505" i="2"/>
  <c r="T1505" i="2" s="1"/>
  <c r="U1505" i="2" s="1"/>
  <c r="T1504" i="2"/>
  <c r="U1504" i="2" s="1"/>
  <c r="S1504" i="2"/>
  <c r="T1503" i="2"/>
  <c r="U1503" i="2" s="1"/>
  <c r="S1503" i="2"/>
  <c r="S1502" i="2"/>
  <c r="T1502" i="2" s="1"/>
  <c r="U1502" i="2" s="1"/>
  <c r="S1501" i="2"/>
  <c r="T1501" i="2" s="1"/>
  <c r="U1501" i="2" s="1"/>
  <c r="S1500" i="2"/>
  <c r="T1500" i="2" s="1"/>
  <c r="U1500" i="2" s="1"/>
  <c r="T1499" i="2"/>
  <c r="U1499" i="2" s="1"/>
  <c r="S1499" i="2"/>
  <c r="S1498" i="2"/>
  <c r="T1498" i="2" s="1"/>
  <c r="U1498" i="2" s="1"/>
  <c r="S1497" i="2"/>
  <c r="T1497" i="2" s="1"/>
  <c r="U1497" i="2" s="1"/>
  <c r="S1496" i="2"/>
  <c r="T1496" i="2" s="1"/>
  <c r="U1496" i="2" s="1"/>
  <c r="S1495" i="2"/>
  <c r="T1495" i="2" s="1"/>
  <c r="U1495" i="2" s="1"/>
  <c r="T1494" i="2"/>
  <c r="U1494" i="2" s="1"/>
  <c r="S1494" i="2"/>
  <c r="S1493" i="2"/>
  <c r="T1493" i="2" s="1"/>
  <c r="U1493" i="2" s="1"/>
  <c r="S1492" i="2"/>
  <c r="T1492" i="2" s="1"/>
  <c r="U1492" i="2" s="1"/>
  <c r="S1491" i="2"/>
  <c r="T1491" i="2" s="1"/>
  <c r="U1491" i="2" s="1"/>
  <c r="S1490" i="2"/>
  <c r="T1490" i="2" s="1"/>
  <c r="U1490" i="2" s="1"/>
  <c r="S1489" i="2"/>
  <c r="T1489" i="2" s="1"/>
  <c r="U1489" i="2" s="1"/>
  <c r="S1488" i="2"/>
  <c r="T1488" i="2" s="1"/>
  <c r="U1488" i="2" s="1"/>
  <c r="S1487" i="2"/>
  <c r="T1487" i="2" s="1"/>
  <c r="U1487" i="2" s="1"/>
  <c r="S1486" i="2"/>
  <c r="T1486" i="2" s="1"/>
  <c r="U1486" i="2" s="1"/>
  <c r="S1485" i="2"/>
  <c r="T1485" i="2" s="1"/>
  <c r="U1485" i="2" s="1"/>
  <c r="S1484" i="2"/>
  <c r="T1484" i="2" s="1"/>
  <c r="U1484" i="2" s="1"/>
  <c r="U1483" i="2"/>
  <c r="S1483" i="2"/>
  <c r="T1483" i="2" s="1"/>
  <c r="S1482" i="2"/>
  <c r="T1482" i="2" s="1"/>
  <c r="U1482" i="2" s="1"/>
  <c r="S1481" i="2"/>
  <c r="T1481" i="2" s="1"/>
  <c r="U1481" i="2" s="1"/>
  <c r="S1480" i="2"/>
  <c r="T1480" i="2" s="1"/>
  <c r="U1480" i="2" s="1"/>
  <c r="S1479" i="2"/>
  <c r="T1479" i="2" s="1"/>
  <c r="U1479" i="2" s="1"/>
  <c r="T1478" i="2"/>
  <c r="U1478" i="2" s="1"/>
  <c r="S1478" i="2"/>
  <c r="S1477" i="2"/>
  <c r="T1477" i="2" s="1"/>
  <c r="U1477" i="2" s="1"/>
  <c r="S1476" i="2"/>
  <c r="T1476" i="2" s="1"/>
  <c r="U1476" i="2" s="1"/>
  <c r="S1475" i="2"/>
  <c r="T1475" i="2" s="1"/>
  <c r="U1475" i="2" s="1"/>
  <c r="S1474" i="2"/>
  <c r="T1474" i="2" s="1"/>
  <c r="U1474" i="2" s="1"/>
  <c r="S1473" i="2"/>
  <c r="T1473" i="2" s="1"/>
  <c r="U1473" i="2" s="1"/>
  <c r="S1472" i="2"/>
  <c r="T1472" i="2" s="1"/>
  <c r="U1472" i="2" s="1"/>
  <c r="S1471" i="2"/>
  <c r="T1471" i="2" s="1"/>
  <c r="U1471" i="2" s="1"/>
  <c r="S1470" i="2"/>
  <c r="T1470" i="2" s="1"/>
  <c r="U1470" i="2" s="1"/>
  <c r="S1469" i="2"/>
  <c r="T1469" i="2" s="1"/>
  <c r="U1469" i="2" s="1"/>
  <c r="S1468" i="2"/>
  <c r="T1468" i="2" s="1"/>
  <c r="U1468" i="2" s="1"/>
  <c r="S1467" i="2"/>
  <c r="T1467" i="2" s="1"/>
  <c r="U1467" i="2" s="1"/>
  <c r="S1466" i="2"/>
  <c r="T1466" i="2" s="1"/>
  <c r="U1466" i="2" s="1"/>
  <c r="S1465" i="2"/>
  <c r="T1465" i="2" s="1"/>
  <c r="U1465" i="2" s="1"/>
  <c r="S1464" i="2"/>
  <c r="T1464" i="2" s="1"/>
  <c r="U1464" i="2" s="1"/>
  <c r="S1463" i="2"/>
  <c r="T1463" i="2" s="1"/>
  <c r="U1463" i="2" s="1"/>
  <c r="T1462" i="2"/>
  <c r="U1462" i="2" s="1"/>
  <c r="S1462" i="2"/>
  <c r="S1461" i="2"/>
  <c r="T1461" i="2" s="1"/>
  <c r="U1461" i="2" s="1"/>
  <c r="T1460" i="2"/>
  <c r="U1460" i="2" s="1"/>
  <c r="S1460" i="2"/>
  <c r="T1459" i="2"/>
  <c r="U1459" i="2" s="1"/>
  <c r="S1459" i="2"/>
  <c r="S1458" i="2"/>
  <c r="T1458" i="2" s="1"/>
  <c r="U1458" i="2" s="1"/>
  <c r="S1457" i="2"/>
  <c r="T1457" i="2" s="1"/>
  <c r="U1457" i="2" s="1"/>
  <c r="S1456" i="2"/>
  <c r="T1456" i="2" s="1"/>
  <c r="U1456" i="2" s="1"/>
  <c r="S1455" i="2"/>
  <c r="T1455" i="2" s="1"/>
  <c r="U1455" i="2" s="1"/>
  <c r="S1454" i="2"/>
  <c r="T1454" i="2" s="1"/>
  <c r="U1454" i="2" s="1"/>
  <c r="S1453" i="2"/>
  <c r="T1453" i="2" s="1"/>
  <c r="U1453" i="2" s="1"/>
  <c r="S1452" i="2"/>
  <c r="T1452" i="2" s="1"/>
  <c r="U1452" i="2" s="1"/>
  <c r="S1451" i="2"/>
  <c r="T1451" i="2" s="1"/>
  <c r="U1451" i="2" s="1"/>
  <c r="S1450" i="2"/>
  <c r="T1450" i="2" s="1"/>
  <c r="U1450" i="2" s="1"/>
  <c r="S1449" i="2"/>
  <c r="T1449" i="2" s="1"/>
  <c r="U1449" i="2" s="1"/>
  <c r="S1448" i="2"/>
  <c r="T1448" i="2" s="1"/>
  <c r="U1448" i="2" s="1"/>
  <c r="S1447" i="2"/>
  <c r="T1447" i="2" s="1"/>
  <c r="U1447" i="2" s="1"/>
  <c r="T1446" i="2"/>
  <c r="U1446" i="2" s="1"/>
  <c r="S1446" i="2"/>
  <c r="S1445" i="2"/>
  <c r="T1445" i="2" s="1"/>
  <c r="U1445" i="2" s="1"/>
  <c r="T1444" i="2"/>
  <c r="U1444" i="2" s="1"/>
  <c r="S1444" i="2"/>
  <c r="T1443" i="2"/>
  <c r="U1443" i="2" s="1"/>
  <c r="S1443" i="2"/>
  <c r="T1442" i="2"/>
  <c r="U1442" i="2" s="1"/>
  <c r="S1442" i="2"/>
  <c r="S1441" i="2"/>
  <c r="T1441" i="2" s="1"/>
  <c r="U1441" i="2" s="1"/>
  <c r="T1440" i="2"/>
  <c r="U1440" i="2" s="1"/>
  <c r="S1440" i="2"/>
  <c r="S1439" i="2"/>
  <c r="T1439" i="2" s="1"/>
  <c r="U1439" i="2" s="1"/>
  <c r="S1438" i="2"/>
  <c r="T1438" i="2" s="1"/>
  <c r="U1438" i="2" s="1"/>
  <c r="S1437" i="2"/>
  <c r="T1437" i="2" s="1"/>
  <c r="U1437" i="2" s="1"/>
  <c r="S1436" i="2"/>
  <c r="T1436" i="2" s="1"/>
  <c r="U1436" i="2" s="1"/>
  <c r="S1435" i="2"/>
  <c r="T1435" i="2" s="1"/>
  <c r="U1435" i="2" s="1"/>
  <c r="S1434" i="2"/>
  <c r="T1434" i="2" s="1"/>
  <c r="U1434" i="2" s="1"/>
  <c r="S1433" i="2"/>
  <c r="T1433" i="2" s="1"/>
  <c r="U1433" i="2" s="1"/>
  <c r="S1432" i="2"/>
  <c r="T1432" i="2" s="1"/>
  <c r="U1432" i="2" s="1"/>
  <c r="S1431" i="2"/>
  <c r="T1431" i="2" s="1"/>
  <c r="U1431" i="2" s="1"/>
  <c r="T1430" i="2"/>
  <c r="U1430" i="2" s="1"/>
  <c r="S1430" i="2"/>
  <c r="S1429" i="2"/>
  <c r="T1429" i="2" s="1"/>
  <c r="U1429" i="2" s="1"/>
  <c r="T1428" i="2"/>
  <c r="U1428" i="2" s="1"/>
  <c r="S1428" i="2"/>
  <c r="T1427" i="2"/>
  <c r="U1427" i="2" s="1"/>
  <c r="S1427" i="2"/>
  <c r="S1426" i="2"/>
  <c r="T1426" i="2" s="1"/>
  <c r="U1426" i="2" s="1"/>
  <c r="S1425" i="2"/>
  <c r="T1425" i="2" s="1"/>
  <c r="U1425" i="2" s="1"/>
  <c r="U1424" i="2"/>
  <c r="S1424" i="2"/>
  <c r="T1424" i="2" s="1"/>
  <c r="T1423" i="2"/>
  <c r="U1423" i="2" s="1"/>
  <c r="S1423" i="2"/>
  <c r="S1422" i="2"/>
  <c r="T1422" i="2" s="1"/>
  <c r="U1422" i="2" s="1"/>
  <c r="S1421" i="2"/>
  <c r="T1421" i="2" s="1"/>
  <c r="U1421" i="2" s="1"/>
  <c r="S1420" i="2"/>
  <c r="T1420" i="2" s="1"/>
  <c r="U1420" i="2" s="1"/>
  <c r="S1419" i="2"/>
  <c r="T1419" i="2" s="1"/>
  <c r="U1419" i="2" s="1"/>
  <c r="S1418" i="2"/>
  <c r="T1418" i="2" s="1"/>
  <c r="U1418" i="2" s="1"/>
  <c r="S1417" i="2"/>
  <c r="T1417" i="2" s="1"/>
  <c r="U1417" i="2" s="1"/>
  <c r="S1416" i="2"/>
  <c r="T1416" i="2" s="1"/>
  <c r="U1416" i="2" s="1"/>
  <c r="S1415" i="2"/>
  <c r="T1415" i="2" s="1"/>
  <c r="U1415" i="2" s="1"/>
  <c r="T1414" i="2"/>
  <c r="U1414" i="2" s="1"/>
  <c r="S1414" i="2"/>
  <c r="S1413" i="2"/>
  <c r="T1413" i="2" s="1"/>
  <c r="U1413" i="2" s="1"/>
  <c r="S1412" i="2"/>
  <c r="T1412" i="2" s="1"/>
  <c r="U1412" i="2" s="1"/>
  <c r="S1411" i="2"/>
  <c r="T1411" i="2" s="1"/>
  <c r="U1411" i="2" s="1"/>
  <c r="S1410" i="2"/>
  <c r="T1410" i="2" s="1"/>
  <c r="U1410" i="2" s="1"/>
  <c r="S1409" i="2"/>
  <c r="T1409" i="2" s="1"/>
  <c r="U1409" i="2" s="1"/>
  <c r="S1408" i="2"/>
  <c r="T1408" i="2" s="1"/>
  <c r="U1408" i="2" s="1"/>
  <c r="S1407" i="2"/>
  <c r="T1407" i="2" s="1"/>
  <c r="U1407" i="2" s="1"/>
  <c r="T1406" i="2"/>
  <c r="U1406" i="2" s="1"/>
  <c r="S1406" i="2"/>
  <c r="S1405" i="2"/>
  <c r="T1405" i="2" s="1"/>
  <c r="U1405" i="2" s="1"/>
  <c r="S1404" i="2"/>
  <c r="T1404" i="2" s="1"/>
  <c r="U1404" i="2" s="1"/>
  <c r="U1403" i="2"/>
  <c r="S1403" i="2"/>
  <c r="T1403" i="2" s="1"/>
  <c r="S1402" i="2"/>
  <c r="T1402" i="2" s="1"/>
  <c r="U1402" i="2" s="1"/>
  <c r="S1401" i="2"/>
  <c r="T1401" i="2" s="1"/>
  <c r="U1401" i="2" s="1"/>
  <c r="S1400" i="2"/>
  <c r="T1400" i="2" s="1"/>
  <c r="U1400" i="2" s="1"/>
  <c r="S1399" i="2"/>
  <c r="T1399" i="2" s="1"/>
  <c r="U1399" i="2" s="1"/>
  <c r="S1398" i="2"/>
  <c r="T1398" i="2" s="1"/>
  <c r="U1398" i="2" s="1"/>
  <c r="S1397" i="2"/>
  <c r="T1397" i="2" s="1"/>
  <c r="U1397" i="2" s="1"/>
  <c r="S1396" i="2"/>
  <c r="T1396" i="2" s="1"/>
  <c r="U1396" i="2" s="1"/>
  <c r="T1395" i="2"/>
  <c r="U1395" i="2" s="1"/>
  <c r="S1395" i="2"/>
  <c r="S1394" i="2"/>
  <c r="T1394" i="2" s="1"/>
  <c r="U1394" i="2" s="1"/>
  <c r="S1393" i="2"/>
  <c r="T1393" i="2" s="1"/>
  <c r="U1393" i="2" s="1"/>
  <c r="S1392" i="2"/>
  <c r="T1392" i="2" s="1"/>
  <c r="U1392" i="2" s="1"/>
  <c r="S1391" i="2"/>
  <c r="T1391" i="2" s="1"/>
  <c r="U1391" i="2" s="1"/>
  <c r="T1390" i="2"/>
  <c r="U1390" i="2" s="1"/>
  <c r="S1390" i="2"/>
  <c r="S1389" i="2"/>
  <c r="T1389" i="2" s="1"/>
  <c r="U1389" i="2" s="1"/>
  <c r="S1388" i="2"/>
  <c r="T1388" i="2" s="1"/>
  <c r="U1388" i="2" s="1"/>
  <c r="S1387" i="2"/>
  <c r="T1387" i="2" s="1"/>
  <c r="U1387" i="2" s="1"/>
  <c r="S1386" i="2"/>
  <c r="T1386" i="2" s="1"/>
  <c r="U1386" i="2" s="1"/>
  <c r="S1385" i="2"/>
  <c r="T1385" i="2" s="1"/>
  <c r="U1385" i="2" s="1"/>
  <c r="S1384" i="2"/>
  <c r="T1384" i="2" s="1"/>
  <c r="U1384" i="2" s="1"/>
  <c r="S1383" i="2"/>
  <c r="T1383" i="2" s="1"/>
  <c r="U1383" i="2" s="1"/>
  <c r="T1382" i="2"/>
  <c r="U1382" i="2" s="1"/>
  <c r="S1382" i="2"/>
  <c r="S1381" i="2"/>
  <c r="T1381" i="2" s="1"/>
  <c r="U1381" i="2" s="1"/>
  <c r="T1380" i="2"/>
  <c r="U1380" i="2" s="1"/>
  <c r="S1380" i="2"/>
  <c r="T1379" i="2"/>
  <c r="U1379" i="2" s="1"/>
  <c r="S1379" i="2"/>
  <c r="T1378" i="2"/>
  <c r="U1378" i="2" s="1"/>
  <c r="S1378" i="2"/>
  <c r="S1377" i="2"/>
  <c r="T1377" i="2" s="1"/>
  <c r="U1377" i="2" s="1"/>
  <c r="S1376" i="2"/>
  <c r="T1376" i="2" s="1"/>
  <c r="U1376" i="2" s="1"/>
  <c r="S1375" i="2"/>
  <c r="T1375" i="2" s="1"/>
  <c r="U1375" i="2" s="1"/>
  <c r="S1374" i="2"/>
  <c r="T1374" i="2" s="1"/>
  <c r="U1374" i="2" s="1"/>
  <c r="S1373" i="2"/>
  <c r="T1373" i="2" s="1"/>
  <c r="U1373" i="2" s="1"/>
  <c r="T1372" i="2"/>
  <c r="U1372" i="2" s="1"/>
  <c r="S1372" i="2"/>
  <c r="T1371" i="2"/>
  <c r="U1371" i="2" s="1"/>
  <c r="S1371" i="2"/>
  <c r="T1370" i="2"/>
  <c r="U1370" i="2" s="1"/>
  <c r="S1370" i="2"/>
  <c r="S1369" i="2"/>
  <c r="T1369" i="2" s="1"/>
  <c r="U1369" i="2" s="1"/>
  <c r="T1368" i="2"/>
  <c r="U1368" i="2" s="1"/>
  <c r="S1368" i="2"/>
  <c r="S1367" i="2"/>
  <c r="T1367" i="2" s="1"/>
  <c r="U1367" i="2" s="1"/>
  <c r="S1366" i="2"/>
  <c r="T1366" i="2" s="1"/>
  <c r="U1366" i="2" s="1"/>
  <c r="S1365" i="2"/>
  <c r="T1365" i="2" s="1"/>
  <c r="U1365" i="2" s="1"/>
  <c r="S1364" i="2"/>
  <c r="T1364" i="2" s="1"/>
  <c r="U1364" i="2" s="1"/>
  <c r="U1363" i="2"/>
  <c r="S1363" i="2"/>
  <c r="T1363" i="2" s="1"/>
  <c r="S1362" i="2"/>
  <c r="T1362" i="2" s="1"/>
  <c r="U1362" i="2" s="1"/>
  <c r="S1361" i="2"/>
  <c r="T1361" i="2" s="1"/>
  <c r="U1361" i="2" s="1"/>
  <c r="S1360" i="2"/>
  <c r="T1360" i="2" s="1"/>
  <c r="U1360" i="2" s="1"/>
  <c r="S1359" i="2"/>
  <c r="T1359" i="2" s="1"/>
  <c r="U1359" i="2" s="1"/>
  <c r="T1358" i="2"/>
  <c r="U1358" i="2" s="1"/>
  <c r="S1358" i="2"/>
  <c r="S1357" i="2"/>
  <c r="T1357" i="2" s="1"/>
  <c r="U1357" i="2" s="1"/>
  <c r="S1356" i="2"/>
  <c r="T1356" i="2" s="1"/>
  <c r="U1356" i="2" s="1"/>
  <c r="S1355" i="2"/>
  <c r="T1355" i="2" s="1"/>
  <c r="U1355" i="2" s="1"/>
  <c r="T1354" i="2"/>
  <c r="U1354" i="2" s="1"/>
  <c r="S1354" i="2"/>
  <c r="S1353" i="2"/>
  <c r="T1353" i="2" s="1"/>
  <c r="U1353" i="2" s="1"/>
  <c r="T1352" i="2"/>
  <c r="U1352" i="2" s="1"/>
  <c r="S1352" i="2"/>
  <c r="T1351" i="2"/>
  <c r="U1351" i="2" s="1"/>
  <c r="S1351" i="2"/>
  <c r="S1350" i="2"/>
  <c r="T1350" i="2" s="1"/>
  <c r="U1350" i="2" s="1"/>
  <c r="S1349" i="2"/>
  <c r="T1349" i="2" s="1"/>
  <c r="U1349" i="2" s="1"/>
  <c r="S1348" i="2"/>
  <c r="T1348" i="2" s="1"/>
  <c r="U1348" i="2" s="1"/>
  <c r="T1347" i="2"/>
  <c r="U1347" i="2" s="1"/>
  <c r="S1347" i="2"/>
  <c r="S1346" i="2"/>
  <c r="T1346" i="2" s="1"/>
  <c r="U1346" i="2" s="1"/>
  <c r="S1345" i="2"/>
  <c r="T1345" i="2" s="1"/>
  <c r="U1345" i="2" s="1"/>
  <c r="S1344" i="2"/>
  <c r="T1344" i="2" s="1"/>
  <c r="U1344" i="2" s="1"/>
  <c r="S1343" i="2"/>
  <c r="T1343" i="2" s="1"/>
  <c r="U1343" i="2" s="1"/>
  <c r="T1342" i="2"/>
  <c r="U1342" i="2" s="1"/>
  <c r="S1342" i="2"/>
  <c r="S1341" i="2"/>
  <c r="T1341" i="2" s="1"/>
  <c r="U1341" i="2" s="1"/>
  <c r="T1340" i="2"/>
  <c r="U1340" i="2" s="1"/>
  <c r="S1340" i="2"/>
  <c r="S1339" i="2"/>
  <c r="T1339" i="2" s="1"/>
  <c r="U1339" i="2" s="1"/>
  <c r="S1338" i="2"/>
  <c r="T1338" i="2" s="1"/>
  <c r="U1338" i="2" s="1"/>
  <c r="S1337" i="2"/>
  <c r="T1337" i="2" s="1"/>
  <c r="U1337" i="2" s="1"/>
  <c r="U1336" i="2"/>
  <c r="S1336" i="2"/>
  <c r="T1336" i="2" s="1"/>
  <c r="S1335" i="2"/>
  <c r="T1335" i="2" s="1"/>
  <c r="U1335" i="2" s="1"/>
  <c r="S1334" i="2"/>
  <c r="T1334" i="2" s="1"/>
  <c r="U1334" i="2" s="1"/>
  <c r="S1333" i="2"/>
  <c r="T1333" i="2" s="1"/>
  <c r="U1333" i="2" s="1"/>
  <c r="S1332" i="2"/>
  <c r="T1332" i="2" s="1"/>
  <c r="U1332" i="2" s="1"/>
  <c r="T1331" i="2"/>
  <c r="U1331" i="2" s="1"/>
  <c r="S1331" i="2"/>
  <c r="T1330" i="2"/>
  <c r="U1330" i="2" s="1"/>
  <c r="S1330" i="2"/>
  <c r="S1329" i="2"/>
  <c r="T1329" i="2" s="1"/>
  <c r="U1329" i="2" s="1"/>
  <c r="S1328" i="2"/>
  <c r="T1328" i="2" s="1"/>
  <c r="U1328" i="2" s="1"/>
  <c r="S1327" i="2"/>
  <c r="T1327" i="2" s="1"/>
  <c r="U1327" i="2" s="1"/>
  <c r="S1326" i="2"/>
  <c r="T1326" i="2" s="1"/>
  <c r="U1326" i="2" s="1"/>
  <c r="S1325" i="2"/>
  <c r="T1325" i="2" s="1"/>
  <c r="U1325" i="2" s="1"/>
  <c r="S1324" i="2"/>
  <c r="T1324" i="2" s="1"/>
  <c r="U1324" i="2" s="1"/>
  <c r="T1323" i="2"/>
  <c r="U1323" i="2" s="1"/>
  <c r="S1323" i="2"/>
  <c r="S1322" i="2"/>
  <c r="T1322" i="2" s="1"/>
  <c r="U1322" i="2" s="1"/>
  <c r="S1321" i="2"/>
  <c r="T1321" i="2" s="1"/>
  <c r="U1321" i="2" s="1"/>
  <c r="S1320" i="2"/>
  <c r="T1320" i="2" s="1"/>
  <c r="U1320" i="2" s="1"/>
  <c r="U1319" i="2"/>
  <c r="T1319" i="2"/>
  <c r="S1319" i="2"/>
  <c r="S1318" i="2"/>
  <c r="T1318" i="2" s="1"/>
  <c r="U1318" i="2" s="1"/>
  <c r="S1317" i="2"/>
  <c r="T1317" i="2" s="1"/>
  <c r="U1317" i="2" s="1"/>
  <c r="S1316" i="2"/>
  <c r="T1316" i="2" s="1"/>
  <c r="U1316" i="2" s="1"/>
  <c r="T1315" i="2"/>
  <c r="U1315" i="2" s="1"/>
  <c r="S1315" i="2"/>
  <c r="T1314" i="2"/>
  <c r="U1314" i="2" s="1"/>
  <c r="S1314" i="2"/>
  <c r="S1313" i="2"/>
  <c r="T1313" i="2" s="1"/>
  <c r="U1313" i="2" s="1"/>
  <c r="T1312" i="2"/>
  <c r="U1312" i="2" s="1"/>
  <c r="S1312" i="2"/>
  <c r="S1311" i="2"/>
  <c r="T1311" i="2" s="1"/>
  <c r="U1311" i="2" s="1"/>
  <c r="T1310" i="2"/>
  <c r="U1310" i="2" s="1"/>
  <c r="S1310" i="2"/>
  <c r="S1309" i="2"/>
  <c r="T1309" i="2" s="1"/>
  <c r="U1309" i="2" s="1"/>
  <c r="S1308" i="2"/>
  <c r="T1308" i="2" s="1"/>
  <c r="U1308" i="2" s="1"/>
  <c r="T1307" i="2"/>
  <c r="U1307" i="2" s="1"/>
  <c r="S1307" i="2"/>
  <c r="S1306" i="2"/>
  <c r="T1306" i="2" s="1"/>
  <c r="U1306" i="2" s="1"/>
  <c r="S1305" i="2"/>
  <c r="T1305" i="2" s="1"/>
  <c r="U1305" i="2" s="1"/>
  <c r="S1304" i="2"/>
  <c r="T1304" i="2" s="1"/>
  <c r="U1304" i="2" s="1"/>
  <c r="S1303" i="2"/>
  <c r="T1303" i="2" s="1"/>
  <c r="U1303" i="2" s="1"/>
  <c r="T1302" i="2"/>
  <c r="U1302" i="2" s="1"/>
  <c r="S1302" i="2"/>
  <c r="S1301" i="2"/>
  <c r="T1301" i="2" s="1"/>
  <c r="U1301" i="2" s="1"/>
  <c r="S1300" i="2"/>
  <c r="T1300" i="2" s="1"/>
  <c r="U1300" i="2" s="1"/>
  <c r="U1299" i="2"/>
  <c r="T1299" i="2"/>
  <c r="S1299" i="2"/>
  <c r="S1298" i="2"/>
  <c r="T1298" i="2" s="1"/>
  <c r="U1298" i="2" s="1"/>
  <c r="S1297" i="2"/>
  <c r="T1297" i="2" s="1"/>
  <c r="U1297" i="2" s="1"/>
  <c r="S1296" i="2"/>
  <c r="T1296" i="2" s="1"/>
  <c r="U1296" i="2" s="1"/>
  <c r="T1295" i="2"/>
  <c r="U1295" i="2" s="1"/>
  <c r="S1295" i="2"/>
  <c r="S1294" i="2"/>
  <c r="T1294" i="2" s="1"/>
  <c r="U1294" i="2" s="1"/>
  <c r="S1293" i="2"/>
  <c r="T1293" i="2" s="1"/>
  <c r="U1293" i="2" s="1"/>
  <c r="S1292" i="2"/>
  <c r="T1292" i="2" s="1"/>
  <c r="U1292" i="2" s="1"/>
  <c r="S1291" i="2"/>
  <c r="T1291" i="2" s="1"/>
  <c r="U1291" i="2" s="1"/>
  <c r="T1290" i="2"/>
  <c r="U1290" i="2" s="1"/>
  <c r="S1290" i="2"/>
  <c r="S1289" i="2"/>
  <c r="T1289" i="2" s="1"/>
  <c r="U1289" i="2" s="1"/>
  <c r="S1288" i="2"/>
  <c r="T1288" i="2" s="1"/>
  <c r="U1288" i="2" s="1"/>
  <c r="S1287" i="2"/>
  <c r="T1287" i="2" s="1"/>
  <c r="U1287" i="2" s="1"/>
  <c r="T1286" i="2"/>
  <c r="U1286" i="2" s="1"/>
  <c r="S1286" i="2"/>
  <c r="S1285" i="2"/>
  <c r="T1285" i="2" s="1"/>
  <c r="U1285" i="2" s="1"/>
  <c r="S1284" i="2"/>
  <c r="T1284" i="2" s="1"/>
  <c r="U1284" i="2" s="1"/>
  <c r="S1283" i="2"/>
  <c r="T1283" i="2" s="1"/>
  <c r="U1283" i="2" s="1"/>
  <c r="S1282" i="2"/>
  <c r="T1282" i="2" s="1"/>
  <c r="U1282" i="2" s="1"/>
  <c r="S1281" i="2"/>
  <c r="T1281" i="2" s="1"/>
  <c r="U1281" i="2" s="1"/>
  <c r="S1280" i="2"/>
  <c r="T1280" i="2" s="1"/>
  <c r="U1280" i="2" s="1"/>
  <c r="S1279" i="2"/>
  <c r="T1279" i="2" s="1"/>
  <c r="U1279" i="2" s="1"/>
  <c r="T1278" i="2"/>
  <c r="U1278" i="2" s="1"/>
  <c r="S1278" i="2"/>
  <c r="S1277" i="2"/>
  <c r="T1277" i="2" s="1"/>
  <c r="U1277" i="2" s="1"/>
  <c r="U1276" i="2"/>
  <c r="T1276" i="2"/>
  <c r="S1276" i="2"/>
  <c r="S1275" i="2"/>
  <c r="T1275" i="2" s="1"/>
  <c r="U1275" i="2" s="1"/>
  <c r="T1274" i="2"/>
  <c r="U1274" i="2" s="1"/>
  <c r="S1274" i="2"/>
  <c r="S1273" i="2"/>
  <c r="T1273" i="2" s="1"/>
  <c r="U1273" i="2" s="1"/>
  <c r="S1272" i="2"/>
  <c r="T1272" i="2" s="1"/>
  <c r="U1272" i="2" s="1"/>
  <c r="S1271" i="2"/>
  <c r="T1271" i="2" s="1"/>
  <c r="U1271" i="2" s="1"/>
  <c r="T1270" i="2"/>
  <c r="U1270" i="2" s="1"/>
  <c r="S1270" i="2"/>
  <c r="S1269" i="2"/>
  <c r="T1269" i="2" s="1"/>
  <c r="U1269" i="2" s="1"/>
  <c r="S1268" i="2"/>
  <c r="T1268" i="2" s="1"/>
  <c r="U1268" i="2" s="1"/>
  <c r="U1267" i="2"/>
  <c r="T1267" i="2"/>
  <c r="S1267" i="2"/>
  <c r="T1266" i="2"/>
  <c r="U1266" i="2" s="1"/>
  <c r="S1266" i="2"/>
  <c r="S1265" i="2"/>
  <c r="T1265" i="2" s="1"/>
  <c r="U1265" i="2" s="1"/>
  <c r="S1264" i="2"/>
  <c r="T1264" i="2" s="1"/>
  <c r="U1264" i="2" s="1"/>
  <c r="U1263" i="2"/>
  <c r="T1263" i="2"/>
  <c r="S1263" i="2"/>
  <c r="S1262" i="2"/>
  <c r="T1262" i="2" s="1"/>
  <c r="U1262" i="2" s="1"/>
  <c r="S1261" i="2"/>
  <c r="T1261" i="2" s="1"/>
  <c r="U1261" i="2" s="1"/>
  <c r="S1260" i="2"/>
  <c r="T1260" i="2" s="1"/>
  <c r="U1260" i="2" s="1"/>
  <c r="S1259" i="2"/>
  <c r="T1259" i="2" s="1"/>
  <c r="U1259" i="2" s="1"/>
  <c r="S1258" i="2"/>
  <c r="T1258" i="2" s="1"/>
  <c r="U1258" i="2" s="1"/>
  <c r="S1257" i="2"/>
  <c r="T1257" i="2" s="1"/>
  <c r="U1257" i="2" s="1"/>
  <c r="S1256" i="2"/>
  <c r="T1256" i="2" s="1"/>
  <c r="U1256" i="2" s="1"/>
  <c r="S1255" i="2"/>
  <c r="T1255" i="2" s="1"/>
  <c r="U1255" i="2" s="1"/>
  <c r="T1254" i="2"/>
  <c r="U1254" i="2" s="1"/>
  <c r="S1254" i="2"/>
  <c r="S1253" i="2"/>
  <c r="T1253" i="2" s="1"/>
  <c r="U1253" i="2" s="1"/>
  <c r="S1252" i="2"/>
  <c r="T1252" i="2" s="1"/>
  <c r="U1252" i="2" s="1"/>
  <c r="U1251" i="2"/>
  <c r="T1251" i="2"/>
  <c r="S1251" i="2"/>
  <c r="S1250" i="2"/>
  <c r="T1250" i="2" s="1"/>
  <c r="U1250" i="2" s="1"/>
  <c r="S1249" i="2"/>
  <c r="T1249" i="2" s="1"/>
  <c r="U1249" i="2" s="1"/>
  <c r="S1248" i="2"/>
  <c r="T1248" i="2" s="1"/>
  <c r="U1248" i="2" s="1"/>
  <c r="S1247" i="2"/>
  <c r="T1247" i="2" s="1"/>
  <c r="U1247" i="2" s="1"/>
  <c r="T1246" i="2"/>
  <c r="U1246" i="2" s="1"/>
  <c r="S1246" i="2"/>
  <c r="S1245" i="2"/>
  <c r="T1245" i="2" s="1"/>
  <c r="U1245" i="2" s="1"/>
  <c r="T1244" i="2"/>
  <c r="U1244" i="2" s="1"/>
  <c r="S1244" i="2"/>
  <c r="S1243" i="2"/>
  <c r="T1243" i="2" s="1"/>
  <c r="U1243" i="2" s="1"/>
  <c r="T1242" i="2"/>
  <c r="U1242" i="2" s="1"/>
  <c r="S1242" i="2"/>
  <c r="S1241" i="2"/>
  <c r="T1241" i="2" s="1"/>
  <c r="U1241" i="2" s="1"/>
  <c r="T1240" i="2"/>
  <c r="U1240" i="2" s="1"/>
  <c r="S1240" i="2"/>
  <c r="S1239" i="2"/>
  <c r="T1239" i="2" s="1"/>
  <c r="U1239" i="2" s="1"/>
  <c r="S1238" i="2"/>
  <c r="T1238" i="2" s="1"/>
  <c r="U1238" i="2" s="1"/>
  <c r="S1237" i="2"/>
  <c r="T1237" i="2" s="1"/>
  <c r="U1237" i="2" s="1"/>
  <c r="S1236" i="2"/>
  <c r="T1236" i="2" s="1"/>
  <c r="U1236" i="2" s="1"/>
  <c r="U1235" i="2"/>
  <c r="T1235" i="2"/>
  <c r="S1235" i="2"/>
  <c r="S1234" i="2"/>
  <c r="T1234" i="2" s="1"/>
  <c r="U1234" i="2" s="1"/>
  <c r="S1233" i="2"/>
  <c r="T1233" i="2" s="1"/>
  <c r="U1233" i="2" s="1"/>
  <c r="T1232" i="2"/>
  <c r="U1232" i="2" s="1"/>
  <c r="S1232" i="2"/>
  <c r="S1231" i="2"/>
  <c r="T1231" i="2" s="1"/>
  <c r="U1231" i="2" s="1"/>
  <c r="T1230" i="2"/>
  <c r="U1230" i="2" s="1"/>
  <c r="S1230" i="2"/>
  <c r="S1229" i="2"/>
  <c r="T1229" i="2" s="1"/>
  <c r="U1229" i="2" s="1"/>
  <c r="S1228" i="2"/>
  <c r="T1228" i="2" s="1"/>
  <c r="U1228" i="2" s="1"/>
  <c r="S1227" i="2"/>
  <c r="T1227" i="2" s="1"/>
  <c r="U1227" i="2" s="1"/>
  <c r="T1226" i="2"/>
  <c r="U1226" i="2" s="1"/>
  <c r="S1226" i="2"/>
  <c r="S1225" i="2"/>
  <c r="T1225" i="2" s="1"/>
  <c r="U1225" i="2" s="1"/>
  <c r="U1224" i="2"/>
  <c r="T1224" i="2"/>
  <c r="S1224" i="2"/>
  <c r="T1223" i="2"/>
  <c r="U1223" i="2" s="1"/>
  <c r="S1223" i="2"/>
  <c r="S1222" i="2"/>
  <c r="T1222" i="2" s="1"/>
  <c r="U1222" i="2" s="1"/>
  <c r="S1221" i="2"/>
  <c r="T1221" i="2" s="1"/>
  <c r="U1221" i="2" s="1"/>
  <c r="S1220" i="2"/>
  <c r="T1220" i="2" s="1"/>
  <c r="U1220" i="2" s="1"/>
  <c r="U1219" i="2"/>
  <c r="T1219" i="2"/>
  <c r="S1219" i="2"/>
  <c r="S1218" i="2"/>
  <c r="T1218" i="2" s="1"/>
  <c r="U1218" i="2" s="1"/>
  <c r="S1217" i="2"/>
  <c r="T1217" i="2" s="1"/>
  <c r="U1217" i="2" s="1"/>
  <c r="S1216" i="2"/>
  <c r="T1216" i="2" s="1"/>
  <c r="U1216" i="2" s="1"/>
  <c r="S1215" i="2"/>
  <c r="T1215" i="2" s="1"/>
  <c r="U1215" i="2" s="1"/>
  <c r="S1214" i="2"/>
  <c r="T1214" i="2" s="1"/>
  <c r="U1214" i="2" s="1"/>
  <c r="S1213" i="2"/>
  <c r="T1213" i="2" s="1"/>
  <c r="U1213" i="2" s="1"/>
  <c r="S1212" i="2"/>
  <c r="T1212" i="2" s="1"/>
  <c r="U1212" i="2" s="1"/>
  <c r="T1211" i="2"/>
  <c r="U1211" i="2" s="1"/>
  <c r="S1211" i="2"/>
  <c r="T1210" i="2"/>
  <c r="U1210" i="2" s="1"/>
  <c r="S1210" i="2"/>
  <c r="S1209" i="2"/>
  <c r="T1209" i="2" s="1"/>
  <c r="U1209" i="2" s="1"/>
  <c r="S1208" i="2"/>
  <c r="T1208" i="2" s="1"/>
  <c r="U1208" i="2" s="1"/>
  <c r="S1207" i="2"/>
  <c r="T1207" i="2" s="1"/>
  <c r="U1207" i="2" s="1"/>
  <c r="S1206" i="2"/>
  <c r="T1206" i="2" s="1"/>
  <c r="U1206" i="2" s="1"/>
  <c r="S1205" i="2"/>
  <c r="T1205" i="2" s="1"/>
  <c r="U1205" i="2" s="1"/>
  <c r="S1204" i="2"/>
  <c r="T1204" i="2" s="1"/>
  <c r="U1204" i="2" s="1"/>
  <c r="T1203" i="2"/>
  <c r="U1203" i="2" s="1"/>
  <c r="S1203" i="2"/>
  <c r="S1202" i="2"/>
  <c r="T1202" i="2" s="1"/>
  <c r="U1202" i="2" s="1"/>
  <c r="S1201" i="2"/>
  <c r="T1201" i="2" s="1"/>
  <c r="U1201" i="2" s="1"/>
  <c r="S1200" i="2"/>
  <c r="T1200" i="2" s="1"/>
  <c r="U1200" i="2" s="1"/>
  <c r="T1199" i="2"/>
  <c r="U1199" i="2" s="1"/>
  <c r="S1199" i="2"/>
  <c r="S1198" i="2"/>
  <c r="T1198" i="2" s="1"/>
  <c r="U1198" i="2" s="1"/>
  <c r="S1197" i="2"/>
  <c r="T1197" i="2" s="1"/>
  <c r="U1197" i="2" s="1"/>
  <c r="S1196" i="2"/>
  <c r="T1196" i="2" s="1"/>
  <c r="U1196" i="2" s="1"/>
  <c r="T1195" i="2"/>
  <c r="U1195" i="2" s="1"/>
  <c r="S1195" i="2"/>
  <c r="T1194" i="2"/>
  <c r="U1194" i="2" s="1"/>
  <c r="S1194" i="2"/>
  <c r="S1193" i="2"/>
  <c r="T1193" i="2" s="1"/>
  <c r="U1193" i="2" s="1"/>
  <c r="S1192" i="2"/>
  <c r="T1192" i="2" s="1"/>
  <c r="U1192" i="2" s="1"/>
  <c r="S1191" i="2"/>
  <c r="T1191" i="2" s="1"/>
  <c r="U1191" i="2" s="1"/>
  <c r="T1190" i="2"/>
  <c r="U1190" i="2" s="1"/>
  <c r="S1190" i="2"/>
  <c r="S1189" i="2"/>
  <c r="T1189" i="2" s="1"/>
  <c r="U1189" i="2" s="1"/>
  <c r="S1188" i="2"/>
  <c r="T1188" i="2" s="1"/>
  <c r="U1188" i="2" s="1"/>
  <c r="U1187" i="2"/>
  <c r="T1187" i="2"/>
  <c r="S1187" i="2"/>
  <c r="S1186" i="2"/>
  <c r="T1186" i="2" s="1"/>
  <c r="U1186" i="2" s="1"/>
  <c r="S1185" i="2"/>
  <c r="T1185" i="2" s="1"/>
  <c r="U1185" i="2" s="1"/>
  <c r="S1184" i="2"/>
  <c r="T1184" i="2" s="1"/>
  <c r="U1184" i="2" s="1"/>
  <c r="S1183" i="2"/>
  <c r="T1183" i="2" s="1"/>
  <c r="U1183" i="2" s="1"/>
  <c r="S1182" i="2"/>
  <c r="T1182" i="2" s="1"/>
  <c r="U1182" i="2" s="1"/>
  <c r="S1181" i="2"/>
  <c r="T1181" i="2" s="1"/>
  <c r="U1181" i="2" s="1"/>
  <c r="S1180" i="2"/>
  <c r="T1180" i="2" s="1"/>
  <c r="U1180" i="2" s="1"/>
  <c r="U1179" i="2"/>
  <c r="T1179" i="2"/>
  <c r="S1179" i="2"/>
  <c r="S1178" i="2"/>
  <c r="T1178" i="2" s="1"/>
  <c r="U1178" i="2" s="1"/>
  <c r="S1177" i="2"/>
  <c r="T1177" i="2" s="1"/>
  <c r="U1177" i="2" s="1"/>
  <c r="S1176" i="2"/>
  <c r="T1176" i="2" s="1"/>
  <c r="U1176" i="2" s="1"/>
  <c r="S1175" i="2"/>
  <c r="T1175" i="2" s="1"/>
  <c r="U1175" i="2" s="1"/>
  <c r="T1174" i="2"/>
  <c r="U1174" i="2" s="1"/>
  <c r="S1174" i="2"/>
  <c r="S1173" i="2"/>
  <c r="T1173" i="2" s="1"/>
  <c r="U1173" i="2" s="1"/>
  <c r="T1172" i="2"/>
  <c r="U1172" i="2" s="1"/>
  <c r="S1172" i="2"/>
  <c r="T1171" i="2"/>
  <c r="U1171" i="2" s="1"/>
  <c r="S1171" i="2"/>
  <c r="T1170" i="2"/>
  <c r="U1170" i="2" s="1"/>
  <c r="S1170" i="2"/>
  <c r="S1169" i="2"/>
  <c r="T1169" i="2" s="1"/>
  <c r="U1169" i="2" s="1"/>
  <c r="T1168" i="2"/>
  <c r="U1168" i="2" s="1"/>
  <c r="S1168" i="2"/>
  <c r="S1167" i="2"/>
  <c r="T1167" i="2" s="1"/>
  <c r="U1167" i="2" s="1"/>
  <c r="S1166" i="2"/>
  <c r="T1166" i="2" s="1"/>
  <c r="U1166" i="2" s="1"/>
  <c r="S1165" i="2"/>
  <c r="T1165" i="2" s="1"/>
  <c r="U1165" i="2" s="1"/>
  <c r="S1164" i="2"/>
  <c r="T1164" i="2" s="1"/>
  <c r="U1164" i="2" s="1"/>
  <c r="U1163" i="2"/>
  <c r="T1163" i="2"/>
  <c r="S1163" i="2"/>
  <c r="S1162" i="2"/>
  <c r="T1162" i="2" s="1"/>
  <c r="U1162" i="2" s="1"/>
  <c r="S1161" i="2"/>
  <c r="T1161" i="2" s="1"/>
  <c r="U1161" i="2" s="1"/>
  <c r="T1160" i="2"/>
  <c r="U1160" i="2" s="1"/>
  <c r="S1160" i="2"/>
  <c r="S1159" i="2"/>
  <c r="T1159" i="2" s="1"/>
  <c r="U1159" i="2" s="1"/>
  <c r="T1158" i="2"/>
  <c r="U1158" i="2" s="1"/>
  <c r="S1158" i="2"/>
  <c r="S1157" i="2"/>
  <c r="T1157" i="2" s="1"/>
  <c r="U1157" i="2" s="1"/>
  <c r="T1156" i="2"/>
  <c r="U1156" i="2" s="1"/>
  <c r="S1156" i="2"/>
  <c r="T1155" i="2"/>
  <c r="U1155" i="2" s="1"/>
  <c r="S1155" i="2"/>
  <c r="T1154" i="2"/>
  <c r="U1154" i="2" s="1"/>
  <c r="S1154" i="2"/>
  <c r="S1153" i="2"/>
  <c r="T1153" i="2" s="1"/>
  <c r="U1153" i="2" s="1"/>
  <c r="S1152" i="2"/>
  <c r="T1152" i="2" s="1"/>
  <c r="U1152" i="2" s="1"/>
  <c r="S1151" i="2"/>
  <c r="T1151" i="2" s="1"/>
  <c r="U1151" i="2" s="1"/>
  <c r="T1150" i="2"/>
  <c r="U1150" i="2" s="1"/>
  <c r="S1150" i="2"/>
  <c r="S1149" i="2"/>
  <c r="T1149" i="2" s="1"/>
  <c r="U1149" i="2" s="1"/>
  <c r="S1148" i="2"/>
  <c r="T1148" i="2" s="1"/>
  <c r="U1148" i="2" s="1"/>
  <c r="U1147" i="2"/>
  <c r="T1147" i="2"/>
  <c r="S1147" i="2"/>
  <c r="S1146" i="2"/>
  <c r="T1146" i="2" s="1"/>
  <c r="U1146" i="2" s="1"/>
  <c r="S1145" i="2"/>
  <c r="T1145" i="2" s="1"/>
  <c r="U1145" i="2" s="1"/>
  <c r="S1144" i="2"/>
  <c r="T1144" i="2" s="1"/>
  <c r="U1144" i="2" s="1"/>
  <c r="S1143" i="2"/>
  <c r="T1143" i="2" s="1"/>
  <c r="U1143" i="2" s="1"/>
  <c r="S1142" i="2"/>
  <c r="T1142" i="2" s="1"/>
  <c r="U1142" i="2" s="1"/>
  <c r="S1141" i="2"/>
  <c r="T1141" i="2" s="1"/>
  <c r="U1141" i="2" s="1"/>
  <c r="S1140" i="2"/>
  <c r="T1140" i="2" s="1"/>
  <c r="U1140" i="2" s="1"/>
  <c r="T1139" i="2"/>
  <c r="U1139" i="2" s="1"/>
  <c r="S1139" i="2"/>
  <c r="T1138" i="2"/>
  <c r="U1138" i="2" s="1"/>
  <c r="S1138" i="2"/>
  <c r="S1137" i="2"/>
  <c r="T1137" i="2" s="1"/>
  <c r="U1137" i="2" s="1"/>
  <c r="T1136" i="2"/>
  <c r="U1136" i="2" s="1"/>
  <c r="S1136" i="2"/>
  <c r="S1135" i="2"/>
  <c r="T1135" i="2" s="1"/>
  <c r="U1135" i="2" s="1"/>
  <c r="S1134" i="2"/>
  <c r="T1134" i="2" s="1"/>
  <c r="U1134" i="2" s="1"/>
  <c r="S1133" i="2"/>
  <c r="T1133" i="2" s="1"/>
  <c r="U1133" i="2" s="1"/>
  <c r="S1132" i="2"/>
  <c r="T1132" i="2" s="1"/>
  <c r="U1132" i="2" s="1"/>
  <c r="T1131" i="2"/>
  <c r="U1131" i="2" s="1"/>
  <c r="S1131" i="2"/>
  <c r="S1130" i="2"/>
  <c r="T1130" i="2" s="1"/>
  <c r="U1130" i="2" s="1"/>
  <c r="S1129" i="2"/>
  <c r="T1129" i="2" s="1"/>
  <c r="U1129" i="2" s="1"/>
  <c r="S1128" i="2"/>
  <c r="T1128" i="2" s="1"/>
  <c r="U1128" i="2" s="1"/>
  <c r="U1127" i="2"/>
  <c r="S1127" i="2"/>
  <c r="T1127" i="2" s="1"/>
  <c r="S1126" i="2"/>
  <c r="T1126" i="2" s="1"/>
  <c r="U1126" i="2" s="1"/>
  <c r="S1125" i="2"/>
  <c r="T1125" i="2" s="1"/>
  <c r="U1125" i="2" s="1"/>
  <c r="S1124" i="2"/>
  <c r="T1124" i="2" s="1"/>
  <c r="U1124" i="2" s="1"/>
  <c r="T1123" i="2"/>
  <c r="U1123" i="2" s="1"/>
  <c r="S1123" i="2"/>
  <c r="T1122" i="2"/>
  <c r="U1122" i="2" s="1"/>
  <c r="S1122" i="2"/>
  <c r="S1121" i="2"/>
  <c r="T1121" i="2" s="1"/>
  <c r="U1121" i="2" s="1"/>
  <c r="S1120" i="2"/>
  <c r="T1120" i="2" s="1"/>
  <c r="U1120" i="2" s="1"/>
  <c r="S1119" i="2"/>
  <c r="T1119" i="2" s="1"/>
  <c r="U1119" i="2" s="1"/>
  <c r="T1118" i="2"/>
  <c r="U1118" i="2" s="1"/>
  <c r="S1118" i="2"/>
  <c r="S1117" i="2"/>
  <c r="T1117" i="2" s="1"/>
  <c r="U1117" i="2" s="1"/>
  <c r="T1116" i="2"/>
  <c r="U1116" i="2" s="1"/>
  <c r="S1116" i="2"/>
  <c r="S1115" i="2"/>
  <c r="T1115" i="2" s="1"/>
  <c r="U1115" i="2" s="1"/>
  <c r="T1114" i="2"/>
  <c r="U1114" i="2" s="1"/>
  <c r="S1114" i="2"/>
  <c r="S1113" i="2"/>
  <c r="T1113" i="2" s="1"/>
  <c r="U1113" i="2" s="1"/>
  <c r="S1112" i="2"/>
  <c r="T1112" i="2" s="1"/>
  <c r="U1112" i="2" s="1"/>
  <c r="S1111" i="2"/>
  <c r="T1111" i="2" s="1"/>
  <c r="U1111" i="2" s="1"/>
  <c r="S1110" i="2"/>
  <c r="T1110" i="2" s="1"/>
  <c r="U1110" i="2" s="1"/>
  <c r="S1109" i="2"/>
  <c r="T1109" i="2" s="1"/>
  <c r="U1109" i="2" s="1"/>
  <c r="S1108" i="2"/>
  <c r="T1108" i="2" s="1"/>
  <c r="U1108" i="2" s="1"/>
  <c r="U1107" i="2"/>
  <c r="T1107" i="2"/>
  <c r="S1107" i="2"/>
  <c r="T1106" i="2"/>
  <c r="U1106" i="2" s="1"/>
  <c r="S1106" i="2"/>
  <c r="S1105" i="2"/>
  <c r="T1105" i="2" s="1"/>
  <c r="U1105" i="2" s="1"/>
  <c r="S1104" i="2"/>
  <c r="T1104" i="2" s="1"/>
  <c r="U1104" i="2" s="1"/>
  <c r="U1103" i="2"/>
  <c r="S1103" i="2"/>
  <c r="T1103" i="2" s="1"/>
  <c r="S1102" i="2"/>
  <c r="T1102" i="2" s="1"/>
  <c r="U1102" i="2" s="1"/>
  <c r="S1101" i="2"/>
  <c r="T1101" i="2" s="1"/>
  <c r="U1101" i="2" s="1"/>
  <c r="S1100" i="2"/>
  <c r="T1100" i="2" s="1"/>
  <c r="U1100" i="2" s="1"/>
  <c r="T1099" i="2"/>
  <c r="U1099" i="2" s="1"/>
  <c r="S1099" i="2"/>
  <c r="S1098" i="2"/>
  <c r="T1098" i="2" s="1"/>
  <c r="U1098" i="2" s="1"/>
  <c r="S1097" i="2"/>
  <c r="T1097" i="2" s="1"/>
  <c r="U1097" i="2" s="1"/>
  <c r="T1096" i="2"/>
  <c r="U1096" i="2" s="1"/>
  <c r="S1096" i="2"/>
  <c r="S1095" i="2"/>
  <c r="T1095" i="2" s="1"/>
  <c r="U1095" i="2" s="1"/>
  <c r="S1094" i="2"/>
  <c r="T1094" i="2" s="1"/>
  <c r="U1094" i="2" s="1"/>
  <c r="S1093" i="2"/>
  <c r="T1093" i="2" s="1"/>
  <c r="U1093" i="2" s="1"/>
  <c r="S1092" i="2"/>
  <c r="T1092" i="2" s="1"/>
  <c r="U1092" i="2" s="1"/>
  <c r="U1091" i="2"/>
  <c r="T1091" i="2"/>
  <c r="S1091" i="2"/>
  <c r="S1090" i="2"/>
  <c r="T1090" i="2" s="1"/>
  <c r="U1090" i="2" s="1"/>
  <c r="S1089" i="2"/>
  <c r="T1089" i="2" s="1"/>
  <c r="U1089" i="2" s="1"/>
  <c r="S1088" i="2"/>
  <c r="T1088" i="2" s="1"/>
  <c r="U1088" i="2" s="1"/>
  <c r="S1087" i="2"/>
  <c r="T1087" i="2" s="1"/>
  <c r="U1087" i="2" s="1"/>
  <c r="S1086" i="2"/>
  <c r="T1086" i="2" s="1"/>
  <c r="U1086" i="2" s="1"/>
  <c r="S1085" i="2"/>
  <c r="T1085" i="2" s="1"/>
  <c r="U1085" i="2" s="1"/>
  <c r="S1084" i="2"/>
  <c r="T1084" i="2" s="1"/>
  <c r="U1084" i="2" s="1"/>
  <c r="S1083" i="2"/>
  <c r="T1083" i="2" s="1"/>
  <c r="U1083" i="2" s="1"/>
  <c r="T1082" i="2"/>
  <c r="U1082" i="2" s="1"/>
  <c r="S1082" i="2"/>
  <c r="S1081" i="2"/>
  <c r="T1081" i="2" s="1"/>
  <c r="U1081" i="2" s="1"/>
  <c r="U1080" i="2"/>
  <c r="T1080" i="2"/>
  <c r="S1080" i="2"/>
  <c r="T1079" i="2"/>
  <c r="U1079" i="2" s="1"/>
  <c r="S1079" i="2"/>
  <c r="S1078" i="2"/>
  <c r="T1078" i="2" s="1"/>
  <c r="U1078" i="2" s="1"/>
  <c r="S1077" i="2"/>
  <c r="T1077" i="2" s="1"/>
  <c r="U1077" i="2" s="1"/>
  <c r="U1076" i="2"/>
  <c r="S1076" i="2"/>
  <c r="T1076" i="2" s="1"/>
  <c r="S1075" i="2"/>
  <c r="T1075" i="2" s="1"/>
  <c r="U1075" i="2" s="1"/>
  <c r="S1074" i="2"/>
  <c r="T1074" i="2" s="1"/>
  <c r="U1074" i="2" s="1"/>
  <c r="S1073" i="2"/>
  <c r="T1073" i="2" s="1"/>
  <c r="U1073" i="2" s="1"/>
  <c r="T1072" i="2"/>
  <c r="U1072" i="2" s="1"/>
  <c r="S1072" i="2"/>
  <c r="T1071" i="2"/>
  <c r="U1071" i="2" s="1"/>
  <c r="S1071" i="2"/>
  <c r="T1070" i="2"/>
  <c r="U1070" i="2" s="1"/>
  <c r="S1070" i="2"/>
  <c r="S1069" i="2"/>
  <c r="T1069" i="2" s="1"/>
  <c r="U1069" i="2" s="1"/>
  <c r="T1068" i="2"/>
  <c r="U1068" i="2" s="1"/>
  <c r="S1068" i="2"/>
  <c r="S1067" i="2"/>
  <c r="T1067" i="2" s="1"/>
  <c r="U1067" i="2" s="1"/>
  <c r="S1066" i="2"/>
  <c r="T1066" i="2" s="1"/>
  <c r="U1066" i="2" s="1"/>
  <c r="S1065" i="2"/>
  <c r="T1065" i="2" s="1"/>
  <c r="U1065" i="2" s="1"/>
  <c r="S1064" i="2"/>
  <c r="T1064" i="2" s="1"/>
  <c r="U1064" i="2" s="1"/>
  <c r="U1063" i="2"/>
  <c r="T1063" i="2"/>
  <c r="S1063" i="2"/>
  <c r="S1062" i="2"/>
  <c r="T1062" i="2" s="1"/>
  <c r="U1062" i="2" s="1"/>
  <c r="S1061" i="2"/>
  <c r="T1061" i="2" s="1"/>
  <c r="U1061" i="2" s="1"/>
  <c r="U1060" i="2"/>
  <c r="S1060" i="2"/>
  <c r="T1060" i="2" s="1"/>
  <c r="S1059" i="2"/>
  <c r="T1059" i="2" s="1"/>
  <c r="U1059" i="2" s="1"/>
  <c r="S1058" i="2"/>
  <c r="T1058" i="2" s="1"/>
  <c r="U1058" i="2" s="1"/>
  <c r="S1057" i="2"/>
  <c r="T1057" i="2" s="1"/>
  <c r="U1057" i="2" s="1"/>
  <c r="S1056" i="2"/>
  <c r="T1056" i="2" s="1"/>
  <c r="U1056" i="2" s="1"/>
  <c r="T1055" i="2"/>
  <c r="U1055" i="2" s="1"/>
  <c r="S1055" i="2"/>
  <c r="S1054" i="2"/>
  <c r="T1054" i="2" s="1"/>
  <c r="U1054" i="2" s="1"/>
  <c r="S1053" i="2"/>
  <c r="T1053" i="2" s="1"/>
  <c r="U1053" i="2" s="1"/>
  <c r="S1052" i="2"/>
  <c r="T1052" i="2" s="1"/>
  <c r="U1052" i="2" s="1"/>
  <c r="S1051" i="2"/>
  <c r="T1051" i="2" s="1"/>
  <c r="U1051" i="2" s="1"/>
  <c r="S1050" i="2"/>
  <c r="T1050" i="2" s="1"/>
  <c r="U1050" i="2" s="1"/>
  <c r="S1049" i="2"/>
  <c r="T1049" i="2" s="1"/>
  <c r="U1049" i="2" s="1"/>
  <c r="S1048" i="2"/>
  <c r="T1048" i="2" s="1"/>
  <c r="U1048" i="2" s="1"/>
  <c r="S1047" i="2"/>
  <c r="T1047" i="2" s="1"/>
  <c r="U1047" i="2" s="1"/>
  <c r="T1046" i="2"/>
  <c r="U1046" i="2" s="1"/>
  <c r="S1046" i="2"/>
  <c r="S1045" i="2"/>
  <c r="T1045" i="2" s="1"/>
  <c r="U1045" i="2" s="1"/>
  <c r="U1044" i="2"/>
  <c r="T1044" i="2"/>
  <c r="S1044" i="2"/>
  <c r="S1043" i="2"/>
  <c r="T1043" i="2" s="1"/>
  <c r="U1043" i="2" s="1"/>
  <c r="S1042" i="2"/>
  <c r="T1042" i="2" s="1"/>
  <c r="U1042" i="2" s="1"/>
  <c r="S1041" i="2"/>
  <c r="T1041" i="2" s="1"/>
  <c r="U1041" i="2" s="1"/>
  <c r="S1040" i="2"/>
  <c r="T1040" i="2" s="1"/>
  <c r="U1040" i="2" s="1"/>
  <c r="S1039" i="2"/>
  <c r="T1039" i="2" s="1"/>
  <c r="U1039" i="2" s="1"/>
  <c r="S1038" i="2"/>
  <c r="T1038" i="2" s="1"/>
  <c r="U1038" i="2" s="1"/>
  <c r="S1037" i="2"/>
  <c r="T1037" i="2" s="1"/>
  <c r="U1037" i="2" s="1"/>
  <c r="S1036" i="2"/>
  <c r="T1036" i="2" s="1"/>
  <c r="U1036" i="2" s="1"/>
  <c r="T1035" i="2"/>
  <c r="U1035" i="2" s="1"/>
  <c r="S1035" i="2"/>
  <c r="S1034" i="2"/>
  <c r="T1034" i="2" s="1"/>
  <c r="U1034" i="2" s="1"/>
  <c r="S1033" i="2"/>
  <c r="T1033" i="2" s="1"/>
  <c r="U1033" i="2" s="1"/>
  <c r="T1032" i="2"/>
  <c r="U1032" i="2" s="1"/>
  <c r="S1032" i="2"/>
  <c r="T1031" i="2"/>
  <c r="U1031" i="2" s="1"/>
  <c r="S1031" i="2"/>
  <c r="T1030" i="2"/>
  <c r="U1030" i="2" s="1"/>
  <c r="S1030" i="2"/>
  <c r="S1029" i="2"/>
  <c r="T1029" i="2" s="1"/>
  <c r="U1029" i="2" s="1"/>
  <c r="S1028" i="2"/>
  <c r="T1028" i="2" s="1"/>
  <c r="U1028" i="2" s="1"/>
  <c r="S1027" i="2"/>
  <c r="T1027" i="2" s="1"/>
  <c r="U1027" i="2" s="1"/>
  <c r="S1026" i="2"/>
  <c r="T1026" i="2" s="1"/>
  <c r="U1026" i="2" s="1"/>
  <c r="S1025" i="2"/>
  <c r="T1025" i="2" s="1"/>
  <c r="U1025" i="2" s="1"/>
  <c r="S1024" i="2"/>
  <c r="T1024" i="2" s="1"/>
  <c r="U1024" i="2" s="1"/>
  <c r="S1023" i="2"/>
  <c r="T1023" i="2" s="1"/>
  <c r="U1023" i="2" s="1"/>
  <c r="S1022" i="2"/>
  <c r="T1022" i="2" s="1"/>
  <c r="U1022" i="2" s="1"/>
  <c r="S1021" i="2"/>
  <c r="T1021" i="2" s="1"/>
  <c r="U1021" i="2" s="1"/>
  <c r="S1020" i="2"/>
  <c r="T1020" i="2" s="1"/>
  <c r="U1020" i="2" s="1"/>
  <c r="U1019" i="2"/>
  <c r="S1019" i="2"/>
  <c r="T1019" i="2" s="1"/>
  <c r="S1018" i="2"/>
  <c r="T1018" i="2" s="1"/>
  <c r="U1018" i="2" s="1"/>
  <c r="S1017" i="2"/>
  <c r="T1017" i="2" s="1"/>
  <c r="U1017" i="2" s="1"/>
  <c r="T1016" i="2"/>
  <c r="U1016" i="2" s="1"/>
  <c r="S1016" i="2"/>
  <c r="S1015" i="2"/>
  <c r="T1015" i="2" s="1"/>
  <c r="U1015" i="2" s="1"/>
  <c r="T1014" i="2"/>
  <c r="U1014" i="2" s="1"/>
  <c r="S1014" i="2"/>
  <c r="S1013" i="2"/>
  <c r="T1013" i="2" s="1"/>
  <c r="U1013" i="2" s="1"/>
  <c r="S1012" i="2"/>
  <c r="T1012" i="2" s="1"/>
  <c r="U1012" i="2" s="1"/>
  <c r="S1011" i="2"/>
  <c r="T1011" i="2" s="1"/>
  <c r="U1011" i="2" s="1"/>
  <c r="S1010" i="2"/>
  <c r="T1010" i="2" s="1"/>
  <c r="U1010" i="2" s="1"/>
  <c r="S1009" i="2"/>
  <c r="T1009" i="2" s="1"/>
  <c r="U1009" i="2" s="1"/>
  <c r="S1008" i="2"/>
  <c r="T1008" i="2" s="1"/>
  <c r="U1008" i="2" s="1"/>
  <c r="S1007" i="2"/>
  <c r="T1007" i="2" s="1"/>
  <c r="U1007" i="2" s="1"/>
  <c r="S1006" i="2"/>
  <c r="T1006" i="2" s="1"/>
  <c r="U1006" i="2" s="1"/>
  <c r="S1005" i="2"/>
  <c r="T1005" i="2" s="1"/>
  <c r="U1005" i="2" s="1"/>
  <c r="U1004" i="2"/>
  <c r="T1004" i="2"/>
  <c r="S1004" i="2"/>
  <c r="S1003" i="2"/>
  <c r="T1003" i="2" s="1"/>
  <c r="U1003" i="2" s="1"/>
  <c r="S1002" i="2"/>
  <c r="T1002" i="2" s="1"/>
  <c r="U1002" i="2" s="1"/>
  <c r="S1001" i="2"/>
  <c r="T1001" i="2" s="1"/>
  <c r="U1001" i="2" s="1"/>
  <c r="T1000" i="2"/>
  <c r="U1000" i="2" s="1"/>
  <c r="S1000" i="2"/>
  <c r="T999" i="2"/>
  <c r="U999" i="2" s="1"/>
  <c r="S999" i="2"/>
  <c r="S998" i="2"/>
  <c r="T998" i="2" s="1"/>
  <c r="U998" i="2" s="1"/>
  <c r="S997" i="2"/>
  <c r="T997" i="2" s="1"/>
  <c r="U997" i="2" s="1"/>
  <c r="S996" i="2"/>
  <c r="T996" i="2" s="1"/>
  <c r="U996" i="2" s="1"/>
  <c r="S995" i="2"/>
  <c r="T995" i="2" s="1"/>
  <c r="U995" i="2" s="1"/>
  <c r="S994" i="2"/>
  <c r="T994" i="2" s="1"/>
  <c r="U994" i="2" s="1"/>
  <c r="S993" i="2"/>
  <c r="T993" i="2" s="1"/>
  <c r="U993" i="2" s="1"/>
  <c r="S992" i="2"/>
  <c r="T992" i="2" s="1"/>
  <c r="U992" i="2" s="1"/>
  <c r="T991" i="2"/>
  <c r="U991" i="2" s="1"/>
  <c r="S991" i="2"/>
  <c r="S990" i="2"/>
  <c r="T990" i="2" s="1"/>
  <c r="U990" i="2" s="1"/>
  <c r="S989" i="2"/>
  <c r="T989" i="2" s="1"/>
  <c r="U989" i="2" s="1"/>
  <c r="U988" i="2"/>
  <c r="T988" i="2"/>
  <c r="S988" i="2"/>
  <c r="S987" i="2"/>
  <c r="T987" i="2" s="1"/>
  <c r="U987" i="2" s="1"/>
  <c r="S986" i="2"/>
  <c r="T986" i="2" s="1"/>
  <c r="U986" i="2" s="1"/>
  <c r="S985" i="2"/>
  <c r="T985" i="2" s="1"/>
  <c r="U985" i="2" s="1"/>
  <c r="S984" i="2"/>
  <c r="T984" i="2" s="1"/>
  <c r="U984" i="2" s="1"/>
  <c r="S983" i="2"/>
  <c r="T983" i="2" s="1"/>
  <c r="U983" i="2" s="1"/>
  <c r="S982" i="2"/>
  <c r="T982" i="2" s="1"/>
  <c r="U982" i="2" s="1"/>
  <c r="T981" i="2"/>
  <c r="U981" i="2" s="1"/>
  <c r="S981" i="2"/>
  <c r="S980" i="2"/>
  <c r="T980" i="2" s="1"/>
  <c r="U980" i="2" s="1"/>
  <c r="S979" i="2"/>
  <c r="T979" i="2" s="1"/>
  <c r="U979" i="2" s="1"/>
  <c r="S978" i="2"/>
  <c r="T978" i="2" s="1"/>
  <c r="U978" i="2" s="1"/>
  <c r="S977" i="2"/>
  <c r="T977" i="2" s="1"/>
  <c r="U977" i="2" s="1"/>
  <c r="S976" i="2"/>
  <c r="T976" i="2" s="1"/>
  <c r="U976" i="2" s="1"/>
  <c r="S975" i="2"/>
  <c r="T975" i="2" s="1"/>
  <c r="U975" i="2" s="1"/>
  <c r="T974" i="2"/>
  <c r="U974" i="2" s="1"/>
  <c r="S974" i="2"/>
  <c r="S973" i="2"/>
  <c r="T973" i="2" s="1"/>
  <c r="U973" i="2" s="1"/>
  <c r="S972" i="2"/>
  <c r="T972" i="2" s="1"/>
  <c r="U972" i="2" s="1"/>
  <c r="S971" i="2"/>
  <c r="T971" i="2" s="1"/>
  <c r="U971" i="2" s="1"/>
  <c r="T970" i="2"/>
  <c r="U970" i="2" s="1"/>
  <c r="S970" i="2"/>
  <c r="S969" i="2"/>
  <c r="T969" i="2" s="1"/>
  <c r="U969" i="2" s="1"/>
  <c r="S968" i="2"/>
  <c r="T968" i="2" s="1"/>
  <c r="U968" i="2" s="1"/>
  <c r="S967" i="2"/>
  <c r="T967" i="2" s="1"/>
  <c r="U967" i="2" s="1"/>
  <c r="S966" i="2"/>
  <c r="T966" i="2" s="1"/>
  <c r="U966" i="2" s="1"/>
  <c r="S965" i="2"/>
  <c r="T965" i="2" s="1"/>
  <c r="U965" i="2" s="1"/>
  <c r="S964" i="2"/>
  <c r="T964" i="2" s="1"/>
  <c r="U964" i="2" s="1"/>
  <c r="S963" i="2"/>
  <c r="T963" i="2" s="1"/>
  <c r="U963" i="2" s="1"/>
  <c r="S962" i="2"/>
  <c r="T962" i="2" s="1"/>
  <c r="U962" i="2" s="1"/>
  <c r="T961" i="2"/>
  <c r="U961" i="2" s="1"/>
  <c r="S961" i="2"/>
  <c r="S960" i="2"/>
  <c r="T960" i="2" s="1"/>
  <c r="U960" i="2" s="1"/>
  <c r="S959" i="2"/>
  <c r="T959" i="2" s="1"/>
  <c r="U959" i="2" s="1"/>
  <c r="U958" i="2"/>
  <c r="T958" i="2"/>
  <c r="S958" i="2"/>
  <c r="S957" i="2"/>
  <c r="T957" i="2" s="1"/>
  <c r="U957" i="2" s="1"/>
  <c r="S956" i="2"/>
  <c r="T956" i="2" s="1"/>
  <c r="U956" i="2" s="1"/>
  <c r="S955" i="2"/>
  <c r="T955" i="2" s="1"/>
  <c r="U955" i="2" s="1"/>
  <c r="T954" i="2"/>
  <c r="U954" i="2" s="1"/>
  <c r="S954" i="2"/>
  <c r="S953" i="2"/>
  <c r="T953" i="2" s="1"/>
  <c r="U953" i="2" s="1"/>
  <c r="S952" i="2"/>
  <c r="T952" i="2" s="1"/>
  <c r="U952" i="2" s="1"/>
  <c r="S951" i="2"/>
  <c r="T951" i="2" s="1"/>
  <c r="U951" i="2" s="1"/>
  <c r="S950" i="2"/>
  <c r="T950" i="2" s="1"/>
  <c r="U950" i="2" s="1"/>
  <c r="T949" i="2"/>
  <c r="U949" i="2" s="1"/>
  <c r="S949" i="2"/>
  <c r="S948" i="2"/>
  <c r="T948" i="2" s="1"/>
  <c r="U948" i="2" s="1"/>
  <c r="S947" i="2"/>
  <c r="T947" i="2" s="1"/>
  <c r="U947" i="2" s="1"/>
  <c r="S946" i="2"/>
  <c r="T946" i="2" s="1"/>
  <c r="U946" i="2" s="1"/>
  <c r="T945" i="2"/>
  <c r="U945" i="2" s="1"/>
  <c r="S945" i="2"/>
  <c r="S944" i="2"/>
  <c r="T944" i="2" s="1"/>
  <c r="U944" i="2" s="1"/>
  <c r="S943" i="2"/>
  <c r="T943" i="2" s="1"/>
  <c r="U943" i="2" s="1"/>
  <c r="S942" i="2"/>
  <c r="T942" i="2" s="1"/>
  <c r="U942" i="2" s="1"/>
  <c r="S941" i="2"/>
  <c r="T941" i="2" s="1"/>
  <c r="U941" i="2" s="1"/>
  <c r="S940" i="2"/>
  <c r="T940" i="2" s="1"/>
  <c r="U940" i="2" s="1"/>
  <c r="S939" i="2"/>
  <c r="T939" i="2" s="1"/>
  <c r="U939" i="2" s="1"/>
  <c r="S938" i="2"/>
  <c r="T938" i="2" s="1"/>
  <c r="U938" i="2" s="1"/>
  <c r="S937" i="2"/>
  <c r="T937" i="2" s="1"/>
  <c r="U937" i="2" s="1"/>
  <c r="S936" i="2"/>
  <c r="T936" i="2" s="1"/>
  <c r="U936" i="2" s="1"/>
  <c r="S935" i="2"/>
  <c r="T935" i="2" s="1"/>
  <c r="U935" i="2" s="1"/>
  <c r="S934" i="2"/>
  <c r="T934" i="2" s="1"/>
  <c r="U934" i="2" s="1"/>
  <c r="T933" i="2"/>
  <c r="U933" i="2" s="1"/>
  <c r="S933" i="2"/>
  <c r="S932" i="2"/>
  <c r="T932" i="2" s="1"/>
  <c r="U932" i="2" s="1"/>
  <c r="S931" i="2"/>
  <c r="T931" i="2" s="1"/>
  <c r="U931" i="2" s="1"/>
  <c r="S930" i="2"/>
  <c r="T930" i="2" s="1"/>
  <c r="U930" i="2" s="1"/>
  <c r="S929" i="2"/>
  <c r="T929" i="2" s="1"/>
  <c r="U929" i="2" s="1"/>
  <c r="S928" i="2"/>
  <c r="T928" i="2" s="1"/>
  <c r="U928" i="2" s="1"/>
  <c r="S927" i="2"/>
  <c r="T927" i="2" s="1"/>
  <c r="U927" i="2" s="1"/>
  <c r="S926" i="2"/>
  <c r="T926" i="2" s="1"/>
  <c r="U926" i="2" s="1"/>
  <c r="S925" i="2"/>
  <c r="T925" i="2" s="1"/>
  <c r="U925" i="2" s="1"/>
  <c r="S924" i="2"/>
  <c r="T924" i="2" s="1"/>
  <c r="U924" i="2" s="1"/>
  <c r="S923" i="2"/>
  <c r="T923" i="2" s="1"/>
  <c r="U923" i="2" s="1"/>
  <c r="T922" i="2"/>
  <c r="U922" i="2" s="1"/>
  <c r="S922" i="2"/>
  <c r="S921" i="2"/>
  <c r="T921" i="2" s="1"/>
  <c r="U921" i="2" s="1"/>
  <c r="S920" i="2"/>
  <c r="T920" i="2" s="1"/>
  <c r="U920" i="2" s="1"/>
  <c r="S919" i="2"/>
  <c r="T919" i="2" s="1"/>
  <c r="U919" i="2" s="1"/>
  <c r="U918" i="2"/>
  <c r="T918" i="2"/>
  <c r="S918" i="2"/>
  <c r="S917" i="2"/>
  <c r="T917" i="2" s="1"/>
  <c r="U917" i="2" s="1"/>
  <c r="S916" i="2"/>
  <c r="T916" i="2" s="1"/>
  <c r="U916" i="2" s="1"/>
  <c r="S915" i="2"/>
  <c r="T915" i="2" s="1"/>
  <c r="U915" i="2" s="1"/>
  <c r="S914" i="2"/>
  <c r="T914" i="2" s="1"/>
  <c r="U914" i="2" s="1"/>
  <c r="T913" i="2"/>
  <c r="U913" i="2" s="1"/>
  <c r="S913" i="2"/>
  <c r="S912" i="2"/>
  <c r="T912" i="2" s="1"/>
  <c r="U912" i="2" s="1"/>
  <c r="S911" i="2"/>
  <c r="T911" i="2" s="1"/>
  <c r="U911" i="2" s="1"/>
  <c r="S910" i="2"/>
  <c r="T910" i="2" s="1"/>
  <c r="U910" i="2" s="1"/>
  <c r="T909" i="2"/>
  <c r="U909" i="2" s="1"/>
  <c r="S909" i="2"/>
  <c r="S908" i="2"/>
  <c r="T908" i="2" s="1"/>
  <c r="U908" i="2" s="1"/>
  <c r="U907" i="2"/>
  <c r="T907" i="2"/>
  <c r="S907" i="2"/>
  <c r="T906" i="2"/>
  <c r="U906" i="2" s="1"/>
  <c r="S906" i="2"/>
  <c r="S905" i="2"/>
  <c r="T905" i="2" s="1"/>
  <c r="U905" i="2" s="1"/>
  <c r="S904" i="2"/>
  <c r="T904" i="2" s="1"/>
  <c r="U904" i="2" s="1"/>
  <c r="S903" i="2"/>
  <c r="T903" i="2" s="1"/>
  <c r="U903" i="2" s="1"/>
  <c r="U902" i="2"/>
  <c r="T902" i="2"/>
  <c r="S902" i="2"/>
  <c r="S901" i="2"/>
  <c r="T901" i="2" s="1"/>
  <c r="U901" i="2" s="1"/>
  <c r="S900" i="2"/>
  <c r="T900" i="2" s="1"/>
  <c r="U900" i="2" s="1"/>
  <c r="S899" i="2"/>
  <c r="T899" i="2" s="1"/>
  <c r="U899" i="2" s="1"/>
  <c r="S898" i="2"/>
  <c r="T898" i="2" s="1"/>
  <c r="U898" i="2" s="1"/>
  <c r="T897" i="2"/>
  <c r="U897" i="2" s="1"/>
  <c r="S897" i="2"/>
  <c r="S896" i="2"/>
  <c r="T896" i="2" s="1"/>
  <c r="U896" i="2" s="1"/>
  <c r="S895" i="2"/>
  <c r="T895" i="2" s="1"/>
  <c r="U895" i="2" s="1"/>
  <c r="S894" i="2"/>
  <c r="T894" i="2" s="1"/>
  <c r="U894" i="2" s="1"/>
  <c r="T893" i="2"/>
  <c r="U893" i="2" s="1"/>
  <c r="S893" i="2"/>
  <c r="S892" i="2"/>
  <c r="T892" i="2" s="1"/>
  <c r="U892" i="2" s="1"/>
  <c r="U891" i="2"/>
  <c r="T891" i="2"/>
  <c r="S891" i="2"/>
  <c r="T890" i="2"/>
  <c r="U890" i="2" s="1"/>
  <c r="S890" i="2"/>
  <c r="S889" i="2"/>
  <c r="T889" i="2" s="1"/>
  <c r="U889" i="2" s="1"/>
  <c r="S888" i="2"/>
  <c r="T888" i="2" s="1"/>
  <c r="U888" i="2" s="1"/>
  <c r="S887" i="2"/>
  <c r="T887" i="2" s="1"/>
  <c r="U887" i="2" s="1"/>
  <c r="U886" i="2"/>
  <c r="T886" i="2"/>
  <c r="S886" i="2"/>
  <c r="S885" i="2"/>
  <c r="T885" i="2" s="1"/>
  <c r="U885" i="2" s="1"/>
  <c r="S884" i="2"/>
  <c r="T884" i="2" s="1"/>
  <c r="U884" i="2" s="1"/>
  <c r="S883" i="2"/>
  <c r="T883" i="2" s="1"/>
  <c r="U883" i="2" s="1"/>
  <c r="S882" i="2"/>
  <c r="T882" i="2" s="1"/>
  <c r="U882" i="2" s="1"/>
  <c r="T881" i="2"/>
  <c r="U881" i="2" s="1"/>
  <c r="S881" i="2"/>
  <c r="S880" i="2"/>
  <c r="T880" i="2" s="1"/>
  <c r="U880" i="2" s="1"/>
  <c r="S879" i="2"/>
  <c r="T879" i="2" s="1"/>
  <c r="U879" i="2" s="1"/>
  <c r="S878" i="2"/>
  <c r="T878" i="2" s="1"/>
  <c r="U878" i="2" s="1"/>
  <c r="T877" i="2"/>
  <c r="U877" i="2" s="1"/>
  <c r="S877" i="2"/>
  <c r="S876" i="2"/>
  <c r="T876" i="2" s="1"/>
  <c r="U876" i="2" s="1"/>
  <c r="U875" i="2"/>
  <c r="T875" i="2"/>
  <c r="S875" i="2"/>
  <c r="T874" i="2"/>
  <c r="U874" i="2" s="1"/>
  <c r="S874" i="2"/>
  <c r="S873" i="2"/>
  <c r="T873" i="2" s="1"/>
  <c r="U873" i="2" s="1"/>
  <c r="S872" i="2"/>
  <c r="T872" i="2" s="1"/>
  <c r="U872" i="2" s="1"/>
  <c r="S871" i="2"/>
  <c r="T871" i="2" s="1"/>
  <c r="U871" i="2" s="1"/>
  <c r="U870" i="2"/>
  <c r="T870" i="2"/>
  <c r="S870" i="2"/>
  <c r="S869" i="2"/>
  <c r="T869" i="2" s="1"/>
  <c r="U869" i="2" s="1"/>
  <c r="S868" i="2"/>
  <c r="T868" i="2" s="1"/>
  <c r="U868" i="2" s="1"/>
  <c r="S867" i="2"/>
  <c r="T867" i="2" s="1"/>
  <c r="U867" i="2" s="1"/>
  <c r="S866" i="2"/>
  <c r="T866" i="2" s="1"/>
  <c r="U866" i="2" s="1"/>
  <c r="T865" i="2"/>
  <c r="U865" i="2" s="1"/>
  <c r="S865" i="2"/>
  <c r="S864" i="2"/>
  <c r="T864" i="2" s="1"/>
  <c r="U864" i="2" s="1"/>
  <c r="S863" i="2"/>
  <c r="T863" i="2" s="1"/>
  <c r="U863" i="2" s="1"/>
  <c r="S862" i="2"/>
  <c r="T862" i="2" s="1"/>
  <c r="U862" i="2" s="1"/>
  <c r="T861" i="2"/>
  <c r="U861" i="2" s="1"/>
  <c r="S861" i="2"/>
  <c r="S860" i="2"/>
  <c r="T860" i="2" s="1"/>
  <c r="U860" i="2" s="1"/>
  <c r="U859" i="2"/>
  <c r="T859" i="2"/>
  <c r="S859" i="2"/>
  <c r="T858" i="2"/>
  <c r="U858" i="2" s="1"/>
  <c r="S858" i="2"/>
  <c r="S857" i="2"/>
  <c r="T857" i="2" s="1"/>
  <c r="U857" i="2" s="1"/>
  <c r="S856" i="2"/>
  <c r="T856" i="2" s="1"/>
  <c r="U856" i="2" s="1"/>
  <c r="S855" i="2"/>
  <c r="T855" i="2" s="1"/>
  <c r="U855" i="2" s="1"/>
  <c r="U854" i="2"/>
  <c r="T854" i="2"/>
  <c r="S854" i="2"/>
  <c r="S853" i="2"/>
  <c r="T853" i="2" s="1"/>
  <c r="U853" i="2" s="1"/>
  <c r="S852" i="2"/>
  <c r="T852" i="2" s="1"/>
  <c r="U852" i="2" s="1"/>
  <c r="S851" i="2"/>
  <c r="T851" i="2" s="1"/>
  <c r="U851" i="2" s="1"/>
  <c r="S850" i="2"/>
  <c r="T850" i="2" s="1"/>
  <c r="U850" i="2" s="1"/>
  <c r="T849" i="2"/>
  <c r="U849" i="2" s="1"/>
  <c r="S849" i="2"/>
  <c r="S848" i="2"/>
  <c r="T848" i="2" s="1"/>
  <c r="U848" i="2" s="1"/>
  <c r="S847" i="2"/>
  <c r="T847" i="2" s="1"/>
  <c r="U847" i="2" s="1"/>
  <c r="S846" i="2"/>
  <c r="T846" i="2" s="1"/>
  <c r="U846" i="2" s="1"/>
  <c r="T845" i="2"/>
  <c r="U845" i="2" s="1"/>
  <c r="S845" i="2"/>
  <c r="S844" i="2"/>
  <c r="T844" i="2" s="1"/>
  <c r="U844" i="2" s="1"/>
  <c r="U843" i="2"/>
  <c r="T843" i="2"/>
  <c r="S843" i="2"/>
  <c r="T842" i="2"/>
  <c r="U842" i="2" s="1"/>
  <c r="S842" i="2"/>
  <c r="S841" i="2"/>
  <c r="T841" i="2" s="1"/>
  <c r="U841" i="2" s="1"/>
  <c r="S840" i="2"/>
  <c r="T840" i="2" s="1"/>
  <c r="U840" i="2" s="1"/>
  <c r="S839" i="2"/>
  <c r="T839" i="2" s="1"/>
  <c r="U839" i="2" s="1"/>
  <c r="U838" i="2"/>
  <c r="T838" i="2"/>
  <c r="S838" i="2"/>
  <c r="S837" i="2"/>
  <c r="T837" i="2" s="1"/>
  <c r="U837" i="2" s="1"/>
  <c r="S836" i="2"/>
  <c r="T836" i="2" s="1"/>
  <c r="U836" i="2" s="1"/>
  <c r="S835" i="2"/>
  <c r="T835" i="2" s="1"/>
  <c r="U835" i="2" s="1"/>
  <c r="S834" i="2"/>
  <c r="T834" i="2" s="1"/>
  <c r="U834" i="2" s="1"/>
  <c r="T833" i="2"/>
  <c r="U833" i="2" s="1"/>
  <c r="S833" i="2"/>
  <c r="S832" i="2"/>
  <c r="T832" i="2" s="1"/>
  <c r="U832" i="2" s="1"/>
  <c r="S831" i="2"/>
  <c r="T831" i="2" s="1"/>
  <c r="U831" i="2" s="1"/>
  <c r="T830" i="2"/>
  <c r="U830" i="2" s="1"/>
  <c r="S830" i="2"/>
  <c r="S829" i="2"/>
  <c r="T829" i="2" s="1"/>
  <c r="U829" i="2" s="1"/>
  <c r="S828" i="2"/>
  <c r="T828" i="2" s="1"/>
  <c r="U828" i="2" s="1"/>
  <c r="S827" i="2"/>
  <c r="T827" i="2" s="1"/>
  <c r="U827" i="2" s="1"/>
  <c r="U826" i="2"/>
  <c r="T826" i="2"/>
  <c r="S826" i="2"/>
  <c r="S825" i="2"/>
  <c r="T825" i="2" s="1"/>
  <c r="U825" i="2" s="1"/>
  <c r="S824" i="2"/>
  <c r="T824" i="2" s="1"/>
  <c r="U824" i="2" s="1"/>
  <c r="S823" i="2"/>
  <c r="T823" i="2" s="1"/>
  <c r="U823" i="2" s="1"/>
  <c r="T822" i="2"/>
  <c r="U822" i="2" s="1"/>
  <c r="S822" i="2"/>
  <c r="S821" i="2"/>
  <c r="T821" i="2" s="1"/>
  <c r="U821" i="2" s="1"/>
  <c r="S820" i="2"/>
  <c r="T820" i="2" s="1"/>
  <c r="U820" i="2" s="1"/>
  <c r="T819" i="2"/>
  <c r="U819" i="2" s="1"/>
  <c r="S819" i="2"/>
  <c r="S818" i="2"/>
  <c r="T818" i="2" s="1"/>
  <c r="U818" i="2" s="1"/>
  <c r="S817" i="2"/>
  <c r="T817" i="2" s="1"/>
  <c r="U817" i="2" s="1"/>
  <c r="S816" i="2"/>
  <c r="T816" i="2" s="1"/>
  <c r="U816" i="2" s="1"/>
  <c r="S815" i="2"/>
  <c r="T815" i="2" s="1"/>
  <c r="U815" i="2" s="1"/>
  <c r="S814" i="2"/>
  <c r="T814" i="2" s="1"/>
  <c r="U814" i="2" s="1"/>
  <c r="T813" i="2"/>
  <c r="U813" i="2" s="1"/>
  <c r="S813" i="2"/>
  <c r="S812" i="2"/>
  <c r="T812" i="2" s="1"/>
  <c r="U812" i="2" s="1"/>
  <c r="U811" i="2"/>
  <c r="T811" i="2"/>
  <c r="S811" i="2"/>
  <c r="T810" i="2"/>
  <c r="U810" i="2" s="1"/>
  <c r="S810" i="2"/>
  <c r="S809" i="2"/>
  <c r="T809" i="2" s="1"/>
  <c r="U809" i="2" s="1"/>
  <c r="S808" i="2"/>
  <c r="T808" i="2" s="1"/>
  <c r="U808" i="2" s="1"/>
  <c r="S807" i="2"/>
  <c r="T807" i="2" s="1"/>
  <c r="U807" i="2" s="1"/>
  <c r="U806" i="2"/>
  <c r="T806" i="2"/>
  <c r="S806" i="2"/>
  <c r="T805" i="2"/>
  <c r="U805" i="2" s="1"/>
  <c r="S805" i="2"/>
  <c r="S804" i="2"/>
  <c r="T804" i="2" s="1"/>
  <c r="U804" i="2" s="1"/>
  <c r="S803" i="2"/>
  <c r="T803" i="2" s="1"/>
  <c r="U803" i="2" s="1"/>
  <c r="S802" i="2"/>
  <c r="T802" i="2" s="1"/>
  <c r="U802" i="2" s="1"/>
  <c r="T801" i="2"/>
  <c r="U801" i="2" s="1"/>
  <c r="S801" i="2"/>
  <c r="S800" i="2"/>
  <c r="T800" i="2" s="1"/>
  <c r="U800" i="2" s="1"/>
  <c r="S799" i="2"/>
  <c r="T799" i="2" s="1"/>
  <c r="U799" i="2" s="1"/>
  <c r="U798" i="2"/>
  <c r="T798" i="2"/>
  <c r="S798" i="2"/>
  <c r="S797" i="2"/>
  <c r="T797" i="2" s="1"/>
  <c r="U797" i="2" s="1"/>
  <c r="S796" i="2"/>
  <c r="T796" i="2" s="1"/>
  <c r="U796" i="2" s="1"/>
  <c r="S795" i="2"/>
  <c r="T795" i="2" s="1"/>
  <c r="U795" i="2" s="1"/>
  <c r="S794" i="2"/>
  <c r="T794" i="2" s="1"/>
  <c r="U794" i="2" s="1"/>
  <c r="S793" i="2"/>
  <c r="T793" i="2" s="1"/>
  <c r="U793" i="2" s="1"/>
  <c r="S792" i="2"/>
  <c r="T792" i="2" s="1"/>
  <c r="U792" i="2" s="1"/>
  <c r="S791" i="2"/>
  <c r="T791" i="2" s="1"/>
  <c r="U791" i="2" s="1"/>
  <c r="U790" i="2"/>
  <c r="T790" i="2"/>
  <c r="S790" i="2"/>
  <c r="S789" i="2"/>
  <c r="T789" i="2" s="1"/>
  <c r="U789" i="2" s="1"/>
  <c r="S788" i="2"/>
  <c r="T788" i="2" s="1"/>
  <c r="U788" i="2" s="1"/>
  <c r="S787" i="2"/>
  <c r="T787" i="2" s="1"/>
  <c r="U787" i="2" s="1"/>
  <c r="S786" i="2"/>
  <c r="T786" i="2" s="1"/>
  <c r="U786" i="2" s="1"/>
  <c r="T785" i="2"/>
  <c r="U785" i="2" s="1"/>
  <c r="S785" i="2"/>
  <c r="S784" i="2"/>
  <c r="T784" i="2" s="1"/>
  <c r="U784" i="2" s="1"/>
  <c r="S783" i="2"/>
  <c r="T783" i="2" s="1"/>
  <c r="U783" i="2" s="1"/>
  <c r="U782" i="2"/>
  <c r="T782" i="2"/>
  <c r="S782" i="2"/>
  <c r="S781" i="2"/>
  <c r="T781" i="2" s="1"/>
  <c r="U781" i="2" s="1"/>
  <c r="S780" i="2"/>
  <c r="T780" i="2" s="1"/>
  <c r="U780" i="2" s="1"/>
  <c r="S779" i="2"/>
  <c r="T779" i="2" s="1"/>
  <c r="U779" i="2" s="1"/>
  <c r="T778" i="2"/>
  <c r="U778" i="2" s="1"/>
  <c r="S778" i="2"/>
  <c r="S777" i="2"/>
  <c r="T777" i="2" s="1"/>
  <c r="U777" i="2" s="1"/>
  <c r="S776" i="2"/>
  <c r="T776" i="2" s="1"/>
  <c r="U776" i="2" s="1"/>
  <c r="S775" i="2"/>
  <c r="T775" i="2" s="1"/>
  <c r="U775" i="2" s="1"/>
  <c r="S774" i="2"/>
  <c r="T774" i="2" s="1"/>
  <c r="U774" i="2" s="1"/>
  <c r="T773" i="2"/>
  <c r="U773" i="2" s="1"/>
  <c r="S773" i="2"/>
  <c r="S772" i="2"/>
  <c r="T772" i="2" s="1"/>
  <c r="U772" i="2" s="1"/>
  <c r="S771" i="2"/>
  <c r="T771" i="2" s="1"/>
  <c r="U771" i="2" s="1"/>
  <c r="S770" i="2"/>
  <c r="T770" i="2" s="1"/>
  <c r="U770" i="2" s="1"/>
  <c r="T769" i="2"/>
  <c r="U769" i="2" s="1"/>
  <c r="S769" i="2"/>
  <c r="S768" i="2"/>
  <c r="T768" i="2" s="1"/>
  <c r="U768" i="2" s="1"/>
  <c r="S767" i="2"/>
  <c r="T767" i="2" s="1"/>
  <c r="U767" i="2" s="1"/>
  <c r="U766" i="2"/>
  <c r="T766" i="2"/>
  <c r="S766" i="2"/>
  <c r="S765" i="2"/>
  <c r="T765" i="2" s="1"/>
  <c r="U765" i="2" s="1"/>
  <c r="S764" i="2"/>
  <c r="T764" i="2" s="1"/>
  <c r="U764" i="2" s="1"/>
  <c r="S763" i="2"/>
  <c r="T763" i="2" s="1"/>
  <c r="U763" i="2" s="1"/>
  <c r="S762" i="2"/>
  <c r="T762" i="2" s="1"/>
  <c r="U762" i="2" s="1"/>
  <c r="S761" i="2"/>
  <c r="T761" i="2" s="1"/>
  <c r="U761" i="2" s="1"/>
  <c r="S760" i="2"/>
  <c r="T760" i="2" s="1"/>
  <c r="U760" i="2" s="1"/>
  <c r="S759" i="2"/>
  <c r="T759" i="2" s="1"/>
  <c r="U759" i="2" s="1"/>
  <c r="S758" i="2"/>
  <c r="T758" i="2" s="1"/>
  <c r="U758" i="2" s="1"/>
  <c r="T757" i="2"/>
  <c r="U757" i="2" s="1"/>
  <c r="S757" i="2"/>
  <c r="S756" i="2"/>
  <c r="T756" i="2" s="1"/>
  <c r="U756" i="2" s="1"/>
  <c r="U755" i="2"/>
  <c r="T755" i="2"/>
  <c r="S755" i="2"/>
  <c r="S754" i="2"/>
  <c r="T754" i="2" s="1"/>
  <c r="U754" i="2" s="1"/>
  <c r="S753" i="2"/>
  <c r="T753" i="2" s="1"/>
  <c r="U753" i="2" s="1"/>
  <c r="S752" i="2"/>
  <c r="T752" i="2" s="1"/>
  <c r="U752" i="2" s="1"/>
  <c r="S751" i="2"/>
  <c r="T751" i="2" s="1"/>
  <c r="U751" i="2" s="1"/>
  <c r="U750" i="2"/>
  <c r="T750" i="2"/>
  <c r="S750" i="2"/>
  <c r="S749" i="2"/>
  <c r="T749" i="2" s="1"/>
  <c r="U749" i="2" s="1"/>
  <c r="S748" i="2"/>
  <c r="T748" i="2" s="1"/>
  <c r="U748" i="2" s="1"/>
  <c r="S747" i="2"/>
  <c r="T747" i="2" s="1"/>
  <c r="U747" i="2" s="1"/>
  <c r="S746" i="2"/>
  <c r="T746" i="2" s="1"/>
  <c r="U746" i="2" s="1"/>
  <c r="T745" i="2"/>
  <c r="U745" i="2" s="1"/>
  <c r="S745" i="2"/>
  <c r="S744" i="2"/>
  <c r="T744" i="2" s="1"/>
  <c r="U744" i="2" s="1"/>
  <c r="S743" i="2"/>
  <c r="T743" i="2" s="1"/>
  <c r="U743" i="2" s="1"/>
  <c r="T742" i="2"/>
  <c r="U742" i="2" s="1"/>
  <c r="S742" i="2"/>
  <c r="S741" i="2"/>
  <c r="T741" i="2" s="1"/>
  <c r="U741" i="2" s="1"/>
  <c r="S740" i="2"/>
  <c r="T740" i="2" s="1"/>
  <c r="U740" i="2" s="1"/>
  <c r="S739" i="2"/>
  <c r="T739" i="2" s="1"/>
  <c r="U739" i="2" s="1"/>
  <c r="U738" i="2"/>
  <c r="T738" i="2"/>
  <c r="S738" i="2"/>
  <c r="S737" i="2"/>
  <c r="T737" i="2" s="1"/>
  <c r="U737" i="2" s="1"/>
  <c r="S736" i="2"/>
  <c r="T736" i="2" s="1"/>
  <c r="U736" i="2" s="1"/>
  <c r="S735" i="2"/>
  <c r="T735" i="2" s="1"/>
  <c r="U735" i="2" s="1"/>
  <c r="S734" i="2"/>
  <c r="T734" i="2" s="1"/>
  <c r="U734" i="2" s="1"/>
  <c r="T733" i="2"/>
  <c r="U733" i="2" s="1"/>
  <c r="S733" i="2"/>
  <c r="S732" i="2"/>
  <c r="T732" i="2" s="1"/>
  <c r="U732" i="2" s="1"/>
  <c r="S731" i="2"/>
  <c r="T731" i="2" s="1"/>
  <c r="U731" i="2" s="1"/>
  <c r="S730" i="2"/>
  <c r="T730" i="2" s="1"/>
  <c r="U730" i="2" s="1"/>
  <c r="T729" i="2"/>
  <c r="U729" i="2" s="1"/>
  <c r="S729" i="2"/>
  <c r="S728" i="2"/>
  <c r="T728" i="2" s="1"/>
  <c r="U728" i="2" s="1"/>
  <c r="S727" i="2"/>
  <c r="T727" i="2" s="1"/>
  <c r="U727" i="2" s="1"/>
  <c r="S726" i="2"/>
  <c r="T726" i="2" s="1"/>
  <c r="U726" i="2" s="1"/>
  <c r="T725" i="2"/>
  <c r="U725" i="2" s="1"/>
  <c r="S725" i="2"/>
  <c r="S724" i="2"/>
  <c r="T724" i="2" s="1"/>
  <c r="U724" i="2" s="1"/>
  <c r="S723" i="2"/>
  <c r="T723" i="2" s="1"/>
  <c r="U723" i="2" s="1"/>
  <c r="U722" i="2"/>
  <c r="T722" i="2"/>
  <c r="S722" i="2"/>
  <c r="S721" i="2"/>
  <c r="T721" i="2" s="1"/>
  <c r="U721" i="2" s="1"/>
  <c r="S720" i="2"/>
  <c r="T720" i="2" s="1"/>
  <c r="U720" i="2" s="1"/>
  <c r="S719" i="2"/>
  <c r="T719" i="2" s="1"/>
  <c r="U719" i="2" s="1"/>
  <c r="S718" i="2"/>
  <c r="T718" i="2" s="1"/>
  <c r="U718" i="2" s="1"/>
  <c r="T717" i="2"/>
  <c r="U717" i="2" s="1"/>
  <c r="S717" i="2"/>
  <c r="S716" i="2"/>
  <c r="T716" i="2" s="1"/>
  <c r="U716" i="2" s="1"/>
  <c r="S715" i="2"/>
  <c r="T715" i="2" s="1"/>
  <c r="U715" i="2" s="1"/>
  <c r="S714" i="2"/>
  <c r="T714" i="2" s="1"/>
  <c r="U714" i="2" s="1"/>
  <c r="T713" i="2"/>
  <c r="U713" i="2" s="1"/>
  <c r="S713" i="2"/>
  <c r="S712" i="2"/>
  <c r="T712" i="2" s="1"/>
  <c r="U712" i="2" s="1"/>
  <c r="S711" i="2"/>
  <c r="T711" i="2" s="1"/>
  <c r="U711" i="2" s="1"/>
  <c r="S710" i="2"/>
  <c r="T710" i="2" s="1"/>
  <c r="U710" i="2" s="1"/>
  <c r="T709" i="2"/>
  <c r="U709" i="2" s="1"/>
  <c r="S709" i="2"/>
  <c r="S708" i="2"/>
  <c r="T708" i="2" s="1"/>
  <c r="U708" i="2" s="1"/>
  <c r="S707" i="2"/>
  <c r="T707" i="2" s="1"/>
  <c r="U707" i="2" s="1"/>
  <c r="S706" i="2"/>
  <c r="T706" i="2" s="1"/>
  <c r="U706" i="2" s="1"/>
  <c r="S705" i="2"/>
  <c r="T705" i="2" s="1"/>
  <c r="U705" i="2" s="1"/>
  <c r="S704" i="2"/>
  <c r="T704" i="2" s="1"/>
  <c r="U704" i="2" s="1"/>
  <c r="S703" i="2"/>
  <c r="T703" i="2" s="1"/>
  <c r="U703" i="2" s="1"/>
  <c r="S702" i="2"/>
  <c r="T702" i="2" s="1"/>
  <c r="U702" i="2" s="1"/>
  <c r="T701" i="2"/>
  <c r="U701" i="2" s="1"/>
  <c r="S701" i="2"/>
  <c r="S700" i="2"/>
  <c r="T700" i="2" s="1"/>
  <c r="U700" i="2" s="1"/>
  <c r="S699" i="2"/>
  <c r="T699" i="2" s="1"/>
  <c r="U699" i="2" s="1"/>
  <c r="S698" i="2"/>
  <c r="T698" i="2" s="1"/>
  <c r="U698" i="2" s="1"/>
  <c r="S697" i="2"/>
  <c r="T697" i="2" s="1"/>
  <c r="U697" i="2" s="1"/>
  <c r="S696" i="2"/>
  <c r="T696" i="2" s="1"/>
  <c r="U696" i="2" s="1"/>
  <c r="S695" i="2"/>
  <c r="T695" i="2" s="1"/>
  <c r="U695" i="2" s="1"/>
  <c r="S694" i="2"/>
  <c r="T694" i="2" s="1"/>
  <c r="U694" i="2" s="1"/>
  <c r="T693" i="2"/>
  <c r="U693" i="2" s="1"/>
  <c r="S693" i="2"/>
  <c r="S692" i="2"/>
  <c r="T692" i="2" s="1"/>
  <c r="U692" i="2" s="1"/>
  <c r="S691" i="2"/>
  <c r="T691" i="2" s="1"/>
  <c r="U691" i="2" s="1"/>
  <c r="S690" i="2"/>
  <c r="T690" i="2" s="1"/>
  <c r="U690" i="2" s="1"/>
  <c r="S689" i="2"/>
  <c r="T689" i="2" s="1"/>
  <c r="U689" i="2" s="1"/>
  <c r="S688" i="2"/>
  <c r="T688" i="2" s="1"/>
  <c r="U688" i="2" s="1"/>
  <c r="S687" i="2"/>
  <c r="T687" i="2" s="1"/>
  <c r="U687" i="2" s="1"/>
  <c r="S686" i="2"/>
  <c r="T686" i="2" s="1"/>
  <c r="U686" i="2" s="1"/>
  <c r="T685" i="2"/>
  <c r="U685" i="2" s="1"/>
  <c r="S685" i="2"/>
  <c r="S684" i="2"/>
  <c r="T684" i="2" s="1"/>
  <c r="U684" i="2" s="1"/>
  <c r="S683" i="2"/>
  <c r="T683" i="2" s="1"/>
  <c r="U683" i="2" s="1"/>
  <c r="S682" i="2"/>
  <c r="T682" i="2" s="1"/>
  <c r="U682" i="2" s="1"/>
  <c r="S681" i="2"/>
  <c r="T681" i="2" s="1"/>
  <c r="U681" i="2" s="1"/>
  <c r="S680" i="2"/>
  <c r="T680" i="2" s="1"/>
  <c r="U680" i="2" s="1"/>
  <c r="U679" i="2"/>
  <c r="T679" i="2"/>
  <c r="S679" i="2"/>
  <c r="S678" i="2"/>
  <c r="T678" i="2" s="1"/>
  <c r="U678" i="2" s="1"/>
  <c r="T677" i="2"/>
  <c r="U677" i="2" s="1"/>
  <c r="S677" i="2"/>
  <c r="S676" i="2"/>
  <c r="T676" i="2" s="1"/>
  <c r="U676" i="2" s="1"/>
  <c r="S675" i="2"/>
  <c r="T675" i="2" s="1"/>
  <c r="U675" i="2" s="1"/>
  <c r="S674" i="2"/>
  <c r="T674" i="2" s="1"/>
  <c r="U674" i="2" s="1"/>
  <c r="S673" i="2"/>
  <c r="T673" i="2" s="1"/>
  <c r="U673" i="2" s="1"/>
  <c r="S672" i="2"/>
  <c r="T672" i="2" s="1"/>
  <c r="U672" i="2" s="1"/>
  <c r="S671" i="2"/>
  <c r="T671" i="2" s="1"/>
  <c r="U671" i="2" s="1"/>
  <c r="S670" i="2"/>
  <c r="T670" i="2" s="1"/>
  <c r="U670" i="2" s="1"/>
  <c r="S669" i="2"/>
  <c r="T669" i="2" s="1"/>
  <c r="U669" i="2" s="1"/>
  <c r="S668" i="2"/>
  <c r="T668" i="2" s="1"/>
  <c r="U668" i="2" s="1"/>
  <c r="S667" i="2"/>
  <c r="T667" i="2" s="1"/>
  <c r="U667" i="2" s="1"/>
  <c r="T666" i="2"/>
  <c r="U666" i="2" s="1"/>
  <c r="S666" i="2"/>
  <c r="S665" i="2"/>
  <c r="T665" i="2" s="1"/>
  <c r="U665" i="2" s="1"/>
  <c r="S664" i="2"/>
  <c r="T664" i="2" s="1"/>
  <c r="U664" i="2" s="1"/>
  <c r="S663" i="2"/>
  <c r="T663" i="2" s="1"/>
  <c r="U663" i="2" s="1"/>
  <c r="S662" i="2"/>
  <c r="T662" i="2" s="1"/>
  <c r="U662" i="2" s="1"/>
  <c r="T661" i="2"/>
  <c r="U661" i="2" s="1"/>
  <c r="S661" i="2"/>
  <c r="S660" i="2"/>
  <c r="T660" i="2" s="1"/>
  <c r="U660" i="2" s="1"/>
  <c r="S659" i="2"/>
  <c r="T659" i="2" s="1"/>
  <c r="U659" i="2" s="1"/>
  <c r="S658" i="2"/>
  <c r="T658" i="2" s="1"/>
  <c r="U658" i="2" s="1"/>
  <c r="S657" i="2"/>
  <c r="T657" i="2" s="1"/>
  <c r="U657" i="2" s="1"/>
  <c r="S656" i="2"/>
  <c r="T656" i="2" s="1"/>
  <c r="U656" i="2" s="1"/>
  <c r="T655" i="2"/>
  <c r="U655" i="2" s="1"/>
  <c r="S655" i="2"/>
  <c r="T654" i="2"/>
  <c r="U654" i="2" s="1"/>
  <c r="S654" i="2"/>
  <c r="T653" i="2"/>
  <c r="U653" i="2" s="1"/>
  <c r="S653" i="2"/>
  <c r="S652" i="2"/>
  <c r="T652" i="2" s="1"/>
  <c r="U652" i="2" s="1"/>
  <c r="U651" i="2"/>
  <c r="T651" i="2"/>
  <c r="S651" i="2"/>
  <c r="U650" i="2"/>
  <c r="T650" i="2"/>
  <c r="S650" i="2"/>
  <c r="S649" i="2"/>
  <c r="T649" i="2" s="1"/>
  <c r="U649" i="2" s="1"/>
  <c r="S648" i="2"/>
  <c r="T648" i="2" s="1"/>
  <c r="U648" i="2" s="1"/>
  <c r="S647" i="2"/>
  <c r="T647" i="2" s="1"/>
  <c r="U647" i="2" s="1"/>
  <c r="S646" i="2"/>
  <c r="T646" i="2" s="1"/>
  <c r="U646" i="2" s="1"/>
  <c r="S645" i="2"/>
  <c r="T645" i="2" s="1"/>
  <c r="U645" i="2" s="1"/>
  <c r="S644" i="2"/>
  <c r="T644" i="2" s="1"/>
  <c r="U644" i="2" s="1"/>
  <c r="S643" i="2"/>
  <c r="T643" i="2" s="1"/>
  <c r="U643" i="2" s="1"/>
  <c r="S642" i="2"/>
  <c r="T642" i="2" s="1"/>
  <c r="U642" i="2" s="1"/>
  <c r="T641" i="2"/>
  <c r="U641" i="2" s="1"/>
  <c r="S641" i="2"/>
  <c r="S640" i="2"/>
  <c r="T640" i="2" s="1"/>
  <c r="U640" i="2" s="1"/>
  <c r="S639" i="2"/>
  <c r="T639" i="2" s="1"/>
  <c r="U639" i="2" s="1"/>
  <c r="U638" i="2"/>
  <c r="S638" i="2"/>
  <c r="T638" i="2" s="1"/>
  <c r="T637" i="2"/>
  <c r="U637" i="2" s="1"/>
  <c r="S637" i="2"/>
  <c r="S636" i="2"/>
  <c r="T636" i="2" s="1"/>
  <c r="U636" i="2" s="1"/>
  <c r="S635" i="2"/>
  <c r="T635" i="2" s="1"/>
  <c r="U635" i="2" s="1"/>
  <c r="S634" i="2"/>
  <c r="T634" i="2" s="1"/>
  <c r="U634" i="2" s="1"/>
  <c r="S633" i="2"/>
  <c r="T633" i="2" s="1"/>
  <c r="U633" i="2" s="1"/>
  <c r="S632" i="2"/>
  <c r="T632" i="2" s="1"/>
  <c r="U632" i="2" s="1"/>
  <c r="S631" i="2"/>
  <c r="T631" i="2" s="1"/>
  <c r="U631" i="2" s="1"/>
  <c r="T630" i="2"/>
  <c r="U630" i="2" s="1"/>
  <c r="S630" i="2"/>
  <c r="T629" i="2"/>
  <c r="U629" i="2" s="1"/>
  <c r="S629" i="2"/>
  <c r="S628" i="2"/>
  <c r="T628" i="2" s="1"/>
  <c r="U628" i="2" s="1"/>
  <c r="U627" i="2"/>
  <c r="T627" i="2"/>
  <c r="S627" i="2"/>
  <c r="U626" i="2"/>
  <c r="T626" i="2"/>
  <c r="S626" i="2"/>
  <c r="S625" i="2"/>
  <c r="T625" i="2" s="1"/>
  <c r="U625" i="2" s="1"/>
  <c r="S624" i="2"/>
  <c r="T624" i="2" s="1"/>
  <c r="U624" i="2" s="1"/>
  <c r="S623" i="2"/>
  <c r="T623" i="2" s="1"/>
  <c r="U623" i="2" s="1"/>
  <c r="S622" i="2"/>
  <c r="T622" i="2" s="1"/>
  <c r="U622" i="2" s="1"/>
  <c r="S621" i="2"/>
  <c r="T621" i="2" s="1"/>
  <c r="U621" i="2" s="1"/>
  <c r="S620" i="2"/>
  <c r="T620" i="2" s="1"/>
  <c r="U620" i="2" s="1"/>
  <c r="S619" i="2"/>
  <c r="T619" i="2" s="1"/>
  <c r="U619" i="2" s="1"/>
  <c r="S618" i="2"/>
  <c r="T618" i="2" s="1"/>
  <c r="U618" i="2" s="1"/>
  <c r="T617" i="2"/>
  <c r="U617" i="2" s="1"/>
  <c r="S617" i="2"/>
  <c r="S616" i="2"/>
  <c r="T616" i="2" s="1"/>
  <c r="U616" i="2" s="1"/>
  <c r="U615" i="2"/>
  <c r="T615" i="2"/>
  <c r="S615" i="2"/>
  <c r="S614" i="2"/>
  <c r="T614" i="2" s="1"/>
  <c r="U614" i="2" s="1"/>
  <c r="T613" i="2"/>
  <c r="U613" i="2" s="1"/>
  <c r="S613" i="2"/>
  <c r="S612" i="2"/>
  <c r="T612" i="2" s="1"/>
  <c r="U612" i="2" s="1"/>
  <c r="U611" i="2"/>
  <c r="T611" i="2"/>
  <c r="S611" i="2"/>
  <c r="S610" i="2"/>
  <c r="T610" i="2" s="1"/>
  <c r="U610" i="2" s="1"/>
  <c r="S609" i="2"/>
  <c r="T609" i="2" s="1"/>
  <c r="U609" i="2" s="1"/>
  <c r="S608" i="2"/>
  <c r="T608" i="2" s="1"/>
  <c r="U608" i="2" s="1"/>
  <c r="S607" i="2"/>
  <c r="T607" i="2" s="1"/>
  <c r="U607" i="2" s="1"/>
  <c r="S606" i="2"/>
  <c r="T606" i="2" s="1"/>
  <c r="U606" i="2" s="1"/>
  <c r="T605" i="2"/>
  <c r="U605" i="2" s="1"/>
  <c r="S605" i="2"/>
  <c r="S604" i="2"/>
  <c r="T604" i="2" s="1"/>
  <c r="U604" i="2" s="1"/>
  <c r="U603" i="2"/>
  <c r="T603" i="2"/>
  <c r="S603" i="2"/>
  <c r="S602" i="2"/>
  <c r="T602" i="2" s="1"/>
  <c r="U602" i="2" s="1"/>
  <c r="S601" i="2"/>
  <c r="T601" i="2" s="1"/>
  <c r="U601" i="2" s="1"/>
  <c r="S600" i="2"/>
  <c r="T600" i="2" s="1"/>
  <c r="U600" i="2" s="1"/>
  <c r="S599" i="2"/>
  <c r="T599" i="2" s="1"/>
  <c r="U599" i="2" s="1"/>
  <c r="S598" i="2"/>
  <c r="T598" i="2" s="1"/>
  <c r="U598" i="2" s="1"/>
  <c r="T597" i="2"/>
  <c r="U597" i="2" s="1"/>
  <c r="S597" i="2"/>
  <c r="S596" i="2"/>
  <c r="T596" i="2" s="1"/>
  <c r="U596" i="2" s="1"/>
  <c r="U595" i="2"/>
  <c r="T595" i="2"/>
  <c r="S595" i="2"/>
  <c r="S594" i="2"/>
  <c r="T594" i="2" s="1"/>
  <c r="U594" i="2" s="1"/>
  <c r="S593" i="2"/>
  <c r="T593" i="2" s="1"/>
  <c r="U593" i="2" s="1"/>
  <c r="S592" i="2"/>
  <c r="T592" i="2" s="1"/>
  <c r="U592" i="2" s="1"/>
  <c r="S591" i="2"/>
  <c r="T591" i="2" s="1"/>
  <c r="U591" i="2" s="1"/>
  <c r="U590" i="2"/>
  <c r="T590" i="2"/>
  <c r="S590" i="2"/>
  <c r="S589" i="2"/>
  <c r="T589" i="2" s="1"/>
  <c r="U589" i="2" s="1"/>
  <c r="S588" i="2"/>
  <c r="T588" i="2" s="1"/>
  <c r="U588" i="2" s="1"/>
  <c r="S587" i="2"/>
  <c r="T587" i="2" s="1"/>
  <c r="U587" i="2" s="1"/>
  <c r="S586" i="2"/>
  <c r="T586" i="2" s="1"/>
  <c r="U586" i="2" s="1"/>
  <c r="T585" i="2"/>
  <c r="U585" i="2" s="1"/>
  <c r="S585" i="2"/>
  <c r="S584" i="2"/>
  <c r="T584" i="2" s="1"/>
  <c r="U584" i="2" s="1"/>
  <c r="S583" i="2"/>
  <c r="T583" i="2" s="1"/>
  <c r="U583" i="2" s="1"/>
  <c r="T582" i="2"/>
  <c r="U582" i="2" s="1"/>
  <c r="S582" i="2"/>
  <c r="S581" i="2"/>
  <c r="T581" i="2" s="1"/>
  <c r="U581" i="2" s="1"/>
  <c r="S580" i="2"/>
  <c r="T580" i="2" s="1"/>
  <c r="U580" i="2" s="1"/>
  <c r="S579" i="2"/>
  <c r="T579" i="2" s="1"/>
  <c r="U579" i="2" s="1"/>
  <c r="U578" i="2"/>
  <c r="T578" i="2"/>
  <c r="S578" i="2"/>
  <c r="S577" i="2"/>
  <c r="T577" i="2" s="1"/>
  <c r="U577" i="2" s="1"/>
  <c r="S576" i="2"/>
  <c r="T576" i="2" s="1"/>
  <c r="U576" i="2" s="1"/>
  <c r="S575" i="2"/>
  <c r="T575" i="2" s="1"/>
  <c r="U575" i="2" s="1"/>
  <c r="S574" i="2"/>
  <c r="T574" i="2" s="1"/>
  <c r="U574" i="2" s="1"/>
  <c r="T573" i="2"/>
  <c r="U573" i="2" s="1"/>
  <c r="S573" i="2"/>
  <c r="S572" i="2"/>
  <c r="T572" i="2" s="1"/>
  <c r="U572" i="2" s="1"/>
  <c r="S571" i="2"/>
  <c r="T571" i="2" s="1"/>
  <c r="U571" i="2" s="1"/>
  <c r="S570" i="2"/>
  <c r="T570" i="2" s="1"/>
  <c r="U570" i="2" s="1"/>
  <c r="T569" i="2"/>
  <c r="U569" i="2" s="1"/>
  <c r="S569" i="2"/>
  <c r="S568" i="2"/>
  <c r="T568" i="2" s="1"/>
  <c r="U568" i="2" s="1"/>
  <c r="S567" i="2"/>
  <c r="T567" i="2" s="1"/>
  <c r="U567" i="2" s="1"/>
  <c r="S566" i="2"/>
  <c r="T566" i="2" s="1"/>
  <c r="U566" i="2" s="1"/>
  <c r="T565" i="2"/>
  <c r="U565" i="2" s="1"/>
  <c r="S565" i="2"/>
  <c r="S564" i="2"/>
  <c r="T564" i="2" s="1"/>
  <c r="U564" i="2" s="1"/>
  <c r="S563" i="2"/>
  <c r="T563" i="2" s="1"/>
  <c r="U563" i="2" s="1"/>
  <c r="U562" i="2"/>
  <c r="T562" i="2"/>
  <c r="S562" i="2"/>
  <c r="S561" i="2"/>
  <c r="T561" i="2" s="1"/>
  <c r="U561" i="2" s="1"/>
  <c r="S560" i="2"/>
  <c r="T560" i="2" s="1"/>
  <c r="U560" i="2" s="1"/>
  <c r="S559" i="2"/>
  <c r="T559" i="2" s="1"/>
  <c r="U559" i="2" s="1"/>
  <c r="T558" i="2"/>
  <c r="U558" i="2" s="1"/>
  <c r="S558" i="2"/>
  <c r="S557" i="2"/>
  <c r="T557" i="2" s="1"/>
  <c r="U557" i="2" s="1"/>
  <c r="S556" i="2"/>
  <c r="T556" i="2" s="1"/>
  <c r="U556" i="2" s="1"/>
  <c r="T555" i="2"/>
  <c r="U555" i="2" s="1"/>
  <c r="S555" i="2"/>
  <c r="S554" i="2"/>
  <c r="T554" i="2" s="1"/>
  <c r="U554" i="2" s="1"/>
  <c r="S553" i="2"/>
  <c r="T553" i="2" s="1"/>
  <c r="U553" i="2" s="1"/>
  <c r="S552" i="2"/>
  <c r="T552" i="2" s="1"/>
  <c r="U552" i="2" s="1"/>
  <c r="S551" i="2"/>
  <c r="T551" i="2" s="1"/>
  <c r="U551" i="2" s="1"/>
  <c r="S550" i="2"/>
  <c r="T550" i="2" s="1"/>
  <c r="U550" i="2" s="1"/>
  <c r="T549" i="2"/>
  <c r="U549" i="2" s="1"/>
  <c r="S549" i="2"/>
  <c r="S548" i="2"/>
  <c r="T548" i="2" s="1"/>
  <c r="U548" i="2" s="1"/>
  <c r="U547" i="2"/>
  <c r="T547" i="2"/>
  <c r="S547" i="2"/>
  <c r="T546" i="2"/>
  <c r="U546" i="2" s="1"/>
  <c r="S546" i="2"/>
  <c r="S545" i="2"/>
  <c r="T545" i="2" s="1"/>
  <c r="U545" i="2" s="1"/>
  <c r="S544" i="2"/>
  <c r="T544" i="2" s="1"/>
  <c r="U544" i="2" s="1"/>
  <c r="S543" i="2"/>
  <c r="T543" i="2" s="1"/>
  <c r="U543" i="2" s="1"/>
  <c r="U542" i="2"/>
  <c r="T542" i="2"/>
  <c r="S542" i="2"/>
  <c r="T541" i="2"/>
  <c r="U541" i="2" s="1"/>
  <c r="S541" i="2"/>
  <c r="S540" i="2"/>
  <c r="T540" i="2" s="1"/>
  <c r="U540" i="2" s="1"/>
  <c r="S539" i="2"/>
  <c r="T539" i="2" s="1"/>
  <c r="U539" i="2" s="1"/>
  <c r="S538" i="2"/>
  <c r="T538" i="2" s="1"/>
  <c r="U538" i="2" s="1"/>
  <c r="T537" i="2"/>
  <c r="U537" i="2" s="1"/>
  <c r="S537" i="2"/>
  <c r="S536" i="2"/>
  <c r="T536" i="2" s="1"/>
  <c r="U536" i="2" s="1"/>
  <c r="T535" i="2"/>
  <c r="U535" i="2" s="1"/>
  <c r="S535" i="2"/>
  <c r="T534" i="2"/>
  <c r="U534" i="2" s="1"/>
  <c r="S534" i="2"/>
  <c r="T533" i="2"/>
  <c r="U533" i="2" s="1"/>
  <c r="S533" i="2"/>
  <c r="S532" i="2"/>
  <c r="T532" i="2" s="1"/>
  <c r="U532" i="2" s="1"/>
  <c r="T531" i="2"/>
  <c r="U531" i="2" s="1"/>
  <c r="S531" i="2"/>
  <c r="S530" i="2"/>
  <c r="T530" i="2" s="1"/>
  <c r="U530" i="2" s="1"/>
  <c r="S529" i="2"/>
  <c r="T529" i="2" s="1"/>
  <c r="U529" i="2" s="1"/>
  <c r="S528" i="2"/>
  <c r="T528" i="2" s="1"/>
  <c r="U528" i="2" s="1"/>
  <c r="S527" i="2"/>
  <c r="T527" i="2" s="1"/>
  <c r="U527" i="2" s="1"/>
  <c r="U526" i="2"/>
  <c r="T526" i="2"/>
  <c r="S526" i="2"/>
  <c r="S525" i="2"/>
  <c r="T525" i="2" s="1"/>
  <c r="U525" i="2" s="1"/>
  <c r="S524" i="2"/>
  <c r="T524" i="2" s="1"/>
  <c r="U524" i="2" s="1"/>
  <c r="T523" i="2"/>
  <c r="U523" i="2" s="1"/>
  <c r="S523" i="2"/>
  <c r="S522" i="2"/>
  <c r="T522" i="2" s="1"/>
  <c r="U522" i="2" s="1"/>
  <c r="T521" i="2"/>
  <c r="U521" i="2" s="1"/>
  <c r="S521" i="2"/>
  <c r="S520" i="2"/>
  <c r="T520" i="2" s="1"/>
  <c r="U520" i="2" s="1"/>
  <c r="T519" i="2"/>
  <c r="U519" i="2" s="1"/>
  <c r="S519" i="2"/>
  <c r="S518" i="2"/>
  <c r="T518" i="2" s="1"/>
  <c r="U518" i="2" s="1"/>
  <c r="S517" i="2"/>
  <c r="T517" i="2" s="1"/>
  <c r="U517" i="2" s="1"/>
  <c r="S516" i="2"/>
  <c r="T516" i="2" s="1"/>
  <c r="U516" i="2" s="1"/>
  <c r="S515" i="2"/>
  <c r="T515" i="2" s="1"/>
  <c r="U515" i="2" s="1"/>
  <c r="T514" i="2"/>
  <c r="U514" i="2" s="1"/>
  <c r="S514" i="2"/>
  <c r="S513" i="2"/>
  <c r="T513" i="2" s="1"/>
  <c r="U513" i="2" s="1"/>
  <c r="S512" i="2"/>
  <c r="T512" i="2" s="1"/>
  <c r="U512" i="2" s="1"/>
  <c r="S511" i="2"/>
  <c r="T511" i="2" s="1"/>
  <c r="U511" i="2" s="1"/>
  <c r="S510" i="2"/>
  <c r="T510" i="2" s="1"/>
  <c r="U510" i="2" s="1"/>
  <c r="T509" i="2"/>
  <c r="U509" i="2" s="1"/>
  <c r="S509" i="2"/>
  <c r="S508" i="2"/>
  <c r="T508" i="2" s="1"/>
  <c r="U508" i="2" s="1"/>
  <c r="S507" i="2"/>
  <c r="T507" i="2" s="1"/>
  <c r="U507" i="2" s="1"/>
  <c r="S506" i="2"/>
  <c r="T506" i="2" s="1"/>
  <c r="U506" i="2" s="1"/>
  <c r="T505" i="2"/>
  <c r="U505" i="2" s="1"/>
  <c r="S505" i="2"/>
  <c r="S504" i="2"/>
  <c r="T504" i="2" s="1"/>
  <c r="U504" i="2" s="1"/>
  <c r="T503" i="2"/>
  <c r="U503" i="2" s="1"/>
  <c r="S503" i="2"/>
  <c r="S502" i="2"/>
  <c r="T502" i="2" s="1"/>
  <c r="U502" i="2" s="1"/>
  <c r="T501" i="2"/>
  <c r="U501" i="2" s="1"/>
  <c r="S501" i="2"/>
  <c r="S500" i="2"/>
  <c r="T500" i="2" s="1"/>
  <c r="U500" i="2" s="1"/>
  <c r="U499" i="2"/>
  <c r="T499" i="2"/>
  <c r="S499" i="2"/>
  <c r="T498" i="2"/>
  <c r="U498" i="2" s="1"/>
  <c r="S498" i="2"/>
  <c r="S497" i="2"/>
  <c r="T497" i="2" s="1"/>
  <c r="U497" i="2" s="1"/>
  <c r="S496" i="2"/>
  <c r="T496" i="2" s="1"/>
  <c r="U496" i="2" s="1"/>
  <c r="S495" i="2"/>
  <c r="T495" i="2" s="1"/>
  <c r="U495" i="2" s="1"/>
  <c r="U494" i="2"/>
  <c r="T494" i="2"/>
  <c r="S494" i="2"/>
  <c r="S493" i="2"/>
  <c r="T493" i="2" s="1"/>
  <c r="U493" i="2" s="1"/>
  <c r="S492" i="2"/>
  <c r="T492" i="2" s="1"/>
  <c r="U492" i="2" s="1"/>
  <c r="T491" i="2"/>
  <c r="U491" i="2" s="1"/>
  <c r="S491" i="2"/>
  <c r="S490" i="2"/>
  <c r="T490" i="2" s="1"/>
  <c r="U490" i="2" s="1"/>
  <c r="T489" i="2"/>
  <c r="U489" i="2" s="1"/>
  <c r="S489" i="2"/>
  <c r="S488" i="2"/>
  <c r="T488" i="2" s="1"/>
  <c r="U488" i="2" s="1"/>
  <c r="U487" i="2"/>
  <c r="T487" i="2"/>
  <c r="S487" i="2"/>
  <c r="S486" i="2"/>
  <c r="T486" i="2" s="1"/>
  <c r="U486" i="2" s="1"/>
  <c r="T485" i="2"/>
  <c r="U485" i="2" s="1"/>
  <c r="S485" i="2"/>
  <c r="S484" i="2"/>
  <c r="T484" i="2" s="1"/>
  <c r="U484" i="2" s="1"/>
  <c r="S483" i="2"/>
  <c r="T483" i="2" s="1"/>
  <c r="U483" i="2" s="1"/>
  <c r="S482" i="2"/>
  <c r="T482" i="2" s="1"/>
  <c r="U482" i="2" s="1"/>
  <c r="T481" i="2"/>
  <c r="U481" i="2" s="1"/>
  <c r="S481" i="2"/>
  <c r="S480" i="2"/>
  <c r="T480" i="2" s="1"/>
  <c r="U480" i="2" s="1"/>
  <c r="T479" i="2"/>
  <c r="U479" i="2" s="1"/>
  <c r="S479" i="2"/>
  <c r="T478" i="2"/>
  <c r="U478" i="2" s="1"/>
  <c r="S478" i="2"/>
  <c r="T477" i="2"/>
  <c r="U477" i="2" s="1"/>
  <c r="S477" i="2"/>
  <c r="S476" i="2"/>
  <c r="T476" i="2" s="1"/>
  <c r="U476" i="2" s="1"/>
  <c r="T475" i="2"/>
  <c r="U475" i="2" s="1"/>
  <c r="S475" i="2"/>
  <c r="S474" i="2"/>
  <c r="T474" i="2" s="1"/>
  <c r="U474" i="2" s="1"/>
  <c r="S473" i="2"/>
  <c r="T473" i="2" s="1"/>
  <c r="U473" i="2" s="1"/>
  <c r="S472" i="2"/>
  <c r="T472" i="2" s="1"/>
  <c r="U472" i="2" s="1"/>
  <c r="S471" i="2"/>
  <c r="T471" i="2" s="1"/>
  <c r="U471" i="2" s="1"/>
  <c r="U470" i="2"/>
  <c r="T470" i="2"/>
  <c r="S470" i="2"/>
  <c r="S469" i="2"/>
  <c r="T469" i="2" s="1"/>
  <c r="U469" i="2" s="1"/>
  <c r="S468" i="2"/>
  <c r="T468" i="2" s="1"/>
  <c r="U468" i="2" s="1"/>
  <c r="T467" i="2"/>
  <c r="U467" i="2" s="1"/>
  <c r="S467" i="2"/>
  <c r="S466" i="2"/>
  <c r="T466" i="2" s="1"/>
  <c r="U466" i="2" s="1"/>
  <c r="T465" i="2"/>
  <c r="U465" i="2" s="1"/>
  <c r="S465" i="2"/>
  <c r="S464" i="2"/>
  <c r="T464" i="2" s="1"/>
  <c r="U464" i="2" s="1"/>
  <c r="T463" i="2"/>
  <c r="U463" i="2" s="1"/>
  <c r="S463" i="2"/>
  <c r="S462" i="2"/>
  <c r="T462" i="2" s="1"/>
  <c r="U462" i="2" s="1"/>
  <c r="S461" i="2"/>
  <c r="T461" i="2" s="1"/>
  <c r="U461" i="2" s="1"/>
  <c r="S460" i="2"/>
  <c r="T460" i="2" s="1"/>
  <c r="U460" i="2" s="1"/>
  <c r="S459" i="2"/>
  <c r="T459" i="2" s="1"/>
  <c r="U459" i="2" s="1"/>
  <c r="T458" i="2"/>
  <c r="U458" i="2" s="1"/>
  <c r="S458" i="2"/>
  <c r="S457" i="2"/>
  <c r="T457" i="2" s="1"/>
  <c r="U457" i="2" s="1"/>
  <c r="S456" i="2"/>
  <c r="T456" i="2" s="1"/>
  <c r="U456" i="2" s="1"/>
  <c r="S455" i="2"/>
  <c r="T455" i="2" s="1"/>
  <c r="U455" i="2" s="1"/>
  <c r="S454" i="2"/>
  <c r="T454" i="2" s="1"/>
  <c r="U454" i="2" s="1"/>
  <c r="T453" i="2"/>
  <c r="U453" i="2" s="1"/>
  <c r="S453" i="2"/>
  <c r="S452" i="2"/>
  <c r="T452" i="2" s="1"/>
  <c r="U452" i="2" s="1"/>
  <c r="S451" i="2"/>
  <c r="T451" i="2" s="1"/>
  <c r="U451" i="2" s="1"/>
  <c r="S450" i="2"/>
  <c r="T450" i="2" s="1"/>
  <c r="U450" i="2" s="1"/>
  <c r="T449" i="2"/>
  <c r="U449" i="2" s="1"/>
  <c r="S449" i="2"/>
  <c r="S448" i="2"/>
  <c r="T448" i="2" s="1"/>
  <c r="U448" i="2" s="1"/>
  <c r="T447" i="2"/>
  <c r="U447" i="2" s="1"/>
  <c r="S447" i="2"/>
  <c r="S446" i="2"/>
  <c r="T446" i="2" s="1"/>
  <c r="U446" i="2" s="1"/>
  <c r="T445" i="2"/>
  <c r="U445" i="2" s="1"/>
  <c r="S445" i="2"/>
  <c r="S444" i="2"/>
  <c r="T444" i="2" s="1"/>
  <c r="U444" i="2" s="1"/>
  <c r="U443" i="2"/>
  <c r="T443" i="2"/>
  <c r="S443" i="2"/>
  <c r="T442" i="2"/>
  <c r="U442" i="2" s="1"/>
  <c r="S442" i="2"/>
  <c r="S441" i="2"/>
  <c r="T441" i="2" s="1"/>
  <c r="U441" i="2" s="1"/>
  <c r="S440" i="2"/>
  <c r="T440" i="2" s="1"/>
  <c r="U440" i="2" s="1"/>
  <c r="S439" i="2"/>
  <c r="T439" i="2" s="1"/>
  <c r="U439" i="2" s="1"/>
  <c r="U438" i="2"/>
  <c r="T438" i="2"/>
  <c r="S438" i="2"/>
  <c r="S437" i="2"/>
  <c r="T437" i="2" s="1"/>
  <c r="U437" i="2" s="1"/>
  <c r="S436" i="2"/>
  <c r="T436" i="2" s="1"/>
  <c r="U436" i="2" s="1"/>
  <c r="T435" i="2"/>
  <c r="U435" i="2" s="1"/>
  <c r="S435" i="2"/>
  <c r="S434" i="2"/>
  <c r="T434" i="2" s="1"/>
  <c r="U434" i="2" s="1"/>
  <c r="T433" i="2"/>
  <c r="U433" i="2" s="1"/>
  <c r="S433" i="2"/>
  <c r="S432" i="2"/>
  <c r="T432" i="2" s="1"/>
  <c r="U432" i="2" s="1"/>
  <c r="U431" i="2"/>
  <c r="T431" i="2"/>
  <c r="S431" i="2"/>
  <c r="S430" i="2"/>
  <c r="T430" i="2" s="1"/>
  <c r="U430" i="2" s="1"/>
  <c r="T429" i="2"/>
  <c r="U429" i="2" s="1"/>
  <c r="S429" i="2"/>
  <c r="S428" i="2"/>
  <c r="T428" i="2" s="1"/>
  <c r="U428" i="2" s="1"/>
  <c r="T427" i="2"/>
  <c r="U427" i="2" s="1"/>
  <c r="S427" i="2"/>
  <c r="T426" i="2"/>
  <c r="U426" i="2" s="1"/>
  <c r="S426" i="2"/>
  <c r="S425" i="2"/>
  <c r="T425" i="2" s="1"/>
  <c r="U425" i="2" s="1"/>
  <c r="S424" i="2"/>
  <c r="T424" i="2" s="1"/>
  <c r="U424" i="2" s="1"/>
  <c r="S423" i="2"/>
  <c r="T423" i="2" s="1"/>
  <c r="U423" i="2" s="1"/>
  <c r="T422" i="2"/>
  <c r="U422" i="2" s="1"/>
  <c r="S422" i="2"/>
  <c r="T421" i="2"/>
  <c r="U421" i="2" s="1"/>
  <c r="S421" i="2"/>
  <c r="S420" i="2"/>
  <c r="T420" i="2" s="1"/>
  <c r="U420" i="2" s="1"/>
  <c r="S419" i="2"/>
  <c r="T419" i="2" s="1"/>
  <c r="U419" i="2" s="1"/>
  <c r="S418" i="2"/>
  <c r="T418" i="2" s="1"/>
  <c r="U418" i="2" s="1"/>
  <c r="S417" i="2"/>
  <c r="T417" i="2" s="1"/>
  <c r="U417" i="2" s="1"/>
  <c r="S416" i="2"/>
  <c r="T416" i="2" s="1"/>
  <c r="U416" i="2" s="1"/>
  <c r="T415" i="2"/>
  <c r="U415" i="2" s="1"/>
  <c r="S415" i="2"/>
  <c r="T414" i="2"/>
  <c r="U414" i="2" s="1"/>
  <c r="S414" i="2"/>
  <c r="T413" i="2"/>
  <c r="U413" i="2" s="1"/>
  <c r="S413" i="2"/>
  <c r="S412" i="2"/>
  <c r="T412" i="2" s="1"/>
  <c r="U412" i="2" s="1"/>
  <c r="S411" i="2"/>
  <c r="T411" i="2" s="1"/>
  <c r="U411" i="2" s="1"/>
  <c r="S410" i="2"/>
  <c r="T410" i="2" s="1"/>
  <c r="U410" i="2" s="1"/>
  <c r="S409" i="2"/>
  <c r="T409" i="2" s="1"/>
  <c r="U409" i="2" s="1"/>
  <c r="S408" i="2"/>
  <c r="T408" i="2" s="1"/>
  <c r="U408" i="2" s="1"/>
  <c r="S407" i="2"/>
  <c r="T407" i="2" s="1"/>
  <c r="U407" i="2" s="1"/>
  <c r="S406" i="2"/>
  <c r="T406" i="2" s="1"/>
  <c r="U406" i="2" s="1"/>
  <c r="T405" i="2"/>
  <c r="U405" i="2" s="1"/>
  <c r="S405" i="2"/>
  <c r="S404" i="2"/>
  <c r="T404" i="2" s="1"/>
  <c r="U404" i="2" s="1"/>
  <c r="S403" i="2"/>
  <c r="T403" i="2" s="1"/>
  <c r="U403" i="2" s="1"/>
  <c r="S402" i="2"/>
  <c r="T402" i="2" s="1"/>
  <c r="U402" i="2" s="1"/>
  <c r="S401" i="2"/>
  <c r="T401" i="2" s="1"/>
  <c r="U401" i="2" s="1"/>
  <c r="S400" i="2"/>
  <c r="T400" i="2" s="1"/>
  <c r="U400" i="2" s="1"/>
  <c r="S399" i="2"/>
  <c r="T399" i="2" s="1"/>
  <c r="U399" i="2" s="1"/>
  <c r="S398" i="2"/>
  <c r="T398" i="2" s="1"/>
  <c r="U398" i="2" s="1"/>
  <c r="T397" i="2"/>
  <c r="U397" i="2" s="1"/>
  <c r="S397" i="2"/>
  <c r="S396" i="2"/>
  <c r="T396" i="2" s="1"/>
  <c r="U396" i="2" s="1"/>
  <c r="S395" i="2"/>
  <c r="T395" i="2" s="1"/>
  <c r="U395" i="2" s="1"/>
  <c r="S394" i="2"/>
  <c r="T394" i="2" s="1"/>
  <c r="U394" i="2" s="1"/>
  <c r="T393" i="2"/>
  <c r="U393" i="2" s="1"/>
  <c r="S393" i="2"/>
  <c r="S392" i="2"/>
  <c r="T392" i="2" s="1"/>
  <c r="U392" i="2" s="1"/>
  <c r="T391" i="2"/>
  <c r="U391" i="2" s="1"/>
  <c r="S391" i="2"/>
  <c r="S390" i="2"/>
  <c r="T390" i="2" s="1"/>
  <c r="U390" i="2" s="1"/>
  <c r="T389" i="2"/>
  <c r="U389" i="2" s="1"/>
  <c r="S389" i="2"/>
  <c r="S388" i="2"/>
  <c r="T388" i="2" s="1"/>
  <c r="U388" i="2" s="1"/>
  <c r="T387" i="2"/>
  <c r="U387" i="2" s="1"/>
  <c r="S387" i="2"/>
  <c r="S386" i="2"/>
  <c r="T386" i="2" s="1"/>
  <c r="U386" i="2" s="1"/>
  <c r="S385" i="2"/>
  <c r="T385" i="2" s="1"/>
  <c r="U385" i="2" s="1"/>
  <c r="S384" i="2"/>
  <c r="T384" i="2" s="1"/>
  <c r="U384" i="2" s="1"/>
  <c r="S383" i="2"/>
  <c r="T383" i="2" s="1"/>
  <c r="U383" i="2" s="1"/>
  <c r="S382" i="2"/>
  <c r="T382" i="2" s="1"/>
  <c r="U382" i="2" s="1"/>
  <c r="S381" i="2"/>
  <c r="T381" i="2" s="1"/>
  <c r="U381" i="2" s="1"/>
  <c r="S380" i="2"/>
  <c r="T380" i="2" s="1"/>
  <c r="U380" i="2" s="1"/>
  <c r="S379" i="2"/>
  <c r="T379" i="2" s="1"/>
  <c r="U379" i="2" s="1"/>
  <c r="T378" i="2"/>
  <c r="U378" i="2" s="1"/>
  <c r="S378" i="2"/>
  <c r="S377" i="2"/>
  <c r="T377" i="2" s="1"/>
  <c r="U377" i="2" s="1"/>
  <c r="S376" i="2"/>
  <c r="T376" i="2" s="1"/>
  <c r="U376" i="2" s="1"/>
  <c r="S375" i="2"/>
  <c r="T375" i="2" s="1"/>
  <c r="U375" i="2" s="1"/>
  <c r="S374" i="2"/>
  <c r="T374" i="2" s="1"/>
  <c r="U374" i="2" s="1"/>
  <c r="S373" i="2"/>
  <c r="T373" i="2" s="1"/>
  <c r="U373" i="2" s="1"/>
  <c r="S372" i="2"/>
  <c r="T372" i="2" s="1"/>
  <c r="U372" i="2" s="1"/>
  <c r="S371" i="2"/>
  <c r="T371" i="2" s="1"/>
  <c r="U371" i="2" s="1"/>
  <c r="S370" i="2"/>
  <c r="T370" i="2" s="1"/>
  <c r="U370" i="2" s="1"/>
  <c r="S369" i="2"/>
  <c r="T369" i="2" s="1"/>
  <c r="U369" i="2" s="1"/>
  <c r="S368" i="2"/>
  <c r="T368" i="2" s="1"/>
  <c r="U368" i="2" s="1"/>
  <c r="S367" i="2"/>
  <c r="T367" i="2" s="1"/>
  <c r="U367" i="2" s="1"/>
  <c r="U366" i="2"/>
  <c r="T366" i="2"/>
  <c r="S366" i="2"/>
  <c r="S365" i="2"/>
  <c r="T365" i="2" s="1"/>
  <c r="U365" i="2" s="1"/>
  <c r="S364" i="2"/>
  <c r="T364" i="2" s="1"/>
  <c r="U364" i="2" s="1"/>
  <c r="S363" i="2"/>
  <c r="T363" i="2" s="1"/>
  <c r="U363" i="2" s="1"/>
  <c r="S362" i="2"/>
  <c r="T362" i="2" s="1"/>
  <c r="U362" i="2" s="1"/>
  <c r="S361" i="2"/>
  <c r="T361" i="2" s="1"/>
  <c r="U361" i="2" s="1"/>
  <c r="S360" i="2"/>
  <c r="T360" i="2" s="1"/>
  <c r="U360" i="2" s="1"/>
  <c r="S359" i="2"/>
  <c r="T359" i="2" s="1"/>
  <c r="U359" i="2" s="1"/>
  <c r="T358" i="2"/>
  <c r="U358" i="2" s="1"/>
  <c r="S358" i="2"/>
  <c r="S357" i="2"/>
  <c r="T357" i="2" s="1"/>
  <c r="U357" i="2" s="1"/>
  <c r="S356" i="2"/>
  <c r="T356" i="2" s="1"/>
  <c r="U356" i="2" s="1"/>
  <c r="S355" i="2"/>
  <c r="T355" i="2" s="1"/>
  <c r="U355" i="2" s="1"/>
  <c r="T354" i="2"/>
  <c r="U354" i="2" s="1"/>
  <c r="S354" i="2"/>
  <c r="S353" i="2"/>
  <c r="T353" i="2" s="1"/>
  <c r="U353" i="2" s="1"/>
  <c r="S352" i="2"/>
  <c r="T352" i="2" s="1"/>
  <c r="U352" i="2" s="1"/>
  <c r="U351" i="2"/>
  <c r="S351" i="2"/>
  <c r="T351" i="2" s="1"/>
  <c r="T350" i="2"/>
  <c r="U350" i="2" s="1"/>
  <c r="S350" i="2"/>
  <c r="S349" i="2"/>
  <c r="T349" i="2" s="1"/>
  <c r="U349" i="2" s="1"/>
  <c r="S348" i="2"/>
  <c r="T348" i="2" s="1"/>
  <c r="U348" i="2" s="1"/>
  <c r="S347" i="2"/>
  <c r="T347" i="2" s="1"/>
  <c r="U347" i="2" s="1"/>
  <c r="T346" i="2"/>
  <c r="U346" i="2" s="1"/>
  <c r="S346" i="2"/>
  <c r="S345" i="2"/>
  <c r="T345" i="2" s="1"/>
  <c r="U345" i="2" s="1"/>
  <c r="S344" i="2"/>
  <c r="T344" i="2" s="1"/>
  <c r="U344" i="2" s="1"/>
  <c r="S343" i="2"/>
  <c r="T343" i="2" s="1"/>
  <c r="U343" i="2" s="1"/>
  <c r="T342" i="2"/>
  <c r="U342" i="2" s="1"/>
  <c r="S342" i="2"/>
  <c r="S341" i="2"/>
  <c r="T341" i="2" s="1"/>
  <c r="U341" i="2" s="1"/>
  <c r="S340" i="2"/>
  <c r="T340" i="2" s="1"/>
  <c r="U340" i="2" s="1"/>
  <c r="S339" i="2"/>
  <c r="T339" i="2" s="1"/>
  <c r="U339" i="2" s="1"/>
  <c r="S338" i="2"/>
  <c r="T338" i="2" s="1"/>
  <c r="U338" i="2" s="1"/>
  <c r="S337" i="2"/>
  <c r="T337" i="2" s="1"/>
  <c r="U337" i="2" s="1"/>
  <c r="S336" i="2"/>
  <c r="T336" i="2" s="1"/>
  <c r="U336" i="2" s="1"/>
  <c r="S335" i="2"/>
  <c r="T335" i="2" s="1"/>
  <c r="U335" i="2" s="1"/>
  <c r="U334" i="2"/>
  <c r="T334" i="2"/>
  <c r="S334" i="2"/>
  <c r="S333" i="2"/>
  <c r="T333" i="2" s="1"/>
  <c r="U333" i="2" s="1"/>
  <c r="S332" i="2"/>
  <c r="T332" i="2" s="1"/>
  <c r="U332" i="2" s="1"/>
  <c r="S331" i="2"/>
  <c r="T331" i="2" s="1"/>
  <c r="U331" i="2" s="1"/>
  <c r="S330" i="2"/>
  <c r="T330" i="2" s="1"/>
  <c r="U330" i="2" s="1"/>
  <c r="S329" i="2"/>
  <c r="T329" i="2" s="1"/>
  <c r="U329" i="2" s="1"/>
  <c r="S328" i="2"/>
  <c r="T328" i="2" s="1"/>
  <c r="U328" i="2" s="1"/>
  <c r="S327" i="2"/>
  <c r="T327" i="2" s="1"/>
  <c r="U327" i="2" s="1"/>
  <c r="T326" i="2"/>
  <c r="U326" i="2" s="1"/>
  <c r="S326" i="2"/>
  <c r="S325" i="2"/>
  <c r="T325" i="2" s="1"/>
  <c r="U325" i="2" s="1"/>
  <c r="S324" i="2"/>
  <c r="T324" i="2" s="1"/>
  <c r="U324" i="2" s="1"/>
  <c r="U323" i="2"/>
  <c r="S323" i="2"/>
  <c r="T323" i="2" s="1"/>
  <c r="S322" i="2"/>
  <c r="T322" i="2" s="1"/>
  <c r="U322" i="2" s="1"/>
  <c r="S321" i="2"/>
  <c r="T321" i="2" s="1"/>
  <c r="U321" i="2" s="1"/>
  <c r="S320" i="2"/>
  <c r="T320" i="2" s="1"/>
  <c r="U320" i="2" s="1"/>
  <c r="T319" i="2"/>
  <c r="U319" i="2" s="1"/>
  <c r="S319" i="2"/>
  <c r="S318" i="2"/>
  <c r="T318" i="2" s="1"/>
  <c r="U318" i="2" s="1"/>
  <c r="S317" i="2"/>
  <c r="T317" i="2" s="1"/>
  <c r="U317" i="2" s="1"/>
  <c r="S316" i="2"/>
  <c r="T316" i="2" s="1"/>
  <c r="U316" i="2" s="1"/>
  <c r="S315" i="2"/>
  <c r="T315" i="2" s="1"/>
  <c r="U315" i="2" s="1"/>
  <c r="S314" i="2"/>
  <c r="T314" i="2" s="1"/>
  <c r="U314" i="2" s="1"/>
  <c r="S313" i="2"/>
  <c r="T313" i="2" s="1"/>
  <c r="U313" i="2" s="1"/>
  <c r="S312" i="2"/>
  <c r="T312" i="2" s="1"/>
  <c r="U312" i="2" s="1"/>
  <c r="S311" i="2"/>
  <c r="T311" i="2" s="1"/>
  <c r="U311" i="2" s="1"/>
  <c r="T310" i="2"/>
  <c r="U310" i="2" s="1"/>
  <c r="S310" i="2"/>
  <c r="S309" i="2"/>
  <c r="T309" i="2" s="1"/>
  <c r="U309" i="2" s="1"/>
  <c r="S308" i="2"/>
  <c r="T308" i="2" s="1"/>
  <c r="U308" i="2" s="1"/>
  <c r="U307" i="2"/>
  <c r="T307" i="2"/>
  <c r="S307" i="2"/>
  <c r="S306" i="2"/>
  <c r="T306" i="2" s="1"/>
  <c r="U306" i="2" s="1"/>
  <c r="S305" i="2"/>
  <c r="T305" i="2" s="1"/>
  <c r="U305" i="2" s="1"/>
  <c r="S304" i="2"/>
  <c r="T304" i="2" s="1"/>
  <c r="U304" i="2" s="1"/>
  <c r="S303" i="2"/>
  <c r="T303" i="2" s="1"/>
  <c r="U303" i="2" s="1"/>
  <c r="S302" i="2"/>
  <c r="T302" i="2" s="1"/>
  <c r="U302" i="2" s="1"/>
  <c r="S301" i="2"/>
  <c r="T301" i="2" s="1"/>
  <c r="U301" i="2" s="1"/>
  <c r="S300" i="2"/>
  <c r="T300" i="2" s="1"/>
  <c r="U300" i="2" s="1"/>
  <c r="S299" i="2"/>
  <c r="T299" i="2" s="1"/>
  <c r="U299" i="2" s="1"/>
  <c r="T298" i="2"/>
  <c r="U298" i="2" s="1"/>
  <c r="S298" i="2"/>
  <c r="S297" i="2"/>
  <c r="T297" i="2" s="1"/>
  <c r="U297" i="2" s="1"/>
  <c r="S296" i="2"/>
  <c r="T296" i="2" s="1"/>
  <c r="U296" i="2" s="1"/>
  <c r="U295" i="2"/>
  <c r="S295" i="2"/>
  <c r="T295" i="2" s="1"/>
  <c r="S294" i="2"/>
  <c r="T294" i="2" s="1"/>
  <c r="U294" i="2" s="1"/>
  <c r="S293" i="2"/>
  <c r="T293" i="2" s="1"/>
  <c r="U293" i="2" s="1"/>
  <c r="S292" i="2"/>
  <c r="T292" i="2" s="1"/>
  <c r="U292" i="2" s="1"/>
  <c r="S291" i="2"/>
  <c r="T291" i="2" s="1"/>
  <c r="U291" i="2" s="1"/>
  <c r="T290" i="2"/>
  <c r="U290" i="2" s="1"/>
  <c r="S290" i="2"/>
  <c r="S289" i="2"/>
  <c r="T289" i="2" s="1"/>
  <c r="U289" i="2" s="1"/>
  <c r="S288" i="2"/>
  <c r="T288" i="2" s="1"/>
  <c r="U288" i="2" s="1"/>
  <c r="T287" i="2"/>
  <c r="U287" i="2" s="1"/>
  <c r="S287" i="2"/>
  <c r="S286" i="2"/>
  <c r="T286" i="2" s="1"/>
  <c r="U286" i="2" s="1"/>
  <c r="S285" i="2"/>
  <c r="T285" i="2" s="1"/>
  <c r="U285" i="2" s="1"/>
  <c r="U284" i="2"/>
  <c r="S284" i="2"/>
  <c r="T284" i="2" s="1"/>
  <c r="T283" i="2"/>
  <c r="U283" i="2" s="1"/>
  <c r="S283" i="2"/>
  <c r="S282" i="2"/>
  <c r="T282" i="2" s="1"/>
  <c r="U282" i="2" s="1"/>
  <c r="S281" i="2"/>
  <c r="T281" i="2" s="1"/>
  <c r="U281" i="2" s="1"/>
  <c r="S280" i="2"/>
  <c r="T280" i="2" s="1"/>
  <c r="U280" i="2" s="1"/>
  <c r="U279" i="2"/>
  <c r="S279" i="2"/>
  <c r="T279" i="2" s="1"/>
  <c r="S278" i="2"/>
  <c r="T278" i="2" s="1"/>
  <c r="U278" i="2" s="1"/>
  <c r="S277" i="2"/>
  <c r="T277" i="2" s="1"/>
  <c r="U277" i="2" s="1"/>
  <c r="S276" i="2"/>
  <c r="T276" i="2" s="1"/>
  <c r="U276" i="2" s="1"/>
  <c r="S275" i="2"/>
  <c r="T275" i="2" s="1"/>
  <c r="U275" i="2" s="1"/>
  <c r="T274" i="2"/>
  <c r="U274" i="2" s="1"/>
  <c r="S274" i="2"/>
  <c r="S273" i="2"/>
  <c r="T273" i="2" s="1"/>
  <c r="U273" i="2" s="1"/>
  <c r="S272" i="2"/>
  <c r="T272" i="2" s="1"/>
  <c r="U272" i="2" s="1"/>
  <c r="T271" i="2"/>
  <c r="U271" i="2" s="1"/>
  <c r="S271" i="2"/>
  <c r="S270" i="2"/>
  <c r="T270" i="2" s="1"/>
  <c r="U270" i="2" s="1"/>
  <c r="S269" i="2"/>
  <c r="T269" i="2" s="1"/>
  <c r="U269" i="2" s="1"/>
  <c r="U268" i="2"/>
  <c r="S268" i="2"/>
  <c r="T268" i="2" s="1"/>
  <c r="T267" i="2"/>
  <c r="U267" i="2" s="1"/>
  <c r="S267" i="2"/>
  <c r="S266" i="2"/>
  <c r="T266" i="2" s="1"/>
  <c r="U266" i="2" s="1"/>
  <c r="S265" i="2"/>
  <c r="T265" i="2" s="1"/>
  <c r="U265" i="2" s="1"/>
  <c r="S264" i="2"/>
  <c r="T264" i="2" s="1"/>
  <c r="U264" i="2" s="1"/>
  <c r="U263" i="2"/>
  <c r="S263" i="2"/>
  <c r="T263" i="2" s="1"/>
  <c r="S262" i="2"/>
  <c r="T262" i="2" s="1"/>
  <c r="U262" i="2" s="1"/>
  <c r="S261" i="2"/>
  <c r="T261" i="2" s="1"/>
  <c r="U261" i="2" s="1"/>
  <c r="S260" i="2"/>
  <c r="T260" i="2" s="1"/>
  <c r="U260" i="2" s="1"/>
  <c r="S259" i="2"/>
  <c r="T259" i="2" s="1"/>
  <c r="U259" i="2" s="1"/>
  <c r="T258" i="2"/>
  <c r="U258" i="2" s="1"/>
  <c r="S258" i="2"/>
  <c r="S257" i="2"/>
  <c r="T257" i="2" s="1"/>
  <c r="U257" i="2" s="1"/>
  <c r="S256" i="2"/>
  <c r="T256" i="2" s="1"/>
  <c r="U256" i="2" s="1"/>
  <c r="U255" i="2"/>
  <c r="S255" i="2"/>
  <c r="T255" i="2" s="1"/>
  <c r="T254" i="2"/>
  <c r="U254" i="2" s="1"/>
  <c r="S254" i="2"/>
  <c r="S253" i="2"/>
  <c r="T253" i="2" s="1"/>
  <c r="U253" i="2" s="1"/>
  <c r="S252" i="2"/>
  <c r="T252" i="2" s="1"/>
  <c r="U252" i="2" s="1"/>
  <c r="S251" i="2"/>
  <c r="T251" i="2" s="1"/>
  <c r="U251" i="2" s="1"/>
  <c r="S250" i="2"/>
  <c r="T250" i="2" s="1"/>
  <c r="U250" i="2" s="1"/>
  <c r="S249" i="2"/>
  <c r="T249" i="2" s="1"/>
  <c r="U249" i="2" s="1"/>
  <c r="T248" i="2"/>
  <c r="U248" i="2" s="1"/>
  <c r="S248" i="2"/>
  <c r="T247" i="2"/>
  <c r="U247" i="2" s="1"/>
  <c r="S247" i="2"/>
  <c r="S246" i="2"/>
  <c r="T246" i="2" s="1"/>
  <c r="U246" i="2" s="1"/>
  <c r="S245" i="2"/>
  <c r="T245" i="2" s="1"/>
  <c r="U245" i="2" s="1"/>
  <c r="U244" i="2"/>
  <c r="S244" i="2"/>
  <c r="T244" i="2" s="1"/>
  <c r="S243" i="2"/>
  <c r="T243" i="2" s="1"/>
  <c r="U243" i="2" s="1"/>
  <c r="S242" i="2"/>
  <c r="T242" i="2" s="1"/>
  <c r="U242" i="2" s="1"/>
  <c r="S241" i="2"/>
  <c r="T241" i="2" s="1"/>
  <c r="U241" i="2" s="1"/>
  <c r="S240" i="2"/>
  <c r="T240" i="2" s="1"/>
  <c r="U240" i="2" s="1"/>
  <c r="U239" i="2"/>
  <c r="S239" i="2"/>
  <c r="T239" i="2" s="1"/>
  <c r="T238" i="2"/>
  <c r="U238" i="2" s="1"/>
  <c r="S238" i="2"/>
  <c r="S237" i="2"/>
  <c r="T237" i="2" s="1"/>
  <c r="U237" i="2" s="1"/>
  <c r="S236" i="2"/>
  <c r="T236" i="2" s="1"/>
  <c r="U236" i="2" s="1"/>
  <c r="S235" i="2"/>
  <c r="T235" i="2" s="1"/>
  <c r="U235" i="2" s="1"/>
  <c r="S234" i="2"/>
  <c r="T234" i="2" s="1"/>
  <c r="U234" i="2" s="1"/>
  <c r="S233" i="2"/>
  <c r="T233" i="2" s="1"/>
  <c r="U233" i="2" s="1"/>
  <c r="T232" i="2"/>
  <c r="U232" i="2" s="1"/>
  <c r="S232" i="2"/>
  <c r="T231" i="2"/>
  <c r="U231" i="2" s="1"/>
  <c r="S231" i="2"/>
  <c r="S230" i="2"/>
  <c r="T230" i="2" s="1"/>
  <c r="U230" i="2" s="1"/>
  <c r="S229" i="2"/>
  <c r="T229" i="2" s="1"/>
  <c r="U229" i="2" s="1"/>
  <c r="U228" i="2"/>
  <c r="S228" i="2"/>
  <c r="T228" i="2" s="1"/>
  <c r="S227" i="2"/>
  <c r="T227" i="2" s="1"/>
  <c r="U227" i="2" s="1"/>
  <c r="S226" i="2"/>
  <c r="T226" i="2" s="1"/>
  <c r="U226" i="2" s="1"/>
  <c r="S225" i="2"/>
  <c r="T225" i="2" s="1"/>
  <c r="U225" i="2" s="1"/>
  <c r="S224" i="2"/>
  <c r="T224" i="2" s="1"/>
  <c r="U224" i="2" s="1"/>
  <c r="U223" i="2"/>
  <c r="S223" i="2"/>
  <c r="T223" i="2" s="1"/>
  <c r="T222" i="2"/>
  <c r="U222" i="2" s="1"/>
  <c r="S222" i="2"/>
  <c r="S221" i="2"/>
  <c r="T221" i="2" s="1"/>
  <c r="U221" i="2" s="1"/>
  <c r="S220" i="2"/>
  <c r="T220" i="2" s="1"/>
  <c r="U220" i="2" s="1"/>
  <c r="S219" i="2"/>
  <c r="T219" i="2" s="1"/>
  <c r="U219" i="2" s="1"/>
  <c r="S218" i="2"/>
  <c r="T218" i="2" s="1"/>
  <c r="U218" i="2" s="1"/>
  <c r="S217" i="2"/>
  <c r="T217" i="2" s="1"/>
  <c r="U217" i="2" s="1"/>
  <c r="T216" i="2"/>
  <c r="U216" i="2" s="1"/>
  <c r="S216" i="2"/>
  <c r="T215" i="2"/>
  <c r="U215" i="2" s="1"/>
  <c r="S215" i="2"/>
  <c r="S214" i="2"/>
  <c r="T214" i="2" s="1"/>
  <c r="U214" i="2" s="1"/>
  <c r="S213" i="2"/>
  <c r="T213" i="2" s="1"/>
  <c r="U213" i="2" s="1"/>
  <c r="U212" i="2"/>
  <c r="S212" i="2"/>
  <c r="T212" i="2" s="1"/>
  <c r="S211" i="2"/>
  <c r="T211" i="2" s="1"/>
  <c r="U211" i="2" s="1"/>
  <c r="S210" i="2"/>
  <c r="T210" i="2" s="1"/>
  <c r="U210" i="2" s="1"/>
  <c r="S209" i="2"/>
  <c r="T209" i="2" s="1"/>
  <c r="U209" i="2" s="1"/>
  <c r="S208" i="2"/>
  <c r="T208" i="2" s="1"/>
  <c r="U208" i="2" s="1"/>
  <c r="U207" i="2"/>
  <c r="T207" i="2"/>
  <c r="S207" i="2"/>
  <c r="S206" i="2"/>
  <c r="T206" i="2" s="1"/>
  <c r="U206" i="2" s="1"/>
  <c r="S205" i="2"/>
  <c r="T205" i="2" s="1"/>
  <c r="U205" i="2" s="1"/>
  <c r="T204" i="2"/>
  <c r="U204" i="2" s="1"/>
  <c r="S204" i="2"/>
  <c r="S203" i="2"/>
  <c r="T203" i="2" s="1"/>
  <c r="U203" i="2" s="1"/>
  <c r="T202" i="2"/>
  <c r="U202" i="2" s="1"/>
  <c r="S202" i="2"/>
  <c r="S201" i="2"/>
  <c r="T201" i="2" s="1"/>
  <c r="U201" i="2" s="1"/>
  <c r="T200" i="2"/>
  <c r="U200" i="2" s="1"/>
  <c r="S200" i="2"/>
  <c r="S199" i="2"/>
  <c r="T199" i="2" s="1"/>
  <c r="U199" i="2" s="1"/>
  <c r="S198" i="2"/>
  <c r="T198" i="2" s="1"/>
  <c r="U198" i="2" s="1"/>
  <c r="S197" i="2"/>
  <c r="T197" i="2" s="1"/>
  <c r="U197" i="2" s="1"/>
  <c r="S196" i="2"/>
  <c r="T196" i="2" s="1"/>
  <c r="U196" i="2" s="1"/>
  <c r="T195" i="2"/>
  <c r="U195" i="2" s="1"/>
  <c r="S195" i="2"/>
  <c r="S194" i="2"/>
  <c r="T194" i="2" s="1"/>
  <c r="U194" i="2" s="1"/>
  <c r="S193" i="2"/>
  <c r="T193" i="2" s="1"/>
  <c r="U193" i="2" s="1"/>
  <c r="S192" i="2"/>
  <c r="T192" i="2" s="1"/>
  <c r="U192" i="2" s="1"/>
  <c r="S191" i="2"/>
  <c r="T191" i="2" s="1"/>
  <c r="U191" i="2" s="1"/>
  <c r="T190" i="2"/>
  <c r="U190" i="2" s="1"/>
  <c r="S190" i="2"/>
  <c r="S189" i="2"/>
  <c r="T189" i="2" s="1"/>
  <c r="U189" i="2" s="1"/>
  <c r="S188" i="2"/>
  <c r="T188" i="2" s="1"/>
  <c r="U188" i="2" s="1"/>
  <c r="S187" i="2"/>
  <c r="T187" i="2" s="1"/>
  <c r="U187" i="2" s="1"/>
  <c r="T186" i="2"/>
  <c r="U186" i="2" s="1"/>
  <c r="S186" i="2"/>
  <c r="S185" i="2"/>
  <c r="T185" i="2" s="1"/>
  <c r="U185" i="2" s="1"/>
  <c r="T184" i="2"/>
  <c r="U184" i="2" s="1"/>
  <c r="S184" i="2"/>
  <c r="S183" i="2"/>
  <c r="T183" i="2" s="1"/>
  <c r="U183" i="2" s="1"/>
  <c r="T182" i="2"/>
  <c r="U182" i="2" s="1"/>
  <c r="S182" i="2"/>
  <c r="S181" i="2"/>
  <c r="T181" i="2" s="1"/>
  <c r="U181" i="2" s="1"/>
  <c r="T180" i="2"/>
  <c r="U180" i="2" s="1"/>
  <c r="S180" i="2"/>
  <c r="S179" i="2"/>
  <c r="T179" i="2" s="1"/>
  <c r="U179" i="2" s="1"/>
  <c r="S178" i="2"/>
  <c r="T178" i="2" s="1"/>
  <c r="U178" i="2" s="1"/>
  <c r="S177" i="2"/>
  <c r="T177" i="2" s="1"/>
  <c r="U177" i="2" s="1"/>
  <c r="S176" i="2"/>
  <c r="T176" i="2" s="1"/>
  <c r="U176" i="2" s="1"/>
  <c r="T175" i="2"/>
  <c r="U175" i="2" s="1"/>
  <c r="S175" i="2"/>
  <c r="T174" i="2"/>
  <c r="U174" i="2" s="1"/>
  <c r="S174" i="2"/>
  <c r="S173" i="2"/>
  <c r="T173" i="2" s="1"/>
  <c r="U173" i="2" s="1"/>
  <c r="S172" i="2"/>
  <c r="T172" i="2" s="1"/>
  <c r="U172" i="2" s="1"/>
  <c r="S171" i="2"/>
  <c r="T171" i="2" s="1"/>
  <c r="U171" i="2" s="1"/>
  <c r="S170" i="2"/>
  <c r="T170" i="2" s="1"/>
  <c r="U170" i="2" s="1"/>
  <c r="S169" i="2"/>
  <c r="T169" i="2" s="1"/>
  <c r="U169" i="2" s="1"/>
  <c r="S168" i="2"/>
  <c r="T168" i="2" s="1"/>
  <c r="U168" i="2" s="1"/>
  <c r="S167" i="2"/>
  <c r="T167" i="2" s="1"/>
  <c r="U167" i="2" s="1"/>
  <c r="T166" i="2"/>
  <c r="U166" i="2" s="1"/>
  <c r="S166" i="2"/>
  <c r="S165" i="2"/>
  <c r="T165" i="2" s="1"/>
  <c r="U165" i="2" s="1"/>
  <c r="U164" i="2"/>
  <c r="T164" i="2"/>
  <c r="S164" i="2"/>
  <c r="S163" i="2"/>
  <c r="T163" i="2" s="1"/>
  <c r="U163" i="2" s="1"/>
  <c r="S162" i="2"/>
  <c r="T162" i="2" s="1"/>
  <c r="U162" i="2" s="1"/>
  <c r="S161" i="2"/>
  <c r="T161" i="2" s="1"/>
  <c r="U161" i="2" s="1"/>
  <c r="S160" i="2"/>
  <c r="T160" i="2" s="1"/>
  <c r="U160" i="2" s="1"/>
  <c r="U159" i="2"/>
  <c r="T159" i="2"/>
  <c r="S159" i="2"/>
  <c r="S158" i="2"/>
  <c r="T158" i="2" s="1"/>
  <c r="U158" i="2" s="1"/>
  <c r="S157" i="2"/>
  <c r="T157" i="2" s="1"/>
  <c r="U157" i="2" s="1"/>
  <c r="T156" i="2"/>
  <c r="U156" i="2" s="1"/>
  <c r="S156" i="2"/>
  <c r="U155" i="2"/>
  <c r="S155" i="2"/>
  <c r="T155" i="2" s="1"/>
  <c r="T154" i="2"/>
  <c r="U154" i="2" s="1"/>
  <c r="S154" i="2"/>
  <c r="S153" i="2"/>
  <c r="T153" i="2" s="1"/>
  <c r="U153" i="2" s="1"/>
  <c r="T152" i="2"/>
  <c r="U152" i="2" s="1"/>
  <c r="S152" i="2"/>
  <c r="S151" i="2"/>
  <c r="T151" i="2" s="1"/>
  <c r="U151" i="2" s="1"/>
  <c r="S150" i="2"/>
  <c r="T150" i="2" s="1"/>
  <c r="U150" i="2" s="1"/>
  <c r="S149" i="2"/>
  <c r="T149" i="2" s="1"/>
  <c r="U149" i="2" s="1"/>
  <c r="S148" i="2"/>
  <c r="T148" i="2" s="1"/>
  <c r="U148" i="2" s="1"/>
  <c r="S147" i="2"/>
  <c r="T147" i="2" s="1"/>
  <c r="U147" i="2" s="1"/>
  <c r="T146" i="2"/>
  <c r="U146" i="2" s="1"/>
  <c r="S146" i="2"/>
  <c r="S145" i="2"/>
  <c r="T145" i="2" s="1"/>
  <c r="U145" i="2" s="1"/>
  <c r="T144" i="2"/>
  <c r="U144" i="2" s="1"/>
  <c r="S144" i="2"/>
  <c r="S143" i="2"/>
  <c r="T143" i="2" s="1"/>
  <c r="U143" i="2" s="1"/>
  <c r="S142" i="2"/>
  <c r="T142" i="2" s="1"/>
  <c r="U142" i="2" s="1"/>
  <c r="S141" i="2"/>
  <c r="T141" i="2" s="1"/>
  <c r="U141" i="2" s="1"/>
  <c r="S140" i="2"/>
  <c r="T140" i="2" s="1"/>
  <c r="U140" i="2" s="1"/>
  <c r="T139" i="2"/>
  <c r="U139" i="2" s="1"/>
  <c r="S139" i="2"/>
  <c r="T138" i="2"/>
  <c r="U138" i="2" s="1"/>
  <c r="S138" i="2"/>
  <c r="S137" i="2"/>
  <c r="T137" i="2" s="1"/>
  <c r="U137" i="2" s="1"/>
  <c r="S136" i="2"/>
  <c r="T136" i="2" s="1"/>
  <c r="U136" i="2" s="1"/>
  <c r="S135" i="2"/>
  <c r="T135" i="2" s="1"/>
  <c r="U135" i="2" s="1"/>
  <c r="S134" i="2"/>
  <c r="T134" i="2" s="1"/>
  <c r="U134" i="2" s="1"/>
  <c r="S133" i="2"/>
  <c r="T133" i="2" s="1"/>
  <c r="U133" i="2" s="1"/>
  <c r="S132" i="2"/>
  <c r="T132" i="2" s="1"/>
  <c r="U132" i="2" s="1"/>
  <c r="T131" i="2"/>
  <c r="U131" i="2" s="1"/>
  <c r="S131" i="2"/>
  <c r="S130" i="2"/>
  <c r="T130" i="2" s="1"/>
  <c r="U130" i="2" s="1"/>
  <c r="S129" i="2"/>
  <c r="T129" i="2" s="1"/>
  <c r="U129" i="2" s="1"/>
  <c r="T128" i="2"/>
  <c r="U128" i="2" s="1"/>
  <c r="S128" i="2"/>
  <c r="S127" i="2"/>
  <c r="T127" i="2" s="1"/>
  <c r="U127" i="2" s="1"/>
  <c r="S126" i="2"/>
  <c r="T126" i="2" s="1"/>
  <c r="U126" i="2" s="1"/>
  <c r="S125" i="2"/>
  <c r="T125" i="2" s="1"/>
  <c r="U125" i="2" s="1"/>
  <c r="S124" i="2"/>
  <c r="T124" i="2" s="1"/>
  <c r="U124" i="2" s="1"/>
  <c r="T123" i="2"/>
  <c r="U123" i="2" s="1"/>
  <c r="S123" i="2"/>
  <c r="T122" i="2"/>
  <c r="U122" i="2" s="1"/>
  <c r="S122" i="2"/>
  <c r="S121" i="2"/>
  <c r="T121" i="2" s="1"/>
  <c r="U121" i="2" s="1"/>
  <c r="T120" i="2"/>
  <c r="U120" i="2" s="1"/>
  <c r="S120" i="2"/>
  <c r="S119" i="2"/>
  <c r="T119" i="2" s="1"/>
  <c r="U119" i="2" s="1"/>
  <c r="S118" i="2"/>
  <c r="T118" i="2" s="1"/>
  <c r="U118" i="2" s="1"/>
  <c r="S117" i="2"/>
  <c r="T117" i="2" s="1"/>
  <c r="U117" i="2" s="1"/>
  <c r="S116" i="2"/>
  <c r="T116" i="2" s="1"/>
  <c r="U116" i="2" s="1"/>
  <c r="S115" i="2"/>
  <c r="T115" i="2" s="1"/>
  <c r="U115" i="2" s="1"/>
  <c r="T114" i="2"/>
  <c r="U114" i="2" s="1"/>
  <c r="S114" i="2"/>
  <c r="S113" i="2"/>
  <c r="T113" i="2" s="1"/>
  <c r="U113" i="2" s="1"/>
  <c r="T112" i="2"/>
  <c r="U112" i="2" s="1"/>
  <c r="S112" i="2"/>
  <c r="S111" i="2"/>
  <c r="T111" i="2" s="1"/>
  <c r="U111" i="2" s="1"/>
  <c r="S110" i="2"/>
  <c r="T110" i="2" s="1"/>
  <c r="U110" i="2" s="1"/>
  <c r="S109" i="2"/>
  <c r="T109" i="2" s="1"/>
  <c r="U109" i="2" s="1"/>
  <c r="S108" i="2"/>
  <c r="T108" i="2" s="1"/>
  <c r="U108" i="2" s="1"/>
  <c r="T107" i="2"/>
  <c r="U107" i="2" s="1"/>
  <c r="S107" i="2"/>
  <c r="T106" i="2"/>
  <c r="U106" i="2" s="1"/>
  <c r="S106" i="2"/>
  <c r="S105" i="2"/>
  <c r="T105" i="2" s="1"/>
  <c r="U105" i="2" s="1"/>
  <c r="S104" i="2"/>
  <c r="T104" i="2" s="1"/>
  <c r="U104" i="2" s="1"/>
  <c r="S103" i="2"/>
  <c r="T103" i="2" s="1"/>
  <c r="U103" i="2" s="1"/>
  <c r="S102" i="2"/>
  <c r="T102" i="2" s="1"/>
  <c r="U102" i="2" s="1"/>
  <c r="S101" i="2"/>
  <c r="T101" i="2" s="1"/>
  <c r="U101" i="2" s="1"/>
  <c r="S100" i="2"/>
  <c r="T100" i="2" s="1"/>
  <c r="U100" i="2" s="1"/>
  <c r="T99" i="2"/>
  <c r="U99" i="2" s="1"/>
  <c r="S99" i="2"/>
  <c r="S98" i="2"/>
  <c r="T98" i="2" s="1"/>
  <c r="U98" i="2" s="1"/>
  <c r="S97" i="2"/>
  <c r="T97" i="2" s="1"/>
  <c r="U97" i="2" s="1"/>
  <c r="T96" i="2"/>
  <c r="U96" i="2" s="1"/>
  <c r="S96" i="2"/>
  <c r="S95" i="2"/>
  <c r="T95" i="2" s="1"/>
  <c r="U95" i="2" s="1"/>
  <c r="S94" i="2"/>
  <c r="T94" i="2" s="1"/>
  <c r="U94" i="2" s="1"/>
  <c r="S93" i="2"/>
  <c r="T93" i="2" s="1"/>
  <c r="U93" i="2" s="1"/>
  <c r="S92" i="2"/>
  <c r="T92" i="2" s="1"/>
  <c r="U92" i="2" s="1"/>
  <c r="T91" i="2"/>
  <c r="U91" i="2" s="1"/>
  <c r="S91" i="2"/>
  <c r="T90" i="2"/>
  <c r="U90" i="2" s="1"/>
  <c r="S90" i="2"/>
  <c r="S89" i="2"/>
  <c r="T89" i="2" s="1"/>
  <c r="U89" i="2" s="1"/>
  <c r="T88" i="2"/>
  <c r="U88" i="2" s="1"/>
  <c r="S88" i="2"/>
  <c r="S87" i="2"/>
  <c r="T87" i="2" s="1"/>
  <c r="U87" i="2" s="1"/>
  <c r="S86" i="2"/>
  <c r="T86" i="2" s="1"/>
  <c r="U86" i="2" s="1"/>
  <c r="S85" i="2"/>
  <c r="T85" i="2" s="1"/>
  <c r="U85" i="2" s="1"/>
  <c r="S84" i="2"/>
  <c r="T84" i="2" s="1"/>
  <c r="U84" i="2" s="1"/>
  <c r="S83" i="2"/>
  <c r="T83" i="2" s="1"/>
  <c r="U83" i="2" s="1"/>
  <c r="T82" i="2"/>
  <c r="U82" i="2" s="1"/>
  <c r="S82" i="2"/>
  <c r="S81" i="2"/>
  <c r="T81" i="2" s="1"/>
  <c r="U81" i="2" s="1"/>
  <c r="T80" i="2"/>
  <c r="U80" i="2" s="1"/>
  <c r="S80" i="2"/>
  <c r="S79" i="2"/>
  <c r="T79" i="2" s="1"/>
  <c r="U79" i="2" s="1"/>
  <c r="S78" i="2"/>
  <c r="T78" i="2" s="1"/>
  <c r="U78" i="2" s="1"/>
  <c r="S77" i="2"/>
  <c r="T77" i="2" s="1"/>
  <c r="U77" i="2" s="1"/>
  <c r="S76" i="2"/>
  <c r="T76" i="2" s="1"/>
  <c r="U76" i="2" s="1"/>
  <c r="T75" i="2"/>
  <c r="U75" i="2" s="1"/>
  <c r="S75" i="2"/>
  <c r="T74" i="2"/>
  <c r="U74" i="2" s="1"/>
  <c r="S74" i="2"/>
  <c r="S73" i="2"/>
  <c r="T73" i="2" s="1"/>
  <c r="U73" i="2" s="1"/>
  <c r="S72" i="2"/>
  <c r="T72" i="2" s="1"/>
  <c r="U72" i="2" s="1"/>
  <c r="S71" i="2"/>
  <c r="T71" i="2" s="1"/>
  <c r="U71" i="2" s="1"/>
  <c r="S70" i="2"/>
  <c r="T70" i="2" s="1"/>
  <c r="U70" i="2" s="1"/>
  <c r="S69" i="2"/>
  <c r="T69" i="2" s="1"/>
  <c r="U69" i="2" s="1"/>
  <c r="S68" i="2"/>
  <c r="T68" i="2" s="1"/>
  <c r="U68" i="2" s="1"/>
  <c r="T67" i="2"/>
  <c r="U67" i="2" s="1"/>
  <c r="S67" i="2"/>
  <c r="S66" i="2"/>
  <c r="T66" i="2" s="1"/>
  <c r="U66" i="2" s="1"/>
  <c r="S65" i="2"/>
  <c r="T65" i="2" s="1"/>
  <c r="U65" i="2" s="1"/>
  <c r="T64" i="2"/>
  <c r="U64" i="2" s="1"/>
  <c r="S64" i="2"/>
  <c r="S63" i="2"/>
  <c r="T63" i="2" s="1"/>
  <c r="U63" i="2" s="1"/>
  <c r="S62" i="2"/>
  <c r="T62" i="2" s="1"/>
  <c r="U62" i="2" s="1"/>
  <c r="S61" i="2"/>
  <c r="T61" i="2" s="1"/>
  <c r="U61" i="2" s="1"/>
  <c r="S60" i="2"/>
  <c r="T60" i="2" s="1"/>
  <c r="U60" i="2" s="1"/>
  <c r="T59" i="2"/>
  <c r="U59" i="2" s="1"/>
  <c r="S59" i="2"/>
  <c r="T58" i="2"/>
  <c r="U58" i="2" s="1"/>
  <c r="S58" i="2"/>
  <c r="S57" i="2"/>
  <c r="T57" i="2" s="1"/>
  <c r="U57" i="2" s="1"/>
  <c r="T56" i="2"/>
  <c r="U56" i="2" s="1"/>
  <c r="S56" i="2"/>
  <c r="S55" i="2"/>
  <c r="T55" i="2" s="1"/>
  <c r="U55" i="2" s="1"/>
  <c r="S54" i="2"/>
  <c r="T54" i="2" s="1"/>
  <c r="U54" i="2" s="1"/>
  <c r="S53" i="2"/>
  <c r="T53" i="2" s="1"/>
  <c r="U53" i="2" s="1"/>
  <c r="S52" i="2"/>
  <c r="T52" i="2" s="1"/>
  <c r="U52" i="2" s="1"/>
  <c r="S51" i="2"/>
  <c r="T51" i="2" s="1"/>
  <c r="U51" i="2" s="1"/>
  <c r="T50" i="2"/>
  <c r="U50" i="2" s="1"/>
  <c r="S50" i="2"/>
  <c r="S49" i="2"/>
  <c r="T49" i="2" s="1"/>
  <c r="U49" i="2" s="1"/>
  <c r="S48" i="2"/>
  <c r="T48" i="2" s="1"/>
  <c r="U48" i="2" s="1"/>
  <c r="S47" i="2"/>
  <c r="T47" i="2" s="1"/>
  <c r="U47" i="2" s="1"/>
  <c r="S46" i="2"/>
  <c r="T46" i="2" s="1"/>
  <c r="U46" i="2" s="1"/>
  <c r="S45" i="2"/>
  <c r="T45" i="2" s="1"/>
  <c r="U45" i="2" s="1"/>
  <c r="S44" i="2"/>
  <c r="T44" i="2" s="1"/>
  <c r="U44" i="2" s="1"/>
  <c r="T43" i="2"/>
  <c r="U43" i="2" s="1"/>
  <c r="S43" i="2"/>
  <c r="S42" i="2"/>
  <c r="T42" i="2" s="1"/>
  <c r="U42" i="2" s="1"/>
  <c r="S41" i="2"/>
  <c r="T41" i="2" s="1"/>
  <c r="U41" i="2" s="1"/>
  <c r="S40" i="2"/>
  <c r="T40" i="2" s="1"/>
  <c r="U40" i="2" s="1"/>
  <c r="S39" i="2"/>
  <c r="T39" i="2" s="1"/>
  <c r="U39" i="2" s="1"/>
  <c r="S38" i="2"/>
  <c r="T38" i="2" s="1"/>
  <c r="U38" i="2" s="1"/>
  <c r="S37" i="2"/>
  <c r="T37" i="2" s="1"/>
  <c r="U37" i="2" s="1"/>
  <c r="S36" i="2"/>
  <c r="T36" i="2" s="1"/>
  <c r="U36" i="2" s="1"/>
  <c r="S35" i="2"/>
  <c r="T35" i="2" s="1"/>
  <c r="U35" i="2" s="1"/>
  <c r="T34" i="2"/>
  <c r="U34" i="2" s="1"/>
  <c r="S34" i="2"/>
  <c r="S33" i="2"/>
  <c r="T33" i="2" s="1"/>
  <c r="U33" i="2" s="1"/>
  <c r="T32" i="2"/>
  <c r="U32" i="2" s="1"/>
  <c r="S32" i="2"/>
  <c r="S31" i="2"/>
  <c r="T31" i="2" s="1"/>
  <c r="U31" i="2" s="1"/>
  <c r="S30" i="2"/>
  <c r="T30" i="2" s="1"/>
  <c r="U30" i="2" s="1"/>
  <c r="S29" i="2"/>
  <c r="T29" i="2" s="1"/>
  <c r="U29" i="2" s="1"/>
  <c r="S28" i="2"/>
  <c r="T28" i="2" s="1"/>
  <c r="U28" i="2" s="1"/>
  <c r="T27" i="2"/>
  <c r="U27" i="2" s="1"/>
  <c r="S27" i="2"/>
  <c r="T26" i="2"/>
  <c r="U26" i="2" s="1"/>
  <c r="S26" i="2"/>
  <c r="S25" i="2"/>
  <c r="T25" i="2" s="1"/>
  <c r="U25" i="2" s="1"/>
  <c r="S24" i="2"/>
  <c r="T24" i="2" s="1"/>
  <c r="U24" i="2" s="1"/>
  <c r="S23" i="2"/>
  <c r="T23" i="2" s="1"/>
  <c r="U23" i="2" s="1"/>
  <c r="S22" i="2"/>
  <c r="T22" i="2" s="1"/>
  <c r="U22" i="2" s="1"/>
  <c r="S21" i="2"/>
  <c r="T21" i="2" s="1"/>
  <c r="U21" i="2" s="1"/>
  <c r="S20" i="2"/>
  <c r="T20" i="2" s="1"/>
  <c r="U20" i="2" s="1"/>
  <c r="T19" i="2"/>
  <c r="U19" i="2" s="1"/>
  <c r="S19" i="2"/>
  <c r="S18" i="2"/>
  <c r="T18" i="2" s="1"/>
  <c r="U18" i="2" s="1"/>
  <c r="S17" i="2"/>
  <c r="T17" i="2" s="1"/>
  <c r="U17" i="2" s="1"/>
  <c r="T16" i="2"/>
  <c r="U16" i="2" s="1"/>
  <c r="S16" i="2"/>
  <c r="S15" i="2"/>
  <c r="T15" i="2" s="1"/>
  <c r="U15" i="2" s="1"/>
  <c r="S14" i="2"/>
  <c r="T14" i="2" s="1"/>
  <c r="U14" i="2" s="1"/>
  <c r="S13" i="2"/>
  <c r="T13" i="2" s="1"/>
  <c r="U13" i="2" s="1"/>
  <c r="S12" i="2"/>
  <c r="T12" i="2" s="1"/>
  <c r="U12" i="2" s="1"/>
  <c r="T11" i="2"/>
  <c r="U11" i="2" s="1"/>
  <c r="S11" i="2"/>
  <c r="T10" i="2"/>
  <c r="U10" i="2" s="1"/>
  <c r="S10" i="2"/>
  <c r="S9" i="2"/>
  <c r="T9" i="2" s="1"/>
  <c r="U9" i="2" s="1"/>
  <c r="T8" i="2"/>
  <c r="U8" i="2" s="1"/>
  <c r="S8" i="2"/>
  <c r="S7" i="2"/>
  <c r="T7" i="2" s="1"/>
  <c r="U7" i="2" s="1"/>
  <c r="S6" i="2"/>
  <c r="T6" i="2" s="1"/>
  <c r="U6" i="2" s="1"/>
  <c r="S5" i="2"/>
  <c r="T5" i="2" s="1"/>
  <c r="U5" i="2" s="1"/>
  <c r="S4" i="2"/>
  <c r="T4" i="2" s="1"/>
  <c r="U4" i="2" s="1"/>
  <c r="S3" i="2"/>
  <c r="T3" i="2" s="1"/>
  <c r="U3" i="2" s="1"/>
  <c r="T2" i="2"/>
  <c r="S2" i="2"/>
  <c r="R2794" i="1"/>
  <c r="S2794" i="1" s="1"/>
  <c r="T2794" i="1" s="1"/>
  <c r="R2793" i="1"/>
  <c r="S2793" i="1" s="1"/>
  <c r="T2793" i="1" s="1"/>
  <c r="R2792" i="1"/>
  <c r="S2792" i="1" s="1"/>
  <c r="T2792" i="1" s="1"/>
  <c r="R2791" i="1"/>
  <c r="S2791" i="1" s="1"/>
  <c r="T2791" i="1" s="1"/>
  <c r="S2790" i="1"/>
  <c r="T2790" i="1" s="1"/>
  <c r="R2790" i="1"/>
  <c r="R2789" i="1"/>
  <c r="S2789" i="1" s="1"/>
  <c r="T2789" i="1" s="1"/>
  <c r="S2788" i="1"/>
  <c r="T2788" i="1" s="1"/>
  <c r="R2788" i="1"/>
  <c r="R2787" i="1"/>
  <c r="S2787" i="1" s="1"/>
  <c r="T2787" i="1" s="1"/>
  <c r="R2786" i="1"/>
  <c r="S2786" i="1" s="1"/>
  <c r="T2786" i="1" s="1"/>
  <c r="R2785" i="1"/>
  <c r="S2785" i="1" s="1"/>
  <c r="T2785" i="1" s="1"/>
  <c r="R2784" i="1"/>
  <c r="S2784" i="1" s="1"/>
  <c r="T2784" i="1" s="1"/>
  <c r="R2783" i="1"/>
  <c r="S2783" i="1" s="1"/>
  <c r="T2783" i="1" s="1"/>
  <c r="R2782" i="1"/>
  <c r="S2782" i="1" s="1"/>
  <c r="T2782" i="1" s="1"/>
  <c r="R2781" i="1"/>
  <c r="S2781" i="1" s="1"/>
  <c r="T2781" i="1" s="1"/>
  <c r="S2780" i="1"/>
  <c r="T2780" i="1" s="1"/>
  <c r="R2780" i="1"/>
  <c r="R2779" i="1"/>
  <c r="S2779" i="1" s="1"/>
  <c r="T2779" i="1" s="1"/>
  <c r="S2778" i="1"/>
  <c r="T2778" i="1" s="1"/>
  <c r="R2778" i="1"/>
  <c r="R2777" i="1"/>
  <c r="S2777" i="1" s="1"/>
  <c r="T2777" i="1" s="1"/>
  <c r="R2776" i="1"/>
  <c r="S2776" i="1" s="1"/>
  <c r="T2776" i="1" s="1"/>
  <c r="R2775" i="1"/>
  <c r="S2775" i="1" s="1"/>
  <c r="T2775" i="1" s="1"/>
  <c r="R2774" i="1"/>
  <c r="S2774" i="1" s="1"/>
  <c r="T2774" i="1" s="1"/>
  <c r="R2773" i="1"/>
  <c r="S2773" i="1" s="1"/>
  <c r="T2773" i="1" s="1"/>
  <c r="S2772" i="1"/>
  <c r="T2772" i="1" s="1"/>
  <c r="R2772" i="1"/>
  <c r="R2771" i="1"/>
  <c r="S2771" i="1" s="1"/>
  <c r="T2771" i="1" s="1"/>
  <c r="S2770" i="1"/>
  <c r="T2770" i="1" s="1"/>
  <c r="R2770" i="1"/>
  <c r="R2769" i="1"/>
  <c r="S2769" i="1" s="1"/>
  <c r="T2769" i="1" s="1"/>
  <c r="S2768" i="1"/>
  <c r="T2768" i="1" s="1"/>
  <c r="R2768" i="1"/>
  <c r="R2767" i="1"/>
  <c r="S2767" i="1" s="1"/>
  <c r="T2767" i="1" s="1"/>
  <c r="R2766" i="1"/>
  <c r="S2766" i="1" s="1"/>
  <c r="T2766" i="1" s="1"/>
  <c r="R2765" i="1"/>
  <c r="S2765" i="1" s="1"/>
  <c r="T2765" i="1" s="1"/>
  <c r="S2764" i="1"/>
  <c r="T2764" i="1" s="1"/>
  <c r="R2764" i="1"/>
  <c r="R2763" i="1"/>
  <c r="S2763" i="1" s="1"/>
  <c r="T2763" i="1" s="1"/>
  <c r="S2762" i="1"/>
  <c r="T2762" i="1" s="1"/>
  <c r="R2762" i="1"/>
  <c r="R2761" i="1"/>
  <c r="S2761" i="1" s="1"/>
  <c r="T2761" i="1" s="1"/>
  <c r="R2760" i="1"/>
  <c r="S2760" i="1" s="1"/>
  <c r="T2760" i="1" s="1"/>
  <c r="R2759" i="1"/>
  <c r="S2759" i="1" s="1"/>
  <c r="T2759" i="1" s="1"/>
  <c r="R2758" i="1"/>
  <c r="S2758" i="1" s="1"/>
  <c r="T2758" i="1" s="1"/>
  <c r="S2757" i="1"/>
  <c r="T2757" i="1" s="1"/>
  <c r="R2757" i="1"/>
  <c r="R2756" i="1"/>
  <c r="S2756" i="1" s="1"/>
  <c r="T2756" i="1" s="1"/>
  <c r="R2755" i="1"/>
  <c r="S2755" i="1" s="1"/>
  <c r="T2755" i="1" s="1"/>
  <c r="R2754" i="1"/>
  <c r="S2754" i="1" s="1"/>
  <c r="T2754" i="1" s="1"/>
  <c r="T2753" i="1"/>
  <c r="R2753" i="1"/>
  <c r="S2753" i="1" s="1"/>
  <c r="R2752" i="1"/>
  <c r="S2752" i="1" s="1"/>
  <c r="T2752" i="1" s="1"/>
  <c r="R2751" i="1"/>
  <c r="S2751" i="1" s="1"/>
  <c r="T2751" i="1" s="1"/>
  <c r="R2750" i="1"/>
  <c r="S2750" i="1" s="1"/>
  <c r="T2750" i="1" s="1"/>
  <c r="R2749" i="1"/>
  <c r="S2749" i="1" s="1"/>
  <c r="T2749" i="1" s="1"/>
  <c r="S2748" i="1"/>
  <c r="T2748" i="1" s="1"/>
  <c r="R2748" i="1"/>
  <c r="R2747" i="1"/>
  <c r="S2747" i="1" s="1"/>
  <c r="T2747" i="1" s="1"/>
  <c r="R2746" i="1"/>
  <c r="S2746" i="1" s="1"/>
  <c r="T2746" i="1" s="1"/>
  <c r="T2745" i="1"/>
  <c r="S2745" i="1"/>
  <c r="R2745" i="1"/>
  <c r="R2744" i="1"/>
  <c r="S2744" i="1" s="1"/>
  <c r="T2744" i="1" s="1"/>
  <c r="R2743" i="1"/>
  <c r="S2743" i="1" s="1"/>
  <c r="T2743" i="1" s="1"/>
  <c r="R2742" i="1"/>
  <c r="S2742" i="1" s="1"/>
  <c r="T2742" i="1" s="1"/>
  <c r="S2741" i="1"/>
  <c r="T2741" i="1" s="1"/>
  <c r="R2741" i="1"/>
  <c r="R2740" i="1"/>
  <c r="S2740" i="1" s="1"/>
  <c r="T2740" i="1" s="1"/>
  <c r="R2739" i="1"/>
  <c r="S2739" i="1" s="1"/>
  <c r="T2739" i="1" s="1"/>
  <c r="R2738" i="1"/>
  <c r="S2738" i="1" s="1"/>
  <c r="T2738" i="1" s="1"/>
  <c r="R2737" i="1"/>
  <c r="S2737" i="1" s="1"/>
  <c r="T2737" i="1" s="1"/>
  <c r="S2736" i="1"/>
  <c r="T2736" i="1" s="1"/>
  <c r="R2736" i="1"/>
  <c r="R2735" i="1"/>
  <c r="S2735" i="1" s="1"/>
  <c r="T2735" i="1" s="1"/>
  <c r="R2734" i="1"/>
  <c r="S2734" i="1" s="1"/>
  <c r="T2734" i="1" s="1"/>
  <c r="R2733" i="1"/>
  <c r="S2733" i="1" s="1"/>
  <c r="T2733" i="1" s="1"/>
  <c r="S2732" i="1"/>
  <c r="T2732" i="1" s="1"/>
  <c r="R2732" i="1"/>
  <c r="R2731" i="1"/>
  <c r="S2731" i="1" s="1"/>
  <c r="T2731" i="1" s="1"/>
  <c r="R2730" i="1"/>
  <c r="S2730" i="1" s="1"/>
  <c r="T2730" i="1" s="1"/>
  <c r="R2729" i="1"/>
  <c r="S2729" i="1" s="1"/>
  <c r="T2729" i="1" s="1"/>
  <c r="R2728" i="1"/>
  <c r="S2728" i="1" s="1"/>
  <c r="T2728" i="1" s="1"/>
  <c r="R2727" i="1"/>
  <c r="S2727" i="1" s="1"/>
  <c r="T2727" i="1" s="1"/>
  <c r="R2726" i="1"/>
  <c r="S2726" i="1" s="1"/>
  <c r="T2726" i="1" s="1"/>
  <c r="S2725" i="1"/>
  <c r="T2725" i="1" s="1"/>
  <c r="R2725" i="1"/>
  <c r="R2724" i="1"/>
  <c r="S2724" i="1" s="1"/>
  <c r="T2724" i="1" s="1"/>
  <c r="R2723" i="1"/>
  <c r="S2723" i="1" s="1"/>
  <c r="T2723" i="1" s="1"/>
  <c r="R2722" i="1"/>
  <c r="S2722" i="1" s="1"/>
  <c r="T2722" i="1" s="1"/>
  <c r="R2721" i="1"/>
  <c r="S2721" i="1" s="1"/>
  <c r="T2721" i="1" s="1"/>
  <c r="S2720" i="1"/>
  <c r="T2720" i="1" s="1"/>
  <c r="R2720" i="1"/>
  <c r="R2719" i="1"/>
  <c r="S2719" i="1" s="1"/>
  <c r="T2719" i="1" s="1"/>
  <c r="T2718" i="1"/>
  <c r="S2718" i="1"/>
  <c r="R2718" i="1"/>
  <c r="S2717" i="1"/>
  <c r="T2717" i="1" s="1"/>
  <c r="R2717" i="1"/>
  <c r="R2716" i="1"/>
  <c r="S2716" i="1" s="1"/>
  <c r="T2716" i="1" s="1"/>
  <c r="R2715" i="1"/>
  <c r="S2715" i="1" s="1"/>
  <c r="T2715" i="1" s="1"/>
  <c r="R2714" i="1"/>
  <c r="S2714" i="1" s="1"/>
  <c r="T2714" i="1" s="1"/>
  <c r="R2713" i="1"/>
  <c r="S2713" i="1" s="1"/>
  <c r="T2713" i="1" s="1"/>
  <c r="S2712" i="1"/>
  <c r="T2712" i="1" s="1"/>
  <c r="R2712" i="1"/>
  <c r="R2711" i="1"/>
  <c r="S2711" i="1" s="1"/>
  <c r="T2711" i="1" s="1"/>
  <c r="R2710" i="1"/>
  <c r="S2710" i="1" s="1"/>
  <c r="T2710" i="1" s="1"/>
  <c r="R2709" i="1"/>
  <c r="S2709" i="1" s="1"/>
  <c r="T2709" i="1" s="1"/>
  <c r="S2708" i="1"/>
  <c r="T2708" i="1" s="1"/>
  <c r="R2708" i="1"/>
  <c r="R2707" i="1"/>
  <c r="S2707" i="1" s="1"/>
  <c r="T2707" i="1" s="1"/>
  <c r="R2706" i="1"/>
  <c r="S2706" i="1" s="1"/>
  <c r="T2706" i="1" s="1"/>
  <c r="T2705" i="1"/>
  <c r="S2705" i="1"/>
  <c r="R2705" i="1"/>
  <c r="R2704" i="1"/>
  <c r="S2704" i="1" s="1"/>
  <c r="T2704" i="1" s="1"/>
  <c r="R2703" i="1"/>
  <c r="S2703" i="1" s="1"/>
  <c r="T2703" i="1" s="1"/>
  <c r="R2702" i="1"/>
  <c r="S2702" i="1" s="1"/>
  <c r="T2702" i="1" s="1"/>
  <c r="S2701" i="1"/>
  <c r="T2701" i="1" s="1"/>
  <c r="R2701" i="1"/>
  <c r="R2700" i="1"/>
  <c r="S2700" i="1" s="1"/>
  <c r="T2700" i="1" s="1"/>
  <c r="R2699" i="1"/>
  <c r="S2699" i="1" s="1"/>
  <c r="T2699" i="1" s="1"/>
  <c r="R2698" i="1"/>
  <c r="S2698" i="1" s="1"/>
  <c r="T2698" i="1" s="1"/>
  <c r="R2697" i="1"/>
  <c r="S2697" i="1" s="1"/>
  <c r="T2697" i="1" s="1"/>
  <c r="S2696" i="1"/>
  <c r="T2696" i="1" s="1"/>
  <c r="R2696" i="1"/>
  <c r="R2695" i="1"/>
  <c r="S2695" i="1" s="1"/>
  <c r="T2695" i="1" s="1"/>
  <c r="R2694" i="1"/>
  <c r="S2694" i="1" s="1"/>
  <c r="T2694" i="1" s="1"/>
  <c r="R2693" i="1"/>
  <c r="S2693" i="1" s="1"/>
  <c r="T2693" i="1" s="1"/>
  <c r="S2692" i="1"/>
  <c r="T2692" i="1" s="1"/>
  <c r="R2692" i="1"/>
  <c r="R2691" i="1"/>
  <c r="S2691" i="1" s="1"/>
  <c r="T2691" i="1" s="1"/>
  <c r="S2690" i="1"/>
  <c r="T2690" i="1" s="1"/>
  <c r="R2690" i="1"/>
  <c r="R2689" i="1"/>
  <c r="S2689" i="1" s="1"/>
  <c r="T2689" i="1" s="1"/>
  <c r="S2688" i="1"/>
  <c r="T2688" i="1" s="1"/>
  <c r="R2688" i="1"/>
  <c r="R2687" i="1"/>
  <c r="S2687" i="1" s="1"/>
  <c r="T2687" i="1" s="1"/>
  <c r="R2686" i="1"/>
  <c r="S2686" i="1" s="1"/>
  <c r="T2686" i="1" s="1"/>
  <c r="R2685" i="1"/>
  <c r="S2685" i="1" s="1"/>
  <c r="T2685" i="1" s="1"/>
  <c r="S2684" i="1"/>
  <c r="T2684" i="1" s="1"/>
  <c r="R2684" i="1"/>
  <c r="R2683" i="1"/>
  <c r="S2683" i="1" s="1"/>
  <c r="T2683" i="1" s="1"/>
  <c r="S2682" i="1"/>
  <c r="T2682" i="1" s="1"/>
  <c r="R2682" i="1"/>
  <c r="R2681" i="1"/>
  <c r="S2681" i="1" s="1"/>
  <c r="T2681" i="1" s="1"/>
  <c r="R2680" i="1"/>
  <c r="S2680" i="1" s="1"/>
  <c r="T2680" i="1" s="1"/>
  <c r="R2679" i="1"/>
  <c r="S2679" i="1" s="1"/>
  <c r="T2679" i="1" s="1"/>
  <c r="R2678" i="1"/>
  <c r="S2678" i="1" s="1"/>
  <c r="T2678" i="1" s="1"/>
  <c r="R2677" i="1"/>
  <c r="S2677" i="1" s="1"/>
  <c r="T2677" i="1" s="1"/>
  <c r="S2676" i="1"/>
  <c r="T2676" i="1" s="1"/>
  <c r="R2676" i="1"/>
  <c r="R2675" i="1"/>
  <c r="S2675" i="1" s="1"/>
  <c r="T2675" i="1" s="1"/>
  <c r="R2674" i="1"/>
  <c r="S2674" i="1" s="1"/>
  <c r="T2674" i="1" s="1"/>
  <c r="T2673" i="1"/>
  <c r="R2673" i="1"/>
  <c r="S2673" i="1" s="1"/>
  <c r="R2672" i="1"/>
  <c r="S2672" i="1" s="1"/>
  <c r="T2672" i="1" s="1"/>
  <c r="R2671" i="1"/>
  <c r="S2671" i="1" s="1"/>
  <c r="T2671" i="1" s="1"/>
  <c r="R2670" i="1"/>
  <c r="S2670" i="1" s="1"/>
  <c r="T2670" i="1" s="1"/>
  <c r="S2669" i="1"/>
  <c r="T2669" i="1" s="1"/>
  <c r="R2669" i="1"/>
  <c r="R2668" i="1"/>
  <c r="S2668" i="1" s="1"/>
  <c r="T2668" i="1" s="1"/>
  <c r="R2667" i="1"/>
  <c r="S2667" i="1" s="1"/>
  <c r="T2667" i="1" s="1"/>
  <c r="R2666" i="1"/>
  <c r="S2666" i="1" s="1"/>
  <c r="T2666" i="1" s="1"/>
  <c r="R2665" i="1"/>
  <c r="S2665" i="1" s="1"/>
  <c r="T2665" i="1" s="1"/>
  <c r="S2664" i="1"/>
  <c r="T2664" i="1" s="1"/>
  <c r="R2664" i="1"/>
  <c r="R2663" i="1"/>
  <c r="S2663" i="1" s="1"/>
  <c r="T2663" i="1" s="1"/>
  <c r="T2662" i="1"/>
  <c r="S2662" i="1"/>
  <c r="R2662" i="1"/>
  <c r="S2661" i="1"/>
  <c r="T2661" i="1" s="1"/>
  <c r="R2661" i="1"/>
  <c r="R2660" i="1"/>
  <c r="S2660" i="1" s="1"/>
  <c r="T2660" i="1" s="1"/>
  <c r="R2659" i="1"/>
  <c r="S2659" i="1" s="1"/>
  <c r="T2659" i="1" s="1"/>
  <c r="R2658" i="1"/>
  <c r="S2658" i="1" s="1"/>
  <c r="T2658" i="1" s="1"/>
  <c r="T2657" i="1"/>
  <c r="S2657" i="1"/>
  <c r="R2657" i="1"/>
  <c r="R2656" i="1"/>
  <c r="S2656" i="1" s="1"/>
  <c r="T2656" i="1" s="1"/>
  <c r="R2655" i="1"/>
  <c r="S2655" i="1" s="1"/>
  <c r="T2655" i="1" s="1"/>
  <c r="R2654" i="1"/>
  <c r="S2654" i="1" s="1"/>
  <c r="T2654" i="1" s="1"/>
  <c r="R2653" i="1"/>
  <c r="S2653" i="1" s="1"/>
  <c r="T2653" i="1" s="1"/>
  <c r="S2652" i="1"/>
  <c r="T2652" i="1" s="1"/>
  <c r="R2652" i="1"/>
  <c r="R2651" i="1"/>
  <c r="S2651" i="1" s="1"/>
  <c r="T2651" i="1" s="1"/>
  <c r="S2650" i="1"/>
  <c r="T2650" i="1" s="1"/>
  <c r="R2650" i="1"/>
  <c r="R2649" i="1"/>
  <c r="S2649" i="1" s="1"/>
  <c r="T2649" i="1" s="1"/>
  <c r="R2648" i="1"/>
  <c r="S2648" i="1" s="1"/>
  <c r="T2648" i="1" s="1"/>
  <c r="R2647" i="1"/>
  <c r="S2647" i="1" s="1"/>
  <c r="T2647" i="1" s="1"/>
  <c r="T2646" i="1"/>
  <c r="S2646" i="1"/>
  <c r="R2646" i="1"/>
  <c r="S2645" i="1"/>
  <c r="T2645" i="1" s="1"/>
  <c r="R2645" i="1"/>
  <c r="R2644" i="1"/>
  <c r="S2644" i="1" s="1"/>
  <c r="T2644" i="1" s="1"/>
  <c r="R2643" i="1"/>
  <c r="S2643" i="1" s="1"/>
  <c r="T2643" i="1" s="1"/>
  <c r="R2642" i="1"/>
  <c r="S2642" i="1" s="1"/>
  <c r="T2642" i="1" s="1"/>
  <c r="R2641" i="1"/>
  <c r="S2641" i="1" s="1"/>
  <c r="T2641" i="1" s="1"/>
  <c r="R2640" i="1"/>
  <c r="S2640" i="1" s="1"/>
  <c r="T2640" i="1" s="1"/>
  <c r="R2639" i="1"/>
  <c r="S2639" i="1" s="1"/>
  <c r="T2639" i="1" s="1"/>
  <c r="R2638" i="1"/>
  <c r="S2638" i="1" s="1"/>
  <c r="T2638" i="1" s="1"/>
  <c r="R2637" i="1"/>
  <c r="S2637" i="1" s="1"/>
  <c r="T2637" i="1" s="1"/>
  <c r="S2636" i="1"/>
  <c r="T2636" i="1" s="1"/>
  <c r="R2636" i="1"/>
  <c r="R2635" i="1"/>
  <c r="S2635" i="1" s="1"/>
  <c r="T2635" i="1" s="1"/>
  <c r="S2634" i="1"/>
  <c r="T2634" i="1" s="1"/>
  <c r="R2634" i="1"/>
  <c r="R2633" i="1"/>
  <c r="S2633" i="1" s="1"/>
  <c r="T2633" i="1" s="1"/>
  <c r="R2632" i="1"/>
  <c r="S2632" i="1" s="1"/>
  <c r="T2632" i="1" s="1"/>
  <c r="R2631" i="1"/>
  <c r="S2631" i="1" s="1"/>
  <c r="T2631" i="1" s="1"/>
  <c r="T2630" i="1"/>
  <c r="S2630" i="1"/>
  <c r="R2630" i="1"/>
  <c r="R2629" i="1"/>
  <c r="S2629" i="1" s="1"/>
  <c r="T2629" i="1" s="1"/>
  <c r="S2628" i="1"/>
  <c r="T2628" i="1" s="1"/>
  <c r="R2628" i="1"/>
  <c r="R2627" i="1"/>
  <c r="S2627" i="1" s="1"/>
  <c r="T2627" i="1" s="1"/>
  <c r="T2626" i="1"/>
  <c r="S2626" i="1"/>
  <c r="R2626" i="1"/>
  <c r="R2625" i="1"/>
  <c r="S2625" i="1" s="1"/>
  <c r="T2625" i="1" s="1"/>
  <c r="R2624" i="1"/>
  <c r="S2624" i="1" s="1"/>
  <c r="T2624" i="1" s="1"/>
  <c r="R2623" i="1"/>
  <c r="S2623" i="1" s="1"/>
  <c r="T2623" i="1" s="1"/>
  <c r="S2622" i="1"/>
  <c r="T2622" i="1" s="1"/>
  <c r="R2622" i="1"/>
  <c r="R2621" i="1"/>
  <c r="S2621" i="1" s="1"/>
  <c r="T2621" i="1" s="1"/>
  <c r="R2620" i="1"/>
  <c r="S2620" i="1" s="1"/>
  <c r="T2620" i="1" s="1"/>
  <c r="T2619" i="1"/>
  <c r="S2619" i="1"/>
  <c r="R2619" i="1"/>
  <c r="R2618" i="1"/>
  <c r="S2618" i="1" s="1"/>
  <c r="T2618" i="1" s="1"/>
  <c r="R2617" i="1"/>
  <c r="S2617" i="1" s="1"/>
  <c r="T2617" i="1" s="1"/>
  <c r="R2616" i="1"/>
  <c r="S2616" i="1" s="1"/>
  <c r="T2616" i="1" s="1"/>
  <c r="S2615" i="1"/>
  <c r="T2615" i="1" s="1"/>
  <c r="R2615" i="1"/>
  <c r="R2614" i="1"/>
  <c r="S2614" i="1" s="1"/>
  <c r="T2614" i="1" s="1"/>
  <c r="R2613" i="1"/>
  <c r="S2613" i="1" s="1"/>
  <c r="T2613" i="1" s="1"/>
  <c r="R2612" i="1"/>
  <c r="S2612" i="1" s="1"/>
  <c r="T2612" i="1" s="1"/>
  <c r="R2611" i="1"/>
  <c r="S2611" i="1" s="1"/>
  <c r="T2611" i="1" s="1"/>
  <c r="S2610" i="1"/>
  <c r="T2610" i="1" s="1"/>
  <c r="R2610" i="1"/>
  <c r="R2609" i="1"/>
  <c r="S2609" i="1" s="1"/>
  <c r="T2609" i="1" s="1"/>
  <c r="R2608" i="1"/>
  <c r="S2608" i="1" s="1"/>
  <c r="T2608" i="1" s="1"/>
  <c r="R2607" i="1"/>
  <c r="S2607" i="1" s="1"/>
  <c r="T2607" i="1" s="1"/>
  <c r="S2606" i="1"/>
  <c r="T2606" i="1" s="1"/>
  <c r="R2606" i="1"/>
  <c r="R2605" i="1"/>
  <c r="S2605" i="1" s="1"/>
  <c r="T2605" i="1" s="1"/>
  <c r="R2604" i="1"/>
  <c r="S2604" i="1" s="1"/>
  <c r="T2604" i="1" s="1"/>
  <c r="T2603" i="1"/>
  <c r="S2603" i="1"/>
  <c r="R2603" i="1"/>
  <c r="R2602" i="1"/>
  <c r="S2602" i="1" s="1"/>
  <c r="T2602" i="1" s="1"/>
  <c r="R2601" i="1"/>
  <c r="S2601" i="1" s="1"/>
  <c r="T2601" i="1" s="1"/>
  <c r="R2600" i="1"/>
  <c r="S2600" i="1" s="1"/>
  <c r="T2600" i="1" s="1"/>
  <c r="S2599" i="1"/>
  <c r="T2599" i="1" s="1"/>
  <c r="R2599" i="1"/>
  <c r="R2598" i="1"/>
  <c r="S2598" i="1" s="1"/>
  <c r="T2598" i="1" s="1"/>
  <c r="R2597" i="1"/>
  <c r="S2597" i="1" s="1"/>
  <c r="T2597" i="1" s="1"/>
  <c r="R2596" i="1"/>
  <c r="S2596" i="1" s="1"/>
  <c r="T2596" i="1" s="1"/>
  <c r="R2595" i="1"/>
  <c r="S2595" i="1" s="1"/>
  <c r="T2595" i="1" s="1"/>
  <c r="S2594" i="1"/>
  <c r="T2594" i="1" s="1"/>
  <c r="R2594" i="1"/>
  <c r="R2593" i="1"/>
  <c r="S2593" i="1" s="1"/>
  <c r="T2593" i="1" s="1"/>
  <c r="T2592" i="1"/>
  <c r="S2592" i="1"/>
  <c r="R2592" i="1"/>
  <c r="R2591" i="1"/>
  <c r="S2591" i="1" s="1"/>
  <c r="T2591" i="1" s="1"/>
  <c r="S2590" i="1"/>
  <c r="T2590" i="1" s="1"/>
  <c r="R2590" i="1"/>
  <c r="R2589" i="1"/>
  <c r="S2589" i="1" s="1"/>
  <c r="T2589" i="1" s="1"/>
  <c r="T2588" i="1"/>
  <c r="S2588" i="1"/>
  <c r="R2588" i="1"/>
  <c r="S2587" i="1"/>
  <c r="T2587" i="1" s="1"/>
  <c r="R2587" i="1"/>
  <c r="R2586" i="1"/>
  <c r="S2586" i="1" s="1"/>
  <c r="T2586" i="1" s="1"/>
  <c r="R2585" i="1"/>
  <c r="S2585" i="1" s="1"/>
  <c r="T2585" i="1" s="1"/>
  <c r="T2584" i="1"/>
  <c r="S2584" i="1"/>
  <c r="R2584" i="1"/>
  <c r="S2583" i="1"/>
  <c r="T2583" i="1" s="1"/>
  <c r="R2583" i="1"/>
  <c r="R2582" i="1"/>
  <c r="S2582" i="1" s="1"/>
  <c r="T2582" i="1" s="1"/>
  <c r="R2581" i="1"/>
  <c r="S2581" i="1" s="1"/>
  <c r="T2581" i="1" s="1"/>
  <c r="R2580" i="1"/>
  <c r="S2580" i="1" s="1"/>
  <c r="T2580" i="1" s="1"/>
  <c r="R2579" i="1"/>
  <c r="S2579" i="1" s="1"/>
  <c r="T2579" i="1" s="1"/>
  <c r="R2578" i="1"/>
  <c r="S2578" i="1" s="1"/>
  <c r="T2578" i="1" s="1"/>
  <c r="R2577" i="1"/>
  <c r="S2577" i="1" s="1"/>
  <c r="T2577" i="1" s="1"/>
  <c r="S2576" i="1"/>
  <c r="T2576" i="1" s="1"/>
  <c r="R2576" i="1"/>
  <c r="R2575" i="1"/>
  <c r="S2575" i="1" s="1"/>
  <c r="T2575" i="1" s="1"/>
  <c r="S2574" i="1"/>
  <c r="T2574" i="1" s="1"/>
  <c r="R2574" i="1"/>
  <c r="R2573" i="1"/>
  <c r="S2573" i="1" s="1"/>
  <c r="T2573" i="1" s="1"/>
  <c r="T2572" i="1"/>
  <c r="S2572" i="1"/>
  <c r="R2572" i="1"/>
  <c r="R2571" i="1"/>
  <c r="S2571" i="1" s="1"/>
  <c r="T2571" i="1" s="1"/>
  <c r="S2570" i="1"/>
  <c r="T2570" i="1" s="1"/>
  <c r="R2570" i="1"/>
  <c r="R2569" i="1"/>
  <c r="S2569" i="1" s="1"/>
  <c r="T2569" i="1" s="1"/>
  <c r="T2568" i="1"/>
  <c r="S2568" i="1"/>
  <c r="R2568" i="1"/>
  <c r="R2567" i="1"/>
  <c r="S2567" i="1" s="1"/>
  <c r="T2567" i="1" s="1"/>
  <c r="R2566" i="1"/>
  <c r="S2566" i="1" s="1"/>
  <c r="T2566" i="1" s="1"/>
  <c r="R2565" i="1"/>
  <c r="S2565" i="1" s="1"/>
  <c r="T2565" i="1" s="1"/>
  <c r="S2564" i="1"/>
  <c r="T2564" i="1" s="1"/>
  <c r="R2564" i="1"/>
  <c r="R2563" i="1"/>
  <c r="S2563" i="1" s="1"/>
  <c r="T2563" i="1" s="1"/>
  <c r="S2562" i="1"/>
  <c r="T2562" i="1" s="1"/>
  <c r="R2562" i="1"/>
  <c r="R2561" i="1"/>
  <c r="S2561" i="1" s="1"/>
  <c r="T2561" i="1" s="1"/>
  <c r="T2560" i="1"/>
  <c r="S2560" i="1"/>
  <c r="R2560" i="1"/>
  <c r="S2559" i="1"/>
  <c r="T2559" i="1" s="1"/>
  <c r="R2559" i="1"/>
  <c r="R2558" i="1"/>
  <c r="S2558" i="1" s="1"/>
  <c r="T2558" i="1" s="1"/>
  <c r="R2557" i="1"/>
  <c r="S2557" i="1" s="1"/>
  <c r="T2557" i="1" s="1"/>
  <c r="R2556" i="1"/>
  <c r="S2556" i="1" s="1"/>
  <c r="T2556" i="1" s="1"/>
  <c r="S2555" i="1"/>
  <c r="T2555" i="1" s="1"/>
  <c r="R2555" i="1"/>
  <c r="R2554" i="1"/>
  <c r="S2554" i="1" s="1"/>
  <c r="T2554" i="1" s="1"/>
  <c r="R2553" i="1"/>
  <c r="S2553" i="1" s="1"/>
  <c r="T2553" i="1" s="1"/>
  <c r="R2552" i="1"/>
  <c r="S2552" i="1" s="1"/>
  <c r="T2552" i="1" s="1"/>
  <c r="S2551" i="1"/>
  <c r="T2551" i="1" s="1"/>
  <c r="R2551" i="1"/>
  <c r="R2550" i="1"/>
  <c r="S2550" i="1" s="1"/>
  <c r="T2550" i="1" s="1"/>
  <c r="R2549" i="1"/>
  <c r="S2549" i="1" s="1"/>
  <c r="T2549" i="1" s="1"/>
  <c r="T2548" i="1"/>
  <c r="S2548" i="1"/>
  <c r="R2548" i="1"/>
  <c r="S2547" i="1"/>
  <c r="T2547" i="1" s="1"/>
  <c r="R2547" i="1"/>
  <c r="R2546" i="1"/>
  <c r="S2546" i="1" s="1"/>
  <c r="T2546" i="1" s="1"/>
  <c r="R2545" i="1"/>
  <c r="S2545" i="1" s="1"/>
  <c r="T2545" i="1" s="1"/>
  <c r="T2544" i="1"/>
  <c r="S2544" i="1"/>
  <c r="R2544" i="1"/>
  <c r="S2543" i="1"/>
  <c r="T2543" i="1" s="1"/>
  <c r="R2543" i="1"/>
  <c r="R2542" i="1"/>
  <c r="S2542" i="1" s="1"/>
  <c r="T2542" i="1" s="1"/>
  <c r="R2541" i="1"/>
  <c r="S2541" i="1" s="1"/>
  <c r="T2541" i="1" s="1"/>
  <c r="R2540" i="1"/>
  <c r="S2540" i="1" s="1"/>
  <c r="T2540" i="1" s="1"/>
  <c r="S2539" i="1"/>
  <c r="T2539" i="1" s="1"/>
  <c r="R2539" i="1"/>
  <c r="R2538" i="1"/>
  <c r="S2538" i="1" s="1"/>
  <c r="T2538" i="1" s="1"/>
  <c r="R2537" i="1"/>
  <c r="S2537" i="1" s="1"/>
  <c r="T2537" i="1" s="1"/>
  <c r="R2536" i="1"/>
  <c r="S2536" i="1" s="1"/>
  <c r="T2536" i="1" s="1"/>
  <c r="S2535" i="1"/>
  <c r="T2535" i="1" s="1"/>
  <c r="R2535" i="1"/>
  <c r="R2534" i="1"/>
  <c r="S2534" i="1" s="1"/>
  <c r="T2534" i="1" s="1"/>
  <c r="R2533" i="1"/>
  <c r="S2533" i="1" s="1"/>
  <c r="T2533" i="1" s="1"/>
  <c r="T2532" i="1"/>
  <c r="R2532" i="1"/>
  <c r="S2532" i="1" s="1"/>
  <c r="S2531" i="1"/>
  <c r="T2531" i="1" s="1"/>
  <c r="R2531" i="1"/>
  <c r="R2530" i="1"/>
  <c r="S2530" i="1" s="1"/>
  <c r="T2530" i="1" s="1"/>
  <c r="R2529" i="1"/>
  <c r="S2529" i="1" s="1"/>
  <c r="T2529" i="1" s="1"/>
  <c r="R2528" i="1"/>
  <c r="S2528" i="1" s="1"/>
  <c r="T2528" i="1" s="1"/>
  <c r="R2527" i="1"/>
  <c r="S2527" i="1" s="1"/>
  <c r="T2527" i="1" s="1"/>
  <c r="R2526" i="1"/>
  <c r="S2526" i="1" s="1"/>
  <c r="T2526" i="1" s="1"/>
  <c r="R2525" i="1"/>
  <c r="S2525" i="1" s="1"/>
  <c r="T2525" i="1" s="1"/>
  <c r="R2524" i="1"/>
  <c r="S2524" i="1" s="1"/>
  <c r="T2524" i="1" s="1"/>
  <c r="R2523" i="1"/>
  <c r="S2523" i="1" s="1"/>
  <c r="T2523" i="1" s="1"/>
  <c r="R2522" i="1"/>
  <c r="S2522" i="1" s="1"/>
  <c r="T2522" i="1" s="1"/>
  <c r="R2521" i="1"/>
  <c r="S2521" i="1" s="1"/>
  <c r="T2521" i="1" s="1"/>
  <c r="R2520" i="1"/>
  <c r="S2520" i="1" s="1"/>
  <c r="T2520" i="1" s="1"/>
  <c r="R2519" i="1"/>
  <c r="S2519" i="1" s="1"/>
  <c r="T2519" i="1" s="1"/>
  <c r="R2518" i="1"/>
  <c r="S2518" i="1" s="1"/>
  <c r="T2518" i="1" s="1"/>
  <c r="R2517" i="1"/>
  <c r="S2517" i="1" s="1"/>
  <c r="T2517" i="1" s="1"/>
  <c r="R2516" i="1"/>
  <c r="S2516" i="1" s="1"/>
  <c r="T2516" i="1" s="1"/>
  <c r="R2515" i="1"/>
  <c r="S2515" i="1" s="1"/>
  <c r="T2515" i="1" s="1"/>
  <c r="R2514" i="1"/>
  <c r="S2514" i="1" s="1"/>
  <c r="T2514" i="1" s="1"/>
  <c r="R2513" i="1"/>
  <c r="S2513" i="1" s="1"/>
  <c r="T2513" i="1" s="1"/>
  <c r="R2512" i="1"/>
  <c r="S2512" i="1" s="1"/>
  <c r="T2512" i="1" s="1"/>
  <c r="R2511" i="1"/>
  <c r="S2511" i="1" s="1"/>
  <c r="T2511" i="1" s="1"/>
  <c r="S2510" i="1"/>
  <c r="T2510" i="1" s="1"/>
  <c r="R2510" i="1"/>
  <c r="R2509" i="1"/>
  <c r="S2509" i="1" s="1"/>
  <c r="T2509" i="1" s="1"/>
  <c r="S2508" i="1"/>
  <c r="T2508" i="1" s="1"/>
  <c r="R2508" i="1"/>
  <c r="R2507" i="1"/>
  <c r="S2507" i="1" s="1"/>
  <c r="T2507" i="1" s="1"/>
  <c r="S2506" i="1"/>
  <c r="T2506" i="1" s="1"/>
  <c r="R2506" i="1"/>
  <c r="R2505" i="1"/>
  <c r="S2505" i="1" s="1"/>
  <c r="T2505" i="1" s="1"/>
  <c r="S2504" i="1"/>
  <c r="T2504" i="1" s="1"/>
  <c r="R2504" i="1"/>
  <c r="R2503" i="1"/>
  <c r="S2503" i="1" s="1"/>
  <c r="T2503" i="1" s="1"/>
  <c r="R2502" i="1"/>
  <c r="S2502" i="1" s="1"/>
  <c r="T2502" i="1" s="1"/>
  <c r="R2501" i="1"/>
  <c r="S2501" i="1" s="1"/>
  <c r="T2501" i="1" s="1"/>
  <c r="R2500" i="1"/>
  <c r="S2500" i="1" s="1"/>
  <c r="T2500" i="1" s="1"/>
  <c r="R2499" i="1"/>
  <c r="S2499" i="1" s="1"/>
  <c r="T2499" i="1" s="1"/>
  <c r="S2498" i="1"/>
  <c r="T2498" i="1" s="1"/>
  <c r="R2498" i="1"/>
  <c r="R2497" i="1"/>
  <c r="S2497" i="1" s="1"/>
  <c r="T2497" i="1" s="1"/>
  <c r="R2496" i="1"/>
  <c r="S2496" i="1" s="1"/>
  <c r="T2496" i="1" s="1"/>
  <c r="T2495" i="1"/>
  <c r="R2495" i="1"/>
  <c r="S2495" i="1" s="1"/>
  <c r="R2494" i="1"/>
  <c r="S2494" i="1" s="1"/>
  <c r="T2494" i="1" s="1"/>
  <c r="R2493" i="1"/>
  <c r="S2493" i="1" s="1"/>
  <c r="T2493" i="1" s="1"/>
  <c r="R2492" i="1"/>
  <c r="S2492" i="1" s="1"/>
  <c r="T2492" i="1" s="1"/>
  <c r="R2491" i="1"/>
  <c r="S2491" i="1" s="1"/>
  <c r="T2491" i="1" s="1"/>
  <c r="R2490" i="1"/>
  <c r="S2490" i="1" s="1"/>
  <c r="T2490" i="1" s="1"/>
  <c r="R2489" i="1"/>
  <c r="S2489" i="1" s="1"/>
  <c r="T2489" i="1" s="1"/>
  <c r="R2488" i="1"/>
  <c r="S2488" i="1" s="1"/>
  <c r="T2488" i="1" s="1"/>
  <c r="R2487" i="1"/>
  <c r="S2487" i="1" s="1"/>
  <c r="T2487" i="1" s="1"/>
  <c r="R2486" i="1"/>
  <c r="S2486" i="1" s="1"/>
  <c r="T2486" i="1" s="1"/>
  <c r="R2485" i="1"/>
  <c r="S2485" i="1" s="1"/>
  <c r="T2485" i="1" s="1"/>
  <c r="R2484" i="1"/>
  <c r="S2484" i="1" s="1"/>
  <c r="T2484" i="1" s="1"/>
  <c r="R2483" i="1"/>
  <c r="S2483" i="1" s="1"/>
  <c r="T2483" i="1" s="1"/>
  <c r="S2482" i="1"/>
  <c r="T2482" i="1" s="1"/>
  <c r="R2482" i="1"/>
  <c r="R2481" i="1"/>
  <c r="S2481" i="1" s="1"/>
  <c r="T2481" i="1" s="1"/>
  <c r="T2480" i="1"/>
  <c r="S2480" i="1"/>
  <c r="R2480" i="1"/>
  <c r="S2479" i="1"/>
  <c r="T2479" i="1" s="1"/>
  <c r="R2479" i="1"/>
  <c r="R2478" i="1"/>
  <c r="S2478" i="1" s="1"/>
  <c r="T2478" i="1" s="1"/>
  <c r="R2477" i="1"/>
  <c r="S2477" i="1" s="1"/>
  <c r="T2477" i="1" s="1"/>
  <c r="R2476" i="1"/>
  <c r="S2476" i="1" s="1"/>
  <c r="T2476" i="1" s="1"/>
  <c r="S2475" i="1"/>
  <c r="T2475" i="1" s="1"/>
  <c r="R2475" i="1"/>
  <c r="R2474" i="1"/>
  <c r="S2474" i="1" s="1"/>
  <c r="T2474" i="1" s="1"/>
  <c r="R2473" i="1"/>
  <c r="S2473" i="1" s="1"/>
  <c r="T2473" i="1" s="1"/>
  <c r="R2472" i="1"/>
  <c r="S2472" i="1" s="1"/>
  <c r="T2472" i="1" s="1"/>
  <c r="T2471" i="1"/>
  <c r="S2471" i="1"/>
  <c r="R2471" i="1"/>
  <c r="R2470" i="1"/>
  <c r="S2470" i="1" s="1"/>
  <c r="T2470" i="1" s="1"/>
  <c r="R2469" i="1"/>
  <c r="S2469" i="1" s="1"/>
  <c r="T2469" i="1" s="1"/>
  <c r="R2468" i="1"/>
  <c r="S2468" i="1" s="1"/>
  <c r="T2468" i="1" s="1"/>
  <c r="T2467" i="1"/>
  <c r="S2467" i="1"/>
  <c r="R2467" i="1"/>
  <c r="R2466" i="1"/>
  <c r="S2466" i="1" s="1"/>
  <c r="T2466" i="1" s="1"/>
  <c r="R2465" i="1"/>
  <c r="S2465" i="1" s="1"/>
  <c r="T2465" i="1" s="1"/>
  <c r="R2464" i="1"/>
  <c r="S2464" i="1" s="1"/>
  <c r="T2464" i="1" s="1"/>
  <c r="T2463" i="1"/>
  <c r="S2463" i="1"/>
  <c r="R2463" i="1"/>
  <c r="R2462" i="1"/>
  <c r="S2462" i="1" s="1"/>
  <c r="T2462" i="1" s="1"/>
  <c r="R2461" i="1"/>
  <c r="S2461" i="1" s="1"/>
  <c r="T2461" i="1" s="1"/>
  <c r="R2460" i="1"/>
  <c r="S2460" i="1" s="1"/>
  <c r="T2460" i="1" s="1"/>
  <c r="S2459" i="1"/>
  <c r="T2459" i="1" s="1"/>
  <c r="R2459" i="1"/>
  <c r="R2458" i="1"/>
  <c r="S2458" i="1" s="1"/>
  <c r="T2458" i="1" s="1"/>
  <c r="R2457" i="1"/>
  <c r="S2457" i="1" s="1"/>
  <c r="T2457" i="1" s="1"/>
  <c r="R2456" i="1"/>
  <c r="S2456" i="1" s="1"/>
  <c r="T2456" i="1" s="1"/>
  <c r="S2455" i="1"/>
  <c r="T2455" i="1" s="1"/>
  <c r="R2455" i="1"/>
  <c r="R2454" i="1"/>
  <c r="S2454" i="1" s="1"/>
  <c r="T2454" i="1" s="1"/>
  <c r="R2453" i="1"/>
  <c r="S2453" i="1" s="1"/>
  <c r="T2453" i="1" s="1"/>
  <c r="R2452" i="1"/>
  <c r="S2452" i="1" s="1"/>
  <c r="T2452" i="1" s="1"/>
  <c r="T2451" i="1"/>
  <c r="S2451" i="1"/>
  <c r="R2451" i="1"/>
  <c r="R2450" i="1"/>
  <c r="S2450" i="1" s="1"/>
  <c r="T2450" i="1" s="1"/>
  <c r="R2449" i="1"/>
  <c r="S2449" i="1" s="1"/>
  <c r="T2449" i="1" s="1"/>
  <c r="R2448" i="1"/>
  <c r="S2448" i="1" s="1"/>
  <c r="T2448" i="1" s="1"/>
  <c r="R2447" i="1"/>
  <c r="S2447" i="1" s="1"/>
  <c r="T2447" i="1" s="1"/>
  <c r="S2446" i="1"/>
  <c r="T2446" i="1" s="1"/>
  <c r="R2446" i="1"/>
  <c r="R2445" i="1"/>
  <c r="S2445" i="1" s="1"/>
  <c r="T2445" i="1" s="1"/>
  <c r="S2444" i="1"/>
  <c r="T2444" i="1" s="1"/>
  <c r="R2444" i="1"/>
  <c r="R2443" i="1"/>
  <c r="S2443" i="1" s="1"/>
  <c r="T2443" i="1" s="1"/>
  <c r="S2442" i="1"/>
  <c r="T2442" i="1" s="1"/>
  <c r="R2442" i="1"/>
  <c r="R2441" i="1"/>
  <c r="S2441" i="1" s="1"/>
  <c r="T2441" i="1" s="1"/>
  <c r="S2440" i="1"/>
  <c r="T2440" i="1" s="1"/>
  <c r="R2440" i="1"/>
  <c r="R2439" i="1"/>
  <c r="S2439" i="1" s="1"/>
  <c r="T2439" i="1" s="1"/>
  <c r="R2438" i="1"/>
  <c r="S2438" i="1" s="1"/>
  <c r="T2438" i="1" s="1"/>
  <c r="R2437" i="1"/>
  <c r="S2437" i="1" s="1"/>
  <c r="T2437" i="1" s="1"/>
  <c r="R2436" i="1"/>
  <c r="S2436" i="1" s="1"/>
  <c r="T2436" i="1" s="1"/>
  <c r="S2435" i="1"/>
  <c r="T2435" i="1" s="1"/>
  <c r="R2435" i="1"/>
  <c r="R2434" i="1"/>
  <c r="S2434" i="1" s="1"/>
  <c r="T2434" i="1" s="1"/>
  <c r="R2433" i="1"/>
  <c r="S2433" i="1" s="1"/>
  <c r="T2433" i="1" s="1"/>
  <c r="T2432" i="1"/>
  <c r="R2432" i="1"/>
  <c r="S2432" i="1" s="1"/>
  <c r="R2431" i="1"/>
  <c r="S2431" i="1" s="1"/>
  <c r="T2431" i="1" s="1"/>
  <c r="R2430" i="1"/>
  <c r="S2430" i="1" s="1"/>
  <c r="T2430" i="1" s="1"/>
  <c r="R2429" i="1"/>
  <c r="S2429" i="1" s="1"/>
  <c r="T2429" i="1" s="1"/>
  <c r="S2428" i="1"/>
  <c r="T2428" i="1" s="1"/>
  <c r="R2428" i="1"/>
  <c r="R2427" i="1"/>
  <c r="S2427" i="1" s="1"/>
  <c r="T2427" i="1" s="1"/>
  <c r="S2426" i="1"/>
  <c r="T2426" i="1" s="1"/>
  <c r="R2426" i="1"/>
  <c r="R2425" i="1"/>
  <c r="S2425" i="1" s="1"/>
  <c r="T2425" i="1" s="1"/>
  <c r="T2424" i="1"/>
  <c r="S2424" i="1"/>
  <c r="R2424" i="1"/>
  <c r="S2423" i="1"/>
  <c r="T2423" i="1" s="1"/>
  <c r="R2423" i="1"/>
  <c r="R2422" i="1"/>
  <c r="S2422" i="1" s="1"/>
  <c r="T2422" i="1" s="1"/>
  <c r="R2421" i="1"/>
  <c r="S2421" i="1" s="1"/>
  <c r="T2421" i="1" s="1"/>
  <c r="R2420" i="1"/>
  <c r="S2420" i="1" s="1"/>
  <c r="T2420" i="1" s="1"/>
  <c r="S2419" i="1"/>
  <c r="T2419" i="1" s="1"/>
  <c r="R2419" i="1"/>
  <c r="S2418" i="1"/>
  <c r="T2418" i="1" s="1"/>
  <c r="R2418" i="1"/>
  <c r="R2417" i="1"/>
  <c r="S2417" i="1" s="1"/>
  <c r="T2417" i="1" s="1"/>
  <c r="S2416" i="1"/>
  <c r="T2416" i="1" s="1"/>
  <c r="R2416" i="1"/>
  <c r="T2415" i="1"/>
  <c r="S2415" i="1"/>
  <c r="R2415" i="1"/>
  <c r="R2414" i="1"/>
  <c r="S2414" i="1" s="1"/>
  <c r="T2414" i="1" s="1"/>
  <c r="R2413" i="1"/>
  <c r="S2413" i="1" s="1"/>
  <c r="T2413" i="1" s="1"/>
  <c r="R2412" i="1"/>
  <c r="S2412" i="1" s="1"/>
  <c r="T2412" i="1" s="1"/>
  <c r="T2411" i="1"/>
  <c r="S2411" i="1"/>
  <c r="R2411" i="1"/>
  <c r="R2410" i="1"/>
  <c r="S2410" i="1" s="1"/>
  <c r="T2410" i="1" s="1"/>
  <c r="R2409" i="1"/>
  <c r="S2409" i="1" s="1"/>
  <c r="T2409" i="1" s="1"/>
  <c r="R2408" i="1"/>
  <c r="S2408" i="1" s="1"/>
  <c r="T2408" i="1" s="1"/>
  <c r="T2407" i="1"/>
  <c r="S2407" i="1"/>
  <c r="R2407" i="1"/>
  <c r="R2406" i="1"/>
  <c r="S2406" i="1" s="1"/>
  <c r="T2406" i="1" s="1"/>
  <c r="R2405" i="1"/>
  <c r="S2405" i="1" s="1"/>
  <c r="T2405" i="1" s="1"/>
  <c r="R2404" i="1"/>
  <c r="S2404" i="1" s="1"/>
  <c r="T2404" i="1" s="1"/>
  <c r="S2403" i="1"/>
  <c r="T2403" i="1" s="1"/>
  <c r="R2403" i="1"/>
  <c r="S2402" i="1"/>
  <c r="T2402" i="1" s="1"/>
  <c r="R2402" i="1"/>
  <c r="R2401" i="1"/>
  <c r="S2401" i="1" s="1"/>
  <c r="T2401" i="1" s="1"/>
  <c r="S2400" i="1"/>
  <c r="T2400" i="1" s="1"/>
  <c r="R2400" i="1"/>
  <c r="S2399" i="1"/>
  <c r="T2399" i="1" s="1"/>
  <c r="R2399" i="1"/>
  <c r="S2398" i="1"/>
  <c r="T2398" i="1" s="1"/>
  <c r="R2398" i="1"/>
  <c r="R2397" i="1"/>
  <c r="S2397" i="1" s="1"/>
  <c r="T2397" i="1" s="1"/>
  <c r="R2396" i="1"/>
  <c r="S2396" i="1" s="1"/>
  <c r="T2396" i="1" s="1"/>
  <c r="R2395" i="1"/>
  <c r="S2395" i="1" s="1"/>
  <c r="T2395" i="1" s="1"/>
  <c r="R2394" i="1"/>
  <c r="S2394" i="1" s="1"/>
  <c r="T2394" i="1" s="1"/>
  <c r="R2393" i="1"/>
  <c r="S2393" i="1" s="1"/>
  <c r="T2393" i="1" s="1"/>
  <c r="T2392" i="1"/>
  <c r="R2392" i="1"/>
  <c r="S2392" i="1" s="1"/>
  <c r="S2391" i="1"/>
  <c r="T2391" i="1" s="1"/>
  <c r="R2391" i="1"/>
  <c r="S2390" i="1"/>
  <c r="T2390" i="1" s="1"/>
  <c r="R2390" i="1"/>
  <c r="R2389" i="1"/>
  <c r="S2389" i="1" s="1"/>
  <c r="T2389" i="1" s="1"/>
  <c r="R2388" i="1"/>
  <c r="S2388" i="1" s="1"/>
  <c r="T2388" i="1" s="1"/>
  <c r="R2387" i="1"/>
  <c r="S2387" i="1" s="1"/>
  <c r="T2387" i="1" s="1"/>
  <c r="R2386" i="1"/>
  <c r="S2386" i="1" s="1"/>
  <c r="T2386" i="1" s="1"/>
  <c r="R2385" i="1"/>
  <c r="S2385" i="1" s="1"/>
  <c r="T2385" i="1" s="1"/>
  <c r="R2384" i="1"/>
  <c r="S2384" i="1" s="1"/>
  <c r="T2384" i="1" s="1"/>
  <c r="S2383" i="1"/>
  <c r="T2383" i="1" s="1"/>
  <c r="R2383" i="1"/>
  <c r="R2382" i="1"/>
  <c r="S2382" i="1" s="1"/>
  <c r="T2382" i="1" s="1"/>
  <c r="R2381" i="1"/>
  <c r="S2381" i="1" s="1"/>
  <c r="T2381" i="1" s="1"/>
  <c r="R2380" i="1"/>
  <c r="S2380" i="1" s="1"/>
  <c r="T2380" i="1" s="1"/>
  <c r="T2379" i="1"/>
  <c r="S2379" i="1"/>
  <c r="R2379" i="1"/>
  <c r="R2378" i="1"/>
  <c r="S2378" i="1" s="1"/>
  <c r="T2378" i="1" s="1"/>
  <c r="R2377" i="1"/>
  <c r="S2377" i="1" s="1"/>
  <c r="T2377" i="1" s="1"/>
  <c r="R2376" i="1"/>
  <c r="S2376" i="1" s="1"/>
  <c r="T2376" i="1" s="1"/>
  <c r="R2375" i="1"/>
  <c r="S2375" i="1" s="1"/>
  <c r="T2375" i="1" s="1"/>
  <c r="S2374" i="1"/>
  <c r="T2374" i="1" s="1"/>
  <c r="R2374" i="1"/>
  <c r="R2373" i="1"/>
  <c r="S2373" i="1" s="1"/>
  <c r="T2373" i="1" s="1"/>
  <c r="T2372" i="1"/>
  <c r="S2372" i="1"/>
  <c r="R2372" i="1"/>
  <c r="R2371" i="1"/>
  <c r="S2371" i="1" s="1"/>
  <c r="T2371" i="1" s="1"/>
  <c r="R2370" i="1"/>
  <c r="S2370" i="1" s="1"/>
  <c r="T2370" i="1" s="1"/>
  <c r="R2369" i="1"/>
  <c r="S2369" i="1" s="1"/>
  <c r="T2369" i="1" s="1"/>
  <c r="S2368" i="1"/>
  <c r="T2368" i="1" s="1"/>
  <c r="R2368" i="1"/>
  <c r="R2367" i="1"/>
  <c r="S2367" i="1" s="1"/>
  <c r="T2367" i="1" s="1"/>
  <c r="R2366" i="1"/>
  <c r="S2366" i="1" s="1"/>
  <c r="T2366" i="1" s="1"/>
  <c r="R2365" i="1"/>
  <c r="S2365" i="1" s="1"/>
  <c r="T2365" i="1" s="1"/>
  <c r="R2364" i="1"/>
  <c r="S2364" i="1" s="1"/>
  <c r="T2364" i="1" s="1"/>
  <c r="R2363" i="1"/>
  <c r="S2363" i="1" s="1"/>
  <c r="T2363" i="1" s="1"/>
  <c r="S2362" i="1"/>
  <c r="T2362" i="1" s="1"/>
  <c r="R2362" i="1"/>
  <c r="R2361" i="1"/>
  <c r="S2361" i="1" s="1"/>
  <c r="T2361" i="1" s="1"/>
  <c r="S2360" i="1"/>
  <c r="T2360" i="1" s="1"/>
  <c r="R2360" i="1"/>
  <c r="R2359" i="1"/>
  <c r="S2359" i="1" s="1"/>
  <c r="T2359" i="1" s="1"/>
  <c r="S2358" i="1"/>
  <c r="T2358" i="1" s="1"/>
  <c r="R2358" i="1"/>
  <c r="R2357" i="1"/>
  <c r="S2357" i="1" s="1"/>
  <c r="T2357" i="1" s="1"/>
  <c r="S2356" i="1"/>
  <c r="T2356" i="1" s="1"/>
  <c r="R2356" i="1"/>
  <c r="S2355" i="1"/>
  <c r="T2355" i="1" s="1"/>
  <c r="R2355" i="1"/>
  <c r="R2354" i="1"/>
  <c r="S2354" i="1" s="1"/>
  <c r="T2354" i="1" s="1"/>
  <c r="R2353" i="1"/>
  <c r="S2353" i="1" s="1"/>
  <c r="T2353" i="1" s="1"/>
  <c r="R2352" i="1"/>
  <c r="S2352" i="1" s="1"/>
  <c r="T2352" i="1" s="1"/>
  <c r="S2351" i="1"/>
  <c r="T2351" i="1" s="1"/>
  <c r="R2351" i="1"/>
  <c r="R2350" i="1"/>
  <c r="S2350" i="1" s="1"/>
  <c r="T2350" i="1" s="1"/>
  <c r="R2349" i="1"/>
  <c r="S2349" i="1" s="1"/>
  <c r="T2349" i="1" s="1"/>
  <c r="R2348" i="1"/>
  <c r="S2348" i="1" s="1"/>
  <c r="T2348" i="1" s="1"/>
  <c r="T2347" i="1"/>
  <c r="S2347" i="1"/>
  <c r="R2347" i="1"/>
  <c r="R2346" i="1"/>
  <c r="S2346" i="1" s="1"/>
  <c r="T2346" i="1" s="1"/>
  <c r="R2345" i="1"/>
  <c r="S2345" i="1" s="1"/>
  <c r="T2345" i="1" s="1"/>
  <c r="R2344" i="1"/>
  <c r="S2344" i="1" s="1"/>
  <c r="T2344" i="1" s="1"/>
  <c r="S2343" i="1"/>
  <c r="T2343" i="1" s="1"/>
  <c r="R2343" i="1"/>
  <c r="R2342" i="1"/>
  <c r="S2342" i="1" s="1"/>
  <c r="T2342" i="1" s="1"/>
  <c r="R2341" i="1"/>
  <c r="S2341" i="1" s="1"/>
  <c r="T2341" i="1" s="1"/>
  <c r="R2340" i="1"/>
  <c r="S2340" i="1" s="1"/>
  <c r="T2340" i="1" s="1"/>
  <c r="S2339" i="1"/>
  <c r="T2339" i="1" s="1"/>
  <c r="R2339" i="1"/>
  <c r="R2338" i="1"/>
  <c r="S2338" i="1" s="1"/>
  <c r="T2338" i="1" s="1"/>
  <c r="R2337" i="1"/>
  <c r="S2337" i="1" s="1"/>
  <c r="T2337" i="1" s="1"/>
  <c r="R2336" i="1"/>
  <c r="S2336" i="1" s="1"/>
  <c r="T2336" i="1" s="1"/>
  <c r="S2335" i="1"/>
  <c r="T2335" i="1" s="1"/>
  <c r="R2335" i="1"/>
  <c r="R2334" i="1"/>
  <c r="S2334" i="1" s="1"/>
  <c r="T2334" i="1" s="1"/>
  <c r="R2333" i="1"/>
  <c r="S2333" i="1" s="1"/>
  <c r="T2333" i="1" s="1"/>
  <c r="T2332" i="1"/>
  <c r="S2332" i="1"/>
  <c r="R2332" i="1"/>
  <c r="S2331" i="1"/>
  <c r="T2331" i="1" s="1"/>
  <c r="R2331" i="1"/>
  <c r="R2330" i="1"/>
  <c r="S2330" i="1" s="1"/>
  <c r="T2330" i="1" s="1"/>
  <c r="R2329" i="1"/>
  <c r="S2329" i="1" s="1"/>
  <c r="T2329" i="1" s="1"/>
  <c r="R2328" i="1"/>
  <c r="S2328" i="1" s="1"/>
  <c r="T2328" i="1" s="1"/>
  <c r="S2327" i="1"/>
  <c r="T2327" i="1" s="1"/>
  <c r="R2327" i="1"/>
  <c r="R2326" i="1"/>
  <c r="S2326" i="1" s="1"/>
  <c r="T2326" i="1" s="1"/>
  <c r="R2325" i="1"/>
  <c r="S2325" i="1" s="1"/>
  <c r="T2325" i="1" s="1"/>
  <c r="R2324" i="1"/>
  <c r="S2324" i="1" s="1"/>
  <c r="T2324" i="1" s="1"/>
  <c r="S2323" i="1"/>
  <c r="T2323" i="1" s="1"/>
  <c r="R2323" i="1"/>
  <c r="R2322" i="1"/>
  <c r="S2322" i="1" s="1"/>
  <c r="T2322" i="1" s="1"/>
  <c r="R2321" i="1"/>
  <c r="S2321" i="1" s="1"/>
  <c r="T2321" i="1" s="1"/>
  <c r="T2320" i="1"/>
  <c r="S2320" i="1"/>
  <c r="R2320" i="1"/>
  <c r="R2319" i="1"/>
  <c r="S2319" i="1" s="1"/>
  <c r="T2319" i="1" s="1"/>
  <c r="R2318" i="1"/>
  <c r="S2318" i="1" s="1"/>
  <c r="T2318" i="1" s="1"/>
  <c r="R2317" i="1"/>
  <c r="S2317" i="1" s="1"/>
  <c r="T2317" i="1" s="1"/>
  <c r="S2316" i="1"/>
  <c r="T2316" i="1" s="1"/>
  <c r="R2316" i="1"/>
  <c r="R2315" i="1"/>
  <c r="S2315" i="1" s="1"/>
  <c r="T2315" i="1" s="1"/>
  <c r="S2314" i="1"/>
  <c r="T2314" i="1" s="1"/>
  <c r="R2314" i="1"/>
  <c r="R2313" i="1"/>
  <c r="S2313" i="1" s="1"/>
  <c r="T2313" i="1" s="1"/>
  <c r="T2312" i="1"/>
  <c r="S2312" i="1"/>
  <c r="R2312" i="1"/>
  <c r="R2311" i="1"/>
  <c r="S2311" i="1" s="1"/>
  <c r="T2311" i="1" s="1"/>
  <c r="S2310" i="1"/>
  <c r="T2310" i="1" s="1"/>
  <c r="R2310" i="1"/>
  <c r="R2309" i="1"/>
  <c r="S2309" i="1" s="1"/>
  <c r="T2309" i="1" s="1"/>
  <c r="T2308" i="1"/>
  <c r="S2308" i="1"/>
  <c r="R2308" i="1"/>
  <c r="R2307" i="1"/>
  <c r="S2307" i="1" s="1"/>
  <c r="T2307" i="1" s="1"/>
  <c r="R2306" i="1"/>
  <c r="S2306" i="1" s="1"/>
  <c r="T2306" i="1" s="1"/>
  <c r="R2305" i="1"/>
  <c r="S2305" i="1" s="1"/>
  <c r="T2305" i="1" s="1"/>
  <c r="S2304" i="1"/>
  <c r="T2304" i="1" s="1"/>
  <c r="R2304" i="1"/>
  <c r="R2303" i="1"/>
  <c r="S2303" i="1" s="1"/>
  <c r="T2303" i="1" s="1"/>
  <c r="R2302" i="1"/>
  <c r="S2302" i="1" s="1"/>
  <c r="T2302" i="1" s="1"/>
  <c r="R2301" i="1"/>
  <c r="S2301" i="1" s="1"/>
  <c r="T2301" i="1" s="1"/>
  <c r="R2300" i="1"/>
  <c r="S2300" i="1" s="1"/>
  <c r="T2300" i="1" s="1"/>
  <c r="R2299" i="1"/>
  <c r="S2299" i="1" s="1"/>
  <c r="T2299" i="1" s="1"/>
  <c r="S2298" i="1"/>
  <c r="T2298" i="1" s="1"/>
  <c r="R2298" i="1"/>
  <c r="R2297" i="1"/>
  <c r="S2297" i="1" s="1"/>
  <c r="T2297" i="1" s="1"/>
  <c r="S2296" i="1"/>
  <c r="T2296" i="1" s="1"/>
  <c r="R2296" i="1"/>
  <c r="R2295" i="1"/>
  <c r="S2295" i="1" s="1"/>
  <c r="T2295" i="1" s="1"/>
  <c r="S2294" i="1"/>
  <c r="T2294" i="1" s="1"/>
  <c r="R2294" i="1"/>
  <c r="R2293" i="1"/>
  <c r="S2293" i="1" s="1"/>
  <c r="T2293" i="1" s="1"/>
  <c r="S2292" i="1"/>
  <c r="T2292" i="1" s="1"/>
  <c r="R2292" i="1"/>
  <c r="S2291" i="1"/>
  <c r="T2291" i="1" s="1"/>
  <c r="R2291" i="1"/>
  <c r="R2290" i="1"/>
  <c r="S2290" i="1" s="1"/>
  <c r="T2290" i="1" s="1"/>
  <c r="R2289" i="1"/>
  <c r="S2289" i="1" s="1"/>
  <c r="T2289" i="1" s="1"/>
  <c r="R2288" i="1"/>
  <c r="S2288" i="1" s="1"/>
  <c r="T2288" i="1" s="1"/>
  <c r="S2287" i="1"/>
  <c r="T2287" i="1" s="1"/>
  <c r="R2287" i="1"/>
  <c r="R2286" i="1"/>
  <c r="S2286" i="1" s="1"/>
  <c r="T2286" i="1" s="1"/>
  <c r="R2285" i="1"/>
  <c r="S2285" i="1" s="1"/>
  <c r="T2285" i="1" s="1"/>
  <c r="R2284" i="1"/>
  <c r="S2284" i="1" s="1"/>
  <c r="T2284" i="1" s="1"/>
  <c r="T2283" i="1"/>
  <c r="S2283" i="1"/>
  <c r="R2283" i="1"/>
  <c r="R2282" i="1"/>
  <c r="S2282" i="1" s="1"/>
  <c r="T2282" i="1" s="1"/>
  <c r="R2281" i="1"/>
  <c r="S2281" i="1" s="1"/>
  <c r="T2281" i="1" s="1"/>
  <c r="R2280" i="1"/>
  <c r="S2280" i="1" s="1"/>
  <c r="T2280" i="1" s="1"/>
  <c r="S2279" i="1"/>
  <c r="T2279" i="1" s="1"/>
  <c r="R2279" i="1"/>
  <c r="R2278" i="1"/>
  <c r="S2278" i="1" s="1"/>
  <c r="T2278" i="1" s="1"/>
  <c r="R2277" i="1"/>
  <c r="S2277" i="1" s="1"/>
  <c r="T2277" i="1" s="1"/>
  <c r="R2276" i="1"/>
  <c r="S2276" i="1" s="1"/>
  <c r="T2276" i="1" s="1"/>
  <c r="S2275" i="1"/>
  <c r="T2275" i="1" s="1"/>
  <c r="R2275" i="1"/>
  <c r="R2274" i="1"/>
  <c r="S2274" i="1" s="1"/>
  <c r="T2274" i="1" s="1"/>
  <c r="R2273" i="1"/>
  <c r="S2273" i="1" s="1"/>
  <c r="T2273" i="1" s="1"/>
  <c r="R2272" i="1"/>
  <c r="S2272" i="1" s="1"/>
  <c r="T2272" i="1" s="1"/>
  <c r="S2271" i="1"/>
  <c r="T2271" i="1" s="1"/>
  <c r="R2271" i="1"/>
  <c r="R2270" i="1"/>
  <c r="S2270" i="1" s="1"/>
  <c r="T2270" i="1" s="1"/>
  <c r="R2269" i="1"/>
  <c r="S2269" i="1" s="1"/>
  <c r="T2269" i="1" s="1"/>
  <c r="T2268" i="1"/>
  <c r="S2268" i="1"/>
  <c r="R2268" i="1"/>
  <c r="S2267" i="1"/>
  <c r="T2267" i="1" s="1"/>
  <c r="R2267" i="1"/>
  <c r="R2266" i="1"/>
  <c r="S2266" i="1" s="1"/>
  <c r="T2266" i="1" s="1"/>
  <c r="R2265" i="1"/>
  <c r="S2265" i="1" s="1"/>
  <c r="T2265" i="1" s="1"/>
  <c r="R2264" i="1"/>
  <c r="S2264" i="1" s="1"/>
  <c r="T2264" i="1" s="1"/>
  <c r="S2263" i="1"/>
  <c r="T2263" i="1" s="1"/>
  <c r="R2263" i="1"/>
  <c r="R2262" i="1"/>
  <c r="S2262" i="1" s="1"/>
  <c r="T2262" i="1" s="1"/>
  <c r="R2261" i="1"/>
  <c r="S2261" i="1" s="1"/>
  <c r="T2261" i="1" s="1"/>
  <c r="S2260" i="1"/>
  <c r="T2260" i="1" s="1"/>
  <c r="R2260" i="1"/>
  <c r="S2259" i="1"/>
  <c r="T2259" i="1" s="1"/>
  <c r="R2259" i="1"/>
  <c r="R2258" i="1"/>
  <c r="S2258" i="1" s="1"/>
  <c r="T2258" i="1" s="1"/>
  <c r="R2257" i="1"/>
  <c r="S2257" i="1" s="1"/>
  <c r="T2257" i="1" s="1"/>
  <c r="T2256" i="1"/>
  <c r="R2256" i="1"/>
  <c r="S2256" i="1" s="1"/>
  <c r="R2255" i="1"/>
  <c r="S2255" i="1" s="1"/>
  <c r="T2255" i="1" s="1"/>
  <c r="R2254" i="1"/>
  <c r="S2254" i="1" s="1"/>
  <c r="T2254" i="1" s="1"/>
  <c r="R2253" i="1"/>
  <c r="S2253" i="1" s="1"/>
  <c r="T2253" i="1" s="1"/>
  <c r="S2252" i="1"/>
  <c r="T2252" i="1" s="1"/>
  <c r="R2252" i="1"/>
  <c r="R2251" i="1"/>
  <c r="S2251" i="1" s="1"/>
  <c r="T2251" i="1" s="1"/>
  <c r="S2250" i="1"/>
  <c r="T2250" i="1" s="1"/>
  <c r="R2250" i="1"/>
  <c r="R2249" i="1"/>
  <c r="S2249" i="1" s="1"/>
  <c r="T2249" i="1" s="1"/>
  <c r="T2248" i="1"/>
  <c r="S2248" i="1"/>
  <c r="R2248" i="1"/>
  <c r="R2247" i="1"/>
  <c r="S2247" i="1" s="1"/>
  <c r="T2247" i="1" s="1"/>
  <c r="S2246" i="1"/>
  <c r="T2246" i="1" s="1"/>
  <c r="R2246" i="1"/>
  <c r="R2245" i="1"/>
  <c r="S2245" i="1" s="1"/>
  <c r="T2245" i="1" s="1"/>
  <c r="T2244" i="1"/>
  <c r="S2244" i="1"/>
  <c r="R2244" i="1"/>
  <c r="R2243" i="1"/>
  <c r="S2243" i="1" s="1"/>
  <c r="T2243" i="1" s="1"/>
  <c r="R2242" i="1"/>
  <c r="S2242" i="1" s="1"/>
  <c r="T2242" i="1" s="1"/>
  <c r="R2241" i="1"/>
  <c r="S2241" i="1" s="1"/>
  <c r="T2241" i="1" s="1"/>
  <c r="S2240" i="1"/>
  <c r="T2240" i="1" s="1"/>
  <c r="R2240" i="1"/>
  <c r="R2239" i="1"/>
  <c r="S2239" i="1" s="1"/>
  <c r="T2239" i="1" s="1"/>
  <c r="R2238" i="1"/>
  <c r="S2238" i="1" s="1"/>
  <c r="T2238" i="1" s="1"/>
  <c r="R2237" i="1"/>
  <c r="S2237" i="1" s="1"/>
  <c r="T2237" i="1" s="1"/>
  <c r="R2236" i="1"/>
  <c r="S2236" i="1" s="1"/>
  <c r="T2236" i="1" s="1"/>
  <c r="R2235" i="1"/>
  <c r="S2235" i="1" s="1"/>
  <c r="T2235" i="1" s="1"/>
  <c r="S2234" i="1"/>
  <c r="T2234" i="1" s="1"/>
  <c r="R2234" i="1"/>
  <c r="R2233" i="1"/>
  <c r="S2233" i="1" s="1"/>
  <c r="T2233" i="1" s="1"/>
  <c r="S2232" i="1"/>
  <c r="T2232" i="1" s="1"/>
  <c r="R2232" i="1"/>
  <c r="S2231" i="1"/>
  <c r="T2231" i="1" s="1"/>
  <c r="R2231" i="1"/>
  <c r="S2230" i="1"/>
  <c r="T2230" i="1" s="1"/>
  <c r="R2230" i="1"/>
  <c r="R2229" i="1"/>
  <c r="S2229" i="1" s="1"/>
  <c r="T2229" i="1" s="1"/>
  <c r="S2228" i="1"/>
  <c r="T2228" i="1" s="1"/>
  <c r="R2228" i="1"/>
  <c r="S2227" i="1"/>
  <c r="T2227" i="1" s="1"/>
  <c r="R2227" i="1"/>
  <c r="R2226" i="1"/>
  <c r="S2226" i="1" s="1"/>
  <c r="T2226" i="1" s="1"/>
  <c r="R2225" i="1"/>
  <c r="S2225" i="1" s="1"/>
  <c r="T2225" i="1" s="1"/>
  <c r="R2224" i="1"/>
  <c r="S2224" i="1" s="1"/>
  <c r="T2224" i="1" s="1"/>
  <c r="R2223" i="1"/>
  <c r="S2223" i="1" s="1"/>
  <c r="T2223" i="1" s="1"/>
  <c r="R2222" i="1"/>
  <c r="S2222" i="1" s="1"/>
  <c r="T2222" i="1" s="1"/>
  <c r="R2221" i="1"/>
  <c r="S2221" i="1" s="1"/>
  <c r="T2221" i="1" s="1"/>
  <c r="S2220" i="1"/>
  <c r="T2220" i="1" s="1"/>
  <c r="R2220" i="1"/>
  <c r="R2219" i="1"/>
  <c r="S2219" i="1" s="1"/>
  <c r="T2219" i="1" s="1"/>
  <c r="R2218" i="1"/>
  <c r="S2218" i="1" s="1"/>
  <c r="T2218" i="1" s="1"/>
  <c r="R2217" i="1"/>
  <c r="S2217" i="1" s="1"/>
  <c r="T2217" i="1" s="1"/>
  <c r="R2216" i="1"/>
  <c r="S2216" i="1" s="1"/>
  <c r="T2216" i="1" s="1"/>
  <c r="S2215" i="1"/>
  <c r="T2215" i="1" s="1"/>
  <c r="R2215" i="1"/>
  <c r="R2214" i="1"/>
  <c r="S2214" i="1" s="1"/>
  <c r="T2214" i="1" s="1"/>
  <c r="R2213" i="1"/>
  <c r="S2213" i="1" s="1"/>
  <c r="T2213" i="1" s="1"/>
  <c r="R2212" i="1"/>
  <c r="S2212" i="1" s="1"/>
  <c r="T2212" i="1" s="1"/>
  <c r="S2211" i="1"/>
  <c r="T2211" i="1" s="1"/>
  <c r="R2211" i="1"/>
  <c r="R2210" i="1"/>
  <c r="S2210" i="1" s="1"/>
  <c r="T2210" i="1" s="1"/>
  <c r="R2209" i="1"/>
  <c r="S2209" i="1" s="1"/>
  <c r="T2209" i="1" s="1"/>
  <c r="R2208" i="1"/>
  <c r="S2208" i="1" s="1"/>
  <c r="T2208" i="1" s="1"/>
  <c r="S2207" i="1"/>
  <c r="T2207" i="1" s="1"/>
  <c r="R2207" i="1"/>
  <c r="R2206" i="1"/>
  <c r="S2206" i="1" s="1"/>
  <c r="T2206" i="1" s="1"/>
  <c r="R2205" i="1"/>
  <c r="S2205" i="1" s="1"/>
  <c r="T2205" i="1" s="1"/>
  <c r="T2204" i="1"/>
  <c r="S2204" i="1"/>
  <c r="R2204" i="1"/>
  <c r="S2203" i="1"/>
  <c r="T2203" i="1" s="1"/>
  <c r="R2203" i="1"/>
  <c r="R2202" i="1"/>
  <c r="S2202" i="1" s="1"/>
  <c r="T2202" i="1" s="1"/>
  <c r="R2201" i="1"/>
  <c r="S2201" i="1" s="1"/>
  <c r="T2201" i="1" s="1"/>
  <c r="R2200" i="1"/>
  <c r="S2200" i="1" s="1"/>
  <c r="T2200" i="1" s="1"/>
  <c r="S2199" i="1"/>
  <c r="T2199" i="1" s="1"/>
  <c r="R2199" i="1"/>
  <c r="R2198" i="1"/>
  <c r="S2198" i="1" s="1"/>
  <c r="T2198" i="1" s="1"/>
  <c r="R2197" i="1"/>
  <c r="S2197" i="1" s="1"/>
  <c r="T2197" i="1" s="1"/>
  <c r="S2196" i="1"/>
  <c r="T2196" i="1" s="1"/>
  <c r="R2196" i="1"/>
  <c r="S2195" i="1"/>
  <c r="T2195" i="1" s="1"/>
  <c r="R2195" i="1"/>
  <c r="R2194" i="1"/>
  <c r="S2194" i="1" s="1"/>
  <c r="T2194" i="1" s="1"/>
  <c r="R2193" i="1"/>
  <c r="S2193" i="1" s="1"/>
  <c r="T2193" i="1" s="1"/>
  <c r="T2192" i="1"/>
  <c r="R2192" i="1"/>
  <c r="S2192" i="1" s="1"/>
  <c r="R2191" i="1"/>
  <c r="S2191" i="1" s="1"/>
  <c r="T2191" i="1" s="1"/>
  <c r="R2190" i="1"/>
  <c r="S2190" i="1" s="1"/>
  <c r="T2190" i="1" s="1"/>
  <c r="R2189" i="1"/>
  <c r="S2189" i="1" s="1"/>
  <c r="T2189" i="1" s="1"/>
  <c r="S2188" i="1"/>
  <c r="T2188" i="1" s="1"/>
  <c r="R2188" i="1"/>
  <c r="R2187" i="1"/>
  <c r="S2187" i="1" s="1"/>
  <c r="T2187" i="1" s="1"/>
  <c r="R2186" i="1"/>
  <c r="S2186" i="1" s="1"/>
  <c r="T2186" i="1" s="1"/>
  <c r="R2185" i="1"/>
  <c r="S2185" i="1" s="1"/>
  <c r="T2185" i="1" s="1"/>
  <c r="T2184" i="1"/>
  <c r="S2184" i="1"/>
  <c r="R2184" i="1"/>
  <c r="R2183" i="1"/>
  <c r="S2183" i="1" s="1"/>
  <c r="T2183" i="1" s="1"/>
  <c r="S2182" i="1"/>
  <c r="T2182" i="1" s="1"/>
  <c r="R2182" i="1"/>
  <c r="R2181" i="1"/>
  <c r="S2181" i="1" s="1"/>
  <c r="T2181" i="1" s="1"/>
  <c r="T2180" i="1"/>
  <c r="S2180" i="1"/>
  <c r="R2180" i="1"/>
  <c r="R2179" i="1"/>
  <c r="S2179" i="1" s="1"/>
  <c r="T2179" i="1" s="1"/>
  <c r="R2178" i="1"/>
  <c r="S2178" i="1" s="1"/>
  <c r="T2178" i="1" s="1"/>
  <c r="R2177" i="1"/>
  <c r="S2177" i="1" s="1"/>
  <c r="T2177" i="1" s="1"/>
  <c r="S2176" i="1"/>
  <c r="T2176" i="1" s="1"/>
  <c r="R2176" i="1"/>
  <c r="R2175" i="1"/>
  <c r="S2175" i="1" s="1"/>
  <c r="T2175" i="1" s="1"/>
  <c r="R2174" i="1"/>
  <c r="S2174" i="1" s="1"/>
  <c r="T2174" i="1" s="1"/>
  <c r="R2173" i="1"/>
  <c r="S2173" i="1" s="1"/>
  <c r="T2173" i="1" s="1"/>
  <c r="R2172" i="1"/>
  <c r="S2172" i="1" s="1"/>
  <c r="T2172" i="1" s="1"/>
  <c r="R2171" i="1"/>
  <c r="S2171" i="1" s="1"/>
  <c r="T2171" i="1" s="1"/>
  <c r="S2170" i="1"/>
  <c r="T2170" i="1" s="1"/>
  <c r="R2170" i="1"/>
  <c r="R2169" i="1"/>
  <c r="S2169" i="1" s="1"/>
  <c r="T2169" i="1" s="1"/>
  <c r="S2168" i="1"/>
  <c r="T2168" i="1" s="1"/>
  <c r="R2168" i="1"/>
  <c r="R2167" i="1"/>
  <c r="S2167" i="1" s="1"/>
  <c r="T2167" i="1" s="1"/>
  <c r="S2166" i="1"/>
  <c r="T2166" i="1" s="1"/>
  <c r="R2166" i="1"/>
  <c r="R2165" i="1"/>
  <c r="S2165" i="1" s="1"/>
  <c r="T2165" i="1" s="1"/>
  <c r="S2164" i="1"/>
  <c r="T2164" i="1" s="1"/>
  <c r="R2164" i="1"/>
  <c r="S2163" i="1"/>
  <c r="T2163" i="1" s="1"/>
  <c r="R2163" i="1"/>
  <c r="R2162" i="1"/>
  <c r="S2162" i="1" s="1"/>
  <c r="T2162" i="1" s="1"/>
  <c r="R2161" i="1"/>
  <c r="S2161" i="1" s="1"/>
  <c r="T2161" i="1" s="1"/>
  <c r="R2160" i="1"/>
  <c r="S2160" i="1" s="1"/>
  <c r="T2160" i="1" s="1"/>
  <c r="R2159" i="1"/>
  <c r="S2159" i="1" s="1"/>
  <c r="T2159" i="1" s="1"/>
  <c r="R2158" i="1"/>
  <c r="S2158" i="1" s="1"/>
  <c r="T2158" i="1" s="1"/>
  <c r="R2157" i="1"/>
  <c r="S2157" i="1" s="1"/>
  <c r="T2157" i="1" s="1"/>
  <c r="S2156" i="1"/>
  <c r="T2156" i="1" s="1"/>
  <c r="R2156" i="1"/>
  <c r="R2155" i="1"/>
  <c r="S2155" i="1" s="1"/>
  <c r="T2155" i="1" s="1"/>
  <c r="R2154" i="1"/>
  <c r="S2154" i="1" s="1"/>
  <c r="T2154" i="1" s="1"/>
  <c r="R2153" i="1"/>
  <c r="S2153" i="1" s="1"/>
  <c r="T2153" i="1" s="1"/>
  <c r="R2152" i="1"/>
  <c r="S2152" i="1" s="1"/>
  <c r="T2152" i="1" s="1"/>
  <c r="S2151" i="1"/>
  <c r="T2151" i="1" s="1"/>
  <c r="R2151" i="1"/>
  <c r="R2150" i="1"/>
  <c r="S2150" i="1" s="1"/>
  <c r="T2150" i="1" s="1"/>
  <c r="R2149" i="1"/>
  <c r="S2149" i="1" s="1"/>
  <c r="T2149" i="1" s="1"/>
  <c r="R2148" i="1"/>
  <c r="S2148" i="1" s="1"/>
  <c r="T2148" i="1" s="1"/>
  <c r="S2147" i="1"/>
  <c r="T2147" i="1" s="1"/>
  <c r="R2147" i="1"/>
  <c r="R2146" i="1"/>
  <c r="S2146" i="1" s="1"/>
  <c r="T2146" i="1" s="1"/>
  <c r="R2145" i="1"/>
  <c r="S2145" i="1" s="1"/>
  <c r="T2145" i="1" s="1"/>
  <c r="R2144" i="1"/>
  <c r="S2144" i="1" s="1"/>
  <c r="T2144" i="1" s="1"/>
  <c r="S2143" i="1"/>
  <c r="T2143" i="1" s="1"/>
  <c r="R2143" i="1"/>
  <c r="R2142" i="1"/>
  <c r="S2142" i="1" s="1"/>
  <c r="T2142" i="1" s="1"/>
  <c r="R2141" i="1"/>
  <c r="S2141" i="1" s="1"/>
  <c r="T2141" i="1" s="1"/>
  <c r="T2140" i="1"/>
  <c r="S2140" i="1"/>
  <c r="R2140" i="1"/>
  <c r="S2139" i="1"/>
  <c r="T2139" i="1" s="1"/>
  <c r="R2139" i="1"/>
  <c r="R2138" i="1"/>
  <c r="S2138" i="1" s="1"/>
  <c r="T2138" i="1" s="1"/>
  <c r="R2137" i="1"/>
  <c r="S2137" i="1" s="1"/>
  <c r="T2137" i="1" s="1"/>
  <c r="R2136" i="1"/>
  <c r="S2136" i="1" s="1"/>
  <c r="T2136" i="1" s="1"/>
  <c r="T2135" i="1"/>
  <c r="S2135" i="1"/>
  <c r="R2135" i="1"/>
  <c r="R2134" i="1"/>
  <c r="S2134" i="1" s="1"/>
  <c r="T2134" i="1" s="1"/>
  <c r="R2133" i="1"/>
  <c r="S2133" i="1" s="1"/>
  <c r="T2133" i="1" s="1"/>
  <c r="R2132" i="1"/>
  <c r="S2132" i="1" s="1"/>
  <c r="T2132" i="1" s="1"/>
  <c r="S2131" i="1"/>
  <c r="T2131" i="1" s="1"/>
  <c r="R2131" i="1"/>
  <c r="R2130" i="1"/>
  <c r="S2130" i="1" s="1"/>
  <c r="T2130" i="1" s="1"/>
  <c r="R2129" i="1"/>
  <c r="S2129" i="1" s="1"/>
  <c r="T2129" i="1" s="1"/>
  <c r="R2128" i="1"/>
  <c r="S2128" i="1" s="1"/>
  <c r="T2128" i="1" s="1"/>
  <c r="S2127" i="1"/>
  <c r="T2127" i="1" s="1"/>
  <c r="R2127" i="1"/>
  <c r="R2126" i="1"/>
  <c r="S2126" i="1" s="1"/>
  <c r="T2126" i="1" s="1"/>
  <c r="R2125" i="1"/>
  <c r="S2125" i="1" s="1"/>
  <c r="T2125" i="1" s="1"/>
  <c r="S2124" i="1"/>
  <c r="T2124" i="1" s="1"/>
  <c r="R2124" i="1"/>
  <c r="R2123" i="1"/>
  <c r="S2123" i="1" s="1"/>
  <c r="T2123" i="1" s="1"/>
  <c r="S2122" i="1"/>
  <c r="T2122" i="1" s="1"/>
  <c r="R2122" i="1"/>
  <c r="R2121" i="1"/>
  <c r="S2121" i="1" s="1"/>
  <c r="T2121" i="1" s="1"/>
  <c r="S2120" i="1"/>
  <c r="T2120" i="1" s="1"/>
  <c r="R2120" i="1"/>
  <c r="R2119" i="1"/>
  <c r="S2119" i="1" s="1"/>
  <c r="T2119" i="1" s="1"/>
  <c r="R2118" i="1"/>
  <c r="S2118" i="1" s="1"/>
  <c r="T2118" i="1" s="1"/>
  <c r="R2117" i="1"/>
  <c r="S2117" i="1" s="1"/>
  <c r="T2117" i="1" s="1"/>
  <c r="R2116" i="1"/>
  <c r="S2116" i="1" s="1"/>
  <c r="T2116" i="1" s="1"/>
  <c r="R2115" i="1"/>
  <c r="S2115" i="1" s="1"/>
  <c r="T2115" i="1" s="1"/>
  <c r="R2114" i="1"/>
  <c r="S2114" i="1" s="1"/>
  <c r="T2114" i="1" s="1"/>
  <c r="R2113" i="1"/>
  <c r="S2113" i="1" s="1"/>
  <c r="T2113" i="1" s="1"/>
  <c r="S2112" i="1"/>
  <c r="T2112" i="1" s="1"/>
  <c r="R2112" i="1"/>
  <c r="T2111" i="1"/>
  <c r="R2111" i="1"/>
  <c r="S2111" i="1" s="1"/>
  <c r="R2110" i="1"/>
  <c r="S2110" i="1" s="1"/>
  <c r="T2110" i="1" s="1"/>
  <c r="T2109" i="1"/>
  <c r="R2109" i="1"/>
  <c r="S2109" i="1" s="1"/>
  <c r="R2108" i="1"/>
  <c r="S2108" i="1" s="1"/>
  <c r="T2108" i="1" s="1"/>
  <c r="R2107" i="1"/>
  <c r="S2107" i="1" s="1"/>
  <c r="T2107" i="1" s="1"/>
  <c r="S2106" i="1"/>
  <c r="T2106" i="1" s="1"/>
  <c r="R2106" i="1"/>
  <c r="R2105" i="1"/>
  <c r="S2105" i="1" s="1"/>
  <c r="T2105" i="1" s="1"/>
  <c r="T2104" i="1"/>
  <c r="S2104" i="1"/>
  <c r="R2104" i="1"/>
  <c r="S2103" i="1"/>
  <c r="T2103" i="1" s="1"/>
  <c r="R2103" i="1"/>
  <c r="R2102" i="1"/>
  <c r="S2102" i="1" s="1"/>
  <c r="T2102" i="1" s="1"/>
  <c r="R2101" i="1"/>
  <c r="S2101" i="1" s="1"/>
  <c r="T2101" i="1" s="1"/>
  <c r="R2100" i="1"/>
  <c r="S2100" i="1" s="1"/>
  <c r="T2100" i="1" s="1"/>
  <c r="T2099" i="1"/>
  <c r="S2099" i="1"/>
  <c r="R2099" i="1"/>
  <c r="R2098" i="1"/>
  <c r="S2098" i="1" s="1"/>
  <c r="T2098" i="1" s="1"/>
  <c r="R2097" i="1"/>
  <c r="S2097" i="1" s="1"/>
  <c r="T2097" i="1" s="1"/>
  <c r="R2096" i="1"/>
  <c r="S2096" i="1" s="1"/>
  <c r="T2096" i="1" s="1"/>
  <c r="S2095" i="1"/>
  <c r="T2095" i="1" s="1"/>
  <c r="R2095" i="1"/>
  <c r="R2094" i="1"/>
  <c r="S2094" i="1" s="1"/>
  <c r="T2094" i="1" s="1"/>
  <c r="R2093" i="1"/>
  <c r="S2093" i="1" s="1"/>
  <c r="T2093" i="1" s="1"/>
  <c r="R2092" i="1"/>
  <c r="S2092" i="1" s="1"/>
  <c r="T2092" i="1" s="1"/>
  <c r="S2091" i="1"/>
  <c r="T2091" i="1" s="1"/>
  <c r="R2091" i="1"/>
  <c r="R2090" i="1"/>
  <c r="S2090" i="1" s="1"/>
  <c r="T2090" i="1" s="1"/>
  <c r="R2089" i="1"/>
  <c r="S2089" i="1" s="1"/>
  <c r="T2089" i="1" s="1"/>
  <c r="R2088" i="1"/>
  <c r="S2088" i="1" s="1"/>
  <c r="T2088" i="1" s="1"/>
  <c r="T2087" i="1"/>
  <c r="S2087" i="1"/>
  <c r="R2087" i="1"/>
  <c r="R2086" i="1"/>
  <c r="S2086" i="1" s="1"/>
  <c r="T2086" i="1" s="1"/>
  <c r="R2085" i="1"/>
  <c r="S2085" i="1" s="1"/>
  <c r="T2085" i="1" s="1"/>
  <c r="R2084" i="1"/>
  <c r="S2084" i="1" s="1"/>
  <c r="T2084" i="1" s="1"/>
  <c r="T2083" i="1"/>
  <c r="S2083" i="1"/>
  <c r="R2083" i="1"/>
  <c r="R2082" i="1"/>
  <c r="S2082" i="1" s="1"/>
  <c r="T2082" i="1" s="1"/>
  <c r="R2081" i="1"/>
  <c r="S2081" i="1" s="1"/>
  <c r="T2081" i="1" s="1"/>
  <c r="R2080" i="1"/>
  <c r="S2080" i="1" s="1"/>
  <c r="T2080" i="1" s="1"/>
  <c r="S2079" i="1"/>
  <c r="T2079" i="1" s="1"/>
  <c r="R2079" i="1"/>
  <c r="R2078" i="1"/>
  <c r="S2078" i="1" s="1"/>
  <c r="T2078" i="1" s="1"/>
  <c r="R2077" i="1"/>
  <c r="S2077" i="1" s="1"/>
  <c r="T2077" i="1" s="1"/>
  <c r="R2076" i="1"/>
  <c r="S2076" i="1" s="1"/>
  <c r="T2076" i="1" s="1"/>
  <c r="R2075" i="1"/>
  <c r="S2075" i="1" s="1"/>
  <c r="T2075" i="1" s="1"/>
  <c r="R2074" i="1"/>
  <c r="S2074" i="1" s="1"/>
  <c r="T2074" i="1" s="1"/>
  <c r="R2073" i="1"/>
  <c r="S2073" i="1" s="1"/>
  <c r="T2073" i="1" s="1"/>
  <c r="R2072" i="1"/>
  <c r="S2072" i="1" s="1"/>
  <c r="T2072" i="1" s="1"/>
  <c r="R2071" i="1"/>
  <c r="S2071" i="1" s="1"/>
  <c r="T2071" i="1" s="1"/>
  <c r="S2070" i="1"/>
  <c r="T2070" i="1" s="1"/>
  <c r="R2070" i="1"/>
  <c r="R2069" i="1"/>
  <c r="S2069" i="1" s="1"/>
  <c r="T2069" i="1" s="1"/>
  <c r="S2068" i="1"/>
  <c r="T2068" i="1" s="1"/>
  <c r="R2068" i="1"/>
  <c r="R2067" i="1"/>
  <c r="S2067" i="1" s="1"/>
  <c r="T2067" i="1" s="1"/>
  <c r="S2066" i="1"/>
  <c r="T2066" i="1" s="1"/>
  <c r="R2066" i="1"/>
  <c r="R2065" i="1"/>
  <c r="S2065" i="1" s="1"/>
  <c r="T2065" i="1" s="1"/>
  <c r="T2064" i="1"/>
  <c r="S2064" i="1"/>
  <c r="R2064" i="1"/>
  <c r="R2063" i="1"/>
  <c r="S2063" i="1" s="1"/>
  <c r="T2063" i="1" s="1"/>
  <c r="S2062" i="1"/>
  <c r="T2062" i="1" s="1"/>
  <c r="R2062" i="1"/>
  <c r="R2061" i="1"/>
  <c r="S2061" i="1" s="1"/>
  <c r="T2061" i="1" s="1"/>
  <c r="T2060" i="1"/>
  <c r="S2060" i="1"/>
  <c r="R2060" i="1"/>
  <c r="R2059" i="1"/>
  <c r="S2059" i="1" s="1"/>
  <c r="T2059" i="1" s="1"/>
  <c r="R2058" i="1"/>
  <c r="S2058" i="1" s="1"/>
  <c r="T2058" i="1" s="1"/>
  <c r="R2057" i="1"/>
  <c r="S2057" i="1" s="1"/>
  <c r="T2057" i="1" s="1"/>
  <c r="S2056" i="1"/>
  <c r="T2056" i="1" s="1"/>
  <c r="R2056" i="1"/>
  <c r="R2055" i="1"/>
  <c r="S2055" i="1" s="1"/>
  <c r="T2055" i="1" s="1"/>
  <c r="R2054" i="1"/>
  <c r="S2054" i="1" s="1"/>
  <c r="T2054" i="1" s="1"/>
  <c r="R2053" i="1"/>
  <c r="S2053" i="1" s="1"/>
  <c r="T2053" i="1" s="1"/>
  <c r="S2052" i="1"/>
  <c r="T2052" i="1" s="1"/>
  <c r="R2052" i="1"/>
  <c r="R2051" i="1"/>
  <c r="S2051" i="1" s="1"/>
  <c r="T2051" i="1" s="1"/>
  <c r="S2050" i="1"/>
  <c r="T2050" i="1" s="1"/>
  <c r="R2050" i="1"/>
  <c r="R2049" i="1"/>
  <c r="S2049" i="1" s="1"/>
  <c r="T2049" i="1" s="1"/>
  <c r="T2048" i="1"/>
  <c r="S2048" i="1"/>
  <c r="R2048" i="1"/>
  <c r="R2047" i="1"/>
  <c r="S2047" i="1" s="1"/>
  <c r="T2047" i="1" s="1"/>
  <c r="S2046" i="1"/>
  <c r="T2046" i="1" s="1"/>
  <c r="R2046" i="1"/>
  <c r="R2045" i="1"/>
  <c r="S2045" i="1" s="1"/>
  <c r="T2045" i="1" s="1"/>
  <c r="T2044" i="1"/>
  <c r="S2044" i="1"/>
  <c r="R2044" i="1"/>
  <c r="S2043" i="1"/>
  <c r="T2043" i="1" s="1"/>
  <c r="R2043" i="1"/>
  <c r="R2042" i="1"/>
  <c r="S2042" i="1" s="1"/>
  <c r="T2042" i="1" s="1"/>
  <c r="R2041" i="1"/>
  <c r="S2041" i="1" s="1"/>
  <c r="T2041" i="1" s="1"/>
  <c r="T2040" i="1"/>
  <c r="S2040" i="1"/>
  <c r="R2040" i="1"/>
  <c r="S2039" i="1"/>
  <c r="T2039" i="1" s="1"/>
  <c r="R2039" i="1"/>
  <c r="R2038" i="1"/>
  <c r="S2038" i="1" s="1"/>
  <c r="T2038" i="1" s="1"/>
  <c r="R2037" i="1"/>
  <c r="S2037" i="1" s="1"/>
  <c r="T2037" i="1" s="1"/>
  <c r="R2036" i="1"/>
  <c r="S2036" i="1" s="1"/>
  <c r="T2036" i="1" s="1"/>
  <c r="R2035" i="1"/>
  <c r="S2035" i="1" s="1"/>
  <c r="T2035" i="1" s="1"/>
  <c r="S2034" i="1"/>
  <c r="T2034" i="1" s="1"/>
  <c r="R2034" i="1"/>
  <c r="R2033" i="1"/>
  <c r="S2033" i="1" s="1"/>
  <c r="T2033" i="1" s="1"/>
  <c r="S2032" i="1"/>
  <c r="T2032" i="1" s="1"/>
  <c r="R2032" i="1"/>
  <c r="R2031" i="1"/>
  <c r="S2031" i="1" s="1"/>
  <c r="T2031" i="1" s="1"/>
  <c r="R2030" i="1"/>
  <c r="S2030" i="1" s="1"/>
  <c r="T2030" i="1" s="1"/>
  <c r="R2029" i="1"/>
  <c r="S2029" i="1" s="1"/>
  <c r="T2029" i="1" s="1"/>
  <c r="R2028" i="1"/>
  <c r="S2028" i="1" s="1"/>
  <c r="T2028" i="1" s="1"/>
  <c r="R2027" i="1"/>
  <c r="S2027" i="1" s="1"/>
  <c r="T2027" i="1" s="1"/>
  <c r="R2026" i="1"/>
  <c r="S2026" i="1" s="1"/>
  <c r="T2026" i="1" s="1"/>
  <c r="R2025" i="1"/>
  <c r="S2025" i="1" s="1"/>
  <c r="T2025" i="1" s="1"/>
  <c r="R2024" i="1"/>
  <c r="S2024" i="1" s="1"/>
  <c r="T2024" i="1" s="1"/>
  <c r="R2023" i="1"/>
  <c r="S2023" i="1" s="1"/>
  <c r="T2023" i="1" s="1"/>
  <c r="R2022" i="1"/>
  <c r="S2022" i="1" s="1"/>
  <c r="T2022" i="1" s="1"/>
  <c r="R2021" i="1"/>
  <c r="S2021" i="1" s="1"/>
  <c r="T2021" i="1" s="1"/>
  <c r="S2020" i="1"/>
  <c r="T2020" i="1" s="1"/>
  <c r="R2020" i="1"/>
  <c r="R2019" i="1"/>
  <c r="S2019" i="1" s="1"/>
  <c r="T2019" i="1" s="1"/>
  <c r="R2018" i="1"/>
  <c r="S2018" i="1" s="1"/>
  <c r="T2018" i="1" s="1"/>
  <c r="R2017" i="1"/>
  <c r="S2017" i="1" s="1"/>
  <c r="T2017" i="1" s="1"/>
  <c r="R2016" i="1"/>
  <c r="S2016" i="1" s="1"/>
  <c r="T2016" i="1" s="1"/>
  <c r="S2015" i="1"/>
  <c r="T2015" i="1" s="1"/>
  <c r="R2015" i="1"/>
  <c r="S2014" i="1"/>
  <c r="T2014" i="1" s="1"/>
  <c r="R2014" i="1"/>
  <c r="R2013" i="1"/>
  <c r="S2013" i="1" s="1"/>
  <c r="T2013" i="1" s="1"/>
  <c r="S2012" i="1"/>
  <c r="T2012" i="1" s="1"/>
  <c r="R2012" i="1"/>
  <c r="S2011" i="1"/>
  <c r="T2011" i="1" s="1"/>
  <c r="R2011" i="1"/>
  <c r="S2010" i="1"/>
  <c r="T2010" i="1" s="1"/>
  <c r="R2010" i="1"/>
  <c r="R2009" i="1"/>
  <c r="S2009" i="1" s="1"/>
  <c r="T2009" i="1" s="1"/>
  <c r="S2008" i="1"/>
  <c r="T2008" i="1" s="1"/>
  <c r="R2008" i="1"/>
  <c r="R2007" i="1"/>
  <c r="S2007" i="1" s="1"/>
  <c r="T2007" i="1" s="1"/>
  <c r="R2006" i="1"/>
  <c r="S2006" i="1" s="1"/>
  <c r="T2006" i="1" s="1"/>
  <c r="R2005" i="1"/>
  <c r="S2005" i="1" s="1"/>
  <c r="T2005" i="1" s="1"/>
  <c r="S2004" i="1"/>
  <c r="T2004" i="1" s="1"/>
  <c r="R2004" i="1"/>
  <c r="T2003" i="1"/>
  <c r="R2003" i="1"/>
  <c r="S2003" i="1" s="1"/>
  <c r="R2002" i="1"/>
  <c r="S2002" i="1" s="1"/>
  <c r="T2002" i="1" s="1"/>
  <c r="R2001" i="1"/>
  <c r="S2001" i="1" s="1"/>
  <c r="T2001" i="1" s="1"/>
  <c r="S2000" i="1"/>
  <c r="T2000" i="1" s="1"/>
  <c r="R2000" i="1"/>
  <c r="R1999" i="1"/>
  <c r="S1999" i="1" s="1"/>
  <c r="T1999" i="1" s="1"/>
  <c r="R1998" i="1"/>
  <c r="S1998" i="1" s="1"/>
  <c r="T1998" i="1" s="1"/>
  <c r="R1997" i="1"/>
  <c r="S1997" i="1" s="1"/>
  <c r="T1997" i="1" s="1"/>
  <c r="R1996" i="1"/>
  <c r="S1996" i="1" s="1"/>
  <c r="T1996" i="1" s="1"/>
  <c r="R1995" i="1"/>
  <c r="S1995" i="1" s="1"/>
  <c r="T1995" i="1" s="1"/>
  <c r="R1994" i="1"/>
  <c r="S1994" i="1" s="1"/>
  <c r="T1994" i="1" s="1"/>
  <c r="R1993" i="1"/>
  <c r="S1993" i="1" s="1"/>
  <c r="T1993" i="1" s="1"/>
  <c r="R1992" i="1"/>
  <c r="S1992" i="1" s="1"/>
  <c r="T1992" i="1" s="1"/>
  <c r="R1991" i="1"/>
  <c r="S1991" i="1" s="1"/>
  <c r="T1991" i="1" s="1"/>
  <c r="R1990" i="1"/>
  <c r="S1990" i="1" s="1"/>
  <c r="T1990" i="1" s="1"/>
  <c r="R1989" i="1"/>
  <c r="S1989" i="1" s="1"/>
  <c r="T1989" i="1" s="1"/>
  <c r="S1988" i="1"/>
  <c r="T1988" i="1" s="1"/>
  <c r="R1988" i="1"/>
  <c r="T1987" i="1"/>
  <c r="R1987" i="1"/>
  <c r="S1987" i="1" s="1"/>
  <c r="R1986" i="1"/>
  <c r="S1986" i="1" s="1"/>
  <c r="T1986" i="1" s="1"/>
  <c r="R1985" i="1"/>
  <c r="S1985" i="1" s="1"/>
  <c r="T1985" i="1" s="1"/>
  <c r="R1984" i="1"/>
  <c r="S1984" i="1" s="1"/>
  <c r="T1984" i="1" s="1"/>
  <c r="S1983" i="1"/>
  <c r="T1983" i="1" s="1"/>
  <c r="R1983" i="1"/>
  <c r="S1982" i="1"/>
  <c r="T1982" i="1" s="1"/>
  <c r="R1982" i="1"/>
  <c r="R1981" i="1"/>
  <c r="S1981" i="1" s="1"/>
  <c r="T1981" i="1" s="1"/>
  <c r="R1980" i="1"/>
  <c r="S1980" i="1" s="1"/>
  <c r="T1980" i="1" s="1"/>
  <c r="R1979" i="1"/>
  <c r="S1979" i="1" s="1"/>
  <c r="T1979" i="1" s="1"/>
  <c r="R1978" i="1"/>
  <c r="S1978" i="1" s="1"/>
  <c r="T1978" i="1" s="1"/>
  <c r="R1977" i="1"/>
  <c r="S1977" i="1" s="1"/>
  <c r="T1977" i="1" s="1"/>
  <c r="R1976" i="1"/>
  <c r="S1976" i="1" s="1"/>
  <c r="T1976" i="1" s="1"/>
  <c r="R1975" i="1"/>
  <c r="S1975" i="1" s="1"/>
  <c r="T1975" i="1" s="1"/>
  <c r="R1974" i="1"/>
  <c r="S1974" i="1" s="1"/>
  <c r="T1974" i="1" s="1"/>
  <c r="R1973" i="1"/>
  <c r="S1973" i="1" s="1"/>
  <c r="T1973" i="1" s="1"/>
  <c r="R1972" i="1"/>
  <c r="S1972" i="1" s="1"/>
  <c r="T1972" i="1" s="1"/>
  <c r="R1971" i="1"/>
  <c r="S1971" i="1" s="1"/>
  <c r="T1971" i="1" s="1"/>
  <c r="S1970" i="1"/>
  <c r="T1970" i="1" s="1"/>
  <c r="R1970" i="1"/>
  <c r="S1969" i="1"/>
  <c r="T1969" i="1" s="1"/>
  <c r="R1969" i="1"/>
  <c r="R1968" i="1"/>
  <c r="S1968" i="1" s="1"/>
  <c r="T1968" i="1" s="1"/>
  <c r="S1967" i="1"/>
  <c r="T1967" i="1" s="1"/>
  <c r="R1967" i="1"/>
  <c r="S1966" i="1"/>
  <c r="T1966" i="1" s="1"/>
  <c r="R1966" i="1"/>
  <c r="S1965" i="1"/>
  <c r="T1965" i="1" s="1"/>
  <c r="R1965" i="1"/>
  <c r="R1964" i="1"/>
  <c r="S1964" i="1" s="1"/>
  <c r="T1964" i="1" s="1"/>
  <c r="S1963" i="1"/>
  <c r="T1963" i="1" s="1"/>
  <c r="R1963" i="1"/>
  <c r="R1962" i="1"/>
  <c r="S1962" i="1" s="1"/>
  <c r="T1962" i="1" s="1"/>
  <c r="R1961" i="1"/>
  <c r="S1961" i="1" s="1"/>
  <c r="T1961" i="1" s="1"/>
  <c r="R1960" i="1"/>
  <c r="S1960" i="1" s="1"/>
  <c r="T1960" i="1" s="1"/>
  <c r="S1959" i="1"/>
  <c r="T1959" i="1" s="1"/>
  <c r="R1959" i="1"/>
  <c r="R1958" i="1"/>
  <c r="S1958" i="1" s="1"/>
  <c r="T1958" i="1" s="1"/>
  <c r="R1957" i="1"/>
  <c r="S1957" i="1" s="1"/>
  <c r="T1957" i="1" s="1"/>
  <c r="R1956" i="1"/>
  <c r="S1956" i="1" s="1"/>
  <c r="T1956" i="1" s="1"/>
  <c r="R1955" i="1"/>
  <c r="S1955" i="1" s="1"/>
  <c r="T1955" i="1" s="1"/>
  <c r="S1954" i="1"/>
  <c r="T1954" i="1" s="1"/>
  <c r="R1954" i="1"/>
  <c r="S1953" i="1"/>
  <c r="T1953" i="1" s="1"/>
  <c r="R1953" i="1"/>
  <c r="R1952" i="1"/>
  <c r="S1952" i="1" s="1"/>
  <c r="T1952" i="1" s="1"/>
  <c r="S1951" i="1"/>
  <c r="T1951" i="1" s="1"/>
  <c r="R1951" i="1"/>
  <c r="S1950" i="1"/>
  <c r="T1950" i="1" s="1"/>
  <c r="R1950" i="1"/>
  <c r="S1949" i="1"/>
  <c r="T1949" i="1" s="1"/>
  <c r="R1949" i="1"/>
  <c r="R1948" i="1"/>
  <c r="S1948" i="1" s="1"/>
  <c r="T1948" i="1" s="1"/>
  <c r="S1947" i="1"/>
  <c r="T1947" i="1" s="1"/>
  <c r="R1947" i="1"/>
  <c r="S1946" i="1"/>
  <c r="T1946" i="1" s="1"/>
  <c r="R1946" i="1"/>
  <c r="R1945" i="1"/>
  <c r="S1945" i="1" s="1"/>
  <c r="T1945" i="1" s="1"/>
  <c r="R1944" i="1"/>
  <c r="S1944" i="1" s="1"/>
  <c r="T1944" i="1" s="1"/>
  <c r="R1943" i="1"/>
  <c r="S1943" i="1" s="1"/>
  <c r="T1943" i="1" s="1"/>
  <c r="S1942" i="1"/>
  <c r="T1942" i="1" s="1"/>
  <c r="R1942" i="1"/>
  <c r="R1941" i="1"/>
  <c r="S1941" i="1" s="1"/>
  <c r="T1941" i="1" s="1"/>
  <c r="R1940" i="1"/>
  <c r="S1940" i="1" s="1"/>
  <c r="T1940" i="1" s="1"/>
  <c r="R1939" i="1"/>
  <c r="S1939" i="1" s="1"/>
  <c r="T1939" i="1" s="1"/>
  <c r="S1938" i="1"/>
  <c r="T1938" i="1" s="1"/>
  <c r="R1938" i="1"/>
  <c r="S1937" i="1"/>
  <c r="T1937" i="1" s="1"/>
  <c r="R1937" i="1"/>
  <c r="R1936" i="1"/>
  <c r="S1936" i="1" s="1"/>
  <c r="T1936" i="1" s="1"/>
  <c r="S1935" i="1"/>
  <c r="T1935" i="1" s="1"/>
  <c r="R1935" i="1"/>
  <c r="S1934" i="1"/>
  <c r="T1934" i="1" s="1"/>
  <c r="R1934" i="1"/>
  <c r="S1933" i="1"/>
  <c r="T1933" i="1" s="1"/>
  <c r="R1933" i="1"/>
  <c r="R1932" i="1"/>
  <c r="S1932" i="1" s="1"/>
  <c r="T1932" i="1" s="1"/>
  <c r="S1931" i="1"/>
  <c r="T1931" i="1" s="1"/>
  <c r="R1931" i="1"/>
  <c r="R1930" i="1"/>
  <c r="S1930" i="1" s="1"/>
  <c r="T1930" i="1" s="1"/>
  <c r="R1929" i="1"/>
  <c r="S1929" i="1" s="1"/>
  <c r="T1929" i="1" s="1"/>
  <c r="R1928" i="1"/>
  <c r="S1928" i="1" s="1"/>
  <c r="T1928" i="1" s="1"/>
  <c r="S1927" i="1"/>
  <c r="T1927" i="1" s="1"/>
  <c r="R1927" i="1"/>
  <c r="R1926" i="1"/>
  <c r="S1926" i="1" s="1"/>
  <c r="T1926" i="1" s="1"/>
  <c r="R1925" i="1"/>
  <c r="S1925" i="1" s="1"/>
  <c r="T1925" i="1" s="1"/>
  <c r="R1924" i="1"/>
  <c r="S1924" i="1" s="1"/>
  <c r="T1924" i="1" s="1"/>
  <c r="S1923" i="1"/>
  <c r="T1923" i="1" s="1"/>
  <c r="R1923" i="1"/>
  <c r="R1922" i="1"/>
  <c r="S1922" i="1" s="1"/>
  <c r="T1922" i="1" s="1"/>
  <c r="R1921" i="1"/>
  <c r="S1921" i="1" s="1"/>
  <c r="T1921" i="1" s="1"/>
  <c r="R1920" i="1"/>
  <c r="S1920" i="1" s="1"/>
  <c r="T1920" i="1" s="1"/>
  <c r="R1919" i="1"/>
  <c r="S1919" i="1" s="1"/>
  <c r="T1919" i="1" s="1"/>
  <c r="R1918" i="1"/>
  <c r="S1918" i="1" s="1"/>
  <c r="T1918" i="1" s="1"/>
  <c r="R1917" i="1"/>
  <c r="S1917" i="1" s="1"/>
  <c r="T1917" i="1" s="1"/>
  <c r="R1916" i="1"/>
  <c r="S1916" i="1" s="1"/>
  <c r="T1916" i="1" s="1"/>
  <c r="R1915" i="1"/>
  <c r="S1915" i="1" s="1"/>
  <c r="T1915" i="1" s="1"/>
  <c r="R1914" i="1"/>
  <c r="S1914" i="1" s="1"/>
  <c r="T1914" i="1" s="1"/>
  <c r="R1913" i="1"/>
  <c r="S1913" i="1" s="1"/>
  <c r="T1913" i="1" s="1"/>
  <c r="R1912" i="1"/>
  <c r="S1912" i="1" s="1"/>
  <c r="T1912" i="1" s="1"/>
  <c r="S1911" i="1"/>
  <c r="T1911" i="1" s="1"/>
  <c r="R1911" i="1"/>
  <c r="R1910" i="1"/>
  <c r="S1910" i="1" s="1"/>
  <c r="T1910" i="1" s="1"/>
  <c r="R1909" i="1"/>
  <c r="S1909" i="1" s="1"/>
  <c r="T1909" i="1" s="1"/>
  <c r="R1908" i="1"/>
  <c r="S1908" i="1" s="1"/>
  <c r="T1908" i="1" s="1"/>
  <c r="S1907" i="1"/>
  <c r="T1907" i="1" s="1"/>
  <c r="R1907" i="1"/>
  <c r="R1906" i="1"/>
  <c r="S1906" i="1" s="1"/>
  <c r="T1906" i="1" s="1"/>
  <c r="R1905" i="1"/>
  <c r="S1905" i="1" s="1"/>
  <c r="T1905" i="1" s="1"/>
  <c r="R1904" i="1"/>
  <c r="S1904" i="1" s="1"/>
  <c r="T1904" i="1" s="1"/>
  <c r="R1903" i="1"/>
  <c r="S1903" i="1" s="1"/>
  <c r="T1903" i="1" s="1"/>
  <c r="R1902" i="1"/>
  <c r="S1902" i="1" s="1"/>
  <c r="T1902" i="1" s="1"/>
  <c r="R1901" i="1"/>
  <c r="S1901" i="1" s="1"/>
  <c r="T1901" i="1" s="1"/>
  <c r="R1900" i="1"/>
  <c r="S1900" i="1" s="1"/>
  <c r="T1900" i="1" s="1"/>
  <c r="R1899" i="1"/>
  <c r="S1899" i="1" s="1"/>
  <c r="T1899" i="1" s="1"/>
  <c r="S1898" i="1"/>
  <c r="T1898" i="1" s="1"/>
  <c r="R1898" i="1"/>
  <c r="R1897" i="1"/>
  <c r="S1897" i="1" s="1"/>
  <c r="T1897" i="1" s="1"/>
  <c r="R1896" i="1"/>
  <c r="S1896" i="1" s="1"/>
  <c r="T1896" i="1" s="1"/>
  <c r="R1895" i="1"/>
  <c r="S1895" i="1" s="1"/>
  <c r="T1895" i="1" s="1"/>
  <c r="S1894" i="1"/>
  <c r="T1894" i="1" s="1"/>
  <c r="R1894" i="1"/>
  <c r="S1893" i="1"/>
  <c r="T1893" i="1" s="1"/>
  <c r="R1893" i="1"/>
  <c r="R1892" i="1"/>
  <c r="S1892" i="1" s="1"/>
  <c r="T1892" i="1" s="1"/>
  <c r="S1891" i="1"/>
  <c r="T1891" i="1" s="1"/>
  <c r="R1891" i="1"/>
  <c r="R1890" i="1"/>
  <c r="S1890" i="1" s="1"/>
  <c r="T1890" i="1" s="1"/>
  <c r="R1889" i="1"/>
  <c r="S1889" i="1" s="1"/>
  <c r="T1889" i="1" s="1"/>
  <c r="R1888" i="1"/>
  <c r="S1888" i="1" s="1"/>
  <c r="T1888" i="1" s="1"/>
  <c r="R1887" i="1"/>
  <c r="S1887" i="1" s="1"/>
  <c r="T1887" i="1" s="1"/>
  <c r="R1886" i="1"/>
  <c r="S1886" i="1" s="1"/>
  <c r="T1886" i="1" s="1"/>
  <c r="R1885" i="1"/>
  <c r="S1885" i="1" s="1"/>
  <c r="T1885" i="1" s="1"/>
  <c r="R1884" i="1"/>
  <c r="S1884" i="1" s="1"/>
  <c r="T1884" i="1" s="1"/>
  <c r="R1883" i="1"/>
  <c r="S1883" i="1" s="1"/>
  <c r="T1883" i="1" s="1"/>
  <c r="R1882" i="1"/>
  <c r="S1882" i="1" s="1"/>
  <c r="T1882" i="1" s="1"/>
  <c r="R1881" i="1"/>
  <c r="S1881" i="1" s="1"/>
  <c r="T1881" i="1" s="1"/>
  <c r="R1880" i="1"/>
  <c r="S1880" i="1" s="1"/>
  <c r="T1880" i="1" s="1"/>
  <c r="S1879" i="1"/>
  <c r="T1879" i="1" s="1"/>
  <c r="R1879" i="1"/>
  <c r="R1878" i="1"/>
  <c r="S1878" i="1" s="1"/>
  <c r="T1878" i="1" s="1"/>
  <c r="R1877" i="1"/>
  <c r="S1877" i="1" s="1"/>
  <c r="T1877" i="1" s="1"/>
  <c r="R1876" i="1"/>
  <c r="S1876" i="1" s="1"/>
  <c r="T1876" i="1" s="1"/>
  <c r="S1875" i="1"/>
  <c r="T1875" i="1" s="1"/>
  <c r="R1875" i="1"/>
  <c r="R1874" i="1"/>
  <c r="S1874" i="1" s="1"/>
  <c r="T1874" i="1" s="1"/>
  <c r="R1873" i="1"/>
  <c r="S1873" i="1" s="1"/>
  <c r="T1873" i="1" s="1"/>
  <c r="R1872" i="1"/>
  <c r="S1872" i="1" s="1"/>
  <c r="T1872" i="1" s="1"/>
  <c r="R1871" i="1"/>
  <c r="S1871" i="1" s="1"/>
  <c r="T1871" i="1" s="1"/>
  <c r="R1870" i="1"/>
  <c r="S1870" i="1" s="1"/>
  <c r="T1870" i="1" s="1"/>
  <c r="R1869" i="1"/>
  <c r="S1869" i="1" s="1"/>
  <c r="T1869" i="1" s="1"/>
  <c r="R1868" i="1"/>
  <c r="S1868" i="1" s="1"/>
  <c r="T1868" i="1" s="1"/>
  <c r="R1867" i="1"/>
  <c r="S1867" i="1" s="1"/>
  <c r="T1867" i="1" s="1"/>
  <c r="S1866" i="1"/>
  <c r="T1866" i="1" s="1"/>
  <c r="R1866" i="1"/>
  <c r="R1865" i="1"/>
  <c r="S1865" i="1" s="1"/>
  <c r="T1865" i="1" s="1"/>
  <c r="R1864" i="1"/>
  <c r="S1864" i="1" s="1"/>
  <c r="T1864" i="1" s="1"/>
  <c r="T1863" i="1"/>
  <c r="R1863" i="1"/>
  <c r="S1863" i="1" s="1"/>
  <c r="S1862" i="1"/>
  <c r="T1862" i="1" s="1"/>
  <c r="R1862" i="1"/>
  <c r="R1861" i="1"/>
  <c r="S1861" i="1" s="1"/>
  <c r="T1861" i="1" s="1"/>
  <c r="R1860" i="1"/>
  <c r="S1860" i="1" s="1"/>
  <c r="T1860" i="1" s="1"/>
  <c r="R1859" i="1"/>
  <c r="S1859" i="1" s="1"/>
  <c r="T1859" i="1" s="1"/>
  <c r="S1858" i="1"/>
  <c r="T1858" i="1" s="1"/>
  <c r="R1858" i="1"/>
  <c r="S1857" i="1"/>
  <c r="T1857" i="1" s="1"/>
  <c r="R1857" i="1"/>
  <c r="R1856" i="1"/>
  <c r="S1856" i="1" s="1"/>
  <c r="T1856" i="1" s="1"/>
  <c r="S1855" i="1"/>
  <c r="T1855" i="1" s="1"/>
  <c r="R1855" i="1"/>
  <c r="S1854" i="1"/>
  <c r="T1854" i="1" s="1"/>
  <c r="R1854" i="1"/>
  <c r="S1853" i="1"/>
  <c r="T1853" i="1" s="1"/>
  <c r="R1853" i="1"/>
  <c r="R1852" i="1"/>
  <c r="S1852" i="1" s="1"/>
  <c r="T1852" i="1" s="1"/>
  <c r="S1851" i="1"/>
  <c r="T1851" i="1" s="1"/>
  <c r="R1851" i="1"/>
  <c r="S1850" i="1"/>
  <c r="T1850" i="1" s="1"/>
  <c r="R1850" i="1"/>
  <c r="R1849" i="1"/>
  <c r="S1849" i="1" s="1"/>
  <c r="T1849" i="1" s="1"/>
  <c r="R1848" i="1"/>
  <c r="S1848" i="1" s="1"/>
  <c r="T1848" i="1" s="1"/>
  <c r="R1847" i="1"/>
  <c r="S1847" i="1" s="1"/>
  <c r="T1847" i="1" s="1"/>
  <c r="S1846" i="1"/>
  <c r="T1846" i="1" s="1"/>
  <c r="R1846" i="1"/>
  <c r="R1845" i="1"/>
  <c r="S1845" i="1" s="1"/>
  <c r="T1845" i="1" s="1"/>
  <c r="R1844" i="1"/>
  <c r="S1844" i="1" s="1"/>
  <c r="T1844" i="1" s="1"/>
  <c r="T1843" i="1"/>
  <c r="R1843" i="1"/>
  <c r="S1843" i="1" s="1"/>
  <c r="S1842" i="1"/>
  <c r="T1842" i="1" s="1"/>
  <c r="R1842" i="1"/>
  <c r="S1841" i="1"/>
  <c r="T1841" i="1" s="1"/>
  <c r="R1841" i="1"/>
  <c r="R1840" i="1"/>
  <c r="S1840" i="1" s="1"/>
  <c r="T1840" i="1" s="1"/>
  <c r="S1839" i="1"/>
  <c r="T1839" i="1" s="1"/>
  <c r="R1839" i="1"/>
  <c r="S1838" i="1"/>
  <c r="T1838" i="1" s="1"/>
  <c r="R1838" i="1"/>
  <c r="S1837" i="1"/>
  <c r="T1837" i="1" s="1"/>
  <c r="R1837" i="1"/>
  <c r="R1836" i="1"/>
  <c r="S1836" i="1" s="1"/>
  <c r="T1836" i="1" s="1"/>
  <c r="S1835" i="1"/>
  <c r="T1835" i="1" s="1"/>
  <c r="R1835" i="1"/>
  <c r="T1834" i="1"/>
  <c r="R1834" i="1"/>
  <c r="S1834" i="1" s="1"/>
  <c r="R1833" i="1"/>
  <c r="S1833" i="1" s="1"/>
  <c r="T1833" i="1" s="1"/>
  <c r="R1832" i="1"/>
  <c r="S1832" i="1" s="1"/>
  <c r="T1832" i="1" s="1"/>
  <c r="S1831" i="1"/>
  <c r="T1831" i="1" s="1"/>
  <c r="R1831" i="1"/>
  <c r="R1830" i="1"/>
  <c r="S1830" i="1" s="1"/>
  <c r="T1830" i="1" s="1"/>
  <c r="R1829" i="1"/>
  <c r="S1829" i="1" s="1"/>
  <c r="T1829" i="1" s="1"/>
  <c r="R1828" i="1"/>
  <c r="S1828" i="1" s="1"/>
  <c r="T1828" i="1" s="1"/>
  <c r="R1827" i="1"/>
  <c r="S1827" i="1" s="1"/>
  <c r="T1827" i="1" s="1"/>
  <c r="S1826" i="1"/>
  <c r="T1826" i="1" s="1"/>
  <c r="R1826" i="1"/>
  <c r="S1825" i="1"/>
  <c r="T1825" i="1" s="1"/>
  <c r="R1825" i="1"/>
  <c r="R1824" i="1"/>
  <c r="S1824" i="1" s="1"/>
  <c r="T1824" i="1" s="1"/>
  <c r="S1823" i="1"/>
  <c r="T1823" i="1" s="1"/>
  <c r="R1823" i="1"/>
  <c r="S1822" i="1"/>
  <c r="T1822" i="1" s="1"/>
  <c r="R1822" i="1"/>
  <c r="S1821" i="1"/>
  <c r="T1821" i="1" s="1"/>
  <c r="R1821" i="1"/>
  <c r="R1820" i="1"/>
  <c r="S1820" i="1" s="1"/>
  <c r="T1820" i="1" s="1"/>
  <c r="S1819" i="1"/>
  <c r="T1819" i="1" s="1"/>
  <c r="R1819" i="1"/>
  <c r="S1818" i="1"/>
  <c r="T1818" i="1" s="1"/>
  <c r="R1818" i="1"/>
  <c r="R1817" i="1"/>
  <c r="S1817" i="1" s="1"/>
  <c r="T1817" i="1" s="1"/>
  <c r="R1816" i="1"/>
  <c r="S1816" i="1" s="1"/>
  <c r="T1816" i="1" s="1"/>
  <c r="R1815" i="1"/>
  <c r="S1815" i="1" s="1"/>
  <c r="T1815" i="1" s="1"/>
  <c r="S1814" i="1"/>
  <c r="T1814" i="1" s="1"/>
  <c r="R1814" i="1"/>
  <c r="R1813" i="1"/>
  <c r="S1813" i="1" s="1"/>
  <c r="T1813" i="1" s="1"/>
  <c r="R1812" i="1"/>
  <c r="S1812" i="1" s="1"/>
  <c r="T1812" i="1" s="1"/>
  <c r="R1811" i="1"/>
  <c r="S1811" i="1" s="1"/>
  <c r="T1811" i="1" s="1"/>
  <c r="S1810" i="1"/>
  <c r="T1810" i="1" s="1"/>
  <c r="R1810" i="1"/>
  <c r="S1809" i="1"/>
  <c r="T1809" i="1" s="1"/>
  <c r="R1809" i="1"/>
  <c r="R1808" i="1"/>
  <c r="S1808" i="1" s="1"/>
  <c r="T1808" i="1" s="1"/>
  <c r="S1807" i="1"/>
  <c r="T1807" i="1" s="1"/>
  <c r="R1807" i="1"/>
  <c r="S1806" i="1"/>
  <c r="T1806" i="1" s="1"/>
  <c r="R1806" i="1"/>
  <c r="S1805" i="1"/>
  <c r="T1805" i="1" s="1"/>
  <c r="R1805" i="1"/>
  <c r="R1804" i="1"/>
  <c r="S1804" i="1" s="1"/>
  <c r="T1804" i="1" s="1"/>
  <c r="S1803" i="1"/>
  <c r="T1803" i="1" s="1"/>
  <c r="R1803" i="1"/>
  <c r="R1802" i="1"/>
  <c r="S1802" i="1" s="1"/>
  <c r="T1802" i="1" s="1"/>
  <c r="R1801" i="1"/>
  <c r="S1801" i="1" s="1"/>
  <c r="T1801" i="1" s="1"/>
  <c r="R1800" i="1"/>
  <c r="S1800" i="1" s="1"/>
  <c r="T1800" i="1" s="1"/>
  <c r="S1799" i="1"/>
  <c r="T1799" i="1" s="1"/>
  <c r="R1799" i="1"/>
  <c r="R1798" i="1"/>
  <c r="S1798" i="1" s="1"/>
  <c r="T1798" i="1" s="1"/>
  <c r="R1797" i="1"/>
  <c r="S1797" i="1" s="1"/>
  <c r="T1797" i="1" s="1"/>
  <c r="R1796" i="1"/>
  <c r="S1796" i="1" s="1"/>
  <c r="T1796" i="1" s="1"/>
  <c r="S1795" i="1"/>
  <c r="T1795" i="1" s="1"/>
  <c r="R1795" i="1"/>
  <c r="R1794" i="1"/>
  <c r="S1794" i="1" s="1"/>
  <c r="T1794" i="1" s="1"/>
  <c r="R1793" i="1"/>
  <c r="S1793" i="1" s="1"/>
  <c r="T1793" i="1" s="1"/>
  <c r="R1792" i="1"/>
  <c r="S1792" i="1" s="1"/>
  <c r="T1792" i="1" s="1"/>
  <c r="R1791" i="1"/>
  <c r="S1791" i="1" s="1"/>
  <c r="T1791" i="1" s="1"/>
  <c r="R1790" i="1"/>
  <c r="S1790" i="1" s="1"/>
  <c r="T1790" i="1" s="1"/>
  <c r="R1789" i="1"/>
  <c r="S1789" i="1" s="1"/>
  <c r="T1789" i="1" s="1"/>
  <c r="R1788" i="1"/>
  <c r="S1788" i="1" s="1"/>
  <c r="T1788" i="1" s="1"/>
  <c r="R1787" i="1"/>
  <c r="S1787" i="1" s="1"/>
  <c r="T1787" i="1" s="1"/>
  <c r="R1786" i="1"/>
  <c r="S1786" i="1" s="1"/>
  <c r="T1786" i="1" s="1"/>
  <c r="R1785" i="1"/>
  <c r="S1785" i="1" s="1"/>
  <c r="T1785" i="1" s="1"/>
  <c r="R1784" i="1"/>
  <c r="S1784" i="1" s="1"/>
  <c r="T1784" i="1" s="1"/>
  <c r="S1783" i="1"/>
  <c r="T1783" i="1" s="1"/>
  <c r="R1783" i="1"/>
  <c r="R1782" i="1"/>
  <c r="S1782" i="1" s="1"/>
  <c r="T1782" i="1" s="1"/>
  <c r="R1781" i="1"/>
  <c r="S1781" i="1" s="1"/>
  <c r="T1781" i="1" s="1"/>
  <c r="R1780" i="1"/>
  <c r="S1780" i="1" s="1"/>
  <c r="T1780" i="1" s="1"/>
  <c r="S1779" i="1"/>
  <c r="T1779" i="1" s="1"/>
  <c r="R1779" i="1"/>
  <c r="T1778" i="1"/>
  <c r="R1778" i="1"/>
  <c r="S1778" i="1" s="1"/>
  <c r="R1777" i="1"/>
  <c r="S1777" i="1" s="1"/>
  <c r="T1777" i="1" s="1"/>
  <c r="R1776" i="1"/>
  <c r="S1776" i="1" s="1"/>
  <c r="T1776" i="1" s="1"/>
  <c r="T1775" i="1"/>
  <c r="R1775" i="1"/>
  <c r="S1775" i="1" s="1"/>
  <c r="R1774" i="1"/>
  <c r="S1774" i="1" s="1"/>
  <c r="T1774" i="1" s="1"/>
  <c r="R1773" i="1"/>
  <c r="S1773" i="1" s="1"/>
  <c r="T1773" i="1" s="1"/>
  <c r="R1772" i="1"/>
  <c r="S1772" i="1" s="1"/>
  <c r="T1772" i="1" s="1"/>
  <c r="R1771" i="1"/>
  <c r="S1771" i="1" s="1"/>
  <c r="T1771" i="1" s="1"/>
  <c r="S1770" i="1"/>
  <c r="T1770" i="1" s="1"/>
  <c r="R1770" i="1"/>
  <c r="R1769" i="1"/>
  <c r="S1769" i="1" s="1"/>
  <c r="T1769" i="1" s="1"/>
  <c r="R1768" i="1"/>
  <c r="S1768" i="1" s="1"/>
  <c r="T1768" i="1" s="1"/>
  <c r="R1767" i="1"/>
  <c r="S1767" i="1" s="1"/>
  <c r="T1767" i="1" s="1"/>
  <c r="S1766" i="1"/>
  <c r="T1766" i="1" s="1"/>
  <c r="R1766" i="1"/>
  <c r="S1765" i="1"/>
  <c r="T1765" i="1" s="1"/>
  <c r="R1765" i="1"/>
  <c r="R1764" i="1"/>
  <c r="S1764" i="1" s="1"/>
  <c r="T1764" i="1" s="1"/>
  <c r="S1763" i="1"/>
  <c r="T1763" i="1" s="1"/>
  <c r="R1763" i="1"/>
  <c r="T1762" i="1"/>
  <c r="R1762" i="1"/>
  <c r="S1762" i="1" s="1"/>
  <c r="R1761" i="1"/>
  <c r="S1761" i="1" s="1"/>
  <c r="T1761" i="1" s="1"/>
  <c r="R1760" i="1"/>
  <c r="S1760" i="1" s="1"/>
  <c r="T1760" i="1" s="1"/>
  <c r="T1759" i="1"/>
  <c r="R1759" i="1"/>
  <c r="S1759" i="1" s="1"/>
  <c r="R1758" i="1"/>
  <c r="S1758" i="1" s="1"/>
  <c r="T1758" i="1" s="1"/>
  <c r="R1757" i="1"/>
  <c r="S1757" i="1" s="1"/>
  <c r="T1757" i="1" s="1"/>
  <c r="R1756" i="1"/>
  <c r="S1756" i="1" s="1"/>
  <c r="T1756" i="1" s="1"/>
  <c r="R1755" i="1"/>
  <c r="S1755" i="1" s="1"/>
  <c r="T1755" i="1" s="1"/>
  <c r="R1754" i="1"/>
  <c r="S1754" i="1" s="1"/>
  <c r="T1754" i="1" s="1"/>
  <c r="R1753" i="1"/>
  <c r="S1753" i="1" s="1"/>
  <c r="T1753" i="1" s="1"/>
  <c r="R1752" i="1"/>
  <c r="S1752" i="1" s="1"/>
  <c r="T1752" i="1" s="1"/>
  <c r="S1751" i="1"/>
  <c r="T1751" i="1" s="1"/>
  <c r="R1751" i="1"/>
  <c r="T1750" i="1"/>
  <c r="R1750" i="1"/>
  <c r="S1750" i="1" s="1"/>
  <c r="R1749" i="1"/>
  <c r="S1749" i="1" s="1"/>
  <c r="T1749" i="1" s="1"/>
  <c r="R1748" i="1"/>
  <c r="S1748" i="1" s="1"/>
  <c r="T1748" i="1" s="1"/>
  <c r="S1747" i="1"/>
  <c r="T1747" i="1" s="1"/>
  <c r="R1747" i="1"/>
  <c r="R1746" i="1"/>
  <c r="S1746" i="1" s="1"/>
  <c r="T1746" i="1" s="1"/>
  <c r="R1745" i="1"/>
  <c r="S1745" i="1" s="1"/>
  <c r="T1745" i="1" s="1"/>
  <c r="R1744" i="1"/>
  <c r="S1744" i="1" s="1"/>
  <c r="T1744" i="1" s="1"/>
  <c r="R1743" i="1"/>
  <c r="S1743" i="1" s="1"/>
  <c r="T1743" i="1" s="1"/>
  <c r="R1742" i="1"/>
  <c r="S1742" i="1" s="1"/>
  <c r="T1742" i="1" s="1"/>
  <c r="R1741" i="1"/>
  <c r="S1741" i="1" s="1"/>
  <c r="T1741" i="1" s="1"/>
  <c r="R1740" i="1"/>
  <c r="S1740" i="1" s="1"/>
  <c r="T1740" i="1" s="1"/>
  <c r="R1739" i="1"/>
  <c r="S1739" i="1" s="1"/>
  <c r="T1739" i="1" s="1"/>
  <c r="S1738" i="1"/>
  <c r="T1738" i="1" s="1"/>
  <c r="R1738" i="1"/>
  <c r="R1737" i="1"/>
  <c r="S1737" i="1" s="1"/>
  <c r="T1737" i="1" s="1"/>
  <c r="R1736" i="1"/>
  <c r="S1736" i="1" s="1"/>
  <c r="T1736" i="1" s="1"/>
  <c r="R1735" i="1"/>
  <c r="S1735" i="1" s="1"/>
  <c r="T1735" i="1" s="1"/>
  <c r="S1734" i="1"/>
  <c r="T1734" i="1" s="1"/>
  <c r="R1734" i="1"/>
  <c r="R1733" i="1"/>
  <c r="S1733" i="1" s="1"/>
  <c r="T1733" i="1" s="1"/>
  <c r="R1732" i="1"/>
  <c r="S1732" i="1" s="1"/>
  <c r="T1732" i="1" s="1"/>
  <c r="R1731" i="1"/>
  <c r="S1731" i="1" s="1"/>
  <c r="T1731" i="1" s="1"/>
  <c r="S1730" i="1"/>
  <c r="T1730" i="1" s="1"/>
  <c r="R1730" i="1"/>
  <c r="R1729" i="1"/>
  <c r="S1729" i="1" s="1"/>
  <c r="T1729" i="1" s="1"/>
  <c r="R1728" i="1"/>
  <c r="S1728" i="1" s="1"/>
  <c r="T1728" i="1" s="1"/>
  <c r="R1727" i="1"/>
  <c r="S1727" i="1" s="1"/>
  <c r="T1727" i="1" s="1"/>
  <c r="S1726" i="1"/>
  <c r="T1726" i="1" s="1"/>
  <c r="R1726" i="1"/>
  <c r="R1725" i="1"/>
  <c r="S1725" i="1" s="1"/>
  <c r="T1725" i="1" s="1"/>
  <c r="R1724" i="1"/>
  <c r="S1724" i="1" s="1"/>
  <c r="T1724" i="1" s="1"/>
  <c r="R1723" i="1"/>
  <c r="S1723" i="1" s="1"/>
  <c r="T1723" i="1" s="1"/>
  <c r="S1722" i="1"/>
  <c r="T1722" i="1" s="1"/>
  <c r="R1722" i="1"/>
  <c r="R1721" i="1"/>
  <c r="S1721" i="1" s="1"/>
  <c r="T1721" i="1" s="1"/>
  <c r="R1720" i="1"/>
  <c r="S1720" i="1" s="1"/>
  <c r="T1720" i="1" s="1"/>
  <c r="T1719" i="1"/>
  <c r="R1719" i="1"/>
  <c r="S1719" i="1" s="1"/>
  <c r="S1718" i="1"/>
  <c r="T1718" i="1" s="1"/>
  <c r="R1718" i="1"/>
  <c r="R1717" i="1"/>
  <c r="S1717" i="1" s="1"/>
  <c r="T1717" i="1" s="1"/>
  <c r="R1716" i="1"/>
  <c r="S1716" i="1" s="1"/>
  <c r="T1716" i="1" s="1"/>
  <c r="T1715" i="1"/>
  <c r="R1715" i="1"/>
  <c r="S1715" i="1" s="1"/>
  <c r="S1714" i="1"/>
  <c r="T1714" i="1" s="1"/>
  <c r="R1714" i="1"/>
  <c r="R1713" i="1"/>
  <c r="S1713" i="1" s="1"/>
  <c r="T1713" i="1" s="1"/>
  <c r="R1712" i="1"/>
  <c r="S1712" i="1" s="1"/>
  <c r="T1712" i="1" s="1"/>
  <c r="R1711" i="1"/>
  <c r="S1711" i="1" s="1"/>
  <c r="T1711" i="1" s="1"/>
  <c r="S1710" i="1"/>
  <c r="T1710" i="1" s="1"/>
  <c r="R1710" i="1"/>
  <c r="R1709" i="1"/>
  <c r="S1709" i="1" s="1"/>
  <c r="T1709" i="1" s="1"/>
  <c r="R1708" i="1"/>
  <c r="S1708" i="1" s="1"/>
  <c r="T1708" i="1" s="1"/>
  <c r="R1707" i="1"/>
  <c r="S1707" i="1" s="1"/>
  <c r="T1707" i="1" s="1"/>
  <c r="R1706" i="1"/>
  <c r="S1706" i="1" s="1"/>
  <c r="T1706" i="1" s="1"/>
  <c r="R1705" i="1"/>
  <c r="S1705" i="1" s="1"/>
  <c r="T1705" i="1" s="1"/>
  <c r="R1704" i="1"/>
  <c r="S1704" i="1" s="1"/>
  <c r="T1704" i="1" s="1"/>
  <c r="R1703" i="1"/>
  <c r="S1703" i="1" s="1"/>
  <c r="T1703" i="1" s="1"/>
  <c r="R1702" i="1"/>
  <c r="S1702" i="1" s="1"/>
  <c r="T1702" i="1" s="1"/>
  <c r="R1701" i="1"/>
  <c r="S1701" i="1" s="1"/>
  <c r="T1701" i="1" s="1"/>
  <c r="R1700" i="1"/>
  <c r="S1700" i="1" s="1"/>
  <c r="T1700" i="1" s="1"/>
  <c r="R1699" i="1"/>
  <c r="S1699" i="1" s="1"/>
  <c r="T1699" i="1" s="1"/>
  <c r="R1698" i="1"/>
  <c r="S1698" i="1" s="1"/>
  <c r="T1698" i="1" s="1"/>
  <c r="S1697" i="1"/>
  <c r="T1697" i="1" s="1"/>
  <c r="R1697" i="1"/>
  <c r="R1696" i="1"/>
  <c r="S1696" i="1" s="1"/>
  <c r="T1696" i="1" s="1"/>
  <c r="S1695" i="1"/>
  <c r="T1695" i="1" s="1"/>
  <c r="R1695" i="1"/>
  <c r="R1694" i="1"/>
  <c r="S1694" i="1" s="1"/>
  <c r="T1694" i="1" s="1"/>
  <c r="S1693" i="1"/>
  <c r="T1693" i="1" s="1"/>
  <c r="R1693" i="1"/>
  <c r="R1692" i="1"/>
  <c r="S1692" i="1" s="1"/>
  <c r="T1692" i="1" s="1"/>
  <c r="S1691" i="1"/>
  <c r="T1691" i="1" s="1"/>
  <c r="R1691" i="1"/>
  <c r="R1690" i="1"/>
  <c r="S1690" i="1" s="1"/>
  <c r="T1690" i="1" s="1"/>
  <c r="R1689" i="1"/>
  <c r="S1689" i="1" s="1"/>
  <c r="T1689" i="1" s="1"/>
  <c r="R1688" i="1"/>
  <c r="S1688" i="1" s="1"/>
  <c r="T1688" i="1" s="1"/>
  <c r="R1687" i="1"/>
  <c r="S1687" i="1" s="1"/>
  <c r="T1687" i="1" s="1"/>
  <c r="R1686" i="1"/>
  <c r="S1686" i="1" s="1"/>
  <c r="T1686" i="1" s="1"/>
  <c r="R1685" i="1"/>
  <c r="S1685" i="1" s="1"/>
  <c r="T1685" i="1" s="1"/>
  <c r="R1684" i="1"/>
  <c r="S1684" i="1" s="1"/>
  <c r="T1684" i="1" s="1"/>
  <c r="R1683" i="1"/>
  <c r="S1683" i="1" s="1"/>
  <c r="T1683" i="1" s="1"/>
  <c r="R1682" i="1"/>
  <c r="S1682" i="1" s="1"/>
  <c r="T1682" i="1" s="1"/>
  <c r="S1681" i="1"/>
  <c r="T1681" i="1" s="1"/>
  <c r="R1681" i="1"/>
  <c r="R1680" i="1"/>
  <c r="S1680" i="1" s="1"/>
  <c r="T1680" i="1" s="1"/>
  <c r="S1679" i="1"/>
  <c r="T1679" i="1" s="1"/>
  <c r="R1679" i="1"/>
  <c r="R1678" i="1"/>
  <c r="S1678" i="1" s="1"/>
  <c r="T1678" i="1" s="1"/>
  <c r="S1677" i="1"/>
  <c r="T1677" i="1" s="1"/>
  <c r="R1677" i="1"/>
  <c r="R1676" i="1"/>
  <c r="S1676" i="1" s="1"/>
  <c r="T1676" i="1" s="1"/>
  <c r="S1675" i="1"/>
  <c r="T1675" i="1" s="1"/>
  <c r="R1675" i="1"/>
  <c r="R1674" i="1"/>
  <c r="S1674" i="1" s="1"/>
  <c r="T1674" i="1" s="1"/>
  <c r="R1673" i="1"/>
  <c r="S1673" i="1" s="1"/>
  <c r="T1673" i="1" s="1"/>
  <c r="R1672" i="1"/>
  <c r="S1672" i="1" s="1"/>
  <c r="T1672" i="1" s="1"/>
  <c r="S1671" i="1"/>
  <c r="T1671" i="1" s="1"/>
  <c r="R1671" i="1"/>
  <c r="R1670" i="1"/>
  <c r="S1670" i="1" s="1"/>
  <c r="T1670" i="1" s="1"/>
  <c r="R1669" i="1"/>
  <c r="S1669" i="1" s="1"/>
  <c r="T1669" i="1" s="1"/>
  <c r="R1668" i="1"/>
  <c r="S1668" i="1" s="1"/>
  <c r="T1668" i="1" s="1"/>
  <c r="S1667" i="1"/>
  <c r="T1667" i="1" s="1"/>
  <c r="R1667" i="1"/>
  <c r="R1666" i="1"/>
  <c r="S1666" i="1" s="1"/>
  <c r="T1666" i="1" s="1"/>
  <c r="R1665" i="1"/>
  <c r="S1665" i="1" s="1"/>
  <c r="T1665" i="1" s="1"/>
  <c r="R1664" i="1"/>
  <c r="S1664" i="1" s="1"/>
  <c r="T1664" i="1" s="1"/>
  <c r="T1663" i="1"/>
  <c r="R1663" i="1"/>
  <c r="S1663" i="1" s="1"/>
  <c r="R1662" i="1"/>
  <c r="S1662" i="1" s="1"/>
  <c r="T1662" i="1" s="1"/>
  <c r="R1661" i="1"/>
  <c r="S1661" i="1" s="1"/>
  <c r="T1661" i="1" s="1"/>
  <c r="R1660" i="1"/>
  <c r="S1660" i="1" s="1"/>
  <c r="T1660" i="1" s="1"/>
  <c r="R1659" i="1"/>
  <c r="S1659" i="1" s="1"/>
  <c r="T1659" i="1" s="1"/>
  <c r="R1658" i="1"/>
  <c r="S1658" i="1" s="1"/>
  <c r="T1658" i="1" s="1"/>
  <c r="R1657" i="1"/>
  <c r="S1657" i="1" s="1"/>
  <c r="T1657" i="1" s="1"/>
  <c r="R1656" i="1"/>
  <c r="S1656" i="1" s="1"/>
  <c r="T1656" i="1" s="1"/>
  <c r="S1655" i="1"/>
  <c r="T1655" i="1" s="1"/>
  <c r="R1655" i="1"/>
  <c r="R1654" i="1"/>
  <c r="S1654" i="1" s="1"/>
  <c r="T1654" i="1" s="1"/>
  <c r="R1653" i="1"/>
  <c r="S1653" i="1" s="1"/>
  <c r="T1653" i="1" s="1"/>
  <c r="R1652" i="1"/>
  <c r="S1652" i="1" s="1"/>
  <c r="T1652" i="1" s="1"/>
  <c r="S1651" i="1"/>
  <c r="T1651" i="1" s="1"/>
  <c r="R1651" i="1"/>
  <c r="R1650" i="1"/>
  <c r="S1650" i="1" s="1"/>
  <c r="T1650" i="1" s="1"/>
  <c r="R1649" i="1"/>
  <c r="S1649" i="1" s="1"/>
  <c r="T1649" i="1" s="1"/>
  <c r="R1648" i="1"/>
  <c r="S1648" i="1" s="1"/>
  <c r="T1648" i="1" s="1"/>
  <c r="T1647" i="1"/>
  <c r="R1647" i="1"/>
  <c r="S1647" i="1" s="1"/>
  <c r="R1646" i="1"/>
  <c r="S1646" i="1" s="1"/>
  <c r="T1646" i="1" s="1"/>
  <c r="R1645" i="1"/>
  <c r="S1645" i="1" s="1"/>
  <c r="T1645" i="1" s="1"/>
  <c r="R1644" i="1"/>
  <c r="S1644" i="1" s="1"/>
  <c r="T1644" i="1" s="1"/>
  <c r="R1643" i="1"/>
  <c r="S1643" i="1" s="1"/>
  <c r="T1643" i="1" s="1"/>
  <c r="S1642" i="1"/>
  <c r="T1642" i="1" s="1"/>
  <c r="R1642" i="1"/>
  <c r="R1641" i="1"/>
  <c r="S1641" i="1" s="1"/>
  <c r="T1641" i="1" s="1"/>
  <c r="R1640" i="1"/>
  <c r="S1640" i="1" s="1"/>
  <c r="T1640" i="1" s="1"/>
  <c r="T1639" i="1"/>
  <c r="R1639" i="1"/>
  <c r="S1639" i="1" s="1"/>
  <c r="S1638" i="1"/>
  <c r="T1638" i="1" s="1"/>
  <c r="R1638" i="1"/>
  <c r="R1637" i="1"/>
  <c r="S1637" i="1" s="1"/>
  <c r="T1637" i="1" s="1"/>
  <c r="R1636" i="1"/>
  <c r="S1636" i="1" s="1"/>
  <c r="T1636" i="1" s="1"/>
  <c r="R1635" i="1"/>
  <c r="S1635" i="1" s="1"/>
  <c r="T1635" i="1" s="1"/>
  <c r="R1634" i="1"/>
  <c r="S1634" i="1" s="1"/>
  <c r="T1634" i="1" s="1"/>
  <c r="R1633" i="1"/>
  <c r="S1633" i="1" s="1"/>
  <c r="T1633" i="1" s="1"/>
  <c r="R1632" i="1"/>
  <c r="S1632" i="1" s="1"/>
  <c r="T1632" i="1" s="1"/>
  <c r="R1631" i="1"/>
  <c r="S1631" i="1" s="1"/>
  <c r="T1631" i="1" s="1"/>
  <c r="R1630" i="1"/>
  <c r="S1630" i="1" s="1"/>
  <c r="T1630" i="1" s="1"/>
  <c r="R1629" i="1"/>
  <c r="S1629" i="1" s="1"/>
  <c r="T1629" i="1" s="1"/>
  <c r="R1628" i="1"/>
  <c r="S1628" i="1" s="1"/>
  <c r="T1628" i="1" s="1"/>
  <c r="R1627" i="1"/>
  <c r="S1627" i="1" s="1"/>
  <c r="T1627" i="1" s="1"/>
  <c r="R1626" i="1"/>
  <c r="S1626" i="1" s="1"/>
  <c r="T1626" i="1" s="1"/>
  <c r="R1625" i="1"/>
  <c r="S1625" i="1" s="1"/>
  <c r="T1625" i="1" s="1"/>
  <c r="R1624" i="1"/>
  <c r="S1624" i="1" s="1"/>
  <c r="T1624" i="1" s="1"/>
  <c r="R1623" i="1"/>
  <c r="S1623" i="1" s="1"/>
  <c r="T1623" i="1" s="1"/>
  <c r="T1622" i="1"/>
  <c r="R1622" i="1"/>
  <c r="S1622" i="1" s="1"/>
  <c r="R1621" i="1"/>
  <c r="S1621" i="1" s="1"/>
  <c r="T1621" i="1" s="1"/>
  <c r="R1620" i="1"/>
  <c r="S1620" i="1" s="1"/>
  <c r="T1620" i="1" s="1"/>
  <c r="R1619" i="1"/>
  <c r="S1619" i="1" s="1"/>
  <c r="T1619" i="1" s="1"/>
  <c r="T1618" i="1"/>
  <c r="R1618" i="1"/>
  <c r="S1618" i="1" s="1"/>
  <c r="R1617" i="1"/>
  <c r="S1617" i="1" s="1"/>
  <c r="T1617" i="1" s="1"/>
  <c r="R1616" i="1"/>
  <c r="S1616" i="1" s="1"/>
  <c r="T1616" i="1" s="1"/>
  <c r="R1615" i="1"/>
  <c r="S1615" i="1" s="1"/>
  <c r="T1615" i="1" s="1"/>
  <c r="R1614" i="1"/>
  <c r="S1614" i="1" s="1"/>
  <c r="T1614" i="1" s="1"/>
  <c r="R1613" i="1"/>
  <c r="S1613" i="1" s="1"/>
  <c r="T1613" i="1" s="1"/>
  <c r="R1612" i="1"/>
  <c r="S1612" i="1" s="1"/>
  <c r="T1612" i="1" s="1"/>
  <c r="R1611" i="1"/>
  <c r="S1611" i="1" s="1"/>
  <c r="T1611" i="1" s="1"/>
  <c r="R1610" i="1"/>
  <c r="S1610" i="1" s="1"/>
  <c r="T1610" i="1" s="1"/>
  <c r="R1609" i="1"/>
  <c r="S1609" i="1" s="1"/>
  <c r="T1609" i="1" s="1"/>
  <c r="R1608" i="1"/>
  <c r="S1608" i="1" s="1"/>
  <c r="T1608" i="1" s="1"/>
  <c r="R1607" i="1"/>
  <c r="S1607" i="1" s="1"/>
  <c r="T1607" i="1" s="1"/>
  <c r="R1606" i="1"/>
  <c r="S1606" i="1" s="1"/>
  <c r="T1606" i="1" s="1"/>
  <c r="R1605" i="1"/>
  <c r="S1605" i="1" s="1"/>
  <c r="T1605" i="1" s="1"/>
  <c r="R1604" i="1"/>
  <c r="S1604" i="1" s="1"/>
  <c r="T1604" i="1" s="1"/>
  <c r="R1603" i="1"/>
  <c r="S1603" i="1" s="1"/>
  <c r="T1603" i="1" s="1"/>
  <c r="R1602" i="1"/>
  <c r="S1602" i="1" s="1"/>
  <c r="T1602" i="1" s="1"/>
  <c r="S1601" i="1"/>
  <c r="T1601" i="1" s="1"/>
  <c r="R1601" i="1"/>
  <c r="R1600" i="1"/>
  <c r="S1600" i="1" s="1"/>
  <c r="T1600" i="1" s="1"/>
  <c r="S1599" i="1"/>
  <c r="T1599" i="1" s="1"/>
  <c r="R1599" i="1"/>
  <c r="R1598" i="1"/>
  <c r="S1598" i="1" s="1"/>
  <c r="T1598" i="1" s="1"/>
  <c r="S1597" i="1"/>
  <c r="T1597" i="1" s="1"/>
  <c r="R1597" i="1"/>
  <c r="R1596" i="1"/>
  <c r="S1596" i="1" s="1"/>
  <c r="T1596" i="1" s="1"/>
  <c r="S1595" i="1"/>
  <c r="T1595" i="1" s="1"/>
  <c r="R1595" i="1"/>
  <c r="R1594" i="1"/>
  <c r="S1594" i="1" s="1"/>
  <c r="T1594" i="1" s="1"/>
  <c r="R1593" i="1"/>
  <c r="S1593" i="1" s="1"/>
  <c r="T1593" i="1" s="1"/>
  <c r="R1592" i="1"/>
  <c r="S1592" i="1" s="1"/>
  <c r="T1592" i="1" s="1"/>
  <c r="R1591" i="1"/>
  <c r="S1591" i="1" s="1"/>
  <c r="T1591" i="1" s="1"/>
  <c r="R1590" i="1"/>
  <c r="S1590" i="1" s="1"/>
  <c r="T1590" i="1" s="1"/>
  <c r="R1589" i="1"/>
  <c r="S1589" i="1" s="1"/>
  <c r="T1589" i="1" s="1"/>
  <c r="R1588" i="1"/>
  <c r="S1588" i="1" s="1"/>
  <c r="T1588" i="1" s="1"/>
  <c r="R1587" i="1"/>
  <c r="S1587" i="1" s="1"/>
  <c r="T1587" i="1" s="1"/>
  <c r="R1586" i="1"/>
  <c r="S1586" i="1" s="1"/>
  <c r="T1586" i="1" s="1"/>
  <c r="S1585" i="1"/>
  <c r="T1585" i="1" s="1"/>
  <c r="R1585" i="1"/>
  <c r="R1584" i="1"/>
  <c r="S1584" i="1" s="1"/>
  <c r="T1584" i="1" s="1"/>
  <c r="S1583" i="1"/>
  <c r="T1583" i="1" s="1"/>
  <c r="R1583" i="1"/>
  <c r="R1582" i="1"/>
  <c r="S1582" i="1" s="1"/>
  <c r="T1582" i="1" s="1"/>
  <c r="S1581" i="1"/>
  <c r="T1581" i="1" s="1"/>
  <c r="R1581" i="1"/>
  <c r="R1580" i="1"/>
  <c r="S1580" i="1" s="1"/>
  <c r="T1580" i="1" s="1"/>
  <c r="S1579" i="1"/>
  <c r="T1579" i="1" s="1"/>
  <c r="R1579" i="1"/>
  <c r="R1578" i="1"/>
  <c r="S1578" i="1" s="1"/>
  <c r="T1578" i="1" s="1"/>
  <c r="R1577" i="1"/>
  <c r="S1577" i="1" s="1"/>
  <c r="T1577" i="1" s="1"/>
  <c r="R1576" i="1"/>
  <c r="S1576" i="1" s="1"/>
  <c r="T1576" i="1" s="1"/>
  <c r="S1575" i="1"/>
  <c r="T1575" i="1" s="1"/>
  <c r="R1575" i="1"/>
  <c r="R1574" i="1"/>
  <c r="S1574" i="1" s="1"/>
  <c r="T1574" i="1" s="1"/>
  <c r="R1573" i="1"/>
  <c r="S1573" i="1" s="1"/>
  <c r="T1573" i="1" s="1"/>
  <c r="R1572" i="1"/>
  <c r="S1572" i="1" s="1"/>
  <c r="T1572" i="1" s="1"/>
  <c r="R1571" i="1"/>
  <c r="S1571" i="1" s="1"/>
  <c r="T1571" i="1" s="1"/>
  <c r="S1570" i="1"/>
  <c r="T1570" i="1" s="1"/>
  <c r="R1570" i="1"/>
  <c r="R1569" i="1"/>
  <c r="S1569" i="1" s="1"/>
  <c r="T1569" i="1" s="1"/>
  <c r="R1568" i="1"/>
  <c r="S1568" i="1" s="1"/>
  <c r="T1568" i="1" s="1"/>
  <c r="R1567" i="1"/>
  <c r="S1567" i="1" s="1"/>
  <c r="T1567" i="1" s="1"/>
  <c r="S1566" i="1"/>
  <c r="T1566" i="1" s="1"/>
  <c r="R1566" i="1"/>
  <c r="R1565" i="1"/>
  <c r="S1565" i="1" s="1"/>
  <c r="T1565" i="1" s="1"/>
  <c r="R1564" i="1"/>
  <c r="S1564" i="1" s="1"/>
  <c r="T1564" i="1" s="1"/>
  <c r="R1563" i="1"/>
  <c r="S1563" i="1" s="1"/>
  <c r="T1563" i="1" s="1"/>
  <c r="S1562" i="1"/>
  <c r="T1562" i="1" s="1"/>
  <c r="R1562" i="1"/>
  <c r="R1561" i="1"/>
  <c r="S1561" i="1" s="1"/>
  <c r="T1561" i="1" s="1"/>
  <c r="R1560" i="1"/>
  <c r="S1560" i="1" s="1"/>
  <c r="T1560" i="1" s="1"/>
  <c r="R1559" i="1"/>
  <c r="S1559" i="1" s="1"/>
  <c r="T1559" i="1" s="1"/>
  <c r="S1558" i="1"/>
  <c r="T1558" i="1" s="1"/>
  <c r="R1558" i="1"/>
  <c r="R1557" i="1"/>
  <c r="S1557" i="1" s="1"/>
  <c r="T1557" i="1" s="1"/>
  <c r="R1556" i="1"/>
  <c r="S1556" i="1" s="1"/>
  <c r="T1556" i="1" s="1"/>
  <c r="T1555" i="1"/>
  <c r="R1555" i="1"/>
  <c r="S1555" i="1" s="1"/>
  <c r="S1554" i="1"/>
  <c r="T1554" i="1" s="1"/>
  <c r="R1554" i="1"/>
  <c r="R1553" i="1"/>
  <c r="S1553" i="1" s="1"/>
  <c r="T1553" i="1" s="1"/>
  <c r="R1552" i="1"/>
  <c r="S1552" i="1" s="1"/>
  <c r="T1552" i="1" s="1"/>
  <c r="R1551" i="1"/>
  <c r="S1551" i="1" s="1"/>
  <c r="T1551" i="1" s="1"/>
  <c r="S1550" i="1"/>
  <c r="T1550" i="1" s="1"/>
  <c r="R1550" i="1"/>
  <c r="R1549" i="1"/>
  <c r="S1549" i="1" s="1"/>
  <c r="T1549" i="1" s="1"/>
  <c r="R1548" i="1"/>
  <c r="S1548" i="1" s="1"/>
  <c r="T1548" i="1" s="1"/>
  <c r="R1547" i="1"/>
  <c r="S1547" i="1" s="1"/>
  <c r="T1547" i="1" s="1"/>
  <c r="T1546" i="1"/>
  <c r="R1546" i="1"/>
  <c r="S1546" i="1" s="1"/>
  <c r="R1545" i="1"/>
  <c r="S1545" i="1" s="1"/>
  <c r="T1545" i="1" s="1"/>
  <c r="R1544" i="1"/>
  <c r="S1544" i="1" s="1"/>
  <c r="T1544" i="1" s="1"/>
  <c r="R1543" i="1"/>
  <c r="S1543" i="1" s="1"/>
  <c r="T1543" i="1" s="1"/>
  <c r="T1542" i="1"/>
  <c r="R1542" i="1"/>
  <c r="S1542" i="1" s="1"/>
  <c r="R1541" i="1"/>
  <c r="S1541" i="1" s="1"/>
  <c r="T1541" i="1" s="1"/>
  <c r="R1540" i="1"/>
  <c r="S1540" i="1" s="1"/>
  <c r="T1540" i="1" s="1"/>
  <c r="R1539" i="1"/>
  <c r="S1539" i="1" s="1"/>
  <c r="T1539" i="1" s="1"/>
  <c r="R1538" i="1"/>
  <c r="S1538" i="1" s="1"/>
  <c r="T1538" i="1" s="1"/>
  <c r="R1537" i="1"/>
  <c r="S1537" i="1" s="1"/>
  <c r="T1537" i="1" s="1"/>
  <c r="R1536" i="1"/>
  <c r="S1536" i="1" s="1"/>
  <c r="T1536" i="1" s="1"/>
  <c r="R1535" i="1"/>
  <c r="S1535" i="1" s="1"/>
  <c r="T1535" i="1" s="1"/>
  <c r="R1534" i="1"/>
  <c r="S1534" i="1" s="1"/>
  <c r="T1534" i="1" s="1"/>
  <c r="R1533" i="1"/>
  <c r="S1533" i="1" s="1"/>
  <c r="T1533" i="1" s="1"/>
  <c r="R1532" i="1"/>
  <c r="S1532" i="1" s="1"/>
  <c r="T1532" i="1" s="1"/>
  <c r="R1531" i="1"/>
  <c r="S1531" i="1" s="1"/>
  <c r="T1531" i="1" s="1"/>
  <c r="R1530" i="1"/>
  <c r="S1530" i="1" s="1"/>
  <c r="T1530" i="1" s="1"/>
  <c r="R1529" i="1"/>
  <c r="S1529" i="1" s="1"/>
  <c r="T1529" i="1" s="1"/>
  <c r="R1528" i="1"/>
  <c r="S1528" i="1" s="1"/>
  <c r="T1528" i="1" s="1"/>
  <c r="R1527" i="1"/>
  <c r="S1527" i="1" s="1"/>
  <c r="T1527" i="1" s="1"/>
  <c r="R1526" i="1"/>
  <c r="S1526" i="1" s="1"/>
  <c r="T1526" i="1" s="1"/>
  <c r="R1525" i="1"/>
  <c r="S1525" i="1" s="1"/>
  <c r="T1525" i="1" s="1"/>
  <c r="R1524" i="1"/>
  <c r="S1524" i="1" s="1"/>
  <c r="T1524" i="1" s="1"/>
  <c r="R1523" i="1"/>
  <c r="S1523" i="1" s="1"/>
  <c r="T1523" i="1" s="1"/>
  <c r="T1522" i="1"/>
  <c r="R1522" i="1"/>
  <c r="S1522" i="1" s="1"/>
  <c r="R1521" i="1"/>
  <c r="S1521" i="1" s="1"/>
  <c r="T1521" i="1" s="1"/>
  <c r="R1520" i="1"/>
  <c r="S1520" i="1" s="1"/>
  <c r="T1520" i="1" s="1"/>
  <c r="R1519" i="1"/>
  <c r="S1519" i="1" s="1"/>
  <c r="T1519" i="1" s="1"/>
  <c r="R1518" i="1"/>
  <c r="S1518" i="1" s="1"/>
  <c r="T1518" i="1" s="1"/>
  <c r="R1517" i="1"/>
  <c r="S1517" i="1" s="1"/>
  <c r="T1517" i="1" s="1"/>
  <c r="R1516" i="1"/>
  <c r="S1516" i="1" s="1"/>
  <c r="T1516" i="1" s="1"/>
  <c r="R1515" i="1"/>
  <c r="S1515" i="1" s="1"/>
  <c r="T1515" i="1" s="1"/>
  <c r="R1514" i="1"/>
  <c r="S1514" i="1" s="1"/>
  <c r="T1514" i="1" s="1"/>
  <c r="R1513" i="1"/>
  <c r="S1513" i="1" s="1"/>
  <c r="T1513" i="1" s="1"/>
  <c r="R1512" i="1"/>
  <c r="S1512" i="1" s="1"/>
  <c r="T1512" i="1" s="1"/>
  <c r="R1511" i="1"/>
  <c r="S1511" i="1" s="1"/>
  <c r="T1511" i="1" s="1"/>
  <c r="R1510" i="1"/>
  <c r="S1510" i="1" s="1"/>
  <c r="T1510" i="1" s="1"/>
  <c r="S1509" i="1"/>
  <c r="T1509" i="1" s="1"/>
  <c r="R1509" i="1"/>
  <c r="R1508" i="1"/>
  <c r="S1508" i="1" s="1"/>
  <c r="T1508" i="1" s="1"/>
  <c r="S1507" i="1"/>
  <c r="T1507" i="1" s="1"/>
  <c r="R1507" i="1"/>
  <c r="R1506" i="1"/>
  <c r="S1506" i="1" s="1"/>
  <c r="T1506" i="1" s="1"/>
  <c r="R1505" i="1"/>
  <c r="S1505" i="1" s="1"/>
  <c r="T1505" i="1" s="1"/>
  <c r="R1504" i="1"/>
  <c r="S1504" i="1" s="1"/>
  <c r="T1504" i="1" s="1"/>
  <c r="R1503" i="1"/>
  <c r="S1503" i="1" s="1"/>
  <c r="T1503" i="1" s="1"/>
  <c r="R1502" i="1"/>
  <c r="S1502" i="1" s="1"/>
  <c r="T1502" i="1" s="1"/>
  <c r="R1501" i="1"/>
  <c r="S1501" i="1" s="1"/>
  <c r="T1501" i="1" s="1"/>
  <c r="R1500" i="1"/>
  <c r="S1500" i="1" s="1"/>
  <c r="T1500" i="1" s="1"/>
  <c r="T1499" i="1"/>
  <c r="S1499" i="1"/>
  <c r="R1499" i="1"/>
  <c r="R1498" i="1"/>
  <c r="S1498" i="1" s="1"/>
  <c r="T1498" i="1" s="1"/>
  <c r="R1497" i="1"/>
  <c r="S1497" i="1" s="1"/>
  <c r="T1497" i="1" s="1"/>
  <c r="R1496" i="1"/>
  <c r="S1496" i="1" s="1"/>
  <c r="T1496" i="1" s="1"/>
  <c r="S1495" i="1"/>
  <c r="T1495" i="1" s="1"/>
  <c r="R1495" i="1"/>
  <c r="R1494" i="1"/>
  <c r="S1494" i="1" s="1"/>
  <c r="T1494" i="1" s="1"/>
  <c r="R1493" i="1"/>
  <c r="S1493" i="1" s="1"/>
  <c r="T1493" i="1" s="1"/>
  <c r="R1492" i="1"/>
  <c r="S1492" i="1" s="1"/>
  <c r="T1492" i="1" s="1"/>
  <c r="S1491" i="1"/>
  <c r="T1491" i="1" s="1"/>
  <c r="R1491" i="1"/>
  <c r="R1490" i="1"/>
  <c r="S1490" i="1" s="1"/>
  <c r="T1490" i="1" s="1"/>
  <c r="S1489" i="1"/>
  <c r="T1489" i="1" s="1"/>
  <c r="R1489" i="1"/>
  <c r="R1488" i="1"/>
  <c r="S1488" i="1" s="1"/>
  <c r="T1488" i="1" s="1"/>
  <c r="T1487" i="1"/>
  <c r="S1487" i="1"/>
  <c r="R1487" i="1"/>
  <c r="R1486" i="1"/>
  <c r="S1486" i="1" s="1"/>
  <c r="T1486" i="1" s="1"/>
  <c r="S1485" i="1"/>
  <c r="T1485" i="1" s="1"/>
  <c r="R1485" i="1"/>
  <c r="R1484" i="1"/>
  <c r="S1484" i="1" s="1"/>
  <c r="T1484" i="1" s="1"/>
  <c r="T1483" i="1"/>
  <c r="S1483" i="1"/>
  <c r="R1483" i="1"/>
  <c r="S1482" i="1"/>
  <c r="T1482" i="1" s="1"/>
  <c r="R1482" i="1"/>
  <c r="R1481" i="1"/>
  <c r="S1481" i="1" s="1"/>
  <c r="T1481" i="1" s="1"/>
  <c r="R1480" i="1"/>
  <c r="S1480" i="1" s="1"/>
  <c r="T1480" i="1" s="1"/>
  <c r="T1479" i="1"/>
  <c r="S1479" i="1"/>
  <c r="R1479" i="1"/>
  <c r="S1478" i="1"/>
  <c r="T1478" i="1" s="1"/>
  <c r="R1478" i="1"/>
  <c r="R1477" i="1"/>
  <c r="S1477" i="1" s="1"/>
  <c r="T1477" i="1" s="1"/>
  <c r="R1476" i="1"/>
  <c r="S1476" i="1" s="1"/>
  <c r="T1476" i="1" s="1"/>
  <c r="T1475" i="1"/>
  <c r="S1475" i="1"/>
  <c r="R1475" i="1"/>
  <c r="S1474" i="1"/>
  <c r="T1474" i="1" s="1"/>
  <c r="R1474" i="1"/>
  <c r="R1473" i="1"/>
  <c r="S1473" i="1" s="1"/>
  <c r="T1473" i="1" s="1"/>
  <c r="R1472" i="1"/>
  <c r="S1472" i="1" s="1"/>
  <c r="T1472" i="1" s="1"/>
  <c r="R1471" i="1"/>
  <c r="S1471" i="1" s="1"/>
  <c r="T1471" i="1" s="1"/>
  <c r="R1470" i="1"/>
  <c r="S1470" i="1" s="1"/>
  <c r="T1470" i="1" s="1"/>
  <c r="S1469" i="1"/>
  <c r="T1469" i="1" s="1"/>
  <c r="R1469" i="1"/>
  <c r="R1468" i="1"/>
  <c r="S1468" i="1" s="1"/>
  <c r="T1468" i="1" s="1"/>
  <c r="R1467" i="1"/>
  <c r="S1467" i="1" s="1"/>
  <c r="T1467" i="1" s="1"/>
  <c r="R1466" i="1"/>
  <c r="S1466" i="1" s="1"/>
  <c r="T1466" i="1" s="1"/>
  <c r="S1465" i="1"/>
  <c r="T1465" i="1" s="1"/>
  <c r="R1465" i="1"/>
  <c r="R1464" i="1"/>
  <c r="S1464" i="1" s="1"/>
  <c r="T1464" i="1" s="1"/>
  <c r="R1463" i="1"/>
  <c r="S1463" i="1" s="1"/>
  <c r="T1463" i="1" s="1"/>
  <c r="T1462" i="1"/>
  <c r="S1462" i="1"/>
  <c r="R1462" i="1"/>
  <c r="R1461" i="1"/>
  <c r="S1461" i="1" s="1"/>
  <c r="T1461" i="1" s="1"/>
  <c r="R1460" i="1"/>
  <c r="S1460" i="1" s="1"/>
  <c r="T1460" i="1" s="1"/>
  <c r="R1459" i="1"/>
  <c r="S1459" i="1" s="1"/>
  <c r="T1459" i="1" s="1"/>
  <c r="S1458" i="1"/>
  <c r="T1458" i="1" s="1"/>
  <c r="R1458" i="1"/>
  <c r="R1457" i="1"/>
  <c r="S1457" i="1" s="1"/>
  <c r="T1457" i="1" s="1"/>
  <c r="R1456" i="1"/>
  <c r="S1456" i="1" s="1"/>
  <c r="T1456" i="1" s="1"/>
  <c r="R1455" i="1"/>
  <c r="S1455" i="1" s="1"/>
  <c r="T1455" i="1" s="1"/>
  <c r="R1454" i="1"/>
  <c r="S1454" i="1" s="1"/>
  <c r="T1454" i="1" s="1"/>
  <c r="S1453" i="1"/>
  <c r="T1453" i="1" s="1"/>
  <c r="R1453" i="1"/>
  <c r="R1452" i="1"/>
  <c r="S1452" i="1" s="1"/>
  <c r="T1452" i="1" s="1"/>
  <c r="R1451" i="1"/>
  <c r="S1451" i="1" s="1"/>
  <c r="T1451" i="1" s="1"/>
  <c r="R1450" i="1"/>
  <c r="S1450" i="1" s="1"/>
  <c r="T1450" i="1" s="1"/>
  <c r="S1449" i="1"/>
  <c r="T1449" i="1" s="1"/>
  <c r="R1449" i="1"/>
  <c r="R1448" i="1"/>
  <c r="S1448" i="1" s="1"/>
  <c r="T1448" i="1" s="1"/>
  <c r="S1447" i="1"/>
  <c r="T1447" i="1" s="1"/>
  <c r="R1447" i="1"/>
  <c r="R1446" i="1"/>
  <c r="S1446" i="1" s="1"/>
  <c r="T1446" i="1" s="1"/>
  <c r="S1445" i="1"/>
  <c r="T1445" i="1" s="1"/>
  <c r="R1445" i="1"/>
  <c r="R1444" i="1"/>
  <c r="S1444" i="1" s="1"/>
  <c r="T1444" i="1" s="1"/>
  <c r="S1443" i="1"/>
  <c r="T1443" i="1" s="1"/>
  <c r="R1443" i="1"/>
  <c r="R1442" i="1"/>
  <c r="S1442" i="1" s="1"/>
  <c r="T1442" i="1" s="1"/>
  <c r="R1441" i="1"/>
  <c r="S1441" i="1" s="1"/>
  <c r="T1441" i="1" s="1"/>
  <c r="R1440" i="1"/>
  <c r="S1440" i="1" s="1"/>
  <c r="T1440" i="1" s="1"/>
  <c r="R1439" i="1"/>
  <c r="S1439" i="1" s="1"/>
  <c r="T1439" i="1" s="1"/>
  <c r="R1438" i="1"/>
  <c r="S1438" i="1" s="1"/>
  <c r="T1438" i="1" s="1"/>
  <c r="R1437" i="1"/>
  <c r="S1437" i="1" s="1"/>
  <c r="T1437" i="1" s="1"/>
  <c r="R1436" i="1"/>
  <c r="S1436" i="1" s="1"/>
  <c r="T1436" i="1" s="1"/>
  <c r="R1435" i="1"/>
  <c r="S1435" i="1" s="1"/>
  <c r="T1435" i="1" s="1"/>
  <c r="S1434" i="1"/>
  <c r="T1434" i="1" s="1"/>
  <c r="R1434" i="1"/>
  <c r="R1433" i="1"/>
  <c r="S1433" i="1" s="1"/>
  <c r="T1433" i="1" s="1"/>
  <c r="R1432" i="1"/>
  <c r="S1432" i="1" s="1"/>
  <c r="T1432" i="1" s="1"/>
  <c r="R1431" i="1"/>
  <c r="S1431" i="1" s="1"/>
  <c r="T1431" i="1" s="1"/>
  <c r="R1430" i="1"/>
  <c r="S1430" i="1" s="1"/>
  <c r="T1430" i="1" s="1"/>
  <c r="S1429" i="1"/>
  <c r="T1429" i="1" s="1"/>
  <c r="R1429" i="1"/>
  <c r="R1428" i="1"/>
  <c r="S1428" i="1" s="1"/>
  <c r="T1428" i="1" s="1"/>
  <c r="R1427" i="1"/>
  <c r="S1427" i="1" s="1"/>
  <c r="T1427" i="1" s="1"/>
  <c r="R1426" i="1"/>
  <c r="S1426" i="1" s="1"/>
  <c r="T1426" i="1" s="1"/>
  <c r="R1425" i="1"/>
  <c r="S1425" i="1" s="1"/>
  <c r="T1425" i="1" s="1"/>
  <c r="R1424" i="1"/>
  <c r="S1424" i="1" s="1"/>
  <c r="T1424" i="1" s="1"/>
  <c r="R1423" i="1"/>
  <c r="S1423" i="1" s="1"/>
  <c r="T1423" i="1" s="1"/>
  <c r="S1422" i="1"/>
  <c r="T1422" i="1" s="1"/>
  <c r="R1422" i="1"/>
  <c r="R1421" i="1"/>
  <c r="S1421" i="1" s="1"/>
  <c r="T1421" i="1" s="1"/>
  <c r="R1420" i="1"/>
  <c r="S1420" i="1" s="1"/>
  <c r="T1420" i="1" s="1"/>
  <c r="R1419" i="1"/>
  <c r="S1419" i="1" s="1"/>
  <c r="T1419" i="1" s="1"/>
  <c r="R1418" i="1"/>
  <c r="S1418" i="1" s="1"/>
  <c r="T1418" i="1" s="1"/>
  <c r="S1417" i="1"/>
  <c r="T1417" i="1" s="1"/>
  <c r="R1417" i="1"/>
  <c r="R1416" i="1"/>
  <c r="S1416" i="1" s="1"/>
  <c r="T1416" i="1" s="1"/>
  <c r="S1415" i="1"/>
  <c r="T1415" i="1" s="1"/>
  <c r="R1415" i="1"/>
  <c r="R1414" i="1"/>
  <c r="S1414" i="1" s="1"/>
  <c r="T1414" i="1" s="1"/>
  <c r="R1413" i="1"/>
  <c r="S1413" i="1" s="1"/>
  <c r="T1413" i="1" s="1"/>
  <c r="R1412" i="1"/>
  <c r="S1412" i="1" s="1"/>
  <c r="T1412" i="1" s="1"/>
  <c r="R1411" i="1"/>
  <c r="S1411" i="1" s="1"/>
  <c r="T1411" i="1" s="1"/>
  <c r="R1410" i="1"/>
  <c r="S1410" i="1" s="1"/>
  <c r="T1410" i="1" s="1"/>
  <c r="S1409" i="1"/>
  <c r="T1409" i="1" s="1"/>
  <c r="R1409" i="1"/>
  <c r="R1408" i="1"/>
  <c r="S1408" i="1" s="1"/>
  <c r="T1408" i="1" s="1"/>
  <c r="T1407" i="1"/>
  <c r="R1407" i="1"/>
  <c r="S1407" i="1" s="1"/>
  <c r="R1406" i="1"/>
  <c r="S1406" i="1" s="1"/>
  <c r="T1406" i="1" s="1"/>
  <c r="S1405" i="1"/>
  <c r="T1405" i="1" s="1"/>
  <c r="R1405" i="1"/>
  <c r="R1404" i="1"/>
  <c r="S1404" i="1" s="1"/>
  <c r="T1404" i="1" s="1"/>
  <c r="R1403" i="1"/>
  <c r="S1403" i="1" s="1"/>
  <c r="T1403" i="1" s="1"/>
  <c r="S1402" i="1"/>
  <c r="T1402" i="1" s="1"/>
  <c r="R1402" i="1"/>
  <c r="R1401" i="1"/>
  <c r="S1401" i="1" s="1"/>
  <c r="T1401" i="1" s="1"/>
  <c r="R1400" i="1"/>
  <c r="S1400" i="1" s="1"/>
  <c r="T1400" i="1" s="1"/>
  <c r="R1399" i="1"/>
  <c r="S1399" i="1" s="1"/>
  <c r="T1399" i="1" s="1"/>
  <c r="S1398" i="1"/>
  <c r="T1398" i="1" s="1"/>
  <c r="R1398" i="1"/>
  <c r="R1397" i="1"/>
  <c r="S1397" i="1" s="1"/>
  <c r="T1397" i="1" s="1"/>
  <c r="R1396" i="1"/>
  <c r="S1396" i="1" s="1"/>
  <c r="T1396" i="1" s="1"/>
  <c r="R1395" i="1"/>
  <c r="S1395" i="1" s="1"/>
  <c r="T1395" i="1" s="1"/>
  <c r="T1394" i="1"/>
  <c r="S1394" i="1"/>
  <c r="R1394" i="1"/>
  <c r="R1393" i="1"/>
  <c r="S1393" i="1" s="1"/>
  <c r="T1393" i="1" s="1"/>
  <c r="R1392" i="1"/>
  <c r="S1392" i="1" s="1"/>
  <c r="T1392" i="1" s="1"/>
  <c r="R1391" i="1"/>
  <c r="S1391" i="1" s="1"/>
  <c r="T1391" i="1" s="1"/>
  <c r="S1390" i="1"/>
  <c r="T1390" i="1" s="1"/>
  <c r="R1390" i="1"/>
  <c r="R1389" i="1"/>
  <c r="S1389" i="1" s="1"/>
  <c r="T1389" i="1" s="1"/>
  <c r="R1388" i="1"/>
  <c r="S1388" i="1" s="1"/>
  <c r="T1388" i="1" s="1"/>
  <c r="R1387" i="1"/>
  <c r="S1387" i="1" s="1"/>
  <c r="T1387" i="1" s="1"/>
  <c r="R1386" i="1"/>
  <c r="S1386" i="1" s="1"/>
  <c r="T1386" i="1" s="1"/>
  <c r="R1385" i="1"/>
  <c r="S1385" i="1" s="1"/>
  <c r="T1385" i="1" s="1"/>
  <c r="R1384" i="1"/>
  <c r="S1384" i="1" s="1"/>
  <c r="T1384" i="1" s="1"/>
  <c r="R1383" i="1"/>
  <c r="S1383" i="1" s="1"/>
  <c r="T1383" i="1" s="1"/>
  <c r="T1382" i="1"/>
  <c r="S1382" i="1"/>
  <c r="R1382" i="1"/>
  <c r="R1381" i="1"/>
  <c r="S1381" i="1" s="1"/>
  <c r="T1381" i="1" s="1"/>
  <c r="R1380" i="1"/>
  <c r="S1380" i="1" s="1"/>
  <c r="T1380" i="1" s="1"/>
  <c r="R1379" i="1"/>
  <c r="S1379" i="1" s="1"/>
  <c r="T1379" i="1" s="1"/>
  <c r="R1378" i="1"/>
  <c r="S1378" i="1" s="1"/>
  <c r="T1378" i="1" s="1"/>
  <c r="S1377" i="1"/>
  <c r="T1377" i="1" s="1"/>
  <c r="R1377" i="1"/>
  <c r="R1376" i="1"/>
  <c r="S1376" i="1" s="1"/>
  <c r="T1376" i="1" s="1"/>
  <c r="R1375" i="1"/>
  <c r="S1375" i="1" s="1"/>
  <c r="T1375" i="1" s="1"/>
  <c r="R1374" i="1"/>
  <c r="S1374" i="1" s="1"/>
  <c r="T1374" i="1" s="1"/>
  <c r="R1373" i="1"/>
  <c r="S1373" i="1" s="1"/>
  <c r="T1373" i="1" s="1"/>
  <c r="R1372" i="1"/>
  <c r="S1372" i="1" s="1"/>
  <c r="T1372" i="1" s="1"/>
  <c r="R1371" i="1"/>
  <c r="S1371" i="1" s="1"/>
  <c r="T1371" i="1" s="1"/>
  <c r="S1370" i="1"/>
  <c r="T1370" i="1" s="1"/>
  <c r="R1370" i="1"/>
  <c r="R1369" i="1"/>
  <c r="S1369" i="1" s="1"/>
  <c r="T1369" i="1" s="1"/>
  <c r="R1368" i="1"/>
  <c r="S1368" i="1" s="1"/>
  <c r="T1368" i="1" s="1"/>
  <c r="R1367" i="1"/>
  <c r="S1367" i="1" s="1"/>
  <c r="T1367" i="1" s="1"/>
  <c r="R1366" i="1"/>
  <c r="S1366" i="1" s="1"/>
  <c r="T1366" i="1" s="1"/>
  <c r="R1365" i="1"/>
  <c r="S1365" i="1" s="1"/>
  <c r="T1365" i="1" s="1"/>
  <c r="R1364" i="1"/>
  <c r="S1364" i="1" s="1"/>
  <c r="T1364" i="1" s="1"/>
  <c r="R1363" i="1"/>
  <c r="S1363" i="1" s="1"/>
  <c r="T1363" i="1" s="1"/>
  <c r="R1362" i="1"/>
  <c r="S1362" i="1" s="1"/>
  <c r="T1362" i="1" s="1"/>
  <c r="R1361" i="1"/>
  <c r="S1361" i="1" s="1"/>
  <c r="T1361" i="1" s="1"/>
  <c r="R1360" i="1"/>
  <c r="S1360" i="1" s="1"/>
  <c r="T1360" i="1" s="1"/>
  <c r="S1359" i="1"/>
  <c r="T1359" i="1" s="1"/>
  <c r="R1359" i="1"/>
  <c r="R1358" i="1"/>
  <c r="S1358" i="1" s="1"/>
  <c r="T1358" i="1" s="1"/>
  <c r="S1357" i="1"/>
  <c r="T1357" i="1" s="1"/>
  <c r="R1357" i="1"/>
  <c r="R1356" i="1"/>
  <c r="S1356" i="1" s="1"/>
  <c r="T1356" i="1" s="1"/>
  <c r="S1355" i="1"/>
  <c r="T1355" i="1" s="1"/>
  <c r="R1355" i="1"/>
  <c r="R1354" i="1"/>
  <c r="S1354" i="1" s="1"/>
  <c r="T1354" i="1" s="1"/>
  <c r="S1353" i="1"/>
  <c r="T1353" i="1" s="1"/>
  <c r="R1353" i="1"/>
  <c r="R1352" i="1"/>
  <c r="S1352" i="1" s="1"/>
  <c r="T1352" i="1" s="1"/>
  <c r="R1351" i="1"/>
  <c r="S1351" i="1" s="1"/>
  <c r="T1351" i="1" s="1"/>
  <c r="R1350" i="1"/>
  <c r="S1350" i="1" s="1"/>
  <c r="T1350" i="1" s="1"/>
  <c r="R1349" i="1"/>
  <c r="S1349" i="1" s="1"/>
  <c r="T1349" i="1" s="1"/>
  <c r="R1348" i="1"/>
  <c r="S1348" i="1" s="1"/>
  <c r="T1348" i="1" s="1"/>
  <c r="R1347" i="1"/>
  <c r="S1347" i="1" s="1"/>
  <c r="T1347" i="1" s="1"/>
  <c r="R1346" i="1"/>
  <c r="S1346" i="1" s="1"/>
  <c r="T1346" i="1" s="1"/>
  <c r="R1345" i="1"/>
  <c r="S1345" i="1" s="1"/>
  <c r="T1345" i="1" s="1"/>
  <c r="R1344" i="1"/>
  <c r="S1344" i="1" s="1"/>
  <c r="T1344" i="1" s="1"/>
  <c r="S1343" i="1"/>
  <c r="T1343" i="1" s="1"/>
  <c r="R1343" i="1"/>
  <c r="R1342" i="1"/>
  <c r="S1342" i="1" s="1"/>
  <c r="T1342" i="1" s="1"/>
  <c r="S1341" i="1"/>
  <c r="T1341" i="1" s="1"/>
  <c r="R1341" i="1"/>
  <c r="R1340" i="1"/>
  <c r="S1340" i="1" s="1"/>
  <c r="T1340" i="1" s="1"/>
  <c r="S1339" i="1"/>
  <c r="T1339" i="1" s="1"/>
  <c r="R1339" i="1"/>
  <c r="R1338" i="1"/>
  <c r="S1338" i="1" s="1"/>
  <c r="T1338" i="1" s="1"/>
  <c r="S1337" i="1"/>
  <c r="T1337" i="1" s="1"/>
  <c r="R1337" i="1"/>
  <c r="R1336" i="1"/>
  <c r="S1336" i="1" s="1"/>
  <c r="T1336" i="1" s="1"/>
  <c r="R1335" i="1"/>
  <c r="S1335" i="1" s="1"/>
  <c r="T1335" i="1" s="1"/>
  <c r="R1334" i="1"/>
  <c r="S1334" i="1" s="1"/>
  <c r="T1334" i="1" s="1"/>
  <c r="R1333" i="1"/>
  <c r="S1333" i="1" s="1"/>
  <c r="T1333" i="1" s="1"/>
  <c r="R1332" i="1"/>
  <c r="S1332" i="1" s="1"/>
  <c r="T1332" i="1" s="1"/>
  <c r="R1331" i="1"/>
  <c r="S1331" i="1" s="1"/>
  <c r="T1331" i="1" s="1"/>
  <c r="R1330" i="1"/>
  <c r="S1330" i="1" s="1"/>
  <c r="T1330" i="1" s="1"/>
  <c r="R1329" i="1"/>
  <c r="S1329" i="1" s="1"/>
  <c r="T1329" i="1" s="1"/>
  <c r="R1328" i="1"/>
  <c r="S1328" i="1" s="1"/>
  <c r="T1328" i="1" s="1"/>
  <c r="S1327" i="1"/>
  <c r="T1327" i="1" s="1"/>
  <c r="R1327" i="1"/>
  <c r="R1326" i="1"/>
  <c r="S1326" i="1" s="1"/>
  <c r="T1326" i="1" s="1"/>
  <c r="S1325" i="1"/>
  <c r="T1325" i="1" s="1"/>
  <c r="R1325" i="1"/>
  <c r="R1324" i="1"/>
  <c r="S1324" i="1" s="1"/>
  <c r="T1324" i="1" s="1"/>
  <c r="S1323" i="1"/>
  <c r="T1323" i="1" s="1"/>
  <c r="R1323" i="1"/>
  <c r="R1322" i="1"/>
  <c r="S1322" i="1" s="1"/>
  <c r="T1322" i="1" s="1"/>
  <c r="S1321" i="1"/>
  <c r="T1321" i="1" s="1"/>
  <c r="R1321" i="1"/>
  <c r="R1320" i="1"/>
  <c r="S1320" i="1" s="1"/>
  <c r="T1320" i="1" s="1"/>
  <c r="R1319" i="1"/>
  <c r="S1319" i="1" s="1"/>
  <c r="T1319" i="1" s="1"/>
  <c r="R1318" i="1"/>
  <c r="S1318" i="1" s="1"/>
  <c r="T1318" i="1" s="1"/>
  <c r="R1317" i="1"/>
  <c r="S1317" i="1" s="1"/>
  <c r="T1317" i="1" s="1"/>
  <c r="R1316" i="1"/>
  <c r="S1316" i="1" s="1"/>
  <c r="T1316" i="1" s="1"/>
  <c r="R1315" i="1"/>
  <c r="S1315" i="1" s="1"/>
  <c r="T1315" i="1" s="1"/>
  <c r="R1314" i="1"/>
  <c r="S1314" i="1" s="1"/>
  <c r="T1314" i="1" s="1"/>
  <c r="R1313" i="1"/>
  <c r="S1313" i="1" s="1"/>
  <c r="T1313" i="1" s="1"/>
  <c r="R1312" i="1"/>
  <c r="S1312" i="1" s="1"/>
  <c r="T1312" i="1" s="1"/>
  <c r="S1311" i="1"/>
  <c r="T1311" i="1" s="1"/>
  <c r="R1311" i="1"/>
  <c r="R1310" i="1"/>
  <c r="S1310" i="1" s="1"/>
  <c r="T1310" i="1" s="1"/>
  <c r="S1309" i="1"/>
  <c r="T1309" i="1" s="1"/>
  <c r="R1309" i="1"/>
  <c r="R1308" i="1"/>
  <c r="S1308" i="1" s="1"/>
  <c r="T1308" i="1" s="1"/>
  <c r="S1307" i="1"/>
  <c r="T1307" i="1" s="1"/>
  <c r="R1307" i="1"/>
  <c r="R1306" i="1"/>
  <c r="S1306" i="1" s="1"/>
  <c r="T1306" i="1" s="1"/>
  <c r="S1305" i="1"/>
  <c r="T1305" i="1" s="1"/>
  <c r="R1305" i="1"/>
  <c r="R1304" i="1"/>
  <c r="S1304" i="1" s="1"/>
  <c r="T1304" i="1" s="1"/>
  <c r="R1303" i="1"/>
  <c r="S1303" i="1" s="1"/>
  <c r="T1303" i="1" s="1"/>
  <c r="R1302" i="1"/>
  <c r="S1302" i="1" s="1"/>
  <c r="T1302" i="1" s="1"/>
  <c r="R1301" i="1"/>
  <c r="S1301" i="1" s="1"/>
  <c r="T1301" i="1" s="1"/>
  <c r="R1300" i="1"/>
  <c r="S1300" i="1" s="1"/>
  <c r="T1300" i="1" s="1"/>
  <c r="R1299" i="1"/>
  <c r="S1299" i="1" s="1"/>
  <c r="T1299" i="1" s="1"/>
  <c r="R1298" i="1"/>
  <c r="S1298" i="1" s="1"/>
  <c r="T1298" i="1" s="1"/>
  <c r="R1297" i="1"/>
  <c r="S1297" i="1" s="1"/>
  <c r="T1297" i="1" s="1"/>
  <c r="R1296" i="1"/>
  <c r="S1296" i="1" s="1"/>
  <c r="T1296" i="1" s="1"/>
  <c r="S1295" i="1"/>
  <c r="T1295" i="1" s="1"/>
  <c r="R1295" i="1"/>
  <c r="R1294" i="1"/>
  <c r="S1294" i="1" s="1"/>
  <c r="T1294" i="1" s="1"/>
  <c r="S1293" i="1"/>
  <c r="T1293" i="1" s="1"/>
  <c r="R1293" i="1"/>
  <c r="R1292" i="1"/>
  <c r="S1292" i="1" s="1"/>
  <c r="T1292" i="1" s="1"/>
  <c r="S1291" i="1"/>
  <c r="T1291" i="1" s="1"/>
  <c r="R1291" i="1"/>
  <c r="R1290" i="1"/>
  <c r="S1290" i="1" s="1"/>
  <c r="T1290" i="1" s="1"/>
  <c r="S1289" i="1"/>
  <c r="T1289" i="1" s="1"/>
  <c r="R1289" i="1"/>
  <c r="R1288" i="1"/>
  <c r="S1288" i="1" s="1"/>
  <c r="T1288" i="1" s="1"/>
  <c r="R1287" i="1"/>
  <c r="S1287" i="1" s="1"/>
  <c r="T1287" i="1" s="1"/>
  <c r="R1286" i="1"/>
  <c r="S1286" i="1" s="1"/>
  <c r="T1286" i="1" s="1"/>
  <c r="R1285" i="1"/>
  <c r="S1285" i="1" s="1"/>
  <c r="T1285" i="1" s="1"/>
  <c r="R1284" i="1"/>
  <c r="S1284" i="1" s="1"/>
  <c r="T1284" i="1" s="1"/>
  <c r="R1283" i="1"/>
  <c r="S1283" i="1" s="1"/>
  <c r="T1283" i="1" s="1"/>
  <c r="R1282" i="1"/>
  <c r="S1282" i="1" s="1"/>
  <c r="T1282" i="1" s="1"/>
  <c r="R1281" i="1"/>
  <c r="S1281" i="1" s="1"/>
  <c r="T1281" i="1" s="1"/>
  <c r="R1280" i="1"/>
  <c r="S1280" i="1" s="1"/>
  <c r="T1280" i="1" s="1"/>
  <c r="S1279" i="1"/>
  <c r="T1279" i="1" s="1"/>
  <c r="R1279" i="1"/>
  <c r="R1278" i="1"/>
  <c r="S1278" i="1" s="1"/>
  <c r="T1278" i="1" s="1"/>
  <c r="S1277" i="1"/>
  <c r="T1277" i="1" s="1"/>
  <c r="R1277" i="1"/>
  <c r="R1276" i="1"/>
  <c r="S1276" i="1" s="1"/>
  <c r="T1276" i="1" s="1"/>
  <c r="S1275" i="1"/>
  <c r="T1275" i="1" s="1"/>
  <c r="R1275" i="1"/>
  <c r="R1274" i="1"/>
  <c r="S1274" i="1" s="1"/>
  <c r="T1274" i="1" s="1"/>
  <c r="S1273" i="1"/>
  <c r="T1273" i="1" s="1"/>
  <c r="R1273" i="1"/>
  <c r="R1272" i="1"/>
  <c r="S1272" i="1" s="1"/>
  <c r="T1272" i="1" s="1"/>
  <c r="R1271" i="1"/>
  <c r="S1271" i="1" s="1"/>
  <c r="T1271" i="1" s="1"/>
  <c r="R1270" i="1"/>
  <c r="S1270" i="1" s="1"/>
  <c r="T1270" i="1" s="1"/>
  <c r="R1269" i="1"/>
  <c r="S1269" i="1" s="1"/>
  <c r="T1269" i="1" s="1"/>
  <c r="R1268" i="1"/>
  <c r="S1268" i="1" s="1"/>
  <c r="T1268" i="1" s="1"/>
  <c r="R1267" i="1"/>
  <c r="S1267" i="1" s="1"/>
  <c r="T1267" i="1" s="1"/>
  <c r="R1266" i="1"/>
  <c r="S1266" i="1" s="1"/>
  <c r="T1266" i="1" s="1"/>
  <c r="R1265" i="1"/>
  <c r="S1265" i="1" s="1"/>
  <c r="T1265" i="1" s="1"/>
  <c r="R1264" i="1"/>
  <c r="S1264" i="1" s="1"/>
  <c r="T1264" i="1" s="1"/>
  <c r="S1263" i="1"/>
  <c r="T1263" i="1" s="1"/>
  <c r="R1263" i="1"/>
  <c r="R1262" i="1"/>
  <c r="S1262" i="1" s="1"/>
  <c r="T1262" i="1" s="1"/>
  <c r="S1261" i="1"/>
  <c r="T1261" i="1" s="1"/>
  <c r="R1261" i="1"/>
  <c r="R1260" i="1"/>
  <c r="S1260" i="1" s="1"/>
  <c r="T1260" i="1" s="1"/>
  <c r="S1259" i="1"/>
  <c r="T1259" i="1" s="1"/>
  <c r="R1259" i="1"/>
  <c r="R1258" i="1"/>
  <c r="S1258" i="1" s="1"/>
  <c r="T1258" i="1" s="1"/>
  <c r="S1257" i="1"/>
  <c r="T1257" i="1" s="1"/>
  <c r="R1257" i="1"/>
  <c r="S1256" i="1"/>
  <c r="T1256" i="1" s="1"/>
  <c r="R1256" i="1"/>
  <c r="R1255" i="1"/>
  <c r="S1255" i="1" s="1"/>
  <c r="T1255" i="1" s="1"/>
  <c r="R1254" i="1"/>
  <c r="S1254" i="1" s="1"/>
  <c r="T1254" i="1" s="1"/>
  <c r="R1253" i="1"/>
  <c r="S1253" i="1" s="1"/>
  <c r="T1253" i="1" s="1"/>
  <c r="S1252" i="1"/>
  <c r="T1252" i="1" s="1"/>
  <c r="R1252" i="1"/>
  <c r="R1251" i="1"/>
  <c r="S1251" i="1" s="1"/>
  <c r="T1251" i="1" s="1"/>
  <c r="R1250" i="1"/>
  <c r="S1250" i="1" s="1"/>
  <c r="T1250" i="1" s="1"/>
  <c r="R1249" i="1"/>
  <c r="S1249" i="1" s="1"/>
  <c r="T1249" i="1" s="1"/>
  <c r="S1248" i="1"/>
  <c r="T1248" i="1" s="1"/>
  <c r="R1248" i="1"/>
  <c r="S1247" i="1"/>
  <c r="T1247" i="1" s="1"/>
  <c r="R1247" i="1"/>
  <c r="R1246" i="1"/>
  <c r="S1246" i="1" s="1"/>
  <c r="T1246" i="1" s="1"/>
  <c r="S1245" i="1"/>
  <c r="T1245" i="1" s="1"/>
  <c r="R1245" i="1"/>
  <c r="S1244" i="1"/>
  <c r="T1244" i="1" s="1"/>
  <c r="R1244" i="1"/>
  <c r="S1243" i="1"/>
  <c r="T1243" i="1" s="1"/>
  <c r="R1243" i="1"/>
  <c r="R1242" i="1"/>
  <c r="S1242" i="1" s="1"/>
  <c r="T1242" i="1" s="1"/>
  <c r="S1241" i="1"/>
  <c r="T1241" i="1" s="1"/>
  <c r="R1241" i="1"/>
  <c r="S1240" i="1"/>
  <c r="T1240" i="1" s="1"/>
  <c r="R1240" i="1"/>
  <c r="R1239" i="1"/>
  <c r="S1239" i="1" s="1"/>
  <c r="T1239" i="1" s="1"/>
  <c r="R1238" i="1"/>
  <c r="S1238" i="1" s="1"/>
  <c r="T1238" i="1" s="1"/>
  <c r="R1237" i="1"/>
  <c r="S1237" i="1" s="1"/>
  <c r="T1237" i="1" s="1"/>
  <c r="S1236" i="1"/>
  <c r="T1236" i="1" s="1"/>
  <c r="R1236" i="1"/>
  <c r="R1235" i="1"/>
  <c r="S1235" i="1" s="1"/>
  <c r="T1235" i="1" s="1"/>
  <c r="R1234" i="1"/>
  <c r="S1234" i="1" s="1"/>
  <c r="T1234" i="1" s="1"/>
  <c r="R1233" i="1"/>
  <c r="S1233" i="1" s="1"/>
  <c r="T1233" i="1" s="1"/>
  <c r="S1232" i="1"/>
  <c r="T1232" i="1" s="1"/>
  <c r="R1232" i="1"/>
  <c r="S1231" i="1"/>
  <c r="T1231" i="1" s="1"/>
  <c r="R1231" i="1"/>
  <c r="R1230" i="1"/>
  <c r="S1230" i="1" s="1"/>
  <c r="T1230" i="1" s="1"/>
  <c r="S1229" i="1"/>
  <c r="T1229" i="1" s="1"/>
  <c r="R1229" i="1"/>
  <c r="S1228" i="1"/>
  <c r="T1228" i="1" s="1"/>
  <c r="R1228" i="1"/>
  <c r="S1227" i="1"/>
  <c r="T1227" i="1" s="1"/>
  <c r="R1227" i="1"/>
  <c r="R1226" i="1"/>
  <c r="S1226" i="1" s="1"/>
  <c r="T1226" i="1" s="1"/>
  <c r="S1225" i="1"/>
  <c r="T1225" i="1" s="1"/>
  <c r="R1225" i="1"/>
  <c r="S1224" i="1"/>
  <c r="T1224" i="1" s="1"/>
  <c r="R1224" i="1"/>
  <c r="R1223" i="1"/>
  <c r="S1223" i="1" s="1"/>
  <c r="T1223" i="1" s="1"/>
  <c r="R1222" i="1"/>
  <c r="S1222" i="1" s="1"/>
  <c r="T1222" i="1" s="1"/>
  <c r="R1221" i="1"/>
  <c r="S1221" i="1" s="1"/>
  <c r="T1221" i="1" s="1"/>
  <c r="S1220" i="1"/>
  <c r="T1220" i="1" s="1"/>
  <c r="R1220" i="1"/>
  <c r="R1219" i="1"/>
  <c r="S1219" i="1" s="1"/>
  <c r="T1219" i="1" s="1"/>
  <c r="R1218" i="1"/>
  <c r="S1218" i="1" s="1"/>
  <c r="T1218" i="1" s="1"/>
  <c r="R1217" i="1"/>
  <c r="S1217" i="1" s="1"/>
  <c r="T1217" i="1" s="1"/>
  <c r="S1216" i="1"/>
  <c r="T1216" i="1" s="1"/>
  <c r="R1216" i="1"/>
  <c r="S1215" i="1"/>
  <c r="T1215" i="1" s="1"/>
  <c r="R1215" i="1"/>
  <c r="R1214" i="1"/>
  <c r="S1214" i="1" s="1"/>
  <c r="T1214" i="1" s="1"/>
  <c r="S1213" i="1"/>
  <c r="T1213" i="1" s="1"/>
  <c r="R1213" i="1"/>
  <c r="S1212" i="1"/>
  <c r="T1212" i="1" s="1"/>
  <c r="R1212" i="1"/>
  <c r="S1211" i="1"/>
  <c r="T1211" i="1" s="1"/>
  <c r="R1211" i="1"/>
  <c r="R1210" i="1"/>
  <c r="S1210" i="1" s="1"/>
  <c r="T1210" i="1" s="1"/>
  <c r="S1209" i="1"/>
  <c r="T1209" i="1" s="1"/>
  <c r="R1209" i="1"/>
  <c r="S1208" i="1"/>
  <c r="T1208" i="1" s="1"/>
  <c r="R1208" i="1"/>
  <c r="R1207" i="1"/>
  <c r="S1207" i="1" s="1"/>
  <c r="T1207" i="1" s="1"/>
  <c r="R1206" i="1"/>
  <c r="S1206" i="1" s="1"/>
  <c r="T1206" i="1" s="1"/>
  <c r="R1205" i="1"/>
  <c r="S1205" i="1" s="1"/>
  <c r="T1205" i="1" s="1"/>
  <c r="S1204" i="1"/>
  <c r="T1204" i="1" s="1"/>
  <c r="R1204" i="1"/>
  <c r="R1203" i="1"/>
  <c r="S1203" i="1" s="1"/>
  <c r="T1203" i="1" s="1"/>
  <c r="R1202" i="1"/>
  <c r="S1202" i="1" s="1"/>
  <c r="T1202" i="1" s="1"/>
  <c r="R1201" i="1"/>
  <c r="S1201" i="1" s="1"/>
  <c r="T1201" i="1" s="1"/>
  <c r="S1200" i="1"/>
  <c r="T1200" i="1" s="1"/>
  <c r="R1200" i="1"/>
  <c r="S1199" i="1"/>
  <c r="T1199" i="1" s="1"/>
  <c r="R1199" i="1"/>
  <c r="R1198" i="1"/>
  <c r="S1198" i="1" s="1"/>
  <c r="T1198" i="1" s="1"/>
  <c r="S1197" i="1"/>
  <c r="T1197" i="1" s="1"/>
  <c r="R1197" i="1"/>
  <c r="S1196" i="1"/>
  <c r="T1196" i="1" s="1"/>
  <c r="R1196" i="1"/>
  <c r="S1195" i="1"/>
  <c r="T1195" i="1" s="1"/>
  <c r="R1195" i="1"/>
  <c r="R1194" i="1"/>
  <c r="S1194" i="1" s="1"/>
  <c r="T1194" i="1" s="1"/>
  <c r="S1193" i="1"/>
  <c r="T1193" i="1" s="1"/>
  <c r="R1193" i="1"/>
  <c r="S1192" i="1"/>
  <c r="T1192" i="1" s="1"/>
  <c r="R1192" i="1"/>
  <c r="R1191" i="1"/>
  <c r="S1191" i="1" s="1"/>
  <c r="T1191" i="1" s="1"/>
  <c r="R1190" i="1"/>
  <c r="S1190" i="1" s="1"/>
  <c r="T1190" i="1" s="1"/>
  <c r="R1189" i="1"/>
  <c r="S1189" i="1" s="1"/>
  <c r="T1189" i="1" s="1"/>
  <c r="S1188" i="1"/>
  <c r="T1188" i="1" s="1"/>
  <c r="R1188" i="1"/>
  <c r="R1187" i="1"/>
  <c r="S1187" i="1" s="1"/>
  <c r="T1187" i="1" s="1"/>
  <c r="R1186" i="1"/>
  <c r="S1186" i="1" s="1"/>
  <c r="T1186" i="1" s="1"/>
  <c r="R1185" i="1"/>
  <c r="S1185" i="1" s="1"/>
  <c r="T1185" i="1" s="1"/>
  <c r="S1184" i="1"/>
  <c r="T1184" i="1" s="1"/>
  <c r="R1184" i="1"/>
  <c r="S1183" i="1"/>
  <c r="T1183" i="1" s="1"/>
  <c r="R1183" i="1"/>
  <c r="R1182" i="1"/>
  <c r="S1182" i="1" s="1"/>
  <c r="T1182" i="1" s="1"/>
  <c r="S1181" i="1"/>
  <c r="T1181" i="1" s="1"/>
  <c r="R1181" i="1"/>
  <c r="S1180" i="1"/>
  <c r="T1180" i="1" s="1"/>
  <c r="R1180" i="1"/>
  <c r="S1179" i="1"/>
  <c r="T1179" i="1" s="1"/>
  <c r="R1179" i="1"/>
  <c r="R1178" i="1"/>
  <c r="S1178" i="1" s="1"/>
  <c r="T1178" i="1" s="1"/>
  <c r="S1177" i="1"/>
  <c r="T1177" i="1" s="1"/>
  <c r="R1177" i="1"/>
  <c r="S1176" i="1"/>
  <c r="T1176" i="1" s="1"/>
  <c r="R1176" i="1"/>
  <c r="R1175" i="1"/>
  <c r="S1175" i="1" s="1"/>
  <c r="T1175" i="1" s="1"/>
  <c r="R1174" i="1"/>
  <c r="S1174" i="1" s="1"/>
  <c r="T1174" i="1" s="1"/>
  <c r="R1173" i="1"/>
  <c r="S1173" i="1" s="1"/>
  <c r="T1173" i="1" s="1"/>
  <c r="S1172" i="1"/>
  <c r="T1172" i="1" s="1"/>
  <c r="R1172" i="1"/>
  <c r="R1171" i="1"/>
  <c r="S1171" i="1" s="1"/>
  <c r="T1171" i="1" s="1"/>
  <c r="R1170" i="1"/>
  <c r="S1170" i="1" s="1"/>
  <c r="T1170" i="1" s="1"/>
  <c r="R1169" i="1"/>
  <c r="S1169" i="1" s="1"/>
  <c r="T1169" i="1" s="1"/>
  <c r="S1168" i="1"/>
  <c r="T1168" i="1" s="1"/>
  <c r="R1168" i="1"/>
  <c r="S1167" i="1"/>
  <c r="T1167" i="1" s="1"/>
  <c r="R1167" i="1"/>
  <c r="R1166" i="1"/>
  <c r="S1166" i="1" s="1"/>
  <c r="T1166" i="1" s="1"/>
  <c r="S1165" i="1"/>
  <c r="T1165" i="1" s="1"/>
  <c r="R1165" i="1"/>
  <c r="S1164" i="1"/>
  <c r="T1164" i="1" s="1"/>
  <c r="R1164" i="1"/>
  <c r="S1163" i="1"/>
  <c r="T1163" i="1" s="1"/>
  <c r="R1163" i="1"/>
  <c r="R1162" i="1"/>
  <c r="S1162" i="1" s="1"/>
  <c r="T1162" i="1" s="1"/>
  <c r="S1161" i="1"/>
  <c r="T1161" i="1" s="1"/>
  <c r="R1161" i="1"/>
  <c r="S1160" i="1"/>
  <c r="T1160" i="1" s="1"/>
  <c r="R1160" i="1"/>
  <c r="R1159" i="1"/>
  <c r="S1159" i="1" s="1"/>
  <c r="T1159" i="1" s="1"/>
  <c r="R1158" i="1"/>
  <c r="S1158" i="1" s="1"/>
  <c r="T1158" i="1" s="1"/>
  <c r="R1157" i="1"/>
  <c r="S1157" i="1" s="1"/>
  <c r="T1157" i="1" s="1"/>
  <c r="S1156" i="1"/>
  <c r="T1156" i="1" s="1"/>
  <c r="R1156" i="1"/>
  <c r="R1155" i="1"/>
  <c r="S1155" i="1" s="1"/>
  <c r="T1155" i="1" s="1"/>
  <c r="R1154" i="1"/>
  <c r="S1154" i="1" s="1"/>
  <c r="T1154" i="1" s="1"/>
  <c r="T1153" i="1"/>
  <c r="R1153" i="1"/>
  <c r="S1153" i="1" s="1"/>
  <c r="S1152" i="1"/>
  <c r="T1152" i="1" s="1"/>
  <c r="R1152" i="1"/>
  <c r="S1151" i="1"/>
  <c r="T1151" i="1" s="1"/>
  <c r="R1151" i="1"/>
  <c r="R1150" i="1"/>
  <c r="S1150" i="1" s="1"/>
  <c r="T1150" i="1" s="1"/>
  <c r="S1149" i="1"/>
  <c r="T1149" i="1" s="1"/>
  <c r="R1149" i="1"/>
  <c r="S1148" i="1"/>
  <c r="T1148" i="1" s="1"/>
  <c r="R1148" i="1"/>
  <c r="S1147" i="1"/>
  <c r="T1147" i="1" s="1"/>
  <c r="R1147" i="1"/>
  <c r="R1146" i="1"/>
  <c r="S1146" i="1" s="1"/>
  <c r="T1146" i="1" s="1"/>
  <c r="S1145" i="1"/>
  <c r="T1145" i="1" s="1"/>
  <c r="R1145" i="1"/>
  <c r="S1144" i="1"/>
  <c r="T1144" i="1" s="1"/>
  <c r="R1144" i="1"/>
  <c r="R1143" i="1"/>
  <c r="S1143" i="1" s="1"/>
  <c r="T1143" i="1" s="1"/>
  <c r="R1142" i="1"/>
  <c r="S1142" i="1" s="1"/>
  <c r="T1142" i="1" s="1"/>
  <c r="T1141" i="1"/>
  <c r="R1141" i="1"/>
  <c r="S1141" i="1" s="1"/>
  <c r="S1140" i="1"/>
  <c r="T1140" i="1" s="1"/>
  <c r="R1140" i="1"/>
  <c r="R1139" i="1"/>
  <c r="S1139" i="1" s="1"/>
  <c r="T1139" i="1" s="1"/>
  <c r="R1138" i="1"/>
  <c r="S1138" i="1" s="1"/>
  <c r="T1138" i="1" s="1"/>
  <c r="R1137" i="1"/>
  <c r="S1137" i="1" s="1"/>
  <c r="T1137" i="1" s="1"/>
  <c r="S1136" i="1"/>
  <c r="T1136" i="1" s="1"/>
  <c r="R1136" i="1"/>
  <c r="S1135" i="1"/>
  <c r="T1135" i="1" s="1"/>
  <c r="R1135" i="1"/>
  <c r="R1134" i="1"/>
  <c r="S1134" i="1" s="1"/>
  <c r="T1134" i="1" s="1"/>
  <c r="S1133" i="1"/>
  <c r="T1133" i="1" s="1"/>
  <c r="R1133" i="1"/>
  <c r="S1132" i="1"/>
  <c r="T1132" i="1" s="1"/>
  <c r="R1132" i="1"/>
  <c r="S1131" i="1"/>
  <c r="T1131" i="1" s="1"/>
  <c r="R1131" i="1"/>
  <c r="R1130" i="1"/>
  <c r="S1130" i="1" s="1"/>
  <c r="T1130" i="1" s="1"/>
  <c r="S1129" i="1"/>
  <c r="T1129" i="1" s="1"/>
  <c r="R1129" i="1"/>
  <c r="S1128" i="1"/>
  <c r="T1128" i="1" s="1"/>
  <c r="R1128" i="1"/>
  <c r="R1127" i="1"/>
  <c r="S1127" i="1" s="1"/>
  <c r="T1127" i="1" s="1"/>
  <c r="R1126" i="1"/>
  <c r="S1126" i="1" s="1"/>
  <c r="T1126" i="1" s="1"/>
  <c r="R1125" i="1"/>
  <c r="S1125" i="1" s="1"/>
  <c r="T1125" i="1" s="1"/>
  <c r="S1124" i="1"/>
  <c r="T1124" i="1" s="1"/>
  <c r="R1124" i="1"/>
  <c r="R1123" i="1"/>
  <c r="S1123" i="1" s="1"/>
  <c r="T1123" i="1" s="1"/>
  <c r="R1122" i="1"/>
  <c r="S1122" i="1" s="1"/>
  <c r="T1122" i="1" s="1"/>
  <c r="T1121" i="1"/>
  <c r="R1121" i="1"/>
  <c r="S1121" i="1" s="1"/>
  <c r="S1120" i="1"/>
  <c r="T1120" i="1" s="1"/>
  <c r="R1120" i="1"/>
  <c r="S1119" i="1"/>
  <c r="T1119" i="1" s="1"/>
  <c r="R1119" i="1"/>
  <c r="R1118" i="1"/>
  <c r="S1118" i="1" s="1"/>
  <c r="T1118" i="1" s="1"/>
  <c r="S1117" i="1"/>
  <c r="T1117" i="1" s="1"/>
  <c r="R1117" i="1"/>
  <c r="S1116" i="1"/>
  <c r="T1116" i="1" s="1"/>
  <c r="R1116" i="1"/>
  <c r="S1115" i="1"/>
  <c r="T1115" i="1" s="1"/>
  <c r="R1115" i="1"/>
  <c r="R1114" i="1"/>
  <c r="S1114" i="1" s="1"/>
  <c r="T1114" i="1" s="1"/>
  <c r="S1113" i="1"/>
  <c r="T1113" i="1" s="1"/>
  <c r="R1113" i="1"/>
  <c r="S1112" i="1"/>
  <c r="T1112" i="1" s="1"/>
  <c r="R1112" i="1"/>
  <c r="R1111" i="1"/>
  <c r="S1111" i="1" s="1"/>
  <c r="T1111" i="1" s="1"/>
  <c r="R1110" i="1"/>
  <c r="S1110" i="1" s="1"/>
  <c r="T1110" i="1" s="1"/>
  <c r="T1109" i="1"/>
  <c r="R1109" i="1"/>
  <c r="S1109" i="1" s="1"/>
  <c r="S1108" i="1"/>
  <c r="T1108" i="1" s="1"/>
  <c r="R1108" i="1"/>
  <c r="R1107" i="1"/>
  <c r="S1107" i="1" s="1"/>
  <c r="T1107" i="1" s="1"/>
  <c r="R1106" i="1"/>
  <c r="S1106" i="1" s="1"/>
  <c r="T1106" i="1" s="1"/>
  <c r="R1105" i="1"/>
  <c r="S1105" i="1" s="1"/>
  <c r="T1105" i="1" s="1"/>
  <c r="T1104" i="1"/>
  <c r="S1104" i="1"/>
  <c r="R1104" i="1"/>
  <c r="S1103" i="1"/>
  <c r="T1103" i="1" s="1"/>
  <c r="R1103" i="1"/>
  <c r="R1102" i="1"/>
  <c r="S1102" i="1" s="1"/>
  <c r="T1102" i="1" s="1"/>
  <c r="R1101" i="1"/>
  <c r="S1101" i="1" s="1"/>
  <c r="T1101" i="1" s="1"/>
  <c r="S1100" i="1"/>
  <c r="T1100" i="1" s="1"/>
  <c r="R1100" i="1"/>
  <c r="R1099" i="1"/>
  <c r="S1099" i="1" s="1"/>
  <c r="T1099" i="1" s="1"/>
  <c r="R1098" i="1"/>
  <c r="S1098" i="1" s="1"/>
  <c r="T1098" i="1" s="1"/>
  <c r="R1097" i="1"/>
  <c r="S1097" i="1" s="1"/>
  <c r="T1097" i="1" s="1"/>
  <c r="S1096" i="1"/>
  <c r="T1096" i="1" s="1"/>
  <c r="R1096" i="1"/>
  <c r="R1095" i="1"/>
  <c r="S1095" i="1" s="1"/>
  <c r="T1095" i="1" s="1"/>
  <c r="R1094" i="1"/>
  <c r="S1094" i="1" s="1"/>
  <c r="T1094" i="1" s="1"/>
  <c r="T1093" i="1"/>
  <c r="R1093" i="1"/>
  <c r="S1093" i="1" s="1"/>
  <c r="S1092" i="1"/>
  <c r="T1092" i="1" s="1"/>
  <c r="R1092" i="1"/>
  <c r="R1091" i="1"/>
  <c r="S1091" i="1" s="1"/>
  <c r="T1091" i="1" s="1"/>
  <c r="R1090" i="1"/>
  <c r="S1090" i="1" s="1"/>
  <c r="T1090" i="1" s="1"/>
  <c r="R1089" i="1"/>
  <c r="S1089" i="1" s="1"/>
  <c r="T1089" i="1" s="1"/>
  <c r="T1088" i="1"/>
  <c r="S1088" i="1"/>
  <c r="R1088" i="1"/>
  <c r="S1087" i="1"/>
  <c r="T1087" i="1" s="1"/>
  <c r="R1087" i="1"/>
  <c r="R1086" i="1"/>
  <c r="S1086" i="1" s="1"/>
  <c r="T1086" i="1" s="1"/>
  <c r="R1085" i="1"/>
  <c r="S1085" i="1" s="1"/>
  <c r="T1085" i="1" s="1"/>
  <c r="S1084" i="1"/>
  <c r="T1084" i="1" s="1"/>
  <c r="R1084" i="1"/>
  <c r="R1083" i="1"/>
  <c r="S1083" i="1" s="1"/>
  <c r="T1083" i="1" s="1"/>
  <c r="R1082" i="1"/>
  <c r="S1082" i="1" s="1"/>
  <c r="T1082" i="1" s="1"/>
  <c r="R1081" i="1"/>
  <c r="S1081" i="1" s="1"/>
  <c r="T1081" i="1" s="1"/>
  <c r="S1080" i="1"/>
  <c r="T1080" i="1" s="1"/>
  <c r="R1080" i="1"/>
  <c r="R1079" i="1"/>
  <c r="S1079" i="1" s="1"/>
  <c r="T1079" i="1" s="1"/>
  <c r="R1078" i="1"/>
  <c r="S1078" i="1" s="1"/>
  <c r="T1078" i="1" s="1"/>
  <c r="R1077" i="1"/>
  <c r="S1077" i="1" s="1"/>
  <c r="T1077" i="1" s="1"/>
  <c r="T1076" i="1"/>
  <c r="S1076" i="1"/>
  <c r="R1076" i="1"/>
  <c r="R1075" i="1"/>
  <c r="S1075" i="1" s="1"/>
  <c r="T1075" i="1" s="1"/>
  <c r="R1074" i="1"/>
  <c r="S1074" i="1" s="1"/>
  <c r="T1074" i="1" s="1"/>
  <c r="R1073" i="1"/>
  <c r="S1073" i="1" s="1"/>
  <c r="T1073" i="1" s="1"/>
  <c r="T1072" i="1"/>
  <c r="S1072" i="1"/>
  <c r="R1072" i="1"/>
  <c r="R1071" i="1"/>
  <c r="S1071" i="1" s="1"/>
  <c r="T1071" i="1" s="1"/>
  <c r="R1070" i="1"/>
  <c r="S1070" i="1" s="1"/>
  <c r="T1070" i="1" s="1"/>
  <c r="R1069" i="1"/>
  <c r="S1069" i="1" s="1"/>
  <c r="T1069" i="1" s="1"/>
  <c r="S1068" i="1"/>
  <c r="T1068" i="1" s="1"/>
  <c r="R1068" i="1"/>
  <c r="R1067" i="1"/>
  <c r="S1067" i="1" s="1"/>
  <c r="T1067" i="1" s="1"/>
  <c r="R1066" i="1"/>
  <c r="S1066" i="1" s="1"/>
  <c r="T1066" i="1" s="1"/>
  <c r="R1065" i="1"/>
  <c r="S1065" i="1" s="1"/>
  <c r="T1065" i="1" s="1"/>
  <c r="S1064" i="1"/>
  <c r="T1064" i="1" s="1"/>
  <c r="R1064" i="1"/>
  <c r="R1063" i="1"/>
  <c r="S1063" i="1" s="1"/>
  <c r="T1063" i="1" s="1"/>
  <c r="R1062" i="1"/>
  <c r="S1062" i="1" s="1"/>
  <c r="T1062" i="1" s="1"/>
  <c r="R1061" i="1"/>
  <c r="S1061" i="1" s="1"/>
  <c r="T1061" i="1" s="1"/>
  <c r="T1060" i="1"/>
  <c r="S1060" i="1"/>
  <c r="R1060" i="1"/>
  <c r="R1059" i="1"/>
  <c r="S1059" i="1" s="1"/>
  <c r="T1059" i="1" s="1"/>
  <c r="R1058" i="1"/>
  <c r="S1058" i="1" s="1"/>
  <c r="T1058" i="1" s="1"/>
  <c r="R1057" i="1"/>
  <c r="S1057" i="1" s="1"/>
  <c r="T1057" i="1" s="1"/>
  <c r="T1056" i="1"/>
  <c r="S1056" i="1"/>
  <c r="R1056" i="1"/>
  <c r="R1055" i="1"/>
  <c r="S1055" i="1" s="1"/>
  <c r="T1055" i="1" s="1"/>
  <c r="R1054" i="1"/>
  <c r="S1054" i="1" s="1"/>
  <c r="T1054" i="1" s="1"/>
  <c r="R1053" i="1"/>
  <c r="S1053" i="1" s="1"/>
  <c r="T1053" i="1" s="1"/>
  <c r="S1052" i="1"/>
  <c r="T1052" i="1" s="1"/>
  <c r="R1052" i="1"/>
  <c r="R1051" i="1"/>
  <c r="S1051" i="1" s="1"/>
  <c r="T1051" i="1" s="1"/>
  <c r="R1050" i="1"/>
  <c r="S1050" i="1" s="1"/>
  <c r="T1050" i="1" s="1"/>
  <c r="R1049" i="1"/>
  <c r="S1049" i="1" s="1"/>
  <c r="T1049" i="1" s="1"/>
  <c r="S1048" i="1"/>
  <c r="T1048" i="1" s="1"/>
  <c r="R1048" i="1"/>
  <c r="R1047" i="1"/>
  <c r="S1047" i="1" s="1"/>
  <c r="T1047" i="1" s="1"/>
  <c r="R1046" i="1"/>
  <c r="S1046" i="1" s="1"/>
  <c r="T1046" i="1" s="1"/>
  <c r="R1045" i="1"/>
  <c r="S1045" i="1" s="1"/>
  <c r="T1045" i="1" s="1"/>
  <c r="T1044" i="1"/>
  <c r="S1044" i="1"/>
  <c r="R1044" i="1"/>
  <c r="R1043" i="1"/>
  <c r="S1043" i="1" s="1"/>
  <c r="T1043" i="1" s="1"/>
  <c r="R1042" i="1"/>
  <c r="S1042" i="1" s="1"/>
  <c r="T1042" i="1" s="1"/>
  <c r="R1041" i="1"/>
  <c r="S1041" i="1" s="1"/>
  <c r="T1041" i="1" s="1"/>
  <c r="T1040" i="1"/>
  <c r="S1040" i="1"/>
  <c r="R1040" i="1"/>
  <c r="R1039" i="1"/>
  <c r="S1039" i="1" s="1"/>
  <c r="T1039" i="1" s="1"/>
  <c r="R1038" i="1"/>
  <c r="S1038" i="1" s="1"/>
  <c r="T1038" i="1" s="1"/>
  <c r="R1037" i="1"/>
  <c r="S1037" i="1" s="1"/>
  <c r="T1037" i="1" s="1"/>
  <c r="S1036" i="1"/>
  <c r="T1036" i="1" s="1"/>
  <c r="R1036" i="1"/>
  <c r="R1035" i="1"/>
  <c r="S1035" i="1" s="1"/>
  <c r="T1035" i="1" s="1"/>
  <c r="R1034" i="1"/>
  <c r="S1034" i="1" s="1"/>
  <c r="T1034" i="1" s="1"/>
  <c r="R1033" i="1"/>
  <c r="S1033" i="1" s="1"/>
  <c r="T1033" i="1" s="1"/>
  <c r="S1032" i="1"/>
  <c r="T1032" i="1" s="1"/>
  <c r="R1032" i="1"/>
  <c r="R1031" i="1"/>
  <c r="S1031" i="1" s="1"/>
  <c r="T1031" i="1" s="1"/>
  <c r="R1030" i="1"/>
  <c r="S1030" i="1" s="1"/>
  <c r="T1030" i="1" s="1"/>
  <c r="R1029" i="1"/>
  <c r="S1029" i="1" s="1"/>
  <c r="T1029" i="1" s="1"/>
  <c r="T1028" i="1"/>
  <c r="S1028" i="1"/>
  <c r="R1028" i="1"/>
  <c r="R1027" i="1"/>
  <c r="S1027" i="1" s="1"/>
  <c r="T1027" i="1" s="1"/>
  <c r="R1026" i="1"/>
  <c r="S1026" i="1" s="1"/>
  <c r="T1026" i="1" s="1"/>
  <c r="R1025" i="1"/>
  <c r="S1025" i="1" s="1"/>
  <c r="T1025" i="1" s="1"/>
  <c r="T1024" i="1"/>
  <c r="S1024" i="1"/>
  <c r="R1024" i="1"/>
  <c r="R1023" i="1"/>
  <c r="S1023" i="1" s="1"/>
  <c r="T1023" i="1" s="1"/>
  <c r="R1022" i="1"/>
  <c r="S1022" i="1" s="1"/>
  <c r="T1022" i="1" s="1"/>
  <c r="R1021" i="1"/>
  <c r="S1021" i="1" s="1"/>
  <c r="T1021" i="1" s="1"/>
  <c r="S1020" i="1"/>
  <c r="T1020" i="1" s="1"/>
  <c r="R1020" i="1"/>
  <c r="R1019" i="1"/>
  <c r="S1019" i="1" s="1"/>
  <c r="T1019" i="1" s="1"/>
  <c r="R1018" i="1"/>
  <c r="S1018" i="1" s="1"/>
  <c r="T1018" i="1" s="1"/>
  <c r="R1017" i="1"/>
  <c r="S1017" i="1" s="1"/>
  <c r="T1017" i="1" s="1"/>
  <c r="S1016" i="1"/>
  <c r="T1016" i="1" s="1"/>
  <c r="R1016" i="1"/>
  <c r="R1015" i="1"/>
  <c r="S1015" i="1" s="1"/>
  <c r="T1015" i="1" s="1"/>
  <c r="R1014" i="1"/>
  <c r="S1014" i="1" s="1"/>
  <c r="T1014" i="1" s="1"/>
  <c r="R1013" i="1"/>
  <c r="S1013" i="1" s="1"/>
  <c r="T1013" i="1" s="1"/>
  <c r="T1012" i="1"/>
  <c r="S1012" i="1"/>
  <c r="R1012" i="1"/>
  <c r="R1011" i="1"/>
  <c r="S1011" i="1" s="1"/>
  <c r="T1011" i="1" s="1"/>
  <c r="R1010" i="1"/>
  <c r="S1010" i="1" s="1"/>
  <c r="T1010" i="1" s="1"/>
  <c r="R1009" i="1"/>
  <c r="S1009" i="1" s="1"/>
  <c r="T1009" i="1" s="1"/>
  <c r="T1008" i="1"/>
  <c r="S1008" i="1"/>
  <c r="R1008" i="1"/>
  <c r="R1007" i="1"/>
  <c r="S1007" i="1" s="1"/>
  <c r="T1007" i="1" s="1"/>
  <c r="R1006" i="1"/>
  <c r="S1006" i="1" s="1"/>
  <c r="T1006" i="1" s="1"/>
  <c r="R1005" i="1"/>
  <c r="S1005" i="1" s="1"/>
  <c r="T1005" i="1" s="1"/>
  <c r="S1004" i="1"/>
  <c r="T1004" i="1" s="1"/>
  <c r="R1004" i="1"/>
  <c r="R1003" i="1"/>
  <c r="S1003" i="1" s="1"/>
  <c r="T1003" i="1" s="1"/>
  <c r="R1002" i="1"/>
  <c r="S1002" i="1" s="1"/>
  <c r="T1002" i="1" s="1"/>
  <c r="R1001" i="1"/>
  <c r="S1001" i="1" s="1"/>
  <c r="T1001" i="1" s="1"/>
  <c r="S1000" i="1"/>
  <c r="T1000" i="1" s="1"/>
  <c r="R1000" i="1"/>
  <c r="R999" i="1"/>
  <c r="S999" i="1" s="1"/>
  <c r="T999" i="1" s="1"/>
  <c r="R998" i="1"/>
  <c r="S998" i="1" s="1"/>
  <c r="T998" i="1" s="1"/>
  <c r="R997" i="1"/>
  <c r="S997" i="1" s="1"/>
  <c r="T997" i="1" s="1"/>
  <c r="T996" i="1"/>
  <c r="S996" i="1"/>
  <c r="R996" i="1"/>
  <c r="R995" i="1"/>
  <c r="S995" i="1" s="1"/>
  <c r="T995" i="1" s="1"/>
  <c r="R994" i="1"/>
  <c r="S994" i="1" s="1"/>
  <c r="T994" i="1" s="1"/>
  <c r="R993" i="1"/>
  <c r="S993" i="1" s="1"/>
  <c r="T993" i="1" s="1"/>
  <c r="T992" i="1"/>
  <c r="S992" i="1"/>
  <c r="R992" i="1"/>
  <c r="R991" i="1"/>
  <c r="S991" i="1" s="1"/>
  <c r="T991" i="1" s="1"/>
  <c r="R990" i="1"/>
  <c r="S990" i="1" s="1"/>
  <c r="T990" i="1" s="1"/>
  <c r="R989" i="1"/>
  <c r="S989" i="1" s="1"/>
  <c r="T989" i="1" s="1"/>
  <c r="S988" i="1"/>
  <c r="T988" i="1" s="1"/>
  <c r="R988" i="1"/>
  <c r="R987" i="1"/>
  <c r="S987" i="1" s="1"/>
  <c r="T987" i="1" s="1"/>
  <c r="R986" i="1"/>
  <c r="S986" i="1" s="1"/>
  <c r="T986" i="1" s="1"/>
  <c r="R985" i="1"/>
  <c r="S985" i="1" s="1"/>
  <c r="T985" i="1" s="1"/>
  <c r="S984" i="1"/>
  <c r="T984" i="1" s="1"/>
  <c r="R984" i="1"/>
  <c r="R983" i="1"/>
  <c r="S983" i="1" s="1"/>
  <c r="T983" i="1" s="1"/>
  <c r="R982" i="1"/>
  <c r="S982" i="1" s="1"/>
  <c r="T982" i="1" s="1"/>
  <c r="R981" i="1"/>
  <c r="S981" i="1" s="1"/>
  <c r="T981" i="1" s="1"/>
  <c r="T980" i="1"/>
  <c r="S980" i="1"/>
  <c r="R980" i="1"/>
  <c r="R979" i="1"/>
  <c r="S979" i="1" s="1"/>
  <c r="T979" i="1" s="1"/>
  <c r="R978" i="1"/>
  <c r="S978" i="1" s="1"/>
  <c r="T978" i="1" s="1"/>
  <c r="R977" i="1"/>
  <c r="S977" i="1" s="1"/>
  <c r="T977" i="1" s="1"/>
  <c r="R976" i="1"/>
  <c r="S976" i="1" s="1"/>
  <c r="T976" i="1" s="1"/>
  <c r="R975" i="1"/>
  <c r="S975" i="1" s="1"/>
  <c r="T975" i="1" s="1"/>
  <c r="R974" i="1"/>
  <c r="S974" i="1" s="1"/>
  <c r="T974" i="1" s="1"/>
  <c r="R973" i="1"/>
  <c r="S973" i="1" s="1"/>
  <c r="T973" i="1" s="1"/>
  <c r="S972" i="1"/>
  <c r="T972" i="1" s="1"/>
  <c r="R972" i="1"/>
  <c r="R971" i="1"/>
  <c r="S971" i="1" s="1"/>
  <c r="T971" i="1" s="1"/>
  <c r="R970" i="1"/>
  <c r="S970" i="1" s="1"/>
  <c r="T970" i="1" s="1"/>
  <c r="R969" i="1"/>
  <c r="S969" i="1" s="1"/>
  <c r="T969" i="1" s="1"/>
  <c r="S968" i="1"/>
  <c r="T968" i="1" s="1"/>
  <c r="R968" i="1"/>
  <c r="R967" i="1"/>
  <c r="S967" i="1" s="1"/>
  <c r="T967" i="1" s="1"/>
  <c r="R966" i="1"/>
  <c r="S966" i="1" s="1"/>
  <c r="T966" i="1" s="1"/>
  <c r="R965" i="1"/>
  <c r="S965" i="1" s="1"/>
  <c r="T965" i="1" s="1"/>
  <c r="R964" i="1"/>
  <c r="S964" i="1" s="1"/>
  <c r="T964" i="1" s="1"/>
  <c r="R963" i="1"/>
  <c r="S963" i="1" s="1"/>
  <c r="T963" i="1" s="1"/>
  <c r="R962" i="1"/>
  <c r="S962" i="1" s="1"/>
  <c r="T962" i="1" s="1"/>
  <c r="R961" i="1"/>
  <c r="S961" i="1" s="1"/>
  <c r="T961" i="1" s="1"/>
  <c r="S960" i="1"/>
  <c r="T960" i="1" s="1"/>
  <c r="R960" i="1"/>
  <c r="R959" i="1"/>
  <c r="S959" i="1" s="1"/>
  <c r="T959" i="1" s="1"/>
  <c r="R958" i="1"/>
  <c r="S958" i="1" s="1"/>
  <c r="T958" i="1" s="1"/>
  <c r="R957" i="1"/>
  <c r="S957" i="1" s="1"/>
  <c r="T957" i="1" s="1"/>
  <c r="R956" i="1"/>
  <c r="S956" i="1" s="1"/>
  <c r="T956" i="1" s="1"/>
  <c r="R955" i="1"/>
  <c r="S955" i="1" s="1"/>
  <c r="T955" i="1" s="1"/>
  <c r="R954" i="1"/>
  <c r="S954" i="1" s="1"/>
  <c r="T954" i="1" s="1"/>
  <c r="R953" i="1"/>
  <c r="S953" i="1" s="1"/>
  <c r="T953" i="1" s="1"/>
  <c r="R952" i="1"/>
  <c r="S952" i="1" s="1"/>
  <c r="T952" i="1" s="1"/>
  <c r="R951" i="1"/>
  <c r="S951" i="1" s="1"/>
  <c r="T951" i="1" s="1"/>
  <c r="R950" i="1"/>
  <c r="S950" i="1" s="1"/>
  <c r="T950" i="1" s="1"/>
  <c r="S949" i="1"/>
  <c r="T949" i="1" s="1"/>
  <c r="R949" i="1"/>
  <c r="R948" i="1"/>
  <c r="S948" i="1" s="1"/>
  <c r="T948" i="1" s="1"/>
  <c r="R947" i="1"/>
  <c r="S947" i="1" s="1"/>
  <c r="T947" i="1" s="1"/>
  <c r="R946" i="1"/>
  <c r="S946" i="1" s="1"/>
  <c r="T946" i="1" s="1"/>
  <c r="S945" i="1"/>
  <c r="T945" i="1" s="1"/>
  <c r="R945" i="1"/>
  <c r="R944" i="1"/>
  <c r="S944" i="1" s="1"/>
  <c r="T944" i="1" s="1"/>
  <c r="S943" i="1"/>
  <c r="T943" i="1" s="1"/>
  <c r="R943" i="1"/>
  <c r="R942" i="1"/>
  <c r="S942" i="1" s="1"/>
  <c r="T942" i="1" s="1"/>
  <c r="S941" i="1"/>
  <c r="T941" i="1" s="1"/>
  <c r="R941" i="1"/>
  <c r="R940" i="1"/>
  <c r="S940" i="1" s="1"/>
  <c r="T940" i="1" s="1"/>
  <c r="R939" i="1"/>
  <c r="S939" i="1" s="1"/>
  <c r="T939" i="1" s="1"/>
  <c r="R938" i="1"/>
  <c r="S938" i="1" s="1"/>
  <c r="T938" i="1" s="1"/>
  <c r="R937" i="1"/>
  <c r="S937" i="1" s="1"/>
  <c r="T937" i="1" s="1"/>
  <c r="S936" i="1"/>
  <c r="T936" i="1" s="1"/>
  <c r="R936" i="1"/>
  <c r="R935" i="1"/>
  <c r="S935" i="1" s="1"/>
  <c r="T935" i="1" s="1"/>
  <c r="R934" i="1"/>
  <c r="S934" i="1" s="1"/>
  <c r="T934" i="1" s="1"/>
  <c r="R933" i="1"/>
  <c r="S933" i="1" s="1"/>
  <c r="T933" i="1" s="1"/>
  <c r="T932" i="1"/>
  <c r="S932" i="1"/>
  <c r="R932" i="1"/>
  <c r="R931" i="1"/>
  <c r="S931" i="1" s="1"/>
  <c r="T931" i="1" s="1"/>
  <c r="R930" i="1"/>
  <c r="S930" i="1" s="1"/>
  <c r="T930" i="1" s="1"/>
  <c r="R929" i="1"/>
  <c r="S929" i="1" s="1"/>
  <c r="T929" i="1" s="1"/>
  <c r="S928" i="1"/>
  <c r="T928" i="1" s="1"/>
  <c r="R928" i="1"/>
  <c r="R927" i="1"/>
  <c r="S927" i="1" s="1"/>
  <c r="T927" i="1" s="1"/>
  <c r="R926" i="1"/>
  <c r="S926" i="1" s="1"/>
  <c r="T926" i="1" s="1"/>
  <c r="R925" i="1"/>
  <c r="S925" i="1" s="1"/>
  <c r="T925" i="1" s="1"/>
  <c r="S924" i="1"/>
  <c r="T924" i="1" s="1"/>
  <c r="R924" i="1"/>
  <c r="R923" i="1"/>
  <c r="S923" i="1" s="1"/>
  <c r="T923" i="1" s="1"/>
  <c r="R922" i="1"/>
  <c r="S922" i="1" s="1"/>
  <c r="T922" i="1" s="1"/>
  <c r="T921" i="1"/>
  <c r="R921" i="1"/>
  <c r="S921" i="1" s="1"/>
  <c r="R920" i="1"/>
  <c r="S920" i="1" s="1"/>
  <c r="T920" i="1" s="1"/>
  <c r="R919" i="1"/>
  <c r="S919" i="1" s="1"/>
  <c r="T919" i="1" s="1"/>
  <c r="R918" i="1"/>
  <c r="S918" i="1" s="1"/>
  <c r="T918" i="1" s="1"/>
  <c r="R917" i="1"/>
  <c r="S917" i="1" s="1"/>
  <c r="T917" i="1" s="1"/>
  <c r="R916" i="1"/>
  <c r="S916" i="1" s="1"/>
  <c r="T916" i="1" s="1"/>
  <c r="R915" i="1"/>
  <c r="S915" i="1" s="1"/>
  <c r="T915" i="1" s="1"/>
  <c r="R914" i="1"/>
  <c r="S914" i="1" s="1"/>
  <c r="T914" i="1" s="1"/>
  <c r="R913" i="1"/>
  <c r="S913" i="1" s="1"/>
  <c r="T913" i="1" s="1"/>
  <c r="R912" i="1"/>
  <c r="S912" i="1" s="1"/>
  <c r="T912" i="1" s="1"/>
  <c r="S911" i="1"/>
  <c r="T911" i="1" s="1"/>
  <c r="R911" i="1"/>
  <c r="R910" i="1"/>
  <c r="S910" i="1" s="1"/>
  <c r="T910" i="1" s="1"/>
  <c r="S909" i="1"/>
  <c r="T909" i="1" s="1"/>
  <c r="R909" i="1"/>
  <c r="R908" i="1"/>
  <c r="S908" i="1" s="1"/>
  <c r="T908" i="1" s="1"/>
  <c r="S907" i="1"/>
  <c r="T907" i="1" s="1"/>
  <c r="R907" i="1"/>
  <c r="R906" i="1"/>
  <c r="S906" i="1" s="1"/>
  <c r="T906" i="1" s="1"/>
  <c r="S905" i="1"/>
  <c r="T905" i="1" s="1"/>
  <c r="R905" i="1"/>
  <c r="S904" i="1"/>
  <c r="T904" i="1" s="1"/>
  <c r="R904" i="1"/>
  <c r="R903" i="1"/>
  <c r="S903" i="1" s="1"/>
  <c r="T903" i="1" s="1"/>
  <c r="R902" i="1"/>
  <c r="S902" i="1" s="1"/>
  <c r="T902" i="1" s="1"/>
  <c r="R901" i="1"/>
  <c r="S901" i="1" s="1"/>
  <c r="T901" i="1" s="1"/>
  <c r="T900" i="1"/>
  <c r="S900" i="1"/>
  <c r="R900" i="1"/>
  <c r="R899" i="1"/>
  <c r="S899" i="1" s="1"/>
  <c r="T899" i="1" s="1"/>
  <c r="R898" i="1"/>
  <c r="S898" i="1" s="1"/>
  <c r="T898" i="1" s="1"/>
  <c r="R897" i="1"/>
  <c r="S897" i="1" s="1"/>
  <c r="T897" i="1" s="1"/>
  <c r="R896" i="1"/>
  <c r="S896" i="1" s="1"/>
  <c r="T896" i="1" s="1"/>
  <c r="R895" i="1"/>
  <c r="S895" i="1" s="1"/>
  <c r="T895" i="1" s="1"/>
  <c r="R894" i="1"/>
  <c r="S894" i="1" s="1"/>
  <c r="T894" i="1" s="1"/>
  <c r="R893" i="1"/>
  <c r="S893" i="1" s="1"/>
  <c r="T893" i="1" s="1"/>
  <c r="T892" i="1"/>
  <c r="S892" i="1"/>
  <c r="R892" i="1"/>
  <c r="R891" i="1"/>
  <c r="S891" i="1" s="1"/>
  <c r="T891" i="1" s="1"/>
  <c r="R890" i="1"/>
  <c r="S890" i="1" s="1"/>
  <c r="T890" i="1" s="1"/>
  <c r="R889" i="1"/>
  <c r="S889" i="1" s="1"/>
  <c r="T889" i="1" s="1"/>
  <c r="S888" i="1"/>
  <c r="T888" i="1" s="1"/>
  <c r="R888" i="1"/>
  <c r="R887" i="1"/>
  <c r="S887" i="1" s="1"/>
  <c r="T887" i="1" s="1"/>
  <c r="R886" i="1"/>
  <c r="S886" i="1" s="1"/>
  <c r="T886" i="1" s="1"/>
  <c r="R885" i="1"/>
  <c r="S885" i="1" s="1"/>
  <c r="T885" i="1" s="1"/>
  <c r="S884" i="1"/>
  <c r="T884" i="1" s="1"/>
  <c r="R884" i="1"/>
  <c r="R883" i="1"/>
  <c r="S883" i="1" s="1"/>
  <c r="T883" i="1" s="1"/>
  <c r="R882" i="1"/>
  <c r="S882" i="1" s="1"/>
  <c r="T882" i="1" s="1"/>
  <c r="R881" i="1"/>
  <c r="S881" i="1" s="1"/>
  <c r="T881" i="1" s="1"/>
  <c r="S880" i="1"/>
  <c r="T880" i="1" s="1"/>
  <c r="R880" i="1"/>
  <c r="R879" i="1"/>
  <c r="S879" i="1" s="1"/>
  <c r="T879" i="1" s="1"/>
  <c r="R878" i="1"/>
  <c r="S878" i="1" s="1"/>
  <c r="T878" i="1" s="1"/>
  <c r="T877" i="1"/>
  <c r="S877" i="1"/>
  <c r="R877" i="1"/>
  <c r="T876" i="1"/>
  <c r="S876" i="1"/>
  <c r="R876" i="1"/>
  <c r="R875" i="1"/>
  <c r="S875" i="1" s="1"/>
  <c r="T875" i="1" s="1"/>
  <c r="R874" i="1"/>
  <c r="S874" i="1" s="1"/>
  <c r="T874" i="1" s="1"/>
  <c r="R873" i="1"/>
  <c r="S873" i="1" s="1"/>
  <c r="T873" i="1" s="1"/>
  <c r="R872" i="1"/>
  <c r="S872" i="1" s="1"/>
  <c r="T872" i="1" s="1"/>
  <c r="S871" i="1"/>
  <c r="T871" i="1" s="1"/>
  <c r="R871" i="1"/>
  <c r="R870" i="1"/>
  <c r="S870" i="1" s="1"/>
  <c r="T870" i="1" s="1"/>
  <c r="R869" i="1"/>
  <c r="S869" i="1" s="1"/>
  <c r="T869" i="1" s="1"/>
  <c r="R868" i="1"/>
  <c r="S868" i="1" s="1"/>
  <c r="T868" i="1" s="1"/>
  <c r="S867" i="1"/>
  <c r="T867" i="1" s="1"/>
  <c r="R867" i="1"/>
  <c r="R866" i="1"/>
  <c r="S866" i="1" s="1"/>
  <c r="T866" i="1" s="1"/>
  <c r="R865" i="1"/>
  <c r="S865" i="1" s="1"/>
  <c r="T865" i="1" s="1"/>
  <c r="T864" i="1"/>
  <c r="S864" i="1"/>
  <c r="R864" i="1"/>
  <c r="R863" i="1"/>
  <c r="S863" i="1" s="1"/>
  <c r="T863" i="1" s="1"/>
  <c r="R862" i="1"/>
  <c r="S862" i="1" s="1"/>
  <c r="T862" i="1" s="1"/>
  <c r="R861" i="1"/>
  <c r="S861" i="1" s="1"/>
  <c r="T861" i="1" s="1"/>
  <c r="S860" i="1"/>
  <c r="T860" i="1" s="1"/>
  <c r="R860" i="1"/>
  <c r="S859" i="1"/>
  <c r="T859" i="1" s="1"/>
  <c r="R859" i="1"/>
  <c r="R858" i="1"/>
  <c r="S858" i="1" s="1"/>
  <c r="T858" i="1" s="1"/>
  <c r="R857" i="1"/>
  <c r="S857" i="1" s="1"/>
  <c r="T857" i="1" s="1"/>
  <c r="S856" i="1"/>
  <c r="T856" i="1" s="1"/>
  <c r="R856" i="1"/>
  <c r="S855" i="1"/>
  <c r="T855" i="1" s="1"/>
  <c r="R855" i="1"/>
  <c r="R854" i="1"/>
  <c r="S854" i="1" s="1"/>
  <c r="T854" i="1" s="1"/>
  <c r="R853" i="1"/>
  <c r="S853" i="1" s="1"/>
  <c r="T853" i="1" s="1"/>
  <c r="S852" i="1"/>
  <c r="T852" i="1" s="1"/>
  <c r="R852" i="1"/>
  <c r="R851" i="1"/>
  <c r="S851" i="1" s="1"/>
  <c r="T851" i="1" s="1"/>
  <c r="R850" i="1"/>
  <c r="S850" i="1" s="1"/>
  <c r="T850" i="1" s="1"/>
  <c r="T849" i="1"/>
  <c r="R849" i="1"/>
  <c r="S849" i="1" s="1"/>
  <c r="R848" i="1"/>
  <c r="S848" i="1" s="1"/>
  <c r="T848" i="1" s="1"/>
  <c r="R847" i="1"/>
  <c r="S847" i="1" s="1"/>
  <c r="T847" i="1" s="1"/>
  <c r="R846" i="1"/>
  <c r="S846" i="1" s="1"/>
  <c r="T846" i="1" s="1"/>
  <c r="R845" i="1"/>
  <c r="S845" i="1" s="1"/>
  <c r="T845" i="1" s="1"/>
  <c r="S844" i="1"/>
  <c r="T844" i="1" s="1"/>
  <c r="R844" i="1"/>
  <c r="R843" i="1"/>
  <c r="S843" i="1" s="1"/>
  <c r="T843" i="1" s="1"/>
  <c r="R842" i="1"/>
  <c r="S842" i="1" s="1"/>
  <c r="T842" i="1" s="1"/>
  <c r="T841" i="1"/>
  <c r="R841" i="1"/>
  <c r="S841" i="1" s="1"/>
  <c r="R840" i="1"/>
  <c r="S840" i="1" s="1"/>
  <c r="T840" i="1" s="1"/>
  <c r="R839" i="1"/>
  <c r="S839" i="1" s="1"/>
  <c r="T839" i="1" s="1"/>
  <c r="R838" i="1"/>
  <c r="S838" i="1" s="1"/>
  <c r="T838" i="1" s="1"/>
  <c r="R837" i="1"/>
  <c r="S837" i="1" s="1"/>
  <c r="T837" i="1" s="1"/>
  <c r="S836" i="1"/>
  <c r="T836" i="1" s="1"/>
  <c r="R836" i="1"/>
  <c r="R835" i="1"/>
  <c r="S835" i="1" s="1"/>
  <c r="T835" i="1" s="1"/>
  <c r="R834" i="1"/>
  <c r="S834" i="1" s="1"/>
  <c r="T834" i="1" s="1"/>
  <c r="T833" i="1"/>
  <c r="R833" i="1"/>
  <c r="S833" i="1" s="1"/>
  <c r="R832" i="1"/>
  <c r="S832" i="1" s="1"/>
  <c r="T832" i="1" s="1"/>
  <c r="R831" i="1"/>
  <c r="S831" i="1" s="1"/>
  <c r="T831" i="1" s="1"/>
  <c r="R830" i="1"/>
  <c r="S830" i="1" s="1"/>
  <c r="T830" i="1" s="1"/>
  <c r="R829" i="1"/>
  <c r="S829" i="1" s="1"/>
  <c r="T829" i="1" s="1"/>
  <c r="S828" i="1"/>
  <c r="T828" i="1" s="1"/>
  <c r="R828" i="1"/>
  <c r="R827" i="1"/>
  <c r="S827" i="1" s="1"/>
  <c r="T827" i="1" s="1"/>
  <c r="R826" i="1"/>
  <c r="S826" i="1" s="1"/>
  <c r="T826" i="1" s="1"/>
  <c r="T825" i="1"/>
  <c r="R825" i="1"/>
  <c r="S825" i="1" s="1"/>
  <c r="R824" i="1"/>
  <c r="S824" i="1" s="1"/>
  <c r="T824" i="1" s="1"/>
  <c r="R823" i="1"/>
  <c r="S823" i="1" s="1"/>
  <c r="T823" i="1" s="1"/>
  <c r="R822" i="1"/>
  <c r="S822" i="1" s="1"/>
  <c r="T822" i="1" s="1"/>
  <c r="R821" i="1"/>
  <c r="S821" i="1" s="1"/>
  <c r="T821" i="1" s="1"/>
  <c r="S820" i="1"/>
  <c r="T820" i="1" s="1"/>
  <c r="R820" i="1"/>
  <c r="R819" i="1"/>
  <c r="S819" i="1" s="1"/>
  <c r="T819" i="1" s="1"/>
  <c r="R818" i="1"/>
  <c r="S818" i="1" s="1"/>
  <c r="T818" i="1" s="1"/>
  <c r="T817" i="1"/>
  <c r="R817" i="1"/>
  <c r="S817" i="1" s="1"/>
  <c r="R816" i="1"/>
  <c r="S816" i="1" s="1"/>
  <c r="T816" i="1" s="1"/>
  <c r="R815" i="1"/>
  <c r="S815" i="1" s="1"/>
  <c r="T815" i="1" s="1"/>
  <c r="R814" i="1"/>
  <c r="S814" i="1" s="1"/>
  <c r="T814" i="1" s="1"/>
  <c r="R813" i="1"/>
  <c r="S813" i="1" s="1"/>
  <c r="T813" i="1" s="1"/>
  <c r="S812" i="1"/>
  <c r="T812" i="1" s="1"/>
  <c r="R812" i="1"/>
  <c r="R811" i="1"/>
  <c r="S811" i="1" s="1"/>
  <c r="T811" i="1" s="1"/>
  <c r="R810" i="1"/>
  <c r="S810" i="1" s="1"/>
  <c r="T810" i="1" s="1"/>
  <c r="T809" i="1"/>
  <c r="R809" i="1"/>
  <c r="S809" i="1" s="1"/>
  <c r="R808" i="1"/>
  <c r="S808" i="1" s="1"/>
  <c r="T808" i="1" s="1"/>
  <c r="R807" i="1"/>
  <c r="S807" i="1" s="1"/>
  <c r="T807" i="1" s="1"/>
  <c r="R806" i="1"/>
  <c r="S806" i="1" s="1"/>
  <c r="T806" i="1" s="1"/>
  <c r="R805" i="1"/>
  <c r="S805" i="1" s="1"/>
  <c r="T805" i="1" s="1"/>
  <c r="S804" i="1"/>
  <c r="T804" i="1" s="1"/>
  <c r="R804" i="1"/>
  <c r="R803" i="1"/>
  <c r="S803" i="1" s="1"/>
  <c r="T803" i="1" s="1"/>
  <c r="R802" i="1"/>
  <c r="S802" i="1" s="1"/>
  <c r="T802" i="1" s="1"/>
  <c r="T801" i="1"/>
  <c r="R801" i="1"/>
  <c r="S801" i="1" s="1"/>
  <c r="R800" i="1"/>
  <c r="S800" i="1" s="1"/>
  <c r="T800" i="1" s="1"/>
  <c r="R799" i="1"/>
  <c r="S799" i="1" s="1"/>
  <c r="T799" i="1" s="1"/>
  <c r="R798" i="1"/>
  <c r="S798" i="1" s="1"/>
  <c r="T798" i="1" s="1"/>
  <c r="R797" i="1"/>
  <c r="S797" i="1" s="1"/>
  <c r="T797" i="1" s="1"/>
  <c r="S796" i="1"/>
  <c r="T796" i="1" s="1"/>
  <c r="R796" i="1"/>
  <c r="R795" i="1"/>
  <c r="S795" i="1" s="1"/>
  <c r="T795" i="1" s="1"/>
  <c r="R794" i="1"/>
  <c r="S794" i="1" s="1"/>
  <c r="T794" i="1" s="1"/>
  <c r="T793" i="1"/>
  <c r="R793" i="1"/>
  <c r="S793" i="1" s="1"/>
  <c r="R792" i="1"/>
  <c r="S792" i="1" s="1"/>
  <c r="T792" i="1" s="1"/>
  <c r="R791" i="1"/>
  <c r="S791" i="1" s="1"/>
  <c r="T791" i="1" s="1"/>
  <c r="R790" i="1"/>
  <c r="S790" i="1" s="1"/>
  <c r="T790" i="1" s="1"/>
  <c r="R789" i="1"/>
  <c r="S789" i="1" s="1"/>
  <c r="T789" i="1" s="1"/>
  <c r="S788" i="1"/>
  <c r="T788" i="1" s="1"/>
  <c r="R788" i="1"/>
  <c r="R787" i="1"/>
  <c r="S787" i="1" s="1"/>
  <c r="T787" i="1" s="1"/>
  <c r="R786" i="1"/>
  <c r="S786" i="1" s="1"/>
  <c r="T786" i="1" s="1"/>
  <c r="T785" i="1"/>
  <c r="R785" i="1"/>
  <c r="S785" i="1" s="1"/>
  <c r="R784" i="1"/>
  <c r="S784" i="1" s="1"/>
  <c r="T784" i="1" s="1"/>
  <c r="R783" i="1"/>
  <c r="S783" i="1" s="1"/>
  <c r="T783" i="1" s="1"/>
  <c r="R782" i="1"/>
  <c r="S782" i="1" s="1"/>
  <c r="T782" i="1" s="1"/>
  <c r="R781" i="1"/>
  <c r="S781" i="1" s="1"/>
  <c r="T781" i="1" s="1"/>
  <c r="S780" i="1"/>
  <c r="T780" i="1" s="1"/>
  <c r="R780" i="1"/>
  <c r="R779" i="1"/>
  <c r="S779" i="1" s="1"/>
  <c r="T779" i="1" s="1"/>
  <c r="R778" i="1"/>
  <c r="S778" i="1" s="1"/>
  <c r="T778" i="1" s="1"/>
  <c r="T777" i="1"/>
  <c r="R777" i="1"/>
  <c r="S777" i="1" s="1"/>
  <c r="R776" i="1"/>
  <c r="S776" i="1" s="1"/>
  <c r="T776" i="1" s="1"/>
  <c r="R775" i="1"/>
  <c r="S775" i="1" s="1"/>
  <c r="T775" i="1" s="1"/>
  <c r="R774" i="1"/>
  <c r="S774" i="1" s="1"/>
  <c r="T774" i="1" s="1"/>
  <c r="R773" i="1"/>
  <c r="S773" i="1" s="1"/>
  <c r="T773" i="1" s="1"/>
  <c r="S772" i="1"/>
  <c r="T772" i="1" s="1"/>
  <c r="R772" i="1"/>
  <c r="R771" i="1"/>
  <c r="S771" i="1" s="1"/>
  <c r="T771" i="1" s="1"/>
  <c r="R770" i="1"/>
  <c r="S770" i="1" s="1"/>
  <c r="T770" i="1" s="1"/>
  <c r="T769" i="1"/>
  <c r="R769" i="1"/>
  <c r="S769" i="1" s="1"/>
  <c r="R768" i="1"/>
  <c r="S768" i="1" s="1"/>
  <c r="T768" i="1" s="1"/>
  <c r="R767" i="1"/>
  <c r="S767" i="1" s="1"/>
  <c r="T767" i="1" s="1"/>
  <c r="R766" i="1"/>
  <c r="S766" i="1" s="1"/>
  <c r="T766" i="1" s="1"/>
  <c r="R765" i="1"/>
  <c r="S765" i="1" s="1"/>
  <c r="T765" i="1" s="1"/>
  <c r="S764" i="1"/>
  <c r="T764" i="1" s="1"/>
  <c r="R764" i="1"/>
  <c r="R763" i="1"/>
  <c r="S763" i="1" s="1"/>
  <c r="T763" i="1" s="1"/>
  <c r="R762" i="1"/>
  <c r="S762" i="1" s="1"/>
  <c r="T762" i="1" s="1"/>
  <c r="T761" i="1"/>
  <c r="R761" i="1"/>
  <c r="S761" i="1" s="1"/>
  <c r="R760" i="1"/>
  <c r="S760" i="1" s="1"/>
  <c r="T760" i="1" s="1"/>
  <c r="R759" i="1"/>
  <c r="S759" i="1" s="1"/>
  <c r="T759" i="1" s="1"/>
  <c r="R758" i="1"/>
  <c r="S758" i="1" s="1"/>
  <c r="T758" i="1" s="1"/>
  <c r="R757" i="1"/>
  <c r="S757" i="1" s="1"/>
  <c r="T757" i="1" s="1"/>
  <c r="S756" i="1"/>
  <c r="T756" i="1" s="1"/>
  <c r="R756" i="1"/>
  <c r="R755" i="1"/>
  <c r="S755" i="1" s="1"/>
  <c r="T755" i="1" s="1"/>
  <c r="R754" i="1"/>
  <c r="S754" i="1" s="1"/>
  <c r="T754" i="1" s="1"/>
  <c r="T753" i="1"/>
  <c r="R753" i="1"/>
  <c r="S753" i="1" s="1"/>
  <c r="R752" i="1"/>
  <c r="S752" i="1" s="1"/>
  <c r="T752" i="1" s="1"/>
  <c r="R751" i="1"/>
  <c r="S751" i="1" s="1"/>
  <c r="T751" i="1" s="1"/>
  <c r="R750" i="1"/>
  <c r="S750" i="1" s="1"/>
  <c r="T750" i="1" s="1"/>
  <c r="R749" i="1"/>
  <c r="S749" i="1" s="1"/>
  <c r="T749" i="1" s="1"/>
  <c r="S748" i="1"/>
  <c r="T748" i="1" s="1"/>
  <c r="R748" i="1"/>
  <c r="R747" i="1"/>
  <c r="S747" i="1" s="1"/>
  <c r="T747" i="1" s="1"/>
  <c r="R746" i="1"/>
  <c r="S746" i="1" s="1"/>
  <c r="T746" i="1" s="1"/>
  <c r="R745" i="1"/>
  <c r="S745" i="1" s="1"/>
  <c r="T745" i="1" s="1"/>
  <c r="S744" i="1"/>
  <c r="T744" i="1" s="1"/>
  <c r="R744" i="1"/>
  <c r="R743" i="1"/>
  <c r="S743" i="1" s="1"/>
  <c r="T743" i="1" s="1"/>
  <c r="R742" i="1"/>
  <c r="S742" i="1" s="1"/>
  <c r="T742" i="1" s="1"/>
  <c r="R741" i="1"/>
  <c r="S741" i="1" s="1"/>
  <c r="T741" i="1" s="1"/>
  <c r="R740" i="1"/>
  <c r="S740" i="1" s="1"/>
  <c r="T740" i="1" s="1"/>
  <c r="R739" i="1"/>
  <c r="S739" i="1" s="1"/>
  <c r="T739" i="1" s="1"/>
  <c r="R738" i="1"/>
  <c r="S738" i="1" s="1"/>
  <c r="T738" i="1" s="1"/>
  <c r="R737" i="1"/>
  <c r="S737" i="1" s="1"/>
  <c r="T737" i="1" s="1"/>
  <c r="S736" i="1"/>
  <c r="T736" i="1" s="1"/>
  <c r="R736" i="1"/>
  <c r="R735" i="1"/>
  <c r="S735" i="1" s="1"/>
  <c r="T735" i="1" s="1"/>
  <c r="R734" i="1"/>
  <c r="S734" i="1" s="1"/>
  <c r="T734" i="1" s="1"/>
  <c r="R733" i="1"/>
  <c r="S733" i="1" s="1"/>
  <c r="T733" i="1" s="1"/>
  <c r="S732" i="1"/>
  <c r="T732" i="1" s="1"/>
  <c r="R732" i="1"/>
  <c r="R731" i="1"/>
  <c r="S731" i="1" s="1"/>
  <c r="T731" i="1" s="1"/>
  <c r="R730" i="1"/>
  <c r="S730" i="1" s="1"/>
  <c r="T730" i="1" s="1"/>
  <c r="R729" i="1"/>
  <c r="S729" i="1" s="1"/>
  <c r="T729" i="1" s="1"/>
  <c r="S728" i="1"/>
  <c r="T728" i="1" s="1"/>
  <c r="R728" i="1"/>
  <c r="R727" i="1"/>
  <c r="S727" i="1" s="1"/>
  <c r="T727" i="1" s="1"/>
  <c r="R726" i="1"/>
  <c r="S726" i="1" s="1"/>
  <c r="T726" i="1" s="1"/>
  <c r="R725" i="1"/>
  <c r="S725" i="1" s="1"/>
  <c r="T725" i="1" s="1"/>
  <c r="R724" i="1"/>
  <c r="S724" i="1" s="1"/>
  <c r="T724" i="1" s="1"/>
  <c r="R723" i="1"/>
  <c r="S723" i="1" s="1"/>
  <c r="T723" i="1" s="1"/>
  <c r="R722" i="1"/>
  <c r="S722" i="1" s="1"/>
  <c r="T722" i="1" s="1"/>
  <c r="R721" i="1"/>
  <c r="S721" i="1" s="1"/>
  <c r="T721" i="1" s="1"/>
  <c r="S720" i="1"/>
  <c r="T720" i="1" s="1"/>
  <c r="R720" i="1"/>
  <c r="R719" i="1"/>
  <c r="S719" i="1" s="1"/>
  <c r="T719" i="1" s="1"/>
  <c r="R718" i="1"/>
  <c r="S718" i="1" s="1"/>
  <c r="T718" i="1" s="1"/>
  <c r="R717" i="1"/>
  <c r="S717" i="1" s="1"/>
  <c r="T717" i="1" s="1"/>
  <c r="S716" i="1"/>
  <c r="T716" i="1" s="1"/>
  <c r="R716" i="1"/>
  <c r="R715" i="1"/>
  <c r="S715" i="1" s="1"/>
  <c r="T715" i="1" s="1"/>
  <c r="R714" i="1"/>
  <c r="S714" i="1" s="1"/>
  <c r="T714" i="1" s="1"/>
  <c r="R713" i="1"/>
  <c r="S713" i="1" s="1"/>
  <c r="T713" i="1" s="1"/>
  <c r="S712" i="1"/>
  <c r="T712" i="1" s="1"/>
  <c r="R712" i="1"/>
  <c r="R711" i="1"/>
  <c r="S711" i="1" s="1"/>
  <c r="T711" i="1" s="1"/>
  <c r="R710" i="1"/>
  <c r="S710" i="1" s="1"/>
  <c r="T710" i="1" s="1"/>
  <c r="R709" i="1"/>
  <c r="S709" i="1" s="1"/>
  <c r="T709" i="1" s="1"/>
  <c r="R708" i="1"/>
  <c r="S708" i="1" s="1"/>
  <c r="T708" i="1" s="1"/>
  <c r="R707" i="1"/>
  <c r="S707" i="1" s="1"/>
  <c r="T707" i="1" s="1"/>
  <c r="R706" i="1"/>
  <c r="S706" i="1" s="1"/>
  <c r="T706" i="1" s="1"/>
  <c r="R705" i="1"/>
  <c r="S705" i="1" s="1"/>
  <c r="T705" i="1" s="1"/>
  <c r="S704" i="1"/>
  <c r="T704" i="1" s="1"/>
  <c r="R704" i="1"/>
  <c r="R703" i="1"/>
  <c r="S703" i="1" s="1"/>
  <c r="T703" i="1" s="1"/>
  <c r="R702" i="1"/>
  <c r="S702" i="1" s="1"/>
  <c r="T702" i="1" s="1"/>
  <c r="R701" i="1"/>
  <c r="S701" i="1" s="1"/>
  <c r="T701" i="1" s="1"/>
  <c r="S700" i="1"/>
  <c r="T700" i="1" s="1"/>
  <c r="R700" i="1"/>
  <c r="R699" i="1"/>
  <c r="S699" i="1" s="1"/>
  <c r="T699" i="1" s="1"/>
  <c r="R698" i="1"/>
  <c r="S698" i="1" s="1"/>
  <c r="T698" i="1" s="1"/>
  <c r="R697" i="1"/>
  <c r="S697" i="1" s="1"/>
  <c r="T697" i="1" s="1"/>
  <c r="R696" i="1"/>
  <c r="S696" i="1" s="1"/>
  <c r="T696" i="1" s="1"/>
  <c r="R695" i="1"/>
  <c r="S695" i="1" s="1"/>
  <c r="T695" i="1" s="1"/>
  <c r="R694" i="1"/>
  <c r="S694" i="1" s="1"/>
  <c r="T694" i="1" s="1"/>
  <c r="R693" i="1"/>
  <c r="S693" i="1" s="1"/>
  <c r="T693" i="1" s="1"/>
  <c r="R692" i="1"/>
  <c r="S692" i="1" s="1"/>
  <c r="T692" i="1" s="1"/>
  <c r="R691" i="1"/>
  <c r="S691" i="1" s="1"/>
  <c r="T691" i="1" s="1"/>
  <c r="R690" i="1"/>
  <c r="S690" i="1" s="1"/>
  <c r="T690" i="1" s="1"/>
  <c r="R689" i="1"/>
  <c r="S689" i="1" s="1"/>
  <c r="T689" i="1" s="1"/>
  <c r="S688" i="1"/>
  <c r="T688" i="1" s="1"/>
  <c r="R688" i="1"/>
  <c r="R687" i="1"/>
  <c r="S687" i="1" s="1"/>
  <c r="T687" i="1" s="1"/>
  <c r="R686" i="1"/>
  <c r="S686" i="1" s="1"/>
  <c r="T686" i="1" s="1"/>
  <c r="R685" i="1"/>
  <c r="S685" i="1" s="1"/>
  <c r="T685" i="1" s="1"/>
  <c r="S684" i="1"/>
  <c r="T684" i="1" s="1"/>
  <c r="R684" i="1"/>
  <c r="R683" i="1"/>
  <c r="S683" i="1" s="1"/>
  <c r="T683" i="1" s="1"/>
  <c r="R682" i="1"/>
  <c r="S682" i="1" s="1"/>
  <c r="T682" i="1" s="1"/>
  <c r="R681" i="1"/>
  <c r="S681" i="1" s="1"/>
  <c r="T681" i="1" s="1"/>
  <c r="R680" i="1"/>
  <c r="S680" i="1" s="1"/>
  <c r="T680" i="1" s="1"/>
  <c r="R679" i="1"/>
  <c r="S679" i="1" s="1"/>
  <c r="T679" i="1" s="1"/>
  <c r="R678" i="1"/>
  <c r="S678" i="1" s="1"/>
  <c r="T678" i="1" s="1"/>
  <c r="R677" i="1"/>
  <c r="S677" i="1" s="1"/>
  <c r="T677" i="1" s="1"/>
  <c r="R676" i="1"/>
  <c r="S676" i="1" s="1"/>
  <c r="T676" i="1" s="1"/>
  <c r="R675" i="1"/>
  <c r="S675" i="1" s="1"/>
  <c r="T675" i="1" s="1"/>
  <c r="R674" i="1"/>
  <c r="S674" i="1" s="1"/>
  <c r="T674" i="1" s="1"/>
  <c r="R673" i="1"/>
  <c r="S673" i="1" s="1"/>
  <c r="T673" i="1" s="1"/>
  <c r="S672" i="1"/>
  <c r="T672" i="1" s="1"/>
  <c r="R672" i="1"/>
  <c r="R671" i="1"/>
  <c r="S671" i="1" s="1"/>
  <c r="T671" i="1" s="1"/>
  <c r="R670" i="1"/>
  <c r="S670" i="1" s="1"/>
  <c r="T670" i="1" s="1"/>
  <c r="R669" i="1"/>
  <c r="S669" i="1" s="1"/>
  <c r="T669" i="1" s="1"/>
  <c r="S668" i="1"/>
  <c r="T668" i="1" s="1"/>
  <c r="R668" i="1"/>
  <c r="R667" i="1"/>
  <c r="S667" i="1" s="1"/>
  <c r="T667" i="1" s="1"/>
  <c r="R666" i="1"/>
  <c r="S666" i="1" s="1"/>
  <c r="T666" i="1" s="1"/>
  <c r="R665" i="1"/>
  <c r="S665" i="1" s="1"/>
  <c r="T665" i="1" s="1"/>
  <c r="R664" i="1"/>
  <c r="S664" i="1" s="1"/>
  <c r="T664" i="1" s="1"/>
  <c r="R663" i="1"/>
  <c r="S663" i="1" s="1"/>
  <c r="T663" i="1" s="1"/>
  <c r="R662" i="1"/>
  <c r="S662" i="1" s="1"/>
  <c r="T662" i="1" s="1"/>
  <c r="R661" i="1"/>
  <c r="S661" i="1" s="1"/>
  <c r="T661" i="1" s="1"/>
  <c r="R660" i="1"/>
  <c r="S660" i="1" s="1"/>
  <c r="T660" i="1" s="1"/>
  <c r="R659" i="1"/>
  <c r="S659" i="1" s="1"/>
  <c r="T659" i="1" s="1"/>
  <c r="R658" i="1"/>
  <c r="S658" i="1" s="1"/>
  <c r="T658" i="1" s="1"/>
  <c r="R657" i="1"/>
  <c r="S657" i="1" s="1"/>
  <c r="T657" i="1" s="1"/>
  <c r="S656" i="1"/>
  <c r="T656" i="1" s="1"/>
  <c r="R656" i="1"/>
  <c r="R655" i="1"/>
  <c r="S655" i="1" s="1"/>
  <c r="T655" i="1" s="1"/>
  <c r="R654" i="1"/>
  <c r="S654" i="1" s="1"/>
  <c r="T654" i="1" s="1"/>
  <c r="R653" i="1"/>
  <c r="S653" i="1" s="1"/>
  <c r="T653" i="1" s="1"/>
  <c r="S652" i="1"/>
  <c r="T652" i="1" s="1"/>
  <c r="R652" i="1"/>
  <c r="R651" i="1"/>
  <c r="S651" i="1" s="1"/>
  <c r="T651" i="1" s="1"/>
  <c r="R650" i="1"/>
  <c r="S650" i="1" s="1"/>
  <c r="T650" i="1" s="1"/>
  <c r="R649" i="1"/>
  <c r="S649" i="1" s="1"/>
  <c r="T649" i="1" s="1"/>
  <c r="S648" i="1"/>
  <c r="T648" i="1" s="1"/>
  <c r="R648" i="1"/>
  <c r="R647" i="1"/>
  <c r="S647" i="1" s="1"/>
  <c r="T647" i="1" s="1"/>
  <c r="R646" i="1"/>
  <c r="S646" i="1" s="1"/>
  <c r="T646" i="1" s="1"/>
  <c r="R645" i="1"/>
  <c r="S645" i="1" s="1"/>
  <c r="T645" i="1" s="1"/>
  <c r="R644" i="1"/>
  <c r="S644" i="1" s="1"/>
  <c r="T644" i="1" s="1"/>
  <c r="R643" i="1"/>
  <c r="S643" i="1" s="1"/>
  <c r="T643" i="1" s="1"/>
  <c r="R642" i="1"/>
  <c r="S642" i="1" s="1"/>
  <c r="T642" i="1" s="1"/>
  <c r="R641" i="1"/>
  <c r="S641" i="1" s="1"/>
  <c r="T641" i="1" s="1"/>
  <c r="S640" i="1"/>
  <c r="T640" i="1" s="1"/>
  <c r="R640" i="1"/>
  <c r="R639" i="1"/>
  <c r="S639" i="1" s="1"/>
  <c r="T639" i="1" s="1"/>
  <c r="R638" i="1"/>
  <c r="S638" i="1" s="1"/>
  <c r="T638" i="1" s="1"/>
  <c r="R637" i="1"/>
  <c r="S637" i="1" s="1"/>
  <c r="T637" i="1" s="1"/>
  <c r="S636" i="1"/>
  <c r="T636" i="1" s="1"/>
  <c r="R636" i="1"/>
  <c r="R635" i="1"/>
  <c r="S635" i="1" s="1"/>
  <c r="T635" i="1" s="1"/>
  <c r="R634" i="1"/>
  <c r="S634" i="1" s="1"/>
  <c r="T634" i="1" s="1"/>
  <c r="R633" i="1"/>
  <c r="S633" i="1" s="1"/>
  <c r="T633" i="1" s="1"/>
  <c r="R632" i="1"/>
  <c r="S632" i="1" s="1"/>
  <c r="T632" i="1" s="1"/>
  <c r="R631" i="1"/>
  <c r="S631" i="1" s="1"/>
  <c r="T631" i="1" s="1"/>
  <c r="R630" i="1"/>
  <c r="S630" i="1" s="1"/>
  <c r="T630" i="1" s="1"/>
  <c r="R629" i="1"/>
  <c r="S629" i="1" s="1"/>
  <c r="T629" i="1" s="1"/>
  <c r="R628" i="1"/>
  <c r="S628" i="1" s="1"/>
  <c r="T628" i="1" s="1"/>
  <c r="R627" i="1"/>
  <c r="S627" i="1" s="1"/>
  <c r="T627" i="1" s="1"/>
  <c r="R626" i="1"/>
  <c r="S626" i="1" s="1"/>
  <c r="T626" i="1" s="1"/>
  <c r="R625" i="1"/>
  <c r="S625" i="1" s="1"/>
  <c r="T625" i="1" s="1"/>
  <c r="S624" i="1"/>
  <c r="T624" i="1" s="1"/>
  <c r="R624" i="1"/>
  <c r="R623" i="1"/>
  <c r="S623" i="1" s="1"/>
  <c r="T623" i="1" s="1"/>
  <c r="R622" i="1"/>
  <c r="S622" i="1" s="1"/>
  <c r="T622" i="1" s="1"/>
  <c r="R621" i="1"/>
  <c r="S621" i="1" s="1"/>
  <c r="T621" i="1" s="1"/>
  <c r="S620" i="1"/>
  <c r="T620" i="1" s="1"/>
  <c r="R620" i="1"/>
  <c r="R619" i="1"/>
  <c r="S619" i="1" s="1"/>
  <c r="T619" i="1" s="1"/>
  <c r="R618" i="1"/>
  <c r="S618" i="1" s="1"/>
  <c r="T618" i="1" s="1"/>
  <c r="R617" i="1"/>
  <c r="S617" i="1" s="1"/>
  <c r="T617" i="1" s="1"/>
  <c r="R616" i="1"/>
  <c r="S616" i="1" s="1"/>
  <c r="T616" i="1" s="1"/>
  <c r="R615" i="1"/>
  <c r="S615" i="1" s="1"/>
  <c r="T615" i="1" s="1"/>
  <c r="R614" i="1"/>
  <c r="S614" i="1" s="1"/>
  <c r="T614" i="1" s="1"/>
  <c r="R613" i="1"/>
  <c r="S613" i="1" s="1"/>
  <c r="T613" i="1" s="1"/>
  <c r="R612" i="1"/>
  <c r="S612" i="1" s="1"/>
  <c r="T612" i="1" s="1"/>
  <c r="R611" i="1"/>
  <c r="S611" i="1" s="1"/>
  <c r="T611" i="1" s="1"/>
  <c r="R610" i="1"/>
  <c r="S610" i="1" s="1"/>
  <c r="T610" i="1" s="1"/>
  <c r="R609" i="1"/>
  <c r="S609" i="1" s="1"/>
  <c r="T609" i="1" s="1"/>
  <c r="S608" i="1"/>
  <c r="T608" i="1" s="1"/>
  <c r="R608" i="1"/>
  <c r="R607" i="1"/>
  <c r="S607" i="1" s="1"/>
  <c r="T607" i="1" s="1"/>
  <c r="R606" i="1"/>
  <c r="S606" i="1" s="1"/>
  <c r="T606" i="1" s="1"/>
  <c r="R605" i="1"/>
  <c r="S605" i="1" s="1"/>
  <c r="T605" i="1" s="1"/>
  <c r="S604" i="1"/>
  <c r="T604" i="1" s="1"/>
  <c r="R604" i="1"/>
  <c r="R603" i="1"/>
  <c r="S603" i="1" s="1"/>
  <c r="T603" i="1" s="1"/>
  <c r="R602" i="1"/>
  <c r="S602" i="1" s="1"/>
  <c r="T602" i="1" s="1"/>
  <c r="R601" i="1"/>
  <c r="S601" i="1" s="1"/>
  <c r="T601" i="1" s="1"/>
  <c r="R600" i="1"/>
  <c r="S600" i="1" s="1"/>
  <c r="T600" i="1" s="1"/>
  <c r="R599" i="1"/>
  <c r="S599" i="1" s="1"/>
  <c r="T599" i="1" s="1"/>
  <c r="R598" i="1"/>
  <c r="S598" i="1" s="1"/>
  <c r="T598" i="1" s="1"/>
  <c r="R597" i="1"/>
  <c r="S597" i="1" s="1"/>
  <c r="T597" i="1" s="1"/>
  <c r="R596" i="1"/>
  <c r="S596" i="1" s="1"/>
  <c r="T596" i="1" s="1"/>
  <c r="R595" i="1"/>
  <c r="S595" i="1" s="1"/>
  <c r="T595" i="1" s="1"/>
  <c r="R594" i="1"/>
  <c r="S594" i="1" s="1"/>
  <c r="T594" i="1" s="1"/>
  <c r="R593" i="1"/>
  <c r="S593" i="1" s="1"/>
  <c r="T593" i="1" s="1"/>
  <c r="S592" i="1"/>
  <c r="T592" i="1" s="1"/>
  <c r="R592" i="1"/>
  <c r="R591" i="1"/>
  <c r="S591" i="1" s="1"/>
  <c r="T591" i="1" s="1"/>
  <c r="R590" i="1"/>
  <c r="S590" i="1" s="1"/>
  <c r="T590" i="1" s="1"/>
  <c r="R589" i="1"/>
  <c r="S589" i="1" s="1"/>
  <c r="T589" i="1" s="1"/>
  <c r="S588" i="1"/>
  <c r="T588" i="1" s="1"/>
  <c r="R588" i="1"/>
  <c r="R587" i="1"/>
  <c r="S587" i="1" s="1"/>
  <c r="T587" i="1" s="1"/>
  <c r="R586" i="1"/>
  <c r="S586" i="1" s="1"/>
  <c r="T586" i="1" s="1"/>
  <c r="R585" i="1"/>
  <c r="S585" i="1" s="1"/>
  <c r="T585" i="1" s="1"/>
  <c r="R584" i="1"/>
  <c r="S584" i="1" s="1"/>
  <c r="T584" i="1" s="1"/>
  <c r="R583" i="1"/>
  <c r="S583" i="1" s="1"/>
  <c r="T583" i="1" s="1"/>
  <c r="R582" i="1"/>
  <c r="S582" i="1" s="1"/>
  <c r="T582" i="1" s="1"/>
  <c r="R581" i="1"/>
  <c r="S581" i="1" s="1"/>
  <c r="T581" i="1" s="1"/>
  <c r="R580" i="1"/>
  <c r="S580" i="1" s="1"/>
  <c r="T580" i="1" s="1"/>
  <c r="R579" i="1"/>
  <c r="S579" i="1" s="1"/>
  <c r="T579" i="1" s="1"/>
  <c r="R578" i="1"/>
  <c r="S578" i="1" s="1"/>
  <c r="T578" i="1" s="1"/>
  <c r="R577" i="1"/>
  <c r="S577" i="1" s="1"/>
  <c r="T577" i="1" s="1"/>
  <c r="S576" i="1"/>
  <c r="T576" i="1" s="1"/>
  <c r="R576" i="1"/>
  <c r="R575" i="1"/>
  <c r="S575" i="1" s="1"/>
  <c r="T575" i="1" s="1"/>
  <c r="R574" i="1"/>
  <c r="S574" i="1" s="1"/>
  <c r="T574" i="1" s="1"/>
  <c r="R573" i="1"/>
  <c r="S573" i="1" s="1"/>
  <c r="T573" i="1" s="1"/>
  <c r="S572" i="1"/>
  <c r="T572" i="1" s="1"/>
  <c r="R572" i="1"/>
  <c r="R571" i="1"/>
  <c r="S571" i="1" s="1"/>
  <c r="T571" i="1" s="1"/>
  <c r="R570" i="1"/>
  <c r="S570" i="1" s="1"/>
  <c r="T570" i="1" s="1"/>
  <c r="R569" i="1"/>
  <c r="S569" i="1" s="1"/>
  <c r="T569" i="1" s="1"/>
  <c r="R568" i="1"/>
  <c r="S568" i="1" s="1"/>
  <c r="T568" i="1" s="1"/>
  <c r="R567" i="1"/>
  <c r="S567" i="1" s="1"/>
  <c r="T567" i="1" s="1"/>
  <c r="R566" i="1"/>
  <c r="S566" i="1" s="1"/>
  <c r="T566" i="1" s="1"/>
  <c r="R565" i="1"/>
  <c r="S565" i="1" s="1"/>
  <c r="T565" i="1" s="1"/>
  <c r="R564" i="1"/>
  <c r="S564" i="1" s="1"/>
  <c r="T564" i="1" s="1"/>
  <c r="R563" i="1"/>
  <c r="S563" i="1" s="1"/>
  <c r="T563" i="1" s="1"/>
  <c r="R562" i="1"/>
  <c r="S562" i="1" s="1"/>
  <c r="T562" i="1" s="1"/>
  <c r="R561" i="1"/>
  <c r="S561" i="1" s="1"/>
  <c r="T561" i="1" s="1"/>
  <c r="S560" i="1"/>
  <c r="T560" i="1" s="1"/>
  <c r="R560" i="1"/>
  <c r="R559" i="1"/>
  <c r="S559" i="1" s="1"/>
  <c r="T559" i="1" s="1"/>
  <c r="R558" i="1"/>
  <c r="S558" i="1" s="1"/>
  <c r="T558" i="1" s="1"/>
  <c r="R557" i="1"/>
  <c r="S557" i="1" s="1"/>
  <c r="T557" i="1" s="1"/>
  <c r="S556" i="1"/>
  <c r="T556" i="1" s="1"/>
  <c r="R556" i="1"/>
  <c r="R555" i="1"/>
  <c r="S555" i="1" s="1"/>
  <c r="T555" i="1" s="1"/>
  <c r="R554" i="1"/>
  <c r="S554" i="1" s="1"/>
  <c r="T554" i="1" s="1"/>
  <c r="R553" i="1"/>
  <c r="S553" i="1" s="1"/>
  <c r="T553" i="1" s="1"/>
  <c r="R552" i="1"/>
  <c r="S552" i="1" s="1"/>
  <c r="T552" i="1" s="1"/>
  <c r="R551" i="1"/>
  <c r="S551" i="1" s="1"/>
  <c r="T551" i="1" s="1"/>
  <c r="R550" i="1"/>
  <c r="S550" i="1" s="1"/>
  <c r="T550" i="1" s="1"/>
  <c r="R549" i="1"/>
  <c r="S549" i="1" s="1"/>
  <c r="T549" i="1" s="1"/>
  <c r="R548" i="1"/>
  <c r="S548" i="1" s="1"/>
  <c r="T548" i="1" s="1"/>
  <c r="R547" i="1"/>
  <c r="S547" i="1" s="1"/>
  <c r="T547" i="1" s="1"/>
  <c r="R546" i="1"/>
  <c r="S546" i="1" s="1"/>
  <c r="T546" i="1" s="1"/>
  <c r="R545" i="1"/>
  <c r="S545" i="1" s="1"/>
  <c r="T545" i="1" s="1"/>
  <c r="S544" i="1"/>
  <c r="T544" i="1" s="1"/>
  <c r="R544" i="1"/>
  <c r="R543" i="1"/>
  <c r="S543" i="1" s="1"/>
  <c r="T543" i="1" s="1"/>
  <c r="R542" i="1"/>
  <c r="S542" i="1" s="1"/>
  <c r="T542" i="1" s="1"/>
  <c r="R541" i="1"/>
  <c r="S541" i="1" s="1"/>
  <c r="T541" i="1" s="1"/>
  <c r="S540" i="1"/>
  <c r="T540" i="1" s="1"/>
  <c r="R540" i="1"/>
  <c r="R539" i="1"/>
  <c r="S539" i="1" s="1"/>
  <c r="T539" i="1" s="1"/>
  <c r="R538" i="1"/>
  <c r="S538" i="1" s="1"/>
  <c r="T538" i="1" s="1"/>
  <c r="R537" i="1"/>
  <c r="S537" i="1" s="1"/>
  <c r="T537" i="1" s="1"/>
  <c r="S536" i="1"/>
  <c r="T536" i="1" s="1"/>
  <c r="R536" i="1"/>
  <c r="R535" i="1"/>
  <c r="S535" i="1" s="1"/>
  <c r="T535" i="1" s="1"/>
  <c r="R534" i="1"/>
  <c r="S534" i="1" s="1"/>
  <c r="T534" i="1" s="1"/>
  <c r="R533" i="1"/>
  <c r="S533" i="1" s="1"/>
  <c r="T533" i="1" s="1"/>
  <c r="R532" i="1"/>
  <c r="S532" i="1" s="1"/>
  <c r="T532" i="1" s="1"/>
  <c r="R531" i="1"/>
  <c r="S531" i="1" s="1"/>
  <c r="T531" i="1" s="1"/>
  <c r="R530" i="1"/>
  <c r="S530" i="1" s="1"/>
  <c r="T530" i="1" s="1"/>
  <c r="R529" i="1"/>
  <c r="S529" i="1" s="1"/>
  <c r="T529" i="1" s="1"/>
  <c r="S528" i="1"/>
  <c r="T528" i="1" s="1"/>
  <c r="R528" i="1"/>
  <c r="R527" i="1"/>
  <c r="S527" i="1" s="1"/>
  <c r="T527" i="1" s="1"/>
  <c r="R526" i="1"/>
  <c r="S526" i="1" s="1"/>
  <c r="T526" i="1" s="1"/>
  <c r="R525" i="1"/>
  <c r="S525" i="1" s="1"/>
  <c r="T525" i="1" s="1"/>
  <c r="S524" i="1"/>
  <c r="T524" i="1" s="1"/>
  <c r="R524" i="1"/>
  <c r="R523" i="1"/>
  <c r="S523" i="1" s="1"/>
  <c r="T523" i="1" s="1"/>
  <c r="R522" i="1"/>
  <c r="S522" i="1" s="1"/>
  <c r="T522" i="1" s="1"/>
  <c r="R521" i="1"/>
  <c r="S521" i="1" s="1"/>
  <c r="T521" i="1" s="1"/>
  <c r="S520" i="1"/>
  <c r="T520" i="1" s="1"/>
  <c r="R520" i="1"/>
  <c r="R519" i="1"/>
  <c r="S519" i="1" s="1"/>
  <c r="T519" i="1" s="1"/>
  <c r="R518" i="1"/>
  <c r="S518" i="1" s="1"/>
  <c r="T518" i="1" s="1"/>
  <c r="R517" i="1"/>
  <c r="S517" i="1" s="1"/>
  <c r="T517" i="1" s="1"/>
  <c r="R516" i="1"/>
  <c r="S516" i="1" s="1"/>
  <c r="T516" i="1" s="1"/>
  <c r="R515" i="1"/>
  <c r="S515" i="1" s="1"/>
  <c r="T515" i="1" s="1"/>
  <c r="R514" i="1"/>
  <c r="S514" i="1" s="1"/>
  <c r="T514" i="1" s="1"/>
  <c r="R513" i="1"/>
  <c r="S513" i="1" s="1"/>
  <c r="T513" i="1" s="1"/>
  <c r="S512" i="1"/>
  <c r="T512" i="1" s="1"/>
  <c r="R512" i="1"/>
  <c r="R511" i="1"/>
  <c r="S511" i="1" s="1"/>
  <c r="T511" i="1" s="1"/>
  <c r="R510" i="1"/>
  <c r="S510" i="1" s="1"/>
  <c r="T510" i="1" s="1"/>
  <c r="R509" i="1"/>
  <c r="S509" i="1" s="1"/>
  <c r="T509" i="1" s="1"/>
  <c r="S508" i="1"/>
  <c r="T508" i="1" s="1"/>
  <c r="R508" i="1"/>
  <c r="R507" i="1"/>
  <c r="S507" i="1" s="1"/>
  <c r="T507" i="1" s="1"/>
  <c r="R506" i="1"/>
  <c r="S506" i="1" s="1"/>
  <c r="T506" i="1" s="1"/>
  <c r="R505" i="1"/>
  <c r="S505" i="1" s="1"/>
  <c r="T505" i="1" s="1"/>
  <c r="S504" i="1"/>
  <c r="T504" i="1" s="1"/>
  <c r="R504" i="1"/>
  <c r="R503" i="1"/>
  <c r="S503" i="1" s="1"/>
  <c r="T503" i="1" s="1"/>
  <c r="R502" i="1"/>
  <c r="S502" i="1" s="1"/>
  <c r="T502" i="1" s="1"/>
  <c r="R501" i="1"/>
  <c r="S501" i="1" s="1"/>
  <c r="T501" i="1" s="1"/>
  <c r="R500" i="1"/>
  <c r="S500" i="1" s="1"/>
  <c r="T500" i="1" s="1"/>
  <c r="R499" i="1"/>
  <c r="S499" i="1" s="1"/>
  <c r="T499" i="1" s="1"/>
  <c r="R498" i="1"/>
  <c r="S498" i="1" s="1"/>
  <c r="T498" i="1" s="1"/>
  <c r="R497" i="1"/>
  <c r="S497" i="1" s="1"/>
  <c r="T497" i="1" s="1"/>
  <c r="S496" i="1"/>
  <c r="T496" i="1" s="1"/>
  <c r="R496" i="1"/>
  <c r="R495" i="1"/>
  <c r="S495" i="1" s="1"/>
  <c r="T495" i="1" s="1"/>
  <c r="R494" i="1"/>
  <c r="S494" i="1" s="1"/>
  <c r="T494" i="1" s="1"/>
  <c r="R493" i="1"/>
  <c r="S493" i="1" s="1"/>
  <c r="T493" i="1" s="1"/>
  <c r="S492" i="1"/>
  <c r="T492" i="1" s="1"/>
  <c r="R492" i="1"/>
  <c r="R491" i="1"/>
  <c r="S491" i="1" s="1"/>
  <c r="T491" i="1" s="1"/>
  <c r="R490" i="1"/>
  <c r="S490" i="1" s="1"/>
  <c r="T490" i="1" s="1"/>
  <c r="R489" i="1"/>
  <c r="S489" i="1" s="1"/>
  <c r="T489" i="1" s="1"/>
  <c r="S488" i="1"/>
  <c r="T488" i="1" s="1"/>
  <c r="R488" i="1"/>
  <c r="S487" i="1"/>
  <c r="T487" i="1" s="1"/>
  <c r="R487" i="1"/>
  <c r="R486" i="1"/>
  <c r="S486" i="1" s="1"/>
  <c r="T486" i="1" s="1"/>
  <c r="R485" i="1"/>
  <c r="S485" i="1" s="1"/>
  <c r="T485" i="1" s="1"/>
  <c r="S484" i="1"/>
  <c r="T484" i="1" s="1"/>
  <c r="R484" i="1"/>
  <c r="S483" i="1"/>
  <c r="T483" i="1" s="1"/>
  <c r="R483" i="1"/>
  <c r="R482" i="1"/>
  <c r="S482" i="1" s="1"/>
  <c r="T482" i="1" s="1"/>
  <c r="R481" i="1"/>
  <c r="S481" i="1" s="1"/>
  <c r="T481" i="1" s="1"/>
  <c r="S480" i="1"/>
  <c r="T480" i="1" s="1"/>
  <c r="R480" i="1"/>
  <c r="S479" i="1"/>
  <c r="T479" i="1" s="1"/>
  <c r="R479" i="1"/>
  <c r="R478" i="1"/>
  <c r="S478" i="1" s="1"/>
  <c r="T478" i="1" s="1"/>
  <c r="R477" i="1"/>
  <c r="S477" i="1" s="1"/>
  <c r="T477" i="1" s="1"/>
  <c r="S476" i="1"/>
  <c r="T476" i="1" s="1"/>
  <c r="R476" i="1"/>
  <c r="S475" i="1"/>
  <c r="T475" i="1" s="1"/>
  <c r="R475" i="1"/>
  <c r="R474" i="1"/>
  <c r="S474" i="1" s="1"/>
  <c r="T474" i="1" s="1"/>
  <c r="R473" i="1"/>
  <c r="S473" i="1" s="1"/>
  <c r="T473" i="1" s="1"/>
  <c r="S472" i="1"/>
  <c r="T472" i="1" s="1"/>
  <c r="R472" i="1"/>
  <c r="S471" i="1"/>
  <c r="T471" i="1" s="1"/>
  <c r="R471" i="1"/>
  <c r="R470" i="1"/>
  <c r="S470" i="1" s="1"/>
  <c r="T470" i="1" s="1"/>
  <c r="R469" i="1"/>
  <c r="S469" i="1" s="1"/>
  <c r="T469" i="1" s="1"/>
  <c r="S468" i="1"/>
  <c r="T468" i="1" s="1"/>
  <c r="R468" i="1"/>
  <c r="S467" i="1"/>
  <c r="T467" i="1" s="1"/>
  <c r="R467" i="1"/>
  <c r="R466" i="1"/>
  <c r="S466" i="1" s="1"/>
  <c r="T466" i="1" s="1"/>
  <c r="R465" i="1"/>
  <c r="S465" i="1" s="1"/>
  <c r="T465" i="1" s="1"/>
  <c r="S464" i="1"/>
  <c r="T464" i="1" s="1"/>
  <c r="R464" i="1"/>
  <c r="S463" i="1"/>
  <c r="T463" i="1" s="1"/>
  <c r="R463" i="1"/>
  <c r="R462" i="1"/>
  <c r="S462" i="1" s="1"/>
  <c r="T462" i="1" s="1"/>
  <c r="R461" i="1"/>
  <c r="S461" i="1" s="1"/>
  <c r="T461" i="1" s="1"/>
  <c r="S460" i="1"/>
  <c r="T460" i="1" s="1"/>
  <c r="R460" i="1"/>
  <c r="S459" i="1"/>
  <c r="T459" i="1" s="1"/>
  <c r="R459" i="1"/>
  <c r="R458" i="1"/>
  <c r="S458" i="1" s="1"/>
  <c r="T458" i="1" s="1"/>
  <c r="R457" i="1"/>
  <c r="S457" i="1" s="1"/>
  <c r="T457" i="1" s="1"/>
  <c r="S456" i="1"/>
  <c r="T456" i="1" s="1"/>
  <c r="R456" i="1"/>
  <c r="S455" i="1"/>
  <c r="T455" i="1" s="1"/>
  <c r="R455" i="1"/>
  <c r="R454" i="1"/>
  <c r="S454" i="1" s="1"/>
  <c r="T454" i="1" s="1"/>
  <c r="R453" i="1"/>
  <c r="S453" i="1" s="1"/>
  <c r="T453" i="1" s="1"/>
  <c r="S452" i="1"/>
  <c r="T452" i="1" s="1"/>
  <c r="R452" i="1"/>
  <c r="S451" i="1"/>
  <c r="T451" i="1" s="1"/>
  <c r="R451" i="1"/>
  <c r="R450" i="1"/>
  <c r="S450" i="1" s="1"/>
  <c r="T450" i="1" s="1"/>
  <c r="R449" i="1"/>
  <c r="S449" i="1" s="1"/>
  <c r="T449" i="1" s="1"/>
  <c r="S448" i="1"/>
  <c r="T448" i="1" s="1"/>
  <c r="R448" i="1"/>
  <c r="S447" i="1"/>
  <c r="T447" i="1" s="1"/>
  <c r="R447" i="1"/>
  <c r="R446" i="1"/>
  <c r="S446" i="1" s="1"/>
  <c r="T446" i="1" s="1"/>
  <c r="R445" i="1"/>
  <c r="S445" i="1" s="1"/>
  <c r="T445" i="1" s="1"/>
  <c r="S444" i="1"/>
  <c r="T444" i="1" s="1"/>
  <c r="R444" i="1"/>
  <c r="S443" i="1"/>
  <c r="T443" i="1" s="1"/>
  <c r="R443" i="1"/>
  <c r="R442" i="1"/>
  <c r="S442" i="1" s="1"/>
  <c r="T442" i="1" s="1"/>
  <c r="R441" i="1"/>
  <c r="S441" i="1" s="1"/>
  <c r="T441" i="1" s="1"/>
  <c r="S440" i="1"/>
  <c r="T440" i="1" s="1"/>
  <c r="R440" i="1"/>
  <c r="S439" i="1"/>
  <c r="T439" i="1" s="1"/>
  <c r="R439" i="1"/>
  <c r="R438" i="1"/>
  <c r="S438" i="1" s="1"/>
  <c r="T438" i="1" s="1"/>
  <c r="R437" i="1"/>
  <c r="S437" i="1" s="1"/>
  <c r="T437" i="1" s="1"/>
  <c r="S436" i="1"/>
  <c r="T436" i="1" s="1"/>
  <c r="R436" i="1"/>
  <c r="S435" i="1"/>
  <c r="T435" i="1" s="1"/>
  <c r="R435" i="1"/>
  <c r="R434" i="1"/>
  <c r="S434" i="1" s="1"/>
  <c r="T434" i="1" s="1"/>
  <c r="R433" i="1"/>
  <c r="S433" i="1" s="1"/>
  <c r="T433" i="1" s="1"/>
  <c r="S432" i="1"/>
  <c r="T432" i="1" s="1"/>
  <c r="R432" i="1"/>
  <c r="S431" i="1"/>
  <c r="T431" i="1" s="1"/>
  <c r="R431" i="1"/>
  <c r="R430" i="1"/>
  <c r="S430" i="1" s="1"/>
  <c r="T430" i="1" s="1"/>
  <c r="R429" i="1"/>
  <c r="S429" i="1" s="1"/>
  <c r="T429" i="1" s="1"/>
  <c r="S428" i="1"/>
  <c r="T428" i="1" s="1"/>
  <c r="R428" i="1"/>
  <c r="R427" i="1"/>
  <c r="S427" i="1" s="1"/>
  <c r="T427" i="1" s="1"/>
  <c r="R426" i="1"/>
  <c r="S426" i="1" s="1"/>
  <c r="T426" i="1" s="1"/>
  <c r="R425" i="1"/>
  <c r="S425" i="1" s="1"/>
  <c r="T425" i="1" s="1"/>
  <c r="S424" i="1"/>
  <c r="T424" i="1" s="1"/>
  <c r="R424" i="1"/>
  <c r="R423" i="1"/>
  <c r="S423" i="1" s="1"/>
  <c r="T423" i="1" s="1"/>
  <c r="R422" i="1"/>
  <c r="S422" i="1" s="1"/>
  <c r="T422" i="1" s="1"/>
  <c r="R421" i="1"/>
  <c r="S421" i="1" s="1"/>
  <c r="T421" i="1" s="1"/>
  <c r="R420" i="1"/>
  <c r="S420" i="1" s="1"/>
  <c r="T420" i="1" s="1"/>
  <c r="R419" i="1"/>
  <c r="S419" i="1" s="1"/>
  <c r="T419" i="1" s="1"/>
  <c r="R418" i="1"/>
  <c r="S418" i="1" s="1"/>
  <c r="T418" i="1" s="1"/>
  <c r="R417" i="1"/>
  <c r="S417" i="1" s="1"/>
  <c r="T417" i="1" s="1"/>
  <c r="S416" i="1"/>
  <c r="T416" i="1" s="1"/>
  <c r="R416" i="1"/>
  <c r="R415" i="1"/>
  <c r="S415" i="1" s="1"/>
  <c r="T415" i="1" s="1"/>
  <c r="R414" i="1"/>
  <c r="S414" i="1" s="1"/>
  <c r="T414" i="1" s="1"/>
  <c r="R413" i="1"/>
  <c r="S413" i="1" s="1"/>
  <c r="T413" i="1" s="1"/>
  <c r="S412" i="1"/>
  <c r="T412" i="1" s="1"/>
  <c r="R412" i="1"/>
  <c r="R411" i="1"/>
  <c r="S411" i="1" s="1"/>
  <c r="T411" i="1" s="1"/>
  <c r="R410" i="1"/>
  <c r="S410" i="1" s="1"/>
  <c r="T410" i="1" s="1"/>
  <c r="R409" i="1"/>
  <c r="S409" i="1" s="1"/>
  <c r="T409" i="1" s="1"/>
  <c r="S408" i="1"/>
  <c r="T408" i="1" s="1"/>
  <c r="R408" i="1"/>
  <c r="R407" i="1"/>
  <c r="S407" i="1" s="1"/>
  <c r="T407" i="1" s="1"/>
  <c r="R406" i="1"/>
  <c r="S406" i="1" s="1"/>
  <c r="T406" i="1" s="1"/>
  <c r="R405" i="1"/>
  <c r="S405" i="1" s="1"/>
  <c r="T405" i="1" s="1"/>
  <c r="R404" i="1"/>
  <c r="S404" i="1" s="1"/>
  <c r="T404" i="1" s="1"/>
  <c r="R403" i="1"/>
  <c r="S403" i="1" s="1"/>
  <c r="T403" i="1" s="1"/>
  <c r="R402" i="1"/>
  <c r="S402" i="1" s="1"/>
  <c r="T402" i="1" s="1"/>
  <c r="R401" i="1"/>
  <c r="S401" i="1" s="1"/>
  <c r="T401" i="1" s="1"/>
  <c r="S400" i="1"/>
  <c r="T400" i="1" s="1"/>
  <c r="R400" i="1"/>
  <c r="T399" i="1"/>
  <c r="R399" i="1"/>
  <c r="S399" i="1" s="1"/>
  <c r="R398" i="1"/>
  <c r="S398" i="1" s="1"/>
  <c r="T398" i="1" s="1"/>
  <c r="R397" i="1"/>
  <c r="S397" i="1" s="1"/>
  <c r="T397" i="1" s="1"/>
  <c r="S396" i="1"/>
  <c r="T396" i="1" s="1"/>
  <c r="R396" i="1"/>
  <c r="R395" i="1"/>
  <c r="S395" i="1" s="1"/>
  <c r="T395" i="1" s="1"/>
  <c r="R394" i="1"/>
  <c r="S394" i="1" s="1"/>
  <c r="T394" i="1" s="1"/>
  <c r="R393" i="1"/>
  <c r="S393" i="1" s="1"/>
  <c r="T393" i="1" s="1"/>
  <c r="R392" i="1"/>
  <c r="S392" i="1" s="1"/>
  <c r="T392" i="1" s="1"/>
  <c r="T391" i="1"/>
  <c r="R391" i="1"/>
  <c r="S391" i="1" s="1"/>
  <c r="R390" i="1"/>
  <c r="S390" i="1" s="1"/>
  <c r="T390" i="1" s="1"/>
  <c r="R389" i="1"/>
  <c r="S389" i="1" s="1"/>
  <c r="T389" i="1" s="1"/>
  <c r="S388" i="1"/>
  <c r="T388" i="1" s="1"/>
  <c r="R388" i="1"/>
  <c r="R387" i="1"/>
  <c r="S387" i="1" s="1"/>
  <c r="T387" i="1" s="1"/>
  <c r="R386" i="1"/>
  <c r="S386" i="1" s="1"/>
  <c r="T386" i="1" s="1"/>
  <c r="R385" i="1"/>
  <c r="S385" i="1" s="1"/>
  <c r="T385" i="1" s="1"/>
  <c r="S384" i="1"/>
  <c r="T384" i="1" s="1"/>
  <c r="R384" i="1"/>
  <c r="R383" i="1"/>
  <c r="S383" i="1" s="1"/>
  <c r="T383" i="1" s="1"/>
  <c r="R382" i="1"/>
  <c r="S382" i="1" s="1"/>
  <c r="T382" i="1" s="1"/>
  <c r="R381" i="1"/>
  <c r="S381" i="1" s="1"/>
  <c r="T381" i="1" s="1"/>
  <c r="R380" i="1"/>
  <c r="S380" i="1" s="1"/>
  <c r="T380" i="1" s="1"/>
  <c r="R379" i="1"/>
  <c r="S379" i="1" s="1"/>
  <c r="T379" i="1" s="1"/>
  <c r="R378" i="1"/>
  <c r="S378" i="1" s="1"/>
  <c r="T378" i="1" s="1"/>
  <c r="R377" i="1"/>
  <c r="S377" i="1" s="1"/>
  <c r="T377" i="1" s="1"/>
  <c r="S376" i="1"/>
  <c r="T376" i="1" s="1"/>
  <c r="R376" i="1"/>
  <c r="R375" i="1"/>
  <c r="S375" i="1" s="1"/>
  <c r="T375" i="1" s="1"/>
  <c r="R374" i="1"/>
  <c r="S374" i="1" s="1"/>
  <c r="T374" i="1" s="1"/>
  <c r="R373" i="1"/>
  <c r="S373" i="1" s="1"/>
  <c r="T373" i="1" s="1"/>
  <c r="S372" i="1"/>
  <c r="T372" i="1" s="1"/>
  <c r="R372" i="1"/>
  <c r="R371" i="1"/>
  <c r="S371" i="1" s="1"/>
  <c r="T371" i="1" s="1"/>
  <c r="R370" i="1"/>
  <c r="S370" i="1" s="1"/>
  <c r="T370" i="1" s="1"/>
  <c r="R369" i="1"/>
  <c r="S369" i="1" s="1"/>
  <c r="T369" i="1" s="1"/>
  <c r="S368" i="1"/>
  <c r="T368" i="1" s="1"/>
  <c r="R368" i="1"/>
  <c r="T367" i="1"/>
  <c r="R367" i="1"/>
  <c r="S367" i="1" s="1"/>
  <c r="R366" i="1"/>
  <c r="S366" i="1" s="1"/>
  <c r="T366" i="1" s="1"/>
  <c r="R365" i="1"/>
  <c r="S365" i="1" s="1"/>
  <c r="T365" i="1" s="1"/>
  <c r="S364" i="1"/>
  <c r="T364" i="1" s="1"/>
  <c r="R364" i="1"/>
  <c r="R363" i="1"/>
  <c r="S363" i="1" s="1"/>
  <c r="T363" i="1" s="1"/>
  <c r="R362" i="1"/>
  <c r="S362" i="1" s="1"/>
  <c r="T362" i="1" s="1"/>
  <c r="R361" i="1"/>
  <c r="S361" i="1" s="1"/>
  <c r="T361" i="1" s="1"/>
  <c r="S360" i="1"/>
  <c r="T360" i="1" s="1"/>
  <c r="R360" i="1"/>
  <c r="R359" i="1"/>
  <c r="S359" i="1" s="1"/>
  <c r="T359" i="1" s="1"/>
  <c r="R358" i="1"/>
  <c r="S358" i="1" s="1"/>
  <c r="T358" i="1" s="1"/>
  <c r="R357" i="1"/>
  <c r="S357" i="1" s="1"/>
  <c r="T357" i="1" s="1"/>
  <c r="R356" i="1"/>
  <c r="S356" i="1" s="1"/>
  <c r="T356" i="1" s="1"/>
  <c r="R355" i="1"/>
  <c r="S355" i="1" s="1"/>
  <c r="T355" i="1" s="1"/>
  <c r="R354" i="1"/>
  <c r="S354" i="1" s="1"/>
  <c r="T354" i="1" s="1"/>
  <c r="R353" i="1"/>
  <c r="S353" i="1" s="1"/>
  <c r="T353" i="1" s="1"/>
  <c r="S352" i="1"/>
  <c r="T352" i="1" s="1"/>
  <c r="R352" i="1"/>
  <c r="T351" i="1"/>
  <c r="R351" i="1"/>
  <c r="S351" i="1" s="1"/>
  <c r="S350" i="1"/>
  <c r="T350" i="1" s="1"/>
  <c r="R350" i="1"/>
  <c r="T349" i="1"/>
  <c r="R349" i="1"/>
  <c r="S349" i="1" s="1"/>
  <c r="S348" i="1"/>
  <c r="T348" i="1" s="1"/>
  <c r="R348" i="1"/>
  <c r="T347" i="1"/>
  <c r="R347" i="1"/>
  <c r="S347" i="1" s="1"/>
  <c r="S346" i="1"/>
  <c r="T346" i="1" s="1"/>
  <c r="R346" i="1"/>
  <c r="T345" i="1"/>
  <c r="R345" i="1"/>
  <c r="S345" i="1" s="1"/>
  <c r="S344" i="1"/>
  <c r="T344" i="1" s="1"/>
  <c r="R344" i="1"/>
  <c r="T343" i="1"/>
  <c r="R343" i="1"/>
  <c r="S343" i="1" s="1"/>
  <c r="S342" i="1"/>
  <c r="T342" i="1" s="1"/>
  <c r="R342" i="1"/>
  <c r="T341" i="1"/>
  <c r="R341" i="1"/>
  <c r="S341" i="1" s="1"/>
  <c r="S340" i="1"/>
  <c r="T340" i="1" s="1"/>
  <c r="R340" i="1"/>
  <c r="T339" i="1"/>
  <c r="R339" i="1"/>
  <c r="S339" i="1" s="1"/>
  <c r="S338" i="1"/>
  <c r="T338" i="1" s="1"/>
  <c r="R338" i="1"/>
  <c r="T337" i="1"/>
  <c r="R337" i="1"/>
  <c r="S337" i="1" s="1"/>
  <c r="S336" i="1"/>
  <c r="T336" i="1" s="1"/>
  <c r="R336" i="1"/>
  <c r="T335" i="1"/>
  <c r="R335" i="1"/>
  <c r="S335" i="1" s="1"/>
  <c r="S334" i="1"/>
  <c r="T334" i="1" s="1"/>
  <c r="R334" i="1"/>
  <c r="R333" i="1"/>
  <c r="S333" i="1" s="1"/>
  <c r="T333" i="1" s="1"/>
  <c r="S332" i="1"/>
  <c r="T332" i="1" s="1"/>
  <c r="R332" i="1"/>
  <c r="R331" i="1"/>
  <c r="S331" i="1" s="1"/>
  <c r="T331" i="1" s="1"/>
  <c r="S330" i="1"/>
  <c r="T330" i="1" s="1"/>
  <c r="R330" i="1"/>
  <c r="R329" i="1"/>
  <c r="S329" i="1" s="1"/>
  <c r="T329" i="1" s="1"/>
  <c r="S328" i="1"/>
  <c r="T328" i="1" s="1"/>
  <c r="R328" i="1"/>
  <c r="R327" i="1"/>
  <c r="S327" i="1" s="1"/>
  <c r="T327" i="1" s="1"/>
  <c r="R326" i="1"/>
  <c r="S326" i="1" s="1"/>
  <c r="T326" i="1" s="1"/>
  <c r="R325" i="1"/>
  <c r="S325" i="1" s="1"/>
  <c r="T325" i="1" s="1"/>
  <c r="R324" i="1"/>
  <c r="S324" i="1" s="1"/>
  <c r="T324" i="1" s="1"/>
  <c r="R323" i="1"/>
  <c r="S323" i="1" s="1"/>
  <c r="T323" i="1" s="1"/>
  <c r="S322" i="1"/>
  <c r="T322" i="1" s="1"/>
  <c r="R322" i="1"/>
  <c r="R321" i="1"/>
  <c r="S321" i="1" s="1"/>
  <c r="T321" i="1" s="1"/>
  <c r="S320" i="1"/>
  <c r="T320" i="1" s="1"/>
  <c r="R320" i="1"/>
  <c r="R319" i="1"/>
  <c r="S319" i="1" s="1"/>
  <c r="T319" i="1" s="1"/>
  <c r="S318" i="1"/>
  <c r="T318" i="1" s="1"/>
  <c r="R318" i="1"/>
  <c r="S317" i="1"/>
  <c r="T317" i="1" s="1"/>
  <c r="R317" i="1"/>
  <c r="R316" i="1"/>
  <c r="S316" i="1" s="1"/>
  <c r="T316" i="1" s="1"/>
  <c r="T315" i="1"/>
  <c r="R315" i="1"/>
  <c r="S315" i="1" s="1"/>
  <c r="R314" i="1"/>
  <c r="S314" i="1" s="1"/>
  <c r="T314" i="1" s="1"/>
  <c r="R313" i="1"/>
  <c r="S313" i="1" s="1"/>
  <c r="T313" i="1" s="1"/>
  <c r="S312" i="1"/>
  <c r="T312" i="1" s="1"/>
  <c r="R312" i="1"/>
  <c r="R311" i="1"/>
  <c r="S311" i="1" s="1"/>
  <c r="T311" i="1" s="1"/>
  <c r="T310" i="1"/>
  <c r="S310" i="1"/>
  <c r="R310" i="1"/>
  <c r="S309" i="1"/>
  <c r="T309" i="1" s="1"/>
  <c r="R309" i="1"/>
  <c r="R308" i="1"/>
  <c r="S308" i="1" s="1"/>
  <c r="T308" i="1" s="1"/>
  <c r="R307" i="1"/>
  <c r="S307" i="1" s="1"/>
  <c r="T307" i="1" s="1"/>
  <c r="S306" i="1"/>
  <c r="T306" i="1" s="1"/>
  <c r="R306" i="1"/>
  <c r="R305" i="1"/>
  <c r="S305" i="1" s="1"/>
  <c r="T305" i="1" s="1"/>
  <c r="S304" i="1"/>
  <c r="T304" i="1" s="1"/>
  <c r="R304" i="1"/>
  <c r="R303" i="1"/>
  <c r="S303" i="1" s="1"/>
  <c r="T303" i="1" s="1"/>
  <c r="S302" i="1"/>
  <c r="T302" i="1" s="1"/>
  <c r="R302" i="1"/>
  <c r="S301" i="1"/>
  <c r="T301" i="1" s="1"/>
  <c r="R301" i="1"/>
  <c r="R300" i="1"/>
  <c r="S300" i="1" s="1"/>
  <c r="T300" i="1" s="1"/>
  <c r="T299" i="1"/>
  <c r="R299" i="1"/>
  <c r="S299" i="1" s="1"/>
  <c r="R298" i="1"/>
  <c r="S298" i="1" s="1"/>
  <c r="T298" i="1" s="1"/>
  <c r="R297" i="1"/>
  <c r="S297" i="1" s="1"/>
  <c r="T297" i="1" s="1"/>
  <c r="S296" i="1"/>
  <c r="T296" i="1" s="1"/>
  <c r="R296" i="1"/>
  <c r="R295" i="1"/>
  <c r="S295" i="1" s="1"/>
  <c r="T295" i="1" s="1"/>
  <c r="T294" i="1"/>
  <c r="S294" i="1"/>
  <c r="R294" i="1"/>
  <c r="S293" i="1"/>
  <c r="T293" i="1" s="1"/>
  <c r="R293" i="1"/>
  <c r="R292" i="1"/>
  <c r="S292" i="1" s="1"/>
  <c r="T292" i="1" s="1"/>
  <c r="R291" i="1"/>
  <c r="S291" i="1" s="1"/>
  <c r="T291" i="1" s="1"/>
  <c r="S290" i="1"/>
  <c r="T290" i="1" s="1"/>
  <c r="R290" i="1"/>
  <c r="R289" i="1"/>
  <c r="S289" i="1" s="1"/>
  <c r="T289" i="1" s="1"/>
  <c r="S288" i="1"/>
  <c r="T288" i="1" s="1"/>
  <c r="R288" i="1"/>
  <c r="R287" i="1"/>
  <c r="S287" i="1" s="1"/>
  <c r="T287" i="1" s="1"/>
  <c r="S286" i="1"/>
  <c r="T286" i="1" s="1"/>
  <c r="R286" i="1"/>
  <c r="S285" i="1"/>
  <c r="T285" i="1" s="1"/>
  <c r="R285" i="1"/>
  <c r="R284" i="1"/>
  <c r="S284" i="1" s="1"/>
  <c r="T284" i="1" s="1"/>
  <c r="T283" i="1"/>
  <c r="R283" i="1"/>
  <c r="S283" i="1" s="1"/>
  <c r="R282" i="1"/>
  <c r="S282" i="1" s="1"/>
  <c r="T282" i="1" s="1"/>
  <c r="R281" i="1"/>
  <c r="S281" i="1" s="1"/>
  <c r="T281" i="1" s="1"/>
  <c r="S280" i="1"/>
  <c r="T280" i="1" s="1"/>
  <c r="R280" i="1"/>
  <c r="R279" i="1"/>
  <c r="S279" i="1" s="1"/>
  <c r="T279" i="1" s="1"/>
  <c r="T278" i="1"/>
  <c r="S278" i="1"/>
  <c r="R278" i="1"/>
  <c r="S277" i="1"/>
  <c r="T277" i="1" s="1"/>
  <c r="R277" i="1"/>
  <c r="R276" i="1"/>
  <c r="S276" i="1" s="1"/>
  <c r="T276" i="1" s="1"/>
  <c r="R275" i="1"/>
  <c r="S275" i="1" s="1"/>
  <c r="T275" i="1" s="1"/>
  <c r="S274" i="1"/>
  <c r="T274" i="1" s="1"/>
  <c r="R274" i="1"/>
  <c r="R273" i="1"/>
  <c r="S273" i="1" s="1"/>
  <c r="T273" i="1" s="1"/>
  <c r="S272" i="1"/>
  <c r="T272" i="1" s="1"/>
  <c r="R272" i="1"/>
  <c r="R271" i="1"/>
  <c r="S271" i="1" s="1"/>
  <c r="T271" i="1" s="1"/>
  <c r="S270" i="1"/>
  <c r="T270" i="1" s="1"/>
  <c r="R270" i="1"/>
  <c r="S269" i="1"/>
  <c r="T269" i="1" s="1"/>
  <c r="R269" i="1"/>
  <c r="R268" i="1"/>
  <c r="S268" i="1" s="1"/>
  <c r="T268" i="1" s="1"/>
  <c r="T267" i="1"/>
  <c r="R267" i="1"/>
  <c r="S267" i="1" s="1"/>
  <c r="R266" i="1"/>
  <c r="S266" i="1" s="1"/>
  <c r="T266" i="1" s="1"/>
  <c r="R265" i="1"/>
  <c r="S265" i="1" s="1"/>
  <c r="T265" i="1" s="1"/>
  <c r="S264" i="1"/>
  <c r="T264" i="1" s="1"/>
  <c r="R264" i="1"/>
  <c r="R263" i="1"/>
  <c r="S263" i="1" s="1"/>
  <c r="T263" i="1" s="1"/>
  <c r="T262" i="1"/>
  <c r="S262" i="1"/>
  <c r="R262" i="1"/>
  <c r="S261" i="1"/>
  <c r="T261" i="1" s="1"/>
  <c r="R261" i="1"/>
  <c r="R260" i="1"/>
  <c r="S260" i="1" s="1"/>
  <c r="T260" i="1" s="1"/>
  <c r="R259" i="1"/>
  <c r="S259" i="1" s="1"/>
  <c r="T259" i="1" s="1"/>
  <c r="S258" i="1"/>
  <c r="T258" i="1" s="1"/>
  <c r="R258" i="1"/>
  <c r="R257" i="1"/>
  <c r="S257" i="1" s="1"/>
  <c r="T257" i="1" s="1"/>
  <c r="S256" i="1"/>
  <c r="T256" i="1" s="1"/>
  <c r="R256" i="1"/>
  <c r="R255" i="1"/>
  <c r="S255" i="1" s="1"/>
  <c r="T255" i="1" s="1"/>
  <c r="S254" i="1"/>
  <c r="T254" i="1" s="1"/>
  <c r="R254" i="1"/>
  <c r="S253" i="1"/>
  <c r="T253" i="1" s="1"/>
  <c r="R253" i="1"/>
  <c r="R252" i="1"/>
  <c r="S252" i="1" s="1"/>
  <c r="T252" i="1" s="1"/>
  <c r="T251" i="1"/>
  <c r="R251" i="1"/>
  <c r="S251" i="1" s="1"/>
  <c r="R250" i="1"/>
  <c r="S250" i="1" s="1"/>
  <c r="T250" i="1" s="1"/>
  <c r="R249" i="1"/>
  <c r="S249" i="1" s="1"/>
  <c r="T249" i="1" s="1"/>
  <c r="S248" i="1"/>
  <c r="T248" i="1" s="1"/>
  <c r="R248" i="1"/>
  <c r="R247" i="1"/>
  <c r="S247" i="1" s="1"/>
  <c r="T247" i="1" s="1"/>
  <c r="T246" i="1"/>
  <c r="S246" i="1"/>
  <c r="R246" i="1"/>
  <c r="S245" i="1"/>
  <c r="T245" i="1" s="1"/>
  <c r="R245" i="1"/>
  <c r="R244" i="1"/>
  <c r="S244" i="1" s="1"/>
  <c r="T244" i="1" s="1"/>
  <c r="R243" i="1"/>
  <c r="S243" i="1" s="1"/>
  <c r="T243" i="1" s="1"/>
  <c r="S242" i="1"/>
  <c r="T242" i="1" s="1"/>
  <c r="R242" i="1"/>
  <c r="R241" i="1"/>
  <c r="S241" i="1" s="1"/>
  <c r="T241" i="1" s="1"/>
  <c r="S240" i="1"/>
  <c r="T240" i="1" s="1"/>
  <c r="R240" i="1"/>
  <c r="R239" i="1"/>
  <c r="S239" i="1" s="1"/>
  <c r="T239" i="1" s="1"/>
  <c r="S238" i="1"/>
  <c r="T238" i="1" s="1"/>
  <c r="R238" i="1"/>
  <c r="S237" i="1"/>
  <c r="T237" i="1" s="1"/>
  <c r="R237" i="1"/>
  <c r="R236" i="1"/>
  <c r="S236" i="1" s="1"/>
  <c r="T236" i="1" s="1"/>
  <c r="T235" i="1"/>
  <c r="R235" i="1"/>
  <c r="S235" i="1" s="1"/>
  <c r="R234" i="1"/>
  <c r="S234" i="1" s="1"/>
  <c r="T234" i="1" s="1"/>
  <c r="R233" i="1"/>
  <c r="S233" i="1" s="1"/>
  <c r="T233" i="1" s="1"/>
  <c r="S232" i="1"/>
  <c r="T232" i="1" s="1"/>
  <c r="R232" i="1"/>
  <c r="R231" i="1"/>
  <c r="S231" i="1" s="1"/>
  <c r="T231" i="1" s="1"/>
  <c r="T230" i="1"/>
  <c r="S230" i="1"/>
  <c r="R230" i="1"/>
  <c r="S229" i="1"/>
  <c r="T229" i="1" s="1"/>
  <c r="R229" i="1"/>
  <c r="R228" i="1"/>
  <c r="S228" i="1" s="1"/>
  <c r="T228" i="1" s="1"/>
  <c r="R227" i="1"/>
  <c r="S227" i="1" s="1"/>
  <c r="T227" i="1" s="1"/>
  <c r="S226" i="1"/>
  <c r="T226" i="1" s="1"/>
  <c r="R226" i="1"/>
  <c r="R225" i="1"/>
  <c r="S225" i="1" s="1"/>
  <c r="T225" i="1" s="1"/>
  <c r="S224" i="1"/>
  <c r="T224" i="1" s="1"/>
  <c r="R224" i="1"/>
  <c r="R223" i="1"/>
  <c r="S223" i="1" s="1"/>
  <c r="T223" i="1" s="1"/>
  <c r="S222" i="1"/>
  <c r="T222" i="1" s="1"/>
  <c r="R222" i="1"/>
  <c r="S221" i="1"/>
  <c r="T221" i="1" s="1"/>
  <c r="R221" i="1"/>
  <c r="R220" i="1"/>
  <c r="S220" i="1" s="1"/>
  <c r="T220" i="1" s="1"/>
  <c r="T219" i="1"/>
  <c r="R219" i="1"/>
  <c r="S219" i="1" s="1"/>
  <c r="R218" i="1"/>
  <c r="S218" i="1" s="1"/>
  <c r="T218" i="1" s="1"/>
  <c r="R217" i="1"/>
  <c r="S217" i="1" s="1"/>
  <c r="T217" i="1" s="1"/>
  <c r="R216" i="1"/>
  <c r="S216" i="1" s="1"/>
  <c r="T216" i="1" s="1"/>
  <c r="S215" i="1"/>
  <c r="T215" i="1" s="1"/>
  <c r="R215" i="1"/>
  <c r="R214" i="1"/>
  <c r="S214" i="1" s="1"/>
  <c r="T214" i="1" s="1"/>
  <c r="R213" i="1"/>
  <c r="S213" i="1" s="1"/>
  <c r="T213" i="1" s="1"/>
  <c r="T212" i="1"/>
  <c r="S212" i="1"/>
  <c r="R212" i="1"/>
  <c r="S211" i="1"/>
  <c r="T211" i="1" s="1"/>
  <c r="R211" i="1"/>
  <c r="R210" i="1"/>
  <c r="S210" i="1" s="1"/>
  <c r="T210" i="1" s="1"/>
  <c r="R209" i="1"/>
  <c r="S209" i="1" s="1"/>
  <c r="T209" i="1" s="1"/>
  <c r="T208" i="1"/>
  <c r="S208" i="1"/>
  <c r="R208" i="1"/>
  <c r="R207" i="1"/>
  <c r="S207" i="1" s="1"/>
  <c r="T207" i="1" s="1"/>
  <c r="R206" i="1"/>
  <c r="S206" i="1" s="1"/>
  <c r="T206" i="1" s="1"/>
  <c r="R205" i="1"/>
  <c r="S205" i="1" s="1"/>
  <c r="T205" i="1" s="1"/>
  <c r="S204" i="1"/>
  <c r="T204" i="1" s="1"/>
  <c r="R204" i="1"/>
  <c r="S203" i="1"/>
  <c r="T203" i="1" s="1"/>
  <c r="R203" i="1"/>
  <c r="R202" i="1"/>
  <c r="S202" i="1" s="1"/>
  <c r="T202" i="1" s="1"/>
  <c r="R201" i="1"/>
  <c r="S201" i="1" s="1"/>
  <c r="T201" i="1" s="1"/>
  <c r="R200" i="1"/>
  <c r="S200" i="1" s="1"/>
  <c r="T200" i="1" s="1"/>
  <c r="S199" i="1"/>
  <c r="T199" i="1" s="1"/>
  <c r="R199" i="1"/>
  <c r="R198" i="1"/>
  <c r="S198" i="1" s="1"/>
  <c r="T198" i="1" s="1"/>
  <c r="R197" i="1"/>
  <c r="S197" i="1" s="1"/>
  <c r="T197" i="1" s="1"/>
  <c r="T196" i="1"/>
  <c r="S196" i="1"/>
  <c r="R196" i="1"/>
  <c r="S195" i="1"/>
  <c r="T195" i="1" s="1"/>
  <c r="R195" i="1"/>
  <c r="R194" i="1"/>
  <c r="S194" i="1" s="1"/>
  <c r="T194" i="1" s="1"/>
  <c r="R193" i="1"/>
  <c r="S193" i="1" s="1"/>
  <c r="T193" i="1" s="1"/>
  <c r="T192" i="1"/>
  <c r="S192" i="1"/>
  <c r="R192" i="1"/>
  <c r="R191" i="1"/>
  <c r="S191" i="1" s="1"/>
  <c r="T191" i="1" s="1"/>
  <c r="R190" i="1"/>
  <c r="S190" i="1" s="1"/>
  <c r="T190" i="1" s="1"/>
  <c r="R189" i="1"/>
  <c r="S189" i="1" s="1"/>
  <c r="T189" i="1" s="1"/>
  <c r="S188" i="1"/>
  <c r="T188" i="1" s="1"/>
  <c r="R188" i="1"/>
  <c r="S187" i="1"/>
  <c r="T187" i="1" s="1"/>
  <c r="R187" i="1"/>
  <c r="R186" i="1"/>
  <c r="S186" i="1" s="1"/>
  <c r="T186" i="1" s="1"/>
  <c r="R185" i="1"/>
  <c r="S185" i="1" s="1"/>
  <c r="T185" i="1" s="1"/>
  <c r="R184" i="1"/>
  <c r="S184" i="1" s="1"/>
  <c r="T184" i="1" s="1"/>
  <c r="S183" i="1"/>
  <c r="T183" i="1" s="1"/>
  <c r="R183" i="1"/>
  <c r="R182" i="1"/>
  <c r="S182" i="1" s="1"/>
  <c r="T182" i="1" s="1"/>
  <c r="R181" i="1"/>
  <c r="S181" i="1" s="1"/>
  <c r="T181" i="1" s="1"/>
  <c r="T180" i="1"/>
  <c r="S180" i="1"/>
  <c r="R180" i="1"/>
  <c r="S179" i="1"/>
  <c r="T179" i="1" s="1"/>
  <c r="R179" i="1"/>
  <c r="R178" i="1"/>
  <c r="S178" i="1" s="1"/>
  <c r="T178" i="1" s="1"/>
  <c r="R177" i="1"/>
  <c r="S177" i="1" s="1"/>
  <c r="T177" i="1" s="1"/>
  <c r="T176" i="1"/>
  <c r="S176" i="1"/>
  <c r="R176" i="1"/>
  <c r="R175" i="1"/>
  <c r="S175" i="1" s="1"/>
  <c r="T175" i="1" s="1"/>
  <c r="R174" i="1"/>
  <c r="S174" i="1" s="1"/>
  <c r="T174" i="1" s="1"/>
  <c r="R173" i="1"/>
  <c r="S173" i="1" s="1"/>
  <c r="T173" i="1" s="1"/>
  <c r="S172" i="1"/>
  <c r="T172" i="1" s="1"/>
  <c r="R172" i="1"/>
  <c r="S171" i="1"/>
  <c r="T171" i="1" s="1"/>
  <c r="R171" i="1"/>
  <c r="R170" i="1"/>
  <c r="S170" i="1" s="1"/>
  <c r="T170" i="1" s="1"/>
  <c r="R169" i="1"/>
  <c r="S169" i="1" s="1"/>
  <c r="T169" i="1" s="1"/>
  <c r="R168" i="1"/>
  <c r="S168" i="1" s="1"/>
  <c r="T168" i="1" s="1"/>
  <c r="S167" i="1"/>
  <c r="T167" i="1" s="1"/>
  <c r="R167" i="1"/>
  <c r="R166" i="1"/>
  <c r="S166" i="1" s="1"/>
  <c r="T166" i="1" s="1"/>
  <c r="R165" i="1"/>
  <c r="S165" i="1" s="1"/>
  <c r="T165" i="1" s="1"/>
  <c r="T164" i="1"/>
  <c r="S164" i="1"/>
  <c r="R164" i="1"/>
  <c r="S163" i="1"/>
  <c r="T163" i="1" s="1"/>
  <c r="R163" i="1"/>
  <c r="R162" i="1"/>
  <c r="S162" i="1" s="1"/>
  <c r="T162" i="1" s="1"/>
  <c r="R161" i="1"/>
  <c r="S161" i="1" s="1"/>
  <c r="T161" i="1" s="1"/>
  <c r="T160" i="1"/>
  <c r="S160" i="1"/>
  <c r="R160" i="1"/>
  <c r="R159" i="1"/>
  <c r="S159" i="1" s="1"/>
  <c r="T159" i="1" s="1"/>
  <c r="R158" i="1"/>
  <c r="S158" i="1" s="1"/>
  <c r="T158" i="1" s="1"/>
  <c r="R157" i="1"/>
  <c r="S157" i="1" s="1"/>
  <c r="T157" i="1" s="1"/>
  <c r="S156" i="1"/>
  <c r="T156" i="1" s="1"/>
  <c r="R156" i="1"/>
  <c r="S155" i="1"/>
  <c r="T155" i="1" s="1"/>
  <c r="R155" i="1"/>
  <c r="R154" i="1"/>
  <c r="S154" i="1" s="1"/>
  <c r="T154" i="1" s="1"/>
  <c r="S153" i="1"/>
  <c r="T153" i="1" s="1"/>
  <c r="R153" i="1"/>
  <c r="R152" i="1"/>
  <c r="S152" i="1" s="1"/>
  <c r="T152" i="1" s="1"/>
  <c r="S151" i="1"/>
  <c r="T151" i="1" s="1"/>
  <c r="R151" i="1"/>
  <c r="R150" i="1"/>
  <c r="S150" i="1" s="1"/>
  <c r="T150" i="1" s="1"/>
  <c r="R149" i="1"/>
  <c r="S149" i="1" s="1"/>
  <c r="T149" i="1" s="1"/>
  <c r="R148" i="1"/>
  <c r="S148" i="1" s="1"/>
  <c r="T148" i="1" s="1"/>
  <c r="S147" i="1"/>
  <c r="T147" i="1" s="1"/>
  <c r="R147" i="1"/>
  <c r="R146" i="1"/>
  <c r="S146" i="1" s="1"/>
  <c r="T146" i="1" s="1"/>
  <c r="S145" i="1"/>
  <c r="T145" i="1" s="1"/>
  <c r="R145" i="1"/>
  <c r="R144" i="1"/>
  <c r="S144" i="1" s="1"/>
  <c r="T144" i="1" s="1"/>
  <c r="S143" i="1"/>
  <c r="T143" i="1" s="1"/>
  <c r="R143" i="1"/>
  <c r="R142" i="1"/>
  <c r="S142" i="1" s="1"/>
  <c r="T142" i="1" s="1"/>
  <c r="R141" i="1"/>
  <c r="S141" i="1" s="1"/>
  <c r="T141" i="1" s="1"/>
  <c r="R140" i="1"/>
  <c r="S140" i="1" s="1"/>
  <c r="T140" i="1" s="1"/>
  <c r="S139" i="1"/>
  <c r="T139" i="1" s="1"/>
  <c r="R139" i="1"/>
  <c r="R138" i="1"/>
  <c r="S138" i="1" s="1"/>
  <c r="T138" i="1" s="1"/>
  <c r="S137" i="1"/>
  <c r="T137" i="1" s="1"/>
  <c r="R137" i="1"/>
  <c r="R136" i="1"/>
  <c r="S136" i="1" s="1"/>
  <c r="T136" i="1" s="1"/>
  <c r="S135" i="1"/>
  <c r="T135" i="1" s="1"/>
  <c r="R135" i="1"/>
  <c r="R134" i="1"/>
  <c r="S134" i="1" s="1"/>
  <c r="T134" i="1" s="1"/>
  <c r="R133" i="1"/>
  <c r="S133" i="1" s="1"/>
  <c r="T133" i="1" s="1"/>
  <c r="R132" i="1"/>
  <c r="S132" i="1" s="1"/>
  <c r="T132" i="1" s="1"/>
  <c r="S131" i="1"/>
  <c r="T131" i="1" s="1"/>
  <c r="R131" i="1"/>
  <c r="R130" i="1"/>
  <c r="S130" i="1" s="1"/>
  <c r="T130" i="1" s="1"/>
  <c r="S129" i="1"/>
  <c r="T129" i="1" s="1"/>
  <c r="R129" i="1"/>
  <c r="R128" i="1"/>
  <c r="S128" i="1" s="1"/>
  <c r="T128" i="1" s="1"/>
  <c r="S127" i="1"/>
  <c r="T127" i="1" s="1"/>
  <c r="R127" i="1"/>
  <c r="R126" i="1"/>
  <c r="S126" i="1" s="1"/>
  <c r="T126" i="1" s="1"/>
  <c r="R125" i="1"/>
  <c r="S125" i="1" s="1"/>
  <c r="T125" i="1" s="1"/>
  <c r="R124" i="1"/>
  <c r="S124" i="1" s="1"/>
  <c r="T124" i="1" s="1"/>
  <c r="S123" i="1"/>
  <c r="T123" i="1" s="1"/>
  <c r="R123" i="1"/>
  <c r="R122" i="1"/>
  <c r="S122" i="1" s="1"/>
  <c r="T122" i="1" s="1"/>
  <c r="S121" i="1"/>
  <c r="T121" i="1" s="1"/>
  <c r="R121" i="1"/>
  <c r="R120" i="1"/>
  <c r="S120" i="1" s="1"/>
  <c r="T120" i="1" s="1"/>
  <c r="S119" i="1"/>
  <c r="T119" i="1" s="1"/>
  <c r="R119" i="1"/>
  <c r="R118" i="1"/>
  <c r="S118" i="1" s="1"/>
  <c r="T118" i="1" s="1"/>
  <c r="R117" i="1"/>
  <c r="S117" i="1" s="1"/>
  <c r="T117" i="1" s="1"/>
  <c r="R116" i="1"/>
  <c r="S116" i="1" s="1"/>
  <c r="T116" i="1" s="1"/>
  <c r="S115" i="1"/>
  <c r="T115" i="1" s="1"/>
  <c r="R115" i="1"/>
  <c r="R114" i="1"/>
  <c r="S114" i="1" s="1"/>
  <c r="T114" i="1" s="1"/>
  <c r="S113" i="1"/>
  <c r="T113" i="1" s="1"/>
  <c r="R113" i="1"/>
  <c r="R112" i="1"/>
  <c r="S112" i="1" s="1"/>
  <c r="T112" i="1" s="1"/>
  <c r="S111" i="1"/>
  <c r="T111" i="1" s="1"/>
  <c r="R111" i="1"/>
  <c r="R110" i="1"/>
  <c r="S110" i="1" s="1"/>
  <c r="T110" i="1" s="1"/>
  <c r="R109" i="1"/>
  <c r="S109" i="1" s="1"/>
  <c r="T109" i="1" s="1"/>
  <c r="R108" i="1"/>
  <c r="S108" i="1" s="1"/>
  <c r="T108" i="1" s="1"/>
  <c r="S107" i="1"/>
  <c r="T107" i="1" s="1"/>
  <c r="R107" i="1"/>
  <c r="R106" i="1"/>
  <c r="S106" i="1" s="1"/>
  <c r="T106" i="1" s="1"/>
  <c r="S105" i="1"/>
  <c r="T105" i="1" s="1"/>
  <c r="R105" i="1"/>
  <c r="R104" i="1"/>
  <c r="S104" i="1" s="1"/>
  <c r="T104" i="1" s="1"/>
  <c r="S103" i="1"/>
  <c r="T103" i="1" s="1"/>
  <c r="R103" i="1"/>
  <c r="R102" i="1"/>
  <c r="S102" i="1" s="1"/>
  <c r="T102" i="1" s="1"/>
  <c r="R101" i="1"/>
  <c r="S101" i="1" s="1"/>
  <c r="T101" i="1" s="1"/>
  <c r="R100" i="1"/>
  <c r="S100" i="1" s="1"/>
  <c r="T100" i="1" s="1"/>
  <c r="S99" i="1"/>
  <c r="T99" i="1" s="1"/>
  <c r="R99" i="1"/>
  <c r="R98" i="1"/>
  <c r="S98" i="1" s="1"/>
  <c r="T98" i="1" s="1"/>
  <c r="S97" i="1"/>
  <c r="T97" i="1" s="1"/>
  <c r="R97" i="1"/>
  <c r="R96" i="1"/>
  <c r="S96" i="1" s="1"/>
  <c r="T96" i="1" s="1"/>
  <c r="S95" i="1"/>
  <c r="T95" i="1" s="1"/>
  <c r="R95" i="1"/>
  <c r="R94" i="1"/>
  <c r="S94" i="1" s="1"/>
  <c r="T94" i="1" s="1"/>
  <c r="R93" i="1"/>
  <c r="S93" i="1" s="1"/>
  <c r="T93" i="1" s="1"/>
  <c r="R92" i="1"/>
  <c r="S92" i="1" s="1"/>
  <c r="T92" i="1" s="1"/>
  <c r="S91" i="1"/>
  <c r="T91" i="1" s="1"/>
  <c r="R91" i="1"/>
  <c r="R90" i="1"/>
  <c r="S90" i="1" s="1"/>
  <c r="T90" i="1" s="1"/>
  <c r="S89" i="1"/>
  <c r="T89" i="1" s="1"/>
  <c r="R89" i="1"/>
  <c r="R88" i="1"/>
  <c r="S88" i="1" s="1"/>
  <c r="T88" i="1" s="1"/>
  <c r="S87" i="1"/>
  <c r="T87" i="1" s="1"/>
  <c r="R87" i="1"/>
  <c r="R86" i="1"/>
  <c r="S86" i="1" s="1"/>
  <c r="T86" i="1" s="1"/>
  <c r="R85" i="1"/>
  <c r="S85" i="1" s="1"/>
  <c r="T85" i="1" s="1"/>
  <c r="R84" i="1"/>
  <c r="S84" i="1" s="1"/>
  <c r="T84" i="1" s="1"/>
  <c r="S83" i="1"/>
  <c r="T83" i="1" s="1"/>
  <c r="R83" i="1"/>
  <c r="R82" i="1"/>
  <c r="S82" i="1" s="1"/>
  <c r="T82" i="1" s="1"/>
  <c r="S81" i="1"/>
  <c r="T81" i="1" s="1"/>
  <c r="R81" i="1"/>
  <c r="S80" i="1"/>
  <c r="T80" i="1" s="1"/>
  <c r="R80" i="1"/>
  <c r="S79" i="1"/>
  <c r="T79" i="1" s="1"/>
  <c r="R79" i="1"/>
  <c r="R78" i="1"/>
  <c r="S78" i="1" s="1"/>
  <c r="T78" i="1" s="1"/>
  <c r="S77" i="1"/>
  <c r="T77" i="1" s="1"/>
  <c r="R77" i="1"/>
  <c r="S76" i="1"/>
  <c r="T76" i="1" s="1"/>
  <c r="R76" i="1"/>
  <c r="S75" i="1"/>
  <c r="T75" i="1" s="1"/>
  <c r="R75" i="1"/>
  <c r="R74" i="1"/>
  <c r="S74" i="1" s="1"/>
  <c r="T74" i="1" s="1"/>
  <c r="S73" i="1"/>
  <c r="T73" i="1" s="1"/>
  <c r="R73" i="1"/>
  <c r="S72" i="1"/>
  <c r="T72" i="1" s="1"/>
  <c r="R72" i="1"/>
  <c r="S71" i="1"/>
  <c r="T71" i="1" s="1"/>
  <c r="R71" i="1"/>
  <c r="R70" i="1"/>
  <c r="S70" i="1" s="1"/>
  <c r="T70" i="1" s="1"/>
  <c r="S69" i="1"/>
  <c r="T69" i="1" s="1"/>
  <c r="R69" i="1"/>
  <c r="S68" i="1"/>
  <c r="T68" i="1" s="1"/>
  <c r="R68" i="1"/>
  <c r="S67" i="1"/>
  <c r="T67" i="1" s="1"/>
  <c r="R67" i="1"/>
  <c r="R66" i="1"/>
  <c r="S66" i="1" s="1"/>
  <c r="T66" i="1" s="1"/>
  <c r="S65" i="1"/>
  <c r="T65" i="1" s="1"/>
  <c r="R65" i="1"/>
  <c r="S64" i="1"/>
  <c r="T64" i="1" s="1"/>
  <c r="R64" i="1"/>
  <c r="S63" i="1"/>
  <c r="T63" i="1" s="1"/>
  <c r="R63" i="1"/>
  <c r="R62" i="1"/>
  <c r="S62" i="1" s="1"/>
  <c r="T62" i="1" s="1"/>
  <c r="S61" i="1"/>
  <c r="T61" i="1" s="1"/>
  <c r="R61" i="1"/>
  <c r="R60" i="1"/>
  <c r="S60" i="1" s="1"/>
  <c r="T60" i="1" s="1"/>
  <c r="S59" i="1"/>
  <c r="T59" i="1" s="1"/>
  <c r="R59" i="1"/>
  <c r="R58" i="1"/>
  <c r="S58" i="1" s="1"/>
  <c r="T58" i="1" s="1"/>
  <c r="R57" i="1"/>
  <c r="S57" i="1" s="1"/>
  <c r="T57" i="1" s="1"/>
  <c r="R56" i="1"/>
  <c r="S56" i="1" s="1"/>
  <c r="T56" i="1" s="1"/>
  <c r="S55" i="1"/>
  <c r="T55" i="1" s="1"/>
  <c r="R55" i="1"/>
  <c r="R54" i="1"/>
  <c r="S54" i="1" s="1"/>
  <c r="T54" i="1" s="1"/>
  <c r="S53" i="1"/>
  <c r="T53" i="1" s="1"/>
  <c r="R53" i="1"/>
  <c r="R52" i="1"/>
  <c r="S52" i="1" s="1"/>
  <c r="T52" i="1" s="1"/>
  <c r="S51" i="1"/>
  <c r="T51" i="1" s="1"/>
  <c r="R51" i="1"/>
  <c r="R50" i="1"/>
  <c r="S50" i="1" s="1"/>
  <c r="T50" i="1" s="1"/>
  <c r="R49" i="1"/>
  <c r="S49" i="1" s="1"/>
  <c r="T49" i="1" s="1"/>
  <c r="R48" i="1"/>
  <c r="S48" i="1" s="1"/>
  <c r="T48" i="1" s="1"/>
  <c r="S47" i="1"/>
  <c r="T47" i="1" s="1"/>
  <c r="R47" i="1"/>
  <c r="R46" i="1"/>
  <c r="S46" i="1" s="1"/>
  <c r="T46" i="1" s="1"/>
  <c r="R45" i="1"/>
  <c r="S45" i="1" s="1"/>
  <c r="T45" i="1" s="1"/>
  <c r="R44" i="1"/>
  <c r="S44" i="1" s="1"/>
  <c r="T44" i="1" s="1"/>
  <c r="S43" i="1"/>
  <c r="T43" i="1" s="1"/>
  <c r="R43" i="1"/>
  <c r="R42" i="1"/>
  <c r="S42" i="1" s="1"/>
  <c r="T42" i="1" s="1"/>
  <c r="R41" i="1"/>
  <c r="S41" i="1" s="1"/>
  <c r="T41" i="1" s="1"/>
  <c r="R40" i="1"/>
  <c r="S40" i="1" s="1"/>
  <c r="T40" i="1" s="1"/>
  <c r="S39" i="1"/>
  <c r="T39" i="1" s="1"/>
  <c r="R39" i="1"/>
  <c r="R38" i="1"/>
  <c r="S38" i="1" s="1"/>
  <c r="T38" i="1" s="1"/>
  <c r="R37" i="1"/>
  <c r="S37" i="1" s="1"/>
  <c r="T37" i="1" s="1"/>
  <c r="R36" i="1"/>
  <c r="S36" i="1" s="1"/>
  <c r="T36" i="1" s="1"/>
  <c r="S35" i="1"/>
  <c r="T35" i="1" s="1"/>
  <c r="R35" i="1"/>
  <c r="R34" i="1"/>
  <c r="S34" i="1" s="1"/>
  <c r="T34" i="1" s="1"/>
  <c r="S33" i="1"/>
  <c r="T33" i="1" s="1"/>
  <c r="R33" i="1"/>
  <c r="R32" i="1"/>
  <c r="S32" i="1" s="1"/>
  <c r="T32" i="1" s="1"/>
  <c r="R31" i="1"/>
  <c r="S31" i="1" s="1"/>
  <c r="T31" i="1" s="1"/>
  <c r="R30" i="1"/>
  <c r="S30" i="1" s="1"/>
  <c r="T30" i="1" s="1"/>
  <c r="R29" i="1"/>
  <c r="S29" i="1" s="1"/>
  <c r="T29" i="1" s="1"/>
  <c r="R28" i="1"/>
  <c r="S28" i="1" s="1"/>
  <c r="T28" i="1" s="1"/>
  <c r="S27" i="1"/>
  <c r="T27" i="1" s="1"/>
  <c r="R27" i="1"/>
  <c r="R26" i="1"/>
  <c r="S26" i="1" s="1"/>
  <c r="T26" i="1" s="1"/>
  <c r="R25" i="1"/>
  <c r="S25" i="1" s="1"/>
  <c r="T25" i="1" s="1"/>
  <c r="R24" i="1"/>
  <c r="S24" i="1" s="1"/>
  <c r="T24" i="1" s="1"/>
  <c r="S23" i="1"/>
  <c r="T23" i="1" s="1"/>
  <c r="R23" i="1"/>
  <c r="R22" i="1"/>
  <c r="S22" i="1" s="1"/>
  <c r="T22" i="1" s="1"/>
  <c r="R21" i="1"/>
  <c r="S21" i="1" s="1"/>
  <c r="T21" i="1" s="1"/>
  <c r="R20" i="1"/>
  <c r="S20" i="1" s="1"/>
  <c r="T20" i="1" s="1"/>
  <c r="S19" i="1"/>
  <c r="T19" i="1" s="1"/>
  <c r="R19" i="1"/>
  <c r="R18" i="1"/>
  <c r="S18" i="1" s="1"/>
  <c r="T18" i="1" s="1"/>
  <c r="R17" i="1"/>
  <c r="S17" i="1" s="1"/>
  <c r="T17" i="1" s="1"/>
  <c r="R16" i="1"/>
  <c r="S16" i="1" s="1"/>
  <c r="T16" i="1" s="1"/>
  <c r="S15" i="1"/>
  <c r="T15" i="1" s="1"/>
  <c r="R15" i="1"/>
  <c r="R14" i="1"/>
  <c r="S14" i="1" s="1"/>
  <c r="T14" i="1" s="1"/>
  <c r="R13" i="1"/>
  <c r="S13" i="1" s="1"/>
  <c r="T13" i="1" s="1"/>
  <c r="R12" i="1"/>
  <c r="S12" i="1" s="1"/>
  <c r="T12" i="1" s="1"/>
  <c r="S11" i="1"/>
  <c r="T11" i="1" s="1"/>
  <c r="R11" i="1"/>
  <c r="R10" i="1"/>
  <c r="S10" i="1" s="1"/>
  <c r="T10" i="1" s="1"/>
  <c r="R9" i="1"/>
  <c r="S9" i="1" s="1"/>
  <c r="T9" i="1" s="1"/>
  <c r="R8" i="1"/>
  <c r="S8" i="1" s="1"/>
  <c r="T8" i="1" s="1"/>
  <c r="R7" i="1"/>
  <c r="S7" i="1" s="1"/>
  <c r="T7" i="1" s="1"/>
  <c r="R6" i="1"/>
  <c r="S6" i="1" s="1"/>
  <c r="T6" i="1" s="1"/>
  <c r="S5" i="1"/>
  <c r="T5" i="1" s="1"/>
  <c r="R5" i="1"/>
  <c r="R4" i="1"/>
  <c r="S4" i="1" s="1"/>
  <c r="T4" i="1" s="1"/>
  <c r="S3" i="1"/>
  <c r="T3" i="1" s="1"/>
  <c r="R3" i="1"/>
  <c r="R2" i="1"/>
  <c r="S2" i="1" s="1"/>
  <c r="U41" i="8" l="1"/>
  <c r="V41" i="8" s="1"/>
  <c r="U77" i="8"/>
  <c r="V77" i="8" s="1"/>
  <c r="U109" i="8"/>
  <c r="V109" i="8" s="1"/>
  <c r="U145" i="8"/>
  <c r="V145" i="8" s="1"/>
  <c r="U10" i="8"/>
  <c r="V10" i="8" s="1"/>
  <c r="U26" i="8"/>
  <c r="V26" i="8" s="1"/>
  <c r="U42" i="8"/>
  <c r="V42" i="8" s="1"/>
  <c r="U58" i="8"/>
  <c r="V58" i="8" s="1"/>
  <c r="U74" i="8"/>
  <c r="V74" i="8" s="1"/>
  <c r="U90" i="8"/>
  <c r="V90" i="8" s="1"/>
  <c r="U106" i="8"/>
  <c r="V106" i="8" s="1"/>
  <c r="U122" i="8"/>
  <c r="V122" i="8" s="1"/>
  <c r="U138" i="8"/>
  <c r="V138" i="8" s="1"/>
  <c r="U154" i="8"/>
  <c r="V154" i="8" s="1"/>
  <c r="U5" i="8"/>
  <c r="V5" i="8" s="1"/>
  <c r="U53" i="8"/>
  <c r="V53" i="8" s="1"/>
  <c r="U89" i="8"/>
  <c r="V89" i="8" s="1"/>
  <c r="U125" i="8"/>
  <c r="V125" i="8" s="1"/>
  <c r="U157" i="8"/>
  <c r="V157" i="8" s="1"/>
  <c r="U11" i="8"/>
  <c r="V11" i="8" s="1"/>
  <c r="U27" i="8"/>
  <c r="V27" i="8" s="1"/>
  <c r="U43" i="8"/>
  <c r="V43" i="8" s="1"/>
  <c r="U59" i="8"/>
  <c r="V59" i="8" s="1"/>
  <c r="U75" i="8"/>
  <c r="V75" i="8" s="1"/>
  <c r="U91" i="8"/>
  <c r="V91" i="8" s="1"/>
  <c r="U107" i="8"/>
  <c r="V107" i="8" s="1"/>
  <c r="U123" i="8"/>
  <c r="V123" i="8" s="1"/>
  <c r="U139" i="8"/>
  <c r="V139" i="8" s="1"/>
  <c r="U155" i="8"/>
  <c r="V155" i="8" s="1"/>
  <c r="U13" i="8"/>
  <c r="V13" i="8" s="1"/>
  <c r="U117" i="8"/>
  <c r="V117" i="8" s="1"/>
  <c r="T590" i="8"/>
  <c r="U590" i="8" s="1"/>
  <c r="V590" i="8" s="1"/>
  <c r="U594" i="8"/>
  <c r="V594" i="8" s="1"/>
  <c r="T594" i="8"/>
  <c r="T602" i="8"/>
  <c r="U602" i="8" s="1"/>
  <c r="V602" i="8" s="1"/>
  <c r="U610" i="8"/>
  <c r="V610" i="8" s="1"/>
  <c r="T610" i="8"/>
  <c r="T618" i="8"/>
  <c r="U618" i="8" s="1"/>
  <c r="V618" i="8" s="1"/>
  <c r="U626" i="8"/>
  <c r="V626" i="8" s="1"/>
  <c r="T626" i="8"/>
  <c r="T634" i="8"/>
  <c r="U634" i="8" s="1"/>
  <c r="V634" i="8" s="1"/>
  <c r="U642" i="8"/>
  <c r="V642" i="8" s="1"/>
  <c r="T642" i="8"/>
  <c r="T650" i="8"/>
  <c r="U650" i="8" s="1"/>
  <c r="V650" i="8" s="1"/>
  <c r="U658" i="8"/>
  <c r="V658" i="8" s="1"/>
  <c r="T658" i="8"/>
  <c r="T666" i="8"/>
  <c r="U666" i="8" s="1"/>
  <c r="V666" i="8" s="1"/>
  <c r="U674" i="8"/>
  <c r="V674" i="8" s="1"/>
  <c r="T674" i="8"/>
  <c r="T682" i="8"/>
  <c r="U682" i="8" s="1"/>
  <c r="V682" i="8" s="1"/>
  <c r="U690" i="8"/>
  <c r="V690" i="8" s="1"/>
  <c r="T690" i="8"/>
  <c r="T698" i="8"/>
  <c r="U698" i="8" s="1"/>
  <c r="V698" i="8" s="1"/>
  <c r="U706" i="8"/>
  <c r="V706" i="8" s="1"/>
  <c r="T706" i="8"/>
  <c r="T714" i="8"/>
  <c r="U714" i="8" s="1"/>
  <c r="V714" i="8" s="1"/>
  <c r="U722" i="8"/>
  <c r="V722" i="8" s="1"/>
  <c r="T722" i="8"/>
  <c r="T730" i="8"/>
  <c r="U730" i="8" s="1"/>
  <c r="V730" i="8" s="1"/>
  <c r="U738" i="8"/>
  <c r="V738" i="8" s="1"/>
  <c r="T738" i="8"/>
  <c r="T746" i="8"/>
  <c r="U746" i="8" s="1"/>
  <c r="V746" i="8" s="1"/>
  <c r="U762" i="8"/>
  <c r="V762" i="8" s="1"/>
  <c r="T762" i="8"/>
  <c r="T770" i="8"/>
  <c r="U770" i="8" s="1"/>
  <c r="V770" i="8" s="1"/>
  <c r="U778" i="8"/>
  <c r="V778" i="8" s="1"/>
  <c r="T778" i="8"/>
  <c r="T786" i="8"/>
  <c r="U786" i="8" s="1"/>
  <c r="V786" i="8" s="1"/>
  <c r="U794" i="8"/>
  <c r="V794" i="8" s="1"/>
  <c r="T794" i="8"/>
  <c r="T802" i="8"/>
  <c r="U802" i="8" s="1"/>
  <c r="V802" i="8" s="1"/>
  <c r="U810" i="8"/>
  <c r="V810" i="8" s="1"/>
  <c r="T810" i="8"/>
  <c r="T818" i="8"/>
  <c r="U818" i="8" s="1"/>
  <c r="V818" i="8" s="1"/>
  <c r="U826" i="8"/>
  <c r="V826" i="8" s="1"/>
  <c r="T826" i="8"/>
  <c r="T838" i="8"/>
  <c r="U838" i="8" s="1"/>
  <c r="V838" i="8" s="1"/>
  <c r="U842" i="8"/>
  <c r="V842" i="8" s="1"/>
  <c r="T842" i="8"/>
  <c r="T850" i="8"/>
  <c r="U850" i="8" s="1"/>
  <c r="V850" i="8" s="1"/>
  <c r="U858" i="8"/>
  <c r="V858" i="8" s="1"/>
  <c r="T858" i="8"/>
  <c r="T866" i="8"/>
  <c r="U866" i="8" s="1"/>
  <c r="V866" i="8" s="1"/>
  <c r="U878" i="8"/>
  <c r="V878" i="8" s="1"/>
  <c r="T878" i="8"/>
  <c r="T886" i="8"/>
  <c r="U886" i="8" s="1"/>
  <c r="V886" i="8" s="1"/>
  <c r="U894" i="8"/>
  <c r="V894" i="8" s="1"/>
  <c r="T894" i="8"/>
  <c r="T902" i="8"/>
  <c r="U902" i="8" s="1"/>
  <c r="V902" i="8" s="1"/>
  <c r="U914" i="8"/>
  <c r="V914" i="8" s="1"/>
  <c r="T914" i="8"/>
  <c r="T3" i="8"/>
  <c r="U3" i="8" s="1"/>
  <c r="V3" i="8" s="1"/>
  <c r="T4" i="8"/>
  <c r="U4" i="8" s="1"/>
  <c r="V4" i="8" s="1"/>
  <c r="T5" i="8"/>
  <c r="T6" i="8"/>
  <c r="U6" i="8" s="1"/>
  <c r="V6" i="8" s="1"/>
  <c r="T7" i="8"/>
  <c r="U7" i="8" s="1"/>
  <c r="V7" i="8" s="1"/>
  <c r="T8" i="8"/>
  <c r="U8" i="8" s="1"/>
  <c r="V8" i="8" s="1"/>
  <c r="T9" i="8"/>
  <c r="U9" i="8" s="1"/>
  <c r="V9" i="8" s="1"/>
  <c r="T10" i="8"/>
  <c r="T11" i="8"/>
  <c r="T12" i="8"/>
  <c r="U12" i="8" s="1"/>
  <c r="V12" i="8" s="1"/>
  <c r="T13" i="8"/>
  <c r="T14" i="8"/>
  <c r="U14" i="8" s="1"/>
  <c r="V14" i="8" s="1"/>
  <c r="T15" i="8"/>
  <c r="U15" i="8" s="1"/>
  <c r="V15" i="8" s="1"/>
  <c r="T16" i="8"/>
  <c r="U16" i="8" s="1"/>
  <c r="V16" i="8" s="1"/>
  <c r="T17" i="8"/>
  <c r="U17" i="8" s="1"/>
  <c r="V17" i="8" s="1"/>
  <c r="T18" i="8"/>
  <c r="U18" i="8" s="1"/>
  <c r="V18" i="8" s="1"/>
  <c r="T19" i="8"/>
  <c r="U19" i="8" s="1"/>
  <c r="V19" i="8" s="1"/>
  <c r="T20" i="8"/>
  <c r="U20" i="8" s="1"/>
  <c r="V20" i="8" s="1"/>
  <c r="T21" i="8"/>
  <c r="U21" i="8" s="1"/>
  <c r="V21" i="8" s="1"/>
  <c r="T22" i="8"/>
  <c r="U22" i="8" s="1"/>
  <c r="V22" i="8" s="1"/>
  <c r="T23" i="8"/>
  <c r="U23" i="8" s="1"/>
  <c r="V23" i="8" s="1"/>
  <c r="T24" i="8"/>
  <c r="U24" i="8" s="1"/>
  <c r="V24" i="8" s="1"/>
  <c r="T25" i="8"/>
  <c r="U25" i="8" s="1"/>
  <c r="V25" i="8" s="1"/>
  <c r="T26" i="8"/>
  <c r="T27" i="8"/>
  <c r="T28" i="8"/>
  <c r="U28" i="8" s="1"/>
  <c r="V28" i="8" s="1"/>
  <c r="T29" i="8"/>
  <c r="U29" i="8" s="1"/>
  <c r="V29" i="8" s="1"/>
  <c r="T30" i="8"/>
  <c r="U30" i="8" s="1"/>
  <c r="V30" i="8" s="1"/>
  <c r="T31" i="8"/>
  <c r="U31" i="8" s="1"/>
  <c r="V31" i="8" s="1"/>
  <c r="T32" i="8"/>
  <c r="U32" i="8" s="1"/>
  <c r="V32" i="8" s="1"/>
  <c r="T33" i="8"/>
  <c r="U33" i="8" s="1"/>
  <c r="V33" i="8" s="1"/>
  <c r="T34" i="8"/>
  <c r="U34" i="8" s="1"/>
  <c r="V34" i="8" s="1"/>
  <c r="T35" i="8"/>
  <c r="U35" i="8" s="1"/>
  <c r="V35" i="8" s="1"/>
  <c r="T36" i="8"/>
  <c r="U36" i="8" s="1"/>
  <c r="V36" i="8" s="1"/>
  <c r="T37" i="8"/>
  <c r="U37" i="8" s="1"/>
  <c r="V37" i="8" s="1"/>
  <c r="T38" i="8"/>
  <c r="U38" i="8" s="1"/>
  <c r="V38" i="8" s="1"/>
  <c r="T39" i="8"/>
  <c r="U39" i="8" s="1"/>
  <c r="V39" i="8" s="1"/>
  <c r="T40" i="8"/>
  <c r="U40" i="8" s="1"/>
  <c r="V40" i="8" s="1"/>
  <c r="T41" i="8"/>
  <c r="T42" i="8"/>
  <c r="T43" i="8"/>
  <c r="T44" i="8"/>
  <c r="U44" i="8" s="1"/>
  <c r="V44" i="8" s="1"/>
  <c r="T45" i="8"/>
  <c r="U45" i="8" s="1"/>
  <c r="V45" i="8" s="1"/>
  <c r="T46" i="8"/>
  <c r="U46" i="8" s="1"/>
  <c r="V46" i="8" s="1"/>
  <c r="T47" i="8"/>
  <c r="U47" i="8" s="1"/>
  <c r="V47" i="8" s="1"/>
  <c r="T48" i="8"/>
  <c r="U48" i="8" s="1"/>
  <c r="V48" i="8" s="1"/>
  <c r="T49" i="8"/>
  <c r="U49" i="8" s="1"/>
  <c r="V49" i="8" s="1"/>
  <c r="T50" i="8"/>
  <c r="U50" i="8" s="1"/>
  <c r="V50" i="8" s="1"/>
  <c r="T51" i="8"/>
  <c r="U51" i="8" s="1"/>
  <c r="V51" i="8" s="1"/>
  <c r="T52" i="8"/>
  <c r="U52" i="8" s="1"/>
  <c r="V52" i="8" s="1"/>
  <c r="T53" i="8"/>
  <c r="T54" i="8"/>
  <c r="U54" i="8" s="1"/>
  <c r="V54" i="8" s="1"/>
  <c r="T55" i="8"/>
  <c r="U55" i="8" s="1"/>
  <c r="V55" i="8" s="1"/>
  <c r="T56" i="8"/>
  <c r="U56" i="8" s="1"/>
  <c r="V56" i="8" s="1"/>
  <c r="T57" i="8"/>
  <c r="U57" i="8" s="1"/>
  <c r="V57" i="8" s="1"/>
  <c r="T58" i="8"/>
  <c r="T59" i="8"/>
  <c r="T60" i="8"/>
  <c r="U60" i="8" s="1"/>
  <c r="V60" i="8" s="1"/>
  <c r="T61" i="8"/>
  <c r="U61" i="8" s="1"/>
  <c r="V61" i="8" s="1"/>
  <c r="T62" i="8"/>
  <c r="U62" i="8" s="1"/>
  <c r="V62" i="8" s="1"/>
  <c r="T63" i="8"/>
  <c r="U63" i="8" s="1"/>
  <c r="V63" i="8" s="1"/>
  <c r="T64" i="8"/>
  <c r="U64" i="8" s="1"/>
  <c r="V64" i="8" s="1"/>
  <c r="T65" i="8"/>
  <c r="U65" i="8" s="1"/>
  <c r="V65" i="8" s="1"/>
  <c r="T66" i="8"/>
  <c r="U66" i="8" s="1"/>
  <c r="V66" i="8" s="1"/>
  <c r="T67" i="8"/>
  <c r="U67" i="8" s="1"/>
  <c r="V67" i="8" s="1"/>
  <c r="T68" i="8"/>
  <c r="U68" i="8" s="1"/>
  <c r="V68" i="8" s="1"/>
  <c r="T69" i="8"/>
  <c r="U69" i="8" s="1"/>
  <c r="V69" i="8" s="1"/>
  <c r="T70" i="8"/>
  <c r="U70" i="8" s="1"/>
  <c r="V70" i="8" s="1"/>
  <c r="T71" i="8"/>
  <c r="U71" i="8" s="1"/>
  <c r="V71" i="8" s="1"/>
  <c r="T72" i="8"/>
  <c r="U72" i="8" s="1"/>
  <c r="V72" i="8" s="1"/>
  <c r="T73" i="8"/>
  <c r="U73" i="8" s="1"/>
  <c r="V73" i="8" s="1"/>
  <c r="T74" i="8"/>
  <c r="T75" i="8"/>
  <c r="T76" i="8"/>
  <c r="U76" i="8" s="1"/>
  <c r="V76" i="8" s="1"/>
  <c r="T77" i="8"/>
  <c r="T78" i="8"/>
  <c r="U78" i="8" s="1"/>
  <c r="V78" i="8" s="1"/>
  <c r="T79" i="8"/>
  <c r="U79" i="8" s="1"/>
  <c r="V79" i="8" s="1"/>
  <c r="T80" i="8"/>
  <c r="U80" i="8" s="1"/>
  <c r="V80" i="8" s="1"/>
  <c r="T81" i="8"/>
  <c r="U81" i="8" s="1"/>
  <c r="V81" i="8" s="1"/>
  <c r="T82" i="8"/>
  <c r="U82" i="8" s="1"/>
  <c r="V82" i="8" s="1"/>
  <c r="T83" i="8"/>
  <c r="U83" i="8" s="1"/>
  <c r="V83" i="8" s="1"/>
  <c r="T84" i="8"/>
  <c r="U84" i="8" s="1"/>
  <c r="V84" i="8" s="1"/>
  <c r="T85" i="8"/>
  <c r="U85" i="8" s="1"/>
  <c r="V85" i="8" s="1"/>
  <c r="T86" i="8"/>
  <c r="U86" i="8" s="1"/>
  <c r="V86" i="8" s="1"/>
  <c r="T87" i="8"/>
  <c r="U87" i="8" s="1"/>
  <c r="V87" i="8" s="1"/>
  <c r="T88" i="8"/>
  <c r="U88" i="8" s="1"/>
  <c r="V88" i="8" s="1"/>
  <c r="T89" i="8"/>
  <c r="T90" i="8"/>
  <c r="T91" i="8"/>
  <c r="T92" i="8"/>
  <c r="U92" i="8" s="1"/>
  <c r="V92" i="8" s="1"/>
  <c r="T93" i="8"/>
  <c r="U93" i="8" s="1"/>
  <c r="V93" i="8" s="1"/>
  <c r="T94" i="8"/>
  <c r="U94" i="8" s="1"/>
  <c r="V94" i="8" s="1"/>
  <c r="T95" i="8"/>
  <c r="U95" i="8" s="1"/>
  <c r="V95" i="8" s="1"/>
  <c r="T96" i="8"/>
  <c r="U96" i="8" s="1"/>
  <c r="V96" i="8" s="1"/>
  <c r="T97" i="8"/>
  <c r="U97" i="8" s="1"/>
  <c r="V97" i="8" s="1"/>
  <c r="T98" i="8"/>
  <c r="U98" i="8" s="1"/>
  <c r="V98" i="8" s="1"/>
  <c r="T99" i="8"/>
  <c r="U99" i="8" s="1"/>
  <c r="V99" i="8" s="1"/>
  <c r="T100" i="8"/>
  <c r="U100" i="8" s="1"/>
  <c r="V100" i="8" s="1"/>
  <c r="T101" i="8"/>
  <c r="U101" i="8" s="1"/>
  <c r="V101" i="8" s="1"/>
  <c r="T102" i="8"/>
  <c r="U102" i="8" s="1"/>
  <c r="V102" i="8" s="1"/>
  <c r="T103" i="8"/>
  <c r="U103" i="8" s="1"/>
  <c r="V103" i="8" s="1"/>
  <c r="T104" i="8"/>
  <c r="U104" i="8" s="1"/>
  <c r="V104" i="8" s="1"/>
  <c r="T105" i="8"/>
  <c r="U105" i="8" s="1"/>
  <c r="V105" i="8" s="1"/>
  <c r="T106" i="8"/>
  <c r="T107" i="8"/>
  <c r="T108" i="8"/>
  <c r="U108" i="8" s="1"/>
  <c r="V108" i="8" s="1"/>
  <c r="T109" i="8"/>
  <c r="T110" i="8"/>
  <c r="U110" i="8" s="1"/>
  <c r="V110" i="8" s="1"/>
  <c r="T111" i="8"/>
  <c r="U111" i="8" s="1"/>
  <c r="V111" i="8" s="1"/>
  <c r="T112" i="8"/>
  <c r="U112" i="8" s="1"/>
  <c r="V112" i="8" s="1"/>
  <c r="T113" i="8"/>
  <c r="U113" i="8" s="1"/>
  <c r="V113" i="8" s="1"/>
  <c r="T114" i="8"/>
  <c r="U114" i="8" s="1"/>
  <c r="V114" i="8" s="1"/>
  <c r="T115" i="8"/>
  <c r="U115" i="8" s="1"/>
  <c r="V115" i="8" s="1"/>
  <c r="T116" i="8"/>
  <c r="U116" i="8" s="1"/>
  <c r="V116" i="8" s="1"/>
  <c r="T117" i="8"/>
  <c r="T118" i="8"/>
  <c r="U118" i="8" s="1"/>
  <c r="V118" i="8" s="1"/>
  <c r="T119" i="8"/>
  <c r="U119" i="8" s="1"/>
  <c r="V119" i="8" s="1"/>
  <c r="T120" i="8"/>
  <c r="U120" i="8" s="1"/>
  <c r="V120" i="8" s="1"/>
  <c r="T121" i="8"/>
  <c r="U121" i="8" s="1"/>
  <c r="V121" i="8" s="1"/>
  <c r="T122" i="8"/>
  <c r="T123" i="8"/>
  <c r="T124" i="8"/>
  <c r="U124" i="8" s="1"/>
  <c r="V124" i="8" s="1"/>
  <c r="T125" i="8"/>
  <c r="T126" i="8"/>
  <c r="U126" i="8" s="1"/>
  <c r="V126" i="8" s="1"/>
  <c r="T127" i="8"/>
  <c r="U127" i="8" s="1"/>
  <c r="V127" i="8" s="1"/>
  <c r="T128" i="8"/>
  <c r="U128" i="8" s="1"/>
  <c r="V128" i="8" s="1"/>
  <c r="T129" i="8"/>
  <c r="U129" i="8" s="1"/>
  <c r="V129" i="8" s="1"/>
  <c r="T130" i="8"/>
  <c r="U130" i="8" s="1"/>
  <c r="V130" i="8" s="1"/>
  <c r="T131" i="8"/>
  <c r="U131" i="8" s="1"/>
  <c r="V131" i="8" s="1"/>
  <c r="T132" i="8"/>
  <c r="U132" i="8" s="1"/>
  <c r="V132" i="8" s="1"/>
  <c r="T133" i="8"/>
  <c r="U133" i="8" s="1"/>
  <c r="V133" i="8" s="1"/>
  <c r="T134" i="8"/>
  <c r="U134" i="8" s="1"/>
  <c r="V134" i="8" s="1"/>
  <c r="T135" i="8"/>
  <c r="U135" i="8" s="1"/>
  <c r="V135" i="8" s="1"/>
  <c r="T136" i="8"/>
  <c r="U136" i="8" s="1"/>
  <c r="V136" i="8" s="1"/>
  <c r="T137" i="8"/>
  <c r="U137" i="8" s="1"/>
  <c r="V137" i="8" s="1"/>
  <c r="T138" i="8"/>
  <c r="T139" i="8"/>
  <c r="T140" i="8"/>
  <c r="U140" i="8" s="1"/>
  <c r="V140" i="8" s="1"/>
  <c r="T141" i="8"/>
  <c r="U141" i="8" s="1"/>
  <c r="V141" i="8" s="1"/>
  <c r="T142" i="8"/>
  <c r="U142" i="8" s="1"/>
  <c r="V142" i="8" s="1"/>
  <c r="T143" i="8"/>
  <c r="U143" i="8" s="1"/>
  <c r="V143" i="8" s="1"/>
  <c r="T144" i="8"/>
  <c r="U144" i="8" s="1"/>
  <c r="V144" i="8" s="1"/>
  <c r="T145" i="8"/>
  <c r="T146" i="8"/>
  <c r="U146" i="8" s="1"/>
  <c r="V146" i="8" s="1"/>
  <c r="T147" i="8"/>
  <c r="U147" i="8" s="1"/>
  <c r="V147" i="8" s="1"/>
  <c r="T148" i="8"/>
  <c r="U148" i="8" s="1"/>
  <c r="V148" i="8" s="1"/>
  <c r="T149" i="8"/>
  <c r="U149" i="8" s="1"/>
  <c r="V149" i="8" s="1"/>
  <c r="T150" i="8"/>
  <c r="U150" i="8" s="1"/>
  <c r="V150" i="8" s="1"/>
  <c r="T151" i="8"/>
  <c r="U151" i="8" s="1"/>
  <c r="V151" i="8" s="1"/>
  <c r="T152" i="8"/>
  <c r="U152" i="8" s="1"/>
  <c r="V152" i="8" s="1"/>
  <c r="T153" i="8"/>
  <c r="U153" i="8" s="1"/>
  <c r="V153" i="8" s="1"/>
  <c r="T154" i="8"/>
  <c r="T155" i="8"/>
  <c r="T156" i="8"/>
  <c r="U156" i="8" s="1"/>
  <c r="V156" i="8" s="1"/>
  <c r="T157" i="8"/>
  <c r="T158" i="8"/>
  <c r="U158" i="8" s="1"/>
  <c r="V158" i="8" s="1"/>
  <c r="T159" i="8"/>
  <c r="U159" i="8" s="1"/>
  <c r="V159" i="8" s="1"/>
  <c r="T160" i="8"/>
  <c r="U160" i="8" s="1"/>
  <c r="V160" i="8" s="1"/>
  <c r="T161" i="8"/>
  <c r="U161" i="8" s="1"/>
  <c r="V161" i="8" s="1"/>
  <c r="T162" i="8"/>
  <c r="U162" i="8" s="1"/>
  <c r="V162" i="8" s="1"/>
  <c r="T163" i="8"/>
  <c r="U163" i="8" s="1"/>
  <c r="V163" i="8" s="1"/>
  <c r="T164" i="8"/>
  <c r="U164" i="8" s="1"/>
  <c r="V164" i="8" s="1"/>
  <c r="T165" i="8"/>
  <c r="U165" i="8" s="1"/>
  <c r="V165" i="8" s="1"/>
  <c r="T166" i="8"/>
  <c r="U166" i="8" s="1"/>
  <c r="V166" i="8" s="1"/>
  <c r="T167" i="8"/>
  <c r="U167" i="8" s="1"/>
  <c r="V167" i="8" s="1"/>
  <c r="T168" i="8"/>
  <c r="U168" i="8" s="1"/>
  <c r="V168" i="8" s="1"/>
  <c r="U169" i="8"/>
  <c r="V169" i="8" s="1"/>
  <c r="U171" i="8"/>
  <c r="V171" i="8" s="1"/>
  <c r="U173" i="8"/>
  <c r="V173" i="8" s="1"/>
  <c r="U175" i="8"/>
  <c r="V175" i="8" s="1"/>
  <c r="U177" i="8"/>
  <c r="V177" i="8" s="1"/>
  <c r="U179" i="8"/>
  <c r="V179" i="8" s="1"/>
  <c r="U181" i="8"/>
  <c r="V181" i="8" s="1"/>
  <c r="U183" i="8"/>
  <c r="V183" i="8" s="1"/>
  <c r="U185" i="8"/>
  <c r="V185" i="8" s="1"/>
  <c r="U187" i="8"/>
  <c r="V187" i="8" s="1"/>
  <c r="U189" i="8"/>
  <c r="V189" i="8" s="1"/>
  <c r="U191" i="8"/>
  <c r="V191" i="8" s="1"/>
  <c r="U193" i="8"/>
  <c r="V193" i="8" s="1"/>
  <c r="U195" i="8"/>
  <c r="V195" i="8" s="1"/>
  <c r="U197" i="8"/>
  <c r="V197" i="8" s="1"/>
  <c r="U199" i="8"/>
  <c r="V199" i="8" s="1"/>
  <c r="U201" i="8"/>
  <c r="V201" i="8" s="1"/>
  <c r="U203" i="8"/>
  <c r="V203" i="8" s="1"/>
  <c r="U205" i="8"/>
  <c r="V205" i="8" s="1"/>
  <c r="U207" i="8"/>
  <c r="V207" i="8" s="1"/>
  <c r="U209" i="8"/>
  <c r="V209" i="8" s="1"/>
  <c r="U211" i="8"/>
  <c r="V211" i="8" s="1"/>
  <c r="U213" i="8"/>
  <c r="V213" i="8" s="1"/>
  <c r="U215" i="8"/>
  <c r="V215" i="8" s="1"/>
  <c r="U217" i="8"/>
  <c r="V217" i="8" s="1"/>
  <c r="U219" i="8"/>
  <c r="V219" i="8" s="1"/>
  <c r="U221" i="8"/>
  <c r="V221" i="8" s="1"/>
  <c r="U223" i="8"/>
  <c r="V223" i="8" s="1"/>
  <c r="U225" i="8"/>
  <c r="V225" i="8" s="1"/>
  <c r="U227" i="8"/>
  <c r="V227" i="8" s="1"/>
  <c r="U229" i="8"/>
  <c r="V229" i="8" s="1"/>
  <c r="U231" i="8"/>
  <c r="V231" i="8" s="1"/>
  <c r="U233" i="8"/>
  <c r="V233" i="8" s="1"/>
  <c r="U235" i="8"/>
  <c r="V235" i="8" s="1"/>
  <c r="U237" i="8"/>
  <c r="V237" i="8" s="1"/>
  <c r="U239" i="8"/>
  <c r="V239" i="8" s="1"/>
  <c r="U241" i="8"/>
  <c r="V241" i="8" s="1"/>
  <c r="U243" i="8"/>
  <c r="V243" i="8" s="1"/>
  <c r="U245" i="8"/>
  <c r="V245" i="8" s="1"/>
  <c r="U247" i="8"/>
  <c r="V247" i="8" s="1"/>
  <c r="U249" i="8"/>
  <c r="V249" i="8" s="1"/>
  <c r="U251" i="8"/>
  <c r="V251" i="8" s="1"/>
  <c r="U253" i="8"/>
  <c r="V253" i="8" s="1"/>
  <c r="U255" i="8"/>
  <c r="V255" i="8" s="1"/>
  <c r="U257" i="8"/>
  <c r="V257" i="8" s="1"/>
  <c r="U259" i="8"/>
  <c r="V259" i="8" s="1"/>
  <c r="U261" i="8"/>
  <c r="V261" i="8" s="1"/>
  <c r="U263" i="8"/>
  <c r="V263" i="8" s="1"/>
  <c r="U265" i="8"/>
  <c r="V265" i="8" s="1"/>
  <c r="U267" i="8"/>
  <c r="V267" i="8" s="1"/>
  <c r="U269" i="8"/>
  <c r="V269" i="8" s="1"/>
  <c r="U271" i="8"/>
  <c r="V271" i="8" s="1"/>
  <c r="U273" i="8"/>
  <c r="V273" i="8" s="1"/>
  <c r="U275" i="8"/>
  <c r="V275" i="8" s="1"/>
  <c r="U277" i="8"/>
  <c r="V277" i="8" s="1"/>
  <c r="U279" i="8"/>
  <c r="V279" i="8" s="1"/>
  <c r="U281" i="8"/>
  <c r="V281" i="8" s="1"/>
  <c r="U283" i="8"/>
  <c r="V283" i="8" s="1"/>
  <c r="U285" i="8"/>
  <c r="V285" i="8" s="1"/>
  <c r="U287" i="8"/>
  <c r="V287" i="8" s="1"/>
  <c r="U289" i="8"/>
  <c r="V289" i="8" s="1"/>
  <c r="U291" i="8"/>
  <c r="V291" i="8" s="1"/>
  <c r="U293" i="8"/>
  <c r="V293" i="8" s="1"/>
  <c r="U295" i="8"/>
  <c r="V295" i="8" s="1"/>
  <c r="U297" i="8"/>
  <c r="V297" i="8" s="1"/>
  <c r="U299" i="8"/>
  <c r="V299" i="8" s="1"/>
  <c r="U301" i="8"/>
  <c r="V301" i="8" s="1"/>
  <c r="U303" i="8"/>
  <c r="V303" i="8" s="1"/>
  <c r="U305" i="8"/>
  <c r="V305" i="8" s="1"/>
  <c r="U307" i="8"/>
  <c r="V307" i="8" s="1"/>
  <c r="U309" i="8"/>
  <c r="V309" i="8" s="1"/>
  <c r="U311" i="8"/>
  <c r="V311" i="8" s="1"/>
  <c r="U313" i="8"/>
  <c r="V313" i="8" s="1"/>
  <c r="U315" i="8"/>
  <c r="V315" i="8" s="1"/>
  <c r="U317" i="8"/>
  <c r="V317" i="8" s="1"/>
  <c r="U319" i="8"/>
  <c r="V319" i="8" s="1"/>
  <c r="U321" i="8"/>
  <c r="V321" i="8" s="1"/>
  <c r="U323" i="8"/>
  <c r="V323" i="8" s="1"/>
  <c r="U325" i="8"/>
  <c r="V325" i="8" s="1"/>
  <c r="U327" i="8"/>
  <c r="V327" i="8" s="1"/>
  <c r="U329" i="8"/>
  <c r="V329" i="8" s="1"/>
  <c r="U331" i="8"/>
  <c r="V331" i="8" s="1"/>
  <c r="U333" i="8"/>
  <c r="V333" i="8" s="1"/>
  <c r="U335" i="8"/>
  <c r="V335" i="8" s="1"/>
  <c r="U337" i="8"/>
  <c r="V337" i="8" s="1"/>
  <c r="U339" i="8"/>
  <c r="V339" i="8" s="1"/>
  <c r="U341" i="8"/>
  <c r="V341" i="8" s="1"/>
  <c r="U343" i="8"/>
  <c r="V343" i="8" s="1"/>
  <c r="U345" i="8"/>
  <c r="V345" i="8" s="1"/>
  <c r="U347" i="8"/>
  <c r="V347" i="8" s="1"/>
  <c r="U349" i="8"/>
  <c r="V349" i="8" s="1"/>
  <c r="U351" i="8"/>
  <c r="V351" i="8" s="1"/>
  <c r="U353" i="8"/>
  <c r="V353" i="8" s="1"/>
  <c r="U355" i="8"/>
  <c r="V355" i="8" s="1"/>
  <c r="U357" i="8"/>
  <c r="V357" i="8" s="1"/>
  <c r="U359" i="8"/>
  <c r="V359" i="8" s="1"/>
  <c r="U361" i="8"/>
  <c r="V361" i="8" s="1"/>
  <c r="U363" i="8"/>
  <c r="V363" i="8" s="1"/>
  <c r="U365" i="8"/>
  <c r="V365" i="8" s="1"/>
  <c r="U367" i="8"/>
  <c r="V367" i="8" s="1"/>
  <c r="U369" i="8"/>
  <c r="V369" i="8" s="1"/>
  <c r="U371" i="8"/>
  <c r="V371" i="8" s="1"/>
  <c r="U373" i="8"/>
  <c r="V373" i="8" s="1"/>
  <c r="U375" i="8"/>
  <c r="V375" i="8" s="1"/>
  <c r="U377" i="8"/>
  <c r="V377" i="8" s="1"/>
  <c r="U379" i="8"/>
  <c r="V379" i="8" s="1"/>
  <c r="U381" i="8"/>
  <c r="V381" i="8" s="1"/>
  <c r="U383" i="8"/>
  <c r="V383" i="8" s="1"/>
  <c r="U385" i="8"/>
  <c r="V385" i="8" s="1"/>
  <c r="U387" i="8"/>
  <c r="V387" i="8" s="1"/>
  <c r="U389" i="8"/>
  <c r="V389" i="8" s="1"/>
  <c r="U391" i="8"/>
  <c r="V391" i="8" s="1"/>
  <c r="U393" i="8"/>
  <c r="V393" i="8" s="1"/>
  <c r="U395" i="8"/>
  <c r="V395" i="8" s="1"/>
  <c r="U397" i="8"/>
  <c r="V397" i="8" s="1"/>
  <c r="U399" i="8"/>
  <c r="V399" i="8" s="1"/>
  <c r="U401" i="8"/>
  <c r="V401" i="8" s="1"/>
  <c r="U403" i="8"/>
  <c r="V403" i="8" s="1"/>
  <c r="U405" i="8"/>
  <c r="V405" i="8" s="1"/>
  <c r="U407" i="8"/>
  <c r="V407" i="8" s="1"/>
  <c r="U409" i="8"/>
  <c r="V409" i="8" s="1"/>
  <c r="U411" i="8"/>
  <c r="V411" i="8" s="1"/>
  <c r="U413" i="8"/>
  <c r="V413" i="8" s="1"/>
  <c r="U415" i="8"/>
  <c r="V415" i="8" s="1"/>
  <c r="U435" i="8"/>
  <c r="V435" i="8" s="1"/>
  <c r="T435" i="8"/>
  <c r="T439" i="8"/>
  <c r="U439" i="8" s="1"/>
  <c r="V439" i="8" s="1"/>
  <c r="U443" i="8"/>
  <c r="V443" i="8" s="1"/>
  <c r="T443" i="8"/>
  <c r="T447" i="8"/>
  <c r="U447" i="8" s="1"/>
  <c r="V447" i="8" s="1"/>
  <c r="U451" i="8"/>
  <c r="V451" i="8" s="1"/>
  <c r="T451" i="8"/>
  <c r="T455" i="8"/>
  <c r="U455" i="8" s="1"/>
  <c r="V455" i="8" s="1"/>
  <c r="U459" i="8"/>
  <c r="V459" i="8" s="1"/>
  <c r="T459" i="8"/>
  <c r="T463" i="8"/>
  <c r="U463" i="8" s="1"/>
  <c r="V463" i="8" s="1"/>
  <c r="U467" i="8"/>
  <c r="V467" i="8" s="1"/>
  <c r="T467" i="8"/>
  <c r="T471" i="8"/>
  <c r="U471" i="8" s="1"/>
  <c r="V471" i="8" s="1"/>
  <c r="U475" i="8"/>
  <c r="V475" i="8" s="1"/>
  <c r="T475" i="8"/>
  <c r="T479" i="8"/>
  <c r="U479" i="8" s="1"/>
  <c r="V479" i="8" s="1"/>
  <c r="U483" i="8"/>
  <c r="V483" i="8" s="1"/>
  <c r="T483" i="8"/>
  <c r="T487" i="8"/>
  <c r="U487" i="8" s="1"/>
  <c r="V487" i="8" s="1"/>
  <c r="U491" i="8"/>
  <c r="V491" i="8" s="1"/>
  <c r="T491" i="8"/>
  <c r="T495" i="8"/>
  <c r="U495" i="8" s="1"/>
  <c r="V495" i="8" s="1"/>
  <c r="U499" i="8"/>
  <c r="V499" i="8" s="1"/>
  <c r="T499" i="8"/>
  <c r="T503" i="8"/>
  <c r="U503" i="8" s="1"/>
  <c r="V503" i="8" s="1"/>
  <c r="U507" i="8"/>
  <c r="V507" i="8" s="1"/>
  <c r="T507" i="8"/>
  <c r="T511" i="8"/>
  <c r="U511" i="8" s="1"/>
  <c r="V511" i="8" s="1"/>
  <c r="U515" i="8"/>
  <c r="V515" i="8" s="1"/>
  <c r="T515" i="8"/>
  <c r="T519" i="8"/>
  <c r="U519" i="8" s="1"/>
  <c r="V519" i="8" s="1"/>
  <c r="U523" i="8"/>
  <c r="V523" i="8" s="1"/>
  <c r="T523" i="8"/>
  <c r="T527" i="8"/>
  <c r="U527" i="8" s="1"/>
  <c r="V527" i="8" s="1"/>
  <c r="U531" i="8"/>
  <c r="V531" i="8" s="1"/>
  <c r="T531" i="8"/>
  <c r="T535" i="8"/>
  <c r="U535" i="8" s="1"/>
  <c r="V535" i="8" s="1"/>
  <c r="U539" i="8"/>
  <c r="V539" i="8" s="1"/>
  <c r="T539" i="8"/>
  <c r="U547" i="8"/>
  <c r="V547" i="8" s="1"/>
  <c r="U563" i="8"/>
  <c r="V563" i="8" s="1"/>
  <c r="U579" i="8"/>
  <c r="V579" i="8" s="1"/>
  <c r="T598" i="8"/>
  <c r="U598" i="8" s="1"/>
  <c r="V598" i="8" s="1"/>
  <c r="U606" i="8"/>
  <c r="V606" i="8" s="1"/>
  <c r="T606" i="8"/>
  <c r="T614" i="8"/>
  <c r="U614" i="8" s="1"/>
  <c r="V614" i="8" s="1"/>
  <c r="U622" i="8"/>
  <c r="V622" i="8" s="1"/>
  <c r="T622" i="8"/>
  <c r="T630" i="8"/>
  <c r="U630" i="8" s="1"/>
  <c r="V630" i="8" s="1"/>
  <c r="U638" i="8"/>
  <c r="V638" i="8" s="1"/>
  <c r="T638" i="8"/>
  <c r="T646" i="8"/>
  <c r="U646" i="8" s="1"/>
  <c r="V646" i="8" s="1"/>
  <c r="U654" i="8"/>
  <c r="V654" i="8" s="1"/>
  <c r="T654" i="8"/>
  <c r="T662" i="8"/>
  <c r="U662" i="8" s="1"/>
  <c r="V662" i="8" s="1"/>
  <c r="U670" i="8"/>
  <c r="V670" i="8" s="1"/>
  <c r="T670" i="8"/>
  <c r="T678" i="8"/>
  <c r="U678" i="8" s="1"/>
  <c r="V678" i="8" s="1"/>
  <c r="U686" i="8"/>
  <c r="V686" i="8" s="1"/>
  <c r="T686" i="8"/>
  <c r="T694" i="8"/>
  <c r="U694" i="8" s="1"/>
  <c r="V694" i="8" s="1"/>
  <c r="U702" i="8"/>
  <c r="V702" i="8" s="1"/>
  <c r="T702" i="8"/>
  <c r="T710" i="8"/>
  <c r="U710" i="8" s="1"/>
  <c r="V710" i="8" s="1"/>
  <c r="U718" i="8"/>
  <c r="V718" i="8" s="1"/>
  <c r="T718" i="8"/>
  <c r="T726" i="8"/>
  <c r="U726" i="8" s="1"/>
  <c r="V726" i="8" s="1"/>
  <c r="U734" i="8"/>
  <c r="V734" i="8" s="1"/>
  <c r="T734" i="8"/>
  <c r="T742" i="8"/>
  <c r="U742" i="8" s="1"/>
  <c r="V742" i="8" s="1"/>
  <c r="U758" i="8"/>
  <c r="V758" i="8" s="1"/>
  <c r="T758" i="8"/>
  <c r="T766" i="8"/>
  <c r="U766" i="8" s="1"/>
  <c r="V766" i="8" s="1"/>
  <c r="U774" i="8"/>
  <c r="V774" i="8" s="1"/>
  <c r="T774" i="8"/>
  <c r="T782" i="8"/>
  <c r="U782" i="8" s="1"/>
  <c r="V782" i="8" s="1"/>
  <c r="U790" i="8"/>
  <c r="V790" i="8" s="1"/>
  <c r="T790" i="8"/>
  <c r="T798" i="8"/>
  <c r="U798" i="8" s="1"/>
  <c r="V798" i="8" s="1"/>
  <c r="U806" i="8"/>
  <c r="V806" i="8" s="1"/>
  <c r="T806" i="8"/>
  <c r="T814" i="8"/>
  <c r="U814" i="8" s="1"/>
  <c r="V814" i="8" s="1"/>
  <c r="U822" i="8"/>
  <c r="V822" i="8" s="1"/>
  <c r="T822" i="8"/>
  <c r="T830" i="8"/>
  <c r="U830" i="8" s="1"/>
  <c r="V830" i="8" s="1"/>
  <c r="U846" i="8"/>
  <c r="V846" i="8" s="1"/>
  <c r="T846" i="8"/>
  <c r="T854" i="8"/>
  <c r="U854" i="8" s="1"/>
  <c r="V854" i="8" s="1"/>
  <c r="U862" i="8"/>
  <c r="V862" i="8" s="1"/>
  <c r="T862" i="8"/>
  <c r="T870" i="8"/>
  <c r="U870" i="8" s="1"/>
  <c r="V870" i="8" s="1"/>
  <c r="U874" i="8"/>
  <c r="V874" i="8" s="1"/>
  <c r="T874" i="8"/>
  <c r="T882" i="8"/>
  <c r="U882" i="8" s="1"/>
  <c r="V882" i="8" s="1"/>
  <c r="U890" i="8"/>
  <c r="V890" i="8" s="1"/>
  <c r="T890" i="8"/>
  <c r="T898" i="8"/>
  <c r="U898" i="8" s="1"/>
  <c r="V898" i="8" s="1"/>
  <c r="U910" i="8"/>
  <c r="V910" i="8" s="1"/>
  <c r="T910" i="8"/>
  <c r="T906" i="8"/>
  <c r="U906" i="8" s="1"/>
  <c r="V906" i="8" s="1"/>
  <c r="U433" i="8"/>
  <c r="V433" i="8" s="1"/>
  <c r="T433" i="8"/>
  <c r="T437" i="8"/>
  <c r="U437" i="8" s="1"/>
  <c r="V437" i="8" s="1"/>
  <c r="U441" i="8"/>
  <c r="V441" i="8" s="1"/>
  <c r="T441" i="8"/>
  <c r="T445" i="8"/>
  <c r="U445" i="8" s="1"/>
  <c r="V445" i="8" s="1"/>
  <c r="U449" i="8"/>
  <c r="V449" i="8" s="1"/>
  <c r="T449" i="8"/>
  <c r="T453" i="8"/>
  <c r="U453" i="8" s="1"/>
  <c r="V453" i="8" s="1"/>
  <c r="U457" i="8"/>
  <c r="V457" i="8" s="1"/>
  <c r="T457" i="8"/>
  <c r="T461" i="8"/>
  <c r="U461" i="8" s="1"/>
  <c r="V461" i="8" s="1"/>
  <c r="U465" i="8"/>
  <c r="V465" i="8" s="1"/>
  <c r="T465" i="8"/>
  <c r="T469" i="8"/>
  <c r="U469" i="8" s="1"/>
  <c r="V469" i="8" s="1"/>
  <c r="U473" i="8"/>
  <c r="V473" i="8" s="1"/>
  <c r="T473" i="8"/>
  <c r="T477" i="8"/>
  <c r="U477" i="8" s="1"/>
  <c r="V477" i="8" s="1"/>
  <c r="U481" i="8"/>
  <c r="V481" i="8" s="1"/>
  <c r="T481" i="8"/>
  <c r="T485" i="8"/>
  <c r="U485" i="8" s="1"/>
  <c r="V485" i="8" s="1"/>
  <c r="U489" i="8"/>
  <c r="V489" i="8" s="1"/>
  <c r="T489" i="8"/>
  <c r="T493" i="8"/>
  <c r="U493" i="8" s="1"/>
  <c r="V493" i="8" s="1"/>
  <c r="U497" i="8"/>
  <c r="V497" i="8" s="1"/>
  <c r="T497" i="8"/>
  <c r="T501" i="8"/>
  <c r="U501" i="8" s="1"/>
  <c r="V501" i="8" s="1"/>
  <c r="U505" i="8"/>
  <c r="V505" i="8" s="1"/>
  <c r="T505" i="8"/>
  <c r="T509" i="8"/>
  <c r="U509" i="8" s="1"/>
  <c r="V509" i="8" s="1"/>
  <c r="U513" i="8"/>
  <c r="V513" i="8" s="1"/>
  <c r="T513" i="8"/>
  <c r="T517" i="8"/>
  <c r="U517" i="8" s="1"/>
  <c r="V517" i="8" s="1"/>
  <c r="U521" i="8"/>
  <c r="V521" i="8" s="1"/>
  <c r="T521" i="8"/>
  <c r="T525" i="8"/>
  <c r="U525" i="8" s="1"/>
  <c r="V525" i="8" s="1"/>
  <c r="U529" i="8"/>
  <c r="V529" i="8" s="1"/>
  <c r="T529" i="8"/>
  <c r="T533" i="8"/>
  <c r="U533" i="8" s="1"/>
  <c r="V533" i="8" s="1"/>
  <c r="U537" i="8"/>
  <c r="V537" i="8" s="1"/>
  <c r="T537" i="8"/>
  <c r="T541" i="8"/>
  <c r="U541" i="8" s="1"/>
  <c r="V541" i="8" s="1"/>
  <c r="U557" i="8"/>
  <c r="V557" i="8" s="1"/>
  <c r="U573" i="8"/>
  <c r="V573" i="8" s="1"/>
  <c r="U432" i="8"/>
  <c r="V432" i="8" s="1"/>
  <c r="T432" i="8"/>
  <c r="T434" i="8"/>
  <c r="U434" i="8" s="1"/>
  <c r="V434" i="8" s="1"/>
  <c r="U436" i="8"/>
  <c r="V436" i="8" s="1"/>
  <c r="T436" i="8"/>
  <c r="T438" i="8"/>
  <c r="U438" i="8" s="1"/>
  <c r="V438" i="8" s="1"/>
  <c r="U440" i="8"/>
  <c r="V440" i="8" s="1"/>
  <c r="T440" i="8"/>
  <c r="T442" i="8"/>
  <c r="U442" i="8" s="1"/>
  <c r="V442" i="8" s="1"/>
  <c r="U444" i="8"/>
  <c r="V444" i="8" s="1"/>
  <c r="T444" i="8"/>
  <c r="T446" i="8"/>
  <c r="U446" i="8" s="1"/>
  <c r="V446" i="8" s="1"/>
  <c r="U448" i="8"/>
  <c r="V448" i="8" s="1"/>
  <c r="T448" i="8"/>
  <c r="T450" i="8"/>
  <c r="U450" i="8" s="1"/>
  <c r="V450" i="8" s="1"/>
  <c r="U452" i="8"/>
  <c r="V452" i="8" s="1"/>
  <c r="T452" i="8"/>
  <c r="T454" i="8"/>
  <c r="U454" i="8" s="1"/>
  <c r="V454" i="8" s="1"/>
  <c r="U456" i="8"/>
  <c r="V456" i="8" s="1"/>
  <c r="T456" i="8"/>
  <c r="T458" i="8"/>
  <c r="U458" i="8" s="1"/>
  <c r="V458" i="8" s="1"/>
  <c r="U460" i="8"/>
  <c r="V460" i="8" s="1"/>
  <c r="T460" i="8"/>
  <c r="T462" i="8"/>
  <c r="U462" i="8" s="1"/>
  <c r="V462" i="8" s="1"/>
  <c r="U464" i="8"/>
  <c r="V464" i="8" s="1"/>
  <c r="T464" i="8"/>
  <c r="T466" i="8"/>
  <c r="U466" i="8" s="1"/>
  <c r="V466" i="8" s="1"/>
  <c r="U468" i="8"/>
  <c r="V468" i="8" s="1"/>
  <c r="T468" i="8"/>
  <c r="T470" i="8"/>
  <c r="U470" i="8" s="1"/>
  <c r="V470" i="8" s="1"/>
  <c r="U472" i="8"/>
  <c r="V472" i="8" s="1"/>
  <c r="T472" i="8"/>
  <c r="T474" i="8"/>
  <c r="U474" i="8" s="1"/>
  <c r="V474" i="8" s="1"/>
  <c r="U476" i="8"/>
  <c r="V476" i="8" s="1"/>
  <c r="T476" i="8"/>
  <c r="T478" i="8"/>
  <c r="U478" i="8" s="1"/>
  <c r="V478" i="8" s="1"/>
  <c r="U480" i="8"/>
  <c r="V480" i="8" s="1"/>
  <c r="T480" i="8"/>
  <c r="T482" i="8"/>
  <c r="U482" i="8" s="1"/>
  <c r="V482" i="8" s="1"/>
  <c r="U484" i="8"/>
  <c r="V484" i="8" s="1"/>
  <c r="T484" i="8"/>
  <c r="T486" i="8"/>
  <c r="U486" i="8" s="1"/>
  <c r="V486" i="8" s="1"/>
  <c r="U488" i="8"/>
  <c r="V488" i="8" s="1"/>
  <c r="T488" i="8"/>
  <c r="T490" i="8"/>
  <c r="U490" i="8" s="1"/>
  <c r="V490" i="8" s="1"/>
  <c r="U492" i="8"/>
  <c r="V492" i="8" s="1"/>
  <c r="T492" i="8"/>
  <c r="T494" i="8"/>
  <c r="U494" i="8" s="1"/>
  <c r="V494" i="8" s="1"/>
  <c r="U496" i="8"/>
  <c r="V496" i="8" s="1"/>
  <c r="T496" i="8"/>
  <c r="T498" i="8"/>
  <c r="U498" i="8" s="1"/>
  <c r="V498" i="8" s="1"/>
  <c r="U500" i="8"/>
  <c r="V500" i="8" s="1"/>
  <c r="T500" i="8"/>
  <c r="T502" i="8"/>
  <c r="U502" i="8" s="1"/>
  <c r="V502" i="8" s="1"/>
  <c r="U504" i="8"/>
  <c r="V504" i="8" s="1"/>
  <c r="T504" i="8"/>
  <c r="T506" i="8"/>
  <c r="U506" i="8" s="1"/>
  <c r="V506" i="8" s="1"/>
  <c r="U508" i="8"/>
  <c r="V508" i="8" s="1"/>
  <c r="T508" i="8"/>
  <c r="T510" i="8"/>
  <c r="U510" i="8" s="1"/>
  <c r="V510" i="8" s="1"/>
  <c r="U512" i="8"/>
  <c r="V512" i="8" s="1"/>
  <c r="T512" i="8"/>
  <c r="T514" i="8"/>
  <c r="U514" i="8" s="1"/>
  <c r="V514" i="8" s="1"/>
  <c r="U516" i="8"/>
  <c r="V516" i="8" s="1"/>
  <c r="T516" i="8"/>
  <c r="T518" i="8"/>
  <c r="U518" i="8" s="1"/>
  <c r="V518" i="8" s="1"/>
  <c r="U520" i="8"/>
  <c r="V520" i="8" s="1"/>
  <c r="T520" i="8"/>
  <c r="T522" i="8"/>
  <c r="U522" i="8" s="1"/>
  <c r="V522" i="8" s="1"/>
  <c r="U524" i="8"/>
  <c r="V524" i="8" s="1"/>
  <c r="T524" i="8"/>
  <c r="T526" i="8"/>
  <c r="U526" i="8" s="1"/>
  <c r="V526" i="8" s="1"/>
  <c r="U528" i="8"/>
  <c r="V528" i="8" s="1"/>
  <c r="T528" i="8"/>
  <c r="T530" i="8"/>
  <c r="U530" i="8" s="1"/>
  <c r="V530" i="8" s="1"/>
  <c r="U532" i="8"/>
  <c r="V532" i="8" s="1"/>
  <c r="T532" i="8"/>
  <c r="T534" i="8"/>
  <c r="U534" i="8" s="1"/>
  <c r="V534" i="8" s="1"/>
  <c r="U536" i="8"/>
  <c r="V536" i="8" s="1"/>
  <c r="T536" i="8"/>
  <c r="T538" i="8"/>
  <c r="U538" i="8" s="1"/>
  <c r="V538" i="8" s="1"/>
  <c r="U540" i="8"/>
  <c r="V540" i="8" s="1"/>
  <c r="T540" i="8"/>
  <c r="T542" i="8"/>
  <c r="U542" i="8" s="1"/>
  <c r="V542" i="8" s="1"/>
  <c r="U546" i="8"/>
  <c r="V546" i="8" s="1"/>
  <c r="U554" i="8"/>
  <c r="V554" i="8" s="1"/>
  <c r="U562" i="8"/>
  <c r="V562" i="8" s="1"/>
  <c r="U570" i="8"/>
  <c r="V570" i="8" s="1"/>
  <c r="U574" i="8"/>
  <c r="V574" i="8" s="1"/>
  <c r="U578" i="8"/>
  <c r="V578" i="8" s="1"/>
  <c r="U582" i="8"/>
  <c r="V582" i="8" s="1"/>
  <c r="U586" i="8"/>
  <c r="V586" i="8" s="1"/>
  <c r="T591" i="8"/>
  <c r="U591" i="8" s="1"/>
  <c r="V591" i="8" s="1"/>
  <c r="U595" i="8"/>
  <c r="V595" i="8" s="1"/>
  <c r="T595" i="8"/>
  <c r="T599" i="8"/>
  <c r="U599" i="8" s="1"/>
  <c r="V599" i="8" s="1"/>
  <c r="U603" i="8"/>
  <c r="V603" i="8" s="1"/>
  <c r="T603" i="8"/>
  <c r="T607" i="8"/>
  <c r="U607" i="8" s="1"/>
  <c r="V607" i="8" s="1"/>
  <c r="U611" i="8"/>
  <c r="V611" i="8" s="1"/>
  <c r="T611" i="8"/>
  <c r="T615" i="8"/>
  <c r="U615" i="8" s="1"/>
  <c r="V615" i="8" s="1"/>
  <c r="U619" i="8"/>
  <c r="V619" i="8" s="1"/>
  <c r="T619" i="8"/>
  <c r="T623" i="8"/>
  <c r="U623" i="8" s="1"/>
  <c r="V623" i="8" s="1"/>
  <c r="U627" i="8"/>
  <c r="V627" i="8" s="1"/>
  <c r="T627" i="8"/>
  <c r="T631" i="8"/>
  <c r="U631" i="8" s="1"/>
  <c r="V631" i="8" s="1"/>
  <c r="U635" i="8"/>
  <c r="V635" i="8" s="1"/>
  <c r="T635" i="8"/>
  <c r="T639" i="8"/>
  <c r="U639" i="8" s="1"/>
  <c r="V639" i="8" s="1"/>
  <c r="U643" i="8"/>
  <c r="V643" i="8" s="1"/>
  <c r="T643" i="8"/>
  <c r="T647" i="8"/>
  <c r="U647" i="8" s="1"/>
  <c r="V647" i="8" s="1"/>
  <c r="U651" i="8"/>
  <c r="V651" i="8" s="1"/>
  <c r="T651" i="8"/>
  <c r="T655" i="8"/>
  <c r="U655" i="8" s="1"/>
  <c r="V655" i="8" s="1"/>
  <c r="U659" i="8"/>
  <c r="V659" i="8" s="1"/>
  <c r="T659" i="8"/>
  <c r="T663" i="8"/>
  <c r="U663" i="8" s="1"/>
  <c r="V663" i="8" s="1"/>
  <c r="U667" i="8"/>
  <c r="V667" i="8" s="1"/>
  <c r="T667" i="8"/>
  <c r="T671" i="8"/>
  <c r="U671" i="8" s="1"/>
  <c r="V671" i="8" s="1"/>
  <c r="U675" i="8"/>
  <c r="V675" i="8" s="1"/>
  <c r="T675" i="8"/>
  <c r="T679" i="8"/>
  <c r="U679" i="8" s="1"/>
  <c r="V679" i="8" s="1"/>
  <c r="U683" i="8"/>
  <c r="V683" i="8" s="1"/>
  <c r="T683" i="8"/>
  <c r="T687" i="8"/>
  <c r="U687" i="8" s="1"/>
  <c r="V687" i="8" s="1"/>
  <c r="U691" i="8"/>
  <c r="V691" i="8" s="1"/>
  <c r="T691" i="8"/>
  <c r="T695" i="8"/>
  <c r="U695" i="8" s="1"/>
  <c r="V695" i="8" s="1"/>
  <c r="U699" i="8"/>
  <c r="V699" i="8" s="1"/>
  <c r="T699" i="8"/>
  <c r="T703" i="8"/>
  <c r="U703" i="8" s="1"/>
  <c r="V703" i="8" s="1"/>
  <c r="U707" i="8"/>
  <c r="V707" i="8" s="1"/>
  <c r="T707" i="8"/>
  <c r="T711" i="8"/>
  <c r="U711" i="8" s="1"/>
  <c r="V711" i="8" s="1"/>
  <c r="U715" i="8"/>
  <c r="V715" i="8" s="1"/>
  <c r="T715" i="8"/>
  <c r="T719" i="8"/>
  <c r="U719" i="8" s="1"/>
  <c r="V719" i="8" s="1"/>
  <c r="U723" i="8"/>
  <c r="V723" i="8" s="1"/>
  <c r="T723" i="8"/>
  <c r="T727" i="8"/>
  <c r="U727" i="8" s="1"/>
  <c r="V727" i="8" s="1"/>
  <c r="U731" i="8"/>
  <c r="V731" i="8" s="1"/>
  <c r="T731" i="8"/>
  <c r="T735" i="8"/>
  <c r="U735" i="8" s="1"/>
  <c r="V735" i="8" s="1"/>
  <c r="U739" i="8"/>
  <c r="V739" i="8" s="1"/>
  <c r="T739" i="8"/>
  <c r="T743" i="8"/>
  <c r="U743" i="8" s="1"/>
  <c r="V743" i="8" s="1"/>
  <c r="U747" i="8"/>
  <c r="V747" i="8" s="1"/>
  <c r="T747" i="8"/>
  <c r="T751" i="8"/>
  <c r="U751" i="8" s="1"/>
  <c r="V751" i="8" s="1"/>
  <c r="U755" i="8"/>
  <c r="V755" i="8" s="1"/>
  <c r="T755" i="8"/>
  <c r="T543" i="8"/>
  <c r="U543" i="8" s="1"/>
  <c r="V543" i="8" s="1"/>
  <c r="T544" i="8"/>
  <c r="U544" i="8" s="1"/>
  <c r="V544" i="8" s="1"/>
  <c r="T545" i="8"/>
  <c r="U545" i="8" s="1"/>
  <c r="V545" i="8" s="1"/>
  <c r="T546" i="8"/>
  <c r="T547" i="8"/>
  <c r="T548" i="8"/>
  <c r="U548" i="8" s="1"/>
  <c r="V548" i="8" s="1"/>
  <c r="T549" i="8"/>
  <c r="U549" i="8" s="1"/>
  <c r="V549" i="8" s="1"/>
  <c r="T550" i="8"/>
  <c r="U550" i="8" s="1"/>
  <c r="V550" i="8" s="1"/>
  <c r="T551" i="8"/>
  <c r="U551" i="8" s="1"/>
  <c r="V551" i="8" s="1"/>
  <c r="T552" i="8"/>
  <c r="U552" i="8" s="1"/>
  <c r="V552" i="8" s="1"/>
  <c r="T553" i="8"/>
  <c r="U553" i="8" s="1"/>
  <c r="V553" i="8" s="1"/>
  <c r="T554" i="8"/>
  <c r="T555" i="8"/>
  <c r="U555" i="8" s="1"/>
  <c r="V555" i="8" s="1"/>
  <c r="T556" i="8"/>
  <c r="U556" i="8" s="1"/>
  <c r="V556" i="8" s="1"/>
  <c r="T557" i="8"/>
  <c r="T558" i="8"/>
  <c r="U558" i="8" s="1"/>
  <c r="V558" i="8" s="1"/>
  <c r="T559" i="8"/>
  <c r="U559" i="8" s="1"/>
  <c r="V559" i="8" s="1"/>
  <c r="T560" i="8"/>
  <c r="U560" i="8" s="1"/>
  <c r="V560" i="8" s="1"/>
  <c r="T561" i="8"/>
  <c r="U561" i="8" s="1"/>
  <c r="V561" i="8" s="1"/>
  <c r="T562" i="8"/>
  <c r="T563" i="8"/>
  <c r="T564" i="8"/>
  <c r="U564" i="8" s="1"/>
  <c r="V564" i="8" s="1"/>
  <c r="T565" i="8"/>
  <c r="U565" i="8" s="1"/>
  <c r="V565" i="8" s="1"/>
  <c r="T566" i="8"/>
  <c r="U566" i="8" s="1"/>
  <c r="V566" i="8" s="1"/>
  <c r="T567" i="8"/>
  <c r="U567" i="8" s="1"/>
  <c r="V567" i="8" s="1"/>
  <c r="T568" i="8"/>
  <c r="U568" i="8" s="1"/>
  <c r="V568" i="8" s="1"/>
  <c r="T569" i="8"/>
  <c r="U569" i="8" s="1"/>
  <c r="V569" i="8" s="1"/>
  <c r="T570" i="8"/>
  <c r="T571" i="8"/>
  <c r="U571" i="8" s="1"/>
  <c r="V571" i="8" s="1"/>
  <c r="T572" i="8"/>
  <c r="U572" i="8" s="1"/>
  <c r="V572" i="8" s="1"/>
  <c r="T573" i="8"/>
  <c r="T574" i="8"/>
  <c r="T575" i="8"/>
  <c r="U575" i="8" s="1"/>
  <c r="V575" i="8" s="1"/>
  <c r="T576" i="8"/>
  <c r="U576" i="8" s="1"/>
  <c r="V576" i="8" s="1"/>
  <c r="T577" i="8"/>
  <c r="U577" i="8" s="1"/>
  <c r="V577" i="8" s="1"/>
  <c r="T578" i="8"/>
  <c r="T579" i="8"/>
  <c r="T580" i="8"/>
  <c r="U580" i="8" s="1"/>
  <c r="V580" i="8" s="1"/>
  <c r="T581" i="8"/>
  <c r="U581" i="8" s="1"/>
  <c r="V581" i="8" s="1"/>
  <c r="T582" i="8"/>
  <c r="T583" i="8"/>
  <c r="U583" i="8" s="1"/>
  <c r="V583" i="8" s="1"/>
  <c r="T584" i="8"/>
  <c r="U584" i="8" s="1"/>
  <c r="V584" i="8" s="1"/>
  <c r="T585" i="8"/>
  <c r="U585" i="8" s="1"/>
  <c r="V585" i="8" s="1"/>
  <c r="T586" i="8"/>
  <c r="T587" i="8"/>
  <c r="U587" i="8" s="1"/>
  <c r="V587" i="8" s="1"/>
  <c r="T588" i="8"/>
  <c r="U588" i="8" s="1"/>
  <c r="V588" i="8" s="1"/>
  <c r="U592" i="8"/>
  <c r="V592" i="8" s="1"/>
  <c r="T592" i="8"/>
  <c r="T596" i="8"/>
  <c r="U596" i="8" s="1"/>
  <c r="V596" i="8" s="1"/>
  <c r="U600" i="8"/>
  <c r="V600" i="8" s="1"/>
  <c r="T600" i="8"/>
  <c r="T604" i="8"/>
  <c r="U604" i="8" s="1"/>
  <c r="V604" i="8" s="1"/>
  <c r="U608" i="8"/>
  <c r="V608" i="8" s="1"/>
  <c r="T608" i="8"/>
  <c r="T612" i="8"/>
  <c r="U612" i="8" s="1"/>
  <c r="V612" i="8" s="1"/>
  <c r="U616" i="8"/>
  <c r="V616" i="8" s="1"/>
  <c r="T616" i="8"/>
  <c r="T620" i="8"/>
  <c r="U620" i="8" s="1"/>
  <c r="V620" i="8" s="1"/>
  <c r="U624" i="8"/>
  <c r="V624" i="8" s="1"/>
  <c r="T624" i="8"/>
  <c r="T628" i="8"/>
  <c r="U628" i="8" s="1"/>
  <c r="V628" i="8" s="1"/>
  <c r="U632" i="8"/>
  <c r="V632" i="8" s="1"/>
  <c r="T632" i="8"/>
  <c r="T636" i="8"/>
  <c r="U636" i="8" s="1"/>
  <c r="V636" i="8" s="1"/>
  <c r="U640" i="8"/>
  <c r="V640" i="8" s="1"/>
  <c r="T640" i="8"/>
  <c r="T644" i="8"/>
  <c r="U644" i="8" s="1"/>
  <c r="V644" i="8" s="1"/>
  <c r="U648" i="8"/>
  <c r="V648" i="8" s="1"/>
  <c r="T648" i="8"/>
  <c r="T652" i="8"/>
  <c r="U652" i="8" s="1"/>
  <c r="V652" i="8" s="1"/>
  <c r="U656" i="8"/>
  <c r="V656" i="8" s="1"/>
  <c r="T656" i="8"/>
  <c r="T660" i="8"/>
  <c r="U660" i="8" s="1"/>
  <c r="V660" i="8" s="1"/>
  <c r="U664" i="8"/>
  <c r="V664" i="8" s="1"/>
  <c r="T664" i="8"/>
  <c r="T668" i="8"/>
  <c r="U668" i="8" s="1"/>
  <c r="V668" i="8" s="1"/>
  <c r="U672" i="8"/>
  <c r="V672" i="8" s="1"/>
  <c r="T672" i="8"/>
  <c r="T676" i="8"/>
  <c r="U676" i="8" s="1"/>
  <c r="V676" i="8" s="1"/>
  <c r="U680" i="8"/>
  <c r="V680" i="8" s="1"/>
  <c r="T680" i="8"/>
  <c r="T684" i="8"/>
  <c r="U684" i="8" s="1"/>
  <c r="V684" i="8" s="1"/>
  <c r="U688" i="8"/>
  <c r="V688" i="8" s="1"/>
  <c r="T688" i="8"/>
  <c r="T692" i="8"/>
  <c r="U692" i="8" s="1"/>
  <c r="V692" i="8" s="1"/>
  <c r="U696" i="8"/>
  <c r="V696" i="8" s="1"/>
  <c r="T696" i="8"/>
  <c r="T700" i="8"/>
  <c r="U700" i="8" s="1"/>
  <c r="V700" i="8" s="1"/>
  <c r="U704" i="8"/>
  <c r="V704" i="8" s="1"/>
  <c r="T704" i="8"/>
  <c r="T708" i="8"/>
  <c r="U708" i="8" s="1"/>
  <c r="V708" i="8" s="1"/>
  <c r="U712" i="8"/>
  <c r="V712" i="8" s="1"/>
  <c r="T712" i="8"/>
  <c r="T716" i="8"/>
  <c r="U716" i="8" s="1"/>
  <c r="V716" i="8" s="1"/>
  <c r="U720" i="8"/>
  <c r="V720" i="8" s="1"/>
  <c r="T720" i="8"/>
  <c r="T724" i="8"/>
  <c r="U724" i="8" s="1"/>
  <c r="V724" i="8" s="1"/>
  <c r="U728" i="8"/>
  <c r="V728" i="8" s="1"/>
  <c r="T728" i="8"/>
  <c r="T732" i="8"/>
  <c r="U732" i="8" s="1"/>
  <c r="V732" i="8" s="1"/>
  <c r="U736" i="8"/>
  <c r="V736" i="8" s="1"/>
  <c r="T736" i="8"/>
  <c r="T740" i="8"/>
  <c r="U740" i="8" s="1"/>
  <c r="V740" i="8" s="1"/>
  <c r="U744" i="8"/>
  <c r="V744" i="8" s="1"/>
  <c r="T744" i="8"/>
  <c r="T748" i="8"/>
  <c r="U748" i="8" s="1"/>
  <c r="V748" i="8" s="1"/>
  <c r="U589" i="8"/>
  <c r="V589" i="8" s="1"/>
  <c r="T589" i="8"/>
  <c r="T593" i="8"/>
  <c r="U593" i="8" s="1"/>
  <c r="V593" i="8" s="1"/>
  <c r="U597" i="8"/>
  <c r="V597" i="8" s="1"/>
  <c r="T597" i="8"/>
  <c r="T601" i="8"/>
  <c r="U601" i="8" s="1"/>
  <c r="V601" i="8" s="1"/>
  <c r="U605" i="8"/>
  <c r="V605" i="8" s="1"/>
  <c r="T605" i="8"/>
  <c r="T609" i="8"/>
  <c r="U609" i="8" s="1"/>
  <c r="V609" i="8" s="1"/>
  <c r="U613" i="8"/>
  <c r="V613" i="8" s="1"/>
  <c r="T613" i="8"/>
  <c r="T617" i="8"/>
  <c r="U617" i="8" s="1"/>
  <c r="V617" i="8" s="1"/>
  <c r="U621" i="8"/>
  <c r="V621" i="8" s="1"/>
  <c r="T621" i="8"/>
  <c r="T625" i="8"/>
  <c r="U625" i="8" s="1"/>
  <c r="V625" i="8" s="1"/>
  <c r="U629" i="8"/>
  <c r="V629" i="8" s="1"/>
  <c r="T629" i="8"/>
  <c r="T633" i="8"/>
  <c r="U633" i="8" s="1"/>
  <c r="V633" i="8" s="1"/>
  <c r="U637" i="8"/>
  <c r="V637" i="8" s="1"/>
  <c r="T637" i="8"/>
  <c r="T641" i="8"/>
  <c r="U641" i="8" s="1"/>
  <c r="V641" i="8" s="1"/>
  <c r="U645" i="8"/>
  <c r="V645" i="8" s="1"/>
  <c r="T645" i="8"/>
  <c r="T649" i="8"/>
  <c r="U649" i="8" s="1"/>
  <c r="V649" i="8" s="1"/>
  <c r="U653" i="8"/>
  <c r="V653" i="8" s="1"/>
  <c r="T653" i="8"/>
  <c r="T657" i="8"/>
  <c r="U657" i="8" s="1"/>
  <c r="V657" i="8" s="1"/>
  <c r="U661" i="8"/>
  <c r="V661" i="8" s="1"/>
  <c r="T661" i="8"/>
  <c r="T665" i="8"/>
  <c r="U665" i="8" s="1"/>
  <c r="V665" i="8" s="1"/>
  <c r="U669" i="8"/>
  <c r="V669" i="8" s="1"/>
  <c r="T669" i="8"/>
  <c r="T673" i="8"/>
  <c r="U673" i="8" s="1"/>
  <c r="V673" i="8" s="1"/>
  <c r="U677" i="8"/>
  <c r="V677" i="8" s="1"/>
  <c r="T677" i="8"/>
  <c r="T681" i="8"/>
  <c r="U681" i="8" s="1"/>
  <c r="V681" i="8" s="1"/>
  <c r="U685" i="8"/>
  <c r="V685" i="8" s="1"/>
  <c r="T685" i="8"/>
  <c r="T689" i="8"/>
  <c r="U689" i="8" s="1"/>
  <c r="V689" i="8" s="1"/>
  <c r="U693" i="8"/>
  <c r="V693" i="8" s="1"/>
  <c r="T693" i="8"/>
  <c r="T697" i="8"/>
  <c r="U697" i="8" s="1"/>
  <c r="V697" i="8" s="1"/>
  <c r="U701" i="8"/>
  <c r="V701" i="8" s="1"/>
  <c r="T701" i="8"/>
  <c r="T705" i="8"/>
  <c r="U705" i="8" s="1"/>
  <c r="V705" i="8" s="1"/>
  <c r="U709" i="8"/>
  <c r="V709" i="8" s="1"/>
  <c r="T709" i="8"/>
  <c r="T713" i="8"/>
  <c r="U713" i="8" s="1"/>
  <c r="V713" i="8" s="1"/>
  <c r="U717" i="8"/>
  <c r="V717" i="8" s="1"/>
  <c r="T717" i="8"/>
  <c r="T721" i="8"/>
  <c r="U721" i="8" s="1"/>
  <c r="V721" i="8" s="1"/>
  <c r="U725" i="8"/>
  <c r="V725" i="8" s="1"/>
  <c r="T725" i="8"/>
  <c r="T729" i="8"/>
  <c r="U729" i="8" s="1"/>
  <c r="V729" i="8" s="1"/>
  <c r="U733" i="8"/>
  <c r="V733" i="8" s="1"/>
  <c r="T733" i="8"/>
  <c r="T737" i="8"/>
  <c r="U737" i="8" s="1"/>
  <c r="V737" i="8" s="1"/>
  <c r="U741" i="8"/>
  <c r="V741" i="8" s="1"/>
  <c r="T741" i="8"/>
  <c r="T745" i="8"/>
  <c r="U745" i="8" s="1"/>
  <c r="V745" i="8" s="1"/>
  <c r="U749" i="8"/>
  <c r="V749" i="8" s="1"/>
  <c r="T749" i="8"/>
  <c r="T753" i="8"/>
  <c r="U753" i="8" s="1"/>
  <c r="V753" i="8" s="1"/>
  <c r="U759" i="8"/>
  <c r="V759" i="8" s="1"/>
  <c r="T759" i="8"/>
  <c r="T763" i="8"/>
  <c r="U763" i="8" s="1"/>
  <c r="V763" i="8" s="1"/>
  <c r="U767" i="8"/>
  <c r="V767" i="8" s="1"/>
  <c r="T767" i="8"/>
  <c r="T771" i="8"/>
  <c r="U771" i="8" s="1"/>
  <c r="V771" i="8" s="1"/>
  <c r="U775" i="8"/>
  <c r="V775" i="8" s="1"/>
  <c r="T775" i="8"/>
  <c r="T779" i="8"/>
  <c r="U779" i="8" s="1"/>
  <c r="V779" i="8" s="1"/>
  <c r="U783" i="8"/>
  <c r="V783" i="8" s="1"/>
  <c r="T783" i="8"/>
  <c r="T787" i="8"/>
  <c r="U787" i="8" s="1"/>
  <c r="V787" i="8" s="1"/>
  <c r="U791" i="8"/>
  <c r="V791" i="8" s="1"/>
  <c r="T791" i="8"/>
  <c r="T795" i="8"/>
  <c r="U795" i="8" s="1"/>
  <c r="V795" i="8" s="1"/>
  <c r="U799" i="8"/>
  <c r="V799" i="8" s="1"/>
  <c r="T799" i="8"/>
  <c r="T803" i="8"/>
  <c r="U803" i="8" s="1"/>
  <c r="V803" i="8" s="1"/>
  <c r="U807" i="8"/>
  <c r="V807" i="8" s="1"/>
  <c r="T807" i="8"/>
  <c r="T811" i="8"/>
  <c r="U811" i="8" s="1"/>
  <c r="V811" i="8" s="1"/>
  <c r="U815" i="8"/>
  <c r="V815" i="8" s="1"/>
  <c r="T815" i="8"/>
  <c r="T819" i="8"/>
  <c r="U819" i="8" s="1"/>
  <c r="V819" i="8" s="1"/>
  <c r="U823" i="8"/>
  <c r="V823" i="8" s="1"/>
  <c r="T823" i="8"/>
  <c r="T827" i="8"/>
  <c r="U827" i="8" s="1"/>
  <c r="V827" i="8" s="1"/>
  <c r="U831" i="8"/>
  <c r="V831" i="8" s="1"/>
  <c r="T831" i="8"/>
  <c r="T835" i="8"/>
  <c r="U835" i="8" s="1"/>
  <c r="V835" i="8" s="1"/>
  <c r="U750" i="8"/>
  <c r="V750" i="8" s="1"/>
  <c r="T750" i="8"/>
  <c r="T752" i="8"/>
  <c r="U752" i="8" s="1"/>
  <c r="V752" i="8" s="1"/>
  <c r="U754" i="8"/>
  <c r="V754" i="8" s="1"/>
  <c r="T754" i="8"/>
  <c r="T756" i="8"/>
  <c r="U756" i="8" s="1"/>
  <c r="V756" i="8" s="1"/>
  <c r="U760" i="8"/>
  <c r="V760" i="8" s="1"/>
  <c r="T760" i="8"/>
  <c r="T764" i="8"/>
  <c r="U764" i="8" s="1"/>
  <c r="V764" i="8" s="1"/>
  <c r="U768" i="8"/>
  <c r="V768" i="8" s="1"/>
  <c r="T768" i="8"/>
  <c r="T772" i="8"/>
  <c r="U772" i="8" s="1"/>
  <c r="V772" i="8" s="1"/>
  <c r="U776" i="8"/>
  <c r="V776" i="8" s="1"/>
  <c r="T776" i="8"/>
  <c r="T780" i="8"/>
  <c r="U780" i="8" s="1"/>
  <c r="V780" i="8" s="1"/>
  <c r="U784" i="8"/>
  <c r="V784" i="8" s="1"/>
  <c r="T784" i="8"/>
  <c r="T788" i="8"/>
  <c r="U788" i="8" s="1"/>
  <c r="V788" i="8" s="1"/>
  <c r="U792" i="8"/>
  <c r="V792" i="8" s="1"/>
  <c r="T792" i="8"/>
  <c r="T796" i="8"/>
  <c r="U796" i="8" s="1"/>
  <c r="V796" i="8" s="1"/>
  <c r="U800" i="8"/>
  <c r="V800" i="8" s="1"/>
  <c r="T800" i="8"/>
  <c r="T804" i="8"/>
  <c r="U804" i="8" s="1"/>
  <c r="V804" i="8" s="1"/>
  <c r="U808" i="8"/>
  <c r="V808" i="8" s="1"/>
  <c r="T808" i="8"/>
  <c r="T812" i="8"/>
  <c r="U812" i="8" s="1"/>
  <c r="V812" i="8" s="1"/>
  <c r="U816" i="8"/>
  <c r="V816" i="8" s="1"/>
  <c r="T816" i="8"/>
  <c r="T820" i="8"/>
  <c r="U820" i="8" s="1"/>
  <c r="V820" i="8" s="1"/>
  <c r="U824" i="8"/>
  <c r="V824" i="8" s="1"/>
  <c r="T824" i="8"/>
  <c r="T828" i="8"/>
  <c r="U828" i="8" s="1"/>
  <c r="V828" i="8" s="1"/>
  <c r="U832" i="8"/>
  <c r="V832" i="8" s="1"/>
  <c r="T832" i="8"/>
  <c r="T757" i="8"/>
  <c r="U757" i="8" s="1"/>
  <c r="V757" i="8" s="1"/>
  <c r="U761" i="8"/>
  <c r="V761" i="8" s="1"/>
  <c r="T761" i="8"/>
  <c r="T765" i="8"/>
  <c r="U765" i="8" s="1"/>
  <c r="V765" i="8" s="1"/>
  <c r="U769" i="8"/>
  <c r="V769" i="8" s="1"/>
  <c r="T769" i="8"/>
  <c r="T773" i="8"/>
  <c r="U773" i="8" s="1"/>
  <c r="V773" i="8" s="1"/>
  <c r="U777" i="8"/>
  <c r="V777" i="8" s="1"/>
  <c r="T777" i="8"/>
  <c r="T781" i="8"/>
  <c r="U781" i="8" s="1"/>
  <c r="V781" i="8" s="1"/>
  <c r="U785" i="8"/>
  <c r="V785" i="8" s="1"/>
  <c r="T785" i="8"/>
  <c r="T789" i="8"/>
  <c r="U789" i="8" s="1"/>
  <c r="V789" i="8" s="1"/>
  <c r="U793" i="8"/>
  <c r="V793" i="8" s="1"/>
  <c r="T793" i="8"/>
  <c r="T797" i="8"/>
  <c r="U797" i="8" s="1"/>
  <c r="V797" i="8" s="1"/>
  <c r="U801" i="8"/>
  <c r="V801" i="8" s="1"/>
  <c r="T801" i="8"/>
  <c r="T805" i="8"/>
  <c r="U805" i="8" s="1"/>
  <c r="V805" i="8" s="1"/>
  <c r="U809" i="8"/>
  <c r="V809" i="8" s="1"/>
  <c r="T809" i="8"/>
  <c r="T813" i="8"/>
  <c r="U813" i="8" s="1"/>
  <c r="V813" i="8" s="1"/>
  <c r="U817" i="8"/>
  <c r="V817" i="8" s="1"/>
  <c r="T817" i="8"/>
  <c r="T821" i="8"/>
  <c r="U821" i="8" s="1"/>
  <c r="V821" i="8" s="1"/>
  <c r="U825" i="8"/>
  <c r="V825" i="8" s="1"/>
  <c r="T825" i="8"/>
  <c r="T829" i="8"/>
  <c r="U829" i="8" s="1"/>
  <c r="V829" i="8" s="1"/>
  <c r="U833" i="8"/>
  <c r="V833" i="8" s="1"/>
  <c r="T833" i="8"/>
  <c r="T839" i="8"/>
  <c r="U839" i="8" s="1"/>
  <c r="V839" i="8" s="1"/>
  <c r="U843" i="8"/>
  <c r="V843" i="8" s="1"/>
  <c r="T843" i="8"/>
  <c r="T847" i="8"/>
  <c r="U847" i="8" s="1"/>
  <c r="V847" i="8" s="1"/>
  <c r="U851" i="8"/>
  <c r="V851" i="8" s="1"/>
  <c r="T851" i="8"/>
  <c r="T855" i="8"/>
  <c r="U855" i="8" s="1"/>
  <c r="V855" i="8" s="1"/>
  <c r="U859" i="8"/>
  <c r="V859" i="8" s="1"/>
  <c r="T859" i="8"/>
  <c r="T863" i="8"/>
  <c r="U863" i="8" s="1"/>
  <c r="V863" i="8" s="1"/>
  <c r="U867" i="8"/>
  <c r="V867" i="8" s="1"/>
  <c r="T867" i="8"/>
  <c r="T871" i="8"/>
  <c r="U871" i="8" s="1"/>
  <c r="V871" i="8" s="1"/>
  <c r="U875" i="8"/>
  <c r="V875" i="8" s="1"/>
  <c r="T875" i="8"/>
  <c r="T879" i="8"/>
  <c r="U879" i="8" s="1"/>
  <c r="V879" i="8" s="1"/>
  <c r="U883" i="8"/>
  <c r="V883" i="8" s="1"/>
  <c r="T883" i="8"/>
  <c r="T887" i="8"/>
  <c r="U887" i="8" s="1"/>
  <c r="V887" i="8" s="1"/>
  <c r="U891" i="8"/>
  <c r="V891" i="8" s="1"/>
  <c r="T891" i="8"/>
  <c r="T895" i="8"/>
  <c r="U895" i="8" s="1"/>
  <c r="V895" i="8" s="1"/>
  <c r="U899" i="8"/>
  <c r="V899" i="8" s="1"/>
  <c r="T899" i="8"/>
  <c r="T903" i="8"/>
  <c r="U903" i="8" s="1"/>
  <c r="V903" i="8" s="1"/>
  <c r="U907" i="8"/>
  <c r="V907" i="8" s="1"/>
  <c r="T907" i="8"/>
  <c r="T911" i="8"/>
  <c r="U911" i="8" s="1"/>
  <c r="V911" i="8" s="1"/>
  <c r="U915" i="8"/>
  <c r="V915" i="8" s="1"/>
  <c r="T915" i="8"/>
  <c r="T834" i="8"/>
  <c r="U834" i="8" s="1"/>
  <c r="V834" i="8" s="1"/>
  <c r="U836" i="8"/>
  <c r="V836" i="8" s="1"/>
  <c r="T836" i="8"/>
  <c r="T840" i="8"/>
  <c r="U840" i="8" s="1"/>
  <c r="V840" i="8" s="1"/>
  <c r="U844" i="8"/>
  <c r="V844" i="8" s="1"/>
  <c r="T844" i="8"/>
  <c r="T848" i="8"/>
  <c r="U848" i="8" s="1"/>
  <c r="V848" i="8" s="1"/>
  <c r="U852" i="8"/>
  <c r="V852" i="8" s="1"/>
  <c r="T852" i="8"/>
  <c r="T856" i="8"/>
  <c r="U856" i="8" s="1"/>
  <c r="V856" i="8" s="1"/>
  <c r="U860" i="8"/>
  <c r="V860" i="8" s="1"/>
  <c r="T860" i="8"/>
  <c r="T864" i="8"/>
  <c r="U864" i="8" s="1"/>
  <c r="V864" i="8" s="1"/>
  <c r="U868" i="8"/>
  <c r="V868" i="8" s="1"/>
  <c r="T868" i="8"/>
  <c r="T872" i="8"/>
  <c r="U872" i="8" s="1"/>
  <c r="V872" i="8" s="1"/>
  <c r="U876" i="8"/>
  <c r="V876" i="8" s="1"/>
  <c r="T876" i="8"/>
  <c r="T880" i="8"/>
  <c r="U880" i="8" s="1"/>
  <c r="V880" i="8" s="1"/>
  <c r="U884" i="8"/>
  <c r="V884" i="8" s="1"/>
  <c r="T884" i="8"/>
  <c r="T888" i="8"/>
  <c r="U888" i="8" s="1"/>
  <c r="V888" i="8" s="1"/>
  <c r="U892" i="8"/>
  <c r="V892" i="8" s="1"/>
  <c r="T892" i="8"/>
  <c r="T896" i="8"/>
  <c r="U896" i="8" s="1"/>
  <c r="V896" i="8" s="1"/>
  <c r="U900" i="8"/>
  <c r="V900" i="8" s="1"/>
  <c r="T900" i="8"/>
  <c r="T904" i="8"/>
  <c r="U904" i="8" s="1"/>
  <c r="V904" i="8" s="1"/>
  <c r="U908" i="8"/>
  <c r="V908" i="8" s="1"/>
  <c r="T908" i="8"/>
  <c r="T912" i="8"/>
  <c r="U912" i="8" s="1"/>
  <c r="V912" i="8" s="1"/>
  <c r="U916" i="8"/>
  <c r="V916" i="8" s="1"/>
  <c r="T916" i="8"/>
  <c r="T837" i="8"/>
  <c r="U837" i="8" s="1"/>
  <c r="V837" i="8" s="1"/>
  <c r="U841" i="8"/>
  <c r="V841" i="8" s="1"/>
  <c r="T841" i="8"/>
  <c r="T845" i="8"/>
  <c r="U845" i="8" s="1"/>
  <c r="V845" i="8" s="1"/>
  <c r="U849" i="8"/>
  <c r="V849" i="8" s="1"/>
  <c r="T849" i="8"/>
  <c r="T853" i="8"/>
  <c r="U853" i="8" s="1"/>
  <c r="V853" i="8" s="1"/>
  <c r="U857" i="8"/>
  <c r="V857" i="8" s="1"/>
  <c r="T857" i="8"/>
  <c r="T861" i="8"/>
  <c r="U861" i="8" s="1"/>
  <c r="V861" i="8" s="1"/>
  <c r="U865" i="8"/>
  <c r="V865" i="8" s="1"/>
  <c r="T865" i="8"/>
  <c r="T869" i="8"/>
  <c r="U869" i="8" s="1"/>
  <c r="V869" i="8" s="1"/>
  <c r="U873" i="8"/>
  <c r="V873" i="8" s="1"/>
  <c r="T873" i="8"/>
  <c r="T877" i="8"/>
  <c r="U877" i="8" s="1"/>
  <c r="V877" i="8" s="1"/>
  <c r="U881" i="8"/>
  <c r="V881" i="8" s="1"/>
  <c r="T881" i="8"/>
  <c r="T885" i="8"/>
  <c r="U885" i="8" s="1"/>
  <c r="V885" i="8" s="1"/>
  <c r="U889" i="8"/>
  <c r="V889" i="8" s="1"/>
  <c r="T889" i="8"/>
  <c r="T893" i="8"/>
  <c r="U893" i="8" s="1"/>
  <c r="V893" i="8" s="1"/>
  <c r="U897" i="8"/>
  <c r="V897" i="8" s="1"/>
  <c r="T897" i="8"/>
  <c r="T901" i="8"/>
  <c r="U901" i="8" s="1"/>
  <c r="V901" i="8" s="1"/>
  <c r="U905" i="8"/>
  <c r="V905" i="8" s="1"/>
  <c r="T905" i="8"/>
  <c r="T909" i="8"/>
  <c r="U909" i="8" s="1"/>
  <c r="V909" i="8" s="1"/>
  <c r="U913" i="8"/>
  <c r="V913" i="8" s="1"/>
  <c r="T913" i="8"/>
  <c r="T917" i="8"/>
  <c r="U917" i="8" s="1"/>
  <c r="V917" i="8" s="1"/>
  <c r="T2" i="8"/>
  <c r="U2" i="8" s="1"/>
  <c r="V2" i="8" s="1"/>
  <c r="R285" i="7"/>
  <c r="S285" i="7"/>
  <c r="T285" i="7" s="1"/>
  <c r="R309" i="7"/>
  <c r="S309" i="7"/>
  <c r="T309" i="7" s="1"/>
  <c r="R317" i="7"/>
  <c r="S317" i="7"/>
  <c r="T317" i="7" s="1"/>
  <c r="R341" i="7"/>
  <c r="S341" i="7"/>
  <c r="T341" i="7" s="1"/>
  <c r="R349" i="7"/>
  <c r="S349" i="7"/>
  <c r="T349" i="7" s="1"/>
  <c r="R418" i="7"/>
  <c r="S418" i="7" s="1"/>
  <c r="T418" i="7" s="1"/>
  <c r="R426" i="7"/>
  <c r="S426" i="7" s="1"/>
  <c r="T426" i="7" s="1"/>
  <c r="R438" i="7"/>
  <c r="S438" i="7" s="1"/>
  <c r="T438" i="7" s="1"/>
  <c r="R450" i="7"/>
  <c r="S450" i="7" s="1"/>
  <c r="T450" i="7" s="1"/>
  <c r="R466" i="7"/>
  <c r="S466" i="7" s="1"/>
  <c r="T466" i="7" s="1"/>
  <c r="R707" i="7"/>
  <c r="S707" i="7" s="1"/>
  <c r="T707" i="7" s="1"/>
  <c r="R719" i="7"/>
  <c r="S719" i="7" s="1"/>
  <c r="T719" i="7" s="1"/>
  <c r="S727" i="7"/>
  <c r="T727" i="7" s="1"/>
  <c r="R727" i="7"/>
  <c r="R739" i="7"/>
  <c r="S739" i="7" s="1"/>
  <c r="T739" i="7" s="1"/>
  <c r="S755" i="7"/>
  <c r="T755" i="7" s="1"/>
  <c r="R755" i="7"/>
  <c r="R116" i="7"/>
  <c r="S116" i="7" s="1"/>
  <c r="T116" i="7" s="1"/>
  <c r="S118" i="7"/>
  <c r="T118" i="7" s="1"/>
  <c r="R118" i="7"/>
  <c r="R120" i="7"/>
  <c r="S120" i="7" s="1"/>
  <c r="T120" i="7" s="1"/>
  <c r="S122" i="7"/>
  <c r="T122" i="7" s="1"/>
  <c r="R122" i="7"/>
  <c r="R124" i="7"/>
  <c r="S124" i="7" s="1"/>
  <c r="T124" i="7" s="1"/>
  <c r="S126" i="7"/>
  <c r="T126" i="7" s="1"/>
  <c r="R126" i="7"/>
  <c r="R128" i="7"/>
  <c r="S128" i="7" s="1"/>
  <c r="T128" i="7" s="1"/>
  <c r="S130" i="7"/>
  <c r="T130" i="7" s="1"/>
  <c r="R130" i="7"/>
  <c r="R132" i="7"/>
  <c r="S132" i="7" s="1"/>
  <c r="T132" i="7" s="1"/>
  <c r="S134" i="7"/>
  <c r="T134" i="7" s="1"/>
  <c r="R134" i="7"/>
  <c r="R136" i="7"/>
  <c r="S136" i="7" s="1"/>
  <c r="T136" i="7" s="1"/>
  <c r="S138" i="7"/>
  <c r="T138" i="7" s="1"/>
  <c r="R138" i="7"/>
  <c r="R140" i="7"/>
  <c r="S140" i="7" s="1"/>
  <c r="T140" i="7" s="1"/>
  <c r="S142" i="7"/>
  <c r="T142" i="7" s="1"/>
  <c r="R142" i="7"/>
  <c r="R144" i="7"/>
  <c r="S144" i="7" s="1"/>
  <c r="T144" i="7" s="1"/>
  <c r="S146" i="7"/>
  <c r="T146" i="7" s="1"/>
  <c r="R146" i="7"/>
  <c r="R148" i="7"/>
  <c r="S148" i="7" s="1"/>
  <c r="T148" i="7" s="1"/>
  <c r="S150" i="7"/>
  <c r="T150" i="7" s="1"/>
  <c r="R150" i="7"/>
  <c r="R152" i="7"/>
  <c r="S152" i="7" s="1"/>
  <c r="T152" i="7" s="1"/>
  <c r="S154" i="7"/>
  <c r="T154" i="7" s="1"/>
  <c r="R154" i="7"/>
  <c r="R156" i="7"/>
  <c r="S156" i="7" s="1"/>
  <c r="T156" i="7" s="1"/>
  <c r="S158" i="7"/>
  <c r="T158" i="7" s="1"/>
  <c r="R158" i="7"/>
  <c r="R160" i="7"/>
  <c r="S160" i="7" s="1"/>
  <c r="T160" i="7" s="1"/>
  <c r="S162" i="7"/>
  <c r="T162" i="7" s="1"/>
  <c r="R162" i="7"/>
  <c r="R164" i="7"/>
  <c r="S164" i="7" s="1"/>
  <c r="T164" i="7" s="1"/>
  <c r="S166" i="7"/>
  <c r="T166" i="7" s="1"/>
  <c r="R166" i="7"/>
  <c r="R168" i="7"/>
  <c r="S168" i="7" s="1"/>
  <c r="T168" i="7" s="1"/>
  <c r="S170" i="7"/>
  <c r="T170" i="7" s="1"/>
  <c r="R170" i="7"/>
  <c r="R172" i="7"/>
  <c r="S172" i="7" s="1"/>
  <c r="T172" i="7" s="1"/>
  <c r="S174" i="7"/>
  <c r="T174" i="7" s="1"/>
  <c r="R174" i="7"/>
  <c r="R176" i="7"/>
  <c r="S176" i="7" s="1"/>
  <c r="T176" i="7" s="1"/>
  <c r="S178" i="7"/>
  <c r="T178" i="7" s="1"/>
  <c r="R178" i="7"/>
  <c r="R180" i="7"/>
  <c r="S180" i="7" s="1"/>
  <c r="T180" i="7" s="1"/>
  <c r="S182" i="7"/>
  <c r="T182" i="7" s="1"/>
  <c r="R182" i="7"/>
  <c r="R184" i="7"/>
  <c r="S184" i="7" s="1"/>
  <c r="T184" i="7" s="1"/>
  <c r="S186" i="7"/>
  <c r="T186" i="7" s="1"/>
  <c r="R186" i="7"/>
  <c r="R188" i="7"/>
  <c r="S188" i="7" s="1"/>
  <c r="T188" i="7" s="1"/>
  <c r="S190" i="7"/>
  <c r="T190" i="7" s="1"/>
  <c r="R190" i="7"/>
  <c r="R192" i="7"/>
  <c r="S192" i="7" s="1"/>
  <c r="T192" i="7" s="1"/>
  <c r="S194" i="7"/>
  <c r="T194" i="7" s="1"/>
  <c r="R194" i="7"/>
  <c r="R196" i="7"/>
  <c r="S196" i="7" s="1"/>
  <c r="T196" i="7" s="1"/>
  <c r="S198" i="7"/>
  <c r="T198" i="7" s="1"/>
  <c r="R198" i="7"/>
  <c r="R200" i="7"/>
  <c r="S200" i="7" s="1"/>
  <c r="T200" i="7" s="1"/>
  <c r="S202" i="7"/>
  <c r="T202" i="7" s="1"/>
  <c r="R202" i="7"/>
  <c r="R204" i="7"/>
  <c r="S204" i="7" s="1"/>
  <c r="T204" i="7" s="1"/>
  <c r="S206" i="7"/>
  <c r="T206" i="7" s="1"/>
  <c r="R206" i="7"/>
  <c r="R208" i="7"/>
  <c r="S208" i="7" s="1"/>
  <c r="T208" i="7" s="1"/>
  <c r="S210" i="7"/>
  <c r="T210" i="7" s="1"/>
  <c r="R210" i="7"/>
  <c r="R212" i="7"/>
  <c r="S212" i="7" s="1"/>
  <c r="T212" i="7" s="1"/>
  <c r="S214" i="7"/>
  <c r="T214" i="7" s="1"/>
  <c r="R214" i="7"/>
  <c r="R216" i="7"/>
  <c r="S216" i="7" s="1"/>
  <c r="T216" i="7" s="1"/>
  <c r="S218" i="7"/>
  <c r="T218" i="7" s="1"/>
  <c r="R218" i="7"/>
  <c r="R220" i="7"/>
  <c r="S220" i="7" s="1"/>
  <c r="T220" i="7" s="1"/>
  <c r="S222" i="7"/>
  <c r="T222" i="7" s="1"/>
  <c r="R222" i="7"/>
  <c r="R224" i="7"/>
  <c r="S224" i="7" s="1"/>
  <c r="T224" i="7" s="1"/>
  <c r="S226" i="7"/>
  <c r="T226" i="7" s="1"/>
  <c r="R226" i="7"/>
  <c r="R228" i="7"/>
  <c r="S228" i="7" s="1"/>
  <c r="T228" i="7" s="1"/>
  <c r="S230" i="7"/>
  <c r="T230" i="7" s="1"/>
  <c r="R230" i="7"/>
  <c r="R232" i="7"/>
  <c r="S232" i="7" s="1"/>
  <c r="T232" i="7" s="1"/>
  <c r="S234" i="7"/>
  <c r="T234" i="7" s="1"/>
  <c r="R234" i="7"/>
  <c r="R236" i="7"/>
  <c r="S236" i="7" s="1"/>
  <c r="T236" i="7" s="1"/>
  <c r="S238" i="7"/>
  <c r="T238" i="7" s="1"/>
  <c r="R238" i="7"/>
  <c r="R240" i="7"/>
  <c r="S240" i="7" s="1"/>
  <c r="T240" i="7" s="1"/>
  <c r="S242" i="7"/>
  <c r="T242" i="7" s="1"/>
  <c r="R242" i="7"/>
  <c r="R244" i="7"/>
  <c r="S244" i="7" s="1"/>
  <c r="T244" i="7" s="1"/>
  <c r="S246" i="7"/>
  <c r="T246" i="7" s="1"/>
  <c r="R246" i="7"/>
  <c r="R248" i="7"/>
  <c r="S248" i="7" s="1"/>
  <c r="T248" i="7" s="1"/>
  <c r="S250" i="7"/>
  <c r="T250" i="7" s="1"/>
  <c r="R250" i="7"/>
  <c r="R252" i="7"/>
  <c r="S252" i="7" s="1"/>
  <c r="T252" i="7" s="1"/>
  <c r="S254" i="7"/>
  <c r="T254" i="7" s="1"/>
  <c r="R254" i="7"/>
  <c r="R256" i="7"/>
  <c r="S256" i="7" s="1"/>
  <c r="T256" i="7" s="1"/>
  <c r="S258" i="7"/>
  <c r="T258" i="7" s="1"/>
  <c r="R258" i="7"/>
  <c r="R260" i="7"/>
  <c r="S260" i="7" s="1"/>
  <c r="T260" i="7" s="1"/>
  <c r="S262" i="7"/>
  <c r="T262" i="7" s="1"/>
  <c r="R262" i="7"/>
  <c r="R264" i="7"/>
  <c r="S264" i="7" s="1"/>
  <c r="T264" i="7" s="1"/>
  <c r="S266" i="7"/>
  <c r="T266" i="7" s="1"/>
  <c r="R266" i="7"/>
  <c r="R268" i="7"/>
  <c r="S268" i="7" s="1"/>
  <c r="T268" i="7" s="1"/>
  <c r="S270" i="7"/>
  <c r="T270" i="7" s="1"/>
  <c r="R270" i="7"/>
  <c r="R272" i="7"/>
  <c r="S272" i="7" s="1"/>
  <c r="T272" i="7" s="1"/>
  <c r="S274" i="7"/>
  <c r="T274" i="7" s="1"/>
  <c r="R274" i="7"/>
  <c r="R276" i="7"/>
  <c r="S276" i="7" s="1"/>
  <c r="T276" i="7" s="1"/>
  <c r="S278" i="7"/>
  <c r="T278" i="7" s="1"/>
  <c r="R278" i="7"/>
  <c r="R283" i="7"/>
  <c r="S283" i="7"/>
  <c r="T283" i="7" s="1"/>
  <c r="R291" i="7"/>
  <c r="S291" i="7" s="1"/>
  <c r="T291" i="7" s="1"/>
  <c r="R299" i="7"/>
  <c r="S299" i="7"/>
  <c r="T299" i="7" s="1"/>
  <c r="R307" i="7"/>
  <c r="S307" i="7" s="1"/>
  <c r="T307" i="7" s="1"/>
  <c r="R315" i="7"/>
  <c r="S315" i="7"/>
  <c r="T315" i="7" s="1"/>
  <c r="R323" i="7"/>
  <c r="S323" i="7" s="1"/>
  <c r="T323" i="7" s="1"/>
  <c r="R331" i="7"/>
  <c r="S331" i="7"/>
  <c r="T331" i="7" s="1"/>
  <c r="R339" i="7"/>
  <c r="S339" i="7" s="1"/>
  <c r="T339" i="7" s="1"/>
  <c r="R347" i="7"/>
  <c r="S347" i="7"/>
  <c r="T347" i="7" s="1"/>
  <c r="R355" i="7"/>
  <c r="S355" i="7" s="1"/>
  <c r="T355" i="7" s="1"/>
  <c r="R376" i="7"/>
  <c r="S376" i="7" s="1"/>
  <c r="T376" i="7" s="1"/>
  <c r="S408" i="7"/>
  <c r="T408" i="7" s="1"/>
  <c r="R408" i="7"/>
  <c r="R293" i="7"/>
  <c r="S293" i="7"/>
  <c r="T293" i="7" s="1"/>
  <c r="S388" i="7"/>
  <c r="T388" i="7" s="1"/>
  <c r="R388" i="7"/>
  <c r="R430" i="7"/>
  <c r="S430" i="7" s="1"/>
  <c r="T430" i="7" s="1"/>
  <c r="S434" i="7"/>
  <c r="T434" i="7" s="1"/>
  <c r="R434" i="7"/>
  <c r="R446" i="7"/>
  <c r="S446" i="7" s="1"/>
  <c r="T446" i="7" s="1"/>
  <c r="S458" i="7"/>
  <c r="T458" i="7" s="1"/>
  <c r="R458" i="7"/>
  <c r="R715" i="7"/>
  <c r="S715" i="7" s="1"/>
  <c r="T715" i="7" s="1"/>
  <c r="S731" i="7"/>
  <c r="T731" i="7" s="1"/>
  <c r="R731" i="7"/>
  <c r="R743" i="7"/>
  <c r="S743" i="7" s="1"/>
  <c r="T743" i="7" s="1"/>
  <c r="S751" i="7"/>
  <c r="T751" i="7" s="1"/>
  <c r="R751" i="7"/>
  <c r="R281" i="7"/>
  <c r="S281" i="7"/>
  <c r="T281" i="7" s="1"/>
  <c r="R289" i="7"/>
  <c r="S289" i="7" s="1"/>
  <c r="T289" i="7" s="1"/>
  <c r="R297" i="7"/>
  <c r="S297" i="7"/>
  <c r="T297" i="7" s="1"/>
  <c r="R305" i="7"/>
  <c r="S305" i="7" s="1"/>
  <c r="T305" i="7" s="1"/>
  <c r="R313" i="7"/>
  <c r="S313" i="7"/>
  <c r="T313" i="7" s="1"/>
  <c r="R321" i="7"/>
  <c r="S321" i="7" s="1"/>
  <c r="T321" i="7" s="1"/>
  <c r="R329" i="7"/>
  <c r="S329" i="7"/>
  <c r="T329" i="7" s="1"/>
  <c r="R337" i="7"/>
  <c r="S337" i="7" s="1"/>
  <c r="T337" i="7" s="1"/>
  <c r="R345" i="7"/>
  <c r="S345" i="7"/>
  <c r="T345" i="7" s="1"/>
  <c r="R353" i="7"/>
  <c r="S353" i="7" s="1"/>
  <c r="T353" i="7" s="1"/>
  <c r="R372" i="7"/>
  <c r="S372" i="7" s="1"/>
  <c r="T372" i="7" s="1"/>
  <c r="S404" i="7"/>
  <c r="T404" i="7" s="1"/>
  <c r="R404" i="7"/>
  <c r="R301" i="7"/>
  <c r="S301" i="7"/>
  <c r="T301" i="7" s="1"/>
  <c r="R325" i="7"/>
  <c r="S325" i="7" s="1"/>
  <c r="T325" i="7" s="1"/>
  <c r="R333" i="7"/>
  <c r="S333" i="7"/>
  <c r="T333" i="7" s="1"/>
  <c r="S422" i="7"/>
  <c r="T422" i="7" s="1"/>
  <c r="R422" i="7"/>
  <c r="R442" i="7"/>
  <c r="S442" i="7" s="1"/>
  <c r="T442" i="7" s="1"/>
  <c r="S454" i="7"/>
  <c r="T454" i="7" s="1"/>
  <c r="R454" i="7"/>
  <c r="R462" i="7"/>
  <c r="S462" i="7" s="1"/>
  <c r="T462" i="7" s="1"/>
  <c r="S711" i="7"/>
  <c r="T711" i="7" s="1"/>
  <c r="R711" i="7"/>
  <c r="R723" i="7"/>
  <c r="S723" i="7" s="1"/>
  <c r="T723" i="7" s="1"/>
  <c r="S735" i="7"/>
  <c r="T735" i="7" s="1"/>
  <c r="R735" i="7"/>
  <c r="R747" i="7"/>
  <c r="S747" i="7" s="1"/>
  <c r="T747" i="7" s="1"/>
  <c r="S117" i="7"/>
  <c r="T117" i="7" s="1"/>
  <c r="R117" i="7"/>
  <c r="R119" i="7"/>
  <c r="S119" i="7" s="1"/>
  <c r="T119" i="7" s="1"/>
  <c r="S121" i="7"/>
  <c r="T121" i="7" s="1"/>
  <c r="R121" i="7"/>
  <c r="R123" i="7"/>
  <c r="S123" i="7" s="1"/>
  <c r="T123" i="7" s="1"/>
  <c r="S125" i="7"/>
  <c r="T125" i="7" s="1"/>
  <c r="R125" i="7"/>
  <c r="R127" i="7"/>
  <c r="S127" i="7" s="1"/>
  <c r="T127" i="7" s="1"/>
  <c r="S129" i="7"/>
  <c r="T129" i="7" s="1"/>
  <c r="R129" i="7"/>
  <c r="R131" i="7"/>
  <c r="S131" i="7" s="1"/>
  <c r="T131" i="7" s="1"/>
  <c r="S133" i="7"/>
  <c r="T133" i="7" s="1"/>
  <c r="R133" i="7"/>
  <c r="R135" i="7"/>
  <c r="S135" i="7" s="1"/>
  <c r="T135" i="7" s="1"/>
  <c r="S137" i="7"/>
  <c r="T137" i="7" s="1"/>
  <c r="R137" i="7"/>
  <c r="R139" i="7"/>
  <c r="S139" i="7" s="1"/>
  <c r="T139" i="7" s="1"/>
  <c r="S141" i="7"/>
  <c r="T141" i="7" s="1"/>
  <c r="R141" i="7"/>
  <c r="R143" i="7"/>
  <c r="S143" i="7" s="1"/>
  <c r="T143" i="7" s="1"/>
  <c r="S145" i="7"/>
  <c r="T145" i="7" s="1"/>
  <c r="R145" i="7"/>
  <c r="R147" i="7"/>
  <c r="S147" i="7" s="1"/>
  <c r="T147" i="7" s="1"/>
  <c r="S149" i="7"/>
  <c r="T149" i="7" s="1"/>
  <c r="R149" i="7"/>
  <c r="R151" i="7"/>
  <c r="S151" i="7" s="1"/>
  <c r="T151" i="7" s="1"/>
  <c r="S153" i="7"/>
  <c r="T153" i="7" s="1"/>
  <c r="R153" i="7"/>
  <c r="R155" i="7"/>
  <c r="S155" i="7" s="1"/>
  <c r="T155" i="7" s="1"/>
  <c r="S157" i="7"/>
  <c r="T157" i="7" s="1"/>
  <c r="R157" i="7"/>
  <c r="R159" i="7"/>
  <c r="S159" i="7" s="1"/>
  <c r="T159" i="7" s="1"/>
  <c r="S161" i="7"/>
  <c r="T161" i="7" s="1"/>
  <c r="R161" i="7"/>
  <c r="R163" i="7"/>
  <c r="S163" i="7" s="1"/>
  <c r="T163" i="7" s="1"/>
  <c r="S165" i="7"/>
  <c r="T165" i="7" s="1"/>
  <c r="R165" i="7"/>
  <c r="R167" i="7"/>
  <c r="S167" i="7" s="1"/>
  <c r="T167" i="7" s="1"/>
  <c r="S169" i="7"/>
  <c r="T169" i="7" s="1"/>
  <c r="R169" i="7"/>
  <c r="R171" i="7"/>
  <c r="S171" i="7" s="1"/>
  <c r="T171" i="7" s="1"/>
  <c r="S173" i="7"/>
  <c r="T173" i="7" s="1"/>
  <c r="R173" i="7"/>
  <c r="R175" i="7"/>
  <c r="S175" i="7" s="1"/>
  <c r="T175" i="7" s="1"/>
  <c r="S177" i="7"/>
  <c r="T177" i="7" s="1"/>
  <c r="R177" i="7"/>
  <c r="R179" i="7"/>
  <c r="S179" i="7" s="1"/>
  <c r="T179" i="7" s="1"/>
  <c r="S181" i="7"/>
  <c r="T181" i="7" s="1"/>
  <c r="R181" i="7"/>
  <c r="R183" i="7"/>
  <c r="S183" i="7" s="1"/>
  <c r="T183" i="7" s="1"/>
  <c r="S185" i="7"/>
  <c r="T185" i="7" s="1"/>
  <c r="R185" i="7"/>
  <c r="R187" i="7"/>
  <c r="S187" i="7" s="1"/>
  <c r="T187" i="7" s="1"/>
  <c r="S189" i="7"/>
  <c r="T189" i="7" s="1"/>
  <c r="R189" i="7"/>
  <c r="R191" i="7"/>
  <c r="S191" i="7" s="1"/>
  <c r="T191" i="7" s="1"/>
  <c r="S193" i="7"/>
  <c r="T193" i="7" s="1"/>
  <c r="R193" i="7"/>
  <c r="R195" i="7"/>
  <c r="S195" i="7" s="1"/>
  <c r="T195" i="7" s="1"/>
  <c r="S197" i="7"/>
  <c r="T197" i="7" s="1"/>
  <c r="R197" i="7"/>
  <c r="R199" i="7"/>
  <c r="S199" i="7" s="1"/>
  <c r="T199" i="7" s="1"/>
  <c r="S201" i="7"/>
  <c r="T201" i="7" s="1"/>
  <c r="R201" i="7"/>
  <c r="R203" i="7"/>
  <c r="S203" i="7" s="1"/>
  <c r="T203" i="7" s="1"/>
  <c r="S205" i="7"/>
  <c r="T205" i="7" s="1"/>
  <c r="R205" i="7"/>
  <c r="R207" i="7"/>
  <c r="S207" i="7" s="1"/>
  <c r="T207" i="7" s="1"/>
  <c r="S209" i="7"/>
  <c r="T209" i="7" s="1"/>
  <c r="R209" i="7"/>
  <c r="R211" i="7"/>
  <c r="S211" i="7" s="1"/>
  <c r="T211" i="7" s="1"/>
  <c r="S213" i="7"/>
  <c r="T213" i="7" s="1"/>
  <c r="R213" i="7"/>
  <c r="R215" i="7"/>
  <c r="S215" i="7" s="1"/>
  <c r="T215" i="7" s="1"/>
  <c r="S217" i="7"/>
  <c r="T217" i="7" s="1"/>
  <c r="R217" i="7"/>
  <c r="R219" i="7"/>
  <c r="S219" i="7" s="1"/>
  <c r="T219" i="7" s="1"/>
  <c r="S221" i="7"/>
  <c r="T221" i="7" s="1"/>
  <c r="R221" i="7"/>
  <c r="R223" i="7"/>
  <c r="S223" i="7" s="1"/>
  <c r="T223" i="7" s="1"/>
  <c r="S225" i="7"/>
  <c r="T225" i="7" s="1"/>
  <c r="R225" i="7"/>
  <c r="R227" i="7"/>
  <c r="S227" i="7" s="1"/>
  <c r="T227" i="7" s="1"/>
  <c r="S229" i="7"/>
  <c r="T229" i="7" s="1"/>
  <c r="R229" i="7"/>
  <c r="R231" i="7"/>
  <c r="S231" i="7" s="1"/>
  <c r="T231" i="7" s="1"/>
  <c r="S233" i="7"/>
  <c r="T233" i="7" s="1"/>
  <c r="R233" i="7"/>
  <c r="R235" i="7"/>
  <c r="S235" i="7" s="1"/>
  <c r="T235" i="7" s="1"/>
  <c r="S237" i="7"/>
  <c r="T237" i="7" s="1"/>
  <c r="R237" i="7"/>
  <c r="R239" i="7"/>
  <c r="S239" i="7" s="1"/>
  <c r="T239" i="7" s="1"/>
  <c r="S241" i="7"/>
  <c r="T241" i="7" s="1"/>
  <c r="R241" i="7"/>
  <c r="R243" i="7"/>
  <c r="S243" i="7" s="1"/>
  <c r="T243" i="7" s="1"/>
  <c r="S245" i="7"/>
  <c r="T245" i="7" s="1"/>
  <c r="R245" i="7"/>
  <c r="R247" i="7"/>
  <c r="S247" i="7" s="1"/>
  <c r="T247" i="7" s="1"/>
  <c r="S249" i="7"/>
  <c r="T249" i="7" s="1"/>
  <c r="R249" i="7"/>
  <c r="R251" i="7"/>
  <c r="S251" i="7" s="1"/>
  <c r="T251" i="7" s="1"/>
  <c r="S253" i="7"/>
  <c r="T253" i="7" s="1"/>
  <c r="R253" i="7"/>
  <c r="R255" i="7"/>
  <c r="S255" i="7" s="1"/>
  <c r="T255" i="7" s="1"/>
  <c r="S257" i="7"/>
  <c r="T257" i="7" s="1"/>
  <c r="R257" i="7"/>
  <c r="R259" i="7"/>
  <c r="S259" i="7" s="1"/>
  <c r="T259" i="7" s="1"/>
  <c r="S261" i="7"/>
  <c r="T261" i="7" s="1"/>
  <c r="R261" i="7"/>
  <c r="R263" i="7"/>
  <c r="S263" i="7" s="1"/>
  <c r="T263" i="7" s="1"/>
  <c r="S265" i="7"/>
  <c r="T265" i="7" s="1"/>
  <c r="R265" i="7"/>
  <c r="R267" i="7"/>
  <c r="S267" i="7" s="1"/>
  <c r="T267" i="7" s="1"/>
  <c r="S269" i="7"/>
  <c r="T269" i="7" s="1"/>
  <c r="R269" i="7"/>
  <c r="R271" i="7"/>
  <c r="S271" i="7" s="1"/>
  <c r="T271" i="7" s="1"/>
  <c r="S273" i="7"/>
  <c r="T273" i="7" s="1"/>
  <c r="R273" i="7"/>
  <c r="R275" i="7"/>
  <c r="S275" i="7" s="1"/>
  <c r="T275" i="7" s="1"/>
  <c r="S277" i="7"/>
  <c r="T277" i="7" s="1"/>
  <c r="R277" i="7"/>
  <c r="R279" i="7"/>
  <c r="S279" i="7"/>
  <c r="T279" i="7" s="1"/>
  <c r="R287" i="7"/>
  <c r="S287" i="7" s="1"/>
  <c r="T287" i="7" s="1"/>
  <c r="R295" i="7"/>
  <c r="S295" i="7"/>
  <c r="T295" i="7" s="1"/>
  <c r="R303" i="7"/>
  <c r="S303" i="7" s="1"/>
  <c r="T303" i="7" s="1"/>
  <c r="R311" i="7"/>
  <c r="S311" i="7"/>
  <c r="T311" i="7" s="1"/>
  <c r="R319" i="7"/>
  <c r="S319" i="7" s="1"/>
  <c r="T319" i="7" s="1"/>
  <c r="R327" i="7"/>
  <c r="S327" i="7"/>
  <c r="T327" i="7" s="1"/>
  <c r="R335" i="7"/>
  <c r="S335" i="7" s="1"/>
  <c r="T335" i="7" s="1"/>
  <c r="R343" i="7"/>
  <c r="S343" i="7"/>
  <c r="T343" i="7" s="1"/>
  <c r="R351" i="7"/>
  <c r="S351" i="7" s="1"/>
  <c r="T351" i="7" s="1"/>
  <c r="R392" i="7"/>
  <c r="S392" i="7" s="1"/>
  <c r="T392" i="7" s="1"/>
  <c r="S368" i="7"/>
  <c r="T368" i="7" s="1"/>
  <c r="R368" i="7"/>
  <c r="R384" i="7"/>
  <c r="S384" i="7" s="1"/>
  <c r="T384" i="7" s="1"/>
  <c r="S400" i="7"/>
  <c r="T400" i="7" s="1"/>
  <c r="R400" i="7"/>
  <c r="R416" i="7"/>
  <c r="S416" i="7" s="1"/>
  <c r="T416" i="7" s="1"/>
  <c r="S420" i="7"/>
  <c r="T420" i="7" s="1"/>
  <c r="R420" i="7"/>
  <c r="R424" i="7"/>
  <c r="S424" i="7" s="1"/>
  <c r="T424" i="7" s="1"/>
  <c r="S428" i="7"/>
  <c r="T428" i="7" s="1"/>
  <c r="R428" i="7"/>
  <c r="R432" i="7"/>
  <c r="S432" i="7" s="1"/>
  <c r="T432" i="7" s="1"/>
  <c r="S436" i="7"/>
  <c r="T436" i="7" s="1"/>
  <c r="R436" i="7"/>
  <c r="R440" i="7"/>
  <c r="S440" i="7" s="1"/>
  <c r="T440" i="7" s="1"/>
  <c r="S444" i="7"/>
  <c r="T444" i="7" s="1"/>
  <c r="R444" i="7"/>
  <c r="R448" i="7"/>
  <c r="S448" i="7" s="1"/>
  <c r="T448" i="7" s="1"/>
  <c r="S452" i="7"/>
  <c r="T452" i="7" s="1"/>
  <c r="R452" i="7"/>
  <c r="R456" i="7"/>
  <c r="S456" i="7" s="1"/>
  <c r="T456" i="7" s="1"/>
  <c r="S460" i="7"/>
  <c r="T460" i="7" s="1"/>
  <c r="R460" i="7"/>
  <c r="R464" i="7"/>
  <c r="S464" i="7" s="1"/>
  <c r="T464" i="7" s="1"/>
  <c r="S468" i="7"/>
  <c r="T468" i="7" s="1"/>
  <c r="R468" i="7"/>
  <c r="R472" i="7"/>
  <c r="S472" i="7" s="1"/>
  <c r="T472" i="7" s="1"/>
  <c r="S476" i="7"/>
  <c r="T476" i="7" s="1"/>
  <c r="R476" i="7"/>
  <c r="R480" i="7"/>
  <c r="S480" i="7" s="1"/>
  <c r="T480" i="7" s="1"/>
  <c r="S496" i="7"/>
  <c r="T496" i="7" s="1"/>
  <c r="S356" i="7"/>
  <c r="T356" i="7" s="1"/>
  <c r="R356" i="7"/>
  <c r="R358" i="7"/>
  <c r="S358" i="7" s="1"/>
  <c r="T358" i="7" s="1"/>
  <c r="S360" i="7"/>
  <c r="T360" i="7" s="1"/>
  <c r="R360" i="7"/>
  <c r="R364" i="7"/>
  <c r="S364" i="7" s="1"/>
  <c r="T364" i="7" s="1"/>
  <c r="S380" i="7"/>
  <c r="T380" i="7" s="1"/>
  <c r="R380" i="7"/>
  <c r="R396" i="7"/>
  <c r="S396" i="7" s="1"/>
  <c r="T396" i="7" s="1"/>
  <c r="S412" i="7"/>
  <c r="T412" i="7" s="1"/>
  <c r="R412" i="7"/>
  <c r="R470" i="7"/>
  <c r="S470" i="7" s="1"/>
  <c r="T470" i="7" s="1"/>
  <c r="S474" i="7"/>
  <c r="T474" i="7" s="1"/>
  <c r="R474" i="7"/>
  <c r="R478" i="7"/>
  <c r="S478" i="7" s="1"/>
  <c r="T478" i="7" s="1"/>
  <c r="S482" i="7"/>
  <c r="T482" i="7" s="1"/>
  <c r="S494" i="7"/>
  <c r="T494" i="7" s="1"/>
  <c r="S359" i="7"/>
  <c r="T359" i="7" s="1"/>
  <c r="S363" i="7"/>
  <c r="T363" i="7" s="1"/>
  <c r="S367" i="7"/>
  <c r="T367" i="7" s="1"/>
  <c r="S371" i="7"/>
  <c r="T371" i="7" s="1"/>
  <c r="S375" i="7"/>
  <c r="T375" i="7" s="1"/>
  <c r="S379" i="7"/>
  <c r="T379" i="7" s="1"/>
  <c r="S383" i="7"/>
  <c r="T383" i="7" s="1"/>
  <c r="S387" i="7"/>
  <c r="T387" i="7" s="1"/>
  <c r="S391" i="7"/>
  <c r="T391" i="7" s="1"/>
  <c r="S395" i="7"/>
  <c r="T395" i="7" s="1"/>
  <c r="S399" i="7"/>
  <c r="T399" i="7" s="1"/>
  <c r="S403" i="7"/>
  <c r="T403" i="7" s="1"/>
  <c r="S407" i="7"/>
  <c r="T407" i="7" s="1"/>
  <c r="S411" i="7"/>
  <c r="T411" i="7" s="1"/>
  <c r="S415" i="7"/>
  <c r="T415" i="7" s="1"/>
  <c r="S362" i="7"/>
  <c r="T362" i="7" s="1"/>
  <c r="S378" i="7"/>
  <c r="T378" i="7" s="1"/>
  <c r="S394" i="7"/>
  <c r="T394" i="7" s="1"/>
  <c r="S410" i="7"/>
  <c r="T410" i="7" s="1"/>
  <c r="R417" i="7"/>
  <c r="S417" i="7" s="1"/>
  <c r="T417" i="7" s="1"/>
  <c r="S419" i="7"/>
  <c r="T419" i="7" s="1"/>
  <c r="R419" i="7"/>
  <c r="R421" i="7"/>
  <c r="S421" i="7" s="1"/>
  <c r="T421" i="7" s="1"/>
  <c r="S423" i="7"/>
  <c r="T423" i="7" s="1"/>
  <c r="R423" i="7"/>
  <c r="R425" i="7"/>
  <c r="S425" i="7" s="1"/>
  <c r="T425" i="7" s="1"/>
  <c r="S427" i="7"/>
  <c r="T427" i="7" s="1"/>
  <c r="R427" i="7"/>
  <c r="R429" i="7"/>
  <c r="S429" i="7" s="1"/>
  <c r="T429" i="7" s="1"/>
  <c r="S431" i="7"/>
  <c r="T431" i="7" s="1"/>
  <c r="R431" i="7"/>
  <c r="R433" i="7"/>
  <c r="S433" i="7" s="1"/>
  <c r="T433" i="7" s="1"/>
  <c r="S435" i="7"/>
  <c r="T435" i="7" s="1"/>
  <c r="R435" i="7"/>
  <c r="R437" i="7"/>
  <c r="S437" i="7" s="1"/>
  <c r="T437" i="7" s="1"/>
  <c r="S439" i="7"/>
  <c r="T439" i="7" s="1"/>
  <c r="R439" i="7"/>
  <c r="R441" i="7"/>
  <c r="S441" i="7" s="1"/>
  <c r="T441" i="7" s="1"/>
  <c r="S443" i="7"/>
  <c r="T443" i="7" s="1"/>
  <c r="R443" i="7"/>
  <c r="R445" i="7"/>
  <c r="S445" i="7" s="1"/>
  <c r="T445" i="7" s="1"/>
  <c r="S447" i="7"/>
  <c r="T447" i="7" s="1"/>
  <c r="R447" i="7"/>
  <c r="R449" i="7"/>
  <c r="S449" i="7" s="1"/>
  <c r="T449" i="7" s="1"/>
  <c r="S451" i="7"/>
  <c r="T451" i="7" s="1"/>
  <c r="R451" i="7"/>
  <c r="R453" i="7"/>
  <c r="S453" i="7" s="1"/>
  <c r="T453" i="7" s="1"/>
  <c r="S455" i="7"/>
  <c r="T455" i="7" s="1"/>
  <c r="R455" i="7"/>
  <c r="R457" i="7"/>
  <c r="S457" i="7" s="1"/>
  <c r="T457" i="7" s="1"/>
  <c r="S459" i="7"/>
  <c r="T459" i="7" s="1"/>
  <c r="R459" i="7"/>
  <c r="R461" i="7"/>
  <c r="S461" i="7" s="1"/>
  <c r="T461" i="7" s="1"/>
  <c r="S463" i="7"/>
  <c r="T463" i="7" s="1"/>
  <c r="R463" i="7"/>
  <c r="R465" i="7"/>
  <c r="S465" i="7" s="1"/>
  <c r="T465" i="7" s="1"/>
  <c r="S467" i="7"/>
  <c r="T467" i="7" s="1"/>
  <c r="R467" i="7"/>
  <c r="R469" i="7"/>
  <c r="S469" i="7" s="1"/>
  <c r="T469" i="7" s="1"/>
  <c r="S471" i="7"/>
  <c r="T471" i="7" s="1"/>
  <c r="R471" i="7"/>
  <c r="R473" i="7"/>
  <c r="S473" i="7" s="1"/>
  <c r="T473" i="7" s="1"/>
  <c r="S475" i="7"/>
  <c r="T475" i="7" s="1"/>
  <c r="R475" i="7"/>
  <c r="R477" i="7"/>
  <c r="S477" i="7" s="1"/>
  <c r="T477" i="7" s="1"/>
  <c r="S479" i="7"/>
  <c r="T479" i="7" s="1"/>
  <c r="R479" i="7"/>
  <c r="R481" i="7"/>
  <c r="S481" i="7" s="1"/>
  <c r="T481" i="7" s="1"/>
  <c r="S485" i="7"/>
  <c r="T485" i="7" s="1"/>
  <c r="S489" i="7"/>
  <c r="T489" i="7" s="1"/>
  <c r="S493" i="7"/>
  <c r="T493" i="7" s="1"/>
  <c r="S497" i="7"/>
  <c r="T497" i="7" s="1"/>
  <c r="S638" i="7"/>
  <c r="T638" i="7" s="1"/>
  <c r="R638" i="7"/>
  <c r="R642" i="7"/>
  <c r="S642" i="7" s="1"/>
  <c r="T642" i="7" s="1"/>
  <c r="S646" i="7"/>
  <c r="T646" i="7" s="1"/>
  <c r="R646" i="7"/>
  <c r="R650" i="7"/>
  <c r="S650" i="7" s="1"/>
  <c r="T650" i="7" s="1"/>
  <c r="S654" i="7"/>
  <c r="T654" i="7" s="1"/>
  <c r="R654" i="7"/>
  <c r="R658" i="7"/>
  <c r="S658" i="7" s="1"/>
  <c r="T658" i="7" s="1"/>
  <c r="S662" i="7"/>
  <c r="T662" i="7" s="1"/>
  <c r="R662" i="7"/>
  <c r="R666" i="7"/>
  <c r="S666" i="7" s="1"/>
  <c r="T666" i="7" s="1"/>
  <c r="S670" i="7"/>
  <c r="T670" i="7" s="1"/>
  <c r="R670" i="7"/>
  <c r="R674" i="7"/>
  <c r="S674" i="7" s="1"/>
  <c r="T674" i="7" s="1"/>
  <c r="S357" i="7"/>
  <c r="T357" i="7" s="1"/>
  <c r="S361" i="7"/>
  <c r="T361" i="7" s="1"/>
  <c r="R362" i="7"/>
  <c r="S365" i="7"/>
  <c r="T365" i="7" s="1"/>
  <c r="R366" i="7"/>
  <c r="S366" i="7" s="1"/>
  <c r="T366" i="7" s="1"/>
  <c r="S369" i="7"/>
  <c r="T369" i="7" s="1"/>
  <c r="R370" i="7"/>
  <c r="S370" i="7" s="1"/>
  <c r="T370" i="7" s="1"/>
  <c r="S373" i="7"/>
  <c r="T373" i="7" s="1"/>
  <c r="R374" i="7"/>
  <c r="S374" i="7" s="1"/>
  <c r="T374" i="7" s="1"/>
  <c r="S377" i="7"/>
  <c r="T377" i="7" s="1"/>
  <c r="R378" i="7"/>
  <c r="S381" i="7"/>
  <c r="T381" i="7" s="1"/>
  <c r="R382" i="7"/>
  <c r="S382" i="7" s="1"/>
  <c r="T382" i="7" s="1"/>
  <c r="S385" i="7"/>
  <c r="T385" i="7" s="1"/>
  <c r="R386" i="7"/>
  <c r="S386" i="7" s="1"/>
  <c r="T386" i="7" s="1"/>
  <c r="S389" i="7"/>
  <c r="T389" i="7" s="1"/>
  <c r="R390" i="7"/>
  <c r="S390" i="7" s="1"/>
  <c r="T390" i="7" s="1"/>
  <c r="S393" i="7"/>
  <c r="T393" i="7" s="1"/>
  <c r="R394" i="7"/>
  <c r="S397" i="7"/>
  <c r="T397" i="7" s="1"/>
  <c r="R398" i="7"/>
  <c r="S398" i="7" s="1"/>
  <c r="T398" i="7" s="1"/>
  <c r="S401" i="7"/>
  <c r="T401" i="7" s="1"/>
  <c r="R402" i="7"/>
  <c r="S402" i="7" s="1"/>
  <c r="T402" i="7" s="1"/>
  <c r="S405" i="7"/>
  <c r="T405" i="7" s="1"/>
  <c r="R406" i="7"/>
  <c r="S406" i="7" s="1"/>
  <c r="T406" i="7" s="1"/>
  <c r="S409" i="7"/>
  <c r="T409" i="7" s="1"/>
  <c r="R410" i="7"/>
  <c r="S413" i="7"/>
  <c r="T413" i="7" s="1"/>
  <c r="R414" i="7"/>
  <c r="S414" i="7" s="1"/>
  <c r="T414" i="7" s="1"/>
  <c r="S690" i="7"/>
  <c r="T690" i="7" s="1"/>
  <c r="R690" i="7"/>
  <c r="R482" i="7"/>
  <c r="R483" i="7"/>
  <c r="S483" i="7" s="1"/>
  <c r="T483" i="7" s="1"/>
  <c r="R484" i="7"/>
  <c r="S484" i="7" s="1"/>
  <c r="T484" i="7" s="1"/>
  <c r="R485" i="7"/>
  <c r="R486" i="7"/>
  <c r="S486" i="7" s="1"/>
  <c r="T486" i="7" s="1"/>
  <c r="R487" i="7"/>
  <c r="S487" i="7" s="1"/>
  <c r="T487" i="7" s="1"/>
  <c r="R488" i="7"/>
  <c r="S488" i="7" s="1"/>
  <c r="T488" i="7" s="1"/>
  <c r="R489" i="7"/>
  <c r="R490" i="7"/>
  <c r="S490" i="7" s="1"/>
  <c r="T490" i="7" s="1"/>
  <c r="R491" i="7"/>
  <c r="S491" i="7" s="1"/>
  <c r="T491" i="7" s="1"/>
  <c r="R492" i="7"/>
  <c r="S492" i="7" s="1"/>
  <c r="T492" i="7" s="1"/>
  <c r="R493" i="7"/>
  <c r="R494" i="7"/>
  <c r="R495" i="7"/>
  <c r="S495" i="7" s="1"/>
  <c r="T495" i="7" s="1"/>
  <c r="R496" i="7"/>
  <c r="R497" i="7"/>
  <c r="R609" i="7"/>
  <c r="S609" i="7" s="1"/>
  <c r="T609" i="7" s="1"/>
  <c r="S611" i="7"/>
  <c r="T611" i="7" s="1"/>
  <c r="R611" i="7"/>
  <c r="R613" i="7"/>
  <c r="S613" i="7" s="1"/>
  <c r="T613" i="7" s="1"/>
  <c r="S615" i="7"/>
  <c r="T615" i="7" s="1"/>
  <c r="R615" i="7"/>
  <c r="R617" i="7"/>
  <c r="S617" i="7" s="1"/>
  <c r="T617" i="7" s="1"/>
  <c r="S619" i="7"/>
  <c r="T619" i="7" s="1"/>
  <c r="R619" i="7"/>
  <c r="R621" i="7"/>
  <c r="S621" i="7" s="1"/>
  <c r="T621" i="7" s="1"/>
  <c r="S623" i="7"/>
  <c r="T623" i="7" s="1"/>
  <c r="R623" i="7"/>
  <c r="R625" i="7"/>
  <c r="S625" i="7" s="1"/>
  <c r="T625" i="7" s="1"/>
  <c r="S627" i="7"/>
  <c r="T627" i="7" s="1"/>
  <c r="R627" i="7"/>
  <c r="R629" i="7"/>
  <c r="S629" i="7" s="1"/>
  <c r="T629" i="7" s="1"/>
  <c r="S631" i="7"/>
  <c r="T631" i="7" s="1"/>
  <c r="R631" i="7"/>
  <c r="R633" i="7"/>
  <c r="S633" i="7" s="1"/>
  <c r="T633" i="7" s="1"/>
  <c r="S635" i="7"/>
  <c r="T635" i="7" s="1"/>
  <c r="R635" i="7"/>
  <c r="R639" i="7"/>
  <c r="S639" i="7" s="1"/>
  <c r="T639" i="7" s="1"/>
  <c r="S643" i="7"/>
  <c r="T643" i="7" s="1"/>
  <c r="R643" i="7"/>
  <c r="R647" i="7"/>
  <c r="S647" i="7" s="1"/>
  <c r="T647" i="7" s="1"/>
  <c r="S651" i="7"/>
  <c r="T651" i="7" s="1"/>
  <c r="R651" i="7"/>
  <c r="R655" i="7"/>
  <c r="S655" i="7" s="1"/>
  <c r="T655" i="7" s="1"/>
  <c r="S659" i="7"/>
  <c r="T659" i="7" s="1"/>
  <c r="R659" i="7"/>
  <c r="R663" i="7"/>
  <c r="S663" i="7" s="1"/>
  <c r="T663" i="7" s="1"/>
  <c r="S667" i="7"/>
  <c r="T667" i="7" s="1"/>
  <c r="R667" i="7"/>
  <c r="R671" i="7"/>
  <c r="S671" i="7" s="1"/>
  <c r="T671" i="7" s="1"/>
  <c r="S686" i="7"/>
  <c r="T686" i="7" s="1"/>
  <c r="R686" i="7"/>
  <c r="S608" i="7"/>
  <c r="T608" i="7" s="1"/>
  <c r="S636" i="7"/>
  <c r="T636" i="7" s="1"/>
  <c r="R636" i="7"/>
  <c r="R640" i="7"/>
  <c r="S640" i="7" s="1"/>
  <c r="T640" i="7" s="1"/>
  <c r="S644" i="7"/>
  <c r="T644" i="7" s="1"/>
  <c r="R644" i="7"/>
  <c r="R648" i="7"/>
  <c r="S648" i="7" s="1"/>
  <c r="T648" i="7" s="1"/>
  <c r="S652" i="7"/>
  <c r="T652" i="7" s="1"/>
  <c r="R652" i="7"/>
  <c r="R656" i="7"/>
  <c r="S656" i="7" s="1"/>
  <c r="T656" i="7" s="1"/>
  <c r="S660" i="7"/>
  <c r="T660" i="7" s="1"/>
  <c r="R660" i="7"/>
  <c r="R664" i="7"/>
  <c r="S664" i="7" s="1"/>
  <c r="T664" i="7" s="1"/>
  <c r="S668" i="7"/>
  <c r="T668" i="7" s="1"/>
  <c r="R668" i="7"/>
  <c r="R672" i="7"/>
  <c r="S672" i="7" s="1"/>
  <c r="T672" i="7" s="1"/>
  <c r="S682" i="7"/>
  <c r="T682" i="7" s="1"/>
  <c r="R682" i="7"/>
  <c r="R610" i="7"/>
  <c r="S610" i="7" s="1"/>
  <c r="T610" i="7" s="1"/>
  <c r="S612" i="7"/>
  <c r="T612" i="7" s="1"/>
  <c r="R612" i="7"/>
  <c r="R614" i="7"/>
  <c r="S614" i="7" s="1"/>
  <c r="T614" i="7" s="1"/>
  <c r="S616" i="7"/>
  <c r="T616" i="7" s="1"/>
  <c r="R616" i="7"/>
  <c r="R618" i="7"/>
  <c r="S618" i="7" s="1"/>
  <c r="T618" i="7" s="1"/>
  <c r="S620" i="7"/>
  <c r="T620" i="7" s="1"/>
  <c r="R620" i="7"/>
  <c r="R622" i="7"/>
  <c r="S622" i="7" s="1"/>
  <c r="T622" i="7" s="1"/>
  <c r="S624" i="7"/>
  <c r="T624" i="7" s="1"/>
  <c r="R624" i="7"/>
  <c r="R626" i="7"/>
  <c r="S626" i="7" s="1"/>
  <c r="T626" i="7" s="1"/>
  <c r="S628" i="7"/>
  <c r="T628" i="7" s="1"/>
  <c r="R628" i="7"/>
  <c r="R630" i="7"/>
  <c r="S630" i="7" s="1"/>
  <c r="T630" i="7" s="1"/>
  <c r="S632" i="7"/>
  <c r="T632" i="7" s="1"/>
  <c r="R632" i="7"/>
  <c r="R634" i="7"/>
  <c r="S634" i="7" s="1"/>
  <c r="T634" i="7" s="1"/>
  <c r="S637" i="7"/>
  <c r="T637" i="7" s="1"/>
  <c r="R637" i="7"/>
  <c r="R641" i="7"/>
  <c r="S641" i="7" s="1"/>
  <c r="T641" i="7" s="1"/>
  <c r="S645" i="7"/>
  <c r="T645" i="7" s="1"/>
  <c r="R645" i="7"/>
  <c r="R649" i="7"/>
  <c r="S649" i="7" s="1"/>
  <c r="T649" i="7" s="1"/>
  <c r="S653" i="7"/>
  <c r="T653" i="7" s="1"/>
  <c r="R653" i="7"/>
  <c r="R657" i="7"/>
  <c r="S657" i="7" s="1"/>
  <c r="T657" i="7" s="1"/>
  <c r="S661" i="7"/>
  <c r="T661" i="7" s="1"/>
  <c r="R661" i="7"/>
  <c r="R665" i="7"/>
  <c r="S665" i="7" s="1"/>
  <c r="T665" i="7" s="1"/>
  <c r="S669" i="7"/>
  <c r="T669" i="7" s="1"/>
  <c r="R669" i="7"/>
  <c r="R673" i="7"/>
  <c r="S673" i="7" s="1"/>
  <c r="T673" i="7" s="1"/>
  <c r="S678" i="7"/>
  <c r="T678" i="7" s="1"/>
  <c r="R678" i="7"/>
  <c r="S685" i="7"/>
  <c r="T685" i="7" s="1"/>
  <c r="R692" i="7"/>
  <c r="S692" i="7" s="1"/>
  <c r="T692" i="7" s="1"/>
  <c r="S694" i="7"/>
  <c r="T694" i="7" s="1"/>
  <c r="R694" i="7"/>
  <c r="R696" i="7"/>
  <c r="S696" i="7" s="1"/>
  <c r="T696" i="7" s="1"/>
  <c r="S698" i="7"/>
  <c r="T698" i="7" s="1"/>
  <c r="R698" i="7"/>
  <c r="R700" i="7"/>
  <c r="S700" i="7" s="1"/>
  <c r="T700" i="7" s="1"/>
  <c r="S702" i="7"/>
  <c r="T702" i="7" s="1"/>
  <c r="R702" i="7"/>
  <c r="R704" i="7"/>
  <c r="S704" i="7" s="1"/>
  <c r="T704" i="7" s="1"/>
  <c r="S708" i="7"/>
  <c r="T708" i="7" s="1"/>
  <c r="R708" i="7"/>
  <c r="R712" i="7"/>
  <c r="S712" i="7" s="1"/>
  <c r="T712" i="7" s="1"/>
  <c r="S716" i="7"/>
  <c r="T716" i="7" s="1"/>
  <c r="R716" i="7"/>
  <c r="R720" i="7"/>
  <c r="S720" i="7" s="1"/>
  <c r="T720" i="7" s="1"/>
  <c r="S724" i="7"/>
  <c r="T724" i="7" s="1"/>
  <c r="R724" i="7"/>
  <c r="R728" i="7"/>
  <c r="S728" i="7" s="1"/>
  <c r="T728" i="7" s="1"/>
  <c r="S732" i="7"/>
  <c r="T732" i="7" s="1"/>
  <c r="R732" i="7"/>
  <c r="R736" i="7"/>
  <c r="S736" i="7" s="1"/>
  <c r="T736" i="7" s="1"/>
  <c r="S740" i="7"/>
  <c r="T740" i="7" s="1"/>
  <c r="R740" i="7"/>
  <c r="R744" i="7"/>
  <c r="S744" i="7" s="1"/>
  <c r="T744" i="7" s="1"/>
  <c r="S748" i="7"/>
  <c r="T748" i="7" s="1"/>
  <c r="R748" i="7"/>
  <c r="R752" i="7"/>
  <c r="S752" i="7" s="1"/>
  <c r="T752" i="7" s="1"/>
  <c r="S756" i="7"/>
  <c r="T756" i="7" s="1"/>
  <c r="R756" i="7"/>
  <c r="S676" i="7"/>
  <c r="T676" i="7" s="1"/>
  <c r="R677" i="7"/>
  <c r="S677" i="7" s="1"/>
  <c r="T677" i="7" s="1"/>
  <c r="S680" i="7"/>
  <c r="T680" i="7" s="1"/>
  <c r="R681" i="7"/>
  <c r="S681" i="7" s="1"/>
  <c r="T681" i="7" s="1"/>
  <c r="S684" i="7"/>
  <c r="T684" i="7" s="1"/>
  <c r="R685" i="7"/>
  <c r="S688" i="7"/>
  <c r="T688" i="7" s="1"/>
  <c r="R689" i="7"/>
  <c r="S689" i="7" s="1"/>
  <c r="T689" i="7" s="1"/>
  <c r="R705" i="7"/>
  <c r="S705" i="7" s="1"/>
  <c r="T705" i="7" s="1"/>
  <c r="S709" i="7"/>
  <c r="T709" i="7" s="1"/>
  <c r="R709" i="7"/>
  <c r="R713" i="7"/>
  <c r="S713" i="7" s="1"/>
  <c r="T713" i="7" s="1"/>
  <c r="S717" i="7"/>
  <c r="T717" i="7" s="1"/>
  <c r="R717" i="7"/>
  <c r="R721" i="7"/>
  <c r="S721" i="7" s="1"/>
  <c r="T721" i="7" s="1"/>
  <c r="S725" i="7"/>
  <c r="T725" i="7" s="1"/>
  <c r="R725" i="7"/>
  <c r="R729" i="7"/>
  <c r="S729" i="7" s="1"/>
  <c r="T729" i="7" s="1"/>
  <c r="S733" i="7"/>
  <c r="T733" i="7" s="1"/>
  <c r="R733" i="7"/>
  <c r="R737" i="7"/>
  <c r="S737" i="7" s="1"/>
  <c r="T737" i="7" s="1"/>
  <c r="S741" i="7"/>
  <c r="T741" i="7" s="1"/>
  <c r="R741" i="7"/>
  <c r="R745" i="7"/>
  <c r="S745" i="7" s="1"/>
  <c r="T745" i="7" s="1"/>
  <c r="S749" i="7"/>
  <c r="T749" i="7" s="1"/>
  <c r="R749" i="7"/>
  <c r="R753" i="7"/>
  <c r="S753" i="7" s="1"/>
  <c r="T753" i="7" s="1"/>
  <c r="S757" i="7"/>
  <c r="T757" i="7" s="1"/>
  <c r="R757" i="7"/>
  <c r="S675" i="7"/>
  <c r="T675" i="7" s="1"/>
  <c r="S679" i="7"/>
  <c r="T679" i="7" s="1"/>
  <c r="S683" i="7"/>
  <c r="T683" i="7" s="1"/>
  <c r="S687" i="7"/>
  <c r="T687" i="7" s="1"/>
  <c r="R691" i="7"/>
  <c r="S691" i="7" s="1"/>
  <c r="T691" i="7" s="1"/>
  <c r="S693" i="7"/>
  <c r="T693" i="7" s="1"/>
  <c r="R693" i="7"/>
  <c r="R695" i="7"/>
  <c r="S695" i="7" s="1"/>
  <c r="T695" i="7" s="1"/>
  <c r="S697" i="7"/>
  <c r="T697" i="7" s="1"/>
  <c r="R697" i="7"/>
  <c r="R699" i="7"/>
  <c r="S699" i="7" s="1"/>
  <c r="T699" i="7" s="1"/>
  <c r="S701" i="7"/>
  <c r="T701" i="7" s="1"/>
  <c r="R701" i="7"/>
  <c r="R703" i="7"/>
  <c r="S703" i="7" s="1"/>
  <c r="T703" i="7" s="1"/>
  <c r="S706" i="7"/>
  <c r="T706" i="7" s="1"/>
  <c r="R706" i="7"/>
  <c r="R710" i="7"/>
  <c r="S710" i="7" s="1"/>
  <c r="T710" i="7" s="1"/>
  <c r="S714" i="7"/>
  <c r="T714" i="7" s="1"/>
  <c r="R714" i="7"/>
  <c r="R718" i="7"/>
  <c r="S718" i="7" s="1"/>
  <c r="T718" i="7" s="1"/>
  <c r="S722" i="7"/>
  <c r="T722" i="7" s="1"/>
  <c r="R722" i="7"/>
  <c r="R726" i="7"/>
  <c r="S726" i="7" s="1"/>
  <c r="T726" i="7" s="1"/>
  <c r="S730" i="7"/>
  <c r="T730" i="7" s="1"/>
  <c r="R730" i="7"/>
  <c r="R734" i="7"/>
  <c r="S734" i="7" s="1"/>
  <c r="T734" i="7" s="1"/>
  <c r="S738" i="7"/>
  <c r="T738" i="7" s="1"/>
  <c r="R738" i="7"/>
  <c r="R742" i="7"/>
  <c r="S742" i="7" s="1"/>
  <c r="T742" i="7" s="1"/>
  <c r="S746" i="7"/>
  <c r="T746" i="7" s="1"/>
  <c r="R746" i="7"/>
  <c r="R750" i="7"/>
  <c r="S750" i="7" s="1"/>
  <c r="T750" i="7" s="1"/>
  <c r="S754" i="7"/>
  <c r="T754" i="7" s="1"/>
  <c r="R754" i="7"/>
  <c r="R758" i="7"/>
  <c r="S758" i="7" s="1"/>
  <c r="T758" i="7" s="1"/>
  <c r="W472" i="6"/>
  <c r="X472" i="6" s="1"/>
  <c r="W571" i="6"/>
  <c r="X571" i="6" s="1"/>
  <c r="W579" i="6"/>
  <c r="X579" i="6" s="1"/>
  <c r="W587" i="6"/>
  <c r="X587" i="6" s="1"/>
  <c r="V60" i="6"/>
  <c r="W60" i="6" s="1"/>
  <c r="X60" i="6" s="1"/>
  <c r="V76" i="6"/>
  <c r="W76" i="6" s="1"/>
  <c r="X76" i="6" s="1"/>
  <c r="V356" i="6"/>
  <c r="W356" i="6" s="1"/>
  <c r="X356" i="6" s="1"/>
  <c r="V388" i="6"/>
  <c r="W388" i="6" s="1"/>
  <c r="X388" i="6" s="1"/>
  <c r="V420" i="6"/>
  <c r="W420" i="6" s="1"/>
  <c r="X420" i="6" s="1"/>
  <c r="V59" i="6"/>
  <c r="W59" i="6" s="1"/>
  <c r="X59" i="6" s="1"/>
  <c r="V71" i="6"/>
  <c r="W71" i="6" s="1"/>
  <c r="X71" i="6" s="1"/>
  <c r="V87" i="6"/>
  <c r="W87" i="6" s="1"/>
  <c r="X87" i="6" s="1"/>
  <c r="V567" i="6"/>
  <c r="W567" i="6" s="1"/>
  <c r="X567" i="6" s="1"/>
  <c r="V575" i="6"/>
  <c r="W575" i="6" s="1"/>
  <c r="X575" i="6" s="1"/>
  <c r="V583" i="6"/>
  <c r="W583" i="6"/>
  <c r="X583" i="6" s="1"/>
  <c r="V591" i="6"/>
  <c r="W591" i="6" s="1"/>
  <c r="X591" i="6" s="1"/>
  <c r="W143" i="6"/>
  <c r="X143" i="6" s="1"/>
  <c r="V63" i="6"/>
  <c r="W63" i="6" s="1"/>
  <c r="X63" i="6" s="1"/>
  <c r="W75" i="6"/>
  <c r="X75" i="6" s="1"/>
  <c r="V75" i="6"/>
  <c r="V83" i="6"/>
  <c r="W83" i="6" s="1"/>
  <c r="X83" i="6" s="1"/>
  <c r="W55" i="6"/>
  <c r="X55" i="6" s="1"/>
  <c r="V55" i="6"/>
  <c r="V67" i="6"/>
  <c r="W67" i="6" s="1"/>
  <c r="X67" i="6" s="1"/>
  <c r="W79" i="6"/>
  <c r="X79" i="6" s="1"/>
  <c r="V79" i="6"/>
  <c r="V151" i="6"/>
  <c r="W151" i="6" s="1"/>
  <c r="X151" i="6" s="1"/>
  <c r="W155" i="6"/>
  <c r="X155" i="6" s="1"/>
  <c r="V160" i="6"/>
  <c r="W160" i="6"/>
  <c r="X160" i="6" s="1"/>
  <c r="V191" i="6"/>
  <c r="W191" i="6" s="1"/>
  <c r="X191" i="6" s="1"/>
  <c r="V295" i="6"/>
  <c r="W295" i="6"/>
  <c r="X295" i="6" s="1"/>
  <c r="V311" i="6"/>
  <c r="W311" i="6" s="1"/>
  <c r="X311" i="6" s="1"/>
  <c r="V479" i="6"/>
  <c r="W479" i="6" s="1"/>
  <c r="X479" i="6" s="1"/>
  <c r="V599" i="6"/>
  <c r="W599" i="6" s="1"/>
  <c r="X599" i="6" s="1"/>
  <c r="V611" i="6"/>
  <c r="W611" i="6" s="1"/>
  <c r="X611" i="6" s="1"/>
  <c r="V623" i="6"/>
  <c r="W623" i="6" s="1"/>
  <c r="X623" i="6" s="1"/>
  <c r="V639" i="6"/>
  <c r="W639" i="6" s="1"/>
  <c r="X639" i="6" s="1"/>
  <c r="V647" i="6"/>
  <c r="W647" i="6" s="1"/>
  <c r="X647" i="6" s="1"/>
  <c r="V659" i="6"/>
  <c r="W659" i="6" s="1"/>
  <c r="X659" i="6" s="1"/>
  <c r="V675" i="6"/>
  <c r="W675" i="6" s="1"/>
  <c r="X675" i="6" s="1"/>
  <c r="W92" i="6"/>
  <c r="X92" i="6" s="1"/>
  <c r="W96" i="6"/>
  <c r="X96" i="6" s="1"/>
  <c r="W100" i="6"/>
  <c r="X100" i="6" s="1"/>
  <c r="W104" i="6"/>
  <c r="X104" i="6" s="1"/>
  <c r="W108" i="6"/>
  <c r="X108" i="6" s="1"/>
  <c r="W112" i="6"/>
  <c r="X112" i="6" s="1"/>
  <c r="W116" i="6"/>
  <c r="X116" i="6" s="1"/>
  <c r="W120" i="6"/>
  <c r="X120" i="6" s="1"/>
  <c r="W124" i="6"/>
  <c r="X124" i="6" s="1"/>
  <c r="W128" i="6"/>
  <c r="X128" i="6" s="1"/>
  <c r="W132" i="6"/>
  <c r="X132" i="6" s="1"/>
  <c r="W136" i="6"/>
  <c r="X136" i="6" s="1"/>
  <c r="V167" i="6"/>
  <c r="W167" i="6" s="1"/>
  <c r="X167" i="6" s="1"/>
  <c r="V172" i="6"/>
  <c r="W172" i="6" s="1"/>
  <c r="X172" i="6" s="1"/>
  <c r="V176" i="6"/>
  <c r="W176" i="6" s="1"/>
  <c r="X176" i="6" s="1"/>
  <c r="V247" i="6"/>
  <c r="W247" i="6" s="1"/>
  <c r="X247" i="6" s="1"/>
  <c r="V263" i="6"/>
  <c r="W263" i="6" s="1"/>
  <c r="X263" i="6" s="1"/>
  <c r="V279" i="6"/>
  <c r="W279" i="6" s="1"/>
  <c r="X279" i="6" s="1"/>
  <c r="V327" i="6"/>
  <c r="W327" i="6"/>
  <c r="X327" i="6" s="1"/>
  <c r="V375" i="6"/>
  <c r="W375" i="6" s="1"/>
  <c r="X375" i="6" s="1"/>
  <c r="V391" i="6"/>
  <c r="W391" i="6" s="1"/>
  <c r="X391" i="6" s="1"/>
  <c r="V407" i="6"/>
  <c r="W407" i="6" s="1"/>
  <c r="X407" i="6" s="1"/>
  <c r="V423" i="6"/>
  <c r="W423" i="6" s="1"/>
  <c r="X423" i="6" s="1"/>
  <c r="V455" i="6"/>
  <c r="W455" i="6" s="1"/>
  <c r="X455" i="6" s="1"/>
  <c r="V603" i="6"/>
  <c r="W603" i="6" s="1"/>
  <c r="X603" i="6" s="1"/>
  <c r="V615" i="6"/>
  <c r="W615" i="6" s="1"/>
  <c r="X615" i="6" s="1"/>
  <c r="V627" i="6"/>
  <c r="W627" i="6" s="1"/>
  <c r="X627" i="6" s="1"/>
  <c r="V635" i="6"/>
  <c r="W635" i="6" s="1"/>
  <c r="X635" i="6" s="1"/>
  <c r="V651" i="6"/>
  <c r="W651" i="6" s="1"/>
  <c r="X651" i="6" s="1"/>
  <c r="W663" i="6"/>
  <c r="X663" i="6" s="1"/>
  <c r="V663" i="6"/>
  <c r="V671" i="6"/>
  <c r="W671" i="6" s="1"/>
  <c r="X671" i="6" s="1"/>
  <c r="W91" i="6"/>
  <c r="X91" i="6" s="1"/>
  <c r="W95" i="6"/>
  <c r="X95" i="6" s="1"/>
  <c r="W99" i="6"/>
  <c r="X99" i="6" s="1"/>
  <c r="W103" i="6"/>
  <c r="X103" i="6" s="1"/>
  <c r="W107" i="6"/>
  <c r="X107" i="6" s="1"/>
  <c r="W111" i="6"/>
  <c r="X111" i="6" s="1"/>
  <c r="W115" i="6"/>
  <c r="X115" i="6" s="1"/>
  <c r="W119" i="6"/>
  <c r="X119" i="6" s="1"/>
  <c r="W123" i="6"/>
  <c r="X123" i="6" s="1"/>
  <c r="W127" i="6"/>
  <c r="X127" i="6" s="1"/>
  <c r="W131" i="6"/>
  <c r="X131" i="6" s="1"/>
  <c r="W135" i="6"/>
  <c r="X135" i="6" s="1"/>
  <c r="W139" i="6"/>
  <c r="X139" i="6" s="1"/>
  <c r="V144" i="6"/>
  <c r="W144" i="6" s="1"/>
  <c r="X144" i="6" s="1"/>
  <c r="W147" i="6"/>
  <c r="X147" i="6" s="1"/>
  <c r="V163" i="6"/>
  <c r="W163" i="6"/>
  <c r="X163" i="6" s="1"/>
  <c r="V168" i="6"/>
  <c r="W168" i="6" s="1"/>
  <c r="X168" i="6" s="1"/>
  <c r="V179" i="6"/>
  <c r="W179" i="6"/>
  <c r="X179" i="6" s="1"/>
  <c r="V187" i="6"/>
  <c r="W187" i="6" s="1"/>
  <c r="X187" i="6" s="1"/>
  <c r="V195" i="6"/>
  <c r="W195" i="6" s="1"/>
  <c r="X195" i="6" s="1"/>
  <c r="V171" i="6"/>
  <c r="W171" i="6" s="1"/>
  <c r="X171" i="6" s="1"/>
  <c r="V183" i="6"/>
  <c r="W183" i="6" s="1"/>
  <c r="X183" i="6" s="1"/>
  <c r="V343" i="6"/>
  <c r="W343" i="6" s="1"/>
  <c r="X343" i="6" s="1"/>
  <c r="V359" i="6"/>
  <c r="W359" i="6"/>
  <c r="X359" i="6" s="1"/>
  <c r="V439" i="6"/>
  <c r="W439" i="6" s="1"/>
  <c r="X439" i="6" s="1"/>
  <c r="V595" i="6"/>
  <c r="W595" i="6" s="1"/>
  <c r="X595" i="6" s="1"/>
  <c r="V607" i="6"/>
  <c r="W607" i="6" s="1"/>
  <c r="X607" i="6" s="1"/>
  <c r="V619" i="6"/>
  <c r="W619" i="6" s="1"/>
  <c r="X619" i="6" s="1"/>
  <c r="W631" i="6"/>
  <c r="X631" i="6" s="1"/>
  <c r="V631" i="6"/>
  <c r="V643" i="6"/>
  <c r="W643" i="6" s="1"/>
  <c r="X643" i="6" s="1"/>
  <c r="V655" i="6"/>
  <c r="W655" i="6" s="1"/>
  <c r="X655" i="6" s="1"/>
  <c r="V667" i="6"/>
  <c r="W667" i="6" s="1"/>
  <c r="X667" i="6" s="1"/>
  <c r="W140" i="6"/>
  <c r="X140" i="6" s="1"/>
  <c r="W148" i="6"/>
  <c r="X148" i="6" s="1"/>
  <c r="V159" i="6"/>
  <c r="W159" i="6" s="1"/>
  <c r="X159" i="6" s="1"/>
  <c r="V164" i="6"/>
  <c r="W164" i="6" s="1"/>
  <c r="X164" i="6" s="1"/>
  <c r="V175" i="6"/>
  <c r="W175" i="6"/>
  <c r="X175" i="6" s="1"/>
  <c r="V180" i="6"/>
  <c r="W180" i="6" s="1"/>
  <c r="X180" i="6" s="1"/>
  <c r="V199" i="6"/>
  <c r="W199" i="6" s="1"/>
  <c r="X199" i="6" s="1"/>
  <c r="V203" i="6"/>
  <c r="W203" i="6" s="1"/>
  <c r="X203" i="6" s="1"/>
  <c r="V207" i="6"/>
  <c r="W207" i="6" s="1"/>
  <c r="X207" i="6" s="1"/>
  <c r="V211" i="6"/>
  <c r="W211" i="6" s="1"/>
  <c r="X211" i="6" s="1"/>
  <c r="V215" i="6"/>
  <c r="W215" i="6"/>
  <c r="X215" i="6" s="1"/>
  <c r="V219" i="6"/>
  <c r="W219" i="6" s="1"/>
  <c r="X219" i="6" s="1"/>
  <c r="V223" i="6"/>
  <c r="W223" i="6"/>
  <c r="X223" i="6" s="1"/>
  <c r="V227" i="6"/>
  <c r="W227" i="6" s="1"/>
  <c r="X227" i="6" s="1"/>
  <c r="V231" i="6"/>
  <c r="W231" i="6" s="1"/>
  <c r="X231" i="6" s="1"/>
  <c r="V235" i="6"/>
  <c r="W235" i="6" s="1"/>
  <c r="X235" i="6" s="1"/>
  <c r="V239" i="6"/>
  <c r="W239" i="6" s="1"/>
  <c r="X239" i="6" s="1"/>
  <c r="V243" i="6"/>
  <c r="W243" i="6" s="1"/>
  <c r="X243" i="6" s="1"/>
  <c r="V259" i="6"/>
  <c r="W259" i="6"/>
  <c r="X259" i="6" s="1"/>
  <c r="V275" i="6"/>
  <c r="W275" i="6" s="1"/>
  <c r="X275" i="6" s="1"/>
  <c r="V291" i="6"/>
  <c r="W291" i="6"/>
  <c r="X291" i="6" s="1"/>
  <c r="V307" i="6"/>
  <c r="W307" i="6" s="1"/>
  <c r="X307" i="6" s="1"/>
  <c r="V323" i="6"/>
  <c r="W323" i="6" s="1"/>
  <c r="X323" i="6" s="1"/>
  <c r="V339" i="6"/>
  <c r="W339" i="6" s="1"/>
  <c r="X339" i="6" s="1"/>
  <c r="V355" i="6"/>
  <c r="W355" i="6" s="1"/>
  <c r="X355" i="6" s="1"/>
  <c r="V371" i="6"/>
  <c r="W371" i="6" s="1"/>
  <c r="X371" i="6" s="1"/>
  <c r="V387" i="6"/>
  <c r="W387" i="6"/>
  <c r="X387" i="6" s="1"/>
  <c r="V403" i="6"/>
  <c r="W403" i="6" s="1"/>
  <c r="X403" i="6" s="1"/>
  <c r="V419" i="6"/>
  <c r="W419" i="6"/>
  <c r="X419" i="6" s="1"/>
  <c r="V434" i="6"/>
  <c r="W434" i="6" s="1"/>
  <c r="X434" i="6" s="1"/>
  <c r="V450" i="6"/>
  <c r="W450" i="6" s="1"/>
  <c r="X450" i="6" s="1"/>
  <c r="V471" i="6"/>
  <c r="W471" i="6" s="1"/>
  <c r="X471" i="6" s="1"/>
  <c r="V474" i="6"/>
  <c r="W474" i="6" s="1"/>
  <c r="X474" i="6" s="1"/>
  <c r="V490" i="6"/>
  <c r="W490" i="6" s="1"/>
  <c r="X490" i="6" s="1"/>
  <c r="V255" i="6"/>
  <c r="W255" i="6" s="1"/>
  <c r="X255" i="6" s="1"/>
  <c r="V271" i="6"/>
  <c r="W271" i="6"/>
  <c r="X271" i="6" s="1"/>
  <c r="V287" i="6"/>
  <c r="W287" i="6" s="1"/>
  <c r="X287" i="6" s="1"/>
  <c r="V303" i="6"/>
  <c r="W303" i="6" s="1"/>
  <c r="X303" i="6" s="1"/>
  <c r="V319" i="6"/>
  <c r="W319" i="6" s="1"/>
  <c r="X319" i="6" s="1"/>
  <c r="V335" i="6"/>
  <c r="W335" i="6" s="1"/>
  <c r="X335" i="6" s="1"/>
  <c r="V351" i="6"/>
  <c r="W351" i="6" s="1"/>
  <c r="X351" i="6" s="1"/>
  <c r="V367" i="6"/>
  <c r="W367" i="6"/>
  <c r="X367" i="6" s="1"/>
  <c r="V383" i="6"/>
  <c r="W383" i="6" s="1"/>
  <c r="X383" i="6" s="1"/>
  <c r="V399" i="6"/>
  <c r="W399" i="6"/>
  <c r="X399" i="6" s="1"/>
  <c r="V415" i="6"/>
  <c r="W415" i="6" s="1"/>
  <c r="X415" i="6" s="1"/>
  <c r="V431" i="6"/>
  <c r="W431" i="6" s="1"/>
  <c r="X431" i="6" s="1"/>
  <c r="V447" i="6"/>
  <c r="W447" i="6" s="1"/>
  <c r="X447" i="6" s="1"/>
  <c r="V463" i="6"/>
  <c r="W463" i="6" s="1"/>
  <c r="X463" i="6" s="1"/>
  <c r="V466" i="6"/>
  <c r="W466" i="6" s="1"/>
  <c r="X466" i="6" s="1"/>
  <c r="V487" i="6"/>
  <c r="W487" i="6" s="1"/>
  <c r="X487" i="6" s="1"/>
  <c r="W184" i="6"/>
  <c r="X184" i="6" s="1"/>
  <c r="W188" i="6"/>
  <c r="X188" i="6" s="1"/>
  <c r="W192" i="6"/>
  <c r="X192" i="6" s="1"/>
  <c r="W196" i="6"/>
  <c r="X196" i="6" s="1"/>
  <c r="W200" i="6"/>
  <c r="X200" i="6" s="1"/>
  <c r="W204" i="6"/>
  <c r="X204" i="6" s="1"/>
  <c r="W208" i="6"/>
  <c r="X208" i="6" s="1"/>
  <c r="W212" i="6"/>
  <c r="X212" i="6" s="1"/>
  <c r="W216" i="6"/>
  <c r="X216" i="6" s="1"/>
  <c r="W220" i="6"/>
  <c r="X220" i="6" s="1"/>
  <c r="W224" i="6"/>
  <c r="X224" i="6" s="1"/>
  <c r="W228" i="6"/>
  <c r="X228" i="6" s="1"/>
  <c r="W232" i="6"/>
  <c r="X232" i="6" s="1"/>
  <c r="W236" i="6"/>
  <c r="X236" i="6" s="1"/>
  <c r="W240" i="6"/>
  <c r="X240" i="6" s="1"/>
  <c r="V251" i="6"/>
  <c r="W251" i="6" s="1"/>
  <c r="X251" i="6" s="1"/>
  <c r="V267" i="6"/>
  <c r="W267" i="6" s="1"/>
  <c r="X267" i="6" s="1"/>
  <c r="V283" i="6"/>
  <c r="W283" i="6" s="1"/>
  <c r="X283" i="6" s="1"/>
  <c r="V299" i="6"/>
  <c r="W299" i="6" s="1"/>
  <c r="X299" i="6" s="1"/>
  <c r="V315" i="6"/>
  <c r="W315" i="6" s="1"/>
  <c r="X315" i="6" s="1"/>
  <c r="V331" i="6"/>
  <c r="W331" i="6" s="1"/>
  <c r="X331" i="6" s="1"/>
  <c r="V347" i="6"/>
  <c r="W347" i="6" s="1"/>
  <c r="X347" i="6" s="1"/>
  <c r="V363" i="6"/>
  <c r="W363" i="6" s="1"/>
  <c r="X363" i="6" s="1"/>
  <c r="V379" i="6"/>
  <c r="W379" i="6"/>
  <c r="X379" i="6" s="1"/>
  <c r="V395" i="6"/>
  <c r="W395" i="6" s="1"/>
  <c r="X395" i="6" s="1"/>
  <c r="V411" i="6"/>
  <c r="W411" i="6"/>
  <c r="X411" i="6" s="1"/>
  <c r="V427" i="6"/>
  <c r="W427" i="6" s="1"/>
  <c r="X427" i="6" s="1"/>
  <c r="V442" i="6"/>
  <c r="W442" i="6" s="1"/>
  <c r="X442" i="6" s="1"/>
  <c r="V458" i="6"/>
  <c r="W458" i="6" s="1"/>
  <c r="X458" i="6" s="1"/>
  <c r="V482" i="6"/>
  <c r="W482" i="6" s="1"/>
  <c r="X482" i="6" s="1"/>
  <c r="V437" i="6"/>
  <c r="W437" i="6" s="1"/>
  <c r="X437" i="6" s="1"/>
  <c r="V445" i="6"/>
  <c r="W445" i="6" s="1"/>
  <c r="X445" i="6" s="1"/>
  <c r="V453" i="6"/>
  <c r="W453" i="6" s="1"/>
  <c r="X453" i="6" s="1"/>
  <c r="V461" i="6"/>
  <c r="W461" i="6" s="1"/>
  <c r="X461" i="6" s="1"/>
  <c r="V469" i="6"/>
  <c r="W469" i="6" s="1"/>
  <c r="X469" i="6" s="1"/>
  <c r="V477" i="6"/>
  <c r="W477" i="6" s="1"/>
  <c r="X477" i="6" s="1"/>
  <c r="W485" i="6"/>
  <c r="X485" i="6" s="1"/>
  <c r="V485" i="6"/>
  <c r="W158" i="6"/>
  <c r="X158" i="6" s="1"/>
  <c r="W162" i="6"/>
  <c r="X162" i="6" s="1"/>
  <c r="W166" i="6"/>
  <c r="X166" i="6" s="1"/>
  <c r="W170" i="6"/>
  <c r="X170" i="6" s="1"/>
  <c r="W174" i="6"/>
  <c r="X174" i="6" s="1"/>
  <c r="W178" i="6"/>
  <c r="X178" i="6" s="1"/>
  <c r="W182" i="6"/>
  <c r="X182" i="6" s="1"/>
  <c r="W186" i="6"/>
  <c r="X186" i="6" s="1"/>
  <c r="W190" i="6"/>
  <c r="X190" i="6" s="1"/>
  <c r="W194" i="6"/>
  <c r="X194" i="6" s="1"/>
  <c r="W198" i="6"/>
  <c r="X198" i="6" s="1"/>
  <c r="W202" i="6"/>
  <c r="X202" i="6" s="1"/>
  <c r="W206" i="6"/>
  <c r="X206" i="6" s="1"/>
  <c r="W210" i="6"/>
  <c r="X210" i="6" s="1"/>
  <c r="W214" i="6"/>
  <c r="X214" i="6" s="1"/>
  <c r="W218" i="6"/>
  <c r="X218" i="6" s="1"/>
  <c r="W222" i="6"/>
  <c r="X222" i="6" s="1"/>
  <c r="W226" i="6"/>
  <c r="X226" i="6" s="1"/>
  <c r="W230" i="6"/>
  <c r="X230" i="6" s="1"/>
  <c r="W234" i="6"/>
  <c r="X234" i="6" s="1"/>
  <c r="W238" i="6"/>
  <c r="X238" i="6" s="1"/>
  <c r="W242" i="6"/>
  <c r="X242" i="6" s="1"/>
  <c r="W246" i="6"/>
  <c r="X246" i="6" s="1"/>
  <c r="W250" i="6"/>
  <c r="X250" i="6" s="1"/>
  <c r="W254" i="6"/>
  <c r="X254" i="6" s="1"/>
  <c r="W258" i="6"/>
  <c r="X258" i="6" s="1"/>
  <c r="W262" i="6"/>
  <c r="X262" i="6" s="1"/>
  <c r="W266" i="6"/>
  <c r="X266" i="6" s="1"/>
  <c r="W270" i="6"/>
  <c r="X270" i="6" s="1"/>
  <c r="W274" i="6"/>
  <c r="X274" i="6" s="1"/>
  <c r="W278" i="6"/>
  <c r="X278" i="6" s="1"/>
  <c r="W282" i="6"/>
  <c r="X282" i="6" s="1"/>
  <c r="W286" i="6"/>
  <c r="X286" i="6" s="1"/>
  <c r="W290" i="6"/>
  <c r="X290" i="6" s="1"/>
  <c r="W294" i="6"/>
  <c r="X294" i="6" s="1"/>
  <c r="W298" i="6"/>
  <c r="X298" i="6" s="1"/>
  <c r="W302" i="6"/>
  <c r="X302" i="6" s="1"/>
  <c r="W306" i="6"/>
  <c r="X306" i="6" s="1"/>
  <c r="W310" i="6"/>
  <c r="X310" i="6" s="1"/>
  <c r="W314" i="6"/>
  <c r="X314" i="6" s="1"/>
  <c r="W318" i="6"/>
  <c r="X318" i="6" s="1"/>
  <c r="W322" i="6"/>
  <c r="X322" i="6" s="1"/>
  <c r="W326" i="6"/>
  <c r="X326" i="6" s="1"/>
  <c r="W330" i="6"/>
  <c r="X330" i="6" s="1"/>
  <c r="W334" i="6"/>
  <c r="X334" i="6" s="1"/>
  <c r="W338" i="6"/>
  <c r="X338" i="6" s="1"/>
  <c r="W342" i="6"/>
  <c r="X342" i="6" s="1"/>
  <c r="W346" i="6"/>
  <c r="X346" i="6" s="1"/>
  <c r="W350" i="6"/>
  <c r="X350" i="6" s="1"/>
  <c r="W354" i="6"/>
  <c r="X354" i="6" s="1"/>
  <c r="W358" i="6"/>
  <c r="X358" i="6" s="1"/>
  <c r="W362" i="6"/>
  <c r="X362" i="6" s="1"/>
  <c r="W366" i="6"/>
  <c r="X366" i="6" s="1"/>
  <c r="W370" i="6"/>
  <c r="X370" i="6" s="1"/>
  <c r="W374" i="6"/>
  <c r="X374" i="6" s="1"/>
  <c r="W378" i="6"/>
  <c r="X378" i="6" s="1"/>
  <c r="W382" i="6"/>
  <c r="X382" i="6" s="1"/>
  <c r="W386" i="6"/>
  <c r="X386" i="6" s="1"/>
  <c r="W390" i="6"/>
  <c r="X390" i="6" s="1"/>
  <c r="W394" i="6"/>
  <c r="X394" i="6" s="1"/>
  <c r="W398" i="6"/>
  <c r="X398" i="6" s="1"/>
  <c r="W402" i="6"/>
  <c r="X402" i="6" s="1"/>
  <c r="W406" i="6"/>
  <c r="X406" i="6" s="1"/>
  <c r="W410" i="6"/>
  <c r="X410" i="6" s="1"/>
  <c r="W414" i="6"/>
  <c r="X414" i="6" s="1"/>
  <c r="W418" i="6"/>
  <c r="X418" i="6" s="1"/>
  <c r="W422" i="6"/>
  <c r="X422" i="6" s="1"/>
  <c r="W426" i="6"/>
  <c r="X426" i="6" s="1"/>
  <c r="W430" i="6"/>
  <c r="X430" i="6" s="1"/>
  <c r="V432" i="6"/>
  <c r="W432" i="6" s="1"/>
  <c r="X432" i="6" s="1"/>
  <c r="V435" i="6"/>
  <c r="W435" i="6" s="1"/>
  <c r="X435" i="6" s="1"/>
  <c r="W438" i="6"/>
  <c r="X438" i="6" s="1"/>
  <c r="V440" i="6"/>
  <c r="W440" i="6" s="1"/>
  <c r="X440" i="6" s="1"/>
  <c r="V443" i="6"/>
  <c r="W443" i="6" s="1"/>
  <c r="X443" i="6" s="1"/>
  <c r="W446" i="6"/>
  <c r="X446" i="6" s="1"/>
  <c r="V448" i="6"/>
  <c r="W448" i="6" s="1"/>
  <c r="X448" i="6" s="1"/>
  <c r="V451" i="6"/>
  <c r="W451" i="6" s="1"/>
  <c r="X451" i="6" s="1"/>
  <c r="W454" i="6"/>
  <c r="X454" i="6" s="1"/>
  <c r="V456" i="6"/>
  <c r="W456" i="6" s="1"/>
  <c r="X456" i="6" s="1"/>
  <c r="V459" i="6"/>
  <c r="W459" i="6" s="1"/>
  <c r="X459" i="6" s="1"/>
  <c r="W462" i="6"/>
  <c r="X462" i="6" s="1"/>
  <c r="V467" i="6"/>
  <c r="W467" i="6" s="1"/>
  <c r="X467" i="6" s="1"/>
  <c r="W470" i="6"/>
  <c r="X470" i="6" s="1"/>
  <c r="V475" i="6"/>
  <c r="W475" i="6" s="1"/>
  <c r="X475" i="6" s="1"/>
  <c r="W478" i="6"/>
  <c r="X478" i="6" s="1"/>
  <c r="V480" i="6"/>
  <c r="W480" i="6" s="1"/>
  <c r="X480" i="6" s="1"/>
  <c r="V483" i="6"/>
  <c r="W483" i="6" s="1"/>
  <c r="X483" i="6" s="1"/>
  <c r="W486" i="6"/>
  <c r="X486" i="6" s="1"/>
  <c r="V488" i="6"/>
  <c r="W488" i="6" s="1"/>
  <c r="X488" i="6" s="1"/>
  <c r="V433" i="6"/>
  <c r="W433" i="6" s="1"/>
  <c r="X433" i="6" s="1"/>
  <c r="W436" i="6"/>
  <c r="X436" i="6" s="1"/>
  <c r="V441" i="6"/>
  <c r="W441" i="6" s="1"/>
  <c r="X441" i="6" s="1"/>
  <c r="W444" i="6"/>
  <c r="X444" i="6" s="1"/>
  <c r="V449" i="6"/>
  <c r="W449" i="6" s="1"/>
  <c r="X449" i="6" s="1"/>
  <c r="W452" i="6"/>
  <c r="X452" i="6" s="1"/>
  <c r="V457" i="6"/>
  <c r="W457" i="6" s="1"/>
  <c r="X457" i="6" s="1"/>
  <c r="W460" i="6"/>
  <c r="X460" i="6" s="1"/>
  <c r="V465" i="6"/>
  <c r="W465" i="6" s="1"/>
  <c r="X465" i="6" s="1"/>
  <c r="W468" i="6"/>
  <c r="X468" i="6" s="1"/>
  <c r="V473" i="6"/>
  <c r="W473" i="6" s="1"/>
  <c r="X473" i="6" s="1"/>
  <c r="W476" i="6"/>
  <c r="X476" i="6" s="1"/>
  <c r="V481" i="6"/>
  <c r="W481" i="6" s="1"/>
  <c r="X481" i="6" s="1"/>
  <c r="W484" i="6"/>
  <c r="X484" i="6" s="1"/>
  <c r="V489" i="6"/>
  <c r="W489" i="6" s="1"/>
  <c r="X489" i="6" s="1"/>
  <c r="W492" i="6"/>
  <c r="X492" i="6" s="1"/>
  <c r="W499" i="6"/>
  <c r="X499" i="6" s="1"/>
  <c r="W531" i="6"/>
  <c r="X531" i="6" s="1"/>
  <c r="V491" i="6"/>
  <c r="W491" i="6" s="1"/>
  <c r="X491" i="6" s="1"/>
  <c r="V493" i="6"/>
  <c r="W493" i="6" s="1"/>
  <c r="X493" i="6" s="1"/>
  <c r="V495" i="6"/>
  <c r="W495" i="6" s="1"/>
  <c r="X495" i="6" s="1"/>
  <c r="V497" i="6"/>
  <c r="W497" i="6" s="1"/>
  <c r="X497" i="6" s="1"/>
  <c r="V499" i="6"/>
  <c r="V501" i="6"/>
  <c r="W501" i="6" s="1"/>
  <c r="X501" i="6" s="1"/>
  <c r="V503" i="6"/>
  <c r="W503" i="6" s="1"/>
  <c r="X503" i="6" s="1"/>
  <c r="V505" i="6"/>
  <c r="W505" i="6" s="1"/>
  <c r="X505" i="6" s="1"/>
  <c r="V507" i="6"/>
  <c r="W507" i="6" s="1"/>
  <c r="X507" i="6" s="1"/>
  <c r="V509" i="6"/>
  <c r="W509" i="6" s="1"/>
  <c r="X509" i="6" s="1"/>
  <c r="V511" i="6"/>
  <c r="W511" i="6" s="1"/>
  <c r="X511" i="6" s="1"/>
  <c r="V513" i="6"/>
  <c r="W513" i="6" s="1"/>
  <c r="X513" i="6" s="1"/>
  <c r="V515" i="6"/>
  <c r="W515" i="6" s="1"/>
  <c r="X515" i="6" s="1"/>
  <c r="V517" i="6"/>
  <c r="W517" i="6" s="1"/>
  <c r="X517" i="6" s="1"/>
  <c r="V519" i="6"/>
  <c r="W519" i="6" s="1"/>
  <c r="X519" i="6" s="1"/>
  <c r="V521" i="6"/>
  <c r="W521" i="6" s="1"/>
  <c r="X521" i="6" s="1"/>
  <c r="V523" i="6"/>
  <c r="W523" i="6" s="1"/>
  <c r="X523" i="6" s="1"/>
  <c r="V525" i="6"/>
  <c r="W525" i="6" s="1"/>
  <c r="X525" i="6" s="1"/>
  <c r="V527" i="6"/>
  <c r="W527" i="6" s="1"/>
  <c r="X527" i="6" s="1"/>
  <c r="V529" i="6"/>
  <c r="W529" i="6" s="1"/>
  <c r="X529" i="6" s="1"/>
  <c r="V531" i="6"/>
  <c r="V533" i="6"/>
  <c r="W533" i="6" s="1"/>
  <c r="X533" i="6" s="1"/>
  <c r="V535" i="6"/>
  <c r="W535" i="6" s="1"/>
  <c r="X535" i="6" s="1"/>
  <c r="V537" i="6"/>
  <c r="W537" i="6" s="1"/>
  <c r="X537" i="6" s="1"/>
  <c r="V539" i="6"/>
  <c r="W539" i="6" s="1"/>
  <c r="X539" i="6" s="1"/>
  <c r="V541" i="6"/>
  <c r="W541" i="6" s="1"/>
  <c r="X541" i="6" s="1"/>
  <c r="V543" i="6"/>
  <c r="W543" i="6" s="1"/>
  <c r="X543" i="6" s="1"/>
  <c r="V545" i="6"/>
  <c r="W545" i="6" s="1"/>
  <c r="X545" i="6" s="1"/>
  <c r="V547" i="6"/>
  <c r="W547" i="6" s="1"/>
  <c r="X547" i="6" s="1"/>
  <c r="V549" i="6"/>
  <c r="W549" i="6" s="1"/>
  <c r="X549" i="6" s="1"/>
  <c r="V551" i="6"/>
  <c r="W551" i="6" s="1"/>
  <c r="X551" i="6" s="1"/>
  <c r="V553" i="6"/>
  <c r="W553" i="6" s="1"/>
  <c r="X553" i="6" s="1"/>
  <c r="V555" i="6"/>
  <c r="W555" i="6" s="1"/>
  <c r="X555" i="6" s="1"/>
  <c r="V557" i="6"/>
  <c r="W557" i="6" s="1"/>
  <c r="X557" i="6" s="1"/>
  <c r="V559" i="6"/>
  <c r="W559" i="6" s="1"/>
  <c r="X559" i="6" s="1"/>
  <c r="V561" i="6"/>
  <c r="W561" i="6" s="1"/>
  <c r="X561" i="6" s="1"/>
  <c r="V563" i="6"/>
  <c r="W563" i="6" s="1"/>
  <c r="X563" i="6" s="1"/>
  <c r="W494" i="6"/>
  <c r="X494" i="6" s="1"/>
  <c r="W496" i="6"/>
  <c r="X496" i="6" s="1"/>
  <c r="W498" i="6"/>
  <c r="X498" i="6" s="1"/>
  <c r="W500" i="6"/>
  <c r="X500" i="6" s="1"/>
  <c r="W502" i="6"/>
  <c r="X502" i="6" s="1"/>
  <c r="W504" i="6"/>
  <c r="X504" i="6" s="1"/>
  <c r="W506" i="6"/>
  <c r="X506" i="6" s="1"/>
  <c r="W508" i="6"/>
  <c r="X508" i="6" s="1"/>
  <c r="W510" i="6"/>
  <c r="X510" i="6" s="1"/>
  <c r="W512" i="6"/>
  <c r="X512" i="6" s="1"/>
  <c r="W514" i="6"/>
  <c r="X514" i="6" s="1"/>
  <c r="W516" i="6"/>
  <c r="X516" i="6" s="1"/>
  <c r="W518" i="6"/>
  <c r="X518" i="6" s="1"/>
  <c r="W520" i="6"/>
  <c r="X520" i="6" s="1"/>
  <c r="W522" i="6"/>
  <c r="X522" i="6" s="1"/>
  <c r="W524" i="6"/>
  <c r="X524" i="6" s="1"/>
  <c r="W526" i="6"/>
  <c r="X526" i="6" s="1"/>
  <c r="W528" i="6"/>
  <c r="X528" i="6" s="1"/>
  <c r="W530" i="6"/>
  <c r="X530" i="6" s="1"/>
  <c r="W532" i="6"/>
  <c r="X532" i="6" s="1"/>
  <c r="W534" i="6"/>
  <c r="X534" i="6" s="1"/>
  <c r="W536" i="6"/>
  <c r="X536" i="6" s="1"/>
  <c r="W538" i="6"/>
  <c r="X538" i="6" s="1"/>
  <c r="W540" i="6"/>
  <c r="X540" i="6" s="1"/>
  <c r="W542" i="6"/>
  <c r="X542" i="6" s="1"/>
  <c r="W544" i="6"/>
  <c r="X544" i="6" s="1"/>
  <c r="W546" i="6"/>
  <c r="X546" i="6" s="1"/>
  <c r="W548" i="6"/>
  <c r="X548" i="6" s="1"/>
  <c r="W550" i="6"/>
  <c r="X550" i="6" s="1"/>
  <c r="W552" i="6"/>
  <c r="X552" i="6" s="1"/>
  <c r="W554" i="6"/>
  <c r="X554" i="6" s="1"/>
  <c r="W556" i="6"/>
  <c r="X556" i="6" s="1"/>
  <c r="W558" i="6"/>
  <c r="X558" i="6" s="1"/>
  <c r="W560" i="6"/>
  <c r="X560" i="6" s="1"/>
  <c r="W562" i="6"/>
  <c r="X562" i="6" s="1"/>
  <c r="W564" i="6"/>
  <c r="X564" i="6" s="1"/>
  <c r="W566" i="6"/>
  <c r="X566" i="6" s="1"/>
  <c r="W568" i="6"/>
  <c r="X568" i="6" s="1"/>
  <c r="W570" i="6"/>
  <c r="X570" i="6" s="1"/>
  <c r="W572" i="6"/>
  <c r="X572" i="6" s="1"/>
  <c r="W574" i="6"/>
  <c r="X574" i="6" s="1"/>
  <c r="W576" i="6"/>
  <c r="X576" i="6" s="1"/>
  <c r="W578" i="6"/>
  <c r="X578" i="6" s="1"/>
  <c r="W580" i="6"/>
  <c r="X580" i="6" s="1"/>
  <c r="W582" i="6"/>
  <c r="X582" i="6" s="1"/>
  <c r="W584" i="6"/>
  <c r="X584" i="6" s="1"/>
  <c r="W586" i="6"/>
  <c r="X586" i="6" s="1"/>
  <c r="W588" i="6"/>
  <c r="X588" i="6" s="1"/>
  <c r="W590" i="6"/>
  <c r="X590" i="6" s="1"/>
  <c r="W592" i="6"/>
  <c r="X592" i="6" s="1"/>
  <c r="W596" i="6"/>
  <c r="X596" i="6" s="1"/>
  <c r="V596" i="6"/>
  <c r="V600" i="6"/>
  <c r="W600" i="6" s="1"/>
  <c r="X600" i="6" s="1"/>
  <c r="V604" i="6"/>
  <c r="W604" i="6" s="1"/>
  <c r="X604" i="6" s="1"/>
  <c r="V608" i="6"/>
  <c r="W608" i="6" s="1"/>
  <c r="X608" i="6" s="1"/>
  <c r="V612" i="6"/>
  <c r="W612" i="6" s="1"/>
  <c r="X612" i="6" s="1"/>
  <c r="V616" i="6"/>
  <c r="W616" i="6" s="1"/>
  <c r="X616" i="6" s="1"/>
  <c r="V620" i="6"/>
  <c r="W620" i="6" s="1"/>
  <c r="X620" i="6" s="1"/>
  <c r="V624" i="6"/>
  <c r="W624" i="6" s="1"/>
  <c r="X624" i="6" s="1"/>
  <c r="W628" i="6"/>
  <c r="X628" i="6" s="1"/>
  <c r="V628" i="6"/>
  <c r="V632" i="6"/>
  <c r="W632" i="6" s="1"/>
  <c r="X632" i="6" s="1"/>
  <c r="V636" i="6"/>
  <c r="W636" i="6" s="1"/>
  <c r="X636" i="6" s="1"/>
  <c r="V640" i="6"/>
  <c r="W640" i="6" s="1"/>
  <c r="X640" i="6" s="1"/>
  <c r="V644" i="6"/>
  <c r="W644" i="6" s="1"/>
  <c r="X644" i="6" s="1"/>
  <c r="V648" i="6"/>
  <c r="W648" i="6" s="1"/>
  <c r="X648" i="6" s="1"/>
  <c r="V652" i="6"/>
  <c r="W652" i="6" s="1"/>
  <c r="X652" i="6" s="1"/>
  <c r="V656" i="6"/>
  <c r="W656" i="6" s="1"/>
  <c r="X656" i="6" s="1"/>
  <c r="W660" i="6"/>
  <c r="X660" i="6" s="1"/>
  <c r="V660" i="6"/>
  <c r="V664" i="6"/>
  <c r="W664" i="6" s="1"/>
  <c r="X664" i="6" s="1"/>
  <c r="V668" i="6"/>
  <c r="W668" i="6" s="1"/>
  <c r="X668" i="6" s="1"/>
  <c r="V672" i="6"/>
  <c r="W672" i="6" s="1"/>
  <c r="X672" i="6" s="1"/>
  <c r="V676" i="6"/>
  <c r="W676" i="6" s="1"/>
  <c r="X676" i="6" s="1"/>
  <c r="V597" i="6"/>
  <c r="W597" i="6" s="1"/>
  <c r="X597" i="6" s="1"/>
  <c r="V601" i="6"/>
  <c r="W601" i="6" s="1"/>
  <c r="X601" i="6" s="1"/>
  <c r="V605" i="6"/>
  <c r="W605" i="6" s="1"/>
  <c r="X605" i="6" s="1"/>
  <c r="W609" i="6"/>
  <c r="X609" i="6" s="1"/>
  <c r="V609" i="6"/>
  <c r="V613" i="6"/>
  <c r="W613" i="6" s="1"/>
  <c r="X613" i="6" s="1"/>
  <c r="V617" i="6"/>
  <c r="W617" i="6" s="1"/>
  <c r="X617" i="6" s="1"/>
  <c r="V621" i="6"/>
  <c r="W621" i="6" s="1"/>
  <c r="X621" i="6" s="1"/>
  <c r="V625" i="6"/>
  <c r="W625" i="6" s="1"/>
  <c r="X625" i="6" s="1"/>
  <c r="V629" i="6"/>
  <c r="W629" i="6" s="1"/>
  <c r="X629" i="6" s="1"/>
  <c r="V633" i="6"/>
  <c r="W633" i="6" s="1"/>
  <c r="X633" i="6" s="1"/>
  <c r="V637" i="6"/>
  <c r="W637" i="6" s="1"/>
  <c r="X637" i="6" s="1"/>
  <c r="W641" i="6"/>
  <c r="X641" i="6" s="1"/>
  <c r="V641" i="6"/>
  <c r="V645" i="6"/>
  <c r="W645" i="6" s="1"/>
  <c r="X645" i="6" s="1"/>
  <c r="V649" i="6"/>
  <c r="W649" i="6" s="1"/>
  <c r="X649" i="6" s="1"/>
  <c r="V653" i="6"/>
  <c r="W653" i="6" s="1"/>
  <c r="X653" i="6" s="1"/>
  <c r="V657" i="6"/>
  <c r="W657" i="6" s="1"/>
  <c r="X657" i="6" s="1"/>
  <c r="V661" i="6"/>
  <c r="W661" i="6" s="1"/>
  <c r="X661" i="6" s="1"/>
  <c r="V665" i="6"/>
  <c r="W665" i="6" s="1"/>
  <c r="X665" i="6" s="1"/>
  <c r="V669" i="6"/>
  <c r="W669" i="6" s="1"/>
  <c r="X669" i="6" s="1"/>
  <c r="W673" i="6"/>
  <c r="X673" i="6" s="1"/>
  <c r="V673" i="6"/>
  <c r="V677" i="6"/>
  <c r="W677" i="6" s="1"/>
  <c r="X677" i="6" s="1"/>
  <c r="V594" i="6"/>
  <c r="W594" i="6" s="1"/>
  <c r="X594" i="6" s="1"/>
  <c r="V598" i="6"/>
  <c r="W598" i="6" s="1"/>
  <c r="X598" i="6" s="1"/>
  <c r="V602" i="6"/>
  <c r="W602" i="6" s="1"/>
  <c r="X602" i="6" s="1"/>
  <c r="V606" i="6"/>
  <c r="W606" i="6" s="1"/>
  <c r="X606" i="6" s="1"/>
  <c r="V610" i="6"/>
  <c r="W610" i="6" s="1"/>
  <c r="X610" i="6" s="1"/>
  <c r="V614" i="6"/>
  <c r="W614" i="6" s="1"/>
  <c r="X614" i="6" s="1"/>
  <c r="W618" i="6"/>
  <c r="X618" i="6" s="1"/>
  <c r="V618" i="6"/>
  <c r="V622" i="6"/>
  <c r="W622" i="6" s="1"/>
  <c r="X622" i="6" s="1"/>
  <c r="V626" i="6"/>
  <c r="W626" i="6" s="1"/>
  <c r="X626" i="6" s="1"/>
  <c r="V630" i="6"/>
  <c r="W630" i="6" s="1"/>
  <c r="X630" i="6" s="1"/>
  <c r="V634" i="6"/>
  <c r="W634" i="6" s="1"/>
  <c r="X634" i="6" s="1"/>
  <c r="V638" i="6"/>
  <c r="W638" i="6" s="1"/>
  <c r="X638" i="6" s="1"/>
  <c r="V642" i="6"/>
  <c r="W642" i="6" s="1"/>
  <c r="X642" i="6" s="1"/>
  <c r="V646" i="6"/>
  <c r="W646" i="6" s="1"/>
  <c r="X646" i="6" s="1"/>
  <c r="W650" i="6"/>
  <c r="X650" i="6" s="1"/>
  <c r="V650" i="6"/>
  <c r="V654" i="6"/>
  <c r="W654" i="6" s="1"/>
  <c r="X654" i="6" s="1"/>
  <c r="V658" i="6"/>
  <c r="W658" i="6" s="1"/>
  <c r="X658" i="6" s="1"/>
  <c r="V662" i="6"/>
  <c r="W662" i="6" s="1"/>
  <c r="X662" i="6" s="1"/>
  <c r="V666" i="6"/>
  <c r="W666" i="6" s="1"/>
  <c r="X666" i="6" s="1"/>
  <c r="V670" i="6"/>
  <c r="W670" i="6" s="1"/>
  <c r="X670" i="6" s="1"/>
  <c r="V674" i="6"/>
  <c r="W674" i="6" s="1"/>
  <c r="X674" i="6" s="1"/>
  <c r="V678" i="6"/>
  <c r="W678" i="6" s="1"/>
  <c r="X678" i="6" s="1"/>
  <c r="R434" i="5" l="1"/>
  <c r="R433" i="5"/>
  <c r="R432" i="5"/>
  <c r="R431" i="5"/>
  <c r="R430" i="5"/>
  <c r="R429" i="5"/>
  <c r="R428" i="5"/>
  <c r="R427" i="5"/>
  <c r="R426" i="5"/>
  <c r="R425" i="5"/>
  <c r="R424" i="5"/>
  <c r="R423" i="5"/>
  <c r="R422" i="5"/>
  <c r="R421" i="5"/>
  <c r="R420" i="5"/>
  <c r="R419" i="5"/>
  <c r="R418" i="5"/>
  <c r="R417" i="5"/>
  <c r="R416" i="5"/>
  <c r="R415" i="5"/>
  <c r="R414" i="5"/>
  <c r="R413" i="5"/>
  <c r="R412" i="5"/>
  <c r="R411" i="5"/>
  <c r="R410" i="5"/>
  <c r="R409" i="5"/>
  <c r="R408" i="5"/>
  <c r="R407" i="5"/>
  <c r="R406" i="5"/>
  <c r="R405" i="5"/>
  <c r="R404" i="5"/>
  <c r="R403" i="5"/>
  <c r="R402" i="5"/>
  <c r="R401" i="5"/>
  <c r="R400" i="5"/>
  <c r="R399" i="5"/>
  <c r="R398" i="5"/>
  <c r="R397" i="5"/>
  <c r="R396" i="5"/>
  <c r="R395" i="5"/>
  <c r="R394" i="5"/>
  <c r="R393" i="5"/>
  <c r="R392" i="5"/>
  <c r="R391" i="5"/>
  <c r="R390" i="5"/>
  <c r="R389" i="5"/>
  <c r="R388" i="5"/>
  <c r="R387" i="5"/>
  <c r="R386" i="5"/>
  <c r="R385" i="5"/>
  <c r="R384" i="5"/>
  <c r="R383" i="5"/>
  <c r="R382" i="5"/>
  <c r="R381" i="5"/>
  <c r="R380" i="5"/>
  <c r="R379" i="5"/>
  <c r="R378" i="5"/>
  <c r="R377" i="5"/>
  <c r="R376" i="5"/>
  <c r="R375" i="5"/>
  <c r="R374" i="5"/>
  <c r="R373" i="5"/>
  <c r="R372" i="5"/>
  <c r="R371" i="5"/>
  <c r="R370" i="5"/>
  <c r="R369" i="5"/>
  <c r="R368" i="5"/>
  <c r="R367" i="5"/>
  <c r="R366" i="5"/>
  <c r="R365" i="5"/>
  <c r="R364" i="5"/>
  <c r="R363" i="5"/>
  <c r="R362" i="5"/>
  <c r="R361" i="5"/>
  <c r="R360" i="5"/>
  <c r="R359" i="5"/>
  <c r="R358" i="5"/>
  <c r="R357" i="5"/>
  <c r="R356" i="5"/>
  <c r="R355" i="5"/>
  <c r="R354" i="5"/>
  <c r="R353" i="5"/>
  <c r="R352" i="5"/>
  <c r="R351" i="5"/>
  <c r="R350" i="5"/>
  <c r="T349" i="5"/>
  <c r="U349" i="5" s="1"/>
  <c r="R349" i="5"/>
  <c r="S349" i="5" s="1"/>
  <c r="T348" i="5"/>
  <c r="U348" i="5" s="1"/>
  <c r="R348" i="5"/>
  <c r="S348" i="5" s="1"/>
  <c r="T347" i="5"/>
  <c r="U347" i="5" s="1"/>
  <c r="R347" i="5"/>
  <c r="S347" i="5" s="1"/>
  <c r="T346" i="5"/>
  <c r="U346" i="5" s="1"/>
  <c r="R346" i="5"/>
  <c r="S346" i="5" s="1"/>
  <c r="T345" i="5"/>
  <c r="U345" i="5" s="1"/>
  <c r="R345" i="5"/>
  <c r="S345" i="5" s="1"/>
  <c r="T344" i="5"/>
  <c r="U344" i="5" s="1"/>
  <c r="R344" i="5"/>
  <c r="S344" i="5" s="1"/>
  <c r="T343" i="5"/>
  <c r="U343" i="5" s="1"/>
  <c r="R343" i="5"/>
  <c r="S343" i="5" s="1"/>
  <c r="T342" i="5"/>
  <c r="U342" i="5" s="1"/>
  <c r="R342" i="5"/>
  <c r="S342" i="5" s="1"/>
  <c r="T341" i="5"/>
  <c r="U341" i="5" s="1"/>
  <c r="R341" i="5"/>
  <c r="S341" i="5" s="1"/>
  <c r="T340" i="5"/>
  <c r="U340" i="5" s="1"/>
  <c r="R340" i="5"/>
  <c r="S340" i="5" s="1"/>
  <c r="T339" i="5"/>
  <c r="U339" i="5" s="1"/>
  <c r="R339" i="5"/>
  <c r="S339" i="5" s="1"/>
  <c r="T338" i="5"/>
  <c r="U338" i="5" s="1"/>
  <c r="R338" i="5"/>
  <c r="S338" i="5" s="1"/>
  <c r="T337" i="5"/>
  <c r="U337" i="5" s="1"/>
  <c r="R337" i="5"/>
  <c r="S337" i="5" s="1"/>
  <c r="T336" i="5"/>
  <c r="U336" i="5" s="1"/>
  <c r="R336" i="5"/>
  <c r="S336" i="5" s="1"/>
  <c r="T335" i="5"/>
  <c r="U335" i="5" s="1"/>
  <c r="R335" i="5"/>
  <c r="S335" i="5" s="1"/>
  <c r="T334" i="5"/>
  <c r="U334" i="5" s="1"/>
  <c r="R334" i="5"/>
  <c r="S334" i="5" s="1"/>
  <c r="T333" i="5"/>
  <c r="U333" i="5" s="1"/>
  <c r="R333" i="5"/>
  <c r="S333" i="5" s="1"/>
  <c r="T332" i="5"/>
  <c r="U332" i="5" s="1"/>
  <c r="R332" i="5"/>
  <c r="S332" i="5" s="1"/>
  <c r="T331" i="5"/>
  <c r="U331" i="5" s="1"/>
  <c r="R331" i="5"/>
  <c r="S331" i="5" s="1"/>
  <c r="T330" i="5"/>
  <c r="U330" i="5" s="1"/>
  <c r="R330" i="5"/>
  <c r="S330" i="5" s="1"/>
  <c r="T329" i="5"/>
  <c r="U329" i="5" s="1"/>
  <c r="R329" i="5"/>
  <c r="S329" i="5" s="1"/>
  <c r="T328" i="5"/>
  <c r="U328" i="5" s="1"/>
  <c r="R328" i="5"/>
  <c r="S328" i="5" s="1"/>
  <c r="T327" i="5"/>
  <c r="U327" i="5" s="1"/>
  <c r="R327" i="5"/>
  <c r="S327" i="5" s="1"/>
  <c r="T326" i="5"/>
  <c r="U326" i="5" s="1"/>
  <c r="R326" i="5"/>
  <c r="S326" i="5" s="1"/>
  <c r="T325" i="5"/>
  <c r="U325" i="5" s="1"/>
  <c r="R325" i="5"/>
  <c r="S325" i="5" s="1"/>
  <c r="T324" i="5"/>
  <c r="U324" i="5" s="1"/>
  <c r="R324" i="5"/>
  <c r="S324" i="5" s="1"/>
  <c r="T323" i="5"/>
  <c r="U323" i="5" s="1"/>
  <c r="R323" i="5"/>
  <c r="S323" i="5" s="1"/>
  <c r="T322" i="5"/>
  <c r="U322" i="5" s="1"/>
  <c r="R322" i="5"/>
  <c r="S322" i="5" s="1"/>
  <c r="T321" i="5"/>
  <c r="U321" i="5" s="1"/>
  <c r="R321" i="5"/>
  <c r="S321" i="5" s="1"/>
  <c r="T320" i="5"/>
  <c r="U320" i="5" s="1"/>
  <c r="R320" i="5"/>
  <c r="S320" i="5" s="1"/>
  <c r="T319" i="5"/>
  <c r="U319" i="5" s="1"/>
  <c r="R319" i="5"/>
  <c r="S319" i="5" s="1"/>
  <c r="T318" i="5"/>
  <c r="U318" i="5" s="1"/>
  <c r="R318" i="5"/>
  <c r="S318" i="5" s="1"/>
  <c r="T317" i="5"/>
  <c r="U317" i="5" s="1"/>
  <c r="R317" i="5"/>
  <c r="S317" i="5" s="1"/>
  <c r="T316" i="5"/>
  <c r="U316" i="5" s="1"/>
  <c r="R316" i="5"/>
  <c r="S316" i="5" s="1"/>
  <c r="T315" i="5"/>
  <c r="U315" i="5" s="1"/>
  <c r="R315" i="5"/>
  <c r="S315" i="5" s="1"/>
  <c r="T314" i="5"/>
  <c r="U314" i="5" s="1"/>
  <c r="R314" i="5"/>
  <c r="S314" i="5" s="1"/>
  <c r="T313" i="5"/>
  <c r="U313" i="5" s="1"/>
  <c r="R313" i="5"/>
  <c r="S313" i="5" s="1"/>
  <c r="T312" i="5"/>
  <c r="U312" i="5" s="1"/>
  <c r="R312" i="5"/>
  <c r="S312" i="5" s="1"/>
  <c r="T311" i="5"/>
  <c r="U311" i="5" s="1"/>
  <c r="R311" i="5"/>
  <c r="S311" i="5" s="1"/>
  <c r="T310" i="5"/>
  <c r="U310" i="5" s="1"/>
  <c r="R310" i="5"/>
  <c r="S310" i="5" s="1"/>
  <c r="T309" i="5"/>
  <c r="U309" i="5" s="1"/>
  <c r="R309" i="5"/>
  <c r="S309" i="5" s="1"/>
  <c r="T308" i="5"/>
  <c r="U308" i="5" s="1"/>
  <c r="R308" i="5"/>
  <c r="S308" i="5" s="1"/>
  <c r="T307" i="5"/>
  <c r="U307" i="5" s="1"/>
  <c r="R307" i="5"/>
  <c r="S307" i="5" s="1"/>
  <c r="T306" i="5"/>
  <c r="U306" i="5" s="1"/>
  <c r="R306" i="5"/>
  <c r="S306" i="5" s="1"/>
  <c r="T305" i="5"/>
  <c r="U305" i="5" s="1"/>
  <c r="R305" i="5"/>
  <c r="S305" i="5" s="1"/>
  <c r="T304" i="5"/>
  <c r="U304" i="5" s="1"/>
  <c r="R304" i="5"/>
  <c r="S304" i="5" s="1"/>
  <c r="T303" i="5"/>
  <c r="U303" i="5" s="1"/>
  <c r="R303" i="5"/>
  <c r="S303" i="5" s="1"/>
  <c r="T302" i="5"/>
  <c r="U302" i="5" s="1"/>
  <c r="R302" i="5"/>
  <c r="S302" i="5" s="1"/>
  <c r="T301" i="5"/>
  <c r="U301" i="5" s="1"/>
  <c r="R301" i="5"/>
  <c r="S301" i="5" s="1"/>
  <c r="T300" i="5"/>
  <c r="U300" i="5" s="1"/>
  <c r="R300" i="5"/>
  <c r="S300" i="5" s="1"/>
  <c r="T299" i="5"/>
  <c r="U299" i="5" s="1"/>
  <c r="R299" i="5"/>
  <c r="S299" i="5" s="1"/>
  <c r="T298" i="5"/>
  <c r="U298" i="5" s="1"/>
  <c r="R298" i="5"/>
  <c r="S298" i="5" s="1"/>
  <c r="T297" i="5"/>
  <c r="U297" i="5" s="1"/>
  <c r="R297" i="5"/>
  <c r="S297" i="5" s="1"/>
  <c r="T296" i="5"/>
  <c r="U296" i="5" s="1"/>
  <c r="R296" i="5"/>
  <c r="S296" i="5" s="1"/>
  <c r="T295" i="5"/>
  <c r="U295" i="5" s="1"/>
  <c r="R295" i="5"/>
  <c r="S295" i="5" s="1"/>
  <c r="T294" i="5"/>
  <c r="U294" i="5" s="1"/>
  <c r="R294" i="5"/>
  <c r="S294" i="5" s="1"/>
  <c r="T293" i="5"/>
  <c r="U293" i="5" s="1"/>
  <c r="R293" i="5"/>
  <c r="S293" i="5" s="1"/>
  <c r="T292" i="5"/>
  <c r="U292" i="5" s="1"/>
  <c r="R292" i="5"/>
  <c r="S292" i="5" s="1"/>
  <c r="T291" i="5"/>
  <c r="U291" i="5" s="1"/>
  <c r="R291" i="5"/>
  <c r="S291" i="5" s="1"/>
  <c r="T290" i="5"/>
  <c r="U290" i="5" s="1"/>
  <c r="R290" i="5"/>
  <c r="S290" i="5" s="1"/>
  <c r="T289" i="5"/>
  <c r="U289" i="5" s="1"/>
  <c r="R289" i="5"/>
  <c r="S289" i="5" s="1"/>
  <c r="T288" i="5"/>
  <c r="U288" i="5" s="1"/>
  <c r="R288" i="5"/>
  <c r="S288" i="5" s="1"/>
  <c r="T287" i="5"/>
  <c r="U287" i="5" s="1"/>
  <c r="R287" i="5"/>
  <c r="S287" i="5" s="1"/>
  <c r="T286" i="5"/>
  <c r="U286" i="5" s="1"/>
  <c r="R286" i="5"/>
  <c r="S286" i="5" s="1"/>
  <c r="T285" i="5"/>
  <c r="U285" i="5" s="1"/>
  <c r="R285" i="5"/>
  <c r="S285" i="5" s="1"/>
  <c r="T284" i="5"/>
  <c r="U284" i="5" s="1"/>
  <c r="R284" i="5"/>
  <c r="S284" i="5" s="1"/>
  <c r="T283" i="5"/>
  <c r="U283" i="5" s="1"/>
  <c r="R283" i="5"/>
  <c r="S283" i="5" s="1"/>
  <c r="T282" i="5"/>
  <c r="U282" i="5" s="1"/>
  <c r="R282" i="5"/>
  <c r="S282" i="5" s="1"/>
  <c r="T281" i="5"/>
  <c r="U281" i="5" s="1"/>
  <c r="R281" i="5"/>
  <c r="S281" i="5" s="1"/>
  <c r="T280" i="5"/>
  <c r="U280" i="5" s="1"/>
  <c r="R280" i="5"/>
  <c r="S280" i="5" s="1"/>
  <c r="T279" i="5"/>
  <c r="U279" i="5" s="1"/>
  <c r="R279" i="5"/>
  <c r="S279" i="5" s="1"/>
  <c r="T278" i="5"/>
  <c r="U278" i="5" s="1"/>
  <c r="R278" i="5"/>
  <c r="S278" i="5" s="1"/>
  <c r="T277" i="5"/>
  <c r="U277" i="5" s="1"/>
  <c r="R277" i="5"/>
  <c r="S277" i="5" s="1"/>
  <c r="T276" i="5"/>
  <c r="U276" i="5" s="1"/>
  <c r="R276" i="5"/>
  <c r="S276" i="5" s="1"/>
  <c r="T275" i="5"/>
  <c r="U275" i="5" s="1"/>
  <c r="R275" i="5"/>
  <c r="S275" i="5" s="1"/>
  <c r="T274" i="5"/>
  <c r="U274" i="5" s="1"/>
  <c r="R274" i="5"/>
  <c r="S274" i="5" s="1"/>
  <c r="T273" i="5"/>
  <c r="U273" i="5" s="1"/>
  <c r="R273" i="5"/>
  <c r="S273" i="5" s="1"/>
  <c r="T272" i="5"/>
  <c r="U272" i="5" s="1"/>
  <c r="R272" i="5"/>
  <c r="S272" i="5" s="1"/>
  <c r="T271" i="5"/>
  <c r="U271" i="5" s="1"/>
  <c r="R271" i="5"/>
  <c r="S271" i="5" s="1"/>
  <c r="T270" i="5"/>
  <c r="U270" i="5" s="1"/>
  <c r="R270" i="5"/>
  <c r="S270" i="5" s="1"/>
  <c r="T269" i="5"/>
  <c r="U269" i="5" s="1"/>
  <c r="R269" i="5"/>
  <c r="S269" i="5" s="1"/>
  <c r="T268" i="5"/>
  <c r="U268" i="5" s="1"/>
  <c r="R268" i="5"/>
  <c r="S268" i="5" s="1"/>
  <c r="T267" i="5"/>
  <c r="U267" i="5" s="1"/>
  <c r="R267" i="5"/>
  <c r="S267" i="5" s="1"/>
  <c r="T266" i="5"/>
  <c r="U266" i="5" s="1"/>
  <c r="R266" i="5"/>
  <c r="S266" i="5" s="1"/>
  <c r="T265" i="5"/>
  <c r="U265" i="5" s="1"/>
  <c r="R265" i="5"/>
  <c r="S265" i="5" s="1"/>
  <c r="T264" i="5"/>
  <c r="U264" i="5" s="1"/>
  <c r="R264" i="5"/>
  <c r="S264" i="5" s="1"/>
  <c r="T263" i="5"/>
  <c r="U263" i="5" s="1"/>
  <c r="R263" i="5"/>
  <c r="S263" i="5" s="1"/>
  <c r="T262" i="5"/>
  <c r="U262" i="5" s="1"/>
  <c r="R262" i="5"/>
  <c r="S262" i="5" s="1"/>
  <c r="T261" i="5"/>
  <c r="U261" i="5" s="1"/>
  <c r="R261" i="5"/>
  <c r="S261" i="5" s="1"/>
  <c r="T260" i="5"/>
  <c r="U260" i="5" s="1"/>
  <c r="R260" i="5"/>
  <c r="S260" i="5" s="1"/>
  <c r="T259" i="5"/>
  <c r="U259" i="5" s="1"/>
  <c r="R259" i="5"/>
  <c r="S259" i="5" s="1"/>
  <c r="T258" i="5"/>
  <c r="U258" i="5" s="1"/>
  <c r="R258" i="5"/>
  <c r="S258" i="5" s="1"/>
  <c r="T257" i="5"/>
  <c r="U257" i="5" s="1"/>
  <c r="R257" i="5"/>
  <c r="S257" i="5" s="1"/>
  <c r="T256" i="5"/>
  <c r="U256" i="5" s="1"/>
  <c r="R256" i="5"/>
  <c r="S256" i="5" s="1"/>
  <c r="T255" i="5"/>
  <c r="U255" i="5" s="1"/>
  <c r="R255" i="5"/>
  <c r="S255" i="5" s="1"/>
  <c r="T254" i="5"/>
  <c r="U254" i="5" s="1"/>
  <c r="R254" i="5"/>
  <c r="S254" i="5" s="1"/>
  <c r="T253" i="5"/>
  <c r="U253" i="5" s="1"/>
  <c r="R253" i="5"/>
  <c r="S253" i="5" s="1"/>
  <c r="T252" i="5"/>
  <c r="U252" i="5" s="1"/>
  <c r="R252" i="5"/>
  <c r="S252" i="5" s="1"/>
  <c r="T251" i="5"/>
  <c r="U251" i="5" s="1"/>
  <c r="R251" i="5"/>
  <c r="S251" i="5" s="1"/>
  <c r="T250" i="5"/>
  <c r="U250" i="5" s="1"/>
  <c r="R250" i="5"/>
  <c r="S250" i="5" s="1"/>
  <c r="T249" i="5"/>
  <c r="U249" i="5" s="1"/>
  <c r="R249" i="5"/>
  <c r="S249" i="5" s="1"/>
  <c r="T248" i="5"/>
  <c r="U248" i="5" s="1"/>
  <c r="R248" i="5"/>
  <c r="S248" i="5" s="1"/>
  <c r="T247" i="5"/>
  <c r="U247" i="5" s="1"/>
  <c r="R247" i="5"/>
  <c r="S247" i="5" s="1"/>
  <c r="T246" i="5"/>
  <c r="U246" i="5" s="1"/>
  <c r="R246" i="5"/>
  <c r="S246" i="5" s="1"/>
  <c r="T245" i="5"/>
  <c r="U245" i="5" s="1"/>
  <c r="R245" i="5"/>
  <c r="S245" i="5" s="1"/>
  <c r="T244" i="5"/>
  <c r="U244" i="5" s="1"/>
  <c r="R244" i="5"/>
  <c r="S244" i="5" s="1"/>
  <c r="T243" i="5"/>
  <c r="U243" i="5" s="1"/>
  <c r="R243" i="5"/>
  <c r="S243" i="5" s="1"/>
  <c r="T242" i="5"/>
  <c r="U242" i="5" s="1"/>
  <c r="R242" i="5"/>
  <c r="S242" i="5" s="1"/>
  <c r="T241" i="5"/>
  <c r="U241" i="5" s="1"/>
  <c r="R241" i="5"/>
  <c r="S241" i="5" s="1"/>
  <c r="T240" i="5"/>
  <c r="U240" i="5" s="1"/>
  <c r="R240" i="5"/>
  <c r="S240" i="5" s="1"/>
  <c r="T239" i="5"/>
  <c r="U239" i="5" s="1"/>
  <c r="R239" i="5"/>
  <c r="S239" i="5" s="1"/>
  <c r="T238" i="5"/>
  <c r="U238" i="5" s="1"/>
  <c r="R238" i="5"/>
  <c r="S238" i="5" s="1"/>
  <c r="T237" i="5"/>
  <c r="U237" i="5" s="1"/>
  <c r="R237" i="5"/>
  <c r="S237" i="5" s="1"/>
  <c r="T236" i="5"/>
  <c r="U236" i="5" s="1"/>
  <c r="R236" i="5"/>
  <c r="S236" i="5" s="1"/>
  <c r="T235" i="5"/>
  <c r="U235" i="5" s="1"/>
  <c r="R235" i="5"/>
  <c r="S235" i="5" s="1"/>
  <c r="T234" i="5"/>
  <c r="U234" i="5" s="1"/>
  <c r="R234" i="5"/>
  <c r="S234" i="5" s="1"/>
  <c r="T233" i="5"/>
  <c r="U233" i="5" s="1"/>
  <c r="R233" i="5"/>
  <c r="S233" i="5" s="1"/>
  <c r="T232" i="5"/>
  <c r="U232" i="5" s="1"/>
  <c r="R232" i="5"/>
  <c r="S232" i="5" s="1"/>
  <c r="T231" i="5"/>
  <c r="U231" i="5" s="1"/>
  <c r="R231" i="5"/>
  <c r="S231" i="5" s="1"/>
  <c r="T230" i="5"/>
  <c r="U230" i="5" s="1"/>
  <c r="R230" i="5"/>
  <c r="S230" i="5" s="1"/>
  <c r="T229" i="5"/>
  <c r="U229" i="5" s="1"/>
  <c r="R229" i="5"/>
  <c r="S229" i="5" s="1"/>
  <c r="T228" i="5"/>
  <c r="U228" i="5" s="1"/>
  <c r="R228" i="5"/>
  <c r="S228" i="5" s="1"/>
  <c r="T227" i="5"/>
  <c r="U227" i="5" s="1"/>
  <c r="R227" i="5"/>
  <c r="S227" i="5" s="1"/>
  <c r="T226" i="5"/>
  <c r="U226" i="5" s="1"/>
  <c r="R226" i="5"/>
  <c r="S226" i="5" s="1"/>
  <c r="T225" i="5"/>
  <c r="U225" i="5" s="1"/>
  <c r="R225" i="5"/>
  <c r="S225" i="5" s="1"/>
  <c r="T224" i="5"/>
  <c r="U224" i="5" s="1"/>
  <c r="R224" i="5"/>
  <c r="S224" i="5" s="1"/>
  <c r="T223" i="5"/>
  <c r="U223" i="5" s="1"/>
  <c r="R223" i="5"/>
  <c r="S223" i="5" s="1"/>
  <c r="T222" i="5"/>
  <c r="U222" i="5" s="1"/>
  <c r="R222" i="5"/>
  <c r="S222" i="5" s="1"/>
  <c r="T221" i="5"/>
  <c r="U221" i="5" s="1"/>
  <c r="R221" i="5"/>
  <c r="S221" i="5" s="1"/>
  <c r="T220" i="5"/>
  <c r="U220" i="5" s="1"/>
  <c r="R220" i="5"/>
  <c r="S220" i="5" s="1"/>
  <c r="T219" i="5"/>
  <c r="U219" i="5" s="1"/>
  <c r="R219" i="5"/>
  <c r="S219" i="5" s="1"/>
  <c r="T218" i="5"/>
  <c r="U218" i="5" s="1"/>
  <c r="R218" i="5"/>
  <c r="S218" i="5" s="1"/>
  <c r="T217" i="5"/>
  <c r="U217" i="5" s="1"/>
  <c r="R217" i="5"/>
  <c r="S217" i="5" s="1"/>
  <c r="T216" i="5"/>
  <c r="U216" i="5" s="1"/>
  <c r="R216" i="5"/>
  <c r="S216" i="5" s="1"/>
  <c r="T215" i="5"/>
  <c r="U215" i="5" s="1"/>
  <c r="R215" i="5"/>
  <c r="S215" i="5" s="1"/>
  <c r="T214" i="5"/>
  <c r="U214" i="5" s="1"/>
  <c r="R214" i="5"/>
  <c r="S214" i="5" s="1"/>
  <c r="T213" i="5"/>
  <c r="U213" i="5" s="1"/>
  <c r="R213" i="5"/>
  <c r="S213" i="5" s="1"/>
  <c r="T212" i="5"/>
  <c r="U212" i="5" s="1"/>
  <c r="R212" i="5"/>
  <c r="S212" i="5" s="1"/>
  <c r="T211" i="5"/>
  <c r="U211" i="5" s="1"/>
  <c r="R211" i="5"/>
  <c r="S211" i="5" s="1"/>
  <c r="T210" i="5"/>
  <c r="U210" i="5" s="1"/>
  <c r="R210" i="5"/>
  <c r="S210" i="5" s="1"/>
  <c r="T209" i="5"/>
  <c r="U209" i="5" s="1"/>
  <c r="R209" i="5"/>
  <c r="S209" i="5" s="1"/>
  <c r="T208" i="5"/>
  <c r="U208" i="5" s="1"/>
  <c r="R208" i="5"/>
  <c r="S208" i="5" s="1"/>
  <c r="T207" i="5"/>
  <c r="U207" i="5" s="1"/>
  <c r="R207" i="5"/>
  <c r="S207" i="5" s="1"/>
  <c r="T206" i="5"/>
  <c r="U206" i="5" s="1"/>
  <c r="R206" i="5"/>
  <c r="S206" i="5" s="1"/>
  <c r="T205" i="5"/>
  <c r="U205" i="5" s="1"/>
  <c r="R205" i="5"/>
  <c r="S205" i="5" s="1"/>
  <c r="T204" i="5"/>
  <c r="U204" i="5" s="1"/>
  <c r="R204" i="5"/>
  <c r="S204" i="5" s="1"/>
  <c r="T203" i="5"/>
  <c r="U203" i="5" s="1"/>
  <c r="R203" i="5"/>
  <c r="S203" i="5" s="1"/>
  <c r="T202" i="5"/>
  <c r="U202" i="5" s="1"/>
  <c r="R202" i="5"/>
  <c r="S202" i="5" s="1"/>
  <c r="T201" i="5"/>
  <c r="U201" i="5" s="1"/>
  <c r="R201" i="5"/>
  <c r="S201" i="5" s="1"/>
  <c r="T200" i="5"/>
  <c r="U200" i="5" s="1"/>
  <c r="R200" i="5"/>
  <c r="S200" i="5" s="1"/>
  <c r="T199" i="5"/>
  <c r="U199" i="5" s="1"/>
  <c r="R199" i="5"/>
  <c r="S199" i="5" s="1"/>
  <c r="T198" i="5"/>
  <c r="U198" i="5" s="1"/>
  <c r="R198" i="5"/>
  <c r="S198" i="5" s="1"/>
  <c r="T197" i="5"/>
  <c r="U197" i="5" s="1"/>
  <c r="R197" i="5"/>
  <c r="S197" i="5" s="1"/>
  <c r="T196" i="5"/>
  <c r="U196" i="5" s="1"/>
  <c r="R196" i="5"/>
  <c r="S196" i="5" s="1"/>
  <c r="T195" i="5"/>
  <c r="U195" i="5" s="1"/>
  <c r="R195" i="5"/>
  <c r="S195" i="5" s="1"/>
  <c r="T194" i="5"/>
  <c r="U194" i="5" s="1"/>
  <c r="R194" i="5"/>
  <c r="S194" i="5" s="1"/>
  <c r="T193" i="5"/>
  <c r="U193" i="5" s="1"/>
  <c r="R193" i="5"/>
  <c r="S193" i="5" s="1"/>
  <c r="T192" i="5"/>
  <c r="U192" i="5" s="1"/>
  <c r="R192" i="5"/>
  <c r="S192" i="5" s="1"/>
  <c r="T191" i="5"/>
  <c r="U191" i="5" s="1"/>
  <c r="R191" i="5"/>
  <c r="S191" i="5" s="1"/>
  <c r="T190" i="5"/>
  <c r="U190" i="5" s="1"/>
  <c r="R190" i="5"/>
  <c r="S190" i="5" s="1"/>
  <c r="T189" i="5"/>
  <c r="U189" i="5" s="1"/>
  <c r="R189" i="5"/>
  <c r="S189" i="5" s="1"/>
  <c r="T188" i="5"/>
  <c r="U188" i="5" s="1"/>
  <c r="R188" i="5"/>
  <c r="S188" i="5" s="1"/>
  <c r="T187" i="5"/>
  <c r="U187" i="5" s="1"/>
  <c r="R187" i="5"/>
  <c r="S187" i="5" s="1"/>
  <c r="T186" i="5"/>
  <c r="U186" i="5" s="1"/>
  <c r="R186" i="5"/>
  <c r="S186" i="5" s="1"/>
  <c r="T185" i="5"/>
  <c r="U185" i="5" s="1"/>
  <c r="R185" i="5"/>
  <c r="S185" i="5" s="1"/>
  <c r="T184" i="5"/>
  <c r="U184" i="5" s="1"/>
  <c r="R184" i="5"/>
  <c r="S184" i="5" s="1"/>
  <c r="T183" i="5"/>
  <c r="U183" i="5" s="1"/>
  <c r="R183" i="5"/>
  <c r="S183" i="5" s="1"/>
  <c r="T182" i="5"/>
  <c r="U182" i="5" s="1"/>
  <c r="R182" i="5"/>
  <c r="S182" i="5" s="1"/>
  <c r="T181" i="5"/>
  <c r="U181" i="5" s="1"/>
  <c r="R181" i="5"/>
  <c r="S181" i="5" s="1"/>
  <c r="T180" i="5"/>
  <c r="U180" i="5" s="1"/>
  <c r="R180" i="5"/>
  <c r="S180" i="5" s="1"/>
  <c r="T179" i="5"/>
  <c r="U179" i="5" s="1"/>
  <c r="R179" i="5"/>
  <c r="S179" i="5" s="1"/>
  <c r="T178" i="5"/>
  <c r="U178" i="5" s="1"/>
  <c r="R178" i="5"/>
  <c r="S178" i="5" s="1"/>
  <c r="T177" i="5"/>
  <c r="U177" i="5" s="1"/>
  <c r="R177" i="5"/>
  <c r="S177" i="5" s="1"/>
  <c r="T176" i="5"/>
  <c r="U176" i="5" s="1"/>
  <c r="R176" i="5"/>
  <c r="S176" i="5" s="1"/>
  <c r="T175" i="5"/>
  <c r="U175" i="5" s="1"/>
  <c r="R175" i="5"/>
  <c r="S175" i="5" s="1"/>
  <c r="T174" i="5"/>
  <c r="U174" i="5" s="1"/>
  <c r="R174" i="5"/>
  <c r="S174" i="5" s="1"/>
  <c r="T173" i="5"/>
  <c r="U173" i="5" s="1"/>
  <c r="R173" i="5"/>
  <c r="S173" i="5" s="1"/>
  <c r="T172" i="5"/>
  <c r="U172" i="5" s="1"/>
  <c r="R172" i="5"/>
  <c r="S172" i="5" s="1"/>
  <c r="T171" i="5"/>
  <c r="U171" i="5" s="1"/>
  <c r="R171" i="5"/>
  <c r="S171" i="5" s="1"/>
  <c r="T170" i="5"/>
  <c r="U170" i="5" s="1"/>
  <c r="R170" i="5"/>
  <c r="S170" i="5" s="1"/>
  <c r="T169" i="5"/>
  <c r="U169" i="5" s="1"/>
  <c r="R169" i="5"/>
  <c r="S169" i="5" s="1"/>
  <c r="T168" i="5"/>
  <c r="U168" i="5" s="1"/>
  <c r="R168" i="5"/>
  <c r="S168" i="5" s="1"/>
  <c r="T167" i="5"/>
  <c r="U167" i="5" s="1"/>
  <c r="R167" i="5"/>
  <c r="S167" i="5" s="1"/>
  <c r="T166" i="5"/>
  <c r="U166" i="5" s="1"/>
  <c r="R166" i="5"/>
  <c r="S166" i="5" s="1"/>
  <c r="T165" i="5"/>
  <c r="U165" i="5" s="1"/>
  <c r="R165" i="5"/>
  <c r="S165" i="5" s="1"/>
  <c r="T164" i="5"/>
  <c r="U164" i="5" s="1"/>
  <c r="R164" i="5"/>
  <c r="S164" i="5" s="1"/>
  <c r="T163" i="5"/>
  <c r="U163" i="5" s="1"/>
  <c r="R163" i="5"/>
  <c r="S163" i="5" s="1"/>
  <c r="T162" i="5"/>
  <c r="U162" i="5" s="1"/>
  <c r="R162" i="5"/>
  <c r="S162" i="5" s="1"/>
  <c r="T161" i="5"/>
  <c r="U161" i="5" s="1"/>
  <c r="R161" i="5"/>
  <c r="S161" i="5" s="1"/>
  <c r="T160" i="5"/>
  <c r="U160" i="5" s="1"/>
  <c r="R160" i="5"/>
  <c r="S160" i="5" s="1"/>
  <c r="T159" i="5"/>
  <c r="U159" i="5" s="1"/>
  <c r="R159" i="5"/>
  <c r="S159" i="5" s="1"/>
  <c r="T158" i="5"/>
  <c r="U158" i="5" s="1"/>
  <c r="R158" i="5"/>
  <c r="S158" i="5" s="1"/>
  <c r="T157" i="5"/>
  <c r="U157" i="5" s="1"/>
  <c r="R157" i="5"/>
  <c r="S157" i="5" s="1"/>
  <c r="T156" i="5"/>
  <c r="U156" i="5" s="1"/>
  <c r="R156" i="5"/>
  <c r="S156" i="5" s="1"/>
  <c r="T155" i="5"/>
  <c r="U155" i="5" s="1"/>
  <c r="R155" i="5"/>
  <c r="S155" i="5" s="1"/>
  <c r="T154" i="5"/>
  <c r="U154" i="5" s="1"/>
  <c r="R154" i="5"/>
  <c r="S154" i="5" s="1"/>
  <c r="T153" i="5"/>
  <c r="U153" i="5" s="1"/>
  <c r="R153" i="5"/>
  <c r="S153" i="5" s="1"/>
  <c r="T152" i="5"/>
  <c r="U152" i="5" s="1"/>
  <c r="R152" i="5"/>
  <c r="S152" i="5" s="1"/>
  <c r="T151" i="5"/>
  <c r="U151" i="5" s="1"/>
  <c r="R151" i="5"/>
  <c r="S151" i="5" s="1"/>
  <c r="T150" i="5"/>
  <c r="U150" i="5" s="1"/>
  <c r="R150" i="5"/>
  <c r="S150" i="5" s="1"/>
  <c r="T149" i="5"/>
  <c r="U149" i="5" s="1"/>
  <c r="R149" i="5"/>
  <c r="S149" i="5" s="1"/>
  <c r="T148" i="5"/>
  <c r="U148" i="5" s="1"/>
  <c r="R148" i="5"/>
  <c r="S148" i="5" s="1"/>
  <c r="T147" i="5"/>
  <c r="U147" i="5" s="1"/>
  <c r="R147" i="5"/>
  <c r="S147" i="5" s="1"/>
  <c r="T146" i="5"/>
  <c r="U146" i="5" s="1"/>
  <c r="R146" i="5"/>
  <c r="S146" i="5" s="1"/>
  <c r="T145" i="5"/>
  <c r="U145" i="5" s="1"/>
  <c r="R145" i="5"/>
  <c r="S145" i="5" s="1"/>
  <c r="T144" i="5"/>
  <c r="U144" i="5" s="1"/>
  <c r="R144" i="5"/>
  <c r="S144" i="5" s="1"/>
  <c r="T143" i="5"/>
  <c r="U143" i="5" s="1"/>
  <c r="R143" i="5"/>
  <c r="S143" i="5" s="1"/>
  <c r="T142" i="5"/>
  <c r="U142" i="5" s="1"/>
  <c r="R142" i="5"/>
  <c r="S142" i="5" s="1"/>
  <c r="T141" i="5"/>
  <c r="U141" i="5" s="1"/>
  <c r="R141" i="5"/>
  <c r="S141" i="5" s="1"/>
  <c r="T140" i="5"/>
  <c r="U140" i="5" s="1"/>
  <c r="R140" i="5"/>
  <c r="S140" i="5" s="1"/>
  <c r="T139" i="5"/>
  <c r="U139" i="5" s="1"/>
  <c r="R139" i="5"/>
  <c r="S139" i="5" s="1"/>
  <c r="T138" i="5"/>
  <c r="U138" i="5" s="1"/>
  <c r="R138" i="5"/>
  <c r="S138" i="5" s="1"/>
  <c r="T137" i="5"/>
  <c r="U137" i="5" s="1"/>
  <c r="R137" i="5"/>
  <c r="S137" i="5" s="1"/>
  <c r="T136" i="5"/>
  <c r="U136" i="5" s="1"/>
  <c r="R136" i="5"/>
  <c r="S136" i="5" s="1"/>
  <c r="T135" i="5"/>
  <c r="U135" i="5" s="1"/>
  <c r="R135" i="5"/>
  <c r="S135" i="5" s="1"/>
  <c r="T134" i="5"/>
  <c r="U134" i="5" s="1"/>
  <c r="R134" i="5"/>
  <c r="S134" i="5" s="1"/>
  <c r="T133" i="5"/>
  <c r="U133" i="5" s="1"/>
  <c r="R133" i="5"/>
  <c r="S133" i="5" s="1"/>
  <c r="T132" i="5"/>
  <c r="U132" i="5" s="1"/>
  <c r="R132" i="5"/>
  <c r="S132" i="5" s="1"/>
  <c r="T131" i="5"/>
  <c r="U131" i="5" s="1"/>
  <c r="R131" i="5"/>
  <c r="S131" i="5" s="1"/>
  <c r="T130" i="5"/>
  <c r="U130" i="5" s="1"/>
  <c r="R130" i="5"/>
  <c r="S130" i="5" s="1"/>
  <c r="T129" i="5"/>
  <c r="U129" i="5" s="1"/>
  <c r="R129" i="5"/>
  <c r="S129" i="5" s="1"/>
  <c r="T128" i="5"/>
  <c r="U128" i="5" s="1"/>
  <c r="R128" i="5"/>
  <c r="S128" i="5" s="1"/>
  <c r="T127" i="5"/>
  <c r="U127" i="5" s="1"/>
  <c r="R127" i="5"/>
  <c r="S127" i="5" s="1"/>
  <c r="T126" i="5"/>
  <c r="U126" i="5" s="1"/>
  <c r="R126" i="5"/>
  <c r="S126" i="5" s="1"/>
  <c r="T125" i="5"/>
  <c r="U125" i="5" s="1"/>
  <c r="R125" i="5"/>
  <c r="S125" i="5" s="1"/>
  <c r="T124" i="5"/>
  <c r="U124" i="5" s="1"/>
  <c r="R124" i="5"/>
  <c r="S124" i="5" s="1"/>
  <c r="T123" i="5"/>
  <c r="U123" i="5" s="1"/>
  <c r="R123" i="5"/>
  <c r="S123" i="5" s="1"/>
  <c r="T122" i="5"/>
  <c r="U122" i="5" s="1"/>
  <c r="R122" i="5"/>
  <c r="S122" i="5" s="1"/>
  <c r="T121" i="5"/>
  <c r="U121" i="5" s="1"/>
  <c r="R121" i="5"/>
  <c r="S121" i="5" s="1"/>
  <c r="T120" i="5"/>
  <c r="U120" i="5" s="1"/>
  <c r="R120" i="5"/>
  <c r="S120" i="5" s="1"/>
  <c r="T119" i="5"/>
  <c r="U119" i="5" s="1"/>
  <c r="R119" i="5"/>
  <c r="S119" i="5" s="1"/>
  <c r="T118" i="5"/>
  <c r="U118" i="5" s="1"/>
  <c r="R118" i="5"/>
  <c r="S118" i="5" s="1"/>
  <c r="T117" i="5"/>
  <c r="U117" i="5" s="1"/>
  <c r="R117" i="5"/>
  <c r="S117" i="5" s="1"/>
  <c r="T116" i="5"/>
  <c r="U116" i="5" s="1"/>
  <c r="R116" i="5"/>
  <c r="S116" i="5" s="1"/>
  <c r="T115" i="5"/>
  <c r="U115" i="5" s="1"/>
  <c r="R115" i="5"/>
  <c r="S115" i="5" s="1"/>
  <c r="T114" i="5"/>
  <c r="U114" i="5" s="1"/>
  <c r="R114" i="5"/>
  <c r="S114" i="5" s="1"/>
  <c r="T113" i="5"/>
  <c r="U113" i="5" s="1"/>
  <c r="R113" i="5"/>
  <c r="S113" i="5" s="1"/>
  <c r="T112" i="5"/>
  <c r="U112" i="5" s="1"/>
  <c r="R112" i="5"/>
  <c r="S112" i="5" s="1"/>
  <c r="T111" i="5"/>
  <c r="U111" i="5" s="1"/>
  <c r="R111" i="5"/>
  <c r="S111" i="5" s="1"/>
  <c r="T110" i="5"/>
  <c r="U110" i="5" s="1"/>
  <c r="R110" i="5"/>
  <c r="S110" i="5" s="1"/>
  <c r="T109" i="5"/>
  <c r="U109" i="5" s="1"/>
  <c r="R109" i="5"/>
  <c r="S109" i="5" s="1"/>
  <c r="T108" i="5"/>
  <c r="U108" i="5" s="1"/>
  <c r="R108" i="5"/>
  <c r="S108" i="5" s="1"/>
  <c r="T107" i="5"/>
  <c r="U107" i="5" s="1"/>
  <c r="R107" i="5"/>
  <c r="S107" i="5" s="1"/>
  <c r="T106" i="5"/>
  <c r="U106" i="5" s="1"/>
  <c r="R106" i="5"/>
  <c r="S106" i="5" s="1"/>
  <c r="T105" i="5"/>
  <c r="U105" i="5" s="1"/>
  <c r="R105" i="5"/>
  <c r="S105" i="5" s="1"/>
  <c r="T104" i="5"/>
  <c r="U104" i="5" s="1"/>
  <c r="R104" i="5"/>
  <c r="S104" i="5" s="1"/>
  <c r="T103" i="5"/>
  <c r="U103" i="5" s="1"/>
  <c r="R103" i="5"/>
  <c r="S103" i="5" s="1"/>
  <c r="S102" i="5"/>
  <c r="T102" i="5" s="1"/>
  <c r="U102" i="5" s="1"/>
  <c r="R102" i="5"/>
  <c r="S101" i="5"/>
  <c r="T101" i="5" s="1"/>
  <c r="U101" i="5" s="1"/>
  <c r="R101" i="5"/>
  <c r="S100" i="5"/>
  <c r="T100" i="5" s="1"/>
  <c r="U100" i="5" s="1"/>
  <c r="R100" i="5"/>
  <c r="S99" i="5"/>
  <c r="T99" i="5" s="1"/>
  <c r="U99" i="5" s="1"/>
  <c r="R99" i="5"/>
  <c r="S98" i="5"/>
  <c r="T98" i="5" s="1"/>
  <c r="U98" i="5" s="1"/>
  <c r="R98" i="5"/>
  <c r="S97" i="5"/>
  <c r="T97" i="5" s="1"/>
  <c r="U97" i="5" s="1"/>
  <c r="R97" i="5"/>
  <c r="S96" i="5"/>
  <c r="T96" i="5" s="1"/>
  <c r="U96" i="5" s="1"/>
  <c r="R96" i="5"/>
  <c r="S95" i="5"/>
  <c r="T95" i="5" s="1"/>
  <c r="U95" i="5" s="1"/>
  <c r="R95" i="5"/>
  <c r="S94" i="5"/>
  <c r="T94" i="5" s="1"/>
  <c r="U94" i="5" s="1"/>
  <c r="R94" i="5"/>
  <c r="S93" i="5"/>
  <c r="T93" i="5" s="1"/>
  <c r="U93" i="5" s="1"/>
  <c r="R93" i="5"/>
  <c r="S92" i="5"/>
  <c r="T92" i="5" s="1"/>
  <c r="U92" i="5" s="1"/>
  <c r="R92" i="5"/>
  <c r="S91" i="5"/>
  <c r="T91" i="5" s="1"/>
  <c r="U91" i="5" s="1"/>
  <c r="R91" i="5"/>
  <c r="S90" i="5"/>
  <c r="T90" i="5" s="1"/>
  <c r="U90" i="5" s="1"/>
  <c r="R90" i="5"/>
  <c r="S89" i="5"/>
  <c r="T89" i="5" s="1"/>
  <c r="U89" i="5" s="1"/>
  <c r="R89" i="5"/>
  <c r="S88" i="5"/>
  <c r="T88" i="5" s="1"/>
  <c r="U88" i="5" s="1"/>
  <c r="R88" i="5"/>
  <c r="S87" i="5"/>
  <c r="T87" i="5" s="1"/>
  <c r="U87" i="5" s="1"/>
  <c r="R87" i="5"/>
  <c r="S86" i="5"/>
  <c r="T86" i="5" s="1"/>
  <c r="U86" i="5" s="1"/>
  <c r="R86" i="5"/>
  <c r="S85" i="5"/>
  <c r="T85" i="5" s="1"/>
  <c r="U85" i="5" s="1"/>
  <c r="R85" i="5"/>
  <c r="S84" i="5"/>
  <c r="T84" i="5" s="1"/>
  <c r="U84" i="5" s="1"/>
  <c r="R84" i="5"/>
  <c r="S83" i="5"/>
  <c r="T83" i="5" s="1"/>
  <c r="U83" i="5" s="1"/>
  <c r="R83" i="5"/>
  <c r="S82" i="5"/>
  <c r="T82" i="5" s="1"/>
  <c r="U82" i="5" s="1"/>
  <c r="R82" i="5"/>
  <c r="S81" i="5"/>
  <c r="T81" i="5" s="1"/>
  <c r="U81" i="5" s="1"/>
  <c r="R81" i="5"/>
  <c r="S80" i="5"/>
  <c r="T80" i="5" s="1"/>
  <c r="U80" i="5" s="1"/>
  <c r="R80" i="5"/>
  <c r="S79" i="5"/>
  <c r="T79" i="5" s="1"/>
  <c r="U79" i="5" s="1"/>
  <c r="R79" i="5"/>
  <c r="S78" i="5"/>
  <c r="T78" i="5" s="1"/>
  <c r="U78" i="5" s="1"/>
  <c r="R78" i="5"/>
  <c r="S77" i="5"/>
  <c r="T77" i="5" s="1"/>
  <c r="U77" i="5" s="1"/>
  <c r="R77" i="5"/>
  <c r="S76" i="5"/>
  <c r="T76" i="5" s="1"/>
  <c r="U76" i="5" s="1"/>
  <c r="R76" i="5"/>
  <c r="S75" i="5"/>
  <c r="T75" i="5" s="1"/>
  <c r="U75" i="5" s="1"/>
  <c r="R75" i="5"/>
  <c r="S74" i="5"/>
  <c r="T74" i="5" s="1"/>
  <c r="U74" i="5" s="1"/>
  <c r="R74" i="5"/>
  <c r="S73" i="5"/>
  <c r="T73" i="5" s="1"/>
  <c r="U73" i="5" s="1"/>
  <c r="R73" i="5"/>
  <c r="S72" i="5"/>
  <c r="T72" i="5" s="1"/>
  <c r="U72" i="5" s="1"/>
  <c r="R72" i="5"/>
  <c r="S71" i="5"/>
  <c r="T71" i="5" s="1"/>
  <c r="U71" i="5" s="1"/>
  <c r="R71" i="5"/>
  <c r="S70" i="5"/>
  <c r="T70" i="5" s="1"/>
  <c r="U70" i="5" s="1"/>
  <c r="R70" i="5"/>
  <c r="S69" i="5"/>
  <c r="T69" i="5" s="1"/>
  <c r="U69" i="5" s="1"/>
  <c r="R69" i="5"/>
  <c r="S68" i="5"/>
  <c r="T68" i="5" s="1"/>
  <c r="U68" i="5" s="1"/>
  <c r="R68" i="5"/>
  <c r="S67" i="5"/>
  <c r="T67" i="5" s="1"/>
  <c r="U67" i="5" s="1"/>
  <c r="R67" i="5"/>
  <c r="S66" i="5"/>
  <c r="T66" i="5" s="1"/>
  <c r="U66" i="5" s="1"/>
  <c r="R66" i="5"/>
  <c r="S65" i="5"/>
  <c r="T65" i="5" s="1"/>
  <c r="U65" i="5" s="1"/>
  <c r="R65" i="5"/>
  <c r="S64" i="5"/>
  <c r="T64" i="5" s="1"/>
  <c r="U64" i="5" s="1"/>
  <c r="R64" i="5"/>
  <c r="U63" i="5"/>
  <c r="T63" i="5"/>
  <c r="S63" i="5"/>
  <c r="R63" i="5"/>
  <c r="U62" i="5"/>
  <c r="T62" i="5"/>
  <c r="S62" i="5"/>
  <c r="R62" i="5"/>
  <c r="U61" i="5"/>
  <c r="T61" i="5"/>
  <c r="S61" i="5"/>
  <c r="R61" i="5"/>
  <c r="U60" i="5"/>
  <c r="T60" i="5"/>
  <c r="S60" i="5"/>
  <c r="R60" i="5"/>
  <c r="U59" i="5"/>
  <c r="T59" i="5"/>
  <c r="S59" i="5"/>
  <c r="R59" i="5"/>
  <c r="R58" i="5"/>
  <c r="S58" i="5" s="1"/>
  <c r="T58" i="5" s="1"/>
  <c r="U58" i="5" s="1"/>
  <c r="R57" i="5"/>
  <c r="S57" i="5" s="1"/>
  <c r="T57" i="5" s="1"/>
  <c r="U57" i="5" s="1"/>
  <c r="R56" i="5"/>
  <c r="S56" i="5" s="1"/>
  <c r="T56" i="5" s="1"/>
  <c r="U56" i="5" s="1"/>
  <c r="R55" i="5"/>
  <c r="S55" i="5" s="1"/>
  <c r="T55" i="5" s="1"/>
  <c r="U55" i="5" s="1"/>
  <c r="R54" i="5"/>
  <c r="S54" i="5" s="1"/>
  <c r="T54" i="5" s="1"/>
  <c r="U54" i="5" s="1"/>
  <c r="R53" i="5"/>
  <c r="S53" i="5" s="1"/>
  <c r="T53" i="5" s="1"/>
  <c r="U53" i="5" s="1"/>
  <c r="R52" i="5"/>
  <c r="S52" i="5" s="1"/>
  <c r="T52" i="5" s="1"/>
  <c r="U52" i="5" s="1"/>
  <c r="R51" i="5"/>
  <c r="S51" i="5" s="1"/>
  <c r="T51" i="5" s="1"/>
  <c r="U51" i="5" s="1"/>
  <c r="R50" i="5"/>
  <c r="S50" i="5" s="1"/>
  <c r="T50" i="5" s="1"/>
  <c r="U50" i="5" s="1"/>
  <c r="R49" i="5"/>
  <c r="S49" i="5" s="1"/>
  <c r="T49" i="5" s="1"/>
  <c r="U49" i="5" s="1"/>
  <c r="R48" i="5"/>
  <c r="S48" i="5" s="1"/>
  <c r="T48" i="5" s="1"/>
  <c r="U48" i="5" s="1"/>
  <c r="R47" i="5"/>
  <c r="S47" i="5" s="1"/>
  <c r="T47" i="5" s="1"/>
  <c r="U47" i="5" s="1"/>
  <c r="R46" i="5"/>
  <c r="S46" i="5" s="1"/>
  <c r="T46" i="5" s="1"/>
  <c r="U46" i="5" s="1"/>
  <c r="R45" i="5"/>
  <c r="S45" i="5" s="1"/>
  <c r="T45" i="5" s="1"/>
  <c r="U45" i="5" s="1"/>
  <c r="R44" i="5"/>
  <c r="S44" i="5" s="1"/>
  <c r="T44" i="5" s="1"/>
  <c r="U44" i="5" s="1"/>
  <c r="R43" i="5"/>
  <c r="S43" i="5" s="1"/>
  <c r="T43" i="5" s="1"/>
  <c r="U43" i="5" s="1"/>
  <c r="R42" i="5"/>
  <c r="S42" i="5" s="1"/>
  <c r="T42" i="5" s="1"/>
  <c r="U42" i="5" s="1"/>
  <c r="R41" i="5"/>
  <c r="S41" i="5" s="1"/>
  <c r="T41" i="5" s="1"/>
  <c r="U41" i="5" s="1"/>
  <c r="R40" i="5"/>
  <c r="S40" i="5" s="1"/>
  <c r="T40" i="5" s="1"/>
  <c r="U40" i="5" s="1"/>
  <c r="R39" i="5"/>
  <c r="S39" i="5" s="1"/>
  <c r="T39" i="5" s="1"/>
  <c r="U39" i="5" s="1"/>
  <c r="R38" i="5"/>
  <c r="S38" i="5" s="1"/>
  <c r="T38" i="5" s="1"/>
  <c r="U38" i="5" s="1"/>
  <c r="R37" i="5"/>
  <c r="S37" i="5" s="1"/>
  <c r="T37" i="5" s="1"/>
  <c r="U37" i="5" s="1"/>
  <c r="R36" i="5"/>
  <c r="S36" i="5" s="1"/>
  <c r="T36" i="5" s="1"/>
  <c r="U36" i="5" s="1"/>
  <c r="R35" i="5"/>
  <c r="S35" i="5" s="1"/>
  <c r="T35" i="5" s="1"/>
  <c r="U35" i="5" s="1"/>
  <c r="R34" i="5"/>
  <c r="S34" i="5" s="1"/>
  <c r="T34" i="5" s="1"/>
  <c r="U34" i="5" s="1"/>
  <c r="R33" i="5"/>
  <c r="S33" i="5" s="1"/>
  <c r="T33" i="5" s="1"/>
  <c r="U33" i="5" s="1"/>
  <c r="R32" i="5"/>
  <c r="S32" i="5" s="1"/>
  <c r="T32" i="5" s="1"/>
  <c r="U32" i="5" s="1"/>
  <c r="R31" i="5"/>
  <c r="S31" i="5" s="1"/>
  <c r="T31" i="5" s="1"/>
  <c r="U31" i="5" s="1"/>
  <c r="R30" i="5"/>
  <c r="S30" i="5" s="1"/>
  <c r="T30" i="5" s="1"/>
  <c r="U30" i="5" s="1"/>
  <c r="R29" i="5"/>
  <c r="S29" i="5" s="1"/>
  <c r="T29" i="5" s="1"/>
  <c r="U29" i="5" s="1"/>
  <c r="R28" i="5"/>
  <c r="S28" i="5" s="1"/>
  <c r="T28" i="5" s="1"/>
  <c r="U28" i="5" s="1"/>
  <c r="R27" i="5"/>
  <c r="S27" i="5" s="1"/>
  <c r="T27" i="5" s="1"/>
  <c r="U27" i="5" s="1"/>
  <c r="R26" i="5"/>
  <c r="S26" i="5" s="1"/>
  <c r="T26" i="5" s="1"/>
  <c r="U26" i="5" s="1"/>
  <c r="R25" i="5"/>
  <c r="S25" i="5" s="1"/>
  <c r="T25" i="5" s="1"/>
  <c r="U25" i="5" s="1"/>
  <c r="R24" i="5"/>
  <c r="S24" i="5" s="1"/>
  <c r="T24" i="5" s="1"/>
  <c r="U24" i="5" s="1"/>
  <c r="R23" i="5"/>
  <c r="S23" i="5" s="1"/>
  <c r="T23" i="5" s="1"/>
  <c r="U23" i="5" s="1"/>
  <c r="R22" i="5"/>
  <c r="S22" i="5" s="1"/>
  <c r="T22" i="5" s="1"/>
  <c r="U22" i="5" s="1"/>
  <c r="R21" i="5"/>
  <c r="S21" i="5" s="1"/>
  <c r="T21" i="5" s="1"/>
  <c r="U21" i="5" s="1"/>
  <c r="R20" i="5"/>
  <c r="S20" i="5" s="1"/>
  <c r="T20" i="5" s="1"/>
  <c r="U20" i="5" s="1"/>
  <c r="R19" i="5"/>
  <c r="S19" i="5" s="1"/>
  <c r="T19" i="5" s="1"/>
  <c r="U19" i="5" s="1"/>
  <c r="R18" i="5"/>
  <c r="S18" i="5" s="1"/>
  <c r="T18" i="5" s="1"/>
  <c r="U18" i="5" s="1"/>
  <c r="R17" i="5"/>
  <c r="S17" i="5" s="1"/>
  <c r="T17" i="5" s="1"/>
  <c r="U17" i="5" s="1"/>
  <c r="R16" i="5"/>
  <c r="S16" i="5" s="1"/>
  <c r="T16" i="5" s="1"/>
  <c r="U16" i="5" s="1"/>
  <c r="R15" i="5"/>
  <c r="S15" i="5" s="1"/>
  <c r="T15" i="5" s="1"/>
  <c r="U15" i="5" s="1"/>
  <c r="R14" i="5"/>
  <c r="S14" i="5" s="1"/>
  <c r="T14" i="5" s="1"/>
  <c r="U14" i="5" s="1"/>
  <c r="R13" i="5"/>
  <c r="S13" i="5" s="1"/>
  <c r="T13" i="5" s="1"/>
  <c r="U13" i="5" s="1"/>
  <c r="R12" i="5"/>
  <c r="S12" i="5" s="1"/>
  <c r="T12" i="5" s="1"/>
  <c r="U12" i="5" s="1"/>
  <c r="R11" i="5"/>
  <c r="S11" i="5" s="1"/>
  <c r="T11" i="5" s="1"/>
  <c r="U11" i="5" s="1"/>
  <c r="R10" i="5"/>
  <c r="S10" i="5" s="1"/>
  <c r="T10" i="5" s="1"/>
  <c r="U10" i="5" s="1"/>
  <c r="R9" i="5"/>
  <c r="S9" i="5" s="1"/>
  <c r="T9" i="5" s="1"/>
  <c r="U9" i="5" s="1"/>
  <c r="R8" i="5"/>
  <c r="S8" i="5" s="1"/>
  <c r="T8" i="5" s="1"/>
  <c r="U8" i="5" s="1"/>
  <c r="R7" i="5"/>
  <c r="S7" i="5" s="1"/>
  <c r="T7" i="5" s="1"/>
  <c r="U7" i="5" s="1"/>
  <c r="R6" i="5"/>
  <c r="S6" i="5" s="1"/>
  <c r="T6" i="5" s="1"/>
  <c r="U6" i="5" s="1"/>
  <c r="R5" i="5"/>
  <c r="S5" i="5" s="1"/>
  <c r="T5" i="5" s="1"/>
  <c r="U5" i="5" s="1"/>
  <c r="R4" i="5"/>
  <c r="S4" i="5" s="1"/>
  <c r="T4" i="5" s="1"/>
  <c r="U4" i="5" s="1"/>
  <c r="R3" i="5"/>
  <c r="S3" i="5" s="1"/>
  <c r="T3" i="5" s="1"/>
  <c r="U3" i="5" s="1"/>
  <c r="U2" i="5"/>
  <c r="T2" i="5"/>
  <c r="S2" i="5"/>
  <c r="R2" i="5"/>
  <c r="G764" i="10"/>
  <c r="H764" i="10" s="1"/>
  <c r="G763" i="10"/>
  <c r="H763" i="10" s="1"/>
  <c r="G762" i="10"/>
  <c r="H762" i="10" s="1"/>
  <c r="G761" i="10"/>
  <c r="H761" i="10" s="1"/>
  <c r="G760" i="10"/>
  <c r="H760" i="10" s="1"/>
  <c r="G759" i="10"/>
  <c r="H759" i="10" s="1"/>
  <c r="G758" i="10"/>
  <c r="H758" i="10" s="1"/>
  <c r="G757" i="10"/>
  <c r="H757" i="10" s="1"/>
  <c r="G756" i="10"/>
  <c r="H756" i="10" s="1"/>
  <c r="G755" i="10"/>
  <c r="H755" i="10" s="1"/>
  <c r="G754" i="10"/>
  <c r="H754" i="10" s="1"/>
  <c r="G753" i="10"/>
  <c r="H753" i="10" s="1"/>
  <c r="G752" i="10"/>
  <c r="H752" i="10" s="1"/>
  <c r="G405" i="10"/>
  <c r="H405" i="10" s="1"/>
  <c r="G751" i="10"/>
  <c r="H751" i="10" s="1"/>
  <c r="G750" i="10"/>
  <c r="H750" i="10" s="1"/>
  <c r="G749" i="10"/>
  <c r="H749" i="10" s="1"/>
  <c r="G748" i="10"/>
  <c r="H748" i="10" s="1"/>
  <c r="G747" i="10"/>
  <c r="H747" i="10" s="1"/>
  <c r="G746" i="10"/>
  <c r="H746" i="10" s="1"/>
  <c r="G745" i="10"/>
  <c r="H745" i="10" s="1"/>
  <c r="G744" i="10"/>
  <c r="H744" i="10" s="1"/>
  <c r="G743" i="10"/>
  <c r="H743" i="10" s="1"/>
  <c r="G742" i="10"/>
  <c r="H742" i="10" s="1"/>
  <c r="G741" i="10"/>
  <c r="H741" i="10" s="1"/>
  <c r="G740" i="10"/>
  <c r="H740" i="10" s="1"/>
  <c r="G739" i="10"/>
  <c r="H739" i="10" s="1"/>
  <c r="G738" i="10"/>
  <c r="H738" i="10" s="1"/>
  <c r="G737" i="10"/>
  <c r="H737" i="10" s="1"/>
  <c r="G736" i="10"/>
  <c r="H736" i="10" s="1"/>
  <c r="G735" i="10"/>
  <c r="H735" i="10" s="1"/>
  <c r="G734" i="10"/>
  <c r="H734" i="10" s="1"/>
  <c r="G733" i="10"/>
  <c r="H733" i="10" s="1"/>
  <c r="G732" i="10"/>
  <c r="H732" i="10" s="1"/>
  <c r="G731" i="10"/>
  <c r="H731" i="10" s="1"/>
  <c r="G730" i="10"/>
  <c r="H730" i="10" s="1"/>
  <c r="G729" i="10"/>
  <c r="H729" i="10" s="1"/>
  <c r="G728" i="10"/>
  <c r="H728" i="10" s="1"/>
  <c r="G727" i="10"/>
  <c r="H727" i="10" s="1"/>
  <c r="G726" i="10"/>
  <c r="H726" i="10" s="1"/>
  <c r="G404" i="10"/>
  <c r="H404" i="10" s="1"/>
  <c r="G725" i="10"/>
  <c r="H725" i="10" s="1"/>
  <c r="G724" i="10"/>
  <c r="H724" i="10" s="1"/>
  <c r="G723" i="10"/>
  <c r="H723" i="10" s="1"/>
  <c r="G722" i="10"/>
  <c r="H722" i="10" s="1"/>
  <c r="G721" i="10"/>
  <c r="H721" i="10" s="1"/>
  <c r="G720" i="10"/>
  <c r="H720" i="10" s="1"/>
  <c r="G719" i="10"/>
  <c r="H719" i="10" s="1"/>
  <c r="G718" i="10"/>
  <c r="H718" i="10" s="1"/>
  <c r="G717" i="10"/>
  <c r="H717" i="10" s="1"/>
  <c r="G716" i="10"/>
  <c r="H716" i="10" s="1"/>
  <c r="G715" i="10"/>
  <c r="H715" i="10" s="1"/>
  <c r="G714" i="10"/>
  <c r="H714" i="10" s="1"/>
  <c r="G713" i="10"/>
  <c r="H713" i="10" s="1"/>
  <c r="G349" i="10"/>
  <c r="H349" i="10" s="1"/>
  <c r="G712" i="10"/>
  <c r="H712" i="10" s="1"/>
  <c r="G711" i="10"/>
  <c r="H711" i="10" s="1"/>
  <c r="G710" i="10"/>
  <c r="H710" i="10" s="1"/>
  <c r="G709" i="10"/>
  <c r="H709" i="10" s="1"/>
  <c r="G708" i="10"/>
  <c r="H708" i="10" s="1"/>
  <c r="G707" i="10"/>
  <c r="H707" i="10" s="1"/>
  <c r="G706" i="10"/>
  <c r="H706" i="10" s="1"/>
  <c r="G705" i="10"/>
  <c r="H705" i="10" s="1"/>
  <c r="G704" i="10"/>
  <c r="H704" i="10" s="1"/>
  <c r="G703" i="10"/>
  <c r="H703" i="10" s="1"/>
  <c r="G702" i="10"/>
  <c r="H702" i="10" s="1"/>
  <c r="G701" i="10"/>
  <c r="H701" i="10" s="1"/>
  <c r="G700" i="10"/>
  <c r="H700" i="10" s="1"/>
  <c r="G699" i="10"/>
  <c r="H699" i="10" s="1"/>
  <c r="G698" i="10"/>
  <c r="H698" i="10" s="1"/>
  <c r="G697" i="10"/>
  <c r="H697" i="10" s="1"/>
  <c r="G696" i="10"/>
  <c r="H696" i="10" s="1"/>
  <c r="G695" i="10"/>
  <c r="H695" i="10" s="1"/>
  <c r="G694" i="10"/>
  <c r="H694" i="10" s="1"/>
  <c r="G693" i="10"/>
  <c r="H693" i="10" s="1"/>
  <c r="G692" i="10"/>
  <c r="H692" i="10" s="1"/>
  <c r="G691" i="10"/>
  <c r="H691" i="10" s="1"/>
  <c r="G690" i="10"/>
  <c r="H690" i="10" s="1"/>
  <c r="G689" i="10"/>
  <c r="H689" i="10" s="1"/>
  <c r="G688" i="10"/>
  <c r="H688" i="10" s="1"/>
  <c r="G687" i="10"/>
  <c r="H687" i="10" s="1"/>
  <c r="G686" i="10"/>
  <c r="H686" i="10" s="1"/>
  <c r="G685" i="10"/>
  <c r="H685" i="10" s="1"/>
  <c r="G684" i="10"/>
  <c r="H684" i="10" s="1"/>
  <c r="G683" i="10"/>
  <c r="H683" i="10" s="1"/>
  <c r="G682" i="10"/>
  <c r="H682" i="10" s="1"/>
  <c r="G681" i="10"/>
  <c r="H681" i="10" s="1"/>
  <c r="G680" i="10"/>
  <c r="H680" i="10" s="1"/>
  <c r="G679" i="10"/>
  <c r="H679" i="10" s="1"/>
  <c r="G678" i="10"/>
  <c r="H678" i="10" s="1"/>
  <c r="G677" i="10"/>
  <c r="H677" i="10" s="1"/>
  <c r="G676" i="10"/>
  <c r="H676" i="10" s="1"/>
  <c r="G675" i="10"/>
  <c r="H675" i="10" s="1"/>
  <c r="G674" i="10"/>
  <c r="H674" i="10" s="1"/>
  <c r="G673" i="10"/>
  <c r="H673" i="10" s="1"/>
  <c r="G672" i="10"/>
  <c r="H672" i="10" s="1"/>
  <c r="G671" i="10"/>
  <c r="H671" i="10" s="1"/>
  <c r="G670" i="10"/>
  <c r="H670" i="10" s="1"/>
  <c r="G669" i="10"/>
  <c r="H669" i="10" s="1"/>
  <c r="G668" i="10"/>
  <c r="H668" i="10" s="1"/>
  <c r="G667" i="10"/>
  <c r="H667" i="10" s="1"/>
  <c r="G666" i="10"/>
  <c r="H666" i="10" s="1"/>
  <c r="G665" i="10"/>
  <c r="H665" i="10" s="1"/>
  <c r="G664" i="10"/>
  <c r="H664" i="10" s="1"/>
  <c r="G663" i="10"/>
  <c r="H663" i="10" s="1"/>
  <c r="G662" i="10"/>
  <c r="H662" i="10" s="1"/>
  <c r="G661" i="10"/>
  <c r="H661" i="10" s="1"/>
  <c r="G660" i="10"/>
  <c r="H660" i="10" s="1"/>
  <c r="G659" i="10"/>
  <c r="H659" i="10" s="1"/>
  <c r="G658" i="10"/>
  <c r="H658" i="10" s="1"/>
  <c r="G657" i="10"/>
  <c r="H657" i="10" s="1"/>
  <c r="G656" i="10"/>
  <c r="H656" i="10" s="1"/>
  <c r="G655" i="10"/>
  <c r="H655" i="10" s="1"/>
  <c r="G654" i="10"/>
  <c r="H654" i="10" s="1"/>
  <c r="G653" i="10"/>
  <c r="H653" i="10" s="1"/>
  <c r="G652" i="10"/>
  <c r="H652" i="10" s="1"/>
  <c r="G651" i="10"/>
  <c r="H651" i="10" s="1"/>
  <c r="G650" i="10"/>
  <c r="H650" i="10" s="1"/>
  <c r="G649" i="10"/>
  <c r="H649" i="10" s="1"/>
  <c r="G648" i="10"/>
  <c r="H648" i="10" s="1"/>
  <c r="G647" i="10"/>
  <c r="H647" i="10" s="1"/>
  <c r="G646" i="10"/>
  <c r="H646" i="10" s="1"/>
  <c r="G645" i="10"/>
  <c r="H645" i="10" s="1"/>
  <c r="G644" i="10"/>
  <c r="H644" i="10" s="1"/>
  <c r="G643" i="10"/>
  <c r="H643" i="10" s="1"/>
  <c r="G642" i="10"/>
  <c r="H642" i="10" s="1"/>
  <c r="G641" i="10"/>
  <c r="H641" i="10" s="1"/>
  <c r="G640" i="10"/>
  <c r="H640" i="10" s="1"/>
  <c r="G639" i="10"/>
  <c r="H639" i="10" s="1"/>
  <c r="G638" i="10"/>
  <c r="H638" i="10" s="1"/>
  <c r="G637" i="10"/>
  <c r="H637" i="10" s="1"/>
  <c r="G636" i="10"/>
  <c r="H636" i="10" s="1"/>
  <c r="G635" i="10"/>
  <c r="H635" i="10" s="1"/>
  <c r="G634" i="10"/>
  <c r="H634" i="10" s="1"/>
  <c r="G633" i="10"/>
  <c r="H633" i="10" s="1"/>
  <c r="G632" i="10"/>
  <c r="H632" i="10" s="1"/>
  <c r="G631" i="10"/>
  <c r="H631" i="10" s="1"/>
  <c r="G630" i="10"/>
  <c r="H630" i="10" s="1"/>
  <c r="G629" i="10"/>
  <c r="H629" i="10" s="1"/>
  <c r="G628" i="10"/>
  <c r="H628" i="10" s="1"/>
  <c r="G627" i="10"/>
  <c r="H627" i="10" s="1"/>
  <c r="G626" i="10"/>
  <c r="H626" i="10" s="1"/>
  <c r="G625" i="10"/>
  <c r="H625" i="10" s="1"/>
  <c r="G624" i="10"/>
  <c r="H624" i="10" s="1"/>
  <c r="G623" i="10"/>
  <c r="H623" i="10" s="1"/>
  <c r="G622" i="10"/>
  <c r="H622" i="10" s="1"/>
  <c r="G621" i="10"/>
  <c r="H621" i="10" s="1"/>
  <c r="G620" i="10"/>
  <c r="H620" i="10" s="1"/>
  <c r="G619" i="10"/>
  <c r="H619" i="10" s="1"/>
  <c r="G618" i="10"/>
  <c r="H618" i="10" s="1"/>
  <c r="G617" i="10"/>
  <c r="H617" i="10" s="1"/>
  <c r="G616" i="10"/>
  <c r="H616" i="10" s="1"/>
  <c r="G615" i="10"/>
  <c r="H615" i="10" s="1"/>
  <c r="G614" i="10"/>
  <c r="H614" i="10" s="1"/>
  <c r="G613" i="10"/>
  <c r="H613" i="10" s="1"/>
  <c r="G612" i="10"/>
  <c r="H612" i="10" s="1"/>
  <c r="G611" i="10"/>
  <c r="H611" i="10" s="1"/>
  <c r="G610" i="10"/>
  <c r="H610" i="10" s="1"/>
  <c r="G609" i="10"/>
  <c r="H609" i="10" s="1"/>
  <c r="G608" i="10"/>
  <c r="H608" i="10" s="1"/>
  <c r="G607" i="10"/>
  <c r="H607" i="10" s="1"/>
  <c r="G606" i="10"/>
  <c r="H606" i="10" s="1"/>
  <c r="G605" i="10"/>
  <c r="H605" i="10" s="1"/>
  <c r="G604" i="10"/>
  <c r="H604" i="10" s="1"/>
  <c r="G603" i="10"/>
  <c r="H603" i="10" s="1"/>
  <c r="G403" i="10"/>
  <c r="H403" i="10" s="1"/>
  <c r="G602" i="10"/>
  <c r="H602" i="10" s="1"/>
  <c r="G601" i="10"/>
  <c r="H601" i="10" s="1"/>
  <c r="G600" i="10"/>
  <c r="H600" i="10" s="1"/>
  <c r="G599" i="10"/>
  <c r="H599" i="10" s="1"/>
  <c r="G598" i="10"/>
  <c r="H598" i="10" s="1"/>
  <c r="G597" i="10"/>
  <c r="H597" i="10" s="1"/>
  <c r="G596" i="10"/>
  <c r="H596" i="10" s="1"/>
  <c r="G595" i="10"/>
  <c r="H595" i="10" s="1"/>
  <c r="G594" i="10"/>
  <c r="H594" i="10" s="1"/>
  <c r="G593" i="10"/>
  <c r="H593" i="10" s="1"/>
  <c r="G592" i="10"/>
  <c r="H592" i="10" s="1"/>
  <c r="G591" i="10"/>
  <c r="H591" i="10" s="1"/>
  <c r="G590" i="10"/>
  <c r="H590" i="10" s="1"/>
  <c r="G589" i="10"/>
  <c r="H589" i="10" s="1"/>
  <c r="G588" i="10"/>
  <c r="H588" i="10" s="1"/>
  <c r="G587" i="10"/>
  <c r="H587" i="10" s="1"/>
  <c r="G586" i="10"/>
  <c r="H586" i="10" s="1"/>
  <c r="G585" i="10"/>
  <c r="H585" i="10" s="1"/>
  <c r="G584" i="10"/>
  <c r="H584" i="10" s="1"/>
  <c r="G583" i="10"/>
  <c r="H583" i="10" s="1"/>
  <c r="G582" i="10"/>
  <c r="H582" i="10" s="1"/>
  <c r="G581" i="10"/>
  <c r="H581" i="10" s="1"/>
  <c r="G580" i="10"/>
  <c r="H580" i="10" s="1"/>
  <c r="G579" i="10"/>
  <c r="H579" i="10" s="1"/>
  <c r="G578" i="10"/>
  <c r="H578" i="10" s="1"/>
  <c r="G577" i="10"/>
  <c r="H577" i="10" s="1"/>
  <c r="G576" i="10"/>
  <c r="H576" i="10" s="1"/>
  <c r="G575" i="10"/>
  <c r="H575" i="10" s="1"/>
  <c r="G574" i="10"/>
  <c r="H574" i="10" s="1"/>
  <c r="G573" i="10"/>
  <c r="H573" i="10" s="1"/>
  <c r="G572" i="10"/>
  <c r="H572" i="10" s="1"/>
  <c r="G571" i="10"/>
  <c r="H571" i="10" s="1"/>
  <c r="G570" i="10"/>
  <c r="H570" i="10" s="1"/>
  <c r="G569" i="10"/>
  <c r="H569" i="10" s="1"/>
  <c r="G568" i="10"/>
  <c r="H568" i="10" s="1"/>
  <c r="G567" i="10"/>
  <c r="H567" i="10" s="1"/>
  <c r="G566" i="10"/>
  <c r="H566" i="10" s="1"/>
  <c r="G565" i="10"/>
  <c r="H565" i="10" s="1"/>
  <c r="G564" i="10"/>
  <c r="H564" i="10" s="1"/>
  <c r="G563" i="10"/>
  <c r="H563" i="10" s="1"/>
  <c r="G562" i="10"/>
  <c r="H562" i="10" s="1"/>
  <c r="G561" i="10"/>
  <c r="H561" i="10" s="1"/>
  <c r="G560" i="10"/>
  <c r="H560" i="10" s="1"/>
  <c r="G559" i="10"/>
  <c r="H559" i="10" s="1"/>
  <c r="G558" i="10"/>
  <c r="H558" i="10" s="1"/>
  <c r="G557" i="10"/>
  <c r="H557" i="10" s="1"/>
  <c r="G556" i="10"/>
  <c r="H556" i="10" s="1"/>
  <c r="G555" i="10"/>
  <c r="H555" i="10" s="1"/>
  <c r="G554" i="10"/>
  <c r="H554" i="10" s="1"/>
  <c r="G553" i="10"/>
  <c r="H553" i="10" s="1"/>
  <c r="G552" i="10"/>
  <c r="H552" i="10" s="1"/>
  <c r="G551" i="10"/>
  <c r="H551" i="10" s="1"/>
  <c r="G550" i="10"/>
  <c r="H550" i="10" s="1"/>
  <c r="G549" i="10"/>
  <c r="H549" i="10" s="1"/>
  <c r="G548" i="10"/>
  <c r="H548" i="10" s="1"/>
  <c r="G547" i="10"/>
  <c r="H547" i="10" s="1"/>
  <c r="G546" i="10"/>
  <c r="H546" i="10" s="1"/>
  <c r="G545" i="10"/>
  <c r="H545" i="10" s="1"/>
  <c r="G544" i="10"/>
  <c r="H544" i="10" s="1"/>
  <c r="G543" i="10"/>
  <c r="H543" i="10" s="1"/>
  <c r="G542" i="10"/>
  <c r="H542" i="10" s="1"/>
  <c r="G541" i="10"/>
  <c r="H541" i="10" s="1"/>
  <c r="G540" i="10"/>
  <c r="H540" i="10" s="1"/>
  <c r="G539" i="10"/>
  <c r="H539" i="10" s="1"/>
  <c r="G538" i="10"/>
  <c r="H538" i="10" s="1"/>
  <c r="G537" i="10"/>
  <c r="H537" i="10" s="1"/>
  <c r="G536" i="10"/>
  <c r="H536" i="10" s="1"/>
  <c r="G535" i="10"/>
  <c r="H535" i="10" s="1"/>
  <c r="G534" i="10"/>
  <c r="H534" i="10" s="1"/>
  <c r="G533" i="10"/>
  <c r="H533" i="10" s="1"/>
  <c r="G532" i="10"/>
  <c r="H532" i="10" s="1"/>
  <c r="G531" i="10"/>
  <c r="H531" i="10" s="1"/>
  <c r="G530" i="10"/>
  <c r="H530" i="10" s="1"/>
  <c r="G529" i="10"/>
  <c r="H529" i="10" s="1"/>
  <c r="G528" i="10"/>
  <c r="H528" i="10" s="1"/>
  <c r="G527" i="10"/>
  <c r="H527" i="10" s="1"/>
  <c r="G526" i="10"/>
  <c r="H526" i="10" s="1"/>
  <c r="G525" i="10"/>
  <c r="H525" i="10" s="1"/>
  <c r="G524" i="10"/>
  <c r="H524" i="10" s="1"/>
  <c r="G523" i="10"/>
  <c r="H523" i="10" s="1"/>
  <c r="G522" i="10"/>
  <c r="H522" i="10" s="1"/>
  <c r="G521" i="10"/>
  <c r="H521" i="10" s="1"/>
  <c r="G520" i="10"/>
  <c r="H520" i="10" s="1"/>
  <c r="G519" i="10"/>
  <c r="H519" i="10" s="1"/>
  <c r="G518" i="10"/>
  <c r="H518" i="10" s="1"/>
  <c r="G517" i="10"/>
  <c r="H517" i="10" s="1"/>
  <c r="G516" i="10"/>
  <c r="H516" i="10" s="1"/>
  <c r="G515" i="10"/>
  <c r="H515" i="10" s="1"/>
  <c r="G514" i="10"/>
  <c r="H514" i="10" s="1"/>
  <c r="G513" i="10"/>
  <c r="H513" i="10" s="1"/>
  <c r="G512" i="10"/>
  <c r="H512" i="10" s="1"/>
  <c r="G511" i="10"/>
  <c r="H511" i="10" s="1"/>
  <c r="G510" i="10"/>
  <c r="H510" i="10" s="1"/>
  <c r="G509" i="10"/>
  <c r="H509" i="10" s="1"/>
  <c r="G508" i="10"/>
  <c r="H508" i="10" s="1"/>
  <c r="G507" i="10"/>
  <c r="H507" i="10" s="1"/>
  <c r="G506" i="10"/>
  <c r="H506" i="10" s="1"/>
  <c r="G505" i="10"/>
  <c r="H505" i="10" s="1"/>
  <c r="G402" i="10"/>
  <c r="H402" i="10" s="1"/>
  <c r="G504" i="10"/>
  <c r="H504" i="10" s="1"/>
  <c r="G503" i="10"/>
  <c r="H503" i="10" s="1"/>
  <c r="G310" i="10"/>
  <c r="H310" i="10" s="1"/>
  <c r="G348" i="10"/>
  <c r="H348" i="10" s="1"/>
  <c r="G226" i="10"/>
  <c r="H226" i="10" s="1"/>
  <c r="G502" i="10"/>
  <c r="H502" i="10" s="1"/>
  <c r="G501" i="10"/>
  <c r="H501" i="10" s="1"/>
  <c r="G500" i="10"/>
  <c r="H500" i="10" s="1"/>
  <c r="G401" i="10"/>
  <c r="H401" i="10" s="1"/>
  <c r="G499" i="10"/>
  <c r="H499" i="10" s="1"/>
  <c r="G498" i="10"/>
  <c r="H498" i="10" s="1"/>
  <c r="G400" i="10"/>
  <c r="H400" i="10" s="1"/>
  <c r="G497" i="10"/>
  <c r="H497" i="10" s="1"/>
  <c r="G347" i="10"/>
  <c r="H347" i="10" s="1"/>
  <c r="G496" i="10"/>
  <c r="H496" i="10" s="1"/>
  <c r="G495" i="10"/>
  <c r="H495" i="10" s="1"/>
  <c r="G494" i="10"/>
  <c r="H494" i="10" s="1"/>
  <c r="G399" i="10"/>
  <c r="H399" i="10" s="1"/>
  <c r="G398" i="10"/>
  <c r="H398" i="10" s="1"/>
  <c r="G397" i="10"/>
  <c r="H397" i="10" s="1"/>
  <c r="G493" i="10"/>
  <c r="H493" i="10" s="1"/>
  <c r="G492" i="10"/>
  <c r="H492" i="10" s="1"/>
  <c r="G491" i="10"/>
  <c r="H491" i="10" s="1"/>
  <c r="G490" i="10"/>
  <c r="H490" i="10" s="1"/>
  <c r="G489" i="10"/>
  <c r="H489" i="10" s="1"/>
  <c r="G488" i="10"/>
  <c r="H488" i="10" s="1"/>
  <c r="G264" i="10"/>
  <c r="H264" i="10" s="1"/>
  <c r="G396" i="10"/>
  <c r="H396" i="10" s="1"/>
  <c r="G309" i="10"/>
  <c r="H309" i="10" s="1"/>
  <c r="G487" i="10"/>
  <c r="H487" i="10" s="1"/>
  <c r="G308" i="10"/>
  <c r="H308" i="10" s="1"/>
  <c r="G395" i="10"/>
  <c r="H395" i="10" s="1"/>
  <c r="G307" i="10"/>
  <c r="H307" i="10" s="1"/>
  <c r="G486" i="10"/>
  <c r="H486" i="10" s="1"/>
  <c r="G346" i="10"/>
  <c r="H346" i="10" s="1"/>
  <c r="G485" i="10"/>
  <c r="H485" i="10" s="1"/>
  <c r="G394" i="10"/>
  <c r="H394" i="10" s="1"/>
  <c r="G306" i="10"/>
  <c r="H306" i="10" s="1"/>
  <c r="G484" i="10"/>
  <c r="H484" i="10" s="1"/>
  <c r="G263" i="10"/>
  <c r="H263" i="10" s="1"/>
  <c r="G393" i="10"/>
  <c r="H393" i="10" s="1"/>
  <c r="G305" i="10"/>
  <c r="H305" i="10" s="1"/>
  <c r="G483" i="10"/>
  <c r="H483" i="10" s="1"/>
  <c r="G482" i="10"/>
  <c r="H482" i="10" s="1"/>
  <c r="G481" i="10"/>
  <c r="H481" i="10" s="1"/>
  <c r="G142" i="10"/>
  <c r="H142" i="10" s="1"/>
  <c r="G392" i="10"/>
  <c r="H392" i="10" s="1"/>
  <c r="G480" i="10"/>
  <c r="H480" i="10" s="1"/>
  <c r="G479" i="10"/>
  <c r="H479" i="10" s="1"/>
  <c r="G478" i="10"/>
  <c r="H478" i="10" s="1"/>
  <c r="G345" i="10"/>
  <c r="H345" i="10" s="1"/>
  <c r="G262" i="10"/>
  <c r="H262" i="10" s="1"/>
  <c r="G391" i="10"/>
  <c r="H391" i="10" s="1"/>
  <c r="G304" i="10"/>
  <c r="H304" i="10" s="1"/>
  <c r="G158" i="10"/>
  <c r="H158" i="10" s="1"/>
  <c r="G477" i="10"/>
  <c r="H477" i="10" s="1"/>
  <c r="G390" i="10"/>
  <c r="H390" i="10" s="1"/>
  <c r="G476" i="10"/>
  <c r="H476" i="10" s="1"/>
  <c r="G389" i="10"/>
  <c r="H389" i="10" s="1"/>
  <c r="G475" i="10"/>
  <c r="H475" i="10" s="1"/>
  <c r="G344" i="10"/>
  <c r="H344" i="10" s="1"/>
  <c r="G388" i="10"/>
  <c r="H388" i="10" s="1"/>
  <c r="G474" i="10"/>
  <c r="H474" i="10" s="1"/>
  <c r="G387" i="10"/>
  <c r="H387" i="10" s="1"/>
  <c r="G182" i="10"/>
  <c r="H182" i="10" s="1"/>
  <c r="G303" i="10"/>
  <c r="H303" i="10" s="1"/>
  <c r="G473" i="10"/>
  <c r="H473" i="10" s="1"/>
  <c r="G386" i="10"/>
  <c r="H386" i="10" s="1"/>
  <c r="G385" i="10"/>
  <c r="H385" i="10" s="1"/>
  <c r="G472" i="10"/>
  <c r="H472" i="10" s="1"/>
  <c r="G471" i="10"/>
  <c r="H471" i="10" s="1"/>
  <c r="G302" i="10"/>
  <c r="H302" i="10" s="1"/>
  <c r="G343" i="10"/>
  <c r="H343" i="10" s="1"/>
  <c r="G342" i="10"/>
  <c r="H342" i="10" s="1"/>
  <c r="G470" i="10"/>
  <c r="H470" i="10" s="1"/>
  <c r="G208" i="10"/>
  <c r="H208" i="10" s="1"/>
  <c r="G301" i="10"/>
  <c r="H301" i="10" s="1"/>
  <c r="G341" i="10"/>
  <c r="H341" i="10" s="1"/>
  <c r="G340" i="10"/>
  <c r="H340" i="10" s="1"/>
  <c r="G469" i="10"/>
  <c r="H469" i="10" s="1"/>
  <c r="G384" i="10"/>
  <c r="H384" i="10" s="1"/>
  <c r="G383" i="10"/>
  <c r="H383" i="10" s="1"/>
  <c r="G468" i="10"/>
  <c r="H468" i="10" s="1"/>
  <c r="G467" i="10"/>
  <c r="H467" i="10" s="1"/>
  <c r="G207" i="10"/>
  <c r="H207" i="10" s="1"/>
  <c r="G382" i="10"/>
  <c r="H382" i="10" s="1"/>
  <c r="G466" i="10"/>
  <c r="H466" i="10" s="1"/>
  <c r="G225" i="10"/>
  <c r="H225" i="10" s="1"/>
  <c r="G381" i="10"/>
  <c r="H381" i="10" s="1"/>
  <c r="G380" i="10"/>
  <c r="H380" i="10" s="1"/>
  <c r="G379" i="10"/>
  <c r="H379" i="10" s="1"/>
  <c r="G378" i="10"/>
  <c r="H378" i="10" s="1"/>
  <c r="G339" i="10"/>
  <c r="H339" i="10" s="1"/>
  <c r="G377" i="10"/>
  <c r="H377" i="10" s="1"/>
  <c r="G241" i="10"/>
  <c r="H241" i="10" s="1"/>
  <c r="G261" i="10"/>
  <c r="H261" i="10" s="1"/>
  <c r="G338" i="10"/>
  <c r="H338" i="10" s="1"/>
  <c r="G376" i="10"/>
  <c r="H376" i="10" s="1"/>
  <c r="G375" i="10"/>
  <c r="H375" i="10" s="1"/>
  <c r="G281" i="10"/>
  <c r="H281" i="10" s="1"/>
  <c r="G465" i="10"/>
  <c r="H465" i="10" s="1"/>
  <c r="G300" i="10"/>
  <c r="H300" i="10" s="1"/>
  <c r="G374" i="10"/>
  <c r="H374" i="10" s="1"/>
  <c r="G337" i="10"/>
  <c r="H337" i="10" s="1"/>
  <c r="G299" i="10"/>
  <c r="H299" i="10" s="1"/>
  <c r="G298" i="10"/>
  <c r="H298" i="10" s="1"/>
  <c r="G181" i="10"/>
  <c r="H181" i="10" s="1"/>
  <c r="G464" i="10"/>
  <c r="H464" i="10" s="1"/>
  <c r="G280" i="10"/>
  <c r="H280" i="10" s="1"/>
  <c r="G336" i="10"/>
  <c r="H336" i="10" s="1"/>
  <c r="G373" i="10"/>
  <c r="H373" i="10" s="1"/>
  <c r="G372" i="10"/>
  <c r="H372" i="10" s="1"/>
  <c r="G463" i="10"/>
  <c r="H463" i="10" s="1"/>
  <c r="G371" i="10"/>
  <c r="H371" i="10" s="1"/>
  <c r="G335" i="10"/>
  <c r="H335" i="10" s="1"/>
  <c r="G334" i="10"/>
  <c r="H334" i="10" s="1"/>
  <c r="G260" i="10"/>
  <c r="H260" i="10" s="1"/>
  <c r="G333" i="10"/>
  <c r="H333" i="10" s="1"/>
  <c r="G279" i="10"/>
  <c r="H279" i="10" s="1"/>
  <c r="G462" i="10"/>
  <c r="H462" i="10" s="1"/>
  <c r="G370" i="10"/>
  <c r="H370" i="10" s="1"/>
  <c r="G332" i="10"/>
  <c r="H332" i="10" s="1"/>
  <c r="G369" i="10"/>
  <c r="H369" i="10" s="1"/>
  <c r="G297" i="10"/>
  <c r="H297" i="10" s="1"/>
  <c r="G368" i="10"/>
  <c r="H368" i="10" s="1"/>
  <c r="G331" i="10"/>
  <c r="H331" i="10" s="1"/>
  <c r="G330" i="10"/>
  <c r="H330" i="10" s="1"/>
  <c r="G367" i="10"/>
  <c r="H367" i="10" s="1"/>
  <c r="G278" i="10"/>
  <c r="H278" i="10" s="1"/>
  <c r="G296" i="10"/>
  <c r="H296" i="10" s="1"/>
  <c r="G295" i="10"/>
  <c r="H295" i="10" s="1"/>
  <c r="G294" i="10"/>
  <c r="H294" i="10" s="1"/>
  <c r="G240" i="10"/>
  <c r="H240" i="10" s="1"/>
  <c r="G366" i="10"/>
  <c r="H366" i="10" s="1"/>
  <c r="G329" i="10"/>
  <c r="H329" i="10" s="1"/>
  <c r="G328" i="10"/>
  <c r="H328" i="10" s="1"/>
  <c r="G277" i="10"/>
  <c r="H277" i="10" s="1"/>
  <c r="G293" i="10"/>
  <c r="H293" i="10" s="1"/>
  <c r="G365" i="10"/>
  <c r="H365" i="10" s="1"/>
  <c r="G239" i="10"/>
  <c r="H239" i="10" s="1"/>
  <c r="G292" i="10"/>
  <c r="H292" i="10" s="1"/>
  <c r="G276" i="10"/>
  <c r="H276" i="10" s="1"/>
  <c r="G129" i="10"/>
  <c r="H129" i="10" s="1"/>
  <c r="G238" i="10"/>
  <c r="H238" i="10" s="1"/>
  <c r="G259" i="10"/>
  <c r="H259" i="10" s="1"/>
  <c r="G206" i="10"/>
  <c r="H206" i="10" s="1"/>
  <c r="G291" i="10"/>
  <c r="H291" i="10" s="1"/>
  <c r="G327" i="10"/>
  <c r="H327" i="10" s="1"/>
  <c r="G275" i="10"/>
  <c r="H275" i="10" s="1"/>
  <c r="G326" i="10"/>
  <c r="H326" i="10" s="1"/>
  <c r="G274" i="10"/>
  <c r="H274" i="10" s="1"/>
  <c r="G258" i="10"/>
  <c r="H258" i="10" s="1"/>
  <c r="G290" i="10"/>
  <c r="H290" i="10" s="1"/>
  <c r="G237" i="10"/>
  <c r="H237" i="10" s="1"/>
  <c r="G364" i="10"/>
  <c r="H364" i="10" s="1"/>
  <c r="G325" i="10"/>
  <c r="H325" i="10" s="1"/>
  <c r="G289" i="10"/>
  <c r="H289" i="10" s="1"/>
  <c r="G288" i="10"/>
  <c r="H288" i="10" s="1"/>
  <c r="G205" i="10"/>
  <c r="H205" i="10" s="1"/>
  <c r="G273" i="10"/>
  <c r="H273" i="10" s="1"/>
  <c r="G157" i="10"/>
  <c r="H157" i="10" s="1"/>
  <c r="G236" i="10"/>
  <c r="H236" i="10" s="1"/>
  <c r="G363" i="10"/>
  <c r="H363" i="10" s="1"/>
  <c r="G204" i="10"/>
  <c r="H204" i="10" s="1"/>
  <c r="G324" i="10"/>
  <c r="H324" i="10" s="1"/>
  <c r="G257" i="10"/>
  <c r="H257" i="10" s="1"/>
  <c r="G224" i="10"/>
  <c r="H224" i="10" s="1"/>
  <c r="G256" i="10"/>
  <c r="H256" i="10" s="1"/>
  <c r="G255" i="10"/>
  <c r="H255" i="10" s="1"/>
  <c r="G235" i="10"/>
  <c r="H235" i="10" s="1"/>
  <c r="G272" i="10"/>
  <c r="H272" i="10" s="1"/>
  <c r="G203" i="10"/>
  <c r="H203" i="10" s="1"/>
  <c r="G362" i="10"/>
  <c r="H362" i="10" s="1"/>
  <c r="G234" i="10"/>
  <c r="H234" i="10" s="1"/>
  <c r="G323" i="10"/>
  <c r="H323" i="10" s="1"/>
  <c r="G223" i="10"/>
  <c r="H223" i="10" s="1"/>
  <c r="G254" i="10"/>
  <c r="H254" i="10" s="1"/>
  <c r="G287" i="10"/>
  <c r="H287" i="10" s="1"/>
  <c r="G110" i="10"/>
  <c r="H110" i="10" s="1"/>
  <c r="G253" i="10"/>
  <c r="H253" i="10" s="1"/>
  <c r="G322" i="10"/>
  <c r="H322" i="10" s="1"/>
  <c r="G271" i="10"/>
  <c r="H271" i="10" s="1"/>
  <c r="G180" i="10"/>
  <c r="H180" i="10" s="1"/>
  <c r="G179" i="10"/>
  <c r="H179" i="10" s="1"/>
  <c r="G321" i="10"/>
  <c r="H321" i="10" s="1"/>
  <c r="G222" i="10"/>
  <c r="H222" i="10" s="1"/>
  <c r="G252" i="10"/>
  <c r="H252" i="10" s="1"/>
  <c r="G270" i="10"/>
  <c r="H270" i="10" s="1"/>
  <c r="G251" i="10"/>
  <c r="H251" i="10" s="1"/>
  <c r="G156" i="10"/>
  <c r="H156" i="10" s="1"/>
  <c r="G202" i="10"/>
  <c r="H202" i="10" s="1"/>
  <c r="G221" i="10"/>
  <c r="H221" i="10" s="1"/>
  <c r="G201" i="10"/>
  <c r="H201" i="10" s="1"/>
  <c r="G250" i="10"/>
  <c r="H250" i="10" s="1"/>
  <c r="G220" i="10"/>
  <c r="H220" i="10" s="1"/>
  <c r="G219" i="10"/>
  <c r="H219" i="10" s="1"/>
  <c r="G361" i="10"/>
  <c r="H361" i="10" s="1"/>
  <c r="G320" i="10"/>
  <c r="H320" i="10" s="1"/>
  <c r="G269" i="10"/>
  <c r="H269" i="10" s="1"/>
  <c r="G233" i="10"/>
  <c r="H233" i="10" s="1"/>
  <c r="G249" i="10"/>
  <c r="H249" i="10" s="1"/>
  <c r="G155" i="10"/>
  <c r="H155" i="10" s="1"/>
  <c r="G141" i="10"/>
  <c r="H141" i="10" s="1"/>
  <c r="G178" i="10"/>
  <c r="H178" i="10" s="1"/>
  <c r="G218" i="10"/>
  <c r="H218" i="10" s="1"/>
  <c r="G286" i="10"/>
  <c r="H286" i="10" s="1"/>
  <c r="G268" i="10"/>
  <c r="H268" i="10" s="1"/>
  <c r="G319" i="10"/>
  <c r="H319" i="10" s="1"/>
  <c r="G200" i="10"/>
  <c r="H200" i="10" s="1"/>
  <c r="G199" i="10"/>
  <c r="H199" i="10" s="1"/>
  <c r="G198" i="10"/>
  <c r="H198" i="10" s="1"/>
  <c r="G217" i="10"/>
  <c r="H217" i="10" s="1"/>
  <c r="G232" i="10"/>
  <c r="H232" i="10" s="1"/>
  <c r="G216" i="10"/>
  <c r="H216" i="10" s="1"/>
  <c r="G215" i="10"/>
  <c r="H215" i="10" s="1"/>
  <c r="G197" i="10"/>
  <c r="H197" i="10" s="1"/>
  <c r="G267" i="10"/>
  <c r="H267" i="10" s="1"/>
  <c r="G360" i="10"/>
  <c r="H360" i="10" s="1"/>
  <c r="G248" i="10"/>
  <c r="H248" i="10" s="1"/>
  <c r="G196" i="10"/>
  <c r="H196" i="10" s="1"/>
  <c r="G285" i="10"/>
  <c r="H285" i="10" s="1"/>
  <c r="G247" i="10"/>
  <c r="H247" i="10" s="1"/>
  <c r="G177" i="10"/>
  <c r="H177" i="10" s="1"/>
  <c r="G246" i="10"/>
  <c r="H246" i="10" s="1"/>
  <c r="G231" i="10"/>
  <c r="H231" i="10" s="1"/>
  <c r="G176" i="10"/>
  <c r="H176" i="10" s="1"/>
  <c r="G245" i="10"/>
  <c r="H245" i="10" s="1"/>
  <c r="G154" i="10"/>
  <c r="H154" i="10" s="1"/>
  <c r="G153" i="10"/>
  <c r="H153" i="10" s="1"/>
  <c r="G284" i="10"/>
  <c r="H284" i="10" s="1"/>
  <c r="G244" i="10"/>
  <c r="H244" i="10" s="1"/>
  <c r="G195" i="10"/>
  <c r="H195" i="10" s="1"/>
  <c r="G194" i="10"/>
  <c r="H194" i="10" s="1"/>
  <c r="G175" i="10"/>
  <c r="H175" i="10" s="1"/>
  <c r="G243" i="10"/>
  <c r="H243" i="10" s="1"/>
  <c r="G242" i="10"/>
  <c r="H242" i="10" s="1"/>
  <c r="G318" i="10"/>
  <c r="H318" i="10" s="1"/>
  <c r="G193" i="10"/>
  <c r="H193" i="10" s="1"/>
  <c r="G214" i="10"/>
  <c r="H214" i="10" s="1"/>
  <c r="G266" i="10"/>
  <c r="H266" i="10" s="1"/>
  <c r="G152" i="10"/>
  <c r="H152" i="10" s="1"/>
  <c r="G213" i="10"/>
  <c r="H213" i="10" s="1"/>
  <c r="G174" i="10"/>
  <c r="H174" i="10" s="1"/>
  <c r="G230" i="10"/>
  <c r="H230" i="10" s="1"/>
  <c r="G128" i="10"/>
  <c r="H128" i="10" s="1"/>
  <c r="G127" i="10"/>
  <c r="H127" i="10" s="1"/>
  <c r="G173" i="10"/>
  <c r="H173" i="10" s="1"/>
  <c r="G172" i="10"/>
  <c r="H172" i="10" s="1"/>
  <c r="G192" i="10"/>
  <c r="H192" i="10" s="1"/>
  <c r="G171" i="10"/>
  <c r="H171" i="10" s="1"/>
  <c r="G191" i="10"/>
  <c r="H191" i="10" s="1"/>
  <c r="G212" i="10"/>
  <c r="H212" i="10" s="1"/>
  <c r="G151" i="10"/>
  <c r="H151" i="10" s="1"/>
  <c r="G229" i="10"/>
  <c r="H229" i="10" s="1"/>
  <c r="G101" i="10"/>
  <c r="H101" i="10" s="1"/>
  <c r="G190" i="10"/>
  <c r="H190" i="10" s="1"/>
  <c r="G150" i="10"/>
  <c r="H150" i="10" s="1"/>
  <c r="G170" i="10"/>
  <c r="H170" i="10" s="1"/>
  <c r="G189" i="10"/>
  <c r="H189" i="10" s="1"/>
  <c r="G169" i="10"/>
  <c r="H169" i="10" s="1"/>
  <c r="G109" i="10"/>
  <c r="H109" i="10" s="1"/>
  <c r="G149" i="10"/>
  <c r="H149" i="10" s="1"/>
  <c r="G140" i="10"/>
  <c r="H140" i="10" s="1"/>
  <c r="G188" i="10"/>
  <c r="H188" i="10" s="1"/>
  <c r="G168" i="10"/>
  <c r="H168" i="10" s="1"/>
  <c r="G126" i="10"/>
  <c r="H126" i="10" s="1"/>
  <c r="G100" i="10"/>
  <c r="H100" i="10" s="1"/>
  <c r="G148" i="10"/>
  <c r="H148" i="10" s="1"/>
  <c r="G147" i="10"/>
  <c r="H147" i="10" s="1"/>
  <c r="G139" i="10"/>
  <c r="H139" i="10" s="1"/>
  <c r="G79" i="10"/>
  <c r="H79" i="10" s="1"/>
  <c r="G125" i="10"/>
  <c r="H125" i="10" s="1"/>
  <c r="G211" i="10"/>
  <c r="H211" i="10" s="1"/>
  <c r="G167" i="10"/>
  <c r="H167" i="10" s="1"/>
  <c r="G124" i="10"/>
  <c r="H124" i="10" s="1"/>
  <c r="G146" i="10"/>
  <c r="H146" i="10" s="1"/>
  <c r="G166" i="10"/>
  <c r="H166" i="10" s="1"/>
  <c r="G123" i="10"/>
  <c r="H123" i="10" s="1"/>
  <c r="G145" i="10"/>
  <c r="H145" i="10" s="1"/>
  <c r="G138" i="10"/>
  <c r="H138" i="10" s="1"/>
  <c r="G165" i="10"/>
  <c r="H165" i="10" s="1"/>
  <c r="G99" i="10"/>
  <c r="H99" i="10" s="1"/>
  <c r="G187" i="10"/>
  <c r="H187" i="10" s="1"/>
  <c r="G283" i="10"/>
  <c r="H283" i="10" s="1"/>
  <c r="G186" i="10"/>
  <c r="H186" i="10" s="1"/>
  <c r="G137" i="10"/>
  <c r="H137" i="10" s="1"/>
  <c r="G144" i="10"/>
  <c r="H144" i="10" s="1"/>
  <c r="G164" i="10"/>
  <c r="H164" i="10" s="1"/>
  <c r="G136" i="10"/>
  <c r="H136" i="10" s="1"/>
  <c r="G122" i="10"/>
  <c r="H122" i="10" s="1"/>
  <c r="G163" i="10"/>
  <c r="H163" i="10" s="1"/>
  <c r="G185" i="10"/>
  <c r="H185" i="10" s="1"/>
  <c r="G143" i="10"/>
  <c r="H143" i="10" s="1"/>
  <c r="G135" i="10"/>
  <c r="H135" i="10" s="1"/>
  <c r="G98" i="10"/>
  <c r="H98" i="10" s="1"/>
  <c r="G121" i="10"/>
  <c r="H121" i="10" s="1"/>
  <c r="G120" i="10"/>
  <c r="H120" i="10" s="1"/>
  <c r="G108" i="10"/>
  <c r="H108" i="10" s="1"/>
  <c r="G162" i="10"/>
  <c r="H162" i="10" s="1"/>
  <c r="G134" i="10"/>
  <c r="H134" i="10" s="1"/>
  <c r="G119" i="10"/>
  <c r="H119" i="10" s="1"/>
  <c r="G133" i="10"/>
  <c r="H133" i="10" s="1"/>
  <c r="G118" i="10"/>
  <c r="H118" i="10" s="1"/>
  <c r="G132" i="10"/>
  <c r="H132" i="10" s="1"/>
  <c r="G87" i="10"/>
  <c r="H87" i="10" s="1"/>
  <c r="G161" i="10"/>
  <c r="H161" i="10" s="1"/>
  <c r="G117" i="10"/>
  <c r="H117" i="10" s="1"/>
  <c r="G86" i="10"/>
  <c r="H86" i="10" s="1"/>
  <c r="G107" i="10"/>
  <c r="H107" i="10" s="1"/>
  <c r="G106" i="10"/>
  <c r="H106" i="10" s="1"/>
  <c r="G116" i="10"/>
  <c r="H116" i="10" s="1"/>
  <c r="G97" i="10"/>
  <c r="H97" i="10" s="1"/>
  <c r="G105" i="10"/>
  <c r="H105" i="10" s="1"/>
  <c r="G78" i="10"/>
  <c r="H78" i="10" s="1"/>
  <c r="G96" i="10"/>
  <c r="H96" i="10" s="1"/>
  <c r="G131" i="10"/>
  <c r="H131" i="10" s="1"/>
  <c r="G95" i="10"/>
  <c r="H95" i="10" s="1"/>
  <c r="G44" i="10"/>
  <c r="H44" i="10" s="1"/>
  <c r="G85" i="10"/>
  <c r="H85" i="10" s="1"/>
  <c r="G94" i="10"/>
  <c r="H94" i="10" s="1"/>
  <c r="G84" i="10"/>
  <c r="H84" i="10" s="1"/>
  <c r="G115" i="10"/>
  <c r="H115" i="10" s="1"/>
  <c r="G104" i="10"/>
  <c r="H104" i="10" s="1"/>
  <c r="G114" i="10"/>
  <c r="H114" i="10" s="1"/>
  <c r="G113" i="10"/>
  <c r="H113" i="10" s="1"/>
  <c r="G112" i="10"/>
  <c r="H112" i="10" s="1"/>
  <c r="G184" i="10"/>
  <c r="H184" i="10" s="1"/>
  <c r="G93" i="10"/>
  <c r="H93" i="10" s="1"/>
  <c r="G83" i="10"/>
  <c r="H83" i="10" s="1"/>
  <c r="G66" i="10"/>
  <c r="H66" i="10" s="1"/>
  <c r="G130" i="10"/>
  <c r="H130" i="10" s="1"/>
  <c r="G92" i="10"/>
  <c r="H92" i="10" s="1"/>
  <c r="G103" i="10"/>
  <c r="H103" i="10" s="1"/>
  <c r="G91" i="10"/>
  <c r="H91" i="10" s="1"/>
  <c r="G90" i="10"/>
  <c r="H90" i="10" s="1"/>
  <c r="G228" i="10"/>
  <c r="H228" i="10" s="1"/>
  <c r="G77" i="10"/>
  <c r="H77" i="10" s="1"/>
  <c r="G82" i="10"/>
  <c r="H82" i="10" s="1"/>
  <c r="G111" i="10"/>
  <c r="H111" i="10" s="1"/>
  <c r="G81" i="10"/>
  <c r="H81" i="10" s="1"/>
  <c r="G65" i="10"/>
  <c r="H65" i="10" s="1"/>
  <c r="G43" i="10"/>
  <c r="H43" i="10" s="1"/>
  <c r="G76" i="10"/>
  <c r="H76" i="10" s="1"/>
  <c r="G75" i="10"/>
  <c r="H75" i="10" s="1"/>
  <c r="G64" i="10"/>
  <c r="H64" i="10" s="1"/>
  <c r="G89" i="10"/>
  <c r="H89" i="10" s="1"/>
  <c r="G74" i="10"/>
  <c r="H74" i="10" s="1"/>
  <c r="G102" i="10"/>
  <c r="H102" i="10" s="1"/>
  <c r="G63" i="10"/>
  <c r="H63" i="10" s="1"/>
  <c r="G62" i="10"/>
  <c r="H62" i="10" s="1"/>
  <c r="G42" i="10"/>
  <c r="H42" i="10" s="1"/>
  <c r="G52" i="10"/>
  <c r="H52" i="10" s="1"/>
  <c r="G73" i="10"/>
  <c r="H73" i="10" s="1"/>
  <c r="G61" i="10"/>
  <c r="H61" i="10" s="1"/>
  <c r="G60" i="10"/>
  <c r="H60" i="10" s="1"/>
  <c r="G72" i="10"/>
  <c r="H72" i="10" s="1"/>
  <c r="G71" i="10"/>
  <c r="H71" i="10" s="1"/>
  <c r="G70" i="10"/>
  <c r="H70" i="10" s="1"/>
  <c r="G59" i="10"/>
  <c r="H59" i="10" s="1"/>
  <c r="G58" i="10"/>
  <c r="H58" i="10" s="1"/>
  <c r="G51" i="10"/>
  <c r="H51" i="10" s="1"/>
  <c r="G69" i="10"/>
  <c r="H69" i="10" s="1"/>
  <c r="G50" i="10"/>
  <c r="H50" i="10" s="1"/>
  <c r="G57" i="10"/>
  <c r="H57" i="10" s="1"/>
  <c r="G68" i="10"/>
  <c r="H68" i="10" s="1"/>
  <c r="G56" i="10"/>
  <c r="H56" i="10" s="1"/>
  <c r="G29" i="10"/>
  <c r="H29" i="10" s="1"/>
  <c r="G49" i="10"/>
  <c r="H49" i="10" s="1"/>
  <c r="G80" i="10"/>
  <c r="H80" i="10" s="1"/>
  <c r="G67" i="10"/>
  <c r="H67" i="10" s="1"/>
  <c r="G55" i="10"/>
  <c r="H55" i="10" s="1"/>
  <c r="G48" i="10"/>
  <c r="H48" i="10" s="1"/>
  <c r="G41" i="10"/>
  <c r="H41" i="10" s="1"/>
  <c r="G54" i="10"/>
  <c r="H54" i="10" s="1"/>
  <c r="G40" i="10"/>
  <c r="H40" i="10" s="1"/>
  <c r="G17" i="10"/>
  <c r="H17" i="10" s="1"/>
  <c r="G28" i="10"/>
  <c r="H28" i="10" s="1"/>
  <c r="G47" i="10"/>
  <c r="H47" i="10" s="1"/>
  <c r="G39" i="10"/>
  <c r="H39" i="10" s="1"/>
  <c r="G46" i="10"/>
  <c r="H46" i="10" s="1"/>
  <c r="G45" i="10"/>
  <c r="H45" i="10" s="1"/>
  <c r="G33" i="10"/>
  <c r="H33" i="10" s="1"/>
  <c r="G38" i="10"/>
  <c r="H38" i="10" s="1"/>
  <c r="G53" i="10"/>
  <c r="H53" i="10" s="1"/>
  <c r="G37" i="10"/>
  <c r="H37" i="10" s="1"/>
  <c r="G36" i="10"/>
  <c r="H36" i="10" s="1"/>
  <c r="G27" i="10"/>
  <c r="H27" i="10" s="1"/>
  <c r="G32" i="10"/>
  <c r="H32" i="10" s="1"/>
  <c r="G26" i="10"/>
  <c r="H26" i="10" s="1"/>
  <c r="G35" i="10"/>
  <c r="H35" i="10" s="1"/>
  <c r="G25" i="10"/>
  <c r="H25" i="10" s="1"/>
  <c r="G24" i="10"/>
  <c r="H24" i="10" s="1"/>
  <c r="G31" i="10"/>
  <c r="H31" i="10" s="1"/>
  <c r="G23" i="10"/>
  <c r="H23" i="10" s="1"/>
  <c r="G34" i="10"/>
  <c r="H34" i="10" s="1"/>
  <c r="G22" i="10"/>
  <c r="H22" i="10" s="1"/>
  <c r="G20" i="10"/>
  <c r="H20" i="10" s="1"/>
  <c r="G30" i="10"/>
  <c r="H30" i="10" s="1"/>
  <c r="G16" i="10"/>
  <c r="H16" i="10" s="1"/>
  <c r="G12" i="10"/>
  <c r="H12" i="10" s="1"/>
  <c r="G19" i="10"/>
  <c r="H19" i="10" s="1"/>
  <c r="G15" i="10"/>
  <c r="H15" i="10" s="1"/>
  <c r="G21" i="10"/>
  <c r="H21" i="10" s="1"/>
  <c r="G18" i="10"/>
  <c r="H18" i="10" s="1"/>
  <c r="G14" i="10"/>
  <c r="H14" i="10" s="1"/>
  <c r="G7" i="10"/>
  <c r="H7" i="10" s="1"/>
  <c r="G11" i="10"/>
  <c r="H11" i="10" s="1"/>
  <c r="G10" i="10"/>
  <c r="H10" i="10" s="1"/>
  <c r="G9" i="10"/>
  <c r="H9" i="10" s="1"/>
  <c r="G8" i="10"/>
  <c r="H8" i="10" s="1"/>
  <c r="G13" i="10"/>
  <c r="H13" i="10" s="1"/>
  <c r="G6" i="10"/>
  <c r="H6" i="10" s="1"/>
  <c r="G5" i="10"/>
  <c r="H5" i="10" s="1"/>
  <c r="G183" i="10"/>
  <c r="H183" i="10" s="1"/>
  <c r="G4" i="10"/>
  <c r="H4" i="10" s="1"/>
  <c r="G2" i="10"/>
  <c r="H2" i="10" s="1"/>
  <c r="G3" i="10"/>
  <c r="H3" i="10" s="1"/>
  <c r="V2" i="6" l="1"/>
  <c r="W2" i="6" s="1"/>
  <c r="X2" i="6" s="1"/>
  <c r="T351" i="5"/>
  <c r="U351" i="5" s="1"/>
  <c r="S351" i="5"/>
  <c r="S359" i="5"/>
  <c r="T359" i="5" s="1"/>
  <c r="U359" i="5" s="1"/>
  <c r="T367" i="5"/>
  <c r="U367" i="5" s="1"/>
  <c r="S367" i="5"/>
  <c r="S375" i="5"/>
  <c r="T375" i="5" s="1"/>
  <c r="U375" i="5" s="1"/>
  <c r="T379" i="5"/>
  <c r="U379" i="5" s="1"/>
  <c r="S379" i="5"/>
  <c r="S387" i="5"/>
  <c r="T387" i="5" s="1"/>
  <c r="U387" i="5" s="1"/>
  <c r="T395" i="5"/>
  <c r="U395" i="5" s="1"/>
  <c r="S395" i="5"/>
  <c r="S407" i="5"/>
  <c r="T407" i="5" s="1"/>
  <c r="U407" i="5" s="1"/>
  <c r="T415" i="5"/>
  <c r="U415" i="5" s="1"/>
  <c r="S415" i="5"/>
  <c r="S423" i="5"/>
  <c r="T423" i="5" s="1"/>
  <c r="U423" i="5" s="1"/>
  <c r="T427" i="5"/>
  <c r="U427" i="5" s="1"/>
  <c r="S427" i="5"/>
  <c r="S355" i="5"/>
  <c r="T355" i="5" s="1"/>
  <c r="U355" i="5" s="1"/>
  <c r="T363" i="5"/>
  <c r="U363" i="5" s="1"/>
  <c r="S363" i="5"/>
  <c r="S371" i="5"/>
  <c r="T371" i="5" s="1"/>
  <c r="U371" i="5" s="1"/>
  <c r="T383" i="5"/>
  <c r="U383" i="5" s="1"/>
  <c r="S383" i="5"/>
  <c r="S391" i="5"/>
  <c r="T391" i="5" s="1"/>
  <c r="U391" i="5" s="1"/>
  <c r="T399" i="5"/>
  <c r="U399" i="5" s="1"/>
  <c r="S399" i="5"/>
  <c r="S403" i="5"/>
  <c r="T403" i="5" s="1"/>
  <c r="U403" i="5" s="1"/>
  <c r="T411" i="5"/>
  <c r="U411" i="5" s="1"/>
  <c r="S411" i="5"/>
  <c r="S419" i="5"/>
  <c r="T419" i="5" s="1"/>
  <c r="U419" i="5" s="1"/>
  <c r="T431" i="5"/>
  <c r="U431" i="5" s="1"/>
  <c r="S431" i="5"/>
  <c r="S352" i="5"/>
  <c r="T352" i="5" s="1"/>
  <c r="U352" i="5" s="1"/>
  <c r="T356" i="5"/>
  <c r="U356" i="5" s="1"/>
  <c r="S356" i="5"/>
  <c r="S360" i="5"/>
  <c r="T360" i="5" s="1"/>
  <c r="U360" i="5" s="1"/>
  <c r="T364" i="5"/>
  <c r="U364" i="5" s="1"/>
  <c r="S364" i="5"/>
  <c r="S368" i="5"/>
  <c r="T368" i="5" s="1"/>
  <c r="U368" i="5" s="1"/>
  <c r="T372" i="5"/>
  <c r="U372" i="5" s="1"/>
  <c r="S372" i="5"/>
  <c r="S376" i="5"/>
  <c r="T376" i="5" s="1"/>
  <c r="U376" i="5" s="1"/>
  <c r="T380" i="5"/>
  <c r="U380" i="5" s="1"/>
  <c r="S380" i="5"/>
  <c r="S384" i="5"/>
  <c r="T384" i="5" s="1"/>
  <c r="U384" i="5" s="1"/>
  <c r="T388" i="5"/>
  <c r="U388" i="5" s="1"/>
  <c r="S388" i="5"/>
  <c r="S392" i="5"/>
  <c r="T392" i="5" s="1"/>
  <c r="U392" i="5" s="1"/>
  <c r="T396" i="5"/>
  <c r="U396" i="5" s="1"/>
  <c r="S396" i="5"/>
  <c r="S400" i="5"/>
  <c r="T400" i="5" s="1"/>
  <c r="U400" i="5" s="1"/>
  <c r="T404" i="5"/>
  <c r="U404" i="5" s="1"/>
  <c r="S404" i="5"/>
  <c r="S408" i="5"/>
  <c r="T408" i="5" s="1"/>
  <c r="U408" i="5" s="1"/>
  <c r="T412" i="5"/>
  <c r="U412" i="5" s="1"/>
  <c r="S412" i="5"/>
  <c r="S416" i="5"/>
  <c r="T416" i="5" s="1"/>
  <c r="U416" i="5" s="1"/>
  <c r="T420" i="5"/>
  <c r="U420" i="5" s="1"/>
  <c r="S420" i="5"/>
  <c r="S424" i="5"/>
  <c r="T424" i="5" s="1"/>
  <c r="U424" i="5" s="1"/>
  <c r="T428" i="5"/>
  <c r="U428" i="5" s="1"/>
  <c r="S428" i="5"/>
  <c r="S432" i="5"/>
  <c r="T432" i="5" s="1"/>
  <c r="U432" i="5" s="1"/>
  <c r="T350" i="5"/>
  <c r="U350" i="5" s="1"/>
  <c r="S350" i="5"/>
  <c r="S353" i="5"/>
  <c r="T353" i="5" s="1"/>
  <c r="U353" i="5" s="1"/>
  <c r="T357" i="5"/>
  <c r="U357" i="5" s="1"/>
  <c r="S357" i="5"/>
  <c r="S361" i="5"/>
  <c r="T361" i="5" s="1"/>
  <c r="U361" i="5" s="1"/>
  <c r="T365" i="5"/>
  <c r="U365" i="5" s="1"/>
  <c r="S365" i="5"/>
  <c r="S369" i="5"/>
  <c r="T369" i="5" s="1"/>
  <c r="U369" i="5" s="1"/>
  <c r="T373" i="5"/>
  <c r="U373" i="5" s="1"/>
  <c r="S373" i="5"/>
  <c r="S377" i="5"/>
  <c r="T377" i="5" s="1"/>
  <c r="U377" i="5" s="1"/>
  <c r="T381" i="5"/>
  <c r="U381" i="5" s="1"/>
  <c r="S381" i="5"/>
  <c r="S385" i="5"/>
  <c r="T385" i="5" s="1"/>
  <c r="U385" i="5" s="1"/>
  <c r="T389" i="5"/>
  <c r="U389" i="5" s="1"/>
  <c r="S389" i="5"/>
  <c r="S393" i="5"/>
  <c r="T393" i="5" s="1"/>
  <c r="U393" i="5" s="1"/>
  <c r="T397" i="5"/>
  <c r="U397" i="5" s="1"/>
  <c r="S397" i="5"/>
  <c r="S401" i="5"/>
  <c r="T401" i="5" s="1"/>
  <c r="U401" i="5" s="1"/>
  <c r="T405" i="5"/>
  <c r="U405" i="5" s="1"/>
  <c r="S405" i="5"/>
  <c r="S409" i="5"/>
  <c r="T409" i="5" s="1"/>
  <c r="U409" i="5" s="1"/>
  <c r="T413" i="5"/>
  <c r="U413" i="5" s="1"/>
  <c r="S413" i="5"/>
  <c r="S417" i="5"/>
  <c r="T417" i="5" s="1"/>
  <c r="U417" i="5" s="1"/>
  <c r="T421" i="5"/>
  <c r="U421" i="5" s="1"/>
  <c r="S421" i="5"/>
  <c r="S425" i="5"/>
  <c r="T425" i="5" s="1"/>
  <c r="U425" i="5" s="1"/>
  <c r="T429" i="5"/>
  <c r="U429" i="5" s="1"/>
  <c r="S429" i="5"/>
  <c r="S433" i="5"/>
  <c r="T433" i="5" s="1"/>
  <c r="U433" i="5" s="1"/>
  <c r="T354" i="5"/>
  <c r="U354" i="5" s="1"/>
  <c r="S354" i="5"/>
  <c r="S358" i="5"/>
  <c r="T358" i="5" s="1"/>
  <c r="U358" i="5" s="1"/>
  <c r="T362" i="5"/>
  <c r="U362" i="5" s="1"/>
  <c r="S362" i="5"/>
  <c r="S366" i="5"/>
  <c r="T366" i="5" s="1"/>
  <c r="U366" i="5" s="1"/>
  <c r="T370" i="5"/>
  <c r="U370" i="5" s="1"/>
  <c r="S370" i="5"/>
  <c r="S374" i="5"/>
  <c r="T374" i="5" s="1"/>
  <c r="U374" i="5" s="1"/>
  <c r="T378" i="5"/>
  <c r="U378" i="5" s="1"/>
  <c r="S378" i="5"/>
  <c r="S382" i="5"/>
  <c r="T382" i="5" s="1"/>
  <c r="U382" i="5" s="1"/>
  <c r="T386" i="5"/>
  <c r="U386" i="5" s="1"/>
  <c r="S386" i="5"/>
  <c r="S390" i="5"/>
  <c r="T390" i="5" s="1"/>
  <c r="U390" i="5" s="1"/>
  <c r="T394" i="5"/>
  <c r="U394" i="5" s="1"/>
  <c r="S394" i="5"/>
  <c r="S398" i="5"/>
  <c r="T398" i="5" s="1"/>
  <c r="U398" i="5" s="1"/>
  <c r="T402" i="5"/>
  <c r="U402" i="5" s="1"/>
  <c r="S402" i="5"/>
  <c r="S406" i="5"/>
  <c r="T406" i="5" s="1"/>
  <c r="U406" i="5" s="1"/>
  <c r="T410" i="5"/>
  <c r="U410" i="5" s="1"/>
  <c r="S410" i="5"/>
  <c r="S414" i="5"/>
  <c r="T414" i="5" s="1"/>
  <c r="U414" i="5" s="1"/>
  <c r="T418" i="5"/>
  <c r="U418" i="5" s="1"/>
  <c r="S418" i="5"/>
  <c r="S422" i="5"/>
  <c r="T422" i="5" s="1"/>
  <c r="U422" i="5" s="1"/>
  <c r="T426" i="5"/>
  <c r="U426" i="5" s="1"/>
  <c r="S426" i="5"/>
  <c r="S430" i="5"/>
  <c r="T430" i="5" s="1"/>
  <c r="U430" i="5" s="1"/>
  <c r="T434" i="5"/>
  <c r="U434" i="5" s="1"/>
  <c r="S434" i="5"/>
  <c r="U2" i="4" l="1"/>
  <c r="W2" i="3"/>
  <c r="U2" i="2"/>
  <c r="T2" i="1"/>
</calcChain>
</file>

<file path=xl/sharedStrings.xml><?xml version="1.0" encoding="utf-8"?>
<sst xmlns="http://schemas.openxmlformats.org/spreadsheetml/2006/main" count="93010" uniqueCount="4642">
  <si>
    <t>Team</t>
  </si>
  <si>
    <t>1B</t>
  </si>
  <si>
    <t>2B</t>
  </si>
  <si>
    <t>3B</t>
  </si>
  <si>
    <t>BB</t>
  </si>
  <si>
    <t>CS</t>
  </si>
  <si>
    <t>HR</t>
  </si>
  <si>
    <t>KO</t>
  </si>
  <si>
    <t>R</t>
  </si>
  <si>
    <t>RBI</t>
  </si>
  <si>
    <t>SB</t>
  </si>
  <si>
    <t>FPTS</t>
  </si>
  <si>
    <t>BBI</t>
  </si>
  <si>
    <t>BS</t>
  </si>
  <si>
    <t>CG</t>
  </si>
  <si>
    <t>ER</t>
  </si>
  <si>
    <t>HA</t>
  </si>
  <si>
    <t>INN</t>
  </si>
  <si>
    <t>K</t>
  </si>
  <si>
    <t>L</t>
  </si>
  <si>
    <t>S</t>
  </si>
  <si>
    <t>W</t>
  </si>
  <si>
    <t>Last Name</t>
  </si>
  <si>
    <t>First Name</t>
  </si>
  <si>
    <t>G</t>
  </si>
  <si>
    <t>AB</t>
  </si>
  <si>
    <t>Abreu</t>
  </si>
  <si>
    <t>Bobby</t>
  </si>
  <si>
    <t>Tony</t>
  </si>
  <si>
    <t>Ackley</t>
  </si>
  <si>
    <t>Dustin</t>
  </si>
  <si>
    <t>Allen</t>
  </si>
  <si>
    <t>Brandon</t>
  </si>
  <si>
    <t>Alvarez</t>
  </si>
  <si>
    <t>Pedro</t>
  </si>
  <si>
    <t>Andrus</t>
  </si>
  <si>
    <t>Elvis</t>
  </si>
  <si>
    <t>Rick</t>
  </si>
  <si>
    <t>Arencibia</t>
  </si>
  <si>
    <t>J.P.</t>
  </si>
  <si>
    <t>Avila</t>
  </si>
  <si>
    <t>Alex</t>
  </si>
  <si>
    <t>Aviles</t>
  </si>
  <si>
    <t>Mike</t>
  </si>
  <si>
    <t>Aybar</t>
  </si>
  <si>
    <t>Erick</t>
  </si>
  <si>
    <t>Baker</t>
  </si>
  <si>
    <t>Jeff</t>
  </si>
  <si>
    <t>Barmes</t>
  </si>
  <si>
    <t>Clint</t>
  </si>
  <si>
    <t>Barney</t>
  </si>
  <si>
    <t>Darwin</t>
  </si>
  <si>
    <t>Jason</t>
  </si>
  <si>
    <t>Bautista</t>
  </si>
  <si>
    <t>Jose</t>
  </si>
  <si>
    <t>Beckham</t>
  </si>
  <si>
    <t>Gordon</t>
  </si>
  <si>
    <t>Bell</t>
  </si>
  <si>
    <t>Josh</t>
  </si>
  <si>
    <t>Belt</t>
  </si>
  <si>
    <t>Beltran</t>
  </si>
  <si>
    <t>Carlos</t>
  </si>
  <si>
    <t>Beltre</t>
  </si>
  <si>
    <t>Adrian</t>
  </si>
  <si>
    <t>Lance</t>
  </si>
  <si>
    <t>Betancourt</t>
  </si>
  <si>
    <t>Wilson</t>
  </si>
  <si>
    <t>Blake</t>
  </si>
  <si>
    <t>Casey</t>
  </si>
  <si>
    <t>Blanco</t>
  </si>
  <si>
    <t>Henry</t>
  </si>
  <si>
    <t>Blanks</t>
  </si>
  <si>
    <t>Kyle</t>
  </si>
  <si>
    <t>Willie</t>
  </si>
  <si>
    <t>Boesch</t>
  </si>
  <si>
    <t>Brennan</t>
  </si>
  <si>
    <t>Bonifacio</t>
  </si>
  <si>
    <t>Emilio</t>
  </si>
  <si>
    <t>Julio</t>
  </si>
  <si>
    <t>Bourgeois</t>
  </si>
  <si>
    <t>Bourjos</t>
  </si>
  <si>
    <t>Peter</t>
  </si>
  <si>
    <t>Bourn</t>
  </si>
  <si>
    <t>Michael</t>
  </si>
  <si>
    <t>John</t>
  </si>
  <si>
    <t>Bradley</t>
  </si>
  <si>
    <t>Brantley</t>
  </si>
  <si>
    <t>Russell</t>
  </si>
  <si>
    <t>Braun</t>
  </si>
  <si>
    <t>Ryan</t>
  </si>
  <si>
    <t>Brignac</t>
  </si>
  <si>
    <t>Reid</t>
  </si>
  <si>
    <t>Brown</t>
  </si>
  <si>
    <t>Domonic</t>
  </si>
  <si>
    <t>Bruce</t>
  </si>
  <si>
    <t>Jay</t>
  </si>
  <si>
    <t>Buck</t>
  </si>
  <si>
    <t>Pat</t>
  </si>
  <si>
    <t>Butler</t>
  </si>
  <si>
    <t>Billy</t>
  </si>
  <si>
    <t>Byrd</t>
  </si>
  <si>
    <t>Marlon</t>
  </si>
  <si>
    <t>Cabrera</t>
  </si>
  <si>
    <t>Miguel</t>
  </si>
  <si>
    <t>Melky</t>
  </si>
  <si>
    <t>Asdrubal</t>
  </si>
  <si>
    <t>Everth</t>
  </si>
  <si>
    <t>Cain</t>
  </si>
  <si>
    <t>Lorenzo</t>
  </si>
  <si>
    <t>Callaspo</t>
  </si>
  <si>
    <t>Alberto</t>
  </si>
  <si>
    <t>Cameron</t>
  </si>
  <si>
    <t>Cano</t>
  </si>
  <si>
    <t>Robinson</t>
  </si>
  <si>
    <t>Jorge</t>
  </si>
  <si>
    <t>Carroll</t>
  </si>
  <si>
    <t>Carter</t>
  </si>
  <si>
    <t>Chris</t>
  </si>
  <si>
    <t>Casilla</t>
  </si>
  <si>
    <t>Alexi</t>
  </si>
  <si>
    <t>Castillo</t>
  </si>
  <si>
    <t>Luis</t>
  </si>
  <si>
    <t>Castro</t>
  </si>
  <si>
    <t>Ramon</t>
  </si>
  <si>
    <t>Starlin</t>
  </si>
  <si>
    <t>Cedeno</t>
  </si>
  <si>
    <t>Cervelli</t>
  </si>
  <si>
    <t>Francisco</t>
  </si>
  <si>
    <t>Choo</t>
  </si>
  <si>
    <t>Shin-Soo</t>
  </si>
  <si>
    <t>Ciriaco</t>
  </si>
  <si>
    <t>Coghlan</t>
  </si>
  <si>
    <t>Tyler</t>
  </si>
  <si>
    <t>Conger</t>
  </si>
  <si>
    <t>Hank</t>
  </si>
  <si>
    <t>Brooks</t>
  </si>
  <si>
    <t>Craig</t>
  </si>
  <si>
    <t>Scott</t>
  </si>
  <si>
    <t>Zach</t>
  </si>
  <si>
    <t>Crawford</t>
  </si>
  <si>
    <t>Carl</t>
  </si>
  <si>
    <t>Crisp</t>
  </si>
  <si>
    <t>Coco</t>
  </si>
  <si>
    <t>Trevor</t>
  </si>
  <si>
    <t>Cruz</t>
  </si>
  <si>
    <t>Nelson</t>
  </si>
  <si>
    <t>Cunningham</t>
  </si>
  <si>
    <t>Aaron</t>
  </si>
  <si>
    <t>Jack</t>
  </si>
  <si>
    <t>Johnny</t>
  </si>
  <si>
    <t>Davis</t>
  </si>
  <si>
    <t>Rajai</t>
  </si>
  <si>
    <t>Ike</t>
  </si>
  <si>
    <t>De Aza</t>
  </si>
  <si>
    <t>Alejandro</t>
  </si>
  <si>
    <t>DeJesus</t>
  </si>
  <si>
    <t>David</t>
  </si>
  <si>
    <t>Denorfia</t>
  </si>
  <si>
    <t>Mark</t>
  </si>
  <si>
    <t>Descalso</t>
  </si>
  <si>
    <t>Daniel</t>
  </si>
  <si>
    <t>Desmond</t>
  </si>
  <si>
    <t>Ian</t>
  </si>
  <si>
    <t>Diaz</t>
  </si>
  <si>
    <t>Matt</t>
  </si>
  <si>
    <t>Dickerson</t>
  </si>
  <si>
    <t>Dominguez</t>
  </si>
  <si>
    <t>Drew</t>
  </si>
  <si>
    <t>Stephen</t>
  </si>
  <si>
    <t>J.D.</t>
  </si>
  <si>
    <t>Duda</t>
  </si>
  <si>
    <t>Lucas</t>
  </si>
  <si>
    <t>Dunn</t>
  </si>
  <si>
    <t>Adam</t>
  </si>
  <si>
    <t>Ellis</t>
  </si>
  <si>
    <t>A.J.</t>
  </si>
  <si>
    <t>Ellsbury</t>
  </si>
  <si>
    <t>Jacoby</t>
  </si>
  <si>
    <t>Brad</t>
  </si>
  <si>
    <t>Encarnacion</t>
  </si>
  <si>
    <t>Edwin</t>
  </si>
  <si>
    <t>Escobar</t>
  </si>
  <si>
    <t>Alcides</t>
  </si>
  <si>
    <t>Yunel</t>
  </si>
  <si>
    <t>Espinosa</t>
  </si>
  <si>
    <t>Danny</t>
  </si>
  <si>
    <t>Ethier</t>
  </si>
  <si>
    <t>Andre</t>
  </si>
  <si>
    <t>Nick</t>
  </si>
  <si>
    <t>Feliz</t>
  </si>
  <si>
    <t>Fielder</t>
  </si>
  <si>
    <t>Prince</t>
  </si>
  <si>
    <t>Flores</t>
  </si>
  <si>
    <t>Jesus</t>
  </si>
  <si>
    <t>Fowler</t>
  </si>
  <si>
    <t>Dexter</t>
  </si>
  <si>
    <t>Jake</t>
  </si>
  <si>
    <t>Juan</t>
  </si>
  <si>
    <t>Ben</t>
  </si>
  <si>
    <t>Francoeur</t>
  </si>
  <si>
    <t>Freeman</t>
  </si>
  <si>
    <t>Freddie</t>
  </si>
  <si>
    <t>Freese</t>
  </si>
  <si>
    <t>Rafael</t>
  </si>
  <si>
    <t>Gamel</t>
  </si>
  <si>
    <t>Mat</t>
  </si>
  <si>
    <t>Gardner</t>
  </si>
  <si>
    <t>Brett</t>
  </si>
  <si>
    <t>Gillespie</t>
  </si>
  <si>
    <t>Cole</t>
  </si>
  <si>
    <t>Troy</t>
  </si>
  <si>
    <t>Ross</t>
  </si>
  <si>
    <t>Gomes</t>
  </si>
  <si>
    <t>Jonny</t>
  </si>
  <si>
    <t>Gomez</t>
  </si>
  <si>
    <t>Gonzalez</t>
  </si>
  <si>
    <t>Granderson</t>
  </si>
  <si>
    <t>Curtis</t>
  </si>
  <si>
    <t>Greene</t>
  </si>
  <si>
    <t>Guerrero</t>
  </si>
  <si>
    <t>Gutierrez</t>
  </si>
  <si>
    <t>Franklin</t>
  </si>
  <si>
    <t>Travis</t>
  </si>
  <si>
    <t>Jerry</t>
  </si>
  <si>
    <t>Hamilton</t>
  </si>
  <si>
    <t>Hanigan</t>
  </si>
  <si>
    <t>Hardy</t>
  </si>
  <si>
    <t>J.J.</t>
  </si>
  <si>
    <t>Harris</t>
  </si>
  <si>
    <t>Hart</t>
  </si>
  <si>
    <t>Corey</t>
  </si>
  <si>
    <t>Headley</t>
  </si>
  <si>
    <t>Chase</t>
  </si>
  <si>
    <t>Heisey</t>
  </si>
  <si>
    <t>Todd</t>
  </si>
  <si>
    <t>Hernandez</t>
  </si>
  <si>
    <t>Herrera</t>
  </si>
  <si>
    <t>Jon</t>
  </si>
  <si>
    <t>Heyward</t>
  </si>
  <si>
    <t>Hill</t>
  </si>
  <si>
    <t>Eric</t>
  </si>
  <si>
    <t>Holliday</t>
  </si>
  <si>
    <t>Howard</t>
  </si>
  <si>
    <t>Hudson</t>
  </si>
  <si>
    <t>Huff</t>
  </si>
  <si>
    <t>Hundley</t>
  </si>
  <si>
    <t>Hunter</t>
  </si>
  <si>
    <t>Iannetta</t>
  </si>
  <si>
    <t>Raul</t>
  </si>
  <si>
    <t>Infante</t>
  </si>
  <si>
    <t>Omar</t>
  </si>
  <si>
    <t>Ishikawa</t>
  </si>
  <si>
    <t>Izturis</t>
  </si>
  <si>
    <t>Maicer</t>
  </si>
  <si>
    <t>Cesar</t>
  </si>
  <si>
    <t>Jackson</t>
  </si>
  <si>
    <t>Conor</t>
  </si>
  <si>
    <t>Austin</t>
  </si>
  <si>
    <t>Janish</t>
  </si>
  <si>
    <t>Paul</t>
  </si>
  <si>
    <t>Jaso</t>
  </si>
  <si>
    <t>Jennings</t>
  </si>
  <si>
    <t>Derek</t>
  </si>
  <si>
    <t>Johnson</t>
  </si>
  <si>
    <t>Reed</t>
  </si>
  <si>
    <t>Kelly</t>
  </si>
  <si>
    <t>Dan</t>
  </si>
  <si>
    <t>Jones</t>
  </si>
  <si>
    <t>Garrett</t>
  </si>
  <si>
    <t>Joyce</t>
  </si>
  <si>
    <t>Kemp</t>
  </si>
  <si>
    <t>Kendrick</t>
  </si>
  <si>
    <t>Kennedy</t>
  </si>
  <si>
    <t>Kinsler</t>
  </si>
  <si>
    <t>George</t>
  </si>
  <si>
    <t>Kevin</t>
  </si>
  <si>
    <t>LaRoche</t>
  </si>
  <si>
    <t>Andy</t>
  </si>
  <si>
    <t>Lee</t>
  </si>
  <si>
    <t>Lewis</t>
  </si>
  <si>
    <t>Brent</t>
  </si>
  <si>
    <t>Lind</t>
  </si>
  <si>
    <t>Loney</t>
  </si>
  <si>
    <t>James</t>
  </si>
  <si>
    <t>Longoria</t>
  </si>
  <si>
    <t>Evan</t>
  </si>
  <si>
    <t>Lopez</t>
  </si>
  <si>
    <t>Felipe</t>
  </si>
  <si>
    <t>Lowrie</t>
  </si>
  <si>
    <t>Jed</t>
  </si>
  <si>
    <t>Lucroy</t>
  </si>
  <si>
    <t>Jonathan</t>
  </si>
  <si>
    <t>Mitchell</t>
  </si>
  <si>
    <t>Tommy</t>
  </si>
  <si>
    <t>Markakis</t>
  </si>
  <si>
    <t>Martin</t>
  </si>
  <si>
    <t>Martinez</t>
  </si>
  <si>
    <t>Victor</t>
  </si>
  <si>
    <t>Joe</t>
  </si>
  <si>
    <t>Mathis</t>
  </si>
  <si>
    <t>Mauer</t>
  </si>
  <si>
    <t>Maxwell</t>
  </si>
  <si>
    <t>Justin</t>
  </si>
  <si>
    <t>Maybin</t>
  </si>
  <si>
    <t>McCann</t>
  </si>
  <si>
    <t>Brian</t>
  </si>
  <si>
    <t>McCutchen</t>
  </si>
  <si>
    <t>Andrew</t>
  </si>
  <si>
    <t>Darnell</t>
  </si>
  <si>
    <t>McGehee</t>
  </si>
  <si>
    <t>McLouth</t>
  </si>
  <si>
    <t>Nate</t>
  </si>
  <si>
    <t>Molina</t>
  </si>
  <si>
    <t>Yadier</t>
  </si>
  <si>
    <t>Montero</t>
  </si>
  <si>
    <t>Moore</t>
  </si>
  <si>
    <t>Morales</t>
  </si>
  <si>
    <t>Morel</t>
  </si>
  <si>
    <t>Moreland</t>
  </si>
  <si>
    <t>Mitch</t>
  </si>
  <si>
    <t>Morgan</t>
  </si>
  <si>
    <t>Morneau</t>
  </si>
  <si>
    <t>Morrison</t>
  </si>
  <si>
    <t>Logan</t>
  </si>
  <si>
    <t>Morse</t>
  </si>
  <si>
    <t>Moustakas</t>
  </si>
  <si>
    <t>Murphy</t>
  </si>
  <si>
    <t>Xavier</t>
  </si>
  <si>
    <t>Napoli</t>
  </si>
  <si>
    <t>Navarro</t>
  </si>
  <si>
    <t>Dioner</t>
  </si>
  <si>
    <t>Tsuyoshi</t>
  </si>
  <si>
    <t>Jayson</t>
  </si>
  <si>
    <t>Ortiz</t>
  </si>
  <si>
    <t>Pagan</t>
  </si>
  <si>
    <t>Angel</t>
  </si>
  <si>
    <t>Parra</t>
  </si>
  <si>
    <t>Gerardo</t>
  </si>
  <si>
    <t>Pearce</t>
  </si>
  <si>
    <t>Pedroia</t>
  </si>
  <si>
    <t>Pena</t>
  </si>
  <si>
    <t>Brayan</t>
  </si>
  <si>
    <t>Pence</t>
  </si>
  <si>
    <t>Pennington</t>
  </si>
  <si>
    <t>Cliff</t>
  </si>
  <si>
    <t>Peralta</t>
  </si>
  <si>
    <t>Jhonny</t>
  </si>
  <si>
    <t>Bryan</t>
  </si>
  <si>
    <t>Phillips</t>
  </si>
  <si>
    <t>Felix</t>
  </si>
  <si>
    <t>Pierzynski</t>
  </si>
  <si>
    <t>Plouffe</t>
  </si>
  <si>
    <t>Polanco</t>
  </si>
  <si>
    <t>Posey</t>
  </si>
  <si>
    <t>Buster</t>
  </si>
  <si>
    <t>Prado</t>
  </si>
  <si>
    <t>Pujols</t>
  </si>
  <si>
    <t>Albert</t>
  </si>
  <si>
    <t>Raburn</t>
  </si>
  <si>
    <t>Ramirez</t>
  </si>
  <si>
    <t>Hanley</t>
  </si>
  <si>
    <t>Manny</t>
  </si>
  <si>
    <t>Aramis</t>
  </si>
  <si>
    <t>Alexei</t>
  </si>
  <si>
    <t>Ramos</t>
  </si>
  <si>
    <t>Rasmus</t>
  </si>
  <si>
    <t>Colby</t>
  </si>
  <si>
    <t>Reimold</t>
  </si>
  <si>
    <t>Nolan</t>
  </si>
  <si>
    <t>Edgar</t>
  </si>
  <si>
    <t>Revere</t>
  </si>
  <si>
    <t>Reyes</t>
  </si>
  <si>
    <t>Reynolds</t>
  </si>
  <si>
    <t>Will</t>
  </si>
  <si>
    <t>Rios</t>
  </si>
  <si>
    <t>Rivera</t>
  </si>
  <si>
    <t>Roberts</t>
  </si>
  <si>
    <t>Rodriguez</t>
  </si>
  <si>
    <t>Sean</t>
  </si>
  <si>
    <t>Ivan</t>
  </si>
  <si>
    <t>Rollins</t>
  </si>
  <si>
    <t>Jimmy</t>
  </si>
  <si>
    <t>Rosales</t>
  </si>
  <si>
    <t>Cody</t>
  </si>
  <si>
    <t>Ruiz</t>
  </si>
  <si>
    <t>Brendan</t>
  </si>
  <si>
    <t>Saltalamacchia</t>
  </si>
  <si>
    <t>Jarrod</t>
  </si>
  <si>
    <t>Sanchez</t>
  </si>
  <si>
    <t>Freddy</t>
  </si>
  <si>
    <t>Sandoval</t>
  </si>
  <si>
    <t>Pablo</t>
  </si>
  <si>
    <t>Santana</t>
  </si>
  <si>
    <t>Santiago</t>
  </si>
  <si>
    <t>Saunders</t>
  </si>
  <si>
    <t>Schumaker</t>
  </si>
  <si>
    <t>Skip</t>
  </si>
  <si>
    <t>Luke</t>
  </si>
  <si>
    <t>Marco</t>
  </si>
  <si>
    <t>Sizemore</t>
  </si>
  <si>
    <t>Grady</t>
  </si>
  <si>
    <t>Smith</t>
  </si>
  <si>
    <t>Seth</t>
  </si>
  <si>
    <t>Smoak</t>
  </si>
  <si>
    <t>Snider</t>
  </si>
  <si>
    <t>Soriano</t>
  </si>
  <si>
    <t>Soto</t>
  </si>
  <si>
    <t>Geovany</t>
  </si>
  <si>
    <t>Span</t>
  </si>
  <si>
    <t>Denard</t>
  </si>
  <si>
    <t>Stanton</t>
  </si>
  <si>
    <t>Stewart</t>
  </si>
  <si>
    <t>Stubbs</t>
  </si>
  <si>
    <t>Suzuki</t>
  </si>
  <si>
    <t>Kurt</t>
  </si>
  <si>
    <t>Ichiro</t>
  </si>
  <si>
    <t>Sweeney</t>
  </si>
  <si>
    <t>Swisher</t>
  </si>
  <si>
    <t>Tabata</t>
  </si>
  <si>
    <t>Teixeira</t>
  </si>
  <si>
    <t>Tejada</t>
  </si>
  <si>
    <t>Ruben</t>
  </si>
  <si>
    <t>Marcus</t>
  </si>
  <si>
    <t>Thole</t>
  </si>
  <si>
    <t>Jim</t>
  </si>
  <si>
    <t>Torres</t>
  </si>
  <si>
    <t>Andres</t>
  </si>
  <si>
    <t>Trumbo</t>
  </si>
  <si>
    <t>Tulowitzki</t>
  </si>
  <si>
    <t>Uggla</t>
  </si>
  <si>
    <t>Upton</t>
  </si>
  <si>
    <t>Uribe</t>
  </si>
  <si>
    <t>Utley</t>
  </si>
  <si>
    <t>Valbuena</t>
  </si>
  <si>
    <t>Valencia</t>
  </si>
  <si>
    <t>Venable</t>
  </si>
  <si>
    <t>Victorino</t>
  </si>
  <si>
    <t>Shane</t>
  </si>
  <si>
    <t>Votto</t>
  </si>
  <si>
    <t>Joey</t>
  </si>
  <si>
    <t>Walker</t>
  </si>
  <si>
    <t>Neil</t>
  </si>
  <si>
    <t>Wallace</t>
  </si>
  <si>
    <t>Weeks</t>
  </si>
  <si>
    <t>Rickie</t>
  </si>
  <si>
    <t>Werth</t>
  </si>
  <si>
    <t>Wieters</t>
  </si>
  <si>
    <t>Wood</t>
  </si>
  <si>
    <t>Wright</t>
  </si>
  <si>
    <t>Young</t>
  </si>
  <si>
    <t>Delmon</t>
  </si>
  <si>
    <t>Zimmerman</t>
  </si>
  <si>
    <t>Zobrist</t>
  </si>
  <si>
    <t>GS</t>
  </si>
  <si>
    <t>IP</t>
  </si>
  <si>
    <t>H</t>
  </si>
  <si>
    <t>ERA</t>
  </si>
  <si>
    <t>Abad</t>
  </si>
  <si>
    <t>Fernando</t>
  </si>
  <si>
    <t>Jeremy</t>
  </si>
  <si>
    <t>Adams</t>
  </si>
  <si>
    <t>Anderson</t>
  </si>
  <si>
    <t>Arrieta</t>
  </si>
  <si>
    <t>Arroyo</t>
  </si>
  <si>
    <t>Bronson</t>
  </si>
  <si>
    <t>Axford</t>
  </si>
  <si>
    <t>Badenhop</t>
  </si>
  <si>
    <t>Burke</t>
  </si>
  <si>
    <t>Baez</t>
  </si>
  <si>
    <t>Bailey</t>
  </si>
  <si>
    <t>Homer</t>
  </si>
  <si>
    <t>Grant</t>
  </si>
  <si>
    <t>Bastardo</t>
  </si>
  <si>
    <t>Antonio</t>
  </si>
  <si>
    <t>Erik</t>
  </si>
  <si>
    <t>Belisle</t>
  </si>
  <si>
    <t>Heath</t>
  </si>
  <si>
    <t>Benoit</t>
  </si>
  <si>
    <t>Joaquin</t>
  </si>
  <si>
    <t>Chad</t>
  </si>
  <si>
    <t>Dallas</t>
  </si>
  <si>
    <t>Breslow</t>
  </si>
  <si>
    <t>Britton</t>
  </si>
  <si>
    <t>Broxton</t>
  </si>
  <si>
    <t>Buchholz</t>
  </si>
  <si>
    <t>Clay</t>
  </si>
  <si>
    <t>Taylor</t>
  </si>
  <si>
    <t>Bumgarner</t>
  </si>
  <si>
    <t>Madison</t>
  </si>
  <si>
    <t>Burnett</t>
  </si>
  <si>
    <t>Cahill</t>
  </si>
  <si>
    <t>Shawn</t>
  </si>
  <si>
    <t>Capps</t>
  </si>
  <si>
    <t>Capuano</t>
  </si>
  <si>
    <t>Carpenter</t>
  </si>
  <si>
    <t>Carrasco</t>
  </si>
  <si>
    <t>Cashner</t>
  </si>
  <si>
    <t>Cecil</t>
  </si>
  <si>
    <t>Chacin</t>
  </si>
  <si>
    <t>Jhoulys</t>
  </si>
  <si>
    <t>Chamberlain</t>
  </si>
  <si>
    <t>Joba</t>
  </si>
  <si>
    <t>Chapman</t>
  </si>
  <si>
    <t>Aroldis</t>
  </si>
  <si>
    <t>Chen</t>
  </si>
  <si>
    <t>Choate</t>
  </si>
  <si>
    <t>Randy</t>
  </si>
  <si>
    <t>Clippard</t>
  </si>
  <si>
    <t>Coke</t>
  </si>
  <si>
    <t>Phil</t>
  </si>
  <si>
    <t>Coleman</t>
  </si>
  <si>
    <t>Contreras</t>
  </si>
  <si>
    <t>Jesse</t>
  </si>
  <si>
    <t>Cueto</t>
  </si>
  <si>
    <t>Danks</t>
  </si>
  <si>
    <t>Wade</t>
  </si>
  <si>
    <t>Sam</t>
  </si>
  <si>
    <t>Detwiler</t>
  </si>
  <si>
    <t>Thomas</t>
  </si>
  <si>
    <t>Dickey</t>
  </si>
  <si>
    <t>R.A.</t>
  </si>
  <si>
    <t>Doubront</t>
  </si>
  <si>
    <t>Drabek</t>
  </si>
  <si>
    <t>Duensing</t>
  </si>
  <si>
    <t>Duke</t>
  </si>
  <si>
    <t>Feldman</t>
  </si>
  <si>
    <t>Neftali</t>
  </si>
  <si>
    <t>Fister</t>
  </si>
  <si>
    <t>Doug</t>
  </si>
  <si>
    <t>Floyd</t>
  </si>
  <si>
    <t>Gavin</t>
  </si>
  <si>
    <t>Frank</t>
  </si>
  <si>
    <t>Frieri</t>
  </si>
  <si>
    <t>Ernesto</t>
  </si>
  <si>
    <t>Fuentes</t>
  </si>
  <si>
    <t>Gallardo</t>
  </si>
  <si>
    <t>Yovani</t>
  </si>
  <si>
    <t>Garcia</t>
  </si>
  <si>
    <t>Jaime</t>
  </si>
  <si>
    <t>Garza</t>
  </si>
  <si>
    <t>Jeanmar</t>
  </si>
  <si>
    <t>Gio</t>
  </si>
  <si>
    <t>Gorzelanny</t>
  </si>
  <si>
    <t>Tom</t>
  </si>
  <si>
    <t>Green</t>
  </si>
  <si>
    <t>Gregerson</t>
  </si>
  <si>
    <t>Greinke</t>
  </si>
  <si>
    <t>Zack</t>
  </si>
  <si>
    <t>Guthrie</t>
  </si>
  <si>
    <t>Hamels</t>
  </si>
  <si>
    <t>Hammel</t>
  </si>
  <si>
    <t>Joel</t>
  </si>
  <si>
    <t>Hanson</t>
  </si>
  <si>
    <t>Happ</t>
  </si>
  <si>
    <t>J.A.</t>
  </si>
  <si>
    <t>Harang</t>
  </si>
  <si>
    <t>Rich</t>
  </si>
  <si>
    <t>Harrison</t>
  </si>
  <si>
    <t>Hellickson</t>
  </si>
  <si>
    <t>Herrmann</t>
  </si>
  <si>
    <t>Hochevar</t>
  </si>
  <si>
    <t>Holland</t>
  </si>
  <si>
    <t>Howell</t>
  </si>
  <si>
    <t>Tim</t>
  </si>
  <si>
    <t>Hughes</t>
  </si>
  <si>
    <t>Jansen</t>
  </si>
  <si>
    <t>Kenley</t>
  </si>
  <si>
    <t>Janssen</t>
  </si>
  <si>
    <t>Jeffress</t>
  </si>
  <si>
    <t>Jepsen</t>
  </si>
  <si>
    <t>Jimenez</t>
  </si>
  <si>
    <t>Ubaldo</t>
  </si>
  <si>
    <t>Kazmir</t>
  </si>
  <si>
    <t>Kelley</t>
  </si>
  <si>
    <t>Kershaw</t>
  </si>
  <si>
    <t>Clayton</t>
  </si>
  <si>
    <t>Kimbrel</t>
  </si>
  <si>
    <t>Kohn</t>
  </si>
  <si>
    <t>Kontos</t>
  </si>
  <si>
    <t>Lackey</t>
  </si>
  <si>
    <t>Latos</t>
  </si>
  <si>
    <t>Leake</t>
  </si>
  <si>
    <t>LeCure</t>
  </si>
  <si>
    <t>Lester</t>
  </si>
  <si>
    <t>Lincecum</t>
  </si>
  <si>
    <t>Liriano</t>
  </si>
  <si>
    <t>Boone</t>
  </si>
  <si>
    <t>Lohse</t>
  </si>
  <si>
    <t>Javier</t>
  </si>
  <si>
    <t>Lowe</t>
  </si>
  <si>
    <t>Luebke</t>
  </si>
  <si>
    <t>Cory</t>
  </si>
  <si>
    <t>Lyles</t>
  </si>
  <si>
    <t>Jordan</t>
  </si>
  <si>
    <t>Shaun</t>
  </si>
  <si>
    <t>Masset</t>
  </si>
  <si>
    <t>Masterson</t>
  </si>
  <si>
    <t>Matusz</t>
  </si>
  <si>
    <t>Mazzaro</t>
  </si>
  <si>
    <t>McCarthy</t>
  </si>
  <si>
    <t>McGee</t>
  </si>
  <si>
    <t>Mejia</t>
  </si>
  <si>
    <t>Melancon</t>
  </si>
  <si>
    <t>Miller</t>
  </si>
  <si>
    <t>Mills</t>
  </si>
  <si>
    <t>Minor</t>
  </si>
  <si>
    <t>Sergio</t>
  </si>
  <si>
    <t>Morrow</t>
  </si>
  <si>
    <t>Morton</t>
  </si>
  <si>
    <t>Charlie</t>
  </si>
  <si>
    <t>Motte</t>
  </si>
  <si>
    <t>Moylan</t>
  </si>
  <si>
    <t>Mujica</t>
  </si>
  <si>
    <t>Edward</t>
  </si>
  <si>
    <t>Myers</t>
  </si>
  <si>
    <t>Narveson</t>
  </si>
  <si>
    <t>Nathan</t>
  </si>
  <si>
    <t>Niese</t>
  </si>
  <si>
    <t>Jonathon</t>
  </si>
  <si>
    <t>Nolasco</t>
  </si>
  <si>
    <t>Ricky</t>
  </si>
  <si>
    <t>Norris</t>
  </si>
  <si>
    <t>Bud</t>
  </si>
  <si>
    <t>Nova</t>
  </si>
  <si>
    <t>Nunez</t>
  </si>
  <si>
    <t>O'Day</t>
  </si>
  <si>
    <t>Darren</t>
  </si>
  <si>
    <t>O'Flaherty</t>
  </si>
  <si>
    <t>O'Sullivan</t>
  </si>
  <si>
    <t>Ogando</t>
  </si>
  <si>
    <t>Ohlendorf</t>
  </si>
  <si>
    <t>Oliver</t>
  </si>
  <si>
    <t>Papelbon</t>
  </si>
  <si>
    <t>Parker</t>
  </si>
  <si>
    <t>Parnell</t>
  </si>
  <si>
    <t>Peavy</t>
  </si>
  <si>
    <t>Pelfrey</t>
  </si>
  <si>
    <t>Perez</t>
  </si>
  <si>
    <t>Pineda</t>
  </si>
  <si>
    <t>Porcello</t>
  </si>
  <si>
    <t>Price</t>
  </si>
  <si>
    <t>Qualls</t>
  </si>
  <si>
    <t>Richard</t>
  </si>
  <si>
    <t>Robertson</t>
  </si>
  <si>
    <t>Rodney</t>
  </si>
  <si>
    <t>Wandy</t>
  </si>
  <si>
    <t>Rogers</t>
  </si>
  <si>
    <t>Esmil</t>
  </si>
  <si>
    <t>Romero</t>
  </si>
  <si>
    <t>Romo</t>
  </si>
  <si>
    <t>Rzepczynski</t>
  </si>
  <si>
    <t>Marc</t>
  </si>
  <si>
    <t>Sabathia</t>
  </si>
  <si>
    <t>CC</t>
  </si>
  <si>
    <t>Salas</t>
  </si>
  <si>
    <t>Sale</t>
  </si>
  <si>
    <t>Samardzija</t>
  </si>
  <si>
    <t>Anibal</t>
  </si>
  <si>
    <t>Ervin</t>
  </si>
  <si>
    <t>Santos</t>
  </si>
  <si>
    <t>Scherzer</t>
  </si>
  <si>
    <t>Max</t>
  </si>
  <si>
    <t>Shields</t>
  </si>
  <si>
    <t>Simon</t>
  </si>
  <si>
    <t>Alfredo</t>
  </si>
  <si>
    <t>Sipp</t>
  </si>
  <si>
    <t>Anthony</t>
  </si>
  <si>
    <t>Soria</t>
  </si>
  <si>
    <t>Joakim</t>
  </si>
  <si>
    <t>Stauffer</t>
  </si>
  <si>
    <t>Storen</t>
  </si>
  <si>
    <t>Strasburg</t>
  </si>
  <si>
    <t>Street</t>
  </si>
  <si>
    <t>Huston</t>
  </si>
  <si>
    <t>Thatcher</t>
  </si>
  <si>
    <t>Thornton</t>
  </si>
  <si>
    <t>Tillman</t>
  </si>
  <si>
    <t>Tomlin</t>
  </si>
  <si>
    <t>Uehara</t>
  </si>
  <si>
    <t>Koji</t>
  </si>
  <si>
    <t>Vargas</t>
  </si>
  <si>
    <t>Vazquez</t>
  </si>
  <si>
    <t>Verlander</t>
  </si>
  <si>
    <t>Volquez</t>
  </si>
  <si>
    <t>Edinson</t>
  </si>
  <si>
    <t>Volstad</t>
  </si>
  <si>
    <t>Wainwright</t>
  </si>
  <si>
    <t>Walden</t>
  </si>
  <si>
    <t>Weaver</t>
  </si>
  <si>
    <t>Jered</t>
  </si>
  <si>
    <t>Webb</t>
  </si>
  <si>
    <t>West</t>
  </si>
  <si>
    <t>Wheeler</t>
  </si>
  <si>
    <t>C.J.</t>
  </si>
  <si>
    <t>Worley</t>
  </si>
  <si>
    <t>Vance</t>
  </si>
  <si>
    <t>Wesley</t>
  </si>
  <si>
    <t>Ziegler</t>
  </si>
  <si>
    <t>Zimmermann</t>
  </si>
  <si>
    <t>TB</t>
  </si>
  <si>
    <t>SO</t>
  </si>
  <si>
    <t>SF</t>
  </si>
  <si>
    <t>LAA</t>
  </si>
  <si>
    <t>ARI</t>
  </si>
  <si>
    <t>SEA</t>
  </si>
  <si>
    <t>C</t>
  </si>
  <si>
    <t>COL</t>
  </si>
  <si>
    <t>CIN</t>
  </si>
  <si>
    <t>PIT</t>
  </si>
  <si>
    <t>STL</t>
  </si>
  <si>
    <t>BOS</t>
  </si>
  <si>
    <t>BAL</t>
  </si>
  <si>
    <t>TEX</t>
  </si>
  <si>
    <t>TOR</t>
  </si>
  <si>
    <t>KC</t>
  </si>
  <si>
    <t>DET</t>
  </si>
  <si>
    <t>CHC</t>
  </si>
  <si>
    <t>LAD</t>
  </si>
  <si>
    <t>HOU</t>
  </si>
  <si>
    <t>SD</t>
  </si>
  <si>
    <t>OAK</t>
  </si>
  <si>
    <t>NYM</t>
  </si>
  <si>
    <t>CWS</t>
  </si>
  <si>
    <t>NYY</t>
  </si>
  <si>
    <t>MIL</t>
  </si>
  <si>
    <t>PHI</t>
  </si>
  <si>
    <t>CLE</t>
  </si>
  <si>
    <t>MIN</t>
  </si>
  <si>
    <t>ATL</t>
  </si>
  <si>
    <t>SV</t>
  </si>
  <si>
    <t>Position</t>
  </si>
  <si>
    <t>LF</t>
  </si>
  <si>
    <t>CF</t>
  </si>
  <si>
    <t>CHW</t>
  </si>
  <si>
    <t>DH</t>
  </si>
  <si>
    <t>RF</t>
  </si>
  <si>
    <t>WAS</t>
  </si>
  <si>
    <t>SS</t>
  </si>
  <si>
    <t>Don</t>
  </si>
  <si>
    <t>Rob</t>
  </si>
  <si>
    <t>Greg</t>
  </si>
  <si>
    <t>Wil</t>
  </si>
  <si>
    <t>Eduardo</t>
  </si>
  <si>
    <t>Robert</t>
  </si>
  <si>
    <t>Steve</t>
  </si>
  <si>
    <t>Micah</t>
  </si>
  <si>
    <t>Emmanuel</t>
  </si>
  <si>
    <t>Hector</t>
  </si>
  <si>
    <t>Yonder</t>
  </si>
  <si>
    <t>Christian</t>
  </si>
  <si>
    <t>Tyson</t>
  </si>
  <si>
    <t>Ray</t>
  </si>
  <si>
    <t>Collin</t>
  </si>
  <si>
    <t>Jared</t>
  </si>
  <si>
    <t>Francis</t>
  </si>
  <si>
    <t>Graham</t>
  </si>
  <si>
    <t>Pete</t>
  </si>
  <si>
    <t>Kris</t>
  </si>
  <si>
    <t>Delgado</t>
  </si>
  <si>
    <t>Marte</t>
  </si>
  <si>
    <t>Nieves</t>
  </si>
  <si>
    <t>Butera</t>
  </si>
  <si>
    <t>Dyson</t>
  </si>
  <si>
    <t>Chavez</t>
  </si>
  <si>
    <t>Hayes</t>
  </si>
  <si>
    <t>Gimenez</t>
  </si>
  <si>
    <t>Reddick</t>
  </si>
  <si>
    <t>Everett</t>
  </si>
  <si>
    <t>Mayberry</t>
  </si>
  <si>
    <t>Watson</t>
  </si>
  <si>
    <t>Fuld</t>
  </si>
  <si>
    <t>Maldonado</t>
  </si>
  <si>
    <t>Bogusevic</t>
  </si>
  <si>
    <t>Hicks</t>
  </si>
  <si>
    <t>Frazier</t>
  </si>
  <si>
    <t>Gentry</t>
  </si>
  <si>
    <t>Burriss</t>
  </si>
  <si>
    <t>Moss</t>
  </si>
  <si>
    <t>Sogard</t>
  </si>
  <si>
    <t>Flowers</t>
  </si>
  <si>
    <t>Presley</t>
  </si>
  <si>
    <t>Alonso</t>
  </si>
  <si>
    <t>Turner</t>
  </si>
  <si>
    <t>Bass</t>
  </si>
  <si>
    <t>Colon</t>
  </si>
  <si>
    <t>Dillon</t>
  </si>
  <si>
    <t>Duffy</t>
  </si>
  <si>
    <t>Estrada</t>
  </si>
  <si>
    <t>Gillaspie</t>
  </si>
  <si>
    <t>Gray</t>
  </si>
  <si>
    <t>Kratz</t>
  </si>
  <si>
    <t>Lobaton</t>
  </si>
  <si>
    <t>Owings</t>
  </si>
  <si>
    <t>Patton</t>
  </si>
  <si>
    <t>Peguero</t>
  </si>
  <si>
    <t>Pridie</t>
  </si>
  <si>
    <t>Romine</t>
  </si>
  <si>
    <t>Rosario</t>
  </si>
  <si>
    <t>Ruggiano</t>
  </si>
  <si>
    <t>Schafer</t>
  </si>
  <si>
    <t>Thompson</t>
  </si>
  <si>
    <t>Williams</t>
  </si>
  <si>
    <t>McKenry</t>
  </si>
  <si>
    <t>Dollars</t>
  </si>
  <si>
    <t>Real Dollars</t>
  </si>
  <si>
    <t>Values</t>
  </si>
  <si>
    <t>SP</t>
  </si>
  <si>
    <t>RP</t>
  </si>
  <si>
    <t>Cristhian</t>
  </si>
  <si>
    <t>Glen</t>
  </si>
  <si>
    <t>Vinnie</t>
  </si>
  <si>
    <t>Samuel</t>
  </si>
  <si>
    <t>Buddy</t>
  </si>
  <si>
    <t>Bartolo</t>
  </si>
  <si>
    <t>Sandy</t>
  </si>
  <si>
    <t>Junichi</t>
  </si>
  <si>
    <t>Medlen</t>
  </si>
  <si>
    <t>Villanueva</t>
  </si>
  <si>
    <t>Blevins</t>
  </si>
  <si>
    <t>Albers</t>
  </si>
  <si>
    <t>Stammen</t>
  </si>
  <si>
    <t>Laffey</t>
  </si>
  <si>
    <t>Walters</t>
  </si>
  <si>
    <t>Manship</t>
  </si>
  <si>
    <t>Gee</t>
  </si>
  <si>
    <t>Balester</t>
  </si>
  <si>
    <t>Hawkins</t>
  </si>
  <si>
    <t>Perkins</t>
  </si>
  <si>
    <t>Pestano</t>
  </si>
  <si>
    <t>Deduno</t>
  </si>
  <si>
    <t>Cishek</t>
  </si>
  <si>
    <t>Neshek</t>
  </si>
  <si>
    <t>Strop</t>
  </si>
  <si>
    <t>Furbush</t>
  </si>
  <si>
    <t>Grilli</t>
  </si>
  <si>
    <t>McGowan</t>
  </si>
  <si>
    <t>Swarzak</t>
  </si>
  <si>
    <t>Tazawa</t>
  </si>
  <si>
    <t>Villarreal</t>
  </si>
  <si>
    <t>Vizcaino</t>
  </si>
  <si>
    <t>Thayer</t>
  </si>
  <si>
    <t>Varvaro</t>
  </si>
  <si>
    <t>Ottavino</t>
  </si>
  <si>
    <t>Prices</t>
  </si>
  <si>
    <t>Rounded</t>
  </si>
  <si>
    <t>AVG</t>
  </si>
  <si>
    <t>MIA</t>
  </si>
  <si>
    <t>Altuve</t>
  </si>
  <si>
    <t>Amarista</t>
  </si>
  <si>
    <t>Aoki</t>
  </si>
  <si>
    <t>Arenado</t>
  </si>
  <si>
    <t>Baxter</t>
  </si>
  <si>
    <t>Blackmon</t>
  </si>
  <si>
    <t>Carrera</t>
  </si>
  <si>
    <t>Chirinos</t>
  </si>
  <si>
    <t>Chisenhall</t>
  </si>
  <si>
    <t>Clevenger</t>
  </si>
  <si>
    <t>Corporan</t>
  </si>
  <si>
    <t>Cowgill</t>
  </si>
  <si>
    <t>Cozart</t>
  </si>
  <si>
    <t>d'Arnaud</t>
  </si>
  <si>
    <t>Florimon</t>
  </si>
  <si>
    <t>Forsythe</t>
  </si>
  <si>
    <t>Giavotella</t>
  </si>
  <si>
    <t>Goldschmidt</t>
  </si>
  <si>
    <t>Grandal</t>
  </si>
  <si>
    <t>Guyer</t>
  </si>
  <si>
    <t>Harper</t>
  </si>
  <si>
    <t>Hosmer</t>
  </si>
  <si>
    <t>Iglesias</t>
  </si>
  <si>
    <t>Kipnis</t>
  </si>
  <si>
    <t>Kozma</t>
  </si>
  <si>
    <t>Lavarnway</t>
  </si>
  <si>
    <t>Lawrie</t>
  </si>
  <si>
    <t>LeMahieu</t>
  </si>
  <si>
    <t>Lombardozzi</t>
  </si>
  <si>
    <t>Mesoraco</t>
  </si>
  <si>
    <t>Pacheco</t>
  </si>
  <si>
    <t>Paredes</t>
  </si>
  <si>
    <t>Parmelee</t>
  </si>
  <si>
    <t>Parrino</t>
  </si>
  <si>
    <t>Phelps</t>
  </si>
  <si>
    <t>Recker</t>
  </si>
  <si>
    <t>Rizzo</t>
  </si>
  <si>
    <t>Sands</t>
  </si>
  <si>
    <t>Seager</t>
  </si>
  <si>
    <t>Shuck</t>
  </si>
  <si>
    <t>Trout</t>
  </si>
  <si>
    <t>Adcock</t>
  </si>
  <si>
    <t>Alburquerque</t>
  </si>
  <si>
    <t>Axelrod</t>
  </si>
  <si>
    <t>Betances</t>
  </si>
  <si>
    <t>Brach</t>
  </si>
  <si>
    <t>Brothers</t>
  </si>
  <si>
    <t>Chatwood</t>
  </si>
  <si>
    <t>Cobb</t>
  </si>
  <si>
    <t>Collins</t>
  </si>
  <si>
    <t>Collmenter</t>
  </si>
  <si>
    <t>Darvish</t>
  </si>
  <si>
    <t>Delabar</t>
  </si>
  <si>
    <t>Eovaldi</t>
  </si>
  <si>
    <t>Farquhar</t>
  </si>
  <si>
    <t>Fiers</t>
  </si>
  <si>
    <t>Gearrin</t>
  </si>
  <si>
    <t>Guerra</t>
  </si>
  <si>
    <t>Hagadone</t>
  </si>
  <si>
    <t>Hand</t>
  </si>
  <si>
    <t>Hendriks</t>
  </si>
  <si>
    <t>Kluber</t>
  </si>
  <si>
    <t>Locke</t>
  </si>
  <si>
    <t>Lynn</t>
  </si>
  <si>
    <t>Mattheus</t>
  </si>
  <si>
    <t>McAllister</t>
  </si>
  <si>
    <t>Miley</t>
  </si>
  <si>
    <t>Milone</t>
  </si>
  <si>
    <t>Nicasio</t>
  </si>
  <si>
    <t>Peacock</t>
  </si>
  <si>
    <t>Pomeranz</t>
  </si>
  <si>
    <t>Putnam</t>
  </si>
  <si>
    <t>Richards</t>
  </si>
  <si>
    <t>Scribner</t>
  </si>
  <si>
    <t>Shaw</t>
  </si>
  <si>
    <t>Skaggs</t>
  </si>
  <si>
    <t>Surkamp</t>
  </si>
  <si>
    <t>Teheran</t>
  </si>
  <si>
    <t>Vogelsong</t>
  </si>
  <si>
    <t>Wada</t>
  </si>
  <si>
    <t>Wilhelmsen</t>
  </si>
  <si>
    <t>Giancarlo</t>
  </si>
  <si>
    <t>Jemile</t>
  </si>
  <si>
    <t>Dee</t>
  </si>
  <si>
    <t>Salvador</t>
  </si>
  <si>
    <t>Lonnie</t>
  </si>
  <si>
    <t>Ezequiel</t>
  </si>
  <si>
    <t>Rene</t>
  </si>
  <si>
    <t>J.B.</t>
  </si>
  <si>
    <t>Devin</t>
  </si>
  <si>
    <t>Wilin</t>
  </si>
  <si>
    <t>DJ</t>
  </si>
  <si>
    <t>Fryer</t>
  </si>
  <si>
    <t>Almonte</t>
  </si>
  <si>
    <t>Leonys</t>
  </si>
  <si>
    <t>Efren</t>
  </si>
  <si>
    <t>Javy</t>
  </si>
  <si>
    <t>Al</t>
  </si>
  <si>
    <t>Rex</t>
  </si>
  <si>
    <t>Louis</t>
  </si>
  <si>
    <t>Rubby</t>
  </si>
  <si>
    <t>Jerome</t>
  </si>
  <si>
    <t>Henderson</t>
  </si>
  <si>
    <t>Arodys</t>
  </si>
  <si>
    <t>Dylan</t>
  </si>
  <si>
    <t>Randall</t>
  </si>
  <si>
    <t>Addison</t>
  </si>
  <si>
    <t>Liam</t>
  </si>
  <si>
    <t>Kelvin</t>
  </si>
  <si>
    <t>Kendrys</t>
  </si>
  <si>
    <t>Bryce</t>
  </si>
  <si>
    <t>Norichika</t>
  </si>
  <si>
    <t>Donaldson</t>
  </si>
  <si>
    <t>Flaherty</t>
  </si>
  <si>
    <t>Salazar</t>
  </si>
  <si>
    <t>Eugenio</t>
  </si>
  <si>
    <t>Gregor</t>
  </si>
  <si>
    <t>Fields</t>
  </si>
  <si>
    <t>Nava</t>
  </si>
  <si>
    <t>Arias</t>
  </si>
  <si>
    <t>Carson</t>
  </si>
  <si>
    <t>Tolleson</t>
  </si>
  <si>
    <t>Jarrett</t>
  </si>
  <si>
    <t>Hoover</t>
  </si>
  <si>
    <t>Welington</t>
  </si>
  <si>
    <t>Jamie</t>
  </si>
  <si>
    <t>May</t>
  </si>
  <si>
    <t>Barrett</t>
  </si>
  <si>
    <t>Oswaldo</t>
  </si>
  <si>
    <t>Petit</t>
  </si>
  <si>
    <t>Gregorio</t>
  </si>
  <si>
    <t>Yu</t>
  </si>
  <si>
    <t>Wei-Yin</t>
  </si>
  <si>
    <t>Iwakuma</t>
  </si>
  <si>
    <t>Hisashi</t>
  </si>
  <si>
    <t>Jacob</t>
  </si>
  <si>
    <t>Bauer</t>
  </si>
  <si>
    <t>Belisario</t>
  </si>
  <si>
    <t>Ronald</t>
  </si>
  <si>
    <t>Hultzen</t>
  </si>
  <si>
    <t>Meyer</t>
  </si>
  <si>
    <t>Figueroa</t>
  </si>
  <si>
    <t>Pinto</t>
  </si>
  <si>
    <t>Vin</t>
  </si>
  <si>
    <t>Aardsma</t>
  </si>
  <si>
    <t>Springer</t>
  </si>
  <si>
    <t>Eddie</t>
  </si>
  <si>
    <t>Boyer</t>
  </si>
  <si>
    <t>Blaine</t>
  </si>
  <si>
    <t>Robbie</t>
  </si>
  <si>
    <t>Roman</t>
  </si>
  <si>
    <t>Yusmeiro</t>
  </si>
  <si>
    <t>Steven</t>
  </si>
  <si>
    <t>Burns</t>
  </si>
  <si>
    <t>Jenrry</t>
  </si>
  <si>
    <t>Gregory</t>
  </si>
  <si>
    <t>Dale</t>
  </si>
  <si>
    <t>Colome</t>
  </si>
  <si>
    <t>Villar</t>
  </si>
  <si>
    <t>Jairo</t>
  </si>
  <si>
    <t>Fien</t>
  </si>
  <si>
    <t>Cotts</t>
  </si>
  <si>
    <t>Neal</t>
  </si>
  <si>
    <t>Tucker</t>
  </si>
  <si>
    <t xml:space="preserve">OF   </t>
  </si>
  <si>
    <t xml:space="preserve">SEA  </t>
  </si>
  <si>
    <t xml:space="preserve">2B   </t>
  </si>
  <si>
    <t xml:space="preserve">STL  </t>
  </si>
  <si>
    <t xml:space="preserve">1B   </t>
  </si>
  <si>
    <t xml:space="preserve">OAK  </t>
  </si>
  <si>
    <t xml:space="preserve">SD   </t>
  </si>
  <si>
    <t xml:space="preserve">PIT  </t>
  </si>
  <si>
    <t xml:space="preserve">3B   </t>
  </si>
  <si>
    <t xml:space="preserve">BOS  </t>
  </si>
  <si>
    <t xml:space="preserve">TEX  </t>
  </si>
  <si>
    <t xml:space="preserve">SS   </t>
  </si>
  <si>
    <t xml:space="preserve">MIL  </t>
  </si>
  <si>
    <t xml:space="preserve">COL  </t>
  </si>
  <si>
    <t xml:space="preserve">C    </t>
  </si>
  <si>
    <t xml:space="preserve">DET  </t>
  </si>
  <si>
    <t>CHI-N</t>
  </si>
  <si>
    <t xml:space="preserve">NY-N </t>
  </si>
  <si>
    <t xml:space="preserve">TB   </t>
  </si>
  <si>
    <t xml:space="preserve">KC   </t>
  </si>
  <si>
    <t xml:space="preserve">AZ   </t>
  </si>
  <si>
    <t xml:space="preserve">ATL  </t>
  </si>
  <si>
    <t xml:space="preserve">CLE  </t>
  </si>
  <si>
    <t xml:space="preserve">NY-A </t>
  </si>
  <si>
    <t xml:space="preserve">MIN  </t>
  </si>
  <si>
    <t>Cespedes</t>
  </si>
  <si>
    <t>Yoenis</t>
  </si>
  <si>
    <t>Decker</t>
  </si>
  <si>
    <t>Jaff</t>
  </si>
  <si>
    <t>Caleb</t>
  </si>
  <si>
    <t>Yasmani</t>
  </si>
  <si>
    <t>Howie</t>
  </si>
  <si>
    <t>Starling</t>
  </si>
  <si>
    <t>Middlebrooks</t>
  </si>
  <si>
    <t>Nieuwenhuis</t>
  </si>
  <si>
    <t>Kirk</t>
  </si>
  <si>
    <t>Valdespin</t>
  </si>
  <si>
    <t>Jordany</t>
  </si>
  <si>
    <t>Dellin</t>
  </si>
  <si>
    <t>Boxberger</t>
  </si>
  <si>
    <t>Erlin</t>
  </si>
  <si>
    <t>Shelby</t>
  </si>
  <si>
    <t>Wily</t>
  </si>
  <si>
    <t>Joseph</t>
  </si>
  <si>
    <t>Wieland</t>
  </si>
  <si>
    <t>Darin</t>
  </si>
  <si>
    <t>P</t>
  </si>
  <si>
    <t>Maikel</t>
  </si>
  <si>
    <t>Rutledge</t>
  </si>
  <si>
    <t>Berry</t>
  </si>
  <si>
    <t>Quintin</t>
  </si>
  <si>
    <t>Dozier</t>
  </si>
  <si>
    <t>Solano</t>
  </si>
  <si>
    <t>Donovan</t>
  </si>
  <si>
    <t>Machado</t>
  </si>
  <si>
    <t>Simmons</t>
  </si>
  <si>
    <t>Andrelton</t>
  </si>
  <si>
    <t>Galvis</t>
  </si>
  <si>
    <t>Marwin</t>
  </si>
  <si>
    <t>Elian</t>
  </si>
  <si>
    <t>Segura</t>
  </si>
  <si>
    <t>Jean</t>
  </si>
  <si>
    <t>Brantly</t>
  </si>
  <si>
    <t>Gose</t>
  </si>
  <si>
    <t>Eaton</t>
  </si>
  <si>
    <t>Gorkys</t>
  </si>
  <si>
    <t>Pollock</t>
  </si>
  <si>
    <t>Hechavarria</t>
  </si>
  <si>
    <t>Adeiny</t>
  </si>
  <si>
    <t>Yan</t>
  </si>
  <si>
    <t>Kawasaki</t>
  </si>
  <si>
    <t>Munenori</t>
  </si>
  <si>
    <t>Jhonatan</t>
  </si>
  <si>
    <t>Ruf</t>
  </si>
  <si>
    <t>McBride</t>
  </si>
  <si>
    <t>Lough</t>
  </si>
  <si>
    <t>Mercer</t>
  </si>
  <si>
    <t>Jordy</t>
  </si>
  <si>
    <t>Elmore</t>
  </si>
  <si>
    <t>Holt</t>
  </si>
  <si>
    <t>Brock</t>
  </si>
  <si>
    <t>Hague</t>
  </si>
  <si>
    <t>Barnes</t>
  </si>
  <si>
    <t>Avisail</t>
  </si>
  <si>
    <t>Profar</t>
  </si>
  <si>
    <t>Jurickson</t>
  </si>
  <si>
    <t>Castellanos</t>
  </si>
  <si>
    <t>Eury</t>
  </si>
  <si>
    <t>Leon</t>
  </si>
  <si>
    <t>Calhoun</t>
  </si>
  <si>
    <t>Kole</t>
  </si>
  <si>
    <t>Holaday</t>
  </si>
  <si>
    <t>Olt</t>
  </si>
  <si>
    <t>Gregorius</t>
  </si>
  <si>
    <t>Didi</t>
  </si>
  <si>
    <t>Negron</t>
  </si>
  <si>
    <t>Hernan</t>
  </si>
  <si>
    <t>Ortega</t>
  </si>
  <si>
    <t>Vincent</t>
  </si>
  <si>
    <t>Cecchini</t>
  </si>
  <si>
    <t>Garin</t>
  </si>
  <si>
    <t>Semien</t>
  </si>
  <si>
    <t>Franco</t>
  </si>
  <si>
    <t>Patrick</t>
  </si>
  <si>
    <t>Yelich</t>
  </si>
  <si>
    <t>Vogt</t>
  </si>
  <si>
    <t>Rendon</t>
  </si>
  <si>
    <t>Pham</t>
  </si>
  <si>
    <t>Peraza</t>
  </si>
  <si>
    <t>Yorman</t>
  </si>
  <si>
    <t>Davidson</t>
  </si>
  <si>
    <t>Gosewisch</t>
  </si>
  <si>
    <t>Tuffy</t>
  </si>
  <si>
    <t>Warren</t>
  </si>
  <si>
    <t>Bo</t>
  </si>
  <si>
    <t>Rojas</t>
  </si>
  <si>
    <t>Ozuna</t>
  </si>
  <si>
    <t>Szczur</t>
  </si>
  <si>
    <t>Grichuk</t>
  </si>
  <si>
    <t>Randal</t>
  </si>
  <si>
    <t>Fernandez</t>
  </si>
  <si>
    <t>Pederson</t>
  </si>
  <si>
    <t>Joc</t>
  </si>
  <si>
    <t>Wilmer</t>
  </si>
  <si>
    <t>Odor</t>
  </si>
  <si>
    <t>Rougned</t>
  </si>
  <si>
    <t>Giles</t>
  </si>
  <si>
    <t>Harvey</t>
  </si>
  <si>
    <t>Gary</t>
  </si>
  <si>
    <t>Paco</t>
  </si>
  <si>
    <t>Sano</t>
  </si>
  <si>
    <t>Zunino</t>
  </si>
  <si>
    <t>Clark</t>
  </si>
  <si>
    <t>Ed</t>
  </si>
  <si>
    <t>Bethancourt</t>
  </si>
  <si>
    <t>Shoemaker</t>
  </si>
  <si>
    <t>Rymer</t>
  </si>
  <si>
    <t>Roberto</t>
  </si>
  <si>
    <t>Barnhart</t>
  </si>
  <si>
    <t>Morris</t>
  </si>
  <si>
    <t>O'Malley</t>
  </si>
  <si>
    <t>Wong</t>
  </si>
  <si>
    <t>Kolten</t>
  </si>
  <si>
    <t>Quintana</t>
  </si>
  <si>
    <t>Cabral</t>
  </si>
  <si>
    <t>Choice</t>
  </si>
  <si>
    <t>Casali</t>
  </si>
  <si>
    <t>Curt</t>
  </si>
  <si>
    <t>Romak</t>
  </si>
  <si>
    <t>Jackie</t>
  </si>
  <si>
    <t>Jenkins</t>
  </si>
  <si>
    <t>Scruggs</t>
  </si>
  <si>
    <t>Goins</t>
  </si>
  <si>
    <t>Leury</t>
  </si>
  <si>
    <t>Asche</t>
  </si>
  <si>
    <t>Reymond</t>
  </si>
  <si>
    <t>Rivero</t>
  </si>
  <si>
    <t>Susac</t>
  </si>
  <si>
    <t>Peterson</t>
  </si>
  <si>
    <t>Caminero</t>
  </si>
  <si>
    <t>Pirela</t>
  </si>
  <si>
    <t>Domingo</t>
  </si>
  <si>
    <t>Cron</t>
  </si>
  <si>
    <t>Smolinski</t>
  </si>
  <si>
    <t>Archie</t>
  </si>
  <si>
    <t>Preston</t>
  </si>
  <si>
    <t>Webster</t>
  </si>
  <si>
    <t>Gosselin</t>
  </si>
  <si>
    <t>Inciarte</t>
  </si>
  <si>
    <t>Ender</t>
  </si>
  <si>
    <t>Buxton</t>
  </si>
  <si>
    <t>Byron</t>
  </si>
  <si>
    <t>Lambo</t>
  </si>
  <si>
    <t>Phegley</t>
  </si>
  <si>
    <t>Mario</t>
  </si>
  <si>
    <t>Keith</t>
  </si>
  <si>
    <t>Terdoslavich</t>
  </si>
  <si>
    <t>Campos</t>
  </si>
  <si>
    <t>Vidal</t>
  </si>
  <si>
    <t>Kang</t>
  </si>
  <si>
    <t>Josmil</t>
  </si>
  <si>
    <t>Weber</t>
  </si>
  <si>
    <t>Singleton</t>
  </si>
  <si>
    <t>Junior</t>
  </si>
  <si>
    <t>Krauss</t>
  </si>
  <si>
    <t>Solarte</t>
  </si>
  <si>
    <t>Yangervis</t>
  </si>
  <si>
    <t>Spangenberg</t>
  </si>
  <si>
    <t>Bour</t>
  </si>
  <si>
    <t>Grossman</t>
  </si>
  <si>
    <t>Anna</t>
  </si>
  <si>
    <t>Dean</t>
  </si>
  <si>
    <t>Lake</t>
  </si>
  <si>
    <t>Marcell</t>
  </si>
  <si>
    <t>Stassi</t>
  </si>
  <si>
    <t>Aguilar</t>
  </si>
  <si>
    <t>Hatcher</t>
  </si>
  <si>
    <t>Jarred</t>
  </si>
  <si>
    <t>Campbell</t>
  </si>
  <si>
    <t>Edwards</t>
  </si>
  <si>
    <t>Gennett</t>
  </si>
  <si>
    <t>Scooter</t>
  </si>
  <si>
    <t>Paulsen</t>
  </si>
  <si>
    <t>Souza</t>
  </si>
  <si>
    <t>Adrianza</t>
  </si>
  <si>
    <t>Ehire</t>
  </si>
  <si>
    <t>Enrique</t>
  </si>
  <si>
    <t>Arcia</t>
  </si>
  <si>
    <t>Ventura</t>
  </si>
  <si>
    <t>Suarez</t>
  </si>
  <si>
    <t>Gattis</t>
  </si>
  <si>
    <t>Goebbert</t>
  </si>
  <si>
    <t>Stefen</t>
  </si>
  <si>
    <t>Gibson</t>
  </si>
  <si>
    <t>Brentz</t>
  </si>
  <si>
    <t>Lagares</t>
  </si>
  <si>
    <t>Abraham</t>
  </si>
  <si>
    <t>Bubba</t>
  </si>
  <si>
    <t>Sucre</t>
  </si>
  <si>
    <t>Centeno</t>
  </si>
  <si>
    <t>Jace</t>
  </si>
  <si>
    <t>Noah</t>
  </si>
  <si>
    <t>Gallo</t>
  </si>
  <si>
    <t>Realmuto</t>
  </si>
  <si>
    <t>Lindor</t>
  </si>
  <si>
    <t>Pompey</t>
  </si>
  <si>
    <t>Dalton</t>
  </si>
  <si>
    <t>Gyorko</t>
  </si>
  <si>
    <t>Jedd</t>
  </si>
  <si>
    <t>Marisnick</t>
  </si>
  <si>
    <t>Bogaerts</t>
  </si>
  <si>
    <t>Xander</t>
  </si>
  <si>
    <t>T.J.</t>
  </si>
  <si>
    <t>Alcantara</t>
  </si>
  <si>
    <t>Khris</t>
  </si>
  <si>
    <t>Hoes</t>
  </si>
  <si>
    <t>L.J.</t>
  </si>
  <si>
    <t>Zac</t>
  </si>
  <si>
    <t>Pimentel</t>
  </si>
  <si>
    <t>Kiermaier</t>
  </si>
  <si>
    <t>Swihart</t>
  </si>
  <si>
    <t>Schoop</t>
  </si>
  <si>
    <t>Puig</t>
  </si>
  <si>
    <t>Yasiel</t>
  </si>
  <si>
    <t>Bernier</t>
  </si>
  <si>
    <t>Ahmed</t>
  </si>
  <si>
    <t>Soler</t>
  </si>
  <si>
    <t>Noonan</t>
  </si>
  <si>
    <t>Solis</t>
  </si>
  <si>
    <t>Duvall</t>
  </si>
  <si>
    <t>Colabello</t>
  </si>
  <si>
    <t>Arismendy</t>
  </si>
  <si>
    <t>Tanner</t>
  </si>
  <si>
    <t>O'Brien</t>
  </si>
  <si>
    <t>Tanaka</t>
  </si>
  <si>
    <t>Dietrich</t>
  </si>
  <si>
    <t>Rondon</t>
  </si>
  <si>
    <t>Urshela</t>
  </si>
  <si>
    <t>Giovanny</t>
  </si>
  <si>
    <t>Van Slyke</t>
  </si>
  <si>
    <t>Juan Carlos</t>
  </si>
  <si>
    <t>Ryu</t>
  </si>
  <si>
    <t>Hyun-Jin</t>
  </si>
  <si>
    <t>Erasmo</t>
  </si>
  <si>
    <t>Straily</t>
  </si>
  <si>
    <t>Smyly</t>
  </si>
  <si>
    <t>Corbin</t>
  </si>
  <si>
    <t>Fujikawa</t>
  </si>
  <si>
    <t>Kyuji</t>
  </si>
  <si>
    <t>Rosenthal</t>
  </si>
  <si>
    <t>Paxton</t>
  </si>
  <si>
    <t>Luetge</t>
  </si>
  <si>
    <t>Friedrich</t>
  </si>
  <si>
    <t>Layne</t>
  </si>
  <si>
    <t>Gerrit</t>
  </si>
  <si>
    <t>Hutchison</t>
  </si>
  <si>
    <t>Archer</t>
  </si>
  <si>
    <t>Doolittle</t>
  </si>
  <si>
    <t>Avilan</t>
  </si>
  <si>
    <t>Bundy</t>
  </si>
  <si>
    <t>Odorizzi</t>
  </si>
  <si>
    <t>Keuchel</t>
  </si>
  <si>
    <t>Scheppers</t>
  </si>
  <si>
    <t>Loup</t>
  </si>
  <si>
    <t>Diekman</t>
  </si>
  <si>
    <t>Gausman</t>
  </si>
  <si>
    <t>Beliveau</t>
  </si>
  <si>
    <t>Rusin</t>
  </si>
  <si>
    <t>Thornburg</t>
  </si>
  <si>
    <t>Grimm</t>
  </si>
  <si>
    <t>Koehler</t>
  </si>
  <si>
    <t>Cingrani</t>
  </si>
  <si>
    <t>Scahill</t>
  </si>
  <si>
    <t>Otero</t>
  </si>
  <si>
    <t>Familia</t>
  </si>
  <si>
    <t>Jeurys</t>
  </si>
  <si>
    <t>Machi</t>
  </si>
  <si>
    <t>Treinen</t>
  </si>
  <si>
    <t>Kensing</t>
  </si>
  <si>
    <t>Lyons</t>
  </si>
  <si>
    <t>Stolmy</t>
  </si>
  <si>
    <t>Taijuan</t>
  </si>
  <si>
    <t>Nuno</t>
  </si>
  <si>
    <t>Taillon</t>
  </si>
  <si>
    <t>Jameson</t>
  </si>
  <si>
    <t>Roe</t>
  </si>
  <si>
    <t>Chaz</t>
  </si>
  <si>
    <t>Chen-Chang</t>
  </si>
  <si>
    <t>Petricka</t>
  </si>
  <si>
    <t>Arquimedes</t>
  </si>
  <si>
    <t>Roark</t>
  </si>
  <si>
    <t>Cosart</t>
  </si>
  <si>
    <t>McFarland</t>
  </si>
  <si>
    <t>Bettis</t>
  </si>
  <si>
    <t>Medina</t>
  </si>
  <si>
    <t>Maurer</t>
  </si>
  <si>
    <t>Hembree</t>
  </si>
  <si>
    <t>Withrow</t>
  </si>
  <si>
    <t>Flynn</t>
  </si>
  <si>
    <t>Rosscup</t>
  </si>
  <si>
    <t>Devon</t>
  </si>
  <si>
    <t>Olmos</t>
  </si>
  <si>
    <t>Thielbar</t>
  </si>
  <si>
    <t>Stroman</t>
  </si>
  <si>
    <t>Burgos</t>
  </si>
  <si>
    <t>Siegrist</t>
  </si>
  <si>
    <t>LaFromboise</t>
  </si>
  <si>
    <t>Guilmet</t>
  </si>
  <si>
    <t>Heaney</t>
  </si>
  <si>
    <t>Blazek</t>
  </si>
  <si>
    <t>Kim</t>
  </si>
  <si>
    <t>Robles</t>
  </si>
  <si>
    <t>Tonkin</t>
  </si>
  <si>
    <t>Lobstein</t>
  </si>
  <si>
    <t>Wacha</t>
  </si>
  <si>
    <t>Yoervis</t>
  </si>
  <si>
    <t>Nolin</t>
  </si>
  <si>
    <t>Chafin</t>
  </si>
  <si>
    <t>Ranaudo</t>
  </si>
  <si>
    <t>Syndergaard</t>
  </si>
  <si>
    <t>Drake</t>
  </si>
  <si>
    <t>Maness</t>
  </si>
  <si>
    <t>Germen</t>
  </si>
  <si>
    <t>Oberholtzer</t>
  </si>
  <si>
    <t>Sonny</t>
  </si>
  <si>
    <t>Blair</t>
  </si>
  <si>
    <t>Rienzo</t>
  </si>
  <si>
    <t>Karns</t>
  </si>
  <si>
    <t>Enny</t>
  </si>
  <si>
    <t>Pressly</t>
  </si>
  <si>
    <t>Hale</t>
  </si>
  <si>
    <t>Bedrosian</t>
  </si>
  <si>
    <t>Cam</t>
  </si>
  <si>
    <t>Geltz</t>
  </si>
  <si>
    <t>McHugh</t>
  </si>
  <si>
    <t>Redmond</t>
  </si>
  <si>
    <t xml:space="preserve">HOU  </t>
  </si>
  <si>
    <t xml:space="preserve">TOR  </t>
  </si>
  <si>
    <t xml:space="preserve">SF   </t>
  </si>
  <si>
    <t xml:space="preserve">ANA  </t>
  </si>
  <si>
    <t>CHI-A</t>
  </si>
  <si>
    <t xml:space="preserve">WAS  </t>
  </si>
  <si>
    <t xml:space="preserve">BAL  </t>
  </si>
  <si>
    <t xml:space="preserve">MIA  </t>
  </si>
  <si>
    <t xml:space="preserve">PHI  </t>
  </si>
  <si>
    <t xml:space="preserve">CIN  </t>
  </si>
  <si>
    <t xml:space="preserve">LA   </t>
  </si>
  <si>
    <t xml:space="preserve">DH   </t>
  </si>
  <si>
    <t xml:space="preserve">     </t>
  </si>
  <si>
    <t>SHO</t>
  </si>
  <si>
    <t>HLD</t>
  </si>
  <si>
    <t>QS</t>
  </si>
  <si>
    <t xml:space="preserve">Dollars </t>
  </si>
  <si>
    <t>Urrutia</t>
  </si>
  <si>
    <t>Masahiro</t>
  </si>
  <si>
    <t>Pillar</t>
  </si>
  <si>
    <t>Rupp</t>
  </si>
  <si>
    <t>John Ryan</t>
  </si>
  <si>
    <t>Krol</t>
  </si>
  <si>
    <t>Bryant</t>
  </si>
  <si>
    <t>Kennys</t>
  </si>
  <si>
    <t>Nola</t>
  </si>
  <si>
    <t>Dariel</t>
  </si>
  <si>
    <t>Buchanan</t>
  </si>
  <si>
    <t>Betts</t>
  </si>
  <si>
    <t>Mookie</t>
  </si>
  <si>
    <t>Altherr</t>
  </si>
  <si>
    <t>Farmer</t>
  </si>
  <si>
    <t>Rua</t>
  </si>
  <si>
    <t>Dilson</t>
  </si>
  <si>
    <t>Dario</t>
  </si>
  <si>
    <t>La Stella</t>
  </si>
  <si>
    <t>Frias</t>
  </si>
  <si>
    <t>Yimi</t>
  </si>
  <si>
    <t>Hanser</t>
  </si>
  <si>
    <t>Rusney</t>
  </si>
  <si>
    <t>Lamb</t>
  </si>
  <si>
    <t>Moya</t>
  </si>
  <si>
    <t>Olivera</t>
  </si>
  <si>
    <t>Panik</t>
  </si>
  <si>
    <t>Sardinas</t>
  </si>
  <si>
    <t>Tomas</t>
  </si>
  <si>
    <t>Winker</t>
  </si>
  <si>
    <t>R.J.</t>
  </si>
  <si>
    <t>Banuelos</t>
  </si>
  <si>
    <t>Bassitt</t>
  </si>
  <si>
    <t>Bergman</t>
  </si>
  <si>
    <t>Berrios</t>
  </si>
  <si>
    <t>Crockett</t>
  </si>
  <si>
    <t>deGrom</t>
  </si>
  <si>
    <t>DeSclafani</t>
  </si>
  <si>
    <t>Despaigne</t>
  </si>
  <si>
    <t>Odrisamer</t>
  </si>
  <si>
    <t>Jumbo</t>
  </si>
  <si>
    <t>Elias</t>
  </si>
  <si>
    <t>Roenis</t>
  </si>
  <si>
    <t>Finnegan</t>
  </si>
  <si>
    <t>Foltynewicz</t>
  </si>
  <si>
    <t>Ken</t>
  </si>
  <si>
    <t>Gonzales</t>
  </si>
  <si>
    <t>Graveman</t>
  </si>
  <si>
    <t>Kendall</t>
  </si>
  <si>
    <t>Hahn</t>
  </si>
  <si>
    <t>Hendricks</t>
  </si>
  <si>
    <t>Raisel</t>
  </si>
  <si>
    <t>Jungmann</t>
  </si>
  <si>
    <t>Matzek</t>
  </si>
  <si>
    <t>Montas</t>
  </si>
  <si>
    <t>Morin</t>
  </si>
  <si>
    <t>Owens</t>
  </si>
  <si>
    <t>Quackenbush</t>
  </si>
  <si>
    <t>Rodon</t>
  </si>
  <si>
    <t>Shreve</t>
  </si>
  <si>
    <t>Chasen</t>
  </si>
  <si>
    <t>Strickland</t>
  </si>
  <si>
    <t>Tropeano</t>
  </si>
  <si>
    <t>Wisler</t>
  </si>
  <si>
    <t>Yates</t>
  </si>
  <si>
    <t>Kirby</t>
  </si>
  <si>
    <t>WHIP</t>
  </si>
  <si>
    <t>OBP</t>
  </si>
  <si>
    <t>SLG</t>
  </si>
  <si>
    <t>BA</t>
  </si>
  <si>
    <t>Ynoa</t>
  </si>
  <si>
    <t>Telis</t>
  </si>
  <si>
    <t>Gore</t>
  </si>
  <si>
    <t>Terrance</t>
  </si>
  <si>
    <t>Adames</t>
  </si>
  <si>
    <t>Wilkins</t>
  </si>
  <si>
    <t>DeAza</t>
  </si>
  <si>
    <t>LaStella</t>
  </si>
  <si>
    <t>VanSlyke</t>
  </si>
  <si>
    <t>denDekker</t>
  </si>
  <si>
    <t>Kahnle</t>
  </si>
  <si>
    <t>Beimel</t>
  </si>
  <si>
    <t>Whitley</t>
  </si>
  <si>
    <t>Schlitter</t>
  </si>
  <si>
    <t>Carlyle</t>
  </si>
  <si>
    <t>Dana</t>
  </si>
  <si>
    <t>Eveland</t>
  </si>
  <si>
    <t>Yohan</t>
  </si>
  <si>
    <t>Pino</t>
  </si>
  <si>
    <t>Hollands</t>
  </si>
  <si>
    <t>Spencer</t>
  </si>
  <si>
    <t>Klein</t>
  </si>
  <si>
    <t>Bolsinger</t>
  </si>
  <si>
    <t>Garces</t>
  </si>
  <si>
    <t>Mariot</t>
  </si>
  <si>
    <t>Rasmussen</t>
  </si>
  <si>
    <t>Flande</t>
  </si>
  <si>
    <t>Achter</t>
  </si>
  <si>
    <t>Alexander</t>
  </si>
  <si>
    <t>Claudio</t>
  </si>
  <si>
    <t>Neris</t>
  </si>
  <si>
    <t>Buchter</t>
  </si>
  <si>
    <t>Cordier</t>
  </si>
  <si>
    <t>Knebel</t>
  </si>
  <si>
    <t>Goeddel</t>
  </si>
  <si>
    <t>Leonel</t>
  </si>
  <si>
    <t>Melvin</t>
  </si>
  <si>
    <t>Bochy</t>
  </si>
  <si>
    <t>Coulombe</t>
  </si>
  <si>
    <t>Heston</t>
  </si>
  <si>
    <t>Schultz</t>
  </si>
  <si>
    <t>VerHagen</t>
  </si>
  <si>
    <t>Sadler</t>
  </si>
  <si>
    <t>Riefenhauser</t>
  </si>
  <si>
    <t>Beeler</t>
  </si>
  <si>
    <t>Tuivailala</t>
  </si>
  <si>
    <t>DeLaRosa</t>
  </si>
  <si>
    <t>DeFratus</t>
  </si>
  <si>
    <t>Yasmany</t>
  </si>
  <si>
    <t>Refsnyder</t>
  </si>
  <si>
    <t>Kingham</t>
  </si>
  <si>
    <t>J.T.</t>
  </si>
  <si>
    <t>TOTALSUM</t>
  </si>
  <si>
    <t>Average</t>
  </si>
  <si>
    <t>David A.</t>
  </si>
  <si>
    <t>Correa</t>
  </si>
  <si>
    <t>Canha</t>
  </si>
  <si>
    <t>Delino</t>
  </si>
  <si>
    <t>DeShields</t>
  </si>
  <si>
    <t>Odubel</t>
  </si>
  <si>
    <t>Schwarber</t>
  </si>
  <si>
    <t>Piscotty</t>
  </si>
  <si>
    <t>Conforto</t>
  </si>
  <si>
    <t>Paulo</t>
  </si>
  <si>
    <t>Orlando</t>
  </si>
  <si>
    <t>Ketel</t>
  </si>
  <si>
    <t>Adonis</t>
  </si>
  <si>
    <t>Bird</t>
  </si>
  <si>
    <t>Saladino</t>
  </si>
  <si>
    <t>Kelby</t>
  </si>
  <si>
    <t>Tomlinson</t>
  </si>
  <si>
    <t>Trayce</t>
  </si>
  <si>
    <t>Mikie</t>
  </si>
  <si>
    <t>Mahtook</t>
  </si>
  <si>
    <t>Plawecki</t>
  </si>
  <si>
    <t>Muncy</t>
  </si>
  <si>
    <t>Jefry</t>
  </si>
  <si>
    <t>Featherston</t>
  </si>
  <si>
    <t>Jankowski</t>
  </si>
  <si>
    <t>Hedges</t>
  </si>
  <si>
    <t>Slade</t>
  </si>
  <si>
    <t>Heathcott</t>
  </si>
  <si>
    <t>Cheslor</t>
  </si>
  <si>
    <t>Cuthbert</t>
  </si>
  <si>
    <t>Garneau</t>
  </si>
  <si>
    <t>Drury</t>
  </si>
  <si>
    <t>Dixon</t>
  </si>
  <si>
    <t>Richie</t>
  </si>
  <si>
    <t>Shaffer</t>
  </si>
  <si>
    <t>Schebler</t>
  </si>
  <si>
    <t>Rey</t>
  </si>
  <si>
    <t>Strausborger</t>
  </si>
  <si>
    <t>Mason</t>
  </si>
  <si>
    <t>Socrates</t>
  </si>
  <si>
    <t>Brito</t>
  </si>
  <si>
    <t>Field</t>
  </si>
  <si>
    <t>Trea</t>
  </si>
  <si>
    <t>Deven</t>
  </si>
  <si>
    <t>Marrero</t>
  </si>
  <si>
    <t>Kaleb</t>
  </si>
  <si>
    <t>Cowart</t>
  </si>
  <si>
    <t>Ladendorf</t>
  </si>
  <si>
    <t>Monell</t>
  </si>
  <si>
    <t>Darrell</t>
  </si>
  <si>
    <t>Ceciliani</t>
  </si>
  <si>
    <t>Rico</t>
  </si>
  <si>
    <t>Noel</t>
  </si>
  <si>
    <t>Allan</t>
  </si>
  <si>
    <t>Dykstra</t>
  </si>
  <si>
    <t>Stanley</t>
  </si>
  <si>
    <t>Jett</t>
  </si>
  <si>
    <t>Bandy</t>
  </si>
  <si>
    <t>Maile</t>
  </si>
  <si>
    <t>Torreyes</t>
  </si>
  <si>
    <t>Mac</t>
  </si>
  <si>
    <t>Williamson</t>
  </si>
  <si>
    <t>Lollis</t>
  </si>
  <si>
    <t>Severino</t>
  </si>
  <si>
    <t>Kubitza</t>
  </si>
  <si>
    <t>Keon</t>
  </si>
  <si>
    <t>Difo</t>
  </si>
  <si>
    <t>Muno</t>
  </si>
  <si>
    <t>Calixte</t>
  </si>
  <si>
    <t>Dorn</t>
  </si>
  <si>
    <t>Mondesi</t>
  </si>
  <si>
    <t>Ty</t>
  </si>
  <si>
    <t>Kieboom</t>
  </si>
  <si>
    <t>Urena</t>
  </si>
  <si>
    <t>Alfaro</t>
  </si>
  <si>
    <t>Bostick</t>
  </si>
  <si>
    <t>Rickard</t>
  </si>
  <si>
    <t>Olson</t>
  </si>
  <si>
    <t>Moreno</t>
  </si>
  <si>
    <t>Gabriel</t>
  </si>
  <si>
    <t>Blanton</t>
  </si>
  <si>
    <t>J.R.</t>
  </si>
  <si>
    <t>Eibner</t>
  </si>
  <si>
    <t>Motter</t>
  </si>
  <si>
    <t>Nevin</t>
  </si>
  <si>
    <t>Ibarra</t>
  </si>
  <si>
    <t>Skipworth</t>
  </si>
  <si>
    <t>Ariel</t>
  </si>
  <si>
    <t>Tilson</t>
  </si>
  <si>
    <t>Arnold</t>
  </si>
  <si>
    <t>Vogelbach</t>
  </si>
  <si>
    <t>Easley</t>
  </si>
  <si>
    <t>Duran</t>
  </si>
  <si>
    <t>Cave</t>
  </si>
  <si>
    <t>Ji-Man</t>
  </si>
  <si>
    <t>Choi</t>
  </si>
  <si>
    <t>Nimmo</t>
  </si>
  <si>
    <t>Osuna</t>
  </si>
  <si>
    <t>Marcos</t>
  </si>
  <si>
    <t>Grayson</t>
  </si>
  <si>
    <t>Mateo</t>
  </si>
  <si>
    <t>Wynton</t>
  </si>
  <si>
    <t>Bernard</t>
  </si>
  <si>
    <t>Oscar</t>
  </si>
  <si>
    <t>Jerad</t>
  </si>
  <si>
    <t>Willson</t>
  </si>
  <si>
    <t>Willy</t>
  </si>
  <si>
    <t>Powell</t>
  </si>
  <si>
    <t>Manuel</t>
  </si>
  <si>
    <t>Ferrell</t>
  </si>
  <si>
    <t>Harold</t>
  </si>
  <si>
    <t>Coyle</t>
  </si>
  <si>
    <t>Jabari</t>
  </si>
  <si>
    <t>Armstrong</t>
  </si>
  <si>
    <t>Ashley</t>
  </si>
  <si>
    <t>Rangel</t>
  </si>
  <si>
    <t>Ravelo</t>
  </si>
  <si>
    <t>Ramsey</t>
  </si>
  <si>
    <t>Boog</t>
  </si>
  <si>
    <t>Dian</t>
  </si>
  <si>
    <t>Toscano</t>
  </si>
  <si>
    <t>Alec</t>
  </si>
  <si>
    <t>Moroff</t>
  </si>
  <si>
    <t>Fontana</t>
  </si>
  <si>
    <t>Diego</t>
  </si>
  <si>
    <t>Velasquez</t>
  </si>
  <si>
    <t>Kenny</t>
  </si>
  <si>
    <t>Alen</t>
  </si>
  <si>
    <t>Kivlehan</t>
  </si>
  <si>
    <t>Aquino</t>
  </si>
  <si>
    <t>Naquin</t>
  </si>
  <si>
    <t>Rosell</t>
  </si>
  <si>
    <t>Wendle</t>
  </si>
  <si>
    <t>Renato</t>
  </si>
  <si>
    <t>Colin</t>
  </si>
  <si>
    <t>Walsh</t>
  </si>
  <si>
    <t>Quinn</t>
  </si>
  <si>
    <t>Gabby</t>
  </si>
  <si>
    <t>Hall</t>
  </si>
  <si>
    <t>Goodwin</t>
  </si>
  <si>
    <t>Blash</t>
  </si>
  <si>
    <t>Nomar</t>
  </si>
  <si>
    <t>Mazara</t>
  </si>
  <si>
    <t>Abel</t>
  </si>
  <si>
    <t>Colton</t>
  </si>
  <si>
    <t>Dugan</t>
  </si>
  <si>
    <t>Wolters</t>
  </si>
  <si>
    <t>Pinder</t>
  </si>
  <si>
    <t>Aplin</t>
  </si>
  <si>
    <t>Stephenson</t>
  </si>
  <si>
    <t>Boyd</t>
  </si>
  <si>
    <t>Aledmys</t>
  </si>
  <si>
    <t>Park</t>
  </si>
  <si>
    <t>Branden</t>
  </si>
  <si>
    <t>Adalberto</t>
  </si>
  <si>
    <t>Conley</t>
  </si>
  <si>
    <t>O'Conner</t>
  </si>
  <si>
    <t>Ohlman</t>
  </si>
  <si>
    <t>Jeimer</t>
  </si>
  <si>
    <t>Candelario</t>
  </si>
  <si>
    <t>Margot</t>
  </si>
  <si>
    <t>Story</t>
  </si>
  <si>
    <t>Raimel</t>
  </si>
  <si>
    <t>Tapia</t>
  </si>
  <si>
    <t>Rea</t>
  </si>
  <si>
    <t>Mallex</t>
  </si>
  <si>
    <t>Kevan</t>
  </si>
  <si>
    <t>Waldrop</t>
  </si>
  <si>
    <t>Kepler</t>
  </si>
  <si>
    <t>Baron</t>
  </si>
  <si>
    <t>Yadiel</t>
  </si>
  <si>
    <t>Dusty</t>
  </si>
  <si>
    <t>LaMarre</t>
  </si>
  <si>
    <t>Jung Ho</t>
  </si>
  <si>
    <t>Keone</t>
  </si>
  <si>
    <t>Kela</t>
  </si>
  <si>
    <t>McCullers</t>
  </si>
  <si>
    <t>Madson</t>
  </si>
  <si>
    <t>Hansel</t>
  </si>
  <si>
    <t>Gott</t>
  </si>
  <si>
    <t>Oberg</t>
  </si>
  <si>
    <t>Duffey</t>
  </si>
  <si>
    <t>Osich</t>
  </si>
  <si>
    <t>Gilmartin</t>
  </si>
  <si>
    <t>Mychal</t>
  </si>
  <si>
    <t>Givens</t>
  </si>
  <si>
    <t>Liberatore</t>
  </si>
  <si>
    <t>Eickhoff</t>
  </si>
  <si>
    <t>Montgomery</t>
  </si>
  <si>
    <t>Godley</t>
  </si>
  <si>
    <t>Matz</t>
  </si>
  <si>
    <t>Andriese</t>
  </si>
  <si>
    <t>Socolovich</t>
  </si>
  <si>
    <t>Barraclough</t>
  </si>
  <si>
    <t>Nicolino</t>
  </si>
  <si>
    <t>Dalier</t>
  </si>
  <si>
    <t>Hinojosa</t>
  </si>
  <si>
    <t>Cunniff</t>
  </si>
  <si>
    <t>Lorenzen</t>
  </si>
  <si>
    <t>Bellatti</t>
  </si>
  <si>
    <t>Verrett</t>
  </si>
  <si>
    <t>Araujo</t>
  </si>
  <si>
    <t>Davies</t>
  </si>
  <si>
    <t>Venditte</t>
  </si>
  <si>
    <t>Ellington</t>
  </si>
  <si>
    <t>Cooney</t>
  </si>
  <si>
    <t>Grace</t>
  </si>
  <si>
    <t>McKirahan</t>
  </si>
  <si>
    <t>Dull</t>
  </si>
  <si>
    <t>Tepera</t>
  </si>
  <si>
    <t>Zych</t>
  </si>
  <si>
    <t>Deolis</t>
  </si>
  <si>
    <t>Goforth</t>
  </si>
  <si>
    <t>Sammy</t>
  </si>
  <si>
    <t>Silvino</t>
  </si>
  <si>
    <t>Bracho</t>
  </si>
  <si>
    <t>Ravin</t>
  </si>
  <si>
    <t>Noe</t>
  </si>
  <si>
    <t>Rumbelow</t>
  </si>
  <si>
    <t>Nesbitt</t>
  </si>
  <si>
    <t>Cotham</t>
  </si>
  <si>
    <t>Faulkner</t>
  </si>
  <si>
    <t>Keyvius</t>
  </si>
  <si>
    <t>Sampson</t>
  </si>
  <si>
    <t>Yhonathan</t>
  </si>
  <si>
    <t>Barrios</t>
  </si>
  <si>
    <t>Leathersich</t>
  </si>
  <si>
    <t>Radhames</t>
  </si>
  <si>
    <t>Liz</t>
  </si>
  <si>
    <t>Marksberry</t>
  </si>
  <si>
    <t>O'Rourke</t>
  </si>
  <si>
    <t>JC</t>
  </si>
  <si>
    <t>Burawa</t>
  </si>
  <si>
    <t>Moscot</t>
  </si>
  <si>
    <t>Broadway</t>
  </si>
  <si>
    <t>Kendry</t>
  </si>
  <si>
    <t>Raudel</t>
  </si>
  <si>
    <t>Lazo</t>
  </si>
  <si>
    <t>Frankie</t>
  </si>
  <si>
    <t>Copeland</t>
  </si>
  <si>
    <t>Chin-Hui</t>
  </si>
  <si>
    <t>Tsao</t>
  </si>
  <si>
    <t>Lindgren</t>
  </si>
  <si>
    <t>Asher</t>
  </si>
  <si>
    <t>Wojciechowski</t>
  </si>
  <si>
    <t>Rearick</t>
  </si>
  <si>
    <t>Hessler</t>
  </si>
  <si>
    <t>Mayckol</t>
  </si>
  <si>
    <t>Guaipe</t>
  </si>
  <si>
    <t>Murray</t>
  </si>
  <si>
    <t>Pazos</t>
  </si>
  <si>
    <t>Giovanni</t>
  </si>
  <si>
    <t>Wilk</t>
  </si>
  <si>
    <t>Goody</t>
  </si>
  <si>
    <t>Gurka</t>
  </si>
  <si>
    <t>Winkler</t>
  </si>
  <si>
    <t>Musgrove</t>
  </si>
  <si>
    <t>Sal</t>
  </si>
  <si>
    <t>Romano</t>
  </si>
  <si>
    <t>Oh</t>
  </si>
  <si>
    <t>Jandel</t>
  </si>
  <si>
    <t>Gustave</t>
  </si>
  <si>
    <t>Blackburn</t>
  </si>
  <si>
    <t>Merritt</t>
  </si>
  <si>
    <t>Senzatela</t>
  </si>
  <si>
    <t>Tyrell</t>
  </si>
  <si>
    <t>Stratton</t>
  </si>
  <si>
    <t>Snell</t>
  </si>
  <si>
    <t>Amir</t>
  </si>
  <si>
    <t>Blach</t>
  </si>
  <si>
    <t>Martes</t>
  </si>
  <si>
    <t>Tayron</t>
  </si>
  <si>
    <t>Garvin</t>
  </si>
  <si>
    <t>Kenta</t>
  </si>
  <si>
    <t>Maeda</t>
  </si>
  <si>
    <t>Glasnow</t>
  </si>
  <si>
    <t>Joely</t>
  </si>
  <si>
    <t>Rutckyj</t>
  </si>
  <si>
    <t>Houser</t>
  </si>
  <si>
    <t>Akeel</t>
  </si>
  <si>
    <t>Cravy</t>
  </si>
  <si>
    <t>Mazzoni</t>
  </si>
  <si>
    <t>Chi Chi</t>
  </si>
  <si>
    <t>DeLosSantos</t>
  </si>
  <si>
    <t>DeShields Jr.</t>
  </si>
  <si>
    <t>Hyun-soo</t>
  </si>
  <si>
    <t>Byung-ho</t>
  </si>
  <si>
    <t>Upton Jr.</t>
  </si>
  <si>
    <t>Byung Ho</t>
  </si>
  <si>
    <t>Hyun Soo</t>
  </si>
  <si>
    <t>Judge</t>
  </si>
  <si>
    <t>Giolito</t>
  </si>
  <si>
    <t>Matt A.</t>
  </si>
  <si>
    <t>Almora</t>
  </si>
  <si>
    <t>Barreto</t>
  </si>
  <si>
    <t>Bellinger</t>
  </si>
  <si>
    <t>Benintendi</t>
  </si>
  <si>
    <t>Bregman</t>
  </si>
  <si>
    <t>Brinson</t>
  </si>
  <si>
    <t>Dahl</t>
  </si>
  <si>
    <t>Gurriel</t>
  </si>
  <si>
    <t>Yulieski</t>
  </si>
  <si>
    <t>Haniger</t>
  </si>
  <si>
    <t>Hazelbaker</t>
  </si>
  <si>
    <t>Healy</t>
  </si>
  <si>
    <t>Ryon</t>
  </si>
  <si>
    <t>Heredia</t>
  </si>
  <si>
    <t>Guillermo</t>
  </si>
  <si>
    <t>Teoscar</t>
  </si>
  <si>
    <t>Hwang</t>
  </si>
  <si>
    <t>Jae-Gyun</t>
  </si>
  <si>
    <t>JaCoby</t>
  </si>
  <si>
    <t>Dae-Ho</t>
  </si>
  <si>
    <t>Mancini</t>
  </si>
  <si>
    <t>Trey</t>
  </si>
  <si>
    <t>Meadows</t>
  </si>
  <si>
    <t>Merrifield</t>
  </si>
  <si>
    <t>Whit</t>
  </si>
  <si>
    <t>Moncada</t>
  </si>
  <si>
    <t>Yoan</t>
  </si>
  <si>
    <t>Narvaez</t>
  </si>
  <si>
    <t>Byungho</t>
  </si>
  <si>
    <t>Renda</t>
  </si>
  <si>
    <t>Renfroe</t>
  </si>
  <si>
    <t>Schimpf</t>
  </si>
  <si>
    <t>Dominic</t>
  </si>
  <si>
    <t>Swanson</t>
  </si>
  <si>
    <t>Dansby</t>
  </si>
  <si>
    <t>Tellez</t>
  </si>
  <si>
    <t>Rowdy</t>
  </si>
  <si>
    <t>Thames</t>
  </si>
  <si>
    <t>Toles</t>
  </si>
  <si>
    <t>Verdugo</t>
  </si>
  <si>
    <t>Zimmer</t>
  </si>
  <si>
    <t>Adleman</t>
  </si>
  <si>
    <t>Altavilla</t>
  </si>
  <si>
    <t>Barnette</t>
  </si>
  <si>
    <t>Baumann</t>
  </si>
  <si>
    <t>Beede</t>
  </si>
  <si>
    <t>Biagini</t>
  </si>
  <si>
    <t>Biddle</t>
  </si>
  <si>
    <t>Bleier</t>
  </si>
  <si>
    <t>Bonilla</t>
  </si>
  <si>
    <t>Lisalverto</t>
  </si>
  <si>
    <t>Boshers</t>
  </si>
  <si>
    <t>Bowman</t>
  </si>
  <si>
    <t>Brault</t>
  </si>
  <si>
    <t>Brice</t>
  </si>
  <si>
    <t>Burdi</t>
  </si>
  <si>
    <t>Bush</t>
  </si>
  <si>
    <t>Mauricio</t>
  </si>
  <si>
    <t>Carasiti</t>
  </si>
  <si>
    <t>Matthew</t>
  </si>
  <si>
    <t>Cervenka</t>
  </si>
  <si>
    <t>Cessa</t>
  </si>
  <si>
    <t>Chargois</t>
  </si>
  <si>
    <t>Clemens</t>
  </si>
  <si>
    <t>Clevinger</t>
  </si>
  <si>
    <t>Cook</t>
  </si>
  <si>
    <t>Cotton</t>
  </si>
  <si>
    <t>Jharel</t>
  </si>
  <si>
    <t>Covey</t>
  </si>
  <si>
    <t>Dayton</t>
  </si>
  <si>
    <t>Dermody</t>
  </si>
  <si>
    <t>Devenski</t>
  </si>
  <si>
    <t>Dragmire</t>
  </si>
  <si>
    <t>Brady</t>
  </si>
  <si>
    <t>Edgin</t>
  </si>
  <si>
    <t>Eflin</t>
  </si>
  <si>
    <t>Ege</t>
  </si>
  <si>
    <t>Esch</t>
  </si>
  <si>
    <t>Estevez</t>
  </si>
  <si>
    <t>Freeland</t>
  </si>
  <si>
    <t>Fulmer</t>
  </si>
  <si>
    <t>Gamboa</t>
  </si>
  <si>
    <t>Gant</t>
  </si>
  <si>
    <t>Garner</t>
  </si>
  <si>
    <t>Perci</t>
  </si>
  <si>
    <t>Garton</t>
  </si>
  <si>
    <t>Glover</t>
  </si>
  <si>
    <t>Koda</t>
  </si>
  <si>
    <t>Gossett</t>
  </si>
  <si>
    <t>Griffin</t>
  </si>
  <si>
    <t>Gsellman</t>
  </si>
  <si>
    <t>Guerrieri</t>
  </si>
  <si>
    <t>Gunkel</t>
  </si>
  <si>
    <t>Hader</t>
  </si>
  <si>
    <t>Haley</t>
  </si>
  <si>
    <t>Harrell</t>
  </si>
  <si>
    <t>Donnie</t>
  </si>
  <si>
    <t>Hathaway</t>
  </si>
  <si>
    <t>Hauschild</t>
  </si>
  <si>
    <t>Heller</t>
  </si>
  <si>
    <t>Hoffman</t>
  </si>
  <si>
    <t>Holder</t>
  </si>
  <si>
    <t>Honeywell</t>
  </si>
  <si>
    <t>House</t>
  </si>
  <si>
    <t>Hoyt</t>
  </si>
  <si>
    <t>Pierce</t>
  </si>
  <si>
    <t>Kiekhefer</t>
  </si>
  <si>
    <t>Kintzler</t>
  </si>
  <si>
    <t>Koch</t>
  </si>
  <si>
    <t>Kopech</t>
  </si>
  <si>
    <t>Kuhl</t>
  </si>
  <si>
    <t>Lamet</t>
  </si>
  <si>
    <t>Dinelson</t>
  </si>
  <si>
    <t>Law</t>
  </si>
  <si>
    <t>LeBlanc</t>
  </si>
  <si>
    <t>Leclerc</t>
  </si>
  <si>
    <t>Leone</t>
  </si>
  <si>
    <t>Light</t>
  </si>
  <si>
    <t>Reynaldo</t>
  </si>
  <si>
    <t>Lugo</t>
  </si>
  <si>
    <t>Magill</t>
  </si>
  <si>
    <t>Magnifico</t>
  </si>
  <si>
    <t>Damien</t>
  </si>
  <si>
    <t>Mahle</t>
  </si>
  <si>
    <t>Manaea</t>
  </si>
  <si>
    <t>Mantiply</t>
  </si>
  <si>
    <t>Marinez</t>
  </si>
  <si>
    <t>Jhan</t>
  </si>
  <si>
    <t>Marks</t>
  </si>
  <si>
    <t>Marquez</t>
  </si>
  <si>
    <t>German</t>
  </si>
  <si>
    <t>Mayers</t>
  </si>
  <si>
    <t>McGowin</t>
  </si>
  <si>
    <t>Mendez</t>
  </si>
  <si>
    <t>Yohander</t>
  </si>
  <si>
    <t>Mengden</t>
  </si>
  <si>
    <t>Middleton</t>
  </si>
  <si>
    <t>Keynan</t>
  </si>
  <si>
    <t>Milner</t>
  </si>
  <si>
    <t>Hoby</t>
  </si>
  <si>
    <t>Minaya</t>
  </si>
  <si>
    <t>Miranda</t>
  </si>
  <si>
    <t>Molleken</t>
  </si>
  <si>
    <t>Mullee</t>
  </si>
  <si>
    <t>Nefi</t>
  </si>
  <si>
    <t>Okert</t>
  </si>
  <si>
    <t>Ondrusek</t>
  </si>
  <si>
    <t>Overton</t>
  </si>
  <si>
    <t>Paulino</t>
  </si>
  <si>
    <t>Perdomo</t>
  </si>
  <si>
    <t>Plutko</t>
  </si>
  <si>
    <t>Pounders</t>
  </si>
  <si>
    <t>Purke</t>
  </si>
  <si>
    <t>Edubray</t>
  </si>
  <si>
    <t>CJ</t>
  </si>
  <si>
    <t>Armando</t>
  </si>
  <si>
    <t>Rodgers</t>
  </si>
  <si>
    <t>Rowen</t>
  </si>
  <si>
    <t>Rucinski</t>
  </si>
  <si>
    <t>Schugel</t>
  </si>
  <si>
    <t>Schuster</t>
  </si>
  <si>
    <t>Robby</t>
  </si>
  <si>
    <t>Shipley</t>
  </si>
  <si>
    <t>Braden</t>
  </si>
  <si>
    <t>Shae</t>
  </si>
  <si>
    <t>Smoker</t>
  </si>
  <si>
    <t>Strahm</t>
  </si>
  <si>
    <t>Stripling</t>
  </si>
  <si>
    <t>Stumpf</t>
  </si>
  <si>
    <t>Suter</t>
  </si>
  <si>
    <t>Tepesch</t>
  </si>
  <si>
    <t>Tolliver</t>
  </si>
  <si>
    <t>Ashur</t>
  </si>
  <si>
    <t>Triggs</t>
  </si>
  <si>
    <t>Urias</t>
  </si>
  <si>
    <t>Valdez</t>
  </si>
  <si>
    <t>Vince</t>
  </si>
  <si>
    <t>Wagner</t>
  </si>
  <si>
    <t>Whalen</t>
  </si>
  <si>
    <t>Wimmers</t>
  </si>
  <si>
    <t>Wittgren</t>
  </si>
  <si>
    <t>Zastryzny</t>
  </si>
  <si>
    <t>White</t>
  </si>
  <si>
    <t>De</t>
  </si>
  <si>
    <t>Yuli</t>
  </si>
  <si>
    <t>Ramiro</t>
  </si>
  <si>
    <t>Pina</t>
  </si>
  <si>
    <t>Snyder</t>
  </si>
  <si>
    <t>Segedin</t>
  </si>
  <si>
    <t>Culberson</t>
  </si>
  <si>
    <t>Nicholas</t>
  </si>
  <si>
    <t>Buss</t>
  </si>
  <si>
    <t>Cardullo</t>
  </si>
  <si>
    <t>Coats</t>
  </si>
  <si>
    <t>Hoying</t>
  </si>
  <si>
    <t>Selsky</t>
  </si>
  <si>
    <t>Iribarren</t>
  </si>
  <si>
    <t>Jensen</t>
  </si>
  <si>
    <t>Patterson</t>
  </si>
  <si>
    <t>Worth</t>
  </si>
  <si>
    <t>Yefri</t>
  </si>
  <si>
    <t>Asuaje</t>
  </si>
  <si>
    <t>Graterol</t>
  </si>
  <si>
    <t>Andino</t>
  </si>
  <si>
    <t>Cedric</t>
  </si>
  <si>
    <t>Stallings</t>
  </si>
  <si>
    <t>Valaika</t>
  </si>
  <si>
    <t>Kalish</t>
  </si>
  <si>
    <t>Rio</t>
  </si>
  <si>
    <t>Federowicz</t>
  </si>
  <si>
    <t>Destin</t>
  </si>
  <si>
    <t>Hood</t>
  </si>
  <si>
    <t>Lalli</t>
  </si>
  <si>
    <t>Borbon</t>
  </si>
  <si>
    <t>Beresford</t>
  </si>
  <si>
    <t>Alton</t>
  </si>
  <si>
    <t>Pinkney</t>
  </si>
  <si>
    <t>Rapoport</t>
  </si>
  <si>
    <t>William</t>
  </si>
  <si>
    <t>Beckwith</t>
  </si>
  <si>
    <t>Kivett</t>
  </si>
  <si>
    <t>McNeil</t>
  </si>
  <si>
    <t>Porter</t>
  </si>
  <si>
    <t>Robbins</t>
  </si>
  <si>
    <t>Benjamin</t>
  </si>
  <si>
    <t>O'Neill</t>
  </si>
  <si>
    <t>Marra</t>
  </si>
  <si>
    <t>Kellen</t>
  </si>
  <si>
    <t>Nay</t>
  </si>
  <si>
    <t>Leyba</t>
  </si>
  <si>
    <t>Basabe</t>
  </si>
  <si>
    <t>Carhart</t>
  </si>
  <si>
    <t>Zagunis</t>
  </si>
  <si>
    <t>Keefer</t>
  </si>
  <si>
    <t>OF</t>
  </si>
  <si>
    <t>Jan</t>
  </si>
  <si>
    <t>Yosmany</t>
  </si>
  <si>
    <t>Fisher</t>
  </si>
  <si>
    <t>Palka</t>
  </si>
  <si>
    <t>Osvaldo</t>
  </si>
  <si>
    <t>Guzman</t>
  </si>
  <si>
    <t>Ward</t>
  </si>
  <si>
    <t>Byrne</t>
  </si>
  <si>
    <t>Rahmatulla</t>
  </si>
  <si>
    <t>Japhet</t>
  </si>
  <si>
    <t>Amador</t>
  </si>
  <si>
    <t>Godfrey</t>
  </si>
  <si>
    <t>Rylan</t>
  </si>
  <si>
    <t>Joshua</t>
  </si>
  <si>
    <t>Palacios</t>
  </si>
  <si>
    <t>Auer</t>
  </si>
  <si>
    <t>Spivey</t>
  </si>
  <si>
    <t>Skye</t>
  </si>
  <si>
    <t>Bolt</t>
  </si>
  <si>
    <t>Mesa</t>
  </si>
  <si>
    <t>Parmley</t>
  </si>
  <si>
    <t>Dennis</t>
  </si>
  <si>
    <t>Schnurstein</t>
  </si>
  <si>
    <t>Radley</t>
  </si>
  <si>
    <t>Haddad</t>
  </si>
  <si>
    <t>Fletcher</t>
  </si>
  <si>
    <t>Ali</t>
  </si>
  <si>
    <t>Rogelstad</t>
  </si>
  <si>
    <t>Ribera</t>
  </si>
  <si>
    <t>Knapp</t>
  </si>
  <si>
    <t>Soltis</t>
  </si>
  <si>
    <t>Ferrer</t>
  </si>
  <si>
    <t>Charles</t>
  </si>
  <si>
    <t>Whitaker</t>
  </si>
  <si>
    <t>Kellin</t>
  </si>
  <si>
    <t>Deglan</t>
  </si>
  <si>
    <t>Baum</t>
  </si>
  <si>
    <t>Calderone</t>
  </si>
  <si>
    <t>Boldt</t>
  </si>
  <si>
    <t>Biell</t>
  </si>
  <si>
    <t>Wendell</t>
  </si>
  <si>
    <t>Fairley</t>
  </si>
  <si>
    <t>Segovia</t>
  </si>
  <si>
    <t>Kleinknecht</t>
  </si>
  <si>
    <t>Ricardo</t>
  </si>
  <si>
    <t>Sosa</t>
  </si>
  <si>
    <t>Edgerton</t>
  </si>
  <si>
    <t>Marty</t>
  </si>
  <si>
    <t>Herum</t>
  </si>
  <si>
    <t>Angelo</t>
  </si>
  <si>
    <t>Gumbs</t>
  </si>
  <si>
    <t>Eloy</t>
  </si>
  <si>
    <t>Corcino</t>
  </si>
  <si>
    <t>Smalling</t>
  </si>
  <si>
    <t>Monsalve</t>
  </si>
  <si>
    <t>Cornelius</t>
  </si>
  <si>
    <t>Randolph</t>
  </si>
  <si>
    <t>Fish</t>
  </si>
  <si>
    <t>Wilfredo</t>
  </si>
  <si>
    <t>Tovar</t>
  </si>
  <si>
    <t>Elander</t>
  </si>
  <si>
    <t>Rainel</t>
  </si>
  <si>
    <t>Eddy</t>
  </si>
  <si>
    <t>Long</t>
  </si>
  <si>
    <t>Bloxom</t>
  </si>
  <si>
    <t>Gilberto</t>
  </si>
  <si>
    <t>Celestino</t>
  </si>
  <si>
    <t>Luna</t>
  </si>
  <si>
    <t>Dom</t>
  </si>
  <si>
    <t>Guevara</t>
  </si>
  <si>
    <t>Myrio</t>
  </si>
  <si>
    <t>Dawel</t>
  </si>
  <si>
    <t>Reynoso</t>
  </si>
  <si>
    <t>Gantt</t>
  </si>
  <si>
    <t>Quiroz</t>
  </si>
  <si>
    <t>Brendon</t>
  </si>
  <si>
    <t>Ringe</t>
  </si>
  <si>
    <t>Amezaga</t>
  </si>
  <si>
    <t>Ramoncito</t>
  </si>
  <si>
    <t>Connor</t>
  </si>
  <si>
    <t>Bryson</t>
  </si>
  <si>
    <t>Myles</t>
  </si>
  <si>
    <t>Place</t>
  </si>
  <si>
    <t>Tejeda</t>
  </si>
  <si>
    <t>Nyjer</t>
  </si>
  <si>
    <t>Skyler</t>
  </si>
  <si>
    <t>Stromsmoe</t>
  </si>
  <si>
    <t>Gustavo</t>
  </si>
  <si>
    <t>Pierre</t>
  </si>
  <si>
    <t>Kline</t>
  </si>
  <si>
    <t>O'Koyea</t>
  </si>
  <si>
    <t>Dickson</t>
  </si>
  <si>
    <t>Adair</t>
  </si>
  <si>
    <t>Marten</t>
  </si>
  <si>
    <t>Gasparini</t>
  </si>
  <si>
    <t>Riley</t>
  </si>
  <si>
    <t>Unroe</t>
  </si>
  <si>
    <t>Robelys</t>
  </si>
  <si>
    <t>Cooper</t>
  </si>
  <si>
    <t>Leblebijian</t>
  </si>
  <si>
    <t>Moncrief</t>
  </si>
  <si>
    <t>Ydwin</t>
  </si>
  <si>
    <t>Villegas</t>
  </si>
  <si>
    <t>Rowell</t>
  </si>
  <si>
    <t>Duanel</t>
  </si>
  <si>
    <t>Giansanti</t>
  </si>
  <si>
    <t>Kirby-Jones</t>
  </si>
  <si>
    <t>Franmil</t>
  </si>
  <si>
    <t>Cornejo</t>
  </si>
  <si>
    <t>Espinal</t>
  </si>
  <si>
    <t>Retherford</t>
  </si>
  <si>
    <t>Adduci</t>
  </si>
  <si>
    <t>Cipriano</t>
  </si>
  <si>
    <t>Tugwell</t>
  </si>
  <si>
    <t>Raoul</t>
  </si>
  <si>
    <t>Torrez</t>
  </si>
  <si>
    <t>Murton</t>
  </si>
  <si>
    <t>Jacobs</t>
  </si>
  <si>
    <t>Arturo</t>
  </si>
  <si>
    <t>Remillard</t>
  </si>
  <si>
    <t>Nieto</t>
  </si>
  <si>
    <t>Johan</t>
  </si>
  <si>
    <t>Mieses</t>
  </si>
  <si>
    <t>Timothy</t>
  </si>
  <si>
    <t>Battle</t>
  </si>
  <si>
    <t>Bladergroen</t>
  </si>
  <si>
    <t>Cordoba</t>
  </si>
  <si>
    <t>Kroski</t>
  </si>
  <si>
    <t>Zehner</t>
  </si>
  <si>
    <t>Bannon</t>
  </si>
  <si>
    <t>Vallot</t>
  </si>
  <si>
    <t>Colvin</t>
  </si>
  <si>
    <t>Crocker</t>
  </si>
  <si>
    <t>Leandro</t>
  </si>
  <si>
    <t>Noriega</t>
  </si>
  <si>
    <t>Kiel</t>
  </si>
  <si>
    <t>Thibault</t>
  </si>
  <si>
    <t>Tarleton</t>
  </si>
  <si>
    <t>Avain</t>
  </si>
  <si>
    <t>Rachal</t>
  </si>
  <si>
    <t>Brant</t>
  </si>
  <si>
    <t>Colamarino</t>
  </si>
  <si>
    <t>Trayvon</t>
  </si>
  <si>
    <t>Chiaffredo</t>
  </si>
  <si>
    <t>Reydel</t>
  </si>
  <si>
    <t>Ronny</t>
  </si>
  <si>
    <t>Lars</t>
  </si>
  <si>
    <t>Benson</t>
  </si>
  <si>
    <t>Curry</t>
  </si>
  <si>
    <t>Okey</t>
  </si>
  <si>
    <t>Pentecost</t>
  </si>
  <si>
    <t>Clevlen</t>
  </si>
  <si>
    <t>Dobson</t>
  </si>
  <si>
    <t>Griff</t>
  </si>
  <si>
    <t>Erickson</t>
  </si>
  <si>
    <t>Phillip</t>
  </si>
  <si>
    <t>Auston</t>
  </si>
  <si>
    <t>Bousfield</t>
  </si>
  <si>
    <t>Buckner</t>
  </si>
  <si>
    <t>Hallberg</t>
  </si>
  <si>
    <t>Burgamy</t>
  </si>
  <si>
    <t>Cota</t>
  </si>
  <si>
    <t>Gerald</t>
  </si>
  <si>
    <t>Gaby</t>
  </si>
  <si>
    <t>Chuckie</t>
  </si>
  <si>
    <t>Christopher</t>
  </si>
  <si>
    <t>McConnell</t>
  </si>
  <si>
    <t>Aderlin</t>
  </si>
  <si>
    <t>Nestor</t>
  </si>
  <si>
    <t>Minicozzi</t>
  </si>
  <si>
    <t>Suwinski</t>
  </si>
  <si>
    <t>Wilkin</t>
  </si>
  <si>
    <t>Ruddy</t>
  </si>
  <si>
    <t>Giron</t>
  </si>
  <si>
    <t>Campana</t>
  </si>
  <si>
    <t>Cavazos-Galvez</t>
  </si>
  <si>
    <t>Penalver</t>
  </si>
  <si>
    <t>Hager</t>
  </si>
  <si>
    <t>Ke'Bryan</t>
  </si>
  <si>
    <t>Lara</t>
  </si>
  <si>
    <t>Pertusati</t>
  </si>
  <si>
    <t>Bichette</t>
  </si>
  <si>
    <t>Dalbec</t>
  </si>
  <si>
    <t>Lindsey</t>
  </si>
  <si>
    <t>Way</t>
  </si>
  <si>
    <t>Grove</t>
  </si>
  <si>
    <t>Mickey</t>
  </si>
  <si>
    <t>Moniak</t>
  </si>
  <si>
    <t>Bridger</t>
  </si>
  <si>
    <t>Hunt</t>
  </si>
  <si>
    <t>Curcio</t>
  </si>
  <si>
    <t>Westlake</t>
  </si>
  <si>
    <t>Gibbs</t>
  </si>
  <si>
    <t>Armitage</t>
  </si>
  <si>
    <t>Reaves</t>
  </si>
  <si>
    <t>Swanner</t>
  </si>
  <si>
    <t>Walter</t>
  </si>
  <si>
    <t>Limonta</t>
  </si>
  <si>
    <t>Forrest</t>
  </si>
  <si>
    <t>Wall</t>
  </si>
  <si>
    <t>Rohan</t>
  </si>
  <si>
    <t>Bereszniewicz</t>
  </si>
  <si>
    <t>Sullivan</t>
  </si>
  <si>
    <t>Dominique</t>
  </si>
  <si>
    <t>Bean</t>
  </si>
  <si>
    <t>Klemm</t>
  </si>
  <si>
    <t>Zapata</t>
  </si>
  <si>
    <t>Pedroza</t>
  </si>
  <si>
    <t>Yonathan</t>
  </si>
  <si>
    <t>Daza</t>
  </si>
  <si>
    <t>Filliben</t>
  </si>
  <si>
    <t>Dante</t>
  </si>
  <si>
    <t>Rowlett</t>
  </si>
  <si>
    <t>Miguelangel</t>
  </si>
  <si>
    <t>Sierra</t>
  </si>
  <si>
    <t>Magneuris</t>
  </si>
  <si>
    <t>Schrock</t>
  </si>
  <si>
    <t>Johneshwy</t>
  </si>
  <si>
    <t>Fargas</t>
  </si>
  <si>
    <t>Mazzilli</t>
  </si>
  <si>
    <t>Enright</t>
  </si>
  <si>
    <t>Ahrens</t>
  </si>
  <si>
    <t>D.J.</t>
  </si>
  <si>
    <t>Burt</t>
  </si>
  <si>
    <t>Vavra</t>
  </si>
  <si>
    <t>Suero</t>
  </si>
  <si>
    <t>Heineman</t>
  </si>
  <si>
    <t>Rhett</t>
  </si>
  <si>
    <t>Wiseman</t>
  </si>
  <si>
    <t>Endy</t>
  </si>
  <si>
    <t>Akil</t>
  </si>
  <si>
    <t>Baddoo</t>
  </si>
  <si>
    <t>Almanzar</t>
  </si>
  <si>
    <t>Westbrook</t>
  </si>
  <si>
    <t>Dorssys</t>
  </si>
  <si>
    <t>Garlick</t>
  </si>
  <si>
    <t>Bednar</t>
  </si>
  <si>
    <t>Radack</t>
  </si>
  <si>
    <t>Jiovanni</t>
  </si>
  <si>
    <t>Mier</t>
  </si>
  <si>
    <t>Owen</t>
  </si>
  <si>
    <t>Ikko</t>
  </si>
  <si>
    <t>Sumi</t>
  </si>
  <si>
    <t>Greer</t>
  </si>
  <si>
    <t>Wander</t>
  </si>
  <si>
    <t>Friday</t>
  </si>
  <si>
    <t>Sclafani</t>
  </si>
  <si>
    <t>Kennelly</t>
  </si>
  <si>
    <t>Bishop</t>
  </si>
  <si>
    <t>Mendoza</t>
  </si>
  <si>
    <t>Bolden</t>
  </si>
  <si>
    <t>Alexis</t>
  </si>
  <si>
    <t>Pantoja</t>
  </si>
  <si>
    <t>Lavisky</t>
  </si>
  <si>
    <t>Garfield</t>
  </si>
  <si>
    <t>Quentin</t>
  </si>
  <si>
    <t>Oduber</t>
  </si>
  <si>
    <t>Winn</t>
  </si>
  <si>
    <t>Mel</t>
  </si>
  <si>
    <t>Daz</t>
  </si>
  <si>
    <t>Pope</t>
  </si>
  <si>
    <t>Valenzuela</t>
  </si>
  <si>
    <t>Swim</t>
  </si>
  <si>
    <t>Borenstein</t>
  </si>
  <si>
    <t>Gedman</t>
  </si>
  <si>
    <t>Kirilloff</t>
  </si>
  <si>
    <t>Jahmai</t>
  </si>
  <si>
    <t>Cedrola</t>
  </si>
  <si>
    <t>Yordy</t>
  </si>
  <si>
    <t>Skelton</t>
  </si>
  <si>
    <t>Narciso</t>
  </si>
  <si>
    <t>Crook</t>
  </si>
  <si>
    <t>Estevan</t>
  </si>
  <si>
    <t>Florial</t>
  </si>
  <si>
    <t>Robi</t>
  </si>
  <si>
    <t>Nelfi</t>
  </si>
  <si>
    <t>Satin</t>
  </si>
  <si>
    <t>Drennen</t>
  </si>
  <si>
    <t>Paolini</t>
  </si>
  <si>
    <t>Affronti</t>
  </si>
  <si>
    <t>LaTorre</t>
  </si>
  <si>
    <t>Filia</t>
  </si>
  <si>
    <t>Trae</t>
  </si>
  <si>
    <t>Courtney</t>
  </si>
  <si>
    <t>Guarnaccia</t>
  </si>
  <si>
    <t>Hermosillo</t>
  </si>
  <si>
    <t>Hankins</t>
  </si>
  <si>
    <t>Terrence</t>
  </si>
  <si>
    <t>Dayleg</t>
  </si>
  <si>
    <t>Gallagher</t>
  </si>
  <si>
    <t>Kentrail</t>
  </si>
  <si>
    <t>Levi</t>
  </si>
  <si>
    <t>Hyams</t>
  </si>
  <si>
    <t>Yount</t>
  </si>
  <si>
    <t>Shank</t>
  </si>
  <si>
    <t>Puckett</t>
  </si>
  <si>
    <t>Domoromo</t>
  </si>
  <si>
    <t>Lamas</t>
  </si>
  <si>
    <t>Forrestt</t>
  </si>
  <si>
    <t>Allday</t>
  </si>
  <si>
    <t>Stang</t>
  </si>
  <si>
    <t>D'vone</t>
  </si>
  <si>
    <t>McClure</t>
  </si>
  <si>
    <t>Urbanus</t>
  </si>
  <si>
    <t>Edmundo</t>
  </si>
  <si>
    <t>Eduard</t>
  </si>
  <si>
    <t>Kemmer</t>
  </si>
  <si>
    <t>Velez</t>
  </si>
  <si>
    <t>Eliezer</t>
  </si>
  <si>
    <t>Zambrano</t>
  </si>
  <si>
    <t>Cerda</t>
  </si>
  <si>
    <t>Gillies</t>
  </si>
  <si>
    <t>Widlansky</t>
  </si>
  <si>
    <t>Engel</t>
  </si>
  <si>
    <t>Longmire</t>
  </si>
  <si>
    <t>Wates</t>
  </si>
  <si>
    <t>Lucius</t>
  </si>
  <si>
    <t>Fox</t>
  </si>
  <si>
    <t>Smaily</t>
  </si>
  <si>
    <t>Borgues</t>
  </si>
  <si>
    <t>Aliotti</t>
  </si>
  <si>
    <t>Schulz</t>
  </si>
  <si>
    <t>Newman</t>
  </si>
  <si>
    <t>Krick</t>
  </si>
  <si>
    <t>Miles</t>
  </si>
  <si>
    <t>Durham</t>
  </si>
  <si>
    <t>Roache</t>
  </si>
  <si>
    <t>Shepherd</t>
  </si>
  <si>
    <t>Haase</t>
  </si>
  <si>
    <t>Boulware</t>
  </si>
  <si>
    <t>Nicky</t>
  </si>
  <si>
    <t>Delmonico</t>
  </si>
  <si>
    <t>Ogle</t>
  </si>
  <si>
    <t>Kes</t>
  </si>
  <si>
    <t>Brossman</t>
  </si>
  <si>
    <t>Gaetti</t>
  </si>
  <si>
    <t>Ronnie</t>
  </si>
  <si>
    <t>Dawson</t>
  </si>
  <si>
    <t>Monte</t>
  </si>
  <si>
    <t>Aldemar</t>
  </si>
  <si>
    <t>Hoenecke</t>
  </si>
  <si>
    <t>Corban</t>
  </si>
  <si>
    <t>Sturgeon</t>
  </si>
  <si>
    <t>Jaylen</t>
  </si>
  <si>
    <t>Ferguson</t>
  </si>
  <si>
    <t>Canham</t>
  </si>
  <si>
    <t>Kenneth</t>
  </si>
  <si>
    <t>Holmberg</t>
  </si>
  <si>
    <t>Hughston</t>
  </si>
  <si>
    <t>Trejo</t>
  </si>
  <si>
    <t>Silverio</t>
  </si>
  <si>
    <t>Chevy</t>
  </si>
  <si>
    <t>Clarke</t>
  </si>
  <si>
    <t>Riccio</t>
  </si>
  <si>
    <t>Mastroianni</t>
  </si>
  <si>
    <t>Bauers</t>
  </si>
  <si>
    <t>Salcedo</t>
  </si>
  <si>
    <t>Parque</t>
  </si>
  <si>
    <t>Zoilo</t>
  </si>
  <si>
    <t>Kral</t>
  </si>
  <si>
    <t>Strentz</t>
  </si>
  <si>
    <t>Ray-Patrick</t>
  </si>
  <si>
    <t>Didder</t>
  </si>
  <si>
    <t>Hebert</t>
  </si>
  <si>
    <t>Means</t>
  </si>
  <si>
    <t>Ordomar</t>
  </si>
  <si>
    <t>Schwind</t>
  </si>
  <si>
    <t>Benji</t>
  </si>
  <si>
    <t>Ambort</t>
  </si>
  <si>
    <t>Esquerra</t>
  </si>
  <si>
    <t>Nagle</t>
  </si>
  <si>
    <t>Medrano</t>
  </si>
  <si>
    <t>Matty</t>
  </si>
  <si>
    <t>Zawadzki</t>
  </si>
  <si>
    <t>Cozens</t>
  </si>
  <si>
    <t>Isaac</t>
  </si>
  <si>
    <t>Galloway</t>
  </si>
  <si>
    <t>Amalani</t>
  </si>
  <si>
    <t>Fukofuka</t>
  </si>
  <si>
    <t>Bayardi</t>
  </si>
  <si>
    <t>Trent</t>
  </si>
  <si>
    <t>Woodward</t>
  </si>
  <si>
    <t>Ildemaro</t>
  </si>
  <si>
    <t>Bruno</t>
  </si>
  <si>
    <t>Wyatt</t>
  </si>
  <si>
    <t>Mathisen</t>
  </si>
  <si>
    <t>Burgess</t>
  </si>
  <si>
    <t>Beau</t>
  </si>
  <si>
    <t>Amaral</t>
  </si>
  <si>
    <t>Rodrigo</t>
  </si>
  <si>
    <t>Vigil</t>
  </si>
  <si>
    <t>Bote</t>
  </si>
  <si>
    <t>Gleyber</t>
  </si>
  <si>
    <t>Schotts</t>
  </si>
  <si>
    <t>Keyes</t>
  </si>
  <si>
    <t>Downes</t>
  </si>
  <si>
    <t>O'Grady</t>
  </si>
  <si>
    <t>Hewitt</t>
  </si>
  <si>
    <t>Jonah</t>
  </si>
  <si>
    <t>Heim</t>
  </si>
  <si>
    <t>Knizner</t>
  </si>
  <si>
    <t>Chalk</t>
  </si>
  <si>
    <t>France</t>
  </si>
  <si>
    <t>Koby</t>
  </si>
  <si>
    <t>Sportman</t>
  </si>
  <si>
    <t>Mattair</t>
  </si>
  <si>
    <t>Vicuna</t>
  </si>
  <si>
    <t>Quincy</t>
  </si>
  <si>
    <t>Latimore</t>
  </si>
  <si>
    <t>Dubon</t>
  </si>
  <si>
    <t>Krizan</t>
  </si>
  <si>
    <t>Conrad</t>
  </si>
  <si>
    <t>Galvi</t>
  </si>
  <si>
    <t>Moscat</t>
  </si>
  <si>
    <t>Azocar</t>
  </si>
  <si>
    <t>Wimberly</t>
  </si>
  <si>
    <t>Zane</t>
  </si>
  <si>
    <t>Evans</t>
  </si>
  <si>
    <t>Leody</t>
  </si>
  <si>
    <t>Taveras</t>
  </si>
  <si>
    <t>Caldwell</t>
  </si>
  <si>
    <t>Skole</t>
  </si>
  <si>
    <t>Loy</t>
  </si>
  <si>
    <t>Rams</t>
  </si>
  <si>
    <t>Raudy</t>
  </si>
  <si>
    <t>Read</t>
  </si>
  <si>
    <t>Taijeron</t>
  </si>
  <si>
    <t>Niko</t>
  </si>
  <si>
    <t>Gallego</t>
  </si>
  <si>
    <t>Lipkin</t>
  </si>
  <si>
    <t>Barnum</t>
  </si>
  <si>
    <t>Glenn</t>
  </si>
  <si>
    <t>Gioskar</t>
  </si>
  <si>
    <t>Amaya</t>
  </si>
  <si>
    <t>Duenas</t>
  </si>
  <si>
    <t>January</t>
  </si>
  <si>
    <t>Blandino</t>
  </si>
  <si>
    <t>Zeke</t>
  </si>
  <si>
    <t>DeVoss</t>
  </si>
  <si>
    <t>LaMonte</t>
  </si>
  <si>
    <t>Isiah</t>
  </si>
  <si>
    <t>Kiner-Falefa</t>
  </si>
  <si>
    <t>Berberet</t>
  </si>
  <si>
    <t>Odom</t>
  </si>
  <si>
    <t>Krieger</t>
  </si>
  <si>
    <t>Juancito</t>
  </si>
  <si>
    <t>Mendonca</t>
  </si>
  <si>
    <t>Donald</t>
  </si>
  <si>
    <t>Lutz</t>
  </si>
  <si>
    <t>Duarte</t>
  </si>
  <si>
    <t>Nessy</t>
  </si>
  <si>
    <t>Yohel</t>
  </si>
  <si>
    <t>Pozo</t>
  </si>
  <si>
    <t>Vladimir</t>
  </si>
  <si>
    <t>Trammell</t>
  </si>
  <si>
    <t>Colligan</t>
  </si>
  <si>
    <t>Eierman</t>
  </si>
  <si>
    <t>Albernaz</t>
  </si>
  <si>
    <t>Isael</t>
  </si>
  <si>
    <t>Hoelscher</t>
  </si>
  <si>
    <t>Jalen</t>
  </si>
  <si>
    <t>Jamieson</t>
  </si>
  <si>
    <t>Chance</t>
  </si>
  <si>
    <t>Sisco</t>
  </si>
  <si>
    <t>Erceg</t>
  </si>
  <si>
    <t>Luigi</t>
  </si>
  <si>
    <t>Washington</t>
  </si>
  <si>
    <t>Devan</t>
  </si>
  <si>
    <t>Ahart</t>
  </si>
  <si>
    <t>Telvin</t>
  </si>
  <si>
    <t>Nash</t>
  </si>
  <si>
    <t>Moon</t>
  </si>
  <si>
    <t>Vicente</t>
  </si>
  <si>
    <t>Conde</t>
  </si>
  <si>
    <t>Cone</t>
  </si>
  <si>
    <t>Ismael</t>
  </si>
  <si>
    <t>Salgado</t>
  </si>
  <si>
    <t>Schrader</t>
  </si>
  <si>
    <t>Jeffrey</t>
  </si>
  <si>
    <t>Farnham</t>
  </si>
  <si>
    <t>Nogowski</t>
  </si>
  <si>
    <t>Rudy</t>
  </si>
  <si>
    <t>Good</t>
  </si>
  <si>
    <t>Kramer</t>
  </si>
  <si>
    <t>Valdes</t>
  </si>
  <si>
    <t>Caballero</t>
  </si>
  <si>
    <t>Mattingly</t>
  </si>
  <si>
    <t>Romanin</t>
  </si>
  <si>
    <t>Malquin</t>
  </si>
  <si>
    <t>Canelo</t>
  </si>
  <si>
    <t>Rieger</t>
  </si>
  <si>
    <t>Woodman</t>
  </si>
  <si>
    <t>Moises</t>
  </si>
  <si>
    <t>Oropesa</t>
  </si>
  <si>
    <t>Tauchman</t>
  </si>
  <si>
    <t>Mayo</t>
  </si>
  <si>
    <t>Acosta</t>
  </si>
  <si>
    <t>Marjama</t>
  </si>
  <si>
    <t>Peters</t>
  </si>
  <si>
    <t>Hagerty</t>
  </si>
  <si>
    <t>Alvaro</t>
  </si>
  <si>
    <t>Niuman</t>
  </si>
  <si>
    <t>Greiner</t>
  </si>
  <si>
    <t>Dewees</t>
  </si>
  <si>
    <t>Robel</t>
  </si>
  <si>
    <t>Mooney</t>
  </si>
  <si>
    <t>Larry</t>
  </si>
  <si>
    <t>Antoan</t>
  </si>
  <si>
    <t>Richardson</t>
  </si>
  <si>
    <t>Ozzie</t>
  </si>
  <si>
    <t>Albies</t>
  </si>
  <si>
    <t>Mount</t>
  </si>
  <si>
    <t>Gatewood</t>
  </si>
  <si>
    <t>Collaro</t>
  </si>
  <si>
    <t>Derrick</t>
  </si>
  <si>
    <t>Loveless</t>
  </si>
  <si>
    <t>Keury</t>
  </si>
  <si>
    <t>Westmoreland</t>
  </si>
  <si>
    <t>DeJong</t>
  </si>
  <si>
    <t>Fuller</t>
  </si>
  <si>
    <t>Armendariz</t>
  </si>
  <si>
    <t>Sheldon</t>
  </si>
  <si>
    <t>Neuse</t>
  </si>
  <si>
    <t>Ovalle</t>
  </si>
  <si>
    <t>Richmond</t>
  </si>
  <si>
    <t>Glynn</t>
  </si>
  <si>
    <t>Rathjen</t>
  </si>
  <si>
    <t>Chang</t>
  </si>
  <si>
    <t>Freitas</t>
  </si>
  <si>
    <t>Olivares</t>
  </si>
  <si>
    <t>Vick</t>
  </si>
  <si>
    <t>Jin-De</t>
  </si>
  <si>
    <t>Jhang</t>
  </si>
  <si>
    <t>Bemboom</t>
  </si>
  <si>
    <t>Riggins</t>
  </si>
  <si>
    <t>Murrian</t>
  </si>
  <si>
    <t>Wooten</t>
  </si>
  <si>
    <t>Toups</t>
  </si>
  <si>
    <t>Weisenburger</t>
  </si>
  <si>
    <t>Caratini</t>
  </si>
  <si>
    <t>Rivas</t>
  </si>
  <si>
    <t>Beerer</t>
  </si>
  <si>
    <t>Basto</t>
  </si>
  <si>
    <t>Nebasett</t>
  </si>
  <si>
    <t>Lloyd</t>
  </si>
  <si>
    <t>Vincej</t>
  </si>
  <si>
    <t>Houle</t>
  </si>
  <si>
    <t>Thairo</t>
  </si>
  <si>
    <t>Slater</t>
  </si>
  <si>
    <t>Henson</t>
  </si>
  <si>
    <t>Deivi</t>
  </si>
  <si>
    <t>Grullon</t>
  </si>
  <si>
    <t>Hansen</t>
  </si>
  <si>
    <t>London</t>
  </si>
  <si>
    <t>Lindley</t>
  </si>
  <si>
    <t>Deiner</t>
  </si>
  <si>
    <t>Kody</t>
  </si>
  <si>
    <t>Eaves</t>
  </si>
  <si>
    <t>Golson</t>
  </si>
  <si>
    <t>Iker</t>
  </si>
  <si>
    <t>Gianfranco</t>
  </si>
  <si>
    <t>Wawoe</t>
  </si>
  <si>
    <t>McKinney</t>
  </si>
  <si>
    <t>Trinkwon</t>
  </si>
  <si>
    <t>Fleming</t>
  </si>
  <si>
    <t>Burg</t>
  </si>
  <si>
    <t>Moses</t>
  </si>
  <si>
    <t>Horan</t>
  </si>
  <si>
    <t>Keenyn</t>
  </si>
  <si>
    <t>Ponce</t>
  </si>
  <si>
    <t>Cousino</t>
  </si>
  <si>
    <t>Vilter</t>
  </si>
  <si>
    <t>Hirotoshi</t>
  </si>
  <si>
    <t>Onaka</t>
  </si>
  <si>
    <t>McElroy</t>
  </si>
  <si>
    <t>Milligan</t>
  </si>
  <si>
    <t>Marin</t>
  </si>
  <si>
    <t>Harbin</t>
  </si>
  <si>
    <t>Robinzon</t>
  </si>
  <si>
    <t>Hassan</t>
  </si>
  <si>
    <t>Heiker</t>
  </si>
  <si>
    <t>Meneses</t>
  </si>
  <si>
    <t>Halton</t>
  </si>
  <si>
    <t>Mende</t>
  </si>
  <si>
    <t>Puello</t>
  </si>
  <si>
    <t>Demeritte</t>
  </si>
  <si>
    <t>Cristian</t>
  </si>
  <si>
    <t>Toribio</t>
  </si>
  <si>
    <t>Maitan</t>
  </si>
  <si>
    <t>Berset</t>
  </si>
  <si>
    <t>Boran</t>
  </si>
  <si>
    <t>Turbin</t>
  </si>
  <si>
    <t>Aper</t>
  </si>
  <si>
    <t>Bumbry</t>
  </si>
  <si>
    <t>Loadenthal</t>
  </si>
  <si>
    <t>Mercedes</t>
  </si>
  <si>
    <t>Chambers</t>
  </si>
  <si>
    <t>Hendrix</t>
  </si>
  <si>
    <t>Call</t>
  </si>
  <si>
    <t>Sepulveda</t>
  </si>
  <si>
    <t>Prasch</t>
  </si>
  <si>
    <t>Sohn</t>
  </si>
  <si>
    <t>Daeges</t>
  </si>
  <si>
    <t>Jakson</t>
  </si>
  <si>
    <t>Reetz</t>
  </si>
  <si>
    <t>Donny</t>
  </si>
  <si>
    <t>Delvi</t>
  </si>
  <si>
    <t>Cid</t>
  </si>
  <si>
    <t>Rickles</t>
  </si>
  <si>
    <t>Roy</t>
  </si>
  <si>
    <t>Gilbert</t>
  </si>
  <si>
    <t>Marder</t>
  </si>
  <si>
    <t>Mycal</t>
  </si>
  <si>
    <t>Redman</t>
  </si>
  <si>
    <t>Torrens</t>
  </si>
  <si>
    <t>Lino</t>
  </si>
  <si>
    <t>Landry</t>
  </si>
  <si>
    <t>Hedman</t>
  </si>
  <si>
    <t>Wes</t>
  </si>
  <si>
    <t>Donell</t>
  </si>
  <si>
    <t>Linares</t>
  </si>
  <si>
    <t>Granden</t>
  </si>
  <si>
    <t>Goetzman</t>
  </si>
  <si>
    <t>Terry</t>
  </si>
  <si>
    <t>Kruger</t>
  </si>
  <si>
    <t>Kade</t>
  </si>
  <si>
    <t>Scivicque</t>
  </si>
  <si>
    <t>English</t>
  </si>
  <si>
    <t>King</t>
  </si>
  <si>
    <t>Harrilchak</t>
  </si>
  <si>
    <t>Arlis</t>
  </si>
  <si>
    <t>Papi</t>
  </si>
  <si>
    <t>Ockimey</t>
  </si>
  <si>
    <t>Maron</t>
  </si>
  <si>
    <t>Nonie</t>
  </si>
  <si>
    <t>Marmolejos</t>
  </si>
  <si>
    <t>Zuanich</t>
  </si>
  <si>
    <t>Wakamatsu</t>
  </si>
  <si>
    <t>Ballou</t>
  </si>
  <si>
    <t>Steel</t>
  </si>
  <si>
    <t>Sicnarf</t>
  </si>
  <si>
    <t>Loopstok</t>
  </si>
  <si>
    <t>Camargo</t>
  </si>
  <si>
    <t>Norman</t>
  </si>
  <si>
    <t>Khayyan</t>
  </si>
  <si>
    <t>Norfork</t>
  </si>
  <si>
    <t>Sole</t>
  </si>
  <si>
    <t>DeMichele</t>
  </si>
  <si>
    <t>Yeltsin</t>
  </si>
  <si>
    <t>Gudino</t>
  </si>
  <si>
    <t>Zeringue</t>
  </si>
  <si>
    <t>Triunfel</t>
  </si>
  <si>
    <t>McQuail</t>
  </si>
  <si>
    <t>Dimas</t>
  </si>
  <si>
    <t>Ojeda</t>
  </si>
  <si>
    <t>Telmito</t>
  </si>
  <si>
    <t>Agustin</t>
  </si>
  <si>
    <t>Helm</t>
  </si>
  <si>
    <t>Carlson</t>
  </si>
  <si>
    <t>Ott</t>
  </si>
  <si>
    <t>Dirosa</t>
  </si>
  <si>
    <t>Castellano</t>
  </si>
  <si>
    <t>Kyri</t>
  </si>
  <si>
    <t>Higashioka</t>
  </si>
  <si>
    <t>Chatham</t>
  </si>
  <si>
    <t>Fernery</t>
  </si>
  <si>
    <t>Johnston</t>
  </si>
  <si>
    <t>Ford</t>
  </si>
  <si>
    <t>Gift</t>
  </si>
  <si>
    <t>Ngoepe</t>
  </si>
  <si>
    <t>Nehrir</t>
  </si>
  <si>
    <t>Banks</t>
  </si>
  <si>
    <t>Derin</t>
  </si>
  <si>
    <t>McMains</t>
  </si>
  <si>
    <t>Argenis</t>
  </si>
  <si>
    <t>Gindl</t>
  </si>
  <si>
    <t>Isaias</t>
  </si>
  <si>
    <t>Martinson</t>
  </si>
  <si>
    <t>Erisbel</t>
  </si>
  <si>
    <t>Arruebarrena</t>
  </si>
  <si>
    <t>Reeves</t>
  </si>
  <si>
    <t>Raph</t>
  </si>
  <si>
    <t>Rhymes</t>
  </si>
  <si>
    <t>Krause</t>
  </si>
  <si>
    <t>Denton</t>
  </si>
  <si>
    <t>Diekroeger</t>
  </si>
  <si>
    <t>Lux</t>
  </si>
  <si>
    <t>Hodges</t>
  </si>
  <si>
    <t>Anfernee</t>
  </si>
  <si>
    <t>Grier</t>
  </si>
  <si>
    <t>Bortnick</t>
  </si>
  <si>
    <t>Champ</t>
  </si>
  <si>
    <t>Stuart</t>
  </si>
  <si>
    <t>Stephens</t>
  </si>
  <si>
    <t>Michel</t>
  </si>
  <si>
    <t>Stone</t>
  </si>
  <si>
    <t>Mars</t>
  </si>
  <si>
    <t>Gerson</t>
  </si>
  <si>
    <t>Montilla</t>
  </si>
  <si>
    <t>Zeile</t>
  </si>
  <si>
    <t>Casio</t>
  </si>
  <si>
    <t>Grider</t>
  </si>
  <si>
    <t>Elier</t>
  </si>
  <si>
    <t>Loman</t>
  </si>
  <si>
    <t>Wilkerman</t>
  </si>
  <si>
    <t>Schierholtz</t>
  </si>
  <si>
    <t>Mora</t>
  </si>
  <si>
    <t>Raywilly</t>
  </si>
  <si>
    <t>Elliot</t>
  </si>
  <si>
    <t>Gautreau</t>
  </si>
  <si>
    <t>Donachie</t>
  </si>
  <si>
    <t>Mummey</t>
  </si>
  <si>
    <t>Rohlfing</t>
  </si>
  <si>
    <t>Asuncion</t>
  </si>
  <si>
    <t>Rocky</t>
  </si>
  <si>
    <t>Gale</t>
  </si>
  <si>
    <t>Kelso</t>
  </si>
  <si>
    <t>Vasquez</t>
  </si>
  <si>
    <t>Flint</t>
  </si>
  <si>
    <t>Wipke</t>
  </si>
  <si>
    <t>Sebastian</t>
  </si>
  <si>
    <t>Valle</t>
  </si>
  <si>
    <t>Jhoan</t>
  </si>
  <si>
    <t>Pin-Chieh</t>
  </si>
  <si>
    <t>Trever</t>
  </si>
  <si>
    <t>Humphries</t>
  </si>
  <si>
    <t>Jermaine</t>
  </si>
  <si>
    <t>Bianucci</t>
  </si>
  <si>
    <t>Zaneski</t>
  </si>
  <si>
    <t>Lindsay</t>
  </si>
  <si>
    <t>Aristides</t>
  </si>
  <si>
    <t>Delvin</t>
  </si>
  <si>
    <t>Bennie</t>
  </si>
  <si>
    <t>Pickens</t>
  </si>
  <si>
    <t>Ijames</t>
  </si>
  <si>
    <t>Deivy</t>
  </si>
  <si>
    <t>Jerrick</t>
  </si>
  <si>
    <t>Suiter</t>
  </si>
  <si>
    <t>Lukes</t>
  </si>
  <si>
    <t>Rosa</t>
  </si>
  <si>
    <t>Jomar</t>
  </si>
  <si>
    <t>Mardirosian</t>
  </si>
  <si>
    <t>Jacke</t>
  </si>
  <si>
    <t>Healey</t>
  </si>
  <si>
    <t>Baldwin</t>
  </si>
  <si>
    <t>Rabago</t>
  </si>
  <si>
    <t>Pullin</t>
  </si>
  <si>
    <t>Cantwell</t>
  </si>
  <si>
    <t>Alvino</t>
  </si>
  <si>
    <t>Haynal</t>
  </si>
  <si>
    <t>Fortunato</t>
  </si>
  <si>
    <t>Estarlin</t>
  </si>
  <si>
    <t>Pankake</t>
  </si>
  <si>
    <t>Rashun</t>
  </si>
  <si>
    <t>Malm</t>
  </si>
  <si>
    <t>Gragnani</t>
  </si>
  <si>
    <t>Rolando</t>
  </si>
  <si>
    <t>Gaston</t>
  </si>
  <si>
    <t>Wilkerson</t>
  </si>
  <si>
    <t>Marcano</t>
  </si>
  <si>
    <t>Lennerton</t>
  </si>
  <si>
    <t>Massey</t>
  </si>
  <si>
    <t>Buckley</t>
  </si>
  <si>
    <t>Stevens</t>
  </si>
  <si>
    <t>Watkins</t>
  </si>
  <si>
    <t>Ehrlich</t>
  </si>
  <si>
    <t>Stefan</t>
  </si>
  <si>
    <t>Welch</t>
  </si>
  <si>
    <t>Jharmidy</t>
  </si>
  <si>
    <t>Alberti</t>
  </si>
  <si>
    <t>Kaczmarski</t>
  </si>
  <si>
    <t>Julian</t>
  </si>
  <si>
    <t>Zunica</t>
  </si>
  <si>
    <t>Baltz</t>
  </si>
  <si>
    <t>Michalczewski</t>
  </si>
  <si>
    <t>Gemoll</t>
  </si>
  <si>
    <t>KD</t>
  </si>
  <si>
    <t>Ranyelmy</t>
  </si>
  <si>
    <t>River</t>
  </si>
  <si>
    <t>Hannemann</t>
  </si>
  <si>
    <t>Natanael</t>
  </si>
  <si>
    <t>Kala</t>
  </si>
  <si>
    <t>Kaaihue</t>
  </si>
  <si>
    <t>Court</t>
  </si>
  <si>
    <t>Amburgey</t>
  </si>
  <si>
    <t>Kean</t>
  </si>
  <si>
    <t>Emerson</t>
  </si>
  <si>
    <t>Valido</t>
  </si>
  <si>
    <t>Lis</t>
  </si>
  <si>
    <t>Poythress</t>
  </si>
  <si>
    <t>Correlle</t>
  </si>
  <si>
    <t>Prime</t>
  </si>
  <si>
    <t>Campusano</t>
  </si>
  <si>
    <t>Zachary</t>
  </si>
  <si>
    <t>Yordan</t>
  </si>
  <si>
    <t>Vettleson</t>
  </si>
  <si>
    <t>Eguy</t>
  </si>
  <si>
    <t>McMurray</t>
  </si>
  <si>
    <t>Tenbrink</t>
  </si>
  <si>
    <t>Devers</t>
  </si>
  <si>
    <t>Roybell</t>
  </si>
  <si>
    <t>Haydel</t>
  </si>
  <si>
    <t>Lockhart</t>
  </si>
  <si>
    <t>Ison</t>
  </si>
  <si>
    <t>Yunesky</t>
  </si>
  <si>
    <t>Procyshen</t>
  </si>
  <si>
    <t>Taber</t>
  </si>
  <si>
    <t>Granite</t>
  </si>
  <si>
    <t>Eudy</t>
  </si>
  <si>
    <t>Voit</t>
  </si>
  <si>
    <t>Kvasnicka</t>
  </si>
  <si>
    <t>Alden</t>
  </si>
  <si>
    <t>Carrithers</t>
  </si>
  <si>
    <t>Cordell</t>
  </si>
  <si>
    <t>Murillo</t>
  </si>
  <si>
    <t>Rizzotti</t>
  </si>
  <si>
    <t>Exircado</t>
  </si>
  <si>
    <t>Cayones</t>
  </si>
  <si>
    <t>Chuck</t>
  </si>
  <si>
    <t>Moorman</t>
  </si>
  <si>
    <t>Nido</t>
  </si>
  <si>
    <t>Sy</t>
  </si>
  <si>
    <t>Ona</t>
  </si>
  <si>
    <t>Medica</t>
  </si>
  <si>
    <t>Adron</t>
  </si>
  <si>
    <t>Wladimir</t>
  </si>
  <si>
    <t>Galindo</t>
  </si>
  <si>
    <t>Tromp</t>
  </si>
  <si>
    <t>Songco</t>
  </si>
  <si>
    <t>Booth</t>
  </si>
  <si>
    <t>Christensen</t>
  </si>
  <si>
    <t>Hamlet</t>
  </si>
  <si>
    <t>Albano</t>
  </si>
  <si>
    <t>Short</t>
  </si>
  <si>
    <t>Welty</t>
  </si>
  <si>
    <t>Cael</t>
  </si>
  <si>
    <t>Brockmeyer</t>
  </si>
  <si>
    <t>Mundell</t>
  </si>
  <si>
    <t>Yadir</t>
  </si>
  <si>
    <t>Seitzer</t>
  </si>
  <si>
    <t>Chesny</t>
  </si>
  <si>
    <t>Hays</t>
  </si>
  <si>
    <t>Ruettiger</t>
  </si>
  <si>
    <t>Sharif</t>
  </si>
  <si>
    <t>Othman</t>
  </si>
  <si>
    <t>Carrizales</t>
  </si>
  <si>
    <t>Ti'Quan</t>
  </si>
  <si>
    <t>Forbes</t>
  </si>
  <si>
    <t>Garver</t>
  </si>
  <si>
    <t>Curletta</t>
  </si>
  <si>
    <t>Shawon</t>
  </si>
  <si>
    <t>Dunston</t>
  </si>
  <si>
    <t>McBryde</t>
  </si>
  <si>
    <t>Geiger</t>
  </si>
  <si>
    <t>Glaesmann</t>
  </si>
  <si>
    <t>Ficociello</t>
  </si>
  <si>
    <t>Mountcastle</t>
  </si>
  <si>
    <t>Jesmuel</t>
  </si>
  <si>
    <t>Valentin</t>
  </si>
  <si>
    <t>Newsome</t>
  </si>
  <si>
    <t>Cutter</t>
  </si>
  <si>
    <t>Carbonell</t>
  </si>
  <si>
    <t>Brigman</t>
  </si>
  <si>
    <t>Jecksson</t>
  </si>
  <si>
    <t>Rashad</t>
  </si>
  <si>
    <t>Jeroloman</t>
  </si>
  <si>
    <t>Saez</t>
  </si>
  <si>
    <t>Grenny</t>
  </si>
  <si>
    <t>Cumana</t>
  </si>
  <si>
    <t>Dent</t>
  </si>
  <si>
    <t>Gallas</t>
  </si>
  <si>
    <t>Biondi</t>
  </si>
  <si>
    <t>Galvez</t>
  </si>
  <si>
    <t>Yhoxian</t>
  </si>
  <si>
    <t>Tate</t>
  </si>
  <si>
    <t>Matheny</t>
  </si>
  <si>
    <t>Espy</t>
  </si>
  <si>
    <t>Rossmel</t>
  </si>
  <si>
    <t>Jhalan</t>
  </si>
  <si>
    <t>Andreoli</t>
  </si>
  <si>
    <t>Kotchman</t>
  </si>
  <si>
    <t>Longhi</t>
  </si>
  <si>
    <t>Jarek</t>
  </si>
  <si>
    <t>Mauro</t>
  </si>
  <si>
    <t>Laureano</t>
  </si>
  <si>
    <t>Mayfield</t>
  </si>
  <si>
    <t>Tiburcio</t>
  </si>
  <si>
    <t>Louie</t>
  </si>
  <si>
    <t>Lechich</t>
  </si>
  <si>
    <t>Blanke</t>
  </si>
  <si>
    <t>Cord</t>
  </si>
  <si>
    <t>Sandberg</t>
  </si>
  <si>
    <t>Palmeiro</t>
  </si>
  <si>
    <t>Yenier</t>
  </si>
  <si>
    <t>Bello</t>
  </si>
  <si>
    <t>Yandy</t>
  </si>
  <si>
    <t>Delta</t>
  </si>
  <si>
    <t>Cleary</t>
  </si>
  <si>
    <t>Conner</t>
  </si>
  <si>
    <t>Liberato</t>
  </si>
  <si>
    <t>Darius</t>
  </si>
  <si>
    <t>Day</t>
  </si>
  <si>
    <t>Gosuke</t>
  </si>
  <si>
    <t>Katoh</t>
  </si>
  <si>
    <t>Mayobanex</t>
  </si>
  <si>
    <t>Reinheimer</t>
  </si>
  <si>
    <t>Alfonzo</t>
  </si>
  <si>
    <t>Stobbe</t>
  </si>
  <si>
    <t>Emeel</t>
  </si>
  <si>
    <t>Salem</t>
  </si>
  <si>
    <t>Mattlage</t>
  </si>
  <si>
    <t>Cumberland</t>
  </si>
  <si>
    <t>Rahier</t>
  </si>
  <si>
    <t>Sellers</t>
  </si>
  <si>
    <t>Jodd</t>
  </si>
  <si>
    <t>K.J.</t>
  </si>
  <si>
    <t>Woods</t>
  </si>
  <si>
    <t>Fink</t>
  </si>
  <si>
    <t>Landoni</t>
  </si>
  <si>
    <t>Mazeika</t>
  </si>
  <si>
    <t>Rock</t>
  </si>
  <si>
    <t>Shoulders</t>
  </si>
  <si>
    <t>Jebavy</t>
  </si>
  <si>
    <t>Rhys</t>
  </si>
  <si>
    <t>Hoskins</t>
  </si>
  <si>
    <t>Desme</t>
  </si>
  <si>
    <t>Vinicio</t>
  </si>
  <si>
    <t>Hoo</t>
  </si>
  <si>
    <t>Simpson</t>
  </si>
  <si>
    <t>Jasrado</t>
  </si>
  <si>
    <t>Chisholm</t>
  </si>
  <si>
    <t>Duggar</t>
  </si>
  <si>
    <t>Sever</t>
  </si>
  <si>
    <t>Duncan</t>
  </si>
  <si>
    <t>Doetsch</t>
  </si>
  <si>
    <t>Paisano</t>
  </si>
  <si>
    <t>McBroom</t>
  </si>
  <si>
    <t>Wynns</t>
  </si>
  <si>
    <t>McMahon</t>
  </si>
  <si>
    <t>Quintanilla</t>
  </si>
  <si>
    <t>Paez</t>
  </si>
  <si>
    <t>Thaiss</t>
  </si>
  <si>
    <t>Darvill</t>
  </si>
  <si>
    <t>Meibrys</t>
  </si>
  <si>
    <t>Viloria</t>
  </si>
  <si>
    <t>Hissey</t>
  </si>
  <si>
    <t>Dosch</t>
  </si>
  <si>
    <t>Isan</t>
  </si>
  <si>
    <t>Arby</t>
  </si>
  <si>
    <t>Kensuke</t>
  </si>
  <si>
    <t>Brenly</t>
  </si>
  <si>
    <t>Carmen</t>
  </si>
  <si>
    <t>Angelini</t>
  </si>
  <si>
    <t>Aguilera</t>
  </si>
  <si>
    <t>Jhailyn</t>
  </si>
  <si>
    <t>Lipka</t>
  </si>
  <si>
    <t>Isaacs</t>
  </si>
  <si>
    <t>VanMeter</t>
  </si>
  <si>
    <t>Kandilas</t>
  </si>
  <si>
    <t>Martinez-Esteve</t>
  </si>
  <si>
    <t>Liddi</t>
  </si>
  <si>
    <t>Tarsovich</t>
  </si>
  <si>
    <t>Brewer</t>
  </si>
  <si>
    <t>Deibinson</t>
  </si>
  <si>
    <t>Kulbacki</t>
  </si>
  <si>
    <t>Jeyner</t>
  </si>
  <si>
    <t>Waring</t>
  </si>
  <si>
    <t>Sagdal</t>
  </si>
  <si>
    <t>Astacio</t>
  </si>
  <si>
    <t>Esposito</t>
  </si>
  <si>
    <t>Silento</t>
  </si>
  <si>
    <t>Sayles</t>
  </si>
  <si>
    <t>Kirkland</t>
  </si>
  <si>
    <t>Barash</t>
  </si>
  <si>
    <t>Plummer</t>
  </si>
  <si>
    <t>Goris</t>
  </si>
  <si>
    <t>Tosoni</t>
  </si>
  <si>
    <t>Amado</t>
  </si>
  <si>
    <t>Farris</t>
  </si>
  <si>
    <t>Constanza</t>
  </si>
  <si>
    <t>Blaser</t>
  </si>
  <si>
    <t>Yu-Cheng</t>
  </si>
  <si>
    <t>Ball</t>
  </si>
  <si>
    <t>Wrenn</t>
  </si>
  <si>
    <t>Maggi</t>
  </si>
  <si>
    <t>Tanielu</t>
  </si>
  <si>
    <t>Twine</t>
  </si>
  <si>
    <t>Avery</t>
  </si>
  <si>
    <t>Humberto</t>
  </si>
  <si>
    <t>Quintero</t>
  </si>
  <si>
    <t>Silva</t>
  </si>
  <si>
    <t>Devries</t>
  </si>
  <si>
    <t>Deybert</t>
  </si>
  <si>
    <t>Lozano</t>
  </si>
  <si>
    <t>Vaughn</t>
  </si>
  <si>
    <t>Khoury</t>
  </si>
  <si>
    <t>Maffei</t>
  </si>
  <si>
    <t>Tekotte</t>
  </si>
  <si>
    <t>Kodie</t>
  </si>
  <si>
    <t>Tidwell</t>
  </si>
  <si>
    <t>Cavan</t>
  </si>
  <si>
    <t>Wrigley</t>
  </si>
  <si>
    <t>Yem</t>
  </si>
  <si>
    <t>Prades</t>
  </si>
  <si>
    <t>Chavis</t>
  </si>
  <si>
    <t>Altmann</t>
  </si>
  <si>
    <t>Kent</t>
  </si>
  <si>
    <t>Matthes</t>
  </si>
  <si>
    <t>Paroubeck</t>
  </si>
  <si>
    <t>Dave</t>
  </si>
  <si>
    <t>Sappelt</t>
  </si>
  <si>
    <t>Gerber</t>
  </si>
  <si>
    <t>Weems</t>
  </si>
  <si>
    <t>Dowd</t>
  </si>
  <si>
    <t>Maxx</t>
  </si>
  <si>
    <t>Tissenbaum</t>
  </si>
  <si>
    <t>Donavan</t>
  </si>
  <si>
    <t>Brenden</t>
  </si>
  <si>
    <t>Belza</t>
  </si>
  <si>
    <t>Wren</t>
  </si>
  <si>
    <t>Roller</t>
  </si>
  <si>
    <t>Sumoza</t>
  </si>
  <si>
    <t>Seuly</t>
  </si>
  <si>
    <t>Matias</t>
  </si>
  <si>
    <t>Perio</t>
  </si>
  <si>
    <t>Jamar</t>
  </si>
  <si>
    <t>Mejias-Brean</t>
  </si>
  <si>
    <t>Royce</t>
  </si>
  <si>
    <t>Bolinger</t>
  </si>
  <si>
    <t>Stamets</t>
  </si>
  <si>
    <t>Cardona</t>
  </si>
  <si>
    <t>Estarlyn</t>
  </si>
  <si>
    <t>Alberth</t>
  </si>
  <si>
    <t>Azcona</t>
  </si>
  <si>
    <t>Keibert</t>
  </si>
  <si>
    <t>Mullins</t>
  </si>
  <si>
    <t>Malek</t>
  </si>
  <si>
    <t>Aneudi</t>
  </si>
  <si>
    <t>Cuevas</t>
  </si>
  <si>
    <t>LaValley</t>
  </si>
  <si>
    <t>Micker</t>
  </si>
  <si>
    <t>Adolfo</t>
  </si>
  <si>
    <t>Oberacker</t>
  </si>
  <si>
    <t>Tebow</t>
  </si>
  <si>
    <t>Delvis</t>
  </si>
  <si>
    <t>Malik</t>
  </si>
  <si>
    <t>Collymore</t>
  </si>
  <si>
    <t>Wellman</t>
  </si>
  <si>
    <t>Orr</t>
  </si>
  <si>
    <t>O'Dowd</t>
  </si>
  <si>
    <t>Esquivel</t>
  </si>
  <si>
    <t>B.J.</t>
  </si>
  <si>
    <t>Lohman</t>
  </si>
  <si>
    <t>Rymel</t>
  </si>
  <si>
    <t>Ansman</t>
  </si>
  <si>
    <t>Leonida</t>
  </si>
  <si>
    <t>McAdams</t>
  </si>
  <si>
    <t>Abiatal</t>
  </si>
  <si>
    <t>Avelino</t>
  </si>
  <si>
    <t>Clinton</t>
  </si>
  <si>
    <t>Naylor</t>
  </si>
  <si>
    <t>Mertins</t>
  </si>
  <si>
    <t>Valerio</t>
  </si>
  <si>
    <t>Jae-Hoon</t>
  </si>
  <si>
    <t>Ha</t>
  </si>
  <si>
    <t>Cristo</t>
  </si>
  <si>
    <t>Arnal</t>
  </si>
  <si>
    <t>Mathias</t>
  </si>
  <si>
    <t>Chung</t>
  </si>
  <si>
    <t>Mott</t>
  </si>
  <si>
    <t>Hyde</t>
  </si>
  <si>
    <t>Senzel</t>
  </si>
  <si>
    <t>Roof</t>
  </si>
  <si>
    <t>Lozada</t>
  </si>
  <si>
    <t>Rowan</t>
  </si>
  <si>
    <t>Wick</t>
  </si>
  <si>
    <t>Knecht</t>
  </si>
  <si>
    <t>Gebhardt</t>
  </si>
  <si>
    <t>Yamaico</t>
  </si>
  <si>
    <t>Anders</t>
  </si>
  <si>
    <t>Landon</t>
  </si>
  <si>
    <t>Samir</t>
  </si>
  <si>
    <t>Duenez</t>
  </si>
  <si>
    <t>Beamer</t>
  </si>
  <si>
    <t>Yastrzemski</t>
  </si>
  <si>
    <t>K.C.</t>
  </si>
  <si>
    <t>Hobson</t>
  </si>
  <si>
    <t>Kay</t>
  </si>
  <si>
    <t>Karexon</t>
  </si>
  <si>
    <t>Opitz</t>
  </si>
  <si>
    <t>Breland</t>
  </si>
  <si>
    <t>Almadova</t>
  </si>
  <si>
    <t>Lane</t>
  </si>
  <si>
    <t>Lowery</t>
  </si>
  <si>
    <t>Friedl</t>
  </si>
  <si>
    <t>Suttle</t>
  </si>
  <si>
    <t>Zelous</t>
  </si>
  <si>
    <t>Lerud</t>
  </si>
  <si>
    <t>Edgardo</t>
  </si>
  <si>
    <t>Proscia</t>
  </si>
  <si>
    <t>Roemon</t>
  </si>
  <si>
    <t>Moran</t>
  </si>
  <si>
    <t>Briceno</t>
  </si>
  <si>
    <t>Cuas</t>
  </si>
  <si>
    <t>Gaedele</t>
  </si>
  <si>
    <t>Lopes</t>
  </si>
  <si>
    <t>Potts</t>
  </si>
  <si>
    <t>Kobernus</t>
  </si>
  <si>
    <t>Ciuffo</t>
  </si>
  <si>
    <t>Perry</t>
  </si>
  <si>
    <t>Freiman</t>
  </si>
  <si>
    <t>Maikis</t>
  </si>
  <si>
    <t>Guillorme</t>
  </si>
  <si>
    <t>Littlewood</t>
  </si>
  <si>
    <t>Arribas</t>
  </si>
  <si>
    <t>Gettys</t>
  </si>
  <si>
    <t>Witherspoon</t>
  </si>
  <si>
    <t>Crumbliss</t>
  </si>
  <si>
    <t>Apodaca</t>
  </si>
  <si>
    <t>Wise</t>
  </si>
  <si>
    <t>Maikol</t>
  </si>
  <si>
    <t>Arhart</t>
  </si>
  <si>
    <t>Meza</t>
  </si>
  <si>
    <t>Angelys</t>
  </si>
  <si>
    <t>Nina</t>
  </si>
  <si>
    <t>Herr</t>
  </si>
  <si>
    <t>Fellhauer</t>
  </si>
  <si>
    <t>Walton</t>
  </si>
  <si>
    <t>Locastro</t>
  </si>
  <si>
    <t>Demi</t>
  </si>
  <si>
    <t>Orimoloye</t>
  </si>
  <si>
    <t>Rodolfo</t>
  </si>
  <si>
    <t>Guillen</t>
  </si>
  <si>
    <t>Braxton</t>
  </si>
  <si>
    <t>Hampson</t>
  </si>
  <si>
    <t>Crouse</t>
  </si>
  <si>
    <t>Nuzzo</t>
  </si>
  <si>
    <t>Morla</t>
  </si>
  <si>
    <t>Bohn</t>
  </si>
  <si>
    <t>Jefferies</t>
  </si>
  <si>
    <t>Willians</t>
  </si>
  <si>
    <t>Astudillo</t>
  </si>
  <si>
    <t>Trzesniak</t>
  </si>
  <si>
    <t>Andujar</t>
  </si>
  <si>
    <t>Paulk</t>
  </si>
  <si>
    <t>D.K.</t>
  </si>
  <si>
    <t>Carey</t>
  </si>
  <si>
    <t>Suchy</t>
  </si>
  <si>
    <t>Escalera-Maldonado</t>
  </si>
  <si>
    <t>Jeremias</t>
  </si>
  <si>
    <t>Carmon</t>
  </si>
  <si>
    <t>Delfino</t>
  </si>
  <si>
    <t>Balaguert</t>
  </si>
  <si>
    <t>Heid</t>
  </si>
  <si>
    <t>Ryde</t>
  </si>
  <si>
    <t>Shannon</t>
  </si>
  <si>
    <t>Amaurys</t>
  </si>
  <si>
    <t>Minier</t>
  </si>
  <si>
    <t>Kottaras</t>
  </si>
  <si>
    <t>Sherman</t>
  </si>
  <si>
    <t>Pleffner</t>
  </si>
  <si>
    <t>Vitters</t>
  </si>
  <si>
    <t>Argo</t>
  </si>
  <si>
    <t>Sandro</t>
  </si>
  <si>
    <t>Fabian</t>
  </si>
  <si>
    <t>Sparks</t>
  </si>
  <si>
    <t>Ka'ai</t>
  </si>
  <si>
    <t>Black</t>
  </si>
  <si>
    <t>Charcer</t>
  </si>
  <si>
    <t>Burks</t>
  </si>
  <si>
    <t>Masters</t>
  </si>
  <si>
    <t>Bennett</t>
  </si>
  <si>
    <t>Pickar</t>
  </si>
  <si>
    <t>McPhearson</t>
  </si>
  <si>
    <t>O'Hearn</t>
  </si>
  <si>
    <t>McVaney</t>
  </si>
  <si>
    <t>Barfield</t>
  </si>
  <si>
    <t>Carlo</t>
  </si>
  <si>
    <t>Wessinger</t>
  </si>
  <si>
    <t>Jiwan</t>
  </si>
  <si>
    <t>Miclat</t>
  </si>
  <si>
    <t>Witter</t>
  </si>
  <si>
    <t>Elizalde</t>
  </si>
  <si>
    <t>Bellows</t>
  </si>
  <si>
    <t>Amed</t>
  </si>
  <si>
    <t>Ritchie</t>
  </si>
  <si>
    <t>Mura</t>
  </si>
  <si>
    <t>Crousset</t>
  </si>
  <si>
    <t>Culpepper</t>
  </si>
  <si>
    <t>Borchering</t>
  </si>
  <si>
    <t>Kuhn</t>
  </si>
  <si>
    <t>DeCarlo</t>
  </si>
  <si>
    <t>Hefflinger</t>
  </si>
  <si>
    <t>Dunlap</t>
  </si>
  <si>
    <t>Huffman</t>
  </si>
  <si>
    <t>Ethan</t>
  </si>
  <si>
    <t>Carlton</t>
  </si>
  <si>
    <t>Tanabe</t>
  </si>
  <si>
    <t>Jaycob</t>
  </si>
  <si>
    <t>Brugman</t>
  </si>
  <si>
    <t>Dayner</t>
  </si>
  <si>
    <t>Moreira</t>
  </si>
  <si>
    <t>Reese</t>
  </si>
  <si>
    <t>McGuire</t>
  </si>
  <si>
    <t>Reggie</t>
  </si>
  <si>
    <t>Keen</t>
  </si>
  <si>
    <t>Laird</t>
  </si>
  <si>
    <t>Buller</t>
  </si>
  <si>
    <t>Baldoquin</t>
  </si>
  <si>
    <t>Bralin</t>
  </si>
  <si>
    <t>Kalian</t>
  </si>
  <si>
    <t>Sams</t>
  </si>
  <si>
    <t>Irving</t>
  </si>
  <si>
    <t>Falu</t>
  </si>
  <si>
    <t>Boehm</t>
  </si>
  <si>
    <t>Vosler</t>
  </si>
  <si>
    <t>Haddow</t>
  </si>
  <si>
    <t>Casteel</t>
  </si>
  <si>
    <t>Seymour</t>
  </si>
  <si>
    <t>Walla</t>
  </si>
  <si>
    <t>Zacrey</t>
  </si>
  <si>
    <t>Xorge</t>
  </si>
  <si>
    <t>Carrillo</t>
  </si>
  <si>
    <t>Yarbrough</t>
  </si>
  <si>
    <t>Witt</t>
  </si>
  <si>
    <t>Ellison</t>
  </si>
  <si>
    <t>Tobias</t>
  </si>
  <si>
    <t>Ivany</t>
  </si>
  <si>
    <t>Khalil</t>
  </si>
  <si>
    <t>Serna</t>
  </si>
  <si>
    <t>Joantoni</t>
  </si>
  <si>
    <t>Gittens</t>
  </si>
  <si>
    <t>Wallach</t>
  </si>
  <si>
    <t>Flete</t>
  </si>
  <si>
    <t>Eli</t>
  </si>
  <si>
    <t>Tintor</t>
  </si>
  <si>
    <t>Monge</t>
  </si>
  <si>
    <t>Tocci</t>
  </si>
  <si>
    <t>Rawley</t>
  </si>
  <si>
    <t>Wickens</t>
  </si>
  <si>
    <t>Roger</t>
  </si>
  <si>
    <t>Bernadina</t>
  </si>
  <si>
    <t>Tendler</t>
  </si>
  <si>
    <t>Chace</t>
  </si>
  <si>
    <t>Numata</t>
  </si>
  <si>
    <t>Wuilmer</t>
  </si>
  <si>
    <t>Becerra</t>
  </si>
  <si>
    <t>McDade</t>
  </si>
  <si>
    <t>Wideman</t>
  </si>
  <si>
    <t>Antoin</t>
  </si>
  <si>
    <t>Jayce</t>
  </si>
  <si>
    <t>Gaynor</t>
  </si>
  <si>
    <t>Hak-Ju</t>
  </si>
  <si>
    <t>Juengel</t>
  </si>
  <si>
    <t>Overbeck</t>
  </si>
  <si>
    <t>Blankenhorn</t>
  </si>
  <si>
    <t>Tito</t>
  </si>
  <si>
    <t>Polo</t>
  </si>
  <si>
    <t>Delome</t>
  </si>
  <si>
    <t>Rayder</t>
  </si>
  <si>
    <t>Ascanio</t>
  </si>
  <si>
    <t>Aneury</t>
  </si>
  <si>
    <t>Tavarez</t>
  </si>
  <si>
    <t>Golden</t>
  </si>
  <si>
    <t>Hanzawa</t>
  </si>
  <si>
    <t>Yusniel</t>
  </si>
  <si>
    <t>Aceves</t>
  </si>
  <si>
    <t>Berti</t>
  </si>
  <si>
    <t>Sabol</t>
  </si>
  <si>
    <t>Argyropoulos</t>
  </si>
  <si>
    <t>Chun-Hsiu</t>
  </si>
  <si>
    <t>Toussaint</t>
  </si>
  <si>
    <t>Kolbrin</t>
  </si>
  <si>
    <t>Vitek</t>
  </si>
  <si>
    <t>Bray</t>
  </si>
  <si>
    <t>Goodrum</t>
  </si>
  <si>
    <t>Vito</t>
  </si>
  <si>
    <t>Chiaravolloti</t>
  </si>
  <si>
    <t>Barbosa</t>
  </si>
  <si>
    <t>Ryder</t>
  </si>
  <si>
    <t>Wisdom</t>
  </si>
  <si>
    <t>Yeison</t>
  </si>
  <si>
    <t>Asencio</t>
  </si>
  <si>
    <t>Barber</t>
  </si>
  <si>
    <t>Kelson</t>
  </si>
  <si>
    <t>Derrik</t>
  </si>
  <si>
    <t>Juremi</t>
  </si>
  <si>
    <t>Eagan</t>
  </si>
  <si>
    <t>Tatis</t>
  </si>
  <si>
    <t>Parejo</t>
  </si>
  <si>
    <t>Moyer</t>
  </si>
  <si>
    <t>Simcox</t>
  </si>
  <si>
    <t>Velazquez</t>
  </si>
  <si>
    <t>Alford</t>
  </si>
  <si>
    <t>Yeyson</t>
  </si>
  <si>
    <t>Yrizarri</t>
  </si>
  <si>
    <t>Marsh</t>
  </si>
  <si>
    <t>Arteaga</t>
  </si>
  <si>
    <t>Mikey</t>
  </si>
  <si>
    <t>Sheridan</t>
  </si>
  <si>
    <t>Brallan</t>
  </si>
  <si>
    <t>Trevino</t>
  </si>
  <si>
    <t>Hinshaw</t>
  </si>
  <si>
    <t>Gunnar</t>
  </si>
  <si>
    <t>Heidt</t>
  </si>
  <si>
    <t>Erich</t>
  </si>
  <si>
    <t>Weiss</t>
  </si>
  <si>
    <t>Riddle</t>
  </si>
  <si>
    <t>Gamache</t>
  </si>
  <si>
    <t>Perales</t>
  </si>
  <si>
    <t>Natale</t>
  </si>
  <si>
    <t>Stetson</t>
  </si>
  <si>
    <t>Allie</t>
  </si>
  <si>
    <t>Coulter</t>
  </si>
  <si>
    <t>Rortvedt</t>
  </si>
  <si>
    <t>Cogswell</t>
  </si>
  <si>
    <t>Pill</t>
  </si>
  <si>
    <t>Anson</t>
  </si>
  <si>
    <t>Araiza</t>
  </si>
  <si>
    <t>Gilmore</t>
  </si>
  <si>
    <t>Danry</t>
  </si>
  <si>
    <t>Strait</t>
  </si>
  <si>
    <t>Teodoro</t>
  </si>
  <si>
    <t>Garabez</t>
  </si>
  <si>
    <t>Aspito</t>
  </si>
  <si>
    <t>Gretzky</t>
  </si>
  <si>
    <t>Neuhaus</t>
  </si>
  <si>
    <t>Dwight</t>
  </si>
  <si>
    <t>Epps</t>
  </si>
  <si>
    <t>Dayron</t>
  </si>
  <si>
    <t>Varona</t>
  </si>
  <si>
    <t>Derian</t>
  </si>
  <si>
    <t>Tzu-Wei</t>
  </si>
  <si>
    <t>Lin</t>
  </si>
  <si>
    <t>Marzilli</t>
  </si>
  <si>
    <t>Hankerd</t>
  </si>
  <si>
    <t>Kingery</t>
  </si>
  <si>
    <t>Ratterree</t>
  </si>
  <si>
    <t>Brusa</t>
  </si>
  <si>
    <t>Forgione</t>
  </si>
  <si>
    <t>Trace</t>
  </si>
  <si>
    <t>Sing</t>
  </si>
  <si>
    <t>Bijan</t>
  </si>
  <si>
    <t>Rademacher</t>
  </si>
  <si>
    <t>Zarraga</t>
  </si>
  <si>
    <t>Bianchi</t>
  </si>
  <si>
    <t>Jantzen</t>
  </si>
  <si>
    <t>Witte</t>
  </si>
  <si>
    <t>Plaia</t>
  </si>
  <si>
    <t>Bormann</t>
  </si>
  <si>
    <t>Willi</t>
  </si>
  <si>
    <t>Yairo</t>
  </si>
  <si>
    <t>Munoz</t>
  </si>
  <si>
    <t>Head</t>
  </si>
  <si>
    <t>Liuzza</t>
  </si>
  <si>
    <t>Hinze</t>
  </si>
  <si>
    <t>Christin</t>
  </si>
  <si>
    <t>Breyvic</t>
  </si>
  <si>
    <t>Valera</t>
  </si>
  <si>
    <t>Kazmar</t>
  </si>
  <si>
    <t>Kyler</t>
  </si>
  <si>
    <t>Yazy</t>
  </si>
  <si>
    <t>Arbelo</t>
  </si>
  <si>
    <t>Dwaine</t>
  </si>
  <si>
    <t>Bacon</t>
  </si>
  <si>
    <t>Siri</t>
  </si>
  <si>
    <t>Pache</t>
  </si>
  <si>
    <t>Beck</t>
  </si>
  <si>
    <t>Carvajal</t>
  </si>
  <si>
    <t>Garrison</t>
  </si>
  <si>
    <t>Abner</t>
  </si>
  <si>
    <t>Morban</t>
  </si>
  <si>
    <t>Villalona</t>
  </si>
  <si>
    <t>Santander</t>
  </si>
  <si>
    <t>Schwindel</t>
  </si>
  <si>
    <t>Dong-Yub</t>
  </si>
  <si>
    <t>Scavuzzo</t>
  </si>
  <si>
    <t>Vertigan</t>
  </si>
  <si>
    <t>Yermin</t>
  </si>
  <si>
    <t>Nottingham</t>
  </si>
  <si>
    <t>Osborne</t>
  </si>
  <si>
    <t>Avlas</t>
  </si>
  <si>
    <t>Dane</t>
  </si>
  <si>
    <t>Rijo</t>
  </si>
  <si>
    <t>Gourley</t>
  </si>
  <si>
    <t>Welker</t>
  </si>
  <si>
    <t>Rutherford</t>
  </si>
  <si>
    <t>Gene</t>
  </si>
  <si>
    <t>Wirfin</t>
  </si>
  <si>
    <t>Obispo</t>
  </si>
  <si>
    <t>Beras</t>
  </si>
  <si>
    <t>Rankin</t>
  </si>
  <si>
    <t>Lourdes</t>
  </si>
  <si>
    <t>Denis</t>
  </si>
  <si>
    <t>Phipps</t>
  </si>
  <si>
    <t>Stevenson</t>
  </si>
  <si>
    <t>Garia</t>
  </si>
  <si>
    <t>Greenwell</t>
  </si>
  <si>
    <t>Mylz</t>
  </si>
  <si>
    <t>Tyrone</t>
  </si>
  <si>
    <t>Fulton</t>
  </si>
  <si>
    <t>Garvey</t>
  </si>
  <si>
    <t>Jurica</t>
  </si>
  <si>
    <t>Gelalich</t>
  </si>
  <si>
    <t>Nellie</t>
  </si>
  <si>
    <t>P.J.</t>
  </si>
  <si>
    <t>Higgins</t>
  </si>
  <si>
    <t>Alan</t>
  </si>
  <si>
    <t>Mercado</t>
  </si>
  <si>
    <t>Lyon</t>
  </si>
  <si>
    <t>Ashford</t>
  </si>
  <si>
    <t>Jagielo</t>
  </si>
  <si>
    <t>Steele</t>
  </si>
  <si>
    <t>Pizzano</t>
  </si>
  <si>
    <t>Franchy</t>
  </si>
  <si>
    <t>Cordero</t>
  </si>
  <si>
    <t>Cade</t>
  </si>
  <si>
    <t>Gotta</t>
  </si>
  <si>
    <t>Beaty</t>
  </si>
  <si>
    <t>Borowiak</t>
  </si>
  <si>
    <t>Juniel</t>
  </si>
  <si>
    <t>Querecuto</t>
  </si>
  <si>
    <t>Kopitzke</t>
  </si>
  <si>
    <t>Kanzler</t>
  </si>
  <si>
    <t>Daric</t>
  </si>
  <si>
    <t>Barton</t>
  </si>
  <si>
    <t>Pieters</t>
  </si>
  <si>
    <t>Betemit</t>
  </si>
  <si>
    <t>Brodie</t>
  </si>
  <si>
    <t>Jarmon</t>
  </si>
  <si>
    <t>Regis</t>
  </si>
  <si>
    <t>Engelb</t>
  </si>
  <si>
    <t>Vielma</t>
  </si>
  <si>
    <t>Schroder</t>
  </si>
  <si>
    <t>Padlo</t>
  </si>
  <si>
    <t>Cronenworth</t>
  </si>
  <si>
    <t>Carpio</t>
  </si>
  <si>
    <t>Joantgel</t>
  </si>
  <si>
    <t>Lawley</t>
  </si>
  <si>
    <t>Ibanez</t>
  </si>
  <si>
    <t>Cito</t>
  </si>
  <si>
    <t>Culver</t>
  </si>
  <si>
    <t>Groce</t>
  </si>
  <si>
    <t>Marlette</t>
  </si>
  <si>
    <t>Sharlon</t>
  </si>
  <si>
    <t>Isaiah</t>
  </si>
  <si>
    <t>Feliciano</t>
  </si>
  <si>
    <t>Dejesus</t>
  </si>
  <si>
    <t>Lemmerman</t>
  </si>
  <si>
    <t>Dunigan</t>
  </si>
  <si>
    <t>Sulentic</t>
  </si>
  <si>
    <t>Rubi</t>
  </si>
  <si>
    <t>Mariscal</t>
  </si>
  <si>
    <t>Roberson</t>
  </si>
  <si>
    <t>MacDonald</t>
  </si>
  <si>
    <t>Calten</t>
  </si>
  <si>
    <t>Daal</t>
  </si>
  <si>
    <t>Guez</t>
  </si>
  <si>
    <t>Ronnier</t>
  </si>
  <si>
    <t>Mustelier</t>
  </si>
  <si>
    <t>Gareth</t>
  </si>
  <si>
    <t>Pericht</t>
  </si>
  <si>
    <t>Yacinich</t>
  </si>
  <si>
    <t>Bacani</t>
  </si>
  <si>
    <t>Rohm</t>
  </si>
  <si>
    <t>Bermudez</t>
  </si>
  <si>
    <t>Kieschnick</t>
  </si>
  <si>
    <t>Veloz</t>
  </si>
  <si>
    <t>Leonard</t>
  </si>
  <si>
    <t>Olivo</t>
  </si>
  <si>
    <t>Leonardo</t>
  </si>
  <si>
    <t>Reginatto</t>
  </si>
  <si>
    <t>Martini</t>
  </si>
  <si>
    <t>Rando</t>
  </si>
  <si>
    <t>Bader</t>
  </si>
  <si>
    <t>Marincov</t>
  </si>
  <si>
    <t>Viosergy</t>
  </si>
  <si>
    <t>Balbino</t>
  </si>
  <si>
    <t>Fuenmayor</t>
  </si>
  <si>
    <t>Lien</t>
  </si>
  <si>
    <t>Seratelli</t>
  </si>
  <si>
    <t>Harrigan</t>
  </si>
  <si>
    <t>Blackwood</t>
  </si>
  <si>
    <t>Comerota</t>
  </si>
  <si>
    <t>Cal</t>
  </si>
  <si>
    <t>Towey</t>
  </si>
  <si>
    <t>Marabell</t>
  </si>
  <si>
    <t>Bueno</t>
  </si>
  <si>
    <t>Aune</t>
  </si>
  <si>
    <t>Cleuluis</t>
  </si>
  <si>
    <t>Wynston</t>
  </si>
  <si>
    <t>Sawyer</t>
  </si>
  <si>
    <t>Navin</t>
  </si>
  <si>
    <t>Foster</t>
  </si>
  <si>
    <t>Leo</t>
  </si>
  <si>
    <t>Heras</t>
  </si>
  <si>
    <t>Orf</t>
  </si>
  <si>
    <t>Fidel</t>
  </si>
  <si>
    <t>Maximo</t>
  </si>
  <si>
    <t>Braeden</t>
  </si>
  <si>
    <t>Schlehuber</t>
  </si>
  <si>
    <t>Jaron</t>
  </si>
  <si>
    <t>Keller</t>
  </si>
  <si>
    <t>Lemon</t>
  </si>
  <si>
    <t>Stryker</t>
  </si>
  <si>
    <t>Trahan</t>
  </si>
  <si>
    <t>Loftus</t>
  </si>
  <si>
    <t>Erold</t>
  </si>
  <si>
    <t>Morozowski</t>
  </si>
  <si>
    <t>Piron</t>
  </si>
  <si>
    <t>McKay</t>
  </si>
  <si>
    <t>D'Arby</t>
  </si>
  <si>
    <t>Hilliard</t>
  </si>
  <si>
    <t>Audry</t>
  </si>
  <si>
    <t>DePew</t>
  </si>
  <si>
    <t>Fiorito</t>
  </si>
  <si>
    <t>Acuna</t>
  </si>
  <si>
    <t>Denny</t>
  </si>
  <si>
    <t>Thomore</t>
  </si>
  <si>
    <t>Bravo</t>
  </si>
  <si>
    <t>Cox</t>
  </si>
  <si>
    <t>Matthews</t>
  </si>
  <si>
    <t>Gowens</t>
  </si>
  <si>
    <t>Knox</t>
  </si>
  <si>
    <t>Wass</t>
  </si>
  <si>
    <t>Payton</t>
  </si>
  <si>
    <t>Danilo</t>
  </si>
  <si>
    <t>Bond</t>
  </si>
  <si>
    <t>Macias</t>
  </si>
  <si>
    <t>Bowen</t>
  </si>
  <si>
    <t>Roenicke</t>
  </si>
  <si>
    <t>Tuiasosopo</t>
  </si>
  <si>
    <t>Raffy</t>
  </si>
  <si>
    <t>Luis Alexander</t>
  </si>
  <si>
    <t>SanPedro</t>
  </si>
  <si>
    <t>DeLeon</t>
  </si>
  <si>
    <t>VanKirk</t>
  </si>
  <si>
    <t>Jose Carlos</t>
  </si>
  <si>
    <t>Jose Adolis</t>
  </si>
  <si>
    <t>VanStratten</t>
  </si>
  <si>
    <t>TamSing</t>
  </si>
  <si>
    <t>D'Vontrey</t>
  </si>
  <si>
    <t>Luis A.</t>
  </si>
  <si>
    <t>VanGansen</t>
  </si>
  <si>
    <t>DeLaGuerra</t>
  </si>
  <si>
    <t>DeLaCruz</t>
  </si>
  <si>
    <t>Hoy Jun</t>
  </si>
  <si>
    <t>Carlos H.</t>
  </si>
  <si>
    <t>DelCastillo</t>
  </si>
  <si>
    <t>Wily Mo</t>
  </si>
  <si>
    <t>Carlos T.</t>
  </si>
  <si>
    <t>Luis Alejandro</t>
  </si>
  <si>
    <t>VanOstrand</t>
  </si>
  <si>
    <t>VanHoosier</t>
  </si>
  <si>
    <t>Adam Brett</t>
  </si>
  <si>
    <t>Juan A.</t>
  </si>
  <si>
    <t>deSanMiguel</t>
  </si>
  <si>
    <t>Seung-Hwan</t>
  </si>
  <si>
    <t>Chien-Ming</t>
  </si>
  <si>
    <t>Wang</t>
  </si>
  <si>
    <t>Sturdevant</t>
  </si>
  <si>
    <t>Donn</t>
  </si>
  <si>
    <t>Roach</t>
  </si>
  <si>
    <t>Barbato</t>
  </si>
  <si>
    <t>Warwick</t>
  </si>
  <si>
    <t>Saupold</t>
  </si>
  <si>
    <t>Boscan</t>
  </si>
  <si>
    <t>Loewen</t>
  </si>
  <si>
    <t>Floro</t>
  </si>
  <si>
    <t>Girodo</t>
  </si>
  <si>
    <t>Buschmann</t>
  </si>
  <si>
    <t>Aro</t>
  </si>
  <si>
    <t>Younginer</t>
  </si>
  <si>
    <t>Concepcion</t>
  </si>
  <si>
    <t>Bridwell</t>
  </si>
  <si>
    <t>Capaul</t>
  </si>
  <si>
    <t>Rainey</t>
  </si>
  <si>
    <t>Maya</t>
  </si>
  <si>
    <t>Hooper</t>
  </si>
  <si>
    <t>Brigham</t>
  </si>
  <si>
    <t>Lauer</t>
  </si>
  <si>
    <t>Cisnero</t>
  </si>
  <si>
    <t>Kuchno</t>
  </si>
  <si>
    <t>Neidert</t>
  </si>
  <si>
    <t>Lay</t>
  </si>
  <si>
    <t>Batista</t>
  </si>
  <si>
    <t>Pettit</t>
  </si>
  <si>
    <t>Granier</t>
  </si>
  <si>
    <t>Petrini</t>
  </si>
  <si>
    <t>Shipman</t>
  </si>
  <si>
    <t>Berg</t>
  </si>
  <si>
    <t>Rhiner</t>
  </si>
  <si>
    <t>Cy</t>
  </si>
  <si>
    <t>Sneed</t>
  </si>
  <si>
    <t>Lawrence</t>
  </si>
  <si>
    <t>Dennick</t>
  </si>
  <si>
    <t>Rainville</t>
  </si>
  <si>
    <t>Swagerty</t>
  </si>
  <si>
    <t>Red</t>
  </si>
  <si>
    <t>Searle</t>
  </si>
  <si>
    <t>Shinskie</t>
  </si>
  <si>
    <t>Civale</t>
  </si>
  <si>
    <t>Slegers</t>
  </si>
  <si>
    <t>Bawcom</t>
  </si>
  <si>
    <t>Coty</t>
  </si>
  <si>
    <t>Arano</t>
  </si>
  <si>
    <t>Yennsy</t>
  </si>
  <si>
    <t>Minnis</t>
  </si>
  <si>
    <t>Gonzalo</t>
  </si>
  <si>
    <t>Sanudo</t>
  </si>
  <si>
    <t>Inman</t>
  </si>
  <si>
    <t>Gailey</t>
  </si>
  <si>
    <t>Sappington</t>
  </si>
  <si>
    <t>Ladwig</t>
  </si>
  <si>
    <t>Roniel</t>
  </si>
  <si>
    <t>Raudes</t>
  </si>
  <si>
    <t>Geronimo</t>
  </si>
  <si>
    <t>Carignan</t>
  </si>
  <si>
    <t>Gonsalves</t>
  </si>
  <si>
    <t>Lofgren</t>
  </si>
  <si>
    <t>Runzler</t>
  </si>
  <si>
    <t>Marshall</t>
  </si>
  <si>
    <t>Rosin</t>
  </si>
  <si>
    <t>Hebner</t>
  </si>
  <si>
    <t>Filomeno</t>
  </si>
  <si>
    <t>Collier</t>
  </si>
  <si>
    <t>Ralston</t>
  </si>
  <si>
    <t>Cash</t>
  </si>
  <si>
    <t>Munson</t>
  </si>
  <si>
    <t>Ysla</t>
  </si>
  <si>
    <t>J.C.</t>
  </si>
  <si>
    <t>Sulbaran</t>
  </si>
  <si>
    <t>Sadzeck</t>
  </si>
  <si>
    <t>Justus</t>
  </si>
  <si>
    <t>Sheffield</t>
  </si>
  <si>
    <t>Wiles</t>
  </si>
  <si>
    <t>Markel</t>
  </si>
  <si>
    <t>Kieran</t>
  </si>
  <si>
    <t>Lovegrove</t>
  </si>
  <si>
    <t>League</t>
  </si>
  <si>
    <t>Johendi</t>
  </si>
  <si>
    <t>Jiminian</t>
  </si>
  <si>
    <t>Loek</t>
  </si>
  <si>
    <t>Yeudy</t>
  </si>
  <si>
    <t>Zech</t>
  </si>
  <si>
    <t>Zinicola</t>
  </si>
  <si>
    <t>Wells</t>
  </si>
  <si>
    <t>Cornely</t>
  </si>
  <si>
    <t>Heyer</t>
  </si>
  <si>
    <t>Jimmie</t>
  </si>
  <si>
    <t>Sherfy</t>
  </si>
  <si>
    <t>Eitel</t>
  </si>
  <si>
    <t>Hensley</t>
  </si>
  <si>
    <t>Landazuri</t>
  </si>
  <si>
    <t>Curreri</t>
  </si>
  <si>
    <t>Heriberto</t>
  </si>
  <si>
    <t>Ruelas</t>
  </si>
  <si>
    <t>Bracewell</t>
  </si>
  <si>
    <t>Suggs</t>
  </si>
  <si>
    <t>Yoel</t>
  </si>
  <si>
    <t>Mecias</t>
  </si>
  <si>
    <t>Norberto</t>
  </si>
  <si>
    <t>Labourt</t>
  </si>
  <si>
    <t>Testa</t>
  </si>
  <si>
    <t>Peoples</t>
  </si>
  <si>
    <t>Griggs</t>
  </si>
  <si>
    <t>Wager</t>
  </si>
  <si>
    <t>Moll</t>
  </si>
  <si>
    <t>Fabio</t>
  </si>
  <si>
    <t>Workman</t>
  </si>
  <si>
    <t>Maciel</t>
  </si>
  <si>
    <t>Springs</t>
  </si>
  <si>
    <t>Bickford</t>
  </si>
  <si>
    <t>Rustich</t>
  </si>
  <si>
    <t>Emanuel</t>
  </si>
  <si>
    <t>Zeid</t>
  </si>
  <si>
    <t>Jen-Ho</t>
  </si>
  <si>
    <t>Tseng</t>
  </si>
  <si>
    <t>Parks</t>
  </si>
  <si>
    <t>Appel</t>
  </si>
  <si>
    <t>Yacabonis</t>
  </si>
  <si>
    <t>Hissong</t>
  </si>
  <si>
    <t>Cimber</t>
  </si>
  <si>
    <t>Pereira</t>
  </si>
  <si>
    <t>Jarlin</t>
  </si>
  <si>
    <t>Gil</t>
  </si>
  <si>
    <t>Hillman</t>
  </si>
  <si>
    <t>Crabbe</t>
  </si>
  <si>
    <t>Stinnett</t>
  </si>
  <si>
    <t>Kodi</t>
  </si>
  <si>
    <t>Medeiros</t>
  </si>
  <si>
    <t>Maton</t>
  </si>
  <si>
    <t>Markey</t>
  </si>
  <si>
    <t>Coello</t>
  </si>
  <si>
    <t>Joan</t>
  </si>
  <si>
    <t>Leroux</t>
  </si>
  <si>
    <t>Sanford</t>
  </si>
  <si>
    <t>Nall</t>
  </si>
  <si>
    <t>Packer</t>
  </si>
  <si>
    <t>Goldberg</t>
  </si>
  <si>
    <t>Shore</t>
  </si>
  <si>
    <t>Cleto</t>
  </si>
  <si>
    <t>Osmer</t>
  </si>
  <si>
    <t>Aiken</t>
  </si>
  <si>
    <t>Nik</t>
  </si>
  <si>
    <t>Turley</t>
  </si>
  <si>
    <t>Weis</t>
  </si>
  <si>
    <t>Serrano</t>
  </si>
  <si>
    <t>Martires</t>
  </si>
  <si>
    <t>Lakind</t>
  </si>
  <si>
    <t>Fleet</t>
  </si>
  <si>
    <t>Alaniz</t>
  </si>
  <si>
    <t>Pike</t>
  </si>
  <si>
    <t>Fornataro</t>
  </si>
  <si>
    <t>Feigl</t>
  </si>
  <si>
    <t>Lakins</t>
  </si>
  <si>
    <t>Shirek</t>
  </si>
  <si>
    <t>Jurado</t>
  </si>
  <si>
    <t>Woodford</t>
  </si>
  <si>
    <t>Deryk</t>
  </si>
  <si>
    <t>Hooker</t>
  </si>
  <si>
    <t>Reymin</t>
  </si>
  <si>
    <t>Guduan</t>
  </si>
  <si>
    <t>Nin</t>
  </si>
  <si>
    <t>Helsley</t>
  </si>
  <si>
    <t>Huchingson</t>
  </si>
  <si>
    <t>Bernardino</t>
  </si>
  <si>
    <t>Northcraft</t>
  </si>
  <si>
    <t>Dunning</t>
  </si>
  <si>
    <t>Leyer</t>
  </si>
  <si>
    <t>Benincasa</t>
  </si>
  <si>
    <t>Hollon</t>
  </si>
  <si>
    <t>Roseboom</t>
  </si>
  <si>
    <t>Buckel</t>
  </si>
  <si>
    <t>McElwee</t>
  </si>
  <si>
    <t>Nielsen</t>
  </si>
  <si>
    <t>Matthias</t>
  </si>
  <si>
    <t>Dietz</t>
  </si>
  <si>
    <t>Melotakis</t>
  </si>
  <si>
    <t>Hobbs</t>
  </si>
  <si>
    <t>Banda</t>
  </si>
  <si>
    <t>Maples</t>
  </si>
  <si>
    <t>Aldridge</t>
  </si>
  <si>
    <t>Jefri</t>
  </si>
  <si>
    <t>Snow</t>
  </si>
  <si>
    <t>Font</t>
  </si>
  <si>
    <t>Portuondo</t>
  </si>
  <si>
    <t>McGough</t>
  </si>
  <si>
    <t>Hiroki</t>
  </si>
  <si>
    <t>Kuroda</t>
  </si>
  <si>
    <t>Yuhei</t>
  </si>
  <si>
    <t>Nakaushiro</t>
  </si>
  <si>
    <t>Kenn</t>
  </si>
  <si>
    <t>Kasparek</t>
  </si>
  <si>
    <t>Maddox</t>
  </si>
  <si>
    <t>Gaviglio</t>
  </si>
  <si>
    <t>Lex</t>
  </si>
  <si>
    <t>Camarena</t>
  </si>
  <si>
    <t>Troncoso</t>
  </si>
  <si>
    <t>Fleck</t>
  </si>
  <si>
    <t>Beavan</t>
  </si>
  <si>
    <t>Germano</t>
  </si>
  <si>
    <t>Corpas</t>
  </si>
  <si>
    <t>Kivel</t>
  </si>
  <si>
    <t>Bachanov</t>
  </si>
  <si>
    <t>Holle</t>
  </si>
  <si>
    <t>Bard</t>
  </si>
  <si>
    <t>Kerski</t>
  </si>
  <si>
    <t>McGregor</t>
  </si>
  <si>
    <t>Voth</t>
  </si>
  <si>
    <t>Shirley</t>
  </si>
  <si>
    <t>Leesman</t>
  </si>
  <si>
    <t>Reinier</t>
  </si>
  <si>
    <t>Roibal</t>
  </si>
  <si>
    <t>Fillmyer</t>
  </si>
  <si>
    <t>Creasy</t>
  </si>
  <si>
    <t>DeMark</t>
  </si>
  <si>
    <t>Ashe</t>
  </si>
  <si>
    <t>Church</t>
  </si>
  <si>
    <t>Kraig</t>
  </si>
  <si>
    <t>Sitton</t>
  </si>
  <si>
    <t>Kolby</t>
  </si>
  <si>
    <t>Allard</t>
  </si>
  <si>
    <t>Crichton</t>
  </si>
  <si>
    <t>Bradin</t>
  </si>
  <si>
    <t>Hagens</t>
  </si>
  <si>
    <t>Pivetta</t>
  </si>
  <si>
    <t>Edison</t>
  </si>
  <si>
    <t>Edwar</t>
  </si>
  <si>
    <t>Gage</t>
  </si>
  <si>
    <t>Hinsz</t>
  </si>
  <si>
    <t>Schlereth</t>
  </si>
  <si>
    <t>Yency</t>
  </si>
  <si>
    <t>Montreal</t>
  </si>
  <si>
    <t>Moscoso</t>
  </si>
  <si>
    <t>Milroy</t>
  </si>
  <si>
    <t>Jonas</t>
  </si>
  <si>
    <t>Dufek</t>
  </si>
  <si>
    <t>Cale</t>
  </si>
  <si>
    <t>Coshow</t>
  </si>
  <si>
    <t>Lambson</t>
  </si>
  <si>
    <t>Wilsen</t>
  </si>
  <si>
    <t>Jokisch</t>
  </si>
  <si>
    <t>Yacksel</t>
  </si>
  <si>
    <t>Amlung</t>
  </si>
  <si>
    <t>Efrain</t>
  </si>
  <si>
    <t>Lueke</t>
  </si>
  <si>
    <t>Lemond</t>
  </si>
  <si>
    <t>Cloyd</t>
  </si>
  <si>
    <t>Jester</t>
  </si>
  <si>
    <t>Ofelky</t>
  </si>
  <si>
    <t>Derick</t>
  </si>
  <si>
    <t>Castellani</t>
  </si>
  <si>
    <t>Shaeffer</t>
  </si>
  <si>
    <t>Blackley</t>
  </si>
  <si>
    <t>Cova</t>
  </si>
  <si>
    <t>Fry</t>
  </si>
  <si>
    <t>Heckathorn</t>
  </si>
  <si>
    <t>Zagurski</t>
  </si>
  <si>
    <t>Gracey</t>
  </si>
  <si>
    <t>Staumont</t>
  </si>
  <si>
    <t>Rookie</t>
  </si>
  <si>
    <t>Fedde</t>
  </si>
  <si>
    <t>RJ</t>
  </si>
  <si>
    <t>Hively</t>
  </si>
  <si>
    <t>Philip</t>
  </si>
  <si>
    <t>Humber</t>
  </si>
  <si>
    <t>Barry</t>
  </si>
  <si>
    <t>Sixto</t>
  </si>
  <si>
    <t>Roydrick</t>
  </si>
  <si>
    <t>Fife</t>
  </si>
  <si>
    <t>Sherriff</t>
  </si>
  <si>
    <t>Yourkin</t>
  </si>
  <si>
    <t>Deck</t>
  </si>
  <si>
    <t>Minter</t>
  </si>
  <si>
    <t>Stowell</t>
  </si>
  <si>
    <t>Tirado</t>
  </si>
  <si>
    <t>Kolarek</t>
  </si>
  <si>
    <t>Bibens-Dirkx</t>
  </si>
  <si>
    <t>Jarret</t>
  </si>
  <si>
    <t>Daylan</t>
  </si>
  <si>
    <t>Childress</t>
  </si>
  <si>
    <t>Lindblom</t>
  </si>
  <si>
    <t>Reid-Foley</t>
  </si>
  <si>
    <t>Kenney</t>
  </si>
  <si>
    <t>Paddack</t>
  </si>
  <si>
    <t>Buehler</t>
  </si>
  <si>
    <t>Rhoderick</t>
  </si>
  <si>
    <t>Stoffel</t>
  </si>
  <si>
    <t>Kohler</t>
  </si>
  <si>
    <t>Streich</t>
  </si>
  <si>
    <t>Spomer</t>
  </si>
  <si>
    <t>Hancock</t>
  </si>
  <si>
    <t>Dillard</t>
  </si>
  <si>
    <t>Houston</t>
  </si>
  <si>
    <t>Jemiola</t>
  </si>
  <si>
    <t>Hellweg</t>
  </si>
  <si>
    <t>Wotherspoon</t>
  </si>
  <si>
    <t>Ravenelle</t>
  </si>
  <si>
    <t>Nappo</t>
  </si>
  <si>
    <t>Schreiber</t>
  </si>
  <si>
    <t>Shaban</t>
  </si>
  <si>
    <t>Wolff</t>
  </si>
  <si>
    <t>Grosser</t>
  </si>
  <si>
    <t>Liranzo</t>
  </si>
  <si>
    <t>Littell</t>
  </si>
  <si>
    <t>Mazza</t>
  </si>
  <si>
    <t>McCain</t>
  </si>
  <si>
    <t>Alvarado</t>
  </si>
  <si>
    <t>Lambert</t>
  </si>
  <si>
    <t>Onelki</t>
  </si>
  <si>
    <t>Pfeiffer</t>
  </si>
  <si>
    <t>Yeiper</t>
  </si>
  <si>
    <t>Lou</t>
  </si>
  <si>
    <t>Trivino</t>
  </si>
  <si>
    <t>Hamann</t>
  </si>
  <si>
    <t>Moskos</t>
  </si>
  <si>
    <t>Minix</t>
  </si>
  <si>
    <t>Bieber</t>
  </si>
  <si>
    <t>Brownlie</t>
  </si>
  <si>
    <t>Hinton</t>
  </si>
  <si>
    <t>Langfield</t>
  </si>
  <si>
    <t>Manno</t>
  </si>
  <si>
    <t>Nesseth</t>
  </si>
  <si>
    <t>Holdzkom</t>
  </si>
  <si>
    <t>Morey</t>
  </si>
  <si>
    <t>McNabb</t>
  </si>
  <si>
    <t>Kurcz</t>
  </si>
  <si>
    <t>Schmidt</t>
  </si>
  <si>
    <t>Gallegos</t>
  </si>
  <si>
    <t>Wordekemper</t>
  </si>
  <si>
    <t>Smoral</t>
  </si>
  <si>
    <t>Outman</t>
  </si>
  <si>
    <t>Diplan</t>
  </si>
  <si>
    <t>Feyereisen</t>
  </si>
  <si>
    <t>Elisaul</t>
  </si>
  <si>
    <t>Gleason</t>
  </si>
  <si>
    <t>Stoppelman</t>
  </si>
  <si>
    <t>Silfredo</t>
  </si>
  <si>
    <t>Gillheeney</t>
  </si>
  <si>
    <t>Shairon</t>
  </si>
  <si>
    <t>Martis</t>
  </si>
  <si>
    <t>Perakslis</t>
  </si>
  <si>
    <t>Albertos</t>
  </si>
  <si>
    <t>Deunte</t>
  </si>
  <si>
    <t>Connaughton</t>
  </si>
  <si>
    <t>Adon</t>
  </si>
  <si>
    <t>Yusuke</t>
  </si>
  <si>
    <t>Arakawa</t>
  </si>
  <si>
    <t>Bowden</t>
  </si>
  <si>
    <t>Payano</t>
  </si>
  <si>
    <t>Suk-Min</t>
  </si>
  <si>
    <t>Yoon</t>
  </si>
  <si>
    <t>McMyne</t>
  </si>
  <si>
    <t>Gadea</t>
  </si>
  <si>
    <t>Parsons</t>
  </si>
  <si>
    <t>Pettibone</t>
  </si>
  <si>
    <t>Alger</t>
  </si>
  <si>
    <t>DeCarr</t>
  </si>
  <si>
    <t>Dziedzic</t>
  </si>
  <si>
    <t>Downs</t>
  </si>
  <si>
    <t>Meek</t>
  </si>
  <si>
    <t>Weigel</t>
  </si>
  <si>
    <t>Cisco</t>
  </si>
  <si>
    <t>Enyel</t>
  </si>
  <si>
    <t>Spurlin</t>
  </si>
  <si>
    <t>Schwartz</t>
  </si>
  <si>
    <t>Wilkinson</t>
  </si>
  <si>
    <t>Tracy</t>
  </si>
  <si>
    <t>Ragans</t>
  </si>
  <si>
    <t>Seaton</t>
  </si>
  <si>
    <t>Turnbull</t>
  </si>
  <si>
    <t>Spruill</t>
  </si>
  <si>
    <t>Hefner</t>
  </si>
  <si>
    <t>Routt</t>
  </si>
  <si>
    <t>Mahala</t>
  </si>
  <si>
    <t>Kehrt</t>
  </si>
  <si>
    <t>Beckman</t>
  </si>
  <si>
    <t>Marban</t>
  </si>
  <si>
    <t>Crotta</t>
  </si>
  <si>
    <t>Sample</t>
  </si>
  <si>
    <t>Moye</t>
  </si>
  <si>
    <t>Dirks</t>
  </si>
  <si>
    <t>Urckfitz</t>
  </si>
  <si>
    <t>Farrell</t>
  </si>
  <si>
    <t>Framber</t>
  </si>
  <si>
    <t>Crow</t>
  </si>
  <si>
    <t>Dae-Eun</t>
  </si>
  <si>
    <t>Rhee</t>
  </si>
  <si>
    <t>Llorens</t>
  </si>
  <si>
    <t>Groome</t>
  </si>
  <si>
    <t>Binford</t>
  </si>
  <si>
    <t>Benitez</t>
  </si>
  <si>
    <t>Voss</t>
  </si>
  <si>
    <t>Additon</t>
  </si>
  <si>
    <t>Holmes</t>
  </si>
  <si>
    <t>Lail</t>
  </si>
  <si>
    <t>Gardewine</t>
  </si>
  <si>
    <t>Hobgood</t>
  </si>
  <si>
    <t>Darrow</t>
  </si>
  <si>
    <t>Smyth</t>
  </si>
  <si>
    <t>Junis</t>
  </si>
  <si>
    <t>Eppley</t>
  </si>
  <si>
    <t>Morlan</t>
  </si>
  <si>
    <t>Andury</t>
  </si>
  <si>
    <t>Acevedo</t>
  </si>
  <si>
    <t>Yaisel</t>
  </si>
  <si>
    <t>Greenwood</t>
  </si>
  <si>
    <t>Zumwalt</t>
  </si>
  <si>
    <t>Borucki</t>
  </si>
  <si>
    <t>Franklyn</t>
  </si>
  <si>
    <t>Kilome</t>
  </si>
  <si>
    <t>Mutz</t>
  </si>
  <si>
    <t>Arrowood</t>
  </si>
  <si>
    <t>Damion</t>
  </si>
  <si>
    <t>Doran</t>
  </si>
  <si>
    <t>Arcenio</t>
  </si>
  <si>
    <t>Bummer</t>
  </si>
  <si>
    <t>Klimesh</t>
  </si>
  <si>
    <t>Horne</t>
  </si>
  <si>
    <t>Hayden</t>
  </si>
  <si>
    <t>Faria</t>
  </si>
  <si>
    <t>Mortensen</t>
  </si>
  <si>
    <t>Skulina</t>
  </si>
  <si>
    <t>Korecky</t>
  </si>
  <si>
    <t>Shackelford</t>
  </si>
  <si>
    <t>Gus</t>
  </si>
  <si>
    <t>Schlosser</t>
  </si>
  <si>
    <t>Valdespina</t>
  </si>
  <si>
    <t>Konner</t>
  </si>
  <si>
    <t>Eammon</t>
  </si>
  <si>
    <t>Portice</t>
  </si>
  <si>
    <t>Voelker</t>
  </si>
  <si>
    <t>Needy</t>
  </si>
  <si>
    <t>Kasey</t>
  </si>
  <si>
    <t>Kiker</t>
  </si>
  <si>
    <t>Bellamy</t>
  </si>
  <si>
    <t>Varga</t>
  </si>
  <si>
    <t>Kussmaul</t>
  </si>
  <si>
    <t>Tomshaw</t>
  </si>
  <si>
    <t>Birtwell</t>
  </si>
  <si>
    <t>Scoggins</t>
  </si>
  <si>
    <t>Barlow</t>
  </si>
  <si>
    <t>Musick</t>
  </si>
  <si>
    <t>Agosta</t>
  </si>
  <si>
    <t>Keegan</t>
  </si>
  <si>
    <t>Akin</t>
  </si>
  <si>
    <t>Bushue</t>
  </si>
  <si>
    <t>Austen</t>
  </si>
  <si>
    <t>Shafer</t>
  </si>
  <si>
    <t>Ybarra</t>
  </si>
  <si>
    <t>Tarpley</t>
  </si>
  <si>
    <t>Huntzinger</t>
  </si>
  <si>
    <t>Vanegas</t>
  </si>
  <si>
    <t>Claiborne</t>
  </si>
  <si>
    <t>Luiz</t>
  </si>
  <si>
    <t>Gohara</t>
  </si>
  <si>
    <t>Stilson</t>
  </si>
  <si>
    <t>Brenny</t>
  </si>
  <si>
    <t>Shea</t>
  </si>
  <si>
    <t>Spitzbarth</t>
  </si>
  <si>
    <t>Kaprielian</t>
  </si>
  <si>
    <t>Townsend</t>
  </si>
  <si>
    <t>Vic</t>
  </si>
  <si>
    <t>Triston</t>
  </si>
  <si>
    <t>McKenzie</t>
  </si>
  <si>
    <t>Steckenrider</t>
  </si>
  <si>
    <t>Sanburn</t>
  </si>
  <si>
    <t>Gatto</t>
  </si>
  <si>
    <t>Mapes</t>
  </si>
  <si>
    <t>Wahl</t>
  </si>
  <si>
    <t>Geison</t>
  </si>
  <si>
    <t>Aguasviva</t>
  </si>
  <si>
    <t>Veal</t>
  </si>
  <si>
    <t>Johansen</t>
  </si>
  <si>
    <t>Grube</t>
  </si>
  <si>
    <t>Poncedeleon</t>
  </si>
  <si>
    <t>Unsworth</t>
  </si>
  <si>
    <t>Colt</t>
  </si>
  <si>
    <t>Hynes</t>
  </si>
  <si>
    <t>DePaula</t>
  </si>
  <si>
    <t>Thorpe</t>
  </si>
  <si>
    <t>McCoy</t>
  </si>
  <si>
    <t>Locante</t>
  </si>
  <si>
    <t>Quirarte</t>
  </si>
  <si>
    <t>Krook</t>
  </si>
  <si>
    <t>Dakota</t>
  </si>
  <si>
    <t>Chalmers</t>
  </si>
  <si>
    <t>Eades</t>
  </si>
  <si>
    <t>Cochran-Gill</t>
  </si>
  <si>
    <t>Kahaloa</t>
  </si>
  <si>
    <t>Wentz</t>
  </si>
  <si>
    <t>Beachy</t>
  </si>
  <si>
    <t>Tago</t>
  </si>
  <si>
    <t>Malcom</t>
  </si>
  <si>
    <t>Lively</t>
  </si>
  <si>
    <t>Funkhouser</t>
  </si>
  <si>
    <t>Frare</t>
  </si>
  <si>
    <t>Tristan</t>
  </si>
  <si>
    <t>Sides</t>
  </si>
  <si>
    <t>Pruitt</t>
  </si>
  <si>
    <t>Wild</t>
  </si>
  <si>
    <t>Rayan</t>
  </si>
  <si>
    <t>Brunet</t>
  </si>
  <si>
    <t>Jhondaniel</t>
  </si>
  <si>
    <t>Horacek</t>
  </si>
  <si>
    <t>Edgmer</t>
  </si>
  <si>
    <t>Escalona</t>
  </si>
  <si>
    <t>Raymond</t>
  </si>
  <si>
    <t>Moronta</t>
  </si>
  <si>
    <t>Puk</t>
  </si>
  <si>
    <t>Montana</t>
  </si>
  <si>
    <t>DuRapau</t>
  </si>
  <si>
    <t>Mann</t>
  </si>
  <si>
    <t>Kittredge</t>
  </si>
  <si>
    <t>Sims</t>
  </si>
  <si>
    <t>Aroni</t>
  </si>
  <si>
    <t>Kohl</t>
  </si>
  <si>
    <t>Horst</t>
  </si>
  <si>
    <t>Soroka</t>
  </si>
  <si>
    <t>Yadel</t>
  </si>
  <si>
    <t>Marti</t>
  </si>
  <si>
    <t>Ryne</t>
  </si>
  <si>
    <t>Eshelman</t>
  </si>
  <si>
    <t>Ballew</t>
  </si>
  <si>
    <t>Ambriz</t>
  </si>
  <si>
    <t>Gaffney</t>
  </si>
  <si>
    <t>Arnett</t>
  </si>
  <si>
    <t>Manaurys</t>
  </si>
  <si>
    <t>Kern</t>
  </si>
  <si>
    <t>Escat</t>
  </si>
  <si>
    <t>Nickolas</t>
  </si>
  <si>
    <t>Sarianides</t>
  </si>
  <si>
    <t>Chandler</t>
  </si>
  <si>
    <t>Sexton</t>
  </si>
  <si>
    <t>Busenitz</t>
  </si>
  <si>
    <t>Povse</t>
  </si>
  <si>
    <t>Snelten</t>
  </si>
  <si>
    <t>Duane</t>
  </si>
  <si>
    <t>Below</t>
  </si>
  <si>
    <t>Jaye</t>
  </si>
  <si>
    <t>Hollingsworth</t>
  </si>
  <si>
    <t>Rainy</t>
  </si>
  <si>
    <t>Adkins</t>
  </si>
  <si>
    <t>Buttrey</t>
  </si>
  <si>
    <t>Teddy</t>
  </si>
  <si>
    <t>Stankiewicz</t>
  </si>
  <si>
    <t>Hatch</t>
  </si>
  <si>
    <t>Speas</t>
  </si>
  <si>
    <t>Bradford</t>
  </si>
  <si>
    <t>Strong</t>
  </si>
  <si>
    <t>Bremer</t>
  </si>
  <si>
    <t>Banwart</t>
  </si>
  <si>
    <t>Richelson</t>
  </si>
  <si>
    <t>Manning</t>
  </si>
  <si>
    <t>Camacho</t>
  </si>
  <si>
    <t>El'Hajj</t>
  </si>
  <si>
    <t>Muhammad</t>
  </si>
  <si>
    <t>Honel</t>
  </si>
  <si>
    <t>Gomber</t>
  </si>
  <si>
    <t>Davila</t>
  </si>
  <si>
    <t>Pint</t>
  </si>
  <si>
    <t>Grover</t>
  </si>
  <si>
    <t>Bandilla</t>
  </si>
  <si>
    <t>Elniery</t>
  </si>
  <si>
    <t>Imhof</t>
  </si>
  <si>
    <t>Hearn</t>
  </si>
  <si>
    <t>Jerez</t>
  </si>
  <si>
    <t>Francescon</t>
  </si>
  <si>
    <t>Sisk</t>
  </si>
  <si>
    <t>Gayhart</t>
  </si>
  <si>
    <t>Carraway</t>
  </si>
  <si>
    <t>Rohrbough</t>
  </si>
  <si>
    <t>Akeem</t>
  </si>
  <si>
    <t>Endrys</t>
  </si>
  <si>
    <t>Krehbiel</t>
  </si>
  <si>
    <t>Goocher</t>
  </si>
  <si>
    <t>Gagnon</t>
  </si>
  <si>
    <t>Connolly</t>
  </si>
  <si>
    <t>Ames</t>
  </si>
  <si>
    <t>Stem</t>
  </si>
  <si>
    <t>Baxendale</t>
  </si>
  <si>
    <t>Windle</t>
  </si>
  <si>
    <t>Jang</t>
  </si>
  <si>
    <t>Mayza</t>
  </si>
  <si>
    <t>Garrido</t>
  </si>
  <si>
    <t>Forjet</t>
  </si>
  <si>
    <t>Weir</t>
  </si>
  <si>
    <t>Alessandro</t>
  </si>
  <si>
    <t>Maestri</t>
  </si>
  <si>
    <t>Buckelew</t>
  </si>
  <si>
    <t>Slania</t>
  </si>
  <si>
    <t>Janas</t>
  </si>
  <si>
    <t>Inch</t>
  </si>
  <si>
    <t>Rogelio</t>
  </si>
  <si>
    <t>Armenteros</t>
  </si>
  <si>
    <t>Adonys</t>
  </si>
  <si>
    <t>Atahualpa</t>
  </si>
  <si>
    <t>Daury</t>
  </si>
  <si>
    <t>Feierabend</t>
  </si>
  <si>
    <t>Bugner</t>
  </si>
  <si>
    <t>Fitzgerald</t>
  </si>
  <si>
    <t>Burch</t>
  </si>
  <si>
    <t>Lannan</t>
  </si>
  <si>
    <t>Snodgress</t>
  </si>
  <si>
    <t>Carle</t>
  </si>
  <si>
    <t>Winiarski</t>
  </si>
  <si>
    <t>Donatello</t>
  </si>
  <si>
    <t>Bernardo</t>
  </si>
  <si>
    <t>Bates</t>
  </si>
  <si>
    <t>Touki</t>
  </si>
  <si>
    <t>Nix</t>
  </si>
  <si>
    <t>Valverde</t>
  </si>
  <si>
    <t>Merejo</t>
  </si>
  <si>
    <t>Kolek</t>
  </si>
  <si>
    <t>Stock</t>
  </si>
  <si>
    <t>McClendon</t>
  </si>
  <si>
    <t>Francisley</t>
  </si>
  <si>
    <t>Frankoff</t>
  </si>
  <si>
    <t>Reininger</t>
  </si>
  <si>
    <t>Littrell</t>
  </si>
  <si>
    <t>Paolo</t>
  </si>
  <si>
    <t>Espino</t>
  </si>
  <si>
    <t>Main</t>
  </si>
  <si>
    <t>Gilliam</t>
  </si>
  <si>
    <t>Gabe</t>
  </si>
  <si>
    <t>Hemmer</t>
  </si>
  <si>
    <t>Mizenko</t>
  </si>
  <si>
    <t>Isenberg</t>
  </si>
  <si>
    <t>Wieck</t>
  </si>
  <si>
    <t>Beato</t>
  </si>
  <si>
    <t>Hope</t>
  </si>
  <si>
    <t>Zarate</t>
  </si>
  <si>
    <t>Loconsole</t>
  </si>
  <si>
    <t>Yoanner</t>
  </si>
  <si>
    <t>Negrin</t>
  </si>
  <si>
    <t>Holloway</t>
  </si>
  <si>
    <t>Musgrave</t>
  </si>
  <si>
    <t>Stites</t>
  </si>
  <si>
    <t>Pierpont</t>
  </si>
  <si>
    <t>Conlon</t>
  </si>
  <si>
    <t>TJ</t>
  </si>
  <si>
    <t>Zeuch</t>
  </si>
  <si>
    <t>Gowdy</t>
  </si>
  <si>
    <t>Geoff</t>
  </si>
  <si>
    <t>Broussard</t>
  </si>
  <si>
    <t>Maronde</t>
  </si>
  <si>
    <t>Coonrod</t>
  </si>
  <si>
    <t>Venters</t>
  </si>
  <si>
    <t>Nance</t>
  </si>
  <si>
    <t>Naile</t>
  </si>
  <si>
    <t>Newcomb</t>
  </si>
  <si>
    <t>Rowland</t>
  </si>
  <si>
    <t>Brazis</t>
  </si>
  <si>
    <t>Eppler</t>
  </si>
  <si>
    <t>Oaks</t>
  </si>
  <si>
    <t>Gardeck</t>
  </si>
  <si>
    <t>Nikorak</t>
  </si>
  <si>
    <t>Searles</t>
  </si>
  <si>
    <t>Kinley</t>
  </si>
  <si>
    <t>Roemer</t>
  </si>
  <si>
    <t>Vasto</t>
  </si>
  <si>
    <t>Woody</t>
  </si>
  <si>
    <t>Kinman</t>
  </si>
  <si>
    <t>Astin</t>
  </si>
  <si>
    <t>Pugliese</t>
  </si>
  <si>
    <t>Navery</t>
  </si>
  <si>
    <t>Kleven</t>
  </si>
  <si>
    <t>Tinoco</t>
  </si>
  <si>
    <t>Kanekoa</t>
  </si>
  <si>
    <t>Texeira</t>
  </si>
  <si>
    <t>Lamm</t>
  </si>
  <si>
    <t>Ziomek</t>
  </si>
  <si>
    <t>Merandy</t>
  </si>
  <si>
    <t>Albaladejo</t>
  </si>
  <si>
    <t>McCurry</t>
  </si>
  <si>
    <t>Sparkman</t>
  </si>
  <si>
    <t>Stoneburner</t>
  </si>
  <si>
    <t>Waldron</t>
  </si>
  <si>
    <t>Maine</t>
  </si>
  <si>
    <t>Figaro</t>
  </si>
  <si>
    <t>Quinowski</t>
  </si>
  <si>
    <t>Rauh</t>
  </si>
  <si>
    <t>Santillan</t>
  </si>
  <si>
    <t>Rice</t>
  </si>
  <si>
    <t>McPherson</t>
  </si>
  <si>
    <t>Woodall</t>
  </si>
  <si>
    <t>Horstman</t>
  </si>
  <si>
    <t>Dodson</t>
  </si>
  <si>
    <t>Kohlscheen</t>
  </si>
  <si>
    <t>Mikolas</t>
  </si>
  <si>
    <t>Herget</t>
  </si>
  <si>
    <t>Flexen</t>
  </si>
  <si>
    <t>Sewald</t>
  </si>
  <si>
    <t>Sborz</t>
  </si>
  <si>
    <t>Omahen</t>
  </si>
  <si>
    <t>Nieve</t>
  </si>
  <si>
    <t>Hurley</t>
  </si>
  <si>
    <t>Lenny</t>
  </si>
  <si>
    <t>Linsky</t>
  </si>
  <si>
    <t>Jud</t>
  </si>
  <si>
    <t>Songster</t>
  </si>
  <si>
    <t>Thad</t>
  </si>
  <si>
    <t>Muller</t>
  </si>
  <si>
    <t>McKiernan</t>
  </si>
  <si>
    <t>Selman</t>
  </si>
  <si>
    <t>Phillippe</t>
  </si>
  <si>
    <t>Aumont</t>
  </si>
  <si>
    <t>Capellan</t>
  </si>
  <si>
    <t>Wynn</t>
  </si>
  <si>
    <t>Pelzer</t>
  </si>
  <si>
    <t>Gaudin</t>
  </si>
  <si>
    <t>Hermeling</t>
  </si>
  <si>
    <t>Cleavinger</t>
  </si>
  <si>
    <t>Eswarlin</t>
  </si>
  <si>
    <t>Couch</t>
  </si>
  <si>
    <t>Hess</t>
  </si>
  <si>
    <t>Dovydas</t>
  </si>
  <si>
    <t>Neverauskas</t>
  </si>
  <si>
    <t>Ledezma</t>
  </si>
  <si>
    <t>Beeks</t>
  </si>
  <si>
    <t>Cease</t>
  </si>
  <si>
    <t>Oyervidez</t>
  </si>
  <si>
    <t>Blewett</t>
  </si>
  <si>
    <t>Benacka</t>
  </si>
  <si>
    <t>Peavey</t>
  </si>
  <si>
    <t>Istler</t>
  </si>
  <si>
    <t>Thyago</t>
  </si>
  <si>
    <t>Vieira</t>
  </si>
  <si>
    <t>Rhame</t>
  </si>
  <si>
    <t>Barret</t>
  </si>
  <si>
    <t>Loux</t>
  </si>
  <si>
    <t>Urquidez</t>
  </si>
  <si>
    <t>Callahan</t>
  </si>
  <si>
    <t>Pries</t>
  </si>
  <si>
    <t>Cumpton</t>
  </si>
  <si>
    <t>Hofacket</t>
  </si>
  <si>
    <t>Broyles</t>
  </si>
  <si>
    <t>Fulenchek</t>
  </si>
  <si>
    <t>Chih-Wei</t>
  </si>
  <si>
    <t>Hu</t>
  </si>
  <si>
    <t>Grendell</t>
  </si>
  <si>
    <t>Satterwhite</t>
  </si>
  <si>
    <t>Yardley</t>
  </si>
  <si>
    <t>Burrows</t>
  </si>
  <si>
    <t>Travieso</t>
  </si>
  <si>
    <t>Struck</t>
  </si>
  <si>
    <t>Chaffee</t>
  </si>
  <si>
    <t>Gorski</t>
  </si>
  <si>
    <t>Jamey</t>
  </si>
  <si>
    <t>Slack</t>
  </si>
  <si>
    <t>Clarkin</t>
  </si>
  <si>
    <t>Regnault</t>
  </si>
  <si>
    <t>Bleich</t>
  </si>
  <si>
    <t>Crick</t>
  </si>
  <si>
    <t>Bateman</t>
  </si>
  <si>
    <t>Lorin</t>
  </si>
  <si>
    <t>Clifton</t>
  </si>
  <si>
    <t>Jeffry</t>
  </si>
  <si>
    <t>Antigua</t>
  </si>
  <si>
    <t>Quantrill</t>
  </si>
  <si>
    <t>Pasquale</t>
  </si>
  <si>
    <t>Alderson</t>
  </si>
  <si>
    <t>Meo</t>
  </si>
  <si>
    <t>Ledbetter</t>
  </si>
  <si>
    <t>Underwood</t>
  </si>
  <si>
    <t>Genesis</t>
  </si>
  <si>
    <t>DeCecco</t>
  </si>
  <si>
    <t>Gorgen</t>
  </si>
  <si>
    <t>Piazza</t>
  </si>
  <si>
    <t>Dwyer</t>
  </si>
  <si>
    <t>Stout</t>
  </si>
  <si>
    <t>Johnson-Mullins</t>
  </si>
  <si>
    <t>Lujan</t>
  </si>
  <si>
    <t>Maese</t>
  </si>
  <si>
    <t>Guillon</t>
  </si>
  <si>
    <t>Heddinger</t>
  </si>
  <si>
    <t>Haynes</t>
  </si>
  <si>
    <t>Terance</t>
  </si>
  <si>
    <t>Waddell</t>
  </si>
  <si>
    <t>Szapucki</t>
  </si>
  <si>
    <t>Woodruff</t>
  </si>
  <si>
    <t>Nuding</t>
  </si>
  <si>
    <t>Lupe</t>
  </si>
  <si>
    <t>Lucchesi</t>
  </si>
  <si>
    <t>Barreda</t>
  </si>
  <si>
    <t>Tatusko</t>
  </si>
  <si>
    <t>Braulio</t>
  </si>
  <si>
    <t>Poyner</t>
  </si>
  <si>
    <t>DeLoach</t>
  </si>
  <si>
    <t>McNutt</t>
  </si>
  <si>
    <t>McGrath</t>
  </si>
  <si>
    <t>Marimon</t>
  </si>
  <si>
    <t>Gerbe</t>
  </si>
  <si>
    <t>Mader</t>
  </si>
  <si>
    <t>Yuhl</t>
  </si>
  <si>
    <t>Fried</t>
  </si>
  <si>
    <t>Dolis</t>
  </si>
  <si>
    <t>Skoglund</t>
  </si>
  <si>
    <t>Fontanez</t>
  </si>
  <si>
    <t>Dace</t>
  </si>
  <si>
    <t>Kime</t>
  </si>
  <si>
    <t>Artie</t>
  </si>
  <si>
    <t>Lewicki</t>
  </si>
  <si>
    <t>Thurman</t>
  </si>
  <si>
    <t>Stanek</t>
  </si>
  <si>
    <t>Browning</t>
  </si>
  <si>
    <t>Veras</t>
  </si>
  <si>
    <t>Hutchinson</t>
  </si>
  <si>
    <t>Marmol</t>
  </si>
  <si>
    <t>Garabito</t>
  </si>
  <si>
    <t>Abbott</t>
  </si>
  <si>
    <t>Balog</t>
  </si>
  <si>
    <t>Brinley</t>
  </si>
  <si>
    <t>Pugh</t>
  </si>
  <si>
    <t>Dupra</t>
  </si>
  <si>
    <t>Seijas</t>
  </si>
  <si>
    <t>Runion</t>
  </si>
  <si>
    <t>Palumbo</t>
  </si>
  <si>
    <t>Sanabia</t>
  </si>
  <si>
    <t>Lockett</t>
  </si>
  <si>
    <t>Kraus</t>
  </si>
  <si>
    <t>Esmailin</t>
  </si>
  <si>
    <t>Caridad</t>
  </si>
  <si>
    <t>Wort</t>
  </si>
  <si>
    <t>Arredondo</t>
  </si>
  <si>
    <t>Faulk</t>
  </si>
  <si>
    <t>Weickel</t>
  </si>
  <si>
    <t>Wei-Chung</t>
  </si>
  <si>
    <t>Sedlock</t>
  </si>
  <si>
    <t>Enns</t>
  </si>
  <si>
    <t>Hiram</t>
  </si>
  <si>
    <t>Reckling</t>
  </si>
  <si>
    <t>Paniagua</t>
  </si>
  <si>
    <t>Supak</t>
  </si>
  <si>
    <t>Crain</t>
  </si>
  <si>
    <t>Jair</t>
  </si>
  <si>
    <t>Jurrjens</t>
  </si>
  <si>
    <t>Arguelles</t>
  </si>
  <si>
    <t>Kaminsky</t>
  </si>
  <si>
    <t>Brasier</t>
  </si>
  <si>
    <t>Bucardo</t>
  </si>
  <si>
    <t>Kickham</t>
  </si>
  <si>
    <t>Confesor</t>
  </si>
  <si>
    <t>Oxnevad</t>
  </si>
  <si>
    <t>Toru</t>
  </si>
  <si>
    <t>Murata</t>
  </si>
  <si>
    <t>Oramas</t>
  </si>
  <si>
    <t>Noesi</t>
  </si>
  <si>
    <t>Penny</t>
  </si>
  <si>
    <t>Guido</t>
  </si>
  <si>
    <t>Knudson</t>
  </si>
  <si>
    <t>Mella</t>
  </si>
  <si>
    <t>Lendy</t>
  </si>
  <si>
    <t>Yender</t>
  </si>
  <si>
    <t>Caramo</t>
  </si>
  <si>
    <t>Augliera</t>
  </si>
  <si>
    <t>Berken</t>
  </si>
  <si>
    <t>Rosenbaum</t>
  </si>
  <si>
    <t>Espinoza</t>
  </si>
  <si>
    <t>Daulton</t>
  </si>
  <si>
    <t>Rowley</t>
  </si>
  <si>
    <t>Lowey</t>
  </si>
  <si>
    <t>Magrane</t>
  </si>
  <si>
    <t>Yefrey</t>
  </si>
  <si>
    <t>Liotta</t>
  </si>
  <si>
    <t>Dahlstrand</t>
  </si>
  <si>
    <t>Whiting</t>
  </si>
  <si>
    <t>Deetz</t>
  </si>
  <si>
    <t>Doyle</t>
  </si>
  <si>
    <t>Hynick</t>
  </si>
  <si>
    <t>Shuman</t>
  </si>
  <si>
    <t>Wendelken</t>
  </si>
  <si>
    <t>Jo-Jo</t>
  </si>
  <si>
    <t>Antolin</t>
  </si>
  <si>
    <t>Roth</t>
  </si>
  <si>
    <t>Morimando</t>
  </si>
  <si>
    <t>Diamond</t>
  </si>
  <si>
    <t>Kirkman</t>
  </si>
  <si>
    <t>Partch</t>
  </si>
  <si>
    <t>Somsen</t>
  </si>
  <si>
    <t>Hursh</t>
  </si>
  <si>
    <t>Danish</t>
  </si>
  <si>
    <t>Dayan</t>
  </si>
  <si>
    <t>Melville</t>
  </si>
  <si>
    <t>Jason M.</t>
  </si>
  <si>
    <t>VanMil</t>
  </si>
  <si>
    <t>Yean Carlos</t>
  </si>
  <si>
    <t>DelValle</t>
  </si>
  <si>
    <t>Mike T.</t>
  </si>
  <si>
    <t>delosSantos</t>
  </si>
  <si>
    <t>Carlos A.</t>
  </si>
  <si>
    <t>Sugar Ray</t>
  </si>
  <si>
    <t>Jose M.</t>
  </si>
  <si>
    <t>Jose Alberto</t>
  </si>
  <si>
    <t>Hector Daniel</t>
  </si>
  <si>
    <t>Pil Joon</t>
  </si>
  <si>
    <t>Trace Tam</t>
  </si>
  <si>
    <t>Josh A.</t>
  </si>
  <si>
    <t>1B/3B/LF/RF</t>
  </si>
  <si>
    <t>WSH</t>
  </si>
  <si>
    <t>3B/SS</t>
  </si>
  <si>
    <t>2B/CF</t>
  </si>
  <si>
    <t>RF/DH</t>
  </si>
  <si>
    <t>LF/CF</t>
  </si>
  <si>
    <t>1B/2B</t>
  </si>
  <si>
    <t>C/LF</t>
  </si>
  <si>
    <t>1B/DH</t>
  </si>
  <si>
    <t>2B/3B/SS</t>
  </si>
  <si>
    <t>1B/RF</t>
  </si>
  <si>
    <t>C/1B</t>
  </si>
  <si>
    <t>LF/DH</t>
  </si>
  <si>
    <t>LF/RF</t>
  </si>
  <si>
    <t>1B/3B</t>
  </si>
  <si>
    <t>CF/RF</t>
  </si>
  <si>
    <t>3B/LF</t>
  </si>
  <si>
    <t>1B/2B/3B</t>
  </si>
  <si>
    <t>1B/RF/DH</t>
  </si>
  <si>
    <t>3B/RF/DH</t>
  </si>
  <si>
    <t>LF/CF/RF</t>
  </si>
  <si>
    <t>2B/LF/RF</t>
  </si>
  <si>
    <t>1B/SS</t>
  </si>
  <si>
    <t>2B/SS</t>
  </si>
  <si>
    <t>2B/SS/LF/CF</t>
  </si>
  <si>
    <t>2B/3B</t>
  </si>
  <si>
    <t>1B/LF</t>
  </si>
  <si>
    <t>C/DH</t>
  </si>
  <si>
    <t>1B/2B/3B/LF</t>
  </si>
  <si>
    <t>1B/LF/RF</t>
  </si>
  <si>
    <t>LF/RF/DH</t>
  </si>
  <si>
    <t>LF,CF</t>
  </si>
  <si>
    <t>1B/2B/3B/SS</t>
  </si>
  <si>
    <t>2B/3B/LF/RF</t>
  </si>
  <si>
    <t>1B/3B/RF</t>
  </si>
  <si>
    <t>1B/2B/LF/RF</t>
  </si>
  <si>
    <t>2B/3B/CF/RF</t>
  </si>
  <si>
    <t>SS/CF</t>
  </si>
  <si>
    <t>CF/LF</t>
  </si>
  <si>
    <t>3B/DH</t>
  </si>
  <si>
    <t>1B/LF/CF/RF</t>
  </si>
  <si>
    <t>LF/1B</t>
  </si>
  <si>
    <t>RF/CF</t>
  </si>
  <si>
    <t>1B/2B/3B/SS/LF</t>
  </si>
  <si>
    <t>1B/3B/LF</t>
  </si>
  <si>
    <t>2B/LF</t>
  </si>
  <si>
    <t>SS/3B</t>
  </si>
  <si>
    <t>1B/2B/SS/LF/RF</t>
  </si>
  <si>
    <t>1B/2B/RF</t>
  </si>
  <si>
    <t>1B/2B/3B/SS/LF/RF</t>
  </si>
  <si>
    <t>3B/RF/LF/1B</t>
  </si>
  <si>
    <t>LF/2B</t>
  </si>
  <si>
    <t>2B/LF/CF</t>
  </si>
  <si>
    <t>RF/LF</t>
  </si>
  <si>
    <t>2B/3B/SS/LF</t>
  </si>
  <si>
    <t>RF/C</t>
  </si>
  <si>
    <t>1B/2B/SS/LF</t>
  </si>
  <si>
    <t>1B/2B/3B/SS/CF</t>
  </si>
  <si>
    <t>SS/LF</t>
  </si>
  <si>
    <t>CF/3B</t>
  </si>
  <si>
    <t>1B/2B/LF/CF/RF</t>
  </si>
  <si>
    <t>2B/SS/LF/RF</t>
  </si>
  <si>
    <t>3B/1B</t>
  </si>
  <si>
    <t>1B/2B/3B/RF</t>
  </si>
  <si>
    <t>3B/SS/2B</t>
  </si>
  <si>
    <t>CF/DH</t>
  </si>
  <si>
    <t>2B/LF/CF/RF</t>
  </si>
  <si>
    <t>SS/2B</t>
  </si>
  <si>
    <t>1B/2B/SS</t>
  </si>
  <si>
    <t>IF</t>
  </si>
  <si>
    <t>Jung-Ho</t>
  </si>
  <si>
    <t>Kristopher</t>
  </si>
  <si>
    <t>Ozhaino</t>
  </si>
  <si>
    <t>Mpho'</t>
  </si>
  <si>
    <t>DeGrom</t>
  </si>
  <si>
    <t>C.C.</t>
  </si>
  <si>
    <t>Landa</t>
  </si>
  <si>
    <t>Jesus A.</t>
  </si>
  <si>
    <t>LAD </t>
  </si>
  <si>
    <t>SP </t>
  </si>
  <si>
    <t>WSH </t>
  </si>
  <si>
    <t>SF </t>
  </si>
  <si>
    <t>NYM </t>
  </si>
  <si>
    <t>BOS </t>
  </si>
  <si>
    <t>CLE </t>
  </si>
  <si>
    <t>CHC </t>
  </si>
  <si>
    <t>TEX </t>
  </si>
  <si>
    <t>DET </t>
  </si>
  <si>
    <t>TB </t>
  </si>
  <si>
    <t>SP   </t>
  </si>
  <si>
    <t>NYY </t>
  </si>
  <si>
    <t>RP </t>
  </si>
  <si>
    <t>BAL </t>
  </si>
  <si>
    <t>STL </t>
  </si>
  <si>
    <t>ARI </t>
  </si>
  <si>
    <t>PIT </t>
  </si>
  <si>
    <t>CWS </t>
  </si>
  <si>
    <t>SEA </t>
  </si>
  <si>
    <t>TOR </t>
  </si>
  <si>
    <t>KC </t>
  </si>
  <si>
    <t>ATL </t>
  </si>
  <si>
    <t>HOU </t>
  </si>
  <si>
    <t>SP DL15 </t>
  </si>
  <si>
    <t>PHI </t>
  </si>
  <si>
    <t>COL </t>
  </si>
  <si>
    <t>OAK </t>
  </si>
  <si>
    <t>MIA </t>
  </si>
  <si>
    <t>LAA </t>
  </si>
  <si>
    <t>CIN </t>
  </si>
  <si>
    <t>SD </t>
  </si>
  <si>
    <t>MIL </t>
  </si>
  <si>
    <t>MIN </t>
  </si>
  <si>
    <t>RP   </t>
  </si>
  <si>
    <t>Leon (TB -</t>
  </si>
  <si>
    <t>SP  </t>
  </si>
  <si>
    <t>RP DL15 </t>
  </si>
  <si>
    <t>P,SP </t>
  </si>
  <si>
    <t>RP  </t>
  </si>
  <si>
    <t>RP) FA </t>
  </si>
  <si>
    <t>RP) DL15 </t>
  </si>
  <si>
    <t>RP DL60 </t>
  </si>
  <si>
    <t>SP,RP) FA </t>
  </si>
  <si>
    <t>P,RP </t>
  </si>
  <si>
    <t>SP,RP) </t>
  </si>
  <si>
    <t>RP) </t>
  </si>
  <si>
    <t>SP) FA </t>
  </si>
  <si>
    <t>LastName</t>
  </si>
  <si>
    <t>FirstName</t>
  </si>
  <si>
    <t>EdwardsJr.</t>
  </si>
  <si>
    <t>ChiChi</t>
  </si>
  <si>
    <t>SeungHwan</t>
  </si>
  <si>
    <t>MychalAntonio</t>
  </si>
  <si>
    <t>JandelFrancisco</t>
  </si>
  <si>
    <t>Francisco A.</t>
  </si>
  <si>
    <t>Austin A.</t>
  </si>
  <si>
    <t>Jake A.</t>
  </si>
  <si>
    <t>Chris A.</t>
  </si>
  <si>
    <t>Carlos B.</t>
  </si>
  <si>
    <t>Tyler A.</t>
  </si>
  <si>
    <t>Cody A.</t>
  </si>
  <si>
    <t>Jose A.</t>
  </si>
  <si>
    <t>Ryan D.</t>
  </si>
  <si>
    <t>Daniel A.</t>
  </si>
  <si>
    <t>Jose B.</t>
  </si>
  <si>
    <t>Eric A.</t>
  </si>
  <si>
    <t>Javier A.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</si>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</sst>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.000"/>
  </numFmts>
  <fonts count="26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charset val="238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9"/>
      <color rgb="FF3778BE"/>
      <name val="Arial"/>
      <family val="2"/>
    </font>
    <font>
      <sz val="9"/>
      <color rgb="FF212121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5F5F5"/>
        <bgColor indexed="64"/>
      </patternFill>
    </fill>
    <fill>
      <patternFill patternType="solid">
        <fgColor rgb="FFFAFAFA"/>
        <bgColor indexed="64"/>
      </patternFill>
    </fill>
  </fills>
  <borders count="14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EAEAEA"/>
      </left>
      <right style="medium">
        <color rgb="FFEAEAEA"/>
      </right>
      <top style="medium">
        <color rgb="FFEAEAEA"/>
      </top>
      <bottom style="medium">
        <color rgb="FFEAEAEA"/>
      </bottom>
      <diagonal/>
    </border>
  </borders>
  <cellStyleXfs count="44">
    <xf numFmtId="0" fontId="0" fillId="0" borderId="0"/>
    <xf numFmtId="0" fontId="2" fillId="0" borderId="0"/>
    <xf numFmtId="0" fontId="5" fillId="0" borderId="0" applyNumberFormat="0" applyFill="0" applyBorder="0" applyAlignment="0" applyProtection="0"/>
    <xf numFmtId="0" fontId="6" fillId="0" borderId="4" applyNumberFormat="0" applyFill="0" applyAlignment="0" applyProtection="0"/>
    <xf numFmtId="0" fontId="7" fillId="0" borderId="5" applyNumberFormat="0" applyFill="0" applyAlignment="0" applyProtection="0"/>
    <xf numFmtId="0" fontId="8" fillId="0" borderId="6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7" applyNumberFormat="0" applyAlignment="0" applyProtection="0"/>
    <xf numFmtId="0" fontId="13" fillId="7" borderId="8" applyNumberFormat="0" applyAlignment="0" applyProtection="0"/>
    <xf numFmtId="0" fontId="14" fillId="7" borderId="7" applyNumberFormat="0" applyAlignment="0" applyProtection="0"/>
    <xf numFmtId="0" fontId="15" fillId="0" borderId="9" applyNumberFormat="0" applyFill="0" applyAlignment="0" applyProtection="0"/>
    <xf numFmtId="0" fontId="16" fillId="8" borderId="10" applyNumberFormat="0" applyAlignment="0" applyProtection="0"/>
    <xf numFmtId="0" fontId="17" fillId="0" borderId="0" applyNumberFormat="0" applyFill="0" applyBorder="0" applyAlignment="0" applyProtection="0"/>
    <xf numFmtId="0" fontId="4" fillId="9" borderId="11" applyNumberFormat="0" applyFont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20" fillId="33" borderId="0" applyNumberFormat="0" applyBorder="0" applyAlignment="0" applyProtection="0"/>
    <xf numFmtId="0" fontId="23" fillId="0" borderId="0"/>
  </cellStyleXfs>
  <cellXfs count="31">
    <xf numFmtId="0" fontId="0" fillId="0" borderId="0" xfId="0"/>
    <xf numFmtId="0" fontId="3" fillId="0" borderId="0" xfId="0" applyFont="1" applyFill="1" applyAlignment="1"/>
    <xf numFmtId="1" fontId="3" fillId="0" borderId="0" xfId="0" applyNumberFormat="1" applyFont="1" applyAlignment="1">
      <alignment horizontal="center"/>
    </xf>
    <xf numFmtId="0" fontId="0" fillId="0" borderId="0" xfId="0"/>
    <xf numFmtId="0" fontId="21" fillId="0" borderId="2" xfId="1" applyFont="1" applyFill="1" applyBorder="1" applyAlignment="1">
      <alignment wrapText="1"/>
    </xf>
    <xf numFmtId="0" fontId="21" fillId="0" borderId="2" xfId="1" applyFont="1" applyFill="1" applyBorder="1" applyAlignment="1">
      <alignment horizontal="right" wrapText="1"/>
    </xf>
    <xf numFmtId="0" fontId="21" fillId="2" borderId="3" xfId="1" applyFont="1" applyFill="1" applyBorder="1" applyAlignment="1">
      <alignment horizontal="center"/>
    </xf>
    <xf numFmtId="0" fontId="22" fillId="0" borderId="0" xfId="0" applyFont="1" applyAlignment="1">
      <alignment horizontal="center"/>
    </xf>
    <xf numFmtId="0" fontId="0" fillId="0" borderId="0" xfId="0"/>
    <xf numFmtId="0" fontId="22" fillId="0" borderId="0" xfId="43" applyFont="1" applyAlignment="1">
      <alignment horizontal="center"/>
    </xf>
    <xf numFmtId="0" fontId="22" fillId="0" borderId="0" xfId="43" applyFont="1" applyAlignment="1">
      <alignment horizontal="left"/>
    </xf>
    <xf numFmtId="1" fontId="22" fillId="0" borderId="0" xfId="43" applyNumberFormat="1" applyFont="1" applyFill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23" fillId="0" borderId="0" xfId="43" applyFont="1" applyAlignment="1">
      <alignment horizontal="center"/>
    </xf>
    <xf numFmtId="1" fontId="22" fillId="0" borderId="0" xfId="43" applyNumberFormat="1" applyFont="1" applyAlignment="1">
      <alignment horizontal="center"/>
    </xf>
    <xf numFmtId="2" fontId="22" fillId="0" borderId="0" xfId="43" applyNumberFormat="1" applyFont="1" applyAlignment="1">
      <alignment horizontal="center"/>
    </xf>
    <xf numFmtId="0" fontId="22" fillId="0" borderId="0" xfId="43" applyFont="1" applyAlignment="1">
      <alignment horizontal="left"/>
    </xf>
    <xf numFmtId="1" fontId="22" fillId="0" borderId="0" xfId="43" applyNumberFormat="1" applyFont="1" applyAlignment="1">
      <alignment horizontal="center"/>
    </xf>
    <xf numFmtId="0" fontId="1" fillId="2" borderId="1" xfId="1" applyFont="1" applyFill="1" applyBorder="1" applyAlignment="1">
      <alignment horizontal="center"/>
    </xf>
    <xf numFmtId="1" fontId="23" fillId="0" borderId="0" xfId="0" applyNumberFormat="1" applyFont="1" applyAlignment="1">
      <alignment horizontal="center"/>
    </xf>
    <xf numFmtId="164" fontId="23" fillId="0" borderId="0" xfId="0" applyNumberFormat="1" applyFont="1" applyAlignment="1">
      <alignment horizontal="center"/>
    </xf>
    <xf numFmtId="0" fontId="0" fillId="0" borderId="0" xfId="0"/>
    <xf numFmtId="0" fontId="23" fillId="0" borderId="0" xfId="0" applyFont="1" applyAlignment="1">
      <alignment horizontal="left"/>
    </xf>
    <xf numFmtId="0" fontId="0" fillId="0" borderId="0" xfId="0"/>
    <xf numFmtId="164" fontId="23" fillId="0" borderId="0" xfId="0" applyNumberFormat="1" applyFont="1" applyAlignment="1">
      <alignment horizontal="center"/>
    </xf>
    <xf numFmtId="0" fontId="24" fillId="34" borderId="13" xfId="0" applyFont="1" applyFill="1" applyBorder="1" applyAlignment="1">
      <alignment horizontal="left" vertical="center" wrapText="1"/>
    </xf>
    <xf numFmtId="0" fontId="25" fillId="34" borderId="13" xfId="0" applyFont="1" applyFill="1" applyBorder="1" applyAlignment="1">
      <alignment horizontal="left" vertical="center" wrapText="1"/>
    </xf>
    <xf numFmtId="0" fontId="24" fillId="35" borderId="13" xfId="0" applyFont="1" applyFill="1" applyBorder="1" applyAlignment="1">
      <alignment horizontal="left" vertical="center" wrapText="1"/>
    </xf>
    <xf numFmtId="0" fontId="25" fillId="35" borderId="13" xfId="0" applyFont="1" applyFill="1" applyBorder="1" applyAlignment="1">
      <alignment horizontal="left" vertical="center" wrapText="1"/>
    </xf>
    <xf numFmtId="0" fontId="2" fillId="0" borderId="0" xfId="1"/>
  </cellXfs>
  <cellStyles count="44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43"/>
    <cellStyle name="Normal_BattersPrices" xfId="1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405"/>
  <sheetViews>
    <sheetView workbookViewId="0">
      <selection activeCell="B2" sqref="B2"/>
    </sheetView>
  </sheetViews>
  <sheetFormatPr defaultRowHeight="15" x14ac:dyDescent="0.25"/>
  <cols>
    <col min="1" max="1" width="13.28515625" customWidth="1"/>
    <col min="2" max="3" width="13.28515625" style="8" customWidth="1"/>
    <col min="4" max="4" width="13.28515625" style="24" customWidth="1"/>
    <col min="5" max="7" width="13.28515625" style="8" customWidth="1"/>
    <col min="8" max="8" width="9" style="8" customWidth="1"/>
    <col min="9" max="9" width="10.42578125" style="8" customWidth="1"/>
    <col min="10" max="10" width="8.28515625" style="3" customWidth="1"/>
    <col min="11" max="11" width="8.140625" style="3" customWidth="1"/>
    <col min="12" max="12" width="8.28515625" customWidth="1"/>
    <col min="13" max="13" width="8.42578125" customWidth="1"/>
    <col min="14" max="14" width="4.85546875" customWidth="1"/>
    <col min="15" max="15" width="5.42578125" customWidth="1"/>
    <col min="16" max="16" width="7.7109375" customWidth="1"/>
    <col min="17" max="17" width="7.7109375" style="24" customWidth="1"/>
    <col min="18" max="18" width="7.28515625" customWidth="1"/>
    <col min="19" max="19" width="6.140625" customWidth="1"/>
    <col min="20" max="20" width="6.7109375" customWidth="1"/>
    <col min="21" max="21" width="5.28515625" customWidth="1"/>
    <col min="22" max="22" width="9" style="8" customWidth="1"/>
    <col min="23" max="23" width="9.42578125" customWidth="1"/>
    <col min="24" max="24" width="10" customWidth="1"/>
    <col min="25" max="25" width="9" customWidth="1"/>
    <col min="26" max="26" width="11.5703125" customWidth="1"/>
    <col min="28" max="28" width="11.140625" customWidth="1"/>
  </cols>
  <sheetData>
    <row r="1" spans="1:20" x14ac:dyDescent="0.25">
      <c r="A1" t="s">
        <v>23</v>
      </c>
      <c r="B1" s="8" t="s">
        <v>22</v>
      </c>
      <c r="C1" s="8" t="s">
        <v>730</v>
      </c>
      <c r="D1" s="24" t="s">
        <v>0</v>
      </c>
      <c r="E1" s="8" t="s">
        <v>25</v>
      </c>
      <c r="F1" s="8" t="s">
        <v>8</v>
      </c>
      <c r="G1" s="8" t="s">
        <v>455</v>
      </c>
      <c r="H1" s="8" t="s">
        <v>1</v>
      </c>
      <c r="I1" s="8" t="s">
        <v>2</v>
      </c>
      <c r="J1" s="8" t="s">
        <v>3</v>
      </c>
      <c r="K1" s="8" t="s">
        <v>6</v>
      </c>
      <c r="L1" s="8" t="s">
        <v>9</v>
      </c>
      <c r="M1" s="8" t="s">
        <v>4</v>
      </c>
      <c r="N1" s="8" t="s">
        <v>7</v>
      </c>
      <c r="O1" s="8" t="s">
        <v>10</v>
      </c>
      <c r="P1" s="8" t="s">
        <v>5</v>
      </c>
      <c r="Q1" s="24" t="s">
        <v>11</v>
      </c>
      <c r="R1" t="s">
        <v>803</v>
      </c>
      <c r="S1" t="s">
        <v>804</v>
      </c>
      <c r="T1" t="s">
        <v>805</v>
      </c>
    </row>
    <row r="2" spans="1:20" s="8" customFormat="1" x14ac:dyDescent="0.25">
      <c r="A2" s="24" t="s">
        <v>1396</v>
      </c>
      <c r="B2" s="8" t="s">
        <v>1395</v>
      </c>
      <c r="C2" s="8" t="s">
        <v>735</v>
      </c>
      <c r="D2" s="24" t="s">
        <v>710</v>
      </c>
      <c r="E2" s="24">
        <v>672</v>
      </c>
      <c r="F2" s="24">
        <v>122</v>
      </c>
      <c r="G2" s="24">
        <v>214</v>
      </c>
      <c r="H2" s="24">
        <v>136</v>
      </c>
      <c r="I2" s="24">
        <v>42</v>
      </c>
      <c r="J2" s="24">
        <v>5</v>
      </c>
      <c r="K2" s="24">
        <v>31</v>
      </c>
      <c r="L2" s="24">
        <v>113</v>
      </c>
      <c r="M2" s="24">
        <v>49</v>
      </c>
      <c r="N2" s="24">
        <v>80</v>
      </c>
      <c r="O2" s="24">
        <v>26</v>
      </c>
      <c r="P2" s="24">
        <v>4</v>
      </c>
      <c r="Q2" s="24">
        <v>585</v>
      </c>
      <c r="R2" s="8">
        <f>Q2/16.875</f>
        <v>34.666666666666664</v>
      </c>
      <c r="S2" s="8">
        <f>IF(Q2&gt;= 500,R2*1.1,IF( Q2&gt; 400,R2,IF(Q2&gt;300,R2*0.9,IF(Q2&gt;200,R2*0.8,IF(Q2&gt;100,R2*0.7,R2*0.6)))))</f>
        <v>38.133333333333333</v>
      </c>
      <c r="T2" s="8">
        <f t="shared" ref="T2" si="0">IF(S2 &lt; 1.5,1,S2)</f>
        <v>38.133333333333333</v>
      </c>
    </row>
    <row r="3" spans="1:20" s="8" customFormat="1" x14ac:dyDescent="0.25">
      <c r="A3" s="24" t="s">
        <v>368</v>
      </c>
      <c r="B3" s="8" t="s">
        <v>850</v>
      </c>
      <c r="C3" s="8" t="s">
        <v>3</v>
      </c>
      <c r="D3" s="24" t="s">
        <v>706</v>
      </c>
      <c r="E3" s="24">
        <v>618</v>
      </c>
      <c r="F3" s="24">
        <v>116</v>
      </c>
      <c r="G3" s="24">
        <v>182</v>
      </c>
      <c r="H3" s="24">
        <v>100</v>
      </c>
      <c r="I3" s="24">
        <v>35</v>
      </c>
      <c r="J3" s="24">
        <v>6</v>
      </c>
      <c r="K3" s="24">
        <v>41</v>
      </c>
      <c r="L3" s="24">
        <v>133</v>
      </c>
      <c r="M3" s="24">
        <v>68</v>
      </c>
      <c r="N3" s="24">
        <v>103</v>
      </c>
      <c r="O3" s="24">
        <v>2</v>
      </c>
      <c r="P3" s="24">
        <v>3</v>
      </c>
      <c r="Q3" s="24">
        <v>565</v>
      </c>
      <c r="R3" s="24">
        <f t="shared" ref="R3:R66" si="1">Q3/16.875</f>
        <v>33.481481481481481</v>
      </c>
      <c r="S3" s="24">
        <f t="shared" ref="S3:S66" si="2">IF(Q3&gt;= 500,R3*1.1,IF( Q3&gt; 400,R3,IF(Q3&gt;300,R3*0.9,IF(Q3&gt;200,R3*0.8,IF(Q3&gt;100,R3*0.7,R3*0.6)))))</f>
        <v>36.829629629629629</v>
      </c>
      <c r="T3" s="24">
        <f t="shared" ref="T3:T66" si="3">IF(S3 &lt; 1.5,1,S3)</f>
        <v>36.829629629629629</v>
      </c>
    </row>
    <row r="4" spans="1:20" s="8" customFormat="1" x14ac:dyDescent="0.25">
      <c r="A4" s="24" t="s">
        <v>54</v>
      </c>
      <c r="B4" s="8" t="s">
        <v>847</v>
      </c>
      <c r="C4" s="8" t="s">
        <v>2</v>
      </c>
      <c r="D4" s="24" t="s">
        <v>718</v>
      </c>
      <c r="E4" s="24">
        <v>640</v>
      </c>
      <c r="F4" s="24">
        <v>108</v>
      </c>
      <c r="G4" s="24">
        <v>216</v>
      </c>
      <c r="H4" s="24">
        <v>145</v>
      </c>
      <c r="I4" s="24">
        <v>42</v>
      </c>
      <c r="J4" s="24">
        <v>5</v>
      </c>
      <c r="K4" s="24">
        <v>24</v>
      </c>
      <c r="L4" s="24">
        <v>96</v>
      </c>
      <c r="M4" s="24">
        <v>60</v>
      </c>
      <c r="N4" s="24">
        <v>70</v>
      </c>
      <c r="O4" s="24">
        <v>30</v>
      </c>
      <c r="P4" s="24">
        <v>10</v>
      </c>
      <c r="Q4" s="24">
        <v>554</v>
      </c>
      <c r="R4" s="24">
        <f t="shared" si="1"/>
        <v>32.829629629629629</v>
      </c>
      <c r="S4" s="24">
        <f t="shared" si="2"/>
        <v>36.112592592592598</v>
      </c>
      <c r="T4" s="24">
        <f t="shared" si="3"/>
        <v>36.112592592592598</v>
      </c>
    </row>
    <row r="5" spans="1:20" s="8" customFormat="1" x14ac:dyDescent="0.25">
      <c r="A5" s="24" t="s">
        <v>156</v>
      </c>
      <c r="B5" s="8" t="s">
        <v>333</v>
      </c>
      <c r="C5" s="8" t="s">
        <v>734</v>
      </c>
      <c r="D5" s="24" t="s">
        <v>710</v>
      </c>
      <c r="E5" s="24">
        <v>537</v>
      </c>
      <c r="F5" s="24">
        <v>79</v>
      </c>
      <c r="G5" s="24">
        <v>169</v>
      </c>
      <c r="H5" s="24">
        <v>82</v>
      </c>
      <c r="I5" s="24">
        <v>48</v>
      </c>
      <c r="J5" s="24">
        <v>1</v>
      </c>
      <c r="K5" s="24">
        <v>38</v>
      </c>
      <c r="L5" s="24">
        <v>127</v>
      </c>
      <c r="M5" s="24">
        <v>80</v>
      </c>
      <c r="N5" s="24">
        <v>86</v>
      </c>
      <c r="O5" s="24">
        <v>2</v>
      </c>
      <c r="P5" s="24">
        <v>0</v>
      </c>
      <c r="Q5" s="24">
        <v>535</v>
      </c>
      <c r="R5" s="24">
        <f t="shared" si="1"/>
        <v>31.703703703703702</v>
      </c>
      <c r="S5" s="24">
        <f t="shared" si="2"/>
        <v>34.874074074074073</v>
      </c>
      <c r="T5" s="24">
        <f t="shared" si="3"/>
        <v>34.874074074074073</v>
      </c>
    </row>
    <row r="6" spans="1:20" s="8" customFormat="1" x14ac:dyDescent="0.25">
      <c r="A6" s="24" t="s">
        <v>58</v>
      </c>
      <c r="B6" s="8" t="s">
        <v>959</v>
      </c>
      <c r="C6" s="8" t="s">
        <v>3</v>
      </c>
      <c r="D6" s="24" t="s">
        <v>713</v>
      </c>
      <c r="E6" s="24">
        <v>577</v>
      </c>
      <c r="F6" s="24">
        <v>122</v>
      </c>
      <c r="G6" s="24">
        <v>164</v>
      </c>
      <c r="H6" s="24">
        <v>90</v>
      </c>
      <c r="I6" s="24">
        <v>32</v>
      </c>
      <c r="J6" s="24">
        <v>5</v>
      </c>
      <c r="K6" s="24">
        <v>37</v>
      </c>
      <c r="L6" s="24">
        <v>99</v>
      </c>
      <c r="M6" s="24">
        <v>109</v>
      </c>
      <c r="N6" s="24">
        <v>119</v>
      </c>
      <c r="O6" s="24">
        <v>7</v>
      </c>
      <c r="P6" s="24">
        <v>1</v>
      </c>
      <c r="Q6" s="24">
        <v>534</v>
      </c>
      <c r="R6" s="24">
        <f t="shared" si="1"/>
        <v>31.644444444444446</v>
      </c>
      <c r="S6" s="24">
        <f t="shared" si="2"/>
        <v>34.808888888888895</v>
      </c>
      <c r="T6" s="24">
        <f t="shared" si="3"/>
        <v>34.808888888888895</v>
      </c>
    </row>
    <row r="7" spans="1:20" s="8" customFormat="1" x14ac:dyDescent="0.25">
      <c r="A7" s="24" t="s">
        <v>43</v>
      </c>
      <c r="B7" s="8" t="s">
        <v>887</v>
      </c>
      <c r="C7" s="8" t="s">
        <v>732</v>
      </c>
      <c r="D7" s="24" t="s">
        <v>702</v>
      </c>
      <c r="E7" s="24">
        <v>549</v>
      </c>
      <c r="F7" s="24">
        <v>123</v>
      </c>
      <c r="G7" s="24">
        <v>173</v>
      </c>
      <c r="H7" s="24">
        <v>107</v>
      </c>
      <c r="I7" s="24">
        <v>32</v>
      </c>
      <c r="J7" s="24">
        <v>5</v>
      </c>
      <c r="K7" s="24">
        <v>29</v>
      </c>
      <c r="L7" s="24">
        <v>100</v>
      </c>
      <c r="M7" s="24">
        <v>116</v>
      </c>
      <c r="N7" s="24">
        <v>137</v>
      </c>
      <c r="O7" s="24">
        <v>30</v>
      </c>
      <c r="P7" s="24">
        <v>7</v>
      </c>
      <c r="Q7" s="24">
        <v>527</v>
      </c>
      <c r="R7" s="24">
        <f t="shared" si="1"/>
        <v>31.229629629629631</v>
      </c>
      <c r="S7" s="24">
        <f t="shared" si="2"/>
        <v>34.3525925925926</v>
      </c>
      <c r="T7" s="24">
        <f t="shared" si="3"/>
        <v>34.3525925925926</v>
      </c>
    </row>
    <row r="8" spans="1:20" s="8" customFormat="1" x14ac:dyDescent="0.25">
      <c r="A8" s="24" t="s">
        <v>113</v>
      </c>
      <c r="B8" s="8" t="s">
        <v>112</v>
      </c>
      <c r="C8" s="8" t="s">
        <v>2</v>
      </c>
      <c r="D8" s="24" t="s">
        <v>704</v>
      </c>
      <c r="E8" s="24">
        <v>655</v>
      </c>
      <c r="F8" s="24">
        <v>107</v>
      </c>
      <c r="G8" s="24">
        <v>195</v>
      </c>
      <c r="H8" s="24">
        <v>121</v>
      </c>
      <c r="I8" s="24">
        <v>33</v>
      </c>
      <c r="J8" s="24">
        <v>2</v>
      </c>
      <c r="K8" s="24">
        <v>39</v>
      </c>
      <c r="L8" s="24">
        <v>103</v>
      </c>
      <c r="M8" s="24">
        <v>47</v>
      </c>
      <c r="N8" s="24">
        <v>100</v>
      </c>
      <c r="O8" s="24">
        <v>0</v>
      </c>
      <c r="P8" s="24">
        <v>1</v>
      </c>
      <c r="Q8" s="24">
        <v>505</v>
      </c>
      <c r="R8" s="24">
        <f t="shared" si="1"/>
        <v>29.925925925925927</v>
      </c>
      <c r="S8" s="24">
        <f t="shared" si="2"/>
        <v>32.918518518518525</v>
      </c>
      <c r="T8" s="24">
        <f t="shared" si="3"/>
        <v>32.918518518518525</v>
      </c>
    </row>
    <row r="9" spans="1:20" s="8" customFormat="1" x14ac:dyDescent="0.25">
      <c r="A9" s="24" t="s">
        <v>439</v>
      </c>
      <c r="B9" s="8" t="s">
        <v>438</v>
      </c>
      <c r="C9" s="8" t="s">
        <v>1</v>
      </c>
      <c r="D9" s="24" t="s">
        <v>707</v>
      </c>
      <c r="E9" s="24">
        <v>556</v>
      </c>
      <c r="F9" s="24">
        <v>101</v>
      </c>
      <c r="G9" s="24">
        <v>181</v>
      </c>
      <c r="H9" s="24">
        <v>116</v>
      </c>
      <c r="I9" s="24">
        <v>34</v>
      </c>
      <c r="J9" s="24">
        <v>2</v>
      </c>
      <c r="K9" s="24">
        <v>29</v>
      </c>
      <c r="L9" s="24">
        <v>97</v>
      </c>
      <c r="M9" s="24">
        <v>108</v>
      </c>
      <c r="N9" s="24">
        <v>120</v>
      </c>
      <c r="O9" s="24">
        <v>8</v>
      </c>
      <c r="P9" s="24">
        <v>1</v>
      </c>
      <c r="Q9" s="24">
        <v>499</v>
      </c>
      <c r="R9" s="24">
        <f t="shared" si="1"/>
        <v>29.57037037037037</v>
      </c>
      <c r="S9" s="24">
        <f t="shared" si="2"/>
        <v>29.57037037037037</v>
      </c>
      <c r="T9" s="24">
        <f t="shared" si="3"/>
        <v>29.57037037037037</v>
      </c>
    </row>
    <row r="10" spans="1:20" s="8" customFormat="1" x14ac:dyDescent="0.25">
      <c r="A10" s="24" t="s">
        <v>180</v>
      </c>
      <c r="B10" s="8" t="s">
        <v>179</v>
      </c>
      <c r="C10" s="8" t="s">
        <v>734</v>
      </c>
      <c r="D10" s="24" t="s">
        <v>726</v>
      </c>
      <c r="E10" s="24">
        <v>601</v>
      </c>
      <c r="F10" s="24">
        <v>99</v>
      </c>
      <c r="G10" s="24">
        <v>158</v>
      </c>
      <c r="H10" s="24">
        <v>82</v>
      </c>
      <c r="I10" s="24">
        <v>34</v>
      </c>
      <c r="J10" s="24">
        <v>0</v>
      </c>
      <c r="K10" s="24">
        <v>42</v>
      </c>
      <c r="L10" s="24">
        <v>127</v>
      </c>
      <c r="M10" s="24">
        <v>87</v>
      </c>
      <c r="N10" s="24">
        <v>138</v>
      </c>
      <c r="O10" s="24">
        <v>2</v>
      </c>
      <c r="P10" s="24">
        <v>0</v>
      </c>
      <c r="Q10" s="24">
        <v>495</v>
      </c>
      <c r="R10" s="24">
        <f t="shared" si="1"/>
        <v>29.333333333333332</v>
      </c>
      <c r="S10" s="24">
        <f t="shared" si="2"/>
        <v>29.333333333333332</v>
      </c>
      <c r="T10" s="24">
        <f t="shared" si="3"/>
        <v>29.333333333333332</v>
      </c>
    </row>
    <row r="11" spans="1:20" s="8" customFormat="1" x14ac:dyDescent="0.25">
      <c r="A11" s="24" t="s">
        <v>103</v>
      </c>
      <c r="B11" s="8" t="s">
        <v>102</v>
      </c>
      <c r="C11" s="8" t="s">
        <v>1</v>
      </c>
      <c r="D11" s="24" t="s">
        <v>715</v>
      </c>
      <c r="E11" s="24">
        <v>595</v>
      </c>
      <c r="F11" s="24">
        <v>92</v>
      </c>
      <c r="G11" s="24">
        <v>188</v>
      </c>
      <c r="H11" s="24">
        <v>118</v>
      </c>
      <c r="I11" s="24">
        <v>31</v>
      </c>
      <c r="J11" s="24">
        <v>1</v>
      </c>
      <c r="K11" s="24">
        <v>38</v>
      </c>
      <c r="L11" s="24">
        <v>108</v>
      </c>
      <c r="M11" s="24">
        <v>75</v>
      </c>
      <c r="N11" s="24">
        <v>116</v>
      </c>
      <c r="O11" s="24">
        <v>0</v>
      </c>
      <c r="P11" s="24">
        <v>0</v>
      </c>
      <c r="Q11" s="24">
        <v>494</v>
      </c>
      <c r="R11" s="24">
        <f t="shared" si="1"/>
        <v>29.274074074074075</v>
      </c>
      <c r="S11" s="24">
        <f t="shared" si="2"/>
        <v>29.274074074074075</v>
      </c>
      <c r="T11" s="24">
        <f t="shared" si="3"/>
        <v>29.274074074074075</v>
      </c>
    </row>
    <row r="12" spans="1:20" s="8" customFormat="1" x14ac:dyDescent="0.25">
      <c r="A12" s="24" t="s">
        <v>160</v>
      </c>
      <c r="B12" s="8" t="s">
        <v>326</v>
      </c>
      <c r="C12" s="8" t="s">
        <v>2</v>
      </c>
      <c r="D12" s="24" t="s">
        <v>736</v>
      </c>
      <c r="E12" s="24">
        <v>531</v>
      </c>
      <c r="F12" s="24">
        <v>88</v>
      </c>
      <c r="G12" s="24">
        <v>184</v>
      </c>
      <c r="H12" s="24">
        <v>107</v>
      </c>
      <c r="I12" s="24">
        <v>47</v>
      </c>
      <c r="J12" s="24">
        <v>5</v>
      </c>
      <c r="K12" s="24">
        <v>25</v>
      </c>
      <c r="L12" s="24">
        <v>104</v>
      </c>
      <c r="M12" s="24">
        <v>35</v>
      </c>
      <c r="N12" s="24">
        <v>57</v>
      </c>
      <c r="O12" s="24">
        <v>5</v>
      </c>
      <c r="P12" s="24">
        <v>3</v>
      </c>
      <c r="Q12" s="24">
        <v>488</v>
      </c>
      <c r="R12" s="24">
        <f t="shared" si="1"/>
        <v>28.918518518518518</v>
      </c>
      <c r="S12" s="24">
        <f t="shared" si="2"/>
        <v>28.918518518518518</v>
      </c>
      <c r="T12" s="24">
        <f t="shared" si="3"/>
        <v>28.918518518518518</v>
      </c>
    </row>
    <row r="13" spans="1:20" s="8" customFormat="1" x14ac:dyDescent="0.25">
      <c r="A13" s="24" t="s">
        <v>666</v>
      </c>
      <c r="B13" s="8" t="s">
        <v>883</v>
      </c>
      <c r="C13" s="8" t="s">
        <v>1</v>
      </c>
      <c r="D13" s="24" t="s">
        <v>716</v>
      </c>
      <c r="E13" s="24">
        <v>583</v>
      </c>
      <c r="F13" s="24">
        <v>94</v>
      </c>
      <c r="G13" s="24">
        <v>170</v>
      </c>
      <c r="H13" s="24">
        <v>91</v>
      </c>
      <c r="I13" s="24">
        <v>43</v>
      </c>
      <c r="J13" s="24">
        <v>4</v>
      </c>
      <c r="K13" s="24">
        <v>32</v>
      </c>
      <c r="L13" s="24">
        <v>109</v>
      </c>
      <c r="M13" s="24">
        <v>74</v>
      </c>
      <c r="N13" s="24">
        <v>108</v>
      </c>
      <c r="O13" s="24">
        <v>3</v>
      </c>
      <c r="P13" s="24">
        <v>5</v>
      </c>
      <c r="Q13" s="24">
        <v>484</v>
      </c>
      <c r="R13" s="24">
        <f t="shared" si="1"/>
        <v>28.68148148148148</v>
      </c>
      <c r="S13" s="24">
        <f t="shared" si="2"/>
        <v>28.68148148148148</v>
      </c>
      <c r="T13" s="24">
        <f t="shared" si="3"/>
        <v>28.68148148148148</v>
      </c>
    </row>
    <row r="14" spans="1:20" s="8" customFormat="1" x14ac:dyDescent="0.25">
      <c r="A14" s="24" t="s">
        <v>757</v>
      </c>
      <c r="B14" s="8" t="s">
        <v>1390</v>
      </c>
      <c r="C14" s="8" t="s">
        <v>3</v>
      </c>
      <c r="D14" s="24" t="s">
        <v>716</v>
      </c>
      <c r="E14" s="24">
        <v>603</v>
      </c>
      <c r="F14" s="24">
        <v>121</v>
      </c>
      <c r="G14" s="24">
        <v>176</v>
      </c>
      <c r="H14" s="24">
        <v>99</v>
      </c>
      <c r="I14" s="24">
        <v>35</v>
      </c>
      <c r="J14" s="24">
        <v>3</v>
      </c>
      <c r="K14" s="24">
        <v>39</v>
      </c>
      <c r="L14" s="24">
        <v>102</v>
      </c>
      <c r="M14" s="24">
        <v>75</v>
      </c>
      <c r="N14" s="24">
        <v>154</v>
      </c>
      <c r="O14" s="24">
        <v>8</v>
      </c>
      <c r="P14" s="24">
        <v>5</v>
      </c>
      <c r="Q14" s="24">
        <v>481</v>
      </c>
      <c r="R14" s="24">
        <f t="shared" si="1"/>
        <v>28.503703703703703</v>
      </c>
      <c r="S14" s="24">
        <f t="shared" si="2"/>
        <v>28.503703703703703</v>
      </c>
      <c r="T14" s="24">
        <f t="shared" si="3"/>
        <v>28.503703703703703</v>
      </c>
    </row>
    <row r="15" spans="1:20" s="8" customFormat="1" x14ac:dyDescent="0.25">
      <c r="A15" s="24" t="s">
        <v>63</v>
      </c>
      <c r="B15" s="8" t="s">
        <v>62</v>
      </c>
      <c r="C15" s="8" t="s">
        <v>3</v>
      </c>
      <c r="D15" s="24" t="s">
        <v>712</v>
      </c>
      <c r="E15" s="24">
        <v>583</v>
      </c>
      <c r="F15" s="24">
        <v>89</v>
      </c>
      <c r="G15" s="24">
        <v>175</v>
      </c>
      <c r="H15" s="24">
        <v>111</v>
      </c>
      <c r="I15" s="24">
        <v>31</v>
      </c>
      <c r="J15" s="24">
        <v>1</v>
      </c>
      <c r="K15" s="24">
        <v>32</v>
      </c>
      <c r="L15" s="24">
        <v>104</v>
      </c>
      <c r="M15" s="24">
        <v>48</v>
      </c>
      <c r="N15" s="24">
        <v>66</v>
      </c>
      <c r="O15" s="24">
        <v>1</v>
      </c>
      <c r="P15" s="24">
        <v>1</v>
      </c>
      <c r="Q15" s="24">
        <v>479</v>
      </c>
      <c r="R15" s="24">
        <f t="shared" si="1"/>
        <v>28.385185185185186</v>
      </c>
      <c r="S15" s="24">
        <f t="shared" si="2"/>
        <v>28.385185185185186</v>
      </c>
      <c r="T15" s="24">
        <f t="shared" si="3"/>
        <v>28.385185185185186</v>
      </c>
    </row>
    <row r="16" spans="1:20" s="8" customFormat="1" x14ac:dyDescent="0.25">
      <c r="A16" s="24" t="s">
        <v>305</v>
      </c>
      <c r="B16" s="8" t="s">
        <v>1062</v>
      </c>
      <c r="C16" s="8" t="s">
        <v>2</v>
      </c>
      <c r="D16" s="24" t="s">
        <v>727</v>
      </c>
      <c r="E16" s="24">
        <v>615</v>
      </c>
      <c r="F16" s="24">
        <v>104</v>
      </c>
      <c r="G16" s="24">
        <v>165</v>
      </c>
      <c r="H16" s="24">
        <v>83</v>
      </c>
      <c r="I16" s="24">
        <v>35</v>
      </c>
      <c r="J16" s="24">
        <v>5</v>
      </c>
      <c r="K16" s="24">
        <v>42</v>
      </c>
      <c r="L16" s="24">
        <v>99</v>
      </c>
      <c r="M16" s="24">
        <v>61</v>
      </c>
      <c r="N16" s="24">
        <v>138</v>
      </c>
      <c r="O16" s="24">
        <v>18</v>
      </c>
      <c r="P16" s="24">
        <v>2</v>
      </c>
      <c r="Q16" s="24">
        <v>478</v>
      </c>
      <c r="R16" s="24">
        <f t="shared" si="1"/>
        <v>28.325925925925926</v>
      </c>
      <c r="S16" s="24">
        <f t="shared" si="2"/>
        <v>28.325925925925926</v>
      </c>
      <c r="T16" s="24">
        <f t="shared" si="3"/>
        <v>28.325925925925926</v>
      </c>
    </row>
    <row r="17" spans="1:20" s="8" customFormat="1" x14ac:dyDescent="0.25">
      <c r="A17" s="24" t="s">
        <v>259</v>
      </c>
      <c r="B17" s="8" t="s">
        <v>864</v>
      </c>
      <c r="C17" s="8" t="s">
        <v>1</v>
      </c>
      <c r="D17" s="24" t="s">
        <v>703</v>
      </c>
      <c r="E17" s="24">
        <v>579</v>
      </c>
      <c r="F17" s="24">
        <v>106</v>
      </c>
      <c r="G17" s="24">
        <v>172</v>
      </c>
      <c r="H17" s="24">
        <v>112</v>
      </c>
      <c r="I17" s="24">
        <v>33</v>
      </c>
      <c r="J17" s="24">
        <v>3</v>
      </c>
      <c r="K17" s="24">
        <v>24</v>
      </c>
      <c r="L17" s="24">
        <v>95</v>
      </c>
      <c r="M17" s="24">
        <v>110</v>
      </c>
      <c r="N17" s="24">
        <v>150</v>
      </c>
      <c r="O17" s="24">
        <v>32</v>
      </c>
      <c r="P17" s="24">
        <v>5</v>
      </c>
      <c r="Q17" s="24">
        <v>471</v>
      </c>
      <c r="R17" s="24">
        <f t="shared" si="1"/>
        <v>27.911111111111111</v>
      </c>
      <c r="S17" s="24">
        <f t="shared" si="2"/>
        <v>27.911111111111111</v>
      </c>
      <c r="T17" s="24">
        <f t="shared" si="3"/>
        <v>27.911111111111111</v>
      </c>
    </row>
    <row r="18" spans="1:20" s="8" customFormat="1" x14ac:dyDescent="0.25">
      <c r="A18" s="24" t="s">
        <v>61</v>
      </c>
      <c r="B18" s="8" t="s">
        <v>392</v>
      </c>
      <c r="C18" s="8" t="s">
        <v>734</v>
      </c>
      <c r="D18" s="24" t="s">
        <v>726</v>
      </c>
      <c r="E18" s="24">
        <v>582</v>
      </c>
      <c r="F18" s="24">
        <v>89</v>
      </c>
      <c r="G18" s="24">
        <v>151</v>
      </c>
      <c r="H18" s="24">
        <v>83</v>
      </c>
      <c r="I18" s="24">
        <v>31</v>
      </c>
      <c r="J18" s="24">
        <v>3</v>
      </c>
      <c r="K18" s="24">
        <v>34</v>
      </c>
      <c r="L18" s="24">
        <v>87</v>
      </c>
      <c r="M18" s="24">
        <v>99</v>
      </c>
      <c r="N18" s="24">
        <v>99</v>
      </c>
      <c r="O18" s="24">
        <v>5</v>
      </c>
      <c r="P18" s="24">
        <v>2</v>
      </c>
      <c r="Q18" s="24">
        <v>469</v>
      </c>
      <c r="R18" s="24">
        <f t="shared" si="1"/>
        <v>27.792592592592591</v>
      </c>
      <c r="S18" s="24">
        <f t="shared" si="2"/>
        <v>27.792592592592591</v>
      </c>
      <c r="T18" s="24">
        <f t="shared" si="3"/>
        <v>27.792592592592591</v>
      </c>
    </row>
    <row r="19" spans="1:20" s="8" customFormat="1" x14ac:dyDescent="0.25">
      <c r="A19" s="24" t="s">
        <v>361</v>
      </c>
      <c r="B19" s="8" t="s">
        <v>1065</v>
      </c>
      <c r="C19" s="8" t="s">
        <v>3</v>
      </c>
      <c r="D19" s="24" t="s">
        <v>711</v>
      </c>
      <c r="E19" s="24">
        <v>640</v>
      </c>
      <c r="F19" s="24">
        <v>105</v>
      </c>
      <c r="G19" s="24">
        <v>188</v>
      </c>
      <c r="H19" s="24">
        <v>110</v>
      </c>
      <c r="I19" s="24">
        <v>40</v>
      </c>
      <c r="J19" s="24">
        <v>1</v>
      </c>
      <c r="K19" s="24">
        <v>37</v>
      </c>
      <c r="L19" s="24">
        <v>96</v>
      </c>
      <c r="M19" s="24">
        <v>48</v>
      </c>
      <c r="N19" s="24">
        <v>120</v>
      </c>
      <c r="O19" s="24">
        <v>0</v>
      </c>
      <c r="P19" s="24">
        <v>3</v>
      </c>
      <c r="Q19" s="24">
        <v>467</v>
      </c>
      <c r="R19" s="24">
        <f t="shared" si="1"/>
        <v>27.674074074074074</v>
      </c>
      <c r="S19" s="24">
        <f t="shared" si="2"/>
        <v>27.674074074074074</v>
      </c>
      <c r="T19" s="24">
        <f t="shared" si="3"/>
        <v>27.674074074074074</v>
      </c>
    </row>
    <row r="20" spans="1:20" s="8" customFormat="1" x14ac:dyDescent="0.25">
      <c r="A20" s="24" t="s">
        <v>609</v>
      </c>
      <c r="B20" s="8" t="s">
        <v>852</v>
      </c>
      <c r="C20" s="8" t="s">
        <v>732</v>
      </c>
      <c r="D20" s="24" t="s">
        <v>706</v>
      </c>
      <c r="E20" s="24">
        <v>578</v>
      </c>
      <c r="F20" s="24">
        <v>111</v>
      </c>
      <c r="G20" s="24">
        <v>187</v>
      </c>
      <c r="H20" s="24">
        <v>118</v>
      </c>
      <c r="I20" s="24">
        <v>35</v>
      </c>
      <c r="J20" s="24">
        <v>5</v>
      </c>
      <c r="K20" s="24">
        <v>29</v>
      </c>
      <c r="L20" s="24">
        <v>82</v>
      </c>
      <c r="M20" s="24">
        <v>43</v>
      </c>
      <c r="N20" s="24">
        <v>102</v>
      </c>
      <c r="O20" s="24">
        <v>17</v>
      </c>
      <c r="P20" s="24">
        <v>9</v>
      </c>
      <c r="Q20" s="24">
        <v>461</v>
      </c>
      <c r="R20" s="24">
        <f t="shared" si="1"/>
        <v>27.31851851851852</v>
      </c>
      <c r="S20" s="24">
        <f t="shared" si="2"/>
        <v>27.31851851851852</v>
      </c>
      <c r="T20" s="24">
        <f t="shared" si="3"/>
        <v>27.31851851851852</v>
      </c>
    </row>
    <row r="21" spans="1:20" s="8" customFormat="1" x14ac:dyDescent="0.25">
      <c r="A21" s="24" t="s">
        <v>30</v>
      </c>
      <c r="B21" s="8" t="s">
        <v>339</v>
      </c>
      <c r="C21" s="8" t="s">
        <v>2</v>
      </c>
      <c r="D21" s="24" t="s">
        <v>710</v>
      </c>
      <c r="E21" s="24">
        <v>633</v>
      </c>
      <c r="F21" s="24">
        <v>105</v>
      </c>
      <c r="G21" s="24">
        <v>201</v>
      </c>
      <c r="H21" s="24">
        <v>149</v>
      </c>
      <c r="I21" s="24">
        <v>36</v>
      </c>
      <c r="J21" s="24">
        <v>1</v>
      </c>
      <c r="K21" s="24">
        <v>15</v>
      </c>
      <c r="L21" s="24">
        <v>74</v>
      </c>
      <c r="M21" s="24">
        <v>61</v>
      </c>
      <c r="N21" s="24">
        <v>73</v>
      </c>
      <c r="O21" s="24">
        <v>7</v>
      </c>
      <c r="P21" s="24">
        <v>4</v>
      </c>
      <c r="Q21" s="24">
        <v>454</v>
      </c>
      <c r="R21" s="24">
        <f t="shared" si="1"/>
        <v>26.903703703703705</v>
      </c>
      <c r="S21" s="24">
        <f t="shared" si="2"/>
        <v>26.903703703703705</v>
      </c>
      <c r="T21" s="24">
        <f t="shared" si="3"/>
        <v>26.903703703703705</v>
      </c>
    </row>
    <row r="22" spans="1:20" s="8" customFormat="1" x14ac:dyDescent="0.25">
      <c r="A22" s="24" t="s">
        <v>201</v>
      </c>
      <c r="B22" s="8" t="s">
        <v>200</v>
      </c>
      <c r="C22" s="8" t="s">
        <v>1</v>
      </c>
      <c r="D22" s="24" t="s">
        <v>728</v>
      </c>
      <c r="E22" s="24">
        <v>589</v>
      </c>
      <c r="F22" s="24">
        <v>102</v>
      </c>
      <c r="G22" s="24">
        <v>178</v>
      </c>
      <c r="H22" s="24">
        <v>95</v>
      </c>
      <c r="I22" s="24">
        <v>43</v>
      </c>
      <c r="J22" s="24">
        <v>6</v>
      </c>
      <c r="K22" s="24">
        <v>34</v>
      </c>
      <c r="L22" s="24">
        <v>91</v>
      </c>
      <c r="M22" s="24">
        <v>89</v>
      </c>
      <c r="N22" s="24">
        <v>171</v>
      </c>
      <c r="O22" s="24">
        <v>6</v>
      </c>
      <c r="P22" s="24">
        <v>1</v>
      </c>
      <c r="Q22" s="24">
        <v>451</v>
      </c>
      <c r="R22" s="24">
        <f t="shared" si="1"/>
        <v>26.725925925925925</v>
      </c>
      <c r="S22" s="24">
        <f t="shared" si="2"/>
        <v>26.725925925925925</v>
      </c>
      <c r="T22" s="24">
        <f t="shared" si="3"/>
        <v>26.725925925925925</v>
      </c>
    </row>
    <row r="23" spans="1:20" s="8" customFormat="1" x14ac:dyDescent="0.25">
      <c r="A23" s="24" t="s">
        <v>72</v>
      </c>
      <c r="B23" s="8" t="s">
        <v>885</v>
      </c>
      <c r="C23" s="8" t="s">
        <v>3</v>
      </c>
      <c r="D23" s="24" t="s">
        <v>704</v>
      </c>
      <c r="E23" s="24">
        <v>597</v>
      </c>
      <c r="F23" s="24">
        <v>89</v>
      </c>
      <c r="G23" s="24">
        <v>166</v>
      </c>
      <c r="H23" s="24">
        <v>97</v>
      </c>
      <c r="I23" s="24">
        <v>36</v>
      </c>
      <c r="J23" s="24">
        <v>3</v>
      </c>
      <c r="K23" s="24">
        <v>30</v>
      </c>
      <c r="L23" s="24">
        <v>99</v>
      </c>
      <c r="M23" s="24">
        <v>69</v>
      </c>
      <c r="N23" s="24">
        <v>108</v>
      </c>
      <c r="O23" s="24">
        <v>3</v>
      </c>
      <c r="P23" s="24">
        <v>1</v>
      </c>
      <c r="Q23" s="24">
        <v>449</v>
      </c>
      <c r="R23" s="24">
        <f t="shared" si="1"/>
        <v>26.607407407407408</v>
      </c>
      <c r="S23" s="24">
        <f t="shared" si="2"/>
        <v>26.607407407407408</v>
      </c>
      <c r="T23" s="24">
        <f t="shared" si="3"/>
        <v>26.607407407407408</v>
      </c>
    </row>
    <row r="24" spans="1:20" s="8" customFormat="1" x14ac:dyDescent="0.25">
      <c r="A24" s="24" t="s">
        <v>1072</v>
      </c>
      <c r="B24" s="8" t="s">
        <v>1071</v>
      </c>
      <c r="C24" s="8" t="s">
        <v>2</v>
      </c>
      <c r="D24" s="24" t="s">
        <v>704</v>
      </c>
      <c r="E24" s="24">
        <v>637</v>
      </c>
      <c r="F24" s="24">
        <v>102</v>
      </c>
      <c r="G24" s="24">
        <v>203</v>
      </c>
      <c r="H24" s="24">
        <v>135</v>
      </c>
      <c r="I24" s="24">
        <v>41</v>
      </c>
      <c r="J24" s="24">
        <v>7</v>
      </c>
      <c r="K24" s="24">
        <v>20</v>
      </c>
      <c r="L24" s="24">
        <v>64</v>
      </c>
      <c r="M24" s="24">
        <v>39</v>
      </c>
      <c r="N24" s="24">
        <v>101</v>
      </c>
      <c r="O24" s="24">
        <v>33</v>
      </c>
      <c r="P24" s="24">
        <v>10</v>
      </c>
      <c r="Q24" s="24">
        <v>445</v>
      </c>
      <c r="R24" s="24">
        <f t="shared" si="1"/>
        <v>26.37037037037037</v>
      </c>
      <c r="S24" s="24">
        <f t="shared" si="2"/>
        <v>26.37037037037037</v>
      </c>
      <c r="T24" s="24">
        <f t="shared" si="3"/>
        <v>26.37037037037037</v>
      </c>
    </row>
    <row r="25" spans="1:20" s="8" customFormat="1" x14ac:dyDescent="0.25">
      <c r="A25" s="24" t="s">
        <v>1242</v>
      </c>
      <c r="B25" s="8" t="s">
        <v>1241</v>
      </c>
      <c r="C25" s="8" t="s">
        <v>737</v>
      </c>
      <c r="D25" s="24" t="s">
        <v>710</v>
      </c>
      <c r="E25" s="24">
        <v>652</v>
      </c>
      <c r="F25" s="24">
        <v>115</v>
      </c>
      <c r="G25" s="24">
        <v>192</v>
      </c>
      <c r="H25" s="24">
        <v>136</v>
      </c>
      <c r="I25" s="24">
        <v>34</v>
      </c>
      <c r="J25" s="24">
        <v>1</v>
      </c>
      <c r="K25" s="24">
        <v>21</v>
      </c>
      <c r="L25" s="24">
        <v>89</v>
      </c>
      <c r="M25" s="24">
        <v>58</v>
      </c>
      <c r="N25" s="24">
        <v>123</v>
      </c>
      <c r="O25" s="24">
        <v>13</v>
      </c>
      <c r="P25" s="24">
        <v>4</v>
      </c>
      <c r="Q25" s="24">
        <v>439</v>
      </c>
      <c r="R25" s="24">
        <f t="shared" si="1"/>
        <v>26.014814814814816</v>
      </c>
      <c r="S25" s="24">
        <f t="shared" si="2"/>
        <v>26.014814814814816</v>
      </c>
      <c r="T25" s="24">
        <f t="shared" si="3"/>
        <v>26.014814814814816</v>
      </c>
    </row>
    <row r="26" spans="1:20" s="8" customFormat="1" x14ac:dyDescent="0.25">
      <c r="A26" s="24" t="s">
        <v>357</v>
      </c>
      <c r="B26" s="8" t="s">
        <v>356</v>
      </c>
      <c r="C26" s="8" t="s">
        <v>734</v>
      </c>
      <c r="D26" s="24" t="s">
        <v>702</v>
      </c>
      <c r="E26" s="24">
        <v>593</v>
      </c>
      <c r="F26" s="24">
        <v>71</v>
      </c>
      <c r="G26" s="24">
        <v>159</v>
      </c>
      <c r="H26" s="24">
        <v>109</v>
      </c>
      <c r="I26" s="24">
        <v>19</v>
      </c>
      <c r="J26" s="24">
        <v>0</v>
      </c>
      <c r="K26" s="24">
        <v>31</v>
      </c>
      <c r="L26" s="24">
        <v>119</v>
      </c>
      <c r="M26" s="24">
        <v>49</v>
      </c>
      <c r="N26" s="24">
        <v>75</v>
      </c>
      <c r="O26" s="24">
        <v>4</v>
      </c>
      <c r="P26" s="24">
        <v>0</v>
      </c>
      <c r="Q26" s="24">
        <v>439</v>
      </c>
      <c r="R26" s="24">
        <f t="shared" si="1"/>
        <v>26.014814814814816</v>
      </c>
      <c r="S26" s="24">
        <f t="shared" si="2"/>
        <v>26.014814814814816</v>
      </c>
      <c r="T26" s="24">
        <f t="shared" si="3"/>
        <v>26.014814814814816</v>
      </c>
    </row>
    <row r="27" spans="1:20" s="8" customFormat="1" x14ac:dyDescent="0.25">
      <c r="A27" s="24" t="s">
        <v>162</v>
      </c>
      <c r="B27" s="8" t="s">
        <v>273</v>
      </c>
      <c r="C27" s="8" t="s">
        <v>2</v>
      </c>
      <c r="D27" s="24" t="s">
        <v>715</v>
      </c>
      <c r="E27" s="24">
        <v>618</v>
      </c>
      <c r="F27" s="24">
        <v>117</v>
      </c>
      <c r="G27" s="24">
        <v>178</v>
      </c>
      <c r="H27" s="24">
        <v>117</v>
      </c>
      <c r="I27" s="24">
        <v>29</v>
      </c>
      <c r="J27" s="24">
        <v>4</v>
      </c>
      <c r="K27" s="24">
        <v>28</v>
      </c>
      <c r="L27" s="24">
        <v>83</v>
      </c>
      <c r="M27" s="24">
        <v>45</v>
      </c>
      <c r="N27" s="24">
        <v>115</v>
      </c>
      <c r="O27" s="24">
        <v>14</v>
      </c>
      <c r="P27" s="24">
        <v>6</v>
      </c>
      <c r="Q27" s="24">
        <v>437</v>
      </c>
      <c r="R27" s="24">
        <f t="shared" si="1"/>
        <v>25.896296296296295</v>
      </c>
      <c r="S27" s="24">
        <f t="shared" si="2"/>
        <v>25.896296296296295</v>
      </c>
      <c r="T27" s="24">
        <f t="shared" si="3"/>
        <v>25.896296296296295</v>
      </c>
    </row>
    <row r="28" spans="1:20" s="8" customFormat="1" x14ac:dyDescent="0.25">
      <c r="A28" s="24" t="s">
        <v>938</v>
      </c>
      <c r="B28" s="8" t="s">
        <v>874</v>
      </c>
      <c r="C28" s="8" t="s">
        <v>2</v>
      </c>
      <c r="D28" s="24" t="s">
        <v>706</v>
      </c>
      <c r="E28" s="24">
        <v>552</v>
      </c>
      <c r="F28" s="24">
        <v>104</v>
      </c>
      <c r="G28" s="24">
        <v>192</v>
      </c>
      <c r="H28" s="24">
        <v>141</v>
      </c>
      <c r="I28" s="24">
        <v>32</v>
      </c>
      <c r="J28" s="24">
        <v>8</v>
      </c>
      <c r="K28" s="24">
        <v>11</v>
      </c>
      <c r="L28" s="24">
        <v>66</v>
      </c>
      <c r="M28" s="24">
        <v>66</v>
      </c>
      <c r="N28" s="24">
        <v>80</v>
      </c>
      <c r="O28" s="24">
        <v>11</v>
      </c>
      <c r="P28" s="24">
        <v>7</v>
      </c>
      <c r="Q28" s="24">
        <v>433</v>
      </c>
      <c r="R28" s="24">
        <f t="shared" si="1"/>
        <v>25.659259259259258</v>
      </c>
      <c r="S28" s="24">
        <f t="shared" si="2"/>
        <v>25.659259259259258</v>
      </c>
      <c r="T28" s="24">
        <f t="shared" si="3"/>
        <v>25.659259259259258</v>
      </c>
    </row>
    <row r="29" spans="1:20" s="8" customFormat="1" x14ac:dyDescent="0.25">
      <c r="A29" s="24" t="s">
        <v>145</v>
      </c>
      <c r="B29" s="8" t="s">
        <v>144</v>
      </c>
      <c r="C29" s="8" t="s">
        <v>734</v>
      </c>
      <c r="D29" s="24" t="s">
        <v>704</v>
      </c>
      <c r="E29" s="24">
        <v>589</v>
      </c>
      <c r="F29" s="24">
        <v>96</v>
      </c>
      <c r="G29" s="24">
        <v>169</v>
      </c>
      <c r="H29" s="24">
        <v>98</v>
      </c>
      <c r="I29" s="24">
        <v>27</v>
      </c>
      <c r="J29" s="24">
        <v>1</v>
      </c>
      <c r="K29" s="24">
        <v>43</v>
      </c>
      <c r="L29" s="24">
        <v>105</v>
      </c>
      <c r="M29" s="24">
        <v>62</v>
      </c>
      <c r="N29" s="24">
        <v>159</v>
      </c>
      <c r="O29" s="24">
        <v>2</v>
      </c>
      <c r="P29" s="24">
        <v>0</v>
      </c>
      <c r="Q29" s="24">
        <v>433</v>
      </c>
      <c r="R29" s="24">
        <f t="shared" si="1"/>
        <v>25.659259259259258</v>
      </c>
      <c r="S29" s="24">
        <f t="shared" si="2"/>
        <v>25.659259259259258</v>
      </c>
      <c r="T29" s="24">
        <f t="shared" si="3"/>
        <v>25.659259259259258</v>
      </c>
    </row>
    <row r="30" spans="1:20" s="8" customFormat="1" x14ac:dyDescent="0.25">
      <c r="A30" s="24" t="s">
        <v>127</v>
      </c>
      <c r="B30" s="8" t="s">
        <v>1235</v>
      </c>
      <c r="C30" s="8" t="s">
        <v>737</v>
      </c>
      <c r="D30" s="24" t="s">
        <v>726</v>
      </c>
      <c r="E30" s="24">
        <v>604</v>
      </c>
      <c r="F30" s="24">
        <v>99</v>
      </c>
      <c r="G30" s="24">
        <v>182</v>
      </c>
      <c r="H30" s="24">
        <v>134</v>
      </c>
      <c r="I30" s="24">
        <v>30</v>
      </c>
      <c r="J30" s="24">
        <v>3</v>
      </c>
      <c r="K30" s="24">
        <v>15</v>
      </c>
      <c r="L30" s="24">
        <v>78</v>
      </c>
      <c r="M30" s="24">
        <v>57</v>
      </c>
      <c r="N30" s="24">
        <v>88</v>
      </c>
      <c r="O30" s="24">
        <v>19</v>
      </c>
      <c r="P30" s="24">
        <v>5</v>
      </c>
      <c r="Q30" s="24">
        <v>423</v>
      </c>
      <c r="R30" s="24">
        <f t="shared" si="1"/>
        <v>25.066666666666666</v>
      </c>
      <c r="S30" s="24">
        <f t="shared" si="2"/>
        <v>25.066666666666666</v>
      </c>
      <c r="T30" s="24">
        <f t="shared" si="3"/>
        <v>25.066666666666666</v>
      </c>
    </row>
    <row r="31" spans="1:20" s="8" customFormat="1" x14ac:dyDescent="0.25">
      <c r="A31" s="24" t="s">
        <v>198</v>
      </c>
      <c r="B31" s="8" t="s">
        <v>452</v>
      </c>
      <c r="C31" s="8" t="s">
        <v>2</v>
      </c>
      <c r="D31" s="24" t="s">
        <v>716</v>
      </c>
      <c r="E31" s="24">
        <v>523</v>
      </c>
      <c r="F31" s="24">
        <v>94</v>
      </c>
      <c r="G31" s="24">
        <v>142</v>
      </c>
      <c r="H31" s="24">
        <v>90</v>
      </c>
      <c r="I31" s="24">
        <v>31</v>
      </c>
      <c r="J31" s="24">
        <v>3</v>
      </c>
      <c r="K31" s="24">
        <v>18</v>
      </c>
      <c r="L31" s="24">
        <v>76</v>
      </c>
      <c r="M31" s="24">
        <v>96</v>
      </c>
      <c r="N31" s="24">
        <v>82</v>
      </c>
      <c r="O31" s="24">
        <v>6</v>
      </c>
      <c r="P31" s="24">
        <v>4</v>
      </c>
      <c r="Q31" s="24">
        <v>419</v>
      </c>
      <c r="R31" s="24">
        <f t="shared" si="1"/>
        <v>24.829629629629629</v>
      </c>
      <c r="S31" s="24">
        <f t="shared" si="2"/>
        <v>24.829629629629629</v>
      </c>
      <c r="T31" s="24">
        <f t="shared" si="3"/>
        <v>24.829629629629629</v>
      </c>
    </row>
    <row r="32" spans="1:20" s="8" customFormat="1" x14ac:dyDescent="0.25">
      <c r="A32" s="24" t="s">
        <v>230</v>
      </c>
      <c r="B32" s="8" t="s">
        <v>885</v>
      </c>
      <c r="C32" s="8" t="s">
        <v>737</v>
      </c>
      <c r="D32" s="24" t="s">
        <v>717</v>
      </c>
      <c r="E32" s="24">
        <v>627</v>
      </c>
      <c r="F32" s="24">
        <v>105</v>
      </c>
      <c r="G32" s="24">
        <v>193</v>
      </c>
      <c r="H32" s="24">
        <v>122</v>
      </c>
      <c r="I32" s="24">
        <v>40</v>
      </c>
      <c r="J32" s="24">
        <v>5</v>
      </c>
      <c r="K32" s="24">
        <v>26</v>
      </c>
      <c r="L32" s="24">
        <v>72</v>
      </c>
      <c r="M32" s="24">
        <v>54</v>
      </c>
      <c r="N32" s="24">
        <v>133</v>
      </c>
      <c r="O32" s="24">
        <v>3</v>
      </c>
      <c r="P32" s="24">
        <v>3</v>
      </c>
      <c r="Q32" s="24">
        <v>419</v>
      </c>
      <c r="R32" s="24">
        <f t="shared" si="1"/>
        <v>24.829629629629629</v>
      </c>
      <c r="S32" s="24">
        <f t="shared" si="2"/>
        <v>24.829629629629629</v>
      </c>
      <c r="T32" s="24">
        <f t="shared" si="3"/>
        <v>24.829629629629629</v>
      </c>
    </row>
    <row r="33" spans="1:20" s="8" customFormat="1" x14ac:dyDescent="0.25">
      <c r="A33" s="24" t="s">
        <v>54</v>
      </c>
      <c r="B33" s="8" t="s">
        <v>359</v>
      </c>
      <c r="C33" s="8" t="s">
        <v>3</v>
      </c>
      <c r="D33" s="24" t="s">
        <v>726</v>
      </c>
      <c r="E33" s="24">
        <v>565</v>
      </c>
      <c r="F33" s="24">
        <v>84</v>
      </c>
      <c r="G33" s="24">
        <v>176</v>
      </c>
      <c r="H33" s="24">
        <v>116</v>
      </c>
      <c r="I33" s="24">
        <v>46</v>
      </c>
      <c r="J33" s="24">
        <v>3</v>
      </c>
      <c r="K33" s="24">
        <v>11</v>
      </c>
      <c r="L33" s="24">
        <v>76</v>
      </c>
      <c r="M33" s="24">
        <v>44</v>
      </c>
      <c r="N33" s="24">
        <v>62</v>
      </c>
      <c r="O33" s="24">
        <v>22</v>
      </c>
      <c r="P33" s="24">
        <v>7</v>
      </c>
      <c r="Q33" s="24">
        <v>418</v>
      </c>
      <c r="R33" s="24">
        <f t="shared" si="1"/>
        <v>24.770370370370369</v>
      </c>
      <c r="S33" s="24">
        <f t="shared" si="2"/>
        <v>24.770370370370369</v>
      </c>
      <c r="T33" s="24">
        <f t="shared" si="3"/>
        <v>24.770370370370369</v>
      </c>
    </row>
    <row r="34" spans="1:20" s="8" customFormat="1" x14ac:dyDescent="0.25">
      <c r="A34" s="24" t="s">
        <v>360</v>
      </c>
      <c r="B34" s="8" t="s">
        <v>359</v>
      </c>
      <c r="C34" s="8" t="s">
        <v>1</v>
      </c>
      <c r="D34" s="24" t="s">
        <v>710</v>
      </c>
      <c r="E34" s="24">
        <v>549</v>
      </c>
      <c r="F34" s="24">
        <v>81</v>
      </c>
      <c r="G34" s="24">
        <v>157</v>
      </c>
      <c r="H34" s="24">
        <v>98</v>
      </c>
      <c r="I34" s="24">
        <v>28</v>
      </c>
      <c r="J34" s="24">
        <v>1</v>
      </c>
      <c r="K34" s="24">
        <v>30</v>
      </c>
      <c r="L34" s="24">
        <v>111</v>
      </c>
      <c r="M34" s="24">
        <v>60</v>
      </c>
      <c r="N34" s="24">
        <v>120</v>
      </c>
      <c r="O34" s="24">
        <v>9</v>
      </c>
      <c r="P34" s="24">
        <v>3</v>
      </c>
      <c r="Q34" s="24">
        <v>415</v>
      </c>
      <c r="R34" s="24">
        <f t="shared" si="1"/>
        <v>24.592592592592592</v>
      </c>
      <c r="S34" s="24">
        <f t="shared" si="2"/>
        <v>24.592592592592592</v>
      </c>
      <c r="T34" s="24">
        <f t="shared" si="3"/>
        <v>24.592592592592592</v>
      </c>
    </row>
    <row r="35" spans="1:20" s="8" customFormat="1" x14ac:dyDescent="0.25">
      <c r="A35" s="24" t="s">
        <v>158</v>
      </c>
      <c r="B35" s="8" t="s">
        <v>427</v>
      </c>
      <c r="C35" s="8" t="s">
        <v>735</v>
      </c>
      <c r="D35" s="24" t="s">
        <v>711</v>
      </c>
      <c r="E35" s="24">
        <v>613</v>
      </c>
      <c r="F35" s="24">
        <v>94</v>
      </c>
      <c r="G35" s="24">
        <v>157</v>
      </c>
      <c r="H35" s="24">
        <v>82</v>
      </c>
      <c r="I35" s="24">
        <v>27</v>
      </c>
      <c r="J35" s="24">
        <v>1</v>
      </c>
      <c r="K35" s="24">
        <v>47</v>
      </c>
      <c r="L35" s="24">
        <v>108</v>
      </c>
      <c r="M35" s="24">
        <v>51</v>
      </c>
      <c r="N35" s="24">
        <v>170</v>
      </c>
      <c r="O35" s="24">
        <v>2</v>
      </c>
      <c r="P35" s="24">
        <v>0</v>
      </c>
      <c r="Q35" s="24">
        <v>412</v>
      </c>
      <c r="R35" s="24">
        <f t="shared" si="1"/>
        <v>24.414814814814815</v>
      </c>
      <c r="S35" s="24">
        <f t="shared" si="2"/>
        <v>24.414814814814815</v>
      </c>
      <c r="T35" s="24">
        <f t="shared" si="3"/>
        <v>24.414814814814815</v>
      </c>
    </row>
    <row r="36" spans="1:20" s="8" customFormat="1" x14ac:dyDescent="0.25">
      <c r="A36" s="24" t="s">
        <v>89</v>
      </c>
      <c r="B36" s="8" t="s">
        <v>88</v>
      </c>
      <c r="C36" s="8" t="s">
        <v>731</v>
      </c>
      <c r="D36" s="24" t="s">
        <v>724</v>
      </c>
      <c r="E36" s="24">
        <v>511</v>
      </c>
      <c r="F36" s="24">
        <v>80</v>
      </c>
      <c r="G36" s="24">
        <v>156</v>
      </c>
      <c r="H36" s="24">
        <v>100</v>
      </c>
      <c r="I36" s="24">
        <v>23</v>
      </c>
      <c r="J36" s="24">
        <v>3</v>
      </c>
      <c r="K36" s="24">
        <v>30</v>
      </c>
      <c r="L36" s="24">
        <v>91</v>
      </c>
      <c r="M36" s="24">
        <v>46</v>
      </c>
      <c r="N36" s="24">
        <v>98</v>
      </c>
      <c r="O36" s="24">
        <v>16</v>
      </c>
      <c r="P36" s="24">
        <v>5</v>
      </c>
      <c r="Q36" s="24">
        <v>405</v>
      </c>
      <c r="R36" s="24">
        <f t="shared" si="1"/>
        <v>24</v>
      </c>
      <c r="S36" s="24">
        <f t="shared" si="2"/>
        <v>24</v>
      </c>
      <c r="T36" s="24">
        <f t="shared" si="3"/>
        <v>24</v>
      </c>
    </row>
    <row r="37" spans="1:20" s="8" customFormat="1" x14ac:dyDescent="0.25">
      <c r="A37" s="24" t="s">
        <v>104</v>
      </c>
      <c r="B37" s="8" t="s">
        <v>102</v>
      </c>
      <c r="C37" s="8" t="s">
        <v>731</v>
      </c>
      <c r="D37" s="24" t="s">
        <v>733</v>
      </c>
      <c r="E37" s="24">
        <v>591</v>
      </c>
      <c r="F37" s="24">
        <v>70</v>
      </c>
      <c r="G37" s="24">
        <v>175</v>
      </c>
      <c r="H37" s="24">
        <v>114</v>
      </c>
      <c r="I37" s="24">
        <v>42</v>
      </c>
      <c r="J37" s="24">
        <v>5</v>
      </c>
      <c r="K37" s="24">
        <v>14</v>
      </c>
      <c r="L37" s="24">
        <v>86</v>
      </c>
      <c r="M37" s="24">
        <v>47</v>
      </c>
      <c r="N37" s="24">
        <v>69</v>
      </c>
      <c r="O37" s="24">
        <v>2</v>
      </c>
      <c r="P37" s="24">
        <v>0</v>
      </c>
      <c r="Q37" s="24">
        <v>405</v>
      </c>
      <c r="R37" s="24">
        <f t="shared" si="1"/>
        <v>24</v>
      </c>
      <c r="S37" s="24">
        <f t="shared" si="2"/>
        <v>24</v>
      </c>
      <c r="T37" s="24">
        <f t="shared" si="3"/>
        <v>24</v>
      </c>
    </row>
    <row r="38" spans="1:20" s="8" customFormat="1" x14ac:dyDescent="0.25">
      <c r="A38" s="24" t="s">
        <v>285</v>
      </c>
      <c r="B38" s="8" t="s">
        <v>284</v>
      </c>
      <c r="C38" s="8" t="s">
        <v>3</v>
      </c>
      <c r="D38" s="24" t="s">
        <v>699</v>
      </c>
      <c r="E38" s="24">
        <v>633</v>
      </c>
      <c r="F38" s="24">
        <v>81</v>
      </c>
      <c r="G38" s="24">
        <v>173</v>
      </c>
      <c r="H38" s="24">
        <v>92</v>
      </c>
      <c r="I38" s="24">
        <v>41</v>
      </c>
      <c r="J38" s="24">
        <v>4</v>
      </c>
      <c r="K38" s="24">
        <v>36</v>
      </c>
      <c r="L38" s="24">
        <v>98</v>
      </c>
      <c r="M38" s="24">
        <v>42</v>
      </c>
      <c r="N38" s="24">
        <v>144</v>
      </c>
      <c r="O38" s="24">
        <v>0</v>
      </c>
      <c r="P38" s="24">
        <v>3</v>
      </c>
      <c r="Q38" s="24">
        <v>404</v>
      </c>
      <c r="R38" s="24">
        <f t="shared" si="1"/>
        <v>23.94074074074074</v>
      </c>
      <c r="S38" s="24">
        <f t="shared" si="2"/>
        <v>23.94074074074074</v>
      </c>
      <c r="T38" s="24">
        <f t="shared" si="3"/>
        <v>23.94074074074074</v>
      </c>
    </row>
    <row r="39" spans="1:20" s="8" customFormat="1" x14ac:dyDescent="0.25">
      <c r="A39" s="24" t="s">
        <v>274</v>
      </c>
      <c r="B39" s="8" t="s">
        <v>992</v>
      </c>
      <c r="C39" s="8" t="s">
        <v>735</v>
      </c>
      <c r="D39" s="24" t="s">
        <v>718</v>
      </c>
      <c r="E39" s="24">
        <v>644</v>
      </c>
      <c r="F39" s="24">
        <v>116</v>
      </c>
      <c r="G39" s="24">
        <v>168</v>
      </c>
      <c r="H39" s="24">
        <v>105</v>
      </c>
      <c r="I39" s="24">
        <v>29</v>
      </c>
      <c r="J39" s="24">
        <v>5</v>
      </c>
      <c r="K39" s="24">
        <v>29</v>
      </c>
      <c r="L39" s="24">
        <v>82</v>
      </c>
      <c r="M39" s="24">
        <v>88</v>
      </c>
      <c r="N39" s="24">
        <v>178</v>
      </c>
      <c r="O39" s="24">
        <v>9</v>
      </c>
      <c r="P39" s="24">
        <v>10</v>
      </c>
      <c r="Q39" s="24">
        <v>401</v>
      </c>
      <c r="R39" s="24">
        <f t="shared" si="1"/>
        <v>23.762962962962963</v>
      </c>
      <c r="S39" s="24">
        <f t="shared" si="2"/>
        <v>23.762962962962963</v>
      </c>
      <c r="T39" s="24">
        <f t="shared" si="3"/>
        <v>23.762962962962963</v>
      </c>
    </row>
    <row r="40" spans="1:20" s="8" customFormat="1" x14ac:dyDescent="0.25">
      <c r="A40" s="24" t="s">
        <v>741</v>
      </c>
      <c r="B40" s="8" t="s">
        <v>614</v>
      </c>
      <c r="C40" s="8" t="s">
        <v>1</v>
      </c>
      <c r="D40" s="24" t="s">
        <v>719</v>
      </c>
      <c r="E40" s="24">
        <v>599</v>
      </c>
      <c r="F40" s="24">
        <v>99</v>
      </c>
      <c r="G40" s="24">
        <v>155</v>
      </c>
      <c r="H40" s="24">
        <v>94</v>
      </c>
      <c r="I40" s="24">
        <v>29</v>
      </c>
      <c r="J40" s="24">
        <v>4</v>
      </c>
      <c r="K40" s="24">
        <v>28</v>
      </c>
      <c r="L40" s="24">
        <v>94</v>
      </c>
      <c r="M40" s="24">
        <v>68</v>
      </c>
      <c r="N40" s="24">
        <v>160</v>
      </c>
      <c r="O40" s="24">
        <v>28</v>
      </c>
      <c r="P40" s="24">
        <v>6</v>
      </c>
      <c r="Q40" s="24">
        <v>399</v>
      </c>
      <c r="R40" s="24">
        <f t="shared" si="1"/>
        <v>23.644444444444446</v>
      </c>
      <c r="S40" s="24">
        <f t="shared" si="2"/>
        <v>21.28</v>
      </c>
      <c r="T40" s="24">
        <f t="shared" si="3"/>
        <v>21.28</v>
      </c>
    </row>
    <row r="41" spans="1:20" s="8" customFormat="1" x14ac:dyDescent="0.25">
      <c r="A41" s="24" t="s">
        <v>61</v>
      </c>
      <c r="B41" s="8" t="s">
        <v>215</v>
      </c>
      <c r="C41" s="8" t="s">
        <v>735</v>
      </c>
      <c r="D41" s="24" t="s">
        <v>706</v>
      </c>
      <c r="E41" s="24">
        <v>584</v>
      </c>
      <c r="F41" s="24">
        <v>87</v>
      </c>
      <c r="G41" s="24">
        <v>174</v>
      </c>
      <c r="H41" s="24">
        <v>105</v>
      </c>
      <c r="I41" s="24">
        <v>42</v>
      </c>
      <c r="J41" s="24">
        <v>2</v>
      </c>
      <c r="K41" s="24">
        <v>25</v>
      </c>
      <c r="L41" s="24">
        <v>100</v>
      </c>
      <c r="M41" s="24">
        <v>46</v>
      </c>
      <c r="N41" s="24">
        <v>129</v>
      </c>
      <c r="O41" s="24">
        <v>2</v>
      </c>
      <c r="P41" s="24">
        <v>2</v>
      </c>
      <c r="Q41" s="24">
        <v>399</v>
      </c>
      <c r="R41" s="24">
        <f t="shared" si="1"/>
        <v>23.644444444444446</v>
      </c>
      <c r="S41" s="24">
        <f t="shared" si="2"/>
        <v>21.28</v>
      </c>
      <c r="T41" s="24">
        <f t="shared" si="3"/>
        <v>21.28</v>
      </c>
    </row>
    <row r="42" spans="1:20" s="8" customFormat="1" x14ac:dyDescent="0.25">
      <c r="A42" s="24" t="s">
        <v>354</v>
      </c>
      <c r="B42" s="8" t="s">
        <v>353</v>
      </c>
      <c r="C42" s="8" t="s">
        <v>705</v>
      </c>
      <c r="D42" s="24" t="s">
        <v>701</v>
      </c>
      <c r="E42" s="24">
        <v>539</v>
      </c>
      <c r="F42" s="24">
        <v>82</v>
      </c>
      <c r="G42" s="24">
        <v>155</v>
      </c>
      <c r="H42" s="24">
        <v>106</v>
      </c>
      <c r="I42" s="24">
        <v>33</v>
      </c>
      <c r="J42" s="24">
        <v>2</v>
      </c>
      <c r="K42" s="24">
        <v>14</v>
      </c>
      <c r="L42" s="24">
        <v>80</v>
      </c>
      <c r="M42" s="24">
        <v>64</v>
      </c>
      <c r="N42" s="24">
        <v>68</v>
      </c>
      <c r="O42" s="24">
        <v>6</v>
      </c>
      <c r="P42" s="24">
        <v>1</v>
      </c>
      <c r="Q42" s="24">
        <v>397</v>
      </c>
      <c r="R42" s="24">
        <f t="shared" si="1"/>
        <v>23.525925925925925</v>
      </c>
      <c r="S42" s="24">
        <f t="shared" si="2"/>
        <v>21.173333333333332</v>
      </c>
      <c r="T42" s="24">
        <f t="shared" si="3"/>
        <v>21.173333333333332</v>
      </c>
    </row>
    <row r="43" spans="1:20" s="8" customFormat="1" x14ac:dyDescent="0.25">
      <c r="A43" s="24" t="s">
        <v>957</v>
      </c>
      <c r="B43" s="8" t="s">
        <v>867</v>
      </c>
      <c r="C43" s="8" t="s">
        <v>735</v>
      </c>
      <c r="D43" s="24" t="s">
        <v>736</v>
      </c>
      <c r="E43" s="24">
        <v>506</v>
      </c>
      <c r="F43" s="24">
        <v>84</v>
      </c>
      <c r="G43" s="24">
        <v>123</v>
      </c>
      <c r="H43" s="24">
        <v>73</v>
      </c>
      <c r="I43" s="24">
        <v>24</v>
      </c>
      <c r="J43" s="24">
        <v>2</v>
      </c>
      <c r="K43" s="24">
        <v>24</v>
      </c>
      <c r="L43" s="24">
        <v>86</v>
      </c>
      <c r="M43" s="24">
        <v>108</v>
      </c>
      <c r="N43" s="24">
        <v>117</v>
      </c>
      <c r="O43" s="24">
        <v>21</v>
      </c>
      <c r="P43" s="24">
        <v>10</v>
      </c>
      <c r="Q43" s="24">
        <v>395</v>
      </c>
      <c r="R43" s="24">
        <f t="shared" si="1"/>
        <v>23.407407407407408</v>
      </c>
      <c r="S43" s="24">
        <f t="shared" si="2"/>
        <v>21.066666666666666</v>
      </c>
      <c r="T43" s="24">
        <f t="shared" si="3"/>
        <v>21.066666666666666</v>
      </c>
    </row>
    <row r="44" spans="1:20" s="8" customFormat="1" x14ac:dyDescent="0.25">
      <c r="A44" s="24" t="s">
        <v>749</v>
      </c>
      <c r="B44" s="8" t="s">
        <v>1115</v>
      </c>
      <c r="C44" s="8" t="s">
        <v>731</v>
      </c>
      <c r="D44" s="24" t="s">
        <v>846</v>
      </c>
      <c r="E44" s="24">
        <v>578</v>
      </c>
      <c r="F44" s="24">
        <v>78</v>
      </c>
      <c r="G44" s="24">
        <v>172</v>
      </c>
      <c r="H44" s="24">
        <v>110</v>
      </c>
      <c r="I44" s="24">
        <v>38</v>
      </c>
      <c r="J44" s="24">
        <v>3</v>
      </c>
      <c r="K44" s="24">
        <v>21</v>
      </c>
      <c r="L44" s="24">
        <v>98</v>
      </c>
      <c r="M44" s="24">
        <v>72</v>
      </c>
      <c r="N44" s="24">
        <v>138</v>
      </c>
      <c r="O44" s="24">
        <v>9</v>
      </c>
      <c r="P44" s="24">
        <v>4</v>
      </c>
      <c r="Q44" s="24">
        <v>394</v>
      </c>
      <c r="R44" s="24">
        <f t="shared" si="1"/>
        <v>23.348148148148148</v>
      </c>
      <c r="S44" s="24">
        <f t="shared" si="2"/>
        <v>21.013333333333335</v>
      </c>
      <c r="T44" s="24">
        <f t="shared" si="3"/>
        <v>21.013333333333335</v>
      </c>
    </row>
    <row r="45" spans="1:20" s="8" customFormat="1" x14ac:dyDescent="0.25">
      <c r="A45" s="24" t="s">
        <v>164</v>
      </c>
      <c r="B45" s="8" t="s">
        <v>270</v>
      </c>
      <c r="C45" s="8" t="s">
        <v>735</v>
      </c>
      <c r="D45" s="24" t="s">
        <v>728</v>
      </c>
      <c r="E45" s="24">
        <v>623</v>
      </c>
      <c r="F45" s="24">
        <v>89</v>
      </c>
      <c r="G45" s="24">
        <v>167</v>
      </c>
      <c r="H45" s="24">
        <v>93</v>
      </c>
      <c r="I45" s="24">
        <v>39</v>
      </c>
      <c r="J45" s="24">
        <v>0</v>
      </c>
      <c r="K45" s="24">
        <v>35</v>
      </c>
      <c r="L45" s="24">
        <v>108</v>
      </c>
      <c r="M45" s="24">
        <v>36</v>
      </c>
      <c r="N45" s="24">
        <v>156</v>
      </c>
      <c r="O45" s="24">
        <v>1</v>
      </c>
      <c r="P45" s="24">
        <v>0</v>
      </c>
      <c r="Q45" s="24">
        <v>389</v>
      </c>
      <c r="R45" s="24">
        <f t="shared" si="1"/>
        <v>23.05185185185185</v>
      </c>
      <c r="S45" s="24">
        <f t="shared" si="2"/>
        <v>20.746666666666666</v>
      </c>
      <c r="T45" s="24">
        <f t="shared" si="3"/>
        <v>20.746666666666666</v>
      </c>
    </row>
    <row r="46" spans="1:20" s="8" customFormat="1" x14ac:dyDescent="0.25">
      <c r="A46" s="24" t="s">
        <v>302</v>
      </c>
      <c r="B46" s="8" t="s">
        <v>782</v>
      </c>
      <c r="C46" s="8" t="s">
        <v>3</v>
      </c>
      <c r="D46" s="24" t="s">
        <v>717</v>
      </c>
      <c r="E46" s="24">
        <v>556</v>
      </c>
      <c r="F46" s="24">
        <v>79</v>
      </c>
      <c r="G46" s="24">
        <v>153</v>
      </c>
      <c r="H46" s="24">
        <v>89</v>
      </c>
      <c r="I46" s="24">
        <v>34</v>
      </c>
      <c r="J46" s="24">
        <v>3</v>
      </c>
      <c r="K46" s="24">
        <v>27</v>
      </c>
      <c r="L46" s="24">
        <v>90</v>
      </c>
      <c r="M46" s="24">
        <v>48</v>
      </c>
      <c r="N46" s="24">
        <v>107</v>
      </c>
      <c r="O46" s="24">
        <v>4</v>
      </c>
      <c r="P46" s="24">
        <v>1</v>
      </c>
      <c r="Q46" s="24">
        <v>387</v>
      </c>
      <c r="R46" s="24">
        <f t="shared" si="1"/>
        <v>22.933333333333334</v>
      </c>
      <c r="S46" s="24">
        <f t="shared" si="2"/>
        <v>20.64</v>
      </c>
      <c r="T46" s="24">
        <f t="shared" si="3"/>
        <v>20.64</v>
      </c>
    </row>
    <row r="47" spans="1:20" s="8" customFormat="1" x14ac:dyDescent="0.25">
      <c r="A47" s="24" t="s">
        <v>666</v>
      </c>
      <c r="B47" s="8" t="s">
        <v>1117</v>
      </c>
      <c r="C47" s="8" t="s">
        <v>3</v>
      </c>
      <c r="D47" s="24" t="s">
        <v>736</v>
      </c>
      <c r="E47" s="24">
        <v>567</v>
      </c>
      <c r="F47" s="24">
        <v>91</v>
      </c>
      <c r="G47" s="24">
        <v>153</v>
      </c>
      <c r="H47" s="24">
        <v>93</v>
      </c>
      <c r="I47" s="24">
        <v>38</v>
      </c>
      <c r="J47" s="24">
        <v>2</v>
      </c>
      <c r="K47" s="24">
        <v>20</v>
      </c>
      <c r="L47" s="24">
        <v>85</v>
      </c>
      <c r="M47" s="24">
        <v>65</v>
      </c>
      <c r="N47" s="24">
        <v>117</v>
      </c>
      <c r="O47" s="24">
        <v>12</v>
      </c>
      <c r="P47" s="24">
        <v>6</v>
      </c>
      <c r="Q47" s="24">
        <v>385</v>
      </c>
      <c r="R47" s="24">
        <f t="shared" si="1"/>
        <v>22.814814814814813</v>
      </c>
      <c r="S47" s="24">
        <f t="shared" si="2"/>
        <v>20.533333333333331</v>
      </c>
      <c r="T47" s="24">
        <f t="shared" si="3"/>
        <v>20.533333333333331</v>
      </c>
    </row>
    <row r="48" spans="1:20" s="8" customFormat="1" x14ac:dyDescent="0.25">
      <c r="A48" s="24" t="s">
        <v>52</v>
      </c>
      <c r="B48" s="8" t="s">
        <v>870</v>
      </c>
      <c r="C48" s="8" t="s">
        <v>2</v>
      </c>
      <c r="D48" s="24" t="s">
        <v>726</v>
      </c>
      <c r="E48" s="24">
        <v>610</v>
      </c>
      <c r="F48" s="24">
        <v>91</v>
      </c>
      <c r="G48" s="24">
        <v>168</v>
      </c>
      <c r="H48" s="24">
        <v>100</v>
      </c>
      <c r="I48" s="24">
        <v>41</v>
      </c>
      <c r="J48" s="24">
        <v>4</v>
      </c>
      <c r="K48" s="24">
        <v>23</v>
      </c>
      <c r="L48" s="24">
        <v>82</v>
      </c>
      <c r="M48" s="24">
        <v>60</v>
      </c>
      <c r="N48" s="24">
        <v>146</v>
      </c>
      <c r="O48" s="24">
        <v>15</v>
      </c>
      <c r="P48" s="24">
        <v>3</v>
      </c>
      <c r="Q48" s="24">
        <v>385</v>
      </c>
      <c r="R48" s="24">
        <f t="shared" si="1"/>
        <v>22.814814814814813</v>
      </c>
      <c r="S48" s="24">
        <f t="shared" si="2"/>
        <v>20.533333333333331</v>
      </c>
      <c r="T48" s="24">
        <f t="shared" si="3"/>
        <v>20.533333333333331</v>
      </c>
    </row>
    <row r="49" spans="1:20" s="8" customFormat="1" x14ac:dyDescent="0.25">
      <c r="A49" s="24" t="s">
        <v>61</v>
      </c>
      <c r="B49" s="8" t="s">
        <v>60</v>
      </c>
      <c r="C49" s="8" t="s">
        <v>734</v>
      </c>
      <c r="D49" s="24" t="s">
        <v>718</v>
      </c>
      <c r="E49" s="24">
        <v>552</v>
      </c>
      <c r="F49" s="24">
        <v>73</v>
      </c>
      <c r="G49" s="24">
        <v>163</v>
      </c>
      <c r="H49" s="24">
        <v>101</v>
      </c>
      <c r="I49" s="24">
        <v>33</v>
      </c>
      <c r="J49" s="24">
        <v>0</v>
      </c>
      <c r="K49" s="24">
        <v>29</v>
      </c>
      <c r="L49" s="24">
        <v>93</v>
      </c>
      <c r="M49" s="24">
        <v>35</v>
      </c>
      <c r="N49" s="24">
        <v>101</v>
      </c>
      <c r="O49" s="24">
        <v>1</v>
      </c>
      <c r="P49" s="24">
        <v>0</v>
      </c>
      <c r="Q49" s="24">
        <v>384</v>
      </c>
      <c r="R49" s="24">
        <f t="shared" si="1"/>
        <v>22.755555555555556</v>
      </c>
      <c r="S49" s="24">
        <f t="shared" si="2"/>
        <v>20.48</v>
      </c>
      <c r="T49" s="24">
        <f t="shared" si="3"/>
        <v>20.48</v>
      </c>
    </row>
    <row r="50" spans="1:20" s="8" customFormat="1" x14ac:dyDescent="0.25">
      <c r="A50" s="24" t="s">
        <v>1160</v>
      </c>
      <c r="B50" s="8" t="s">
        <v>85</v>
      </c>
      <c r="C50" s="8" t="s">
        <v>732</v>
      </c>
      <c r="D50" s="24" t="s">
        <v>710</v>
      </c>
      <c r="E50" s="24">
        <v>558</v>
      </c>
      <c r="F50" s="24">
        <v>94</v>
      </c>
      <c r="G50" s="24">
        <v>149</v>
      </c>
      <c r="H50" s="24">
        <v>86</v>
      </c>
      <c r="I50" s="24">
        <v>30</v>
      </c>
      <c r="J50" s="24">
        <v>7</v>
      </c>
      <c r="K50" s="24">
        <v>26</v>
      </c>
      <c r="L50" s="24">
        <v>87</v>
      </c>
      <c r="M50" s="24">
        <v>63</v>
      </c>
      <c r="N50" s="24">
        <v>143</v>
      </c>
      <c r="O50" s="24">
        <v>9</v>
      </c>
      <c r="P50" s="24">
        <v>2</v>
      </c>
      <c r="Q50" s="24">
        <v>379</v>
      </c>
      <c r="R50" s="24">
        <f t="shared" si="1"/>
        <v>22.459259259259259</v>
      </c>
      <c r="S50" s="24">
        <f t="shared" si="2"/>
        <v>20.213333333333335</v>
      </c>
      <c r="T50" s="24">
        <f t="shared" si="3"/>
        <v>20.213333333333335</v>
      </c>
    </row>
    <row r="51" spans="1:20" s="8" customFormat="1" x14ac:dyDescent="0.25">
      <c r="A51" s="24" t="s">
        <v>54</v>
      </c>
      <c r="B51" s="8" t="s">
        <v>26</v>
      </c>
      <c r="C51" s="8" t="s">
        <v>1</v>
      </c>
      <c r="D51" s="24" t="s">
        <v>733</v>
      </c>
      <c r="E51" s="24">
        <v>624</v>
      </c>
      <c r="F51" s="24">
        <v>67</v>
      </c>
      <c r="G51" s="24">
        <v>183</v>
      </c>
      <c r="H51" s="24">
        <v>125</v>
      </c>
      <c r="I51" s="24">
        <v>32</v>
      </c>
      <c r="J51" s="24">
        <v>1</v>
      </c>
      <c r="K51" s="24">
        <v>25</v>
      </c>
      <c r="L51" s="24">
        <v>100</v>
      </c>
      <c r="M51" s="24">
        <v>47</v>
      </c>
      <c r="N51" s="24">
        <v>125</v>
      </c>
      <c r="O51" s="24">
        <v>0</v>
      </c>
      <c r="P51" s="24">
        <v>2</v>
      </c>
      <c r="Q51" s="24">
        <v>379</v>
      </c>
      <c r="R51" s="24">
        <f t="shared" si="1"/>
        <v>22.459259259259259</v>
      </c>
      <c r="S51" s="24">
        <f t="shared" si="2"/>
        <v>20.213333333333335</v>
      </c>
      <c r="T51" s="24">
        <f t="shared" si="3"/>
        <v>20.213333333333335</v>
      </c>
    </row>
    <row r="52" spans="1:20" s="8" customFormat="1" x14ac:dyDescent="0.25">
      <c r="A52" s="24" t="s">
        <v>61</v>
      </c>
      <c r="B52" s="8" t="s">
        <v>1509</v>
      </c>
      <c r="C52" s="8" t="s">
        <v>737</v>
      </c>
      <c r="D52" s="24" t="s">
        <v>718</v>
      </c>
      <c r="E52" s="24">
        <v>577</v>
      </c>
      <c r="F52" s="24">
        <v>76</v>
      </c>
      <c r="G52" s="24">
        <v>158</v>
      </c>
      <c r="H52" s="24">
        <v>99</v>
      </c>
      <c r="I52" s="24">
        <v>36</v>
      </c>
      <c r="J52" s="24">
        <v>3</v>
      </c>
      <c r="K52" s="24">
        <v>20</v>
      </c>
      <c r="L52" s="24">
        <v>96</v>
      </c>
      <c r="M52" s="24">
        <v>75</v>
      </c>
      <c r="N52" s="24">
        <v>139</v>
      </c>
      <c r="O52" s="24">
        <v>13</v>
      </c>
      <c r="P52" s="24">
        <v>3</v>
      </c>
      <c r="Q52" s="24">
        <v>378</v>
      </c>
      <c r="R52" s="24">
        <f t="shared" si="1"/>
        <v>22.4</v>
      </c>
      <c r="S52" s="24">
        <f t="shared" si="2"/>
        <v>20.16</v>
      </c>
      <c r="T52" s="24">
        <f t="shared" si="3"/>
        <v>20.16</v>
      </c>
    </row>
    <row r="53" spans="1:20" s="8" customFormat="1" x14ac:dyDescent="0.25">
      <c r="A53" s="24" t="s">
        <v>295</v>
      </c>
      <c r="B53" s="8" t="s">
        <v>355</v>
      </c>
      <c r="C53" s="8" t="s">
        <v>3</v>
      </c>
      <c r="D53" s="24" t="s">
        <v>846</v>
      </c>
      <c r="E53" s="24">
        <v>600</v>
      </c>
      <c r="F53" s="24">
        <v>70</v>
      </c>
      <c r="G53" s="24">
        <v>183</v>
      </c>
      <c r="H53" s="24">
        <v>135</v>
      </c>
      <c r="I53" s="24">
        <v>37</v>
      </c>
      <c r="J53" s="24">
        <v>3</v>
      </c>
      <c r="K53" s="24">
        <v>8</v>
      </c>
      <c r="L53" s="24">
        <v>75</v>
      </c>
      <c r="M53" s="24">
        <v>49</v>
      </c>
      <c r="N53" s="24">
        <v>69</v>
      </c>
      <c r="O53" s="24">
        <v>2</v>
      </c>
      <c r="P53" s="24">
        <v>2</v>
      </c>
      <c r="Q53" s="24">
        <v>375</v>
      </c>
      <c r="R53" s="24">
        <f t="shared" si="1"/>
        <v>22.222222222222221</v>
      </c>
      <c r="S53" s="24">
        <f t="shared" si="2"/>
        <v>20</v>
      </c>
      <c r="T53" s="24">
        <f t="shared" si="3"/>
        <v>20</v>
      </c>
    </row>
    <row r="54" spans="1:20" s="8" customFormat="1" x14ac:dyDescent="0.25">
      <c r="A54" s="24" t="s">
        <v>1101</v>
      </c>
      <c r="B54" s="8" t="s">
        <v>1100</v>
      </c>
      <c r="C54" s="8" t="s">
        <v>735</v>
      </c>
      <c r="D54" s="24" t="s">
        <v>702</v>
      </c>
      <c r="E54" s="24">
        <v>594</v>
      </c>
      <c r="F54" s="24">
        <v>91</v>
      </c>
      <c r="G54" s="24">
        <v>161</v>
      </c>
      <c r="H54" s="24">
        <v>103</v>
      </c>
      <c r="I54" s="24">
        <v>35</v>
      </c>
      <c r="J54" s="24">
        <v>5</v>
      </c>
      <c r="K54" s="24">
        <v>18</v>
      </c>
      <c r="L54" s="24">
        <v>75</v>
      </c>
      <c r="M54" s="24">
        <v>67</v>
      </c>
      <c r="N54" s="24">
        <v>118</v>
      </c>
      <c r="O54" s="24">
        <v>2</v>
      </c>
      <c r="P54" s="24">
        <v>3</v>
      </c>
      <c r="Q54" s="24">
        <v>374</v>
      </c>
      <c r="R54" s="24">
        <f t="shared" si="1"/>
        <v>22.162962962962961</v>
      </c>
      <c r="S54" s="24">
        <f t="shared" si="2"/>
        <v>19.946666666666665</v>
      </c>
      <c r="T54" s="24">
        <f t="shared" si="3"/>
        <v>19.946666666666665</v>
      </c>
    </row>
    <row r="55" spans="1:20" s="8" customFormat="1" x14ac:dyDescent="0.25">
      <c r="A55" s="24" t="s">
        <v>297</v>
      </c>
      <c r="B55" s="8" t="s">
        <v>296</v>
      </c>
      <c r="C55" s="8" t="s">
        <v>734</v>
      </c>
      <c r="D55" s="24" t="s">
        <v>715</v>
      </c>
      <c r="E55" s="24">
        <v>553</v>
      </c>
      <c r="F55" s="24">
        <v>65</v>
      </c>
      <c r="G55" s="24">
        <v>160</v>
      </c>
      <c r="H55" s="24">
        <v>111</v>
      </c>
      <c r="I55" s="24">
        <v>22</v>
      </c>
      <c r="J55" s="24">
        <v>0</v>
      </c>
      <c r="K55" s="24">
        <v>27</v>
      </c>
      <c r="L55" s="24">
        <v>86</v>
      </c>
      <c r="M55" s="24">
        <v>50</v>
      </c>
      <c r="N55" s="24">
        <v>90</v>
      </c>
      <c r="O55" s="24">
        <v>0</v>
      </c>
      <c r="P55" s="24">
        <v>0</v>
      </c>
      <c r="Q55" s="24">
        <v>374</v>
      </c>
      <c r="R55" s="24">
        <f t="shared" si="1"/>
        <v>22.162962962962961</v>
      </c>
      <c r="S55" s="24">
        <f t="shared" si="2"/>
        <v>19.946666666666665</v>
      </c>
      <c r="T55" s="24">
        <f t="shared" si="3"/>
        <v>19.946666666666665</v>
      </c>
    </row>
    <row r="56" spans="1:20" s="8" customFormat="1" x14ac:dyDescent="0.25">
      <c r="A56" s="24" t="s">
        <v>240</v>
      </c>
      <c r="B56" s="8" t="s">
        <v>868</v>
      </c>
      <c r="C56" s="8" t="s">
        <v>1</v>
      </c>
      <c r="D56" s="24" t="s">
        <v>714</v>
      </c>
      <c r="E56" s="24">
        <v>605</v>
      </c>
      <c r="F56" s="24">
        <v>80</v>
      </c>
      <c r="G56" s="24">
        <v>161</v>
      </c>
      <c r="H56" s="24">
        <v>111</v>
      </c>
      <c r="I56" s="24">
        <v>24</v>
      </c>
      <c r="J56" s="24">
        <v>1</v>
      </c>
      <c r="K56" s="24">
        <v>25</v>
      </c>
      <c r="L56" s="24">
        <v>104</v>
      </c>
      <c r="M56" s="24">
        <v>57</v>
      </c>
      <c r="N56" s="24">
        <v>132</v>
      </c>
      <c r="O56" s="24">
        <v>5</v>
      </c>
      <c r="P56" s="24">
        <v>3</v>
      </c>
      <c r="Q56" s="24">
        <v>373</v>
      </c>
      <c r="R56" s="24">
        <f t="shared" si="1"/>
        <v>22.103703703703705</v>
      </c>
      <c r="S56" s="24">
        <f t="shared" si="2"/>
        <v>19.893333333333334</v>
      </c>
      <c r="T56" s="24">
        <f t="shared" si="3"/>
        <v>19.893333333333334</v>
      </c>
    </row>
    <row r="57" spans="1:20" s="8" customFormat="1" x14ac:dyDescent="0.25">
      <c r="A57" s="24" t="s">
        <v>291</v>
      </c>
      <c r="B57" s="8" t="s">
        <v>1005</v>
      </c>
      <c r="C57" s="8" t="s">
        <v>737</v>
      </c>
      <c r="D57" s="24" t="s">
        <v>724</v>
      </c>
      <c r="E57" s="24">
        <v>589</v>
      </c>
      <c r="F57" s="24">
        <v>92</v>
      </c>
      <c r="G57" s="24">
        <v>168</v>
      </c>
      <c r="H57" s="24">
        <v>108</v>
      </c>
      <c r="I57" s="24">
        <v>38</v>
      </c>
      <c r="J57" s="24">
        <v>3</v>
      </c>
      <c r="K57" s="24">
        <v>19</v>
      </c>
      <c r="L57" s="24">
        <v>63</v>
      </c>
      <c r="M57" s="24">
        <v>79</v>
      </c>
      <c r="N57" s="24">
        <v>174</v>
      </c>
      <c r="O57" s="24">
        <v>62</v>
      </c>
      <c r="P57" s="24">
        <v>18</v>
      </c>
      <c r="Q57" s="24">
        <v>373</v>
      </c>
      <c r="R57" s="24">
        <f t="shared" si="1"/>
        <v>22.103703703703705</v>
      </c>
      <c r="S57" s="24">
        <f t="shared" si="2"/>
        <v>19.893333333333334</v>
      </c>
      <c r="T57" s="24">
        <f t="shared" si="3"/>
        <v>19.893333333333334</v>
      </c>
    </row>
    <row r="58" spans="1:20" s="8" customFormat="1" x14ac:dyDescent="0.25">
      <c r="A58" s="24" t="s">
        <v>1136</v>
      </c>
      <c r="B58" s="8" t="s">
        <v>1135</v>
      </c>
      <c r="C58" s="8" t="s">
        <v>2</v>
      </c>
      <c r="D58" s="24" t="s">
        <v>712</v>
      </c>
      <c r="E58" s="24">
        <v>605</v>
      </c>
      <c r="F58" s="24">
        <v>89</v>
      </c>
      <c r="G58" s="24">
        <v>164</v>
      </c>
      <c r="H58" s="24">
        <v>94</v>
      </c>
      <c r="I58" s="24">
        <v>33</v>
      </c>
      <c r="J58" s="24">
        <v>4</v>
      </c>
      <c r="K58" s="24">
        <v>33</v>
      </c>
      <c r="L58" s="24">
        <v>88</v>
      </c>
      <c r="M58" s="24">
        <v>19</v>
      </c>
      <c r="N58" s="24">
        <v>135</v>
      </c>
      <c r="O58" s="24">
        <v>14</v>
      </c>
      <c r="P58" s="24">
        <v>7</v>
      </c>
      <c r="Q58" s="24">
        <v>372</v>
      </c>
      <c r="R58" s="24">
        <f t="shared" si="1"/>
        <v>22.044444444444444</v>
      </c>
      <c r="S58" s="24">
        <f t="shared" si="2"/>
        <v>19.84</v>
      </c>
      <c r="T58" s="24">
        <f t="shared" si="3"/>
        <v>19.84</v>
      </c>
    </row>
    <row r="59" spans="1:20" s="8" customFormat="1" x14ac:dyDescent="0.25">
      <c r="A59" s="24" t="s">
        <v>234</v>
      </c>
      <c r="B59" s="8" t="s">
        <v>774</v>
      </c>
      <c r="C59" s="8" t="s">
        <v>3</v>
      </c>
      <c r="D59" s="24" t="s">
        <v>733</v>
      </c>
      <c r="E59" s="24">
        <v>590</v>
      </c>
      <c r="F59" s="24">
        <v>89</v>
      </c>
      <c r="G59" s="24">
        <v>133</v>
      </c>
      <c r="H59" s="24">
        <v>72</v>
      </c>
      <c r="I59" s="24">
        <v>21</v>
      </c>
      <c r="J59" s="24">
        <v>0</v>
      </c>
      <c r="K59" s="24">
        <v>40</v>
      </c>
      <c r="L59" s="24">
        <v>98</v>
      </c>
      <c r="M59" s="24">
        <v>64</v>
      </c>
      <c r="N59" s="24">
        <v>163</v>
      </c>
      <c r="O59" s="24">
        <v>15</v>
      </c>
      <c r="P59" s="24">
        <v>5</v>
      </c>
      <c r="Q59" s="24">
        <v>372</v>
      </c>
      <c r="R59" s="24">
        <f t="shared" si="1"/>
        <v>22.044444444444444</v>
      </c>
      <c r="S59" s="24">
        <f t="shared" si="2"/>
        <v>19.84</v>
      </c>
      <c r="T59" s="24">
        <f t="shared" si="3"/>
        <v>19.84</v>
      </c>
    </row>
    <row r="60" spans="1:20" s="8" customFormat="1" x14ac:dyDescent="0.25">
      <c r="A60" s="24" t="s">
        <v>173</v>
      </c>
      <c r="B60" s="8" t="s">
        <v>1075</v>
      </c>
      <c r="C60" s="8" t="s">
        <v>735</v>
      </c>
      <c r="D60" s="24" t="s">
        <v>736</v>
      </c>
      <c r="E60" s="24">
        <v>619</v>
      </c>
      <c r="F60" s="24">
        <v>91</v>
      </c>
      <c r="G60" s="24">
        <v>176</v>
      </c>
      <c r="H60" s="24">
        <v>124</v>
      </c>
      <c r="I60" s="24">
        <v>29</v>
      </c>
      <c r="J60" s="24">
        <v>9</v>
      </c>
      <c r="K60" s="24">
        <v>14</v>
      </c>
      <c r="L60" s="24">
        <v>59</v>
      </c>
      <c r="M60" s="24">
        <v>63</v>
      </c>
      <c r="N60" s="24">
        <v>115</v>
      </c>
      <c r="O60" s="24">
        <v>14</v>
      </c>
      <c r="P60" s="24">
        <v>5</v>
      </c>
      <c r="Q60" s="24">
        <v>372</v>
      </c>
      <c r="R60" s="24">
        <f t="shared" si="1"/>
        <v>22.044444444444444</v>
      </c>
      <c r="S60" s="24">
        <f t="shared" si="2"/>
        <v>19.84</v>
      </c>
      <c r="T60" s="24">
        <f t="shared" si="3"/>
        <v>19.84</v>
      </c>
    </row>
    <row r="61" spans="1:20" s="8" customFormat="1" x14ac:dyDescent="0.25">
      <c r="A61" s="24" t="s">
        <v>162</v>
      </c>
      <c r="B61" s="8" t="s">
        <v>161</v>
      </c>
      <c r="C61" s="8" t="s">
        <v>732</v>
      </c>
      <c r="D61" s="24" t="s">
        <v>706</v>
      </c>
      <c r="E61" s="24">
        <v>625</v>
      </c>
      <c r="F61" s="24">
        <v>107</v>
      </c>
      <c r="G61" s="24">
        <v>178</v>
      </c>
      <c r="H61" s="24">
        <v>124</v>
      </c>
      <c r="I61" s="24">
        <v>29</v>
      </c>
      <c r="J61" s="24">
        <v>3</v>
      </c>
      <c r="K61" s="24">
        <v>22</v>
      </c>
      <c r="L61" s="24">
        <v>86</v>
      </c>
      <c r="M61" s="24">
        <v>44</v>
      </c>
      <c r="N61" s="24">
        <v>160</v>
      </c>
      <c r="O61" s="24">
        <v>21</v>
      </c>
      <c r="P61" s="24">
        <v>6</v>
      </c>
      <c r="Q61" s="24">
        <v>371</v>
      </c>
      <c r="R61" s="24">
        <f t="shared" si="1"/>
        <v>21.985185185185184</v>
      </c>
      <c r="S61" s="24">
        <f t="shared" si="2"/>
        <v>19.786666666666665</v>
      </c>
      <c r="T61" s="24">
        <f t="shared" si="3"/>
        <v>19.786666666666665</v>
      </c>
    </row>
    <row r="62" spans="1:20" s="8" customFormat="1" x14ac:dyDescent="0.25">
      <c r="A62" s="24" t="s">
        <v>32</v>
      </c>
      <c r="B62" s="8" t="s">
        <v>59</v>
      </c>
      <c r="C62" s="8" t="s">
        <v>1</v>
      </c>
      <c r="D62" s="24" t="s">
        <v>701</v>
      </c>
      <c r="E62" s="24">
        <v>542</v>
      </c>
      <c r="F62" s="24">
        <v>77</v>
      </c>
      <c r="G62" s="24">
        <v>149</v>
      </c>
      <c r="H62" s="24">
        <v>83</v>
      </c>
      <c r="I62" s="24">
        <v>41</v>
      </c>
      <c r="J62" s="24">
        <v>8</v>
      </c>
      <c r="K62" s="24">
        <v>17</v>
      </c>
      <c r="L62" s="24">
        <v>82</v>
      </c>
      <c r="M62" s="24">
        <v>104</v>
      </c>
      <c r="N62" s="24">
        <v>148</v>
      </c>
      <c r="O62" s="24">
        <v>0</v>
      </c>
      <c r="P62" s="24">
        <v>4</v>
      </c>
      <c r="Q62" s="24">
        <v>368</v>
      </c>
      <c r="R62" s="24">
        <f t="shared" si="1"/>
        <v>21.807407407407407</v>
      </c>
      <c r="S62" s="24">
        <f t="shared" si="2"/>
        <v>19.626666666666665</v>
      </c>
      <c r="T62" s="24">
        <f t="shared" si="3"/>
        <v>19.626666666666665</v>
      </c>
    </row>
    <row r="63" spans="1:20" s="8" customFormat="1" x14ac:dyDescent="0.25">
      <c r="A63" s="24" t="s">
        <v>95</v>
      </c>
      <c r="B63" s="8" t="s">
        <v>94</v>
      </c>
      <c r="C63" s="8" t="s">
        <v>735</v>
      </c>
      <c r="D63" s="24" t="s">
        <v>721</v>
      </c>
      <c r="E63" s="24">
        <v>539</v>
      </c>
      <c r="F63" s="24">
        <v>74</v>
      </c>
      <c r="G63" s="24">
        <v>135</v>
      </c>
      <c r="H63" s="24">
        <v>69</v>
      </c>
      <c r="I63" s="24">
        <v>27</v>
      </c>
      <c r="J63" s="24">
        <v>6</v>
      </c>
      <c r="K63" s="24">
        <v>33</v>
      </c>
      <c r="L63" s="24">
        <v>99</v>
      </c>
      <c r="M63" s="24">
        <v>44</v>
      </c>
      <c r="N63" s="24">
        <v>126</v>
      </c>
      <c r="O63" s="24">
        <v>4</v>
      </c>
      <c r="P63" s="24">
        <v>2</v>
      </c>
      <c r="Q63" s="24">
        <v>366</v>
      </c>
      <c r="R63" s="24">
        <f t="shared" si="1"/>
        <v>21.68888888888889</v>
      </c>
      <c r="S63" s="24">
        <f t="shared" si="2"/>
        <v>19.520000000000003</v>
      </c>
      <c r="T63" s="24">
        <f t="shared" si="3"/>
        <v>19.520000000000003</v>
      </c>
    </row>
    <row r="64" spans="1:20" s="8" customFormat="1" x14ac:dyDescent="0.25">
      <c r="A64" s="24" t="s">
        <v>173</v>
      </c>
      <c r="B64" s="8" t="s">
        <v>267</v>
      </c>
      <c r="C64" s="8" t="s">
        <v>732</v>
      </c>
      <c r="D64" s="24" t="s">
        <v>711</v>
      </c>
      <c r="E64" s="24">
        <v>619</v>
      </c>
      <c r="F64" s="24">
        <v>86</v>
      </c>
      <c r="G64" s="24">
        <v>164</v>
      </c>
      <c r="H64" s="24">
        <v>116</v>
      </c>
      <c r="I64" s="24">
        <v>19</v>
      </c>
      <c r="J64" s="24">
        <v>0</v>
      </c>
      <c r="K64" s="24">
        <v>29</v>
      </c>
      <c r="L64" s="24">
        <v>83</v>
      </c>
      <c r="M64" s="24">
        <v>39</v>
      </c>
      <c r="N64" s="24">
        <v>115</v>
      </c>
      <c r="O64" s="24">
        <v>2</v>
      </c>
      <c r="P64" s="24">
        <v>0</v>
      </c>
      <c r="Q64" s="24">
        <v>365</v>
      </c>
      <c r="R64" s="24">
        <f t="shared" si="1"/>
        <v>21.62962962962963</v>
      </c>
      <c r="S64" s="24">
        <f t="shared" si="2"/>
        <v>19.466666666666669</v>
      </c>
      <c r="T64" s="24">
        <f t="shared" si="3"/>
        <v>19.466666666666669</v>
      </c>
    </row>
    <row r="65" spans="1:20" s="8" customFormat="1" x14ac:dyDescent="0.25">
      <c r="A65" s="24" t="s">
        <v>188</v>
      </c>
      <c r="B65" s="8" t="s">
        <v>294</v>
      </c>
      <c r="C65" s="8" t="s">
        <v>735</v>
      </c>
      <c r="D65" s="24" t="s">
        <v>728</v>
      </c>
      <c r="E65" s="24">
        <v>599</v>
      </c>
      <c r="F65" s="24">
        <v>67</v>
      </c>
      <c r="G65" s="24">
        <v>161</v>
      </c>
      <c r="H65" s="24">
        <v>110</v>
      </c>
      <c r="I65" s="24">
        <v>38</v>
      </c>
      <c r="J65" s="24">
        <v>0</v>
      </c>
      <c r="K65" s="24">
        <v>13</v>
      </c>
      <c r="L65" s="24">
        <v>89</v>
      </c>
      <c r="M65" s="24">
        <v>71</v>
      </c>
      <c r="N65" s="24">
        <v>101</v>
      </c>
      <c r="O65" s="24">
        <v>0</v>
      </c>
      <c r="P65" s="24">
        <v>2</v>
      </c>
      <c r="Q65" s="24">
        <v>362</v>
      </c>
      <c r="R65" s="24">
        <f t="shared" si="1"/>
        <v>21.451851851851853</v>
      </c>
      <c r="S65" s="24">
        <f t="shared" si="2"/>
        <v>19.306666666666668</v>
      </c>
      <c r="T65" s="24">
        <f t="shared" si="3"/>
        <v>19.306666666666668</v>
      </c>
    </row>
    <row r="66" spans="1:20" s="8" customFormat="1" x14ac:dyDescent="0.25">
      <c r="A66" s="24" t="s">
        <v>36</v>
      </c>
      <c r="B66" s="8" t="s">
        <v>35</v>
      </c>
      <c r="C66" s="8" t="s">
        <v>737</v>
      </c>
      <c r="D66" s="24" t="s">
        <v>712</v>
      </c>
      <c r="E66" s="24">
        <v>506</v>
      </c>
      <c r="F66" s="24">
        <v>75</v>
      </c>
      <c r="G66" s="24">
        <v>153</v>
      </c>
      <c r="H66" s="24">
        <v>107</v>
      </c>
      <c r="I66" s="24">
        <v>31</v>
      </c>
      <c r="J66" s="24">
        <v>7</v>
      </c>
      <c r="K66" s="24">
        <v>8</v>
      </c>
      <c r="L66" s="24">
        <v>69</v>
      </c>
      <c r="M66" s="24">
        <v>47</v>
      </c>
      <c r="N66" s="24">
        <v>70</v>
      </c>
      <c r="O66" s="24">
        <v>24</v>
      </c>
      <c r="P66" s="24">
        <v>8</v>
      </c>
      <c r="Q66" s="24">
        <v>359</v>
      </c>
      <c r="R66" s="24">
        <f t="shared" si="1"/>
        <v>21.274074074074075</v>
      </c>
      <c r="S66" s="24">
        <f t="shared" si="2"/>
        <v>19.146666666666668</v>
      </c>
      <c r="T66" s="24">
        <f t="shared" si="3"/>
        <v>19.146666666666668</v>
      </c>
    </row>
    <row r="67" spans="1:20" s="8" customFormat="1" x14ac:dyDescent="0.25">
      <c r="A67" s="24" t="s">
        <v>168</v>
      </c>
      <c r="B67" s="8" t="s">
        <v>1515</v>
      </c>
      <c r="C67" s="8" t="s">
        <v>735</v>
      </c>
      <c r="D67" s="24" t="s">
        <v>709</v>
      </c>
      <c r="E67" s="24">
        <v>582</v>
      </c>
      <c r="F67" s="24">
        <v>86</v>
      </c>
      <c r="G67" s="24">
        <v>159</v>
      </c>
      <c r="H67" s="24">
        <v>99</v>
      </c>
      <c r="I67" s="24">
        <v>35</v>
      </c>
      <c r="J67" s="24">
        <v>3</v>
      </c>
      <c r="K67" s="24">
        <v>22</v>
      </c>
      <c r="L67" s="24">
        <v>85</v>
      </c>
      <c r="M67" s="24">
        <v>51</v>
      </c>
      <c r="N67" s="24">
        <v>133</v>
      </c>
      <c r="O67" s="24">
        <v>7</v>
      </c>
      <c r="P67" s="24">
        <v>5</v>
      </c>
      <c r="Q67" s="24">
        <v>357</v>
      </c>
      <c r="R67" s="24">
        <f t="shared" ref="R67:R130" si="4">Q67/16.875</f>
        <v>21.155555555555555</v>
      </c>
      <c r="S67" s="24">
        <f t="shared" ref="S67:S130" si="5">IF(Q67&gt;= 500,R67*1.1,IF( Q67&gt; 400,R67,IF(Q67&gt;300,R67*0.9,IF(Q67&gt;200,R67*0.8,IF(Q67&gt;100,R67*0.7,R67*0.6)))))</f>
        <v>19.04</v>
      </c>
      <c r="T67" s="24">
        <f t="shared" ref="T67:T130" si="6">IF(S67 &lt; 1.5,1,S67)</f>
        <v>19.04</v>
      </c>
    </row>
    <row r="68" spans="1:20" s="8" customFormat="1" x14ac:dyDescent="0.25">
      <c r="A68" s="24" t="s">
        <v>164</v>
      </c>
      <c r="B68" s="8" t="s">
        <v>494</v>
      </c>
      <c r="C68" s="8" t="s">
        <v>3</v>
      </c>
      <c r="D68" s="24" t="s">
        <v>709</v>
      </c>
      <c r="E68" s="24">
        <v>473</v>
      </c>
      <c r="F68" s="24">
        <v>81</v>
      </c>
      <c r="G68" s="24">
        <v>128</v>
      </c>
      <c r="H68" s="24">
        <v>65</v>
      </c>
      <c r="I68" s="24">
        <v>36</v>
      </c>
      <c r="J68" s="24">
        <v>6</v>
      </c>
      <c r="K68" s="24">
        <v>21</v>
      </c>
      <c r="L68" s="24">
        <v>68</v>
      </c>
      <c r="M68" s="24">
        <v>81</v>
      </c>
      <c r="N68" s="24">
        <v>108</v>
      </c>
      <c r="O68" s="24">
        <v>0</v>
      </c>
      <c r="P68" s="24">
        <v>4</v>
      </c>
      <c r="Q68" s="24">
        <v>357</v>
      </c>
      <c r="R68" s="24">
        <f t="shared" si="4"/>
        <v>21.155555555555555</v>
      </c>
      <c r="S68" s="24">
        <f t="shared" si="5"/>
        <v>19.04</v>
      </c>
      <c r="T68" s="24">
        <f t="shared" si="6"/>
        <v>19.04</v>
      </c>
    </row>
    <row r="69" spans="1:20" s="8" customFormat="1" x14ac:dyDescent="0.25">
      <c r="A69" s="24" t="s">
        <v>1037</v>
      </c>
      <c r="B69" s="8" t="s">
        <v>1036</v>
      </c>
      <c r="C69" s="8" t="s">
        <v>731</v>
      </c>
      <c r="D69" s="24" t="s">
        <v>721</v>
      </c>
      <c r="E69" s="24">
        <v>479</v>
      </c>
      <c r="F69" s="24">
        <v>72</v>
      </c>
      <c r="G69" s="24">
        <v>134</v>
      </c>
      <c r="H69" s="24">
        <v>77</v>
      </c>
      <c r="I69" s="24">
        <v>25</v>
      </c>
      <c r="J69" s="24">
        <v>1</v>
      </c>
      <c r="K69" s="24">
        <v>31</v>
      </c>
      <c r="L69" s="24">
        <v>86</v>
      </c>
      <c r="M69" s="24">
        <v>51</v>
      </c>
      <c r="N69" s="24">
        <v>108</v>
      </c>
      <c r="O69" s="24">
        <v>3</v>
      </c>
      <c r="P69" s="24">
        <v>1</v>
      </c>
      <c r="Q69" s="24">
        <v>357</v>
      </c>
      <c r="R69" s="24">
        <f t="shared" si="4"/>
        <v>21.155555555555555</v>
      </c>
      <c r="S69" s="24">
        <f t="shared" si="5"/>
        <v>19.04</v>
      </c>
      <c r="T69" s="24">
        <f t="shared" si="6"/>
        <v>19.04</v>
      </c>
    </row>
    <row r="70" spans="1:20" s="8" customFormat="1" x14ac:dyDescent="0.25">
      <c r="A70" s="24" t="s">
        <v>1002</v>
      </c>
      <c r="B70" s="8" t="s">
        <v>352</v>
      </c>
      <c r="C70" s="8" t="s">
        <v>735</v>
      </c>
      <c r="D70" s="24" t="s">
        <v>708</v>
      </c>
      <c r="E70" s="24">
        <v>527</v>
      </c>
      <c r="F70" s="24">
        <v>79</v>
      </c>
      <c r="G70" s="24">
        <v>136</v>
      </c>
      <c r="H70" s="24">
        <v>76</v>
      </c>
      <c r="I70" s="24">
        <v>34</v>
      </c>
      <c r="J70" s="24">
        <v>4</v>
      </c>
      <c r="K70" s="24">
        <v>22</v>
      </c>
      <c r="L70" s="24">
        <v>86</v>
      </c>
      <c r="M70" s="24">
        <v>53</v>
      </c>
      <c r="N70" s="24">
        <v>119</v>
      </c>
      <c r="O70" s="24">
        <v>17</v>
      </c>
      <c r="P70" s="24">
        <v>6</v>
      </c>
      <c r="Q70" s="24">
        <v>354</v>
      </c>
      <c r="R70" s="24">
        <f t="shared" si="4"/>
        <v>20.977777777777778</v>
      </c>
      <c r="S70" s="24">
        <f t="shared" si="5"/>
        <v>18.88</v>
      </c>
      <c r="T70" s="24">
        <f t="shared" si="6"/>
        <v>18.88</v>
      </c>
    </row>
    <row r="71" spans="1:20" s="8" customFormat="1" x14ac:dyDescent="0.25">
      <c r="A71" s="24" t="s">
        <v>196</v>
      </c>
      <c r="B71" s="8" t="s">
        <v>1407</v>
      </c>
      <c r="C71" s="8" t="s">
        <v>3</v>
      </c>
      <c r="D71" s="24" t="s">
        <v>703</v>
      </c>
      <c r="E71" s="24">
        <v>523</v>
      </c>
      <c r="F71" s="24">
        <v>81</v>
      </c>
      <c r="G71" s="24">
        <v>130</v>
      </c>
      <c r="H71" s="24">
        <v>61</v>
      </c>
      <c r="I71" s="24">
        <v>31</v>
      </c>
      <c r="J71" s="24">
        <v>9</v>
      </c>
      <c r="K71" s="24">
        <v>29</v>
      </c>
      <c r="L71" s="24">
        <v>91</v>
      </c>
      <c r="M71" s="24">
        <v>64</v>
      </c>
      <c r="N71" s="24">
        <v>154</v>
      </c>
      <c r="O71" s="24">
        <v>6</v>
      </c>
      <c r="P71" s="24">
        <v>1</v>
      </c>
      <c r="Q71" s="24">
        <v>353</v>
      </c>
      <c r="R71" s="24">
        <f t="shared" si="4"/>
        <v>20.918518518518518</v>
      </c>
      <c r="S71" s="24">
        <f t="shared" si="5"/>
        <v>18.826666666666668</v>
      </c>
      <c r="T71" s="24">
        <f t="shared" si="6"/>
        <v>18.826666666666668</v>
      </c>
    </row>
    <row r="72" spans="1:20" s="8" customFormat="1" x14ac:dyDescent="0.25">
      <c r="A72" s="24" t="s">
        <v>1245</v>
      </c>
      <c r="B72" s="8" t="s">
        <v>150</v>
      </c>
      <c r="C72" s="8" t="s">
        <v>731</v>
      </c>
      <c r="D72" s="24" t="s">
        <v>720</v>
      </c>
      <c r="E72" s="24">
        <v>555</v>
      </c>
      <c r="F72" s="24">
        <v>85</v>
      </c>
      <c r="G72" s="24">
        <v>137</v>
      </c>
      <c r="H72" s="24">
        <v>69</v>
      </c>
      <c r="I72" s="24">
        <v>24</v>
      </c>
      <c r="J72" s="24">
        <v>2</v>
      </c>
      <c r="K72" s="24">
        <v>42</v>
      </c>
      <c r="L72" s="24">
        <v>102</v>
      </c>
      <c r="M72" s="24">
        <v>42</v>
      </c>
      <c r="N72" s="24">
        <v>166</v>
      </c>
      <c r="O72" s="24">
        <v>1</v>
      </c>
      <c r="P72" s="24">
        <v>2</v>
      </c>
      <c r="Q72" s="24">
        <v>353</v>
      </c>
      <c r="R72" s="24">
        <f t="shared" si="4"/>
        <v>20.918518518518518</v>
      </c>
      <c r="S72" s="24">
        <f t="shared" si="5"/>
        <v>18.826666666666668</v>
      </c>
      <c r="T72" s="24">
        <f t="shared" si="6"/>
        <v>18.826666666666668</v>
      </c>
    </row>
    <row r="73" spans="1:20" s="8" customFormat="1" x14ac:dyDescent="0.25">
      <c r="A73" s="24" t="s">
        <v>742</v>
      </c>
      <c r="B73" s="8" t="s">
        <v>624</v>
      </c>
      <c r="C73" s="8" t="s">
        <v>3</v>
      </c>
      <c r="D73" s="24" t="s">
        <v>701</v>
      </c>
      <c r="E73" s="24">
        <v>553</v>
      </c>
      <c r="F73" s="24">
        <v>73</v>
      </c>
      <c r="G73" s="24">
        <v>159</v>
      </c>
      <c r="H73" s="24">
        <v>115</v>
      </c>
      <c r="I73" s="24">
        <v>24</v>
      </c>
      <c r="J73" s="24">
        <v>4</v>
      </c>
      <c r="K73" s="24">
        <v>16</v>
      </c>
      <c r="L73" s="24">
        <v>67</v>
      </c>
      <c r="M73" s="24">
        <v>29</v>
      </c>
      <c r="N73" s="24">
        <v>88</v>
      </c>
      <c r="O73" s="24">
        <v>40</v>
      </c>
      <c r="P73" s="24">
        <v>10</v>
      </c>
      <c r="Q73" s="24">
        <v>350</v>
      </c>
      <c r="R73" s="24">
        <f t="shared" si="4"/>
        <v>20.74074074074074</v>
      </c>
      <c r="S73" s="24">
        <f t="shared" si="5"/>
        <v>18.666666666666668</v>
      </c>
      <c r="T73" s="24">
        <f t="shared" si="6"/>
        <v>18.666666666666668</v>
      </c>
    </row>
    <row r="74" spans="1:20" s="8" customFormat="1" x14ac:dyDescent="0.25">
      <c r="A74" s="24" t="s">
        <v>956</v>
      </c>
      <c r="B74" s="8" t="s">
        <v>316</v>
      </c>
      <c r="C74" s="8" t="s">
        <v>734</v>
      </c>
      <c r="D74" s="24" t="s">
        <v>713</v>
      </c>
      <c r="E74" s="24">
        <v>558</v>
      </c>
      <c r="F74" s="24">
        <v>65</v>
      </c>
      <c r="G74" s="24">
        <v>147</v>
      </c>
      <c r="H74" s="24">
        <v>93</v>
      </c>
      <c r="I74" s="24">
        <v>24</v>
      </c>
      <c r="J74" s="24">
        <v>0</v>
      </c>
      <c r="K74" s="24">
        <v>30</v>
      </c>
      <c r="L74" s="24">
        <v>93</v>
      </c>
      <c r="M74" s="24">
        <v>48</v>
      </c>
      <c r="N74" s="24">
        <v>120</v>
      </c>
      <c r="O74" s="24">
        <v>0</v>
      </c>
      <c r="P74" s="24">
        <v>0</v>
      </c>
      <c r="Q74" s="24">
        <v>347</v>
      </c>
      <c r="R74" s="24">
        <f t="shared" si="4"/>
        <v>20.562962962962963</v>
      </c>
      <c r="S74" s="24">
        <f t="shared" si="5"/>
        <v>18.506666666666668</v>
      </c>
      <c r="T74" s="24">
        <f t="shared" si="6"/>
        <v>18.506666666666668</v>
      </c>
    </row>
    <row r="75" spans="1:20" s="8" customFormat="1" x14ac:dyDescent="0.25">
      <c r="A75" s="24" t="s">
        <v>217</v>
      </c>
      <c r="B75" s="8" t="s">
        <v>216</v>
      </c>
      <c r="C75" s="8" t="s">
        <v>735</v>
      </c>
      <c r="D75" s="24" t="s">
        <v>721</v>
      </c>
      <c r="E75" s="24">
        <v>545</v>
      </c>
      <c r="F75" s="24">
        <v>88</v>
      </c>
      <c r="G75" s="24">
        <v>129</v>
      </c>
      <c r="H75" s="24">
        <v>70</v>
      </c>
      <c r="I75" s="24">
        <v>24</v>
      </c>
      <c r="J75" s="24">
        <v>5</v>
      </c>
      <c r="K75" s="24">
        <v>30</v>
      </c>
      <c r="L75" s="24">
        <v>59</v>
      </c>
      <c r="M75" s="24">
        <v>74</v>
      </c>
      <c r="N75" s="24">
        <v>130</v>
      </c>
      <c r="O75" s="24">
        <v>4</v>
      </c>
      <c r="P75" s="24">
        <v>2</v>
      </c>
      <c r="Q75" s="24">
        <v>346</v>
      </c>
      <c r="R75" s="24">
        <f t="shared" si="4"/>
        <v>20.503703703703703</v>
      </c>
      <c r="S75" s="24">
        <f t="shared" si="5"/>
        <v>18.453333333333333</v>
      </c>
      <c r="T75" s="24">
        <f t="shared" si="6"/>
        <v>18.453333333333333</v>
      </c>
    </row>
    <row r="76" spans="1:20" s="8" customFormat="1" x14ac:dyDescent="0.25">
      <c r="A76" s="24" t="s">
        <v>291</v>
      </c>
      <c r="B76" s="8" t="s">
        <v>290</v>
      </c>
      <c r="C76" s="8" t="s">
        <v>705</v>
      </c>
      <c r="D76" s="24" t="s">
        <v>712</v>
      </c>
      <c r="E76" s="24">
        <v>490</v>
      </c>
      <c r="F76" s="24">
        <v>67</v>
      </c>
      <c r="G76" s="24">
        <v>143</v>
      </c>
      <c r="H76" s="24">
        <v>92</v>
      </c>
      <c r="I76" s="24">
        <v>24</v>
      </c>
      <c r="J76" s="24">
        <v>3</v>
      </c>
      <c r="K76" s="24">
        <v>24</v>
      </c>
      <c r="L76" s="24">
        <v>81</v>
      </c>
      <c r="M76" s="24">
        <v>47</v>
      </c>
      <c r="N76" s="24">
        <v>100</v>
      </c>
      <c r="O76" s="24">
        <v>5</v>
      </c>
      <c r="P76" s="24">
        <v>0</v>
      </c>
      <c r="Q76" s="24">
        <v>345</v>
      </c>
      <c r="R76" s="24">
        <f t="shared" si="4"/>
        <v>20.444444444444443</v>
      </c>
      <c r="S76" s="24">
        <f t="shared" si="5"/>
        <v>18.399999999999999</v>
      </c>
      <c r="T76" s="24">
        <f t="shared" si="6"/>
        <v>18.399999999999999</v>
      </c>
    </row>
    <row r="77" spans="1:20" s="8" customFormat="1" x14ac:dyDescent="0.25">
      <c r="A77" s="24" t="s">
        <v>307</v>
      </c>
      <c r="B77" s="8" t="s">
        <v>306</v>
      </c>
      <c r="C77" s="8" t="s">
        <v>732</v>
      </c>
      <c r="D77" s="24" t="s">
        <v>708</v>
      </c>
      <c r="E77" s="24">
        <v>598</v>
      </c>
      <c r="F77" s="24">
        <v>81</v>
      </c>
      <c r="G77" s="24">
        <v>153</v>
      </c>
      <c r="H77" s="24">
        <v>100</v>
      </c>
      <c r="I77" s="24">
        <v>26</v>
      </c>
      <c r="J77" s="24">
        <v>3</v>
      </c>
      <c r="K77" s="24">
        <v>24</v>
      </c>
      <c r="L77" s="24">
        <v>79</v>
      </c>
      <c r="M77" s="24">
        <v>69</v>
      </c>
      <c r="N77" s="24">
        <v>143</v>
      </c>
      <c r="O77" s="24">
        <v>6</v>
      </c>
      <c r="P77" s="24">
        <v>7</v>
      </c>
      <c r="Q77" s="24">
        <v>342</v>
      </c>
      <c r="R77" s="24">
        <f t="shared" si="4"/>
        <v>20.266666666666666</v>
      </c>
      <c r="S77" s="24">
        <f t="shared" si="5"/>
        <v>18.239999999999998</v>
      </c>
      <c r="T77" s="24">
        <f t="shared" si="6"/>
        <v>18.239999999999998</v>
      </c>
    </row>
    <row r="78" spans="1:20" s="8" customFormat="1" x14ac:dyDescent="0.25">
      <c r="A78" s="24" t="s">
        <v>63</v>
      </c>
      <c r="B78" s="8" t="s">
        <v>215</v>
      </c>
      <c r="C78" s="8" t="s">
        <v>1</v>
      </c>
      <c r="D78" s="24" t="s">
        <v>717</v>
      </c>
      <c r="E78" s="24">
        <v>568</v>
      </c>
      <c r="F78" s="24">
        <v>69</v>
      </c>
      <c r="G78" s="24">
        <v>162</v>
      </c>
      <c r="H78" s="24">
        <v>113</v>
      </c>
      <c r="I78" s="24">
        <v>31</v>
      </c>
      <c r="J78" s="24">
        <v>0</v>
      </c>
      <c r="K78" s="24">
        <v>18</v>
      </c>
      <c r="L78" s="24">
        <v>90</v>
      </c>
      <c r="M78" s="24">
        <v>55</v>
      </c>
      <c r="N78" s="24">
        <v>117</v>
      </c>
      <c r="O78" s="24">
        <v>0</v>
      </c>
      <c r="P78" s="24">
        <v>2</v>
      </c>
      <c r="Q78" s="24">
        <v>342</v>
      </c>
      <c r="R78" s="24">
        <f t="shared" si="4"/>
        <v>20.266666666666666</v>
      </c>
      <c r="S78" s="24">
        <f t="shared" si="5"/>
        <v>18.239999999999998</v>
      </c>
      <c r="T78" s="24">
        <f t="shared" si="6"/>
        <v>18.239999999999998</v>
      </c>
    </row>
    <row r="79" spans="1:20" s="8" customFormat="1" x14ac:dyDescent="0.25">
      <c r="A79" s="24" t="s">
        <v>173</v>
      </c>
      <c r="B79" s="8" t="s">
        <v>1260</v>
      </c>
      <c r="C79" s="8" t="s">
        <v>731</v>
      </c>
      <c r="D79" s="24" t="s">
        <v>707</v>
      </c>
      <c r="E79" s="24">
        <v>552</v>
      </c>
      <c r="F79" s="24">
        <v>85</v>
      </c>
      <c r="G79" s="24">
        <v>133</v>
      </c>
      <c r="H79" s="24">
        <v>63</v>
      </c>
      <c r="I79" s="24">
        <v>31</v>
      </c>
      <c r="J79" s="24">
        <v>6</v>
      </c>
      <c r="K79" s="24">
        <v>33</v>
      </c>
      <c r="L79" s="24">
        <v>103</v>
      </c>
      <c r="M79" s="24">
        <v>41</v>
      </c>
      <c r="N79" s="24">
        <v>164</v>
      </c>
      <c r="O79" s="24">
        <v>6</v>
      </c>
      <c r="P79" s="24">
        <v>5</v>
      </c>
      <c r="Q79" s="24">
        <v>341</v>
      </c>
      <c r="R79" s="24">
        <f t="shared" si="4"/>
        <v>20.207407407407409</v>
      </c>
      <c r="S79" s="24">
        <f t="shared" si="5"/>
        <v>18.186666666666667</v>
      </c>
      <c r="T79" s="24">
        <f t="shared" si="6"/>
        <v>18.186666666666667</v>
      </c>
    </row>
    <row r="80" spans="1:20" s="8" customFormat="1" x14ac:dyDescent="0.25">
      <c r="A80" s="24" t="s">
        <v>43</v>
      </c>
      <c r="B80" s="8" t="s">
        <v>328</v>
      </c>
      <c r="C80" s="8" t="s">
        <v>1</v>
      </c>
      <c r="D80" s="24" t="s">
        <v>712</v>
      </c>
      <c r="E80" s="24">
        <v>557</v>
      </c>
      <c r="F80" s="24">
        <v>92</v>
      </c>
      <c r="G80" s="24">
        <v>133</v>
      </c>
      <c r="H80" s="24">
        <v>76</v>
      </c>
      <c r="I80" s="24">
        <v>22</v>
      </c>
      <c r="J80" s="24">
        <v>1</v>
      </c>
      <c r="K80" s="24">
        <v>34</v>
      </c>
      <c r="L80" s="24">
        <v>101</v>
      </c>
      <c r="M80" s="24">
        <v>78</v>
      </c>
      <c r="N80" s="24">
        <v>194</v>
      </c>
      <c r="O80" s="24">
        <v>5</v>
      </c>
      <c r="P80" s="24">
        <v>1</v>
      </c>
      <c r="Q80" s="24">
        <v>340</v>
      </c>
      <c r="R80" s="24">
        <f t="shared" si="4"/>
        <v>20.148148148148149</v>
      </c>
      <c r="S80" s="24">
        <f t="shared" si="5"/>
        <v>18.133333333333333</v>
      </c>
      <c r="T80" s="24">
        <f t="shared" si="6"/>
        <v>18.133333333333333</v>
      </c>
    </row>
    <row r="81" spans="1:20" s="8" customFormat="1" x14ac:dyDescent="0.25">
      <c r="A81" s="24" t="s">
        <v>32</v>
      </c>
      <c r="B81" s="8" t="s">
        <v>139</v>
      </c>
      <c r="C81" s="8" t="s">
        <v>737</v>
      </c>
      <c r="D81" s="24" t="s">
        <v>701</v>
      </c>
      <c r="E81" s="24">
        <v>553</v>
      </c>
      <c r="F81" s="24">
        <v>67</v>
      </c>
      <c r="G81" s="24">
        <v>152</v>
      </c>
      <c r="H81" s="24">
        <v>101</v>
      </c>
      <c r="I81" s="24">
        <v>28</v>
      </c>
      <c r="J81" s="24">
        <v>11</v>
      </c>
      <c r="K81" s="24">
        <v>12</v>
      </c>
      <c r="L81" s="24">
        <v>84</v>
      </c>
      <c r="M81" s="24">
        <v>57</v>
      </c>
      <c r="N81" s="24">
        <v>115</v>
      </c>
      <c r="O81" s="24">
        <v>7</v>
      </c>
      <c r="P81" s="24">
        <v>0</v>
      </c>
      <c r="Q81" s="24">
        <v>338</v>
      </c>
      <c r="R81" s="24">
        <f t="shared" si="4"/>
        <v>20.029629629629628</v>
      </c>
      <c r="S81" s="24">
        <f t="shared" si="5"/>
        <v>18.026666666666667</v>
      </c>
      <c r="T81" s="24">
        <f t="shared" si="6"/>
        <v>18.026666666666667</v>
      </c>
    </row>
    <row r="82" spans="1:20" s="8" customFormat="1" x14ac:dyDescent="0.25">
      <c r="A82" s="24" t="s">
        <v>1058</v>
      </c>
      <c r="B82" s="8" t="s">
        <v>1113</v>
      </c>
      <c r="C82" s="8" t="s">
        <v>3</v>
      </c>
      <c r="D82" s="24" t="s">
        <v>725</v>
      </c>
      <c r="E82" s="24">
        <v>581</v>
      </c>
      <c r="F82" s="24">
        <v>67</v>
      </c>
      <c r="G82" s="24">
        <v>148</v>
      </c>
      <c r="H82" s="24">
        <v>99</v>
      </c>
      <c r="I82" s="24">
        <v>23</v>
      </c>
      <c r="J82" s="24">
        <v>1</v>
      </c>
      <c r="K82" s="24">
        <v>25</v>
      </c>
      <c r="L82" s="24">
        <v>88</v>
      </c>
      <c r="M82" s="24">
        <v>40</v>
      </c>
      <c r="N82" s="24">
        <v>106</v>
      </c>
      <c r="O82" s="24">
        <v>1</v>
      </c>
      <c r="P82" s="24">
        <v>1</v>
      </c>
      <c r="Q82" s="24">
        <v>337</v>
      </c>
      <c r="R82" s="24">
        <f t="shared" si="4"/>
        <v>19.970370370370372</v>
      </c>
      <c r="S82" s="24">
        <f t="shared" si="5"/>
        <v>17.973333333333336</v>
      </c>
      <c r="T82" s="24">
        <f t="shared" si="6"/>
        <v>17.973333333333336</v>
      </c>
    </row>
    <row r="83" spans="1:20" s="8" customFormat="1" x14ac:dyDescent="0.25">
      <c r="A83" s="24" t="s">
        <v>66</v>
      </c>
      <c r="B83" s="8" t="s">
        <v>364</v>
      </c>
      <c r="C83" s="8" t="s">
        <v>705</v>
      </c>
      <c r="D83" s="24" t="s">
        <v>699</v>
      </c>
      <c r="E83" s="24">
        <v>482</v>
      </c>
      <c r="F83" s="24">
        <v>58</v>
      </c>
      <c r="G83" s="24">
        <v>148</v>
      </c>
      <c r="H83" s="24">
        <v>101</v>
      </c>
      <c r="I83" s="24">
        <v>25</v>
      </c>
      <c r="J83" s="24">
        <v>0</v>
      </c>
      <c r="K83" s="24">
        <v>22</v>
      </c>
      <c r="L83" s="24">
        <v>80</v>
      </c>
      <c r="M83" s="24">
        <v>35</v>
      </c>
      <c r="N83" s="24">
        <v>79</v>
      </c>
      <c r="O83" s="24">
        <v>0</v>
      </c>
      <c r="P83" s="24">
        <v>0</v>
      </c>
      <c r="Q83" s="24">
        <v>333</v>
      </c>
      <c r="R83" s="24">
        <f t="shared" si="4"/>
        <v>19.733333333333334</v>
      </c>
      <c r="S83" s="24">
        <f t="shared" si="5"/>
        <v>17.760000000000002</v>
      </c>
      <c r="T83" s="24">
        <f t="shared" si="6"/>
        <v>17.760000000000002</v>
      </c>
    </row>
    <row r="84" spans="1:20" s="8" customFormat="1" x14ac:dyDescent="0.25">
      <c r="A84" s="24" t="s">
        <v>1105</v>
      </c>
      <c r="B84" s="8" t="s">
        <v>1104</v>
      </c>
      <c r="C84" s="8" t="s">
        <v>737</v>
      </c>
      <c r="D84" s="24" t="s">
        <v>723</v>
      </c>
      <c r="E84" s="24">
        <v>562</v>
      </c>
      <c r="F84" s="24">
        <v>68</v>
      </c>
      <c r="G84" s="24">
        <v>155</v>
      </c>
      <c r="H84" s="24">
        <v>101</v>
      </c>
      <c r="I84" s="24">
        <v>32</v>
      </c>
      <c r="J84" s="24">
        <v>2</v>
      </c>
      <c r="K84" s="24">
        <v>20</v>
      </c>
      <c r="L84" s="24">
        <v>70</v>
      </c>
      <c r="M84" s="24">
        <v>19</v>
      </c>
      <c r="N84" s="24">
        <v>82</v>
      </c>
      <c r="O84" s="24">
        <v>7</v>
      </c>
      <c r="P84" s="24">
        <v>1</v>
      </c>
      <c r="Q84" s="24">
        <v>332</v>
      </c>
      <c r="R84" s="24">
        <f t="shared" si="4"/>
        <v>19.674074074074074</v>
      </c>
      <c r="S84" s="24">
        <f t="shared" si="5"/>
        <v>17.706666666666667</v>
      </c>
      <c r="T84" s="24">
        <f t="shared" si="6"/>
        <v>17.706666666666667</v>
      </c>
    </row>
    <row r="85" spans="1:20" s="8" customFormat="1" x14ac:dyDescent="0.25">
      <c r="A85" s="24" t="s">
        <v>1513</v>
      </c>
      <c r="B85" s="8" t="s">
        <v>236</v>
      </c>
      <c r="C85" s="8" t="s">
        <v>732</v>
      </c>
      <c r="D85" s="24" t="s">
        <v>725</v>
      </c>
      <c r="E85" s="24">
        <v>583</v>
      </c>
      <c r="F85" s="24">
        <v>87</v>
      </c>
      <c r="G85" s="24">
        <v>167</v>
      </c>
      <c r="H85" s="24">
        <v>125</v>
      </c>
      <c r="I85" s="24">
        <v>21</v>
      </c>
      <c r="J85" s="24">
        <v>6</v>
      </c>
      <c r="K85" s="24">
        <v>15</v>
      </c>
      <c r="L85" s="24">
        <v>49</v>
      </c>
      <c r="M85" s="24">
        <v>63</v>
      </c>
      <c r="N85" s="24">
        <v>134</v>
      </c>
      <c r="O85" s="24">
        <v>25</v>
      </c>
      <c r="P85" s="24">
        <v>7</v>
      </c>
      <c r="Q85" s="24">
        <v>328</v>
      </c>
      <c r="R85" s="24">
        <f t="shared" si="4"/>
        <v>19.437037037037037</v>
      </c>
      <c r="S85" s="24">
        <f t="shared" si="5"/>
        <v>17.493333333333332</v>
      </c>
      <c r="T85" s="24">
        <f t="shared" si="6"/>
        <v>17.493333333333332</v>
      </c>
    </row>
    <row r="86" spans="1:20" s="8" customFormat="1" x14ac:dyDescent="0.25">
      <c r="A86" s="24" t="s">
        <v>1204</v>
      </c>
      <c r="B86" s="8" t="s">
        <v>1127</v>
      </c>
      <c r="C86" s="8" t="s">
        <v>732</v>
      </c>
      <c r="D86" s="24" t="s">
        <v>846</v>
      </c>
      <c r="E86" s="24">
        <v>557</v>
      </c>
      <c r="F86" s="24">
        <v>75</v>
      </c>
      <c r="G86" s="24">
        <v>148</v>
      </c>
      <c r="H86" s="24">
        <v>96</v>
      </c>
      <c r="I86" s="24">
        <v>23</v>
      </c>
      <c r="J86" s="24">
        <v>6</v>
      </c>
      <c r="K86" s="24">
        <v>23</v>
      </c>
      <c r="L86" s="24">
        <v>76</v>
      </c>
      <c r="M86" s="24">
        <v>43</v>
      </c>
      <c r="N86" s="24">
        <v>115</v>
      </c>
      <c r="O86" s="24">
        <v>0</v>
      </c>
      <c r="P86" s="24">
        <v>3</v>
      </c>
      <c r="Q86" s="24">
        <v>328</v>
      </c>
      <c r="R86" s="24">
        <f t="shared" si="4"/>
        <v>19.437037037037037</v>
      </c>
      <c r="S86" s="24">
        <f t="shared" si="5"/>
        <v>17.493333333333332</v>
      </c>
      <c r="T86" s="24">
        <f t="shared" si="6"/>
        <v>17.493333333333332</v>
      </c>
    </row>
    <row r="87" spans="1:20" s="8" customFormat="1" x14ac:dyDescent="0.25">
      <c r="A87" s="24" t="s">
        <v>291</v>
      </c>
      <c r="B87" s="8" t="s">
        <v>1252</v>
      </c>
      <c r="C87" s="8" t="s">
        <v>2</v>
      </c>
      <c r="D87" s="24" t="s">
        <v>711</v>
      </c>
      <c r="E87" s="24">
        <v>615</v>
      </c>
      <c r="F87" s="24">
        <v>82</v>
      </c>
      <c r="G87" s="24">
        <v>164</v>
      </c>
      <c r="H87" s="24">
        <v>100</v>
      </c>
      <c r="I87" s="24">
        <v>38</v>
      </c>
      <c r="J87" s="24">
        <v>1</v>
      </c>
      <c r="K87" s="24">
        <v>25</v>
      </c>
      <c r="L87" s="24">
        <v>82</v>
      </c>
      <c r="M87" s="24">
        <v>21</v>
      </c>
      <c r="N87" s="24">
        <v>137</v>
      </c>
      <c r="O87" s="24">
        <v>1</v>
      </c>
      <c r="P87" s="24">
        <v>2</v>
      </c>
      <c r="Q87" s="24">
        <v>326</v>
      </c>
      <c r="R87" s="24">
        <f t="shared" si="4"/>
        <v>19.31851851851852</v>
      </c>
      <c r="S87" s="24">
        <f t="shared" si="5"/>
        <v>17.386666666666667</v>
      </c>
      <c r="T87" s="24">
        <f t="shared" si="6"/>
        <v>17.386666666666667</v>
      </c>
    </row>
    <row r="88" spans="1:20" s="8" customFormat="1" x14ac:dyDescent="0.25">
      <c r="A88" s="24" t="s">
        <v>117</v>
      </c>
      <c r="B88" s="8" t="s">
        <v>116</v>
      </c>
      <c r="C88" s="8" t="s">
        <v>1</v>
      </c>
      <c r="D88" s="24" t="s">
        <v>723</v>
      </c>
      <c r="E88" s="24">
        <v>549</v>
      </c>
      <c r="F88" s="24">
        <v>84</v>
      </c>
      <c r="G88" s="24">
        <v>122</v>
      </c>
      <c r="H88" s="24">
        <v>53</v>
      </c>
      <c r="I88" s="24">
        <v>27</v>
      </c>
      <c r="J88" s="24">
        <v>1</v>
      </c>
      <c r="K88" s="24">
        <v>41</v>
      </c>
      <c r="L88" s="24">
        <v>94</v>
      </c>
      <c r="M88" s="24">
        <v>76</v>
      </c>
      <c r="N88" s="24">
        <v>206</v>
      </c>
      <c r="O88" s="24">
        <v>3</v>
      </c>
      <c r="P88" s="24">
        <v>1</v>
      </c>
      <c r="Q88" s="24">
        <v>324</v>
      </c>
      <c r="R88" s="24">
        <f t="shared" si="4"/>
        <v>19.2</v>
      </c>
      <c r="S88" s="24">
        <f t="shared" si="5"/>
        <v>17.28</v>
      </c>
      <c r="T88" s="24">
        <f t="shared" si="6"/>
        <v>17.28</v>
      </c>
    </row>
    <row r="89" spans="1:20" s="8" customFormat="1" x14ac:dyDescent="0.25">
      <c r="A89" s="24" t="s">
        <v>1659</v>
      </c>
      <c r="B89" s="8" t="s">
        <v>163</v>
      </c>
      <c r="C89" s="8" t="s">
        <v>737</v>
      </c>
      <c r="D89" s="24" t="s">
        <v>709</v>
      </c>
      <c r="E89" s="24">
        <v>404</v>
      </c>
      <c r="F89" s="24">
        <v>71</v>
      </c>
      <c r="G89" s="24">
        <v>121</v>
      </c>
      <c r="H89" s="24">
        <v>73</v>
      </c>
      <c r="I89" s="24">
        <v>28</v>
      </c>
      <c r="J89" s="24">
        <v>3</v>
      </c>
      <c r="K89" s="24">
        <v>17</v>
      </c>
      <c r="L89" s="24">
        <v>65</v>
      </c>
      <c r="M89" s="24">
        <v>41</v>
      </c>
      <c r="N89" s="24">
        <v>60</v>
      </c>
      <c r="O89" s="24">
        <v>4</v>
      </c>
      <c r="P89" s="24">
        <v>4</v>
      </c>
      <c r="Q89" s="24">
        <v>323</v>
      </c>
      <c r="R89" s="24">
        <f t="shared" si="4"/>
        <v>19.140740740740739</v>
      </c>
      <c r="S89" s="24">
        <f t="shared" si="5"/>
        <v>17.226666666666667</v>
      </c>
      <c r="T89" s="24">
        <f t="shared" si="6"/>
        <v>17.226666666666667</v>
      </c>
    </row>
    <row r="90" spans="1:20" s="8" customFormat="1" x14ac:dyDescent="0.25">
      <c r="A90" s="24" t="s">
        <v>32</v>
      </c>
      <c r="B90" s="8" t="s">
        <v>348</v>
      </c>
      <c r="C90" s="8" t="s">
        <v>2</v>
      </c>
      <c r="D90" s="24" t="s">
        <v>728</v>
      </c>
      <c r="E90" s="24">
        <v>550</v>
      </c>
      <c r="F90" s="24">
        <v>74</v>
      </c>
      <c r="G90" s="24">
        <v>160</v>
      </c>
      <c r="H90" s="24">
        <v>114</v>
      </c>
      <c r="I90" s="24">
        <v>34</v>
      </c>
      <c r="J90" s="24">
        <v>1</v>
      </c>
      <c r="K90" s="24">
        <v>11</v>
      </c>
      <c r="L90" s="24">
        <v>64</v>
      </c>
      <c r="M90" s="24">
        <v>18</v>
      </c>
      <c r="N90" s="24">
        <v>68</v>
      </c>
      <c r="O90" s="24">
        <v>14</v>
      </c>
      <c r="P90" s="24">
        <v>8</v>
      </c>
      <c r="Q90" s="24">
        <v>323</v>
      </c>
      <c r="R90" s="24">
        <f t="shared" si="4"/>
        <v>19.140740740740739</v>
      </c>
      <c r="S90" s="24">
        <f t="shared" si="5"/>
        <v>17.226666666666667</v>
      </c>
      <c r="T90" s="24">
        <f t="shared" si="6"/>
        <v>17.226666666666667</v>
      </c>
    </row>
    <row r="91" spans="1:20" s="8" customFormat="1" x14ac:dyDescent="0.25">
      <c r="A91" s="24" t="s">
        <v>409</v>
      </c>
      <c r="B91" s="8" t="s">
        <v>408</v>
      </c>
      <c r="C91" s="8" t="s">
        <v>732</v>
      </c>
      <c r="D91" s="24" t="s">
        <v>701</v>
      </c>
      <c r="E91" s="24">
        <v>572</v>
      </c>
      <c r="F91" s="24">
        <v>70</v>
      </c>
      <c r="G91" s="24">
        <v>152</v>
      </c>
      <c r="H91" s="24">
        <v>113</v>
      </c>
      <c r="I91" s="24">
        <v>23</v>
      </c>
      <c r="J91" s="24">
        <v>5</v>
      </c>
      <c r="K91" s="24">
        <v>11</v>
      </c>
      <c r="L91" s="24">
        <v>53</v>
      </c>
      <c r="M91" s="24">
        <v>53</v>
      </c>
      <c r="N91" s="24">
        <v>79</v>
      </c>
      <c r="O91" s="24">
        <v>12</v>
      </c>
      <c r="P91" s="24">
        <v>7</v>
      </c>
      <c r="Q91" s="24">
        <v>320</v>
      </c>
      <c r="R91" s="24">
        <f t="shared" si="4"/>
        <v>18.962962962962962</v>
      </c>
      <c r="S91" s="24">
        <f t="shared" si="5"/>
        <v>17.066666666666666</v>
      </c>
      <c r="T91" s="24">
        <f t="shared" si="6"/>
        <v>17.066666666666666</v>
      </c>
    </row>
    <row r="92" spans="1:20" s="8" customFormat="1" x14ac:dyDescent="0.25">
      <c r="A92" s="24" t="s">
        <v>335</v>
      </c>
      <c r="B92" s="8" t="s">
        <v>334</v>
      </c>
      <c r="C92" s="8" t="s">
        <v>731</v>
      </c>
      <c r="D92" s="24" t="s">
        <v>701</v>
      </c>
      <c r="E92" s="24">
        <v>495</v>
      </c>
      <c r="F92" s="24">
        <v>71</v>
      </c>
      <c r="G92" s="24">
        <v>137</v>
      </c>
      <c r="H92" s="24">
        <v>96</v>
      </c>
      <c r="I92" s="24">
        <v>24</v>
      </c>
      <c r="J92" s="24">
        <v>5</v>
      </c>
      <c r="K92" s="24">
        <v>12</v>
      </c>
      <c r="L92" s="24">
        <v>55</v>
      </c>
      <c r="M92" s="24">
        <v>42</v>
      </c>
      <c r="N92" s="24">
        <v>66</v>
      </c>
      <c r="O92" s="24">
        <v>15</v>
      </c>
      <c r="P92" s="24">
        <v>4</v>
      </c>
      <c r="Q92" s="24">
        <v>320</v>
      </c>
      <c r="R92" s="24">
        <f t="shared" si="4"/>
        <v>18.962962962962962</v>
      </c>
      <c r="S92" s="24">
        <f t="shared" si="5"/>
        <v>17.066666666666666</v>
      </c>
      <c r="T92" s="24">
        <f t="shared" si="6"/>
        <v>17.066666666666666</v>
      </c>
    </row>
    <row r="93" spans="1:20" s="8" customFormat="1" x14ac:dyDescent="0.25">
      <c r="A93" s="24" t="s">
        <v>313</v>
      </c>
      <c r="B93" s="8" t="s">
        <v>312</v>
      </c>
      <c r="C93" s="8" t="s">
        <v>705</v>
      </c>
      <c r="D93" s="24" t="s">
        <v>709</v>
      </c>
      <c r="E93" s="24">
        <v>534</v>
      </c>
      <c r="F93" s="24">
        <v>56</v>
      </c>
      <c r="G93" s="24">
        <v>164</v>
      </c>
      <c r="H93" s="24">
        <v>117</v>
      </c>
      <c r="I93" s="24">
        <v>38</v>
      </c>
      <c r="J93" s="24">
        <v>1</v>
      </c>
      <c r="K93" s="24">
        <v>8</v>
      </c>
      <c r="L93" s="24">
        <v>58</v>
      </c>
      <c r="M93" s="24">
        <v>39</v>
      </c>
      <c r="N93" s="24">
        <v>63</v>
      </c>
      <c r="O93" s="24">
        <v>3</v>
      </c>
      <c r="P93" s="24">
        <v>2</v>
      </c>
      <c r="Q93" s="24">
        <v>319</v>
      </c>
      <c r="R93" s="24">
        <f t="shared" si="4"/>
        <v>18.903703703703705</v>
      </c>
      <c r="S93" s="24">
        <f t="shared" si="5"/>
        <v>17.013333333333335</v>
      </c>
      <c r="T93" s="24">
        <f t="shared" si="6"/>
        <v>17.013333333333335</v>
      </c>
    </row>
    <row r="94" spans="1:20" s="8" customFormat="1" x14ac:dyDescent="0.25">
      <c r="A94" s="24" t="s">
        <v>178</v>
      </c>
      <c r="B94" s="8" t="s">
        <v>603</v>
      </c>
      <c r="C94" s="8" t="s">
        <v>737</v>
      </c>
      <c r="D94" s="24" t="s">
        <v>699</v>
      </c>
      <c r="E94" s="24">
        <v>548</v>
      </c>
      <c r="F94" s="24">
        <v>73</v>
      </c>
      <c r="G94" s="24">
        <v>133</v>
      </c>
      <c r="H94" s="24">
        <v>68</v>
      </c>
      <c r="I94" s="24">
        <v>29</v>
      </c>
      <c r="J94" s="24">
        <v>6</v>
      </c>
      <c r="K94" s="24">
        <v>30</v>
      </c>
      <c r="L94" s="24">
        <v>81</v>
      </c>
      <c r="M94" s="24">
        <v>47</v>
      </c>
      <c r="N94" s="24">
        <v>149</v>
      </c>
      <c r="O94" s="24">
        <v>6</v>
      </c>
      <c r="P94" s="24">
        <v>4</v>
      </c>
      <c r="Q94" s="24">
        <v>318</v>
      </c>
      <c r="R94" s="24">
        <f t="shared" si="4"/>
        <v>18.844444444444445</v>
      </c>
      <c r="S94" s="24">
        <f t="shared" si="5"/>
        <v>16.96</v>
      </c>
      <c r="T94" s="24">
        <f t="shared" si="6"/>
        <v>16.96</v>
      </c>
    </row>
    <row r="95" spans="1:20" s="8" customFormat="1" x14ac:dyDescent="0.25">
      <c r="A95" s="24" t="s">
        <v>1502</v>
      </c>
      <c r="B95" s="8" t="s">
        <v>1412</v>
      </c>
      <c r="C95" s="8" t="s">
        <v>735</v>
      </c>
      <c r="D95" s="24" t="s">
        <v>703</v>
      </c>
      <c r="E95" s="24">
        <v>530</v>
      </c>
      <c r="F95" s="24">
        <v>72</v>
      </c>
      <c r="G95" s="24">
        <v>144</v>
      </c>
      <c r="H95" s="24">
        <v>82</v>
      </c>
      <c r="I95" s="24">
        <v>30</v>
      </c>
      <c r="J95" s="24">
        <v>1</v>
      </c>
      <c r="K95" s="24">
        <v>31</v>
      </c>
      <c r="L95" s="24">
        <v>83</v>
      </c>
      <c r="M95" s="24">
        <v>31</v>
      </c>
      <c r="N95" s="24">
        <v>136</v>
      </c>
      <c r="O95" s="24">
        <v>2</v>
      </c>
      <c r="P95" s="24">
        <v>4</v>
      </c>
      <c r="Q95" s="24">
        <v>317</v>
      </c>
      <c r="R95" s="24">
        <f t="shared" si="4"/>
        <v>18.785185185185185</v>
      </c>
      <c r="S95" s="24">
        <f t="shared" si="5"/>
        <v>16.906666666666666</v>
      </c>
      <c r="T95" s="24">
        <f t="shared" si="6"/>
        <v>16.906666666666666</v>
      </c>
    </row>
    <row r="96" spans="1:20" s="8" customFormat="1" x14ac:dyDescent="0.25">
      <c r="A96" s="24" t="s">
        <v>177</v>
      </c>
      <c r="B96" s="8" t="s">
        <v>176</v>
      </c>
      <c r="C96" s="8" t="s">
        <v>732</v>
      </c>
      <c r="D96" s="24" t="s">
        <v>723</v>
      </c>
      <c r="E96" s="24">
        <v>551</v>
      </c>
      <c r="F96" s="24">
        <v>71</v>
      </c>
      <c r="G96" s="24">
        <v>145</v>
      </c>
      <c r="H96" s="24">
        <v>107</v>
      </c>
      <c r="I96" s="24">
        <v>24</v>
      </c>
      <c r="J96" s="24">
        <v>5</v>
      </c>
      <c r="K96" s="24">
        <v>9</v>
      </c>
      <c r="L96" s="24">
        <v>56</v>
      </c>
      <c r="M96" s="24">
        <v>54</v>
      </c>
      <c r="N96" s="24">
        <v>84</v>
      </c>
      <c r="O96" s="24">
        <v>20</v>
      </c>
      <c r="P96" s="24">
        <v>8</v>
      </c>
      <c r="Q96" s="24">
        <v>315</v>
      </c>
      <c r="R96" s="24">
        <f t="shared" si="4"/>
        <v>18.666666666666668</v>
      </c>
      <c r="S96" s="24">
        <f t="shared" si="5"/>
        <v>16.8</v>
      </c>
      <c r="T96" s="24">
        <f t="shared" si="6"/>
        <v>16.8</v>
      </c>
    </row>
    <row r="97" spans="1:20" s="8" customFormat="1" x14ac:dyDescent="0.25">
      <c r="A97" s="24" t="s">
        <v>422</v>
      </c>
      <c r="B97" s="8" t="s">
        <v>1112</v>
      </c>
      <c r="C97" s="8" t="s">
        <v>737</v>
      </c>
      <c r="D97" s="24" t="s">
        <v>720</v>
      </c>
      <c r="E97" s="24">
        <v>568</v>
      </c>
      <c r="F97" s="24">
        <v>72</v>
      </c>
      <c r="G97" s="24">
        <v>135</v>
      </c>
      <c r="H97" s="24">
        <v>79</v>
      </c>
      <c r="I97" s="24">
        <v>27</v>
      </c>
      <c r="J97" s="24">
        <v>2</v>
      </c>
      <c r="K97" s="24">
        <v>27</v>
      </c>
      <c r="L97" s="24">
        <v>75</v>
      </c>
      <c r="M97" s="24">
        <v>51</v>
      </c>
      <c r="N97" s="24">
        <v>139</v>
      </c>
      <c r="O97" s="24">
        <v>10</v>
      </c>
      <c r="P97" s="24">
        <v>2</v>
      </c>
      <c r="Q97" s="24">
        <v>314</v>
      </c>
      <c r="R97" s="24">
        <f t="shared" si="4"/>
        <v>18.607407407407408</v>
      </c>
      <c r="S97" s="24">
        <f t="shared" si="5"/>
        <v>16.746666666666666</v>
      </c>
      <c r="T97" s="24">
        <f t="shared" si="6"/>
        <v>16.746666666666666</v>
      </c>
    </row>
    <row r="98" spans="1:20" s="8" customFormat="1" x14ac:dyDescent="0.25">
      <c r="A98" s="24" t="s">
        <v>298</v>
      </c>
      <c r="B98" s="8" t="s">
        <v>1410</v>
      </c>
      <c r="C98" s="8" t="s">
        <v>2</v>
      </c>
      <c r="D98" s="24" t="s">
        <v>701</v>
      </c>
      <c r="E98" s="24">
        <v>464</v>
      </c>
      <c r="F98" s="24">
        <v>67</v>
      </c>
      <c r="G98" s="24">
        <v>111</v>
      </c>
      <c r="H98" s="24">
        <v>73</v>
      </c>
      <c r="I98" s="24">
        <v>21</v>
      </c>
      <c r="J98" s="24">
        <v>7</v>
      </c>
      <c r="K98" s="24">
        <v>10</v>
      </c>
      <c r="L98" s="24">
        <v>62</v>
      </c>
      <c r="M98" s="24">
        <v>50</v>
      </c>
      <c r="N98" s="24">
        <v>47</v>
      </c>
      <c r="O98" s="24">
        <v>5</v>
      </c>
      <c r="P98" s="24">
        <v>0</v>
      </c>
      <c r="Q98" s="24">
        <v>313</v>
      </c>
      <c r="R98" s="24">
        <f t="shared" si="4"/>
        <v>18.548148148148147</v>
      </c>
      <c r="S98" s="24">
        <f t="shared" si="5"/>
        <v>16.693333333333332</v>
      </c>
      <c r="T98" s="24">
        <f t="shared" si="6"/>
        <v>16.693333333333332</v>
      </c>
    </row>
    <row r="99" spans="1:20" s="8" customFormat="1" x14ac:dyDescent="0.25">
      <c r="A99" s="24" t="s">
        <v>117</v>
      </c>
      <c r="B99" s="8" t="s">
        <v>150</v>
      </c>
      <c r="C99" s="8" t="s">
        <v>1</v>
      </c>
      <c r="D99" s="24" t="s">
        <v>711</v>
      </c>
      <c r="E99" s="24">
        <v>566</v>
      </c>
      <c r="F99" s="24">
        <v>99</v>
      </c>
      <c r="G99" s="24">
        <v>125</v>
      </c>
      <c r="H99" s="24">
        <v>66</v>
      </c>
      <c r="I99" s="24">
        <v>21</v>
      </c>
      <c r="J99" s="24">
        <v>0</v>
      </c>
      <c r="K99" s="24">
        <v>38</v>
      </c>
      <c r="L99" s="24">
        <v>84</v>
      </c>
      <c r="M99" s="24">
        <v>88</v>
      </c>
      <c r="N99" s="24">
        <v>219</v>
      </c>
      <c r="O99" s="24">
        <v>1</v>
      </c>
      <c r="P99" s="24">
        <v>0</v>
      </c>
      <c r="Q99" s="24">
        <v>313</v>
      </c>
      <c r="R99" s="24">
        <f t="shared" si="4"/>
        <v>18.548148148148147</v>
      </c>
      <c r="S99" s="24">
        <f t="shared" si="5"/>
        <v>16.693333333333332</v>
      </c>
      <c r="T99" s="24">
        <f t="shared" si="6"/>
        <v>16.693333333333332</v>
      </c>
    </row>
    <row r="100" spans="1:20" s="8" customFormat="1" x14ac:dyDescent="0.25">
      <c r="A100" s="24" t="s">
        <v>105</v>
      </c>
      <c r="B100" s="8" t="s">
        <v>102</v>
      </c>
      <c r="C100" s="8" t="s">
        <v>737</v>
      </c>
      <c r="D100" s="24" t="s">
        <v>721</v>
      </c>
      <c r="E100" s="24">
        <v>521</v>
      </c>
      <c r="F100" s="24">
        <v>65</v>
      </c>
      <c r="G100" s="24">
        <v>146</v>
      </c>
      <c r="H100" s="24">
        <v>92</v>
      </c>
      <c r="I100" s="24">
        <v>30</v>
      </c>
      <c r="J100" s="24">
        <v>1</v>
      </c>
      <c r="K100" s="24">
        <v>23</v>
      </c>
      <c r="L100" s="24">
        <v>62</v>
      </c>
      <c r="M100" s="24">
        <v>38</v>
      </c>
      <c r="N100" s="24">
        <v>103</v>
      </c>
      <c r="O100" s="24">
        <v>5</v>
      </c>
      <c r="P100" s="24">
        <v>1</v>
      </c>
      <c r="Q100" s="24">
        <v>313</v>
      </c>
      <c r="R100" s="24">
        <f t="shared" si="4"/>
        <v>18.548148148148147</v>
      </c>
      <c r="S100" s="24">
        <f t="shared" si="5"/>
        <v>16.693333333333332</v>
      </c>
      <c r="T100" s="24">
        <f t="shared" si="6"/>
        <v>16.693333333333332</v>
      </c>
    </row>
    <row r="101" spans="1:20" s="8" customFormat="1" x14ac:dyDescent="0.25">
      <c r="A101" s="24" t="s">
        <v>54</v>
      </c>
      <c r="B101" s="8" t="s">
        <v>53</v>
      </c>
      <c r="C101" s="8" t="s">
        <v>735</v>
      </c>
      <c r="D101" s="24" t="s">
        <v>713</v>
      </c>
      <c r="E101" s="24">
        <v>423</v>
      </c>
      <c r="F101" s="24">
        <v>68</v>
      </c>
      <c r="G101" s="24">
        <v>99</v>
      </c>
      <c r="H101" s="24">
        <v>52</v>
      </c>
      <c r="I101" s="24">
        <v>24</v>
      </c>
      <c r="J101" s="24">
        <v>1</v>
      </c>
      <c r="K101" s="24">
        <v>22</v>
      </c>
      <c r="L101" s="24">
        <v>69</v>
      </c>
      <c r="M101" s="24">
        <v>87</v>
      </c>
      <c r="N101" s="24">
        <v>103</v>
      </c>
      <c r="O101" s="24">
        <v>2</v>
      </c>
      <c r="P101" s="24">
        <v>2</v>
      </c>
      <c r="Q101" s="24">
        <v>312</v>
      </c>
      <c r="R101" s="24">
        <f t="shared" si="4"/>
        <v>18.488888888888887</v>
      </c>
      <c r="S101" s="24">
        <f t="shared" si="5"/>
        <v>16.64</v>
      </c>
      <c r="T101" s="24">
        <f t="shared" si="6"/>
        <v>16.64</v>
      </c>
    </row>
    <row r="102" spans="1:20" s="8" customFormat="1" x14ac:dyDescent="0.25">
      <c r="A102" s="24" t="s">
        <v>302</v>
      </c>
      <c r="B102" s="8" t="s">
        <v>430</v>
      </c>
      <c r="C102" s="8" t="s">
        <v>731</v>
      </c>
      <c r="D102" s="24" t="s">
        <v>715</v>
      </c>
      <c r="E102" s="24">
        <v>570</v>
      </c>
      <c r="F102" s="24">
        <v>81</v>
      </c>
      <c r="G102" s="24">
        <v>140</v>
      </c>
      <c r="H102" s="24">
        <v>79</v>
      </c>
      <c r="I102" s="24">
        <v>28</v>
      </c>
      <c r="J102" s="24">
        <v>2</v>
      </c>
      <c r="K102" s="24">
        <v>31</v>
      </c>
      <c r="L102" s="24">
        <v>87</v>
      </c>
      <c r="M102" s="24">
        <v>50</v>
      </c>
      <c r="N102" s="24">
        <v>179</v>
      </c>
      <c r="O102" s="24">
        <v>9</v>
      </c>
      <c r="P102" s="24">
        <v>4</v>
      </c>
      <c r="Q102" s="24">
        <v>309</v>
      </c>
      <c r="R102" s="24">
        <f t="shared" si="4"/>
        <v>18.31111111111111</v>
      </c>
      <c r="S102" s="24">
        <f t="shared" si="5"/>
        <v>16.48</v>
      </c>
      <c r="T102" s="24">
        <f t="shared" si="6"/>
        <v>16.48</v>
      </c>
    </row>
    <row r="103" spans="1:20" s="8" customFormat="1" x14ac:dyDescent="0.25">
      <c r="A103" s="24" t="s">
        <v>332</v>
      </c>
      <c r="B103" s="8" t="s">
        <v>445</v>
      </c>
      <c r="C103" s="8" t="s">
        <v>731</v>
      </c>
      <c r="D103" s="24" t="s">
        <v>736</v>
      </c>
      <c r="E103" s="24">
        <v>525</v>
      </c>
      <c r="F103" s="24">
        <v>84</v>
      </c>
      <c r="G103" s="24">
        <v>128</v>
      </c>
      <c r="H103" s="24">
        <v>79</v>
      </c>
      <c r="I103" s="24">
        <v>28</v>
      </c>
      <c r="J103" s="24">
        <v>0</v>
      </c>
      <c r="K103" s="24">
        <v>21</v>
      </c>
      <c r="L103" s="24">
        <v>69</v>
      </c>
      <c r="M103" s="24">
        <v>71</v>
      </c>
      <c r="N103" s="24">
        <v>139</v>
      </c>
      <c r="O103" s="24">
        <v>5</v>
      </c>
      <c r="P103" s="24">
        <v>1</v>
      </c>
      <c r="Q103" s="24">
        <v>308</v>
      </c>
      <c r="R103" s="24">
        <f t="shared" si="4"/>
        <v>18.251851851851853</v>
      </c>
      <c r="S103" s="24">
        <f t="shared" si="5"/>
        <v>16.426666666666669</v>
      </c>
      <c r="T103" s="24">
        <f t="shared" si="6"/>
        <v>16.426666666666669</v>
      </c>
    </row>
    <row r="104" spans="1:20" s="8" customFormat="1" x14ac:dyDescent="0.25">
      <c r="A104" s="24" t="s">
        <v>953</v>
      </c>
      <c r="B104" s="8" t="s">
        <v>87</v>
      </c>
      <c r="C104" s="8" t="s">
        <v>737</v>
      </c>
      <c r="D104" s="24" t="s">
        <v>716</v>
      </c>
      <c r="E104" s="24">
        <v>525</v>
      </c>
      <c r="F104" s="24">
        <v>67</v>
      </c>
      <c r="G104" s="24">
        <v>125</v>
      </c>
      <c r="H104" s="24">
        <v>76</v>
      </c>
      <c r="I104" s="24">
        <v>25</v>
      </c>
      <c r="J104" s="24">
        <v>3</v>
      </c>
      <c r="K104" s="24">
        <v>21</v>
      </c>
      <c r="L104" s="24">
        <v>95</v>
      </c>
      <c r="M104" s="24">
        <v>55</v>
      </c>
      <c r="N104" s="24">
        <v>135</v>
      </c>
      <c r="O104" s="24">
        <v>5</v>
      </c>
      <c r="P104" s="24">
        <v>1</v>
      </c>
      <c r="Q104" s="24">
        <v>305</v>
      </c>
      <c r="R104" s="24">
        <f t="shared" si="4"/>
        <v>18.074074074074073</v>
      </c>
      <c r="S104" s="24">
        <f t="shared" si="5"/>
        <v>16.266666666666666</v>
      </c>
      <c r="T104" s="24">
        <f t="shared" si="6"/>
        <v>16.266666666666666</v>
      </c>
    </row>
    <row r="105" spans="1:20" s="8" customFormat="1" x14ac:dyDescent="0.25">
      <c r="A105" s="24" t="s">
        <v>169</v>
      </c>
      <c r="B105" s="8" t="s">
        <v>296</v>
      </c>
      <c r="C105" s="8" t="s">
        <v>735</v>
      </c>
      <c r="D105" s="24" t="s">
        <v>715</v>
      </c>
      <c r="E105" s="24">
        <v>460</v>
      </c>
      <c r="F105" s="24">
        <v>69</v>
      </c>
      <c r="G105" s="24">
        <v>141</v>
      </c>
      <c r="H105" s="24">
        <v>82</v>
      </c>
      <c r="I105" s="24">
        <v>35</v>
      </c>
      <c r="J105" s="24">
        <v>2</v>
      </c>
      <c r="K105" s="24">
        <v>22</v>
      </c>
      <c r="L105" s="24">
        <v>68</v>
      </c>
      <c r="M105" s="24">
        <v>49</v>
      </c>
      <c r="N105" s="24">
        <v>128</v>
      </c>
      <c r="O105" s="24">
        <v>1</v>
      </c>
      <c r="P105" s="24">
        <v>2</v>
      </c>
      <c r="Q105" s="24">
        <v>303</v>
      </c>
      <c r="R105" s="24">
        <f t="shared" si="4"/>
        <v>17.955555555555556</v>
      </c>
      <c r="S105" s="24">
        <f t="shared" si="5"/>
        <v>16.16</v>
      </c>
      <c r="T105" s="24">
        <f t="shared" si="6"/>
        <v>16.16</v>
      </c>
    </row>
    <row r="106" spans="1:20" s="8" customFormat="1" x14ac:dyDescent="0.25">
      <c r="A106" s="24" t="s">
        <v>195</v>
      </c>
      <c r="B106" s="8" t="s">
        <v>194</v>
      </c>
      <c r="C106" s="8" t="s">
        <v>732</v>
      </c>
      <c r="D106" s="24" t="s">
        <v>709</v>
      </c>
      <c r="E106" s="24">
        <v>456</v>
      </c>
      <c r="F106" s="24">
        <v>84</v>
      </c>
      <c r="G106" s="24">
        <v>126</v>
      </c>
      <c r="H106" s="24">
        <v>81</v>
      </c>
      <c r="I106" s="24">
        <v>25</v>
      </c>
      <c r="J106" s="24">
        <v>7</v>
      </c>
      <c r="K106" s="24">
        <v>13</v>
      </c>
      <c r="L106" s="24">
        <v>48</v>
      </c>
      <c r="M106" s="24">
        <v>79</v>
      </c>
      <c r="N106" s="24">
        <v>124</v>
      </c>
      <c r="O106" s="24">
        <v>13</v>
      </c>
      <c r="P106" s="24">
        <v>4</v>
      </c>
      <c r="Q106" s="24">
        <v>300</v>
      </c>
      <c r="R106" s="24">
        <f t="shared" si="4"/>
        <v>17.777777777777779</v>
      </c>
      <c r="S106" s="24">
        <f t="shared" si="5"/>
        <v>14.222222222222223</v>
      </c>
      <c r="T106" s="24">
        <f t="shared" si="6"/>
        <v>14.222222222222223</v>
      </c>
    </row>
    <row r="107" spans="1:20" s="8" customFormat="1" x14ac:dyDescent="0.25">
      <c r="A107" s="24" t="s">
        <v>1180</v>
      </c>
      <c r="B107" s="8" t="s">
        <v>1179</v>
      </c>
      <c r="C107" s="8" t="s">
        <v>732</v>
      </c>
      <c r="D107" s="24" t="s">
        <v>728</v>
      </c>
      <c r="E107" s="24">
        <v>522</v>
      </c>
      <c r="F107" s="24">
        <v>85</v>
      </c>
      <c r="G107" s="24">
        <v>152</v>
      </c>
      <c r="H107" s="24">
        <v>118</v>
      </c>
      <c r="I107" s="24">
        <v>24</v>
      </c>
      <c r="J107" s="24">
        <v>7</v>
      </c>
      <c r="K107" s="24">
        <v>3</v>
      </c>
      <c r="L107" s="24">
        <v>29</v>
      </c>
      <c r="M107" s="24">
        <v>45</v>
      </c>
      <c r="N107" s="24">
        <v>68</v>
      </c>
      <c r="O107" s="24">
        <v>16</v>
      </c>
      <c r="P107" s="24">
        <v>7</v>
      </c>
      <c r="Q107" s="24">
        <v>299</v>
      </c>
      <c r="R107" s="24">
        <f t="shared" si="4"/>
        <v>17.718518518518518</v>
      </c>
      <c r="S107" s="24">
        <f t="shared" si="5"/>
        <v>14.174814814814816</v>
      </c>
      <c r="T107" s="24">
        <f t="shared" si="6"/>
        <v>14.174814814814816</v>
      </c>
    </row>
    <row r="108" spans="1:20" s="8" customFormat="1" x14ac:dyDescent="0.25">
      <c r="A108" s="24" t="s">
        <v>298</v>
      </c>
      <c r="B108" s="8" t="s">
        <v>300</v>
      </c>
      <c r="C108" s="8" t="s">
        <v>1</v>
      </c>
      <c r="D108" s="24" t="s">
        <v>727</v>
      </c>
      <c r="E108" s="24">
        <v>494</v>
      </c>
      <c r="F108" s="24">
        <v>68</v>
      </c>
      <c r="G108" s="24">
        <v>129</v>
      </c>
      <c r="H108" s="24">
        <v>92</v>
      </c>
      <c r="I108" s="24">
        <v>22</v>
      </c>
      <c r="J108" s="24">
        <v>4</v>
      </c>
      <c r="K108" s="24">
        <v>11</v>
      </c>
      <c r="L108" s="24">
        <v>49</v>
      </c>
      <c r="M108" s="24">
        <v>79</v>
      </c>
      <c r="N108" s="24">
        <v>93</v>
      </c>
      <c r="O108" s="24">
        <v>2</v>
      </c>
      <c r="P108" s="24">
        <v>0</v>
      </c>
      <c r="Q108" s="24">
        <v>297</v>
      </c>
      <c r="R108" s="24">
        <f t="shared" si="4"/>
        <v>17.600000000000001</v>
      </c>
      <c r="S108" s="24">
        <f t="shared" si="5"/>
        <v>14.080000000000002</v>
      </c>
      <c r="T108" s="24">
        <f t="shared" si="6"/>
        <v>14.080000000000002</v>
      </c>
    </row>
    <row r="109" spans="1:20" s="8" customFormat="1" x14ac:dyDescent="0.25">
      <c r="A109" s="24" t="s">
        <v>207</v>
      </c>
      <c r="B109" s="8" t="s">
        <v>206</v>
      </c>
      <c r="C109" s="8" t="s">
        <v>731</v>
      </c>
      <c r="D109" s="24" t="s">
        <v>723</v>
      </c>
      <c r="E109" s="24">
        <v>547</v>
      </c>
      <c r="F109" s="24">
        <v>80</v>
      </c>
      <c r="G109" s="24">
        <v>143</v>
      </c>
      <c r="H109" s="24">
        <v>108</v>
      </c>
      <c r="I109" s="24">
        <v>22</v>
      </c>
      <c r="J109" s="24">
        <v>6</v>
      </c>
      <c r="K109" s="24">
        <v>7</v>
      </c>
      <c r="L109" s="24">
        <v>41</v>
      </c>
      <c r="M109" s="24">
        <v>70</v>
      </c>
      <c r="N109" s="24">
        <v>106</v>
      </c>
      <c r="O109" s="24">
        <v>16</v>
      </c>
      <c r="P109" s="24">
        <v>4</v>
      </c>
      <c r="Q109" s="24">
        <v>295</v>
      </c>
      <c r="R109" s="24">
        <f t="shared" si="4"/>
        <v>17.481481481481481</v>
      </c>
      <c r="S109" s="24">
        <f t="shared" si="5"/>
        <v>13.985185185185186</v>
      </c>
      <c r="T109" s="24">
        <f t="shared" si="6"/>
        <v>13.985185185185186</v>
      </c>
    </row>
    <row r="110" spans="1:20" s="8" customFormat="1" x14ac:dyDescent="0.25">
      <c r="A110" s="24" t="s">
        <v>210</v>
      </c>
      <c r="B110" s="8" t="s">
        <v>428</v>
      </c>
      <c r="C110" s="8" t="s">
        <v>737</v>
      </c>
      <c r="D110" s="24" t="s">
        <v>713</v>
      </c>
      <c r="E110" s="24">
        <v>492</v>
      </c>
      <c r="F110" s="24">
        <v>54</v>
      </c>
      <c r="G110" s="24">
        <v>125</v>
      </c>
      <c r="H110" s="24">
        <v>80</v>
      </c>
      <c r="I110" s="24">
        <v>21</v>
      </c>
      <c r="J110" s="24">
        <v>0</v>
      </c>
      <c r="K110" s="24">
        <v>24</v>
      </c>
      <c r="L110" s="24">
        <v>79</v>
      </c>
      <c r="M110" s="24">
        <v>43</v>
      </c>
      <c r="N110" s="24">
        <v>101</v>
      </c>
      <c r="O110" s="24">
        <v>1</v>
      </c>
      <c r="P110" s="24">
        <v>0</v>
      </c>
      <c r="Q110" s="24">
        <v>294</v>
      </c>
      <c r="R110" s="24">
        <f t="shared" si="4"/>
        <v>17.422222222222221</v>
      </c>
      <c r="S110" s="24">
        <f t="shared" si="5"/>
        <v>13.937777777777777</v>
      </c>
      <c r="T110" s="24">
        <f t="shared" si="6"/>
        <v>13.937777777777777</v>
      </c>
    </row>
    <row r="111" spans="1:20" s="8" customFormat="1" x14ac:dyDescent="0.25">
      <c r="A111" s="24" t="s">
        <v>1043</v>
      </c>
      <c r="B111" s="8" t="s">
        <v>759</v>
      </c>
      <c r="C111" s="8" t="s">
        <v>731</v>
      </c>
      <c r="D111" s="24" t="s">
        <v>708</v>
      </c>
      <c r="E111" s="24">
        <v>489</v>
      </c>
      <c r="F111" s="24">
        <v>71</v>
      </c>
      <c r="G111" s="24">
        <v>152</v>
      </c>
      <c r="H111" s="24">
        <v>104</v>
      </c>
      <c r="I111" s="24">
        <v>34</v>
      </c>
      <c r="J111" s="24">
        <v>5</v>
      </c>
      <c r="K111" s="24">
        <v>9</v>
      </c>
      <c r="L111" s="24">
        <v>46</v>
      </c>
      <c r="M111" s="24">
        <v>23</v>
      </c>
      <c r="N111" s="24">
        <v>104</v>
      </c>
      <c r="O111" s="24">
        <v>47</v>
      </c>
      <c r="P111" s="24">
        <v>12</v>
      </c>
      <c r="Q111" s="24">
        <v>294</v>
      </c>
      <c r="R111" s="24">
        <f t="shared" si="4"/>
        <v>17.422222222222221</v>
      </c>
      <c r="S111" s="24">
        <f t="shared" si="5"/>
        <v>13.937777777777777</v>
      </c>
      <c r="T111" s="24">
        <f t="shared" si="6"/>
        <v>13.937777777777777</v>
      </c>
    </row>
    <row r="112" spans="1:20" s="8" customFormat="1" x14ac:dyDescent="0.25">
      <c r="A112" s="24" t="s">
        <v>124</v>
      </c>
      <c r="B112" s="8" t="s">
        <v>122</v>
      </c>
      <c r="C112" s="8" t="s">
        <v>2</v>
      </c>
      <c r="D112" s="24" t="s">
        <v>723</v>
      </c>
      <c r="E112" s="24">
        <v>577</v>
      </c>
      <c r="F112" s="24">
        <v>63</v>
      </c>
      <c r="G112" s="24">
        <v>156</v>
      </c>
      <c r="H112" s="24">
        <v>105</v>
      </c>
      <c r="I112" s="24">
        <v>29</v>
      </c>
      <c r="J112" s="24">
        <v>1</v>
      </c>
      <c r="K112" s="24">
        <v>21</v>
      </c>
      <c r="L112" s="24">
        <v>70</v>
      </c>
      <c r="M112" s="24">
        <v>24</v>
      </c>
      <c r="N112" s="24">
        <v>118</v>
      </c>
      <c r="O112" s="24">
        <v>4</v>
      </c>
      <c r="P112" s="24">
        <v>0</v>
      </c>
      <c r="Q112" s="24">
        <v>293</v>
      </c>
      <c r="R112" s="24">
        <f t="shared" si="4"/>
        <v>17.362962962962964</v>
      </c>
      <c r="S112" s="24">
        <f t="shared" si="5"/>
        <v>13.890370370370372</v>
      </c>
      <c r="T112" s="24">
        <f t="shared" si="6"/>
        <v>13.890370370370372</v>
      </c>
    </row>
    <row r="113" spans="1:20" s="8" customFormat="1" x14ac:dyDescent="0.25">
      <c r="A113" s="24" t="s">
        <v>1088</v>
      </c>
      <c r="B113" s="8" t="s">
        <v>1087</v>
      </c>
      <c r="C113" s="8" t="s">
        <v>737</v>
      </c>
      <c r="D113" s="24" t="s">
        <v>708</v>
      </c>
      <c r="E113" s="24">
        <v>519</v>
      </c>
      <c r="F113" s="24">
        <v>66</v>
      </c>
      <c r="G113" s="24">
        <v>133</v>
      </c>
      <c r="H113" s="24">
        <v>97</v>
      </c>
      <c r="I113" s="24">
        <v>22</v>
      </c>
      <c r="J113" s="24">
        <v>3</v>
      </c>
      <c r="K113" s="24">
        <v>11</v>
      </c>
      <c r="L113" s="24">
        <v>59</v>
      </c>
      <c r="M113" s="24">
        <v>51</v>
      </c>
      <c r="N113" s="24">
        <v>83</v>
      </c>
      <c r="O113" s="24">
        <v>1</v>
      </c>
      <c r="P113" s="24">
        <v>1</v>
      </c>
      <c r="Q113" s="24">
        <v>287</v>
      </c>
      <c r="R113" s="24">
        <f t="shared" si="4"/>
        <v>17.007407407407406</v>
      </c>
      <c r="S113" s="24">
        <f t="shared" si="5"/>
        <v>13.605925925925925</v>
      </c>
      <c r="T113" s="24">
        <f t="shared" si="6"/>
        <v>13.605925925925925</v>
      </c>
    </row>
    <row r="114" spans="1:20" s="8" customFormat="1" x14ac:dyDescent="0.25">
      <c r="A114" s="24" t="s">
        <v>1197</v>
      </c>
      <c r="B114" s="8" t="s">
        <v>1196</v>
      </c>
      <c r="C114" s="8" t="s">
        <v>3</v>
      </c>
      <c r="D114" s="24" t="s">
        <v>719</v>
      </c>
      <c r="E114" s="24">
        <v>405</v>
      </c>
      <c r="F114" s="24">
        <v>55</v>
      </c>
      <c r="G114" s="24">
        <v>116</v>
      </c>
      <c r="H114" s="24">
        <v>74</v>
      </c>
      <c r="I114" s="24">
        <v>26</v>
      </c>
      <c r="J114" s="24">
        <v>1</v>
      </c>
      <c r="K114" s="24">
        <v>15</v>
      </c>
      <c r="L114" s="24">
        <v>71</v>
      </c>
      <c r="M114" s="24">
        <v>30</v>
      </c>
      <c r="N114" s="24">
        <v>63</v>
      </c>
      <c r="O114" s="24">
        <v>1</v>
      </c>
      <c r="P114" s="24">
        <v>1</v>
      </c>
      <c r="Q114" s="24">
        <v>282</v>
      </c>
      <c r="R114" s="24">
        <f t="shared" si="4"/>
        <v>16.711111111111112</v>
      </c>
      <c r="S114" s="24">
        <f t="shared" si="5"/>
        <v>13.36888888888889</v>
      </c>
      <c r="T114" s="24">
        <f t="shared" si="6"/>
        <v>13.36888888888889</v>
      </c>
    </row>
    <row r="115" spans="1:20" s="8" customFormat="1" x14ac:dyDescent="0.25">
      <c r="A115" s="24" t="s">
        <v>962</v>
      </c>
      <c r="B115" s="8" t="s">
        <v>1220</v>
      </c>
      <c r="C115" s="8" t="s">
        <v>3</v>
      </c>
      <c r="D115" s="24" t="s">
        <v>707</v>
      </c>
      <c r="E115" s="24">
        <v>565</v>
      </c>
      <c r="F115" s="24">
        <v>78</v>
      </c>
      <c r="G115" s="24">
        <v>140</v>
      </c>
      <c r="H115" s="24">
        <v>92</v>
      </c>
      <c r="I115" s="24">
        <v>25</v>
      </c>
      <c r="J115" s="24">
        <v>2</v>
      </c>
      <c r="K115" s="24">
        <v>21</v>
      </c>
      <c r="L115" s="24">
        <v>70</v>
      </c>
      <c r="M115" s="24">
        <v>51</v>
      </c>
      <c r="N115" s="24">
        <v>155</v>
      </c>
      <c r="O115" s="24">
        <v>11</v>
      </c>
      <c r="P115" s="24">
        <v>5</v>
      </c>
      <c r="Q115" s="24">
        <v>282</v>
      </c>
      <c r="R115" s="24">
        <f t="shared" si="4"/>
        <v>16.711111111111112</v>
      </c>
      <c r="S115" s="24">
        <f t="shared" si="5"/>
        <v>13.36888888888889</v>
      </c>
      <c r="T115" s="24">
        <f t="shared" si="6"/>
        <v>13.36888888888889</v>
      </c>
    </row>
    <row r="116" spans="1:20" s="8" customFormat="1" x14ac:dyDescent="0.25">
      <c r="A116" s="24" t="s">
        <v>183</v>
      </c>
      <c r="B116" s="8" t="s">
        <v>181</v>
      </c>
      <c r="C116" s="8" t="s">
        <v>3</v>
      </c>
      <c r="D116" s="24" t="s">
        <v>702</v>
      </c>
      <c r="E116" s="24">
        <v>517</v>
      </c>
      <c r="F116" s="24">
        <v>68</v>
      </c>
      <c r="G116" s="24">
        <v>157</v>
      </c>
      <c r="H116" s="24">
        <v>123</v>
      </c>
      <c r="I116" s="24">
        <v>28</v>
      </c>
      <c r="J116" s="24">
        <v>1</v>
      </c>
      <c r="K116" s="24">
        <v>5</v>
      </c>
      <c r="L116" s="24">
        <v>39</v>
      </c>
      <c r="M116" s="24">
        <v>40</v>
      </c>
      <c r="N116" s="24">
        <v>67</v>
      </c>
      <c r="O116" s="24">
        <v>0</v>
      </c>
      <c r="P116" s="24">
        <v>3</v>
      </c>
      <c r="Q116" s="24">
        <v>279</v>
      </c>
      <c r="R116" s="24">
        <f t="shared" si="4"/>
        <v>16.533333333333335</v>
      </c>
      <c r="S116" s="24">
        <f t="shared" si="5"/>
        <v>13.226666666666668</v>
      </c>
      <c r="T116" s="24">
        <f t="shared" si="6"/>
        <v>13.226666666666668</v>
      </c>
    </row>
    <row r="117" spans="1:20" s="8" customFormat="1" x14ac:dyDescent="0.25">
      <c r="A117" s="24" t="s">
        <v>182</v>
      </c>
      <c r="B117" s="8" t="s">
        <v>181</v>
      </c>
      <c r="C117" s="8" t="s">
        <v>737</v>
      </c>
      <c r="D117" s="24" t="s">
        <v>714</v>
      </c>
      <c r="E117" s="24">
        <v>637</v>
      </c>
      <c r="F117" s="24">
        <v>57</v>
      </c>
      <c r="G117" s="24">
        <v>166</v>
      </c>
      <c r="H117" s="24">
        <v>129</v>
      </c>
      <c r="I117" s="24">
        <v>24</v>
      </c>
      <c r="J117" s="24">
        <v>6</v>
      </c>
      <c r="K117" s="24">
        <v>7</v>
      </c>
      <c r="L117" s="24">
        <v>55</v>
      </c>
      <c r="M117" s="24">
        <v>27</v>
      </c>
      <c r="N117" s="24">
        <v>96</v>
      </c>
      <c r="O117" s="24">
        <v>17</v>
      </c>
      <c r="P117" s="24">
        <v>4</v>
      </c>
      <c r="Q117" s="24">
        <v>279</v>
      </c>
      <c r="R117" s="24">
        <f t="shared" si="4"/>
        <v>16.533333333333335</v>
      </c>
      <c r="S117" s="24">
        <f t="shared" si="5"/>
        <v>13.226666666666668</v>
      </c>
      <c r="T117" s="24">
        <f t="shared" si="6"/>
        <v>13.226666666666668</v>
      </c>
    </row>
    <row r="118" spans="1:20" s="8" customFormat="1" x14ac:dyDescent="0.25">
      <c r="A118" s="24" t="s">
        <v>1520</v>
      </c>
      <c r="B118" s="8" t="s">
        <v>537</v>
      </c>
      <c r="C118" s="8" t="s">
        <v>3</v>
      </c>
      <c r="D118" s="24" t="s">
        <v>728</v>
      </c>
      <c r="E118" s="24">
        <v>532</v>
      </c>
      <c r="F118" s="24">
        <v>65</v>
      </c>
      <c r="G118" s="24">
        <v>145</v>
      </c>
      <c r="H118" s="24">
        <v>102</v>
      </c>
      <c r="I118" s="24">
        <v>29</v>
      </c>
      <c r="J118" s="24">
        <v>0</v>
      </c>
      <c r="K118" s="24">
        <v>14</v>
      </c>
      <c r="L118" s="24">
        <v>65</v>
      </c>
      <c r="M118" s="24">
        <v>24</v>
      </c>
      <c r="N118" s="24">
        <v>93</v>
      </c>
      <c r="O118" s="24">
        <v>3</v>
      </c>
      <c r="P118" s="24">
        <v>2</v>
      </c>
      <c r="Q118" s="24">
        <v>278</v>
      </c>
      <c r="R118" s="24">
        <f t="shared" si="4"/>
        <v>16.474074074074075</v>
      </c>
      <c r="S118" s="24">
        <f t="shared" si="5"/>
        <v>13.179259259259261</v>
      </c>
      <c r="T118" s="24">
        <f t="shared" si="6"/>
        <v>13.179259259259261</v>
      </c>
    </row>
    <row r="119" spans="1:20" s="8" customFormat="1" x14ac:dyDescent="0.25">
      <c r="A119" s="24" t="s">
        <v>254</v>
      </c>
      <c r="B119" s="8" t="s">
        <v>235</v>
      </c>
      <c r="C119" s="8" t="s">
        <v>2</v>
      </c>
      <c r="D119" s="24" t="s">
        <v>725</v>
      </c>
      <c r="E119" s="24">
        <v>547</v>
      </c>
      <c r="F119" s="24">
        <v>67</v>
      </c>
      <c r="G119" s="24">
        <v>161</v>
      </c>
      <c r="H119" s="24">
        <v>130</v>
      </c>
      <c r="I119" s="24">
        <v>14</v>
      </c>
      <c r="J119" s="24">
        <v>11</v>
      </c>
      <c r="K119" s="24">
        <v>6</v>
      </c>
      <c r="L119" s="24">
        <v>39</v>
      </c>
      <c r="M119" s="24">
        <v>66</v>
      </c>
      <c r="N119" s="24">
        <v>116</v>
      </c>
      <c r="O119" s="24">
        <v>17</v>
      </c>
      <c r="P119" s="24">
        <v>13</v>
      </c>
      <c r="Q119" s="24">
        <v>275</v>
      </c>
      <c r="R119" s="24">
        <f t="shared" si="4"/>
        <v>16.296296296296298</v>
      </c>
      <c r="S119" s="24">
        <f t="shared" si="5"/>
        <v>13.037037037037038</v>
      </c>
      <c r="T119" s="24">
        <f t="shared" si="6"/>
        <v>13.037037037037038</v>
      </c>
    </row>
    <row r="120" spans="1:20" s="8" customFormat="1" x14ac:dyDescent="0.25">
      <c r="A120" s="24" t="s">
        <v>285</v>
      </c>
      <c r="B120" s="8" t="s">
        <v>1221</v>
      </c>
      <c r="C120" s="8" t="s">
        <v>734</v>
      </c>
      <c r="D120" s="24" t="s">
        <v>718</v>
      </c>
      <c r="E120" s="24">
        <v>447</v>
      </c>
      <c r="F120" s="24">
        <v>58</v>
      </c>
      <c r="G120" s="24">
        <v>112</v>
      </c>
      <c r="H120" s="24">
        <v>61</v>
      </c>
      <c r="I120" s="24">
        <v>19</v>
      </c>
      <c r="J120" s="24">
        <v>0</v>
      </c>
      <c r="K120" s="24">
        <v>32</v>
      </c>
      <c r="L120" s="24">
        <v>72</v>
      </c>
      <c r="M120" s="24">
        <v>43</v>
      </c>
      <c r="N120" s="24">
        <v>127</v>
      </c>
      <c r="O120" s="24">
        <v>2</v>
      </c>
      <c r="P120" s="24">
        <v>1</v>
      </c>
      <c r="Q120" s="24">
        <v>274</v>
      </c>
      <c r="R120" s="24">
        <f t="shared" si="4"/>
        <v>16.237037037037037</v>
      </c>
      <c r="S120" s="24">
        <f t="shared" si="5"/>
        <v>12.989629629629631</v>
      </c>
      <c r="T120" s="24">
        <f t="shared" si="6"/>
        <v>12.989629629629631</v>
      </c>
    </row>
    <row r="121" spans="1:20" s="8" customFormat="1" x14ac:dyDescent="0.25">
      <c r="A121" s="24" t="s">
        <v>323</v>
      </c>
      <c r="B121" s="8" t="s">
        <v>862</v>
      </c>
      <c r="C121" s="8" t="s">
        <v>2</v>
      </c>
      <c r="D121" s="24" t="s">
        <v>717</v>
      </c>
      <c r="E121" s="24">
        <v>511</v>
      </c>
      <c r="F121" s="24">
        <v>76</v>
      </c>
      <c r="G121" s="24">
        <v>135</v>
      </c>
      <c r="H121" s="24">
        <v>87</v>
      </c>
      <c r="I121" s="24">
        <v>24</v>
      </c>
      <c r="J121" s="24">
        <v>4</v>
      </c>
      <c r="K121" s="24">
        <v>20</v>
      </c>
      <c r="L121" s="24">
        <v>52</v>
      </c>
      <c r="M121" s="24">
        <v>46</v>
      </c>
      <c r="N121" s="24">
        <v>127</v>
      </c>
      <c r="O121" s="24">
        <v>6</v>
      </c>
      <c r="P121" s="24">
        <v>6</v>
      </c>
      <c r="Q121" s="24">
        <v>274</v>
      </c>
      <c r="R121" s="24">
        <f t="shared" si="4"/>
        <v>16.237037037037037</v>
      </c>
      <c r="S121" s="24">
        <f t="shared" si="5"/>
        <v>12.989629629629631</v>
      </c>
      <c r="T121" s="24">
        <f t="shared" si="6"/>
        <v>12.989629629629631</v>
      </c>
    </row>
    <row r="122" spans="1:20" s="8" customFormat="1" x14ac:dyDescent="0.25">
      <c r="A122" s="24" t="s">
        <v>547</v>
      </c>
      <c r="B122" s="8" t="s">
        <v>859</v>
      </c>
      <c r="C122" s="8" t="s">
        <v>737</v>
      </c>
      <c r="D122" s="24" t="s">
        <v>707</v>
      </c>
      <c r="E122" s="24">
        <v>464</v>
      </c>
      <c r="F122" s="24">
        <v>67</v>
      </c>
      <c r="G122" s="24">
        <v>117</v>
      </c>
      <c r="H122" s="24">
        <v>71</v>
      </c>
      <c r="I122" s="24">
        <v>28</v>
      </c>
      <c r="J122" s="24">
        <v>2</v>
      </c>
      <c r="K122" s="24">
        <v>16</v>
      </c>
      <c r="L122" s="24">
        <v>50</v>
      </c>
      <c r="M122" s="24">
        <v>37</v>
      </c>
      <c r="N122" s="24">
        <v>84</v>
      </c>
      <c r="O122" s="24">
        <v>4</v>
      </c>
      <c r="P122" s="24">
        <v>1</v>
      </c>
      <c r="Q122" s="24">
        <v>270</v>
      </c>
      <c r="R122" s="24">
        <f t="shared" si="4"/>
        <v>16</v>
      </c>
      <c r="S122" s="24">
        <f t="shared" si="5"/>
        <v>12.8</v>
      </c>
      <c r="T122" s="24">
        <f t="shared" si="6"/>
        <v>12.8</v>
      </c>
    </row>
    <row r="123" spans="1:20" s="8" customFormat="1" x14ac:dyDescent="0.25">
      <c r="A123" s="24" t="s">
        <v>1133</v>
      </c>
      <c r="B123" s="8" t="s">
        <v>1132</v>
      </c>
      <c r="C123" s="8" t="s">
        <v>732</v>
      </c>
      <c r="D123" s="24" t="s">
        <v>717</v>
      </c>
      <c r="E123" s="24">
        <v>406</v>
      </c>
      <c r="F123" s="24">
        <v>64</v>
      </c>
      <c r="G123" s="24">
        <v>100</v>
      </c>
      <c r="H123" s="24">
        <v>49</v>
      </c>
      <c r="I123" s="24">
        <v>26</v>
      </c>
      <c r="J123" s="24">
        <v>0</v>
      </c>
      <c r="K123" s="24">
        <v>25</v>
      </c>
      <c r="L123" s="24">
        <v>68</v>
      </c>
      <c r="M123" s="24">
        <v>63</v>
      </c>
      <c r="N123" s="24">
        <v>130</v>
      </c>
      <c r="O123" s="24">
        <v>6</v>
      </c>
      <c r="P123" s="24">
        <v>2</v>
      </c>
      <c r="Q123" s="24">
        <v>270</v>
      </c>
      <c r="R123" s="24">
        <f t="shared" si="4"/>
        <v>16</v>
      </c>
      <c r="S123" s="24">
        <f t="shared" si="5"/>
        <v>12.8</v>
      </c>
      <c r="T123" s="24">
        <f t="shared" si="6"/>
        <v>12.8</v>
      </c>
    </row>
    <row r="124" spans="1:20" s="8" customFormat="1" x14ac:dyDescent="0.25">
      <c r="A124" s="24" t="s">
        <v>441</v>
      </c>
      <c r="B124" s="8" t="s">
        <v>440</v>
      </c>
      <c r="C124" s="8" t="s">
        <v>2</v>
      </c>
      <c r="D124" s="24" t="s">
        <v>721</v>
      </c>
      <c r="E124" s="24">
        <v>412</v>
      </c>
      <c r="F124" s="24">
        <v>57</v>
      </c>
      <c r="G124" s="24">
        <v>116</v>
      </c>
      <c r="H124" s="24">
        <v>83</v>
      </c>
      <c r="I124" s="24">
        <v>9</v>
      </c>
      <c r="J124" s="24">
        <v>1</v>
      </c>
      <c r="K124" s="24">
        <v>23</v>
      </c>
      <c r="L124" s="24">
        <v>55</v>
      </c>
      <c r="M124" s="24">
        <v>42</v>
      </c>
      <c r="N124" s="24">
        <v>84</v>
      </c>
      <c r="O124" s="24">
        <v>3</v>
      </c>
      <c r="P124" s="24">
        <v>1</v>
      </c>
      <c r="Q124" s="24">
        <v>268</v>
      </c>
      <c r="R124" s="24">
        <f t="shared" si="4"/>
        <v>15.881481481481481</v>
      </c>
      <c r="S124" s="24">
        <f t="shared" si="5"/>
        <v>12.705185185185186</v>
      </c>
      <c r="T124" s="24">
        <f t="shared" si="6"/>
        <v>12.705185185185186</v>
      </c>
    </row>
    <row r="125" spans="1:20" s="8" customFormat="1" x14ac:dyDescent="0.25">
      <c r="A125" s="24" t="s">
        <v>1649</v>
      </c>
      <c r="B125" s="8" t="s">
        <v>1650</v>
      </c>
      <c r="C125" s="8" t="s">
        <v>735</v>
      </c>
      <c r="D125" s="24" t="s">
        <v>712</v>
      </c>
      <c r="E125" s="24">
        <v>516</v>
      </c>
      <c r="F125" s="24">
        <v>59</v>
      </c>
      <c r="G125" s="24">
        <v>137</v>
      </c>
      <c r="H125" s="24">
        <v>101</v>
      </c>
      <c r="I125" s="24">
        <v>13</v>
      </c>
      <c r="J125" s="24">
        <v>3</v>
      </c>
      <c r="K125" s="24">
        <v>20</v>
      </c>
      <c r="L125" s="24">
        <v>64</v>
      </c>
      <c r="M125" s="24">
        <v>39</v>
      </c>
      <c r="N125" s="24">
        <v>112</v>
      </c>
      <c r="O125" s="24">
        <v>0</v>
      </c>
      <c r="P125" s="24">
        <v>2</v>
      </c>
      <c r="Q125" s="24">
        <v>264</v>
      </c>
      <c r="R125" s="24">
        <f t="shared" si="4"/>
        <v>15.644444444444444</v>
      </c>
      <c r="S125" s="24">
        <f t="shared" si="5"/>
        <v>12.515555555555556</v>
      </c>
      <c r="T125" s="24">
        <f t="shared" si="6"/>
        <v>12.515555555555556</v>
      </c>
    </row>
    <row r="126" spans="1:20" s="8" customFormat="1" x14ac:dyDescent="0.25">
      <c r="A126" s="24" t="s">
        <v>230</v>
      </c>
      <c r="B126" s="8" t="s">
        <v>165</v>
      </c>
      <c r="C126" s="8" t="s">
        <v>731</v>
      </c>
      <c r="D126" s="24" t="s">
        <v>699</v>
      </c>
      <c r="E126" s="24">
        <v>510</v>
      </c>
      <c r="F126" s="24">
        <v>57</v>
      </c>
      <c r="G126" s="24">
        <v>125</v>
      </c>
      <c r="H126" s="24">
        <v>62</v>
      </c>
      <c r="I126" s="24">
        <v>36</v>
      </c>
      <c r="J126" s="24">
        <v>3</v>
      </c>
      <c r="K126" s="24">
        <v>24</v>
      </c>
      <c r="L126" s="24">
        <v>70</v>
      </c>
      <c r="M126" s="24">
        <v>33</v>
      </c>
      <c r="N126" s="24">
        <v>134</v>
      </c>
      <c r="O126" s="24">
        <v>0</v>
      </c>
      <c r="P126" s="24">
        <v>2</v>
      </c>
      <c r="Q126" s="24">
        <v>263</v>
      </c>
      <c r="R126" s="24">
        <f t="shared" si="4"/>
        <v>15.585185185185185</v>
      </c>
      <c r="S126" s="24">
        <f t="shared" si="5"/>
        <v>12.468148148148149</v>
      </c>
      <c r="T126" s="24">
        <f t="shared" si="6"/>
        <v>12.468148148148149</v>
      </c>
    </row>
    <row r="127" spans="1:20" s="8" customFormat="1" x14ac:dyDescent="0.25">
      <c r="A127" s="24" t="s">
        <v>151</v>
      </c>
      <c r="B127" s="8" t="s">
        <v>150</v>
      </c>
      <c r="C127" s="8" t="s">
        <v>732</v>
      </c>
      <c r="D127" s="24" t="s">
        <v>720</v>
      </c>
      <c r="E127" s="24">
        <v>454</v>
      </c>
      <c r="F127" s="24">
        <v>74</v>
      </c>
      <c r="G127" s="24">
        <v>113</v>
      </c>
      <c r="H127" s="24">
        <v>76</v>
      </c>
      <c r="I127" s="24">
        <v>23</v>
      </c>
      <c r="J127" s="24">
        <v>2</v>
      </c>
      <c r="K127" s="24">
        <v>12</v>
      </c>
      <c r="L127" s="24">
        <v>48</v>
      </c>
      <c r="M127" s="24">
        <v>33</v>
      </c>
      <c r="N127" s="24">
        <v>106</v>
      </c>
      <c r="O127" s="24">
        <v>43</v>
      </c>
      <c r="P127" s="24">
        <v>6</v>
      </c>
      <c r="Q127" s="24">
        <v>262</v>
      </c>
      <c r="R127" s="24">
        <f t="shared" si="4"/>
        <v>15.525925925925925</v>
      </c>
      <c r="S127" s="24">
        <f t="shared" si="5"/>
        <v>12.42074074074074</v>
      </c>
      <c r="T127" s="24">
        <f t="shared" si="6"/>
        <v>12.42074074074074</v>
      </c>
    </row>
    <row r="128" spans="1:20" s="8" customFormat="1" x14ac:dyDescent="0.25">
      <c r="A128" s="24" t="s">
        <v>58</v>
      </c>
      <c r="B128" s="8" t="s">
        <v>557</v>
      </c>
      <c r="C128" s="8" t="s">
        <v>2</v>
      </c>
      <c r="D128" s="24" t="s">
        <v>708</v>
      </c>
      <c r="E128" s="24">
        <v>487</v>
      </c>
      <c r="F128" s="24">
        <v>57</v>
      </c>
      <c r="G128" s="24">
        <v>138</v>
      </c>
      <c r="H128" s="24">
        <v>102</v>
      </c>
      <c r="I128" s="24">
        <v>25</v>
      </c>
      <c r="J128" s="24">
        <v>7</v>
      </c>
      <c r="K128" s="24">
        <v>4</v>
      </c>
      <c r="L128" s="24">
        <v>59</v>
      </c>
      <c r="M128" s="24">
        <v>18</v>
      </c>
      <c r="N128" s="24">
        <v>76</v>
      </c>
      <c r="O128" s="24">
        <v>19</v>
      </c>
      <c r="P128" s="24">
        <v>4</v>
      </c>
      <c r="Q128" s="24">
        <v>262</v>
      </c>
      <c r="R128" s="24">
        <f t="shared" si="4"/>
        <v>15.525925925925925</v>
      </c>
      <c r="S128" s="24">
        <f t="shared" si="5"/>
        <v>12.42074074074074</v>
      </c>
      <c r="T128" s="24">
        <f t="shared" si="6"/>
        <v>12.42074074074074</v>
      </c>
    </row>
    <row r="129" spans="1:20" s="8" customFormat="1" x14ac:dyDescent="0.25">
      <c r="A129" s="24" t="s">
        <v>1505</v>
      </c>
      <c r="B129" s="8" t="s">
        <v>1234</v>
      </c>
      <c r="C129" s="8" t="s">
        <v>705</v>
      </c>
      <c r="D129" s="24" t="s">
        <v>846</v>
      </c>
      <c r="E129" s="24">
        <v>509</v>
      </c>
      <c r="F129" s="24">
        <v>60</v>
      </c>
      <c r="G129" s="24">
        <v>154</v>
      </c>
      <c r="H129" s="24">
        <v>112</v>
      </c>
      <c r="I129" s="24">
        <v>31</v>
      </c>
      <c r="J129" s="24">
        <v>0</v>
      </c>
      <c r="K129" s="24">
        <v>11</v>
      </c>
      <c r="L129" s="24">
        <v>48</v>
      </c>
      <c r="M129" s="24">
        <v>28</v>
      </c>
      <c r="N129" s="24">
        <v>100</v>
      </c>
      <c r="O129" s="24">
        <v>12</v>
      </c>
      <c r="P129" s="24">
        <v>4</v>
      </c>
      <c r="Q129" s="24">
        <v>262</v>
      </c>
      <c r="R129" s="24">
        <f t="shared" si="4"/>
        <v>15.525925925925925</v>
      </c>
      <c r="S129" s="24">
        <f t="shared" si="5"/>
        <v>12.42074074074074</v>
      </c>
      <c r="T129" s="24">
        <f t="shared" si="6"/>
        <v>12.42074074074074</v>
      </c>
    </row>
    <row r="130" spans="1:20" s="8" customFormat="1" x14ac:dyDescent="0.25">
      <c r="A130" s="24" t="s">
        <v>83</v>
      </c>
      <c r="B130" s="8" t="s">
        <v>394</v>
      </c>
      <c r="C130" s="8" t="s">
        <v>731</v>
      </c>
      <c r="D130" s="24" t="s">
        <v>725</v>
      </c>
      <c r="E130" s="24">
        <v>490</v>
      </c>
      <c r="F130" s="24">
        <v>70</v>
      </c>
      <c r="G130" s="24">
        <v>124</v>
      </c>
      <c r="H130" s="24">
        <v>65</v>
      </c>
      <c r="I130" s="24">
        <v>32</v>
      </c>
      <c r="J130" s="24">
        <v>3</v>
      </c>
      <c r="K130" s="24">
        <v>24</v>
      </c>
      <c r="L130" s="24">
        <v>57</v>
      </c>
      <c r="M130" s="24">
        <v>59</v>
      </c>
      <c r="N130" s="24">
        <v>157</v>
      </c>
      <c r="O130" s="24">
        <v>1</v>
      </c>
      <c r="P130" s="24">
        <v>2</v>
      </c>
      <c r="Q130" s="24">
        <v>262</v>
      </c>
      <c r="R130" s="24">
        <f t="shared" si="4"/>
        <v>15.525925925925925</v>
      </c>
      <c r="S130" s="24">
        <f t="shared" si="5"/>
        <v>12.42074074074074</v>
      </c>
      <c r="T130" s="24">
        <f t="shared" si="6"/>
        <v>12.42074074074074</v>
      </c>
    </row>
    <row r="131" spans="1:20" s="8" customFormat="1" x14ac:dyDescent="0.25">
      <c r="A131" s="24" t="s">
        <v>389</v>
      </c>
      <c r="B131" s="8" t="s">
        <v>1068</v>
      </c>
      <c r="C131" s="8" t="s">
        <v>737</v>
      </c>
      <c r="D131" s="24" t="s">
        <v>725</v>
      </c>
      <c r="E131" s="24">
        <v>584</v>
      </c>
      <c r="F131" s="24">
        <v>61</v>
      </c>
      <c r="G131" s="24">
        <v>141</v>
      </c>
      <c r="H131" s="24">
        <v>92</v>
      </c>
      <c r="I131" s="24">
        <v>26</v>
      </c>
      <c r="J131" s="24">
        <v>3</v>
      </c>
      <c r="K131" s="24">
        <v>20</v>
      </c>
      <c r="L131" s="24">
        <v>67</v>
      </c>
      <c r="M131" s="24">
        <v>25</v>
      </c>
      <c r="N131" s="24">
        <v>136</v>
      </c>
      <c r="O131" s="24">
        <v>17</v>
      </c>
      <c r="P131" s="24">
        <v>6</v>
      </c>
      <c r="Q131" s="24">
        <v>261</v>
      </c>
      <c r="R131" s="24">
        <f t="shared" ref="R131:R194" si="7">Q131/16.875</f>
        <v>15.466666666666667</v>
      </c>
      <c r="S131" s="24">
        <f t="shared" ref="S131:S194" si="8">IF(Q131&gt;= 500,R131*1.1,IF( Q131&gt; 400,R131,IF(Q131&gt;300,R131*0.9,IF(Q131&gt;200,R131*0.8,IF(Q131&gt;100,R131*0.7,R131*0.6)))))</f>
        <v>12.373333333333335</v>
      </c>
      <c r="T131" s="24">
        <f t="shared" ref="T131:T194" si="9">IF(S131 &lt; 1.5,1,S131)</f>
        <v>12.373333333333335</v>
      </c>
    </row>
    <row r="132" spans="1:20" s="8" customFormat="1" x14ac:dyDescent="0.25">
      <c r="A132" s="24" t="s">
        <v>168</v>
      </c>
      <c r="B132" s="8" t="s">
        <v>1116</v>
      </c>
      <c r="C132" s="8" t="s">
        <v>705</v>
      </c>
      <c r="D132" s="24" t="s">
        <v>720</v>
      </c>
      <c r="E132" s="24">
        <v>490</v>
      </c>
      <c r="F132" s="24">
        <v>54</v>
      </c>
      <c r="G132" s="24">
        <v>123</v>
      </c>
      <c r="H132" s="24">
        <v>77</v>
      </c>
      <c r="I132" s="24">
        <v>30</v>
      </c>
      <c r="J132" s="24">
        <v>2</v>
      </c>
      <c r="K132" s="24">
        <v>14</v>
      </c>
      <c r="L132" s="24">
        <v>56</v>
      </c>
      <c r="M132" s="24">
        <v>35</v>
      </c>
      <c r="N132" s="24">
        <v>83</v>
      </c>
      <c r="O132" s="24">
        <v>0</v>
      </c>
      <c r="P132" s="24">
        <v>0</v>
      </c>
      <c r="Q132" s="24">
        <v>261</v>
      </c>
      <c r="R132" s="24">
        <f t="shared" si="7"/>
        <v>15.466666666666667</v>
      </c>
      <c r="S132" s="24">
        <f t="shared" si="8"/>
        <v>12.373333333333335</v>
      </c>
      <c r="T132" s="24">
        <f t="shared" si="9"/>
        <v>12.373333333333335</v>
      </c>
    </row>
    <row r="133" spans="1:20" s="8" customFormat="1" x14ac:dyDescent="0.25">
      <c r="A133" s="24" t="s">
        <v>275</v>
      </c>
      <c r="B133" s="8" t="s">
        <v>1386</v>
      </c>
      <c r="C133" s="8" t="s">
        <v>732</v>
      </c>
      <c r="D133" s="24" t="s">
        <v>713</v>
      </c>
      <c r="E133" s="24">
        <v>548</v>
      </c>
      <c r="F133" s="24">
        <v>59</v>
      </c>
      <c r="G133" s="24">
        <v>146</v>
      </c>
      <c r="H133" s="24">
        <v>102</v>
      </c>
      <c r="I133" s="24">
        <v>35</v>
      </c>
      <c r="J133" s="24">
        <v>2</v>
      </c>
      <c r="K133" s="24">
        <v>7</v>
      </c>
      <c r="L133" s="24">
        <v>53</v>
      </c>
      <c r="M133" s="24">
        <v>24</v>
      </c>
      <c r="N133" s="24">
        <v>90</v>
      </c>
      <c r="O133" s="24">
        <v>14</v>
      </c>
      <c r="P133" s="24">
        <v>6</v>
      </c>
      <c r="Q133" s="24">
        <v>260</v>
      </c>
      <c r="R133" s="24">
        <f t="shared" si="7"/>
        <v>15.407407407407407</v>
      </c>
      <c r="S133" s="24">
        <f t="shared" si="8"/>
        <v>12.325925925925926</v>
      </c>
      <c r="T133" s="24">
        <f t="shared" si="9"/>
        <v>12.325925925925926</v>
      </c>
    </row>
    <row r="134" spans="1:20" s="8" customFormat="1" x14ac:dyDescent="0.25">
      <c r="A134" s="24" t="s">
        <v>232</v>
      </c>
      <c r="B134" s="8" t="s">
        <v>432</v>
      </c>
      <c r="C134" s="8" t="s">
        <v>2</v>
      </c>
      <c r="D134" s="24" t="s">
        <v>717</v>
      </c>
      <c r="E134" s="24">
        <v>512</v>
      </c>
      <c r="F134" s="24">
        <v>79</v>
      </c>
      <c r="G134" s="24">
        <v>129</v>
      </c>
      <c r="H134" s="24">
        <v>86</v>
      </c>
      <c r="I134" s="24">
        <v>26</v>
      </c>
      <c r="J134" s="24">
        <v>3</v>
      </c>
      <c r="K134" s="24">
        <v>14</v>
      </c>
      <c r="L134" s="24">
        <v>52</v>
      </c>
      <c r="M134" s="24">
        <v>40</v>
      </c>
      <c r="N134" s="24">
        <v>115</v>
      </c>
      <c r="O134" s="24">
        <v>2</v>
      </c>
      <c r="P134" s="24">
        <v>2</v>
      </c>
      <c r="Q134" s="24">
        <v>259</v>
      </c>
      <c r="R134" s="24">
        <f t="shared" si="7"/>
        <v>15.348148148148148</v>
      </c>
      <c r="S134" s="24">
        <f t="shared" si="8"/>
        <v>12.278518518518519</v>
      </c>
      <c r="T134" s="24">
        <f t="shared" si="9"/>
        <v>12.278518518518519</v>
      </c>
    </row>
    <row r="135" spans="1:20" s="8" customFormat="1" x14ac:dyDescent="0.25">
      <c r="A135" s="24" t="s">
        <v>142</v>
      </c>
      <c r="B135" s="8" t="s">
        <v>141</v>
      </c>
      <c r="C135" s="8" t="s">
        <v>731</v>
      </c>
      <c r="D135" s="24" t="s">
        <v>726</v>
      </c>
      <c r="E135" s="24">
        <v>446</v>
      </c>
      <c r="F135" s="24">
        <v>54</v>
      </c>
      <c r="G135" s="24">
        <v>103</v>
      </c>
      <c r="H135" s="24">
        <v>59</v>
      </c>
      <c r="I135" s="24">
        <v>27</v>
      </c>
      <c r="J135" s="24">
        <v>4</v>
      </c>
      <c r="K135" s="24">
        <v>13</v>
      </c>
      <c r="L135" s="24">
        <v>55</v>
      </c>
      <c r="M135" s="24">
        <v>46</v>
      </c>
      <c r="N135" s="24">
        <v>78</v>
      </c>
      <c r="O135" s="24">
        <v>10</v>
      </c>
      <c r="P135" s="24">
        <v>5</v>
      </c>
      <c r="Q135" s="24">
        <v>259</v>
      </c>
      <c r="R135" s="24">
        <f t="shared" si="7"/>
        <v>15.348148148148148</v>
      </c>
      <c r="S135" s="24">
        <f t="shared" si="8"/>
        <v>12.278518518518519</v>
      </c>
      <c r="T135" s="24">
        <f t="shared" si="9"/>
        <v>12.278518518518519</v>
      </c>
    </row>
    <row r="136" spans="1:20" s="8" customFormat="1" x14ac:dyDescent="0.25">
      <c r="A136" s="24" t="s">
        <v>185</v>
      </c>
      <c r="B136" s="8" t="s">
        <v>434</v>
      </c>
      <c r="C136" s="8" t="s">
        <v>3</v>
      </c>
      <c r="D136" s="24" t="s">
        <v>704</v>
      </c>
      <c r="E136" s="24">
        <v>471</v>
      </c>
      <c r="F136" s="24">
        <v>72</v>
      </c>
      <c r="G136" s="24">
        <v>135</v>
      </c>
      <c r="H136" s="24">
        <v>95</v>
      </c>
      <c r="I136" s="24">
        <v>22</v>
      </c>
      <c r="J136" s="24">
        <v>1</v>
      </c>
      <c r="K136" s="24">
        <v>17</v>
      </c>
      <c r="L136" s="24">
        <v>51</v>
      </c>
      <c r="M136" s="24">
        <v>41</v>
      </c>
      <c r="N136" s="24">
        <v>115</v>
      </c>
      <c r="O136" s="24">
        <v>1</v>
      </c>
      <c r="P136" s="24">
        <v>1</v>
      </c>
      <c r="Q136" s="24">
        <v>259</v>
      </c>
      <c r="R136" s="24">
        <f t="shared" si="7"/>
        <v>15.348148148148148</v>
      </c>
      <c r="S136" s="24">
        <f t="shared" si="8"/>
        <v>12.278518518518519</v>
      </c>
      <c r="T136" s="24">
        <f t="shared" si="9"/>
        <v>12.278518518518519</v>
      </c>
    </row>
    <row r="137" spans="1:20" s="8" customFormat="1" x14ac:dyDescent="0.25">
      <c r="A137" s="24" t="s">
        <v>748</v>
      </c>
      <c r="B137" s="8" t="s">
        <v>781</v>
      </c>
      <c r="C137" s="8" t="s">
        <v>1</v>
      </c>
      <c r="D137" s="24" t="s">
        <v>720</v>
      </c>
      <c r="E137" s="24">
        <v>482</v>
      </c>
      <c r="F137" s="24">
        <v>52</v>
      </c>
      <c r="G137" s="24">
        <v>122</v>
      </c>
      <c r="H137" s="24">
        <v>81</v>
      </c>
      <c r="I137" s="24">
        <v>34</v>
      </c>
      <c r="J137" s="24">
        <v>0</v>
      </c>
      <c r="K137" s="24">
        <v>7</v>
      </c>
      <c r="L137" s="24">
        <v>56</v>
      </c>
      <c r="M137" s="24">
        <v>45</v>
      </c>
      <c r="N137" s="24">
        <v>74</v>
      </c>
      <c r="O137" s="24">
        <v>3</v>
      </c>
      <c r="P137" s="24">
        <v>1</v>
      </c>
      <c r="Q137" s="24">
        <v>258</v>
      </c>
      <c r="R137" s="24">
        <f t="shared" si="7"/>
        <v>15.28888888888889</v>
      </c>
      <c r="S137" s="24">
        <f t="shared" si="8"/>
        <v>12.231111111111112</v>
      </c>
      <c r="T137" s="24">
        <f t="shared" si="9"/>
        <v>12.231111111111112</v>
      </c>
    </row>
    <row r="138" spans="1:20" s="8" customFormat="1" x14ac:dyDescent="0.25">
      <c r="A138" s="24" t="s">
        <v>693</v>
      </c>
      <c r="B138" s="8" t="s">
        <v>1173</v>
      </c>
      <c r="C138" s="8" t="s">
        <v>1</v>
      </c>
      <c r="D138" s="24" t="s">
        <v>702</v>
      </c>
      <c r="E138" s="24">
        <v>407</v>
      </c>
      <c r="F138" s="24">
        <v>51</v>
      </c>
      <c r="G138" s="24">
        <v>113</v>
      </c>
      <c r="H138" s="24">
        <v>70</v>
      </c>
      <c r="I138" s="24">
        <v>25</v>
      </c>
      <c r="J138" s="24">
        <v>2</v>
      </c>
      <c r="K138" s="24">
        <v>16</v>
      </c>
      <c r="L138" s="24">
        <v>69</v>
      </c>
      <c r="M138" s="24">
        <v>24</v>
      </c>
      <c r="N138" s="24">
        <v>75</v>
      </c>
      <c r="O138" s="24">
        <v>2</v>
      </c>
      <c r="P138" s="24">
        <v>3</v>
      </c>
      <c r="Q138" s="24">
        <v>258</v>
      </c>
      <c r="R138" s="24">
        <f t="shared" si="7"/>
        <v>15.28888888888889</v>
      </c>
      <c r="S138" s="24">
        <f t="shared" si="8"/>
        <v>12.231111111111112</v>
      </c>
      <c r="T138" s="24">
        <f t="shared" si="9"/>
        <v>12.231111111111112</v>
      </c>
    </row>
    <row r="139" spans="1:20" s="8" customFormat="1" x14ac:dyDescent="0.25">
      <c r="A139" s="24" t="s">
        <v>143</v>
      </c>
      <c r="B139" s="8" t="s">
        <v>1669</v>
      </c>
      <c r="C139" s="8" t="s">
        <v>737</v>
      </c>
      <c r="D139" s="24" t="s">
        <v>706</v>
      </c>
      <c r="E139" s="24">
        <v>372</v>
      </c>
      <c r="F139" s="24">
        <v>67</v>
      </c>
      <c r="G139" s="24">
        <v>101</v>
      </c>
      <c r="H139" s="24">
        <v>49</v>
      </c>
      <c r="I139" s="24">
        <v>21</v>
      </c>
      <c r="J139" s="24">
        <v>4</v>
      </c>
      <c r="K139" s="24">
        <v>27</v>
      </c>
      <c r="L139" s="24">
        <v>72</v>
      </c>
      <c r="M139" s="24">
        <v>35</v>
      </c>
      <c r="N139" s="24">
        <v>130</v>
      </c>
      <c r="O139" s="24">
        <v>8</v>
      </c>
      <c r="P139" s="24">
        <v>5</v>
      </c>
      <c r="Q139" s="24">
        <v>258</v>
      </c>
      <c r="R139" s="24">
        <f t="shared" si="7"/>
        <v>15.28888888888889</v>
      </c>
      <c r="S139" s="24">
        <f t="shared" si="8"/>
        <v>12.231111111111112</v>
      </c>
      <c r="T139" s="24">
        <f t="shared" si="9"/>
        <v>12.231111111111112</v>
      </c>
    </row>
    <row r="140" spans="1:20" s="8" customFormat="1" x14ac:dyDescent="0.25">
      <c r="A140" s="24" t="s">
        <v>1239</v>
      </c>
      <c r="B140" s="8" t="s">
        <v>1238</v>
      </c>
      <c r="C140" s="8" t="s">
        <v>2</v>
      </c>
      <c r="D140" s="24" t="s">
        <v>709</v>
      </c>
      <c r="E140" s="24">
        <v>400</v>
      </c>
      <c r="F140" s="24">
        <v>58</v>
      </c>
      <c r="G140" s="24">
        <v>97</v>
      </c>
      <c r="H140" s="24">
        <v>57</v>
      </c>
      <c r="I140" s="24">
        <v>9</v>
      </c>
      <c r="J140" s="24">
        <v>1</v>
      </c>
      <c r="K140" s="24">
        <v>30</v>
      </c>
      <c r="L140" s="24">
        <v>59</v>
      </c>
      <c r="M140" s="24">
        <v>37</v>
      </c>
      <c r="N140" s="24">
        <v>96</v>
      </c>
      <c r="O140" s="24">
        <v>0</v>
      </c>
      <c r="P140" s="24">
        <v>0</v>
      </c>
      <c r="Q140" s="24">
        <v>256</v>
      </c>
      <c r="R140" s="24">
        <f t="shared" si="7"/>
        <v>15.170370370370371</v>
      </c>
      <c r="S140" s="24">
        <f t="shared" si="8"/>
        <v>12.136296296296297</v>
      </c>
      <c r="T140" s="24">
        <f t="shared" si="9"/>
        <v>12.136296296296297</v>
      </c>
    </row>
    <row r="141" spans="1:20" s="8" customFormat="1" x14ac:dyDescent="0.25">
      <c r="A141" s="24" t="s">
        <v>1067</v>
      </c>
      <c r="B141" s="8" t="s">
        <v>1066</v>
      </c>
      <c r="C141" s="8" t="s">
        <v>737</v>
      </c>
      <c r="D141" s="24" t="s">
        <v>702</v>
      </c>
      <c r="E141" s="24">
        <v>448</v>
      </c>
      <c r="F141" s="24">
        <v>48</v>
      </c>
      <c r="G141" s="24">
        <v>126</v>
      </c>
      <c r="H141" s="24">
        <v>98</v>
      </c>
      <c r="I141" s="24">
        <v>22</v>
      </c>
      <c r="J141" s="24">
        <v>2</v>
      </c>
      <c r="K141" s="24">
        <v>4</v>
      </c>
      <c r="L141" s="24">
        <v>44</v>
      </c>
      <c r="M141" s="24">
        <v>28</v>
      </c>
      <c r="N141" s="24">
        <v>38</v>
      </c>
      <c r="O141" s="24">
        <v>10</v>
      </c>
      <c r="P141" s="24">
        <v>1</v>
      </c>
      <c r="Q141" s="24">
        <v>255</v>
      </c>
      <c r="R141" s="24">
        <f t="shared" si="7"/>
        <v>15.111111111111111</v>
      </c>
      <c r="S141" s="24">
        <f t="shared" si="8"/>
        <v>12.088888888888889</v>
      </c>
      <c r="T141" s="24">
        <f t="shared" si="9"/>
        <v>12.088888888888889</v>
      </c>
    </row>
    <row r="142" spans="1:20" s="8" customFormat="1" x14ac:dyDescent="0.25">
      <c r="A142" s="24" t="s">
        <v>32</v>
      </c>
      <c r="B142" s="8" t="s">
        <v>1539</v>
      </c>
      <c r="C142" s="8" t="s">
        <v>731</v>
      </c>
      <c r="D142" s="24" t="s">
        <v>703</v>
      </c>
      <c r="E142" s="24">
        <v>461</v>
      </c>
      <c r="F142" s="24">
        <v>59</v>
      </c>
      <c r="G142" s="24">
        <v>130</v>
      </c>
      <c r="H142" s="24">
        <v>82</v>
      </c>
      <c r="I142" s="24">
        <v>31</v>
      </c>
      <c r="J142" s="24">
        <v>1</v>
      </c>
      <c r="K142" s="24">
        <v>16</v>
      </c>
      <c r="L142" s="24">
        <v>53</v>
      </c>
      <c r="M142" s="24">
        <v>31</v>
      </c>
      <c r="N142" s="24">
        <v>100</v>
      </c>
      <c r="O142" s="24">
        <v>1</v>
      </c>
      <c r="P142" s="24">
        <v>1</v>
      </c>
      <c r="Q142" s="24">
        <v>254</v>
      </c>
      <c r="R142" s="24">
        <f t="shared" si="7"/>
        <v>15.051851851851852</v>
      </c>
      <c r="S142" s="24">
        <f t="shared" si="8"/>
        <v>12.041481481481483</v>
      </c>
      <c r="T142" s="24">
        <f t="shared" si="9"/>
        <v>12.041481481481483</v>
      </c>
    </row>
    <row r="143" spans="1:20" s="8" customFormat="1" x14ac:dyDescent="0.25">
      <c r="A143" s="24" t="s">
        <v>1041</v>
      </c>
      <c r="B143" s="8" t="s">
        <v>865</v>
      </c>
      <c r="C143" s="8" t="s">
        <v>705</v>
      </c>
      <c r="D143" s="24" t="s">
        <v>717</v>
      </c>
      <c r="E143" s="24">
        <v>390</v>
      </c>
      <c r="F143" s="24">
        <v>49</v>
      </c>
      <c r="G143" s="24">
        <v>89</v>
      </c>
      <c r="H143" s="24">
        <v>47</v>
      </c>
      <c r="I143" s="24">
        <v>14</v>
      </c>
      <c r="J143" s="24">
        <v>1</v>
      </c>
      <c r="K143" s="24">
        <v>27</v>
      </c>
      <c r="L143" s="24">
        <v>72</v>
      </c>
      <c r="M143" s="24">
        <v>64</v>
      </c>
      <c r="N143" s="24">
        <v>116</v>
      </c>
      <c r="O143" s="24">
        <v>1</v>
      </c>
      <c r="P143" s="24">
        <v>3</v>
      </c>
      <c r="Q143" s="24">
        <v>253</v>
      </c>
      <c r="R143" s="24">
        <f t="shared" si="7"/>
        <v>14.992592592592592</v>
      </c>
      <c r="S143" s="24">
        <f t="shared" si="8"/>
        <v>11.994074074074074</v>
      </c>
      <c r="T143" s="24">
        <f t="shared" si="9"/>
        <v>11.994074074074074</v>
      </c>
    </row>
    <row r="144" spans="1:20" s="8" customFormat="1" x14ac:dyDescent="0.25">
      <c r="A144" s="24" t="s">
        <v>164</v>
      </c>
      <c r="B144" s="8" t="s">
        <v>241</v>
      </c>
      <c r="C144" s="8" t="s">
        <v>731</v>
      </c>
      <c r="D144" s="24" t="s">
        <v>723</v>
      </c>
      <c r="E144" s="24">
        <v>382</v>
      </c>
      <c r="F144" s="24">
        <v>48</v>
      </c>
      <c r="G144" s="24">
        <v>94</v>
      </c>
      <c r="H144" s="24">
        <v>53</v>
      </c>
      <c r="I144" s="24">
        <v>20</v>
      </c>
      <c r="J144" s="24">
        <v>1</v>
      </c>
      <c r="K144" s="24">
        <v>20</v>
      </c>
      <c r="L144" s="24">
        <v>62</v>
      </c>
      <c r="M144" s="24">
        <v>35</v>
      </c>
      <c r="N144" s="24">
        <v>71</v>
      </c>
      <c r="O144" s="24">
        <v>0</v>
      </c>
      <c r="P144" s="24">
        <v>0</v>
      </c>
      <c r="Q144" s="24">
        <v>250</v>
      </c>
      <c r="R144" s="24">
        <f t="shared" si="7"/>
        <v>14.814814814814815</v>
      </c>
      <c r="S144" s="24">
        <f t="shared" si="8"/>
        <v>11.851851851851853</v>
      </c>
      <c r="T144" s="24">
        <f t="shared" si="9"/>
        <v>11.851851851851853</v>
      </c>
    </row>
    <row r="145" spans="1:20" s="8" customFormat="1" x14ac:dyDescent="0.25">
      <c r="A145" s="24" t="s">
        <v>222</v>
      </c>
      <c r="B145" s="8" t="s">
        <v>921</v>
      </c>
      <c r="C145" s="8" t="s">
        <v>3</v>
      </c>
      <c r="D145" s="24" t="s">
        <v>724</v>
      </c>
      <c r="E145" s="24">
        <v>480</v>
      </c>
      <c r="F145" s="24">
        <v>63</v>
      </c>
      <c r="G145" s="24">
        <v>116</v>
      </c>
      <c r="H145" s="24">
        <v>64</v>
      </c>
      <c r="I145" s="24">
        <v>34</v>
      </c>
      <c r="J145" s="24">
        <v>2</v>
      </c>
      <c r="K145" s="24">
        <v>16</v>
      </c>
      <c r="L145" s="24">
        <v>71</v>
      </c>
      <c r="M145" s="24">
        <v>43</v>
      </c>
      <c r="N145" s="24">
        <v>133</v>
      </c>
      <c r="O145" s="24">
        <v>5</v>
      </c>
      <c r="P145" s="24">
        <v>1</v>
      </c>
      <c r="Q145" s="24">
        <v>250</v>
      </c>
      <c r="R145" s="24">
        <f t="shared" si="7"/>
        <v>14.814814814814815</v>
      </c>
      <c r="S145" s="24">
        <f t="shared" si="8"/>
        <v>11.851851851851853</v>
      </c>
      <c r="T145" s="24">
        <f t="shared" si="9"/>
        <v>11.851851851851853</v>
      </c>
    </row>
    <row r="146" spans="1:20" s="8" customFormat="1" x14ac:dyDescent="0.25">
      <c r="A146" s="24" t="s">
        <v>1212</v>
      </c>
      <c r="B146" s="8" t="s">
        <v>1211</v>
      </c>
      <c r="C146" s="8" t="s">
        <v>2</v>
      </c>
      <c r="D146" s="24" t="s">
        <v>724</v>
      </c>
      <c r="E146" s="24">
        <v>498</v>
      </c>
      <c r="F146" s="24">
        <v>58</v>
      </c>
      <c r="G146" s="24">
        <v>131</v>
      </c>
      <c r="H146" s="24">
        <v>86</v>
      </c>
      <c r="I146" s="24">
        <v>30</v>
      </c>
      <c r="J146" s="24">
        <v>1</v>
      </c>
      <c r="K146" s="24">
        <v>14</v>
      </c>
      <c r="L146" s="24">
        <v>56</v>
      </c>
      <c r="M146" s="24">
        <v>38</v>
      </c>
      <c r="N146" s="24">
        <v>114</v>
      </c>
      <c r="O146" s="24">
        <v>8</v>
      </c>
      <c r="P146" s="24">
        <v>1</v>
      </c>
      <c r="Q146" s="24">
        <v>250</v>
      </c>
      <c r="R146" s="24">
        <f t="shared" si="7"/>
        <v>14.814814814814815</v>
      </c>
      <c r="S146" s="24">
        <f t="shared" si="8"/>
        <v>11.851851851851853</v>
      </c>
      <c r="T146" s="24">
        <f t="shared" si="9"/>
        <v>11.851851851851853</v>
      </c>
    </row>
    <row r="147" spans="1:20" s="8" customFormat="1" x14ac:dyDescent="0.25">
      <c r="A147" s="24" t="s">
        <v>52</v>
      </c>
      <c r="B147" s="8" t="s">
        <v>238</v>
      </c>
      <c r="C147" s="8" t="s">
        <v>735</v>
      </c>
      <c r="D147" s="24" t="s">
        <v>716</v>
      </c>
      <c r="E147" s="24">
        <v>530</v>
      </c>
      <c r="F147" s="24">
        <v>61</v>
      </c>
      <c r="G147" s="24">
        <v>122</v>
      </c>
      <c r="H147" s="24">
        <v>87</v>
      </c>
      <c r="I147" s="24">
        <v>27</v>
      </c>
      <c r="J147" s="24">
        <v>1</v>
      </c>
      <c r="K147" s="24">
        <v>7</v>
      </c>
      <c r="L147" s="24">
        <v>49</v>
      </c>
      <c r="M147" s="24">
        <v>54</v>
      </c>
      <c r="N147" s="24">
        <v>93</v>
      </c>
      <c r="O147" s="24">
        <v>11</v>
      </c>
      <c r="P147" s="24">
        <v>4</v>
      </c>
      <c r="Q147" s="24">
        <v>250</v>
      </c>
      <c r="R147" s="24">
        <f t="shared" si="7"/>
        <v>14.814814814814815</v>
      </c>
      <c r="S147" s="24">
        <f t="shared" si="8"/>
        <v>11.851851851851853</v>
      </c>
      <c r="T147" s="24">
        <f t="shared" si="9"/>
        <v>11.851851851851853</v>
      </c>
    </row>
    <row r="148" spans="1:20" s="8" customFormat="1" x14ac:dyDescent="0.25">
      <c r="A148" s="24" t="s">
        <v>1550</v>
      </c>
      <c r="B148" s="8" t="s">
        <v>782</v>
      </c>
      <c r="C148" s="8" t="s">
        <v>732</v>
      </c>
      <c r="D148" s="24" t="s">
        <v>736</v>
      </c>
      <c r="E148" s="24">
        <v>307</v>
      </c>
      <c r="F148" s="24">
        <v>53</v>
      </c>
      <c r="G148" s="24">
        <v>105</v>
      </c>
      <c r="H148" s="24">
        <v>70</v>
      </c>
      <c r="I148" s="24">
        <v>14</v>
      </c>
      <c r="J148" s="24">
        <v>8</v>
      </c>
      <c r="K148" s="24">
        <v>13</v>
      </c>
      <c r="L148" s="24">
        <v>40</v>
      </c>
      <c r="M148" s="24">
        <v>14</v>
      </c>
      <c r="N148" s="24">
        <v>59</v>
      </c>
      <c r="O148" s="24">
        <v>33</v>
      </c>
      <c r="P148" s="24">
        <v>6</v>
      </c>
      <c r="Q148" s="24">
        <v>249</v>
      </c>
      <c r="R148" s="24">
        <f t="shared" si="7"/>
        <v>14.755555555555556</v>
      </c>
      <c r="S148" s="24">
        <f t="shared" si="8"/>
        <v>11.804444444444446</v>
      </c>
      <c r="T148" s="24">
        <f t="shared" si="9"/>
        <v>11.804444444444446</v>
      </c>
    </row>
    <row r="149" spans="1:20" s="8" customFormat="1" x14ac:dyDescent="0.25">
      <c r="A149" s="24" t="s">
        <v>931</v>
      </c>
      <c r="B149" s="8" t="s">
        <v>637</v>
      </c>
      <c r="C149" s="8" t="s">
        <v>705</v>
      </c>
      <c r="D149" s="24" t="s">
        <v>714</v>
      </c>
      <c r="E149" s="24">
        <v>514</v>
      </c>
      <c r="F149" s="24">
        <v>57</v>
      </c>
      <c r="G149" s="24">
        <v>127</v>
      </c>
      <c r="H149" s="24">
        <v>75</v>
      </c>
      <c r="I149" s="24">
        <v>28</v>
      </c>
      <c r="J149" s="24">
        <v>2</v>
      </c>
      <c r="K149" s="24">
        <v>22</v>
      </c>
      <c r="L149" s="24">
        <v>64</v>
      </c>
      <c r="M149" s="24">
        <v>22</v>
      </c>
      <c r="N149" s="24">
        <v>119</v>
      </c>
      <c r="O149" s="24">
        <v>0</v>
      </c>
      <c r="P149" s="24">
        <v>0</v>
      </c>
      <c r="Q149" s="24">
        <v>249</v>
      </c>
      <c r="R149" s="24">
        <f t="shared" si="7"/>
        <v>14.755555555555556</v>
      </c>
      <c r="S149" s="24">
        <f t="shared" si="8"/>
        <v>11.804444444444446</v>
      </c>
      <c r="T149" s="24">
        <f t="shared" si="9"/>
        <v>11.804444444444446</v>
      </c>
    </row>
    <row r="150" spans="1:20" s="8" customFormat="1" x14ac:dyDescent="0.25">
      <c r="A150" s="24" t="s">
        <v>305</v>
      </c>
      <c r="B150" s="8" t="s">
        <v>304</v>
      </c>
      <c r="C150" s="8" t="s">
        <v>705</v>
      </c>
      <c r="D150" s="24" t="s">
        <v>718</v>
      </c>
      <c r="E150" s="24">
        <v>429</v>
      </c>
      <c r="F150" s="24">
        <v>56</v>
      </c>
      <c r="G150" s="24">
        <v>104</v>
      </c>
      <c r="H150" s="24">
        <v>71</v>
      </c>
      <c r="I150" s="24">
        <v>13</v>
      </c>
      <c r="J150" s="24">
        <v>0</v>
      </c>
      <c r="K150" s="24">
        <v>20</v>
      </c>
      <c r="L150" s="24">
        <v>58</v>
      </c>
      <c r="M150" s="24">
        <v>54</v>
      </c>
      <c r="N150" s="24">
        <v>99</v>
      </c>
      <c r="O150" s="24">
        <v>1</v>
      </c>
      <c r="P150" s="24">
        <v>0</v>
      </c>
      <c r="Q150" s="24">
        <v>247</v>
      </c>
      <c r="R150" s="24">
        <f t="shared" si="7"/>
        <v>14.637037037037038</v>
      </c>
      <c r="S150" s="24">
        <f t="shared" si="8"/>
        <v>11.709629629629632</v>
      </c>
      <c r="T150" s="24">
        <f t="shared" si="9"/>
        <v>11.709629629629632</v>
      </c>
    </row>
    <row r="151" spans="1:20" s="8" customFormat="1" x14ac:dyDescent="0.25">
      <c r="A151" s="24" t="s">
        <v>1042</v>
      </c>
      <c r="B151" s="8" t="s">
        <v>271</v>
      </c>
      <c r="C151" s="8" t="s">
        <v>731</v>
      </c>
      <c r="D151" s="24" t="s">
        <v>725</v>
      </c>
      <c r="E151" s="24">
        <v>487</v>
      </c>
      <c r="F151" s="24">
        <v>65</v>
      </c>
      <c r="G151" s="24">
        <v>124</v>
      </c>
      <c r="H151" s="24">
        <v>88</v>
      </c>
      <c r="I151" s="24">
        <v>26</v>
      </c>
      <c r="J151" s="24">
        <v>2</v>
      </c>
      <c r="K151" s="24">
        <v>8</v>
      </c>
      <c r="L151" s="24">
        <v>40</v>
      </c>
      <c r="M151" s="24">
        <v>50</v>
      </c>
      <c r="N151" s="24">
        <v>96</v>
      </c>
      <c r="O151" s="24">
        <v>10</v>
      </c>
      <c r="P151" s="24">
        <v>2</v>
      </c>
      <c r="Q151" s="24">
        <v>245</v>
      </c>
      <c r="R151" s="24">
        <f t="shared" si="7"/>
        <v>14.518518518518519</v>
      </c>
      <c r="S151" s="24">
        <f t="shared" si="8"/>
        <v>11.614814814814816</v>
      </c>
      <c r="T151" s="24">
        <f t="shared" si="9"/>
        <v>11.614814814814816</v>
      </c>
    </row>
    <row r="152" spans="1:20" s="8" customFormat="1" x14ac:dyDescent="0.25">
      <c r="A152" s="24" t="s">
        <v>928</v>
      </c>
      <c r="B152" s="8" t="s">
        <v>410</v>
      </c>
      <c r="C152" s="8" t="s">
        <v>735</v>
      </c>
      <c r="D152" s="24" t="s">
        <v>846</v>
      </c>
      <c r="E152" s="24">
        <v>413</v>
      </c>
      <c r="F152" s="24">
        <v>56</v>
      </c>
      <c r="G152" s="24">
        <v>99</v>
      </c>
      <c r="H152" s="24">
        <v>51</v>
      </c>
      <c r="I152" s="24">
        <v>20</v>
      </c>
      <c r="J152" s="24">
        <v>1</v>
      </c>
      <c r="K152" s="24">
        <v>27</v>
      </c>
      <c r="L152" s="24">
        <v>74</v>
      </c>
      <c r="M152" s="24">
        <v>50</v>
      </c>
      <c r="N152" s="24">
        <v>140</v>
      </c>
      <c r="O152" s="24">
        <v>0</v>
      </c>
      <c r="P152" s="24">
        <v>0</v>
      </c>
      <c r="Q152" s="24">
        <v>242</v>
      </c>
      <c r="R152" s="24">
        <f t="shared" si="7"/>
        <v>14.34074074074074</v>
      </c>
      <c r="S152" s="24">
        <f t="shared" si="8"/>
        <v>11.472592592592592</v>
      </c>
      <c r="T152" s="24">
        <f t="shared" si="9"/>
        <v>11.472592592592592</v>
      </c>
    </row>
    <row r="153" spans="1:20" s="8" customFormat="1" x14ac:dyDescent="0.25">
      <c r="A153" s="24" t="s">
        <v>246</v>
      </c>
      <c r="B153" s="8" t="s">
        <v>342</v>
      </c>
      <c r="C153" s="8" t="s">
        <v>735</v>
      </c>
      <c r="D153" s="24" t="s">
        <v>701</v>
      </c>
      <c r="E153" s="24">
        <v>395</v>
      </c>
      <c r="F153" s="24">
        <v>58</v>
      </c>
      <c r="G153" s="24">
        <v>114</v>
      </c>
      <c r="H153" s="24">
        <v>77</v>
      </c>
      <c r="I153" s="24">
        <v>23</v>
      </c>
      <c r="J153" s="24">
        <v>1</v>
      </c>
      <c r="K153" s="24">
        <v>13</v>
      </c>
      <c r="L153" s="24">
        <v>57</v>
      </c>
      <c r="M153" s="24">
        <v>43</v>
      </c>
      <c r="N153" s="24">
        <v>95</v>
      </c>
      <c r="O153" s="24">
        <v>1</v>
      </c>
      <c r="P153" s="24">
        <v>1</v>
      </c>
      <c r="Q153" s="24">
        <v>241</v>
      </c>
      <c r="R153" s="24">
        <f t="shared" si="7"/>
        <v>14.281481481481482</v>
      </c>
      <c r="S153" s="24">
        <f t="shared" si="8"/>
        <v>11.425185185185185</v>
      </c>
      <c r="T153" s="24">
        <f t="shared" si="9"/>
        <v>11.425185185185185</v>
      </c>
    </row>
    <row r="154" spans="1:20" s="8" customFormat="1" x14ac:dyDescent="0.25">
      <c r="A154" s="24" t="s">
        <v>402</v>
      </c>
      <c r="B154" s="8" t="s">
        <v>401</v>
      </c>
      <c r="C154" s="8" t="s">
        <v>735</v>
      </c>
      <c r="D154" s="24" t="s">
        <v>711</v>
      </c>
      <c r="E154" s="24">
        <v>378</v>
      </c>
      <c r="F154" s="24">
        <v>62</v>
      </c>
      <c r="G154" s="24">
        <v>94</v>
      </c>
      <c r="H154" s="24">
        <v>63</v>
      </c>
      <c r="I154" s="24">
        <v>15</v>
      </c>
      <c r="J154" s="24">
        <v>0</v>
      </c>
      <c r="K154" s="24">
        <v>16</v>
      </c>
      <c r="L154" s="24">
        <v>63</v>
      </c>
      <c r="M154" s="24">
        <v>48</v>
      </c>
      <c r="N154" s="24">
        <v>89</v>
      </c>
      <c r="O154" s="24">
        <v>0</v>
      </c>
      <c r="P154" s="24">
        <v>0</v>
      </c>
      <c r="Q154" s="24">
        <v>241</v>
      </c>
      <c r="R154" s="24">
        <f t="shared" si="7"/>
        <v>14.281481481481482</v>
      </c>
      <c r="S154" s="24">
        <f t="shared" si="8"/>
        <v>11.425185185185185</v>
      </c>
      <c r="T154" s="24">
        <f t="shared" si="9"/>
        <v>11.425185185185185</v>
      </c>
    </row>
    <row r="155" spans="1:20" s="8" customFormat="1" x14ac:dyDescent="0.25">
      <c r="A155" s="24" t="s">
        <v>958</v>
      </c>
      <c r="B155" s="8" t="s">
        <v>849</v>
      </c>
      <c r="C155" s="8" t="s">
        <v>731</v>
      </c>
      <c r="D155" s="24" t="s">
        <v>718</v>
      </c>
      <c r="E155" s="24">
        <v>417</v>
      </c>
      <c r="F155" s="24">
        <v>63</v>
      </c>
      <c r="G155" s="24">
        <v>118</v>
      </c>
      <c r="H155" s="24">
        <v>86</v>
      </c>
      <c r="I155" s="24">
        <v>24</v>
      </c>
      <c r="J155" s="24">
        <v>4</v>
      </c>
      <c r="K155" s="24">
        <v>4</v>
      </c>
      <c r="L155" s="24">
        <v>28</v>
      </c>
      <c r="M155" s="24">
        <v>34</v>
      </c>
      <c r="N155" s="24">
        <v>45</v>
      </c>
      <c r="O155" s="24">
        <v>7</v>
      </c>
      <c r="P155" s="24">
        <v>9</v>
      </c>
      <c r="Q155" s="24">
        <v>240</v>
      </c>
      <c r="R155" s="24">
        <f t="shared" si="7"/>
        <v>14.222222222222221</v>
      </c>
      <c r="S155" s="24">
        <f t="shared" si="8"/>
        <v>11.377777777777778</v>
      </c>
      <c r="T155" s="24">
        <f t="shared" si="9"/>
        <v>11.377777777777778</v>
      </c>
    </row>
    <row r="156" spans="1:20" s="8" customFormat="1" x14ac:dyDescent="0.25">
      <c r="A156" s="24" t="s">
        <v>58</v>
      </c>
      <c r="B156" s="8" t="s">
        <v>766</v>
      </c>
      <c r="C156" s="8" t="s">
        <v>735</v>
      </c>
      <c r="D156" s="24" t="s">
        <v>718</v>
      </c>
      <c r="E156" s="24">
        <v>398</v>
      </c>
      <c r="F156" s="24">
        <v>53</v>
      </c>
      <c r="G156" s="24">
        <v>112</v>
      </c>
      <c r="H156" s="24">
        <v>84</v>
      </c>
      <c r="I156" s="24">
        <v>17</v>
      </c>
      <c r="J156" s="24">
        <v>1</v>
      </c>
      <c r="K156" s="24">
        <v>10</v>
      </c>
      <c r="L156" s="24">
        <v>37</v>
      </c>
      <c r="M156" s="24">
        <v>39</v>
      </c>
      <c r="N156" s="24">
        <v>56</v>
      </c>
      <c r="O156" s="24">
        <v>8</v>
      </c>
      <c r="P156" s="24">
        <v>3</v>
      </c>
      <c r="Q156" s="24">
        <v>239</v>
      </c>
      <c r="R156" s="24">
        <f t="shared" si="7"/>
        <v>14.162962962962963</v>
      </c>
      <c r="S156" s="24">
        <f t="shared" si="8"/>
        <v>11.330370370370371</v>
      </c>
      <c r="T156" s="24">
        <f t="shared" si="9"/>
        <v>11.330370370370371</v>
      </c>
    </row>
    <row r="157" spans="1:20" s="8" customFormat="1" x14ac:dyDescent="0.25">
      <c r="A157" s="24" t="s">
        <v>1130</v>
      </c>
      <c r="B157" s="8" t="s">
        <v>1129</v>
      </c>
      <c r="C157" s="8" t="s">
        <v>732</v>
      </c>
      <c r="D157" s="24" t="s">
        <v>709</v>
      </c>
      <c r="E157" s="24">
        <v>446</v>
      </c>
      <c r="F157" s="24">
        <v>66</v>
      </c>
      <c r="G157" s="24">
        <v>107</v>
      </c>
      <c r="H157" s="24">
        <v>51</v>
      </c>
      <c r="I157" s="24">
        <v>29</v>
      </c>
      <c r="J157" s="24">
        <v>3</v>
      </c>
      <c r="K157" s="24">
        <v>24</v>
      </c>
      <c r="L157" s="24">
        <v>68</v>
      </c>
      <c r="M157" s="24">
        <v>28</v>
      </c>
      <c r="N157" s="24">
        <v>141</v>
      </c>
      <c r="O157" s="24">
        <v>5</v>
      </c>
      <c r="P157" s="24">
        <v>4</v>
      </c>
      <c r="Q157" s="24">
        <v>236</v>
      </c>
      <c r="R157" s="24">
        <f t="shared" si="7"/>
        <v>13.985185185185186</v>
      </c>
      <c r="S157" s="24">
        <f t="shared" si="8"/>
        <v>11.18814814814815</v>
      </c>
      <c r="T157" s="24">
        <f t="shared" si="9"/>
        <v>11.18814814814815</v>
      </c>
    </row>
    <row r="158" spans="1:20" s="8" customFormat="1" x14ac:dyDescent="0.25">
      <c r="A158" s="24" t="s">
        <v>661</v>
      </c>
      <c r="B158" s="8" t="s">
        <v>1676</v>
      </c>
      <c r="C158" s="8" t="s">
        <v>735</v>
      </c>
      <c r="D158" s="24" t="s">
        <v>727</v>
      </c>
      <c r="E158" s="24">
        <v>396</v>
      </c>
      <c r="F158" s="24">
        <v>52</v>
      </c>
      <c r="G158" s="24">
        <v>93</v>
      </c>
      <c r="H158" s="24">
        <v>54</v>
      </c>
      <c r="I158" s="24">
        <v>20</v>
      </c>
      <c r="J158" s="24">
        <v>2</v>
      </c>
      <c r="K158" s="24">
        <v>17</v>
      </c>
      <c r="L158" s="24">
        <v>63</v>
      </c>
      <c r="M158" s="24">
        <v>42</v>
      </c>
      <c r="N158" s="24">
        <v>93</v>
      </c>
      <c r="O158" s="24">
        <v>6</v>
      </c>
      <c r="P158" s="24">
        <v>2</v>
      </c>
      <c r="Q158" s="24">
        <v>236</v>
      </c>
      <c r="R158" s="24">
        <f t="shared" si="7"/>
        <v>13.985185185185186</v>
      </c>
      <c r="S158" s="24">
        <f t="shared" si="8"/>
        <v>11.18814814814815</v>
      </c>
      <c r="T158" s="24">
        <f t="shared" si="9"/>
        <v>11.18814814814815</v>
      </c>
    </row>
    <row r="159" spans="1:20" s="8" customFormat="1" x14ac:dyDescent="0.25">
      <c r="A159" s="24" t="s">
        <v>117</v>
      </c>
      <c r="B159" s="8" t="s">
        <v>792</v>
      </c>
      <c r="C159" s="8" t="s">
        <v>737</v>
      </c>
      <c r="D159" s="24" t="s">
        <v>703</v>
      </c>
      <c r="E159" s="24">
        <v>437</v>
      </c>
      <c r="F159" s="24">
        <v>52</v>
      </c>
      <c r="G159" s="24">
        <v>121</v>
      </c>
      <c r="H159" s="24">
        <v>81</v>
      </c>
      <c r="I159" s="24">
        <v>24</v>
      </c>
      <c r="J159" s="24">
        <v>11</v>
      </c>
      <c r="K159" s="24">
        <v>5</v>
      </c>
      <c r="L159" s="24">
        <v>49</v>
      </c>
      <c r="M159" s="24">
        <v>20</v>
      </c>
      <c r="N159" s="24">
        <v>87</v>
      </c>
      <c r="O159" s="24">
        <v>21</v>
      </c>
      <c r="P159" s="24">
        <v>2</v>
      </c>
      <c r="Q159" s="24">
        <v>235</v>
      </c>
      <c r="R159" s="24">
        <f t="shared" si="7"/>
        <v>13.925925925925926</v>
      </c>
      <c r="S159" s="24">
        <f t="shared" si="8"/>
        <v>11.140740740740741</v>
      </c>
      <c r="T159" s="24">
        <f t="shared" si="9"/>
        <v>11.140740740740741</v>
      </c>
    </row>
    <row r="160" spans="1:20" s="8" customFormat="1" x14ac:dyDescent="0.25">
      <c r="A160" s="24" t="s">
        <v>164</v>
      </c>
      <c r="B160" s="8" t="s">
        <v>446</v>
      </c>
      <c r="C160" s="8" t="s">
        <v>705</v>
      </c>
      <c r="D160" s="24" t="s">
        <v>736</v>
      </c>
      <c r="E160" s="24">
        <v>423</v>
      </c>
      <c r="F160" s="24">
        <v>48</v>
      </c>
      <c r="G160" s="24">
        <v>103</v>
      </c>
      <c r="H160" s="24">
        <v>68</v>
      </c>
      <c r="I160" s="24">
        <v>17</v>
      </c>
      <c r="J160" s="24">
        <v>1</v>
      </c>
      <c r="K160" s="24">
        <v>17</v>
      </c>
      <c r="L160" s="24">
        <v>66</v>
      </c>
      <c r="M160" s="24">
        <v>32</v>
      </c>
      <c r="N160" s="24">
        <v>85</v>
      </c>
      <c r="O160" s="24">
        <v>1</v>
      </c>
      <c r="P160" s="24">
        <v>0</v>
      </c>
      <c r="Q160" s="24">
        <v>235</v>
      </c>
      <c r="R160" s="24">
        <f t="shared" si="7"/>
        <v>13.925925925925926</v>
      </c>
      <c r="S160" s="24">
        <f t="shared" si="8"/>
        <v>11.140740740740741</v>
      </c>
      <c r="T160" s="24">
        <f t="shared" si="9"/>
        <v>11.140740740740741</v>
      </c>
    </row>
    <row r="161" spans="1:20" s="8" customFormat="1" x14ac:dyDescent="0.25">
      <c r="A161" s="24" t="s">
        <v>87</v>
      </c>
      <c r="B161" s="8" t="s">
        <v>295</v>
      </c>
      <c r="C161" s="8" t="s">
        <v>705</v>
      </c>
      <c r="D161" s="24" t="s">
        <v>713</v>
      </c>
      <c r="E161" s="24">
        <v>455</v>
      </c>
      <c r="F161" s="24">
        <v>62</v>
      </c>
      <c r="G161" s="24">
        <v>105</v>
      </c>
      <c r="H161" s="24">
        <v>69</v>
      </c>
      <c r="I161" s="24">
        <v>16</v>
      </c>
      <c r="J161" s="24">
        <v>0</v>
      </c>
      <c r="K161" s="24">
        <v>20</v>
      </c>
      <c r="L161" s="24">
        <v>74</v>
      </c>
      <c r="M161" s="24">
        <v>64</v>
      </c>
      <c r="N161" s="24">
        <v>148</v>
      </c>
      <c r="O161" s="24">
        <v>2</v>
      </c>
      <c r="P161" s="24">
        <v>1</v>
      </c>
      <c r="Q161" s="24">
        <v>234</v>
      </c>
      <c r="R161" s="24">
        <f t="shared" si="7"/>
        <v>13.866666666666667</v>
      </c>
      <c r="S161" s="24">
        <f t="shared" si="8"/>
        <v>11.093333333333334</v>
      </c>
      <c r="T161" s="24">
        <f t="shared" si="9"/>
        <v>11.093333333333334</v>
      </c>
    </row>
    <row r="162" spans="1:20" s="8" customFormat="1" x14ac:dyDescent="0.25">
      <c r="A162" s="24" t="s">
        <v>188</v>
      </c>
      <c r="B162" s="8" t="s">
        <v>1097</v>
      </c>
      <c r="C162" s="8" t="s">
        <v>3</v>
      </c>
      <c r="D162" s="24" t="s">
        <v>715</v>
      </c>
      <c r="E162" s="24">
        <v>411</v>
      </c>
      <c r="F162" s="24">
        <v>54</v>
      </c>
      <c r="G162" s="24">
        <v>117</v>
      </c>
      <c r="H162" s="24">
        <v>70</v>
      </c>
      <c r="I162" s="24">
        <v>25</v>
      </c>
      <c r="J162" s="24">
        <v>4</v>
      </c>
      <c r="K162" s="24">
        <v>18</v>
      </c>
      <c r="L162" s="24">
        <v>58</v>
      </c>
      <c r="M162" s="24">
        <v>28</v>
      </c>
      <c r="N162" s="24">
        <v>111</v>
      </c>
      <c r="O162" s="24">
        <v>1</v>
      </c>
      <c r="P162" s="24">
        <v>1</v>
      </c>
      <c r="Q162" s="24">
        <v>233</v>
      </c>
      <c r="R162" s="24">
        <f t="shared" si="7"/>
        <v>13.807407407407407</v>
      </c>
      <c r="S162" s="24">
        <f t="shared" si="8"/>
        <v>11.045925925925927</v>
      </c>
      <c r="T162" s="24">
        <f t="shared" si="9"/>
        <v>11.045925925925927</v>
      </c>
    </row>
    <row r="163" spans="1:20" s="8" customFormat="1" x14ac:dyDescent="0.25">
      <c r="A163" s="24" t="s">
        <v>32</v>
      </c>
      <c r="B163" s="8" t="s">
        <v>777</v>
      </c>
      <c r="C163" s="8" t="s">
        <v>731</v>
      </c>
      <c r="D163" s="24" t="s">
        <v>714</v>
      </c>
      <c r="E163" s="24">
        <v>413</v>
      </c>
      <c r="F163" s="24">
        <v>66</v>
      </c>
      <c r="G163" s="24">
        <v>93</v>
      </c>
      <c r="H163" s="24">
        <v>44</v>
      </c>
      <c r="I163" s="24">
        <v>19</v>
      </c>
      <c r="J163" s="24">
        <v>2</v>
      </c>
      <c r="K163" s="24">
        <v>28</v>
      </c>
      <c r="L163" s="24">
        <v>67</v>
      </c>
      <c r="M163" s="24">
        <v>39</v>
      </c>
      <c r="N163" s="24">
        <v>141</v>
      </c>
      <c r="O163" s="24">
        <v>1</v>
      </c>
      <c r="P163" s="24">
        <v>0</v>
      </c>
      <c r="Q163" s="24">
        <v>232</v>
      </c>
      <c r="R163" s="24">
        <f t="shared" si="7"/>
        <v>13.748148148148148</v>
      </c>
      <c r="S163" s="24">
        <f t="shared" si="8"/>
        <v>10.998518518518519</v>
      </c>
      <c r="T163" s="24">
        <f t="shared" si="9"/>
        <v>10.998518518518519</v>
      </c>
    </row>
    <row r="164" spans="1:20" s="8" customFormat="1" x14ac:dyDescent="0.25">
      <c r="A164" s="24" t="s">
        <v>108</v>
      </c>
      <c r="B164" s="8" t="s">
        <v>107</v>
      </c>
      <c r="C164" s="8" t="s">
        <v>732</v>
      </c>
      <c r="D164" s="24" t="s">
        <v>714</v>
      </c>
      <c r="E164" s="24">
        <v>397</v>
      </c>
      <c r="F164" s="24">
        <v>56</v>
      </c>
      <c r="G164" s="24">
        <v>114</v>
      </c>
      <c r="H164" s="24">
        <v>85</v>
      </c>
      <c r="I164" s="24">
        <v>19</v>
      </c>
      <c r="J164" s="24">
        <v>1</v>
      </c>
      <c r="K164" s="24">
        <v>9</v>
      </c>
      <c r="L164" s="24">
        <v>56</v>
      </c>
      <c r="M164" s="24">
        <v>31</v>
      </c>
      <c r="N164" s="24">
        <v>84</v>
      </c>
      <c r="O164" s="24">
        <v>14</v>
      </c>
      <c r="P164" s="24">
        <v>5</v>
      </c>
      <c r="Q164" s="24">
        <v>230</v>
      </c>
      <c r="R164" s="24">
        <f t="shared" si="7"/>
        <v>13.62962962962963</v>
      </c>
      <c r="S164" s="24">
        <f t="shared" si="8"/>
        <v>10.903703703703705</v>
      </c>
      <c r="T164" s="24">
        <f t="shared" si="9"/>
        <v>10.903703703703705</v>
      </c>
    </row>
    <row r="165" spans="1:20" s="8" customFormat="1" x14ac:dyDescent="0.25">
      <c r="A165" s="24" t="s">
        <v>1107</v>
      </c>
      <c r="B165" s="8" t="s">
        <v>637</v>
      </c>
      <c r="C165" s="8" t="s">
        <v>3</v>
      </c>
      <c r="D165" s="24" t="s">
        <v>724</v>
      </c>
      <c r="E165" s="24">
        <v>404</v>
      </c>
      <c r="F165" s="24">
        <v>50</v>
      </c>
      <c r="G165" s="24">
        <v>110</v>
      </c>
      <c r="H165" s="24">
        <v>76</v>
      </c>
      <c r="I165" s="24">
        <v>18</v>
      </c>
      <c r="J165" s="24">
        <v>3</v>
      </c>
      <c r="K165" s="24">
        <v>13</v>
      </c>
      <c r="L165" s="24">
        <v>56</v>
      </c>
      <c r="M165" s="24">
        <v>18</v>
      </c>
      <c r="N165" s="24">
        <v>94</v>
      </c>
      <c r="O165" s="24">
        <v>34</v>
      </c>
      <c r="P165" s="24">
        <v>7</v>
      </c>
      <c r="Q165" s="24">
        <v>230</v>
      </c>
      <c r="R165" s="24">
        <f t="shared" si="7"/>
        <v>13.62962962962963</v>
      </c>
      <c r="S165" s="24">
        <f t="shared" si="8"/>
        <v>10.903703703703705</v>
      </c>
      <c r="T165" s="24">
        <f t="shared" si="9"/>
        <v>10.903703703703705</v>
      </c>
    </row>
    <row r="166" spans="1:20" s="8" customFormat="1" x14ac:dyDescent="0.25">
      <c r="A166" s="24" t="s">
        <v>111</v>
      </c>
      <c r="B166" s="8" t="s">
        <v>303</v>
      </c>
      <c r="C166" s="8" t="s">
        <v>732</v>
      </c>
      <c r="D166" s="24" t="s">
        <v>702</v>
      </c>
      <c r="E166" s="24">
        <v>349</v>
      </c>
      <c r="F166" s="24">
        <v>65</v>
      </c>
      <c r="G166" s="24">
        <v>110</v>
      </c>
      <c r="H166" s="24">
        <v>87</v>
      </c>
      <c r="I166" s="24">
        <v>14</v>
      </c>
      <c r="J166" s="24">
        <v>5</v>
      </c>
      <c r="K166" s="24">
        <v>4</v>
      </c>
      <c r="L166" s="24">
        <v>43</v>
      </c>
      <c r="M166" s="24">
        <v>36</v>
      </c>
      <c r="N166" s="24">
        <v>69</v>
      </c>
      <c r="O166" s="24">
        <v>15</v>
      </c>
      <c r="P166" s="24">
        <v>6</v>
      </c>
      <c r="Q166" s="24">
        <v>230</v>
      </c>
      <c r="R166" s="24">
        <f t="shared" si="7"/>
        <v>13.62962962962963</v>
      </c>
      <c r="S166" s="24">
        <f t="shared" si="8"/>
        <v>10.903703703703705</v>
      </c>
      <c r="T166" s="24">
        <f t="shared" si="9"/>
        <v>10.903703703703705</v>
      </c>
    </row>
    <row r="167" spans="1:20" s="8" customFormat="1" x14ac:dyDescent="0.25">
      <c r="A167" s="24" t="s">
        <v>1536</v>
      </c>
      <c r="B167" s="8" t="s">
        <v>1537</v>
      </c>
      <c r="C167" s="8" t="s">
        <v>3</v>
      </c>
      <c r="D167" s="24" t="s">
        <v>714</v>
      </c>
      <c r="E167" s="24">
        <v>475</v>
      </c>
      <c r="F167" s="24">
        <v>49</v>
      </c>
      <c r="G167" s="24">
        <v>130</v>
      </c>
      <c r="H167" s="24">
        <v>89</v>
      </c>
      <c r="I167" s="24">
        <v>28</v>
      </c>
      <c r="J167" s="24">
        <v>1</v>
      </c>
      <c r="K167" s="24">
        <v>12</v>
      </c>
      <c r="L167" s="24">
        <v>46</v>
      </c>
      <c r="M167" s="24">
        <v>32</v>
      </c>
      <c r="N167" s="24">
        <v>96</v>
      </c>
      <c r="O167" s="24">
        <v>2</v>
      </c>
      <c r="P167" s="24">
        <v>0</v>
      </c>
      <c r="Q167" s="24">
        <v>229</v>
      </c>
      <c r="R167" s="24">
        <f t="shared" si="7"/>
        <v>13.57037037037037</v>
      </c>
      <c r="S167" s="24">
        <f t="shared" si="8"/>
        <v>10.856296296296296</v>
      </c>
      <c r="T167" s="24">
        <f t="shared" si="9"/>
        <v>10.856296296296296</v>
      </c>
    </row>
    <row r="168" spans="1:20" s="8" customFormat="1" x14ac:dyDescent="0.25">
      <c r="A168" s="24" t="s">
        <v>1681</v>
      </c>
      <c r="B168" s="8" t="s">
        <v>1190</v>
      </c>
      <c r="C168" s="24" t="s">
        <v>3</v>
      </c>
      <c r="D168" s="24" t="s">
        <v>708</v>
      </c>
      <c r="E168" s="24">
        <v>318</v>
      </c>
      <c r="F168" s="24">
        <v>45</v>
      </c>
      <c r="G168" s="24">
        <v>81</v>
      </c>
      <c r="H168" s="24">
        <v>41</v>
      </c>
      <c r="I168" s="24">
        <v>19</v>
      </c>
      <c r="J168" s="24">
        <v>0</v>
      </c>
      <c r="K168" s="24">
        <v>21</v>
      </c>
      <c r="L168" s="24">
        <v>62</v>
      </c>
      <c r="M168" s="24">
        <v>36</v>
      </c>
      <c r="N168" s="24">
        <v>79</v>
      </c>
      <c r="O168" s="24">
        <v>3</v>
      </c>
      <c r="P168" s="24">
        <v>1</v>
      </c>
      <c r="Q168" s="24">
        <v>229</v>
      </c>
      <c r="R168" s="24">
        <f t="shared" si="7"/>
        <v>13.57037037037037</v>
      </c>
      <c r="S168" s="24">
        <f t="shared" si="8"/>
        <v>10.856296296296296</v>
      </c>
      <c r="T168" s="24">
        <f t="shared" si="9"/>
        <v>10.856296296296296</v>
      </c>
    </row>
    <row r="169" spans="1:20" s="8" customFormat="1" x14ac:dyDescent="0.25">
      <c r="A169" s="24" t="s">
        <v>932</v>
      </c>
      <c r="B169" s="8" t="s">
        <v>855</v>
      </c>
      <c r="C169" s="8" t="s">
        <v>735</v>
      </c>
      <c r="D169" s="24" t="s">
        <v>726</v>
      </c>
      <c r="E169" s="24">
        <v>385</v>
      </c>
      <c r="F169" s="24">
        <v>43</v>
      </c>
      <c r="G169" s="24">
        <v>110</v>
      </c>
      <c r="H169" s="24">
        <v>72</v>
      </c>
      <c r="I169" s="24">
        <v>25</v>
      </c>
      <c r="J169" s="24">
        <v>5</v>
      </c>
      <c r="K169" s="24">
        <v>8</v>
      </c>
      <c r="L169" s="24">
        <v>57</v>
      </c>
      <c r="M169" s="24">
        <v>23</v>
      </c>
      <c r="N169" s="24">
        <v>70</v>
      </c>
      <c r="O169" s="24">
        <v>6</v>
      </c>
      <c r="P169" s="24">
        <v>0</v>
      </c>
      <c r="Q169" s="24">
        <v>228</v>
      </c>
      <c r="R169" s="24">
        <f t="shared" si="7"/>
        <v>13.511111111111111</v>
      </c>
      <c r="S169" s="24">
        <f t="shared" si="8"/>
        <v>10.808888888888889</v>
      </c>
      <c r="T169" s="24">
        <f t="shared" si="9"/>
        <v>10.808888888888889</v>
      </c>
    </row>
    <row r="170" spans="1:20" s="8" customFormat="1" x14ac:dyDescent="0.25">
      <c r="A170" s="24" t="s">
        <v>941</v>
      </c>
      <c r="B170" s="8" t="s">
        <v>295</v>
      </c>
      <c r="C170" s="8" t="s">
        <v>732</v>
      </c>
      <c r="D170" s="24" t="s">
        <v>704</v>
      </c>
      <c r="E170" s="24">
        <v>518</v>
      </c>
      <c r="F170" s="24">
        <v>72</v>
      </c>
      <c r="G170" s="24">
        <v>128</v>
      </c>
      <c r="H170" s="24">
        <v>93</v>
      </c>
      <c r="I170" s="24">
        <v>17</v>
      </c>
      <c r="J170" s="24">
        <v>3</v>
      </c>
      <c r="K170" s="24">
        <v>15</v>
      </c>
      <c r="L170" s="24">
        <v>47</v>
      </c>
      <c r="M170" s="24">
        <v>44</v>
      </c>
      <c r="N170" s="24">
        <v>149</v>
      </c>
      <c r="O170" s="24">
        <v>24</v>
      </c>
      <c r="P170" s="24">
        <v>6</v>
      </c>
      <c r="Q170" s="24">
        <v>228</v>
      </c>
      <c r="R170" s="24">
        <f t="shared" si="7"/>
        <v>13.511111111111111</v>
      </c>
      <c r="S170" s="24">
        <f t="shared" si="8"/>
        <v>10.808888888888889</v>
      </c>
      <c r="T170" s="24">
        <f t="shared" si="9"/>
        <v>10.808888888888889</v>
      </c>
    </row>
    <row r="171" spans="1:20" s="8" customFormat="1" x14ac:dyDescent="0.25">
      <c r="A171" s="24" t="s">
        <v>232</v>
      </c>
      <c r="B171" s="8" t="s">
        <v>231</v>
      </c>
      <c r="C171" s="8" t="s">
        <v>3</v>
      </c>
      <c r="D171" s="24" t="s">
        <v>723</v>
      </c>
      <c r="E171" s="24">
        <v>467</v>
      </c>
      <c r="F171" s="24">
        <v>58</v>
      </c>
      <c r="G171" s="24">
        <v>117</v>
      </c>
      <c r="H171" s="24">
        <v>84</v>
      </c>
      <c r="I171" s="24">
        <v>18</v>
      </c>
      <c r="J171" s="24">
        <v>1</v>
      </c>
      <c r="K171" s="24">
        <v>14</v>
      </c>
      <c r="L171" s="24">
        <v>51</v>
      </c>
      <c r="M171" s="24">
        <v>51</v>
      </c>
      <c r="N171" s="24">
        <v>118</v>
      </c>
      <c r="O171" s="24">
        <v>8</v>
      </c>
      <c r="P171" s="24">
        <v>2</v>
      </c>
      <c r="Q171" s="24">
        <v>227</v>
      </c>
      <c r="R171" s="24">
        <f t="shared" si="7"/>
        <v>13.451851851851853</v>
      </c>
      <c r="S171" s="24">
        <f t="shared" si="8"/>
        <v>10.761481481481482</v>
      </c>
      <c r="T171" s="24">
        <f t="shared" si="9"/>
        <v>10.761481481481482</v>
      </c>
    </row>
    <row r="172" spans="1:20" s="8" customFormat="1" x14ac:dyDescent="0.25">
      <c r="A172" s="24" t="s">
        <v>54</v>
      </c>
      <c r="B172" s="8" t="s">
        <v>869</v>
      </c>
      <c r="C172" s="8" t="s">
        <v>737</v>
      </c>
      <c r="D172" s="24" t="s">
        <v>715</v>
      </c>
      <c r="E172" s="24">
        <v>467</v>
      </c>
      <c r="F172" s="24">
        <v>57</v>
      </c>
      <c r="G172" s="24">
        <v>119</v>
      </c>
      <c r="H172" s="24">
        <v>89</v>
      </c>
      <c r="I172" s="24">
        <v>26</v>
      </c>
      <c r="J172" s="24">
        <v>0</v>
      </c>
      <c r="K172" s="24">
        <v>4</v>
      </c>
      <c r="L172" s="24">
        <v>32</v>
      </c>
      <c r="M172" s="24">
        <v>28</v>
      </c>
      <c r="N172" s="24">
        <v>50</v>
      </c>
      <c r="O172" s="24">
        <v>7</v>
      </c>
      <c r="P172" s="24">
        <v>4</v>
      </c>
      <c r="Q172" s="24">
        <v>227</v>
      </c>
      <c r="R172" s="24">
        <f t="shared" si="7"/>
        <v>13.451851851851853</v>
      </c>
      <c r="S172" s="24">
        <f t="shared" si="8"/>
        <v>10.761481481481482</v>
      </c>
      <c r="T172" s="24">
        <f t="shared" si="9"/>
        <v>10.761481481481482</v>
      </c>
    </row>
    <row r="173" spans="1:20" s="8" customFormat="1" x14ac:dyDescent="0.25">
      <c r="A173" s="24" t="s">
        <v>1331</v>
      </c>
      <c r="B173" s="8" t="s">
        <v>222</v>
      </c>
      <c r="C173" s="8" t="s">
        <v>2</v>
      </c>
      <c r="D173" s="24" t="s">
        <v>713</v>
      </c>
      <c r="E173" s="24">
        <v>410</v>
      </c>
      <c r="F173" s="24">
        <v>54</v>
      </c>
      <c r="G173" s="24">
        <v>123</v>
      </c>
      <c r="H173" s="24">
        <v>83</v>
      </c>
      <c r="I173" s="24">
        <v>28</v>
      </c>
      <c r="J173" s="24">
        <v>1</v>
      </c>
      <c r="K173" s="24">
        <v>11</v>
      </c>
      <c r="L173" s="24">
        <v>50</v>
      </c>
      <c r="M173" s="24">
        <v>20</v>
      </c>
      <c r="N173" s="24">
        <v>87</v>
      </c>
      <c r="O173" s="24">
        <v>4</v>
      </c>
      <c r="P173" s="24">
        <v>1</v>
      </c>
      <c r="Q173" s="24">
        <v>226</v>
      </c>
      <c r="R173" s="24">
        <f t="shared" si="7"/>
        <v>13.392592592592592</v>
      </c>
      <c r="S173" s="24">
        <f t="shared" si="8"/>
        <v>10.714074074074075</v>
      </c>
      <c r="T173" s="24">
        <f t="shared" si="9"/>
        <v>10.714074074074075</v>
      </c>
    </row>
    <row r="174" spans="1:20" s="8" customFormat="1" x14ac:dyDescent="0.25">
      <c r="A174" s="24" t="s">
        <v>275</v>
      </c>
      <c r="B174" s="8" t="s">
        <v>1250</v>
      </c>
      <c r="C174" s="8" t="s">
        <v>732</v>
      </c>
      <c r="D174" s="24" t="s">
        <v>699</v>
      </c>
      <c r="E174" s="24">
        <v>366</v>
      </c>
      <c r="F174" s="24">
        <v>55</v>
      </c>
      <c r="G174" s="24">
        <v>90</v>
      </c>
      <c r="H174" s="24">
        <v>56</v>
      </c>
      <c r="I174" s="24">
        <v>20</v>
      </c>
      <c r="J174" s="24">
        <v>2</v>
      </c>
      <c r="K174" s="24">
        <v>12</v>
      </c>
      <c r="L174" s="24">
        <v>37</v>
      </c>
      <c r="M174" s="24">
        <v>40</v>
      </c>
      <c r="N174" s="24">
        <v>74</v>
      </c>
      <c r="O174" s="24">
        <v>21</v>
      </c>
      <c r="P174" s="24">
        <v>3</v>
      </c>
      <c r="Q174" s="24">
        <v>226</v>
      </c>
      <c r="R174" s="24">
        <f t="shared" si="7"/>
        <v>13.392592592592592</v>
      </c>
      <c r="S174" s="24">
        <f t="shared" si="8"/>
        <v>10.714074074074075</v>
      </c>
      <c r="T174" s="24">
        <f t="shared" si="9"/>
        <v>10.714074074074075</v>
      </c>
    </row>
    <row r="175" spans="1:20" s="8" customFormat="1" x14ac:dyDescent="0.25">
      <c r="A175" s="24" t="s">
        <v>1490</v>
      </c>
      <c r="B175" s="8" t="s">
        <v>430</v>
      </c>
      <c r="C175" s="8" t="s">
        <v>731</v>
      </c>
      <c r="D175" s="24" t="s">
        <v>713</v>
      </c>
      <c r="E175" s="24">
        <v>492</v>
      </c>
      <c r="F175" s="24">
        <v>64</v>
      </c>
      <c r="G175" s="24">
        <v>117</v>
      </c>
      <c r="H175" s="24">
        <v>79</v>
      </c>
      <c r="I175" s="24">
        <v>15</v>
      </c>
      <c r="J175" s="24">
        <v>3</v>
      </c>
      <c r="K175" s="24">
        <v>20</v>
      </c>
      <c r="L175" s="24">
        <v>61</v>
      </c>
      <c r="M175" s="24">
        <v>37</v>
      </c>
      <c r="N175" s="24">
        <v>155</v>
      </c>
      <c r="O175" s="24">
        <v>27</v>
      </c>
      <c r="P175" s="24">
        <v>8</v>
      </c>
      <c r="Q175" s="24">
        <v>224</v>
      </c>
      <c r="R175" s="24">
        <f t="shared" si="7"/>
        <v>13.274074074074074</v>
      </c>
      <c r="S175" s="24">
        <f t="shared" si="8"/>
        <v>10.619259259259259</v>
      </c>
      <c r="T175" s="24">
        <f t="shared" si="9"/>
        <v>10.619259259259259</v>
      </c>
    </row>
    <row r="176" spans="1:20" s="8" customFormat="1" x14ac:dyDescent="0.25">
      <c r="A176" s="24" t="s">
        <v>319</v>
      </c>
      <c r="B176" s="8" t="s">
        <v>318</v>
      </c>
      <c r="C176" s="8" t="s">
        <v>1</v>
      </c>
      <c r="D176" s="24" t="s">
        <v>710</v>
      </c>
      <c r="E176" s="24">
        <v>460</v>
      </c>
      <c r="F176" s="24">
        <v>49</v>
      </c>
      <c r="G176" s="24">
        <v>107</v>
      </c>
      <c r="H176" s="24">
        <v>64</v>
      </c>
      <c r="I176" s="24">
        <v>21</v>
      </c>
      <c r="J176" s="24">
        <v>0</v>
      </c>
      <c r="K176" s="24">
        <v>22</v>
      </c>
      <c r="L176" s="24">
        <v>60</v>
      </c>
      <c r="M176" s="24">
        <v>35</v>
      </c>
      <c r="N176" s="24">
        <v>118</v>
      </c>
      <c r="O176" s="24">
        <v>1</v>
      </c>
      <c r="P176" s="24">
        <v>0</v>
      </c>
      <c r="Q176" s="24">
        <v>221</v>
      </c>
      <c r="R176" s="24">
        <f t="shared" si="7"/>
        <v>13.096296296296297</v>
      </c>
      <c r="S176" s="24">
        <f t="shared" si="8"/>
        <v>10.477037037037038</v>
      </c>
      <c r="T176" s="24">
        <f t="shared" si="9"/>
        <v>10.477037037037038</v>
      </c>
    </row>
    <row r="177" spans="1:20" s="8" customFormat="1" x14ac:dyDescent="0.25">
      <c r="A177" s="24" t="s">
        <v>185</v>
      </c>
      <c r="B177" s="8" t="s">
        <v>184</v>
      </c>
      <c r="C177" s="8" t="s">
        <v>737</v>
      </c>
      <c r="D177" s="24" t="s">
        <v>702</v>
      </c>
      <c r="E177" s="24">
        <v>516</v>
      </c>
      <c r="F177" s="24">
        <v>66</v>
      </c>
      <c r="G177" s="24">
        <v>108</v>
      </c>
      <c r="H177" s="24">
        <v>69</v>
      </c>
      <c r="I177" s="24">
        <v>15</v>
      </c>
      <c r="J177" s="24">
        <v>0</v>
      </c>
      <c r="K177" s="24">
        <v>24</v>
      </c>
      <c r="L177" s="24">
        <v>72</v>
      </c>
      <c r="M177" s="24">
        <v>54</v>
      </c>
      <c r="N177" s="24">
        <v>174</v>
      </c>
      <c r="O177" s="24">
        <v>9</v>
      </c>
      <c r="P177" s="24">
        <v>2</v>
      </c>
      <c r="Q177" s="24">
        <v>220</v>
      </c>
      <c r="R177" s="24">
        <f t="shared" si="7"/>
        <v>13.037037037037036</v>
      </c>
      <c r="S177" s="24">
        <f t="shared" si="8"/>
        <v>10.42962962962963</v>
      </c>
      <c r="T177" s="24">
        <f t="shared" si="9"/>
        <v>10.42962962962963</v>
      </c>
    </row>
    <row r="178" spans="1:20" s="8" customFormat="1" x14ac:dyDescent="0.25">
      <c r="A178" s="24" t="s">
        <v>99</v>
      </c>
      <c r="B178" s="8" t="s">
        <v>224</v>
      </c>
      <c r="C178" s="8" t="s">
        <v>732</v>
      </c>
      <c r="D178" s="24" t="s">
        <v>707</v>
      </c>
      <c r="E178" s="24">
        <v>411</v>
      </c>
      <c r="F178" s="24">
        <v>69</v>
      </c>
      <c r="G178" s="24">
        <v>107</v>
      </c>
      <c r="H178" s="24">
        <v>82</v>
      </c>
      <c r="I178" s="24">
        <v>19</v>
      </c>
      <c r="J178" s="24">
        <v>3</v>
      </c>
      <c r="K178" s="24">
        <v>3</v>
      </c>
      <c r="L178" s="24">
        <v>17</v>
      </c>
      <c r="M178" s="24">
        <v>36</v>
      </c>
      <c r="N178" s="24">
        <v>93</v>
      </c>
      <c r="O178" s="24">
        <v>58</v>
      </c>
      <c r="P178" s="24">
        <v>8</v>
      </c>
      <c r="Q178" s="24">
        <v>220</v>
      </c>
      <c r="R178" s="24">
        <f t="shared" si="7"/>
        <v>13.037037037037036</v>
      </c>
      <c r="S178" s="24">
        <f t="shared" si="8"/>
        <v>10.42962962962963</v>
      </c>
      <c r="T178" s="24">
        <f t="shared" si="9"/>
        <v>10.42962962962963</v>
      </c>
    </row>
    <row r="179" spans="1:20" s="8" customFormat="1" x14ac:dyDescent="0.25">
      <c r="A179" s="24" t="s">
        <v>158</v>
      </c>
      <c r="B179" s="8" t="s">
        <v>372</v>
      </c>
      <c r="C179" s="8" t="s">
        <v>1</v>
      </c>
      <c r="D179" s="24" t="s">
        <v>706</v>
      </c>
      <c r="E179" s="24">
        <v>393</v>
      </c>
      <c r="F179" s="24">
        <v>61</v>
      </c>
      <c r="G179" s="24">
        <v>111</v>
      </c>
      <c r="H179" s="24">
        <v>73</v>
      </c>
      <c r="I179" s="24">
        <v>24</v>
      </c>
      <c r="J179" s="24">
        <v>0</v>
      </c>
      <c r="K179" s="24">
        <v>14</v>
      </c>
      <c r="L179" s="24">
        <v>53</v>
      </c>
      <c r="M179" s="24">
        <v>42</v>
      </c>
      <c r="N179" s="24">
        <v>112</v>
      </c>
      <c r="O179" s="24">
        <v>1</v>
      </c>
      <c r="P179" s="24">
        <v>2</v>
      </c>
      <c r="Q179" s="24">
        <v>220</v>
      </c>
      <c r="R179" s="24">
        <f t="shared" si="7"/>
        <v>13.037037037037036</v>
      </c>
      <c r="S179" s="24">
        <f t="shared" si="8"/>
        <v>10.42962962962963</v>
      </c>
      <c r="T179" s="24">
        <f t="shared" si="9"/>
        <v>10.42962962962963</v>
      </c>
    </row>
    <row r="180" spans="1:20" s="8" customFormat="1" x14ac:dyDescent="0.25">
      <c r="A180" s="24" t="s">
        <v>173</v>
      </c>
      <c r="B180" s="8" t="s">
        <v>281</v>
      </c>
      <c r="C180" s="8" t="s">
        <v>1</v>
      </c>
      <c r="D180" s="24" t="s">
        <v>736</v>
      </c>
      <c r="E180" s="24">
        <v>401</v>
      </c>
      <c r="F180" s="24">
        <v>48</v>
      </c>
      <c r="G180" s="24">
        <v>96</v>
      </c>
      <c r="H180" s="24">
        <v>59</v>
      </c>
      <c r="I180" s="24">
        <v>17</v>
      </c>
      <c r="J180" s="24">
        <v>0</v>
      </c>
      <c r="K180" s="24">
        <v>20</v>
      </c>
      <c r="L180" s="24">
        <v>58</v>
      </c>
      <c r="M180" s="24">
        <v>26</v>
      </c>
      <c r="N180" s="24">
        <v>89</v>
      </c>
      <c r="O180" s="24">
        <v>0</v>
      </c>
      <c r="P180" s="24">
        <v>1</v>
      </c>
      <c r="Q180" s="24">
        <v>215</v>
      </c>
      <c r="R180" s="24">
        <f t="shared" si="7"/>
        <v>12.74074074074074</v>
      </c>
      <c r="S180" s="24">
        <f t="shared" si="8"/>
        <v>10.192592592592593</v>
      </c>
      <c r="T180" s="24">
        <f t="shared" si="9"/>
        <v>10.192592592592593</v>
      </c>
    </row>
    <row r="181" spans="1:20" s="8" customFormat="1" x14ac:dyDescent="0.25">
      <c r="A181" s="24" t="s">
        <v>227</v>
      </c>
      <c r="B181" s="8" t="s">
        <v>226</v>
      </c>
      <c r="C181" s="8" t="s">
        <v>737</v>
      </c>
      <c r="D181" s="24" t="s">
        <v>711</v>
      </c>
      <c r="E181" s="24">
        <v>405</v>
      </c>
      <c r="F181" s="24">
        <v>43</v>
      </c>
      <c r="G181" s="24">
        <v>109</v>
      </c>
      <c r="H181" s="24">
        <v>71</v>
      </c>
      <c r="I181" s="24">
        <v>29</v>
      </c>
      <c r="J181" s="24">
        <v>0</v>
      </c>
      <c r="K181" s="24">
        <v>9</v>
      </c>
      <c r="L181" s="24">
        <v>48</v>
      </c>
      <c r="M181" s="24">
        <v>26</v>
      </c>
      <c r="N181" s="24">
        <v>68</v>
      </c>
      <c r="O181" s="24">
        <v>0</v>
      </c>
      <c r="P181" s="24">
        <v>0</v>
      </c>
      <c r="Q181" s="24">
        <v>214</v>
      </c>
      <c r="R181" s="24">
        <f t="shared" si="7"/>
        <v>12.681481481481482</v>
      </c>
      <c r="S181" s="24">
        <f t="shared" si="8"/>
        <v>10.145185185185186</v>
      </c>
      <c r="T181" s="24">
        <f t="shared" si="9"/>
        <v>10.145185185185186</v>
      </c>
    </row>
    <row r="182" spans="1:20" s="8" customFormat="1" x14ac:dyDescent="0.25">
      <c r="A182" s="24" t="s">
        <v>147</v>
      </c>
      <c r="B182" s="8" t="s">
        <v>239</v>
      </c>
      <c r="C182" s="8" t="s">
        <v>3</v>
      </c>
      <c r="D182" s="24" t="s">
        <v>701</v>
      </c>
      <c r="E182" s="24">
        <v>378</v>
      </c>
      <c r="F182" s="24">
        <v>48</v>
      </c>
      <c r="G182" s="24">
        <v>99</v>
      </c>
      <c r="H182" s="24">
        <v>75</v>
      </c>
      <c r="I182" s="24">
        <v>14</v>
      </c>
      <c r="J182" s="24">
        <v>0</v>
      </c>
      <c r="K182" s="24">
        <v>10</v>
      </c>
      <c r="L182" s="24">
        <v>38</v>
      </c>
      <c r="M182" s="24">
        <v>41</v>
      </c>
      <c r="N182" s="24">
        <v>59</v>
      </c>
      <c r="O182" s="24">
        <v>4</v>
      </c>
      <c r="P182" s="24">
        <v>2</v>
      </c>
      <c r="Q182" s="24">
        <v>213</v>
      </c>
      <c r="R182" s="24">
        <f t="shared" si="7"/>
        <v>12.622222222222222</v>
      </c>
      <c r="S182" s="24">
        <f t="shared" si="8"/>
        <v>10.097777777777779</v>
      </c>
      <c r="T182" s="24">
        <f t="shared" si="9"/>
        <v>10.097777777777779</v>
      </c>
    </row>
    <row r="183" spans="1:20" s="8" customFormat="1" x14ac:dyDescent="0.25">
      <c r="A183" s="24" t="s">
        <v>84</v>
      </c>
      <c r="B183" s="8" t="s">
        <v>260</v>
      </c>
      <c r="C183" s="8" t="s">
        <v>1</v>
      </c>
      <c r="D183" s="24" t="s">
        <v>708</v>
      </c>
      <c r="E183" s="24">
        <v>380</v>
      </c>
      <c r="F183" s="24">
        <v>45</v>
      </c>
      <c r="G183" s="24">
        <v>102</v>
      </c>
      <c r="H183" s="24">
        <v>66</v>
      </c>
      <c r="I183" s="24">
        <v>25</v>
      </c>
      <c r="J183" s="24">
        <v>3</v>
      </c>
      <c r="K183" s="24">
        <v>8</v>
      </c>
      <c r="L183" s="24">
        <v>42</v>
      </c>
      <c r="M183" s="24">
        <v>45</v>
      </c>
      <c r="N183" s="24">
        <v>74</v>
      </c>
      <c r="O183" s="24">
        <v>0</v>
      </c>
      <c r="P183" s="24">
        <v>4</v>
      </c>
      <c r="Q183" s="24">
        <v>211</v>
      </c>
      <c r="R183" s="24">
        <f t="shared" si="7"/>
        <v>12.503703703703703</v>
      </c>
      <c r="S183" s="24">
        <f t="shared" si="8"/>
        <v>10.002962962962963</v>
      </c>
      <c r="T183" s="24">
        <f t="shared" si="9"/>
        <v>10.002962962962963</v>
      </c>
    </row>
    <row r="184" spans="1:20" s="8" customFormat="1" x14ac:dyDescent="0.25">
      <c r="A184" s="24" t="s">
        <v>1069</v>
      </c>
      <c r="B184" s="8" t="s">
        <v>215</v>
      </c>
      <c r="C184" s="8" t="s">
        <v>1</v>
      </c>
      <c r="D184" s="24" t="s">
        <v>718</v>
      </c>
      <c r="E184" s="24">
        <v>484</v>
      </c>
      <c r="F184" s="24">
        <v>55</v>
      </c>
      <c r="G184" s="24">
        <v>123</v>
      </c>
      <c r="H184" s="24">
        <v>81</v>
      </c>
      <c r="I184" s="24">
        <v>26</v>
      </c>
      <c r="J184" s="24">
        <v>3</v>
      </c>
      <c r="K184" s="24">
        <v>13</v>
      </c>
      <c r="L184" s="24">
        <v>51</v>
      </c>
      <c r="M184" s="24">
        <v>22</v>
      </c>
      <c r="N184" s="24">
        <v>118</v>
      </c>
      <c r="O184" s="24">
        <v>12</v>
      </c>
      <c r="P184" s="24">
        <v>6</v>
      </c>
      <c r="Q184" s="24">
        <v>210</v>
      </c>
      <c r="R184" s="24">
        <f t="shared" si="7"/>
        <v>12.444444444444445</v>
      </c>
      <c r="S184" s="24">
        <f t="shared" si="8"/>
        <v>9.9555555555555557</v>
      </c>
      <c r="T184" s="24">
        <f t="shared" si="9"/>
        <v>9.9555555555555557</v>
      </c>
    </row>
    <row r="185" spans="1:20" s="8" customFormat="1" x14ac:dyDescent="0.25">
      <c r="A185" s="24" t="s">
        <v>1079</v>
      </c>
      <c r="B185" s="8" t="s">
        <v>1078</v>
      </c>
      <c r="C185" s="8" t="s">
        <v>737</v>
      </c>
      <c r="D185" s="24" t="s">
        <v>846</v>
      </c>
      <c r="E185" s="24">
        <v>508</v>
      </c>
      <c r="F185" s="24">
        <v>52</v>
      </c>
      <c r="G185" s="24">
        <v>120</v>
      </c>
      <c r="H185" s="24">
        <v>94</v>
      </c>
      <c r="I185" s="24">
        <v>17</v>
      </c>
      <c r="J185" s="24">
        <v>6</v>
      </c>
      <c r="K185" s="24">
        <v>3</v>
      </c>
      <c r="L185" s="24">
        <v>38</v>
      </c>
      <c r="M185" s="24">
        <v>33</v>
      </c>
      <c r="N185" s="24">
        <v>73</v>
      </c>
      <c r="O185" s="24">
        <v>1</v>
      </c>
      <c r="P185" s="24">
        <v>0</v>
      </c>
      <c r="Q185" s="24">
        <v>209</v>
      </c>
      <c r="R185" s="24">
        <f t="shared" si="7"/>
        <v>12.385185185185184</v>
      </c>
      <c r="S185" s="24">
        <f t="shared" si="8"/>
        <v>9.9081481481481486</v>
      </c>
      <c r="T185" s="24">
        <f t="shared" si="9"/>
        <v>9.9081481481481486</v>
      </c>
    </row>
    <row r="186" spans="1:20" s="8" customFormat="1" x14ac:dyDescent="0.25">
      <c r="A186" s="24" t="s">
        <v>1134</v>
      </c>
      <c r="B186" s="8" t="s">
        <v>192</v>
      </c>
      <c r="C186" s="8" t="s">
        <v>3</v>
      </c>
      <c r="D186" s="24" t="s">
        <v>721</v>
      </c>
      <c r="E186" s="24">
        <v>307</v>
      </c>
      <c r="F186" s="24">
        <v>38</v>
      </c>
      <c r="G186" s="24">
        <v>82</v>
      </c>
      <c r="H186" s="24">
        <v>52</v>
      </c>
      <c r="I186" s="24">
        <v>14</v>
      </c>
      <c r="J186" s="24">
        <v>0</v>
      </c>
      <c r="K186" s="24">
        <v>16</v>
      </c>
      <c r="L186" s="24">
        <v>49</v>
      </c>
      <c r="M186" s="24">
        <v>23</v>
      </c>
      <c r="N186" s="24">
        <v>48</v>
      </c>
      <c r="O186" s="24">
        <v>1</v>
      </c>
      <c r="P186" s="24">
        <v>1</v>
      </c>
      <c r="Q186" s="24">
        <v>206</v>
      </c>
      <c r="R186" s="24">
        <f t="shared" si="7"/>
        <v>12.207407407407407</v>
      </c>
      <c r="S186" s="24">
        <f t="shared" si="8"/>
        <v>9.7659259259259272</v>
      </c>
      <c r="T186" s="24">
        <f t="shared" si="9"/>
        <v>9.7659259259259272</v>
      </c>
    </row>
    <row r="187" spans="1:20" s="8" customFormat="1" x14ac:dyDescent="0.25">
      <c r="A187" s="24" t="s">
        <v>588</v>
      </c>
      <c r="B187" s="8" t="s">
        <v>468</v>
      </c>
      <c r="C187" s="8" t="s">
        <v>3</v>
      </c>
      <c r="D187" s="24" t="s">
        <v>716</v>
      </c>
      <c r="E187" s="24">
        <v>421</v>
      </c>
      <c r="F187" s="24">
        <v>50</v>
      </c>
      <c r="G187" s="24">
        <v>115</v>
      </c>
      <c r="H187" s="24">
        <v>81</v>
      </c>
      <c r="I187" s="24">
        <v>19</v>
      </c>
      <c r="J187" s="24">
        <v>1</v>
      </c>
      <c r="K187" s="24">
        <v>14</v>
      </c>
      <c r="L187" s="24">
        <v>59</v>
      </c>
      <c r="M187" s="24">
        <v>15</v>
      </c>
      <c r="N187" s="24">
        <v>108</v>
      </c>
      <c r="O187" s="24">
        <v>12</v>
      </c>
      <c r="P187" s="24">
        <v>3</v>
      </c>
      <c r="Q187" s="24">
        <v>203</v>
      </c>
      <c r="R187" s="24">
        <f t="shared" si="7"/>
        <v>12.02962962962963</v>
      </c>
      <c r="S187" s="24">
        <f t="shared" si="8"/>
        <v>9.6237037037037041</v>
      </c>
      <c r="T187" s="24">
        <f t="shared" si="9"/>
        <v>9.6237037037037041</v>
      </c>
    </row>
    <row r="188" spans="1:20" s="8" customFormat="1" x14ac:dyDescent="0.25">
      <c r="A188" s="24" t="s">
        <v>34</v>
      </c>
      <c r="B188" s="8" t="s">
        <v>33</v>
      </c>
      <c r="C188" s="8" t="s">
        <v>734</v>
      </c>
      <c r="D188" s="24" t="s">
        <v>711</v>
      </c>
      <c r="E188" s="24">
        <v>337</v>
      </c>
      <c r="F188" s="24">
        <v>43</v>
      </c>
      <c r="G188" s="24">
        <v>84</v>
      </c>
      <c r="H188" s="24">
        <v>42</v>
      </c>
      <c r="I188" s="24">
        <v>20</v>
      </c>
      <c r="J188" s="24">
        <v>0</v>
      </c>
      <c r="K188" s="24">
        <v>22</v>
      </c>
      <c r="L188" s="24">
        <v>49</v>
      </c>
      <c r="M188" s="24">
        <v>37</v>
      </c>
      <c r="N188" s="24">
        <v>97</v>
      </c>
      <c r="O188" s="24">
        <v>1</v>
      </c>
      <c r="P188" s="24">
        <v>0</v>
      </c>
      <c r="Q188" s="24">
        <v>203</v>
      </c>
      <c r="R188" s="24">
        <f t="shared" si="7"/>
        <v>12.02962962962963</v>
      </c>
      <c r="S188" s="24">
        <f t="shared" si="8"/>
        <v>9.6237037037037041</v>
      </c>
      <c r="T188" s="24">
        <f t="shared" si="9"/>
        <v>9.6237037037037041</v>
      </c>
    </row>
    <row r="189" spans="1:20" s="8" customFormat="1" x14ac:dyDescent="0.25">
      <c r="A189" s="24" t="s">
        <v>363</v>
      </c>
      <c r="B189" s="8" t="s">
        <v>359</v>
      </c>
      <c r="C189" s="8" t="s">
        <v>737</v>
      </c>
      <c r="D189" s="24" t="s">
        <v>699</v>
      </c>
      <c r="E189" s="24">
        <v>478</v>
      </c>
      <c r="F189" s="24">
        <v>38</v>
      </c>
      <c r="G189" s="24">
        <v>115</v>
      </c>
      <c r="H189" s="24">
        <v>85</v>
      </c>
      <c r="I189" s="24">
        <v>22</v>
      </c>
      <c r="J189" s="24">
        <v>2</v>
      </c>
      <c r="K189" s="24">
        <v>6</v>
      </c>
      <c r="L189" s="24">
        <v>48</v>
      </c>
      <c r="M189" s="24">
        <v>21</v>
      </c>
      <c r="N189" s="24">
        <v>63</v>
      </c>
      <c r="O189" s="24">
        <v>8</v>
      </c>
      <c r="P189" s="24">
        <v>9</v>
      </c>
      <c r="Q189" s="24">
        <v>202</v>
      </c>
      <c r="R189" s="24">
        <f t="shared" si="7"/>
        <v>11.97037037037037</v>
      </c>
      <c r="S189" s="24">
        <f t="shared" si="8"/>
        <v>9.576296296296297</v>
      </c>
      <c r="T189" s="24">
        <f t="shared" si="9"/>
        <v>9.576296296296297</v>
      </c>
    </row>
    <row r="190" spans="1:20" s="8" customFormat="1" x14ac:dyDescent="0.25">
      <c r="A190" s="24" t="s">
        <v>103</v>
      </c>
      <c r="B190" s="8" t="s">
        <v>1141</v>
      </c>
      <c r="C190" s="8" t="s">
        <v>3</v>
      </c>
      <c r="D190" s="24" t="s">
        <v>727</v>
      </c>
      <c r="E190" s="24">
        <v>437</v>
      </c>
      <c r="F190" s="24">
        <v>57</v>
      </c>
      <c r="G190" s="24">
        <v>103</v>
      </c>
      <c r="H190" s="24">
        <v>55</v>
      </c>
      <c r="I190" s="24">
        <v>22</v>
      </c>
      <c r="J190" s="24">
        <v>1</v>
      </c>
      <c r="K190" s="24">
        <v>25</v>
      </c>
      <c r="L190" s="24">
        <v>66</v>
      </c>
      <c r="M190" s="24">
        <v>54</v>
      </c>
      <c r="N190" s="24">
        <v>178</v>
      </c>
      <c r="O190" s="24">
        <v>1</v>
      </c>
      <c r="P190" s="24">
        <v>0</v>
      </c>
      <c r="Q190" s="24">
        <v>202</v>
      </c>
      <c r="R190" s="24">
        <f t="shared" si="7"/>
        <v>11.97037037037037</v>
      </c>
      <c r="S190" s="24">
        <f t="shared" si="8"/>
        <v>9.576296296296297</v>
      </c>
      <c r="T190" s="24">
        <f t="shared" si="9"/>
        <v>9.576296296296297</v>
      </c>
    </row>
    <row r="191" spans="1:20" s="8" customFormat="1" x14ac:dyDescent="0.25">
      <c r="A191" s="24" t="s">
        <v>302</v>
      </c>
      <c r="B191" s="8" t="s">
        <v>1199</v>
      </c>
      <c r="C191" s="8" t="s">
        <v>1</v>
      </c>
      <c r="D191" s="24" t="s">
        <v>846</v>
      </c>
      <c r="E191" s="24">
        <v>280</v>
      </c>
      <c r="F191" s="24">
        <v>35</v>
      </c>
      <c r="G191" s="24">
        <v>74</v>
      </c>
      <c r="H191" s="24">
        <v>46</v>
      </c>
      <c r="I191" s="24">
        <v>12</v>
      </c>
      <c r="J191" s="24">
        <v>1</v>
      </c>
      <c r="K191" s="24">
        <v>15</v>
      </c>
      <c r="L191" s="24">
        <v>51</v>
      </c>
      <c r="M191" s="24">
        <v>38</v>
      </c>
      <c r="N191" s="24">
        <v>56</v>
      </c>
      <c r="O191" s="24">
        <v>0</v>
      </c>
      <c r="P191" s="24">
        <v>0</v>
      </c>
      <c r="Q191" s="24">
        <v>201</v>
      </c>
      <c r="R191" s="24">
        <f t="shared" si="7"/>
        <v>11.911111111111111</v>
      </c>
      <c r="S191" s="24">
        <f t="shared" si="8"/>
        <v>9.5288888888888899</v>
      </c>
      <c r="T191" s="24">
        <f t="shared" si="9"/>
        <v>9.5288888888888899</v>
      </c>
    </row>
    <row r="192" spans="1:20" s="8" customFormat="1" x14ac:dyDescent="0.25">
      <c r="A192" s="24" t="s">
        <v>156</v>
      </c>
      <c r="B192" s="8" t="s">
        <v>202</v>
      </c>
      <c r="C192" s="8" t="s">
        <v>3</v>
      </c>
      <c r="D192" s="24" t="s">
        <v>708</v>
      </c>
      <c r="E192" s="24">
        <v>437</v>
      </c>
      <c r="F192" s="24">
        <v>63</v>
      </c>
      <c r="G192" s="24">
        <v>118</v>
      </c>
      <c r="H192" s="24">
        <v>82</v>
      </c>
      <c r="I192" s="24">
        <v>23</v>
      </c>
      <c r="J192" s="24">
        <v>0</v>
      </c>
      <c r="K192" s="24">
        <v>13</v>
      </c>
      <c r="L192" s="24">
        <v>55</v>
      </c>
      <c r="M192" s="24">
        <v>45</v>
      </c>
      <c r="N192" s="24">
        <v>142</v>
      </c>
      <c r="O192" s="24">
        <v>0</v>
      </c>
      <c r="P192" s="24">
        <v>0</v>
      </c>
      <c r="Q192" s="24">
        <v>201</v>
      </c>
      <c r="R192" s="24">
        <f t="shared" si="7"/>
        <v>11.911111111111111</v>
      </c>
      <c r="S192" s="24">
        <f t="shared" si="8"/>
        <v>9.5288888888888899</v>
      </c>
      <c r="T192" s="24">
        <f t="shared" si="9"/>
        <v>9.5288888888888899</v>
      </c>
    </row>
    <row r="193" spans="1:20" s="8" customFormat="1" x14ac:dyDescent="0.25">
      <c r="A193" s="24" t="s">
        <v>293</v>
      </c>
      <c r="B193" s="8" t="s">
        <v>1054</v>
      </c>
      <c r="C193" s="8" t="s">
        <v>1</v>
      </c>
      <c r="D193" s="24" t="s">
        <v>725</v>
      </c>
      <c r="E193" s="24">
        <v>315</v>
      </c>
      <c r="F193" s="24">
        <v>47</v>
      </c>
      <c r="G193" s="24">
        <v>81</v>
      </c>
      <c r="H193" s="24">
        <v>45</v>
      </c>
      <c r="I193" s="24">
        <v>15</v>
      </c>
      <c r="J193" s="24">
        <v>0</v>
      </c>
      <c r="K193" s="24">
        <v>21</v>
      </c>
      <c r="L193" s="24">
        <v>47</v>
      </c>
      <c r="M193" s="24">
        <v>22</v>
      </c>
      <c r="N193" s="24">
        <v>75</v>
      </c>
      <c r="O193" s="24">
        <v>1</v>
      </c>
      <c r="P193" s="24">
        <v>1</v>
      </c>
      <c r="Q193" s="24">
        <v>200</v>
      </c>
      <c r="R193" s="24">
        <f t="shared" si="7"/>
        <v>11.851851851851851</v>
      </c>
      <c r="S193" s="24">
        <f t="shared" si="8"/>
        <v>8.2962962962962958</v>
      </c>
      <c r="T193" s="24">
        <f t="shared" si="9"/>
        <v>8.2962962962962958</v>
      </c>
    </row>
    <row r="194" spans="1:20" s="8" customFormat="1" x14ac:dyDescent="0.25">
      <c r="A194" s="24" t="s">
        <v>971</v>
      </c>
      <c r="B194" s="8" t="s">
        <v>120</v>
      </c>
      <c r="C194" s="8" t="s">
        <v>705</v>
      </c>
      <c r="D194" s="24" t="s">
        <v>711</v>
      </c>
      <c r="E194" s="24">
        <v>416</v>
      </c>
      <c r="F194" s="24">
        <v>41</v>
      </c>
      <c r="G194" s="24">
        <v>110</v>
      </c>
      <c r="H194" s="24">
        <v>72</v>
      </c>
      <c r="I194" s="24">
        <v>24</v>
      </c>
      <c r="J194" s="24">
        <v>0</v>
      </c>
      <c r="K194" s="24">
        <v>14</v>
      </c>
      <c r="L194" s="24">
        <v>68</v>
      </c>
      <c r="M194" s="24">
        <v>33</v>
      </c>
      <c r="N194" s="24">
        <v>121</v>
      </c>
      <c r="O194" s="24">
        <v>2</v>
      </c>
      <c r="P194" s="24">
        <v>0</v>
      </c>
      <c r="Q194" s="24">
        <v>199</v>
      </c>
      <c r="R194" s="24">
        <f t="shared" si="7"/>
        <v>11.792592592592593</v>
      </c>
      <c r="S194" s="24">
        <f t="shared" si="8"/>
        <v>8.2548148148148144</v>
      </c>
      <c r="T194" s="24">
        <f t="shared" si="9"/>
        <v>8.2548148148148144</v>
      </c>
    </row>
    <row r="195" spans="1:20" s="8" customFormat="1" x14ac:dyDescent="0.25">
      <c r="A195" s="24" t="s">
        <v>1517</v>
      </c>
      <c r="B195" s="8" t="s">
        <v>1518</v>
      </c>
      <c r="C195" s="8" t="s">
        <v>735</v>
      </c>
      <c r="D195" s="24" t="s">
        <v>714</v>
      </c>
      <c r="E195" s="24">
        <v>457</v>
      </c>
      <c r="F195" s="24">
        <v>52</v>
      </c>
      <c r="G195" s="24">
        <v>138</v>
      </c>
      <c r="H195" s="24">
        <v>105</v>
      </c>
      <c r="I195" s="24">
        <v>24</v>
      </c>
      <c r="J195" s="24">
        <v>4</v>
      </c>
      <c r="K195" s="24">
        <v>5</v>
      </c>
      <c r="L195" s="24">
        <v>43</v>
      </c>
      <c r="M195" s="24">
        <v>13</v>
      </c>
      <c r="N195" s="24">
        <v>105</v>
      </c>
      <c r="O195" s="24">
        <v>14</v>
      </c>
      <c r="P195" s="24">
        <v>3</v>
      </c>
      <c r="Q195" s="24">
        <v>199</v>
      </c>
      <c r="R195" s="24">
        <f t="shared" ref="R195:R258" si="10">Q195/16.875</f>
        <v>11.792592592592593</v>
      </c>
      <c r="S195" s="24">
        <f t="shared" ref="S195:S258" si="11">IF(Q195&gt;= 500,R195*1.1,IF( Q195&gt; 400,R195,IF(Q195&gt;300,R195*0.9,IF(Q195&gt;200,R195*0.8,IF(Q195&gt;100,R195*0.7,R195*0.6)))))</f>
        <v>8.2548148148148144</v>
      </c>
      <c r="T195" s="24">
        <f t="shared" ref="T195:T258" si="12">IF(S195 &lt; 1.5,1,S195)</f>
        <v>8.2548148148148144</v>
      </c>
    </row>
    <row r="196" spans="1:20" s="8" customFormat="1" x14ac:dyDescent="0.25">
      <c r="A196" s="24" t="s">
        <v>387</v>
      </c>
      <c r="B196" s="8" t="s">
        <v>762</v>
      </c>
      <c r="C196" s="8" t="s">
        <v>732</v>
      </c>
      <c r="D196" s="24" t="s">
        <v>704</v>
      </c>
      <c r="E196" s="24">
        <v>299</v>
      </c>
      <c r="F196" s="24">
        <v>46</v>
      </c>
      <c r="G196" s="24">
        <v>83</v>
      </c>
      <c r="H196" s="24">
        <v>60</v>
      </c>
      <c r="I196" s="24">
        <v>14</v>
      </c>
      <c r="J196" s="24">
        <v>8</v>
      </c>
      <c r="K196" s="24">
        <v>1</v>
      </c>
      <c r="L196" s="24">
        <v>25</v>
      </c>
      <c r="M196" s="24">
        <v>26</v>
      </c>
      <c r="N196" s="24">
        <v>39</v>
      </c>
      <c r="O196" s="24">
        <v>30</v>
      </c>
      <c r="P196" s="24">
        <v>7</v>
      </c>
      <c r="Q196" s="24">
        <v>197</v>
      </c>
      <c r="R196" s="24">
        <f t="shared" si="10"/>
        <v>11.674074074074074</v>
      </c>
      <c r="S196" s="24">
        <f t="shared" si="11"/>
        <v>8.1718518518518515</v>
      </c>
      <c r="T196" s="24">
        <f t="shared" si="12"/>
        <v>8.1718518518518515</v>
      </c>
    </row>
    <row r="197" spans="1:20" s="8" customFormat="1" x14ac:dyDescent="0.25">
      <c r="A197" s="24" t="s">
        <v>1010</v>
      </c>
      <c r="B197" s="8" t="s">
        <v>1149</v>
      </c>
      <c r="C197" s="8" t="s">
        <v>705</v>
      </c>
      <c r="D197" s="24" t="s">
        <v>707</v>
      </c>
      <c r="E197" s="24">
        <v>377</v>
      </c>
      <c r="F197" s="24">
        <v>34</v>
      </c>
      <c r="G197" s="24">
        <v>97</v>
      </c>
      <c r="H197" s="24">
        <v>66</v>
      </c>
      <c r="I197" s="24">
        <v>23</v>
      </c>
      <c r="J197" s="24">
        <v>1</v>
      </c>
      <c r="K197" s="24">
        <v>7</v>
      </c>
      <c r="L197" s="24">
        <v>51</v>
      </c>
      <c r="M197" s="24">
        <v>36</v>
      </c>
      <c r="N197" s="24">
        <v>72</v>
      </c>
      <c r="O197" s="24">
        <v>1</v>
      </c>
      <c r="P197" s="24">
        <v>0</v>
      </c>
      <c r="Q197" s="24">
        <v>193</v>
      </c>
      <c r="R197" s="24">
        <f t="shared" si="10"/>
        <v>11.437037037037037</v>
      </c>
      <c r="S197" s="24">
        <f t="shared" si="11"/>
        <v>8.0059259259259257</v>
      </c>
      <c r="T197" s="24">
        <f t="shared" si="12"/>
        <v>8.0059259259259257</v>
      </c>
    </row>
    <row r="198" spans="1:20" s="8" customFormat="1" x14ac:dyDescent="0.25">
      <c r="A198" s="24" t="s">
        <v>89</v>
      </c>
      <c r="B198" s="8" t="s">
        <v>451</v>
      </c>
      <c r="C198" s="8" t="s">
        <v>1</v>
      </c>
      <c r="D198" s="24" t="s">
        <v>736</v>
      </c>
      <c r="E198" s="24">
        <v>427</v>
      </c>
      <c r="F198" s="24">
        <v>60</v>
      </c>
      <c r="G198" s="24">
        <v>93</v>
      </c>
      <c r="H198" s="24">
        <v>59</v>
      </c>
      <c r="I198" s="24">
        <v>18</v>
      </c>
      <c r="J198" s="24">
        <v>1</v>
      </c>
      <c r="K198" s="24">
        <v>15</v>
      </c>
      <c r="L198" s="24">
        <v>46</v>
      </c>
      <c r="M198" s="24">
        <v>29</v>
      </c>
      <c r="N198" s="24">
        <v>104</v>
      </c>
      <c r="O198" s="24">
        <v>4</v>
      </c>
      <c r="P198" s="24">
        <v>1</v>
      </c>
      <c r="Q198" s="24">
        <v>192</v>
      </c>
      <c r="R198" s="24">
        <f t="shared" si="10"/>
        <v>11.377777777777778</v>
      </c>
      <c r="S198" s="24">
        <f t="shared" si="11"/>
        <v>7.9644444444444442</v>
      </c>
      <c r="T198" s="24">
        <f t="shared" si="12"/>
        <v>7.9644444444444442</v>
      </c>
    </row>
    <row r="199" spans="1:20" s="8" customFormat="1" x14ac:dyDescent="0.25">
      <c r="A199" s="24" t="s">
        <v>414</v>
      </c>
      <c r="B199" s="8" t="s">
        <v>413</v>
      </c>
      <c r="C199" s="8" t="s">
        <v>705</v>
      </c>
      <c r="D199" s="24" t="s">
        <v>728</v>
      </c>
      <c r="E199" s="24">
        <v>345</v>
      </c>
      <c r="F199" s="24">
        <v>34</v>
      </c>
      <c r="G199" s="24">
        <v>89</v>
      </c>
      <c r="H199" s="24">
        <v>56</v>
      </c>
      <c r="I199" s="24">
        <v>24</v>
      </c>
      <c r="J199" s="24">
        <v>1</v>
      </c>
      <c r="K199" s="24">
        <v>8</v>
      </c>
      <c r="L199" s="24">
        <v>49</v>
      </c>
      <c r="M199" s="24">
        <v>18</v>
      </c>
      <c r="N199" s="24">
        <v>48</v>
      </c>
      <c r="O199" s="24">
        <v>0</v>
      </c>
      <c r="P199" s="24">
        <v>0</v>
      </c>
      <c r="Q199" s="24">
        <v>192</v>
      </c>
      <c r="R199" s="24">
        <f t="shared" si="10"/>
        <v>11.377777777777778</v>
      </c>
      <c r="S199" s="24">
        <f t="shared" si="11"/>
        <v>7.9644444444444442</v>
      </c>
      <c r="T199" s="24">
        <f t="shared" si="12"/>
        <v>7.9644444444444442</v>
      </c>
    </row>
    <row r="200" spans="1:20" s="8" customFormat="1" x14ac:dyDescent="0.25">
      <c r="A200" s="24" t="s">
        <v>996</v>
      </c>
      <c r="B200" s="8" t="s">
        <v>1200</v>
      </c>
      <c r="C200" s="8" t="s">
        <v>731</v>
      </c>
      <c r="D200" s="24" t="s">
        <v>727</v>
      </c>
      <c r="E200" s="24">
        <v>332</v>
      </c>
      <c r="F200" s="24">
        <v>49</v>
      </c>
      <c r="G200" s="24">
        <v>93</v>
      </c>
      <c r="H200" s="24">
        <v>62</v>
      </c>
      <c r="I200" s="24">
        <v>19</v>
      </c>
      <c r="J200" s="24">
        <v>1</v>
      </c>
      <c r="K200" s="24">
        <v>11</v>
      </c>
      <c r="L200" s="24">
        <v>37</v>
      </c>
      <c r="M200" s="24">
        <v>55</v>
      </c>
      <c r="N200" s="24">
        <v>96</v>
      </c>
      <c r="O200" s="24">
        <v>2</v>
      </c>
      <c r="P200" s="24">
        <v>3</v>
      </c>
      <c r="Q200" s="24">
        <v>191</v>
      </c>
      <c r="R200" s="24">
        <f t="shared" si="10"/>
        <v>11.318518518518518</v>
      </c>
      <c r="S200" s="24">
        <f t="shared" si="11"/>
        <v>7.9229629629629619</v>
      </c>
      <c r="T200" s="24">
        <f t="shared" si="12"/>
        <v>7.9229629629629619</v>
      </c>
    </row>
    <row r="201" spans="1:20" s="8" customFormat="1" x14ac:dyDescent="0.25">
      <c r="A201" s="24" t="s">
        <v>378</v>
      </c>
      <c r="B201" s="8" t="s">
        <v>377</v>
      </c>
      <c r="C201" s="8" t="s">
        <v>1</v>
      </c>
      <c r="D201" s="24" t="s">
        <v>728</v>
      </c>
      <c r="E201" s="24">
        <v>300</v>
      </c>
      <c r="F201" s="24">
        <v>49</v>
      </c>
      <c r="G201" s="24">
        <v>81</v>
      </c>
      <c r="H201" s="24">
        <v>46</v>
      </c>
      <c r="I201" s="24">
        <v>16</v>
      </c>
      <c r="J201" s="24">
        <v>1</v>
      </c>
      <c r="K201" s="24">
        <v>18</v>
      </c>
      <c r="L201" s="24">
        <v>56</v>
      </c>
      <c r="M201" s="24">
        <v>33</v>
      </c>
      <c r="N201" s="24">
        <v>102</v>
      </c>
      <c r="O201" s="24">
        <v>2</v>
      </c>
      <c r="P201" s="24">
        <v>1</v>
      </c>
      <c r="Q201" s="24">
        <v>190</v>
      </c>
      <c r="R201" s="24">
        <f t="shared" si="10"/>
        <v>11.25925925925926</v>
      </c>
      <c r="S201" s="24">
        <f t="shared" si="11"/>
        <v>7.8814814814814813</v>
      </c>
      <c r="T201" s="24">
        <f t="shared" si="12"/>
        <v>7.8814814814814813</v>
      </c>
    </row>
    <row r="202" spans="1:20" s="8" customFormat="1" x14ac:dyDescent="0.25">
      <c r="A202" s="24" t="s">
        <v>415</v>
      </c>
      <c r="B202" s="8" t="s">
        <v>413</v>
      </c>
      <c r="C202" s="8" t="s">
        <v>735</v>
      </c>
      <c r="D202" s="24" t="s">
        <v>846</v>
      </c>
      <c r="E202" s="24">
        <v>327</v>
      </c>
      <c r="F202" s="24">
        <v>48</v>
      </c>
      <c r="G202" s="24">
        <v>95</v>
      </c>
      <c r="H202" s="24">
        <v>74</v>
      </c>
      <c r="I202" s="24">
        <v>15</v>
      </c>
      <c r="J202" s="24">
        <v>5</v>
      </c>
      <c r="K202" s="24">
        <v>1</v>
      </c>
      <c r="L202" s="24">
        <v>22</v>
      </c>
      <c r="M202" s="24">
        <v>30</v>
      </c>
      <c r="N202" s="24">
        <v>42</v>
      </c>
      <c r="O202" s="24">
        <v>10</v>
      </c>
      <c r="P202" s="24">
        <v>2</v>
      </c>
      <c r="Q202" s="24">
        <v>189</v>
      </c>
      <c r="R202" s="24">
        <f t="shared" si="10"/>
        <v>11.2</v>
      </c>
      <c r="S202" s="24">
        <f t="shared" si="11"/>
        <v>7.839999999999999</v>
      </c>
      <c r="T202" s="24">
        <f t="shared" si="12"/>
        <v>7.839999999999999</v>
      </c>
    </row>
    <row r="203" spans="1:20" s="8" customFormat="1" x14ac:dyDescent="0.25">
      <c r="A203" s="24" t="s">
        <v>1094</v>
      </c>
      <c r="B203" s="8" t="s">
        <v>537</v>
      </c>
      <c r="C203" s="8" t="s">
        <v>734</v>
      </c>
      <c r="D203" s="24" t="s">
        <v>733</v>
      </c>
      <c r="E203" s="24">
        <v>413</v>
      </c>
      <c r="F203" s="24">
        <v>59</v>
      </c>
      <c r="G203" s="24">
        <v>101</v>
      </c>
      <c r="H203" s="24">
        <v>69</v>
      </c>
      <c r="I203" s="24">
        <v>18</v>
      </c>
      <c r="J203" s="24">
        <v>2</v>
      </c>
      <c r="K203" s="24">
        <v>12</v>
      </c>
      <c r="L203" s="24">
        <v>51</v>
      </c>
      <c r="M203" s="24">
        <v>34</v>
      </c>
      <c r="N203" s="24">
        <v>115</v>
      </c>
      <c r="O203" s="24">
        <v>4</v>
      </c>
      <c r="P203" s="24">
        <v>4</v>
      </c>
      <c r="Q203" s="24">
        <v>188</v>
      </c>
      <c r="R203" s="24">
        <f t="shared" si="10"/>
        <v>11.140740740740741</v>
      </c>
      <c r="S203" s="24">
        <f t="shared" si="11"/>
        <v>7.7985185185185184</v>
      </c>
      <c r="T203" s="24">
        <f t="shared" si="12"/>
        <v>7.7985185185185184</v>
      </c>
    </row>
    <row r="204" spans="1:20" s="8" customFormat="1" x14ac:dyDescent="0.25">
      <c r="A204" s="24" t="s">
        <v>132</v>
      </c>
      <c r="B204" s="8" t="s">
        <v>1638</v>
      </c>
      <c r="C204" s="8" t="s">
        <v>732</v>
      </c>
      <c r="D204" s="24" t="s">
        <v>726</v>
      </c>
      <c r="E204" s="24">
        <v>321</v>
      </c>
      <c r="F204" s="24">
        <v>52</v>
      </c>
      <c r="G204" s="24">
        <v>95</v>
      </c>
      <c r="H204" s="24">
        <v>58</v>
      </c>
      <c r="I204" s="24">
        <v>18</v>
      </c>
      <c r="J204" s="24">
        <v>5</v>
      </c>
      <c r="K204" s="24">
        <v>14</v>
      </c>
      <c r="L204" s="24">
        <v>43</v>
      </c>
      <c r="M204" s="24">
        <v>36</v>
      </c>
      <c r="N204" s="24">
        <v>112</v>
      </c>
      <c r="O204" s="24">
        <v>6</v>
      </c>
      <c r="P204" s="24">
        <v>3</v>
      </c>
      <c r="Q204" s="24">
        <v>187</v>
      </c>
      <c r="R204" s="24">
        <f t="shared" si="10"/>
        <v>11.081481481481481</v>
      </c>
      <c r="S204" s="24">
        <f t="shared" si="11"/>
        <v>7.7570370370370361</v>
      </c>
      <c r="T204" s="24">
        <f t="shared" si="12"/>
        <v>7.7570370370370361</v>
      </c>
    </row>
    <row r="205" spans="1:20" s="8" customFormat="1" x14ac:dyDescent="0.25">
      <c r="A205" s="24" t="s">
        <v>164</v>
      </c>
      <c r="B205" s="8" t="s">
        <v>269</v>
      </c>
      <c r="C205" s="8" t="s">
        <v>735</v>
      </c>
      <c r="D205" s="24" t="s">
        <v>720</v>
      </c>
      <c r="E205" s="24">
        <v>231</v>
      </c>
      <c r="F205" s="24">
        <v>45</v>
      </c>
      <c r="G205" s="24">
        <v>56</v>
      </c>
      <c r="H205" s="24">
        <v>32</v>
      </c>
      <c r="I205" s="24">
        <v>10</v>
      </c>
      <c r="J205" s="24">
        <v>1</v>
      </c>
      <c r="K205" s="24">
        <v>13</v>
      </c>
      <c r="L205" s="24">
        <v>42</v>
      </c>
      <c r="M205" s="24">
        <v>59</v>
      </c>
      <c r="N205" s="24">
        <v>67</v>
      </c>
      <c r="O205" s="24">
        <v>1</v>
      </c>
      <c r="P205" s="24">
        <v>1</v>
      </c>
      <c r="Q205" s="24">
        <v>186</v>
      </c>
      <c r="R205" s="24">
        <f t="shared" si="10"/>
        <v>11.022222222222222</v>
      </c>
      <c r="S205" s="24">
        <f t="shared" si="11"/>
        <v>7.7155555555555546</v>
      </c>
      <c r="T205" s="24">
        <f t="shared" si="12"/>
        <v>7.7155555555555546</v>
      </c>
    </row>
    <row r="206" spans="1:20" s="8" customFormat="1" x14ac:dyDescent="0.25">
      <c r="A206" s="24" t="s">
        <v>1231</v>
      </c>
      <c r="B206" s="8" t="s">
        <v>1169</v>
      </c>
      <c r="C206" s="8" t="s">
        <v>2</v>
      </c>
      <c r="D206" s="24" t="s">
        <v>728</v>
      </c>
      <c r="E206" s="24">
        <v>350</v>
      </c>
      <c r="F206" s="24">
        <v>45</v>
      </c>
      <c r="G206" s="24">
        <v>89</v>
      </c>
      <c r="H206" s="24">
        <v>65</v>
      </c>
      <c r="I206" s="24">
        <v>16</v>
      </c>
      <c r="J206" s="24">
        <v>1</v>
      </c>
      <c r="K206" s="24">
        <v>7</v>
      </c>
      <c r="L206" s="24">
        <v>29</v>
      </c>
      <c r="M206" s="24">
        <v>52</v>
      </c>
      <c r="N206" s="24">
        <v>69</v>
      </c>
      <c r="O206" s="24">
        <v>5</v>
      </c>
      <c r="P206" s="24">
        <v>5</v>
      </c>
      <c r="Q206" s="24">
        <v>185</v>
      </c>
      <c r="R206" s="24">
        <f t="shared" si="10"/>
        <v>10.962962962962964</v>
      </c>
      <c r="S206" s="24">
        <f t="shared" si="11"/>
        <v>7.674074074074074</v>
      </c>
      <c r="T206" s="24">
        <f t="shared" si="12"/>
        <v>7.674074074074074</v>
      </c>
    </row>
    <row r="207" spans="1:20" s="8" customFormat="1" x14ac:dyDescent="0.25">
      <c r="A207" s="24" t="s">
        <v>323</v>
      </c>
      <c r="B207" s="8" t="s">
        <v>322</v>
      </c>
      <c r="C207" s="8" t="s">
        <v>1</v>
      </c>
      <c r="D207" s="24" t="s">
        <v>699</v>
      </c>
      <c r="E207" s="24">
        <v>353</v>
      </c>
      <c r="F207" s="24">
        <v>45</v>
      </c>
      <c r="G207" s="24">
        <v>84</v>
      </c>
      <c r="H207" s="24">
        <v>51</v>
      </c>
      <c r="I207" s="24">
        <v>18</v>
      </c>
      <c r="J207" s="24">
        <v>1</v>
      </c>
      <c r="K207" s="24">
        <v>14</v>
      </c>
      <c r="L207" s="24">
        <v>43</v>
      </c>
      <c r="M207" s="24">
        <v>37</v>
      </c>
      <c r="N207" s="24">
        <v>89</v>
      </c>
      <c r="O207" s="24">
        <v>4</v>
      </c>
      <c r="P207" s="24">
        <v>2</v>
      </c>
      <c r="Q207" s="24">
        <v>184</v>
      </c>
      <c r="R207" s="24">
        <f t="shared" si="10"/>
        <v>10.903703703703703</v>
      </c>
      <c r="S207" s="24">
        <f t="shared" si="11"/>
        <v>7.6325925925925917</v>
      </c>
      <c r="T207" s="24">
        <f t="shared" si="12"/>
        <v>7.6325925925925917</v>
      </c>
    </row>
    <row r="208" spans="1:20" s="8" customFormat="1" x14ac:dyDescent="0.25">
      <c r="A208" s="24" t="s">
        <v>89</v>
      </c>
      <c r="B208" s="8" t="s">
        <v>1832</v>
      </c>
      <c r="C208" s="8" t="s">
        <v>2</v>
      </c>
      <c r="D208" s="24" t="s">
        <v>719</v>
      </c>
      <c r="E208" s="24">
        <v>276</v>
      </c>
      <c r="F208" s="24">
        <v>48</v>
      </c>
      <c r="G208" s="24">
        <v>60</v>
      </c>
      <c r="H208" s="24">
        <v>18</v>
      </c>
      <c r="I208" s="24">
        <v>17</v>
      </c>
      <c r="J208" s="24">
        <v>5</v>
      </c>
      <c r="K208" s="24">
        <v>20</v>
      </c>
      <c r="L208" s="24">
        <v>51</v>
      </c>
      <c r="M208" s="24">
        <v>42</v>
      </c>
      <c r="N208" s="24">
        <v>105</v>
      </c>
      <c r="O208" s="24">
        <v>1</v>
      </c>
      <c r="P208" s="24">
        <v>1</v>
      </c>
      <c r="Q208" s="24">
        <v>183</v>
      </c>
      <c r="R208" s="24">
        <f t="shared" si="10"/>
        <v>10.844444444444445</v>
      </c>
      <c r="S208" s="24">
        <f t="shared" si="11"/>
        <v>7.5911111111111111</v>
      </c>
      <c r="T208" s="24">
        <f t="shared" si="12"/>
        <v>7.5911111111111111</v>
      </c>
    </row>
    <row r="209" spans="1:20" s="8" customFormat="1" x14ac:dyDescent="0.25">
      <c r="A209" s="24" t="s">
        <v>41</v>
      </c>
      <c r="B209" s="8" t="s">
        <v>56</v>
      </c>
      <c r="C209" s="8" t="s">
        <v>731</v>
      </c>
      <c r="D209" s="24" t="s">
        <v>714</v>
      </c>
      <c r="E209" s="24">
        <v>445</v>
      </c>
      <c r="F209" s="24">
        <v>62</v>
      </c>
      <c r="G209" s="24">
        <v>98</v>
      </c>
      <c r="H209" s="24">
        <v>63</v>
      </c>
      <c r="I209" s="24">
        <v>16</v>
      </c>
      <c r="J209" s="24">
        <v>2</v>
      </c>
      <c r="K209" s="24">
        <v>17</v>
      </c>
      <c r="L209" s="24">
        <v>40</v>
      </c>
      <c r="M209" s="24">
        <v>52</v>
      </c>
      <c r="N209" s="24">
        <v>148</v>
      </c>
      <c r="O209" s="24">
        <v>8</v>
      </c>
      <c r="P209" s="24">
        <v>1</v>
      </c>
      <c r="Q209" s="24">
        <v>182</v>
      </c>
      <c r="R209" s="24">
        <f t="shared" si="10"/>
        <v>10.785185185185185</v>
      </c>
      <c r="S209" s="24">
        <f t="shared" si="11"/>
        <v>7.5496296296296288</v>
      </c>
      <c r="T209" s="24">
        <f t="shared" si="12"/>
        <v>7.5496296296296288</v>
      </c>
    </row>
    <row r="210" spans="1:20" s="8" customFormat="1" x14ac:dyDescent="0.25">
      <c r="A210" s="24" t="s">
        <v>1254</v>
      </c>
      <c r="B210" s="8" t="s">
        <v>1253</v>
      </c>
      <c r="C210" s="8" t="s">
        <v>735</v>
      </c>
      <c r="D210" s="24" t="s">
        <v>717</v>
      </c>
      <c r="E210" s="24">
        <v>334</v>
      </c>
      <c r="F210" s="24">
        <v>45</v>
      </c>
      <c r="G210" s="24">
        <v>88</v>
      </c>
      <c r="H210" s="24">
        <v>61</v>
      </c>
      <c r="I210" s="24">
        <v>14</v>
      </c>
      <c r="J210" s="24">
        <v>2</v>
      </c>
      <c r="K210" s="24">
        <v>11</v>
      </c>
      <c r="L210" s="24">
        <v>45</v>
      </c>
      <c r="M210" s="24">
        <v>24</v>
      </c>
      <c r="N210" s="24">
        <v>74</v>
      </c>
      <c r="O210" s="24">
        <v>5</v>
      </c>
      <c r="P210" s="24">
        <v>2</v>
      </c>
      <c r="Q210" s="24">
        <v>182</v>
      </c>
      <c r="R210" s="24">
        <f t="shared" si="10"/>
        <v>10.785185185185185</v>
      </c>
      <c r="S210" s="24">
        <f t="shared" si="11"/>
        <v>7.5496296296296288</v>
      </c>
      <c r="T210" s="24">
        <f t="shared" si="12"/>
        <v>7.5496296296296288</v>
      </c>
    </row>
    <row r="211" spans="1:20" s="8" customFormat="1" x14ac:dyDescent="0.25">
      <c r="A211" s="24" t="s">
        <v>149</v>
      </c>
      <c r="B211" s="8" t="s">
        <v>863</v>
      </c>
      <c r="C211" s="8" t="s">
        <v>2</v>
      </c>
      <c r="D211" s="24" t="s">
        <v>711</v>
      </c>
      <c r="E211" s="24">
        <v>346</v>
      </c>
      <c r="F211" s="24">
        <v>44</v>
      </c>
      <c r="G211" s="24">
        <v>90</v>
      </c>
      <c r="H211" s="24">
        <v>63</v>
      </c>
      <c r="I211" s="24">
        <v>20</v>
      </c>
      <c r="J211" s="24">
        <v>1</v>
      </c>
      <c r="K211" s="24">
        <v>6</v>
      </c>
      <c r="L211" s="24">
        <v>31</v>
      </c>
      <c r="M211" s="24">
        <v>13</v>
      </c>
      <c r="N211" s="24">
        <v>39</v>
      </c>
      <c r="O211" s="24">
        <v>4</v>
      </c>
      <c r="P211" s="24">
        <v>3</v>
      </c>
      <c r="Q211" s="24">
        <v>180</v>
      </c>
      <c r="R211" s="24">
        <f t="shared" si="10"/>
        <v>10.666666666666666</v>
      </c>
      <c r="S211" s="24">
        <f t="shared" si="11"/>
        <v>7.4666666666666659</v>
      </c>
      <c r="T211" s="24">
        <f t="shared" si="12"/>
        <v>7.4666666666666659</v>
      </c>
    </row>
    <row r="212" spans="1:20" s="8" customFormat="1" x14ac:dyDescent="0.25">
      <c r="A212" s="24" t="s">
        <v>262</v>
      </c>
      <c r="B212" s="8" t="s">
        <v>1266</v>
      </c>
      <c r="C212" s="8" t="s">
        <v>2</v>
      </c>
      <c r="D212" s="24" t="s">
        <v>846</v>
      </c>
      <c r="E212" s="24">
        <v>351</v>
      </c>
      <c r="F212" s="24">
        <v>39</v>
      </c>
      <c r="G212" s="24">
        <v>98</v>
      </c>
      <c r="H212" s="24">
        <v>66</v>
      </c>
      <c r="I212" s="24">
        <v>20</v>
      </c>
      <c r="J212" s="24">
        <v>5</v>
      </c>
      <c r="K212" s="24">
        <v>7</v>
      </c>
      <c r="L212" s="24">
        <v>42</v>
      </c>
      <c r="M212" s="24">
        <v>32</v>
      </c>
      <c r="N212" s="24">
        <v>84</v>
      </c>
      <c r="O212" s="24">
        <v>1</v>
      </c>
      <c r="P212" s="24">
        <v>0</v>
      </c>
      <c r="Q212" s="24">
        <v>179</v>
      </c>
      <c r="R212" s="24">
        <f t="shared" si="10"/>
        <v>10.607407407407408</v>
      </c>
      <c r="S212" s="24">
        <f t="shared" si="11"/>
        <v>7.4251851851851844</v>
      </c>
      <c r="T212" s="24">
        <f t="shared" si="12"/>
        <v>7.4251851851851844</v>
      </c>
    </row>
    <row r="213" spans="1:20" s="8" customFormat="1" x14ac:dyDescent="0.25">
      <c r="A213" s="24" t="s">
        <v>283</v>
      </c>
      <c r="B213" s="8" t="s">
        <v>282</v>
      </c>
      <c r="C213" s="8" t="s">
        <v>1</v>
      </c>
      <c r="D213" s="24" t="s">
        <v>712</v>
      </c>
      <c r="E213" s="24">
        <v>343</v>
      </c>
      <c r="F213" s="24">
        <v>30</v>
      </c>
      <c r="G213" s="24">
        <v>91</v>
      </c>
      <c r="H213" s="24">
        <v>65</v>
      </c>
      <c r="I213" s="24">
        <v>16</v>
      </c>
      <c r="J213" s="24">
        <v>1</v>
      </c>
      <c r="K213" s="24">
        <v>9</v>
      </c>
      <c r="L213" s="24">
        <v>34</v>
      </c>
      <c r="M213" s="24">
        <v>16</v>
      </c>
      <c r="N213" s="24">
        <v>37</v>
      </c>
      <c r="O213" s="24">
        <v>0</v>
      </c>
      <c r="P213" s="24">
        <v>0</v>
      </c>
      <c r="Q213" s="24">
        <v>179</v>
      </c>
      <c r="R213" s="24">
        <f t="shared" si="10"/>
        <v>10.607407407407408</v>
      </c>
      <c r="S213" s="24">
        <f t="shared" si="11"/>
        <v>7.4251851851851844</v>
      </c>
      <c r="T213" s="24">
        <f t="shared" si="12"/>
        <v>7.4251851851851844</v>
      </c>
    </row>
    <row r="214" spans="1:20" s="8" customFormat="1" x14ac:dyDescent="0.25">
      <c r="A214" s="24" t="s">
        <v>744</v>
      </c>
      <c r="B214" s="8" t="s">
        <v>338</v>
      </c>
      <c r="C214" s="8" t="s">
        <v>1</v>
      </c>
      <c r="D214" s="24" t="s">
        <v>713</v>
      </c>
      <c r="E214" s="24">
        <v>264</v>
      </c>
      <c r="F214" s="24">
        <v>35</v>
      </c>
      <c r="G214" s="24">
        <v>76</v>
      </c>
      <c r="H214" s="24">
        <v>49</v>
      </c>
      <c r="I214" s="24">
        <v>13</v>
      </c>
      <c r="J214" s="24">
        <v>1</v>
      </c>
      <c r="K214" s="24">
        <v>13</v>
      </c>
      <c r="L214" s="24">
        <v>35</v>
      </c>
      <c r="M214" s="24">
        <v>34</v>
      </c>
      <c r="N214" s="24">
        <v>54</v>
      </c>
      <c r="O214" s="24">
        <v>0</v>
      </c>
      <c r="P214" s="24">
        <v>3</v>
      </c>
      <c r="Q214" s="24">
        <v>177</v>
      </c>
      <c r="R214" s="24">
        <f t="shared" si="10"/>
        <v>10.488888888888889</v>
      </c>
      <c r="S214" s="24">
        <f t="shared" si="11"/>
        <v>7.3422222222222215</v>
      </c>
      <c r="T214" s="24">
        <f t="shared" si="12"/>
        <v>7.3422222222222215</v>
      </c>
    </row>
    <row r="215" spans="1:20" s="8" customFormat="1" x14ac:dyDescent="0.25">
      <c r="A215" s="24" t="s">
        <v>41</v>
      </c>
      <c r="B215" s="8" t="s">
        <v>165</v>
      </c>
      <c r="C215" s="8" t="s">
        <v>731</v>
      </c>
      <c r="D215" s="24" t="s">
        <v>719</v>
      </c>
      <c r="E215" s="24">
        <v>253</v>
      </c>
      <c r="F215" s="24">
        <v>39</v>
      </c>
      <c r="G215" s="24">
        <v>65</v>
      </c>
      <c r="H215" s="24">
        <v>37</v>
      </c>
      <c r="I215" s="24">
        <v>16</v>
      </c>
      <c r="J215" s="24">
        <v>2</v>
      </c>
      <c r="K215" s="24">
        <v>10</v>
      </c>
      <c r="L215" s="24">
        <v>37</v>
      </c>
      <c r="M215" s="24">
        <v>26</v>
      </c>
      <c r="N215" s="24">
        <v>44</v>
      </c>
      <c r="O215" s="24">
        <v>5</v>
      </c>
      <c r="P215" s="24">
        <v>1</v>
      </c>
      <c r="Q215" s="24">
        <v>177</v>
      </c>
      <c r="R215" s="24">
        <f t="shared" si="10"/>
        <v>10.488888888888889</v>
      </c>
      <c r="S215" s="24">
        <f t="shared" si="11"/>
        <v>7.3422222222222215</v>
      </c>
      <c r="T215" s="24">
        <f t="shared" si="12"/>
        <v>7.3422222222222215</v>
      </c>
    </row>
    <row r="216" spans="1:20" s="8" customFormat="1" x14ac:dyDescent="0.25">
      <c r="A216" s="24" t="s">
        <v>1139</v>
      </c>
      <c r="B216" s="8" t="s">
        <v>388</v>
      </c>
      <c r="C216" s="8" t="s">
        <v>705</v>
      </c>
      <c r="D216" s="24" t="s">
        <v>723</v>
      </c>
      <c r="E216" s="24">
        <v>201</v>
      </c>
      <c r="F216" s="24">
        <v>34</v>
      </c>
      <c r="G216" s="24">
        <v>60</v>
      </c>
      <c r="H216" s="24">
        <v>28</v>
      </c>
      <c r="I216" s="24">
        <v>12</v>
      </c>
      <c r="J216" s="24">
        <v>0</v>
      </c>
      <c r="K216" s="24">
        <v>20</v>
      </c>
      <c r="L216" s="24">
        <v>42</v>
      </c>
      <c r="M216" s="24">
        <v>24</v>
      </c>
      <c r="N216" s="24">
        <v>57</v>
      </c>
      <c r="O216" s="24">
        <v>1</v>
      </c>
      <c r="P216" s="24">
        <v>0</v>
      </c>
      <c r="Q216" s="24">
        <v>176</v>
      </c>
      <c r="R216" s="24">
        <f t="shared" si="10"/>
        <v>10.42962962962963</v>
      </c>
      <c r="S216" s="24">
        <f t="shared" si="11"/>
        <v>7.300740740740741</v>
      </c>
      <c r="T216" s="24">
        <f t="shared" si="12"/>
        <v>7.300740740740741</v>
      </c>
    </row>
    <row r="217" spans="1:20" s="8" customFormat="1" x14ac:dyDescent="0.25">
      <c r="A217" s="24" t="s">
        <v>143</v>
      </c>
      <c r="B217" s="8" t="s">
        <v>351</v>
      </c>
      <c r="C217" s="8" t="s">
        <v>3</v>
      </c>
      <c r="D217" s="24" t="s">
        <v>720</v>
      </c>
      <c r="E217" s="24">
        <v>319</v>
      </c>
      <c r="F217" s="24">
        <v>35</v>
      </c>
      <c r="G217" s="24">
        <v>83</v>
      </c>
      <c r="H217" s="24">
        <v>57</v>
      </c>
      <c r="I217" s="24">
        <v>13</v>
      </c>
      <c r="J217" s="24">
        <v>1</v>
      </c>
      <c r="K217" s="24">
        <v>12</v>
      </c>
      <c r="L217" s="24">
        <v>47</v>
      </c>
      <c r="M217" s="24">
        <v>19</v>
      </c>
      <c r="N217" s="24">
        <v>60</v>
      </c>
      <c r="O217" s="24">
        <v>1</v>
      </c>
      <c r="P217" s="24">
        <v>0</v>
      </c>
      <c r="Q217" s="24">
        <v>176</v>
      </c>
      <c r="R217" s="24">
        <f t="shared" si="10"/>
        <v>10.42962962962963</v>
      </c>
      <c r="S217" s="24">
        <f t="shared" si="11"/>
        <v>7.300740740740741</v>
      </c>
      <c r="T217" s="24">
        <f t="shared" si="12"/>
        <v>7.300740740740741</v>
      </c>
    </row>
    <row r="218" spans="1:20" s="8" customFormat="1" x14ac:dyDescent="0.25">
      <c r="A218" s="24" t="s">
        <v>121</v>
      </c>
      <c r="B218" s="8" t="s">
        <v>433</v>
      </c>
      <c r="C218" s="8" t="s">
        <v>3</v>
      </c>
      <c r="D218" s="24" t="s">
        <v>702</v>
      </c>
      <c r="E218" s="24">
        <v>292</v>
      </c>
      <c r="F218" s="24">
        <v>38</v>
      </c>
      <c r="G218" s="24">
        <v>76</v>
      </c>
      <c r="H218" s="24">
        <v>45</v>
      </c>
      <c r="I218" s="24">
        <v>17</v>
      </c>
      <c r="J218" s="24">
        <v>1</v>
      </c>
      <c r="K218" s="24">
        <v>13</v>
      </c>
      <c r="L218" s="24">
        <v>40</v>
      </c>
      <c r="M218" s="24">
        <v>44</v>
      </c>
      <c r="N218" s="24">
        <v>81</v>
      </c>
      <c r="O218" s="24">
        <v>1</v>
      </c>
      <c r="P218" s="24">
        <v>1</v>
      </c>
      <c r="Q218" s="24">
        <v>175</v>
      </c>
      <c r="R218" s="24">
        <f t="shared" si="10"/>
        <v>10.37037037037037</v>
      </c>
      <c r="S218" s="24">
        <f t="shared" si="11"/>
        <v>7.2592592592592586</v>
      </c>
      <c r="T218" s="24">
        <f t="shared" si="12"/>
        <v>7.2592592592592586</v>
      </c>
    </row>
    <row r="219" spans="1:20" s="8" customFormat="1" x14ac:dyDescent="0.25">
      <c r="A219" s="24" t="s">
        <v>111</v>
      </c>
      <c r="B219" s="8" t="s">
        <v>1387</v>
      </c>
      <c r="C219" s="8" t="s">
        <v>705</v>
      </c>
      <c r="D219" s="24" t="s">
        <v>725</v>
      </c>
      <c r="E219" s="24">
        <v>389</v>
      </c>
      <c r="F219" s="24">
        <v>36</v>
      </c>
      <c r="G219" s="24">
        <v>98</v>
      </c>
      <c r="H219" s="24">
        <v>55</v>
      </c>
      <c r="I219" s="24">
        <v>26</v>
      </c>
      <c r="J219" s="24">
        <v>1</v>
      </c>
      <c r="K219" s="24">
        <v>16</v>
      </c>
      <c r="L219" s="24">
        <v>54</v>
      </c>
      <c r="M219" s="24">
        <v>24</v>
      </c>
      <c r="N219" s="24">
        <v>114</v>
      </c>
      <c r="O219" s="24">
        <v>1</v>
      </c>
      <c r="P219" s="24">
        <v>0</v>
      </c>
      <c r="Q219" s="24">
        <v>175</v>
      </c>
      <c r="R219" s="24">
        <f t="shared" si="10"/>
        <v>10.37037037037037</v>
      </c>
      <c r="S219" s="24">
        <f t="shared" si="11"/>
        <v>7.2592592592592586</v>
      </c>
      <c r="T219" s="24">
        <f t="shared" si="12"/>
        <v>7.2592592592592586</v>
      </c>
    </row>
    <row r="220" spans="1:20" s="8" customFormat="1" x14ac:dyDescent="0.25">
      <c r="A220" s="24" t="s">
        <v>164</v>
      </c>
      <c r="B220" s="8" t="s">
        <v>460</v>
      </c>
      <c r="C220" s="8" t="s">
        <v>1</v>
      </c>
      <c r="D220" s="24" t="s">
        <v>709</v>
      </c>
      <c r="E220" s="24">
        <v>297</v>
      </c>
      <c r="F220" s="24">
        <v>37</v>
      </c>
      <c r="G220" s="24">
        <v>74</v>
      </c>
      <c r="H220" s="24">
        <v>40</v>
      </c>
      <c r="I220" s="24">
        <v>18</v>
      </c>
      <c r="J220" s="24">
        <v>0</v>
      </c>
      <c r="K220" s="24">
        <v>16</v>
      </c>
      <c r="L220" s="24">
        <v>54</v>
      </c>
      <c r="M220" s="24">
        <v>25</v>
      </c>
      <c r="N220" s="24">
        <v>81</v>
      </c>
      <c r="O220" s="24">
        <v>0</v>
      </c>
      <c r="P220" s="24">
        <v>1</v>
      </c>
      <c r="Q220" s="24">
        <v>174</v>
      </c>
      <c r="R220" s="24">
        <f t="shared" si="10"/>
        <v>10.311111111111112</v>
      </c>
      <c r="S220" s="24">
        <f t="shared" si="11"/>
        <v>7.2177777777777781</v>
      </c>
      <c r="T220" s="24">
        <f t="shared" si="12"/>
        <v>7.2177777777777781</v>
      </c>
    </row>
    <row r="221" spans="1:20" s="8" customFormat="1" x14ac:dyDescent="0.25">
      <c r="A221" s="24" t="s">
        <v>158</v>
      </c>
      <c r="B221" s="8" t="s">
        <v>419</v>
      </c>
      <c r="C221" s="8" t="s">
        <v>1</v>
      </c>
      <c r="D221" s="24" t="s">
        <v>723</v>
      </c>
      <c r="E221" s="24">
        <v>387</v>
      </c>
      <c r="F221" s="24">
        <v>43</v>
      </c>
      <c r="G221" s="24">
        <v>79</v>
      </c>
      <c r="H221" s="24">
        <v>48</v>
      </c>
      <c r="I221" s="24">
        <v>16</v>
      </c>
      <c r="J221" s="24">
        <v>0</v>
      </c>
      <c r="K221" s="24">
        <v>15</v>
      </c>
      <c r="L221" s="24">
        <v>44</v>
      </c>
      <c r="M221" s="24">
        <v>47</v>
      </c>
      <c r="N221" s="24">
        <v>105</v>
      </c>
      <c r="O221" s="24">
        <v>2</v>
      </c>
      <c r="P221" s="24">
        <v>0</v>
      </c>
      <c r="Q221" s="24">
        <v>171</v>
      </c>
      <c r="R221" s="24">
        <f t="shared" si="10"/>
        <v>10.133333333333333</v>
      </c>
      <c r="S221" s="24">
        <f t="shared" si="11"/>
        <v>7.0933333333333328</v>
      </c>
      <c r="T221" s="24">
        <f t="shared" si="12"/>
        <v>7.0933333333333328</v>
      </c>
    </row>
    <row r="222" spans="1:20" s="8" customFormat="1" x14ac:dyDescent="0.25">
      <c r="A222" s="24" t="s">
        <v>83</v>
      </c>
      <c r="B222" s="8" t="s">
        <v>82</v>
      </c>
      <c r="C222" s="8" t="s">
        <v>732</v>
      </c>
      <c r="D222" s="24" t="s">
        <v>711</v>
      </c>
      <c r="E222" s="24">
        <v>375</v>
      </c>
      <c r="F222" s="24">
        <v>48</v>
      </c>
      <c r="G222" s="24">
        <v>99</v>
      </c>
      <c r="H222" s="24">
        <v>75</v>
      </c>
      <c r="I222" s="24">
        <v>13</v>
      </c>
      <c r="J222" s="24">
        <v>6</v>
      </c>
      <c r="K222" s="24">
        <v>5</v>
      </c>
      <c r="L222" s="24">
        <v>38</v>
      </c>
      <c r="M222" s="24">
        <v>28</v>
      </c>
      <c r="N222" s="24">
        <v>92</v>
      </c>
      <c r="O222" s="24">
        <v>15</v>
      </c>
      <c r="P222" s="24">
        <v>5</v>
      </c>
      <c r="Q222" s="24">
        <v>171</v>
      </c>
      <c r="R222" s="24">
        <f t="shared" si="10"/>
        <v>10.133333333333333</v>
      </c>
      <c r="S222" s="24">
        <f t="shared" si="11"/>
        <v>7.0933333333333328</v>
      </c>
      <c r="T222" s="24">
        <f t="shared" si="12"/>
        <v>7.0933333333333328</v>
      </c>
    </row>
    <row r="223" spans="1:20" s="8" customFormat="1" x14ac:dyDescent="0.25">
      <c r="A223" s="24" t="s">
        <v>337</v>
      </c>
      <c r="B223" s="8" t="s">
        <v>336</v>
      </c>
      <c r="C223" s="8" t="s">
        <v>731</v>
      </c>
      <c r="D223" s="24" t="s">
        <v>706</v>
      </c>
      <c r="E223" s="24">
        <v>368</v>
      </c>
      <c r="F223" s="24">
        <v>45</v>
      </c>
      <c r="G223" s="24">
        <v>93</v>
      </c>
      <c r="H223" s="24">
        <v>56</v>
      </c>
      <c r="I223" s="24">
        <v>27</v>
      </c>
      <c r="J223" s="24">
        <v>3</v>
      </c>
      <c r="K223" s="24">
        <v>7</v>
      </c>
      <c r="L223" s="24">
        <v>39</v>
      </c>
      <c r="M223" s="24">
        <v>9</v>
      </c>
      <c r="N223" s="24">
        <v>73</v>
      </c>
      <c r="O223" s="24">
        <v>6</v>
      </c>
      <c r="P223" s="24">
        <v>4</v>
      </c>
      <c r="Q223" s="24">
        <v>169</v>
      </c>
      <c r="R223" s="24">
        <f t="shared" si="10"/>
        <v>10.014814814814814</v>
      </c>
      <c r="S223" s="24">
        <f t="shared" si="11"/>
        <v>7.010370370370369</v>
      </c>
      <c r="T223" s="24">
        <f t="shared" si="12"/>
        <v>7.010370370370369</v>
      </c>
    </row>
    <row r="224" spans="1:20" s="8" customFormat="1" x14ac:dyDescent="0.25">
      <c r="A224" s="24" t="s">
        <v>1519</v>
      </c>
      <c r="B224" s="8" t="s">
        <v>759</v>
      </c>
      <c r="C224" s="8" t="s">
        <v>737</v>
      </c>
      <c r="D224" s="24" t="s">
        <v>703</v>
      </c>
      <c r="E224" s="24">
        <v>437</v>
      </c>
      <c r="F224" s="24">
        <v>55</v>
      </c>
      <c r="G224" s="24">
        <v>113</v>
      </c>
      <c r="H224" s="24">
        <v>89</v>
      </c>
      <c r="I224" s="24">
        <v>21</v>
      </c>
      <c r="J224" s="24">
        <v>2</v>
      </c>
      <c r="K224" s="24">
        <v>1</v>
      </c>
      <c r="L224" s="24">
        <v>33</v>
      </c>
      <c r="M224" s="24">
        <v>18</v>
      </c>
      <c r="N224" s="24">
        <v>84</v>
      </c>
      <c r="O224" s="24">
        <v>11</v>
      </c>
      <c r="P224" s="24">
        <v>5</v>
      </c>
      <c r="Q224" s="24">
        <v>169</v>
      </c>
      <c r="R224" s="24">
        <f t="shared" si="10"/>
        <v>10.014814814814814</v>
      </c>
      <c r="S224" s="24">
        <f t="shared" si="11"/>
        <v>7.010370370370369</v>
      </c>
      <c r="T224" s="24">
        <f t="shared" si="12"/>
        <v>7.010370370370369</v>
      </c>
    </row>
    <row r="225" spans="1:20" s="8" customFormat="1" x14ac:dyDescent="0.25">
      <c r="A225" s="24" t="s">
        <v>1797</v>
      </c>
      <c r="B225" s="8" t="s">
        <v>1341</v>
      </c>
      <c r="C225" s="24" t="s">
        <v>731</v>
      </c>
      <c r="D225" s="24" t="s">
        <v>711</v>
      </c>
      <c r="E225" s="24">
        <v>305</v>
      </c>
      <c r="F225" s="24">
        <v>36</v>
      </c>
      <c r="G225" s="24">
        <v>92</v>
      </c>
      <c r="H225" s="24">
        <v>69</v>
      </c>
      <c r="I225" s="24">
        <v>16</v>
      </c>
      <c r="J225" s="24">
        <v>1</v>
      </c>
      <c r="K225" s="24">
        <v>6</v>
      </c>
      <c r="L225" s="24">
        <v>22</v>
      </c>
      <c r="M225" s="24">
        <v>36</v>
      </c>
      <c r="N225" s="24">
        <v>51</v>
      </c>
      <c r="O225" s="24">
        <v>1</v>
      </c>
      <c r="P225" s="24">
        <v>3</v>
      </c>
      <c r="Q225" s="24">
        <v>169</v>
      </c>
      <c r="R225" s="24">
        <f t="shared" si="10"/>
        <v>10.014814814814814</v>
      </c>
      <c r="S225" s="24">
        <f t="shared" si="11"/>
        <v>7.010370370370369</v>
      </c>
      <c r="T225" s="24">
        <f t="shared" si="12"/>
        <v>7.010370370370369</v>
      </c>
    </row>
    <row r="226" spans="1:20" s="8" customFormat="1" x14ac:dyDescent="0.25">
      <c r="A226" s="24" t="s">
        <v>563</v>
      </c>
      <c r="B226" s="8" t="s">
        <v>461</v>
      </c>
      <c r="C226" s="8" t="s">
        <v>737</v>
      </c>
      <c r="D226" s="24" t="s">
        <v>733</v>
      </c>
      <c r="E226" s="24">
        <v>410</v>
      </c>
      <c r="F226" s="24">
        <v>57</v>
      </c>
      <c r="G226" s="24">
        <v>116</v>
      </c>
      <c r="H226" s="24">
        <v>79</v>
      </c>
      <c r="I226" s="24">
        <v>22</v>
      </c>
      <c r="J226" s="24">
        <v>6</v>
      </c>
      <c r="K226" s="24">
        <v>9</v>
      </c>
      <c r="L226" s="24">
        <v>30</v>
      </c>
      <c r="M226" s="24">
        <v>13</v>
      </c>
      <c r="N226" s="24">
        <v>117</v>
      </c>
      <c r="O226" s="24">
        <v>10</v>
      </c>
      <c r="P226" s="24">
        <v>2</v>
      </c>
      <c r="Q226" s="24">
        <v>168</v>
      </c>
      <c r="R226" s="24">
        <f t="shared" si="10"/>
        <v>9.9555555555555557</v>
      </c>
      <c r="S226" s="24">
        <f t="shared" si="11"/>
        <v>6.9688888888888885</v>
      </c>
      <c r="T226" s="24">
        <f t="shared" si="12"/>
        <v>6.9688888888888885</v>
      </c>
    </row>
    <row r="227" spans="1:20" s="8" customFormat="1" x14ac:dyDescent="0.25">
      <c r="A227" s="24" t="s">
        <v>127</v>
      </c>
      <c r="B227" s="8" t="s">
        <v>126</v>
      </c>
      <c r="C227" s="8" t="s">
        <v>705</v>
      </c>
      <c r="D227" s="24" t="s">
        <v>708</v>
      </c>
      <c r="E227" s="24">
        <v>326</v>
      </c>
      <c r="F227" s="24">
        <v>42</v>
      </c>
      <c r="G227" s="24">
        <v>86</v>
      </c>
      <c r="H227" s="24">
        <v>70</v>
      </c>
      <c r="I227" s="24">
        <v>14</v>
      </c>
      <c r="J227" s="24">
        <v>1</v>
      </c>
      <c r="K227" s="24">
        <v>1</v>
      </c>
      <c r="L227" s="24">
        <v>33</v>
      </c>
      <c r="M227" s="24">
        <v>56</v>
      </c>
      <c r="N227" s="24">
        <v>72</v>
      </c>
      <c r="O227" s="24">
        <v>6</v>
      </c>
      <c r="P227" s="24">
        <v>2</v>
      </c>
      <c r="Q227" s="24">
        <v>168</v>
      </c>
      <c r="R227" s="24">
        <f t="shared" si="10"/>
        <v>9.9555555555555557</v>
      </c>
      <c r="S227" s="24">
        <f t="shared" si="11"/>
        <v>6.9688888888888885</v>
      </c>
      <c r="T227" s="24">
        <f t="shared" si="12"/>
        <v>6.9688888888888885</v>
      </c>
    </row>
    <row r="228" spans="1:20" s="8" customFormat="1" x14ac:dyDescent="0.25">
      <c r="A228" s="24" t="s">
        <v>61</v>
      </c>
      <c r="B228" s="8" t="s">
        <v>214</v>
      </c>
      <c r="C228" s="8" t="s">
        <v>732</v>
      </c>
      <c r="D228" s="24" t="s">
        <v>712</v>
      </c>
      <c r="E228" s="24">
        <v>411</v>
      </c>
      <c r="F228" s="24">
        <v>45</v>
      </c>
      <c r="G228" s="24">
        <v>95</v>
      </c>
      <c r="H228" s="24">
        <v>59</v>
      </c>
      <c r="I228" s="24">
        <v>22</v>
      </c>
      <c r="J228" s="24">
        <v>1</v>
      </c>
      <c r="K228" s="24">
        <v>13</v>
      </c>
      <c r="L228" s="24">
        <v>53</v>
      </c>
      <c r="M228" s="24">
        <v>34</v>
      </c>
      <c r="N228" s="24">
        <v>136</v>
      </c>
      <c r="O228" s="24">
        <v>18</v>
      </c>
      <c r="P228" s="24">
        <v>5</v>
      </c>
      <c r="Q228" s="24">
        <v>167</v>
      </c>
      <c r="R228" s="24">
        <f t="shared" si="10"/>
        <v>9.8962962962962955</v>
      </c>
      <c r="S228" s="24">
        <f t="shared" si="11"/>
        <v>6.9274074074074061</v>
      </c>
      <c r="T228" s="24">
        <f t="shared" si="12"/>
        <v>6.9274074074074061</v>
      </c>
    </row>
    <row r="229" spans="1:20" s="8" customFormat="1" x14ac:dyDescent="0.25">
      <c r="A229" s="24" t="s">
        <v>1813</v>
      </c>
      <c r="B229" s="8" t="s">
        <v>1812</v>
      </c>
      <c r="C229" s="8" t="s">
        <v>3</v>
      </c>
      <c r="D229" s="24" t="s">
        <v>720</v>
      </c>
      <c r="E229" s="24">
        <v>269</v>
      </c>
      <c r="F229" s="24">
        <v>36</v>
      </c>
      <c r="G229" s="24">
        <v>82</v>
      </c>
      <c r="H229" s="24">
        <v>49</v>
      </c>
      <c r="I229" s="24">
        <v>20</v>
      </c>
      <c r="J229" s="24">
        <v>0</v>
      </c>
      <c r="K229" s="24">
        <v>13</v>
      </c>
      <c r="L229" s="24">
        <v>37</v>
      </c>
      <c r="M229" s="24">
        <v>12</v>
      </c>
      <c r="N229" s="24">
        <v>60</v>
      </c>
      <c r="O229" s="24">
        <v>0</v>
      </c>
      <c r="P229" s="24">
        <v>0</v>
      </c>
      <c r="Q229" s="24">
        <v>166</v>
      </c>
      <c r="R229" s="24">
        <f t="shared" si="10"/>
        <v>9.837037037037037</v>
      </c>
      <c r="S229" s="24">
        <f t="shared" si="11"/>
        <v>6.8859259259259256</v>
      </c>
      <c r="T229" s="24">
        <f t="shared" si="12"/>
        <v>6.8859259259259256</v>
      </c>
    </row>
    <row r="230" spans="1:20" s="8" customFormat="1" x14ac:dyDescent="0.25">
      <c r="A230" s="24" t="s">
        <v>198</v>
      </c>
      <c r="B230" s="8" t="s">
        <v>370</v>
      </c>
      <c r="C230" s="8" t="s">
        <v>732</v>
      </c>
      <c r="D230" s="24" t="s">
        <v>702</v>
      </c>
      <c r="E230" s="24">
        <v>350</v>
      </c>
      <c r="F230" s="24">
        <v>44</v>
      </c>
      <c r="G230" s="24">
        <v>76</v>
      </c>
      <c r="H230" s="24">
        <v>58</v>
      </c>
      <c r="I230" s="24">
        <v>9</v>
      </c>
      <c r="J230" s="24">
        <v>7</v>
      </c>
      <c r="K230" s="24">
        <v>2</v>
      </c>
      <c r="L230" s="24">
        <v>24</v>
      </c>
      <c r="M230" s="24">
        <v>18</v>
      </c>
      <c r="N230" s="24">
        <v>34</v>
      </c>
      <c r="O230" s="24">
        <v>14</v>
      </c>
      <c r="P230" s="24">
        <v>5</v>
      </c>
      <c r="Q230" s="24">
        <v>166</v>
      </c>
      <c r="R230" s="24">
        <f t="shared" si="10"/>
        <v>9.837037037037037</v>
      </c>
      <c r="S230" s="24">
        <f t="shared" si="11"/>
        <v>6.8859259259259256</v>
      </c>
      <c r="T230" s="24">
        <f t="shared" si="12"/>
        <v>6.8859259259259256</v>
      </c>
    </row>
    <row r="231" spans="1:20" s="8" customFormat="1" x14ac:dyDescent="0.25">
      <c r="A231" s="24" t="s">
        <v>188</v>
      </c>
      <c r="B231" s="8" t="s">
        <v>245</v>
      </c>
      <c r="C231" s="8" t="s">
        <v>705</v>
      </c>
      <c r="D231" s="24" t="s">
        <v>701</v>
      </c>
      <c r="E231" s="24">
        <v>289</v>
      </c>
      <c r="F231" s="24">
        <v>30</v>
      </c>
      <c r="G231" s="24">
        <v>75</v>
      </c>
      <c r="H231" s="24">
        <v>44</v>
      </c>
      <c r="I231" s="24">
        <v>20</v>
      </c>
      <c r="J231" s="24">
        <v>1</v>
      </c>
      <c r="K231" s="24">
        <v>10</v>
      </c>
      <c r="L231" s="24">
        <v>48</v>
      </c>
      <c r="M231" s="24">
        <v>25</v>
      </c>
      <c r="N231" s="24">
        <v>65</v>
      </c>
      <c r="O231" s="24">
        <v>0</v>
      </c>
      <c r="P231" s="24">
        <v>0</v>
      </c>
      <c r="Q231" s="24">
        <v>165</v>
      </c>
      <c r="R231" s="24">
        <f t="shared" si="10"/>
        <v>9.7777777777777786</v>
      </c>
      <c r="S231" s="24">
        <f t="shared" si="11"/>
        <v>6.844444444444445</v>
      </c>
      <c r="T231" s="24">
        <f t="shared" si="12"/>
        <v>6.844444444444445</v>
      </c>
    </row>
    <row r="232" spans="1:20" s="8" customFormat="1" x14ac:dyDescent="0.25">
      <c r="A232" s="24" t="s">
        <v>1530</v>
      </c>
      <c r="B232" s="8" t="s">
        <v>759</v>
      </c>
      <c r="C232" s="8" t="s">
        <v>1</v>
      </c>
      <c r="D232" s="24" t="s">
        <v>702</v>
      </c>
      <c r="E232" s="24">
        <v>258</v>
      </c>
      <c r="F232" s="24">
        <v>38</v>
      </c>
      <c r="G232" s="24">
        <v>65</v>
      </c>
      <c r="H232" s="24">
        <v>36</v>
      </c>
      <c r="I232" s="24">
        <v>14</v>
      </c>
      <c r="J232" s="24">
        <v>0</v>
      </c>
      <c r="K232" s="24">
        <v>15</v>
      </c>
      <c r="L232" s="24">
        <v>44</v>
      </c>
      <c r="M232" s="24">
        <v>18</v>
      </c>
      <c r="N232" s="24">
        <v>59</v>
      </c>
      <c r="O232" s="24">
        <v>2</v>
      </c>
      <c r="P232" s="24">
        <v>2</v>
      </c>
      <c r="Q232" s="24">
        <v>165</v>
      </c>
      <c r="R232" s="24">
        <f t="shared" si="10"/>
        <v>9.7777777777777786</v>
      </c>
      <c r="S232" s="24">
        <f t="shared" si="11"/>
        <v>6.844444444444445</v>
      </c>
      <c r="T232" s="24">
        <f t="shared" si="12"/>
        <v>6.844444444444445</v>
      </c>
    </row>
    <row r="233" spans="1:20" s="8" customFormat="1" x14ac:dyDescent="0.25">
      <c r="A233" s="24" t="s">
        <v>54</v>
      </c>
      <c r="B233" s="8" t="s">
        <v>371</v>
      </c>
      <c r="C233" s="8" t="s">
        <v>3</v>
      </c>
      <c r="D233" s="24" t="s">
        <v>721</v>
      </c>
      <c r="E233" s="24">
        <v>255</v>
      </c>
      <c r="F233" s="24">
        <v>45</v>
      </c>
      <c r="G233" s="24">
        <v>68</v>
      </c>
      <c r="H233" s="24">
        <v>43</v>
      </c>
      <c r="I233" s="24">
        <v>13</v>
      </c>
      <c r="J233" s="24">
        <v>4</v>
      </c>
      <c r="K233" s="24">
        <v>8</v>
      </c>
      <c r="L233" s="24">
        <v>24</v>
      </c>
      <c r="M233" s="24">
        <v>23</v>
      </c>
      <c r="N233" s="24">
        <v>49</v>
      </c>
      <c r="O233" s="24">
        <v>9</v>
      </c>
      <c r="P233" s="24">
        <v>2</v>
      </c>
      <c r="Q233" s="24">
        <v>163</v>
      </c>
      <c r="R233" s="24">
        <f t="shared" si="10"/>
        <v>9.6592592592592599</v>
      </c>
      <c r="S233" s="24">
        <f t="shared" si="11"/>
        <v>6.7614814814814812</v>
      </c>
      <c r="T233" s="24">
        <f t="shared" si="12"/>
        <v>6.7614814814814812</v>
      </c>
    </row>
    <row r="234" spans="1:20" s="8" customFormat="1" x14ac:dyDescent="0.25">
      <c r="A234" s="24" t="s">
        <v>160</v>
      </c>
      <c r="B234" s="8" t="s">
        <v>159</v>
      </c>
      <c r="C234" s="8" t="s">
        <v>737</v>
      </c>
      <c r="D234" s="24" t="s">
        <v>703</v>
      </c>
      <c r="E234" s="24">
        <v>250</v>
      </c>
      <c r="F234" s="24">
        <v>38</v>
      </c>
      <c r="G234" s="24">
        <v>66</v>
      </c>
      <c r="H234" s="24">
        <v>44</v>
      </c>
      <c r="I234" s="24">
        <v>12</v>
      </c>
      <c r="J234" s="24">
        <v>2</v>
      </c>
      <c r="K234" s="24">
        <v>8</v>
      </c>
      <c r="L234" s="24">
        <v>38</v>
      </c>
      <c r="M234" s="24">
        <v>34</v>
      </c>
      <c r="N234" s="24">
        <v>56</v>
      </c>
      <c r="O234" s="24">
        <v>3</v>
      </c>
      <c r="P234" s="24">
        <v>0</v>
      </c>
      <c r="Q234" s="24">
        <v>163</v>
      </c>
      <c r="R234" s="24">
        <f t="shared" si="10"/>
        <v>9.6592592592592599</v>
      </c>
      <c r="S234" s="24">
        <f t="shared" si="11"/>
        <v>6.7614814814814812</v>
      </c>
      <c r="T234" s="24">
        <f t="shared" si="12"/>
        <v>6.7614814814814812</v>
      </c>
    </row>
    <row r="235" spans="1:20" s="8" customFormat="1" x14ac:dyDescent="0.25">
      <c r="A235" s="24" t="s">
        <v>1153</v>
      </c>
      <c r="B235" s="8" t="s">
        <v>1152</v>
      </c>
      <c r="C235" s="8" t="s">
        <v>2</v>
      </c>
      <c r="D235" s="24" t="s">
        <v>709</v>
      </c>
      <c r="E235" s="24">
        <v>313</v>
      </c>
      <c r="F235" s="24">
        <v>39</v>
      </c>
      <c r="G235" s="24">
        <v>75</v>
      </c>
      <c r="H235" s="24">
        <v>56</v>
      </c>
      <c r="I235" s="24">
        <v>7</v>
      </c>
      <c r="J235" s="24">
        <v>7</v>
      </c>
      <c r="K235" s="24">
        <v>5</v>
      </c>
      <c r="L235" s="24">
        <v>23</v>
      </c>
      <c r="M235" s="24">
        <v>34</v>
      </c>
      <c r="N235" s="24">
        <v>52</v>
      </c>
      <c r="O235" s="24">
        <v>7</v>
      </c>
      <c r="P235" s="24">
        <v>0</v>
      </c>
      <c r="Q235" s="24">
        <v>162</v>
      </c>
      <c r="R235" s="24">
        <f t="shared" si="10"/>
        <v>9.6</v>
      </c>
      <c r="S235" s="24">
        <f t="shared" si="11"/>
        <v>6.72</v>
      </c>
      <c r="T235" s="24">
        <f t="shared" si="12"/>
        <v>6.72</v>
      </c>
    </row>
    <row r="236" spans="1:20" s="8" customFormat="1" x14ac:dyDescent="0.25">
      <c r="A236" s="24" t="s">
        <v>164</v>
      </c>
      <c r="B236" s="8" t="s">
        <v>786</v>
      </c>
      <c r="C236" s="8" t="s">
        <v>3</v>
      </c>
      <c r="D236" s="24" t="s">
        <v>699</v>
      </c>
      <c r="E236" s="24">
        <v>333</v>
      </c>
      <c r="F236" s="24">
        <v>41</v>
      </c>
      <c r="G236" s="24">
        <v>86</v>
      </c>
      <c r="H236" s="24">
        <v>65</v>
      </c>
      <c r="I236" s="24">
        <v>14</v>
      </c>
      <c r="J236" s="24">
        <v>2</v>
      </c>
      <c r="K236" s="24">
        <v>5</v>
      </c>
      <c r="L236" s="24">
        <v>28</v>
      </c>
      <c r="M236" s="24">
        <v>23</v>
      </c>
      <c r="N236" s="24">
        <v>53</v>
      </c>
      <c r="O236" s="24">
        <v>8</v>
      </c>
      <c r="P236" s="24">
        <v>5</v>
      </c>
      <c r="Q236" s="24">
        <v>161</v>
      </c>
      <c r="R236" s="24">
        <f t="shared" si="10"/>
        <v>9.5407407407407412</v>
      </c>
      <c r="S236" s="24">
        <f t="shared" si="11"/>
        <v>6.6785185185185183</v>
      </c>
      <c r="T236" s="24">
        <f t="shared" si="12"/>
        <v>6.6785185185185183</v>
      </c>
    </row>
    <row r="237" spans="1:20" s="8" customFormat="1" x14ac:dyDescent="0.25">
      <c r="A237" s="24" t="s">
        <v>32</v>
      </c>
      <c r="B237" s="8" t="s">
        <v>866</v>
      </c>
      <c r="C237" s="8" t="s">
        <v>731</v>
      </c>
      <c r="D237" s="24" t="s">
        <v>726</v>
      </c>
      <c r="E237" s="24">
        <v>293</v>
      </c>
      <c r="F237" s="24">
        <v>39</v>
      </c>
      <c r="G237" s="24">
        <v>78</v>
      </c>
      <c r="H237" s="24">
        <v>51</v>
      </c>
      <c r="I237" s="24">
        <v>17</v>
      </c>
      <c r="J237" s="24">
        <v>1</v>
      </c>
      <c r="K237" s="24">
        <v>9</v>
      </c>
      <c r="L237" s="24">
        <v>32</v>
      </c>
      <c r="M237" s="24">
        <v>19</v>
      </c>
      <c r="N237" s="24">
        <v>55</v>
      </c>
      <c r="O237" s="24">
        <v>3</v>
      </c>
      <c r="P237" s="24">
        <v>2</v>
      </c>
      <c r="Q237" s="24">
        <v>160</v>
      </c>
      <c r="R237" s="24">
        <f t="shared" si="10"/>
        <v>9.481481481481481</v>
      </c>
      <c r="S237" s="24">
        <f t="shared" si="11"/>
        <v>6.637037037037036</v>
      </c>
      <c r="T237" s="24">
        <f t="shared" si="12"/>
        <v>6.637037037037036</v>
      </c>
    </row>
    <row r="238" spans="1:20" s="8" customFormat="1" x14ac:dyDescent="0.25">
      <c r="A238" s="24" t="s">
        <v>45</v>
      </c>
      <c r="B238" s="8" t="s">
        <v>44</v>
      </c>
      <c r="C238" s="8" t="s">
        <v>737</v>
      </c>
      <c r="D238" s="24" t="s">
        <v>719</v>
      </c>
      <c r="E238" s="24">
        <v>415</v>
      </c>
      <c r="F238" s="24">
        <v>34</v>
      </c>
      <c r="G238" s="24">
        <v>101</v>
      </c>
      <c r="H238" s="24">
        <v>77</v>
      </c>
      <c r="I238" s="24">
        <v>19</v>
      </c>
      <c r="J238" s="24">
        <v>2</v>
      </c>
      <c r="K238" s="24">
        <v>3</v>
      </c>
      <c r="L238" s="24">
        <v>34</v>
      </c>
      <c r="M238" s="24">
        <v>31</v>
      </c>
      <c r="N238" s="24">
        <v>70</v>
      </c>
      <c r="O238" s="24">
        <v>3</v>
      </c>
      <c r="P238" s="24">
        <v>5</v>
      </c>
      <c r="Q238" s="24">
        <v>160</v>
      </c>
      <c r="R238" s="24">
        <f t="shared" si="10"/>
        <v>9.481481481481481</v>
      </c>
      <c r="S238" s="24">
        <f t="shared" si="11"/>
        <v>6.637037037037036</v>
      </c>
      <c r="T238" s="24">
        <f t="shared" si="12"/>
        <v>6.637037037037036</v>
      </c>
    </row>
    <row r="239" spans="1:20" s="8" customFormat="1" x14ac:dyDescent="0.25">
      <c r="A239" s="24" t="s">
        <v>1091</v>
      </c>
      <c r="B239" s="8" t="s">
        <v>1090</v>
      </c>
      <c r="C239" s="8" t="s">
        <v>731</v>
      </c>
      <c r="D239" s="24" t="s">
        <v>710</v>
      </c>
      <c r="E239" s="24">
        <v>290</v>
      </c>
      <c r="F239" s="24">
        <v>45</v>
      </c>
      <c r="G239" s="24">
        <v>74</v>
      </c>
      <c r="H239" s="24">
        <v>51</v>
      </c>
      <c r="I239" s="24">
        <v>16</v>
      </c>
      <c r="J239" s="24">
        <v>0</v>
      </c>
      <c r="K239" s="24">
        <v>7</v>
      </c>
      <c r="L239" s="24">
        <v>34</v>
      </c>
      <c r="M239" s="24">
        <v>27</v>
      </c>
      <c r="N239" s="24">
        <v>58</v>
      </c>
      <c r="O239" s="24">
        <v>4</v>
      </c>
      <c r="P239" s="24">
        <v>3</v>
      </c>
      <c r="Q239" s="24">
        <v>160</v>
      </c>
      <c r="R239" s="24">
        <f t="shared" si="10"/>
        <v>9.481481481481481</v>
      </c>
      <c r="S239" s="24">
        <f t="shared" si="11"/>
        <v>6.637037037037036</v>
      </c>
      <c r="T239" s="24">
        <f t="shared" si="12"/>
        <v>6.637037037037036</v>
      </c>
    </row>
    <row r="240" spans="1:20" s="8" customFormat="1" x14ac:dyDescent="0.25">
      <c r="A240" s="24" t="s">
        <v>89</v>
      </c>
      <c r="B240" s="8" t="s">
        <v>242</v>
      </c>
      <c r="C240" s="8" t="s">
        <v>1</v>
      </c>
      <c r="D240" s="24" t="s">
        <v>725</v>
      </c>
      <c r="E240" s="24">
        <v>331</v>
      </c>
      <c r="F240" s="24">
        <v>35</v>
      </c>
      <c r="G240" s="24">
        <v>65</v>
      </c>
      <c r="H240" s="24">
        <v>30</v>
      </c>
      <c r="I240" s="24">
        <v>10</v>
      </c>
      <c r="J240" s="24">
        <v>0</v>
      </c>
      <c r="K240" s="24">
        <v>25</v>
      </c>
      <c r="L240" s="24">
        <v>59</v>
      </c>
      <c r="M240" s="24">
        <v>27</v>
      </c>
      <c r="N240" s="24">
        <v>114</v>
      </c>
      <c r="O240" s="24">
        <v>0</v>
      </c>
      <c r="P240" s="24">
        <v>1</v>
      </c>
      <c r="Q240" s="24">
        <v>156</v>
      </c>
      <c r="R240" s="24">
        <f t="shared" si="10"/>
        <v>9.2444444444444436</v>
      </c>
      <c r="S240" s="24">
        <f t="shared" si="11"/>
        <v>6.4711111111111101</v>
      </c>
      <c r="T240" s="24">
        <f t="shared" si="12"/>
        <v>6.4711111111111101</v>
      </c>
    </row>
    <row r="241" spans="1:20" s="8" customFormat="1" x14ac:dyDescent="0.25">
      <c r="A241" s="24" t="s">
        <v>999</v>
      </c>
      <c r="B241" s="8" t="s">
        <v>1214</v>
      </c>
      <c r="C241" s="8" t="s">
        <v>735</v>
      </c>
      <c r="D241" s="24" t="s">
        <v>699</v>
      </c>
      <c r="E241" s="24">
        <v>430</v>
      </c>
      <c r="F241" s="24">
        <v>58</v>
      </c>
      <c r="G241" s="24">
        <v>106</v>
      </c>
      <c r="H241" s="24">
        <v>71</v>
      </c>
      <c r="I241" s="24">
        <v>17</v>
      </c>
      <c r="J241" s="24">
        <v>1</v>
      </c>
      <c r="K241" s="24">
        <v>17</v>
      </c>
      <c r="L241" s="24">
        <v>49</v>
      </c>
      <c r="M241" s="24">
        <v>31</v>
      </c>
      <c r="N241" s="24">
        <v>159</v>
      </c>
      <c r="O241" s="24">
        <v>7</v>
      </c>
      <c r="P241" s="24">
        <v>6</v>
      </c>
      <c r="Q241" s="24">
        <v>156</v>
      </c>
      <c r="R241" s="24">
        <f t="shared" si="10"/>
        <v>9.2444444444444436</v>
      </c>
      <c r="S241" s="24">
        <f t="shared" si="11"/>
        <v>6.4711111111111101</v>
      </c>
      <c r="T241" s="24">
        <f t="shared" si="12"/>
        <v>6.4711111111111101</v>
      </c>
    </row>
    <row r="242" spans="1:20" s="8" customFormat="1" x14ac:dyDescent="0.25">
      <c r="A242" s="24" t="s">
        <v>930</v>
      </c>
      <c r="B242" s="8" t="s">
        <v>56</v>
      </c>
      <c r="C242" s="8" t="s">
        <v>2</v>
      </c>
      <c r="D242" s="24" t="s">
        <v>846</v>
      </c>
      <c r="E242" s="24">
        <v>325</v>
      </c>
      <c r="F242" s="24">
        <v>47</v>
      </c>
      <c r="G242" s="24">
        <v>87</v>
      </c>
      <c r="H242" s="24">
        <v>73</v>
      </c>
      <c r="I242" s="24">
        <v>7</v>
      </c>
      <c r="J242" s="24">
        <v>6</v>
      </c>
      <c r="K242" s="24">
        <v>1</v>
      </c>
      <c r="L242" s="24">
        <v>14</v>
      </c>
      <c r="M242" s="24">
        <v>18</v>
      </c>
      <c r="N242" s="24">
        <v>55</v>
      </c>
      <c r="O242" s="24">
        <v>30</v>
      </c>
      <c r="P242" s="24">
        <v>7</v>
      </c>
      <c r="Q242" s="24">
        <v>156</v>
      </c>
      <c r="R242" s="24">
        <f t="shared" si="10"/>
        <v>9.2444444444444436</v>
      </c>
      <c r="S242" s="24">
        <f t="shared" si="11"/>
        <v>6.4711111111111101</v>
      </c>
      <c r="T242" s="24">
        <f t="shared" si="12"/>
        <v>6.4711111111111101</v>
      </c>
    </row>
    <row r="243" spans="1:20" s="8" customFormat="1" x14ac:dyDescent="0.25">
      <c r="A243" s="24" t="s">
        <v>83</v>
      </c>
      <c r="B243" s="8" t="s">
        <v>1516</v>
      </c>
      <c r="C243" s="8" t="s">
        <v>731</v>
      </c>
      <c r="D243" s="24" t="s">
        <v>721</v>
      </c>
      <c r="E243" s="24">
        <v>304</v>
      </c>
      <c r="F243" s="24">
        <v>38</v>
      </c>
      <c r="G243" s="24">
        <v>67</v>
      </c>
      <c r="H243" s="24">
        <v>33</v>
      </c>
      <c r="I243" s="24">
        <v>21</v>
      </c>
      <c r="J243" s="24">
        <v>1</v>
      </c>
      <c r="K243" s="24">
        <v>12</v>
      </c>
      <c r="L243" s="24">
        <v>42</v>
      </c>
      <c r="M243" s="24">
        <v>36</v>
      </c>
      <c r="N243" s="24">
        <v>89</v>
      </c>
      <c r="O243" s="24">
        <v>2</v>
      </c>
      <c r="P243" s="24">
        <v>1</v>
      </c>
      <c r="Q243" s="24">
        <v>154</v>
      </c>
      <c r="R243" s="24">
        <f t="shared" si="10"/>
        <v>9.1259259259259267</v>
      </c>
      <c r="S243" s="24">
        <f t="shared" si="11"/>
        <v>6.3881481481481481</v>
      </c>
      <c r="T243" s="24">
        <f t="shared" si="12"/>
        <v>6.3881481481481481</v>
      </c>
    </row>
    <row r="244" spans="1:20" s="8" customFormat="1" x14ac:dyDescent="0.25">
      <c r="A244" s="24" t="s">
        <v>237</v>
      </c>
      <c r="B244" s="8" t="s">
        <v>95</v>
      </c>
      <c r="C244" s="8" t="s">
        <v>732</v>
      </c>
      <c r="D244" s="24" t="s">
        <v>716</v>
      </c>
      <c r="E244" s="24">
        <v>347</v>
      </c>
      <c r="F244" s="24">
        <v>49</v>
      </c>
      <c r="G244" s="24">
        <v>101</v>
      </c>
      <c r="H244" s="24">
        <v>72</v>
      </c>
      <c r="I244" s="24">
        <v>26</v>
      </c>
      <c r="J244" s="24">
        <v>1</v>
      </c>
      <c r="K244" s="24">
        <v>2</v>
      </c>
      <c r="L244" s="24">
        <v>26</v>
      </c>
      <c r="M244" s="24">
        <v>19</v>
      </c>
      <c r="N244" s="24">
        <v>78</v>
      </c>
      <c r="O244" s="24">
        <v>2</v>
      </c>
      <c r="P244" s="24">
        <v>0</v>
      </c>
      <c r="Q244" s="24">
        <v>153</v>
      </c>
      <c r="R244" s="24">
        <f t="shared" si="10"/>
        <v>9.0666666666666664</v>
      </c>
      <c r="S244" s="24">
        <f t="shared" si="11"/>
        <v>6.3466666666666658</v>
      </c>
      <c r="T244" s="24">
        <f t="shared" si="12"/>
        <v>6.3466666666666658</v>
      </c>
    </row>
    <row r="245" spans="1:20" s="8" customFormat="1" x14ac:dyDescent="0.25">
      <c r="A245" s="24" t="s">
        <v>1820</v>
      </c>
      <c r="B245" s="8" t="s">
        <v>278</v>
      </c>
      <c r="C245" s="8" t="s">
        <v>1</v>
      </c>
      <c r="D245" s="24" t="s">
        <v>704</v>
      </c>
      <c r="E245" s="24">
        <v>292</v>
      </c>
      <c r="F245" s="24">
        <v>33</v>
      </c>
      <c r="G245" s="24">
        <v>74</v>
      </c>
      <c r="H245" s="24">
        <v>51</v>
      </c>
      <c r="I245" s="24">
        <v>9</v>
      </c>
      <c r="J245" s="24">
        <v>0</v>
      </c>
      <c r="K245" s="24">
        <v>14</v>
      </c>
      <c r="L245" s="24">
        <v>49</v>
      </c>
      <c r="M245" s="24">
        <v>20</v>
      </c>
      <c r="N245" s="24">
        <v>74</v>
      </c>
      <c r="O245" s="24">
        <v>0</v>
      </c>
      <c r="P245" s="24">
        <v>0</v>
      </c>
      <c r="Q245" s="24">
        <v>153</v>
      </c>
      <c r="R245" s="24">
        <f t="shared" si="10"/>
        <v>9.0666666666666664</v>
      </c>
      <c r="S245" s="24">
        <f t="shared" si="11"/>
        <v>6.3466666666666658</v>
      </c>
      <c r="T245" s="24">
        <f t="shared" si="12"/>
        <v>6.3466666666666658</v>
      </c>
    </row>
    <row r="246" spans="1:20" s="8" customFormat="1" x14ac:dyDescent="0.25">
      <c r="A246" s="24" t="s">
        <v>191</v>
      </c>
      <c r="B246" s="8" t="s">
        <v>190</v>
      </c>
      <c r="C246" s="8" t="s">
        <v>734</v>
      </c>
      <c r="D246" s="24" t="s">
        <v>712</v>
      </c>
      <c r="E246" s="24">
        <v>326</v>
      </c>
      <c r="F246" s="24">
        <v>29</v>
      </c>
      <c r="G246" s="24">
        <v>69</v>
      </c>
      <c r="H246" s="24">
        <v>45</v>
      </c>
      <c r="I246" s="24">
        <v>16</v>
      </c>
      <c r="J246" s="24">
        <v>0</v>
      </c>
      <c r="K246" s="24">
        <v>8</v>
      </c>
      <c r="L246" s="24">
        <v>44</v>
      </c>
      <c r="M246" s="24">
        <v>32</v>
      </c>
      <c r="N246" s="24">
        <v>63</v>
      </c>
      <c r="O246" s="24">
        <v>0</v>
      </c>
      <c r="P246" s="24">
        <v>0</v>
      </c>
      <c r="Q246" s="24">
        <v>151</v>
      </c>
      <c r="R246" s="24">
        <f t="shared" si="10"/>
        <v>8.9481481481481477</v>
      </c>
      <c r="S246" s="24">
        <f t="shared" si="11"/>
        <v>6.2637037037037029</v>
      </c>
      <c r="T246" s="24">
        <f t="shared" si="12"/>
        <v>6.2637037037037029</v>
      </c>
    </row>
    <row r="247" spans="1:20" s="8" customFormat="1" x14ac:dyDescent="0.25">
      <c r="A247" s="24" t="s">
        <v>1613</v>
      </c>
      <c r="B247" s="8" t="s">
        <v>511</v>
      </c>
      <c r="C247" s="8" t="s">
        <v>705</v>
      </c>
      <c r="D247" s="24" t="s">
        <v>716</v>
      </c>
      <c r="E247" s="24">
        <v>252</v>
      </c>
      <c r="F247" s="24">
        <v>33</v>
      </c>
      <c r="G247" s="24">
        <v>71</v>
      </c>
      <c r="H247" s="24">
        <v>44</v>
      </c>
      <c r="I247" s="24">
        <v>14</v>
      </c>
      <c r="J247" s="24">
        <v>1</v>
      </c>
      <c r="K247" s="24">
        <v>12</v>
      </c>
      <c r="L247" s="24">
        <v>35</v>
      </c>
      <c r="M247" s="24">
        <v>26</v>
      </c>
      <c r="N247" s="24">
        <v>67</v>
      </c>
      <c r="O247" s="24">
        <v>2</v>
      </c>
      <c r="P247" s="24">
        <v>2</v>
      </c>
      <c r="Q247" s="24">
        <v>150</v>
      </c>
      <c r="R247" s="24">
        <f t="shared" si="10"/>
        <v>8.8888888888888893</v>
      </c>
      <c r="S247" s="24">
        <f t="shared" si="11"/>
        <v>6.2222222222222223</v>
      </c>
      <c r="T247" s="24">
        <f t="shared" si="12"/>
        <v>6.2222222222222223</v>
      </c>
    </row>
    <row r="248" spans="1:20" s="8" customFormat="1" x14ac:dyDescent="0.25">
      <c r="A248" s="24" t="s">
        <v>132</v>
      </c>
      <c r="B248" s="8" t="s">
        <v>1522</v>
      </c>
      <c r="C248" s="8" t="s">
        <v>2</v>
      </c>
      <c r="D248" s="24" t="s">
        <v>733</v>
      </c>
      <c r="E248" s="24">
        <v>298</v>
      </c>
      <c r="F248" s="24">
        <v>33</v>
      </c>
      <c r="G248" s="24">
        <v>84</v>
      </c>
      <c r="H248" s="24">
        <v>62</v>
      </c>
      <c r="I248" s="24">
        <v>14</v>
      </c>
      <c r="J248" s="24">
        <v>0</v>
      </c>
      <c r="K248" s="24">
        <v>8</v>
      </c>
      <c r="L248" s="24">
        <v>38</v>
      </c>
      <c r="M248" s="24">
        <v>13</v>
      </c>
      <c r="N248" s="24">
        <v>62</v>
      </c>
      <c r="O248" s="24">
        <v>11</v>
      </c>
      <c r="P248" s="24">
        <v>5</v>
      </c>
      <c r="Q248" s="24">
        <v>150</v>
      </c>
      <c r="R248" s="24">
        <f t="shared" si="10"/>
        <v>8.8888888888888893</v>
      </c>
      <c r="S248" s="24">
        <f t="shared" si="11"/>
        <v>6.2222222222222223</v>
      </c>
      <c r="T248" s="24">
        <f t="shared" si="12"/>
        <v>6.2222222222222223</v>
      </c>
    </row>
    <row r="249" spans="1:20" s="8" customFormat="1" x14ac:dyDescent="0.25">
      <c r="A249" s="24" t="s">
        <v>993</v>
      </c>
      <c r="B249" s="8" t="s">
        <v>797</v>
      </c>
      <c r="C249" s="8" t="s">
        <v>731</v>
      </c>
      <c r="D249" s="24" t="s">
        <v>727</v>
      </c>
      <c r="E249" s="24">
        <v>335</v>
      </c>
      <c r="F249" s="24">
        <v>52</v>
      </c>
      <c r="G249" s="24">
        <v>90</v>
      </c>
      <c r="H249" s="24">
        <v>61</v>
      </c>
      <c r="I249" s="24">
        <v>17</v>
      </c>
      <c r="J249" s="24">
        <v>2</v>
      </c>
      <c r="K249" s="24">
        <v>10</v>
      </c>
      <c r="L249" s="24">
        <v>32</v>
      </c>
      <c r="M249" s="24">
        <v>12</v>
      </c>
      <c r="N249" s="24">
        <v>91</v>
      </c>
      <c r="O249" s="24">
        <v>5</v>
      </c>
      <c r="P249" s="24">
        <v>2</v>
      </c>
      <c r="Q249" s="24">
        <v>149</v>
      </c>
      <c r="R249" s="24">
        <f t="shared" si="10"/>
        <v>8.8296296296296291</v>
      </c>
      <c r="S249" s="24">
        <f t="shared" si="11"/>
        <v>6.18074074074074</v>
      </c>
      <c r="T249" s="24">
        <f t="shared" si="12"/>
        <v>6.18074074074074</v>
      </c>
    </row>
    <row r="250" spans="1:20" s="8" customFormat="1" x14ac:dyDescent="0.25">
      <c r="A250" s="24" t="s">
        <v>366</v>
      </c>
      <c r="B250" s="8" t="s">
        <v>365</v>
      </c>
      <c r="C250" s="8" t="s">
        <v>731</v>
      </c>
      <c r="D250" s="24" t="s">
        <v>699</v>
      </c>
      <c r="E250" s="24">
        <v>369</v>
      </c>
      <c r="F250" s="24">
        <v>38</v>
      </c>
      <c r="G250" s="24">
        <v>76</v>
      </c>
      <c r="H250" s="24">
        <v>51</v>
      </c>
      <c r="I250" s="24">
        <v>10</v>
      </c>
      <c r="J250" s="24">
        <v>0</v>
      </c>
      <c r="K250" s="24">
        <v>15</v>
      </c>
      <c r="L250" s="24">
        <v>54</v>
      </c>
      <c r="M250" s="24">
        <v>43</v>
      </c>
      <c r="N250" s="24">
        <v>121</v>
      </c>
      <c r="O250" s="24">
        <v>4</v>
      </c>
      <c r="P250" s="24">
        <v>1</v>
      </c>
      <c r="Q250" s="24">
        <v>148</v>
      </c>
      <c r="R250" s="24">
        <f t="shared" si="10"/>
        <v>8.7703703703703706</v>
      </c>
      <c r="S250" s="24">
        <f t="shared" si="11"/>
        <v>6.1392592592592594</v>
      </c>
      <c r="T250" s="24">
        <f t="shared" si="12"/>
        <v>6.1392592592592594</v>
      </c>
    </row>
    <row r="251" spans="1:20" s="8" customFormat="1" x14ac:dyDescent="0.25">
      <c r="A251" s="24" t="s">
        <v>814</v>
      </c>
      <c r="B251" s="8" t="s">
        <v>1099</v>
      </c>
      <c r="C251" s="8" t="s">
        <v>705</v>
      </c>
      <c r="D251" s="24" t="s">
        <v>710</v>
      </c>
      <c r="E251" s="24">
        <v>252</v>
      </c>
      <c r="F251" s="24">
        <v>36</v>
      </c>
      <c r="G251" s="24">
        <v>78</v>
      </c>
      <c r="H251" s="24">
        <v>52</v>
      </c>
      <c r="I251" s="24">
        <v>17</v>
      </c>
      <c r="J251" s="24">
        <v>2</v>
      </c>
      <c r="K251" s="24">
        <v>7</v>
      </c>
      <c r="L251" s="24">
        <v>35</v>
      </c>
      <c r="M251" s="24">
        <v>23</v>
      </c>
      <c r="N251" s="24">
        <v>66</v>
      </c>
      <c r="O251" s="24">
        <v>0</v>
      </c>
      <c r="P251" s="24">
        <v>0</v>
      </c>
      <c r="Q251" s="24">
        <v>148</v>
      </c>
      <c r="R251" s="24">
        <f t="shared" si="10"/>
        <v>8.7703703703703706</v>
      </c>
      <c r="S251" s="24">
        <f t="shared" si="11"/>
        <v>6.1392592592592594</v>
      </c>
      <c r="T251" s="24">
        <f t="shared" si="12"/>
        <v>6.1392592592592594</v>
      </c>
    </row>
    <row r="252" spans="1:20" s="8" customFormat="1" x14ac:dyDescent="0.25">
      <c r="A252" s="24" t="s">
        <v>346</v>
      </c>
      <c r="B252" s="8" t="s">
        <v>345</v>
      </c>
      <c r="C252" s="8" t="s">
        <v>3</v>
      </c>
      <c r="D252" s="24" t="s">
        <v>709</v>
      </c>
      <c r="E252" s="24">
        <v>289</v>
      </c>
      <c r="F252" s="24">
        <v>37</v>
      </c>
      <c r="G252" s="24">
        <v>75</v>
      </c>
      <c r="H252" s="24">
        <v>49</v>
      </c>
      <c r="I252" s="24">
        <v>17</v>
      </c>
      <c r="J252" s="24">
        <v>1</v>
      </c>
      <c r="K252" s="24">
        <v>8</v>
      </c>
      <c r="L252" s="24">
        <v>29</v>
      </c>
      <c r="M252" s="24">
        <v>20</v>
      </c>
      <c r="N252" s="24">
        <v>56</v>
      </c>
      <c r="O252" s="24">
        <v>0</v>
      </c>
      <c r="P252" s="24">
        <v>0</v>
      </c>
      <c r="Q252" s="24">
        <v>148</v>
      </c>
      <c r="R252" s="24">
        <f t="shared" si="10"/>
        <v>8.7703703703703706</v>
      </c>
      <c r="S252" s="24">
        <f t="shared" si="11"/>
        <v>6.1392592592592594</v>
      </c>
      <c r="T252" s="24">
        <f t="shared" si="12"/>
        <v>6.1392592592592594</v>
      </c>
    </row>
    <row r="253" spans="1:20" s="8" customFormat="1" x14ac:dyDescent="0.25">
      <c r="A253" s="24" t="s">
        <v>1825</v>
      </c>
      <c r="B253" s="8" t="s">
        <v>1824</v>
      </c>
      <c r="C253" s="8" t="s">
        <v>2</v>
      </c>
      <c r="D253" s="24" t="s">
        <v>714</v>
      </c>
      <c r="E253" s="24">
        <v>311</v>
      </c>
      <c r="F253" s="24">
        <v>44</v>
      </c>
      <c r="G253" s="24">
        <v>88</v>
      </c>
      <c r="H253" s="24">
        <v>61</v>
      </c>
      <c r="I253" s="24">
        <v>22</v>
      </c>
      <c r="J253" s="24">
        <v>3</v>
      </c>
      <c r="K253" s="24">
        <v>2</v>
      </c>
      <c r="L253" s="24">
        <v>29</v>
      </c>
      <c r="M253" s="24">
        <v>19</v>
      </c>
      <c r="N253" s="24">
        <v>72</v>
      </c>
      <c r="O253" s="24">
        <v>8</v>
      </c>
      <c r="P253" s="24">
        <v>3</v>
      </c>
      <c r="Q253" s="24">
        <v>147</v>
      </c>
      <c r="R253" s="24">
        <f t="shared" si="10"/>
        <v>8.7111111111111104</v>
      </c>
      <c r="S253" s="24">
        <f t="shared" si="11"/>
        <v>6.0977777777777771</v>
      </c>
      <c r="T253" s="24">
        <f t="shared" si="12"/>
        <v>6.0977777777777771</v>
      </c>
    </row>
    <row r="254" spans="1:20" s="8" customFormat="1" x14ac:dyDescent="0.25">
      <c r="A254" s="24" t="s">
        <v>99</v>
      </c>
      <c r="B254" s="8" t="s">
        <v>98</v>
      </c>
      <c r="C254" s="8" t="s">
        <v>734</v>
      </c>
      <c r="D254" s="24" t="s">
        <v>723</v>
      </c>
      <c r="E254" s="24">
        <v>250</v>
      </c>
      <c r="F254" s="24">
        <v>27</v>
      </c>
      <c r="G254" s="24">
        <v>71</v>
      </c>
      <c r="H254" s="24">
        <v>48</v>
      </c>
      <c r="I254" s="24">
        <v>18</v>
      </c>
      <c r="J254" s="24">
        <v>0</v>
      </c>
      <c r="K254" s="24">
        <v>5</v>
      </c>
      <c r="L254" s="24">
        <v>35</v>
      </c>
      <c r="M254" s="24">
        <v>21</v>
      </c>
      <c r="N254" s="24">
        <v>42</v>
      </c>
      <c r="O254" s="24">
        <v>0</v>
      </c>
      <c r="P254" s="24">
        <v>0</v>
      </c>
      <c r="Q254" s="24">
        <v>145</v>
      </c>
      <c r="R254" s="24">
        <f t="shared" si="10"/>
        <v>8.5925925925925934</v>
      </c>
      <c r="S254" s="24">
        <f t="shared" si="11"/>
        <v>6.0148148148148151</v>
      </c>
      <c r="T254" s="24">
        <f t="shared" si="12"/>
        <v>6.0148148148148151</v>
      </c>
    </row>
    <row r="255" spans="1:20" s="8" customFormat="1" x14ac:dyDescent="0.25">
      <c r="A255" s="24" t="s">
        <v>137</v>
      </c>
      <c r="B255" s="8" t="s">
        <v>1543</v>
      </c>
      <c r="C255" s="8" t="s">
        <v>735</v>
      </c>
      <c r="D255" s="24" t="s">
        <v>707</v>
      </c>
      <c r="E255" s="24">
        <v>257</v>
      </c>
      <c r="F255" s="24">
        <v>36</v>
      </c>
      <c r="G255" s="24">
        <v>68</v>
      </c>
      <c r="H255" s="24">
        <v>45</v>
      </c>
      <c r="I255" s="24">
        <v>12</v>
      </c>
      <c r="J255" s="24">
        <v>2</v>
      </c>
      <c r="K255" s="24">
        <v>9</v>
      </c>
      <c r="L255" s="24">
        <v>40</v>
      </c>
      <c r="M255" s="24">
        <v>19</v>
      </c>
      <c r="N255" s="24">
        <v>59</v>
      </c>
      <c r="O255" s="24">
        <v>2</v>
      </c>
      <c r="P255" s="24">
        <v>4</v>
      </c>
      <c r="Q255" s="24">
        <v>145</v>
      </c>
      <c r="R255" s="24">
        <f t="shared" si="10"/>
        <v>8.5925925925925934</v>
      </c>
      <c r="S255" s="24">
        <f t="shared" si="11"/>
        <v>6.0148148148148151</v>
      </c>
      <c r="T255" s="24">
        <f t="shared" si="12"/>
        <v>6.0148148148148151</v>
      </c>
    </row>
    <row r="256" spans="1:20" s="8" customFormat="1" x14ac:dyDescent="0.25">
      <c r="A256" s="24" t="s">
        <v>265</v>
      </c>
      <c r="B256" s="8" t="s">
        <v>263</v>
      </c>
      <c r="C256" s="8" t="s">
        <v>2</v>
      </c>
      <c r="D256" s="24" t="s">
        <v>721</v>
      </c>
      <c r="E256" s="24">
        <v>304</v>
      </c>
      <c r="F256" s="24">
        <v>25</v>
      </c>
      <c r="G256" s="24">
        <v>75</v>
      </c>
      <c r="H256" s="24">
        <v>51</v>
      </c>
      <c r="I256" s="24">
        <v>14</v>
      </c>
      <c r="J256" s="24">
        <v>0</v>
      </c>
      <c r="K256" s="24">
        <v>10</v>
      </c>
      <c r="L256" s="24">
        <v>34</v>
      </c>
      <c r="M256" s="24">
        <v>25</v>
      </c>
      <c r="N256" s="24">
        <v>65</v>
      </c>
      <c r="O256" s="24">
        <v>4</v>
      </c>
      <c r="P256" s="24">
        <v>0</v>
      </c>
      <c r="Q256" s="24">
        <v>142</v>
      </c>
      <c r="R256" s="24">
        <f t="shared" si="10"/>
        <v>8.4148148148148145</v>
      </c>
      <c r="S256" s="24">
        <f t="shared" si="11"/>
        <v>5.8903703703703698</v>
      </c>
      <c r="T256" s="24">
        <f t="shared" si="12"/>
        <v>5.8903703703703698</v>
      </c>
    </row>
    <row r="257" spans="1:20" s="8" customFormat="1" x14ac:dyDescent="0.25">
      <c r="A257" s="24" t="s">
        <v>207</v>
      </c>
      <c r="B257" s="8" t="s">
        <v>873</v>
      </c>
      <c r="C257" s="8" t="s">
        <v>2</v>
      </c>
      <c r="D257" s="24" t="s">
        <v>733</v>
      </c>
      <c r="E257" s="24">
        <v>351</v>
      </c>
      <c r="F257" s="24">
        <v>35</v>
      </c>
      <c r="G257" s="24">
        <v>87</v>
      </c>
      <c r="H257" s="24">
        <v>53</v>
      </c>
      <c r="I257" s="24">
        <v>22</v>
      </c>
      <c r="J257" s="24">
        <v>0</v>
      </c>
      <c r="K257" s="24">
        <v>12</v>
      </c>
      <c r="L257" s="24">
        <v>36</v>
      </c>
      <c r="M257" s="24">
        <v>30</v>
      </c>
      <c r="N257" s="24">
        <v>109</v>
      </c>
      <c r="O257" s="24">
        <v>7</v>
      </c>
      <c r="P257" s="24">
        <v>3</v>
      </c>
      <c r="Q257" s="24">
        <v>141</v>
      </c>
      <c r="R257" s="24">
        <f t="shared" si="10"/>
        <v>8.3555555555555561</v>
      </c>
      <c r="S257" s="24">
        <f t="shared" si="11"/>
        <v>5.8488888888888892</v>
      </c>
      <c r="T257" s="24">
        <f t="shared" si="12"/>
        <v>5.8488888888888892</v>
      </c>
    </row>
    <row r="258" spans="1:20" s="8" customFormat="1" x14ac:dyDescent="0.25">
      <c r="A258" s="24" t="s">
        <v>156</v>
      </c>
      <c r="B258" s="8" t="s">
        <v>1807</v>
      </c>
      <c r="C258" s="8" t="s">
        <v>731</v>
      </c>
      <c r="D258" s="24" t="s">
        <v>706</v>
      </c>
      <c r="E258" s="24">
        <v>222</v>
      </c>
      <c r="F258" s="24">
        <v>42</v>
      </c>
      <c r="G258" s="24">
        <v>70</v>
      </c>
      <c r="H258" s="24">
        <v>47</v>
      </c>
      <c r="I258" s="24">
        <v>12</v>
      </c>
      <c r="J258" s="24">
        <v>4</v>
      </c>
      <c r="K258" s="24">
        <v>7</v>
      </c>
      <c r="L258" s="24">
        <v>24</v>
      </c>
      <c r="M258" s="24">
        <v>15</v>
      </c>
      <c r="N258" s="24">
        <v>59</v>
      </c>
      <c r="O258" s="24">
        <v>5</v>
      </c>
      <c r="P258" s="24">
        <v>0</v>
      </c>
      <c r="Q258" s="24">
        <v>138</v>
      </c>
      <c r="R258" s="24">
        <f t="shared" si="10"/>
        <v>8.1777777777777771</v>
      </c>
      <c r="S258" s="24">
        <f t="shared" si="11"/>
        <v>5.724444444444444</v>
      </c>
      <c r="T258" s="24">
        <f t="shared" si="12"/>
        <v>5.724444444444444</v>
      </c>
    </row>
    <row r="259" spans="1:20" s="8" customFormat="1" x14ac:dyDescent="0.25">
      <c r="A259" s="24" t="s">
        <v>742</v>
      </c>
      <c r="B259" s="8" t="s">
        <v>181</v>
      </c>
      <c r="C259" s="8" t="s">
        <v>737</v>
      </c>
      <c r="D259" s="24" t="s">
        <v>727</v>
      </c>
      <c r="E259" s="24">
        <v>352</v>
      </c>
      <c r="F259" s="24">
        <v>32</v>
      </c>
      <c r="G259" s="24">
        <v>83</v>
      </c>
      <c r="H259" s="24">
        <v>61</v>
      </c>
      <c r="I259" s="24">
        <v>14</v>
      </c>
      <c r="J259" s="24">
        <v>2</v>
      </c>
      <c r="K259" s="24">
        <v>6</v>
      </c>
      <c r="L259" s="24">
        <v>37</v>
      </c>
      <c r="M259" s="24">
        <v>21</v>
      </c>
      <c r="N259" s="24">
        <v>72</v>
      </c>
      <c r="O259" s="24">
        <v>1</v>
      </c>
      <c r="P259" s="24">
        <v>3</v>
      </c>
      <c r="Q259" s="24">
        <v>135</v>
      </c>
      <c r="R259" s="24">
        <f t="shared" ref="R259:R322" si="13">Q259/16.875</f>
        <v>8</v>
      </c>
      <c r="S259" s="24">
        <f t="shared" ref="S259:S322" si="14">IF(Q259&gt;= 500,R259*1.1,IF( Q259&gt; 400,R259,IF(Q259&gt;300,R259*0.9,IF(Q259&gt;200,R259*0.8,IF(Q259&gt;100,R259*0.7,R259*0.6)))))</f>
        <v>5.6</v>
      </c>
      <c r="T259" s="24">
        <f t="shared" ref="T259:T322" si="15">IF(S259 &lt; 1.5,1,S259)</f>
        <v>5.6</v>
      </c>
    </row>
    <row r="260" spans="1:20" s="8" customFormat="1" x14ac:dyDescent="0.25">
      <c r="A260" s="24" t="s">
        <v>54</v>
      </c>
      <c r="B260" s="8" t="s">
        <v>1119</v>
      </c>
      <c r="C260" s="8" t="s">
        <v>737</v>
      </c>
      <c r="D260" s="24" t="s">
        <v>707</v>
      </c>
      <c r="E260" s="24">
        <v>241</v>
      </c>
      <c r="F260" s="24">
        <v>25</v>
      </c>
      <c r="G260" s="24">
        <v>78</v>
      </c>
      <c r="H260" s="24">
        <v>65</v>
      </c>
      <c r="I260" s="24">
        <v>8</v>
      </c>
      <c r="J260" s="24">
        <v>2</v>
      </c>
      <c r="K260" s="24">
        <v>3</v>
      </c>
      <c r="L260" s="24">
        <v>25</v>
      </c>
      <c r="M260" s="24">
        <v>7</v>
      </c>
      <c r="N260" s="24">
        <v>33</v>
      </c>
      <c r="O260" s="24">
        <v>21</v>
      </c>
      <c r="P260" s="24">
        <v>10</v>
      </c>
      <c r="Q260" s="24">
        <v>134</v>
      </c>
      <c r="R260" s="24">
        <f t="shared" si="13"/>
        <v>7.9407407407407407</v>
      </c>
      <c r="S260" s="24">
        <f t="shared" si="14"/>
        <v>5.5585185185185182</v>
      </c>
      <c r="T260" s="24">
        <f t="shared" si="15"/>
        <v>5.5585185185185182</v>
      </c>
    </row>
    <row r="261" spans="1:20" s="8" customFormat="1" x14ac:dyDescent="0.25">
      <c r="A261" s="24" t="s">
        <v>147</v>
      </c>
      <c r="B261" s="8" t="s">
        <v>773</v>
      </c>
      <c r="C261" s="8" t="s">
        <v>735</v>
      </c>
      <c r="D261" s="24" t="s">
        <v>723</v>
      </c>
      <c r="E261" s="24">
        <v>327</v>
      </c>
      <c r="F261" s="24">
        <v>32</v>
      </c>
      <c r="G261" s="24">
        <v>71</v>
      </c>
      <c r="H261" s="24">
        <v>49</v>
      </c>
      <c r="I261" s="24">
        <v>13</v>
      </c>
      <c r="J261" s="24">
        <v>1</v>
      </c>
      <c r="K261" s="24">
        <v>8</v>
      </c>
      <c r="L261" s="24">
        <v>31</v>
      </c>
      <c r="M261" s="24">
        <v>30</v>
      </c>
      <c r="N261" s="24">
        <v>68</v>
      </c>
      <c r="O261" s="24">
        <v>3</v>
      </c>
      <c r="P261" s="24">
        <v>4</v>
      </c>
      <c r="Q261" s="24">
        <v>134</v>
      </c>
      <c r="R261" s="24">
        <f t="shared" si="13"/>
        <v>7.9407407407407407</v>
      </c>
      <c r="S261" s="24">
        <f t="shared" si="14"/>
        <v>5.5585185185185182</v>
      </c>
      <c r="T261" s="24">
        <f t="shared" si="15"/>
        <v>5.5585185185185182</v>
      </c>
    </row>
    <row r="262" spans="1:20" s="8" customFormat="1" x14ac:dyDescent="0.25">
      <c r="A262" s="24" t="s">
        <v>103</v>
      </c>
      <c r="B262" s="8" t="s">
        <v>314</v>
      </c>
      <c r="C262" s="8" t="s">
        <v>705</v>
      </c>
      <c r="D262" s="24" t="s">
        <v>716</v>
      </c>
      <c r="E262" s="24">
        <v>241</v>
      </c>
      <c r="F262" s="24">
        <v>33</v>
      </c>
      <c r="G262" s="24">
        <v>52</v>
      </c>
      <c r="H262" s="24">
        <v>35</v>
      </c>
      <c r="I262" s="24">
        <v>8</v>
      </c>
      <c r="J262" s="24">
        <v>1</v>
      </c>
      <c r="K262" s="24">
        <v>8</v>
      </c>
      <c r="L262" s="24">
        <v>33</v>
      </c>
      <c r="M262" s="24">
        <v>38</v>
      </c>
      <c r="N262" s="24">
        <v>58</v>
      </c>
      <c r="O262" s="24">
        <v>1</v>
      </c>
      <c r="P262" s="24">
        <v>0</v>
      </c>
      <c r="Q262" s="24">
        <v>133</v>
      </c>
      <c r="R262" s="24">
        <f t="shared" si="13"/>
        <v>7.8814814814814813</v>
      </c>
      <c r="S262" s="24">
        <f t="shared" si="14"/>
        <v>5.5170370370370367</v>
      </c>
      <c r="T262" s="24">
        <f t="shared" si="15"/>
        <v>5.5170370370370367</v>
      </c>
    </row>
    <row r="263" spans="1:20" s="8" customFormat="1" x14ac:dyDescent="0.25">
      <c r="A263" s="24" t="s">
        <v>1046</v>
      </c>
      <c r="B263" s="8" t="s">
        <v>1045</v>
      </c>
      <c r="C263" s="8" t="s">
        <v>732</v>
      </c>
      <c r="D263" s="24" t="s">
        <v>724</v>
      </c>
      <c r="E263" s="24">
        <v>335</v>
      </c>
      <c r="F263" s="24">
        <v>38</v>
      </c>
      <c r="G263" s="24">
        <v>70</v>
      </c>
      <c r="H263" s="24">
        <v>38</v>
      </c>
      <c r="I263" s="24">
        <v>18</v>
      </c>
      <c r="J263" s="24">
        <v>1</v>
      </c>
      <c r="K263" s="24">
        <v>13</v>
      </c>
      <c r="L263" s="24">
        <v>44</v>
      </c>
      <c r="M263" s="24">
        <v>56</v>
      </c>
      <c r="N263" s="24">
        <v>133</v>
      </c>
      <c r="O263" s="24">
        <v>8</v>
      </c>
      <c r="P263" s="24">
        <v>9</v>
      </c>
      <c r="Q263" s="24">
        <v>133</v>
      </c>
      <c r="R263" s="24">
        <f t="shared" si="13"/>
        <v>7.8814814814814813</v>
      </c>
      <c r="S263" s="24">
        <f t="shared" si="14"/>
        <v>5.5170370370370367</v>
      </c>
      <c r="T263" s="24">
        <f t="shared" si="15"/>
        <v>5.5170370370370367</v>
      </c>
    </row>
    <row r="264" spans="1:20" s="8" customFormat="1" x14ac:dyDescent="0.25">
      <c r="A264" s="24" t="s">
        <v>262</v>
      </c>
      <c r="B264" s="8" t="s">
        <v>621</v>
      </c>
      <c r="C264" s="8" t="s">
        <v>705</v>
      </c>
      <c r="D264" s="24" t="s">
        <v>736</v>
      </c>
      <c r="E264" s="24">
        <v>415</v>
      </c>
      <c r="F264" s="24">
        <v>50</v>
      </c>
      <c r="G264" s="24">
        <v>77</v>
      </c>
      <c r="H264" s="24">
        <v>46</v>
      </c>
      <c r="I264" s="24">
        <v>17</v>
      </c>
      <c r="J264" s="24">
        <v>0</v>
      </c>
      <c r="K264" s="24">
        <v>14</v>
      </c>
      <c r="L264" s="24">
        <v>42</v>
      </c>
      <c r="M264" s="24">
        <v>36</v>
      </c>
      <c r="N264" s="24">
        <v>139</v>
      </c>
      <c r="O264" s="24">
        <v>9</v>
      </c>
      <c r="P264" s="24">
        <v>2</v>
      </c>
      <c r="Q264" s="24">
        <v>132</v>
      </c>
      <c r="R264" s="24">
        <f t="shared" si="13"/>
        <v>7.822222222222222</v>
      </c>
      <c r="S264" s="24">
        <f t="shared" si="14"/>
        <v>5.4755555555555553</v>
      </c>
      <c r="T264" s="24">
        <f t="shared" si="15"/>
        <v>5.4755555555555553</v>
      </c>
    </row>
    <row r="265" spans="1:20" s="8" customFormat="1" x14ac:dyDescent="0.25">
      <c r="A265" s="24" t="s">
        <v>51</v>
      </c>
      <c r="B265" s="8" t="s">
        <v>50</v>
      </c>
      <c r="C265" s="8" t="s">
        <v>2</v>
      </c>
      <c r="D265" s="24" t="s">
        <v>713</v>
      </c>
      <c r="E265" s="24">
        <v>279</v>
      </c>
      <c r="F265" s="24">
        <v>35</v>
      </c>
      <c r="G265" s="24">
        <v>75</v>
      </c>
      <c r="H265" s="24">
        <v>56</v>
      </c>
      <c r="I265" s="24">
        <v>13</v>
      </c>
      <c r="J265" s="24">
        <v>2</v>
      </c>
      <c r="K265" s="24">
        <v>4</v>
      </c>
      <c r="L265" s="24">
        <v>19</v>
      </c>
      <c r="M265" s="24">
        <v>22</v>
      </c>
      <c r="N265" s="24">
        <v>48</v>
      </c>
      <c r="O265" s="24">
        <v>2</v>
      </c>
      <c r="P265" s="24">
        <v>2</v>
      </c>
      <c r="Q265" s="24">
        <v>132</v>
      </c>
      <c r="R265" s="24">
        <f t="shared" si="13"/>
        <v>7.822222222222222</v>
      </c>
      <c r="S265" s="24">
        <f t="shared" si="14"/>
        <v>5.4755555555555553</v>
      </c>
      <c r="T265" s="24">
        <f t="shared" si="15"/>
        <v>5.4755555555555553</v>
      </c>
    </row>
    <row r="266" spans="1:20" s="8" customFormat="1" x14ac:dyDescent="0.25">
      <c r="A266" s="24" t="s">
        <v>114</v>
      </c>
      <c r="B266" s="8" t="s">
        <v>1257</v>
      </c>
      <c r="C266" s="8" t="s">
        <v>731</v>
      </c>
      <c r="D266" s="24" t="s">
        <v>714</v>
      </c>
      <c r="E266" s="24">
        <v>227</v>
      </c>
      <c r="F266" s="24">
        <v>37</v>
      </c>
      <c r="G266" s="24">
        <v>54</v>
      </c>
      <c r="H266" s="24">
        <v>33</v>
      </c>
      <c r="I266" s="24">
        <v>9</v>
      </c>
      <c r="J266" s="24">
        <v>0</v>
      </c>
      <c r="K266" s="24">
        <v>12</v>
      </c>
      <c r="L266" s="24">
        <v>31</v>
      </c>
      <c r="M266" s="24">
        <v>31</v>
      </c>
      <c r="N266" s="24">
        <v>66</v>
      </c>
      <c r="O266" s="24">
        <v>0</v>
      </c>
      <c r="P266" s="24">
        <v>0</v>
      </c>
      <c r="Q266" s="24">
        <v>132</v>
      </c>
      <c r="R266" s="24">
        <f t="shared" si="13"/>
        <v>7.822222222222222</v>
      </c>
      <c r="S266" s="24">
        <f t="shared" si="14"/>
        <v>5.4755555555555553</v>
      </c>
      <c r="T266" s="24">
        <f t="shared" si="15"/>
        <v>5.4755555555555553</v>
      </c>
    </row>
    <row r="267" spans="1:20" s="8" customFormat="1" x14ac:dyDescent="0.25">
      <c r="A267" s="24" t="s">
        <v>1525</v>
      </c>
      <c r="B267" s="8" t="s">
        <v>800</v>
      </c>
      <c r="C267" s="8" t="s">
        <v>732</v>
      </c>
      <c r="D267" s="24" t="s">
        <v>717</v>
      </c>
      <c r="E267" s="24">
        <v>236</v>
      </c>
      <c r="F267" s="24">
        <v>31</v>
      </c>
      <c r="G267" s="24">
        <v>53</v>
      </c>
      <c r="H267" s="24">
        <v>29</v>
      </c>
      <c r="I267" s="24">
        <v>11</v>
      </c>
      <c r="J267" s="24">
        <v>0</v>
      </c>
      <c r="K267" s="24">
        <v>13</v>
      </c>
      <c r="L267" s="24">
        <v>32</v>
      </c>
      <c r="M267" s="24">
        <v>26</v>
      </c>
      <c r="N267" s="24">
        <v>66</v>
      </c>
      <c r="O267" s="24">
        <v>5</v>
      </c>
      <c r="P267" s="24">
        <v>1</v>
      </c>
      <c r="Q267" s="24">
        <v>130</v>
      </c>
      <c r="R267" s="24">
        <f t="shared" si="13"/>
        <v>7.7037037037037033</v>
      </c>
      <c r="S267" s="24">
        <f t="shared" si="14"/>
        <v>5.3925925925925924</v>
      </c>
      <c r="T267" s="24">
        <f t="shared" si="15"/>
        <v>5.3925925925925924</v>
      </c>
    </row>
    <row r="268" spans="1:20" s="8" customFormat="1" x14ac:dyDescent="0.25">
      <c r="A268" s="24" t="s">
        <v>222</v>
      </c>
      <c r="B268" s="8" t="s">
        <v>1532</v>
      </c>
      <c r="C268" s="8" t="s">
        <v>732</v>
      </c>
      <c r="D268" s="24" t="s">
        <v>719</v>
      </c>
      <c r="E268" s="24">
        <v>335</v>
      </c>
      <c r="F268" s="24">
        <v>53</v>
      </c>
      <c r="G268" s="24">
        <v>82</v>
      </c>
      <c r="H268" s="24">
        <v>65</v>
      </c>
      <c r="I268" s="24">
        <v>13</v>
      </c>
      <c r="J268" s="24">
        <v>2</v>
      </c>
      <c r="K268" s="24">
        <v>2</v>
      </c>
      <c r="L268" s="24">
        <v>12</v>
      </c>
      <c r="M268" s="24">
        <v>42</v>
      </c>
      <c r="N268" s="24">
        <v>100</v>
      </c>
      <c r="O268" s="24">
        <v>30</v>
      </c>
      <c r="P268" s="24">
        <v>12</v>
      </c>
      <c r="Q268" s="24">
        <v>130</v>
      </c>
      <c r="R268" s="24">
        <f t="shared" si="13"/>
        <v>7.7037037037037033</v>
      </c>
      <c r="S268" s="24">
        <f t="shared" si="14"/>
        <v>5.3925925925925924</v>
      </c>
      <c r="T268" s="24">
        <f t="shared" si="15"/>
        <v>5.3925925925925924</v>
      </c>
    </row>
    <row r="269" spans="1:20" s="8" customFormat="1" x14ac:dyDescent="0.25">
      <c r="A269" s="24" t="s">
        <v>221</v>
      </c>
      <c r="B269" s="8" t="s">
        <v>220</v>
      </c>
      <c r="C269" s="8" t="s">
        <v>735</v>
      </c>
      <c r="D269" s="24" t="s">
        <v>717</v>
      </c>
      <c r="E269" s="24">
        <v>248</v>
      </c>
      <c r="F269" s="24">
        <v>33</v>
      </c>
      <c r="G269" s="24">
        <v>61</v>
      </c>
      <c r="H269" s="24">
        <v>38</v>
      </c>
      <c r="I269" s="24">
        <v>9</v>
      </c>
      <c r="J269" s="24">
        <v>0</v>
      </c>
      <c r="K269" s="24">
        <v>14</v>
      </c>
      <c r="L269" s="24">
        <v>39</v>
      </c>
      <c r="M269" s="24">
        <v>29</v>
      </c>
      <c r="N269" s="24">
        <v>85</v>
      </c>
      <c r="O269" s="24">
        <v>1</v>
      </c>
      <c r="P269" s="24">
        <v>0</v>
      </c>
      <c r="Q269" s="24">
        <v>129</v>
      </c>
      <c r="R269" s="24">
        <f t="shared" si="13"/>
        <v>7.6444444444444448</v>
      </c>
      <c r="S269" s="24">
        <f t="shared" si="14"/>
        <v>5.3511111111111109</v>
      </c>
      <c r="T269" s="24">
        <f t="shared" si="15"/>
        <v>5.3511111111111109</v>
      </c>
    </row>
    <row r="270" spans="1:20" s="8" customFormat="1" x14ac:dyDescent="0.25">
      <c r="A270" s="24" t="s">
        <v>196</v>
      </c>
      <c r="B270" s="8" t="s">
        <v>1174</v>
      </c>
      <c r="C270" s="8" t="s">
        <v>732</v>
      </c>
      <c r="D270" s="24" t="s">
        <v>720</v>
      </c>
      <c r="E270" s="24">
        <v>290</v>
      </c>
      <c r="F270" s="24">
        <v>28</v>
      </c>
      <c r="G270" s="24">
        <v>69</v>
      </c>
      <c r="H270" s="24">
        <v>54</v>
      </c>
      <c r="I270" s="24">
        <v>6</v>
      </c>
      <c r="J270" s="24">
        <v>2</v>
      </c>
      <c r="K270" s="24">
        <v>7</v>
      </c>
      <c r="L270" s="24">
        <v>27</v>
      </c>
      <c r="M270" s="24">
        <v>19</v>
      </c>
      <c r="N270" s="24">
        <v>44</v>
      </c>
      <c r="O270" s="24">
        <v>1</v>
      </c>
      <c r="P270" s="24">
        <v>2</v>
      </c>
      <c r="Q270" s="24">
        <v>129</v>
      </c>
      <c r="R270" s="24">
        <f t="shared" si="13"/>
        <v>7.6444444444444448</v>
      </c>
      <c r="S270" s="24">
        <f t="shared" si="14"/>
        <v>5.3511111111111109</v>
      </c>
      <c r="T270" s="24">
        <f t="shared" si="15"/>
        <v>5.3511111111111109</v>
      </c>
    </row>
    <row r="271" spans="1:20" s="8" customFormat="1" x14ac:dyDescent="0.25">
      <c r="A271" s="24" t="s">
        <v>81</v>
      </c>
      <c r="B271" s="8" t="s">
        <v>80</v>
      </c>
      <c r="C271" s="8" t="s">
        <v>735</v>
      </c>
      <c r="D271" s="24" t="s">
        <v>733</v>
      </c>
      <c r="E271" s="24">
        <v>355</v>
      </c>
      <c r="F271" s="24">
        <v>40</v>
      </c>
      <c r="G271" s="24">
        <v>89</v>
      </c>
      <c r="H271" s="24">
        <v>57</v>
      </c>
      <c r="I271" s="24">
        <v>20</v>
      </c>
      <c r="J271" s="24">
        <v>7</v>
      </c>
      <c r="K271" s="24">
        <v>5</v>
      </c>
      <c r="L271" s="24">
        <v>23</v>
      </c>
      <c r="M271" s="24">
        <v>17</v>
      </c>
      <c r="N271" s="24">
        <v>91</v>
      </c>
      <c r="O271" s="24">
        <v>6</v>
      </c>
      <c r="P271" s="24">
        <v>4</v>
      </c>
      <c r="Q271" s="24">
        <v>129</v>
      </c>
      <c r="R271" s="24">
        <f t="shared" si="13"/>
        <v>7.6444444444444448</v>
      </c>
      <c r="S271" s="24">
        <f t="shared" si="14"/>
        <v>5.3511111111111109</v>
      </c>
      <c r="T271" s="24">
        <f t="shared" si="15"/>
        <v>5.3511111111111109</v>
      </c>
    </row>
    <row r="272" spans="1:20" s="8" customFormat="1" x14ac:dyDescent="0.25">
      <c r="A272" s="24" t="s">
        <v>99</v>
      </c>
      <c r="B272" s="8" t="s">
        <v>1000</v>
      </c>
      <c r="C272" s="8" t="s">
        <v>732</v>
      </c>
      <c r="D272" s="24" t="s">
        <v>714</v>
      </c>
      <c r="E272" s="24">
        <v>311</v>
      </c>
      <c r="F272" s="24">
        <v>39</v>
      </c>
      <c r="G272" s="24">
        <v>73</v>
      </c>
      <c r="H272" s="24">
        <v>58</v>
      </c>
      <c r="I272" s="24">
        <v>11</v>
      </c>
      <c r="J272" s="24">
        <v>4</v>
      </c>
      <c r="K272" s="24">
        <v>0</v>
      </c>
      <c r="L272" s="24">
        <v>13</v>
      </c>
      <c r="M272" s="24">
        <v>10</v>
      </c>
      <c r="N272" s="24">
        <v>37</v>
      </c>
      <c r="O272" s="24">
        <v>17</v>
      </c>
      <c r="P272" s="24">
        <v>5</v>
      </c>
      <c r="Q272" s="24">
        <v>129</v>
      </c>
      <c r="R272" s="24">
        <f t="shared" si="13"/>
        <v>7.6444444444444448</v>
      </c>
      <c r="S272" s="24">
        <f t="shared" si="14"/>
        <v>5.3511111111111109</v>
      </c>
      <c r="T272" s="24">
        <f t="shared" si="15"/>
        <v>5.3511111111111109</v>
      </c>
    </row>
    <row r="273" spans="1:20" s="8" customFormat="1" x14ac:dyDescent="0.25">
      <c r="A273" s="24" t="s">
        <v>114</v>
      </c>
      <c r="B273" s="8" t="s">
        <v>352</v>
      </c>
      <c r="C273" s="8" t="s">
        <v>737</v>
      </c>
      <c r="D273" s="24" t="s">
        <v>727</v>
      </c>
      <c r="E273" s="24">
        <v>245</v>
      </c>
      <c r="F273" s="24">
        <v>24</v>
      </c>
      <c r="G273" s="24">
        <v>69</v>
      </c>
      <c r="H273" s="24">
        <v>46</v>
      </c>
      <c r="I273" s="24">
        <v>15</v>
      </c>
      <c r="J273" s="24">
        <v>4</v>
      </c>
      <c r="K273" s="24">
        <v>4</v>
      </c>
      <c r="L273" s="24">
        <v>27</v>
      </c>
      <c r="M273" s="24">
        <v>17</v>
      </c>
      <c r="N273" s="24">
        <v>46</v>
      </c>
      <c r="O273" s="24">
        <v>4</v>
      </c>
      <c r="P273" s="24">
        <v>3</v>
      </c>
      <c r="Q273" s="24">
        <v>127</v>
      </c>
      <c r="R273" s="24">
        <f t="shared" si="13"/>
        <v>7.5259259259259261</v>
      </c>
      <c r="S273" s="24">
        <f t="shared" si="14"/>
        <v>5.268148148148148</v>
      </c>
      <c r="T273" s="24">
        <f t="shared" si="15"/>
        <v>5.268148148148148</v>
      </c>
    </row>
    <row r="274" spans="1:20" s="8" customFormat="1" x14ac:dyDescent="0.25">
      <c r="A274" s="24" t="s">
        <v>117</v>
      </c>
      <c r="B274" s="8" t="s">
        <v>449</v>
      </c>
      <c r="C274" s="8" t="s">
        <v>731</v>
      </c>
      <c r="D274" s="24" t="s">
        <v>710</v>
      </c>
      <c r="E274" s="24">
        <v>203</v>
      </c>
      <c r="F274" s="24">
        <v>29</v>
      </c>
      <c r="G274" s="24">
        <v>56</v>
      </c>
      <c r="H274" s="24">
        <v>29</v>
      </c>
      <c r="I274" s="24">
        <v>18</v>
      </c>
      <c r="J274" s="24">
        <v>0</v>
      </c>
      <c r="K274" s="24">
        <v>9</v>
      </c>
      <c r="L274" s="24">
        <v>24</v>
      </c>
      <c r="M274" s="24">
        <v>21</v>
      </c>
      <c r="N274" s="24">
        <v>50</v>
      </c>
      <c r="O274" s="24">
        <v>4</v>
      </c>
      <c r="P274" s="24">
        <v>2</v>
      </c>
      <c r="Q274" s="24">
        <v>127</v>
      </c>
      <c r="R274" s="24">
        <f t="shared" si="13"/>
        <v>7.5259259259259261</v>
      </c>
      <c r="S274" s="24">
        <f t="shared" si="14"/>
        <v>5.268148148148148</v>
      </c>
      <c r="T274" s="24">
        <f t="shared" si="15"/>
        <v>5.268148148148148</v>
      </c>
    </row>
    <row r="275" spans="1:20" s="8" customFormat="1" x14ac:dyDescent="0.25">
      <c r="A275" s="24" t="s">
        <v>289</v>
      </c>
      <c r="B275" s="8" t="s">
        <v>288</v>
      </c>
      <c r="C275" s="8" t="s">
        <v>2</v>
      </c>
      <c r="D275" s="24" t="s">
        <v>720</v>
      </c>
      <c r="E275" s="24">
        <v>338</v>
      </c>
      <c r="F275" s="24">
        <v>30</v>
      </c>
      <c r="G275" s="24">
        <v>89</v>
      </c>
      <c r="H275" s="24">
        <v>74</v>
      </c>
      <c r="I275" s="24">
        <v>12</v>
      </c>
      <c r="J275" s="24">
        <v>1</v>
      </c>
      <c r="K275" s="24">
        <v>2</v>
      </c>
      <c r="L275" s="24">
        <v>27</v>
      </c>
      <c r="M275" s="24">
        <v>26</v>
      </c>
      <c r="N275" s="24">
        <v>65</v>
      </c>
      <c r="O275" s="24">
        <v>0</v>
      </c>
      <c r="P275" s="24">
        <v>0</v>
      </c>
      <c r="Q275" s="24">
        <v>127</v>
      </c>
      <c r="R275" s="24">
        <f t="shared" si="13"/>
        <v>7.5259259259259261</v>
      </c>
      <c r="S275" s="24">
        <f t="shared" si="14"/>
        <v>5.268148148148148</v>
      </c>
      <c r="T275" s="24">
        <f t="shared" si="15"/>
        <v>5.268148148148148</v>
      </c>
    </row>
    <row r="276" spans="1:20" s="8" customFormat="1" x14ac:dyDescent="0.25">
      <c r="A276" s="24" t="s">
        <v>933</v>
      </c>
      <c r="B276" s="8" t="s">
        <v>853</v>
      </c>
      <c r="C276" s="8" t="s">
        <v>735</v>
      </c>
      <c r="D276" s="24" t="s">
        <v>713</v>
      </c>
      <c r="E276" s="24">
        <v>270</v>
      </c>
      <c r="F276" s="24">
        <v>47</v>
      </c>
      <c r="G276" s="24">
        <v>67</v>
      </c>
      <c r="H276" s="24">
        <v>51</v>
      </c>
      <c r="I276" s="24">
        <v>9</v>
      </c>
      <c r="J276" s="24">
        <v>1</v>
      </c>
      <c r="K276" s="24">
        <v>6</v>
      </c>
      <c r="L276" s="24">
        <v>23</v>
      </c>
      <c r="M276" s="24">
        <v>27</v>
      </c>
      <c r="N276" s="24">
        <v>70</v>
      </c>
      <c r="O276" s="24">
        <v>7</v>
      </c>
      <c r="P276" s="24">
        <v>4</v>
      </c>
      <c r="Q276" s="24">
        <v>126</v>
      </c>
      <c r="R276" s="24">
        <f t="shared" si="13"/>
        <v>7.4666666666666668</v>
      </c>
      <c r="S276" s="24">
        <f t="shared" si="14"/>
        <v>5.2266666666666666</v>
      </c>
      <c r="T276" s="24">
        <f t="shared" si="15"/>
        <v>5.2266666666666666</v>
      </c>
    </row>
    <row r="277" spans="1:20" s="8" customFormat="1" x14ac:dyDescent="0.25">
      <c r="A277" s="24" t="s">
        <v>41</v>
      </c>
      <c r="B277" s="8" t="s">
        <v>1805</v>
      </c>
      <c r="C277" s="8" t="s">
        <v>3</v>
      </c>
      <c r="D277" s="24" t="s">
        <v>718</v>
      </c>
      <c r="E277" s="24">
        <v>201</v>
      </c>
      <c r="F277" s="24">
        <v>31</v>
      </c>
      <c r="G277" s="24">
        <v>53</v>
      </c>
      <c r="H277" s="24">
        <v>29</v>
      </c>
      <c r="I277" s="24">
        <v>13</v>
      </c>
      <c r="J277" s="24">
        <v>3</v>
      </c>
      <c r="K277" s="24">
        <v>8</v>
      </c>
      <c r="L277" s="24">
        <v>34</v>
      </c>
      <c r="M277" s="24">
        <v>15</v>
      </c>
      <c r="N277" s="24">
        <v>52</v>
      </c>
      <c r="O277" s="24">
        <v>2</v>
      </c>
      <c r="P277" s="24">
        <v>0</v>
      </c>
      <c r="Q277" s="24">
        <v>126</v>
      </c>
      <c r="R277" s="24">
        <f t="shared" si="13"/>
        <v>7.4666666666666668</v>
      </c>
      <c r="S277" s="24">
        <f t="shared" si="14"/>
        <v>5.2266666666666666</v>
      </c>
      <c r="T277" s="24">
        <f t="shared" si="15"/>
        <v>5.2266666666666666</v>
      </c>
    </row>
    <row r="278" spans="1:20" s="8" customFormat="1" x14ac:dyDescent="0.25">
      <c r="A278" s="24" t="s">
        <v>132</v>
      </c>
      <c r="B278" s="8" t="s">
        <v>779</v>
      </c>
      <c r="C278" s="8" t="s">
        <v>705</v>
      </c>
      <c r="D278" s="24" t="s">
        <v>728</v>
      </c>
      <c r="E278" s="24">
        <v>281</v>
      </c>
      <c r="F278" s="24">
        <v>27</v>
      </c>
      <c r="G278" s="24">
        <v>76</v>
      </c>
      <c r="H278" s="24">
        <v>50</v>
      </c>
      <c r="I278" s="24">
        <v>18</v>
      </c>
      <c r="J278" s="24">
        <v>0</v>
      </c>
      <c r="K278" s="24">
        <v>8</v>
      </c>
      <c r="L278" s="24">
        <v>41</v>
      </c>
      <c r="M278" s="24">
        <v>29</v>
      </c>
      <c r="N278" s="24">
        <v>91</v>
      </c>
      <c r="O278" s="24">
        <v>0</v>
      </c>
      <c r="P278" s="24">
        <v>0</v>
      </c>
      <c r="Q278" s="24">
        <v>124</v>
      </c>
      <c r="R278" s="24">
        <f t="shared" si="13"/>
        <v>7.3481481481481481</v>
      </c>
      <c r="S278" s="24">
        <f t="shared" si="14"/>
        <v>5.1437037037037037</v>
      </c>
      <c r="T278" s="24">
        <f t="shared" si="15"/>
        <v>5.1437037037037037</v>
      </c>
    </row>
    <row r="279" spans="1:20" s="8" customFormat="1" x14ac:dyDescent="0.25">
      <c r="A279" s="24" t="s">
        <v>1182</v>
      </c>
      <c r="B279" s="8" t="s">
        <v>1181</v>
      </c>
      <c r="C279" s="8" t="s">
        <v>732</v>
      </c>
      <c r="D279" s="24" t="s">
        <v>727</v>
      </c>
      <c r="E279" s="24">
        <v>298</v>
      </c>
      <c r="F279" s="24">
        <v>44</v>
      </c>
      <c r="G279" s="24">
        <v>67</v>
      </c>
      <c r="H279" s="24">
        <v>32</v>
      </c>
      <c r="I279" s="24">
        <v>19</v>
      </c>
      <c r="J279" s="24">
        <v>6</v>
      </c>
      <c r="K279" s="24">
        <v>10</v>
      </c>
      <c r="L279" s="24">
        <v>38</v>
      </c>
      <c r="M279" s="24">
        <v>23</v>
      </c>
      <c r="N279" s="24">
        <v>118</v>
      </c>
      <c r="O279" s="24">
        <v>10</v>
      </c>
      <c r="P279" s="24">
        <v>2</v>
      </c>
      <c r="Q279" s="24">
        <v>123</v>
      </c>
      <c r="R279" s="24">
        <f t="shared" si="13"/>
        <v>7.2888888888888888</v>
      </c>
      <c r="S279" s="24">
        <f t="shared" si="14"/>
        <v>5.1022222222222222</v>
      </c>
      <c r="T279" s="24">
        <f t="shared" si="15"/>
        <v>5.1022222222222222</v>
      </c>
    </row>
    <row r="280" spans="1:20" s="8" customFormat="1" x14ac:dyDescent="0.25">
      <c r="A280" s="24" t="s">
        <v>173</v>
      </c>
      <c r="B280" s="8" t="s">
        <v>382</v>
      </c>
      <c r="C280" s="8" t="s">
        <v>3</v>
      </c>
      <c r="D280" s="24" t="s">
        <v>720</v>
      </c>
      <c r="E280" s="24">
        <v>214</v>
      </c>
      <c r="F280" s="24">
        <v>37</v>
      </c>
      <c r="G280" s="24">
        <v>49</v>
      </c>
      <c r="H280" s="24">
        <v>21</v>
      </c>
      <c r="I280" s="24">
        <v>12</v>
      </c>
      <c r="J280" s="24">
        <v>3</v>
      </c>
      <c r="K280" s="24">
        <v>13</v>
      </c>
      <c r="L280" s="24">
        <v>35</v>
      </c>
      <c r="M280" s="24">
        <v>29</v>
      </c>
      <c r="N280" s="24">
        <v>88</v>
      </c>
      <c r="O280" s="24">
        <v>4</v>
      </c>
      <c r="P280" s="24">
        <v>0</v>
      </c>
      <c r="Q280" s="24">
        <v>123</v>
      </c>
      <c r="R280" s="24">
        <f t="shared" si="13"/>
        <v>7.2888888888888888</v>
      </c>
      <c r="S280" s="24">
        <f t="shared" si="14"/>
        <v>5.1022222222222222</v>
      </c>
      <c r="T280" s="24">
        <f t="shared" si="15"/>
        <v>5.1022222222222222</v>
      </c>
    </row>
    <row r="281" spans="1:20" s="8" customFormat="1" x14ac:dyDescent="0.25">
      <c r="A281" s="24" t="s">
        <v>52</v>
      </c>
      <c r="B281" s="8" t="s">
        <v>122</v>
      </c>
      <c r="C281" s="8" t="s">
        <v>705</v>
      </c>
      <c r="D281" s="24" t="s">
        <v>727</v>
      </c>
      <c r="E281" s="24">
        <v>329</v>
      </c>
      <c r="F281" s="24">
        <v>41</v>
      </c>
      <c r="G281" s="24">
        <v>69</v>
      </c>
      <c r="H281" s="24">
        <v>39</v>
      </c>
      <c r="I281" s="24">
        <v>16</v>
      </c>
      <c r="J281" s="24">
        <v>3</v>
      </c>
      <c r="K281" s="24">
        <v>11</v>
      </c>
      <c r="L281" s="24">
        <v>32</v>
      </c>
      <c r="M281" s="24">
        <v>45</v>
      </c>
      <c r="N281" s="24">
        <v>123</v>
      </c>
      <c r="O281" s="24">
        <v>2</v>
      </c>
      <c r="P281" s="24">
        <v>1</v>
      </c>
      <c r="Q281" s="24">
        <v>120</v>
      </c>
      <c r="R281" s="24">
        <f t="shared" si="13"/>
        <v>7.1111111111111107</v>
      </c>
      <c r="S281" s="24">
        <f t="shared" si="14"/>
        <v>4.977777777777777</v>
      </c>
      <c r="T281" s="24">
        <f t="shared" si="15"/>
        <v>4.977777777777777</v>
      </c>
    </row>
    <row r="282" spans="1:20" s="8" customFormat="1" x14ac:dyDescent="0.25">
      <c r="A282" s="24" t="s">
        <v>1096</v>
      </c>
      <c r="B282" s="8" t="s">
        <v>1095</v>
      </c>
      <c r="C282" s="8" t="s">
        <v>3</v>
      </c>
      <c r="D282" s="24" t="s">
        <v>712</v>
      </c>
      <c r="E282" s="24">
        <v>272</v>
      </c>
      <c r="F282" s="24">
        <v>35</v>
      </c>
      <c r="G282" s="24">
        <v>65</v>
      </c>
      <c r="H282" s="24">
        <v>51</v>
      </c>
      <c r="I282" s="24">
        <v>6</v>
      </c>
      <c r="J282" s="24">
        <v>3</v>
      </c>
      <c r="K282" s="24">
        <v>5</v>
      </c>
      <c r="L282" s="24">
        <v>20</v>
      </c>
      <c r="M282" s="24">
        <v>30</v>
      </c>
      <c r="N282" s="24">
        <v>61</v>
      </c>
      <c r="O282" s="24">
        <v>2</v>
      </c>
      <c r="P282" s="24">
        <v>1</v>
      </c>
      <c r="Q282" s="24">
        <v>117</v>
      </c>
      <c r="R282" s="24">
        <f t="shared" si="13"/>
        <v>6.9333333333333336</v>
      </c>
      <c r="S282" s="24">
        <f t="shared" si="14"/>
        <v>4.8533333333333335</v>
      </c>
      <c r="T282" s="24">
        <f t="shared" si="15"/>
        <v>4.8533333333333335</v>
      </c>
    </row>
    <row r="283" spans="1:20" s="8" customFormat="1" x14ac:dyDescent="0.25">
      <c r="A283" s="24" t="s">
        <v>740</v>
      </c>
      <c r="B283" s="8" t="s">
        <v>537</v>
      </c>
      <c r="C283" s="8" t="s">
        <v>3</v>
      </c>
      <c r="D283" s="24" t="s">
        <v>709</v>
      </c>
      <c r="E283" s="24">
        <v>214</v>
      </c>
      <c r="F283" s="24">
        <v>33</v>
      </c>
      <c r="G283" s="24">
        <v>59</v>
      </c>
      <c r="H283" s="24">
        <v>45</v>
      </c>
      <c r="I283" s="24">
        <v>11</v>
      </c>
      <c r="J283" s="24">
        <v>0</v>
      </c>
      <c r="K283" s="24">
        <v>3</v>
      </c>
      <c r="L283" s="24">
        <v>17</v>
      </c>
      <c r="M283" s="24">
        <v>38</v>
      </c>
      <c r="N283" s="24">
        <v>50</v>
      </c>
      <c r="O283" s="24">
        <v>1</v>
      </c>
      <c r="P283" s="24">
        <v>1</v>
      </c>
      <c r="Q283" s="24">
        <v>117</v>
      </c>
      <c r="R283" s="24">
        <f t="shared" si="13"/>
        <v>6.9333333333333336</v>
      </c>
      <c r="S283" s="24">
        <f t="shared" si="14"/>
        <v>4.8533333333333335</v>
      </c>
      <c r="T283" s="24">
        <f t="shared" si="15"/>
        <v>4.8533333333333335</v>
      </c>
    </row>
    <row r="284" spans="1:20" s="8" customFormat="1" x14ac:dyDescent="0.25">
      <c r="A284" s="24" t="s">
        <v>459</v>
      </c>
      <c r="B284" s="8" t="s">
        <v>1811</v>
      </c>
      <c r="C284" s="8" t="s">
        <v>731</v>
      </c>
      <c r="D284" s="24" t="s">
        <v>703</v>
      </c>
      <c r="E284" s="24">
        <v>200</v>
      </c>
      <c r="F284" s="24">
        <v>35</v>
      </c>
      <c r="G284" s="24">
        <v>47</v>
      </c>
      <c r="H284" s="24">
        <v>25</v>
      </c>
      <c r="I284" s="24">
        <v>7</v>
      </c>
      <c r="J284" s="24">
        <v>3</v>
      </c>
      <c r="K284" s="24">
        <v>12</v>
      </c>
      <c r="L284" s="24">
        <v>28</v>
      </c>
      <c r="M284" s="24">
        <v>18</v>
      </c>
      <c r="N284" s="24">
        <v>64</v>
      </c>
      <c r="O284" s="24">
        <v>5</v>
      </c>
      <c r="P284" s="24">
        <v>2</v>
      </c>
      <c r="Q284" s="24">
        <v>116</v>
      </c>
      <c r="R284" s="24">
        <f t="shared" si="13"/>
        <v>6.8740740740740742</v>
      </c>
      <c r="S284" s="24">
        <f t="shared" si="14"/>
        <v>4.811851851851852</v>
      </c>
      <c r="T284" s="24">
        <f t="shared" si="15"/>
        <v>4.811851851851852</v>
      </c>
    </row>
    <row r="285" spans="1:20" s="8" customFormat="1" x14ac:dyDescent="0.25">
      <c r="A285" s="24" t="s">
        <v>56</v>
      </c>
      <c r="B285" s="8" t="s">
        <v>55</v>
      </c>
      <c r="C285" s="8" t="s">
        <v>2</v>
      </c>
      <c r="D285" s="24" t="s">
        <v>701</v>
      </c>
      <c r="E285" s="24">
        <v>245</v>
      </c>
      <c r="F285" s="24">
        <v>25</v>
      </c>
      <c r="G285" s="24">
        <v>52</v>
      </c>
      <c r="H285" s="24">
        <v>30</v>
      </c>
      <c r="I285" s="24">
        <v>16</v>
      </c>
      <c r="J285" s="24">
        <v>1</v>
      </c>
      <c r="K285" s="24">
        <v>5</v>
      </c>
      <c r="L285" s="24">
        <v>31</v>
      </c>
      <c r="M285" s="24">
        <v>26</v>
      </c>
      <c r="N285" s="24">
        <v>52</v>
      </c>
      <c r="O285" s="24">
        <v>1</v>
      </c>
      <c r="P285" s="24">
        <v>0</v>
      </c>
      <c r="Q285" s="24">
        <v>116</v>
      </c>
      <c r="R285" s="24">
        <f t="shared" si="13"/>
        <v>6.8740740740740742</v>
      </c>
      <c r="S285" s="24">
        <f t="shared" si="14"/>
        <v>4.811851851851852</v>
      </c>
      <c r="T285" s="24">
        <f t="shared" si="15"/>
        <v>4.811851851851852</v>
      </c>
    </row>
    <row r="286" spans="1:20" s="8" customFormat="1" x14ac:dyDescent="0.25">
      <c r="A286" s="24" t="s">
        <v>1172</v>
      </c>
      <c r="B286" s="8" t="s">
        <v>392</v>
      </c>
      <c r="C286" s="8" t="s">
        <v>735</v>
      </c>
      <c r="D286" s="24" t="s">
        <v>724</v>
      </c>
      <c r="E286" s="24">
        <v>246</v>
      </c>
      <c r="F286" s="24">
        <v>34</v>
      </c>
      <c r="G286" s="24">
        <v>63</v>
      </c>
      <c r="H286" s="24">
        <v>38</v>
      </c>
      <c r="I286" s="24">
        <v>14</v>
      </c>
      <c r="J286" s="24">
        <v>0</v>
      </c>
      <c r="K286" s="24">
        <v>11</v>
      </c>
      <c r="L286" s="24">
        <v>32</v>
      </c>
      <c r="M286" s="24">
        <v>32</v>
      </c>
      <c r="N286" s="24">
        <v>91</v>
      </c>
      <c r="O286" s="24">
        <v>2</v>
      </c>
      <c r="P286" s="24">
        <v>3</v>
      </c>
      <c r="Q286" s="24">
        <v>116</v>
      </c>
      <c r="R286" s="24">
        <f t="shared" si="13"/>
        <v>6.8740740740740742</v>
      </c>
      <c r="S286" s="24">
        <f t="shared" si="14"/>
        <v>4.811851851851852</v>
      </c>
      <c r="T286" s="24">
        <f t="shared" si="15"/>
        <v>4.811851851851852</v>
      </c>
    </row>
    <row r="287" spans="1:20" s="8" customFormat="1" x14ac:dyDescent="0.25">
      <c r="A287" s="24" t="s">
        <v>256</v>
      </c>
      <c r="B287" s="8" t="s">
        <v>788</v>
      </c>
      <c r="C287" s="8" t="s">
        <v>3</v>
      </c>
      <c r="D287" s="24" t="s">
        <v>701</v>
      </c>
      <c r="E287" s="24">
        <v>191</v>
      </c>
      <c r="F287" s="24">
        <v>24</v>
      </c>
      <c r="G287" s="24">
        <v>50</v>
      </c>
      <c r="H287" s="24">
        <v>32</v>
      </c>
      <c r="I287" s="24">
        <v>8</v>
      </c>
      <c r="J287" s="24">
        <v>4</v>
      </c>
      <c r="K287" s="24">
        <v>6</v>
      </c>
      <c r="L287" s="24">
        <v>25</v>
      </c>
      <c r="M287" s="24">
        <v>12</v>
      </c>
      <c r="N287" s="24">
        <v>28</v>
      </c>
      <c r="O287" s="24">
        <v>1</v>
      </c>
      <c r="P287" s="24">
        <v>2</v>
      </c>
      <c r="Q287" s="24">
        <v>116</v>
      </c>
      <c r="R287" s="24">
        <f t="shared" si="13"/>
        <v>6.8740740740740742</v>
      </c>
      <c r="S287" s="24">
        <f t="shared" si="14"/>
        <v>4.811851851851852</v>
      </c>
      <c r="T287" s="24">
        <f t="shared" si="15"/>
        <v>4.811851851851852</v>
      </c>
    </row>
    <row r="288" spans="1:20" s="8" customFormat="1" x14ac:dyDescent="0.25">
      <c r="A288" s="24" t="s">
        <v>439</v>
      </c>
      <c r="B288" s="8" t="s">
        <v>1584</v>
      </c>
      <c r="C288" s="8" t="s">
        <v>735</v>
      </c>
      <c r="D288" s="24" t="s">
        <v>711</v>
      </c>
      <c r="E288" s="24">
        <v>257</v>
      </c>
      <c r="F288" s="24">
        <v>32</v>
      </c>
      <c r="G288" s="24">
        <v>69</v>
      </c>
      <c r="H288" s="24">
        <v>51</v>
      </c>
      <c r="I288" s="24">
        <v>13</v>
      </c>
      <c r="J288" s="24">
        <v>0</v>
      </c>
      <c r="K288" s="24">
        <v>5</v>
      </c>
      <c r="L288" s="24">
        <v>19</v>
      </c>
      <c r="M288" s="24">
        <v>18</v>
      </c>
      <c r="N288" s="24">
        <v>54</v>
      </c>
      <c r="O288" s="24">
        <v>4</v>
      </c>
      <c r="P288" s="24">
        <v>1</v>
      </c>
      <c r="Q288" s="24">
        <v>115</v>
      </c>
      <c r="R288" s="24">
        <f t="shared" si="13"/>
        <v>6.8148148148148149</v>
      </c>
      <c r="S288" s="24">
        <f t="shared" si="14"/>
        <v>4.7703703703703697</v>
      </c>
      <c r="T288" s="24">
        <f t="shared" si="15"/>
        <v>4.7703703703703697</v>
      </c>
    </row>
    <row r="289" spans="1:20" s="8" customFormat="1" x14ac:dyDescent="0.25">
      <c r="A289" s="24" t="s">
        <v>283</v>
      </c>
      <c r="B289" s="8" t="s">
        <v>304</v>
      </c>
      <c r="C289" s="8" t="s">
        <v>705</v>
      </c>
      <c r="D289" s="24" t="s">
        <v>715</v>
      </c>
      <c r="E289" s="24">
        <v>344</v>
      </c>
      <c r="F289" s="24">
        <v>31</v>
      </c>
      <c r="G289" s="24">
        <v>76</v>
      </c>
      <c r="H289" s="24">
        <v>54</v>
      </c>
      <c r="I289" s="24">
        <v>9</v>
      </c>
      <c r="J289" s="24">
        <v>1</v>
      </c>
      <c r="K289" s="24">
        <v>12</v>
      </c>
      <c r="L289" s="24">
        <v>48</v>
      </c>
      <c r="M289" s="24">
        <v>23</v>
      </c>
      <c r="N289" s="24">
        <v>109</v>
      </c>
      <c r="O289" s="24">
        <v>0</v>
      </c>
      <c r="P289" s="24">
        <v>1</v>
      </c>
      <c r="Q289" s="24">
        <v>115</v>
      </c>
      <c r="R289" s="24">
        <f t="shared" si="13"/>
        <v>6.8148148148148149</v>
      </c>
      <c r="S289" s="24">
        <f t="shared" si="14"/>
        <v>4.7703703703703697</v>
      </c>
      <c r="T289" s="24">
        <f t="shared" si="15"/>
        <v>4.7703703703703697</v>
      </c>
    </row>
    <row r="290" spans="1:20" s="8" customFormat="1" x14ac:dyDescent="0.25">
      <c r="A290" s="24" t="s">
        <v>47</v>
      </c>
      <c r="B290" s="8" t="s">
        <v>199</v>
      </c>
      <c r="C290" s="8" t="s">
        <v>731</v>
      </c>
      <c r="D290" s="24" t="s">
        <v>846</v>
      </c>
      <c r="E290" s="24">
        <v>307</v>
      </c>
      <c r="F290" s="24">
        <v>33</v>
      </c>
      <c r="G290" s="24">
        <v>78</v>
      </c>
      <c r="H290" s="24">
        <v>55</v>
      </c>
      <c r="I290" s="24">
        <v>15</v>
      </c>
      <c r="J290" s="24">
        <v>1</v>
      </c>
      <c r="K290" s="24">
        <v>7</v>
      </c>
      <c r="L290" s="24">
        <v>34</v>
      </c>
      <c r="M290" s="24">
        <v>20</v>
      </c>
      <c r="N290" s="24">
        <v>90</v>
      </c>
      <c r="O290" s="24">
        <v>2</v>
      </c>
      <c r="P290" s="24">
        <v>2</v>
      </c>
      <c r="Q290" s="24">
        <v>113</v>
      </c>
      <c r="R290" s="24">
        <f t="shared" si="13"/>
        <v>6.6962962962962962</v>
      </c>
      <c r="S290" s="24">
        <f t="shared" si="14"/>
        <v>4.6874074074074068</v>
      </c>
      <c r="T290" s="24">
        <f t="shared" si="15"/>
        <v>4.6874074074074068</v>
      </c>
    </row>
    <row r="291" spans="1:20" s="8" customFormat="1" x14ac:dyDescent="0.25">
      <c r="A291" s="24" t="s">
        <v>302</v>
      </c>
      <c r="B291" s="8" t="s">
        <v>403</v>
      </c>
      <c r="C291" s="8" t="s">
        <v>1</v>
      </c>
      <c r="D291" s="24" t="s">
        <v>713</v>
      </c>
      <c r="E291" s="24">
        <v>299</v>
      </c>
      <c r="F291" s="24">
        <v>33</v>
      </c>
      <c r="G291" s="24">
        <v>65</v>
      </c>
      <c r="H291" s="24">
        <v>41</v>
      </c>
      <c r="I291" s="24">
        <v>10</v>
      </c>
      <c r="J291" s="24">
        <v>0</v>
      </c>
      <c r="K291" s="24">
        <v>14</v>
      </c>
      <c r="L291" s="24">
        <v>34</v>
      </c>
      <c r="M291" s="24">
        <v>40</v>
      </c>
      <c r="N291" s="24">
        <v>112</v>
      </c>
      <c r="O291" s="24">
        <v>1</v>
      </c>
      <c r="P291" s="24">
        <v>0</v>
      </c>
      <c r="Q291" s="24">
        <v>113</v>
      </c>
      <c r="R291" s="24">
        <f t="shared" si="13"/>
        <v>6.6962962962962962</v>
      </c>
      <c r="S291" s="24">
        <f t="shared" si="14"/>
        <v>4.6874074074074068</v>
      </c>
      <c r="T291" s="24">
        <f t="shared" si="15"/>
        <v>4.6874074074074068</v>
      </c>
    </row>
    <row r="292" spans="1:20" s="8" customFormat="1" x14ac:dyDescent="0.25">
      <c r="A292" s="24" t="s">
        <v>89</v>
      </c>
      <c r="B292" s="8" t="s">
        <v>1399</v>
      </c>
      <c r="C292" s="8" t="s">
        <v>731</v>
      </c>
      <c r="D292" s="24" t="s">
        <v>712</v>
      </c>
      <c r="E292" s="24">
        <v>240</v>
      </c>
      <c r="F292" s="24">
        <v>40</v>
      </c>
      <c r="G292" s="24">
        <v>62</v>
      </c>
      <c r="H292" s="24">
        <v>45</v>
      </c>
      <c r="I292" s="24">
        <v>8</v>
      </c>
      <c r="J292" s="24">
        <v>1</v>
      </c>
      <c r="K292" s="24">
        <v>8</v>
      </c>
      <c r="L292" s="24">
        <v>22</v>
      </c>
      <c r="M292" s="24">
        <v>21</v>
      </c>
      <c r="N292" s="24">
        <v>76</v>
      </c>
      <c r="O292" s="24">
        <v>9</v>
      </c>
      <c r="P292" s="24">
        <v>0</v>
      </c>
      <c r="Q292" s="24">
        <v>112</v>
      </c>
      <c r="R292" s="24">
        <f t="shared" si="13"/>
        <v>6.6370370370370368</v>
      </c>
      <c r="S292" s="24">
        <f t="shared" si="14"/>
        <v>4.6459259259259253</v>
      </c>
      <c r="T292" s="24">
        <f t="shared" si="15"/>
        <v>4.6459259259259253</v>
      </c>
    </row>
    <row r="293" spans="1:20" s="8" customFormat="1" x14ac:dyDescent="0.25">
      <c r="A293" s="24" t="s">
        <v>117</v>
      </c>
      <c r="B293" s="8" t="s">
        <v>131</v>
      </c>
      <c r="C293" s="8" t="s">
        <v>731</v>
      </c>
      <c r="D293" s="24" t="s">
        <v>725</v>
      </c>
      <c r="E293" s="24">
        <v>261</v>
      </c>
      <c r="F293" s="24">
        <v>35</v>
      </c>
      <c r="G293" s="24">
        <v>49</v>
      </c>
      <c r="H293" s="24">
        <v>29</v>
      </c>
      <c r="I293" s="24">
        <v>12</v>
      </c>
      <c r="J293" s="24">
        <v>2</v>
      </c>
      <c r="K293" s="24">
        <v>6</v>
      </c>
      <c r="L293" s="24">
        <v>30</v>
      </c>
      <c r="M293" s="24">
        <v>35</v>
      </c>
      <c r="N293" s="24">
        <v>73</v>
      </c>
      <c r="O293" s="24">
        <v>2</v>
      </c>
      <c r="P293" s="24">
        <v>1</v>
      </c>
      <c r="Q293" s="24">
        <v>111</v>
      </c>
      <c r="R293" s="24">
        <f t="shared" si="13"/>
        <v>6.5777777777777775</v>
      </c>
      <c r="S293" s="24">
        <f t="shared" si="14"/>
        <v>4.6044444444444439</v>
      </c>
      <c r="T293" s="24">
        <f t="shared" si="15"/>
        <v>4.6044444444444439</v>
      </c>
    </row>
    <row r="294" spans="1:20" s="8" customFormat="1" x14ac:dyDescent="0.25">
      <c r="A294" s="24" t="s">
        <v>330</v>
      </c>
      <c r="B294" s="8" t="s">
        <v>329</v>
      </c>
      <c r="C294" s="8" t="s">
        <v>705</v>
      </c>
      <c r="D294" s="24" t="s">
        <v>713</v>
      </c>
      <c r="E294" s="24">
        <v>304</v>
      </c>
      <c r="F294" s="24">
        <v>26</v>
      </c>
      <c r="G294" s="24">
        <v>63</v>
      </c>
      <c r="H294" s="24">
        <v>42</v>
      </c>
      <c r="I294" s="24">
        <v>13</v>
      </c>
      <c r="J294" s="24">
        <v>2</v>
      </c>
      <c r="K294" s="24">
        <v>6</v>
      </c>
      <c r="L294" s="24">
        <v>35</v>
      </c>
      <c r="M294" s="24">
        <v>23</v>
      </c>
      <c r="N294" s="24">
        <v>71</v>
      </c>
      <c r="O294" s="24">
        <v>1</v>
      </c>
      <c r="P294" s="24">
        <v>2</v>
      </c>
      <c r="Q294" s="24">
        <v>110</v>
      </c>
      <c r="R294" s="24">
        <f t="shared" si="13"/>
        <v>6.5185185185185182</v>
      </c>
      <c r="S294" s="24">
        <f t="shared" si="14"/>
        <v>4.5629629629629624</v>
      </c>
      <c r="T294" s="24">
        <f t="shared" si="15"/>
        <v>4.5629629629629624</v>
      </c>
    </row>
    <row r="295" spans="1:20" s="8" customFormat="1" x14ac:dyDescent="0.25">
      <c r="A295" s="24" t="s">
        <v>28</v>
      </c>
      <c r="B295" s="8" t="s">
        <v>1654</v>
      </c>
      <c r="C295" s="8" t="s">
        <v>705</v>
      </c>
      <c r="D295" s="24" t="s">
        <v>706</v>
      </c>
      <c r="E295" s="24">
        <v>205</v>
      </c>
      <c r="F295" s="24">
        <v>27</v>
      </c>
      <c r="G295" s="24">
        <v>53</v>
      </c>
      <c r="H295" s="24">
        <v>33</v>
      </c>
      <c r="I295" s="24">
        <v>15</v>
      </c>
      <c r="J295" s="24">
        <v>2</v>
      </c>
      <c r="K295" s="24">
        <v>3</v>
      </c>
      <c r="L295" s="24">
        <v>30</v>
      </c>
      <c r="M295" s="24">
        <v>21</v>
      </c>
      <c r="N295" s="24">
        <v>53</v>
      </c>
      <c r="O295" s="24">
        <v>4</v>
      </c>
      <c r="P295" s="24">
        <v>1</v>
      </c>
      <c r="Q295" s="24">
        <v>109</v>
      </c>
      <c r="R295" s="24">
        <f t="shared" si="13"/>
        <v>6.4592592592592597</v>
      </c>
      <c r="S295" s="24">
        <f t="shared" si="14"/>
        <v>4.5214814814814819</v>
      </c>
      <c r="T295" s="24">
        <f t="shared" si="15"/>
        <v>4.5214814814814819</v>
      </c>
    </row>
    <row r="296" spans="1:20" s="8" customFormat="1" x14ac:dyDescent="0.25">
      <c r="A296" s="24" t="s">
        <v>444</v>
      </c>
      <c r="B296" s="8" t="s">
        <v>443</v>
      </c>
      <c r="C296" s="8" t="s">
        <v>731</v>
      </c>
      <c r="D296" s="24" t="s">
        <v>699</v>
      </c>
      <c r="E296" s="24">
        <v>180</v>
      </c>
      <c r="F296" s="24">
        <v>29</v>
      </c>
      <c r="G296" s="24">
        <v>43</v>
      </c>
      <c r="H296" s="24">
        <v>24</v>
      </c>
      <c r="I296" s="24">
        <v>9</v>
      </c>
      <c r="J296" s="24">
        <v>1</v>
      </c>
      <c r="K296" s="24">
        <v>9</v>
      </c>
      <c r="L296" s="24">
        <v>27</v>
      </c>
      <c r="M296" s="24">
        <v>20</v>
      </c>
      <c r="N296" s="24">
        <v>54</v>
      </c>
      <c r="O296" s="24">
        <v>5</v>
      </c>
      <c r="P296" s="24">
        <v>0</v>
      </c>
      <c r="Q296" s="24">
        <v>108</v>
      </c>
      <c r="R296" s="24">
        <f t="shared" si="13"/>
        <v>6.4</v>
      </c>
      <c r="S296" s="24">
        <f t="shared" si="14"/>
        <v>4.4799999999999995</v>
      </c>
      <c r="T296" s="24">
        <f t="shared" si="15"/>
        <v>4.4799999999999995</v>
      </c>
    </row>
    <row r="297" spans="1:20" s="8" customFormat="1" x14ac:dyDescent="0.25">
      <c r="A297" s="24" t="s">
        <v>61</v>
      </c>
      <c r="B297" s="8" t="s">
        <v>637</v>
      </c>
      <c r="C297" s="8" t="s">
        <v>705</v>
      </c>
      <c r="D297" s="24" t="s">
        <v>702</v>
      </c>
      <c r="E297" s="24">
        <v>268</v>
      </c>
      <c r="F297" s="24">
        <v>25</v>
      </c>
      <c r="G297" s="24">
        <v>56</v>
      </c>
      <c r="H297" s="24">
        <v>35</v>
      </c>
      <c r="I297" s="24">
        <v>16</v>
      </c>
      <c r="J297" s="24">
        <v>0</v>
      </c>
      <c r="K297" s="24">
        <v>5</v>
      </c>
      <c r="L297" s="24">
        <v>31</v>
      </c>
      <c r="M297" s="24">
        <v>12</v>
      </c>
      <c r="N297" s="24">
        <v>49</v>
      </c>
      <c r="O297" s="24">
        <v>1</v>
      </c>
      <c r="P297" s="24">
        <v>0</v>
      </c>
      <c r="Q297" s="24">
        <v>107</v>
      </c>
      <c r="R297" s="24">
        <f t="shared" si="13"/>
        <v>6.340740740740741</v>
      </c>
      <c r="S297" s="24">
        <f t="shared" si="14"/>
        <v>4.4385185185185181</v>
      </c>
      <c r="T297" s="24">
        <f t="shared" si="15"/>
        <v>4.4385185185185181</v>
      </c>
    </row>
    <row r="298" spans="1:20" s="8" customFormat="1" x14ac:dyDescent="0.25">
      <c r="A298" s="24" t="s">
        <v>132</v>
      </c>
      <c r="B298" s="8" t="s">
        <v>1983</v>
      </c>
      <c r="C298" s="8" t="s">
        <v>1</v>
      </c>
      <c r="D298" s="24" t="s">
        <v>718</v>
      </c>
      <c r="E298" s="24">
        <v>249</v>
      </c>
      <c r="F298" s="24">
        <v>24</v>
      </c>
      <c r="G298" s="24">
        <v>54</v>
      </c>
      <c r="H298" s="24">
        <v>30</v>
      </c>
      <c r="I298" s="24">
        <v>16</v>
      </c>
      <c r="J298" s="24">
        <v>0</v>
      </c>
      <c r="K298" s="24">
        <v>8</v>
      </c>
      <c r="L298" s="24">
        <v>28</v>
      </c>
      <c r="M298" s="24">
        <v>23</v>
      </c>
      <c r="N298" s="24">
        <v>65</v>
      </c>
      <c r="O298" s="24">
        <v>1</v>
      </c>
      <c r="P298" s="24">
        <v>0</v>
      </c>
      <c r="Q298" s="24">
        <v>105</v>
      </c>
      <c r="R298" s="24">
        <f t="shared" si="13"/>
        <v>6.2222222222222223</v>
      </c>
      <c r="S298" s="24">
        <f t="shared" si="14"/>
        <v>4.3555555555555552</v>
      </c>
      <c r="T298" s="24">
        <f t="shared" si="15"/>
        <v>4.3555555555555552</v>
      </c>
    </row>
    <row r="299" spans="1:20" s="8" customFormat="1" x14ac:dyDescent="0.25">
      <c r="A299" s="24" t="s">
        <v>156</v>
      </c>
      <c r="B299" s="8" t="s">
        <v>211</v>
      </c>
      <c r="C299" s="8" t="s">
        <v>705</v>
      </c>
      <c r="D299" s="24" t="s">
        <v>716</v>
      </c>
      <c r="E299" s="24">
        <v>166</v>
      </c>
      <c r="F299" s="24">
        <v>24</v>
      </c>
      <c r="G299" s="24">
        <v>38</v>
      </c>
      <c r="H299" s="24">
        <v>22</v>
      </c>
      <c r="I299" s="24">
        <v>6</v>
      </c>
      <c r="J299" s="24">
        <v>0</v>
      </c>
      <c r="K299" s="24">
        <v>10</v>
      </c>
      <c r="L299" s="24">
        <v>32</v>
      </c>
      <c r="M299" s="24">
        <v>30</v>
      </c>
      <c r="N299" s="24">
        <v>54</v>
      </c>
      <c r="O299" s="24">
        <v>0</v>
      </c>
      <c r="P299" s="24">
        <v>1</v>
      </c>
      <c r="Q299" s="24">
        <v>105</v>
      </c>
      <c r="R299" s="24">
        <f t="shared" si="13"/>
        <v>6.2222222222222223</v>
      </c>
      <c r="S299" s="24">
        <f t="shared" si="14"/>
        <v>4.3555555555555552</v>
      </c>
      <c r="T299" s="24">
        <f t="shared" si="15"/>
        <v>4.3555555555555552</v>
      </c>
    </row>
    <row r="300" spans="1:20" s="8" customFormat="1" x14ac:dyDescent="0.25">
      <c r="A300" s="24" t="s">
        <v>1564</v>
      </c>
      <c r="B300" s="8" t="s">
        <v>1565</v>
      </c>
      <c r="C300" s="8" t="s">
        <v>705</v>
      </c>
      <c r="D300" s="24" t="s">
        <v>724</v>
      </c>
      <c r="E300" s="24">
        <v>209</v>
      </c>
      <c r="F300" s="24">
        <v>23</v>
      </c>
      <c r="G300" s="24">
        <v>49</v>
      </c>
      <c r="H300" s="24">
        <v>32</v>
      </c>
      <c r="I300" s="24">
        <v>9</v>
      </c>
      <c r="J300" s="24">
        <v>0</v>
      </c>
      <c r="K300" s="24">
        <v>8</v>
      </c>
      <c r="L300" s="24">
        <v>25</v>
      </c>
      <c r="M300" s="24">
        <v>11</v>
      </c>
      <c r="N300" s="24">
        <v>38</v>
      </c>
      <c r="O300" s="24">
        <v>1</v>
      </c>
      <c r="P300" s="24">
        <v>0</v>
      </c>
      <c r="Q300" s="24">
        <v>104</v>
      </c>
      <c r="R300" s="24">
        <f t="shared" si="13"/>
        <v>6.162962962962963</v>
      </c>
      <c r="S300" s="24">
        <f t="shared" si="14"/>
        <v>4.3140740740740737</v>
      </c>
      <c r="T300" s="24">
        <f t="shared" si="15"/>
        <v>4.3140740740740737</v>
      </c>
    </row>
    <row r="301" spans="1:20" s="8" customFormat="1" x14ac:dyDescent="0.25">
      <c r="A301" s="24" t="s">
        <v>168</v>
      </c>
      <c r="B301" s="8" t="s">
        <v>167</v>
      </c>
      <c r="C301" s="8" t="s">
        <v>2</v>
      </c>
      <c r="D301" s="24" t="s">
        <v>736</v>
      </c>
      <c r="E301" s="24">
        <v>143</v>
      </c>
      <c r="F301" s="24">
        <v>24</v>
      </c>
      <c r="G301" s="24">
        <v>38</v>
      </c>
      <c r="H301" s="24">
        <v>18</v>
      </c>
      <c r="I301" s="24">
        <v>11</v>
      </c>
      <c r="J301" s="24">
        <v>1</v>
      </c>
      <c r="K301" s="24">
        <v>8</v>
      </c>
      <c r="L301" s="24">
        <v>21</v>
      </c>
      <c r="M301" s="24">
        <v>16</v>
      </c>
      <c r="N301" s="24">
        <v>31</v>
      </c>
      <c r="O301" s="24">
        <v>0</v>
      </c>
      <c r="P301" s="24">
        <v>1</v>
      </c>
      <c r="Q301" s="24">
        <v>104</v>
      </c>
      <c r="R301" s="24">
        <f t="shared" si="13"/>
        <v>6.162962962962963</v>
      </c>
      <c r="S301" s="24">
        <f t="shared" si="14"/>
        <v>4.3140740740740737</v>
      </c>
      <c r="T301" s="24">
        <f t="shared" si="15"/>
        <v>4.3140740740740737</v>
      </c>
    </row>
    <row r="302" spans="1:20" s="8" customFormat="1" x14ac:dyDescent="0.25">
      <c r="A302" s="24" t="s">
        <v>1573</v>
      </c>
      <c r="B302" s="8" t="s">
        <v>483</v>
      </c>
      <c r="C302" s="8" t="s">
        <v>732</v>
      </c>
      <c r="D302" s="24" t="s">
        <v>724</v>
      </c>
      <c r="E302" s="24">
        <v>207</v>
      </c>
      <c r="F302" s="24">
        <v>28</v>
      </c>
      <c r="G302" s="24">
        <v>50</v>
      </c>
      <c r="H302" s="24">
        <v>30</v>
      </c>
      <c r="I302" s="24">
        <v>10</v>
      </c>
      <c r="J302" s="24">
        <v>1</v>
      </c>
      <c r="K302" s="24">
        <v>9</v>
      </c>
      <c r="L302" s="24">
        <v>19</v>
      </c>
      <c r="M302" s="24">
        <v>36</v>
      </c>
      <c r="N302" s="24">
        <v>88</v>
      </c>
      <c r="O302" s="24">
        <v>23</v>
      </c>
      <c r="P302" s="24">
        <v>4</v>
      </c>
      <c r="Q302" s="24">
        <v>103</v>
      </c>
      <c r="R302" s="24">
        <f t="shared" si="13"/>
        <v>6.1037037037037036</v>
      </c>
      <c r="S302" s="24">
        <f t="shared" si="14"/>
        <v>4.2725925925925923</v>
      </c>
      <c r="T302" s="24">
        <f t="shared" si="15"/>
        <v>4.2725925925925923</v>
      </c>
    </row>
    <row r="303" spans="1:20" s="8" customFormat="1" x14ac:dyDescent="0.25">
      <c r="A303" s="24" t="s">
        <v>61</v>
      </c>
      <c r="B303" s="8" t="s">
        <v>384</v>
      </c>
      <c r="C303" s="8" t="s">
        <v>705</v>
      </c>
      <c r="D303" s="24" t="s">
        <v>704</v>
      </c>
      <c r="E303" s="24">
        <v>201</v>
      </c>
      <c r="F303" s="24">
        <v>21</v>
      </c>
      <c r="G303" s="24">
        <v>53</v>
      </c>
      <c r="H303" s="24">
        <v>42</v>
      </c>
      <c r="I303" s="24">
        <v>8</v>
      </c>
      <c r="J303" s="24">
        <v>0</v>
      </c>
      <c r="K303" s="24">
        <v>3</v>
      </c>
      <c r="L303" s="24">
        <v>15</v>
      </c>
      <c r="M303" s="24">
        <v>27</v>
      </c>
      <c r="N303" s="24">
        <v>33</v>
      </c>
      <c r="O303" s="24">
        <v>3</v>
      </c>
      <c r="P303" s="24">
        <v>1</v>
      </c>
      <c r="Q303" s="24">
        <v>102</v>
      </c>
      <c r="R303" s="24">
        <f t="shared" si="13"/>
        <v>6.0444444444444443</v>
      </c>
      <c r="S303" s="24">
        <f t="shared" si="14"/>
        <v>4.2311111111111108</v>
      </c>
      <c r="T303" s="24">
        <f t="shared" si="15"/>
        <v>4.2311111111111108</v>
      </c>
    </row>
    <row r="304" spans="1:20" s="8" customFormat="1" x14ac:dyDescent="0.25">
      <c r="A304" s="24" t="s">
        <v>232</v>
      </c>
      <c r="B304" s="8" t="s">
        <v>860</v>
      </c>
      <c r="C304" s="8" t="s">
        <v>737</v>
      </c>
      <c r="D304" s="24" t="s">
        <v>728</v>
      </c>
      <c r="E304" s="24">
        <v>233</v>
      </c>
      <c r="F304" s="24">
        <v>24</v>
      </c>
      <c r="G304" s="24">
        <v>57</v>
      </c>
      <c r="H304" s="24">
        <v>40</v>
      </c>
      <c r="I304" s="24">
        <v>14</v>
      </c>
      <c r="J304" s="24">
        <v>2</v>
      </c>
      <c r="K304" s="24">
        <v>1</v>
      </c>
      <c r="L304" s="24">
        <v>21</v>
      </c>
      <c r="M304" s="24">
        <v>23</v>
      </c>
      <c r="N304" s="24">
        <v>50</v>
      </c>
      <c r="O304" s="24">
        <v>9</v>
      </c>
      <c r="P304" s="24">
        <v>3</v>
      </c>
      <c r="Q304" s="24">
        <v>102</v>
      </c>
      <c r="R304" s="24">
        <f t="shared" si="13"/>
        <v>6.0444444444444443</v>
      </c>
      <c r="S304" s="24">
        <f t="shared" si="14"/>
        <v>4.2311111111111108</v>
      </c>
      <c r="T304" s="24">
        <f t="shared" si="15"/>
        <v>4.2311111111111108</v>
      </c>
    </row>
    <row r="305" spans="1:20" s="8" customFormat="1" x14ac:dyDescent="0.25">
      <c r="A305" s="24" t="s">
        <v>963</v>
      </c>
      <c r="B305" s="8" t="s">
        <v>69</v>
      </c>
      <c r="C305" s="8" t="s">
        <v>735</v>
      </c>
      <c r="D305" s="24" t="s">
        <v>703</v>
      </c>
      <c r="E305" s="24">
        <v>241</v>
      </c>
      <c r="F305" s="24">
        <v>28</v>
      </c>
      <c r="G305" s="24">
        <v>54</v>
      </c>
      <c r="H305" s="24">
        <v>39</v>
      </c>
      <c r="I305" s="24">
        <v>10</v>
      </c>
      <c r="J305" s="24">
        <v>4</v>
      </c>
      <c r="K305" s="24">
        <v>1</v>
      </c>
      <c r="L305" s="24">
        <v>18</v>
      </c>
      <c r="M305" s="24">
        <v>29</v>
      </c>
      <c r="N305" s="24">
        <v>51</v>
      </c>
      <c r="O305" s="24">
        <v>6</v>
      </c>
      <c r="P305" s="24">
        <v>3</v>
      </c>
      <c r="Q305" s="24">
        <v>102</v>
      </c>
      <c r="R305" s="24">
        <f t="shared" si="13"/>
        <v>6.0444444444444443</v>
      </c>
      <c r="S305" s="24">
        <f t="shared" si="14"/>
        <v>4.2311111111111108</v>
      </c>
      <c r="T305" s="24">
        <f t="shared" si="15"/>
        <v>4.2311111111111108</v>
      </c>
    </row>
    <row r="306" spans="1:20" s="8" customFormat="1" x14ac:dyDescent="0.25">
      <c r="A306" s="24" t="s">
        <v>164</v>
      </c>
      <c r="B306" s="8" t="s">
        <v>1128</v>
      </c>
      <c r="C306" s="8" t="s">
        <v>731</v>
      </c>
      <c r="D306" s="24" t="s">
        <v>716</v>
      </c>
      <c r="E306" s="24">
        <v>185</v>
      </c>
      <c r="F306" s="24">
        <v>30</v>
      </c>
      <c r="G306" s="24">
        <v>48</v>
      </c>
      <c r="H306" s="24">
        <v>33</v>
      </c>
      <c r="I306" s="24">
        <v>9</v>
      </c>
      <c r="J306" s="24">
        <v>1</v>
      </c>
      <c r="K306" s="24">
        <v>5</v>
      </c>
      <c r="L306" s="24">
        <v>24</v>
      </c>
      <c r="M306" s="24">
        <v>13</v>
      </c>
      <c r="N306" s="24">
        <v>39</v>
      </c>
      <c r="O306" s="24">
        <v>2</v>
      </c>
      <c r="P306" s="24">
        <v>4</v>
      </c>
      <c r="Q306" s="24">
        <v>100</v>
      </c>
      <c r="R306" s="24">
        <f t="shared" si="13"/>
        <v>5.9259259259259256</v>
      </c>
      <c r="S306" s="24">
        <f t="shared" si="14"/>
        <v>3.5555555555555554</v>
      </c>
      <c r="T306" s="24">
        <f t="shared" si="15"/>
        <v>3.5555555555555554</v>
      </c>
    </row>
    <row r="307" spans="1:20" s="8" customFormat="1" x14ac:dyDescent="0.25">
      <c r="A307" s="24" t="s">
        <v>935</v>
      </c>
      <c r="B307" s="8" t="s">
        <v>886</v>
      </c>
      <c r="C307" s="8" t="s">
        <v>732</v>
      </c>
      <c r="D307" s="24" t="s">
        <v>727</v>
      </c>
      <c r="E307" s="24">
        <v>224</v>
      </c>
      <c r="F307" s="24">
        <v>27</v>
      </c>
      <c r="G307" s="24">
        <v>46</v>
      </c>
      <c r="H307" s="24">
        <v>35</v>
      </c>
      <c r="I307" s="24">
        <v>5</v>
      </c>
      <c r="J307" s="24">
        <v>2</v>
      </c>
      <c r="K307" s="24">
        <v>4</v>
      </c>
      <c r="L307" s="24">
        <v>14</v>
      </c>
      <c r="M307" s="24">
        <v>12</v>
      </c>
      <c r="N307" s="24">
        <v>21</v>
      </c>
      <c r="O307" s="24">
        <v>3</v>
      </c>
      <c r="P307" s="24">
        <v>3</v>
      </c>
      <c r="Q307" s="24">
        <v>99</v>
      </c>
      <c r="R307" s="24">
        <f t="shared" si="13"/>
        <v>5.8666666666666663</v>
      </c>
      <c r="S307" s="24">
        <f t="shared" si="14"/>
        <v>3.5199999999999996</v>
      </c>
      <c r="T307" s="24">
        <f t="shared" si="15"/>
        <v>3.5199999999999996</v>
      </c>
    </row>
    <row r="308" spans="1:20" s="8" customFormat="1" x14ac:dyDescent="0.25">
      <c r="A308" s="24" t="s">
        <v>117</v>
      </c>
      <c r="B308" s="8" t="s">
        <v>247</v>
      </c>
      <c r="C308" s="8" t="s">
        <v>705</v>
      </c>
      <c r="D308" s="24" t="s">
        <v>703</v>
      </c>
      <c r="E308" s="24">
        <v>295</v>
      </c>
      <c r="F308" s="24">
        <v>23</v>
      </c>
      <c r="G308" s="24">
        <v>62</v>
      </c>
      <c r="H308" s="24">
        <v>41</v>
      </c>
      <c r="I308" s="24">
        <v>14</v>
      </c>
      <c r="J308" s="24">
        <v>0</v>
      </c>
      <c r="K308" s="24">
        <v>7</v>
      </c>
      <c r="L308" s="24">
        <v>24</v>
      </c>
      <c r="M308" s="24">
        <v>38</v>
      </c>
      <c r="N308" s="24">
        <v>83</v>
      </c>
      <c r="O308" s="24">
        <v>0</v>
      </c>
      <c r="P308" s="24">
        <v>0</v>
      </c>
      <c r="Q308" s="24">
        <v>99</v>
      </c>
      <c r="R308" s="24">
        <f t="shared" si="13"/>
        <v>5.8666666666666663</v>
      </c>
      <c r="S308" s="24">
        <f t="shared" si="14"/>
        <v>3.5199999999999996</v>
      </c>
      <c r="T308" s="24">
        <f t="shared" si="15"/>
        <v>3.5199999999999996</v>
      </c>
    </row>
    <row r="309" spans="1:20" s="8" customFormat="1" x14ac:dyDescent="0.25">
      <c r="A309" s="24" t="s">
        <v>1673</v>
      </c>
      <c r="B309" s="8" t="s">
        <v>401</v>
      </c>
      <c r="C309" s="8" t="s">
        <v>732</v>
      </c>
      <c r="D309" s="24" t="s">
        <v>699</v>
      </c>
      <c r="E309" s="24">
        <v>189</v>
      </c>
      <c r="F309" s="24">
        <v>28</v>
      </c>
      <c r="G309" s="24">
        <v>45</v>
      </c>
      <c r="H309" s="24">
        <v>31</v>
      </c>
      <c r="I309" s="24">
        <v>7</v>
      </c>
      <c r="J309" s="24">
        <v>4</v>
      </c>
      <c r="K309" s="24">
        <v>3</v>
      </c>
      <c r="L309" s="24">
        <v>22</v>
      </c>
      <c r="M309" s="24">
        <v>20</v>
      </c>
      <c r="N309" s="24">
        <v>48</v>
      </c>
      <c r="O309" s="24">
        <v>16</v>
      </c>
      <c r="P309" s="24">
        <v>8</v>
      </c>
      <c r="Q309" s="24">
        <v>99</v>
      </c>
      <c r="R309" s="24">
        <f t="shared" si="13"/>
        <v>5.8666666666666663</v>
      </c>
      <c r="S309" s="24">
        <f t="shared" si="14"/>
        <v>3.5199999999999996</v>
      </c>
      <c r="T309" s="24">
        <f t="shared" si="15"/>
        <v>3.5199999999999996</v>
      </c>
    </row>
    <row r="310" spans="1:20" s="8" customFormat="1" x14ac:dyDescent="0.25">
      <c r="A310" s="24" t="s">
        <v>89</v>
      </c>
      <c r="B310" s="8" t="s">
        <v>358</v>
      </c>
      <c r="C310" s="8" t="s">
        <v>731</v>
      </c>
      <c r="D310" s="24" t="s">
        <v>707</v>
      </c>
      <c r="E310" s="24">
        <v>223</v>
      </c>
      <c r="F310" s="24">
        <v>30</v>
      </c>
      <c r="G310" s="24">
        <v>49</v>
      </c>
      <c r="H310" s="24">
        <v>28</v>
      </c>
      <c r="I310" s="24">
        <v>10</v>
      </c>
      <c r="J310" s="24">
        <v>2</v>
      </c>
      <c r="K310" s="24">
        <v>9</v>
      </c>
      <c r="L310" s="24">
        <v>30</v>
      </c>
      <c r="M310" s="24">
        <v>28</v>
      </c>
      <c r="N310" s="24">
        <v>80</v>
      </c>
      <c r="O310" s="24">
        <v>0</v>
      </c>
      <c r="P310" s="24">
        <v>0</v>
      </c>
      <c r="Q310" s="24">
        <v>98</v>
      </c>
      <c r="R310" s="24">
        <f t="shared" si="13"/>
        <v>5.8074074074074078</v>
      </c>
      <c r="S310" s="24">
        <f t="shared" si="14"/>
        <v>3.4844444444444447</v>
      </c>
      <c r="T310" s="24">
        <f t="shared" si="15"/>
        <v>3.4844444444444447</v>
      </c>
    </row>
    <row r="311" spans="1:20" s="8" customFormat="1" x14ac:dyDescent="0.25">
      <c r="A311" s="24" t="s">
        <v>117</v>
      </c>
      <c r="B311" s="8" t="s">
        <v>559</v>
      </c>
      <c r="C311" s="8" t="s">
        <v>705</v>
      </c>
      <c r="D311" s="24" t="s">
        <v>703</v>
      </c>
      <c r="E311" s="24">
        <v>148</v>
      </c>
      <c r="F311" s="24">
        <v>21</v>
      </c>
      <c r="G311" s="24">
        <v>42</v>
      </c>
      <c r="H311" s="24">
        <v>27</v>
      </c>
      <c r="I311" s="24">
        <v>5</v>
      </c>
      <c r="J311" s="24">
        <v>4</v>
      </c>
      <c r="K311" s="24">
        <v>6</v>
      </c>
      <c r="L311" s="24">
        <v>28</v>
      </c>
      <c r="M311" s="24">
        <v>16</v>
      </c>
      <c r="N311" s="24">
        <v>44</v>
      </c>
      <c r="O311" s="24">
        <v>4</v>
      </c>
      <c r="P311" s="24">
        <v>0</v>
      </c>
      <c r="Q311" s="24">
        <v>98</v>
      </c>
      <c r="R311" s="24">
        <f t="shared" si="13"/>
        <v>5.8074074074074078</v>
      </c>
      <c r="S311" s="24">
        <f t="shared" si="14"/>
        <v>3.4844444444444447</v>
      </c>
      <c r="T311" s="24">
        <f t="shared" si="15"/>
        <v>3.4844444444444447</v>
      </c>
    </row>
    <row r="312" spans="1:20" s="8" customFormat="1" x14ac:dyDescent="0.25">
      <c r="A312" s="24" t="s">
        <v>129</v>
      </c>
      <c r="B312" s="8" t="s">
        <v>128</v>
      </c>
      <c r="C312" s="8" t="s">
        <v>735</v>
      </c>
      <c r="D312" s="24" t="s">
        <v>712</v>
      </c>
      <c r="E312" s="24">
        <v>178</v>
      </c>
      <c r="F312" s="24">
        <v>27</v>
      </c>
      <c r="G312" s="24">
        <v>43</v>
      </c>
      <c r="H312" s="24">
        <v>29</v>
      </c>
      <c r="I312" s="24">
        <v>7</v>
      </c>
      <c r="J312" s="24">
        <v>0</v>
      </c>
      <c r="K312" s="24">
        <v>7</v>
      </c>
      <c r="L312" s="24">
        <v>17</v>
      </c>
      <c r="M312" s="24">
        <v>25</v>
      </c>
      <c r="N312" s="24">
        <v>46</v>
      </c>
      <c r="O312" s="24">
        <v>6</v>
      </c>
      <c r="P312" s="24">
        <v>3</v>
      </c>
      <c r="Q312" s="24">
        <v>97</v>
      </c>
      <c r="R312" s="24">
        <f t="shared" si="13"/>
        <v>5.7481481481481485</v>
      </c>
      <c r="S312" s="24">
        <f t="shared" si="14"/>
        <v>3.4488888888888889</v>
      </c>
      <c r="T312" s="24">
        <f t="shared" si="15"/>
        <v>3.4488888888888889</v>
      </c>
    </row>
    <row r="313" spans="1:20" s="8" customFormat="1" x14ac:dyDescent="0.25">
      <c r="A313" s="24" t="s">
        <v>188</v>
      </c>
      <c r="B313" s="8" t="s">
        <v>221</v>
      </c>
      <c r="C313" s="8" t="s">
        <v>731</v>
      </c>
      <c r="D313" s="24" t="s">
        <v>699</v>
      </c>
      <c r="E313" s="24">
        <v>174</v>
      </c>
      <c r="F313" s="24">
        <v>18</v>
      </c>
      <c r="G313" s="24">
        <v>47</v>
      </c>
      <c r="H313" s="24">
        <v>30</v>
      </c>
      <c r="I313" s="24">
        <v>10</v>
      </c>
      <c r="J313" s="24">
        <v>1</v>
      </c>
      <c r="K313" s="24">
        <v>6</v>
      </c>
      <c r="L313" s="24">
        <v>26</v>
      </c>
      <c r="M313" s="24">
        <v>12</v>
      </c>
      <c r="N313" s="24">
        <v>42</v>
      </c>
      <c r="O313" s="24">
        <v>6</v>
      </c>
      <c r="P313" s="24">
        <v>1</v>
      </c>
      <c r="Q313" s="24">
        <v>96</v>
      </c>
      <c r="R313" s="24">
        <f t="shared" si="13"/>
        <v>5.6888888888888891</v>
      </c>
      <c r="S313" s="24">
        <f t="shared" si="14"/>
        <v>3.4133333333333336</v>
      </c>
      <c r="T313" s="24">
        <f t="shared" si="15"/>
        <v>3.4133333333333336</v>
      </c>
    </row>
    <row r="314" spans="1:20" s="8" customFormat="1" x14ac:dyDescent="0.25">
      <c r="A314" s="24" t="s">
        <v>295</v>
      </c>
      <c r="B314" s="8" t="s">
        <v>771</v>
      </c>
      <c r="C314" s="8" t="s">
        <v>705</v>
      </c>
      <c r="D314" s="24" t="s">
        <v>702</v>
      </c>
      <c r="E314" s="24">
        <v>208</v>
      </c>
      <c r="F314" s="24">
        <v>21</v>
      </c>
      <c r="G314" s="24">
        <v>42</v>
      </c>
      <c r="H314" s="24">
        <v>27</v>
      </c>
      <c r="I314" s="24">
        <v>7</v>
      </c>
      <c r="J314" s="24">
        <v>0</v>
      </c>
      <c r="K314" s="24">
        <v>8</v>
      </c>
      <c r="L314" s="24">
        <v>21</v>
      </c>
      <c r="M314" s="24">
        <v>35</v>
      </c>
      <c r="N314" s="24">
        <v>56</v>
      </c>
      <c r="O314" s="24">
        <v>1</v>
      </c>
      <c r="P314" s="24">
        <v>0</v>
      </c>
      <c r="Q314" s="24">
        <v>95</v>
      </c>
      <c r="R314" s="24">
        <f t="shared" si="13"/>
        <v>5.6296296296296298</v>
      </c>
      <c r="S314" s="24">
        <f t="shared" si="14"/>
        <v>3.3777777777777778</v>
      </c>
      <c r="T314" s="24">
        <f t="shared" si="15"/>
        <v>3.3777777777777778</v>
      </c>
    </row>
    <row r="315" spans="1:20" s="8" customFormat="1" x14ac:dyDescent="0.25">
      <c r="A315" s="24" t="s">
        <v>196</v>
      </c>
      <c r="B315" s="8" t="s">
        <v>1240</v>
      </c>
      <c r="C315" s="8" t="s">
        <v>732</v>
      </c>
      <c r="D315" s="24" t="s">
        <v>718</v>
      </c>
      <c r="E315" s="24">
        <v>287</v>
      </c>
      <c r="F315" s="24">
        <v>40</v>
      </c>
      <c r="G315" s="24">
        <v>60</v>
      </c>
      <c r="H315" s="24">
        <v>36</v>
      </c>
      <c r="I315" s="24">
        <v>18</v>
      </c>
      <c r="J315" s="24">
        <v>1</v>
      </c>
      <c r="K315" s="24">
        <v>5</v>
      </c>
      <c r="L315" s="24">
        <v>21</v>
      </c>
      <c r="M315" s="24">
        <v>16</v>
      </c>
      <c r="N315" s="24">
        <v>83</v>
      </c>
      <c r="O315" s="24">
        <v>10</v>
      </c>
      <c r="P315" s="24">
        <v>5</v>
      </c>
      <c r="Q315" s="24">
        <v>94</v>
      </c>
      <c r="R315" s="24">
        <f t="shared" si="13"/>
        <v>5.5703703703703704</v>
      </c>
      <c r="S315" s="24">
        <f t="shared" si="14"/>
        <v>3.342222222222222</v>
      </c>
      <c r="T315" s="24">
        <f t="shared" si="15"/>
        <v>3.342222222222222</v>
      </c>
    </row>
    <row r="316" spans="1:20" s="8" customFormat="1" x14ac:dyDescent="0.25">
      <c r="A316" s="24" t="s">
        <v>426</v>
      </c>
      <c r="B316" s="8" t="s">
        <v>69</v>
      </c>
      <c r="C316" s="8" t="s">
        <v>3</v>
      </c>
      <c r="D316" s="24" t="s">
        <v>725</v>
      </c>
      <c r="E316" s="24">
        <v>190</v>
      </c>
      <c r="F316" s="24">
        <v>26</v>
      </c>
      <c r="G316" s="24">
        <v>48</v>
      </c>
      <c r="H316" s="24">
        <v>28</v>
      </c>
      <c r="I316" s="24">
        <v>15</v>
      </c>
      <c r="J316" s="24">
        <v>1</v>
      </c>
      <c r="K316" s="24">
        <v>4</v>
      </c>
      <c r="L316" s="24">
        <v>21</v>
      </c>
      <c r="M316" s="24">
        <v>11</v>
      </c>
      <c r="N316" s="24">
        <v>41</v>
      </c>
      <c r="O316" s="24">
        <v>2</v>
      </c>
      <c r="P316" s="24">
        <v>3</v>
      </c>
      <c r="Q316" s="24">
        <v>93</v>
      </c>
      <c r="R316" s="24">
        <f t="shared" si="13"/>
        <v>5.5111111111111111</v>
      </c>
      <c r="S316" s="24">
        <f t="shared" si="14"/>
        <v>3.3066666666666666</v>
      </c>
      <c r="T316" s="24">
        <f t="shared" si="15"/>
        <v>3.3066666666666666</v>
      </c>
    </row>
    <row r="317" spans="1:20" s="8" customFormat="1" x14ac:dyDescent="0.25">
      <c r="A317" s="24" t="s">
        <v>1227</v>
      </c>
      <c r="B317" s="8" t="s">
        <v>940</v>
      </c>
      <c r="C317" s="8" t="s">
        <v>735</v>
      </c>
      <c r="D317" s="24" t="s">
        <v>726</v>
      </c>
      <c r="E317" s="24">
        <v>182</v>
      </c>
      <c r="F317" s="24">
        <v>24</v>
      </c>
      <c r="G317" s="24">
        <v>48</v>
      </c>
      <c r="H317" s="24">
        <v>26</v>
      </c>
      <c r="I317" s="24">
        <v>20</v>
      </c>
      <c r="J317" s="24">
        <v>1</v>
      </c>
      <c r="K317" s="24">
        <v>1</v>
      </c>
      <c r="L317" s="24">
        <v>22</v>
      </c>
      <c r="M317" s="24">
        <v>8</v>
      </c>
      <c r="N317" s="24">
        <v>42</v>
      </c>
      <c r="O317" s="24">
        <v>8</v>
      </c>
      <c r="P317" s="24">
        <v>0</v>
      </c>
      <c r="Q317" s="24">
        <v>93</v>
      </c>
      <c r="R317" s="24">
        <f t="shared" si="13"/>
        <v>5.5111111111111111</v>
      </c>
      <c r="S317" s="24">
        <f t="shared" si="14"/>
        <v>3.3066666666666666</v>
      </c>
      <c r="T317" s="24">
        <f t="shared" si="15"/>
        <v>3.3066666666666666</v>
      </c>
    </row>
    <row r="318" spans="1:20" s="8" customFormat="1" x14ac:dyDescent="0.25">
      <c r="A318" s="24" t="s">
        <v>509</v>
      </c>
      <c r="B318" s="8" t="s">
        <v>1178</v>
      </c>
      <c r="C318" s="8" t="s">
        <v>2</v>
      </c>
      <c r="D318" s="24" t="s">
        <v>708</v>
      </c>
      <c r="E318" s="24">
        <v>220</v>
      </c>
      <c r="F318" s="24">
        <v>26</v>
      </c>
      <c r="G318" s="24">
        <v>61</v>
      </c>
      <c r="H318" s="24">
        <v>46</v>
      </c>
      <c r="I318" s="24">
        <v>12</v>
      </c>
      <c r="J318" s="24">
        <v>1</v>
      </c>
      <c r="K318" s="24">
        <v>2</v>
      </c>
      <c r="L318" s="24">
        <v>13</v>
      </c>
      <c r="M318" s="24">
        <v>15</v>
      </c>
      <c r="N318" s="24">
        <v>46</v>
      </c>
      <c r="O318" s="24">
        <v>3</v>
      </c>
      <c r="P318" s="24">
        <v>0</v>
      </c>
      <c r="Q318" s="24">
        <v>92</v>
      </c>
      <c r="R318" s="24">
        <f t="shared" si="13"/>
        <v>5.4518518518518517</v>
      </c>
      <c r="S318" s="24">
        <f t="shared" si="14"/>
        <v>3.2711111111111109</v>
      </c>
      <c r="T318" s="24">
        <f t="shared" si="15"/>
        <v>3.2711111111111109</v>
      </c>
    </row>
    <row r="319" spans="1:20" s="8" customFormat="1" x14ac:dyDescent="0.25">
      <c r="A319" s="24" t="s">
        <v>222</v>
      </c>
      <c r="B319" s="8" t="s">
        <v>860</v>
      </c>
      <c r="C319" s="8" t="s">
        <v>705</v>
      </c>
      <c r="D319" s="24" t="s">
        <v>721</v>
      </c>
      <c r="E319" s="24">
        <v>251</v>
      </c>
      <c r="F319" s="24">
        <v>27</v>
      </c>
      <c r="G319" s="24">
        <v>62</v>
      </c>
      <c r="H319" s="24">
        <v>51</v>
      </c>
      <c r="I319" s="24">
        <v>7</v>
      </c>
      <c r="J319" s="24">
        <v>0</v>
      </c>
      <c r="K319" s="24">
        <v>4</v>
      </c>
      <c r="L319" s="24">
        <v>15</v>
      </c>
      <c r="M319" s="24">
        <v>19</v>
      </c>
      <c r="N319" s="24">
        <v>50</v>
      </c>
      <c r="O319" s="24">
        <v>0</v>
      </c>
      <c r="P319" s="24">
        <v>0</v>
      </c>
      <c r="Q319" s="24">
        <v>92</v>
      </c>
      <c r="R319" s="24">
        <f t="shared" si="13"/>
        <v>5.4518518518518517</v>
      </c>
      <c r="S319" s="24">
        <f t="shared" si="14"/>
        <v>3.2711111111111109</v>
      </c>
      <c r="T319" s="24">
        <f t="shared" si="15"/>
        <v>3.2711111111111109</v>
      </c>
    </row>
    <row r="320" spans="1:20" s="8" customFormat="1" x14ac:dyDescent="0.25">
      <c r="A320" s="24" t="s">
        <v>154</v>
      </c>
      <c r="B320" s="8" t="s">
        <v>1460</v>
      </c>
      <c r="C320" s="24" t="s">
        <v>732</v>
      </c>
      <c r="D320" s="24" t="s">
        <v>720</v>
      </c>
      <c r="E320" s="24">
        <v>234</v>
      </c>
      <c r="F320" s="24">
        <v>31</v>
      </c>
      <c r="G320" s="24">
        <v>48</v>
      </c>
      <c r="H320" s="24">
        <v>33</v>
      </c>
      <c r="I320" s="24">
        <v>9</v>
      </c>
      <c r="J320" s="24">
        <v>0</v>
      </c>
      <c r="K320" s="24">
        <v>6</v>
      </c>
      <c r="L320" s="24">
        <v>25</v>
      </c>
      <c r="M320" s="24">
        <v>26</v>
      </c>
      <c r="N320" s="24">
        <v>67</v>
      </c>
      <c r="O320" s="24">
        <v>4</v>
      </c>
      <c r="P320" s="24">
        <v>3</v>
      </c>
      <c r="Q320" s="24">
        <v>91</v>
      </c>
      <c r="R320" s="24">
        <f t="shared" si="13"/>
        <v>5.3925925925925924</v>
      </c>
      <c r="S320" s="24">
        <f t="shared" si="14"/>
        <v>3.2355555555555555</v>
      </c>
      <c r="T320" s="24">
        <f t="shared" si="15"/>
        <v>3.2355555555555555</v>
      </c>
    </row>
    <row r="321" spans="1:20" s="8" customFormat="1" x14ac:dyDescent="0.25">
      <c r="A321" s="24" t="s">
        <v>175</v>
      </c>
      <c r="B321" s="8" t="s">
        <v>350</v>
      </c>
      <c r="C321" s="8" t="s">
        <v>705</v>
      </c>
      <c r="D321" s="24" t="s">
        <v>728</v>
      </c>
      <c r="E321" s="24">
        <v>247</v>
      </c>
      <c r="F321" s="24">
        <v>15</v>
      </c>
      <c r="G321" s="24">
        <v>54</v>
      </c>
      <c r="H321" s="24">
        <v>37</v>
      </c>
      <c r="I321" s="24">
        <v>15</v>
      </c>
      <c r="J321" s="24">
        <v>0</v>
      </c>
      <c r="K321" s="24">
        <v>2</v>
      </c>
      <c r="L321" s="24">
        <v>23</v>
      </c>
      <c r="M321" s="24">
        <v>6</v>
      </c>
      <c r="N321" s="24">
        <v>29</v>
      </c>
      <c r="O321" s="24">
        <v>1</v>
      </c>
      <c r="P321" s="24">
        <v>0</v>
      </c>
      <c r="Q321" s="24">
        <v>91</v>
      </c>
      <c r="R321" s="24">
        <f t="shared" si="13"/>
        <v>5.3925925925925924</v>
      </c>
      <c r="S321" s="24">
        <f t="shared" si="14"/>
        <v>3.2355555555555555</v>
      </c>
      <c r="T321" s="24">
        <f t="shared" si="15"/>
        <v>3.2355555555555555</v>
      </c>
    </row>
    <row r="322" spans="1:20" s="8" customFormat="1" x14ac:dyDescent="0.25">
      <c r="A322" s="24" t="s">
        <v>188</v>
      </c>
      <c r="B322" s="8" t="s">
        <v>1256</v>
      </c>
      <c r="C322" s="8" t="s">
        <v>737</v>
      </c>
      <c r="D322" s="24" t="s">
        <v>703</v>
      </c>
      <c r="E322" s="24">
        <v>284</v>
      </c>
      <c r="F322" s="24">
        <v>26</v>
      </c>
      <c r="G322" s="24">
        <v>62</v>
      </c>
      <c r="H322" s="24">
        <v>48</v>
      </c>
      <c r="I322" s="24">
        <v>9</v>
      </c>
      <c r="J322" s="24">
        <v>1</v>
      </c>
      <c r="K322" s="24">
        <v>4</v>
      </c>
      <c r="L322" s="24">
        <v>20</v>
      </c>
      <c r="M322" s="24">
        <v>15</v>
      </c>
      <c r="N322" s="24">
        <v>58</v>
      </c>
      <c r="O322" s="24">
        <v>5</v>
      </c>
      <c r="P322" s="24">
        <v>2</v>
      </c>
      <c r="Q322" s="24">
        <v>91</v>
      </c>
      <c r="R322" s="24">
        <f t="shared" si="13"/>
        <v>5.3925925925925924</v>
      </c>
      <c r="S322" s="24">
        <f t="shared" si="14"/>
        <v>3.2355555555555555</v>
      </c>
      <c r="T322" s="24">
        <f t="shared" si="15"/>
        <v>3.2355555555555555</v>
      </c>
    </row>
    <row r="323" spans="1:20" s="8" customFormat="1" x14ac:dyDescent="0.25">
      <c r="A323" s="24" t="s">
        <v>1391</v>
      </c>
      <c r="B323" s="8" t="s">
        <v>680</v>
      </c>
      <c r="C323" s="8" t="s">
        <v>1</v>
      </c>
      <c r="D323" s="24" t="s">
        <v>727</v>
      </c>
      <c r="E323" s="24">
        <v>152</v>
      </c>
      <c r="F323" s="24">
        <v>27</v>
      </c>
      <c r="G323" s="24">
        <v>35</v>
      </c>
      <c r="H323" s="24">
        <v>14</v>
      </c>
      <c r="I323" s="24">
        <v>11</v>
      </c>
      <c r="J323" s="24">
        <v>0</v>
      </c>
      <c r="K323" s="24">
        <v>10</v>
      </c>
      <c r="L323" s="24">
        <v>20</v>
      </c>
      <c r="M323" s="24">
        <v>24</v>
      </c>
      <c r="N323" s="24">
        <v>57</v>
      </c>
      <c r="O323" s="24">
        <v>0</v>
      </c>
      <c r="P323" s="24">
        <v>0</v>
      </c>
      <c r="Q323" s="24">
        <v>90</v>
      </c>
      <c r="R323" s="24">
        <f t="shared" ref="R323:R386" si="16">Q323/16.875</f>
        <v>5.333333333333333</v>
      </c>
      <c r="S323" s="24">
        <f t="shared" ref="S323:S386" si="17">IF(Q323&gt;= 500,R323*1.1,IF( Q323&gt; 400,R323,IF(Q323&gt;300,R323*0.9,IF(Q323&gt;200,R323*0.8,IF(Q323&gt;100,R323*0.7,R323*0.6)))))</f>
        <v>3.1999999999999997</v>
      </c>
      <c r="T323" s="24">
        <f t="shared" ref="T323:T386" si="18">IF(S323 &lt; 1.5,1,S323)</f>
        <v>3.1999999999999997</v>
      </c>
    </row>
    <row r="324" spans="1:20" s="8" customFormat="1" x14ac:dyDescent="0.25">
      <c r="A324" s="24" t="s">
        <v>58</v>
      </c>
      <c r="B324" s="8" t="s">
        <v>57</v>
      </c>
      <c r="C324" s="8" t="s">
        <v>1</v>
      </c>
      <c r="D324" s="24" t="s">
        <v>708</v>
      </c>
      <c r="E324" s="24">
        <v>128</v>
      </c>
      <c r="F324" s="24">
        <v>18</v>
      </c>
      <c r="G324" s="24">
        <v>35</v>
      </c>
      <c r="H324" s="24">
        <v>24</v>
      </c>
      <c r="I324" s="24">
        <v>8</v>
      </c>
      <c r="J324" s="24">
        <v>0</v>
      </c>
      <c r="K324" s="24">
        <v>3</v>
      </c>
      <c r="L324" s="24">
        <v>19</v>
      </c>
      <c r="M324" s="24">
        <v>21</v>
      </c>
      <c r="N324" s="24">
        <v>19</v>
      </c>
      <c r="O324" s="24">
        <v>0</v>
      </c>
      <c r="P324" s="24">
        <v>1</v>
      </c>
      <c r="Q324" s="24">
        <v>90</v>
      </c>
      <c r="R324" s="24">
        <f t="shared" si="16"/>
        <v>5.333333333333333</v>
      </c>
      <c r="S324" s="24">
        <f t="shared" si="17"/>
        <v>3.1999999999999997</v>
      </c>
      <c r="T324" s="24">
        <f t="shared" si="18"/>
        <v>3.1999999999999997</v>
      </c>
    </row>
    <row r="325" spans="1:20" s="8" customFormat="1" x14ac:dyDescent="0.25">
      <c r="A325" s="24" t="s">
        <v>387</v>
      </c>
      <c r="B325" s="8" t="s">
        <v>386</v>
      </c>
      <c r="C325" s="8" t="s">
        <v>705</v>
      </c>
      <c r="D325" s="24" t="s">
        <v>713</v>
      </c>
      <c r="E325" s="24">
        <v>246</v>
      </c>
      <c r="F325" s="24">
        <v>30</v>
      </c>
      <c r="G325" s="24">
        <v>42</v>
      </c>
      <c r="H325" s="24">
        <v>24</v>
      </c>
      <c r="I325" s="24">
        <v>5</v>
      </c>
      <c r="J325" s="24">
        <v>1</v>
      </c>
      <c r="K325" s="24">
        <v>12</v>
      </c>
      <c r="L325" s="24">
        <v>38</v>
      </c>
      <c r="M325" s="24">
        <v>41</v>
      </c>
      <c r="N325" s="24">
        <v>104</v>
      </c>
      <c r="O325" s="24">
        <v>0</v>
      </c>
      <c r="P325" s="24">
        <v>0</v>
      </c>
      <c r="Q325" s="24">
        <v>90</v>
      </c>
      <c r="R325" s="24">
        <f t="shared" si="16"/>
        <v>5.333333333333333</v>
      </c>
      <c r="S325" s="24">
        <f t="shared" si="17"/>
        <v>3.1999999999999997</v>
      </c>
      <c r="T325" s="24">
        <f t="shared" si="18"/>
        <v>3.1999999999999997</v>
      </c>
    </row>
    <row r="326" spans="1:20" s="8" customFormat="1" x14ac:dyDescent="0.25">
      <c r="A326" s="24" t="s">
        <v>49</v>
      </c>
      <c r="B326" s="8" t="s">
        <v>113</v>
      </c>
      <c r="C326" s="8" t="s">
        <v>1</v>
      </c>
      <c r="D326" s="24" t="s">
        <v>736</v>
      </c>
      <c r="E326" s="24">
        <v>196</v>
      </c>
      <c r="F326" s="24">
        <v>16</v>
      </c>
      <c r="G326" s="24">
        <v>46</v>
      </c>
      <c r="H326" s="24">
        <v>37</v>
      </c>
      <c r="I326" s="24">
        <v>4</v>
      </c>
      <c r="J326" s="24">
        <v>0</v>
      </c>
      <c r="K326" s="24">
        <v>5</v>
      </c>
      <c r="L326" s="24">
        <v>26</v>
      </c>
      <c r="M326" s="24">
        <v>20</v>
      </c>
      <c r="N326" s="24">
        <v>38</v>
      </c>
      <c r="O326" s="24">
        <v>0</v>
      </c>
      <c r="P326" s="24">
        <v>0</v>
      </c>
      <c r="Q326" s="24">
        <v>89</v>
      </c>
      <c r="R326" s="24">
        <f t="shared" si="16"/>
        <v>5.2740740740740737</v>
      </c>
      <c r="S326" s="24">
        <f t="shared" si="17"/>
        <v>3.1644444444444439</v>
      </c>
      <c r="T326" s="24">
        <f t="shared" si="18"/>
        <v>3.1644444444444439</v>
      </c>
    </row>
    <row r="327" spans="1:20" s="8" customFormat="1" x14ac:dyDescent="0.25">
      <c r="A327" s="24" t="s">
        <v>197</v>
      </c>
      <c r="B327" s="8" t="s">
        <v>431</v>
      </c>
      <c r="C327" s="8" t="s">
        <v>3</v>
      </c>
      <c r="D327" s="24" t="s">
        <v>726</v>
      </c>
      <c r="E327" s="24">
        <v>238</v>
      </c>
      <c r="F327" s="24">
        <v>19</v>
      </c>
      <c r="G327" s="24">
        <v>49</v>
      </c>
      <c r="H327" s="24">
        <v>33</v>
      </c>
      <c r="I327" s="24">
        <v>9</v>
      </c>
      <c r="J327" s="24">
        <v>0</v>
      </c>
      <c r="K327" s="24">
        <v>7</v>
      </c>
      <c r="L327" s="24">
        <v>25</v>
      </c>
      <c r="M327" s="24">
        <v>15</v>
      </c>
      <c r="N327" s="24">
        <v>49</v>
      </c>
      <c r="O327" s="24">
        <v>0</v>
      </c>
      <c r="P327" s="24">
        <v>0</v>
      </c>
      <c r="Q327" s="24">
        <v>89</v>
      </c>
      <c r="R327" s="24">
        <f t="shared" si="16"/>
        <v>5.2740740740740737</v>
      </c>
      <c r="S327" s="24">
        <f t="shared" si="17"/>
        <v>3.1644444444444439</v>
      </c>
      <c r="T327" s="24">
        <f t="shared" si="18"/>
        <v>3.1644444444444439</v>
      </c>
    </row>
    <row r="328" spans="1:20" s="8" customFormat="1" x14ac:dyDescent="0.25">
      <c r="A328" s="24" t="s">
        <v>203</v>
      </c>
      <c r="B328" s="8" t="s">
        <v>1108</v>
      </c>
      <c r="C328" s="8" t="s">
        <v>731</v>
      </c>
      <c r="D328" s="24" t="s">
        <v>719</v>
      </c>
      <c r="E328" s="24">
        <v>185</v>
      </c>
      <c r="F328" s="24">
        <v>24</v>
      </c>
      <c r="G328" s="24">
        <v>43</v>
      </c>
      <c r="H328" s="24">
        <v>34</v>
      </c>
      <c r="I328" s="24">
        <v>8</v>
      </c>
      <c r="J328" s="24">
        <v>0</v>
      </c>
      <c r="K328" s="24">
        <v>1</v>
      </c>
      <c r="L328" s="24">
        <v>16</v>
      </c>
      <c r="M328" s="24">
        <v>13</v>
      </c>
      <c r="N328" s="24">
        <v>23</v>
      </c>
      <c r="O328" s="24">
        <v>8</v>
      </c>
      <c r="P328" s="24">
        <v>3</v>
      </c>
      <c r="Q328" s="24">
        <v>89</v>
      </c>
      <c r="R328" s="24">
        <f t="shared" si="16"/>
        <v>5.2740740740740737</v>
      </c>
      <c r="S328" s="24">
        <f t="shared" si="17"/>
        <v>3.1644444444444439</v>
      </c>
      <c r="T328" s="24">
        <f t="shared" si="18"/>
        <v>3.1644444444444439</v>
      </c>
    </row>
    <row r="329" spans="1:20" s="8" customFormat="1" x14ac:dyDescent="0.25">
      <c r="A329" s="24" t="s">
        <v>103</v>
      </c>
      <c r="B329" s="8" t="s">
        <v>1126</v>
      </c>
      <c r="C329" s="8" t="s">
        <v>2</v>
      </c>
      <c r="D329" s="24" t="s">
        <v>846</v>
      </c>
      <c r="E329" s="24">
        <v>194</v>
      </c>
      <c r="F329" s="24">
        <v>27</v>
      </c>
      <c r="G329" s="24">
        <v>48</v>
      </c>
      <c r="H329" s="24">
        <v>35</v>
      </c>
      <c r="I329" s="24">
        <v>12</v>
      </c>
      <c r="J329" s="24">
        <v>0</v>
      </c>
      <c r="K329" s="24">
        <v>1</v>
      </c>
      <c r="L329" s="24">
        <v>14</v>
      </c>
      <c r="M329" s="24">
        <v>11</v>
      </c>
      <c r="N329" s="24">
        <v>27</v>
      </c>
      <c r="O329" s="24">
        <v>2</v>
      </c>
      <c r="P329" s="24">
        <v>1</v>
      </c>
      <c r="Q329" s="24">
        <v>89</v>
      </c>
      <c r="R329" s="24">
        <f t="shared" si="16"/>
        <v>5.2740740740740737</v>
      </c>
      <c r="S329" s="24">
        <f t="shared" si="17"/>
        <v>3.1644444444444439</v>
      </c>
      <c r="T329" s="24">
        <f t="shared" si="18"/>
        <v>3.1644444444444439</v>
      </c>
    </row>
    <row r="330" spans="1:20" s="8" customFormat="1" x14ac:dyDescent="0.25">
      <c r="A330" s="24" t="s">
        <v>302</v>
      </c>
      <c r="B330" s="8" t="s">
        <v>321</v>
      </c>
      <c r="C330" s="8" t="s">
        <v>734</v>
      </c>
      <c r="D330" s="24" t="s">
        <v>733</v>
      </c>
      <c r="E330" s="24">
        <v>203</v>
      </c>
      <c r="F330" s="24">
        <v>16</v>
      </c>
      <c r="G330" s="24">
        <v>53</v>
      </c>
      <c r="H330" s="24">
        <v>32</v>
      </c>
      <c r="I330" s="24">
        <v>14</v>
      </c>
      <c r="J330" s="24">
        <v>1</v>
      </c>
      <c r="K330" s="24">
        <v>6</v>
      </c>
      <c r="L330" s="24">
        <v>25</v>
      </c>
      <c r="M330" s="24">
        <v>12</v>
      </c>
      <c r="N330" s="24">
        <v>52</v>
      </c>
      <c r="O330" s="24">
        <v>0</v>
      </c>
      <c r="P330" s="24">
        <v>0</v>
      </c>
      <c r="Q330" s="24">
        <v>88</v>
      </c>
      <c r="R330" s="24">
        <f t="shared" si="16"/>
        <v>5.2148148148148152</v>
      </c>
      <c r="S330" s="24">
        <f t="shared" si="17"/>
        <v>3.1288888888888891</v>
      </c>
      <c r="T330" s="24">
        <f t="shared" si="18"/>
        <v>3.1288888888888891</v>
      </c>
    </row>
    <row r="331" spans="1:20" s="8" customFormat="1" x14ac:dyDescent="0.25">
      <c r="A331" s="24" t="s">
        <v>1518</v>
      </c>
      <c r="B331" s="8" t="s">
        <v>1218</v>
      </c>
      <c r="C331" s="8" t="s">
        <v>737</v>
      </c>
      <c r="D331" s="24" t="s">
        <v>724</v>
      </c>
      <c r="E331" s="24">
        <v>201</v>
      </c>
      <c r="F331" s="24">
        <v>21</v>
      </c>
      <c r="G331" s="24">
        <v>44</v>
      </c>
      <c r="H331" s="24">
        <v>27</v>
      </c>
      <c r="I331" s="24">
        <v>10</v>
      </c>
      <c r="J331" s="24">
        <v>3</v>
      </c>
      <c r="K331" s="24">
        <v>4</v>
      </c>
      <c r="L331" s="24">
        <v>17</v>
      </c>
      <c r="M331" s="24">
        <v>15</v>
      </c>
      <c r="N331" s="24">
        <v>47</v>
      </c>
      <c r="O331" s="24">
        <v>8</v>
      </c>
      <c r="P331" s="24">
        <v>0</v>
      </c>
      <c r="Q331" s="24">
        <v>86</v>
      </c>
      <c r="R331" s="24">
        <f t="shared" si="16"/>
        <v>5.0962962962962965</v>
      </c>
      <c r="S331" s="24">
        <f t="shared" si="17"/>
        <v>3.0577777777777779</v>
      </c>
      <c r="T331" s="24">
        <f t="shared" si="18"/>
        <v>3.0577777777777779</v>
      </c>
    </row>
    <row r="332" spans="1:20" s="8" customFormat="1" x14ac:dyDescent="0.25">
      <c r="A332" s="24" t="s">
        <v>27</v>
      </c>
      <c r="B332" s="8" t="s">
        <v>66</v>
      </c>
      <c r="C332" s="8" t="s">
        <v>705</v>
      </c>
      <c r="D332" s="24" t="s">
        <v>717</v>
      </c>
      <c r="E332" s="24">
        <v>228</v>
      </c>
      <c r="F332" s="24">
        <v>25</v>
      </c>
      <c r="G332" s="24">
        <v>54</v>
      </c>
      <c r="H332" s="24">
        <v>41</v>
      </c>
      <c r="I332" s="24">
        <v>6</v>
      </c>
      <c r="J332" s="24">
        <v>0</v>
      </c>
      <c r="K332" s="24">
        <v>7</v>
      </c>
      <c r="L332" s="24">
        <v>33</v>
      </c>
      <c r="M332" s="24">
        <v>11</v>
      </c>
      <c r="N332" s="24">
        <v>64</v>
      </c>
      <c r="O332" s="24">
        <v>0</v>
      </c>
      <c r="P332" s="24">
        <v>0</v>
      </c>
      <c r="Q332" s="24">
        <v>86</v>
      </c>
      <c r="R332" s="24">
        <f t="shared" si="16"/>
        <v>5.0962962962962965</v>
      </c>
      <c r="S332" s="24">
        <f t="shared" si="17"/>
        <v>3.0577777777777779</v>
      </c>
      <c r="T332" s="24">
        <f t="shared" si="18"/>
        <v>3.0577777777777779</v>
      </c>
    </row>
    <row r="333" spans="1:20" s="8" customFormat="1" x14ac:dyDescent="0.25">
      <c r="A333" s="24" t="s">
        <v>808</v>
      </c>
      <c r="B333" s="8" t="s">
        <v>1458</v>
      </c>
      <c r="C333" s="8" t="s">
        <v>737</v>
      </c>
      <c r="D333" s="24" t="s">
        <v>706</v>
      </c>
      <c r="E333" s="24">
        <v>225</v>
      </c>
      <c r="F333" s="24">
        <v>25</v>
      </c>
      <c r="G333" s="24">
        <v>49</v>
      </c>
      <c r="H333" s="24">
        <v>37</v>
      </c>
      <c r="I333" s="24">
        <v>7</v>
      </c>
      <c r="J333" s="24">
        <v>3</v>
      </c>
      <c r="K333" s="24">
        <v>2</v>
      </c>
      <c r="L333" s="24">
        <v>17</v>
      </c>
      <c r="M333" s="24">
        <v>24</v>
      </c>
      <c r="N333" s="24">
        <v>47</v>
      </c>
      <c r="O333" s="24">
        <v>2</v>
      </c>
      <c r="P333" s="24">
        <v>3</v>
      </c>
      <c r="Q333" s="24">
        <v>86</v>
      </c>
      <c r="R333" s="24">
        <f t="shared" si="16"/>
        <v>5.0962962962962965</v>
      </c>
      <c r="S333" s="24">
        <f t="shared" si="17"/>
        <v>3.0577777777777779</v>
      </c>
      <c r="T333" s="24">
        <f t="shared" si="18"/>
        <v>3.0577777777777779</v>
      </c>
    </row>
    <row r="334" spans="1:20" s="8" customFormat="1" x14ac:dyDescent="0.25">
      <c r="A334" s="24" t="s">
        <v>171</v>
      </c>
      <c r="B334" s="8" t="s">
        <v>170</v>
      </c>
      <c r="C334" s="8" t="s">
        <v>1</v>
      </c>
      <c r="D334" s="24" t="s">
        <v>721</v>
      </c>
      <c r="E334" s="24">
        <v>153</v>
      </c>
      <c r="F334" s="24">
        <v>20</v>
      </c>
      <c r="G334" s="24">
        <v>35</v>
      </c>
      <c r="H334" s="24">
        <v>21</v>
      </c>
      <c r="I334" s="24">
        <v>7</v>
      </c>
      <c r="J334" s="24">
        <v>0</v>
      </c>
      <c r="K334" s="24">
        <v>7</v>
      </c>
      <c r="L334" s="24">
        <v>23</v>
      </c>
      <c r="M334" s="24">
        <v>15</v>
      </c>
      <c r="N334" s="24">
        <v>36</v>
      </c>
      <c r="O334" s="24">
        <v>0</v>
      </c>
      <c r="P334" s="24">
        <v>0</v>
      </c>
      <c r="Q334" s="24">
        <v>85</v>
      </c>
      <c r="R334" s="24">
        <f t="shared" si="16"/>
        <v>5.0370370370370372</v>
      </c>
      <c r="S334" s="24">
        <f t="shared" si="17"/>
        <v>3.0222222222222221</v>
      </c>
      <c r="T334" s="24">
        <f t="shared" si="18"/>
        <v>3.0222222222222221</v>
      </c>
    </row>
    <row r="335" spans="1:20" s="8" customFormat="1" x14ac:dyDescent="0.25">
      <c r="A335" s="24" t="s">
        <v>197</v>
      </c>
      <c r="B335" s="8" t="s">
        <v>1230</v>
      </c>
      <c r="C335" s="8" t="s">
        <v>705</v>
      </c>
      <c r="D335" s="24" t="s">
        <v>718</v>
      </c>
      <c r="E335" s="24">
        <v>176</v>
      </c>
      <c r="F335" s="24">
        <v>16</v>
      </c>
      <c r="G335" s="24">
        <v>46</v>
      </c>
      <c r="H335" s="24">
        <v>30</v>
      </c>
      <c r="I335" s="24">
        <v>12</v>
      </c>
      <c r="J335" s="24">
        <v>1</v>
      </c>
      <c r="K335" s="24">
        <v>3</v>
      </c>
      <c r="L335" s="24">
        <v>25</v>
      </c>
      <c r="M335" s="24">
        <v>12</v>
      </c>
      <c r="N335" s="24">
        <v>38</v>
      </c>
      <c r="O335" s="24">
        <v>0</v>
      </c>
      <c r="P335" s="24">
        <v>0</v>
      </c>
      <c r="Q335" s="24">
        <v>84</v>
      </c>
      <c r="R335" s="24">
        <f t="shared" si="16"/>
        <v>4.9777777777777779</v>
      </c>
      <c r="S335" s="24">
        <f t="shared" si="17"/>
        <v>2.9866666666666668</v>
      </c>
      <c r="T335" s="24">
        <f t="shared" si="18"/>
        <v>2.9866666666666668</v>
      </c>
    </row>
    <row r="336" spans="1:20" s="8" customFormat="1" x14ac:dyDescent="0.25">
      <c r="A336" s="24" t="s">
        <v>257</v>
      </c>
      <c r="B336" s="8" t="s">
        <v>796</v>
      </c>
      <c r="C336" s="8" t="s">
        <v>705</v>
      </c>
      <c r="D336" s="24" t="s">
        <v>723</v>
      </c>
      <c r="E336" s="24">
        <v>165</v>
      </c>
      <c r="F336" s="24">
        <v>17</v>
      </c>
      <c r="G336" s="24">
        <v>40</v>
      </c>
      <c r="H336" s="24">
        <v>25</v>
      </c>
      <c r="I336" s="24">
        <v>11</v>
      </c>
      <c r="J336" s="24">
        <v>0</v>
      </c>
      <c r="K336" s="24">
        <v>4</v>
      </c>
      <c r="L336" s="24">
        <v>26</v>
      </c>
      <c r="M336" s="24">
        <v>7</v>
      </c>
      <c r="N336" s="24">
        <v>31</v>
      </c>
      <c r="O336" s="24">
        <v>1</v>
      </c>
      <c r="P336" s="24">
        <v>0</v>
      </c>
      <c r="Q336" s="24">
        <v>83</v>
      </c>
      <c r="R336" s="24">
        <f t="shared" si="16"/>
        <v>4.9185185185185185</v>
      </c>
      <c r="S336" s="24">
        <f t="shared" si="17"/>
        <v>2.951111111111111</v>
      </c>
      <c r="T336" s="24">
        <f t="shared" si="18"/>
        <v>2.951111111111111</v>
      </c>
    </row>
    <row r="337" spans="1:20" s="8" customFormat="1" x14ac:dyDescent="0.25">
      <c r="A337" s="24" t="s">
        <v>257</v>
      </c>
      <c r="B337" s="8" t="s">
        <v>255</v>
      </c>
      <c r="C337" s="8" t="s">
        <v>732</v>
      </c>
      <c r="D337" s="24" t="s">
        <v>726</v>
      </c>
      <c r="E337" s="24">
        <v>181</v>
      </c>
      <c r="F337" s="24">
        <v>24</v>
      </c>
      <c r="G337" s="24">
        <v>46</v>
      </c>
      <c r="H337" s="24">
        <v>32</v>
      </c>
      <c r="I337" s="24">
        <v>12</v>
      </c>
      <c r="J337" s="24">
        <v>2</v>
      </c>
      <c r="K337" s="24">
        <v>0</v>
      </c>
      <c r="L337" s="24">
        <v>18</v>
      </c>
      <c r="M337" s="24">
        <v>17</v>
      </c>
      <c r="N337" s="24">
        <v>39</v>
      </c>
      <c r="O337" s="24">
        <v>2</v>
      </c>
      <c r="P337" s="24">
        <v>1</v>
      </c>
      <c r="Q337" s="24">
        <v>83</v>
      </c>
      <c r="R337" s="24">
        <f t="shared" si="16"/>
        <v>4.9185185185185185</v>
      </c>
      <c r="S337" s="24">
        <f t="shared" si="17"/>
        <v>2.951111111111111</v>
      </c>
      <c r="T337" s="24">
        <f t="shared" si="18"/>
        <v>2.951111111111111</v>
      </c>
    </row>
    <row r="338" spans="1:20" s="8" customFormat="1" x14ac:dyDescent="0.25">
      <c r="A338" s="24" t="s">
        <v>113</v>
      </c>
      <c r="B338" s="8" t="s">
        <v>854</v>
      </c>
      <c r="C338" s="8" t="s">
        <v>705</v>
      </c>
      <c r="D338" s="24" t="s">
        <v>712</v>
      </c>
      <c r="E338" s="24">
        <v>147</v>
      </c>
      <c r="F338" s="24">
        <v>21</v>
      </c>
      <c r="G338" s="24">
        <v>33</v>
      </c>
      <c r="H338" s="24">
        <v>13</v>
      </c>
      <c r="I338" s="24">
        <v>11</v>
      </c>
      <c r="J338" s="24">
        <v>0</v>
      </c>
      <c r="K338" s="24">
        <v>9</v>
      </c>
      <c r="L338" s="24">
        <v>20</v>
      </c>
      <c r="M338" s="24">
        <v>15</v>
      </c>
      <c r="N338" s="24">
        <v>44</v>
      </c>
      <c r="O338" s="24">
        <v>0</v>
      </c>
      <c r="P338" s="24">
        <v>1</v>
      </c>
      <c r="Q338" s="24">
        <v>82</v>
      </c>
      <c r="R338" s="24">
        <f t="shared" si="16"/>
        <v>4.8592592592592592</v>
      </c>
      <c r="S338" s="24">
        <f t="shared" si="17"/>
        <v>2.9155555555555552</v>
      </c>
      <c r="T338" s="24">
        <f t="shared" si="18"/>
        <v>2.9155555555555552</v>
      </c>
    </row>
    <row r="339" spans="1:20" s="8" customFormat="1" x14ac:dyDescent="0.25">
      <c r="A339" s="24" t="s">
        <v>1796</v>
      </c>
      <c r="B339" s="8" t="s">
        <v>1660</v>
      </c>
      <c r="C339" s="24" t="s">
        <v>734</v>
      </c>
      <c r="D339" s="24" t="s">
        <v>727</v>
      </c>
      <c r="E339" s="24">
        <v>215</v>
      </c>
      <c r="F339" s="24">
        <v>28</v>
      </c>
      <c r="G339" s="24">
        <v>41</v>
      </c>
      <c r="H339" s="24">
        <v>19</v>
      </c>
      <c r="I339" s="24">
        <v>9</v>
      </c>
      <c r="J339" s="24">
        <v>1</v>
      </c>
      <c r="K339" s="24">
        <v>12</v>
      </c>
      <c r="L339" s="24">
        <v>24</v>
      </c>
      <c r="M339" s="24">
        <v>21</v>
      </c>
      <c r="N339" s="24">
        <v>80</v>
      </c>
      <c r="O339" s="24">
        <v>1</v>
      </c>
      <c r="P339" s="24">
        <v>0</v>
      </c>
      <c r="Q339" s="24">
        <v>82</v>
      </c>
      <c r="R339" s="24">
        <f t="shared" si="16"/>
        <v>4.8592592592592592</v>
      </c>
      <c r="S339" s="24">
        <f t="shared" si="17"/>
        <v>2.9155555555555552</v>
      </c>
      <c r="T339" s="24">
        <f t="shared" si="18"/>
        <v>2.9155555555555552</v>
      </c>
    </row>
    <row r="340" spans="1:20" s="8" customFormat="1" x14ac:dyDescent="0.25">
      <c r="A340" s="24" t="s">
        <v>173</v>
      </c>
      <c r="B340" s="8" t="s">
        <v>774</v>
      </c>
      <c r="C340" s="8" t="s">
        <v>731</v>
      </c>
      <c r="D340" s="24" t="s">
        <v>708</v>
      </c>
      <c r="E340" s="24">
        <v>146</v>
      </c>
      <c r="F340" s="24">
        <v>21</v>
      </c>
      <c r="G340" s="24">
        <v>44</v>
      </c>
      <c r="H340" s="24">
        <v>33</v>
      </c>
      <c r="I340" s="24">
        <v>8</v>
      </c>
      <c r="J340" s="24">
        <v>1</v>
      </c>
      <c r="K340" s="24">
        <v>2</v>
      </c>
      <c r="L340" s="24">
        <v>11</v>
      </c>
      <c r="M340" s="24">
        <v>12</v>
      </c>
      <c r="N340" s="24">
        <v>26</v>
      </c>
      <c r="O340" s="24">
        <v>4</v>
      </c>
      <c r="P340" s="24">
        <v>1</v>
      </c>
      <c r="Q340" s="24">
        <v>81</v>
      </c>
      <c r="R340" s="24">
        <f t="shared" si="16"/>
        <v>4.8</v>
      </c>
      <c r="S340" s="24">
        <f t="shared" si="17"/>
        <v>2.88</v>
      </c>
      <c r="T340" s="24">
        <f t="shared" si="18"/>
        <v>2.88</v>
      </c>
    </row>
    <row r="341" spans="1:20" s="8" customFormat="1" x14ac:dyDescent="0.25">
      <c r="A341" s="24" t="s">
        <v>985</v>
      </c>
      <c r="B341" s="8" t="s">
        <v>1567</v>
      </c>
      <c r="C341" s="8" t="s">
        <v>3</v>
      </c>
      <c r="D341" s="24" t="s">
        <v>723</v>
      </c>
      <c r="E341" s="24">
        <v>155</v>
      </c>
      <c r="F341" s="24">
        <v>20</v>
      </c>
      <c r="G341" s="24">
        <v>40</v>
      </c>
      <c r="H341" s="24">
        <v>28</v>
      </c>
      <c r="I341" s="24">
        <v>7</v>
      </c>
      <c r="J341" s="24">
        <v>4</v>
      </c>
      <c r="K341" s="24">
        <v>1</v>
      </c>
      <c r="L341" s="24">
        <v>12</v>
      </c>
      <c r="M341" s="24">
        <v>10</v>
      </c>
      <c r="N341" s="24">
        <v>20</v>
      </c>
      <c r="O341" s="24">
        <v>2</v>
      </c>
      <c r="P341" s="24">
        <v>1</v>
      </c>
      <c r="Q341" s="24">
        <v>81</v>
      </c>
      <c r="R341" s="24">
        <f t="shared" si="16"/>
        <v>4.8</v>
      </c>
      <c r="S341" s="24">
        <f t="shared" si="17"/>
        <v>2.88</v>
      </c>
      <c r="T341" s="24">
        <f t="shared" si="18"/>
        <v>2.88</v>
      </c>
    </row>
    <row r="342" spans="1:20" s="8" customFormat="1" x14ac:dyDescent="0.25">
      <c r="A342" s="24" t="s">
        <v>43</v>
      </c>
      <c r="B342" s="8" t="s">
        <v>1142</v>
      </c>
      <c r="C342" s="8" t="s">
        <v>705</v>
      </c>
      <c r="D342" s="24" t="s">
        <v>704</v>
      </c>
      <c r="E342" s="24">
        <v>164</v>
      </c>
      <c r="F342" s="24">
        <v>16</v>
      </c>
      <c r="G342" s="24">
        <v>34</v>
      </c>
      <c r="H342" s="24">
        <v>15</v>
      </c>
      <c r="I342" s="24">
        <v>7</v>
      </c>
      <c r="J342" s="24">
        <v>0</v>
      </c>
      <c r="K342" s="24">
        <v>12</v>
      </c>
      <c r="L342" s="24">
        <v>31</v>
      </c>
      <c r="M342" s="24">
        <v>21</v>
      </c>
      <c r="N342" s="24">
        <v>65</v>
      </c>
      <c r="O342" s="24">
        <v>0</v>
      </c>
      <c r="P342" s="24">
        <v>0</v>
      </c>
      <c r="Q342" s="24">
        <v>80</v>
      </c>
      <c r="R342" s="24">
        <f t="shared" si="16"/>
        <v>4.7407407407407405</v>
      </c>
      <c r="S342" s="24">
        <f t="shared" si="17"/>
        <v>2.8444444444444441</v>
      </c>
      <c r="T342" s="24">
        <f t="shared" si="18"/>
        <v>2.8444444444444441</v>
      </c>
    </row>
    <row r="343" spans="1:20" s="8" customFormat="1" x14ac:dyDescent="0.25">
      <c r="A343" s="24" t="s">
        <v>156</v>
      </c>
      <c r="B343" s="8" t="s">
        <v>345</v>
      </c>
      <c r="C343" s="8" t="s">
        <v>735</v>
      </c>
      <c r="D343" s="24" t="s">
        <v>703</v>
      </c>
      <c r="E343" s="24">
        <v>171</v>
      </c>
      <c r="F343" s="24">
        <v>23</v>
      </c>
      <c r="G343" s="24">
        <v>43</v>
      </c>
      <c r="H343" s="24">
        <v>25</v>
      </c>
      <c r="I343" s="24">
        <v>9</v>
      </c>
      <c r="J343" s="24">
        <v>5</v>
      </c>
      <c r="K343" s="24">
        <v>4</v>
      </c>
      <c r="L343" s="24">
        <v>15</v>
      </c>
      <c r="M343" s="24">
        <v>8</v>
      </c>
      <c r="N343" s="24">
        <v>42</v>
      </c>
      <c r="O343" s="24">
        <v>2</v>
      </c>
      <c r="P343" s="24">
        <v>0</v>
      </c>
      <c r="Q343" s="24">
        <v>80</v>
      </c>
      <c r="R343" s="24">
        <f t="shared" si="16"/>
        <v>4.7407407407407405</v>
      </c>
      <c r="S343" s="24">
        <f t="shared" si="17"/>
        <v>2.8444444444444441</v>
      </c>
      <c r="T343" s="24">
        <f t="shared" si="18"/>
        <v>2.8444444444444441</v>
      </c>
    </row>
    <row r="344" spans="1:20" s="8" customFormat="1" x14ac:dyDescent="0.25">
      <c r="A344" s="24" t="s">
        <v>185</v>
      </c>
      <c r="B344" s="8" t="s">
        <v>392</v>
      </c>
      <c r="C344" s="8" t="s">
        <v>732</v>
      </c>
      <c r="D344" s="24" t="s">
        <v>727</v>
      </c>
      <c r="E344" s="24">
        <v>233</v>
      </c>
      <c r="F344" s="24">
        <v>29</v>
      </c>
      <c r="G344" s="24">
        <v>56</v>
      </c>
      <c r="H344" s="24">
        <v>42</v>
      </c>
      <c r="I344" s="24">
        <v>10</v>
      </c>
      <c r="J344" s="24">
        <v>2</v>
      </c>
      <c r="K344" s="24">
        <v>2</v>
      </c>
      <c r="L344" s="24">
        <v>14</v>
      </c>
      <c r="M344" s="24">
        <v>12</v>
      </c>
      <c r="N344" s="24">
        <v>55</v>
      </c>
      <c r="O344" s="24">
        <v>12</v>
      </c>
      <c r="P344" s="24">
        <v>9</v>
      </c>
      <c r="Q344" s="24">
        <v>79</v>
      </c>
      <c r="R344" s="24">
        <f t="shared" si="16"/>
        <v>4.6814814814814811</v>
      </c>
      <c r="S344" s="24">
        <f t="shared" si="17"/>
        <v>2.8088888888888888</v>
      </c>
      <c r="T344" s="24">
        <f t="shared" si="18"/>
        <v>2.8088888888888888</v>
      </c>
    </row>
    <row r="345" spans="1:20" s="8" customFormat="1" x14ac:dyDescent="0.25">
      <c r="A345" s="24" t="s">
        <v>1217</v>
      </c>
      <c r="B345" s="8" t="s">
        <v>235</v>
      </c>
      <c r="C345" s="8" t="s">
        <v>731</v>
      </c>
      <c r="D345" s="24" t="s">
        <v>717</v>
      </c>
      <c r="E345" s="24">
        <v>216</v>
      </c>
      <c r="F345" s="24">
        <v>25</v>
      </c>
      <c r="G345" s="24">
        <v>41</v>
      </c>
      <c r="H345" s="24">
        <v>26</v>
      </c>
      <c r="I345" s="24">
        <v>8</v>
      </c>
      <c r="J345" s="24">
        <v>0</v>
      </c>
      <c r="K345" s="24">
        <v>7</v>
      </c>
      <c r="L345" s="24">
        <v>18</v>
      </c>
      <c r="M345" s="24">
        <v>28</v>
      </c>
      <c r="N345" s="24">
        <v>64</v>
      </c>
      <c r="O345" s="24">
        <v>2</v>
      </c>
      <c r="P345" s="24">
        <v>0</v>
      </c>
      <c r="Q345" s="24">
        <v>79</v>
      </c>
      <c r="R345" s="24">
        <f t="shared" si="16"/>
        <v>4.6814814814814811</v>
      </c>
      <c r="S345" s="24">
        <f t="shared" si="17"/>
        <v>2.8088888888888888</v>
      </c>
      <c r="T345" s="24">
        <f t="shared" si="18"/>
        <v>2.8088888888888888</v>
      </c>
    </row>
    <row r="346" spans="1:20" s="8" customFormat="1" x14ac:dyDescent="0.25">
      <c r="A346" s="24" t="s">
        <v>41</v>
      </c>
      <c r="B346" s="8" t="s">
        <v>377</v>
      </c>
      <c r="C346" s="8" t="s">
        <v>734</v>
      </c>
      <c r="D346" s="24" t="s">
        <v>723</v>
      </c>
      <c r="E346" s="24">
        <v>225</v>
      </c>
      <c r="F346" s="24">
        <v>19</v>
      </c>
      <c r="G346" s="24">
        <v>45</v>
      </c>
      <c r="H346" s="24">
        <v>29</v>
      </c>
      <c r="I346" s="24">
        <v>7</v>
      </c>
      <c r="J346" s="24">
        <v>0</v>
      </c>
      <c r="K346" s="24">
        <v>9</v>
      </c>
      <c r="L346" s="24">
        <v>31</v>
      </c>
      <c r="M346" s="24">
        <v>14</v>
      </c>
      <c r="N346" s="24">
        <v>67</v>
      </c>
      <c r="O346" s="24">
        <v>3</v>
      </c>
      <c r="P346" s="24">
        <v>0</v>
      </c>
      <c r="Q346" s="24">
        <v>79</v>
      </c>
      <c r="R346" s="24">
        <f t="shared" si="16"/>
        <v>4.6814814814814811</v>
      </c>
      <c r="S346" s="24">
        <f t="shared" si="17"/>
        <v>2.8088888888888888</v>
      </c>
      <c r="T346" s="24">
        <f t="shared" si="18"/>
        <v>2.8088888888888888</v>
      </c>
    </row>
    <row r="347" spans="1:20" s="8" customFormat="1" x14ac:dyDescent="0.25">
      <c r="A347" s="24" t="s">
        <v>379</v>
      </c>
      <c r="B347" s="8" t="s">
        <v>155</v>
      </c>
      <c r="C347" s="24" t="s">
        <v>737</v>
      </c>
      <c r="D347" s="24" t="s">
        <v>724</v>
      </c>
      <c r="E347" s="24">
        <v>221</v>
      </c>
      <c r="F347" s="24">
        <v>21</v>
      </c>
      <c r="G347" s="24">
        <v>56</v>
      </c>
      <c r="H347" s="24">
        <v>45</v>
      </c>
      <c r="I347" s="24">
        <v>10</v>
      </c>
      <c r="J347" s="24">
        <v>0</v>
      </c>
      <c r="K347" s="24">
        <v>1</v>
      </c>
      <c r="L347" s="24">
        <v>20</v>
      </c>
      <c r="M347" s="24">
        <v>17</v>
      </c>
      <c r="N347" s="24">
        <v>51</v>
      </c>
      <c r="O347" s="24">
        <v>3</v>
      </c>
      <c r="P347" s="24">
        <v>1</v>
      </c>
      <c r="Q347" s="24">
        <v>78</v>
      </c>
      <c r="R347" s="24">
        <f t="shared" si="16"/>
        <v>4.6222222222222218</v>
      </c>
      <c r="S347" s="24">
        <f t="shared" si="17"/>
        <v>2.773333333333333</v>
      </c>
      <c r="T347" s="24">
        <f t="shared" si="18"/>
        <v>2.773333333333333</v>
      </c>
    </row>
    <row r="348" spans="1:20" s="8" customFormat="1" x14ac:dyDescent="0.25">
      <c r="A348" s="24" t="s">
        <v>293</v>
      </c>
      <c r="B348" s="8" t="s">
        <v>1461</v>
      </c>
      <c r="C348" s="24" t="s">
        <v>3</v>
      </c>
      <c r="D348" s="24" t="s">
        <v>716</v>
      </c>
      <c r="E348" s="24">
        <v>148</v>
      </c>
      <c r="F348" s="24">
        <v>17</v>
      </c>
      <c r="G348" s="24">
        <v>40</v>
      </c>
      <c r="H348" s="24">
        <v>25</v>
      </c>
      <c r="I348" s="24">
        <v>12</v>
      </c>
      <c r="J348" s="24">
        <v>1</v>
      </c>
      <c r="K348" s="24">
        <v>2</v>
      </c>
      <c r="L348" s="24">
        <v>11</v>
      </c>
      <c r="M348" s="24">
        <v>18</v>
      </c>
      <c r="N348" s="24">
        <v>27</v>
      </c>
      <c r="O348" s="24">
        <v>0</v>
      </c>
      <c r="P348" s="24">
        <v>1</v>
      </c>
      <c r="Q348" s="24">
        <v>78</v>
      </c>
      <c r="R348" s="24">
        <f t="shared" si="16"/>
        <v>4.6222222222222218</v>
      </c>
      <c r="S348" s="24">
        <f t="shared" si="17"/>
        <v>2.773333333333333</v>
      </c>
      <c r="T348" s="24">
        <f t="shared" si="18"/>
        <v>2.773333333333333</v>
      </c>
    </row>
    <row r="349" spans="1:20" s="8" customFormat="1" x14ac:dyDescent="0.25">
      <c r="A349" s="24" t="s">
        <v>123</v>
      </c>
      <c r="B349" s="8" t="s">
        <v>192</v>
      </c>
      <c r="C349" s="8" t="s">
        <v>735</v>
      </c>
      <c r="D349" s="24" t="s">
        <v>702</v>
      </c>
      <c r="E349" s="24">
        <v>249</v>
      </c>
      <c r="F349" s="24">
        <v>18</v>
      </c>
      <c r="G349" s="24">
        <v>51</v>
      </c>
      <c r="H349" s="24">
        <v>41</v>
      </c>
      <c r="I349" s="24">
        <v>8</v>
      </c>
      <c r="J349" s="24">
        <v>0</v>
      </c>
      <c r="K349" s="24">
        <v>2</v>
      </c>
      <c r="L349" s="24">
        <v>19</v>
      </c>
      <c r="M349" s="24">
        <v>31</v>
      </c>
      <c r="N349" s="24">
        <v>58</v>
      </c>
      <c r="O349" s="24">
        <v>3</v>
      </c>
      <c r="P349" s="24">
        <v>0</v>
      </c>
      <c r="Q349" s="24">
        <v>78</v>
      </c>
      <c r="R349" s="24">
        <f t="shared" si="16"/>
        <v>4.6222222222222218</v>
      </c>
      <c r="S349" s="24">
        <f t="shared" si="17"/>
        <v>2.773333333333333</v>
      </c>
      <c r="T349" s="24">
        <f t="shared" si="18"/>
        <v>2.773333333333333</v>
      </c>
    </row>
    <row r="350" spans="1:20" s="8" customFormat="1" x14ac:dyDescent="0.25">
      <c r="A350" s="24" t="s">
        <v>1080</v>
      </c>
      <c r="B350" s="8" t="s">
        <v>212</v>
      </c>
      <c r="C350" s="8" t="s">
        <v>705</v>
      </c>
      <c r="D350" s="24" t="s">
        <v>726</v>
      </c>
      <c r="E350" s="24">
        <v>251</v>
      </c>
      <c r="F350" s="24">
        <v>22</v>
      </c>
      <c r="G350" s="24">
        <v>42</v>
      </c>
      <c r="H350" s="24">
        <v>21</v>
      </c>
      <c r="I350" s="24">
        <v>11</v>
      </c>
      <c r="J350" s="24">
        <v>1</v>
      </c>
      <c r="K350" s="24">
        <v>9</v>
      </c>
      <c r="L350" s="24">
        <v>34</v>
      </c>
      <c r="M350" s="24">
        <v>9</v>
      </c>
      <c r="N350" s="24">
        <v>69</v>
      </c>
      <c r="O350" s="24">
        <v>0</v>
      </c>
      <c r="P350" s="24">
        <v>0</v>
      </c>
      <c r="Q350" s="24">
        <v>78</v>
      </c>
      <c r="R350" s="24">
        <f t="shared" si="16"/>
        <v>4.6222222222222218</v>
      </c>
      <c r="S350" s="24">
        <f t="shared" si="17"/>
        <v>2.773333333333333</v>
      </c>
      <c r="T350" s="24">
        <f t="shared" si="18"/>
        <v>2.773333333333333</v>
      </c>
    </row>
    <row r="351" spans="1:20" s="8" customFormat="1" x14ac:dyDescent="0.25">
      <c r="A351" s="24" t="s">
        <v>161</v>
      </c>
      <c r="B351" s="8" t="s">
        <v>261</v>
      </c>
      <c r="C351" s="8" t="s">
        <v>731</v>
      </c>
      <c r="D351" s="24" t="s">
        <v>707</v>
      </c>
      <c r="E351" s="24">
        <v>200</v>
      </c>
      <c r="F351" s="24">
        <v>22</v>
      </c>
      <c r="G351" s="24">
        <v>40</v>
      </c>
      <c r="H351" s="24">
        <v>25</v>
      </c>
      <c r="I351" s="24">
        <v>7</v>
      </c>
      <c r="J351" s="24">
        <v>1</v>
      </c>
      <c r="K351" s="24">
        <v>7</v>
      </c>
      <c r="L351" s="24">
        <v>20</v>
      </c>
      <c r="M351" s="24">
        <v>21</v>
      </c>
      <c r="N351" s="24">
        <v>58</v>
      </c>
      <c r="O351" s="24">
        <v>2</v>
      </c>
      <c r="P351" s="24">
        <v>0</v>
      </c>
      <c r="Q351" s="24">
        <v>77</v>
      </c>
      <c r="R351" s="24">
        <f t="shared" si="16"/>
        <v>4.5629629629629633</v>
      </c>
      <c r="S351" s="24">
        <f t="shared" si="17"/>
        <v>2.7377777777777781</v>
      </c>
      <c r="T351" s="24">
        <f t="shared" si="18"/>
        <v>2.7377777777777781</v>
      </c>
    </row>
    <row r="352" spans="1:20" s="8" customFormat="1" x14ac:dyDescent="0.25">
      <c r="A352" s="24" t="s">
        <v>307</v>
      </c>
      <c r="B352" s="8" t="s">
        <v>796</v>
      </c>
      <c r="C352" s="8" t="s">
        <v>3</v>
      </c>
      <c r="D352" s="24" t="s">
        <v>715</v>
      </c>
      <c r="E352" s="24">
        <v>174</v>
      </c>
      <c r="F352" s="24">
        <v>21</v>
      </c>
      <c r="G352" s="24">
        <v>41</v>
      </c>
      <c r="H352" s="24">
        <v>32</v>
      </c>
      <c r="I352" s="24">
        <v>5</v>
      </c>
      <c r="J352" s="24">
        <v>2</v>
      </c>
      <c r="K352" s="24">
        <v>2</v>
      </c>
      <c r="L352" s="24">
        <v>16</v>
      </c>
      <c r="M352" s="24">
        <v>13</v>
      </c>
      <c r="N352" s="24">
        <v>38</v>
      </c>
      <c r="O352" s="24">
        <v>8</v>
      </c>
      <c r="P352" s="24">
        <v>0</v>
      </c>
      <c r="Q352" s="24">
        <v>76</v>
      </c>
      <c r="R352" s="24">
        <f t="shared" si="16"/>
        <v>4.503703703703704</v>
      </c>
      <c r="S352" s="24">
        <f t="shared" si="17"/>
        <v>2.7022222222222223</v>
      </c>
      <c r="T352" s="24">
        <f t="shared" si="18"/>
        <v>2.7022222222222223</v>
      </c>
    </row>
    <row r="353" spans="1:20" s="8" customFormat="1" x14ac:dyDescent="0.25">
      <c r="A353" s="24" t="s">
        <v>207</v>
      </c>
      <c r="B353" s="8" t="s">
        <v>1590</v>
      </c>
      <c r="C353" s="8" t="s">
        <v>735</v>
      </c>
      <c r="D353" s="24" t="s">
        <v>717</v>
      </c>
      <c r="E353" s="24">
        <v>187</v>
      </c>
      <c r="F353" s="24">
        <v>21</v>
      </c>
      <c r="G353" s="24">
        <v>36</v>
      </c>
      <c r="H353" s="24">
        <v>19</v>
      </c>
      <c r="I353" s="24">
        <v>10</v>
      </c>
      <c r="J353" s="24">
        <v>1</v>
      </c>
      <c r="K353" s="24">
        <v>6</v>
      </c>
      <c r="L353" s="24">
        <v>22</v>
      </c>
      <c r="M353" s="24">
        <v>19</v>
      </c>
      <c r="N353" s="24">
        <v>50</v>
      </c>
      <c r="O353" s="24">
        <v>0</v>
      </c>
      <c r="P353" s="24">
        <v>2</v>
      </c>
      <c r="Q353" s="24">
        <v>76</v>
      </c>
      <c r="R353" s="24">
        <f t="shared" si="16"/>
        <v>4.503703703703704</v>
      </c>
      <c r="S353" s="24">
        <f t="shared" si="17"/>
        <v>2.7022222222222223</v>
      </c>
      <c r="T353" s="24">
        <f t="shared" si="18"/>
        <v>2.7022222222222223</v>
      </c>
    </row>
    <row r="354" spans="1:20" s="8" customFormat="1" x14ac:dyDescent="0.25">
      <c r="A354" s="24" t="s">
        <v>1835</v>
      </c>
      <c r="B354" s="8" t="s">
        <v>1834</v>
      </c>
      <c r="C354" s="8" t="s">
        <v>737</v>
      </c>
      <c r="D354" s="24" t="s">
        <v>728</v>
      </c>
      <c r="E354" s="24">
        <v>129</v>
      </c>
      <c r="F354" s="24">
        <v>20</v>
      </c>
      <c r="G354" s="24">
        <v>39</v>
      </c>
      <c r="H354" s="24">
        <v>28</v>
      </c>
      <c r="I354" s="24">
        <v>7</v>
      </c>
      <c r="J354" s="24">
        <v>1</v>
      </c>
      <c r="K354" s="24">
        <v>3</v>
      </c>
      <c r="L354" s="24">
        <v>17</v>
      </c>
      <c r="M354" s="24">
        <v>13</v>
      </c>
      <c r="N354" s="24">
        <v>34</v>
      </c>
      <c r="O354" s="24">
        <v>3</v>
      </c>
      <c r="P354" s="24">
        <v>0</v>
      </c>
      <c r="Q354" s="24">
        <v>76</v>
      </c>
      <c r="R354" s="24">
        <f t="shared" si="16"/>
        <v>4.503703703703704</v>
      </c>
      <c r="S354" s="24">
        <f t="shared" si="17"/>
        <v>2.7022222222222223</v>
      </c>
      <c r="T354" s="24">
        <f t="shared" si="18"/>
        <v>2.7022222222222223</v>
      </c>
    </row>
    <row r="355" spans="1:20" s="8" customFormat="1" x14ac:dyDescent="0.25">
      <c r="A355" s="24" t="s">
        <v>563</v>
      </c>
      <c r="B355" s="8" t="s">
        <v>55</v>
      </c>
      <c r="C355" s="8" t="s">
        <v>737</v>
      </c>
      <c r="D355" s="24" t="s">
        <v>699</v>
      </c>
      <c r="E355" s="24">
        <v>198</v>
      </c>
      <c r="F355" s="24">
        <v>25</v>
      </c>
      <c r="G355" s="24">
        <v>49</v>
      </c>
      <c r="H355" s="24">
        <v>27</v>
      </c>
      <c r="I355" s="24">
        <v>12</v>
      </c>
      <c r="J355" s="24">
        <v>5</v>
      </c>
      <c r="K355" s="24">
        <v>5</v>
      </c>
      <c r="L355" s="24">
        <v>16</v>
      </c>
      <c r="M355" s="24">
        <v>14</v>
      </c>
      <c r="N355" s="24">
        <v>67</v>
      </c>
      <c r="O355" s="24">
        <v>2</v>
      </c>
      <c r="P355" s="24">
        <v>1</v>
      </c>
      <c r="Q355" s="24">
        <v>75</v>
      </c>
      <c r="R355" s="24">
        <f t="shared" si="16"/>
        <v>4.4444444444444446</v>
      </c>
      <c r="S355" s="24">
        <f t="shared" si="17"/>
        <v>2.6666666666666665</v>
      </c>
      <c r="T355" s="24">
        <f t="shared" si="18"/>
        <v>2.6666666666666665</v>
      </c>
    </row>
    <row r="356" spans="1:20" s="8" customFormat="1" x14ac:dyDescent="0.25">
      <c r="A356" s="24" t="s">
        <v>383</v>
      </c>
      <c r="B356" s="8" t="s">
        <v>1165</v>
      </c>
      <c r="C356" s="8" t="s">
        <v>731</v>
      </c>
      <c r="D356" s="24" t="s">
        <v>733</v>
      </c>
      <c r="E356" s="24">
        <v>197</v>
      </c>
      <c r="F356" s="24">
        <v>22</v>
      </c>
      <c r="G356" s="24">
        <v>42</v>
      </c>
      <c r="H356" s="24">
        <v>23</v>
      </c>
      <c r="I356" s="24">
        <v>15</v>
      </c>
      <c r="J356" s="24">
        <v>0</v>
      </c>
      <c r="K356" s="24">
        <v>4</v>
      </c>
      <c r="L356" s="24">
        <v>18</v>
      </c>
      <c r="M356" s="24">
        <v>18</v>
      </c>
      <c r="N356" s="24">
        <v>54</v>
      </c>
      <c r="O356" s="24">
        <v>3</v>
      </c>
      <c r="P356" s="24">
        <v>1</v>
      </c>
      <c r="Q356" s="24">
        <v>75</v>
      </c>
      <c r="R356" s="24">
        <f t="shared" si="16"/>
        <v>4.4444444444444446</v>
      </c>
      <c r="S356" s="24">
        <f t="shared" si="17"/>
        <v>2.6666666666666665</v>
      </c>
      <c r="T356" s="24">
        <f t="shared" si="18"/>
        <v>2.6666666666666665</v>
      </c>
    </row>
    <row r="357" spans="1:20" s="8" customFormat="1" x14ac:dyDescent="0.25">
      <c r="A357" s="24" t="s">
        <v>83</v>
      </c>
      <c r="B357" s="8" t="s">
        <v>486</v>
      </c>
      <c r="C357" s="8" t="s">
        <v>732</v>
      </c>
      <c r="D357" s="24" t="s">
        <v>736</v>
      </c>
      <c r="E357" s="24">
        <v>221</v>
      </c>
      <c r="F357" s="24">
        <v>28</v>
      </c>
      <c r="G357" s="24">
        <v>51</v>
      </c>
      <c r="H357" s="24">
        <v>33</v>
      </c>
      <c r="I357" s="24">
        <v>11</v>
      </c>
      <c r="J357" s="24">
        <v>0</v>
      </c>
      <c r="K357" s="24">
        <v>7</v>
      </c>
      <c r="L357" s="24">
        <v>16</v>
      </c>
      <c r="M357" s="24">
        <v>14</v>
      </c>
      <c r="N357" s="24">
        <v>77</v>
      </c>
      <c r="O357" s="24">
        <v>14</v>
      </c>
      <c r="P357" s="24">
        <v>3</v>
      </c>
      <c r="Q357" s="24">
        <v>75</v>
      </c>
      <c r="R357" s="24">
        <f t="shared" si="16"/>
        <v>4.4444444444444446</v>
      </c>
      <c r="S357" s="24">
        <f t="shared" si="17"/>
        <v>2.6666666666666665</v>
      </c>
      <c r="T357" s="24">
        <f t="shared" si="18"/>
        <v>2.6666666666666665</v>
      </c>
    </row>
    <row r="358" spans="1:20" s="8" customFormat="1" x14ac:dyDescent="0.25">
      <c r="A358" s="24" t="s">
        <v>739</v>
      </c>
      <c r="B358" s="8" t="s">
        <v>1503</v>
      </c>
      <c r="C358" s="8" t="s">
        <v>735</v>
      </c>
      <c r="D358" s="24" t="s">
        <v>723</v>
      </c>
      <c r="E358" s="24">
        <v>152</v>
      </c>
      <c r="F358" s="24">
        <v>25</v>
      </c>
      <c r="G358" s="24">
        <v>38</v>
      </c>
      <c r="H358" s="24">
        <v>29</v>
      </c>
      <c r="I358" s="24">
        <v>9</v>
      </c>
      <c r="J358" s="24">
        <v>0</v>
      </c>
      <c r="K358" s="24">
        <v>0</v>
      </c>
      <c r="L358" s="24">
        <v>12</v>
      </c>
      <c r="M358" s="24">
        <v>18</v>
      </c>
      <c r="N358" s="24">
        <v>30</v>
      </c>
      <c r="O358" s="24">
        <v>2</v>
      </c>
      <c r="P358" s="24">
        <v>1</v>
      </c>
      <c r="Q358" s="24">
        <v>73</v>
      </c>
      <c r="R358" s="24">
        <f t="shared" si="16"/>
        <v>4.325925925925926</v>
      </c>
      <c r="S358" s="24">
        <f t="shared" si="17"/>
        <v>2.5955555555555554</v>
      </c>
      <c r="T358" s="24">
        <f t="shared" si="18"/>
        <v>2.5955555555555554</v>
      </c>
    </row>
    <row r="359" spans="1:20" s="8" customFormat="1" x14ac:dyDescent="0.25">
      <c r="A359" s="24" t="s">
        <v>121</v>
      </c>
      <c r="B359" s="8" t="s">
        <v>1411</v>
      </c>
      <c r="C359" s="8" t="s">
        <v>737</v>
      </c>
      <c r="D359" s="24" t="s">
        <v>719</v>
      </c>
      <c r="E359" s="24">
        <v>180</v>
      </c>
      <c r="F359" s="24">
        <v>25</v>
      </c>
      <c r="G359" s="24">
        <v>44</v>
      </c>
      <c r="H359" s="24">
        <v>33</v>
      </c>
      <c r="I359" s="24">
        <v>6</v>
      </c>
      <c r="J359" s="24">
        <v>1</v>
      </c>
      <c r="K359" s="24">
        <v>4</v>
      </c>
      <c r="L359" s="24">
        <v>18</v>
      </c>
      <c r="M359" s="24">
        <v>12</v>
      </c>
      <c r="N359" s="24">
        <v>48</v>
      </c>
      <c r="O359" s="24">
        <v>4</v>
      </c>
      <c r="P359" s="24">
        <v>2</v>
      </c>
      <c r="Q359" s="24">
        <v>73</v>
      </c>
      <c r="R359" s="24">
        <f t="shared" si="16"/>
        <v>4.325925925925926</v>
      </c>
      <c r="S359" s="24">
        <f t="shared" si="17"/>
        <v>2.5955555555555554</v>
      </c>
      <c r="T359" s="24">
        <f t="shared" si="18"/>
        <v>2.5955555555555554</v>
      </c>
    </row>
    <row r="360" spans="1:20" s="8" customFormat="1" x14ac:dyDescent="0.25">
      <c r="A360" s="24" t="s">
        <v>368</v>
      </c>
      <c r="B360" s="8" t="s">
        <v>367</v>
      </c>
      <c r="C360" s="8" t="s">
        <v>731</v>
      </c>
      <c r="D360" s="24" t="s">
        <v>711</v>
      </c>
      <c r="E360" s="24">
        <v>203</v>
      </c>
      <c r="F360" s="24">
        <v>25</v>
      </c>
      <c r="G360" s="24">
        <v>45</v>
      </c>
      <c r="H360" s="24">
        <v>29</v>
      </c>
      <c r="I360" s="24">
        <v>9</v>
      </c>
      <c r="J360" s="24">
        <v>1</v>
      </c>
      <c r="K360" s="24">
        <v>6</v>
      </c>
      <c r="L360" s="24">
        <v>15</v>
      </c>
      <c r="M360" s="24">
        <v>22</v>
      </c>
      <c r="N360" s="24">
        <v>62</v>
      </c>
      <c r="O360" s="24">
        <v>1</v>
      </c>
      <c r="P360" s="24">
        <v>2</v>
      </c>
      <c r="Q360" s="24">
        <v>73</v>
      </c>
      <c r="R360" s="24">
        <f t="shared" si="16"/>
        <v>4.325925925925926</v>
      </c>
      <c r="S360" s="24">
        <f t="shared" si="17"/>
        <v>2.5955555555555554</v>
      </c>
      <c r="T360" s="24">
        <f t="shared" si="18"/>
        <v>2.5955555555555554</v>
      </c>
    </row>
    <row r="361" spans="1:20" s="8" customFormat="1" x14ac:dyDescent="0.25">
      <c r="A361" s="24" t="s">
        <v>123</v>
      </c>
      <c r="B361" s="8" t="s">
        <v>102</v>
      </c>
      <c r="C361" s="8" t="s">
        <v>705</v>
      </c>
      <c r="D361" s="24" t="s">
        <v>846</v>
      </c>
      <c r="E361" s="24">
        <v>171</v>
      </c>
      <c r="F361" s="24">
        <v>11</v>
      </c>
      <c r="G361" s="24">
        <v>42</v>
      </c>
      <c r="H361" s="24">
        <v>29</v>
      </c>
      <c r="I361" s="24">
        <v>10</v>
      </c>
      <c r="J361" s="24">
        <v>0</v>
      </c>
      <c r="K361" s="24">
        <v>3</v>
      </c>
      <c r="L361" s="24">
        <v>23</v>
      </c>
      <c r="M361" s="24">
        <v>8</v>
      </c>
      <c r="N361" s="24">
        <v>30</v>
      </c>
      <c r="O361" s="24">
        <v>1</v>
      </c>
      <c r="P361" s="24">
        <v>1</v>
      </c>
      <c r="Q361" s="24">
        <v>73</v>
      </c>
      <c r="R361" s="24">
        <f t="shared" si="16"/>
        <v>4.325925925925926</v>
      </c>
      <c r="S361" s="24">
        <f t="shared" si="17"/>
        <v>2.5955555555555554</v>
      </c>
      <c r="T361" s="24">
        <f t="shared" si="18"/>
        <v>2.5955555555555554</v>
      </c>
    </row>
    <row r="362" spans="1:20" s="8" customFormat="1" x14ac:dyDescent="0.25">
      <c r="A362" s="24" t="s">
        <v>175</v>
      </c>
      <c r="B362" s="8" t="s">
        <v>174</v>
      </c>
      <c r="C362" s="8" t="s">
        <v>705</v>
      </c>
      <c r="D362" s="24" t="s">
        <v>846</v>
      </c>
      <c r="E362" s="24">
        <v>171</v>
      </c>
      <c r="F362" s="24">
        <v>11</v>
      </c>
      <c r="G362" s="24">
        <v>37</v>
      </c>
      <c r="H362" s="24">
        <v>27</v>
      </c>
      <c r="I362" s="24">
        <v>8</v>
      </c>
      <c r="J362" s="24">
        <v>0</v>
      </c>
      <c r="K362" s="24">
        <v>2</v>
      </c>
      <c r="L362" s="24">
        <v>22</v>
      </c>
      <c r="M362" s="24">
        <v>19</v>
      </c>
      <c r="N362" s="24">
        <v>31</v>
      </c>
      <c r="O362" s="24">
        <v>2</v>
      </c>
      <c r="P362" s="24">
        <v>1</v>
      </c>
      <c r="Q362" s="24">
        <v>73</v>
      </c>
      <c r="R362" s="24">
        <f t="shared" si="16"/>
        <v>4.325925925925926</v>
      </c>
      <c r="S362" s="24">
        <f t="shared" si="17"/>
        <v>2.5955555555555554</v>
      </c>
      <c r="T362" s="24">
        <f t="shared" si="18"/>
        <v>2.5955555555555554</v>
      </c>
    </row>
    <row r="363" spans="1:20" s="8" customFormat="1" x14ac:dyDescent="0.25">
      <c r="A363" s="24" t="s">
        <v>977</v>
      </c>
      <c r="B363" s="8" t="s">
        <v>976</v>
      </c>
      <c r="C363" s="8" t="s">
        <v>2</v>
      </c>
      <c r="D363" s="24" t="s">
        <v>713</v>
      </c>
      <c r="E363" s="24">
        <v>204</v>
      </c>
      <c r="F363" s="24">
        <v>21</v>
      </c>
      <c r="G363" s="24">
        <v>50</v>
      </c>
      <c r="H363" s="24">
        <v>34</v>
      </c>
      <c r="I363" s="24">
        <v>13</v>
      </c>
      <c r="J363" s="24">
        <v>1</v>
      </c>
      <c r="K363" s="24">
        <v>2</v>
      </c>
      <c r="L363" s="24">
        <v>17</v>
      </c>
      <c r="M363" s="24">
        <v>15</v>
      </c>
      <c r="N363" s="24">
        <v>51</v>
      </c>
      <c r="O363" s="24">
        <v>1</v>
      </c>
      <c r="P363" s="24">
        <v>1</v>
      </c>
      <c r="Q363" s="24">
        <v>73</v>
      </c>
      <c r="R363" s="24">
        <f t="shared" si="16"/>
        <v>4.325925925925926</v>
      </c>
      <c r="S363" s="24">
        <f t="shared" si="17"/>
        <v>2.5955555555555554</v>
      </c>
      <c r="T363" s="24">
        <f t="shared" si="18"/>
        <v>2.5955555555555554</v>
      </c>
    </row>
    <row r="364" spans="1:20" s="8" customFormat="1" x14ac:dyDescent="0.25">
      <c r="A364" s="24" t="s">
        <v>43</v>
      </c>
      <c r="B364" s="8" t="s">
        <v>325</v>
      </c>
      <c r="C364" s="8" t="s">
        <v>3</v>
      </c>
      <c r="D364" s="24" t="s">
        <v>714</v>
      </c>
      <c r="E364" s="24">
        <v>104</v>
      </c>
      <c r="F364" s="24">
        <v>12</v>
      </c>
      <c r="G364" s="24">
        <v>25</v>
      </c>
      <c r="H364" s="24">
        <v>12</v>
      </c>
      <c r="I364" s="24">
        <v>6</v>
      </c>
      <c r="J364" s="24">
        <v>0</v>
      </c>
      <c r="K364" s="24">
        <v>7</v>
      </c>
      <c r="L364" s="24">
        <v>13</v>
      </c>
      <c r="M364" s="24">
        <v>9</v>
      </c>
      <c r="N364" s="24">
        <v>13</v>
      </c>
      <c r="O364" s="24">
        <v>0</v>
      </c>
      <c r="P364" s="24">
        <v>1</v>
      </c>
      <c r="Q364" s="24">
        <v>72</v>
      </c>
      <c r="R364" s="24">
        <f t="shared" si="16"/>
        <v>4.2666666666666666</v>
      </c>
      <c r="S364" s="24">
        <f t="shared" si="17"/>
        <v>2.56</v>
      </c>
      <c r="T364" s="24">
        <f t="shared" si="18"/>
        <v>2.56</v>
      </c>
    </row>
    <row r="365" spans="1:20" s="8" customFormat="1" x14ac:dyDescent="0.25">
      <c r="A365" s="24" t="s">
        <v>1511</v>
      </c>
      <c r="B365" s="8" t="s">
        <v>1512</v>
      </c>
      <c r="C365" s="8" t="s">
        <v>732</v>
      </c>
      <c r="D365" s="24" t="s">
        <v>712</v>
      </c>
      <c r="E365" s="24">
        <v>182</v>
      </c>
      <c r="F365" s="24">
        <v>36</v>
      </c>
      <c r="G365" s="24">
        <v>38</v>
      </c>
      <c r="H365" s="24">
        <v>27</v>
      </c>
      <c r="I365" s="24">
        <v>7</v>
      </c>
      <c r="J365" s="24">
        <v>0</v>
      </c>
      <c r="K365" s="24">
        <v>4</v>
      </c>
      <c r="L365" s="24">
        <v>13</v>
      </c>
      <c r="M365" s="24">
        <v>15</v>
      </c>
      <c r="N365" s="24">
        <v>54</v>
      </c>
      <c r="O365" s="24">
        <v>8</v>
      </c>
      <c r="P365" s="24">
        <v>3</v>
      </c>
      <c r="Q365" s="24">
        <v>72</v>
      </c>
      <c r="R365" s="24">
        <f t="shared" si="16"/>
        <v>4.2666666666666666</v>
      </c>
      <c r="S365" s="24">
        <f t="shared" si="17"/>
        <v>2.56</v>
      </c>
      <c r="T365" s="24">
        <f t="shared" si="18"/>
        <v>2.56</v>
      </c>
    </row>
    <row r="366" spans="1:20" s="8" customFormat="1" x14ac:dyDescent="0.25">
      <c r="A366" s="24" t="s">
        <v>491</v>
      </c>
      <c r="B366" s="8" t="s">
        <v>1151</v>
      </c>
      <c r="C366" s="8" t="s">
        <v>735</v>
      </c>
      <c r="D366" s="24" t="s">
        <v>704</v>
      </c>
      <c r="E366" s="24">
        <v>210</v>
      </c>
      <c r="F366" s="24">
        <v>24</v>
      </c>
      <c r="G366" s="24">
        <v>48</v>
      </c>
      <c r="H366" s="24">
        <v>35</v>
      </c>
      <c r="I366" s="24">
        <v>9</v>
      </c>
      <c r="J366" s="24">
        <v>2</v>
      </c>
      <c r="K366" s="24">
        <v>2</v>
      </c>
      <c r="L366" s="24">
        <v>17</v>
      </c>
      <c r="M366" s="24">
        <v>18</v>
      </c>
      <c r="N366" s="24">
        <v>59</v>
      </c>
      <c r="O366" s="24">
        <v>6</v>
      </c>
      <c r="P366" s="24">
        <v>2</v>
      </c>
      <c r="Q366" s="24">
        <v>71</v>
      </c>
      <c r="R366" s="24">
        <f t="shared" si="16"/>
        <v>4.2074074074074073</v>
      </c>
      <c r="S366" s="24">
        <f t="shared" si="17"/>
        <v>2.5244444444444443</v>
      </c>
      <c r="T366" s="24">
        <f t="shared" si="18"/>
        <v>2.5244444444444443</v>
      </c>
    </row>
    <row r="367" spans="1:20" s="8" customFormat="1" x14ac:dyDescent="0.25">
      <c r="A367" s="24" t="s">
        <v>307</v>
      </c>
      <c r="B367" s="8" t="s">
        <v>1839</v>
      </c>
      <c r="C367" s="8" t="s">
        <v>731</v>
      </c>
      <c r="D367" s="24" t="s">
        <v>717</v>
      </c>
      <c r="E367" s="24">
        <v>105</v>
      </c>
      <c r="F367" s="24">
        <v>19</v>
      </c>
      <c r="G367" s="24">
        <v>33</v>
      </c>
      <c r="H367" s="24">
        <v>20</v>
      </c>
      <c r="I367" s="24">
        <v>9</v>
      </c>
      <c r="J367" s="24">
        <v>1</v>
      </c>
      <c r="K367" s="24">
        <v>3</v>
      </c>
      <c r="L367" s="24">
        <v>16</v>
      </c>
      <c r="M367" s="24">
        <v>8</v>
      </c>
      <c r="N367" s="24">
        <v>25</v>
      </c>
      <c r="O367" s="24">
        <v>1</v>
      </c>
      <c r="P367" s="24">
        <v>1</v>
      </c>
      <c r="Q367" s="24">
        <v>71</v>
      </c>
      <c r="R367" s="24">
        <f t="shared" si="16"/>
        <v>4.2074074074074073</v>
      </c>
      <c r="S367" s="24">
        <f t="shared" si="17"/>
        <v>2.5244444444444443</v>
      </c>
      <c r="T367" s="24">
        <f t="shared" si="18"/>
        <v>2.5244444444444443</v>
      </c>
    </row>
    <row r="368" spans="1:20" s="8" customFormat="1" x14ac:dyDescent="0.25">
      <c r="A368" s="24" t="s">
        <v>1985</v>
      </c>
      <c r="B368" s="8" t="s">
        <v>1808</v>
      </c>
      <c r="C368" s="8" t="s">
        <v>3</v>
      </c>
      <c r="D368" s="24" t="s">
        <v>718</v>
      </c>
      <c r="E368" s="24">
        <v>130</v>
      </c>
      <c r="F368" s="24">
        <v>13</v>
      </c>
      <c r="G368" s="24">
        <v>34</v>
      </c>
      <c r="H368" s="24">
        <v>24</v>
      </c>
      <c r="I368" s="24">
        <v>7</v>
      </c>
      <c r="J368" s="24">
        <v>0</v>
      </c>
      <c r="K368" s="24">
        <v>3</v>
      </c>
      <c r="L368" s="24">
        <v>15</v>
      </c>
      <c r="M368" s="24">
        <v>5</v>
      </c>
      <c r="N368" s="24">
        <v>12</v>
      </c>
      <c r="O368" s="24">
        <v>1</v>
      </c>
      <c r="P368" s="24">
        <v>1</v>
      </c>
      <c r="Q368" s="24">
        <v>71</v>
      </c>
      <c r="R368" s="24">
        <f t="shared" si="16"/>
        <v>4.2074074074074073</v>
      </c>
      <c r="S368" s="24">
        <f t="shared" si="17"/>
        <v>2.5244444444444443</v>
      </c>
      <c r="T368" s="24">
        <f t="shared" si="18"/>
        <v>2.5244444444444443</v>
      </c>
    </row>
    <row r="369" spans="1:20" s="8" customFormat="1" x14ac:dyDescent="0.25">
      <c r="A369" s="24" t="s">
        <v>749</v>
      </c>
      <c r="B369" s="8" t="s">
        <v>1145</v>
      </c>
      <c r="C369" s="8" t="s">
        <v>705</v>
      </c>
      <c r="D369" s="24" t="s">
        <v>719</v>
      </c>
      <c r="E369" s="24">
        <v>193</v>
      </c>
      <c r="F369" s="24">
        <v>20</v>
      </c>
      <c r="G369" s="24">
        <v>44</v>
      </c>
      <c r="H369" s="24">
        <v>29</v>
      </c>
      <c r="I369" s="24">
        <v>9</v>
      </c>
      <c r="J369" s="24">
        <v>0</v>
      </c>
      <c r="K369" s="24">
        <v>6</v>
      </c>
      <c r="L369" s="24">
        <v>25</v>
      </c>
      <c r="M369" s="24">
        <v>10</v>
      </c>
      <c r="N369" s="24">
        <v>56</v>
      </c>
      <c r="O369" s="24">
        <v>1</v>
      </c>
      <c r="P369" s="24">
        <v>2</v>
      </c>
      <c r="Q369" s="24">
        <v>69</v>
      </c>
      <c r="R369" s="24">
        <f t="shared" si="16"/>
        <v>4.0888888888888886</v>
      </c>
      <c r="S369" s="24">
        <f t="shared" si="17"/>
        <v>2.4533333333333331</v>
      </c>
      <c r="T369" s="24">
        <f t="shared" si="18"/>
        <v>2.4533333333333331</v>
      </c>
    </row>
    <row r="370" spans="1:20" s="8" customFormat="1" x14ac:dyDescent="0.25">
      <c r="A370" s="24" t="s">
        <v>143</v>
      </c>
      <c r="B370" s="8" t="s">
        <v>92</v>
      </c>
      <c r="C370" s="8" t="s">
        <v>705</v>
      </c>
      <c r="D370" s="24" t="s">
        <v>701</v>
      </c>
      <c r="E370" s="24">
        <v>173</v>
      </c>
      <c r="F370" s="24">
        <v>17</v>
      </c>
      <c r="G370" s="24">
        <v>41</v>
      </c>
      <c r="H370" s="24">
        <v>29</v>
      </c>
      <c r="I370" s="24">
        <v>7</v>
      </c>
      <c r="J370" s="24">
        <v>0</v>
      </c>
      <c r="K370" s="24">
        <v>5</v>
      </c>
      <c r="L370" s="24">
        <v>19</v>
      </c>
      <c r="M370" s="24">
        <v>10</v>
      </c>
      <c r="N370" s="24">
        <v>39</v>
      </c>
      <c r="O370" s="24">
        <v>0</v>
      </c>
      <c r="P370" s="24">
        <v>1</v>
      </c>
      <c r="Q370" s="24">
        <v>69</v>
      </c>
      <c r="R370" s="24">
        <f t="shared" si="16"/>
        <v>4.0888888888888886</v>
      </c>
      <c r="S370" s="24">
        <f t="shared" si="17"/>
        <v>2.4533333333333331</v>
      </c>
      <c r="T370" s="24">
        <f t="shared" si="18"/>
        <v>2.4533333333333331</v>
      </c>
    </row>
    <row r="371" spans="1:20" s="8" customFormat="1" x14ac:dyDescent="0.25">
      <c r="A371" s="24" t="s">
        <v>381</v>
      </c>
      <c r="B371" s="8" t="s">
        <v>380</v>
      </c>
      <c r="C371" s="8" t="s">
        <v>737</v>
      </c>
      <c r="D371" s="24" t="s">
        <v>701</v>
      </c>
      <c r="E371" s="24">
        <v>149</v>
      </c>
      <c r="F371" s="24">
        <v>25</v>
      </c>
      <c r="G371" s="24">
        <v>33</v>
      </c>
      <c r="H371" s="24">
        <v>22</v>
      </c>
      <c r="I371" s="24">
        <v>8</v>
      </c>
      <c r="J371" s="24">
        <v>1</v>
      </c>
      <c r="K371" s="24">
        <v>2</v>
      </c>
      <c r="L371" s="24">
        <v>8</v>
      </c>
      <c r="M371" s="24">
        <v>16</v>
      </c>
      <c r="N371" s="24">
        <v>33</v>
      </c>
      <c r="O371" s="24">
        <v>5</v>
      </c>
      <c r="P371" s="24">
        <v>2</v>
      </c>
      <c r="Q371" s="24">
        <v>68</v>
      </c>
      <c r="R371" s="24">
        <f t="shared" si="16"/>
        <v>4.0296296296296292</v>
      </c>
      <c r="S371" s="24">
        <f t="shared" si="17"/>
        <v>2.4177777777777774</v>
      </c>
      <c r="T371" s="24">
        <f t="shared" si="18"/>
        <v>2.4177777777777774</v>
      </c>
    </row>
    <row r="372" spans="1:20" s="8" customFormat="1" x14ac:dyDescent="0.25">
      <c r="A372" s="24" t="s">
        <v>1158</v>
      </c>
      <c r="B372" s="8" t="s">
        <v>1157</v>
      </c>
      <c r="C372" s="8" t="s">
        <v>705</v>
      </c>
      <c r="D372" s="24" t="s">
        <v>699</v>
      </c>
      <c r="E372" s="24">
        <v>226</v>
      </c>
      <c r="F372" s="24">
        <v>23</v>
      </c>
      <c r="G372" s="24">
        <v>42</v>
      </c>
      <c r="H372" s="24">
        <v>24</v>
      </c>
      <c r="I372" s="24">
        <v>10</v>
      </c>
      <c r="J372" s="24">
        <v>0</v>
      </c>
      <c r="K372" s="24">
        <v>8</v>
      </c>
      <c r="L372" s="24">
        <v>25</v>
      </c>
      <c r="M372" s="24">
        <v>25</v>
      </c>
      <c r="N372" s="24">
        <v>82</v>
      </c>
      <c r="O372" s="24">
        <v>0</v>
      </c>
      <c r="P372" s="24">
        <v>0</v>
      </c>
      <c r="Q372" s="24">
        <v>67</v>
      </c>
      <c r="R372" s="24">
        <f t="shared" si="16"/>
        <v>3.9703703703703703</v>
      </c>
      <c r="S372" s="24">
        <f t="shared" si="17"/>
        <v>2.382222222222222</v>
      </c>
      <c r="T372" s="24">
        <f t="shared" si="18"/>
        <v>2.382222222222222</v>
      </c>
    </row>
    <row r="373" spans="1:20" s="8" customFormat="1" x14ac:dyDescent="0.25">
      <c r="A373" s="24" t="s">
        <v>307</v>
      </c>
      <c r="B373" s="8" t="s">
        <v>1804</v>
      </c>
      <c r="C373" s="8" t="s">
        <v>731</v>
      </c>
      <c r="D373" s="24" t="s">
        <v>710</v>
      </c>
      <c r="E373" s="24">
        <v>105</v>
      </c>
      <c r="F373" s="24">
        <v>16</v>
      </c>
      <c r="G373" s="24">
        <v>31</v>
      </c>
      <c r="H373" s="24">
        <v>17</v>
      </c>
      <c r="I373" s="24">
        <v>11</v>
      </c>
      <c r="J373" s="24">
        <v>1</v>
      </c>
      <c r="K373" s="24">
        <v>2</v>
      </c>
      <c r="L373" s="24">
        <v>14</v>
      </c>
      <c r="M373" s="24">
        <v>10</v>
      </c>
      <c r="N373" s="24">
        <v>25</v>
      </c>
      <c r="O373" s="24">
        <v>1</v>
      </c>
      <c r="P373" s="24">
        <v>0</v>
      </c>
      <c r="Q373" s="24">
        <v>66</v>
      </c>
      <c r="R373" s="24">
        <f t="shared" si="16"/>
        <v>3.911111111111111</v>
      </c>
      <c r="S373" s="24">
        <f t="shared" si="17"/>
        <v>2.3466666666666667</v>
      </c>
      <c r="T373" s="24">
        <f t="shared" si="18"/>
        <v>2.3466666666666667</v>
      </c>
    </row>
    <row r="374" spans="1:20" s="8" customFormat="1" x14ac:dyDescent="0.25">
      <c r="A374" s="24" t="s">
        <v>167</v>
      </c>
      <c r="B374" s="8" t="s">
        <v>761</v>
      </c>
      <c r="C374" s="8" t="s">
        <v>705</v>
      </c>
      <c r="D374" s="24" t="s">
        <v>714</v>
      </c>
      <c r="E374" s="24">
        <v>123</v>
      </c>
      <c r="F374" s="24">
        <v>18</v>
      </c>
      <c r="G374" s="24">
        <v>35</v>
      </c>
      <c r="H374" s="24">
        <v>20</v>
      </c>
      <c r="I374" s="24">
        <v>10</v>
      </c>
      <c r="J374" s="24">
        <v>1</v>
      </c>
      <c r="K374" s="24">
        <v>4</v>
      </c>
      <c r="L374" s="24">
        <v>16</v>
      </c>
      <c r="M374" s="24">
        <v>8</v>
      </c>
      <c r="N374" s="24">
        <v>36</v>
      </c>
      <c r="O374" s="24">
        <v>0</v>
      </c>
      <c r="P374" s="24">
        <v>0</v>
      </c>
      <c r="Q374" s="24">
        <v>65</v>
      </c>
      <c r="R374" s="24">
        <f t="shared" si="16"/>
        <v>3.8518518518518516</v>
      </c>
      <c r="S374" s="24">
        <f t="shared" si="17"/>
        <v>2.3111111111111109</v>
      </c>
      <c r="T374" s="24">
        <f t="shared" si="18"/>
        <v>2.3111111111111109</v>
      </c>
    </row>
    <row r="375" spans="1:20" s="8" customFormat="1" x14ac:dyDescent="0.25">
      <c r="A375" s="24" t="s">
        <v>117</v>
      </c>
      <c r="B375" s="8" t="s">
        <v>233</v>
      </c>
      <c r="C375" s="8" t="s">
        <v>731</v>
      </c>
      <c r="D375" s="24" t="s">
        <v>736</v>
      </c>
      <c r="E375" s="24">
        <v>139</v>
      </c>
      <c r="F375" s="24">
        <v>18</v>
      </c>
      <c r="G375" s="24">
        <v>30</v>
      </c>
      <c r="H375" s="24">
        <v>17</v>
      </c>
      <c r="I375" s="24">
        <v>3</v>
      </c>
      <c r="J375" s="24">
        <v>1</v>
      </c>
      <c r="K375" s="24">
        <v>9</v>
      </c>
      <c r="L375" s="24">
        <v>17</v>
      </c>
      <c r="M375" s="24">
        <v>13</v>
      </c>
      <c r="N375" s="24">
        <v>44</v>
      </c>
      <c r="O375" s="24">
        <v>0</v>
      </c>
      <c r="P375" s="24">
        <v>1</v>
      </c>
      <c r="Q375" s="24">
        <v>65</v>
      </c>
      <c r="R375" s="24">
        <f t="shared" si="16"/>
        <v>3.8518518518518516</v>
      </c>
      <c r="S375" s="24">
        <f t="shared" si="17"/>
        <v>2.3111111111111109</v>
      </c>
      <c r="T375" s="24">
        <f t="shared" si="18"/>
        <v>2.3111111111111109</v>
      </c>
    </row>
    <row r="376" spans="1:20" s="8" customFormat="1" x14ac:dyDescent="0.25">
      <c r="A376" s="24" t="s">
        <v>117</v>
      </c>
      <c r="B376" s="8" t="s">
        <v>263</v>
      </c>
      <c r="C376" s="8" t="s">
        <v>1</v>
      </c>
      <c r="D376" s="24" t="s">
        <v>711</v>
      </c>
      <c r="E376" s="24">
        <v>243</v>
      </c>
      <c r="F376" s="24">
        <v>20</v>
      </c>
      <c r="G376" s="24">
        <v>54</v>
      </c>
      <c r="H376" s="24">
        <v>38</v>
      </c>
      <c r="I376" s="24">
        <v>11</v>
      </c>
      <c r="J376" s="24">
        <v>0</v>
      </c>
      <c r="K376" s="24">
        <v>5</v>
      </c>
      <c r="L376" s="24">
        <v>24</v>
      </c>
      <c r="M376" s="24">
        <v>19</v>
      </c>
      <c r="N376" s="24">
        <v>78</v>
      </c>
      <c r="O376" s="24">
        <v>0</v>
      </c>
      <c r="P376" s="24">
        <v>0</v>
      </c>
      <c r="Q376" s="24">
        <v>65</v>
      </c>
      <c r="R376" s="24">
        <f t="shared" si="16"/>
        <v>3.8518518518518516</v>
      </c>
      <c r="S376" s="24">
        <f t="shared" si="17"/>
        <v>2.3111111111111109</v>
      </c>
      <c r="T376" s="24">
        <f t="shared" si="18"/>
        <v>2.3111111111111109</v>
      </c>
    </row>
    <row r="377" spans="1:20" s="8" customFormat="1" x14ac:dyDescent="0.25">
      <c r="A377" s="24" t="s">
        <v>357</v>
      </c>
      <c r="B377" s="8" t="s">
        <v>1801</v>
      </c>
      <c r="C377" s="8" t="s">
        <v>732</v>
      </c>
      <c r="D377" s="24" t="s">
        <v>716</v>
      </c>
      <c r="E377" s="24">
        <v>112</v>
      </c>
      <c r="F377" s="24">
        <v>14</v>
      </c>
      <c r="G377" s="24">
        <v>31</v>
      </c>
      <c r="H377" s="24">
        <v>18</v>
      </c>
      <c r="I377" s="24">
        <v>9</v>
      </c>
      <c r="J377" s="24">
        <v>1</v>
      </c>
      <c r="K377" s="24">
        <v>3</v>
      </c>
      <c r="L377" s="24">
        <v>14</v>
      </c>
      <c r="M377" s="24">
        <v>5</v>
      </c>
      <c r="N377" s="24">
        <v>20</v>
      </c>
      <c r="O377" s="24">
        <v>0</v>
      </c>
      <c r="P377" s="24">
        <v>0</v>
      </c>
      <c r="Q377" s="24">
        <v>64</v>
      </c>
      <c r="R377" s="24">
        <f t="shared" si="16"/>
        <v>3.7925925925925927</v>
      </c>
      <c r="S377" s="24">
        <f t="shared" si="17"/>
        <v>2.2755555555555556</v>
      </c>
      <c r="T377" s="24">
        <f t="shared" si="18"/>
        <v>2.2755555555555556</v>
      </c>
    </row>
    <row r="378" spans="1:20" s="8" customFormat="1" x14ac:dyDescent="0.25">
      <c r="A378" s="24" t="s">
        <v>197</v>
      </c>
      <c r="B378" s="8" t="s">
        <v>1226</v>
      </c>
      <c r="C378" s="8" t="s">
        <v>732</v>
      </c>
      <c r="D378" s="24" t="s">
        <v>721</v>
      </c>
      <c r="E378" s="24">
        <v>142</v>
      </c>
      <c r="F378" s="24">
        <v>15</v>
      </c>
      <c r="G378" s="24">
        <v>34</v>
      </c>
      <c r="H378" s="24">
        <v>22</v>
      </c>
      <c r="I378" s="24">
        <v>7</v>
      </c>
      <c r="J378" s="24">
        <v>2</v>
      </c>
      <c r="K378" s="24">
        <v>3</v>
      </c>
      <c r="L378" s="24">
        <v>9</v>
      </c>
      <c r="M378" s="24">
        <v>11</v>
      </c>
      <c r="N378" s="24">
        <v>27</v>
      </c>
      <c r="O378" s="24">
        <v>4</v>
      </c>
      <c r="P378" s="24">
        <v>2</v>
      </c>
      <c r="Q378" s="24">
        <v>64</v>
      </c>
      <c r="R378" s="24">
        <f t="shared" si="16"/>
        <v>3.7925925925925927</v>
      </c>
      <c r="S378" s="24">
        <f t="shared" si="17"/>
        <v>2.2755555555555556</v>
      </c>
      <c r="T378" s="24">
        <f t="shared" si="18"/>
        <v>2.2755555555555556</v>
      </c>
    </row>
    <row r="379" spans="1:20" s="8" customFormat="1" x14ac:dyDescent="0.25">
      <c r="A379" s="24" t="s">
        <v>156</v>
      </c>
      <c r="B379" s="8" t="s">
        <v>448</v>
      </c>
      <c r="C379" s="8" t="s">
        <v>3</v>
      </c>
      <c r="D379" s="24" t="s">
        <v>721</v>
      </c>
      <c r="E379" s="24">
        <v>137</v>
      </c>
      <c r="F379" s="24">
        <v>18</v>
      </c>
      <c r="G379" s="24">
        <v>31</v>
      </c>
      <c r="H379" s="24">
        <v>16</v>
      </c>
      <c r="I379" s="24">
        <v>8</v>
      </c>
      <c r="J379" s="24">
        <v>0</v>
      </c>
      <c r="K379" s="24">
        <v>7</v>
      </c>
      <c r="L379" s="24">
        <v>14</v>
      </c>
      <c r="M379" s="24">
        <v>26</v>
      </c>
      <c r="N379" s="24">
        <v>55</v>
      </c>
      <c r="O379" s="24">
        <v>3</v>
      </c>
      <c r="P379" s="24">
        <v>2</v>
      </c>
      <c r="Q379" s="24">
        <v>64</v>
      </c>
      <c r="R379" s="24">
        <f t="shared" si="16"/>
        <v>3.7925925925925927</v>
      </c>
      <c r="S379" s="24">
        <f t="shared" si="17"/>
        <v>2.2755555555555556</v>
      </c>
      <c r="T379" s="24">
        <f t="shared" si="18"/>
        <v>2.2755555555555556</v>
      </c>
    </row>
    <row r="380" spans="1:20" s="8" customFormat="1" x14ac:dyDescent="0.25">
      <c r="A380" s="24" t="s">
        <v>934</v>
      </c>
      <c r="B380" s="8" t="s">
        <v>375</v>
      </c>
      <c r="C380" s="8" t="s">
        <v>705</v>
      </c>
      <c r="D380" s="24" t="s">
        <v>721</v>
      </c>
      <c r="E380" s="24">
        <v>185</v>
      </c>
      <c r="F380" s="24">
        <v>12</v>
      </c>
      <c r="G380" s="24">
        <v>41</v>
      </c>
      <c r="H380" s="24">
        <v>31</v>
      </c>
      <c r="I380" s="24">
        <v>4</v>
      </c>
      <c r="J380" s="24">
        <v>0</v>
      </c>
      <c r="K380" s="24">
        <v>6</v>
      </c>
      <c r="L380" s="24">
        <v>26</v>
      </c>
      <c r="M380" s="24">
        <v>16</v>
      </c>
      <c r="N380" s="24">
        <v>54</v>
      </c>
      <c r="O380" s="24">
        <v>0</v>
      </c>
      <c r="P380" s="24">
        <v>0</v>
      </c>
      <c r="Q380" s="24">
        <v>63</v>
      </c>
      <c r="R380" s="24">
        <f t="shared" si="16"/>
        <v>3.7333333333333334</v>
      </c>
      <c r="S380" s="24">
        <f t="shared" si="17"/>
        <v>2.2399999999999998</v>
      </c>
      <c r="T380" s="24">
        <f t="shared" si="18"/>
        <v>2.2399999999999998</v>
      </c>
    </row>
    <row r="381" spans="1:20" s="8" customFormat="1" x14ac:dyDescent="0.25">
      <c r="A381" s="24" t="s">
        <v>132</v>
      </c>
      <c r="B381" s="8" t="s">
        <v>1488</v>
      </c>
      <c r="C381" s="8" t="s">
        <v>731</v>
      </c>
      <c r="D381" s="24" t="s">
        <v>725</v>
      </c>
      <c r="E381" s="24">
        <v>213</v>
      </c>
      <c r="F381" s="24">
        <v>17</v>
      </c>
      <c r="G381" s="24">
        <v>41</v>
      </c>
      <c r="H381" s="24">
        <v>31</v>
      </c>
      <c r="I381" s="24">
        <v>3</v>
      </c>
      <c r="J381" s="24">
        <v>3</v>
      </c>
      <c r="K381" s="24">
        <v>4</v>
      </c>
      <c r="L381" s="24">
        <v>16</v>
      </c>
      <c r="M381" s="24">
        <v>17</v>
      </c>
      <c r="N381" s="24">
        <v>52</v>
      </c>
      <c r="O381" s="24">
        <v>3</v>
      </c>
      <c r="P381" s="24">
        <v>0</v>
      </c>
      <c r="Q381" s="24">
        <v>63</v>
      </c>
      <c r="R381" s="24">
        <f t="shared" si="16"/>
        <v>3.7333333333333334</v>
      </c>
      <c r="S381" s="24">
        <f t="shared" si="17"/>
        <v>2.2399999999999998</v>
      </c>
      <c r="T381" s="24">
        <f t="shared" si="18"/>
        <v>2.2399999999999998</v>
      </c>
    </row>
    <row r="382" spans="1:20" s="8" customFormat="1" x14ac:dyDescent="0.25">
      <c r="A382" s="24" t="s">
        <v>147</v>
      </c>
      <c r="B382" s="8" t="s">
        <v>1397</v>
      </c>
      <c r="C382" s="8" t="s">
        <v>735</v>
      </c>
      <c r="D382" s="24" t="s">
        <v>725</v>
      </c>
      <c r="E382" s="24">
        <v>198</v>
      </c>
      <c r="F382" s="24">
        <v>23</v>
      </c>
      <c r="G382" s="24">
        <v>40</v>
      </c>
      <c r="H382" s="24">
        <v>30</v>
      </c>
      <c r="I382" s="24">
        <v>6</v>
      </c>
      <c r="J382" s="24">
        <v>0</v>
      </c>
      <c r="K382" s="24">
        <v>4</v>
      </c>
      <c r="L382" s="24">
        <v>23</v>
      </c>
      <c r="M382" s="24">
        <v>23</v>
      </c>
      <c r="N382" s="24">
        <v>69</v>
      </c>
      <c r="O382" s="24">
        <v>7</v>
      </c>
      <c r="P382" s="24">
        <v>2</v>
      </c>
      <c r="Q382" s="24">
        <v>63</v>
      </c>
      <c r="R382" s="24">
        <f t="shared" si="16"/>
        <v>3.7333333333333334</v>
      </c>
      <c r="S382" s="24">
        <f t="shared" si="17"/>
        <v>2.2399999999999998</v>
      </c>
      <c r="T382" s="24">
        <f t="shared" si="18"/>
        <v>2.2399999999999998</v>
      </c>
    </row>
    <row r="383" spans="1:20" s="8" customFormat="1" x14ac:dyDescent="0.25">
      <c r="A383" s="24" t="s">
        <v>132</v>
      </c>
      <c r="B383" s="8" t="s">
        <v>1090</v>
      </c>
      <c r="C383" s="8" t="s">
        <v>732</v>
      </c>
      <c r="D383" s="24" t="s">
        <v>717</v>
      </c>
      <c r="E383" s="24">
        <v>179</v>
      </c>
      <c r="F383" s="24">
        <v>21</v>
      </c>
      <c r="G383" s="24">
        <v>42</v>
      </c>
      <c r="H383" s="24">
        <v>34</v>
      </c>
      <c r="I383" s="24">
        <v>5</v>
      </c>
      <c r="J383" s="24">
        <v>3</v>
      </c>
      <c r="K383" s="24">
        <v>0</v>
      </c>
      <c r="L383" s="24">
        <v>13</v>
      </c>
      <c r="M383" s="24">
        <v>23</v>
      </c>
      <c r="N383" s="24">
        <v>48</v>
      </c>
      <c r="O383" s="24">
        <v>4</v>
      </c>
      <c r="P383" s="24">
        <v>3</v>
      </c>
      <c r="Q383" s="24">
        <v>63</v>
      </c>
      <c r="R383" s="24">
        <f t="shared" si="16"/>
        <v>3.7333333333333334</v>
      </c>
      <c r="S383" s="24">
        <f t="shared" si="17"/>
        <v>2.2399999999999998</v>
      </c>
      <c r="T383" s="24">
        <f t="shared" si="18"/>
        <v>2.2399999999999998</v>
      </c>
    </row>
    <row r="384" spans="1:20" s="8" customFormat="1" x14ac:dyDescent="0.25">
      <c r="A384" s="24" t="s">
        <v>293</v>
      </c>
      <c r="B384" s="8" t="s">
        <v>1118</v>
      </c>
      <c r="C384" s="8" t="s">
        <v>732</v>
      </c>
      <c r="D384" s="24" t="s">
        <v>709</v>
      </c>
      <c r="E384" s="24">
        <v>159</v>
      </c>
      <c r="F384" s="24">
        <v>26</v>
      </c>
      <c r="G384" s="24">
        <v>36</v>
      </c>
      <c r="H384" s="24">
        <v>20</v>
      </c>
      <c r="I384" s="24">
        <v>7</v>
      </c>
      <c r="J384" s="24">
        <v>0</v>
      </c>
      <c r="K384" s="24">
        <v>9</v>
      </c>
      <c r="L384" s="24">
        <v>17</v>
      </c>
      <c r="M384" s="24">
        <v>20</v>
      </c>
      <c r="N384" s="24">
        <v>71</v>
      </c>
      <c r="O384" s="24">
        <v>2</v>
      </c>
      <c r="P384" s="24">
        <v>2</v>
      </c>
      <c r="Q384" s="24">
        <v>62</v>
      </c>
      <c r="R384" s="24">
        <f t="shared" si="16"/>
        <v>3.674074074074074</v>
      </c>
      <c r="S384" s="24">
        <f t="shared" si="17"/>
        <v>2.2044444444444444</v>
      </c>
      <c r="T384" s="24">
        <f t="shared" si="18"/>
        <v>2.2044444444444444</v>
      </c>
    </row>
    <row r="385" spans="1:20" s="8" customFormat="1" x14ac:dyDescent="0.25">
      <c r="A385" s="24" t="s">
        <v>1243</v>
      </c>
      <c r="B385" s="8" t="s">
        <v>375</v>
      </c>
      <c r="C385" s="8" t="s">
        <v>2</v>
      </c>
      <c r="D385" s="24" t="s">
        <v>721</v>
      </c>
      <c r="E385" s="24">
        <v>105</v>
      </c>
      <c r="F385" s="24">
        <v>10</v>
      </c>
      <c r="G385" s="24">
        <v>35</v>
      </c>
      <c r="H385" s="24">
        <v>27</v>
      </c>
      <c r="I385" s="24">
        <v>4</v>
      </c>
      <c r="J385" s="24">
        <v>1</v>
      </c>
      <c r="K385" s="24">
        <v>3</v>
      </c>
      <c r="L385" s="24">
        <v>16</v>
      </c>
      <c r="M385" s="24">
        <v>3</v>
      </c>
      <c r="N385" s="24">
        <v>17</v>
      </c>
      <c r="O385" s="24">
        <v>0</v>
      </c>
      <c r="P385" s="24">
        <v>0</v>
      </c>
      <c r="Q385" s="24">
        <v>62</v>
      </c>
      <c r="R385" s="24">
        <f t="shared" si="16"/>
        <v>3.674074074074074</v>
      </c>
      <c r="S385" s="24">
        <f t="shared" si="17"/>
        <v>2.2044444444444444</v>
      </c>
      <c r="T385" s="24">
        <f t="shared" si="18"/>
        <v>2.2044444444444444</v>
      </c>
    </row>
    <row r="386" spans="1:20" s="8" customFormat="1" x14ac:dyDescent="0.25">
      <c r="A386" s="24" t="s">
        <v>969</v>
      </c>
      <c r="B386" s="8" t="s">
        <v>633</v>
      </c>
      <c r="C386" s="8" t="s">
        <v>735</v>
      </c>
      <c r="D386" s="24" t="s">
        <v>701</v>
      </c>
      <c r="E386" s="24">
        <v>127</v>
      </c>
      <c r="F386" s="24">
        <v>22</v>
      </c>
      <c r="G386" s="24">
        <v>30</v>
      </c>
      <c r="H386" s="24">
        <v>21</v>
      </c>
      <c r="I386" s="24">
        <v>3</v>
      </c>
      <c r="J386" s="24">
        <v>1</v>
      </c>
      <c r="K386" s="24">
        <v>5</v>
      </c>
      <c r="L386" s="24">
        <v>14</v>
      </c>
      <c r="M386" s="24">
        <v>19</v>
      </c>
      <c r="N386" s="24">
        <v>44</v>
      </c>
      <c r="O386" s="24">
        <v>0</v>
      </c>
      <c r="P386" s="24">
        <v>1</v>
      </c>
      <c r="Q386" s="24">
        <v>60</v>
      </c>
      <c r="R386" s="24">
        <f t="shared" si="16"/>
        <v>3.5555555555555554</v>
      </c>
      <c r="S386" s="24">
        <f t="shared" si="17"/>
        <v>2.1333333333333333</v>
      </c>
      <c r="T386" s="24">
        <f t="shared" si="18"/>
        <v>2.1333333333333333</v>
      </c>
    </row>
    <row r="387" spans="1:20" s="8" customFormat="1" x14ac:dyDescent="0.25">
      <c r="A387" s="24" t="s">
        <v>749</v>
      </c>
      <c r="B387" s="8" t="s">
        <v>681</v>
      </c>
      <c r="C387" s="8" t="s">
        <v>705</v>
      </c>
      <c r="D387" s="24" t="s">
        <v>710</v>
      </c>
      <c r="E387" s="24">
        <v>172</v>
      </c>
      <c r="F387" s="24">
        <v>21</v>
      </c>
      <c r="G387" s="24">
        <v>39</v>
      </c>
      <c r="H387" s="24">
        <v>28</v>
      </c>
      <c r="I387" s="24">
        <v>9</v>
      </c>
      <c r="J387" s="24">
        <v>1</v>
      </c>
      <c r="K387" s="24">
        <v>1</v>
      </c>
      <c r="L387" s="24">
        <v>12</v>
      </c>
      <c r="M387" s="24">
        <v>10</v>
      </c>
      <c r="N387" s="24">
        <v>39</v>
      </c>
      <c r="O387" s="24">
        <v>0</v>
      </c>
      <c r="P387" s="24">
        <v>0</v>
      </c>
      <c r="Q387" s="24">
        <v>57</v>
      </c>
      <c r="R387" s="24">
        <f t="shared" ref="R387:R450" si="19">Q387/16.875</f>
        <v>3.3777777777777778</v>
      </c>
      <c r="S387" s="24">
        <f t="shared" ref="S387:S450" si="20">IF(Q387&gt;= 500,R387*1.1,IF( Q387&gt; 400,R387,IF(Q387&gt;300,R387*0.9,IF(Q387&gt;200,R387*0.8,IF(Q387&gt;100,R387*0.7,R387*0.6)))))</f>
        <v>2.0266666666666664</v>
      </c>
      <c r="T387" s="24">
        <f t="shared" ref="T387:T450" si="21">IF(S387 &lt; 1.5,1,S387)</f>
        <v>2.0266666666666664</v>
      </c>
    </row>
    <row r="388" spans="1:20" s="8" customFormat="1" x14ac:dyDescent="0.25">
      <c r="A388" s="24" t="s">
        <v>250</v>
      </c>
      <c r="B388" s="8" t="s">
        <v>1828</v>
      </c>
      <c r="C388" s="8" t="s">
        <v>705</v>
      </c>
      <c r="D388" s="24" t="s">
        <v>733</v>
      </c>
      <c r="E388" s="24">
        <v>101</v>
      </c>
      <c r="F388" s="24">
        <v>13</v>
      </c>
      <c r="G388" s="24">
        <v>27</v>
      </c>
      <c r="H388" s="24">
        <v>22</v>
      </c>
      <c r="I388" s="24">
        <v>4</v>
      </c>
      <c r="J388" s="24">
        <v>0</v>
      </c>
      <c r="K388" s="24">
        <v>1</v>
      </c>
      <c r="L388" s="24">
        <v>10</v>
      </c>
      <c r="M388" s="24">
        <v>14</v>
      </c>
      <c r="N388" s="24">
        <v>14</v>
      </c>
      <c r="O388" s="24">
        <v>0</v>
      </c>
      <c r="P388" s="24">
        <v>0</v>
      </c>
      <c r="Q388" s="24">
        <v>57</v>
      </c>
      <c r="R388" s="24">
        <f t="shared" si="19"/>
        <v>3.3777777777777778</v>
      </c>
      <c r="S388" s="24">
        <f t="shared" si="20"/>
        <v>2.0266666666666664</v>
      </c>
      <c r="T388" s="24">
        <f t="shared" si="21"/>
        <v>2.0266666666666664</v>
      </c>
    </row>
    <row r="389" spans="1:20" s="8" customFormat="1" x14ac:dyDescent="0.25">
      <c r="A389" s="24" t="s">
        <v>250</v>
      </c>
      <c r="B389" s="8" t="s">
        <v>249</v>
      </c>
      <c r="C389" s="8" t="s">
        <v>2</v>
      </c>
      <c r="D389" s="24" t="s">
        <v>715</v>
      </c>
      <c r="E389" s="24">
        <v>134</v>
      </c>
      <c r="F389" s="24">
        <v>16</v>
      </c>
      <c r="G389" s="24">
        <v>32</v>
      </c>
      <c r="H389" s="24">
        <v>22</v>
      </c>
      <c r="I389" s="24">
        <v>9</v>
      </c>
      <c r="J389" s="24">
        <v>1</v>
      </c>
      <c r="K389" s="24">
        <v>0</v>
      </c>
      <c r="L389" s="24">
        <v>11</v>
      </c>
      <c r="M389" s="24">
        <v>9</v>
      </c>
      <c r="N389" s="24">
        <v>23</v>
      </c>
      <c r="O389" s="24">
        <v>0</v>
      </c>
      <c r="P389" s="24">
        <v>0</v>
      </c>
      <c r="Q389" s="24">
        <v>56</v>
      </c>
      <c r="R389" s="24">
        <f t="shared" si="19"/>
        <v>3.3185185185185184</v>
      </c>
      <c r="S389" s="24">
        <f t="shared" si="20"/>
        <v>1.9911111111111111</v>
      </c>
      <c r="T389" s="24">
        <f t="shared" si="21"/>
        <v>1.9911111111111111</v>
      </c>
    </row>
    <row r="390" spans="1:20" s="8" customFormat="1" x14ac:dyDescent="0.25">
      <c r="A390" s="24" t="s">
        <v>132</v>
      </c>
      <c r="B390" s="8" t="s">
        <v>896</v>
      </c>
      <c r="C390" s="8" t="s">
        <v>732</v>
      </c>
      <c r="D390" s="24" t="s">
        <v>715</v>
      </c>
      <c r="E390" s="24">
        <v>136</v>
      </c>
      <c r="F390" s="24">
        <v>14</v>
      </c>
      <c r="G390" s="24">
        <v>32</v>
      </c>
      <c r="H390" s="24">
        <v>23</v>
      </c>
      <c r="I390" s="24">
        <v>2</v>
      </c>
      <c r="J390" s="24">
        <v>3</v>
      </c>
      <c r="K390" s="24">
        <v>4</v>
      </c>
      <c r="L390" s="24">
        <v>15</v>
      </c>
      <c r="M390" s="24">
        <v>13</v>
      </c>
      <c r="N390" s="24">
        <v>38</v>
      </c>
      <c r="O390" s="24">
        <v>1</v>
      </c>
      <c r="P390" s="24">
        <v>1</v>
      </c>
      <c r="Q390" s="24">
        <v>56</v>
      </c>
      <c r="R390" s="24">
        <f t="shared" si="19"/>
        <v>3.3185185185185184</v>
      </c>
      <c r="S390" s="24">
        <f t="shared" si="20"/>
        <v>1.9911111111111111</v>
      </c>
      <c r="T390" s="24">
        <f t="shared" si="21"/>
        <v>1.9911111111111111</v>
      </c>
    </row>
    <row r="391" spans="1:20" s="8" customFormat="1" x14ac:dyDescent="0.25">
      <c r="A391" s="24" t="s">
        <v>101</v>
      </c>
      <c r="B391" s="8" t="s">
        <v>100</v>
      </c>
      <c r="C391" s="8" t="s">
        <v>735</v>
      </c>
      <c r="D391" s="24" t="s">
        <v>726</v>
      </c>
      <c r="E391" s="24">
        <v>115</v>
      </c>
      <c r="F391" s="24">
        <v>11</v>
      </c>
      <c r="G391" s="24">
        <v>31</v>
      </c>
      <c r="H391" s="24">
        <v>20</v>
      </c>
      <c r="I391" s="24">
        <v>6</v>
      </c>
      <c r="J391" s="24">
        <v>0</v>
      </c>
      <c r="K391" s="24">
        <v>5</v>
      </c>
      <c r="L391" s="24">
        <v>19</v>
      </c>
      <c r="M391" s="24">
        <v>11</v>
      </c>
      <c r="N391" s="24">
        <v>38</v>
      </c>
      <c r="O391" s="24">
        <v>0</v>
      </c>
      <c r="P391" s="24">
        <v>0</v>
      </c>
      <c r="Q391" s="24">
        <v>55</v>
      </c>
      <c r="R391" s="24">
        <f t="shared" si="19"/>
        <v>3.2592592592592591</v>
      </c>
      <c r="S391" s="24">
        <f t="shared" si="20"/>
        <v>1.9555555555555553</v>
      </c>
      <c r="T391" s="24">
        <f t="shared" si="21"/>
        <v>1.9555555555555553</v>
      </c>
    </row>
    <row r="392" spans="1:20" s="8" customFormat="1" x14ac:dyDescent="0.25">
      <c r="A392" s="24" t="s">
        <v>666</v>
      </c>
      <c r="B392" s="8" t="s">
        <v>882</v>
      </c>
      <c r="C392" s="8" t="s">
        <v>705</v>
      </c>
      <c r="D392" s="24" t="s">
        <v>728</v>
      </c>
      <c r="E392" s="24">
        <v>90</v>
      </c>
      <c r="F392" s="24">
        <v>6</v>
      </c>
      <c r="G392" s="24">
        <v>25</v>
      </c>
      <c r="H392" s="24">
        <v>15</v>
      </c>
      <c r="I392" s="24">
        <v>8</v>
      </c>
      <c r="J392" s="24">
        <v>0</v>
      </c>
      <c r="K392" s="24">
        <v>2</v>
      </c>
      <c r="L392" s="24">
        <v>15</v>
      </c>
      <c r="M392" s="24">
        <v>16</v>
      </c>
      <c r="N392" s="24">
        <v>22</v>
      </c>
      <c r="O392" s="24">
        <v>1</v>
      </c>
      <c r="P392" s="24">
        <v>0</v>
      </c>
      <c r="Q392" s="24">
        <v>55</v>
      </c>
      <c r="R392" s="24">
        <f t="shared" si="19"/>
        <v>3.2592592592592591</v>
      </c>
      <c r="S392" s="24">
        <f t="shared" si="20"/>
        <v>1.9555555555555553</v>
      </c>
      <c r="T392" s="24">
        <f t="shared" si="21"/>
        <v>1.9555555555555553</v>
      </c>
    </row>
    <row r="393" spans="1:20" s="8" customFormat="1" x14ac:dyDescent="0.25">
      <c r="A393" s="24" t="s">
        <v>1148</v>
      </c>
      <c r="B393" s="8" t="s">
        <v>637</v>
      </c>
      <c r="C393" s="8" t="s">
        <v>705</v>
      </c>
      <c r="D393" s="24" t="s">
        <v>726</v>
      </c>
      <c r="E393" s="24">
        <v>153</v>
      </c>
      <c r="F393" s="24">
        <v>14</v>
      </c>
      <c r="G393" s="24">
        <v>28</v>
      </c>
      <c r="H393" s="24">
        <v>18</v>
      </c>
      <c r="I393" s="24">
        <v>6</v>
      </c>
      <c r="J393" s="24">
        <v>1</v>
      </c>
      <c r="K393" s="24">
        <v>3</v>
      </c>
      <c r="L393" s="24">
        <v>17</v>
      </c>
      <c r="M393" s="24">
        <v>23</v>
      </c>
      <c r="N393" s="24">
        <v>44</v>
      </c>
      <c r="O393" s="24">
        <v>0</v>
      </c>
      <c r="P393" s="24">
        <v>0</v>
      </c>
      <c r="Q393" s="24">
        <v>55</v>
      </c>
      <c r="R393" s="24">
        <f t="shared" si="19"/>
        <v>3.2592592592592591</v>
      </c>
      <c r="S393" s="24">
        <f t="shared" si="20"/>
        <v>1.9555555555555553</v>
      </c>
      <c r="T393" s="24">
        <f t="shared" si="21"/>
        <v>1.9555555555555553</v>
      </c>
    </row>
    <row r="394" spans="1:20" s="8" customFormat="1" x14ac:dyDescent="0.25">
      <c r="A394" s="24" t="s">
        <v>319</v>
      </c>
      <c r="B394" s="8" t="s">
        <v>1810</v>
      </c>
      <c r="C394" s="8" t="s">
        <v>732</v>
      </c>
      <c r="D394" s="24" t="s">
        <v>704</v>
      </c>
      <c r="E394" s="24">
        <v>109</v>
      </c>
      <c r="F394" s="24">
        <v>9</v>
      </c>
      <c r="G394" s="24">
        <v>25</v>
      </c>
      <c r="H394" s="24">
        <v>17</v>
      </c>
      <c r="I394" s="24">
        <v>2</v>
      </c>
      <c r="J394" s="24">
        <v>1</v>
      </c>
      <c r="K394" s="24">
        <v>5</v>
      </c>
      <c r="L394" s="24">
        <v>17</v>
      </c>
      <c r="M394" s="24">
        <v>12</v>
      </c>
      <c r="N394" s="24">
        <v>27</v>
      </c>
      <c r="O394" s="24">
        <v>0</v>
      </c>
      <c r="P394" s="24">
        <v>0</v>
      </c>
      <c r="Q394" s="24">
        <v>55</v>
      </c>
      <c r="R394" s="24">
        <f t="shared" si="19"/>
        <v>3.2592592592592591</v>
      </c>
      <c r="S394" s="24">
        <f t="shared" si="20"/>
        <v>1.9555555555555553</v>
      </c>
      <c r="T394" s="24">
        <f t="shared" si="21"/>
        <v>1.9555555555555553</v>
      </c>
    </row>
    <row r="395" spans="1:20" s="8" customFormat="1" x14ac:dyDescent="0.25">
      <c r="A395" s="24" t="s">
        <v>207</v>
      </c>
      <c r="B395" s="8" t="s">
        <v>442</v>
      </c>
      <c r="C395" s="8" t="s">
        <v>3</v>
      </c>
      <c r="D395" s="24" t="s">
        <v>719</v>
      </c>
      <c r="E395" s="24">
        <v>217</v>
      </c>
      <c r="F395" s="24">
        <v>19</v>
      </c>
      <c r="G395" s="24">
        <v>41</v>
      </c>
      <c r="H395" s="24">
        <v>25</v>
      </c>
      <c r="I395" s="24">
        <v>10</v>
      </c>
      <c r="J395" s="24">
        <v>0</v>
      </c>
      <c r="K395" s="24">
        <v>6</v>
      </c>
      <c r="L395" s="24">
        <v>20</v>
      </c>
      <c r="M395" s="24">
        <v>29</v>
      </c>
      <c r="N395" s="24">
        <v>83</v>
      </c>
      <c r="O395" s="24">
        <v>0</v>
      </c>
      <c r="P395" s="24">
        <v>0</v>
      </c>
      <c r="Q395" s="24">
        <v>54</v>
      </c>
      <c r="R395" s="24">
        <f t="shared" si="19"/>
        <v>3.2</v>
      </c>
      <c r="S395" s="24">
        <f t="shared" si="20"/>
        <v>1.92</v>
      </c>
      <c r="T395" s="24">
        <f t="shared" si="21"/>
        <v>1.92</v>
      </c>
    </row>
    <row r="396" spans="1:20" s="8" customFormat="1" x14ac:dyDescent="0.25">
      <c r="A396" s="24" t="s">
        <v>240</v>
      </c>
      <c r="B396" s="8" t="s">
        <v>939</v>
      </c>
      <c r="C396" s="8" t="s">
        <v>705</v>
      </c>
      <c r="D396" s="24" t="s">
        <v>709</v>
      </c>
      <c r="E396" s="24">
        <v>116</v>
      </c>
      <c r="F396" s="24">
        <v>19</v>
      </c>
      <c r="G396" s="24">
        <v>31</v>
      </c>
      <c r="H396" s="24">
        <v>26</v>
      </c>
      <c r="I396" s="24">
        <v>4</v>
      </c>
      <c r="J396" s="24">
        <v>1</v>
      </c>
      <c r="K396" s="24">
        <v>0</v>
      </c>
      <c r="L396" s="24">
        <v>13</v>
      </c>
      <c r="M396" s="24">
        <v>13</v>
      </c>
      <c r="N396" s="24">
        <v>25</v>
      </c>
      <c r="O396" s="24">
        <v>0</v>
      </c>
      <c r="P396" s="24">
        <v>3</v>
      </c>
      <c r="Q396" s="24">
        <v>54</v>
      </c>
      <c r="R396" s="24">
        <f t="shared" si="19"/>
        <v>3.2</v>
      </c>
      <c r="S396" s="24">
        <f t="shared" si="20"/>
        <v>1.92</v>
      </c>
      <c r="T396" s="24">
        <f t="shared" si="21"/>
        <v>1.92</v>
      </c>
    </row>
    <row r="397" spans="1:20" s="8" customFormat="1" x14ac:dyDescent="0.25">
      <c r="A397" s="24" t="s">
        <v>61</v>
      </c>
      <c r="B397" s="8" t="s">
        <v>388</v>
      </c>
      <c r="C397" s="8" t="s">
        <v>2</v>
      </c>
      <c r="D397" s="24" t="s">
        <v>733</v>
      </c>
      <c r="E397" s="24">
        <v>154</v>
      </c>
      <c r="F397" s="24">
        <v>15</v>
      </c>
      <c r="G397" s="24">
        <v>32</v>
      </c>
      <c r="H397" s="24">
        <v>18</v>
      </c>
      <c r="I397" s="24">
        <v>9</v>
      </c>
      <c r="J397" s="24">
        <v>1</v>
      </c>
      <c r="K397" s="24">
        <v>4</v>
      </c>
      <c r="L397" s="24">
        <v>21</v>
      </c>
      <c r="M397" s="24">
        <v>5</v>
      </c>
      <c r="N397" s="24">
        <v>42</v>
      </c>
      <c r="O397" s="24">
        <v>0</v>
      </c>
      <c r="P397" s="24">
        <v>1</v>
      </c>
      <c r="Q397" s="24">
        <v>53</v>
      </c>
      <c r="R397" s="24">
        <f t="shared" si="19"/>
        <v>3.1407407407407408</v>
      </c>
      <c r="S397" s="24">
        <f t="shared" si="20"/>
        <v>1.8844444444444444</v>
      </c>
      <c r="T397" s="24">
        <f t="shared" si="21"/>
        <v>1.8844444444444444</v>
      </c>
    </row>
    <row r="398" spans="1:20" s="8" customFormat="1" x14ac:dyDescent="0.25">
      <c r="A398" s="24" t="s">
        <v>41</v>
      </c>
      <c r="B398" s="8" t="s">
        <v>40</v>
      </c>
      <c r="C398" s="8" t="s">
        <v>705</v>
      </c>
      <c r="D398" s="24" t="s">
        <v>715</v>
      </c>
      <c r="E398" s="24">
        <v>169</v>
      </c>
      <c r="F398" s="24">
        <v>19</v>
      </c>
      <c r="G398" s="24">
        <v>36</v>
      </c>
      <c r="H398" s="24">
        <v>23</v>
      </c>
      <c r="I398" s="24">
        <v>6</v>
      </c>
      <c r="J398" s="24">
        <v>0</v>
      </c>
      <c r="K398" s="24">
        <v>7</v>
      </c>
      <c r="L398" s="24">
        <v>11</v>
      </c>
      <c r="M398" s="24">
        <v>38</v>
      </c>
      <c r="N398" s="24">
        <v>78</v>
      </c>
      <c r="O398" s="24">
        <v>0</v>
      </c>
      <c r="P398" s="24">
        <v>0</v>
      </c>
      <c r="Q398" s="24">
        <v>53</v>
      </c>
      <c r="R398" s="24">
        <f t="shared" si="19"/>
        <v>3.1407407407407408</v>
      </c>
      <c r="S398" s="24">
        <f t="shared" si="20"/>
        <v>1.8844444444444444</v>
      </c>
      <c r="T398" s="24">
        <f t="shared" si="21"/>
        <v>1.8844444444444444</v>
      </c>
    </row>
    <row r="399" spans="1:20" s="8" customFormat="1" x14ac:dyDescent="0.25">
      <c r="A399" s="24" t="s">
        <v>1523</v>
      </c>
      <c r="B399" s="8" t="s">
        <v>1524</v>
      </c>
      <c r="C399" s="8" t="s">
        <v>2</v>
      </c>
      <c r="D399" s="24" t="s">
        <v>701</v>
      </c>
      <c r="E399" s="24">
        <v>106</v>
      </c>
      <c r="F399" s="24">
        <v>13</v>
      </c>
      <c r="G399" s="24">
        <v>31</v>
      </c>
      <c r="H399" s="24">
        <v>27</v>
      </c>
      <c r="I399" s="24">
        <v>4</v>
      </c>
      <c r="J399" s="24">
        <v>0</v>
      </c>
      <c r="K399" s="24">
        <v>0</v>
      </c>
      <c r="L399" s="24">
        <v>6</v>
      </c>
      <c r="M399" s="24">
        <v>12</v>
      </c>
      <c r="N399" s="24">
        <v>18</v>
      </c>
      <c r="O399" s="24">
        <v>5</v>
      </c>
      <c r="P399" s="24">
        <v>1</v>
      </c>
      <c r="Q399" s="24">
        <v>52</v>
      </c>
      <c r="R399" s="24">
        <f t="shared" si="19"/>
        <v>3.0814814814814815</v>
      </c>
      <c r="S399" s="24">
        <f t="shared" si="20"/>
        <v>1.8488888888888888</v>
      </c>
      <c r="T399" s="24">
        <f t="shared" si="21"/>
        <v>1.8488888888888888</v>
      </c>
    </row>
    <row r="400" spans="1:20" s="8" customFormat="1" x14ac:dyDescent="0.25">
      <c r="A400" s="24" t="s">
        <v>1568</v>
      </c>
      <c r="B400" s="8" t="s">
        <v>1569</v>
      </c>
      <c r="C400" s="8" t="s">
        <v>735</v>
      </c>
      <c r="D400" s="24" t="s">
        <v>701</v>
      </c>
      <c r="E400" s="24">
        <v>112</v>
      </c>
      <c r="F400" s="24">
        <v>14</v>
      </c>
      <c r="G400" s="24">
        <v>25</v>
      </c>
      <c r="H400" s="24">
        <v>16</v>
      </c>
      <c r="I400" s="24">
        <v>3</v>
      </c>
      <c r="J400" s="24">
        <v>0</v>
      </c>
      <c r="K400" s="24">
        <v>6</v>
      </c>
      <c r="L400" s="24">
        <v>15</v>
      </c>
      <c r="M400" s="24">
        <v>13</v>
      </c>
      <c r="N400" s="24">
        <v>35</v>
      </c>
      <c r="O400" s="24">
        <v>0</v>
      </c>
      <c r="P400" s="24">
        <v>1</v>
      </c>
      <c r="Q400" s="24">
        <v>52</v>
      </c>
      <c r="R400" s="24">
        <f t="shared" si="19"/>
        <v>3.0814814814814815</v>
      </c>
      <c r="S400" s="24">
        <f t="shared" si="20"/>
        <v>1.8488888888888888</v>
      </c>
      <c r="T400" s="24">
        <f t="shared" si="21"/>
        <v>1.8488888888888888</v>
      </c>
    </row>
    <row r="401" spans="1:20" s="8" customFormat="1" x14ac:dyDescent="0.25">
      <c r="A401" s="24" t="s">
        <v>89</v>
      </c>
      <c r="B401" s="8" t="s">
        <v>960</v>
      </c>
      <c r="C401" s="8" t="s">
        <v>3</v>
      </c>
      <c r="D401" s="24" t="s">
        <v>711</v>
      </c>
      <c r="E401" s="24">
        <v>157</v>
      </c>
      <c r="F401" s="24">
        <v>16</v>
      </c>
      <c r="G401" s="24">
        <v>34</v>
      </c>
      <c r="H401" s="24">
        <v>24</v>
      </c>
      <c r="I401" s="24">
        <v>7</v>
      </c>
      <c r="J401" s="24">
        <v>0</v>
      </c>
      <c r="K401" s="24">
        <v>3</v>
      </c>
      <c r="L401" s="24">
        <v>15</v>
      </c>
      <c r="M401" s="24">
        <v>17</v>
      </c>
      <c r="N401" s="24">
        <v>48</v>
      </c>
      <c r="O401" s="24">
        <v>2</v>
      </c>
      <c r="P401" s="24">
        <v>0</v>
      </c>
      <c r="Q401" s="24">
        <v>52</v>
      </c>
      <c r="R401" s="24">
        <f t="shared" si="19"/>
        <v>3.0814814814814815</v>
      </c>
      <c r="S401" s="24">
        <f t="shared" si="20"/>
        <v>1.8488888888888888</v>
      </c>
      <c r="T401" s="24">
        <f t="shared" si="21"/>
        <v>1.8488888888888888</v>
      </c>
    </row>
    <row r="402" spans="1:20" s="8" customFormat="1" x14ac:dyDescent="0.25">
      <c r="A402" s="24" t="s">
        <v>975</v>
      </c>
      <c r="B402" s="8" t="s">
        <v>1218</v>
      </c>
      <c r="C402" s="8" t="s">
        <v>735</v>
      </c>
      <c r="D402" s="24" t="s">
        <v>703</v>
      </c>
      <c r="E402" s="24">
        <v>202</v>
      </c>
      <c r="F402" s="24">
        <v>17</v>
      </c>
      <c r="G402" s="24">
        <v>41</v>
      </c>
      <c r="H402" s="24">
        <v>25</v>
      </c>
      <c r="I402" s="24">
        <v>7</v>
      </c>
      <c r="J402" s="24">
        <v>1</v>
      </c>
      <c r="K402" s="24">
        <v>8</v>
      </c>
      <c r="L402" s="24">
        <v>23</v>
      </c>
      <c r="M402" s="24">
        <v>18</v>
      </c>
      <c r="N402" s="24">
        <v>80</v>
      </c>
      <c r="O402" s="24">
        <v>1</v>
      </c>
      <c r="P402" s="24">
        <v>1</v>
      </c>
      <c r="Q402" s="24">
        <v>52</v>
      </c>
      <c r="R402" s="24">
        <f t="shared" si="19"/>
        <v>3.0814814814814815</v>
      </c>
      <c r="S402" s="24">
        <f t="shared" si="20"/>
        <v>1.8488888888888888</v>
      </c>
      <c r="T402" s="24">
        <f t="shared" si="21"/>
        <v>1.8488888888888888</v>
      </c>
    </row>
    <row r="403" spans="1:20" s="8" customFormat="1" x14ac:dyDescent="0.25">
      <c r="A403" s="24" t="s">
        <v>347</v>
      </c>
      <c r="B403" s="8" t="s">
        <v>1102</v>
      </c>
      <c r="C403" s="8" t="s">
        <v>705</v>
      </c>
      <c r="D403" s="24" t="s">
        <v>725</v>
      </c>
      <c r="E403" s="24">
        <v>117</v>
      </c>
      <c r="F403" s="24">
        <v>17</v>
      </c>
      <c r="G403" s="24">
        <v>27</v>
      </c>
      <c r="H403" s="24">
        <v>17</v>
      </c>
      <c r="I403" s="24">
        <v>7</v>
      </c>
      <c r="J403" s="24">
        <v>1</v>
      </c>
      <c r="K403" s="24">
        <v>2</v>
      </c>
      <c r="L403" s="24">
        <v>14</v>
      </c>
      <c r="M403" s="24">
        <v>7</v>
      </c>
      <c r="N403" s="24">
        <v>28</v>
      </c>
      <c r="O403" s="24">
        <v>0</v>
      </c>
      <c r="P403" s="24">
        <v>1</v>
      </c>
      <c r="Q403" s="24">
        <v>51</v>
      </c>
      <c r="R403" s="24">
        <f t="shared" si="19"/>
        <v>3.0222222222222221</v>
      </c>
      <c r="S403" s="24">
        <f t="shared" si="20"/>
        <v>1.8133333333333332</v>
      </c>
      <c r="T403" s="24">
        <f t="shared" si="21"/>
        <v>1.8133333333333332</v>
      </c>
    </row>
    <row r="404" spans="1:20" s="8" customFormat="1" x14ac:dyDescent="0.25">
      <c r="A404" s="24" t="s">
        <v>43</v>
      </c>
      <c r="B404" s="8" t="s">
        <v>42</v>
      </c>
      <c r="C404" s="8" t="s">
        <v>735</v>
      </c>
      <c r="D404" s="24" t="s">
        <v>715</v>
      </c>
      <c r="E404" s="24">
        <v>167</v>
      </c>
      <c r="F404" s="24">
        <v>17</v>
      </c>
      <c r="G404" s="24">
        <v>35</v>
      </c>
      <c r="H404" s="24">
        <v>28</v>
      </c>
      <c r="I404" s="24">
        <v>5</v>
      </c>
      <c r="J404" s="24">
        <v>1</v>
      </c>
      <c r="K404" s="24">
        <v>1</v>
      </c>
      <c r="L404" s="24">
        <v>6</v>
      </c>
      <c r="M404" s="24">
        <v>9</v>
      </c>
      <c r="N404" s="24">
        <v>27</v>
      </c>
      <c r="O404" s="24">
        <v>2</v>
      </c>
      <c r="P404" s="24">
        <v>2</v>
      </c>
      <c r="Q404" s="24">
        <v>50</v>
      </c>
      <c r="R404" s="24">
        <f t="shared" si="19"/>
        <v>2.9629629629629628</v>
      </c>
      <c r="S404" s="24">
        <f t="shared" si="20"/>
        <v>1.7777777777777777</v>
      </c>
      <c r="T404" s="24">
        <f t="shared" si="21"/>
        <v>1.7777777777777777</v>
      </c>
    </row>
    <row r="405" spans="1:20" s="8" customFormat="1" x14ac:dyDescent="0.25">
      <c r="A405" s="24" t="s">
        <v>1815</v>
      </c>
      <c r="B405" s="8" t="s">
        <v>1814</v>
      </c>
      <c r="C405" s="8" t="s">
        <v>731</v>
      </c>
      <c r="D405" s="24" t="s">
        <v>704</v>
      </c>
      <c r="E405" s="24">
        <v>92</v>
      </c>
      <c r="F405" s="24">
        <v>12</v>
      </c>
      <c r="G405" s="24">
        <v>23</v>
      </c>
      <c r="H405" s="24">
        <v>19</v>
      </c>
      <c r="I405" s="24">
        <v>3</v>
      </c>
      <c r="J405" s="24">
        <v>0</v>
      </c>
      <c r="K405" s="24">
        <v>1</v>
      </c>
      <c r="L405" s="24">
        <v>12</v>
      </c>
      <c r="M405" s="24">
        <v>12</v>
      </c>
      <c r="N405" s="24">
        <v>15</v>
      </c>
      <c r="O405" s="24">
        <v>1</v>
      </c>
      <c r="P405" s="24">
        <v>1</v>
      </c>
      <c r="Q405" s="24">
        <v>50</v>
      </c>
      <c r="R405" s="24">
        <f t="shared" si="19"/>
        <v>2.9629629629629628</v>
      </c>
      <c r="S405" s="24">
        <f t="shared" si="20"/>
        <v>1.7777777777777777</v>
      </c>
      <c r="T405" s="24">
        <f t="shared" si="21"/>
        <v>1.7777777777777777</v>
      </c>
    </row>
    <row r="406" spans="1:20" s="8" customFormat="1" x14ac:dyDescent="0.25">
      <c r="A406" s="24" t="s">
        <v>381</v>
      </c>
      <c r="B406" s="8" t="s">
        <v>878</v>
      </c>
      <c r="C406" s="8" t="s">
        <v>731</v>
      </c>
      <c r="D406" s="24" t="s">
        <v>725</v>
      </c>
      <c r="E406" s="24">
        <v>158</v>
      </c>
      <c r="F406" s="24">
        <v>15</v>
      </c>
      <c r="G406" s="24">
        <v>35</v>
      </c>
      <c r="H406" s="24">
        <v>22</v>
      </c>
      <c r="I406" s="24">
        <v>8</v>
      </c>
      <c r="J406" s="24">
        <v>0</v>
      </c>
      <c r="K406" s="24">
        <v>5</v>
      </c>
      <c r="L406" s="24">
        <v>19</v>
      </c>
      <c r="M406" s="24">
        <v>7</v>
      </c>
      <c r="N406" s="24">
        <v>48</v>
      </c>
      <c r="O406" s="24">
        <v>0</v>
      </c>
      <c r="P406" s="24">
        <v>1</v>
      </c>
      <c r="Q406" s="24">
        <v>50</v>
      </c>
      <c r="R406" s="24">
        <f t="shared" si="19"/>
        <v>2.9629629629629628</v>
      </c>
      <c r="S406" s="24">
        <f t="shared" si="20"/>
        <v>1.7777777777777777</v>
      </c>
      <c r="T406" s="24">
        <f t="shared" si="21"/>
        <v>1.7777777777777777</v>
      </c>
    </row>
    <row r="407" spans="1:20" s="8" customFormat="1" x14ac:dyDescent="0.25">
      <c r="A407" s="24" t="s">
        <v>1816</v>
      </c>
      <c r="B407" s="8" t="s">
        <v>235</v>
      </c>
      <c r="C407" s="8" t="s">
        <v>731</v>
      </c>
      <c r="D407" s="24" t="s">
        <v>718</v>
      </c>
      <c r="E407" s="24">
        <v>100</v>
      </c>
      <c r="F407" s="24">
        <v>15</v>
      </c>
      <c r="G407" s="24">
        <v>23</v>
      </c>
      <c r="H407" s="24">
        <v>12</v>
      </c>
      <c r="I407" s="24">
        <v>7</v>
      </c>
      <c r="J407" s="24">
        <v>0</v>
      </c>
      <c r="K407" s="24">
        <v>4</v>
      </c>
      <c r="L407" s="24">
        <v>11</v>
      </c>
      <c r="M407" s="24">
        <v>11</v>
      </c>
      <c r="N407" s="24">
        <v>28</v>
      </c>
      <c r="O407" s="24">
        <v>0</v>
      </c>
      <c r="P407" s="24">
        <v>2</v>
      </c>
      <c r="Q407" s="24">
        <v>49</v>
      </c>
      <c r="R407" s="24">
        <f t="shared" si="19"/>
        <v>2.9037037037037039</v>
      </c>
      <c r="S407" s="24">
        <f t="shared" si="20"/>
        <v>1.7422222222222223</v>
      </c>
      <c r="T407" s="24">
        <f t="shared" si="21"/>
        <v>1.7422222222222223</v>
      </c>
    </row>
    <row r="408" spans="1:20" s="8" customFormat="1" x14ac:dyDescent="0.25">
      <c r="A408" s="24" t="s">
        <v>28</v>
      </c>
      <c r="B408" s="8" t="s">
        <v>270</v>
      </c>
      <c r="C408" s="8" t="s">
        <v>731</v>
      </c>
      <c r="D408" s="24" t="s">
        <v>718</v>
      </c>
      <c r="E408" s="24">
        <v>120</v>
      </c>
      <c r="F408" s="24">
        <v>15</v>
      </c>
      <c r="G408" s="24">
        <v>26</v>
      </c>
      <c r="H408" s="24">
        <v>18</v>
      </c>
      <c r="I408" s="24">
        <v>4</v>
      </c>
      <c r="J408" s="24">
        <v>3</v>
      </c>
      <c r="K408" s="24">
        <v>1</v>
      </c>
      <c r="L408" s="24">
        <v>7</v>
      </c>
      <c r="M408" s="24">
        <v>14</v>
      </c>
      <c r="N408" s="24">
        <v>27</v>
      </c>
      <c r="O408" s="24">
        <v>2</v>
      </c>
      <c r="P408" s="24">
        <v>1</v>
      </c>
      <c r="Q408" s="24">
        <v>49</v>
      </c>
      <c r="R408" s="24">
        <f t="shared" si="19"/>
        <v>2.9037037037037039</v>
      </c>
      <c r="S408" s="24">
        <f t="shared" si="20"/>
        <v>1.7422222222222223</v>
      </c>
      <c r="T408" s="24">
        <f t="shared" si="21"/>
        <v>1.7422222222222223</v>
      </c>
    </row>
    <row r="409" spans="1:20" s="8" customFormat="1" x14ac:dyDescent="0.25">
      <c r="A409" s="24" t="s">
        <v>54</v>
      </c>
      <c r="B409" s="8" t="s">
        <v>791</v>
      </c>
      <c r="C409" s="8" t="s">
        <v>705</v>
      </c>
      <c r="D409" s="24" t="s">
        <v>736</v>
      </c>
      <c r="E409" s="24">
        <v>99</v>
      </c>
      <c r="F409" s="24">
        <v>10</v>
      </c>
      <c r="G409" s="24">
        <v>23</v>
      </c>
      <c r="H409" s="24">
        <v>16</v>
      </c>
      <c r="I409" s="24">
        <v>3</v>
      </c>
      <c r="J409" s="24">
        <v>1</v>
      </c>
      <c r="K409" s="24">
        <v>3</v>
      </c>
      <c r="L409" s="24">
        <v>8</v>
      </c>
      <c r="M409" s="24">
        <v>12</v>
      </c>
      <c r="N409" s="24">
        <v>18</v>
      </c>
      <c r="O409" s="24">
        <v>0</v>
      </c>
      <c r="P409" s="24">
        <v>0</v>
      </c>
      <c r="Q409" s="24">
        <v>49</v>
      </c>
      <c r="R409" s="24">
        <f t="shared" si="19"/>
        <v>2.9037037037037039</v>
      </c>
      <c r="S409" s="24">
        <f t="shared" si="20"/>
        <v>1.7422222222222223</v>
      </c>
      <c r="T409" s="24">
        <f t="shared" si="21"/>
        <v>1.7422222222222223</v>
      </c>
    </row>
    <row r="410" spans="1:20" s="8" customFormat="1" x14ac:dyDescent="0.25">
      <c r="A410" s="24" t="s">
        <v>749</v>
      </c>
      <c r="B410" s="8" t="s">
        <v>784</v>
      </c>
      <c r="C410" s="8" t="s">
        <v>2</v>
      </c>
      <c r="D410" s="24" t="s">
        <v>714</v>
      </c>
      <c r="E410" s="24">
        <v>147</v>
      </c>
      <c r="F410" s="24">
        <v>13</v>
      </c>
      <c r="G410" s="24">
        <v>34</v>
      </c>
      <c r="H410" s="24">
        <v>27</v>
      </c>
      <c r="I410" s="24">
        <v>6</v>
      </c>
      <c r="J410" s="24">
        <v>0</v>
      </c>
      <c r="K410" s="24">
        <v>1</v>
      </c>
      <c r="L410" s="24">
        <v>13</v>
      </c>
      <c r="M410" s="24">
        <v>11</v>
      </c>
      <c r="N410" s="24">
        <v>31</v>
      </c>
      <c r="O410" s="24">
        <v>0</v>
      </c>
      <c r="P410" s="24">
        <v>1</v>
      </c>
      <c r="Q410" s="24">
        <v>48</v>
      </c>
      <c r="R410" s="24">
        <f t="shared" si="19"/>
        <v>2.8444444444444446</v>
      </c>
      <c r="S410" s="24">
        <f t="shared" si="20"/>
        <v>1.7066666666666668</v>
      </c>
      <c r="T410" s="24">
        <f t="shared" si="21"/>
        <v>1.7066666666666668</v>
      </c>
    </row>
    <row r="411" spans="1:20" s="8" customFormat="1" x14ac:dyDescent="0.25">
      <c r="A411" s="24" t="s">
        <v>119</v>
      </c>
      <c r="B411" s="8" t="s">
        <v>848</v>
      </c>
      <c r="C411" s="8" t="s">
        <v>2</v>
      </c>
      <c r="D411" s="24" t="s">
        <v>706</v>
      </c>
      <c r="E411" s="24">
        <v>140</v>
      </c>
      <c r="F411" s="24">
        <v>9</v>
      </c>
      <c r="G411" s="24">
        <v>36</v>
      </c>
      <c r="H411" s="24">
        <v>34</v>
      </c>
      <c r="I411" s="24">
        <v>2</v>
      </c>
      <c r="J411" s="24">
        <v>0</v>
      </c>
      <c r="K411" s="24">
        <v>0</v>
      </c>
      <c r="L411" s="24">
        <v>11</v>
      </c>
      <c r="M411" s="24">
        <v>8</v>
      </c>
      <c r="N411" s="24">
        <v>26</v>
      </c>
      <c r="O411" s="24">
        <v>9</v>
      </c>
      <c r="P411" s="24">
        <v>2</v>
      </c>
      <c r="Q411" s="24">
        <v>47</v>
      </c>
      <c r="R411" s="24">
        <f t="shared" si="19"/>
        <v>2.7851851851851852</v>
      </c>
      <c r="S411" s="24">
        <f t="shared" si="20"/>
        <v>1.671111111111111</v>
      </c>
      <c r="T411" s="24">
        <f t="shared" si="21"/>
        <v>1.671111111111111</v>
      </c>
    </row>
    <row r="412" spans="1:20" s="8" customFormat="1" x14ac:dyDescent="0.25">
      <c r="A412" s="24" t="s">
        <v>1602</v>
      </c>
      <c r="B412" s="8" t="s">
        <v>1603</v>
      </c>
      <c r="C412" s="8" t="s">
        <v>1</v>
      </c>
      <c r="D412" s="24" t="s">
        <v>723</v>
      </c>
      <c r="E412" s="24">
        <v>112</v>
      </c>
      <c r="F412" s="24">
        <v>9</v>
      </c>
      <c r="G412" s="24">
        <v>19</v>
      </c>
      <c r="H412" s="24">
        <v>10</v>
      </c>
      <c r="I412" s="24">
        <v>4</v>
      </c>
      <c r="J412" s="24">
        <v>0</v>
      </c>
      <c r="K412" s="24">
        <v>5</v>
      </c>
      <c r="L412" s="24">
        <v>12</v>
      </c>
      <c r="M412" s="24">
        <v>16</v>
      </c>
      <c r="N412" s="24">
        <v>27</v>
      </c>
      <c r="O412" s="24">
        <v>2</v>
      </c>
      <c r="P412" s="24">
        <v>4</v>
      </c>
      <c r="Q412" s="24">
        <v>46</v>
      </c>
      <c r="R412" s="24">
        <f t="shared" si="19"/>
        <v>2.7259259259259259</v>
      </c>
      <c r="S412" s="24">
        <f t="shared" si="20"/>
        <v>1.6355555555555554</v>
      </c>
      <c r="T412" s="24">
        <f t="shared" si="21"/>
        <v>1.6355555555555554</v>
      </c>
    </row>
    <row r="413" spans="1:20" s="8" customFormat="1" x14ac:dyDescent="0.25">
      <c r="A413" s="24" t="s">
        <v>246</v>
      </c>
      <c r="B413" s="8" t="s">
        <v>1831</v>
      </c>
      <c r="C413" s="8" t="s">
        <v>735</v>
      </c>
      <c r="D413" s="24" t="s">
        <v>719</v>
      </c>
      <c r="E413" s="24">
        <v>35</v>
      </c>
      <c r="F413" s="24">
        <v>8</v>
      </c>
      <c r="G413" s="24">
        <v>13</v>
      </c>
      <c r="H413" s="24">
        <v>6</v>
      </c>
      <c r="I413" s="24">
        <v>3</v>
      </c>
      <c r="J413" s="24">
        <v>0</v>
      </c>
      <c r="K413" s="24">
        <v>4</v>
      </c>
      <c r="L413" s="24">
        <v>14</v>
      </c>
      <c r="M413" s="24">
        <v>1</v>
      </c>
      <c r="N413" s="24">
        <v>5</v>
      </c>
      <c r="O413" s="24">
        <v>0</v>
      </c>
      <c r="P413" s="24">
        <v>0</v>
      </c>
      <c r="Q413" s="24">
        <v>46</v>
      </c>
      <c r="R413" s="24">
        <f t="shared" si="19"/>
        <v>2.7259259259259259</v>
      </c>
      <c r="S413" s="24">
        <f t="shared" si="20"/>
        <v>1.6355555555555554</v>
      </c>
      <c r="T413" s="24">
        <f t="shared" si="21"/>
        <v>1.6355555555555554</v>
      </c>
    </row>
    <row r="414" spans="1:20" s="8" customFormat="1" x14ac:dyDescent="0.25">
      <c r="A414" s="24" t="s">
        <v>661</v>
      </c>
      <c r="B414" s="8" t="s">
        <v>1529</v>
      </c>
      <c r="C414" s="8" t="s">
        <v>735</v>
      </c>
      <c r="D414" s="24" t="s">
        <v>720</v>
      </c>
      <c r="E414" s="24">
        <v>113</v>
      </c>
      <c r="F414" s="24">
        <v>13</v>
      </c>
      <c r="G414" s="24">
        <v>21</v>
      </c>
      <c r="H414" s="24">
        <v>17</v>
      </c>
      <c r="I414" s="24">
        <v>2</v>
      </c>
      <c r="J414" s="24">
        <v>0</v>
      </c>
      <c r="K414" s="24">
        <v>2</v>
      </c>
      <c r="L414" s="24">
        <v>8</v>
      </c>
      <c r="M414" s="24">
        <v>20</v>
      </c>
      <c r="N414" s="24">
        <v>24</v>
      </c>
      <c r="O414" s="24">
        <v>0</v>
      </c>
      <c r="P414" s="24">
        <v>0</v>
      </c>
      <c r="Q414" s="24">
        <v>46</v>
      </c>
      <c r="R414" s="24">
        <f t="shared" si="19"/>
        <v>2.7259259259259259</v>
      </c>
      <c r="S414" s="24">
        <f t="shared" si="20"/>
        <v>1.6355555555555554</v>
      </c>
      <c r="T414" s="24">
        <f t="shared" si="21"/>
        <v>1.6355555555555554</v>
      </c>
    </row>
    <row r="415" spans="1:20" s="8" customFormat="1" x14ac:dyDescent="0.25">
      <c r="A415" s="24" t="s">
        <v>117</v>
      </c>
      <c r="B415" s="8" t="s">
        <v>765</v>
      </c>
      <c r="C415" s="8" t="s">
        <v>705</v>
      </c>
      <c r="D415" s="24" t="s">
        <v>727</v>
      </c>
      <c r="E415" s="24">
        <v>139</v>
      </c>
      <c r="F415" s="24">
        <v>17</v>
      </c>
      <c r="G415" s="24">
        <v>30</v>
      </c>
      <c r="H415" s="24">
        <v>22</v>
      </c>
      <c r="I415" s="24">
        <v>4</v>
      </c>
      <c r="J415" s="24">
        <v>0</v>
      </c>
      <c r="K415" s="24">
        <v>4</v>
      </c>
      <c r="L415" s="24">
        <v>11</v>
      </c>
      <c r="M415" s="24">
        <v>10</v>
      </c>
      <c r="N415" s="24">
        <v>41</v>
      </c>
      <c r="O415" s="24">
        <v>0</v>
      </c>
      <c r="P415" s="24">
        <v>0</v>
      </c>
      <c r="Q415" s="24">
        <v>43</v>
      </c>
      <c r="R415" s="24">
        <f t="shared" si="19"/>
        <v>2.5481481481481483</v>
      </c>
      <c r="S415" s="24">
        <f t="shared" si="20"/>
        <v>1.528888888888889</v>
      </c>
      <c r="T415" s="24">
        <f t="shared" si="21"/>
        <v>1.528888888888889</v>
      </c>
    </row>
    <row r="416" spans="1:20" s="8" customFormat="1" x14ac:dyDescent="0.25">
      <c r="A416" s="24" t="s">
        <v>439</v>
      </c>
      <c r="B416" s="8" t="s">
        <v>1640</v>
      </c>
      <c r="C416" s="8" t="s">
        <v>2</v>
      </c>
      <c r="D416" s="24" t="s">
        <v>720</v>
      </c>
      <c r="E416" s="24">
        <v>96</v>
      </c>
      <c r="F416" s="24">
        <v>11</v>
      </c>
      <c r="G416" s="24">
        <v>25</v>
      </c>
      <c r="H416" s="24">
        <v>23</v>
      </c>
      <c r="I416" s="24">
        <v>1</v>
      </c>
      <c r="J416" s="24">
        <v>0</v>
      </c>
      <c r="K416" s="24">
        <v>1</v>
      </c>
      <c r="L416" s="24">
        <v>11</v>
      </c>
      <c r="M416" s="24">
        <v>6</v>
      </c>
      <c r="N416" s="24">
        <v>16</v>
      </c>
      <c r="O416" s="24">
        <v>2</v>
      </c>
      <c r="P416" s="24">
        <v>0</v>
      </c>
      <c r="Q416" s="24">
        <v>43</v>
      </c>
      <c r="R416" s="24">
        <f t="shared" si="19"/>
        <v>2.5481481481481483</v>
      </c>
      <c r="S416" s="24">
        <f t="shared" si="20"/>
        <v>1.528888888888889</v>
      </c>
      <c r="T416" s="24">
        <f t="shared" si="21"/>
        <v>1.528888888888889</v>
      </c>
    </row>
    <row r="417" spans="1:20" s="8" customFormat="1" x14ac:dyDescent="0.25">
      <c r="A417" s="24" t="s">
        <v>437</v>
      </c>
      <c r="B417" s="8" t="s">
        <v>113</v>
      </c>
      <c r="C417" s="8" t="s">
        <v>731</v>
      </c>
      <c r="D417" s="24" t="s">
        <v>702</v>
      </c>
      <c r="E417" s="24">
        <v>98</v>
      </c>
      <c r="F417" s="24">
        <v>16</v>
      </c>
      <c r="G417" s="24">
        <v>17</v>
      </c>
      <c r="H417" s="24">
        <v>13</v>
      </c>
      <c r="I417" s="24">
        <v>3</v>
      </c>
      <c r="J417" s="24">
        <v>0</v>
      </c>
      <c r="K417" s="24">
        <v>1</v>
      </c>
      <c r="L417" s="24">
        <v>10</v>
      </c>
      <c r="M417" s="24">
        <v>10</v>
      </c>
      <c r="N417" s="24">
        <v>17</v>
      </c>
      <c r="O417" s="24">
        <v>3</v>
      </c>
      <c r="P417" s="24">
        <v>2</v>
      </c>
      <c r="Q417" s="24">
        <v>43</v>
      </c>
      <c r="R417" s="24">
        <f t="shared" si="19"/>
        <v>2.5481481481481483</v>
      </c>
      <c r="S417" s="24">
        <f t="shared" si="20"/>
        <v>1.528888888888889</v>
      </c>
      <c r="T417" s="24">
        <f t="shared" si="21"/>
        <v>1.528888888888889</v>
      </c>
    </row>
    <row r="418" spans="1:20" s="8" customFormat="1" x14ac:dyDescent="0.25">
      <c r="A418" s="24" t="s">
        <v>407</v>
      </c>
      <c r="B418" s="8" t="s">
        <v>406</v>
      </c>
      <c r="C418" s="8" t="s">
        <v>705</v>
      </c>
      <c r="D418" s="24" t="s">
        <v>733</v>
      </c>
      <c r="E418" s="24">
        <v>78</v>
      </c>
      <c r="F418" s="24">
        <v>11</v>
      </c>
      <c r="G418" s="24">
        <v>21</v>
      </c>
      <c r="H418" s="24">
        <v>12</v>
      </c>
      <c r="I418" s="24">
        <v>5</v>
      </c>
      <c r="J418" s="24">
        <v>0</v>
      </c>
      <c r="K418" s="24">
        <v>4</v>
      </c>
      <c r="L418" s="24">
        <v>9</v>
      </c>
      <c r="M418" s="24">
        <v>6</v>
      </c>
      <c r="N418" s="24">
        <v>21</v>
      </c>
      <c r="O418" s="24">
        <v>0</v>
      </c>
      <c r="P418" s="24">
        <v>0</v>
      </c>
      <c r="Q418" s="24">
        <v>43</v>
      </c>
      <c r="R418" s="24">
        <f t="shared" si="19"/>
        <v>2.5481481481481483</v>
      </c>
      <c r="S418" s="24">
        <f t="shared" si="20"/>
        <v>1.528888888888889</v>
      </c>
      <c r="T418" s="24">
        <f t="shared" si="21"/>
        <v>1.528888888888889</v>
      </c>
    </row>
    <row r="419" spans="1:20" s="8" customFormat="1" x14ac:dyDescent="0.25">
      <c r="A419" s="24" t="s">
        <v>94</v>
      </c>
      <c r="B419" s="8" t="s">
        <v>301</v>
      </c>
      <c r="C419" s="8" t="s">
        <v>705</v>
      </c>
      <c r="D419" s="24" t="s">
        <v>720</v>
      </c>
      <c r="E419" s="24">
        <v>92</v>
      </c>
      <c r="F419" s="24">
        <v>8</v>
      </c>
      <c r="G419" s="24">
        <v>26</v>
      </c>
      <c r="H419" s="24">
        <v>18</v>
      </c>
      <c r="I419" s="24">
        <v>6</v>
      </c>
      <c r="J419" s="24">
        <v>1</v>
      </c>
      <c r="K419" s="24">
        <v>1</v>
      </c>
      <c r="L419" s="24">
        <v>14</v>
      </c>
      <c r="M419" s="24">
        <v>8</v>
      </c>
      <c r="N419" s="24">
        <v>24</v>
      </c>
      <c r="O419" s="24">
        <v>0</v>
      </c>
      <c r="P419" s="24">
        <v>0</v>
      </c>
      <c r="Q419" s="24">
        <v>43</v>
      </c>
      <c r="R419" s="24">
        <f t="shared" si="19"/>
        <v>2.5481481481481483</v>
      </c>
      <c r="S419" s="24">
        <f t="shared" si="20"/>
        <v>1.528888888888889</v>
      </c>
      <c r="T419" s="24">
        <f t="shared" si="21"/>
        <v>1.528888888888889</v>
      </c>
    </row>
    <row r="420" spans="1:20" s="8" customFormat="1" x14ac:dyDescent="0.25">
      <c r="A420" s="24" t="s">
        <v>160</v>
      </c>
      <c r="B420" s="8" t="s">
        <v>965</v>
      </c>
      <c r="C420" s="8" t="s">
        <v>731</v>
      </c>
      <c r="D420" s="24" t="s">
        <v>725</v>
      </c>
      <c r="E420" s="24">
        <v>130</v>
      </c>
      <c r="F420" s="24">
        <v>11</v>
      </c>
      <c r="G420" s="24">
        <v>29</v>
      </c>
      <c r="H420" s="24">
        <v>22</v>
      </c>
      <c r="I420" s="24">
        <v>6</v>
      </c>
      <c r="J420" s="24">
        <v>0</v>
      </c>
      <c r="K420" s="24">
        <v>1</v>
      </c>
      <c r="L420" s="24">
        <v>13</v>
      </c>
      <c r="M420" s="24">
        <v>10</v>
      </c>
      <c r="N420" s="24">
        <v>30</v>
      </c>
      <c r="O420" s="24">
        <v>0</v>
      </c>
      <c r="P420" s="24">
        <v>0</v>
      </c>
      <c r="Q420" s="24">
        <v>42</v>
      </c>
      <c r="R420" s="24">
        <f t="shared" si="19"/>
        <v>2.4888888888888889</v>
      </c>
      <c r="S420" s="24">
        <f t="shared" si="20"/>
        <v>1.4933333333333334</v>
      </c>
      <c r="T420" s="24">
        <f t="shared" si="21"/>
        <v>1</v>
      </c>
    </row>
    <row r="421" spans="1:20" s="8" customFormat="1" x14ac:dyDescent="0.25">
      <c r="A421" s="24" t="s">
        <v>117</v>
      </c>
      <c r="B421" s="8" t="s">
        <v>411</v>
      </c>
      <c r="C421" s="8" t="s">
        <v>705</v>
      </c>
      <c r="D421" s="24" t="s">
        <v>708</v>
      </c>
      <c r="E421" s="24">
        <v>98</v>
      </c>
      <c r="F421" s="24">
        <v>10</v>
      </c>
      <c r="G421" s="24">
        <v>21</v>
      </c>
      <c r="H421" s="24">
        <v>16</v>
      </c>
      <c r="I421" s="24">
        <v>4</v>
      </c>
      <c r="J421" s="24">
        <v>0</v>
      </c>
      <c r="K421" s="24">
        <v>1</v>
      </c>
      <c r="L421" s="24">
        <v>7</v>
      </c>
      <c r="M421" s="24">
        <v>12</v>
      </c>
      <c r="N421" s="24">
        <v>15</v>
      </c>
      <c r="O421" s="24">
        <v>0</v>
      </c>
      <c r="P421" s="24">
        <v>0</v>
      </c>
      <c r="Q421" s="24">
        <v>42</v>
      </c>
      <c r="R421" s="24">
        <f t="shared" si="19"/>
        <v>2.4888888888888889</v>
      </c>
      <c r="S421" s="24">
        <f t="shared" si="20"/>
        <v>1.4933333333333334</v>
      </c>
      <c r="T421" s="24">
        <f t="shared" si="21"/>
        <v>1</v>
      </c>
    </row>
    <row r="422" spans="1:20" s="8" customFormat="1" x14ac:dyDescent="0.25">
      <c r="A422" s="24" t="s">
        <v>41</v>
      </c>
      <c r="B422" s="8" t="s">
        <v>780</v>
      </c>
      <c r="C422" s="8" t="s">
        <v>731</v>
      </c>
      <c r="D422" s="24" t="s">
        <v>715</v>
      </c>
      <c r="E422" s="24">
        <v>121</v>
      </c>
      <c r="F422" s="24">
        <v>12</v>
      </c>
      <c r="G422" s="24">
        <v>24</v>
      </c>
      <c r="H422" s="24">
        <v>19</v>
      </c>
      <c r="I422" s="24">
        <v>2</v>
      </c>
      <c r="J422" s="24">
        <v>0</v>
      </c>
      <c r="K422" s="24">
        <v>3</v>
      </c>
      <c r="L422" s="24">
        <v>11</v>
      </c>
      <c r="M422" s="24">
        <v>11</v>
      </c>
      <c r="N422" s="24">
        <v>25</v>
      </c>
      <c r="O422" s="24">
        <v>0</v>
      </c>
      <c r="P422" s="24">
        <v>2</v>
      </c>
      <c r="Q422" s="24">
        <v>42</v>
      </c>
      <c r="R422" s="24">
        <f t="shared" si="19"/>
        <v>2.4888888888888889</v>
      </c>
      <c r="S422" s="24">
        <f t="shared" si="20"/>
        <v>1.4933333333333334</v>
      </c>
      <c r="T422" s="24">
        <f t="shared" si="21"/>
        <v>1</v>
      </c>
    </row>
    <row r="423" spans="1:20" s="8" customFormat="1" x14ac:dyDescent="0.25">
      <c r="A423" s="24" t="s">
        <v>1134</v>
      </c>
      <c r="B423" s="8" t="s">
        <v>1574</v>
      </c>
      <c r="C423" s="8" t="s">
        <v>2</v>
      </c>
      <c r="D423" s="24" t="s">
        <v>736</v>
      </c>
      <c r="E423" s="24">
        <v>58</v>
      </c>
      <c r="F423" s="24">
        <v>14</v>
      </c>
      <c r="G423" s="24">
        <v>16</v>
      </c>
      <c r="H423" s="24">
        <v>12</v>
      </c>
      <c r="I423" s="24">
        <v>3</v>
      </c>
      <c r="J423" s="24">
        <v>0</v>
      </c>
      <c r="K423" s="24">
        <v>1</v>
      </c>
      <c r="L423" s="24">
        <v>7</v>
      </c>
      <c r="M423" s="24">
        <v>8</v>
      </c>
      <c r="N423" s="24">
        <v>12</v>
      </c>
      <c r="O423" s="24">
        <v>3</v>
      </c>
      <c r="P423" s="24">
        <v>0</v>
      </c>
      <c r="Q423" s="24">
        <v>42</v>
      </c>
      <c r="R423" s="24">
        <f t="shared" si="19"/>
        <v>2.4888888888888889</v>
      </c>
      <c r="S423" s="24">
        <f t="shared" si="20"/>
        <v>1.4933333333333334</v>
      </c>
      <c r="T423" s="24">
        <f t="shared" si="21"/>
        <v>1</v>
      </c>
    </row>
    <row r="424" spans="1:20" s="8" customFormat="1" x14ac:dyDescent="0.25">
      <c r="A424" s="24" t="s">
        <v>89</v>
      </c>
      <c r="B424" s="8" t="s">
        <v>1163</v>
      </c>
      <c r="C424" s="8" t="s">
        <v>2</v>
      </c>
      <c r="D424" s="24" t="s">
        <v>713</v>
      </c>
      <c r="E424" s="24">
        <v>183</v>
      </c>
      <c r="F424" s="24">
        <v>13</v>
      </c>
      <c r="G424" s="24">
        <v>34</v>
      </c>
      <c r="H424" s="24">
        <v>20</v>
      </c>
      <c r="I424" s="24">
        <v>9</v>
      </c>
      <c r="J424" s="24">
        <v>2</v>
      </c>
      <c r="K424" s="24">
        <v>3</v>
      </c>
      <c r="L424" s="24">
        <v>12</v>
      </c>
      <c r="M424" s="24">
        <v>9</v>
      </c>
      <c r="N424" s="24">
        <v>48</v>
      </c>
      <c r="O424" s="24">
        <v>1</v>
      </c>
      <c r="P424" s="24">
        <v>1</v>
      </c>
      <c r="Q424" s="24">
        <v>42</v>
      </c>
      <c r="R424" s="24">
        <f t="shared" si="19"/>
        <v>2.4888888888888889</v>
      </c>
      <c r="S424" s="24">
        <f t="shared" si="20"/>
        <v>1.4933333333333334</v>
      </c>
      <c r="T424" s="24">
        <f t="shared" si="21"/>
        <v>1</v>
      </c>
    </row>
    <row r="425" spans="1:20" s="8" customFormat="1" x14ac:dyDescent="0.25">
      <c r="A425" s="24" t="s">
        <v>58</v>
      </c>
      <c r="B425" s="8" t="s">
        <v>1184</v>
      </c>
      <c r="C425" s="8" t="s">
        <v>705</v>
      </c>
      <c r="D425" s="24" t="s">
        <v>720</v>
      </c>
      <c r="E425" s="24">
        <v>78</v>
      </c>
      <c r="F425" s="24">
        <v>11</v>
      </c>
      <c r="G425" s="24">
        <v>20</v>
      </c>
      <c r="H425" s="24">
        <v>13</v>
      </c>
      <c r="I425" s="24">
        <v>6</v>
      </c>
      <c r="J425" s="24">
        <v>0</v>
      </c>
      <c r="K425" s="24">
        <v>1</v>
      </c>
      <c r="L425" s="24">
        <v>10</v>
      </c>
      <c r="M425" s="24">
        <v>5</v>
      </c>
      <c r="N425" s="24">
        <v>13</v>
      </c>
      <c r="O425" s="24">
        <v>0</v>
      </c>
      <c r="P425" s="24">
        <v>0</v>
      </c>
      <c r="Q425" s="24">
        <v>42</v>
      </c>
      <c r="R425" s="24">
        <f t="shared" si="19"/>
        <v>2.4888888888888889</v>
      </c>
      <c r="S425" s="24">
        <f t="shared" si="20"/>
        <v>1.4933333333333334</v>
      </c>
      <c r="T425" s="24">
        <f t="shared" si="21"/>
        <v>1</v>
      </c>
    </row>
    <row r="426" spans="1:20" s="8" customFormat="1" x14ac:dyDescent="0.25">
      <c r="A426" s="24" t="s">
        <v>1986</v>
      </c>
      <c r="B426" s="8" t="s">
        <v>340</v>
      </c>
      <c r="C426" s="8" t="s">
        <v>2</v>
      </c>
      <c r="D426" s="24" t="s">
        <v>701</v>
      </c>
      <c r="E426" s="24">
        <v>87</v>
      </c>
      <c r="F426" s="24">
        <v>9</v>
      </c>
      <c r="G426" s="24">
        <v>26</v>
      </c>
      <c r="H426" s="24">
        <v>18</v>
      </c>
      <c r="I426" s="24">
        <v>6</v>
      </c>
      <c r="J426" s="24">
        <v>1</v>
      </c>
      <c r="K426" s="24">
        <v>1</v>
      </c>
      <c r="L426" s="24">
        <v>10</v>
      </c>
      <c r="M426" s="24">
        <v>2</v>
      </c>
      <c r="N426" s="24">
        <v>16</v>
      </c>
      <c r="O426" s="24">
        <v>0</v>
      </c>
      <c r="P426" s="24">
        <v>0</v>
      </c>
      <c r="Q426" s="24">
        <v>42</v>
      </c>
      <c r="R426" s="24">
        <f t="shared" si="19"/>
        <v>2.4888888888888889</v>
      </c>
      <c r="S426" s="24">
        <f t="shared" si="20"/>
        <v>1.4933333333333334</v>
      </c>
      <c r="T426" s="24">
        <f t="shared" si="21"/>
        <v>1</v>
      </c>
    </row>
    <row r="427" spans="1:20" s="8" customFormat="1" x14ac:dyDescent="0.25">
      <c r="A427" s="24" t="s">
        <v>344</v>
      </c>
      <c r="B427" s="8" t="s">
        <v>343</v>
      </c>
      <c r="C427" s="8" t="s">
        <v>2</v>
      </c>
      <c r="D427" s="24" t="s">
        <v>702</v>
      </c>
      <c r="E427" s="24">
        <v>172</v>
      </c>
      <c r="F427" s="24">
        <v>18</v>
      </c>
      <c r="G427" s="24">
        <v>36</v>
      </c>
      <c r="H427" s="24">
        <v>27</v>
      </c>
      <c r="I427" s="24">
        <v>4</v>
      </c>
      <c r="J427" s="24">
        <v>2</v>
      </c>
      <c r="K427" s="24">
        <v>3</v>
      </c>
      <c r="L427" s="24">
        <v>10</v>
      </c>
      <c r="M427" s="24">
        <v>13</v>
      </c>
      <c r="N427" s="24">
        <v>55</v>
      </c>
      <c r="O427" s="24">
        <v>1</v>
      </c>
      <c r="P427" s="24">
        <v>0</v>
      </c>
      <c r="Q427" s="24">
        <v>40</v>
      </c>
      <c r="R427" s="24">
        <f t="shared" si="19"/>
        <v>2.3703703703703702</v>
      </c>
      <c r="S427" s="24">
        <f t="shared" si="20"/>
        <v>1.4222222222222221</v>
      </c>
      <c r="T427" s="24">
        <f t="shared" si="21"/>
        <v>1</v>
      </c>
    </row>
    <row r="428" spans="1:20" s="8" customFormat="1" x14ac:dyDescent="0.25">
      <c r="A428" s="24" t="s">
        <v>1579</v>
      </c>
      <c r="B428" s="8" t="s">
        <v>265</v>
      </c>
      <c r="C428" s="8" t="s">
        <v>3</v>
      </c>
      <c r="D428" s="24" t="s">
        <v>721</v>
      </c>
      <c r="E428" s="24">
        <v>58</v>
      </c>
      <c r="F428" s="24">
        <v>9</v>
      </c>
      <c r="G428" s="24">
        <v>14</v>
      </c>
      <c r="H428" s="24">
        <v>11</v>
      </c>
      <c r="I428" s="24">
        <v>1</v>
      </c>
      <c r="J428" s="24">
        <v>1</v>
      </c>
      <c r="K428" s="24">
        <v>1</v>
      </c>
      <c r="L428" s="24">
        <v>7</v>
      </c>
      <c r="M428" s="24">
        <v>11</v>
      </c>
      <c r="N428" s="24">
        <v>9</v>
      </c>
      <c r="O428" s="24">
        <v>0</v>
      </c>
      <c r="P428" s="24">
        <v>0</v>
      </c>
      <c r="Q428" s="24">
        <v>38</v>
      </c>
      <c r="R428" s="24">
        <f t="shared" si="19"/>
        <v>2.251851851851852</v>
      </c>
      <c r="S428" s="24">
        <f t="shared" si="20"/>
        <v>1.3511111111111112</v>
      </c>
      <c r="T428" s="24">
        <f t="shared" si="21"/>
        <v>1</v>
      </c>
    </row>
    <row r="429" spans="1:20" s="8" customFormat="1" x14ac:dyDescent="0.25">
      <c r="A429" s="24" t="s">
        <v>361</v>
      </c>
      <c r="B429" s="8" t="s">
        <v>1987</v>
      </c>
      <c r="C429" s="8" t="s">
        <v>705</v>
      </c>
      <c r="D429" s="24" t="s">
        <v>724</v>
      </c>
      <c r="E429" s="24">
        <v>71</v>
      </c>
      <c r="F429" s="24">
        <v>4</v>
      </c>
      <c r="G429" s="24">
        <v>18</v>
      </c>
      <c r="H429" s="24">
        <v>12</v>
      </c>
      <c r="I429" s="24">
        <v>4</v>
      </c>
      <c r="J429" s="24">
        <v>0</v>
      </c>
      <c r="K429" s="24">
        <v>2</v>
      </c>
      <c r="L429" s="24">
        <v>12</v>
      </c>
      <c r="M429" s="24">
        <v>10</v>
      </c>
      <c r="N429" s="24">
        <v>15</v>
      </c>
      <c r="O429" s="24">
        <v>0</v>
      </c>
      <c r="P429" s="24">
        <v>1</v>
      </c>
      <c r="Q429" s="24">
        <v>38</v>
      </c>
      <c r="R429" s="24">
        <f t="shared" si="19"/>
        <v>2.251851851851852</v>
      </c>
      <c r="S429" s="24">
        <f t="shared" si="20"/>
        <v>1.3511111111111112</v>
      </c>
      <c r="T429" s="24">
        <f t="shared" si="21"/>
        <v>1</v>
      </c>
    </row>
    <row r="430" spans="1:20" s="8" customFormat="1" x14ac:dyDescent="0.25">
      <c r="A430" s="24" t="s">
        <v>47</v>
      </c>
      <c r="B430" s="8" t="s">
        <v>299</v>
      </c>
      <c r="C430" s="8" t="s">
        <v>705</v>
      </c>
      <c r="D430" s="24" t="s">
        <v>703</v>
      </c>
      <c r="E430" s="24">
        <v>126</v>
      </c>
      <c r="F430" s="24">
        <v>12</v>
      </c>
      <c r="G430" s="24">
        <v>30</v>
      </c>
      <c r="H430" s="24">
        <v>23</v>
      </c>
      <c r="I430" s="24">
        <v>4</v>
      </c>
      <c r="J430" s="24">
        <v>1</v>
      </c>
      <c r="K430" s="24">
        <v>2</v>
      </c>
      <c r="L430" s="24">
        <v>15</v>
      </c>
      <c r="M430" s="24">
        <v>4</v>
      </c>
      <c r="N430" s="24">
        <v>36</v>
      </c>
      <c r="O430" s="24">
        <v>0</v>
      </c>
      <c r="P430" s="24">
        <v>0</v>
      </c>
      <c r="Q430" s="24">
        <v>37</v>
      </c>
      <c r="R430" s="24">
        <f t="shared" si="19"/>
        <v>2.1925925925925926</v>
      </c>
      <c r="S430" s="24">
        <f t="shared" si="20"/>
        <v>1.3155555555555556</v>
      </c>
      <c r="T430" s="24">
        <f t="shared" si="21"/>
        <v>1</v>
      </c>
    </row>
    <row r="431" spans="1:20" s="8" customFormat="1" x14ac:dyDescent="0.25">
      <c r="A431" s="24" t="s">
        <v>1547</v>
      </c>
      <c r="B431" s="8" t="s">
        <v>1548</v>
      </c>
      <c r="C431" s="8" t="s">
        <v>732</v>
      </c>
      <c r="D431" s="24" t="s">
        <v>703</v>
      </c>
      <c r="E431" s="24">
        <v>95</v>
      </c>
      <c r="F431" s="24">
        <v>10</v>
      </c>
      <c r="G431" s="24">
        <v>17</v>
      </c>
      <c r="H431" s="24">
        <v>9</v>
      </c>
      <c r="I431" s="24">
        <v>3</v>
      </c>
      <c r="J431" s="24">
        <v>1</v>
      </c>
      <c r="K431" s="24">
        <v>4</v>
      </c>
      <c r="L431" s="24">
        <v>12</v>
      </c>
      <c r="M431" s="24">
        <v>2</v>
      </c>
      <c r="N431" s="24">
        <v>23</v>
      </c>
      <c r="O431" s="24">
        <v>2</v>
      </c>
      <c r="P431" s="24">
        <v>0</v>
      </c>
      <c r="Q431" s="24">
        <v>37</v>
      </c>
      <c r="R431" s="24">
        <f t="shared" si="19"/>
        <v>2.1925925925925926</v>
      </c>
      <c r="S431" s="24">
        <f t="shared" si="20"/>
        <v>1.3155555555555556</v>
      </c>
      <c r="T431" s="24">
        <f t="shared" si="21"/>
        <v>1</v>
      </c>
    </row>
    <row r="432" spans="1:20" s="8" customFormat="1" x14ac:dyDescent="0.25">
      <c r="A432" s="24" t="s">
        <v>543</v>
      </c>
      <c r="B432" s="8" t="s">
        <v>326</v>
      </c>
      <c r="C432" s="8" t="s">
        <v>705</v>
      </c>
      <c r="D432" s="24" t="s">
        <v>706</v>
      </c>
      <c r="E432" s="24">
        <v>44</v>
      </c>
      <c r="F432" s="24">
        <v>8</v>
      </c>
      <c r="G432" s="24">
        <v>12</v>
      </c>
      <c r="H432" s="24">
        <v>5</v>
      </c>
      <c r="I432" s="24">
        <v>2</v>
      </c>
      <c r="J432" s="24">
        <v>0</v>
      </c>
      <c r="K432" s="24">
        <v>5</v>
      </c>
      <c r="L432" s="24">
        <v>13</v>
      </c>
      <c r="M432" s="24">
        <v>4</v>
      </c>
      <c r="N432" s="24">
        <v>19</v>
      </c>
      <c r="O432" s="24">
        <v>1</v>
      </c>
      <c r="P432" s="24">
        <v>0</v>
      </c>
      <c r="Q432" s="24">
        <v>36</v>
      </c>
      <c r="R432" s="24">
        <f t="shared" si="19"/>
        <v>2.1333333333333333</v>
      </c>
      <c r="S432" s="24">
        <f t="shared" si="20"/>
        <v>1.28</v>
      </c>
      <c r="T432" s="24">
        <f t="shared" si="21"/>
        <v>1</v>
      </c>
    </row>
    <row r="433" spans="1:20" s="8" customFormat="1" x14ac:dyDescent="0.25">
      <c r="A433" s="24" t="s">
        <v>397</v>
      </c>
      <c r="B433" s="8" t="s">
        <v>1566</v>
      </c>
      <c r="C433" s="8" t="s">
        <v>705</v>
      </c>
      <c r="D433" s="24" t="s">
        <v>699</v>
      </c>
      <c r="E433" s="24">
        <v>119</v>
      </c>
      <c r="F433" s="24">
        <v>10</v>
      </c>
      <c r="G433" s="24">
        <v>27</v>
      </c>
      <c r="H433" s="24">
        <v>17</v>
      </c>
      <c r="I433" s="24">
        <v>7</v>
      </c>
      <c r="J433" s="24">
        <v>0</v>
      </c>
      <c r="K433" s="24">
        <v>3</v>
      </c>
      <c r="L433" s="24">
        <v>15</v>
      </c>
      <c r="M433" s="24">
        <v>4</v>
      </c>
      <c r="N433" s="24">
        <v>36</v>
      </c>
      <c r="O433" s="24">
        <v>0</v>
      </c>
      <c r="P433" s="24">
        <v>0</v>
      </c>
      <c r="Q433" s="24">
        <v>36</v>
      </c>
      <c r="R433" s="24">
        <f t="shared" si="19"/>
        <v>2.1333333333333333</v>
      </c>
      <c r="S433" s="24">
        <f t="shared" si="20"/>
        <v>1.28</v>
      </c>
      <c r="T433" s="24">
        <f t="shared" si="21"/>
        <v>1</v>
      </c>
    </row>
    <row r="434" spans="1:20" s="8" customFormat="1" x14ac:dyDescent="0.25">
      <c r="A434" s="24" t="s">
        <v>275</v>
      </c>
      <c r="B434" s="8" t="s">
        <v>1528</v>
      </c>
      <c r="C434" s="8" t="s">
        <v>705</v>
      </c>
      <c r="D434" s="24" t="s">
        <v>721</v>
      </c>
      <c r="E434" s="24">
        <v>132</v>
      </c>
      <c r="F434" s="24">
        <v>6</v>
      </c>
      <c r="G434" s="24">
        <v>26</v>
      </c>
      <c r="H434" s="24">
        <v>19</v>
      </c>
      <c r="I434" s="24">
        <v>6</v>
      </c>
      <c r="J434" s="24">
        <v>0</v>
      </c>
      <c r="K434" s="24">
        <v>1</v>
      </c>
      <c r="L434" s="24">
        <v>11</v>
      </c>
      <c r="M434" s="24">
        <v>17</v>
      </c>
      <c r="N434" s="24">
        <v>33</v>
      </c>
      <c r="O434" s="24">
        <v>0</v>
      </c>
      <c r="P434" s="24">
        <v>0</v>
      </c>
      <c r="Q434" s="24">
        <v>36</v>
      </c>
      <c r="R434" s="24">
        <f t="shared" si="19"/>
        <v>2.1333333333333333</v>
      </c>
      <c r="S434" s="24">
        <f t="shared" si="20"/>
        <v>1.28</v>
      </c>
      <c r="T434" s="24">
        <f t="shared" si="21"/>
        <v>1</v>
      </c>
    </row>
    <row r="435" spans="1:20" s="8" customFormat="1" x14ac:dyDescent="0.25">
      <c r="A435" s="24" t="s">
        <v>486</v>
      </c>
      <c r="B435" s="8" t="s">
        <v>1591</v>
      </c>
      <c r="C435" s="8" t="s">
        <v>731</v>
      </c>
      <c r="D435" s="24" t="s">
        <v>704</v>
      </c>
      <c r="E435" s="24">
        <v>80</v>
      </c>
      <c r="F435" s="24">
        <v>11</v>
      </c>
      <c r="G435" s="24">
        <v>15</v>
      </c>
      <c r="H435" s="24">
        <v>10</v>
      </c>
      <c r="I435" s="24">
        <v>3</v>
      </c>
      <c r="J435" s="24">
        <v>0</v>
      </c>
      <c r="K435" s="24">
        <v>2</v>
      </c>
      <c r="L435" s="24">
        <v>9</v>
      </c>
      <c r="M435" s="24">
        <v>11</v>
      </c>
      <c r="N435" s="24">
        <v>19</v>
      </c>
      <c r="O435" s="24">
        <v>0</v>
      </c>
      <c r="P435" s="24">
        <v>1</v>
      </c>
      <c r="Q435" s="24">
        <v>35</v>
      </c>
      <c r="R435" s="24">
        <f t="shared" si="19"/>
        <v>2.074074074074074</v>
      </c>
      <c r="S435" s="24">
        <f t="shared" si="20"/>
        <v>1.2444444444444442</v>
      </c>
      <c r="T435" s="24">
        <f t="shared" si="21"/>
        <v>1</v>
      </c>
    </row>
    <row r="436" spans="1:20" s="8" customFormat="1" x14ac:dyDescent="0.25">
      <c r="A436" s="24" t="s">
        <v>248</v>
      </c>
      <c r="B436" s="8" t="s">
        <v>1578</v>
      </c>
      <c r="C436" s="8" t="s">
        <v>2</v>
      </c>
      <c r="D436" s="24" t="s">
        <v>714</v>
      </c>
      <c r="E436" s="24">
        <v>135</v>
      </c>
      <c r="F436" s="24">
        <v>16</v>
      </c>
      <c r="G436" s="24">
        <v>25</v>
      </c>
      <c r="H436" s="24">
        <v>19</v>
      </c>
      <c r="I436" s="24">
        <v>1</v>
      </c>
      <c r="J436" s="24">
        <v>3</v>
      </c>
      <c r="K436" s="24">
        <v>2</v>
      </c>
      <c r="L436" s="24">
        <v>13</v>
      </c>
      <c r="M436" s="24">
        <v>6</v>
      </c>
      <c r="N436" s="24">
        <v>48</v>
      </c>
      <c r="O436" s="24">
        <v>9</v>
      </c>
      <c r="P436" s="24">
        <v>1</v>
      </c>
      <c r="Q436" s="24">
        <v>33</v>
      </c>
      <c r="R436" s="24">
        <f t="shared" si="19"/>
        <v>1.9555555555555555</v>
      </c>
      <c r="S436" s="24">
        <f t="shared" si="20"/>
        <v>1.1733333333333333</v>
      </c>
      <c r="T436" s="24">
        <f t="shared" si="21"/>
        <v>1</v>
      </c>
    </row>
    <row r="437" spans="1:20" s="8" customFormat="1" x14ac:dyDescent="0.25">
      <c r="A437" s="24" t="s">
        <v>999</v>
      </c>
      <c r="B437" s="8" t="s">
        <v>1408</v>
      </c>
      <c r="C437" s="8" t="s">
        <v>735</v>
      </c>
      <c r="D437" s="24" t="s">
        <v>715</v>
      </c>
      <c r="E437" s="24">
        <v>94</v>
      </c>
      <c r="F437" s="24">
        <v>9</v>
      </c>
      <c r="G437" s="24">
        <v>24</v>
      </c>
      <c r="H437" s="24">
        <v>13</v>
      </c>
      <c r="I437" s="24">
        <v>4</v>
      </c>
      <c r="J437" s="24">
        <v>2</v>
      </c>
      <c r="K437" s="24">
        <v>5</v>
      </c>
      <c r="L437" s="24">
        <v>11</v>
      </c>
      <c r="M437" s="24">
        <v>5</v>
      </c>
      <c r="N437" s="24">
        <v>38</v>
      </c>
      <c r="O437" s="24">
        <v>0</v>
      </c>
      <c r="P437" s="24">
        <v>1</v>
      </c>
      <c r="Q437" s="24">
        <v>33</v>
      </c>
      <c r="R437" s="24">
        <f t="shared" si="19"/>
        <v>1.9555555555555555</v>
      </c>
      <c r="S437" s="24">
        <f t="shared" si="20"/>
        <v>1.1733333333333333</v>
      </c>
      <c r="T437" s="24">
        <f t="shared" si="21"/>
        <v>1</v>
      </c>
    </row>
    <row r="438" spans="1:20" s="8" customFormat="1" x14ac:dyDescent="0.25">
      <c r="A438" s="24" t="s">
        <v>32</v>
      </c>
      <c r="B438" s="8" t="s">
        <v>1988</v>
      </c>
      <c r="C438" s="8" t="s">
        <v>3</v>
      </c>
      <c r="D438" s="24" t="s">
        <v>736</v>
      </c>
      <c r="E438" s="24">
        <v>46</v>
      </c>
      <c r="F438" s="24">
        <v>8</v>
      </c>
      <c r="G438" s="24">
        <v>11</v>
      </c>
      <c r="H438" s="24">
        <v>1</v>
      </c>
      <c r="I438" s="24">
        <v>5</v>
      </c>
      <c r="J438" s="24">
        <v>1</v>
      </c>
      <c r="K438" s="24">
        <v>4</v>
      </c>
      <c r="L438" s="24">
        <v>9</v>
      </c>
      <c r="M438" s="24">
        <v>1</v>
      </c>
      <c r="N438" s="24">
        <v>16</v>
      </c>
      <c r="O438" s="24">
        <v>0</v>
      </c>
      <c r="P438" s="24">
        <v>0</v>
      </c>
      <c r="Q438" s="24">
        <v>32</v>
      </c>
      <c r="R438" s="24">
        <f t="shared" si="19"/>
        <v>1.8962962962962964</v>
      </c>
      <c r="S438" s="24">
        <f t="shared" si="20"/>
        <v>1.1377777777777778</v>
      </c>
      <c r="T438" s="24">
        <f t="shared" si="21"/>
        <v>1</v>
      </c>
    </row>
    <row r="439" spans="1:20" s="8" customFormat="1" x14ac:dyDescent="0.25">
      <c r="A439" s="24" t="s">
        <v>739</v>
      </c>
      <c r="B439" s="8" t="s">
        <v>1989</v>
      </c>
      <c r="C439" s="8" t="s">
        <v>731</v>
      </c>
      <c r="D439" s="24" t="s">
        <v>717</v>
      </c>
      <c r="E439" s="24">
        <v>73</v>
      </c>
      <c r="F439" s="24">
        <v>9</v>
      </c>
      <c r="G439" s="24">
        <v>17</v>
      </c>
      <c r="H439" s="24">
        <v>12</v>
      </c>
      <c r="I439" s="24">
        <v>2</v>
      </c>
      <c r="J439" s="24">
        <v>1</v>
      </c>
      <c r="K439" s="24">
        <v>2</v>
      </c>
      <c r="L439" s="24">
        <v>12</v>
      </c>
      <c r="M439" s="24">
        <v>6</v>
      </c>
      <c r="N439" s="24">
        <v>22</v>
      </c>
      <c r="O439" s="24">
        <v>0</v>
      </c>
      <c r="P439" s="24">
        <v>0</v>
      </c>
      <c r="Q439" s="24">
        <v>32</v>
      </c>
      <c r="R439" s="24">
        <f t="shared" si="19"/>
        <v>1.8962962962962964</v>
      </c>
      <c r="S439" s="24">
        <f t="shared" si="20"/>
        <v>1.1377777777777778</v>
      </c>
      <c r="T439" s="24">
        <f t="shared" si="21"/>
        <v>1</v>
      </c>
    </row>
    <row r="440" spans="1:20" s="8" customFormat="1" x14ac:dyDescent="0.25">
      <c r="A440" s="24" t="s">
        <v>156</v>
      </c>
      <c r="B440" s="8" t="s">
        <v>1086</v>
      </c>
      <c r="C440" s="8" t="s">
        <v>731</v>
      </c>
      <c r="D440" s="24" t="s">
        <v>715</v>
      </c>
      <c r="E440" s="24">
        <v>67</v>
      </c>
      <c r="F440" s="24">
        <v>6</v>
      </c>
      <c r="G440" s="24">
        <v>16</v>
      </c>
      <c r="H440" s="24">
        <v>12</v>
      </c>
      <c r="I440" s="24">
        <v>3</v>
      </c>
      <c r="J440" s="24">
        <v>1</v>
      </c>
      <c r="K440" s="24">
        <v>0</v>
      </c>
      <c r="L440" s="24">
        <v>4</v>
      </c>
      <c r="M440" s="24">
        <v>9</v>
      </c>
      <c r="N440" s="24">
        <v>8</v>
      </c>
      <c r="O440" s="24">
        <v>1</v>
      </c>
      <c r="P440" s="24">
        <v>2</v>
      </c>
      <c r="Q440" s="24">
        <v>31</v>
      </c>
      <c r="R440" s="24">
        <f t="shared" si="19"/>
        <v>1.837037037037037</v>
      </c>
      <c r="S440" s="24">
        <f t="shared" si="20"/>
        <v>1.1022222222222222</v>
      </c>
      <c r="T440" s="24">
        <f t="shared" si="21"/>
        <v>1</v>
      </c>
    </row>
    <row r="441" spans="1:20" s="8" customFormat="1" x14ac:dyDescent="0.25">
      <c r="A441" s="24" t="s">
        <v>1176</v>
      </c>
      <c r="B441" s="8" t="s">
        <v>1010</v>
      </c>
      <c r="C441" s="8" t="s">
        <v>731</v>
      </c>
      <c r="D441" s="24" t="s">
        <v>718</v>
      </c>
      <c r="E441" s="24">
        <v>134</v>
      </c>
      <c r="F441" s="24">
        <v>11</v>
      </c>
      <c r="G441" s="24">
        <v>22</v>
      </c>
      <c r="H441" s="24">
        <v>9</v>
      </c>
      <c r="I441" s="24">
        <v>8</v>
      </c>
      <c r="J441" s="24">
        <v>1</v>
      </c>
      <c r="K441" s="24">
        <v>4</v>
      </c>
      <c r="L441" s="24">
        <v>8</v>
      </c>
      <c r="M441" s="24">
        <v>8</v>
      </c>
      <c r="N441" s="24">
        <v>40</v>
      </c>
      <c r="O441" s="24">
        <v>0</v>
      </c>
      <c r="P441" s="24">
        <v>0</v>
      </c>
      <c r="Q441" s="24">
        <v>31</v>
      </c>
      <c r="R441" s="24">
        <f t="shared" si="19"/>
        <v>1.837037037037037</v>
      </c>
      <c r="S441" s="24">
        <f t="shared" si="20"/>
        <v>1.1022222222222222</v>
      </c>
      <c r="T441" s="24">
        <f t="shared" si="21"/>
        <v>1</v>
      </c>
    </row>
    <row r="442" spans="1:20" s="8" customFormat="1" x14ac:dyDescent="0.25">
      <c r="A442" s="24" t="s">
        <v>398</v>
      </c>
      <c r="B442" s="8" t="s">
        <v>235</v>
      </c>
      <c r="C442" s="8" t="s">
        <v>2</v>
      </c>
      <c r="D442" s="24" t="s">
        <v>710</v>
      </c>
      <c r="E442" s="24">
        <v>51</v>
      </c>
      <c r="F442" s="24">
        <v>11</v>
      </c>
      <c r="G442" s="24">
        <v>15</v>
      </c>
      <c r="H442" s="24">
        <v>13</v>
      </c>
      <c r="I442" s="24">
        <v>1</v>
      </c>
      <c r="J442" s="24">
        <v>0</v>
      </c>
      <c r="K442" s="24">
        <v>1</v>
      </c>
      <c r="L442" s="24">
        <v>5</v>
      </c>
      <c r="M442" s="24">
        <v>5</v>
      </c>
      <c r="N442" s="24">
        <v>10</v>
      </c>
      <c r="O442" s="24">
        <v>1</v>
      </c>
      <c r="P442" s="24">
        <v>0</v>
      </c>
      <c r="Q442" s="24">
        <v>31</v>
      </c>
      <c r="R442" s="24">
        <f t="shared" si="19"/>
        <v>1.837037037037037</v>
      </c>
      <c r="S442" s="24">
        <f t="shared" si="20"/>
        <v>1.1022222222222222</v>
      </c>
      <c r="T442" s="24">
        <f t="shared" si="21"/>
        <v>1</v>
      </c>
    </row>
    <row r="443" spans="1:20" s="8" customFormat="1" x14ac:dyDescent="0.25">
      <c r="A443" s="24" t="s">
        <v>83</v>
      </c>
      <c r="B443" s="8" t="s">
        <v>296</v>
      </c>
      <c r="C443" s="8" t="s">
        <v>732</v>
      </c>
      <c r="D443" s="24" t="s">
        <v>726</v>
      </c>
      <c r="E443" s="24">
        <v>101</v>
      </c>
      <c r="F443" s="24">
        <v>16</v>
      </c>
      <c r="G443" s="24">
        <v>24</v>
      </c>
      <c r="H443" s="24">
        <v>19</v>
      </c>
      <c r="I443" s="24">
        <v>4</v>
      </c>
      <c r="J443" s="24">
        <v>0</v>
      </c>
      <c r="K443" s="24">
        <v>1</v>
      </c>
      <c r="L443" s="24">
        <v>4</v>
      </c>
      <c r="M443" s="24">
        <v>4</v>
      </c>
      <c r="N443" s="24">
        <v>23</v>
      </c>
      <c r="O443" s="24">
        <v>0</v>
      </c>
      <c r="P443" s="24">
        <v>2</v>
      </c>
      <c r="Q443" s="24">
        <v>30</v>
      </c>
      <c r="R443" s="24">
        <f t="shared" si="19"/>
        <v>1.7777777777777777</v>
      </c>
      <c r="S443" s="24">
        <f t="shared" si="20"/>
        <v>1.0666666666666667</v>
      </c>
      <c r="T443" s="24">
        <f t="shared" si="21"/>
        <v>1</v>
      </c>
    </row>
    <row r="444" spans="1:20" s="8" customFormat="1" x14ac:dyDescent="0.25">
      <c r="A444" s="24" t="s">
        <v>175</v>
      </c>
      <c r="B444" s="8" t="s">
        <v>1077</v>
      </c>
      <c r="C444" s="8" t="s">
        <v>732</v>
      </c>
      <c r="D444" s="24" t="s">
        <v>703</v>
      </c>
      <c r="E444" s="24">
        <v>41</v>
      </c>
      <c r="F444" s="24">
        <v>9</v>
      </c>
      <c r="G444" s="24">
        <v>10</v>
      </c>
      <c r="H444" s="24">
        <v>8</v>
      </c>
      <c r="I444" s="24">
        <v>0</v>
      </c>
      <c r="J444" s="24">
        <v>0</v>
      </c>
      <c r="K444" s="24">
        <v>2</v>
      </c>
      <c r="L444" s="24">
        <v>4</v>
      </c>
      <c r="M444" s="24">
        <v>5</v>
      </c>
      <c r="N444" s="24">
        <v>8</v>
      </c>
      <c r="O444" s="24">
        <v>4</v>
      </c>
      <c r="P444" s="24">
        <v>0</v>
      </c>
      <c r="Q444" s="24">
        <v>30</v>
      </c>
      <c r="R444" s="24">
        <f t="shared" si="19"/>
        <v>1.7777777777777777</v>
      </c>
      <c r="S444" s="24">
        <f t="shared" si="20"/>
        <v>1.0666666666666667</v>
      </c>
      <c r="T444" s="24">
        <f t="shared" si="21"/>
        <v>1</v>
      </c>
    </row>
    <row r="445" spans="1:20" s="8" customFormat="1" x14ac:dyDescent="0.25">
      <c r="A445" s="24" t="s">
        <v>164</v>
      </c>
      <c r="B445" s="8" t="s">
        <v>372</v>
      </c>
      <c r="C445" s="8" t="s">
        <v>737</v>
      </c>
      <c r="D445" s="24" t="s">
        <v>721</v>
      </c>
      <c r="E445" s="24">
        <v>89</v>
      </c>
      <c r="F445" s="24">
        <v>11</v>
      </c>
      <c r="G445" s="24">
        <v>20</v>
      </c>
      <c r="H445" s="24">
        <v>9</v>
      </c>
      <c r="I445" s="24">
        <v>8</v>
      </c>
      <c r="J445" s="24">
        <v>0</v>
      </c>
      <c r="K445" s="24">
        <v>3</v>
      </c>
      <c r="L445" s="24">
        <v>13</v>
      </c>
      <c r="M445" s="24">
        <v>4</v>
      </c>
      <c r="N445" s="24">
        <v>34</v>
      </c>
      <c r="O445" s="24">
        <v>0</v>
      </c>
      <c r="P445" s="24">
        <v>1</v>
      </c>
      <c r="Q445" s="24">
        <v>30</v>
      </c>
      <c r="R445" s="24">
        <f t="shared" si="19"/>
        <v>1.7777777777777777</v>
      </c>
      <c r="S445" s="24">
        <f t="shared" si="20"/>
        <v>1.0666666666666667</v>
      </c>
      <c r="T445" s="24">
        <f t="shared" si="21"/>
        <v>1</v>
      </c>
    </row>
    <row r="446" spans="1:20" s="8" customFormat="1" x14ac:dyDescent="0.25">
      <c r="A446" s="24" t="s">
        <v>34</v>
      </c>
      <c r="B446" s="8" t="s">
        <v>1571</v>
      </c>
      <c r="C446" s="8" t="s">
        <v>705</v>
      </c>
      <c r="D446" s="24" t="s">
        <v>736</v>
      </c>
      <c r="E446" s="24">
        <v>28</v>
      </c>
      <c r="F446" s="24">
        <v>6</v>
      </c>
      <c r="G446" s="24">
        <v>9</v>
      </c>
      <c r="H446" s="24">
        <v>5</v>
      </c>
      <c r="I446" s="24">
        <v>2</v>
      </c>
      <c r="J446" s="24">
        <v>0</v>
      </c>
      <c r="K446" s="24">
        <v>2</v>
      </c>
      <c r="L446" s="24">
        <v>4</v>
      </c>
      <c r="M446" s="24">
        <v>5</v>
      </c>
      <c r="N446" s="24">
        <v>3</v>
      </c>
      <c r="O446" s="24">
        <v>0</v>
      </c>
      <c r="P446" s="24">
        <v>0</v>
      </c>
      <c r="Q446" s="24">
        <v>29</v>
      </c>
      <c r="R446" s="24">
        <f t="shared" si="19"/>
        <v>1.7185185185185186</v>
      </c>
      <c r="S446" s="24">
        <f t="shared" si="20"/>
        <v>1.0311111111111111</v>
      </c>
      <c r="T446" s="24">
        <f t="shared" si="21"/>
        <v>1</v>
      </c>
    </row>
    <row r="447" spans="1:20" s="8" customFormat="1" x14ac:dyDescent="0.25">
      <c r="A447" s="24" t="s">
        <v>167</v>
      </c>
      <c r="B447" s="8" t="s">
        <v>412</v>
      </c>
      <c r="C447" s="8" t="s">
        <v>731</v>
      </c>
      <c r="D447" s="24" t="s">
        <v>727</v>
      </c>
      <c r="E447" s="24">
        <v>80</v>
      </c>
      <c r="F447" s="24">
        <v>13</v>
      </c>
      <c r="G447" s="24">
        <v>18</v>
      </c>
      <c r="H447" s="24">
        <v>15</v>
      </c>
      <c r="I447" s="24">
        <v>0</v>
      </c>
      <c r="J447" s="24">
        <v>0</v>
      </c>
      <c r="K447" s="24">
        <v>3</v>
      </c>
      <c r="L447" s="24">
        <v>7</v>
      </c>
      <c r="M447" s="24">
        <v>12</v>
      </c>
      <c r="N447" s="24">
        <v>38</v>
      </c>
      <c r="O447" s="24">
        <v>9</v>
      </c>
      <c r="P447" s="24">
        <v>1</v>
      </c>
      <c r="Q447" s="24">
        <v>29</v>
      </c>
      <c r="R447" s="24">
        <f t="shared" si="19"/>
        <v>1.7185185185185186</v>
      </c>
      <c r="S447" s="24">
        <f t="shared" si="20"/>
        <v>1.0311111111111111</v>
      </c>
      <c r="T447" s="24">
        <f t="shared" si="21"/>
        <v>1</v>
      </c>
    </row>
    <row r="448" spans="1:20" s="8" customFormat="1" x14ac:dyDescent="0.25">
      <c r="A448" s="24" t="s">
        <v>744</v>
      </c>
      <c r="B448" s="8" t="s">
        <v>856</v>
      </c>
      <c r="C448" s="8" t="s">
        <v>705</v>
      </c>
      <c r="D448" s="24" t="s">
        <v>704</v>
      </c>
      <c r="E448" s="24">
        <v>68</v>
      </c>
      <c r="F448" s="24">
        <v>7</v>
      </c>
      <c r="G448" s="24">
        <v>15</v>
      </c>
      <c r="H448" s="24">
        <v>11</v>
      </c>
      <c r="I448" s="24">
        <v>3</v>
      </c>
      <c r="J448" s="24">
        <v>0</v>
      </c>
      <c r="K448" s="24">
        <v>1</v>
      </c>
      <c r="L448" s="24">
        <v>7</v>
      </c>
      <c r="M448" s="24">
        <v>8</v>
      </c>
      <c r="N448" s="24">
        <v>14</v>
      </c>
      <c r="O448" s="24">
        <v>0</v>
      </c>
      <c r="P448" s="24">
        <v>0</v>
      </c>
      <c r="Q448" s="24">
        <v>29</v>
      </c>
      <c r="R448" s="24">
        <f t="shared" si="19"/>
        <v>1.7185185185185186</v>
      </c>
      <c r="S448" s="24">
        <f t="shared" si="20"/>
        <v>1.0311111111111111</v>
      </c>
      <c r="T448" s="24">
        <f t="shared" si="21"/>
        <v>1</v>
      </c>
    </row>
    <row r="449" spans="1:20" s="8" customFormat="1" x14ac:dyDescent="0.25">
      <c r="A449" s="24" t="s">
        <v>137</v>
      </c>
      <c r="B449" s="8" t="s">
        <v>1462</v>
      </c>
      <c r="C449" s="24" t="s">
        <v>731</v>
      </c>
      <c r="D449" s="24" t="s">
        <v>717</v>
      </c>
      <c r="E449" s="24">
        <v>102</v>
      </c>
      <c r="F449" s="24">
        <v>10</v>
      </c>
      <c r="G449" s="24">
        <v>23</v>
      </c>
      <c r="H449" s="24">
        <v>16</v>
      </c>
      <c r="I449" s="24">
        <v>6</v>
      </c>
      <c r="J449" s="24">
        <v>0</v>
      </c>
      <c r="K449" s="24">
        <v>1</v>
      </c>
      <c r="L449" s="24">
        <v>7</v>
      </c>
      <c r="M449" s="24">
        <v>5</v>
      </c>
      <c r="N449" s="24">
        <v>24</v>
      </c>
      <c r="O449" s="24">
        <v>1</v>
      </c>
      <c r="P449" s="24">
        <v>2</v>
      </c>
      <c r="Q449" s="24">
        <v>29</v>
      </c>
      <c r="R449" s="24">
        <f t="shared" si="19"/>
        <v>1.7185185185185186</v>
      </c>
      <c r="S449" s="24">
        <f t="shared" si="20"/>
        <v>1.0311111111111111</v>
      </c>
      <c r="T449" s="24">
        <f t="shared" si="21"/>
        <v>1</v>
      </c>
    </row>
    <row r="450" spans="1:20" s="8" customFormat="1" x14ac:dyDescent="0.25">
      <c r="A450" s="24" t="s">
        <v>196</v>
      </c>
      <c r="B450" s="8" t="s">
        <v>1089</v>
      </c>
      <c r="C450" s="8" t="s">
        <v>731</v>
      </c>
      <c r="D450" s="24" t="s">
        <v>713</v>
      </c>
      <c r="E450" s="24">
        <v>78</v>
      </c>
      <c r="F450" s="24">
        <v>7</v>
      </c>
      <c r="G450" s="24">
        <v>17</v>
      </c>
      <c r="H450" s="24">
        <v>15</v>
      </c>
      <c r="I450" s="24">
        <v>2</v>
      </c>
      <c r="J450" s="24">
        <v>0</v>
      </c>
      <c r="K450" s="24">
        <v>0</v>
      </c>
      <c r="L450" s="24">
        <v>4</v>
      </c>
      <c r="M450" s="24">
        <v>17</v>
      </c>
      <c r="N450" s="24">
        <v>17</v>
      </c>
      <c r="O450" s="24">
        <v>2</v>
      </c>
      <c r="P450" s="24">
        <v>3</v>
      </c>
      <c r="Q450" s="24">
        <v>29</v>
      </c>
      <c r="R450" s="24">
        <f t="shared" si="19"/>
        <v>1.7185185185185186</v>
      </c>
      <c r="S450" s="24">
        <f t="shared" si="20"/>
        <v>1.0311111111111111</v>
      </c>
      <c r="T450" s="24">
        <f t="shared" si="21"/>
        <v>1</v>
      </c>
    </row>
    <row r="451" spans="1:20" s="8" customFormat="1" x14ac:dyDescent="0.25">
      <c r="A451" s="24" t="s">
        <v>132</v>
      </c>
      <c r="B451" s="8" t="s">
        <v>257</v>
      </c>
      <c r="C451" s="8" t="s">
        <v>1</v>
      </c>
      <c r="D451" s="24" t="s">
        <v>723</v>
      </c>
      <c r="E451" s="24">
        <v>83</v>
      </c>
      <c r="F451" s="24">
        <v>7</v>
      </c>
      <c r="G451" s="24">
        <v>20</v>
      </c>
      <c r="H451" s="24">
        <v>12</v>
      </c>
      <c r="I451" s="24">
        <v>3</v>
      </c>
      <c r="J451" s="24">
        <v>0</v>
      </c>
      <c r="K451" s="24">
        <v>5</v>
      </c>
      <c r="L451" s="24">
        <v>12</v>
      </c>
      <c r="M451" s="24">
        <v>7</v>
      </c>
      <c r="N451" s="24">
        <v>36</v>
      </c>
      <c r="O451" s="24">
        <v>1</v>
      </c>
      <c r="P451" s="24">
        <v>0</v>
      </c>
      <c r="Q451" s="24">
        <v>29</v>
      </c>
      <c r="R451" s="24">
        <f t="shared" ref="R451:R514" si="22">Q451/16.875</f>
        <v>1.7185185185185186</v>
      </c>
      <c r="S451" s="24">
        <f t="shared" ref="S451:S514" si="23">IF(Q451&gt;= 500,R451*1.1,IF( Q451&gt; 400,R451,IF(Q451&gt;300,R451*0.9,IF(Q451&gt;200,R451*0.8,IF(Q451&gt;100,R451*0.7,R451*0.6)))))</f>
        <v>1.0311111111111111</v>
      </c>
      <c r="T451" s="24">
        <f t="shared" ref="T451:T514" si="24">IF(S451 &lt; 1.5,1,S451)</f>
        <v>1</v>
      </c>
    </row>
    <row r="452" spans="1:20" s="8" customFormat="1" x14ac:dyDescent="0.25">
      <c r="A452" s="24" t="s">
        <v>67</v>
      </c>
      <c r="B452" s="8" t="s">
        <v>1251</v>
      </c>
      <c r="C452" s="8" t="s">
        <v>731</v>
      </c>
      <c r="D452" s="24" t="s">
        <v>710</v>
      </c>
      <c r="E452" s="24">
        <v>62</v>
      </c>
      <c r="F452" s="24">
        <v>9</v>
      </c>
      <c r="G452" s="24">
        <v>16</v>
      </c>
      <c r="H452" s="24">
        <v>13</v>
      </c>
      <c r="I452" s="24">
        <v>0</v>
      </c>
      <c r="J452" s="24">
        <v>3</v>
      </c>
      <c r="K452" s="24">
        <v>0</v>
      </c>
      <c r="L452" s="24">
        <v>5</v>
      </c>
      <c r="M452" s="24">
        <v>11</v>
      </c>
      <c r="N452" s="24">
        <v>17</v>
      </c>
      <c r="O452" s="24">
        <v>0</v>
      </c>
      <c r="P452" s="24">
        <v>1</v>
      </c>
      <c r="Q452" s="24">
        <v>29</v>
      </c>
      <c r="R452" s="24">
        <f t="shared" si="22"/>
        <v>1.7185185185185186</v>
      </c>
      <c r="S452" s="24">
        <f t="shared" si="23"/>
        <v>1.0311111111111111</v>
      </c>
      <c r="T452" s="24">
        <f t="shared" si="24"/>
        <v>1</v>
      </c>
    </row>
    <row r="453" spans="1:20" s="8" customFormat="1" x14ac:dyDescent="0.25">
      <c r="A453" s="24" t="s">
        <v>32</v>
      </c>
      <c r="B453" s="8" t="s">
        <v>1604</v>
      </c>
      <c r="C453" s="8" t="s">
        <v>731</v>
      </c>
      <c r="D453" s="24" t="s">
        <v>721</v>
      </c>
      <c r="E453" s="24">
        <v>73</v>
      </c>
      <c r="F453" s="24">
        <v>12</v>
      </c>
      <c r="G453" s="24">
        <v>20</v>
      </c>
      <c r="H453" s="24">
        <v>18</v>
      </c>
      <c r="I453" s="24">
        <v>1</v>
      </c>
      <c r="J453" s="24">
        <v>0</v>
      </c>
      <c r="K453" s="24">
        <v>1</v>
      </c>
      <c r="L453" s="24">
        <v>6</v>
      </c>
      <c r="M453" s="24">
        <v>6</v>
      </c>
      <c r="N453" s="24">
        <v>20</v>
      </c>
      <c r="O453" s="24">
        <v>0</v>
      </c>
      <c r="P453" s="24">
        <v>0</v>
      </c>
      <c r="Q453" s="24">
        <v>28</v>
      </c>
      <c r="R453" s="24">
        <f t="shared" si="22"/>
        <v>1.6592592592592592</v>
      </c>
      <c r="S453" s="24">
        <f t="shared" si="23"/>
        <v>0.99555555555555553</v>
      </c>
      <c r="T453" s="24">
        <f t="shared" si="24"/>
        <v>1</v>
      </c>
    </row>
    <row r="454" spans="1:20" s="8" customFormat="1" x14ac:dyDescent="0.25">
      <c r="A454" s="24" t="s">
        <v>89</v>
      </c>
      <c r="B454" s="8" t="s">
        <v>225</v>
      </c>
      <c r="C454" s="8" t="s">
        <v>705</v>
      </c>
      <c r="D454" s="24" t="s">
        <v>725</v>
      </c>
      <c r="E454" s="24">
        <v>105</v>
      </c>
      <c r="F454" s="24">
        <v>9</v>
      </c>
      <c r="G454" s="24">
        <v>18</v>
      </c>
      <c r="H454" s="24">
        <v>13</v>
      </c>
      <c r="I454" s="24">
        <v>4</v>
      </c>
      <c r="J454" s="24">
        <v>0</v>
      </c>
      <c r="K454" s="24">
        <v>1</v>
      </c>
      <c r="L454" s="24">
        <v>14</v>
      </c>
      <c r="M454" s="24">
        <v>7</v>
      </c>
      <c r="N454" s="24">
        <v>27</v>
      </c>
      <c r="O454" s="24">
        <v>0</v>
      </c>
      <c r="P454" s="24">
        <v>0</v>
      </c>
      <c r="Q454" s="24">
        <v>28</v>
      </c>
      <c r="R454" s="24">
        <f t="shared" si="22"/>
        <v>1.6592592592592592</v>
      </c>
      <c r="S454" s="24">
        <f t="shared" si="23"/>
        <v>0.99555555555555553</v>
      </c>
      <c r="T454" s="24">
        <f t="shared" si="24"/>
        <v>1</v>
      </c>
    </row>
    <row r="455" spans="1:20" s="8" customFormat="1" x14ac:dyDescent="0.25">
      <c r="A455" s="24" t="s">
        <v>997</v>
      </c>
      <c r="B455" s="8" t="s">
        <v>1644</v>
      </c>
      <c r="C455" s="8" t="s">
        <v>731</v>
      </c>
      <c r="D455" s="24" t="s">
        <v>725</v>
      </c>
      <c r="E455" s="24">
        <v>57</v>
      </c>
      <c r="F455" s="24">
        <v>10</v>
      </c>
      <c r="G455" s="24">
        <v>15</v>
      </c>
      <c r="H455" s="24">
        <v>11</v>
      </c>
      <c r="I455" s="24">
        <v>4</v>
      </c>
      <c r="J455" s="24">
        <v>0</v>
      </c>
      <c r="K455" s="24">
        <v>0</v>
      </c>
      <c r="L455" s="24">
        <v>6</v>
      </c>
      <c r="M455" s="24">
        <v>8</v>
      </c>
      <c r="N455" s="24">
        <v>19</v>
      </c>
      <c r="O455" s="24">
        <v>5</v>
      </c>
      <c r="P455" s="24">
        <v>1</v>
      </c>
      <c r="Q455" s="24">
        <v>28</v>
      </c>
      <c r="R455" s="24">
        <f t="shared" si="22"/>
        <v>1.6592592592592592</v>
      </c>
      <c r="S455" s="24">
        <f t="shared" si="23"/>
        <v>0.99555555555555553</v>
      </c>
      <c r="T455" s="24">
        <f t="shared" si="24"/>
        <v>1</v>
      </c>
    </row>
    <row r="456" spans="1:20" s="8" customFormat="1" x14ac:dyDescent="0.25">
      <c r="A456" s="24" t="s">
        <v>747</v>
      </c>
      <c r="B456" s="8" t="s">
        <v>388</v>
      </c>
      <c r="C456" s="8" t="s">
        <v>705</v>
      </c>
      <c r="D456" s="24" t="s">
        <v>719</v>
      </c>
      <c r="E456" s="24">
        <v>49</v>
      </c>
      <c r="F456" s="24">
        <v>3</v>
      </c>
      <c r="G456" s="24">
        <v>13</v>
      </c>
      <c r="H456" s="24">
        <v>9</v>
      </c>
      <c r="I456" s="24">
        <v>1</v>
      </c>
      <c r="J456" s="24">
        <v>0</v>
      </c>
      <c r="K456" s="24">
        <v>3</v>
      </c>
      <c r="L456" s="24">
        <v>8</v>
      </c>
      <c r="M456" s="24">
        <v>4</v>
      </c>
      <c r="N456" s="24">
        <v>10</v>
      </c>
      <c r="O456" s="24">
        <v>0</v>
      </c>
      <c r="P456" s="24">
        <v>0</v>
      </c>
      <c r="Q456" s="24">
        <v>28</v>
      </c>
      <c r="R456" s="24">
        <f t="shared" si="22"/>
        <v>1.6592592592592592</v>
      </c>
      <c r="S456" s="24">
        <f t="shared" si="23"/>
        <v>0.99555555555555553</v>
      </c>
      <c r="T456" s="24">
        <f t="shared" si="24"/>
        <v>1</v>
      </c>
    </row>
    <row r="457" spans="1:20" s="8" customFormat="1" x14ac:dyDescent="0.25">
      <c r="A457" s="24" t="s">
        <v>1076</v>
      </c>
      <c r="B457" s="8" t="s">
        <v>235</v>
      </c>
      <c r="C457" s="8" t="s">
        <v>732</v>
      </c>
      <c r="D457" s="24" t="s">
        <v>701</v>
      </c>
      <c r="E457" s="24">
        <v>54</v>
      </c>
      <c r="F457" s="24">
        <v>7</v>
      </c>
      <c r="G457" s="24">
        <v>14</v>
      </c>
      <c r="H457" s="24">
        <v>7</v>
      </c>
      <c r="I457" s="24">
        <v>5</v>
      </c>
      <c r="J457" s="24">
        <v>0</v>
      </c>
      <c r="K457" s="24">
        <v>2</v>
      </c>
      <c r="L457" s="24">
        <v>4</v>
      </c>
      <c r="M457" s="24">
        <v>3</v>
      </c>
      <c r="N457" s="24">
        <v>11</v>
      </c>
      <c r="O457" s="24">
        <v>0</v>
      </c>
      <c r="P457" s="24">
        <v>1</v>
      </c>
      <c r="Q457" s="24">
        <v>27</v>
      </c>
      <c r="R457" s="24">
        <f t="shared" si="22"/>
        <v>1.6</v>
      </c>
      <c r="S457" s="24">
        <f t="shared" si="23"/>
        <v>0.96</v>
      </c>
      <c r="T457" s="24">
        <f t="shared" si="24"/>
        <v>1</v>
      </c>
    </row>
    <row r="458" spans="1:20" s="8" customFormat="1" x14ac:dyDescent="0.25">
      <c r="A458" s="24" t="s">
        <v>609</v>
      </c>
      <c r="B458" s="8" t="s">
        <v>1990</v>
      </c>
      <c r="C458" s="8" t="s">
        <v>737</v>
      </c>
      <c r="D458" s="24" t="s">
        <v>717</v>
      </c>
      <c r="E458" s="24">
        <v>67</v>
      </c>
      <c r="F458" s="24">
        <v>6</v>
      </c>
      <c r="G458" s="24">
        <v>19</v>
      </c>
      <c r="H458" s="24">
        <v>15</v>
      </c>
      <c r="I458" s="24">
        <v>3</v>
      </c>
      <c r="J458" s="24">
        <v>0</v>
      </c>
      <c r="K458" s="24">
        <v>1</v>
      </c>
      <c r="L458" s="24">
        <v>7</v>
      </c>
      <c r="M458" s="24">
        <v>1</v>
      </c>
      <c r="N458" s="24">
        <v>13</v>
      </c>
      <c r="O458" s="24">
        <v>1</v>
      </c>
      <c r="P458" s="24">
        <v>0</v>
      </c>
      <c r="Q458" s="24">
        <v>27</v>
      </c>
      <c r="R458" s="24">
        <f t="shared" si="22"/>
        <v>1.6</v>
      </c>
      <c r="S458" s="24">
        <f t="shared" si="23"/>
        <v>0.96</v>
      </c>
      <c r="T458" s="24">
        <f t="shared" si="24"/>
        <v>1</v>
      </c>
    </row>
    <row r="459" spans="1:20" s="8" customFormat="1" x14ac:dyDescent="0.25">
      <c r="A459" s="24" t="s">
        <v>1123</v>
      </c>
      <c r="B459" s="8" t="s">
        <v>1122</v>
      </c>
      <c r="C459" s="8" t="s">
        <v>705</v>
      </c>
      <c r="D459" s="24" t="s">
        <v>704</v>
      </c>
      <c r="E459" s="24">
        <v>90</v>
      </c>
      <c r="F459" s="24">
        <v>8</v>
      </c>
      <c r="G459" s="24">
        <v>14</v>
      </c>
      <c r="H459" s="24">
        <v>9</v>
      </c>
      <c r="I459" s="24">
        <v>1</v>
      </c>
      <c r="J459" s="24">
        <v>1</v>
      </c>
      <c r="K459" s="24">
        <v>3</v>
      </c>
      <c r="L459" s="24">
        <v>7</v>
      </c>
      <c r="M459" s="24">
        <v>7</v>
      </c>
      <c r="N459" s="24">
        <v>22</v>
      </c>
      <c r="O459" s="24">
        <v>0</v>
      </c>
      <c r="P459" s="24">
        <v>0</v>
      </c>
      <c r="Q459" s="24">
        <v>26</v>
      </c>
      <c r="R459" s="24">
        <f t="shared" si="22"/>
        <v>1.5407407407407407</v>
      </c>
      <c r="S459" s="24">
        <f t="shared" si="23"/>
        <v>0.9244444444444444</v>
      </c>
      <c r="T459" s="24">
        <f t="shared" si="24"/>
        <v>1</v>
      </c>
    </row>
    <row r="460" spans="1:20" s="8" customFormat="1" x14ac:dyDescent="0.25">
      <c r="A460" s="24" t="s">
        <v>207</v>
      </c>
      <c r="B460" s="8" t="s">
        <v>1991</v>
      </c>
      <c r="C460" s="8" t="s">
        <v>705</v>
      </c>
      <c r="D460" s="24" t="s">
        <v>712</v>
      </c>
      <c r="E460" s="24">
        <v>40</v>
      </c>
      <c r="F460" s="24">
        <v>5</v>
      </c>
      <c r="G460" s="24">
        <v>11</v>
      </c>
      <c r="H460" s="24">
        <v>4</v>
      </c>
      <c r="I460" s="24">
        <v>5</v>
      </c>
      <c r="J460" s="24">
        <v>0</v>
      </c>
      <c r="K460" s="24">
        <v>2</v>
      </c>
      <c r="L460" s="24">
        <v>4</v>
      </c>
      <c r="M460" s="24">
        <v>4</v>
      </c>
      <c r="N460" s="24">
        <v>9</v>
      </c>
      <c r="O460" s="24">
        <v>0</v>
      </c>
      <c r="P460" s="24">
        <v>0</v>
      </c>
      <c r="Q460" s="24">
        <v>26</v>
      </c>
      <c r="R460" s="24">
        <f t="shared" si="22"/>
        <v>1.5407407407407407</v>
      </c>
      <c r="S460" s="24">
        <f t="shared" si="23"/>
        <v>0.9244444444444444</v>
      </c>
      <c r="T460" s="24">
        <f t="shared" si="24"/>
        <v>1</v>
      </c>
    </row>
    <row r="461" spans="1:20" s="8" customFormat="1" x14ac:dyDescent="0.25">
      <c r="A461" s="24" t="s">
        <v>134</v>
      </c>
      <c r="B461" s="8" t="s">
        <v>133</v>
      </c>
      <c r="C461" s="8" t="s">
        <v>705</v>
      </c>
      <c r="D461" s="24" t="s">
        <v>703</v>
      </c>
      <c r="E461" s="24">
        <v>124</v>
      </c>
      <c r="F461" s="24">
        <v>6</v>
      </c>
      <c r="G461" s="24">
        <v>24</v>
      </c>
      <c r="H461" s="24">
        <v>16</v>
      </c>
      <c r="I461" s="24">
        <v>5</v>
      </c>
      <c r="J461" s="24">
        <v>0</v>
      </c>
      <c r="K461" s="24">
        <v>3</v>
      </c>
      <c r="L461" s="24">
        <v>10</v>
      </c>
      <c r="M461" s="24">
        <v>12</v>
      </c>
      <c r="N461" s="24">
        <v>40</v>
      </c>
      <c r="O461" s="24">
        <v>0</v>
      </c>
      <c r="P461" s="24">
        <v>0</v>
      </c>
      <c r="Q461" s="24">
        <v>26</v>
      </c>
      <c r="R461" s="24">
        <f t="shared" si="22"/>
        <v>1.5407407407407407</v>
      </c>
      <c r="S461" s="24">
        <f t="shared" si="23"/>
        <v>0.9244444444444444</v>
      </c>
      <c r="T461" s="24">
        <f t="shared" si="24"/>
        <v>1</v>
      </c>
    </row>
    <row r="462" spans="1:20" s="8" customFormat="1" x14ac:dyDescent="0.25">
      <c r="A462" s="24" t="s">
        <v>188</v>
      </c>
      <c r="B462" s="8" t="s">
        <v>1992</v>
      </c>
      <c r="C462" s="8" t="s">
        <v>731</v>
      </c>
      <c r="D462" s="24" t="s">
        <v>719</v>
      </c>
      <c r="E462" s="24">
        <v>81</v>
      </c>
      <c r="F462" s="24">
        <v>7</v>
      </c>
      <c r="G462" s="24">
        <v>16</v>
      </c>
      <c r="H462" s="24">
        <v>7</v>
      </c>
      <c r="I462" s="24">
        <v>7</v>
      </c>
      <c r="J462" s="24">
        <v>1</v>
      </c>
      <c r="K462" s="24">
        <v>1</v>
      </c>
      <c r="L462" s="24">
        <v>8</v>
      </c>
      <c r="M462" s="24">
        <v>6</v>
      </c>
      <c r="N462" s="24">
        <v>24</v>
      </c>
      <c r="O462" s="24">
        <v>2</v>
      </c>
      <c r="P462" s="24">
        <v>1</v>
      </c>
      <c r="Q462" s="24">
        <v>26</v>
      </c>
      <c r="R462" s="24">
        <f t="shared" si="22"/>
        <v>1.5407407407407407</v>
      </c>
      <c r="S462" s="24">
        <f t="shared" si="23"/>
        <v>0.9244444444444444</v>
      </c>
      <c r="T462" s="24">
        <f t="shared" si="24"/>
        <v>1</v>
      </c>
    </row>
    <row r="463" spans="1:20" s="8" customFormat="1" x14ac:dyDescent="0.25">
      <c r="A463" s="24" t="s">
        <v>117</v>
      </c>
      <c r="B463" s="8" t="s">
        <v>486</v>
      </c>
      <c r="C463" s="8" t="s">
        <v>3</v>
      </c>
      <c r="D463" s="24" t="s">
        <v>717</v>
      </c>
      <c r="E463" s="24">
        <v>61</v>
      </c>
      <c r="F463" s="24">
        <v>8</v>
      </c>
      <c r="G463" s="24">
        <v>13</v>
      </c>
      <c r="H463" s="24">
        <v>8</v>
      </c>
      <c r="I463" s="24">
        <v>2</v>
      </c>
      <c r="J463" s="24">
        <v>2</v>
      </c>
      <c r="K463" s="24">
        <v>1</v>
      </c>
      <c r="L463" s="24">
        <v>7</v>
      </c>
      <c r="M463" s="24">
        <v>4</v>
      </c>
      <c r="N463" s="24">
        <v>15</v>
      </c>
      <c r="O463" s="24">
        <v>0</v>
      </c>
      <c r="P463" s="24">
        <v>0</v>
      </c>
      <c r="Q463" s="24">
        <v>26</v>
      </c>
      <c r="R463" s="24">
        <f t="shared" si="22"/>
        <v>1.5407407407407407</v>
      </c>
      <c r="S463" s="24">
        <f t="shared" si="23"/>
        <v>0.9244444444444444</v>
      </c>
      <c r="T463" s="24">
        <f t="shared" si="24"/>
        <v>1</v>
      </c>
    </row>
    <row r="464" spans="1:20" s="8" customFormat="1" x14ac:dyDescent="0.25">
      <c r="A464" s="24" t="s">
        <v>471</v>
      </c>
      <c r="B464" s="8" t="s">
        <v>544</v>
      </c>
      <c r="C464" s="8" t="s">
        <v>2</v>
      </c>
      <c r="D464" s="24" t="s">
        <v>736</v>
      </c>
      <c r="E464" s="24">
        <v>46</v>
      </c>
      <c r="F464" s="24">
        <v>7</v>
      </c>
      <c r="G464" s="24">
        <v>12</v>
      </c>
      <c r="H464" s="24">
        <v>9</v>
      </c>
      <c r="I464" s="24">
        <v>2</v>
      </c>
      <c r="J464" s="24">
        <v>0</v>
      </c>
      <c r="K464" s="24">
        <v>1</v>
      </c>
      <c r="L464" s="24">
        <v>7</v>
      </c>
      <c r="M464" s="24">
        <v>3</v>
      </c>
      <c r="N464" s="24">
        <v>8</v>
      </c>
      <c r="O464" s="24">
        <v>0</v>
      </c>
      <c r="P464" s="24">
        <v>0</v>
      </c>
      <c r="Q464" s="24">
        <v>26</v>
      </c>
      <c r="R464" s="24">
        <f t="shared" si="22"/>
        <v>1.5407407407407407</v>
      </c>
      <c r="S464" s="24">
        <f t="shared" si="23"/>
        <v>0.9244444444444444</v>
      </c>
      <c r="T464" s="24">
        <f t="shared" si="24"/>
        <v>1</v>
      </c>
    </row>
    <row r="465" spans="1:20" s="8" customFormat="1" x14ac:dyDescent="0.25">
      <c r="A465" s="24" t="s">
        <v>58</v>
      </c>
      <c r="B465" s="8" t="s">
        <v>423</v>
      </c>
      <c r="C465" s="8" t="s">
        <v>705</v>
      </c>
      <c r="D465" s="24" t="s">
        <v>703</v>
      </c>
      <c r="E465" s="24">
        <v>118</v>
      </c>
      <c r="F465" s="24">
        <v>7</v>
      </c>
      <c r="G465" s="24">
        <v>20</v>
      </c>
      <c r="H465" s="24">
        <v>16</v>
      </c>
      <c r="I465" s="24">
        <v>3</v>
      </c>
      <c r="J465" s="24">
        <v>0</v>
      </c>
      <c r="K465" s="24">
        <v>1</v>
      </c>
      <c r="L465" s="24">
        <v>7</v>
      </c>
      <c r="M465" s="24">
        <v>13</v>
      </c>
      <c r="N465" s="24">
        <v>28</v>
      </c>
      <c r="O465" s="24">
        <v>0</v>
      </c>
      <c r="P465" s="24">
        <v>0</v>
      </c>
      <c r="Q465" s="24">
        <v>25</v>
      </c>
      <c r="R465" s="24">
        <f t="shared" si="22"/>
        <v>1.4814814814814814</v>
      </c>
      <c r="S465" s="24">
        <f t="shared" si="23"/>
        <v>0.88888888888888884</v>
      </c>
      <c r="T465" s="24">
        <f t="shared" si="24"/>
        <v>1</v>
      </c>
    </row>
    <row r="466" spans="1:20" s="8" customFormat="1" x14ac:dyDescent="0.25">
      <c r="A466" s="24" t="s">
        <v>168</v>
      </c>
      <c r="B466" s="8" t="s">
        <v>1993</v>
      </c>
      <c r="C466" s="8" t="s">
        <v>1</v>
      </c>
      <c r="D466" s="24" t="s">
        <v>706</v>
      </c>
      <c r="E466" s="24">
        <v>56</v>
      </c>
      <c r="F466" s="24">
        <v>5</v>
      </c>
      <c r="G466" s="24">
        <v>12</v>
      </c>
      <c r="H466" s="24">
        <v>6</v>
      </c>
      <c r="I466" s="24">
        <v>3</v>
      </c>
      <c r="J466" s="24">
        <v>1</v>
      </c>
      <c r="K466" s="24">
        <v>2</v>
      </c>
      <c r="L466" s="24">
        <v>6</v>
      </c>
      <c r="M466" s="24">
        <v>3</v>
      </c>
      <c r="N466" s="24">
        <v>12</v>
      </c>
      <c r="O466" s="24">
        <v>0</v>
      </c>
      <c r="P466" s="24">
        <v>0</v>
      </c>
      <c r="Q466" s="24">
        <v>25</v>
      </c>
      <c r="R466" s="24">
        <f t="shared" si="22"/>
        <v>1.4814814814814814</v>
      </c>
      <c r="S466" s="24">
        <f t="shared" si="23"/>
        <v>0.88888888888888884</v>
      </c>
      <c r="T466" s="24">
        <f t="shared" si="24"/>
        <v>1</v>
      </c>
    </row>
    <row r="467" spans="1:20" s="8" customFormat="1" x14ac:dyDescent="0.25">
      <c r="A467" s="24" t="s">
        <v>198</v>
      </c>
      <c r="B467" s="8" t="s">
        <v>1213</v>
      </c>
      <c r="C467" s="8" t="s">
        <v>1</v>
      </c>
      <c r="D467" s="24" t="s">
        <v>727</v>
      </c>
      <c r="E467" s="24">
        <v>92</v>
      </c>
      <c r="F467" s="24">
        <v>8</v>
      </c>
      <c r="G467" s="24">
        <v>20</v>
      </c>
      <c r="H467" s="24">
        <v>14</v>
      </c>
      <c r="I467" s="24">
        <v>5</v>
      </c>
      <c r="J467" s="24">
        <v>0</v>
      </c>
      <c r="K467" s="24">
        <v>1</v>
      </c>
      <c r="L467" s="24">
        <v>11</v>
      </c>
      <c r="M467" s="24">
        <v>5</v>
      </c>
      <c r="N467" s="24">
        <v>27</v>
      </c>
      <c r="O467" s="24">
        <v>0</v>
      </c>
      <c r="P467" s="24">
        <v>0</v>
      </c>
      <c r="Q467" s="24">
        <v>25</v>
      </c>
      <c r="R467" s="24">
        <f t="shared" si="22"/>
        <v>1.4814814814814814</v>
      </c>
      <c r="S467" s="24">
        <f t="shared" si="23"/>
        <v>0.88888888888888884</v>
      </c>
      <c r="T467" s="24">
        <f t="shared" si="24"/>
        <v>1</v>
      </c>
    </row>
    <row r="468" spans="1:20" s="8" customFormat="1" x14ac:dyDescent="0.25">
      <c r="A468" s="24" t="s">
        <v>160</v>
      </c>
      <c r="B468" s="8" t="s">
        <v>122</v>
      </c>
      <c r="C468" s="8" t="s">
        <v>737</v>
      </c>
      <c r="D468" s="24" t="s">
        <v>706</v>
      </c>
      <c r="E468" s="24">
        <v>130</v>
      </c>
      <c r="F468" s="24">
        <v>8</v>
      </c>
      <c r="G468" s="24">
        <v>26</v>
      </c>
      <c r="H468" s="24">
        <v>25</v>
      </c>
      <c r="I468" s="24">
        <v>1</v>
      </c>
      <c r="J468" s="24">
        <v>0</v>
      </c>
      <c r="K468" s="24">
        <v>0</v>
      </c>
      <c r="L468" s="24">
        <v>7</v>
      </c>
      <c r="M468" s="24">
        <v>7</v>
      </c>
      <c r="N468" s="24">
        <v>24</v>
      </c>
      <c r="O468" s="24">
        <v>1</v>
      </c>
      <c r="P468" s="24">
        <v>1</v>
      </c>
      <c r="Q468" s="24">
        <v>25</v>
      </c>
      <c r="R468" s="24">
        <f t="shared" si="22"/>
        <v>1.4814814814814814</v>
      </c>
      <c r="S468" s="24">
        <f t="shared" si="23"/>
        <v>0.88888888888888884</v>
      </c>
      <c r="T468" s="24">
        <f t="shared" si="24"/>
        <v>1</v>
      </c>
    </row>
    <row r="469" spans="1:20" s="8" customFormat="1" x14ac:dyDescent="0.25">
      <c r="A469" s="24" t="s">
        <v>140</v>
      </c>
      <c r="B469" s="8" t="s">
        <v>139</v>
      </c>
      <c r="C469" s="8" t="s">
        <v>731</v>
      </c>
      <c r="D469" s="24" t="s">
        <v>717</v>
      </c>
      <c r="E469" s="24">
        <v>81</v>
      </c>
      <c r="F469" s="24">
        <v>8</v>
      </c>
      <c r="G469" s="24">
        <v>15</v>
      </c>
      <c r="H469" s="24">
        <v>12</v>
      </c>
      <c r="I469" s="24">
        <v>2</v>
      </c>
      <c r="J469" s="24">
        <v>1</v>
      </c>
      <c r="K469" s="24">
        <v>0</v>
      </c>
      <c r="L469" s="24">
        <v>6</v>
      </c>
      <c r="M469" s="24">
        <v>4</v>
      </c>
      <c r="N469" s="24">
        <v>11</v>
      </c>
      <c r="O469" s="24">
        <v>0</v>
      </c>
      <c r="P469" s="24">
        <v>1</v>
      </c>
      <c r="Q469" s="24">
        <v>25</v>
      </c>
      <c r="R469" s="24">
        <f t="shared" si="22"/>
        <v>1.4814814814814814</v>
      </c>
      <c r="S469" s="24">
        <f t="shared" si="23"/>
        <v>0.88888888888888884</v>
      </c>
      <c r="T469" s="24">
        <f t="shared" si="24"/>
        <v>1</v>
      </c>
    </row>
    <row r="470" spans="1:20" s="8" customFormat="1" x14ac:dyDescent="0.25">
      <c r="A470" s="24" t="s">
        <v>421</v>
      </c>
      <c r="B470" s="8" t="s">
        <v>420</v>
      </c>
      <c r="C470" s="8" t="s">
        <v>3</v>
      </c>
      <c r="D470" s="24" t="s">
        <v>723</v>
      </c>
      <c r="E470" s="24">
        <v>66</v>
      </c>
      <c r="F470" s="24">
        <v>9</v>
      </c>
      <c r="G470" s="24">
        <v>11</v>
      </c>
      <c r="H470" s="24">
        <v>6</v>
      </c>
      <c r="I470" s="24">
        <v>5</v>
      </c>
      <c r="J470" s="24">
        <v>0</v>
      </c>
      <c r="K470" s="24">
        <v>0</v>
      </c>
      <c r="L470" s="24">
        <v>5</v>
      </c>
      <c r="M470" s="24">
        <v>7</v>
      </c>
      <c r="N470" s="24">
        <v>13</v>
      </c>
      <c r="O470" s="24">
        <v>0</v>
      </c>
      <c r="P470" s="24">
        <v>0</v>
      </c>
      <c r="Q470" s="24">
        <v>24</v>
      </c>
      <c r="R470" s="24">
        <f t="shared" si="22"/>
        <v>1.4222222222222223</v>
      </c>
      <c r="S470" s="24">
        <f t="shared" si="23"/>
        <v>0.85333333333333339</v>
      </c>
      <c r="T470" s="24">
        <f t="shared" si="24"/>
        <v>1</v>
      </c>
    </row>
    <row r="471" spans="1:20" s="8" customFormat="1" x14ac:dyDescent="0.25">
      <c r="A471" s="24" t="s">
        <v>957</v>
      </c>
      <c r="B471" s="8" t="s">
        <v>1225</v>
      </c>
      <c r="C471" s="8" t="s">
        <v>731</v>
      </c>
      <c r="D471" s="24" t="s">
        <v>710</v>
      </c>
      <c r="E471" s="24">
        <v>61</v>
      </c>
      <c r="F471" s="24">
        <v>8</v>
      </c>
      <c r="G471" s="24">
        <v>17</v>
      </c>
      <c r="H471" s="24">
        <v>13</v>
      </c>
      <c r="I471" s="24">
        <v>3</v>
      </c>
      <c r="J471" s="24">
        <v>0</v>
      </c>
      <c r="K471" s="24">
        <v>1</v>
      </c>
      <c r="L471" s="24">
        <v>7</v>
      </c>
      <c r="M471" s="24">
        <v>3</v>
      </c>
      <c r="N471" s="24">
        <v>17</v>
      </c>
      <c r="O471" s="24">
        <v>0</v>
      </c>
      <c r="P471" s="24">
        <v>0</v>
      </c>
      <c r="Q471" s="24">
        <v>24</v>
      </c>
      <c r="R471" s="24">
        <f t="shared" si="22"/>
        <v>1.4222222222222223</v>
      </c>
      <c r="S471" s="24">
        <f t="shared" si="23"/>
        <v>0.85333333333333339</v>
      </c>
      <c r="T471" s="24">
        <f t="shared" si="24"/>
        <v>1</v>
      </c>
    </row>
    <row r="472" spans="1:20" s="8" customFormat="1" x14ac:dyDescent="0.25">
      <c r="A472" s="24" t="s">
        <v>1056</v>
      </c>
      <c r="B472" s="8" t="s">
        <v>1084</v>
      </c>
      <c r="C472" s="8" t="s">
        <v>1</v>
      </c>
      <c r="D472" s="24" t="s">
        <v>717</v>
      </c>
      <c r="E472" s="24">
        <v>83</v>
      </c>
      <c r="F472" s="24">
        <v>8</v>
      </c>
      <c r="G472" s="24">
        <v>17</v>
      </c>
      <c r="H472" s="24">
        <v>12</v>
      </c>
      <c r="I472" s="24">
        <v>2</v>
      </c>
      <c r="J472" s="24">
        <v>0</v>
      </c>
      <c r="K472" s="24">
        <v>3</v>
      </c>
      <c r="L472" s="24">
        <v>9</v>
      </c>
      <c r="M472" s="24">
        <v>4</v>
      </c>
      <c r="N472" s="24">
        <v>25</v>
      </c>
      <c r="O472" s="24">
        <v>0</v>
      </c>
      <c r="P472" s="24">
        <v>1</v>
      </c>
      <c r="Q472" s="24">
        <v>23</v>
      </c>
      <c r="R472" s="24">
        <f t="shared" si="22"/>
        <v>1.3629629629629629</v>
      </c>
      <c r="S472" s="24">
        <f t="shared" si="23"/>
        <v>0.81777777777777771</v>
      </c>
      <c r="T472" s="24">
        <f t="shared" si="24"/>
        <v>1</v>
      </c>
    </row>
    <row r="473" spans="1:20" s="8" customFormat="1" x14ac:dyDescent="0.25">
      <c r="A473" s="24" t="s">
        <v>591</v>
      </c>
      <c r="B473" s="8" t="s">
        <v>1198</v>
      </c>
      <c r="C473" s="8" t="s">
        <v>2</v>
      </c>
      <c r="D473" s="24" t="s">
        <v>719</v>
      </c>
      <c r="E473" s="24">
        <v>48</v>
      </c>
      <c r="F473" s="24">
        <v>6</v>
      </c>
      <c r="G473" s="24">
        <v>11</v>
      </c>
      <c r="H473" s="24">
        <v>8</v>
      </c>
      <c r="I473" s="24">
        <v>1</v>
      </c>
      <c r="J473" s="24">
        <v>1</v>
      </c>
      <c r="K473" s="24">
        <v>1</v>
      </c>
      <c r="L473" s="24">
        <v>8</v>
      </c>
      <c r="M473" s="24">
        <v>4</v>
      </c>
      <c r="N473" s="24">
        <v>13</v>
      </c>
      <c r="O473" s="24">
        <v>1</v>
      </c>
      <c r="P473" s="24">
        <v>0</v>
      </c>
      <c r="Q473" s="24">
        <v>23</v>
      </c>
      <c r="R473" s="24">
        <f t="shared" si="22"/>
        <v>1.3629629629629629</v>
      </c>
      <c r="S473" s="24">
        <f t="shared" si="23"/>
        <v>0.81777777777777771</v>
      </c>
      <c r="T473" s="24">
        <f t="shared" si="24"/>
        <v>1</v>
      </c>
    </row>
    <row r="474" spans="1:20" s="8" customFormat="1" x14ac:dyDescent="0.25">
      <c r="A474" s="24" t="s">
        <v>193</v>
      </c>
      <c r="B474" s="8" t="s">
        <v>1229</v>
      </c>
      <c r="C474" s="8" t="s">
        <v>705</v>
      </c>
      <c r="D474" s="24" t="s">
        <v>699</v>
      </c>
      <c r="E474" s="24">
        <v>25</v>
      </c>
      <c r="F474" s="24">
        <v>4</v>
      </c>
      <c r="G474" s="24">
        <v>12</v>
      </c>
      <c r="H474" s="24">
        <v>9</v>
      </c>
      <c r="I474" s="24">
        <v>2</v>
      </c>
      <c r="J474" s="24">
        <v>0</v>
      </c>
      <c r="K474" s="24">
        <v>1</v>
      </c>
      <c r="L474" s="24">
        <v>5</v>
      </c>
      <c r="M474" s="24">
        <v>2</v>
      </c>
      <c r="N474" s="24">
        <v>5</v>
      </c>
      <c r="O474" s="24">
        <v>0</v>
      </c>
      <c r="P474" s="24">
        <v>0</v>
      </c>
      <c r="Q474" s="24">
        <v>23</v>
      </c>
      <c r="R474" s="24">
        <f t="shared" si="22"/>
        <v>1.3629629629629629</v>
      </c>
      <c r="S474" s="24">
        <f t="shared" si="23"/>
        <v>0.81777777777777771</v>
      </c>
      <c r="T474" s="24">
        <f t="shared" si="24"/>
        <v>1</v>
      </c>
    </row>
    <row r="475" spans="1:20" s="8" customFormat="1" x14ac:dyDescent="0.25">
      <c r="A475" s="24" t="s">
        <v>52</v>
      </c>
      <c r="B475" s="8" t="s">
        <v>1994</v>
      </c>
      <c r="C475" s="8" t="s">
        <v>735</v>
      </c>
      <c r="D475" s="24" t="s">
        <v>699</v>
      </c>
      <c r="E475" s="24">
        <v>50</v>
      </c>
      <c r="F475" s="24">
        <v>8</v>
      </c>
      <c r="G475" s="24">
        <v>10</v>
      </c>
      <c r="H475" s="24">
        <v>5</v>
      </c>
      <c r="I475" s="24">
        <v>4</v>
      </c>
      <c r="J475" s="24">
        <v>0</v>
      </c>
      <c r="K475" s="24">
        <v>1</v>
      </c>
      <c r="L475" s="24">
        <v>4</v>
      </c>
      <c r="M475" s="24">
        <v>5</v>
      </c>
      <c r="N475" s="24">
        <v>12</v>
      </c>
      <c r="O475" s="24">
        <v>1</v>
      </c>
      <c r="P475" s="24">
        <v>0</v>
      </c>
      <c r="Q475" s="24">
        <v>23</v>
      </c>
      <c r="R475" s="24">
        <f t="shared" si="22"/>
        <v>1.3629629629629629</v>
      </c>
      <c r="S475" s="24">
        <f t="shared" si="23"/>
        <v>0.81777777777777771</v>
      </c>
      <c r="T475" s="24">
        <f t="shared" si="24"/>
        <v>1</v>
      </c>
    </row>
    <row r="476" spans="1:20" s="8" customFormat="1" x14ac:dyDescent="0.25">
      <c r="A476" s="24" t="s">
        <v>32</v>
      </c>
      <c r="B476" s="8" t="s">
        <v>1093</v>
      </c>
      <c r="C476" s="8" t="s">
        <v>731</v>
      </c>
      <c r="D476" s="24" t="s">
        <v>846</v>
      </c>
      <c r="E476" s="24">
        <v>100</v>
      </c>
      <c r="F476" s="24">
        <v>10</v>
      </c>
      <c r="G476" s="24">
        <v>22</v>
      </c>
      <c r="H476" s="24">
        <v>14</v>
      </c>
      <c r="I476" s="24">
        <v>6</v>
      </c>
      <c r="J476" s="24">
        <v>2</v>
      </c>
      <c r="K476" s="24">
        <v>0</v>
      </c>
      <c r="L476" s="24">
        <v>8</v>
      </c>
      <c r="M476" s="24">
        <v>3</v>
      </c>
      <c r="N476" s="24">
        <v>30</v>
      </c>
      <c r="O476" s="24">
        <v>1</v>
      </c>
      <c r="P476" s="24">
        <v>2</v>
      </c>
      <c r="Q476" s="24">
        <v>22</v>
      </c>
      <c r="R476" s="24">
        <f t="shared" si="22"/>
        <v>1.3037037037037038</v>
      </c>
      <c r="S476" s="24">
        <f t="shared" si="23"/>
        <v>0.78222222222222226</v>
      </c>
      <c r="T476" s="24">
        <f t="shared" si="24"/>
        <v>1</v>
      </c>
    </row>
    <row r="477" spans="1:20" s="8" customFormat="1" x14ac:dyDescent="0.25">
      <c r="A477" s="24" t="s">
        <v>30</v>
      </c>
      <c r="B477" s="8" t="s">
        <v>1538</v>
      </c>
      <c r="C477" s="8" t="s">
        <v>705</v>
      </c>
      <c r="D477" s="24" t="s">
        <v>706</v>
      </c>
      <c r="E477" s="24">
        <v>68</v>
      </c>
      <c r="F477" s="24">
        <v>7</v>
      </c>
      <c r="G477" s="24">
        <v>16</v>
      </c>
      <c r="H477" s="24">
        <v>9</v>
      </c>
      <c r="I477" s="24">
        <v>6</v>
      </c>
      <c r="J477" s="24">
        <v>0</v>
      </c>
      <c r="K477" s="24">
        <v>1</v>
      </c>
      <c r="L477" s="24">
        <v>6</v>
      </c>
      <c r="M477" s="24">
        <v>6</v>
      </c>
      <c r="N477" s="24">
        <v>22</v>
      </c>
      <c r="O477" s="24">
        <v>0</v>
      </c>
      <c r="P477" s="24">
        <v>0</v>
      </c>
      <c r="Q477" s="24">
        <v>22</v>
      </c>
      <c r="R477" s="24">
        <f t="shared" si="22"/>
        <v>1.3037037037037038</v>
      </c>
      <c r="S477" s="24">
        <f t="shared" si="23"/>
        <v>0.78222222222222226</v>
      </c>
      <c r="T477" s="24">
        <f t="shared" si="24"/>
        <v>1</v>
      </c>
    </row>
    <row r="478" spans="1:20" s="8" customFormat="1" x14ac:dyDescent="0.25">
      <c r="A478" s="24" t="s">
        <v>240</v>
      </c>
      <c r="B478" s="8" t="s">
        <v>1209</v>
      </c>
      <c r="C478" s="8" t="s">
        <v>1</v>
      </c>
      <c r="D478" s="24" t="s">
        <v>721</v>
      </c>
      <c r="E478" s="24">
        <v>75</v>
      </c>
      <c r="F478" s="24">
        <v>9</v>
      </c>
      <c r="G478" s="24">
        <v>13</v>
      </c>
      <c r="H478" s="24">
        <v>11</v>
      </c>
      <c r="I478" s="24">
        <v>1</v>
      </c>
      <c r="J478" s="24">
        <v>0</v>
      </c>
      <c r="K478" s="24">
        <v>1</v>
      </c>
      <c r="L478" s="24">
        <v>9</v>
      </c>
      <c r="M478" s="24">
        <v>10</v>
      </c>
      <c r="N478" s="24">
        <v>24</v>
      </c>
      <c r="O478" s="24">
        <v>1</v>
      </c>
      <c r="P478" s="24">
        <v>0</v>
      </c>
      <c r="Q478" s="24">
        <v>22</v>
      </c>
      <c r="R478" s="24">
        <f t="shared" si="22"/>
        <v>1.3037037037037038</v>
      </c>
      <c r="S478" s="24">
        <f t="shared" si="23"/>
        <v>0.78222222222222226</v>
      </c>
      <c r="T478" s="24">
        <f t="shared" si="24"/>
        <v>1</v>
      </c>
    </row>
    <row r="479" spans="1:20" s="8" customFormat="1" x14ac:dyDescent="0.25">
      <c r="A479" s="24" t="s">
        <v>1216</v>
      </c>
      <c r="B479" s="8" t="s">
        <v>1215</v>
      </c>
      <c r="C479" s="8" t="s">
        <v>737</v>
      </c>
      <c r="D479" s="24" t="s">
        <v>727</v>
      </c>
      <c r="E479" s="24">
        <v>63</v>
      </c>
      <c r="F479" s="24">
        <v>3</v>
      </c>
      <c r="G479" s="24">
        <v>16</v>
      </c>
      <c r="H479" s="24">
        <v>12</v>
      </c>
      <c r="I479" s="24">
        <v>2</v>
      </c>
      <c r="J479" s="24">
        <v>0</v>
      </c>
      <c r="K479" s="24">
        <v>2</v>
      </c>
      <c r="L479" s="24">
        <v>7</v>
      </c>
      <c r="M479" s="24">
        <v>2</v>
      </c>
      <c r="N479" s="24">
        <v>13</v>
      </c>
      <c r="O479" s="24">
        <v>0</v>
      </c>
      <c r="P479" s="24">
        <v>1</v>
      </c>
      <c r="Q479" s="24">
        <v>22</v>
      </c>
      <c r="R479" s="24">
        <f t="shared" si="22"/>
        <v>1.3037037037037038</v>
      </c>
      <c r="S479" s="24">
        <f t="shared" si="23"/>
        <v>0.78222222222222226</v>
      </c>
      <c r="T479" s="24">
        <f t="shared" si="24"/>
        <v>1</v>
      </c>
    </row>
    <row r="480" spans="1:20" s="8" customFormat="1" x14ac:dyDescent="0.25">
      <c r="A480" s="24" t="s">
        <v>753</v>
      </c>
      <c r="B480" s="8" t="s">
        <v>1995</v>
      </c>
      <c r="C480" s="8" t="s">
        <v>735</v>
      </c>
      <c r="D480" s="24" t="s">
        <v>712</v>
      </c>
      <c r="E480" s="24">
        <v>46</v>
      </c>
      <c r="F480" s="24">
        <v>8</v>
      </c>
      <c r="G480" s="24">
        <v>10</v>
      </c>
      <c r="H480" s="24">
        <v>8</v>
      </c>
      <c r="I480" s="24">
        <v>2</v>
      </c>
      <c r="J480" s="24">
        <v>0</v>
      </c>
      <c r="K480" s="24">
        <v>0</v>
      </c>
      <c r="L480" s="24">
        <v>5</v>
      </c>
      <c r="M480" s="24">
        <v>3</v>
      </c>
      <c r="N480" s="24">
        <v>8</v>
      </c>
      <c r="O480" s="24">
        <v>1</v>
      </c>
      <c r="P480" s="24">
        <v>0</v>
      </c>
      <c r="Q480" s="24">
        <v>21</v>
      </c>
      <c r="R480" s="24">
        <f t="shared" si="22"/>
        <v>1.2444444444444445</v>
      </c>
      <c r="S480" s="24">
        <f t="shared" si="23"/>
        <v>0.7466666666666667</v>
      </c>
      <c r="T480" s="24">
        <f t="shared" si="24"/>
        <v>1</v>
      </c>
    </row>
    <row r="481" spans="1:20" s="8" customFormat="1" x14ac:dyDescent="0.25">
      <c r="A481" s="24" t="s">
        <v>175</v>
      </c>
      <c r="B481" s="8" t="s">
        <v>264</v>
      </c>
      <c r="C481" s="8" t="s">
        <v>1</v>
      </c>
      <c r="D481" s="24" t="s">
        <v>718</v>
      </c>
      <c r="E481" s="24">
        <v>122</v>
      </c>
      <c r="F481" s="24">
        <v>11</v>
      </c>
      <c r="G481" s="24">
        <v>20</v>
      </c>
      <c r="H481" s="24">
        <v>14</v>
      </c>
      <c r="I481" s="24">
        <v>3</v>
      </c>
      <c r="J481" s="24">
        <v>0</v>
      </c>
      <c r="K481" s="24">
        <v>3</v>
      </c>
      <c r="L481" s="24">
        <v>8</v>
      </c>
      <c r="M481" s="24">
        <v>18</v>
      </c>
      <c r="N481" s="24">
        <v>48</v>
      </c>
      <c r="O481" s="24">
        <v>0</v>
      </c>
      <c r="P481" s="24">
        <v>0</v>
      </c>
      <c r="Q481" s="24">
        <v>21</v>
      </c>
      <c r="R481" s="24">
        <f t="shared" si="22"/>
        <v>1.2444444444444445</v>
      </c>
      <c r="S481" s="24">
        <f t="shared" si="23"/>
        <v>0.7466666666666667</v>
      </c>
      <c r="T481" s="24">
        <f t="shared" si="24"/>
        <v>1</v>
      </c>
    </row>
    <row r="482" spans="1:20" s="8" customFormat="1" x14ac:dyDescent="0.25">
      <c r="A482" s="24" t="s">
        <v>323</v>
      </c>
      <c r="B482" s="8" t="s">
        <v>799</v>
      </c>
      <c r="C482" s="8" t="s">
        <v>731</v>
      </c>
      <c r="D482" s="24" t="s">
        <v>711</v>
      </c>
      <c r="E482" s="24">
        <v>63</v>
      </c>
      <c r="F482" s="24">
        <v>8</v>
      </c>
      <c r="G482" s="24">
        <v>15</v>
      </c>
      <c r="H482" s="24">
        <v>11</v>
      </c>
      <c r="I482" s="24">
        <v>3</v>
      </c>
      <c r="J482" s="24">
        <v>1</v>
      </c>
      <c r="K482" s="24">
        <v>0</v>
      </c>
      <c r="L482" s="24">
        <v>1</v>
      </c>
      <c r="M482" s="24">
        <v>8</v>
      </c>
      <c r="N482" s="24">
        <v>16</v>
      </c>
      <c r="O482" s="24">
        <v>0</v>
      </c>
      <c r="P482" s="24">
        <v>0</v>
      </c>
      <c r="Q482" s="24">
        <v>21</v>
      </c>
      <c r="R482" s="24">
        <f t="shared" si="22"/>
        <v>1.2444444444444445</v>
      </c>
      <c r="S482" s="24">
        <f t="shared" si="23"/>
        <v>0.7466666666666667</v>
      </c>
      <c r="T482" s="24">
        <f t="shared" si="24"/>
        <v>1</v>
      </c>
    </row>
    <row r="483" spans="1:20" s="8" customFormat="1" x14ac:dyDescent="0.25">
      <c r="A483" s="24" t="s">
        <v>83</v>
      </c>
      <c r="B483" s="8" t="s">
        <v>86</v>
      </c>
      <c r="C483" s="8" t="s">
        <v>731</v>
      </c>
      <c r="D483" s="24" t="s">
        <v>726</v>
      </c>
      <c r="E483" s="24">
        <v>39</v>
      </c>
      <c r="F483" s="24">
        <v>5</v>
      </c>
      <c r="G483" s="24">
        <v>9</v>
      </c>
      <c r="H483" s="24">
        <v>7</v>
      </c>
      <c r="I483" s="24">
        <v>2</v>
      </c>
      <c r="J483" s="24">
        <v>0</v>
      </c>
      <c r="K483" s="24">
        <v>0</v>
      </c>
      <c r="L483" s="24">
        <v>7</v>
      </c>
      <c r="M483" s="24">
        <v>3</v>
      </c>
      <c r="N483" s="24">
        <v>6</v>
      </c>
      <c r="O483" s="24">
        <v>1</v>
      </c>
      <c r="P483" s="24">
        <v>0</v>
      </c>
      <c r="Q483" s="24">
        <v>21</v>
      </c>
      <c r="R483" s="24">
        <f t="shared" si="22"/>
        <v>1.2444444444444445</v>
      </c>
      <c r="S483" s="24">
        <f t="shared" si="23"/>
        <v>0.7466666666666667</v>
      </c>
      <c r="T483" s="24">
        <f t="shared" si="24"/>
        <v>1</v>
      </c>
    </row>
    <row r="484" spans="1:20" s="8" customFormat="1" x14ac:dyDescent="0.25">
      <c r="A484" s="24" t="s">
        <v>744</v>
      </c>
      <c r="B484" s="8" t="s">
        <v>1996</v>
      </c>
      <c r="C484" s="8" t="s">
        <v>735</v>
      </c>
      <c r="D484" s="24" t="s">
        <v>710</v>
      </c>
      <c r="E484" s="24">
        <v>51</v>
      </c>
      <c r="F484" s="24">
        <v>9</v>
      </c>
      <c r="G484" s="24">
        <v>16</v>
      </c>
      <c r="H484" s="24">
        <v>12</v>
      </c>
      <c r="I484" s="24">
        <v>2</v>
      </c>
      <c r="J484" s="24">
        <v>0</v>
      </c>
      <c r="K484" s="24">
        <v>2</v>
      </c>
      <c r="L484" s="24">
        <v>7</v>
      </c>
      <c r="M484" s="24">
        <v>2</v>
      </c>
      <c r="N484" s="24">
        <v>22</v>
      </c>
      <c r="O484" s="24">
        <v>1</v>
      </c>
      <c r="P484" s="24">
        <v>0</v>
      </c>
      <c r="Q484" s="24">
        <v>21</v>
      </c>
      <c r="R484" s="24">
        <f t="shared" si="22"/>
        <v>1.2444444444444445</v>
      </c>
      <c r="S484" s="24">
        <f t="shared" si="23"/>
        <v>0.7466666666666667</v>
      </c>
      <c r="T484" s="24">
        <f t="shared" si="24"/>
        <v>1</v>
      </c>
    </row>
    <row r="485" spans="1:20" s="8" customFormat="1" x14ac:dyDescent="0.25">
      <c r="A485" s="24" t="s">
        <v>58</v>
      </c>
      <c r="B485" s="8" t="s">
        <v>1059</v>
      </c>
      <c r="C485" s="8" t="s">
        <v>3</v>
      </c>
      <c r="D485" s="24" t="s">
        <v>710</v>
      </c>
      <c r="E485" s="24">
        <v>49</v>
      </c>
      <c r="F485" s="24">
        <v>9</v>
      </c>
      <c r="G485" s="24">
        <v>13</v>
      </c>
      <c r="H485" s="24">
        <v>7</v>
      </c>
      <c r="I485" s="24">
        <v>6</v>
      </c>
      <c r="J485" s="24">
        <v>0</v>
      </c>
      <c r="K485" s="24">
        <v>0</v>
      </c>
      <c r="L485" s="24">
        <v>3</v>
      </c>
      <c r="M485" s="24">
        <v>6</v>
      </c>
      <c r="N485" s="24">
        <v>19</v>
      </c>
      <c r="O485" s="24">
        <v>2</v>
      </c>
      <c r="P485" s="24">
        <v>0</v>
      </c>
      <c r="Q485" s="24">
        <v>20</v>
      </c>
      <c r="R485" s="24">
        <f t="shared" si="22"/>
        <v>1.1851851851851851</v>
      </c>
      <c r="S485" s="24">
        <f t="shared" si="23"/>
        <v>0.71111111111111103</v>
      </c>
      <c r="T485" s="24">
        <f t="shared" si="24"/>
        <v>1</v>
      </c>
    </row>
    <row r="486" spans="1:20" s="8" customFormat="1" x14ac:dyDescent="0.25">
      <c r="A486" s="24" t="s">
        <v>209</v>
      </c>
      <c r="B486" s="8" t="s">
        <v>208</v>
      </c>
      <c r="C486" s="8" t="s">
        <v>731</v>
      </c>
      <c r="D486" s="24" t="s">
        <v>846</v>
      </c>
      <c r="E486" s="24">
        <v>51</v>
      </c>
      <c r="F486" s="24">
        <v>7</v>
      </c>
      <c r="G486" s="24">
        <v>12</v>
      </c>
      <c r="H486" s="24">
        <v>7</v>
      </c>
      <c r="I486" s="24">
        <v>3</v>
      </c>
      <c r="J486" s="24">
        <v>2</v>
      </c>
      <c r="K486" s="24">
        <v>0</v>
      </c>
      <c r="L486" s="24">
        <v>5</v>
      </c>
      <c r="M486" s="24">
        <v>3</v>
      </c>
      <c r="N486" s="24">
        <v>14</v>
      </c>
      <c r="O486" s="24">
        <v>0</v>
      </c>
      <c r="P486" s="24">
        <v>0</v>
      </c>
      <c r="Q486" s="24">
        <v>20</v>
      </c>
      <c r="R486" s="24">
        <f t="shared" si="22"/>
        <v>1.1851851851851851</v>
      </c>
      <c r="S486" s="24">
        <f t="shared" si="23"/>
        <v>0.71111111111111103</v>
      </c>
      <c r="T486" s="24">
        <f t="shared" si="24"/>
        <v>1</v>
      </c>
    </row>
    <row r="487" spans="1:20" s="8" customFormat="1" x14ac:dyDescent="0.25">
      <c r="A487" s="24" t="s">
        <v>666</v>
      </c>
      <c r="B487" s="8" t="s">
        <v>1074</v>
      </c>
      <c r="C487" s="8" t="s">
        <v>732</v>
      </c>
      <c r="D487" s="24" t="s">
        <v>715</v>
      </c>
      <c r="E487" s="24">
        <v>91</v>
      </c>
      <c r="F487" s="24">
        <v>11</v>
      </c>
      <c r="G487" s="24">
        <v>19</v>
      </c>
      <c r="H487" s="24">
        <v>13</v>
      </c>
      <c r="I487" s="24">
        <v>2</v>
      </c>
      <c r="J487" s="24">
        <v>2</v>
      </c>
      <c r="K487" s="24">
        <v>2</v>
      </c>
      <c r="L487" s="24">
        <v>7</v>
      </c>
      <c r="M487" s="24">
        <v>9</v>
      </c>
      <c r="N487" s="24">
        <v>38</v>
      </c>
      <c r="O487" s="24">
        <v>0</v>
      </c>
      <c r="P487" s="24">
        <v>1</v>
      </c>
      <c r="Q487" s="24">
        <v>19</v>
      </c>
      <c r="R487" s="24">
        <f t="shared" si="22"/>
        <v>1.125925925925926</v>
      </c>
      <c r="S487" s="24">
        <f t="shared" si="23"/>
        <v>0.67555555555555558</v>
      </c>
      <c r="T487" s="24">
        <f t="shared" si="24"/>
        <v>1</v>
      </c>
    </row>
    <row r="488" spans="1:20" s="8" customFormat="1" x14ac:dyDescent="0.25">
      <c r="A488" s="24" t="s">
        <v>1822</v>
      </c>
      <c r="B488" s="8" t="s">
        <v>1821</v>
      </c>
      <c r="C488" s="8" t="s">
        <v>734</v>
      </c>
      <c r="D488" s="24" t="s">
        <v>711</v>
      </c>
      <c r="E488" s="24">
        <v>14</v>
      </c>
      <c r="F488" s="24">
        <v>3</v>
      </c>
      <c r="G488" s="24">
        <v>5</v>
      </c>
      <c r="H488" s="24">
        <v>1</v>
      </c>
      <c r="I488" s="24">
        <v>1</v>
      </c>
      <c r="J488" s="24">
        <v>0</v>
      </c>
      <c r="K488" s="24">
        <v>3</v>
      </c>
      <c r="L488" s="24">
        <v>5</v>
      </c>
      <c r="M488" s="24">
        <v>0</v>
      </c>
      <c r="N488" s="24">
        <v>4</v>
      </c>
      <c r="O488" s="24">
        <v>0</v>
      </c>
      <c r="P488" s="24">
        <v>0</v>
      </c>
      <c r="Q488" s="24">
        <v>19</v>
      </c>
      <c r="R488" s="24">
        <f t="shared" si="22"/>
        <v>1.125925925925926</v>
      </c>
      <c r="S488" s="24">
        <f t="shared" si="23"/>
        <v>0.67555555555555558</v>
      </c>
      <c r="T488" s="24">
        <f t="shared" si="24"/>
        <v>1</v>
      </c>
    </row>
    <row r="489" spans="1:20" s="8" customFormat="1" x14ac:dyDescent="0.25">
      <c r="A489" s="24" t="s">
        <v>1526</v>
      </c>
      <c r="B489" s="8" t="s">
        <v>1527</v>
      </c>
      <c r="C489" s="8" t="s">
        <v>731</v>
      </c>
      <c r="D489" s="24" t="s">
        <v>715</v>
      </c>
      <c r="E489" s="24">
        <v>185</v>
      </c>
      <c r="F489" s="24">
        <v>16</v>
      </c>
      <c r="G489" s="24">
        <v>36</v>
      </c>
      <c r="H489" s="24">
        <v>24</v>
      </c>
      <c r="I489" s="24">
        <v>9</v>
      </c>
      <c r="J489" s="24">
        <v>0</v>
      </c>
      <c r="K489" s="24">
        <v>3</v>
      </c>
      <c r="L489" s="24">
        <v>11</v>
      </c>
      <c r="M489" s="24">
        <v>7</v>
      </c>
      <c r="N489" s="24">
        <v>68</v>
      </c>
      <c r="O489" s="24">
        <v>0</v>
      </c>
      <c r="P489" s="24">
        <v>1</v>
      </c>
      <c r="Q489" s="24">
        <v>19</v>
      </c>
      <c r="R489" s="24">
        <f t="shared" si="22"/>
        <v>1.125925925925926</v>
      </c>
      <c r="S489" s="24">
        <f t="shared" si="23"/>
        <v>0.67555555555555558</v>
      </c>
      <c r="T489" s="24">
        <f t="shared" si="24"/>
        <v>1</v>
      </c>
    </row>
    <row r="490" spans="1:20" s="8" customFormat="1" x14ac:dyDescent="0.25">
      <c r="A490" s="24" t="s">
        <v>198</v>
      </c>
      <c r="B490" s="8" t="s">
        <v>204</v>
      </c>
      <c r="C490" s="8" t="s">
        <v>735</v>
      </c>
      <c r="D490" s="24" t="s">
        <v>704</v>
      </c>
      <c r="E490" s="24">
        <v>48</v>
      </c>
      <c r="F490" s="24">
        <v>9</v>
      </c>
      <c r="G490" s="24">
        <v>9</v>
      </c>
      <c r="H490" s="24">
        <v>6</v>
      </c>
      <c r="I490" s="24">
        <v>2</v>
      </c>
      <c r="J490" s="24">
        <v>0</v>
      </c>
      <c r="K490" s="24">
        <v>1</v>
      </c>
      <c r="L490" s="24">
        <v>5</v>
      </c>
      <c r="M490" s="24">
        <v>6</v>
      </c>
      <c r="N490" s="24">
        <v>16</v>
      </c>
      <c r="O490" s="24">
        <v>0</v>
      </c>
      <c r="P490" s="24">
        <v>0</v>
      </c>
      <c r="Q490" s="24">
        <v>18</v>
      </c>
      <c r="R490" s="24">
        <f t="shared" si="22"/>
        <v>1.0666666666666667</v>
      </c>
      <c r="S490" s="24">
        <f t="shared" si="23"/>
        <v>0.64</v>
      </c>
      <c r="T490" s="24">
        <f t="shared" si="24"/>
        <v>1</v>
      </c>
    </row>
    <row r="491" spans="1:20" s="8" customFormat="1" x14ac:dyDescent="0.25">
      <c r="A491" s="24" t="s">
        <v>1107</v>
      </c>
      <c r="B491" s="8" t="s">
        <v>1997</v>
      </c>
      <c r="C491" s="8" t="s">
        <v>732</v>
      </c>
      <c r="D491" s="24" t="s">
        <v>707</v>
      </c>
      <c r="E491" s="24">
        <v>45</v>
      </c>
      <c r="F491" s="24">
        <v>6</v>
      </c>
      <c r="G491" s="24">
        <v>14</v>
      </c>
      <c r="H491" s="24">
        <v>11</v>
      </c>
      <c r="I491" s="24">
        <v>0</v>
      </c>
      <c r="J491" s="24">
        <v>3</v>
      </c>
      <c r="K491" s="24">
        <v>0</v>
      </c>
      <c r="L491" s="24">
        <v>2</v>
      </c>
      <c r="M491" s="24">
        <v>0</v>
      </c>
      <c r="N491" s="24">
        <v>11</v>
      </c>
      <c r="O491" s="24">
        <v>1</v>
      </c>
      <c r="P491" s="24">
        <v>0</v>
      </c>
      <c r="Q491" s="24">
        <v>18</v>
      </c>
      <c r="R491" s="24">
        <f t="shared" si="22"/>
        <v>1.0666666666666667</v>
      </c>
      <c r="S491" s="24">
        <f t="shared" si="23"/>
        <v>0.64</v>
      </c>
      <c r="T491" s="24">
        <f t="shared" si="24"/>
        <v>1</v>
      </c>
    </row>
    <row r="492" spans="1:20" s="8" customFormat="1" x14ac:dyDescent="0.25">
      <c r="A492" s="24" t="s">
        <v>30</v>
      </c>
      <c r="B492" s="8" t="s">
        <v>29</v>
      </c>
      <c r="C492" s="8" t="s">
        <v>1</v>
      </c>
      <c r="D492" s="24" t="s">
        <v>702</v>
      </c>
      <c r="E492" s="24">
        <v>61</v>
      </c>
      <c r="F492" s="24">
        <v>6</v>
      </c>
      <c r="G492" s="24">
        <v>9</v>
      </c>
      <c r="H492" s="24">
        <v>9</v>
      </c>
      <c r="I492" s="24">
        <v>0</v>
      </c>
      <c r="J492" s="24">
        <v>0</v>
      </c>
      <c r="K492" s="24">
        <v>0</v>
      </c>
      <c r="L492" s="24">
        <v>4</v>
      </c>
      <c r="M492" s="24">
        <v>8</v>
      </c>
      <c r="N492" s="24">
        <v>9</v>
      </c>
      <c r="O492" s="24">
        <v>0</v>
      </c>
      <c r="P492" s="24">
        <v>0</v>
      </c>
      <c r="Q492" s="24">
        <v>18</v>
      </c>
      <c r="R492" s="24">
        <f t="shared" si="22"/>
        <v>1.0666666666666667</v>
      </c>
      <c r="S492" s="24">
        <f t="shared" si="23"/>
        <v>0.64</v>
      </c>
      <c r="T492" s="24">
        <f t="shared" si="24"/>
        <v>1</v>
      </c>
    </row>
    <row r="493" spans="1:20" s="8" customFormat="1" x14ac:dyDescent="0.25">
      <c r="A493" s="24" t="s">
        <v>1164</v>
      </c>
      <c r="B493" s="8" t="s">
        <v>537</v>
      </c>
      <c r="C493" s="8" t="s">
        <v>732</v>
      </c>
      <c r="D493" s="24" t="s">
        <v>733</v>
      </c>
      <c r="E493" s="24">
        <v>48</v>
      </c>
      <c r="F493" s="24">
        <v>6</v>
      </c>
      <c r="G493" s="24">
        <v>11</v>
      </c>
      <c r="H493" s="24">
        <v>8</v>
      </c>
      <c r="I493" s="24">
        <v>1</v>
      </c>
      <c r="J493" s="24">
        <v>1</v>
      </c>
      <c r="K493" s="24">
        <v>1</v>
      </c>
      <c r="L493" s="24">
        <v>5</v>
      </c>
      <c r="M493" s="24">
        <v>1</v>
      </c>
      <c r="N493" s="24">
        <v>13</v>
      </c>
      <c r="O493" s="24">
        <v>2</v>
      </c>
      <c r="P493" s="24">
        <v>1</v>
      </c>
      <c r="Q493" s="24">
        <v>17</v>
      </c>
      <c r="R493" s="24">
        <f t="shared" si="22"/>
        <v>1.0074074074074073</v>
      </c>
      <c r="S493" s="24">
        <f t="shared" si="23"/>
        <v>0.60444444444444434</v>
      </c>
      <c r="T493" s="24">
        <f t="shared" si="24"/>
        <v>1</v>
      </c>
    </row>
    <row r="494" spans="1:20" s="8" customFormat="1" x14ac:dyDescent="0.25">
      <c r="A494" s="24" t="s">
        <v>302</v>
      </c>
      <c r="B494" s="8" t="s">
        <v>798</v>
      </c>
      <c r="C494" s="8" t="s">
        <v>732</v>
      </c>
      <c r="D494" s="24" t="s">
        <v>701</v>
      </c>
      <c r="E494" s="24">
        <v>24</v>
      </c>
      <c r="F494" s="24">
        <v>4</v>
      </c>
      <c r="G494" s="24">
        <v>8</v>
      </c>
      <c r="H494" s="24">
        <v>5</v>
      </c>
      <c r="I494" s="24">
        <v>1</v>
      </c>
      <c r="J494" s="24">
        <v>0</v>
      </c>
      <c r="K494" s="24">
        <v>2</v>
      </c>
      <c r="L494" s="24">
        <v>7</v>
      </c>
      <c r="M494" s="24">
        <v>2</v>
      </c>
      <c r="N494" s="24">
        <v>10</v>
      </c>
      <c r="O494" s="24">
        <v>0</v>
      </c>
      <c r="P494" s="24">
        <v>1</v>
      </c>
      <c r="Q494" s="24">
        <v>17</v>
      </c>
      <c r="R494" s="24">
        <f t="shared" si="22"/>
        <v>1.0074074074074073</v>
      </c>
      <c r="S494" s="24">
        <f t="shared" si="23"/>
        <v>0.60444444444444434</v>
      </c>
      <c r="T494" s="24">
        <f t="shared" si="24"/>
        <v>1</v>
      </c>
    </row>
    <row r="495" spans="1:20" s="8" customFormat="1" x14ac:dyDescent="0.25">
      <c r="A495" s="24" t="s">
        <v>1616</v>
      </c>
      <c r="B495" s="8" t="s">
        <v>1668</v>
      </c>
      <c r="C495" s="8" t="s">
        <v>732</v>
      </c>
      <c r="D495" s="24" t="s">
        <v>719</v>
      </c>
      <c r="E495" s="24">
        <v>37</v>
      </c>
      <c r="F495" s="24">
        <v>4</v>
      </c>
      <c r="G495" s="24">
        <v>9</v>
      </c>
      <c r="H495" s="24">
        <v>4</v>
      </c>
      <c r="I495" s="24">
        <v>4</v>
      </c>
      <c r="J495" s="24">
        <v>1</v>
      </c>
      <c r="K495" s="24">
        <v>0</v>
      </c>
      <c r="L495" s="24">
        <v>3</v>
      </c>
      <c r="M495" s="24">
        <v>0</v>
      </c>
      <c r="N495" s="24">
        <v>7</v>
      </c>
      <c r="O495" s="24">
        <v>2</v>
      </c>
      <c r="P495" s="24">
        <v>0</v>
      </c>
      <c r="Q495" s="24">
        <v>17</v>
      </c>
      <c r="R495" s="24">
        <f t="shared" si="22"/>
        <v>1.0074074074074073</v>
      </c>
      <c r="S495" s="24">
        <f t="shared" si="23"/>
        <v>0.60444444444444434</v>
      </c>
      <c r="T495" s="24">
        <f t="shared" si="24"/>
        <v>1</v>
      </c>
    </row>
    <row r="496" spans="1:20" s="8" customFormat="1" x14ac:dyDescent="0.25">
      <c r="A496" s="24" t="s">
        <v>1541</v>
      </c>
      <c r="B496" s="8" t="s">
        <v>1542</v>
      </c>
      <c r="C496" s="8" t="s">
        <v>1</v>
      </c>
      <c r="D496" s="24" t="s">
        <v>726</v>
      </c>
      <c r="E496" s="24">
        <v>48</v>
      </c>
      <c r="F496" s="24">
        <v>5</v>
      </c>
      <c r="G496" s="24">
        <v>12</v>
      </c>
      <c r="H496" s="24">
        <v>5</v>
      </c>
      <c r="I496" s="24">
        <v>6</v>
      </c>
      <c r="J496" s="24">
        <v>0</v>
      </c>
      <c r="K496" s="24">
        <v>1</v>
      </c>
      <c r="L496" s="24">
        <v>4</v>
      </c>
      <c r="M496" s="24">
        <v>5</v>
      </c>
      <c r="N496" s="24">
        <v>18</v>
      </c>
      <c r="O496" s="24">
        <v>0</v>
      </c>
      <c r="P496" s="24">
        <v>1</v>
      </c>
      <c r="Q496" s="24">
        <v>16</v>
      </c>
      <c r="R496" s="24">
        <f t="shared" si="22"/>
        <v>0.94814814814814818</v>
      </c>
      <c r="S496" s="24">
        <f t="shared" si="23"/>
        <v>0.56888888888888889</v>
      </c>
      <c r="T496" s="24">
        <f t="shared" si="24"/>
        <v>1</v>
      </c>
    </row>
    <row r="497" spans="1:20" s="8" customFormat="1" x14ac:dyDescent="0.25">
      <c r="A497" s="24" t="s">
        <v>81</v>
      </c>
      <c r="B497" s="8" t="s">
        <v>1264</v>
      </c>
      <c r="C497" s="8" t="s">
        <v>731</v>
      </c>
      <c r="D497" s="24" t="s">
        <v>714</v>
      </c>
      <c r="E497" s="24">
        <v>64</v>
      </c>
      <c r="F497" s="24">
        <v>6</v>
      </c>
      <c r="G497" s="24">
        <v>9</v>
      </c>
      <c r="H497" s="24">
        <v>3</v>
      </c>
      <c r="I497" s="24">
        <v>1</v>
      </c>
      <c r="J497" s="24">
        <v>0</v>
      </c>
      <c r="K497" s="24">
        <v>5</v>
      </c>
      <c r="L497" s="24">
        <v>9</v>
      </c>
      <c r="M497" s="24">
        <v>3</v>
      </c>
      <c r="N497" s="24">
        <v>27</v>
      </c>
      <c r="O497" s="24">
        <v>0</v>
      </c>
      <c r="P497" s="24">
        <v>0</v>
      </c>
      <c r="Q497" s="24">
        <v>16</v>
      </c>
      <c r="R497" s="24">
        <f t="shared" si="22"/>
        <v>0.94814814814814818</v>
      </c>
      <c r="S497" s="24">
        <f t="shared" si="23"/>
        <v>0.56888888888888889</v>
      </c>
      <c r="T497" s="24">
        <f t="shared" si="24"/>
        <v>1</v>
      </c>
    </row>
    <row r="498" spans="1:20" s="8" customFormat="1" x14ac:dyDescent="0.25">
      <c r="A498" s="24" t="s">
        <v>117</v>
      </c>
      <c r="B498" s="8" t="s">
        <v>879</v>
      </c>
      <c r="C498" s="8" t="s">
        <v>1</v>
      </c>
      <c r="D498" s="24" t="s">
        <v>720</v>
      </c>
      <c r="E498" s="24">
        <v>8</v>
      </c>
      <c r="F498" s="24">
        <v>4</v>
      </c>
      <c r="G498" s="24">
        <v>4</v>
      </c>
      <c r="H498" s="24">
        <v>1</v>
      </c>
      <c r="I498" s="24">
        <v>1</v>
      </c>
      <c r="J498" s="24">
        <v>0</v>
      </c>
      <c r="K498" s="24">
        <v>2</v>
      </c>
      <c r="L498" s="24">
        <v>4</v>
      </c>
      <c r="M498" s="24">
        <v>0</v>
      </c>
      <c r="N498" s="24">
        <v>3</v>
      </c>
      <c r="O498" s="24">
        <v>0</v>
      </c>
      <c r="P498" s="24">
        <v>0</v>
      </c>
      <c r="Q498" s="24">
        <v>16</v>
      </c>
      <c r="R498" s="24">
        <f t="shared" si="22"/>
        <v>0.94814814814814818</v>
      </c>
      <c r="S498" s="24">
        <f t="shared" si="23"/>
        <v>0.56888888888888889</v>
      </c>
      <c r="T498" s="24">
        <f t="shared" si="24"/>
        <v>1</v>
      </c>
    </row>
    <row r="499" spans="1:20" s="8" customFormat="1" x14ac:dyDescent="0.25">
      <c r="A499" s="24" t="s">
        <v>68</v>
      </c>
      <c r="B499" s="8" t="s">
        <v>309</v>
      </c>
      <c r="C499" s="8" t="s">
        <v>3</v>
      </c>
      <c r="D499" s="24" t="s">
        <v>715</v>
      </c>
      <c r="E499" s="24">
        <v>92</v>
      </c>
      <c r="F499" s="24">
        <v>4</v>
      </c>
      <c r="G499" s="24">
        <v>21</v>
      </c>
      <c r="H499" s="24">
        <v>20</v>
      </c>
      <c r="I499" s="24">
        <v>1</v>
      </c>
      <c r="J499" s="24">
        <v>0</v>
      </c>
      <c r="K499" s="24">
        <v>0</v>
      </c>
      <c r="L499" s="24">
        <v>1</v>
      </c>
      <c r="M499" s="24">
        <v>3</v>
      </c>
      <c r="N499" s="24">
        <v>14</v>
      </c>
      <c r="O499" s="24">
        <v>0</v>
      </c>
      <c r="P499" s="24">
        <v>0</v>
      </c>
      <c r="Q499" s="24">
        <v>16</v>
      </c>
      <c r="R499" s="24">
        <f t="shared" si="22"/>
        <v>0.94814814814814818</v>
      </c>
      <c r="S499" s="24">
        <f t="shared" si="23"/>
        <v>0.56888888888888889</v>
      </c>
      <c r="T499" s="24">
        <f t="shared" si="24"/>
        <v>1</v>
      </c>
    </row>
    <row r="500" spans="1:20" s="8" customFormat="1" x14ac:dyDescent="0.25">
      <c r="A500" s="24" t="s">
        <v>479</v>
      </c>
      <c r="B500" s="8" t="s">
        <v>1655</v>
      </c>
      <c r="C500" s="8" t="s">
        <v>2</v>
      </c>
      <c r="D500" s="24" t="s">
        <v>720</v>
      </c>
      <c r="E500" s="24">
        <v>51</v>
      </c>
      <c r="F500" s="24">
        <v>4</v>
      </c>
      <c r="G500" s="24">
        <v>12</v>
      </c>
      <c r="H500" s="24">
        <v>7</v>
      </c>
      <c r="I500" s="24">
        <v>4</v>
      </c>
      <c r="J500" s="24">
        <v>0</v>
      </c>
      <c r="K500" s="24">
        <v>1</v>
      </c>
      <c r="L500" s="24">
        <v>4</v>
      </c>
      <c r="M500" s="24">
        <v>3</v>
      </c>
      <c r="N500" s="24">
        <v>14</v>
      </c>
      <c r="O500" s="24">
        <v>0</v>
      </c>
      <c r="P500" s="24">
        <v>0</v>
      </c>
      <c r="Q500" s="24">
        <v>16</v>
      </c>
      <c r="R500" s="24">
        <f t="shared" si="22"/>
        <v>0.94814814814814818</v>
      </c>
      <c r="S500" s="24">
        <f t="shared" si="23"/>
        <v>0.56888888888888889</v>
      </c>
      <c r="T500" s="24">
        <f t="shared" si="24"/>
        <v>1</v>
      </c>
    </row>
    <row r="501" spans="1:20" s="8" customFormat="1" x14ac:dyDescent="0.25">
      <c r="A501" s="24" t="s">
        <v>1678</v>
      </c>
      <c r="B501" s="8" t="s">
        <v>375</v>
      </c>
      <c r="C501" s="8" t="s">
        <v>3</v>
      </c>
      <c r="D501" s="24" t="s">
        <v>724</v>
      </c>
      <c r="E501" s="24">
        <v>66</v>
      </c>
      <c r="F501" s="24">
        <v>12</v>
      </c>
      <c r="G501" s="24">
        <v>14</v>
      </c>
      <c r="H501" s="24">
        <v>10</v>
      </c>
      <c r="I501" s="24">
        <v>4</v>
      </c>
      <c r="J501" s="24">
        <v>0</v>
      </c>
      <c r="K501" s="24">
        <v>0</v>
      </c>
      <c r="L501" s="24">
        <v>3</v>
      </c>
      <c r="M501" s="24">
        <v>2</v>
      </c>
      <c r="N501" s="24">
        <v>20</v>
      </c>
      <c r="O501" s="24">
        <v>0</v>
      </c>
      <c r="P501" s="24">
        <v>0</v>
      </c>
      <c r="Q501" s="24">
        <v>15</v>
      </c>
      <c r="R501" s="24">
        <f t="shared" si="22"/>
        <v>0.88888888888888884</v>
      </c>
      <c r="S501" s="24">
        <f t="shared" si="23"/>
        <v>0.53333333333333333</v>
      </c>
      <c r="T501" s="24">
        <f t="shared" si="24"/>
        <v>1</v>
      </c>
    </row>
    <row r="502" spans="1:20" s="8" customFormat="1" x14ac:dyDescent="0.25">
      <c r="A502" s="24" t="s">
        <v>1064</v>
      </c>
      <c r="B502" s="8" t="s">
        <v>1063</v>
      </c>
      <c r="C502" s="8" t="s">
        <v>2</v>
      </c>
      <c r="D502" s="24" t="s">
        <v>723</v>
      </c>
      <c r="E502" s="24">
        <v>22</v>
      </c>
      <c r="F502" s="24">
        <v>5</v>
      </c>
      <c r="G502" s="24">
        <v>5</v>
      </c>
      <c r="H502" s="24">
        <v>2</v>
      </c>
      <c r="I502" s="24">
        <v>2</v>
      </c>
      <c r="J502" s="24">
        <v>0</v>
      </c>
      <c r="K502" s="24">
        <v>1</v>
      </c>
      <c r="L502" s="24">
        <v>2</v>
      </c>
      <c r="M502" s="24">
        <v>1</v>
      </c>
      <c r="N502" s="24">
        <v>3</v>
      </c>
      <c r="O502" s="24">
        <v>0</v>
      </c>
      <c r="P502" s="24">
        <v>0</v>
      </c>
      <c r="Q502" s="24">
        <v>15</v>
      </c>
      <c r="R502" s="24">
        <f t="shared" si="22"/>
        <v>0.88888888888888884</v>
      </c>
      <c r="S502" s="24">
        <f t="shared" si="23"/>
        <v>0.53333333333333333</v>
      </c>
      <c r="T502" s="24">
        <f t="shared" si="24"/>
        <v>1</v>
      </c>
    </row>
    <row r="503" spans="1:20" s="8" customFormat="1" x14ac:dyDescent="0.25">
      <c r="A503" s="24" t="s">
        <v>147</v>
      </c>
      <c r="B503" s="8" t="s">
        <v>1798</v>
      </c>
      <c r="C503" s="8" t="s">
        <v>735</v>
      </c>
      <c r="D503" s="24" t="s">
        <v>723</v>
      </c>
      <c r="E503" s="24">
        <v>84</v>
      </c>
      <c r="F503" s="24">
        <v>10</v>
      </c>
      <c r="G503" s="24">
        <v>15</v>
      </c>
      <c r="H503" s="24">
        <v>9</v>
      </c>
      <c r="I503" s="24">
        <v>2</v>
      </c>
      <c r="J503" s="24">
        <v>0</v>
      </c>
      <c r="K503" s="24">
        <v>4</v>
      </c>
      <c r="L503" s="24">
        <v>10</v>
      </c>
      <c r="M503" s="24">
        <v>9</v>
      </c>
      <c r="N503" s="24">
        <v>42</v>
      </c>
      <c r="O503" s="24">
        <v>0</v>
      </c>
      <c r="P503" s="24">
        <v>1</v>
      </c>
      <c r="Q503" s="24">
        <v>15</v>
      </c>
      <c r="R503" s="24">
        <f t="shared" si="22"/>
        <v>0.88888888888888884</v>
      </c>
      <c r="S503" s="24">
        <f t="shared" si="23"/>
        <v>0.53333333333333333</v>
      </c>
      <c r="T503" s="24">
        <f t="shared" si="24"/>
        <v>1</v>
      </c>
    </row>
    <row r="504" spans="1:20" s="8" customFormat="1" x14ac:dyDescent="0.25">
      <c r="A504" s="24" t="s">
        <v>1553</v>
      </c>
      <c r="B504" s="8" t="s">
        <v>1554</v>
      </c>
      <c r="C504" s="8" t="s">
        <v>3</v>
      </c>
      <c r="D504" s="24" t="s">
        <v>702</v>
      </c>
      <c r="E504" s="24">
        <v>85</v>
      </c>
      <c r="F504" s="24">
        <v>8</v>
      </c>
      <c r="G504" s="24">
        <v>15</v>
      </c>
      <c r="H504" s="24">
        <v>10</v>
      </c>
      <c r="I504" s="24">
        <v>4</v>
      </c>
      <c r="J504" s="24">
        <v>0</v>
      </c>
      <c r="K504" s="24">
        <v>1</v>
      </c>
      <c r="L504" s="24">
        <v>8</v>
      </c>
      <c r="M504" s="24">
        <v>0</v>
      </c>
      <c r="N504" s="24">
        <v>23</v>
      </c>
      <c r="O504" s="24">
        <v>0</v>
      </c>
      <c r="P504" s="24">
        <v>0</v>
      </c>
      <c r="Q504" s="24">
        <v>15</v>
      </c>
      <c r="R504" s="24">
        <f t="shared" si="22"/>
        <v>0.88888888888888884</v>
      </c>
      <c r="S504" s="24">
        <f t="shared" si="23"/>
        <v>0.53333333333333333</v>
      </c>
      <c r="T504" s="24">
        <f t="shared" si="24"/>
        <v>1</v>
      </c>
    </row>
    <row r="505" spans="1:20" s="8" customFormat="1" x14ac:dyDescent="0.25">
      <c r="A505" s="24" t="s">
        <v>72</v>
      </c>
      <c r="B505" s="8" t="s">
        <v>1998</v>
      </c>
      <c r="C505" s="8" t="s">
        <v>731</v>
      </c>
      <c r="D505" s="24" t="s">
        <v>703</v>
      </c>
      <c r="E505" s="24">
        <v>31</v>
      </c>
      <c r="F505" s="24">
        <v>5</v>
      </c>
      <c r="G505" s="24">
        <v>6</v>
      </c>
      <c r="H505" s="24">
        <v>3</v>
      </c>
      <c r="I505" s="24">
        <v>0</v>
      </c>
      <c r="J505" s="24">
        <v>1</v>
      </c>
      <c r="K505" s="24">
        <v>2</v>
      </c>
      <c r="L505" s="24">
        <v>7</v>
      </c>
      <c r="M505" s="24">
        <v>2</v>
      </c>
      <c r="N505" s="24">
        <v>13</v>
      </c>
      <c r="O505" s="24">
        <v>0</v>
      </c>
      <c r="P505" s="24">
        <v>0</v>
      </c>
      <c r="Q505" s="24">
        <v>15</v>
      </c>
      <c r="R505" s="24">
        <f t="shared" si="22"/>
        <v>0.88888888888888884</v>
      </c>
      <c r="S505" s="24">
        <f t="shared" si="23"/>
        <v>0.53333333333333333</v>
      </c>
      <c r="T505" s="24">
        <f t="shared" si="24"/>
        <v>1</v>
      </c>
    </row>
    <row r="506" spans="1:20" s="8" customFormat="1" x14ac:dyDescent="0.25">
      <c r="A506" s="24" t="s">
        <v>28</v>
      </c>
      <c r="B506" s="8" t="s">
        <v>1830</v>
      </c>
      <c r="C506" s="8" t="s">
        <v>2</v>
      </c>
      <c r="D506" s="24" t="s">
        <v>707</v>
      </c>
      <c r="E506" s="24">
        <v>60</v>
      </c>
      <c r="F506" s="24">
        <v>4</v>
      </c>
      <c r="G506" s="24">
        <v>11</v>
      </c>
      <c r="H506" s="24">
        <v>9</v>
      </c>
      <c r="I506" s="24">
        <v>2</v>
      </c>
      <c r="J506" s="24">
        <v>0</v>
      </c>
      <c r="K506" s="24">
        <v>0</v>
      </c>
      <c r="L506" s="24">
        <v>3</v>
      </c>
      <c r="M506" s="24">
        <v>5</v>
      </c>
      <c r="N506" s="24">
        <v>11</v>
      </c>
      <c r="O506" s="24">
        <v>0</v>
      </c>
      <c r="P506" s="24">
        <v>0</v>
      </c>
      <c r="Q506" s="24">
        <v>14</v>
      </c>
      <c r="R506" s="24">
        <f t="shared" si="22"/>
        <v>0.82962962962962961</v>
      </c>
      <c r="S506" s="24">
        <f t="shared" si="23"/>
        <v>0.49777777777777776</v>
      </c>
      <c r="T506" s="24">
        <f t="shared" si="24"/>
        <v>1</v>
      </c>
    </row>
    <row r="507" spans="1:20" s="8" customFormat="1" x14ac:dyDescent="0.25">
      <c r="A507" s="24" t="s">
        <v>1082</v>
      </c>
      <c r="B507" s="8" t="s">
        <v>1081</v>
      </c>
      <c r="C507" s="8" t="s">
        <v>2</v>
      </c>
      <c r="D507" s="24" t="s">
        <v>716</v>
      </c>
      <c r="E507" s="24">
        <v>21</v>
      </c>
      <c r="F507" s="24">
        <v>3</v>
      </c>
      <c r="G507" s="24">
        <v>7</v>
      </c>
      <c r="H507" s="24">
        <v>5</v>
      </c>
      <c r="I507" s="24">
        <v>2</v>
      </c>
      <c r="J507" s="24">
        <v>0</v>
      </c>
      <c r="K507" s="24">
        <v>0</v>
      </c>
      <c r="L507" s="24">
        <v>1</v>
      </c>
      <c r="M507" s="24">
        <v>4</v>
      </c>
      <c r="N507" s="24">
        <v>5</v>
      </c>
      <c r="O507" s="24">
        <v>2</v>
      </c>
      <c r="P507" s="24">
        <v>0</v>
      </c>
      <c r="Q507" s="24">
        <v>14</v>
      </c>
      <c r="R507" s="24">
        <f t="shared" si="22"/>
        <v>0.82962962962962961</v>
      </c>
      <c r="S507" s="24">
        <f t="shared" si="23"/>
        <v>0.49777777777777776</v>
      </c>
      <c r="T507" s="24">
        <f t="shared" si="24"/>
        <v>1</v>
      </c>
    </row>
    <row r="508" spans="1:20" s="8" customFormat="1" x14ac:dyDescent="0.25">
      <c r="A508" s="24" t="s">
        <v>1194</v>
      </c>
      <c r="B508" s="8" t="s">
        <v>1203</v>
      </c>
      <c r="C508" s="8" t="s">
        <v>735</v>
      </c>
      <c r="D508" s="24" t="s">
        <v>710</v>
      </c>
      <c r="E508" s="24">
        <v>35</v>
      </c>
      <c r="F508" s="24">
        <v>5</v>
      </c>
      <c r="G508" s="24">
        <v>7</v>
      </c>
      <c r="H508" s="24">
        <v>3</v>
      </c>
      <c r="I508" s="24">
        <v>3</v>
      </c>
      <c r="J508" s="24">
        <v>0</v>
      </c>
      <c r="K508" s="24">
        <v>1</v>
      </c>
      <c r="L508" s="24">
        <v>2</v>
      </c>
      <c r="M508" s="24">
        <v>4</v>
      </c>
      <c r="N508" s="24">
        <v>11</v>
      </c>
      <c r="O508" s="24">
        <v>1</v>
      </c>
      <c r="P508" s="24">
        <v>0</v>
      </c>
      <c r="Q508" s="24">
        <v>14</v>
      </c>
      <c r="R508" s="24">
        <f t="shared" si="22"/>
        <v>0.82962962962962961</v>
      </c>
      <c r="S508" s="24">
        <f t="shared" si="23"/>
        <v>0.49777777777777776</v>
      </c>
      <c r="T508" s="24">
        <f t="shared" si="24"/>
        <v>1</v>
      </c>
    </row>
    <row r="509" spans="1:20" s="8" customFormat="1" x14ac:dyDescent="0.25">
      <c r="A509" s="24" t="s">
        <v>1166</v>
      </c>
      <c r="B509" s="8" t="s">
        <v>534</v>
      </c>
      <c r="C509" s="8" t="s">
        <v>735</v>
      </c>
      <c r="D509" s="24" t="s">
        <v>703</v>
      </c>
      <c r="E509" s="24">
        <v>41</v>
      </c>
      <c r="F509" s="24">
        <v>2</v>
      </c>
      <c r="G509" s="24">
        <v>13</v>
      </c>
      <c r="H509" s="24">
        <v>12</v>
      </c>
      <c r="I509" s="24">
        <v>1</v>
      </c>
      <c r="J509" s="24">
        <v>0</v>
      </c>
      <c r="K509" s="24">
        <v>0</v>
      </c>
      <c r="L509" s="24">
        <v>5</v>
      </c>
      <c r="M509" s="24">
        <v>3</v>
      </c>
      <c r="N509" s="24">
        <v>8</v>
      </c>
      <c r="O509" s="24">
        <v>0</v>
      </c>
      <c r="P509" s="24">
        <v>2</v>
      </c>
      <c r="Q509" s="24">
        <v>14</v>
      </c>
      <c r="R509" s="24">
        <f t="shared" si="22"/>
        <v>0.82962962962962961</v>
      </c>
      <c r="S509" s="24">
        <f t="shared" si="23"/>
        <v>0.49777777777777776</v>
      </c>
      <c r="T509" s="24">
        <f t="shared" si="24"/>
        <v>1</v>
      </c>
    </row>
    <row r="510" spans="1:20" s="8" customFormat="1" x14ac:dyDescent="0.25">
      <c r="A510" s="24" t="s">
        <v>1457</v>
      </c>
      <c r="B510" s="8" t="s">
        <v>1456</v>
      </c>
      <c r="C510" s="8" t="s">
        <v>731</v>
      </c>
      <c r="D510" s="24" t="s">
        <v>714</v>
      </c>
      <c r="E510" s="24">
        <v>3</v>
      </c>
      <c r="F510" s="24">
        <v>6</v>
      </c>
      <c r="G510" s="24">
        <v>0</v>
      </c>
      <c r="H510" s="24">
        <v>0</v>
      </c>
      <c r="I510" s="24">
        <v>0</v>
      </c>
      <c r="J510" s="24">
        <v>0</v>
      </c>
      <c r="K510" s="24">
        <v>0</v>
      </c>
      <c r="L510" s="24">
        <v>0</v>
      </c>
      <c r="M510" s="24">
        <v>0</v>
      </c>
      <c r="N510" s="24">
        <v>1</v>
      </c>
      <c r="O510" s="24">
        <v>11</v>
      </c>
      <c r="P510" s="24">
        <v>2</v>
      </c>
      <c r="Q510" s="24">
        <v>14</v>
      </c>
      <c r="R510" s="24">
        <f t="shared" si="22"/>
        <v>0.82962962962962961</v>
      </c>
      <c r="S510" s="24">
        <f t="shared" si="23"/>
        <v>0.49777777777777776</v>
      </c>
      <c r="T510" s="24">
        <f t="shared" si="24"/>
        <v>1</v>
      </c>
    </row>
    <row r="511" spans="1:20" s="8" customFormat="1" x14ac:dyDescent="0.25">
      <c r="A511" s="24" t="s">
        <v>54</v>
      </c>
      <c r="B511" s="8" t="s">
        <v>296</v>
      </c>
      <c r="C511" s="8" t="s">
        <v>731</v>
      </c>
      <c r="D511" s="24" t="s">
        <v>709</v>
      </c>
      <c r="E511" s="24">
        <v>16</v>
      </c>
      <c r="F511" s="24">
        <v>4</v>
      </c>
      <c r="G511" s="24">
        <v>7</v>
      </c>
      <c r="H511" s="24">
        <v>6</v>
      </c>
      <c r="I511" s="24">
        <v>1</v>
      </c>
      <c r="J511" s="24">
        <v>0</v>
      </c>
      <c r="K511" s="24">
        <v>0</v>
      </c>
      <c r="L511" s="24">
        <v>1</v>
      </c>
      <c r="M511" s="24">
        <v>2</v>
      </c>
      <c r="N511" s="24">
        <v>1</v>
      </c>
      <c r="O511" s="24">
        <v>0</v>
      </c>
      <c r="P511" s="24">
        <v>0</v>
      </c>
      <c r="Q511" s="24">
        <v>14</v>
      </c>
      <c r="R511" s="24">
        <f t="shared" si="22"/>
        <v>0.82962962962962961</v>
      </c>
      <c r="S511" s="24">
        <f t="shared" si="23"/>
        <v>0.49777777777777776</v>
      </c>
      <c r="T511" s="24">
        <f t="shared" si="24"/>
        <v>1</v>
      </c>
    </row>
    <row r="512" spans="1:20" s="8" customFormat="1" x14ac:dyDescent="0.25">
      <c r="A512" s="24" t="s">
        <v>1620</v>
      </c>
      <c r="B512" s="8" t="s">
        <v>1648</v>
      </c>
      <c r="C512" s="8" t="s">
        <v>735</v>
      </c>
      <c r="D512" s="24" t="s">
        <v>719</v>
      </c>
      <c r="E512" s="24">
        <v>71</v>
      </c>
      <c r="F512" s="24">
        <v>7</v>
      </c>
      <c r="G512" s="24">
        <v>12</v>
      </c>
      <c r="H512" s="24">
        <v>7</v>
      </c>
      <c r="I512" s="24">
        <v>2</v>
      </c>
      <c r="J512" s="24">
        <v>0</v>
      </c>
      <c r="K512" s="24">
        <v>3</v>
      </c>
      <c r="L512" s="24">
        <v>5</v>
      </c>
      <c r="M512" s="24">
        <v>11</v>
      </c>
      <c r="N512" s="24">
        <v>34</v>
      </c>
      <c r="O512" s="24">
        <v>1</v>
      </c>
      <c r="P512" s="24">
        <v>0</v>
      </c>
      <c r="Q512" s="24">
        <v>13</v>
      </c>
      <c r="R512" s="24">
        <f t="shared" si="22"/>
        <v>0.77037037037037037</v>
      </c>
      <c r="S512" s="24">
        <f t="shared" si="23"/>
        <v>0.4622222222222222</v>
      </c>
      <c r="T512" s="24">
        <f t="shared" si="24"/>
        <v>1</v>
      </c>
    </row>
    <row r="513" spans="1:20" s="8" customFormat="1" x14ac:dyDescent="0.25">
      <c r="A513" s="24" t="s">
        <v>164</v>
      </c>
      <c r="B513" s="8" t="s">
        <v>1463</v>
      </c>
      <c r="C513" s="24" t="s">
        <v>732</v>
      </c>
      <c r="D513" s="24" t="s">
        <v>846</v>
      </c>
      <c r="E513" s="24">
        <v>34</v>
      </c>
      <c r="F513" s="24">
        <v>3</v>
      </c>
      <c r="G513" s="24">
        <v>6</v>
      </c>
      <c r="H513" s="24">
        <v>4</v>
      </c>
      <c r="I513" s="24">
        <v>1</v>
      </c>
      <c r="J513" s="24">
        <v>0</v>
      </c>
      <c r="K513" s="24">
        <v>1</v>
      </c>
      <c r="L513" s="24">
        <v>4</v>
      </c>
      <c r="M513" s="24">
        <v>4</v>
      </c>
      <c r="N513" s="24">
        <v>10</v>
      </c>
      <c r="O513" s="24">
        <v>1</v>
      </c>
      <c r="P513" s="24">
        <v>0</v>
      </c>
      <c r="Q513" s="24">
        <v>12</v>
      </c>
      <c r="R513" s="24">
        <f t="shared" si="22"/>
        <v>0.71111111111111114</v>
      </c>
      <c r="S513" s="24">
        <f t="shared" si="23"/>
        <v>0.42666666666666669</v>
      </c>
      <c r="T513" s="24">
        <f t="shared" si="24"/>
        <v>1</v>
      </c>
    </row>
    <row r="514" spans="1:20" s="8" customFormat="1" x14ac:dyDescent="0.25">
      <c r="A514" s="24" t="s">
        <v>1635</v>
      </c>
      <c r="B514" s="8" t="s">
        <v>552</v>
      </c>
      <c r="C514" s="8" t="s">
        <v>2</v>
      </c>
      <c r="D514" s="24" t="s">
        <v>708</v>
      </c>
      <c r="E514" s="24">
        <v>31</v>
      </c>
      <c r="F514" s="24">
        <v>5</v>
      </c>
      <c r="G514" s="24">
        <v>7</v>
      </c>
      <c r="H514" s="24">
        <v>6</v>
      </c>
      <c r="I514" s="24">
        <v>1</v>
      </c>
      <c r="J514" s="24">
        <v>0</v>
      </c>
      <c r="K514" s="24">
        <v>0</v>
      </c>
      <c r="L514" s="24">
        <v>1</v>
      </c>
      <c r="M514" s="24">
        <v>2</v>
      </c>
      <c r="N514" s="24">
        <v>5</v>
      </c>
      <c r="O514" s="24">
        <v>2</v>
      </c>
      <c r="P514" s="24">
        <v>1</v>
      </c>
      <c r="Q514" s="24">
        <v>12</v>
      </c>
      <c r="R514" s="24">
        <f t="shared" si="22"/>
        <v>0.71111111111111114</v>
      </c>
      <c r="S514" s="24">
        <f t="shared" si="23"/>
        <v>0.42666666666666669</v>
      </c>
      <c r="T514" s="24">
        <f t="shared" si="24"/>
        <v>1</v>
      </c>
    </row>
    <row r="515" spans="1:20" s="8" customFormat="1" x14ac:dyDescent="0.25">
      <c r="A515" s="24" t="s">
        <v>1040</v>
      </c>
      <c r="B515" s="8" t="s">
        <v>1054</v>
      </c>
      <c r="C515" s="8" t="s">
        <v>705</v>
      </c>
      <c r="D515" s="24" t="s">
        <v>711</v>
      </c>
      <c r="E515" s="24">
        <v>132</v>
      </c>
      <c r="F515" s="24">
        <v>7</v>
      </c>
      <c r="G515" s="24">
        <v>23</v>
      </c>
      <c r="H515" s="24">
        <v>20</v>
      </c>
      <c r="I515" s="24">
        <v>3</v>
      </c>
      <c r="J515" s="24">
        <v>0</v>
      </c>
      <c r="K515" s="24">
        <v>0</v>
      </c>
      <c r="L515" s="24">
        <v>0</v>
      </c>
      <c r="M515" s="24">
        <v>7</v>
      </c>
      <c r="N515" s="24">
        <v>28</v>
      </c>
      <c r="O515" s="24">
        <v>0</v>
      </c>
      <c r="P515" s="24">
        <v>0</v>
      </c>
      <c r="Q515" s="24">
        <v>12</v>
      </c>
      <c r="R515" s="24">
        <f t="shared" ref="R515:R578" si="25">Q515/16.875</f>
        <v>0.71111111111111114</v>
      </c>
      <c r="S515" s="24">
        <f t="shared" ref="S515:S578" si="26">IF(Q515&gt;= 500,R515*1.1,IF( Q515&gt; 400,R515,IF(Q515&gt;300,R515*0.9,IF(Q515&gt;200,R515*0.8,IF(Q515&gt;100,R515*0.7,R515*0.6)))))</f>
        <v>0.42666666666666669</v>
      </c>
      <c r="T515" s="24">
        <f t="shared" ref="T515:T578" si="27">IF(S515 &lt; 1.5,1,S515)</f>
        <v>1</v>
      </c>
    </row>
    <row r="516" spans="1:20" s="8" customFormat="1" x14ac:dyDescent="0.25">
      <c r="A516" s="24" t="s">
        <v>305</v>
      </c>
      <c r="B516" s="8" t="s">
        <v>1647</v>
      </c>
      <c r="C516" s="8" t="s">
        <v>735</v>
      </c>
      <c r="D516" s="24" t="s">
        <v>736</v>
      </c>
      <c r="E516" s="24">
        <v>42</v>
      </c>
      <c r="F516" s="24">
        <v>1</v>
      </c>
      <c r="G516" s="24">
        <v>12</v>
      </c>
      <c r="H516" s="24">
        <v>7</v>
      </c>
      <c r="I516" s="24">
        <v>4</v>
      </c>
      <c r="J516" s="24">
        <v>1</v>
      </c>
      <c r="K516" s="24">
        <v>0</v>
      </c>
      <c r="L516" s="24">
        <v>5</v>
      </c>
      <c r="M516" s="24">
        <v>2</v>
      </c>
      <c r="N516" s="24">
        <v>14</v>
      </c>
      <c r="O516" s="24">
        <v>0</v>
      </c>
      <c r="P516" s="24">
        <v>0</v>
      </c>
      <c r="Q516" s="24">
        <v>12</v>
      </c>
      <c r="R516" s="24">
        <f t="shared" si="25"/>
        <v>0.71111111111111114</v>
      </c>
      <c r="S516" s="24">
        <f t="shared" si="26"/>
        <v>0.42666666666666669</v>
      </c>
      <c r="T516" s="24">
        <f t="shared" si="27"/>
        <v>1</v>
      </c>
    </row>
    <row r="517" spans="1:20" s="8" customFormat="1" x14ac:dyDescent="0.25">
      <c r="A517" s="24" t="s">
        <v>110</v>
      </c>
      <c r="B517" s="8" t="s">
        <v>797</v>
      </c>
      <c r="C517" s="8" t="s">
        <v>705</v>
      </c>
      <c r="D517" s="24" t="s">
        <v>709</v>
      </c>
      <c r="E517" s="24">
        <v>38</v>
      </c>
      <c r="F517" s="24">
        <v>3</v>
      </c>
      <c r="G517" s="24">
        <v>7</v>
      </c>
      <c r="H517" s="24">
        <v>5</v>
      </c>
      <c r="I517" s="24">
        <v>2</v>
      </c>
      <c r="J517" s="24">
        <v>0</v>
      </c>
      <c r="K517" s="24">
        <v>0</v>
      </c>
      <c r="L517" s="24">
        <v>2</v>
      </c>
      <c r="M517" s="24">
        <v>2</v>
      </c>
      <c r="N517" s="24">
        <v>5</v>
      </c>
      <c r="O517" s="24">
        <v>0</v>
      </c>
      <c r="P517" s="24">
        <v>0</v>
      </c>
      <c r="Q517" s="24">
        <v>11</v>
      </c>
      <c r="R517" s="24">
        <f t="shared" si="25"/>
        <v>0.6518518518518519</v>
      </c>
      <c r="S517" s="24">
        <f t="shared" si="26"/>
        <v>0.39111111111111113</v>
      </c>
      <c r="T517" s="24">
        <f t="shared" si="27"/>
        <v>1</v>
      </c>
    </row>
    <row r="518" spans="1:20" s="8" customFormat="1" x14ac:dyDescent="0.25">
      <c r="A518" s="24" t="s">
        <v>593</v>
      </c>
      <c r="B518" s="8" t="s">
        <v>1999</v>
      </c>
      <c r="C518" s="8" t="s">
        <v>735</v>
      </c>
      <c r="D518" s="24" t="s">
        <v>706</v>
      </c>
      <c r="E518" s="24">
        <v>18</v>
      </c>
      <c r="F518" s="24">
        <v>1</v>
      </c>
      <c r="G518" s="24">
        <v>8</v>
      </c>
      <c r="H518" s="24">
        <v>7</v>
      </c>
      <c r="I518" s="24">
        <v>1</v>
      </c>
      <c r="J518" s="24">
        <v>0</v>
      </c>
      <c r="K518" s="24">
        <v>0</v>
      </c>
      <c r="L518" s="24">
        <v>2</v>
      </c>
      <c r="M518" s="24">
        <v>1</v>
      </c>
      <c r="N518" s="24">
        <v>1</v>
      </c>
      <c r="O518" s="24">
        <v>0</v>
      </c>
      <c r="P518" s="24">
        <v>1</v>
      </c>
      <c r="Q518" s="24">
        <v>11</v>
      </c>
      <c r="R518" s="24">
        <f t="shared" si="25"/>
        <v>0.6518518518518519</v>
      </c>
      <c r="S518" s="24">
        <f t="shared" si="26"/>
        <v>0.39111111111111113</v>
      </c>
      <c r="T518" s="24">
        <f t="shared" si="27"/>
        <v>1</v>
      </c>
    </row>
    <row r="519" spans="1:20" s="8" customFormat="1" x14ac:dyDescent="0.25">
      <c r="A519" s="24" t="s">
        <v>1388</v>
      </c>
      <c r="B519" s="8" t="s">
        <v>326</v>
      </c>
      <c r="C519" s="24" t="s">
        <v>705</v>
      </c>
      <c r="D519" s="24" t="s">
        <v>727</v>
      </c>
      <c r="E519" s="24">
        <v>82</v>
      </c>
      <c r="F519" s="24">
        <v>4</v>
      </c>
      <c r="G519" s="24">
        <v>12</v>
      </c>
      <c r="H519" s="24">
        <v>8</v>
      </c>
      <c r="I519" s="24">
        <v>3</v>
      </c>
      <c r="J519" s="24">
        <v>0</v>
      </c>
      <c r="K519" s="24">
        <v>1</v>
      </c>
      <c r="L519" s="24">
        <v>3</v>
      </c>
      <c r="M519" s="24">
        <v>5</v>
      </c>
      <c r="N519" s="24">
        <v>19</v>
      </c>
      <c r="O519" s="24">
        <v>0</v>
      </c>
      <c r="P519" s="24">
        <v>0</v>
      </c>
      <c r="Q519" s="24">
        <v>11</v>
      </c>
      <c r="R519" s="24">
        <f t="shared" si="25"/>
        <v>0.6518518518518519</v>
      </c>
      <c r="S519" s="24">
        <f t="shared" si="26"/>
        <v>0.39111111111111113</v>
      </c>
      <c r="T519" s="24">
        <f t="shared" si="27"/>
        <v>1</v>
      </c>
    </row>
    <row r="520" spans="1:20" s="8" customFormat="1" x14ac:dyDescent="0.25">
      <c r="A520" s="24" t="s">
        <v>1670</v>
      </c>
      <c r="B520" s="8" t="s">
        <v>1671</v>
      </c>
      <c r="C520" s="8" t="s">
        <v>732</v>
      </c>
      <c r="D520" s="24" t="s">
        <v>706</v>
      </c>
      <c r="E520" s="24">
        <v>38</v>
      </c>
      <c r="F520" s="24">
        <v>4</v>
      </c>
      <c r="G520" s="24">
        <v>10</v>
      </c>
      <c r="H520" s="24">
        <v>10</v>
      </c>
      <c r="I520" s="24">
        <v>0</v>
      </c>
      <c r="J520" s="24">
        <v>0</v>
      </c>
      <c r="K520" s="24">
        <v>0</v>
      </c>
      <c r="L520" s="24">
        <v>3</v>
      </c>
      <c r="M520" s="24">
        <v>2</v>
      </c>
      <c r="N520" s="24">
        <v>11</v>
      </c>
      <c r="O520" s="24">
        <v>3</v>
      </c>
      <c r="P520" s="24">
        <v>0</v>
      </c>
      <c r="Q520" s="24">
        <v>11</v>
      </c>
      <c r="R520" s="24">
        <f t="shared" si="25"/>
        <v>0.6518518518518519</v>
      </c>
      <c r="S520" s="24">
        <f t="shared" si="26"/>
        <v>0.39111111111111113</v>
      </c>
      <c r="T520" s="24">
        <f t="shared" si="27"/>
        <v>1</v>
      </c>
    </row>
    <row r="521" spans="1:20" s="8" customFormat="1" x14ac:dyDescent="0.25">
      <c r="A521" s="24" t="s">
        <v>327</v>
      </c>
      <c r="B521" s="8" t="s">
        <v>1162</v>
      </c>
      <c r="C521" s="8" t="s">
        <v>1</v>
      </c>
      <c r="D521" s="24" t="s">
        <v>846</v>
      </c>
      <c r="E521" s="24">
        <v>62</v>
      </c>
      <c r="F521" s="24">
        <v>1</v>
      </c>
      <c r="G521" s="24">
        <v>13</v>
      </c>
      <c r="H521" s="24">
        <v>9</v>
      </c>
      <c r="I521" s="24">
        <v>3</v>
      </c>
      <c r="J521" s="24">
        <v>0</v>
      </c>
      <c r="K521" s="24">
        <v>1</v>
      </c>
      <c r="L521" s="24">
        <v>5</v>
      </c>
      <c r="M521" s="24">
        <v>5</v>
      </c>
      <c r="N521" s="24">
        <v>20</v>
      </c>
      <c r="O521" s="24">
        <v>0</v>
      </c>
      <c r="P521" s="24">
        <v>0</v>
      </c>
      <c r="Q521" s="24">
        <v>10</v>
      </c>
      <c r="R521" s="24">
        <f t="shared" si="25"/>
        <v>0.59259259259259256</v>
      </c>
      <c r="S521" s="24">
        <f t="shared" si="26"/>
        <v>0.35555555555555551</v>
      </c>
      <c r="T521" s="24">
        <f t="shared" si="27"/>
        <v>1</v>
      </c>
    </row>
    <row r="522" spans="1:20" s="8" customFormat="1" x14ac:dyDescent="0.25">
      <c r="A522" s="24" t="s">
        <v>307</v>
      </c>
      <c r="B522" s="8" t="s">
        <v>1168</v>
      </c>
      <c r="C522" s="8" t="s">
        <v>705</v>
      </c>
      <c r="D522" s="24" t="s">
        <v>724</v>
      </c>
      <c r="E522" s="24">
        <v>17</v>
      </c>
      <c r="F522" s="24">
        <v>3</v>
      </c>
      <c r="G522" s="24">
        <v>4</v>
      </c>
      <c r="H522" s="24">
        <v>2</v>
      </c>
      <c r="I522" s="24">
        <v>1</v>
      </c>
      <c r="J522" s="24">
        <v>0</v>
      </c>
      <c r="K522" s="24">
        <v>1</v>
      </c>
      <c r="L522" s="24">
        <v>2</v>
      </c>
      <c r="M522" s="24">
        <v>2</v>
      </c>
      <c r="N522" s="24">
        <v>5</v>
      </c>
      <c r="O522" s="24">
        <v>0</v>
      </c>
      <c r="P522" s="24">
        <v>0</v>
      </c>
      <c r="Q522" s="24">
        <v>10</v>
      </c>
      <c r="R522" s="24">
        <f t="shared" si="25"/>
        <v>0.59259259259259256</v>
      </c>
      <c r="S522" s="24">
        <f t="shared" si="26"/>
        <v>0.35555555555555551</v>
      </c>
      <c r="T522" s="24">
        <f t="shared" si="27"/>
        <v>1</v>
      </c>
    </row>
    <row r="523" spans="1:20" s="8" customFormat="1" x14ac:dyDescent="0.25">
      <c r="A523" s="24" t="s">
        <v>259</v>
      </c>
      <c r="B523" s="8" t="s">
        <v>258</v>
      </c>
      <c r="C523" s="8" t="s">
        <v>3</v>
      </c>
      <c r="D523" s="24" t="s">
        <v>711</v>
      </c>
      <c r="E523" s="24">
        <v>31</v>
      </c>
      <c r="F523" s="24">
        <v>3</v>
      </c>
      <c r="G523" s="24">
        <v>6</v>
      </c>
      <c r="H523" s="24">
        <v>5</v>
      </c>
      <c r="I523" s="24">
        <v>1</v>
      </c>
      <c r="J523" s="24">
        <v>0</v>
      </c>
      <c r="K523" s="24">
        <v>0</v>
      </c>
      <c r="L523" s="24">
        <v>0</v>
      </c>
      <c r="M523" s="24">
        <v>3</v>
      </c>
      <c r="N523" s="24">
        <v>3</v>
      </c>
      <c r="O523" s="24">
        <v>0</v>
      </c>
      <c r="P523" s="24">
        <v>0</v>
      </c>
      <c r="Q523" s="24">
        <v>10</v>
      </c>
      <c r="R523" s="24">
        <f t="shared" si="25"/>
        <v>0.59259259259259256</v>
      </c>
      <c r="S523" s="24">
        <f t="shared" si="26"/>
        <v>0.35555555555555551</v>
      </c>
      <c r="T523" s="24">
        <f t="shared" si="27"/>
        <v>1</v>
      </c>
    </row>
    <row r="524" spans="1:20" s="8" customFormat="1" x14ac:dyDescent="0.25">
      <c r="A524" s="24" t="s">
        <v>1412</v>
      </c>
      <c r="B524" s="8" t="s">
        <v>1455</v>
      </c>
      <c r="C524" s="8" t="s">
        <v>705</v>
      </c>
      <c r="D524" s="24" t="s">
        <v>846</v>
      </c>
      <c r="E524" s="24">
        <v>13</v>
      </c>
      <c r="F524" s="24">
        <v>1</v>
      </c>
      <c r="G524" s="24">
        <v>4</v>
      </c>
      <c r="H524" s="24">
        <v>3</v>
      </c>
      <c r="I524" s="24">
        <v>0</v>
      </c>
      <c r="J524" s="24">
        <v>0</v>
      </c>
      <c r="K524" s="24">
        <v>1</v>
      </c>
      <c r="L524" s="24">
        <v>4</v>
      </c>
      <c r="M524" s="24">
        <v>0</v>
      </c>
      <c r="N524" s="24">
        <v>2</v>
      </c>
      <c r="O524" s="24">
        <v>0</v>
      </c>
      <c r="P524" s="24">
        <v>0</v>
      </c>
      <c r="Q524" s="24">
        <v>10</v>
      </c>
      <c r="R524" s="24">
        <f t="shared" si="25"/>
        <v>0.59259259259259256</v>
      </c>
      <c r="S524" s="24">
        <f t="shared" si="26"/>
        <v>0.35555555555555551</v>
      </c>
      <c r="T524" s="24">
        <f t="shared" si="27"/>
        <v>1</v>
      </c>
    </row>
    <row r="525" spans="1:20" s="8" customFormat="1" x14ac:dyDescent="0.25">
      <c r="A525" s="24" t="s">
        <v>738</v>
      </c>
      <c r="B525" s="8" t="s">
        <v>265</v>
      </c>
      <c r="C525" s="8" t="s">
        <v>1</v>
      </c>
      <c r="D525" s="24" t="s">
        <v>846</v>
      </c>
      <c r="E525" s="24">
        <v>27</v>
      </c>
      <c r="F525" s="24">
        <v>2</v>
      </c>
      <c r="G525" s="24">
        <v>4</v>
      </c>
      <c r="H525" s="24">
        <v>2</v>
      </c>
      <c r="I525" s="24">
        <v>0</v>
      </c>
      <c r="J525" s="24">
        <v>2</v>
      </c>
      <c r="K525" s="24">
        <v>0</v>
      </c>
      <c r="L525" s="24">
        <v>3</v>
      </c>
      <c r="M525" s="24">
        <v>2</v>
      </c>
      <c r="N525" s="24">
        <v>5</v>
      </c>
      <c r="O525" s="24">
        <v>0</v>
      </c>
      <c r="P525" s="24">
        <v>0</v>
      </c>
      <c r="Q525" s="24">
        <v>10</v>
      </c>
      <c r="R525" s="24">
        <f t="shared" si="25"/>
        <v>0.59259259259259256</v>
      </c>
      <c r="S525" s="24">
        <f t="shared" si="26"/>
        <v>0.35555555555555551</v>
      </c>
      <c r="T525" s="24">
        <f t="shared" si="27"/>
        <v>1</v>
      </c>
    </row>
    <row r="526" spans="1:20" s="8" customFormat="1" x14ac:dyDescent="0.25">
      <c r="A526" s="24" t="s">
        <v>164</v>
      </c>
      <c r="B526" s="8" t="s">
        <v>1585</v>
      </c>
      <c r="C526" s="8" t="s">
        <v>735</v>
      </c>
      <c r="D526" s="24" t="s">
        <v>720</v>
      </c>
      <c r="E526" s="24">
        <v>21</v>
      </c>
      <c r="F526" s="24">
        <v>3</v>
      </c>
      <c r="G526" s="24">
        <v>2</v>
      </c>
      <c r="H526" s="24">
        <v>1</v>
      </c>
      <c r="I526" s="24">
        <v>1</v>
      </c>
      <c r="J526" s="24">
        <v>0</v>
      </c>
      <c r="K526" s="24">
        <v>0</v>
      </c>
      <c r="L526" s="24">
        <v>0</v>
      </c>
      <c r="M526" s="24">
        <v>7</v>
      </c>
      <c r="N526" s="24">
        <v>4</v>
      </c>
      <c r="O526" s="24">
        <v>0</v>
      </c>
      <c r="P526" s="24">
        <v>0</v>
      </c>
      <c r="Q526" s="24">
        <v>9</v>
      </c>
      <c r="R526" s="24">
        <f t="shared" si="25"/>
        <v>0.53333333333333333</v>
      </c>
      <c r="S526" s="24">
        <f t="shared" si="26"/>
        <v>0.32</v>
      </c>
      <c r="T526" s="24">
        <f t="shared" si="27"/>
        <v>1</v>
      </c>
    </row>
    <row r="527" spans="1:20" s="8" customFormat="1" x14ac:dyDescent="0.25">
      <c r="A527" s="24" t="s">
        <v>187</v>
      </c>
      <c r="B527" s="8" t="s">
        <v>186</v>
      </c>
      <c r="C527" s="8" t="s">
        <v>731</v>
      </c>
      <c r="D527" s="24" t="s">
        <v>717</v>
      </c>
      <c r="E527" s="24">
        <v>24</v>
      </c>
      <c r="F527" s="24">
        <v>2</v>
      </c>
      <c r="G527" s="24">
        <v>5</v>
      </c>
      <c r="H527" s="24">
        <v>3</v>
      </c>
      <c r="I527" s="24">
        <v>1</v>
      </c>
      <c r="J527" s="24">
        <v>0</v>
      </c>
      <c r="K527" s="24">
        <v>1</v>
      </c>
      <c r="L527" s="24">
        <v>2</v>
      </c>
      <c r="M527" s="24">
        <v>2</v>
      </c>
      <c r="N527" s="24">
        <v>6</v>
      </c>
      <c r="O527" s="24">
        <v>0</v>
      </c>
      <c r="P527" s="24">
        <v>0</v>
      </c>
      <c r="Q527" s="24">
        <v>9</v>
      </c>
      <c r="R527" s="24">
        <f t="shared" si="25"/>
        <v>0.53333333333333333</v>
      </c>
      <c r="S527" s="24">
        <f t="shared" si="26"/>
        <v>0.32</v>
      </c>
      <c r="T527" s="24">
        <f t="shared" si="27"/>
        <v>1</v>
      </c>
    </row>
    <row r="528" spans="1:20" s="8" customFormat="1" x14ac:dyDescent="0.25">
      <c r="A528" s="24" t="s">
        <v>185</v>
      </c>
      <c r="B528" s="8" t="s">
        <v>2000</v>
      </c>
      <c r="C528" s="8" t="s">
        <v>2</v>
      </c>
      <c r="D528" s="24" t="s">
        <v>718</v>
      </c>
      <c r="E528" s="24">
        <v>39</v>
      </c>
      <c r="F528" s="24">
        <v>4</v>
      </c>
      <c r="G528" s="24">
        <v>7</v>
      </c>
      <c r="H528" s="24">
        <v>5</v>
      </c>
      <c r="I528" s="24">
        <v>2</v>
      </c>
      <c r="J528" s="24">
        <v>0</v>
      </c>
      <c r="K528" s="24">
        <v>0</v>
      </c>
      <c r="L528" s="24">
        <v>1</v>
      </c>
      <c r="M528" s="24">
        <v>1</v>
      </c>
      <c r="N528" s="24">
        <v>6</v>
      </c>
      <c r="O528" s="24">
        <v>0</v>
      </c>
      <c r="P528" s="24">
        <v>0</v>
      </c>
      <c r="Q528" s="24">
        <v>9</v>
      </c>
      <c r="R528" s="24">
        <f t="shared" si="25"/>
        <v>0.53333333333333333</v>
      </c>
      <c r="S528" s="24">
        <f t="shared" si="26"/>
        <v>0.32</v>
      </c>
      <c r="T528" s="24">
        <f t="shared" si="27"/>
        <v>1</v>
      </c>
    </row>
    <row r="529" spans="1:20" s="8" customFormat="1" x14ac:dyDescent="0.25">
      <c r="A529" s="24" t="s">
        <v>2001</v>
      </c>
      <c r="B529" s="8" t="s">
        <v>637</v>
      </c>
      <c r="C529" s="8" t="s">
        <v>737</v>
      </c>
      <c r="D529" s="24" t="s">
        <v>846</v>
      </c>
      <c r="E529" s="24">
        <v>3</v>
      </c>
      <c r="F529" s="24">
        <v>5</v>
      </c>
      <c r="G529" s="24">
        <v>2</v>
      </c>
      <c r="H529" s="24">
        <v>1</v>
      </c>
      <c r="I529" s="24">
        <v>1</v>
      </c>
      <c r="J529" s="24">
        <v>0</v>
      </c>
      <c r="K529" s="24">
        <v>0</v>
      </c>
      <c r="L529" s="24">
        <v>0</v>
      </c>
      <c r="M529" s="24">
        <v>0</v>
      </c>
      <c r="N529" s="24">
        <v>1</v>
      </c>
      <c r="O529" s="24">
        <v>4</v>
      </c>
      <c r="P529" s="24">
        <v>2</v>
      </c>
      <c r="Q529" s="24">
        <v>9</v>
      </c>
      <c r="R529" s="24">
        <f t="shared" si="25"/>
        <v>0.53333333333333333</v>
      </c>
      <c r="S529" s="24">
        <f t="shared" si="26"/>
        <v>0.32</v>
      </c>
      <c r="T529" s="24">
        <f t="shared" si="27"/>
        <v>1</v>
      </c>
    </row>
    <row r="530" spans="1:20" s="8" customFormat="1" x14ac:dyDescent="0.25">
      <c r="A530" s="24" t="s">
        <v>164</v>
      </c>
      <c r="B530" s="8" t="s">
        <v>1085</v>
      </c>
      <c r="C530" s="8" t="s">
        <v>705</v>
      </c>
      <c r="D530" s="24" t="s">
        <v>720</v>
      </c>
      <c r="E530" s="24">
        <v>43</v>
      </c>
      <c r="F530" s="24">
        <v>4</v>
      </c>
      <c r="G530" s="24">
        <v>9</v>
      </c>
      <c r="H530" s="24">
        <v>6</v>
      </c>
      <c r="I530" s="24">
        <v>3</v>
      </c>
      <c r="J530" s="24">
        <v>0</v>
      </c>
      <c r="K530" s="24">
        <v>0</v>
      </c>
      <c r="L530" s="24">
        <v>2</v>
      </c>
      <c r="M530" s="24">
        <v>1</v>
      </c>
      <c r="N530" s="24">
        <v>10</v>
      </c>
      <c r="O530" s="24">
        <v>0</v>
      </c>
      <c r="P530" s="24">
        <v>0</v>
      </c>
      <c r="Q530" s="24">
        <v>9</v>
      </c>
      <c r="R530" s="24">
        <f t="shared" si="25"/>
        <v>0.53333333333333333</v>
      </c>
      <c r="S530" s="24">
        <f t="shared" si="26"/>
        <v>0.32</v>
      </c>
      <c r="T530" s="24">
        <f t="shared" si="27"/>
        <v>1</v>
      </c>
    </row>
    <row r="531" spans="1:20" s="8" customFormat="1" x14ac:dyDescent="0.25">
      <c r="A531" s="24" t="s">
        <v>77</v>
      </c>
      <c r="B531" s="8" t="s">
        <v>76</v>
      </c>
      <c r="C531" s="8" t="s">
        <v>731</v>
      </c>
      <c r="D531" s="24" t="s">
        <v>728</v>
      </c>
      <c r="E531" s="24">
        <v>38</v>
      </c>
      <c r="F531" s="24">
        <v>6</v>
      </c>
      <c r="G531" s="24">
        <v>8</v>
      </c>
      <c r="H531" s="24">
        <v>8</v>
      </c>
      <c r="I531" s="24">
        <v>0</v>
      </c>
      <c r="J531" s="24">
        <v>0</v>
      </c>
      <c r="K531" s="24">
        <v>0</v>
      </c>
      <c r="L531" s="24">
        <v>3</v>
      </c>
      <c r="M531" s="24">
        <v>3</v>
      </c>
      <c r="N531" s="24">
        <v>12</v>
      </c>
      <c r="O531" s="24">
        <v>1</v>
      </c>
      <c r="P531" s="24">
        <v>0</v>
      </c>
      <c r="Q531" s="24">
        <v>9</v>
      </c>
      <c r="R531" s="24">
        <f t="shared" si="25"/>
        <v>0.53333333333333333</v>
      </c>
      <c r="S531" s="24">
        <f t="shared" si="26"/>
        <v>0.32</v>
      </c>
      <c r="T531" s="24">
        <f t="shared" si="27"/>
        <v>1</v>
      </c>
    </row>
    <row r="532" spans="1:20" s="8" customFormat="1" x14ac:dyDescent="0.25">
      <c r="A532" s="24" t="s">
        <v>61</v>
      </c>
      <c r="B532" s="8" t="s">
        <v>2002</v>
      </c>
      <c r="C532" s="8" t="s">
        <v>2</v>
      </c>
      <c r="D532" s="24" t="s">
        <v>719</v>
      </c>
      <c r="E532" s="24">
        <v>24</v>
      </c>
      <c r="F532" s="24">
        <v>2</v>
      </c>
      <c r="G532" s="24">
        <v>5</v>
      </c>
      <c r="H532" s="24">
        <v>3</v>
      </c>
      <c r="I532" s="24">
        <v>2</v>
      </c>
      <c r="J532" s="24">
        <v>0</v>
      </c>
      <c r="K532" s="24">
        <v>0</v>
      </c>
      <c r="L532" s="24">
        <v>2</v>
      </c>
      <c r="M532" s="24">
        <v>1</v>
      </c>
      <c r="N532" s="24">
        <v>4</v>
      </c>
      <c r="O532" s="24">
        <v>0</v>
      </c>
      <c r="P532" s="24">
        <v>0</v>
      </c>
      <c r="Q532" s="24">
        <v>8</v>
      </c>
      <c r="R532" s="24">
        <f t="shared" si="25"/>
        <v>0.47407407407407409</v>
      </c>
      <c r="S532" s="24">
        <f t="shared" si="26"/>
        <v>0.28444444444444444</v>
      </c>
      <c r="T532" s="24">
        <f t="shared" si="27"/>
        <v>1</v>
      </c>
    </row>
    <row r="533" spans="1:20" s="8" customFormat="1" x14ac:dyDescent="0.25">
      <c r="A533" s="24" t="s">
        <v>197</v>
      </c>
      <c r="B533" s="8" t="s">
        <v>2003</v>
      </c>
      <c r="C533" s="8" t="s">
        <v>705</v>
      </c>
      <c r="D533" s="24" t="s">
        <v>713</v>
      </c>
      <c r="E533" s="24">
        <v>14</v>
      </c>
      <c r="F533" s="24">
        <v>2</v>
      </c>
      <c r="G533" s="24">
        <v>4</v>
      </c>
      <c r="H533" s="24">
        <v>2</v>
      </c>
      <c r="I533" s="24">
        <v>2</v>
      </c>
      <c r="J533" s="24">
        <v>0</v>
      </c>
      <c r="K533" s="24">
        <v>0</v>
      </c>
      <c r="L533" s="24">
        <v>3</v>
      </c>
      <c r="M533" s="24">
        <v>0</v>
      </c>
      <c r="N533" s="24">
        <v>3</v>
      </c>
      <c r="O533" s="24">
        <v>0</v>
      </c>
      <c r="P533" s="24">
        <v>0</v>
      </c>
      <c r="Q533" s="24">
        <v>8</v>
      </c>
      <c r="R533" s="24">
        <f t="shared" si="25"/>
        <v>0.47407407407407409</v>
      </c>
      <c r="S533" s="24">
        <f t="shared" si="26"/>
        <v>0.28444444444444444</v>
      </c>
      <c r="T533" s="24">
        <f t="shared" si="27"/>
        <v>1</v>
      </c>
    </row>
    <row r="534" spans="1:20" s="8" customFormat="1" x14ac:dyDescent="0.25">
      <c r="A534" s="24" t="s">
        <v>929</v>
      </c>
      <c r="B534" s="8" t="s">
        <v>443</v>
      </c>
      <c r="C534" s="8" t="s">
        <v>2</v>
      </c>
      <c r="D534" s="24" t="s">
        <v>716</v>
      </c>
      <c r="E534" s="24">
        <v>50</v>
      </c>
      <c r="F534" s="24">
        <v>5</v>
      </c>
      <c r="G534" s="24">
        <v>7</v>
      </c>
      <c r="H534" s="24">
        <v>5</v>
      </c>
      <c r="I534" s="24">
        <v>1</v>
      </c>
      <c r="J534" s="24">
        <v>1</v>
      </c>
      <c r="K534" s="24">
        <v>0</v>
      </c>
      <c r="L534" s="24">
        <v>2</v>
      </c>
      <c r="M534" s="24">
        <v>3</v>
      </c>
      <c r="N534" s="24">
        <v>14</v>
      </c>
      <c r="O534" s="24">
        <v>1</v>
      </c>
      <c r="P534" s="24">
        <v>0</v>
      </c>
      <c r="Q534" s="24">
        <v>7</v>
      </c>
      <c r="R534" s="24">
        <f t="shared" si="25"/>
        <v>0.4148148148148148</v>
      </c>
      <c r="S534" s="24">
        <f t="shared" si="26"/>
        <v>0.24888888888888888</v>
      </c>
      <c r="T534" s="24">
        <f t="shared" si="27"/>
        <v>1</v>
      </c>
    </row>
    <row r="535" spans="1:20" s="8" customFormat="1" x14ac:dyDescent="0.25">
      <c r="A535" s="24" t="s">
        <v>127</v>
      </c>
      <c r="B535" s="8" t="s">
        <v>340</v>
      </c>
      <c r="C535" s="8" t="s">
        <v>705</v>
      </c>
      <c r="D535" s="24" t="s">
        <v>711</v>
      </c>
      <c r="E535" s="24">
        <v>40</v>
      </c>
      <c r="F535" s="24">
        <v>5</v>
      </c>
      <c r="G535" s="24">
        <v>8</v>
      </c>
      <c r="H535" s="24">
        <v>7</v>
      </c>
      <c r="I535" s="24">
        <v>0</v>
      </c>
      <c r="J535" s="24">
        <v>0</v>
      </c>
      <c r="K535" s="24">
        <v>1</v>
      </c>
      <c r="L535" s="24">
        <v>3</v>
      </c>
      <c r="M535" s="24">
        <v>2</v>
      </c>
      <c r="N535" s="24">
        <v>14</v>
      </c>
      <c r="O535" s="24">
        <v>0</v>
      </c>
      <c r="P535" s="24">
        <v>0</v>
      </c>
      <c r="Q535" s="24">
        <v>7</v>
      </c>
      <c r="R535" s="24">
        <f t="shared" si="25"/>
        <v>0.4148148148148148</v>
      </c>
      <c r="S535" s="24">
        <f t="shared" si="26"/>
        <v>0.24888888888888888</v>
      </c>
      <c r="T535" s="24">
        <f t="shared" si="27"/>
        <v>1</v>
      </c>
    </row>
    <row r="536" spans="1:20" s="8" customFormat="1" x14ac:dyDescent="0.25">
      <c r="A536" s="24" t="s">
        <v>1611</v>
      </c>
      <c r="B536" s="8" t="s">
        <v>235</v>
      </c>
      <c r="C536" s="8" t="s">
        <v>705</v>
      </c>
      <c r="D536" s="24" t="s">
        <v>703</v>
      </c>
      <c r="E536" s="24">
        <v>11</v>
      </c>
      <c r="F536" s="24">
        <v>1</v>
      </c>
      <c r="G536" s="24">
        <v>2</v>
      </c>
      <c r="H536" s="24">
        <v>1</v>
      </c>
      <c r="I536" s="24">
        <v>0</v>
      </c>
      <c r="J536" s="24">
        <v>0</v>
      </c>
      <c r="K536" s="24">
        <v>1</v>
      </c>
      <c r="L536" s="24">
        <v>1</v>
      </c>
      <c r="M536" s="24">
        <v>0</v>
      </c>
      <c r="N536" s="24">
        <v>0</v>
      </c>
      <c r="O536" s="24">
        <v>0</v>
      </c>
      <c r="P536" s="24">
        <v>0</v>
      </c>
      <c r="Q536" s="24">
        <v>7</v>
      </c>
      <c r="R536" s="24">
        <f t="shared" si="25"/>
        <v>0.4148148148148148</v>
      </c>
      <c r="S536" s="24">
        <f t="shared" si="26"/>
        <v>0.24888888888888888</v>
      </c>
      <c r="T536" s="24">
        <f t="shared" si="27"/>
        <v>1</v>
      </c>
    </row>
    <row r="537" spans="1:20" s="8" customFormat="1" x14ac:dyDescent="0.25">
      <c r="A537" s="24" t="s">
        <v>257</v>
      </c>
      <c r="B537" s="8" t="s">
        <v>1093</v>
      </c>
      <c r="C537" s="8" t="s">
        <v>705</v>
      </c>
      <c r="D537" s="24" t="s">
        <v>717</v>
      </c>
      <c r="E537" s="24">
        <v>32</v>
      </c>
      <c r="F537" s="24">
        <v>3</v>
      </c>
      <c r="G537" s="24">
        <v>5</v>
      </c>
      <c r="H537" s="24">
        <v>4</v>
      </c>
      <c r="I537" s="24">
        <v>1</v>
      </c>
      <c r="J537" s="24">
        <v>0</v>
      </c>
      <c r="K537" s="24">
        <v>0</v>
      </c>
      <c r="L537" s="24">
        <v>2</v>
      </c>
      <c r="M537" s="24">
        <v>5</v>
      </c>
      <c r="N537" s="24">
        <v>9</v>
      </c>
      <c r="O537" s="24">
        <v>0</v>
      </c>
      <c r="P537" s="24">
        <v>0</v>
      </c>
      <c r="Q537" s="24">
        <v>7</v>
      </c>
      <c r="R537" s="24">
        <f t="shared" si="25"/>
        <v>0.4148148148148148</v>
      </c>
      <c r="S537" s="24">
        <f t="shared" si="26"/>
        <v>0.24888888888888888</v>
      </c>
      <c r="T537" s="24">
        <f t="shared" si="27"/>
        <v>1</v>
      </c>
    </row>
    <row r="538" spans="1:20" s="8" customFormat="1" x14ac:dyDescent="0.25">
      <c r="A538" s="24" t="s">
        <v>277</v>
      </c>
      <c r="B538" s="8" t="s">
        <v>1459</v>
      </c>
      <c r="C538" s="8" t="s">
        <v>1</v>
      </c>
      <c r="D538" s="24" t="s">
        <v>724</v>
      </c>
      <c r="E538" s="24">
        <v>24</v>
      </c>
      <c r="F538" s="24">
        <v>3</v>
      </c>
      <c r="G538" s="24">
        <v>3</v>
      </c>
      <c r="H538" s="24">
        <v>1</v>
      </c>
      <c r="I538" s="24">
        <v>1</v>
      </c>
      <c r="J538" s="24">
        <v>0</v>
      </c>
      <c r="K538" s="24">
        <v>1</v>
      </c>
      <c r="L538" s="24">
        <v>3</v>
      </c>
      <c r="M538" s="24">
        <v>3</v>
      </c>
      <c r="N538" s="24">
        <v>10</v>
      </c>
      <c r="O538" s="24">
        <v>1</v>
      </c>
      <c r="P538" s="24">
        <v>0</v>
      </c>
      <c r="Q538" s="24">
        <v>7</v>
      </c>
      <c r="R538" s="24">
        <f t="shared" si="25"/>
        <v>0.4148148148148148</v>
      </c>
      <c r="S538" s="24">
        <f t="shared" si="26"/>
        <v>0.24888888888888888</v>
      </c>
      <c r="T538" s="24">
        <f t="shared" si="27"/>
        <v>1</v>
      </c>
    </row>
    <row r="539" spans="1:20" s="8" customFormat="1" x14ac:dyDescent="0.25">
      <c r="A539" s="24" t="s">
        <v>136</v>
      </c>
      <c r="B539" s="8" t="s">
        <v>775</v>
      </c>
      <c r="C539" s="8" t="s">
        <v>731</v>
      </c>
      <c r="D539" s="24" t="s">
        <v>711</v>
      </c>
      <c r="E539" s="24">
        <v>34</v>
      </c>
      <c r="F539" s="24">
        <v>2</v>
      </c>
      <c r="G539" s="24">
        <v>5</v>
      </c>
      <c r="H539" s="24">
        <v>4</v>
      </c>
      <c r="I539" s="24">
        <v>1</v>
      </c>
      <c r="J539" s="24">
        <v>0</v>
      </c>
      <c r="K539" s="24">
        <v>0</v>
      </c>
      <c r="L539" s="24">
        <v>2</v>
      </c>
      <c r="M539" s="24">
        <v>3</v>
      </c>
      <c r="N539" s="24">
        <v>6</v>
      </c>
      <c r="O539" s="24">
        <v>0</v>
      </c>
      <c r="P539" s="24">
        <v>0</v>
      </c>
      <c r="Q539" s="24">
        <v>7</v>
      </c>
      <c r="R539" s="24">
        <f t="shared" si="25"/>
        <v>0.4148148148148148</v>
      </c>
      <c r="S539" s="24">
        <f t="shared" si="26"/>
        <v>0.24888888888888888</v>
      </c>
      <c r="T539" s="24">
        <f t="shared" si="27"/>
        <v>1</v>
      </c>
    </row>
    <row r="540" spans="1:20" s="8" customFormat="1" x14ac:dyDescent="0.25">
      <c r="A540" s="24" t="s">
        <v>234</v>
      </c>
      <c r="B540" s="8" t="s">
        <v>146</v>
      </c>
      <c r="C540" s="8" t="s">
        <v>731</v>
      </c>
      <c r="D540" s="24" t="s">
        <v>709</v>
      </c>
      <c r="E540" s="24">
        <v>27</v>
      </c>
      <c r="F540" s="24">
        <v>5</v>
      </c>
      <c r="G540" s="24">
        <v>4</v>
      </c>
      <c r="H540" s="24">
        <v>1</v>
      </c>
      <c r="I540" s="24">
        <v>3</v>
      </c>
      <c r="J540" s="24">
        <v>0</v>
      </c>
      <c r="K540" s="24">
        <v>0</v>
      </c>
      <c r="L540" s="24">
        <v>1</v>
      </c>
      <c r="M540" s="24">
        <v>1</v>
      </c>
      <c r="N540" s="24">
        <v>6</v>
      </c>
      <c r="O540" s="24">
        <v>0</v>
      </c>
      <c r="P540" s="24">
        <v>1</v>
      </c>
      <c r="Q540" s="24">
        <v>7</v>
      </c>
      <c r="R540" s="24">
        <f t="shared" si="25"/>
        <v>0.4148148148148148</v>
      </c>
      <c r="S540" s="24">
        <f t="shared" si="26"/>
        <v>0.24888888888888888</v>
      </c>
      <c r="T540" s="24">
        <f t="shared" si="27"/>
        <v>1</v>
      </c>
    </row>
    <row r="541" spans="1:20" s="8" customFormat="1" x14ac:dyDescent="0.25">
      <c r="A541" s="24" t="s">
        <v>209</v>
      </c>
      <c r="B541" s="8" t="s">
        <v>988</v>
      </c>
      <c r="C541" s="8" t="s">
        <v>2</v>
      </c>
      <c r="D541" s="24" t="s">
        <v>846</v>
      </c>
      <c r="E541" s="24">
        <v>26</v>
      </c>
      <c r="F541" s="24">
        <v>0</v>
      </c>
      <c r="G541" s="24">
        <v>4</v>
      </c>
      <c r="H541" s="24">
        <v>4</v>
      </c>
      <c r="I541" s="24">
        <v>0</v>
      </c>
      <c r="J541" s="24">
        <v>0</v>
      </c>
      <c r="K541" s="24">
        <v>0</v>
      </c>
      <c r="L541" s="24">
        <v>3</v>
      </c>
      <c r="M541" s="24">
        <v>1</v>
      </c>
      <c r="N541" s="24">
        <v>2</v>
      </c>
      <c r="O541" s="24">
        <v>1</v>
      </c>
      <c r="P541" s="24">
        <v>0</v>
      </c>
      <c r="Q541" s="24">
        <v>7</v>
      </c>
      <c r="R541" s="24">
        <f t="shared" si="25"/>
        <v>0.4148148148148148</v>
      </c>
      <c r="S541" s="24">
        <f t="shared" si="26"/>
        <v>0.24888888888888888</v>
      </c>
      <c r="T541" s="24">
        <f t="shared" si="27"/>
        <v>1</v>
      </c>
    </row>
    <row r="542" spans="1:20" s="8" customFormat="1" x14ac:dyDescent="0.25">
      <c r="A542" s="24" t="s">
        <v>743</v>
      </c>
      <c r="B542" s="8" t="s">
        <v>2004</v>
      </c>
      <c r="C542" s="8" t="s">
        <v>2</v>
      </c>
      <c r="D542" s="24" t="s">
        <v>711</v>
      </c>
      <c r="E542" s="24">
        <v>24</v>
      </c>
      <c r="F542" s="24">
        <v>2</v>
      </c>
      <c r="G542" s="24">
        <v>7</v>
      </c>
      <c r="H542" s="24">
        <v>7</v>
      </c>
      <c r="I542" s="24">
        <v>0</v>
      </c>
      <c r="J542" s="24">
        <v>0</v>
      </c>
      <c r="K542" s="24">
        <v>0</v>
      </c>
      <c r="L542" s="24">
        <v>1</v>
      </c>
      <c r="M542" s="24">
        <v>0</v>
      </c>
      <c r="N542" s="24">
        <v>4</v>
      </c>
      <c r="O542" s="24">
        <v>0</v>
      </c>
      <c r="P542" s="24">
        <v>0</v>
      </c>
      <c r="Q542" s="24">
        <v>6</v>
      </c>
      <c r="R542" s="24">
        <f t="shared" si="25"/>
        <v>0.35555555555555557</v>
      </c>
      <c r="S542" s="24">
        <f t="shared" si="26"/>
        <v>0.21333333333333335</v>
      </c>
      <c r="T542" s="24">
        <f t="shared" si="27"/>
        <v>1</v>
      </c>
    </row>
    <row r="543" spans="1:20" s="8" customFormat="1" x14ac:dyDescent="0.25">
      <c r="A543" s="24" t="s">
        <v>2005</v>
      </c>
      <c r="B543" s="8" t="s">
        <v>246</v>
      </c>
      <c r="C543" s="8" t="s">
        <v>731</v>
      </c>
      <c r="D543" s="24" t="s">
        <v>725</v>
      </c>
      <c r="E543" s="24">
        <v>34</v>
      </c>
      <c r="F543" s="24">
        <v>3</v>
      </c>
      <c r="G543" s="24">
        <v>3</v>
      </c>
      <c r="H543" s="24">
        <v>2</v>
      </c>
      <c r="I543" s="24">
        <v>0</v>
      </c>
      <c r="J543" s="24">
        <v>0</v>
      </c>
      <c r="K543" s="24">
        <v>1</v>
      </c>
      <c r="L543" s="24">
        <v>1</v>
      </c>
      <c r="M543" s="24">
        <v>2</v>
      </c>
      <c r="N543" s="24">
        <v>6</v>
      </c>
      <c r="O543" s="24">
        <v>0</v>
      </c>
      <c r="P543" s="24">
        <v>0</v>
      </c>
      <c r="Q543" s="24">
        <v>6</v>
      </c>
      <c r="R543" s="24">
        <f t="shared" si="25"/>
        <v>0.35555555555555557</v>
      </c>
      <c r="S543" s="24">
        <f t="shared" si="26"/>
        <v>0.21333333333333335</v>
      </c>
      <c r="T543" s="24">
        <f t="shared" si="27"/>
        <v>1</v>
      </c>
    </row>
    <row r="544" spans="1:20" s="8" customFormat="1" x14ac:dyDescent="0.25">
      <c r="A544" s="24" t="s">
        <v>982</v>
      </c>
      <c r="B544" s="8" t="s">
        <v>2006</v>
      </c>
      <c r="C544" s="8" t="s">
        <v>705</v>
      </c>
      <c r="D544" s="24" t="s">
        <v>708</v>
      </c>
      <c r="E544" s="24">
        <v>15</v>
      </c>
      <c r="F544" s="24">
        <v>0</v>
      </c>
      <c r="G544" s="24">
        <v>6</v>
      </c>
      <c r="H544" s="24">
        <v>5</v>
      </c>
      <c r="I544" s="24">
        <v>1</v>
      </c>
      <c r="J544" s="24">
        <v>0</v>
      </c>
      <c r="K544" s="24">
        <v>0</v>
      </c>
      <c r="L544" s="24">
        <v>2</v>
      </c>
      <c r="M544" s="24">
        <v>0</v>
      </c>
      <c r="N544" s="24">
        <v>4</v>
      </c>
      <c r="O544" s="24">
        <v>1</v>
      </c>
      <c r="P544" s="24">
        <v>0</v>
      </c>
      <c r="Q544" s="24">
        <v>6</v>
      </c>
      <c r="R544" s="24">
        <f t="shared" si="25"/>
        <v>0.35555555555555557</v>
      </c>
      <c r="S544" s="24">
        <f t="shared" si="26"/>
        <v>0.21333333333333335</v>
      </c>
      <c r="T544" s="24">
        <f t="shared" si="27"/>
        <v>1</v>
      </c>
    </row>
    <row r="545" spans="1:20" s="8" customFormat="1" x14ac:dyDescent="0.25">
      <c r="A545" s="24" t="s">
        <v>530</v>
      </c>
      <c r="B545" s="8" t="s">
        <v>1110</v>
      </c>
      <c r="C545" s="8" t="s">
        <v>737</v>
      </c>
      <c r="D545" s="24" t="s">
        <v>721</v>
      </c>
      <c r="E545" s="24">
        <v>6</v>
      </c>
      <c r="F545" s="24">
        <v>2</v>
      </c>
      <c r="G545" s="24">
        <v>2</v>
      </c>
      <c r="H545" s="24">
        <v>0</v>
      </c>
      <c r="I545" s="24">
        <v>2</v>
      </c>
      <c r="J545" s="24">
        <v>0</v>
      </c>
      <c r="K545" s="24">
        <v>0</v>
      </c>
      <c r="L545" s="24">
        <v>2</v>
      </c>
      <c r="M545" s="24">
        <v>0</v>
      </c>
      <c r="N545" s="24">
        <v>2</v>
      </c>
      <c r="O545" s="24">
        <v>0</v>
      </c>
      <c r="P545" s="24">
        <v>0</v>
      </c>
      <c r="Q545" s="24">
        <v>6</v>
      </c>
      <c r="R545" s="24">
        <f t="shared" si="25"/>
        <v>0.35555555555555557</v>
      </c>
      <c r="S545" s="24">
        <f t="shared" si="26"/>
        <v>0.21333333333333335</v>
      </c>
      <c r="T545" s="24">
        <f t="shared" si="27"/>
        <v>1</v>
      </c>
    </row>
    <row r="546" spans="1:20" s="8" customFormat="1" x14ac:dyDescent="0.25">
      <c r="A546" s="24" t="s">
        <v>97</v>
      </c>
      <c r="B546" s="8" t="s">
        <v>2007</v>
      </c>
      <c r="C546" s="8" t="s">
        <v>3</v>
      </c>
      <c r="D546" s="24" t="s">
        <v>706</v>
      </c>
      <c r="E546" s="24">
        <v>19</v>
      </c>
      <c r="F546" s="24">
        <v>3</v>
      </c>
      <c r="G546" s="24">
        <v>5</v>
      </c>
      <c r="H546" s="24">
        <v>3</v>
      </c>
      <c r="I546" s="24">
        <v>1</v>
      </c>
      <c r="J546" s="24">
        <v>0</v>
      </c>
      <c r="K546" s="24">
        <v>1</v>
      </c>
      <c r="L546" s="24">
        <v>2</v>
      </c>
      <c r="M546" s="24">
        <v>0</v>
      </c>
      <c r="N546" s="24">
        <v>8</v>
      </c>
      <c r="O546" s="24">
        <v>0</v>
      </c>
      <c r="P546" s="24">
        <v>0</v>
      </c>
      <c r="Q546" s="24">
        <v>6</v>
      </c>
      <c r="R546" s="24">
        <f t="shared" si="25"/>
        <v>0.35555555555555557</v>
      </c>
      <c r="S546" s="24">
        <f t="shared" si="26"/>
        <v>0.21333333333333335</v>
      </c>
      <c r="T546" s="24">
        <f t="shared" si="27"/>
        <v>1</v>
      </c>
    </row>
    <row r="547" spans="1:20" s="8" customFormat="1" x14ac:dyDescent="0.25">
      <c r="A547" s="24" t="s">
        <v>89</v>
      </c>
      <c r="B547" s="8" t="s">
        <v>2008</v>
      </c>
      <c r="C547" s="8" t="s">
        <v>731</v>
      </c>
      <c r="D547" s="24" t="s">
        <v>716</v>
      </c>
      <c r="E547" s="24">
        <v>7</v>
      </c>
      <c r="F547" s="24">
        <v>1</v>
      </c>
      <c r="G547" s="24">
        <v>2</v>
      </c>
      <c r="H547" s="24">
        <v>2</v>
      </c>
      <c r="I547" s="24">
        <v>0</v>
      </c>
      <c r="J547" s="24">
        <v>0</v>
      </c>
      <c r="K547" s="24">
        <v>0</v>
      </c>
      <c r="L547" s="24">
        <v>2</v>
      </c>
      <c r="M547" s="24">
        <v>1</v>
      </c>
      <c r="N547" s="24">
        <v>0</v>
      </c>
      <c r="O547" s="24">
        <v>0</v>
      </c>
      <c r="P547" s="24">
        <v>0</v>
      </c>
      <c r="Q547" s="24">
        <v>6</v>
      </c>
      <c r="R547" s="24">
        <f t="shared" si="25"/>
        <v>0.35555555555555557</v>
      </c>
      <c r="S547" s="24">
        <f t="shared" si="26"/>
        <v>0.21333333333333335</v>
      </c>
      <c r="T547" s="24">
        <f t="shared" si="27"/>
        <v>1</v>
      </c>
    </row>
    <row r="548" spans="1:20" s="8" customFormat="1" x14ac:dyDescent="0.25">
      <c r="A548" s="24" t="s">
        <v>1223</v>
      </c>
      <c r="B548" s="8" t="s">
        <v>648</v>
      </c>
      <c r="C548" s="8" t="s">
        <v>731</v>
      </c>
      <c r="D548" s="24" t="s">
        <v>704</v>
      </c>
      <c r="E548" s="24">
        <v>17</v>
      </c>
      <c r="F548" s="24">
        <v>1</v>
      </c>
      <c r="G548" s="24">
        <v>4</v>
      </c>
      <c r="H548" s="24">
        <v>3</v>
      </c>
      <c r="I548" s="24">
        <v>1</v>
      </c>
      <c r="J548" s="24">
        <v>0</v>
      </c>
      <c r="K548" s="24">
        <v>0</v>
      </c>
      <c r="L548" s="24">
        <v>3</v>
      </c>
      <c r="M548" s="24">
        <v>1</v>
      </c>
      <c r="N548" s="24">
        <v>4</v>
      </c>
      <c r="O548" s="24">
        <v>0</v>
      </c>
      <c r="P548" s="24">
        <v>0</v>
      </c>
      <c r="Q548" s="24">
        <v>6</v>
      </c>
      <c r="R548" s="24">
        <f t="shared" si="25"/>
        <v>0.35555555555555557</v>
      </c>
      <c r="S548" s="24">
        <f t="shared" si="26"/>
        <v>0.21333333333333335</v>
      </c>
      <c r="T548" s="24">
        <f t="shared" si="27"/>
        <v>1</v>
      </c>
    </row>
    <row r="549" spans="1:20" s="8" customFormat="1" x14ac:dyDescent="0.25">
      <c r="A549" s="24" t="s">
        <v>2009</v>
      </c>
      <c r="B549" s="8" t="s">
        <v>384</v>
      </c>
      <c r="C549" s="8" t="s">
        <v>3</v>
      </c>
      <c r="D549" s="24" t="s">
        <v>728</v>
      </c>
      <c r="E549" s="24">
        <v>7</v>
      </c>
      <c r="F549" s="24">
        <v>1</v>
      </c>
      <c r="G549" s="24">
        <v>2</v>
      </c>
      <c r="H549" s="24">
        <v>1</v>
      </c>
      <c r="I549" s="24">
        <v>0</v>
      </c>
      <c r="J549" s="24">
        <v>1</v>
      </c>
      <c r="K549" s="24">
        <v>0</v>
      </c>
      <c r="L549" s="24">
        <v>2</v>
      </c>
      <c r="M549" s="24">
        <v>0</v>
      </c>
      <c r="N549" s="24">
        <v>2</v>
      </c>
      <c r="O549" s="24">
        <v>1</v>
      </c>
      <c r="P549" s="24">
        <v>0</v>
      </c>
      <c r="Q549" s="24">
        <v>6</v>
      </c>
      <c r="R549" s="24">
        <f t="shared" si="25"/>
        <v>0.35555555555555557</v>
      </c>
      <c r="S549" s="24">
        <f t="shared" si="26"/>
        <v>0.21333333333333335</v>
      </c>
      <c r="T549" s="24">
        <f t="shared" si="27"/>
        <v>1</v>
      </c>
    </row>
    <row r="550" spans="1:20" s="8" customFormat="1" x14ac:dyDescent="0.25">
      <c r="A550" s="24" t="s">
        <v>52</v>
      </c>
      <c r="B550" s="8" t="s">
        <v>646</v>
      </c>
      <c r="C550" s="8" t="s">
        <v>1</v>
      </c>
      <c r="D550" s="24" t="s">
        <v>708</v>
      </c>
      <c r="E550" s="24">
        <v>25</v>
      </c>
      <c r="F550" s="24">
        <v>2</v>
      </c>
      <c r="G550" s="24">
        <v>2</v>
      </c>
      <c r="H550" s="24">
        <v>1</v>
      </c>
      <c r="I550" s="24">
        <v>0</v>
      </c>
      <c r="J550" s="24">
        <v>1</v>
      </c>
      <c r="K550" s="24">
        <v>0</v>
      </c>
      <c r="L550" s="24">
        <v>2</v>
      </c>
      <c r="M550" s="24">
        <v>7</v>
      </c>
      <c r="N550" s="24">
        <v>9</v>
      </c>
      <c r="O550" s="24">
        <v>0</v>
      </c>
      <c r="P550" s="24">
        <v>0</v>
      </c>
      <c r="Q550" s="24">
        <v>6</v>
      </c>
      <c r="R550" s="24">
        <f t="shared" si="25"/>
        <v>0.35555555555555557</v>
      </c>
      <c r="S550" s="24">
        <f t="shared" si="26"/>
        <v>0.21333333333333335</v>
      </c>
      <c r="T550" s="24">
        <f t="shared" si="27"/>
        <v>1</v>
      </c>
    </row>
    <row r="551" spans="1:20" s="8" customFormat="1" x14ac:dyDescent="0.25">
      <c r="A551" s="24" t="s">
        <v>160</v>
      </c>
      <c r="B551" s="8" t="s">
        <v>643</v>
      </c>
      <c r="C551" s="8" t="s">
        <v>731</v>
      </c>
      <c r="D551" s="24" t="s">
        <v>726</v>
      </c>
      <c r="E551" s="24">
        <v>19</v>
      </c>
      <c r="F551" s="24">
        <v>1</v>
      </c>
      <c r="G551" s="24">
        <v>5</v>
      </c>
      <c r="H551" s="24">
        <v>4</v>
      </c>
      <c r="I551" s="24">
        <v>1</v>
      </c>
      <c r="J551" s="24">
        <v>0</v>
      </c>
      <c r="K551" s="24">
        <v>0</v>
      </c>
      <c r="L551" s="24">
        <v>1</v>
      </c>
      <c r="M551" s="24">
        <v>1</v>
      </c>
      <c r="N551" s="24">
        <v>3</v>
      </c>
      <c r="O551" s="24">
        <v>0</v>
      </c>
      <c r="P551" s="24">
        <v>1</v>
      </c>
      <c r="Q551" s="24">
        <v>5</v>
      </c>
      <c r="R551" s="24">
        <f t="shared" si="25"/>
        <v>0.29629629629629628</v>
      </c>
      <c r="S551" s="24">
        <f t="shared" si="26"/>
        <v>0.17777777777777776</v>
      </c>
      <c r="T551" s="24">
        <f t="shared" si="27"/>
        <v>1</v>
      </c>
    </row>
    <row r="552" spans="1:20" s="8" customFormat="1" x14ac:dyDescent="0.25">
      <c r="A552" s="24" t="s">
        <v>936</v>
      </c>
      <c r="B552" s="8" t="s">
        <v>876</v>
      </c>
      <c r="C552" s="8" t="s">
        <v>705</v>
      </c>
      <c r="D552" s="24" t="s">
        <v>707</v>
      </c>
      <c r="E552" s="24">
        <v>50</v>
      </c>
      <c r="F552" s="24">
        <v>2</v>
      </c>
      <c r="G552" s="24">
        <v>7</v>
      </c>
      <c r="H552" s="24">
        <v>6</v>
      </c>
      <c r="I552" s="24">
        <v>1</v>
      </c>
      <c r="J552" s="24">
        <v>0</v>
      </c>
      <c r="K552" s="24">
        <v>0</v>
      </c>
      <c r="L552" s="24">
        <v>1</v>
      </c>
      <c r="M552" s="24">
        <v>5</v>
      </c>
      <c r="N552" s="24">
        <v>10</v>
      </c>
      <c r="O552" s="24">
        <v>0</v>
      </c>
      <c r="P552" s="24">
        <v>1</v>
      </c>
      <c r="Q552" s="24">
        <v>5</v>
      </c>
      <c r="R552" s="24">
        <f t="shared" si="25"/>
        <v>0.29629629629629628</v>
      </c>
      <c r="S552" s="24">
        <f t="shared" si="26"/>
        <v>0.17777777777777776</v>
      </c>
      <c r="T552" s="24">
        <f t="shared" si="27"/>
        <v>1</v>
      </c>
    </row>
    <row r="553" spans="1:20" s="8" customFormat="1" x14ac:dyDescent="0.25">
      <c r="A553" s="24" t="s">
        <v>1114</v>
      </c>
      <c r="B553" s="8" t="s">
        <v>1636</v>
      </c>
      <c r="C553" s="8" t="s">
        <v>735</v>
      </c>
      <c r="D553" s="24" t="s">
        <v>707</v>
      </c>
      <c r="E553" s="24">
        <v>21</v>
      </c>
      <c r="F553" s="24">
        <v>5</v>
      </c>
      <c r="G553" s="24">
        <v>4</v>
      </c>
      <c r="H553" s="24">
        <v>3</v>
      </c>
      <c r="I553" s="24">
        <v>0</v>
      </c>
      <c r="J553" s="24">
        <v>0</v>
      </c>
      <c r="K553" s="24">
        <v>1</v>
      </c>
      <c r="L553" s="24">
        <v>2</v>
      </c>
      <c r="M553" s="24">
        <v>2</v>
      </c>
      <c r="N553" s="24">
        <v>11</v>
      </c>
      <c r="O553" s="24">
        <v>0</v>
      </c>
      <c r="P553" s="24">
        <v>0</v>
      </c>
      <c r="Q553" s="24">
        <v>5</v>
      </c>
      <c r="R553" s="24">
        <f t="shared" si="25"/>
        <v>0.29629629629629628</v>
      </c>
      <c r="S553" s="24">
        <f t="shared" si="26"/>
        <v>0.17777777777777776</v>
      </c>
      <c r="T553" s="24">
        <f t="shared" si="27"/>
        <v>1</v>
      </c>
    </row>
    <row r="554" spans="1:20" s="8" customFormat="1" x14ac:dyDescent="0.25">
      <c r="A554" s="24" t="s">
        <v>747</v>
      </c>
      <c r="B554" s="8" t="s">
        <v>1409</v>
      </c>
      <c r="C554" s="8" t="s">
        <v>731</v>
      </c>
      <c r="D554" s="24" t="s">
        <v>728</v>
      </c>
      <c r="E554" s="24">
        <v>19</v>
      </c>
      <c r="F554" s="24">
        <v>2</v>
      </c>
      <c r="G554" s="24">
        <v>4</v>
      </c>
      <c r="H554" s="24">
        <v>3</v>
      </c>
      <c r="I554" s="24">
        <v>1</v>
      </c>
      <c r="J554" s="24">
        <v>0</v>
      </c>
      <c r="K554" s="24">
        <v>0</v>
      </c>
      <c r="L554" s="24">
        <v>2</v>
      </c>
      <c r="M554" s="24">
        <v>1</v>
      </c>
      <c r="N554" s="24">
        <v>5</v>
      </c>
      <c r="O554" s="24">
        <v>0</v>
      </c>
      <c r="P554" s="24">
        <v>0</v>
      </c>
      <c r="Q554" s="24">
        <v>5</v>
      </c>
      <c r="R554" s="24">
        <f t="shared" si="25"/>
        <v>0.29629629629629628</v>
      </c>
      <c r="S554" s="24">
        <f t="shared" si="26"/>
        <v>0.17777777777777776</v>
      </c>
      <c r="T554" s="24">
        <f t="shared" si="27"/>
        <v>1</v>
      </c>
    </row>
    <row r="555" spans="1:20" s="8" customFormat="1" x14ac:dyDescent="0.25">
      <c r="A555" s="24" t="s">
        <v>246</v>
      </c>
      <c r="B555" s="8" t="s">
        <v>1062</v>
      </c>
      <c r="C555" s="8" t="s">
        <v>735</v>
      </c>
      <c r="D555" s="24" t="s">
        <v>714</v>
      </c>
      <c r="E555" s="24">
        <v>19</v>
      </c>
      <c r="F555" s="24">
        <v>4</v>
      </c>
      <c r="G555" s="24">
        <v>4</v>
      </c>
      <c r="H555" s="24">
        <v>3</v>
      </c>
      <c r="I555" s="24">
        <v>1</v>
      </c>
      <c r="J555" s="24">
        <v>0</v>
      </c>
      <c r="K555" s="24">
        <v>0</v>
      </c>
      <c r="L555" s="24">
        <v>1</v>
      </c>
      <c r="M555" s="24">
        <v>2</v>
      </c>
      <c r="N555" s="24">
        <v>8</v>
      </c>
      <c r="O555" s="24">
        <v>0</v>
      </c>
      <c r="P555" s="24">
        <v>0</v>
      </c>
      <c r="Q555" s="24">
        <v>4</v>
      </c>
      <c r="R555" s="24">
        <f t="shared" si="25"/>
        <v>0.23703703703703705</v>
      </c>
      <c r="S555" s="24">
        <f t="shared" si="26"/>
        <v>0.14222222222222222</v>
      </c>
      <c r="T555" s="24">
        <f t="shared" si="27"/>
        <v>1</v>
      </c>
    </row>
    <row r="556" spans="1:20" s="8" customFormat="1" x14ac:dyDescent="0.25">
      <c r="A556" s="24" t="s">
        <v>1546</v>
      </c>
      <c r="B556" s="8" t="s">
        <v>801</v>
      </c>
      <c r="C556" s="8" t="s">
        <v>735</v>
      </c>
      <c r="D556" s="24" t="s">
        <v>723</v>
      </c>
      <c r="E556" s="24">
        <v>27</v>
      </c>
      <c r="F556" s="24">
        <v>4</v>
      </c>
      <c r="G556" s="24">
        <v>8</v>
      </c>
      <c r="H556" s="24">
        <v>7</v>
      </c>
      <c r="I556" s="24">
        <v>1</v>
      </c>
      <c r="J556" s="24">
        <v>0</v>
      </c>
      <c r="K556" s="24">
        <v>0</v>
      </c>
      <c r="L556" s="24">
        <v>2</v>
      </c>
      <c r="M556" s="24">
        <v>1</v>
      </c>
      <c r="N556" s="24">
        <v>12</v>
      </c>
      <c r="O556" s="24">
        <v>0</v>
      </c>
      <c r="P556" s="24">
        <v>0</v>
      </c>
      <c r="Q556" s="24">
        <v>4</v>
      </c>
      <c r="R556" s="24">
        <f t="shared" si="25"/>
        <v>0.23703703703703705</v>
      </c>
      <c r="S556" s="24">
        <f t="shared" si="26"/>
        <v>0.14222222222222222</v>
      </c>
      <c r="T556" s="24">
        <f t="shared" si="27"/>
        <v>1</v>
      </c>
    </row>
    <row r="557" spans="1:20" s="8" customFormat="1" x14ac:dyDescent="0.25">
      <c r="A557" s="24" t="s">
        <v>223</v>
      </c>
      <c r="B557" s="8" t="s">
        <v>884</v>
      </c>
      <c r="C557" s="8" t="s">
        <v>731</v>
      </c>
      <c r="D557" s="24" t="s">
        <v>733</v>
      </c>
      <c r="E557" s="24">
        <v>55</v>
      </c>
      <c r="F557" s="24">
        <v>2</v>
      </c>
      <c r="G557" s="24">
        <v>13</v>
      </c>
      <c r="H557" s="24">
        <v>12</v>
      </c>
      <c r="I557" s="24">
        <v>0</v>
      </c>
      <c r="J557" s="24">
        <v>0</v>
      </c>
      <c r="K557" s="24">
        <v>1</v>
      </c>
      <c r="L557" s="24">
        <v>7</v>
      </c>
      <c r="M557" s="24">
        <v>3</v>
      </c>
      <c r="N557" s="24">
        <v>24</v>
      </c>
      <c r="O557" s="24">
        <v>0</v>
      </c>
      <c r="P557" s="24">
        <v>0</v>
      </c>
      <c r="Q557" s="24">
        <v>4</v>
      </c>
      <c r="R557" s="24">
        <f t="shared" si="25"/>
        <v>0.23703703703703705</v>
      </c>
      <c r="S557" s="24">
        <f t="shared" si="26"/>
        <v>0.14222222222222222</v>
      </c>
      <c r="T557" s="24">
        <f t="shared" si="27"/>
        <v>1</v>
      </c>
    </row>
    <row r="558" spans="1:20" s="8" customFormat="1" x14ac:dyDescent="0.25">
      <c r="A558" s="24" t="s">
        <v>1642</v>
      </c>
      <c r="B558" s="8" t="s">
        <v>1643</v>
      </c>
      <c r="C558" s="8" t="s">
        <v>3</v>
      </c>
      <c r="D558" s="24" t="s">
        <v>728</v>
      </c>
      <c r="E558" s="24">
        <v>47</v>
      </c>
      <c r="F558" s="24">
        <v>4</v>
      </c>
      <c r="G558" s="24">
        <v>4</v>
      </c>
      <c r="H558" s="24">
        <v>3</v>
      </c>
      <c r="I558" s="24">
        <v>1</v>
      </c>
      <c r="J558" s="24">
        <v>0</v>
      </c>
      <c r="K558" s="24">
        <v>0</v>
      </c>
      <c r="L558" s="24">
        <v>2</v>
      </c>
      <c r="M558" s="24">
        <v>15</v>
      </c>
      <c r="N558" s="24">
        <v>22</v>
      </c>
      <c r="O558" s="24">
        <v>0</v>
      </c>
      <c r="P558" s="24">
        <v>0</v>
      </c>
      <c r="Q558" s="24">
        <v>4</v>
      </c>
      <c r="R558" s="24">
        <f t="shared" si="25"/>
        <v>0.23703703703703705</v>
      </c>
      <c r="S558" s="24">
        <f t="shared" si="26"/>
        <v>0.14222222222222222</v>
      </c>
      <c r="T558" s="24">
        <f t="shared" si="27"/>
        <v>1</v>
      </c>
    </row>
    <row r="559" spans="1:20" s="8" customFormat="1" x14ac:dyDescent="0.25">
      <c r="A559" s="24" t="s">
        <v>34</v>
      </c>
      <c r="B559" s="8" t="s">
        <v>861</v>
      </c>
      <c r="C559" s="8" t="s">
        <v>2</v>
      </c>
      <c r="D559" s="24" t="s">
        <v>725</v>
      </c>
      <c r="E559" s="24">
        <v>24</v>
      </c>
      <c r="F559" s="24">
        <v>4</v>
      </c>
      <c r="G559" s="24">
        <v>5</v>
      </c>
      <c r="H559" s="24">
        <v>3</v>
      </c>
      <c r="I559" s="24">
        <v>1</v>
      </c>
      <c r="J559" s="24">
        <v>1</v>
      </c>
      <c r="K559" s="24">
        <v>0</v>
      </c>
      <c r="L559" s="24">
        <v>4</v>
      </c>
      <c r="M559" s="24">
        <v>1</v>
      </c>
      <c r="N559" s="24">
        <v>12</v>
      </c>
      <c r="O559" s="24">
        <v>0</v>
      </c>
      <c r="P559" s="24">
        <v>1</v>
      </c>
      <c r="Q559" s="24">
        <v>4</v>
      </c>
      <c r="R559" s="24">
        <f t="shared" si="25"/>
        <v>0.23703703703703705</v>
      </c>
      <c r="S559" s="24">
        <f t="shared" si="26"/>
        <v>0.14222222222222222</v>
      </c>
      <c r="T559" s="24">
        <f t="shared" si="27"/>
        <v>1</v>
      </c>
    </row>
    <row r="560" spans="1:20" s="8" customFormat="1" x14ac:dyDescent="0.25">
      <c r="A560" s="24" t="s">
        <v>746</v>
      </c>
      <c r="B560" s="8" t="s">
        <v>776</v>
      </c>
      <c r="C560" s="8" t="s">
        <v>2</v>
      </c>
      <c r="D560" s="24" t="s">
        <v>736</v>
      </c>
      <c r="E560" s="24">
        <v>45</v>
      </c>
      <c r="F560" s="24">
        <v>3</v>
      </c>
      <c r="G560" s="24">
        <v>5</v>
      </c>
      <c r="H560" s="24">
        <v>3</v>
      </c>
      <c r="I560" s="24">
        <v>1</v>
      </c>
      <c r="J560" s="24">
        <v>1</v>
      </c>
      <c r="K560" s="24">
        <v>0</v>
      </c>
      <c r="L560" s="24">
        <v>0</v>
      </c>
      <c r="M560" s="24">
        <v>2</v>
      </c>
      <c r="N560" s="24">
        <v>10</v>
      </c>
      <c r="O560" s="24">
        <v>1</v>
      </c>
      <c r="P560" s="24">
        <v>0</v>
      </c>
      <c r="Q560" s="24">
        <v>4</v>
      </c>
      <c r="R560" s="24">
        <f t="shared" si="25"/>
        <v>0.23703703703703705</v>
      </c>
      <c r="S560" s="24">
        <f t="shared" si="26"/>
        <v>0.14222222222222222</v>
      </c>
      <c r="T560" s="24">
        <f t="shared" si="27"/>
        <v>1</v>
      </c>
    </row>
    <row r="561" spans="1:20" s="8" customFormat="1" x14ac:dyDescent="0.25">
      <c r="A561" s="24" t="s">
        <v>91</v>
      </c>
      <c r="B561" s="8" t="s">
        <v>90</v>
      </c>
      <c r="C561" s="8" t="s">
        <v>3</v>
      </c>
      <c r="D561" s="24" t="s">
        <v>718</v>
      </c>
      <c r="E561" s="24">
        <v>29</v>
      </c>
      <c r="F561" s="24">
        <v>3</v>
      </c>
      <c r="G561" s="24">
        <v>6</v>
      </c>
      <c r="H561" s="24">
        <v>4</v>
      </c>
      <c r="I561" s="24">
        <v>2</v>
      </c>
      <c r="J561" s="24">
        <v>0</v>
      </c>
      <c r="K561" s="24">
        <v>0</v>
      </c>
      <c r="L561" s="24">
        <v>1</v>
      </c>
      <c r="M561" s="24">
        <v>0</v>
      </c>
      <c r="N561" s="24">
        <v>8</v>
      </c>
      <c r="O561" s="24">
        <v>0</v>
      </c>
      <c r="P561" s="24">
        <v>0</v>
      </c>
      <c r="Q561" s="24">
        <v>4</v>
      </c>
      <c r="R561" s="24">
        <f t="shared" si="25"/>
        <v>0.23703703703703705</v>
      </c>
      <c r="S561" s="24">
        <f t="shared" si="26"/>
        <v>0.14222222222222222</v>
      </c>
      <c r="T561" s="24">
        <f t="shared" si="27"/>
        <v>1</v>
      </c>
    </row>
    <row r="562" spans="1:20" s="8" customFormat="1" x14ac:dyDescent="0.25">
      <c r="A562" s="24" t="s">
        <v>1406</v>
      </c>
      <c r="B562" s="8" t="s">
        <v>120</v>
      </c>
      <c r="C562" s="8" t="s">
        <v>731</v>
      </c>
      <c r="D562" s="24" t="s">
        <v>710</v>
      </c>
      <c r="E562" s="24">
        <v>8</v>
      </c>
      <c r="F562" s="24">
        <v>4</v>
      </c>
      <c r="G562" s="24">
        <v>2</v>
      </c>
      <c r="H562" s="24">
        <v>1</v>
      </c>
      <c r="I562" s="24">
        <v>1</v>
      </c>
      <c r="J562" s="24">
        <v>0</v>
      </c>
      <c r="K562" s="24">
        <v>0</v>
      </c>
      <c r="L562" s="24">
        <v>0</v>
      </c>
      <c r="M562" s="24">
        <v>0</v>
      </c>
      <c r="N562" s="24">
        <v>3</v>
      </c>
      <c r="O562" s="24">
        <v>0</v>
      </c>
      <c r="P562" s="24">
        <v>0</v>
      </c>
      <c r="Q562" s="24">
        <v>4</v>
      </c>
      <c r="R562" s="24">
        <f t="shared" si="25"/>
        <v>0.23703703703703705</v>
      </c>
      <c r="S562" s="24">
        <f t="shared" si="26"/>
        <v>0.14222222222222222</v>
      </c>
      <c r="T562" s="24">
        <f t="shared" si="27"/>
        <v>1</v>
      </c>
    </row>
    <row r="563" spans="1:20" s="8" customFormat="1" x14ac:dyDescent="0.25">
      <c r="A563" s="24" t="s">
        <v>563</v>
      </c>
      <c r="B563" s="8" t="s">
        <v>2010</v>
      </c>
      <c r="C563" s="8" t="s">
        <v>705</v>
      </c>
      <c r="D563" s="24" t="s">
        <v>701</v>
      </c>
      <c r="E563" s="24">
        <v>31</v>
      </c>
      <c r="F563" s="24">
        <v>3</v>
      </c>
      <c r="G563" s="24">
        <v>6</v>
      </c>
      <c r="H563" s="24">
        <v>4</v>
      </c>
      <c r="I563" s="24">
        <v>2</v>
      </c>
      <c r="J563" s="24">
        <v>0</v>
      </c>
      <c r="K563" s="24">
        <v>0</v>
      </c>
      <c r="L563" s="24">
        <v>3</v>
      </c>
      <c r="M563" s="24">
        <v>1</v>
      </c>
      <c r="N563" s="24">
        <v>12</v>
      </c>
      <c r="O563" s="24">
        <v>0</v>
      </c>
      <c r="P563" s="24">
        <v>0</v>
      </c>
      <c r="Q563" s="24">
        <v>3</v>
      </c>
      <c r="R563" s="24">
        <f t="shared" si="25"/>
        <v>0.17777777777777778</v>
      </c>
      <c r="S563" s="24">
        <f t="shared" si="26"/>
        <v>0.10666666666666667</v>
      </c>
      <c r="T563" s="24">
        <f t="shared" si="27"/>
        <v>1</v>
      </c>
    </row>
    <row r="564" spans="1:20" s="8" customFormat="1" x14ac:dyDescent="0.25">
      <c r="A564" s="24" t="s">
        <v>158</v>
      </c>
      <c r="B564" s="8" t="s">
        <v>1510</v>
      </c>
      <c r="C564" s="8" t="s">
        <v>1</v>
      </c>
      <c r="D564" s="24" t="s">
        <v>720</v>
      </c>
      <c r="E564" s="24">
        <v>41</v>
      </c>
      <c r="F564" s="24">
        <v>4</v>
      </c>
      <c r="G564" s="24">
        <v>5</v>
      </c>
      <c r="H564" s="24">
        <v>2</v>
      </c>
      <c r="I564" s="24">
        <v>0</v>
      </c>
      <c r="J564" s="24">
        <v>0</v>
      </c>
      <c r="K564" s="24">
        <v>3</v>
      </c>
      <c r="L564" s="24">
        <v>6</v>
      </c>
      <c r="M564" s="24">
        <v>0</v>
      </c>
      <c r="N564" s="24">
        <v>20</v>
      </c>
      <c r="O564" s="24">
        <v>0</v>
      </c>
      <c r="P564" s="24">
        <v>1</v>
      </c>
      <c r="Q564" s="24">
        <v>3</v>
      </c>
      <c r="R564" s="24">
        <f t="shared" si="25"/>
        <v>0.17777777777777778</v>
      </c>
      <c r="S564" s="24">
        <f t="shared" si="26"/>
        <v>0.10666666666666667</v>
      </c>
      <c r="T564" s="24">
        <f t="shared" si="27"/>
        <v>1</v>
      </c>
    </row>
    <row r="565" spans="1:20" s="8" customFormat="1" x14ac:dyDescent="0.25">
      <c r="A565" s="24" t="s">
        <v>967</v>
      </c>
      <c r="B565" s="8" t="s">
        <v>265</v>
      </c>
      <c r="C565" s="8" t="s">
        <v>705</v>
      </c>
      <c r="D565" s="24" t="s">
        <v>709</v>
      </c>
      <c r="E565" s="24">
        <v>13</v>
      </c>
      <c r="F565" s="24">
        <v>1</v>
      </c>
      <c r="G565" s="24">
        <v>2</v>
      </c>
      <c r="H565" s="24">
        <v>1</v>
      </c>
      <c r="I565" s="24">
        <v>1</v>
      </c>
      <c r="J565" s="24">
        <v>0</v>
      </c>
      <c r="K565" s="24">
        <v>0</v>
      </c>
      <c r="L565" s="24">
        <v>1</v>
      </c>
      <c r="M565" s="24">
        <v>0</v>
      </c>
      <c r="N565" s="24">
        <v>2</v>
      </c>
      <c r="O565" s="24">
        <v>0</v>
      </c>
      <c r="P565" s="24">
        <v>0</v>
      </c>
      <c r="Q565" s="24">
        <v>3</v>
      </c>
      <c r="R565" s="24">
        <f t="shared" si="25"/>
        <v>0.17777777777777778</v>
      </c>
      <c r="S565" s="24">
        <f t="shared" si="26"/>
        <v>0.10666666666666667</v>
      </c>
      <c r="T565" s="24">
        <f t="shared" si="27"/>
        <v>1</v>
      </c>
    </row>
    <row r="566" spans="1:20" s="8" customFormat="1" x14ac:dyDescent="0.25">
      <c r="A566" s="24" t="s">
        <v>1393</v>
      </c>
      <c r="B566" s="8" t="s">
        <v>33</v>
      </c>
      <c r="C566" s="8" t="s">
        <v>735</v>
      </c>
      <c r="D566" s="24" t="s">
        <v>711</v>
      </c>
      <c r="E566" s="24">
        <v>3</v>
      </c>
      <c r="F566" s="24">
        <v>0</v>
      </c>
      <c r="G566" s="24">
        <v>1</v>
      </c>
      <c r="H566" s="24">
        <v>0</v>
      </c>
      <c r="I566" s="24">
        <v>1</v>
      </c>
      <c r="J566" s="24">
        <v>0</v>
      </c>
      <c r="K566" s="24">
        <v>0</v>
      </c>
      <c r="L566" s="24">
        <v>0</v>
      </c>
      <c r="M566" s="24">
        <v>1</v>
      </c>
      <c r="N566" s="24">
        <v>0</v>
      </c>
      <c r="O566" s="24">
        <v>0</v>
      </c>
      <c r="P566" s="24">
        <v>0</v>
      </c>
      <c r="Q566" s="24">
        <v>3</v>
      </c>
      <c r="R566" s="24">
        <f t="shared" si="25"/>
        <v>0.17777777777777778</v>
      </c>
      <c r="S566" s="24">
        <f t="shared" si="26"/>
        <v>0.10666666666666667</v>
      </c>
      <c r="T566" s="24">
        <f t="shared" si="27"/>
        <v>1</v>
      </c>
    </row>
    <row r="567" spans="1:20" s="8" customFormat="1" x14ac:dyDescent="0.25">
      <c r="A567" s="24" t="s">
        <v>83</v>
      </c>
      <c r="B567" s="8" t="s">
        <v>264</v>
      </c>
      <c r="C567" s="8" t="s">
        <v>732</v>
      </c>
      <c r="D567" s="24" t="s">
        <v>724</v>
      </c>
      <c r="E567" s="24">
        <v>22</v>
      </c>
      <c r="F567" s="24">
        <v>3</v>
      </c>
      <c r="G567" s="24">
        <v>4</v>
      </c>
      <c r="H567" s="24">
        <v>4</v>
      </c>
      <c r="I567" s="24">
        <v>0</v>
      </c>
      <c r="J567" s="24">
        <v>0</v>
      </c>
      <c r="K567" s="24">
        <v>0</v>
      </c>
      <c r="L567" s="24">
        <v>0</v>
      </c>
      <c r="M567" s="24">
        <v>2</v>
      </c>
      <c r="N567" s="24">
        <v>7</v>
      </c>
      <c r="O567" s="24">
        <v>1</v>
      </c>
      <c r="P567" s="24">
        <v>0</v>
      </c>
      <c r="Q567" s="24">
        <v>3</v>
      </c>
      <c r="R567" s="24">
        <f t="shared" si="25"/>
        <v>0.17777777777777778</v>
      </c>
      <c r="S567" s="24">
        <f t="shared" si="26"/>
        <v>0.10666666666666667</v>
      </c>
      <c r="T567" s="24">
        <f t="shared" si="27"/>
        <v>1</v>
      </c>
    </row>
    <row r="568" spans="1:20" s="8" customFormat="1" x14ac:dyDescent="0.25">
      <c r="A568" s="24" t="s">
        <v>72</v>
      </c>
      <c r="B568" s="8" t="s">
        <v>1675</v>
      </c>
      <c r="C568" s="8" t="s">
        <v>735</v>
      </c>
      <c r="D568" s="24" t="s">
        <v>704</v>
      </c>
      <c r="E568" s="24">
        <v>22</v>
      </c>
      <c r="F568" s="24">
        <v>1</v>
      </c>
      <c r="G568" s="24">
        <v>5</v>
      </c>
      <c r="H568" s="24">
        <v>4</v>
      </c>
      <c r="I568" s="24">
        <v>1</v>
      </c>
      <c r="J568" s="24">
        <v>0</v>
      </c>
      <c r="K568" s="24">
        <v>0</v>
      </c>
      <c r="L568" s="24">
        <v>1</v>
      </c>
      <c r="M568" s="24">
        <v>1</v>
      </c>
      <c r="N568" s="24">
        <v>5</v>
      </c>
      <c r="O568" s="24">
        <v>0</v>
      </c>
      <c r="P568" s="24">
        <v>1</v>
      </c>
      <c r="Q568" s="24">
        <v>3</v>
      </c>
      <c r="R568" s="24">
        <f t="shared" si="25"/>
        <v>0.17777777777777778</v>
      </c>
      <c r="S568" s="24">
        <f t="shared" si="26"/>
        <v>0.10666666666666667</v>
      </c>
      <c r="T568" s="24">
        <f t="shared" si="27"/>
        <v>1</v>
      </c>
    </row>
    <row r="569" spans="1:20" s="8" customFormat="1" x14ac:dyDescent="0.25">
      <c r="A569" s="24" t="s">
        <v>43</v>
      </c>
      <c r="B569" s="8" t="s">
        <v>200</v>
      </c>
      <c r="C569" s="8" t="s">
        <v>2</v>
      </c>
      <c r="D569" s="24" t="s">
        <v>704</v>
      </c>
      <c r="E569" s="24">
        <v>22</v>
      </c>
      <c r="F569" s="24">
        <v>1</v>
      </c>
      <c r="G569" s="24">
        <v>5</v>
      </c>
      <c r="H569" s="24">
        <v>4</v>
      </c>
      <c r="I569" s="24">
        <v>1</v>
      </c>
      <c r="J569" s="24">
        <v>0</v>
      </c>
      <c r="K569" s="24">
        <v>0</v>
      </c>
      <c r="L569" s="24">
        <v>1</v>
      </c>
      <c r="M569" s="24">
        <v>2</v>
      </c>
      <c r="N569" s="24">
        <v>7</v>
      </c>
      <c r="O569" s="24">
        <v>0</v>
      </c>
      <c r="P569" s="24">
        <v>0</v>
      </c>
      <c r="Q569" s="24">
        <v>3</v>
      </c>
      <c r="R569" s="24">
        <f t="shared" si="25"/>
        <v>0.17777777777777778</v>
      </c>
      <c r="S569" s="24">
        <f t="shared" si="26"/>
        <v>0.10666666666666667</v>
      </c>
      <c r="T569" s="24">
        <f t="shared" si="27"/>
        <v>1</v>
      </c>
    </row>
    <row r="570" spans="1:20" s="8" customFormat="1" x14ac:dyDescent="0.25">
      <c r="A570" s="24" t="s">
        <v>2011</v>
      </c>
      <c r="B570" s="8" t="s">
        <v>2012</v>
      </c>
      <c r="C570" s="8" t="s">
        <v>731</v>
      </c>
      <c r="D570" s="24" t="s">
        <v>846</v>
      </c>
      <c r="E570" s="24">
        <v>25</v>
      </c>
      <c r="F570" s="24">
        <v>3</v>
      </c>
      <c r="G570" s="24">
        <v>6</v>
      </c>
      <c r="H570" s="24">
        <v>4</v>
      </c>
      <c r="I570" s="24">
        <v>1</v>
      </c>
      <c r="J570" s="24">
        <v>0</v>
      </c>
      <c r="K570" s="24">
        <v>1</v>
      </c>
      <c r="L570" s="24">
        <v>2</v>
      </c>
      <c r="M570" s="24">
        <v>0</v>
      </c>
      <c r="N570" s="24">
        <v>11</v>
      </c>
      <c r="O570" s="24">
        <v>0</v>
      </c>
      <c r="P570" s="24">
        <v>1</v>
      </c>
      <c r="Q570" s="24">
        <v>3</v>
      </c>
      <c r="R570" s="24">
        <f t="shared" si="25"/>
        <v>0.17777777777777778</v>
      </c>
      <c r="S570" s="24">
        <f t="shared" si="26"/>
        <v>0.10666666666666667</v>
      </c>
      <c r="T570" s="24">
        <f t="shared" si="27"/>
        <v>1</v>
      </c>
    </row>
    <row r="571" spans="1:20" s="8" customFormat="1" x14ac:dyDescent="0.25">
      <c r="A571" s="24" t="s">
        <v>240</v>
      </c>
      <c r="B571" s="8" t="s">
        <v>449</v>
      </c>
      <c r="C571" s="8" t="s">
        <v>732</v>
      </c>
      <c r="D571" s="24" t="s">
        <v>702</v>
      </c>
      <c r="E571" s="24">
        <v>1</v>
      </c>
      <c r="F571" s="24">
        <v>2</v>
      </c>
      <c r="G571" s="24">
        <v>0</v>
      </c>
      <c r="H571" s="24">
        <v>0</v>
      </c>
      <c r="I571" s="24">
        <v>0</v>
      </c>
      <c r="J571" s="24">
        <v>0</v>
      </c>
      <c r="K571" s="24">
        <v>0</v>
      </c>
      <c r="L571" s="24">
        <v>0</v>
      </c>
      <c r="M571" s="24">
        <v>0</v>
      </c>
      <c r="N571" s="24">
        <v>0</v>
      </c>
      <c r="O571" s="24">
        <v>1</v>
      </c>
      <c r="P571" s="24">
        <v>0</v>
      </c>
      <c r="Q571" s="24">
        <v>3</v>
      </c>
      <c r="R571" s="24">
        <f t="shared" si="25"/>
        <v>0.17777777777777778</v>
      </c>
      <c r="S571" s="24">
        <f t="shared" si="26"/>
        <v>0.10666666666666667</v>
      </c>
      <c r="T571" s="24">
        <f t="shared" si="27"/>
        <v>1</v>
      </c>
    </row>
    <row r="572" spans="1:20" s="8" customFormat="1" x14ac:dyDescent="0.25">
      <c r="A572" s="24" t="s">
        <v>1237</v>
      </c>
      <c r="B572" s="8" t="s">
        <v>1236</v>
      </c>
      <c r="C572" s="8" t="s">
        <v>731</v>
      </c>
      <c r="D572" s="24" t="s">
        <v>713</v>
      </c>
      <c r="E572" s="24">
        <v>2</v>
      </c>
      <c r="F572" s="24">
        <v>3</v>
      </c>
      <c r="G572" s="24">
        <v>0</v>
      </c>
      <c r="H572" s="24">
        <v>0</v>
      </c>
      <c r="I572" s="24">
        <v>0</v>
      </c>
      <c r="J572" s="24">
        <v>0</v>
      </c>
      <c r="K572" s="24">
        <v>0</v>
      </c>
      <c r="L572" s="24">
        <v>0</v>
      </c>
      <c r="M572" s="24">
        <v>0</v>
      </c>
      <c r="N572" s="24">
        <v>1</v>
      </c>
      <c r="O572" s="24">
        <v>2</v>
      </c>
      <c r="P572" s="24">
        <v>1</v>
      </c>
      <c r="Q572" s="24">
        <v>3</v>
      </c>
      <c r="R572" s="24">
        <f t="shared" si="25"/>
        <v>0.17777777777777778</v>
      </c>
      <c r="S572" s="24">
        <f t="shared" si="26"/>
        <v>0.10666666666666667</v>
      </c>
      <c r="T572" s="24">
        <f t="shared" si="27"/>
        <v>1</v>
      </c>
    </row>
    <row r="573" spans="1:20" s="8" customFormat="1" x14ac:dyDescent="0.25">
      <c r="A573" s="24" t="s">
        <v>84</v>
      </c>
      <c r="B573" s="8" t="s">
        <v>773</v>
      </c>
      <c r="C573" s="8" t="s">
        <v>1</v>
      </c>
      <c r="D573" s="24" t="s">
        <v>715</v>
      </c>
      <c r="E573" s="24">
        <v>2</v>
      </c>
      <c r="F573" s="24">
        <v>1</v>
      </c>
      <c r="G573" s="24">
        <v>1</v>
      </c>
      <c r="H573" s="24">
        <v>0</v>
      </c>
      <c r="I573" s="24">
        <v>1</v>
      </c>
      <c r="J573" s="24">
        <v>0</v>
      </c>
      <c r="K573" s="24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3</v>
      </c>
      <c r="R573" s="24">
        <f t="shared" si="25"/>
        <v>0.17777777777777778</v>
      </c>
      <c r="S573" s="24">
        <f t="shared" si="26"/>
        <v>0.10666666666666667</v>
      </c>
      <c r="T573" s="24">
        <f t="shared" si="27"/>
        <v>1</v>
      </c>
    </row>
    <row r="574" spans="1:20" s="8" customFormat="1" x14ac:dyDescent="0.25">
      <c r="A574" s="24" t="s">
        <v>1474</v>
      </c>
      <c r="B574" s="8" t="s">
        <v>1580</v>
      </c>
      <c r="C574" s="8" t="s">
        <v>705</v>
      </c>
      <c r="D574" s="24" t="s">
        <v>736</v>
      </c>
      <c r="E574" s="24">
        <v>0</v>
      </c>
      <c r="F574" s="24">
        <v>1</v>
      </c>
      <c r="G574" s="24">
        <v>0</v>
      </c>
      <c r="H574" s="24">
        <v>0</v>
      </c>
      <c r="I574" s="24">
        <v>0</v>
      </c>
      <c r="J574" s="24">
        <v>0</v>
      </c>
      <c r="K574" s="24">
        <v>0</v>
      </c>
      <c r="L574" s="24">
        <v>0</v>
      </c>
      <c r="M574" s="24">
        <v>1</v>
      </c>
      <c r="N574" s="24">
        <v>0</v>
      </c>
      <c r="O574" s="24">
        <v>0</v>
      </c>
      <c r="P574" s="24">
        <v>0</v>
      </c>
      <c r="Q574" s="24">
        <v>2</v>
      </c>
      <c r="R574" s="24">
        <f t="shared" si="25"/>
        <v>0.11851851851851852</v>
      </c>
      <c r="S574" s="24">
        <f t="shared" si="26"/>
        <v>7.1111111111111111E-2</v>
      </c>
      <c r="T574" s="24">
        <f t="shared" si="27"/>
        <v>1</v>
      </c>
    </row>
    <row r="575" spans="1:20" s="8" customFormat="1" x14ac:dyDescent="0.25">
      <c r="A575" s="24" t="s">
        <v>341</v>
      </c>
      <c r="B575" s="8" t="s">
        <v>340</v>
      </c>
      <c r="C575" s="8" t="s">
        <v>705</v>
      </c>
      <c r="D575" s="24" t="s">
        <v>714</v>
      </c>
      <c r="E575" s="24">
        <v>13</v>
      </c>
      <c r="F575" s="24">
        <v>0</v>
      </c>
      <c r="G575" s="24">
        <v>2</v>
      </c>
      <c r="H575" s="24">
        <v>1</v>
      </c>
      <c r="I575" s="24">
        <v>1</v>
      </c>
      <c r="J575" s="24">
        <v>0</v>
      </c>
      <c r="K575" s="24">
        <v>0</v>
      </c>
      <c r="L575" s="24">
        <v>0</v>
      </c>
      <c r="M575" s="24">
        <v>1</v>
      </c>
      <c r="N575" s="24">
        <v>2</v>
      </c>
      <c r="O575" s="24">
        <v>0</v>
      </c>
      <c r="P575" s="24">
        <v>0</v>
      </c>
      <c r="Q575" s="24">
        <v>2</v>
      </c>
      <c r="R575" s="24">
        <f t="shared" si="25"/>
        <v>0.11851851851851852</v>
      </c>
      <c r="S575" s="24">
        <f t="shared" si="26"/>
        <v>7.1111111111111111E-2</v>
      </c>
      <c r="T575" s="24">
        <f t="shared" si="27"/>
        <v>1</v>
      </c>
    </row>
    <row r="576" spans="1:20" s="8" customFormat="1" x14ac:dyDescent="0.25">
      <c r="A576" s="24" t="s">
        <v>54</v>
      </c>
      <c r="B576" s="8" t="s">
        <v>1267</v>
      </c>
      <c r="C576" s="8" t="s">
        <v>737</v>
      </c>
      <c r="D576" s="24" t="s">
        <v>719</v>
      </c>
      <c r="E576" s="24">
        <v>25</v>
      </c>
      <c r="F576" s="24">
        <v>1</v>
      </c>
      <c r="G576" s="24">
        <v>3</v>
      </c>
      <c r="H576" s="24">
        <v>3</v>
      </c>
      <c r="I576" s="24">
        <v>0</v>
      </c>
      <c r="J576" s="24">
        <v>0</v>
      </c>
      <c r="K576" s="24">
        <v>0</v>
      </c>
      <c r="L576" s="24">
        <v>1</v>
      </c>
      <c r="M576" s="24">
        <v>1</v>
      </c>
      <c r="N576" s="24">
        <v>4</v>
      </c>
      <c r="O576" s="24">
        <v>0</v>
      </c>
      <c r="P576" s="24">
        <v>0</v>
      </c>
      <c r="Q576" s="24">
        <v>2</v>
      </c>
      <c r="R576" s="24">
        <f t="shared" si="25"/>
        <v>0.11851851851851852</v>
      </c>
      <c r="S576" s="24">
        <f t="shared" si="26"/>
        <v>7.1111111111111111E-2</v>
      </c>
      <c r="T576" s="24">
        <f t="shared" si="27"/>
        <v>1</v>
      </c>
    </row>
    <row r="577" spans="1:20" s="8" customFormat="1" x14ac:dyDescent="0.25">
      <c r="A577" s="24" t="s">
        <v>1039</v>
      </c>
      <c r="B577" s="8" t="s">
        <v>1038</v>
      </c>
      <c r="C577" s="8" t="s">
        <v>735</v>
      </c>
      <c r="D577" s="24" t="s">
        <v>720</v>
      </c>
      <c r="E577" s="24">
        <v>52</v>
      </c>
      <c r="F577" s="24">
        <v>1</v>
      </c>
      <c r="G577" s="24">
        <v>8</v>
      </c>
      <c r="H577" s="24">
        <v>7</v>
      </c>
      <c r="I577" s="24">
        <v>1</v>
      </c>
      <c r="J577" s="24">
        <v>0</v>
      </c>
      <c r="K577" s="24">
        <v>0</v>
      </c>
      <c r="L577" s="24">
        <v>1</v>
      </c>
      <c r="M577" s="24">
        <v>4</v>
      </c>
      <c r="N577" s="24">
        <v>14</v>
      </c>
      <c r="O577" s="24">
        <v>1</v>
      </c>
      <c r="P577" s="24">
        <v>0</v>
      </c>
      <c r="Q577" s="24">
        <v>2</v>
      </c>
      <c r="R577" s="24">
        <f t="shared" si="25"/>
        <v>0.11851851851851852</v>
      </c>
      <c r="S577" s="24">
        <f t="shared" si="26"/>
        <v>7.1111111111111111E-2</v>
      </c>
      <c r="T577" s="24">
        <f t="shared" si="27"/>
        <v>1</v>
      </c>
    </row>
    <row r="578" spans="1:20" s="8" customFormat="1" x14ac:dyDescent="0.25">
      <c r="A578" s="24" t="s">
        <v>164</v>
      </c>
      <c r="B578" s="8" t="s">
        <v>1121</v>
      </c>
      <c r="C578" s="8" t="s">
        <v>734</v>
      </c>
      <c r="D578" s="24" t="s">
        <v>733</v>
      </c>
      <c r="E578" s="24">
        <v>2</v>
      </c>
      <c r="F578" s="24">
        <v>1</v>
      </c>
      <c r="G578" s="24">
        <v>1</v>
      </c>
      <c r="H578" s="24">
        <v>1</v>
      </c>
      <c r="I578" s="24">
        <v>0</v>
      </c>
      <c r="J578" s="24">
        <v>0</v>
      </c>
      <c r="K578" s="24">
        <v>0</v>
      </c>
      <c r="L578" s="24">
        <v>1</v>
      </c>
      <c r="M578" s="24">
        <v>0</v>
      </c>
      <c r="N578" s="24">
        <v>1</v>
      </c>
      <c r="O578" s="24">
        <v>0</v>
      </c>
      <c r="P578" s="24">
        <v>0</v>
      </c>
      <c r="Q578" s="24">
        <v>2</v>
      </c>
      <c r="R578" s="24">
        <f t="shared" si="25"/>
        <v>0.11851851851851852</v>
      </c>
      <c r="S578" s="24">
        <f t="shared" si="26"/>
        <v>7.1111111111111111E-2</v>
      </c>
      <c r="T578" s="24">
        <f t="shared" si="27"/>
        <v>1</v>
      </c>
    </row>
    <row r="579" spans="1:20" s="8" customFormat="1" x14ac:dyDescent="0.25">
      <c r="A579" s="24" t="s">
        <v>1819</v>
      </c>
      <c r="B579" s="8" t="s">
        <v>267</v>
      </c>
      <c r="C579" s="8" t="s">
        <v>3</v>
      </c>
      <c r="D579" s="24" t="s">
        <v>715</v>
      </c>
      <c r="E579" s="24">
        <v>28</v>
      </c>
      <c r="F579" s="24">
        <v>3</v>
      </c>
      <c r="G579" s="24">
        <v>6</v>
      </c>
      <c r="H579" s="24">
        <v>3</v>
      </c>
      <c r="I579" s="24">
        <v>3</v>
      </c>
      <c r="J579" s="24">
        <v>0</v>
      </c>
      <c r="K579" s="24">
        <v>0</v>
      </c>
      <c r="L579" s="24">
        <v>2</v>
      </c>
      <c r="M579" s="24">
        <v>0</v>
      </c>
      <c r="N579" s="24">
        <v>12</v>
      </c>
      <c r="O579" s="24">
        <v>0</v>
      </c>
      <c r="P579" s="24">
        <v>0</v>
      </c>
      <c r="Q579" s="24">
        <v>2</v>
      </c>
      <c r="R579" s="24">
        <f t="shared" ref="R579:R642" si="28">Q579/16.875</f>
        <v>0.11851851851851852</v>
      </c>
      <c r="S579" s="24">
        <f t="shared" ref="S579:S642" si="29">IF(Q579&gt;= 500,R579*1.1,IF( Q579&gt; 400,R579,IF(Q579&gt;300,R579*0.9,IF(Q579&gt;200,R579*0.8,IF(Q579&gt;100,R579*0.7,R579*0.6)))))</f>
        <v>7.1111111111111111E-2</v>
      </c>
      <c r="T579" s="24">
        <f t="shared" ref="T579:T642" si="30">IF(S579 &lt; 1.5,1,S579)</f>
        <v>1</v>
      </c>
    </row>
    <row r="580" spans="1:20" s="8" customFormat="1" x14ac:dyDescent="0.25">
      <c r="A580" s="24" t="s">
        <v>152</v>
      </c>
      <c r="B580" s="8" t="s">
        <v>150</v>
      </c>
      <c r="C580" s="8" t="s">
        <v>1</v>
      </c>
      <c r="D580" s="24" t="s">
        <v>717</v>
      </c>
      <c r="E580" s="24">
        <v>14</v>
      </c>
      <c r="F580" s="24">
        <v>2</v>
      </c>
      <c r="G580" s="24">
        <v>3</v>
      </c>
      <c r="H580" s="24">
        <v>3</v>
      </c>
      <c r="I580" s="24">
        <v>0</v>
      </c>
      <c r="J580" s="24">
        <v>0</v>
      </c>
      <c r="K580" s="24">
        <v>0</v>
      </c>
      <c r="L580" s="24">
        <v>1</v>
      </c>
      <c r="M580" s="24">
        <v>1</v>
      </c>
      <c r="N580" s="24">
        <v>5</v>
      </c>
      <c r="O580" s="24">
        <v>0</v>
      </c>
      <c r="P580" s="24">
        <v>0</v>
      </c>
      <c r="Q580" s="24">
        <v>2</v>
      </c>
      <c r="R580" s="24">
        <f t="shared" si="28"/>
        <v>0.11851851851851852</v>
      </c>
      <c r="S580" s="24">
        <f t="shared" si="29"/>
        <v>7.1111111111111111E-2</v>
      </c>
      <c r="T580" s="24">
        <f t="shared" si="30"/>
        <v>1</v>
      </c>
    </row>
    <row r="581" spans="1:20" s="8" customFormat="1" x14ac:dyDescent="0.25">
      <c r="A581" s="24" t="s">
        <v>67</v>
      </c>
      <c r="B581" s="8" t="s">
        <v>2013</v>
      </c>
      <c r="C581" s="8" t="s">
        <v>1</v>
      </c>
      <c r="D581" s="24" t="s">
        <v>728</v>
      </c>
      <c r="E581" s="24">
        <v>13</v>
      </c>
      <c r="F581" s="24">
        <v>0</v>
      </c>
      <c r="G581" s="24">
        <v>2</v>
      </c>
      <c r="H581" s="24">
        <v>1</v>
      </c>
      <c r="I581" s="24">
        <v>1</v>
      </c>
      <c r="J581" s="24">
        <v>0</v>
      </c>
      <c r="K581" s="24">
        <v>0</v>
      </c>
      <c r="L581" s="24">
        <v>1</v>
      </c>
      <c r="M581" s="24">
        <v>0</v>
      </c>
      <c r="N581" s="24">
        <v>3</v>
      </c>
      <c r="O581" s="24">
        <v>0</v>
      </c>
      <c r="P581" s="24">
        <v>0</v>
      </c>
      <c r="Q581" s="24">
        <v>1</v>
      </c>
      <c r="R581" s="24">
        <f t="shared" si="28"/>
        <v>5.9259259259259262E-2</v>
      </c>
      <c r="S581" s="24">
        <f t="shared" si="29"/>
        <v>3.5555555555555556E-2</v>
      </c>
      <c r="T581" s="24">
        <f t="shared" si="30"/>
        <v>1</v>
      </c>
    </row>
    <row r="582" spans="1:20" s="8" customFormat="1" x14ac:dyDescent="0.25">
      <c r="A582" s="24" t="s">
        <v>609</v>
      </c>
      <c r="B582" s="8" t="s">
        <v>1596</v>
      </c>
      <c r="C582" s="8" t="s">
        <v>732</v>
      </c>
      <c r="D582" s="24" t="s">
        <v>733</v>
      </c>
      <c r="E582" s="24">
        <v>2</v>
      </c>
      <c r="F582" s="24">
        <v>0</v>
      </c>
      <c r="G582" s="24">
        <v>1</v>
      </c>
      <c r="H582" s="24">
        <v>1</v>
      </c>
      <c r="I582" s="24">
        <v>0</v>
      </c>
      <c r="J582" s="24">
        <v>0</v>
      </c>
      <c r="K582" s="24">
        <v>0</v>
      </c>
      <c r="L582" s="24">
        <v>0</v>
      </c>
      <c r="M582" s="24">
        <v>0</v>
      </c>
      <c r="N582" s="24">
        <v>0</v>
      </c>
      <c r="O582" s="24">
        <v>0</v>
      </c>
      <c r="P582" s="24">
        <v>0</v>
      </c>
      <c r="Q582" s="24">
        <v>1</v>
      </c>
      <c r="R582" s="24">
        <f t="shared" si="28"/>
        <v>5.9259259259259262E-2</v>
      </c>
      <c r="S582" s="24">
        <f t="shared" si="29"/>
        <v>3.5555555555555556E-2</v>
      </c>
      <c r="T582" s="24">
        <f t="shared" si="30"/>
        <v>1</v>
      </c>
    </row>
    <row r="583" spans="1:20" s="8" customFormat="1" x14ac:dyDescent="0.25">
      <c r="A583" s="24" t="s">
        <v>1540</v>
      </c>
      <c r="B583" s="8" t="s">
        <v>1065</v>
      </c>
      <c r="C583" s="8" t="s">
        <v>737</v>
      </c>
      <c r="D583" s="24" t="s">
        <v>715</v>
      </c>
      <c r="E583" s="24">
        <v>10</v>
      </c>
      <c r="F583" s="24">
        <v>1</v>
      </c>
      <c r="G583" s="24">
        <v>1</v>
      </c>
      <c r="H583" s="24">
        <v>1</v>
      </c>
      <c r="I583" s="24">
        <v>0</v>
      </c>
      <c r="J583" s="24">
        <v>0</v>
      </c>
      <c r="K583" s="24">
        <v>0</v>
      </c>
      <c r="L583" s="24">
        <v>0</v>
      </c>
      <c r="M583" s="24">
        <v>3</v>
      </c>
      <c r="N583" s="24">
        <v>4</v>
      </c>
      <c r="O583" s="24">
        <v>0</v>
      </c>
      <c r="P583" s="24">
        <v>0</v>
      </c>
      <c r="Q583" s="24">
        <v>1</v>
      </c>
      <c r="R583" s="24">
        <f t="shared" si="28"/>
        <v>5.9259259259259262E-2</v>
      </c>
      <c r="S583" s="24">
        <f t="shared" si="29"/>
        <v>3.5555555555555556E-2</v>
      </c>
      <c r="T583" s="24">
        <f t="shared" si="30"/>
        <v>1</v>
      </c>
    </row>
    <row r="584" spans="1:20" s="8" customFormat="1" x14ac:dyDescent="0.25">
      <c r="A584" s="24" t="s">
        <v>745</v>
      </c>
      <c r="B584" s="8" t="s">
        <v>263</v>
      </c>
      <c r="C584" s="8" t="s">
        <v>2</v>
      </c>
      <c r="D584" s="24" t="s">
        <v>728</v>
      </c>
      <c r="E584" s="24">
        <v>6</v>
      </c>
      <c r="F584" s="24">
        <v>1</v>
      </c>
      <c r="G584" s="24">
        <v>1</v>
      </c>
      <c r="H584" s="24">
        <v>1</v>
      </c>
      <c r="I584" s="24">
        <v>0</v>
      </c>
      <c r="J584" s="24">
        <v>0</v>
      </c>
      <c r="K584" s="24">
        <v>0</v>
      </c>
      <c r="L584" s="24">
        <v>0</v>
      </c>
      <c r="M584" s="24">
        <v>0</v>
      </c>
      <c r="N584" s="24">
        <v>1</v>
      </c>
      <c r="O584" s="24">
        <v>0</v>
      </c>
      <c r="P584" s="24">
        <v>0</v>
      </c>
      <c r="Q584" s="24">
        <v>1</v>
      </c>
      <c r="R584" s="24">
        <f t="shared" si="28"/>
        <v>5.9259259259259262E-2</v>
      </c>
      <c r="S584" s="24">
        <f t="shared" si="29"/>
        <v>3.5555555555555556E-2</v>
      </c>
      <c r="T584" s="24">
        <f t="shared" si="30"/>
        <v>1</v>
      </c>
    </row>
    <row r="585" spans="1:20" s="8" customFormat="1" x14ac:dyDescent="0.25">
      <c r="A585" s="24" t="s">
        <v>54</v>
      </c>
      <c r="B585" s="8" t="s">
        <v>1171</v>
      </c>
      <c r="C585" s="8" t="s">
        <v>2</v>
      </c>
      <c r="D585" s="24" t="s">
        <v>719</v>
      </c>
      <c r="E585" s="24">
        <v>39</v>
      </c>
      <c r="F585" s="24">
        <v>2</v>
      </c>
      <c r="G585" s="24">
        <v>6</v>
      </c>
      <c r="H585" s="24">
        <v>4</v>
      </c>
      <c r="I585" s="24">
        <v>2</v>
      </c>
      <c r="J585" s="24">
        <v>0</v>
      </c>
      <c r="K585" s="24">
        <v>0</v>
      </c>
      <c r="L585" s="24">
        <v>0</v>
      </c>
      <c r="M585" s="24">
        <v>1</v>
      </c>
      <c r="N585" s="24">
        <v>9</v>
      </c>
      <c r="O585" s="24">
        <v>0</v>
      </c>
      <c r="P585" s="24">
        <v>1</v>
      </c>
      <c r="Q585" s="24">
        <v>1</v>
      </c>
      <c r="R585" s="24">
        <f t="shared" si="28"/>
        <v>5.9259259259259262E-2</v>
      </c>
      <c r="S585" s="24">
        <f t="shared" si="29"/>
        <v>3.5555555555555556E-2</v>
      </c>
      <c r="T585" s="24">
        <f t="shared" si="30"/>
        <v>1</v>
      </c>
    </row>
    <row r="586" spans="1:20" s="8" customFormat="1" x14ac:dyDescent="0.25">
      <c r="A586" s="24" t="s">
        <v>78</v>
      </c>
      <c r="B586" s="8" t="s">
        <v>2014</v>
      </c>
      <c r="C586" s="8" t="s">
        <v>732</v>
      </c>
      <c r="D586" s="24" t="s">
        <v>711</v>
      </c>
      <c r="E586" s="24">
        <v>13</v>
      </c>
      <c r="F586" s="24">
        <v>1</v>
      </c>
      <c r="G586" s="24">
        <v>4</v>
      </c>
      <c r="H586" s="24">
        <v>4</v>
      </c>
      <c r="I586" s="24">
        <v>0</v>
      </c>
      <c r="J586" s="24">
        <v>0</v>
      </c>
      <c r="K586" s="24">
        <v>0</v>
      </c>
      <c r="L586" s="24">
        <v>0</v>
      </c>
      <c r="M586" s="24">
        <v>0</v>
      </c>
      <c r="N586" s="24">
        <v>3</v>
      </c>
      <c r="O586" s="24">
        <v>0</v>
      </c>
      <c r="P586" s="24">
        <v>1</v>
      </c>
      <c r="Q586" s="24">
        <v>1</v>
      </c>
      <c r="R586" s="24">
        <f t="shared" si="28"/>
        <v>5.9259259259259262E-2</v>
      </c>
      <c r="S586" s="24">
        <f t="shared" si="29"/>
        <v>3.5555555555555556E-2</v>
      </c>
      <c r="T586" s="24">
        <f t="shared" si="30"/>
        <v>1</v>
      </c>
    </row>
    <row r="587" spans="1:20" s="8" customFormat="1" x14ac:dyDescent="0.25">
      <c r="A587" s="24" t="s">
        <v>132</v>
      </c>
      <c r="B587" s="8" t="s">
        <v>1555</v>
      </c>
      <c r="C587" s="8" t="s">
        <v>2</v>
      </c>
      <c r="D587" s="24" t="s">
        <v>720</v>
      </c>
      <c r="E587" s="24">
        <v>48</v>
      </c>
      <c r="F587" s="24">
        <v>6</v>
      </c>
      <c r="G587" s="24">
        <v>4</v>
      </c>
      <c r="H587" s="24">
        <v>4</v>
      </c>
      <c r="I587" s="24">
        <v>0</v>
      </c>
      <c r="J587" s="24">
        <v>0</v>
      </c>
      <c r="K587" s="24">
        <v>0</v>
      </c>
      <c r="L587" s="24">
        <v>1</v>
      </c>
      <c r="M587" s="24">
        <v>1</v>
      </c>
      <c r="N587" s="24">
        <v>13</v>
      </c>
      <c r="O587" s="24">
        <v>2</v>
      </c>
      <c r="P587" s="24">
        <v>0</v>
      </c>
      <c r="Q587" s="24">
        <v>1</v>
      </c>
      <c r="R587" s="24">
        <f t="shared" si="28"/>
        <v>5.9259259259259262E-2</v>
      </c>
      <c r="S587" s="24">
        <f t="shared" si="29"/>
        <v>3.5555555555555556E-2</v>
      </c>
      <c r="T587" s="24">
        <f t="shared" si="30"/>
        <v>1</v>
      </c>
    </row>
    <row r="588" spans="1:20" s="8" customFormat="1" x14ac:dyDescent="0.25">
      <c r="A588" s="24" t="s">
        <v>1262</v>
      </c>
      <c r="B588" s="8" t="s">
        <v>1244</v>
      </c>
      <c r="C588" s="8" t="s">
        <v>732</v>
      </c>
      <c r="D588" s="24" t="s">
        <v>707</v>
      </c>
      <c r="E588" s="24">
        <v>19</v>
      </c>
      <c r="F588" s="24">
        <v>2</v>
      </c>
      <c r="G588" s="24">
        <v>4</v>
      </c>
      <c r="H588" s="24">
        <v>3</v>
      </c>
      <c r="I588" s="24">
        <v>1</v>
      </c>
      <c r="J588" s="24">
        <v>0</v>
      </c>
      <c r="K588" s="24">
        <v>0</v>
      </c>
      <c r="L588" s="24">
        <v>2</v>
      </c>
      <c r="M588" s="24">
        <v>0</v>
      </c>
      <c r="N588" s="24">
        <v>8</v>
      </c>
      <c r="O588" s="24">
        <v>3</v>
      </c>
      <c r="P588" s="24">
        <v>3</v>
      </c>
      <c r="Q588" s="24">
        <v>1</v>
      </c>
      <c r="R588" s="24">
        <f t="shared" si="28"/>
        <v>5.9259259259259262E-2</v>
      </c>
      <c r="S588" s="24">
        <f t="shared" si="29"/>
        <v>3.5555555555555556E-2</v>
      </c>
      <c r="T588" s="24">
        <f t="shared" si="30"/>
        <v>1</v>
      </c>
    </row>
    <row r="589" spans="1:20" s="8" customFormat="1" x14ac:dyDescent="0.25">
      <c r="A589" s="24" t="s">
        <v>283</v>
      </c>
      <c r="B589" s="8" t="s">
        <v>2015</v>
      </c>
      <c r="C589" s="8" t="s">
        <v>1</v>
      </c>
      <c r="D589" s="24" t="s">
        <v>727</v>
      </c>
      <c r="E589" s="24">
        <v>22</v>
      </c>
      <c r="F589" s="24">
        <v>0</v>
      </c>
      <c r="G589" s="24">
        <v>5</v>
      </c>
      <c r="H589" s="24">
        <v>4</v>
      </c>
      <c r="I589" s="24">
        <v>1</v>
      </c>
      <c r="J589" s="24">
        <v>0</v>
      </c>
      <c r="K589" s="24">
        <v>0</v>
      </c>
      <c r="L589" s="24">
        <v>0</v>
      </c>
      <c r="M589" s="24">
        <v>1</v>
      </c>
      <c r="N589" s="24">
        <v>6</v>
      </c>
      <c r="O589" s="24">
        <v>0</v>
      </c>
      <c r="P589" s="24">
        <v>0</v>
      </c>
      <c r="Q589" s="24">
        <v>1</v>
      </c>
      <c r="R589" s="24">
        <f t="shared" si="28"/>
        <v>5.9259259259259262E-2</v>
      </c>
      <c r="S589" s="24">
        <f t="shared" si="29"/>
        <v>3.5555555555555556E-2</v>
      </c>
      <c r="T589" s="24">
        <f t="shared" si="30"/>
        <v>1</v>
      </c>
    </row>
    <row r="590" spans="1:20" s="8" customFormat="1" x14ac:dyDescent="0.25">
      <c r="A590" s="24" t="s">
        <v>89</v>
      </c>
      <c r="B590" s="8" t="s">
        <v>1570</v>
      </c>
      <c r="C590" s="8" t="s">
        <v>735</v>
      </c>
      <c r="D590" s="24" t="s">
        <v>701</v>
      </c>
      <c r="E590" s="24">
        <v>0</v>
      </c>
      <c r="F590" s="24">
        <v>0</v>
      </c>
      <c r="G590" s="24">
        <v>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0</v>
      </c>
      <c r="N590" s="24">
        <v>0</v>
      </c>
      <c r="O590" s="24">
        <v>0</v>
      </c>
      <c r="P590" s="24">
        <v>0</v>
      </c>
      <c r="Q590" s="24">
        <v>0</v>
      </c>
      <c r="R590" s="24">
        <f t="shared" si="28"/>
        <v>0</v>
      </c>
      <c r="S590" s="24">
        <f t="shared" si="29"/>
        <v>0</v>
      </c>
      <c r="T590" s="24">
        <f t="shared" si="30"/>
        <v>1</v>
      </c>
    </row>
    <row r="591" spans="1:20" s="8" customFormat="1" x14ac:dyDescent="0.25">
      <c r="A591" s="24" t="s">
        <v>2016</v>
      </c>
      <c r="B591" s="8" t="s">
        <v>2017</v>
      </c>
      <c r="C591" s="8" t="s">
        <v>731</v>
      </c>
      <c r="D591" s="24" t="s">
        <v>710</v>
      </c>
      <c r="E591" s="24">
        <v>0</v>
      </c>
      <c r="F591" s="24">
        <v>0</v>
      </c>
      <c r="G591" s="24">
        <v>0</v>
      </c>
      <c r="H591" s="24">
        <v>0</v>
      </c>
      <c r="I591" s="24">
        <v>0</v>
      </c>
      <c r="J591" s="24">
        <v>0</v>
      </c>
      <c r="K591" s="24">
        <v>0</v>
      </c>
      <c r="L591" s="24">
        <v>0</v>
      </c>
      <c r="M591" s="24">
        <v>0</v>
      </c>
      <c r="N591" s="24">
        <v>0</v>
      </c>
      <c r="O591" s="24">
        <v>0</v>
      </c>
      <c r="P591" s="24">
        <v>0</v>
      </c>
      <c r="Q591" s="24">
        <v>0</v>
      </c>
      <c r="R591" s="24">
        <f t="shared" si="28"/>
        <v>0</v>
      </c>
      <c r="S591" s="24">
        <f t="shared" si="29"/>
        <v>0</v>
      </c>
      <c r="T591" s="24">
        <f t="shared" si="30"/>
        <v>1</v>
      </c>
    </row>
    <row r="592" spans="1:20" s="8" customFormat="1" x14ac:dyDescent="0.25">
      <c r="A592" s="24" t="s">
        <v>283</v>
      </c>
      <c r="B592" s="8" t="s">
        <v>2018</v>
      </c>
      <c r="C592" s="8" t="s">
        <v>735</v>
      </c>
      <c r="D592" s="24" t="s">
        <v>709</v>
      </c>
      <c r="E592" s="24">
        <v>0</v>
      </c>
      <c r="F592" s="24">
        <v>0</v>
      </c>
      <c r="G592" s="24">
        <v>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0</v>
      </c>
      <c r="N592" s="24">
        <v>0</v>
      </c>
      <c r="O592" s="24">
        <v>0</v>
      </c>
      <c r="P592" s="24">
        <v>0</v>
      </c>
      <c r="Q592" s="24">
        <v>0</v>
      </c>
      <c r="R592" s="24">
        <f t="shared" si="28"/>
        <v>0</v>
      </c>
      <c r="S592" s="24">
        <f t="shared" si="29"/>
        <v>0</v>
      </c>
      <c r="T592" s="24">
        <f t="shared" si="30"/>
        <v>1</v>
      </c>
    </row>
    <row r="593" spans="1:20" s="8" customFormat="1" x14ac:dyDescent="0.25">
      <c r="A593" s="24" t="s">
        <v>1837</v>
      </c>
      <c r="B593" s="8" t="s">
        <v>1836</v>
      </c>
      <c r="C593" s="8" t="s">
        <v>1</v>
      </c>
      <c r="D593" s="24" t="s">
        <v>713</v>
      </c>
      <c r="E593" s="24">
        <v>0</v>
      </c>
      <c r="F593" s="24">
        <v>0</v>
      </c>
      <c r="G593" s="24">
        <v>0</v>
      </c>
      <c r="H593" s="24">
        <v>0</v>
      </c>
      <c r="I593" s="24">
        <v>0</v>
      </c>
      <c r="J593" s="24">
        <v>0</v>
      </c>
      <c r="K593" s="24">
        <v>0</v>
      </c>
      <c r="L593" s="24">
        <v>0</v>
      </c>
      <c r="M593" s="24">
        <v>0</v>
      </c>
      <c r="N593" s="24">
        <v>0</v>
      </c>
      <c r="O593" s="24">
        <v>0</v>
      </c>
      <c r="P593" s="24">
        <v>0</v>
      </c>
      <c r="Q593" s="24">
        <v>0</v>
      </c>
      <c r="R593" s="24">
        <f t="shared" si="28"/>
        <v>0</v>
      </c>
      <c r="S593" s="24">
        <f t="shared" si="29"/>
        <v>0</v>
      </c>
      <c r="T593" s="24">
        <f t="shared" si="30"/>
        <v>1</v>
      </c>
    </row>
    <row r="594" spans="1:20" s="8" customFormat="1" x14ac:dyDescent="0.25">
      <c r="A594" s="24" t="s">
        <v>84</v>
      </c>
      <c r="B594" s="8" t="s">
        <v>781</v>
      </c>
      <c r="C594" s="8" t="s">
        <v>1</v>
      </c>
      <c r="D594" s="24" t="s">
        <v>724</v>
      </c>
      <c r="E594" s="24">
        <v>0</v>
      </c>
      <c r="F594" s="24">
        <v>0</v>
      </c>
      <c r="G594" s="24">
        <v>0</v>
      </c>
      <c r="H594" s="24">
        <v>0</v>
      </c>
      <c r="I594" s="24">
        <v>0</v>
      </c>
      <c r="J594" s="24">
        <v>0</v>
      </c>
      <c r="K594" s="24">
        <v>0</v>
      </c>
      <c r="L594" s="24">
        <v>0</v>
      </c>
      <c r="M594" s="24">
        <v>0</v>
      </c>
      <c r="N594" s="24">
        <v>0</v>
      </c>
      <c r="O594" s="24">
        <v>0</v>
      </c>
      <c r="P594" s="24">
        <v>0</v>
      </c>
      <c r="Q594" s="24">
        <v>0</v>
      </c>
      <c r="R594" s="24">
        <f t="shared" si="28"/>
        <v>0</v>
      </c>
      <c r="S594" s="24">
        <f t="shared" si="29"/>
        <v>0</v>
      </c>
      <c r="T594" s="24">
        <f t="shared" si="30"/>
        <v>1</v>
      </c>
    </row>
    <row r="595" spans="1:20" s="8" customFormat="1" x14ac:dyDescent="0.25">
      <c r="A595" s="24" t="s">
        <v>2019</v>
      </c>
      <c r="B595" s="8" t="s">
        <v>2020</v>
      </c>
      <c r="C595" s="8" t="s">
        <v>1</v>
      </c>
      <c r="D595" s="24" t="s">
        <v>728</v>
      </c>
      <c r="E595" s="24">
        <v>0</v>
      </c>
      <c r="F595" s="24">
        <v>0</v>
      </c>
      <c r="G595" s="24">
        <v>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4">
        <v>0</v>
      </c>
      <c r="O595" s="24">
        <v>0</v>
      </c>
      <c r="P595" s="24">
        <v>0</v>
      </c>
      <c r="Q595" s="24">
        <v>0</v>
      </c>
      <c r="R595" s="24">
        <f t="shared" si="28"/>
        <v>0</v>
      </c>
      <c r="S595" s="24">
        <f t="shared" si="29"/>
        <v>0</v>
      </c>
      <c r="T595" s="24">
        <f t="shared" si="30"/>
        <v>1</v>
      </c>
    </row>
    <row r="596" spans="1:20" s="8" customFormat="1" x14ac:dyDescent="0.25">
      <c r="A596" s="24" t="s">
        <v>211</v>
      </c>
      <c r="B596" s="8" t="s">
        <v>2021</v>
      </c>
      <c r="C596" s="8" t="s">
        <v>732</v>
      </c>
      <c r="D596" s="24" t="s">
        <v>715</v>
      </c>
      <c r="E596" s="24">
        <v>0</v>
      </c>
      <c r="F596" s="24">
        <v>0</v>
      </c>
      <c r="G596" s="24">
        <v>0</v>
      </c>
      <c r="H596" s="24">
        <v>0</v>
      </c>
      <c r="I596" s="24">
        <v>0</v>
      </c>
      <c r="J596" s="24">
        <v>0</v>
      </c>
      <c r="K596" s="24">
        <v>0</v>
      </c>
      <c r="L596" s="24">
        <v>0</v>
      </c>
      <c r="M596" s="24">
        <v>0</v>
      </c>
      <c r="N596" s="24">
        <v>0</v>
      </c>
      <c r="O596" s="24">
        <v>0</v>
      </c>
      <c r="P596" s="24">
        <v>0</v>
      </c>
      <c r="Q596" s="24">
        <v>0</v>
      </c>
      <c r="R596" s="24">
        <f t="shared" si="28"/>
        <v>0</v>
      </c>
      <c r="S596" s="24">
        <f t="shared" si="29"/>
        <v>0</v>
      </c>
      <c r="T596" s="24">
        <f t="shared" si="30"/>
        <v>1</v>
      </c>
    </row>
    <row r="597" spans="1:20" s="8" customFormat="1" x14ac:dyDescent="0.25">
      <c r="A597" s="24" t="s">
        <v>47</v>
      </c>
      <c r="B597" s="8" t="s">
        <v>2022</v>
      </c>
      <c r="C597" s="8" t="s">
        <v>3</v>
      </c>
      <c r="D597" s="24" t="s">
        <v>721</v>
      </c>
      <c r="E597" s="24">
        <v>0</v>
      </c>
      <c r="F597" s="24">
        <v>0</v>
      </c>
      <c r="G597" s="24">
        <v>0</v>
      </c>
      <c r="H597" s="24">
        <v>0</v>
      </c>
      <c r="I597" s="24">
        <v>0</v>
      </c>
      <c r="J597" s="24">
        <v>0</v>
      </c>
      <c r="K597" s="24">
        <v>0</v>
      </c>
      <c r="L597" s="24">
        <v>0</v>
      </c>
      <c r="M597" s="24">
        <v>0</v>
      </c>
      <c r="N597" s="24">
        <v>0</v>
      </c>
      <c r="O597" s="24">
        <v>0</v>
      </c>
      <c r="P597" s="24">
        <v>0</v>
      </c>
      <c r="Q597" s="24">
        <v>0</v>
      </c>
      <c r="R597" s="24">
        <f t="shared" si="28"/>
        <v>0</v>
      </c>
      <c r="S597" s="24">
        <f t="shared" si="29"/>
        <v>0</v>
      </c>
      <c r="T597" s="24">
        <f t="shared" si="30"/>
        <v>1</v>
      </c>
    </row>
    <row r="598" spans="1:20" s="8" customFormat="1" x14ac:dyDescent="0.25">
      <c r="A598" s="24" t="s">
        <v>1111</v>
      </c>
      <c r="B598" s="8" t="s">
        <v>1110</v>
      </c>
      <c r="C598" s="8" t="s">
        <v>1</v>
      </c>
      <c r="D598" s="24" t="s">
        <v>714</v>
      </c>
      <c r="E598" s="24">
        <v>0</v>
      </c>
      <c r="F598" s="24">
        <v>0</v>
      </c>
      <c r="G598" s="24">
        <v>0</v>
      </c>
      <c r="H598" s="24">
        <v>0</v>
      </c>
      <c r="I598" s="24">
        <v>0</v>
      </c>
      <c r="J598" s="24">
        <v>0</v>
      </c>
      <c r="K598" s="24">
        <v>0</v>
      </c>
      <c r="L598" s="24">
        <v>0</v>
      </c>
      <c r="M598" s="24">
        <v>0</v>
      </c>
      <c r="N598" s="24">
        <v>0</v>
      </c>
      <c r="O598" s="24">
        <v>0</v>
      </c>
      <c r="P598" s="24">
        <v>0</v>
      </c>
      <c r="Q598" s="24">
        <v>0</v>
      </c>
      <c r="R598" s="24">
        <f t="shared" si="28"/>
        <v>0</v>
      </c>
      <c r="S598" s="24">
        <f t="shared" si="29"/>
        <v>0</v>
      </c>
      <c r="T598" s="24">
        <f t="shared" si="30"/>
        <v>1</v>
      </c>
    </row>
    <row r="599" spans="1:20" s="8" customFormat="1" x14ac:dyDescent="0.25">
      <c r="A599" s="24" t="s">
        <v>740</v>
      </c>
      <c r="B599" s="8" t="s">
        <v>2023</v>
      </c>
      <c r="C599" s="8" t="s">
        <v>731</v>
      </c>
      <c r="D599" s="24" t="s">
        <v>723</v>
      </c>
      <c r="E599" s="24">
        <v>0</v>
      </c>
      <c r="F599" s="24">
        <v>0</v>
      </c>
      <c r="G599" s="24">
        <v>0</v>
      </c>
      <c r="H599" s="24">
        <v>0</v>
      </c>
      <c r="I599" s="24">
        <v>0</v>
      </c>
      <c r="J599" s="24">
        <v>0</v>
      </c>
      <c r="K599" s="24">
        <v>0</v>
      </c>
      <c r="L599" s="24">
        <v>0</v>
      </c>
      <c r="M599" s="24">
        <v>0</v>
      </c>
      <c r="N599" s="24">
        <v>0</v>
      </c>
      <c r="O599" s="24">
        <v>0</v>
      </c>
      <c r="P599" s="24">
        <v>0</v>
      </c>
      <c r="Q599" s="24">
        <v>0</v>
      </c>
      <c r="R599" s="24">
        <f t="shared" si="28"/>
        <v>0</v>
      </c>
      <c r="S599" s="24">
        <f t="shared" si="29"/>
        <v>0</v>
      </c>
      <c r="T599" s="24">
        <f t="shared" si="30"/>
        <v>1</v>
      </c>
    </row>
    <row r="600" spans="1:20" s="8" customFormat="1" x14ac:dyDescent="0.25">
      <c r="A600" s="24" t="s">
        <v>137</v>
      </c>
      <c r="B600" s="8" t="s">
        <v>399</v>
      </c>
      <c r="C600" s="8" t="s">
        <v>3</v>
      </c>
      <c r="D600" s="24" t="s">
        <v>736</v>
      </c>
      <c r="E600" s="24">
        <v>0</v>
      </c>
      <c r="F600" s="24">
        <v>0</v>
      </c>
      <c r="G600" s="24">
        <v>0</v>
      </c>
      <c r="H600" s="24">
        <v>0</v>
      </c>
      <c r="I600" s="24">
        <v>0</v>
      </c>
      <c r="J600" s="24">
        <v>0</v>
      </c>
      <c r="K600" s="24">
        <v>0</v>
      </c>
      <c r="L600" s="24">
        <v>0</v>
      </c>
      <c r="M600" s="24">
        <v>0</v>
      </c>
      <c r="N600" s="24">
        <v>0</v>
      </c>
      <c r="O600" s="24">
        <v>0</v>
      </c>
      <c r="P600" s="24">
        <v>0</v>
      </c>
      <c r="Q600" s="24">
        <v>0</v>
      </c>
      <c r="R600" s="24">
        <f t="shared" si="28"/>
        <v>0</v>
      </c>
      <c r="S600" s="24">
        <f t="shared" si="29"/>
        <v>0</v>
      </c>
      <c r="T600" s="24">
        <f t="shared" si="30"/>
        <v>1</v>
      </c>
    </row>
    <row r="601" spans="1:20" s="8" customFormat="1" x14ac:dyDescent="0.25">
      <c r="A601" s="24" t="s">
        <v>283</v>
      </c>
      <c r="B601" s="8" t="s">
        <v>2024</v>
      </c>
      <c r="C601" s="8" t="s">
        <v>1</v>
      </c>
      <c r="D601" s="24" t="s">
        <v>715</v>
      </c>
      <c r="E601" s="24">
        <v>0</v>
      </c>
      <c r="F601" s="24">
        <v>0</v>
      </c>
      <c r="G601" s="24">
        <v>0</v>
      </c>
      <c r="H601" s="24">
        <v>0</v>
      </c>
      <c r="I601" s="24">
        <v>0</v>
      </c>
      <c r="J601" s="24">
        <v>0</v>
      </c>
      <c r="K601" s="24">
        <v>0</v>
      </c>
      <c r="L601" s="24">
        <v>0</v>
      </c>
      <c r="M601" s="24">
        <v>0</v>
      </c>
      <c r="N601" s="24">
        <v>0</v>
      </c>
      <c r="O601" s="24">
        <v>0</v>
      </c>
      <c r="P601" s="24">
        <v>0</v>
      </c>
      <c r="Q601" s="24">
        <v>0</v>
      </c>
      <c r="R601" s="24">
        <f t="shared" si="28"/>
        <v>0</v>
      </c>
      <c r="S601" s="24">
        <f t="shared" si="29"/>
        <v>0</v>
      </c>
      <c r="T601" s="24">
        <f t="shared" si="30"/>
        <v>1</v>
      </c>
    </row>
    <row r="602" spans="1:20" s="8" customFormat="1" x14ac:dyDescent="0.25">
      <c r="A602" s="24" t="s">
        <v>147</v>
      </c>
      <c r="B602" s="8" t="s">
        <v>1898</v>
      </c>
      <c r="C602" s="8" t="s">
        <v>705</v>
      </c>
      <c r="D602" s="24" t="s">
        <v>721</v>
      </c>
      <c r="E602" s="24">
        <v>0</v>
      </c>
      <c r="F602" s="24">
        <v>0</v>
      </c>
      <c r="G602" s="24">
        <v>0</v>
      </c>
      <c r="H602" s="24">
        <v>0</v>
      </c>
      <c r="I602" s="24">
        <v>0</v>
      </c>
      <c r="J602" s="24">
        <v>0</v>
      </c>
      <c r="K602" s="24">
        <v>0</v>
      </c>
      <c r="L602" s="24">
        <v>0</v>
      </c>
      <c r="M602" s="24">
        <v>0</v>
      </c>
      <c r="N602" s="24">
        <v>0</v>
      </c>
      <c r="O602" s="24">
        <v>0</v>
      </c>
      <c r="P602" s="24">
        <v>0</v>
      </c>
      <c r="Q602" s="24">
        <v>0</v>
      </c>
      <c r="R602" s="24">
        <f t="shared" si="28"/>
        <v>0</v>
      </c>
      <c r="S602" s="24">
        <f t="shared" si="29"/>
        <v>0</v>
      </c>
      <c r="T602" s="24">
        <f t="shared" si="30"/>
        <v>1</v>
      </c>
    </row>
    <row r="603" spans="1:20" s="8" customFormat="1" x14ac:dyDescent="0.25">
      <c r="A603" s="24" t="s">
        <v>68</v>
      </c>
      <c r="B603" s="8" t="s">
        <v>2025</v>
      </c>
      <c r="C603" s="8" t="s">
        <v>737</v>
      </c>
      <c r="D603" s="24" t="s">
        <v>712</v>
      </c>
      <c r="E603" s="24">
        <v>0</v>
      </c>
      <c r="F603" s="24">
        <v>0</v>
      </c>
      <c r="G603" s="24">
        <v>0</v>
      </c>
      <c r="H603" s="24">
        <v>0</v>
      </c>
      <c r="I603" s="24">
        <v>0</v>
      </c>
      <c r="J603" s="24">
        <v>0</v>
      </c>
      <c r="K603" s="24">
        <v>0</v>
      </c>
      <c r="L603" s="24">
        <v>0</v>
      </c>
      <c r="M603" s="24">
        <v>0</v>
      </c>
      <c r="N603" s="24">
        <v>0</v>
      </c>
      <c r="O603" s="24">
        <v>0</v>
      </c>
      <c r="P603" s="24">
        <v>0</v>
      </c>
      <c r="Q603" s="24">
        <v>0</v>
      </c>
      <c r="R603" s="24">
        <f t="shared" si="28"/>
        <v>0</v>
      </c>
      <c r="S603" s="24">
        <f t="shared" si="29"/>
        <v>0</v>
      </c>
      <c r="T603" s="24">
        <f t="shared" si="30"/>
        <v>1</v>
      </c>
    </row>
    <row r="604" spans="1:20" s="8" customFormat="1" x14ac:dyDescent="0.25">
      <c r="A604" s="24" t="s">
        <v>83</v>
      </c>
      <c r="B604" s="8" t="s">
        <v>2026</v>
      </c>
      <c r="C604" s="8" t="s">
        <v>731</v>
      </c>
      <c r="D604" s="24" t="s">
        <v>723</v>
      </c>
      <c r="E604" s="24">
        <v>0</v>
      </c>
      <c r="F604" s="24">
        <v>0</v>
      </c>
      <c r="G604" s="24">
        <v>0</v>
      </c>
      <c r="H604" s="24">
        <v>0</v>
      </c>
      <c r="I604" s="24">
        <v>0</v>
      </c>
      <c r="J604" s="24">
        <v>0</v>
      </c>
      <c r="K604" s="24">
        <v>0</v>
      </c>
      <c r="L604" s="24">
        <v>0</v>
      </c>
      <c r="M604" s="24">
        <v>0</v>
      </c>
      <c r="N604" s="24">
        <v>0</v>
      </c>
      <c r="O604" s="24">
        <v>0</v>
      </c>
      <c r="P604" s="24">
        <v>0</v>
      </c>
      <c r="Q604" s="24">
        <v>0</v>
      </c>
      <c r="R604" s="24">
        <f t="shared" si="28"/>
        <v>0</v>
      </c>
      <c r="S604" s="24">
        <f t="shared" si="29"/>
        <v>0</v>
      </c>
      <c r="T604" s="24">
        <f t="shared" si="30"/>
        <v>1</v>
      </c>
    </row>
    <row r="605" spans="1:20" s="8" customFormat="1" x14ac:dyDescent="0.25">
      <c r="A605" s="24" t="s">
        <v>379</v>
      </c>
      <c r="B605" s="8" t="s">
        <v>120</v>
      </c>
      <c r="C605" s="8" t="s">
        <v>737</v>
      </c>
      <c r="D605" s="24" t="s">
        <v>726</v>
      </c>
      <c r="E605" s="24">
        <v>0</v>
      </c>
      <c r="F605" s="24">
        <v>0</v>
      </c>
      <c r="G605" s="24">
        <v>0</v>
      </c>
      <c r="H605" s="24">
        <v>0</v>
      </c>
      <c r="I605" s="24">
        <v>0</v>
      </c>
      <c r="J605" s="24">
        <v>0</v>
      </c>
      <c r="K605" s="24">
        <v>0</v>
      </c>
      <c r="L605" s="24">
        <v>0</v>
      </c>
      <c r="M605" s="24">
        <v>0</v>
      </c>
      <c r="N605" s="24">
        <v>0</v>
      </c>
      <c r="O605" s="24">
        <v>0</v>
      </c>
      <c r="P605" s="24">
        <v>0</v>
      </c>
      <c r="Q605" s="24">
        <v>0</v>
      </c>
      <c r="R605" s="24">
        <f t="shared" si="28"/>
        <v>0</v>
      </c>
      <c r="S605" s="24">
        <f t="shared" si="29"/>
        <v>0</v>
      </c>
      <c r="T605" s="24">
        <f t="shared" si="30"/>
        <v>1</v>
      </c>
    </row>
    <row r="606" spans="1:20" s="8" customFormat="1" x14ac:dyDescent="0.25">
      <c r="A606" s="24" t="s">
        <v>1579</v>
      </c>
      <c r="B606" s="8" t="s">
        <v>211</v>
      </c>
      <c r="C606" s="8" t="s">
        <v>705</v>
      </c>
      <c r="D606" s="24" t="s">
        <v>701</v>
      </c>
      <c r="E606" s="24">
        <v>0</v>
      </c>
      <c r="F606" s="24">
        <v>0</v>
      </c>
      <c r="G606" s="24">
        <v>0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0</v>
      </c>
      <c r="N606" s="24">
        <v>0</v>
      </c>
      <c r="O606" s="24">
        <v>0</v>
      </c>
      <c r="P606" s="24">
        <v>0</v>
      </c>
      <c r="Q606" s="24">
        <v>0</v>
      </c>
      <c r="R606" s="24">
        <f t="shared" si="28"/>
        <v>0</v>
      </c>
      <c r="S606" s="24">
        <f t="shared" si="29"/>
        <v>0</v>
      </c>
      <c r="T606" s="24">
        <f t="shared" si="30"/>
        <v>1</v>
      </c>
    </row>
    <row r="607" spans="1:20" s="8" customFormat="1" x14ac:dyDescent="0.25">
      <c r="A607" s="24" t="s">
        <v>99</v>
      </c>
      <c r="B607" s="8" t="s">
        <v>57</v>
      </c>
      <c r="C607" s="8" t="s">
        <v>732</v>
      </c>
      <c r="D607" s="24" t="s">
        <v>710</v>
      </c>
      <c r="E607" s="24">
        <v>0</v>
      </c>
      <c r="F607" s="24">
        <v>0</v>
      </c>
      <c r="G607" s="24">
        <v>0</v>
      </c>
      <c r="H607" s="24">
        <v>0</v>
      </c>
      <c r="I607" s="24">
        <v>0</v>
      </c>
      <c r="J607" s="24">
        <v>0</v>
      </c>
      <c r="K607" s="24">
        <v>0</v>
      </c>
      <c r="L607" s="24">
        <v>0</v>
      </c>
      <c r="M607" s="24">
        <v>0</v>
      </c>
      <c r="N607" s="24">
        <v>0</v>
      </c>
      <c r="O607" s="24">
        <v>0</v>
      </c>
      <c r="P607" s="24">
        <v>0</v>
      </c>
      <c r="Q607" s="24">
        <v>0</v>
      </c>
      <c r="R607" s="24">
        <f t="shared" si="28"/>
        <v>0</v>
      </c>
      <c r="S607" s="24">
        <f t="shared" si="29"/>
        <v>0</v>
      </c>
      <c r="T607" s="24">
        <f t="shared" si="30"/>
        <v>1</v>
      </c>
    </row>
    <row r="608" spans="1:20" s="8" customFormat="1" x14ac:dyDescent="0.25">
      <c r="A608" s="24" t="s">
        <v>302</v>
      </c>
      <c r="B608" s="8" t="s">
        <v>2027</v>
      </c>
      <c r="C608" s="8" t="s">
        <v>705</v>
      </c>
      <c r="D608" s="24" t="s">
        <v>716</v>
      </c>
      <c r="E608" s="24">
        <v>0</v>
      </c>
      <c r="F608" s="24">
        <v>0</v>
      </c>
      <c r="G608" s="24">
        <v>0</v>
      </c>
      <c r="H608" s="24">
        <v>0</v>
      </c>
      <c r="I608" s="24">
        <v>0</v>
      </c>
      <c r="J608" s="24">
        <v>0</v>
      </c>
      <c r="K608" s="24">
        <v>0</v>
      </c>
      <c r="L608" s="24">
        <v>0</v>
      </c>
      <c r="M608" s="24">
        <v>0</v>
      </c>
      <c r="N608" s="24">
        <v>0</v>
      </c>
      <c r="O608" s="24">
        <v>0</v>
      </c>
      <c r="P608" s="24">
        <v>0</v>
      </c>
      <c r="Q608" s="24">
        <v>0</v>
      </c>
      <c r="R608" s="24">
        <f t="shared" si="28"/>
        <v>0</v>
      </c>
      <c r="S608" s="24">
        <f t="shared" si="29"/>
        <v>0</v>
      </c>
      <c r="T608" s="24">
        <f t="shared" si="30"/>
        <v>1</v>
      </c>
    </row>
    <row r="609" spans="1:20" s="8" customFormat="1" x14ac:dyDescent="0.25">
      <c r="A609" s="24" t="s">
        <v>397</v>
      </c>
      <c r="B609" s="8" t="s">
        <v>1562</v>
      </c>
      <c r="C609" s="8" t="s">
        <v>2</v>
      </c>
      <c r="D609" s="24" t="s">
        <v>728</v>
      </c>
      <c r="E609" s="24">
        <v>0</v>
      </c>
      <c r="F609" s="24">
        <v>0</v>
      </c>
      <c r="G609" s="24">
        <v>0</v>
      </c>
      <c r="H609" s="24">
        <v>0</v>
      </c>
      <c r="I609" s="24">
        <v>0</v>
      </c>
      <c r="J609" s="24">
        <v>0</v>
      </c>
      <c r="K609" s="24">
        <v>0</v>
      </c>
      <c r="L609" s="24">
        <v>0</v>
      </c>
      <c r="M609" s="24">
        <v>0</v>
      </c>
      <c r="N609" s="24">
        <v>0</v>
      </c>
      <c r="O609" s="24">
        <v>0</v>
      </c>
      <c r="P609" s="24">
        <v>0</v>
      </c>
      <c r="Q609" s="24">
        <v>0</v>
      </c>
      <c r="R609" s="24">
        <f t="shared" si="28"/>
        <v>0</v>
      </c>
      <c r="S609" s="24">
        <f t="shared" si="29"/>
        <v>0</v>
      </c>
      <c r="T609" s="24">
        <f t="shared" si="30"/>
        <v>1</v>
      </c>
    </row>
    <row r="610" spans="1:20" s="8" customFormat="1" x14ac:dyDescent="0.25">
      <c r="A610" s="24" t="s">
        <v>2028</v>
      </c>
      <c r="B610" s="8" t="s">
        <v>416</v>
      </c>
      <c r="C610" s="8" t="s">
        <v>3</v>
      </c>
      <c r="D610" s="24" t="s">
        <v>713</v>
      </c>
      <c r="E610" s="24">
        <v>0</v>
      </c>
      <c r="F610" s="24">
        <v>0</v>
      </c>
      <c r="G610" s="24">
        <v>0</v>
      </c>
      <c r="H610" s="24">
        <v>0</v>
      </c>
      <c r="I610" s="24">
        <v>0</v>
      </c>
      <c r="J610" s="24">
        <v>0</v>
      </c>
      <c r="K610" s="24">
        <v>0</v>
      </c>
      <c r="L610" s="24">
        <v>0</v>
      </c>
      <c r="M610" s="24">
        <v>0</v>
      </c>
      <c r="N610" s="24">
        <v>0</v>
      </c>
      <c r="O610" s="24">
        <v>0</v>
      </c>
      <c r="P610" s="24">
        <v>0</v>
      </c>
      <c r="Q610" s="24">
        <v>0</v>
      </c>
      <c r="R610" s="24">
        <f t="shared" si="28"/>
        <v>0</v>
      </c>
      <c r="S610" s="24">
        <f t="shared" si="29"/>
        <v>0</v>
      </c>
      <c r="T610" s="24">
        <f t="shared" si="30"/>
        <v>1</v>
      </c>
    </row>
    <row r="611" spans="1:20" s="8" customFormat="1" x14ac:dyDescent="0.25">
      <c r="A611" s="24" t="s">
        <v>319</v>
      </c>
      <c r="B611" s="8" t="s">
        <v>2029</v>
      </c>
      <c r="C611" s="8" t="s">
        <v>3</v>
      </c>
      <c r="D611" s="24" t="s">
        <v>713</v>
      </c>
      <c r="E611" s="24">
        <v>0</v>
      </c>
      <c r="F611" s="24">
        <v>0</v>
      </c>
      <c r="G611" s="24">
        <v>0</v>
      </c>
      <c r="H611" s="24">
        <v>0</v>
      </c>
      <c r="I611" s="24">
        <v>0</v>
      </c>
      <c r="J611" s="24">
        <v>0</v>
      </c>
      <c r="K611" s="24">
        <v>0</v>
      </c>
      <c r="L611" s="24">
        <v>0</v>
      </c>
      <c r="M611" s="24">
        <v>0</v>
      </c>
      <c r="N611" s="24">
        <v>0</v>
      </c>
      <c r="O611" s="24">
        <v>0</v>
      </c>
      <c r="P611" s="24">
        <v>0</v>
      </c>
      <c r="Q611" s="24">
        <v>0</v>
      </c>
      <c r="R611" s="24">
        <f t="shared" si="28"/>
        <v>0</v>
      </c>
      <c r="S611" s="24">
        <f t="shared" si="29"/>
        <v>0</v>
      </c>
      <c r="T611" s="24">
        <f t="shared" si="30"/>
        <v>1</v>
      </c>
    </row>
    <row r="612" spans="1:20" s="8" customFormat="1" x14ac:dyDescent="0.25">
      <c r="A612" s="24" t="s">
        <v>1172</v>
      </c>
      <c r="B612" s="8" t="s">
        <v>2030</v>
      </c>
      <c r="C612" s="8" t="s">
        <v>737</v>
      </c>
      <c r="D612" s="24" t="s">
        <v>703</v>
      </c>
      <c r="E612" s="24">
        <v>0</v>
      </c>
      <c r="F612" s="24">
        <v>0</v>
      </c>
      <c r="G612" s="24">
        <v>0</v>
      </c>
      <c r="H612" s="24">
        <v>0</v>
      </c>
      <c r="I612" s="24">
        <v>0</v>
      </c>
      <c r="J612" s="24">
        <v>0</v>
      </c>
      <c r="K612" s="24">
        <v>0</v>
      </c>
      <c r="L612" s="24">
        <v>0</v>
      </c>
      <c r="M612" s="24">
        <v>0</v>
      </c>
      <c r="N612" s="24">
        <v>0</v>
      </c>
      <c r="O612" s="24">
        <v>0</v>
      </c>
      <c r="P612" s="24">
        <v>0</v>
      </c>
      <c r="Q612" s="24">
        <v>0</v>
      </c>
      <c r="R612" s="24">
        <f t="shared" si="28"/>
        <v>0</v>
      </c>
      <c r="S612" s="24">
        <f t="shared" si="29"/>
        <v>0</v>
      </c>
      <c r="T612" s="24">
        <f t="shared" si="30"/>
        <v>1</v>
      </c>
    </row>
    <row r="613" spans="1:20" s="8" customFormat="1" x14ac:dyDescent="0.25">
      <c r="A613" s="24" t="s">
        <v>3569</v>
      </c>
      <c r="B613" s="8" t="s">
        <v>2031</v>
      </c>
      <c r="C613" s="24" t="s">
        <v>732</v>
      </c>
      <c r="D613" s="24" t="s">
        <v>733</v>
      </c>
      <c r="E613" s="24">
        <v>0</v>
      </c>
      <c r="F613" s="24">
        <v>0</v>
      </c>
      <c r="G613" s="24">
        <v>0</v>
      </c>
      <c r="H613" s="24">
        <v>0</v>
      </c>
      <c r="I613" s="24">
        <v>0</v>
      </c>
      <c r="J613" s="24">
        <v>0</v>
      </c>
      <c r="K613" s="24">
        <v>0</v>
      </c>
      <c r="L613" s="24">
        <v>0</v>
      </c>
      <c r="M613" s="24">
        <v>0</v>
      </c>
      <c r="N613" s="24">
        <v>0</v>
      </c>
      <c r="O613" s="24">
        <v>0</v>
      </c>
      <c r="P613" s="24">
        <v>0</v>
      </c>
      <c r="Q613" s="24">
        <v>0</v>
      </c>
      <c r="R613" s="24">
        <f t="shared" si="28"/>
        <v>0</v>
      </c>
      <c r="S613" s="24">
        <f t="shared" si="29"/>
        <v>0</v>
      </c>
      <c r="T613" s="24">
        <f t="shared" si="30"/>
        <v>1</v>
      </c>
    </row>
    <row r="614" spans="1:20" s="8" customFormat="1" x14ac:dyDescent="0.25">
      <c r="A614" s="24" t="s">
        <v>198</v>
      </c>
      <c r="B614" s="8" t="s">
        <v>2032</v>
      </c>
      <c r="C614" s="8" t="s">
        <v>705</v>
      </c>
      <c r="D614" s="24" t="s">
        <v>716</v>
      </c>
      <c r="E614" s="24">
        <v>0</v>
      </c>
      <c r="F614" s="24">
        <v>0</v>
      </c>
      <c r="G614" s="24">
        <v>0</v>
      </c>
      <c r="H614" s="24">
        <v>0</v>
      </c>
      <c r="I614" s="24">
        <v>0</v>
      </c>
      <c r="J614" s="24">
        <v>0</v>
      </c>
      <c r="K614" s="24">
        <v>0</v>
      </c>
      <c r="L614" s="24">
        <v>0</v>
      </c>
      <c r="M614" s="24">
        <v>0</v>
      </c>
      <c r="N614" s="24">
        <v>0</v>
      </c>
      <c r="O614" s="24">
        <v>0</v>
      </c>
      <c r="P614" s="24">
        <v>0</v>
      </c>
      <c r="Q614" s="24">
        <v>0</v>
      </c>
      <c r="R614" s="24">
        <f t="shared" si="28"/>
        <v>0</v>
      </c>
      <c r="S614" s="24">
        <f t="shared" si="29"/>
        <v>0</v>
      </c>
      <c r="T614" s="24">
        <f t="shared" si="30"/>
        <v>1</v>
      </c>
    </row>
    <row r="615" spans="1:20" s="8" customFormat="1" x14ac:dyDescent="0.25">
      <c r="A615" s="24" t="s">
        <v>158</v>
      </c>
      <c r="B615" s="8" t="s">
        <v>2033</v>
      </c>
      <c r="C615" s="8" t="s">
        <v>731</v>
      </c>
      <c r="D615" s="24" t="s">
        <v>716</v>
      </c>
      <c r="E615" s="24">
        <v>0</v>
      </c>
      <c r="F615" s="24">
        <v>0</v>
      </c>
      <c r="G615" s="24">
        <v>0</v>
      </c>
      <c r="H615" s="24">
        <v>0</v>
      </c>
      <c r="I615" s="24">
        <v>0</v>
      </c>
      <c r="J615" s="24">
        <v>0</v>
      </c>
      <c r="K615" s="24">
        <v>0</v>
      </c>
      <c r="L615" s="24">
        <v>0</v>
      </c>
      <c r="M615" s="24">
        <v>0</v>
      </c>
      <c r="N615" s="24">
        <v>0</v>
      </c>
      <c r="O615" s="24">
        <v>0</v>
      </c>
      <c r="P615" s="24">
        <v>0</v>
      </c>
      <c r="Q615" s="24">
        <v>0</v>
      </c>
      <c r="R615" s="24">
        <f t="shared" si="28"/>
        <v>0</v>
      </c>
      <c r="S615" s="24">
        <f t="shared" si="29"/>
        <v>0</v>
      </c>
      <c r="T615" s="24">
        <f t="shared" si="30"/>
        <v>1</v>
      </c>
    </row>
    <row r="616" spans="1:20" s="8" customFormat="1" x14ac:dyDescent="0.25">
      <c r="A616" s="24" t="s">
        <v>383</v>
      </c>
      <c r="B616" s="8" t="s">
        <v>2034</v>
      </c>
      <c r="C616" s="8" t="s">
        <v>2035</v>
      </c>
      <c r="D616" s="24" t="s">
        <v>846</v>
      </c>
      <c r="E616" s="24">
        <v>0</v>
      </c>
      <c r="F616" s="24">
        <v>0</v>
      </c>
      <c r="G616" s="24">
        <v>0</v>
      </c>
      <c r="H616" s="24">
        <v>0</v>
      </c>
      <c r="I616" s="24">
        <v>0</v>
      </c>
      <c r="J616" s="24">
        <v>0</v>
      </c>
      <c r="K616" s="24">
        <v>0</v>
      </c>
      <c r="L616" s="24">
        <v>0</v>
      </c>
      <c r="M616" s="24">
        <v>0</v>
      </c>
      <c r="N616" s="24">
        <v>0</v>
      </c>
      <c r="O616" s="24">
        <v>0</v>
      </c>
      <c r="P616" s="24">
        <v>0</v>
      </c>
      <c r="Q616" s="24">
        <v>0</v>
      </c>
      <c r="R616" s="24">
        <f t="shared" si="28"/>
        <v>0</v>
      </c>
      <c r="S616" s="24">
        <f t="shared" si="29"/>
        <v>0</v>
      </c>
      <c r="T616" s="24">
        <f t="shared" si="30"/>
        <v>1</v>
      </c>
    </row>
    <row r="617" spans="1:20" s="8" customFormat="1" x14ac:dyDescent="0.25">
      <c r="A617" s="24" t="s">
        <v>2036</v>
      </c>
      <c r="B617" s="8" t="s">
        <v>681</v>
      </c>
      <c r="C617" s="8" t="s">
        <v>705</v>
      </c>
      <c r="D617" s="24" t="s">
        <v>706</v>
      </c>
      <c r="E617" s="24">
        <v>0</v>
      </c>
      <c r="F617" s="24">
        <v>0</v>
      </c>
      <c r="G617" s="24">
        <v>0</v>
      </c>
      <c r="H617" s="24">
        <v>0</v>
      </c>
      <c r="I617" s="24">
        <v>0</v>
      </c>
      <c r="J617" s="24">
        <v>0</v>
      </c>
      <c r="K617" s="24">
        <v>0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0</v>
      </c>
      <c r="R617" s="24">
        <f t="shared" si="28"/>
        <v>0</v>
      </c>
      <c r="S617" s="24">
        <f t="shared" si="29"/>
        <v>0</v>
      </c>
      <c r="T617" s="24">
        <f t="shared" si="30"/>
        <v>1</v>
      </c>
    </row>
    <row r="618" spans="1:20" s="8" customFormat="1" x14ac:dyDescent="0.25">
      <c r="A618" s="24" t="s">
        <v>2037</v>
      </c>
      <c r="B618" s="8" t="s">
        <v>904</v>
      </c>
      <c r="C618" s="8" t="s">
        <v>737</v>
      </c>
      <c r="D618" s="24" t="s">
        <v>846</v>
      </c>
      <c r="E618" s="24">
        <v>0</v>
      </c>
      <c r="F618" s="24">
        <v>0</v>
      </c>
      <c r="G618" s="24">
        <v>0</v>
      </c>
      <c r="H618" s="24">
        <v>0</v>
      </c>
      <c r="I618" s="24">
        <v>0</v>
      </c>
      <c r="J618" s="24">
        <v>0</v>
      </c>
      <c r="K618" s="24">
        <v>0</v>
      </c>
      <c r="L618" s="24">
        <v>0</v>
      </c>
      <c r="M618" s="24">
        <v>0</v>
      </c>
      <c r="N618" s="24">
        <v>0</v>
      </c>
      <c r="O618" s="24">
        <v>0</v>
      </c>
      <c r="P618" s="24">
        <v>0</v>
      </c>
      <c r="Q618" s="24">
        <v>0</v>
      </c>
      <c r="R618" s="24">
        <f t="shared" si="28"/>
        <v>0</v>
      </c>
      <c r="S618" s="24">
        <f t="shared" si="29"/>
        <v>0</v>
      </c>
      <c r="T618" s="24">
        <f t="shared" si="30"/>
        <v>1</v>
      </c>
    </row>
    <row r="619" spans="1:20" s="8" customFormat="1" x14ac:dyDescent="0.25">
      <c r="A619" s="24" t="s">
        <v>479</v>
      </c>
      <c r="B619" s="8" t="s">
        <v>448</v>
      </c>
      <c r="C619" s="8" t="s">
        <v>732</v>
      </c>
      <c r="D619" s="24" t="s">
        <v>715</v>
      </c>
      <c r="E619" s="24">
        <v>0</v>
      </c>
      <c r="F619" s="24">
        <v>0</v>
      </c>
      <c r="G619" s="24">
        <v>0</v>
      </c>
      <c r="H619" s="24">
        <v>0</v>
      </c>
      <c r="I619" s="24">
        <v>0</v>
      </c>
      <c r="J619" s="24">
        <v>0</v>
      </c>
      <c r="K619" s="24">
        <v>0</v>
      </c>
      <c r="L619" s="24">
        <v>0</v>
      </c>
      <c r="M619" s="24">
        <v>0</v>
      </c>
      <c r="N619" s="24">
        <v>0</v>
      </c>
      <c r="O619" s="24">
        <v>0</v>
      </c>
      <c r="P619" s="24">
        <v>0</v>
      </c>
      <c r="Q619" s="24">
        <v>0</v>
      </c>
      <c r="R619" s="24">
        <f t="shared" si="28"/>
        <v>0</v>
      </c>
      <c r="S619" s="24">
        <f t="shared" si="29"/>
        <v>0</v>
      </c>
      <c r="T619" s="24">
        <f t="shared" si="30"/>
        <v>1</v>
      </c>
    </row>
    <row r="620" spans="1:20" s="8" customFormat="1" x14ac:dyDescent="0.25">
      <c r="A620" s="24" t="s">
        <v>121</v>
      </c>
      <c r="B620" s="8" t="s">
        <v>759</v>
      </c>
      <c r="C620" s="8" t="s">
        <v>737</v>
      </c>
      <c r="D620" s="24" t="s">
        <v>712</v>
      </c>
      <c r="E620" s="24">
        <v>0</v>
      </c>
      <c r="F620" s="24">
        <v>0</v>
      </c>
      <c r="G620" s="24">
        <v>0</v>
      </c>
      <c r="H620" s="24">
        <v>0</v>
      </c>
      <c r="I620" s="24">
        <v>0</v>
      </c>
      <c r="J620" s="24">
        <v>0</v>
      </c>
      <c r="K620" s="24">
        <v>0</v>
      </c>
      <c r="L620" s="24">
        <v>0</v>
      </c>
      <c r="M620" s="24">
        <v>0</v>
      </c>
      <c r="N620" s="24">
        <v>0</v>
      </c>
      <c r="O620" s="24">
        <v>0</v>
      </c>
      <c r="P620" s="24">
        <v>0</v>
      </c>
      <c r="Q620" s="24">
        <v>0</v>
      </c>
      <c r="R620" s="24">
        <f t="shared" si="28"/>
        <v>0</v>
      </c>
      <c r="S620" s="24">
        <f t="shared" si="29"/>
        <v>0</v>
      </c>
      <c r="T620" s="24">
        <f t="shared" si="30"/>
        <v>1</v>
      </c>
    </row>
    <row r="621" spans="1:20" s="8" customFormat="1" x14ac:dyDescent="0.25">
      <c r="A621" s="24" t="s">
        <v>1315</v>
      </c>
      <c r="B621" s="8" t="s">
        <v>2038</v>
      </c>
      <c r="C621" s="8" t="s">
        <v>731</v>
      </c>
      <c r="D621" s="24" t="s">
        <v>733</v>
      </c>
      <c r="E621" s="24">
        <v>0</v>
      </c>
      <c r="F621" s="24">
        <v>0</v>
      </c>
      <c r="G621" s="24">
        <v>0</v>
      </c>
      <c r="H621" s="24">
        <v>0</v>
      </c>
      <c r="I621" s="24">
        <v>0</v>
      </c>
      <c r="J621" s="24">
        <v>0</v>
      </c>
      <c r="K621" s="24">
        <v>0</v>
      </c>
      <c r="L621" s="24">
        <v>0</v>
      </c>
      <c r="M621" s="24">
        <v>0</v>
      </c>
      <c r="N621" s="24">
        <v>0</v>
      </c>
      <c r="O621" s="24">
        <v>0</v>
      </c>
      <c r="P621" s="24">
        <v>0</v>
      </c>
      <c r="Q621" s="24">
        <v>0</v>
      </c>
      <c r="R621" s="24">
        <f t="shared" si="28"/>
        <v>0</v>
      </c>
      <c r="S621" s="24">
        <f t="shared" si="29"/>
        <v>0</v>
      </c>
      <c r="T621" s="24">
        <f t="shared" si="30"/>
        <v>1</v>
      </c>
    </row>
    <row r="622" spans="1:20" s="8" customFormat="1" x14ac:dyDescent="0.25">
      <c r="A622" s="24" t="s">
        <v>41</v>
      </c>
      <c r="B622" s="8" t="s">
        <v>774</v>
      </c>
      <c r="C622" s="8" t="s">
        <v>731</v>
      </c>
      <c r="D622" s="24" t="s">
        <v>703</v>
      </c>
      <c r="E622" s="24">
        <v>0</v>
      </c>
      <c r="F622" s="24">
        <v>0</v>
      </c>
      <c r="G622" s="24">
        <v>0</v>
      </c>
      <c r="H622" s="24">
        <v>0</v>
      </c>
      <c r="I622" s="24">
        <v>0</v>
      </c>
      <c r="J622" s="24">
        <v>0</v>
      </c>
      <c r="K622" s="24">
        <v>0</v>
      </c>
      <c r="L622" s="24">
        <v>0</v>
      </c>
      <c r="M622" s="24">
        <v>0</v>
      </c>
      <c r="N622" s="24">
        <v>0</v>
      </c>
      <c r="O622" s="24">
        <v>0</v>
      </c>
      <c r="P622" s="24">
        <v>0</v>
      </c>
      <c r="Q622" s="24">
        <v>0</v>
      </c>
      <c r="R622" s="24">
        <f t="shared" si="28"/>
        <v>0</v>
      </c>
      <c r="S622" s="24">
        <f t="shared" si="29"/>
        <v>0</v>
      </c>
      <c r="T622" s="24">
        <f t="shared" si="30"/>
        <v>1</v>
      </c>
    </row>
    <row r="623" spans="1:20" s="8" customFormat="1" x14ac:dyDescent="0.25">
      <c r="A623" s="24" t="s">
        <v>160</v>
      </c>
      <c r="B623" s="8" t="s">
        <v>2039</v>
      </c>
      <c r="C623" s="8" t="s">
        <v>735</v>
      </c>
      <c r="D623" s="24" t="s">
        <v>727</v>
      </c>
      <c r="E623" s="24">
        <v>0</v>
      </c>
      <c r="F623" s="24">
        <v>0</v>
      </c>
      <c r="G623" s="24">
        <v>0</v>
      </c>
      <c r="H623" s="24">
        <v>0</v>
      </c>
      <c r="I623" s="24">
        <v>0</v>
      </c>
      <c r="J623" s="24">
        <v>0</v>
      </c>
      <c r="K623" s="24">
        <v>0</v>
      </c>
      <c r="L623" s="24">
        <v>0</v>
      </c>
      <c r="M623" s="24">
        <v>0</v>
      </c>
      <c r="N623" s="24">
        <v>0</v>
      </c>
      <c r="O623" s="24">
        <v>0</v>
      </c>
      <c r="P623" s="24">
        <v>0</v>
      </c>
      <c r="Q623" s="24">
        <v>0</v>
      </c>
      <c r="R623" s="24">
        <f t="shared" si="28"/>
        <v>0</v>
      </c>
      <c r="S623" s="24">
        <f t="shared" si="29"/>
        <v>0</v>
      </c>
      <c r="T623" s="24">
        <f t="shared" si="30"/>
        <v>1</v>
      </c>
    </row>
    <row r="624" spans="1:20" s="8" customFormat="1" x14ac:dyDescent="0.25">
      <c r="A624" s="24" t="s">
        <v>2040</v>
      </c>
      <c r="B624" s="8" t="s">
        <v>458</v>
      </c>
      <c r="C624" s="8" t="s">
        <v>737</v>
      </c>
      <c r="D624" s="24" t="s">
        <v>718</v>
      </c>
      <c r="E624" s="24">
        <v>0</v>
      </c>
      <c r="F624" s="24">
        <v>0</v>
      </c>
      <c r="G624" s="24">
        <v>0</v>
      </c>
      <c r="H624" s="24">
        <v>0</v>
      </c>
      <c r="I624" s="24">
        <v>0</v>
      </c>
      <c r="J624" s="24">
        <v>0</v>
      </c>
      <c r="K624" s="24">
        <v>0</v>
      </c>
      <c r="L624" s="24">
        <v>0</v>
      </c>
      <c r="M624" s="24">
        <v>0</v>
      </c>
      <c r="N624" s="24">
        <v>0</v>
      </c>
      <c r="O624" s="24">
        <v>0</v>
      </c>
      <c r="P624" s="24">
        <v>0</v>
      </c>
      <c r="Q624" s="24">
        <v>0</v>
      </c>
      <c r="R624" s="24">
        <f t="shared" si="28"/>
        <v>0</v>
      </c>
      <c r="S624" s="24">
        <f t="shared" si="29"/>
        <v>0</v>
      </c>
      <c r="T624" s="24">
        <f t="shared" si="30"/>
        <v>1</v>
      </c>
    </row>
    <row r="625" spans="1:22" s="8" customFormat="1" x14ac:dyDescent="0.25">
      <c r="A625" s="24" t="s">
        <v>985</v>
      </c>
      <c r="B625" s="8" t="s">
        <v>2041</v>
      </c>
      <c r="C625" s="8" t="s">
        <v>1</v>
      </c>
      <c r="D625" s="24" t="s">
        <v>712</v>
      </c>
      <c r="E625" s="24">
        <v>0</v>
      </c>
      <c r="F625" s="24">
        <v>0</v>
      </c>
      <c r="G625" s="24">
        <v>0</v>
      </c>
      <c r="H625" s="24">
        <v>0</v>
      </c>
      <c r="I625" s="24">
        <v>0</v>
      </c>
      <c r="J625" s="24">
        <v>0</v>
      </c>
      <c r="K625" s="24">
        <v>0</v>
      </c>
      <c r="L625" s="24">
        <v>0</v>
      </c>
      <c r="M625" s="24">
        <v>0</v>
      </c>
      <c r="N625" s="24">
        <v>0</v>
      </c>
      <c r="O625" s="24">
        <v>0</v>
      </c>
      <c r="P625" s="24">
        <v>0</v>
      </c>
      <c r="Q625" s="24">
        <v>0</v>
      </c>
      <c r="R625" s="24">
        <f t="shared" si="28"/>
        <v>0</v>
      </c>
      <c r="S625" s="24">
        <f t="shared" si="29"/>
        <v>0</v>
      </c>
      <c r="T625" s="24">
        <f t="shared" si="30"/>
        <v>1</v>
      </c>
    </row>
    <row r="626" spans="1:22" x14ac:dyDescent="0.25">
      <c r="A626" s="24" t="s">
        <v>145</v>
      </c>
      <c r="B626" s="8" t="s">
        <v>2042</v>
      </c>
      <c r="C626" s="8" t="s">
        <v>737</v>
      </c>
      <c r="D626" s="24" t="s">
        <v>719</v>
      </c>
      <c r="E626" s="24">
        <v>0</v>
      </c>
      <c r="F626" s="24">
        <v>0</v>
      </c>
      <c r="G626" s="24">
        <v>0</v>
      </c>
      <c r="H626" s="24">
        <v>0</v>
      </c>
      <c r="I626" s="24">
        <v>0</v>
      </c>
      <c r="J626" s="24">
        <v>0</v>
      </c>
      <c r="K626" s="24">
        <v>0</v>
      </c>
      <c r="L626" s="24">
        <v>0</v>
      </c>
      <c r="M626" s="24">
        <v>0</v>
      </c>
      <c r="N626" s="24">
        <v>0</v>
      </c>
      <c r="O626" s="24">
        <v>0</v>
      </c>
      <c r="P626" s="24">
        <v>0</v>
      </c>
      <c r="Q626" s="24">
        <v>0</v>
      </c>
      <c r="R626" s="24">
        <f t="shared" si="28"/>
        <v>0</v>
      </c>
      <c r="S626" s="24">
        <f t="shared" si="29"/>
        <v>0</v>
      </c>
      <c r="T626" s="24">
        <f t="shared" si="30"/>
        <v>1</v>
      </c>
      <c r="V626"/>
    </row>
    <row r="627" spans="1:22" x14ac:dyDescent="0.25">
      <c r="A627" s="24" t="s">
        <v>347</v>
      </c>
      <c r="B627" s="8" t="s">
        <v>2043</v>
      </c>
      <c r="C627" s="8" t="s">
        <v>1</v>
      </c>
      <c r="D627" s="24" t="s">
        <v>703</v>
      </c>
      <c r="E627" s="24">
        <v>0</v>
      </c>
      <c r="F627" s="24">
        <v>0</v>
      </c>
      <c r="G627" s="24">
        <v>0</v>
      </c>
      <c r="H627" s="24">
        <v>0</v>
      </c>
      <c r="I627" s="24">
        <v>0</v>
      </c>
      <c r="J627" s="24">
        <v>0</v>
      </c>
      <c r="K627" s="24">
        <v>0</v>
      </c>
      <c r="L627" s="24">
        <v>0</v>
      </c>
      <c r="M627" s="24">
        <v>0</v>
      </c>
      <c r="N627" s="24">
        <v>0</v>
      </c>
      <c r="O627" s="24">
        <v>0</v>
      </c>
      <c r="P627" s="24">
        <v>0</v>
      </c>
      <c r="Q627" s="24">
        <v>0</v>
      </c>
      <c r="R627" s="24">
        <f t="shared" si="28"/>
        <v>0</v>
      </c>
      <c r="S627" s="24">
        <f t="shared" si="29"/>
        <v>0</v>
      </c>
      <c r="T627" s="24">
        <f t="shared" si="30"/>
        <v>1</v>
      </c>
      <c r="V627"/>
    </row>
    <row r="628" spans="1:22" x14ac:dyDescent="0.25">
      <c r="A628" s="24" t="s">
        <v>132</v>
      </c>
      <c r="B628" s="8" t="s">
        <v>2044</v>
      </c>
      <c r="C628" s="8" t="s">
        <v>2</v>
      </c>
      <c r="D628" s="24" t="s">
        <v>709</v>
      </c>
      <c r="E628" s="24">
        <v>0</v>
      </c>
      <c r="F628" s="24">
        <v>0</v>
      </c>
      <c r="G628" s="24">
        <v>0</v>
      </c>
      <c r="H628" s="24">
        <v>0</v>
      </c>
      <c r="I628" s="24">
        <v>0</v>
      </c>
      <c r="J628" s="24">
        <v>0</v>
      </c>
      <c r="K628" s="24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f t="shared" si="28"/>
        <v>0</v>
      </c>
      <c r="S628" s="24">
        <f t="shared" si="29"/>
        <v>0</v>
      </c>
      <c r="T628" s="24">
        <f t="shared" si="30"/>
        <v>1</v>
      </c>
      <c r="V628"/>
    </row>
    <row r="629" spans="1:22" x14ac:dyDescent="0.25">
      <c r="A629" s="24" t="s">
        <v>2045</v>
      </c>
      <c r="B629" s="8" t="s">
        <v>2046</v>
      </c>
      <c r="C629" s="8" t="s">
        <v>1</v>
      </c>
      <c r="D629" s="24" t="s">
        <v>718</v>
      </c>
      <c r="E629" s="24">
        <v>0</v>
      </c>
      <c r="F629" s="24">
        <v>0</v>
      </c>
      <c r="G629" s="24">
        <v>0</v>
      </c>
      <c r="H629" s="24">
        <v>0</v>
      </c>
      <c r="I629" s="24">
        <v>0</v>
      </c>
      <c r="J629" s="24">
        <v>0</v>
      </c>
      <c r="K629" s="24">
        <v>0</v>
      </c>
      <c r="L629" s="24">
        <v>0</v>
      </c>
      <c r="M629" s="24">
        <v>0</v>
      </c>
      <c r="N629" s="24">
        <v>0</v>
      </c>
      <c r="O629" s="24">
        <v>0</v>
      </c>
      <c r="P629" s="24">
        <v>0</v>
      </c>
      <c r="Q629" s="24">
        <v>0</v>
      </c>
      <c r="R629" s="24">
        <f t="shared" si="28"/>
        <v>0</v>
      </c>
      <c r="S629" s="24">
        <f t="shared" si="29"/>
        <v>0</v>
      </c>
      <c r="T629" s="24">
        <f t="shared" si="30"/>
        <v>1</v>
      </c>
      <c r="V629"/>
    </row>
    <row r="630" spans="1:22" x14ac:dyDescent="0.25">
      <c r="A630" s="24" t="s">
        <v>378</v>
      </c>
      <c r="B630" s="8" t="s">
        <v>2047</v>
      </c>
      <c r="C630" s="8" t="s">
        <v>732</v>
      </c>
      <c r="D630" s="24" t="s">
        <v>728</v>
      </c>
      <c r="E630" s="24">
        <v>0</v>
      </c>
      <c r="F630" s="24">
        <v>0</v>
      </c>
      <c r="G630" s="24">
        <v>0</v>
      </c>
      <c r="H630" s="24">
        <v>0</v>
      </c>
      <c r="I630" s="24">
        <v>0</v>
      </c>
      <c r="J630" s="24">
        <v>0</v>
      </c>
      <c r="K630" s="24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f t="shared" si="28"/>
        <v>0</v>
      </c>
      <c r="S630" s="24">
        <f t="shared" si="29"/>
        <v>0</v>
      </c>
      <c r="T630" s="24">
        <f t="shared" si="30"/>
        <v>1</v>
      </c>
      <c r="V630"/>
    </row>
    <row r="631" spans="1:22" x14ac:dyDescent="0.25">
      <c r="A631" s="24" t="s">
        <v>2048</v>
      </c>
      <c r="B631" s="8" t="s">
        <v>390</v>
      </c>
      <c r="C631" s="8" t="s">
        <v>2</v>
      </c>
      <c r="D631" s="24" t="s">
        <v>721</v>
      </c>
      <c r="E631" s="24">
        <v>0</v>
      </c>
      <c r="F631" s="24">
        <v>0</v>
      </c>
      <c r="G631" s="24">
        <v>0</v>
      </c>
      <c r="H631" s="24">
        <v>0</v>
      </c>
      <c r="I631" s="24">
        <v>0</v>
      </c>
      <c r="J631" s="24">
        <v>0</v>
      </c>
      <c r="K631" s="24">
        <v>0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f t="shared" si="28"/>
        <v>0</v>
      </c>
      <c r="S631" s="24">
        <f t="shared" si="29"/>
        <v>0</v>
      </c>
      <c r="T631" s="24">
        <f t="shared" si="30"/>
        <v>1</v>
      </c>
      <c r="V631"/>
    </row>
    <row r="632" spans="1:22" x14ac:dyDescent="0.25">
      <c r="A632" s="24" t="s">
        <v>2049</v>
      </c>
      <c r="B632" s="8" t="s">
        <v>2050</v>
      </c>
      <c r="C632" s="8" t="s">
        <v>732</v>
      </c>
      <c r="D632" s="24" t="s">
        <v>713</v>
      </c>
      <c r="E632" s="24">
        <v>0</v>
      </c>
      <c r="F632" s="24">
        <v>0</v>
      </c>
      <c r="G632" s="24">
        <v>0</v>
      </c>
      <c r="H632" s="24">
        <v>0</v>
      </c>
      <c r="I632" s="24">
        <v>0</v>
      </c>
      <c r="J632" s="24">
        <v>0</v>
      </c>
      <c r="K632" s="24">
        <v>0</v>
      </c>
      <c r="L632" s="24">
        <v>0</v>
      </c>
      <c r="M632" s="24">
        <v>0</v>
      </c>
      <c r="N632" s="24">
        <v>0</v>
      </c>
      <c r="O632" s="24">
        <v>0</v>
      </c>
      <c r="P632" s="24">
        <v>0</v>
      </c>
      <c r="Q632" s="24">
        <v>0</v>
      </c>
      <c r="R632" s="24">
        <f t="shared" si="28"/>
        <v>0</v>
      </c>
      <c r="S632" s="24">
        <f t="shared" si="29"/>
        <v>0</v>
      </c>
      <c r="T632" s="24">
        <f t="shared" si="30"/>
        <v>1</v>
      </c>
      <c r="V632"/>
    </row>
    <row r="633" spans="1:22" x14ac:dyDescent="0.25">
      <c r="A633" s="24" t="s">
        <v>750</v>
      </c>
      <c r="B633" s="8" t="s">
        <v>2051</v>
      </c>
      <c r="C633" s="8" t="s">
        <v>732</v>
      </c>
      <c r="D633" s="24" t="s">
        <v>702</v>
      </c>
      <c r="E633" s="24">
        <v>0</v>
      </c>
      <c r="F633" s="24">
        <v>0</v>
      </c>
      <c r="G633" s="24">
        <v>0</v>
      </c>
      <c r="H633" s="24">
        <v>0</v>
      </c>
      <c r="I633" s="24">
        <v>0</v>
      </c>
      <c r="J633" s="24">
        <v>0</v>
      </c>
      <c r="K633" s="24">
        <v>0</v>
      </c>
      <c r="L633" s="24">
        <v>0</v>
      </c>
      <c r="M633" s="24">
        <v>0</v>
      </c>
      <c r="N633" s="24">
        <v>0</v>
      </c>
      <c r="O633" s="24">
        <v>0</v>
      </c>
      <c r="P633" s="24">
        <v>0</v>
      </c>
      <c r="Q633" s="24">
        <v>0</v>
      </c>
      <c r="R633" s="24">
        <f t="shared" si="28"/>
        <v>0</v>
      </c>
      <c r="S633" s="24">
        <f t="shared" si="29"/>
        <v>0</v>
      </c>
      <c r="T633" s="24">
        <f t="shared" si="30"/>
        <v>1</v>
      </c>
      <c r="V633"/>
    </row>
    <row r="634" spans="1:22" x14ac:dyDescent="0.25">
      <c r="A634" s="24" t="s">
        <v>402</v>
      </c>
      <c r="B634" s="8" t="s">
        <v>2052</v>
      </c>
      <c r="C634" s="8" t="s">
        <v>2</v>
      </c>
      <c r="D634" s="24" t="s">
        <v>712</v>
      </c>
      <c r="E634" s="24">
        <v>0</v>
      </c>
      <c r="F634" s="24">
        <v>0</v>
      </c>
      <c r="G634" s="24">
        <v>0</v>
      </c>
      <c r="H634" s="24">
        <v>0</v>
      </c>
      <c r="I634" s="24">
        <v>0</v>
      </c>
      <c r="J634" s="24">
        <v>0</v>
      </c>
      <c r="K634" s="24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f t="shared" si="28"/>
        <v>0</v>
      </c>
      <c r="S634" s="24">
        <f t="shared" si="29"/>
        <v>0</v>
      </c>
      <c r="T634" s="24">
        <f t="shared" si="30"/>
        <v>1</v>
      </c>
      <c r="V634"/>
    </row>
    <row r="635" spans="1:22" x14ac:dyDescent="0.25">
      <c r="A635" s="24" t="s">
        <v>740</v>
      </c>
      <c r="B635" s="8" t="s">
        <v>1521</v>
      </c>
      <c r="C635" s="8" t="s">
        <v>1</v>
      </c>
      <c r="D635" s="24" t="s">
        <v>723</v>
      </c>
      <c r="E635" s="24">
        <v>0</v>
      </c>
      <c r="F635" s="24">
        <v>0</v>
      </c>
      <c r="G635" s="24">
        <v>0</v>
      </c>
      <c r="H635" s="24">
        <v>0</v>
      </c>
      <c r="I635" s="24">
        <v>0</v>
      </c>
      <c r="J635" s="24">
        <v>0</v>
      </c>
      <c r="K635" s="24">
        <v>0</v>
      </c>
      <c r="L635" s="24">
        <v>0</v>
      </c>
      <c r="M635" s="24">
        <v>0</v>
      </c>
      <c r="N635" s="24">
        <v>0</v>
      </c>
      <c r="O635" s="24">
        <v>0</v>
      </c>
      <c r="P635" s="24">
        <v>0</v>
      </c>
      <c r="Q635" s="24">
        <v>0</v>
      </c>
      <c r="R635" s="24">
        <f t="shared" si="28"/>
        <v>0</v>
      </c>
      <c r="S635" s="24">
        <f t="shared" si="29"/>
        <v>0</v>
      </c>
      <c r="T635" s="24">
        <f t="shared" si="30"/>
        <v>1</v>
      </c>
      <c r="V635"/>
    </row>
    <row r="636" spans="1:22" x14ac:dyDescent="0.25">
      <c r="A636" s="24" t="s">
        <v>28</v>
      </c>
      <c r="B636" s="8" t="s">
        <v>388</v>
      </c>
      <c r="C636" s="8" t="s">
        <v>705</v>
      </c>
      <c r="D636" s="24" t="s">
        <v>702</v>
      </c>
      <c r="E636" s="24">
        <v>0</v>
      </c>
      <c r="F636" s="24">
        <v>0</v>
      </c>
      <c r="G636" s="24">
        <v>0</v>
      </c>
      <c r="H636" s="24">
        <v>0</v>
      </c>
      <c r="I636" s="24">
        <v>0</v>
      </c>
      <c r="J636" s="24">
        <v>0</v>
      </c>
      <c r="K636" s="24">
        <v>0</v>
      </c>
      <c r="L636" s="24">
        <v>0</v>
      </c>
      <c r="M636" s="24">
        <v>0</v>
      </c>
      <c r="N636" s="24">
        <v>0</v>
      </c>
      <c r="O636" s="24">
        <v>0</v>
      </c>
      <c r="P636" s="24">
        <v>0</v>
      </c>
      <c r="Q636" s="24">
        <v>0</v>
      </c>
      <c r="R636" s="24">
        <f t="shared" si="28"/>
        <v>0</v>
      </c>
      <c r="S636" s="24">
        <f t="shared" si="29"/>
        <v>0</v>
      </c>
      <c r="T636" s="24">
        <f t="shared" si="30"/>
        <v>1</v>
      </c>
      <c r="V636"/>
    </row>
    <row r="637" spans="1:22" x14ac:dyDescent="0.25">
      <c r="A637" s="24" t="s">
        <v>2053</v>
      </c>
      <c r="B637" s="8" t="s">
        <v>2054</v>
      </c>
      <c r="C637" s="8" t="s">
        <v>732</v>
      </c>
      <c r="D637" s="24" t="s">
        <v>720</v>
      </c>
      <c r="E637" s="24">
        <v>0</v>
      </c>
      <c r="F637" s="24">
        <v>0</v>
      </c>
      <c r="G637" s="24">
        <v>0</v>
      </c>
      <c r="H637" s="24">
        <v>0</v>
      </c>
      <c r="I637" s="24">
        <v>0</v>
      </c>
      <c r="J637" s="24">
        <v>0</v>
      </c>
      <c r="K637" s="24">
        <v>0</v>
      </c>
      <c r="L637" s="24">
        <v>0</v>
      </c>
      <c r="M637" s="24">
        <v>0</v>
      </c>
      <c r="N637" s="24">
        <v>0</v>
      </c>
      <c r="O637" s="24">
        <v>0</v>
      </c>
      <c r="P637" s="24">
        <v>0</v>
      </c>
      <c r="Q637" s="24">
        <v>0</v>
      </c>
      <c r="R637" s="24">
        <f t="shared" si="28"/>
        <v>0</v>
      </c>
      <c r="S637" s="24">
        <f t="shared" si="29"/>
        <v>0</v>
      </c>
      <c r="T637" s="24">
        <f t="shared" si="30"/>
        <v>1</v>
      </c>
      <c r="V637"/>
    </row>
    <row r="638" spans="1:22" x14ac:dyDescent="0.25">
      <c r="A638" s="24" t="s">
        <v>45</v>
      </c>
      <c r="B638" s="8" t="s">
        <v>3570</v>
      </c>
      <c r="C638" s="24" t="s">
        <v>705</v>
      </c>
      <c r="D638" s="24" t="s">
        <v>736</v>
      </c>
      <c r="E638" s="24">
        <v>0</v>
      </c>
      <c r="F638" s="24">
        <v>0</v>
      </c>
      <c r="G638" s="24">
        <v>0</v>
      </c>
      <c r="H638" s="24">
        <v>0</v>
      </c>
      <c r="I638" s="24">
        <v>0</v>
      </c>
      <c r="J638" s="24">
        <v>0</v>
      </c>
      <c r="K638" s="24">
        <v>0</v>
      </c>
      <c r="L638" s="24">
        <v>0</v>
      </c>
      <c r="M638" s="24">
        <v>0</v>
      </c>
      <c r="N638" s="24">
        <v>0</v>
      </c>
      <c r="O638" s="24">
        <v>0</v>
      </c>
      <c r="P638" s="24">
        <v>0</v>
      </c>
      <c r="Q638" s="24">
        <v>0</v>
      </c>
      <c r="R638" s="24">
        <f t="shared" si="28"/>
        <v>0</v>
      </c>
      <c r="S638" s="24">
        <f t="shared" si="29"/>
        <v>0</v>
      </c>
      <c r="T638" s="24">
        <f t="shared" si="30"/>
        <v>1</v>
      </c>
      <c r="V638"/>
    </row>
    <row r="639" spans="1:22" x14ac:dyDescent="0.25">
      <c r="A639" s="24" t="s">
        <v>104</v>
      </c>
      <c r="B639" s="8" t="s">
        <v>2055</v>
      </c>
      <c r="C639" s="8" t="s">
        <v>731</v>
      </c>
      <c r="D639" s="24" t="s">
        <v>713</v>
      </c>
      <c r="E639" s="24">
        <v>0</v>
      </c>
      <c r="F639" s="24">
        <v>0</v>
      </c>
      <c r="G639" s="24">
        <v>0</v>
      </c>
      <c r="H639" s="24">
        <v>0</v>
      </c>
      <c r="I639" s="24">
        <v>0</v>
      </c>
      <c r="J639" s="24">
        <v>0</v>
      </c>
      <c r="K639" s="24">
        <v>0</v>
      </c>
      <c r="L639" s="24">
        <v>0</v>
      </c>
      <c r="M639" s="24">
        <v>0</v>
      </c>
      <c r="N639" s="24">
        <v>0</v>
      </c>
      <c r="O639" s="24">
        <v>0</v>
      </c>
      <c r="P639" s="24">
        <v>0</v>
      </c>
      <c r="Q639" s="24">
        <v>0</v>
      </c>
      <c r="R639" s="24">
        <f t="shared" si="28"/>
        <v>0</v>
      </c>
      <c r="S639" s="24">
        <f t="shared" si="29"/>
        <v>0</v>
      </c>
      <c r="T639" s="24">
        <f t="shared" si="30"/>
        <v>1</v>
      </c>
      <c r="V639"/>
    </row>
    <row r="640" spans="1:22" x14ac:dyDescent="0.25">
      <c r="A640" s="24" t="s">
        <v>162</v>
      </c>
      <c r="B640" s="8" t="s">
        <v>2056</v>
      </c>
      <c r="C640" s="8" t="s">
        <v>731</v>
      </c>
      <c r="D640" s="24" t="s">
        <v>713</v>
      </c>
      <c r="E640" s="24">
        <v>0</v>
      </c>
      <c r="F640" s="24">
        <v>0</v>
      </c>
      <c r="G640" s="24">
        <v>0</v>
      </c>
      <c r="H640" s="24">
        <v>0</v>
      </c>
      <c r="I640" s="24">
        <v>0</v>
      </c>
      <c r="J640" s="24">
        <v>0</v>
      </c>
      <c r="K640" s="24">
        <v>0</v>
      </c>
      <c r="L640" s="24">
        <v>0</v>
      </c>
      <c r="M640" s="24">
        <v>0</v>
      </c>
      <c r="N640" s="24">
        <v>0</v>
      </c>
      <c r="O640" s="24">
        <v>0</v>
      </c>
      <c r="P640" s="24">
        <v>0</v>
      </c>
      <c r="Q640" s="24">
        <v>0</v>
      </c>
      <c r="R640" s="24">
        <f t="shared" si="28"/>
        <v>0</v>
      </c>
      <c r="S640" s="24">
        <f t="shared" si="29"/>
        <v>0</v>
      </c>
      <c r="T640" s="24">
        <f t="shared" si="30"/>
        <v>1</v>
      </c>
      <c r="V640"/>
    </row>
    <row r="641" spans="1:22" x14ac:dyDescent="0.25">
      <c r="A641" s="24" t="s">
        <v>2057</v>
      </c>
      <c r="B641" s="8" t="s">
        <v>461</v>
      </c>
      <c r="C641" s="8" t="s">
        <v>705</v>
      </c>
      <c r="D641" s="24" t="s">
        <v>716</v>
      </c>
      <c r="E641" s="24">
        <v>0</v>
      </c>
      <c r="F641" s="24">
        <v>0</v>
      </c>
      <c r="G641" s="24">
        <v>0</v>
      </c>
      <c r="H641" s="24">
        <v>0</v>
      </c>
      <c r="I641" s="24">
        <v>0</v>
      </c>
      <c r="J641" s="24">
        <v>0</v>
      </c>
      <c r="K641" s="24">
        <v>0</v>
      </c>
      <c r="L641" s="24">
        <v>0</v>
      </c>
      <c r="M641" s="24">
        <v>0</v>
      </c>
      <c r="N641" s="24">
        <v>0</v>
      </c>
      <c r="O641" s="24">
        <v>0</v>
      </c>
      <c r="P641" s="24">
        <v>0</v>
      </c>
      <c r="Q641" s="24">
        <v>0</v>
      </c>
      <c r="R641" s="24">
        <f t="shared" si="28"/>
        <v>0</v>
      </c>
      <c r="S641" s="24">
        <f t="shared" si="29"/>
        <v>0</v>
      </c>
      <c r="T641" s="24">
        <f t="shared" si="30"/>
        <v>1</v>
      </c>
      <c r="V641"/>
    </row>
    <row r="642" spans="1:22" x14ac:dyDescent="0.25">
      <c r="A642" s="24" t="s">
        <v>693</v>
      </c>
      <c r="B642" s="8" t="s">
        <v>70</v>
      </c>
      <c r="C642" s="8" t="s">
        <v>731</v>
      </c>
      <c r="D642" s="24" t="s">
        <v>725</v>
      </c>
      <c r="E642" s="24">
        <v>0</v>
      </c>
      <c r="F642" s="24">
        <v>0</v>
      </c>
      <c r="G642" s="24">
        <v>0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4">
        <v>0</v>
      </c>
      <c r="O642" s="24">
        <v>0</v>
      </c>
      <c r="P642" s="24">
        <v>0</v>
      </c>
      <c r="Q642" s="24">
        <v>0</v>
      </c>
      <c r="R642" s="24">
        <f t="shared" si="28"/>
        <v>0</v>
      </c>
      <c r="S642" s="24">
        <f t="shared" si="29"/>
        <v>0</v>
      </c>
      <c r="T642" s="24">
        <f t="shared" si="30"/>
        <v>1</v>
      </c>
      <c r="V642"/>
    </row>
    <row r="643" spans="1:22" x14ac:dyDescent="0.25">
      <c r="A643" s="24" t="s">
        <v>291</v>
      </c>
      <c r="B643" s="8" t="s">
        <v>987</v>
      </c>
      <c r="C643" s="8" t="s">
        <v>3</v>
      </c>
      <c r="D643" s="24" t="s">
        <v>718</v>
      </c>
      <c r="E643" s="24">
        <v>0</v>
      </c>
      <c r="F643" s="24">
        <v>0</v>
      </c>
      <c r="G643" s="24">
        <v>0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4">
        <v>0</v>
      </c>
      <c r="O643" s="24">
        <v>0</v>
      </c>
      <c r="P643" s="24">
        <v>0</v>
      </c>
      <c r="Q643" s="24">
        <v>0</v>
      </c>
      <c r="R643" s="24">
        <f t="shared" ref="R643:R706" si="31">Q643/16.875</f>
        <v>0</v>
      </c>
      <c r="S643" s="24">
        <f t="shared" ref="S643:S706" si="32">IF(Q643&gt;= 500,R643*1.1,IF( Q643&gt; 400,R643,IF(Q643&gt;300,R643*0.9,IF(Q643&gt;200,R643*0.8,IF(Q643&gt;100,R643*0.7,R643*0.6)))))</f>
        <v>0</v>
      </c>
      <c r="T643" s="24">
        <f t="shared" ref="T643:T706" si="33">IF(S643 &lt; 1.5,1,S643)</f>
        <v>1</v>
      </c>
      <c r="V643"/>
    </row>
    <row r="644" spans="1:22" x14ac:dyDescent="0.25">
      <c r="A644" s="24" t="s">
        <v>298</v>
      </c>
      <c r="B644" s="8" t="s">
        <v>255</v>
      </c>
      <c r="C644" s="8" t="s">
        <v>705</v>
      </c>
      <c r="D644" s="24" t="s">
        <v>712</v>
      </c>
      <c r="E644" s="24">
        <v>0</v>
      </c>
      <c r="F644" s="24">
        <v>0</v>
      </c>
      <c r="G644" s="24">
        <v>0</v>
      </c>
      <c r="H644" s="24">
        <v>0</v>
      </c>
      <c r="I644" s="24">
        <v>0</v>
      </c>
      <c r="J644" s="24">
        <v>0</v>
      </c>
      <c r="K644" s="24">
        <v>0</v>
      </c>
      <c r="L644" s="24">
        <v>0</v>
      </c>
      <c r="M644" s="24">
        <v>0</v>
      </c>
      <c r="N644" s="24">
        <v>0</v>
      </c>
      <c r="O644" s="24">
        <v>0</v>
      </c>
      <c r="P644" s="24">
        <v>0</v>
      </c>
      <c r="Q644" s="24">
        <v>0</v>
      </c>
      <c r="R644" s="24">
        <f t="shared" si="31"/>
        <v>0</v>
      </c>
      <c r="S644" s="24">
        <f t="shared" si="32"/>
        <v>0</v>
      </c>
      <c r="T644" s="24">
        <f t="shared" si="33"/>
        <v>1</v>
      </c>
      <c r="V644"/>
    </row>
    <row r="645" spans="1:22" x14ac:dyDescent="0.25">
      <c r="A645" s="24" t="s">
        <v>745</v>
      </c>
      <c r="B645" s="8" t="s">
        <v>2058</v>
      </c>
      <c r="C645" s="8" t="s">
        <v>3</v>
      </c>
      <c r="D645" s="24" t="s">
        <v>733</v>
      </c>
      <c r="E645" s="24">
        <v>0</v>
      </c>
      <c r="F645" s="24">
        <v>0</v>
      </c>
      <c r="G645" s="24">
        <v>0</v>
      </c>
      <c r="H645" s="24">
        <v>0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4">
        <v>0</v>
      </c>
      <c r="O645" s="24">
        <v>0</v>
      </c>
      <c r="P645" s="24">
        <v>0</v>
      </c>
      <c r="Q645" s="24">
        <v>0</v>
      </c>
      <c r="R645" s="24">
        <f t="shared" si="31"/>
        <v>0</v>
      </c>
      <c r="S645" s="24">
        <f t="shared" si="32"/>
        <v>0</v>
      </c>
      <c r="T645" s="24">
        <f t="shared" si="33"/>
        <v>1</v>
      </c>
      <c r="V645"/>
    </row>
    <row r="646" spans="1:22" x14ac:dyDescent="0.25">
      <c r="A646" s="24" t="s">
        <v>277</v>
      </c>
      <c r="B646" s="8" t="s">
        <v>1000</v>
      </c>
      <c r="C646" s="8" t="s">
        <v>3</v>
      </c>
      <c r="D646" s="24" t="s">
        <v>713</v>
      </c>
      <c r="E646" s="24">
        <v>6</v>
      </c>
      <c r="F646" s="24">
        <v>2</v>
      </c>
      <c r="G646" s="24">
        <v>0</v>
      </c>
      <c r="H646" s="24">
        <v>0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4">
        <v>2</v>
      </c>
      <c r="O646" s="24">
        <v>0</v>
      </c>
      <c r="P646" s="24">
        <v>0</v>
      </c>
      <c r="Q646" s="24">
        <v>0</v>
      </c>
      <c r="R646" s="24">
        <f t="shared" si="31"/>
        <v>0</v>
      </c>
      <c r="S646" s="24">
        <f t="shared" si="32"/>
        <v>0</v>
      </c>
      <c r="T646" s="24">
        <f t="shared" si="33"/>
        <v>1</v>
      </c>
      <c r="V646"/>
    </row>
    <row r="647" spans="1:22" x14ac:dyDescent="0.25">
      <c r="A647" s="24" t="s">
        <v>2059</v>
      </c>
      <c r="B647" s="8" t="s">
        <v>2060</v>
      </c>
      <c r="C647" s="8" t="s">
        <v>705</v>
      </c>
      <c r="D647" s="24" t="s">
        <v>723</v>
      </c>
      <c r="E647" s="24">
        <v>0</v>
      </c>
      <c r="F647" s="24">
        <v>0</v>
      </c>
      <c r="G647" s="24">
        <v>0</v>
      </c>
      <c r="H647" s="24">
        <v>0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4">
        <v>0</v>
      </c>
      <c r="O647" s="24">
        <v>0</v>
      </c>
      <c r="P647" s="24">
        <v>0</v>
      </c>
      <c r="Q647" s="24">
        <v>0</v>
      </c>
      <c r="R647" s="24">
        <f t="shared" si="31"/>
        <v>0</v>
      </c>
      <c r="S647" s="24">
        <f t="shared" si="32"/>
        <v>0</v>
      </c>
      <c r="T647" s="24">
        <f t="shared" si="33"/>
        <v>1</v>
      </c>
      <c r="V647"/>
    </row>
    <row r="648" spans="1:22" x14ac:dyDescent="0.25">
      <c r="A648" s="24" t="s">
        <v>156</v>
      </c>
      <c r="B648" s="8" t="s">
        <v>2061</v>
      </c>
      <c r="C648" s="8" t="s">
        <v>737</v>
      </c>
      <c r="D648" s="24" t="s">
        <v>702</v>
      </c>
      <c r="E648" s="24">
        <v>0</v>
      </c>
      <c r="F648" s="24">
        <v>0</v>
      </c>
      <c r="G648" s="24">
        <v>0</v>
      </c>
      <c r="H648" s="24">
        <v>0</v>
      </c>
      <c r="I648" s="24">
        <v>0</v>
      </c>
      <c r="J648" s="24">
        <v>0</v>
      </c>
      <c r="K648" s="24">
        <v>0</v>
      </c>
      <c r="L648" s="24">
        <v>0</v>
      </c>
      <c r="M648" s="24">
        <v>0</v>
      </c>
      <c r="N648" s="24">
        <v>0</v>
      </c>
      <c r="O648" s="24">
        <v>0</v>
      </c>
      <c r="P648" s="24">
        <v>0</v>
      </c>
      <c r="Q648" s="24">
        <v>0</v>
      </c>
      <c r="R648" s="24">
        <f t="shared" si="31"/>
        <v>0</v>
      </c>
      <c r="S648" s="24">
        <f t="shared" si="32"/>
        <v>0</v>
      </c>
      <c r="T648" s="24">
        <f t="shared" si="33"/>
        <v>1</v>
      </c>
      <c r="V648"/>
    </row>
    <row r="649" spans="1:22" x14ac:dyDescent="0.25">
      <c r="A649" s="24" t="s">
        <v>2062</v>
      </c>
      <c r="B649" s="8" t="s">
        <v>1259</v>
      </c>
      <c r="C649" s="8" t="s">
        <v>705</v>
      </c>
      <c r="D649" s="24" t="s">
        <v>710</v>
      </c>
      <c r="E649" s="24">
        <v>0</v>
      </c>
      <c r="F649" s="24">
        <v>0</v>
      </c>
      <c r="G649" s="24">
        <v>0</v>
      </c>
      <c r="H649" s="24">
        <v>0</v>
      </c>
      <c r="I649" s="24">
        <v>0</v>
      </c>
      <c r="J649" s="24">
        <v>0</v>
      </c>
      <c r="K649" s="24">
        <v>0</v>
      </c>
      <c r="L649" s="24">
        <v>0</v>
      </c>
      <c r="M649" s="24">
        <v>0</v>
      </c>
      <c r="N649" s="24">
        <v>0</v>
      </c>
      <c r="O649" s="24">
        <v>0</v>
      </c>
      <c r="P649" s="24">
        <v>0</v>
      </c>
      <c r="Q649" s="24">
        <v>0</v>
      </c>
      <c r="R649" s="24">
        <f t="shared" si="31"/>
        <v>0</v>
      </c>
      <c r="S649" s="24">
        <f t="shared" si="32"/>
        <v>0</v>
      </c>
      <c r="T649" s="24">
        <f t="shared" si="33"/>
        <v>1</v>
      </c>
      <c r="V649"/>
    </row>
    <row r="650" spans="1:22" x14ac:dyDescent="0.25">
      <c r="A650" s="24" t="s">
        <v>164</v>
      </c>
      <c r="B650" s="8" t="s">
        <v>2063</v>
      </c>
      <c r="C650" s="8" t="s">
        <v>3</v>
      </c>
      <c r="D650" s="24" t="s">
        <v>704</v>
      </c>
      <c r="E650" s="24">
        <v>0</v>
      </c>
      <c r="F650" s="24">
        <v>0</v>
      </c>
      <c r="G650" s="24">
        <v>0</v>
      </c>
      <c r="H650" s="24">
        <v>0</v>
      </c>
      <c r="I650" s="24">
        <v>0</v>
      </c>
      <c r="J650" s="24">
        <v>0</v>
      </c>
      <c r="K650" s="24">
        <v>0</v>
      </c>
      <c r="L650" s="24">
        <v>0</v>
      </c>
      <c r="M650" s="24">
        <v>0</v>
      </c>
      <c r="N650" s="24">
        <v>0</v>
      </c>
      <c r="O650" s="24">
        <v>0</v>
      </c>
      <c r="P650" s="24">
        <v>0</v>
      </c>
      <c r="Q650" s="24">
        <v>0</v>
      </c>
      <c r="R650" s="24">
        <f t="shared" si="31"/>
        <v>0</v>
      </c>
      <c r="S650" s="24">
        <f t="shared" si="32"/>
        <v>0</v>
      </c>
      <c r="T650" s="24">
        <f t="shared" si="33"/>
        <v>1</v>
      </c>
      <c r="V650"/>
    </row>
    <row r="651" spans="1:22" x14ac:dyDescent="0.25">
      <c r="A651" s="24" t="s">
        <v>593</v>
      </c>
      <c r="B651" s="8" t="s">
        <v>2064</v>
      </c>
      <c r="C651" s="8" t="s">
        <v>1</v>
      </c>
      <c r="D651" s="24" t="s">
        <v>706</v>
      </c>
      <c r="E651" s="24">
        <v>0</v>
      </c>
      <c r="F651" s="24">
        <v>0</v>
      </c>
      <c r="G651" s="24">
        <v>0</v>
      </c>
      <c r="H651" s="24">
        <v>0</v>
      </c>
      <c r="I651" s="24">
        <v>0</v>
      </c>
      <c r="J651" s="24">
        <v>0</v>
      </c>
      <c r="K651" s="24">
        <v>0</v>
      </c>
      <c r="L651" s="24">
        <v>0</v>
      </c>
      <c r="M651" s="24">
        <v>0</v>
      </c>
      <c r="N651" s="24">
        <v>0</v>
      </c>
      <c r="O651" s="24">
        <v>0</v>
      </c>
      <c r="P651" s="24">
        <v>0</v>
      </c>
      <c r="Q651" s="24">
        <v>0</v>
      </c>
      <c r="R651" s="24">
        <f t="shared" si="31"/>
        <v>0</v>
      </c>
      <c r="S651" s="24">
        <f t="shared" si="32"/>
        <v>0</v>
      </c>
      <c r="T651" s="24">
        <f t="shared" si="33"/>
        <v>1</v>
      </c>
      <c r="V651"/>
    </row>
    <row r="652" spans="1:22" x14ac:dyDescent="0.25">
      <c r="A652" s="24" t="s">
        <v>307</v>
      </c>
      <c r="B652" s="8" t="s">
        <v>2065</v>
      </c>
      <c r="C652" s="8" t="s">
        <v>705</v>
      </c>
      <c r="D652" s="24" t="s">
        <v>725</v>
      </c>
      <c r="E652" s="24">
        <v>0</v>
      </c>
      <c r="F652" s="24">
        <v>0</v>
      </c>
      <c r="G652" s="24">
        <v>0</v>
      </c>
      <c r="H652" s="24">
        <v>0</v>
      </c>
      <c r="I652" s="24">
        <v>0</v>
      </c>
      <c r="J652" s="24">
        <v>0</v>
      </c>
      <c r="K652" s="24">
        <v>0</v>
      </c>
      <c r="L652" s="24">
        <v>0</v>
      </c>
      <c r="M652" s="24">
        <v>0</v>
      </c>
      <c r="N652" s="24">
        <v>0</v>
      </c>
      <c r="O652" s="24">
        <v>0</v>
      </c>
      <c r="P652" s="24">
        <v>0</v>
      </c>
      <c r="Q652" s="24">
        <v>0</v>
      </c>
      <c r="R652" s="24">
        <f t="shared" si="31"/>
        <v>0</v>
      </c>
      <c r="S652" s="24">
        <f t="shared" si="32"/>
        <v>0</v>
      </c>
      <c r="T652" s="24">
        <f t="shared" si="33"/>
        <v>1</v>
      </c>
      <c r="V652"/>
    </row>
    <row r="653" spans="1:22" x14ac:dyDescent="0.25">
      <c r="A653" s="24" t="s">
        <v>68</v>
      </c>
      <c r="B653" s="8" t="s">
        <v>2066</v>
      </c>
      <c r="C653" s="8" t="s">
        <v>732</v>
      </c>
      <c r="D653" s="24" t="s">
        <v>846</v>
      </c>
      <c r="E653" s="24">
        <v>0</v>
      </c>
      <c r="F653" s="24">
        <v>0</v>
      </c>
      <c r="G653" s="24">
        <v>0</v>
      </c>
      <c r="H653" s="24">
        <v>0</v>
      </c>
      <c r="I653" s="24">
        <v>0</v>
      </c>
      <c r="J653" s="24">
        <v>0</v>
      </c>
      <c r="K653" s="24">
        <v>0</v>
      </c>
      <c r="L653" s="24">
        <v>0</v>
      </c>
      <c r="M653" s="24">
        <v>0</v>
      </c>
      <c r="N653" s="24">
        <v>0</v>
      </c>
      <c r="O653" s="24">
        <v>0</v>
      </c>
      <c r="P653" s="24">
        <v>0</v>
      </c>
      <c r="Q653" s="24">
        <v>0</v>
      </c>
      <c r="R653" s="24">
        <f t="shared" si="31"/>
        <v>0</v>
      </c>
      <c r="S653" s="24">
        <f t="shared" si="32"/>
        <v>0</v>
      </c>
      <c r="T653" s="24">
        <f t="shared" si="33"/>
        <v>1</v>
      </c>
      <c r="V653"/>
    </row>
    <row r="654" spans="1:22" x14ac:dyDescent="0.25">
      <c r="A654" s="24" t="s">
        <v>663</v>
      </c>
      <c r="B654" s="8" t="s">
        <v>2067</v>
      </c>
      <c r="C654" s="8" t="s">
        <v>3</v>
      </c>
      <c r="D654" s="24" t="s">
        <v>706</v>
      </c>
      <c r="E654" s="24">
        <v>0</v>
      </c>
      <c r="F654" s="24">
        <v>0</v>
      </c>
      <c r="G654" s="24">
        <v>0</v>
      </c>
      <c r="H654" s="24">
        <v>0</v>
      </c>
      <c r="I654" s="24">
        <v>0</v>
      </c>
      <c r="J654" s="24">
        <v>0</v>
      </c>
      <c r="K654" s="24">
        <v>0</v>
      </c>
      <c r="L654" s="24">
        <v>0</v>
      </c>
      <c r="M654" s="24">
        <v>0</v>
      </c>
      <c r="N654" s="24">
        <v>0</v>
      </c>
      <c r="O654" s="24">
        <v>0</v>
      </c>
      <c r="P654" s="24">
        <v>0</v>
      </c>
      <c r="Q654" s="24">
        <v>0</v>
      </c>
      <c r="R654" s="24">
        <f t="shared" si="31"/>
        <v>0</v>
      </c>
      <c r="S654" s="24">
        <f t="shared" si="32"/>
        <v>0</v>
      </c>
      <c r="T654" s="24">
        <f t="shared" si="33"/>
        <v>1</v>
      </c>
      <c r="V654"/>
    </row>
    <row r="655" spans="1:22" x14ac:dyDescent="0.25">
      <c r="A655" s="24" t="s">
        <v>70</v>
      </c>
      <c r="B655" s="8" t="s">
        <v>2068</v>
      </c>
      <c r="C655" s="8" t="s">
        <v>2035</v>
      </c>
      <c r="D655" s="24" t="s">
        <v>719</v>
      </c>
      <c r="E655" s="24">
        <v>0</v>
      </c>
      <c r="F655" s="24">
        <v>0</v>
      </c>
      <c r="G655" s="24">
        <v>0</v>
      </c>
      <c r="H655" s="24">
        <v>0</v>
      </c>
      <c r="I655" s="24">
        <v>0</v>
      </c>
      <c r="J655" s="24">
        <v>0</v>
      </c>
      <c r="K655" s="24">
        <v>0</v>
      </c>
      <c r="L655" s="24">
        <v>0</v>
      </c>
      <c r="M655" s="24">
        <v>0</v>
      </c>
      <c r="N655" s="24">
        <v>0</v>
      </c>
      <c r="O655" s="24">
        <v>0</v>
      </c>
      <c r="P655" s="24">
        <v>0</v>
      </c>
      <c r="Q655" s="24">
        <v>0</v>
      </c>
      <c r="R655" s="24">
        <f t="shared" si="31"/>
        <v>0</v>
      </c>
      <c r="S655" s="24">
        <f t="shared" si="32"/>
        <v>0</v>
      </c>
      <c r="T655" s="24">
        <f t="shared" si="33"/>
        <v>1</v>
      </c>
      <c r="V655"/>
    </row>
    <row r="656" spans="1:22" x14ac:dyDescent="0.25">
      <c r="A656" s="24" t="s">
        <v>526</v>
      </c>
      <c r="B656" s="8" t="s">
        <v>406</v>
      </c>
      <c r="C656" s="8" t="s">
        <v>1</v>
      </c>
      <c r="D656" s="24" t="s">
        <v>736</v>
      </c>
      <c r="E656" s="24">
        <v>0</v>
      </c>
      <c r="F656" s="24">
        <v>0</v>
      </c>
      <c r="G656" s="24">
        <v>0</v>
      </c>
      <c r="H656" s="24">
        <v>0</v>
      </c>
      <c r="I656" s="24">
        <v>0</v>
      </c>
      <c r="J656" s="24">
        <v>0</v>
      </c>
      <c r="K656" s="24">
        <v>0</v>
      </c>
      <c r="L656" s="24">
        <v>0</v>
      </c>
      <c r="M656" s="24">
        <v>0</v>
      </c>
      <c r="N656" s="24">
        <v>0</v>
      </c>
      <c r="O656" s="24">
        <v>0</v>
      </c>
      <c r="P656" s="24">
        <v>0</v>
      </c>
      <c r="Q656" s="24">
        <v>0</v>
      </c>
      <c r="R656" s="24">
        <f t="shared" si="31"/>
        <v>0</v>
      </c>
      <c r="S656" s="24">
        <f t="shared" si="32"/>
        <v>0</v>
      </c>
      <c r="T656" s="24">
        <f t="shared" si="33"/>
        <v>1</v>
      </c>
      <c r="V656"/>
    </row>
    <row r="657" spans="1:22" x14ac:dyDescent="0.25">
      <c r="A657" s="24" t="s">
        <v>58</v>
      </c>
      <c r="B657" s="8" t="s">
        <v>2069</v>
      </c>
      <c r="C657" s="8" t="s">
        <v>731</v>
      </c>
      <c r="D657" s="24" t="s">
        <v>720</v>
      </c>
      <c r="E657" s="24">
        <v>0</v>
      </c>
      <c r="F657" s="24">
        <v>0</v>
      </c>
      <c r="G657" s="24">
        <v>0</v>
      </c>
      <c r="H657" s="24">
        <v>0</v>
      </c>
      <c r="I657" s="24">
        <v>0</v>
      </c>
      <c r="J657" s="24">
        <v>0</v>
      </c>
      <c r="K657" s="24">
        <v>0</v>
      </c>
      <c r="L657" s="24">
        <v>0</v>
      </c>
      <c r="M657" s="24">
        <v>0</v>
      </c>
      <c r="N657" s="24">
        <v>0</v>
      </c>
      <c r="O657" s="24">
        <v>0</v>
      </c>
      <c r="P657" s="24">
        <v>0</v>
      </c>
      <c r="Q657" s="24">
        <v>0</v>
      </c>
      <c r="R657" s="24">
        <f t="shared" si="31"/>
        <v>0</v>
      </c>
      <c r="S657" s="24">
        <f t="shared" si="32"/>
        <v>0</v>
      </c>
      <c r="T657" s="24">
        <f t="shared" si="33"/>
        <v>1</v>
      </c>
      <c r="V657"/>
    </row>
    <row r="658" spans="1:22" x14ac:dyDescent="0.25">
      <c r="A658" s="24" t="s">
        <v>2070</v>
      </c>
      <c r="B658" s="8" t="s">
        <v>2071</v>
      </c>
      <c r="C658" s="8" t="s">
        <v>705</v>
      </c>
      <c r="D658" s="24" t="s">
        <v>723</v>
      </c>
      <c r="E658" s="24">
        <v>0</v>
      </c>
      <c r="F658" s="24">
        <v>0</v>
      </c>
      <c r="G658" s="24">
        <v>0</v>
      </c>
      <c r="H658" s="24">
        <v>0</v>
      </c>
      <c r="I658" s="24">
        <v>0</v>
      </c>
      <c r="J658" s="24">
        <v>0</v>
      </c>
      <c r="K658" s="24">
        <v>0</v>
      </c>
      <c r="L658" s="24">
        <v>0</v>
      </c>
      <c r="M658" s="24">
        <v>0</v>
      </c>
      <c r="N658" s="24">
        <v>0</v>
      </c>
      <c r="O658" s="24">
        <v>0</v>
      </c>
      <c r="P658" s="24">
        <v>0</v>
      </c>
      <c r="Q658" s="24">
        <v>0</v>
      </c>
      <c r="R658" s="24">
        <f t="shared" si="31"/>
        <v>0</v>
      </c>
      <c r="S658" s="24">
        <f t="shared" si="32"/>
        <v>0</v>
      </c>
      <c r="T658" s="24">
        <f t="shared" si="33"/>
        <v>1</v>
      </c>
      <c r="V658"/>
    </row>
    <row r="659" spans="1:22" x14ac:dyDescent="0.25">
      <c r="A659" s="24" t="s">
        <v>95</v>
      </c>
      <c r="B659" s="8" t="s">
        <v>2072</v>
      </c>
      <c r="C659" s="8" t="s">
        <v>3</v>
      </c>
      <c r="D659" s="24" t="s">
        <v>704</v>
      </c>
      <c r="E659" s="24">
        <v>0</v>
      </c>
      <c r="F659" s="24">
        <v>0</v>
      </c>
      <c r="G659" s="24">
        <v>0</v>
      </c>
      <c r="H659" s="24">
        <v>0</v>
      </c>
      <c r="I659" s="24">
        <v>0</v>
      </c>
      <c r="J659" s="24">
        <v>0</v>
      </c>
      <c r="K659" s="24">
        <v>0</v>
      </c>
      <c r="L659" s="24">
        <v>0</v>
      </c>
      <c r="M659" s="24">
        <v>0</v>
      </c>
      <c r="N659" s="24">
        <v>0</v>
      </c>
      <c r="O659" s="24">
        <v>0</v>
      </c>
      <c r="P659" s="24">
        <v>0</v>
      </c>
      <c r="Q659" s="24">
        <v>0</v>
      </c>
      <c r="R659" s="24">
        <f t="shared" si="31"/>
        <v>0</v>
      </c>
      <c r="S659" s="24">
        <f t="shared" si="32"/>
        <v>0</v>
      </c>
      <c r="T659" s="24">
        <f t="shared" si="33"/>
        <v>1</v>
      </c>
      <c r="V659"/>
    </row>
    <row r="660" spans="1:22" x14ac:dyDescent="0.25">
      <c r="A660" s="24" t="s">
        <v>173</v>
      </c>
      <c r="B660" s="8" t="s">
        <v>2073</v>
      </c>
      <c r="C660" s="8" t="s">
        <v>732</v>
      </c>
      <c r="D660" s="24" t="s">
        <v>713</v>
      </c>
      <c r="E660" s="24">
        <v>0</v>
      </c>
      <c r="F660" s="24">
        <v>0</v>
      </c>
      <c r="G660" s="24">
        <v>0</v>
      </c>
      <c r="H660" s="24">
        <v>0</v>
      </c>
      <c r="I660" s="24">
        <v>0</v>
      </c>
      <c r="J660" s="24">
        <v>0</v>
      </c>
      <c r="K660" s="24">
        <v>0</v>
      </c>
      <c r="L660" s="24">
        <v>0</v>
      </c>
      <c r="M660" s="24">
        <v>0</v>
      </c>
      <c r="N660" s="24">
        <v>0</v>
      </c>
      <c r="O660" s="24">
        <v>0</v>
      </c>
      <c r="P660" s="24">
        <v>0</v>
      </c>
      <c r="Q660" s="24">
        <v>0</v>
      </c>
      <c r="R660" s="24">
        <f t="shared" si="31"/>
        <v>0</v>
      </c>
      <c r="S660" s="24">
        <f t="shared" si="32"/>
        <v>0</v>
      </c>
      <c r="T660" s="24">
        <f t="shared" si="33"/>
        <v>1</v>
      </c>
      <c r="V660"/>
    </row>
    <row r="661" spans="1:22" x14ac:dyDescent="0.25">
      <c r="A661" s="24" t="s">
        <v>89</v>
      </c>
      <c r="B661" s="8" t="s">
        <v>2074</v>
      </c>
      <c r="C661" s="8" t="s">
        <v>732</v>
      </c>
      <c r="D661" s="24" t="s">
        <v>699</v>
      </c>
      <c r="E661" s="24">
        <v>0</v>
      </c>
      <c r="F661" s="24">
        <v>0</v>
      </c>
      <c r="G661" s="24">
        <v>0</v>
      </c>
      <c r="H661" s="24">
        <v>0</v>
      </c>
      <c r="I661" s="24">
        <v>0</v>
      </c>
      <c r="J661" s="24">
        <v>0</v>
      </c>
      <c r="K661" s="24">
        <v>0</v>
      </c>
      <c r="L661" s="24">
        <v>0</v>
      </c>
      <c r="M661" s="24">
        <v>0</v>
      </c>
      <c r="N661" s="24">
        <v>0</v>
      </c>
      <c r="O661" s="24">
        <v>0</v>
      </c>
      <c r="P661" s="24">
        <v>0</v>
      </c>
      <c r="Q661" s="24">
        <v>0</v>
      </c>
      <c r="R661" s="24">
        <f t="shared" si="31"/>
        <v>0</v>
      </c>
      <c r="S661" s="24">
        <f t="shared" si="32"/>
        <v>0</v>
      </c>
      <c r="T661" s="24">
        <f t="shared" si="33"/>
        <v>1</v>
      </c>
      <c r="V661"/>
    </row>
    <row r="662" spans="1:22" x14ac:dyDescent="0.25">
      <c r="A662" s="24" t="s">
        <v>30</v>
      </c>
      <c r="B662" s="8" t="s">
        <v>2075</v>
      </c>
      <c r="C662" s="8" t="s">
        <v>732</v>
      </c>
      <c r="D662" s="24" t="s">
        <v>699</v>
      </c>
      <c r="E662" s="24">
        <v>0</v>
      </c>
      <c r="F662" s="24">
        <v>0</v>
      </c>
      <c r="G662" s="24">
        <v>0</v>
      </c>
      <c r="H662" s="24">
        <v>0</v>
      </c>
      <c r="I662" s="24">
        <v>0</v>
      </c>
      <c r="J662" s="24">
        <v>0</v>
      </c>
      <c r="K662" s="24">
        <v>0</v>
      </c>
      <c r="L662" s="24">
        <v>0</v>
      </c>
      <c r="M662" s="24">
        <v>0</v>
      </c>
      <c r="N662" s="24">
        <v>0</v>
      </c>
      <c r="O662" s="24">
        <v>0</v>
      </c>
      <c r="P662" s="24">
        <v>0</v>
      </c>
      <c r="Q662" s="24">
        <v>0</v>
      </c>
      <c r="R662" s="24">
        <f t="shared" si="31"/>
        <v>0</v>
      </c>
      <c r="S662" s="24">
        <f t="shared" si="32"/>
        <v>0</v>
      </c>
      <c r="T662" s="24">
        <f t="shared" si="33"/>
        <v>1</v>
      </c>
      <c r="V662"/>
    </row>
    <row r="663" spans="1:22" x14ac:dyDescent="0.25">
      <c r="A663" s="24" t="s">
        <v>2076</v>
      </c>
      <c r="B663" s="8" t="s">
        <v>2077</v>
      </c>
      <c r="C663" s="8" t="s">
        <v>732</v>
      </c>
      <c r="D663" s="24" t="s">
        <v>701</v>
      </c>
      <c r="E663" s="24">
        <v>0</v>
      </c>
      <c r="F663" s="24">
        <v>0</v>
      </c>
      <c r="G663" s="24">
        <v>0</v>
      </c>
      <c r="H663" s="24">
        <v>0</v>
      </c>
      <c r="I663" s="24">
        <v>0</v>
      </c>
      <c r="J663" s="24">
        <v>0</v>
      </c>
      <c r="K663" s="24">
        <v>0</v>
      </c>
      <c r="L663" s="24">
        <v>0</v>
      </c>
      <c r="M663" s="24">
        <v>0</v>
      </c>
      <c r="N663" s="24">
        <v>0</v>
      </c>
      <c r="O663" s="24">
        <v>0</v>
      </c>
      <c r="P663" s="24">
        <v>0</v>
      </c>
      <c r="Q663" s="24">
        <v>0</v>
      </c>
      <c r="R663" s="24">
        <f t="shared" si="31"/>
        <v>0</v>
      </c>
      <c r="S663" s="24">
        <f t="shared" si="32"/>
        <v>0</v>
      </c>
      <c r="T663" s="24">
        <f t="shared" si="33"/>
        <v>1</v>
      </c>
      <c r="V663"/>
    </row>
    <row r="664" spans="1:22" x14ac:dyDescent="0.25">
      <c r="A664" s="24" t="s">
        <v>154</v>
      </c>
      <c r="B664" s="8" t="s">
        <v>2078</v>
      </c>
      <c r="C664" s="8" t="s">
        <v>705</v>
      </c>
      <c r="D664" s="24" t="s">
        <v>699</v>
      </c>
      <c r="E664" s="24">
        <v>0</v>
      </c>
      <c r="F664" s="24">
        <v>0</v>
      </c>
      <c r="G664" s="24">
        <v>0</v>
      </c>
      <c r="H664" s="24">
        <v>0</v>
      </c>
      <c r="I664" s="24">
        <v>0</v>
      </c>
      <c r="J664" s="24">
        <v>0</v>
      </c>
      <c r="K664" s="24">
        <v>0</v>
      </c>
      <c r="L664" s="24">
        <v>0</v>
      </c>
      <c r="M664" s="24">
        <v>0</v>
      </c>
      <c r="N664" s="24">
        <v>0</v>
      </c>
      <c r="O664" s="24">
        <v>0</v>
      </c>
      <c r="P664" s="24">
        <v>0</v>
      </c>
      <c r="Q664" s="24">
        <v>0</v>
      </c>
      <c r="R664" s="24">
        <f t="shared" si="31"/>
        <v>0</v>
      </c>
      <c r="S664" s="24">
        <f t="shared" si="32"/>
        <v>0</v>
      </c>
      <c r="T664" s="24">
        <f t="shared" si="33"/>
        <v>1</v>
      </c>
      <c r="V664"/>
    </row>
    <row r="665" spans="1:22" x14ac:dyDescent="0.25">
      <c r="A665" s="24" t="s">
        <v>41</v>
      </c>
      <c r="B665" s="8" t="s">
        <v>1840</v>
      </c>
      <c r="C665" s="8" t="s">
        <v>732</v>
      </c>
      <c r="D665" s="24" t="s">
        <v>717</v>
      </c>
      <c r="E665" s="24">
        <v>0</v>
      </c>
      <c r="F665" s="24">
        <v>0</v>
      </c>
      <c r="G665" s="24">
        <v>0</v>
      </c>
      <c r="H665" s="24">
        <v>0</v>
      </c>
      <c r="I665" s="24">
        <v>0</v>
      </c>
      <c r="J665" s="24">
        <v>0</v>
      </c>
      <c r="K665" s="24">
        <v>0</v>
      </c>
      <c r="L665" s="24">
        <v>0</v>
      </c>
      <c r="M665" s="24">
        <v>0</v>
      </c>
      <c r="N665" s="24">
        <v>0</v>
      </c>
      <c r="O665" s="24">
        <v>0</v>
      </c>
      <c r="P665" s="24">
        <v>0</v>
      </c>
      <c r="Q665" s="24">
        <v>0</v>
      </c>
      <c r="R665" s="24">
        <f t="shared" si="31"/>
        <v>0</v>
      </c>
      <c r="S665" s="24">
        <f t="shared" si="32"/>
        <v>0</v>
      </c>
      <c r="T665" s="24">
        <f t="shared" si="33"/>
        <v>1</v>
      </c>
      <c r="V665"/>
    </row>
    <row r="666" spans="1:22" x14ac:dyDescent="0.25">
      <c r="A666" s="24" t="s">
        <v>974</v>
      </c>
      <c r="B666" s="8" t="s">
        <v>2079</v>
      </c>
      <c r="C666" s="8" t="s">
        <v>3</v>
      </c>
      <c r="D666" s="24" t="s">
        <v>728</v>
      </c>
      <c r="E666" s="24">
        <v>0</v>
      </c>
      <c r="F666" s="24">
        <v>0</v>
      </c>
      <c r="G666" s="24">
        <v>0</v>
      </c>
      <c r="H666" s="24">
        <v>0</v>
      </c>
      <c r="I666" s="24">
        <v>0</v>
      </c>
      <c r="J666" s="24">
        <v>0</v>
      </c>
      <c r="K666" s="24">
        <v>0</v>
      </c>
      <c r="L666" s="24">
        <v>0</v>
      </c>
      <c r="M666" s="24">
        <v>0</v>
      </c>
      <c r="N666" s="24">
        <v>0</v>
      </c>
      <c r="O666" s="24">
        <v>0</v>
      </c>
      <c r="P666" s="24">
        <v>0</v>
      </c>
      <c r="Q666" s="24">
        <v>0</v>
      </c>
      <c r="R666" s="24">
        <f t="shared" si="31"/>
        <v>0</v>
      </c>
      <c r="S666" s="24">
        <f t="shared" si="32"/>
        <v>0</v>
      </c>
      <c r="T666" s="24">
        <f t="shared" si="33"/>
        <v>1</v>
      </c>
      <c r="V666"/>
    </row>
    <row r="667" spans="1:22" x14ac:dyDescent="0.25">
      <c r="A667" s="24" t="s">
        <v>478</v>
      </c>
      <c r="B667" s="8" t="s">
        <v>966</v>
      </c>
      <c r="C667" s="8" t="s">
        <v>3</v>
      </c>
      <c r="D667" s="24" t="s">
        <v>703</v>
      </c>
      <c r="E667" s="24">
        <v>0</v>
      </c>
      <c r="F667" s="24">
        <v>0</v>
      </c>
      <c r="G667" s="24">
        <v>0</v>
      </c>
      <c r="H667" s="24">
        <v>0</v>
      </c>
      <c r="I667" s="24">
        <v>0</v>
      </c>
      <c r="J667" s="24">
        <v>0</v>
      </c>
      <c r="K667" s="24">
        <v>0</v>
      </c>
      <c r="L667" s="24">
        <v>0</v>
      </c>
      <c r="M667" s="24">
        <v>0</v>
      </c>
      <c r="N667" s="24">
        <v>0</v>
      </c>
      <c r="O667" s="24">
        <v>0</v>
      </c>
      <c r="P667" s="24">
        <v>0</v>
      </c>
      <c r="Q667" s="24">
        <v>0</v>
      </c>
      <c r="R667" s="24">
        <f t="shared" si="31"/>
        <v>0</v>
      </c>
      <c r="S667" s="24">
        <f t="shared" si="32"/>
        <v>0</v>
      </c>
      <c r="T667" s="24">
        <f t="shared" si="33"/>
        <v>1</v>
      </c>
      <c r="V667"/>
    </row>
    <row r="668" spans="1:22" x14ac:dyDescent="0.25">
      <c r="A668" s="24" t="s">
        <v>250</v>
      </c>
      <c r="B668" s="8" t="s">
        <v>1879</v>
      </c>
      <c r="C668" s="8" t="s">
        <v>2</v>
      </c>
      <c r="D668" s="24" t="s">
        <v>717</v>
      </c>
      <c r="E668" s="24">
        <v>0</v>
      </c>
      <c r="F668" s="24">
        <v>0</v>
      </c>
      <c r="G668" s="24">
        <v>0</v>
      </c>
      <c r="H668" s="24">
        <v>0</v>
      </c>
      <c r="I668" s="24">
        <v>0</v>
      </c>
      <c r="J668" s="24">
        <v>0</v>
      </c>
      <c r="K668" s="24">
        <v>0</v>
      </c>
      <c r="L668" s="24">
        <v>0</v>
      </c>
      <c r="M668" s="24">
        <v>0</v>
      </c>
      <c r="N668" s="24">
        <v>0</v>
      </c>
      <c r="O668" s="24">
        <v>0</v>
      </c>
      <c r="P668" s="24">
        <v>0</v>
      </c>
      <c r="Q668" s="24">
        <v>0</v>
      </c>
      <c r="R668" s="24">
        <f t="shared" si="31"/>
        <v>0</v>
      </c>
      <c r="S668" s="24">
        <f t="shared" si="32"/>
        <v>0</v>
      </c>
      <c r="T668" s="24">
        <f t="shared" si="33"/>
        <v>1</v>
      </c>
      <c r="V668"/>
    </row>
    <row r="669" spans="1:22" x14ac:dyDescent="0.25">
      <c r="A669" s="24" t="s">
        <v>2080</v>
      </c>
      <c r="B669" s="8" t="s">
        <v>2081</v>
      </c>
      <c r="C669" s="8" t="s">
        <v>3</v>
      </c>
      <c r="D669" s="24" t="s">
        <v>703</v>
      </c>
      <c r="E669" s="24">
        <v>0</v>
      </c>
      <c r="F669" s="24">
        <v>0</v>
      </c>
      <c r="G669" s="24">
        <v>0</v>
      </c>
      <c r="H669" s="24">
        <v>0</v>
      </c>
      <c r="I669" s="24">
        <v>0</v>
      </c>
      <c r="J669" s="24">
        <v>0</v>
      </c>
      <c r="K669" s="24">
        <v>0</v>
      </c>
      <c r="L669" s="24">
        <v>0</v>
      </c>
      <c r="M669" s="24">
        <v>0</v>
      </c>
      <c r="N669" s="24">
        <v>0</v>
      </c>
      <c r="O669" s="24">
        <v>0</v>
      </c>
      <c r="P669" s="24">
        <v>0</v>
      </c>
      <c r="Q669" s="24">
        <v>0</v>
      </c>
      <c r="R669" s="24">
        <f t="shared" si="31"/>
        <v>0</v>
      </c>
      <c r="S669" s="24">
        <f t="shared" si="32"/>
        <v>0</v>
      </c>
      <c r="T669" s="24">
        <f t="shared" si="33"/>
        <v>1</v>
      </c>
      <c r="V669"/>
    </row>
    <row r="670" spans="1:22" x14ac:dyDescent="0.25">
      <c r="A670" s="24" t="s">
        <v>593</v>
      </c>
      <c r="B670" s="8" t="s">
        <v>2082</v>
      </c>
      <c r="C670" s="8" t="s">
        <v>3</v>
      </c>
      <c r="D670" s="24" t="s">
        <v>728</v>
      </c>
      <c r="E670" s="24">
        <v>0</v>
      </c>
      <c r="F670" s="24">
        <v>0</v>
      </c>
      <c r="G670" s="24">
        <v>0</v>
      </c>
      <c r="H670" s="24">
        <v>0</v>
      </c>
      <c r="I670" s="24">
        <v>0</v>
      </c>
      <c r="J670" s="24">
        <v>0</v>
      </c>
      <c r="K670" s="24">
        <v>0</v>
      </c>
      <c r="L670" s="24">
        <v>0</v>
      </c>
      <c r="M670" s="24">
        <v>0</v>
      </c>
      <c r="N670" s="24">
        <v>0</v>
      </c>
      <c r="O670" s="24">
        <v>0</v>
      </c>
      <c r="P670" s="24">
        <v>0</v>
      </c>
      <c r="Q670" s="24">
        <v>0</v>
      </c>
      <c r="R670" s="24">
        <f t="shared" si="31"/>
        <v>0</v>
      </c>
      <c r="S670" s="24">
        <f t="shared" si="32"/>
        <v>0</v>
      </c>
      <c r="T670" s="24">
        <f t="shared" si="33"/>
        <v>1</v>
      </c>
      <c r="V670"/>
    </row>
    <row r="671" spans="1:22" x14ac:dyDescent="0.25">
      <c r="A671" s="24" t="s">
        <v>72</v>
      </c>
      <c r="B671" s="8" t="s">
        <v>279</v>
      </c>
      <c r="C671" s="8" t="s">
        <v>732</v>
      </c>
      <c r="D671" s="24" t="s">
        <v>704</v>
      </c>
      <c r="E671" s="24">
        <v>0</v>
      </c>
      <c r="F671" s="24">
        <v>0</v>
      </c>
      <c r="G671" s="24">
        <v>0</v>
      </c>
      <c r="H671" s="24">
        <v>0</v>
      </c>
      <c r="I671" s="24">
        <v>0</v>
      </c>
      <c r="J671" s="24">
        <v>0</v>
      </c>
      <c r="K671" s="24">
        <v>0</v>
      </c>
      <c r="L671" s="24">
        <v>0</v>
      </c>
      <c r="M671" s="24">
        <v>0</v>
      </c>
      <c r="N671" s="24">
        <v>0</v>
      </c>
      <c r="O671" s="24">
        <v>0</v>
      </c>
      <c r="P671" s="24">
        <v>0</v>
      </c>
      <c r="Q671" s="24">
        <v>0</v>
      </c>
      <c r="R671" s="24">
        <f t="shared" si="31"/>
        <v>0</v>
      </c>
      <c r="S671" s="24">
        <f t="shared" si="32"/>
        <v>0</v>
      </c>
      <c r="T671" s="24">
        <f t="shared" si="33"/>
        <v>1</v>
      </c>
      <c r="V671"/>
    </row>
    <row r="672" spans="1:22" x14ac:dyDescent="0.25">
      <c r="A672" s="24" t="s">
        <v>942</v>
      </c>
      <c r="B672" s="8" t="s">
        <v>329</v>
      </c>
      <c r="C672" s="8" t="s">
        <v>1</v>
      </c>
      <c r="D672" s="24" t="s">
        <v>715</v>
      </c>
      <c r="E672" s="24">
        <v>0</v>
      </c>
      <c r="F672" s="24">
        <v>0</v>
      </c>
      <c r="G672" s="24">
        <v>0</v>
      </c>
      <c r="H672" s="24">
        <v>0</v>
      </c>
      <c r="I672" s="24">
        <v>0</v>
      </c>
      <c r="J672" s="24">
        <v>0</v>
      </c>
      <c r="K672" s="24">
        <v>0</v>
      </c>
      <c r="L672" s="24">
        <v>0</v>
      </c>
      <c r="M672" s="24">
        <v>0</v>
      </c>
      <c r="N672" s="24">
        <v>0</v>
      </c>
      <c r="O672" s="24">
        <v>0</v>
      </c>
      <c r="P672" s="24">
        <v>0</v>
      </c>
      <c r="Q672" s="24">
        <v>0</v>
      </c>
      <c r="R672" s="24">
        <f t="shared" si="31"/>
        <v>0</v>
      </c>
      <c r="S672" s="24">
        <f t="shared" si="32"/>
        <v>0</v>
      </c>
      <c r="T672" s="24">
        <f t="shared" si="33"/>
        <v>1</v>
      </c>
      <c r="V672"/>
    </row>
    <row r="673" spans="1:22" x14ac:dyDescent="0.25">
      <c r="A673" s="24" t="s">
        <v>2083</v>
      </c>
      <c r="B673" s="8" t="s">
        <v>2084</v>
      </c>
      <c r="C673" s="8" t="s">
        <v>3</v>
      </c>
      <c r="D673" s="24" t="s">
        <v>703</v>
      </c>
      <c r="E673" s="24">
        <v>0</v>
      </c>
      <c r="F673" s="24">
        <v>0</v>
      </c>
      <c r="G673" s="24">
        <v>0</v>
      </c>
      <c r="H673" s="24">
        <v>0</v>
      </c>
      <c r="I673" s="24">
        <v>0</v>
      </c>
      <c r="J673" s="24">
        <v>0</v>
      </c>
      <c r="K673" s="24">
        <v>0</v>
      </c>
      <c r="L673" s="24">
        <v>0</v>
      </c>
      <c r="M673" s="24">
        <v>0</v>
      </c>
      <c r="N673" s="24">
        <v>0</v>
      </c>
      <c r="O673" s="24">
        <v>0</v>
      </c>
      <c r="P673" s="24">
        <v>0</v>
      </c>
      <c r="Q673" s="24">
        <v>0</v>
      </c>
      <c r="R673" s="24">
        <f t="shared" si="31"/>
        <v>0</v>
      </c>
      <c r="S673" s="24">
        <f t="shared" si="32"/>
        <v>0</v>
      </c>
      <c r="T673" s="24">
        <f t="shared" si="33"/>
        <v>1</v>
      </c>
      <c r="V673"/>
    </row>
    <row r="674" spans="1:22" x14ac:dyDescent="0.25">
      <c r="A674" s="24" t="s">
        <v>2085</v>
      </c>
      <c r="B674" s="8" t="s">
        <v>2086</v>
      </c>
      <c r="C674" s="8" t="s">
        <v>2</v>
      </c>
      <c r="D674" s="24" t="s">
        <v>707</v>
      </c>
      <c r="E674" s="24">
        <v>0</v>
      </c>
      <c r="F674" s="24">
        <v>0</v>
      </c>
      <c r="G674" s="24">
        <v>0</v>
      </c>
      <c r="H674" s="24">
        <v>0</v>
      </c>
      <c r="I674" s="24">
        <v>0</v>
      </c>
      <c r="J674" s="24">
        <v>0</v>
      </c>
      <c r="K674" s="24">
        <v>0</v>
      </c>
      <c r="L674" s="24">
        <v>0</v>
      </c>
      <c r="M674" s="24">
        <v>0</v>
      </c>
      <c r="N674" s="24">
        <v>0</v>
      </c>
      <c r="O674" s="24">
        <v>0</v>
      </c>
      <c r="P674" s="24">
        <v>0</v>
      </c>
      <c r="Q674" s="24">
        <v>0</v>
      </c>
      <c r="R674" s="24">
        <f t="shared" si="31"/>
        <v>0</v>
      </c>
      <c r="S674" s="24">
        <f t="shared" si="32"/>
        <v>0</v>
      </c>
      <c r="T674" s="24">
        <f t="shared" si="33"/>
        <v>1</v>
      </c>
      <c r="V674"/>
    </row>
    <row r="675" spans="1:22" x14ac:dyDescent="0.25">
      <c r="A675" s="24" t="s">
        <v>2087</v>
      </c>
      <c r="B675" s="8" t="s">
        <v>570</v>
      </c>
      <c r="C675" s="8" t="s">
        <v>731</v>
      </c>
      <c r="D675" s="24" t="s">
        <v>716</v>
      </c>
      <c r="E675" s="24">
        <v>0</v>
      </c>
      <c r="F675" s="24">
        <v>0</v>
      </c>
      <c r="G675" s="24">
        <v>0</v>
      </c>
      <c r="H675" s="24">
        <v>0</v>
      </c>
      <c r="I675" s="24">
        <v>0</v>
      </c>
      <c r="J675" s="24">
        <v>0</v>
      </c>
      <c r="K675" s="24">
        <v>0</v>
      </c>
      <c r="L675" s="24">
        <v>0</v>
      </c>
      <c r="M675" s="24">
        <v>0</v>
      </c>
      <c r="N675" s="24">
        <v>0</v>
      </c>
      <c r="O675" s="24">
        <v>0</v>
      </c>
      <c r="P675" s="24">
        <v>0</v>
      </c>
      <c r="Q675" s="24">
        <v>0</v>
      </c>
      <c r="R675" s="24">
        <f t="shared" si="31"/>
        <v>0</v>
      </c>
      <c r="S675" s="24">
        <f t="shared" si="32"/>
        <v>0</v>
      </c>
      <c r="T675" s="24">
        <f t="shared" si="33"/>
        <v>1</v>
      </c>
      <c r="V675"/>
    </row>
    <row r="676" spans="1:22" x14ac:dyDescent="0.25">
      <c r="A676" s="24" t="s">
        <v>369</v>
      </c>
      <c r="B676" s="8" t="s">
        <v>2088</v>
      </c>
      <c r="C676" s="8" t="s">
        <v>3</v>
      </c>
      <c r="D676" s="24" t="s">
        <v>727</v>
      </c>
      <c r="E676" s="24">
        <v>0</v>
      </c>
      <c r="F676" s="24">
        <v>0</v>
      </c>
      <c r="G676" s="24">
        <v>0</v>
      </c>
      <c r="H676" s="24">
        <v>0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4">
        <v>0</v>
      </c>
      <c r="O676" s="24">
        <v>0</v>
      </c>
      <c r="P676" s="24">
        <v>0</v>
      </c>
      <c r="Q676" s="24">
        <v>0</v>
      </c>
      <c r="R676" s="24">
        <f t="shared" si="31"/>
        <v>0</v>
      </c>
      <c r="S676" s="24">
        <f t="shared" si="32"/>
        <v>0</v>
      </c>
      <c r="T676" s="24">
        <f t="shared" si="33"/>
        <v>1</v>
      </c>
      <c r="V676"/>
    </row>
    <row r="677" spans="1:22" x14ac:dyDescent="0.25">
      <c r="A677" s="24" t="s">
        <v>563</v>
      </c>
      <c r="B677" s="8" t="s">
        <v>2089</v>
      </c>
      <c r="C677" s="8" t="s">
        <v>737</v>
      </c>
      <c r="D677" s="24" t="s">
        <v>706</v>
      </c>
      <c r="E677" s="24">
        <v>0</v>
      </c>
      <c r="F677" s="24">
        <v>0</v>
      </c>
      <c r="G677" s="24">
        <v>0</v>
      </c>
      <c r="H677" s="24">
        <v>0</v>
      </c>
      <c r="I677" s="24">
        <v>0</v>
      </c>
      <c r="J677" s="24">
        <v>0</v>
      </c>
      <c r="K677" s="24">
        <v>0</v>
      </c>
      <c r="L677" s="24">
        <v>0</v>
      </c>
      <c r="M677" s="24">
        <v>0</v>
      </c>
      <c r="N677" s="24">
        <v>0</v>
      </c>
      <c r="O677" s="24">
        <v>0</v>
      </c>
      <c r="P677" s="24">
        <v>0</v>
      </c>
      <c r="Q677" s="24">
        <v>0</v>
      </c>
      <c r="R677" s="24">
        <f t="shared" si="31"/>
        <v>0</v>
      </c>
      <c r="S677" s="24">
        <f t="shared" si="32"/>
        <v>0</v>
      </c>
      <c r="T677" s="24">
        <f t="shared" si="33"/>
        <v>1</v>
      </c>
      <c r="V677"/>
    </row>
    <row r="678" spans="1:22" x14ac:dyDescent="0.25">
      <c r="A678" s="24" t="s">
        <v>41</v>
      </c>
      <c r="B678" s="8" t="s">
        <v>2090</v>
      </c>
      <c r="C678" s="8" t="s">
        <v>705</v>
      </c>
      <c r="D678" s="24" t="s">
        <v>713</v>
      </c>
      <c r="E678" s="24">
        <v>0</v>
      </c>
      <c r="F678" s="24">
        <v>0</v>
      </c>
      <c r="G678" s="24">
        <v>0</v>
      </c>
      <c r="H678" s="24">
        <v>0</v>
      </c>
      <c r="I678" s="24">
        <v>0</v>
      </c>
      <c r="J678" s="24">
        <v>0</v>
      </c>
      <c r="K678" s="24">
        <v>0</v>
      </c>
      <c r="L678" s="24">
        <v>0</v>
      </c>
      <c r="M678" s="24">
        <v>0</v>
      </c>
      <c r="N678" s="24">
        <v>0</v>
      </c>
      <c r="O678" s="24">
        <v>0</v>
      </c>
      <c r="P678" s="24">
        <v>0</v>
      </c>
      <c r="Q678" s="24">
        <v>0</v>
      </c>
      <c r="R678" s="24">
        <f t="shared" si="31"/>
        <v>0</v>
      </c>
      <c r="S678" s="24">
        <f t="shared" si="32"/>
        <v>0</v>
      </c>
      <c r="T678" s="24">
        <f t="shared" si="33"/>
        <v>1</v>
      </c>
      <c r="V678"/>
    </row>
    <row r="679" spans="1:22" x14ac:dyDescent="0.25">
      <c r="A679" s="24" t="s">
        <v>305</v>
      </c>
      <c r="B679" s="8" t="s">
        <v>461</v>
      </c>
      <c r="C679" s="8" t="s">
        <v>3</v>
      </c>
      <c r="D679" s="24" t="s">
        <v>846</v>
      </c>
      <c r="E679" s="24">
        <v>0</v>
      </c>
      <c r="F679" s="24">
        <v>0</v>
      </c>
      <c r="G679" s="24">
        <v>0</v>
      </c>
      <c r="H679" s="24">
        <v>0</v>
      </c>
      <c r="I679" s="24">
        <v>0</v>
      </c>
      <c r="J679" s="24">
        <v>0</v>
      </c>
      <c r="K679" s="24">
        <v>0</v>
      </c>
      <c r="L679" s="24">
        <v>0</v>
      </c>
      <c r="M679" s="24">
        <v>0</v>
      </c>
      <c r="N679" s="24">
        <v>0</v>
      </c>
      <c r="O679" s="24">
        <v>0</v>
      </c>
      <c r="P679" s="24">
        <v>0</v>
      </c>
      <c r="Q679" s="24">
        <v>0</v>
      </c>
      <c r="R679" s="24">
        <f t="shared" si="31"/>
        <v>0</v>
      </c>
      <c r="S679" s="24">
        <f t="shared" si="32"/>
        <v>0</v>
      </c>
      <c r="T679" s="24">
        <f t="shared" si="33"/>
        <v>1</v>
      </c>
      <c r="V679"/>
    </row>
    <row r="680" spans="1:22" x14ac:dyDescent="0.25">
      <c r="A680" s="24" t="s">
        <v>2091</v>
      </c>
      <c r="B680" s="8" t="s">
        <v>2092</v>
      </c>
      <c r="C680" s="8" t="s">
        <v>731</v>
      </c>
      <c r="D680" s="24" t="s">
        <v>725</v>
      </c>
      <c r="E680" s="24">
        <v>0</v>
      </c>
      <c r="F680" s="24">
        <v>0</v>
      </c>
      <c r="G680" s="24">
        <v>0</v>
      </c>
      <c r="H680" s="24">
        <v>0</v>
      </c>
      <c r="I680" s="24">
        <v>0</v>
      </c>
      <c r="J680" s="24">
        <v>0</v>
      </c>
      <c r="K680" s="24">
        <v>0</v>
      </c>
      <c r="L680" s="24">
        <v>0</v>
      </c>
      <c r="M680" s="24">
        <v>0</v>
      </c>
      <c r="N680" s="24">
        <v>0</v>
      </c>
      <c r="O680" s="24">
        <v>0</v>
      </c>
      <c r="P680" s="24">
        <v>0</v>
      </c>
      <c r="Q680" s="24">
        <v>0</v>
      </c>
      <c r="R680" s="24">
        <f t="shared" si="31"/>
        <v>0</v>
      </c>
      <c r="S680" s="24">
        <f t="shared" si="32"/>
        <v>0</v>
      </c>
      <c r="T680" s="24">
        <f t="shared" si="33"/>
        <v>1</v>
      </c>
      <c r="V680"/>
    </row>
    <row r="681" spans="1:22" x14ac:dyDescent="0.25">
      <c r="A681" s="24" t="s">
        <v>43</v>
      </c>
      <c r="B681" s="8" t="s">
        <v>2093</v>
      </c>
      <c r="C681" s="8" t="s">
        <v>732</v>
      </c>
      <c r="D681" s="24" t="s">
        <v>702</v>
      </c>
      <c r="E681" s="24">
        <v>0</v>
      </c>
      <c r="F681" s="24">
        <v>0</v>
      </c>
      <c r="G681" s="24">
        <v>0</v>
      </c>
      <c r="H681" s="24">
        <v>0</v>
      </c>
      <c r="I681" s="24">
        <v>0</v>
      </c>
      <c r="J681" s="24">
        <v>0</v>
      </c>
      <c r="K681" s="24">
        <v>0</v>
      </c>
      <c r="L681" s="24">
        <v>0</v>
      </c>
      <c r="M681" s="24">
        <v>0</v>
      </c>
      <c r="N681" s="24">
        <v>0</v>
      </c>
      <c r="O681" s="24">
        <v>0</v>
      </c>
      <c r="P681" s="24">
        <v>0</v>
      </c>
      <c r="Q681" s="24">
        <v>0</v>
      </c>
      <c r="R681" s="24">
        <f t="shared" si="31"/>
        <v>0</v>
      </c>
      <c r="S681" s="24">
        <f t="shared" si="32"/>
        <v>0</v>
      </c>
      <c r="T681" s="24">
        <f t="shared" si="33"/>
        <v>1</v>
      </c>
      <c r="V681"/>
    </row>
    <row r="682" spans="1:22" x14ac:dyDescent="0.25">
      <c r="A682" s="24" t="s">
        <v>2094</v>
      </c>
      <c r="B682" s="8" t="s">
        <v>2095</v>
      </c>
      <c r="C682" s="8" t="s">
        <v>737</v>
      </c>
      <c r="D682" s="24" t="s">
        <v>709</v>
      </c>
      <c r="E682" s="24">
        <v>0</v>
      </c>
      <c r="F682" s="24">
        <v>0</v>
      </c>
      <c r="G682" s="24">
        <v>0</v>
      </c>
      <c r="H682" s="24">
        <v>0</v>
      </c>
      <c r="I682" s="24">
        <v>0</v>
      </c>
      <c r="J682" s="24">
        <v>0</v>
      </c>
      <c r="K682" s="24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f t="shared" si="31"/>
        <v>0</v>
      </c>
      <c r="S682" s="24">
        <f t="shared" si="32"/>
        <v>0</v>
      </c>
      <c r="T682" s="24">
        <f t="shared" si="33"/>
        <v>1</v>
      </c>
      <c r="V682"/>
    </row>
    <row r="683" spans="1:22" x14ac:dyDescent="0.25">
      <c r="A683" s="24" t="s">
        <v>230</v>
      </c>
      <c r="B683" s="8" t="s">
        <v>751</v>
      </c>
      <c r="C683" s="8" t="s">
        <v>732</v>
      </c>
      <c r="D683" s="24" t="s">
        <v>724</v>
      </c>
      <c r="E683" s="24">
        <v>0</v>
      </c>
      <c r="F683" s="24">
        <v>0</v>
      </c>
      <c r="G683" s="24">
        <v>0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4">
        <v>0</v>
      </c>
      <c r="O683" s="24">
        <v>0</v>
      </c>
      <c r="P683" s="24">
        <v>0</v>
      </c>
      <c r="Q683" s="24">
        <v>0</v>
      </c>
      <c r="R683" s="24">
        <f t="shared" si="31"/>
        <v>0</v>
      </c>
      <c r="S683" s="24">
        <f t="shared" si="32"/>
        <v>0</v>
      </c>
      <c r="T683" s="24">
        <f t="shared" si="33"/>
        <v>1</v>
      </c>
      <c r="V683"/>
    </row>
    <row r="684" spans="1:22" x14ac:dyDescent="0.25">
      <c r="A684" s="24" t="s">
        <v>58</v>
      </c>
      <c r="B684" s="8" t="s">
        <v>2096</v>
      </c>
      <c r="C684" s="8" t="s">
        <v>705</v>
      </c>
      <c r="D684" s="24" t="s">
        <v>728</v>
      </c>
      <c r="E684" s="24">
        <v>0</v>
      </c>
      <c r="F684" s="24">
        <v>0</v>
      </c>
      <c r="G684" s="24">
        <v>0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4">
        <v>0</v>
      </c>
      <c r="O684" s="24">
        <v>0</v>
      </c>
      <c r="P684" s="24">
        <v>0</v>
      </c>
      <c r="Q684" s="24">
        <v>0</v>
      </c>
      <c r="R684" s="24">
        <f t="shared" si="31"/>
        <v>0</v>
      </c>
      <c r="S684" s="24">
        <f t="shared" si="32"/>
        <v>0</v>
      </c>
      <c r="T684" s="24">
        <f t="shared" si="33"/>
        <v>1</v>
      </c>
      <c r="V684"/>
    </row>
    <row r="685" spans="1:22" x14ac:dyDescent="0.25">
      <c r="A685" s="24" t="s">
        <v>2097</v>
      </c>
      <c r="B685" s="8" t="s">
        <v>797</v>
      </c>
      <c r="C685" s="8" t="s">
        <v>731</v>
      </c>
      <c r="D685" s="24" t="s">
        <v>710</v>
      </c>
      <c r="E685" s="24">
        <v>0</v>
      </c>
      <c r="F685" s="24">
        <v>0</v>
      </c>
      <c r="G685" s="24">
        <v>0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4">
        <v>0</v>
      </c>
      <c r="O685" s="24">
        <v>0</v>
      </c>
      <c r="P685" s="24">
        <v>0</v>
      </c>
      <c r="Q685" s="24">
        <v>0</v>
      </c>
      <c r="R685" s="24">
        <f t="shared" si="31"/>
        <v>0</v>
      </c>
      <c r="S685" s="24">
        <f t="shared" si="32"/>
        <v>0</v>
      </c>
      <c r="T685" s="24">
        <f t="shared" si="33"/>
        <v>1</v>
      </c>
      <c r="V685"/>
    </row>
    <row r="686" spans="1:22" x14ac:dyDescent="0.25">
      <c r="A686" s="24" t="s">
        <v>422</v>
      </c>
      <c r="B686" s="8" t="s">
        <v>66</v>
      </c>
      <c r="C686" s="8" t="s">
        <v>732</v>
      </c>
      <c r="D686" s="24" t="s">
        <v>703</v>
      </c>
      <c r="E686" s="24">
        <v>0</v>
      </c>
      <c r="F686" s="24">
        <v>0</v>
      </c>
      <c r="G686" s="24">
        <v>0</v>
      </c>
      <c r="H686" s="24">
        <v>0</v>
      </c>
      <c r="I686" s="24">
        <v>0</v>
      </c>
      <c r="J686" s="24">
        <v>0</v>
      </c>
      <c r="K686" s="24">
        <v>0</v>
      </c>
      <c r="L686" s="24">
        <v>0</v>
      </c>
      <c r="M686" s="24">
        <v>0</v>
      </c>
      <c r="N686" s="24">
        <v>0</v>
      </c>
      <c r="O686" s="24">
        <v>0</v>
      </c>
      <c r="P686" s="24">
        <v>0</v>
      </c>
      <c r="Q686" s="24">
        <v>0</v>
      </c>
      <c r="R686" s="24">
        <f t="shared" si="31"/>
        <v>0</v>
      </c>
      <c r="S686" s="24">
        <f t="shared" si="32"/>
        <v>0</v>
      </c>
      <c r="T686" s="24">
        <f t="shared" si="33"/>
        <v>1</v>
      </c>
      <c r="V686"/>
    </row>
    <row r="687" spans="1:22" x14ac:dyDescent="0.25">
      <c r="A687" s="24" t="s">
        <v>2098</v>
      </c>
      <c r="B687" s="8" t="s">
        <v>33</v>
      </c>
      <c r="C687" s="8" t="s">
        <v>737</v>
      </c>
      <c r="D687" s="24" t="s">
        <v>733</v>
      </c>
      <c r="E687" s="24">
        <v>0</v>
      </c>
      <c r="F687" s="24">
        <v>0</v>
      </c>
      <c r="G687" s="24">
        <v>0</v>
      </c>
      <c r="H687" s="24">
        <v>0</v>
      </c>
      <c r="I687" s="24">
        <v>0</v>
      </c>
      <c r="J687" s="24">
        <v>0</v>
      </c>
      <c r="K687" s="24">
        <v>0</v>
      </c>
      <c r="L687" s="24">
        <v>0</v>
      </c>
      <c r="M687" s="24">
        <v>0</v>
      </c>
      <c r="N687" s="24">
        <v>0</v>
      </c>
      <c r="O687" s="24">
        <v>0</v>
      </c>
      <c r="P687" s="24">
        <v>0</v>
      </c>
      <c r="Q687" s="24">
        <v>0</v>
      </c>
      <c r="R687" s="24">
        <f t="shared" si="31"/>
        <v>0</v>
      </c>
      <c r="S687" s="24">
        <f t="shared" si="32"/>
        <v>0</v>
      </c>
      <c r="T687" s="24">
        <f t="shared" si="33"/>
        <v>1</v>
      </c>
      <c r="V687"/>
    </row>
    <row r="688" spans="1:22" x14ac:dyDescent="0.25">
      <c r="A688" s="24" t="s">
        <v>257</v>
      </c>
      <c r="B688" s="8" t="s">
        <v>1392</v>
      </c>
      <c r="C688" s="8" t="s">
        <v>737</v>
      </c>
      <c r="D688" s="24" t="s">
        <v>846</v>
      </c>
      <c r="E688" s="24">
        <v>0</v>
      </c>
      <c r="F688" s="24">
        <v>0</v>
      </c>
      <c r="G688" s="24">
        <v>0</v>
      </c>
      <c r="H688" s="24">
        <v>0</v>
      </c>
      <c r="I688" s="24">
        <v>0</v>
      </c>
      <c r="J688" s="24">
        <v>0</v>
      </c>
      <c r="K688" s="24">
        <v>0</v>
      </c>
      <c r="L688" s="24">
        <v>0</v>
      </c>
      <c r="M688" s="24">
        <v>0</v>
      </c>
      <c r="N688" s="24">
        <v>0</v>
      </c>
      <c r="O688" s="24">
        <v>0</v>
      </c>
      <c r="P688" s="24">
        <v>0</v>
      </c>
      <c r="Q688" s="24">
        <v>0</v>
      </c>
      <c r="R688" s="24">
        <f t="shared" si="31"/>
        <v>0</v>
      </c>
      <c r="S688" s="24">
        <f t="shared" si="32"/>
        <v>0</v>
      </c>
      <c r="T688" s="24">
        <f t="shared" si="33"/>
        <v>1</v>
      </c>
      <c r="V688"/>
    </row>
    <row r="689" spans="1:22" x14ac:dyDescent="0.25">
      <c r="A689" s="24" t="s">
        <v>164</v>
      </c>
      <c r="B689" s="8" t="s">
        <v>2099</v>
      </c>
      <c r="C689" s="8" t="s">
        <v>735</v>
      </c>
      <c r="D689" s="24" t="s">
        <v>724</v>
      </c>
      <c r="E689" s="24">
        <v>0</v>
      </c>
      <c r="F689" s="24">
        <v>0</v>
      </c>
      <c r="G689" s="24">
        <v>0</v>
      </c>
      <c r="H689" s="24">
        <v>0</v>
      </c>
      <c r="I689" s="24">
        <v>0</v>
      </c>
      <c r="J689" s="24">
        <v>0</v>
      </c>
      <c r="K689" s="24">
        <v>0</v>
      </c>
      <c r="L689" s="24">
        <v>0</v>
      </c>
      <c r="M689" s="24">
        <v>0</v>
      </c>
      <c r="N689" s="24">
        <v>0</v>
      </c>
      <c r="O689" s="24">
        <v>0</v>
      </c>
      <c r="P689" s="24">
        <v>0</v>
      </c>
      <c r="Q689" s="24">
        <v>0</v>
      </c>
      <c r="R689" s="24">
        <f t="shared" si="31"/>
        <v>0</v>
      </c>
      <c r="S689" s="24">
        <f t="shared" si="32"/>
        <v>0</v>
      </c>
      <c r="T689" s="24">
        <f t="shared" si="33"/>
        <v>1</v>
      </c>
      <c r="V689"/>
    </row>
    <row r="690" spans="1:22" x14ac:dyDescent="0.25">
      <c r="A690" s="24" t="s">
        <v>302</v>
      </c>
      <c r="B690" s="8" t="s">
        <v>2100</v>
      </c>
      <c r="C690" s="8" t="s">
        <v>1</v>
      </c>
      <c r="D690" s="24" t="s">
        <v>736</v>
      </c>
      <c r="E690" s="24">
        <v>0</v>
      </c>
      <c r="F690" s="24">
        <v>0</v>
      </c>
      <c r="G690" s="24">
        <v>0</v>
      </c>
      <c r="H690" s="24">
        <v>0</v>
      </c>
      <c r="I690" s="24">
        <v>0</v>
      </c>
      <c r="J690" s="24">
        <v>0</v>
      </c>
      <c r="K690" s="24">
        <v>0</v>
      </c>
      <c r="L690" s="24">
        <v>0</v>
      </c>
      <c r="M690" s="24">
        <v>0</v>
      </c>
      <c r="N690" s="24">
        <v>0</v>
      </c>
      <c r="O690" s="24">
        <v>0</v>
      </c>
      <c r="P690" s="24">
        <v>0</v>
      </c>
      <c r="Q690" s="24">
        <v>0</v>
      </c>
      <c r="R690" s="24">
        <f t="shared" si="31"/>
        <v>0</v>
      </c>
      <c r="S690" s="24">
        <f t="shared" si="32"/>
        <v>0</v>
      </c>
      <c r="T690" s="24">
        <f t="shared" si="33"/>
        <v>1</v>
      </c>
      <c r="V690"/>
    </row>
    <row r="691" spans="1:22" x14ac:dyDescent="0.25">
      <c r="A691" s="24" t="s">
        <v>2101</v>
      </c>
      <c r="B691" s="8" t="s">
        <v>2102</v>
      </c>
      <c r="C691" s="8" t="s">
        <v>732</v>
      </c>
      <c r="D691" s="24" t="s">
        <v>718</v>
      </c>
      <c r="E691" s="24">
        <v>0</v>
      </c>
      <c r="F691" s="24">
        <v>0</v>
      </c>
      <c r="G691" s="24">
        <v>0</v>
      </c>
      <c r="H691" s="24">
        <v>0</v>
      </c>
      <c r="I691" s="24">
        <v>0</v>
      </c>
      <c r="J691" s="24">
        <v>0</v>
      </c>
      <c r="K691" s="24">
        <v>0</v>
      </c>
      <c r="L691" s="24">
        <v>0</v>
      </c>
      <c r="M691" s="24">
        <v>0</v>
      </c>
      <c r="N691" s="24">
        <v>0</v>
      </c>
      <c r="O691" s="24">
        <v>0</v>
      </c>
      <c r="P691" s="24">
        <v>0</v>
      </c>
      <c r="Q691" s="24">
        <v>0</v>
      </c>
      <c r="R691" s="24">
        <f t="shared" si="31"/>
        <v>0</v>
      </c>
      <c r="S691" s="24">
        <f t="shared" si="32"/>
        <v>0</v>
      </c>
      <c r="T691" s="24">
        <f t="shared" si="33"/>
        <v>1</v>
      </c>
      <c r="V691"/>
    </row>
    <row r="692" spans="1:22" x14ac:dyDescent="0.25">
      <c r="A692" s="24" t="s">
        <v>61</v>
      </c>
      <c r="B692" s="8" t="s">
        <v>286</v>
      </c>
      <c r="C692" s="8" t="s">
        <v>735</v>
      </c>
      <c r="D692" s="24" t="s">
        <v>846</v>
      </c>
      <c r="E692" s="24">
        <v>0</v>
      </c>
      <c r="F692" s="24">
        <v>0</v>
      </c>
      <c r="G692" s="24">
        <v>0</v>
      </c>
      <c r="H692" s="24">
        <v>0</v>
      </c>
      <c r="I692" s="24">
        <v>0</v>
      </c>
      <c r="J692" s="24">
        <v>0</v>
      </c>
      <c r="K692" s="24">
        <v>0</v>
      </c>
      <c r="L692" s="24">
        <v>0</v>
      </c>
      <c r="M692" s="24">
        <v>0</v>
      </c>
      <c r="N692" s="24">
        <v>0</v>
      </c>
      <c r="O692" s="24">
        <v>0</v>
      </c>
      <c r="P692" s="24">
        <v>0</v>
      </c>
      <c r="Q692" s="24">
        <v>0</v>
      </c>
      <c r="R692" s="24">
        <f t="shared" si="31"/>
        <v>0</v>
      </c>
      <c r="S692" s="24">
        <f t="shared" si="32"/>
        <v>0</v>
      </c>
      <c r="T692" s="24">
        <f t="shared" si="33"/>
        <v>1</v>
      </c>
      <c r="V692"/>
    </row>
    <row r="693" spans="1:22" x14ac:dyDescent="0.25">
      <c r="A693" s="24" t="s">
        <v>210</v>
      </c>
      <c r="B693" s="8" t="s">
        <v>1696</v>
      </c>
      <c r="C693" s="8" t="s">
        <v>735</v>
      </c>
      <c r="D693" s="24" t="s">
        <v>702</v>
      </c>
      <c r="E693" s="24">
        <v>0</v>
      </c>
      <c r="F693" s="24">
        <v>0</v>
      </c>
      <c r="G693" s="24">
        <v>0</v>
      </c>
      <c r="H693" s="24">
        <v>0</v>
      </c>
      <c r="I693" s="24">
        <v>0</v>
      </c>
      <c r="J693" s="24">
        <v>0</v>
      </c>
      <c r="K693" s="24">
        <v>0</v>
      </c>
      <c r="L693" s="24">
        <v>0</v>
      </c>
      <c r="M693" s="24">
        <v>0</v>
      </c>
      <c r="N693" s="24">
        <v>0</v>
      </c>
      <c r="O693" s="24">
        <v>0</v>
      </c>
      <c r="P693" s="24">
        <v>0</v>
      </c>
      <c r="Q693" s="24">
        <v>0</v>
      </c>
      <c r="R693" s="24">
        <f t="shared" si="31"/>
        <v>0</v>
      </c>
      <c r="S693" s="24">
        <f t="shared" si="32"/>
        <v>0</v>
      </c>
      <c r="T693" s="24">
        <f t="shared" si="33"/>
        <v>1</v>
      </c>
      <c r="V693"/>
    </row>
    <row r="694" spans="1:22" x14ac:dyDescent="0.25">
      <c r="A694" s="24" t="s">
        <v>119</v>
      </c>
      <c r="B694" s="8" t="s">
        <v>118</v>
      </c>
      <c r="C694" s="8" t="s">
        <v>2</v>
      </c>
      <c r="D694" s="24" t="s">
        <v>713</v>
      </c>
      <c r="E694" s="24">
        <v>0</v>
      </c>
      <c r="F694" s="24">
        <v>0</v>
      </c>
      <c r="G694" s="24">
        <v>0</v>
      </c>
      <c r="H694" s="24">
        <v>0</v>
      </c>
      <c r="I694" s="24">
        <v>0</v>
      </c>
      <c r="J694" s="24">
        <v>0</v>
      </c>
      <c r="K694" s="24">
        <v>0</v>
      </c>
      <c r="L694" s="24">
        <v>0</v>
      </c>
      <c r="M694" s="24">
        <v>0</v>
      </c>
      <c r="N694" s="24">
        <v>0</v>
      </c>
      <c r="O694" s="24">
        <v>0</v>
      </c>
      <c r="P694" s="24">
        <v>0</v>
      </c>
      <c r="Q694" s="24">
        <v>0</v>
      </c>
      <c r="R694" s="24">
        <f t="shared" si="31"/>
        <v>0</v>
      </c>
      <c r="S694" s="24">
        <f t="shared" si="32"/>
        <v>0</v>
      </c>
      <c r="T694" s="24">
        <f t="shared" si="33"/>
        <v>1</v>
      </c>
      <c r="V694"/>
    </row>
    <row r="695" spans="1:22" x14ac:dyDescent="0.25">
      <c r="A695" s="24" t="s">
        <v>83</v>
      </c>
      <c r="B695" s="8" t="s">
        <v>3571</v>
      </c>
      <c r="C695" s="24" t="s">
        <v>737</v>
      </c>
      <c r="D695" s="24" t="s">
        <v>712</v>
      </c>
      <c r="E695" s="24">
        <v>0</v>
      </c>
      <c r="F695" s="24">
        <v>0</v>
      </c>
      <c r="G695" s="24">
        <v>0</v>
      </c>
      <c r="H695" s="24">
        <v>0</v>
      </c>
      <c r="I695" s="24">
        <v>0</v>
      </c>
      <c r="J695" s="24">
        <v>0</v>
      </c>
      <c r="K695" s="24">
        <v>0</v>
      </c>
      <c r="L695" s="24">
        <v>0</v>
      </c>
      <c r="M695" s="24">
        <v>0</v>
      </c>
      <c r="N695" s="24">
        <v>0</v>
      </c>
      <c r="O695" s="24">
        <v>0</v>
      </c>
      <c r="P695" s="24">
        <v>0</v>
      </c>
      <c r="Q695" s="24">
        <v>0</v>
      </c>
      <c r="R695" s="24">
        <f t="shared" si="31"/>
        <v>0</v>
      </c>
      <c r="S695" s="24">
        <f t="shared" si="32"/>
        <v>0</v>
      </c>
      <c r="T695" s="24">
        <f t="shared" si="33"/>
        <v>1</v>
      </c>
      <c r="V695"/>
    </row>
    <row r="696" spans="1:22" x14ac:dyDescent="0.25">
      <c r="A696" s="24" t="s">
        <v>147</v>
      </c>
      <c r="B696" s="8" t="s">
        <v>2103</v>
      </c>
      <c r="C696" s="8" t="s">
        <v>731</v>
      </c>
      <c r="D696" s="24" t="s">
        <v>709</v>
      </c>
      <c r="E696" s="24">
        <v>0</v>
      </c>
      <c r="F696" s="24">
        <v>0</v>
      </c>
      <c r="G696" s="24">
        <v>0</v>
      </c>
      <c r="H696" s="24">
        <v>0</v>
      </c>
      <c r="I696" s="24">
        <v>0</v>
      </c>
      <c r="J696" s="24">
        <v>0</v>
      </c>
      <c r="K696" s="24">
        <v>0</v>
      </c>
      <c r="L696" s="24">
        <v>0</v>
      </c>
      <c r="M696" s="24">
        <v>0</v>
      </c>
      <c r="N696" s="24">
        <v>0</v>
      </c>
      <c r="O696" s="24">
        <v>0</v>
      </c>
      <c r="P696" s="24">
        <v>0</v>
      </c>
      <c r="Q696" s="24">
        <v>0</v>
      </c>
      <c r="R696" s="24">
        <f t="shared" si="31"/>
        <v>0</v>
      </c>
      <c r="S696" s="24">
        <f t="shared" si="32"/>
        <v>0</v>
      </c>
      <c r="T696" s="24">
        <f t="shared" si="33"/>
        <v>1</v>
      </c>
      <c r="V696"/>
    </row>
    <row r="697" spans="1:22" x14ac:dyDescent="0.25">
      <c r="A697" s="24" t="s">
        <v>180</v>
      </c>
      <c r="B697" s="8" t="s">
        <v>214</v>
      </c>
      <c r="C697" s="8" t="s">
        <v>737</v>
      </c>
      <c r="D697" s="24" t="s">
        <v>715</v>
      </c>
      <c r="E697" s="24">
        <v>0</v>
      </c>
      <c r="F697" s="24">
        <v>0</v>
      </c>
      <c r="G697" s="24">
        <v>0</v>
      </c>
      <c r="H697" s="24">
        <v>0</v>
      </c>
      <c r="I697" s="24">
        <v>0</v>
      </c>
      <c r="J697" s="24">
        <v>0</v>
      </c>
      <c r="K697" s="24">
        <v>0</v>
      </c>
      <c r="L697" s="24">
        <v>0</v>
      </c>
      <c r="M697" s="24">
        <v>0</v>
      </c>
      <c r="N697" s="24">
        <v>0</v>
      </c>
      <c r="O697" s="24">
        <v>0</v>
      </c>
      <c r="P697" s="24">
        <v>0</v>
      </c>
      <c r="Q697" s="24">
        <v>0</v>
      </c>
      <c r="R697" s="24">
        <f t="shared" si="31"/>
        <v>0</v>
      </c>
      <c r="S697" s="24">
        <f t="shared" si="32"/>
        <v>0</v>
      </c>
      <c r="T697" s="24">
        <f t="shared" si="33"/>
        <v>1</v>
      </c>
      <c r="V697"/>
    </row>
    <row r="698" spans="1:22" x14ac:dyDescent="0.25">
      <c r="A698" s="24" t="s">
        <v>2104</v>
      </c>
      <c r="B698" s="8" t="s">
        <v>624</v>
      </c>
      <c r="C698" s="8" t="s">
        <v>705</v>
      </c>
      <c r="D698" s="24" t="s">
        <v>706</v>
      </c>
      <c r="E698" s="24">
        <v>0</v>
      </c>
      <c r="F698" s="24">
        <v>0</v>
      </c>
      <c r="G698" s="24">
        <v>0</v>
      </c>
      <c r="H698" s="24">
        <v>0</v>
      </c>
      <c r="I698" s="24">
        <v>0</v>
      </c>
      <c r="J698" s="24">
        <v>0</v>
      </c>
      <c r="K698" s="24">
        <v>0</v>
      </c>
      <c r="L698" s="24">
        <v>0</v>
      </c>
      <c r="M698" s="24">
        <v>0</v>
      </c>
      <c r="N698" s="24">
        <v>0</v>
      </c>
      <c r="O698" s="24">
        <v>0</v>
      </c>
      <c r="P698" s="24">
        <v>0</v>
      </c>
      <c r="Q698" s="24">
        <v>0</v>
      </c>
      <c r="R698" s="24">
        <f t="shared" si="31"/>
        <v>0</v>
      </c>
      <c r="S698" s="24">
        <f t="shared" si="32"/>
        <v>0</v>
      </c>
      <c r="T698" s="24">
        <f t="shared" si="33"/>
        <v>1</v>
      </c>
      <c r="V698"/>
    </row>
    <row r="699" spans="1:22" x14ac:dyDescent="0.25">
      <c r="A699" s="24" t="s">
        <v>747</v>
      </c>
      <c r="B699" s="8" t="s">
        <v>2105</v>
      </c>
      <c r="C699" s="8" t="s">
        <v>737</v>
      </c>
      <c r="D699" s="24" t="s">
        <v>699</v>
      </c>
      <c r="E699" s="24">
        <v>0</v>
      </c>
      <c r="F699" s="24">
        <v>0</v>
      </c>
      <c r="G699" s="24">
        <v>0</v>
      </c>
      <c r="H699" s="24">
        <v>0</v>
      </c>
      <c r="I699" s="24">
        <v>0</v>
      </c>
      <c r="J699" s="24">
        <v>0</v>
      </c>
      <c r="K699" s="24">
        <v>0</v>
      </c>
      <c r="L699" s="24">
        <v>0</v>
      </c>
      <c r="M699" s="24">
        <v>0</v>
      </c>
      <c r="N699" s="24">
        <v>0</v>
      </c>
      <c r="O699" s="24">
        <v>0</v>
      </c>
      <c r="P699" s="24">
        <v>0</v>
      </c>
      <c r="Q699" s="24">
        <v>0</v>
      </c>
      <c r="R699" s="24">
        <f t="shared" si="31"/>
        <v>0</v>
      </c>
      <c r="S699" s="24">
        <f t="shared" si="32"/>
        <v>0</v>
      </c>
      <c r="T699" s="24">
        <f t="shared" si="33"/>
        <v>1</v>
      </c>
      <c r="V699"/>
    </row>
    <row r="700" spans="1:22" x14ac:dyDescent="0.25">
      <c r="A700" s="24" t="s">
        <v>49</v>
      </c>
      <c r="B700" s="8" t="s">
        <v>48</v>
      </c>
      <c r="C700" s="8" t="s">
        <v>737</v>
      </c>
      <c r="D700" s="24" t="s">
        <v>714</v>
      </c>
      <c r="E700" s="24">
        <v>0</v>
      </c>
      <c r="F700" s="24">
        <v>0</v>
      </c>
      <c r="G700" s="24">
        <v>0</v>
      </c>
      <c r="H700" s="24">
        <v>0</v>
      </c>
      <c r="I700" s="24">
        <v>0</v>
      </c>
      <c r="J700" s="24">
        <v>0</v>
      </c>
      <c r="K700" s="24">
        <v>0</v>
      </c>
      <c r="L700" s="24">
        <v>0</v>
      </c>
      <c r="M700" s="24">
        <v>0</v>
      </c>
      <c r="N700" s="24">
        <v>0</v>
      </c>
      <c r="O700" s="24">
        <v>0</v>
      </c>
      <c r="P700" s="24">
        <v>0</v>
      </c>
      <c r="Q700" s="24">
        <v>0</v>
      </c>
      <c r="R700" s="24">
        <f t="shared" si="31"/>
        <v>0</v>
      </c>
      <c r="S700" s="24">
        <f t="shared" si="32"/>
        <v>0</v>
      </c>
      <c r="T700" s="24">
        <f t="shared" si="33"/>
        <v>1</v>
      </c>
      <c r="V700"/>
    </row>
    <row r="701" spans="1:22" x14ac:dyDescent="0.25">
      <c r="A701" s="24" t="s">
        <v>2106</v>
      </c>
      <c r="B701" s="8" t="s">
        <v>642</v>
      </c>
      <c r="C701" s="8" t="s">
        <v>735</v>
      </c>
      <c r="D701" s="24" t="s">
        <v>720</v>
      </c>
      <c r="E701" s="24">
        <v>0</v>
      </c>
      <c r="F701" s="24">
        <v>0</v>
      </c>
      <c r="G701" s="24">
        <v>0</v>
      </c>
      <c r="H701" s="24">
        <v>0</v>
      </c>
      <c r="I701" s="24">
        <v>0</v>
      </c>
      <c r="J701" s="24">
        <v>0</v>
      </c>
      <c r="K701" s="24">
        <v>0</v>
      </c>
      <c r="L701" s="24">
        <v>0</v>
      </c>
      <c r="M701" s="24">
        <v>0</v>
      </c>
      <c r="N701" s="24">
        <v>0</v>
      </c>
      <c r="O701" s="24">
        <v>0</v>
      </c>
      <c r="P701" s="24">
        <v>0</v>
      </c>
      <c r="Q701" s="24">
        <v>0</v>
      </c>
      <c r="R701" s="24">
        <f t="shared" si="31"/>
        <v>0</v>
      </c>
      <c r="S701" s="24">
        <f t="shared" si="32"/>
        <v>0</v>
      </c>
      <c r="T701" s="24">
        <f t="shared" si="33"/>
        <v>1</v>
      </c>
      <c r="V701"/>
    </row>
    <row r="702" spans="1:22" x14ac:dyDescent="0.25">
      <c r="A702" s="24" t="s">
        <v>2107</v>
      </c>
      <c r="B702" s="8" t="s">
        <v>1920</v>
      </c>
      <c r="C702" s="8" t="s">
        <v>3</v>
      </c>
      <c r="D702" s="24" t="s">
        <v>703</v>
      </c>
      <c r="E702" s="24">
        <v>0</v>
      </c>
      <c r="F702" s="24">
        <v>0</v>
      </c>
      <c r="G702" s="24">
        <v>0</v>
      </c>
      <c r="H702" s="24">
        <v>0</v>
      </c>
      <c r="I702" s="24">
        <v>0</v>
      </c>
      <c r="J702" s="24">
        <v>0</v>
      </c>
      <c r="K702" s="24">
        <v>0</v>
      </c>
      <c r="L702" s="24">
        <v>0</v>
      </c>
      <c r="M702" s="24">
        <v>0</v>
      </c>
      <c r="N702" s="24">
        <v>0</v>
      </c>
      <c r="O702" s="24">
        <v>0</v>
      </c>
      <c r="P702" s="24">
        <v>0</v>
      </c>
      <c r="Q702" s="24">
        <v>0</v>
      </c>
      <c r="R702" s="24">
        <f t="shared" si="31"/>
        <v>0</v>
      </c>
      <c r="S702" s="24">
        <f t="shared" si="32"/>
        <v>0</v>
      </c>
      <c r="T702" s="24">
        <f t="shared" si="33"/>
        <v>1</v>
      </c>
      <c r="V702"/>
    </row>
    <row r="703" spans="1:22" x14ac:dyDescent="0.25">
      <c r="A703" s="24" t="s">
        <v>291</v>
      </c>
      <c r="B703" s="8" t="s">
        <v>2108</v>
      </c>
      <c r="C703" s="8" t="s">
        <v>732</v>
      </c>
      <c r="D703" s="24" t="s">
        <v>707</v>
      </c>
      <c r="E703" s="24">
        <v>0</v>
      </c>
      <c r="F703" s="24">
        <v>0</v>
      </c>
      <c r="G703" s="24">
        <v>0</v>
      </c>
      <c r="H703" s="24">
        <v>0</v>
      </c>
      <c r="I703" s="24">
        <v>0</v>
      </c>
      <c r="J703" s="24">
        <v>0</v>
      </c>
      <c r="K703" s="24">
        <v>0</v>
      </c>
      <c r="L703" s="24">
        <v>0</v>
      </c>
      <c r="M703" s="24">
        <v>0</v>
      </c>
      <c r="N703" s="24">
        <v>0</v>
      </c>
      <c r="O703" s="24">
        <v>0</v>
      </c>
      <c r="P703" s="24">
        <v>0</v>
      </c>
      <c r="Q703" s="24">
        <v>0</v>
      </c>
      <c r="R703" s="24">
        <f t="shared" si="31"/>
        <v>0</v>
      </c>
      <c r="S703" s="24">
        <f t="shared" si="32"/>
        <v>0</v>
      </c>
      <c r="T703" s="24">
        <f t="shared" si="33"/>
        <v>1</v>
      </c>
      <c r="V703"/>
    </row>
    <row r="704" spans="1:22" x14ac:dyDescent="0.25">
      <c r="A704" s="24" t="s">
        <v>2083</v>
      </c>
      <c r="B704" s="8" t="s">
        <v>2109</v>
      </c>
      <c r="C704" s="8" t="s">
        <v>731</v>
      </c>
      <c r="D704" s="24" t="s">
        <v>699</v>
      </c>
      <c r="E704" s="24">
        <v>0</v>
      </c>
      <c r="F704" s="24">
        <v>0</v>
      </c>
      <c r="G704" s="24">
        <v>0</v>
      </c>
      <c r="H704" s="24">
        <v>0</v>
      </c>
      <c r="I704" s="24">
        <v>0</v>
      </c>
      <c r="J704" s="24">
        <v>0</v>
      </c>
      <c r="K704" s="24">
        <v>0</v>
      </c>
      <c r="L704" s="24">
        <v>0</v>
      </c>
      <c r="M704" s="24">
        <v>0</v>
      </c>
      <c r="N704" s="24">
        <v>0</v>
      </c>
      <c r="O704" s="24">
        <v>0</v>
      </c>
      <c r="P704" s="24">
        <v>0</v>
      </c>
      <c r="Q704" s="24">
        <v>0</v>
      </c>
      <c r="R704" s="24">
        <f t="shared" si="31"/>
        <v>0</v>
      </c>
      <c r="S704" s="24">
        <f t="shared" si="32"/>
        <v>0</v>
      </c>
      <c r="T704" s="24">
        <f t="shared" si="33"/>
        <v>1</v>
      </c>
      <c r="V704"/>
    </row>
    <row r="705" spans="1:22" x14ac:dyDescent="0.25">
      <c r="A705" s="24" t="s">
        <v>54</v>
      </c>
      <c r="B705" s="8" t="s">
        <v>333</v>
      </c>
      <c r="C705" s="8" t="s">
        <v>705</v>
      </c>
      <c r="D705" s="24" t="s">
        <v>707</v>
      </c>
      <c r="E705" s="24">
        <v>0</v>
      </c>
      <c r="F705" s="24">
        <v>0</v>
      </c>
      <c r="G705" s="24">
        <v>0</v>
      </c>
      <c r="H705" s="24">
        <v>0</v>
      </c>
      <c r="I705" s="24">
        <v>0</v>
      </c>
      <c r="J705" s="24">
        <v>0</v>
      </c>
      <c r="K705" s="24">
        <v>0</v>
      </c>
      <c r="L705" s="24">
        <v>0</v>
      </c>
      <c r="M705" s="24">
        <v>0</v>
      </c>
      <c r="N705" s="24">
        <v>0</v>
      </c>
      <c r="O705" s="24">
        <v>0</v>
      </c>
      <c r="P705" s="24">
        <v>0</v>
      </c>
      <c r="Q705" s="24">
        <v>0</v>
      </c>
      <c r="R705" s="24">
        <f t="shared" si="31"/>
        <v>0</v>
      </c>
      <c r="S705" s="24">
        <f t="shared" si="32"/>
        <v>0</v>
      </c>
      <c r="T705" s="24">
        <f t="shared" si="33"/>
        <v>1</v>
      </c>
      <c r="V705"/>
    </row>
    <row r="706" spans="1:22" x14ac:dyDescent="0.25">
      <c r="A706" s="24" t="s">
        <v>1815</v>
      </c>
      <c r="B706" s="8" t="s">
        <v>2110</v>
      </c>
      <c r="C706" s="8" t="s">
        <v>705</v>
      </c>
      <c r="D706" s="24" t="s">
        <v>726</v>
      </c>
      <c r="E706" s="24">
        <v>0</v>
      </c>
      <c r="F706" s="24">
        <v>0</v>
      </c>
      <c r="G706" s="24">
        <v>0</v>
      </c>
      <c r="H706" s="24">
        <v>0</v>
      </c>
      <c r="I706" s="24">
        <v>0</v>
      </c>
      <c r="J706" s="24">
        <v>0</v>
      </c>
      <c r="K706" s="24">
        <v>0</v>
      </c>
      <c r="L706" s="24">
        <v>0</v>
      </c>
      <c r="M706" s="24">
        <v>0</v>
      </c>
      <c r="N706" s="24">
        <v>0</v>
      </c>
      <c r="O706" s="24">
        <v>0</v>
      </c>
      <c r="P706" s="24">
        <v>0</v>
      </c>
      <c r="Q706" s="24">
        <v>0</v>
      </c>
      <c r="R706" s="24">
        <f t="shared" si="31"/>
        <v>0</v>
      </c>
      <c r="S706" s="24">
        <f t="shared" si="32"/>
        <v>0</v>
      </c>
      <c r="T706" s="24">
        <f t="shared" si="33"/>
        <v>1</v>
      </c>
      <c r="V706"/>
    </row>
    <row r="707" spans="1:22" x14ac:dyDescent="0.25">
      <c r="A707" s="24" t="s">
        <v>2111</v>
      </c>
      <c r="B707" s="8" t="s">
        <v>150</v>
      </c>
      <c r="C707" s="8" t="s">
        <v>737</v>
      </c>
      <c r="D707" s="24" t="s">
        <v>717</v>
      </c>
      <c r="E707" s="24">
        <v>0</v>
      </c>
      <c r="F707" s="24">
        <v>0</v>
      </c>
      <c r="G707" s="24">
        <v>0</v>
      </c>
      <c r="H707" s="24">
        <v>0</v>
      </c>
      <c r="I707" s="24">
        <v>0</v>
      </c>
      <c r="J707" s="24">
        <v>0</v>
      </c>
      <c r="K707" s="24">
        <v>0</v>
      </c>
      <c r="L707" s="24">
        <v>0</v>
      </c>
      <c r="M707" s="24">
        <v>0</v>
      </c>
      <c r="N707" s="24">
        <v>0</v>
      </c>
      <c r="O707" s="24">
        <v>0</v>
      </c>
      <c r="P707" s="24">
        <v>0</v>
      </c>
      <c r="Q707" s="24">
        <v>0</v>
      </c>
      <c r="R707" s="24">
        <f t="shared" ref="R707:R770" si="34">Q707/16.875</f>
        <v>0</v>
      </c>
      <c r="S707" s="24">
        <f t="shared" ref="S707:S770" si="35">IF(Q707&gt;= 500,R707*1.1,IF( Q707&gt; 400,R707,IF(Q707&gt;300,R707*0.9,IF(Q707&gt;200,R707*0.8,IF(Q707&gt;100,R707*0.7,R707*0.6)))))</f>
        <v>0</v>
      </c>
      <c r="T707" s="24">
        <f t="shared" ref="T707:T770" si="36">IF(S707 &lt; 1.5,1,S707)</f>
        <v>1</v>
      </c>
      <c r="V707"/>
    </row>
    <row r="708" spans="1:22" x14ac:dyDescent="0.25">
      <c r="A708" s="24" t="s">
        <v>136</v>
      </c>
      <c r="B708" s="8" t="s">
        <v>2112</v>
      </c>
      <c r="C708" s="8" t="s">
        <v>737</v>
      </c>
      <c r="D708" s="24" t="s">
        <v>712</v>
      </c>
      <c r="E708" s="24">
        <v>0</v>
      </c>
      <c r="F708" s="24">
        <v>0</v>
      </c>
      <c r="G708" s="24">
        <v>0</v>
      </c>
      <c r="H708" s="24">
        <v>0</v>
      </c>
      <c r="I708" s="24">
        <v>0</v>
      </c>
      <c r="J708" s="24">
        <v>0</v>
      </c>
      <c r="K708" s="24">
        <v>0</v>
      </c>
      <c r="L708" s="24">
        <v>0</v>
      </c>
      <c r="M708" s="24">
        <v>0</v>
      </c>
      <c r="N708" s="24">
        <v>0</v>
      </c>
      <c r="O708" s="24">
        <v>0</v>
      </c>
      <c r="P708" s="24">
        <v>0</v>
      </c>
      <c r="Q708" s="24">
        <v>0</v>
      </c>
      <c r="R708" s="24">
        <f t="shared" si="34"/>
        <v>0</v>
      </c>
      <c r="S708" s="24">
        <f t="shared" si="35"/>
        <v>0</v>
      </c>
      <c r="T708" s="24">
        <f t="shared" si="36"/>
        <v>1</v>
      </c>
      <c r="V708"/>
    </row>
    <row r="709" spans="1:22" x14ac:dyDescent="0.25">
      <c r="A709" s="24" t="s">
        <v>168</v>
      </c>
      <c r="B709" s="8" t="s">
        <v>637</v>
      </c>
      <c r="C709" s="8" t="s">
        <v>737</v>
      </c>
      <c r="D709" s="24" t="s">
        <v>736</v>
      </c>
      <c r="E709" s="24">
        <v>0</v>
      </c>
      <c r="F709" s="24">
        <v>0</v>
      </c>
      <c r="G709" s="24">
        <v>0</v>
      </c>
      <c r="H709" s="24">
        <v>0</v>
      </c>
      <c r="I709" s="24">
        <v>0</v>
      </c>
      <c r="J709" s="24">
        <v>0</v>
      </c>
      <c r="K709" s="24">
        <v>0</v>
      </c>
      <c r="L709" s="24">
        <v>0</v>
      </c>
      <c r="M709" s="24">
        <v>0</v>
      </c>
      <c r="N709" s="24">
        <v>0</v>
      </c>
      <c r="O709" s="24">
        <v>0</v>
      </c>
      <c r="P709" s="24">
        <v>0</v>
      </c>
      <c r="Q709" s="24">
        <v>0</v>
      </c>
      <c r="R709" s="24">
        <f t="shared" si="34"/>
        <v>0</v>
      </c>
      <c r="S709" s="24">
        <f t="shared" si="35"/>
        <v>0</v>
      </c>
      <c r="T709" s="24">
        <f t="shared" si="36"/>
        <v>1</v>
      </c>
      <c r="V709"/>
    </row>
    <row r="710" spans="1:22" x14ac:dyDescent="0.25">
      <c r="A710" s="24" t="s">
        <v>664</v>
      </c>
      <c r="B710" s="8" t="s">
        <v>2113</v>
      </c>
      <c r="C710" s="8" t="s">
        <v>737</v>
      </c>
      <c r="D710" s="24" t="s">
        <v>717</v>
      </c>
      <c r="E710" s="24">
        <v>0</v>
      </c>
      <c r="F710" s="24">
        <v>0</v>
      </c>
      <c r="G710" s="24">
        <v>0</v>
      </c>
      <c r="H710" s="24">
        <v>0</v>
      </c>
      <c r="I710" s="24">
        <v>0</v>
      </c>
      <c r="J710" s="24">
        <v>0</v>
      </c>
      <c r="K710" s="24">
        <v>0</v>
      </c>
      <c r="L710" s="24">
        <v>0</v>
      </c>
      <c r="M710" s="24">
        <v>0</v>
      </c>
      <c r="N710" s="24">
        <v>0</v>
      </c>
      <c r="O710" s="24">
        <v>0</v>
      </c>
      <c r="P710" s="24">
        <v>0</v>
      </c>
      <c r="Q710" s="24">
        <v>0</v>
      </c>
      <c r="R710" s="24">
        <f t="shared" si="34"/>
        <v>0</v>
      </c>
      <c r="S710" s="24">
        <f t="shared" si="35"/>
        <v>0</v>
      </c>
      <c r="T710" s="24">
        <f t="shared" si="36"/>
        <v>1</v>
      </c>
      <c r="V710"/>
    </row>
    <row r="711" spans="1:22" x14ac:dyDescent="0.25">
      <c r="A711" s="24" t="s">
        <v>2114</v>
      </c>
      <c r="B711" s="8" t="s">
        <v>392</v>
      </c>
      <c r="C711" s="8" t="s">
        <v>737</v>
      </c>
      <c r="D711" s="24" t="s">
        <v>727</v>
      </c>
      <c r="E711" s="24">
        <v>0</v>
      </c>
      <c r="F711" s="24">
        <v>0</v>
      </c>
      <c r="G711" s="24">
        <v>0</v>
      </c>
      <c r="H711" s="24">
        <v>0</v>
      </c>
      <c r="I711" s="24">
        <v>0</v>
      </c>
      <c r="J711" s="24">
        <v>0</v>
      </c>
      <c r="K711" s="24">
        <v>0</v>
      </c>
      <c r="L711" s="24">
        <v>0</v>
      </c>
      <c r="M711" s="24">
        <v>0</v>
      </c>
      <c r="N711" s="24">
        <v>0</v>
      </c>
      <c r="O711" s="24">
        <v>0</v>
      </c>
      <c r="P711" s="24">
        <v>0</v>
      </c>
      <c r="Q711" s="24">
        <v>0</v>
      </c>
      <c r="R711" s="24">
        <f t="shared" si="34"/>
        <v>0</v>
      </c>
      <c r="S711" s="24">
        <f t="shared" si="35"/>
        <v>0</v>
      </c>
      <c r="T711" s="24">
        <f t="shared" si="36"/>
        <v>1</v>
      </c>
      <c r="V711"/>
    </row>
    <row r="712" spans="1:22" x14ac:dyDescent="0.25">
      <c r="A712" s="24" t="s">
        <v>2115</v>
      </c>
      <c r="B712" s="8" t="s">
        <v>792</v>
      </c>
      <c r="C712" s="8" t="s">
        <v>2</v>
      </c>
      <c r="D712" s="24" t="s">
        <v>703</v>
      </c>
      <c r="E712" s="24">
        <v>0</v>
      </c>
      <c r="F712" s="24">
        <v>0</v>
      </c>
      <c r="G712" s="24">
        <v>0</v>
      </c>
      <c r="H712" s="24">
        <v>0</v>
      </c>
      <c r="I712" s="24">
        <v>0</v>
      </c>
      <c r="J712" s="24">
        <v>0</v>
      </c>
      <c r="K712" s="24">
        <v>0</v>
      </c>
      <c r="L712" s="24">
        <v>0</v>
      </c>
      <c r="M712" s="24">
        <v>0</v>
      </c>
      <c r="N712" s="24">
        <v>0</v>
      </c>
      <c r="O712" s="24">
        <v>0</v>
      </c>
      <c r="P712" s="24">
        <v>0</v>
      </c>
      <c r="Q712" s="24">
        <v>0</v>
      </c>
      <c r="R712" s="24">
        <f t="shared" si="34"/>
        <v>0</v>
      </c>
      <c r="S712" s="24">
        <f t="shared" si="35"/>
        <v>0</v>
      </c>
      <c r="T712" s="24">
        <f t="shared" si="36"/>
        <v>1</v>
      </c>
      <c r="V712"/>
    </row>
    <row r="713" spans="1:22" x14ac:dyDescent="0.25">
      <c r="A713" s="24" t="s">
        <v>2116</v>
      </c>
      <c r="B713" s="8" t="s">
        <v>2117</v>
      </c>
      <c r="C713" s="8" t="s">
        <v>2035</v>
      </c>
      <c r="D713" s="24" t="s">
        <v>726</v>
      </c>
      <c r="E713" s="24">
        <v>0</v>
      </c>
      <c r="F713" s="24">
        <v>0</v>
      </c>
      <c r="G713" s="24">
        <v>0</v>
      </c>
      <c r="H713" s="24">
        <v>0</v>
      </c>
      <c r="I713" s="24">
        <v>0</v>
      </c>
      <c r="J713" s="24">
        <v>0</v>
      </c>
      <c r="K713" s="24">
        <v>0</v>
      </c>
      <c r="L713" s="24">
        <v>0</v>
      </c>
      <c r="M713" s="24">
        <v>0</v>
      </c>
      <c r="N713" s="24">
        <v>0</v>
      </c>
      <c r="O713" s="24">
        <v>0</v>
      </c>
      <c r="P713" s="24">
        <v>0</v>
      </c>
      <c r="Q713" s="24">
        <v>0</v>
      </c>
      <c r="R713" s="24">
        <f t="shared" si="34"/>
        <v>0</v>
      </c>
      <c r="S713" s="24">
        <f t="shared" si="35"/>
        <v>0</v>
      </c>
      <c r="T713" s="24">
        <f t="shared" si="36"/>
        <v>1</v>
      </c>
      <c r="V713"/>
    </row>
    <row r="714" spans="1:22" x14ac:dyDescent="0.25">
      <c r="A714" s="24" t="s">
        <v>45</v>
      </c>
      <c r="B714" s="8" t="s">
        <v>601</v>
      </c>
      <c r="C714" s="8" t="s">
        <v>737</v>
      </c>
      <c r="D714" s="24" t="s">
        <v>717</v>
      </c>
      <c r="E714" s="24">
        <v>0</v>
      </c>
      <c r="F714" s="24">
        <v>0</v>
      </c>
      <c r="G714" s="24">
        <v>0</v>
      </c>
      <c r="H714" s="24">
        <v>0</v>
      </c>
      <c r="I714" s="24">
        <v>0</v>
      </c>
      <c r="J714" s="24">
        <v>0</v>
      </c>
      <c r="K714" s="24">
        <v>0</v>
      </c>
      <c r="L714" s="24">
        <v>0</v>
      </c>
      <c r="M714" s="24">
        <v>0</v>
      </c>
      <c r="N714" s="24">
        <v>0</v>
      </c>
      <c r="O714" s="24">
        <v>0</v>
      </c>
      <c r="P714" s="24">
        <v>0</v>
      </c>
      <c r="Q714" s="24">
        <v>0</v>
      </c>
      <c r="R714" s="24">
        <f t="shared" si="34"/>
        <v>0</v>
      </c>
      <c r="S714" s="24">
        <f t="shared" si="35"/>
        <v>0</v>
      </c>
      <c r="T714" s="24">
        <f t="shared" si="36"/>
        <v>1</v>
      </c>
      <c r="V714"/>
    </row>
    <row r="715" spans="1:22" x14ac:dyDescent="0.25">
      <c r="A715" s="24" t="s">
        <v>52</v>
      </c>
      <c r="B715" s="8" t="s">
        <v>2118</v>
      </c>
      <c r="C715" s="8" t="s">
        <v>732</v>
      </c>
      <c r="D715" s="24" t="s">
        <v>710</v>
      </c>
      <c r="E715" s="24">
        <v>0</v>
      </c>
      <c r="F715" s="24">
        <v>0</v>
      </c>
      <c r="G715" s="24">
        <v>0</v>
      </c>
      <c r="H715" s="24">
        <v>0</v>
      </c>
      <c r="I715" s="24">
        <v>0</v>
      </c>
      <c r="J715" s="24">
        <v>0</v>
      </c>
      <c r="K715" s="24">
        <v>0</v>
      </c>
      <c r="L715" s="24">
        <v>0</v>
      </c>
      <c r="M715" s="24">
        <v>0</v>
      </c>
      <c r="N715" s="24">
        <v>0</v>
      </c>
      <c r="O715" s="24">
        <v>0</v>
      </c>
      <c r="P715" s="24">
        <v>0</v>
      </c>
      <c r="Q715" s="24">
        <v>0</v>
      </c>
      <c r="R715" s="24">
        <f t="shared" si="34"/>
        <v>0</v>
      </c>
      <c r="S715" s="24">
        <f t="shared" si="35"/>
        <v>0</v>
      </c>
      <c r="T715" s="24">
        <f t="shared" si="36"/>
        <v>1</v>
      </c>
      <c r="V715"/>
    </row>
    <row r="716" spans="1:22" x14ac:dyDescent="0.25">
      <c r="A716" s="24" t="s">
        <v>461</v>
      </c>
      <c r="B716" s="8" t="s">
        <v>2119</v>
      </c>
      <c r="C716" s="8" t="s">
        <v>737</v>
      </c>
      <c r="D716" s="24" t="s">
        <v>712</v>
      </c>
      <c r="E716" s="24">
        <v>0</v>
      </c>
      <c r="F716" s="24">
        <v>0</v>
      </c>
      <c r="G716" s="24">
        <v>0</v>
      </c>
      <c r="H716" s="24">
        <v>0</v>
      </c>
      <c r="I716" s="24">
        <v>0</v>
      </c>
      <c r="J716" s="24">
        <v>0</v>
      </c>
      <c r="K716" s="24">
        <v>0</v>
      </c>
      <c r="L716" s="24">
        <v>0</v>
      </c>
      <c r="M716" s="24">
        <v>0</v>
      </c>
      <c r="N716" s="24">
        <v>0</v>
      </c>
      <c r="O716" s="24">
        <v>0</v>
      </c>
      <c r="P716" s="24">
        <v>0</v>
      </c>
      <c r="Q716" s="24">
        <v>0</v>
      </c>
      <c r="R716" s="24">
        <f t="shared" si="34"/>
        <v>0</v>
      </c>
      <c r="S716" s="24">
        <f t="shared" si="35"/>
        <v>0</v>
      </c>
      <c r="T716" s="24">
        <f t="shared" si="36"/>
        <v>1</v>
      </c>
      <c r="V716"/>
    </row>
    <row r="717" spans="1:22" x14ac:dyDescent="0.25">
      <c r="A717" s="24" t="s">
        <v>302</v>
      </c>
      <c r="B717" s="8" t="s">
        <v>70</v>
      </c>
      <c r="C717" s="8" t="s">
        <v>2</v>
      </c>
      <c r="D717" s="24" t="s">
        <v>710</v>
      </c>
      <c r="E717" s="24">
        <v>0</v>
      </c>
      <c r="F717" s="24">
        <v>0</v>
      </c>
      <c r="G717" s="24">
        <v>0</v>
      </c>
      <c r="H717" s="24">
        <v>0</v>
      </c>
      <c r="I717" s="24">
        <v>0</v>
      </c>
      <c r="J717" s="24">
        <v>0</v>
      </c>
      <c r="K717" s="24">
        <v>0</v>
      </c>
      <c r="L717" s="24">
        <v>0</v>
      </c>
      <c r="M717" s="24">
        <v>0</v>
      </c>
      <c r="N717" s="24">
        <v>0</v>
      </c>
      <c r="O717" s="24">
        <v>0</v>
      </c>
      <c r="P717" s="24">
        <v>0</v>
      </c>
      <c r="Q717" s="24">
        <v>0</v>
      </c>
      <c r="R717" s="24">
        <f t="shared" si="34"/>
        <v>0</v>
      </c>
      <c r="S717" s="24">
        <f t="shared" si="35"/>
        <v>0</v>
      </c>
      <c r="T717" s="24">
        <f t="shared" si="36"/>
        <v>1</v>
      </c>
      <c r="V717"/>
    </row>
    <row r="718" spans="1:22" x14ac:dyDescent="0.25">
      <c r="A718" s="24" t="s">
        <v>2120</v>
      </c>
      <c r="B718" s="8" t="s">
        <v>320</v>
      </c>
      <c r="C718" s="8" t="s">
        <v>732</v>
      </c>
      <c r="D718" s="24" t="s">
        <v>726</v>
      </c>
      <c r="E718" s="24">
        <v>0</v>
      </c>
      <c r="F718" s="24">
        <v>0</v>
      </c>
      <c r="G718" s="24">
        <v>0</v>
      </c>
      <c r="H718" s="24">
        <v>0</v>
      </c>
      <c r="I718" s="24">
        <v>0</v>
      </c>
      <c r="J718" s="24">
        <v>0</v>
      </c>
      <c r="K718" s="24">
        <v>0</v>
      </c>
      <c r="L718" s="24">
        <v>0</v>
      </c>
      <c r="M718" s="24">
        <v>0</v>
      </c>
      <c r="N718" s="24">
        <v>0</v>
      </c>
      <c r="O718" s="24">
        <v>0</v>
      </c>
      <c r="P718" s="24">
        <v>0</v>
      </c>
      <c r="Q718" s="24">
        <v>0</v>
      </c>
      <c r="R718" s="24">
        <f t="shared" si="34"/>
        <v>0</v>
      </c>
      <c r="S718" s="24">
        <f t="shared" si="35"/>
        <v>0</v>
      </c>
      <c r="T718" s="24">
        <f t="shared" si="36"/>
        <v>1</v>
      </c>
      <c r="V718"/>
    </row>
    <row r="719" spans="1:22" x14ac:dyDescent="0.25">
      <c r="A719" s="24" t="s">
        <v>2121</v>
      </c>
      <c r="B719" s="8" t="s">
        <v>2122</v>
      </c>
      <c r="C719" s="8" t="s">
        <v>2</v>
      </c>
      <c r="D719" s="24" t="s">
        <v>701</v>
      </c>
      <c r="E719" s="24">
        <v>0</v>
      </c>
      <c r="F719" s="24">
        <v>0</v>
      </c>
      <c r="G719" s="24">
        <v>0</v>
      </c>
      <c r="H719" s="24">
        <v>0</v>
      </c>
      <c r="I719" s="24">
        <v>0</v>
      </c>
      <c r="J719" s="24">
        <v>0</v>
      </c>
      <c r="K719" s="24">
        <v>0</v>
      </c>
      <c r="L719" s="24">
        <v>0</v>
      </c>
      <c r="M719" s="24">
        <v>0</v>
      </c>
      <c r="N719" s="24">
        <v>0</v>
      </c>
      <c r="O719" s="24">
        <v>0</v>
      </c>
      <c r="P719" s="24">
        <v>0</v>
      </c>
      <c r="Q719" s="24">
        <v>0</v>
      </c>
      <c r="R719" s="24">
        <f t="shared" si="34"/>
        <v>0</v>
      </c>
      <c r="S719" s="24">
        <f t="shared" si="35"/>
        <v>0</v>
      </c>
      <c r="T719" s="24">
        <f t="shared" si="36"/>
        <v>1</v>
      </c>
      <c r="V719"/>
    </row>
    <row r="720" spans="1:22" x14ac:dyDescent="0.25">
      <c r="A720" s="24" t="s">
        <v>89</v>
      </c>
      <c r="B720" s="8" t="s">
        <v>401</v>
      </c>
      <c r="C720" s="24" t="s">
        <v>705</v>
      </c>
      <c r="D720" s="24" t="s">
        <v>733</v>
      </c>
      <c r="E720" s="24">
        <v>0</v>
      </c>
      <c r="F720" s="24">
        <v>0</v>
      </c>
      <c r="G720" s="24">
        <v>0</v>
      </c>
      <c r="H720" s="24">
        <v>0</v>
      </c>
      <c r="I720" s="24">
        <v>0</v>
      </c>
      <c r="J720" s="24">
        <v>0</v>
      </c>
      <c r="K720" s="24">
        <v>0</v>
      </c>
      <c r="L720" s="24">
        <v>0</v>
      </c>
      <c r="M720" s="24">
        <v>0</v>
      </c>
      <c r="N720" s="24">
        <v>0</v>
      </c>
      <c r="O720" s="24">
        <v>0</v>
      </c>
      <c r="P720" s="24">
        <v>0</v>
      </c>
      <c r="Q720" s="24">
        <v>0</v>
      </c>
      <c r="R720" s="24">
        <f t="shared" si="34"/>
        <v>0</v>
      </c>
      <c r="S720" s="24">
        <f t="shared" si="35"/>
        <v>0</v>
      </c>
      <c r="T720" s="24">
        <f t="shared" si="36"/>
        <v>1</v>
      </c>
      <c r="V720"/>
    </row>
    <row r="721" spans="1:22" x14ac:dyDescent="0.25">
      <c r="A721" s="24" t="s">
        <v>173</v>
      </c>
      <c r="B721" s="8" t="s">
        <v>276</v>
      </c>
      <c r="C721" s="8" t="s">
        <v>1</v>
      </c>
      <c r="D721" s="24" t="s">
        <v>733</v>
      </c>
      <c r="E721" s="24">
        <v>0</v>
      </c>
      <c r="F721" s="24">
        <v>0</v>
      </c>
      <c r="G721" s="24">
        <v>0</v>
      </c>
      <c r="H721" s="24">
        <v>0</v>
      </c>
      <c r="I721" s="24">
        <v>0</v>
      </c>
      <c r="J721" s="24">
        <v>0</v>
      </c>
      <c r="K721" s="24">
        <v>0</v>
      </c>
      <c r="L721" s="24">
        <v>0</v>
      </c>
      <c r="M721" s="24">
        <v>0</v>
      </c>
      <c r="N721" s="24">
        <v>0</v>
      </c>
      <c r="O721" s="24">
        <v>0</v>
      </c>
      <c r="P721" s="24">
        <v>0</v>
      </c>
      <c r="Q721" s="24">
        <v>0</v>
      </c>
      <c r="R721" s="24">
        <f t="shared" si="34"/>
        <v>0</v>
      </c>
      <c r="S721" s="24">
        <f t="shared" si="35"/>
        <v>0</v>
      </c>
      <c r="T721" s="24">
        <f t="shared" si="36"/>
        <v>1</v>
      </c>
      <c r="V721"/>
    </row>
    <row r="722" spans="1:22" x14ac:dyDescent="0.25">
      <c r="A722" s="24" t="s">
        <v>2123</v>
      </c>
      <c r="B722" s="8" t="s">
        <v>2124</v>
      </c>
      <c r="C722" s="8" t="s">
        <v>737</v>
      </c>
      <c r="D722" s="24" t="s">
        <v>713</v>
      </c>
      <c r="E722" s="24">
        <v>0</v>
      </c>
      <c r="F722" s="24">
        <v>0</v>
      </c>
      <c r="G722" s="24">
        <v>0</v>
      </c>
      <c r="H722" s="24">
        <v>0</v>
      </c>
      <c r="I722" s="24">
        <v>0</v>
      </c>
      <c r="J722" s="24">
        <v>0</v>
      </c>
      <c r="K722" s="24">
        <v>0</v>
      </c>
      <c r="L722" s="24">
        <v>0</v>
      </c>
      <c r="M722" s="24">
        <v>0</v>
      </c>
      <c r="N722" s="24">
        <v>0</v>
      </c>
      <c r="O722" s="24">
        <v>0</v>
      </c>
      <c r="P722" s="24">
        <v>0</v>
      </c>
      <c r="Q722" s="24">
        <v>0</v>
      </c>
      <c r="R722" s="24">
        <f t="shared" si="34"/>
        <v>0</v>
      </c>
      <c r="S722" s="24">
        <f t="shared" si="35"/>
        <v>0</v>
      </c>
      <c r="T722" s="24">
        <f t="shared" si="36"/>
        <v>1</v>
      </c>
      <c r="V722"/>
    </row>
    <row r="723" spans="1:22" x14ac:dyDescent="0.25">
      <c r="A723" s="24" t="s">
        <v>2025</v>
      </c>
      <c r="B723" s="8" t="s">
        <v>2125</v>
      </c>
      <c r="C723" s="8" t="s">
        <v>737</v>
      </c>
      <c r="D723" s="24" t="s">
        <v>699</v>
      </c>
      <c r="E723" s="24">
        <v>0</v>
      </c>
      <c r="F723" s="24">
        <v>0</v>
      </c>
      <c r="G723" s="24">
        <v>0</v>
      </c>
      <c r="H723" s="24">
        <v>0</v>
      </c>
      <c r="I723" s="24">
        <v>0</v>
      </c>
      <c r="J723" s="24">
        <v>0</v>
      </c>
      <c r="K723" s="24">
        <v>0</v>
      </c>
      <c r="L723" s="24">
        <v>0</v>
      </c>
      <c r="M723" s="24">
        <v>0</v>
      </c>
      <c r="N723" s="24">
        <v>0</v>
      </c>
      <c r="O723" s="24">
        <v>0</v>
      </c>
      <c r="P723" s="24">
        <v>0</v>
      </c>
      <c r="Q723" s="24">
        <v>0</v>
      </c>
      <c r="R723" s="24">
        <f t="shared" si="34"/>
        <v>0</v>
      </c>
      <c r="S723" s="24">
        <f t="shared" si="35"/>
        <v>0</v>
      </c>
      <c r="T723" s="24">
        <f t="shared" si="36"/>
        <v>1</v>
      </c>
      <c r="V723"/>
    </row>
    <row r="724" spans="1:22" x14ac:dyDescent="0.25">
      <c r="A724" s="24" t="s">
        <v>2126</v>
      </c>
      <c r="B724" s="8" t="s">
        <v>2127</v>
      </c>
      <c r="C724" s="8" t="s">
        <v>731</v>
      </c>
      <c r="D724" s="24" t="s">
        <v>717</v>
      </c>
      <c r="E724" s="24">
        <v>0</v>
      </c>
      <c r="F724" s="24">
        <v>0</v>
      </c>
      <c r="G724" s="24">
        <v>0</v>
      </c>
      <c r="H724" s="24">
        <v>0</v>
      </c>
      <c r="I724" s="24">
        <v>0</v>
      </c>
      <c r="J724" s="24">
        <v>0</v>
      </c>
      <c r="K724" s="24">
        <v>0</v>
      </c>
      <c r="L724" s="24">
        <v>0</v>
      </c>
      <c r="M724" s="24">
        <v>0</v>
      </c>
      <c r="N724" s="24">
        <v>0</v>
      </c>
      <c r="O724" s="24">
        <v>0</v>
      </c>
      <c r="P724" s="24">
        <v>0</v>
      </c>
      <c r="Q724" s="24">
        <v>0</v>
      </c>
      <c r="R724" s="24">
        <f t="shared" si="34"/>
        <v>0</v>
      </c>
      <c r="S724" s="24">
        <f t="shared" si="35"/>
        <v>0</v>
      </c>
      <c r="T724" s="24">
        <f t="shared" si="36"/>
        <v>1</v>
      </c>
      <c r="V724"/>
    </row>
    <row r="725" spans="1:22" x14ac:dyDescent="0.25">
      <c r="A725" s="24" t="s">
        <v>222</v>
      </c>
      <c r="B725" s="8" t="s">
        <v>2128</v>
      </c>
      <c r="C725" s="8" t="s">
        <v>2</v>
      </c>
      <c r="D725" s="24" t="s">
        <v>711</v>
      </c>
      <c r="E725" s="24">
        <v>0</v>
      </c>
      <c r="F725" s="24">
        <v>0</v>
      </c>
      <c r="G725" s="24">
        <v>0</v>
      </c>
      <c r="H725" s="24">
        <v>0</v>
      </c>
      <c r="I725" s="24">
        <v>0</v>
      </c>
      <c r="J725" s="24">
        <v>0</v>
      </c>
      <c r="K725" s="24">
        <v>0</v>
      </c>
      <c r="L725" s="24">
        <v>0</v>
      </c>
      <c r="M725" s="24">
        <v>0</v>
      </c>
      <c r="N725" s="24">
        <v>0</v>
      </c>
      <c r="O725" s="24">
        <v>0</v>
      </c>
      <c r="P725" s="24">
        <v>0</v>
      </c>
      <c r="Q725" s="24">
        <v>0</v>
      </c>
      <c r="R725" s="24">
        <f t="shared" si="34"/>
        <v>0</v>
      </c>
      <c r="S725" s="24">
        <f t="shared" si="35"/>
        <v>0</v>
      </c>
      <c r="T725" s="24">
        <f t="shared" si="36"/>
        <v>1</v>
      </c>
      <c r="V725"/>
    </row>
    <row r="726" spans="1:22" x14ac:dyDescent="0.25">
      <c r="A726" s="24" t="s">
        <v>2129</v>
      </c>
      <c r="B726" s="8" t="s">
        <v>2130</v>
      </c>
      <c r="C726" s="8" t="s">
        <v>737</v>
      </c>
      <c r="D726" s="24" t="s">
        <v>714</v>
      </c>
      <c r="E726" s="24">
        <v>0</v>
      </c>
      <c r="F726" s="24">
        <v>0</v>
      </c>
      <c r="G726" s="24">
        <v>0</v>
      </c>
      <c r="H726" s="24">
        <v>0</v>
      </c>
      <c r="I726" s="24">
        <v>0</v>
      </c>
      <c r="J726" s="24">
        <v>0</v>
      </c>
      <c r="K726" s="24">
        <v>0</v>
      </c>
      <c r="L726" s="24">
        <v>0</v>
      </c>
      <c r="M726" s="24">
        <v>0</v>
      </c>
      <c r="N726" s="24">
        <v>0</v>
      </c>
      <c r="O726" s="24">
        <v>0</v>
      </c>
      <c r="P726" s="24">
        <v>0</v>
      </c>
      <c r="Q726" s="24">
        <v>0</v>
      </c>
      <c r="R726" s="24">
        <f t="shared" si="34"/>
        <v>0</v>
      </c>
      <c r="S726" s="24">
        <f t="shared" si="35"/>
        <v>0</v>
      </c>
      <c r="T726" s="24">
        <f t="shared" si="36"/>
        <v>1</v>
      </c>
      <c r="V726"/>
    </row>
    <row r="727" spans="1:22" x14ac:dyDescent="0.25">
      <c r="A727" s="24" t="s">
        <v>2131</v>
      </c>
      <c r="B727" s="8" t="s">
        <v>2132</v>
      </c>
      <c r="C727" s="8" t="s">
        <v>2</v>
      </c>
      <c r="D727" s="24" t="s">
        <v>699</v>
      </c>
      <c r="E727" s="24">
        <v>0</v>
      </c>
      <c r="F727" s="24">
        <v>0</v>
      </c>
      <c r="G727" s="24">
        <v>0</v>
      </c>
      <c r="H727" s="24">
        <v>0</v>
      </c>
      <c r="I727" s="24">
        <v>0</v>
      </c>
      <c r="J727" s="24">
        <v>0</v>
      </c>
      <c r="K727" s="24">
        <v>0</v>
      </c>
      <c r="L727" s="24">
        <v>0</v>
      </c>
      <c r="M727" s="24">
        <v>0</v>
      </c>
      <c r="N727" s="24">
        <v>0</v>
      </c>
      <c r="O727" s="24">
        <v>0</v>
      </c>
      <c r="P727" s="24">
        <v>0</v>
      </c>
      <c r="Q727" s="24">
        <v>0</v>
      </c>
      <c r="R727" s="24">
        <f t="shared" si="34"/>
        <v>0</v>
      </c>
      <c r="S727" s="24">
        <f t="shared" si="35"/>
        <v>0</v>
      </c>
      <c r="T727" s="24">
        <f t="shared" si="36"/>
        <v>1</v>
      </c>
      <c r="V727"/>
    </row>
    <row r="728" spans="1:22" x14ac:dyDescent="0.25">
      <c r="A728" s="24" t="s">
        <v>127</v>
      </c>
      <c r="B728" s="8" t="s">
        <v>601</v>
      </c>
      <c r="C728" s="8" t="s">
        <v>705</v>
      </c>
      <c r="D728" s="24" t="s">
        <v>726</v>
      </c>
      <c r="E728" s="24">
        <v>0</v>
      </c>
      <c r="F728" s="24">
        <v>0</v>
      </c>
      <c r="G728" s="24">
        <v>0</v>
      </c>
      <c r="H728" s="24">
        <v>0</v>
      </c>
      <c r="I728" s="24">
        <v>0</v>
      </c>
      <c r="J728" s="24">
        <v>0</v>
      </c>
      <c r="K728" s="24">
        <v>0</v>
      </c>
      <c r="L728" s="24">
        <v>0</v>
      </c>
      <c r="M728" s="24">
        <v>0</v>
      </c>
      <c r="N728" s="24">
        <v>0</v>
      </c>
      <c r="O728" s="24">
        <v>0</v>
      </c>
      <c r="P728" s="24">
        <v>0</v>
      </c>
      <c r="Q728" s="24">
        <v>0</v>
      </c>
      <c r="R728" s="24">
        <f t="shared" si="34"/>
        <v>0</v>
      </c>
      <c r="S728" s="24">
        <f t="shared" si="35"/>
        <v>0</v>
      </c>
      <c r="T728" s="24">
        <f t="shared" si="36"/>
        <v>1</v>
      </c>
      <c r="V728"/>
    </row>
    <row r="729" spans="1:22" x14ac:dyDescent="0.25">
      <c r="A729" s="24" t="s">
        <v>2133</v>
      </c>
      <c r="B729" s="8" t="s">
        <v>371</v>
      </c>
      <c r="C729" s="8" t="s">
        <v>737</v>
      </c>
      <c r="D729" s="24" t="s">
        <v>703</v>
      </c>
      <c r="E729" s="24">
        <v>0</v>
      </c>
      <c r="F729" s="24">
        <v>0</v>
      </c>
      <c r="G729" s="24">
        <v>0</v>
      </c>
      <c r="H729" s="24">
        <v>0</v>
      </c>
      <c r="I729" s="24">
        <v>0</v>
      </c>
      <c r="J729" s="24">
        <v>0</v>
      </c>
      <c r="K729" s="24">
        <v>0</v>
      </c>
      <c r="L729" s="24">
        <v>0</v>
      </c>
      <c r="M729" s="24">
        <v>0</v>
      </c>
      <c r="N729" s="24">
        <v>0</v>
      </c>
      <c r="O729" s="24">
        <v>0</v>
      </c>
      <c r="P729" s="24">
        <v>0</v>
      </c>
      <c r="Q729" s="24">
        <v>0</v>
      </c>
      <c r="R729" s="24">
        <f t="shared" si="34"/>
        <v>0</v>
      </c>
      <c r="S729" s="24">
        <f t="shared" si="35"/>
        <v>0</v>
      </c>
      <c r="T729" s="24">
        <f t="shared" si="36"/>
        <v>1</v>
      </c>
      <c r="V729"/>
    </row>
    <row r="730" spans="1:22" x14ac:dyDescent="0.25">
      <c r="A730" s="24" t="s">
        <v>1054</v>
      </c>
      <c r="B730" s="8" t="s">
        <v>165</v>
      </c>
      <c r="C730" s="8" t="s">
        <v>735</v>
      </c>
      <c r="D730" s="24" t="s">
        <v>714</v>
      </c>
      <c r="E730" s="24">
        <v>0</v>
      </c>
      <c r="F730" s="24">
        <v>0</v>
      </c>
      <c r="G730" s="24">
        <v>0</v>
      </c>
      <c r="H730" s="24">
        <v>0</v>
      </c>
      <c r="I730" s="24">
        <v>0</v>
      </c>
      <c r="J730" s="24">
        <v>0</v>
      </c>
      <c r="K730" s="24">
        <v>0</v>
      </c>
      <c r="L730" s="24">
        <v>0</v>
      </c>
      <c r="M730" s="24">
        <v>0</v>
      </c>
      <c r="N730" s="24">
        <v>0</v>
      </c>
      <c r="O730" s="24">
        <v>0</v>
      </c>
      <c r="P730" s="24">
        <v>0</v>
      </c>
      <c r="Q730" s="24">
        <v>0</v>
      </c>
      <c r="R730" s="24">
        <f t="shared" si="34"/>
        <v>0</v>
      </c>
      <c r="S730" s="24">
        <f t="shared" si="35"/>
        <v>0</v>
      </c>
      <c r="T730" s="24">
        <f t="shared" si="36"/>
        <v>1</v>
      </c>
      <c r="V730"/>
    </row>
    <row r="731" spans="1:22" x14ac:dyDescent="0.25">
      <c r="A731" s="24" t="s">
        <v>221</v>
      </c>
      <c r="B731" s="8" t="s">
        <v>1802</v>
      </c>
      <c r="C731" s="8" t="s">
        <v>737</v>
      </c>
      <c r="D731" s="24" t="s">
        <v>720</v>
      </c>
      <c r="E731" s="24">
        <v>0</v>
      </c>
      <c r="F731" s="24">
        <v>0</v>
      </c>
      <c r="G731" s="24">
        <v>0</v>
      </c>
      <c r="H731" s="24">
        <v>0</v>
      </c>
      <c r="I731" s="24">
        <v>0</v>
      </c>
      <c r="J731" s="24">
        <v>0</v>
      </c>
      <c r="K731" s="24">
        <v>0</v>
      </c>
      <c r="L731" s="24">
        <v>0</v>
      </c>
      <c r="M731" s="24">
        <v>0</v>
      </c>
      <c r="N731" s="24">
        <v>0</v>
      </c>
      <c r="O731" s="24">
        <v>0</v>
      </c>
      <c r="P731" s="24">
        <v>0</v>
      </c>
      <c r="Q731" s="24">
        <v>0</v>
      </c>
      <c r="R731" s="24">
        <f t="shared" si="34"/>
        <v>0</v>
      </c>
      <c r="S731" s="24">
        <f t="shared" si="35"/>
        <v>0</v>
      </c>
      <c r="T731" s="24">
        <f t="shared" si="36"/>
        <v>1</v>
      </c>
      <c r="V731"/>
    </row>
    <row r="732" spans="1:22" x14ac:dyDescent="0.25">
      <c r="A732" s="24" t="s">
        <v>83</v>
      </c>
      <c r="B732" s="8" t="s">
        <v>1988</v>
      </c>
      <c r="C732" s="8" t="s">
        <v>1</v>
      </c>
      <c r="D732" s="24" t="s">
        <v>702</v>
      </c>
      <c r="E732" s="24">
        <v>0</v>
      </c>
      <c r="F732" s="24">
        <v>0</v>
      </c>
      <c r="G732" s="24">
        <v>0</v>
      </c>
      <c r="H732" s="24">
        <v>0</v>
      </c>
      <c r="I732" s="24">
        <v>0</v>
      </c>
      <c r="J732" s="24">
        <v>0</v>
      </c>
      <c r="K732" s="24">
        <v>0</v>
      </c>
      <c r="L732" s="24">
        <v>0</v>
      </c>
      <c r="M732" s="24">
        <v>0</v>
      </c>
      <c r="N732" s="24">
        <v>0</v>
      </c>
      <c r="O732" s="24">
        <v>0</v>
      </c>
      <c r="P732" s="24">
        <v>0</v>
      </c>
      <c r="Q732" s="24">
        <v>0</v>
      </c>
      <c r="R732" s="24">
        <f t="shared" si="34"/>
        <v>0</v>
      </c>
      <c r="S732" s="24">
        <f t="shared" si="35"/>
        <v>0</v>
      </c>
      <c r="T732" s="24">
        <f t="shared" si="36"/>
        <v>1</v>
      </c>
      <c r="V732"/>
    </row>
    <row r="733" spans="1:22" x14ac:dyDescent="0.25">
      <c r="A733" s="24" t="s">
        <v>52</v>
      </c>
      <c r="B733" s="8" t="s">
        <v>2134</v>
      </c>
      <c r="C733" s="8" t="s">
        <v>731</v>
      </c>
      <c r="D733" s="24" t="s">
        <v>726</v>
      </c>
      <c r="E733" s="24">
        <v>0</v>
      </c>
      <c r="F733" s="24">
        <v>0</v>
      </c>
      <c r="G733" s="24">
        <v>0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0</v>
      </c>
      <c r="N733" s="24">
        <v>0</v>
      </c>
      <c r="O733" s="24">
        <v>0</v>
      </c>
      <c r="P733" s="24">
        <v>0</v>
      </c>
      <c r="Q733" s="24">
        <v>0</v>
      </c>
      <c r="R733" s="24">
        <f t="shared" si="34"/>
        <v>0</v>
      </c>
      <c r="S733" s="24">
        <f t="shared" si="35"/>
        <v>0</v>
      </c>
      <c r="T733" s="24">
        <f t="shared" si="36"/>
        <v>1</v>
      </c>
      <c r="V733"/>
    </row>
    <row r="734" spans="1:22" x14ac:dyDescent="0.25">
      <c r="A734" s="24" t="s">
        <v>52</v>
      </c>
      <c r="B734" s="8" t="s">
        <v>2135</v>
      </c>
      <c r="C734" s="8" t="s">
        <v>2</v>
      </c>
      <c r="D734" s="24" t="s">
        <v>713</v>
      </c>
      <c r="E734" s="24">
        <v>0</v>
      </c>
      <c r="F734" s="24">
        <v>0</v>
      </c>
      <c r="G734" s="24">
        <v>0</v>
      </c>
      <c r="H734" s="24">
        <v>0</v>
      </c>
      <c r="I734" s="24">
        <v>0</v>
      </c>
      <c r="J734" s="24">
        <v>0</v>
      </c>
      <c r="K734" s="24">
        <v>0</v>
      </c>
      <c r="L734" s="24">
        <v>0</v>
      </c>
      <c r="M734" s="24">
        <v>0</v>
      </c>
      <c r="N734" s="24">
        <v>0</v>
      </c>
      <c r="O734" s="24">
        <v>0</v>
      </c>
      <c r="P734" s="24">
        <v>0</v>
      </c>
      <c r="Q734" s="24">
        <v>0</v>
      </c>
      <c r="R734" s="24">
        <f t="shared" si="34"/>
        <v>0</v>
      </c>
      <c r="S734" s="24">
        <f t="shared" si="35"/>
        <v>0</v>
      </c>
      <c r="T734" s="24">
        <f t="shared" si="36"/>
        <v>1</v>
      </c>
      <c r="V734"/>
    </row>
    <row r="735" spans="1:22" x14ac:dyDescent="0.25">
      <c r="A735" s="24" t="s">
        <v>121</v>
      </c>
      <c r="B735" s="8" t="s">
        <v>1581</v>
      </c>
      <c r="C735" s="8" t="s">
        <v>735</v>
      </c>
      <c r="D735" s="24" t="s">
        <v>708</v>
      </c>
      <c r="E735" s="24">
        <v>0</v>
      </c>
      <c r="F735" s="24">
        <v>0</v>
      </c>
      <c r="G735" s="24">
        <v>0</v>
      </c>
      <c r="H735" s="24">
        <v>0</v>
      </c>
      <c r="I735" s="24">
        <v>0</v>
      </c>
      <c r="J735" s="24">
        <v>0</v>
      </c>
      <c r="K735" s="24">
        <v>0</v>
      </c>
      <c r="L735" s="24">
        <v>0</v>
      </c>
      <c r="M735" s="24">
        <v>0</v>
      </c>
      <c r="N735" s="24">
        <v>0</v>
      </c>
      <c r="O735" s="24">
        <v>0</v>
      </c>
      <c r="P735" s="24">
        <v>0</v>
      </c>
      <c r="Q735" s="24">
        <v>0</v>
      </c>
      <c r="R735" s="24">
        <f t="shared" si="34"/>
        <v>0</v>
      </c>
      <c r="S735" s="24">
        <f t="shared" si="35"/>
        <v>0</v>
      </c>
      <c r="T735" s="24">
        <f t="shared" si="36"/>
        <v>1</v>
      </c>
      <c r="V735"/>
    </row>
    <row r="736" spans="1:22" x14ac:dyDescent="0.25">
      <c r="A736" s="24" t="s">
        <v>61</v>
      </c>
      <c r="B736" s="8" t="s">
        <v>2136</v>
      </c>
      <c r="C736" s="8" t="s">
        <v>735</v>
      </c>
      <c r="D736" s="24" t="s">
        <v>701</v>
      </c>
      <c r="E736" s="24">
        <v>0</v>
      </c>
      <c r="F736" s="24">
        <v>0</v>
      </c>
      <c r="G736" s="24">
        <v>0</v>
      </c>
      <c r="H736" s="24">
        <v>0</v>
      </c>
      <c r="I736" s="24">
        <v>0</v>
      </c>
      <c r="J736" s="24">
        <v>0</v>
      </c>
      <c r="K736" s="24">
        <v>0</v>
      </c>
      <c r="L736" s="24">
        <v>0</v>
      </c>
      <c r="M736" s="24">
        <v>0</v>
      </c>
      <c r="N736" s="24">
        <v>0</v>
      </c>
      <c r="O736" s="24">
        <v>0</v>
      </c>
      <c r="P736" s="24">
        <v>0</v>
      </c>
      <c r="Q736" s="24">
        <v>0</v>
      </c>
      <c r="R736" s="24">
        <f t="shared" si="34"/>
        <v>0</v>
      </c>
      <c r="S736" s="24">
        <f t="shared" si="35"/>
        <v>0</v>
      </c>
      <c r="T736" s="24">
        <f t="shared" si="36"/>
        <v>1</v>
      </c>
      <c r="V736"/>
    </row>
    <row r="737" spans="1:22" x14ac:dyDescent="0.25">
      <c r="A737" s="24" t="s">
        <v>2137</v>
      </c>
      <c r="B737" s="8" t="s">
        <v>2138</v>
      </c>
      <c r="C737" s="8" t="s">
        <v>737</v>
      </c>
      <c r="D737" s="24" t="s">
        <v>701</v>
      </c>
      <c r="E737" s="24">
        <v>0</v>
      </c>
      <c r="F737" s="24">
        <v>0</v>
      </c>
      <c r="G737" s="24">
        <v>0</v>
      </c>
      <c r="H737" s="24">
        <v>0</v>
      </c>
      <c r="I737" s="24">
        <v>0</v>
      </c>
      <c r="J737" s="24">
        <v>0</v>
      </c>
      <c r="K737" s="24">
        <v>0</v>
      </c>
      <c r="L737" s="24">
        <v>0</v>
      </c>
      <c r="M737" s="24">
        <v>0</v>
      </c>
      <c r="N737" s="24">
        <v>0</v>
      </c>
      <c r="O737" s="24">
        <v>0</v>
      </c>
      <c r="P737" s="24">
        <v>0</v>
      </c>
      <c r="Q737" s="24">
        <v>0</v>
      </c>
      <c r="R737" s="24">
        <f t="shared" si="34"/>
        <v>0</v>
      </c>
      <c r="S737" s="24">
        <f t="shared" si="35"/>
        <v>0</v>
      </c>
      <c r="T737" s="24">
        <f t="shared" si="36"/>
        <v>1</v>
      </c>
      <c r="V737"/>
    </row>
    <row r="738" spans="1:22" x14ac:dyDescent="0.25">
      <c r="A738" s="24" t="s">
        <v>2019</v>
      </c>
      <c r="B738" s="8" t="s">
        <v>2139</v>
      </c>
      <c r="C738" s="8" t="s">
        <v>3</v>
      </c>
      <c r="D738" s="24" t="s">
        <v>711</v>
      </c>
      <c r="E738" s="24">
        <v>0</v>
      </c>
      <c r="F738" s="24">
        <v>0</v>
      </c>
      <c r="G738" s="24">
        <v>0</v>
      </c>
      <c r="H738" s="24">
        <v>0</v>
      </c>
      <c r="I738" s="24">
        <v>0</v>
      </c>
      <c r="J738" s="24">
        <v>0</v>
      </c>
      <c r="K738" s="24">
        <v>0</v>
      </c>
      <c r="L738" s="24">
        <v>0</v>
      </c>
      <c r="M738" s="24">
        <v>0</v>
      </c>
      <c r="N738" s="24">
        <v>0</v>
      </c>
      <c r="O738" s="24">
        <v>0</v>
      </c>
      <c r="P738" s="24">
        <v>0</v>
      </c>
      <c r="Q738" s="24">
        <v>0</v>
      </c>
      <c r="R738" s="24">
        <f t="shared" si="34"/>
        <v>0</v>
      </c>
      <c r="S738" s="24">
        <f t="shared" si="35"/>
        <v>0</v>
      </c>
      <c r="T738" s="24">
        <f t="shared" si="36"/>
        <v>1</v>
      </c>
      <c r="V738"/>
    </row>
    <row r="739" spans="1:22" x14ac:dyDescent="0.25">
      <c r="A739" s="24" t="s">
        <v>2140</v>
      </c>
      <c r="B739" s="8" t="s">
        <v>267</v>
      </c>
      <c r="C739" s="8" t="s">
        <v>3</v>
      </c>
      <c r="D739" s="24" t="s">
        <v>719</v>
      </c>
      <c r="E739" s="24">
        <v>0</v>
      </c>
      <c r="F739" s="24">
        <v>0</v>
      </c>
      <c r="G739" s="24">
        <v>0</v>
      </c>
      <c r="H739" s="24">
        <v>0</v>
      </c>
      <c r="I739" s="24">
        <v>0</v>
      </c>
      <c r="J739" s="24">
        <v>0</v>
      </c>
      <c r="K739" s="24">
        <v>0</v>
      </c>
      <c r="L739" s="24">
        <v>0</v>
      </c>
      <c r="M739" s="24">
        <v>0</v>
      </c>
      <c r="N739" s="24">
        <v>0</v>
      </c>
      <c r="O739" s="24">
        <v>0</v>
      </c>
      <c r="P739" s="24">
        <v>0</v>
      </c>
      <c r="Q739" s="24">
        <v>0</v>
      </c>
      <c r="R739" s="24">
        <f t="shared" si="34"/>
        <v>0</v>
      </c>
      <c r="S739" s="24">
        <f t="shared" si="35"/>
        <v>0</v>
      </c>
      <c r="T739" s="24">
        <f t="shared" si="36"/>
        <v>1</v>
      </c>
      <c r="V739"/>
    </row>
    <row r="740" spans="1:22" x14ac:dyDescent="0.25">
      <c r="A740" s="24" t="s">
        <v>666</v>
      </c>
      <c r="B740" s="8" t="s">
        <v>2141</v>
      </c>
      <c r="C740" s="8" t="s">
        <v>2035</v>
      </c>
      <c r="D740" s="24" t="s">
        <v>716</v>
      </c>
      <c r="E740" s="24">
        <v>0</v>
      </c>
      <c r="F740" s="24">
        <v>0</v>
      </c>
      <c r="G740" s="24">
        <v>0</v>
      </c>
      <c r="H740" s="24">
        <v>0</v>
      </c>
      <c r="I740" s="24">
        <v>0</v>
      </c>
      <c r="J740" s="24">
        <v>0</v>
      </c>
      <c r="K740" s="24">
        <v>0</v>
      </c>
      <c r="L740" s="24">
        <v>0</v>
      </c>
      <c r="M740" s="24">
        <v>0</v>
      </c>
      <c r="N740" s="24">
        <v>0</v>
      </c>
      <c r="O740" s="24">
        <v>0</v>
      </c>
      <c r="P740" s="24">
        <v>0</v>
      </c>
      <c r="Q740" s="24">
        <v>0</v>
      </c>
      <c r="R740" s="24">
        <f t="shared" si="34"/>
        <v>0</v>
      </c>
      <c r="S740" s="24">
        <f t="shared" si="35"/>
        <v>0</v>
      </c>
      <c r="T740" s="24">
        <f t="shared" si="36"/>
        <v>1</v>
      </c>
      <c r="V740"/>
    </row>
    <row r="741" spans="1:22" x14ac:dyDescent="0.25">
      <c r="A741" s="24" t="s">
        <v>516</v>
      </c>
      <c r="B741" s="8" t="s">
        <v>222</v>
      </c>
      <c r="C741" s="8" t="s">
        <v>1</v>
      </c>
      <c r="D741" s="24" t="s">
        <v>710</v>
      </c>
      <c r="E741" s="24">
        <v>0</v>
      </c>
      <c r="F741" s="24">
        <v>0</v>
      </c>
      <c r="G741" s="24">
        <v>0</v>
      </c>
      <c r="H741" s="24">
        <v>0</v>
      </c>
      <c r="I741" s="24">
        <v>0</v>
      </c>
      <c r="J741" s="24">
        <v>0</v>
      </c>
      <c r="K741" s="24">
        <v>0</v>
      </c>
      <c r="L741" s="24">
        <v>0</v>
      </c>
      <c r="M741" s="24">
        <v>0</v>
      </c>
      <c r="N741" s="24">
        <v>0</v>
      </c>
      <c r="O741" s="24">
        <v>0</v>
      </c>
      <c r="P741" s="24">
        <v>0</v>
      </c>
      <c r="Q741" s="24">
        <v>0</v>
      </c>
      <c r="R741" s="24">
        <f t="shared" si="34"/>
        <v>0</v>
      </c>
      <c r="S741" s="24">
        <f t="shared" si="35"/>
        <v>0</v>
      </c>
      <c r="T741" s="24">
        <f t="shared" si="36"/>
        <v>1</v>
      </c>
      <c r="V741"/>
    </row>
    <row r="742" spans="1:22" x14ac:dyDescent="0.25">
      <c r="A742" s="24" t="s">
        <v>175</v>
      </c>
      <c r="B742" s="8" t="s">
        <v>2142</v>
      </c>
      <c r="C742" s="8" t="s">
        <v>1</v>
      </c>
      <c r="D742" s="24" t="s">
        <v>719</v>
      </c>
      <c r="E742" s="24">
        <v>0</v>
      </c>
      <c r="F742" s="24">
        <v>0</v>
      </c>
      <c r="G742" s="24">
        <v>0</v>
      </c>
      <c r="H742" s="24">
        <v>0</v>
      </c>
      <c r="I742" s="24">
        <v>0</v>
      </c>
      <c r="J742" s="24">
        <v>0</v>
      </c>
      <c r="K742" s="24">
        <v>0</v>
      </c>
      <c r="L742" s="24">
        <v>0</v>
      </c>
      <c r="M742" s="24">
        <v>0</v>
      </c>
      <c r="N742" s="24">
        <v>0</v>
      </c>
      <c r="O742" s="24">
        <v>0</v>
      </c>
      <c r="P742" s="24">
        <v>0</v>
      </c>
      <c r="Q742" s="24">
        <v>0</v>
      </c>
      <c r="R742" s="24">
        <f t="shared" si="34"/>
        <v>0</v>
      </c>
      <c r="S742" s="24">
        <f t="shared" si="35"/>
        <v>0</v>
      </c>
      <c r="T742" s="24">
        <f t="shared" si="36"/>
        <v>1</v>
      </c>
      <c r="V742"/>
    </row>
    <row r="743" spans="1:22" x14ac:dyDescent="0.25">
      <c r="A743" s="24" t="s">
        <v>169</v>
      </c>
      <c r="B743" s="8" t="s">
        <v>1582</v>
      </c>
      <c r="C743" s="8" t="s">
        <v>3</v>
      </c>
      <c r="D743" s="24" t="s">
        <v>714</v>
      </c>
      <c r="E743" s="24">
        <v>0</v>
      </c>
      <c r="F743" s="24">
        <v>0</v>
      </c>
      <c r="G743" s="24">
        <v>0</v>
      </c>
      <c r="H743" s="24">
        <v>0</v>
      </c>
      <c r="I743" s="24">
        <v>0</v>
      </c>
      <c r="J743" s="24">
        <v>0</v>
      </c>
      <c r="K743" s="24">
        <v>0</v>
      </c>
      <c r="L743" s="24">
        <v>0</v>
      </c>
      <c r="M743" s="24">
        <v>0</v>
      </c>
      <c r="N743" s="24">
        <v>0</v>
      </c>
      <c r="O743" s="24">
        <v>0</v>
      </c>
      <c r="P743" s="24">
        <v>0</v>
      </c>
      <c r="Q743" s="24">
        <v>0</v>
      </c>
      <c r="R743" s="24">
        <f t="shared" si="34"/>
        <v>0</v>
      </c>
      <c r="S743" s="24">
        <f t="shared" si="35"/>
        <v>0</v>
      </c>
      <c r="T743" s="24">
        <f t="shared" si="36"/>
        <v>1</v>
      </c>
      <c r="V743"/>
    </row>
    <row r="744" spans="1:22" x14ac:dyDescent="0.25">
      <c r="A744" s="24" t="s">
        <v>2143</v>
      </c>
      <c r="B744" s="8" t="s">
        <v>371</v>
      </c>
      <c r="C744" s="8" t="s">
        <v>2035</v>
      </c>
      <c r="D744" s="24" t="s">
        <v>719</v>
      </c>
      <c r="E744" s="24">
        <v>0</v>
      </c>
      <c r="F744" s="24">
        <v>0</v>
      </c>
      <c r="G744" s="24">
        <v>0</v>
      </c>
      <c r="H744" s="24">
        <v>0</v>
      </c>
      <c r="I744" s="24">
        <v>0</v>
      </c>
      <c r="J744" s="24">
        <v>0</v>
      </c>
      <c r="K744" s="24">
        <v>0</v>
      </c>
      <c r="L744" s="24">
        <v>0</v>
      </c>
      <c r="M744" s="24">
        <v>0</v>
      </c>
      <c r="N744" s="24">
        <v>0</v>
      </c>
      <c r="O744" s="24">
        <v>0</v>
      </c>
      <c r="P744" s="24">
        <v>0</v>
      </c>
      <c r="Q744" s="24">
        <v>0</v>
      </c>
      <c r="R744" s="24">
        <f t="shared" si="34"/>
        <v>0</v>
      </c>
      <c r="S744" s="24">
        <f t="shared" si="35"/>
        <v>0</v>
      </c>
      <c r="T744" s="24">
        <f t="shared" si="36"/>
        <v>1</v>
      </c>
      <c r="V744"/>
    </row>
    <row r="745" spans="1:22" x14ac:dyDescent="0.25">
      <c r="A745" s="24" t="s">
        <v>240</v>
      </c>
      <c r="B745" s="8" t="s">
        <v>1161</v>
      </c>
      <c r="C745" s="8" t="s">
        <v>732</v>
      </c>
      <c r="D745" s="24" t="s">
        <v>712</v>
      </c>
      <c r="E745" s="24">
        <v>0</v>
      </c>
      <c r="F745" s="24">
        <v>0</v>
      </c>
      <c r="G745" s="24">
        <v>0</v>
      </c>
      <c r="H745" s="24">
        <v>0</v>
      </c>
      <c r="I745" s="24">
        <v>0</v>
      </c>
      <c r="J745" s="24">
        <v>0</v>
      </c>
      <c r="K745" s="24">
        <v>0</v>
      </c>
      <c r="L745" s="24">
        <v>0</v>
      </c>
      <c r="M745" s="24">
        <v>0</v>
      </c>
      <c r="N745" s="24">
        <v>0</v>
      </c>
      <c r="O745" s="24">
        <v>0</v>
      </c>
      <c r="P745" s="24">
        <v>0</v>
      </c>
      <c r="Q745" s="24">
        <v>0</v>
      </c>
      <c r="R745" s="24">
        <f t="shared" si="34"/>
        <v>0</v>
      </c>
      <c r="S745" s="24">
        <f t="shared" si="35"/>
        <v>0</v>
      </c>
      <c r="T745" s="24">
        <f t="shared" si="36"/>
        <v>1</v>
      </c>
      <c r="V745"/>
    </row>
    <row r="746" spans="1:22" x14ac:dyDescent="0.25">
      <c r="A746" s="24" t="s">
        <v>742</v>
      </c>
      <c r="B746" s="8" t="s">
        <v>2144</v>
      </c>
      <c r="C746" s="8" t="s">
        <v>3</v>
      </c>
      <c r="D746" s="24" t="s">
        <v>720</v>
      </c>
      <c r="E746" s="24">
        <v>0</v>
      </c>
      <c r="F746" s="24">
        <v>0</v>
      </c>
      <c r="G746" s="24">
        <v>0</v>
      </c>
      <c r="H746" s="24">
        <v>0</v>
      </c>
      <c r="I746" s="24">
        <v>0</v>
      </c>
      <c r="J746" s="24">
        <v>0</v>
      </c>
      <c r="K746" s="24">
        <v>0</v>
      </c>
      <c r="L746" s="24">
        <v>0</v>
      </c>
      <c r="M746" s="24">
        <v>0</v>
      </c>
      <c r="N746" s="24">
        <v>0</v>
      </c>
      <c r="O746" s="24">
        <v>0</v>
      </c>
      <c r="P746" s="24">
        <v>0</v>
      </c>
      <c r="Q746" s="24">
        <v>0</v>
      </c>
      <c r="R746" s="24">
        <f t="shared" si="34"/>
        <v>0</v>
      </c>
      <c r="S746" s="24">
        <f t="shared" si="35"/>
        <v>0</v>
      </c>
      <c r="T746" s="24">
        <f t="shared" si="36"/>
        <v>1</v>
      </c>
      <c r="V746"/>
    </row>
    <row r="747" spans="1:22" x14ac:dyDescent="0.25">
      <c r="A747" s="24" t="s">
        <v>257</v>
      </c>
      <c r="B747" s="8" t="s">
        <v>31</v>
      </c>
      <c r="C747" s="8" t="s">
        <v>705</v>
      </c>
      <c r="D747" s="24" t="s">
        <v>719</v>
      </c>
      <c r="E747" s="24">
        <v>0</v>
      </c>
      <c r="F747" s="24">
        <v>0</v>
      </c>
      <c r="G747" s="24">
        <v>0</v>
      </c>
      <c r="H747" s="24">
        <v>0</v>
      </c>
      <c r="I747" s="24">
        <v>0</v>
      </c>
      <c r="J747" s="24">
        <v>0</v>
      </c>
      <c r="K747" s="24">
        <v>0</v>
      </c>
      <c r="L747" s="24">
        <v>0</v>
      </c>
      <c r="M747" s="24">
        <v>0</v>
      </c>
      <c r="N747" s="24">
        <v>0</v>
      </c>
      <c r="O747" s="24">
        <v>0</v>
      </c>
      <c r="P747" s="24">
        <v>0</v>
      </c>
      <c r="Q747" s="24">
        <v>0</v>
      </c>
      <c r="R747" s="24">
        <f t="shared" si="34"/>
        <v>0</v>
      </c>
      <c r="S747" s="24">
        <f t="shared" si="35"/>
        <v>0</v>
      </c>
      <c r="T747" s="24">
        <f t="shared" si="36"/>
        <v>1</v>
      </c>
      <c r="V747"/>
    </row>
    <row r="748" spans="1:22" x14ac:dyDescent="0.25">
      <c r="A748" s="24" t="s">
        <v>180</v>
      </c>
      <c r="B748" s="8" t="s">
        <v>2145</v>
      </c>
      <c r="C748" s="8" t="s">
        <v>1</v>
      </c>
      <c r="D748" s="24" t="s">
        <v>708</v>
      </c>
      <c r="E748" s="24">
        <v>0</v>
      </c>
      <c r="F748" s="24">
        <v>0</v>
      </c>
      <c r="G748" s="24">
        <v>0</v>
      </c>
      <c r="H748" s="24">
        <v>0</v>
      </c>
      <c r="I748" s="24">
        <v>0</v>
      </c>
      <c r="J748" s="24">
        <v>0</v>
      </c>
      <c r="K748" s="24">
        <v>0</v>
      </c>
      <c r="L748" s="24">
        <v>0</v>
      </c>
      <c r="M748" s="24">
        <v>0</v>
      </c>
      <c r="N748" s="24">
        <v>0</v>
      </c>
      <c r="O748" s="24">
        <v>0</v>
      </c>
      <c r="P748" s="24">
        <v>0</v>
      </c>
      <c r="Q748" s="24">
        <v>0</v>
      </c>
      <c r="R748" s="24">
        <f t="shared" si="34"/>
        <v>0</v>
      </c>
      <c r="S748" s="24">
        <f t="shared" si="35"/>
        <v>0</v>
      </c>
      <c r="T748" s="24">
        <f t="shared" si="36"/>
        <v>1</v>
      </c>
      <c r="V748"/>
    </row>
    <row r="749" spans="1:22" x14ac:dyDescent="0.25">
      <c r="A749" s="24" t="s">
        <v>693</v>
      </c>
      <c r="B749" s="8" t="s">
        <v>2146</v>
      </c>
      <c r="C749" s="8" t="s">
        <v>3</v>
      </c>
      <c r="D749" s="24" t="s">
        <v>717</v>
      </c>
      <c r="E749" s="24">
        <v>0</v>
      </c>
      <c r="F749" s="24">
        <v>0</v>
      </c>
      <c r="G749" s="24">
        <v>0</v>
      </c>
      <c r="H749" s="24">
        <v>0</v>
      </c>
      <c r="I749" s="24">
        <v>0</v>
      </c>
      <c r="J749" s="24">
        <v>0</v>
      </c>
      <c r="K749" s="24">
        <v>0</v>
      </c>
      <c r="L749" s="24">
        <v>0</v>
      </c>
      <c r="M749" s="24">
        <v>0</v>
      </c>
      <c r="N749" s="24">
        <v>0</v>
      </c>
      <c r="O749" s="24">
        <v>0</v>
      </c>
      <c r="P749" s="24">
        <v>0</v>
      </c>
      <c r="Q749" s="24">
        <v>0</v>
      </c>
      <c r="R749" s="24">
        <f t="shared" si="34"/>
        <v>0</v>
      </c>
      <c r="S749" s="24">
        <f t="shared" si="35"/>
        <v>0</v>
      </c>
      <c r="T749" s="24">
        <f t="shared" si="36"/>
        <v>1</v>
      </c>
      <c r="V749"/>
    </row>
    <row r="750" spans="1:22" x14ac:dyDescent="0.25">
      <c r="A750" s="24" t="s">
        <v>424</v>
      </c>
      <c r="B750" s="8" t="s">
        <v>2147</v>
      </c>
      <c r="C750" s="8" t="s">
        <v>731</v>
      </c>
      <c r="D750" s="24" t="s">
        <v>712</v>
      </c>
      <c r="E750" s="24">
        <v>0</v>
      </c>
      <c r="F750" s="24">
        <v>0</v>
      </c>
      <c r="G750" s="24">
        <v>0</v>
      </c>
      <c r="H750" s="24">
        <v>0</v>
      </c>
      <c r="I750" s="24">
        <v>0</v>
      </c>
      <c r="J750" s="24">
        <v>0</v>
      </c>
      <c r="K750" s="24">
        <v>0</v>
      </c>
      <c r="L750" s="24">
        <v>0</v>
      </c>
      <c r="M750" s="24">
        <v>0</v>
      </c>
      <c r="N750" s="24">
        <v>0</v>
      </c>
      <c r="O750" s="24">
        <v>0</v>
      </c>
      <c r="P750" s="24">
        <v>0</v>
      </c>
      <c r="Q750" s="24">
        <v>0</v>
      </c>
      <c r="R750" s="24">
        <f t="shared" si="34"/>
        <v>0</v>
      </c>
      <c r="S750" s="24">
        <f t="shared" si="35"/>
        <v>0</v>
      </c>
      <c r="T750" s="24">
        <f t="shared" si="36"/>
        <v>1</v>
      </c>
      <c r="V750"/>
    </row>
    <row r="751" spans="1:22" x14ac:dyDescent="0.25">
      <c r="A751" s="24" t="s">
        <v>2019</v>
      </c>
      <c r="B751" s="8" t="s">
        <v>2148</v>
      </c>
      <c r="C751" s="8" t="s">
        <v>2</v>
      </c>
      <c r="D751" s="24" t="s">
        <v>699</v>
      </c>
      <c r="E751" s="24">
        <v>0</v>
      </c>
      <c r="F751" s="24">
        <v>0</v>
      </c>
      <c r="G751" s="24">
        <v>0</v>
      </c>
      <c r="H751" s="24">
        <v>0</v>
      </c>
      <c r="I751" s="24">
        <v>0</v>
      </c>
      <c r="J751" s="24">
        <v>0</v>
      </c>
      <c r="K751" s="24">
        <v>0</v>
      </c>
      <c r="L751" s="24">
        <v>0</v>
      </c>
      <c r="M751" s="24">
        <v>0</v>
      </c>
      <c r="N751" s="24">
        <v>0</v>
      </c>
      <c r="O751" s="24">
        <v>0</v>
      </c>
      <c r="P751" s="24">
        <v>0</v>
      </c>
      <c r="Q751" s="24">
        <v>0</v>
      </c>
      <c r="R751" s="24">
        <f t="shared" si="34"/>
        <v>0</v>
      </c>
      <c r="S751" s="24">
        <f t="shared" si="35"/>
        <v>0</v>
      </c>
      <c r="T751" s="24">
        <f t="shared" si="36"/>
        <v>1</v>
      </c>
      <c r="V751"/>
    </row>
    <row r="752" spans="1:22" x14ac:dyDescent="0.25">
      <c r="A752" s="24" t="s">
        <v>651</v>
      </c>
      <c r="B752" s="8" t="s">
        <v>2149</v>
      </c>
      <c r="C752" s="8" t="s">
        <v>3</v>
      </c>
      <c r="D752" s="24" t="s">
        <v>725</v>
      </c>
      <c r="E752" s="24">
        <v>0</v>
      </c>
      <c r="F752" s="24">
        <v>0</v>
      </c>
      <c r="G752" s="24">
        <v>0</v>
      </c>
      <c r="H752" s="24">
        <v>0</v>
      </c>
      <c r="I752" s="24">
        <v>0</v>
      </c>
      <c r="J752" s="24">
        <v>0</v>
      </c>
      <c r="K752" s="24">
        <v>0</v>
      </c>
      <c r="L752" s="24">
        <v>0</v>
      </c>
      <c r="M752" s="24">
        <v>0</v>
      </c>
      <c r="N752" s="24">
        <v>0</v>
      </c>
      <c r="O752" s="24">
        <v>0</v>
      </c>
      <c r="P752" s="24">
        <v>0</v>
      </c>
      <c r="Q752" s="24">
        <v>0</v>
      </c>
      <c r="R752" s="24">
        <f t="shared" si="34"/>
        <v>0</v>
      </c>
      <c r="S752" s="24">
        <f t="shared" si="35"/>
        <v>0</v>
      </c>
      <c r="T752" s="24">
        <f t="shared" si="36"/>
        <v>1</v>
      </c>
      <c r="V752"/>
    </row>
    <row r="753" spans="1:22" x14ac:dyDescent="0.25">
      <c r="A753" s="24" t="s">
        <v>2150</v>
      </c>
      <c r="B753" s="8" t="s">
        <v>2151</v>
      </c>
      <c r="C753" s="8" t="s">
        <v>2</v>
      </c>
      <c r="D753" s="24" t="s">
        <v>718</v>
      </c>
      <c r="E753" s="24">
        <v>0</v>
      </c>
      <c r="F753" s="24">
        <v>0</v>
      </c>
      <c r="G753" s="24">
        <v>0</v>
      </c>
      <c r="H753" s="24">
        <v>0</v>
      </c>
      <c r="I753" s="24">
        <v>0</v>
      </c>
      <c r="J753" s="24">
        <v>0</v>
      </c>
      <c r="K753" s="24">
        <v>0</v>
      </c>
      <c r="L753" s="24">
        <v>0</v>
      </c>
      <c r="M753" s="24">
        <v>0</v>
      </c>
      <c r="N753" s="24">
        <v>0</v>
      </c>
      <c r="O753" s="24">
        <v>0</v>
      </c>
      <c r="P753" s="24">
        <v>0</v>
      </c>
      <c r="Q753" s="24">
        <v>0</v>
      </c>
      <c r="R753" s="24">
        <f t="shared" si="34"/>
        <v>0</v>
      </c>
      <c r="S753" s="24">
        <f t="shared" si="35"/>
        <v>0</v>
      </c>
      <c r="T753" s="24">
        <f t="shared" si="36"/>
        <v>1</v>
      </c>
      <c r="V753"/>
    </row>
    <row r="754" spans="1:22" x14ac:dyDescent="0.25">
      <c r="A754" s="24" t="s">
        <v>327</v>
      </c>
      <c r="B754" s="8" t="s">
        <v>1131</v>
      </c>
      <c r="C754" s="8" t="s">
        <v>705</v>
      </c>
      <c r="D754" s="24" t="s">
        <v>714</v>
      </c>
      <c r="E754" s="24">
        <v>0</v>
      </c>
      <c r="F754" s="24">
        <v>0</v>
      </c>
      <c r="G754" s="24">
        <v>0</v>
      </c>
      <c r="H754" s="24">
        <v>0</v>
      </c>
      <c r="I754" s="24">
        <v>0</v>
      </c>
      <c r="J754" s="24">
        <v>0</v>
      </c>
      <c r="K754" s="24">
        <v>0</v>
      </c>
      <c r="L754" s="24">
        <v>0</v>
      </c>
      <c r="M754" s="24">
        <v>0</v>
      </c>
      <c r="N754" s="24">
        <v>0</v>
      </c>
      <c r="O754" s="24">
        <v>0</v>
      </c>
      <c r="P754" s="24">
        <v>0</v>
      </c>
      <c r="Q754" s="24">
        <v>0</v>
      </c>
      <c r="R754" s="24">
        <f t="shared" si="34"/>
        <v>0</v>
      </c>
      <c r="S754" s="24">
        <f t="shared" si="35"/>
        <v>0</v>
      </c>
      <c r="T754" s="24">
        <f t="shared" si="36"/>
        <v>1</v>
      </c>
      <c r="V754"/>
    </row>
    <row r="755" spans="1:22" x14ac:dyDescent="0.25">
      <c r="A755" s="24" t="s">
        <v>397</v>
      </c>
      <c r="B755" s="8" t="s">
        <v>2152</v>
      </c>
      <c r="C755" s="8" t="s">
        <v>1</v>
      </c>
      <c r="D755" s="24" t="s">
        <v>723</v>
      </c>
      <c r="E755" s="24">
        <v>0</v>
      </c>
      <c r="F755" s="24">
        <v>0</v>
      </c>
      <c r="G755" s="24">
        <v>0</v>
      </c>
      <c r="H755" s="24">
        <v>0</v>
      </c>
      <c r="I755" s="24">
        <v>0</v>
      </c>
      <c r="J755" s="24">
        <v>0</v>
      </c>
      <c r="K755" s="24">
        <v>0</v>
      </c>
      <c r="L755" s="24">
        <v>0</v>
      </c>
      <c r="M755" s="24">
        <v>0</v>
      </c>
      <c r="N755" s="24">
        <v>0</v>
      </c>
      <c r="O755" s="24">
        <v>0</v>
      </c>
      <c r="P755" s="24">
        <v>0</v>
      </c>
      <c r="Q755" s="24">
        <v>0</v>
      </c>
      <c r="R755" s="24">
        <f t="shared" si="34"/>
        <v>0</v>
      </c>
      <c r="S755" s="24">
        <f t="shared" si="35"/>
        <v>0</v>
      </c>
      <c r="T755" s="24">
        <f t="shared" si="36"/>
        <v>1</v>
      </c>
      <c r="V755"/>
    </row>
    <row r="756" spans="1:22" x14ac:dyDescent="0.25">
      <c r="A756" s="24" t="s">
        <v>117</v>
      </c>
      <c r="B756" s="8" t="s">
        <v>1583</v>
      </c>
      <c r="C756" s="8" t="s">
        <v>2</v>
      </c>
      <c r="D756" s="24" t="s">
        <v>708</v>
      </c>
      <c r="E756" s="24">
        <v>0</v>
      </c>
      <c r="F756" s="24">
        <v>0</v>
      </c>
      <c r="G756" s="24">
        <v>0</v>
      </c>
      <c r="H756" s="24">
        <v>0</v>
      </c>
      <c r="I756" s="24">
        <v>0</v>
      </c>
      <c r="J756" s="24">
        <v>0</v>
      </c>
      <c r="K756" s="24">
        <v>0</v>
      </c>
      <c r="L756" s="24">
        <v>0</v>
      </c>
      <c r="M756" s="24">
        <v>0</v>
      </c>
      <c r="N756" s="24">
        <v>0</v>
      </c>
      <c r="O756" s="24">
        <v>0</v>
      </c>
      <c r="P756" s="24">
        <v>0</v>
      </c>
      <c r="Q756" s="24">
        <v>0</v>
      </c>
      <c r="R756" s="24">
        <f t="shared" si="34"/>
        <v>0</v>
      </c>
      <c r="S756" s="24">
        <f t="shared" si="35"/>
        <v>0</v>
      </c>
      <c r="T756" s="24">
        <f t="shared" si="36"/>
        <v>1</v>
      </c>
      <c r="V756"/>
    </row>
    <row r="757" spans="1:22" x14ac:dyDescent="0.25">
      <c r="A757" s="24" t="s">
        <v>117</v>
      </c>
      <c r="B757" s="8" t="s">
        <v>2153</v>
      </c>
      <c r="C757" s="8" t="s">
        <v>1</v>
      </c>
      <c r="D757" s="24" t="s">
        <v>709</v>
      </c>
      <c r="E757" s="24">
        <v>0</v>
      </c>
      <c r="F757" s="24">
        <v>0</v>
      </c>
      <c r="G757" s="24">
        <v>0</v>
      </c>
      <c r="H757" s="24">
        <v>0</v>
      </c>
      <c r="I757" s="24">
        <v>0</v>
      </c>
      <c r="J757" s="24">
        <v>0</v>
      </c>
      <c r="K757" s="24">
        <v>0</v>
      </c>
      <c r="L757" s="24">
        <v>0</v>
      </c>
      <c r="M757" s="24">
        <v>0</v>
      </c>
      <c r="N757" s="24">
        <v>0</v>
      </c>
      <c r="O757" s="24">
        <v>0</v>
      </c>
      <c r="P757" s="24">
        <v>0</v>
      </c>
      <c r="Q757" s="24">
        <v>0</v>
      </c>
      <c r="R757" s="24">
        <f t="shared" si="34"/>
        <v>0</v>
      </c>
      <c r="S757" s="24">
        <f t="shared" si="35"/>
        <v>0</v>
      </c>
      <c r="T757" s="24">
        <f t="shared" si="36"/>
        <v>1</v>
      </c>
      <c r="V757"/>
    </row>
    <row r="758" spans="1:22" x14ac:dyDescent="0.25">
      <c r="A758" s="24" t="s">
        <v>2154</v>
      </c>
      <c r="B758" s="8" t="s">
        <v>377</v>
      </c>
      <c r="C758" s="8" t="s">
        <v>705</v>
      </c>
      <c r="D758" s="24" t="s">
        <v>846</v>
      </c>
      <c r="E758" s="24">
        <v>0</v>
      </c>
      <c r="F758" s="24">
        <v>0</v>
      </c>
      <c r="G758" s="24">
        <v>0</v>
      </c>
      <c r="H758" s="24">
        <v>0</v>
      </c>
      <c r="I758" s="24">
        <v>0</v>
      </c>
      <c r="J758" s="24">
        <v>0</v>
      </c>
      <c r="K758" s="24">
        <v>0</v>
      </c>
      <c r="L758" s="24">
        <v>0</v>
      </c>
      <c r="M758" s="24">
        <v>0</v>
      </c>
      <c r="N758" s="24">
        <v>0</v>
      </c>
      <c r="O758" s="24">
        <v>0</v>
      </c>
      <c r="P758" s="24">
        <v>0</v>
      </c>
      <c r="Q758" s="24">
        <v>0</v>
      </c>
      <c r="R758" s="24">
        <f t="shared" si="34"/>
        <v>0</v>
      </c>
      <c r="S758" s="24">
        <f t="shared" si="35"/>
        <v>0</v>
      </c>
      <c r="T758" s="24">
        <f t="shared" si="36"/>
        <v>1</v>
      </c>
      <c r="V758"/>
    </row>
    <row r="759" spans="1:22" x14ac:dyDescent="0.25">
      <c r="A759" s="24" t="s">
        <v>373</v>
      </c>
      <c r="B759" s="8" t="s">
        <v>2155</v>
      </c>
      <c r="C759" s="8" t="s">
        <v>705</v>
      </c>
      <c r="D759" s="24" t="s">
        <v>716</v>
      </c>
      <c r="E759" s="24">
        <v>0</v>
      </c>
      <c r="F759" s="24">
        <v>0</v>
      </c>
      <c r="G759" s="24">
        <v>0</v>
      </c>
      <c r="H759" s="24">
        <v>0</v>
      </c>
      <c r="I759" s="24">
        <v>0</v>
      </c>
      <c r="J759" s="24">
        <v>0</v>
      </c>
      <c r="K759" s="24">
        <v>0</v>
      </c>
      <c r="L759" s="24">
        <v>0</v>
      </c>
      <c r="M759" s="24">
        <v>0</v>
      </c>
      <c r="N759" s="24">
        <v>0</v>
      </c>
      <c r="O759" s="24">
        <v>0</v>
      </c>
      <c r="P759" s="24">
        <v>0</v>
      </c>
      <c r="Q759" s="24">
        <v>0</v>
      </c>
      <c r="R759" s="24">
        <f t="shared" si="34"/>
        <v>0</v>
      </c>
      <c r="S759" s="24">
        <f t="shared" si="35"/>
        <v>0</v>
      </c>
      <c r="T759" s="24">
        <f t="shared" si="36"/>
        <v>1</v>
      </c>
      <c r="V759"/>
    </row>
    <row r="760" spans="1:22" x14ac:dyDescent="0.25">
      <c r="A760" s="24" t="s">
        <v>63</v>
      </c>
      <c r="B760" s="8" t="s">
        <v>2156</v>
      </c>
      <c r="C760" s="8" t="s">
        <v>705</v>
      </c>
      <c r="D760" s="24" t="s">
        <v>846</v>
      </c>
      <c r="E760" s="24">
        <v>0</v>
      </c>
      <c r="F760" s="24">
        <v>0</v>
      </c>
      <c r="G760" s="24">
        <v>0</v>
      </c>
      <c r="H760" s="24">
        <v>0</v>
      </c>
      <c r="I760" s="24">
        <v>0</v>
      </c>
      <c r="J760" s="24">
        <v>0</v>
      </c>
      <c r="K760" s="24">
        <v>0</v>
      </c>
      <c r="L760" s="24">
        <v>0</v>
      </c>
      <c r="M760" s="24">
        <v>0</v>
      </c>
      <c r="N760" s="24">
        <v>0</v>
      </c>
      <c r="O760" s="24">
        <v>0</v>
      </c>
      <c r="P760" s="24">
        <v>0</v>
      </c>
      <c r="Q760" s="24">
        <v>0</v>
      </c>
      <c r="R760" s="24">
        <f t="shared" si="34"/>
        <v>0</v>
      </c>
      <c r="S760" s="24">
        <f t="shared" si="35"/>
        <v>0</v>
      </c>
      <c r="T760" s="24">
        <f t="shared" si="36"/>
        <v>1</v>
      </c>
      <c r="V760"/>
    </row>
    <row r="761" spans="1:22" x14ac:dyDescent="0.25">
      <c r="A761" s="24" t="s">
        <v>2157</v>
      </c>
      <c r="B761" s="8" t="s">
        <v>2158</v>
      </c>
      <c r="C761" s="8" t="s">
        <v>732</v>
      </c>
      <c r="D761" s="24" t="s">
        <v>717</v>
      </c>
      <c r="E761" s="24">
        <v>0</v>
      </c>
      <c r="F761" s="24">
        <v>0</v>
      </c>
      <c r="G761" s="24">
        <v>0</v>
      </c>
      <c r="H761" s="24">
        <v>0</v>
      </c>
      <c r="I761" s="24">
        <v>0</v>
      </c>
      <c r="J761" s="24">
        <v>0</v>
      </c>
      <c r="K761" s="24">
        <v>0</v>
      </c>
      <c r="L761" s="24">
        <v>0</v>
      </c>
      <c r="M761" s="24">
        <v>0</v>
      </c>
      <c r="N761" s="24">
        <v>0</v>
      </c>
      <c r="O761" s="24">
        <v>0</v>
      </c>
      <c r="P761" s="24">
        <v>0</v>
      </c>
      <c r="Q761" s="24">
        <v>0</v>
      </c>
      <c r="R761" s="24">
        <f t="shared" si="34"/>
        <v>0</v>
      </c>
      <c r="S761" s="24">
        <f t="shared" si="35"/>
        <v>0</v>
      </c>
      <c r="T761" s="24">
        <f t="shared" si="36"/>
        <v>1</v>
      </c>
      <c r="V761"/>
    </row>
    <row r="762" spans="1:22" x14ac:dyDescent="0.25">
      <c r="A762" s="24" t="s">
        <v>103</v>
      </c>
      <c r="B762" s="8" t="s">
        <v>215</v>
      </c>
      <c r="C762" s="8" t="s">
        <v>705</v>
      </c>
      <c r="D762" s="24" t="s">
        <v>715</v>
      </c>
      <c r="E762" s="24">
        <v>0</v>
      </c>
      <c r="F762" s="24">
        <v>0</v>
      </c>
      <c r="G762" s="24">
        <v>0</v>
      </c>
      <c r="H762" s="24">
        <v>0</v>
      </c>
      <c r="I762" s="24">
        <v>0</v>
      </c>
      <c r="J762" s="24">
        <v>0</v>
      </c>
      <c r="K762" s="24">
        <v>0</v>
      </c>
      <c r="L762" s="24">
        <v>0</v>
      </c>
      <c r="M762" s="24">
        <v>0</v>
      </c>
      <c r="N762" s="24">
        <v>0</v>
      </c>
      <c r="O762" s="24">
        <v>0</v>
      </c>
      <c r="P762" s="24">
        <v>0</v>
      </c>
      <c r="Q762" s="24">
        <v>0</v>
      </c>
      <c r="R762" s="24">
        <f t="shared" si="34"/>
        <v>0</v>
      </c>
      <c r="S762" s="24">
        <f t="shared" si="35"/>
        <v>0</v>
      </c>
      <c r="T762" s="24">
        <f t="shared" si="36"/>
        <v>1</v>
      </c>
      <c r="V762"/>
    </row>
    <row r="763" spans="1:22" x14ac:dyDescent="0.25">
      <c r="A763" s="24" t="s">
        <v>1425</v>
      </c>
      <c r="B763" s="8" t="s">
        <v>163</v>
      </c>
      <c r="C763" s="8" t="s">
        <v>705</v>
      </c>
      <c r="D763" s="24" t="s">
        <v>708</v>
      </c>
      <c r="E763" s="24">
        <v>4</v>
      </c>
      <c r="F763" s="24">
        <v>0</v>
      </c>
      <c r="G763" s="24">
        <v>0</v>
      </c>
      <c r="H763" s="24">
        <v>0</v>
      </c>
      <c r="I763" s="24">
        <v>0</v>
      </c>
      <c r="J763" s="24">
        <v>0</v>
      </c>
      <c r="K763" s="24">
        <v>0</v>
      </c>
      <c r="L763" s="24">
        <v>1</v>
      </c>
      <c r="M763" s="24">
        <v>0</v>
      </c>
      <c r="N763" s="24">
        <v>1</v>
      </c>
      <c r="O763" s="24">
        <v>0</v>
      </c>
      <c r="P763" s="24">
        <v>0</v>
      </c>
      <c r="Q763" s="24">
        <v>0</v>
      </c>
      <c r="R763" s="24">
        <f t="shared" si="34"/>
        <v>0</v>
      </c>
      <c r="S763" s="24">
        <f t="shared" si="35"/>
        <v>0</v>
      </c>
      <c r="T763" s="24">
        <f t="shared" si="36"/>
        <v>1</v>
      </c>
      <c r="V763"/>
    </row>
    <row r="764" spans="1:22" x14ac:dyDescent="0.25">
      <c r="A764" s="24" t="s">
        <v>2159</v>
      </c>
      <c r="B764" s="8" t="s">
        <v>2160</v>
      </c>
      <c r="C764" s="8" t="s">
        <v>731</v>
      </c>
      <c r="D764" s="24" t="s">
        <v>723</v>
      </c>
      <c r="E764" s="24">
        <v>0</v>
      </c>
      <c r="F764" s="24">
        <v>0</v>
      </c>
      <c r="G764" s="24">
        <v>0</v>
      </c>
      <c r="H764" s="24">
        <v>0</v>
      </c>
      <c r="I764" s="24">
        <v>0</v>
      </c>
      <c r="J764" s="24">
        <v>0</v>
      </c>
      <c r="K764" s="24">
        <v>0</v>
      </c>
      <c r="L764" s="24">
        <v>0</v>
      </c>
      <c r="M764" s="24">
        <v>0</v>
      </c>
      <c r="N764" s="24">
        <v>0</v>
      </c>
      <c r="O764" s="24">
        <v>0</v>
      </c>
      <c r="P764" s="24">
        <v>0</v>
      </c>
      <c r="Q764" s="24">
        <v>0</v>
      </c>
      <c r="R764" s="24">
        <f t="shared" si="34"/>
        <v>0</v>
      </c>
      <c r="S764" s="24">
        <f t="shared" si="35"/>
        <v>0</v>
      </c>
      <c r="T764" s="24">
        <f t="shared" si="36"/>
        <v>1</v>
      </c>
      <c r="V764"/>
    </row>
    <row r="765" spans="1:22" x14ac:dyDescent="0.25">
      <c r="A765" s="24" t="s">
        <v>156</v>
      </c>
      <c r="B765" s="8" t="s">
        <v>215</v>
      </c>
      <c r="C765" s="8" t="s">
        <v>2</v>
      </c>
      <c r="D765" s="24" t="s">
        <v>715</v>
      </c>
      <c r="E765" s="24">
        <v>0</v>
      </c>
      <c r="F765" s="24">
        <v>0</v>
      </c>
      <c r="G765" s="24">
        <v>0</v>
      </c>
      <c r="H765" s="24">
        <v>0</v>
      </c>
      <c r="I765" s="24">
        <v>0</v>
      </c>
      <c r="J765" s="24">
        <v>0</v>
      </c>
      <c r="K765" s="24">
        <v>0</v>
      </c>
      <c r="L765" s="24">
        <v>0</v>
      </c>
      <c r="M765" s="24">
        <v>0</v>
      </c>
      <c r="N765" s="24">
        <v>0</v>
      </c>
      <c r="O765" s="24">
        <v>0</v>
      </c>
      <c r="P765" s="24">
        <v>0</v>
      </c>
      <c r="Q765" s="24">
        <v>0</v>
      </c>
      <c r="R765" s="24">
        <f t="shared" si="34"/>
        <v>0</v>
      </c>
      <c r="S765" s="24">
        <f t="shared" si="35"/>
        <v>0</v>
      </c>
      <c r="T765" s="24">
        <f t="shared" si="36"/>
        <v>1</v>
      </c>
      <c r="V765"/>
    </row>
    <row r="766" spans="1:22" x14ac:dyDescent="0.25">
      <c r="A766" s="24" t="s">
        <v>162</v>
      </c>
      <c r="B766" s="8" t="s">
        <v>2161</v>
      </c>
      <c r="C766" s="8" t="s">
        <v>1</v>
      </c>
      <c r="D766" s="24" t="s">
        <v>710</v>
      </c>
      <c r="E766" s="24">
        <v>0</v>
      </c>
      <c r="F766" s="24">
        <v>0</v>
      </c>
      <c r="G766" s="24">
        <v>0</v>
      </c>
      <c r="H766" s="24">
        <v>0</v>
      </c>
      <c r="I766" s="24">
        <v>0</v>
      </c>
      <c r="J766" s="24">
        <v>0</v>
      </c>
      <c r="K766" s="24">
        <v>0</v>
      </c>
      <c r="L766" s="24">
        <v>0</v>
      </c>
      <c r="M766" s="24">
        <v>0</v>
      </c>
      <c r="N766" s="24">
        <v>0</v>
      </c>
      <c r="O766" s="24">
        <v>0</v>
      </c>
      <c r="P766" s="24">
        <v>0</v>
      </c>
      <c r="Q766" s="24">
        <v>0</v>
      </c>
      <c r="R766" s="24">
        <f t="shared" si="34"/>
        <v>0</v>
      </c>
      <c r="S766" s="24">
        <f t="shared" si="35"/>
        <v>0</v>
      </c>
      <c r="T766" s="24">
        <f t="shared" si="36"/>
        <v>1</v>
      </c>
      <c r="V766"/>
    </row>
    <row r="767" spans="1:22" x14ac:dyDescent="0.25">
      <c r="A767" s="24" t="s">
        <v>31</v>
      </c>
      <c r="B767" s="8" t="s">
        <v>2162</v>
      </c>
      <c r="C767" s="8" t="s">
        <v>737</v>
      </c>
      <c r="D767" s="24" t="s">
        <v>719</v>
      </c>
      <c r="E767" s="24">
        <v>0</v>
      </c>
      <c r="F767" s="24">
        <v>0</v>
      </c>
      <c r="G767" s="24">
        <v>0</v>
      </c>
      <c r="H767" s="24">
        <v>0</v>
      </c>
      <c r="I767" s="24">
        <v>0</v>
      </c>
      <c r="J767" s="24">
        <v>0</v>
      </c>
      <c r="K767" s="24">
        <v>0</v>
      </c>
      <c r="L767" s="24">
        <v>0</v>
      </c>
      <c r="M767" s="24">
        <v>0</v>
      </c>
      <c r="N767" s="24">
        <v>0</v>
      </c>
      <c r="O767" s="24">
        <v>0</v>
      </c>
      <c r="P767" s="24">
        <v>0</v>
      </c>
      <c r="Q767" s="24">
        <v>0</v>
      </c>
      <c r="R767" s="24">
        <f t="shared" si="34"/>
        <v>0</v>
      </c>
      <c r="S767" s="24">
        <f t="shared" si="35"/>
        <v>0</v>
      </c>
      <c r="T767" s="24">
        <f t="shared" si="36"/>
        <v>1</v>
      </c>
      <c r="V767"/>
    </row>
    <row r="768" spans="1:22" x14ac:dyDescent="0.25">
      <c r="A768" s="24" t="s">
        <v>180</v>
      </c>
      <c r="B768" s="8" t="s">
        <v>1586</v>
      </c>
      <c r="C768" s="8" t="s">
        <v>731</v>
      </c>
      <c r="D768" s="24" t="s">
        <v>719</v>
      </c>
      <c r="E768" s="24">
        <v>0</v>
      </c>
      <c r="F768" s="24">
        <v>0</v>
      </c>
      <c r="G768" s="24">
        <v>0</v>
      </c>
      <c r="H768" s="24">
        <v>0</v>
      </c>
      <c r="I768" s="24">
        <v>0</v>
      </c>
      <c r="J768" s="24">
        <v>0</v>
      </c>
      <c r="K768" s="24">
        <v>0</v>
      </c>
      <c r="L768" s="24">
        <v>0</v>
      </c>
      <c r="M768" s="24">
        <v>0</v>
      </c>
      <c r="N768" s="24">
        <v>0</v>
      </c>
      <c r="O768" s="24">
        <v>0</v>
      </c>
      <c r="P768" s="24">
        <v>0</v>
      </c>
      <c r="Q768" s="24">
        <v>0</v>
      </c>
      <c r="R768" s="24">
        <f t="shared" si="34"/>
        <v>0</v>
      </c>
      <c r="S768" s="24">
        <f t="shared" si="35"/>
        <v>0</v>
      </c>
      <c r="T768" s="24">
        <f t="shared" si="36"/>
        <v>1</v>
      </c>
      <c r="V768"/>
    </row>
    <row r="769" spans="1:22" x14ac:dyDescent="0.25">
      <c r="A769" s="24" t="s">
        <v>117</v>
      </c>
      <c r="B769" s="8" t="s">
        <v>2163</v>
      </c>
      <c r="C769" s="8" t="s">
        <v>705</v>
      </c>
      <c r="D769" s="24" t="s">
        <v>707</v>
      </c>
      <c r="E769" s="24">
        <v>0</v>
      </c>
      <c r="F769" s="24">
        <v>0</v>
      </c>
      <c r="G769" s="24">
        <v>0</v>
      </c>
      <c r="H769" s="24">
        <v>0</v>
      </c>
      <c r="I769" s="24">
        <v>0</v>
      </c>
      <c r="J769" s="24">
        <v>0</v>
      </c>
      <c r="K769" s="24">
        <v>0</v>
      </c>
      <c r="L769" s="24">
        <v>0</v>
      </c>
      <c r="M769" s="24">
        <v>0</v>
      </c>
      <c r="N769" s="24">
        <v>0</v>
      </c>
      <c r="O769" s="24">
        <v>0</v>
      </c>
      <c r="P769" s="24">
        <v>0</v>
      </c>
      <c r="Q769" s="24">
        <v>0</v>
      </c>
      <c r="R769" s="24">
        <f t="shared" si="34"/>
        <v>0</v>
      </c>
      <c r="S769" s="24">
        <f t="shared" si="35"/>
        <v>0</v>
      </c>
      <c r="T769" s="24">
        <f t="shared" si="36"/>
        <v>1</v>
      </c>
      <c r="V769"/>
    </row>
    <row r="770" spans="1:22" x14ac:dyDescent="0.25">
      <c r="A770" s="24" t="s">
        <v>547</v>
      </c>
      <c r="B770" s="8" t="s">
        <v>2164</v>
      </c>
      <c r="C770" s="8" t="s">
        <v>731</v>
      </c>
      <c r="D770" s="24" t="s">
        <v>723</v>
      </c>
      <c r="E770" s="24">
        <v>0</v>
      </c>
      <c r="F770" s="24">
        <v>0</v>
      </c>
      <c r="G770" s="24">
        <v>0</v>
      </c>
      <c r="H770" s="24">
        <v>0</v>
      </c>
      <c r="I770" s="24">
        <v>0</v>
      </c>
      <c r="J770" s="24">
        <v>0</v>
      </c>
      <c r="K770" s="24">
        <v>0</v>
      </c>
      <c r="L770" s="24">
        <v>0</v>
      </c>
      <c r="M770" s="24">
        <v>0</v>
      </c>
      <c r="N770" s="24">
        <v>0</v>
      </c>
      <c r="O770" s="24">
        <v>0</v>
      </c>
      <c r="P770" s="24">
        <v>0</v>
      </c>
      <c r="Q770" s="24">
        <v>0</v>
      </c>
      <c r="R770" s="24">
        <f t="shared" si="34"/>
        <v>0</v>
      </c>
      <c r="S770" s="24">
        <f t="shared" si="35"/>
        <v>0</v>
      </c>
      <c r="T770" s="24">
        <f t="shared" si="36"/>
        <v>1</v>
      </c>
      <c r="V770"/>
    </row>
    <row r="771" spans="1:22" x14ac:dyDescent="0.25">
      <c r="A771" s="24" t="s">
        <v>47</v>
      </c>
      <c r="B771" s="8" t="s">
        <v>2165</v>
      </c>
      <c r="C771" s="8" t="s">
        <v>737</v>
      </c>
      <c r="D771" s="24" t="s">
        <v>699</v>
      </c>
      <c r="E771" s="24">
        <v>0</v>
      </c>
      <c r="F771" s="24">
        <v>0</v>
      </c>
      <c r="G771" s="24">
        <v>0</v>
      </c>
      <c r="H771" s="24">
        <v>0</v>
      </c>
      <c r="I771" s="24">
        <v>0</v>
      </c>
      <c r="J771" s="24">
        <v>0</v>
      </c>
      <c r="K771" s="24">
        <v>0</v>
      </c>
      <c r="L771" s="24">
        <v>0</v>
      </c>
      <c r="M771" s="24">
        <v>0</v>
      </c>
      <c r="N771" s="24">
        <v>0</v>
      </c>
      <c r="O771" s="24">
        <v>0</v>
      </c>
      <c r="P771" s="24">
        <v>0</v>
      </c>
      <c r="Q771" s="24">
        <v>0</v>
      </c>
      <c r="R771" s="24">
        <f t="shared" ref="R771:R834" si="37">Q771/16.875</f>
        <v>0</v>
      </c>
      <c r="S771" s="24">
        <f t="shared" ref="S771:S834" si="38">IF(Q771&gt;= 500,R771*1.1,IF( Q771&gt; 400,R771,IF(Q771&gt;300,R771*0.9,IF(Q771&gt;200,R771*0.8,IF(Q771&gt;100,R771*0.7,R771*0.6)))))</f>
        <v>0</v>
      </c>
      <c r="T771" s="24">
        <f t="shared" ref="T771:T834" si="39">IF(S771 &lt; 1.5,1,S771)</f>
        <v>1</v>
      </c>
      <c r="V771"/>
    </row>
    <row r="772" spans="1:22" x14ac:dyDescent="0.25">
      <c r="A772" s="24" t="s">
        <v>121</v>
      </c>
      <c r="B772" s="8" t="s">
        <v>1072</v>
      </c>
      <c r="C772" s="8" t="s">
        <v>737</v>
      </c>
      <c r="D772" s="24" t="s">
        <v>706</v>
      </c>
      <c r="E772" s="24">
        <v>0</v>
      </c>
      <c r="F772" s="24">
        <v>0</v>
      </c>
      <c r="G772" s="24">
        <v>0</v>
      </c>
      <c r="H772" s="24">
        <v>0</v>
      </c>
      <c r="I772" s="24">
        <v>0</v>
      </c>
      <c r="J772" s="24">
        <v>0</v>
      </c>
      <c r="K772" s="24">
        <v>0</v>
      </c>
      <c r="L772" s="24">
        <v>0</v>
      </c>
      <c r="M772" s="24">
        <v>0</v>
      </c>
      <c r="N772" s="24">
        <v>0</v>
      </c>
      <c r="O772" s="24">
        <v>0</v>
      </c>
      <c r="P772" s="24">
        <v>0</v>
      </c>
      <c r="Q772" s="24">
        <v>0</v>
      </c>
      <c r="R772" s="24">
        <f t="shared" si="37"/>
        <v>0</v>
      </c>
      <c r="S772" s="24">
        <f t="shared" si="38"/>
        <v>0</v>
      </c>
      <c r="T772" s="24">
        <f t="shared" si="39"/>
        <v>1</v>
      </c>
      <c r="V772"/>
    </row>
    <row r="773" spans="1:22" x14ac:dyDescent="0.25">
      <c r="A773" s="24" t="s">
        <v>232</v>
      </c>
      <c r="B773" s="8" t="s">
        <v>2166</v>
      </c>
      <c r="C773" s="8" t="s">
        <v>705</v>
      </c>
      <c r="D773" s="24" t="s">
        <v>714</v>
      </c>
      <c r="E773" s="24">
        <v>0</v>
      </c>
      <c r="F773" s="24">
        <v>0</v>
      </c>
      <c r="G773" s="24">
        <v>0</v>
      </c>
      <c r="H773" s="24">
        <v>0</v>
      </c>
      <c r="I773" s="24">
        <v>0</v>
      </c>
      <c r="J773" s="24">
        <v>0</v>
      </c>
      <c r="K773" s="24">
        <v>0</v>
      </c>
      <c r="L773" s="24">
        <v>0</v>
      </c>
      <c r="M773" s="24">
        <v>0</v>
      </c>
      <c r="N773" s="24">
        <v>0</v>
      </c>
      <c r="O773" s="24">
        <v>0</v>
      </c>
      <c r="P773" s="24">
        <v>0</v>
      </c>
      <c r="Q773" s="24">
        <v>0</v>
      </c>
      <c r="R773" s="24">
        <f t="shared" si="37"/>
        <v>0</v>
      </c>
      <c r="S773" s="24">
        <f t="shared" si="38"/>
        <v>0</v>
      </c>
      <c r="T773" s="24">
        <f t="shared" si="39"/>
        <v>1</v>
      </c>
      <c r="V773"/>
    </row>
    <row r="774" spans="1:22" x14ac:dyDescent="0.25">
      <c r="A774" s="24" t="s">
        <v>135</v>
      </c>
      <c r="B774" s="8" t="s">
        <v>2167</v>
      </c>
      <c r="C774" s="8" t="s">
        <v>737</v>
      </c>
      <c r="D774" s="24" t="s">
        <v>715</v>
      </c>
      <c r="E774" s="24">
        <v>0</v>
      </c>
      <c r="F774" s="24">
        <v>0</v>
      </c>
      <c r="G774" s="24">
        <v>0</v>
      </c>
      <c r="H774" s="24">
        <v>0</v>
      </c>
      <c r="I774" s="24">
        <v>0</v>
      </c>
      <c r="J774" s="24">
        <v>0</v>
      </c>
      <c r="K774" s="24">
        <v>0</v>
      </c>
      <c r="L774" s="24">
        <v>0</v>
      </c>
      <c r="M774" s="24">
        <v>0</v>
      </c>
      <c r="N774" s="24">
        <v>0</v>
      </c>
      <c r="O774" s="24">
        <v>0</v>
      </c>
      <c r="P774" s="24">
        <v>0</v>
      </c>
      <c r="Q774" s="24">
        <v>0</v>
      </c>
      <c r="R774" s="24">
        <f t="shared" si="37"/>
        <v>0</v>
      </c>
      <c r="S774" s="24">
        <f t="shared" si="38"/>
        <v>0</v>
      </c>
      <c r="T774" s="24">
        <f t="shared" si="39"/>
        <v>1</v>
      </c>
      <c r="V774"/>
    </row>
    <row r="775" spans="1:22" x14ac:dyDescent="0.25">
      <c r="A775" s="24" t="s">
        <v>68</v>
      </c>
      <c r="B775" s="8" t="s">
        <v>365</v>
      </c>
      <c r="C775" s="8" t="s">
        <v>705</v>
      </c>
      <c r="D775" s="24" t="s">
        <v>709</v>
      </c>
      <c r="E775" s="24">
        <v>0</v>
      </c>
      <c r="F775" s="24">
        <v>0</v>
      </c>
      <c r="G775" s="24">
        <v>0</v>
      </c>
      <c r="H775" s="24">
        <v>0</v>
      </c>
      <c r="I775" s="24">
        <v>0</v>
      </c>
      <c r="J775" s="24">
        <v>0</v>
      </c>
      <c r="K775" s="24">
        <v>0</v>
      </c>
      <c r="L775" s="24">
        <v>0</v>
      </c>
      <c r="M775" s="24">
        <v>0</v>
      </c>
      <c r="N775" s="24">
        <v>0</v>
      </c>
      <c r="O775" s="24">
        <v>0</v>
      </c>
      <c r="P775" s="24">
        <v>0</v>
      </c>
      <c r="Q775" s="24">
        <v>0</v>
      </c>
      <c r="R775" s="24">
        <f t="shared" si="37"/>
        <v>0</v>
      </c>
      <c r="S775" s="24">
        <f t="shared" si="38"/>
        <v>0</v>
      </c>
      <c r="T775" s="24">
        <f t="shared" si="39"/>
        <v>1</v>
      </c>
      <c r="V775"/>
    </row>
    <row r="776" spans="1:22" x14ac:dyDescent="0.25">
      <c r="A776" s="24" t="s">
        <v>1120</v>
      </c>
      <c r="B776" s="8" t="s">
        <v>377</v>
      </c>
      <c r="C776" s="8" t="s">
        <v>732</v>
      </c>
      <c r="D776" s="24" t="s">
        <v>707</v>
      </c>
      <c r="E776" s="24">
        <v>0</v>
      </c>
      <c r="F776" s="24">
        <v>0</v>
      </c>
      <c r="G776" s="24">
        <v>0</v>
      </c>
      <c r="H776" s="24">
        <v>0</v>
      </c>
      <c r="I776" s="24">
        <v>0</v>
      </c>
      <c r="J776" s="24">
        <v>0</v>
      </c>
      <c r="K776" s="24">
        <v>0</v>
      </c>
      <c r="L776" s="24">
        <v>0</v>
      </c>
      <c r="M776" s="24">
        <v>0</v>
      </c>
      <c r="N776" s="24">
        <v>0</v>
      </c>
      <c r="O776" s="24">
        <v>0</v>
      </c>
      <c r="P776" s="24">
        <v>0</v>
      </c>
      <c r="Q776" s="24">
        <v>0</v>
      </c>
      <c r="R776" s="24">
        <f t="shared" si="37"/>
        <v>0</v>
      </c>
      <c r="S776" s="24">
        <f t="shared" si="38"/>
        <v>0</v>
      </c>
      <c r="T776" s="24">
        <f t="shared" si="39"/>
        <v>1</v>
      </c>
      <c r="V776"/>
    </row>
    <row r="777" spans="1:22" x14ac:dyDescent="0.25">
      <c r="A777" s="24" t="s">
        <v>27</v>
      </c>
      <c r="B777" s="8" t="s">
        <v>2168</v>
      </c>
      <c r="C777" s="8" t="s">
        <v>732</v>
      </c>
      <c r="D777" s="24" t="s">
        <v>720</v>
      </c>
      <c r="E777" s="24">
        <v>0</v>
      </c>
      <c r="F777" s="24">
        <v>0</v>
      </c>
      <c r="G777" s="24">
        <v>0</v>
      </c>
      <c r="H777" s="24">
        <v>0</v>
      </c>
      <c r="I777" s="24">
        <v>0</v>
      </c>
      <c r="J777" s="24">
        <v>0</v>
      </c>
      <c r="K777" s="24">
        <v>0</v>
      </c>
      <c r="L777" s="24">
        <v>0</v>
      </c>
      <c r="M777" s="24">
        <v>0</v>
      </c>
      <c r="N777" s="24">
        <v>0</v>
      </c>
      <c r="O777" s="24">
        <v>0</v>
      </c>
      <c r="P777" s="24">
        <v>0</v>
      </c>
      <c r="Q777" s="24">
        <v>0</v>
      </c>
      <c r="R777" s="24">
        <f t="shared" si="37"/>
        <v>0</v>
      </c>
      <c r="S777" s="24">
        <f t="shared" si="38"/>
        <v>0</v>
      </c>
      <c r="T777" s="24">
        <f t="shared" si="39"/>
        <v>1</v>
      </c>
      <c r="V777"/>
    </row>
    <row r="778" spans="1:22" x14ac:dyDescent="0.25">
      <c r="A778" s="24" t="s">
        <v>2169</v>
      </c>
      <c r="B778" s="8" t="s">
        <v>122</v>
      </c>
      <c r="C778" s="8" t="s">
        <v>732</v>
      </c>
      <c r="D778" s="24" t="s">
        <v>725</v>
      </c>
      <c r="E778" s="24">
        <v>0</v>
      </c>
      <c r="F778" s="24">
        <v>0</v>
      </c>
      <c r="G778" s="24">
        <v>0</v>
      </c>
      <c r="H778" s="24">
        <v>0</v>
      </c>
      <c r="I778" s="24">
        <v>0</v>
      </c>
      <c r="J778" s="24">
        <v>0</v>
      </c>
      <c r="K778" s="24">
        <v>0</v>
      </c>
      <c r="L778" s="24">
        <v>0</v>
      </c>
      <c r="M778" s="24">
        <v>0</v>
      </c>
      <c r="N778" s="24">
        <v>0</v>
      </c>
      <c r="O778" s="24">
        <v>0</v>
      </c>
      <c r="P778" s="24">
        <v>0</v>
      </c>
      <c r="Q778" s="24">
        <v>0</v>
      </c>
      <c r="R778" s="24">
        <f t="shared" si="37"/>
        <v>0</v>
      </c>
      <c r="S778" s="24">
        <f t="shared" si="38"/>
        <v>0</v>
      </c>
      <c r="T778" s="24">
        <f t="shared" si="39"/>
        <v>1</v>
      </c>
      <c r="V778"/>
    </row>
    <row r="779" spans="1:22" x14ac:dyDescent="0.25">
      <c r="A779" s="24" t="s">
        <v>1587</v>
      </c>
      <c r="B779" s="8" t="s">
        <v>2170</v>
      </c>
      <c r="C779" s="8" t="s">
        <v>737</v>
      </c>
      <c r="D779" s="24" t="s">
        <v>724</v>
      </c>
      <c r="E779" s="24">
        <v>0</v>
      </c>
      <c r="F779" s="24">
        <v>0</v>
      </c>
      <c r="G779" s="24">
        <v>0</v>
      </c>
      <c r="H779" s="24">
        <v>0</v>
      </c>
      <c r="I779" s="24">
        <v>0</v>
      </c>
      <c r="J779" s="24">
        <v>0</v>
      </c>
      <c r="K779" s="24">
        <v>0</v>
      </c>
      <c r="L779" s="24">
        <v>0</v>
      </c>
      <c r="M779" s="24">
        <v>0</v>
      </c>
      <c r="N779" s="24">
        <v>0</v>
      </c>
      <c r="O779" s="24">
        <v>0</v>
      </c>
      <c r="P779" s="24">
        <v>0</v>
      </c>
      <c r="Q779" s="24">
        <v>0</v>
      </c>
      <c r="R779" s="24">
        <f t="shared" si="37"/>
        <v>0</v>
      </c>
      <c r="S779" s="24">
        <f t="shared" si="38"/>
        <v>0</v>
      </c>
      <c r="T779" s="24">
        <f t="shared" si="39"/>
        <v>1</v>
      </c>
      <c r="V779"/>
    </row>
    <row r="780" spans="1:22" x14ac:dyDescent="0.25">
      <c r="A780" s="24" t="s">
        <v>2171</v>
      </c>
      <c r="B780" s="8" t="s">
        <v>2172</v>
      </c>
      <c r="C780" s="8" t="s">
        <v>705</v>
      </c>
      <c r="D780" s="24" t="s">
        <v>714</v>
      </c>
      <c r="E780" s="24">
        <v>0</v>
      </c>
      <c r="F780" s="24">
        <v>0</v>
      </c>
      <c r="G780" s="24">
        <v>0</v>
      </c>
      <c r="H780" s="24">
        <v>0</v>
      </c>
      <c r="I780" s="24">
        <v>0</v>
      </c>
      <c r="J780" s="24">
        <v>0</v>
      </c>
      <c r="K780" s="24">
        <v>0</v>
      </c>
      <c r="L780" s="24">
        <v>0</v>
      </c>
      <c r="M780" s="24">
        <v>0</v>
      </c>
      <c r="N780" s="24">
        <v>0</v>
      </c>
      <c r="O780" s="24">
        <v>0</v>
      </c>
      <c r="P780" s="24">
        <v>0</v>
      </c>
      <c r="Q780" s="24">
        <v>0</v>
      </c>
      <c r="R780" s="24">
        <f t="shared" si="37"/>
        <v>0</v>
      </c>
      <c r="S780" s="24">
        <f t="shared" si="38"/>
        <v>0</v>
      </c>
      <c r="T780" s="24">
        <f t="shared" si="39"/>
        <v>1</v>
      </c>
      <c r="V780"/>
    </row>
    <row r="781" spans="1:22" x14ac:dyDescent="0.25">
      <c r="A781" s="24" t="s">
        <v>197</v>
      </c>
      <c r="B781" s="8" t="s">
        <v>637</v>
      </c>
      <c r="C781" s="8" t="s">
        <v>732</v>
      </c>
      <c r="D781" s="24" t="s">
        <v>715</v>
      </c>
      <c r="E781" s="24">
        <v>0</v>
      </c>
      <c r="F781" s="24">
        <v>0</v>
      </c>
      <c r="G781" s="24">
        <v>0</v>
      </c>
      <c r="H781" s="24">
        <v>0</v>
      </c>
      <c r="I781" s="24">
        <v>0</v>
      </c>
      <c r="J781" s="24">
        <v>0</v>
      </c>
      <c r="K781" s="24">
        <v>0</v>
      </c>
      <c r="L781" s="24">
        <v>0</v>
      </c>
      <c r="M781" s="24">
        <v>0</v>
      </c>
      <c r="N781" s="24">
        <v>0</v>
      </c>
      <c r="O781" s="24">
        <v>0</v>
      </c>
      <c r="P781" s="24">
        <v>0</v>
      </c>
      <c r="Q781" s="24">
        <v>0</v>
      </c>
      <c r="R781" s="24">
        <f t="shared" si="37"/>
        <v>0</v>
      </c>
      <c r="S781" s="24">
        <f t="shared" si="38"/>
        <v>0</v>
      </c>
      <c r="T781" s="24">
        <f t="shared" si="39"/>
        <v>1</v>
      </c>
      <c r="V781"/>
    </row>
    <row r="782" spans="1:22" x14ac:dyDescent="0.25">
      <c r="A782" s="24" t="s">
        <v>480</v>
      </c>
      <c r="B782" s="8" t="s">
        <v>2173</v>
      </c>
      <c r="C782" s="8" t="s">
        <v>705</v>
      </c>
      <c r="D782" s="24" t="s">
        <v>703</v>
      </c>
      <c r="E782" s="24">
        <v>0</v>
      </c>
      <c r="F782" s="24">
        <v>0</v>
      </c>
      <c r="G782" s="24">
        <v>0</v>
      </c>
      <c r="H782" s="24">
        <v>0</v>
      </c>
      <c r="I782" s="24">
        <v>0</v>
      </c>
      <c r="J782" s="24">
        <v>0</v>
      </c>
      <c r="K782" s="24">
        <v>0</v>
      </c>
      <c r="L782" s="24">
        <v>0</v>
      </c>
      <c r="M782" s="24">
        <v>0</v>
      </c>
      <c r="N782" s="24">
        <v>0</v>
      </c>
      <c r="O782" s="24">
        <v>0</v>
      </c>
      <c r="P782" s="24">
        <v>0</v>
      </c>
      <c r="Q782" s="24">
        <v>0</v>
      </c>
      <c r="R782" s="24">
        <f t="shared" si="37"/>
        <v>0</v>
      </c>
      <c r="S782" s="24">
        <f t="shared" si="38"/>
        <v>0</v>
      </c>
      <c r="T782" s="24">
        <f t="shared" si="39"/>
        <v>1</v>
      </c>
      <c r="V782"/>
    </row>
    <row r="783" spans="1:22" x14ac:dyDescent="0.25">
      <c r="A783" s="24" t="s">
        <v>2174</v>
      </c>
      <c r="B783" s="8" t="s">
        <v>2175</v>
      </c>
      <c r="C783" s="8" t="s">
        <v>1</v>
      </c>
      <c r="D783" s="24" t="s">
        <v>707</v>
      </c>
      <c r="E783" s="24">
        <v>0</v>
      </c>
      <c r="F783" s="24">
        <v>0</v>
      </c>
      <c r="G783" s="24">
        <v>0</v>
      </c>
      <c r="H783" s="24">
        <v>0</v>
      </c>
      <c r="I783" s="24">
        <v>0</v>
      </c>
      <c r="J783" s="24">
        <v>0</v>
      </c>
      <c r="K783" s="24">
        <v>0</v>
      </c>
      <c r="L783" s="24">
        <v>0</v>
      </c>
      <c r="M783" s="24">
        <v>0</v>
      </c>
      <c r="N783" s="24">
        <v>0</v>
      </c>
      <c r="O783" s="24">
        <v>0</v>
      </c>
      <c r="P783" s="24">
        <v>0</v>
      </c>
      <c r="Q783" s="24">
        <v>0</v>
      </c>
      <c r="R783" s="24">
        <f t="shared" si="37"/>
        <v>0</v>
      </c>
      <c r="S783" s="24">
        <f t="shared" si="38"/>
        <v>0</v>
      </c>
      <c r="T783" s="24">
        <f t="shared" si="39"/>
        <v>1</v>
      </c>
      <c r="V783"/>
    </row>
    <row r="784" spans="1:22" x14ac:dyDescent="0.25">
      <c r="A784" s="24" t="s">
        <v>147</v>
      </c>
      <c r="B784" s="8" t="s">
        <v>1588</v>
      </c>
      <c r="C784" s="8" t="s">
        <v>737</v>
      </c>
      <c r="D784" s="24" t="s">
        <v>846</v>
      </c>
      <c r="E784" s="24">
        <v>0</v>
      </c>
      <c r="F784" s="24">
        <v>0</v>
      </c>
      <c r="G784" s="24">
        <v>0</v>
      </c>
      <c r="H784" s="24">
        <v>0</v>
      </c>
      <c r="I784" s="24">
        <v>0</v>
      </c>
      <c r="J784" s="24">
        <v>0</v>
      </c>
      <c r="K784" s="24">
        <v>0</v>
      </c>
      <c r="L784" s="24">
        <v>0</v>
      </c>
      <c r="M784" s="24">
        <v>0</v>
      </c>
      <c r="N784" s="24">
        <v>0</v>
      </c>
      <c r="O784" s="24">
        <v>0</v>
      </c>
      <c r="P784" s="24">
        <v>0</v>
      </c>
      <c r="Q784" s="24">
        <v>0</v>
      </c>
      <c r="R784" s="24">
        <f t="shared" si="37"/>
        <v>0</v>
      </c>
      <c r="S784" s="24">
        <f t="shared" si="38"/>
        <v>0</v>
      </c>
      <c r="T784" s="24">
        <f t="shared" si="39"/>
        <v>1</v>
      </c>
      <c r="V784"/>
    </row>
    <row r="785" spans="1:22" x14ac:dyDescent="0.25">
      <c r="A785" s="24" t="s">
        <v>2176</v>
      </c>
      <c r="B785" s="8" t="s">
        <v>2177</v>
      </c>
      <c r="C785" s="8" t="s">
        <v>1</v>
      </c>
      <c r="D785" s="24" t="s">
        <v>713</v>
      </c>
      <c r="E785" s="24">
        <v>0</v>
      </c>
      <c r="F785" s="24">
        <v>0</v>
      </c>
      <c r="G785" s="24">
        <v>0</v>
      </c>
      <c r="H785" s="24">
        <v>0</v>
      </c>
      <c r="I785" s="24">
        <v>0</v>
      </c>
      <c r="J785" s="24">
        <v>0</v>
      </c>
      <c r="K785" s="24">
        <v>0</v>
      </c>
      <c r="L785" s="24">
        <v>0</v>
      </c>
      <c r="M785" s="24">
        <v>0</v>
      </c>
      <c r="N785" s="24">
        <v>0</v>
      </c>
      <c r="O785" s="24">
        <v>0</v>
      </c>
      <c r="P785" s="24">
        <v>0</v>
      </c>
      <c r="Q785" s="24">
        <v>0</v>
      </c>
      <c r="R785" s="24">
        <f t="shared" si="37"/>
        <v>0</v>
      </c>
      <c r="S785" s="24">
        <f t="shared" si="38"/>
        <v>0</v>
      </c>
      <c r="T785" s="24">
        <f t="shared" si="39"/>
        <v>1</v>
      </c>
      <c r="V785"/>
    </row>
    <row r="786" spans="1:22" x14ac:dyDescent="0.25">
      <c r="A786" s="24" t="s">
        <v>2178</v>
      </c>
      <c r="B786" s="8" t="s">
        <v>113</v>
      </c>
      <c r="C786" s="8" t="s">
        <v>732</v>
      </c>
      <c r="D786" s="24" t="s">
        <v>717</v>
      </c>
      <c r="E786" s="24">
        <v>0</v>
      </c>
      <c r="F786" s="24">
        <v>0</v>
      </c>
      <c r="G786" s="24">
        <v>0</v>
      </c>
      <c r="H786" s="24">
        <v>0</v>
      </c>
      <c r="I786" s="24">
        <v>0</v>
      </c>
      <c r="J786" s="24">
        <v>0</v>
      </c>
      <c r="K786" s="24">
        <v>0</v>
      </c>
      <c r="L786" s="24">
        <v>0</v>
      </c>
      <c r="M786" s="24">
        <v>0</v>
      </c>
      <c r="N786" s="24">
        <v>0</v>
      </c>
      <c r="O786" s="24">
        <v>0</v>
      </c>
      <c r="P786" s="24">
        <v>0</v>
      </c>
      <c r="Q786" s="24">
        <v>0</v>
      </c>
      <c r="R786" s="24">
        <f t="shared" si="37"/>
        <v>0</v>
      </c>
      <c r="S786" s="24">
        <f t="shared" si="38"/>
        <v>0</v>
      </c>
      <c r="T786" s="24">
        <f t="shared" si="39"/>
        <v>1</v>
      </c>
      <c r="V786"/>
    </row>
    <row r="787" spans="1:22" x14ac:dyDescent="0.25">
      <c r="A787" s="24" t="s">
        <v>156</v>
      </c>
      <c r="B787" s="8" t="s">
        <v>326</v>
      </c>
      <c r="C787" s="8" t="s">
        <v>735</v>
      </c>
      <c r="D787" s="24" t="s">
        <v>727</v>
      </c>
      <c r="E787" s="24">
        <v>0</v>
      </c>
      <c r="F787" s="24">
        <v>0</v>
      </c>
      <c r="G787" s="24">
        <v>0</v>
      </c>
      <c r="H787" s="24">
        <v>0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4">
        <v>0</v>
      </c>
      <c r="O787" s="24">
        <v>0</v>
      </c>
      <c r="P787" s="24">
        <v>0</v>
      </c>
      <c r="Q787" s="24">
        <v>0</v>
      </c>
      <c r="R787" s="24">
        <f t="shared" si="37"/>
        <v>0</v>
      </c>
      <c r="S787" s="24">
        <f t="shared" si="38"/>
        <v>0</v>
      </c>
      <c r="T787" s="24">
        <f t="shared" si="39"/>
        <v>1</v>
      </c>
      <c r="V787"/>
    </row>
    <row r="788" spans="1:22" x14ac:dyDescent="0.25">
      <c r="A788" s="24" t="s">
        <v>259</v>
      </c>
      <c r="B788" s="8" t="s">
        <v>2179</v>
      </c>
      <c r="C788" s="8" t="s">
        <v>705</v>
      </c>
      <c r="D788" s="24" t="s">
        <v>708</v>
      </c>
      <c r="E788" s="24">
        <v>0</v>
      </c>
      <c r="F788" s="24">
        <v>0</v>
      </c>
      <c r="G788" s="24">
        <v>0</v>
      </c>
      <c r="H788" s="24">
        <v>0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4">
        <v>0</v>
      </c>
      <c r="O788" s="24">
        <v>0</v>
      </c>
      <c r="P788" s="24">
        <v>0</v>
      </c>
      <c r="Q788" s="24">
        <v>0</v>
      </c>
      <c r="R788" s="24">
        <f t="shared" si="37"/>
        <v>0</v>
      </c>
      <c r="S788" s="24">
        <f t="shared" si="38"/>
        <v>0</v>
      </c>
      <c r="T788" s="24">
        <f t="shared" si="39"/>
        <v>1</v>
      </c>
      <c r="V788"/>
    </row>
    <row r="789" spans="1:22" x14ac:dyDescent="0.25">
      <c r="A789" s="24" t="s">
        <v>2180</v>
      </c>
      <c r="B789" s="8" t="s">
        <v>1325</v>
      </c>
      <c r="C789" s="8" t="s">
        <v>735</v>
      </c>
      <c r="D789" s="24" t="s">
        <v>707</v>
      </c>
      <c r="E789" s="24">
        <v>0</v>
      </c>
      <c r="F789" s="24">
        <v>0</v>
      </c>
      <c r="G789" s="24">
        <v>0</v>
      </c>
      <c r="H789" s="24">
        <v>0</v>
      </c>
      <c r="I789" s="24">
        <v>0</v>
      </c>
      <c r="J789" s="24">
        <v>0</v>
      </c>
      <c r="K789" s="24">
        <v>0</v>
      </c>
      <c r="L789" s="24">
        <v>0</v>
      </c>
      <c r="M789" s="24">
        <v>0</v>
      </c>
      <c r="N789" s="24">
        <v>0</v>
      </c>
      <c r="O789" s="24">
        <v>0</v>
      </c>
      <c r="P789" s="24">
        <v>0</v>
      </c>
      <c r="Q789" s="24">
        <v>0</v>
      </c>
      <c r="R789" s="24">
        <f t="shared" si="37"/>
        <v>0</v>
      </c>
      <c r="S789" s="24">
        <f t="shared" si="38"/>
        <v>0</v>
      </c>
      <c r="T789" s="24">
        <f t="shared" si="39"/>
        <v>1</v>
      </c>
      <c r="V789"/>
    </row>
    <row r="790" spans="1:22" x14ac:dyDescent="0.25">
      <c r="A790" s="24" t="s">
        <v>2181</v>
      </c>
      <c r="B790" s="8" t="s">
        <v>125</v>
      </c>
      <c r="C790" s="8" t="s">
        <v>737</v>
      </c>
      <c r="D790" s="24" t="s">
        <v>725</v>
      </c>
      <c r="E790" s="24">
        <v>0</v>
      </c>
      <c r="F790" s="24">
        <v>0</v>
      </c>
      <c r="G790" s="24">
        <v>0</v>
      </c>
      <c r="H790" s="24">
        <v>0</v>
      </c>
      <c r="I790" s="24">
        <v>0</v>
      </c>
      <c r="J790" s="24">
        <v>0</v>
      </c>
      <c r="K790" s="24">
        <v>0</v>
      </c>
      <c r="L790" s="24">
        <v>0</v>
      </c>
      <c r="M790" s="24">
        <v>0</v>
      </c>
      <c r="N790" s="24">
        <v>0</v>
      </c>
      <c r="O790" s="24">
        <v>0</v>
      </c>
      <c r="P790" s="24">
        <v>0</v>
      </c>
      <c r="Q790" s="24">
        <v>0</v>
      </c>
      <c r="R790" s="24">
        <f t="shared" si="37"/>
        <v>0</v>
      </c>
      <c r="S790" s="24">
        <f t="shared" si="38"/>
        <v>0</v>
      </c>
      <c r="T790" s="24">
        <f t="shared" si="39"/>
        <v>1</v>
      </c>
      <c r="V790"/>
    </row>
    <row r="791" spans="1:22" x14ac:dyDescent="0.25">
      <c r="A791" s="24" t="s">
        <v>240</v>
      </c>
      <c r="B791" s="8" t="s">
        <v>447</v>
      </c>
      <c r="C791" s="8" t="s">
        <v>3</v>
      </c>
      <c r="D791" s="24" t="s">
        <v>708</v>
      </c>
      <c r="E791" s="24">
        <v>0</v>
      </c>
      <c r="F791" s="24">
        <v>0</v>
      </c>
      <c r="G791" s="24">
        <v>0</v>
      </c>
      <c r="H791" s="24">
        <v>0</v>
      </c>
      <c r="I791" s="24">
        <v>0</v>
      </c>
      <c r="J791" s="24">
        <v>0</v>
      </c>
      <c r="K791" s="24">
        <v>0</v>
      </c>
      <c r="L791" s="24">
        <v>0</v>
      </c>
      <c r="M791" s="24">
        <v>0</v>
      </c>
      <c r="N791" s="24">
        <v>0</v>
      </c>
      <c r="O791" s="24">
        <v>0</v>
      </c>
      <c r="P791" s="24">
        <v>0</v>
      </c>
      <c r="Q791" s="24">
        <v>0</v>
      </c>
      <c r="R791" s="24">
        <f t="shared" si="37"/>
        <v>0</v>
      </c>
      <c r="S791" s="24">
        <f t="shared" si="38"/>
        <v>0</v>
      </c>
      <c r="T791" s="24">
        <f t="shared" si="39"/>
        <v>1</v>
      </c>
      <c r="V791"/>
    </row>
    <row r="792" spans="1:22" x14ac:dyDescent="0.25">
      <c r="A792" s="24" t="s">
        <v>2182</v>
      </c>
      <c r="B792" s="8" t="s">
        <v>461</v>
      </c>
      <c r="C792" s="8" t="s">
        <v>731</v>
      </c>
      <c r="D792" s="24" t="s">
        <v>717</v>
      </c>
      <c r="E792" s="24">
        <v>0</v>
      </c>
      <c r="F792" s="24">
        <v>0</v>
      </c>
      <c r="G792" s="24">
        <v>0</v>
      </c>
      <c r="H792" s="24">
        <v>0</v>
      </c>
      <c r="I792" s="24">
        <v>0</v>
      </c>
      <c r="J792" s="24">
        <v>0</v>
      </c>
      <c r="K792" s="24">
        <v>0</v>
      </c>
      <c r="L792" s="24">
        <v>0</v>
      </c>
      <c r="M792" s="24">
        <v>0</v>
      </c>
      <c r="N792" s="24">
        <v>0</v>
      </c>
      <c r="O792" s="24">
        <v>0</v>
      </c>
      <c r="P792" s="24">
        <v>0</v>
      </c>
      <c r="Q792" s="24">
        <v>0</v>
      </c>
      <c r="R792" s="24">
        <f t="shared" si="37"/>
        <v>0</v>
      </c>
      <c r="S792" s="24">
        <f t="shared" si="38"/>
        <v>0</v>
      </c>
      <c r="T792" s="24">
        <f t="shared" si="39"/>
        <v>1</v>
      </c>
      <c r="V792"/>
    </row>
    <row r="793" spans="1:22" x14ac:dyDescent="0.25">
      <c r="A793" s="24" t="s">
        <v>188</v>
      </c>
      <c r="B793" s="8" t="s">
        <v>921</v>
      </c>
      <c r="C793" s="8" t="s">
        <v>2</v>
      </c>
      <c r="D793" s="24" t="s">
        <v>724</v>
      </c>
      <c r="E793" s="24">
        <v>0</v>
      </c>
      <c r="F793" s="24">
        <v>0</v>
      </c>
      <c r="G793" s="24">
        <v>0</v>
      </c>
      <c r="H793" s="24">
        <v>0</v>
      </c>
      <c r="I793" s="24">
        <v>0</v>
      </c>
      <c r="J793" s="24">
        <v>0</v>
      </c>
      <c r="K793" s="24">
        <v>0</v>
      </c>
      <c r="L793" s="24">
        <v>0</v>
      </c>
      <c r="M793" s="24">
        <v>0</v>
      </c>
      <c r="N793" s="24">
        <v>0</v>
      </c>
      <c r="O793" s="24">
        <v>0</v>
      </c>
      <c r="P793" s="24">
        <v>0</v>
      </c>
      <c r="Q793" s="24">
        <v>0</v>
      </c>
      <c r="R793" s="24">
        <f t="shared" si="37"/>
        <v>0</v>
      </c>
      <c r="S793" s="24">
        <f t="shared" si="38"/>
        <v>0</v>
      </c>
      <c r="T793" s="24">
        <f t="shared" si="39"/>
        <v>1</v>
      </c>
      <c r="V793"/>
    </row>
    <row r="794" spans="1:22" x14ac:dyDescent="0.25">
      <c r="A794" s="24" t="s">
        <v>298</v>
      </c>
      <c r="B794" s="8" t="s">
        <v>2183</v>
      </c>
      <c r="C794" s="8" t="s">
        <v>731</v>
      </c>
      <c r="D794" s="24" t="s">
        <v>727</v>
      </c>
      <c r="E794" s="24">
        <v>0</v>
      </c>
      <c r="F794" s="24">
        <v>0</v>
      </c>
      <c r="G794" s="24">
        <v>0</v>
      </c>
      <c r="H794" s="24">
        <v>0</v>
      </c>
      <c r="I794" s="24">
        <v>0</v>
      </c>
      <c r="J794" s="24">
        <v>0</v>
      </c>
      <c r="K794" s="24">
        <v>0</v>
      </c>
      <c r="L794" s="24">
        <v>0</v>
      </c>
      <c r="M794" s="24">
        <v>0</v>
      </c>
      <c r="N794" s="24">
        <v>0</v>
      </c>
      <c r="O794" s="24">
        <v>0</v>
      </c>
      <c r="P794" s="24">
        <v>0</v>
      </c>
      <c r="Q794" s="24">
        <v>0</v>
      </c>
      <c r="R794" s="24">
        <f t="shared" si="37"/>
        <v>0</v>
      </c>
      <c r="S794" s="24">
        <f t="shared" si="38"/>
        <v>0</v>
      </c>
      <c r="T794" s="24">
        <f t="shared" si="39"/>
        <v>1</v>
      </c>
      <c r="V794"/>
    </row>
    <row r="795" spans="1:22" x14ac:dyDescent="0.25">
      <c r="A795" s="24" t="s">
        <v>164</v>
      </c>
      <c r="B795" s="8" t="s">
        <v>2184</v>
      </c>
      <c r="C795" s="8" t="s">
        <v>1</v>
      </c>
      <c r="D795" s="24" t="s">
        <v>708</v>
      </c>
      <c r="E795" s="24">
        <v>0</v>
      </c>
      <c r="F795" s="24">
        <v>0</v>
      </c>
      <c r="G795" s="24">
        <v>0</v>
      </c>
      <c r="H795" s="24">
        <v>0</v>
      </c>
      <c r="I795" s="24">
        <v>0</v>
      </c>
      <c r="J795" s="24">
        <v>0</v>
      </c>
      <c r="K795" s="24">
        <v>0</v>
      </c>
      <c r="L795" s="24">
        <v>0</v>
      </c>
      <c r="M795" s="24">
        <v>0</v>
      </c>
      <c r="N795" s="24">
        <v>0</v>
      </c>
      <c r="O795" s="24">
        <v>0</v>
      </c>
      <c r="P795" s="24">
        <v>0</v>
      </c>
      <c r="Q795" s="24">
        <v>0</v>
      </c>
      <c r="R795" s="24">
        <f t="shared" si="37"/>
        <v>0</v>
      </c>
      <c r="S795" s="24">
        <f t="shared" si="38"/>
        <v>0</v>
      </c>
      <c r="T795" s="24">
        <f t="shared" si="39"/>
        <v>1</v>
      </c>
      <c r="V795"/>
    </row>
    <row r="796" spans="1:22" x14ac:dyDescent="0.25">
      <c r="A796" s="24" t="s">
        <v>117</v>
      </c>
      <c r="B796" s="8" t="s">
        <v>2185</v>
      </c>
      <c r="C796" s="8" t="s">
        <v>705</v>
      </c>
      <c r="D796" s="24" t="s">
        <v>707</v>
      </c>
      <c r="E796" s="24">
        <v>0</v>
      </c>
      <c r="F796" s="24">
        <v>0</v>
      </c>
      <c r="G796" s="24">
        <v>0</v>
      </c>
      <c r="H796" s="24">
        <v>0</v>
      </c>
      <c r="I796" s="24">
        <v>0</v>
      </c>
      <c r="J796" s="24">
        <v>0</v>
      </c>
      <c r="K796" s="24">
        <v>0</v>
      </c>
      <c r="L796" s="24">
        <v>0</v>
      </c>
      <c r="M796" s="24">
        <v>0</v>
      </c>
      <c r="N796" s="24">
        <v>0</v>
      </c>
      <c r="O796" s="24">
        <v>0</v>
      </c>
      <c r="P796" s="24">
        <v>0</v>
      </c>
      <c r="Q796" s="24">
        <v>0</v>
      </c>
      <c r="R796" s="24">
        <f t="shared" si="37"/>
        <v>0</v>
      </c>
      <c r="S796" s="24">
        <f t="shared" si="38"/>
        <v>0</v>
      </c>
      <c r="T796" s="24">
        <f t="shared" si="39"/>
        <v>1</v>
      </c>
      <c r="V796"/>
    </row>
    <row r="797" spans="1:22" x14ac:dyDescent="0.25">
      <c r="A797" s="24" t="s">
        <v>661</v>
      </c>
      <c r="B797" s="8" t="s">
        <v>2186</v>
      </c>
      <c r="C797" s="8" t="s">
        <v>705</v>
      </c>
      <c r="D797" s="24" t="s">
        <v>713</v>
      </c>
      <c r="E797" s="24">
        <v>0</v>
      </c>
      <c r="F797" s="24">
        <v>0</v>
      </c>
      <c r="G797" s="24">
        <v>0</v>
      </c>
      <c r="H797" s="24">
        <v>0</v>
      </c>
      <c r="I797" s="24">
        <v>0</v>
      </c>
      <c r="J797" s="24">
        <v>0</v>
      </c>
      <c r="K797" s="24">
        <v>0</v>
      </c>
      <c r="L797" s="24">
        <v>0</v>
      </c>
      <c r="M797" s="24">
        <v>0</v>
      </c>
      <c r="N797" s="24">
        <v>0</v>
      </c>
      <c r="O797" s="24">
        <v>0</v>
      </c>
      <c r="P797" s="24">
        <v>0</v>
      </c>
      <c r="Q797" s="24">
        <v>0</v>
      </c>
      <c r="R797" s="24">
        <f t="shared" si="37"/>
        <v>0</v>
      </c>
      <c r="S797" s="24">
        <f t="shared" si="38"/>
        <v>0</v>
      </c>
      <c r="T797" s="24">
        <f t="shared" si="39"/>
        <v>1</v>
      </c>
      <c r="V797"/>
    </row>
    <row r="798" spans="1:22" x14ac:dyDescent="0.25">
      <c r="A798" s="24" t="s">
        <v>280</v>
      </c>
      <c r="B798" s="8" t="s">
        <v>2187</v>
      </c>
      <c r="C798" s="8" t="s">
        <v>735</v>
      </c>
      <c r="D798" s="24" t="s">
        <v>703</v>
      </c>
      <c r="E798" s="24">
        <v>0</v>
      </c>
      <c r="F798" s="24">
        <v>0</v>
      </c>
      <c r="G798" s="24">
        <v>0</v>
      </c>
      <c r="H798" s="24">
        <v>0</v>
      </c>
      <c r="I798" s="24">
        <v>0</v>
      </c>
      <c r="J798" s="24">
        <v>0</v>
      </c>
      <c r="K798" s="24">
        <v>0</v>
      </c>
      <c r="L798" s="24">
        <v>0</v>
      </c>
      <c r="M798" s="24">
        <v>0</v>
      </c>
      <c r="N798" s="24">
        <v>0</v>
      </c>
      <c r="O798" s="24">
        <v>0</v>
      </c>
      <c r="P798" s="24">
        <v>0</v>
      </c>
      <c r="Q798" s="24">
        <v>0</v>
      </c>
      <c r="R798" s="24">
        <f t="shared" si="37"/>
        <v>0</v>
      </c>
      <c r="S798" s="24">
        <f t="shared" si="38"/>
        <v>0</v>
      </c>
      <c r="T798" s="24">
        <f t="shared" si="39"/>
        <v>1</v>
      </c>
      <c r="V798"/>
    </row>
    <row r="799" spans="1:22" x14ac:dyDescent="0.25">
      <c r="A799" s="24" t="s">
        <v>785</v>
      </c>
      <c r="B799" s="8" t="s">
        <v>2188</v>
      </c>
      <c r="C799" s="8" t="s">
        <v>737</v>
      </c>
      <c r="D799" s="24" t="s">
        <v>701</v>
      </c>
      <c r="E799" s="24">
        <v>0</v>
      </c>
      <c r="F799" s="24">
        <v>0</v>
      </c>
      <c r="G799" s="24">
        <v>0</v>
      </c>
      <c r="H799" s="24">
        <v>0</v>
      </c>
      <c r="I799" s="24">
        <v>0</v>
      </c>
      <c r="J799" s="24">
        <v>0</v>
      </c>
      <c r="K799" s="24">
        <v>0</v>
      </c>
      <c r="L799" s="24">
        <v>0</v>
      </c>
      <c r="M799" s="24">
        <v>0</v>
      </c>
      <c r="N799" s="24">
        <v>0</v>
      </c>
      <c r="O799" s="24">
        <v>0</v>
      </c>
      <c r="P799" s="24">
        <v>0</v>
      </c>
      <c r="Q799" s="24">
        <v>0</v>
      </c>
      <c r="R799" s="24">
        <f t="shared" si="37"/>
        <v>0</v>
      </c>
      <c r="S799" s="24">
        <f t="shared" si="38"/>
        <v>0</v>
      </c>
      <c r="T799" s="24">
        <f t="shared" si="39"/>
        <v>1</v>
      </c>
      <c r="V799"/>
    </row>
    <row r="800" spans="1:22" x14ac:dyDescent="0.25">
      <c r="A800" s="24" t="s">
        <v>193</v>
      </c>
      <c r="B800" s="8" t="s">
        <v>1548</v>
      </c>
      <c r="C800" s="8" t="s">
        <v>737</v>
      </c>
      <c r="D800" s="24" t="s">
        <v>708</v>
      </c>
      <c r="E800" s="24">
        <v>0</v>
      </c>
      <c r="F800" s="24">
        <v>0</v>
      </c>
      <c r="G800" s="24">
        <v>0</v>
      </c>
      <c r="H800" s="24">
        <v>0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4">
        <v>0</v>
      </c>
      <c r="O800" s="24">
        <v>0</v>
      </c>
      <c r="P800" s="24">
        <v>0</v>
      </c>
      <c r="Q800" s="24">
        <v>0</v>
      </c>
      <c r="R800" s="24">
        <f t="shared" si="37"/>
        <v>0</v>
      </c>
      <c r="S800" s="24">
        <f t="shared" si="38"/>
        <v>0</v>
      </c>
      <c r="T800" s="24">
        <f t="shared" si="39"/>
        <v>1</v>
      </c>
      <c r="V800"/>
    </row>
    <row r="801" spans="1:22" x14ac:dyDescent="0.25">
      <c r="A801" s="24" t="s">
        <v>2189</v>
      </c>
      <c r="B801" s="8" t="s">
        <v>2190</v>
      </c>
      <c r="C801" s="8" t="s">
        <v>705</v>
      </c>
      <c r="D801" s="24" t="s">
        <v>719</v>
      </c>
      <c r="E801" s="24">
        <v>0</v>
      </c>
      <c r="F801" s="24">
        <v>0</v>
      </c>
      <c r="G801" s="24">
        <v>0</v>
      </c>
      <c r="H801" s="24">
        <v>0</v>
      </c>
      <c r="I801" s="24">
        <v>0</v>
      </c>
      <c r="J801" s="24">
        <v>0</v>
      </c>
      <c r="K801" s="24">
        <v>0</v>
      </c>
      <c r="L801" s="24">
        <v>0</v>
      </c>
      <c r="M801" s="24">
        <v>0</v>
      </c>
      <c r="N801" s="24">
        <v>0</v>
      </c>
      <c r="O801" s="24">
        <v>0</v>
      </c>
      <c r="P801" s="24">
        <v>0</v>
      </c>
      <c r="Q801" s="24">
        <v>0</v>
      </c>
      <c r="R801" s="24">
        <f t="shared" si="37"/>
        <v>0</v>
      </c>
      <c r="S801" s="24">
        <f t="shared" si="38"/>
        <v>0</v>
      </c>
      <c r="T801" s="24">
        <f t="shared" si="39"/>
        <v>1</v>
      </c>
      <c r="V801"/>
    </row>
    <row r="802" spans="1:22" x14ac:dyDescent="0.25">
      <c r="A802" s="24" t="s">
        <v>1930</v>
      </c>
      <c r="B802" s="8" t="s">
        <v>401</v>
      </c>
      <c r="C802" s="8" t="s">
        <v>3</v>
      </c>
      <c r="D802" s="24" t="s">
        <v>707</v>
      </c>
      <c r="E802" s="24">
        <v>0</v>
      </c>
      <c r="F802" s="24">
        <v>0</v>
      </c>
      <c r="G802" s="24">
        <v>0</v>
      </c>
      <c r="H802" s="24">
        <v>0</v>
      </c>
      <c r="I802" s="24">
        <v>0</v>
      </c>
      <c r="J802" s="24">
        <v>0</v>
      </c>
      <c r="K802" s="24">
        <v>0</v>
      </c>
      <c r="L802" s="24">
        <v>0</v>
      </c>
      <c r="M802" s="24">
        <v>0</v>
      </c>
      <c r="N802" s="24">
        <v>0</v>
      </c>
      <c r="O802" s="24">
        <v>0</v>
      </c>
      <c r="P802" s="24">
        <v>0</v>
      </c>
      <c r="Q802" s="24">
        <v>0</v>
      </c>
      <c r="R802" s="24">
        <f t="shared" si="37"/>
        <v>0</v>
      </c>
      <c r="S802" s="24">
        <f t="shared" si="38"/>
        <v>0</v>
      </c>
      <c r="T802" s="24">
        <f t="shared" si="39"/>
        <v>1</v>
      </c>
      <c r="V802"/>
    </row>
    <row r="803" spans="1:22" x14ac:dyDescent="0.25">
      <c r="A803" s="24" t="s">
        <v>2191</v>
      </c>
      <c r="B803" s="8" t="s">
        <v>482</v>
      </c>
      <c r="C803" s="8" t="s">
        <v>705</v>
      </c>
      <c r="D803" s="24" t="s">
        <v>728</v>
      </c>
      <c r="E803" s="24">
        <v>0</v>
      </c>
      <c r="F803" s="24">
        <v>0</v>
      </c>
      <c r="G803" s="24">
        <v>0</v>
      </c>
      <c r="H803" s="24">
        <v>0</v>
      </c>
      <c r="I803" s="24">
        <v>0</v>
      </c>
      <c r="J803" s="24">
        <v>0</v>
      </c>
      <c r="K803" s="24">
        <v>0</v>
      </c>
      <c r="L803" s="24">
        <v>0</v>
      </c>
      <c r="M803" s="24">
        <v>0</v>
      </c>
      <c r="N803" s="24">
        <v>0</v>
      </c>
      <c r="O803" s="24">
        <v>0</v>
      </c>
      <c r="P803" s="24">
        <v>0</v>
      </c>
      <c r="Q803" s="24">
        <v>0</v>
      </c>
      <c r="R803" s="24">
        <f t="shared" si="37"/>
        <v>0</v>
      </c>
      <c r="S803" s="24">
        <f t="shared" si="38"/>
        <v>0</v>
      </c>
      <c r="T803" s="24">
        <f t="shared" si="39"/>
        <v>1</v>
      </c>
      <c r="V803"/>
    </row>
    <row r="804" spans="1:22" x14ac:dyDescent="0.25">
      <c r="A804" s="24" t="s">
        <v>2192</v>
      </c>
      <c r="B804" s="8" t="s">
        <v>2193</v>
      </c>
      <c r="C804" s="8" t="s">
        <v>732</v>
      </c>
      <c r="D804" s="24" t="s">
        <v>719</v>
      </c>
      <c r="E804" s="24">
        <v>0</v>
      </c>
      <c r="F804" s="24">
        <v>0</v>
      </c>
      <c r="G804" s="24">
        <v>0</v>
      </c>
      <c r="H804" s="24">
        <v>0</v>
      </c>
      <c r="I804" s="24">
        <v>0</v>
      </c>
      <c r="J804" s="24">
        <v>0</v>
      </c>
      <c r="K804" s="24">
        <v>0</v>
      </c>
      <c r="L804" s="24">
        <v>0</v>
      </c>
      <c r="M804" s="24">
        <v>0</v>
      </c>
      <c r="N804" s="24">
        <v>0</v>
      </c>
      <c r="O804" s="24">
        <v>0</v>
      </c>
      <c r="P804" s="24">
        <v>0</v>
      </c>
      <c r="Q804" s="24">
        <v>0</v>
      </c>
      <c r="R804" s="24">
        <f t="shared" si="37"/>
        <v>0</v>
      </c>
      <c r="S804" s="24">
        <f t="shared" si="38"/>
        <v>0</v>
      </c>
      <c r="T804" s="24">
        <f t="shared" si="39"/>
        <v>1</v>
      </c>
      <c r="V804"/>
    </row>
    <row r="805" spans="1:22" x14ac:dyDescent="0.25">
      <c r="A805" s="24" t="s">
        <v>471</v>
      </c>
      <c r="B805" s="8" t="s">
        <v>2194</v>
      </c>
      <c r="C805" s="8" t="s">
        <v>3</v>
      </c>
      <c r="D805" s="24" t="s">
        <v>733</v>
      </c>
      <c r="E805" s="24">
        <v>0</v>
      </c>
      <c r="F805" s="24">
        <v>0</v>
      </c>
      <c r="G805" s="24">
        <v>0</v>
      </c>
      <c r="H805" s="24">
        <v>0</v>
      </c>
      <c r="I805" s="24">
        <v>0</v>
      </c>
      <c r="J805" s="24">
        <v>0</v>
      </c>
      <c r="K805" s="24">
        <v>0</v>
      </c>
      <c r="L805" s="24">
        <v>0</v>
      </c>
      <c r="M805" s="24">
        <v>0</v>
      </c>
      <c r="N805" s="24">
        <v>0</v>
      </c>
      <c r="O805" s="24">
        <v>0</v>
      </c>
      <c r="P805" s="24">
        <v>0</v>
      </c>
      <c r="Q805" s="24">
        <v>0</v>
      </c>
      <c r="R805" s="24">
        <f t="shared" si="37"/>
        <v>0</v>
      </c>
      <c r="S805" s="24">
        <f t="shared" si="38"/>
        <v>0</v>
      </c>
      <c r="T805" s="24">
        <f t="shared" si="39"/>
        <v>1</v>
      </c>
      <c r="V805"/>
    </row>
    <row r="806" spans="1:22" x14ac:dyDescent="0.25">
      <c r="A806" s="24" t="s">
        <v>158</v>
      </c>
      <c r="B806" s="8" t="s">
        <v>2195</v>
      </c>
      <c r="C806" s="8" t="s">
        <v>737</v>
      </c>
      <c r="D806" s="24" t="s">
        <v>703</v>
      </c>
      <c r="E806" s="24">
        <v>0</v>
      </c>
      <c r="F806" s="24">
        <v>0</v>
      </c>
      <c r="G806" s="24">
        <v>0</v>
      </c>
      <c r="H806" s="24">
        <v>0</v>
      </c>
      <c r="I806" s="24">
        <v>0</v>
      </c>
      <c r="J806" s="24">
        <v>0</v>
      </c>
      <c r="K806" s="24">
        <v>0</v>
      </c>
      <c r="L806" s="24">
        <v>0</v>
      </c>
      <c r="M806" s="24">
        <v>0</v>
      </c>
      <c r="N806" s="24">
        <v>0</v>
      </c>
      <c r="O806" s="24">
        <v>0</v>
      </c>
      <c r="P806" s="24">
        <v>0</v>
      </c>
      <c r="Q806" s="24">
        <v>0</v>
      </c>
      <c r="R806" s="24">
        <f t="shared" si="37"/>
        <v>0</v>
      </c>
      <c r="S806" s="24">
        <f t="shared" si="38"/>
        <v>0</v>
      </c>
      <c r="T806" s="24">
        <f t="shared" si="39"/>
        <v>1</v>
      </c>
      <c r="V806"/>
    </row>
    <row r="807" spans="1:22" x14ac:dyDescent="0.25">
      <c r="A807" s="24" t="s">
        <v>305</v>
      </c>
      <c r="B807" s="8" t="s">
        <v>2196</v>
      </c>
      <c r="C807" s="8" t="s">
        <v>2</v>
      </c>
      <c r="D807" s="24" t="s">
        <v>717</v>
      </c>
      <c r="E807" s="24">
        <v>0</v>
      </c>
      <c r="F807" s="24">
        <v>0</v>
      </c>
      <c r="G807" s="24">
        <v>0</v>
      </c>
      <c r="H807" s="24">
        <v>0</v>
      </c>
      <c r="I807" s="24">
        <v>0</v>
      </c>
      <c r="J807" s="24">
        <v>0</v>
      </c>
      <c r="K807" s="24">
        <v>0</v>
      </c>
      <c r="L807" s="24">
        <v>0</v>
      </c>
      <c r="M807" s="24">
        <v>0</v>
      </c>
      <c r="N807" s="24">
        <v>0</v>
      </c>
      <c r="O807" s="24">
        <v>0</v>
      </c>
      <c r="P807" s="24">
        <v>0</v>
      </c>
      <c r="Q807" s="24">
        <v>0</v>
      </c>
      <c r="R807" s="24">
        <f t="shared" si="37"/>
        <v>0</v>
      </c>
      <c r="S807" s="24">
        <f t="shared" si="38"/>
        <v>0</v>
      </c>
      <c r="T807" s="24">
        <f t="shared" si="39"/>
        <v>1</v>
      </c>
      <c r="V807"/>
    </row>
    <row r="808" spans="1:22" x14ac:dyDescent="0.25">
      <c r="A808" s="24" t="s">
        <v>193</v>
      </c>
      <c r="B808" s="8" t="s">
        <v>2197</v>
      </c>
      <c r="C808" s="8" t="s">
        <v>1</v>
      </c>
      <c r="D808" s="24" t="s">
        <v>703</v>
      </c>
      <c r="E808" s="24">
        <v>0</v>
      </c>
      <c r="F808" s="24">
        <v>0</v>
      </c>
      <c r="G808" s="24">
        <v>0</v>
      </c>
      <c r="H808" s="24">
        <v>0</v>
      </c>
      <c r="I808" s="24">
        <v>0</v>
      </c>
      <c r="J808" s="24">
        <v>0</v>
      </c>
      <c r="K808" s="24">
        <v>0</v>
      </c>
      <c r="L808" s="24">
        <v>0</v>
      </c>
      <c r="M808" s="24">
        <v>0</v>
      </c>
      <c r="N808" s="24">
        <v>0</v>
      </c>
      <c r="O808" s="24">
        <v>0</v>
      </c>
      <c r="P808" s="24">
        <v>0</v>
      </c>
      <c r="Q808" s="24">
        <v>0</v>
      </c>
      <c r="R808" s="24">
        <f t="shared" si="37"/>
        <v>0</v>
      </c>
      <c r="S808" s="24">
        <f t="shared" si="38"/>
        <v>0</v>
      </c>
      <c r="T808" s="24">
        <f t="shared" si="39"/>
        <v>1</v>
      </c>
      <c r="V808"/>
    </row>
    <row r="809" spans="1:22" x14ac:dyDescent="0.25">
      <c r="A809" s="24" t="s">
        <v>2198</v>
      </c>
      <c r="B809" s="8" t="s">
        <v>53</v>
      </c>
      <c r="C809" s="8" t="s">
        <v>1</v>
      </c>
      <c r="D809" s="24" t="s">
        <v>726</v>
      </c>
      <c r="E809" s="24">
        <v>0</v>
      </c>
      <c r="F809" s="24">
        <v>0</v>
      </c>
      <c r="G809" s="24">
        <v>0</v>
      </c>
      <c r="H809" s="24">
        <v>0</v>
      </c>
      <c r="I809" s="24">
        <v>0</v>
      </c>
      <c r="J809" s="24">
        <v>0</v>
      </c>
      <c r="K809" s="24">
        <v>0</v>
      </c>
      <c r="L809" s="24">
        <v>0</v>
      </c>
      <c r="M809" s="24">
        <v>0</v>
      </c>
      <c r="N809" s="24">
        <v>0</v>
      </c>
      <c r="O809" s="24">
        <v>0</v>
      </c>
      <c r="P809" s="24">
        <v>0</v>
      </c>
      <c r="Q809" s="24">
        <v>0</v>
      </c>
      <c r="R809" s="24">
        <f t="shared" si="37"/>
        <v>0</v>
      </c>
      <c r="S809" s="24">
        <f t="shared" si="38"/>
        <v>0</v>
      </c>
      <c r="T809" s="24">
        <f t="shared" si="39"/>
        <v>1</v>
      </c>
      <c r="V809"/>
    </row>
    <row r="810" spans="1:22" x14ac:dyDescent="0.25">
      <c r="A810" s="24" t="s">
        <v>2199</v>
      </c>
      <c r="B810" s="8" t="s">
        <v>388</v>
      </c>
      <c r="C810" s="8" t="s">
        <v>1</v>
      </c>
      <c r="D810" s="24" t="s">
        <v>704</v>
      </c>
      <c r="E810" s="24">
        <v>0</v>
      </c>
      <c r="F810" s="24">
        <v>0</v>
      </c>
      <c r="G810" s="24">
        <v>0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4">
        <v>0</v>
      </c>
      <c r="O810" s="24">
        <v>0</v>
      </c>
      <c r="P810" s="24">
        <v>0</v>
      </c>
      <c r="Q810" s="24">
        <v>0</v>
      </c>
      <c r="R810" s="24">
        <f t="shared" si="37"/>
        <v>0</v>
      </c>
      <c r="S810" s="24">
        <f t="shared" si="38"/>
        <v>0</v>
      </c>
      <c r="T810" s="24">
        <f t="shared" si="39"/>
        <v>1</v>
      </c>
      <c r="V810"/>
    </row>
    <row r="811" spans="1:22" x14ac:dyDescent="0.25">
      <c r="A811" s="24" t="s">
        <v>291</v>
      </c>
      <c r="B811" s="8" t="s">
        <v>263</v>
      </c>
      <c r="C811" s="8" t="s">
        <v>2</v>
      </c>
      <c r="D811" s="24" t="s">
        <v>721</v>
      </c>
      <c r="E811" s="24">
        <v>0</v>
      </c>
      <c r="F811" s="24">
        <v>0</v>
      </c>
      <c r="G811" s="24">
        <v>0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4">
        <v>0</v>
      </c>
      <c r="O811" s="24">
        <v>0</v>
      </c>
      <c r="P811" s="24">
        <v>0</v>
      </c>
      <c r="Q811" s="24">
        <v>0</v>
      </c>
      <c r="R811" s="24">
        <f t="shared" si="37"/>
        <v>0</v>
      </c>
      <c r="S811" s="24">
        <f t="shared" si="38"/>
        <v>0</v>
      </c>
      <c r="T811" s="24">
        <f t="shared" si="39"/>
        <v>1</v>
      </c>
      <c r="V811"/>
    </row>
    <row r="812" spans="1:22" x14ac:dyDescent="0.25">
      <c r="A812" s="24" t="s">
        <v>2200</v>
      </c>
      <c r="B812" s="8" t="s">
        <v>267</v>
      </c>
      <c r="C812" s="8" t="s">
        <v>2035</v>
      </c>
      <c r="D812" s="24" t="s">
        <v>701</v>
      </c>
      <c r="E812" s="24">
        <v>0</v>
      </c>
      <c r="F812" s="24">
        <v>0</v>
      </c>
      <c r="G812" s="24">
        <v>0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4">
        <v>0</v>
      </c>
      <c r="O812" s="24">
        <v>0</v>
      </c>
      <c r="P812" s="24">
        <v>0</v>
      </c>
      <c r="Q812" s="24">
        <v>0</v>
      </c>
      <c r="R812" s="24">
        <f t="shared" si="37"/>
        <v>0</v>
      </c>
      <c r="S812" s="24">
        <f t="shared" si="38"/>
        <v>0</v>
      </c>
      <c r="T812" s="24">
        <f t="shared" si="39"/>
        <v>1</v>
      </c>
      <c r="V812"/>
    </row>
    <row r="813" spans="1:22" x14ac:dyDescent="0.25">
      <c r="A813" s="24" t="s">
        <v>2201</v>
      </c>
      <c r="B813" s="8" t="s">
        <v>2202</v>
      </c>
      <c r="C813" s="8" t="s">
        <v>737</v>
      </c>
      <c r="D813" s="24" t="s">
        <v>736</v>
      </c>
      <c r="E813" s="24">
        <v>0</v>
      </c>
      <c r="F813" s="24">
        <v>0</v>
      </c>
      <c r="G813" s="24">
        <v>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4">
        <v>0</v>
      </c>
      <c r="O813" s="24">
        <v>0</v>
      </c>
      <c r="P813" s="24">
        <v>0</v>
      </c>
      <c r="Q813" s="24">
        <v>0</v>
      </c>
      <c r="R813" s="24">
        <f t="shared" si="37"/>
        <v>0</v>
      </c>
      <c r="S813" s="24">
        <f t="shared" si="38"/>
        <v>0</v>
      </c>
      <c r="T813" s="24">
        <f t="shared" si="39"/>
        <v>1</v>
      </c>
      <c r="V813"/>
    </row>
    <row r="814" spans="1:22" x14ac:dyDescent="0.25">
      <c r="A814" s="24" t="s">
        <v>2203</v>
      </c>
      <c r="B814" s="8" t="s">
        <v>377</v>
      </c>
      <c r="C814" s="8" t="s">
        <v>3</v>
      </c>
      <c r="D814" s="24" t="s">
        <v>711</v>
      </c>
      <c r="E814" s="24">
        <v>0</v>
      </c>
      <c r="F814" s="24">
        <v>0</v>
      </c>
      <c r="G814" s="24">
        <v>0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4">
        <v>0</v>
      </c>
      <c r="O814" s="24">
        <v>0</v>
      </c>
      <c r="P814" s="24">
        <v>0</v>
      </c>
      <c r="Q814" s="24">
        <v>0</v>
      </c>
      <c r="R814" s="24">
        <f t="shared" si="37"/>
        <v>0</v>
      </c>
      <c r="S814" s="24">
        <f t="shared" si="38"/>
        <v>0</v>
      </c>
      <c r="T814" s="24">
        <f t="shared" si="39"/>
        <v>1</v>
      </c>
      <c r="V814"/>
    </row>
    <row r="815" spans="1:22" x14ac:dyDescent="0.25">
      <c r="A815" s="24" t="s">
        <v>2204</v>
      </c>
      <c r="B815" s="8" t="s">
        <v>1126</v>
      </c>
      <c r="C815" s="8" t="s">
        <v>705</v>
      </c>
      <c r="D815" s="24" t="s">
        <v>701</v>
      </c>
      <c r="E815" s="24">
        <v>0</v>
      </c>
      <c r="F815" s="24">
        <v>0</v>
      </c>
      <c r="G815" s="24">
        <v>0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4">
        <v>0</v>
      </c>
      <c r="O815" s="24">
        <v>0</v>
      </c>
      <c r="P815" s="24">
        <v>0</v>
      </c>
      <c r="Q815" s="24">
        <v>0</v>
      </c>
      <c r="R815" s="24">
        <f t="shared" si="37"/>
        <v>0</v>
      </c>
      <c r="S815" s="24">
        <f t="shared" si="38"/>
        <v>0</v>
      </c>
      <c r="T815" s="24">
        <f t="shared" si="39"/>
        <v>1</v>
      </c>
      <c r="V815"/>
    </row>
    <row r="816" spans="1:22" x14ac:dyDescent="0.25">
      <c r="A816" s="24" t="s">
        <v>117</v>
      </c>
      <c r="B816" s="8" t="s">
        <v>165</v>
      </c>
      <c r="C816" s="8" t="s">
        <v>731</v>
      </c>
      <c r="D816" s="24" t="s">
        <v>711</v>
      </c>
      <c r="E816" s="24">
        <v>0</v>
      </c>
      <c r="F816" s="24">
        <v>0</v>
      </c>
      <c r="G816" s="24">
        <v>0</v>
      </c>
      <c r="H816" s="24">
        <v>0</v>
      </c>
      <c r="I816" s="24">
        <v>0</v>
      </c>
      <c r="J816" s="24">
        <v>0</v>
      </c>
      <c r="K816" s="24">
        <v>0</v>
      </c>
      <c r="L816" s="24">
        <v>0</v>
      </c>
      <c r="M816" s="24">
        <v>0</v>
      </c>
      <c r="N816" s="24">
        <v>0</v>
      </c>
      <c r="O816" s="24">
        <v>0</v>
      </c>
      <c r="P816" s="24">
        <v>0</v>
      </c>
      <c r="Q816" s="24">
        <v>0</v>
      </c>
      <c r="R816" s="24">
        <f t="shared" si="37"/>
        <v>0</v>
      </c>
      <c r="S816" s="24">
        <f t="shared" si="38"/>
        <v>0</v>
      </c>
      <c r="T816" s="24">
        <f t="shared" si="39"/>
        <v>1</v>
      </c>
      <c r="V816"/>
    </row>
    <row r="817" spans="1:22" x14ac:dyDescent="0.25">
      <c r="A817" s="24" t="s">
        <v>305</v>
      </c>
      <c r="B817" s="8" t="s">
        <v>3572</v>
      </c>
      <c r="C817" s="24" t="s">
        <v>2035</v>
      </c>
      <c r="D817" s="24" t="s">
        <v>713</v>
      </c>
      <c r="E817" s="24">
        <v>0</v>
      </c>
      <c r="F817" s="24">
        <v>0</v>
      </c>
      <c r="G817" s="24">
        <v>0</v>
      </c>
      <c r="H817" s="24">
        <v>0</v>
      </c>
      <c r="I817" s="24">
        <v>0</v>
      </c>
      <c r="J817" s="24">
        <v>0</v>
      </c>
      <c r="K817" s="24">
        <v>0</v>
      </c>
      <c r="L817" s="24">
        <v>0</v>
      </c>
      <c r="M817" s="24">
        <v>0</v>
      </c>
      <c r="N817" s="24">
        <v>0</v>
      </c>
      <c r="O817" s="24">
        <v>0</v>
      </c>
      <c r="P817" s="24">
        <v>0</v>
      </c>
      <c r="Q817" s="24">
        <v>0</v>
      </c>
      <c r="R817" s="24">
        <f t="shared" si="37"/>
        <v>0</v>
      </c>
      <c r="S817" s="24">
        <f t="shared" si="38"/>
        <v>0</v>
      </c>
      <c r="T817" s="24">
        <f t="shared" si="39"/>
        <v>1</v>
      </c>
      <c r="V817"/>
    </row>
    <row r="818" spans="1:22" x14ac:dyDescent="0.25">
      <c r="A818" s="24" t="s">
        <v>158</v>
      </c>
      <c r="B818" s="8" t="s">
        <v>2205</v>
      </c>
      <c r="C818" s="8" t="s">
        <v>3</v>
      </c>
      <c r="D818" s="24" t="s">
        <v>736</v>
      </c>
      <c r="E818" s="24">
        <v>0</v>
      </c>
      <c r="F818" s="24">
        <v>0</v>
      </c>
      <c r="G818" s="24">
        <v>0</v>
      </c>
      <c r="H818" s="24">
        <v>0</v>
      </c>
      <c r="I818" s="24">
        <v>0</v>
      </c>
      <c r="J818" s="24">
        <v>0</v>
      </c>
      <c r="K818" s="24">
        <v>0</v>
      </c>
      <c r="L818" s="24">
        <v>0</v>
      </c>
      <c r="M818" s="24">
        <v>0</v>
      </c>
      <c r="N818" s="24">
        <v>0</v>
      </c>
      <c r="O818" s="24">
        <v>0</v>
      </c>
      <c r="P818" s="24">
        <v>0</v>
      </c>
      <c r="Q818" s="24">
        <v>0</v>
      </c>
      <c r="R818" s="24">
        <f t="shared" si="37"/>
        <v>0</v>
      </c>
      <c r="S818" s="24">
        <f t="shared" si="38"/>
        <v>0</v>
      </c>
      <c r="T818" s="24">
        <f t="shared" si="39"/>
        <v>1</v>
      </c>
      <c r="V818"/>
    </row>
    <row r="819" spans="1:22" x14ac:dyDescent="0.25">
      <c r="A819" s="24" t="s">
        <v>148</v>
      </c>
      <c r="B819" s="8" t="s">
        <v>2206</v>
      </c>
      <c r="C819" s="8" t="s">
        <v>735</v>
      </c>
      <c r="D819" s="24" t="s">
        <v>719</v>
      </c>
      <c r="E819" s="24">
        <v>0</v>
      </c>
      <c r="F819" s="24">
        <v>0</v>
      </c>
      <c r="G819" s="24">
        <v>0</v>
      </c>
      <c r="H819" s="24">
        <v>0</v>
      </c>
      <c r="I819" s="24">
        <v>0</v>
      </c>
      <c r="J819" s="24">
        <v>0</v>
      </c>
      <c r="K819" s="24">
        <v>0</v>
      </c>
      <c r="L819" s="24">
        <v>0</v>
      </c>
      <c r="M819" s="24">
        <v>0</v>
      </c>
      <c r="N819" s="24">
        <v>0</v>
      </c>
      <c r="O819" s="24">
        <v>0</v>
      </c>
      <c r="P819" s="24">
        <v>0</v>
      </c>
      <c r="Q819" s="24">
        <v>0</v>
      </c>
      <c r="R819" s="24">
        <f t="shared" si="37"/>
        <v>0</v>
      </c>
      <c r="S819" s="24">
        <f t="shared" si="38"/>
        <v>0</v>
      </c>
      <c r="T819" s="24">
        <f t="shared" si="39"/>
        <v>1</v>
      </c>
      <c r="V819"/>
    </row>
    <row r="820" spans="1:22" x14ac:dyDescent="0.25">
      <c r="A820" s="24" t="s">
        <v>2207</v>
      </c>
      <c r="B820" s="8" t="s">
        <v>359</v>
      </c>
      <c r="C820" s="8" t="s">
        <v>731</v>
      </c>
      <c r="D820" s="24" t="s">
        <v>727</v>
      </c>
      <c r="E820" s="24">
        <v>0</v>
      </c>
      <c r="F820" s="24">
        <v>0</v>
      </c>
      <c r="G820" s="24">
        <v>0</v>
      </c>
      <c r="H820" s="24">
        <v>0</v>
      </c>
      <c r="I820" s="24">
        <v>0</v>
      </c>
      <c r="J820" s="24">
        <v>0</v>
      </c>
      <c r="K820" s="24">
        <v>0</v>
      </c>
      <c r="L820" s="24">
        <v>0</v>
      </c>
      <c r="M820" s="24">
        <v>0</v>
      </c>
      <c r="N820" s="24">
        <v>0</v>
      </c>
      <c r="O820" s="24">
        <v>0</v>
      </c>
      <c r="P820" s="24">
        <v>0</v>
      </c>
      <c r="Q820" s="24">
        <v>0</v>
      </c>
      <c r="R820" s="24">
        <f t="shared" si="37"/>
        <v>0</v>
      </c>
      <c r="S820" s="24">
        <f t="shared" si="38"/>
        <v>0</v>
      </c>
      <c r="T820" s="24">
        <f t="shared" si="39"/>
        <v>1</v>
      </c>
      <c r="V820"/>
    </row>
    <row r="821" spans="1:22" x14ac:dyDescent="0.25">
      <c r="A821" s="24" t="s">
        <v>2208</v>
      </c>
      <c r="B821" s="8" t="s">
        <v>2209</v>
      </c>
      <c r="C821" s="8" t="s">
        <v>737</v>
      </c>
      <c r="D821" s="24" t="s">
        <v>719</v>
      </c>
      <c r="E821" s="24">
        <v>0</v>
      </c>
      <c r="F821" s="24">
        <v>0</v>
      </c>
      <c r="G821" s="24">
        <v>0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4">
        <v>0</v>
      </c>
      <c r="O821" s="24">
        <v>0</v>
      </c>
      <c r="P821" s="24">
        <v>0</v>
      </c>
      <c r="Q821" s="24">
        <v>0</v>
      </c>
      <c r="R821" s="24">
        <f t="shared" si="37"/>
        <v>0</v>
      </c>
      <c r="S821" s="24">
        <f t="shared" si="38"/>
        <v>0</v>
      </c>
      <c r="T821" s="24">
        <f t="shared" si="39"/>
        <v>1</v>
      </c>
      <c r="V821"/>
    </row>
    <row r="822" spans="1:22" x14ac:dyDescent="0.25">
      <c r="A822" s="24" t="s">
        <v>246</v>
      </c>
      <c r="B822" s="8" t="s">
        <v>267</v>
      </c>
      <c r="C822" s="8" t="s">
        <v>732</v>
      </c>
      <c r="D822" s="24" t="s">
        <v>733</v>
      </c>
      <c r="E822" s="24">
        <v>0</v>
      </c>
      <c r="F822" s="24">
        <v>0</v>
      </c>
      <c r="G822" s="24">
        <v>0</v>
      </c>
      <c r="H822" s="24">
        <v>0</v>
      </c>
      <c r="I822" s="24">
        <v>0</v>
      </c>
      <c r="J822" s="24">
        <v>0</v>
      </c>
      <c r="K822" s="24">
        <v>0</v>
      </c>
      <c r="L822" s="24">
        <v>0</v>
      </c>
      <c r="M822" s="24">
        <v>0</v>
      </c>
      <c r="N822" s="24">
        <v>0</v>
      </c>
      <c r="O822" s="24">
        <v>0</v>
      </c>
      <c r="P822" s="24">
        <v>0</v>
      </c>
      <c r="Q822" s="24">
        <v>0</v>
      </c>
      <c r="R822" s="24">
        <f t="shared" si="37"/>
        <v>0</v>
      </c>
      <c r="S822" s="24">
        <f t="shared" si="38"/>
        <v>0</v>
      </c>
      <c r="T822" s="24">
        <f t="shared" si="39"/>
        <v>1</v>
      </c>
      <c r="V822"/>
    </row>
    <row r="823" spans="1:22" x14ac:dyDescent="0.25">
      <c r="A823" s="24" t="s">
        <v>28</v>
      </c>
      <c r="B823" s="8" t="s">
        <v>2210</v>
      </c>
      <c r="C823" s="8" t="s">
        <v>732</v>
      </c>
      <c r="D823" s="24" t="s">
        <v>733</v>
      </c>
      <c r="E823" s="24">
        <v>0</v>
      </c>
      <c r="F823" s="24">
        <v>0</v>
      </c>
      <c r="G823" s="24">
        <v>0</v>
      </c>
      <c r="H823" s="24">
        <v>0</v>
      </c>
      <c r="I823" s="24">
        <v>0</v>
      </c>
      <c r="J823" s="24">
        <v>0</v>
      </c>
      <c r="K823" s="24">
        <v>0</v>
      </c>
      <c r="L823" s="24">
        <v>0</v>
      </c>
      <c r="M823" s="24">
        <v>0</v>
      </c>
      <c r="N823" s="24">
        <v>0</v>
      </c>
      <c r="O823" s="24">
        <v>0</v>
      </c>
      <c r="P823" s="24">
        <v>0</v>
      </c>
      <c r="Q823" s="24">
        <v>0</v>
      </c>
      <c r="R823" s="24">
        <f t="shared" si="37"/>
        <v>0</v>
      </c>
      <c r="S823" s="24">
        <f t="shared" si="38"/>
        <v>0</v>
      </c>
      <c r="T823" s="24">
        <f t="shared" si="39"/>
        <v>1</v>
      </c>
      <c r="V823"/>
    </row>
    <row r="824" spans="1:22" x14ac:dyDescent="0.25">
      <c r="A824" s="24" t="s">
        <v>121</v>
      </c>
      <c r="B824" s="8" t="s">
        <v>144</v>
      </c>
      <c r="C824" s="8" t="s">
        <v>705</v>
      </c>
      <c r="D824" s="24" t="s">
        <v>709</v>
      </c>
      <c r="E824" s="24">
        <v>0</v>
      </c>
      <c r="F824" s="24">
        <v>0</v>
      </c>
      <c r="G824" s="24">
        <v>0</v>
      </c>
      <c r="H824" s="24">
        <v>0</v>
      </c>
      <c r="I824" s="24">
        <v>0</v>
      </c>
      <c r="J824" s="24">
        <v>0</v>
      </c>
      <c r="K824" s="24">
        <v>0</v>
      </c>
      <c r="L824" s="24">
        <v>0</v>
      </c>
      <c r="M824" s="24">
        <v>0</v>
      </c>
      <c r="N824" s="24">
        <v>0</v>
      </c>
      <c r="O824" s="24">
        <v>0</v>
      </c>
      <c r="P824" s="24">
        <v>0</v>
      </c>
      <c r="Q824" s="24">
        <v>0</v>
      </c>
      <c r="R824" s="24">
        <f t="shared" si="37"/>
        <v>0</v>
      </c>
      <c r="S824" s="24">
        <f t="shared" si="38"/>
        <v>0</v>
      </c>
      <c r="T824" s="24">
        <f t="shared" si="39"/>
        <v>1</v>
      </c>
      <c r="V824"/>
    </row>
    <row r="825" spans="1:22" x14ac:dyDescent="0.25">
      <c r="A825" s="24" t="s">
        <v>305</v>
      </c>
      <c r="B825" s="8" t="s">
        <v>2211</v>
      </c>
      <c r="C825" s="8" t="s">
        <v>731</v>
      </c>
      <c r="D825" s="24" t="s">
        <v>717</v>
      </c>
      <c r="E825" s="24">
        <v>0</v>
      </c>
      <c r="F825" s="24">
        <v>0</v>
      </c>
      <c r="G825" s="24">
        <v>0</v>
      </c>
      <c r="H825" s="24">
        <v>0</v>
      </c>
      <c r="I825" s="24">
        <v>0</v>
      </c>
      <c r="J825" s="24">
        <v>0</v>
      </c>
      <c r="K825" s="24">
        <v>0</v>
      </c>
      <c r="L825" s="24">
        <v>0</v>
      </c>
      <c r="M825" s="24">
        <v>0</v>
      </c>
      <c r="N825" s="24">
        <v>0</v>
      </c>
      <c r="O825" s="24">
        <v>0</v>
      </c>
      <c r="P825" s="24">
        <v>0</v>
      </c>
      <c r="Q825" s="24">
        <v>0</v>
      </c>
      <c r="R825" s="24">
        <f t="shared" si="37"/>
        <v>0</v>
      </c>
      <c r="S825" s="24">
        <f t="shared" si="38"/>
        <v>0</v>
      </c>
      <c r="T825" s="24">
        <f t="shared" si="39"/>
        <v>1</v>
      </c>
      <c r="V825"/>
    </row>
    <row r="826" spans="1:22" x14ac:dyDescent="0.25">
      <c r="A826" s="24" t="s">
        <v>147</v>
      </c>
      <c r="B826" s="8" t="s">
        <v>92</v>
      </c>
      <c r="C826" s="8" t="s">
        <v>732</v>
      </c>
      <c r="D826" s="24" t="s">
        <v>725</v>
      </c>
      <c r="E826" s="24">
        <v>0</v>
      </c>
      <c r="F826" s="24">
        <v>0</v>
      </c>
      <c r="G826" s="24">
        <v>0</v>
      </c>
      <c r="H826" s="24">
        <v>0</v>
      </c>
      <c r="I826" s="24">
        <v>0</v>
      </c>
      <c r="J826" s="24">
        <v>0</v>
      </c>
      <c r="K826" s="24">
        <v>0</v>
      </c>
      <c r="L826" s="24">
        <v>0</v>
      </c>
      <c r="M826" s="24">
        <v>0</v>
      </c>
      <c r="N826" s="24">
        <v>0</v>
      </c>
      <c r="O826" s="24">
        <v>0</v>
      </c>
      <c r="P826" s="24">
        <v>0</v>
      </c>
      <c r="Q826" s="24">
        <v>0</v>
      </c>
      <c r="R826" s="24">
        <f t="shared" si="37"/>
        <v>0</v>
      </c>
      <c r="S826" s="24">
        <f t="shared" si="38"/>
        <v>0</v>
      </c>
      <c r="T826" s="24">
        <f t="shared" si="39"/>
        <v>1</v>
      </c>
      <c r="V826"/>
    </row>
    <row r="827" spans="1:22" x14ac:dyDescent="0.25">
      <c r="A827" s="24" t="s">
        <v>61</v>
      </c>
      <c r="B827" s="8" t="s">
        <v>2212</v>
      </c>
      <c r="C827" s="8" t="s">
        <v>2</v>
      </c>
      <c r="D827" s="24" t="s">
        <v>716</v>
      </c>
      <c r="E827" s="24">
        <v>0</v>
      </c>
      <c r="F827" s="24">
        <v>0</v>
      </c>
      <c r="G827" s="24">
        <v>0</v>
      </c>
      <c r="H827" s="24">
        <v>0</v>
      </c>
      <c r="I827" s="24">
        <v>0</v>
      </c>
      <c r="J827" s="24">
        <v>0</v>
      </c>
      <c r="K827" s="24">
        <v>0</v>
      </c>
      <c r="L827" s="24">
        <v>0</v>
      </c>
      <c r="M827" s="24">
        <v>0</v>
      </c>
      <c r="N827" s="24">
        <v>0</v>
      </c>
      <c r="O827" s="24">
        <v>0</v>
      </c>
      <c r="P827" s="24">
        <v>0</v>
      </c>
      <c r="Q827" s="24">
        <v>0</v>
      </c>
      <c r="R827" s="24">
        <f t="shared" si="37"/>
        <v>0</v>
      </c>
      <c r="S827" s="24">
        <f t="shared" si="38"/>
        <v>0</v>
      </c>
      <c r="T827" s="24">
        <f t="shared" si="39"/>
        <v>1</v>
      </c>
      <c r="V827"/>
    </row>
    <row r="828" spans="1:22" x14ac:dyDescent="0.25">
      <c r="A828" s="24" t="s">
        <v>117</v>
      </c>
      <c r="B828" s="8" t="s">
        <v>949</v>
      </c>
      <c r="C828" s="8" t="s">
        <v>3</v>
      </c>
      <c r="D828" s="24" t="s">
        <v>717</v>
      </c>
      <c r="E828" s="24">
        <v>0</v>
      </c>
      <c r="F828" s="24">
        <v>0</v>
      </c>
      <c r="G828" s="24">
        <v>0</v>
      </c>
      <c r="H828" s="24">
        <v>0</v>
      </c>
      <c r="I828" s="24">
        <v>0</v>
      </c>
      <c r="J828" s="24">
        <v>0</v>
      </c>
      <c r="K828" s="24">
        <v>0</v>
      </c>
      <c r="L828" s="24">
        <v>0</v>
      </c>
      <c r="M828" s="24">
        <v>0</v>
      </c>
      <c r="N828" s="24">
        <v>0</v>
      </c>
      <c r="O828" s="24">
        <v>0</v>
      </c>
      <c r="P828" s="24">
        <v>0</v>
      </c>
      <c r="Q828" s="24">
        <v>0</v>
      </c>
      <c r="R828" s="24">
        <f t="shared" si="37"/>
        <v>0</v>
      </c>
      <c r="S828" s="24">
        <f t="shared" si="38"/>
        <v>0</v>
      </c>
      <c r="T828" s="24">
        <f t="shared" si="39"/>
        <v>1</v>
      </c>
      <c r="V828"/>
    </row>
    <row r="829" spans="1:22" x14ac:dyDescent="0.25">
      <c r="A829" s="24" t="s">
        <v>196</v>
      </c>
      <c r="B829" s="8" t="s">
        <v>2213</v>
      </c>
      <c r="C829" s="8" t="s">
        <v>737</v>
      </c>
      <c r="D829" s="24" t="s">
        <v>699</v>
      </c>
      <c r="E829" s="24">
        <v>0</v>
      </c>
      <c r="F829" s="24">
        <v>0</v>
      </c>
      <c r="G829" s="24">
        <v>0</v>
      </c>
      <c r="H829" s="24">
        <v>0</v>
      </c>
      <c r="I829" s="24">
        <v>0</v>
      </c>
      <c r="J829" s="24">
        <v>0</v>
      </c>
      <c r="K829" s="24">
        <v>0</v>
      </c>
      <c r="L829" s="24">
        <v>0</v>
      </c>
      <c r="M829" s="24">
        <v>0</v>
      </c>
      <c r="N829" s="24">
        <v>0</v>
      </c>
      <c r="O829" s="24">
        <v>0</v>
      </c>
      <c r="P829" s="24">
        <v>0</v>
      </c>
      <c r="Q829" s="24">
        <v>0</v>
      </c>
      <c r="R829" s="24">
        <f t="shared" si="37"/>
        <v>0</v>
      </c>
      <c r="S829" s="24">
        <f t="shared" si="38"/>
        <v>0</v>
      </c>
      <c r="T829" s="24">
        <f t="shared" si="39"/>
        <v>1</v>
      </c>
      <c r="V829"/>
    </row>
    <row r="830" spans="1:22" x14ac:dyDescent="0.25">
      <c r="A830" s="24" t="s">
        <v>2214</v>
      </c>
      <c r="B830" s="8" t="s">
        <v>764</v>
      </c>
      <c r="C830" s="8" t="s">
        <v>3</v>
      </c>
      <c r="D830" s="24" t="s">
        <v>708</v>
      </c>
      <c r="E830" s="24">
        <v>0</v>
      </c>
      <c r="F830" s="24">
        <v>0</v>
      </c>
      <c r="G830" s="24">
        <v>0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0</v>
      </c>
      <c r="N830" s="24">
        <v>0</v>
      </c>
      <c r="O830" s="24">
        <v>0</v>
      </c>
      <c r="P830" s="24">
        <v>0</v>
      </c>
      <c r="Q830" s="24">
        <v>0</v>
      </c>
      <c r="R830" s="24">
        <f t="shared" si="37"/>
        <v>0</v>
      </c>
      <c r="S830" s="24">
        <f t="shared" si="38"/>
        <v>0</v>
      </c>
      <c r="T830" s="24">
        <f t="shared" si="39"/>
        <v>1</v>
      </c>
      <c r="V830"/>
    </row>
    <row r="831" spans="1:22" x14ac:dyDescent="0.25">
      <c r="A831" s="24" t="s">
        <v>1088</v>
      </c>
      <c r="B831" s="8" t="s">
        <v>2215</v>
      </c>
      <c r="C831" s="8" t="s">
        <v>1</v>
      </c>
      <c r="D831" s="24" t="s">
        <v>728</v>
      </c>
      <c r="E831" s="24">
        <v>0</v>
      </c>
      <c r="F831" s="24">
        <v>0</v>
      </c>
      <c r="G831" s="24">
        <v>0</v>
      </c>
      <c r="H831" s="24">
        <v>0</v>
      </c>
      <c r="I831" s="24">
        <v>0</v>
      </c>
      <c r="J831" s="24">
        <v>0</v>
      </c>
      <c r="K831" s="24">
        <v>0</v>
      </c>
      <c r="L831" s="24">
        <v>0</v>
      </c>
      <c r="M831" s="24">
        <v>0</v>
      </c>
      <c r="N831" s="24">
        <v>0</v>
      </c>
      <c r="O831" s="24">
        <v>0</v>
      </c>
      <c r="P831" s="24">
        <v>0</v>
      </c>
      <c r="Q831" s="24">
        <v>0</v>
      </c>
      <c r="R831" s="24">
        <f t="shared" si="37"/>
        <v>0</v>
      </c>
      <c r="S831" s="24">
        <f t="shared" si="38"/>
        <v>0</v>
      </c>
      <c r="T831" s="24">
        <f t="shared" si="39"/>
        <v>1</v>
      </c>
      <c r="V831"/>
    </row>
    <row r="832" spans="1:22" x14ac:dyDescent="0.25">
      <c r="A832" s="24" t="s">
        <v>121</v>
      </c>
      <c r="B832" s="8" t="s">
        <v>570</v>
      </c>
      <c r="C832" s="8" t="s">
        <v>3</v>
      </c>
      <c r="D832" s="24" t="s">
        <v>710</v>
      </c>
      <c r="E832" s="24">
        <v>0</v>
      </c>
      <c r="F832" s="24">
        <v>0</v>
      </c>
      <c r="G832" s="24">
        <v>0</v>
      </c>
      <c r="H832" s="24">
        <v>0</v>
      </c>
      <c r="I832" s="24">
        <v>0</v>
      </c>
      <c r="J832" s="24">
        <v>0</v>
      </c>
      <c r="K832" s="24">
        <v>0</v>
      </c>
      <c r="L832" s="24">
        <v>0</v>
      </c>
      <c r="M832" s="24">
        <v>0</v>
      </c>
      <c r="N832" s="24">
        <v>0</v>
      </c>
      <c r="O832" s="24">
        <v>0</v>
      </c>
      <c r="P832" s="24">
        <v>0</v>
      </c>
      <c r="Q832" s="24">
        <v>0</v>
      </c>
      <c r="R832" s="24">
        <f t="shared" si="37"/>
        <v>0</v>
      </c>
      <c r="S832" s="24">
        <f t="shared" si="38"/>
        <v>0</v>
      </c>
      <c r="T832" s="24">
        <f t="shared" si="39"/>
        <v>1</v>
      </c>
      <c r="V832"/>
    </row>
    <row r="833" spans="1:22" x14ac:dyDescent="0.25">
      <c r="A833" s="24" t="s">
        <v>2080</v>
      </c>
      <c r="B833" s="8" t="s">
        <v>1036</v>
      </c>
      <c r="C833" s="8" t="s">
        <v>732</v>
      </c>
      <c r="D833" s="24" t="s">
        <v>721</v>
      </c>
      <c r="E833" s="24">
        <v>0</v>
      </c>
      <c r="F833" s="24">
        <v>0</v>
      </c>
      <c r="G833" s="24">
        <v>0</v>
      </c>
      <c r="H833" s="24">
        <v>0</v>
      </c>
      <c r="I833" s="24">
        <v>0</v>
      </c>
      <c r="J833" s="24">
        <v>0</v>
      </c>
      <c r="K833" s="24">
        <v>0</v>
      </c>
      <c r="L833" s="24">
        <v>0</v>
      </c>
      <c r="M833" s="24">
        <v>0</v>
      </c>
      <c r="N833" s="24">
        <v>0</v>
      </c>
      <c r="O833" s="24">
        <v>0</v>
      </c>
      <c r="P833" s="24">
        <v>0</v>
      </c>
      <c r="Q833" s="24">
        <v>0</v>
      </c>
      <c r="R833" s="24">
        <f t="shared" si="37"/>
        <v>0</v>
      </c>
      <c r="S833" s="24">
        <f t="shared" si="38"/>
        <v>0</v>
      </c>
      <c r="T833" s="24">
        <f t="shared" si="39"/>
        <v>1</v>
      </c>
      <c r="V833"/>
    </row>
    <row r="834" spans="1:22" x14ac:dyDescent="0.25">
      <c r="A834" s="24" t="s">
        <v>742</v>
      </c>
      <c r="B834" s="8" t="s">
        <v>2081</v>
      </c>
      <c r="C834" s="8" t="s">
        <v>732</v>
      </c>
      <c r="D834" s="24" t="s">
        <v>723</v>
      </c>
      <c r="E834" s="24">
        <v>0</v>
      </c>
      <c r="F834" s="24">
        <v>0</v>
      </c>
      <c r="G834" s="24">
        <v>0</v>
      </c>
      <c r="H834" s="24">
        <v>0</v>
      </c>
      <c r="I834" s="24">
        <v>0</v>
      </c>
      <c r="J834" s="24">
        <v>0</v>
      </c>
      <c r="K834" s="24">
        <v>0</v>
      </c>
      <c r="L834" s="24">
        <v>0</v>
      </c>
      <c r="M834" s="24">
        <v>0</v>
      </c>
      <c r="N834" s="24">
        <v>0</v>
      </c>
      <c r="O834" s="24">
        <v>0</v>
      </c>
      <c r="P834" s="24">
        <v>0</v>
      </c>
      <c r="Q834" s="24">
        <v>0</v>
      </c>
      <c r="R834" s="24">
        <f t="shared" si="37"/>
        <v>0</v>
      </c>
      <c r="S834" s="24">
        <f t="shared" si="38"/>
        <v>0</v>
      </c>
      <c r="T834" s="24">
        <f t="shared" si="39"/>
        <v>1</v>
      </c>
      <c r="V834"/>
    </row>
    <row r="835" spans="1:22" x14ac:dyDescent="0.25">
      <c r="A835" s="24" t="s">
        <v>173</v>
      </c>
      <c r="B835" s="8" t="s">
        <v>1227</v>
      </c>
      <c r="C835" s="8" t="s">
        <v>1</v>
      </c>
      <c r="D835" s="24" t="s">
        <v>726</v>
      </c>
      <c r="E835" s="24">
        <v>0</v>
      </c>
      <c r="F835" s="24">
        <v>0</v>
      </c>
      <c r="G835" s="24">
        <v>0</v>
      </c>
      <c r="H835" s="24">
        <v>0</v>
      </c>
      <c r="I835" s="24">
        <v>0</v>
      </c>
      <c r="J835" s="24">
        <v>0</v>
      </c>
      <c r="K835" s="24">
        <v>0</v>
      </c>
      <c r="L835" s="24">
        <v>0</v>
      </c>
      <c r="M835" s="24">
        <v>0</v>
      </c>
      <c r="N835" s="24">
        <v>0</v>
      </c>
      <c r="O835" s="24">
        <v>0</v>
      </c>
      <c r="P835" s="24">
        <v>0</v>
      </c>
      <c r="Q835" s="24">
        <v>0</v>
      </c>
      <c r="R835" s="24">
        <f t="shared" ref="R835:R898" si="40">Q835/16.875</f>
        <v>0</v>
      </c>
      <c r="S835" s="24">
        <f t="shared" ref="S835:S898" si="41">IF(Q835&gt;= 500,R835*1.1,IF( Q835&gt; 400,R835,IF(Q835&gt;300,R835*0.9,IF(Q835&gt;200,R835*0.8,IF(Q835&gt;100,R835*0.7,R835*0.6)))))</f>
        <v>0</v>
      </c>
      <c r="T835" s="24">
        <f t="shared" ref="T835:T898" si="42">IF(S835 &lt; 1.5,1,S835)</f>
        <v>1</v>
      </c>
      <c r="V835"/>
    </row>
    <row r="836" spans="1:22" x14ac:dyDescent="0.25">
      <c r="A836" s="24" t="s">
        <v>160</v>
      </c>
      <c r="B836" s="8" t="s">
        <v>2216</v>
      </c>
      <c r="C836" s="8" t="s">
        <v>2</v>
      </c>
      <c r="D836" s="24" t="s">
        <v>846</v>
      </c>
      <c r="E836" s="24">
        <v>0</v>
      </c>
      <c r="F836" s="24">
        <v>0</v>
      </c>
      <c r="G836" s="24">
        <v>0</v>
      </c>
      <c r="H836" s="24">
        <v>0</v>
      </c>
      <c r="I836" s="24">
        <v>0</v>
      </c>
      <c r="J836" s="24">
        <v>0</v>
      </c>
      <c r="K836" s="24">
        <v>0</v>
      </c>
      <c r="L836" s="24">
        <v>0</v>
      </c>
      <c r="M836" s="24">
        <v>0</v>
      </c>
      <c r="N836" s="24">
        <v>0</v>
      </c>
      <c r="O836" s="24">
        <v>0</v>
      </c>
      <c r="P836" s="24">
        <v>0</v>
      </c>
      <c r="Q836" s="24">
        <v>0</v>
      </c>
      <c r="R836" s="24">
        <f t="shared" si="40"/>
        <v>0</v>
      </c>
      <c r="S836" s="24">
        <f t="shared" si="41"/>
        <v>0</v>
      </c>
      <c r="T836" s="24">
        <f t="shared" si="42"/>
        <v>1</v>
      </c>
      <c r="V836"/>
    </row>
    <row r="837" spans="1:22" x14ac:dyDescent="0.25">
      <c r="A837" s="24" t="s">
        <v>43</v>
      </c>
      <c r="B837" s="8" t="s">
        <v>2026</v>
      </c>
      <c r="C837" s="8" t="s">
        <v>731</v>
      </c>
      <c r="D837" s="24" t="s">
        <v>716</v>
      </c>
      <c r="E837" s="24">
        <v>0</v>
      </c>
      <c r="F837" s="24">
        <v>0</v>
      </c>
      <c r="G837" s="24">
        <v>0</v>
      </c>
      <c r="H837" s="24">
        <v>0</v>
      </c>
      <c r="I837" s="24">
        <v>0</v>
      </c>
      <c r="J837" s="24">
        <v>0</v>
      </c>
      <c r="K837" s="24">
        <v>0</v>
      </c>
      <c r="L837" s="24">
        <v>0</v>
      </c>
      <c r="M837" s="24">
        <v>0</v>
      </c>
      <c r="N837" s="24">
        <v>0</v>
      </c>
      <c r="O837" s="24">
        <v>0</v>
      </c>
      <c r="P837" s="24">
        <v>0</v>
      </c>
      <c r="Q837" s="24">
        <v>0</v>
      </c>
      <c r="R837" s="24">
        <f t="shared" si="40"/>
        <v>0</v>
      </c>
      <c r="S837" s="24">
        <f t="shared" si="41"/>
        <v>0</v>
      </c>
      <c r="T837" s="24">
        <f t="shared" si="42"/>
        <v>1</v>
      </c>
      <c r="V837"/>
    </row>
    <row r="838" spans="1:22" x14ac:dyDescent="0.25">
      <c r="A838" s="24" t="s">
        <v>89</v>
      </c>
      <c r="B838" s="8" t="s">
        <v>207</v>
      </c>
      <c r="C838" s="8" t="s">
        <v>2</v>
      </c>
      <c r="D838" s="24" t="s">
        <v>699</v>
      </c>
      <c r="E838" s="24">
        <v>0</v>
      </c>
      <c r="F838" s="24">
        <v>0</v>
      </c>
      <c r="G838" s="24">
        <v>0</v>
      </c>
      <c r="H838" s="24">
        <v>0</v>
      </c>
      <c r="I838" s="24">
        <v>0</v>
      </c>
      <c r="J838" s="24">
        <v>0</v>
      </c>
      <c r="K838" s="24">
        <v>0</v>
      </c>
      <c r="L838" s="24">
        <v>0</v>
      </c>
      <c r="M838" s="24">
        <v>0</v>
      </c>
      <c r="N838" s="24">
        <v>0</v>
      </c>
      <c r="O838" s="24">
        <v>0</v>
      </c>
      <c r="P838" s="24">
        <v>0</v>
      </c>
      <c r="Q838" s="24">
        <v>0</v>
      </c>
      <c r="R838" s="24">
        <f t="shared" si="40"/>
        <v>0</v>
      </c>
      <c r="S838" s="24">
        <f t="shared" si="41"/>
        <v>0</v>
      </c>
      <c r="T838" s="24">
        <f t="shared" si="42"/>
        <v>1</v>
      </c>
      <c r="V838"/>
    </row>
    <row r="839" spans="1:22" x14ac:dyDescent="0.25">
      <c r="A839" s="24" t="s">
        <v>1125</v>
      </c>
      <c r="B839" s="8" t="s">
        <v>2217</v>
      </c>
      <c r="C839" s="8" t="s">
        <v>737</v>
      </c>
      <c r="D839" s="24" t="s">
        <v>713</v>
      </c>
      <c r="E839" s="24">
        <v>0</v>
      </c>
      <c r="F839" s="24">
        <v>0</v>
      </c>
      <c r="G839" s="24">
        <v>0</v>
      </c>
      <c r="H839" s="24">
        <v>0</v>
      </c>
      <c r="I839" s="24">
        <v>0</v>
      </c>
      <c r="J839" s="24">
        <v>0</v>
      </c>
      <c r="K839" s="24">
        <v>0</v>
      </c>
      <c r="L839" s="24">
        <v>0</v>
      </c>
      <c r="M839" s="24">
        <v>0</v>
      </c>
      <c r="N839" s="24">
        <v>0</v>
      </c>
      <c r="O839" s="24">
        <v>0</v>
      </c>
      <c r="P839" s="24">
        <v>0</v>
      </c>
      <c r="Q839" s="24">
        <v>0</v>
      </c>
      <c r="R839" s="24">
        <f t="shared" si="40"/>
        <v>0</v>
      </c>
      <c r="S839" s="24">
        <f t="shared" si="41"/>
        <v>0</v>
      </c>
      <c r="T839" s="24">
        <f t="shared" si="42"/>
        <v>1</v>
      </c>
      <c r="V839"/>
    </row>
    <row r="840" spans="1:22" x14ac:dyDescent="0.25">
      <c r="A840" s="24" t="s">
        <v>27</v>
      </c>
      <c r="B840" s="8" t="s">
        <v>2218</v>
      </c>
      <c r="C840" s="8" t="s">
        <v>3</v>
      </c>
      <c r="D840" s="24" t="s">
        <v>710</v>
      </c>
      <c r="E840" s="24">
        <v>0</v>
      </c>
      <c r="F840" s="24">
        <v>0</v>
      </c>
      <c r="G840" s="24">
        <v>0</v>
      </c>
      <c r="H840" s="24">
        <v>0</v>
      </c>
      <c r="I840" s="24">
        <v>0</v>
      </c>
      <c r="J840" s="24">
        <v>0</v>
      </c>
      <c r="K840" s="24">
        <v>0</v>
      </c>
      <c r="L840" s="24">
        <v>0</v>
      </c>
      <c r="M840" s="24">
        <v>0</v>
      </c>
      <c r="N840" s="24">
        <v>0</v>
      </c>
      <c r="O840" s="24">
        <v>0</v>
      </c>
      <c r="P840" s="24">
        <v>0</v>
      </c>
      <c r="Q840" s="24">
        <v>0</v>
      </c>
      <c r="R840" s="24">
        <f t="shared" si="40"/>
        <v>0</v>
      </c>
      <c r="S840" s="24">
        <f t="shared" si="41"/>
        <v>0</v>
      </c>
      <c r="T840" s="24">
        <f t="shared" si="42"/>
        <v>1</v>
      </c>
      <c r="V840"/>
    </row>
    <row r="841" spans="1:22" x14ac:dyDescent="0.25">
      <c r="A841" s="24" t="s">
        <v>486</v>
      </c>
      <c r="B841" s="8" t="s">
        <v>2219</v>
      </c>
      <c r="C841" s="8" t="s">
        <v>2</v>
      </c>
      <c r="D841" s="24" t="s">
        <v>719</v>
      </c>
      <c r="E841" s="24">
        <v>0</v>
      </c>
      <c r="F841" s="24">
        <v>0</v>
      </c>
      <c r="G841" s="24">
        <v>0</v>
      </c>
      <c r="H841" s="24">
        <v>0</v>
      </c>
      <c r="I841" s="24">
        <v>0</v>
      </c>
      <c r="J841" s="24">
        <v>0</v>
      </c>
      <c r="K841" s="24">
        <v>0</v>
      </c>
      <c r="L841" s="24">
        <v>0</v>
      </c>
      <c r="M841" s="24">
        <v>0</v>
      </c>
      <c r="N841" s="24">
        <v>0</v>
      </c>
      <c r="O841" s="24">
        <v>0</v>
      </c>
      <c r="P841" s="24">
        <v>0</v>
      </c>
      <c r="Q841" s="24">
        <v>0</v>
      </c>
      <c r="R841" s="24">
        <f t="shared" si="40"/>
        <v>0</v>
      </c>
      <c r="S841" s="24">
        <f t="shared" si="41"/>
        <v>0</v>
      </c>
      <c r="T841" s="24">
        <f t="shared" si="42"/>
        <v>1</v>
      </c>
      <c r="V841"/>
    </row>
    <row r="842" spans="1:22" x14ac:dyDescent="0.25">
      <c r="A842" s="24" t="s">
        <v>1125</v>
      </c>
      <c r="B842" s="8" t="s">
        <v>2220</v>
      </c>
      <c r="C842" s="8" t="s">
        <v>732</v>
      </c>
      <c r="D842" s="24" t="s">
        <v>702</v>
      </c>
      <c r="E842" s="24">
        <v>0</v>
      </c>
      <c r="F842" s="24">
        <v>0</v>
      </c>
      <c r="G842" s="24">
        <v>0</v>
      </c>
      <c r="H842" s="24">
        <v>0</v>
      </c>
      <c r="I842" s="24">
        <v>0</v>
      </c>
      <c r="J842" s="24">
        <v>0</v>
      </c>
      <c r="K842" s="24">
        <v>0</v>
      </c>
      <c r="L842" s="24">
        <v>0</v>
      </c>
      <c r="M842" s="24">
        <v>0</v>
      </c>
      <c r="N842" s="24">
        <v>0</v>
      </c>
      <c r="O842" s="24">
        <v>0</v>
      </c>
      <c r="P842" s="24">
        <v>0</v>
      </c>
      <c r="Q842" s="24">
        <v>0</v>
      </c>
      <c r="R842" s="24">
        <f t="shared" si="40"/>
        <v>0</v>
      </c>
      <c r="S842" s="24">
        <f t="shared" si="41"/>
        <v>0</v>
      </c>
      <c r="T842" s="24">
        <f t="shared" si="42"/>
        <v>1</v>
      </c>
      <c r="V842"/>
    </row>
    <row r="843" spans="1:22" x14ac:dyDescent="0.25">
      <c r="A843" s="24" t="s">
        <v>486</v>
      </c>
      <c r="B843" s="8" t="s">
        <v>1531</v>
      </c>
      <c r="C843" s="8" t="s">
        <v>2</v>
      </c>
      <c r="D843" s="24" t="s">
        <v>725</v>
      </c>
      <c r="E843" s="24">
        <v>26</v>
      </c>
      <c r="F843" s="24">
        <v>2</v>
      </c>
      <c r="G843" s="24">
        <v>3</v>
      </c>
      <c r="H843" s="24">
        <v>2</v>
      </c>
      <c r="I843" s="24">
        <v>1</v>
      </c>
      <c r="J843" s="24">
        <v>0</v>
      </c>
      <c r="K843" s="24">
        <v>0</v>
      </c>
      <c r="L843" s="24">
        <v>1</v>
      </c>
      <c r="M843" s="24">
        <v>2</v>
      </c>
      <c r="N843" s="24">
        <v>11</v>
      </c>
      <c r="O843" s="24">
        <v>2</v>
      </c>
      <c r="P843" s="24">
        <v>0</v>
      </c>
      <c r="Q843" s="24">
        <v>0</v>
      </c>
      <c r="R843" s="24">
        <f t="shared" si="40"/>
        <v>0</v>
      </c>
      <c r="S843" s="24">
        <f t="shared" si="41"/>
        <v>0</v>
      </c>
      <c r="T843" s="24">
        <f t="shared" si="42"/>
        <v>1</v>
      </c>
      <c r="V843"/>
    </row>
    <row r="844" spans="1:22" x14ac:dyDescent="0.25">
      <c r="A844" s="24" t="s">
        <v>257</v>
      </c>
      <c r="B844" s="8" t="s">
        <v>2038</v>
      </c>
      <c r="C844" s="8" t="s">
        <v>737</v>
      </c>
      <c r="D844" s="24" t="s">
        <v>726</v>
      </c>
      <c r="E844" s="24">
        <v>0</v>
      </c>
      <c r="F844" s="24">
        <v>0</v>
      </c>
      <c r="G844" s="24">
        <v>0</v>
      </c>
      <c r="H844" s="24">
        <v>0</v>
      </c>
      <c r="I844" s="24">
        <v>0</v>
      </c>
      <c r="J844" s="24">
        <v>0</v>
      </c>
      <c r="K844" s="24">
        <v>0</v>
      </c>
      <c r="L844" s="24">
        <v>0</v>
      </c>
      <c r="M844" s="24">
        <v>0</v>
      </c>
      <c r="N844" s="24">
        <v>0</v>
      </c>
      <c r="O844" s="24">
        <v>0</v>
      </c>
      <c r="P844" s="24">
        <v>0</v>
      </c>
      <c r="Q844" s="24">
        <v>0</v>
      </c>
      <c r="R844" s="24">
        <f t="shared" si="40"/>
        <v>0</v>
      </c>
      <c r="S844" s="24">
        <f t="shared" si="41"/>
        <v>0</v>
      </c>
      <c r="T844" s="24">
        <f t="shared" si="42"/>
        <v>1</v>
      </c>
      <c r="V844"/>
    </row>
    <row r="845" spans="1:22" x14ac:dyDescent="0.25">
      <c r="A845" s="24" t="s">
        <v>58</v>
      </c>
      <c r="B845" s="8" t="s">
        <v>377</v>
      </c>
      <c r="C845" s="8" t="s">
        <v>737</v>
      </c>
      <c r="D845" s="24" t="s">
        <v>720</v>
      </c>
      <c r="E845" s="24">
        <v>0</v>
      </c>
      <c r="F845" s="24">
        <v>0</v>
      </c>
      <c r="G845" s="24">
        <v>0</v>
      </c>
      <c r="H845" s="24">
        <v>0</v>
      </c>
      <c r="I845" s="24">
        <v>0</v>
      </c>
      <c r="J845" s="24">
        <v>0</v>
      </c>
      <c r="K845" s="24">
        <v>0</v>
      </c>
      <c r="L845" s="24">
        <v>0</v>
      </c>
      <c r="M845" s="24">
        <v>0</v>
      </c>
      <c r="N845" s="24">
        <v>0</v>
      </c>
      <c r="O845" s="24">
        <v>0</v>
      </c>
      <c r="P845" s="24">
        <v>0</v>
      </c>
      <c r="Q845" s="24">
        <v>0</v>
      </c>
      <c r="R845" s="24">
        <f t="shared" si="40"/>
        <v>0</v>
      </c>
      <c r="S845" s="24">
        <f t="shared" si="41"/>
        <v>0</v>
      </c>
      <c r="T845" s="24">
        <f t="shared" si="42"/>
        <v>1</v>
      </c>
      <c r="V845"/>
    </row>
    <row r="846" spans="1:22" x14ac:dyDescent="0.25">
      <c r="A846" s="24" t="s">
        <v>132</v>
      </c>
      <c r="B846" s="8" t="s">
        <v>1592</v>
      </c>
      <c r="C846" s="8" t="s">
        <v>3</v>
      </c>
      <c r="D846" s="24" t="s">
        <v>706</v>
      </c>
      <c r="E846" s="24">
        <v>0</v>
      </c>
      <c r="F846" s="24">
        <v>0</v>
      </c>
      <c r="G846" s="24">
        <v>0</v>
      </c>
      <c r="H846" s="24">
        <v>0</v>
      </c>
      <c r="I846" s="24">
        <v>0</v>
      </c>
      <c r="J846" s="24">
        <v>0</v>
      </c>
      <c r="K846" s="24">
        <v>0</v>
      </c>
      <c r="L846" s="24">
        <v>0</v>
      </c>
      <c r="M846" s="24">
        <v>0</v>
      </c>
      <c r="N846" s="24">
        <v>0</v>
      </c>
      <c r="O846" s="24">
        <v>0</v>
      </c>
      <c r="P846" s="24">
        <v>0</v>
      </c>
      <c r="Q846" s="24">
        <v>0</v>
      </c>
      <c r="R846" s="24">
        <f t="shared" si="40"/>
        <v>0</v>
      </c>
      <c r="S846" s="24">
        <f t="shared" si="41"/>
        <v>0</v>
      </c>
      <c r="T846" s="24">
        <f t="shared" si="42"/>
        <v>1</v>
      </c>
      <c r="V846"/>
    </row>
    <row r="847" spans="1:22" x14ac:dyDescent="0.25">
      <c r="A847" s="24" t="s">
        <v>52</v>
      </c>
      <c r="B847" s="8" t="s">
        <v>2221</v>
      </c>
      <c r="C847" s="8" t="s">
        <v>731</v>
      </c>
      <c r="D847" s="24" t="s">
        <v>727</v>
      </c>
      <c r="E847" s="24">
        <v>0</v>
      </c>
      <c r="F847" s="24">
        <v>0</v>
      </c>
      <c r="G847" s="24">
        <v>0</v>
      </c>
      <c r="H847" s="24">
        <v>0</v>
      </c>
      <c r="I847" s="24">
        <v>0</v>
      </c>
      <c r="J847" s="24">
        <v>0</v>
      </c>
      <c r="K847" s="24">
        <v>0</v>
      </c>
      <c r="L847" s="24">
        <v>0</v>
      </c>
      <c r="M847" s="24">
        <v>0</v>
      </c>
      <c r="N847" s="24">
        <v>0</v>
      </c>
      <c r="O847" s="24">
        <v>0</v>
      </c>
      <c r="P847" s="24">
        <v>0</v>
      </c>
      <c r="Q847" s="24">
        <v>0</v>
      </c>
      <c r="R847" s="24">
        <f t="shared" si="40"/>
        <v>0</v>
      </c>
      <c r="S847" s="24">
        <f t="shared" si="41"/>
        <v>0</v>
      </c>
      <c r="T847" s="24">
        <f t="shared" si="42"/>
        <v>1</v>
      </c>
      <c r="V847"/>
    </row>
    <row r="848" spans="1:22" x14ac:dyDescent="0.25">
      <c r="A848" s="24" t="s">
        <v>2222</v>
      </c>
      <c r="B848" s="8" t="s">
        <v>2223</v>
      </c>
      <c r="C848" s="8" t="s">
        <v>732</v>
      </c>
      <c r="D848" s="24" t="s">
        <v>725</v>
      </c>
      <c r="E848" s="24">
        <v>0</v>
      </c>
      <c r="F848" s="24">
        <v>0</v>
      </c>
      <c r="G848" s="24">
        <v>0</v>
      </c>
      <c r="H848" s="24">
        <v>0</v>
      </c>
      <c r="I848" s="24">
        <v>0</v>
      </c>
      <c r="J848" s="24">
        <v>0</v>
      </c>
      <c r="K848" s="24">
        <v>0</v>
      </c>
      <c r="L848" s="24">
        <v>0</v>
      </c>
      <c r="M848" s="24">
        <v>0</v>
      </c>
      <c r="N848" s="24">
        <v>0</v>
      </c>
      <c r="O848" s="24">
        <v>0</v>
      </c>
      <c r="P848" s="24">
        <v>0</v>
      </c>
      <c r="Q848" s="24">
        <v>0</v>
      </c>
      <c r="R848" s="24">
        <f t="shared" si="40"/>
        <v>0</v>
      </c>
      <c r="S848" s="24">
        <f t="shared" si="41"/>
        <v>0</v>
      </c>
      <c r="T848" s="24">
        <f t="shared" si="42"/>
        <v>1</v>
      </c>
      <c r="V848"/>
    </row>
    <row r="849" spans="1:22" x14ac:dyDescent="0.25">
      <c r="A849" s="24" t="s">
        <v>2224</v>
      </c>
      <c r="B849" s="8" t="s">
        <v>2225</v>
      </c>
      <c r="C849" s="8" t="s">
        <v>3</v>
      </c>
      <c r="D849" s="24" t="s">
        <v>719</v>
      </c>
      <c r="E849" s="24">
        <v>0</v>
      </c>
      <c r="F849" s="24">
        <v>0</v>
      </c>
      <c r="G849" s="24">
        <v>0</v>
      </c>
      <c r="H849" s="24">
        <v>0</v>
      </c>
      <c r="I849" s="24">
        <v>0</v>
      </c>
      <c r="J849" s="24">
        <v>0</v>
      </c>
      <c r="K849" s="24">
        <v>0</v>
      </c>
      <c r="L849" s="24">
        <v>0</v>
      </c>
      <c r="M849" s="24">
        <v>0</v>
      </c>
      <c r="N849" s="24">
        <v>0</v>
      </c>
      <c r="O849" s="24">
        <v>0</v>
      </c>
      <c r="P849" s="24">
        <v>0</v>
      </c>
      <c r="Q849" s="24">
        <v>0</v>
      </c>
      <c r="R849" s="24">
        <f t="shared" si="40"/>
        <v>0</v>
      </c>
      <c r="S849" s="24">
        <f t="shared" si="41"/>
        <v>0</v>
      </c>
      <c r="T849" s="24">
        <f t="shared" si="42"/>
        <v>1</v>
      </c>
      <c r="V849"/>
    </row>
    <row r="850" spans="1:22" x14ac:dyDescent="0.25">
      <c r="A850" s="24" t="s">
        <v>1186</v>
      </c>
      <c r="B850" s="8" t="s">
        <v>2226</v>
      </c>
      <c r="C850" s="8" t="s">
        <v>732</v>
      </c>
      <c r="D850" s="24" t="s">
        <v>728</v>
      </c>
      <c r="E850" s="24">
        <v>0</v>
      </c>
      <c r="F850" s="24">
        <v>0</v>
      </c>
      <c r="G850" s="24">
        <v>0</v>
      </c>
      <c r="H850" s="24">
        <v>0</v>
      </c>
      <c r="I850" s="24">
        <v>0</v>
      </c>
      <c r="J850" s="24">
        <v>0</v>
      </c>
      <c r="K850" s="24">
        <v>0</v>
      </c>
      <c r="L850" s="24">
        <v>0</v>
      </c>
      <c r="M850" s="24">
        <v>0</v>
      </c>
      <c r="N850" s="24">
        <v>0</v>
      </c>
      <c r="O850" s="24">
        <v>0</v>
      </c>
      <c r="P850" s="24">
        <v>0</v>
      </c>
      <c r="Q850" s="24">
        <v>0</v>
      </c>
      <c r="R850" s="24">
        <f t="shared" si="40"/>
        <v>0</v>
      </c>
      <c r="S850" s="24">
        <f t="shared" si="41"/>
        <v>0</v>
      </c>
      <c r="T850" s="24">
        <f t="shared" si="42"/>
        <v>1</v>
      </c>
      <c r="V850"/>
    </row>
    <row r="851" spans="1:22" x14ac:dyDescent="0.25">
      <c r="A851" s="24" t="s">
        <v>147</v>
      </c>
      <c r="B851" s="8" t="s">
        <v>2227</v>
      </c>
      <c r="C851" s="8" t="s">
        <v>1</v>
      </c>
      <c r="D851" s="24" t="s">
        <v>715</v>
      </c>
      <c r="E851" s="24">
        <v>0</v>
      </c>
      <c r="F851" s="24">
        <v>0</v>
      </c>
      <c r="G851" s="24">
        <v>0</v>
      </c>
      <c r="H851" s="24">
        <v>0</v>
      </c>
      <c r="I851" s="24">
        <v>0</v>
      </c>
      <c r="J851" s="24">
        <v>0</v>
      </c>
      <c r="K851" s="24">
        <v>0</v>
      </c>
      <c r="L851" s="24">
        <v>0</v>
      </c>
      <c r="M851" s="24">
        <v>0</v>
      </c>
      <c r="N851" s="24">
        <v>0</v>
      </c>
      <c r="O851" s="24">
        <v>0</v>
      </c>
      <c r="P851" s="24">
        <v>0</v>
      </c>
      <c r="Q851" s="24">
        <v>0</v>
      </c>
      <c r="R851" s="24">
        <f t="shared" si="40"/>
        <v>0</v>
      </c>
      <c r="S851" s="24">
        <f t="shared" si="41"/>
        <v>0</v>
      </c>
      <c r="T851" s="24">
        <f t="shared" si="42"/>
        <v>1</v>
      </c>
      <c r="V851"/>
    </row>
    <row r="852" spans="1:22" x14ac:dyDescent="0.25">
      <c r="A852" s="24" t="s">
        <v>58</v>
      </c>
      <c r="B852" s="8" t="s">
        <v>534</v>
      </c>
      <c r="C852" s="8" t="s">
        <v>3</v>
      </c>
      <c r="D852" s="24" t="s">
        <v>706</v>
      </c>
      <c r="E852" s="24">
        <v>0</v>
      </c>
      <c r="F852" s="24">
        <v>0</v>
      </c>
      <c r="G852" s="24">
        <v>0</v>
      </c>
      <c r="H852" s="24">
        <v>0</v>
      </c>
      <c r="I852" s="24">
        <v>0</v>
      </c>
      <c r="J852" s="24">
        <v>0</v>
      </c>
      <c r="K852" s="24">
        <v>0</v>
      </c>
      <c r="L852" s="24">
        <v>0</v>
      </c>
      <c r="M852" s="24">
        <v>0</v>
      </c>
      <c r="N852" s="24">
        <v>0</v>
      </c>
      <c r="O852" s="24">
        <v>0</v>
      </c>
      <c r="P852" s="24">
        <v>0</v>
      </c>
      <c r="Q852" s="24">
        <v>0</v>
      </c>
      <c r="R852" s="24">
        <f t="shared" si="40"/>
        <v>0</v>
      </c>
      <c r="S852" s="24">
        <f t="shared" si="41"/>
        <v>0</v>
      </c>
      <c r="T852" s="24">
        <f t="shared" si="42"/>
        <v>1</v>
      </c>
      <c r="V852"/>
    </row>
    <row r="853" spans="1:22" x14ac:dyDescent="0.25">
      <c r="A853" s="24" t="s">
        <v>745</v>
      </c>
      <c r="B853" s="8" t="s">
        <v>2228</v>
      </c>
      <c r="C853" s="8" t="s">
        <v>705</v>
      </c>
      <c r="D853" s="24" t="s">
        <v>717</v>
      </c>
      <c r="E853" s="24">
        <v>0</v>
      </c>
      <c r="F853" s="24">
        <v>0</v>
      </c>
      <c r="G853" s="24">
        <v>0</v>
      </c>
      <c r="H853" s="24">
        <v>0</v>
      </c>
      <c r="I853" s="24">
        <v>0</v>
      </c>
      <c r="J853" s="24">
        <v>0</v>
      </c>
      <c r="K853" s="24">
        <v>0</v>
      </c>
      <c r="L853" s="24">
        <v>0</v>
      </c>
      <c r="M853" s="24">
        <v>0</v>
      </c>
      <c r="N853" s="24">
        <v>0</v>
      </c>
      <c r="O853" s="24">
        <v>0</v>
      </c>
      <c r="P853" s="24">
        <v>0</v>
      </c>
      <c r="Q853" s="24">
        <v>0</v>
      </c>
      <c r="R853" s="24">
        <f t="shared" si="40"/>
        <v>0</v>
      </c>
      <c r="S853" s="24">
        <f t="shared" si="41"/>
        <v>0</v>
      </c>
      <c r="T853" s="24">
        <f t="shared" si="42"/>
        <v>1</v>
      </c>
      <c r="V853"/>
    </row>
    <row r="854" spans="1:22" x14ac:dyDescent="0.25">
      <c r="A854" s="24" t="s">
        <v>291</v>
      </c>
      <c r="B854" s="8" t="s">
        <v>2229</v>
      </c>
      <c r="C854" s="8" t="s">
        <v>731</v>
      </c>
      <c r="D854" s="24" t="s">
        <v>701</v>
      </c>
      <c r="E854" s="24">
        <v>0</v>
      </c>
      <c r="F854" s="24">
        <v>0</v>
      </c>
      <c r="G854" s="24">
        <v>0</v>
      </c>
      <c r="H854" s="24">
        <v>0</v>
      </c>
      <c r="I854" s="24">
        <v>0</v>
      </c>
      <c r="J854" s="24">
        <v>0</v>
      </c>
      <c r="K854" s="24">
        <v>0</v>
      </c>
      <c r="L854" s="24">
        <v>0</v>
      </c>
      <c r="M854" s="24">
        <v>0</v>
      </c>
      <c r="N854" s="24">
        <v>0</v>
      </c>
      <c r="O854" s="24">
        <v>0</v>
      </c>
      <c r="P854" s="24">
        <v>0</v>
      </c>
      <c r="Q854" s="24">
        <v>0</v>
      </c>
      <c r="R854" s="24">
        <f t="shared" si="40"/>
        <v>0</v>
      </c>
      <c r="S854" s="24">
        <f t="shared" si="41"/>
        <v>0</v>
      </c>
      <c r="T854" s="24">
        <f t="shared" si="42"/>
        <v>1</v>
      </c>
      <c r="V854"/>
    </row>
    <row r="855" spans="1:22" x14ac:dyDescent="0.25">
      <c r="A855" s="24" t="s">
        <v>753</v>
      </c>
      <c r="B855" s="8" t="s">
        <v>2230</v>
      </c>
      <c r="C855" s="8" t="s">
        <v>737</v>
      </c>
      <c r="D855" s="24" t="s">
        <v>715</v>
      </c>
      <c r="E855" s="24">
        <v>0</v>
      </c>
      <c r="F855" s="24">
        <v>0</v>
      </c>
      <c r="G855" s="24">
        <v>0</v>
      </c>
      <c r="H855" s="24">
        <v>0</v>
      </c>
      <c r="I855" s="24">
        <v>0</v>
      </c>
      <c r="J855" s="24">
        <v>0</v>
      </c>
      <c r="K855" s="24">
        <v>0</v>
      </c>
      <c r="L855" s="24">
        <v>0</v>
      </c>
      <c r="M855" s="24">
        <v>0</v>
      </c>
      <c r="N855" s="24">
        <v>0</v>
      </c>
      <c r="O855" s="24">
        <v>0</v>
      </c>
      <c r="P855" s="24">
        <v>0</v>
      </c>
      <c r="Q855" s="24">
        <v>0</v>
      </c>
      <c r="R855" s="24">
        <f t="shared" si="40"/>
        <v>0</v>
      </c>
      <c r="S855" s="24">
        <f t="shared" si="41"/>
        <v>0</v>
      </c>
      <c r="T855" s="24">
        <f t="shared" si="42"/>
        <v>1</v>
      </c>
      <c r="V855"/>
    </row>
    <row r="856" spans="1:22" x14ac:dyDescent="0.25">
      <c r="A856" s="24" t="s">
        <v>373</v>
      </c>
      <c r="B856" s="8" t="s">
        <v>2231</v>
      </c>
      <c r="C856" s="8" t="s">
        <v>705</v>
      </c>
      <c r="D856" s="24" t="s">
        <v>706</v>
      </c>
      <c r="E856" s="24">
        <v>0</v>
      </c>
      <c r="F856" s="24">
        <v>0</v>
      </c>
      <c r="G856" s="24">
        <v>0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4">
        <v>0</v>
      </c>
      <c r="O856" s="24">
        <v>0</v>
      </c>
      <c r="P856" s="24">
        <v>0</v>
      </c>
      <c r="Q856" s="24">
        <v>0</v>
      </c>
      <c r="R856" s="24">
        <f t="shared" si="40"/>
        <v>0</v>
      </c>
      <c r="S856" s="24">
        <f t="shared" si="41"/>
        <v>0</v>
      </c>
      <c r="T856" s="24">
        <f t="shared" si="42"/>
        <v>1</v>
      </c>
      <c r="V856"/>
    </row>
    <row r="857" spans="1:22" x14ac:dyDescent="0.25">
      <c r="A857" s="24" t="s">
        <v>2232</v>
      </c>
      <c r="B857" s="8" t="s">
        <v>1593</v>
      </c>
      <c r="C857" s="8" t="s">
        <v>737</v>
      </c>
      <c r="D857" s="24" t="s">
        <v>703</v>
      </c>
      <c r="E857" s="24">
        <v>0</v>
      </c>
      <c r="F857" s="24">
        <v>0</v>
      </c>
      <c r="G857" s="24">
        <v>0</v>
      </c>
      <c r="H857" s="24">
        <v>0</v>
      </c>
      <c r="I857" s="24">
        <v>0</v>
      </c>
      <c r="J857" s="24">
        <v>0</v>
      </c>
      <c r="K857" s="24">
        <v>0</v>
      </c>
      <c r="L857" s="24">
        <v>0</v>
      </c>
      <c r="M857" s="24">
        <v>0</v>
      </c>
      <c r="N857" s="24">
        <v>0</v>
      </c>
      <c r="O857" s="24">
        <v>0</v>
      </c>
      <c r="P857" s="24">
        <v>0</v>
      </c>
      <c r="Q857" s="24">
        <v>0</v>
      </c>
      <c r="R857" s="24">
        <f t="shared" si="40"/>
        <v>0</v>
      </c>
      <c r="S857" s="24">
        <f t="shared" si="41"/>
        <v>0</v>
      </c>
      <c r="T857" s="24">
        <f t="shared" si="42"/>
        <v>1</v>
      </c>
      <c r="V857"/>
    </row>
    <row r="858" spans="1:22" x14ac:dyDescent="0.25">
      <c r="A858" s="24" t="s">
        <v>2157</v>
      </c>
      <c r="B858" s="8" t="s">
        <v>2233</v>
      </c>
      <c r="C858" s="8" t="s">
        <v>1</v>
      </c>
      <c r="D858" s="24" t="s">
        <v>704</v>
      </c>
      <c r="E858" s="24">
        <v>0</v>
      </c>
      <c r="F858" s="24">
        <v>0</v>
      </c>
      <c r="G858" s="24">
        <v>0</v>
      </c>
      <c r="H858" s="24">
        <v>0</v>
      </c>
      <c r="I858" s="24">
        <v>0</v>
      </c>
      <c r="J858" s="24">
        <v>0</v>
      </c>
      <c r="K858" s="24">
        <v>0</v>
      </c>
      <c r="L858" s="24">
        <v>0</v>
      </c>
      <c r="M858" s="24">
        <v>0</v>
      </c>
      <c r="N858" s="24">
        <v>0</v>
      </c>
      <c r="O858" s="24">
        <v>0</v>
      </c>
      <c r="P858" s="24">
        <v>0</v>
      </c>
      <c r="Q858" s="24">
        <v>0</v>
      </c>
      <c r="R858" s="24">
        <f t="shared" si="40"/>
        <v>0</v>
      </c>
      <c r="S858" s="24">
        <f t="shared" si="41"/>
        <v>0</v>
      </c>
      <c r="T858" s="24">
        <f t="shared" si="42"/>
        <v>1</v>
      </c>
      <c r="V858"/>
    </row>
    <row r="859" spans="1:22" x14ac:dyDescent="0.25">
      <c r="A859" s="24" t="s">
        <v>506</v>
      </c>
      <c r="B859" s="8" t="s">
        <v>371</v>
      </c>
      <c r="C859" s="8" t="s">
        <v>731</v>
      </c>
      <c r="D859" s="24" t="s">
        <v>706</v>
      </c>
      <c r="E859" s="24">
        <v>0</v>
      </c>
      <c r="F859" s="24">
        <v>0</v>
      </c>
      <c r="G859" s="24">
        <v>0</v>
      </c>
      <c r="H859" s="24">
        <v>0</v>
      </c>
      <c r="I859" s="24">
        <v>0</v>
      </c>
      <c r="J859" s="24">
        <v>0</v>
      </c>
      <c r="K859" s="24">
        <v>0</v>
      </c>
      <c r="L859" s="24">
        <v>0</v>
      </c>
      <c r="M859" s="24">
        <v>0</v>
      </c>
      <c r="N859" s="24">
        <v>0</v>
      </c>
      <c r="O859" s="24">
        <v>0</v>
      </c>
      <c r="P859" s="24">
        <v>0</v>
      </c>
      <c r="Q859" s="24">
        <v>0</v>
      </c>
      <c r="R859" s="24">
        <f t="shared" si="40"/>
        <v>0</v>
      </c>
      <c r="S859" s="24">
        <f t="shared" si="41"/>
        <v>0</v>
      </c>
      <c r="T859" s="24">
        <f t="shared" si="42"/>
        <v>1</v>
      </c>
      <c r="V859"/>
    </row>
    <row r="860" spans="1:22" x14ac:dyDescent="0.25">
      <c r="A860" s="24" t="s">
        <v>83</v>
      </c>
      <c r="B860" s="8" t="s">
        <v>614</v>
      </c>
      <c r="C860" s="8" t="s">
        <v>737</v>
      </c>
      <c r="D860" s="24" t="s">
        <v>733</v>
      </c>
      <c r="E860" s="24">
        <v>0</v>
      </c>
      <c r="F860" s="24">
        <v>0</v>
      </c>
      <c r="G860" s="24">
        <v>0</v>
      </c>
      <c r="H860" s="24">
        <v>0</v>
      </c>
      <c r="I860" s="24">
        <v>0</v>
      </c>
      <c r="J860" s="24">
        <v>0</v>
      </c>
      <c r="K860" s="24">
        <v>0</v>
      </c>
      <c r="L860" s="24">
        <v>0</v>
      </c>
      <c r="M860" s="24">
        <v>0</v>
      </c>
      <c r="N860" s="24">
        <v>0</v>
      </c>
      <c r="O860" s="24">
        <v>0</v>
      </c>
      <c r="P860" s="24">
        <v>0</v>
      </c>
      <c r="Q860" s="24">
        <v>0</v>
      </c>
      <c r="R860" s="24">
        <f t="shared" si="40"/>
        <v>0</v>
      </c>
      <c r="S860" s="24">
        <f t="shared" si="41"/>
        <v>0</v>
      </c>
      <c r="T860" s="24">
        <f t="shared" si="42"/>
        <v>1</v>
      </c>
      <c r="V860"/>
    </row>
    <row r="861" spans="1:22" x14ac:dyDescent="0.25">
      <c r="A861" s="24" t="s">
        <v>41</v>
      </c>
      <c r="B861" s="8" t="s">
        <v>326</v>
      </c>
      <c r="C861" s="8" t="s">
        <v>705</v>
      </c>
      <c r="D861" s="24" t="s">
        <v>711</v>
      </c>
      <c r="E861" s="24">
        <v>0</v>
      </c>
      <c r="F861" s="24">
        <v>0</v>
      </c>
      <c r="G861" s="24">
        <v>0</v>
      </c>
      <c r="H861" s="24">
        <v>0</v>
      </c>
      <c r="I861" s="24">
        <v>0</v>
      </c>
      <c r="J861" s="24">
        <v>0</v>
      </c>
      <c r="K861" s="24">
        <v>0</v>
      </c>
      <c r="L861" s="24">
        <v>0</v>
      </c>
      <c r="M861" s="24">
        <v>0</v>
      </c>
      <c r="N861" s="24">
        <v>0</v>
      </c>
      <c r="O861" s="24">
        <v>0</v>
      </c>
      <c r="P861" s="24">
        <v>0</v>
      </c>
      <c r="Q861" s="24">
        <v>0</v>
      </c>
      <c r="R861" s="24">
        <f t="shared" si="40"/>
        <v>0</v>
      </c>
      <c r="S861" s="24">
        <f t="shared" si="41"/>
        <v>0</v>
      </c>
      <c r="T861" s="24">
        <f t="shared" si="42"/>
        <v>1</v>
      </c>
      <c r="V861"/>
    </row>
    <row r="862" spans="1:22" x14ac:dyDescent="0.25">
      <c r="A862" s="24" t="s">
        <v>2234</v>
      </c>
      <c r="B862" s="8" t="s">
        <v>2235</v>
      </c>
      <c r="C862" s="8" t="s">
        <v>2</v>
      </c>
      <c r="D862" s="24" t="s">
        <v>706</v>
      </c>
      <c r="E862" s="24">
        <v>0</v>
      </c>
      <c r="F862" s="24">
        <v>0</v>
      </c>
      <c r="G862" s="24">
        <v>0</v>
      </c>
      <c r="H862" s="24">
        <v>0</v>
      </c>
      <c r="I862" s="24">
        <v>0</v>
      </c>
      <c r="J862" s="24">
        <v>0</v>
      </c>
      <c r="K862" s="24">
        <v>0</v>
      </c>
      <c r="L862" s="24">
        <v>0</v>
      </c>
      <c r="M862" s="24">
        <v>0</v>
      </c>
      <c r="N862" s="24">
        <v>0</v>
      </c>
      <c r="O862" s="24">
        <v>0</v>
      </c>
      <c r="P862" s="24">
        <v>0</v>
      </c>
      <c r="Q862" s="24">
        <v>0</v>
      </c>
      <c r="R862" s="24">
        <f t="shared" si="40"/>
        <v>0</v>
      </c>
      <c r="S862" s="24">
        <f t="shared" si="41"/>
        <v>0</v>
      </c>
      <c r="T862" s="24">
        <f t="shared" si="42"/>
        <v>1</v>
      </c>
      <c r="V862"/>
    </row>
    <row r="863" spans="1:22" x14ac:dyDescent="0.25">
      <c r="A863" s="24" t="s">
        <v>283</v>
      </c>
      <c r="B863" s="8" t="s">
        <v>2236</v>
      </c>
      <c r="C863" s="8" t="s">
        <v>737</v>
      </c>
      <c r="D863" s="24" t="s">
        <v>717</v>
      </c>
      <c r="E863" s="24">
        <v>0</v>
      </c>
      <c r="F863" s="24">
        <v>0</v>
      </c>
      <c r="G863" s="24">
        <v>0</v>
      </c>
      <c r="H863" s="24">
        <v>0</v>
      </c>
      <c r="I863" s="24">
        <v>0</v>
      </c>
      <c r="J863" s="24">
        <v>0</v>
      </c>
      <c r="K863" s="24">
        <v>0</v>
      </c>
      <c r="L863" s="24">
        <v>0</v>
      </c>
      <c r="M863" s="24">
        <v>0</v>
      </c>
      <c r="N863" s="24">
        <v>0</v>
      </c>
      <c r="O863" s="24">
        <v>0</v>
      </c>
      <c r="P863" s="24">
        <v>0</v>
      </c>
      <c r="Q863" s="24">
        <v>0</v>
      </c>
      <c r="R863" s="24">
        <f t="shared" si="40"/>
        <v>0</v>
      </c>
      <c r="S863" s="24">
        <f t="shared" si="41"/>
        <v>0</v>
      </c>
      <c r="T863" s="24">
        <f t="shared" si="42"/>
        <v>1</v>
      </c>
      <c r="V863"/>
    </row>
    <row r="864" spans="1:22" x14ac:dyDescent="0.25">
      <c r="A864" s="24" t="s">
        <v>99</v>
      </c>
      <c r="B864" s="8" t="s">
        <v>2237</v>
      </c>
      <c r="C864" s="8" t="s">
        <v>731</v>
      </c>
      <c r="D864" s="24" t="s">
        <v>717</v>
      </c>
      <c r="E864" s="24">
        <v>0</v>
      </c>
      <c r="F864" s="24">
        <v>0</v>
      </c>
      <c r="G864" s="24">
        <v>0</v>
      </c>
      <c r="H864" s="24">
        <v>0</v>
      </c>
      <c r="I864" s="24">
        <v>0</v>
      </c>
      <c r="J864" s="24">
        <v>0</v>
      </c>
      <c r="K864" s="24">
        <v>0</v>
      </c>
      <c r="L864" s="24">
        <v>0</v>
      </c>
      <c r="M864" s="24">
        <v>0</v>
      </c>
      <c r="N864" s="24">
        <v>0</v>
      </c>
      <c r="O864" s="24">
        <v>0</v>
      </c>
      <c r="P864" s="24">
        <v>0</v>
      </c>
      <c r="Q864" s="24">
        <v>0</v>
      </c>
      <c r="R864" s="24">
        <f t="shared" si="40"/>
        <v>0</v>
      </c>
      <c r="S864" s="24">
        <f t="shared" si="41"/>
        <v>0</v>
      </c>
      <c r="T864" s="24">
        <f t="shared" si="42"/>
        <v>1</v>
      </c>
      <c r="V864"/>
    </row>
    <row r="865" spans="1:22" x14ac:dyDescent="0.25">
      <c r="A865" s="24" t="s">
        <v>207</v>
      </c>
      <c r="B865" s="8" t="s">
        <v>2238</v>
      </c>
      <c r="C865" s="8" t="s">
        <v>705</v>
      </c>
      <c r="D865" s="24" t="s">
        <v>699</v>
      </c>
      <c r="E865" s="24">
        <v>0</v>
      </c>
      <c r="F865" s="24">
        <v>0</v>
      </c>
      <c r="G865" s="24">
        <v>0</v>
      </c>
      <c r="H865" s="24">
        <v>0</v>
      </c>
      <c r="I865" s="24">
        <v>0</v>
      </c>
      <c r="J865" s="24">
        <v>0</v>
      </c>
      <c r="K865" s="24">
        <v>0</v>
      </c>
      <c r="L865" s="24">
        <v>0</v>
      </c>
      <c r="M865" s="24">
        <v>0</v>
      </c>
      <c r="N865" s="24">
        <v>0</v>
      </c>
      <c r="O865" s="24">
        <v>0</v>
      </c>
      <c r="P865" s="24">
        <v>0</v>
      </c>
      <c r="Q865" s="24">
        <v>0</v>
      </c>
      <c r="R865" s="24">
        <f t="shared" si="40"/>
        <v>0</v>
      </c>
      <c r="S865" s="24">
        <f t="shared" si="41"/>
        <v>0</v>
      </c>
      <c r="T865" s="24">
        <f t="shared" si="42"/>
        <v>1</v>
      </c>
      <c r="V865"/>
    </row>
    <row r="866" spans="1:22" x14ac:dyDescent="0.25">
      <c r="A866" s="24" t="s">
        <v>240</v>
      </c>
      <c r="B866" s="8" t="s">
        <v>1838</v>
      </c>
      <c r="C866" s="8" t="s">
        <v>731</v>
      </c>
      <c r="D866" s="24" t="s">
        <v>724</v>
      </c>
      <c r="E866" s="24">
        <v>0</v>
      </c>
      <c r="F866" s="24">
        <v>0</v>
      </c>
      <c r="G866" s="24">
        <v>0</v>
      </c>
      <c r="H866" s="24">
        <v>0</v>
      </c>
      <c r="I866" s="24">
        <v>0</v>
      </c>
      <c r="J866" s="24">
        <v>0</v>
      </c>
      <c r="K866" s="24">
        <v>0</v>
      </c>
      <c r="L866" s="24">
        <v>0</v>
      </c>
      <c r="M866" s="24">
        <v>0</v>
      </c>
      <c r="N866" s="24">
        <v>0</v>
      </c>
      <c r="O866" s="24">
        <v>0</v>
      </c>
      <c r="P866" s="24">
        <v>0</v>
      </c>
      <c r="Q866" s="24">
        <v>0</v>
      </c>
      <c r="R866" s="24">
        <f t="shared" si="40"/>
        <v>0</v>
      </c>
      <c r="S866" s="24">
        <f t="shared" si="41"/>
        <v>0</v>
      </c>
      <c r="T866" s="24">
        <f t="shared" si="42"/>
        <v>1</v>
      </c>
      <c r="V866"/>
    </row>
    <row r="867" spans="1:22" x14ac:dyDescent="0.25">
      <c r="A867" s="24" t="s">
        <v>666</v>
      </c>
      <c r="B867" s="8" t="s">
        <v>537</v>
      </c>
      <c r="C867" s="8" t="s">
        <v>735</v>
      </c>
      <c r="D867" s="24" t="s">
        <v>709</v>
      </c>
      <c r="E867" s="24">
        <v>0</v>
      </c>
      <c r="F867" s="24">
        <v>0</v>
      </c>
      <c r="G867" s="24">
        <v>0</v>
      </c>
      <c r="H867" s="24">
        <v>0</v>
      </c>
      <c r="I867" s="24">
        <v>0</v>
      </c>
      <c r="J867" s="24">
        <v>0</v>
      </c>
      <c r="K867" s="24">
        <v>0</v>
      </c>
      <c r="L867" s="24">
        <v>0</v>
      </c>
      <c r="M867" s="24">
        <v>0</v>
      </c>
      <c r="N867" s="24">
        <v>0</v>
      </c>
      <c r="O867" s="24">
        <v>0</v>
      </c>
      <c r="P867" s="24">
        <v>0</v>
      </c>
      <c r="Q867" s="24">
        <v>0</v>
      </c>
      <c r="R867" s="24">
        <f t="shared" si="40"/>
        <v>0</v>
      </c>
      <c r="S867" s="24">
        <f t="shared" si="41"/>
        <v>0</v>
      </c>
      <c r="T867" s="24">
        <f t="shared" si="42"/>
        <v>1</v>
      </c>
      <c r="V867"/>
    </row>
    <row r="868" spans="1:22" x14ac:dyDescent="0.25">
      <c r="A868" s="24" t="s">
        <v>2239</v>
      </c>
      <c r="B868" s="8" t="s">
        <v>486</v>
      </c>
      <c r="C868" s="8" t="s">
        <v>731</v>
      </c>
      <c r="D868" s="24" t="s">
        <v>714</v>
      </c>
      <c r="E868" s="24">
        <v>0</v>
      </c>
      <c r="F868" s="24">
        <v>0</v>
      </c>
      <c r="G868" s="24">
        <v>0</v>
      </c>
      <c r="H868" s="24">
        <v>0</v>
      </c>
      <c r="I868" s="24">
        <v>0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0</v>
      </c>
      <c r="P868" s="24">
        <v>0</v>
      </c>
      <c r="Q868" s="24">
        <v>0</v>
      </c>
      <c r="R868" s="24">
        <f t="shared" si="40"/>
        <v>0</v>
      </c>
      <c r="S868" s="24">
        <f t="shared" si="41"/>
        <v>0</v>
      </c>
      <c r="T868" s="24">
        <f t="shared" si="42"/>
        <v>1</v>
      </c>
      <c r="V868"/>
    </row>
    <row r="869" spans="1:22" x14ac:dyDescent="0.25">
      <c r="A869" s="24" t="s">
        <v>744</v>
      </c>
      <c r="B869" s="8" t="s">
        <v>2240</v>
      </c>
      <c r="C869" s="8" t="s">
        <v>705</v>
      </c>
      <c r="D869" s="24" t="s">
        <v>709</v>
      </c>
      <c r="E869" s="24">
        <v>0</v>
      </c>
      <c r="F869" s="24">
        <v>0</v>
      </c>
      <c r="G869" s="24">
        <v>0</v>
      </c>
      <c r="H869" s="24">
        <v>0</v>
      </c>
      <c r="I869" s="24">
        <v>0</v>
      </c>
      <c r="J869" s="24">
        <v>0</v>
      </c>
      <c r="K869" s="24">
        <v>0</v>
      </c>
      <c r="L869" s="24">
        <v>0</v>
      </c>
      <c r="M869" s="24">
        <v>0</v>
      </c>
      <c r="N869" s="24">
        <v>0</v>
      </c>
      <c r="O869" s="24">
        <v>0</v>
      </c>
      <c r="P869" s="24">
        <v>0</v>
      </c>
      <c r="Q869" s="24">
        <v>0</v>
      </c>
      <c r="R869" s="24">
        <f t="shared" si="40"/>
        <v>0</v>
      </c>
      <c r="S869" s="24">
        <f t="shared" si="41"/>
        <v>0</v>
      </c>
      <c r="T869" s="24">
        <f t="shared" si="42"/>
        <v>1</v>
      </c>
      <c r="V869"/>
    </row>
    <row r="870" spans="1:22" x14ac:dyDescent="0.25">
      <c r="A870" s="24" t="s">
        <v>68</v>
      </c>
      <c r="B870" s="8" t="s">
        <v>788</v>
      </c>
      <c r="C870" s="8" t="s">
        <v>1</v>
      </c>
      <c r="D870" s="24" t="s">
        <v>699</v>
      </c>
      <c r="E870" s="24">
        <v>0</v>
      </c>
      <c r="F870" s="24">
        <v>0</v>
      </c>
      <c r="G870" s="24">
        <v>0</v>
      </c>
      <c r="H870" s="24">
        <v>0</v>
      </c>
      <c r="I870" s="24">
        <v>0</v>
      </c>
      <c r="J870" s="24">
        <v>0</v>
      </c>
      <c r="K870" s="24">
        <v>0</v>
      </c>
      <c r="L870" s="24">
        <v>0</v>
      </c>
      <c r="M870" s="24">
        <v>0</v>
      </c>
      <c r="N870" s="24">
        <v>0</v>
      </c>
      <c r="O870" s="24">
        <v>0</v>
      </c>
      <c r="P870" s="24">
        <v>0</v>
      </c>
      <c r="Q870" s="24">
        <v>0</v>
      </c>
      <c r="R870" s="24">
        <f t="shared" si="40"/>
        <v>0</v>
      </c>
      <c r="S870" s="24">
        <f t="shared" si="41"/>
        <v>0</v>
      </c>
      <c r="T870" s="24">
        <f t="shared" si="42"/>
        <v>1</v>
      </c>
      <c r="V870"/>
    </row>
    <row r="871" spans="1:22" x14ac:dyDescent="0.25">
      <c r="A871" s="24" t="s">
        <v>148</v>
      </c>
      <c r="B871" s="8" t="s">
        <v>286</v>
      </c>
      <c r="C871" s="8" t="s">
        <v>737</v>
      </c>
      <c r="D871" s="24" t="s">
        <v>714</v>
      </c>
      <c r="E871" s="24">
        <v>0</v>
      </c>
      <c r="F871" s="24">
        <v>0</v>
      </c>
      <c r="G871" s="24">
        <v>0</v>
      </c>
      <c r="H871" s="24">
        <v>0</v>
      </c>
      <c r="I871" s="24">
        <v>0</v>
      </c>
      <c r="J871" s="24">
        <v>0</v>
      </c>
      <c r="K871" s="24">
        <v>0</v>
      </c>
      <c r="L871" s="24">
        <v>0</v>
      </c>
      <c r="M871" s="24">
        <v>0</v>
      </c>
      <c r="N871" s="24">
        <v>0</v>
      </c>
      <c r="O871" s="24">
        <v>0</v>
      </c>
      <c r="P871" s="24">
        <v>0</v>
      </c>
      <c r="Q871" s="24">
        <v>0</v>
      </c>
      <c r="R871" s="24">
        <f t="shared" si="40"/>
        <v>0</v>
      </c>
      <c r="S871" s="24">
        <f t="shared" si="41"/>
        <v>0</v>
      </c>
      <c r="T871" s="24">
        <f t="shared" si="42"/>
        <v>1</v>
      </c>
      <c r="V871"/>
    </row>
    <row r="872" spans="1:22" x14ac:dyDescent="0.25">
      <c r="A872" s="24" t="s">
        <v>3573</v>
      </c>
      <c r="B872" s="8" t="s">
        <v>1581</v>
      </c>
      <c r="C872" s="24" t="s">
        <v>735</v>
      </c>
      <c r="D872" s="24" t="s">
        <v>719</v>
      </c>
      <c r="E872" s="24">
        <v>0</v>
      </c>
      <c r="F872" s="24">
        <v>0</v>
      </c>
      <c r="G872" s="24">
        <v>0</v>
      </c>
      <c r="H872" s="24">
        <v>0</v>
      </c>
      <c r="I872" s="24">
        <v>0</v>
      </c>
      <c r="J872" s="24">
        <v>0</v>
      </c>
      <c r="K872" s="24">
        <v>0</v>
      </c>
      <c r="L872" s="24">
        <v>0</v>
      </c>
      <c r="M872" s="24">
        <v>0</v>
      </c>
      <c r="N872" s="24">
        <v>0</v>
      </c>
      <c r="O872" s="24">
        <v>0</v>
      </c>
      <c r="P872" s="24">
        <v>0</v>
      </c>
      <c r="Q872" s="24">
        <v>0</v>
      </c>
      <c r="R872" s="24">
        <f t="shared" si="40"/>
        <v>0</v>
      </c>
      <c r="S872" s="24">
        <f t="shared" si="41"/>
        <v>0</v>
      </c>
      <c r="T872" s="24">
        <f t="shared" si="42"/>
        <v>1</v>
      </c>
      <c r="V872"/>
    </row>
    <row r="873" spans="1:22" x14ac:dyDescent="0.25">
      <c r="A873" s="24" t="s">
        <v>2201</v>
      </c>
      <c r="B873" s="8" t="s">
        <v>2241</v>
      </c>
      <c r="C873" s="8" t="s">
        <v>731</v>
      </c>
      <c r="D873" s="24" t="s">
        <v>725</v>
      </c>
      <c r="E873" s="24">
        <v>0</v>
      </c>
      <c r="F873" s="24">
        <v>0</v>
      </c>
      <c r="G873" s="24">
        <v>0</v>
      </c>
      <c r="H873" s="24">
        <v>0</v>
      </c>
      <c r="I873" s="24">
        <v>0</v>
      </c>
      <c r="J873" s="24">
        <v>0</v>
      </c>
      <c r="K873" s="24">
        <v>0</v>
      </c>
      <c r="L873" s="24">
        <v>0</v>
      </c>
      <c r="M873" s="24">
        <v>0</v>
      </c>
      <c r="N873" s="24">
        <v>0</v>
      </c>
      <c r="O873" s="24">
        <v>0</v>
      </c>
      <c r="P873" s="24">
        <v>0</v>
      </c>
      <c r="Q873" s="24">
        <v>0</v>
      </c>
      <c r="R873" s="24">
        <f t="shared" si="40"/>
        <v>0</v>
      </c>
      <c r="S873" s="24">
        <f t="shared" si="41"/>
        <v>0</v>
      </c>
      <c r="T873" s="24">
        <f t="shared" si="42"/>
        <v>1</v>
      </c>
      <c r="V873"/>
    </row>
    <row r="874" spans="1:22" x14ac:dyDescent="0.25">
      <c r="A874" s="24" t="s">
        <v>34</v>
      </c>
      <c r="B874" s="8" t="s">
        <v>2242</v>
      </c>
      <c r="C874" s="8" t="s">
        <v>732</v>
      </c>
      <c r="D874" s="24" t="s">
        <v>721</v>
      </c>
      <c r="E874" s="24">
        <v>0</v>
      </c>
      <c r="F874" s="24">
        <v>0</v>
      </c>
      <c r="G874" s="24">
        <v>0</v>
      </c>
      <c r="H874" s="24">
        <v>0</v>
      </c>
      <c r="I874" s="24">
        <v>0</v>
      </c>
      <c r="J874" s="24">
        <v>0</v>
      </c>
      <c r="K874" s="24">
        <v>0</v>
      </c>
      <c r="L874" s="24">
        <v>0</v>
      </c>
      <c r="M874" s="24">
        <v>0</v>
      </c>
      <c r="N874" s="24">
        <v>0</v>
      </c>
      <c r="O874" s="24">
        <v>0</v>
      </c>
      <c r="P874" s="24">
        <v>0</v>
      </c>
      <c r="Q874" s="24">
        <v>0</v>
      </c>
      <c r="R874" s="24">
        <f t="shared" si="40"/>
        <v>0</v>
      </c>
      <c r="S874" s="24">
        <f t="shared" si="41"/>
        <v>0</v>
      </c>
      <c r="T874" s="24">
        <f t="shared" si="42"/>
        <v>1</v>
      </c>
      <c r="V874"/>
    </row>
    <row r="875" spans="1:22" x14ac:dyDescent="0.25">
      <c r="A875" s="24" t="s">
        <v>538</v>
      </c>
      <c r="B875" s="8" t="s">
        <v>2243</v>
      </c>
      <c r="C875" s="8" t="s">
        <v>2</v>
      </c>
      <c r="D875" s="24" t="s">
        <v>733</v>
      </c>
      <c r="E875" s="24">
        <v>0</v>
      </c>
      <c r="F875" s="24">
        <v>0</v>
      </c>
      <c r="G875" s="24">
        <v>0</v>
      </c>
      <c r="H875" s="24">
        <v>0</v>
      </c>
      <c r="I875" s="24">
        <v>0</v>
      </c>
      <c r="J875" s="24">
        <v>0</v>
      </c>
      <c r="K875" s="24">
        <v>0</v>
      </c>
      <c r="L875" s="24">
        <v>0</v>
      </c>
      <c r="M875" s="24">
        <v>0</v>
      </c>
      <c r="N875" s="24">
        <v>0</v>
      </c>
      <c r="O875" s="24">
        <v>0</v>
      </c>
      <c r="P875" s="24">
        <v>0</v>
      </c>
      <c r="Q875" s="24">
        <v>0</v>
      </c>
      <c r="R875" s="24">
        <f t="shared" si="40"/>
        <v>0</v>
      </c>
      <c r="S875" s="24">
        <f t="shared" si="41"/>
        <v>0</v>
      </c>
      <c r="T875" s="24">
        <f t="shared" si="42"/>
        <v>1</v>
      </c>
      <c r="V875"/>
    </row>
    <row r="876" spans="1:22" x14ac:dyDescent="0.25">
      <c r="A876" s="24" t="s">
        <v>67</v>
      </c>
      <c r="B876" s="8" t="s">
        <v>827</v>
      </c>
      <c r="C876" s="8" t="s">
        <v>732</v>
      </c>
      <c r="D876" s="24" t="s">
        <v>736</v>
      </c>
      <c r="E876" s="24">
        <v>0</v>
      </c>
      <c r="F876" s="24">
        <v>0</v>
      </c>
      <c r="G876" s="24">
        <v>0</v>
      </c>
      <c r="H876" s="24">
        <v>0</v>
      </c>
      <c r="I876" s="24">
        <v>0</v>
      </c>
      <c r="J876" s="24">
        <v>0</v>
      </c>
      <c r="K876" s="24">
        <v>0</v>
      </c>
      <c r="L876" s="24">
        <v>0</v>
      </c>
      <c r="M876" s="24">
        <v>0</v>
      </c>
      <c r="N876" s="24">
        <v>0</v>
      </c>
      <c r="O876" s="24">
        <v>0</v>
      </c>
      <c r="P876" s="24">
        <v>0</v>
      </c>
      <c r="Q876" s="24">
        <v>0</v>
      </c>
      <c r="R876" s="24">
        <f t="shared" si="40"/>
        <v>0</v>
      </c>
      <c r="S876" s="24">
        <f t="shared" si="41"/>
        <v>0</v>
      </c>
      <c r="T876" s="24">
        <f t="shared" si="42"/>
        <v>1</v>
      </c>
      <c r="V876"/>
    </row>
    <row r="877" spans="1:22" x14ac:dyDescent="0.25">
      <c r="A877" s="24" t="s">
        <v>391</v>
      </c>
      <c r="B877" s="8" t="s">
        <v>371</v>
      </c>
      <c r="C877" s="8" t="s">
        <v>2</v>
      </c>
      <c r="D877" s="24" t="s">
        <v>708</v>
      </c>
      <c r="E877" s="24">
        <v>0</v>
      </c>
      <c r="F877" s="24">
        <v>0</v>
      </c>
      <c r="G877" s="24">
        <v>0</v>
      </c>
      <c r="H877" s="24">
        <v>0</v>
      </c>
      <c r="I877" s="24">
        <v>0</v>
      </c>
      <c r="J877" s="24">
        <v>0</v>
      </c>
      <c r="K877" s="24">
        <v>0</v>
      </c>
      <c r="L877" s="24">
        <v>0</v>
      </c>
      <c r="M877" s="24">
        <v>0</v>
      </c>
      <c r="N877" s="24">
        <v>0</v>
      </c>
      <c r="O877" s="24">
        <v>0</v>
      </c>
      <c r="P877" s="24">
        <v>0</v>
      </c>
      <c r="Q877" s="24">
        <v>0</v>
      </c>
      <c r="R877" s="24">
        <f t="shared" si="40"/>
        <v>0</v>
      </c>
      <c r="S877" s="24">
        <f t="shared" si="41"/>
        <v>0</v>
      </c>
      <c r="T877" s="24">
        <f t="shared" si="42"/>
        <v>1</v>
      </c>
      <c r="V877"/>
    </row>
    <row r="878" spans="1:22" x14ac:dyDescent="0.25">
      <c r="A878" s="24" t="s">
        <v>2244</v>
      </c>
      <c r="B878" s="8" t="s">
        <v>2245</v>
      </c>
      <c r="C878" s="8" t="s">
        <v>735</v>
      </c>
      <c r="D878" s="24" t="s">
        <v>706</v>
      </c>
      <c r="E878" s="24">
        <v>0</v>
      </c>
      <c r="F878" s="24">
        <v>0</v>
      </c>
      <c r="G878" s="24">
        <v>0</v>
      </c>
      <c r="H878" s="24">
        <v>0</v>
      </c>
      <c r="I878" s="24">
        <v>0</v>
      </c>
      <c r="J878" s="24">
        <v>0</v>
      </c>
      <c r="K878" s="24">
        <v>0</v>
      </c>
      <c r="L878" s="24">
        <v>0</v>
      </c>
      <c r="M878" s="24">
        <v>0</v>
      </c>
      <c r="N878" s="24">
        <v>0</v>
      </c>
      <c r="O878" s="24">
        <v>0</v>
      </c>
      <c r="P878" s="24">
        <v>0</v>
      </c>
      <c r="Q878" s="24">
        <v>0</v>
      </c>
      <c r="R878" s="24">
        <f t="shared" si="40"/>
        <v>0</v>
      </c>
      <c r="S878" s="24">
        <f t="shared" si="41"/>
        <v>0</v>
      </c>
      <c r="T878" s="24">
        <f t="shared" si="42"/>
        <v>1</v>
      </c>
      <c r="V878"/>
    </row>
    <row r="879" spans="1:22" x14ac:dyDescent="0.25">
      <c r="A879" s="24" t="s">
        <v>132</v>
      </c>
      <c r="B879" s="8" t="s">
        <v>2246</v>
      </c>
      <c r="C879" s="8" t="s">
        <v>737</v>
      </c>
      <c r="D879" s="24" t="s">
        <v>708</v>
      </c>
      <c r="E879" s="24">
        <v>0</v>
      </c>
      <c r="F879" s="24">
        <v>0</v>
      </c>
      <c r="G879" s="24">
        <v>0</v>
      </c>
      <c r="H879" s="24">
        <v>0</v>
      </c>
      <c r="I879" s="24">
        <v>0</v>
      </c>
      <c r="J879" s="24">
        <v>0</v>
      </c>
      <c r="K879" s="24">
        <v>0</v>
      </c>
      <c r="L879" s="24">
        <v>0</v>
      </c>
      <c r="M879" s="24">
        <v>0</v>
      </c>
      <c r="N879" s="24">
        <v>0</v>
      </c>
      <c r="O879" s="24">
        <v>0</v>
      </c>
      <c r="P879" s="24">
        <v>0</v>
      </c>
      <c r="Q879" s="24">
        <v>0</v>
      </c>
      <c r="R879" s="24">
        <f t="shared" si="40"/>
        <v>0</v>
      </c>
      <c r="S879" s="24">
        <f t="shared" si="41"/>
        <v>0</v>
      </c>
      <c r="T879" s="24">
        <f t="shared" si="42"/>
        <v>1</v>
      </c>
      <c r="V879"/>
    </row>
    <row r="880" spans="1:22" x14ac:dyDescent="0.25">
      <c r="A880" s="24" t="s">
        <v>2247</v>
      </c>
      <c r="B880" s="8" t="s">
        <v>2217</v>
      </c>
      <c r="C880" s="8" t="s">
        <v>3</v>
      </c>
      <c r="D880" s="24" t="s">
        <v>723</v>
      </c>
      <c r="E880" s="24">
        <v>0</v>
      </c>
      <c r="F880" s="24">
        <v>0</v>
      </c>
      <c r="G880" s="24">
        <v>0</v>
      </c>
      <c r="H880" s="24">
        <v>0</v>
      </c>
      <c r="I880" s="24">
        <v>0</v>
      </c>
      <c r="J880" s="24">
        <v>0</v>
      </c>
      <c r="K880" s="24">
        <v>0</v>
      </c>
      <c r="L880" s="24">
        <v>0</v>
      </c>
      <c r="M880" s="24">
        <v>0</v>
      </c>
      <c r="N880" s="24">
        <v>0</v>
      </c>
      <c r="O880" s="24">
        <v>0</v>
      </c>
      <c r="P880" s="24">
        <v>0</v>
      </c>
      <c r="Q880" s="24">
        <v>0</v>
      </c>
      <c r="R880" s="24">
        <f t="shared" si="40"/>
        <v>0</v>
      </c>
      <c r="S880" s="24">
        <f t="shared" si="41"/>
        <v>0</v>
      </c>
      <c r="T880" s="24">
        <f t="shared" si="42"/>
        <v>1</v>
      </c>
      <c r="V880"/>
    </row>
    <row r="881" spans="1:22" x14ac:dyDescent="0.25">
      <c r="A881" s="24" t="s">
        <v>68</v>
      </c>
      <c r="B881" s="8" t="s">
        <v>2248</v>
      </c>
      <c r="C881" s="8" t="s">
        <v>2</v>
      </c>
      <c r="D881" s="24" t="s">
        <v>709</v>
      </c>
      <c r="E881" s="24">
        <v>0</v>
      </c>
      <c r="F881" s="24">
        <v>0</v>
      </c>
      <c r="G881" s="24">
        <v>0</v>
      </c>
      <c r="H881" s="24">
        <v>0</v>
      </c>
      <c r="I881" s="24">
        <v>0</v>
      </c>
      <c r="J881" s="24">
        <v>0</v>
      </c>
      <c r="K881" s="24">
        <v>0</v>
      </c>
      <c r="L881" s="24">
        <v>0</v>
      </c>
      <c r="M881" s="24">
        <v>0</v>
      </c>
      <c r="N881" s="24">
        <v>0</v>
      </c>
      <c r="O881" s="24">
        <v>0</v>
      </c>
      <c r="P881" s="24">
        <v>0</v>
      </c>
      <c r="Q881" s="24">
        <v>0</v>
      </c>
      <c r="R881" s="24">
        <f t="shared" si="40"/>
        <v>0</v>
      </c>
      <c r="S881" s="24">
        <f t="shared" si="41"/>
        <v>0</v>
      </c>
      <c r="T881" s="24">
        <f t="shared" si="42"/>
        <v>1</v>
      </c>
      <c r="V881"/>
    </row>
    <row r="882" spans="1:22" x14ac:dyDescent="0.25">
      <c r="A882" s="24" t="s">
        <v>2249</v>
      </c>
      <c r="B882" s="8" t="s">
        <v>2250</v>
      </c>
      <c r="C882" s="8" t="s">
        <v>737</v>
      </c>
      <c r="D882" s="24" t="s">
        <v>718</v>
      </c>
      <c r="E882" s="24">
        <v>0</v>
      </c>
      <c r="F882" s="24">
        <v>0</v>
      </c>
      <c r="G882" s="24">
        <v>0</v>
      </c>
      <c r="H882" s="24">
        <v>0</v>
      </c>
      <c r="I882" s="24">
        <v>0</v>
      </c>
      <c r="J882" s="24">
        <v>0</v>
      </c>
      <c r="K882" s="24">
        <v>0</v>
      </c>
      <c r="L882" s="24">
        <v>0</v>
      </c>
      <c r="M882" s="24">
        <v>0</v>
      </c>
      <c r="N882" s="24">
        <v>0</v>
      </c>
      <c r="O882" s="24">
        <v>0</v>
      </c>
      <c r="P882" s="24">
        <v>0</v>
      </c>
      <c r="Q882" s="24">
        <v>0</v>
      </c>
      <c r="R882" s="24">
        <f t="shared" si="40"/>
        <v>0</v>
      </c>
      <c r="S882" s="24">
        <f t="shared" si="41"/>
        <v>0</v>
      </c>
      <c r="T882" s="24">
        <f t="shared" si="42"/>
        <v>1</v>
      </c>
      <c r="V882"/>
    </row>
    <row r="883" spans="1:22" x14ac:dyDescent="0.25">
      <c r="A883" s="24" t="s">
        <v>2251</v>
      </c>
      <c r="B883" s="8" t="s">
        <v>2250</v>
      </c>
      <c r="C883" s="8" t="s">
        <v>732</v>
      </c>
      <c r="D883" s="24" t="s">
        <v>709</v>
      </c>
      <c r="E883" s="24">
        <v>0</v>
      </c>
      <c r="F883" s="24">
        <v>0</v>
      </c>
      <c r="G883" s="24">
        <v>0</v>
      </c>
      <c r="H883" s="24">
        <v>0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4">
        <v>0</v>
      </c>
      <c r="O883" s="24">
        <v>0</v>
      </c>
      <c r="P883" s="24">
        <v>0</v>
      </c>
      <c r="Q883" s="24">
        <v>0</v>
      </c>
      <c r="R883" s="24">
        <f t="shared" si="40"/>
        <v>0</v>
      </c>
      <c r="S883" s="24">
        <f t="shared" si="41"/>
        <v>0</v>
      </c>
      <c r="T883" s="24">
        <f t="shared" si="42"/>
        <v>1</v>
      </c>
      <c r="V883"/>
    </row>
    <row r="884" spans="1:22" x14ac:dyDescent="0.25">
      <c r="A884" s="24" t="s">
        <v>661</v>
      </c>
      <c r="B884" s="8" t="s">
        <v>2252</v>
      </c>
      <c r="C884" s="8" t="s">
        <v>2</v>
      </c>
      <c r="D884" s="24" t="s">
        <v>720</v>
      </c>
      <c r="E884" s="24">
        <v>0</v>
      </c>
      <c r="F884" s="24">
        <v>0</v>
      </c>
      <c r="G884" s="24">
        <v>0</v>
      </c>
      <c r="H884" s="24">
        <v>0</v>
      </c>
      <c r="I884" s="24">
        <v>0</v>
      </c>
      <c r="J884" s="24">
        <v>0</v>
      </c>
      <c r="K884" s="24">
        <v>0</v>
      </c>
      <c r="L884" s="24">
        <v>0</v>
      </c>
      <c r="M884" s="24">
        <v>0</v>
      </c>
      <c r="N884" s="24">
        <v>0</v>
      </c>
      <c r="O884" s="24">
        <v>0</v>
      </c>
      <c r="P884" s="24">
        <v>0</v>
      </c>
      <c r="Q884" s="24">
        <v>0</v>
      </c>
      <c r="R884" s="24">
        <f t="shared" si="40"/>
        <v>0</v>
      </c>
      <c r="S884" s="24">
        <f t="shared" si="41"/>
        <v>0</v>
      </c>
      <c r="T884" s="24">
        <f t="shared" si="42"/>
        <v>1</v>
      </c>
      <c r="V884"/>
    </row>
    <row r="885" spans="1:22" x14ac:dyDescent="0.25">
      <c r="A885" s="24" t="s">
        <v>2253</v>
      </c>
      <c r="B885" s="8" t="s">
        <v>2254</v>
      </c>
      <c r="C885" s="8" t="s">
        <v>732</v>
      </c>
      <c r="D885" s="24" t="s">
        <v>701</v>
      </c>
      <c r="E885" s="24">
        <v>0</v>
      </c>
      <c r="F885" s="24">
        <v>0</v>
      </c>
      <c r="G885" s="24">
        <v>0</v>
      </c>
      <c r="H885" s="24">
        <v>0</v>
      </c>
      <c r="I885" s="24">
        <v>0</v>
      </c>
      <c r="J885" s="24">
        <v>0</v>
      </c>
      <c r="K885" s="24">
        <v>0</v>
      </c>
      <c r="L885" s="24">
        <v>0</v>
      </c>
      <c r="M885" s="24">
        <v>0</v>
      </c>
      <c r="N885" s="24">
        <v>0</v>
      </c>
      <c r="O885" s="24">
        <v>0</v>
      </c>
      <c r="P885" s="24">
        <v>0</v>
      </c>
      <c r="Q885" s="24">
        <v>0</v>
      </c>
      <c r="R885" s="24">
        <f t="shared" si="40"/>
        <v>0</v>
      </c>
      <c r="S885" s="24">
        <f t="shared" si="41"/>
        <v>0</v>
      </c>
      <c r="T885" s="24">
        <f t="shared" si="42"/>
        <v>1</v>
      </c>
      <c r="V885"/>
    </row>
    <row r="886" spans="1:22" x14ac:dyDescent="0.25">
      <c r="A886" s="24" t="s">
        <v>1247</v>
      </c>
      <c r="B886" s="8" t="s">
        <v>2255</v>
      </c>
      <c r="C886" s="8" t="s">
        <v>2</v>
      </c>
      <c r="D886" s="24" t="s">
        <v>721</v>
      </c>
      <c r="E886" s="24">
        <v>0</v>
      </c>
      <c r="F886" s="24">
        <v>0</v>
      </c>
      <c r="G886" s="24">
        <v>0</v>
      </c>
      <c r="H886" s="24">
        <v>0</v>
      </c>
      <c r="I886" s="24">
        <v>0</v>
      </c>
      <c r="J886" s="24">
        <v>0</v>
      </c>
      <c r="K886" s="24">
        <v>0</v>
      </c>
      <c r="L886" s="24">
        <v>0</v>
      </c>
      <c r="M886" s="24">
        <v>0</v>
      </c>
      <c r="N886" s="24">
        <v>0</v>
      </c>
      <c r="O886" s="24">
        <v>0</v>
      </c>
      <c r="P886" s="24">
        <v>0</v>
      </c>
      <c r="Q886" s="24">
        <v>0</v>
      </c>
      <c r="R886" s="24">
        <f t="shared" si="40"/>
        <v>0</v>
      </c>
      <c r="S886" s="24">
        <f t="shared" si="41"/>
        <v>0</v>
      </c>
      <c r="T886" s="24">
        <f t="shared" si="42"/>
        <v>1</v>
      </c>
      <c r="V886"/>
    </row>
    <row r="887" spans="1:22" x14ac:dyDescent="0.25">
      <c r="A887" s="24" t="s">
        <v>1101</v>
      </c>
      <c r="B887" s="8" t="s">
        <v>2256</v>
      </c>
      <c r="C887" s="8" t="s">
        <v>3</v>
      </c>
      <c r="D887" s="24" t="s">
        <v>712</v>
      </c>
      <c r="E887" s="24">
        <v>0</v>
      </c>
      <c r="F887" s="24">
        <v>0</v>
      </c>
      <c r="G887" s="24">
        <v>0</v>
      </c>
      <c r="H887" s="24">
        <v>0</v>
      </c>
      <c r="I887" s="24">
        <v>0</v>
      </c>
      <c r="J887" s="24">
        <v>0</v>
      </c>
      <c r="K887" s="24">
        <v>0</v>
      </c>
      <c r="L887" s="24">
        <v>0</v>
      </c>
      <c r="M887" s="24">
        <v>0</v>
      </c>
      <c r="N887" s="24">
        <v>0</v>
      </c>
      <c r="O887" s="24">
        <v>0</v>
      </c>
      <c r="P887" s="24">
        <v>0</v>
      </c>
      <c r="Q887" s="24">
        <v>0</v>
      </c>
      <c r="R887" s="24">
        <f t="shared" si="40"/>
        <v>0</v>
      </c>
      <c r="S887" s="24">
        <f t="shared" si="41"/>
        <v>0</v>
      </c>
      <c r="T887" s="24">
        <f t="shared" si="42"/>
        <v>1</v>
      </c>
      <c r="V887"/>
    </row>
    <row r="888" spans="1:22" x14ac:dyDescent="0.25">
      <c r="A888" s="24" t="s">
        <v>2098</v>
      </c>
      <c r="B888" s="8" t="s">
        <v>296</v>
      </c>
      <c r="C888" s="8" t="s">
        <v>735</v>
      </c>
      <c r="D888" s="24" t="s">
        <v>716</v>
      </c>
      <c r="E888" s="24">
        <v>0</v>
      </c>
      <c r="F888" s="24">
        <v>0</v>
      </c>
      <c r="G888" s="24">
        <v>0</v>
      </c>
      <c r="H888" s="24">
        <v>0</v>
      </c>
      <c r="I888" s="24">
        <v>0</v>
      </c>
      <c r="J888" s="24">
        <v>0</v>
      </c>
      <c r="K888" s="24">
        <v>0</v>
      </c>
      <c r="L888" s="24">
        <v>0</v>
      </c>
      <c r="M888" s="24">
        <v>0</v>
      </c>
      <c r="N888" s="24">
        <v>0</v>
      </c>
      <c r="O888" s="24">
        <v>0</v>
      </c>
      <c r="P888" s="24">
        <v>0</v>
      </c>
      <c r="Q888" s="24">
        <v>0</v>
      </c>
      <c r="R888" s="24">
        <f t="shared" si="40"/>
        <v>0</v>
      </c>
      <c r="S888" s="24">
        <f t="shared" si="41"/>
        <v>0</v>
      </c>
      <c r="T888" s="24">
        <f t="shared" si="42"/>
        <v>1</v>
      </c>
      <c r="V888"/>
    </row>
    <row r="889" spans="1:22" x14ac:dyDescent="0.25">
      <c r="A889" s="24" t="s">
        <v>279</v>
      </c>
      <c r="B889" s="8" t="s">
        <v>1806</v>
      </c>
      <c r="C889" s="8" t="s">
        <v>732</v>
      </c>
      <c r="D889" s="24" t="s">
        <v>724</v>
      </c>
      <c r="E889" s="24">
        <v>0</v>
      </c>
      <c r="F889" s="24">
        <v>0</v>
      </c>
      <c r="G889" s="24">
        <v>0</v>
      </c>
      <c r="H889" s="24">
        <v>0</v>
      </c>
      <c r="I889" s="24">
        <v>0</v>
      </c>
      <c r="J889" s="24">
        <v>0</v>
      </c>
      <c r="K889" s="24">
        <v>0</v>
      </c>
      <c r="L889" s="24">
        <v>0</v>
      </c>
      <c r="M889" s="24">
        <v>0</v>
      </c>
      <c r="N889" s="24">
        <v>0</v>
      </c>
      <c r="O889" s="24">
        <v>0</v>
      </c>
      <c r="P889" s="24">
        <v>0</v>
      </c>
      <c r="Q889" s="24">
        <v>0</v>
      </c>
      <c r="R889" s="24">
        <f t="shared" si="40"/>
        <v>0</v>
      </c>
      <c r="S889" s="24">
        <f t="shared" si="41"/>
        <v>0</v>
      </c>
      <c r="T889" s="24">
        <f t="shared" si="42"/>
        <v>1</v>
      </c>
      <c r="V889"/>
    </row>
    <row r="890" spans="1:22" x14ac:dyDescent="0.25">
      <c r="A890" s="24" t="s">
        <v>275</v>
      </c>
      <c r="B890" s="8" t="s">
        <v>2257</v>
      </c>
      <c r="C890" s="8" t="s">
        <v>737</v>
      </c>
      <c r="D890" s="24" t="s">
        <v>728</v>
      </c>
      <c r="E890" s="24">
        <v>0</v>
      </c>
      <c r="F890" s="24">
        <v>0</v>
      </c>
      <c r="G890" s="24">
        <v>0</v>
      </c>
      <c r="H890" s="24">
        <v>0</v>
      </c>
      <c r="I890" s="24">
        <v>0</v>
      </c>
      <c r="J890" s="24">
        <v>0</v>
      </c>
      <c r="K890" s="24">
        <v>0</v>
      </c>
      <c r="L890" s="24">
        <v>0</v>
      </c>
      <c r="M890" s="24">
        <v>0</v>
      </c>
      <c r="N890" s="24">
        <v>0</v>
      </c>
      <c r="O890" s="24">
        <v>0</v>
      </c>
      <c r="P890" s="24">
        <v>0</v>
      </c>
      <c r="Q890" s="24">
        <v>0</v>
      </c>
      <c r="R890" s="24">
        <f t="shared" si="40"/>
        <v>0</v>
      </c>
      <c r="S890" s="24">
        <f t="shared" si="41"/>
        <v>0</v>
      </c>
      <c r="T890" s="24">
        <f t="shared" si="42"/>
        <v>1</v>
      </c>
      <c r="V890"/>
    </row>
    <row r="891" spans="1:22" x14ac:dyDescent="0.25">
      <c r="A891" s="24" t="s">
        <v>2258</v>
      </c>
      <c r="B891" s="8" t="s">
        <v>2259</v>
      </c>
      <c r="C891" s="8" t="s">
        <v>2</v>
      </c>
      <c r="D891" s="24" t="s">
        <v>714</v>
      </c>
      <c r="E891" s="24">
        <v>0</v>
      </c>
      <c r="F891" s="24">
        <v>0</v>
      </c>
      <c r="G891" s="24">
        <v>0</v>
      </c>
      <c r="H891" s="24">
        <v>0</v>
      </c>
      <c r="I891" s="24">
        <v>0</v>
      </c>
      <c r="J891" s="24">
        <v>0</v>
      </c>
      <c r="K891" s="24">
        <v>0</v>
      </c>
      <c r="L891" s="24">
        <v>0</v>
      </c>
      <c r="M891" s="24">
        <v>0</v>
      </c>
      <c r="N891" s="24">
        <v>0</v>
      </c>
      <c r="O891" s="24">
        <v>0</v>
      </c>
      <c r="P891" s="24">
        <v>0</v>
      </c>
      <c r="Q891" s="24">
        <v>0</v>
      </c>
      <c r="R891" s="24">
        <f t="shared" si="40"/>
        <v>0</v>
      </c>
      <c r="S891" s="24">
        <f t="shared" si="41"/>
        <v>0</v>
      </c>
      <c r="T891" s="24">
        <f t="shared" si="42"/>
        <v>1</v>
      </c>
      <c r="V891"/>
    </row>
    <row r="892" spans="1:22" x14ac:dyDescent="0.25">
      <c r="A892" s="24" t="s">
        <v>1822</v>
      </c>
      <c r="B892" s="8" t="s">
        <v>2260</v>
      </c>
      <c r="C892" s="8" t="s">
        <v>1</v>
      </c>
      <c r="D892" s="24" t="s">
        <v>727</v>
      </c>
      <c r="E892" s="24">
        <v>0</v>
      </c>
      <c r="F892" s="24">
        <v>0</v>
      </c>
      <c r="G892" s="24">
        <v>0</v>
      </c>
      <c r="H892" s="24">
        <v>0</v>
      </c>
      <c r="I892" s="24">
        <v>0</v>
      </c>
      <c r="J892" s="24">
        <v>0</v>
      </c>
      <c r="K892" s="24">
        <v>0</v>
      </c>
      <c r="L892" s="24">
        <v>0</v>
      </c>
      <c r="M892" s="24">
        <v>0</v>
      </c>
      <c r="N892" s="24">
        <v>0</v>
      </c>
      <c r="O892" s="24">
        <v>0</v>
      </c>
      <c r="P892" s="24">
        <v>0</v>
      </c>
      <c r="Q892" s="24">
        <v>0</v>
      </c>
      <c r="R892" s="24">
        <f t="shared" si="40"/>
        <v>0</v>
      </c>
      <c r="S892" s="24">
        <f t="shared" si="41"/>
        <v>0</v>
      </c>
      <c r="T892" s="24">
        <f t="shared" si="42"/>
        <v>1</v>
      </c>
      <c r="V892"/>
    </row>
    <row r="893" spans="1:22" x14ac:dyDescent="0.25">
      <c r="A893" s="24" t="s">
        <v>52</v>
      </c>
      <c r="B893" s="8" t="s">
        <v>92</v>
      </c>
      <c r="C893" s="8" t="s">
        <v>705</v>
      </c>
      <c r="D893" s="24" t="s">
        <v>723</v>
      </c>
      <c r="E893" s="24">
        <v>0</v>
      </c>
      <c r="F893" s="24">
        <v>0</v>
      </c>
      <c r="G893" s="24">
        <v>0</v>
      </c>
      <c r="H893" s="24">
        <v>0</v>
      </c>
      <c r="I893" s="24">
        <v>0</v>
      </c>
      <c r="J893" s="24">
        <v>0</v>
      </c>
      <c r="K893" s="24">
        <v>0</v>
      </c>
      <c r="L893" s="24">
        <v>0</v>
      </c>
      <c r="M893" s="24">
        <v>0</v>
      </c>
      <c r="N893" s="24">
        <v>0</v>
      </c>
      <c r="O893" s="24">
        <v>0</v>
      </c>
      <c r="P893" s="24">
        <v>0</v>
      </c>
      <c r="Q893" s="24">
        <v>0</v>
      </c>
      <c r="R893" s="24">
        <f t="shared" si="40"/>
        <v>0</v>
      </c>
      <c r="S893" s="24">
        <f t="shared" si="41"/>
        <v>0</v>
      </c>
      <c r="T893" s="24">
        <f t="shared" si="42"/>
        <v>1</v>
      </c>
      <c r="V893"/>
    </row>
    <row r="894" spans="1:22" x14ac:dyDescent="0.25">
      <c r="A894" s="24" t="s">
        <v>160</v>
      </c>
      <c r="B894" s="8" t="s">
        <v>2261</v>
      </c>
      <c r="C894" s="8" t="s">
        <v>732</v>
      </c>
      <c r="D894" s="24" t="s">
        <v>706</v>
      </c>
      <c r="E894" s="24">
        <v>0</v>
      </c>
      <c r="F894" s="24">
        <v>0</v>
      </c>
      <c r="G894" s="24">
        <v>0</v>
      </c>
      <c r="H894" s="24">
        <v>0</v>
      </c>
      <c r="I894" s="24">
        <v>0</v>
      </c>
      <c r="J894" s="24">
        <v>0</v>
      </c>
      <c r="K894" s="24">
        <v>0</v>
      </c>
      <c r="L894" s="24">
        <v>0</v>
      </c>
      <c r="M894" s="24">
        <v>0</v>
      </c>
      <c r="N894" s="24">
        <v>0</v>
      </c>
      <c r="O894" s="24">
        <v>0</v>
      </c>
      <c r="P894" s="24">
        <v>0</v>
      </c>
      <c r="Q894" s="24">
        <v>0</v>
      </c>
      <c r="R894" s="24">
        <f t="shared" si="40"/>
        <v>0</v>
      </c>
      <c r="S894" s="24">
        <f t="shared" si="41"/>
        <v>0</v>
      </c>
      <c r="T894" s="24">
        <f t="shared" si="42"/>
        <v>1</v>
      </c>
      <c r="V894"/>
    </row>
    <row r="895" spans="1:22" x14ac:dyDescent="0.25">
      <c r="A895" s="24" t="s">
        <v>747</v>
      </c>
      <c r="B895" s="8" t="s">
        <v>214</v>
      </c>
      <c r="C895" s="8" t="s">
        <v>2</v>
      </c>
      <c r="D895" s="24" t="s">
        <v>725</v>
      </c>
      <c r="E895" s="24">
        <v>0</v>
      </c>
      <c r="F895" s="24">
        <v>0</v>
      </c>
      <c r="G895" s="24">
        <v>0</v>
      </c>
      <c r="H895" s="24">
        <v>0</v>
      </c>
      <c r="I895" s="24">
        <v>0</v>
      </c>
      <c r="J895" s="24">
        <v>0</v>
      </c>
      <c r="K895" s="24">
        <v>0</v>
      </c>
      <c r="L895" s="24">
        <v>0</v>
      </c>
      <c r="M895" s="24">
        <v>0</v>
      </c>
      <c r="N895" s="24">
        <v>0</v>
      </c>
      <c r="O895" s="24">
        <v>0</v>
      </c>
      <c r="P895" s="24">
        <v>0</v>
      </c>
      <c r="Q895" s="24">
        <v>0</v>
      </c>
      <c r="R895" s="24">
        <f t="shared" si="40"/>
        <v>0</v>
      </c>
      <c r="S895" s="24">
        <f t="shared" si="41"/>
        <v>0</v>
      </c>
      <c r="T895" s="24">
        <f t="shared" si="42"/>
        <v>1</v>
      </c>
      <c r="V895"/>
    </row>
    <row r="896" spans="1:22" x14ac:dyDescent="0.25">
      <c r="A896" s="24" t="s">
        <v>121</v>
      </c>
      <c r="B896" s="8" t="s">
        <v>570</v>
      </c>
      <c r="C896" s="8" t="s">
        <v>1</v>
      </c>
      <c r="D896" s="24" t="s">
        <v>713</v>
      </c>
      <c r="E896" s="24">
        <v>0</v>
      </c>
      <c r="F896" s="24">
        <v>0</v>
      </c>
      <c r="G896" s="24">
        <v>0</v>
      </c>
      <c r="H896" s="24">
        <v>0</v>
      </c>
      <c r="I896" s="24">
        <v>0</v>
      </c>
      <c r="J896" s="24">
        <v>0</v>
      </c>
      <c r="K896" s="24">
        <v>0</v>
      </c>
      <c r="L896" s="24">
        <v>0</v>
      </c>
      <c r="M896" s="24">
        <v>0</v>
      </c>
      <c r="N896" s="24">
        <v>0</v>
      </c>
      <c r="O896" s="24">
        <v>0</v>
      </c>
      <c r="P896" s="24">
        <v>0</v>
      </c>
      <c r="Q896" s="24">
        <v>0</v>
      </c>
      <c r="R896" s="24">
        <f t="shared" si="40"/>
        <v>0</v>
      </c>
      <c r="S896" s="24">
        <f t="shared" si="41"/>
        <v>0</v>
      </c>
      <c r="T896" s="24">
        <f t="shared" si="42"/>
        <v>1</v>
      </c>
      <c r="V896"/>
    </row>
    <row r="897" spans="1:22" x14ac:dyDescent="0.25">
      <c r="A897" s="24" t="s">
        <v>132</v>
      </c>
      <c r="B897" s="8" t="s">
        <v>2262</v>
      </c>
      <c r="C897" s="8" t="s">
        <v>705</v>
      </c>
      <c r="D897" s="24" t="s">
        <v>718</v>
      </c>
      <c r="E897" s="24">
        <v>0</v>
      </c>
      <c r="F897" s="24">
        <v>0</v>
      </c>
      <c r="G897" s="24">
        <v>0</v>
      </c>
      <c r="H897" s="24">
        <v>0</v>
      </c>
      <c r="I897" s="24">
        <v>0</v>
      </c>
      <c r="J897" s="24">
        <v>0</v>
      </c>
      <c r="K897" s="24">
        <v>0</v>
      </c>
      <c r="L897" s="24">
        <v>0</v>
      </c>
      <c r="M897" s="24">
        <v>0</v>
      </c>
      <c r="N897" s="24">
        <v>0</v>
      </c>
      <c r="O897" s="24">
        <v>0</v>
      </c>
      <c r="P897" s="24">
        <v>0</v>
      </c>
      <c r="Q897" s="24">
        <v>0</v>
      </c>
      <c r="R897" s="24">
        <f t="shared" si="40"/>
        <v>0</v>
      </c>
      <c r="S897" s="24">
        <f t="shared" si="41"/>
        <v>0</v>
      </c>
      <c r="T897" s="24">
        <f t="shared" si="42"/>
        <v>1</v>
      </c>
      <c r="V897"/>
    </row>
    <row r="898" spans="1:22" x14ac:dyDescent="0.25">
      <c r="A898" s="24" t="s">
        <v>2263</v>
      </c>
      <c r="B898" s="8" t="s">
        <v>2264</v>
      </c>
      <c r="C898" s="8" t="s">
        <v>735</v>
      </c>
      <c r="D898" s="24" t="s">
        <v>736</v>
      </c>
      <c r="E898" s="24">
        <v>0</v>
      </c>
      <c r="F898" s="24">
        <v>0</v>
      </c>
      <c r="G898" s="24">
        <v>0</v>
      </c>
      <c r="H898" s="24">
        <v>0</v>
      </c>
      <c r="I898" s="24">
        <v>0</v>
      </c>
      <c r="J898" s="24">
        <v>0</v>
      </c>
      <c r="K898" s="24">
        <v>0</v>
      </c>
      <c r="L898" s="24">
        <v>0</v>
      </c>
      <c r="M898" s="24">
        <v>0</v>
      </c>
      <c r="N898" s="24">
        <v>0</v>
      </c>
      <c r="O898" s="24">
        <v>0</v>
      </c>
      <c r="P898" s="24">
        <v>0</v>
      </c>
      <c r="Q898" s="24">
        <v>0</v>
      </c>
      <c r="R898" s="24">
        <f t="shared" si="40"/>
        <v>0</v>
      </c>
      <c r="S898" s="24">
        <f t="shared" si="41"/>
        <v>0</v>
      </c>
      <c r="T898" s="24">
        <f t="shared" si="42"/>
        <v>1</v>
      </c>
      <c r="V898"/>
    </row>
    <row r="899" spans="1:22" x14ac:dyDescent="0.25">
      <c r="A899" s="24" t="s">
        <v>2265</v>
      </c>
      <c r="B899" s="8" t="s">
        <v>763</v>
      </c>
      <c r="C899" s="8" t="s">
        <v>735</v>
      </c>
      <c r="D899" s="24" t="s">
        <v>704</v>
      </c>
      <c r="E899" s="24">
        <v>0</v>
      </c>
      <c r="F899" s="24">
        <v>0</v>
      </c>
      <c r="G899" s="24">
        <v>0</v>
      </c>
      <c r="H899" s="24">
        <v>0</v>
      </c>
      <c r="I899" s="24">
        <v>0</v>
      </c>
      <c r="J899" s="24">
        <v>0</v>
      </c>
      <c r="K899" s="24">
        <v>0</v>
      </c>
      <c r="L899" s="24">
        <v>0</v>
      </c>
      <c r="M899" s="24">
        <v>0</v>
      </c>
      <c r="N899" s="24">
        <v>0</v>
      </c>
      <c r="O899" s="24">
        <v>0</v>
      </c>
      <c r="P899" s="24">
        <v>0</v>
      </c>
      <c r="Q899" s="24">
        <v>0</v>
      </c>
      <c r="R899" s="24">
        <f t="shared" ref="R899:R962" si="43">Q899/16.875</f>
        <v>0</v>
      </c>
      <c r="S899" s="24">
        <f t="shared" ref="S899:S962" si="44">IF(Q899&gt;= 500,R899*1.1,IF( Q899&gt; 400,R899,IF(Q899&gt;300,R899*0.9,IF(Q899&gt;200,R899*0.8,IF(Q899&gt;100,R899*0.7,R899*0.6)))))</f>
        <v>0</v>
      </c>
      <c r="T899" s="24">
        <f t="shared" ref="T899:T962" si="45">IF(S899 &lt; 1.5,1,S899)</f>
        <v>1</v>
      </c>
      <c r="V899"/>
    </row>
    <row r="900" spans="1:22" x14ac:dyDescent="0.25">
      <c r="A900" s="24" t="s">
        <v>2266</v>
      </c>
      <c r="B900" s="8" t="s">
        <v>2267</v>
      </c>
      <c r="C900" s="8" t="s">
        <v>735</v>
      </c>
      <c r="D900" s="24" t="s">
        <v>727</v>
      </c>
      <c r="E900" s="24">
        <v>0</v>
      </c>
      <c r="F900" s="24">
        <v>0</v>
      </c>
      <c r="G900" s="24">
        <v>0</v>
      </c>
      <c r="H900" s="24">
        <v>0</v>
      </c>
      <c r="I900" s="24">
        <v>0</v>
      </c>
      <c r="J900" s="24">
        <v>0</v>
      </c>
      <c r="K900" s="24">
        <v>0</v>
      </c>
      <c r="L900" s="24">
        <v>0</v>
      </c>
      <c r="M900" s="24">
        <v>0</v>
      </c>
      <c r="N900" s="24">
        <v>0</v>
      </c>
      <c r="O900" s="24">
        <v>0</v>
      </c>
      <c r="P900" s="24">
        <v>0</v>
      </c>
      <c r="Q900" s="24">
        <v>0</v>
      </c>
      <c r="R900" s="24">
        <f t="shared" si="43"/>
        <v>0</v>
      </c>
      <c r="S900" s="24">
        <f t="shared" si="44"/>
        <v>0</v>
      </c>
      <c r="T900" s="24">
        <f t="shared" si="45"/>
        <v>1</v>
      </c>
      <c r="V900"/>
    </row>
    <row r="901" spans="1:22" x14ac:dyDescent="0.25">
      <c r="A901" s="24" t="s">
        <v>83</v>
      </c>
      <c r="B901" s="8" t="s">
        <v>2268</v>
      </c>
      <c r="C901" s="8" t="s">
        <v>3</v>
      </c>
      <c r="D901" s="24" t="s">
        <v>715</v>
      </c>
      <c r="E901" s="24">
        <v>0</v>
      </c>
      <c r="F901" s="24">
        <v>0</v>
      </c>
      <c r="G901" s="24">
        <v>0</v>
      </c>
      <c r="H901" s="24">
        <v>0</v>
      </c>
      <c r="I901" s="24">
        <v>0</v>
      </c>
      <c r="J901" s="24">
        <v>0</v>
      </c>
      <c r="K901" s="24">
        <v>0</v>
      </c>
      <c r="L901" s="24">
        <v>0</v>
      </c>
      <c r="M901" s="24">
        <v>0</v>
      </c>
      <c r="N901" s="24">
        <v>0</v>
      </c>
      <c r="O901" s="24">
        <v>0</v>
      </c>
      <c r="P901" s="24">
        <v>0</v>
      </c>
      <c r="Q901" s="24">
        <v>0</v>
      </c>
      <c r="R901" s="24">
        <f t="shared" si="43"/>
        <v>0</v>
      </c>
      <c r="S901" s="24">
        <f t="shared" si="44"/>
        <v>0</v>
      </c>
      <c r="T901" s="24">
        <f t="shared" si="45"/>
        <v>1</v>
      </c>
      <c r="V901"/>
    </row>
    <row r="902" spans="1:22" x14ac:dyDescent="0.25">
      <c r="A902" s="24" t="s">
        <v>972</v>
      </c>
      <c r="B902" s="8" t="s">
        <v>2269</v>
      </c>
      <c r="C902" s="8" t="s">
        <v>2</v>
      </c>
      <c r="D902" s="24" t="s">
        <v>703</v>
      </c>
      <c r="E902" s="24">
        <v>0</v>
      </c>
      <c r="F902" s="24">
        <v>0</v>
      </c>
      <c r="G902" s="24">
        <v>0</v>
      </c>
      <c r="H902" s="24">
        <v>0</v>
      </c>
      <c r="I902" s="24">
        <v>0</v>
      </c>
      <c r="J902" s="24">
        <v>0</v>
      </c>
      <c r="K902" s="24">
        <v>0</v>
      </c>
      <c r="L902" s="24">
        <v>0</v>
      </c>
      <c r="M902" s="24">
        <v>0</v>
      </c>
      <c r="N902" s="24">
        <v>0</v>
      </c>
      <c r="O902" s="24">
        <v>0</v>
      </c>
      <c r="P902" s="24">
        <v>0</v>
      </c>
      <c r="Q902" s="24">
        <v>0</v>
      </c>
      <c r="R902" s="24">
        <f t="shared" si="43"/>
        <v>0</v>
      </c>
      <c r="S902" s="24">
        <f t="shared" si="44"/>
        <v>0</v>
      </c>
      <c r="T902" s="24">
        <f t="shared" si="45"/>
        <v>1</v>
      </c>
      <c r="V902"/>
    </row>
    <row r="903" spans="1:22" x14ac:dyDescent="0.25">
      <c r="A903" s="24" t="s">
        <v>4494</v>
      </c>
      <c r="B903" s="8" t="s">
        <v>57</v>
      </c>
      <c r="C903" s="8" t="s">
        <v>3</v>
      </c>
      <c r="D903" s="24" t="s">
        <v>719</v>
      </c>
      <c r="E903" s="24">
        <v>0</v>
      </c>
      <c r="F903" s="24">
        <v>0</v>
      </c>
      <c r="G903" s="24">
        <v>0</v>
      </c>
      <c r="H903" s="24">
        <v>0</v>
      </c>
      <c r="I903" s="24">
        <v>0</v>
      </c>
      <c r="J903" s="24">
        <v>0</v>
      </c>
      <c r="K903" s="24">
        <v>0</v>
      </c>
      <c r="L903" s="24">
        <v>0</v>
      </c>
      <c r="M903" s="24">
        <v>0</v>
      </c>
      <c r="N903" s="24">
        <v>0</v>
      </c>
      <c r="O903" s="24">
        <v>0</v>
      </c>
      <c r="P903" s="24">
        <v>0</v>
      </c>
      <c r="Q903" s="24">
        <v>0</v>
      </c>
      <c r="R903" s="24">
        <f t="shared" si="43"/>
        <v>0</v>
      </c>
      <c r="S903" s="24">
        <f t="shared" si="44"/>
        <v>0</v>
      </c>
      <c r="T903" s="24">
        <f t="shared" si="45"/>
        <v>1</v>
      </c>
      <c r="V903"/>
    </row>
    <row r="904" spans="1:22" x14ac:dyDescent="0.25">
      <c r="A904" s="24" t="s">
        <v>486</v>
      </c>
      <c r="B904" s="8" t="s">
        <v>826</v>
      </c>
      <c r="C904" s="8" t="s">
        <v>705</v>
      </c>
      <c r="D904" s="24" t="s">
        <v>699</v>
      </c>
      <c r="E904" s="24">
        <v>0</v>
      </c>
      <c r="F904" s="24">
        <v>0</v>
      </c>
      <c r="G904" s="24">
        <v>0</v>
      </c>
      <c r="H904" s="24">
        <v>0</v>
      </c>
      <c r="I904" s="24">
        <v>0</v>
      </c>
      <c r="J904" s="24">
        <v>0</v>
      </c>
      <c r="K904" s="24">
        <v>0</v>
      </c>
      <c r="L904" s="24">
        <v>0</v>
      </c>
      <c r="M904" s="24">
        <v>0</v>
      </c>
      <c r="N904" s="24">
        <v>0</v>
      </c>
      <c r="O904" s="24">
        <v>0</v>
      </c>
      <c r="P904" s="24">
        <v>0</v>
      </c>
      <c r="Q904" s="24">
        <v>0</v>
      </c>
      <c r="R904" s="24">
        <f t="shared" si="43"/>
        <v>0</v>
      </c>
      <c r="S904" s="24">
        <f t="shared" si="44"/>
        <v>0</v>
      </c>
      <c r="T904" s="24">
        <f t="shared" si="45"/>
        <v>1</v>
      </c>
      <c r="V904"/>
    </row>
    <row r="905" spans="1:22" x14ac:dyDescent="0.25">
      <c r="A905" s="24" t="s">
        <v>61</v>
      </c>
      <c r="B905" s="8" t="s">
        <v>537</v>
      </c>
      <c r="C905" s="8" t="s">
        <v>2</v>
      </c>
      <c r="D905" s="24" t="s">
        <v>714</v>
      </c>
      <c r="E905" s="24">
        <v>0</v>
      </c>
      <c r="F905" s="24">
        <v>0</v>
      </c>
      <c r="G905" s="24">
        <v>0</v>
      </c>
      <c r="H905" s="24">
        <v>0</v>
      </c>
      <c r="I905" s="24">
        <v>0</v>
      </c>
      <c r="J905" s="24">
        <v>0</v>
      </c>
      <c r="K905" s="24">
        <v>0</v>
      </c>
      <c r="L905" s="24">
        <v>0</v>
      </c>
      <c r="M905" s="24">
        <v>0</v>
      </c>
      <c r="N905" s="24">
        <v>0</v>
      </c>
      <c r="O905" s="24">
        <v>0</v>
      </c>
      <c r="P905" s="24">
        <v>0</v>
      </c>
      <c r="Q905" s="24">
        <v>0</v>
      </c>
      <c r="R905" s="24">
        <f t="shared" si="43"/>
        <v>0</v>
      </c>
      <c r="S905" s="24">
        <f t="shared" si="44"/>
        <v>0</v>
      </c>
      <c r="T905" s="24">
        <f t="shared" si="45"/>
        <v>1</v>
      </c>
      <c r="V905"/>
    </row>
    <row r="906" spans="1:22" x14ac:dyDescent="0.25">
      <c r="A906" s="24" t="s">
        <v>2270</v>
      </c>
      <c r="B906" s="8" t="s">
        <v>1949</v>
      </c>
      <c r="C906" s="8" t="s">
        <v>731</v>
      </c>
      <c r="D906" s="24" t="s">
        <v>726</v>
      </c>
      <c r="E906" s="24">
        <v>0</v>
      </c>
      <c r="F906" s="24">
        <v>0</v>
      </c>
      <c r="G906" s="24">
        <v>0</v>
      </c>
      <c r="H906" s="24">
        <v>0</v>
      </c>
      <c r="I906" s="24">
        <v>0</v>
      </c>
      <c r="J906" s="24">
        <v>0</v>
      </c>
      <c r="K906" s="24">
        <v>0</v>
      </c>
      <c r="L906" s="24">
        <v>0</v>
      </c>
      <c r="M906" s="24">
        <v>0</v>
      </c>
      <c r="N906" s="24">
        <v>0</v>
      </c>
      <c r="O906" s="24">
        <v>0</v>
      </c>
      <c r="P906" s="24">
        <v>0</v>
      </c>
      <c r="Q906" s="24">
        <v>0</v>
      </c>
      <c r="R906" s="24">
        <f t="shared" si="43"/>
        <v>0</v>
      </c>
      <c r="S906" s="24">
        <f t="shared" si="44"/>
        <v>0</v>
      </c>
      <c r="T906" s="24">
        <f t="shared" si="45"/>
        <v>1</v>
      </c>
      <c r="V906"/>
    </row>
    <row r="907" spans="1:22" x14ac:dyDescent="0.25">
      <c r="A907" s="24" t="s">
        <v>72</v>
      </c>
      <c r="B907" s="8" t="s">
        <v>2271</v>
      </c>
      <c r="C907" s="8" t="s">
        <v>732</v>
      </c>
      <c r="D907" s="24" t="s">
        <v>717</v>
      </c>
      <c r="E907" s="24">
        <v>0</v>
      </c>
      <c r="F907" s="24">
        <v>0</v>
      </c>
      <c r="G907" s="24">
        <v>0</v>
      </c>
      <c r="H907" s="24">
        <v>0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4">
        <v>0</v>
      </c>
      <c r="O907" s="24">
        <v>0</v>
      </c>
      <c r="P907" s="24">
        <v>0</v>
      </c>
      <c r="Q907" s="24">
        <v>0</v>
      </c>
      <c r="R907" s="24">
        <f t="shared" si="43"/>
        <v>0</v>
      </c>
      <c r="S907" s="24">
        <f t="shared" si="44"/>
        <v>0</v>
      </c>
      <c r="T907" s="24">
        <f t="shared" si="45"/>
        <v>1</v>
      </c>
      <c r="V907"/>
    </row>
    <row r="908" spans="1:22" x14ac:dyDescent="0.25">
      <c r="A908" s="24" t="s">
        <v>2259</v>
      </c>
      <c r="B908" s="8" t="s">
        <v>372</v>
      </c>
      <c r="C908" s="8" t="s">
        <v>2035</v>
      </c>
      <c r="D908" s="24" t="s">
        <v>704</v>
      </c>
      <c r="E908" s="24">
        <v>0</v>
      </c>
      <c r="F908" s="24">
        <v>0</v>
      </c>
      <c r="G908" s="24">
        <v>0</v>
      </c>
      <c r="H908" s="24">
        <v>0</v>
      </c>
      <c r="I908" s="24">
        <v>0</v>
      </c>
      <c r="J908" s="24">
        <v>0</v>
      </c>
      <c r="K908" s="24">
        <v>0</v>
      </c>
      <c r="L908" s="24">
        <v>0</v>
      </c>
      <c r="M908" s="24">
        <v>0</v>
      </c>
      <c r="N908" s="24">
        <v>0</v>
      </c>
      <c r="O908" s="24">
        <v>0</v>
      </c>
      <c r="P908" s="24">
        <v>0</v>
      </c>
      <c r="Q908" s="24">
        <v>0</v>
      </c>
      <c r="R908" s="24">
        <f t="shared" si="43"/>
        <v>0</v>
      </c>
      <c r="S908" s="24">
        <f t="shared" si="44"/>
        <v>0</v>
      </c>
      <c r="T908" s="24">
        <f t="shared" si="45"/>
        <v>1</v>
      </c>
      <c r="V908"/>
    </row>
    <row r="909" spans="1:22" x14ac:dyDescent="0.25">
      <c r="A909" s="24" t="s">
        <v>72</v>
      </c>
      <c r="B909" s="8" t="s">
        <v>1594</v>
      </c>
      <c r="C909" s="8" t="s">
        <v>705</v>
      </c>
      <c r="D909" s="24" t="s">
        <v>707</v>
      </c>
      <c r="E909" s="24">
        <v>0</v>
      </c>
      <c r="F909" s="24">
        <v>0</v>
      </c>
      <c r="G909" s="24">
        <v>0</v>
      </c>
      <c r="H909" s="24">
        <v>0</v>
      </c>
      <c r="I909" s="24">
        <v>0</v>
      </c>
      <c r="J909" s="24">
        <v>0</v>
      </c>
      <c r="K909" s="24">
        <v>0</v>
      </c>
      <c r="L909" s="24">
        <v>0</v>
      </c>
      <c r="M909" s="24">
        <v>0</v>
      </c>
      <c r="N909" s="24">
        <v>0</v>
      </c>
      <c r="O909" s="24">
        <v>0</v>
      </c>
      <c r="P909" s="24">
        <v>0</v>
      </c>
      <c r="Q909" s="24">
        <v>0</v>
      </c>
      <c r="R909" s="24">
        <f t="shared" si="43"/>
        <v>0</v>
      </c>
      <c r="S909" s="24">
        <f t="shared" si="44"/>
        <v>0</v>
      </c>
      <c r="T909" s="24">
        <f t="shared" si="45"/>
        <v>1</v>
      </c>
      <c r="V909"/>
    </row>
    <row r="910" spans="1:22" x14ac:dyDescent="0.25">
      <c r="A910" s="24" t="s">
        <v>32</v>
      </c>
      <c r="B910" s="8" t="s">
        <v>2272</v>
      </c>
      <c r="C910" s="8" t="s">
        <v>3</v>
      </c>
      <c r="D910" s="24" t="s">
        <v>701</v>
      </c>
      <c r="E910" s="24">
        <v>0</v>
      </c>
      <c r="F910" s="24">
        <v>0</v>
      </c>
      <c r="G910" s="24">
        <v>0</v>
      </c>
      <c r="H910" s="24">
        <v>0</v>
      </c>
      <c r="I910" s="24">
        <v>0</v>
      </c>
      <c r="J910" s="24">
        <v>0</v>
      </c>
      <c r="K910" s="24">
        <v>0</v>
      </c>
      <c r="L910" s="24">
        <v>0</v>
      </c>
      <c r="M910" s="24">
        <v>0</v>
      </c>
      <c r="N910" s="24">
        <v>0</v>
      </c>
      <c r="O910" s="24">
        <v>0</v>
      </c>
      <c r="P910" s="24">
        <v>0</v>
      </c>
      <c r="Q910" s="24">
        <v>0</v>
      </c>
      <c r="R910" s="24">
        <f t="shared" si="43"/>
        <v>0</v>
      </c>
      <c r="S910" s="24">
        <f t="shared" si="44"/>
        <v>0</v>
      </c>
      <c r="T910" s="24">
        <f t="shared" si="45"/>
        <v>1</v>
      </c>
      <c r="V910"/>
    </row>
    <row r="911" spans="1:22" x14ac:dyDescent="0.25">
      <c r="A911" s="24" t="s">
        <v>752</v>
      </c>
      <c r="B911" s="8" t="s">
        <v>2273</v>
      </c>
      <c r="C911" s="8" t="s">
        <v>732</v>
      </c>
      <c r="D911" s="24" t="s">
        <v>709</v>
      </c>
      <c r="E911" s="24">
        <v>0</v>
      </c>
      <c r="F911" s="24">
        <v>0</v>
      </c>
      <c r="G911" s="24">
        <v>0</v>
      </c>
      <c r="H911" s="24">
        <v>0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4">
        <v>0</v>
      </c>
      <c r="O911" s="24">
        <v>0</v>
      </c>
      <c r="P911" s="24">
        <v>0</v>
      </c>
      <c r="Q911" s="24">
        <v>0</v>
      </c>
      <c r="R911" s="24">
        <f t="shared" si="43"/>
        <v>0</v>
      </c>
      <c r="S911" s="24">
        <f t="shared" si="44"/>
        <v>0</v>
      </c>
      <c r="T911" s="24">
        <f t="shared" si="45"/>
        <v>1</v>
      </c>
      <c r="V911"/>
    </row>
    <row r="912" spans="1:22" x14ac:dyDescent="0.25">
      <c r="A912" s="24" t="s">
        <v>2274</v>
      </c>
      <c r="B912" s="8" t="s">
        <v>2275</v>
      </c>
      <c r="C912" s="8" t="s">
        <v>737</v>
      </c>
      <c r="D912" s="24" t="s">
        <v>713</v>
      </c>
      <c r="E912" s="24">
        <v>0</v>
      </c>
      <c r="F912" s="24">
        <v>0</v>
      </c>
      <c r="G912" s="24">
        <v>0</v>
      </c>
      <c r="H912" s="24">
        <v>0</v>
      </c>
      <c r="I912" s="24">
        <v>0</v>
      </c>
      <c r="J912" s="24">
        <v>0</v>
      </c>
      <c r="K912" s="24">
        <v>0</v>
      </c>
      <c r="L912" s="24">
        <v>0</v>
      </c>
      <c r="M912" s="24">
        <v>0</v>
      </c>
      <c r="N912" s="24">
        <v>0</v>
      </c>
      <c r="O912" s="24">
        <v>0</v>
      </c>
      <c r="P912" s="24">
        <v>0</v>
      </c>
      <c r="Q912" s="24">
        <v>0</v>
      </c>
      <c r="R912" s="24">
        <f t="shared" si="43"/>
        <v>0</v>
      </c>
      <c r="S912" s="24">
        <f t="shared" si="44"/>
        <v>0</v>
      </c>
      <c r="T912" s="24">
        <f t="shared" si="45"/>
        <v>1</v>
      </c>
      <c r="V912"/>
    </row>
    <row r="913" spans="1:22" x14ac:dyDescent="0.25">
      <c r="A913" s="24" t="s">
        <v>127</v>
      </c>
      <c r="B913" s="8" t="s">
        <v>405</v>
      </c>
      <c r="C913" s="8" t="s">
        <v>2</v>
      </c>
      <c r="D913" s="24" t="s">
        <v>736</v>
      </c>
      <c r="E913" s="24">
        <v>0</v>
      </c>
      <c r="F913" s="24">
        <v>0</v>
      </c>
      <c r="G913" s="24">
        <v>0</v>
      </c>
      <c r="H913" s="24">
        <v>0</v>
      </c>
      <c r="I913" s="24">
        <v>0</v>
      </c>
      <c r="J913" s="24">
        <v>0</v>
      </c>
      <c r="K913" s="24">
        <v>0</v>
      </c>
      <c r="L913" s="24">
        <v>0</v>
      </c>
      <c r="M913" s="24">
        <v>0</v>
      </c>
      <c r="N913" s="24">
        <v>0</v>
      </c>
      <c r="O913" s="24">
        <v>0</v>
      </c>
      <c r="P913" s="24">
        <v>0</v>
      </c>
      <c r="Q913" s="24">
        <v>0</v>
      </c>
      <c r="R913" s="24">
        <f t="shared" si="43"/>
        <v>0</v>
      </c>
      <c r="S913" s="24">
        <f t="shared" si="44"/>
        <v>0</v>
      </c>
      <c r="T913" s="24">
        <f t="shared" si="45"/>
        <v>1</v>
      </c>
      <c r="V913"/>
    </row>
    <row r="914" spans="1:22" x14ac:dyDescent="0.25">
      <c r="A914" s="24" t="s">
        <v>246</v>
      </c>
      <c r="B914" s="8" t="s">
        <v>2276</v>
      </c>
      <c r="C914" s="8" t="s">
        <v>731</v>
      </c>
      <c r="D914" s="24" t="s">
        <v>708</v>
      </c>
      <c r="E914" s="24">
        <v>0</v>
      </c>
      <c r="F914" s="24">
        <v>0</v>
      </c>
      <c r="G914" s="24">
        <v>0</v>
      </c>
      <c r="H914" s="24">
        <v>0</v>
      </c>
      <c r="I914" s="24">
        <v>0</v>
      </c>
      <c r="J914" s="24">
        <v>0</v>
      </c>
      <c r="K914" s="24">
        <v>0</v>
      </c>
      <c r="L914" s="24">
        <v>0</v>
      </c>
      <c r="M914" s="24">
        <v>0</v>
      </c>
      <c r="N914" s="24">
        <v>0</v>
      </c>
      <c r="O914" s="24">
        <v>0</v>
      </c>
      <c r="P914" s="24">
        <v>0</v>
      </c>
      <c r="Q914" s="24">
        <v>0</v>
      </c>
      <c r="R914" s="24">
        <f t="shared" si="43"/>
        <v>0</v>
      </c>
      <c r="S914" s="24">
        <f t="shared" si="44"/>
        <v>0</v>
      </c>
      <c r="T914" s="24">
        <f t="shared" si="45"/>
        <v>1</v>
      </c>
      <c r="V914"/>
    </row>
    <row r="915" spans="1:22" x14ac:dyDescent="0.25">
      <c r="A915" s="24" t="s">
        <v>1483</v>
      </c>
      <c r="B915" s="8" t="s">
        <v>53</v>
      </c>
      <c r="C915" s="8" t="s">
        <v>737</v>
      </c>
      <c r="D915" s="24" t="s">
        <v>726</v>
      </c>
      <c r="E915" s="24">
        <v>0</v>
      </c>
      <c r="F915" s="24">
        <v>0</v>
      </c>
      <c r="G915" s="24">
        <v>0</v>
      </c>
      <c r="H915" s="24">
        <v>0</v>
      </c>
      <c r="I915" s="24">
        <v>0</v>
      </c>
      <c r="J915" s="24">
        <v>0</v>
      </c>
      <c r="K915" s="24">
        <v>0</v>
      </c>
      <c r="L915" s="24">
        <v>0</v>
      </c>
      <c r="M915" s="24">
        <v>0</v>
      </c>
      <c r="N915" s="24">
        <v>0</v>
      </c>
      <c r="O915" s="24">
        <v>0</v>
      </c>
      <c r="P915" s="24">
        <v>0</v>
      </c>
      <c r="Q915" s="24">
        <v>0</v>
      </c>
      <c r="R915" s="24">
        <f t="shared" si="43"/>
        <v>0</v>
      </c>
      <c r="S915" s="24">
        <f t="shared" si="44"/>
        <v>0</v>
      </c>
      <c r="T915" s="24">
        <f t="shared" si="45"/>
        <v>1</v>
      </c>
      <c r="V915"/>
    </row>
    <row r="916" spans="1:22" x14ac:dyDescent="0.25">
      <c r="A916" s="24" t="s">
        <v>156</v>
      </c>
      <c r="B916" s="8" t="s">
        <v>188</v>
      </c>
      <c r="C916" s="8" t="s">
        <v>2</v>
      </c>
      <c r="D916" s="24" t="s">
        <v>703</v>
      </c>
      <c r="E916" s="24">
        <v>0</v>
      </c>
      <c r="F916" s="24">
        <v>0</v>
      </c>
      <c r="G916" s="24">
        <v>0</v>
      </c>
      <c r="H916" s="24">
        <v>0</v>
      </c>
      <c r="I916" s="24">
        <v>0</v>
      </c>
      <c r="J916" s="24">
        <v>0</v>
      </c>
      <c r="K916" s="24">
        <v>0</v>
      </c>
      <c r="L916" s="24">
        <v>0</v>
      </c>
      <c r="M916" s="24">
        <v>0</v>
      </c>
      <c r="N916" s="24">
        <v>0</v>
      </c>
      <c r="O916" s="24">
        <v>0</v>
      </c>
      <c r="P916" s="24">
        <v>0</v>
      </c>
      <c r="Q916" s="24">
        <v>0</v>
      </c>
      <c r="R916" s="24">
        <f t="shared" si="43"/>
        <v>0</v>
      </c>
      <c r="S916" s="24">
        <f t="shared" si="44"/>
        <v>0</v>
      </c>
      <c r="T916" s="24">
        <f t="shared" si="45"/>
        <v>1</v>
      </c>
      <c r="V916"/>
    </row>
    <row r="917" spans="1:22" x14ac:dyDescent="0.25">
      <c r="A917" s="24" t="s">
        <v>757</v>
      </c>
      <c r="B917" s="8" t="s">
        <v>1106</v>
      </c>
      <c r="C917" s="8" t="s">
        <v>731</v>
      </c>
      <c r="D917" s="24" t="s">
        <v>703</v>
      </c>
      <c r="E917" s="24">
        <v>0</v>
      </c>
      <c r="F917" s="24">
        <v>0</v>
      </c>
      <c r="G917" s="24">
        <v>0</v>
      </c>
      <c r="H917" s="24">
        <v>0</v>
      </c>
      <c r="I917" s="24">
        <v>0</v>
      </c>
      <c r="J917" s="24">
        <v>0</v>
      </c>
      <c r="K917" s="24">
        <v>0</v>
      </c>
      <c r="L917" s="24">
        <v>0</v>
      </c>
      <c r="M917" s="24">
        <v>0</v>
      </c>
      <c r="N917" s="24">
        <v>0</v>
      </c>
      <c r="O917" s="24">
        <v>0</v>
      </c>
      <c r="P917" s="24">
        <v>0</v>
      </c>
      <c r="Q917" s="24">
        <v>0</v>
      </c>
      <c r="R917" s="24">
        <f t="shared" si="43"/>
        <v>0</v>
      </c>
      <c r="S917" s="24">
        <f t="shared" si="44"/>
        <v>0</v>
      </c>
      <c r="T917" s="24">
        <f t="shared" si="45"/>
        <v>1</v>
      </c>
      <c r="V917"/>
    </row>
    <row r="918" spans="1:22" x14ac:dyDescent="0.25">
      <c r="A918" s="24" t="s">
        <v>2277</v>
      </c>
      <c r="B918" s="8" t="s">
        <v>2278</v>
      </c>
      <c r="C918" s="8" t="s">
        <v>705</v>
      </c>
      <c r="D918" s="24" t="s">
        <v>702</v>
      </c>
      <c r="E918" s="24">
        <v>0</v>
      </c>
      <c r="F918" s="24">
        <v>0</v>
      </c>
      <c r="G918" s="24">
        <v>0</v>
      </c>
      <c r="H918" s="24">
        <v>0</v>
      </c>
      <c r="I918" s="24">
        <v>0</v>
      </c>
      <c r="J918" s="24">
        <v>0</v>
      </c>
      <c r="K918" s="24">
        <v>0</v>
      </c>
      <c r="L918" s="24">
        <v>0</v>
      </c>
      <c r="M918" s="24">
        <v>0</v>
      </c>
      <c r="N918" s="24">
        <v>0</v>
      </c>
      <c r="O918" s="24">
        <v>0</v>
      </c>
      <c r="P918" s="24">
        <v>0</v>
      </c>
      <c r="Q918" s="24">
        <v>0</v>
      </c>
      <c r="R918" s="24">
        <f t="shared" si="43"/>
        <v>0</v>
      </c>
      <c r="S918" s="24">
        <f t="shared" si="44"/>
        <v>0</v>
      </c>
      <c r="T918" s="24">
        <f t="shared" si="45"/>
        <v>1</v>
      </c>
      <c r="V918"/>
    </row>
    <row r="919" spans="1:22" x14ac:dyDescent="0.25">
      <c r="A919" s="24" t="s">
        <v>280</v>
      </c>
      <c r="B919" s="8" t="s">
        <v>2279</v>
      </c>
      <c r="C919" s="8" t="s">
        <v>737</v>
      </c>
      <c r="D919" s="24" t="s">
        <v>703</v>
      </c>
      <c r="E919" s="24">
        <v>0</v>
      </c>
      <c r="F919" s="24">
        <v>0</v>
      </c>
      <c r="G919" s="24">
        <v>0</v>
      </c>
      <c r="H919" s="24">
        <v>0</v>
      </c>
      <c r="I919" s="24">
        <v>0</v>
      </c>
      <c r="J919" s="24">
        <v>0</v>
      </c>
      <c r="K919" s="24">
        <v>0</v>
      </c>
      <c r="L919" s="24">
        <v>0</v>
      </c>
      <c r="M919" s="24">
        <v>0</v>
      </c>
      <c r="N919" s="24">
        <v>0</v>
      </c>
      <c r="O919" s="24">
        <v>0</v>
      </c>
      <c r="P919" s="24">
        <v>0</v>
      </c>
      <c r="Q919" s="24">
        <v>0</v>
      </c>
      <c r="R919" s="24">
        <f t="shared" si="43"/>
        <v>0</v>
      </c>
      <c r="S919" s="24">
        <f t="shared" si="44"/>
        <v>0</v>
      </c>
      <c r="T919" s="24">
        <f t="shared" si="45"/>
        <v>1</v>
      </c>
      <c r="V919"/>
    </row>
    <row r="920" spans="1:22" x14ac:dyDescent="0.25">
      <c r="A920" s="24" t="s">
        <v>2280</v>
      </c>
      <c r="B920" s="8" t="s">
        <v>588</v>
      </c>
      <c r="C920" s="8" t="s">
        <v>737</v>
      </c>
      <c r="D920" s="24" t="s">
        <v>727</v>
      </c>
      <c r="E920" s="24">
        <v>0</v>
      </c>
      <c r="F920" s="24">
        <v>0</v>
      </c>
      <c r="G920" s="24">
        <v>0</v>
      </c>
      <c r="H920" s="24">
        <v>0</v>
      </c>
      <c r="I920" s="24">
        <v>0</v>
      </c>
      <c r="J920" s="24">
        <v>0</v>
      </c>
      <c r="K920" s="24">
        <v>0</v>
      </c>
      <c r="L920" s="24">
        <v>0</v>
      </c>
      <c r="M920" s="24">
        <v>0</v>
      </c>
      <c r="N920" s="24">
        <v>0</v>
      </c>
      <c r="O920" s="24">
        <v>0</v>
      </c>
      <c r="P920" s="24">
        <v>0</v>
      </c>
      <c r="Q920" s="24">
        <v>0</v>
      </c>
      <c r="R920" s="24">
        <f t="shared" si="43"/>
        <v>0</v>
      </c>
      <c r="S920" s="24">
        <f t="shared" si="44"/>
        <v>0</v>
      </c>
      <c r="T920" s="24">
        <f t="shared" si="45"/>
        <v>1</v>
      </c>
      <c r="V920"/>
    </row>
    <row r="921" spans="1:22" x14ac:dyDescent="0.25">
      <c r="A921" s="24" t="s">
        <v>305</v>
      </c>
      <c r="B921" s="8" t="s">
        <v>2281</v>
      </c>
      <c r="C921" s="8" t="s">
        <v>737</v>
      </c>
      <c r="D921" s="24" t="s">
        <v>708</v>
      </c>
      <c r="E921" s="24">
        <v>0</v>
      </c>
      <c r="F921" s="24">
        <v>0</v>
      </c>
      <c r="G921" s="24">
        <v>0</v>
      </c>
      <c r="H921" s="24">
        <v>0</v>
      </c>
      <c r="I921" s="24">
        <v>0</v>
      </c>
      <c r="J921" s="24">
        <v>0</v>
      </c>
      <c r="K921" s="24">
        <v>0</v>
      </c>
      <c r="L921" s="24">
        <v>0</v>
      </c>
      <c r="M921" s="24">
        <v>0</v>
      </c>
      <c r="N921" s="24">
        <v>0</v>
      </c>
      <c r="O921" s="24">
        <v>0</v>
      </c>
      <c r="P921" s="24">
        <v>0</v>
      </c>
      <c r="Q921" s="24">
        <v>0</v>
      </c>
      <c r="R921" s="24">
        <f t="shared" si="43"/>
        <v>0</v>
      </c>
      <c r="S921" s="24">
        <f t="shared" si="44"/>
        <v>0</v>
      </c>
      <c r="T921" s="24">
        <f t="shared" si="45"/>
        <v>1</v>
      </c>
      <c r="V921"/>
    </row>
    <row r="922" spans="1:22" x14ac:dyDescent="0.25">
      <c r="A922" s="24" t="s">
        <v>70</v>
      </c>
      <c r="B922" s="8" t="s">
        <v>364</v>
      </c>
      <c r="C922" s="8" t="s">
        <v>735</v>
      </c>
      <c r="D922" s="24" t="s">
        <v>717</v>
      </c>
      <c r="E922" s="24">
        <v>0</v>
      </c>
      <c r="F922" s="24">
        <v>0</v>
      </c>
      <c r="G922" s="24">
        <v>0</v>
      </c>
      <c r="H922" s="24">
        <v>0</v>
      </c>
      <c r="I922" s="24">
        <v>0</v>
      </c>
      <c r="J922" s="24">
        <v>0</v>
      </c>
      <c r="K922" s="24">
        <v>0</v>
      </c>
      <c r="L922" s="24">
        <v>0</v>
      </c>
      <c r="M922" s="24">
        <v>0</v>
      </c>
      <c r="N922" s="24">
        <v>0</v>
      </c>
      <c r="O922" s="24">
        <v>0</v>
      </c>
      <c r="P922" s="24">
        <v>0</v>
      </c>
      <c r="Q922" s="24">
        <v>0</v>
      </c>
      <c r="R922" s="24">
        <f t="shared" si="43"/>
        <v>0</v>
      </c>
      <c r="S922" s="24">
        <f t="shared" si="44"/>
        <v>0</v>
      </c>
      <c r="T922" s="24">
        <f t="shared" si="45"/>
        <v>1</v>
      </c>
      <c r="V922"/>
    </row>
    <row r="923" spans="1:22" x14ac:dyDescent="0.25">
      <c r="A923" s="24" t="s">
        <v>1579</v>
      </c>
      <c r="B923" s="8" t="s">
        <v>448</v>
      </c>
      <c r="C923" s="8" t="s">
        <v>731</v>
      </c>
      <c r="D923" s="24" t="s">
        <v>716</v>
      </c>
      <c r="E923" s="24">
        <v>0</v>
      </c>
      <c r="F923" s="24">
        <v>0</v>
      </c>
      <c r="G923" s="24">
        <v>0</v>
      </c>
      <c r="H923" s="24">
        <v>0</v>
      </c>
      <c r="I923" s="24">
        <v>0</v>
      </c>
      <c r="J923" s="24">
        <v>0</v>
      </c>
      <c r="K923" s="24">
        <v>0</v>
      </c>
      <c r="L923" s="24">
        <v>0</v>
      </c>
      <c r="M923" s="24">
        <v>0</v>
      </c>
      <c r="N923" s="24">
        <v>0</v>
      </c>
      <c r="O923" s="24">
        <v>0</v>
      </c>
      <c r="P923" s="24">
        <v>0</v>
      </c>
      <c r="Q923" s="24">
        <v>0</v>
      </c>
      <c r="R923" s="24">
        <f t="shared" si="43"/>
        <v>0</v>
      </c>
      <c r="S923" s="24">
        <f t="shared" si="44"/>
        <v>0</v>
      </c>
      <c r="T923" s="24">
        <f t="shared" si="45"/>
        <v>1</v>
      </c>
      <c r="V923"/>
    </row>
    <row r="924" spans="1:22" x14ac:dyDescent="0.25">
      <c r="A924" s="24" t="s">
        <v>268</v>
      </c>
      <c r="B924" s="8" t="s">
        <v>2134</v>
      </c>
      <c r="C924" s="8" t="s">
        <v>1</v>
      </c>
      <c r="D924" s="24" t="s">
        <v>724</v>
      </c>
      <c r="E924" s="24">
        <v>0</v>
      </c>
      <c r="F924" s="24">
        <v>0</v>
      </c>
      <c r="G924" s="24">
        <v>0</v>
      </c>
      <c r="H924" s="24">
        <v>0</v>
      </c>
      <c r="I924" s="24">
        <v>0</v>
      </c>
      <c r="J924" s="24">
        <v>0</v>
      </c>
      <c r="K924" s="24">
        <v>0</v>
      </c>
      <c r="L924" s="24">
        <v>0</v>
      </c>
      <c r="M924" s="24">
        <v>0</v>
      </c>
      <c r="N924" s="24">
        <v>0</v>
      </c>
      <c r="O924" s="24">
        <v>0</v>
      </c>
      <c r="P924" s="24">
        <v>0</v>
      </c>
      <c r="Q924" s="24">
        <v>0</v>
      </c>
      <c r="R924" s="24">
        <f t="shared" si="43"/>
        <v>0</v>
      </c>
      <c r="S924" s="24">
        <f t="shared" si="44"/>
        <v>0</v>
      </c>
      <c r="T924" s="24">
        <f t="shared" si="45"/>
        <v>1</v>
      </c>
      <c r="V924"/>
    </row>
    <row r="925" spans="1:22" x14ac:dyDescent="0.25">
      <c r="A925" s="24" t="s">
        <v>298</v>
      </c>
      <c r="B925" s="8" t="s">
        <v>2282</v>
      </c>
      <c r="C925" s="8" t="s">
        <v>3</v>
      </c>
      <c r="D925" s="24" t="s">
        <v>718</v>
      </c>
      <c r="E925" s="24">
        <v>0</v>
      </c>
      <c r="F925" s="24">
        <v>0</v>
      </c>
      <c r="G925" s="24">
        <v>0</v>
      </c>
      <c r="H925" s="24">
        <v>0</v>
      </c>
      <c r="I925" s="24">
        <v>0</v>
      </c>
      <c r="J925" s="24">
        <v>0</v>
      </c>
      <c r="K925" s="24">
        <v>0</v>
      </c>
      <c r="L925" s="24">
        <v>0</v>
      </c>
      <c r="M925" s="24">
        <v>0</v>
      </c>
      <c r="N925" s="24">
        <v>0</v>
      </c>
      <c r="O925" s="24">
        <v>0</v>
      </c>
      <c r="P925" s="24">
        <v>0</v>
      </c>
      <c r="Q925" s="24">
        <v>0</v>
      </c>
      <c r="R925" s="24">
        <f t="shared" si="43"/>
        <v>0</v>
      </c>
      <c r="S925" s="24">
        <f t="shared" si="44"/>
        <v>0</v>
      </c>
      <c r="T925" s="24">
        <f t="shared" si="45"/>
        <v>1</v>
      </c>
      <c r="V925"/>
    </row>
    <row r="926" spans="1:22" x14ac:dyDescent="0.25">
      <c r="A926" s="24" t="s">
        <v>207</v>
      </c>
      <c r="B926" s="8" t="s">
        <v>764</v>
      </c>
      <c r="C926" s="8" t="s">
        <v>705</v>
      </c>
      <c r="D926" s="24" t="s">
        <v>712</v>
      </c>
      <c r="E926" s="24">
        <v>0</v>
      </c>
      <c r="F926" s="24">
        <v>0</v>
      </c>
      <c r="G926" s="24">
        <v>0</v>
      </c>
      <c r="H926" s="24">
        <v>0</v>
      </c>
      <c r="I926" s="24">
        <v>0</v>
      </c>
      <c r="J926" s="24">
        <v>0</v>
      </c>
      <c r="K926" s="24">
        <v>0</v>
      </c>
      <c r="L926" s="24">
        <v>0</v>
      </c>
      <c r="M926" s="24">
        <v>0</v>
      </c>
      <c r="N926" s="24">
        <v>0</v>
      </c>
      <c r="O926" s="24">
        <v>0</v>
      </c>
      <c r="P926" s="24">
        <v>0</v>
      </c>
      <c r="Q926" s="24">
        <v>0</v>
      </c>
      <c r="R926" s="24">
        <f t="shared" si="43"/>
        <v>0</v>
      </c>
      <c r="S926" s="24">
        <f t="shared" si="44"/>
        <v>0</v>
      </c>
      <c r="T926" s="24">
        <f t="shared" si="45"/>
        <v>1</v>
      </c>
      <c r="V926"/>
    </row>
    <row r="927" spans="1:22" x14ac:dyDescent="0.25">
      <c r="A927" s="24" t="s">
        <v>2159</v>
      </c>
      <c r="B927" s="8" t="s">
        <v>2283</v>
      </c>
      <c r="C927" s="8" t="s">
        <v>705</v>
      </c>
      <c r="D927" s="24" t="s">
        <v>725</v>
      </c>
      <c r="E927" s="24">
        <v>0</v>
      </c>
      <c r="F927" s="24">
        <v>0</v>
      </c>
      <c r="G927" s="24">
        <v>0</v>
      </c>
      <c r="H927" s="24">
        <v>0</v>
      </c>
      <c r="I927" s="24">
        <v>0</v>
      </c>
      <c r="J927" s="24">
        <v>0</v>
      </c>
      <c r="K927" s="24">
        <v>0</v>
      </c>
      <c r="L927" s="24">
        <v>0</v>
      </c>
      <c r="M927" s="24">
        <v>0</v>
      </c>
      <c r="N927" s="24">
        <v>0</v>
      </c>
      <c r="O927" s="24">
        <v>0</v>
      </c>
      <c r="P927" s="24">
        <v>0</v>
      </c>
      <c r="Q927" s="24">
        <v>0</v>
      </c>
      <c r="R927" s="24">
        <f t="shared" si="43"/>
        <v>0</v>
      </c>
      <c r="S927" s="24">
        <f t="shared" si="44"/>
        <v>0</v>
      </c>
      <c r="T927" s="24">
        <f t="shared" si="45"/>
        <v>1</v>
      </c>
      <c r="V927"/>
    </row>
    <row r="928" spans="1:22" x14ac:dyDescent="0.25">
      <c r="A928" s="24" t="s">
        <v>89</v>
      </c>
      <c r="B928" s="8" t="s">
        <v>1138</v>
      </c>
      <c r="C928" s="8" t="s">
        <v>731</v>
      </c>
      <c r="D928" s="24" t="s">
        <v>706</v>
      </c>
      <c r="E928" s="24">
        <v>0</v>
      </c>
      <c r="F928" s="24">
        <v>0</v>
      </c>
      <c r="G928" s="24">
        <v>0</v>
      </c>
      <c r="H928" s="24">
        <v>0</v>
      </c>
      <c r="I928" s="24">
        <v>0</v>
      </c>
      <c r="J928" s="24">
        <v>0</v>
      </c>
      <c r="K928" s="24">
        <v>0</v>
      </c>
      <c r="L928" s="24">
        <v>0</v>
      </c>
      <c r="M928" s="24">
        <v>0</v>
      </c>
      <c r="N928" s="24">
        <v>0</v>
      </c>
      <c r="O928" s="24">
        <v>0</v>
      </c>
      <c r="P928" s="24">
        <v>0</v>
      </c>
      <c r="Q928" s="24">
        <v>0</v>
      </c>
      <c r="R928" s="24">
        <f t="shared" si="43"/>
        <v>0</v>
      </c>
      <c r="S928" s="24">
        <f t="shared" si="44"/>
        <v>0</v>
      </c>
      <c r="T928" s="24">
        <f t="shared" si="45"/>
        <v>1</v>
      </c>
      <c r="V928"/>
    </row>
    <row r="929" spans="1:22" x14ac:dyDescent="0.25">
      <c r="A929" s="24" t="s">
        <v>1964</v>
      </c>
      <c r="B929" s="8" t="s">
        <v>2284</v>
      </c>
      <c r="C929" s="8" t="s">
        <v>732</v>
      </c>
      <c r="D929" s="24" t="s">
        <v>704</v>
      </c>
      <c r="E929" s="24">
        <v>0</v>
      </c>
      <c r="F929" s="24">
        <v>0</v>
      </c>
      <c r="G929" s="24">
        <v>0</v>
      </c>
      <c r="H929" s="24">
        <v>0</v>
      </c>
      <c r="I929" s="24">
        <v>0</v>
      </c>
      <c r="J929" s="24">
        <v>0</v>
      </c>
      <c r="K929" s="24">
        <v>0</v>
      </c>
      <c r="L929" s="24">
        <v>0</v>
      </c>
      <c r="M929" s="24">
        <v>0</v>
      </c>
      <c r="N929" s="24">
        <v>0</v>
      </c>
      <c r="O929" s="24">
        <v>0</v>
      </c>
      <c r="P929" s="24">
        <v>0</v>
      </c>
      <c r="Q929" s="24">
        <v>0</v>
      </c>
      <c r="R929" s="24">
        <f t="shared" si="43"/>
        <v>0</v>
      </c>
      <c r="S929" s="24">
        <f t="shared" si="44"/>
        <v>0</v>
      </c>
      <c r="T929" s="24">
        <f t="shared" si="45"/>
        <v>1</v>
      </c>
      <c r="V929"/>
    </row>
    <row r="930" spans="1:22" x14ac:dyDescent="0.25">
      <c r="A930" s="24" t="s">
        <v>2244</v>
      </c>
      <c r="B930" s="8" t="s">
        <v>2285</v>
      </c>
      <c r="C930" s="8" t="s">
        <v>3</v>
      </c>
      <c r="D930" s="24" t="s">
        <v>726</v>
      </c>
      <c r="E930" s="24">
        <v>0</v>
      </c>
      <c r="F930" s="24">
        <v>0</v>
      </c>
      <c r="G930" s="24">
        <v>0</v>
      </c>
      <c r="H930" s="24">
        <v>0</v>
      </c>
      <c r="I930" s="24">
        <v>0</v>
      </c>
      <c r="J930" s="24">
        <v>0</v>
      </c>
      <c r="K930" s="24">
        <v>0</v>
      </c>
      <c r="L930" s="24">
        <v>0</v>
      </c>
      <c r="M930" s="24">
        <v>0</v>
      </c>
      <c r="N930" s="24">
        <v>0</v>
      </c>
      <c r="O930" s="24">
        <v>0</v>
      </c>
      <c r="P930" s="24">
        <v>0</v>
      </c>
      <c r="Q930" s="24">
        <v>0</v>
      </c>
      <c r="R930" s="24">
        <f t="shared" si="43"/>
        <v>0</v>
      </c>
      <c r="S930" s="24">
        <f t="shared" si="44"/>
        <v>0</v>
      </c>
      <c r="T930" s="24">
        <f t="shared" si="45"/>
        <v>1</v>
      </c>
      <c r="V930"/>
    </row>
    <row r="931" spans="1:22" x14ac:dyDescent="0.25">
      <c r="A931" s="24" t="s">
        <v>89</v>
      </c>
      <c r="B931" s="8" t="s">
        <v>2286</v>
      </c>
      <c r="C931" s="8" t="s">
        <v>732</v>
      </c>
      <c r="D931" s="24" t="s">
        <v>702</v>
      </c>
      <c r="E931" s="24">
        <v>0</v>
      </c>
      <c r="F931" s="24">
        <v>0</v>
      </c>
      <c r="G931" s="24">
        <v>0</v>
      </c>
      <c r="H931" s="24">
        <v>0</v>
      </c>
      <c r="I931" s="24">
        <v>0</v>
      </c>
      <c r="J931" s="24">
        <v>0</v>
      </c>
      <c r="K931" s="24">
        <v>0</v>
      </c>
      <c r="L931" s="24">
        <v>0</v>
      </c>
      <c r="M931" s="24">
        <v>0</v>
      </c>
      <c r="N931" s="24">
        <v>0</v>
      </c>
      <c r="O931" s="24">
        <v>0</v>
      </c>
      <c r="P931" s="24">
        <v>0</v>
      </c>
      <c r="Q931" s="24">
        <v>0</v>
      </c>
      <c r="R931" s="24">
        <f t="shared" si="43"/>
        <v>0</v>
      </c>
      <c r="S931" s="24">
        <f t="shared" si="44"/>
        <v>0</v>
      </c>
      <c r="T931" s="24">
        <f t="shared" si="45"/>
        <v>1</v>
      </c>
      <c r="V931"/>
    </row>
    <row r="932" spans="1:22" x14ac:dyDescent="0.25">
      <c r="A932" s="24" t="s">
        <v>1858</v>
      </c>
      <c r="B932" s="8" t="s">
        <v>364</v>
      </c>
      <c r="C932" s="8" t="s">
        <v>3</v>
      </c>
      <c r="D932" s="24" t="s">
        <v>714</v>
      </c>
      <c r="E932" s="24">
        <v>0</v>
      </c>
      <c r="F932" s="24">
        <v>0</v>
      </c>
      <c r="G932" s="24">
        <v>0</v>
      </c>
      <c r="H932" s="24">
        <v>0</v>
      </c>
      <c r="I932" s="24">
        <v>0</v>
      </c>
      <c r="J932" s="24">
        <v>0</v>
      </c>
      <c r="K932" s="24">
        <v>0</v>
      </c>
      <c r="L932" s="24">
        <v>0</v>
      </c>
      <c r="M932" s="24">
        <v>0</v>
      </c>
      <c r="N932" s="24">
        <v>0</v>
      </c>
      <c r="O932" s="24">
        <v>0</v>
      </c>
      <c r="P932" s="24">
        <v>0</v>
      </c>
      <c r="Q932" s="24">
        <v>0</v>
      </c>
      <c r="R932" s="24">
        <f t="shared" si="43"/>
        <v>0</v>
      </c>
      <c r="S932" s="24">
        <f t="shared" si="44"/>
        <v>0</v>
      </c>
      <c r="T932" s="24">
        <f t="shared" si="45"/>
        <v>1</v>
      </c>
      <c r="V932"/>
    </row>
    <row r="933" spans="1:22" x14ac:dyDescent="0.25">
      <c r="A933" s="24" t="s">
        <v>2287</v>
      </c>
      <c r="B933" s="8" t="s">
        <v>2288</v>
      </c>
      <c r="C933" s="8" t="s">
        <v>737</v>
      </c>
      <c r="D933" s="24" t="s">
        <v>726</v>
      </c>
      <c r="E933" s="24">
        <v>0</v>
      </c>
      <c r="F933" s="24">
        <v>0</v>
      </c>
      <c r="G933" s="24">
        <v>0</v>
      </c>
      <c r="H933" s="24">
        <v>0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4">
        <v>0</v>
      </c>
      <c r="O933" s="24">
        <v>0</v>
      </c>
      <c r="P933" s="24">
        <v>0</v>
      </c>
      <c r="Q933" s="24">
        <v>0</v>
      </c>
      <c r="R933" s="24">
        <f t="shared" si="43"/>
        <v>0</v>
      </c>
      <c r="S933" s="24">
        <f t="shared" si="44"/>
        <v>0</v>
      </c>
      <c r="T933" s="24">
        <f t="shared" si="45"/>
        <v>1</v>
      </c>
      <c r="V933"/>
    </row>
    <row r="934" spans="1:22" x14ac:dyDescent="0.25">
      <c r="A934" s="24" t="s">
        <v>41</v>
      </c>
      <c r="B934" s="8" t="s">
        <v>2289</v>
      </c>
      <c r="C934" s="8" t="s">
        <v>705</v>
      </c>
      <c r="D934" s="24" t="s">
        <v>726</v>
      </c>
      <c r="E934" s="24">
        <v>0</v>
      </c>
      <c r="F934" s="24">
        <v>0</v>
      </c>
      <c r="G934" s="24">
        <v>0</v>
      </c>
      <c r="H934" s="24">
        <v>0</v>
      </c>
      <c r="I934" s="24">
        <v>0</v>
      </c>
      <c r="J934" s="24">
        <v>0</v>
      </c>
      <c r="K934" s="24">
        <v>0</v>
      </c>
      <c r="L934" s="24">
        <v>0</v>
      </c>
      <c r="M934" s="24">
        <v>0</v>
      </c>
      <c r="N934" s="24">
        <v>0</v>
      </c>
      <c r="O934" s="24">
        <v>0</v>
      </c>
      <c r="P934" s="24">
        <v>0</v>
      </c>
      <c r="Q934" s="24">
        <v>0</v>
      </c>
      <c r="R934" s="24">
        <f t="shared" si="43"/>
        <v>0</v>
      </c>
      <c r="S934" s="24">
        <f t="shared" si="44"/>
        <v>0</v>
      </c>
      <c r="T934" s="24">
        <f t="shared" si="45"/>
        <v>1</v>
      </c>
      <c r="V934"/>
    </row>
    <row r="935" spans="1:22" x14ac:dyDescent="0.25">
      <c r="A935" s="24" t="s">
        <v>111</v>
      </c>
      <c r="B935" s="8" t="s">
        <v>2290</v>
      </c>
      <c r="C935" s="8" t="s">
        <v>705</v>
      </c>
      <c r="D935" s="24" t="s">
        <v>724</v>
      </c>
      <c r="E935" s="24">
        <v>0</v>
      </c>
      <c r="F935" s="24">
        <v>0</v>
      </c>
      <c r="G935" s="24">
        <v>0</v>
      </c>
      <c r="H935" s="24">
        <v>0</v>
      </c>
      <c r="I935" s="24">
        <v>0</v>
      </c>
      <c r="J935" s="24">
        <v>0</v>
      </c>
      <c r="K935" s="24">
        <v>0</v>
      </c>
      <c r="L935" s="24">
        <v>0</v>
      </c>
      <c r="M935" s="24">
        <v>0</v>
      </c>
      <c r="N935" s="24">
        <v>0</v>
      </c>
      <c r="O935" s="24">
        <v>0</v>
      </c>
      <c r="P935" s="24">
        <v>0</v>
      </c>
      <c r="Q935" s="24">
        <v>0</v>
      </c>
      <c r="R935" s="24">
        <f t="shared" si="43"/>
        <v>0</v>
      </c>
      <c r="S935" s="24">
        <f t="shared" si="44"/>
        <v>0</v>
      </c>
      <c r="T935" s="24">
        <f t="shared" si="45"/>
        <v>1</v>
      </c>
      <c r="V935"/>
    </row>
    <row r="936" spans="1:22" x14ac:dyDescent="0.25">
      <c r="A936" s="24" t="s">
        <v>156</v>
      </c>
      <c r="B936" s="8" t="s">
        <v>1929</v>
      </c>
      <c r="C936" s="8" t="s">
        <v>735</v>
      </c>
      <c r="D936" s="24" t="s">
        <v>710</v>
      </c>
      <c r="E936" s="24">
        <v>0</v>
      </c>
      <c r="F936" s="24">
        <v>0</v>
      </c>
      <c r="G936" s="24">
        <v>0</v>
      </c>
      <c r="H936" s="24">
        <v>0</v>
      </c>
      <c r="I936" s="24">
        <v>0</v>
      </c>
      <c r="J936" s="24">
        <v>0</v>
      </c>
      <c r="K936" s="24">
        <v>0</v>
      </c>
      <c r="L936" s="24">
        <v>0</v>
      </c>
      <c r="M936" s="24">
        <v>0</v>
      </c>
      <c r="N936" s="24">
        <v>0</v>
      </c>
      <c r="O936" s="24">
        <v>0</v>
      </c>
      <c r="P936" s="24">
        <v>0</v>
      </c>
      <c r="Q936" s="24">
        <v>0</v>
      </c>
      <c r="R936" s="24">
        <f t="shared" si="43"/>
        <v>0</v>
      </c>
      <c r="S936" s="24">
        <f t="shared" si="44"/>
        <v>0</v>
      </c>
      <c r="T936" s="24">
        <f t="shared" si="45"/>
        <v>1</v>
      </c>
      <c r="V936"/>
    </row>
    <row r="937" spans="1:22" x14ac:dyDescent="0.25">
      <c r="A937" s="24" t="s">
        <v>89</v>
      </c>
      <c r="B937" s="8" t="s">
        <v>416</v>
      </c>
      <c r="C937" s="8" t="s">
        <v>735</v>
      </c>
      <c r="D937" s="24" t="s">
        <v>727</v>
      </c>
      <c r="E937" s="24">
        <v>0</v>
      </c>
      <c r="F937" s="24">
        <v>0</v>
      </c>
      <c r="G937" s="24">
        <v>0</v>
      </c>
      <c r="H937" s="24">
        <v>0</v>
      </c>
      <c r="I937" s="24">
        <v>0</v>
      </c>
      <c r="J937" s="24">
        <v>0</v>
      </c>
      <c r="K937" s="24">
        <v>0</v>
      </c>
      <c r="L937" s="24">
        <v>0</v>
      </c>
      <c r="M937" s="24">
        <v>0</v>
      </c>
      <c r="N937" s="24">
        <v>0</v>
      </c>
      <c r="O937" s="24">
        <v>0</v>
      </c>
      <c r="P937" s="24">
        <v>0</v>
      </c>
      <c r="Q937" s="24">
        <v>0</v>
      </c>
      <c r="R937" s="24">
        <f t="shared" si="43"/>
        <v>0</v>
      </c>
      <c r="S937" s="24">
        <f t="shared" si="44"/>
        <v>0</v>
      </c>
      <c r="T937" s="24">
        <f t="shared" si="45"/>
        <v>1</v>
      </c>
      <c r="V937"/>
    </row>
    <row r="938" spans="1:22" x14ac:dyDescent="0.25">
      <c r="A938" s="24" t="s">
        <v>61</v>
      </c>
      <c r="B938" s="8" t="s">
        <v>2291</v>
      </c>
      <c r="C938" s="8" t="s">
        <v>731</v>
      </c>
      <c r="D938" s="24" t="s">
        <v>727</v>
      </c>
      <c r="E938" s="24">
        <v>0</v>
      </c>
      <c r="F938" s="24">
        <v>0</v>
      </c>
      <c r="G938" s="24">
        <v>0</v>
      </c>
      <c r="H938" s="24">
        <v>0</v>
      </c>
      <c r="I938" s="24">
        <v>0</v>
      </c>
      <c r="J938" s="24">
        <v>0</v>
      </c>
      <c r="K938" s="24">
        <v>0</v>
      </c>
      <c r="L938" s="24">
        <v>0</v>
      </c>
      <c r="M938" s="24">
        <v>0</v>
      </c>
      <c r="N938" s="24">
        <v>0</v>
      </c>
      <c r="O938" s="24">
        <v>0</v>
      </c>
      <c r="P938" s="24">
        <v>0</v>
      </c>
      <c r="Q938" s="24">
        <v>0</v>
      </c>
      <c r="R938" s="24">
        <f t="shared" si="43"/>
        <v>0</v>
      </c>
      <c r="S938" s="24">
        <f t="shared" si="44"/>
        <v>0</v>
      </c>
      <c r="T938" s="24">
        <f t="shared" si="45"/>
        <v>1</v>
      </c>
      <c r="V938"/>
    </row>
    <row r="939" spans="1:22" x14ac:dyDescent="0.25">
      <c r="A939" s="24" t="s">
        <v>2092</v>
      </c>
      <c r="B939" s="8" t="s">
        <v>2292</v>
      </c>
      <c r="C939" s="8" t="s">
        <v>735</v>
      </c>
      <c r="D939" s="24" t="s">
        <v>736</v>
      </c>
      <c r="E939" s="24">
        <v>0</v>
      </c>
      <c r="F939" s="24">
        <v>0</v>
      </c>
      <c r="G939" s="24">
        <v>0</v>
      </c>
      <c r="H939" s="24">
        <v>0</v>
      </c>
      <c r="I939" s="24">
        <v>0</v>
      </c>
      <c r="J939" s="24">
        <v>0</v>
      </c>
      <c r="K939" s="24">
        <v>0</v>
      </c>
      <c r="L939" s="24">
        <v>0</v>
      </c>
      <c r="M939" s="24">
        <v>0</v>
      </c>
      <c r="N939" s="24">
        <v>0</v>
      </c>
      <c r="O939" s="24">
        <v>0</v>
      </c>
      <c r="P939" s="24">
        <v>0</v>
      </c>
      <c r="Q939" s="24">
        <v>0</v>
      </c>
      <c r="R939" s="24">
        <f t="shared" si="43"/>
        <v>0</v>
      </c>
      <c r="S939" s="24">
        <f t="shared" si="44"/>
        <v>0</v>
      </c>
      <c r="T939" s="24">
        <f t="shared" si="45"/>
        <v>1</v>
      </c>
      <c r="V939"/>
    </row>
    <row r="940" spans="1:22" x14ac:dyDescent="0.25">
      <c r="A940" s="24" t="s">
        <v>164</v>
      </c>
      <c r="B940" s="8" t="s">
        <v>2293</v>
      </c>
      <c r="C940" s="8" t="s">
        <v>705</v>
      </c>
      <c r="D940" s="24" t="s">
        <v>701</v>
      </c>
      <c r="E940" s="24">
        <v>0</v>
      </c>
      <c r="F940" s="24">
        <v>0</v>
      </c>
      <c r="G940" s="24">
        <v>0</v>
      </c>
      <c r="H940" s="24">
        <v>0</v>
      </c>
      <c r="I940" s="24">
        <v>0</v>
      </c>
      <c r="J940" s="24">
        <v>0</v>
      </c>
      <c r="K940" s="24">
        <v>0</v>
      </c>
      <c r="L940" s="24">
        <v>0</v>
      </c>
      <c r="M940" s="24">
        <v>0</v>
      </c>
      <c r="N940" s="24">
        <v>0</v>
      </c>
      <c r="O940" s="24">
        <v>0</v>
      </c>
      <c r="P940" s="24">
        <v>0</v>
      </c>
      <c r="Q940" s="24">
        <v>0</v>
      </c>
      <c r="R940" s="24">
        <f t="shared" si="43"/>
        <v>0</v>
      </c>
      <c r="S940" s="24">
        <f t="shared" si="44"/>
        <v>0</v>
      </c>
      <c r="T940" s="24">
        <f t="shared" si="45"/>
        <v>1</v>
      </c>
      <c r="V940"/>
    </row>
    <row r="941" spans="1:22" x14ac:dyDescent="0.25">
      <c r="A941" s="24" t="s">
        <v>2294</v>
      </c>
      <c r="B941" s="8" t="s">
        <v>1126</v>
      </c>
      <c r="C941" s="8" t="s">
        <v>732</v>
      </c>
      <c r="D941" s="24" t="s">
        <v>728</v>
      </c>
      <c r="E941" s="24">
        <v>0</v>
      </c>
      <c r="F941" s="24">
        <v>0</v>
      </c>
      <c r="G941" s="24">
        <v>0</v>
      </c>
      <c r="H941" s="24">
        <v>0</v>
      </c>
      <c r="I941" s="24">
        <v>0</v>
      </c>
      <c r="J941" s="24">
        <v>0</v>
      </c>
      <c r="K941" s="24">
        <v>0</v>
      </c>
      <c r="L941" s="24">
        <v>0</v>
      </c>
      <c r="M941" s="24">
        <v>0</v>
      </c>
      <c r="N941" s="24">
        <v>0</v>
      </c>
      <c r="O941" s="24">
        <v>0</v>
      </c>
      <c r="P941" s="24">
        <v>0</v>
      </c>
      <c r="Q941" s="24">
        <v>0</v>
      </c>
      <c r="R941" s="24">
        <f t="shared" si="43"/>
        <v>0</v>
      </c>
      <c r="S941" s="24">
        <f t="shared" si="44"/>
        <v>0</v>
      </c>
      <c r="T941" s="24">
        <f t="shared" si="45"/>
        <v>1</v>
      </c>
      <c r="V941"/>
    </row>
    <row r="942" spans="1:22" x14ac:dyDescent="0.25">
      <c r="A942" s="24" t="s">
        <v>2295</v>
      </c>
      <c r="B942" s="8" t="s">
        <v>111</v>
      </c>
      <c r="C942" s="8" t="s">
        <v>732</v>
      </c>
      <c r="D942" s="24" t="s">
        <v>718</v>
      </c>
      <c r="E942" s="24">
        <v>0</v>
      </c>
      <c r="F942" s="24">
        <v>0</v>
      </c>
      <c r="G942" s="24">
        <v>0</v>
      </c>
      <c r="H942" s="24">
        <v>0</v>
      </c>
      <c r="I942" s="24">
        <v>0</v>
      </c>
      <c r="J942" s="24">
        <v>0</v>
      </c>
      <c r="K942" s="24">
        <v>0</v>
      </c>
      <c r="L942" s="24">
        <v>0</v>
      </c>
      <c r="M942" s="24">
        <v>0</v>
      </c>
      <c r="N942" s="24">
        <v>0</v>
      </c>
      <c r="O942" s="24">
        <v>0</v>
      </c>
      <c r="P942" s="24">
        <v>0</v>
      </c>
      <c r="Q942" s="24">
        <v>0</v>
      </c>
      <c r="R942" s="24">
        <f t="shared" si="43"/>
        <v>0</v>
      </c>
      <c r="S942" s="24">
        <f t="shared" si="44"/>
        <v>0</v>
      </c>
      <c r="T942" s="24">
        <f t="shared" si="45"/>
        <v>1</v>
      </c>
      <c r="V942"/>
    </row>
    <row r="943" spans="1:22" x14ac:dyDescent="0.25">
      <c r="A943" s="24" t="s">
        <v>81</v>
      </c>
      <c r="B943" s="8" t="s">
        <v>2296</v>
      </c>
      <c r="C943" s="8" t="s">
        <v>3</v>
      </c>
      <c r="D943" s="24" t="s">
        <v>728</v>
      </c>
      <c r="E943" s="24">
        <v>0</v>
      </c>
      <c r="F943" s="24">
        <v>0</v>
      </c>
      <c r="G943" s="24">
        <v>0</v>
      </c>
      <c r="H943" s="24">
        <v>0</v>
      </c>
      <c r="I943" s="24">
        <v>0</v>
      </c>
      <c r="J943" s="24">
        <v>0</v>
      </c>
      <c r="K943" s="24">
        <v>0</v>
      </c>
      <c r="L943" s="24">
        <v>0</v>
      </c>
      <c r="M943" s="24">
        <v>0</v>
      </c>
      <c r="N943" s="24">
        <v>0</v>
      </c>
      <c r="O943" s="24">
        <v>0</v>
      </c>
      <c r="P943" s="24">
        <v>0</v>
      </c>
      <c r="Q943" s="24">
        <v>0</v>
      </c>
      <c r="R943" s="24">
        <f t="shared" si="43"/>
        <v>0</v>
      </c>
      <c r="S943" s="24">
        <f t="shared" si="44"/>
        <v>0</v>
      </c>
      <c r="T943" s="24">
        <f t="shared" si="45"/>
        <v>1</v>
      </c>
      <c r="V943"/>
    </row>
    <row r="944" spans="1:22" x14ac:dyDescent="0.25">
      <c r="A944" s="24" t="s">
        <v>2080</v>
      </c>
      <c r="B944" s="8" t="s">
        <v>2297</v>
      </c>
      <c r="C944" s="8" t="s">
        <v>705</v>
      </c>
      <c r="D944" s="24" t="s">
        <v>719</v>
      </c>
      <c r="E944" s="24">
        <v>0</v>
      </c>
      <c r="F944" s="24">
        <v>0</v>
      </c>
      <c r="G944" s="24">
        <v>0</v>
      </c>
      <c r="H944" s="24">
        <v>0</v>
      </c>
      <c r="I944" s="24">
        <v>0</v>
      </c>
      <c r="J944" s="24">
        <v>0</v>
      </c>
      <c r="K944" s="24">
        <v>0</v>
      </c>
      <c r="L944" s="24">
        <v>0</v>
      </c>
      <c r="M944" s="24">
        <v>0</v>
      </c>
      <c r="N944" s="24">
        <v>0</v>
      </c>
      <c r="O944" s="24">
        <v>0</v>
      </c>
      <c r="P944" s="24">
        <v>0</v>
      </c>
      <c r="Q944" s="24">
        <v>0</v>
      </c>
      <c r="R944" s="24">
        <f t="shared" si="43"/>
        <v>0</v>
      </c>
      <c r="S944" s="24">
        <f t="shared" si="44"/>
        <v>0</v>
      </c>
      <c r="T944" s="24">
        <f t="shared" si="45"/>
        <v>1</v>
      </c>
      <c r="V944"/>
    </row>
    <row r="945" spans="1:22" x14ac:dyDescent="0.25">
      <c r="A945" s="24" t="s">
        <v>41</v>
      </c>
      <c r="B945" s="8" t="s">
        <v>2298</v>
      </c>
      <c r="C945" s="8" t="s">
        <v>705</v>
      </c>
      <c r="D945" s="24" t="s">
        <v>727</v>
      </c>
      <c r="E945" s="24">
        <v>0</v>
      </c>
      <c r="F945" s="24">
        <v>0</v>
      </c>
      <c r="G945" s="24">
        <v>0</v>
      </c>
      <c r="H945" s="24">
        <v>0</v>
      </c>
      <c r="I945" s="24">
        <v>0</v>
      </c>
      <c r="J945" s="24">
        <v>0</v>
      </c>
      <c r="K945" s="24">
        <v>0</v>
      </c>
      <c r="L945" s="24">
        <v>0</v>
      </c>
      <c r="M945" s="24">
        <v>0</v>
      </c>
      <c r="N945" s="24">
        <v>0</v>
      </c>
      <c r="O945" s="24">
        <v>0</v>
      </c>
      <c r="P945" s="24">
        <v>0</v>
      </c>
      <c r="Q945" s="24">
        <v>0</v>
      </c>
      <c r="R945" s="24">
        <f t="shared" si="43"/>
        <v>0</v>
      </c>
      <c r="S945" s="24">
        <f t="shared" si="44"/>
        <v>0</v>
      </c>
      <c r="T945" s="24">
        <f t="shared" si="45"/>
        <v>1</v>
      </c>
      <c r="V945"/>
    </row>
    <row r="946" spans="1:22" x14ac:dyDescent="0.25">
      <c r="A946" s="24" t="s">
        <v>3574</v>
      </c>
      <c r="B946" s="8" t="s">
        <v>537</v>
      </c>
      <c r="C946" s="24" t="s">
        <v>2035</v>
      </c>
      <c r="D946" s="24" t="s">
        <v>709</v>
      </c>
      <c r="E946" s="24">
        <v>0</v>
      </c>
      <c r="F946" s="24">
        <v>0</v>
      </c>
      <c r="G946" s="24">
        <v>0</v>
      </c>
      <c r="H946" s="24">
        <v>0</v>
      </c>
      <c r="I946" s="24">
        <v>0</v>
      </c>
      <c r="J946" s="24">
        <v>0</v>
      </c>
      <c r="K946" s="24">
        <v>0</v>
      </c>
      <c r="L946" s="24">
        <v>0</v>
      </c>
      <c r="M946" s="24">
        <v>0</v>
      </c>
      <c r="N946" s="24">
        <v>0</v>
      </c>
      <c r="O946" s="24">
        <v>0</v>
      </c>
      <c r="P946" s="24">
        <v>0</v>
      </c>
      <c r="Q946" s="24">
        <v>0</v>
      </c>
      <c r="R946" s="24">
        <f t="shared" si="43"/>
        <v>0</v>
      </c>
      <c r="S946" s="24">
        <f t="shared" si="44"/>
        <v>0</v>
      </c>
      <c r="T946" s="24">
        <f t="shared" si="45"/>
        <v>1</v>
      </c>
      <c r="V946"/>
    </row>
    <row r="947" spans="1:22" x14ac:dyDescent="0.25">
      <c r="A947" s="24" t="s">
        <v>138</v>
      </c>
      <c r="B947" s="8" t="s">
        <v>2299</v>
      </c>
      <c r="C947" s="8" t="s">
        <v>731</v>
      </c>
      <c r="D947" s="24" t="s">
        <v>703</v>
      </c>
      <c r="E947" s="24">
        <v>0</v>
      </c>
      <c r="F947" s="24">
        <v>0</v>
      </c>
      <c r="G947" s="24">
        <v>0</v>
      </c>
      <c r="H947" s="24">
        <v>0</v>
      </c>
      <c r="I947" s="24">
        <v>0</v>
      </c>
      <c r="J947" s="24">
        <v>0</v>
      </c>
      <c r="K947" s="24">
        <v>0</v>
      </c>
      <c r="L947" s="24">
        <v>0</v>
      </c>
      <c r="M947" s="24">
        <v>0</v>
      </c>
      <c r="N947" s="24">
        <v>0</v>
      </c>
      <c r="O947" s="24">
        <v>0</v>
      </c>
      <c r="P947" s="24">
        <v>0</v>
      </c>
      <c r="Q947" s="24">
        <v>0</v>
      </c>
      <c r="R947" s="24">
        <f t="shared" si="43"/>
        <v>0</v>
      </c>
      <c r="S947" s="24">
        <f t="shared" si="44"/>
        <v>0</v>
      </c>
      <c r="T947" s="24">
        <f t="shared" si="45"/>
        <v>1</v>
      </c>
      <c r="V947"/>
    </row>
    <row r="948" spans="1:22" x14ac:dyDescent="0.25">
      <c r="A948" s="24" t="s">
        <v>72</v>
      </c>
      <c r="B948" s="8" t="s">
        <v>87</v>
      </c>
      <c r="C948" s="8" t="s">
        <v>735</v>
      </c>
      <c r="D948" s="24" t="s">
        <v>717</v>
      </c>
      <c r="E948" s="24">
        <v>0</v>
      </c>
      <c r="F948" s="24">
        <v>0</v>
      </c>
      <c r="G948" s="24">
        <v>0</v>
      </c>
      <c r="H948" s="24">
        <v>0</v>
      </c>
      <c r="I948" s="24">
        <v>0</v>
      </c>
      <c r="J948" s="24">
        <v>0</v>
      </c>
      <c r="K948" s="24">
        <v>0</v>
      </c>
      <c r="L948" s="24">
        <v>0</v>
      </c>
      <c r="M948" s="24">
        <v>0</v>
      </c>
      <c r="N948" s="24">
        <v>0</v>
      </c>
      <c r="O948" s="24">
        <v>0</v>
      </c>
      <c r="P948" s="24">
        <v>0</v>
      </c>
      <c r="Q948" s="24">
        <v>0</v>
      </c>
      <c r="R948" s="24">
        <f t="shared" si="43"/>
        <v>0</v>
      </c>
      <c r="S948" s="24">
        <f t="shared" si="44"/>
        <v>0</v>
      </c>
      <c r="T948" s="24">
        <f t="shared" si="45"/>
        <v>1</v>
      </c>
      <c r="V948"/>
    </row>
    <row r="949" spans="1:22" x14ac:dyDescent="0.25">
      <c r="A949" s="24" t="s">
        <v>302</v>
      </c>
      <c r="B949" s="8" t="s">
        <v>301</v>
      </c>
      <c r="C949" s="8" t="s">
        <v>732</v>
      </c>
      <c r="D949" s="24" t="s">
        <v>710</v>
      </c>
      <c r="E949" s="24">
        <v>0</v>
      </c>
      <c r="F949" s="24">
        <v>0</v>
      </c>
      <c r="G949" s="24">
        <v>0</v>
      </c>
      <c r="H949" s="24">
        <v>0</v>
      </c>
      <c r="I949" s="24">
        <v>0</v>
      </c>
      <c r="J949" s="24">
        <v>0</v>
      </c>
      <c r="K949" s="24">
        <v>0</v>
      </c>
      <c r="L949" s="24">
        <v>0</v>
      </c>
      <c r="M949" s="24">
        <v>0</v>
      </c>
      <c r="N949" s="24">
        <v>0</v>
      </c>
      <c r="O949" s="24">
        <v>0</v>
      </c>
      <c r="P949" s="24">
        <v>0</v>
      </c>
      <c r="Q949" s="24">
        <v>0</v>
      </c>
      <c r="R949" s="24">
        <f t="shared" si="43"/>
        <v>0</v>
      </c>
      <c r="S949" s="24">
        <f t="shared" si="44"/>
        <v>0</v>
      </c>
      <c r="T949" s="24">
        <f t="shared" si="45"/>
        <v>1</v>
      </c>
      <c r="V949"/>
    </row>
    <row r="950" spans="1:22" x14ac:dyDescent="0.25">
      <c r="A950" s="24" t="s">
        <v>72</v>
      </c>
      <c r="B950" s="8" t="s">
        <v>81</v>
      </c>
      <c r="C950" s="8" t="s">
        <v>732</v>
      </c>
      <c r="D950" s="24" t="s">
        <v>715</v>
      </c>
      <c r="E950" s="24">
        <v>0</v>
      </c>
      <c r="F950" s="24">
        <v>0</v>
      </c>
      <c r="G950" s="24">
        <v>0</v>
      </c>
      <c r="H950" s="24">
        <v>0</v>
      </c>
      <c r="I950" s="24">
        <v>0</v>
      </c>
      <c r="J950" s="24">
        <v>0</v>
      </c>
      <c r="K950" s="24">
        <v>0</v>
      </c>
      <c r="L950" s="24">
        <v>0</v>
      </c>
      <c r="M950" s="24">
        <v>0</v>
      </c>
      <c r="N950" s="24">
        <v>0</v>
      </c>
      <c r="O950" s="24">
        <v>0</v>
      </c>
      <c r="P950" s="24">
        <v>0</v>
      </c>
      <c r="Q950" s="24">
        <v>0</v>
      </c>
      <c r="R950" s="24">
        <f t="shared" si="43"/>
        <v>0</v>
      </c>
      <c r="S950" s="24">
        <f t="shared" si="44"/>
        <v>0</v>
      </c>
      <c r="T950" s="24">
        <f t="shared" si="45"/>
        <v>1</v>
      </c>
      <c r="V950"/>
    </row>
    <row r="951" spans="1:22" x14ac:dyDescent="0.25">
      <c r="A951" s="24" t="s">
        <v>1860</v>
      </c>
      <c r="B951" s="8" t="s">
        <v>2300</v>
      </c>
      <c r="C951" s="8" t="s">
        <v>3</v>
      </c>
      <c r="D951" s="24" t="s">
        <v>710</v>
      </c>
      <c r="E951" s="24">
        <v>0</v>
      </c>
      <c r="F951" s="24">
        <v>0</v>
      </c>
      <c r="G951" s="24">
        <v>0</v>
      </c>
      <c r="H951" s="24">
        <v>0</v>
      </c>
      <c r="I951" s="24">
        <v>0</v>
      </c>
      <c r="J951" s="24">
        <v>0</v>
      </c>
      <c r="K951" s="24">
        <v>0</v>
      </c>
      <c r="L951" s="24">
        <v>0</v>
      </c>
      <c r="M951" s="24">
        <v>0</v>
      </c>
      <c r="N951" s="24">
        <v>0</v>
      </c>
      <c r="O951" s="24">
        <v>0</v>
      </c>
      <c r="P951" s="24">
        <v>0</v>
      </c>
      <c r="Q951" s="24">
        <v>0</v>
      </c>
      <c r="R951" s="24">
        <f t="shared" si="43"/>
        <v>0</v>
      </c>
      <c r="S951" s="24">
        <f t="shared" si="44"/>
        <v>0</v>
      </c>
      <c r="T951" s="24">
        <f t="shared" si="45"/>
        <v>1</v>
      </c>
      <c r="V951"/>
    </row>
    <row r="952" spans="1:22" x14ac:dyDescent="0.25">
      <c r="A952" s="24" t="s">
        <v>41</v>
      </c>
      <c r="B952" s="8" t="s">
        <v>2301</v>
      </c>
      <c r="C952" s="8" t="s">
        <v>735</v>
      </c>
      <c r="D952" s="24" t="s">
        <v>727</v>
      </c>
      <c r="E952" s="24">
        <v>0</v>
      </c>
      <c r="F952" s="24">
        <v>0</v>
      </c>
      <c r="G952" s="24">
        <v>0</v>
      </c>
      <c r="H952" s="24">
        <v>0</v>
      </c>
      <c r="I952" s="24">
        <v>0</v>
      </c>
      <c r="J952" s="24">
        <v>0</v>
      </c>
      <c r="K952" s="24">
        <v>0</v>
      </c>
      <c r="L952" s="24">
        <v>0</v>
      </c>
      <c r="M952" s="24">
        <v>0</v>
      </c>
      <c r="N952" s="24">
        <v>0</v>
      </c>
      <c r="O952" s="24">
        <v>0</v>
      </c>
      <c r="P952" s="24">
        <v>0</v>
      </c>
      <c r="Q952" s="24">
        <v>0</v>
      </c>
      <c r="R952" s="24">
        <f t="shared" si="43"/>
        <v>0</v>
      </c>
      <c r="S952" s="24">
        <f t="shared" si="44"/>
        <v>0</v>
      </c>
      <c r="T952" s="24">
        <f t="shared" si="45"/>
        <v>1</v>
      </c>
      <c r="V952"/>
    </row>
    <row r="953" spans="1:22" x14ac:dyDescent="0.25">
      <c r="A953" s="24" t="s">
        <v>32</v>
      </c>
      <c r="B953" s="8" t="s">
        <v>1540</v>
      </c>
      <c r="C953" s="8" t="s">
        <v>2</v>
      </c>
      <c r="D953" s="24" t="s">
        <v>707</v>
      </c>
      <c r="E953" s="24">
        <v>0</v>
      </c>
      <c r="F953" s="24">
        <v>0</v>
      </c>
      <c r="G953" s="24">
        <v>0</v>
      </c>
      <c r="H953" s="24">
        <v>0</v>
      </c>
      <c r="I953" s="24">
        <v>0</v>
      </c>
      <c r="J953" s="24">
        <v>0</v>
      </c>
      <c r="K953" s="24">
        <v>0</v>
      </c>
      <c r="L953" s="24">
        <v>0</v>
      </c>
      <c r="M953" s="24">
        <v>0</v>
      </c>
      <c r="N953" s="24">
        <v>0</v>
      </c>
      <c r="O953" s="24">
        <v>0</v>
      </c>
      <c r="P953" s="24">
        <v>0</v>
      </c>
      <c r="Q953" s="24">
        <v>0</v>
      </c>
      <c r="R953" s="24">
        <f t="shared" si="43"/>
        <v>0</v>
      </c>
      <c r="S953" s="24">
        <f t="shared" si="44"/>
        <v>0</v>
      </c>
      <c r="T953" s="24">
        <f t="shared" si="45"/>
        <v>1</v>
      </c>
      <c r="V953"/>
    </row>
    <row r="954" spans="1:22" x14ac:dyDescent="0.25">
      <c r="A954" s="24" t="s">
        <v>2302</v>
      </c>
      <c r="B954" s="8" t="s">
        <v>267</v>
      </c>
      <c r="C954" s="8" t="s">
        <v>732</v>
      </c>
      <c r="D954" s="24" t="s">
        <v>702</v>
      </c>
      <c r="E954" s="24">
        <v>0</v>
      </c>
      <c r="F954" s="24">
        <v>0</v>
      </c>
      <c r="G954" s="24">
        <v>0</v>
      </c>
      <c r="H954" s="24">
        <v>0</v>
      </c>
      <c r="I954" s="24">
        <v>0</v>
      </c>
      <c r="J954" s="24">
        <v>0</v>
      </c>
      <c r="K954" s="24">
        <v>0</v>
      </c>
      <c r="L954" s="24">
        <v>0</v>
      </c>
      <c r="M954" s="24">
        <v>0</v>
      </c>
      <c r="N954" s="24">
        <v>0</v>
      </c>
      <c r="O954" s="24">
        <v>0</v>
      </c>
      <c r="P954" s="24">
        <v>0</v>
      </c>
      <c r="Q954" s="24">
        <v>0</v>
      </c>
      <c r="R954" s="24">
        <f t="shared" si="43"/>
        <v>0</v>
      </c>
      <c r="S954" s="24">
        <f t="shared" si="44"/>
        <v>0</v>
      </c>
      <c r="T954" s="24">
        <f t="shared" si="45"/>
        <v>1</v>
      </c>
      <c r="V954"/>
    </row>
    <row r="955" spans="1:22" x14ac:dyDescent="0.25">
      <c r="A955" s="24" t="s">
        <v>108</v>
      </c>
      <c r="B955" s="8" t="s">
        <v>2303</v>
      </c>
      <c r="C955" s="8" t="s">
        <v>732</v>
      </c>
      <c r="D955" s="24" t="s">
        <v>710</v>
      </c>
      <c r="E955" s="24">
        <v>0</v>
      </c>
      <c r="F955" s="24">
        <v>0</v>
      </c>
      <c r="G955" s="24">
        <v>0</v>
      </c>
      <c r="H955" s="24">
        <v>0</v>
      </c>
      <c r="I955" s="24">
        <v>0</v>
      </c>
      <c r="J955" s="24">
        <v>0</v>
      </c>
      <c r="K955" s="24">
        <v>0</v>
      </c>
      <c r="L955" s="24">
        <v>0</v>
      </c>
      <c r="M955" s="24">
        <v>0</v>
      </c>
      <c r="N955" s="24">
        <v>0</v>
      </c>
      <c r="O955" s="24">
        <v>0</v>
      </c>
      <c r="P955" s="24">
        <v>0</v>
      </c>
      <c r="Q955" s="24">
        <v>0</v>
      </c>
      <c r="R955" s="24">
        <f t="shared" si="43"/>
        <v>0</v>
      </c>
      <c r="S955" s="24">
        <f t="shared" si="44"/>
        <v>0</v>
      </c>
      <c r="T955" s="24">
        <f t="shared" si="45"/>
        <v>1</v>
      </c>
      <c r="V955"/>
    </row>
    <row r="956" spans="1:22" x14ac:dyDescent="0.25">
      <c r="A956" s="24" t="s">
        <v>2304</v>
      </c>
      <c r="B956" s="8" t="s">
        <v>102</v>
      </c>
      <c r="C956" s="8" t="s">
        <v>3</v>
      </c>
      <c r="D956" s="24" t="s">
        <v>715</v>
      </c>
      <c r="E956" s="24">
        <v>0</v>
      </c>
      <c r="F956" s="24">
        <v>0</v>
      </c>
      <c r="G956" s="24">
        <v>0</v>
      </c>
      <c r="H956" s="24">
        <v>0</v>
      </c>
      <c r="I956" s="24">
        <v>0</v>
      </c>
      <c r="J956" s="24">
        <v>0</v>
      </c>
      <c r="K956" s="24">
        <v>0</v>
      </c>
      <c r="L956" s="24">
        <v>0</v>
      </c>
      <c r="M956" s="24">
        <v>0</v>
      </c>
      <c r="N956" s="24">
        <v>0</v>
      </c>
      <c r="O956" s="24">
        <v>0</v>
      </c>
      <c r="P956" s="24">
        <v>0</v>
      </c>
      <c r="Q956" s="24">
        <v>0</v>
      </c>
      <c r="R956" s="24">
        <f t="shared" si="43"/>
        <v>0</v>
      </c>
      <c r="S956" s="24">
        <f t="shared" si="44"/>
        <v>0</v>
      </c>
      <c r="T956" s="24">
        <f t="shared" si="45"/>
        <v>1</v>
      </c>
      <c r="V956"/>
    </row>
    <row r="957" spans="1:22" x14ac:dyDescent="0.25">
      <c r="A957" s="24" t="s">
        <v>283</v>
      </c>
      <c r="B957" s="8" t="s">
        <v>2305</v>
      </c>
      <c r="C957" s="8" t="s">
        <v>705</v>
      </c>
      <c r="D957" s="24" t="s">
        <v>706</v>
      </c>
      <c r="E957" s="24">
        <v>0</v>
      </c>
      <c r="F957" s="24">
        <v>0</v>
      </c>
      <c r="G957" s="24">
        <v>0</v>
      </c>
      <c r="H957" s="24">
        <v>0</v>
      </c>
      <c r="I957" s="24">
        <v>0</v>
      </c>
      <c r="J957" s="24">
        <v>0</v>
      </c>
      <c r="K957" s="24">
        <v>0</v>
      </c>
      <c r="L957" s="24">
        <v>0</v>
      </c>
      <c r="M957" s="24">
        <v>0</v>
      </c>
      <c r="N957" s="24">
        <v>0</v>
      </c>
      <c r="O957" s="24">
        <v>0</v>
      </c>
      <c r="P957" s="24">
        <v>0</v>
      </c>
      <c r="Q957" s="24">
        <v>0</v>
      </c>
      <c r="R957" s="24">
        <f t="shared" si="43"/>
        <v>0</v>
      </c>
      <c r="S957" s="24">
        <f t="shared" si="44"/>
        <v>0</v>
      </c>
      <c r="T957" s="24">
        <f t="shared" si="45"/>
        <v>1</v>
      </c>
      <c r="V957"/>
    </row>
    <row r="958" spans="1:22" x14ac:dyDescent="0.25">
      <c r="A958" s="24" t="s">
        <v>2306</v>
      </c>
      <c r="B958" s="8" t="s">
        <v>2307</v>
      </c>
      <c r="C958" s="8" t="s">
        <v>735</v>
      </c>
      <c r="D958" s="24" t="s">
        <v>707</v>
      </c>
      <c r="E958" s="24">
        <v>0</v>
      </c>
      <c r="F958" s="24">
        <v>0</v>
      </c>
      <c r="G958" s="24">
        <v>0</v>
      </c>
      <c r="H958" s="24">
        <v>0</v>
      </c>
      <c r="I958" s="24">
        <v>0</v>
      </c>
      <c r="J958" s="24">
        <v>0</v>
      </c>
      <c r="K958" s="24">
        <v>0</v>
      </c>
      <c r="L958" s="24">
        <v>0</v>
      </c>
      <c r="M958" s="24">
        <v>0</v>
      </c>
      <c r="N958" s="24">
        <v>0</v>
      </c>
      <c r="O958" s="24">
        <v>0</v>
      </c>
      <c r="P958" s="24">
        <v>0</v>
      </c>
      <c r="Q958" s="24">
        <v>0</v>
      </c>
      <c r="R958" s="24">
        <f t="shared" si="43"/>
        <v>0</v>
      </c>
      <c r="S958" s="24">
        <f t="shared" si="44"/>
        <v>0</v>
      </c>
      <c r="T958" s="24">
        <f t="shared" si="45"/>
        <v>1</v>
      </c>
      <c r="V958"/>
    </row>
    <row r="959" spans="1:22" x14ac:dyDescent="0.25">
      <c r="A959" s="24" t="s">
        <v>2308</v>
      </c>
      <c r="B959" s="8" t="s">
        <v>2309</v>
      </c>
      <c r="C959" s="8" t="s">
        <v>732</v>
      </c>
      <c r="D959" s="24" t="s">
        <v>723</v>
      </c>
      <c r="E959" s="24">
        <v>0</v>
      </c>
      <c r="F959" s="24">
        <v>0</v>
      </c>
      <c r="G959" s="24">
        <v>0</v>
      </c>
      <c r="H959" s="24">
        <v>0</v>
      </c>
      <c r="I959" s="24">
        <v>0</v>
      </c>
      <c r="J959" s="24">
        <v>0</v>
      </c>
      <c r="K959" s="24">
        <v>0</v>
      </c>
      <c r="L959" s="24">
        <v>0</v>
      </c>
      <c r="M959" s="24">
        <v>0</v>
      </c>
      <c r="N959" s="24">
        <v>0</v>
      </c>
      <c r="O959" s="24">
        <v>0</v>
      </c>
      <c r="P959" s="24">
        <v>0</v>
      </c>
      <c r="Q959" s="24">
        <v>0</v>
      </c>
      <c r="R959" s="24">
        <f t="shared" si="43"/>
        <v>0</v>
      </c>
      <c r="S959" s="24">
        <f t="shared" si="44"/>
        <v>0</v>
      </c>
      <c r="T959" s="24">
        <f t="shared" si="45"/>
        <v>1</v>
      </c>
      <c r="V959"/>
    </row>
    <row r="960" spans="1:22" x14ac:dyDescent="0.25">
      <c r="A960" s="24" t="s">
        <v>43</v>
      </c>
      <c r="B960" s="8" t="s">
        <v>1430</v>
      </c>
      <c r="C960" s="8" t="s">
        <v>1</v>
      </c>
      <c r="D960" s="24" t="s">
        <v>727</v>
      </c>
      <c r="E960" s="24">
        <v>0</v>
      </c>
      <c r="F960" s="24">
        <v>0</v>
      </c>
      <c r="G960" s="24">
        <v>0</v>
      </c>
      <c r="H960" s="24">
        <v>0</v>
      </c>
      <c r="I960" s="24">
        <v>0</v>
      </c>
      <c r="J960" s="24">
        <v>0</v>
      </c>
      <c r="K960" s="24">
        <v>0</v>
      </c>
      <c r="L960" s="24">
        <v>0</v>
      </c>
      <c r="M960" s="24">
        <v>0</v>
      </c>
      <c r="N960" s="24">
        <v>0</v>
      </c>
      <c r="O960" s="24">
        <v>0</v>
      </c>
      <c r="P960" s="24">
        <v>0</v>
      </c>
      <c r="Q960" s="24">
        <v>0</v>
      </c>
      <c r="R960" s="24">
        <f t="shared" si="43"/>
        <v>0</v>
      </c>
      <c r="S960" s="24">
        <f t="shared" si="44"/>
        <v>0</v>
      </c>
      <c r="T960" s="24">
        <f t="shared" si="45"/>
        <v>1</v>
      </c>
      <c r="V960"/>
    </row>
    <row r="961" spans="1:22" x14ac:dyDescent="0.25">
      <c r="A961" s="24" t="s">
        <v>982</v>
      </c>
      <c r="B961" s="8" t="s">
        <v>66</v>
      </c>
      <c r="C961" s="8" t="s">
        <v>2</v>
      </c>
      <c r="D961" s="24" t="s">
        <v>709</v>
      </c>
      <c r="E961" s="24">
        <v>0</v>
      </c>
      <c r="F961" s="24">
        <v>0</v>
      </c>
      <c r="G961" s="24">
        <v>0</v>
      </c>
      <c r="H961" s="24">
        <v>0</v>
      </c>
      <c r="I961" s="24">
        <v>0</v>
      </c>
      <c r="J961" s="24">
        <v>0</v>
      </c>
      <c r="K961" s="24">
        <v>0</v>
      </c>
      <c r="L961" s="24">
        <v>0</v>
      </c>
      <c r="M961" s="24">
        <v>0</v>
      </c>
      <c r="N961" s="24">
        <v>0</v>
      </c>
      <c r="O961" s="24">
        <v>0</v>
      </c>
      <c r="P961" s="24">
        <v>0</v>
      </c>
      <c r="Q961" s="24">
        <v>0</v>
      </c>
      <c r="R961" s="24">
        <f t="shared" si="43"/>
        <v>0</v>
      </c>
      <c r="S961" s="24">
        <f t="shared" si="44"/>
        <v>0</v>
      </c>
      <c r="T961" s="24">
        <f t="shared" si="45"/>
        <v>1</v>
      </c>
      <c r="V961"/>
    </row>
    <row r="962" spans="1:22" x14ac:dyDescent="0.25">
      <c r="A962" s="24" t="s">
        <v>2310</v>
      </c>
      <c r="B962" s="8" t="s">
        <v>787</v>
      </c>
      <c r="C962" s="8" t="s">
        <v>737</v>
      </c>
      <c r="D962" s="24" t="s">
        <v>699</v>
      </c>
      <c r="E962" s="24">
        <v>0</v>
      </c>
      <c r="F962" s="24">
        <v>0</v>
      </c>
      <c r="G962" s="24">
        <v>0</v>
      </c>
      <c r="H962" s="24">
        <v>0</v>
      </c>
      <c r="I962" s="24">
        <v>0</v>
      </c>
      <c r="J962" s="24">
        <v>0</v>
      </c>
      <c r="K962" s="24">
        <v>0</v>
      </c>
      <c r="L962" s="24">
        <v>0</v>
      </c>
      <c r="M962" s="24">
        <v>0</v>
      </c>
      <c r="N962" s="24">
        <v>0</v>
      </c>
      <c r="O962" s="24">
        <v>0</v>
      </c>
      <c r="P962" s="24">
        <v>0</v>
      </c>
      <c r="Q962" s="24">
        <v>0</v>
      </c>
      <c r="R962" s="24">
        <f t="shared" si="43"/>
        <v>0</v>
      </c>
      <c r="S962" s="24">
        <f t="shared" si="44"/>
        <v>0</v>
      </c>
      <c r="T962" s="24">
        <f t="shared" si="45"/>
        <v>1</v>
      </c>
      <c r="V962"/>
    </row>
    <row r="963" spans="1:22" x14ac:dyDescent="0.25">
      <c r="A963" s="24" t="s">
        <v>1144</v>
      </c>
      <c r="B963" s="8" t="s">
        <v>1599</v>
      </c>
      <c r="C963" s="8" t="s">
        <v>705</v>
      </c>
      <c r="D963" s="24" t="s">
        <v>708</v>
      </c>
      <c r="E963" s="24">
        <v>0</v>
      </c>
      <c r="F963" s="24">
        <v>0</v>
      </c>
      <c r="G963" s="24">
        <v>0</v>
      </c>
      <c r="H963" s="24">
        <v>0</v>
      </c>
      <c r="I963" s="24">
        <v>0</v>
      </c>
      <c r="J963" s="24">
        <v>0</v>
      </c>
      <c r="K963" s="24">
        <v>0</v>
      </c>
      <c r="L963" s="24">
        <v>0</v>
      </c>
      <c r="M963" s="24">
        <v>0</v>
      </c>
      <c r="N963" s="24">
        <v>0</v>
      </c>
      <c r="O963" s="24">
        <v>0</v>
      </c>
      <c r="P963" s="24">
        <v>0</v>
      </c>
      <c r="Q963" s="24">
        <v>0</v>
      </c>
      <c r="R963" s="24">
        <f t="shared" ref="R963:R1026" si="46">Q963/16.875</f>
        <v>0</v>
      </c>
      <c r="S963" s="24">
        <f t="shared" ref="S963:S1026" si="47">IF(Q963&gt;= 500,R963*1.1,IF( Q963&gt; 400,R963,IF(Q963&gt;300,R963*0.9,IF(Q963&gt;200,R963*0.8,IF(Q963&gt;100,R963*0.7,R963*0.6)))))</f>
        <v>0</v>
      </c>
      <c r="T963" s="24">
        <f t="shared" ref="T963:T1026" si="48">IF(S963 &lt; 1.5,1,S963)</f>
        <v>1</v>
      </c>
      <c r="V963"/>
    </row>
    <row r="964" spans="1:22" x14ac:dyDescent="0.25">
      <c r="A964" s="24" t="s">
        <v>2311</v>
      </c>
      <c r="B964" s="8" t="s">
        <v>2242</v>
      </c>
      <c r="C964" s="8" t="s">
        <v>705</v>
      </c>
      <c r="D964" s="24" t="s">
        <v>721</v>
      </c>
      <c r="E964" s="24">
        <v>0</v>
      </c>
      <c r="F964" s="24">
        <v>0</v>
      </c>
      <c r="G964" s="24">
        <v>0</v>
      </c>
      <c r="H964" s="24">
        <v>0</v>
      </c>
      <c r="I964" s="24">
        <v>0</v>
      </c>
      <c r="J964" s="24">
        <v>0</v>
      </c>
      <c r="K964" s="24">
        <v>0</v>
      </c>
      <c r="L964" s="24">
        <v>0</v>
      </c>
      <c r="M964" s="24">
        <v>0</v>
      </c>
      <c r="N964" s="24">
        <v>0</v>
      </c>
      <c r="O964" s="24">
        <v>0</v>
      </c>
      <c r="P964" s="24">
        <v>0</v>
      </c>
      <c r="Q964" s="24">
        <v>0</v>
      </c>
      <c r="R964" s="24">
        <f t="shared" si="46"/>
        <v>0</v>
      </c>
      <c r="S964" s="24">
        <f t="shared" si="47"/>
        <v>0</v>
      </c>
      <c r="T964" s="24">
        <f t="shared" si="48"/>
        <v>1</v>
      </c>
      <c r="V964"/>
    </row>
    <row r="965" spans="1:22" x14ac:dyDescent="0.25">
      <c r="A965" s="24" t="s">
        <v>1043</v>
      </c>
      <c r="B965" s="8" t="s">
        <v>1814</v>
      </c>
      <c r="C965" s="8" t="s">
        <v>732</v>
      </c>
      <c r="D965" s="24" t="s">
        <v>717</v>
      </c>
      <c r="E965" s="24">
        <v>0</v>
      </c>
      <c r="F965" s="24">
        <v>0</v>
      </c>
      <c r="G965" s="24">
        <v>0</v>
      </c>
      <c r="H965" s="24">
        <v>0</v>
      </c>
      <c r="I965" s="24">
        <v>0</v>
      </c>
      <c r="J965" s="24">
        <v>0</v>
      </c>
      <c r="K965" s="24">
        <v>0</v>
      </c>
      <c r="L965" s="24">
        <v>0</v>
      </c>
      <c r="M965" s="24">
        <v>0</v>
      </c>
      <c r="N965" s="24">
        <v>0</v>
      </c>
      <c r="O965" s="24">
        <v>0</v>
      </c>
      <c r="P965" s="24">
        <v>0</v>
      </c>
      <c r="Q965" s="24">
        <v>0</v>
      </c>
      <c r="R965" s="24">
        <f t="shared" si="46"/>
        <v>0</v>
      </c>
      <c r="S965" s="24">
        <f t="shared" si="47"/>
        <v>0</v>
      </c>
      <c r="T965" s="24">
        <f t="shared" si="48"/>
        <v>1</v>
      </c>
      <c r="V965"/>
    </row>
    <row r="966" spans="1:22" x14ac:dyDescent="0.25">
      <c r="A966" s="24" t="s">
        <v>58</v>
      </c>
      <c r="B966" s="8" t="s">
        <v>2312</v>
      </c>
      <c r="C966" s="8" t="s">
        <v>1</v>
      </c>
      <c r="D966" s="24" t="s">
        <v>719</v>
      </c>
      <c r="E966" s="24">
        <v>0</v>
      </c>
      <c r="F966" s="24">
        <v>0</v>
      </c>
      <c r="G966" s="24">
        <v>0</v>
      </c>
      <c r="H966" s="24">
        <v>0</v>
      </c>
      <c r="I966" s="24">
        <v>0</v>
      </c>
      <c r="J966" s="24">
        <v>0</v>
      </c>
      <c r="K966" s="24">
        <v>0</v>
      </c>
      <c r="L966" s="24">
        <v>0</v>
      </c>
      <c r="M966" s="24">
        <v>0</v>
      </c>
      <c r="N966" s="24">
        <v>0</v>
      </c>
      <c r="O966" s="24">
        <v>0</v>
      </c>
      <c r="P966" s="24">
        <v>0</v>
      </c>
      <c r="Q966" s="24">
        <v>0</v>
      </c>
      <c r="R966" s="24">
        <f t="shared" si="46"/>
        <v>0</v>
      </c>
      <c r="S966" s="24">
        <f t="shared" si="47"/>
        <v>0</v>
      </c>
      <c r="T966" s="24">
        <f t="shared" si="48"/>
        <v>1</v>
      </c>
      <c r="V966"/>
    </row>
    <row r="967" spans="1:22" x14ac:dyDescent="0.25">
      <c r="A967" s="24" t="s">
        <v>84</v>
      </c>
      <c r="B967" s="8" t="s">
        <v>2313</v>
      </c>
      <c r="C967" s="8" t="s">
        <v>732</v>
      </c>
      <c r="D967" s="24" t="s">
        <v>726</v>
      </c>
      <c r="E967" s="24">
        <v>0</v>
      </c>
      <c r="F967" s="24">
        <v>0</v>
      </c>
      <c r="G967" s="24">
        <v>0</v>
      </c>
      <c r="H967" s="24">
        <v>0</v>
      </c>
      <c r="I967" s="24">
        <v>0</v>
      </c>
      <c r="J967" s="24">
        <v>0</v>
      </c>
      <c r="K967" s="24">
        <v>0</v>
      </c>
      <c r="L967" s="24">
        <v>0</v>
      </c>
      <c r="M967" s="24">
        <v>0</v>
      </c>
      <c r="N967" s="24">
        <v>0</v>
      </c>
      <c r="O967" s="24">
        <v>0</v>
      </c>
      <c r="P967" s="24">
        <v>0</v>
      </c>
      <c r="Q967" s="24">
        <v>0</v>
      </c>
      <c r="R967" s="24">
        <f t="shared" si="46"/>
        <v>0</v>
      </c>
      <c r="S967" s="24">
        <f t="shared" si="47"/>
        <v>0</v>
      </c>
      <c r="T967" s="24">
        <f t="shared" si="48"/>
        <v>1</v>
      </c>
      <c r="V967"/>
    </row>
    <row r="968" spans="1:22" x14ac:dyDescent="0.25">
      <c r="A968" s="24" t="s">
        <v>160</v>
      </c>
      <c r="B968" s="8" t="s">
        <v>2314</v>
      </c>
      <c r="C968" s="8" t="s">
        <v>2</v>
      </c>
      <c r="D968" s="24" t="s">
        <v>704</v>
      </c>
      <c r="E968" s="24">
        <v>0</v>
      </c>
      <c r="F968" s="24">
        <v>0</v>
      </c>
      <c r="G968" s="24">
        <v>0</v>
      </c>
      <c r="H968" s="24">
        <v>0</v>
      </c>
      <c r="I968" s="24">
        <v>0</v>
      </c>
      <c r="J968" s="24">
        <v>0</v>
      </c>
      <c r="K968" s="24">
        <v>0</v>
      </c>
      <c r="L968" s="24">
        <v>0</v>
      </c>
      <c r="M968" s="24">
        <v>0</v>
      </c>
      <c r="N968" s="24">
        <v>0</v>
      </c>
      <c r="O968" s="24">
        <v>0</v>
      </c>
      <c r="P968" s="24">
        <v>0</v>
      </c>
      <c r="Q968" s="24">
        <v>0</v>
      </c>
      <c r="R968" s="24">
        <f t="shared" si="46"/>
        <v>0</v>
      </c>
      <c r="S968" s="24">
        <f t="shared" si="47"/>
        <v>0</v>
      </c>
      <c r="T968" s="24">
        <f t="shared" si="48"/>
        <v>1</v>
      </c>
      <c r="V968"/>
    </row>
    <row r="969" spans="1:22" x14ac:dyDescent="0.25">
      <c r="A969" s="24" t="s">
        <v>47</v>
      </c>
      <c r="B969" s="8" t="s">
        <v>1597</v>
      </c>
      <c r="C969" s="8" t="s">
        <v>705</v>
      </c>
      <c r="D969" s="24" t="s">
        <v>701</v>
      </c>
      <c r="E969" s="24">
        <v>0</v>
      </c>
      <c r="F969" s="24">
        <v>0</v>
      </c>
      <c r="G969" s="24">
        <v>0</v>
      </c>
      <c r="H969" s="24">
        <v>0</v>
      </c>
      <c r="I969" s="24">
        <v>0</v>
      </c>
      <c r="J969" s="24">
        <v>0</v>
      </c>
      <c r="K969" s="24">
        <v>0</v>
      </c>
      <c r="L969" s="24">
        <v>0</v>
      </c>
      <c r="M969" s="24">
        <v>0</v>
      </c>
      <c r="N969" s="24">
        <v>0</v>
      </c>
      <c r="O969" s="24">
        <v>0</v>
      </c>
      <c r="P969" s="24">
        <v>0</v>
      </c>
      <c r="Q969" s="24">
        <v>0</v>
      </c>
      <c r="R969" s="24">
        <f t="shared" si="46"/>
        <v>0</v>
      </c>
      <c r="S969" s="24">
        <f t="shared" si="47"/>
        <v>0</v>
      </c>
      <c r="T969" s="24">
        <f t="shared" si="48"/>
        <v>1</v>
      </c>
      <c r="V969"/>
    </row>
    <row r="970" spans="1:22" x14ac:dyDescent="0.25">
      <c r="A970" s="24" t="s">
        <v>83</v>
      </c>
      <c r="B970" s="8" t="s">
        <v>2315</v>
      </c>
      <c r="C970" s="8" t="s">
        <v>737</v>
      </c>
      <c r="D970" s="24" t="s">
        <v>720</v>
      </c>
      <c r="E970" s="24">
        <v>0</v>
      </c>
      <c r="F970" s="24">
        <v>0</v>
      </c>
      <c r="G970" s="24">
        <v>0</v>
      </c>
      <c r="H970" s="24">
        <v>0</v>
      </c>
      <c r="I970" s="24">
        <v>0</v>
      </c>
      <c r="J970" s="24">
        <v>0</v>
      </c>
      <c r="K970" s="24">
        <v>0</v>
      </c>
      <c r="L970" s="24">
        <v>0</v>
      </c>
      <c r="M970" s="24">
        <v>0</v>
      </c>
      <c r="N970" s="24">
        <v>0</v>
      </c>
      <c r="O970" s="24">
        <v>0</v>
      </c>
      <c r="P970" s="24">
        <v>0</v>
      </c>
      <c r="Q970" s="24">
        <v>0</v>
      </c>
      <c r="R970" s="24">
        <f t="shared" si="46"/>
        <v>0</v>
      </c>
      <c r="S970" s="24">
        <f t="shared" si="47"/>
        <v>0</v>
      </c>
      <c r="T970" s="24">
        <f t="shared" si="48"/>
        <v>1</v>
      </c>
      <c r="V970"/>
    </row>
    <row r="971" spans="1:22" x14ac:dyDescent="0.25">
      <c r="A971" s="24" t="s">
        <v>132</v>
      </c>
      <c r="B971" s="8" t="s">
        <v>2316</v>
      </c>
      <c r="C971" s="8" t="s">
        <v>705</v>
      </c>
      <c r="D971" s="24" t="s">
        <v>701</v>
      </c>
      <c r="E971" s="24">
        <v>0</v>
      </c>
      <c r="F971" s="24">
        <v>0</v>
      </c>
      <c r="G971" s="24">
        <v>0</v>
      </c>
      <c r="H971" s="24">
        <v>0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0</v>
      </c>
      <c r="O971" s="24">
        <v>0</v>
      </c>
      <c r="P971" s="24">
        <v>0</v>
      </c>
      <c r="Q971" s="24">
        <v>0</v>
      </c>
      <c r="R971" s="24">
        <f t="shared" si="46"/>
        <v>0</v>
      </c>
      <c r="S971" s="24">
        <f t="shared" si="47"/>
        <v>0</v>
      </c>
      <c r="T971" s="24">
        <f t="shared" si="48"/>
        <v>1</v>
      </c>
      <c r="V971"/>
    </row>
    <row r="972" spans="1:22" x14ac:dyDescent="0.25">
      <c r="A972" s="24" t="s">
        <v>196</v>
      </c>
      <c r="B972" s="8" t="s">
        <v>1601</v>
      </c>
      <c r="C972" s="8" t="s">
        <v>732</v>
      </c>
      <c r="D972" s="24" t="s">
        <v>723</v>
      </c>
      <c r="E972" s="24">
        <v>0</v>
      </c>
      <c r="F972" s="24">
        <v>0</v>
      </c>
      <c r="G972" s="24">
        <v>0</v>
      </c>
      <c r="H972" s="24">
        <v>0</v>
      </c>
      <c r="I972" s="24">
        <v>0</v>
      </c>
      <c r="J972" s="24">
        <v>0</v>
      </c>
      <c r="K972" s="24">
        <v>0</v>
      </c>
      <c r="L972" s="24">
        <v>0</v>
      </c>
      <c r="M972" s="24">
        <v>0</v>
      </c>
      <c r="N972" s="24">
        <v>0</v>
      </c>
      <c r="O972" s="24">
        <v>0</v>
      </c>
      <c r="P972" s="24">
        <v>0</v>
      </c>
      <c r="Q972" s="24">
        <v>0</v>
      </c>
      <c r="R972" s="24">
        <f t="shared" si="46"/>
        <v>0</v>
      </c>
      <c r="S972" s="24">
        <f t="shared" si="47"/>
        <v>0</v>
      </c>
      <c r="T972" s="24">
        <f t="shared" si="48"/>
        <v>1</v>
      </c>
      <c r="V972"/>
    </row>
    <row r="973" spans="1:22" x14ac:dyDescent="0.25">
      <c r="A973" s="24" t="s">
        <v>240</v>
      </c>
      <c r="B973" s="8" t="s">
        <v>2317</v>
      </c>
      <c r="C973" s="8" t="s">
        <v>735</v>
      </c>
      <c r="D973" s="24" t="s">
        <v>704</v>
      </c>
      <c r="E973" s="24">
        <v>0</v>
      </c>
      <c r="F973" s="24">
        <v>0</v>
      </c>
      <c r="G973" s="24">
        <v>0</v>
      </c>
      <c r="H973" s="24">
        <v>0</v>
      </c>
      <c r="I973" s="24">
        <v>0</v>
      </c>
      <c r="J973" s="24">
        <v>0</v>
      </c>
      <c r="K973" s="24">
        <v>0</v>
      </c>
      <c r="L973" s="24">
        <v>0</v>
      </c>
      <c r="M973" s="24">
        <v>0</v>
      </c>
      <c r="N973" s="24">
        <v>0</v>
      </c>
      <c r="O973" s="24">
        <v>0</v>
      </c>
      <c r="P973" s="24">
        <v>0</v>
      </c>
      <c r="Q973" s="24">
        <v>0</v>
      </c>
      <c r="R973" s="24">
        <f t="shared" si="46"/>
        <v>0</v>
      </c>
      <c r="S973" s="24">
        <f t="shared" si="47"/>
        <v>0</v>
      </c>
      <c r="T973" s="24">
        <f t="shared" si="48"/>
        <v>1</v>
      </c>
      <c r="V973"/>
    </row>
    <row r="974" spans="1:22" x14ac:dyDescent="0.25">
      <c r="A974" s="24" t="s">
        <v>2318</v>
      </c>
      <c r="B974" s="8" t="s">
        <v>659</v>
      </c>
      <c r="C974" s="8" t="s">
        <v>1</v>
      </c>
      <c r="D974" s="24" t="s">
        <v>719</v>
      </c>
      <c r="E974" s="24">
        <v>0</v>
      </c>
      <c r="F974" s="24">
        <v>0</v>
      </c>
      <c r="G974" s="24">
        <v>0</v>
      </c>
      <c r="H974" s="24">
        <v>0</v>
      </c>
      <c r="I974" s="24">
        <v>0</v>
      </c>
      <c r="J974" s="24">
        <v>0</v>
      </c>
      <c r="K974" s="24">
        <v>0</v>
      </c>
      <c r="L974" s="24">
        <v>0</v>
      </c>
      <c r="M974" s="24">
        <v>0</v>
      </c>
      <c r="N974" s="24">
        <v>0</v>
      </c>
      <c r="O974" s="24">
        <v>0</v>
      </c>
      <c r="P974" s="24">
        <v>0</v>
      </c>
      <c r="Q974" s="24">
        <v>0</v>
      </c>
      <c r="R974" s="24">
        <f t="shared" si="46"/>
        <v>0</v>
      </c>
      <c r="S974" s="24">
        <f t="shared" si="47"/>
        <v>0</v>
      </c>
      <c r="T974" s="24">
        <f t="shared" si="48"/>
        <v>1</v>
      </c>
      <c r="V974"/>
    </row>
    <row r="975" spans="1:22" x14ac:dyDescent="0.25">
      <c r="A975" s="24" t="s">
        <v>373</v>
      </c>
      <c r="B975" s="8" t="s">
        <v>136</v>
      </c>
      <c r="C975" s="8" t="s">
        <v>3</v>
      </c>
      <c r="D975" s="24" t="s">
        <v>708</v>
      </c>
      <c r="E975" s="24">
        <v>0</v>
      </c>
      <c r="F975" s="24">
        <v>0</v>
      </c>
      <c r="G975" s="24">
        <v>0</v>
      </c>
      <c r="H975" s="24">
        <v>0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4">
        <v>0</v>
      </c>
      <c r="O975" s="24">
        <v>0</v>
      </c>
      <c r="P975" s="24">
        <v>0</v>
      </c>
      <c r="Q975" s="24">
        <v>0</v>
      </c>
      <c r="R975" s="24">
        <f t="shared" si="46"/>
        <v>0</v>
      </c>
      <c r="S975" s="24">
        <f t="shared" si="47"/>
        <v>0</v>
      </c>
      <c r="T975" s="24">
        <f t="shared" si="48"/>
        <v>1</v>
      </c>
      <c r="V975"/>
    </row>
    <row r="976" spans="1:22" x14ac:dyDescent="0.25">
      <c r="A976" s="24" t="s">
        <v>2319</v>
      </c>
      <c r="B976" s="8" t="s">
        <v>826</v>
      </c>
      <c r="C976" s="8" t="s">
        <v>731</v>
      </c>
      <c r="D976" s="24" t="s">
        <v>733</v>
      </c>
      <c r="E976" s="24">
        <v>0</v>
      </c>
      <c r="F976" s="24">
        <v>0</v>
      </c>
      <c r="G976" s="24">
        <v>0</v>
      </c>
      <c r="H976" s="24">
        <v>0</v>
      </c>
      <c r="I976" s="24">
        <v>0</v>
      </c>
      <c r="J976" s="24">
        <v>0</v>
      </c>
      <c r="K976" s="24">
        <v>0</v>
      </c>
      <c r="L976" s="24">
        <v>0</v>
      </c>
      <c r="M976" s="24">
        <v>0</v>
      </c>
      <c r="N976" s="24">
        <v>0</v>
      </c>
      <c r="O976" s="24">
        <v>0</v>
      </c>
      <c r="P976" s="24">
        <v>0</v>
      </c>
      <c r="Q976" s="24">
        <v>0</v>
      </c>
      <c r="R976" s="24">
        <f t="shared" si="46"/>
        <v>0</v>
      </c>
      <c r="S976" s="24">
        <f t="shared" si="47"/>
        <v>0</v>
      </c>
      <c r="T976" s="24">
        <f t="shared" si="48"/>
        <v>1</v>
      </c>
      <c r="V976"/>
    </row>
    <row r="977" spans="1:22" x14ac:dyDescent="0.25">
      <c r="A977" s="24" t="s">
        <v>397</v>
      </c>
      <c r="B977" s="8" t="s">
        <v>2320</v>
      </c>
      <c r="C977" s="8" t="s">
        <v>705</v>
      </c>
      <c r="D977" s="24" t="s">
        <v>704</v>
      </c>
      <c r="E977" s="24">
        <v>0</v>
      </c>
      <c r="F977" s="24">
        <v>0</v>
      </c>
      <c r="G977" s="24">
        <v>0</v>
      </c>
      <c r="H977" s="24">
        <v>0</v>
      </c>
      <c r="I977" s="24">
        <v>0</v>
      </c>
      <c r="J977" s="24">
        <v>0</v>
      </c>
      <c r="K977" s="24">
        <v>0</v>
      </c>
      <c r="L977" s="24">
        <v>0</v>
      </c>
      <c r="M977" s="24">
        <v>0</v>
      </c>
      <c r="N977" s="24">
        <v>0</v>
      </c>
      <c r="O977" s="24">
        <v>0</v>
      </c>
      <c r="P977" s="24">
        <v>0</v>
      </c>
      <c r="Q977" s="24">
        <v>0</v>
      </c>
      <c r="R977" s="24">
        <f t="shared" si="46"/>
        <v>0</v>
      </c>
      <c r="S977" s="24">
        <f t="shared" si="47"/>
        <v>0</v>
      </c>
      <c r="T977" s="24">
        <f t="shared" si="48"/>
        <v>1</v>
      </c>
      <c r="V977"/>
    </row>
    <row r="978" spans="1:22" x14ac:dyDescent="0.25">
      <c r="A978" s="24" t="s">
        <v>83</v>
      </c>
      <c r="B978" s="8" t="s">
        <v>2321</v>
      </c>
      <c r="C978" s="8" t="s">
        <v>731</v>
      </c>
      <c r="D978" s="24" t="s">
        <v>702</v>
      </c>
      <c r="E978" s="24">
        <v>0</v>
      </c>
      <c r="F978" s="24">
        <v>0</v>
      </c>
      <c r="G978" s="24">
        <v>0</v>
      </c>
      <c r="H978" s="24">
        <v>0</v>
      </c>
      <c r="I978" s="24">
        <v>0</v>
      </c>
      <c r="J978" s="24">
        <v>0</v>
      </c>
      <c r="K978" s="24">
        <v>0</v>
      </c>
      <c r="L978" s="24">
        <v>0</v>
      </c>
      <c r="M978" s="24">
        <v>0</v>
      </c>
      <c r="N978" s="24">
        <v>0</v>
      </c>
      <c r="O978" s="24">
        <v>0</v>
      </c>
      <c r="P978" s="24">
        <v>0</v>
      </c>
      <c r="Q978" s="24">
        <v>0</v>
      </c>
      <c r="R978" s="24">
        <f t="shared" si="46"/>
        <v>0</v>
      </c>
      <c r="S978" s="24">
        <f t="shared" si="47"/>
        <v>0</v>
      </c>
      <c r="T978" s="24">
        <f t="shared" si="48"/>
        <v>1</v>
      </c>
      <c r="V978"/>
    </row>
    <row r="979" spans="1:22" x14ac:dyDescent="0.25">
      <c r="A979" s="24" t="s">
        <v>1874</v>
      </c>
      <c r="B979" s="8" t="s">
        <v>1146</v>
      </c>
      <c r="C979" s="8" t="s">
        <v>731</v>
      </c>
      <c r="D979" s="24" t="s">
        <v>733</v>
      </c>
      <c r="E979" s="24">
        <v>0</v>
      </c>
      <c r="F979" s="24">
        <v>0</v>
      </c>
      <c r="G979" s="24">
        <v>0</v>
      </c>
      <c r="H979" s="24">
        <v>0</v>
      </c>
      <c r="I979" s="24">
        <v>0</v>
      </c>
      <c r="J979" s="24">
        <v>0</v>
      </c>
      <c r="K979" s="24">
        <v>0</v>
      </c>
      <c r="L979" s="24">
        <v>0</v>
      </c>
      <c r="M979" s="24">
        <v>0</v>
      </c>
      <c r="N979" s="24">
        <v>0</v>
      </c>
      <c r="O979" s="24">
        <v>0</v>
      </c>
      <c r="P979" s="24">
        <v>0</v>
      </c>
      <c r="Q979" s="24">
        <v>0</v>
      </c>
      <c r="R979" s="24">
        <f t="shared" si="46"/>
        <v>0</v>
      </c>
      <c r="S979" s="24">
        <f t="shared" si="47"/>
        <v>0</v>
      </c>
      <c r="T979" s="24">
        <f t="shared" si="48"/>
        <v>1</v>
      </c>
      <c r="V979"/>
    </row>
    <row r="980" spans="1:22" x14ac:dyDescent="0.25">
      <c r="A980" s="24" t="s">
        <v>335</v>
      </c>
      <c r="B980" s="8" t="s">
        <v>103</v>
      </c>
      <c r="C980" s="8" t="s">
        <v>737</v>
      </c>
      <c r="D980" s="24" t="s">
        <v>726</v>
      </c>
      <c r="E980" s="24">
        <v>0</v>
      </c>
      <c r="F980" s="24">
        <v>0</v>
      </c>
      <c r="G980" s="24">
        <v>0</v>
      </c>
      <c r="H980" s="24">
        <v>0</v>
      </c>
      <c r="I980" s="24">
        <v>0</v>
      </c>
      <c r="J980" s="24">
        <v>0</v>
      </c>
      <c r="K980" s="24">
        <v>0</v>
      </c>
      <c r="L980" s="24">
        <v>0</v>
      </c>
      <c r="M980" s="24">
        <v>0</v>
      </c>
      <c r="N980" s="24">
        <v>0</v>
      </c>
      <c r="O980" s="24">
        <v>0</v>
      </c>
      <c r="P980" s="24">
        <v>0</v>
      </c>
      <c r="Q980" s="24">
        <v>0</v>
      </c>
      <c r="R980" s="24">
        <f t="shared" si="46"/>
        <v>0</v>
      </c>
      <c r="S980" s="24">
        <f t="shared" si="47"/>
        <v>0</v>
      </c>
      <c r="T980" s="24">
        <f t="shared" si="48"/>
        <v>1</v>
      </c>
      <c r="V980"/>
    </row>
    <row r="981" spans="1:22" x14ac:dyDescent="0.25">
      <c r="A981" s="24" t="s">
        <v>234</v>
      </c>
      <c r="B981" s="8" t="s">
        <v>2322</v>
      </c>
      <c r="C981" s="8" t="s">
        <v>2</v>
      </c>
      <c r="D981" s="24" t="s">
        <v>726</v>
      </c>
      <c r="E981" s="24">
        <v>0</v>
      </c>
      <c r="F981" s="24">
        <v>0</v>
      </c>
      <c r="G981" s="24">
        <v>0</v>
      </c>
      <c r="H981" s="24">
        <v>0</v>
      </c>
      <c r="I981" s="24">
        <v>0</v>
      </c>
      <c r="J981" s="24">
        <v>0</v>
      </c>
      <c r="K981" s="24">
        <v>0</v>
      </c>
      <c r="L981" s="24">
        <v>0</v>
      </c>
      <c r="M981" s="24">
        <v>0</v>
      </c>
      <c r="N981" s="24">
        <v>0</v>
      </c>
      <c r="O981" s="24">
        <v>0</v>
      </c>
      <c r="P981" s="24">
        <v>0</v>
      </c>
      <c r="Q981" s="24">
        <v>0</v>
      </c>
      <c r="R981" s="24">
        <f t="shared" si="46"/>
        <v>0</v>
      </c>
      <c r="S981" s="24">
        <f t="shared" si="47"/>
        <v>0</v>
      </c>
      <c r="T981" s="24">
        <f t="shared" si="48"/>
        <v>1</v>
      </c>
      <c r="V981"/>
    </row>
    <row r="982" spans="1:22" x14ac:dyDescent="0.25">
      <c r="A982" s="24" t="s">
        <v>400</v>
      </c>
      <c r="B982" s="8" t="s">
        <v>399</v>
      </c>
      <c r="C982" s="8" t="s">
        <v>732</v>
      </c>
      <c r="D982" s="24" t="s">
        <v>699</v>
      </c>
      <c r="E982" s="24">
        <v>0</v>
      </c>
      <c r="F982" s="24">
        <v>0</v>
      </c>
      <c r="G982" s="24">
        <v>0</v>
      </c>
      <c r="H982" s="24">
        <v>0</v>
      </c>
      <c r="I982" s="24">
        <v>0</v>
      </c>
      <c r="J982" s="24">
        <v>0</v>
      </c>
      <c r="K982" s="24">
        <v>0</v>
      </c>
      <c r="L982" s="24">
        <v>0</v>
      </c>
      <c r="M982" s="24">
        <v>0</v>
      </c>
      <c r="N982" s="24">
        <v>0</v>
      </c>
      <c r="O982" s="24">
        <v>0</v>
      </c>
      <c r="P982" s="24">
        <v>0</v>
      </c>
      <c r="Q982" s="24">
        <v>0</v>
      </c>
      <c r="R982" s="24">
        <f t="shared" si="46"/>
        <v>0</v>
      </c>
      <c r="S982" s="24">
        <f t="shared" si="47"/>
        <v>0</v>
      </c>
      <c r="T982" s="24">
        <f t="shared" si="48"/>
        <v>1</v>
      </c>
      <c r="V982"/>
    </row>
    <row r="983" spans="1:22" x14ac:dyDescent="0.25">
      <c r="A983" s="24" t="s">
        <v>2323</v>
      </c>
      <c r="B983" s="8" t="s">
        <v>2324</v>
      </c>
      <c r="C983" s="8" t="s">
        <v>3</v>
      </c>
      <c r="D983" s="24" t="s">
        <v>846</v>
      </c>
      <c r="E983" s="24">
        <v>0</v>
      </c>
      <c r="F983" s="24">
        <v>0</v>
      </c>
      <c r="G983" s="24">
        <v>0</v>
      </c>
      <c r="H983" s="24">
        <v>0</v>
      </c>
      <c r="I983" s="24">
        <v>0</v>
      </c>
      <c r="J983" s="24">
        <v>0</v>
      </c>
      <c r="K983" s="24">
        <v>0</v>
      </c>
      <c r="L983" s="24">
        <v>0</v>
      </c>
      <c r="M983" s="24">
        <v>0</v>
      </c>
      <c r="N983" s="24">
        <v>0</v>
      </c>
      <c r="O983" s="24">
        <v>0</v>
      </c>
      <c r="P983" s="24">
        <v>0</v>
      </c>
      <c r="Q983" s="24">
        <v>0</v>
      </c>
      <c r="R983" s="24">
        <f t="shared" si="46"/>
        <v>0</v>
      </c>
      <c r="S983" s="24">
        <f t="shared" si="47"/>
        <v>0</v>
      </c>
      <c r="T983" s="24">
        <f t="shared" si="48"/>
        <v>1</v>
      </c>
      <c r="V983"/>
    </row>
    <row r="984" spans="1:22" x14ac:dyDescent="0.25">
      <c r="A984" s="24" t="s">
        <v>1363</v>
      </c>
      <c r="B984" s="8" t="s">
        <v>2325</v>
      </c>
      <c r="C984" s="8" t="s">
        <v>705</v>
      </c>
      <c r="D984" s="24" t="s">
        <v>714</v>
      </c>
      <c r="E984" s="24">
        <v>0</v>
      </c>
      <c r="F984" s="24">
        <v>0</v>
      </c>
      <c r="G984" s="24">
        <v>0</v>
      </c>
      <c r="H984" s="24">
        <v>0</v>
      </c>
      <c r="I984" s="24">
        <v>0</v>
      </c>
      <c r="J984" s="24">
        <v>0</v>
      </c>
      <c r="K984" s="24">
        <v>0</v>
      </c>
      <c r="L984" s="24">
        <v>0</v>
      </c>
      <c r="M984" s="24">
        <v>0</v>
      </c>
      <c r="N984" s="24">
        <v>0</v>
      </c>
      <c r="O984" s="24">
        <v>0</v>
      </c>
      <c r="P984" s="24">
        <v>0</v>
      </c>
      <c r="Q984" s="24">
        <v>0</v>
      </c>
      <c r="R984" s="24">
        <f t="shared" si="46"/>
        <v>0</v>
      </c>
      <c r="S984" s="24">
        <f t="shared" si="47"/>
        <v>0</v>
      </c>
      <c r="T984" s="24">
        <f t="shared" si="48"/>
        <v>1</v>
      </c>
      <c r="V984"/>
    </row>
    <row r="985" spans="1:22" x14ac:dyDescent="0.25">
      <c r="A985" s="24" t="s">
        <v>439</v>
      </c>
      <c r="B985" s="8" t="s">
        <v>1152</v>
      </c>
      <c r="C985" s="8" t="s">
        <v>737</v>
      </c>
      <c r="D985" s="24" t="s">
        <v>706</v>
      </c>
      <c r="E985" s="24">
        <v>0</v>
      </c>
      <c r="F985" s="24">
        <v>0</v>
      </c>
      <c r="G985" s="24">
        <v>0</v>
      </c>
      <c r="H985" s="24">
        <v>0</v>
      </c>
      <c r="I985" s="24">
        <v>0</v>
      </c>
      <c r="J985" s="24">
        <v>0</v>
      </c>
      <c r="K985" s="24">
        <v>0</v>
      </c>
      <c r="L985" s="24">
        <v>0</v>
      </c>
      <c r="M985" s="24">
        <v>0</v>
      </c>
      <c r="N985" s="24">
        <v>0</v>
      </c>
      <c r="O985" s="24">
        <v>0</v>
      </c>
      <c r="P985" s="24">
        <v>0</v>
      </c>
      <c r="Q985" s="24">
        <v>0</v>
      </c>
      <c r="R985" s="24">
        <f t="shared" si="46"/>
        <v>0</v>
      </c>
      <c r="S985" s="24">
        <f t="shared" si="47"/>
        <v>0</v>
      </c>
      <c r="T985" s="24">
        <f t="shared" si="48"/>
        <v>1</v>
      </c>
      <c r="V985"/>
    </row>
    <row r="986" spans="1:22" x14ac:dyDescent="0.25">
      <c r="A986" s="24" t="s">
        <v>41</v>
      </c>
      <c r="B986" s="8" t="s">
        <v>601</v>
      </c>
      <c r="C986" s="8" t="s">
        <v>737</v>
      </c>
      <c r="D986" s="24" t="s">
        <v>709</v>
      </c>
      <c r="E986" s="24">
        <v>0</v>
      </c>
      <c r="F986" s="24">
        <v>0</v>
      </c>
      <c r="G986" s="24">
        <v>0</v>
      </c>
      <c r="H986" s="24">
        <v>0</v>
      </c>
      <c r="I986" s="24">
        <v>0</v>
      </c>
      <c r="J986" s="24">
        <v>0</v>
      </c>
      <c r="K986" s="24">
        <v>0</v>
      </c>
      <c r="L986" s="24">
        <v>0</v>
      </c>
      <c r="M986" s="24">
        <v>0</v>
      </c>
      <c r="N986" s="24">
        <v>0</v>
      </c>
      <c r="O986" s="24">
        <v>0</v>
      </c>
      <c r="P986" s="24">
        <v>0</v>
      </c>
      <c r="Q986" s="24">
        <v>0</v>
      </c>
      <c r="R986" s="24">
        <f t="shared" si="46"/>
        <v>0</v>
      </c>
      <c r="S986" s="24">
        <f t="shared" si="47"/>
        <v>0</v>
      </c>
      <c r="T986" s="24">
        <f t="shared" si="48"/>
        <v>1</v>
      </c>
      <c r="V986"/>
    </row>
    <row r="987" spans="1:22" x14ac:dyDescent="0.25">
      <c r="A987" s="24" t="s">
        <v>2326</v>
      </c>
      <c r="B987" s="8" t="s">
        <v>150</v>
      </c>
      <c r="C987" s="8" t="s">
        <v>732</v>
      </c>
      <c r="D987" s="24" t="s">
        <v>702</v>
      </c>
      <c r="E987" s="24">
        <v>0</v>
      </c>
      <c r="F987" s="24">
        <v>0</v>
      </c>
      <c r="G987" s="24">
        <v>0</v>
      </c>
      <c r="H987" s="24">
        <v>0</v>
      </c>
      <c r="I987" s="24">
        <v>0</v>
      </c>
      <c r="J987" s="24">
        <v>0</v>
      </c>
      <c r="K987" s="24">
        <v>0</v>
      </c>
      <c r="L987" s="24">
        <v>0</v>
      </c>
      <c r="M987" s="24">
        <v>0</v>
      </c>
      <c r="N987" s="24">
        <v>0</v>
      </c>
      <c r="O987" s="24">
        <v>0</v>
      </c>
      <c r="P987" s="24">
        <v>0</v>
      </c>
      <c r="Q987" s="24">
        <v>0</v>
      </c>
      <c r="R987" s="24">
        <f t="shared" si="46"/>
        <v>0</v>
      </c>
      <c r="S987" s="24">
        <f t="shared" si="47"/>
        <v>0</v>
      </c>
      <c r="T987" s="24">
        <f t="shared" si="48"/>
        <v>1</v>
      </c>
      <c r="V987"/>
    </row>
    <row r="988" spans="1:22" x14ac:dyDescent="0.25">
      <c r="A988" s="24" t="s">
        <v>2327</v>
      </c>
      <c r="B988" s="8" t="s">
        <v>2328</v>
      </c>
      <c r="C988" s="8" t="s">
        <v>1</v>
      </c>
      <c r="D988" s="24" t="s">
        <v>728</v>
      </c>
      <c r="E988" s="24">
        <v>0</v>
      </c>
      <c r="F988" s="24">
        <v>0</v>
      </c>
      <c r="G988" s="24">
        <v>0</v>
      </c>
      <c r="H988" s="24">
        <v>0</v>
      </c>
      <c r="I988" s="24">
        <v>0</v>
      </c>
      <c r="J988" s="24">
        <v>0</v>
      </c>
      <c r="K988" s="24">
        <v>0</v>
      </c>
      <c r="L988" s="24">
        <v>0</v>
      </c>
      <c r="M988" s="24">
        <v>0</v>
      </c>
      <c r="N988" s="24">
        <v>0</v>
      </c>
      <c r="O988" s="24">
        <v>0</v>
      </c>
      <c r="P988" s="24">
        <v>0</v>
      </c>
      <c r="Q988" s="24">
        <v>0</v>
      </c>
      <c r="R988" s="24">
        <f t="shared" si="46"/>
        <v>0</v>
      </c>
      <c r="S988" s="24">
        <f t="shared" si="47"/>
        <v>0</v>
      </c>
      <c r="T988" s="24">
        <f t="shared" si="48"/>
        <v>1</v>
      </c>
      <c r="V988"/>
    </row>
    <row r="989" spans="1:22" x14ac:dyDescent="0.25">
      <c r="A989" s="24" t="s">
        <v>30</v>
      </c>
      <c r="B989" s="8" t="s">
        <v>2329</v>
      </c>
      <c r="C989" s="8" t="s">
        <v>1</v>
      </c>
      <c r="D989" s="24" t="s">
        <v>711</v>
      </c>
      <c r="E989" s="24">
        <v>0</v>
      </c>
      <c r="F989" s="24">
        <v>0</v>
      </c>
      <c r="G989" s="24">
        <v>0</v>
      </c>
      <c r="H989" s="24">
        <v>0</v>
      </c>
      <c r="I989" s="24">
        <v>0</v>
      </c>
      <c r="J989" s="24">
        <v>0</v>
      </c>
      <c r="K989" s="24">
        <v>0</v>
      </c>
      <c r="L989" s="24">
        <v>0</v>
      </c>
      <c r="M989" s="24">
        <v>0</v>
      </c>
      <c r="N989" s="24">
        <v>0</v>
      </c>
      <c r="O989" s="24">
        <v>0</v>
      </c>
      <c r="P989" s="24">
        <v>0</v>
      </c>
      <c r="Q989" s="24">
        <v>0</v>
      </c>
      <c r="R989" s="24">
        <f t="shared" si="46"/>
        <v>0</v>
      </c>
      <c r="S989" s="24">
        <f t="shared" si="47"/>
        <v>0</v>
      </c>
      <c r="T989" s="24">
        <f t="shared" si="48"/>
        <v>1</v>
      </c>
      <c r="V989"/>
    </row>
    <row r="990" spans="1:22" x14ac:dyDescent="0.25">
      <c r="A990" s="24" t="s">
        <v>268</v>
      </c>
      <c r="B990" s="8" t="s">
        <v>412</v>
      </c>
      <c r="C990" s="8" t="s">
        <v>705</v>
      </c>
      <c r="D990" s="24" t="s">
        <v>718</v>
      </c>
      <c r="E990" s="24">
        <v>0</v>
      </c>
      <c r="F990" s="24">
        <v>0</v>
      </c>
      <c r="G990" s="24">
        <v>0</v>
      </c>
      <c r="H990" s="24">
        <v>0</v>
      </c>
      <c r="I990" s="24">
        <v>0</v>
      </c>
      <c r="J990" s="24">
        <v>0</v>
      </c>
      <c r="K990" s="24">
        <v>0</v>
      </c>
      <c r="L990" s="24">
        <v>0</v>
      </c>
      <c r="M990" s="24">
        <v>0</v>
      </c>
      <c r="N990" s="24">
        <v>0</v>
      </c>
      <c r="O990" s="24">
        <v>0</v>
      </c>
      <c r="P990" s="24">
        <v>0</v>
      </c>
      <c r="Q990" s="24">
        <v>0</v>
      </c>
      <c r="R990" s="24">
        <f t="shared" si="46"/>
        <v>0</v>
      </c>
      <c r="S990" s="24">
        <f t="shared" si="47"/>
        <v>0</v>
      </c>
      <c r="T990" s="24">
        <f t="shared" si="48"/>
        <v>1</v>
      </c>
      <c r="V990"/>
    </row>
    <row r="991" spans="1:22" x14ac:dyDescent="0.25">
      <c r="A991" s="24" t="s">
        <v>34</v>
      </c>
      <c r="B991" s="8" t="s">
        <v>130</v>
      </c>
      <c r="C991" s="8" t="s">
        <v>3</v>
      </c>
      <c r="D991" s="24" t="s">
        <v>715</v>
      </c>
      <c r="E991" s="24">
        <v>0</v>
      </c>
      <c r="F991" s="24">
        <v>0</v>
      </c>
      <c r="G991" s="24">
        <v>0</v>
      </c>
      <c r="H991" s="24">
        <v>0</v>
      </c>
      <c r="I991" s="24">
        <v>0</v>
      </c>
      <c r="J991" s="24">
        <v>0</v>
      </c>
      <c r="K991" s="24">
        <v>0</v>
      </c>
      <c r="L991" s="24">
        <v>0</v>
      </c>
      <c r="M991" s="24">
        <v>0</v>
      </c>
      <c r="N991" s="24">
        <v>0</v>
      </c>
      <c r="O991" s="24">
        <v>0</v>
      </c>
      <c r="P991" s="24">
        <v>0</v>
      </c>
      <c r="Q991" s="24">
        <v>0</v>
      </c>
      <c r="R991" s="24">
        <f t="shared" si="46"/>
        <v>0</v>
      </c>
      <c r="S991" s="24">
        <f t="shared" si="47"/>
        <v>0</v>
      </c>
      <c r="T991" s="24">
        <f t="shared" si="48"/>
        <v>1</v>
      </c>
      <c r="V991"/>
    </row>
    <row r="992" spans="1:22" x14ac:dyDescent="0.25">
      <c r="A992" s="24" t="s">
        <v>268</v>
      </c>
      <c r="B992" s="8" t="s">
        <v>1466</v>
      </c>
      <c r="C992" s="8" t="s">
        <v>731</v>
      </c>
      <c r="D992" s="24" t="s">
        <v>699</v>
      </c>
      <c r="E992" s="24">
        <v>0</v>
      </c>
      <c r="F992" s="24">
        <v>0</v>
      </c>
      <c r="G992" s="24">
        <v>0</v>
      </c>
      <c r="H992" s="24">
        <v>0</v>
      </c>
      <c r="I992" s="24">
        <v>0</v>
      </c>
      <c r="J992" s="24">
        <v>0</v>
      </c>
      <c r="K992" s="24">
        <v>0</v>
      </c>
      <c r="L992" s="24">
        <v>0</v>
      </c>
      <c r="M992" s="24">
        <v>0</v>
      </c>
      <c r="N992" s="24">
        <v>0</v>
      </c>
      <c r="O992" s="24">
        <v>0</v>
      </c>
      <c r="P992" s="24">
        <v>0</v>
      </c>
      <c r="Q992" s="24">
        <v>0</v>
      </c>
      <c r="R992" s="24">
        <f t="shared" si="46"/>
        <v>0</v>
      </c>
      <c r="S992" s="24">
        <f t="shared" si="47"/>
        <v>0</v>
      </c>
      <c r="T992" s="24">
        <f t="shared" si="48"/>
        <v>1</v>
      </c>
      <c r="V992"/>
    </row>
    <row r="993" spans="1:22" x14ac:dyDescent="0.25">
      <c r="A993" s="24" t="s">
        <v>138</v>
      </c>
      <c r="B993" s="8" t="s">
        <v>2330</v>
      </c>
      <c r="C993" s="8" t="s">
        <v>3</v>
      </c>
      <c r="D993" s="24" t="s">
        <v>704</v>
      </c>
      <c r="E993" s="24">
        <v>0</v>
      </c>
      <c r="F993" s="24">
        <v>0</v>
      </c>
      <c r="G993" s="24">
        <v>0</v>
      </c>
      <c r="H993" s="24">
        <v>0</v>
      </c>
      <c r="I993" s="24">
        <v>0</v>
      </c>
      <c r="J993" s="24">
        <v>0</v>
      </c>
      <c r="K993" s="24">
        <v>0</v>
      </c>
      <c r="L993" s="24">
        <v>0</v>
      </c>
      <c r="M993" s="24">
        <v>0</v>
      </c>
      <c r="N993" s="24">
        <v>0</v>
      </c>
      <c r="O993" s="24">
        <v>0</v>
      </c>
      <c r="P993" s="24">
        <v>0</v>
      </c>
      <c r="Q993" s="24">
        <v>0</v>
      </c>
      <c r="R993" s="24">
        <f t="shared" si="46"/>
        <v>0</v>
      </c>
      <c r="S993" s="24">
        <f t="shared" si="47"/>
        <v>0</v>
      </c>
      <c r="T993" s="24">
        <f t="shared" si="48"/>
        <v>1</v>
      </c>
      <c r="V993"/>
    </row>
    <row r="994" spans="1:22" x14ac:dyDescent="0.25">
      <c r="A994" s="24" t="s">
        <v>1147</v>
      </c>
      <c r="B994" s="8" t="s">
        <v>585</v>
      </c>
      <c r="C994" s="8" t="s">
        <v>735</v>
      </c>
      <c r="D994" s="24" t="s">
        <v>733</v>
      </c>
      <c r="E994" s="24">
        <v>0</v>
      </c>
      <c r="F994" s="24">
        <v>0</v>
      </c>
      <c r="G994" s="24">
        <v>0</v>
      </c>
      <c r="H994" s="24">
        <v>0</v>
      </c>
      <c r="I994" s="24">
        <v>0</v>
      </c>
      <c r="J994" s="24">
        <v>0</v>
      </c>
      <c r="K994" s="24">
        <v>0</v>
      </c>
      <c r="L994" s="24">
        <v>0</v>
      </c>
      <c r="M994" s="24">
        <v>0</v>
      </c>
      <c r="N994" s="24">
        <v>0</v>
      </c>
      <c r="O994" s="24">
        <v>0</v>
      </c>
      <c r="P994" s="24">
        <v>0</v>
      </c>
      <c r="Q994" s="24">
        <v>0</v>
      </c>
      <c r="R994" s="24">
        <f t="shared" si="46"/>
        <v>0</v>
      </c>
      <c r="S994" s="24">
        <f t="shared" si="47"/>
        <v>0</v>
      </c>
      <c r="T994" s="24">
        <f t="shared" si="48"/>
        <v>1</v>
      </c>
      <c r="V994"/>
    </row>
    <row r="995" spans="1:22" x14ac:dyDescent="0.25">
      <c r="A995" s="24" t="s">
        <v>383</v>
      </c>
      <c r="B995" s="8" t="s">
        <v>2331</v>
      </c>
      <c r="C995" s="8" t="s">
        <v>2</v>
      </c>
      <c r="D995" s="24" t="s">
        <v>707</v>
      </c>
      <c r="E995" s="24">
        <v>0</v>
      </c>
      <c r="F995" s="24">
        <v>0</v>
      </c>
      <c r="G995" s="24">
        <v>0</v>
      </c>
      <c r="H995" s="24">
        <v>0</v>
      </c>
      <c r="I995" s="24">
        <v>0</v>
      </c>
      <c r="J995" s="24">
        <v>0</v>
      </c>
      <c r="K995" s="24">
        <v>0</v>
      </c>
      <c r="L995" s="24">
        <v>0</v>
      </c>
      <c r="M995" s="24">
        <v>0</v>
      </c>
      <c r="N995" s="24">
        <v>0</v>
      </c>
      <c r="O995" s="24">
        <v>0</v>
      </c>
      <c r="P995" s="24">
        <v>0</v>
      </c>
      <c r="Q995" s="24">
        <v>0</v>
      </c>
      <c r="R995" s="24">
        <f t="shared" si="46"/>
        <v>0</v>
      </c>
      <c r="S995" s="24">
        <f t="shared" si="47"/>
        <v>0</v>
      </c>
      <c r="T995" s="24">
        <f t="shared" si="48"/>
        <v>1</v>
      </c>
      <c r="V995"/>
    </row>
    <row r="996" spans="1:22" x14ac:dyDescent="0.25">
      <c r="A996" s="24" t="s">
        <v>121</v>
      </c>
      <c r="B996" s="8" t="s">
        <v>2332</v>
      </c>
      <c r="C996" s="8" t="s">
        <v>732</v>
      </c>
      <c r="D996" s="24" t="s">
        <v>719</v>
      </c>
      <c r="E996" s="24">
        <v>0</v>
      </c>
      <c r="F996" s="24">
        <v>0</v>
      </c>
      <c r="G996" s="24">
        <v>0</v>
      </c>
      <c r="H996" s="24">
        <v>0</v>
      </c>
      <c r="I996" s="24">
        <v>0</v>
      </c>
      <c r="J996" s="24">
        <v>0</v>
      </c>
      <c r="K996" s="24">
        <v>0</v>
      </c>
      <c r="L996" s="24">
        <v>0</v>
      </c>
      <c r="M996" s="24">
        <v>0</v>
      </c>
      <c r="N996" s="24">
        <v>0</v>
      </c>
      <c r="O996" s="24">
        <v>0</v>
      </c>
      <c r="P996" s="24">
        <v>0</v>
      </c>
      <c r="Q996" s="24">
        <v>0</v>
      </c>
      <c r="R996" s="24">
        <f t="shared" si="46"/>
        <v>0</v>
      </c>
      <c r="S996" s="24">
        <f t="shared" si="47"/>
        <v>0</v>
      </c>
      <c r="T996" s="24">
        <f t="shared" si="48"/>
        <v>1</v>
      </c>
      <c r="V996"/>
    </row>
    <row r="997" spans="1:22" x14ac:dyDescent="0.25">
      <c r="A997" s="24" t="s">
        <v>473</v>
      </c>
      <c r="B997" s="8" t="s">
        <v>2333</v>
      </c>
      <c r="C997" s="8" t="s">
        <v>737</v>
      </c>
      <c r="D997" s="24" t="s">
        <v>720</v>
      </c>
      <c r="E997" s="24">
        <v>0</v>
      </c>
      <c r="F997" s="24">
        <v>0</v>
      </c>
      <c r="G997" s="24">
        <v>0</v>
      </c>
      <c r="H997" s="24">
        <v>0</v>
      </c>
      <c r="I997" s="24">
        <v>0</v>
      </c>
      <c r="J997" s="24">
        <v>0</v>
      </c>
      <c r="K997" s="24">
        <v>0</v>
      </c>
      <c r="L997" s="24">
        <v>0</v>
      </c>
      <c r="M997" s="24">
        <v>0</v>
      </c>
      <c r="N997" s="24">
        <v>0</v>
      </c>
      <c r="O997" s="24">
        <v>0</v>
      </c>
      <c r="P997" s="24">
        <v>0</v>
      </c>
      <c r="Q997" s="24">
        <v>0</v>
      </c>
      <c r="R997" s="24">
        <f t="shared" si="46"/>
        <v>0</v>
      </c>
      <c r="S997" s="24">
        <f t="shared" si="47"/>
        <v>0</v>
      </c>
      <c r="T997" s="24">
        <f t="shared" si="48"/>
        <v>1</v>
      </c>
      <c r="V997"/>
    </row>
    <row r="998" spans="1:22" x14ac:dyDescent="0.25">
      <c r="A998" s="24" t="s">
        <v>1148</v>
      </c>
      <c r="B998" s="8" t="s">
        <v>340</v>
      </c>
      <c r="C998" s="8" t="s">
        <v>705</v>
      </c>
      <c r="D998" s="24" t="s">
        <v>733</v>
      </c>
      <c r="E998" s="24">
        <v>0</v>
      </c>
      <c r="F998" s="24">
        <v>0</v>
      </c>
      <c r="G998" s="24">
        <v>0</v>
      </c>
      <c r="H998" s="24">
        <v>0</v>
      </c>
      <c r="I998" s="24">
        <v>0</v>
      </c>
      <c r="J998" s="24">
        <v>0</v>
      </c>
      <c r="K998" s="24">
        <v>0</v>
      </c>
      <c r="L998" s="24">
        <v>0</v>
      </c>
      <c r="M998" s="24">
        <v>0</v>
      </c>
      <c r="N998" s="24">
        <v>0</v>
      </c>
      <c r="O998" s="24">
        <v>0</v>
      </c>
      <c r="P998" s="24">
        <v>0</v>
      </c>
      <c r="Q998" s="24">
        <v>0</v>
      </c>
      <c r="R998" s="24">
        <f t="shared" si="46"/>
        <v>0</v>
      </c>
      <c r="S998" s="24">
        <f t="shared" si="47"/>
        <v>0</v>
      </c>
      <c r="T998" s="24">
        <f t="shared" si="48"/>
        <v>1</v>
      </c>
      <c r="V998"/>
    </row>
    <row r="999" spans="1:22" x14ac:dyDescent="0.25">
      <c r="A999" s="24" t="s">
        <v>2334</v>
      </c>
      <c r="B999" s="8" t="s">
        <v>2335</v>
      </c>
      <c r="C999" s="8" t="s">
        <v>735</v>
      </c>
      <c r="D999" s="24" t="s">
        <v>702</v>
      </c>
      <c r="E999" s="24">
        <v>0</v>
      </c>
      <c r="F999" s="24">
        <v>0</v>
      </c>
      <c r="G999" s="24">
        <v>0</v>
      </c>
      <c r="H999" s="24">
        <v>0</v>
      </c>
      <c r="I999" s="24">
        <v>0</v>
      </c>
      <c r="J999" s="24">
        <v>0</v>
      </c>
      <c r="K999" s="24">
        <v>0</v>
      </c>
      <c r="L999" s="24">
        <v>0</v>
      </c>
      <c r="M999" s="24">
        <v>0</v>
      </c>
      <c r="N999" s="24">
        <v>0</v>
      </c>
      <c r="O999" s="24">
        <v>0</v>
      </c>
      <c r="P999" s="24">
        <v>0</v>
      </c>
      <c r="Q999" s="24">
        <v>0</v>
      </c>
      <c r="R999" s="24">
        <f t="shared" si="46"/>
        <v>0</v>
      </c>
      <c r="S999" s="24">
        <f t="shared" si="47"/>
        <v>0</v>
      </c>
      <c r="T999" s="24">
        <f t="shared" si="48"/>
        <v>1</v>
      </c>
      <c r="V999"/>
    </row>
    <row r="1000" spans="1:22" x14ac:dyDescent="0.25">
      <c r="A1000" s="24" t="s">
        <v>479</v>
      </c>
      <c r="B1000" s="8" t="s">
        <v>2336</v>
      </c>
      <c r="C1000" s="8" t="s">
        <v>732</v>
      </c>
      <c r="D1000" s="24" t="s">
        <v>724</v>
      </c>
      <c r="E1000" s="24">
        <v>0</v>
      </c>
      <c r="F1000" s="24">
        <v>0</v>
      </c>
      <c r="G1000" s="24">
        <v>0</v>
      </c>
      <c r="H1000" s="24">
        <v>0</v>
      </c>
      <c r="I1000" s="24">
        <v>0</v>
      </c>
      <c r="J1000" s="24">
        <v>0</v>
      </c>
      <c r="K1000" s="24">
        <v>0</v>
      </c>
      <c r="L1000" s="24">
        <v>0</v>
      </c>
      <c r="M1000" s="24">
        <v>0</v>
      </c>
      <c r="N1000" s="24">
        <v>0</v>
      </c>
      <c r="O1000" s="24">
        <v>0</v>
      </c>
      <c r="P1000" s="24">
        <v>0</v>
      </c>
      <c r="Q1000" s="24">
        <v>0</v>
      </c>
      <c r="R1000" s="24">
        <f t="shared" si="46"/>
        <v>0</v>
      </c>
      <c r="S1000" s="24">
        <f t="shared" si="47"/>
        <v>0</v>
      </c>
      <c r="T1000" s="24">
        <f t="shared" si="48"/>
        <v>1</v>
      </c>
      <c r="V1000"/>
    </row>
    <row r="1001" spans="1:22" x14ac:dyDescent="0.25">
      <c r="A1001" s="24" t="s">
        <v>302</v>
      </c>
      <c r="B1001" s="8" t="s">
        <v>783</v>
      </c>
      <c r="C1001" s="8" t="s">
        <v>2</v>
      </c>
      <c r="D1001" s="24" t="s">
        <v>702</v>
      </c>
      <c r="E1001" s="24">
        <v>0</v>
      </c>
      <c r="F1001" s="24">
        <v>0</v>
      </c>
      <c r="G1001" s="24">
        <v>0</v>
      </c>
      <c r="H1001" s="24">
        <v>0</v>
      </c>
      <c r="I1001" s="24">
        <v>0</v>
      </c>
      <c r="J1001" s="24">
        <v>0</v>
      </c>
      <c r="K1001" s="24">
        <v>0</v>
      </c>
      <c r="L1001" s="24">
        <v>0</v>
      </c>
      <c r="M1001" s="24">
        <v>0</v>
      </c>
      <c r="N1001" s="24">
        <v>0</v>
      </c>
      <c r="O1001" s="24">
        <v>0</v>
      </c>
      <c r="P1001" s="24">
        <v>0</v>
      </c>
      <c r="Q1001" s="24">
        <v>0</v>
      </c>
      <c r="R1001" s="24">
        <f t="shared" si="46"/>
        <v>0</v>
      </c>
      <c r="S1001" s="24">
        <f t="shared" si="47"/>
        <v>0</v>
      </c>
      <c r="T1001" s="24">
        <f t="shared" si="48"/>
        <v>1</v>
      </c>
      <c r="V1001"/>
    </row>
    <row r="1002" spans="1:22" x14ac:dyDescent="0.25">
      <c r="A1002" s="24" t="s">
        <v>2337</v>
      </c>
      <c r="B1002" s="8" t="s">
        <v>2338</v>
      </c>
      <c r="C1002" s="8" t="s">
        <v>735</v>
      </c>
      <c r="D1002" s="24" t="s">
        <v>726</v>
      </c>
      <c r="E1002" s="24">
        <v>0</v>
      </c>
      <c r="F1002" s="24">
        <v>0</v>
      </c>
      <c r="G1002" s="24">
        <v>0</v>
      </c>
      <c r="H1002" s="24">
        <v>0</v>
      </c>
      <c r="I1002" s="24">
        <v>0</v>
      </c>
      <c r="J1002" s="24">
        <v>0</v>
      </c>
      <c r="K1002" s="24">
        <v>0</v>
      </c>
      <c r="L1002" s="24">
        <v>0</v>
      </c>
      <c r="M1002" s="24">
        <v>0</v>
      </c>
      <c r="N1002" s="24">
        <v>0</v>
      </c>
      <c r="O1002" s="24">
        <v>0</v>
      </c>
      <c r="P1002" s="24">
        <v>0</v>
      </c>
      <c r="Q1002" s="24">
        <v>0</v>
      </c>
      <c r="R1002" s="24">
        <f t="shared" si="46"/>
        <v>0</v>
      </c>
      <c r="S1002" s="24">
        <f t="shared" si="47"/>
        <v>0</v>
      </c>
      <c r="T1002" s="24">
        <f t="shared" si="48"/>
        <v>1</v>
      </c>
      <c r="V1002"/>
    </row>
    <row r="1003" spans="1:22" x14ac:dyDescent="0.25">
      <c r="A1003" s="24" t="s">
        <v>997</v>
      </c>
      <c r="B1003" s="8" t="s">
        <v>235</v>
      </c>
      <c r="C1003" s="8" t="s">
        <v>2035</v>
      </c>
      <c r="D1003" s="24" t="s">
        <v>714</v>
      </c>
      <c r="E1003" s="24">
        <v>0</v>
      </c>
      <c r="F1003" s="24">
        <v>0</v>
      </c>
      <c r="G1003" s="24">
        <v>0</v>
      </c>
      <c r="H1003" s="24">
        <v>0</v>
      </c>
      <c r="I1003" s="24">
        <v>0</v>
      </c>
      <c r="J1003" s="24">
        <v>0</v>
      </c>
      <c r="K1003" s="24">
        <v>0</v>
      </c>
      <c r="L1003" s="24">
        <v>0</v>
      </c>
      <c r="M1003" s="24">
        <v>0</v>
      </c>
      <c r="N1003" s="24">
        <v>0</v>
      </c>
      <c r="O1003" s="24">
        <v>0</v>
      </c>
      <c r="P1003" s="24">
        <v>0</v>
      </c>
      <c r="Q1003" s="24">
        <v>0</v>
      </c>
      <c r="R1003" s="24">
        <f t="shared" si="46"/>
        <v>0</v>
      </c>
      <c r="S1003" s="24">
        <f t="shared" si="47"/>
        <v>0</v>
      </c>
      <c r="T1003" s="24">
        <f t="shared" si="48"/>
        <v>1</v>
      </c>
      <c r="V1003"/>
    </row>
    <row r="1004" spans="1:22" x14ac:dyDescent="0.25">
      <c r="A1004" s="24" t="s">
        <v>188</v>
      </c>
      <c r="B1004" s="8" t="s">
        <v>2339</v>
      </c>
      <c r="C1004" s="8" t="s">
        <v>2</v>
      </c>
      <c r="D1004" s="24" t="s">
        <v>712</v>
      </c>
      <c r="E1004" s="24">
        <v>0</v>
      </c>
      <c r="F1004" s="24">
        <v>0</v>
      </c>
      <c r="G1004" s="24">
        <v>0</v>
      </c>
      <c r="H1004" s="24">
        <v>0</v>
      </c>
      <c r="I1004" s="24">
        <v>0</v>
      </c>
      <c r="J1004" s="24">
        <v>0</v>
      </c>
      <c r="K1004" s="24">
        <v>0</v>
      </c>
      <c r="L1004" s="24">
        <v>0</v>
      </c>
      <c r="M1004" s="24">
        <v>0</v>
      </c>
      <c r="N1004" s="24">
        <v>0</v>
      </c>
      <c r="O1004" s="24">
        <v>0</v>
      </c>
      <c r="P1004" s="24">
        <v>0</v>
      </c>
      <c r="Q1004" s="24">
        <v>0</v>
      </c>
      <c r="R1004" s="24">
        <f t="shared" si="46"/>
        <v>0</v>
      </c>
      <c r="S1004" s="24">
        <f t="shared" si="47"/>
        <v>0</v>
      </c>
      <c r="T1004" s="24">
        <f t="shared" si="48"/>
        <v>1</v>
      </c>
      <c r="V1004"/>
    </row>
    <row r="1005" spans="1:22" x14ac:dyDescent="0.25">
      <c r="A1005" s="24" t="s">
        <v>173</v>
      </c>
      <c r="B1005" s="8" t="s">
        <v>1914</v>
      </c>
      <c r="C1005" s="8" t="s">
        <v>731</v>
      </c>
      <c r="D1005" s="24" t="s">
        <v>704</v>
      </c>
      <c r="E1005" s="24">
        <v>0</v>
      </c>
      <c r="F1005" s="24">
        <v>0</v>
      </c>
      <c r="G1005" s="24">
        <v>0</v>
      </c>
      <c r="H1005" s="24">
        <v>0</v>
      </c>
      <c r="I1005" s="24">
        <v>0</v>
      </c>
      <c r="J1005" s="24">
        <v>0</v>
      </c>
      <c r="K1005" s="24">
        <v>0</v>
      </c>
      <c r="L1005" s="24">
        <v>0</v>
      </c>
      <c r="M1005" s="24">
        <v>0</v>
      </c>
      <c r="N1005" s="24">
        <v>0</v>
      </c>
      <c r="O1005" s="24">
        <v>0</v>
      </c>
      <c r="P1005" s="24">
        <v>0</v>
      </c>
      <c r="Q1005" s="24">
        <v>0</v>
      </c>
      <c r="R1005" s="24">
        <f t="shared" si="46"/>
        <v>0</v>
      </c>
      <c r="S1005" s="24">
        <f t="shared" si="47"/>
        <v>0</v>
      </c>
      <c r="T1005" s="24">
        <f t="shared" si="48"/>
        <v>1</v>
      </c>
      <c r="V1005"/>
    </row>
    <row r="1006" spans="1:22" x14ac:dyDescent="0.25">
      <c r="A1006" s="24" t="s">
        <v>2340</v>
      </c>
      <c r="B1006" s="8" t="s">
        <v>2081</v>
      </c>
      <c r="C1006" s="8" t="s">
        <v>737</v>
      </c>
      <c r="D1006" s="24" t="s">
        <v>709</v>
      </c>
      <c r="E1006" s="24">
        <v>0</v>
      </c>
      <c r="F1006" s="24">
        <v>0</v>
      </c>
      <c r="G1006" s="24">
        <v>0</v>
      </c>
      <c r="H1006" s="24">
        <v>0</v>
      </c>
      <c r="I1006" s="24">
        <v>0</v>
      </c>
      <c r="J1006" s="24">
        <v>0</v>
      </c>
      <c r="K1006" s="24">
        <v>0</v>
      </c>
      <c r="L1006" s="24">
        <v>0</v>
      </c>
      <c r="M1006" s="24">
        <v>0</v>
      </c>
      <c r="N1006" s="24">
        <v>0</v>
      </c>
      <c r="O1006" s="24">
        <v>0</v>
      </c>
      <c r="P1006" s="24">
        <v>0</v>
      </c>
      <c r="Q1006" s="24">
        <v>0</v>
      </c>
      <c r="R1006" s="24">
        <f t="shared" si="46"/>
        <v>0</v>
      </c>
      <c r="S1006" s="24">
        <f t="shared" si="47"/>
        <v>0</v>
      </c>
      <c r="T1006" s="24">
        <f t="shared" si="48"/>
        <v>1</v>
      </c>
      <c r="V1006"/>
    </row>
    <row r="1007" spans="1:22" x14ac:dyDescent="0.25">
      <c r="A1007" s="24" t="s">
        <v>2341</v>
      </c>
      <c r="B1007" s="8" t="s">
        <v>989</v>
      </c>
      <c r="C1007" s="8" t="s">
        <v>2035</v>
      </c>
      <c r="D1007" s="24" t="s">
        <v>712</v>
      </c>
      <c r="E1007" s="24">
        <v>0</v>
      </c>
      <c r="F1007" s="24">
        <v>0</v>
      </c>
      <c r="G1007" s="24">
        <v>0</v>
      </c>
      <c r="H1007" s="24">
        <v>0</v>
      </c>
      <c r="I1007" s="24">
        <v>0</v>
      </c>
      <c r="J1007" s="24">
        <v>0</v>
      </c>
      <c r="K1007" s="24">
        <v>0</v>
      </c>
      <c r="L1007" s="24">
        <v>0</v>
      </c>
      <c r="M1007" s="24">
        <v>0</v>
      </c>
      <c r="N1007" s="24">
        <v>0</v>
      </c>
      <c r="O1007" s="24">
        <v>0</v>
      </c>
      <c r="P1007" s="24">
        <v>0</v>
      </c>
      <c r="Q1007" s="24">
        <v>0</v>
      </c>
      <c r="R1007" s="24">
        <f t="shared" si="46"/>
        <v>0</v>
      </c>
      <c r="S1007" s="24">
        <f t="shared" si="47"/>
        <v>0</v>
      </c>
      <c r="T1007" s="24">
        <f t="shared" si="48"/>
        <v>1</v>
      </c>
      <c r="V1007"/>
    </row>
    <row r="1008" spans="1:22" x14ac:dyDescent="0.25">
      <c r="A1008" s="24" t="s">
        <v>167</v>
      </c>
      <c r="B1008" s="8" t="s">
        <v>537</v>
      </c>
      <c r="C1008" s="8" t="s">
        <v>2</v>
      </c>
      <c r="D1008" s="24" t="s">
        <v>733</v>
      </c>
      <c r="E1008" s="24">
        <v>0</v>
      </c>
      <c r="F1008" s="24">
        <v>0</v>
      </c>
      <c r="G1008" s="24">
        <v>0</v>
      </c>
      <c r="H1008" s="24">
        <v>0</v>
      </c>
      <c r="I1008" s="24">
        <v>0</v>
      </c>
      <c r="J1008" s="24">
        <v>0</v>
      </c>
      <c r="K1008" s="24">
        <v>0</v>
      </c>
      <c r="L1008" s="24">
        <v>0</v>
      </c>
      <c r="M1008" s="24">
        <v>0</v>
      </c>
      <c r="N1008" s="24">
        <v>0</v>
      </c>
      <c r="O1008" s="24">
        <v>0</v>
      </c>
      <c r="P1008" s="24">
        <v>0</v>
      </c>
      <c r="Q1008" s="24">
        <v>0</v>
      </c>
      <c r="R1008" s="24">
        <f t="shared" si="46"/>
        <v>0</v>
      </c>
      <c r="S1008" s="24">
        <f t="shared" si="47"/>
        <v>0</v>
      </c>
      <c r="T1008" s="24">
        <f t="shared" si="48"/>
        <v>1</v>
      </c>
      <c r="V1008"/>
    </row>
    <row r="1009" spans="1:22" x14ac:dyDescent="0.25">
      <c r="A1009" s="24" t="s">
        <v>476</v>
      </c>
      <c r="B1009" s="8" t="s">
        <v>1644</v>
      </c>
      <c r="C1009" s="8" t="s">
        <v>735</v>
      </c>
      <c r="D1009" s="24" t="s">
        <v>701</v>
      </c>
      <c r="E1009" s="24">
        <v>0</v>
      </c>
      <c r="F1009" s="24">
        <v>0</v>
      </c>
      <c r="G1009" s="24">
        <v>0</v>
      </c>
      <c r="H1009" s="24">
        <v>0</v>
      </c>
      <c r="I1009" s="24">
        <v>0</v>
      </c>
      <c r="J1009" s="24">
        <v>0</v>
      </c>
      <c r="K1009" s="24">
        <v>0</v>
      </c>
      <c r="L1009" s="24">
        <v>0</v>
      </c>
      <c r="M1009" s="24">
        <v>0</v>
      </c>
      <c r="N1009" s="24">
        <v>0</v>
      </c>
      <c r="O1009" s="24">
        <v>0</v>
      </c>
      <c r="P1009" s="24">
        <v>0</v>
      </c>
      <c r="Q1009" s="24">
        <v>0</v>
      </c>
      <c r="R1009" s="24">
        <f t="shared" si="46"/>
        <v>0</v>
      </c>
      <c r="S1009" s="24">
        <f t="shared" si="47"/>
        <v>0</v>
      </c>
      <c r="T1009" s="24">
        <f t="shared" si="48"/>
        <v>1</v>
      </c>
      <c r="V1009"/>
    </row>
    <row r="1010" spans="1:22" x14ac:dyDescent="0.25">
      <c r="A1010" s="24" t="s">
        <v>237</v>
      </c>
      <c r="B1010" s="8" t="s">
        <v>2342</v>
      </c>
      <c r="C1010" s="8" t="s">
        <v>735</v>
      </c>
      <c r="D1010" s="24" t="s">
        <v>718</v>
      </c>
      <c r="E1010" s="24">
        <v>0</v>
      </c>
      <c r="F1010" s="24">
        <v>0</v>
      </c>
      <c r="G1010" s="24">
        <v>0</v>
      </c>
      <c r="H1010" s="24">
        <v>0</v>
      </c>
      <c r="I1010" s="24">
        <v>0</v>
      </c>
      <c r="J1010" s="24">
        <v>0</v>
      </c>
      <c r="K1010" s="24">
        <v>0</v>
      </c>
      <c r="L1010" s="24">
        <v>0</v>
      </c>
      <c r="M1010" s="24">
        <v>0</v>
      </c>
      <c r="N1010" s="24">
        <v>0</v>
      </c>
      <c r="O1010" s="24">
        <v>0</v>
      </c>
      <c r="P1010" s="24">
        <v>0</v>
      </c>
      <c r="Q1010" s="24">
        <v>0</v>
      </c>
      <c r="R1010" s="24">
        <f t="shared" si="46"/>
        <v>0</v>
      </c>
      <c r="S1010" s="24">
        <f t="shared" si="47"/>
        <v>0</v>
      </c>
      <c r="T1010" s="24">
        <f t="shared" si="48"/>
        <v>1</v>
      </c>
      <c r="V1010"/>
    </row>
    <row r="1011" spans="1:22" x14ac:dyDescent="0.25">
      <c r="A1011" s="24" t="s">
        <v>307</v>
      </c>
      <c r="B1011" s="8" t="s">
        <v>113</v>
      </c>
      <c r="C1011" s="8" t="s">
        <v>2</v>
      </c>
      <c r="D1011" s="24" t="s">
        <v>718</v>
      </c>
      <c r="E1011" s="24">
        <v>0</v>
      </c>
      <c r="F1011" s="24">
        <v>0</v>
      </c>
      <c r="G1011" s="24">
        <v>0</v>
      </c>
      <c r="H1011" s="24">
        <v>0</v>
      </c>
      <c r="I1011" s="24">
        <v>0</v>
      </c>
      <c r="J1011" s="24">
        <v>0</v>
      </c>
      <c r="K1011" s="24">
        <v>0</v>
      </c>
      <c r="L1011" s="24">
        <v>0</v>
      </c>
      <c r="M1011" s="24">
        <v>0</v>
      </c>
      <c r="N1011" s="24">
        <v>0</v>
      </c>
      <c r="O1011" s="24">
        <v>0</v>
      </c>
      <c r="P1011" s="24">
        <v>0</v>
      </c>
      <c r="Q1011" s="24">
        <v>0</v>
      </c>
      <c r="R1011" s="24">
        <f t="shared" si="46"/>
        <v>0</v>
      </c>
      <c r="S1011" s="24">
        <f t="shared" si="47"/>
        <v>0</v>
      </c>
      <c r="T1011" s="24">
        <f t="shared" si="48"/>
        <v>1</v>
      </c>
      <c r="V1011"/>
    </row>
    <row r="1012" spans="1:22" x14ac:dyDescent="0.25">
      <c r="A1012" s="24" t="s">
        <v>164</v>
      </c>
      <c r="B1012" s="8" t="s">
        <v>267</v>
      </c>
      <c r="C1012" s="8" t="s">
        <v>705</v>
      </c>
      <c r="D1012" s="24" t="s">
        <v>703</v>
      </c>
      <c r="E1012" s="24">
        <v>0</v>
      </c>
      <c r="F1012" s="24">
        <v>0</v>
      </c>
      <c r="G1012" s="24">
        <v>0</v>
      </c>
      <c r="H1012" s="24">
        <v>0</v>
      </c>
      <c r="I1012" s="24">
        <v>0</v>
      </c>
      <c r="J1012" s="24">
        <v>0</v>
      </c>
      <c r="K1012" s="24">
        <v>0</v>
      </c>
      <c r="L1012" s="24">
        <v>0</v>
      </c>
      <c r="M1012" s="24">
        <v>0</v>
      </c>
      <c r="N1012" s="24">
        <v>0</v>
      </c>
      <c r="O1012" s="24">
        <v>0</v>
      </c>
      <c r="P1012" s="24">
        <v>0</v>
      </c>
      <c r="Q1012" s="24">
        <v>0</v>
      </c>
      <c r="R1012" s="24">
        <f t="shared" si="46"/>
        <v>0</v>
      </c>
      <c r="S1012" s="24">
        <f t="shared" si="47"/>
        <v>0</v>
      </c>
      <c r="T1012" s="24">
        <f t="shared" si="48"/>
        <v>1</v>
      </c>
      <c r="V1012"/>
    </row>
    <row r="1013" spans="1:22" x14ac:dyDescent="0.25">
      <c r="A1013" s="24" t="s">
        <v>962</v>
      </c>
      <c r="B1013" s="8" t="s">
        <v>2343</v>
      </c>
      <c r="C1013" s="8" t="s">
        <v>2</v>
      </c>
      <c r="D1013" s="24" t="s">
        <v>699</v>
      </c>
      <c r="E1013" s="24">
        <v>0</v>
      </c>
      <c r="F1013" s="24">
        <v>0</v>
      </c>
      <c r="G1013" s="24">
        <v>0</v>
      </c>
      <c r="H1013" s="24">
        <v>0</v>
      </c>
      <c r="I1013" s="24">
        <v>0</v>
      </c>
      <c r="J1013" s="24">
        <v>0</v>
      </c>
      <c r="K1013" s="24">
        <v>0</v>
      </c>
      <c r="L1013" s="24">
        <v>0</v>
      </c>
      <c r="M1013" s="24">
        <v>0</v>
      </c>
      <c r="N1013" s="24">
        <v>0</v>
      </c>
      <c r="O1013" s="24">
        <v>0</v>
      </c>
      <c r="P1013" s="24">
        <v>0</v>
      </c>
      <c r="Q1013" s="24">
        <v>0</v>
      </c>
      <c r="R1013" s="24">
        <f t="shared" si="46"/>
        <v>0</v>
      </c>
      <c r="S1013" s="24">
        <f t="shared" si="47"/>
        <v>0</v>
      </c>
      <c r="T1013" s="24">
        <f t="shared" si="48"/>
        <v>1</v>
      </c>
      <c r="V1013"/>
    </row>
    <row r="1014" spans="1:22" x14ac:dyDescent="0.25">
      <c r="A1014" s="24" t="s">
        <v>2344</v>
      </c>
      <c r="B1014" s="8" t="s">
        <v>2345</v>
      </c>
      <c r="C1014" s="8" t="s">
        <v>705</v>
      </c>
      <c r="D1014" s="24" t="s">
        <v>701</v>
      </c>
      <c r="E1014" s="24">
        <v>0</v>
      </c>
      <c r="F1014" s="24">
        <v>0</v>
      </c>
      <c r="G1014" s="24">
        <v>0</v>
      </c>
      <c r="H1014" s="24">
        <v>0</v>
      </c>
      <c r="I1014" s="24">
        <v>0</v>
      </c>
      <c r="J1014" s="24">
        <v>0</v>
      </c>
      <c r="K1014" s="24">
        <v>0</v>
      </c>
      <c r="L1014" s="24">
        <v>0</v>
      </c>
      <c r="M1014" s="24">
        <v>0</v>
      </c>
      <c r="N1014" s="24">
        <v>0</v>
      </c>
      <c r="O1014" s="24">
        <v>0</v>
      </c>
      <c r="P1014" s="24">
        <v>0</v>
      </c>
      <c r="Q1014" s="24">
        <v>0</v>
      </c>
      <c r="R1014" s="24">
        <f t="shared" si="46"/>
        <v>0</v>
      </c>
      <c r="S1014" s="24">
        <f t="shared" si="47"/>
        <v>0</v>
      </c>
      <c r="T1014" s="24">
        <f t="shared" si="48"/>
        <v>1</v>
      </c>
      <c r="V1014"/>
    </row>
    <row r="1015" spans="1:22" x14ac:dyDescent="0.25">
      <c r="A1015" s="24" t="s">
        <v>1860</v>
      </c>
      <c r="B1015" s="8" t="s">
        <v>2346</v>
      </c>
      <c r="C1015" s="8" t="s">
        <v>705</v>
      </c>
      <c r="D1015" s="24" t="s">
        <v>716</v>
      </c>
      <c r="E1015" s="24">
        <v>0</v>
      </c>
      <c r="F1015" s="24">
        <v>0</v>
      </c>
      <c r="G1015" s="24">
        <v>0</v>
      </c>
      <c r="H1015" s="24">
        <v>0</v>
      </c>
      <c r="I1015" s="24">
        <v>0</v>
      </c>
      <c r="J1015" s="24">
        <v>0</v>
      </c>
      <c r="K1015" s="24">
        <v>0</v>
      </c>
      <c r="L1015" s="24">
        <v>0</v>
      </c>
      <c r="M1015" s="24">
        <v>0</v>
      </c>
      <c r="N1015" s="24">
        <v>0</v>
      </c>
      <c r="O1015" s="24">
        <v>0</v>
      </c>
      <c r="P1015" s="24">
        <v>0</v>
      </c>
      <c r="Q1015" s="24">
        <v>0</v>
      </c>
      <c r="R1015" s="24">
        <f t="shared" si="46"/>
        <v>0</v>
      </c>
      <c r="S1015" s="24">
        <f t="shared" si="47"/>
        <v>0</v>
      </c>
      <c r="T1015" s="24">
        <f t="shared" si="48"/>
        <v>1</v>
      </c>
      <c r="V1015"/>
    </row>
    <row r="1016" spans="1:22" x14ac:dyDescent="0.25">
      <c r="A1016" s="24" t="s">
        <v>750</v>
      </c>
      <c r="B1016" s="8" t="s">
        <v>2347</v>
      </c>
      <c r="C1016" s="8" t="s">
        <v>735</v>
      </c>
      <c r="D1016" s="24" t="s">
        <v>719</v>
      </c>
      <c r="E1016" s="24">
        <v>0</v>
      </c>
      <c r="F1016" s="24">
        <v>0</v>
      </c>
      <c r="G1016" s="24">
        <v>0</v>
      </c>
      <c r="H1016" s="24">
        <v>0</v>
      </c>
      <c r="I1016" s="24">
        <v>0</v>
      </c>
      <c r="J1016" s="24">
        <v>0</v>
      </c>
      <c r="K1016" s="24">
        <v>0</v>
      </c>
      <c r="L1016" s="24">
        <v>0</v>
      </c>
      <c r="M1016" s="24">
        <v>0</v>
      </c>
      <c r="N1016" s="24">
        <v>0</v>
      </c>
      <c r="O1016" s="24">
        <v>0</v>
      </c>
      <c r="P1016" s="24">
        <v>0</v>
      </c>
      <c r="Q1016" s="24">
        <v>0</v>
      </c>
      <c r="R1016" s="24">
        <f t="shared" si="46"/>
        <v>0</v>
      </c>
      <c r="S1016" s="24">
        <f t="shared" si="47"/>
        <v>0</v>
      </c>
      <c r="T1016" s="24">
        <f t="shared" si="48"/>
        <v>1</v>
      </c>
      <c r="V1016"/>
    </row>
    <row r="1017" spans="1:22" x14ac:dyDescent="0.25">
      <c r="A1017" s="24" t="s">
        <v>743</v>
      </c>
      <c r="B1017" s="8" t="s">
        <v>2348</v>
      </c>
      <c r="C1017" s="8" t="s">
        <v>1</v>
      </c>
      <c r="D1017" s="24" t="s">
        <v>711</v>
      </c>
      <c r="E1017" s="24">
        <v>0</v>
      </c>
      <c r="F1017" s="24">
        <v>0</v>
      </c>
      <c r="G1017" s="24">
        <v>0</v>
      </c>
      <c r="H1017" s="24">
        <v>0</v>
      </c>
      <c r="I1017" s="24">
        <v>0</v>
      </c>
      <c r="J1017" s="24">
        <v>0</v>
      </c>
      <c r="K1017" s="24">
        <v>0</v>
      </c>
      <c r="L1017" s="24">
        <v>0</v>
      </c>
      <c r="M1017" s="24">
        <v>0</v>
      </c>
      <c r="N1017" s="24">
        <v>0</v>
      </c>
      <c r="O1017" s="24">
        <v>0</v>
      </c>
      <c r="P1017" s="24">
        <v>0</v>
      </c>
      <c r="Q1017" s="24">
        <v>0</v>
      </c>
      <c r="R1017" s="24">
        <f t="shared" si="46"/>
        <v>0</v>
      </c>
      <c r="S1017" s="24">
        <f t="shared" si="47"/>
        <v>0</v>
      </c>
      <c r="T1017" s="24">
        <f t="shared" si="48"/>
        <v>1</v>
      </c>
      <c r="V1017"/>
    </row>
    <row r="1018" spans="1:22" x14ac:dyDescent="0.25">
      <c r="A1018" s="24" t="s">
        <v>393</v>
      </c>
      <c r="B1018" s="8" t="s">
        <v>763</v>
      </c>
      <c r="C1018" s="8" t="s">
        <v>705</v>
      </c>
      <c r="D1018" s="24" t="s">
        <v>720</v>
      </c>
      <c r="E1018" s="24">
        <v>0</v>
      </c>
      <c r="F1018" s="24">
        <v>0</v>
      </c>
      <c r="G1018" s="24">
        <v>0</v>
      </c>
      <c r="H1018" s="24">
        <v>0</v>
      </c>
      <c r="I1018" s="24">
        <v>0</v>
      </c>
      <c r="J1018" s="24">
        <v>0</v>
      </c>
      <c r="K1018" s="24">
        <v>0</v>
      </c>
      <c r="L1018" s="24">
        <v>0</v>
      </c>
      <c r="M1018" s="24">
        <v>0</v>
      </c>
      <c r="N1018" s="24">
        <v>0</v>
      </c>
      <c r="O1018" s="24">
        <v>0</v>
      </c>
      <c r="P1018" s="24">
        <v>0</v>
      </c>
      <c r="Q1018" s="24">
        <v>0</v>
      </c>
      <c r="R1018" s="24">
        <f t="shared" si="46"/>
        <v>0</v>
      </c>
      <c r="S1018" s="24">
        <f t="shared" si="47"/>
        <v>0</v>
      </c>
      <c r="T1018" s="24">
        <f t="shared" si="48"/>
        <v>1</v>
      </c>
      <c r="V1018"/>
    </row>
    <row r="1019" spans="1:22" x14ac:dyDescent="0.25">
      <c r="A1019" s="24" t="s">
        <v>85</v>
      </c>
      <c r="B1019" s="8" t="s">
        <v>304</v>
      </c>
      <c r="C1019" s="8" t="s">
        <v>3</v>
      </c>
      <c r="D1019" s="24" t="s">
        <v>846</v>
      </c>
      <c r="E1019" s="24">
        <v>0</v>
      </c>
      <c r="F1019" s="24">
        <v>0</v>
      </c>
      <c r="G1019" s="24">
        <v>0</v>
      </c>
      <c r="H1019" s="24">
        <v>0</v>
      </c>
      <c r="I1019" s="24">
        <v>0</v>
      </c>
      <c r="J1019" s="24">
        <v>0</v>
      </c>
      <c r="K1019" s="24">
        <v>0</v>
      </c>
      <c r="L1019" s="24">
        <v>0</v>
      </c>
      <c r="M1019" s="24">
        <v>0</v>
      </c>
      <c r="N1019" s="24">
        <v>0</v>
      </c>
      <c r="O1019" s="24">
        <v>0</v>
      </c>
      <c r="P1019" s="24">
        <v>0</v>
      </c>
      <c r="Q1019" s="24">
        <v>0</v>
      </c>
      <c r="R1019" s="24">
        <f t="shared" si="46"/>
        <v>0</v>
      </c>
      <c r="S1019" s="24">
        <f t="shared" si="47"/>
        <v>0</v>
      </c>
      <c r="T1019" s="24">
        <f t="shared" si="48"/>
        <v>1</v>
      </c>
      <c r="V1019"/>
    </row>
    <row r="1020" spans="1:22" x14ac:dyDescent="0.25">
      <c r="A1020" s="24" t="s">
        <v>58</v>
      </c>
      <c r="B1020" s="8" t="s">
        <v>940</v>
      </c>
      <c r="C1020" s="8" t="s">
        <v>732</v>
      </c>
      <c r="D1020" s="24" t="s">
        <v>713</v>
      </c>
      <c r="E1020" s="24">
        <v>0</v>
      </c>
      <c r="F1020" s="24">
        <v>0</v>
      </c>
      <c r="G1020" s="24">
        <v>0</v>
      </c>
      <c r="H1020" s="24">
        <v>0</v>
      </c>
      <c r="I1020" s="24">
        <v>0</v>
      </c>
      <c r="J1020" s="24">
        <v>0</v>
      </c>
      <c r="K1020" s="24">
        <v>0</v>
      </c>
      <c r="L1020" s="24">
        <v>0</v>
      </c>
      <c r="M1020" s="24">
        <v>0</v>
      </c>
      <c r="N1020" s="24">
        <v>0</v>
      </c>
      <c r="O1020" s="24">
        <v>0</v>
      </c>
      <c r="P1020" s="24">
        <v>0</v>
      </c>
      <c r="Q1020" s="24">
        <v>0</v>
      </c>
      <c r="R1020" s="24">
        <f t="shared" si="46"/>
        <v>0</v>
      </c>
      <c r="S1020" s="24">
        <f t="shared" si="47"/>
        <v>0</v>
      </c>
      <c r="T1020" s="24">
        <f t="shared" si="48"/>
        <v>1</v>
      </c>
      <c r="V1020"/>
    </row>
    <row r="1021" spans="1:22" x14ac:dyDescent="0.25">
      <c r="A1021" s="24" t="s">
        <v>91</v>
      </c>
      <c r="B1021" s="8" t="s">
        <v>2349</v>
      </c>
      <c r="C1021" s="8" t="s">
        <v>732</v>
      </c>
      <c r="D1021" s="24" t="s">
        <v>710</v>
      </c>
      <c r="E1021" s="24">
        <v>0</v>
      </c>
      <c r="F1021" s="24">
        <v>0</v>
      </c>
      <c r="G1021" s="24">
        <v>0</v>
      </c>
      <c r="H1021" s="24">
        <v>0</v>
      </c>
      <c r="I1021" s="24">
        <v>0</v>
      </c>
      <c r="J1021" s="24">
        <v>0</v>
      </c>
      <c r="K1021" s="24">
        <v>0</v>
      </c>
      <c r="L1021" s="24">
        <v>0</v>
      </c>
      <c r="M1021" s="24">
        <v>0</v>
      </c>
      <c r="N1021" s="24">
        <v>0</v>
      </c>
      <c r="O1021" s="24">
        <v>0</v>
      </c>
      <c r="P1021" s="24">
        <v>0</v>
      </c>
      <c r="Q1021" s="24">
        <v>0</v>
      </c>
      <c r="R1021" s="24">
        <f t="shared" si="46"/>
        <v>0</v>
      </c>
      <c r="S1021" s="24">
        <f t="shared" si="47"/>
        <v>0</v>
      </c>
      <c r="T1021" s="24">
        <f t="shared" si="48"/>
        <v>1</v>
      </c>
      <c r="V1021"/>
    </row>
    <row r="1022" spans="1:22" x14ac:dyDescent="0.25">
      <c r="A1022" s="24" t="s">
        <v>1991</v>
      </c>
      <c r="B1022" s="8" t="s">
        <v>2350</v>
      </c>
      <c r="C1022" s="8" t="s">
        <v>732</v>
      </c>
      <c r="D1022" s="24" t="s">
        <v>709</v>
      </c>
      <c r="E1022" s="24">
        <v>0</v>
      </c>
      <c r="F1022" s="24">
        <v>0</v>
      </c>
      <c r="G1022" s="24">
        <v>0</v>
      </c>
      <c r="H1022" s="24">
        <v>0</v>
      </c>
      <c r="I1022" s="24">
        <v>0</v>
      </c>
      <c r="J1022" s="24">
        <v>0</v>
      </c>
      <c r="K1022" s="24">
        <v>0</v>
      </c>
      <c r="L1022" s="24">
        <v>0</v>
      </c>
      <c r="M1022" s="24">
        <v>0</v>
      </c>
      <c r="N1022" s="24">
        <v>0</v>
      </c>
      <c r="O1022" s="24">
        <v>0</v>
      </c>
      <c r="P1022" s="24">
        <v>0</v>
      </c>
      <c r="Q1022" s="24">
        <v>0</v>
      </c>
      <c r="R1022" s="24">
        <f t="shared" si="46"/>
        <v>0</v>
      </c>
      <c r="S1022" s="24">
        <f t="shared" si="47"/>
        <v>0</v>
      </c>
      <c r="T1022" s="24">
        <f t="shared" si="48"/>
        <v>1</v>
      </c>
      <c r="V1022"/>
    </row>
    <row r="1023" spans="1:22" x14ac:dyDescent="0.25">
      <c r="A1023" s="24" t="s">
        <v>623</v>
      </c>
      <c r="B1023" s="8" t="s">
        <v>1976</v>
      </c>
      <c r="C1023" s="8" t="s">
        <v>3</v>
      </c>
      <c r="D1023" s="24" t="s">
        <v>720</v>
      </c>
      <c r="E1023" s="24">
        <v>0</v>
      </c>
      <c r="F1023" s="24">
        <v>0</v>
      </c>
      <c r="G1023" s="24">
        <v>0</v>
      </c>
      <c r="H1023" s="24">
        <v>0</v>
      </c>
      <c r="I1023" s="24">
        <v>0</v>
      </c>
      <c r="J1023" s="24">
        <v>0</v>
      </c>
      <c r="K1023" s="24">
        <v>0</v>
      </c>
      <c r="L1023" s="24">
        <v>0</v>
      </c>
      <c r="M1023" s="24">
        <v>0</v>
      </c>
      <c r="N1023" s="24">
        <v>0</v>
      </c>
      <c r="O1023" s="24">
        <v>0</v>
      </c>
      <c r="P1023" s="24">
        <v>0</v>
      </c>
      <c r="Q1023" s="24">
        <v>0</v>
      </c>
      <c r="R1023" s="24">
        <f t="shared" si="46"/>
        <v>0</v>
      </c>
      <c r="S1023" s="24">
        <f t="shared" si="47"/>
        <v>0</v>
      </c>
      <c r="T1023" s="24">
        <f t="shared" si="48"/>
        <v>1</v>
      </c>
      <c r="V1023"/>
    </row>
    <row r="1024" spans="1:22" x14ac:dyDescent="0.25">
      <c r="A1024" s="24" t="s">
        <v>257</v>
      </c>
      <c r="B1024" s="8" t="s">
        <v>2351</v>
      </c>
      <c r="C1024" s="8" t="s">
        <v>732</v>
      </c>
      <c r="D1024" s="24" t="s">
        <v>846</v>
      </c>
      <c r="E1024" s="24">
        <v>0</v>
      </c>
      <c r="F1024" s="24">
        <v>0</v>
      </c>
      <c r="G1024" s="24">
        <v>0</v>
      </c>
      <c r="H1024" s="24">
        <v>0</v>
      </c>
      <c r="I1024" s="24">
        <v>0</v>
      </c>
      <c r="J1024" s="24">
        <v>0</v>
      </c>
      <c r="K1024" s="24">
        <v>0</v>
      </c>
      <c r="L1024" s="24">
        <v>0</v>
      </c>
      <c r="M1024" s="24">
        <v>0</v>
      </c>
      <c r="N1024" s="24">
        <v>0</v>
      </c>
      <c r="O1024" s="24">
        <v>0</v>
      </c>
      <c r="P1024" s="24">
        <v>0</v>
      </c>
      <c r="Q1024" s="24">
        <v>0</v>
      </c>
      <c r="R1024" s="24">
        <f t="shared" si="46"/>
        <v>0</v>
      </c>
      <c r="S1024" s="24">
        <f t="shared" si="47"/>
        <v>0</v>
      </c>
      <c r="T1024" s="24">
        <f t="shared" si="48"/>
        <v>1</v>
      </c>
      <c r="V1024"/>
    </row>
    <row r="1025" spans="1:22" x14ac:dyDescent="0.25">
      <c r="A1025" s="24" t="s">
        <v>167</v>
      </c>
      <c r="B1025" s="8" t="s">
        <v>443</v>
      </c>
      <c r="C1025" s="8" t="s">
        <v>731</v>
      </c>
      <c r="D1025" s="24" t="s">
        <v>706</v>
      </c>
      <c r="E1025" s="24">
        <v>0</v>
      </c>
      <c r="F1025" s="24">
        <v>0</v>
      </c>
      <c r="G1025" s="24">
        <v>0</v>
      </c>
      <c r="H1025" s="24">
        <v>0</v>
      </c>
      <c r="I1025" s="24">
        <v>0</v>
      </c>
      <c r="J1025" s="24">
        <v>0</v>
      </c>
      <c r="K1025" s="24">
        <v>0</v>
      </c>
      <c r="L1025" s="24">
        <v>0</v>
      </c>
      <c r="M1025" s="24">
        <v>0</v>
      </c>
      <c r="N1025" s="24">
        <v>0</v>
      </c>
      <c r="O1025" s="24">
        <v>0</v>
      </c>
      <c r="P1025" s="24">
        <v>0</v>
      </c>
      <c r="Q1025" s="24">
        <v>0</v>
      </c>
      <c r="R1025" s="24">
        <f t="shared" si="46"/>
        <v>0</v>
      </c>
      <c r="S1025" s="24">
        <f t="shared" si="47"/>
        <v>0</v>
      </c>
      <c r="T1025" s="24">
        <f t="shared" si="48"/>
        <v>1</v>
      </c>
      <c r="V1025"/>
    </row>
    <row r="1026" spans="1:22" x14ac:dyDescent="0.25">
      <c r="A1026" s="24" t="s">
        <v>2352</v>
      </c>
      <c r="B1026" s="8" t="s">
        <v>2353</v>
      </c>
      <c r="C1026" s="8" t="s">
        <v>737</v>
      </c>
      <c r="D1026" s="24" t="s">
        <v>699</v>
      </c>
      <c r="E1026" s="24">
        <v>0</v>
      </c>
      <c r="F1026" s="24">
        <v>0</v>
      </c>
      <c r="G1026" s="24">
        <v>0</v>
      </c>
      <c r="H1026" s="24">
        <v>0</v>
      </c>
      <c r="I1026" s="24">
        <v>0</v>
      </c>
      <c r="J1026" s="24">
        <v>0</v>
      </c>
      <c r="K1026" s="24">
        <v>0</v>
      </c>
      <c r="L1026" s="24">
        <v>0</v>
      </c>
      <c r="M1026" s="24">
        <v>0</v>
      </c>
      <c r="N1026" s="24">
        <v>0</v>
      </c>
      <c r="O1026" s="24">
        <v>0</v>
      </c>
      <c r="P1026" s="24">
        <v>0</v>
      </c>
      <c r="Q1026" s="24">
        <v>0</v>
      </c>
      <c r="R1026" s="24">
        <f t="shared" si="46"/>
        <v>0</v>
      </c>
      <c r="S1026" s="24">
        <f t="shared" si="47"/>
        <v>0</v>
      </c>
      <c r="T1026" s="24">
        <f t="shared" si="48"/>
        <v>1</v>
      </c>
      <c r="V1026"/>
    </row>
    <row r="1027" spans="1:22" x14ac:dyDescent="0.25">
      <c r="A1027" s="24" t="s">
        <v>664</v>
      </c>
      <c r="B1027" s="8" t="s">
        <v>286</v>
      </c>
      <c r="C1027" s="8" t="s">
        <v>737</v>
      </c>
      <c r="D1027" s="24" t="s">
        <v>846</v>
      </c>
      <c r="E1027" s="24">
        <v>0</v>
      </c>
      <c r="F1027" s="24">
        <v>0</v>
      </c>
      <c r="G1027" s="24">
        <v>0</v>
      </c>
      <c r="H1027" s="24">
        <v>0</v>
      </c>
      <c r="I1027" s="24">
        <v>0</v>
      </c>
      <c r="J1027" s="24">
        <v>0</v>
      </c>
      <c r="K1027" s="24">
        <v>0</v>
      </c>
      <c r="L1027" s="24">
        <v>0</v>
      </c>
      <c r="M1027" s="24">
        <v>0</v>
      </c>
      <c r="N1027" s="24">
        <v>0</v>
      </c>
      <c r="O1027" s="24">
        <v>0</v>
      </c>
      <c r="P1027" s="24">
        <v>0</v>
      </c>
      <c r="Q1027" s="24">
        <v>0</v>
      </c>
      <c r="R1027" s="24">
        <f t="shared" ref="R1027:R1090" si="49">Q1027/16.875</f>
        <v>0</v>
      </c>
      <c r="S1027" s="24">
        <f t="shared" ref="S1027:S1090" si="50">IF(Q1027&gt;= 500,R1027*1.1,IF( Q1027&gt; 400,R1027,IF(Q1027&gt;300,R1027*0.9,IF(Q1027&gt;200,R1027*0.8,IF(Q1027&gt;100,R1027*0.7,R1027*0.6)))))</f>
        <v>0</v>
      </c>
      <c r="T1027" s="24">
        <f t="shared" ref="T1027:T1090" si="51">IF(S1027 &lt; 1.5,1,S1027)</f>
        <v>1</v>
      </c>
      <c r="V1027"/>
    </row>
    <row r="1028" spans="1:22" x14ac:dyDescent="0.25">
      <c r="A1028" s="24" t="s">
        <v>937</v>
      </c>
      <c r="B1028" s="8" t="s">
        <v>797</v>
      </c>
      <c r="C1028" s="8" t="s">
        <v>1</v>
      </c>
      <c r="D1028" s="24" t="s">
        <v>706</v>
      </c>
      <c r="E1028" s="24">
        <v>0</v>
      </c>
      <c r="F1028" s="24">
        <v>0</v>
      </c>
      <c r="G1028" s="24">
        <v>0</v>
      </c>
      <c r="H1028" s="24">
        <v>0</v>
      </c>
      <c r="I1028" s="24">
        <v>0</v>
      </c>
      <c r="J1028" s="24">
        <v>0</v>
      </c>
      <c r="K1028" s="24">
        <v>0</v>
      </c>
      <c r="L1028" s="24">
        <v>0</v>
      </c>
      <c r="M1028" s="24">
        <v>0</v>
      </c>
      <c r="N1028" s="24">
        <v>0</v>
      </c>
      <c r="O1028" s="24">
        <v>0</v>
      </c>
      <c r="P1028" s="24">
        <v>0</v>
      </c>
      <c r="Q1028" s="24">
        <v>0</v>
      </c>
      <c r="R1028" s="24">
        <f t="shared" si="49"/>
        <v>0</v>
      </c>
      <c r="S1028" s="24">
        <f t="shared" si="50"/>
        <v>0</v>
      </c>
      <c r="T1028" s="24">
        <f t="shared" si="51"/>
        <v>1</v>
      </c>
      <c r="V1028"/>
    </row>
    <row r="1029" spans="1:22" x14ac:dyDescent="0.25">
      <c r="A1029" s="24" t="s">
        <v>1134</v>
      </c>
      <c r="B1029" s="8" t="s">
        <v>166</v>
      </c>
      <c r="C1029" s="8" t="s">
        <v>705</v>
      </c>
      <c r="D1029" s="24" t="s">
        <v>699</v>
      </c>
      <c r="E1029" s="24">
        <v>0</v>
      </c>
      <c r="F1029" s="24">
        <v>0</v>
      </c>
      <c r="G1029" s="24">
        <v>0</v>
      </c>
      <c r="H1029" s="24">
        <v>0</v>
      </c>
      <c r="I1029" s="24">
        <v>0</v>
      </c>
      <c r="J1029" s="24">
        <v>0</v>
      </c>
      <c r="K1029" s="24">
        <v>0</v>
      </c>
      <c r="L1029" s="24">
        <v>0</v>
      </c>
      <c r="M1029" s="24">
        <v>0</v>
      </c>
      <c r="N1029" s="24">
        <v>0</v>
      </c>
      <c r="O1029" s="24">
        <v>0</v>
      </c>
      <c r="P1029" s="24">
        <v>0</v>
      </c>
      <c r="Q1029" s="24">
        <v>0</v>
      </c>
      <c r="R1029" s="24">
        <f t="shared" si="49"/>
        <v>0</v>
      </c>
      <c r="S1029" s="24">
        <f t="shared" si="50"/>
        <v>0</v>
      </c>
      <c r="T1029" s="24">
        <f t="shared" si="51"/>
        <v>1</v>
      </c>
      <c r="V1029"/>
    </row>
    <row r="1030" spans="1:22" x14ac:dyDescent="0.25">
      <c r="A1030" s="24" t="s">
        <v>277</v>
      </c>
      <c r="B1030" s="8" t="s">
        <v>880</v>
      </c>
      <c r="C1030" s="8" t="s">
        <v>737</v>
      </c>
      <c r="D1030" s="24" t="s">
        <v>733</v>
      </c>
      <c r="E1030" s="24">
        <v>0</v>
      </c>
      <c r="F1030" s="24">
        <v>0</v>
      </c>
      <c r="G1030" s="24">
        <v>0</v>
      </c>
      <c r="H1030" s="24">
        <v>0</v>
      </c>
      <c r="I1030" s="24">
        <v>0</v>
      </c>
      <c r="J1030" s="24">
        <v>0</v>
      </c>
      <c r="K1030" s="24">
        <v>0</v>
      </c>
      <c r="L1030" s="24">
        <v>0</v>
      </c>
      <c r="M1030" s="24">
        <v>0</v>
      </c>
      <c r="N1030" s="24">
        <v>0</v>
      </c>
      <c r="O1030" s="24">
        <v>0</v>
      </c>
      <c r="P1030" s="24">
        <v>0</v>
      </c>
      <c r="Q1030" s="24">
        <v>0</v>
      </c>
      <c r="R1030" s="24">
        <f t="shared" si="49"/>
        <v>0</v>
      </c>
      <c r="S1030" s="24">
        <f t="shared" si="50"/>
        <v>0</v>
      </c>
      <c r="T1030" s="24">
        <f t="shared" si="51"/>
        <v>1</v>
      </c>
      <c r="V1030"/>
    </row>
    <row r="1031" spans="1:22" x14ac:dyDescent="0.25">
      <c r="A1031" s="24" t="s">
        <v>2354</v>
      </c>
      <c r="B1031" s="8" t="s">
        <v>2355</v>
      </c>
      <c r="C1031" s="8" t="s">
        <v>735</v>
      </c>
      <c r="D1031" s="24" t="s">
        <v>716</v>
      </c>
      <c r="E1031" s="24">
        <v>0</v>
      </c>
      <c r="F1031" s="24">
        <v>0</v>
      </c>
      <c r="G1031" s="24">
        <v>0</v>
      </c>
      <c r="H1031" s="24">
        <v>0</v>
      </c>
      <c r="I1031" s="24">
        <v>0</v>
      </c>
      <c r="J1031" s="24">
        <v>0</v>
      </c>
      <c r="K1031" s="24">
        <v>0</v>
      </c>
      <c r="L1031" s="24">
        <v>0</v>
      </c>
      <c r="M1031" s="24">
        <v>0</v>
      </c>
      <c r="N1031" s="24">
        <v>0</v>
      </c>
      <c r="O1031" s="24">
        <v>0</v>
      </c>
      <c r="P1031" s="24">
        <v>0</v>
      </c>
      <c r="Q1031" s="24">
        <v>0</v>
      </c>
      <c r="R1031" s="24">
        <f t="shared" si="49"/>
        <v>0</v>
      </c>
      <c r="S1031" s="24">
        <f t="shared" si="50"/>
        <v>0</v>
      </c>
      <c r="T1031" s="24">
        <f t="shared" si="51"/>
        <v>1</v>
      </c>
      <c r="V1031"/>
    </row>
    <row r="1032" spans="1:22" x14ac:dyDescent="0.25">
      <c r="A1032" s="24" t="s">
        <v>666</v>
      </c>
      <c r="B1032" s="8" t="s">
        <v>2356</v>
      </c>
      <c r="C1032" s="8" t="s">
        <v>1</v>
      </c>
      <c r="D1032" s="24" t="s">
        <v>720</v>
      </c>
      <c r="E1032" s="24">
        <v>0</v>
      </c>
      <c r="F1032" s="24">
        <v>0</v>
      </c>
      <c r="G1032" s="24">
        <v>0</v>
      </c>
      <c r="H1032" s="24">
        <v>0</v>
      </c>
      <c r="I1032" s="24">
        <v>0</v>
      </c>
      <c r="J1032" s="24">
        <v>0</v>
      </c>
      <c r="K1032" s="24">
        <v>0</v>
      </c>
      <c r="L1032" s="24">
        <v>0</v>
      </c>
      <c r="M1032" s="24">
        <v>0</v>
      </c>
      <c r="N1032" s="24">
        <v>0</v>
      </c>
      <c r="O1032" s="24">
        <v>0</v>
      </c>
      <c r="P1032" s="24">
        <v>0</v>
      </c>
      <c r="Q1032" s="24">
        <v>0</v>
      </c>
      <c r="R1032" s="24">
        <f t="shared" si="49"/>
        <v>0</v>
      </c>
      <c r="S1032" s="24">
        <f t="shared" si="50"/>
        <v>0</v>
      </c>
      <c r="T1032" s="24">
        <f t="shared" si="51"/>
        <v>1</v>
      </c>
      <c r="V1032"/>
    </row>
    <row r="1033" spans="1:22" x14ac:dyDescent="0.25">
      <c r="A1033" s="24" t="s">
        <v>188</v>
      </c>
      <c r="B1033" s="8" t="s">
        <v>2357</v>
      </c>
      <c r="C1033" s="8" t="s">
        <v>731</v>
      </c>
      <c r="D1033" s="24" t="s">
        <v>719</v>
      </c>
      <c r="E1033" s="24">
        <v>0</v>
      </c>
      <c r="F1033" s="24">
        <v>0</v>
      </c>
      <c r="G1033" s="24">
        <v>0</v>
      </c>
      <c r="H1033" s="24">
        <v>0</v>
      </c>
      <c r="I1033" s="24">
        <v>0</v>
      </c>
      <c r="J1033" s="24">
        <v>0</v>
      </c>
      <c r="K1033" s="24">
        <v>0</v>
      </c>
      <c r="L1033" s="24">
        <v>0</v>
      </c>
      <c r="M1033" s="24">
        <v>0</v>
      </c>
      <c r="N1033" s="24">
        <v>0</v>
      </c>
      <c r="O1033" s="24">
        <v>0</v>
      </c>
      <c r="P1033" s="24">
        <v>0</v>
      </c>
      <c r="Q1033" s="24">
        <v>0</v>
      </c>
      <c r="R1033" s="24">
        <f t="shared" si="49"/>
        <v>0</v>
      </c>
      <c r="S1033" s="24">
        <f t="shared" si="50"/>
        <v>0</v>
      </c>
      <c r="T1033" s="24">
        <f t="shared" si="51"/>
        <v>1</v>
      </c>
      <c r="V1033"/>
    </row>
    <row r="1034" spans="1:22" x14ac:dyDescent="0.25">
      <c r="A1034" s="24" t="s">
        <v>1561</v>
      </c>
      <c r="B1034" s="8" t="s">
        <v>3592</v>
      </c>
      <c r="C1034" s="24" t="s">
        <v>705</v>
      </c>
      <c r="D1034" s="24" t="s">
        <v>714</v>
      </c>
      <c r="E1034" s="24">
        <v>0</v>
      </c>
      <c r="F1034" s="24">
        <v>0</v>
      </c>
      <c r="G1034" s="24">
        <v>0</v>
      </c>
      <c r="H1034" s="24">
        <v>0</v>
      </c>
      <c r="I1034" s="24">
        <v>0</v>
      </c>
      <c r="J1034" s="24">
        <v>0</v>
      </c>
      <c r="K1034" s="24">
        <v>0</v>
      </c>
      <c r="L1034" s="24">
        <v>0</v>
      </c>
      <c r="M1034" s="24">
        <v>0</v>
      </c>
      <c r="N1034" s="24">
        <v>0</v>
      </c>
      <c r="O1034" s="24">
        <v>0</v>
      </c>
      <c r="P1034" s="24">
        <v>0</v>
      </c>
      <c r="Q1034" s="24">
        <v>0</v>
      </c>
      <c r="R1034" s="24">
        <f t="shared" si="49"/>
        <v>0</v>
      </c>
      <c r="S1034" s="24">
        <f t="shared" si="50"/>
        <v>0</v>
      </c>
      <c r="T1034" s="24">
        <f t="shared" si="51"/>
        <v>1</v>
      </c>
      <c r="V1034"/>
    </row>
    <row r="1035" spans="1:22" x14ac:dyDescent="0.25">
      <c r="A1035" s="24" t="s">
        <v>164</v>
      </c>
      <c r="B1035" s="8" t="s">
        <v>2358</v>
      </c>
      <c r="C1035" s="8" t="s">
        <v>2035</v>
      </c>
      <c r="D1035" s="24" t="s">
        <v>713</v>
      </c>
      <c r="E1035" s="24">
        <v>0</v>
      </c>
      <c r="F1035" s="24">
        <v>0</v>
      </c>
      <c r="G1035" s="24">
        <v>0</v>
      </c>
      <c r="H1035" s="24">
        <v>0</v>
      </c>
      <c r="I1035" s="24">
        <v>0</v>
      </c>
      <c r="J1035" s="24">
        <v>0</v>
      </c>
      <c r="K1035" s="24">
        <v>0</v>
      </c>
      <c r="L1035" s="24">
        <v>0</v>
      </c>
      <c r="M1035" s="24">
        <v>0</v>
      </c>
      <c r="N1035" s="24">
        <v>0</v>
      </c>
      <c r="O1035" s="24">
        <v>0</v>
      </c>
      <c r="P1035" s="24">
        <v>0</v>
      </c>
      <c r="Q1035" s="24">
        <v>0</v>
      </c>
      <c r="R1035" s="24">
        <f t="shared" si="49"/>
        <v>0</v>
      </c>
      <c r="S1035" s="24">
        <f t="shared" si="50"/>
        <v>0</v>
      </c>
      <c r="T1035" s="24">
        <f t="shared" si="51"/>
        <v>1</v>
      </c>
      <c r="V1035"/>
    </row>
    <row r="1036" spans="1:22" x14ac:dyDescent="0.25">
      <c r="A1036" s="24" t="s">
        <v>280</v>
      </c>
      <c r="B1036" s="8" t="s">
        <v>263</v>
      </c>
      <c r="C1036" s="8" t="s">
        <v>732</v>
      </c>
      <c r="D1036" s="24" t="s">
        <v>704</v>
      </c>
      <c r="E1036" s="24">
        <v>0</v>
      </c>
      <c r="F1036" s="24">
        <v>0</v>
      </c>
      <c r="G1036" s="24">
        <v>0</v>
      </c>
      <c r="H1036" s="24">
        <v>0</v>
      </c>
      <c r="I1036" s="24">
        <v>0</v>
      </c>
      <c r="J1036" s="24">
        <v>0</v>
      </c>
      <c r="K1036" s="24">
        <v>0</v>
      </c>
      <c r="L1036" s="24">
        <v>0</v>
      </c>
      <c r="M1036" s="24">
        <v>0</v>
      </c>
      <c r="N1036" s="24">
        <v>0</v>
      </c>
      <c r="O1036" s="24">
        <v>0</v>
      </c>
      <c r="P1036" s="24">
        <v>0</v>
      </c>
      <c r="Q1036" s="24">
        <v>0</v>
      </c>
      <c r="R1036" s="24">
        <f t="shared" si="49"/>
        <v>0</v>
      </c>
      <c r="S1036" s="24">
        <f t="shared" si="50"/>
        <v>0</v>
      </c>
      <c r="T1036" s="24">
        <f t="shared" si="51"/>
        <v>1</v>
      </c>
      <c r="V1036"/>
    </row>
    <row r="1037" spans="1:22" x14ac:dyDescent="0.25">
      <c r="A1037" s="24" t="s">
        <v>349</v>
      </c>
      <c r="B1037" s="8" t="s">
        <v>637</v>
      </c>
      <c r="C1037" s="8" t="s">
        <v>732</v>
      </c>
      <c r="D1037" s="24" t="s">
        <v>707</v>
      </c>
      <c r="E1037" s="24">
        <v>0</v>
      </c>
      <c r="F1037" s="24">
        <v>0</v>
      </c>
      <c r="G1037" s="24">
        <v>0</v>
      </c>
      <c r="H1037" s="24">
        <v>0</v>
      </c>
      <c r="I1037" s="24">
        <v>0</v>
      </c>
      <c r="J1037" s="24">
        <v>0</v>
      </c>
      <c r="K1037" s="24">
        <v>0</v>
      </c>
      <c r="L1037" s="24">
        <v>0</v>
      </c>
      <c r="M1037" s="24">
        <v>0</v>
      </c>
      <c r="N1037" s="24">
        <v>0</v>
      </c>
      <c r="O1037" s="24">
        <v>0</v>
      </c>
      <c r="P1037" s="24">
        <v>0</v>
      </c>
      <c r="Q1037" s="24">
        <v>0</v>
      </c>
      <c r="R1037" s="24">
        <f t="shared" si="49"/>
        <v>0</v>
      </c>
      <c r="S1037" s="24">
        <f t="shared" si="50"/>
        <v>0</v>
      </c>
      <c r="T1037" s="24">
        <f t="shared" si="51"/>
        <v>1</v>
      </c>
      <c r="V1037"/>
    </row>
    <row r="1038" spans="1:22" x14ac:dyDescent="0.25">
      <c r="A1038" s="24" t="s">
        <v>486</v>
      </c>
      <c r="B1038" s="8" t="s">
        <v>2359</v>
      </c>
      <c r="C1038" s="8" t="s">
        <v>734</v>
      </c>
      <c r="D1038" s="24" t="s">
        <v>846</v>
      </c>
      <c r="E1038" s="24">
        <v>0</v>
      </c>
      <c r="F1038" s="24">
        <v>0</v>
      </c>
      <c r="G1038" s="24">
        <v>0</v>
      </c>
      <c r="H1038" s="24">
        <v>0</v>
      </c>
      <c r="I1038" s="24">
        <v>0</v>
      </c>
      <c r="J1038" s="24">
        <v>0</v>
      </c>
      <c r="K1038" s="24">
        <v>0</v>
      </c>
      <c r="L1038" s="24">
        <v>0</v>
      </c>
      <c r="M1038" s="24">
        <v>0</v>
      </c>
      <c r="N1038" s="24">
        <v>0</v>
      </c>
      <c r="O1038" s="24">
        <v>0</v>
      </c>
      <c r="P1038" s="24">
        <v>0</v>
      </c>
      <c r="Q1038" s="24">
        <v>0</v>
      </c>
      <c r="R1038" s="24">
        <f t="shared" si="49"/>
        <v>0</v>
      </c>
      <c r="S1038" s="24">
        <f t="shared" si="50"/>
        <v>0</v>
      </c>
      <c r="T1038" s="24">
        <f t="shared" si="51"/>
        <v>1</v>
      </c>
      <c r="V1038"/>
    </row>
    <row r="1039" spans="1:22" x14ac:dyDescent="0.25">
      <c r="A1039" s="24" t="s">
        <v>2360</v>
      </c>
      <c r="B1039" s="8" t="s">
        <v>2361</v>
      </c>
      <c r="C1039" s="8" t="s">
        <v>1</v>
      </c>
      <c r="D1039" s="24" t="s">
        <v>708</v>
      </c>
      <c r="E1039" s="24">
        <v>0</v>
      </c>
      <c r="F1039" s="24">
        <v>0</v>
      </c>
      <c r="G1039" s="24">
        <v>0</v>
      </c>
      <c r="H1039" s="24">
        <v>0</v>
      </c>
      <c r="I1039" s="24">
        <v>0</v>
      </c>
      <c r="J1039" s="24">
        <v>0</v>
      </c>
      <c r="K1039" s="24">
        <v>0</v>
      </c>
      <c r="L1039" s="24">
        <v>0</v>
      </c>
      <c r="M1039" s="24">
        <v>0</v>
      </c>
      <c r="N1039" s="24">
        <v>0</v>
      </c>
      <c r="O1039" s="24">
        <v>0</v>
      </c>
      <c r="P1039" s="24">
        <v>0</v>
      </c>
      <c r="Q1039" s="24">
        <v>0</v>
      </c>
      <c r="R1039" s="24">
        <f t="shared" si="49"/>
        <v>0</v>
      </c>
      <c r="S1039" s="24">
        <f t="shared" si="50"/>
        <v>0</v>
      </c>
      <c r="T1039" s="24">
        <f t="shared" si="51"/>
        <v>1</v>
      </c>
      <c r="V1039"/>
    </row>
    <row r="1040" spans="1:22" x14ac:dyDescent="0.25">
      <c r="A1040" s="24" t="s">
        <v>297</v>
      </c>
      <c r="B1040" s="8" t="s">
        <v>2362</v>
      </c>
      <c r="C1040" s="8" t="s">
        <v>2035</v>
      </c>
      <c r="D1040" s="24" t="s">
        <v>724</v>
      </c>
      <c r="E1040" s="24">
        <v>0</v>
      </c>
      <c r="F1040" s="24">
        <v>0</v>
      </c>
      <c r="G1040" s="24">
        <v>0</v>
      </c>
      <c r="H1040" s="24">
        <v>0</v>
      </c>
      <c r="I1040" s="24">
        <v>0</v>
      </c>
      <c r="J1040" s="24">
        <v>0</v>
      </c>
      <c r="K1040" s="24">
        <v>0</v>
      </c>
      <c r="L1040" s="24">
        <v>0</v>
      </c>
      <c r="M1040" s="24">
        <v>0</v>
      </c>
      <c r="N1040" s="24">
        <v>0</v>
      </c>
      <c r="O1040" s="24">
        <v>0</v>
      </c>
      <c r="P1040" s="24">
        <v>0</v>
      </c>
      <c r="Q1040" s="24">
        <v>0</v>
      </c>
      <c r="R1040" s="24">
        <f t="shared" si="49"/>
        <v>0</v>
      </c>
      <c r="S1040" s="24">
        <f t="shared" si="50"/>
        <v>0</v>
      </c>
      <c r="T1040" s="24">
        <f t="shared" si="51"/>
        <v>1</v>
      </c>
      <c r="V1040"/>
    </row>
    <row r="1041" spans="1:22" x14ac:dyDescent="0.25">
      <c r="A1041" s="24" t="s">
        <v>138</v>
      </c>
      <c r="B1041" s="8" t="s">
        <v>2363</v>
      </c>
      <c r="C1041" s="8" t="s">
        <v>3</v>
      </c>
      <c r="D1041" s="24" t="s">
        <v>715</v>
      </c>
      <c r="E1041" s="24">
        <v>0</v>
      </c>
      <c r="F1041" s="24">
        <v>0</v>
      </c>
      <c r="G1041" s="24">
        <v>0</v>
      </c>
      <c r="H1041" s="24">
        <v>0</v>
      </c>
      <c r="I1041" s="24">
        <v>0</v>
      </c>
      <c r="J1041" s="24">
        <v>0</v>
      </c>
      <c r="K1041" s="24">
        <v>0</v>
      </c>
      <c r="L1041" s="24">
        <v>0</v>
      </c>
      <c r="M1041" s="24">
        <v>0</v>
      </c>
      <c r="N1041" s="24">
        <v>0</v>
      </c>
      <c r="O1041" s="24">
        <v>0</v>
      </c>
      <c r="P1041" s="24">
        <v>0</v>
      </c>
      <c r="Q1041" s="24">
        <v>0</v>
      </c>
      <c r="R1041" s="24">
        <f t="shared" si="49"/>
        <v>0</v>
      </c>
      <c r="S1041" s="24">
        <f t="shared" si="50"/>
        <v>0</v>
      </c>
      <c r="T1041" s="24">
        <f t="shared" si="51"/>
        <v>1</v>
      </c>
      <c r="V1041"/>
    </row>
    <row r="1042" spans="1:22" x14ac:dyDescent="0.25">
      <c r="A1042" s="24" t="s">
        <v>240</v>
      </c>
      <c r="B1042" s="8" t="s">
        <v>2364</v>
      </c>
      <c r="C1042" s="8" t="s">
        <v>705</v>
      </c>
      <c r="D1042" s="24" t="s">
        <v>726</v>
      </c>
      <c r="E1042" s="24">
        <v>0</v>
      </c>
      <c r="F1042" s="24">
        <v>0</v>
      </c>
      <c r="G1042" s="24">
        <v>0</v>
      </c>
      <c r="H1042" s="24">
        <v>0</v>
      </c>
      <c r="I1042" s="24">
        <v>0</v>
      </c>
      <c r="J1042" s="24">
        <v>0</v>
      </c>
      <c r="K1042" s="24">
        <v>0</v>
      </c>
      <c r="L1042" s="24">
        <v>0</v>
      </c>
      <c r="M1042" s="24">
        <v>0</v>
      </c>
      <c r="N1042" s="24">
        <v>0</v>
      </c>
      <c r="O1042" s="24">
        <v>0</v>
      </c>
      <c r="P1042" s="24">
        <v>0</v>
      </c>
      <c r="Q1042" s="24">
        <v>0</v>
      </c>
      <c r="R1042" s="24">
        <f t="shared" si="49"/>
        <v>0</v>
      </c>
      <c r="S1042" s="24">
        <f t="shared" si="50"/>
        <v>0</v>
      </c>
      <c r="T1042" s="24">
        <f t="shared" si="51"/>
        <v>1</v>
      </c>
      <c r="V1042"/>
    </row>
    <row r="1043" spans="1:22" x14ac:dyDescent="0.25">
      <c r="A1043" s="24" t="s">
        <v>268</v>
      </c>
      <c r="B1043" s="8" t="s">
        <v>2365</v>
      </c>
      <c r="C1043" s="8" t="s">
        <v>705</v>
      </c>
      <c r="D1043" s="24" t="s">
        <v>707</v>
      </c>
      <c r="E1043" s="24">
        <v>0</v>
      </c>
      <c r="F1043" s="24">
        <v>0</v>
      </c>
      <c r="G1043" s="24">
        <v>0</v>
      </c>
      <c r="H1043" s="24">
        <v>0</v>
      </c>
      <c r="I1043" s="24">
        <v>0</v>
      </c>
      <c r="J1043" s="24">
        <v>0</v>
      </c>
      <c r="K1043" s="24">
        <v>0</v>
      </c>
      <c r="L1043" s="24">
        <v>0</v>
      </c>
      <c r="M1043" s="24">
        <v>0</v>
      </c>
      <c r="N1043" s="24">
        <v>0</v>
      </c>
      <c r="O1043" s="24">
        <v>0</v>
      </c>
      <c r="P1043" s="24">
        <v>0</v>
      </c>
      <c r="Q1043" s="24">
        <v>0</v>
      </c>
      <c r="R1043" s="24">
        <f t="shared" si="49"/>
        <v>0</v>
      </c>
      <c r="S1043" s="24">
        <f t="shared" si="50"/>
        <v>0</v>
      </c>
      <c r="T1043" s="24">
        <f t="shared" si="51"/>
        <v>1</v>
      </c>
      <c r="V1043"/>
    </row>
    <row r="1044" spans="1:22" x14ac:dyDescent="0.25">
      <c r="A1044" s="24" t="s">
        <v>2366</v>
      </c>
      <c r="B1044" s="8" t="s">
        <v>2367</v>
      </c>
      <c r="C1044" s="8" t="s">
        <v>1</v>
      </c>
      <c r="D1044" s="24" t="s">
        <v>733</v>
      </c>
      <c r="E1044" s="24">
        <v>0</v>
      </c>
      <c r="F1044" s="24">
        <v>0</v>
      </c>
      <c r="G1044" s="24">
        <v>0</v>
      </c>
      <c r="H1044" s="24">
        <v>0</v>
      </c>
      <c r="I1044" s="24">
        <v>0</v>
      </c>
      <c r="J1044" s="24">
        <v>0</v>
      </c>
      <c r="K1044" s="24">
        <v>0</v>
      </c>
      <c r="L1044" s="24">
        <v>0</v>
      </c>
      <c r="M1044" s="24">
        <v>0</v>
      </c>
      <c r="N1044" s="24">
        <v>0</v>
      </c>
      <c r="O1044" s="24">
        <v>0</v>
      </c>
      <c r="P1044" s="24">
        <v>0</v>
      </c>
      <c r="Q1044" s="24">
        <v>0</v>
      </c>
      <c r="R1044" s="24">
        <f t="shared" si="49"/>
        <v>0</v>
      </c>
      <c r="S1044" s="24">
        <f t="shared" si="50"/>
        <v>0</v>
      </c>
      <c r="T1044" s="24">
        <f t="shared" si="51"/>
        <v>1</v>
      </c>
      <c r="V1044"/>
    </row>
    <row r="1045" spans="1:22" x14ac:dyDescent="0.25">
      <c r="A1045" s="24" t="s">
        <v>132</v>
      </c>
      <c r="B1045" s="8" t="s">
        <v>2368</v>
      </c>
      <c r="C1045" s="8" t="s">
        <v>705</v>
      </c>
      <c r="D1045" s="24" t="s">
        <v>717</v>
      </c>
      <c r="E1045" s="24">
        <v>0</v>
      </c>
      <c r="F1045" s="24">
        <v>0</v>
      </c>
      <c r="G1045" s="24">
        <v>0</v>
      </c>
      <c r="H1045" s="24">
        <v>0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4">
        <v>0</v>
      </c>
      <c r="O1045" s="24">
        <v>0</v>
      </c>
      <c r="P1045" s="24">
        <v>0</v>
      </c>
      <c r="Q1045" s="24">
        <v>0</v>
      </c>
      <c r="R1045" s="24">
        <f t="shared" si="49"/>
        <v>0</v>
      </c>
      <c r="S1045" s="24">
        <f t="shared" si="50"/>
        <v>0</v>
      </c>
      <c r="T1045" s="24">
        <f t="shared" si="51"/>
        <v>1</v>
      </c>
      <c r="V1045"/>
    </row>
    <row r="1046" spans="1:22" x14ac:dyDescent="0.25">
      <c r="A1046" s="24" t="s">
        <v>2369</v>
      </c>
      <c r="B1046" s="8" t="s">
        <v>116</v>
      </c>
      <c r="C1046" s="8" t="s">
        <v>731</v>
      </c>
      <c r="D1046" s="24" t="s">
        <v>699</v>
      </c>
      <c r="E1046" s="24">
        <v>0</v>
      </c>
      <c r="F1046" s="24">
        <v>0</v>
      </c>
      <c r="G1046" s="24">
        <v>0</v>
      </c>
      <c r="H1046" s="24">
        <v>0</v>
      </c>
      <c r="I1046" s="24">
        <v>0</v>
      </c>
      <c r="J1046" s="24">
        <v>0</v>
      </c>
      <c r="K1046" s="24">
        <v>0</v>
      </c>
      <c r="L1046" s="24">
        <v>0</v>
      </c>
      <c r="M1046" s="24">
        <v>0</v>
      </c>
      <c r="N1046" s="24">
        <v>0</v>
      </c>
      <c r="O1046" s="24">
        <v>0</v>
      </c>
      <c r="P1046" s="24">
        <v>0</v>
      </c>
      <c r="Q1046" s="24">
        <v>0</v>
      </c>
      <c r="R1046" s="24">
        <f t="shared" si="49"/>
        <v>0</v>
      </c>
      <c r="S1046" s="24">
        <f t="shared" si="50"/>
        <v>0</v>
      </c>
      <c r="T1046" s="24">
        <f t="shared" si="51"/>
        <v>1</v>
      </c>
      <c r="V1046"/>
    </row>
    <row r="1047" spans="1:22" x14ac:dyDescent="0.25">
      <c r="A1047" s="24" t="s">
        <v>95</v>
      </c>
      <c r="B1047" s="8" t="s">
        <v>2370</v>
      </c>
      <c r="C1047" s="8" t="s">
        <v>3</v>
      </c>
      <c r="D1047" s="24" t="s">
        <v>702</v>
      </c>
      <c r="E1047" s="24">
        <v>0</v>
      </c>
      <c r="F1047" s="24">
        <v>0</v>
      </c>
      <c r="G1047" s="24">
        <v>0</v>
      </c>
      <c r="H1047" s="24">
        <v>0</v>
      </c>
      <c r="I1047" s="24">
        <v>0</v>
      </c>
      <c r="J1047" s="24">
        <v>0</v>
      </c>
      <c r="K1047" s="24">
        <v>0</v>
      </c>
      <c r="L1047" s="24">
        <v>0</v>
      </c>
      <c r="M1047" s="24">
        <v>0</v>
      </c>
      <c r="N1047" s="24">
        <v>0</v>
      </c>
      <c r="O1047" s="24">
        <v>0</v>
      </c>
      <c r="P1047" s="24">
        <v>0</v>
      </c>
      <c r="Q1047" s="24">
        <v>0</v>
      </c>
      <c r="R1047" s="24">
        <f t="shared" si="49"/>
        <v>0</v>
      </c>
      <c r="S1047" s="24">
        <f t="shared" si="50"/>
        <v>0</v>
      </c>
      <c r="T1047" s="24">
        <f t="shared" si="51"/>
        <v>1</v>
      </c>
      <c r="V1047"/>
    </row>
    <row r="1048" spans="1:22" x14ac:dyDescent="0.25">
      <c r="A1048" s="24" t="s">
        <v>298</v>
      </c>
      <c r="B1048" s="8" t="s">
        <v>2371</v>
      </c>
      <c r="C1048" s="8" t="s">
        <v>731</v>
      </c>
      <c r="D1048" s="24" t="s">
        <v>727</v>
      </c>
      <c r="E1048" s="24">
        <v>0</v>
      </c>
      <c r="F1048" s="24">
        <v>0</v>
      </c>
      <c r="G1048" s="24">
        <v>0</v>
      </c>
      <c r="H1048" s="24">
        <v>0</v>
      </c>
      <c r="I1048" s="24">
        <v>0</v>
      </c>
      <c r="J1048" s="24">
        <v>0</v>
      </c>
      <c r="K1048" s="24">
        <v>0</v>
      </c>
      <c r="L1048" s="24">
        <v>0</v>
      </c>
      <c r="M1048" s="24">
        <v>0</v>
      </c>
      <c r="N1048" s="24">
        <v>0</v>
      </c>
      <c r="O1048" s="24">
        <v>0</v>
      </c>
      <c r="P1048" s="24">
        <v>0</v>
      </c>
      <c r="Q1048" s="24">
        <v>0</v>
      </c>
      <c r="R1048" s="24">
        <f t="shared" si="49"/>
        <v>0</v>
      </c>
      <c r="S1048" s="24">
        <f t="shared" si="50"/>
        <v>0</v>
      </c>
      <c r="T1048" s="24">
        <f t="shared" si="51"/>
        <v>1</v>
      </c>
      <c r="V1048"/>
    </row>
    <row r="1049" spans="1:22" x14ac:dyDescent="0.25">
      <c r="A1049" s="24" t="s">
        <v>275</v>
      </c>
      <c r="B1049" s="8" t="s">
        <v>221</v>
      </c>
      <c r="C1049" s="8" t="s">
        <v>3</v>
      </c>
      <c r="D1049" s="24" t="s">
        <v>707</v>
      </c>
      <c r="E1049" s="24">
        <v>0</v>
      </c>
      <c r="F1049" s="24">
        <v>0</v>
      </c>
      <c r="G1049" s="24">
        <v>0</v>
      </c>
      <c r="H1049" s="24">
        <v>0</v>
      </c>
      <c r="I1049" s="24">
        <v>0</v>
      </c>
      <c r="J1049" s="24">
        <v>0</v>
      </c>
      <c r="K1049" s="24">
        <v>0</v>
      </c>
      <c r="L1049" s="24">
        <v>0</v>
      </c>
      <c r="M1049" s="24">
        <v>0</v>
      </c>
      <c r="N1049" s="24">
        <v>0</v>
      </c>
      <c r="O1049" s="24">
        <v>0</v>
      </c>
      <c r="P1049" s="24">
        <v>0</v>
      </c>
      <c r="Q1049" s="24">
        <v>0</v>
      </c>
      <c r="R1049" s="24">
        <f t="shared" si="49"/>
        <v>0</v>
      </c>
      <c r="S1049" s="24">
        <f t="shared" si="50"/>
        <v>0</v>
      </c>
      <c r="T1049" s="24">
        <f t="shared" si="51"/>
        <v>1</v>
      </c>
      <c r="V1049"/>
    </row>
    <row r="1050" spans="1:22" x14ac:dyDescent="0.25">
      <c r="A1050" s="24" t="s">
        <v>2372</v>
      </c>
      <c r="B1050" s="8" t="s">
        <v>2373</v>
      </c>
      <c r="C1050" s="8" t="s">
        <v>731</v>
      </c>
      <c r="D1050" s="24" t="s">
        <v>718</v>
      </c>
      <c r="E1050" s="24">
        <v>0</v>
      </c>
      <c r="F1050" s="24">
        <v>0</v>
      </c>
      <c r="G1050" s="24">
        <v>0</v>
      </c>
      <c r="H1050" s="24">
        <v>0</v>
      </c>
      <c r="I1050" s="24">
        <v>0</v>
      </c>
      <c r="J1050" s="24">
        <v>0</v>
      </c>
      <c r="K1050" s="24">
        <v>0</v>
      </c>
      <c r="L1050" s="24">
        <v>0</v>
      </c>
      <c r="M1050" s="24">
        <v>0</v>
      </c>
      <c r="N1050" s="24">
        <v>0</v>
      </c>
      <c r="O1050" s="24">
        <v>0</v>
      </c>
      <c r="P1050" s="24">
        <v>0</v>
      </c>
      <c r="Q1050" s="24">
        <v>0</v>
      </c>
      <c r="R1050" s="24">
        <f t="shared" si="49"/>
        <v>0</v>
      </c>
      <c r="S1050" s="24">
        <f t="shared" si="50"/>
        <v>0</v>
      </c>
      <c r="T1050" s="24">
        <f t="shared" si="51"/>
        <v>1</v>
      </c>
      <c r="V1050"/>
    </row>
    <row r="1051" spans="1:22" x14ac:dyDescent="0.25">
      <c r="A1051" s="24" t="s">
        <v>1070</v>
      </c>
      <c r="B1051" s="8" t="s">
        <v>236</v>
      </c>
      <c r="C1051" s="8" t="s">
        <v>3</v>
      </c>
      <c r="D1051" s="24" t="s">
        <v>717</v>
      </c>
      <c r="E1051" s="24">
        <v>0</v>
      </c>
      <c r="F1051" s="24">
        <v>0</v>
      </c>
      <c r="G1051" s="24">
        <v>0</v>
      </c>
      <c r="H1051" s="24">
        <v>0</v>
      </c>
      <c r="I1051" s="24">
        <v>0</v>
      </c>
      <c r="J1051" s="24">
        <v>0</v>
      </c>
      <c r="K1051" s="24">
        <v>0</v>
      </c>
      <c r="L1051" s="24">
        <v>0</v>
      </c>
      <c r="M1051" s="24">
        <v>0</v>
      </c>
      <c r="N1051" s="24">
        <v>0</v>
      </c>
      <c r="O1051" s="24">
        <v>0</v>
      </c>
      <c r="P1051" s="24">
        <v>0</v>
      </c>
      <c r="Q1051" s="24">
        <v>0</v>
      </c>
      <c r="R1051" s="24">
        <f t="shared" si="49"/>
        <v>0</v>
      </c>
      <c r="S1051" s="24">
        <f t="shared" si="50"/>
        <v>0</v>
      </c>
      <c r="T1051" s="24">
        <f t="shared" si="51"/>
        <v>1</v>
      </c>
      <c r="V1051"/>
    </row>
    <row r="1052" spans="1:22" x14ac:dyDescent="0.25">
      <c r="A1052" s="24" t="s">
        <v>2374</v>
      </c>
      <c r="B1052" s="8" t="s">
        <v>557</v>
      </c>
      <c r="C1052" s="8" t="s">
        <v>732</v>
      </c>
      <c r="D1052" s="24" t="s">
        <v>724</v>
      </c>
      <c r="E1052" s="24">
        <v>0</v>
      </c>
      <c r="F1052" s="24">
        <v>0</v>
      </c>
      <c r="G1052" s="24">
        <v>0</v>
      </c>
      <c r="H1052" s="24">
        <v>0</v>
      </c>
      <c r="I1052" s="24">
        <v>0</v>
      </c>
      <c r="J1052" s="24">
        <v>0</v>
      </c>
      <c r="K1052" s="24">
        <v>0</v>
      </c>
      <c r="L1052" s="24">
        <v>0</v>
      </c>
      <c r="M1052" s="24">
        <v>0</v>
      </c>
      <c r="N1052" s="24">
        <v>0</v>
      </c>
      <c r="O1052" s="24">
        <v>0</v>
      </c>
      <c r="P1052" s="24">
        <v>0</v>
      </c>
      <c r="Q1052" s="24">
        <v>0</v>
      </c>
      <c r="R1052" s="24">
        <f t="shared" si="49"/>
        <v>0</v>
      </c>
      <c r="S1052" s="24">
        <f t="shared" si="50"/>
        <v>0</v>
      </c>
      <c r="T1052" s="24">
        <f t="shared" si="51"/>
        <v>1</v>
      </c>
      <c r="V1052"/>
    </row>
    <row r="1053" spans="1:22" x14ac:dyDescent="0.25">
      <c r="A1053" s="24" t="s">
        <v>2375</v>
      </c>
      <c r="B1053" s="8" t="s">
        <v>1335</v>
      </c>
      <c r="C1053" s="8" t="s">
        <v>732</v>
      </c>
      <c r="D1053" s="24" t="s">
        <v>719</v>
      </c>
      <c r="E1053" s="24">
        <v>0</v>
      </c>
      <c r="F1053" s="24">
        <v>0</v>
      </c>
      <c r="G1053" s="24">
        <v>0</v>
      </c>
      <c r="H1053" s="24">
        <v>0</v>
      </c>
      <c r="I1053" s="24">
        <v>0</v>
      </c>
      <c r="J1053" s="24">
        <v>0</v>
      </c>
      <c r="K1053" s="24">
        <v>0</v>
      </c>
      <c r="L1053" s="24">
        <v>0</v>
      </c>
      <c r="M1053" s="24">
        <v>0</v>
      </c>
      <c r="N1053" s="24">
        <v>0</v>
      </c>
      <c r="O1053" s="24">
        <v>0</v>
      </c>
      <c r="P1053" s="24">
        <v>0</v>
      </c>
      <c r="Q1053" s="24">
        <v>0</v>
      </c>
      <c r="R1053" s="24">
        <f t="shared" si="49"/>
        <v>0</v>
      </c>
      <c r="S1053" s="24">
        <f t="shared" si="50"/>
        <v>0</v>
      </c>
      <c r="T1053" s="24">
        <f t="shared" si="51"/>
        <v>1</v>
      </c>
      <c r="V1053"/>
    </row>
    <row r="1054" spans="1:22" x14ac:dyDescent="0.25">
      <c r="A1054" s="24" t="s">
        <v>613</v>
      </c>
      <c r="B1054" s="8" t="s">
        <v>171</v>
      </c>
      <c r="C1054" s="8" t="s">
        <v>737</v>
      </c>
      <c r="D1054" s="24" t="s">
        <v>714</v>
      </c>
      <c r="E1054" s="24">
        <v>0</v>
      </c>
      <c r="F1054" s="24">
        <v>0</v>
      </c>
      <c r="G1054" s="24">
        <v>0</v>
      </c>
      <c r="H1054" s="24">
        <v>0</v>
      </c>
      <c r="I1054" s="24">
        <v>0</v>
      </c>
      <c r="J1054" s="24">
        <v>0</v>
      </c>
      <c r="K1054" s="24">
        <v>0</v>
      </c>
      <c r="L1054" s="24">
        <v>0</v>
      </c>
      <c r="M1054" s="24">
        <v>0</v>
      </c>
      <c r="N1054" s="24">
        <v>0</v>
      </c>
      <c r="O1054" s="24">
        <v>0</v>
      </c>
      <c r="P1054" s="24">
        <v>0</v>
      </c>
      <c r="Q1054" s="24">
        <v>0</v>
      </c>
      <c r="R1054" s="24">
        <f t="shared" si="49"/>
        <v>0</v>
      </c>
      <c r="S1054" s="24">
        <f t="shared" si="50"/>
        <v>0</v>
      </c>
      <c r="T1054" s="24">
        <f t="shared" si="51"/>
        <v>1</v>
      </c>
      <c r="V1054"/>
    </row>
    <row r="1055" spans="1:22" x14ac:dyDescent="0.25">
      <c r="A1055" s="24" t="s">
        <v>259</v>
      </c>
      <c r="B1055" s="8" t="s">
        <v>2376</v>
      </c>
      <c r="C1055" s="8" t="s">
        <v>3</v>
      </c>
      <c r="D1055" s="24" t="s">
        <v>717</v>
      </c>
      <c r="E1055" s="24">
        <v>0</v>
      </c>
      <c r="F1055" s="24">
        <v>0</v>
      </c>
      <c r="G1055" s="24">
        <v>0</v>
      </c>
      <c r="H1055" s="24">
        <v>0</v>
      </c>
      <c r="I1055" s="24">
        <v>0</v>
      </c>
      <c r="J1055" s="24">
        <v>0</v>
      </c>
      <c r="K1055" s="24">
        <v>0</v>
      </c>
      <c r="L1055" s="24">
        <v>0</v>
      </c>
      <c r="M1055" s="24">
        <v>0</v>
      </c>
      <c r="N1055" s="24">
        <v>0</v>
      </c>
      <c r="O1055" s="24">
        <v>0</v>
      </c>
      <c r="P1055" s="24">
        <v>0</v>
      </c>
      <c r="Q1055" s="24">
        <v>0</v>
      </c>
      <c r="R1055" s="24">
        <f t="shared" si="49"/>
        <v>0</v>
      </c>
      <c r="S1055" s="24">
        <f t="shared" si="50"/>
        <v>0</v>
      </c>
      <c r="T1055" s="24">
        <f t="shared" si="51"/>
        <v>1</v>
      </c>
      <c r="V1055"/>
    </row>
    <row r="1056" spans="1:22" x14ac:dyDescent="0.25">
      <c r="A1056" s="24" t="s">
        <v>2377</v>
      </c>
      <c r="B1056" s="8" t="s">
        <v>1054</v>
      </c>
      <c r="C1056" s="8" t="s">
        <v>2</v>
      </c>
      <c r="D1056" s="24" t="s">
        <v>736</v>
      </c>
      <c r="E1056" s="24">
        <v>0</v>
      </c>
      <c r="F1056" s="24">
        <v>0</v>
      </c>
      <c r="G1056" s="24">
        <v>0</v>
      </c>
      <c r="H1056" s="24">
        <v>0</v>
      </c>
      <c r="I1056" s="24">
        <v>0</v>
      </c>
      <c r="J1056" s="24">
        <v>0</v>
      </c>
      <c r="K1056" s="24">
        <v>0</v>
      </c>
      <c r="L1056" s="24">
        <v>0</v>
      </c>
      <c r="M1056" s="24">
        <v>0</v>
      </c>
      <c r="N1056" s="24">
        <v>0</v>
      </c>
      <c r="O1056" s="24">
        <v>0</v>
      </c>
      <c r="P1056" s="24">
        <v>0</v>
      </c>
      <c r="Q1056" s="24">
        <v>0</v>
      </c>
      <c r="R1056" s="24">
        <f t="shared" si="49"/>
        <v>0</v>
      </c>
      <c r="S1056" s="24">
        <f t="shared" si="50"/>
        <v>0</v>
      </c>
      <c r="T1056" s="24">
        <f t="shared" si="51"/>
        <v>1</v>
      </c>
      <c r="V1056"/>
    </row>
    <row r="1057" spans="1:22" x14ac:dyDescent="0.25">
      <c r="A1057" s="24" t="s">
        <v>209</v>
      </c>
      <c r="B1057" s="8" t="s">
        <v>2378</v>
      </c>
      <c r="C1057" s="8" t="s">
        <v>732</v>
      </c>
      <c r="D1057" s="24" t="s">
        <v>710</v>
      </c>
      <c r="E1057" s="24">
        <v>0</v>
      </c>
      <c r="F1057" s="24">
        <v>0</v>
      </c>
      <c r="G1057" s="24">
        <v>0</v>
      </c>
      <c r="H1057" s="24">
        <v>0</v>
      </c>
      <c r="I1057" s="24">
        <v>0</v>
      </c>
      <c r="J1057" s="24">
        <v>0</v>
      </c>
      <c r="K1057" s="24">
        <v>0</v>
      </c>
      <c r="L1057" s="24">
        <v>0</v>
      </c>
      <c r="M1057" s="24">
        <v>0</v>
      </c>
      <c r="N1057" s="24">
        <v>0</v>
      </c>
      <c r="O1057" s="24">
        <v>0</v>
      </c>
      <c r="P1057" s="24">
        <v>0</v>
      </c>
      <c r="Q1057" s="24">
        <v>0</v>
      </c>
      <c r="R1057" s="24">
        <f t="shared" si="49"/>
        <v>0</v>
      </c>
      <c r="S1057" s="24">
        <f t="shared" si="50"/>
        <v>0</v>
      </c>
      <c r="T1057" s="24">
        <f t="shared" si="51"/>
        <v>1</v>
      </c>
      <c r="V1057"/>
    </row>
    <row r="1058" spans="1:22" x14ac:dyDescent="0.25">
      <c r="A1058" s="24" t="s">
        <v>323</v>
      </c>
      <c r="B1058" s="8" t="s">
        <v>486</v>
      </c>
      <c r="C1058" s="8" t="s">
        <v>2035</v>
      </c>
      <c r="D1058" s="24" t="s">
        <v>704</v>
      </c>
      <c r="E1058" s="24">
        <v>0</v>
      </c>
      <c r="F1058" s="24">
        <v>0</v>
      </c>
      <c r="G1058" s="24">
        <v>0</v>
      </c>
      <c r="H1058" s="24">
        <v>0</v>
      </c>
      <c r="I1058" s="24">
        <v>0</v>
      </c>
      <c r="J1058" s="24">
        <v>0</v>
      </c>
      <c r="K1058" s="24">
        <v>0</v>
      </c>
      <c r="L1058" s="24">
        <v>0</v>
      </c>
      <c r="M1058" s="24">
        <v>0</v>
      </c>
      <c r="N1058" s="24">
        <v>0</v>
      </c>
      <c r="O1058" s="24">
        <v>0</v>
      </c>
      <c r="P1058" s="24">
        <v>0</v>
      </c>
      <c r="Q1058" s="24">
        <v>0</v>
      </c>
      <c r="R1058" s="24">
        <f t="shared" si="49"/>
        <v>0</v>
      </c>
      <c r="S1058" s="24">
        <f t="shared" si="50"/>
        <v>0</v>
      </c>
      <c r="T1058" s="24">
        <f t="shared" si="51"/>
        <v>1</v>
      </c>
      <c r="V1058"/>
    </row>
    <row r="1059" spans="1:22" x14ac:dyDescent="0.25">
      <c r="A1059" s="24" t="s">
        <v>2379</v>
      </c>
      <c r="B1059" s="8" t="s">
        <v>2380</v>
      </c>
      <c r="C1059" s="8" t="s">
        <v>2035</v>
      </c>
      <c r="D1059" s="24" t="s">
        <v>711</v>
      </c>
      <c r="E1059" s="24">
        <v>0</v>
      </c>
      <c r="F1059" s="24">
        <v>0</v>
      </c>
      <c r="G1059" s="24">
        <v>0</v>
      </c>
      <c r="H1059" s="24">
        <v>0</v>
      </c>
      <c r="I1059" s="24">
        <v>0</v>
      </c>
      <c r="J1059" s="24">
        <v>0</v>
      </c>
      <c r="K1059" s="24">
        <v>0</v>
      </c>
      <c r="L1059" s="24">
        <v>0</v>
      </c>
      <c r="M1059" s="24">
        <v>0</v>
      </c>
      <c r="N1059" s="24">
        <v>0</v>
      </c>
      <c r="O1059" s="24">
        <v>0</v>
      </c>
      <c r="P1059" s="24">
        <v>0</v>
      </c>
      <c r="Q1059" s="24">
        <v>0</v>
      </c>
      <c r="R1059" s="24">
        <f t="shared" si="49"/>
        <v>0</v>
      </c>
      <c r="S1059" s="24">
        <f t="shared" si="50"/>
        <v>0</v>
      </c>
      <c r="T1059" s="24">
        <f t="shared" si="51"/>
        <v>1</v>
      </c>
      <c r="V1059"/>
    </row>
    <row r="1060" spans="1:22" x14ac:dyDescent="0.25">
      <c r="A1060" s="24" t="s">
        <v>319</v>
      </c>
      <c r="B1060" s="8" t="s">
        <v>2381</v>
      </c>
      <c r="C1060" s="8" t="s">
        <v>705</v>
      </c>
      <c r="D1060" s="24" t="s">
        <v>736</v>
      </c>
      <c r="E1060" s="24">
        <v>0</v>
      </c>
      <c r="F1060" s="24">
        <v>0</v>
      </c>
      <c r="G1060" s="24">
        <v>0</v>
      </c>
      <c r="H1060" s="24">
        <v>0</v>
      </c>
      <c r="I1060" s="24">
        <v>0</v>
      </c>
      <c r="J1060" s="24">
        <v>0</v>
      </c>
      <c r="K1060" s="24">
        <v>0</v>
      </c>
      <c r="L1060" s="24">
        <v>0</v>
      </c>
      <c r="M1060" s="24">
        <v>0</v>
      </c>
      <c r="N1060" s="24">
        <v>0</v>
      </c>
      <c r="O1060" s="24">
        <v>0</v>
      </c>
      <c r="P1060" s="24">
        <v>0</v>
      </c>
      <c r="Q1060" s="24">
        <v>0</v>
      </c>
      <c r="R1060" s="24">
        <f t="shared" si="49"/>
        <v>0</v>
      </c>
      <c r="S1060" s="24">
        <f t="shared" si="50"/>
        <v>0</v>
      </c>
      <c r="T1060" s="24">
        <f t="shared" si="51"/>
        <v>1</v>
      </c>
      <c r="V1060"/>
    </row>
    <row r="1061" spans="1:22" x14ac:dyDescent="0.25">
      <c r="A1061" s="24" t="s">
        <v>58</v>
      </c>
      <c r="B1061" s="8" t="s">
        <v>224</v>
      </c>
      <c r="C1061" s="8" t="s">
        <v>735</v>
      </c>
      <c r="D1061" s="24" t="s">
        <v>712</v>
      </c>
      <c r="E1061" s="24">
        <v>0</v>
      </c>
      <c r="F1061" s="24">
        <v>0</v>
      </c>
      <c r="G1061" s="24">
        <v>0</v>
      </c>
      <c r="H1061" s="24">
        <v>0</v>
      </c>
      <c r="I1061" s="24">
        <v>0</v>
      </c>
      <c r="J1061" s="24">
        <v>0</v>
      </c>
      <c r="K1061" s="24">
        <v>0</v>
      </c>
      <c r="L1061" s="24">
        <v>0</v>
      </c>
      <c r="M1061" s="24">
        <v>0</v>
      </c>
      <c r="N1061" s="24">
        <v>0</v>
      </c>
      <c r="O1061" s="24">
        <v>0</v>
      </c>
      <c r="P1061" s="24">
        <v>0</v>
      </c>
      <c r="Q1061" s="24">
        <v>0</v>
      </c>
      <c r="R1061" s="24">
        <f t="shared" si="49"/>
        <v>0</v>
      </c>
      <c r="S1061" s="24">
        <f t="shared" si="50"/>
        <v>0</v>
      </c>
      <c r="T1061" s="24">
        <f t="shared" si="51"/>
        <v>1</v>
      </c>
      <c r="V1061"/>
    </row>
    <row r="1062" spans="1:22" x14ac:dyDescent="0.25">
      <c r="A1062" s="24" t="s">
        <v>2382</v>
      </c>
      <c r="B1062" s="8" t="s">
        <v>2383</v>
      </c>
      <c r="C1062" s="8" t="s">
        <v>2</v>
      </c>
      <c r="D1062" s="24" t="s">
        <v>724</v>
      </c>
      <c r="E1062" s="24">
        <v>0</v>
      </c>
      <c r="F1062" s="24">
        <v>0</v>
      </c>
      <c r="G1062" s="24">
        <v>0</v>
      </c>
      <c r="H1062" s="24">
        <v>0</v>
      </c>
      <c r="I1062" s="24">
        <v>0</v>
      </c>
      <c r="J1062" s="24">
        <v>0</v>
      </c>
      <c r="K1062" s="24">
        <v>0</v>
      </c>
      <c r="L1062" s="24">
        <v>0</v>
      </c>
      <c r="M1062" s="24">
        <v>0</v>
      </c>
      <c r="N1062" s="24">
        <v>0</v>
      </c>
      <c r="O1062" s="24">
        <v>0</v>
      </c>
      <c r="P1062" s="24">
        <v>0</v>
      </c>
      <c r="Q1062" s="24">
        <v>0</v>
      </c>
      <c r="R1062" s="24">
        <f t="shared" si="49"/>
        <v>0</v>
      </c>
      <c r="S1062" s="24">
        <f t="shared" si="50"/>
        <v>0</v>
      </c>
      <c r="T1062" s="24">
        <f t="shared" si="51"/>
        <v>1</v>
      </c>
      <c r="V1062"/>
    </row>
    <row r="1063" spans="1:22" x14ac:dyDescent="0.25">
      <c r="A1063" s="24" t="s">
        <v>68</v>
      </c>
      <c r="B1063" s="8" t="s">
        <v>2384</v>
      </c>
      <c r="C1063" s="8" t="s">
        <v>2035</v>
      </c>
      <c r="D1063" s="24" t="s">
        <v>708</v>
      </c>
      <c r="E1063" s="24">
        <v>0</v>
      </c>
      <c r="F1063" s="24">
        <v>0</v>
      </c>
      <c r="G1063" s="24">
        <v>0</v>
      </c>
      <c r="H1063" s="24">
        <v>0</v>
      </c>
      <c r="I1063" s="24">
        <v>0</v>
      </c>
      <c r="J1063" s="24">
        <v>0</v>
      </c>
      <c r="K1063" s="24">
        <v>0</v>
      </c>
      <c r="L1063" s="24">
        <v>0</v>
      </c>
      <c r="M1063" s="24">
        <v>0</v>
      </c>
      <c r="N1063" s="24">
        <v>0</v>
      </c>
      <c r="O1063" s="24">
        <v>0</v>
      </c>
      <c r="P1063" s="24">
        <v>0</v>
      </c>
      <c r="Q1063" s="24">
        <v>0</v>
      </c>
      <c r="R1063" s="24">
        <f t="shared" si="49"/>
        <v>0</v>
      </c>
      <c r="S1063" s="24">
        <f t="shared" si="50"/>
        <v>0</v>
      </c>
      <c r="T1063" s="24">
        <f t="shared" si="51"/>
        <v>1</v>
      </c>
      <c r="V1063"/>
    </row>
    <row r="1064" spans="1:22" x14ac:dyDescent="0.25">
      <c r="A1064" s="24" t="s">
        <v>369</v>
      </c>
      <c r="B1064" s="8" t="s">
        <v>2385</v>
      </c>
      <c r="C1064" s="8" t="s">
        <v>3</v>
      </c>
      <c r="D1064" s="24" t="s">
        <v>704</v>
      </c>
      <c r="E1064" s="24">
        <v>0</v>
      </c>
      <c r="F1064" s="24">
        <v>0</v>
      </c>
      <c r="G1064" s="24">
        <v>0</v>
      </c>
      <c r="H1064" s="24">
        <v>0</v>
      </c>
      <c r="I1064" s="24">
        <v>0</v>
      </c>
      <c r="J1064" s="24">
        <v>0</v>
      </c>
      <c r="K1064" s="24">
        <v>0</v>
      </c>
      <c r="L1064" s="24">
        <v>0</v>
      </c>
      <c r="M1064" s="24">
        <v>0</v>
      </c>
      <c r="N1064" s="24">
        <v>0</v>
      </c>
      <c r="O1064" s="24">
        <v>0</v>
      </c>
      <c r="P1064" s="24">
        <v>0</v>
      </c>
      <c r="Q1064" s="24">
        <v>0</v>
      </c>
      <c r="R1064" s="24">
        <f t="shared" si="49"/>
        <v>0</v>
      </c>
      <c r="S1064" s="24">
        <f t="shared" si="50"/>
        <v>0</v>
      </c>
      <c r="T1064" s="24">
        <f t="shared" si="51"/>
        <v>1</v>
      </c>
      <c r="V1064"/>
    </row>
    <row r="1065" spans="1:22" x14ac:dyDescent="0.25">
      <c r="A1065" s="24" t="s">
        <v>197</v>
      </c>
      <c r="B1065" s="8" t="s">
        <v>2386</v>
      </c>
      <c r="C1065" s="8" t="s">
        <v>737</v>
      </c>
      <c r="D1065" s="24" t="s">
        <v>707</v>
      </c>
      <c r="E1065" s="24">
        <v>0</v>
      </c>
      <c r="F1065" s="24">
        <v>0</v>
      </c>
      <c r="G1065" s="24">
        <v>0</v>
      </c>
      <c r="H1065" s="24">
        <v>0</v>
      </c>
      <c r="I1065" s="24">
        <v>0</v>
      </c>
      <c r="J1065" s="24">
        <v>0</v>
      </c>
      <c r="K1065" s="24">
        <v>0</v>
      </c>
      <c r="L1065" s="24">
        <v>0</v>
      </c>
      <c r="M1065" s="24">
        <v>0</v>
      </c>
      <c r="N1065" s="24">
        <v>0</v>
      </c>
      <c r="O1065" s="24">
        <v>0</v>
      </c>
      <c r="P1065" s="24">
        <v>0</v>
      </c>
      <c r="Q1065" s="24">
        <v>0</v>
      </c>
      <c r="R1065" s="24">
        <f t="shared" si="49"/>
        <v>0</v>
      </c>
      <c r="S1065" s="24">
        <f t="shared" si="50"/>
        <v>0</v>
      </c>
      <c r="T1065" s="24">
        <f t="shared" si="51"/>
        <v>1</v>
      </c>
      <c r="V1065"/>
    </row>
    <row r="1066" spans="1:22" x14ac:dyDescent="0.25">
      <c r="A1066" s="24" t="s">
        <v>84</v>
      </c>
      <c r="B1066" s="8" t="s">
        <v>1052</v>
      </c>
      <c r="C1066" s="8" t="s">
        <v>2</v>
      </c>
      <c r="D1066" s="24" t="s">
        <v>733</v>
      </c>
      <c r="E1066" s="24">
        <v>0</v>
      </c>
      <c r="F1066" s="24">
        <v>0</v>
      </c>
      <c r="G1066" s="24">
        <v>0</v>
      </c>
      <c r="H1066" s="24">
        <v>0</v>
      </c>
      <c r="I1066" s="24">
        <v>0</v>
      </c>
      <c r="J1066" s="24">
        <v>0</v>
      </c>
      <c r="K1066" s="24">
        <v>0</v>
      </c>
      <c r="L1066" s="24">
        <v>0</v>
      </c>
      <c r="M1066" s="24">
        <v>0</v>
      </c>
      <c r="N1066" s="24">
        <v>0</v>
      </c>
      <c r="O1066" s="24">
        <v>0</v>
      </c>
      <c r="P1066" s="24">
        <v>0</v>
      </c>
      <c r="Q1066" s="24">
        <v>0</v>
      </c>
      <c r="R1066" s="24">
        <f t="shared" si="49"/>
        <v>0</v>
      </c>
      <c r="S1066" s="24">
        <f t="shared" si="50"/>
        <v>0</v>
      </c>
      <c r="T1066" s="24">
        <f t="shared" si="51"/>
        <v>1</v>
      </c>
      <c r="V1066"/>
    </row>
    <row r="1067" spans="1:22" x14ac:dyDescent="0.25">
      <c r="A1067" s="24" t="s">
        <v>441</v>
      </c>
      <c r="B1067" s="8" t="s">
        <v>66</v>
      </c>
      <c r="C1067" s="8" t="s">
        <v>705</v>
      </c>
      <c r="D1067" s="24" t="s">
        <v>706</v>
      </c>
      <c r="E1067" s="24">
        <v>0</v>
      </c>
      <c r="F1067" s="24">
        <v>0</v>
      </c>
      <c r="G1067" s="24">
        <v>0</v>
      </c>
      <c r="H1067" s="24">
        <v>0</v>
      </c>
      <c r="I1067" s="24">
        <v>0</v>
      </c>
      <c r="J1067" s="24">
        <v>0</v>
      </c>
      <c r="K1067" s="24">
        <v>0</v>
      </c>
      <c r="L1067" s="24">
        <v>0</v>
      </c>
      <c r="M1067" s="24">
        <v>0</v>
      </c>
      <c r="N1067" s="24">
        <v>0</v>
      </c>
      <c r="O1067" s="24">
        <v>0</v>
      </c>
      <c r="P1067" s="24">
        <v>0</v>
      </c>
      <c r="Q1067" s="24">
        <v>0</v>
      </c>
      <c r="R1067" s="24">
        <f t="shared" si="49"/>
        <v>0</v>
      </c>
      <c r="S1067" s="24">
        <f t="shared" si="50"/>
        <v>0</v>
      </c>
      <c r="T1067" s="24">
        <f t="shared" si="51"/>
        <v>1</v>
      </c>
      <c r="V1067"/>
    </row>
    <row r="1068" spans="1:22" x14ac:dyDescent="0.25">
      <c r="A1068" s="24" t="s">
        <v>2387</v>
      </c>
      <c r="B1068" s="8" t="s">
        <v>2388</v>
      </c>
      <c r="C1068" s="8" t="s">
        <v>732</v>
      </c>
      <c r="D1068" s="24" t="s">
        <v>702</v>
      </c>
      <c r="E1068" s="24">
        <v>0</v>
      </c>
      <c r="F1068" s="24">
        <v>0</v>
      </c>
      <c r="G1068" s="24">
        <v>0</v>
      </c>
      <c r="H1068" s="24">
        <v>0</v>
      </c>
      <c r="I1068" s="24">
        <v>0</v>
      </c>
      <c r="J1068" s="24">
        <v>0</v>
      </c>
      <c r="K1068" s="24">
        <v>0</v>
      </c>
      <c r="L1068" s="24">
        <v>0</v>
      </c>
      <c r="M1068" s="24">
        <v>0</v>
      </c>
      <c r="N1068" s="24">
        <v>0</v>
      </c>
      <c r="O1068" s="24">
        <v>0</v>
      </c>
      <c r="P1068" s="24">
        <v>0</v>
      </c>
      <c r="Q1068" s="24">
        <v>0</v>
      </c>
      <c r="R1068" s="24">
        <f t="shared" si="49"/>
        <v>0</v>
      </c>
      <c r="S1068" s="24">
        <f t="shared" si="50"/>
        <v>0</v>
      </c>
      <c r="T1068" s="24">
        <f t="shared" si="51"/>
        <v>1</v>
      </c>
      <c r="V1068"/>
    </row>
    <row r="1069" spans="1:22" x14ac:dyDescent="0.25">
      <c r="A1069" s="24" t="s">
        <v>2389</v>
      </c>
      <c r="B1069" s="8" t="s">
        <v>2151</v>
      </c>
      <c r="C1069" s="8" t="s">
        <v>737</v>
      </c>
      <c r="D1069" s="24" t="s">
        <v>699</v>
      </c>
      <c r="E1069" s="24">
        <v>0</v>
      </c>
      <c r="F1069" s="24">
        <v>0</v>
      </c>
      <c r="G1069" s="24">
        <v>0</v>
      </c>
      <c r="H1069" s="24">
        <v>0</v>
      </c>
      <c r="I1069" s="24">
        <v>0</v>
      </c>
      <c r="J1069" s="24">
        <v>0</v>
      </c>
      <c r="K1069" s="24">
        <v>0</v>
      </c>
      <c r="L1069" s="24">
        <v>0</v>
      </c>
      <c r="M1069" s="24">
        <v>0</v>
      </c>
      <c r="N1069" s="24">
        <v>0</v>
      </c>
      <c r="O1069" s="24">
        <v>0</v>
      </c>
      <c r="P1069" s="24">
        <v>0</v>
      </c>
      <c r="Q1069" s="24">
        <v>0</v>
      </c>
      <c r="R1069" s="24">
        <f t="shared" si="49"/>
        <v>0</v>
      </c>
      <c r="S1069" s="24">
        <f t="shared" si="50"/>
        <v>0</v>
      </c>
      <c r="T1069" s="24">
        <f t="shared" si="51"/>
        <v>1</v>
      </c>
      <c r="V1069"/>
    </row>
    <row r="1070" spans="1:22" x14ac:dyDescent="0.25">
      <c r="A1070" s="24" t="s">
        <v>1056</v>
      </c>
      <c r="B1070" s="8" t="s">
        <v>2390</v>
      </c>
      <c r="C1070" s="8" t="s">
        <v>735</v>
      </c>
      <c r="D1070" s="24" t="s">
        <v>712</v>
      </c>
      <c r="E1070" s="24">
        <v>9</v>
      </c>
      <c r="F1070" s="24">
        <v>1</v>
      </c>
      <c r="G1070" s="24">
        <v>0</v>
      </c>
      <c r="H1070" s="24">
        <v>0</v>
      </c>
      <c r="I1070" s="24">
        <v>0</v>
      </c>
      <c r="J1070" s="24">
        <v>0</v>
      </c>
      <c r="K1070" s="24">
        <v>0</v>
      </c>
      <c r="L1070" s="24">
        <v>0</v>
      </c>
      <c r="M1070" s="24">
        <v>2</v>
      </c>
      <c r="N1070" s="24">
        <v>4</v>
      </c>
      <c r="O1070" s="24">
        <v>1</v>
      </c>
      <c r="P1070" s="24">
        <v>0</v>
      </c>
      <c r="Q1070" s="24">
        <v>0</v>
      </c>
      <c r="R1070" s="24">
        <f t="shared" si="49"/>
        <v>0</v>
      </c>
      <c r="S1070" s="24">
        <f t="shared" si="50"/>
        <v>0</v>
      </c>
      <c r="T1070" s="24">
        <f t="shared" si="51"/>
        <v>1</v>
      </c>
      <c r="V1070"/>
    </row>
    <row r="1071" spans="1:22" x14ac:dyDescent="0.25">
      <c r="A1071" s="24" t="s">
        <v>196</v>
      </c>
      <c r="B1071" s="8" t="s">
        <v>2391</v>
      </c>
      <c r="C1071" s="8" t="s">
        <v>735</v>
      </c>
      <c r="D1071" s="24" t="s">
        <v>699</v>
      </c>
      <c r="E1071" s="24">
        <v>0</v>
      </c>
      <c r="F1071" s="24">
        <v>0</v>
      </c>
      <c r="G1071" s="24">
        <v>0</v>
      </c>
      <c r="H1071" s="24">
        <v>0</v>
      </c>
      <c r="I1071" s="24">
        <v>0</v>
      </c>
      <c r="J1071" s="24">
        <v>0</v>
      </c>
      <c r="K1071" s="24">
        <v>0</v>
      </c>
      <c r="L1071" s="24">
        <v>0</v>
      </c>
      <c r="M1071" s="24">
        <v>0</v>
      </c>
      <c r="N1071" s="24">
        <v>0</v>
      </c>
      <c r="O1071" s="24">
        <v>0</v>
      </c>
      <c r="P1071" s="24">
        <v>0</v>
      </c>
      <c r="Q1071" s="24">
        <v>0</v>
      </c>
      <c r="R1071" s="24">
        <f t="shared" si="49"/>
        <v>0</v>
      </c>
      <c r="S1071" s="24">
        <f t="shared" si="50"/>
        <v>0</v>
      </c>
      <c r="T1071" s="24">
        <f t="shared" si="51"/>
        <v>1</v>
      </c>
      <c r="V1071"/>
    </row>
    <row r="1072" spans="1:22" x14ac:dyDescent="0.25">
      <c r="A1072" s="24" t="s">
        <v>45</v>
      </c>
      <c r="B1072" s="8" t="s">
        <v>2392</v>
      </c>
      <c r="C1072" s="8" t="s">
        <v>737</v>
      </c>
      <c r="D1072" s="24" t="s">
        <v>711</v>
      </c>
      <c r="E1072" s="24">
        <v>0</v>
      </c>
      <c r="F1072" s="24">
        <v>0</v>
      </c>
      <c r="G1072" s="24">
        <v>0</v>
      </c>
      <c r="H1072" s="24">
        <v>0</v>
      </c>
      <c r="I1072" s="24">
        <v>0</v>
      </c>
      <c r="J1072" s="24">
        <v>0</v>
      </c>
      <c r="K1072" s="24">
        <v>0</v>
      </c>
      <c r="L1072" s="24">
        <v>0</v>
      </c>
      <c r="M1072" s="24">
        <v>0</v>
      </c>
      <c r="N1072" s="24">
        <v>0</v>
      </c>
      <c r="O1072" s="24">
        <v>0</v>
      </c>
      <c r="P1072" s="24">
        <v>0</v>
      </c>
      <c r="Q1072" s="24">
        <v>0</v>
      </c>
      <c r="R1072" s="24">
        <f t="shared" si="49"/>
        <v>0</v>
      </c>
      <c r="S1072" s="24">
        <f t="shared" si="50"/>
        <v>0</v>
      </c>
      <c r="T1072" s="24">
        <f t="shared" si="51"/>
        <v>1</v>
      </c>
      <c r="V1072"/>
    </row>
    <row r="1073" spans="1:22" x14ac:dyDescent="0.25">
      <c r="A1073" s="24" t="s">
        <v>283</v>
      </c>
      <c r="B1073" s="8" t="s">
        <v>2393</v>
      </c>
      <c r="C1073" s="8" t="s">
        <v>735</v>
      </c>
      <c r="D1073" s="24" t="s">
        <v>709</v>
      </c>
      <c r="E1073" s="24">
        <v>0</v>
      </c>
      <c r="F1073" s="24">
        <v>0</v>
      </c>
      <c r="G1073" s="24">
        <v>0</v>
      </c>
      <c r="H1073" s="24">
        <v>0</v>
      </c>
      <c r="I1073" s="24">
        <v>0</v>
      </c>
      <c r="J1073" s="24">
        <v>0</v>
      </c>
      <c r="K1073" s="24">
        <v>0</v>
      </c>
      <c r="L1073" s="24">
        <v>0</v>
      </c>
      <c r="M1073" s="24">
        <v>0</v>
      </c>
      <c r="N1073" s="24">
        <v>0</v>
      </c>
      <c r="O1073" s="24">
        <v>0</v>
      </c>
      <c r="P1073" s="24">
        <v>0</v>
      </c>
      <c r="Q1073" s="24">
        <v>0</v>
      </c>
      <c r="R1073" s="24">
        <f t="shared" si="49"/>
        <v>0</v>
      </c>
      <c r="S1073" s="24">
        <f t="shared" si="50"/>
        <v>0</v>
      </c>
      <c r="T1073" s="24">
        <f t="shared" si="51"/>
        <v>1</v>
      </c>
      <c r="V1073"/>
    </row>
    <row r="1074" spans="1:22" x14ac:dyDescent="0.25">
      <c r="A1074" s="24" t="s">
        <v>54</v>
      </c>
      <c r="B1074" s="8" t="s">
        <v>1131</v>
      </c>
      <c r="C1074" s="8" t="s">
        <v>2</v>
      </c>
      <c r="D1074" s="24" t="s">
        <v>717</v>
      </c>
      <c r="E1074" s="24">
        <v>0</v>
      </c>
      <c r="F1074" s="24">
        <v>0</v>
      </c>
      <c r="G1074" s="24">
        <v>0</v>
      </c>
      <c r="H1074" s="24">
        <v>0</v>
      </c>
      <c r="I1074" s="24">
        <v>0</v>
      </c>
      <c r="J1074" s="24">
        <v>0</v>
      </c>
      <c r="K1074" s="24">
        <v>0</v>
      </c>
      <c r="L1074" s="24">
        <v>0</v>
      </c>
      <c r="M1074" s="24">
        <v>0</v>
      </c>
      <c r="N1074" s="24">
        <v>0</v>
      </c>
      <c r="O1074" s="24">
        <v>0</v>
      </c>
      <c r="P1074" s="24">
        <v>0</v>
      </c>
      <c r="Q1074" s="24">
        <v>0</v>
      </c>
      <c r="R1074" s="24">
        <f t="shared" si="49"/>
        <v>0</v>
      </c>
      <c r="S1074" s="24">
        <f t="shared" si="50"/>
        <v>0</v>
      </c>
      <c r="T1074" s="24">
        <f t="shared" si="51"/>
        <v>1</v>
      </c>
      <c r="V1074"/>
    </row>
    <row r="1075" spans="1:22" x14ac:dyDescent="0.25">
      <c r="A1075" s="24" t="s">
        <v>2394</v>
      </c>
      <c r="B1075" s="8" t="s">
        <v>940</v>
      </c>
      <c r="C1075" s="8" t="s">
        <v>731</v>
      </c>
      <c r="D1075" s="24" t="s">
        <v>728</v>
      </c>
      <c r="E1075" s="24">
        <v>0</v>
      </c>
      <c r="F1075" s="24">
        <v>0</v>
      </c>
      <c r="G1075" s="24">
        <v>0</v>
      </c>
      <c r="H1075" s="24">
        <v>0</v>
      </c>
      <c r="I1075" s="24">
        <v>0</v>
      </c>
      <c r="J1075" s="24">
        <v>0</v>
      </c>
      <c r="K1075" s="24">
        <v>0</v>
      </c>
      <c r="L1075" s="24">
        <v>0</v>
      </c>
      <c r="M1075" s="24">
        <v>0</v>
      </c>
      <c r="N1075" s="24">
        <v>0</v>
      </c>
      <c r="O1075" s="24">
        <v>0</v>
      </c>
      <c r="P1075" s="24">
        <v>0</v>
      </c>
      <c r="Q1075" s="24">
        <v>0</v>
      </c>
      <c r="R1075" s="24">
        <f t="shared" si="49"/>
        <v>0</v>
      </c>
      <c r="S1075" s="24">
        <f t="shared" si="50"/>
        <v>0</v>
      </c>
      <c r="T1075" s="24">
        <f t="shared" si="51"/>
        <v>1</v>
      </c>
      <c r="V1075"/>
    </row>
    <row r="1076" spans="1:22" x14ac:dyDescent="0.25">
      <c r="A1076" s="24" t="s">
        <v>743</v>
      </c>
      <c r="B1076" s="8" t="s">
        <v>2395</v>
      </c>
      <c r="C1076" s="8" t="s">
        <v>705</v>
      </c>
      <c r="D1076" s="24" t="s">
        <v>719</v>
      </c>
      <c r="E1076" s="24">
        <v>0</v>
      </c>
      <c r="F1076" s="24">
        <v>0</v>
      </c>
      <c r="G1076" s="24">
        <v>0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4">
        <v>0</v>
      </c>
      <c r="O1076" s="24">
        <v>0</v>
      </c>
      <c r="P1076" s="24">
        <v>0</v>
      </c>
      <c r="Q1076" s="24">
        <v>0</v>
      </c>
      <c r="R1076" s="24">
        <f t="shared" si="49"/>
        <v>0</v>
      </c>
      <c r="S1076" s="24">
        <f t="shared" si="50"/>
        <v>0</v>
      </c>
      <c r="T1076" s="24">
        <f t="shared" si="51"/>
        <v>1</v>
      </c>
      <c r="V1076"/>
    </row>
    <row r="1077" spans="1:22" x14ac:dyDescent="0.25">
      <c r="A1077" s="24" t="s">
        <v>83</v>
      </c>
      <c r="B1077" s="8" t="s">
        <v>2396</v>
      </c>
      <c r="C1077" s="8" t="s">
        <v>705</v>
      </c>
      <c r="D1077" s="24" t="s">
        <v>702</v>
      </c>
      <c r="E1077" s="24">
        <v>0</v>
      </c>
      <c r="F1077" s="24">
        <v>0</v>
      </c>
      <c r="G1077" s="24">
        <v>0</v>
      </c>
      <c r="H1077" s="24">
        <v>0</v>
      </c>
      <c r="I1077" s="24">
        <v>0</v>
      </c>
      <c r="J1077" s="24">
        <v>0</v>
      </c>
      <c r="K1077" s="24">
        <v>0</v>
      </c>
      <c r="L1077" s="24">
        <v>0</v>
      </c>
      <c r="M1077" s="24">
        <v>0</v>
      </c>
      <c r="N1077" s="24">
        <v>0</v>
      </c>
      <c r="O1077" s="24">
        <v>0</v>
      </c>
      <c r="P1077" s="24">
        <v>0</v>
      </c>
      <c r="Q1077" s="24">
        <v>0</v>
      </c>
      <c r="R1077" s="24">
        <f t="shared" si="49"/>
        <v>0</v>
      </c>
      <c r="S1077" s="24">
        <f t="shared" si="50"/>
        <v>0</v>
      </c>
      <c r="T1077" s="24">
        <f t="shared" si="51"/>
        <v>1</v>
      </c>
      <c r="V1077"/>
    </row>
    <row r="1078" spans="1:22" x14ac:dyDescent="0.25">
      <c r="A1078" s="24" t="s">
        <v>2397</v>
      </c>
      <c r="B1078" s="8" t="s">
        <v>2398</v>
      </c>
      <c r="C1078" s="8" t="s">
        <v>737</v>
      </c>
      <c r="D1078" s="24" t="s">
        <v>728</v>
      </c>
      <c r="E1078" s="24">
        <v>0</v>
      </c>
      <c r="F1078" s="24">
        <v>0</v>
      </c>
      <c r="G1078" s="24">
        <v>0</v>
      </c>
      <c r="H1078" s="24">
        <v>0</v>
      </c>
      <c r="I1078" s="24">
        <v>0</v>
      </c>
      <c r="J1078" s="24">
        <v>0</v>
      </c>
      <c r="K1078" s="24">
        <v>0</v>
      </c>
      <c r="L1078" s="24">
        <v>0</v>
      </c>
      <c r="M1078" s="24">
        <v>0</v>
      </c>
      <c r="N1078" s="24">
        <v>0</v>
      </c>
      <c r="O1078" s="24">
        <v>0</v>
      </c>
      <c r="P1078" s="24">
        <v>0</v>
      </c>
      <c r="Q1078" s="24">
        <v>0</v>
      </c>
      <c r="R1078" s="24">
        <f t="shared" si="49"/>
        <v>0</v>
      </c>
      <c r="S1078" s="24">
        <f t="shared" si="50"/>
        <v>0</v>
      </c>
      <c r="T1078" s="24">
        <f t="shared" si="51"/>
        <v>1</v>
      </c>
      <c r="V1078"/>
    </row>
    <row r="1079" spans="1:22" x14ac:dyDescent="0.25">
      <c r="A1079" s="24" t="s">
        <v>1091</v>
      </c>
      <c r="B1079" s="8" t="s">
        <v>2399</v>
      </c>
      <c r="C1079" s="8" t="s">
        <v>2</v>
      </c>
      <c r="D1079" s="24" t="s">
        <v>704</v>
      </c>
      <c r="E1079" s="24">
        <v>0</v>
      </c>
      <c r="F1079" s="24">
        <v>0</v>
      </c>
      <c r="G1079" s="24">
        <v>0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4">
        <v>0</v>
      </c>
      <c r="O1079" s="24">
        <v>0</v>
      </c>
      <c r="P1079" s="24">
        <v>0</v>
      </c>
      <c r="Q1079" s="24">
        <v>0</v>
      </c>
      <c r="R1079" s="24">
        <f t="shared" si="49"/>
        <v>0</v>
      </c>
      <c r="S1079" s="24">
        <f t="shared" si="50"/>
        <v>0</v>
      </c>
      <c r="T1079" s="24">
        <f t="shared" si="51"/>
        <v>1</v>
      </c>
      <c r="V1079"/>
    </row>
    <row r="1080" spans="1:22" x14ac:dyDescent="0.25">
      <c r="A1080" s="24" t="s">
        <v>307</v>
      </c>
      <c r="B1080" s="8" t="s">
        <v>2400</v>
      </c>
      <c r="C1080" s="8" t="s">
        <v>735</v>
      </c>
      <c r="D1080" s="24" t="s">
        <v>707</v>
      </c>
      <c r="E1080" s="24">
        <v>0</v>
      </c>
      <c r="F1080" s="24">
        <v>0</v>
      </c>
      <c r="G1080" s="24">
        <v>0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0</v>
      </c>
      <c r="P1080" s="24">
        <v>0</v>
      </c>
      <c r="Q1080" s="24">
        <v>0</v>
      </c>
      <c r="R1080" s="24">
        <f t="shared" si="49"/>
        <v>0</v>
      </c>
      <c r="S1080" s="24">
        <f t="shared" si="50"/>
        <v>0</v>
      </c>
      <c r="T1080" s="24">
        <f t="shared" si="51"/>
        <v>1</v>
      </c>
      <c r="V1080"/>
    </row>
    <row r="1081" spans="1:22" x14ac:dyDescent="0.25">
      <c r="A1081" s="24" t="s">
        <v>2401</v>
      </c>
      <c r="B1081" s="8" t="s">
        <v>1976</v>
      </c>
      <c r="C1081" s="8" t="s">
        <v>2</v>
      </c>
      <c r="D1081" s="24" t="s">
        <v>726</v>
      </c>
      <c r="E1081" s="24">
        <v>0</v>
      </c>
      <c r="F1081" s="24">
        <v>0</v>
      </c>
      <c r="G1081" s="24">
        <v>0</v>
      </c>
      <c r="H1081" s="24">
        <v>0</v>
      </c>
      <c r="I1081" s="24">
        <v>0</v>
      </c>
      <c r="J1081" s="24">
        <v>0</v>
      </c>
      <c r="K1081" s="24">
        <v>0</v>
      </c>
      <c r="L1081" s="24">
        <v>0</v>
      </c>
      <c r="M1081" s="24">
        <v>0</v>
      </c>
      <c r="N1081" s="24">
        <v>0</v>
      </c>
      <c r="O1081" s="24">
        <v>0</v>
      </c>
      <c r="P1081" s="24">
        <v>0</v>
      </c>
      <c r="Q1081" s="24">
        <v>0</v>
      </c>
      <c r="R1081" s="24">
        <f t="shared" si="49"/>
        <v>0</v>
      </c>
      <c r="S1081" s="24">
        <f t="shared" si="50"/>
        <v>0</v>
      </c>
      <c r="T1081" s="24">
        <f t="shared" si="51"/>
        <v>1</v>
      </c>
      <c r="V1081"/>
    </row>
    <row r="1082" spans="1:22" x14ac:dyDescent="0.25">
      <c r="A1082" s="24" t="s">
        <v>291</v>
      </c>
      <c r="B1082" s="8" t="s">
        <v>2402</v>
      </c>
      <c r="C1082" s="8" t="s">
        <v>705</v>
      </c>
      <c r="D1082" s="24" t="s">
        <v>708</v>
      </c>
      <c r="E1082" s="24">
        <v>0</v>
      </c>
      <c r="F1082" s="24">
        <v>0</v>
      </c>
      <c r="G1082" s="24">
        <v>0</v>
      </c>
      <c r="H1082" s="24">
        <v>0</v>
      </c>
      <c r="I1082" s="24">
        <v>0</v>
      </c>
      <c r="J1082" s="24">
        <v>0</v>
      </c>
      <c r="K1082" s="24">
        <v>0</v>
      </c>
      <c r="L1082" s="24">
        <v>0</v>
      </c>
      <c r="M1082" s="24">
        <v>0</v>
      </c>
      <c r="N1082" s="24">
        <v>0</v>
      </c>
      <c r="O1082" s="24">
        <v>0</v>
      </c>
      <c r="P1082" s="24">
        <v>0</v>
      </c>
      <c r="Q1082" s="24">
        <v>0</v>
      </c>
      <c r="R1082" s="24">
        <f t="shared" si="49"/>
        <v>0</v>
      </c>
      <c r="S1082" s="24">
        <f t="shared" si="50"/>
        <v>0</v>
      </c>
      <c r="T1082" s="24">
        <f t="shared" si="51"/>
        <v>1</v>
      </c>
      <c r="V1082"/>
    </row>
    <row r="1083" spans="1:22" x14ac:dyDescent="0.25">
      <c r="A1083" s="24" t="s">
        <v>2403</v>
      </c>
      <c r="B1083" s="8" t="s">
        <v>215</v>
      </c>
      <c r="C1083" s="8" t="s">
        <v>737</v>
      </c>
      <c r="D1083" s="24" t="s">
        <v>727</v>
      </c>
      <c r="E1083" s="24">
        <v>0</v>
      </c>
      <c r="F1083" s="24">
        <v>0</v>
      </c>
      <c r="G1083" s="24">
        <v>0</v>
      </c>
      <c r="H1083" s="24">
        <v>0</v>
      </c>
      <c r="I1083" s="24">
        <v>0</v>
      </c>
      <c r="J1083" s="24">
        <v>0</v>
      </c>
      <c r="K1083" s="24">
        <v>0</v>
      </c>
      <c r="L1083" s="24">
        <v>0</v>
      </c>
      <c r="M1083" s="24">
        <v>0</v>
      </c>
      <c r="N1083" s="24">
        <v>0</v>
      </c>
      <c r="O1083" s="24">
        <v>0</v>
      </c>
      <c r="P1083" s="24">
        <v>0</v>
      </c>
      <c r="Q1083" s="24">
        <v>0</v>
      </c>
      <c r="R1083" s="24">
        <f t="shared" si="49"/>
        <v>0</v>
      </c>
      <c r="S1083" s="24">
        <f t="shared" si="50"/>
        <v>0</v>
      </c>
      <c r="T1083" s="24">
        <f t="shared" si="51"/>
        <v>1</v>
      </c>
      <c r="V1083"/>
    </row>
    <row r="1084" spans="1:22" x14ac:dyDescent="0.25">
      <c r="A1084" s="24" t="s">
        <v>83</v>
      </c>
      <c r="B1084" s="8" t="s">
        <v>2404</v>
      </c>
      <c r="C1084" s="8" t="s">
        <v>705</v>
      </c>
      <c r="D1084" s="24" t="s">
        <v>701</v>
      </c>
      <c r="E1084" s="24">
        <v>0</v>
      </c>
      <c r="F1084" s="24">
        <v>0</v>
      </c>
      <c r="G1084" s="24">
        <v>0</v>
      </c>
      <c r="H1084" s="24">
        <v>0</v>
      </c>
      <c r="I1084" s="24">
        <v>0</v>
      </c>
      <c r="J1084" s="24">
        <v>0</v>
      </c>
      <c r="K1084" s="24">
        <v>0</v>
      </c>
      <c r="L1084" s="24">
        <v>0</v>
      </c>
      <c r="M1084" s="24">
        <v>0</v>
      </c>
      <c r="N1084" s="24">
        <v>0</v>
      </c>
      <c r="O1084" s="24">
        <v>0</v>
      </c>
      <c r="P1084" s="24">
        <v>0</v>
      </c>
      <c r="Q1084" s="24">
        <v>0</v>
      </c>
      <c r="R1084" s="24">
        <f t="shared" si="49"/>
        <v>0</v>
      </c>
      <c r="S1084" s="24">
        <f t="shared" si="50"/>
        <v>0</v>
      </c>
      <c r="T1084" s="24">
        <f t="shared" si="51"/>
        <v>1</v>
      </c>
      <c r="V1084"/>
    </row>
    <row r="1085" spans="1:22" x14ac:dyDescent="0.25">
      <c r="A1085" s="24" t="s">
        <v>138</v>
      </c>
      <c r="B1085" s="8" t="s">
        <v>2405</v>
      </c>
      <c r="C1085" s="8" t="s">
        <v>735</v>
      </c>
      <c r="D1085" s="24" t="s">
        <v>703</v>
      </c>
      <c r="E1085" s="24">
        <v>0</v>
      </c>
      <c r="F1085" s="24">
        <v>0</v>
      </c>
      <c r="G1085" s="24">
        <v>0</v>
      </c>
      <c r="H1085" s="24">
        <v>0</v>
      </c>
      <c r="I1085" s="24">
        <v>0</v>
      </c>
      <c r="J1085" s="24">
        <v>0</v>
      </c>
      <c r="K1085" s="24">
        <v>0</v>
      </c>
      <c r="L1085" s="24">
        <v>0</v>
      </c>
      <c r="M1085" s="24">
        <v>0</v>
      </c>
      <c r="N1085" s="24">
        <v>0</v>
      </c>
      <c r="O1085" s="24">
        <v>0</v>
      </c>
      <c r="P1085" s="24">
        <v>0</v>
      </c>
      <c r="Q1085" s="24">
        <v>0</v>
      </c>
      <c r="R1085" s="24">
        <f t="shared" si="49"/>
        <v>0</v>
      </c>
      <c r="S1085" s="24">
        <f t="shared" si="50"/>
        <v>0</v>
      </c>
      <c r="T1085" s="24">
        <f t="shared" si="51"/>
        <v>1</v>
      </c>
      <c r="V1085"/>
    </row>
    <row r="1086" spans="1:22" x14ac:dyDescent="0.25">
      <c r="A1086" s="24" t="s">
        <v>89</v>
      </c>
      <c r="B1086" s="8" t="s">
        <v>2406</v>
      </c>
      <c r="C1086" s="8" t="s">
        <v>2035</v>
      </c>
      <c r="D1086" s="24" t="s">
        <v>708</v>
      </c>
      <c r="E1086" s="24">
        <v>0</v>
      </c>
      <c r="F1086" s="24">
        <v>0</v>
      </c>
      <c r="G1086" s="24">
        <v>0</v>
      </c>
      <c r="H1086" s="24">
        <v>0</v>
      </c>
      <c r="I1086" s="24">
        <v>0</v>
      </c>
      <c r="J1086" s="24">
        <v>0</v>
      </c>
      <c r="K1086" s="24">
        <v>0</v>
      </c>
      <c r="L1086" s="24">
        <v>0</v>
      </c>
      <c r="M1086" s="24">
        <v>0</v>
      </c>
      <c r="N1086" s="24">
        <v>0</v>
      </c>
      <c r="O1086" s="24">
        <v>0</v>
      </c>
      <c r="P1086" s="24">
        <v>0</v>
      </c>
      <c r="Q1086" s="24">
        <v>0</v>
      </c>
      <c r="R1086" s="24">
        <f t="shared" si="49"/>
        <v>0</v>
      </c>
      <c r="S1086" s="24">
        <f t="shared" si="50"/>
        <v>0</v>
      </c>
      <c r="T1086" s="24">
        <f t="shared" si="51"/>
        <v>1</v>
      </c>
      <c r="V1086"/>
    </row>
    <row r="1087" spans="1:22" x14ac:dyDescent="0.25">
      <c r="A1087" s="24" t="s">
        <v>275</v>
      </c>
      <c r="B1087" s="8" t="s">
        <v>2407</v>
      </c>
      <c r="C1087" s="8" t="s">
        <v>2</v>
      </c>
      <c r="D1087" s="24" t="s">
        <v>703</v>
      </c>
      <c r="E1087" s="24">
        <v>0</v>
      </c>
      <c r="F1087" s="24">
        <v>0</v>
      </c>
      <c r="G1087" s="24">
        <v>0</v>
      </c>
      <c r="H1087" s="24">
        <v>0</v>
      </c>
      <c r="I1087" s="24">
        <v>0</v>
      </c>
      <c r="J1087" s="24">
        <v>0</v>
      </c>
      <c r="K1087" s="24">
        <v>0</v>
      </c>
      <c r="L1087" s="24">
        <v>0</v>
      </c>
      <c r="M1087" s="24">
        <v>0</v>
      </c>
      <c r="N1087" s="24">
        <v>0</v>
      </c>
      <c r="O1087" s="24">
        <v>0</v>
      </c>
      <c r="P1087" s="24">
        <v>0</v>
      </c>
      <c r="Q1087" s="24">
        <v>0</v>
      </c>
      <c r="R1087" s="24">
        <f t="shared" si="49"/>
        <v>0</v>
      </c>
      <c r="S1087" s="24">
        <f t="shared" si="50"/>
        <v>0</v>
      </c>
      <c r="T1087" s="24">
        <f t="shared" si="51"/>
        <v>1</v>
      </c>
      <c r="V1087"/>
    </row>
    <row r="1088" spans="1:22" x14ac:dyDescent="0.25">
      <c r="A1088" s="24" t="s">
        <v>2408</v>
      </c>
      <c r="B1088" s="8" t="s">
        <v>263</v>
      </c>
      <c r="C1088" s="8" t="s">
        <v>732</v>
      </c>
      <c r="D1088" s="24" t="s">
        <v>710</v>
      </c>
      <c r="E1088" s="24">
        <v>0</v>
      </c>
      <c r="F1088" s="24">
        <v>0</v>
      </c>
      <c r="G1088" s="24">
        <v>0</v>
      </c>
      <c r="H1088" s="24">
        <v>0</v>
      </c>
      <c r="I1088" s="24">
        <v>0</v>
      </c>
      <c r="J1088" s="24">
        <v>0</v>
      </c>
      <c r="K1088" s="24">
        <v>0</v>
      </c>
      <c r="L1088" s="24">
        <v>0</v>
      </c>
      <c r="M1088" s="24">
        <v>0</v>
      </c>
      <c r="N1088" s="24">
        <v>0</v>
      </c>
      <c r="O1088" s="24">
        <v>0</v>
      </c>
      <c r="P1088" s="24">
        <v>0</v>
      </c>
      <c r="Q1088" s="24">
        <v>0</v>
      </c>
      <c r="R1088" s="24">
        <f t="shared" si="49"/>
        <v>0</v>
      </c>
      <c r="S1088" s="24">
        <f t="shared" si="50"/>
        <v>0</v>
      </c>
      <c r="T1088" s="24">
        <f t="shared" si="51"/>
        <v>1</v>
      </c>
      <c r="V1088"/>
    </row>
    <row r="1089" spans="1:22" x14ac:dyDescent="0.25">
      <c r="A1089" s="24" t="s">
        <v>64</v>
      </c>
      <c r="B1089" s="8" t="s">
        <v>2409</v>
      </c>
      <c r="C1089" s="8" t="s">
        <v>737</v>
      </c>
      <c r="D1089" s="24" t="s">
        <v>713</v>
      </c>
      <c r="E1089" s="24">
        <v>0</v>
      </c>
      <c r="F1089" s="24">
        <v>0</v>
      </c>
      <c r="G1089" s="24">
        <v>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4">
        <v>0</v>
      </c>
      <c r="O1089" s="24">
        <v>0</v>
      </c>
      <c r="P1089" s="24">
        <v>0</v>
      </c>
      <c r="Q1089" s="24">
        <v>0</v>
      </c>
      <c r="R1089" s="24">
        <f t="shared" si="49"/>
        <v>0</v>
      </c>
      <c r="S1089" s="24">
        <f t="shared" si="50"/>
        <v>0</v>
      </c>
      <c r="T1089" s="24">
        <f t="shared" si="51"/>
        <v>1</v>
      </c>
      <c r="V1089"/>
    </row>
    <row r="1090" spans="1:22" x14ac:dyDescent="0.25">
      <c r="A1090" s="24" t="s">
        <v>1006</v>
      </c>
      <c r="B1090" s="8" t="s">
        <v>637</v>
      </c>
      <c r="C1090" s="8" t="s">
        <v>3</v>
      </c>
      <c r="D1090" s="24" t="s">
        <v>727</v>
      </c>
      <c r="E1090" s="24">
        <v>0</v>
      </c>
      <c r="F1090" s="24">
        <v>0</v>
      </c>
      <c r="G1090" s="24">
        <v>0</v>
      </c>
      <c r="H1090" s="24">
        <v>0</v>
      </c>
      <c r="I1090" s="24">
        <v>0</v>
      </c>
      <c r="J1090" s="24">
        <v>0</v>
      </c>
      <c r="K1090" s="24">
        <v>0</v>
      </c>
      <c r="L1090" s="24">
        <v>0</v>
      </c>
      <c r="M1090" s="24">
        <v>0</v>
      </c>
      <c r="N1090" s="24">
        <v>0</v>
      </c>
      <c r="O1090" s="24">
        <v>0</v>
      </c>
      <c r="P1090" s="24">
        <v>0</v>
      </c>
      <c r="Q1090" s="24">
        <v>0</v>
      </c>
      <c r="R1090" s="24">
        <f t="shared" si="49"/>
        <v>0</v>
      </c>
      <c r="S1090" s="24">
        <f t="shared" si="50"/>
        <v>0</v>
      </c>
      <c r="T1090" s="24">
        <f t="shared" si="51"/>
        <v>1</v>
      </c>
      <c r="V1090"/>
    </row>
    <row r="1091" spans="1:22" x14ac:dyDescent="0.25">
      <c r="A1091" s="24" t="s">
        <v>951</v>
      </c>
      <c r="B1091" s="8" t="s">
        <v>2410</v>
      </c>
      <c r="C1091" s="8" t="s">
        <v>735</v>
      </c>
      <c r="D1091" s="24" t="s">
        <v>725</v>
      </c>
      <c r="E1091" s="24">
        <v>0</v>
      </c>
      <c r="F1091" s="24">
        <v>0</v>
      </c>
      <c r="G1091" s="24">
        <v>0</v>
      </c>
      <c r="H1091" s="24">
        <v>0</v>
      </c>
      <c r="I1091" s="24">
        <v>0</v>
      </c>
      <c r="J1091" s="24">
        <v>0</v>
      </c>
      <c r="K1091" s="24">
        <v>0</v>
      </c>
      <c r="L1091" s="24">
        <v>0</v>
      </c>
      <c r="M1091" s="24">
        <v>0</v>
      </c>
      <c r="N1091" s="24">
        <v>0</v>
      </c>
      <c r="O1091" s="24">
        <v>0</v>
      </c>
      <c r="P1091" s="24">
        <v>0</v>
      </c>
      <c r="Q1091" s="24">
        <v>0</v>
      </c>
      <c r="R1091" s="24">
        <f t="shared" ref="R1091:R1154" si="52">Q1091/16.875</f>
        <v>0</v>
      </c>
      <c r="S1091" s="24">
        <f t="shared" ref="S1091:S1154" si="53">IF(Q1091&gt;= 500,R1091*1.1,IF( Q1091&gt; 400,R1091,IF(Q1091&gt;300,R1091*0.9,IF(Q1091&gt;200,R1091*0.8,IF(Q1091&gt;100,R1091*0.7,R1091*0.6)))))</f>
        <v>0</v>
      </c>
      <c r="T1091" s="24">
        <f t="shared" ref="T1091:T1154" si="54">IF(S1091 &lt; 1.5,1,S1091)</f>
        <v>1</v>
      </c>
      <c r="V1091"/>
    </row>
    <row r="1092" spans="1:22" x14ac:dyDescent="0.25">
      <c r="A1092" s="24" t="s">
        <v>337</v>
      </c>
      <c r="B1092" s="8" t="s">
        <v>33</v>
      </c>
      <c r="C1092" s="8" t="s">
        <v>737</v>
      </c>
      <c r="D1092" s="24" t="s">
        <v>711</v>
      </c>
      <c r="E1092" s="24">
        <v>0</v>
      </c>
      <c r="F1092" s="24">
        <v>0</v>
      </c>
      <c r="G1092" s="24">
        <v>0</v>
      </c>
      <c r="H1092" s="24">
        <v>0</v>
      </c>
      <c r="I1092" s="24">
        <v>0</v>
      </c>
      <c r="J1092" s="24">
        <v>0</v>
      </c>
      <c r="K1092" s="24">
        <v>0</v>
      </c>
      <c r="L1092" s="24">
        <v>0</v>
      </c>
      <c r="M1092" s="24">
        <v>0</v>
      </c>
      <c r="N1092" s="24">
        <v>0</v>
      </c>
      <c r="O1092" s="24">
        <v>0</v>
      </c>
      <c r="P1092" s="24">
        <v>0</v>
      </c>
      <c r="Q1092" s="24">
        <v>0</v>
      </c>
      <c r="R1092" s="24">
        <f t="shared" si="52"/>
        <v>0</v>
      </c>
      <c r="S1092" s="24">
        <f t="shared" si="53"/>
        <v>0</v>
      </c>
      <c r="T1092" s="24">
        <f t="shared" si="54"/>
        <v>1</v>
      </c>
      <c r="V1092"/>
    </row>
    <row r="1093" spans="1:22" x14ac:dyDescent="0.25">
      <c r="A1093" s="24" t="s">
        <v>2411</v>
      </c>
      <c r="B1093" s="8" t="s">
        <v>2412</v>
      </c>
      <c r="C1093" s="8" t="s">
        <v>732</v>
      </c>
      <c r="D1093" s="24" t="s">
        <v>846</v>
      </c>
      <c r="E1093" s="24">
        <v>0</v>
      </c>
      <c r="F1093" s="24">
        <v>0</v>
      </c>
      <c r="G1093" s="24">
        <v>0</v>
      </c>
      <c r="H1093" s="24">
        <v>0</v>
      </c>
      <c r="I1093" s="24">
        <v>0</v>
      </c>
      <c r="J1093" s="24">
        <v>0</v>
      </c>
      <c r="K1093" s="24">
        <v>0</v>
      </c>
      <c r="L1093" s="24">
        <v>0</v>
      </c>
      <c r="M1093" s="24">
        <v>0</v>
      </c>
      <c r="N1093" s="24">
        <v>0</v>
      </c>
      <c r="O1093" s="24">
        <v>0</v>
      </c>
      <c r="P1093" s="24">
        <v>0</v>
      </c>
      <c r="Q1093" s="24">
        <v>0</v>
      </c>
      <c r="R1093" s="24">
        <f t="shared" si="52"/>
        <v>0</v>
      </c>
      <c r="S1093" s="24">
        <f t="shared" si="53"/>
        <v>0</v>
      </c>
      <c r="T1093" s="24">
        <f t="shared" si="54"/>
        <v>1</v>
      </c>
      <c r="V1093"/>
    </row>
    <row r="1094" spans="1:22" x14ac:dyDescent="0.25">
      <c r="A1094" s="24" t="s">
        <v>2413</v>
      </c>
      <c r="B1094" s="8" t="s">
        <v>2414</v>
      </c>
      <c r="C1094" s="8" t="s">
        <v>735</v>
      </c>
      <c r="D1094" s="24" t="s">
        <v>714</v>
      </c>
      <c r="E1094" s="24">
        <v>0</v>
      </c>
      <c r="F1094" s="24">
        <v>0</v>
      </c>
      <c r="G1094" s="24">
        <v>0</v>
      </c>
      <c r="H1094" s="24">
        <v>0</v>
      </c>
      <c r="I1094" s="24">
        <v>0</v>
      </c>
      <c r="J1094" s="24">
        <v>0</v>
      </c>
      <c r="K1094" s="24">
        <v>0</v>
      </c>
      <c r="L1094" s="24">
        <v>0</v>
      </c>
      <c r="M1094" s="24">
        <v>0</v>
      </c>
      <c r="N1094" s="24">
        <v>0</v>
      </c>
      <c r="O1094" s="24">
        <v>0</v>
      </c>
      <c r="P1094" s="24">
        <v>0</v>
      </c>
      <c r="Q1094" s="24">
        <v>0</v>
      </c>
      <c r="R1094" s="24">
        <f t="shared" si="52"/>
        <v>0</v>
      </c>
      <c r="S1094" s="24">
        <f t="shared" si="53"/>
        <v>0</v>
      </c>
      <c r="T1094" s="24">
        <f t="shared" si="54"/>
        <v>1</v>
      </c>
      <c r="V1094"/>
    </row>
    <row r="1095" spans="1:22" x14ac:dyDescent="0.25">
      <c r="A1095" s="24" t="s">
        <v>32</v>
      </c>
      <c r="B1095" s="8" t="s">
        <v>2415</v>
      </c>
      <c r="C1095" s="8" t="s">
        <v>735</v>
      </c>
      <c r="D1095" s="24" t="s">
        <v>702</v>
      </c>
      <c r="E1095" s="24">
        <v>0</v>
      </c>
      <c r="F1095" s="24">
        <v>0</v>
      </c>
      <c r="G1095" s="24">
        <v>0</v>
      </c>
      <c r="H1095" s="24">
        <v>0</v>
      </c>
      <c r="I1095" s="24">
        <v>0</v>
      </c>
      <c r="J1095" s="24">
        <v>0</v>
      </c>
      <c r="K1095" s="24">
        <v>0</v>
      </c>
      <c r="L1095" s="24">
        <v>0</v>
      </c>
      <c r="M1095" s="24">
        <v>0</v>
      </c>
      <c r="N1095" s="24">
        <v>0</v>
      </c>
      <c r="O1095" s="24">
        <v>0</v>
      </c>
      <c r="P1095" s="24">
        <v>0</v>
      </c>
      <c r="Q1095" s="24">
        <v>0</v>
      </c>
      <c r="R1095" s="24">
        <f t="shared" si="52"/>
        <v>0</v>
      </c>
      <c r="S1095" s="24">
        <f t="shared" si="53"/>
        <v>0</v>
      </c>
      <c r="T1095" s="24">
        <f t="shared" si="54"/>
        <v>1</v>
      </c>
      <c r="V1095"/>
    </row>
    <row r="1096" spans="1:22" x14ac:dyDescent="0.25">
      <c r="A1096" s="24" t="s">
        <v>2416</v>
      </c>
      <c r="B1096" s="8" t="s">
        <v>2417</v>
      </c>
      <c r="C1096" s="8" t="s">
        <v>705</v>
      </c>
      <c r="D1096" s="24" t="s">
        <v>718</v>
      </c>
      <c r="E1096" s="24">
        <v>0</v>
      </c>
      <c r="F1096" s="24">
        <v>0</v>
      </c>
      <c r="G1096" s="24">
        <v>0</v>
      </c>
      <c r="H1096" s="24">
        <v>0</v>
      </c>
      <c r="I1096" s="24">
        <v>0</v>
      </c>
      <c r="J1096" s="24">
        <v>0</v>
      </c>
      <c r="K1096" s="24">
        <v>0</v>
      </c>
      <c r="L1096" s="24">
        <v>0</v>
      </c>
      <c r="M1096" s="24">
        <v>0</v>
      </c>
      <c r="N1096" s="24">
        <v>0</v>
      </c>
      <c r="O1096" s="24">
        <v>0</v>
      </c>
      <c r="P1096" s="24">
        <v>0</v>
      </c>
      <c r="Q1096" s="24">
        <v>0</v>
      </c>
      <c r="R1096" s="24">
        <f t="shared" si="52"/>
        <v>0</v>
      </c>
      <c r="S1096" s="24">
        <f t="shared" si="53"/>
        <v>0</v>
      </c>
      <c r="T1096" s="24">
        <f t="shared" si="54"/>
        <v>1</v>
      </c>
      <c r="V1096"/>
    </row>
    <row r="1097" spans="1:22" x14ac:dyDescent="0.25">
      <c r="A1097" s="24" t="s">
        <v>2418</v>
      </c>
      <c r="B1097" s="8" t="s">
        <v>680</v>
      </c>
      <c r="C1097" s="8" t="s">
        <v>2</v>
      </c>
      <c r="D1097" s="24" t="s">
        <v>703</v>
      </c>
      <c r="E1097" s="24">
        <v>0</v>
      </c>
      <c r="F1097" s="24">
        <v>0</v>
      </c>
      <c r="G1097" s="24">
        <v>0</v>
      </c>
      <c r="H1097" s="24">
        <v>0</v>
      </c>
      <c r="I1097" s="24">
        <v>0</v>
      </c>
      <c r="J1097" s="24">
        <v>0</v>
      </c>
      <c r="K1097" s="24">
        <v>0</v>
      </c>
      <c r="L1097" s="24">
        <v>0</v>
      </c>
      <c r="M1097" s="24">
        <v>0</v>
      </c>
      <c r="N1097" s="24">
        <v>0</v>
      </c>
      <c r="O1097" s="24">
        <v>0</v>
      </c>
      <c r="P1097" s="24">
        <v>0</v>
      </c>
      <c r="Q1097" s="24">
        <v>0</v>
      </c>
      <c r="R1097" s="24">
        <f t="shared" si="52"/>
        <v>0</v>
      </c>
      <c r="S1097" s="24">
        <f t="shared" si="53"/>
        <v>0</v>
      </c>
      <c r="T1097" s="24">
        <f t="shared" si="54"/>
        <v>1</v>
      </c>
      <c r="V1097"/>
    </row>
    <row r="1098" spans="1:22" x14ac:dyDescent="0.25">
      <c r="A1098" s="24" t="s">
        <v>168</v>
      </c>
      <c r="B1098" s="8" t="s">
        <v>2419</v>
      </c>
      <c r="C1098" s="8" t="s">
        <v>737</v>
      </c>
      <c r="D1098" s="24" t="s">
        <v>716</v>
      </c>
      <c r="E1098" s="24">
        <v>0</v>
      </c>
      <c r="F1098" s="24">
        <v>0</v>
      </c>
      <c r="G1098" s="24">
        <v>0</v>
      </c>
      <c r="H1098" s="24">
        <v>0</v>
      </c>
      <c r="I1098" s="24">
        <v>0</v>
      </c>
      <c r="J1098" s="24">
        <v>0</v>
      </c>
      <c r="K1098" s="24">
        <v>0</v>
      </c>
      <c r="L1098" s="24">
        <v>0</v>
      </c>
      <c r="M1098" s="24">
        <v>0</v>
      </c>
      <c r="N1098" s="24">
        <v>0</v>
      </c>
      <c r="O1098" s="24">
        <v>0</v>
      </c>
      <c r="P1098" s="24">
        <v>0</v>
      </c>
      <c r="Q1098" s="24">
        <v>0</v>
      </c>
      <c r="R1098" s="24">
        <f t="shared" si="52"/>
        <v>0</v>
      </c>
      <c r="S1098" s="24">
        <f t="shared" si="53"/>
        <v>0</v>
      </c>
      <c r="T1098" s="24">
        <f t="shared" si="54"/>
        <v>1</v>
      </c>
      <c r="V1098"/>
    </row>
    <row r="1099" spans="1:22" x14ac:dyDescent="0.25">
      <c r="A1099" s="24" t="s">
        <v>2420</v>
      </c>
      <c r="B1099" s="8" t="s">
        <v>2421</v>
      </c>
      <c r="C1099" s="8" t="s">
        <v>705</v>
      </c>
      <c r="D1099" s="24" t="s">
        <v>708</v>
      </c>
      <c r="E1099" s="24">
        <v>0</v>
      </c>
      <c r="F1099" s="24">
        <v>0</v>
      </c>
      <c r="G1099" s="24">
        <v>0</v>
      </c>
      <c r="H1099" s="24">
        <v>0</v>
      </c>
      <c r="I1099" s="24">
        <v>0</v>
      </c>
      <c r="J1099" s="24">
        <v>0</v>
      </c>
      <c r="K1099" s="24">
        <v>0</v>
      </c>
      <c r="L1099" s="24">
        <v>0</v>
      </c>
      <c r="M1099" s="24">
        <v>0</v>
      </c>
      <c r="N1099" s="24">
        <v>0</v>
      </c>
      <c r="O1099" s="24">
        <v>0</v>
      </c>
      <c r="P1099" s="24">
        <v>0</v>
      </c>
      <c r="Q1099" s="24">
        <v>0</v>
      </c>
      <c r="R1099" s="24">
        <f t="shared" si="52"/>
        <v>0</v>
      </c>
      <c r="S1099" s="24">
        <f t="shared" si="53"/>
        <v>0</v>
      </c>
      <c r="T1099" s="24">
        <f t="shared" si="54"/>
        <v>1</v>
      </c>
      <c r="V1099"/>
    </row>
    <row r="1100" spans="1:22" x14ac:dyDescent="0.25">
      <c r="A1100" s="24" t="s">
        <v>32</v>
      </c>
      <c r="B1100" s="8" t="s">
        <v>2422</v>
      </c>
      <c r="C1100" s="8" t="s">
        <v>731</v>
      </c>
      <c r="D1100" s="24" t="s">
        <v>703</v>
      </c>
      <c r="E1100" s="24">
        <v>0</v>
      </c>
      <c r="F1100" s="24">
        <v>0</v>
      </c>
      <c r="G1100" s="24">
        <v>0</v>
      </c>
      <c r="H1100" s="24">
        <v>0</v>
      </c>
      <c r="I1100" s="24">
        <v>0</v>
      </c>
      <c r="J1100" s="24">
        <v>0</v>
      </c>
      <c r="K1100" s="24">
        <v>0</v>
      </c>
      <c r="L1100" s="24">
        <v>0</v>
      </c>
      <c r="M1100" s="24">
        <v>0</v>
      </c>
      <c r="N1100" s="24">
        <v>0</v>
      </c>
      <c r="O1100" s="24">
        <v>0</v>
      </c>
      <c r="P1100" s="24">
        <v>0</v>
      </c>
      <c r="Q1100" s="24">
        <v>0</v>
      </c>
      <c r="R1100" s="24">
        <f t="shared" si="52"/>
        <v>0</v>
      </c>
      <c r="S1100" s="24">
        <f t="shared" si="53"/>
        <v>0</v>
      </c>
      <c r="T1100" s="24">
        <f t="shared" si="54"/>
        <v>1</v>
      </c>
      <c r="V1100"/>
    </row>
    <row r="1101" spans="1:22" x14ac:dyDescent="0.25">
      <c r="A1101" s="24" t="s">
        <v>2423</v>
      </c>
      <c r="B1101" s="8" t="s">
        <v>2424</v>
      </c>
      <c r="C1101" s="8" t="s">
        <v>732</v>
      </c>
      <c r="D1101" s="24" t="s">
        <v>707</v>
      </c>
      <c r="E1101" s="24">
        <v>0</v>
      </c>
      <c r="F1101" s="24">
        <v>0</v>
      </c>
      <c r="G1101" s="24">
        <v>0</v>
      </c>
      <c r="H1101" s="24">
        <v>0</v>
      </c>
      <c r="I1101" s="24">
        <v>0</v>
      </c>
      <c r="J1101" s="24">
        <v>0</v>
      </c>
      <c r="K1101" s="24">
        <v>0</v>
      </c>
      <c r="L1101" s="24">
        <v>0</v>
      </c>
      <c r="M1101" s="24">
        <v>0</v>
      </c>
      <c r="N1101" s="24">
        <v>0</v>
      </c>
      <c r="O1101" s="24">
        <v>0</v>
      </c>
      <c r="P1101" s="24">
        <v>0</v>
      </c>
      <c r="Q1101" s="24">
        <v>0</v>
      </c>
      <c r="R1101" s="24">
        <f t="shared" si="52"/>
        <v>0</v>
      </c>
      <c r="S1101" s="24">
        <f t="shared" si="53"/>
        <v>0</v>
      </c>
      <c r="T1101" s="24">
        <f t="shared" si="54"/>
        <v>1</v>
      </c>
      <c r="V1101"/>
    </row>
    <row r="1102" spans="1:22" x14ac:dyDescent="0.25">
      <c r="A1102" s="24" t="s">
        <v>2425</v>
      </c>
      <c r="B1102" s="8" t="s">
        <v>2426</v>
      </c>
      <c r="C1102" s="8" t="s">
        <v>2</v>
      </c>
      <c r="D1102" s="24" t="s">
        <v>846</v>
      </c>
      <c r="E1102" s="24">
        <v>0</v>
      </c>
      <c r="F1102" s="24">
        <v>0</v>
      </c>
      <c r="G1102" s="24">
        <v>0</v>
      </c>
      <c r="H1102" s="24">
        <v>0</v>
      </c>
      <c r="I1102" s="24">
        <v>0</v>
      </c>
      <c r="J1102" s="24">
        <v>0</v>
      </c>
      <c r="K1102" s="24">
        <v>0</v>
      </c>
      <c r="L1102" s="24">
        <v>0</v>
      </c>
      <c r="M1102" s="24">
        <v>0</v>
      </c>
      <c r="N1102" s="24">
        <v>0</v>
      </c>
      <c r="O1102" s="24">
        <v>0</v>
      </c>
      <c r="P1102" s="24">
        <v>0</v>
      </c>
      <c r="Q1102" s="24">
        <v>0</v>
      </c>
      <c r="R1102" s="24">
        <f t="shared" si="52"/>
        <v>0</v>
      </c>
      <c r="S1102" s="24">
        <f t="shared" si="53"/>
        <v>0</v>
      </c>
      <c r="T1102" s="24">
        <f t="shared" si="54"/>
        <v>1</v>
      </c>
      <c r="V1102"/>
    </row>
    <row r="1103" spans="1:22" x14ac:dyDescent="0.25">
      <c r="A1103" s="24" t="s">
        <v>262</v>
      </c>
      <c r="B1103" s="8" t="s">
        <v>239</v>
      </c>
      <c r="C1103" s="8" t="s">
        <v>732</v>
      </c>
      <c r="D1103" s="24" t="s">
        <v>715</v>
      </c>
      <c r="E1103" s="24">
        <v>0</v>
      </c>
      <c r="F1103" s="24">
        <v>0</v>
      </c>
      <c r="G1103" s="24">
        <v>0</v>
      </c>
      <c r="H1103" s="24">
        <v>0</v>
      </c>
      <c r="I1103" s="24">
        <v>0</v>
      </c>
      <c r="J1103" s="24">
        <v>0</v>
      </c>
      <c r="K1103" s="24">
        <v>0</v>
      </c>
      <c r="L1103" s="24">
        <v>0</v>
      </c>
      <c r="M1103" s="24">
        <v>0</v>
      </c>
      <c r="N1103" s="24">
        <v>0</v>
      </c>
      <c r="O1103" s="24">
        <v>0</v>
      </c>
      <c r="P1103" s="24">
        <v>0</v>
      </c>
      <c r="Q1103" s="24">
        <v>0</v>
      </c>
      <c r="R1103" s="24">
        <f t="shared" si="52"/>
        <v>0</v>
      </c>
      <c r="S1103" s="24">
        <f t="shared" si="53"/>
        <v>0</v>
      </c>
      <c r="T1103" s="24">
        <f t="shared" si="54"/>
        <v>1</v>
      </c>
      <c r="V1103"/>
    </row>
    <row r="1104" spans="1:22" x14ac:dyDescent="0.25">
      <c r="A1104" s="24" t="s">
        <v>156</v>
      </c>
      <c r="B1104" s="8" t="s">
        <v>2427</v>
      </c>
      <c r="C1104" s="8" t="s">
        <v>3</v>
      </c>
      <c r="D1104" s="24" t="s">
        <v>716</v>
      </c>
      <c r="E1104" s="24">
        <v>0</v>
      </c>
      <c r="F1104" s="24">
        <v>0</v>
      </c>
      <c r="G1104" s="24">
        <v>0</v>
      </c>
      <c r="H1104" s="24">
        <v>0</v>
      </c>
      <c r="I1104" s="24">
        <v>0</v>
      </c>
      <c r="J1104" s="24">
        <v>0</v>
      </c>
      <c r="K1104" s="24">
        <v>0</v>
      </c>
      <c r="L1104" s="24">
        <v>0</v>
      </c>
      <c r="M1104" s="24">
        <v>0</v>
      </c>
      <c r="N1104" s="24">
        <v>0</v>
      </c>
      <c r="O1104" s="24">
        <v>0</v>
      </c>
      <c r="P1104" s="24">
        <v>0</v>
      </c>
      <c r="Q1104" s="24">
        <v>0</v>
      </c>
      <c r="R1104" s="24">
        <f t="shared" si="52"/>
        <v>0</v>
      </c>
      <c r="S1104" s="24">
        <f t="shared" si="53"/>
        <v>0</v>
      </c>
      <c r="T1104" s="24">
        <f t="shared" si="54"/>
        <v>1</v>
      </c>
      <c r="V1104"/>
    </row>
    <row r="1105" spans="1:22" x14ac:dyDescent="0.25">
      <c r="A1105" s="24" t="s">
        <v>54</v>
      </c>
      <c r="B1105" s="8" t="s">
        <v>1131</v>
      </c>
      <c r="C1105" s="8" t="s">
        <v>732</v>
      </c>
      <c r="D1105" s="24" t="s">
        <v>707</v>
      </c>
      <c r="E1105" s="24">
        <v>0</v>
      </c>
      <c r="F1105" s="24">
        <v>0</v>
      </c>
      <c r="G1105" s="24">
        <v>0</v>
      </c>
      <c r="H1105" s="24">
        <v>0</v>
      </c>
      <c r="I1105" s="24">
        <v>0</v>
      </c>
      <c r="J1105" s="24">
        <v>0</v>
      </c>
      <c r="K1105" s="24">
        <v>0</v>
      </c>
      <c r="L1105" s="24">
        <v>0</v>
      </c>
      <c r="M1105" s="24">
        <v>0</v>
      </c>
      <c r="N1105" s="24">
        <v>0</v>
      </c>
      <c r="O1105" s="24">
        <v>0</v>
      </c>
      <c r="P1105" s="24">
        <v>0</v>
      </c>
      <c r="Q1105" s="24">
        <v>0</v>
      </c>
      <c r="R1105" s="24">
        <f t="shared" si="52"/>
        <v>0</v>
      </c>
      <c r="S1105" s="24">
        <f t="shared" si="53"/>
        <v>0</v>
      </c>
      <c r="T1105" s="24">
        <f t="shared" si="54"/>
        <v>1</v>
      </c>
      <c r="V1105"/>
    </row>
    <row r="1106" spans="1:22" x14ac:dyDescent="0.25">
      <c r="A1106" s="24" t="s">
        <v>2428</v>
      </c>
      <c r="B1106" s="8" t="s">
        <v>425</v>
      </c>
      <c r="C1106" s="8" t="s">
        <v>737</v>
      </c>
      <c r="D1106" s="24" t="s">
        <v>723</v>
      </c>
      <c r="E1106" s="24">
        <v>0</v>
      </c>
      <c r="F1106" s="24">
        <v>0</v>
      </c>
      <c r="G1106" s="24">
        <v>0</v>
      </c>
      <c r="H1106" s="24">
        <v>0</v>
      </c>
      <c r="I1106" s="24">
        <v>0</v>
      </c>
      <c r="J1106" s="24">
        <v>0</v>
      </c>
      <c r="K1106" s="24">
        <v>0</v>
      </c>
      <c r="L1106" s="24">
        <v>0</v>
      </c>
      <c r="M1106" s="24">
        <v>0</v>
      </c>
      <c r="N1106" s="24">
        <v>0</v>
      </c>
      <c r="O1106" s="24">
        <v>0</v>
      </c>
      <c r="P1106" s="24">
        <v>0</v>
      </c>
      <c r="Q1106" s="24">
        <v>0</v>
      </c>
      <c r="R1106" s="24">
        <f t="shared" si="52"/>
        <v>0</v>
      </c>
      <c r="S1106" s="24">
        <f t="shared" si="53"/>
        <v>0</v>
      </c>
      <c r="T1106" s="24">
        <f t="shared" si="54"/>
        <v>1</v>
      </c>
      <c r="V1106"/>
    </row>
    <row r="1107" spans="1:22" x14ac:dyDescent="0.25">
      <c r="A1107" s="24" t="s">
        <v>257</v>
      </c>
      <c r="B1107" s="8" t="s">
        <v>2429</v>
      </c>
      <c r="C1107" s="8" t="s">
        <v>732</v>
      </c>
      <c r="D1107" s="24" t="s">
        <v>715</v>
      </c>
      <c r="E1107" s="24">
        <v>0</v>
      </c>
      <c r="F1107" s="24">
        <v>0</v>
      </c>
      <c r="G1107" s="24">
        <v>0</v>
      </c>
      <c r="H1107" s="24">
        <v>0</v>
      </c>
      <c r="I1107" s="24">
        <v>0</v>
      </c>
      <c r="J1107" s="24">
        <v>0</v>
      </c>
      <c r="K1107" s="24">
        <v>0</v>
      </c>
      <c r="L1107" s="24">
        <v>0</v>
      </c>
      <c r="M1107" s="24">
        <v>0</v>
      </c>
      <c r="N1107" s="24">
        <v>0</v>
      </c>
      <c r="O1107" s="24">
        <v>0</v>
      </c>
      <c r="P1107" s="24">
        <v>0</v>
      </c>
      <c r="Q1107" s="24">
        <v>0</v>
      </c>
      <c r="R1107" s="24">
        <f t="shared" si="52"/>
        <v>0</v>
      </c>
      <c r="S1107" s="24">
        <f t="shared" si="53"/>
        <v>0</v>
      </c>
      <c r="T1107" s="24">
        <f t="shared" si="54"/>
        <v>1</v>
      </c>
      <c r="V1107"/>
    </row>
    <row r="1108" spans="1:22" x14ac:dyDescent="0.25">
      <c r="A1108" s="24" t="s">
        <v>275</v>
      </c>
      <c r="B1108" s="8" t="s">
        <v>2430</v>
      </c>
      <c r="C1108" s="8" t="s">
        <v>735</v>
      </c>
      <c r="D1108" s="24" t="s">
        <v>736</v>
      </c>
      <c r="E1108" s="24">
        <v>0</v>
      </c>
      <c r="F1108" s="24">
        <v>0</v>
      </c>
      <c r="G1108" s="24">
        <v>0</v>
      </c>
      <c r="H1108" s="24">
        <v>0</v>
      </c>
      <c r="I1108" s="24">
        <v>0</v>
      </c>
      <c r="J1108" s="24">
        <v>0</v>
      </c>
      <c r="K1108" s="24">
        <v>0</v>
      </c>
      <c r="L1108" s="24">
        <v>0</v>
      </c>
      <c r="M1108" s="24">
        <v>0</v>
      </c>
      <c r="N1108" s="24">
        <v>0</v>
      </c>
      <c r="O1108" s="24">
        <v>0</v>
      </c>
      <c r="P1108" s="24">
        <v>0</v>
      </c>
      <c r="Q1108" s="24">
        <v>0</v>
      </c>
      <c r="R1108" s="24">
        <f t="shared" si="52"/>
        <v>0</v>
      </c>
      <c r="S1108" s="24">
        <f t="shared" si="53"/>
        <v>0</v>
      </c>
      <c r="T1108" s="24">
        <f t="shared" si="54"/>
        <v>1</v>
      </c>
      <c r="V1108"/>
    </row>
    <row r="1109" spans="1:22" x14ac:dyDescent="0.25">
      <c r="A1109" s="24" t="s">
        <v>32</v>
      </c>
      <c r="B1109" s="8" t="s">
        <v>2431</v>
      </c>
      <c r="C1109" s="8" t="s">
        <v>732</v>
      </c>
      <c r="D1109" s="24" t="s">
        <v>714</v>
      </c>
      <c r="E1109" s="24">
        <v>0</v>
      </c>
      <c r="F1109" s="24">
        <v>0</v>
      </c>
      <c r="G1109" s="24">
        <v>0</v>
      </c>
      <c r="H1109" s="24">
        <v>0</v>
      </c>
      <c r="I1109" s="24">
        <v>0</v>
      </c>
      <c r="J1109" s="24">
        <v>0</v>
      </c>
      <c r="K1109" s="24">
        <v>0</v>
      </c>
      <c r="L1109" s="24">
        <v>0</v>
      </c>
      <c r="M1109" s="24">
        <v>0</v>
      </c>
      <c r="N1109" s="24">
        <v>0</v>
      </c>
      <c r="O1109" s="24">
        <v>0</v>
      </c>
      <c r="P1109" s="24">
        <v>0</v>
      </c>
      <c r="Q1109" s="24">
        <v>0</v>
      </c>
      <c r="R1109" s="24">
        <f t="shared" si="52"/>
        <v>0</v>
      </c>
      <c r="S1109" s="24">
        <f t="shared" si="53"/>
        <v>0</v>
      </c>
      <c r="T1109" s="24">
        <f t="shared" si="54"/>
        <v>1</v>
      </c>
      <c r="V1109"/>
    </row>
    <row r="1110" spans="1:22" x14ac:dyDescent="0.25">
      <c r="A1110" s="24" t="s">
        <v>305</v>
      </c>
      <c r="B1110" s="8" t="s">
        <v>2432</v>
      </c>
      <c r="C1110" s="8" t="s">
        <v>732</v>
      </c>
      <c r="D1110" s="24" t="s">
        <v>707</v>
      </c>
      <c r="E1110" s="24">
        <v>0</v>
      </c>
      <c r="F1110" s="24">
        <v>0</v>
      </c>
      <c r="G1110" s="24">
        <v>0</v>
      </c>
      <c r="H1110" s="24">
        <v>0</v>
      </c>
      <c r="I1110" s="24">
        <v>0</v>
      </c>
      <c r="J1110" s="24">
        <v>0</v>
      </c>
      <c r="K1110" s="24">
        <v>0</v>
      </c>
      <c r="L1110" s="24">
        <v>0</v>
      </c>
      <c r="M1110" s="24">
        <v>0</v>
      </c>
      <c r="N1110" s="24">
        <v>0</v>
      </c>
      <c r="O1110" s="24">
        <v>0</v>
      </c>
      <c r="P1110" s="24">
        <v>0</v>
      </c>
      <c r="Q1110" s="24">
        <v>0</v>
      </c>
      <c r="R1110" s="24">
        <f t="shared" si="52"/>
        <v>0</v>
      </c>
      <c r="S1110" s="24">
        <f t="shared" si="53"/>
        <v>0</v>
      </c>
      <c r="T1110" s="24">
        <f t="shared" si="54"/>
        <v>1</v>
      </c>
      <c r="V1110"/>
    </row>
    <row r="1111" spans="1:22" x14ac:dyDescent="0.25">
      <c r="A1111" s="24" t="s">
        <v>298</v>
      </c>
      <c r="B1111" s="8" t="s">
        <v>883</v>
      </c>
      <c r="C1111" s="8" t="s">
        <v>3</v>
      </c>
      <c r="D1111" s="24" t="s">
        <v>704</v>
      </c>
      <c r="E1111" s="24">
        <v>0</v>
      </c>
      <c r="F1111" s="24">
        <v>0</v>
      </c>
      <c r="G1111" s="24">
        <v>0</v>
      </c>
      <c r="H1111" s="24">
        <v>0</v>
      </c>
      <c r="I1111" s="24">
        <v>0</v>
      </c>
      <c r="J1111" s="24">
        <v>0</v>
      </c>
      <c r="K1111" s="24">
        <v>0</v>
      </c>
      <c r="L1111" s="24">
        <v>0</v>
      </c>
      <c r="M1111" s="24">
        <v>0</v>
      </c>
      <c r="N1111" s="24">
        <v>0</v>
      </c>
      <c r="O1111" s="24">
        <v>0</v>
      </c>
      <c r="P1111" s="24">
        <v>0</v>
      </c>
      <c r="Q1111" s="24">
        <v>0</v>
      </c>
      <c r="R1111" s="24">
        <f t="shared" si="52"/>
        <v>0</v>
      </c>
      <c r="S1111" s="24">
        <f t="shared" si="53"/>
        <v>0</v>
      </c>
      <c r="T1111" s="24">
        <f t="shared" si="54"/>
        <v>1</v>
      </c>
      <c r="V1111"/>
    </row>
    <row r="1112" spans="1:22" x14ac:dyDescent="0.25">
      <c r="A1112" s="24" t="s">
        <v>121</v>
      </c>
      <c r="B1112" s="8" t="s">
        <v>2386</v>
      </c>
      <c r="C1112" s="8" t="s">
        <v>732</v>
      </c>
      <c r="D1112" s="24" t="s">
        <v>703</v>
      </c>
      <c r="E1112" s="24">
        <v>0</v>
      </c>
      <c r="F1112" s="24">
        <v>0</v>
      </c>
      <c r="G1112" s="24">
        <v>0</v>
      </c>
      <c r="H1112" s="24">
        <v>0</v>
      </c>
      <c r="I1112" s="24">
        <v>0</v>
      </c>
      <c r="J1112" s="24">
        <v>0</v>
      </c>
      <c r="K1112" s="24">
        <v>0</v>
      </c>
      <c r="L1112" s="24">
        <v>0</v>
      </c>
      <c r="M1112" s="24">
        <v>0</v>
      </c>
      <c r="N1112" s="24">
        <v>0</v>
      </c>
      <c r="O1112" s="24">
        <v>0</v>
      </c>
      <c r="P1112" s="24">
        <v>0</v>
      </c>
      <c r="Q1112" s="24">
        <v>0</v>
      </c>
      <c r="R1112" s="24">
        <f t="shared" si="52"/>
        <v>0</v>
      </c>
      <c r="S1112" s="24">
        <f t="shared" si="53"/>
        <v>0</v>
      </c>
      <c r="T1112" s="24">
        <f t="shared" si="54"/>
        <v>1</v>
      </c>
      <c r="V1112"/>
    </row>
    <row r="1113" spans="1:22" x14ac:dyDescent="0.25">
      <c r="A1113" s="24" t="s">
        <v>666</v>
      </c>
      <c r="B1113" s="8" t="s">
        <v>2433</v>
      </c>
      <c r="C1113" s="8" t="s">
        <v>731</v>
      </c>
      <c r="D1113" s="24" t="s">
        <v>725</v>
      </c>
      <c r="E1113" s="24">
        <v>0</v>
      </c>
      <c r="F1113" s="24">
        <v>0</v>
      </c>
      <c r="G1113" s="24">
        <v>0</v>
      </c>
      <c r="H1113" s="24">
        <v>0</v>
      </c>
      <c r="I1113" s="24">
        <v>0</v>
      </c>
      <c r="J1113" s="24">
        <v>0</v>
      </c>
      <c r="K1113" s="24">
        <v>0</v>
      </c>
      <c r="L1113" s="24">
        <v>0</v>
      </c>
      <c r="M1113" s="24">
        <v>0</v>
      </c>
      <c r="N1113" s="24">
        <v>0</v>
      </c>
      <c r="O1113" s="24">
        <v>0</v>
      </c>
      <c r="P1113" s="24">
        <v>0</v>
      </c>
      <c r="Q1113" s="24">
        <v>0</v>
      </c>
      <c r="R1113" s="24">
        <f t="shared" si="52"/>
        <v>0</v>
      </c>
      <c r="S1113" s="24">
        <f t="shared" si="53"/>
        <v>0</v>
      </c>
      <c r="T1113" s="24">
        <f t="shared" si="54"/>
        <v>1</v>
      </c>
      <c r="V1113"/>
    </row>
    <row r="1114" spans="1:22" x14ac:dyDescent="0.25">
      <c r="A1114" s="24" t="s">
        <v>2434</v>
      </c>
      <c r="B1114" s="8" t="s">
        <v>2435</v>
      </c>
      <c r="C1114" s="8" t="s">
        <v>705</v>
      </c>
      <c r="D1114" s="24" t="s">
        <v>699</v>
      </c>
      <c r="E1114" s="24">
        <v>0</v>
      </c>
      <c r="F1114" s="24">
        <v>0</v>
      </c>
      <c r="G1114" s="24">
        <v>0</v>
      </c>
      <c r="H1114" s="24">
        <v>0</v>
      </c>
      <c r="I1114" s="24">
        <v>0</v>
      </c>
      <c r="J1114" s="24">
        <v>0</v>
      </c>
      <c r="K1114" s="24">
        <v>0</v>
      </c>
      <c r="L1114" s="24">
        <v>0</v>
      </c>
      <c r="M1114" s="24">
        <v>0</v>
      </c>
      <c r="N1114" s="24">
        <v>0</v>
      </c>
      <c r="O1114" s="24">
        <v>0</v>
      </c>
      <c r="P1114" s="24">
        <v>0</v>
      </c>
      <c r="Q1114" s="24">
        <v>0</v>
      </c>
      <c r="R1114" s="24">
        <f t="shared" si="52"/>
        <v>0</v>
      </c>
      <c r="S1114" s="24">
        <f t="shared" si="53"/>
        <v>0</v>
      </c>
      <c r="T1114" s="24">
        <f t="shared" si="54"/>
        <v>1</v>
      </c>
      <c r="V1114"/>
    </row>
    <row r="1115" spans="1:22" x14ac:dyDescent="0.25">
      <c r="A1115" s="24" t="s">
        <v>756</v>
      </c>
      <c r="B1115" s="8" t="s">
        <v>781</v>
      </c>
      <c r="C1115" s="8" t="s">
        <v>1</v>
      </c>
      <c r="D1115" s="24" t="s">
        <v>721</v>
      </c>
      <c r="E1115" s="24">
        <v>0</v>
      </c>
      <c r="F1115" s="24">
        <v>0</v>
      </c>
      <c r="G1115" s="24">
        <v>0</v>
      </c>
      <c r="H1115" s="24">
        <v>0</v>
      </c>
      <c r="I1115" s="24">
        <v>0</v>
      </c>
      <c r="J1115" s="24">
        <v>0</v>
      </c>
      <c r="K1115" s="24">
        <v>0</v>
      </c>
      <c r="L1115" s="24">
        <v>0</v>
      </c>
      <c r="M1115" s="24">
        <v>0</v>
      </c>
      <c r="N1115" s="24">
        <v>0</v>
      </c>
      <c r="O1115" s="24">
        <v>0</v>
      </c>
      <c r="P1115" s="24">
        <v>0</v>
      </c>
      <c r="Q1115" s="24">
        <v>0</v>
      </c>
      <c r="R1115" s="24">
        <f t="shared" si="52"/>
        <v>0</v>
      </c>
      <c r="S1115" s="24">
        <f t="shared" si="53"/>
        <v>0</v>
      </c>
      <c r="T1115" s="24">
        <f t="shared" si="54"/>
        <v>1</v>
      </c>
      <c r="V1115"/>
    </row>
    <row r="1116" spans="1:22" x14ac:dyDescent="0.25">
      <c r="A1116" s="24" t="s">
        <v>486</v>
      </c>
      <c r="B1116" s="8" t="s">
        <v>279</v>
      </c>
      <c r="C1116" s="8" t="s">
        <v>732</v>
      </c>
      <c r="D1116" s="24" t="s">
        <v>708</v>
      </c>
      <c r="E1116" s="24">
        <v>0</v>
      </c>
      <c r="F1116" s="24">
        <v>0</v>
      </c>
      <c r="G1116" s="24">
        <v>0</v>
      </c>
      <c r="H1116" s="24">
        <v>0</v>
      </c>
      <c r="I1116" s="24">
        <v>0</v>
      </c>
      <c r="J1116" s="24">
        <v>0</v>
      </c>
      <c r="K1116" s="24">
        <v>0</v>
      </c>
      <c r="L1116" s="24">
        <v>0</v>
      </c>
      <c r="M1116" s="24">
        <v>0</v>
      </c>
      <c r="N1116" s="24">
        <v>0</v>
      </c>
      <c r="O1116" s="24">
        <v>0</v>
      </c>
      <c r="P1116" s="24">
        <v>0</v>
      </c>
      <c r="Q1116" s="24">
        <v>0</v>
      </c>
      <c r="R1116" s="24">
        <f t="shared" si="52"/>
        <v>0</v>
      </c>
      <c r="S1116" s="24">
        <f t="shared" si="53"/>
        <v>0</v>
      </c>
      <c r="T1116" s="24">
        <f t="shared" si="54"/>
        <v>1</v>
      </c>
      <c r="V1116"/>
    </row>
    <row r="1117" spans="1:22" x14ac:dyDescent="0.25">
      <c r="A1117" s="24" t="s">
        <v>63</v>
      </c>
      <c r="B1117" s="8" t="s">
        <v>388</v>
      </c>
      <c r="C1117" s="8" t="s">
        <v>3</v>
      </c>
      <c r="D1117" s="24" t="s">
        <v>736</v>
      </c>
      <c r="E1117" s="24">
        <v>0</v>
      </c>
      <c r="F1117" s="24">
        <v>0</v>
      </c>
      <c r="G1117" s="24">
        <v>0</v>
      </c>
      <c r="H1117" s="24">
        <v>0</v>
      </c>
      <c r="I1117" s="24">
        <v>0</v>
      </c>
      <c r="J1117" s="24">
        <v>0</v>
      </c>
      <c r="K1117" s="24">
        <v>0</v>
      </c>
      <c r="L1117" s="24">
        <v>0</v>
      </c>
      <c r="M1117" s="24">
        <v>0</v>
      </c>
      <c r="N1117" s="24">
        <v>0</v>
      </c>
      <c r="O1117" s="24">
        <v>0</v>
      </c>
      <c r="P1117" s="24">
        <v>0</v>
      </c>
      <c r="Q1117" s="24">
        <v>0</v>
      </c>
      <c r="R1117" s="24">
        <f t="shared" si="52"/>
        <v>0</v>
      </c>
      <c r="S1117" s="24">
        <f t="shared" si="53"/>
        <v>0</v>
      </c>
      <c r="T1117" s="24">
        <f t="shared" si="54"/>
        <v>1</v>
      </c>
      <c r="V1117"/>
    </row>
    <row r="1118" spans="1:22" x14ac:dyDescent="0.25">
      <c r="A1118" s="24" t="s">
        <v>307</v>
      </c>
      <c r="B1118" s="8" t="s">
        <v>2436</v>
      </c>
      <c r="C1118" s="8" t="s">
        <v>705</v>
      </c>
      <c r="D1118" s="24" t="s">
        <v>709</v>
      </c>
      <c r="E1118" s="24">
        <v>0</v>
      </c>
      <c r="F1118" s="24">
        <v>0</v>
      </c>
      <c r="G1118" s="24">
        <v>0</v>
      </c>
      <c r="H1118" s="24">
        <v>0</v>
      </c>
      <c r="I1118" s="24">
        <v>0</v>
      </c>
      <c r="J1118" s="24">
        <v>0</v>
      </c>
      <c r="K1118" s="24">
        <v>0</v>
      </c>
      <c r="L1118" s="24">
        <v>0</v>
      </c>
      <c r="M1118" s="24">
        <v>0</v>
      </c>
      <c r="N1118" s="24">
        <v>0</v>
      </c>
      <c r="O1118" s="24">
        <v>0</v>
      </c>
      <c r="P1118" s="24">
        <v>0</v>
      </c>
      <c r="Q1118" s="24">
        <v>0</v>
      </c>
      <c r="R1118" s="24">
        <f t="shared" si="52"/>
        <v>0</v>
      </c>
      <c r="S1118" s="24">
        <f t="shared" si="53"/>
        <v>0</v>
      </c>
      <c r="T1118" s="24">
        <f t="shared" si="54"/>
        <v>1</v>
      </c>
      <c r="V1118"/>
    </row>
    <row r="1119" spans="1:22" x14ac:dyDescent="0.25">
      <c r="A1119" s="24" t="s">
        <v>85</v>
      </c>
      <c r="B1119" s="8" t="s">
        <v>2437</v>
      </c>
      <c r="C1119" s="8" t="s">
        <v>735</v>
      </c>
      <c r="D1119" s="24" t="s">
        <v>708</v>
      </c>
      <c r="E1119" s="24">
        <v>0</v>
      </c>
      <c r="F1119" s="24">
        <v>0</v>
      </c>
      <c r="G1119" s="24">
        <v>0</v>
      </c>
      <c r="H1119" s="24">
        <v>0</v>
      </c>
      <c r="I1119" s="24">
        <v>0</v>
      </c>
      <c r="J1119" s="24">
        <v>0</v>
      </c>
      <c r="K1119" s="24">
        <v>0</v>
      </c>
      <c r="L1119" s="24">
        <v>0</v>
      </c>
      <c r="M1119" s="24">
        <v>0</v>
      </c>
      <c r="N1119" s="24">
        <v>0</v>
      </c>
      <c r="O1119" s="24">
        <v>0</v>
      </c>
      <c r="P1119" s="24">
        <v>0</v>
      </c>
      <c r="Q1119" s="24">
        <v>0</v>
      </c>
      <c r="R1119" s="24">
        <f t="shared" si="52"/>
        <v>0</v>
      </c>
      <c r="S1119" s="24">
        <f t="shared" si="53"/>
        <v>0</v>
      </c>
      <c r="T1119" s="24">
        <f t="shared" si="54"/>
        <v>1</v>
      </c>
      <c r="V1119"/>
    </row>
    <row r="1120" spans="1:22" x14ac:dyDescent="0.25">
      <c r="A1120" s="24" t="s">
        <v>83</v>
      </c>
      <c r="B1120" s="8" t="s">
        <v>1156</v>
      </c>
      <c r="C1120" s="8" t="s">
        <v>732</v>
      </c>
      <c r="D1120" s="24" t="s">
        <v>726</v>
      </c>
      <c r="E1120" s="24">
        <v>0</v>
      </c>
      <c r="F1120" s="24">
        <v>0</v>
      </c>
      <c r="G1120" s="24">
        <v>0</v>
      </c>
      <c r="H1120" s="24">
        <v>0</v>
      </c>
      <c r="I1120" s="24">
        <v>0</v>
      </c>
      <c r="J1120" s="24">
        <v>0</v>
      </c>
      <c r="K1120" s="24">
        <v>0</v>
      </c>
      <c r="L1120" s="24">
        <v>0</v>
      </c>
      <c r="M1120" s="24">
        <v>0</v>
      </c>
      <c r="N1120" s="24">
        <v>0</v>
      </c>
      <c r="O1120" s="24">
        <v>0</v>
      </c>
      <c r="P1120" s="24">
        <v>0</v>
      </c>
      <c r="Q1120" s="24">
        <v>0</v>
      </c>
      <c r="R1120" s="24">
        <f t="shared" si="52"/>
        <v>0</v>
      </c>
      <c r="S1120" s="24">
        <f t="shared" si="53"/>
        <v>0</v>
      </c>
      <c r="T1120" s="24">
        <f t="shared" si="54"/>
        <v>1</v>
      </c>
      <c r="V1120"/>
    </row>
    <row r="1121" spans="1:22" x14ac:dyDescent="0.25">
      <c r="A1121" s="24" t="s">
        <v>1579</v>
      </c>
      <c r="B1121" s="8" t="s">
        <v>2438</v>
      </c>
      <c r="C1121" s="8" t="s">
        <v>3</v>
      </c>
      <c r="D1121" s="24" t="s">
        <v>719</v>
      </c>
      <c r="E1121" s="24">
        <v>0</v>
      </c>
      <c r="F1121" s="24">
        <v>0</v>
      </c>
      <c r="G1121" s="24">
        <v>0</v>
      </c>
      <c r="H1121" s="24">
        <v>0</v>
      </c>
      <c r="I1121" s="24">
        <v>0</v>
      </c>
      <c r="J1121" s="24">
        <v>0</v>
      </c>
      <c r="K1121" s="24">
        <v>0</v>
      </c>
      <c r="L1121" s="24">
        <v>0</v>
      </c>
      <c r="M1121" s="24">
        <v>0</v>
      </c>
      <c r="N1121" s="24">
        <v>0</v>
      </c>
      <c r="O1121" s="24">
        <v>0</v>
      </c>
      <c r="P1121" s="24">
        <v>0</v>
      </c>
      <c r="Q1121" s="24">
        <v>0</v>
      </c>
      <c r="R1121" s="24">
        <f t="shared" si="52"/>
        <v>0</v>
      </c>
      <c r="S1121" s="24">
        <f t="shared" si="53"/>
        <v>0</v>
      </c>
      <c r="T1121" s="24">
        <f t="shared" si="54"/>
        <v>1</v>
      </c>
      <c r="V1121"/>
    </row>
    <row r="1122" spans="1:22" x14ac:dyDescent="0.25">
      <c r="A1122" s="24" t="s">
        <v>2439</v>
      </c>
      <c r="B1122" s="8" t="s">
        <v>1864</v>
      </c>
      <c r="C1122" s="8" t="s">
        <v>705</v>
      </c>
      <c r="D1122" s="24" t="s">
        <v>718</v>
      </c>
      <c r="E1122" s="24">
        <v>0</v>
      </c>
      <c r="F1122" s="24">
        <v>0</v>
      </c>
      <c r="G1122" s="24">
        <v>0</v>
      </c>
      <c r="H1122" s="24">
        <v>0</v>
      </c>
      <c r="I1122" s="24">
        <v>0</v>
      </c>
      <c r="J1122" s="24">
        <v>0</v>
      </c>
      <c r="K1122" s="24">
        <v>0</v>
      </c>
      <c r="L1122" s="24">
        <v>0</v>
      </c>
      <c r="M1122" s="24">
        <v>0</v>
      </c>
      <c r="N1122" s="24">
        <v>0</v>
      </c>
      <c r="O1122" s="24">
        <v>0</v>
      </c>
      <c r="P1122" s="24">
        <v>0</v>
      </c>
      <c r="Q1122" s="24">
        <v>0</v>
      </c>
      <c r="R1122" s="24">
        <f t="shared" si="52"/>
        <v>0</v>
      </c>
      <c r="S1122" s="24">
        <f t="shared" si="53"/>
        <v>0</v>
      </c>
      <c r="T1122" s="24">
        <f t="shared" si="54"/>
        <v>1</v>
      </c>
      <c r="V1122"/>
    </row>
    <row r="1123" spans="1:22" x14ac:dyDescent="0.25">
      <c r="A1123" s="24" t="s">
        <v>39</v>
      </c>
      <c r="B1123" s="8" t="s">
        <v>2440</v>
      </c>
      <c r="C1123" s="8" t="s">
        <v>732</v>
      </c>
      <c r="D1123" s="24" t="s">
        <v>720</v>
      </c>
      <c r="E1123" s="24">
        <v>0</v>
      </c>
      <c r="F1123" s="24">
        <v>0</v>
      </c>
      <c r="G1123" s="24">
        <v>0</v>
      </c>
      <c r="H1123" s="24">
        <v>0</v>
      </c>
      <c r="I1123" s="24">
        <v>0</v>
      </c>
      <c r="J1123" s="24">
        <v>0</v>
      </c>
      <c r="K1123" s="24">
        <v>0</v>
      </c>
      <c r="L1123" s="24">
        <v>0</v>
      </c>
      <c r="M1123" s="24">
        <v>0</v>
      </c>
      <c r="N1123" s="24">
        <v>0</v>
      </c>
      <c r="O1123" s="24">
        <v>0</v>
      </c>
      <c r="P1123" s="24">
        <v>0</v>
      </c>
      <c r="Q1123" s="24">
        <v>0</v>
      </c>
      <c r="R1123" s="24">
        <f t="shared" si="52"/>
        <v>0</v>
      </c>
      <c r="S1123" s="24">
        <f t="shared" si="53"/>
        <v>0</v>
      </c>
      <c r="T1123" s="24">
        <f t="shared" si="54"/>
        <v>1</v>
      </c>
      <c r="V1123"/>
    </row>
    <row r="1124" spans="1:22" x14ac:dyDescent="0.25">
      <c r="A1124" s="24" t="s">
        <v>222</v>
      </c>
      <c r="B1124" s="8" t="s">
        <v>2441</v>
      </c>
      <c r="C1124" s="8" t="s">
        <v>3</v>
      </c>
      <c r="D1124" s="24" t="s">
        <v>707</v>
      </c>
      <c r="E1124" s="24">
        <v>0</v>
      </c>
      <c r="F1124" s="24">
        <v>0</v>
      </c>
      <c r="G1124" s="24">
        <v>0</v>
      </c>
      <c r="H1124" s="24">
        <v>0</v>
      </c>
      <c r="I1124" s="24">
        <v>0</v>
      </c>
      <c r="J1124" s="24">
        <v>0</v>
      </c>
      <c r="K1124" s="24">
        <v>0</v>
      </c>
      <c r="L1124" s="24">
        <v>0</v>
      </c>
      <c r="M1124" s="24">
        <v>0</v>
      </c>
      <c r="N1124" s="24">
        <v>0</v>
      </c>
      <c r="O1124" s="24">
        <v>0</v>
      </c>
      <c r="P1124" s="24">
        <v>0</v>
      </c>
      <c r="Q1124" s="24">
        <v>0</v>
      </c>
      <c r="R1124" s="24">
        <f t="shared" si="52"/>
        <v>0</v>
      </c>
      <c r="S1124" s="24">
        <f t="shared" si="53"/>
        <v>0</v>
      </c>
      <c r="T1124" s="24">
        <f t="shared" si="54"/>
        <v>1</v>
      </c>
      <c r="V1124"/>
    </row>
    <row r="1125" spans="1:22" x14ac:dyDescent="0.25">
      <c r="A1125" s="24" t="s">
        <v>972</v>
      </c>
      <c r="B1125" s="8" t="s">
        <v>1159</v>
      </c>
      <c r="C1125" s="8" t="s">
        <v>731</v>
      </c>
      <c r="D1125" s="24" t="s">
        <v>719</v>
      </c>
      <c r="E1125" s="24">
        <v>0</v>
      </c>
      <c r="F1125" s="24">
        <v>0</v>
      </c>
      <c r="G1125" s="24">
        <v>0</v>
      </c>
      <c r="H1125" s="24">
        <v>0</v>
      </c>
      <c r="I1125" s="24">
        <v>0</v>
      </c>
      <c r="J1125" s="24">
        <v>0</v>
      </c>
      <c r="K1125" s="24">
        <v>0</v>
      </c>
      <c r="L1125" s="24">
        <v>0</v>
      </c>
      <c r="M1125" s="24">
        <v>0</v>
      </c>
      <c r="N1125" s="24">
        <v>0</v>
      </c>
      <c r="O1125" s="24">
        <v>0</v>
      </c>
      <c r="P1125" s="24">
        <v>0</v>
      </c>
      <c r="Q1125" s="24">
        <v>0</v>
      </c>
      <c r="R1125" s="24">
        <f t="shared" si="52"/>
        <v>0</v>
      </c>
      <c r="S1125" s="24">
        <f t="shared" si="53"/>
        <v>0</v>
      </c>
      <c r="T1125" s="24">
        <f t="shared" si="54"/>
        <v>1</v>
      </c>
      <c r="V1125"/>
    </row>
    <row r="1126" spans="1:22" x14ac:dyDescent="0.25">
      <c r="A1126" s="24" t="s">
        <v>275</v>
      </c>
      <c r="B1126" s="8" t="s">
        <v>2442</v>
      </c>
      <c r="C1126" s="8" t="s">
        <v>737</v>
      </c>
      <c r="D1126" s="24" t="s">
        <v>713</v>
      </c>
      <c r="E1126" s="24">
        <v>0</v>
      </c>
      <c r="F1126" s="24">
        <v>0</v>
      </c>
      <c r="G1126" s="24">
        <v>0</v>
      </c>
      <c r="H1126" s="24">
        <v>0</v>
      </c>
      <c r="I1126" s="24">
        <v>0</v>
      </c>
      <c r="J1126" s="24">
        <v>0</v>
      </c>
      <c r="K1126" s="24">
        <v>0</v>
      </c>
      <c r="L1126" s="24">
        <v>0</v>
      </c>
      <c r="M1126" s="24">
        <v>0</v>
      </c>
      <c r="N1126" s="24">
        <v>0</v>
      </c>
      <c r="O1126" s="24">
        <v>0</v>
      </c>
      <c r="P1126" s="24">
        <v>0</v>
      </c>
      <c r="Q1126" s="24">
        <v>0</v>
      </c>
      <c r="R1126" s="24">
        <f t="shared" si="52"/>
        <v>0</v>
      </c>
      <c r="S1126" s="24">
        <f t="shared" si="53"/>
        <v>0</v>
      </c>
      <c r="T1126" s="24">
        <f t="shared" si="54"/>
        <v>1</v>
      </c>
      <c r="V1126"/>
    </row>
    <row r="1127" spans="1:22" x14ac:dyDescent="0.25">
      <c r="A1127" s="24" t="s">
        <v>2443</v>
      </c>
      <c r="B1127" s="8" t="s">
        <v>2444</v>
      </c>
      <c r="C1127" s="8" t="s">
        <v>731</v>
      </c>
      <c r="D1127" s="24" t="s">
        <v>711</v>
      </c>
      <c r="E1127" s="24">
        <v>0</v>
      </c>
      <c r="F1127" s="24">
        <v>0</v>
      </c>
      <c r="G1127" s="24">
        <v>0</v>
      </c>
      <c r="H1127" s="24">
        <v>0</v>
      </c>
      <c r="I1127" s="24">
        <v>0</v>
      </c>
      <c r="J1127" s="24">
        <v>0</v>
      </c>
      <c r="K1127" s="24">
        <v>0</v>
      </c>
      <c r="L1127" s="24">
        <v>0</v>
      </c>
      <c r="M1127" s="24">
        <v>0</v>
      </c>
      <c r="N1127" s="24">
        <v>0</v>
      </c>
      <c r="O1127" s="24">
        <v>0</v>
      </c>
      <c r="P1127" s="24">
        <v>0</v>
      </c>
      <c r="Q1127" s="24">
        <v>0</v>
      </c>
      <c r="R1127" s="24">
        <f t="shared" si="52"/>
        <v>0</v>
      </c>
      <c r="S1127" s="24">
        <f t="shared" si="53"/>
        <v>0</v>
      </c>
      <c r="T1127" s="24">
        <f t="shared" si="54"/>
        <v>1</v>
      </c>
      <c r="V1127"/>
    </row>
    <row r="1128" spans="1:22" x14ac:dyDescent="0.25">
      <c r="A1128" s="24" t="s">
        <v>1858</v>
      </c>
      <c r="B1128" s="8" t="s">
        <v>2445</v>
      </c>
      <c r="C1128" s="8" t="s">
        <v>737</v>
      </c>
      <c r="D1128" s="24" t="s">
        <v>724</v>
      </c>
      <c r="E1128" s="24">
        <v>0</v>
      </c>
      <c r="F1128" s="24">
        <v>0</v>
      </c>
      <c r="G1128" s="24">
        <v>0</v>
      </c>
      <c r="H1128" s="24">
        <v>0</v>
      </c>
      <c r="I1128" s="24">
        <v>0</v>
      </c>
      <c r="J1128" s="24">
        <v>0</v>
      </c>
      <c r="K1128" s="24">
        <v>0</v>
      </c>
      <c r="L1128" s="24">
        <v>0</v>
      </c>
      <c r="M1128" s="24">
        <v>0</v>
      </c>
      <c r="N1128" s="24">
        <v>0</v>
      </c>
      <c r="O1128" s="24">
        <v>0</v>
      </c>
      <c r="P1128" s="24">
        <v>0</v>
      </c>
      <c r="Q1128" s="24">
        <v>0</v>
      </c>
      <c r="R1128" s="24">
        <f t="shared" si="52"/>
        <v>0</v>
      </c>
      <c r="S1128" s="24">
        <f t="shared" si="53"/>
        <v>0</v>
      </c>
      <c r="T1128" s="24">
        <f t="shared" si="54"/>
        <v>1</v>
      </c>
      <c r="V1128"/>
    </row>
    <row r="1129" spans="1:22" x14ac:dyDescent="0.25">
      <c r="A1129" s="24" t="s">
        <v>52</v>
      </c>
      <c r="B1129" s="8" t="s">
        <v>2446</v>
      </c>
      <c r="C1129" s="8" t="s">
        <v>735</v>
      </c>
      <c r="D1129" s="24" t="s">
        <v>715</v>
      </c>
      <c r="E1129" s="24">
        <v>0</v>
      </c>
      <c r="F1129" s="24">
        <v>0</v>
      </c>
      <c r="G1129" s="24">
        <v>0</v>
      </c>
      <c r="H1129" s="24">
        <v>0</v>
      </c>
      <c r="I1129" s="24">
        <v>0</v>
      </c>
      <c r="J1129" s="24">
        <v>0</v>
      </c>
      <c r="K1129" s="24">
        <v>0</v>
      </c>
      <c r="L1129" s="24">
        <v>0</v>
      </c>
      <c r="M1129" s="24">
        <v>0</v>
      </c>
      <c r="N1129" s="24">
        <v>0</v>
      </c>
      <c r="O1129" s="24">
        <v>0</v>
      </c>
      <c r="P1129" s="24">
        <v>0</v>
      </c>
      <c r="Q1129" s="24">
        <v>0</v>
      </c>
      <c r="R1129" s="24">
        <f t="shared" si="52"/>
        <v>0</v>
      </c>
      <c r="S1129" s="24">
        <f t="shared" si="53"/>
        <v>0</v>
      </c>
      <c r="T1129" s="24">
        <f t="shared" si="54"/>
        <v>1</v>
      </c>
      <c r="V1129"/>
    </row>
    <row r="1130" spans="1:22" x14ac:dyDescent="0.25">
      <c r="A1130" s="24" t="s">
        <v>335</v>
      </c>
      <c r="B1130" s="8" t="s">
        <v>1113</v>
      </c>
      <c r="C1130" s="8" t="s">
        <v>2</v>
      </c>
      <c r="D1130" s="24" t="s">
        <v>714</v>
      </c>
      <c r="E1130" s="24">
        <v>0</v>
      </c>
      <c r="F1130" s="24">
        <v>0</v>
      </c>
      <c r="G1130" s="24">
        <v>0</v>
      </c>
      <c r="H1130" s="24">
        <v>0</v>
      </c>
      <c r="I1130" s="24">
        <v>0</v>
      </c>
      <c r="J1130" s="24">
        <v>0</v>
      </c>
      <c r="K1130" s="24">
        <v>0</v>
      </c>
      <c r="L1130" s="24">
        <v>0</v>
      </c>
      <c r="M1130" s="24">
        <v>0</v>
      </c>
      <c r="N1130" s="24">
        <v>0</v>
      </c>
      <c r="O1130" s="24">
        <v>0</v>
      </c>
      <c r="P1130" s="24">
        <v>0</v>
      </c>
      <c r="Q1130" s="24">
        <v>0</v>
      </c>
      <c r="R1130" s="24">
        <f t="shared" si="52"/>
        <v>0</v>
      </c>
      <c r="S1130" s="24">
        <f t="shared" si="53"/>
        <v>0</v>
      </c>
      <c r="T1130" s="24">
        <f t="shared" si="54"/>
        <v>1</v>
      </c>
      <c r="V1130"/>
    </row>
    <row r="1131" spans="1:22" x14ac:dyDescent="0.25">
      <c r="A1131" s="24" t="s">
        <v>1231</v>
      </c>
      <c r="B1131" s="8" t="s">
        <v>2447</v>
      </c>
      <c r="C1131" s="8" t="s">
        <v>2</v>
      </c>
      <c r="D1131" s="24" t="s">
        <v>699</v>
      </c>
      <c r="E1131" s="24">
        <v>0</v>
      </c>
      <c r="F1131" s="24">
        <v>0</v>
      </c>
      <c r="G1131" s="24">
        <v>0</v>
      </c>
      <c r="H1131" s="24">
        <v>0</v>
      </c>
      <c r="I1131" s="24">
        <v>0</v>
      </c>
      <c r="J1131" s="24">
        <v>0</v>
      </c>
      <c r="K1131" s="24">
        <v>0</v>
      </c>
      <c r="L1131" s="24">
        <v>0</v>
      </c>
      <c r="M1131" s="24">
        <v>0</v>
      </c>
      <c r="N1131" s="24">
        <v>0</v>
      </c>
      <c r="O1131" s="24">
        <v>0</v>
      </c>
      <c r="P1131" s="24">
        <v>0</v>
      </c>
      <c r="Q1131" s="24">
        <v>0</v>
      </c>
      <c r="R1131" s="24">
        <f t="shared" si="52"/>
        <v>0</v>
      </c>
      <c r="S1131" s="24">
        <f t="shared" si="53"/>
        <v>0</v>
      </c>
      <c r="T1131" s="24">
        <f t="shared" si="54"/>
        <v>1</v>
      </c>
      <c r="V1131"/>
    </row>
    <row r="1132" spans="1:22" x14ac:dyDescent="0.25">
      <c r="A1132" s="24" t="s">
        <v>2448</v>
      </c>
      <c r="B1132" s="8" t="s">
        <v>2449</v>
      </c>
      <c r="C1132" s="8" t="s">
        <v>735</v>
      </c>
      <c r="D1132" s="24" t="s">
        <v>846</v>
      </c>
      <c r="E1132" s="24">
        <v>0</v>
      </c>
      <c r="F1132" s="24">
        <v>0</v>
      </c>
      <c r="G1132" s="24">
        <v>0</v>
      </c>
      <c r="H1132" s="24">
        <v>0</v>
      </c>
      <c r="I1132" s="24">
        <v>0</v>
      </c>
      <c r="J1132" s="24">
        <v>0</v>
      </c>
      <c r="K1132" s="24">
        <v>0</v>
      </c>
      <c r="L1132" s="24">
        <v>0</v>
      </c>
      <c r="M1132" s="24">
        <v>0</v>
      </c>
      <c r="N1132" s="24">
        <v>0</v>
      </c>
      <c r="O1132" s="24">
        <v>0</v>
      </c>
      <c r="P1132" s="24">
        <v>0</v>
      </c>
      <c r="Q1132" s="24">
        <v>0</v>
      </c>
      <c r="R1132" s="24">
        <f t="shared" si="52"/>
        <v>0</v>
      </c>
      <c r="S1132" s="24">
        <f t="shared" si="53"/>
        <v>0</v>
      </c>
      <c r="T1132" s="24">
        <f t="shared" si="54"/>
        <v>1</v>
      </c>
      <c r="V1132"/>
    </row>
    <row r="1133" spans="1:22" x14ac:dyDescent="0.25">
      <c r="A1133" s="24" t="s">
        <v>749</v>
      </c>
      <c r="B1133" s="8" t="s">
        <v>463</v>
      </c>
      <c r="C1133" s="8" t="s">
        <v>737</v>
      </c>
      <c r="D1133" s="24" t="s">
        <v>701</v>
      </c>
      <c r="E1133" s="24">
        <v>0</v>
      </c>
      <c r="F1133" s="24">
        <v>0</v>
      </c>
      <c r="G1133" s="24">
        <v>0</v>
      </c>
      <c r="H1133" s="24">
        <v>0</v>
      </c>
      <c r="I1133" s="24">
        <v>0</v>
      </c>
      <c r="J1133" s="24">
        <v>0</v>
      </c>
      <c r="K1133" s="24">
        <v>0</v>
      </c>
      <c r="L1133" s="24">
        <v>0</v>
      </c>
      <c r="M1133" s="24">
        <v>0</v>
      </c>
      <c r="N1133" s="24">
        <v>0</v>
      </c>
      <c r="O1133" s="24">
        <v>0</v>
      </c>
      <c r="P1133" s="24">
        <v>0</v>
      </c>
      <c r="Q1133" s="24">
        <v>0</v>
      </c>
      <c r="R1133" s="24">
        <f t="shared" si="52"/>
        <v>0</v>
      </c>
      <c r="S1133" s="24">
        <f t="shared" si="53"/>
        <v>0</v>
      </c>
      <c r="T1133" s="24">
        <f t="shared" si="54"/>
        <v>1</v>
      </c>
      <c r="V1133"/>
    </row>
    <row r="1134" spans="1:22" x14ac:dyDescent="0.25">
      <c r="A1134" s="24" t="s">
        <v>160</v>
      </c>
      <c r="B1134" s="8" t="s">
        <v>1548</v>
      </c>
      <c r="C1134" s="8" t="s">
        <v>2</v>
      </c>
      <c r="D1134" s="24" t="s">
        <v>725</v>
      </c>
      <c r="E1134" s="24">
        <v>0</v>
      </c>
      <c r="F1134" s="24">
        <v>0</v>
      </c>
      <c r="G1134" s="24">
        <v>0</v>
      </c>
      <c r="H1134" s="24">
        <v>0</v>
      </c>
      <c r="I1134" s="24">
        <v>0</v>
      </c>
      <c r="J1134" s="24">
        <v>0</v>
      </c>
      <c r="K1134" s="24">
        <v>0</v>
      </c>
      <c r="L1134" s="24">
        <v>0</v>
      </c>
      <c r="M1134" s="24">
        <v>0</v>
      </c>
      <c r="N1134" s="24">
        <v>0</v>
      </c>
      <c r="O1134" s="24">
        <v>0</v>
      </c>
      <c r="P1134" s="24">
        <v>0</v>
      </c>
      <c r="Q1134" s="24">
        <v>0</v>
      </c>
      <c r="R1134" s="24">
        <f t="shared" si="52"/>
        <v>0</v>
      </c>
      <c r="S1134" s="24">
        <f t="shared" si="53"/>
        <v>0</v>
      </c>
      <c r="T1134" s="24">
        <f t="shared" si="54"/>
        <v>1</v>
      </c>
      <c r="V1134"/>
    </row>
    <row r="1135" spans="1:22" x14ac:dyDescent="0.25">
      <c r="A1135" s="24" t="s">
        <v>54</v>
      </c>
      <c r="B1135" s="8" t="s">
        <v>2450</v>
      </c>
      <c r="C1135" s="8" t="s">
        <v>735</v>
      </c>
      <c r="D1135" s="24" t="s">
        <v>715</v>
      </c>
      <c r="E1135" s="24">
        <v>0</v>
      </c>
      <c r="F1135" s="24">
        <v>0</v>
      </c>
      <c r="G1135" s="24">
        <v>0</v>
      </c>
      <c r="H1135" s="24">
        <v>0</v>
      </c>
      <c r="I1135" s="24">
        <v>0</v>
      </c>
      <c r="J1135" s="24">
        <v>0</v>
      </c>
      <c r="K1135" s="24">
        <v>0</v>
      </c>
      <c r="L1135" s="24">
        <v>0</v>
      </c>
      <c r="M1135" s="24">
        <v>0</v>
      </c>
      <c r="N1135" s="24">
        <v>0</v>
      </c>
      <c r="O1135" s="24">
        <v>0</v>
      </c>
      <c r="P1135" s="24">
        <v>0</v>
      </c>
      <c r="Q1135" s="24">
        <v>0</v>
      </c>
      <c r="R1135" s="24">
        <f t="shared" si="52"/>
        <v>0</v>
      </c>
      <c r="S1135" s="24">
        <f t="shared" si="53"/>
        <v>0</v>
      </c>
      <c r="T1135" s="24">
        <f t="shared" si="54"/>
        <v>1</v>
      </c>
      <c r="V1135"/>
    </row>
    <row r="1136" spans="1:22" x14ac:dyDescent="0.25">
      <c r="A1136" s="24" t="s">
        <v>1054</v>
      </c>
      <c r="B1136" s="8" t="s">
        <v>257</v>
      </c>
      <c r="C1136" s="8" t="s">
        <v>732</v>
      </c>
      <c r="D1136" s="24" t="s">
        <v>718</v>
      </c>
      <c r="E1136" s="24">
        <v>0</v>
      </c>
      <c r="F1136" s="24">
        <v>0</v>
      </c>
      <c r="G1136" s="24">
        <v>0</v>
      </c>
      <c r="H1136" s="24">
        <v>0</v>
      </c>
      <c r="I1136" s="24">
        <v>0</v>
      </c>
      <c r="J1136" s="24">
        <v>0</v>
      </c>
      <c r="K1136" s="24">
        <v>0</v>
      </c>
      <c r="L1136" s="24">
        <v>0</v>
      </c>
      <c r="M1136" s="24">
        <v>0</v>
      </c>
      <c r="N1136" s="24">
        <v>0</v>
      </c>
      <c r="O1136" s="24">
        <v>0</v>
      </c>
      <c r="P1136" s="24">
        <v>0</v>
      </c>
      <c r="Q1136" s="24">
        <v>0</v>
      </c>
      <c r="R1136" s="24">
        <f t="shared" si="52"/>
        <v>0</v>
      </c>
      <c r="S1136" s="24">
        <f t="shared" si="53"/>
        <v>0</v>
      </c>
      <c r="T1136" s="24">
        <f t="shared" si="54"/>
        <v>1</v>
      </c>
      <c r="V1136"/>
    </row>
    <row r="1137" spans="1:22" x14ac:dyDescent="0.25">
      <c r="A1137" s="24" t="s">
        <v>230</v>
      </c>
      <c r="B1137" s="8" t="s">
        <v>2451</v>
      </c>
      <c r="C1137" s="8" t="s">
        <v>2</v>
      </c>
      <c r="D1137" s="24" t="s">
        <v>727</v>
      </c>
      <c r="E1137" s="24">
        <v>0</v>
      </c>
      <c r="F1137" s="24">
        <v>0</v>
      </c>
      <c r="G1137" s="24">
        <v>0</v>
      </c>
      <c r="H1137" s="24">
        <v>0</v>
      </c>
      <c r="I1137" s="24">
        <v>0</v>
      </c>
      <c r="J1137" s="24">
        <v>0</v>
      </c>
      <c r="K1137" s="24">
        <v>0</v>
      </c>
      <c r="L1137" s="24">
        <v>0</v>
      </c>
      <c r="M1137" s="24">
        <v>0</v>
      </c>
      <c r="N1137" s="24">
        <v>0</v>
      </c>
      <c r="O1137" s="24">
        <v>0</v>
      </c>
      <c r="P1137" s="24">
        <v>0</v>
      </c>
      <c r="Q1137" s="24">
        <v>0</v>
      </c>
      <c r="R1137" s="24">
        <f t="shared" si="52"/>
        <v>0</v>
      </c>
      <c r="S1137" s="24">
        <f t="shared" si="53"/>
        <v>0</v>
      </c>
      <c r="T1137" s="24">
        <f t="shared" si="54"/>
        <v>1</v>
      </c>
      <c r="V1137"/>
    </row>
    <row r="1138" spans="1:22" x14ac:dyDescent="0.25">
      <c r="A1138" s="24" t="s">
        <v>2452</v>
      </c>
      <c r="B1138" s="8" t="s">
        <v>2453</v>
      </c>
      <c r="C1138" s="8" t="s">
        <v>705</v>
      </c>
      <c r="D1138" s="24" t="s">
        <v>714</v>
      </c>
      <c r="E1138" s="24">
        <v>0</v>
      </c>
      <c r="F1138" s="24">
        <v>0</v>
      </c>
      <c r="G1138" s="24">
        <v>0</v>
      </c>
      <c r="H1138" s="24">
        <v>0</v>
      </c>
      <c r="I1138" s="24">
        <v>0</v>
      </c>
      <c r="J1138" s="24">
        <v>0</v>
      </c>
      <c r="K1138" s="24">
        <v>0</v>
      </c>
      <c r="L1138" s="24">
        <v>0</v>
      </c>
      <c r="M1138" s="24">
        <v>0</v>
      </c>
      <c r="N1138" s="24">
        <v>0</v>
      </c>
      <c r="O1138" s="24">
        <v>0</v>
      </c>
      <c r="P1138" s="24">
        <v>0</v>
      </c>
      <c r="Q1138" s="24">
        <v>0</v>
      </c>
      <c r="R1138" s="24">
        <f t="shared" si="52"/>
        <v>0</v>
      </c>
      <c r="S1138" s="24">
        <f t="shared" si="53"/>
        <v>0</v>
      </c>
      <c r="T1138" s="24">
        <f t="shared" si="54"/>
        <v>1</v>
      </c>
      <c r="V1138"/>
    </row>
    <row r="1139" spans="1:22" x14ac:dyDescent="0.25">
      <c r="A1139" s="24" t="s">
        <v>2454</v>
      </c>
      <c r="B1139" s="8" t="s">
        <v>2455</v>
      </c>
      <c r="C1139" s="8" t="s">
        <v>732</v>
      </c>
      <c r="D1139" s="24" t="s">
        <v>712</v>
      </c>
      <c r="E1139" s="24">
        <v>0</v>
      </c>
      <c r="F1139" s="24">
        <v>0</v>
      </c>
      <c r="G1139" s="24">
        <v>0</v>
      </c>
      <c r="H1139" s="24">
        <v>0</v>
      </c>
      <c r="I1139" s="24">
        <v>0</v>
      </c>
      <c r="J1139" s="24">
        <v>0</v>
      </c>
      <c r="K1139" s="24">
        <v>0</v>
      </c>
      <c r="L1139" s="24">
        <v>0</v>
      </c>
      <c r="M1139" s="24">
        <v>0</v>
      </c>
      <c r="N1139" s="24">
        <v>0</v>
      </c>
      <c r="O1139" s="24">
        <v>0</v>
      </c>
      <c r="P1139" s="24">
        <v>0</v>
      </c>
      <c r="Q1139" s="24">
        <v>0</v>
      </c>
      <c r="R1139" s="24">
        <f t="shared" si="52"/>
        <v>0</v>
      </c>
      <c r="S1139" s="24">
        <f t="shared" si="53"/>
        <v>0</v>
      </c>
      <c r="T1139" s="24">
        <f t="shared" si="54"/>
        <v>1</v>
      </c>
      <c r="V1139"/>
    </row>
    <row r="1140" spans="1:22" x14ac:dyDescent="0.25">
      <c r="A1140" s="24" t="s">
        <v>2049</v>
      </c>
      <c r="B1140" s="8" t="s">
        <v>589</v>
      </c>
      <c r="C1140" s="8" t="s">
        <v>3</v>
      </c>
      <c r="D1140" s="24" t="s">
        <v>699</v>
      </c>
      <c r="E1140" s="24">
        <v>0</v>
      </c>
      <c r="F1140" s="24">
        <v>0</v>
      </c>
      <c r="G1140" s="24">
        <v>0</v>
      </c>
      <c r="H1140" s="24">
        <v>0</v>
      </c>
      <c r="I1140" s="24">
        <v>0</v>
      </c>
      <c r="J1140" s="24">
        <v>0</v>
      </c>
      <c r="K1140" s="24">
        <v>0</v>
      </c>
      <c r="L1140" s="24">
        <v>0</v>
      </c>
      <c r="M1140" s="24">
        <v>0</v>
      </c>
      <c r="N1140" s="24">
        <v>0</v>
      </c>
      <c r="O1140" s="24">
        <v>0</v>
      </c>
      <c r="P1140" s="24">
        <v>0</v>
      </c>
      <c r="Q1140" s="24">
        <v>0</v>
      </c>
      <c r="R1140" s="24">
        <f t="shared" si="52"/>
        <v>0</v>
      </c>
      <c r="S1140" s="24">
        <f t="shared" si="53"/>
        <v>0</v>
      </c>
      <c r="T1140" s="24">
        <f t="shared" si="54"/>
        <v>1</v>
      </c>
      <c r="V1140"/>
    </row>
    <row r="1141" spans="1:22" x14ac:dyDescent="0.25">
      <c r="A1141" s="24" t="s">
        <v>94</v>
      </c>
      <c r="B1141" s="8" t="s">
        <v>2456</v>
      </c>
      <c r="C1141" s="8" t="s">
        <v>734</v>
      </c>
      <c r="D1141" s="24" t="s">
        <v>709</v>
      </c>
      <c r="E1141" s="24">
        <v>0</v>
      </c>
      <c r="F1141" s="24">
        <v>0</v>
      </c>
      <c r="G1141" s="24">
        <v>0</v>
      </c>
      <c r="H1141" s="24">
        <v>0</v>
      </c>
      <c r="I1141" s="24">
        <v>0</v>
      </c>
      <c r="J1141" s="24">
        <v>0</v>
      </c>
      <c r="K1141" s="24">
        <v>0</v>
      </c>
      <c r="L1141" s="24">
        <v>0</v>
      </c>
      <c r="M1141" s="24">
        <v>0</v>
      </c>
      <c r="N1141" s="24">
        <v>0</v>
      </c>
      <c r="O1141" s="24">
        <v>0</v>
      </c>
      <c r="P1141" s="24">
        <v>0</v>
      </c>
      <c r="Q1141" s="24">
        <v>0</v>
      </c>
      <c r="R1141" s="24">
        <f t="shared" si="52"/>
        <v>0</v>
      </c>
      <c r="S1141" s="24">
        <f t="shared" si="53"/>
        <v>0</v>
      </c>
      <c r="T1141" s="24">
        <f t="shared" si="54"/>
        <v>1</v>
      </c>
      <c r="V1141"/>
    </row>
    <row r="1142" spans="1:22" x14ac:dyDescent="0.25">
      <c r="A1142" s="24" t="s">
        <v>196</v>
      </c>
      <c r="B1142" s="8" t="s">
        <v>2457</v>
      </c>
      <c r="C1142" s="8" t="s">
        <v>732</v>
      </c>
      <c r="D1142" s="24" t="s">
        <v>723</v>
      </c>
      <c r="E1142" s="24">
        <v>0</v>
      </c>
      <c r="F1142" s="24">
        <v>0</v>
      </c>
      <c r="G1142" s="24">
        <v>0</v>
      </c>
      <c r="H1142" s="24">
        <v>0</v>
      </c>
      <c r="I1142" s="24">
        <v>0</v>
      </c>
      <c r="J1142" s="24">
        <v>0</v>
      </c>
      <c r="K1142" s="24">
        <v>0</v>
      </c>
      <c r="L1142" s="24">
        <v>0</v>
      </c>
      <c r="M1142" s="24">
        <v>0</v>
      </c>
      <c r="N1142" s="24">
        <v>0</v>
      </c>
      <c r="O1142" s="24">
        <v>0</v>
      </c>
      <c r="P1142" s="24">
        <v>0</v>
      </c>
      <c r="Q1142" s="24">
        <v>0</v>
      </c>
      <c r="R1142" s="24">
        <f t="shared" si="52"/>
        <v>0</v>
      </c>
      <c r="S1142" s="24">
        <f t="shared" si="53"/>
        <v>0</v>
      </c>
      <c r="T1142" s="24">
        <f t="shared" si="54"/>
        <v>1</v>
      </c>
      <c r="V1142"/>
    </row>
    <row r="1143" spans="1:22" x14ac:dyDescent="0.25">
      <c r="A1143" s="24" t="s">
        <v>32</v>
      </c>
      <c r="B1143" s="8" t="s">
        <v>2458</v>
      </c>
      <c r="C1143" s="8" t="s">
        <v>737</v>
      </c>
      <c r="D1143" s="24" t="s">
        <v>715</v>
      </c>
      <c r="E1143" s="24">
        <v>0</v>
      </c>
      <c r="F1143" s="24">
        <v>0</v>
      </c>
      <c r="G1143" s="24">
        <v>0</v>
      </c>
      <c r="H1143" s="24">
        <v>0</v>
      </c>
      <c r="I1143" s="24">
        <v>0</v>
      </c>
      <c r="J1143" s="24">
        <v>0</v>
      </c>
      <c r="K1143" s="24">
        <v>0</v>
      </c>
      <c r="L1143" s="24">
        <v>0</v>
      </c>
      <c r="M1143" s="24">
        <v>0</v>
      </c>
      <c r="N1143" s="24">
        <v>0</v>
      </c>
      <c r="O1143" s="24">
        <v>0</v>
      </c>
      <c r="P1143" s="24">
        <v>0</v>
      </c>
      <c r="Q1143" s="24">
        <v>0</v>
      </c>
      <c r="R1143" s="24">
        <f t="shared" si="52"/>
        <v>0</v>
      </c>
      <c r="S1143" s="24">
        <f t="shared" si="53"/>
        <v>0</v>
      </c>
      <c r="T1143" s="24">
        <f t="shared" si="54"/>
        <v>1</v>
      </c>
      <c r="V1143"/>
    </row>
    <row r="1144" spans="1:22" x14ac:dyDescent="0.25">
      <c r="A1144" s="24" t="s">
        <v>185</v>
      </c>
      <c r="B1144" s="8" t="s">
        <v>2459</v>
      </c>
      <c r="C1144" s="8" t="s">
        <v>705</v>
      </c>
      <c r="D1144" s="24" t="s">
        <v>727</v>
      </c>
      <c r="E1144" s="24">
        <v>0</v>
      </c>
      <c r="F1144" s="24">
        <v>0</v>
      </c>
      <c r="G1144" s="24">
        <v>0</v>
      </c>
      <c r="H1144" s="24">
        <v>0</v>
      </c>
      <c r="I1144" s="24">
        <v>0</v>
      </c>
      <c r="J1144" s="24">
        <v>0</v>
      </c>
      <c r="K1144" s="24">
        <v>0</v>
      </c>
      <c r="L1144" s="24">
        <v>0</v>
      </c>
      <c r="M1144" s="24">
        <v>0</v>
      </c>
      <c r="N1144" s="24">
        <v>0</v>
      </c>
      <c r="O1144" s="24">
        <v>0</v>
      </c>
      <c r="P1144" s="24">
        <v>0</v>
      </c>
      <c r="Q1144" s="24">
        <v>0</v>
      </c>
      <c r="R1144" s="24">
        <f t="shared" si="52"/>
        <v>0</v>
      </c>
      <c r="S1144" s="24">
        <f t="shared" si="53"/>
        <v>0</v>
      </c>
      <c r="T1144" s="24">
        <f t="shared" si="54"/>
        <v>1</v>
      </c>
      <c r="V1144"/>
    </row>
    <row r="1145" spans="1:22" x14ac:dyDescent="0.25">
      <c r="A1145" s="24" t="s">
        <v>2460</v>
      </c>
      <c r="B1145" s="8" t="s">
        <v>2461</v>
      </c>
      <c r="C1145" s="8" t="s">
        <v>705</v>
      </c>
      <c r="D1145" s="24" t="s">
        <v>736</v>
      </c>
      <c r="E1145" s="24">
        <v>0</v>
      </c>
      <c r="F1145" s="24">
        <v>0</v>
      </c>
      <c r="G1145" s="24">
        <v>0</v>
      </c>
      <c r="H1145" s="24">
        <v>0</v>
      </c>
      <c r="I1145" s="24">
        <v>0</v>
      </c>
      <c r="J1145" s="24">
        <v>0</v>
      </c>
      <c r="K1145" s="24">
        <v>0</v>
      </c>
      <c r="L1145" s="24">
        <v>0</v>
      </c>
      <c r="M1145" s="24">
        <v>0</v>
      </c>
      <c r="N1145" s="24">
        <v>0</v>
      </c>
      <c r="O1145" s="24">
        <v>0</v>
      </c>
      <c r="P1145" s="24">
        <v>0</v>
      </c>
      <c r="Q1145" s="24">
        <v>0</v>
      </c>
      <c r="R1145" s="24">
        <f t="shared" si="52"/>
        <v>0</v>
      </c>
      <c r="S1145" s="24">
        <f t="shared" si="53"/>
        <v>0</v>
      </c>
      <c r="T1145" s="24">
        <f t="shared" si="54"/>
        <v>1</v>
      </c>
      <c r="V1145"/>
    </row>
    <row r="1146" spans="1:22" x14ac:dyDescent="0.25">
      <c r="A1146" s="24" t="s">
        <v>222</v>
      </c>
      <c r="B1146" s="8" t="s">
        <v>2462</v>
      </c>
      <c r="C1146" s="8" t="s">
        <v>2035</v>
      </c>
      <c r="D1146" s="24" t="s">
        <v>721</v>
      </c>
      <c r="E1146" s="24">
        <v>0</v>
      </c>
      <c r="F1146" s="24">
        <v>0</v>
      </c>
      <c r="G1146" s="24">
        <v>0</v>
      </c>
      <c r="H1146" s="24">
        <v>0</v>
      </c>
      <c r="I1146" s="24">
        <v>0</v>
      </c>
      <c r="J1146" s="24">
        <v>0</v>
      </c>
      <c r="K1146" s="24">
        <v>0</v>
      </c>
      <c r="L1146" s="24">
        <v>0</v>
      </c>
      <c r="M1146" s="24">
        <v>0</v>
      </c>
      <c r="N1146" s="24">
        <v>0</v>
      </c>
      <c r="O1146" s="24">
        <v>0</v>
      </c>
      <c r="P1146" s="24">
        <v>0</v>
      </c>
      <c r="Q1146" s="24">
        <v>0</v>
      </c>
      <c r="R1146" s="24">
        <f t="shared" si="52"/>
        <v>0</v>
      </c>
      <c r="S1146" s="24">
        <f t="shared" si="53"/>
        <v>0</v>
      </c>
      <c r="T1146" s="24">
        <f t="shared" si="54"/>
        <v>1</v>
      </c>
      <c r="V1146"/>
    </row>
    <row r="1147" spans="1:22" x14ac:dyDescent="0.25">
      <c r="A1147" s="24" t="s">
        <v>972</v>
      </c>
      <c r="B1147" s="8" t="s">
        <v>263</v>
      </c>
      <c r="C1147" s="8" t="s">
        <v>732</v>
      </c>
      <c r="D1147" s="24" t="s">
        <v>715</v>
      </c>
      <c r="E1147" s="24">
        <v>0</v>
      </c>
      <c r="F1147" s="24">
        <v>0</v>
      </c>
      <c r="G1147" s="24">
        <v>0</v>
      </c>
      <c r="H1147" s="24">
        <v>0</v>
      </c>
      <c r="I1147" s="24">
        <v>0</v>
      </c>
      <c r="J1147" s="24">
        <v>0</v>
      </c>
      <c r="K1147" s="24">
        <v>0</v>
      </c>
      <c r="L1147" s="24">
        <v>0</v>
      </c>
      <c r="M1147" s="24">
        <v>0</v>
      </c>
      <c r="N1147" s="24">
        <v>0</v>
      </c>
      <c r="O1147" s="24">
        <v>0</v>
      </c>
      <c r="P1147" s="24">
        <v>0</v>
      </c>
      <c r="Q1147" s="24">
        <v>0</v>
      </c>
      <c r="R1147" s="24">
        <f t="shared" si="52"/>
        <v>0</v>
      </c>
      <c r="S1147" s="24">
        <f t="shared" si="53"/>
        <v>0</v>
      </c>
      <c r="T1147" s="24">
        <f t="shared" si="54"/>
        <v>1</v>
      </c>
      <c r="V1147"/>
    </row>
    <row r="1148" spans="1:22" x14ac:dyDescent="0.25">
      <c r="A1148" s="24" t="s">
        <v>2463</v>
      </c>
      <c r="B1148" s="8" t="s">
        <v>2464</v>
      </c>
      <c r="C1148" s="8" t="s">
        <v>2</v>
      </c>
      <c r="D1148" s="24" t="s">
        <v>703</v>
      </c>
      <c r="E1148" s="24">
        <v>0</v>
      </c>
      <c r="F1148" s="24">
        <v>0</v>
      </c>
      <c r="G1148" s="24">
        <v>0</v>
      </c>
      <c r="H1148" s="24">
        <v>0</v>
      </c>
      <c r="I1148" s="24">
        <v>0</v>
      </c>
      <c r="J1148" s="24">
        <v>0</v>
      </c>
      <c r="K1148" s="24">
        <v>0</v>
      </c>
      <c r="L1148" s="24">
        <v>0</v>
      </c>
      <c r="M1148" s="24">
        <v>0</v>
      </c>
      <c r="N1148" s="24">
        <v>0</v>
      </c>
      <c r="O1148" s="24">
        <v>0</v>
      </c>
      <c r="P1148" s="24">
        <v>0</v>
      </c>
      <c r="Q1148" s="24">
        <v>0</v>
      </c>
      <c r="R1148" s="24">
        <f t="shared" si="52"/>
        <v>0</v>
      </c>
      <c r="S1148" s="24">
        <f t="shared" si="53"/>
        <v>0</v>
      </c>
      <c r="T1148" s="24">
        <f t="shared" si="54"/>
        <v>1</v>
      </c>
      <c r="V1148"/>
    </row>
    <row r="1149" spans="1:22" x14ac:dyDescent="0.25">
      <c r="A1149" s="24" t="s">
        <v>563</v>
      </c>
      <c r="B1149" s="8" t="s">
        <v>401</v>
      </c>
      <c r="C1149" s="8" t="s">
        <v>731</v>
      </c>
      <c r="D1149" s="24" t="s">
        <v>714</v>
      </c>
      <c r="E1149" s="24">
        <v>0</v>
      </c>
      <c r="F1149" s="24">
        <v>0</v>
      </c>
      <c r="G1149" s="24">
        <v>0</v>
      </c>
      <c r="H1149" s="24">
        <v>0</v>
      </c>
      <c r="I1149" s="24">
        <v>0</v>
      </c>
      <c r="J1149" s="24">
        <v>0</v>
      </c>
      <c r="K1149" s="24">
        <v>0</v>
      </c>
      <c r="L1149" s="24">
        <v>0</v>
      </c>
      <c r="M1149" s="24">
        <v>0</v>
      </c>
      <c r="N1149" s="24">
        <v>0</v>
      </c>
      <c r="O1149" s="24">
        <v>0</v>
      </c>
      <c r="P1149" s="24">
        <v>0</v>
      </c>
      <c r="Q1149" s="24">
        <v>0</v>
      </c>
      <c r="R1149" s="24">
        <f t="shared" si="52"/>
        <v>0</v>
      </c>
      <c r="S1149" s="24">
        <f t="shared" si="53"/>
        <v>0</v>
      </c>
      <c r="T1149" s="24">
        <f t="shared" si="54"/>
        <v>1</v>
      </c>
      <c r="V1149"/>
    </row>
    <row r="1150" spans="1:22" x14ac:dyDescent="0.25">
      <c r="A1150" s="24" t="s">
        <v>222</v>
      </c>
      <c r="B1150" s="8" t="s">
        <v>557</v>
      </c>
      <c r="C1150" s="8" t="s">
        <v>731</v>
      </c>
      <c r="D1150" s="24" t="s">
        <v>727</v>
      </c>
      <c r="E1150" s="24">
        <v>0</v>
      </c>
      <c r="F1150" s="24">
        <v>0</v>
      </c>
      <c r="G1150" s="24">
        <v>0</v>
      </c>
      <c r="H1150" s="24">
        <v>0</v>
      </c>
      <c r="I1150" s="24">
        <v>0</v>
      </c>
      <c r="J1150" s="24">
        <v>0</v>
      </c>
      <c r="K1150" s="24">
        <v>0</v>
      </c>
      <c r="L1150" s="24">
        <v>0</v>
      </c>
      <c r="M1150" s="24">
        <v>0</v>
      </c>
      <c r="N1150" s="24">
        <v>0</v>
      </c>
      <c r="O1150" s="24">
        <v>0</v>
      </c>
      <c r="P1150" s="24">
        <v>0</v>
      </c>
      <c r="Q1150" s="24">
        <v>0</v>
      </c>
      <c r="R1150" s="24">
        <f t="shared" si="52"/>
        <v>0</v>
      </c>
      <c r="S1150" s="24">
        <f t="shared" si="53"/>
        <v>0</v>
      </c>
      <c r="T1150" s="24">
        <f t="shared" si="54"/>
        <v>1</v>
      </c>
      <c r="V1150"/>
    </row>
    <row r="1151" spans="1:22" x14ac:dyDescent="0.25">
      <c r="A1151" s="24" t="s">
        <v>89</v>
      </c>
      <c r="B1151" s="8" t="s">
        <v>2465</v>
      </c>
      <c r="C1151" s="8" t="s">
        <v>705</v>
      </c>
      <c r="D1151" s="24" t="s">
        <v>720</v>
      </c>
      <c r="E1151" s="24">
        <v>0</v>
      </c>
      <c r="F1151" s="24">
        <v>0</v>
      </c>
      <c r="G1151" s="24">
        <v>0</v>
      </c>
      <c r="H1151" s="24">
        <v>0</v>
      </c>
      <c r="I1151" s="24">
        <v>0</v>
      </c>
      <c r="J1151" s="24">
        <v>0</v>
      </c>
      <c r="K1151" s="24">
        <v>0</v>
      </c>
      <c r="L1151" s="24">
        <v>0</v>
      </c>
      <c r="M1151" s="24">
        <v>0</v>
      </c>
      <c r="N1151" s="24">
        <v>0</v>
      </c>
      <c r="O1151" s="24">
        <v>0</v>
      </c>
      <c r="P1151" s="24">
        <v>0</v>
      </c>
      <c r="Q1151" s="24">
        <v>0</v>
      </c>
      <c r="R1151" s="24">
        <f t="shared" si="52"/>
        <v>0</v>
      </c>
      <c r="S1151" s="24">
        <f t="shared" si="53"/>
        <v>0</v>
      </c>
      <c r="T1151" s="24">
        <f t="shared" si="54"/>
        <v>1</v>
      </c>
      <c r="V1151"/>
    </row>
    <row r="1152" spans="1:22" x14ac:dyDescent="0.25">
      <c r="A1152" s="24" t="s">
        <v>197</v>
      </c>
      <c r="B1152" s="8" t="s">
        <v>130</v>
      </c>
      <c r="C1152" s="8" t="s">
        <v>737</v>
      </c>
      <c r="D1152" s="24" t="s">
        <v>701</v>
      </c>
      <c r="E1152" s="24">
        <v>0</v>
      </c>
      <c r="F1152" s="24">
        <v>0</v>
      </c>
      <c r="G1152" s="24">
        <v>0</v>
      </c>
      <c r="H1152" s="24">
        <v>0</v>
      </c>
      <c r="I1152" s="24">
        <v>0</v>
      </c>
      <c r="J1152" s="24">
        <v>0</v>
      </c>
      <c r="K1152" s="24">
        <v>0</v>
      </c>
      <c r="L1152" s="24">
        <v>0</v>
      </c>
      <c r="M1152" s="24">
        <v>0</v>
      </c>
      <c r="N1152" s="24">
        <v>0</v>
      </c>
      <c r="O1152" s="24">
        <v>0</v>
      </c>
      <c r="P1152" s="24">
        <v>0</v>
      </c>
      <c r="Q1152" s="24">
        <v>0</v>
      </c>
      <c r="R1152" s="24">
        <f t="shared" si="52"/>
        <v>0</v>
      </c>
      <c r="S1152" s="24">
        <f t="shared" si="53"/>
        <v>0</v>
      </c>
      <c r="T1152" s="24">
        <f t="shared" si="54"/>
        <v>1</v>
      </c>
      <c r="V1152"/>
    </row>
    <row r="1153" spans="1:22" x14ac:dyDescent="0.25">
      <c r="A1153" s="24" t="s">
        <v>1573</v>
      </c>
      <c r="B1153" s="8" t="s">
        <v>2466</v>
      </c>
      <c r="C1153" s="8" t="s">
        <v>1</v>
      </c>
      <c r="D1153" s="24" t="s">
        <v>733</v>
      </c>
      <c r="E1153" s="24">
        <v>0</v>
      </c>
      <c r="F1153" s="24">
        <v>0</v>
      </c>
      <c r="G1153" s="24">
        <v>0</v>
      </c>
      <c r="H1153" s="24">
        <v>0</v>
      </c>
      <c r="I1153" s="24">
        <v>0</v>
      </c>
      <c r="J1153" s="24">
        <v>0</v>
      </c>
      <c r="K1153" s="24">
        <v>0</v>
      </c>
      <c r="L1153" s="24">
        <v>0</v>
      </c>
      <c r="M1153" s="24">
        <v>0</v>
      </c>
      <c r="N1153" s="24">
        <v>0</v>
      </c>
      <c r="O1153" s="24">
        <v>0</v>
      </c>
      <c r="P1153" s="24">
        <v>0</v>
      </c>
      <c r="Q1153" s="24">
        <v>0</v>
      </c>
      <c r="R1153" s="24">
        <f t="shared" si="52"/>
        <v>0</v>
      </c>
      <c r="S1153" s="24">
        <f t="shared" si="53"/>
        <v>0</v>
      </c>
      <c r="T1153" s="24">
        <f t="shared" si="54"/>
        <v>1</v>
      </c>
      <c r="V1153"/>
    </row>
    <row r="1154" spans="1:22" x14ac:dyDescent="0.25">
      <c r="A1154" s="24" t="s">
        <v>41</v>
      </c>
      <c r="B1154" s="8" t="s">
        <v>2467</v>
      </c>
      <c r="C1154" s="8" t="s">
        <v>2035</v>
      </c>
      <c r="D1154" s="24" t="s">
        <v>846</v>
      </c>
      <c r="E1154" s="24">
        <v>0</v>
      </c>
      <c r="F1154" s="24">
        <v>0</v>
      </c>
      <c r="G1154" s="24">
        <v>0</v>
      </c>
      <c r="H1154" s="24">
        <v>0</v>
      </c>
      <c r="I1154" s="24">
        <v>0</v>
      </c>
      <c r="J1154" s="24">
        <v>0</v>
      </c>
      <c r="K1154" s="24">
        <v>0</v>
      </c>
      <c r="L1154" s="24">
        <v>0</v>
      </c>
      <c r="M1154" s="24">
        <v>0</v>
      </c>
      <c r="N1154" s="24">
        <v>0</v>
      </c>
      <c r="O1154" s="24">
        <v>0</v>
      </c>
      <c r="P1154" s="24">
        <v>0</v>
      </c>
      <c r="Q1154" s="24">
        <v>0</v>
      </c>
      <c r="R1154" s="24">
        <f t="shared" si="52"/>
        <v>0</v>
      </c>
      <c r="S1154" s="24">
        <f t="shared" si="53"/>
        <v>0</v>
      </c>
      <c r="T1154" s="24">
        <f t="shared" si="54"/>
        <v>1</v>
      </c>
      <c r="V1154"/>
    </row>
    <row r="1155" spans="1:22" x14ac:dyDescent="0.25">
      <c r="A1155" s="24" t="s">
        <v>121</v>
      </c>
      <c r="B1155" s="8" t="s">
        <v>1608</v>
      </c>
      <c r="C1155" s="8" t="s">
        <v>2</v>
      </c>
      <c r="D1155" s="24" t="s">
        <v>717</v>
      </c>
      <c r="E1155" s="24">
        <v>0</v>
      </c>
      <c r="F1155" s="24">
        <v>0</v>
      </c>
      <c r="G1155" s="24">
        <v>0</v>
      </c>
      <c r="H1155" s="24">
        <v>0</v>
      </c>
      <c r="I1155" s="24">
        <v>0</v>
      </c>
      <c r="J1155" s="24">
        <v>0</v>
      </c>
      <c r="K1155" s="24">
        <v>0</v>
      </c>
      <c r="L1155" s="24">
        <v>0</v>
      </c>
      <c r="M1155" s="24">
        <v>0</v>
      </c>
      <c r="N1155" s="24">
        <v>0</v>
      </c>
      <c r="O1155" s="24">
        <v>0</v>
      </c>
      <c r="P1155" s="24">
        <v>0</v>
      </c>
      <c r="Q1155" s="24">
        <v>0</v>
      </c>
      <c r="R1155" s="24">
        <f t="shared" ref="R1155:R1218" si="55">Q1155/16.875</f>
        <v>0</v>
      </c>
      <c r="S1155" s="24">
        <f t="shared" ref="S1155:S1218" si="56">IF(Q1155&gt;= 500,R1155*1.1,IF( Q1155&gt; 400,R1155,IF(Q1155&gt;300,R1155*0.9,IF(Q1155&gt;200,R1155*0.8,IF(Q1155&gt;100,R1155*0.7,R1155*0.6)))))</f>
        <v>0</v>
      </c>
      <c r="T1155" s="24">
        <f t="shared" ref="T1155:T1218" si="57">IF(S1155 &lt; 1.5,1,S1155)</f>
        <v>1</v>
      </c>
      <c r="V1155"/>
    </row>
    <row r="1156" spans="1:22" x14ac:dyDescent="0.25">
      <c r="A1156" s="24" t="s">
        <v>73</v>
      </c>
      <c r="B1156" s="8" t="s">
        <v>102</v>
      </c>
      <c r="C1156" s="8" t="s">
        <v>731</v>
      </c>
      <c r="D1156" s="24" t="s">
        <v>728</v>
      </c>
      <c r="E1156" s="24">
        <v>0</v>
      </c>
      <c r="F1156" s="24">
        <v>0</v>
      </c>
      <c r="G1156" s="24">
        <v>0</v>
      </c>
      <c r="H1156" s="24">
        <v>0</v>
      </c>
      <c r="I1156" s="24">
        <v>0</v>
      </c>
      <c r="J1156" s="24">
        <v>0</v>
      </c>
      <c r="K1156" s="24">
        <v>0</v>
      </c>
      <c r="L1156" s="24">
        <v>0</v>
      </c>
      <c r="M1156" s="24">
        <v>0</v>
      </c>
      <c r="N1156" s="24">
        <v>0</v>
      </c>
      <c r="O1156" s="24">
        <v>0</v>
      </c>
      <c r="P1156" s="24">
        <v>0</v>
      </c>
      <c r="Q1156" s="24">
        <v>0</v>
      </c>
      <c r="R1156" s="24">
        <f t="shared" si="55"/>
        <v>0</v>
      </c>
      <c r="S1156" s="24">
        <f t="shared" si="56"/>
        <v>0</v>
      </c>
      <c r="T1156" s="24">
        <f t="shared" si="57"/>
        <v>1</v>
      </c>
      <c r="V1156"/>
    </row>
    <row r="1157" spans="1:22" x14ac:dyDescent="0.25">
      <c r="A1157" s="24" t="s">
        <v>2468</v>
      </c>
      <c r="B1157" s="8" t="s">
        <v>2469</v>
      </c>
      <c r="C1157" s="8" t="s">
        <v>737</v>
      </c>
      <c r="D1157" s="24" t="s">
        <v>716</v>
      </c>
      <c r="E1157" s="24">
        <v>0</v>
      </c>
      <c r="F1157" s="24">
        <v>0</v>
      </c>
      <c r="G1157" s="24">
        <v>0</v>
      </c>
      <c r="H1157" s="24">
        <v>0</v>
      </c>
      <c r="I1157" s="24">
        <v>0</v>
      </c>
      <c r="J1157" s="24">
        <v>0</v>
      </c>
      <c r="K1157" s="24">
        <v>0</v>
      </c>
      <c r="L1157" s="24">
        <v>0</v>
      </c>
      <c r="M1157" s="24">
        <v>0</v>
      </c>
      <c r="N1157" s="24">
        <v>0</v>
      </c>
      <c r="O1157" s="24">
        <v>0</v>
      </c>
      <c r="P1157" s="24">
        <v>0</v>
      </c>
      <c r="Q1157" s="24">
        <v>0</v>
      </c>
      <c r="R1157" s="24">
        <f t="shared" si="55"/>
        <v>0</v>
      </c>
      <c r="S1157" s="24">
        <f t="shared" si="56"/>
        <v>0</v>
      </c>
      <c r="T1157" s="24">
        <f t="shared" si="57"/>
        <v>1</v>
      </c>
      <c r="V1157"/>
    </row>
    <row r="1158" spans="1:22" x14ac:dyDescent="0.25">
      <c r="A1158" s="24" t="s">
        <v>293</v>
      </c>
      <c r="B1158" s="8" t="s">
        <v>2470</v>
      </c>
      <c r="C1158" s="8" t="s">
        <v>705</v>
      </c>
      <c r="D1158" s="24" t="s">
        <v>714</v>
      </c>
      <c r="E1158" s="24">
        <v>0</v>
      </c>
      <c r="F1158" s="24">
        <v>0</v>
      </c>
      <c r="G1158" s="24">
        <v>0</v>
      </c>
      <c r="H1158" s="24">
        <v>0</v>
      </c>
      <c r="I1158" s="24">
        <v>0</v>
      </c>
      <c r="J1158" s="24">
        <v>0</v>
      </c>
      <c r="K1158" s="24">
        <v>0</v>
      </c>
      <c r="L1158" s="24">
        <v>0</v>
      </c>
      <c r="M1158" s="24">
        <v>0</v>
      </c>
      <c r="N1158" s="24">
        <v>0</v>
      </c>
      <c r="O1158" s="24">
        <v>0</v>
      </c>
      <c r="P1158" s="24">
        <v>0</v>
      </c>
      <c r="Q1158" s="24">
        <v>0</v>
      </c>
      <c r="R1158" s="24">
        <f t="shared" si="55"/>
        <v>0</v>
      </c>
      <c r="S1158" s="24">
        <f t="shared" si="56"/>
        <v>0</v>
      </c>
      <c r="T1158" s="24">
        <f t="shared" si="57"/>
        <v>1</v>
      </c>
      <c r="V1158"/>
    </row>
    <row r="1159" spans="1:22" x14ac:dyDescent="0.25">
      <c r="A1159" s="24" t="s">
        <v>89</v>
      </c>
      <c r="B1159" s="8" t="s">
        <v>2471</v>
      </c>
      <c r="C1159" s="8" t="s">
        <v>705</v>
      </c>
      <c r="D1159" s="24" t="s">
        <v>703</v>
      </c>
      <c r="E1159" s="24">
        <v>0</v>
      </c>
      <c r="F1159" s="24">
        <v>0</v>
      </c>
      <c r="G1159" s="24">
        <v>0</v>
      </c>
      <c r="H1159" s="24">
        <v>0</v>
      </c>
      <c r="I1159" s="24">
        <v>0</v>
      </c>
      <c r="J1159" s="24">
        <v>0</v>
      </c>
      <c r="K1159" s="24">
        <v>0</v>
      </c>
      <c r="L1159" s="24">
        <v>0</v>
      </c>
      <c r="M1159" s="24">
        <v>0</v>
      </c>
      <c r="N1159" s="24">
        <v>0</v>
      </c>
      <c r="O1159" s="24">
        <v>0</v>
      </c>
      <c r="P1159" s="24">
        <v>0</v>
      </c>
      <c r="Q1159" s="24">
        <v>0</v>
      </c>
      <c r="R1159" s="24">
        <f t="shared" si="55"/>
        <v>0</v>
      </c>
      <c r="S1159" s="24">
        <f t="shared" si="56"/>
        <v>0</v>
      </c>
      <c r="T1159" s="24">
        <f t="shared" si="57"/>
        <v>1</v>
      </c>
      <c r="V1159"/>
    </row>
    <row r="1160" spans="1:22" x14ac:dyDescent="0.25">
      <c r="A1160" s="24" t="s">
        <v>3591</v>
      </c>
      <c r="B1160" s="8" t="s">
        <v>375</v>
      </c>
      <c r="C1160" s="24" t="s">
        <v>737</v>
      </c>
      <c r="D1160" s="24" t="s">
        <v>717</v>
      </c>
      <c r="E1160" s="24">
        <v>0</v>
      </c>
      <c r="F1160" s="24">
        <v>0</v>
      </c>
      <c r="G1160" s="24">
        <v>0</v>
      </c>
      <c r="H1160" s="24">
        <v>0</v>
      </c>
      <c r="I1160" s="24">
        <v>0</v>
      </c>
      <c r="J1160" s="24">
        <v>0</v>
      </c>
      <c r="K1160" s="24">
        <v>0</v>
      </c>
      <c r="L1160" s="24">
        <v>0</v>
      </c>
      <c r="M1160" s="24">
        <v>0</v>
      </c>
      <c r="N1160" s="24">
        <v>0</v>
      </c>
      <c r="O1160" s="24">
        <v>0</v>
      </c>
      <c r="P1160" s="24">
        <v>0</v>
      </c>
      <c r="Q1160" s="24">
        <v>0</v>
      </c>
      <c r="R1160" s="24">
        <f t="shared" si="55"/>
        <v>0</v>
      </c>
      <c r="S1160" s="24">
        <f t="shared" si="56"/>
        <v>0</v>
      </c>
      <c r="T1160" s="24">
        <f t="shared" si="57"/>
        <v>1</v>
      </c>
      <c r="V1160"/>
    </row>
    <row r="1161" spans="1:22" x14ac:dyDescent="0.25">
      <c r="A1161" s="24" t="s">
        <v>72</v>
      </c>
      <c r="B1161" s="8" t="s">
        <v>994</v>
      </c>
      <c r="C1161" s="8" t="s">
        <v>737</v>
      </c>
      <c r="D1161" s="24" t="s">
        <v>716</v>
      </c>
      <c r="E1161" s="24">
        <v>0</v>
      </c>
      <c r="F1161" s="24">
        <v>0</v>
      </c>
      <c r="G1161" s="24">
        <v>0</v>
      </c>
      <c r="H1161" s="24">
        <v>0</v>
      </c>
      <c r="I1161" s="24">
        <v>0</v>
      </c>
      <c r="J1161" s="24">
        <v>0</v>
      </c>
      <c r="K1161" s="24">
        <v>0</v>
      </c>
      <c r="L1161" s="24">
        <v>0</v>
      </c>
      <c r="M1161" s="24">
        <v>0</v>
      </c>
      <c r="N1161" s="24">
        <v>0</v>
      </c>
      <c r="O1161" s="24">
        <v>0</v>
      </c>
      <c r="P1161" s="24">
        <v>0</v>
      </c>
      <c r="Q1161" s="24">
        <v>0</v>
      </c>
      <c r="R1161" s="24">
        <f t="shared" si="55"/>
        <v>0</v>
      </c>
      <c r="S1161" s="24">
        <f t="shared" si="56"/>
        <v>0</v>
      </c>
      <c r="T1161" s="24">
        <f t="shared" si="57"/>
        <v>1</v>
      </c>
      <c r="V1161"/>
    </row>
    <row r="1162" spans="1:22" x14ac:dyDescent="0.25">
      <c r="A1162" s="24" t="s">
        <v>43</v>
      </c>
      <c r="B1162" s="8" t="s">
        <v>1103</v>
      </c>
      <c r="C1162" s="8" t="s">
        <v>3</v>
      </c>
      <c r="D1162" s="24" t="s">
        <v>719</v>
      </c>
      <c r="E1162" s="24">
        <v>0</v>
      </c>
      <c r="F1162" s="24">
        <v>0</v>
      </c>
      <c r="G1162" s="24">
        <v>0</v>
      </c>
      <c r="H1162" s="24">
        <v>0</v>
      </c>
      <c r="I1162" s="24">
        <v>0</v>
      </c>
      <c r="J1162" s="24">
        <v>0</v>
      </c>
      <c r="K1162" s="24">
        <v>0</v>
      </c>
      <c r="L1162" s="24">
        <v>0</v>
      </c>
      <c r="M1162" s="24">
        <v>0</v>
      </c>
      <c r="N1162" s="24">
        <v>0</v>
      </c>
      <c r="O1162" s="24">
        <v>0</v>
      </c>
      <c r="P1162" s="24">
        <v>0</v>
      </c>
      <c r="Q1162" s="24">
        <v>0</v>
      </c>
      <c r="R1162" s="24">
        <f t="shared" si="55"/>
        <v>0</v>
      </c>
      <c r="S1162" s="24">
        <f t="shared" si="56"/>
        <v>0</v>
      </c>
      <c r="T1162" s="24">
        <f t="shared" si="57"/>
        <v>1</v>
      </c>
      <c r="V1162"/>
    </row>
    <row r="1163" spans="1:22" x14ac:dyDescent="0.25">
      <c r="A1163" s="24" t="s">
        <v>41</v>
      </c>
      <c r="B1163" s="8" t="s">
        <v>2472</v>
      </c>
      <c r="C1163" s="8" t="s">
        <v>737</v>
      </c>
      <c r="D1163" s="24" t="s">
        <v>707</v>
      </c>
      <c r="E1163" s="24">
        <v>0</v>
      </c>
      <c r="F1163" s="24">
        <v>0</v>
      </c>
      <c r="G1163" s="24">
        <v>0</v>
      </c>
      <c r="H1163" s="24">
        <v>0</v>
      </c>
      <c r="I1163" s="24">
        <v>0</v>
      </c>
      <c r="J1163" s="24">
        <v>0</v>
      </c>
      <c r="K1163" s="24">
        <v>0</v>
      </c>
      <c r="L1163" s="24">
        <v>0</v>
      </c>
      <c r="M1163" s="24">
        <v>0</v>
      </c>
      <c r="N1163" s="24">
        <v>0</v>
      </c>
      <c r="O1163" s="24">
        <v>0</v>
      </c>
      <c r="P1163" s="24">
        <v>0</v>
      </c>
      <c r="Q1163" s="24">
        <v>0</v>
      </c>
      <c r="R1163" s="24">
        <f t="shared" si="55"/>
        <v>0</v>
      </c>
      <c r="S1163" s="24">
        <f t="shared" si="56"/>
        <v>0</v>
      </c>
      <c r="T1163" s="24">
        <f t="shared" si="57"/>
        <v>1</v>
      </c>
      <c r="V1163"/>
    </row>
    <row r="1164" spans="1:22" x14ac:dyDescent="0.25">
      <c r="A1164" s="24" t="s">
        <v>2473</v>
      </c>
      <c r="B1164" s="8" t="s">
        <v>2474</v>
      </c>
      <c r="C1164" s="8" t="s">
        <v>2</v>
      </c>
      <c r="D1164" s="24" t="s">
        <v>716</v>
      </c>
      <c r="E1164" s="24">
        <v>0</v>
      </c>
      <c r="F1164" s="24">
        <v>0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4">
        <v>0</v>
      </c>
      <c r="M1164" s="24">
        <v>0</v>
      </c>
      <c r="N1164" s="24">
        <v>0</v>
      </c>
      <c r="O1164" s="24">
        <v>0</v>
      </c>
      <c r="P1164" s="24">
        <v>0</v>
      </c>
      <c r="Q1164" s="24">
        <v>0</v>
      </c>
      <c r="R1164" s="24">
        <f t="shared" si="55"/>
        <v>0</v>
      </c>
      <c r="S1164" s="24">
        <f t="shared" si="56"/>
        <v>0</v>
      </c>
      <c r="T1164" s="24">
        <f t="shared" si="57"/>
        <v>1</v>
      </c>
      <c r="V1164"/>
    </row>
    <row r="1165" spans="1:22" x14ac:dyDescent="0.25">
      <c r="A1165" s="24" t="s">
        <v>302</v>
      </c>
      <c r="B1165" s="8" t="s">
        <v>801</v>
      </c>
      <c r="C1165" s="8" t="s">
        <v>735</v>
      </c>
      <c r="D1165" s="24" t="s">
        <v>699</v>
      </c>
      <c r="E1165" s="24">
        <v>0</v>
      </c>
      <c r="F1165" s="24">
        <v>0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4">
        <v>0</v>
      </c>
      <c r="M1165" s="24">
        <v>0</v>
      </c>
      <c r="N1165" s="24">
        <v>0</v>
      </c>
      <c r="O1165" s="24">
        <v>0</v>
      </c>
      <c r="P1165" s="24">
        <v>0</v>
      </c>
      <c r="Q1165" s="24">
        <v>0</v>
      </c>
      <c r="R1165" s="24">
        <f t="shared" si="55"/>
        <v>0</v>
      </c>
      <c r="S1165" s="24">
        <f t="shared" si="56"/>
        <v>0</v>
      </c>
      <c r="T1165" s="24">
        <f t="shared" si="57"/>
        <v>1</v>
      </c>
      <c r="V1165"/>
    </row>
    <row r="1166" spans="1:22" x14ac:dyDescent="0.25">
      <c r="A1166" s="24" t="s">
        <v>83</v>
      </c>
      <c r="B1166" s="8" t="s">
        <v>2025</v>
      </c>
      <c r="C1166" s="8" t="s">
        <v>3</v>
      </c>
      <c r="D1166" s="24" t="s">
        <v>706</v>
      </c>
      <c r="E1166" s="24">
        <v>0</v>
      </c>
      <c r="F1166" s="24">
        <v>0</v>
      </c>
      <c r="G1166" s="24">
        <v>0</v>
      </c>
      <c r="H1166" s="24">
        <v>0</v>
      </c>
      <c r="I1166" s="24">
        <v>0</v>
      </c>
      <c r="J1166" s="24">
        <v>0</v>
      </c>
      <c r="K1166" s="24">
        <v>0</v>
      </c>
      <c r="L1166" s="24">
        <v>0</v>
      </c>
      <c r="M1166" s="24">
        <v>0</v>
      </c>
      <c r="N1166" s="24">
        <v>0</v>
      </c>
      <c r="O1166" s="24">
        <v>0</v>
      </c>
      <c r="P1166" s="24">
        <v>0</v>
      </c>
      <c r="Q1166" s="24">
        <v>0</v>
      </c>
      <c r="R1166" s="24">
        <f t="shared" si="55"/>
        <v>0</v>
      </c>
      <c r="S1166" s="24">
        <f t="shared" si="56"/>
        <v>0</v>
      </c>
      <c r="T1166" s="24">
        <f t="shared" si="57"/>
        <v>1</v>
      </c>
      <c r="V1166"/>
    </row>
    <row r="1167" spans="1:22" x14ac:dyDescent="0.25">
      <c r="A1167" s="24" t="s">
        <v>2475</v>
      </c>
      <c r="B1167" s="8" t="s">
        <v>515</v>
      </c>
      <c r="C1167" s="8" t="s">
        <v>732</v>
      </c>
      <c r="D1167" s="24" t="s">
        <v>727</v>
      </c>
      <c r="E1167" s="24">
        <v>0</v>
      </c>
      <c r="F1167" s="24">
        <v>0</v>
      </c>
      <c r="G1167" s="24">
        <v>0</v>
      </c>
      <c r="H1167" s="24">
        <v>0</v>
      </c>
      <c r="I1167" s="24">
        <v>0</v>
      </c>
      <c r="J1167" s="24">
        <v>0</v>
      </c>
      <c r="K1167" s="24">
        <v>0</v>
      </c>
      <c r="L1167" s="24">
        <v>0</v>
      </c>
      <c r="M1167" s="24">
        <v>0</v>
      </c>
      <c r="N1167" s="24">
        <v>0</v>
      </c>
      <c r="O1167" s="24">
        <v>0</v>
      </c>
      <c r="P1167" s="24">
        <v>0</v>
      </c>
      <c r="Q1167" s="24">
        <v>0</v>
      </c>
      <c r="R1167" s="24">
        <f t="shared" si="55"/>
        <v>0</v>
      </c>
      <c r="S1167" s="24">
        <f t="shared" si="56"/>
        <v>0</v>
      </c>
      <c r="T1167" s="24">
        <f t="shared" si="57"/>
        <v>1</v>
      </c>
      <c r="V1167"/>
    </row>
    <row r="1168" spans="1:22" x14ac:dyDescent="0.25">
      <c r="A1168" s="24" t="s">
        <v>291</v>
      </c>
      <c r="B1168" s="8" t="s">
        <v>267</v>
      </c>
      <c r="C1168" s="8" t="s">
        <v>732</v>
      </c>
      <c r="D1168" s="24" t="s">
        <v>846</v>
      </c>
      <c r="E1168" s="24">
        <v>0</v>
      </c>
      <c r="F1168" s="24">
        <v>0</v>
      </c>
      <c r="G1168" s="24">
        <v>0</v>
      </c>
      <c r="H1168" s="24">
        <v>0</v>
      </c>
      <c r="I1168" s="24">
        <v>0</v>
      </c>
      <c r="J1168" s="24">
        <v>0</v>
      </c>
      <c r="K1168" s="24">
        <v>0</v>
      </c>
      <c r="L1168" s="24">
        <v>0</v>
      </c>
      <c r="M1168" s="24">
        <v>0</v>
      </c>
      <c r="N1168" s="24">
        <v>0</v>
      </c>
      <c r="O1168" s="24">
        <v>0</v>
      </c>
      <c r="P1168" s="24">
        <v>0</v>
      </c>
      <c r="Q1168" s="24">
        <v>0</v>
      </c>
      <c r="R1168" s="24">
        <f t="shared" si="55"/>
        <v>0</v>
      </c>
      <c r="S1168" s="24">
        <f t="shared" si="56"/>
        <v>0</v>
      </c>
      <c r="T1168" s="24">
        <f t="shared" si="57"/>
        <v>1</v>
      </c>
      <c r="V1168"/>
    </row>
    <row r="1169" spans="1:22" x14ac:dyDescent="0.25">
      <c r="A1169" s="24" t="s">
        <v>588</v>
      </c>
      <c r="B1169" s="8" t="s">
        <v>904</v>
      </c>
      <c r="C1169" s="8" t="s">
        <v>737</v>
      </c>
      <c r="D1169" s="24" t="s">
        <v>719</v>
      </c>
      <c r="E1169" s="24">
        <v>0</v>
      </c>
      <c r="F1169" s="24">
        <v>0</v>
      </c>
      <c r="G1169" s="24">
        <v>0</v>
      </c>
      <c r="H1169" s="24">
        <v>0</v>
      </c>
      <c r="I1169" s="24">
        <v>0</v>
      </c>
      <c r="J1169" s="24">
        <v>0</v>
      </c>
      <c r="K1169" s="24">
        <v>0</v>
      </c>
      <c r="L1169" s="24">
        <v>0</v>
      </c>
      <c r="M1169" s="24">
        <v>0</v>
      </c>
      <c r="N1169" s="24">
        <v>0</v>
      </c>
      <c r="O1169" s="24">
        <v>0</v>
      </c>
      <c r="P1169" s="24">
        <v>0</v>
      </c>
      <c r="Q1169" s="24">
        <v>0</v>
      </c>
      <c r="R1169" s="24">
        <f t="shared" si="55"/>
        <v>0</v>
      </c>
      <c r="S1169" s="24">
        <f t="shared" si="56"/>
        <v>0</v>
      </c>
      <c r="T1169" s="24">
        <f t="shared" si="57"/>
        <v>1</v>
      </c>
      <c r="V1169"/>
    </row>
    <row r="1170" spans="1:22" x14ac:dyDescent="0.25">
      <c r="A1170" s="24" t="s">
        <v>2476</v>
      </c>
      <c r="B1170" s="8" t="s">
        <v>2477</v>
      </c>
      <c r="C1170" s="8" t="s">
        <v>2</v>
      </c>
      <c r="D1170" s="24" t="s">
        <v>712</v>
      </c>
      <c r="E1170" s="24">
        <v>0</v>
      </c>
      <c r="F1170" s="24">
        <v>0</v>
      </c>
      <c r="G1170" s="24">
        <v>0</v>
      </c>
      <c r="H1170" s="24">
        <v>0</v>
      </c>
      <c r="I1170" s="24">
        <v>0</v>
      </c>
      <c r="J1170" s="24">
        <v>0</v>
      </c>
      <c r="K1170" s="24">
        <v>0</v>
      </c>
      <c r="L1170" s="24">
        <v>0</v>
      </c>
      <c r="M1170" s="24">
        <v>0</v>
      </c>
      <c r="N1170" s="24">
        <v>0</v>
      </c>
      <c r="O1170" s="24">
        <v>0</v>
      </c>
      <c r="P1170" s="24">
        <v>0</v>
      </c>
      <c r="Q1170" s="24">
        <v>0</v>
      </c>
      <c r="R1170" s="24">
        <f t="shared" si="55"/>
        <v>0</v>
      </c>
      <c r="S1170" s="24">
        <f t="shared" si="56"/>
        <v>0</v>
      </c>
      <c r="T1170" s="24">
        <f t="shared" si="57"/>
        <v>1</v>
      </c>
      <c r="V1170"/>
    </row>
    <row r="1171" spans="1:22" x14ac:dyDescent="0.25">
      <c r="A1171" s="24" t="s">
        <v>1609</v>
      </c>
      <c r="B1171" s="8" t="s">
        <v>1610</v>
      </c>
      <c r="C1171" s="8" t="s">
        <v>731</v>
      </c>
      <c r="D1171" s="24" t="s">
        <v>701</v>
      </c>
      <c r="E1171" s="24">
        <v>0</v>
      </c>
      <c r="F1171" s="24">
        <v>0</v>
      </c>
      <c r="G1171" s="24">
        <v>0</v>
      </c>
      <c r="H1171" s="24">
        <v>0</v>
      </c>
      <c r="I1171" s="24">
        <v>0</v>
      </c>
      <c r="J1171" s="24">
        <v>0</v>
      </c>
      <c r="K1171" s="24">
        <v>0</v>
      </c>
      <c r="L1171" s="24">
        <v>0</v>
      </c>
      <c r="M1171" s="24">
        <v>0</v>
      </c>
      <c r="N1171" s="24">
        <v>0</v>
      </c>
      <c r="O1171" s="24">
        <v>0</v>
      </c>
      <c r="P1171" s="24">
        <v>0</v>
      </c>
      <c r="Q1171" s="24">
        <v>0</v>
      </c>
      <c r="R1171" s="24">
        <f t="shared" si="55"/>
        <v>0</v>
      </c>
      <c r="S1171" s="24">
        <f t="shared" si="56"/>
        <v>0</v>
      </c>
      <c r="T1171" s="24">
        <f t="shared" si="57"/>
        <v>1</v>
      </c>
      <c r="V1171"/>
    </row>
    <row r="1172" spans="1:22" x14ac:dyDescent="0.25">
      <c r="A1172" s="24" t="s">
        <v>633</v>
      </c>
      <c r="B1172" s="8" t="s">
        <v>2478</v>
      </c>
      <c r="C1172" s="8" t="s">
        <v>705</v>
      </c>
      <c r="D1172" s="24" t="s">
        <v>724</v>
      </c>
      <c r="E1172" s="24">
        <v>0</v>
      </c>
      <c r="F1172" s="24">
        <v>0</v>
      </c>
      <c r="G1172" s="24">
        <v>0</v>
      </c>
      <c r="H1172" s="24">
        <v>0</v>
      </c>
      <c r="I1172" s="24">
        <v>0</v>
      </c>
      <c r="J1172" s="24">
        <v>0</v>
      </c>
      <c r="K1172" s="24">
        <v>0</v>
      </c>
      <c r="L1172" s="24">
        <v>0</v>
      </c>
      <c r="M1172" s="24">
        <v>0</v>
      </c>
      <c r="N1172" s="24">
        <v>0</v>
      </c>
      <c r="O1172" s="24">
        <v>0</v>
      </c>
      <c r="P1172" s="24">
        <v>0</v>
      </c>
      <c r="Q1172" s="24">
        <v>0</v>
      </c>
      <c r="R1172" s="24">
        <f t="shared" si="55"/>
        <v>0</v>
      </c>
      <c r="S1172" s="24">
        <f t="shared" si="56"/>
        <v>0</v>
      </c>
      <c r="T1172" s="24">
        <f t="shared" si="57"/>
        <v>1</v>
      </c>
      <c r="V1172"/>
    </row>
    <row r="1173" spans="1:22" x14ac:dyDescent="0.25">
      <c r="A1173" s="24" t="s">
        <v>298</v>
      </c>
      <c r="B1173" s="8" t="s">
        <v>2479</v>
      </c>
      <c r="C1173" s="8" t="s">
        <v>705</v>
      </c>
      <c r="D1173" s="24" t="s">
        <v>728</v>
      </c>
      <c r="E1173" s="24">
        <v>0</v>
      </c>
      <c r="F1173" s="24">
        <v>0</v>
      </c>
      <c r="G1173" s="24">
        <v>0</v>
      </c>
      <c r="H1173" s="24">
        <v>0</v>
      </c>
      <c r="I1173" s="24">
        <v>0</v>
      </c>
      <c r="J1173" s="24">
        <v>0</v>
      </c>
      <c r="K1173" s="24">
        <v>0</v>
      </c>
      <c r="L1173" s="24">
        <v>0</v>
      </c>
      <c r="M1173" s="24">
        <v>0</v>
      </c>
      <c r="N1173" s="24">
        <v>0</v>
      </c>
      <c r="O1173" s="24">
        <v>0</v>
      </c>
      <c r="P1173" s="24">
        <v>0</v>
      </c>
      <c r="Q1173" s="24">
        <v>0</v>
      </c>
      <c r="R1173" s="24">
        <f t="shared" si="55"/>
        <v>0</v>
      </c>
      <c r="S1173" s="24">
        <f t="shared" si="56"/>
        <v>0</v>
      </c>
      <c r="T1173" s="24">
        <f t="shared" si="57"/>
        <v>1</v>
      </c>
      <c r="V1173"/>
    </row>
    <row r="1174" spans="1:22" x14ac:dyDescent="0.25">
      <c r="A1174" s="24" t="s">
        <v>132</v>
      </c>
      <c r="B1174" s="8" t="s">
        <v>2480</v>
      </c>
      <c r="C1174" s="8" t="s">
        <v>2</v>
      </c>
      <c r="D1174" s="24" t="s">
        <v>726</v>
      </c>
      <c r="E1174" s="24">
        <v>0</v>
      </c>
      <c r="F1174" s="24">
        <v>0</v>
      </c>
      <c r="G1174" s="24">
        <v>0</v>
      </c>
      <c r="H1174" s="24">
        <v>0</v>
      </c>
      <c r="I1174" s="24">
        <v>0</v>
      </c>
      <c r="J1174" s="24">
        <v>0</v>
      </c>
      <c r="K1174" s="24">
        <v>0</v>
      </c>
      <c r="L1174" s="24">
        <v>0</v>
      </c>
      <c r="M1174" s="24">
        <v>0</v>
      </c>
      <c r="N1174" s="24">
        <v>0</v>
      </c>
      <c r="O1174" s="24">
        <v>0</v>
      </c>
      <c r="P1174" s="24">
        <v>0</v>
      </c>
      <c r="Q1174" s="24">
        <v>0</v>
      </c>
      <c r="R1174" s="24">
        <f t="shared" si="55"/>
        <v>0</v>
      </c>
      <c r="S1174" s="24">
        <f t="shared" si="56"/>
        <v>0</v>
      </c>
      <c r="T1174" s="24">
        <f t="shared" si="57"/>
        <v>1</v>
      </c>
      <c r="V1174"/>
    </row>
    <row r="1175" spans="1:22" x14ac:dyDescent="0.25">
      <c r="A1175" s="24" t="s">
        <v>2481</v>
      </c>
      <c r="B1175" s="8" t="s">
        <v>296</v>
      </c>
      <c r="C1175" s="8" t="s">
        <v>732</v>
      </c>
      <c r="D1175" s="24" t="s">
        <v>846</v>
      </c>
      <c r="E1175" s="24">
        <v>0</v>
      </c>
      <c r="F1175" s="24">
        <v>0</v>
      </c>
      <c r="G1175" s="24">
        <v>0</v>
      </c>
      <c r="H1175" s="24">
        <v>0</v>
      </c>
      <c r="I1175" s="24">
        <v>0</v>
      </c>
      <c r="J1175" s="24">
        <v>0</v>
      </c>
      <c r="K1175" s="24">
        <v>0</v>
      </c>
      <c r="L1175" s="24">
        <v>0</v>
      </c>
      <c r="M1175" s="24">
        <v>0</v>
      </c>
      <c r="N1175" s="24">
        <v>0</v>
      </c>
      <c r="O1175" s="24">
        <v>0</v>
      </c>
      <c r="P1175" s="24">
        <v>0</v>
      </c>
      <c r="Q1175" s="24">
        <v>0</v>
      </c>
      <c r="R1175" s="24">
        <f t="shared" si="55"/>
        <v>0</v>
      </c>
      <c r="S1175" s="24">
        <f t="shared" si="56"/>
        <v>0</v>
      </c>
      <c r="T1175" s="24">
        <f t="shared" si="57"/>
        <v>1</v>
      </c>
      <c r="V1175"/>
    </row>
    <row r="1176" spans="1:22" x14ac:dyDescent="0.25">
      <c r="A1176" s="24" t="s">
        <v>293</v>
      </c>
      <c r="B1176" s="8" t="s">
        <v>2482</v>
      </c>
      <c r="C1176" s="8" t="s">
        <v>705</v>
      </c>
      <c r="D1176" s="24" t="s">
        <v>712</v>
      </c>
      <c r="E1176" s="24">
        <v>0</v>
      </c>
      <c r="F1176" s="24">
        <v>0</v>
      </c>
      <c r="G1176" s="24">
        <v>0</v>
      </c>
      <c r="H1176" s="24">
        <v>0</v>
      </c>
      <c r="I1176" s="24">
        <v>0</v>
      </c>
      <c r="J1176" s="24">
        <v>0</v>
      </c>
      <c r="K1176" s="24">
        <v>0</v>
      </c>
      <c r="L1176" s="24">
        <v>0</v>
      </c>
      <c r="M1176" s="24">
        <v>0</v>
      </c>
      <c r="N1176" s="24">
        <v>0</v>
      </c>
      <c r="O1176" s="24">
        <v>0</v>
      </c>
      <c r="P1176" s="24">
        <v>0</v>
      </c>
      <c r="Q1176" s="24">
        <v>0</v>
      </c>
      <c r="R1176" s="24">
        <f t="shared" si="55"/>
        <v>0</v>
      </c>
      <c r="S1176" s="24">
        <f t="shared" si="56"/>
        <v>0</v>
      </c>
      <c r="T1176" s="24">
        <f t="shared" si="57"/>
        <v>1</v>
      </c>
      <c r="V1176"/>
    </row>
    <row r="1177" spans="1:22" x14ac:dyDescent="0.25">
      <c r="A1177" s="24" t="s">
        <v>83</v>
      </c>
      <c r="B1177" s="8" t="s">
        <v>1325</v>
      </c>
      <c r="C1177" s="8" t="s">
        <v>735</v>
      </c>
      <c r="D1177" s="24" t="s">
        <v>717</v>
      </c>
      <c r="E1177" s="24">
        <v>0</v>
      </c>
      <c r="F1177" s="24">
        <v>0</v>
      </c>
      <c r="G1177" s="24">
        <v>0</v>
      </c>
      <c r="H1177" s="24">
        <v>0</v>
      </c>
      <c r="I1177" s="24">
        <v>0</v>
      </c>
      <c r="J1177" s="24">
        <v>0</v>
      </c>
      <c r="K1177" s="24">
        <v>0</v>
      </c>
      <c r="L1177" s="24">
        <v>0</v>
      </c>
      <c r="M1177" s="24">
        <v>0</v>
      </c>
      <c r="N1177" s="24">
        <v>0</v>
      </c>
      <c r="O1177" s="24">
        <v>0</v>
      </c>
      <c r="P1177" s="24">
        <v>0</v>
      </c>
      <c r="Q1177" s="24">
        <v>0</v>
      </c>
      <c r="R1177" s="24">
        <f t="shared" si="55"/>
        <v>0</v>
      </c>
      <c r="S1177" s="24">
        <f t="shared" si="56"/>
        <v>0</v>
      </c>
      <c r="T1177" s="24">
        <f t="shared" si="57"/>
        <v>1</v>
      </c>
      <c r="V1177"/>
    </row>
    <row r="1178" spans="1:22" x14ac:dyDescent="0.25">
      <c r="A1178" s="24" t="s">
        <v>2483</v>
      </c>
      <c r="B1178" s="8" t="s">
        <v>2484</v>
      </c>
      <c r="C1178" s="8" t="s">
        <v>2035</v>
      </c>
      <c r="D1178" s="24" t="s">
        <v>707</v>
      </c>
      <c r="E1178" s="24">
        <v>0</v>
      </c>
      <c r="F1178" s="24">
        <v>0</v>
      </c>
      <c r="G1178" s="24">
        <v>0</v>
      </c>
      <c r="H1178" s="24">
        <v>0</v>
      </c>
      <c r="I1178" s="24">
        <v>0</v>
      </c>
      <c r="J1178" s="24">
        <v>0</v>
      </c>
      <c r="K1178" s="24">
        <v>0</v>
      </c>
      <c r="L1178" s="24">
        <v>0</v>
      </c>
      <c r="M1178" s="24">
        <v>0</v>
      </c>
      <c r="N1178" s="24">
        <v>0</v>
      </c>
      <c r="O1178" s="24">
        <v>0</v>
      </c>
      <c r="P1178" s="24">
        <v>0</v>
      </c>
      <c r="Q1178" s="24">
        <v>0</v>
      </c>
      <c r="R1178" s="24">
        <f t="shared" si="55"/>
        <v>0</v>
      </c>
      <c r="S1178" s="24">
        <f t="shared" si="56"/>
        <v>0</v>
      </c>
      <c r="T1178" s="24">
        <f t="shared" si="57"/>
        <v>1</v>
      </c>
      <c r="V1178"/>
    </row>
    <row r="1179" spans="1:22" x14ac:dyDescent="0.25">
      <c r="A1179" s="24" t="s">
        <v>132</v>
      </c>
      <c r="B1179" s="8" t="s">
        <v>239</v>
      </c>
      <c r="C1179" s="8" t="s">
        <v>731</v>
      </c>
      <c r="D1179" s="24" t="s">
        <v>710</v>
      </c>
      <c r="E1179" s="24">
        <v>0</v>
      </c>
      <c r="F1179" s="24">
        <v>0</v>
      </c>
      <c r="G1179" s="24">
        <v>0</v>
      </c>
      <c r="H1179" s="24">
        <v>0</v>
      </c>
      <c r="I1179" s="24">
        <v>0</v>
      </c>
      <c r="J1179" s="24">
        <v>0</v>
      </c>
      <c r="K1179" s="24">
        <v>0</v>
      </c>
      <c r="L1179" s="24">
        <v>0</v>
      </c>
      <c r="M1179" s="24">
        <v>0</v>
      </c>
      <c r="N1179" s="24">
        <v>0</v>
      </c>
      <c r="O1179" s="24">
        <v>0</v>
      </c>
      <c r="P1179" s="24">
        <v>0</v>
      </c>
      <c r="Q1179" s="24">
        <v>0</v>
      </c>
      <c r="R1179" s="24">
        <f t="shared" si="55"/>
        <v>0</v>
      </c>
      <c r="S1179" s="24">
        <f t="shared" si="56"/>
        <v>0</v>
      </c>
      <c r="T1179" s="24">
        <f t="shared" si="57"/>
        <v>1</v>
      </c>
      <c r="V1179"/>
    </row>
    <row r="1180" spans="1:22" x14ac:dyDescent="0.25">
      <c r="A1180" s="24" t="s">
        <v>132</v>
      </c>
      <c r="B1180" s="8" t="s">
        <v>2026</v>
      </c>
      <c r="C1180" s="8" t="s">
        <v>735</v>
      </c>
      <c r="D1180" s="24" t="s">
        <v>704</v>
      </c>
      <c r="E1180" s="24">
        <v>0</v>
      </c>
      <c r="F1180" s="24">
        <v>0</v>
      </c>
      <c r="G1180" s="24">
        <v>0</v>
      </c>
      <c r="H1180" s="24">
        <v>0</v>
      </c>
      <c r="I1180" s="24">
        <v>0</v>
      </c>
      <c r="J1180" s="24">
        <v>0</v>
      </c>
      <c r="K1180" s="24">
        <v>0</v>
      </c>
      <c r="L1180" s="24">
        <v>0</v>
      </c>
      <c r="M1180" s="24">
        <v>0</v>
      </c>
      <c r="N1180" s="24">
        <v>0</v>
      </c>
      <c r="O1180" s="24">
        <v>0</v>
      </c>
      <c r="P1180" s="24">
        <v>0</v>
      </c>
      <c r="Q1180" s="24">
        <v>0</v>
      </c>
      <c r="R1180" s="24">
        <f t="shared" si="55"/>
        <v>0</v>
      </c>
      <c r="S1180" s="24">
        <f t="shared" si="56"/>
        <v>0</v>
      </c>
      <c r="T1180" s="24">
        <f t="shared" si="57"/>
        <v>1</v>
      </c>
      <c r="V1180"/>
    </row>
    <row r="1181" spans="1:22" x14ac:dyDescent="0.25">
      <c r="A1181" s="24" t="s">
        <v>54</v>
      </c>
      <c r="B1181" s="8" t="s">
        <v>2485</v>
      </c>
      <c r="C1181" s="8" t="s">
        <v>705</v>
      </c>
      <c r="D1181" s="24" t="s">
        <v>707</v>
      </c>
      <c r="E1181" s="24">
        <v>0</v>
      </c>
      <c r="F1181" s="24">
        <v>0</v>
      </c>
      <c r="G1181" s="24">
        <v>0</v>
      </c>
      <c r="H1181" s="24">
        <v>0</v>
      </c>
      <c r="I1181" s="24">
        <v>0</v>
      </c>
      <c r="J1181" s="24">
        <v>0</v>
      </c>
      <c r="K1181" s="24">
        <v>0</v>
      </c>
      <c r="L1181" s="24">
        <v>0</v>
      </c>
      <c r="M1181" s="24">
        <v>0</v>
      </c>
      <c r="N1181" s="24">
        <v>0</v>
      </c>
      <c r="O1181" s="24">
        <v>0</v>
      </c>
      <c r="P1181" s="24">
        <v>0</v>
      </c>
      <c r="Q1181" s="24">
        <v>0</v>
      </c>
      <c r="R1181" s="24">
        <f t="shared" si="55"/>
        <v>0</v>
      </c>
      <c r="S1181" s="24">
        <f t="shared" si="56"/>
        <v>0</v>
      </c>
      <c r="T1181" s="24">
        <f t="shared" si="57"/>
        <v>1</v>
      </c>
      <c r="V1181"/>
    </row>
    <row r="1182" spans="1:22" x14ac:dyDescent="0.25">
      <c r="A1182" s="24" t="s">
        <v>3590</v>
      </c>
      <c r="B1182" s="8" t="s">
        <v>440</v>
      </c>
      <c r="C1182" s="24" t="s">
        <v>731</v>
      </c>
      <c r="D1182" s="24" t="s">
        <v>728</v>
      </c>
      <c r="E1182" s="24">
        <v>0</v>
      </c>
      <c r="F1182" s="24">
        <v>0</v>
      </c>
      <c r="G1182" s="24">
        <v>0</v>
      </c>
      <c r="H1182" s="24">
        <v>0</v>
      </c>
      <c r="I1182" s="24">
        <v>0</v>
      </c>
      <c r="J1182" s="24">
        <v>0</v>
      </c>
      <c r="K1182" s="24">
        <v>0</v>
      </c>
      <c r="L1182" s="24">
        <v>0</v>
      </c>
      <c r="M1182" s="24">
        <v>0</v>
      </c>
      <c r="N1182" s="24">
        <v>0</v>
      </c>
      <c r="O1182" s="24">
        <v>0</v>
      </c>
      <c r="P1182" s="24">
        <v>0</v>
      </c>
      <c r="Q1182" s="24">
        <v>0</v>
      </c>
      <c r="R1182" s="24">
        <f t="shared" si="55"/>
        <v>0</v>
      </c>
      <c r="S1182" s="24">
        <f t="shared" si="56"/>
        <v>0</v>
      </c>
      <c r="T1182" s="24">
        <f t="shared" si="57"/>
        <v>1</v>
      </c>
      <c r="V1182"/>
    </row>
    <row r="1183" spans="1:22" x14ac:dyDescent="0.25">
      <c r="A1183" s="24" t="s">
        <v>393</v>
      </c>
      <c r="B1183" s="8" t="s">
        <v>2486</v>
      </c>
      <c r="C1183" s="8" t="s">
        <v>705</v>
      </c>
      <c r="D1183" s="24" t="s">
        <v>723</v>
      </c>
      <c r="E1183" s="24">
        <v>0</v>
      </c>
      <c r="F1183" s="24">
        <v>0</v>
      </c>
      <c r="G1183" s="24">
        <v>0</v>
      </c>
      <c r="H1183" s="24">
        <v>0</v>
      </c>
      <c r="I1183" s="24">
        <v>0</v>
      </c>
      <c r="J1183" s="24">
        <v>0</v>
      </c>
      <c r="K1183" s="24">
        <v>0</v>
      </c>
      <c r="L1183" s="24">
        <v>0</v>
      </c>
      <c r="M1183" s="24">
        <v>0</v>
      </c>
      <c r="N1183" s="24">
        <v>0</v>
      </c>
      <c r="O1183" s="24">
        <v>0</v>
      </c>
      <c r="P1183" s="24">
        <v>0</v>
      </c>
      <c r="Q1183" s="24">
        <v>0</v>
      </c>
      <c r="R1183" s="24">
        <f t="shared" si="55"/>
        <v>0</v>
      </c>
      <c r="S1183" s="24">
        <f t="shared" si="56"/>
        <v>0</v>
      </c>
      <c r="T1183" s="24">
        <f t="shared" si="57"/>
        <v>1</v>
      </c>
      <c r="V1183"/>
    </row>
    <row r="1184" spans="1:22" x14ac:dyDescent="0.25">
      <c r="A1184" s="24" t="s">
        <v>167</v>
      </c>
      <c r="B1184" s="8" t="s">
        <v>909</v>
      </c>
      <c r="C1184" s="8" t="s">
        <v>731</v>
      </c>
      <c r="D1184" s="24" t="s">
        <v>718</v>
      </c>
      <c r="E1184" s="24">
        <v>0</v>
      </c>
      <c r="F1184" s="24">
        <v>0</v>
      </c>
      <c r="G1184" s="24">
        <v>0</v>
      </c>
      <c r="H1184" s="24">
        <v>0</v>
      </c>
      <c r="I1184" s="24">
        <v>0</v>
      </c>
      <c r="J1184" s="24">
        <v>0</v>
      </c>
      <c r="K1184" s="24">
        <v>0</v>
      </c>
      <c r="L1184" s="24">
        <v>0</v>
      </c>
      <c r="M1184" s="24">
        <v>0</v>
      </c>
      <c r="N1184" s="24">
        <v>0</v>
      </c>
      <c r="O1184" s="24">
        <v>0</v>
      </c>
      <c r="P1184" s="24">
        <v>0</v>
      </c>
      <c r="Q1184" s="24">
        <v>0</v>
      </c>
      <c r="R1184" s="24">
        <f t="shared" si="55"/>
        <v>0</v>
      </c>
      <c r="S1184" s="24">
        <f t="shared" si="56"/>
        <v>0</v>
      </c>
      <c r="T1184" s="24">
        <f t="shared" si="57"/>
        <v>1</v>
      </c>
      <c r="V1184"/>
    </row>
    <row r="1185" spans="1:22" x14ac:dyDescent="0.25">
      <c r="A1185" s="24" t="s">
        <v>2487</v>
      </c>
      <c r="B1185" s="8" t="s">
        <v>2488</v>
      </c>
      <c r="C1185" s="8" t="s">
        <v>705</v>
      </c>
      <c r="D1185" s="24" t="s">
        <v>712</v>
      </c>
      <c r="E1185" s="24">
        <v>0</v>
      </c>
      <c r="F1185" s="24">
        <v>0</v>
      </c>
      <c r="G1185" s="24">
        <v>0</v>
      </c>
      <c r="H1185" s="24">
        <v>0</v>
      </c>
      <c r="I1185" s="24">
        <v>0</v>
      </c>
      <c r="J1185" s="24">
        <v>0</v>
      </c>
      <c r="K1185" s="24">
        <v>0</v>
      </c>
      <c r="L1185" s="24">
        <v>0</v>
      </c>
      <c r="M1185" s="24">
        <v>0</v>
      </c>
      <c r="N1185" s="24">
        <v>0</v>
      </c>
      <c r="O1185" s="24">
        <v>0</v>
      </c>
      <c r="P1185" s="24">
        <v>0</v>
      </c>
      <c r="Q1185" s="24">
        <v>0</v>
      </c>
      <c r="R1185" s="24">
        <f t="shared" si="55"/>
        <v>0</v>
      </c>
      <c r="S1185" s="24">
        <f t="shared" si="56"/>
        <v>0</v>
      </c>
      <c r="T1185" s="24">
        <f t="shared" si="57"/>
        <v>1</v>
      </c>
      <c r="V1185"/>
    </row>
    <row r="1186" spans="1:22" x14ac:dyDescent="0.25">
      <c r="A1186" s="24" t="s">
        <v>2489</v>
      </c>
      <c r="B1186" s="8" t="s">
        <v>219</v>
      </c>
      <c r="C1186" s="8" t="s">
        <v>3</v>
      </c>
      <c r="D1186" s="24" t="s">
        <v>713</v>
      </c>
      <c r="E1186" s="24">
        <v>0</v>
      </c>
      <c r="F1186" s="24">
        <v>0</v>
      </c>
      <c r="G1186" s="24">
        <v>0</v>
      </c>
      <c r="H1186" s="24">
        <v>0</v>
      </c>
      <c r="I1186" s="24">
        <v>0</v>
      </c>
      <c r="J1186" s="24">
        <v>0</v>
      </c>
      <c r="K1186" s="24">
        <v>0</v>
      </c>
      <c r="L1186" s="24">
        <v>0</v>
      </c>
      <c r="M1186" s="24">
        <v>0</v>
      </c>
      <c r="N1186" s="24">
        <v>0</v>
      </c>
      <c r="O1186" s="24">
        <v>0</v>
      </c>
      <c r="P1186" s="24">
        <v>0</v>
      </c>
      <c r="Q1186" s="24">
        <v>0</v>
      </c>
      <c r="R1186" s="24">
        <f t="shared" si="55"/>
        <v>0</v>
      </c>
      <c r="S1186" s="24">
        <f t="shared" si="56"/>
        <v>0</v>
      </c>
      <c r="T1186" s="24">
        <f t="shared" si="57"/>
        <v>1</v>
      </c>
      <c r="V1186"/>
    </row>
    <row r="1187" spans="1:22" x14ac:dyDescent="0.25">
      <c r="A1187" s="24" t="s">
        <v>486</v>
      </c>
      <c r="B1187" s="8" t="s">
        <v>2490</v>
      </c>
      <c r="C1187" s="8" t="s">
        <v>731</v>
      </c>
      <c r="D1187" s="24" t="s">
        <v>707</v>
      </c>
      <c r="E1187" s="24">
        <v>0</v>
      </c>
      <c r="F1187" s="24">
        <v>0</v>
      </c>
      <c r="G1187" s="24">
        <v>0</v>
      </c>
      <c r="H1187" s="24">
        <v>0</v>
      </c>
      <c r="I1187" s="24">
        <v>0</v>
      </c>
      <c r="J1187" s="24">
        <v>0</v>
      </c>
      <c r="K1187" s="24">
        <v>0</v>
      </c>
      <c r="L1187" s="24">
        <v>0</v>
      </c>
      <c r="M1187" s="24">
        <v>0</v>
      </c>
      <c r="N1187" s="24">
        <v>0</v>
      </c>
      <c r="O1187" s="24">
        <v>0</v>
      </c>
      <c r="P1187" s="24">
        <v>0</v>
      </c>
      <c r="Q1187" s="24">
        <v>0</v>
      </c>
      <c r="R1187" s="24">
        <f t="shared" si="55"/>
        <v>0</v>
      </c>
      <c r="S1187" s="24">
        <f t="shared" si="56"/>
        <v>0</v>
      </c>
      <c r="T1187" s="24">
        <f t="shared" si="57"/>
        <v>1</v>
      </c>
      <c r="V1187"/>
    </row>
    <row r="1188" spans="1:22" x14ac:dyDescent="0.25">
      <c r="A1188" s="24" t="s">
        <v>72</v>
      </c>
      <c r="B1188" s="8" t="s">
        <v>2491</v>
      </c>
      <c r="C1188" s="8" t="s">
        <v>732</v>
      </c>
      <c r="D1188" s="24" t="s">
        <v>733</v>
      </c>
      <c r="E1188" s="24">
        <v>0</v>
      </c>
      <c r="F1188" s="24">
        <v>0</v>
      </c>
      <c r="G1188" s="24">
        <v>0</v>
      </c>
      <c r="H1188" s="24">
        <v>0</v>
      </c>
      <c r="I1188" s="24">
        <v>0</v>
      </c>
      <c r="J1188" s="24">
        <v>0</v>
      </c>
      <c r="K1188" s="24">
        <v>0</v>
      </c>
      <c r="L1188" s="24">
        <v>0</v>
      </c>
      <c r="M1188" s="24">
        <v>0</v>
      </c>
      <c r="N1188" s="24">
        <v>0</v>
      </c>
      <c r="O1188" s="24">
        <v>0</v>
      </c>
      <c r="P1188" s="24">
        <v>0</v>
      </c>
      <c r="Q1188" s="24">
        <v>0</v>
      </c>
      <c r="R1188" s="24">
        <f t="shared" si="55"/>
        <v>0</v>
      </c>
      <c r="S1188" s="24">
        <f t="shared" si="56"/>
        <v>0</v>
      </c>
      <c r="T1188" s="24">
        <f t="shared" si="57"/>
        <v>1</v>
      </c>
      <c r="V1188"/>
    </row>
    <row r="1189" spans="1:22" x14ac:dyDescent="0.25">
      <c r="A1189" s="24" t="s">
        <v>30</v>
      </c>
      <c r="B1189" s="8" t="s">
        <v>295</v>
      </c>
      <c r="C1189" s="8" t="s">
        <v>731</v>
      </c>
      <c r="D1189" s="24" t="s">
        <v>728</v>
      </c>
      <c r="E1189" s="24">
        <v>0</v>
      </c>
      <c r="F1189" s="24">
        <v>0</v>
      </c>
      <c r="G1189" s="24">
        <v>0</v>
      </c>
      <c r="H1189" s="24">
        <v>0</v>
      </c>
      <c r="I1189" s="24">
        <v>0</v>
      </c>
      <c r="J1189" s="24">
        <v>0</v>
      </c>
      <c r="K1189" s="24">
        <v>0</v>
      </c>
      <c r="L1189" s="24">
        <v>0</v>
      </c>
      <c r="M1189" s="24">
        <v>0</v>
      </c>
      <c r="N1189" s="24">
        <v>0</v>
      </c>
      <c r="O1189" s="24">
        <v>0</v>
      </c>
      <c r="P1189" s="24">
        <v>0</v>
      </c>
      <c r="Q1189" s="24">
        <v>0</v>
      </c>
      <c r="R1189" s="24">
        <f t="shared" si="55"/>
        <v>0</v>
      </c>
      <c r="S1189" s="24">
        <f t="shared" si="56"/>
        <v>0</v>
      </c>
      <c r="T1189" s="24">
        <f t="shared" si="57"/>
        <v>1</v>
      </c>
      <c r="V1189"/>
    </row>
    <row r="1190" spans="1:22" x14ac:dyDescent="0.25">
      <c r="A1190" s="24" t="s">
        <v>2258</v>
      </c>
      <c r="B1190" s="8" t="s">
        <v>66</v>
      </c>
      <c r="C1190" s="8" t="s">
        <v>732</v>
      </c>
      <c r="D1190" s="24" t="s">
        <v>716</v>
      </c>
      <c r="E1190" s="24">
        <v>0</v>
      </c>
      <c r="F1190" s="24">
        <v>0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4">
        <v>0</v>
      </c>
      <c r="M1190" s="24">
        <v>0</v>
      </c>
      <c r="N1190" s="24">
        <v>0</v>
      </c>
      <c r="O1190" s="24">
        <v>0</v>
      </c>
      <c r="P1190" s="24">
        <v>0</v>
      </c>
      <c r="Q1190" s="24">
        <v>0</v>
      </c>
      <c r="R1190" s="24">
        <f t="shared" si="55"/>
        <v>0</v>
      </c>
      <c r="S1190" s="24">
        <f t="shared" si="56"/>
        <v>0</v>
      </c>
      <c r="T1190" s="24">
        <f t="shared" si="57"/>
        <v>1</v>
      </c>
      <c r="V1190"/>
    </row>
    <row r="1191" spans="1:22" x14ac:dyDescent="0.25">
      <c r="A1191" s="24" t="s">
        <v>149</v>
      </c>
      <c r="B1191" s="8" t="s">
        <v>2492</v>
      </c>
      <c r="C1191" s="8" t="s">
        <v>737</v>
      </c>
      <c r="D1191" s="24" t="s">
        <v>699</v>
      </c>
      <c r="E1191" s="24">
        <v>0</v>
      </c>
      <c r="F1191" s="24">
        <v>0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4">
        <v>0</v>
      </c>
      <c r="M1191" s="24">
        <v>0</v>
      </c>
      <c r="N1191" s="24">
        <v>0</v>
      </c>
      <c r="O1191" s="24">
        <v>0</v>
      </c>
      <c r="P1191" s="24">
        <v>0</v>
      </c>
      <c r="Q1191" s="24">
        <v>0</v>
      </c>
      <c r="R1191" s="24">
        <f t="shared" si="55"/>
        <v>0</v>
      </c>
      <c r="S1191" s="24">
        <f t="shared" si="56"/>
        <v>0</v>
      </c>
      <c r="T1191" s="24">
        <f t="shared" si="57"/>
        <v>1</v>
      </c>
      <c r="V1191"/>
    </row>
    <row r="1192" spans="1:22" x14ac:dyDescent="0.25">
      <c r="A1192" s="24" t="s">
        <v>275</v>
      </c>
      <c r="B1192" s="8" t="s">
        <v>425</v>
      </c>
      <c r="C1192" s="8" t="s">
        <v>705</v>
      </c>
      <c r="D1192" s="24" t="s">
        <v>712</v>
      </c>
      <c r="E1192" s="24">
        <v>0</v>
      </c>
      <c r="F1192" s="24">
        <v>0</v>
      </c>
      <c r="G1192" s="24">
        <v>0</v>
      </c>
      <c r="H1192" s="24">
        <v>0</v>
      </c>
      <c r="I1192" s="24">
        <v>0</v>
      </c>
      <c r="J1192" s="24">
        <v>0</v>
      </c>
      <c r="K1192" s="24">
        <v>0</v>
      </c>
      <c r="L1192" s="24">
        <v>0</v>
      </c>
      <c r="M1192" s="24">
        <v>0</v>
      </c>
      <c r="N1192" s="24">
        <v>0</v>
      </c>
      <c r="O1192" s="24">
        <v>0</v>
      </c>
      <c r="P1192" s="24">
        <v>0</v>
      </c>
      <c r="Q1192" s="24">
        <v>0</v>
      </c>
      <c r="R1192" s="24">
        <f t="shared" si="55"/>
        <v>0</v>
      </c>
      <c r="S1192" s="24">
        <f t="shared" si="56"/>
        <v>0</v>
      </c>
      <c r="T1192" s="24">
        <f t="shared" si="57"/>
        <v>1</v>
      </c>
      <c r="V1192"/>
    </row>
    <row r="1193" spans="1:22" x14ac:dyDescent="0.25">
      <c r="A1193" s="24" t="s">
        <v>136</v>
      </c>
      <c r="B1193" s="8" t="s">
        <v>2493</v>
      </c>
      <c r="C1193" s="8" t="s">
        <v>705</v>
      </c>
      <c r="D1193" s="24" t="s">
        <v>715</v>
      </c>
      <c r="E1193" s="24">
        <v>0</v>
      </c>
      <c r="F1193" s="24">
        <v>0</v>
      </c>
      <c r="G1193" s="24">
        <v>0</v>
      </c>
      <c r="H1193" s="24">
        <v>0</v>
      </c>
      <c r="I1193" s="24">
        <v>0</v>
      </c>
      <c r="J1193" s="24">
        <v>0</v>
      </c>
      <c r="K1193" s="24">
        <v>0</v>
      </c>
      <c r="L1193" s="24">
        <v>0</v>
      </c>
      <c r="M1193" s="24">
        <v>0</v>
      </c>
      <c r="N1193" s="24">
        <v>0</v>
      </c>
      <c r="O1193" s="24">
        <v>0</v>
      </c>
      <c r="P1193" s="24">
        <v>0</v>
      </c>
      <c r="Q1193" s="24">
        <v>0</v>
      </c>
      <c r="R1193" s="24">
        <f t="shared" si="55"/>
        <v>0</v>
      </c>
      <c r="S1193" s="24">
        <f t="shared" si="56"/>
        <v>0</v>
      </c>
      <c r="T1193" s="24">
        <f t="shared" si="57"/>
        <v>1</v>
      </c>
      <c r="V1193"/>
    </row>
    <row r="1194" spans="1:22" x14ac:dyDescent="0.25">
      <c r="A1194" s="24" t="s">
        <v>2494</v>
      </c>
      <c r="B1194" s="8" t="s">
        <v>406</v>
      </c>
      <c r="C1194" s="8" t="s">
        <v>735</v>
      </c>
      <c r="D1194" s="24" t="s">
        <v>846</v>
      </c>
      <c r="E1194" s="24">
        <v>0</v>
      </c>
      <c r="F1194" s="24">
        <v>0</v>
      </c>
      <c r="G1194" s="24">
        <v>0</v>
      </c>
      <c r="H1194" s="24">
        <v>0</v>
      </c>
      <c r="I1194" s="24">
        <v>0</v>
      </c>
      <c r="J1194" s="24">
        <v>0</v>
      </c>
      <c r="K1194" s="24">
        <v>0</v>
      </c>
      <c r="L1194" s="24">
        <v>0</v>
      </c>
      <c r="M1194" s="24">
        <v>0</v>
      </c>
      <c r="N1194" s="24">
        <v>0</v>
      </c>
      <c r="O1194" s="24">
        <v>0</v>
      </c>
      <c r="P1194" s="24">
        <v>0</v>
      </c>
      <c r="Q1194" s="24">
        <v>0</v>
      </c>
      <c r="R1194" s="24">
        <f t="shared" si="55"/>
        <v>0</v>
      </c>
      <c r="S1194" s="24">
        <f t="shared" si="56"/>
        <v>0</v>
      </c>
      <c r="T1194" s="24">
        <f t="shared" si="57"/>
        <v>1</v>
      </c>
      <c r="V1194"/>
    </row>
    <row r="1195" spans="1:22" x14ac:dyDescent="0.25">
      <c r="A1195" s="24" t="s">
        <v>437</v>
      </c>
      <c r="B1195" s="8" t="s">
        <v>2495</v>
      </c>
      <c r="C1195" s="8" t="s">
        <v>3</v>
      </c>
      <c r="D1195" s="24" t="s">
        <v>706</v>
      </c>
      <c r="E1195" s="24">
        <v>0</v>
      </c>
      <c r="F1195" s="24">
        <v>0</v>
      </c>
      <c r="G1195" s="24">
        <v>0</v>
      </c>
      <c r="H1195" s="24">
        <v>0</v>
      </c>
      <c r="I1195" s="24">
        <v>0</v>
      </c>
      <c r="J1195" s="24">
        <v>0</v>
      </c>
      <c r="K1195" s="24">
        <v>0</v>
      </c>
      <c r="L1195" s="24">
        <v>0</v>
      </c>
      <c r="M1195" s="24">
        <v>0</v>
      </c>
      <c r="N1195" s="24">
        <v>0</v>
      </c>
      <c r="O1195" s="24">
        <v>0</v>
      </c>
      <c r="P1195" s="24">
        <v>0</v>
      </c>
      <c r="Q1195" s="24">
        <v>0</v>
      </c>
      <c r="R1195" s="24">
        <f t="shared" si="55"/>
        <v>0</v>
      </c>
      <c r="S1195" s="24">
        <f t="shared" si="56"/>
        <v>0</v>
      </c>
      <c r="T1195" s="24">
        <f t="shared" si="57"/>
        <v>1</v>
      </c>
      <c r="V1195"/>
    </row>
    <row r="1196" spans="1:22" x14ac:dyDescent="0.25">
      <c r="A1196" s="24" t="s">
        <v>2496</v>
      </c>
      <c r="B1196" s="8" t="s">
        <v>603</v>
      </c>
      <c r="C1196" s="8" t="s">
        <v>2</v>
      </c>
      <c r="D1196" s="24" t="s">
        <v>701</v>
      </c>
      <c r="E1196" s="24">
        <v>0</v>
      </c>
      <c r="F1196" s="24">
        <v>0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4">
        <v>0</v>
      </c>
      <c r="M1196" s="24">
        <v>0</v>
      </c>
      <c r="N1196" s="24">
        <v>0</v>
      </c>
      <c r="O1196" s="24">
        <v>0</v>
      </c>
      <c r="P1196" s="24">
        <v>0</v>
      </c>
      <c r="Q1196" s="24">
        <v>0</v>
      </c>
      <c r="R1196" s="24">
        <f t="shared" si="55"/>
        <v>0</v>
      </c>
      <c r="S1196" s="24">
        <f t="shared" si="56"/>
        <v>0</v>
      </c>
      <c r="T1196" s="24">
        <f t="shared" si="57"/>
        <v>1</v>
      </c>
      <c r="V1196"/>
    </row>
    <row r="1197" spans="1:22" x14ac:dyDescent="0.25">
      <c r="A1197" s="24" t="s">
        <v>664</v>
      </c>
      <c r="B1197" s="8" t="s">
        <v>377</v>
      </c>
      <c r="C1197" s="8" t="s">
        <v>737</v>
      </c>
      <c r="D1197" s="24" t="s">
        <v>707</v>
      </c>
      <c r="E1197" s="24">
        <v>0</v>
      </c>
      <c r="F1197" s="24">
        <v>0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4">
        <v>0</v>
      </c>
      <c r="M1197" s="24">
        <v>0</v>
      </c>
      <c r="N1197" s="24">
        <v>0</v>
      </c>
      <c r="O1197" s="24">
        <v>0</v>
      </c>
      <c r="P1197" s="24">
        <v>0</v>
      </c>
      <c r="Q1197" s="24">
        <v>0</v>
      </c>
      <c r="R1197" s="24">
        <f t="shared" si="55"/>
        <v>0</v>
      </c>
      <c r="S1197" s="24">
        <f t="shared" si="56"/>
        <v>0</v>
      </c>
      <c r="T1197" s="24">
        <f t="shared" si="57"/>
        <v>1</v>
      </c>
      <c r="V1197"/>
    </row>
    <row r="1198" spans="1:22" x14ac:dyDescent="0.25">
      <c r="A1198" s="24" t="s">
        <v>41</v>
      </c>
      <c r="B1198" s="8" t="s">
        <v>2497</v>
      </c>
      <c r="C1198" s="8" t="s">
        <v>705</v>
      </c>
      <c r="D1198" s="24" t="s">
        <v>699</v>
      </c>
      <c r="E1198" s="24">
        <v>0</v>
      </c>
      <c r="F1198" s="24">
        <v>0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4">
        <v>0</v>
      </c>
      <c r="M1198" s="24">
        <v>0</v>
      </c>
      <c r="N1198" s="24">
        <v>0</v>
      </c>
      <c r="O1198" s="24">
        <v>0</v>
      </c>
      <c r="P1198" s="24">
        <v>0</v>
      </c>
      <c r="Q1198" s="24">
        <v>0</v>
      </c>
      <c r="R1198" s="24">
        <f t="shared" si="55"/>
        <v>0</v>
      </c>
      <c r="S1198" s="24">
        <f t="shared" si="56"/>
        <v>0</v>
      </c>
      <c r="T1198" s="24">
        <f t="shared" si="57"/>
        <v>1</v>
      </c>
      <c r="V1198"/>
    </row>
    <row r="1199" spans="1:22" x14ac:dyDescent="0.25">
      <c r="A1199" s="24" t="s">
        <v>2498</v>
      </c>
      <c r="B1199" s="8" t="s">
        <v>2499</v>
      </c>
      <c r="C1199" s="8" t="s">
        <v>705</v>
      </c>
      <c r="D1199" s="24" t="s">
        <v>711</v>
      </c>
      <c r="E1199" s="24">
        <v>0</v>
      </c>
      <c r="F1199" s="24">
        <v>0</v>
      </c>
      <c r="G1199" s="24">
        <v>0</v>
      </c>
      <c r="H1199" s="24">
        <v>0</v>
      </c>
      <c r="I1199" s="24">
        <v>0</v>
      </c>
      <c r="J1199" s="24">
        <v>0</v>
      </c>
      <c r="K1199" s="24">
        <v>0</v>
      </c>
      <c r="L1199" s="24">
        <v>0</v>
      </c>
      <c r="M1199" s="24">
        <v>0</v>
      </c>
      <c r="N1199" s="24">
        <v>0</v>
      </c>
      <c r="O1199" s="24">
        <v>0</v>
      </c>
      <c r="P1199" s="24">
        <v>0</v>
      </c>
      <c r="Q1199" s="24">
        <v>0</v>
      </c>
      <c r="R1199" s="24">
        <f t="shared" si="55"/>
        <v>0</v>
      </c>
      <c r="S1199" s="24">
        <f t="shared" si="56"/>
        <v>0</v>
      </c>
      <c r="T1199" s="24">
        <f t="shared" si="57"/>
        <v>1</v>
      </c>
      <c r="V1199"/>
    </row>
    <row r="1200" spans="1:22" x14ac:dyDescent="0.25">
      <c r="A1200" s="24" t="s">
        <v>171</v>
      </c>
      <c r="B1200" s="8" t="s">
        <v>2500</v>
      </c>
      <c r="C1200" s="8" t="s">
        <v>3</v>
      </c>
      <c r="D1200" s="24" t="s">
        <v>724</v>
      </c>
      <c r="E1200" s="24">
        <v>0</v>
      </c>
      <c r="F1200" s="24">
        <v>0</v>
      </c>
      <c r="G1200" s="24">
        <v>0</v>
      </c>
      <c r="H1200" s="24">
        <v>0</v>
      </c>
      <c r="I1200" s="24">
        <v>0</v>
      </c>
      <c r="J1200" s="24">
        <v>0</v>
      </c>
      <c r="K1200" s="24">
        <v>0</v>
      </c>
      <c r="L1200" s="24">
        <v>0</v>
      </c>
      <c r="M1200" s="24">
        <v>0</v>
      </c>
      <c r="N1200" s="24">
        <v>0</v>
      </c>
      <c r="O1200" s="24">
        <v>0</v>
      </c>
      <c r="P1200" s="24">
        <v>0</v>
      </c>
      <c r="Q1200" s="24">
        <v>0</v>
      </c>
      <c r="R1200" s="24">
        <f t="shared" si="55"/>
        <v>0</v>
      </c>
      <c r="S1200" s="24">
        <f t="shared" si="56"/>
        <v>0</v>
      </c>
      <c r="T1200" s="24">
        <f t="shared" si="57"/>
        <v>1</v>
      </c>
      <c r="V1200"/>
    </row>
    <row r="1201" spans="1:22" x14ac:dyDescent="0.25">
      <c r="A1201" s="24" t="s">
        <v>2501</v>
      </c>
      <c r="B1201" s="8" t="s">
        <v>377</v>
      </c>
      <c r="C1201" s="8" t="s">
        <v>2</v>
      </c>
      <c r="D1201" s="24" t="s">
        <v>726</v>
      </c>
      <c r="E1201" s="24">
        <v>0</v>
      </c>
      <c r="F1201" s="24">
        <v>0</v>
      </c>
      <c r="G1201" s="24">
        <v>0</v>
      </c>
      <c r="H1201" s="24">
        <v>0</v>
      </c>
      <c r="I1201" s="24">
        <v>0</v>
      </c>
      <c r="J1201" s="24">
        <v>0</v>
      </c>
      <c r="K1201" s="24">
        <v>0</v>
      </c>
      <c r="L1201" s="24">
        <v>0</v>
      </c>
      <c r="M1201" s="24">
        <v>0</v>
      </c>
      <c r="N1201" s="24">
        <v>0</v>
      </c>
      <c r="O1201" s="24">
        <v>0</v>
      </c>
      <c r="P1201" s="24">
        <v>0</v>
      </c>
      <c r="Q1201" s="24">
        <v>0</v>
      </c>
      <c r="R1201" s="24">
        <f t="shared" si="55"/>
        <v>0</v>
      </c>
      <c r="S1201" s="24">
        <f t="shared" si="56"/>
        <v>0</v>
      </c>
      <c r="T1201" s="24">
        <f t="shared" si="57"/>
        <v>1</v>
      </c>
      <c r="V1201"/>
    </row>
    <row r="1202" spans="1:22" x14ac:dyDescent="0.25">
      <c r="A1202" s="24" t="s">
        <v>461</v>
      </c>
      <c r="B1202" s="8" t="s">
        <v>1113</v>
      </c>
      <c r="C1202" s="8" t="s">
        <v>3</v>
      </c>
      <c r="D1202" s="24" t="s">
        <v>736</v>
      </c>
      <c r="E1202" s="24">
        <v>0</v>
      </c>
      <c r="F1202" s="24">
        <v>0</v>
      </c>
      <c r="G1202" s="24">
        <v>0</v>
      </c>
      <c r="H1202" s="24">
        <v>0</v>
      </c>
      <c r="I1202" s="24">
        <v>0</v>
      </c>
      <c r="J1202" s="24">
        <v>0</v>
      </c>
      <c r="K1202" s="24">
        <v>0</v>
      </c>
      <c r="L1202" s="24">
        <v>0</v>
      </c>
      <c r="M1202" s="24">
        <v>0</v>
      </c>
      <c r="N1202" s="24">
        <v>0</v>
      </c>
      <c r="O1202" s="24">
        <v>0</v>
      </c>
      <c r="P1202" s="24">
        <v>0</v>
      </c>
      <c r="Q1202" s="24">
        <v>0</v>
      </c>
      <c r="R1202" s="24">
        <f t="shared" si="55"/>
        <v>0</v>
      </c>
      <c r="S1202" s="24">
        <f t="shared" si="56"/>
        <v>0</v>
      </c>
      <c r="T1202" s="24">
        <f t="shared" si="57"/>
        <v>1</v>
      </c>
      <c r="V1202"/>
    </row>
    <row r="1203" spans="1:22" x14ac:dyDescent="0.25">
      <c r="A1203" s="24" t="s">
        <v>73</v>
      </c>
      <c r="B1203" s="8" t="s">
        <v>1100</v>
      </c>
      <c r="C1203" s="8" t="s">
        <v>2</v>
      </c>
      <c r="D1203" s="24" t="s">
        <v>717</v>
      </c>
      <c r="E1203" s="24">
        <v>0</v>
      </c>
      <c r="F1203" s="24">
        <v>0</v>
      </c>
      <c r="G1203" s="24">
        <v>0</v>
      </c>
      <c r="H1203" s="24">
        <v>0</v>
      </c>
      <c r="I1203" s="24">
        <v>0</v>
      </c>
      <c r="J1203" s="24">
        <v>0</v>
      </c>
      <c r="K1203" s="24">
        <v>0</v>
      </c>
      <c r="L1203" s="24">
        <v>0</v>
      </c>
      <c r="M1203" s="24">
        <v>0</v>
      </c>
      <c r="N1203" s="24">
        <v>0</v>
      </c>
      <c r="O1203" s="24">
        <v>0</v>
      </c>
      <c r="P1203" s="24">
        <v>0</v>
      </c>
      <c r="Q1203" s="24">
        <v>0</v>
      </c>
      <c r="R1203" s="24">
        <f t="shared" si="55"/>
        <v>0</v>
      </c>
      <c r="S1203" s="24">
        <f t="shared" si="56"/>
        <v>0</v>
      </c>
      <c r="T1203" s="24">
        <f t="shared" si="57"/>
        <v>1</v>
      </c>
      <c r="V1203"/>
    </row>
    <row r="1204" spans="1:22" x14ac:dyDescent="0.25">
      <c r="A1204" s="24" t="s">
        <v>156</v>
      </c>
      <c r="B1204" s="8" t="s">
        <v>2502</v>
      </c>
      <c r="C1204" s="8" t="s">
        <v>1</v>
      </c>
      <c r="D1204" s="24" t="s">
        <v>711</v>
      </c>
      <c r="E1204" s="24">
        <v>0</v>
      </c>
      <c r="F1204" s="24">
        <v>0</v>
      </c>
      <c r="G1204" s="24">
        <v>0</v>
      </c>
      <c r="H1204" s="24">
        <v>0</v>
      </c>
      <c r="I1204" s="24">
        <v>0</v>
      </c>
      <c r="J1204" s="24">
        <v>0</v>
      </c>
      <c r="K1204" s="24">
        <v>0</v>
      </c>
      <c r="L1204" s="24">
        <v>0</v>
      </c>
      <c r="M1204" s="24">
        <v>0</v>
      </c>
      <c r="N1204" s="24">
        <v>0</v>
      </c>
      <c r="O1204" s="24">
        <v>0</v>
      </c>
      <c r="P1204" s="24">
        <v>0</v>
      </c>
      <c r="Q1204" s="24">
        <v>0</v>
      </c>
      <c r="R1204" s="24">
        <f t="shared" si="55"/>
        <v>0</v>
      </c>
      <c r="S1204" s="24">
        <f t="shared" si="56"/>
        <v>0</v>
      </c>
      <c r="T1204" s="24">
        <f t="shared" si="57"/>
        <v>1</v>
      </c>
      <c r="V1204"/>
    </row>
    <row r="1205" spans="1:22" x14ac:dyDescent="0.25">
      <c r="A1205" s="24" t="s">
        <v>666</v>
      </c>
      <c r="B1205" s="8" t="s">
        <v>255</v>
      </c>
      <c r="C1205" s="8" t="s">
        <v>732</v>
      </c>
      <c r="D1205" s="24" t="s">
        <v>717</v>
      </c>
      <c r="E1205" s="24">
        <v>0</v>
      </c>
      <c r="F1205" s="24">
        <v>0</v>
      </c>
      <c r="G1205" s="24">
        <v>0</v>
      </c>
      <c r="H1205" s="24">
        <v>0</v>
      </c>
      <c r="I1205" s="24">
        <v>0</v>
      </c>
      <c r="J1205" s="24">
        <v>0</v>
      </c>
      <c r="K1205" s="24">
        <v>0</v>
      </c>
      <c r="L1205" s="24">
        <v>0</v>
      </c>
      <c r="M1205" s="24">
        <v>0</v>
      </c>
      <c r="N1205" s="24">
        <v>0</v>
      </c>
      <c r="O1205" s="24">
        <v>0</v>
      </c>
      <c r="P1205" s="24">
        <v>0</v>
      </c>
      <c r="Q1205" s="24">
        <v>0</v>
      </c>
      <c r="R1205" s="24">
        <f t="shared" si="55"/>
        <v>0</v>
      </c>
      <c r="S1205" s="24">
        <f t="shared" si="56"/>
        <v>0</v>
      </c>
      <c r="T1205" s="24">
        <f t="shared" si="57"/>
        <v>1</v>
      </c>
      <c r="V1205"/>
    </row>
    <row r="1206" spans="1:22" x14ac:dyDescent="0.25">
      <c r="A1206" s="24" t="s">
        <v>2503</v>
      </c>
      <c r="B1206" s="8" t="s">
        <v>2504</v>
      </c>
      <c r="C1206" s="8" t="s">
        <v>732</v>
      </c>
      <c r="D1206" s="24" t="s">
        <v>717</v>
      </c>
      <c r="E1206" s="24">
        <v>0</v>
      </c>
      <c r="F1206" s="24">
        <v>0</v>
      </c>
      <c r="G1206" s="24">
        <v>0</v>
      </c>
      <c r="H1206" s="24">
        <v>0</v>
      </c>
      <c r="I1206" s="24">
        <v>0</v>
      </c>
      <c r="J1206" s="24">
        <v>0</v>
      </c>
      <c r="K1206" s="24">
        <v>0</v>
      </c>
      <c r="L1206" s="24">
        <v>0</v>
      </c>
      <c r="M1206" s="24">
        <v>0</v>
      </c>
      <c r="N1206" s="24">
        <v>0</v>
      </c>
      <c r="O1206" s="24">
        <v>0</v>
      </c>
      <c r="P1206" s="24">
        <v>0</v>
      </c>
      <c r="Q1206" s="24">
        <v>0</v>
      </c>
      <c r="R1206" s="24">
        <f t="shared" si="55"/>
        <v>0</v>
      </c>
      <c r="S1206" s="24">
        <f t="shared" si="56"/>
        <v>0</v>
      </c>
      <c r="T1206" s="24">
        <f t="shared" si="57"/>
        <v>1</v>
      </c>
      <c r="V1206"/>
    </row>
    <row r="1207" spans="1:22" x14ac:dyDescent="0.25">
      <c r="A1207" s="24" t="s">
        <v>2505</v>
      </c>
      <c r="B1207" s="8" t="s">
        <v>2506</v>
      </c>
      <c r="C1207" s="8" t="s">
        <v>734</v>
      </c>
      <c r="D1207" s="24" t="s">
        <v>733</v>
      </c>
      <c r="E1207" s="24">
        <v>0</v>
      </c>
      <c r="F1207" s="24">
        <v>0</v>
      </c>
      <c r="G1207" s="24">
        <v>0</v>
      </c>
      <c r="H1207" s="24">
        <v>0</v>
      </c>
      <c r="I1207" s="24">
        <v>0</v>
      </c>
      <c r="J1207" s="24">
        <v>0</v>
      </c>
      <c r="K1207" s="24">
        <v>0</v>
      </c>
      <c r="L1207" s="24">
        <v>0</v>
      </c>
      <c r="M1207" s="24">
        <v>0</v>
      </c>
      <c r="N1207" s="24">
        <v>0</v>
      </c>
      <c r="O1207" s="24">
        <v>0</v>
      </c>
      <c r="P1207" s="24">
        <v>0</v>
      </c>
      <c r="Q1207" s="24">
        <v>0</v>
      </c>
      <c r="R1207" s="24">
        <f t="shared" si="55"/>
        <v>0</v>
      </c>
      <c r="S1207" s="24">
        <f t="shared" si="56"/>
        <v>0</v>
      </c>
      <c r="T1207" s="24">
        <f t="shared" si="57"/>
        <v>1</v>
      </c>
      <c r="V1207"/>
    </row>
    <row r="1208" spans="1:22" x14ac:dyDescent="0.25">
      <c r="A1208" s="24" t="s">
        <v>323</v>
      </c>
      <c r="B1208" s="8" t="s">
        <v>2507</v>
      </c>
      <c r="C1208" s="8" t="s">
        <v>735</v>
      </c>
      <c r="D1208" s="24" t="s">
        <v>714</v>
      </c>
      <c r="E1208" s="24">
        <v>0</v>
      </c>
      <c r="F1208" s="24">
        <v>0</v>
      </c>
      <c r="G1208" s="24">
        <v>0</v>
      </c>
      <c r="H1208" s="24">
        <v>0</v>
      </c>
      <c r="I1208" s="24">
        <v>0</v>
      </c>
      <c r="J1208" s="24">
        <v>0</v>
      </c>
      <c r="K1208" s="24">
        <v>0</v>
      </c>
      <c r="L1208" s="24">
        <v>0</v>
      </c>
      <c r="M1208" s="24">
        <v>0</v>
      </c>
      <c r="N1208" s="24">
        <v>0</v>
      </c>
      <c r="O1208" s="24">
        <v>0</v>
      </c>
      <c r="P1208" s="24">
        <v>0</v>
      </c>
      <c r="Q1208" s="24">
        <v>0</v>
      </c>
      <c r="R1208" s="24">
        <f t="shared" si="55"/>
        <v>0</v>
      </c>
      <c r="S1208" s="24">
        <f t="shared" si="56"/>
        <v>0</v>
      </c>
      <c r="T1208" s="24">
        <f t="shared" si="57"/>
        <v>1</v>
      </c>
      <c r="V1208"/>
    </row>
    <row r="1209" spans="1:22" x14ac:dyDescent="0.25">
      <c r="A1209" s="24" t="s">
        <v>2508</v>
      </c>
      <c r="B1209" s="8" t="s">
        <v>2509</v>
      </c>
      <c r="C1209" s="8" t="s">
        <v>737</v>
      </c>
      <c r="D1209" s="24" t="s">
        <v>723</v>
      </c>
      <c r="E1209" s="24">
        <v>0</v>
      </c>
      <c r="F1209" s="24">
        <v>0</v>
      </c>
      <c r="G1209" s="24">
        <v>0</v>
      </c>
      <c r="H1209" s="24">
        <v>0</v>
      </c>
      <c r="I1209" s="24">
        <v>0</v>
      </c>
      <c r="J1209" s="24">
        <v>0</v>
      </c>
      <c r="K1209" s="24">
        <v>0</v>
      </c>
      <c r="L1209" s="24">
        <v>0</v>
      </c>
      <c r="M1209" s="24">
        <v>0</v>
      </c>
      <c r="N1209" s="24">
        <v>0</v>
      </c>
      <c r="O1209" s="24">
        <v>0</v>
      </c>
      <c r="P1209" s="24">
        <v>0</v>
      </c>
      <c r="Q1209" s="24">
        <v>0</v>
      </c>
      <c r="R1209" s="24">
        <f t="shared" si="55"/>
        <v>0</v>
      </c>
      <c r="S1209" s="24">
        <f t="shared" si="56"/>
        <v>0</v>
      </c>
      <c r="T1209" s="24">
        <f t="shared" si="57"/>
        <v>1</v>
      </c>
      <c r="V1209"/>
    </row>
    <row r="1210" spans="1:22" x14ac:dyDescent="0.25">
      <c r="A1210" s="24" t="s">
        <v>385</v>
      </c>
      <c r="B1210" s="8" t="s">
        <v>786</v>
      </c>
      <c r="C1210" s="8" t="s">
        <v>735</v>
      </c>
      <c r="D1210" s="24" t="s">
        <v>703</v>
      </c>
      <c r="E1210" s="24">
        <v>0</v>
      </c>
      <c r="F1210" s="24">
        <v>0</v>
      </c>
      <c r="G1210" s="24">
        <v>0</v>
      </c>
      <c r="H1210" s="24">
        <v>0</v>
      </c>
      <c r="I1210" s="24">
        <v>0</v>
      </c>
      <c r="J1210" s="24">
        <v>0</v>
      </c>
      <c r="K1210" s="24">
        <v>0</v>
      </c>
      <c r="L1210" s="24">
        <v>0</v>
      </c>
      <c r="M1210" s="24">
        <v>0</v>
      </c>
      <c r="N1210" s="24">
        <v>0</v>
      </c>
      <c r="O1210" s="24">
        <v>0</v>
      </c>
      <c r="P1210" s="24">
        <v>0</v>
      </c>
      <c r="Q1210" s="24">
        <v>0</v>
      </c>
      <c r="R1210" s="24">
        <f t="shared" si="55"/>
        <v>0</v>
      </c>
      <c r="S1210" s="24">
        <f t="shared" si="56"/>
        <v>0</v>
      </c>
      <c r="T1210" s="24">
        <f t="shared" si="57"/>
        <v>1</v>
      </c>
      <c r="V1210"/>
    </row>
    <row r="1211" spans="1:22" x14ac:dyDescent="0.25">
      <c r="A1211" s="24" t="s">
        <v>138</v>
      </c>
      <c r="B1211" s="8" t="s">
        <v>2510</v>
      </c>
      <c r="C1211" s="8" t="s">
        <v>2035</v>
      </c>
      <c r="D1211" s="24" t="s">
        <v>712</v>
      </c>
      <c r="E1211" s="24">
        <v>0</v>
      </c>
      <c r="F1211" s="24">
        <v>0</v>
      </c>
      <c r="G1211" s="24">
        <v>0</v>
      </c>
      <c r="H1211" s="24">
        <v>0</v>
      </c>
      <c r="I1211" s="24">
        <v>0</v>
      </c>
      <c r="J1211" s="24">
        <v>0</v>
      </c>
      <c r="K1211" s="24">
        <v>0</v>
      </c>
      <c r="L1211" s="24">
        <v>0</v>
      </c>
      <c r="M1211" s="24">
        <v>0</v>
      </c>
      <c r="N1211" s="24">
        <v>0</v>
      </c>
      <c r="O1211" s="24">
        <v>0</v>
      </c>
      <c r="P1211" s="24">
        <v>0</v>
      </c>
      <c r="Q1211" s="24">
        <v>0</v>
      </c>
      <c r="R1211" s="24">
        <f t="shared" si="55"/>
        <v>0</v>
      </c>
      <c r="S1211" s="24">
        <f t="shared" si="56"/>
        <v>0</v>
      </c>
      <c r="T1211" s="24">
        <f t="shared" si="57"/>
        <v>1</v>
      </c>
      <c r="V1211"/>
    </row>
    <row r="1212" spans="1:22" x14ac:dyDescent="0.25">
      <c r="A1212" s="24" t="s">
        <v>2511</v>
      </c>
      <c r="B1212" s="8" t="s">
        <v>2512</v>
      </c>
      <c r="C1212" s="8" t="s">
        <v>2035</v>
      </c>
      <c r="D1212" s="24" t="s">
        <v>715</v>
      </c>
      <c r="E1212" s="24">
        <v>0</v>
      </c>
      <c r="F1212" s="24">
        <v>0</v>
      </c>
      <c r="G1212" s="24">
        <v>0</v>
      </c>
      <c r="H1212" s="24">
        <v>0</v>
      </c>
      <c r="I1212" s="24">
        <v>0</v>
      </c>
      <c r="J1212" s="24">
        <v>0</v>
      </c>
      <c r="K1212" s="24">
        <v>0</v>
      </c>
      <c r="L1212" s="24">
        <v>0</v>
      </c>
      <c r="M1212" s="24">
        <v>0</v>
      </c>
      <c r="N1212" s="24">
        <v>0</v>
      </c>
      <c r="O1212" s="24">
        <v>0</v>
      </c>
      <c r="P1212" s="24">
        <v>0</v>
      </c>
      <c r="Q1212" s="24">
        <v>0</v>
      </c>
      <c r="R1212" s="24">
        <f t="shared" si="55"/>
        <v>0</v>
      </c>
      <c r="S1212" s="24">
        <f t="shared" si="56"/>
        <v>0</v>
      </c>
      <c r="T1212" s="24">
        <f t="shared" si="57"/>
        <v>1</v>
      </c>
      <c r="V1212"/>
    </row>
    <row r="1213" spans="1:22" x14ac:dyDescent="0.25">
      <c r="A1213" s="24" t="s">
        <v>63</v>
      </c>
      <c r="B1213" s="8" t="s">
        <v>1267</v>
      </c>
      <c r="C1213" s="8" t="s">
        <v>737</v>
      </c>
      <c r="D1213" s="24" t="s">
        <v>699</v>
      </c>
      <c r="E1213" s="24">
        <v>0</v>
      </c>
      <c r="F1213" s="24">
        <v>0</v>
      </c>
      <c r="G1213" s="24">
        <v>0</v>
      </c>
      <c r="H1213" s="24">
        <v>0</v>
      </c>
      <c r="I1213" s="24">
        <v>0</v>
      </c>
      <c r="J1213" s="24">
        <v>0</v>
      </c>
      <c r="K1213" s="24">
        <v>0</v>
      </c>
      <c r="L1213" s="24">
        <v>0</v>
      </c>
      <c r="M1213" s="24">
        <v>0</v>
      </c>
      <c r="N1213" s="24">
        <v>0</v>
      </c>
      <c r="O1213" s="24">
        <v>0</v>
      </c>
      <c r="P1213" s="24">
        <v>0</v>
      </c>
      <c r="Q1213" s="24">
        <v>0</v>
      </c>
      <c r="R1213" s="24">
        <f t="shared" si="55"/>
        <v>0</v>
      </c>
      <c r="S1213" s="24">
        <f t="shared" si="56"/>
        <v>0</v>
      </c>
      <c r="T1213" s="24">
        <f t="shared" si="57"/>
        <v>1</v>
      </c>
      <c r="V1213"/>
    </row>
    <row r="1214" spans="1:22" x14ac:dyDescent="0.25">
      <c r="A1214" s="24" t="s">
        <v>982</v>
      </c>
      <c r="B1214" s="8" t="s">
        <v>2513</v>
      </c>
      <c r="C1214" s="8" t="s">
        <v>1</v>
      </c>
      <c r="D1214" s="24" t="s">
        <v>728</v>
      </c>
      <c r="E1214" s="24">
        <v>0</v>
      </c>
      <c r="F1214" s="24">
        <v>0</v>
      </c>
      <c r="G1214" s="24">
        <v>0</v>
      </c>
      <c r="H1214" s="24">
        <v>0</v>
      </c>
      <c r="I1214" s="24">
        <v>0</v>
      </c>
      <c r="J1214" s="24">
        <v>0</v>
      </c>
      <c r="K1214" s="24">
        <v>0</v>
      </c>
      <c r="L1214" s="24">
        <v>0</v>
      </c>
      <c r="M1214" s="24">
        <v>0</v>
      </c>
      <c r="N1214" s="24">
        <v>0</v>
      </c>
      <c r="O1214" s="24">
        <v>0</v>
      </c>
      <c r="P1214" s="24">
        <v>0</v>
      </c>
      <c r="Q1214" s="24">
        <v>0</v>
      </c>
      <c r="R1214" s="24">
        <f t="shared" si="55"/>
        <v>0</v>
      </c>
      <c r="S1214" s="24">
        <f t="shared" si="56"/>
        <v>0</v>
      </c>
      <c r="T1214" s="24">
        <f t="shared" si="57"/>
        <v>1</v>
      </c>
      <c r="V1214"/>
    </row>
    <row r="1215" spans="1:22" x14ac:dyDescent="0.25">
      <c r="A1215" s="24" t="s">
        <v>2514</v>
      </c>
      <c r="B1215" s="8" t="s">
        <v>2515</v>
      </c>
      <c r="C1215" s="8" t="s">
        <v>705</v>
      </c>
      <c r="D1215" s="24" t="s">
        <v>723</v>
      </c>
      <c r="E1215" s="24">
        <v>0</v>
      </c>
      <c r="F1215" s="24">
        <v>0</v>
      </c>
      <c r="G1215" s="24">
        <v>0</v>
      </c>
      <c r="H1215" s="24">
        <v>0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4">
        <v>0</v>
      </c>
      <c r="O1215" s="24">
        <v>0</v>
      </c>
      <c r="P1215" s="24">
        <v>0</v>
      </c>
      <c r="Q1215" s="24">
        <v>0</v>
      </c>
      <c r="R1215" s="24">
        <f t="shared" si="55"/>
        <v>0</v>
      </c>
      <c r="S1215" s="24">
        <f t="shared" si="56"/>
        <v>0</v>
      </c>
      <c r="T1215" s="24">
        <f t="shared" si="57"/>
        <v>1</v>
      </c>
      <c r="V1215"/>
    </row>
    <row r="1216" spans="1:22" x14ac:dyDescent="0.25">
      <c r="A1216" s="24" t="s">
        <v>84</v>
      </c>
      <c r="B1216" s="8" t="s">
        <v>2516</v>
      </c>
      <c r="C1216" s="8" t="s">
        <v>1</v>
      </c>
      <c r="D1216" s="24" t="s">
        <v>720</v>
      </c>
      <c r="E1216" s="24">
        <v>0</v>
      </c>
      <c r="F1216" s="24">
        <v>0</v>
      </c>
      <c r="G1216" s="24">
        <v>0</v>
      </c>
      <c r="H1216" s="24">
        <v>0</v>
      </c>
      <c r="I1216" s="24">
        <v>0</v>
      </c>
      <c r="J1216" s="24">
        <v>0</v>
      </c>
      <c r="K1216" s="24">
        <v>0</v>
      </c>
      <c r="L1216" s="24">
        <v>0</v>
      </c>
      <c r="M1216" s="24">
        <v>0</v>
      </c>
      <c r="N1216" s="24">
        <v>0</v>
      </c>
      <c r="O1216" s="24">
        <v>0</v>
      </c>
      <c r="P1216" s="24">
        <v>0</v>
      </c>
      <c r="Q1216" s="24">
        <v>0</v>
      </c>
      <c r="R1216" s="24">
        <f t="shared" si="55"/>
        <v>0</v>
      </c>
      <c r="S1216" s="24">
        <f t="shared" si="56"/>
        <v>0</v>
      </c>
      <c r="T1216" s="24">
        <f t="shared" si="57"/>
        <v>1</v>
      </c>
      <c r="V1216"/>
    </row>
    <row r="1217" spans="1:22" x14ac:dyDescent="0.25">
      <c r="A1217" s="24" t="s">
        <v>156</v>
      </c>
      <c r="B1217" s="8" t="s">
        <v>1831</v>
      </c>
      <c r="C1217" s="8" t="s">
        <v>3</v>
      </c>
      <c r="D1217" s="24" t="s">
        <v>710</v>
      </c>
      <c r="E1217" s="24">
        <v>0</v>
      </c>
      <c r="F1217" s="24">
        <v>0</v>
      </c>
      <c r="G1217" s="24">
        <v>0</v>
      </c>
      <c r="H1217" s="24">
        <v>0</v>
      </c>
      <c r="I1217" s="24">
        <v>0</v>
      </c>
      <c r="J1217" s="24">
        <v>0</v>
      </c>
      <c r="K1217" s="24">
        <v>0</v>
      </c>
      <c r="L1217" s="24">
        <v>0</v>
      </c>
      <c r="M1217" s="24">
        <v>0</v>
      </c>
      <c r="N1217" s="24">
        <v>0</v>
      </c>
      <c r="O1217" s="24">
        <v>0</v>
      </c>
      <c r="P1217" s="24">
        <v>0</v>
      </c>
      <c r="Q1217" s="24">
        <v>0</v>
      </c>
      <c r="R1217" s="24">
        <f t="shared" si="55"/>
        <v>0</v>
      </c>
      <c r="S1217" s="24">
        <f t="shared" si="56"/>
        <v>0</v>
      </c>
      <c r="T1217" s="24">
        <f t="shared" si="57"/>
        <v>1</v>
      </c>
      <c r="V1217"/>
    </row>
    <row r="1218" spans="1:22" x14ac:dyDescent="0.25">
      <c r="A1218" s="24" t="s">
        <v>2517</v>
      </c>
      <c r="B1218" s="8" t="s">
        <v>192</v>
      </c>
      <c r="C1218" s="8" t="s">
        <v>1</v>
      </c>
      <c r="D1218" s="24" t="s">
        <v>703</v>
      </c>
      <c r="E1218" s="24">
        <v>0</v>
      </c>
      <c r="F1218" s="24">
        <v>0</v>
      </c>
      <c r="G1218" s="24">
        <v>0</v>
      </c>
      <c r="H1218" s="24">
        <v>0</v>
      </c>
      <c r="I1218" s="24">
        <v>0</v>
      </c>
      <c r="J1218" s="24">
        <v>0</v>
      </c>
      <c r="K1218" s="24">
        <v>0</v>
      </c>
      <c r="L1218" s="24">
        <v>0</v>
      </c>
      <c r="M1218" s="24">
        <v>0</v>
      </c>
      <c r="N1218" s="24">
        <v>0</v>
      </c>
      <c r="O1218" s="24">
        <v>0</v>
      </c>
      <c r="P1218" s="24">
        <v>0</v>
      </c>
      <c r="Q1218" s="24">
        <v>0</v>
      </c>
      <c r="R1218" s="24">
        <f t="shared" si="55"/>
        <v>0</v>
      </c>
      <c r="S1218" s="24">
        <f t="shared" si="56"/>
        <v>0</v>
      </c>
      <c r="T1218" s="24">
        <f t="shared" si="57"/>
        <v>1</v>
      </c>
      <c r="V1218"/>
    </row>
    <row r="1219" spans="1:22" x14ac:dyDescent="0.25">
      <c r="A1219" s="24" t="s">
        <v>2131</v>
      </c>
      <c r="B1219" s="8" t="s">
        <v>2518</v>
      </c>
      <c r="C1219" s="8" t="s">
        <v>732</v>
      </c>
      <c r="D1219" s="24" t="s">
        <v>702</v>
      </c>
      <c r="E1219" s="24">
        <v>0</v>
      </c>
      <c r="F1219" s="24">
        <v>0</v>
      </c>
      <c r="G1219" s="24">
        <v>0</v>
      </c>
      <c r="H1219" s="24">
        <v>0</v>
      </c>
      <c r="I1219" s="24">
        <v>0</v>
      </c>
      <c r="J1219" s="24">
        <v>0</v>
      </c>
      <c r="K1219" s="24">
        <v>0</v>
      </c>
      <c r="L1219" s="24">
        <v>0</v>
      </c>
      <c r="M1219" s="24">
        <v>0</v>
      </c>
      <c r="N1219" s="24">
        <v>0</v>
      </c>
      <c r="O1219" s="24">
        <v>0</v>
      </c>
      <c r="P1219" s="24">
        <v>0</v>
      </c>
      <c r="Q1219" s="24">
        <v>0</v>
      </c>
      <c r="R1219" s="24">
        <f t="shared" ref="R1219:R1282" si="58">Q1219/16.875</f>
        <v>0</v>
      </c>
      <c r="S1219" s="24">
        <f t="shared" ref="S1219:S1282" si="59">IF(Q1219&gt;= 500,R1219*1.1,IF( Q1219&gt; 400,R1219,IF(Q1219&gt;300,R1219*0.9,IF(Q1219&gt;200,R1219*0.8,IF(Q1219&gt;100,R1219*0.7,R1219*0.6)))))</f>
        <v>0</v>
      </c>
      <c r="T1219" s="24">
        <f t="shared" ref="T1219:T1282" si="60">IF(S1219 &lt; 1.5,1,S1219)</f>
        <v>1</v>
      </c>
      <c r="V1219"/>
    </row>
    <row r="1220" spans="1:22" x14ac:dyDescent="0.25">
      <c r="A1220" s="24" t="s">
        <v>275</v>
      </c>
      <c r="B1220" s="8" t="s">
        <v>2519</v>
      </c>
      <c r="C1220" s="8" t="s">
        <v>2</v>
      </c>
      <c r="D1220" s="24" t="s">
        <v>708</v>
      </c>
      <c r="E1220" s="24">
        <v>0</v>
      </c>
      <c r="F1220" s="24">
        <v>0</v>
      </c>
      <c r="G1220" s="24">
        <v>0</v>
      </c>
      <c r="H1220" s="24">
        <v>0</v>
      </c>
      <c r="I1220" s="24">
        <v>0</v>
      </c>
      <c r="J1220" s="24">
        <v>0</v>
      </c>
      <c r="K1220" s="24">
        <v>0</v>
      </c>
      <c r="L1220" s="24">
        <v>0</v>
      </c>
      <c r="M1220" s="24">
        <v>0</v>
      </c>
      <c r="N1220" s="24">
        <v>0</v>
      </c>
      <c r="O1220" s="24">
        <v>0</v>
      </c>
      <c r="P1220" s="24">
        <v>0</v>
      </c>
      <c r="Q1220" s="24">
        <v>0</v>
      </c>
      <c r="R1220" s="24">
        <f t="shared" si="58"/>
        <v>0</v>
      </c>
      <c r="S1220" s="24">
        <f t="shared" si="59"/>
        <v>0</v>
      </c>
      <c r="T1220" s="24">
        <f t="shared" si="60"/>
        <v>1</v>
      </c>
      <c r="V1220"/>
    </row>
    <row r="1221" spans="1:22" x14ac:dyDescent="0.25">
      <c r="A1221" s="24" t="s">
        <v>197</v>
      </c>
      <c r="B1221" s="8" t="s">
        <v>2520</v>
      </c>
      <c r="C1221" s="8" t="s">
        <v>731</v>
      </c>
      <c r="D1221" s="24" t="s">
        <v>726</v>
      </c>
      <c r="E1221" s="24">
        <v>0</v>
      </c>
      <c r="F1221" s="24">
        <v>0</v>
      </c>
      <c r="G1221" s="24">
        <v>0</v>
      </c>
      <c r="H1221" s="24">
        <v>0</v>
      </c>
      <c r="I1221" s="24">
        <v>0</v>
      </c>
      <c r="J1221" s="24">
        <v>0</v>
      </c>
      <c r="K1221" s="24">
        <v>0</v>
      </c>
      <c r="L1221" s="24">
        <v>0</v>
      </c>
      <c r="M1221" s="24">
        <v>0</v>
      </c>
      <c r="N1221" s="24">
        <v>0</v>
      </c>
      <c r="O1221" s="24">
        <v>0</v>
      </c>
      <c r="P1221" s="24">
        <v>0</v>
      </c>
      <c r="Q1221" s="24">
        <v>0</v>
      </c>
      <c r="R1221" s="24">
        <f t="shared" si="58"/>
        <v>0</v>
      </c>
      <c r="S1221" s="24">
        <f t="shared" si="59"/>
        <v>0</v>
      </c>
      <c r="T1221" s="24">
        <f t="shared" si="60"/>
        <v>1</v>
      </c>
      <c r="V1221"/>
    </row>
    <row r="1222" spans="1:22" x14ac:dyDescent="0.25">
      <c r="A1222" s="24" t="s">
        <v>121</v>
      </c>
      <c r="B1222" s="8" t="s">
        <v>2521</v>
      </c>
      <c r="C1222" s="8" t="s">
        <v>3</v>
      </c>
      <c r="D1222" s="24" t="s">
        <v>704</v>
      </c>
      <c r="E1222" s="24">
        <v>0</v>
      </c>
      <c r="F1222" s="24">
        <v>0</v>
      </c>
      <c r="G1222" s="24">
        <v>0</v>
      </c>
      <c r="H1222" s="24">
        <v>0</v>
      </c>
      <c r="I1222" s="24">
        <v>0</v>
      </c>
      <c r="J1222" s="24">
        <v>0</v>
      </c>
      <c r="K1222" s="24">
        <v>0</v>
      </c>
      <c r="L1222" s="24">
        <v>0</v>
      </c>
      <c r="M1222" s="24">
        <v>0</v>
      </c>
      <c r="N1222" s="24">
        <v>0</v>
      </c>
      <c r="O1222" s="24">
        <v>0</v>
      </c>
      <c r="P1222" s="24">
        <v>0</v>
      </c>
      <c r="Q1222" s="24">
        <v>0</v>
      </c>
      <c r="R1222" s="24">
        <f t="shared" si="58"/>
        <v>0</v>
      </c>
      <c r="S1222" s="24">
        <f t="shared" si="59"/>
        <v>0</v>
      </c>
      <c r="T1222" s="24">
        <f t="shared" si="60"/>
        <v>1</v>
      </c>
      <c r="V1222"/>
    </row>
    <row r="1223" spans="1:22" x14ac:dyDescent="0.25">
      <c r="A1223" s="24" t="s">
        <v>1614</v>
      </c>
      <c r="B1223" s="8" t="s">
        <v>537</v>
      </c>
      <c r="C1223" s="8" t="s">
        <v>735</v>
      </c>
      <c r="D1223" s="24" t="s">
        <v>733</v>
      </c>
      <c r="E1223" s="24">
        <v>0</v>
      </c>
      <c r="F1223" s="24">
        <v>0</v>
      </c>
      <c r="G1223" s="24">
        <v>0</v>
      </c>
      <c r="H1223" s="24">
        <v>0</v>
      </c>
      <c r="I1223" s="24">
        <v>0</v>
      </c>
      <c r="J1223" s="24">
        <v>0</v>
      </c>
      <c r="K1223" s="24">
        <v>0</v>
      </c>
      <c r="L1223" s="24">
        <v>0</v>
      </c>
      <c r="M1223" s="24">
        <v>0</v>
      </c>
      <c r="N1223" s="24">
        <v>0</v>
      </c>
      <c r="O1223" s="24">
        <v>0</v>
      </c>
      <c r="P1223" s="24">
        <v>0</v>
      </c>
      <c r="Q1223" s="24">
        <v>0</v>
      </c>
      <c r="R1223" s="24">
        <f t="shared" si="58"/>
        <v>0</v>
      </c>
      <c r="S1223" s="24">
        <f t="shared" si="59"/>
        <v>0</v>
      </c>
      <c r="T1223" s="24">
        <f t="shared" si="60"/>
        <v>1</v>
      </c>
      <c r="V1223"/>
    </row>
    <row r="1224" spans="1:22" x14ac:dyDescent="0.25">
      <c r="A1224" s="24" t="s">
        <v>114</v>
      </c>
      <c r="B1224" s="8" t="s">
        <v>296</v>
      </c>
      <c r="C1224" s="8" t="s">
        <v>2</v>
      </c>
      <c r="D1224" s="24" t="s">
        <v>726</v>
      </c>
      <c r="E1224" s="24">
        <v>0</v>
      </c>
      <c r="F1224" s="24">
        <v>0</v>
      </c>
      <c r="G1224" s="24">
        <v>0</v>
      </c>
      <c r="H1224" s="24">
        <v>0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0</v>
      </c>
      <c r="O1224" s="24">
        <v>0</v>
      </c>
      <c r="P1224" s="24">
        <v>0</v>
      </c>
      <c r="Q1224" s="24">
        <v>0</v>
      </c>
      <c r="R1224" s="24">
        <f t="shared" si="58"/>
        <v>0</v>
      </c>
      <c r="S1224" s="24">
        <f t="shared" si="59"/>
        <v>0</v>
      </c>
      <c r="T1224" s="24">
        <f t="shared" si="60"/>
        <v>1</v>
      </c>
      <c r="V1224"/>
    </row>
    <row r="1225" spans="1:22" x14ac:dyDescent="0.25">
      <c r="A1225" s="24" t="s">
        <v>2522</v>
      </c>
      <c r="B1225" s="8" t="s">
        <v>2523</v>
      </c>
      <c r="C1225" s="8" t="s">
        <v>2</v>
      </c>
      <c r="D1225" s="24" t="s">
        <v>713</v>
      </c>
      <c r="E1225" s="24">
        <v>0</v>
      </c>
      <c r="F1225" s="24">
        <v>0</v>
      </c>
      <c r="G1225" s="24">
        <v>0</v>
      </c>
      <c r="H1225" s="24">
        <v>0</v>
      </c>
      <c r="I1225" s="24">
        <v>0</v>
      </c>
      <c r="J1225" s="24">
        <v>0</v>
      </c>
      <c r="K1225" s="24">
        <v>0</v>
      </c>
      <c r="L1225" s="24">
        <v>0</v>
      </c>
      <c r="M1225" s="24">
        <v>0</v>
      </c>
      <c r="N1225" s="24">
        <v>0</v>
      </c>
      <c r="O1225" s="24">
        <v>0</v>
      </c>
      <c r="P1225" s="24">
        <v>0</v>
      </c>
      <c r="Q1225" s="24">
        <v>0</v>
      </c>
      <c r="R1225" s="24">
        <f t="shared" si="58"/>
        <v>0</v>
      </c>
      <c r="S1225" s="24">
        <f t="shared" si="59"/>
        <v>0</v>
      </c>
      <c r="T1225" s="24">
        <f t="shared" si="60"/>
        <v>1</v>
      </c>
      <c r="V1225"/>
    </row>
    <row r="1226" spans="1:22" x14ac:dyDescent="0.25">
      <c r="A1226" s="24" t="s">
        <v>61</v>
      </c>
      <c r="B1226" s="8" t="s">
        <v>236</v>
      </c>
      <c r="C1226" s="8" t="s">
        <v>737</v>
      </c>
      <c r="D1226" s="24" t="s">
        <v>706</v>
      </c>
      <c r="E1226" s="24">
        <v>0</v>
      </c>
      <c r="F1226" s="24">
        <v>0</v>
      </c>
      <c r="G1226" s="24">
        <v>0</v>
      </c>
      <c r="H1226" s="24">
        <v>0</v>
      </c>
      <c r="I1226" s="24">
        <v>0</v>
      </c>
      <c r="J1226" s="24">
        <v>0</v>
      </c>
      <c r="K1226" s="24">
        <v>0</v>
      </c>
      <c r="L1226" s="24">
        <v>0</v>
      </c>
      <c r="M1226" s="24">
        <v>0</v>
      </c>
      <c r="N1226" s="24">
        <v>0</v>
      </c>
      <c r="O1226" s="24">
        <v>0</v>
      </c>
      <c r="P1226" s="24">
        <v>0</v>
      </c>
      <c r="Q1226" s="24">
        <v>0</v>
      </c>
      <c r="R1226" s="24">
        <f t="shared" si="58"/>
        <v>0</v>
      </c>
      <c r="S1226" s="24">
        <f t="shared" si="59"/>
        <v>0</v>
      </c>
      <c r="T1226" s="24">
        <f t="shared" si="60"/>
        <v>1</v>
      </c>
      <c r="V1226"/>
    </row>
    <row r="1227" spans="1:22" x14ac:dyDescent="0.25">
      <c r="A1227" s="24" t="s">
        <v>277</v>
      </c>
      <c r="B1227" s="8" t="s">
        <v>66</v>
      </c>
      <c r="C1227" s="8" t="s">
        <v>705</v>
      </c>
      <c r="D1227" s="24" t="s">
        <v>721</v>
      </c>
      <c r="E1227" s="24">
        <v>0</v>
      </c>
      <c r="F1227" s="24">
        <v>0</v>
      </c>
      <c r="G1227" s="24">
        <v>0</v>
      </c>
      <c r="H1227" s="24">
        <v>0</v>
      </c>
      <c r="I1227" s="24">
        <v>0</v>
      </c>
      <c r="J1227" s="24">
        <v>0</v>
      </c>
      <c r="K1227" s="24">
        <v>0</v>
      </c>
      <c r="L1227" s="24">
        <v>0</v>
      </c>
      <c r="M1227" s="24">
        <v>0</v>
      </c>
      <c r="N1227" s="24">
        <v>0</v>
      </c>
      <c r="O1227" s="24">
        <v>0</v>
      </c>
      <c r="P1227" s="24">
        <v>0</v>
      </c>
      <c r="Q1227" s="24">
        <v>0</v>
      </c>
      <c r="R1227" s="24">
        <f t="shared" si="58"/>
        <v>0</v>
      </c>
      <c r="S1227" s="24">
        <f t="shared" si="59"/>
        <v>0</v>
      </c>
      <c r="T1227" s="24">
        <f t="shared" si="60"/>
        <v>1</v>
      </c>
      <c r="V1227"/>
    </row>
    <row r="1228" spans="1:22" x14ac:dyDescent="0.25">
      <c r="A1228" s="24" t="s">
        <v>2524</v>
      </c>
      <c r="B1228" s="8" t="s">
        <v>2525</v>
      </c>
      <c r="C1228" s="8" t="s">
        <v>737</v>
      </c>
      <c r="D1228" s="24" t="s">
        <v>725</v>
      </c>
      <c r="E1228" s="24">
        <v>0</v>
      </c>
      <c r="F1228" s="24">
        <v>0</v>
      </c>
      <c r="G1228" s="24">
        <v>0</v>
      </c>
      <c r="H1228" s="24">
        <v>0</v>
      </c>
      <c r="I1228" s="24">
        <v>0</v>
      </c>
      <c r="J1228" s="24">
        <v>0</v>
      </c>
      <c r="K1228" s="24">
        <v>0</v>
      </c>
      <c r="L1228" s="24">
        <v>0</v>
      </c>
      <c r="M1228" s="24">
        <v>0</v>
      </c>
      <c r="N1228" s="24">
        <v>0</v>
      </c>
      <c r="O1228" s="24">
        <v>0</v>
      </c>
      <c r="P1228" s="24">
        <v>0</v>
      </c>
      <c r="Q1228" s="24">
        <v>0</v>
      </c>
      <c r="R1228" s="24">
        <f t="shared" si="58"/>
        <v>0</v>
      </c>
      <c r="S1228" s="24">
        <f t="shared" si="59"/>
        <v>0</v>
      </c>
      <c r="T1228" s="24">
        <f t="shared" si="60"/>
        <v>1</v>
      </c>
      <c r="V1228"/>
    </row>
    <row r="1229" spans="1:22" x14ac:dyDescent="0.25">
      <c r="A1229" s="24" t="s">
        <v>89</v>
      </c>
      <c r="B1229" s="8" t="s">
        <v>2526</v>
      </c>
      <c r="C1229" s="8" t="s">
        <v>1</v>
      </c>
      <c r="D1229" s="24" t="s">
        <v>846</v>
      </c>
      <c r="E1229" s="24">
        <v>0</v>
      </c>
      <c r="F1229" s="24">
        <v>0</v>
      </c>
      <c r="G1229" s="24">
        <v>0</v>
      </c>
      <c r="H1229" s="24">
        <v>0</v>
      </c>
      <c r="I1229" s="24">
        <v>0</v>
      </c>
      <c r="J1229" s="24">
        <v>0</v>
      </c>
      <c r="K1229" s="24">
        <v>0</v>
      </c>
      <c r="L1229" s="24">
        <v>0</v>
      </c>
      <c r="M1229" s="24">
        <v>0</v>
      </c>
      <c r="N1229" s="24">
        <v>0</v>
      </c>
      <c r="O1229" s="24">
        <v>0</v>
      </c>
      <c r="P1229" s="24">
        <v>0</v>
      </c>
      <c r="Q1229" s="24">
        <v>0</v>
      </c>
      <c r="R1229" s="24">
        <f t="shared" si="58"/>
        <v>0</v>
      </c>
      <c r="S1229" s="24">
        <f t="shared" si="59"/>
        <v>0</v>
      </c>
      <c r="T1229" s="24">
        <f t="shared" si="60"/>
        <v>1</v>
      </c>
      <c r="V1229"/>
    </row>
    <row r="1230" spans="1:22" x14ac:dyDescent="0.25">
      <c r="A1230" s="24" t="s">
        <v>935</v>
      </c>
      <c r="B1230" s="8" t="s">
        <v>2527</v>
      </c>
      <c r="C1230" s="8" t="s">
        <v>732</v>
      </c>
      <c r="D1230" s="24" t="s">
        <v>713</v>
      </c>
      <c r="E1230" s="24">
        <v>0</v>
      </c>
      <c r="F1230" s="24">
        <v>0</v>
      </c>
      <c r="G1230" s="24">
        <v>0</v>
      </c>
      <c r="H1230" s="24">
        <v>0</v>
      </c>
      <c r="I1230" s="24">
        <v>0</v>
      </c>
      <c r="J1230" s="24">
        <v>0</v>
      </c>
      <c r="K1230" s="24">
        <v>0</v>
      </c>
      <c r="L1230" s="24">
        <v>0</v>
      </c>
      <c r="M1230" s="24">
        <v>0</v>
      </c>
      <c r="N1230" s="24">
        <v>0</v>
      </c>
      <c r="O1230" s="24">
        <v>0</v>
      </c>
      <c r="P1230" s="24">
        <v>0</v>
      </c>
      <c r="Q1230" s="24">
        <v>0</v>
      </c>
      <c r="R1230" s="24">
        <f t="shared" si="58"/>
        <v>0</v>
      </c>
      <c r="S1230" s="24">
        <f t="shared" si="59"/>
        <v>0</v>
      </c>
      <c r="T1230" s="24">
        <f t="shared" si="60"/>
        <v>1</v>
      </c>
      <c r="V1230"/>
    </row>
    <row r="1231" spans="1:22" x14ac:dyDescent="0.25">
      <c r="A1231" s="24" t="s">
        <v>2528</v>
      </c>
      <c r="B1231" s="8" t="s">
        <v>2250</v>
      </c>
      <c r="C1231" s="8" t="s">
        <v>731</v>
      </c>
      <c r="D1231" s="24" t="s">
        <v>846</v>
      </c>
      <c r="E1231" s="24">
        <v>0</v>
      </c>
      <c r="F1231" s="24">
        <v>0</v>
      </c>
      <c r="G1231" s="24">
        <v>0</v>
      </c>
      <c r="H1231" s="24">
        <v>0</v>
      </c>
      <c r="I1231" s="24">
        <v>0</v>
      </c>
      <c r="J1231" s="24">
        <v>0</v>
      </c>
      <c r="K1231" s="24">
        <v>0</v>
      </c>
      <c r="L1231" s="24">
        <v>0</v>
      </c>
      <c r="M1231" s="24">
        <v>0</v>
      </c>
      <c r="N1231" s="24">
        <v>0</v>
      </c>
      <c r="O1231" s="24">
        <v>0</v>
      </c>
      <c r="P1231" s="24">
        <v>0</v>
      </c>
      <c r="Q1231" s="24">
        <v>0</v>
      </c>
      <c r="R1231" s="24">
        <f t="shared" si="58"/>
        <v>0</v>
      </c>
      <c r="S1231" s="24">
        <f t="shared" si="59"/>
        <v>0</v>
      </c>
      <c r="T1231" s="24">
        <f t="shared" si="60"/>
        <v>1</v>
      </c>
      <c r="V1231"/>
    </row>
    <row r="1232" spans="1:22" x14ac:dyDescent="0.25">
      <c r="A1232" s="24" t="s">
        <v>620</v>
      </c>
      <c r="B1232" s="8" t="s">
        <v>2529</v>
      </c>
      <c r="C1232" s="8" t="s">
        <v>1</v>
      </c>
      <c r="D1232" s="24" t="s">
        <v>701</v>
      </c>
      <c r="E1232" s="24">
        <v>0</v>
      </c>
      <c r="F1232" s="24">
        <v>0</v>
      </c>
      <c r="G1232" s="24">
        <v>0</v>
      </c>
      <c r="H1232" s="24">
        <v>0</v>
      </c>
      <c r="I1232" s="24">
        <v>0</v>
      </c>
      <c r="J1232" s="24">
        <v>0</v>
      </c>
      <c r="K1232" s="24">
        <v>0</v>
      </c>
      <c r="L1232" s="24">
        <v>0</v>
      </c>
      <c r="M1232" s="24">
        <v>0</v>
      </c>
      <c r="N1232" s="24">
        <v>0</v>
      </c>
      <c r="O1232" s="24">
        <v>0</v>
      </c>
      <c r="P1232" s="24">
        <v>0</v>
      </c>
      <c r="Q1232" s="24">
        <v>0</v>
      </c>
      <c r="R1232" s="24">
        <f t="shared" si="58"/>
        <v>0</v>
      </c>
      <c r="S1232" s="24">
        <f t="shared" si="59"/>
        <v>0</v>
      </c>
      <c r="T1232" s="24">
        <f t="shared" si="60"/>
        <v>1</v>
      </c>
      <c r="V1232"/>
    </row>
    <row r="1233" spans="1:22" x14ac:dyDescent="0.25">
      <c r="A1233" s="24" t="s">
        <v>43</v>
      </c>
      <c r="B1233" s="8" t="s">
        <v>2530</v>
      </c>
      <c r="C1233" s="8" t="s">
        <v>735</v>
      </c>
      <c r="D1233" s="24" t="s">
        <v>706</v>
      </c>
      <c r="E1233" s="24">
        <v>0</v>
      </c>
      <c r="F1233" s="24">
        <v>0</v>
      </c>
      <c r="G1233" s="24">
        <v>0</v>
      </c>
      <c r="H1233" s="24">
        <v>0</v>
      </c>
      <c r="I1233" s="24">
        <v>0</v>
      </c>
      <c r="J1233" s="24">
        <v>0</v>
      </c>
      <c r="K1233" s="24">
        <v>0</v>
      </c>
      <c r="L1233" s="24">
        <v>0</v>
      </c>
      <c r="M1233" s="24">
        <v>0</v>
      </c>
      <c r="N1233" s="24">
        <v>0</v>
      </c>
      <c r="O1233" s="24">
        <v>0</v>
      </c>
      <c r="P1233" s="24">
        <v>0</v>
      </c>
      <c r="Q1233" s="24">
        <v>0</v>
      </c>
      <c r="R1233" s="24">
        <f t="shared" si="58"/>
        <v>0</v>
      </c>
      <c r="S1233" s="24">
        <f t="shared" si="59"/>
        <v>0</v>
      </c>
      <c r="T1233" s="24">
        <f t="shared" si="60"/>
        <v>1</v>
      </c>
      <c r="V1233"/>
    </row>
    <row r="1234" spans="1:22" x14ac:dyDescent="0.25">
      <c r="A1234" s="24" t="s">
        <v>2531</v>
      </c>
      <c r="B1234" s="8" t="s">
        <v>2532</v>
      </c>
      <c r="C1234" s="8" t="s">
        <v>705</v>
      </c>
      <c r="D1234" s="24" t="s">
        <v>699</v>
      </c>
      <c r="E1234" s="24">
        <v>0</v>
      </c>
      <c r="F1234" s="24">
        <v>0</v>
      </c>
      <c r="G1234" s="24">
        <v>0</v>
      </c>
      <c r="H1234" s="24">
        <v>0</v>
      </c>
      <c r="I1234" s="24">
        <v>0</v>
      </c>
      <c r="J1234" s="24">
        <v>0</v>
      </c>
      <c r="K1234" s="24">
        <v>0</v>
      </c>
      <c r="L1234" s="24">
        <v>0</v>
      </c>
      <c r="M1234" s="24">
        <v>0</v>
      </c>
      <c r="N1234" s="24">
        <v>0</v>
      </c>
      <c r="O1234" s="24">
        <v>0</v>
      </c>
      <c r="P1234" s="24">
        <v>0</v>
      </c>
      <c r="Q1234" s="24">
        <v>0</v>
      </c>
      <c r="R1234" s="24">
        <f t="shared" si="58"/>
        <v>0</v>
      </c>
      <c r="S1234" s="24">
        <f t="shared" si="59"/>
        <v>0</v>
      </c>
      <c r="T1234" s="24">
        <f t="shared" si="60"/>
        <v>1</v>
      </c>
    </row>
    <row r="1235" spans="1:22" x14ac:dyDescent="0.25">
      <c r="A1235" s="24" t="s">
        <v>43</v>
      </c>
      <c r="B1235" s="8" t="s">
        <v>2533</v>
      </c>
      <c r="C1235" s="8" t="s">
        <v>705</v>
      </c>
      <c r="D1235" s="24" t="s">
        <v>699</v>
      </c>
      <c r="E1235" s="24">
        <v>0</v>
      </c>
      <c r="F1235" s="24">
        <v>0</v>
      </c>
      <c r="G1235" s="24">
        <v>0</v>
      </c>
      <c r="H1235" s="24">
        <v>0</v>
      </c>
      <c r="I1235" s="24">
        <v>0</v>
      </c>
      <c r="J1235" s="24">
        <v>0</v>
      </c>
      <c r="K1235" s="24">
        <v>0</v>
      </c>
      <c r="L1235" s="24">
        <v>0</v>
      </c>
      <c r="M1235" s="24">
        <v>0</v>
      </c>
      <c r="N1235" s="24">
        <v>0</v>
      </c>
      <c r="O1235" s="24">
        <v>0</v>
      </c>
      <c r="P1235" s="24">
        <v>0</v>
      </c>
      <c r="Q1235" s="24">
        <v>0</v>
      </c>
      <c r="R1235" s="24">
        <f t="shared" si="58"/>
        <v>0</v>
      </c>
      <c r="S1235" s="24">
        <f t="shared" si="59"/>
        <v>0</v>
      </c>
      <c r="T1235" s="24">
        <f t="shared" si="60"/>
        <v>1</v>
      </c>
    </row>
    <row r="1236" spans="1:22" x14ac:dyDescent="0.25">
      <c r="A1236" s="24" t="s">
        <v>86</v>
      </c>
      <c r="B1236" s="8" t="s">
        <v>57</v>
      </c>
      <c r="C1236" s="8" t="s">
        <v>2</v>
      </c>
      <c r="D1236" s="24" t="s">
        <v>707</v>
      </c>
      <c r="E1236" s="24">
        <v>0</v>
      </c>
      <c r="F1236" s="24">
        <v>0</v>
      </c>
      <c r="G1236" s="24">
        <v>0</v>
      </c>
      <c r="H1236" s="24">
        <v>0</v>
      </c>
      <c r="I1236" s="24">
        <v>0</v>
      </c>
      <c r="J1236" s="24">
        <v>0</v>
      </c>
      <c r="K1236" s="24">
        <v>0</v>
      </c>
      <c r="L1236" s="24">
        <v>0</v>
      </c>
      <c r="M1236" s="24">
        <v>0</v>
      </c>
      <c r="N1236" s="24">
        <v>0</v>
      </c>
      <c r="O1236" s="24">
        <v>0</v>
      </c>
      <c r="P1236" s="24">
        <v>0</v>
      </c>
      <c r="Q1236" s="24">
        <v>0</v>
      </c>
      <c r="R1236" s="24">
        <f t="shared" si="58"/>
        <v>0</v>
      </c>
      <c r="S1236" s="24">
        <f t="shared" si="59"/>
        <v>0</v>
      </c>
      <c r="T1236" s="24">
        <f t="shared" si="60"/>
        <v>1</v>
      </c>
    </row>
    <row r="1237" spans="1:22" x14ac:dyDescent="0.25">
      <c r="A1237" s="24" t="s">
        <v>1114</v>
      </c>
      <c r="B1237" s="8" t="s">
        <v>1874</v>
      </c>
      <c r="C1237" s="8" t="s">
        <v>2</v>
      </c>
      <c r="D1237" s="24" t="s">
        <v>704</v>
      </c>
      <c r="E1237" s="24">
        <v>0</v>
      </c>
      <c r="F1237" s="24">
        <v>0</v>
      </c>
      <c r="G1237" s="24">
        <v>0</v>
      </c>
      <c r="H1237" s="24">
        <v>0</v>
      </c>
      <c r="I1237" s="24">
        <v>0</v>
      </c>
      <c r="J1237" s="24">
        <v>0</v>
      </c>
      <c r="K1237" s="24">
        <v>0</v>
      </c>
      <c r="L1237" s="24">
        <v>0</v>
      </c>
      <c r="M1237" s="24">
        <v>0</v>
      </c>
      <c r="N1237" s="24">
        <v>0</v>
      </c>
      <c r="O1237" s="24">
        <v>0</v>
      </c>
      <c r="P1237" s="24">
        <v>0</v>
      </c>
      <c r="Q1237" s="24">
        <v>0</v>
      </c>
      <c r="R1237" s="24">
        <f t="shared" si="58"/>
        <v>0</v>
      </c>
      <c r="S1237" s="24">
        <f t="shared" si="59"/>
        <v>0</v>
      </c>
      <c r="T1237" s="24">
        <f t="shared" si="60"/>
        <v>1</v>
      </c>
    </row>
    <row r="1238" spans="1:22" x14ac:dyDescent="0.25">
      <c r="A1238" s="24" t="s">
        <v>938</v>
      </c>
      <c r="B1238" s="8" t="s">
        <v>2534</v>
      </c>
      <c r="C1238" s="8" t="s">
        <v>732</v>
      </c>
      <c r="D1238" s="24" t="s">
        <v>717</v>
      </c>
      <c r="E1238" s="24">
        <v>0</v>
      </c>
      <c r="F1238" s="24">
        <v>0</v>
      </c>
      <c r="G1238" s="24">
        <v>0</v>
      </c>
      <c r="H1238" s="24">
        <v>0</v>
      </c>
      <c r="I1238" s="24">
        <v>0</v>
      </c>
      <c r="J1238" s="24">
        <v>0</v>
      </c>
      <c r="K1238" s="24">
        <v>0</v>
      </c>
      <c r="L1238" s="24">
        <v>0</v>
      </c>
      <c r="M1238" s="24">
        <v>0</v>
      </c>
      <c r="N1238" s="24">
        <v>0</v>
      </c>
      <c r="O1238" s="24">
        <v>0</v>
      </c>
      <c r="P1238" s="24">
        <v>0</v>
      </c>
      <c r="Q1238" s="24">
        <v>0</v>
      </c>
      <c r="R1238" s="24">
        <f t="shared" si="58"/>
        <v>0</v>
      </c>
      <c r="S1238" s="24">
        <f t="shared" si="59"/>
        <v>0</v>
      </c>
      <c r="T1238" s="24">
        <f t="shared" si="60"/>
        <v>1</v>
      </c>
    </row>
    <row r="1239" spans="1:22" x14ac:dyDescent="0.25">
      <c r="A1239" s="24" t="s">
        <v>52</v>
      </c>
      <c r="B1239" s="8" t="s">
        <v>2535</v>
      </c>
      <c r="C1239" s="8" t="s">
        <v>705</v>
      </c>
      <c r="D1239" s="24" t="s">
        <v>719</v>
      </c>
      <c r="E1239" s="24">
        <v>0</v>
      </c>
      <c r="F1239" s="24">
        <v>0</v>
      </c>
      <c r="G1239" s="24">
        <v>0</v>
      </c>
      <c r="H1239" s="24">
        <v>0</v>
      </c>
      <c r="I1239" s="24">
        <v>0</v>
      </c>
      <c r="J1239" s="24">
        <v>0</v>
      </c>
      <c r="K1239" s="24">
        <v>0</v>
      </c>
      <c r="L1239" s="24">
        <v>0</v>
      </c>
      <c r="M1239" s="24">
        <v>0</v>
      </c>
      <c r="N1239" s="24">
        <v>0</v>
      </c>
      <c r="O1239" s="24">
        <v>0</v>
      </c>
      <c r="P1239" s="24">
        <v>0</v>
      </c>
      <c r="Q1239" s="24">
        <v>0</v>
      </c>
      <c r="R1239" s="24">
        <f t="shared" si="58"/>
        <v>0</v>
      </c>
      <c r="S1239" s="24">
        <f t="shared" si="59"/>
        <v>0</v>
      </c>
      <c r="T1239" s="24">
        <f t="shared" si="60"/>
        <v>1</v>
      </c>
    </row>
    <row r="1240" spans="1:22" x14ac:dyDescent="0.25">
      <c r="A1240" s="24" t="s">
        <v>285</v>
      </c>
      <c r="B1240" s="8" t="s">
        <v>3589</v>
      </c>
      <c r="C1240" s="24" t="s">
        <v>732</v>
      </c>
      <c r="D1240" s="24" t="s">
        <v>712</v>
      </c>
      <c r="E1240" s="24">
        <v>0</v>
      </c>
      <c r="F1240" s="24">
        <v>0</v>
      </c>
      <c r="G1240" s="24">
        <v>0</v>
      </c>
      <c r="H1240" s="24">
        <v>0</v>
      </c>
      <c r="I1240" s="24">
        <v>0</v>
      </c>
      <c r="J1240" s="24">
        <v>0</v>
      </c>
      <c r="K1240" s="24">
        <v>0</v>
      </c>
      <c r="L1240" s="24">
        <v>0</v>
      </c>
      <c r="M1240" s="24">
        <v>0</v>
      </c>
      <c r="N1240" s="24">
        <v>0</v>
      </c>
      <c r="O1240" s="24">
        <v>0</v>
      </c>
      <c r="P1240" s="24">
        <v>0</v>
      </c>
      <c r="Q1240" s="24">
        <v>0</v>
      </c>
      <c r="R1240" s="24">
        <f t="shared" si="58"/>
        <v>0</v>
      </c>
      <c r="S1240" s="24">
        <f t="shared" si="59"/>
        <v>0</v>
      </c>
      <c r="T1240" s="24">
        <f t="shared" si="60"/>
        <v>1</v>
      </c>
    </row>
    <row r="1241" spans="1:22" x14ac:dyDescent="0.25">
      <c r="A1241" s="24" t="s">
        <v>2536</v>
      </c>
      <c r="B1241" s="8" t="s">
        <v>1267</v>
      </c>
      <c r="C1241" s="8" t="s">
        <v>737</v>
      </c>
      <c r="D1241" s="24" t="s">
        <v>703</v>
      </c>
      <c r="E1241" s="24">
        <v>0</v>
      </c>
      <c r="F1241" s="24">
        <v>0</v>
      </c>
      <c r="G1241" s="24">
        <v>0</v>
      </c>
      <c r="H1241" s="24">
        <v>0</v>
      </c>
      <c r="I1241" s="24">
        <v>0</v>
      </c>
      <c r="J1241" s="24">
        <v>0</v>
      </c>
      <c r="K1241" s="24">
        <v>0</v>
      </c>
      <c r="L1241" s="24">
        <v>0</v>
      </c>
      <c r="M1241" s="24">
        <v>0</v>
      </c>
      <c r="N1241" s="24">
        <v>0</v>
      </c>
      <c r="O1241" s="24">
        <v>0</v>
      </c>
      <c r="P1241" s="24">
        <v>0</v>
      </c>
      <c r="Q1241" s="24">
        <v>0</v>
      </c>
      <c r="R1241" s="24">
        <f t="shared" si="58"/>
        <v>0</v>
      </c>
      <c r="S1241" s="24">
        <f t="shared" si="59"/>
        <v>0</v>
      </c>
      <c r="T1241" s="24">
        <f t="shared" si="60"/>
        <v>1</v>
      </c>
    </row>
    <row r="1242" spans="1:22" x14ac:dyDescent="0.25">
      <c r="A1242" s="24" t="s">
        <v>2537</v>
      </c>
      <c r="B1242" s="8" t="s">
        <v>648</v>
      </c>
      <c r="C1242" s="8" t="s">
        <v>2</v>
      </c>
      <c r="D1242" s="24" t="s">
        <v>721</v>
      </c>
      <c r="E1242" s="24">
        <v>0</v>
      </c>
      <c r="F1242" s="24">
        <v>0</v>
      </c>
      <c r="G1242" s="24">
        <v>0</v>
      </c>
      <c r="H1242" s="24">
        <v>0</v>
      </c>
      <c r="I1242" s="24">
        <v>0</v>
      </c>
      <c r="J1242" s="24">
        <v>0</v>
      </c>
      <c r="K1242" s="24">
        <v>0</v>
      </c>
      <c r="L1242" s="24">
        <v>0</v>
      </c>
      <c r="M1242" s="24">
        <v>0</v>
      </c>
      <c r="N1242" s="24">
        <v>0</v>
      </c>
      <c r="O1242" s="24">
        <v>0</v>
      </c>
      <c r="P1242" s="24">
        <v>0</v>
      </c>
      <c r="Q1242" s="24">
        <v>0</v>
      </c>
      <c r="R1242" s="24">
        <f t="shared" si="58"/>
        <v>0</v>
      </c>
      <c r="S1242" s="24">
        <f t="shared" si="59"/>
        <v>0</v>
      </c>
      <c r="T1242" s="24">
        <f t="shared" si="60"/>
        <v>1</v>
      </c>
    </row>
    <row r="1243" spans="1:22" x14ac:dyDescent="0.25">
      <c r="A1243" s="24" t="s">
        <v>664</v>
      </c>
      <c r="B1243" s="8" t="s">
        <v>759</v>
      </c>
      <c r="C1243" s="8" t="s">
        <v>731</v>
      </c>
      <c r="D1243" s="24" t="s">
        <v>725</v>
      </c>
      <c r="E1243" s="24">
        <v>0</v>
      </c>
      <c r="F1243" s="24">
        <v>0</v>
      </c>
      <c r="G1243" s="24">
        <v>0</v>
      </c>
      <c r="H1243" s="24">
        <v>0</v>
      </c>
      <c r="I1243" s="24">
        <v>0</v>
      </c>
      <c r="J1243" s="24">
        <v>0</v>
      </c>
      <c r="K1243" s="24">
        <v>0</v>
      </c>
      <c r="L1243" s="24">
        <v>0</v>
      </c>
      <c r="M1243" s="24">
        <v>0</v>
      </c>
      <c r="N1243" s="24">
        <v>0</v>
      </c>
      <c r="O1243" s="24">
        <v>0</v>
      </c>
      <c r="P1243" s="24">
        <v>0</v>
      </c>
      <c r="Q1243" s="24">
        <v>0</v>
      </c>
      <c r="R1243" s="24">
        <f t="shared" si="58"/>
        <v>0</v>
      </c>
      <c r="S1243" s="24">
        <f t="shared" si="59"/>
        <v>0</v>
      </c>
      <c r="T1243" s="24">
        <f t="shared" si="60"/>
        <v>1</v>
      </c>
    </row>
    <row r="1244" spans="1:22" x14ac:dyDescent="0.25">
      <c r="A1244" s="24" t="s">
        <v>1607</v>
      </c>
      <c r="B1244" s="8" t="s">
        <v>2538</v>
      </c>
      <c r="C1244" s="8" t="s">
        <v>705</v>
      </c>
      <c r="D1244" s="24" t="s">
        <v>715</v>
      </c>
      <c r="E1244" s="24">
        <v>0</v>
      </c>
      <c r="F1244" s="24">
        <v>0</v>
      </c>
      <c r="G1244" s="24">
        <v>0</v>
      </c>
      <c r="H1244" s="24">
        <v>0</v>
      </c>
      <c r="I1244" s="24">
        <v>0</v>
      </c>
      <c r="J1244" s="24">
        <v>0</v>
      </c>
      <c r="K1244" s="24">
        <v>0</v>
      </c>
      <c r="L1244" s="24">
        <v>0</v>
      </c>
      <c r="M1244" s="24">
        <v>0</v>
      </c>
      <c r="N1244" s="24">
        <v>0</v>
      </c>
      <c r="O1244" s="24">
        <v>0</v>
      </c>
      <c r="P1244" s="24">
        <v>0</v>
      </c>
      <c r="Q1244" s="24">
        <v>0</v>
      </c>
      <c r="R1244" s="24">
        <f t="shared" si="58"/>
        <v>0</v>
      </c>
      <c r="S1244" s="24">
        <f t="shared" si="59"/>
        <v>0</v>
      </c>
      <c r="T1244" s="24">
        <f t="shared" si="60"/>
        <v>1</v>
      </c>
    </row>
    <row r="1245" spans="1:22" x14ac:dyDescent="0.25">
      <c r="A1245" s="24" t="s">
        <v>2483</v>
      </c>
      <c r="B1245" s="8" t="s">
        <v>2539</v>
      </c>
      <c r="C1245" s="8" t="s">
        <v>732</v>
      </c>
      <c r="D1245" s="24" t="s">
        <v>714</v>
      </c>
      <c r="E1245" s="24">
        <v>0</v>
      </c>
      <c r="F1245" s="24">
        <v>0</v>
      </c>
      <c r="G1245" s="24">
        <v>0</v>
      </c>
      <c r="H1245" s="24">
        <v>0</v>
      </c>
      <c r="I1245" s="24">
        <v>0</v>
      </c>
      <c r="J1245" s="24">
        <v>0</v>
      </c>
      <c r="K1245" s="24">
        <v>0</v>
      </c>
      <c r="L1245" s="24">
        <v>0</v>
      </c>
      <c r="M1245" s="24">
        <v>0</v>
      </c>
      <c r="N1245" s="24">
        <v>0</v>
      </c>
      <c r="O1245" s="24">
        <v>0</v>
      </c>
      <c r="P1245" s="24">
        <v>0</v>
      </c>
      <c r="Q1245" s="24">
        <v>0</v>
      </c>
      <c r="R1245" s="24">
        <f t="shared" si="58"/>
        <v>0</v>
      </c>
      <c r="S1245" s="24">
        <f t="shared" si="59"/>
        <v>0</v>
      </c>
      <c r="T1245" s="24">
        <f t="shared" si="60"/>
        <v>1</v>
      </c>
    </row>
    <row r="1246" spans="1:22" x14ac:dyDescent="0.25">
      <c r="A1246" s="24" t="s">
        <v>1158</v>
      </c>
      <c r="B1246" s="8" t="s">
        <v>1615</v>
      </c>
      <c r="C1246" s="8" t="s">
        <v>737</v>
      </c>
      <c r="D1246" s="24" t="s">
        <v>715</v>
      </c>
      <c r="E1246" s="24">
        <v>0</v>
      </c>
      <c r="F1246" s="24">
        <v>0</v>
      </c>
      <c r="G1246" s="24">
        <v>0</v>
      </c>
      <c r="H1246" s="24">
        <v>0</v>
      </c>
      <c r="I1246" s="24">
        <v>0</v>
      </c>
      <c r="J1246" s="24">
        <v>0</v>
      </c>
      <c r="K1246" s="24">
        <v>0</v>
      </c>
      <c r="L1246" s="24">
        <v>0</v>
      </c>
      <c r="M1246" s="24">
        <v>0</v>
      </c>
      <c r="N1246" s="24">
        <v>0</v>
      </c>
      <c r="O1246" s="24">
        <v>0</v>
      </c>
      <c r="P1246" s="24">
        <v>0</v>
      </c>
      <c r="Q1246" s="24">
        <v>0</v>
      </c>
      <c r="R1246" s="24">
        <f t="shared" si="58"/>
        <v>0</v>
      </c>
      <c r="S1246" s="24">
        <f t="shared" si="59"/>
        <v>0</v>
      </c>
      <c r="T1246" s="24">
        <f t="shared" si="60"/>
        <v>1</v>
      </c>
    </row>
    <row r="1247" spans="1:22" x14ac:dyDescent="0.25">
      <c r="A1247" s="24" t="s">
        <v>188</v>
      </c>
      <c r="B1247" s="8" t="s">
        <v>425</v>
      </c>
      <c r="C1247" s="8" t="s">
        <v>731</v>
      </c>
      <c r="D1247" s="24" t="s">
        <v>719</v>
      </c>
      <c r="E1247" s="24">
        <v>0</v>
      </c>
      <c r="F1247" s="24">
        <v>0</v>
      </c>
      <c r="G1247" s="24">
        <v>0</v>
      </c>
      <c r="H1247" s="24">
        <v>0</v>
      </c>
      <c r="I1247" s="24">
        <v>0</v>
      </c>
      <c r="J1247" s="24">
        <v>0</v>
      </c>
      <c r="K1247" s="24">
        <v>0</v>
      </c>
      <c r="L1247" s="24">
        <v>0</v>
      </c>
      <c r="M1247" s="24">
        <v>0</v>
      </c>
      <c r="N1247" s="24">
        <v>0</v>
      </c>
      <c r="O1247" s="24">
        <v>0</v>
      </c>
      <c r="P1247" s="24">
        <v>0</v>
      </c>
      <c r="Q1247" s="24">
        <v>0</v>
      </c>
      <c r="R1247" s="24">
        <f t="shared" si="58"/>
        <v>0</v>
      </c>
      <c r="S1247" s="24">
        <f t="shared" si="59"/>
        <v>0</v>
      </c>
      <c r="T1247" s="24">
        <f t="shared" si="60"/>
        <v>1</v>
      </c>
    </row>
    <row r="1248" spans="1:22" x14ac:dyDescent="0.25">
      <c r="A1248" s="24" t="s">
        <v>2540</v>
      </c>
      <c r="B1248" s="8" t="s">
        <v>537</v>
      </c>
      <c r="C1248" s="8" t="s">
        <v>3</v>
      </c>
      <c r="D1248" s="24" t="s">
        <v>726</v>
      </c>
      <c r="E1248" s="24">
        <v>0</v>
      </c>
      <c r="F1248" s="24">
        <v>0</v>
      </c>
      <c r="G1248" s="24">
        <v>0</v>
      </c>
      <c r="H1248" s="24">
        <v>0</v>
      </c>
      <c r="I1248" s="24">
        <v>0</v>
      </c>
      <c r="J1248" s="24">
        <v>0</v>
      </c>
      <c r="K1248" s="24">
        <v>0</v>
      </c>
      <c r="L1248" s="24">
        <v>0</v>
      </c>
      <c r="M1248" s="24">
        <v>0</v>
      </c>
      <c r="N1248" s="24">
        <v>0</v>
      </c>
      <c r="O1248" s="24">
        <v>0</v>
      </c>
      <c r="P1248" s="24">
        <v>0</v>
      </c>
      <c r="Q1248" s="24">
        <v>0</v>
      </c>
      <c r="R1248" s="24">
        <f t="shared" si="58"/>
        <v>0</v>
      </c>
      <c r="S1248" s="24">
        <f t="shared" si="59"/>
        <v>0</v>
      </c>
      <c r="T1248" s="24">
        <f t="shared" si="60"/>
        <v>1</v>
      </c>
    </row>
    <row r="1249" spans="1:20" x14ac:dyDescent="0.25">
      <c r="A1249" s="24" t="s">
        <v>461</v>
      </c>
      <c r="B1249" s="8" t="s">
        <v>603</v>
      </c>
      <c r="C1249" s="8" t="s">
        <v>731</v>
      </c>
      <c r="D1249" s="24" t="s">
        <v>714</v>
      </c>
      <c r="E1249" s="24">
        <v>0</v>
      </c>
      <c r="F1249" s="24">
        <v>0</v>
      </c>
      <c r="G1249" s="24">
        <v>0</v>
      </c>
      <c r="H1249" s="24">
        <v>0</v>
      </c>
      <c r="I1249" s="24">
        <v>0</v>
      </c>
      <c r="J1249" s="24">
        <v>0</v>
      </c>
      <c r="K1249" s="24">
        <v>0</v>
      </c>
      <c r="L1249" s="24">
        <v>0</v>
      </c>
      <c r="M1249" s="24">
        <v>0</v>
      </c>
      <c r="N1249" s="24">
        <v>0</v>
      </c>
      <c r="O1249" s="24">
        <v>0</v>
      </c>
      <c r="P1249" s="24">
        <v>0</v>
      </c>
      <c r="Q1249" s="24">
        <v>0</v>
      </c>
      <c r="R1249" s="24">
        <f t="shared" si="58"/>
        <v>0</v>
      </c>
      <c r="S1249" s="24">
        <f t="shared" si="59"/>
        <v>0</v>
      </c>
      <c r="T1249" s="24">
        <f t="shared" si="60"/>
        <v>1</v>
      </c>
    </row>
    <row r="1250" spans="1:20" x14ac:dyDescent="0.25">
      <c r="A1250" s="24" t="s">
        <v>81</v>
      </c>
      <c r="B1250" s="8" t="s">
        <v>2541</v>
      </c>
      <c r="C1250" s="8" t="s">
        <v>737</v>
      </c>
      <c r="D1250" s="24" t="s">
        <v>846</v>
      </c>
      <c r="E1250" s="24">
        <v>0</v>
      </c>
      <c r="F1250" s="24">
        <v>0</v>
      </c>
      <c r="G1250" s="24">
        <v>0</v>
      </c>
      <c r="H1250" s="24">
        <v>0</v>
      </c>
      <c r="I1250" s="24">
        <v>0</v>
      </c>
      <c r="J1250" s="24">
        <v>0</v>
      </c>
      <c r="K1250" s="24">
        <v>0</v>
      </c>
      <c r="L1250" s="24">
        <v>0</v>
      </c>
      <c r="M1250" s="24">
        <v>0</v>
      </c>
      <c r="N1250" s="24">
        <v>0</v>
      </c>
      <c r="O1250" s="24">
        <v>0</v>
      </c>
      <c r="P1250" s="24">
        <v>0</v>
      </c>
      <c r="Q1250" s="24">
        <v>0</v>
      </c>
      <c r="R1250" s="24">
        <f t="shared" si="58"/>
        <v>0</v>
      </c>
      <c r="S1250" s="24">
        <f t="shared" si="59"/>
        <v>0</v>
      </c>
      <c r="T1250" s="24">
        <f t="shared" si="60"/>
        <v>1</v>
      </c>
    </row>
    <row r="1251" spans="1:20" x14ac:dyDescent="0.25">
      <c r="A1251" s="24" t="s">
        <v>2542</v>
      </c>
      <c r="B1251" s="8" t="s">
        <v>218</v>
      </c>
      <c r="C1251" s="8" t="s">
        <v>2035</v>
      </c>
      <c r="D1251" s="24" t="s">
        <v>725</v>
      </c>
      <c r="E1251" s="24">
        <v>0</v>
      </c>
      <c r="F1251" s="24">
        <v>0</v>
      </c>
      <c r="G1251" s="24">
        <v>0</v>
      </c>
      <c r="H1251" s="24">
        <v>0</v>
      </c>
      <c r="I1251" s="24">
        <v>0</v>
      </c>
      <c r="J1251" s="24">
        <v>0</v>
      </c>
      <c r="K1251" s="24">
        <v>0</v>
      </c>
      <c r="L1251" s="24">
        <v>0</v>
      </c>
      <c r="M1251" s="24">
        <v>0</v>
      </c>
      <c r="N1251" s="24">
        <v>0</v>
      </c>
      <c r="O1251" s="24">
        <v>0</v>
      </c>
      <c r="P1251" s="24">
        <v>0</v>
      </c>
      <c r="Q1251" s="24">
        <v>0</v>
      </c>
      <c r="R1251" s="24">
        <f t="shared" si="58"/>
        <v>0</v>
      </c>
      <c r="S1251" s="24">
        <f t="shared" si="59"/>
        <v>0</v>
      </c>
      <c r="T1251" s="24">
        <f t="shared" si="60"/>
        <v>1</v>
      </c>
    </row>
    <row r="1252" spans="1:20" x14ac:dyDescent="0.25">
      <c r="A1252" s="24" t="s">
        <v>2543</v>
      </c>
      <c r="B1252" s="8" t="s">
        <v>2544</v>
      </c>
      <c r="C1252" s="8" t="s">
        <v>732</v>
      </c>
      <c r="D1252" s="24" t="s">
        <v>717</v>
      </c>
      <c r="E1252" s="24">
        <v>0</v>
      </c>
      <c r="F1252" s="24">
        <v>0</v>
      </c>
      <c r="G1252" s="24">
        <v>0</v>
      </c>
      <c r="H1252" s="24">
        <v>0</v>
      </c>
      <c r="I1252" s="24">
        <v>0</v>
      </c>
      <c r="J1252" s="24">
        <v>0</v>
      </c>
      <c r="K1252" s="24">
        <v>0</v>
      </c>
      <c r="L1252" s="24">
        <v>0</v>
      </c>
      <c r="M1252" s="24">
        <v>0</v>
      </c>
      <c r="N1252" s="24">
        <v>0</v>
      </c>
      <c r="O1252" s="24">
        <v>0</v>
      </c>
      <c r="P1252" s="24">
        <v>0</v>
      </c>
      <c r="Q1252" s="24">
        <v>0</v>
      </c>
      <c r="R1252" s="24">
        <f t="shared" si="58"/>
        <v>0</v>
      </c>
      <c r="S1252" s="24">
        <f t="shared" si="59"/>
        <v>0</v>
      </c>
      <c r="T1252" s="24">
        <f t="shared" si="60"/>
        <v>1</v>
      </c>
    </row>
    <row r="1253" spans="1:20" x14ac:dyDescent="0.25">
      <c r="A1253" s="24" t="s">
        <v>934</v>
      </c>
      <c r="B1253" s="8" t="s">
        <v>537</v>
      </c>
      <c r="C1253" s="8" t="s">
        <v>705</v>
      </c>
      <c r="D1253" s="24" t="s">
        <v>724</v>
      </c>
      <c r="E1253" s="24">
        <v>0</v>
      </c>
      <c r="F1253" s="24">
        <v>0</v>
      </c>
      <c r="G1253" s="24">
        <v>0</v>
      </c>
      <c r="H1253" s="24">
        <v>0</v>
      </c>
      <c r="I1253" s="24">
        <v>0</v>
      </c>
      <c r="J1253" s="24">
        <v>0</v>
      </c>
      <c r="K1253" s="24">
        <v>0</v>
      </c>
      <c r="L1253" s="24">
        <v>0</v>
      </c>
      <c r="M1253" s="24">
        <v>0</v>
      </c>
      <c r="N1253" s="24">
        <v>0</v>
      </c>
      <c r="O1253" s="24">
        <v>0</v>
      </c>
      <c r="P1253" s="24">
        <v>0</v>
      </c>
      <c r="Q1253" s="24">
        <v>0</v>
      </c>
      <c r="R1253" s="24">
        <f t="shared" si="58"/>
        <v>0</v>
      </c>
      <c r="S1253" s="24">
        <f t="shared" si="59"/>
        <v>0</v>
      </c>
      <c r="T1253" s="24">
        <f t="shared" si="60"/>
        <v>1</v>
      </c>
    </row>
    <row r="1254" spans="1:20" x14ac:dyDescent="0.25">
      <c r="A1254" s="24" t="s">
        <v>2545</v>
      </c>
      <c r="B1254" s="8" t="s">
        <v>2546</v>
      </c>
      <c r="C1254" s="8" t="s">
        <v>2</v>
      </c>
      <c r="D1254" s="24" t="s">
        <v>728</v>
      </c>
      <c r="E1254" s="24">
        <v>0</v>
      </c>
      <c r="F1254" s="24">
        <v>0</v>
      </c>
      <c r="G1254" s="24">
        <v>0</v>
      </c>
      <c r="H1254" s="24">
        <v>0</v>
      </c>
      <c r="I1254" s="24">
        <v>0</v>
      </c>
      <c r="J1254" s="24">
        <v>0</v>
      </c>
      <c r="K1254" s="24">
        <v>0</v>
      </c>
      <c r="L1254" s="24">
        <v>0</v>
      </c>
      <c r="M1254" s="24">
        <v>0</v>
      </c>
      <c r="N1254" s="24">
        <v>0</v>
      </c>
      <c r="O1254" s="24">
        <v>0</v>
      </c>
      <c r="P1254" s="24">
        <v>0</v>
      </c>
      <c r="Q1254" s="24">
        <v>0</v>
      </c>
      <c r="R1254" s="24">
        <f t="shared" si="58"/>
        <v>0</v>
      </c>
      <c r="S1254" s="24">
        <f t="shared" si="59"/>
        <v>0</v>
      </c>
      <c r="T1254" s="24">
        <f t="shared" si="60"/>
        <v>1</v>
      </c>
    </row>
    <row r="1255" spans="1:20" x14ac:dyDescent="0.25">
      <c r="A1255" s="24" t="s">
        <v>89</v>
      </c>
      <c r="B1255" s="8" t="s">
        <v>2547</v>
      </c>
      <c r="C1255" s="8" t="s">
        <v>737</v>
      </c>
      <c r="D1255" s="24" t="s">
        <v>702</v>
      </c>
      <c r="E1255" s="24">
        <v>0</v>
      </c>
      <c r="F1255" s="24">
        <v>0</v>
      </c>
      <c r="G1255" s="24">
        <v>0</v>
      </c>
      <c r="H1255" s="24">
        <v>0</v>
      </c>
      <c r="I1255" s="24">
        <v>0</v>
      </c>
      <c r="J1255" s="24">
        <v>0</v>
      </c>
      <c r="K1255" s="24">
        <v>0</v>
      </c>
      <c r="L1255" s="24">
        <v>0</v>
      </c>
      <c r="M1255" s="24">
        <v>0</v>
      </c>
      <c r="N1255" s="24">
        <v>0</v>
      </c>
      <c r="O1255" s="24">
        <v>0</v>
      </c>
      <c r="P1255" s="24">
        <v>0</v>
      </c>
      <c r="Q1255" s="24">
        <v>0</v>
      </c>
      <c r="R1255" s="24">
        <f t="shared" si="58"/>
        <v>0</v>
      </c>
      <c r="S1255" s="24">
        <f t="shared" si="59"/>
        <v>0</v>
      </c>
      <c r="T1255" s="24">
        <f t="shared" si="60"/>
        <v>1</v>
      </c>
    </row>
    <row r="1256" spans="1:20" x14ac:dyDescent="0.25">
      <c r="A1256" s="24" t="s">
        <v>61</v>
      </c>
      <c r="B1256" s="8" t="s">
        <v>1167</v>
      </c>
      <c r="C1256" s="8" t="s">
        <v>3</v>
      </c>
      <c r="D1256" s="24" t="s">
        <v>703</v>
      </c>
      <c r="E1256" s="24">
        <v>0</v>
      </c>
      <c r="F1256" s="24">
        <v>0</v>
      </c>
      <c r="G1256" s="24">
        <v>0</v>
      </c>
      <c r="H1256" s="24">
        <v>0</v>
      </c>
      <c r="I1256" s="24">
        <v>0</v>
      </c>
      <c r="J1256" s="24">
        <v>0</v>
      </c>
      <c r="K1256" s="24">
        <v>0</v>
      </c>
      <c r="L1256" s="24">
        <v>0</v>
      </c>
      <c r="M1256" s="24">
        <v>0</v>
      </c>
      <c r="N1256" s="24">
        <v>0</v>
      </c>
      <c r="O1256" s="24">
        <v>0</v>
      </c>
      <c r="P1256" s="24">
        <v>0</v>
      </c>
      <c r="Q1256" s="24">
        <v>0</v>
      </c>
      <c r="R1256" s="24">
        <f t="shared" si="58"/>
        <v>0</v>
      </c>
      <c r="S1256" s="24">
        <f t="shared" si="59"/>
        <v>0</v>
      </c>
      <c r="T1256" s="24">
        <f t="shared" si="60"/>
        <v>1</v>
      </c>
    </row>
    <row r="1257" spans="1:20" x14ac:dyDescent="0.25">
      <c r="A1257" s="24" t="s">
        <v>2306</v>
      </c>
      <c r="B1257" s="8" t="s">
        <v>2055</v>
      </c>
      <c r="C1257" s="8" t="s">
        <v>735</v>
      </c>
      <c r="D1257" s="24" t="s">
        <v>736</v>
      </c>
      <c r="E1257" s="24">
        <v>0</v>
      </c>
      <c r="F1257" s="24">
        <v>0</v>
      </c>
      <c r="G1257" s="24">
        <v>0</v>
      </c>
      <c r="H1257" s="24">
        <v>0</v>
      </c>
      <c r="I1257" s="24">
        <v>0</v>
      </c>
      <c r="J1257" s="24">
        <v>0</v>
      </c>
      <c r="K1257" s="24">
        <v>0</v>
      </c>
      <c r="L1257" s="24">
        <v>0</v>
      </c>
      <c r="M1257" s="24">
        <v>0</v>
      </c>
      <c r="N1257" s="24">
        <v>0</v>
      </c>
      <c r="O1257" s="24">
        <v>0</v>
      </c>
      <c r="P1257" s="24">
        <v>0</v>
      </c>
      <c r="Q1257" s="24">
        <v>0</v>
      </c>
      <c r="R1257" s="24">
        <f t="shared" si="58"/>
        <v>0</v>
      </c>
      <c r="S1257" s="24">
        <f t="shared" si="59"/>
        <v>0</v>
      </c>
      <c r="T1257" s="24">
        <f t="shared" si="60"/>
        <v>1</v>
      </c>
    </row>
    <row r="1258" spans="1:20" x14ac:dyDescent="0.25">
      <c r="A1258" s="24" t="s">
        <v>196</v>
      </c>
      <c r="B1258" s="8" t="s">
        <v>2548</v>
      </c>
      <c r="C1258" s="8" t="s">
        <v>3</v>
      </c>
      <c r="D1258" s="24" t="s">
        <v>724</v>
      </c>
      <c r="E1258" s="24">
        <v>0</v>
      </c>
      <c r="F1258" s="24">
        <v>0</v>
      </c>
      <c r="G1258" s="24">
        <v>0</v>
      </c>
      <c r="H1258" s="24">
        <v>0</v>
      </c>
      <c r="I1258" s="24">
        <v>0</v>
      </c>
      <c r="J1258" s="24">
        <v>0</v>
      </c>
      <c r="K1258" s="24">
        <v>0</v>
      </c>
      <c r="L1258" s="24">
        <v>0</v>
      </c>
      <c r="M1258" s="24">
        <v>0</v>
      </c>
      <c r="N1258" s="24">
        <v>0</v>
      </c>
      <c r="O1258" s="24">
        <v>0</v>
      </c>
      <c r="P1258" s="24">
        <v>0</v>
      </c>
      <c r="Q1258" s="24">
        <v>0</v>
      </c>
      <c r="R1258" s="24">
        <f t="shared" si="58"/>
        <v>0</v>
      </c>
      <c r="S1258" s="24">
        <f t="shared" si="59"/>
        <v>0</v>
      </c>
      <c r="T1258" s="24">
        <f t="shared" si="60"/>
        <v>1</v>
      </c>
    </row>
    <row r="1259" spans="1:20" x14ac:dyDescent="0.25">
      <c r="A1259" s="24" t="s">
        <v>381</v>
      </c>
      <c r="B1259" s="8" t="s">
        <v>31</v>
      </c>
      <c r="C1259" s="8" t="s">
        <v>2</v>
      </c>
      <c r="D1259" s="24" t="s">
        <v>717</v>
      </c>
      <c r="E1259" s="24">
        <v>0</v>
      </c>
      <c r="F1259" s="24">
        <v>0</v>
      </c>
      <c r="G1259" s="24">
        <v>0</v>
      </c>
      <c r="H1259" s="24">
        <v>0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4">
        <v>0</v>
      </c>
      <c r="O1259" s="24">
        <v>0</v>
      </c>
      <c r="P1259" s="24">
        <v>0</v>
      </c>
      <c r="Q1259" s="24">
        <v>0</v>
      </c>
      <c r="R1259" s="24">
        <f t="shared" si="58"/>
        <v>0</v>
      </c>
      <c r="S1259" s="24">
        <f t="shared" si="59"/>
        <v>0</v>
      </c>
      <c r="T1259" s="24">
        <f t="shared" si="60"/>
        <v>1</v>
      </c>
    </row>
    <row r="1260" spans="1:20" x14ac:dyDescent="0.25">
      <c r="A1260" s="24" t="s">
        <v>518</v>
      </c>
      <c r="B1260" s="8" t="s">
        <v>2549</v>
      </c>
      <c r="C1260" s="8" t="s">
        <v>731</v>
      </c>
      <c r="D1260" s="24" t="s">
        <v>733</v>
      </c>
      <c r="E1260" s="24">
        <v>0</v>
      </c>
      <c r="F1260" s="24">
        <v>0</v>
      </c>
      <c r="G1260" s="24">
        <v>0</v>
      </c>
      <c r="H1260" s="24">
        <v>0</v>
      </c>
      <c r="I1260" s="24">
        <v>0</v>
      </c>
      <c r="J1260" s="24">
        <v>0</v>
      </c>
      <c r="K1260" s="24">
        <v>0</v>
      </c>
      <c r="L1260" s="24">
        <v>0</v>
      </c>
      <c r="M1260" s="24">
        <v>0</v>
      </c>
      <c r="N1260" s="24">
        <v>0</v>
      </c>
      <c r="O1260" s="24">
        <v>0</v>
      </c>
      <c r="P1260" s="24">
        <v>0</v>
      </c>
      <c r="Q1260" s="24">
        <v>0</v>
      </c>
      <c r="R1260" s="24">
        <f t="shared" si="58"/>
        <v>0</v>
      </c>
      <c r="S1260" s="24">
        <f t="shared" si="59"/>
        <v>0</v>
      </c>
      <c r="T1260" s="24">
        <f t="shared" si="60"/>
        <v>1</v>
      </c>
    </row>
    <row r="1261" spans="1:20" x14ac:dyDescent="0.25">
      <c r="A1261" s="24" t="s">
        <v>1048</v>
      </c>
      <c r="B1261" s="8" t="s">
        <v>1047</v>
      </c>
      <c r="C1261" s="8" t="s">
        <v>735</v>
      </c>
      <c r="D1261" s="24" t="s">
        <v>715</v>
      </c>
      <c r="E1261" s="24">
        <v>0</v>
      </c>
      <c r="F1261" s="24">
        <v>0</v>
      </c>
      <c r="G1261" s="24">
        <v>0</v>
      </c>
      <c r="H1261" s="24">
        <v>0</v>
      </c>
      <c r="I1261" s="24">
        <v>0</v>
      </c>
      <c r="J1261" s="24">
        <v>0</v>
      </c>
      <c r="K1261" s="24">
        <v>0</v>
      </c>
      <c r="L1261" s="24">
        <v>0</v>
      </c>
      <c r="M1261" s="24">
        <v>0</v>
      </c>
      <c r="N1261" s="24">
        <v>0</v>
      </c>
      <c r="O1261" s="24">
        <v>0</v>
      </c>
      <c r="P1261" s="24">
        <v>0</v>
      </c>
      <c r="Q1261" s="24">
        <v>0</v>
      </c>
      <c r="R1261" s="24">
        <f t="shared" si="58"/>
        <v>0</v>
      </c>
      <c r="S1261" s="24">
        <f t="shared" si="59"/>
        <v>0</v>
      </c>
      <c r="T1261" s="24">
        <f t="shared" si="60"/>
        <v>1</v>
      </c>
    </row>
    <row r="1262" spans="1:20" x14ac:dyDescent="0.25">
      <c r="A1262" s="24" t="s">
        <v>2550</v>
      </c>
      <c r="B1262" s="8" t="s">
        <v>2551</v>
      </c>
      <c r="C1262" s="8" t="s">
        <v>735</v>
      </c>
      <c r="D1262" s="24" t="s">
        <v>713</v>
      </c>
      <c r="E1262" s="24">
        <v>0</v>
      </c>
      <c r="F1262" s="24">
        <v>0</v>
      </c>
      <c r="G1262" s="24">
        <v>0</v>
      </c>
      <c r="H1262" s="24">
        <v>0</v>
      </c>
      <c r="I1262" s="24">
        <v>0</v>
      </c>
      <c r="J1262" s="24">
        <v>0</v>
      </c>
      <c r="K1262" s="24">
        <v>0</v>
      </c>
      <c r="L1262" s="24">
        <v>0</v>
      </c>
      <c r="M1262" s="24">
        <v>0</v>
      </c>
      <c r="N1262" s="24">
        <v>0</v>
      </c>
      <c r="O1262" s="24">
        <v>0</v>
      </c>
      <c r="P1262" s="24">
        <v>0</v>
      </c>
      <c r="Q1262" s="24">
        <v>0</v>
      </c>
      <c r="R1262" s="24">
        <f t="shared" si="58"/>
        <v>0</v>
      </c>
      <c r="S1262" s="24">
        <f t="shared" si="59"/>
        <v>0</v>
      </c>
      <c r="T1262" s="24">
        <f t="shared" si="60"/>
        <v>1</v>
      </c>
    </row>
    <row r="1263" spans="1:20" x14ac:dyDescent="0.25">
      <c r="A1263" s="24" t="s">
        <v>2552</v>
      </c>
      <c r="B1263" s="8" t="s">
        <v>3581</v>
      </c>
      <c r="C1263" s="24" t="s">
        <v>732</v>
      </c>
      <c r="D1263" s="24" t="s">
        <v>710</v>
      </c>
      <c r="E1263" s="24">
        <v>0</v>
      </c>
      <c r="F1263" s="24">
        <v>0</v>
      </c>
      <c r="G1263" s="24">
        <v>0</v>
      </c>
      <c r="H1263" s="24">
        <v>0</v>
      </c>
      <c r="I1263" s="24">
        <v>0</v>
      </c>
      <c r="J1263" s="24">
        <v>0</v>
      </c>
      <c r="K1263" s="24">
        <v>0</v>
      </c>
      <c r="L1263" s="24">
        <v>0</v>
      </c>
      <c r="M1263" s="24">
        <v>0</v>
      </c>
      <c r="N1263" s="24">
        <v>0</v>
      </c>
      <c r="O1263" s="24">
        <v>0</v>
      </c>
      <c r="P1263" s="24">
        <v>0</v>
      </c>
      <c r="Q1263" s="24">
        <v>0</v>
      </c>
      <c r="R1263" s="24">
        <f t="shared" si="58"/>
        <v>0</v>
      </c>
      <c r="S1263" s="24">
        <f t="shared" si="59"/>
        <v>0</v>
      </c>
      <c r="T1263" s="24">
        <f t="shared" si="60"/>
        <v>1</v>
      </c>
    </row>
    <row r="1264" spans="1:20" x14ac:dyDescent="0.25">
      <c r="A1264" s="24" t="s">
        <v>89</v>
      </c>
      <c r="B1264" s="8" t="s">
        <v>2553</v>
      </c>
      <c r="C1264" s="8" t="s">
        <v>732</v>
      </c>
      <c r="D1264" s="24" t="s">
        <v>710</v>
      </c>
      <c r="E1264" s="24">
        <v>0</v>
      </c>
      <c r="F1264" s="24">
        <v>0</v>
      </c>
      <c r="G1264" s="24">
        <v>0</v>
      </c>
      <c r="H1264" s="24">
        <v>0</v>
      </c>
      <c r="I1264" s="24">
        <v>0</v>
      </c>
      <c r="J1264" s="24">
        <v>0</v>
      </c>
      <c r="K1264" s="24">
        <v>0</v>
      </c>
      <c r="L1264" s="24">
        <v>0</v>
      </c>
      <c r="M1264" s="24">
        <v>0</v>
      </c>
      <c r="N1264" s="24">
        <v>0</v>
      </c>
      <c r="O1264" s="24">
        <v>0</v>
      </c>
      <c r="P1264" s="24">
        <v>0</v>
      </c>
      <c r="Q1264" s="24">
        <v>0</v>
      </c>
      <c r="R1264" s="24">
        <f t="shared" si="58"/>
        <v>0</v>
      </c>
      <c r="S1264" s="24">
        <f t="shared" si="59"/>
        <v>0</v>
      </c>
      <c r="T1264" s="24">
        <f t="shared" si="60"/>
        <v>1</v>
      </c>
    </row>
    <row r="1265" spans="1:20" x14ac:dyDescent="0.25">
      <c r="A1265" s="24" t="s">
        <v>259</v>
      </c>
      <c r="B1265" s="8" t="s">
        <v>2554</v>
      </c>
      <c r="C1265" s="8" t="s">
        <v>3</v>
      </c>
      <c r="D1265" s="24" t="s">
        <v>709</v>
      </c>
      <c r="E1265" s="24">
        <v>0</v>
      </c>
      <c r="F1265" s="24">
        <v>0</v>
      </c>
      <c r="G1265" s="24">
        <v>0</v>
      </c>
      <c r="H1265" s="24">
        <v>0</v>
      </c>
      <c r="I1265" s="24">
        <v>0</v>
      </c>
      <c r="J1265" s="24">
        <v>0</v>
      </c>
      <c r="K1265" s="24">
        <v>0</v>
      </c>
      <c r="L1265" s="24">
        <v>0</v>
      </c>
      <c r="M1265" s="24">
        <v>0</v>
      </c>
      <c r="N1265" s="24">
        <v>0</v>
      </c>
      <c r="O1265" s="24">
        <v>0</v>
      </c>
      <c r="P1265" s="24">
        <v>0</v>
      </c>
      <c r="Q1265" s="24">
        <v>0</v>
      </c>
      <c r="R1265" s="24">
        <f t="shared" si="58"/>
        <v>0</v>
      </c>
      <c r="S1265" s="24">
        <f t="shared" si="59"/>
        <v>0</v>
      </c>
      <c r="T1265" s="24">
        <f t="shared" si="60"/>
        <v>1</v>
      </c>
    </row>
    <row r="1266" spans="1:20" x14ac:dyDescent="0.25">
      <c r="A1266" s="24" t="s">
        <v>164</v>
      </c>
      <c r="B1266" s="8" t="s">
        <v>1092</v>
      </c>
      <c r="C1266" s="8" t="s">
        <v>1</v>
      </c>
      <c r="D1266" s="24" t="s">
        <v>727</v>
      </c>
      <c r="E1266" s="24">
        <v>0</v>
      </c>
      <c r="F1266" s="24">
        <v>0</v>
      </c>
      <c r="G1266" s="24">
        <v>0</v>
      </c>
      <c r="H1266" s="24">
        <v>0</v>
      </c>
      <c r="I1266" s="24">
        <v>0</v>
      </c>
      <c r="J1266" s="24">
        <v>0</v>
      </c>
      <c r="K1266" s="24">
        <v>0</v>
      </c>
      <c r="L1266" s="24">
        <v>0</v>
      </c>
      <c r="M1266" s="24">
        <v>0</v>
      </c>
      <c r="N1266" s="24">
        <v>0</v>
      </c>
      <c r="O1266" s="24">
        <v>0</v>
      </c>
      <c r="P1266" s="24">
        <v>0</v>
      </c>
      <c r="Q1266" s="24">
        <v>0</v>
      </c>
      <c r="R1266" s="24">
        <f t="shared" si="58"/>
        <v>0</v>
      </c>
      <c r="S1266" s="24">
        <f t="shared" si="59"/>
        <v>0</v>
      </c>
      <c r="T1266" s="24">
        <f t="shared" si="60"/>
        <v>1</v>
      </c>
    </row>
    <row r="1267" spans="1:20" x14ac:dyDescent="0.25">
      <c r="A1267" s="24" t="s">
        <v>302</v>
      </c>
      <c r="B1267" s="8" t="s">
        <v>2555</v>
      </c>
      <c r="C1267" s="8" t="s">
        <v>737</v>
      </c>
      <c r="D1267" s="24" t="s">
        <v>733</v>
      </c>
      <c r="E1267" s="24">
        <v>0</v>
      </c>
      <c r="F1267" s="24">
        <v>0</v>
      </c>
      <c r="G1267" s="24">
        <v>0</v>
      </c>
      <c r="H1267" s="24">
        <v>0</v>
      </c>
      <c r="I1267" s="24">
        <v>0</v>
      </c>
      <c r="J1267" s="24">
        <v>0</v>
      </c>
      <c r="K1267" s="24">
        <v>0</v>
      </c>
      <c r="L1267" s="24">
        <v>0</v>
      </c>
      <c r="M1267" s="24">
        <v>0</v>
      </c>
      <c r="N1267" s="24">
        <v>0</v>
      </c>
      <c r="O1267" s="24">
        <v>0</v>
      </c>
      <c r="P1267" s="24">
        <v>0</v>
      </c>
      <c r="Q1267" s="24">
        <v>0</v>
      </c>
      <c r="R1267" s="24">
        <f t="shared" si="58"/>
        <v>0</v>
      </c>
      <c r="S1267" s="24">
        <f t="shared" si="59"/>
        <v>0</v>
      </c>
      <c r="T1267" s="24">
        <f t="shared" si="60"/>
        <v>1</v>
      </c>
    </row>
    <row r="1268" spans="1:20" x14ac:dyDescent="0.25">
      <c r="A1268" s="24" t="s">
        <v>156</v>
      </c>
      <c r="B1268" s="8" t="s">
        <v>2556</v>
      </c>
      <c r="C1268" s="8" t="s">
        <v>731</v>
      </c>
      <c r="D1268" s="24" t="s">
        <v>726</v>
      </c>
      <c r="E1268" s="24">
        <v>0</v>
      </c>
      <c r="F1268" s="24">
        <v>0</v>
      </c>
      <c r="G1268" s="24">
        <v>0</v>
      </c>
      <c r="H1268" s="24">
        <v>0</v>
      </c>
      <c r="I1268" s="24">
        <v>0</v>
      </c>
      <c r="J1268" s="24">
        <v>0</v>
      </c>
      <c r="K1268" s="24">
        <v>0</v>
      </c>
      <c r="L1268" s="24">
        <v>0</v>
      </c>
      <c r="M1268" s="24">
        <v>0</v>
      </c>
      <c r="N1268" s="24">
        <v>0</v>
      </c>
      <c r="O1268" s="24">
        <v>0</v>
      </c>
      <c r="P1268" s="24">
        <v>0</v>
      </c>
      <c r="Q1268" s="24">
        <v>0</v>
      </c>
      <c r="R1268" s="24">
        <f t="shared" si="58"/>
        <v>0</v>
      </c>
      <c r="S1268" s="24">
        <f t="shared" si="59"/>
        <v>0</v>
      </c>
      <c r="T1268" s="24">
        <f t="shared" si="60"/>
        <v>1</v>
      </c>
    </row>
    <row r="1269" spans="1:20" x14ac:dyDescent="0.25">
      <c r="A1269" s="24" t="s">
        <v>2557</v>
      </c>
      <c r="B1269" s="8" t="s">
        <v>2558</v>
      </c>
      <c r="C1269" s="8" t="s">
        <v>3</v>
      </c>
      <c r="D1269" s="24" t="s">
        <v>736</v>
      </c>
      <c r="E1269" s="24">
        <v>0</v>
      </c>
      <c r="F1269" s="24">
        <v>0</v>
      </c>
      <c r="G1269" s="24">
        <v>0</v>
      </c>
      <c r="H1269" s="24">
        <v>0</v>
      </c>
      <c r="I1269" s="24">
        <v>0</v>
      </c>
      <c r="J1269" s="24">
        <v>0</v>
      </c>
      <c r="K1269" s="24">
        <v>0</v>
      </c>
      <c r="L1269" s="24">
        <v>0</v>
      </c>
      <c r="M1269" s="24">
        <v>0</v>
      </c>
      <c r="N1269" s="24">
        <v>0</v>
      </c>
      <c r="O1269" s="24">
        <v>0</v>
      </c>
      <c r="P1269" s="24">
        <v>0</v>
      </c>
      <c r="Q1269" s="24">
        <v>0</v>
      </c>
      <c r="R1269" s="24">
        <f t="shared" si="58"/>
        <v>0</v>
      </c>
      <c r="S1269" s="24">
        <f t="shared" si="59"/>
        <v>0</v>
      </c>
      <c r="T1269" s="24">
        <f t="shared" si="60"/>
        <v>1</v>
      </c>
    </row>
    <row r="1270" spans="1:20" x14ac:dyDescent="0.25">
      <c r="A1270" s="24" t="s">
        <v>613</v>
      </c>
      <c r="B1270" s="8" t="s">
        <v>2559</v>
      </c>
      <c r="C1270" s="8" t="s">
        <v>731</v>
      </c>
      <c r="D1270" s="24" t="s">
        <v>727</v>
      </c>
      <c r="E1270" s="24">
        <v>0</v>
      </c>
      <c r="F1270" s="24">
        <v>0</v>
      </c>
      <c r="G1270" s="24">
        <v>0</v>
      </c>
      <c r="H1270" s="24">
        <v>0</v>
      </c>
      <c r="I1270" s="24">
        <v>0</v>
      </c>
      <c r="J1270" s="24">
        <v>0</v>
      </c>
      <c r="K1270" s="24">
        <v>0</v>
      </c>
      <c r="L1270" s="24">
        <v>0</v>
      </c>
      <c r="M1270" s="24">
        <v>0</v>
      </c>
      <c r="N1270" s="24">
        <v>0</v>
      </c>
      <c r="O1270" s="24">
        <v>0</v>
      </c>
      <c r="P1270" s="24">
        <v>0</v>
      </c>
      <c r="Q1270" s="24">
        <v>0</v>
      </c>
      <c r="R1270" s="24">
        <f t="shared" si="58"/>
        <v>0</v>
      </c>
      <c r="S1270" s="24">
        <f t="shared" si="59"/>
        <v>0</v>
      </c>
      <c r="T1270" s="24">
        <f t="shared" si="60"/>
        <v>1</v>
      </c>
    </row>
    <row r="1271" spans="1:20" x14ac:dyDescent="0.25">
      <c r="A1271" s="24" t="s">
        <v>58</v>
      </c>
      <c r="B1271" s="8" t="s">
        <v>2560</v>
      </c>
      <c r="C1271" s="8" t="s">
        <v>735</v>
      </c>
      <c r="D1271" s="24" t="s">
        <v>733</v>
      </c>
      <c r="E1271" s="24">
        <v>0</v>
      </c>
      <c r="F1271" s="24">
        <v>0</v>
      </c>
      <c r="G1271" s="24">
        <v>0</v>
      </c>
      <c r="H1271" s="24">
        <v>0</v>
      </c>
      <c r="I1271" s="24">
        <v>0</v>
      </c>
      <c r="J1271" s="24">
        <v>0</v>
      </c>
      <c r="K1271" s="24">
        <v>0</v>
      </c>
      <c r="L1271" s="24">
        <v>0</v>
      </c>
      <c r="M1271" s="24">
        <v>0</v>
      </c>
      <c r="N1271" s="24">
        <v>0</v>
      </c>
      <c r="O1271" s="24">
        <v>0</v>
      </c>
      <c r="P1271" s="24">
        <v>0</v>
      </c>
      <c r="Q1271" s="24">
        <v>0</v>
      </c>
      <c r="R1271" s="24">
        <f t="shared" si="58"/>
        <v>0</v>
      </c>
      <c r="S1271" s="24">
        <f t="shared" si="59"/>
        <v>0</v>
      </c>
      <c r="T1271" s="24">
        <f t="shared" si="60"/>
        <v>1</v>
      </c>
    </row>
    <row r="1272" spans="1:20" x14ac:dyDescent="0.25">
      <c r="A1272" s="24" t="s">
        <v>2561</v>
      </c>
      <c r="B1272" s="8" t="s">
        <v>150</v>
      </c>
      <c r="C1272" s="8" t="s">
        <v>737</v>
      </c>
      <c r="D1272" s="24" t="s">
        <v>711</v>
      </c>
      <c r="E1272" s="24">
        <v>0</v>
      </c>
      <c r="F1272" s="24">
        <v>0</v>
      </c>
      <c r="G1272" s="24">
        <v>0</v>
      </c>
      <c r="H1272" s="24">
        <v>0</v>
      </c>
      <c r="I1272" s="24">
        <v>0</v>
      </c>
      <c r="J1272" s="24">
        <v>0</v>
      </c>
      <c r="K1272" s="24">
        <v>0</v>
      </c>
      <c r="L1272" s="24">
        <v>0</v>
      </c>
      <c r="M1272" s="24">
        <v>0</v>
      </c>
      <c r="N1272" s="24">
        <v>0</v>
      </c>
      <c r="O1272" s="24">
        <v>0</v>
      </c>
      <c r="P1272" s="24">
        <v>0</v>
      </c>
      <c r="Q1272" s="24">
        <v>0</v>
      </c>
      <c r="R1272" s="24">
        <f t="shared" si="58"/>
        <v>0</v>
      </c>
      <c r="S1272" s="24">
        <f t="shared" si="59"/>
        <v>0</v>
      </c>
      <c r="T1272" s="24">
        <f t="shared" si="60"/>
        <v>1</v>
      </c>
    </row>
    <row r="1273" spans="1:20" x14ac:dyDescent="0.25">
      <c r="A1273" s="24" t="s">
        <v>3578</v>
      </c>
      <c r="B1273" s="8" t="s">
        <v>375</v>
      </c>
      <c r="C1273" s="24" t="s">
        <v>737</v>
      </c>
      <c r="D1273" s="24" t="s">
        <v>721</v>
      </c>
      <c r="E1273" s="24">
        <v>0</v>
      </c>
      <c r="F1273" s="24">
        <v>0</v>
      </c>
      <c r="G1273" s="24">
        <v>0</v>
      </c>
      <c r="H1273" s="24">
        <v>0</v>
      </c>
      <c r="I1273" s="24">
        <v>0</v>
      </c>
      <c r="J1273" s="24">
        <v>0</v>
      </c>
      <c r="K1273" s="24">
        <v>0</v>
      </c>
      <c r="L1273" s="24">
        <v>0</v>
      </c>
      <c r="M1273" s="24">
        <v>0</v>
      </c>
      <c r="N1273" s="24">
        <v>0</v>
      </c>
      <c r="O1273" s="24">
        <v>0</v>
      </c>
      <c r="P1273" s="24">
        <v>0</v>
      </c>
      <c r="Q1273" s="24">
        <v>0</v>
      </c>
      <c r="R1273" s="24">
        <f t="shared" si="58"/>
        <v>0</v>
      </c>
      <c r="S1273" s="24">
        <f t="shared" si="59"/>
        <v>0</v>
      </c>
      <c r="T1273" s="24">
        <f t="shared" si="60"/>
        <v>1</v>
      </c>
    </row>
    <row r="1274" spans="1:20" x14ac:dyDescent="0.25">
      <c r="A1274" s="24" t="s">
        <v>459</v>
      </c>
      <c r="B1274" s="8" t="s">
        <v>2562</v>
      </c>
      <c r="C1274" s="8" t="s">
        <v>2035</v>
      </c>
      <c r="D1274" s="24" t="s">
        <v>717</v>
      </c>
      <c r="E1274" s="24">
        <v>0</v>
      </c>
      <c r="F1274" s="24">
        <v>0</v>
      </c>
      <c r="G1274" s="24">
        <v>0</v>
      </c>
      <c r="H1274" s="24">
        <v>0</v>
      </c>
      <c r="I1274" s="24">
        <v>0</v>
      </c>
      <c r="J1274" s="24">
        <v>0</v>
      </c>
      <c r="K1274" s="24">
        <v>0</v>
      </c>
      <c r="L1274" s="24">
        <v>0</v>
      </c>
      <c r="M1274" s="24">
        <v>0</v>
      </c>
      <c r="N1274" s="24">
        <v>0</v>
      </c>
      <c r="O1274" s="24">
        <v>0</v>
      </c>
      <c r="P1274" s="24">
        <v>0</v>
      </c>
      <c r="Q1274" s="24">
        <v>0</v>
      </c>
      <c r="R1274" s="24">
        <f t="shared" si="58"/>
        <v>0</v>
      </c>
      <c r="S1274" s="24">
        <f t="shared" si="59"/>
        <v>0</v>
      </c>
      <c r="T1274" s="24">
        <f t="shared" si="60"/>
        <v>1</v>
      </c>
    </row>
    <row r="1275" spans="1:20" x14ac:dyDescent="0.25">
      <c r="A1275" s="24" t="s">
        <v>185</v>
      </c>
      <c r="B1275" s="8" t="s">
        <v>764</v>
      </c>
      <c r="C1275" s="8" t="s">
        <v>1</v>
      </c>
      <c r="D1275" s="24" t="s">
        <v>733</v>
      </c>
      <c r="E1275" s="24">
        <v>0</v>
      </c>
      <c r="F1275" s="24">
        <v>0</v>
      </c>
      <c r="G1275" s="24">
        <v>0</v>
      </c>
      <c r="H1275" s="24">
        <v>0</v>
      </c>
      <c r="I1275" s="24">
        <v>0</v>
      </c>
      <c r="J1275" s="24">
        <v>0</v>
      </c>
      <c r="K1275" s="24">
        <v>0</v>
      </c>
      <c r="L1275" s="24">
        <v>0</v>
      </c>
      <c r="M1275" s="24">
        <v>0</v>
      </c>
      <c r="N1275" s="24">
        <v>0</v>
      </c>
      <c r="O1275" s="24">
        <v>0</v>
      </c>
      <c r="P1275" s="24">
        <v>0</v>
      </c>
      <c r="Q1275" s="24">
        <v>0</v>
      </c>
      <c r="R1275" s="24">
        <f t="shared" si="58"/>
        <v>0</v>
      </c>
      <c r="S1275" s="24">
        <f t="shared" si="59"/>
        <v>0</v>
      </c>
      <c r="T1275" s="24">
        <f t="shared" si="60"/>
        <v>1</v>
      </c>
    </row>
    <row r="1276" spans="1:20" x14ac:dyDescent="0.25">
      <c r="A1276" s="24" t="s">
        <v>751</v>
      </c>
      <c r="B1276" s="8" t="s">
        <v>2563</v>
      </c>
      <c r="C1276" s="8" t="s">
        <v>2</v>
      </c>
      <c r="D1276" s="24" t="s">
        <v>707</v>
      </c>
      <c r="E1276" s="24">
        <v>0</v>
      </c>
      <c r="F1276" s="24">
        <v>0</v>
      </c>
      <c r="G1276" s="24">
        <v>0</v>
      </c>
      <c r="H1276" s="24">
        <v>0</v>
      </c>
      <c r="I1276" s="24">
        <v>0</v>
      </c>
      <c r="J1276" s="24">
        <v>0</v>
      </c>
      <c r="K1276" s="24">
        <v>0</v>
      </c>
      <c r="L1276" s="24">
        <v>0</v>
      </c>
      <c r="M1276" s="24">
        <v>0</v>
      </c>
      <c r="N1276" s="24">
        <v>0</v>
      </c>
      <c r="O1276" s="24">
        <v>0</v>
      </c>
      <c r="P1276" s="24">
        <v>0</v>
      </c>
      <c r="Q1276" s="24">
        <v>0</v>
      </c>
      <c r="R1276" s="24">
        <f t="shared" si="58"/>
        <v>0</v>
      </c>
      <c r="S1276" s="24">
        <f t="shared" si="59"/>
        <v>0</v>
      </c>
      <c r="T1276" s="24">
        <f t="shared" si="60"/>
        <v>1</v>
      </c>
    </row>
    <row r="1277" spans="1:20" x14ac:dyDescent="0.25">
      <c r="A1277" s="24" t="s">
        <v>72</v>
      </c>
      <c r="B1277" s="8" t="s">
        <v>1572</v>
      </c>
      <c r="C1277" s="8" t="s">
        <v>3</v>
      </c>
      <c r="D1277" s="24" t="s">
        <v>728</v>
      </c>
      <c r="E1277" s="24">
        <v>0</v>
      </c>
      <c r="F1277" s="24">
        <v>0</v>
      </c>
      <c r="G1277" s="24">
        <v>0</v>
      </c>
      <c r="H1277" s="24">
        <v>0</v>
      </c>
      <c r="I1277" s="24">
        <v>0</v>
      </c>
      <c r="J1277" s="24">
        <v>0</v>
      </c>
      <c r="K1277" s="24">
        <v>0</v>
      </c>
      <c r="L1277" s="24">
        <v>0</v>
      </c>
      <c r="M1277" s="24">
        <v>0</v>
      </c>
      <c r="N1277" s="24">
        <v>0</v>
      </c>
      <c r="O1277" s="24">
        <v>0</v>
      </c>
      <c r="P1277" s="24">
        <v>0</v>
      </c>
      <c r="Q1277" s="24">
        <v>0</v>
      </c>
      <c r="R1277" s="24">
        <f t="shared" si="58"/>
        <v>0</v>
      </c>
      <c r="S1277" s="24">
        <f t="shared" si="59"/>
        <v>0</v>
      </c>
      <c r="T1277" s="24">
        <f t="shared" si="60"/>
        <v>1</v>
      </c>
    </row>
    <row r="1278" spans="1:20" x14ac:dyDescent="0.25">
      <c r="A1278" s="24" t="s">
        <v>83</v>
      </c>
      <c r="B1278" s="8" t="s">
        <v>2422</v>
      </c>
      <c r="C1278" s="8" t="s">
        <v>735</v>
      </c>
      <c r="D1278" s="24" t="s">
        <v>718</v>
      </c>
      <c r="E1278" s="24">
        <v>0</v>
      </c>
      <c r="F1278" s="24">
        <v>0</v>
      </c>
      <c r="G1278" s="24">
        <v>0</v>
      </c>
      <c r="H1278" s="24">
        <v>0</v>
      </c>
      <c r="I1278" s="24">
        <v>0</v>
      </c>
      <c r="J1278" s="24">
        <v>0</v>
      </c>
      <c r="K1278" s="24">
        <v>0</v>
      </c>
      <c r="L1278" s="24">
        <v>0</v>
      </c>
      <c r="M1278" s="24">
        <v>0</v>
      </c>
      <c r="N1278" s="24">
        <v>0</v>
      </c>
      <c r="O1278" s="24">
        <v>0</v>
      </c>
      <c r="P1278" s="24">
        <v>0</v>
      </c>
      <c r="Q1278" s="24">
        <v>0</v>
      </c>
      <c r="R1278" s="24">
        <f t="shared" si="58"/>
        <v>0</v>
      </c>
      <c r="S1278" s="24">
        <f t="shared" si="59"/>
        <v>0</v>
      </c>
      <c r="T1278" s="24">
        <f t="shared" si="60"/>
        <v>1</v>
      </c>
    </row>
    <row r="1279" spans="1:20" x14ac:dyDescent="0.25">
      <c r="A1279" s="24" t="s">
        <v>156</v>
      </c>
      <c r="B1279" s="8" t="s">
        <v>2564</v>
      </c>
      <c r="C1279" s="8" t="s">
        <v>705</v>
      </c>
      <c r="D1279" s="24" t="s">
        <v>728</v>
      </c>
      <c r="E1279" s="24">
        <v>0</v>
      </c>
      <c r="F1279" s="24">
        <v>0</v>
      </c>
      <c r="G1279" s="24">
        <v>0</v>
      </c>
      <c r="H1279" s="24">
        <v>0</v>
      </c>
      <c r="I1279" s="24">
        <v>0</v>
      </c>
      <c r="J1279" s="24">
        <v>0</v>
      </c>
      <c r="K1279" s="24">
        <v>0</v>
      </c>
      <c r="L1279" s="24">
        <v>0</v>
      </c>
      <c r="M1279" s="24">
        <v>0</v>
      </c>
      <c r="N1279" s="24">
        <v>0</v>
      </c>
      <c r="O1279" s="24">
        <v>0</v>
      </c>
      <c r="P1279" s="24">
        <v>0</v>
      </c>
      <c r="Q1279" s="24">
        <v>0</v>
      </c>
      <c r="R1279" s="24">
        <f t="shared" si="58"/>
        <v>0</v>
      </c>
      <c r="S1279" s="24">
        <f t="shared" si="59"/>
        <v>0</v>
      </c>
      <c r="T1279" s="24">
        <f t="shared" si="60"/>
        <v>1</v>
      </c>
    </row>
    <row r="1280" spans="1:20" x14ac:dyDescent="0.25">
      <c r="A1280" s="24" t="s">
        <v>458</v>
      </c>
      <c r="B1280" s="8" t="s">
        <v>637</v>
      </c>
      <c r="C1280" s="8" t="s">
        <v>2</v>
      </c>
      <c r="D1280" s="24" t="s">
        <v>719</v>
      </c>
      <c r="E1280" s="24">
        <v>0</v>
      </c>
      <c r="F1280" s="24">
        <v>0</v>
      </c>
      <c r="G1280" s="24">
        <v>0</v>
      </c>
      <c r="H1280" s="24">
        <v>0</v>
      </c>
      <c r="I1280" s="24">
        <v>0</v>
      </c>
      <c r="J1280" s="24">
        <v>0</v>
      </c>
      <c r="K1280" s="24">
        <v>0</v>
      </c>
      <c r="L1280" s="24">
        <v>0</v>
      </c>
      <c r="M1280" s="24">
        <v>0</v>
      </c>
      <c r="N1280" s="24">
        <v>0</v>
      </c>
      <c r="O1280" s="24">
        <v>0</v>
      </c>
      <c r="P1280" s="24">
        <v>0</v>
      </c>
      <c r="Q1280" s="24">
        <v>0</v>
      </c>
      <c r="R1280" s="24">
        <f t="shared" si="58"/>
        <v>0</v>
      </c>
      <c r="S1280" s="24">
        <f t="shared" si="59"/>
        <v>0</v>
      </c>
      <c r="T1280" s="24">
        <f t="shared" si="60"/>
        <v>1</v>
      </c>
    </row>
    <row r="1281" spans="1:20" x14ac:dyDescent="0.25">
      <c r="A1281" s="24" t="s">
        <v>221</v>
      </c>
      <c r="B1281" s="8" t="s">
        <v>2041</v>
      </c>
      <c r="C1281" s="8" t="s">
        <v>735</v>
      </c>
      <c r="D1281" s="24" t="s">
        <v>710</v>
      </c>
      <c r="E1281" s="24">
        <v>0</v>
      </c>
      <c r="F1281" s="24">
        <v>0</v>
      </c>
      <c r="G1281" s="24">
        <v>0</v>
      </c>
      <c r="H1281" s="24">
        <v>0</v>
      </c>
      <c r="I1281" s="24">
        <v>0</v>
      </c>
      <c r="J1281" s="24">
        <v>0</v>
      </c>
      <c r="K1281" s="24">
        <v>0</v>
      </c>
      <c r="L1281" s="24">
        <v>0</v>
      </c>
      <c r="M1281" s="24">
        <v>0</v>
      </c>
      <c r="N1281" s="24">
        <v>0</v>
      </c>
      <c r="O1281" s="24">
        <v>0</v>
      </c>
      <c r="P1281" s="24">
        <v>0</v>
      </c>
      <c r="Q1281" s="24">
        <v>0</v>
      </c>
      <c r="R1281" s="24">
        <f t="shared" si="58"/>
        <v>0</v>
      </c>
      <c r="S1281" s="24">
        <f t="shared" si="59"/>
        <v>0</v>
      </c>
      <c r="T1281" s="24">
        <f t="shared" si="60"/>
        <v>1</v>
      </c>
    </row>
    <row r="1282" spans="1:20" x14ac:dyDescent="0.25">
      <c r="A1282" s="24" t="s">
        <v>335</v>
      </c>
      <c r="B1282" s="8" t="s">
        <v>1586</v>
      </c>
      <c r="C1282" s="8" t="s">
        <v>732</v>
      </c>
      <c r="D1282" s="24" t="s">
        <v>699</v>
      </c>
      <c r="E1282" s="24">
        <v>0</v>
      </c>
      <c r="F1282" s="24">
        <v>0</v>
      </c>
      <c r="G1282" s="24">
        <v>0</v>
      </c>
      <c r="H1282" s="24">
        <v>0</v>
      </c>
      <c r="I1282" s="24">
        <v>0</v>
      </c>
      <c r="J1282" s="24">
        <v>0</v>
      </c>
      <c r="K1282" s="24">
        <v>0</v>
      </c>
      <c r="L1282" s="24">
        <v>0</v>
      </c>
      <c r="M1282" s="24">
        <v>0</v>
      </c>
      <c r="N1282" s="24">
        <v>0</v>
      </c>
      <c r="O1282" s="24">
        <v>0</v>
      </c>
      <c r="P1282" s="24">
        <v>0</v>
      </c>
      <c r="Q1282" s="24">
        <v>0</v>
      </c>
      <c r="R1282" s="24">
        <f t="shared" si="58"/>
        <v>0</v>
      </c>
      <c r="S1282" s="24">
        <f t="shared" si="59"/>
        <v>0</v>
      </c>
      <c r="T1282" s="24">
        <f t="shared" si="60"/>
        <v>1</v>
      </c>
    </row>
    <row r="1283" spans="1:20" x14ac:dyDescent="0.25">
      <c r="A1283" s="24" t="s">
        <v>70</v>
      </c>
      <c r="B1283" s="8" t="s">
        <v>377</v>
      </c>
      <c r="C1283" s="8" t="s">
        <v>2</v>
      </c>
      <c r="D1283" s="24" t="s">
        <v>710</v>
      </c>
      <c r="E1283" s="24">
        <v>0</v>
      </c>
      <c r="F1283" s="24">
        <v>0</v>
      </c>
      <c r="G1283" s="24">
        <v>0</v>
      </c>
      <c r="H1283" s="24">
        <v>0</v>
      </c>
      <c r="I1283" s="24">
        <v>0</v>
      </c>
      <c r="J1283" s="24">
        <v>0</v>
      </c>
      <c r="K1283" s="24">
        <v>0</v>
      </c>
      <c r="L1283" s="24">
        <v>0</v>
      </c>
      <c r="M1283" s="24">
        <v>0</v>
      </c>
      <c r="N1283" s="24">
        <v>0</v>
      </c>
      <c r="O1283" s="24">
        <v>0</v>
      </c>
      <c r="P1283" s="24">
        <v>0</v>
      </c>
      <c r="Q1283" s="24">
        <v>0</v>
      </c>
      <c r="R1283" s="24">
        <f t="shared" ref="R1283:R1346" si="61">Q1283/16.875</f>
        <v>0</v>
      </c>
      <c r="S1283" s="24">
        <f t="shared" ref="S1283:S1346" si="62">IF(Q1283&gt;= 500,R1283*1.1,IF( Q1283&gt; 400,R1283,IF(Q1283&gt;300,R1283*0.9,IF(Q1283&gt;200,R1283*0.8,IF(Q1283&gt;100,R1283*0.7,R1283*0.6)))))</f>
        <v>0</v>
      </c>
      <c r="T1283" s="24">
        <f t="shared" ref="T1283:T1346" si="63">IF(S1283 &lt; 1.5,1,S1283)</f>
        <v>1</v>
      </c>
    </row>
    <row r="1284" spans="1:20" x14ac:dyDescent="0.25">
      <c r="A1284" s="24" t="s">
        <v>613</v>
      </c>
      <c r="B1284" s="8" t="s">
        <v>2565</v>
      </c>
      <c r="C1284" s="8" t="s">
        <v>735</v>
      </c>
      <c r="D1284" s="24" t="s">
        <v>713</v>
      </c>
      <c r="E1284" s="24">
        <v>0</v>
      </c>
      <c r="F1284" s="24">
        <v>0</v>
      </c>
      <c r="G1284" s="24">
        <v>0</v>
      </c>
      <c r="H1284" s="24">
        <v>0</v>
      </c>
      <c r="I1284" s="24">
        <v>0</v>
      </c>
      <c r="J1284" s="24">
        <v>0</v>
      </c>
      <c r="K1284" s="24">
        <v>0</v>
      </c>
      <c r="L1284" s="24">
        <v>0</v>
      </c>
      <c r="M1284" s="24">
        <v>0</v>
      </c>
      <c r="N1284" s="24">
        <v>0</v>
      </c>
      <c r="O1284" s="24">
        <v>0</v>
      </c>
      <c r="P1284" s="24">
        <v>0</v>
      </c>
      <c r="Q1284" s="24">
        <v>0</v>
      </c>
      <c r="R1284" s="24">
        <f t="shared" si="61"/>
        <v>0</v>
      </c>
      <c r="S1284" s="24">
        <f t="shared" si="62"/>
        <v>0</v>
      </c>
      <c r="T1284" s="24">
        <f t="shared" si="63"/>
        <v>1</v>
      </c>
    </row>
    <row r="1285" spans="1:20" x14ac:dyDescent="0.25">
      <c r="A1285" s="24" t="s">
        <v>323</v>
      </c>
      <c r="B1285" s="8" t="s">
        <v>2566</v>
      </c>
      <c r="C1285" s="8" t="s">
        <v>731</v>
      </c>
      <c r="D1285" s="24" t="s">
        <v>726</v>
      </c>
      <c r="E1285" s="24">
        <v>0</v>
      </c>
      <c r="F1285" s="24">
        <v>0</v>
      </c>
      <c r="G1285" s="24">
        <v>0</v>
      </c>
      <c r="H1285" s="24">
        <v>0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4">
        <v>0</v>
      </c>
      <c r="O1285" s="24">
        <v>0</v>
      </c>
      <c r="P1285" s="24">
        <v>0</v>
      </c>
      <c r="Q1285" s="24">
        <v>0</v>
      </c>
      <c r="R1285" s="24">
        <f t="shared" si="61"/>
        <v>0</v>
      </c>
      <c r="S1285" s="24">
        <f t="shared" si="62"/>
        <v>0</v>
      </c>
      <c r="T1285" s="24">
        <f t="shared" si="63"/>
        <v>1</v>
      </c>
    </row>
    <row r="1286" spans="1:20" x14ac:dyDescent="0.25">
      <c r="A1286" s="24" t="s">
        <v>2567</v>
      </c>
      <c r="B1286" s="8" t="s">
        <v>2568</v>
      </c>
      <c r="C1286" s="8" t="s">
        <v>705</v>
      </c>
      <c r="D1286" s="24" t="s">
        <v>708</v>
      </c>
      <c r="E1286" s="24">
        <v>0</v>
      </c>
      <c r="F1286" s="24">
        <v>0</v>
      </c>
      <c r="G1286" s="24">
        <v>0</v>
      </c>
      <c r="H1286" s="24">
        <v>0</v>
      </c>
      <c r="I1286" s="24">
        <v>0</v>
      </c>
      <c r="J1286" s="24">
        <v>0</v>
      </c>
      <c r="K1286" s="24">
        <v>0</v>
      </c>
      <c r="L1286" s="24">
        <v>0</v>
      </c>
      <c r="M1286" s="24">
        <v>0</v>
      </c>
      <c r="N1286" s="24">
        <v>0</v>
      </c>
      <c r="O1286" s="24">
        <v>0</v>
      </c>
      <c r="P1286" s="24">
        <v>0</v>
      </c>
      <c r="Q1286" s="24">
        <v>0</v>
      </c>
      <c r="R1286" s="24">
        <f t="shared" si="61"/>
        <v>0</v>
      </c>
      <c r="S1286" s="24">
        <f t="shared" si="62"/>
        <v>0</v>
      </c>
      <c r="T1286" s="24">
        <f t="shared" si="63"/>
        <v>1</v>
      </c>
    </row>
    <row r="1287" spans="1:20" x14ac:dyDescent="0.25">
      <c r="A1287" s="24" t="s">
        <v>666</v>
      </c>
      <c r="B1287" s="8" t="s">
        <v>2569</v>
      </c>
      <c r="C1287" s="8" t="s">
        <v>705</v>
      </c>
      <c r="D1287" s="24" t="s">
        <v>706</v>
      </c>
      <c r="E1287" s="24">
        <v>0</v>
      </c>
      <c r="F1287" s="24">
        <v>0</v>
      </c>
      <c r="G1287" s="24">
        <v>0</v>
      </c>
      <c r="H1287" s="24">
        <v>0</v>
      </c>
      <c r="I1287" s="24">
        <v>0</v>
      </c>
      <c r="J1287" s="24">
        <v>0</v>
      </c>
      <c r="K1287" s="24">
        <v>0</v>
      </c>
      <c r="L1287" s="24">
        <v>0</v>
      </c>
      <c r="M1287" s="24">
        <v>0</v>
      </c>
      <c r="N1287" s="24">
        <v>0</v>
      </c>
      <c r="O1287" s="24">
        <v>0</v>
      </c>
      <c r="P1287" s="24">
        <v>0</v>
      </c>
      <c r="Q1287" s="24">
        <v>0</v>
      </c>
      <c r="R1287" s="24">
        <f t="shared" si="61"/>
        <v>0</v>
      </c>
      <c r="S1287" s="24">
        <f t="shared" si="62"/>
        <v>0</v>
      </c>
      <c r="T1287" s="24">
        <f t="shared" si="63"/>
        <v>1</v>
      </c>
    </row>
    <row r="1288" spans="1:20" x14ac:dyDescent="0.25">
      <c r="A1288" s="24" t="s">
        <v>106</v>
      </c>
      <c r="B1288" s="8" t="s">
        <v>102</v>
      </c>
      <c r="C1288" s="8" t="s">
        <v>737</v>
      </c>
      <c r="D1288" s="24" t="s">
        <v>733</v>
      </c>
      <c r="E1288" s="24">
        <v>0</v>
      </c>
      <c r="F1288" s="24">
        <v>0</v>
      </c>
      <c r="G1288" s="24">
        <v>0</v>
      </c>
      <c r="H1288" s="24">
        <v>0</v>
      </c>
      <c r="I1288" s="24">
        <v>0</v>
      </c>
      <c r="J1288" s="24">
        <v>0</v>
      </c>
      <c r="K1288" s="24">
        <v>0</v>
      </c>
      <c r="L1288" s="24">
        <v>0</v>
      </c>
      <c r="M1288" s="24">
        <v>0</v>
      </c>
      <c r="N1288" s="24">
        <v>0</v>
      </c>
      <c r="O1288" s="24">
        <v>0</v>
      </c>
      <c r="P1288" s="24">
        <v>0</v>
      </c>
      <c r="Q1288" s="24">
        <v>0</v>
      </c>
      <c r="R1288" s="24">
        <f t="shared" si="61"/>
        <v>0</v>
      </c>
      <c r="S1288" s="24">
        <f t="shared" si="62"/>
        <v>0</v>
      </c>
      <c r="T1288" s="24">
        <f t="shared" si="63"/>
        <v>1</v>
      </c>
    </row>
    <row r="1289" spans="1:20" x14ac:dyDescent="0.25">
      <c r="A1289" s="24" t="s">
        <v>85</v>
      </c>
      <c r="B1289" s="8" t="s">
        <v>267</v>
      </c>
      <c r="C1289" s="8" t="s">
        <v>3</v>
      </c>
      <c r="D1289" s="24" t="s">
        <v>713</v>
      </c>
      <c r="E1289" s="24">
        <v>0</v>
      </c>
      <c r="F1289" s="24">
        <v>0</v>
      </c>
      <c r="G1289" s="24">
        <v>0</v>
      </c>
      <c r="H1289" s="24">
        <v>0</v>
      </c>
      <c r="I1289" s="24">
        <v>0</v>
      </c>
      <c r="J1289" s="24">
        <v>0</v>
      </c>
      <c r="K1289" s="24">
        <v>0</v>
      </c>
      <c r="L1289" s="24">
        <v>0</v>
      </c>
      <c r="M1289" s="24">
        <v>0</v>
      </c>
      <c r="N1289" s="24">
        <v>0</v>
      </c>
      <c r="O1289" s="24">
        <v>0</v>
      </c>
      <c r="P1289" s="24">
        <v>0</v>
      </c>
      <c r="Q1289" s="24">
        <v>0</v>
      </c>
      <c r="R1289" s="24">
        <f t="shared" si="61"/>
        <v>0</v>
      </c>
      <c r="S1289" s="24">
        <f t="shared" si="62"/>
        <v>0</v>
      </c>
      <c r="T1289" s="24">
        <f t="shared" si="63"/>
        <v>1</v>
      </c>
    </row>
    <row r="1290" spans="1:20" x14ac:dyDescent="0.25">
      <c r="A1290" s="24" t="s">
        <v>257</v>
      </c>
      <c r="B1290" s="8" t="s">
        <v>2131</v>
      </c>
      <c r="C1290" s="8" t="s">
        <v>3</v>
      </c>
      <c r="D1290" s="24" t="s">
        <v>728</v>
      </c>
      <c r="E1290" s="24">
        <v>0</v>
      </c>
      <c r="F1290" s="24">
        <v>0</v>
      </c>
      <c r="G1290" s="24">
        <v>0</v>
      </c>
      <c r="H1290" s="24">
        <v>0</v>
      </c>
      <c r="I1290" s="24">
        <v>0</v>
      </c>
      <c r="J1290" s="24">
        <v>0</v>
      </c>
      <c r="K1290" s="24">
        <v>0</v>
      </c>
      <c r="L1290" s="24">
        <v>0</v>
      </c>
      <c r="M1290" s="24">
        <v>0</v>
      </c>
      <c r="N1290" s="24">
        <v>0</v>
      </c>
      <c r="O1290" s="24">
        <v>0</v>
      </c>
      <c r="P1290" s="24">
        <v>0</v>
      </c>
      <c r="Q1290" s="24">
        <v>0</v>
      </c>
      <c r="R1290" s="24">
        <f t="shared" si="61"/>
        <v>0</v>
      </c>
      <c r="S1290" s="24">
        <f t="shared" si="62"/>
        <v>0</v>
      </c>
      <c r="T1290" s="24">
        <f t="shared" si="63"/>
        <v>1</v>
      </c>
    </row>
    <row r="1291" spans="1:20" x14ac:dyDescent="0.25">
      <c r="A1291" s="24" t="s">
        <v>1618</v>
      </c>
      <c r="B1291" s="8" t="s">
        <v>2570</v>
      </c>
      <c r="C1291" s="8" t="s">
        <v>1</v>
      </c>
      <c r="D1291" s="24" t="s">
        <v>846</v>
      </c>
      <c r="E1291" s="24">
        <v>0</v>
      </c>
      <c r="F1291" s="24">
        <v>0</v>
      </c>
      <c r="G1291" s="24">
        <v>0</v>
      </c>
      <c r="H1291" s="24">
        <v>0</v>
      </c>
      <c r="I1291" s="24">
        <v>0</v>
      </c>
      <c r="J1291" s="24">
        <v>0</v>
      </c>
      <c r="K1291" s="24">
        <v>0</v>
      </c>
      <c r="L1291" s="24">
        <v>0</v>
      </c>
      <c r="M1291" s="24">
        <v>0</v>
      </c>
      <c r="N1291" s="24">
        <v>0</v>
      </c>
      <c r="O1291" s="24">
        <v>0</v>
      </c>
      <c r="P1291" s="24">
        <v>0</v>
      </c>
      <c r="Q1291" s="24">
        <v>0</v>
      </c>
      <c r="R1291" s="24">
        <f t="shared" si="61"/>
        <v>0</v>
      </c>
      <c r="S1291" s="24">
        <f t="shared" si="62"/>
        <v>0</v>
      </c>
      <c r="T1291" s="24">
        <f t="shared" si="63"/>
        <v>1</v>
      </c>
    </row>
    <row r="1292" spans="1:20" x14ac:dyDescent="0.25">
      <c r="A1292" s="24" t="s">
        <v>117</v>
      </c>
      <c r="B1292" s="8" t="s">
        <v>826</v>
      </c>
      <c r="C1292" s="8" t="s">
        <v>3</v>
      </c>
      <c r="D1292" s="24" t="s">
        <v>713</v>
      </c>
      <c r="E1292" s="24">
        <v>0</v>
      </c>
      <c r="F1292" s="24">
        <v>0</v>
      </c>
      <c r="G1292" s="24">
        <v>0</v>
      </c>
      <c r="H1292" s="24">
        <v>0</v>
      </c>
      <c r="I1292" s="24">
        <v>0</v>
      </c>
      <c r="J1292" s="24">
        <v>0</v>
      </c>
      <c r="K1292" s="24">
        <v>0</v>
      </c>
      <c r="L1292" s="24">
        <v>0</v>
      </c>
      <c r="M1292" s="24">
        <v>0</v>
      </c>
      <c r="N1292" s="24">
        <v>0</v>
      </c>
      <c r="O1292" s="24">
        <v>0</v>
      </c>
      <c r="P1292" s="24">
        <v>0</v>
      </c>
      <c r="Q1292" s="24">
        <v>0</v>
      </c>
      <c r="R1292" s="24">
        <f t="shared" si="61"/>
        <v>0</v>
      </c>
      <c r="S1292" s="24">
        <f t="shared" si="62"/>
        <v>0</v>
      </c>
      <c r="T1292" s="24">
        <f t="shared" si="63"/>
        <v>1</v>
      </c>
    </row>
    <row r="1293" spans="1:20" x14ac:dyDescent="0.25">
      <c r="A1293" s="24" t="s">
        <v>84</v>
      </c>
      <c r="B1293" s="8" t="s">
        <v>2571</v>
      </c>
      <c r="C1293" s="8" t="s">
        <v>705</v>
      </c>
      <c r="D1293" s="24" t="s">
        <v>715</v>
      </c>
      <c r="E1293" s="24">
        <v>0</v>
      </c>
      <c r="F1293" s="24">
        <v>0</v>
      </c>
      <c r="G1293" s="24">
        <v>0</v>
      </c>
      <c r="H1293" s="24">
        <v>0</v>
      </c>
      <c r="I1293" s="24">
        <v>0</v>
      </c>
      <c r="J1293" s="24">
        <v>0</v>
      </c>
      <c r="K1293" s="24">
        <v>0</v>
      </c>
      <c r="L1293" s="24">
        <v>0</v>
      </c>
      <c r="M1293" s="24">
        <v>0</v>
      </c>
      <c r="N1293" s="24">
        <v>0</v>
      </c>
      <c r="O1293" s="24">
        <v>0</v>
      </c>
      <c r="P1293" s="24">
        <v>0</v>
      </c>
      <c r="Q1293" s="24">
        <v>0</v>
      </c>
      <c r="R1293" s="24">
        <f t="shared" si="61"/>
        <v>0</v>
      </c>
      <c r="S1293" s="24">
        <f t="shared" si="62"/>
        <v>0</v>
      </c>
      <c r="T1293" s="24">
        <f t="shared" si="63"/>
        <v>1</v>
      </c>
    </row>
    <row r="1294" spans="1:20" x14ac:dyDescent="0.25">
      <c r="A1294" s="24" t="s">
        <v>58</v>
      </c>
      <c r="B1294" s="8" t="s">
        <v>229</v>
      </c>
      <c r="C1294" s="8" t="s">
        <v>2035</v>
      </c>
      <c r="D1294" s="24" t="s">
        <v>711</v>
      </c>
      <c r="E1294" s="24">
        <v>0</v>
      </c>
      <c r="F1294" s="24">
        <v>0</v>
      </c>
      <c r="G1294" s="24">
        <v>0</v>
      </c>
      <c r="H1294" s="24">
        <v>0</v>
      </c>
      <c r="I1294" s="24">
        <v>0</v>
      </c>
      <c r="J1294" s="24">
        <v>0</v>
      </c>
      <c r="K1294" s="24">
        <v>0</v>
      </c>
      <c r="L1294" s="24">
        <v>0</v>
      </c>
      <c r="M1294" s="24">
        <v>0</v>
      </c>
      <c r="N1294" s="24">
        <v>0</v>
      </c>
      <c r="O1294" s="24">
        <v>0</v>
      </c>
      <c r="P1294" s="24">
        <v>0</v>
      </c>
      <c r="Q1294" s="24">
        <v>0</v>
      </c>
      <c r="R1294" s="24">
        <f t="shared" si="61"/>
        <v>0</v>
      </c>
      <c r="S1294" s="24">
        <f t="shared" si="62"/>
        <v>0</v>
      </c>
      <c r="T1294" s="24">
        <f t="shared" si="63"/>
        <v>1</v>
      </c>
    </row>
    <row r="1295" spans="1:20" x14ac:dyDescent="0.25">
      <c r="A1295" s="24" t="s">
        <v>84</v>
      </c>
      <c r="B1295" s="8" t="s">
        <v>2572</v>
      </c>
      <c r="C1295" s="8" t="s">
        <v>1</v>
      </c>
      <c r="D1295" s="24" t="s">
        <v>736</v>
      </c>
      <c r="E1295" s="24">
        <v>0</v>
      </c>
      <c r="F1295" s="24">
        <v>0</v>
      </c>
      <c r="G1295" s="24">
        <v>0</v>
      </c>
      <c r="H1295" s="24">
        <v>0</v>
      </c>
      <c r="I1295" s="24">
        <v>0</v>
      </c>
      <c r="J1295" s="24">
        <v>0</v>
      </c>
      <c r="K1295" s="24">
        <v>0</v>
      </c>
      <c r="L1295" s="24">
        <v>0</v>
      </c>
      <c r="M1295" s="24">
        <v>0</v>
      </c>
      <c r="N1295" s="24">
        <v>0</v>
      </c>
      <c r="O1295" s="24">
        <v>0</v>
      </c>
      <c r="P1295" s="24">
        <v>0</v>
      </c>
      <c r="Q1295" s="24">
        <v>0</v>
      </c>
      <c r="R1295" s="24">
        <f t="shared" si="61"/>
        <v>0</v>
      </c>
      <c r="S1295" s="24">
        <f t="shared" si="62"/>
        <v>0</v>
      </c>
      <c r="T1295" s="24">
        <f t="shared" si="63"/>
        <v>1</v>
      </c>
    </row>
    <row r="1296" spans="1:20" x14ac:dyDescent="0.25">
      <c r="A1296" s="24" t="s">
        <v>230</v>
      </c>
      <c r="B1296" s="8" t="s">
        <v>2573</v>
      </c>
      <c r="C1296" s="8" t="s">
        <v>2</v>
      </c>
      <c r="D1296" s="24" t="s">
        <v>714</v>
      </c>
      <c r="E1296" s="24">
        <v>0</v>
      </c>
      <c r="F1296" s="24">
        <v>0</v>
      </c>
      <c r="G1296" s="24">
        <v>0</v>
      </c>
      <c r="H1296" s="24">
        <v>0</v>
      </c>
      <c r="I1296" s="24">
        <v>0</v>
      </c>
      <c r="J1296" s="24">
        <v>0</v>
      </c>
      <c r="K1296" s="24">
        <v>0</v>
      </c>
      <c r="L1296" s="24">
        <v>0</v>
      </c>
      <c r="M1296" s="24">
        <v>0</v>
      </c>
      <c r="N1296" s="24">
        <v>0</v>
      </c>
      <c r="O1296" s="24">
        <v>0</v>
      </c>
      <c r="P1296" s="24">
        <v>0</v>
      </c>
      <c r="Q1296" s="24">
        <v>0</v>
      </c>
      <c r="R1296" s="24">
        <f t="shared" si="61"/>
        <v>0</v>
      </c>
      <c r="S1296" s="24">
        <f t="shared" si="62"/>
        <v>0</v>
      </c>
      <c r="T1296" s="24">
        <f t="shared" si="63"/>
        <v>1</v>
      </c>
    </row>
    <row r="1297" spans="1:20" x14ac:dyDescent="0.25">
      <c r="A1297" s="24" t="s">
        <v>2076</v>
      </c>
      <c r="B1297" s="8" t="s">
        <v>406</v>
      </c>
      <c r="C1297" s="8" t="s">
        <v>737</v>
      </c>
      <c r="D1297" s="24" t="s">
        <v>702</v>
      </c>
      <c r="E1297" s="24">
        <v>0</v>
      </c>
      <c r="F1297" s="24">
        <v>0</v>
      </c>
      <c r="G1297" s="24">
        <v>0</v>
      </c>
      <c r="H1297" s="24">
        <v>0</v>
      </c>
      <c r="I1297" s="24">
        <v>0</v>
      </c>
      <c r="J1297" s="24">
        <v>0</v>
      </c>
      <c r="K1297" s="24">
        <v>0</v>
      </c>
      <c r="L1297" s="24">
        <v>0</v>
      </c>
      <c r="M1297" s="24">
        <v>0</v>
      </c>
      <c r="N1297" s="24">
        <v>0</v>
      </c>
      <c r="O1297" s="24">
        <v>0</v>
      </c>
      <c r="P1297" s="24">
        <v>0</v>
      </c>
      <c r="Q1297" s="24">
        <v>0</v>
      </c>
      <c r="R1297" s="24">
        <f t="shared" si="61"/>
        <v>0</v>
      </c>
      <c r="S1297" s="24">
        <f t="shared" si="62"/>
        <v>0</v>
      </c>
      <c r="T1297" s="24">
        <f t="shared" si="63"/>
        <v>1</v>
      </c>
    </row>
    <row r="1298" spans="1:20" x14ac:dyDescent="0.25">
      <c r="A1298" s="24" t="s">
        <v>173</v>
      </c>
      <c r="B1298" s="8" t="s">
        <v>2574</v>
      </c>
      <c r="C1298" s="8" t="s">
        <v>705</v>
      </c>
      <c r="D1298" s="24" t="s">
        <v>724</v>
      </c>
      <c r="E1298" s="24">
        <v>0</v>
      </c>
      <c r="F1298" s="24">
        <v>0</v>
      </c>
      <c r="G1298" s="24">
        <v>0</v>
      </c>
      <c r="H1298" s="24">
        <v>0</v>
      </c>
      <c r="I1298" s="24">
        <v>0</v>
      </c>
      <c r="J1298" s="24">
        <v>0</v>
      </c>
      <c r="K1298" s="24">
        <v>0</v>
      </c>
      <c r="L1298" s="24">
        <v>0</v>
      </c>
      <c r="M1298" s="24">
        <v>0</v>
      </c>
      <c r="N1298" s="24">
        <v>0</v>
      </c>
      <c r="O1298" s="24">
        <v>0</v>
      </c>
      <c r="P1298" s="24">
        <v>0</v>
      </c>
      <c r="Q1298" s="24">
        <v>0</v>
      </c>
      <c r="R1298" s="24">
        <f t="shared" si="61"/>
        <v>0</v>
      </c>
      <c r="S1298" s="24">
        <f t="shared" si="62"/>
        <v>0</v>
      </c>
      <c r="T1298" s="24">
        <f t="shared" si="63"/>
        <v>1</v>
      </c>
    </row>
    <row r="1299" spans="1:20" x14ac:dyDescent="0.25">
      <c r="A1299" s="24" t="s">
        <v>268</v>
      </c>
      <c r="B1299" s="8" t="s">
        <v>1192</v>
      </c>
      <c r="C1299" s="8" t="s">
        <v>737</v>
      </c>
      <c r="D1299" s="24" t="s">
        <v>846</v>
      </c>
      <c r="E1299" s="24">
        <v>0</v>
      </c>
      <c r="F1299" s="24">
        <v>0</v>
      </c>
      <c r="G1299" s="24">
        <v>0</v>
      </c>
      <c r="H1299" s="24">
        <v>0</v>
      </c>
      <c r="I1299" s="24">
        <v>0</v>
      </c>
      <c r="J1299" s="24">
        <v>0</v>
      </c>
      <c r="K1299" s="24">
        <v>0</v>
      </c>
      <c r="L1299" s="24">
        <v>0</v>
      </c>
      <c r="M1299" s="24">
        <v>0</v>
      </c>
      <c r="N1299" s="24">
        <v>0</v>
      </c>
      <c r="O1299" s="24">
        <v>0</v>
      </c>
      <c r="P1299" s="24">
        <v>0</v>
      </c>
      <c r="Q1299" s="24">
        <v>0</v>
      </c>
      <c r="R1299" s="24">
        <f t="shared" si="61"/>
        <v>0</v>
      </c>
      <c r="S1299" s="24">
        <f t="shared" si="62"/>
        <v>0</v>
      </c>
      <c r="T1299" s="24">
        <f t="shared" si="63"/>
        <v>1</v>
      </c>
    </row>
    <row r="1300" spans="1:20" x14ac:dyDescent="0.25">
      <c r="A1300" s="24" t="s">
        <v>518</v>
      </c>
      <c r="B1300" s="8" t="s">
        <v>1619</v>
      </c>
      <c r="C1300" s="8" t="s">
        <v>2</v>
      </c>
      <c r="D1300" s="24" t="s">
        <v>699</v>
      </c>
      <c r="E1300" s="24">
        <v>0</v>
      </c>
      <c r="F1300" s="24">
        <v>0</v>
      </c>
      <c r="G1300" s="24">
        <v>0</v>
      </c>
      <c r="H1300" s="24">
        <v>0</v>
      </c>
      <c r="I1300" s="24">
        <v>0</v>
      </c>
      <c r="J1300" s="24">
        <v>0</v>
      </c>
      <c r="K1300" s="24">
        <v>0</v>
      </c>
      <c r="L1300" s="24">
        <v>0</v>
      </c>
      <c r="M1300" s="24">
        <v>0</v>
      </c>
      <c r="N1300" s="24">
        <v>0</v>
      </c>
      <c r="O1300" s="24">
        <v>0</v>
      </c>
      <c r="P1300" s="24">
        <v>0</v>
      </c>
      <c r="Q1300" s="24">
        <v>0</v>
      </c>
      <c r="R1300" s="24">
        <f t="shared" si="61"/>
        <v>0</v>
      </c>
      <c r="S1300" s="24">
        <f t="shared" si="62"/>
        <v>0</v>
      </c>
      <c r="T1300" s="24">
        <f t="shared" si="63"/>
        <v>1</v>
      </c>
    </row>
    <row r="1301" spans="1:20" x14ac:dyDescent="0.25">
      <c r="A1301" s="24" t="s">
        <v>297</v>
      </c>
      <c r="B1301" s="8" t="s">
        <v>2575</v>
      </c>
      <c r="C1301" s="8" t="s">
        <v>705</v>
      </c>
      <c r="D1301" s="24" t="s">
        <v>716</v>
      </c>
      <c r="E1301" s="24">
        <v>0</v>
      </c>
      <c r="F1301" s="24">
        <v>0</v>
      </c>
      <c r="G1301" s="24">
        <v>0</v>
      </c>
      <c r="H1301" s="24">
        <v>0</v>
      </c>
      <c r="I1301" s="24">
        <v>0</v>
      </c>
      <c r="J1301" s="24">
        <v>0</v>
      </c>
      <c r="K1301" s="24">
        <v>0</v>
      </c>
      <c r="L1301" s="24">
        <v>0</v>
      </c>
      <c r="M1301" s="24">
        <v>0</v>
      </c>
      <c r="N1301" s="24">
        <v>0</v>
      </c>
      <c r="O1301" s="24">
        <v>0</v>
      </c>
      <c r="P1301" s="24">
        <v>0</v>
      </c>
      <c r="Q1301" s="24">
        <v>0</v>
      </c>
      <c r="R1301" s="24">
        <f t="shared" si="61"/>
        <v>0</v>
      </c>
      <c r="S1301" s="24">
        <f t="shared" si="62"/>
        <v>0</v>
      </c>
      <c r="T1301" s="24">
        <f t="shared" si="63"/>
        <v>1</v>
      </c>
    </row>
    <row r="1302" spans="1:20" x14ac:dyDescent="0.25">
      <c r="A1302" s="24" t="s">
        <v>54</v>
      </c>
      <c r="B1302" s="8" t="s">
        <v>1325</v>
      </c>
      <c r="C1302" s="8" t="s">
        <v>731</v>
      </c>
      <c r="D1302" s="24" t="s">
        <v>726</v>
      </c>
      <c r="E1302" s="24">
        <v>0</v>
      </c>
      <c r="F1302" s="24">
        <v>0</v>
      </c>
      <c r="G1302" s="24">
        <v>0</v>
      </c>
      <c r="H1302" s="24">
        <v>0</v>
      </c>
      <c r="I1302" s="24">
        <v>0</v>
      </c>
      <c r="J1302" s="24">
        <v>0</v>
      </c>
      <c r="K1302" s="24">
        <v>0</v>
      </c>
      <c r="L1302" s="24">
        <v>0</v>
      </c>
      <c r="M1302" s="24">
        <v>0</v>
      </c>
      <c r="N1302" s="24">
        <v>0</v>
      </c>
      <c r="O1302" s="24">
        <v>0</v>
      </c>
      <c r="P1302" s="24">
        <v>0</v>
      </c>
      <c r="Q1302" s="24">
        <v>0</v>
      </c>
      <c r="R1302" s="24">
        <f t="shared" si="61"/>
        <v>0</v>
      </c>
      <c r="S1302" s="24">
        <f t="shared" si="62"/>
        <v>0</v>
      </c>
      <c r="T1302" s="24">
        <f t="shared" si="63"/>
        <v>1</v>
      </c>
    </row>
    <row r="1303" spans="1:20" x14ac:dyDescent="0.25">
      <c r="A1303" s="24" t="s">
        <v>54</v>
      </c>
      <c r="B1303" s="8" t="s">
        <v>296</v>
      </c>
      <c r="C1303" s="8" t="s">
        <v>737</v>
      </c>
      <c r="D1303" s="24" t="s">
        <v>727</v>
      </c>
      <c r="E1303" s="24">
        <v>0</v>
      </c>
      <c r="F1303" s="24">
        <v>0</v>
      </c>
      <c r="G1303" s="24">
        <v>0</v>
      </c>
      <c r="H1303" s="24">
        <v>0</v>
      </c>
      <c r="I1303" s="24">
        <v>0</v>
      </c>
      <c r="J1303" s="24">
        <v>0</v>
      </c>
      <c r="K1303" s="24">
        <v>0</v>
      </c>
      <c r="L1303" s="24">
        <v>0</v>
      </c>
      <c r="M1303" s="24">
        <v>0</v>
      </c>
      <c r="N1303" s="24">
        <v>0</v>
      </c>
      <c r="O1303" s="24">
        <v>0</v>
      </c>
      <c r="P1303" s="24">
        <v>0</v>
      </c>
      <c r="Q1303" s="24">
        <v>0</v>
      </c>
      <c r="R1303" s="24">
        <f t="shared" si="61"/>
        <v>0</v>
      </c>
      <c r="S1303" s="24">
        <f t="shared" si="62"/>
        <v>0</v>
      </c>
      <c r="T1303" s="24">
        <f t="shared" si="63"/>
        <v>1</v>
      </c>
    </row>
    <row r="1304" spans="1:20" x14ac:dyDescent="0.25">
      <c r="A1304" s="24" t="s">
        <v>2154</v>
      </c>
      <c r="B1304" s="8" t="s">
        <v>2576</v>
      </c>
      <c r="C1304" s="8" t="s">
        <v>731</v>
      </c>
      <c r="D1304" s="24" t="s">
        <v>711</v>
      </c>
      <c r="E1304" s="24">
        <v>0</v>
      </c>
      <c r="F1304" s="24">
        <v>0</v>
      </c>
      <c r="G1304" s="24">
        <v>0</v>
      </c>
      <c r="H1304" s="24">
        <v>0</v>
      </c>
      <c r="I1304" s="24">
        <v>0</v>
      </c>
      <c r="J1304" s="24">
        <v>0</v>
      </c>
      <c r="K1304" s="24">
        <v>0</v>
      </c>
      <c r="L1304" s="24">
        <v>0</v>
      </c>
      <c r="M1304" s="24">
        <v>0</v>
      </c>
      <c r="N1304" s="24">
        <v>0</v>
      </c>
      <c r="O1304" s="24">
        <v>0</v>
      </c>
      <c r="P1304" s="24">
        <v>0</v>
      </c>
      <c r="Q1304" s="24">
        <v>0</v>
      </c>
      <c r="R1304" s="24">
        <f t="shared" si="61"/>
        <v>0</v>
      </c>
      <c r="S1304" s="24">
        <f t="shared" si="62"/>
        <v>0</v>
      </c>
      <c r="T1304" s="24">
        <f t="shared" si="63"/>
        <v>1</v>
      </c>
    </row>
    <row r="1305" spans="1:20" x14ac:dyDescent="0.25">
      <c r="A1305" s="24" t="s">
        <v>137</v>
      </c>
      <c r="B1305" s="8" t="s">
        <v>2577</v>
      </c>
      <c r="C1305" s="8" t="s">
        <v>731</v>
      </c>
      <c r="D1305" s="24" t="s">
        <v>711</v>
      </c>
      <c r="E1305" s="24">
        <v>0</v>
      </c>
      <c r="F1305" s="24">
        <v>0</v>
      </c>
      <c r="G1305" s="24">
        <v>0</v>
      </c>
      <c r="H1305" s="24">
        <v>0</v>
      </c>
      <c r="I1305" s="24">
        <v>0</v>
      </c>
      <c r="J1305" s="24">
        <v>0</v>
      </c>
      <c r="K1305" s="24">
        <v>0</v>
      </c>
      <c r="L1305" s="24">
        <v>0</v>
      </c>
      <c r="M1305" s="24">
        <v>0</v>
      </c>
      <c r="N1305" s="24">
        <v>0</v>
      </c>
      <c r="O1305" s="24">
        <v>0</v>
      </c>
      <c r="P1305" s="24">
        <v>0</v>
      </c>
      <c r="Q1305" s="24">
        <v>0</v>
      </c>
      <c r="R1305" s="24">
        <f t="shared" si="61"/>
        <v>0</v>
      </c>
      <c r="S1305" s="24">
        <f t="shared" si="62"/>
        <v>0</v>
      </c>
      <c r="T1305" s="24">
        <f t="shared" si="63"/>
        <v>1</v>
      </c>
    </row>
    <row r="1306" spans="1:20" x14ac:dyDescent="0.25">
      <c r="A1306" s="24" t="s">
        <v>188</v>
      </c>
      <c r="B1306" s="8" t="s">
        <v>2578</v>
      </c>
      <c r="C1306" s="8" t="s">
        <v>3</v>
      </c>
      <c r="D1306" s="24" t="s">
        <v>733</v>
      </c>
      <c r="E1306" s="24">
        <v>0</v>
      </c>
      <c r="F1306" s="24">
        <v>0</v>
      </c>
      <c r="G1306" s="24">
        <v>0</v>
      </c>
      <c r="H1306" s="24">
        <v>0</v>
      </c>
      <c r="I1306" s="24">
        <v>0</v>
      </c>
      <c r="J1306" s="24">
        <v>0</v>
      </c>
      <c r="K1306" s="24">
        <v>0</v>
      </c>
      <c r="L1306" s="24">
        <v>0</v>
      </c>
      <c r="M1306" s="24">
        <v>0</v>
      </c>
      <c r="N1306" s="24">
        <v>0</v>
      </c>
      <c r="O1306" s="24">
        <v>0</v>
      </c>
      <c r="P1306" s="24">
        <v>0</v>
      </c>
      <c r="Q1306" s="24">
        <v>0</v>
      </c>
      <c r="R1306" s="24">
        <f t="shared" si="61"/>
        <v>0</v>
      </c>
      <c r="S1306" s="24">
        <f t="shared" si="62"/>
        <v>0</v>
      </c>
      <c r="T1306" s="24">
        <f t="shared" si="63"/>
        <v>1</v>
      </c>
    </row>
    <row r="1307" spans="1:20" x14ac:dyDescent="0.25">
      <c r="A1307" s="24" t="s">
        <v>2579</v>
      </c>
      <c r="B1307" s="8" t="s">
        <v>92</v>
      </c>
      <c r="C1307" s="8" t="s">
        <v>2</v>
      </c>
      <c r="D1307" s="24" t="s">
        <v>703</v>
      </c>
      <c r="E1307" s="24">
        <v>0</v>
      </c>
      <c r="F1307" s="24">
        <v>0</v>
      </c>
      <c r="G1307" s="24">
        <v>0</v>
      </c>
      <c r="H1307" s="24">
        <v>0</v>
      </c>
      <c r="I1307" s="24">
        <v>0</v>
      </c>
      <c r="J1307" s="24">
        <v>0</v>
      </c>
      <c r="K1307" s="24">
        <v>0</v>
      </c>
      <c r="L1307" s="24">
        <v>0</v>
      </c>
      <c r="M1307" s="24">
        <v>0</v>
      </c>
      <c r="N1307" s="24">
        <v>0</v>
      </c>
      <c r="O1307" s="24">
        <v>0</v>
      </c>
      <c r="P1307" s="24">
        <v>0</v>
      </c>
      <c r="Q1307" s="24">
        <v>0</v>
      </c>
      <c r="R1307" s="24">
        <f t="shared" si="61"/>
        <v>0</v>
      </c>
      <c r="S1307" s="24">
        <f t="shared" si="62"/>
        <v>0</v>
      </c>
      <c r="T1307" s="24">
        <f t="shared" si="63"/>
        <v>1</v>
      </c>
    </row>
    <row r="1308" spans="1:20" x14ac:dyDescent="0.25">
      <c r="A1308" s="24" t="s">
        <v>2580</v>
      </c>
      <c r="B1308" s="8" t="s">
        <v>782</v>
      </c>
      <c r="C1308" s="8" t="s">
        <v>2</v>
      </c>
      <c r="D1308" s="24" t="s">
        <v>720</v>
      </c>
      <c r="E1308" s="24">
        <v>0</v>
      </c>
      <c r="F1308" s="24">
        <v>0</v>
      </c>
      <c r="G1308" s="24">
        <v>0</v>
      </c>
      <c r="H1308" s="24">
        <v>0</v>
      </c>
      <c r="I1308" s="24">
        <v>0</v>
      </c>
      <c r="J1308" s="24">
        <v>0</v>
      </c>
      <c r="K1308" s="24">
        <v>0</v>
      </c>
      <c r="L1308" s="24">
        <v>0</v>
      </c>
      <c r="M1308" s="24">
        <v>0</v>
      </c>
      <c r="N1308" s="24">
        <v>0</v>
      </c>
      <c r="O1308" s="24">
        <v>0</v>
      </c>
      <c r="P1308" s="24">
        <v>0</v>
      </c>
      <c r="Q1308" s="24">
        <v>0</v>
      </c>
      <c r="R1308" s="24">
        <f t="shared" si="61"/>
        <v>0</v>
      </c>
      <c r="S1308" s="24">
        <f t="shared" si="62"/>
        <v>0</v>
      </c>
      <c r="T1308" s="24">
        <f t="shared" si="63"/>
        <v>1</v>
      </c>
    </row>
    <row r="1309" spans="1:20" x14ac:dyDescent="0.25">
      <c r="A1309" s="24" t="s">
        <v>305</v>
      </c>
      <c r="B1309" s="8" t="s">
        <v>916</v>
      </c>
      <c r="C1309" s="8" t="s">
        <v>705</v>
      </c>
      <c r="D1309" s="24" t="s">
        <v>707</v>
      </c>
      <c r="E1309" s="24">
        <v>0</v>
      </c>
      <c r="F1309" s="24">
        <v>0</v>
      </c>
      <c r="G1309" s="24">
        <v>0</v>
      </c>
      <c r="H1309" s="24">
        <v>0</v>
      </c>
      <c r="I1309" s="24">
        <v>0</v>
      </c>
      <c r="J1309" s="24">
        <v>0</v>
      </c>
      <c r="K1309" s="24">
        <v>0</v>
      </c>
      <c r="L1309" s="24">
        <v>0</v>
      </c>
      <c r="M1309" s="24">
        <v>0</v>
      </c>
      <c r="N1309" s="24">
        <v>0</v>
      </c>
      <c r="O1309" s="24">
        <v>0</v>
      </c>
      <c r="P1309" s="24">
        <v>0</v>
      </c>
      <c r="Q1309" s="24">
        <v>0</v>
      </c>
      <c r="R1309" s="24">
        <f t="shared" si="61"/>
        <v>0</v>
      </c>
      <c r="S1309" s="24">
        <f t="shared" si="62"/>
        <v>0</v>
      </c>
      <c r="T1309" s="24">
        <f t="shared" si="63"/>
        <v>1</v>
      </c>
    </row>
    <row r="1310" spans="1:20" x14ac:dyDescent="0.25">
      <c r="A1310" s="24" t="s">
        <v>138</v>
      </c>
      <c r="B1310" s="8" t="s">
        <v>2581</v>
      </c>
      <c r="C1310" s="8" t="s">
        <v>737</v>
      </c>
      <c r="D1310" s="24" t="s">
        <v>707</v>
      </c>
      <c r="E1310" s="24">
        <v>0</v>
      </c>
      <c r="F1310" s="24">
        <v>0</v>
      </c>
      <c r="G1310" s="24">
        <v>0</v>
      </c>
      <c r="H1310" s="24">
        <v>0</v>
      </c>
      <c r="I1310" s="24">
        <v>0</v>
      </c>
      <c r="J1310" s="24">
        <v>0</v>
      </c>
      <c r="K1310" s="24">
        <v>0</v>
      </c>
      <c r="L1310" s="24">
        <v>0</v>
      </c>
      <c r="M1310" s="24">
        <v>0</v>
      </c>
      <c r="N1310" s="24">
        <v>0</v>
      </c>
      <c r="O1310" s="24">
        <v>0</v>
      </c>
      <c r="P1310" s="24">
        <v>0</v>
      </c>
      <c r="Q1310" s="24">
        <v>0</v>
      </c>
      <c r="R1310" s="24">
        <f t="shared" si="61"/>
        <v>0</v>
      </c>
      <c r="S1310" s="24">
        <f t="shared" si="62"/>
        <v>0</v>
      </c>
      <c r="T1310" s="24">
        <f t="shared" si="63"/>
        <v>1</v>
      </c>
    </row>
    <row r="1311" spans="1:20" x14ac:dyDescent="0.25">
      <c r="A1311" s="24" t="s">
        <v>54</v>
      </c>
      <c r="B1311" s="8" t="s">
        <v>375</v>
      </c>
      <c r="C1311" s="8" t="s">
        <v>2</v>
      </c>
      <c r="D1311" s="24" t="s">
        <v>706</v>
      </c>
      <c r="E1311" s="24">
        <v>0</v>
      </c>
      <c r="F1311" s="24">
        <v>0</v>
      </c>
      <c r="G1311" s="24">
        <v>0</v>
      </c>
      <c r="H1311" s="24">
        <v>0</v>
      </c>
      <c r="I1311" s="24">
        <v>0</v>
      </c>
      <c r="J1311" s="24">
        <v>0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f t="shared" si="61"/>
        <v>0</v>
      </c>
      <c r="S1311" s="24">
        <f t="shared" si="62"/>
        <v>0</v>
      </c>
      <c r="T1311" s="24">
        <f t="shared" si="63"/>
        <v>1</v>
      </c>
    </row>
    <row r="1312" spans="1:20" x14ac:dyDescent="0.25">
      <c r="A1312" s="24" t="s">
        <v>1620</v>
      </c>
      <c r="B1312" s="8" t="s">
        <v>70</v>
      </c>
      <c r="C1312" s="8" t="s">
        <v>731</v>
      </c>
      <c r="D1312" s="24" t="s">
        <v>702</v>
      </c>
      <c r="E1312" s="24">
        <v>0</v>
      </c>
      <c r="F1312" s="24">
        <v>0</v>
      </c>
      <c r="G1312" s="24">
        <v>0</v>
      </c>
      <c r="H1312" s="24">
        <v>0</v>
      </c>
      <c r="I1312" s="24">
        <v>0</v>
      </c>
      <c r="J1312" s="24">
        <v>0</v>
      </c>
      <c r="K1312" s="24">
        <v>0</v>
      </c>
      <c r="L1312" s="24">
        <v>0</v>
      </c>
      <c r="M1312" s="24">
        <v>0</v>
      </c>
      <c r="N1312" s="24">
        <v>0</v>
      </c>
      <c r="O1312" s="24">
        <v>0</v>
      </c>
      <c r="P1312" s="24">
        <v>0</v>
      </c>
      <c r="Q1312" s="24">
        <v>0</v>
      </c>
      <c r="R1312" s="24">
        <f t="shared" si="61"/>
        <v>0</v>
      </c>
      <c r="S1312" s="24">
        <f t="shared" si="62"/>
        <v>0</v>
      </c>
      <c r="T1312" s="24">
        <f t="shared" si="63"/>
        <v>1</v>
      </c>
    </row>
    <row r="1313" spans="1:20" x14ac:dyDescent="0.25">
      <c r="A1313" s="24" t="s">
        <v>30</v>
      </c>
      <c r="B1313" s="8" t="s">
        <v>2582</v>
      </c>
      <c r="C1313" s="8" t="s">
        <v>705</v>
      </c>
      <c r="D1313" s="24" t="s">
        <v>724</v>
      </c>
      <c r="E1313" s="24">
        <v>0</v>
      </c>
      <c r="F1313" s="24">
        <v>0</v>
      </c>
      <c r="G1313" s="24">
        <v>0</v>
      </c>
      <c r="H1313" s="24">
        <v>0</v>
      </c>
      <c r="I1313" s="24">
        <v>0</v>
      </c>
      <c r="J1313" s="24">
        <v>0</v>
      </c>
      <c r="K1313" s="24">
        <v>0</v>
      </c>
      <c r="L1313" s="24">
        <v>0</v>
      </c>
      <c r="M1313" s="24">
        <v>0</v>
      </c>
      <c r="N1313" s="24">
        <v>0</v>
      </c>
      <c r="O1313" s="24">
        <v>0</v>
      </c>
      <c r="P1313" s="24">
        <v>0</v>
      </c>
      <c r="Q1313" s="24">
        <v>0</v>
      </c>
      <c r="R1313" s="24">
        <f t="shared" si="61"/>
        <v>0</v>
      </c>
      <c r="S1313" s="24">
        <f t="shared" si="62"/>
        <v>0</v>
      </c>
      <c r="T1313" s="24">
        <f t="shared" si="63"/>
        <v>1</v>
      </c>
    </row>
    <row r="1314" spans="1:20" x14ac:dyDescent="0.25">
      <c r="A1314" s="24" t="s">
        <v>2583</v>
      </c>
      <c r="B1314" s="8" t="s">
        <v>787</v>
      </c>
      <c r="C1314" s="8" t="s">
        <v>737</v>
      </c>
      <c r="D1314" s="24" t="s">
        <v>723</v>
      </c>
      <c r="E1314" s="24">
        <v>0</v>
      </c>
      <c r="F1314" s="24">
        <v>0</v>
      </c>
      <c r="G1314" s="24">
        <v>0</v>
      </c>
      <c r="H1314" s="24">
        <v>0</v>
      </c>
      <c r="I1314" s="24">
        <v>0</v>
      </c>
      <c r="J1314" s="24">
        <v>0</v>
      </c>
      <c r="K1314" s="24">
        <v>0</v>
      </c>
      <c r="L1314" s="24">
        <v>0</v>
      </c>
      <c r="M1314" s="24">
        <v>0</v>
      </c>
      <c r="N1314" s="24">
        <v>0</v>
      </c>
      <c r="O1314" s="24">
        <v>0</v>
      </c>
      <c r="P1314" s="24">
        <v>0</v>
      </c>
      <c r="Q1314" s="24">
        <v>0</v>
      </c>
      <c r="R1314" s="24">
        <f t="shared" si="61"/>
        <v>0</v>
      </c>
      <c r="S1314" s="24">
        <f t="shared" si="62"/>
        <v>0</v>
      </c>
      <c r="T1314" s="24">
        <f t="shared" si="63"/>
        <v>1</v>
      </c>
    </row>
    <row r="1315" spans="1:20" x14ac:dyDescent="0.25">
      <c r="A1315" s="24" t="s">
        <v>257</v>
      </c>
      <c r="B1315" s="8" t="s">
        <v>2584</v>
      </c>
      <c r="C1315" s="8" t="s">
        <v>731</v>
      </c>
      <c r="D1315" s="24" t="s">
        <v>701</v>
      </c>
      <c r="E1315" s="24">
        <v>0</v>
      </c>
      <c r="F1315" s="24">
        <v>0</v>
      </c>
      <c r="G1315" s="24">
        <v>0</v>
      </c>
      <c r="H1315" s="24">
        <v>0</v>
      </c>
      <c r="I1315" s="24">
        <v>0</v>
      </c>
      <c r="J1315" s="24">
        <v>0</v>
      </c>
      <c r="K1315" s="24">
        <v>0</v>
      </c>
      <c r="L1315" s="24">
        <v>0</v>
      </c>
      <c r="M1315" s="24">
        <v>0</v>
      </c>
      <c r="N1315" s="24">
        <v>0</v>
      </c>
      <c r="O1315" s="24">
        <v>0</v>
      </c>
      <c r="P1315" s="24">
        <v>0</v>
      </c>
      <c r="Q1315" s="24">
        <v>0</v>
      </c>
      <c r="R1315" s="24">
        <f t="shared" si="61"/>
        <v>0</v>
      </c>
      <c r="S1315" s="24">
        <f t="shared" si="62"/>
        <v>0</v>
      </c>
      <c r="T1315" s="24">
        <f t="shared" si="63"/>
        <v>1</v>
      </c>
    </row>
    <row r="1316" spans="1:20" x14ac:dyDescent="0.25">
      <c r="A1316" s="24" t="s">
        <v>196</v>
      </c>
      <c r="B1316" s="8" t="s">
        <v>2585</v>
      </c>
      <c r="C1316" s="8" t="s">
        <v>705</v>
      </c>
      <c r="D1316" s="24" t="s">
        <v>717</v>
      </c>
      <c r="E1316" s="24">
        <v>0</v>
      </c>
      <c r="F1316" s="24">
        <v>0</v>
      </c>
      <c r="G1316" s="24">
        <v>0</v>
      </c>
      <c r="H1316" s="24">
        <v>0</v>
      </c>
      <c r="I1316" s="24">
        <v>0</v>
      </c>
      <c r="J1316" s="24">
        <v>0</v>
      </c>
      <c r="K1316" s="24">
        <v>0</v>
      </c>
      <c r="L1316" s="24">
        <v>0</v>
      </c>
      <c r="M1316" s="24">
        <v>0</v>
      </c>
      <c r="N1316" s="24">
        <v>0</v>
      </c>
      <c r="O1316" s="24">
        <v>0</v>
      </c>
      <c r="P1316" s="24">
        <v>0</v>
      </c>
      <c r="Q1316" s="24">
        <v>0</v>
      </c>
      <c r="R1316" s="24">
        <f t="shared" si="61"/>
        <v>0</v>
      </c>
      <c r="S1316" s="24">
        <f t="shared" si="62"/>
        <v>0</v>
      </c>
      <c r="T1316" s="24">
        <f t="shared" si="63"/>
        <v>1</v>
      </c>
    </row>
    <row r="1317" spans="1:20" x14ac:dyDescent="0.25">
      <c r="A1317" s="24" t="s">
        <v>2586</v>
      </c>
      <c r="B1317" s="8" t="s">
        <v>2587</v>
      </c>
      <c r="C1317" s="8" t="s">
        <v>705</v>
      </c>
      <c r="D1317" s="24" t="s">
        <v>725</v>
      </c>
      <c r="E1317" s="24">
        <v>0</v>
      </c>
      <c r="F1317" s="24">
        <v>0</v>
      </c>
      <c r="G1317" s="24">
        <v>0</v>
      </c>
      <c r="H1317" s="24">
        <v>0</v>
      </c>
      <c r="I1317" s="24">
        <v>0</v>
      </c>
      <c r="J1317" s="24">
        <v>0</v>
      </c>
      <c r="K1317" s="24">
        <v>0</v>
      </c>
      <c r="L1317" s="24">
        <v>0</v>
      </c>
      <c r="M1317" s="24">
        <v>0</v>
      </c>
      <c r="N1317" s="24">
        <v>0</v>
      </c>
      <c r="O1317" s="24">
        <v>0</v>
      </c>
      <c r="P1317" s="24">
        <v>0</v>
      </c>
      <c r="Q1317" s="24">
        <v>0</v>
      </c>
      <c r="R1317" s="24">
        <f t="shared" si="61"/>
        <v>0</v>
      </c>
      <c r="S1317" s="24">
        <f t="shared" si="62"/>
        <v>0</v>
      </c>
      <c r="T1317" s="24">
        <f t="shared" si="63"/>
        <v>1</v>
      </c>
    </row>
    <row r="1318" spans="1:20" x14ac:dyDescent="0.25">
      <c r="A1318" s="24" t="s">
        <v>347</v>
      </c>
      <c r="B1318" s="8" t="s">
        <v>2588</v>
      </c>
      <c r="C1318" s="8" t="s">
        <v>1</v>
      </c>
      <c r="D1318" s="24" t="s">
        <v>725</v>
      </c>
      <c r="E1318" s="24">
        <v>0</v>
      </c>
      <c r="F1318" s="24">
        <v>0</v>
      </c>
      <c r="G1318" s="24">
        <v>0</v>
      </c>
      <c r="H1318" s="24">
        <v>0</v>
      </c>
      <c r="I1318" s="24">
        <v>0</v>
      </c>
      <c r="J1318" s="24">
        <v>0</v>
      </c>
      <c r="K1318" s="24">
        <v>0</v>
      </c>
      <c r="L1318" s="24">
        <v>0</v>
      </c>
      <c r="M1318" s="24">
        <v>0</v>
      </c>
      <c r="N1318" s="24">
        <v>0</v>
      </c>
      <c r="O1318" s="24">
        <v>0</v>
      </c>
      <c r="P1318" s="24">
        <v>0</v>
      </c>
      <c r="Q1318" s="24">
        <v>0</v>
      </c>
      <c r="R1318" s="24">
        <f t="shared" si="61"/>
        <v>0</v>
      </c>
      <c r="S1318" s="24">
        <f t="shared" si="62"/>
        <v>0</v>
      </c>
      <c r="T1318" s="24">
        <f t="shared" si="63"/>
        <v>1</v>
      </c>
    </row>
    <row r="1319" spans="1:20" x14ac:dyDescent="0.25">
      <c r="A1319" s="24" t="s">
        <v>2589</v>
      </c>
      <c r="B1319" s="8" t="s">
        <v>2590</v>
      </c>
      <c r="C1319" s="8" t="s">
        <v>2035</v>
      </c>
      <c r="D1319" s="24" t="s">
        <v>712</v>
      </c>
      <c r="E1319" s="24">
        <v>0</v>
      </c>
      <c r="F1319" s="24">
        <v>0</v>
      </c>
      <c r="G1319" s="24">
        <v>0</v>
      </c>
      <c r="H1319" s="24">
        <v>0</v>
      </c>
      <c r="I1319" s="24">
        <v>0</v>
      </c>
      <c r="J1319" s="24">
        <v>0</v>
      </c>
      <c r="K1319" s="24">
        <v>0</v>
      </c>
      <c r="L1319" s="24">
        <v>0</v>
      </c>
      <c r="M1319" s="24">
        <v>0</v>
      </c>
      <c r="N1319" s="24">
        <v>0</v>
      </c>
      <c r="O1319" s="24">
        <v>0</v>
      </c>
      <c r="P1319" s="24">
        <v>0</v>
      </c>
      <c r="Q1319" s="24">
        <v>0</v>
      </c>
      <c r="R1319" s="24">
        <f t="shared" si="61"/>
        <v>0</v>
      </c>
      <c r="S1319" s="24">
        <f t="shared" si="62"/>
        <v>0</v>
      </c>
      <c r="T1319" s="24">
        <f t="shared" si="63"/>
        <v>1</v>
      </c>
    </row>
    <row r="1320" spans="1:20" x14ac:dyDescent="0.25">
      <c r="A1320" s="24" t="s">
        <v>2591</v>
      </c>
      <c r="B1320" s="8" t="s">
        <v>286</v>
      </c>
      <c r="C1320" s="8" t="s">
        <v>2</v>
      </c>
      <c r="D1320" s="24" t="s">
        <v>710</v>
      </c>
      <c r="E1320" s="24">
        <v>0</v>
      </c>
      <c r="F1320" s="24">
        <v>0</v>
      </c>
      <c r="G1320" s="24">
        <v>0</v>
      </c>
      <c r="H1320" s="24">
        <v>0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4">
        <v>0</v>
      </c>
      <c r="O1320" s="24">
        <v>0</v>
      </c>
      <c r="P1320" s="24">
        <v>0</v>
      </c>
      <c r="Q1320" s="24">
        <v>0</v>
      </c>
      <c r="R1320" s="24">
        <f t="shared" si="61"/>
        <v>0</v>
      </c>
      <c r="S1320" s="24">
        <f t="shared" si="62"/>
        <v>0</v>
      </c>
      <c r="T1320" s="24">
        <f t="shared" si="63"/>
        <v>1</v>
      </c>
    </row>
    <row r="1321" spans="1:20" x14ac:dyDescent="0.25">
      <c r="A1321" s="24" t="s">
        <v>2592</v>
      </c>
      <c r="B1321" s="8" t="s">
        <v>2593</v>
      </c>
      <c r="C1321" s="8" t="s">
        <v>2</v>
      </c>
      <c r="D1321" s="24" t="s">
        <v>715</v>
      </c>
      <c r="E1321" s="24">
        <v>0</v>
      </c>
      <c r="F1321" s="24">
        <v>0</v>
      </c>
      <c r="G1321" s="24">
        <v>0</v>
      </c>
      <c r="H1321" s="24">
        <v>0</v>
      </c>
      <c r="I1321" s="24">
        <v>0</v>
      </c>
      <c r="J1321" s="24">
        <v>0</v>
      </c>
      <c r="K1321" s="24">
        <v>0</v>
      </c>
      <c r="L1321" s="24">
        <v>0</v>
      </c>
      <c r="M1321" s="24">
        <v>0</v>
      </c>
      <c r="N1321" s="24">
        <v>0</v>
      </c>
      <c r="O1321" s="24">
        <v>0</v>
      </c>
      <c r="P1321" s="24">
        <v>0</v>
      </c>
      <c r="Q1321" s="24">
        <v>0</v>
      </c>
      <c r="R1321" s="24">
        <f t="shared" si="61"/>
        <v>0</v>
      </c>
      <c r="S1321" s="24">
        <f t="shared" si="62"/>
        <v>0</v>
      </c>
      <c r="T1321" s="24">
        <f t="shared" si="63"/>
        <v>1</v>
      </c>
    </row>
    <row r="1322" spans="1:20" x14ac:dyDescent="0.25">
      <c r="A1322" s="24" t="s">
        <v>740</v>
      </c>
      <c r="B1322" s="8" t="s">
        <v>2594</v>
      </c>
      <c r="C1322" s="8" t="s">
        <v>735</v>
      </c>
      <c r="D1322" s="24" t="s">
        <v>706</v>
      </c>
      <c r="E1322" s="24">
        <v>0</v>
      </c>
      <c r="F1322" s="24">
        <v>0</v>
      </c>
      <c r="G1322" s="24">
        <v>0</v>
      </c>
      <c r="H1322" s="24">
        <v>0</v>
      </c>
      <c r="I1322" s="24">
        <v>0</v>
      </c>
      <c r="J1322" s="24">
        <v>0</v>
      </c>
      <c r="K1322" s="24">
        <v>0</v>
      </c>
      <c r="L1322" s="24">
        <v>0</v>
      </c>
      <c r="M1322" s="24">
        <v>0</v>
      </c>
      <c r="N1322" s="24">
        <v>0</v>
      </c>
      <c r="O1322" s="24">
        <v>0</v>
      </c>
      <c r="P1322" s="24">
        <v>0</v>
      </c>
      <c r="Q1322" s="24">
        <v>0</v>
      </c>
      <c r="R1322" s="24">
        <f t="shared" si="61"/>
        <v>0</v>
      </c>
      <c r="S1322" s="24">
        <f t="shared" si="62"/>
        <v>0</v>
      </c>
      <c r="T1322" s="24">
        <f t="shared" si="63"/>
        <v>1</v>
      </c>
    </row>
    <row r="1323" spans="1:20" x14ac:dyDescent="0.25">
      <c r="A1323" s="24" t="s">
        <v>250</v>
      </c>
      <c r="B1323" s="8" t="s">
        <v>2103</v>
      </c>
      <c r="C1323" s="8" t="s">
        <v>737</v>
      </c>
      <c r="D1323" s="24" t="s">
        <v>717</v>
      </c>
      <c r="E1323" s="24">
        <v>0</v>
      </c>
      <c r="F1323" s="24">
        <v>0</v>
      </c>
      <c r="G1323" s="24">
        <v>0</v>
      </c>
      <c r="H1323" s="24">
        <v>0</v>
      </c>
      <c r="I1323" s="24">
        <v>0</v>
      </c>
      <c r="J1323" s="24">
        <v>0</v>
      </c>
      <c r="K1323" s="24">
        <v>0</v>
      </c>
      <c r="L1323" s="24">
        <v>0</v>
      </c>
      <c r="M1323" s="24">
        <v>0</v>
      </c>
      <c r="N1323" s="24">
        <v>0</v>
      </c>
      <c r="O1323" s="24">
        <v>0</v>
      </c>
      <c r="P1323" s="24">
        <v>0</v>
      </c>
      <c r="Q1323" s="24">
        <v>0</v>
      </c>
      <c r="R1323" s="24">
        <f t="shared" si="61"/>
        <v>0</v>
      </c>
      <c r="S1323" s="24">
        <f t="shared" si="62"/>
        <v>0</v>
      </c>
      <c r="T1323" s="24">
        <f t="shared" si="63"/>
        <v>1</v>
      </c>
    </row>
    <row r="1324" spans="1:20" x14ac:dyDescent="0.25">
      <c r="A1324" s="24" t="s">
        <v>381</v>
      </c>
      <c r="B1324" s="8" t="s">
        <v>3588</v>
      </c>
      <c r="C1324" s="24" t="s">
        <v>734</v>
      </c>
      <c r="D1324" s="24" t="s">
        <v>736</v>
      </c>
      <c r="E1324" s="24">
        <v>0</v>
      </c>
      <c r="F1324" s="24">
        <v>0</v>
      </c>
      <c r="G1324" s="24">
        <v>0</v>
      </c>
      <c r="H1324" s="24">
        <v>0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4">
        <v>0</v>
      </c>
      <c r="O1324" s="24">
        <v>0</v>
      </c>
      <c r="P1324" s="24">
        <v>0</v>
      </c>
      <c r="Q1324" s="24">
        <v>0</v>
      </c>
      <c r="R1324" s="24">
        <f t="shared" si="61"/>
        <v>0</v>
      </c>
      <c r="S1324" s="24">
        <f t="shared" si="62"/>
        <v>0</v>
      </c>
      <c r="T1324" s="24">
        <f t="shared" si="63"/>
        <v>1</v>
      </c>
    </row>
    <row r="1325" spans="1:20" x14ac:dyDescent="0.25">
      <c r="A1325" s="24" t="s">
        <v>2595</v>
      </c>
      <c r="B1325" s="8" t="s">
        <v>1113</v>
      </c>
      <c r="C1325" s="8" t="s">
        <v>705</v>
      </c>
      <c r="D1325" s="24" t="s">
        <v>728</v>
      </c>
      <c r="E1325" s="24">
        <v>0</v>
      </c>
      <c r="F1325" s="24">
        <v>0</v>
      </c>
      <c r="G1325" s="24">
        <v>0</v>
      </c>
      <c r="H1325" s="24">
        <v>0</v>
      </c>
      <c r="I1325" s="24">
        <v>0</v>
      </c>
      <c r="J1325" s="24">
        <v>0</v>
      </c>
      <c r="K1325" s="24">
        <v>0</v>
      </c>
      <c r="L1325" s="24">
        <v>0</v>
      </c>
      <c r="M1325" s="24">
        <v>0</v>
      </c>
      <c r="N1325" s="24">
        <v>0</v>
      </c>
      <c r="O1325" s="24">
        <v>0</v>
      </c>
      <c r="P1325" s="24">
        <v>0</v>
      </c>
      <c r="Q1325" s="24">
        <v>0</v>
      </c>
      <c r="R1325" s="24">
        <f t="shared" si="61"/>
        <v>0</v>
      </c>
      <c r="S1325" s="24">
        <f t="shared" si="62"/>
        <v>0</v>
      </c>
      <c r="T1325" s="24">
        <f t="shared" si="63"/>
        <v>1</v>
      </c>
    </row>
    <row r="1326" spans="1:20" x14ac:dyDescent="0.25">
      <c r="A1326" s="24" t="s">
        <v>2596</v>
      </c>
      <c r="B1326" s="8" t="s">
        <v>2597</v>
      </c>
      <c r="C1326" s="8" t="s">
        <v>737</v>
      </c>
      <c r="D1326" s="24" t="s">
        <v>704</v>
      </c>
      <c r="E1326" s="24">
        <v>0</v>
      </c>
      <c r="F1326" s="24">
        <v>0</v>
      </c>
      <c r="G1326" s="24">
        <v>0</v>
      </c>
      <c r="H1326" s="24">
        <v>0</v>
      </c>
      <c r="I1326" s="24">
        <v>0</v>
      </c>
      <c r="J1326" s="24">
        <v>0</v>
      </c>
      <c r="K1326" s="24">
        <v>0</v>
      </c>
      <c r="L1326" s="24">
        <v>0</v>
      </c>
      <c r="M1326" s="24">
        <v>0</v>
      </c>
      <c r="N1326" s="24">
        <v>0</v>
      </c>
      <c r="O1326" s="24">
        <v>0</v>
      </c>
      <c r="P1326" s="24">
        <v>0</v>
      </c>
      <c r="Q1326" s="24">
        <v>0</v>
      </c>
      <c r="R1326" s="24">
        <f t="shared" si="61"/>
        <v>0</v>
      </c>
      <c r="S1326" s="24">
        <f t="shared" si="62"/>
        <v>0</v>
      </c>
      <c r="T1326" s="24">
        <f t="shared" si="63"/>
        <v>1</v>
      </c>
    </row>
    <row r="1327" spans="1:20" x14ac:dyDescent="0.25">
      <c r="A1327" s="24" t="s">
        <v>99</v>
      </c>
      <c r="B1327" s="8" t="s">
        <v>2598</v>
      </c>
      <c r="C1327" s="8" t="s">
        <v>735</v>
      </c>
      <c r="D1327" s="24" t="s">
        <v>723</v>
      </c>
      <c r="E1327" s="24">
        <v>0</v>
      </c>
      <c r="F1327" s="24">
        <v>0</v>
      </c>
      <c r="G1327" s="24">
        <v>0</v>
      </c>
      <c r="H1327" s="24">
        <v>0</v>
      </c>
      <c r="I1327" s="24">
        <v>0</v>
      </c>
      <c r="J1327" s="24">
        <v>0</v>
      </c>
      <c r="K1327" s="24">
        <v>0</v>
      </c>
      <c r="L1327" s="24">
        <v>0</v>
      </c>
      <c r="M1327" s="24">
        <v>0</v>
      </c>
      <c r="N1327" s="24">
        <v>0</v>
      </c>
      <c r="O1327" s="24">
        <v>0</v>
      </c>
      <c r="P1327" s="24">
        <v>0</v>
      </c>
      <c r="Q1327" s="24">
        <v>0</v>
      </c>
      <c r="R1327" s="24">
        <f t="shared" si="61"/>
        <v>0</v>
      </c>
      <c r="S1327" s="24">
        <f t="shared" si="62"/>
        <v>0</v>
      </c>
      <c r="T1327" s="24">
        <f t="shared" si="63"/>
        <v>1</v>
      </c>
    </row>
    <row r="1328" spans="1:20" x14ac:dyDescent="0.25">
      <c r="A1328" s="24" t="s">
        <v>32</v>
      </c>
      <c r="B1328" s="8" t="s">
        <v>2599</v>
      </c>
      <c r="C1328" s="8" t="s">
        <v>3</v>
      </c>
      <c r="D1328" s="24" t="s">
        <v>717</v>
      </c>
      <c r="E1328" s="24">
        <v>0</v>
      </c>
      <c r="F1328" s="24">
        <v>0</v>
      </c>
      <c r="G1328" s="24">
        <v>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4">
        <v>0</v>
      </c>
      <c r="O1328" s="24">
        <v>0</v>
      </c>
      <c r="P1328" s="24">
        <v>0</v>
      </c>
      <c r="Q1328" s="24">
        <v>0</v>
      </c>
      <c r="R1328" s="24">
        <f t="shared" si="61"/>
        <v>0</v>
      </c>
      <c r="S1328" s="24">
        <f t="shared" si="62"/>
        <v>0</v>
      </c>
      <c r="T1328" s="24">
        <f t="shared" si="63"/>
        <v>1</v>
      </c>
    </row>
    <row r="1329" spans="1:20" x14ac:dyDescent="0.25">
      <c r="A1329" s="24" t="s">
        <v>99</v>
      </c>
      <c r="B1329" s="8" t="s">
        <v>2600</v>
      </c>
      <c r="C1329" s="8" t="s">
        <v>2</v>
      </c>
      <c r="D1329" s="24" t="s">
        <v>723</v>
      </c>
      <c r="E1329" s="24">
        <v>0</v>
      </c>
      <c r="F1329" s="24">
        <v>0</v>
      </c>
      <c r="G1329" s="24">
        <v>0</v>
      </c>
      <c r="H1329" s="24">
        <v>0</v>
      </c>
      <c r="I1329" s="24">
        <v>0</v>
      </c>
      <c r="J1329" s="24">
        <v>0</v>
      </c>
      <c r="K1329" s="24">
        <v>0</v>
      </c>
      <c r="L1329" s="24">
        <v>0</v>
      </c>
      <c r="M1329" s="24">
        <v>0</v>
      </c>
      <c r="N1329" s="24">
        <v>0</v>
      </c>
      <c r="O1329" s="24">
        <v>0</v>
      </c>
      <c r="P1329" s="24">
        <v>0</v>
      </c>
      <c r="Q1329" s="24">
        <v>0</v>
      </c>
      <c r="R1329" s="24">
        <f t="shared" si="61"/>
        <v>0</v>
      </c>
      <c r="S1329" s="24">
        <f t="shared" si="62"/>
        <v>0</v>
      </c>
      <c r="T1329" s="24">
        <f t="shared" si="63"/>
        <v>1</v>
      </c>
    </row>
    <row r="1330" spans="1:20" x14ac:dyDescent="0.25">
      <c r="A1330" s="24" t="s">
        <v>593</v>
      </c>
      <c r="B1330" s="8" t="s">
        <v>514</v>
      </c>
      <c r="C1330" s="8" t="s">
        <v>732</v>
      </c>
      <c r="D1330" s="24" t="s">
        <v>712</v>
      </c>
      <c r="E1330" s="24">
        <v>0</v>
      </c>
      <c r="F1330" s="24">
        <v>0</v>
      </c>
      <c r="G1330" s="24">
        <v>0</v>
      </c>
      <c r="H1330" s="24">
        <v>0</v>
      </c>
      <c r="I1330" s="24">
        <v>0</v>
      </c>
      <c r="J1330" s="24">
        <v>0</v>
      </c>
      <c r="K1330" s="24">
        <v>0</v>
      </c>
      <c r="L1330" s="24">
        <v>0</v>
      </c>
      <c r="M1330" s="24">
        <v>0</v>
      </c>
      <c r="N1330" s="24">
        <v>0</v>
      </c>
      <c r="O1330" s="24">
        <v>0</v>
      </c>
      <c r="P1330" s="24">
        <v>0</v>
      </c>
      <c r="Q1330" s="24">
        <v>0</v>
      </c>
      <c r="R1330" s="24">
        <f t="shared" si="61"/>
        <v>0</v>
      </c>
      <c r="S1330" s="24">
        <f t="shared" si="62"/>
        <v>0</v>
      </c>
      <c r="T1330" s="24">
        <f t="shared" si="63"/>
        <v>1</v>
      </c>
    </row>
    <row r="1331" spans="1:20" x14ac:dyDescent="0.25">
      <c r="A1331" s="24" t="s">
        <v>41</v>
      </c>
      <c r="B1331" s="8" t="s">
        <v>2601</v>
      </c>
      <c r="C1331" s="8" t="s">
        <v>705</v>
      </c>
      <c r="D1331" s="24" t="s">
        <v>712</v>
      </c>
      <c r="E1331" s="24">
        <v>0</v>
      </c>
      <c r="F1331" s="24">
        <v>0</v>
      </c>
      <c r="G1331" s="24">
        <v>0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4">
        <v>0</v>
      </c>
      <c r="O1331" s="24">
        <v>0</v>
      </c>
      <c r="P1331" s="24">
        <v>0</v>
      </c>
      <c r="Q1331" s="24">
        <v>0</v>
      </c>
      <c r="R1331" s="24">
        <f t="shared" si="61"/>
        <v>0</v>
      </c>
      <c r="S1331" s="24">
        <f t="shared" si="62"/>
        <v>0</v>
      </c>
      <c r="T1331" s="24">
        <f t="shared" si="63"/>
        <v>1</v>
      </c>
    </row>
    <row r="1332" spans="1:20" x14ac:dyDescent="0.25">
      <c r="A1332" s="24" t="s">
        <v>291</v>
      </c>
      <c r="B1332" s="8" t="s">
        <v>377</v>
      </c>
      <c r="C1332" s="8" t="s">
        <v>1</v>
      </c>
      <c r="D1332" s="24" t="s">
        <v>709</v>
      </c>
      <c r="E1332" s="24">
        <v>0</v>
      </c>
      <c r="F1332" s="24">
        <v>0</v>
      </c>
      <c r="G1332" s="24">
        <v>0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4">
        <v>0</v>
      </c>
      <c r="O1332" s="24">
        <v>0</v>
      </c>
      <c r="P1332" s="24">
        <v>0</v>
      </c>
      <c r="Q1332" s="24">
        <v>0</v>
      </c>
      <c r="R1332" s="24">
        <f t="shared" si="61"/>
        <v>0</v>
      </c>
      <c r="S1332" s="24">
        <f t="shared" si="62"/>
        <v>0</v>
      </c>
      <c r="T1332" s="24">
        <f t="shared" si="63"/>
        <v>1</v>
      </c>
    </row>
    <row r="1333" spans="1:20" x14ac:dyDescent="0.25">
      <c r="A1333" s="24" t="s">
        <v>164</v>
      </c>
      <c r="B1333" s="8" t="s">
        <v>2602</v>
      </c>
      <c r="C1333" s="8" t="s">
        <v>3</v>
      </c>
      <c r="D1333" s="24" t="s">
        <v>727</v>
      </c>
      <c r="E1333" s="24">
        <v>0</v>
      </c>
      <c r="F1333" s="24">
        <v>0</v>
      </c>
      <c r="G1333" s="24">
        <v>0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4">
        <v>0</v>
      </c>
      <c r="O1333" s="24">
        <v>0</v>
      </c>
      <c r="P1333" s="24">
        <v>0</v>
      </c>
      <c r="Q1333" s="24">
        <v>0</v>
      </c>
      <c r="R1333" s="24">
        <f t="shared" si="61"/>
        <v>0</v>
      </c>
      <c r="S1333" s="24">
        <f t="shared" si="62"/>
        <v>0</v>
      </c>
      <c r="T1333" s="24">
        <f t="shared" si="63"/>
        <v>1</v>
      </c>
    </row>
    <row r="1334" spans="1:20" x14ac:dyDescent="0.25">
      <c r="A1334" s="24" t="s">
        <v>2327</v>
      </c>
      <c r="B1334" s="8" t="s">
        <v>83</v>
      </c>
      <c r="C1334" s="8" t="s">
        <v>737</v>
      </c>
      <c r="D1334" s="24" t="s">
        <v>727</v>
      </c>
      <c r="E1334" s="24">
        <v>0</v>
      </c>
      <c r="F1334" s="24">
        <v>0</v>
      </c>
      <c r="G1334" s="24">
        <v>0</v>
      </c>
      <c r="H1334" s="24">
        <v>0</v>
      </c>
      <c r="I1334" s="24">
        <v>0</v>
      </c>
      <c r="J1334" s="24">
        <v>0</v>
      </c>
      <c r="K1334" s="24">
        <v>0</v>
      </c>
      <c r="L1334" s="24">
        <v>0</v>
      </c>
      <c r="M1334" s="24">
        <v>0</v>
      </c>
      <c r="N1334" s="24">
        <v>0</v>
      </c>
      <c r="O1334" s="24">
        <v>0</v>
      </c>
      <c r="P1334" s="24">
        <v>0</v>
      </c>
      <c r="Q1334" s="24">
        <v>0</v>
      </c>
      <c r="R1334" s="24">
        <f t="shared" si="61"/>
        <v>0</v>
      </c>
      <c r="S1334" s="24">
        <f t="shared" si="62"/>
        <v>0</v>
      </c>
      <c r="T1334" s="24">
        <f t="shared" si="63"/>
        <v>1</v>
      </c>
    </row>
    <row r="1335" spans="1:20" x14ac:dyDescent="0.25">
      <c r="A1335" s="24" t="s">
        <v>110</v>
      </c>
      <c r="B1335" s="8" t="s">
        <v>1342</v>
      </c>
      <c r="C1335" s="8" t="s">
        <v>2</v>
      </c>
      <c r="D1335" s="24" t="s">
        <v>701</v>
      </c>
      <c r="E1335" s="24">
        <v>0</v>
      </c>
      <c r="F1335" s="24">
        <v>0</v>
      </c>
      <c r="G1335" s="24">
        <v>0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4">
        <v>0</v>
      </c>
      <c r="O1335" s="24">
        <v>0</v>
      </c>
      <c r="P1335" s="24">
        <v>0</v>
      </c>
      <c r="Q1335" s="24">
        <v>0</v>
      </c>
      <c r="R1335" s="24">
        <f t="shared" si="61"/>
        <v>0</v>
      </c>
      <c r="S1335" s="24">
        <f t="shared" si="62"/>
        <v>0</v>
      </c>
      <c r="T1335" s="24">
        <f t="shared" si="63"/>
        <v>1</v>
      </c>
    </row>
    <row r="1336" spans="1:20" x14ac:dyDescent="0.25">
      <c r="A1336" s="24" t="s">
        <v>132</v>
      </c>
      <c r="B1336" s="8" t="s">
        <v>2603</v>
      </c>
      <c r="C1336" s="8" t="s">
        <v>735</v>
      </c>
      <c r="D1336" s="24" t="s">
        <v>701</v>
      </c>
      <c r="E1336" s="24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f t="shared" si="61"/>
        <v>0</v>
      </c>
      <c r="S1336" s="24">
        <f t="shared" si="62"/>
        <v>0</v>
      </c>
      <c r="T1336" s="24">
        <f t="shared" si="63"/>
        <v>1</v>
      </c>
    </row>
    <row r="1337" spans="1:20" x14ac:dyDescent="0.25">
      <c r="A1337" s="24" t="s">
        <v>437</v>
      </c>
      <c r="B1337" s="8" t="s">
        <v>1169</v>
      </c>
      <c r="C1337" s="8" t="s">
        <v>731</v>
      </c>
      <c r="D1337" s="24" t="s">
        <v>699</v>
      </c>
      <c r="E1337" s="24">
        <v>0</v>
      </c>
      <c r="F1337" s="24">
        <v>0</v>
      </c>
      <c r="G1337" s="24">
        <v>0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4">
        <v>0</v>
      </c>
      <c r="O1337" s="24">
        <v>0</v>
      </c>
      <c r="P1337" s="24">
        <v>0</v>
      </c>
      <c r="Q1337" s="24">
        <v>0</v>
      </c>
      <c r="R1337" s="24">
        <f t="shared" si="61"/>
        <v>0</v>
      </c>
      <c r="S1337" s="24">
        <f t="shared" si="62"/>
        <v>0</v>
      </c>
      <c r="T1337" s="24">
        <f t="shared" si="63"/>
        <v>1</v>
      </c>
    </row>
    <row r="1338" spans="1:20" x14ac:dyDescent="0.25">
      <c r="A1338" s="24" t="s">
        <v>2604</v>
      </c>
      <c r="B1338" s="8" t="s">
        <v>440</v>
      </c>
      <c r="C1338" s="8" t="s">
        <v>732</v>
      </c>
      <c r="D1338" s="24" t="s">
        <v>733</v>
      </c>
      <c r="E1338" s="24">
        <v>0</v>
      </c>
      <c r="F1338" s="24">
        <v>0</v>
      </c>
      <c r="G1338" s="24">
        <v>0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4">
        <v>0</v>
      </c>
      <c r="O1338" s="24">
        <v>0</v>
      </c>
      <c r="P1338" s="24">
        <v>0</v>
      </c>
      <c r="Q1338" s="24">
        <v>0</v>
      </c>
      <c r="R1338" s="24">
        <f t="shared" si="61"/>
        <v>0</v>
      </c>
      <c r="S1338" s="24">
        <f t="shared" si="62"/>
        <v>0</v>
      </c>
      <c r="T1338" s="24">
        <f t="shared" si="63"/>
        <v>1</v>
      </c>
    </row>
    <row r="1339" spans="1:20" x14ac:dyDescent="0.25">
      <c r="A1339" s="24" t="s">
        <v>588</v>
      </c>
      <c r="B1339" s="8" t="s">
        <v>236</v>
      </c>
      <c r="C1339" s="8" t="s">
        <v>731</v>
      </c>
      <c r="D1339" s="24" t="s">
        <v>701</v>
      </c>
      <c r="E1339" s="24">
        <v>0</v>
      </c>
      <c r="F1339" s="24">
        <v>0</v>
      </c>
      <c r="G1339" s="24">
        <v>0</v>
      </c>
      <c r="H1339" s="24">
        <v>0</v>
      </c>
      <c r="I1339" s="24">
        <v>0</v>
      </c>
      <c r="J1339" s="24">
        <v>0</v>
      </c>
      <c r="K1339" s="24">
        <v>0</v>
      </c>
      <c r="L1339" s="24">
        <v>0</v>
      </c>
      <c r="M1339" s="24">
        <v>0</v>
      </c>
      <c r="N1339" s="24">
        <v>0</v>
      </c>
      <c r="O1339" s="24">
        <v>0</v>
      </c>
      <c r="P1339" s="24">
        <v>0</v>
      </c>
      <c r="Q1339" s="24">
        <v>0</v>
      </c>
      <c r="R1339" s="24">
        <f t="shared" si="61"/>
        <v>0</v>
      </c>
      <c r="S1339" s="24">
        <f t="shared" si="62"/>
        <v>0</v>
      </c>
      <c r="T1339" s="24">
        <f t="shared" si="63"/>
        <v>1</v>
      </c>
    </row>
    <row r="1340" spans="1:20" x14ac:dyDescent="0.25">
      <c r="A1340" s="24" t="s">
        <v>1622</v>
      </c>
      <c r="B1340" s="8" t="s">
        <v>2605</v>
      </c>
      <c r="C1340" s="8" t="s">
        <v>3</v>
      </c>
      <c r="D1340" s="24" t="s">
        <v>708</v>
      </c>
      <c r="E1340" s="24">
        <v>0</v>
      </c>
      <c r="F1340" s="24">
        <v>0</v>
      </c>
      <c r="G1340" s="24">
        <v>0</v>
      </c>
      <c r="H1340" s="24">
        <v>0</v>
      </c>
      <c r="I1340" s="24">
        <v>0</v>
      </c>
      <c r="J1340" s="24">
        <v>0</v>
      </c>
      <c r="K1340" s="24">
        <v>0</v>
      </c>
      <c r="L1340" s="24">
        <v>0</v>
      </c>
      <c r="M1340" s="24">
        <v>0</v>
      </c>
      <c r="N1340" s="24">
        <v>0</v>
      </c>
      <c r="O1340" s="24">
        <v>0</v>
      </c>
      <c r="P1340" s="24">
        <v>0</v>
      </c>
      <c r="Q1340" s="24">
        <v>0</v>
      </c>
      <c r="R1340" s="24">
        <f t="shared" si="61"/>
        <v>0</v>
      </c>
      <c r="S1340" s="24">
        <f t="shared" si="62"/>
        <v>0</v>
      </c>
      <c r="T1340" s="24">
        <f t="shared" si="63"/>
        <v>1</v>
      </c>
    </row>
    <row r="1341" spans="1:20" x14ac:dyDescent="0.25">
      <c r="A1341" s="24" t="s">
        <v>257</v>
      </c>
      <c r="B1341" s="8" t="s">
        <v>2606</v>
      </c>
      <c r="C1341" s="8" t="s">
        <v>732</v>
      </c>
      <c r="D1341" s="24" t="s">
        <v>702</v>
      </c>
      <c r="E1341" s="24">
        <v>0</v>
      </c>
      <c r="F1341" s="24">
        <v>0</v>
      </c>
      <c r="G1341" s="24">
        <v>0</v>
      </c>
      <c r="H1341" s="24">
        <v>0</v>
      </c>
      <c r="I1341" s="24">
        <v>0</v>
      </c>
      <c r="J1341" s="24">
        <v>0</v>
      </c>
      <c r="K1341" s="24">
        <v>0</v>
      </c>
      <c r="L1341" s="24">
        <v>0</v>
      </c>
      <c r="M1341" s="24">
        <v>0</v>
      </c>
      <c r="N1341" s="24">
        <v>0</v>
      </c>
      <c r="O1341" s="24">
        <v>0</v>
      </c>
      <c r="P1341" s="24">
        <v>0</v>
      </c>
      <c r="Q1341" s="24">
        <v>0</v>
      </c>
      <c r="R1341" s="24">
        <f t="shared" si="61"/>
        <v>0</v>
      </c>
      <c r="S1341" s="24">
        <f t="shared" si="62"/>
        <v>0</v>
      </c>
      <c r="T1341" s="24">
        <f t="shared" si="63"/>
        <v>1</v>
      </c>
    </row>
    <row r="1342" spans="1:20" x14ac:dyDescent="0.25">
      <c r="A1342" s="24" t="s">
        <v>188</v>
      </c>
      <c r="B1342" s="8" t="s">
        <v>2607</v>
      </c>
      <c r="C1342" s="8" t="s">
        <v>3</v>
      </c>
      <c r="D1342" s="24" t="s">
        <v>719</v>
      </c>
      <c r="E1342" s="24">
        <v>0</v>
      </c>
      <c r="F1342" s="24">
        <v>0</v>
      </c>
      <c r="G1342" s="24">
        <v>0</v>
      </c>
      <c r="H1342" s="24">
        <v>0</v>
      </c>
      <c r="I1342" s="24">
        <v>0</v>
      </c>
      <c r="J1342" s="24">
        <v>0</v>
      </c>
      <c r="K1342" s="24">
        <v>0</v>
      </c>
      <c r="L1342" s="24">
        <v>0</v>
      </c>
      <c r="M1342" s="24">
        <v>0</v>
      </c>
      <c r="N1342" s="24">
        <v>0</v>
      </c>
      <c r="O1342" s="24">
        <v>0</v>
      </c>
      <c r="P1342" s="24">
        <v>0</v>
      </c>
      <c r="Q1342" s="24">
        <v>0</v>
      </c>
      <c r="R1342" s="24">
        <f t="shared" si="61"/>
        <v>0</v>
      </c>
      <c r="S1342" s="24">
        <f t="shared" si="62"/>
        <v>0</v>
      </c>
      <c r="T1342" s="24">
        <f t="shared" si="63"/>
        <v>1</v>
      </c>
    </row>
    <row r="1343" spans="1:20" x14ac:dyDescent="0.25">
      <c r="A1343" s="24" t="s">
        <v>2608</v>
      </c>
      <c r="B1343" s="8" t="s">
        <v>2609</v>
      </c>
      <c r="C1343" s="8" t="s">
        <v>2035</v>
      </c>
      <c r="D1343" s="24" t="s">
        <v>713</v>
      </c>
      <c r="E1343" s="24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f t="shared" si="61"/>
        <v>0</v>
      </c>
      <c r="S1343" s="24">
        <f t="shared" si="62"/>
        <v>0</v>
      </c>
      <c r="T1343" s="24">
        <f t="shared" si="63"/>
        <v>1</v>
      </c>
    </row>
    <row r="1344" spans="1:20" x14ac:dyDescent="0.25">
      <c r="A1344" s="24" t="s">
        <v>68</v>
      </c>
      <c r="B1344" s="8" t="s">
        <v>2610</v>
      </c>
      <c r="C1344" s="8" t="s">
        <v>737</v>
      </c>
      <c r="D1344" s="24" t="s">
        <v>719</v>
      </c>
      <c r="E1344" s="24">
        <v>0</v>
      </c>
      <c r="F1344" s="24">
        <v>0</v>
      </c>
      <c r="G1344" s="24">
        <v>0</v>
      </c>
      <c r="H1344" s="24">
        <v>0</v>
      </c>
      <c r="I1344" s="24">
        <v>0</v>
      </c>
      <c r="J1344" s="24">
        <v>0</v>
      </c>
      <c r="K1344" s="24">
        <v>0</v>
      </c>
      <c r="L1344" s="24">
        <v>0</v>
      </c>
      <c r="M1344" s="24">
        <v>0</v>
      </c>
      <c r="N1344" s="24">
        <v>0</v>
      </c>
      <c r="O1344" s="24">
        <v>0</v>
      </c>
      <c r="P1344" s="24">
        <v>0</v>
      </c>
      <c r="Q1344" s="24">
        <v>0</v>
      </c>
      <c r="R1344" s="24">
        <f t="shared" si="61"/>
        <v>0</v>
      </c>
      <c r="S1344" s="24">
        <f t="shared" si="62"/>
        <v>0</v>
      </c>
      <c r="T1344" s="24">
        <f t="shared" si="63"/>
        <v>1</v>
      </c>
    </row>
    <row r="1345" spans="1:20" x14ac:dyDescent="0.25">
      <c r="A1345" s="24" t="s">
        <v>173</v>
      </c>
      <c r="B1345" s="8" t="s">
        <v>2611</v>
      </c>
      <c r="C1345" s="8" t="s">
        <v>731</v>
      </c>
      <c r="D1345" s="24" t="s">
        <v>728</v>
      </c>
      <c r="E1345" s="24">
        <v>0</v>
      </c>
      <c r="F1345" s="24">
        <v>0</v>
      </c>
      <c r="G1345" s="24">
        <v>0</v>
      </c>
      <c r="H1345" s="24">
        <v>0</v>
      </c>
      <c r="I1345" s="24">
        <v>0</v>
      </c>
      <c r="J1345" s="24">
        <v>0</v>
      </c>
      <c r="K1345" s="24">
        <v>0</v>
      </c>
      <c r="L1345" s="24">
        <v>0</v>
      </c>
      <c r="M1345" s="24">
        <v>0</v>
      </c>
      <c r="N1345" s="24">
        <v>0</v>
      </c>
      <c r="O1345" s="24">
        <v>0</v>
      </c>
      <c r="P1345" s="24">
        <v>0</v>
      </c>
      <c r="Q1345" s="24">
        <v>0</v>
      </c>
      <c r="R1345" s="24">
        <f t="shared" si="61"/>
        <v>0</v>
      </c>
      <c r="S1345" s="24">
        <f t="shared" si="62"/>
        <v>0</v>
      </c>
      <c r="T1345" s="24">
        <f t="shared" si="63"/>
        <v>1</v>
      </c>
    </row>
    <row r="1346" spans="1:20" x14ac:dyDescent="0.25">
      <c r="A1346" s="24" t="s">
        <v>63</v>
      </c>
      <c r="B1346" s="8" t="s">
        <v>2612</v>
      </c>
      <c r="C1346" s="8" t="s">
        <v>737</v>
      </c>
      <c r="D1346" s="24" t="s">
        <v>711</v>
      </c>
      <c r="E1346" s="24">
        <v>0</v>
      </c>
      <c r="F1346" s="24">
        <v>0</v>
      </c>
      <c r="G1346" s="24">
        <v>0</v>
      </c>
      <c r="H1346" s="24">
        <v>0</v>
      </c>
      <c r="I1346" s="24">
        <v>0</v>
      </c>
      <c r="J1346" s="24">
        <v>0</v>
      </c>
      <c r="K1346" s="24">
        <v>0</v>
      </c>
      <c r="L1346" s="24">
        <v>0</v>
      </c>
      <c r="M1346" s="24">
        <v>0</v>
      </c>
      <c r="N1346" s="24">
        <v>0</v>
      </c>
      <c r="O1346" s="24">
        <v>0</v>
      </c>
      <c r="P1346" s="24">
        <v>0</v>
      </c>
      <c r="Q1346" s="24">
        <v>0</v>
      </c>
      <c r="R1346" s="24">
        <f t="shared" si="61"/>
        <v>0</v>
      </c>
      <c r="S1346" s="24">
        <f t="shared" si="62"/>
        <v>0</v>
      </c>
      <c r="T1346" s="24">
        <f t="shared" si="63"/>
        <v>1</v>
      </c>
    </row>
    <row r="1347" spans="1:20" x14ac:dyDescent="0.25">
      <c r="A1347" s="24" t="s">
        <v>486</v>
      </c>
      <c r="B1347" s="8" t="s">
        <v>2613</v>
      </c>
      <c r="C1347" s="8" t="s">
        <v>737</v>
      </c>
      <c r="D1347" s="24" t="s">
        <v>846</v>
      </c>
      <c r="E1347" s="24">
        <v>0</v>
      </c>
      <c r="F1347" s="24">
        <v>0</v>
      </c>
      <c r="G1347" s="24">
        <v>0</v>
      </c>
      <c r="H1347" s="24">
        <v>0</v>
      </c>
      <c r="I1347" s="24">
        <v>0</v>
      </c>
      <c r="J1347" s="24">
        <v>0</v>
      </c>
      <c r="K1347" s="24">
        <v>0</v>
      </c>
      <c r="L1347" s="24">
        <v>0</v>
      </c>
      <c r="M1347" s="24">
        <v>0</v>
      </c>
      <c r="N1347" s="24">
        <v>0</v>
      </c>
      <c r="O1347" s="24">
        <v>0</v>
      </c>
      <c r="P1347" s="24">
        <v>0</v>
      </c>
      <c r="Q1347" s="24">
        <v>0</v>
      </c>
      <c r="R1347" s="24">
        <f t="shared" ref="R1347:R1410" si="64">Q1347/16.875</f>
        <v>0</v>
      </c>
      <c r="S1347" s="24">
        <f t="shared" ref="S1347:S1410" si="65">IF(Q1347&gt;= 500,R1347*1.1,IF( Q1347&gt; 400,R1347,IF(Q1347&gt;300,R1347*0.9,IF(Q1347&gt;200,R1347*0.8,IF(Q1347&gt;100,R1347*0.7,R1347*0.6)))))</f>
        <v>0</v>
      </c>
      <c r="T1347" s="24">
        <f t="shared" ref="T1347:T1410" si="66">IF(S1347 &lt; 1.5,1,S1347)</f>
        <v>1</v>
      </c>
    </row>
    <row r="1348" spans="1:20" x14ac:dyDescent="0.25">
      <c r="A1348" s="24" t="s">
        <v>298</v>
      </c>
      <c r="B1348" s="8" t="s">
        <v>243</v>
      </c>
      <c r="C1348" s="8" t="s">
        <v>705</v>
      </c>
      <c r="D1348" s="24" t="s">
        <v>707</v>
      </c>
      <c r="E1348" s="24">
        <v>0</v>
      </c>
      <c r="F1348" s="24">
        <v>0</v>
      </c>
      <c r="G1348" s="24">
        <v>0</v>
      </c>
      <c r="H1348" s="24">
        <v>0</v>
      </c>
      <c r="I1348" s="24">
        <v>0</v>
      </c>
      <c r="J1348" s="24">
        <v>0</v>
      </c>
      <c r="K1348" s="24">
        <v>0</v>
      </c>
      <c r="L1348" s="24">
        <v>0</v>
      </c>
      <c r="M1348" s="24">
        <v>0</v>
      </c>
      <c r="N1348" s="24">
        <v>0</v>
      </c>
      <c r="O1348" s="24">
        <v>0</v>
      </c>
      <c r="P1348" s="24">
        <v>0</v>
      </c>
      <c r="Q1348" s="24">
        <v>0</v>
      </c>
      <c r="R1348" s="24">
        <f t="shared" si="64"/>
        <v>0</v>
      </c>
      <c r="S1348" s="24">
        <f t="shared" si="65"/>
        <v>0</v>
      </c>
      <c r="T1348" s="24">
        <f t="shared" si="66"/>
        <v>1</v>
      </c>
    </row>
    <row r="1349" spans="1:20" x14ac:dyDescent="0.25">
      <c r="A1349" s="24" t="s">
        <v>2614</v>
      </c>
      <c r="B1349" s="8" t="s">
        <v>163</v>
      </c>
      <c r="C1349" s="8" t="s">
        <v>705</v>
      </c>
      <c r="D1349" s="24" t="s">
        <v>724</v>
      </c>
      <c r="E1349" s="24">
        <v>0</v>
      </c>
      <c r="F1349" s="24">
        <v>0</v>
      </c>
      <c r="G1349" s="24">
        <v>0</v>
      </c>
      <c r="H1349" s="24">
        <v>0</v>
      </c>
      <c r="I1349" s="24">
        <v>0</v>
      </c>
      <c r="J1349" s="24">
        <v>0</v>
      </c>
      <c r="K1349" s="24">
        <v>0</v>
      </c>
      <c r="L1349" s="24">
        <v>0</v>
      </c>
      <c r="M1349" s="24">
        <v>0</v>
      </c>
      <c r="N1349" s="24">
        <v>0</v>
      </c>
      <c r="O1349" s="24">
        <v>0</v>
      </c>
      <c r="P1349" s="24">
        <v>0</v>
      </c>
      <c r="Q1349" s="24">
        <v>0</v>
      </c>
      <c r="R1349" s="24">
        <f t="shared" si="64"/>
        <v>0</v>
      </c>
      <c r="S1349" s="24">
        <f t="shared" si="65"/>
        <v>0</v>
      </c>
      <c r="T1349" s="24">
        <f t="shared" si="66"/>
        <v>1</v>
      </c>
    </row>
    <row r="1350" spans="1:20" x14ac:dyDescent="0.25">
      <c r="A1350" s="24" t="s">
        <v>41</v>
      </c>
      <c r="B1350" s="8" t="s">
        <v>2615</v>
      </c>
      <c r="C1350" s="8" t="s">
        <v>735</v>
      </c>
      <c r="D1350" s="24" t="s">
        <v>717</v>
      </c>
      <c r="E1350" s="24">
        <v>0</v>
      </c>
      <c r="F1350" s="24">
        <v>0</v>
      </c>
      <c r="G1350" s="24">
        <v>0</v>
      </c>
      <c r="H1350" s="24">
        <v>0</v>
      </c>
      <c r="I1350" s="24">
        <v>0</v>
      </c>
      <c r="J1350" s="24">
        <v>0</v>
      </c>
      <c r="K1350" s="24">
        <v>0</v>
      </c>
      <c r="L1350" s="24">
        <v>0</v>
      </c>
      <c r="M1350" s="24">
        <v>0</v>
      </c>
      <c r="N1350" s="24">
        <v>0</v>
      </c>
      <c r="O1350" s="24">
        <v>0</v>
      </c>
      <c r="P1350" s="24">
        <v>0</v>
      </c>
      <c r="Q1350" s="24">
        <v>0</v>
      </c>
      <c r="R1350" s="24">
        <f t="shared" si="64"/>
        <v>0</v>
      </c>
      <c r="S1350" s="24">
        <f t="shared" si="65"/>
        <v>0</v>
      </c>
      <c r="T1350" s="24">
        <f t="shared" si="66"/>
        <v>1</v>
      </c>
    </row>
    <row r="1351" spans="1:20" x14ac:dyDescent="0.25">
      <c r="A1351" s="24" t="s">
        <v>2616</v>
      </c>
      <c r="B1351" s="8" t="s">
        <v>2617</v>
      </c>
      <c r="C1351" s="8" t="s">
        <v>2</v>
      </c>
      <c r="D1351" s="24" t="s">
        <v>710</v>
      </c>
      <c r="E1351" s="24">
        <v>0</v>
      </c>
      <c r="F1351" s="24">
        <v>0</v>
      </c>
      <c r="G1351" s="24">
        <v>0</v>
      </c>
      <c r="H1351" s="24">
        <v>0</v>
      </c>
      <c r="I1351" s="24">
        <v>0</v>
      </c>
      <c r="J1351" s="24">
        <v>0</v>
      </c>
      <c r="K1351" s="24">
        <v>0</v>
      </c>
      <c r="L1351" s="24">
        <v>0</v>
      </c>
      <c r="M1351" s="24">
        <v>0</v>
      </c>
      <c r="N1351" s="24">
        <v>0</v>
      </c>
      <c r="O1351" s="24">
        <v>0</v>
      </c>
      <c r="P1351" s="24">
        <v>0</v>
      </c>
      <c r="Q1351" s="24">
        <v>0</v>
      </c>
      <c r="R1351" s="24">
        <f t="shared" si="64"/>
        <v>0</v>
      </c>
      <c r="S1351" s="24">
        <f t="shared" si="65"/>
        <v>0</v>
      </c>
      <c r="T1351" s="24">
        <f t="shared" si="66"/>
        <v>1</v>
      </c>
    </row>
    <row r="1352" spans="1:20" x14ac:dyDescent="0.25">
      <c r="A1352" s="24" t="s">
        <v>378</v>
      </c>
      <c r="B1352" s="8" t="s">
        <v>2618</v>
      </c>
      <c r="C1352" s="8" t="s">
        <v>1</v>
      </c>
      <c r="D1352" s="24" t="s">
        <v>711</v>
      </c>
      <c r="E1352" s="24">
        <v>0</v>
      </c>
      <c r="F1352" s="24">
        <v>0</v>
      </c>
      <c r="G1352" s="24">
        <v>0</v>
      </c>
      <c r="H1352" s="24">
        <v>0</v>
      </c>
      <c r="I1352" s="24">
        <v>0</v>
      </c>
      <c r="J1352" s="24">
        <v>0</v>
      </c>
      <c r="K1352" s="24">
        <v>0</v>
      </c>
      <c r="L1352" s="24">
        <v>0</v>
      </c>
      <c r="M1352" s="24">
        <v>0</v>
      </c>
      <c r="N1352" s="24">
        <v>0</v>
      </c>
      <c r="O1352" s="24">
        <v>0</v>
      </c>
      <c r="P1352" s="24">
        <v>0</v>
      </c>
      <c r="Q1352" s="24">
        <v>0</v>
      </c>
      <c r="R1352" s="24">
        <f t="shared" si="64"/>
        <v>0</v>
      </c>
      <c r="S1352" s="24">
        <f t="shared" si="65"/>
        <v>0</v>
      </c>
      <c r="T1352" s="24">
        <f t="shared" si="66"/>
        <v>1</v>
      </c>
    </row>
    <row r="1353" spans="1:20" x14ac:dyDescent="0.25">
      <c r="A1353" s="24" t="s">
        <v>1623</v>
      </c>
      <c r="B1353" s="8" t="s">
        <v>1624</v>
      </c>
      <c r="C1353" s="8" t="s">
        <v>1</v>
      </c>
      <c r="D1353" s="24" t="s">
        <v>720</v>
      </c>
      <c r="E1353" s="24">
        <v>0</v>
      </c>
      <c r="F1353" s="24">
        <v>0</v>
      </c>
      <c r="G1353" s="24">
        <v>0</v>
      </c>
      <c r="H1353" s="24">
        <v>0</v>
      </c>
      <c r="I1353" s="24">
        <v>0</v>
      </c>
      <c r="J1353" s="24">
        <v>0</v>
      </c>
      <c r="K1353" s="24">
        <v>0</v>
      </c>
      <c r="L1353" s="24">
        <v>0</v>
      </c>
      <c r="M1353" s="24">
        <v>0</v>
      </c>
      <c r="N1353" s="24">
        <v>0</v>
      </c>
      <c r="O1353" s="24">
        <v>0</v>
      </c>
      <c r="P1353" s="24">
        <v>0</v>
      </c>
      <c r="Q1353" s="24">
        <v>0</v>
      </c>
      <c r="R1353" s="24">
        <f t="shared" si="64"/>
        <v>0</v>
      </c>
      <c r="S1353" s="24">
        <f t="shared" si="65"/>
        <v>0</v>
      </c>
      <c r="T1353" s="24">
        <f t="shared" si="66"/>
        <v>1</v>
      </c>
    </row>
    <row r="1354" spans="1:20" x14ac:dyDescent="0.25">
      <c r="A1354" s="24" t="s">
        <v>516</v>
      </c>
      <c r="B1354" s="8" t="s">
        <v>2619</v>
      </c>
      <c r="C1354" s="8" t="s">
        <v>737</v>
      </c>
      <c r="D1354" s="24" t="s">
        <v>706</v>
      </c>
      <c r="E1354" s="24">
        <v>0</v>
      </c>
      <c r="F1354" s="24">
        <v>0</v>
      </c>
      <c r="G1354" s="24">
        <v>0</v>
      </c>
      <c r="H1354" s="24">
        <v>0</v>
      </c>
      <c r="I1354" s="24">
        <v>0</v>
      </c>
      <c r="J1354" s="24">
        <v>0</v>
      </c>
      <c r="K1354" s="24">
        <v>0</v>
      </c>
      <c r="L1354" s="24">
        <v>0</v>
      </c>
      <c r="M1354" s="24">
        <v>0</v>
      </c>
      <c r="N1354" s="24">
        <v>0</v>
      </c>
      <c r="O1354" s="24">
        <v>0</v>
      </c>
      <c r="P1354" s="24">
        <v>0</v>
      </c>
      <c r="Q1354" s="24">
        <v>0</v>
      </c>
      <c r="R1354" s="24">
        <f t="shared" si="64"/>
        <v>0</v>
      </c>
      <c r="S1354" s="24">
        <f t="shared" si="65"/>
        <v>0</v>
      </c>
      <c r="T1354" s="24">
        <f t="shared" si="66"/>
        <v>1</v>
      </c>
    </row>
    <row r="1355" spans="1:20" x14ac:dyDescent="0.25">
      <c r="A1355" s="24" t="s">
        <v>744</v>
      </c>
      <c r="B1355" s="8" t="s">
        <v>875</v>
      </c>
      <c r="C1355" s="8" t="s">
        <v>2</v>
      </c>
      <c r="D1355" s="24" t="s">
        <v>736</v>
      </c>
      <c r="E1355" s="24">
        <v>0</v>
      </c>
      <c r="F1355" s="24">
        <v>0</v>
      </c>
      <c r="G1355" s="24">
        <v>0</v>
      </c>
      <c r="H1355" s="24">
        <v>0</v>
      </c>
      <c r="I1355" s="24">
        <v>0</v>
      </c>
      <c r="J1355" s="24">
        <v>0</v>
      </c>
      <c r="K1355" s="24">
        <v>0</v>
      </c>
      <c r="L1355" s="24">
        <v>0</v>
      </c>
      <c r="M1355" s="24">
        <v>0</v>
      </c>
      <c r="N1355" s="24">
        <v>0</v>
      </c>
      <c r="O1355" s="24">
        <v>0</v>
      </c>
      <c r="P1355" s="24">
        <v>0</v>
      </c>
      <c r="Q1355" s="24">
        <v>0</v>
      </c>
      <c r="R1355" s="24">
        <f t="shared" si="64"/>
        <v>0</v>
      </c>
      <c r="S1355" s="24">
        <f t="shared" si="65"/>
        <v>0</v>
      </c>
      <c r="T1355" s="24">
        <f t="shared" si="66"/>
        <v>1</v>
      </c>
    </row>
    <row r="1356" spans="1:20" x14ac:dyDescent="0.25">
      <c r="A1356" s="24" t="s">
        <v>254</v>
      </c>
      <c r="B1356" s="8" t="s">
        <v>2620</v>
      </c>
      <c r="C1356" s="8" t="s">
        <v>735</v>
      </c>
      <c r="D1356" s="24" t="s">
        <v>712</v>
      </c>
      <c r="E1356" s="24">
        <v>0</v>
      </c>
      <c r="F1356" s="24">
        <v>0</v>
      </c>
      <c r="G1356" s="24">
        <v>0</v>
      </c>
      <c r="H1356" s="24">
        <v>0</v>
      </c>
      <c r="I1356" s="24">
        <v>0</v>
      </c>
      <c r="J1356" s="24">
        <v>0</v>
      </c>
      <c r="K1356" s="24">
        <v>0</v>
      </c>
      <c r="L1356" s="24">
        <v>0</v>
      </c>
      <c r="M1356" s="24">
        <v>0</v>
      </c>
      <c r="N1356" s="24">
        <v>0</v>
      </c>
      <c r="O1356" s="24">
        <v>0</v>
      </c>
      <c r="P1356" s="24">
        <v>0</v>
      </c>
      <c r="Q1356" s="24">
        <v>0</v>
      </c>
      <c r="R1356" s="24">
        <f t="shared" si="64"/>
        <v>0</v>
      </c>
      <c r="S1356" s="24">
        <f t="shared" si="65"/>
        <v>0</v>
      </c>
      <c r="T1356" s="24">
        <f t="shared" si="66"/>
        <v>1</v>
      </c>
    </row>
    <row r="1357" spans="1:20" x14ac:dyDescent="0.25">
      <c r="A1357" s="24" t="s">
        <v>739</v>
      </c>
      <c r="B1357" s="8" t="s">
        <v>1073</v>
      </c>
      <c r="C1357" s="8" t="s">
        <v>705</v>
      </c>
      <c r="D1357" s="24" t="s">
        <v>707</v>
      </c>
      <c r="E1357" s="24">
        <v>0</v>
      </c>
      <c r="F1357" s="24">
        <v>0</v>
      </c>
      <c r="G1357" s="24">
        <v>0</v>
      </c>
      <c r="H1357" s="24">
        <v>0</v>
      </c>
      <c r="I1357" s="24">
        <v>0</v>
      </c>
      <c r="J1357" s="24">
        <v>0</v>
      </c>
      <c r="K1357" s="24">
        <v>0</v>
      </c>
      <c r="L1357" s="24">
        <v>0</v>
      </c>
      <c r="M1357" s="24">
        <v>0</v>
      </c>
      <c r="N1357" s="24">
        <v>0</v>
      </c>
      <c r="O1357" s="24">
        <v>0</v>
      </c>
      <c r="P1357" s="24">
        <v>0</v>
      </c>
      <c r="Q1357" s="24">
        <v>0</v>
      </c>
      <c r="R1357" s="24">
        <f t="shared" si="64"/>
        <v>0</v>
      </c>
      <c r="S1357" s="24">
        <f t="shared" si="65"/>
        <v>0</v>
      </c>
      <c r="T1357" s="24">
        <f t="shared" si="66"/>
        <v>1</v>
      </c>
    </row>
    <row r="1358" spans="1:20" x14ac:dyDescent="0.25">
      <c r="A1358" s="24" t="s">
        <v>54</v>
      </c>
      <c r="B1358" s="8" t="s">
        <v>349</v>
      </c>
      <c r="C1358" s="8" t="s">
        <v>705</v>
      </c>
      <c r="D1358" s="24" t="s">
        <v>712</v>
      </c>
      <c r="E1358" s="24">
        <v>0</v>
      </c>
      <c r="F1358" s="24">
        <v>0</v>
      </c>
      <c r="G1358" s="24">
        <v>0</v>
      </c>
      <c r="H1358" s="24">
        <v>0</v>
      </c>
      <c r="I1358" s="24">
        <v>0</v>
      </c>
      <c r="J1358" s="24">
        <v>0</v>
      </c>
      <c r="K1358" s="24">
        <v>0</v>
      </c>
      <c r="L1358" s="24">
        <v>0</v>
      </c>
      <c r="M1358" s="24">
        <v>0</v>
      </c>
      <c r="N1358" s="24">
        <v>0</v>
      </c>
      <c r="O1358" s="24">
        <v>0</v>
      </c>
      <c r="P1358" s="24">
        <v>0</v>
      </c>
      <c r="Q1358" s="24">
        <v>0</v>
      </c>
      <c r="R1358" s="24">
        <f t="shared" si="64"/>
        <v>0</v>
      </c>
      <c r="S1358" s="24">
        <f t="shared" si="65"/>
        <v>0</v>
      </c>
      <c r="T1358" s="24">
        <f t="shared" si="66"/>
        <v>1</v>
      </c>
    </row>
    <row r="1359" spans="1:20" x14ac:dyDescent="0.25">
      <c r="A1359" s="24" t="s">
        <v>222</v>
      </c>
      <c r="B1359" s="8" t="s">
        <v>2621</v>
      </c>
      <c r="C1359" s="8" t="s">
        <v>2</v>
      </c>
      <c r="D1359" s="24" t="s">
        <v>728</v>
      </c>
      <c r="E1359" s="24">
        <v>0</v>
      </c>
      <c r="F1359" s="24">
        <v>0</v>
      </c>
      <c r="G1359" s="24">
        <v>0</v>
      </c>
      <c r="H1359" s="24">
        <v>0</v>
      </c>
      <c r="I1359" s="24">
        <v>0</v>
      </c>
      <c r="J1359" s="24">
        <v>0</v>
      </c>
      <c r="K1359" s="24">
        <v>0</v>
      </c>
      <c r="L1359" s="24">
        <v>0</v>
      </c>
      <c r="M1359" s="24">
        <v>0</v>
      </c>
      <c r="N1359" s="24">
        <v>0</v>
      </c>
      <c r="O1359" s="24">
        <v>0</v>
      </c>
      <c r="P1359" s="24">
        <v>0</v>
      </c>
      <c r="Q1359" s="24">
        <v>0</v>
      </c>
      <c r="R1359" s="24">
        <f t="shared" si="64"/>
        <v>0</v>
      </c>
      <c r="S1359" s="24">
        <f t="shared" si="65"/>
        <v>0</v>
      </c>
      <c r="T1359" s="24">
        <f t="shared" si="66"/>
        <v>1</v>
      </c>
    </row>
    <row r="1360" spans="1:20" x14ac:dyDescent="0.25">
      <c r="A1360" s="24" t="s">
        <v>2622</v>
      </c>
      <c r="B1360" s="8" t="s">
        <v>2623</v>
      </c>
      <c r="C1360" s="8" t="s">
        <v>737</v>
      </c>
      <c r="D1360" s="24" t="s">
        <v>699</v>
      </c>
      <c r="E1360" s="24">
        <v>0</v>
      </c>
      <c r="F1360" s="24">
        <v>0</v>
      </c>
      <c r="G1360" s="24">
        <v>0</v>
      </c>
      <c r="H1360" s="24">
        <v>0</v>
      </c>
      <c r="I1360" s="24">
        <v>0</v>
      </c>
      <c r="J1360" s="24">
        <v>0</v>
      </c>
      <c r="K1360" s="24">
        <v>0</v>
      </c>
      <c r="L1360" s="24">
        <v>0</v>
      </c>
      <c r="M1360" s="24">
        <v>0</v>
      </c>
      <c r="N1360" s="24">
        <v>0</v>
      </c>
      <c r="O1360" s="24">
        <v>0</v>
      </c>
      <c r="P1360" s="24">
        <v>0</v>
      </c>
      <c r="Q1360" s="24">
        <v>0</v>
      </c>
      <c r="R1360" s="24">
        <f t="shared" si="64"/>
        <v>0</v>
      </c>
      <c r="S1360" s="24">
        <f t="shared" si="65"/>
        <v>0</v>
      </c>
      <c r="T1360" s="24">
        <f t="shared" si="66"/>
        <v>1</v>
      </c>
    </row>
    <row r="1361" spans="1:20" x14ac:dyDescent="0.25">
      <c r="A1361" s="24" t="s">
        <v>41</v>
      </c>
      <c r="B1361" s="8" t="s">
        <v>1097</v>
      </c>
      <c r="C1361" s="8" t="s">
        <v>735</v>
      </c>
      <c r="D1361" s="24" t="s">
        <v>706</v>
      </c>
      <c r="E1361" s="24">
        <v>0</v>
      </c>
      <c r="F1361" s="24">
        <v>0</v>
      </c>
      <c r="G1361" s="24">
        <v>0</v>
      </c>
      <c r="H1361" s="24">
        <v>0</v>
      </c>
      <c r="I1361" s="24">
        <v>0</v>
      </c>
      <c r="J1361" s="24">
        <v>0</v>
      </c>
      <c r="K1361" s="24">
        <v>0</v>
      </c>
      <c r="L1361" s="24">
        <v>0</v>
      </c>
      <c r="M1361" s="24">
        <v>0</v>
      </c>
      <c r="N1361" s="24">
        <v>0</v>
      </c>
      <c r="O1361" s="24">
        <v>0</v>
      </c>
      <c r="P1361" s="24">
        <v>0</v>
      </c>
      <c r="Q1361" s="24">
        <v>0</v>
      </c>
      <c r="R1361" s="24">
        <f t="shared" si="64"/>
        <v>0</v>
      </c>
      <c r="S1361" s="24">
        <f t="shared" si="65"/>
        <v>0</v>
      </c>
      <c r="T1361" s="24">
        <f t="shared" si="66"/>
        <v>1</v>
      </c>
    </row>
    <row r="1362" spans="1:20" x14ac:dyDescent="0.25">
      <c r="A1362" s="24" t="s">
        <v>275</v>
      </c>
      <c r="B1362" s="8" t="s">
        <v>2624</v>
      </c>
      <c r="C1362" s="8" t="s">
        <v>737</v>
      </c>
      <c r="D1362" s="24" t="s">
        <v>728</v>
      </c>
      <c r="E1362" s="24">
        <v>0</v>
      </c>
      <c r="F1362" s="24">
        <v>0</v>
      </c>
      <c r="G1362" s="24">
        <v>0</v>
      </c>
      <c r="H1362" s="24">
        <v>0</v>
      </c>
      <c r="I1362" s="24">
        <v>0</v>
      </c>
      <c r="J1362" s="24">
        <v>0</v>
      </c>
      <c r="K1362" s="24">
        <v>0</v>
      </c>
      <c r="L1362" s="24">
        <v>0</v>
      </c>
      <c r="M1362" s="24">
        <v>0</v>
      </c>
      <c r="N1362" s="24">
        <v>0</v>
      </c>
      <c r="O1362" s="24">
        <v>0</v>
      </c>
      <c r="P1362" s="24">
        <v>0</v>
      </c>
      <c r="Q1362" s="24">
        <v>0</v>
      </c>
      <c r="R1362" s="24">
        <f t="shared" si="64"/>
        <v>0</v>
      </c>
      <c r="S1362" s="24">
        <f t="shared" si="65"/>
        <v>0</v>
      </c>
      <c r="T1362" s="24">
        <f t="shared" si="66"/>
        <v>1</v>
      </c>
    </row>
    <row r="1363" spans="1:20" x14ac:dyDescent="0.25">
      <c r="A1363" s="24" t="s">
        <v>2372</v>
      </c>
      <c r="B1363" s="8" t="s">
        <v>292</v>
      </c>
      <c r="C1363" s="8" t="s">
        <v>731</v>
      </c>
      <c r="D1363" s="24" t="s">
        <v>846</v>
      </c>
      <c r="E1363" s="24">
        <v>0</v>
      </c>
      <c r="F1363" s="24">
        <v>0</v>
      </c>
      <c r="G1363" s="24">
        <v>0</v>
      </c>
      <c r="H1363" s="24">
        <v>0</v>
      </c>
      <c r="I1363" s="24">
        <v>0</v>
      </c>
      <c r="J1363" s="24">
        <v>0</v>
      </c>
      <c r="K1363" s="24">
        <v>0</v>
      </c>
      <c r="L1363" s="24">
        <v>0</v>
      </c>
      <c r="M1363" s="24">
        <v>0</v>
      </c>
      <c r="N1363" s="24">
        <v>0</v>
      </c>
      <c r="O1363" s="24">
        <v>0</v>
      </c>
      <c r="P1363" s="24">
        <v>0</v>
      </c>
      <c r="Q1363" s="24">
        <v>0</v>
      </c>
      <c r="R1363" s="24">
        <f t="shared" si="64"/>
        <v>0</v>
      </c>
      <c r="S1363" s="24">
        <f t="shared" si="65"/>
        <v>0</v>
      </c>
      <c r="T1363" s="24">
        <f t="shared" si="66"/>
        <v>1</v>
      </c>
    </row>
    <row r="1364" spans="1:20" x14ac:dyDescent="0.25">
      <c r="A1364" s="24" t="s">
        <v>149</v>
      </c>
      <c r="B1364" s="8" t="s">
        <v>150</v>
      </c>
      <c r="C1364" s="8" t="s">
        <v>732</v>
      </c>
      <c r="D1364" s="24" t="s">
        <v>724</v>
      </c>
      <c r="E1364" s="24">
        <v>0</v>
      </c>
      <c r="F1364" s="24">
        <v>0</v>
      </c>
      <c r="G1364" s="24">
        <v>0</v>
      </c>
      <c r="H1364" s="24">
        <v>0</v>
      </c>
      <c r="I1364" s="24">
        <v>0</v>
      </c>
      <c r="J1364" s="24">
        <v>0</v>
      </c>
      <c r="K1364" s="24">
        <v>0</v>
      </c>
      <c r="L1364" s="24">
        <v>0</v>
      </c>
      <c r="M1364" s="24">
        <v>0</v>
      </c>
      <c r="N1364" s="24">
        <v>0</v>
      </c>
      <c r="O1364" s="24">
        <v>0</v>
      </c>
      <c r="P1364" s="24">
        <v>0</v>
      </c>
      <c r="Q1364" s="24">
        <v>0</v>
      </c>
      <c r="R1364" s="24">
        <f t="shared" si="64"/>
        <v>0</v>
      </c>
      <c r="S1364" s="24">
        <f t="shared" si="65"/>
        <v>0</v>
      </c>
      <c r="T1364" s="24">
        <f t="shared" si="66"/>
        <v>1</v>
      </c>
    </row>
    <row r="1365" spans="1:20" x14ac:dyDescent="0.25">
      <c r="A1365" s="24" t="s">
        <v>117</v>
      </c>
      <c r="B1365" s="8" t="s">
        <v>921</v>
      </c>
      <c r="C1365" s="8" t="s">
        <v>1</v>
      </c>
      <c r="D1365" s="24" t="s">
        <v>701</v>
      </c>
      <c r="E1365" s="24">
        <v>0</v>
      </c>
      <c r="F1365" s="24">
        <v>0</v>
      </c>
      <c r="G1365" s="24">
        <v>0</v>
      </c>
      <c r="H1365" s="24">
        <v>0</v>
      </c>
      <c r="I1365" s="24">
        <v>0</v>
      </c>
      <c r="J1365" s="24">
        <v>0</v>
      </c>
      <c r="K1365" s="24">
        <v>0</v>
      </c>
      <c r="L1365" s="24">
        <v>0</v>
      </c>
      <c r="M1365" s="24">
        <v>0</v>
      </c>
      <c r="N1365" s="24">
        <v>0</v>
      </c>
      <c r="O1365" s="24">
        <v>0</v>
      </c>
      <c r="P1365" s="24">
        <v>0</v>
      </c>
      <c r="Q1365" s="24">
        <v>0</v>
      </c>
      <c r="R1365" s="24">
        <f t="shared" si="64"/>
        <v>0</v>
      </c>
      <c r="S1365" s="24">
        <f t="shared" si="65"/>
        <v>0</v>
      </c>
      <c r="T1365" s="24">
        <f t="shared" si="66"/>
        <v>1</v>
      </c>
    </row>
    <row r="1366" spans="1:20" x14ac:dyDescent="0.25">
      <c r="A1366" s="24" t="s">
        <v>117</v>
      </c>
      <c r="B1366" s="8" t="s">
        <v>2625</v>
      </c>
      <c r="C1366" s="8" t="s">
        <v>705</v>
      </c>
      <c r="D1366" s="24" t="s">
        <v>707</v>
      </c>
      <c r="E1366" s="24">
        <v>0</v>
      </c>
      <c r="F1366" s="24">
        <v>0</v>
      </c>
      <c r="G1366" s="24">
        <v>0</v>
      </c>
      <c r="H1366" s="24">
        <v>0</v>
      </c>
      <c r="I1366" s="24">
        <v>0</v>
      </c>
      <c r="J1366" s="24">
        <v>0</v>
      </c>
      <c r="K1366" s="24">
        <v>0</v>
      </c>
      <c r="L1366" s="24">
        <v>0</v>
      </c>
      <c r="M1366" s="24">
        <v>0</v>
      </c>
      <c r="N1366" s="24">
        <v>0</v>
      </c>
      <c r="O1366" s="24">
        <v>0</v>
      </c>
      <c r="P1366" s="24">
        <v>0</v>
      </c>
      <c r="Q1366" s="24">
        <v>0</v>
      </c>
      <c r="R1366" s="24">
        <f t="shared" si="64"/>
        <v>0</v>
      </c>
      <c r="S1366" s="24">
        <f t="shared" si="65"/>
        <v>0</v>
      </c>
      <c r="T1366" s="24">
        <f t="shared" si="66"/>
        <v>1</v>
      </c>
    </row>
    <row r="1367" spans="1:20" x14ac:dyDescent="0.25">
      <c r="A1367" s="24" t="s">
        <v>97</v>
      </c>
      <c r="B1367" s="8" t="s">
        <v>2626</v>
      </c>
      <c r="C1367" s="8" t="s">
        <v>737</v>
      </c>
      <c r="D1367" s="24" t="s">
        <v>710</v>
      </c>
      <c r="E1367" s="24">
        <v>0</v>
      </c>
      <c r="F1367" s="24">
        <v>0</v>
      </c>
      <c r="G1367" s="24">
        <v>0</v>
      </c>
      <c r="H1367" s="24">
        <v>0</v>
      </c>
      <c r="I1367" s="24">
        <v>0</v>
      </c>
      <c r="J1367" s="24">
        <v>0</v>
      </c>
      <c r="K1367" s="24">
        <v>0</v>
      </c>
      <c r="L1367" s="24">
        <v>0</v>
      </c>
      <c r="M1367" s="24">
        <v>0</v>
      </c>
      <c r="N1367" s="24">
        <v>0</v>
      </c>
      <c r="O1367" s="24">
        <v>0</v>
      </c>
      <c r="P1367" s="24">
        <v>0</v>
      </c>
      <c r="Q1367" s="24">
        <v>0</v>
      </c>
      <c r="R1367" s="24">
        <f t="shared" si="64"/>
        <v>0</v>
      </c>
      <c r="S1367" s="24">
        <f t="shared" si="65"/>
        <v>0</v>
      </c>
      <c r="T1367" s="24">
        <f t="shared" si="66"/>
        <v>1</v>
      </c>
    </row>
    <row r="1368" spans="1:20" x14ac:dyDescent="0.25">
      <c r="A1368" s="24" t="s">
        <v>749</v>
      </c>
      <c r="B1368" s="8" t="s">
        <v>2215</v>
      </c>
      <c r="C1368" s="8" t="s">
        <v>2</v>
      </c>
      <c r="D1368" s="24" t="s">
        <v>717</v>
      </c>
      <c r="E1368" s="24">
        <v>0</v>
      </c>
      <c r="F1368" s="24">
        <v>0</v>
      </c>
      <c r="G1368" s="24">
        <v>0</v>
      </c>
      <c r="H1368" s="24">
        <v>0</v>
      </c>
      <c r="I1368" s="24">
        <v>0</v>
      </c>
      <c r="J1368" s="24">
        <v>0</v>
      </c>
      <c r="K1368" s="24">
        <v>0</v>
      </c>
      <c r="L1368" s="24">
        <v>0</v>
      </c>
      <c r="M1368" s="24">
        <v>0</v>
      </c>
      <c r="N1368" s="24">
        <v>0</v>
      </c>
      <c r="O1368" s="24">
        <v>0</v>
      </c>
      <c r="P1368" s="24">
        <v>0</v>
      </c>
      <c r="Q1368" s="24">
        <v>0</v>
      </c>
      <c r="R1368" s="24">
        <f t="shared" si="64"/>
        <v>0</v>
      </c>
      <c r="S1368" s="24">
        <f t="shared" si="65"/>
        <v>0</v>
      </c>
      <c r="T1368" s="24">
        <f t="shared" si="66"/>
        <v>1</v>
      </c>
    </row>
    <row r="1369" spans="1:20" x14ac:dyDescent="0.25">
      <c r="A1369" s="24" t="s">
        <v>1559</v>
      </c>
      <c r="B1369" s="8" t="s">
        <v>1560</v>
      </c>
      <c r="C1369" s="8" t="s">
        <v>734</v>
      </c>
      <c r="D1369" s="24" t="s">
        <v>717</v>
      </c>
      <c r="E1369" s="24">
        <v>0</v>
      </c>
      <c r="F1369" s="24">
        <v>0</v>
      </c>
      <c r="G1369" s="24">
        <v>0</v>
      </c>
      <c r="H1369" s="24">
        <v>0</v>
      </c>
      <c r="I1369" s="24">
        <v>0</v>
      </c>
      <c r="J1369" s="24">
        <v>0</v>
      </c>
      <c r="K1369" s="24">
        <v>0</v>
      </c>
      <c r="L1369" s="24">
        <v>0</v>
      </c>
      <c r="M1369" s="24">
        <v>0</v>
      </c>
      <c r="N1369" s="24">
        <v>0</v>
      </c>
      <c r="O1369" s="24">
        <v>0</v>
      </c>
      <c r="P1369" s="24">
        <v>0</v>
      </c>
      <c r="Q1369" s="24">
        <v>0</v>
      </c>
      <c r="R1369" s="24">
        <f t="shared" si="64"/>
        <v>0</v>
      </c>
      <c r="S1369" s="24">
        <f t="shared" si="65"/>
        <v>0</v>
      </c>
      <c r="T1369" s="24">
        <f t="shared" si="66"/>
        <v>1</v>
      </c>
    </row>
    <row r="1370" spans="1:20" x14ac:dyDescent="0.25">
      <c r="A1370" s="24" t="s">
        <v>167</v>
      </c>
      <c r="B1370" s="8" t="s">
        <v>2627</v>
      </c>
      <c r="C1370" s="8" t="s">
        <v>2</v>
      </c>
      <c r="D1370" s="24" t="s">
        <v>711</v>
      </c>
      <c r="E1370" s="24">
        <v>0</v>
      </c>
      <c r="F1370" s="24">
        <v>0</v>
      </c>
      <c r="G1370" s="24">
        <v>0</v>
      </c>
      <c r="H1370" s="24">
        <v>0</v>
      </c>
      <c r="I1370" s="24">
        <v>0</v>
      </c>
      <c r="J1370" s="24">
        <v>0</v>
      </c>
      <c r="K1370" s="24">
        <v>0</v>
      </c>
      <c r="L1370" s="24">
        <v>0</v>
      </c>
      <c r="M1370" s="24">
        <v>0</v>
      </c>
      <c r="N1370" s="24">
        <v>0</v>
      </c>
      <c r="O1370" s="24">
        <v>0</v>
      </c>
      <c r="P1370" s="24">
        <v>0</v>
      </c>
      <c r="Q1370" s="24">
        <v>0</v>
      </c>
      <c r="R1370" s="24">
        <f t="shared" si="64"/>
        <v>0</v>
      </c>
      <c r="S1370" s="24">
        <f t="shared" si="65"/>
        <v>0</v>
      </c>
      <c r="T1370" s="24">
        <f t="shared" si="66"/>
        <v>1</v>
      </c>
    </row>
    <row r="1371" spans="1:20" x14ac:dyDescent="0.25">
      <c r="A1371" s="24" t="s">
        <v>89</v>
      </c>
      <c r="B1371" s="8" t="s">
        <v>2628</v>
      </c>
      <c r="C1371" s="8" t="s">
        <v>732</v>
      </c>
      <c r="D1371" s="24" t="s">
        <v>846</v>
      </c>
      <c r="E1371" s="24">
        <v>0</v>
      </c>
      <c r="F1371" s="24">
        <v>0</v>
      </c>
      <c r="G1371" s="24">
        <v>0</v>
      </c>
      <c r="H1371" s="24">
        <v>0</v>
      </c>
      <c r="I1371" s="24">
        <v>0</v>
      </c>
      <c r="J1371" s="24">
        <v>0</v>
      </c>
      <c r="K1371" s="24">
        <v>0</v>
      </c>
      <c r="L1371" s="24">
        <v>0</v>
      </c>
      <c r="M1371" s="24">
        <v>0</v>
      </c>
      <c r="N1371" s="24">
        <v>0</v>
      </c>
      <c r="O1371" s="24">
        <v>0</v>
      </c>
      <c r="P1371" s="24">
        <v>0</v>
      </c>
      <c r="Q1371" s="24">
        <v>0</v>
      </c>
      <c r="R1371" s="24">
        <f t="shared" si="64"/>
        <v>0</v>
      </c>
      <c r="S1371" s="24">
        <f t="shared" si="65"/>
        <v>0</v>
      </c>
      <c r="T1371" s="24">
        <f t="shared" si="66"/>
        <v>1</v>
      </c>
    </row>
    <row r="1372" spans="1:20" x14ac:dyDescent="0.25">
      <c r="A1372" s="24" t="s">
        <v>999</v>
      </c>
      <c r="B1372" s="8" t="s">
        <v>2629</v>
      </c>
      <c r="C1372" s="8" t="s">
        <v>732</v>
      </c>
      <c r="D1372" s="24" t="s">
        <v>711</v>
      </c>
      <c r="E1372" s="24">
        <v>0</v>
      </c>
      <c r="F1372" s="24">
        <v>0</v>
      </c>
      <c r="G1372" s="24">
        <v>0</v>
      </c>
      <c r="H1372" s="24">
        <v>0</v>
      </c>
      <c r="I1372" s="24">
        <v>0</v>
      </c>
      <c r="J1372" s="24">
        <v>0</v>
      </c>
      <c r="K1372" s="24">
        <v>0</v>
      </c>
      <c r="L1372" s="24">
        <v>0</v>
      </c>
      <c r="M1372" s="24">
        <v>0</v>
      </c>
      <c r="N1372" s="24">
        <v>0</v>
      </c>
      <c r="O1372" s="24">
        <v>0</v>
      </c>
      <c r="P1372" s="24">
        <v>0</v>
      </c>
      <c r="Q1372" s="24">
        <v>0</v>
      </c>
      <c r="R1372" s="24">
        <f t="shared" si="64"/>
        <v>0</v>
      </c>
      <c r="S1372" s="24">
        <f t="shared" si="65"/>
        <v>0</v>
      </c>
      <c r="T1372" s="24">
        <f t="shared" si="66"/>
        <v>1</v>
      </c>
    </row>
    <row r="1373" spans="1:20" x14ac:dyDescent="0.25">
      <c r="A1373" s="24" t="s">
        <v>563</v>
      </c>
      <c r="B1373" s="8" t="s">
        <v>2380</v>
      </c>
      <c r="C1373" s="8" t="s">
        <v>735</v>
      </c>
      <c r="D1373" s="24" t="s">
        <v>714</v>
      </c>
      <c r="E1373" s="24">
        <v>0</v>
      </c>
      <c r="F1373" s="24">
        <v>0</v>
      </c>
      <c r="G1373" s="24">
        <v>0</v>
      </c>
      <c r="H1373" s="24">
        <v>0</v>
      </c>
      <c r="I1373" s="24">
        <v>0</v>
      </c>
      <c r="J1373" s="24">
        <v>0</v>
      </c>
      <c r="K1373" s="24">
        <v>0</v>
      </c>
      <c r="L1373" s="24">
        <v>0</v>
      </c>
      <c r="M1373" s="24">
        <v>0</v>
      </c>
      <c r="N1373" s="24">
        <v>0</v>
      </c>
      <c r="O1373" s="24">
        <v>0</v>
      </c>
      <c r="P1373" s="24">
        <v>0</v>
      </c>
      <c r="Q1373" s="24">
        <v>0</v>
      </c>
      <c r="R1373" s="24">
        <f t="shared" si="64"/>
        <v>0</v>
      </c>
      <c r="S1373" s="24">
        <f t="shared" si="65"/>
        <v>0</v>
      </c>
      <c r="T1373" s="24">
        <f t="shared" si="66"/>
        <v>1</v>
      </c>
    </row>
    <row r="1374" spans="1:20" x14ac:dyDescent="0.25">
      <c r="A1374" s="24" t="s">
        <v>140</v>
      </c>
      <c r="B1374" s="8" t="s">
        <v>2630</v>
      </c>
      <c r="C1374" s="8" t="s">
        <v>731</v>
      </c>
      <c r="D1374" s="24" t="s">
        <v>721</v>
      </c>
      <c r="E1374" s="24">
        <v>0</v>
      </c>
      <c r="F1374" s="24">
        <v>0</v>
      </c>
      <c r="G1374" s="24">
        <v>0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4">
        <v>0</v>
      </c>
      <c r="O1374" s="24">
        <v>0</v>
      </c>
      <c r="P1374" s="24">
        <v>0</v>
      </c>
      <c r="Q1374" s="24">
        <v>0</v>
      </c>
      <c r="R1374" s="24">
        <f t="shared" si="64"/>
        <v>0</v>
      </c>
      <c r="S1374" s="24">
        <f t="shared" si="65"/>
        <v>0</v>
      </c>
      <c r="T1374" s="24">
        <f t="shared" si="66"/>
        <v>1</v>
      </c>
    </row>
    <row r="1375" spans="1:20" x14ac:dyDescent="0.25">
      <c r="A1375" s="24" t="s">
        <v>1490</v>
      </c>
      <c r="B1375" s="8" t="s">
        <v>2631</v>
      </c>
      <c r="C1375" s="8" t="s">
        <v>737</v>
      </c>
      <c r="D1375" s="24" t="s">
        <v>720</v>
      </c>
      <c r="E1375" s="24">
        <v>0</v>
      </c>
      <c r="F1375" s="24">
        <v>0</v>
      </c>
      <c r="G1375" s="24">
        <v>0</v>
      </c>
      <c r="H1375" s="24">
        <v>0</v>
      </c>
      <c r="I1375" s="24">
        <v>0</v>
      </c>
      <c r="J1375" s="24">
        <v>0</v>
      </c>
      <c r="K1375" s="24">
        <v>0</v>
      </c>
      <c r="L1375" s="24">
        <v>0</v>
      </c>
      <c r="M1375" s="24">
        <v>0</v>
      </c>
      <c r="N1375" s="24">
        <v>0</v>
      </c>
      <c r="O1375" s="24">
        <v>0</v>
      </c>
      <c r="P1375" s="24">
        <v>0</v>
      </c>
      <c r="Q1375" s="24">
        <v>0</v>
      </c>
      <c r="R1375" s="24">
        <f t="shared" si="64"/>
        <v>0</v>
      </c>
      <c r="S1375" s="24">
        <f t="shared" si="65"/>
        <v>0</v>
      </c>
      <c r="T1375" s="24">
        <f t="shared" si="66"/>
        <v>1</v>
      </c>
    </row>
    <row r="1376" spans="1:20" x14ac:dyDescent="0.25">
      <c r="A1376" s="24" t="s">
        <v>285</v>
      </c>
      <c r="B1376" s="8" t="s">
        <v>2632</v>
      </c>
      <c r="C1376" s="8" t="s">
        <v>732</v>
      </c>
      <c r="D1376" s="24" t="s">
        <v>708</v>
      </c>
      <c r="E1376" s="24">
        <v>0</v>
      </c>
      <c r="F1376" s="24">
        <v>0</v>
      </c>
      <c r="G1376" s="24">
        <v>0</v>
      </c>
      <c r="H1376" s="24">
        <v>0</v>
      </c>
      <c r="I1376" s="24">
        <v>0</v>
      </c>
      <c r="J1376" s="24">
        <v>0</v>
      </c>
      <c r="K1376" s="24">
        <v>0</v>
      </c>
      <c r="L1376" s="24">
        <v>0</v>
      </c>
      <c r="M1376" s="24">
        <v>0</v>
      </c>
      <c r="N1376" s="24">
        <v>0</v>
      </c>
      <c r="O1376" s="24">
        <v>0</v>
      </c>
      <c r="P1376" s="24">
        <v>0</v>
      </c>
      <c r="Q1376" s="24">
        <v>0</v>
      </c>
      <c r="R1376" s="24">
        <f t="shared" si="64"/>
        <v>0</v>
      </c>
      <c r="S1376" s="24">
        <f t="shared" si="65"/>
        <v>0</v>
      </c>
      <c r="T1376" s="24">
        <f t="shared" si="66"/>
        <v>1</v>
      </c>
    </row>
    <row r="1377" spans="1:20" x14ac:dyDescent="0.25">
      <c r="A1377" s="24" t="s">
        <v>259</v>
      </c>
      <c r="B1377" s="8" t="s">
        <v>2633</v>
      </c>
      <c r="C1377" s="8" t="s">
        <v>737</v>
      </c>
      <c r="D1377" s="24" t="s">
        <v>726</v>
      </c>
      <c r="E1377" s="24">
        <v>0</v>
      </c>
      <c r="F1377" s="24">
        <v>0</v>
      </c>
      <c r="G1377" s="24">
        <v>0</v>
      </c>
      <c r="H1377" s="24">
        <v>0</v>
      </c>
      <c r="I1377" s="24">
        <v>0</v>
      </c>
      <c r="J1377" s="24">
        <v>0</v>
      </c>
      <c r="K1377" s="24">
        <v>0</v>
      </c>
      <c r="L1377" s="24">
        <v>0</v>
      </c>
      <c r="M1377" s="24">
        <v>0</v>
      </c>
      <c r="N1377" s="24">
        <v>0</v>
      </c>
      <c r="O1377" s="24">
        <v>0</v>
      </c>
      <c r="P1377" s="24">
        <v>0</v>
      </c>
      <c r="Q1377" s="24">
        <v>0</v>
      </c>
      <c r="R1377" s="24">
        <f t="shared" si="64"/>
        <v>0</v>
      </c>
      <c r="S1377" s="24">
        <f t="shared" si="65"/>
        <v>0</v>
      </c>
      <c r="T1377" s="24">
        <f t="shared" si="66"/>
        <v>1</v>
      </c>
    </row>
    <row r="1378" spans="1:20" x14ac:dyDescent="0.25">
      <c r="A1378" s="24" t="s">
        <v>1541</v>
      </c>
      <c r="B1378" s="8" t="s">
        <v>295</v>
      </c>
      <c r="C1378" s="8" t="s">
        <v>737</v>
      </c>
      <c r="D1378" s="24" t="s">
        <v>720</v>
      </c>
      <c r="E1378" s="24">
        <v>0</v>
      </c>
      <c r="F1378" s="24">
        <v>0</v>
      </c>
      <c r="G1378" s="24">
        <v>0</v>
      </c>
      <c r="H1378" s="24">
        <v>0</v>
      </c>
      <c r="I1378" s="24">
        <v>0</v>
      </c>
      <c r="J1378" s="24">
        <v>0</v>
      </c>
      <c r="K1378" s="24">
        <v>0</v>
      </c>
      <c r="L1378" s="24">
        <v>0</v>
      </c>
      <c r="M1378" s="24">
        <v>0</v>
      </c>
      <c r="N1378" s="24">
        <v>0</v>
      </c>
      <c r="O1378" s="24">
        <v>0</v>
      </c>
      <c r="P1378" s="24">
        <v>0</v>
      </c>
      <c r="Q1378" s="24">
        <v>0</v>
      </c>
      <c r="R1378" s="24">
        <f t="shared" si="64"/>
        <v>0</v>
      </c>
      <c r="S1378" s="24">
        <f t="shared" si="65"/>
        <v>0</v>
      </c>
      <c r="T1378" s="24">
        <f t="shared" si="66"/>
        <v>1</v>
      </c>
    </row>
    <row r="1379" spans="1:20" x14ac:dyDescent="0.25">
      <c r="A1379" s="24" t="s">
        <v>1587</v>
      </c>
      <c r="B1379" s="8" t="s">
        <v>601</v>
      </c>
      <c r="C1379" s="8" t="s">
        <v>732</v>
      </c>
      <c r="D1379" s="24" t="s">
        <v>726</v>
      </c>
      <c r="E1379" s="24">
        <v>0</v>
      </c>
      <c r="F1379" s="24">
        <v>0</v>
      </c>
      <c r="G1379" s="24">
        <v>0</v>
      </c>
      <c r="H1379" s="24">
        <v>0</v>
      </c>
      <c r="I1379" s="24">
        <v>0</v>
      </c>
      <c r="J1379" s="24">
        <v>0</v>
      </c>
      <c r="K1379" s="24">
        <v>0</v>
      </c>
      <c r="L1379" s="24">
        <v>0</v>
      </c>
      <c r="M1379" s="24">
        <v>0</v>
      </c>
      <c r="N1379" s="24">
        <v>0</v>
      </c>
      <c r="O1379" s="24">
        <v>0</v>
      </c>
      <c r="P1379" s="24">
        <v>0</v>
      </c>
      <c r="Q1379" s="24">
        <v>0</v>
      </c>
      <c r="R1379" s="24">
        <f t="shared" si="64"/>
        <v>0</v>
      </c>
      <c r="S1379" s="24">
        <f t="shared" si="65"/>
        <v>0</v>
      </c>
      <c r="T1379" s="24">
        <f t="shared" si="66"/>
        <v>1</v>
      </c>
    </row>
    <row r="1380" spans="1:20" x14ac:dyDescent="0.25">
      <c r="A1380" s="24" t="s">
        <v>2622</v>
      </c>
      <c r="B1380" s="8" t="s">
        <v>214</v>
      </c>
      <c r="C1380" s="8" t="s">
        <v>737</v>
      </c>
      <c r="D1380" s="24" t="s">
        <v>717</v>
      </c>
      <c r="E1380" s="24">
        <v>0</v>
      </c>
      <c r="F1380" s="24">
        <v>0</v>
      </c>
      <c r="G1380" s="24">
        <v>0</v>
      </c>
      <c r="H1380" s="24">
        <v>0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4">
        <v>0</v>
      </c>
      <c r="O1380" s="24">
        <v>0</v>
      </c>
      <c r="P1380" s="24">
        <v>0</v>
      </c>
      <c r="Q1380" s="24">
        <v>0</v>
      </c>
      <c r="R1380" s="24">
        <f t="shared" si="64"/>
        <v>0</v>
      </c>
      <c r="S1380" s="24">
        <f t="shared" si="65"/>
        <v>0</v>
      </c>
      <c r="T1380" s="24">
        <f t="shared" si="66"/>
        <v>1</v>
      </c>
    </row>
    <row r="1381" spans="1:20" x14ac:dyDescent="0.25">
      <c r="A1381" s="24" t="s">
        <v>173</v>
      </c>
      <c r="B1381" s="8" t="s">
        <v>2353</v>
      </c>
      <c r="C1381" s="8" t="s">
        <v>3</v>
      </c>
      <c r="D1381" s="24" t="s">
        <v>712</v>
      </c>
      <c r="E1381" s="24">
        <v>0</v>
      </c>
      <c r="F1381" s="24">
        <v>0</v>
      </c>
      <c r="G1381" s="24">
        <v>0</v>
      </c>
      <c r="H1381" s="24">
        <v>0</v>
      </c>
      <c r="I1381" s="24">
        <v>0</v>
      </c>
      <c r="J1381" s="24">
        <v>0</v>
      </c>
      <c r="K1381" s="24">
        <v>0</v>
      </c>
      <c r="L1381" s="24">
        <v>0</v>
      </c>
      <c r="M1381" s="24">
        <v>0</v>
      </c>
      <c r="N1381" s="24">
        <v>0</v>
      </c>
      <c r="O1381" s="24">
        <v>0</v>
      </c>
      <c r="P1381" s="24">
        <v>0</v>
      </c>
      <c r="Q1381" s="24">
        <v>0</v>
      </c>
      <c r="R1381" s="24">
        <f t="shared" si="64"/>
        <v>0</v>
      </c>
      <c r="S1381" s="24">
        <f t="shared" si="65"/>
        <v>0</v>
      </c>
      <c r="T1381" s="24">
        <f t="shared" si="66"/>
        <v>1</v>
      </c>
    </row>
    <row r="1382" spans="1:20" x14ac:dyDescent="0.25">
      <c r="A1382" s="24" t="s">
        <v>164</v>
      </c>
      <c r="B1382" s="8" t="s">
        <v>1143</v>
      </c>
      <c r="C1382" s="8" t="s">
        <v>1</v>
      </c>
      <c r="D1382" s="24" t="s">
        <v>716</v>
      </c>
      <c r="E1382" s="24">
        <v>0</v>
      </c>
      <c r="F1382" s="24">
        <v>0</v>
      </c>
      <c r="G1382" s="24">
        <v>0</v>
      </c>
      <c r="H1382" s="24">
        <v>0</v>
      </c>
      <c r="I1382" s="24">
        <v>0</v>
      </c>
      <c r="J1382" s="24">
        <v>0</v>
      </c>
      <c r="K1382" s="24">
        <v>0</v>
      </c>
      <c r="L1382" s="24">
        <v>0</v>
      </c>
      <c r="M1382" s="24">
        <v>0</v>
      </c>
      <c r="N1382" s="24">
        <v>0</v>
      </c>
      <c r="O1382" s="24">
        <v>0</v>
      </c>
      <c r="P1382" s="24">
        <v>0</v>
      </c>
      <c r="Q1382" s="24">
        <v>0</v>
      </c>
      <c r="R1382" s="24">
        <f t="shared" si="64"/>
        <v>0</v>
      </c>
      <c r="S1382" s="24">
        <f t="shared" si="65"/>
        <v>0</v>
      </c>
      <c r="T1382" s="24">
        <f t="shared" si="66"/>
        <v>1</v>
      </c>
    </row>
    <row r="1383" spans="1:20" x14ac:dyDescent="0.25">
      <c r="A1383" s="24" t="s">
        <v>41</v>
      </c>
      <c r="B1383" s="8" t="s">
        <v>219</v>
      </c>
      <c r="C1383" s="8" t="s">
        <v>731</v>
      </c>
      <c r="D1383" s="24" t="s">
        <v>717</v>
      </c>
      <c r="E1383" s="24">
        <v>0</v>
      </c>
      <c r="F1383" s="24">
        <v>0</v>
      </c>
      <c r="G1383" s="24">
        <v>0</v>
      </c>
      <c r="H1383" s="24">
        <v>0</v>
      </c>
      <c r="I1383" s="24">
        <v>0</v>
      </c>
      <c r="J1383" s="24">
        <v>0</v>
      </c>
      <c r="K1383" s="24">
        <v>0</v>
      </c>
      <c r="L1383" s="24">
        <v>0</v>
      </c>
      <c r="M1383" s="24">
        <v>0</v>
      </c>
      <c r="N1383" s="24">
        <v>0</v>
      </c>
      <c r="O1383" s="24">
        <v>0</v>
      </c>
      <c r="P1383" s="24">
        <v>0</v>
      </c>
      <c r="Q1383" s="24">
        <v>0</v>
      </c>
      <c r="R1383" s="24">
        <f t="shared" si="64"/>
        <v>0</v>
      </c>
      <c r="S1383" s="24">
        <f t="shared" si="65"/>
        <v>0</v>
      </c>
      <c r="T1383" s="24">
        <f t="shared" si="66"/>
        <v>1</v>
      </c>
    </row>
    <row r="1384" spans="1:20" x14ac:dyDescent="0.25">
      <c r="A1384" s="24" t="s">
        <v>41</v>
      </c>
      <c r="B1384" s="8" t="s">
        <v>2634</v>
      </c>
      <c r="C1384" s="8" t="s">
        <v>732</v>
      </c>
      <c r="D1384" s="24" t="s">
        <v>733</v>
      </c>
      <c r="E1384" s="24">
        <v>0</v>
      </c>
      <c r="F1384" s="24">
        <v>0</v>
      </c>
      <c r="G1384" s="24">
        <v>0</v>
      </c>
      <c r="H1384" s="24">
        <v>0</v>
      </c>
      <c r="I1384" s="24">
        <v>0</v>
      </c>
      <c r="J1384" s="24">
        <v>0</v>
      </c>
      <c r="K1384" s="24">
        <v>0</v>
      </c>
      <c r="L1384" s="24">
        <v>0</v>
      </c>
      <c r="M1384" s="24">
        <v>0</v>
      </c>
      <c r="N1384" s="24">
        <v>0</v>
      </c>
      <c r="O1384" s="24">
        <v>0</v>
      </c>
      <c r="P1384" s="24">
        <v>0</v>
      </c>
      <c r="Q1384" s="24">
        <v>0</v>
      </c>
      <c r="R1384" s="24">
        <f t="shared" si="64"/>
        <v>0</v>
      </c>
      <c r="S1384" s="24">
        <f t="shared" si="65"/>
        <v>0</v>
      </c>
      <c r="T1384" s="24">
        <f t="shared" si="66"/>
        <v>1</v>
      </c>
    </row>
    <row r="1385" spans="1:20" x14ac:dyDescent="0.25">
      <c r="A1385" s="24" t="s">
        <v>61</v>
      </c>
      <c r="B1385" s="8" t="s">
        <v>2635</v>
      </c>
      <c r="C1385" s="8" t="s">
        <v>2</v>
      </c>
      <c r="D1385" s="24" t="s">
        <v>716</v>
      </c>
      <c r="E1385" s="24">
        <v>0</v>
      </c>
      <c r="F1385" s="24">
        <v>0</v>
      </c>
      <c r="G1385" s="24">
        <v>0</v>
      </c>
      <c r="H1385" s="24">
        <v>0</v>
      </c>
      <c r="I1385" s="24">
        <v>0</v>
      </c>
      <c r="J1385" s="24">
        <v>0</v>
      </c>
      <c r="K1385" s="24">
        <v>0</v>
      </c>
      <c r="L1385" s="24">
        <v>0</v>
      </c>
      <c r="M1385" s="24">
        <v>0</v>
      </c>
      <c r="N1385" s="24">
        <v>0</v>
      </c>
      <c r="O1385" s="24">
        <v>0</v>
      </c>
      <c r="P1385" s="24">
        <v>0</v>
      </c>
      <c r="Q1385" s="24">
        <v>0</v>
      </c>
      <c r="R1385" s="24">
        <f t="shared" si="64"/>
        <v>0</v>
      </c>
      <c r="S1385" s="24">
        <f t="shared" si="65"/>
        <v>0</v>
      </c>
      <c r="T1385" s="24">
        <f t="shared" si="66"/>
        <v>1</v>
      </c>
    </row>
    <row r="1386" spans="1:20" x14ac:dyDescent="0.25">
      <c r="A1386" s="24" t="s">
        <v>613</v>
      </c>
      <c r="B1386" s="8" t="s">
        <v>2636</v>
      </c>
      <c r="C1386" s="8" t="s">
        <v>3</v>
      </c>
      <c r="D1386" s="24" t="s">
        <v>708</v>
      </c>
      <c r="E1386" s="24">
        <v>0</v>
      </c>
      <c r="F1386" s="24">
        <v>0</v>
      </c>
      <c r="G1386" s="24">
        <v>0</v>
      </c>
      <c r="H1386" s="24">
        <v>0</v>
      </c>
      <c r="I1386" s="24">
        <v>0</v>
      </c>
      <c r="J1386" s="24">
        <v>0</v>
      </c>
      <c r="K1386" s="24">
        <v>0</v>
      </c>
      <c r="L1386" s="24">
        <v>0</v>
      </c>
      <c r="M1386" s="24">
        <v>0</v>
      </c>
      <c r="N1386" s="24">
        <v>0</v>
      </c>
      <c r="O1386" s="24">
        <v>0</v>
      </c>
      <c r="P1386" s="24">
        <v>0</v>
      </c>
      <c r="Q1386" s="24">
        <v>0</v>
      </c>
      <c r="R1386" s="24">
        <f t="shared" si="64"/>
        <v>0</v>
      </c>
      <c r="S1386" s="24">
        <f t="shared" si="65"/>
        <v>0</v>
      </c>
      <c r="T1386" s="24">
        <f t="shared" si="66"/>
        <v>1</v>
      </c>
    </row>
    <row r="1387" spans="1:20" x14ac:dyDescent="0.25">
      <c r="A1387" s="24" t="s">
        <v>307</v>
      </c>
      <c r="B1387" s="8" t="s">
        <v>2637</v>
      </c>
      <c r="C1387" s="8" t="s">
        <v>737</v>
      </c>
      <c r="D1387" s="24" t="s">
        <v>709</v>
      </c>
      <c r="E1387" s="24">
        <v>0</v>
      </c>
      <c r="F1387" s="24">
        <v>0</v>
      </c>
      <c r="G1387" s="24">
        <v>0</v>
      </c>
      <c r="H1387" s="24">
        <v>0</v>
      </c>
      <c r="I1387" s="24">
        <v>0</v>
      </c>
      <c r="J1387" s="24">
        <v>0</v>
      </c>
      <c r="K1387" s="24">
        <v>0</v>
      </c>
      <c r="L1387" s="24">
        <v>0</v>
      </c>
      <c r="M1387" s="24">
        <v>0</v>
      </c>
      <c r="N1387" s="24">
        <v>0</v>
      </c>
      <c r="O1387" s="24">
        <v>0</v>
      </c>
      <c r="P1387" s="24">
        <v>0</v>
      </c>
      <c r="Q1387" s="24">
        <v>0</v>
      </c>
      <c r="R1387" s="24">
        <f t="shared" si="64"/>
        <v>0</v>
      </c>
      <c r="S1387" s="24">
        <f t="shared" si="65"/>
        <v>0</v>
      </c>
      <c r="T1387" s="24">
        <f t="shared" si="66"/>
        <v>1</v>
      </c>
    </row>
    <row r="1388" spans="1:20" x14ac:dyDescent="0.25">
      <c r="A1388" s="24" t="s">
        <v>61</v>
      </c>
      <c r="B1388" s="8" t="s">
        <v>1949</v>
      </c>
      <c r="C1388" s="8" t="s">
        <v>705</v>
      </c>
      <c r="D1388" s="24" t="s">
        <v>846</v>
      </c>
      <c r="E1388" s="24">
        <v>0</v>
      </c>
      <c r="F1388" s="24">
        <v>0</v>
      </c>
      <c r="G1388" s="24">
        <v>0</v>
      </c>
      <c r="H1388" s="24">
        <v>0</v>
      </c>
      <c r="I1388" s="24">
        <v>0</v>
      </c>
      <c r="J1388" s="24">
        <v>0</v>
      </c>
      <c r="K1388" s="24">
        <v>0</v>
      </c>
      <c r="L1388" s="24">
        <v>0</v>
      </c>
      <c r="M1388" s="24">
        <v>0</v>
      </c>
      <c r="N1388" s="24">
        <v>0</v>
      </c>
      <c r="O1388" s="24">
        <v>0</v>
      </c>
      <c r="P1388" s="24">
        <v>0</v>
      </c>
      <c r="Q1388" s="24">
        <v>0</v>
      </c>
      <c r="R1388" s="24">
        <f t="shared" si="64"/>
        <v>0</v>
      </c>
      <c r="S1388" s="24">
        <f t="shared" si="65"/>
        <v>0</v>
      </c>
      <c r="T1388" s="24">
        <f t="shared" si="66"/>
        <v>1</v>
      </c>
    </row>
    <row r="1389" spans="1:20" x14ac:dyDescent="0.25">
      <c r="A1389" s="24" t="s">
        <v>160</v>
      </c>
      <c r="B1389" s="8" t="s">
        <v>643</v>
      </c>
      <c r="C1389" s="8" t="s">
        <v>737</v>
      </c>
      <c r="D1389" s="24" t="s">
        <v>699</v>
      </c>
      <c r="E1389" s="24">
        <v>0</v>
      </c>
      <c r="F1389" s="24">
        <v>0</v>
      </c>
      <c r="G1389" s="24">
        <v>0</v>
      </c>
      <c r="H1389" s="24">
        <v>0</v>
      </c>
      <c r="I1389" s="24">
        <v>0</v>
      </c>
      <c r="J1389" s="24">
        <v>0</v>
      </c>
      <c r="K1389" s="24">
        <v>0</v>
      </c>
      <c r="L1389" s="24">
        <v>0</v>
      </c>
      <c r="M1389" s="24">
        <v>0</v>
      </c>
      <c r="N1389" s="24">
        <v>0</v>
      </c>
      <c r="O1389" s="24">
        <v>0</v>
      </c>
      <c r="P1389" s="24">
        <v>0</v>
      </c>
      <c r="Q1389" s="24">
        <v>0</v>
      </c>
      <c r="R1389" s="24">
        <f t="shared" si="64"/>
        <v>0</v>
      </c>
      <c r="S1389" s="24">
        <f t="shared" si="65"/>
        <v>0</v>
      </c>
      <c r="T1389" s="24">
        <f t="shared" si="66"/>
        <v>1</v>
      </c>
    </row>
    <row r="1390" spans="1:20" x14ac:dyDescent="0.25">
      <c r="A1390" s="24" t="s">
        <v>1114</v>
      </c>
      <c r="B1390" s="8" t="s">
        <v>621</v>
      </c>
      <c r="C1390" s="8" t="s">
        <v>732</v>
      </c>
      <c r="D1390" s="24" t="s">
        <v>714</v>
      </c>
      <c r="E1390" s="24">
        <v>0</v>
      </c>
      <c r="F1390" s="24">
        <v>0</v>
      </c>
      <c r="G1390" s="24">
        <v>0</v>
      </c>
      <c r="H1390" s="24">
        <v>0</v>
      </c>
      <c r="I1390" s="24">
        <v>0</v>
      </c>
      <c r="J1390" s="24">
        <v>0</v>
      </c>
      <c r="K1390" s="24">
        <v>0</v>
      </c>
      <c r="L1390" s="24">
        <v>0</v>
      </c>
      <c r="M1390" s="24">
        <v>0</v>
      </c>
      <c r="N1390" s="24">
        <v>0</v>
      </c>
      <c r="O1390" s="24">
        <v>0</v>
      </c>
      <c r="P1390" s="24">
        <v>0</v>
      </c>
      <c r="Q1390" s="24">
        <v>0</v>
      </c>
      <c r="R1390" s="24">
        <f t="shared" si="64"/>
        <v>0</v>
      </c>
      <c r="S1390" s="24">
        <f t="shared" si="65"/>
        <v>0</v>
      </c>
      <c r="T1390" s="24">
        <f t="shared" si="66"/>
        <v>1</v>
      </c>
    </row>
    <row r="1391" spans="1:20" x14ac:dyDescent="0.25">
      <c r="A1391" s="24" t="s">
        <v>2423</v>
      </c>
      <c r="B1391" s="8" t="s">
        <v>486</v>
      </c>
      <c r="C1391" s="8" t="s">
        <v>705</v>
      </c>
      <c r="D1391" s="24" t="s">
        <v>720</v>
      </c>
      <c r="E1391" s="24">
        <v>0</v>
      </c>
      <c r="F1391" s="24">
        <v>0</v>
      </c>
      <c r="G1391" s="24">
        <v>0</v>
      </c>
      <c r="H1391" s="24">
        <v>0</v>
      </c>
      <c r="I1391" s="24">
        <v>0</v>
      </c>
      <c r="J1391" s="24">
        <v>0</v>
      </c>
      <c r="K1391" s="24">
        <v>0</v>
      </c>
      <c r="L1391" s="24">
        <v>0</v>
      </c>
      <c r="M1391" s="24">
        <v>0</v>
      </c>
      <c r="N1391" s="24">
        <v>0</v>
      </c>
      <c r="O1391" s="24">
        <v>0</v>
      </c>
      <c r="P1391" s="24">
        <v>0</v>
      </c>
      <c r="Q1391" s="24">
        <v>0</v>
      </c>
      <c r="R1391" s="24">
        <f t="shared" si="64"/>
        <v>0</v>
      </c>
      <c r="S1391" s="24">
        <f t="shared" si="65"/>
        <v>0</v>
      </c>
      <c r="T1391" s="24">
        <f t="shared" si="66"/>
        <v>1</v>
      </c>
    </row>
    <row r="1392" spans="1:20" x14ac:dyDescent="0.25">
      <c r="A1392" s="24" t="s">
        <v>138</v>
      </c>
      <c r="B1392" s="8" t="s">
        <v>2638</v>
      </c>
      <c r="C1392" s="8" t="s">
        <v>735</v>
      </c>
      <c r="D1392" s="24" t="s">
        <v>710</v>
      </c>
      <c r="E1392" s="24">
        <v>0</v>
      </c>
      <c r="F1392" s="24">
        <v>0</v>
      </c>
      <c r="G1392" s="24">
        <v>0</v>
      </c>
      <c r="H1392" s="24">
        <v>0</v>
      </c>
      <c r="I1392" s="24">
        <v>0</v>
      </c>
      <c r="J1392" s="24">
        <v>0</v>
      </c>
      <c r="K1392" s="24">
        <v>0</v>
      </c>
      <c r="L1392" s="24">
        <v>0</v>
      </c>
      <c r="M1392" s="24">
        <v>0</v>
      </c>
      <c r="N1392" s="24">
        <v>0</v>
      </c>
      <c r="O1392" s="24">
        <v>0</v>
      </c>
      <c r="P1392" s="24">
        <v>0</v>
      </c>
      <c r="Q1392" s="24">
        <v>0</v>
      </c>
      <c r="R1392" s="24">
        <f t="shared" si="64"/>
        <v>0</v>
      </c>
      <c r="S1392" s="24">
        <f t="shared" si="65"/>
        <v>0</v>
      </c>
      <c r="T1392" s="24">
        <f t="shared" si="66"/>
        <v>1</v>
      </c>
    </row>
    <row r="1393" spans="1:20" x14ac:dyDescent="0.25">
      <c r="A1393" s="24" t="s">
        <v>2207</v>
      </c>
      <c r="B1393" s="8" t="s">
        <v>120</v>
      </c>
      <c r="C1393" s="8" t="s">
        <v>731</v>
      </c>
      <c r="D1393" s="24" t="s">
        <v>723</v>
      </c>
      <c r="E1393" s="24">
        <v>0</v>
      </c>
      <c r="F1393" s="24">
        <v>0</v>
      </c>
      <c r="G1393" s="24">
        <v>0</v>
      </c>
      <c r="H1393" s="24">
        <v>0</v>
      </c>
      <c r="I1393" s="24">
        <v>0</v>
      </c>
      <c r="J1393" s="24">
        <v>0</v>
      </c>
      <c r="K1393" s="24">
        <v>0</v>
      </c>
      <c r="L1393" s="24">
        <v>0</v>
      </c>
      <c r="M1393" s="24">
        <v>0</v>
      </c>
      <c r="N1393" s="24">
        <v>0</v>
      </c>
      <c r="O1393" s="24">
        <v>0</v>
      </c>
      <c r="P1393" s="24">
        <v>0</v>
      </c>
      <c r="Q1393" s="24">
        <v>0</v>
      </c>
      <c r="R1393" s="24">
        <f t="shared" si="64"/>
        <v>0</v>
      </c>
      <c r="S1393" s="24">
        <f t="shared" si="65"/>
        <v>0</v>
      </c>
      <c r="T1393" s="24">
        <f t="shared" si="66"/>
        <v>1</v>
      </c>
    </row>
    <row r="1394" spans="1:20" x14ac:dyDescent="0.25">
      <c r="A1394" s="24" t="s">
        <v>2258</v>
      </c>
      <c r="B1394" s="8" t="s">
        <v>773</v>
      </c>
      <c r="C1394" s="8" t="s">
        <v>1</v>
      </c>
      <c r="D1394" s="24" t="s">
        <v>727</v>
      </c>
      <c r="E1394" s="24">
        <v>0</v>
      </c>
      <c r="F1394" s="24">
        <v>0</v>
      </c>
      <c r="G1394" s="24">
        <v>0</v>
      </c>
      <c r="H1394" s="24">
        <v>0</v>
      </c>
      <c r="I1394" s="24">
        <v>0</v>
      </c>
      <c r="J1394" s="24">
        <v>0</v>
      </c>
      <c r="K1394" s="24">
        <v>0</v>
      </c>
      <c r="L1394" s="24">
        <v>0</v>
      </c>
      <c r="M1394" s="24">
        <v>0</v>
      </c>
      <c r="N1394" s="24">
        <v>0</v>
      </c>
      <c r="O1394" s="24">
        <v>0</v>
      </c>
      <c r="P1394" s="24">
        <v>0</v>
      </c>
      <c r="Q1394" s="24">
        <v>0</v>
      </c>
      <c r="R1394" s="24">
        <f t="shared" si="64"/>
        <v>0</v>
      </c>
      <c r="S1394" s="24">
        <f t="shared" si="65"/>
        <v>0</v>
      </c>
      <c r="T1394" s="24">
        <f t="shared" si="66"/>
        <v>1</v>
      </c>
    </row>
    <row r="1395" spans="1:20" x14ac:dyDescent="0.25">
      <c r="A1395" s="24" t="s">
        <v>2639</v>
      </c>
      <c r="B1395" s="8" t="s">
        <v>2640</v>
      </c>
      <c r="C1395" s="8" t="s">
        <v>705</v>
      </c>
      <c r="D1395" s="24" t="s">
        <v>736</v>
      </c>
      <c r="E1395" s="24">
        <v>0</v>
      </c>
      <c r="F1395" s="24">
        <v>0</v>
      </c>
      <c r="G1395" s="24">
        <v>0</v>
      </c>
      <c r="H1395" s="24">
        <v>0</v>
      </c>
      <c r="I1395" s="24">
        <v>0</v>
      </c>
      <c r="J1395" s="24">
        <v>0</v>
      </c>
      <c r="K1395" s="24">
        <v>0</v>
      </c>
      <c r="L1395" s="24">
        <v>0</v>
      </c>
      <c r="M1395" s="24">
        <v>0</v>
      </c>
      <c r="N1395" s="24">
        <v>0</v>
      </c>
      <c r="O1395" s="24">
        <v>0</v>
      </c>
      <c r="P1395" s="24">
        <v>0</v>
      </c>
      <c r="Q1395" s="24">
        <v>0</v>
      </c>
      <c r="R1395" s="24">
        <f t="shared" si="64"/>
        <v>0</v>
      </c>
      <c r="S1395" s="24">
        <f t="shared" si="65"/>
        <v>0</v>
      </c>
      <c r="T1395" s="24">
        <f t="shared" si="66"/>
        <v>1</v>
      </c>
    </row>
    <row r="1396" spans="1:20" x14ac:dyDescent="0.25">
      <c r="A1396" s="24" t="s">
        <v>2641</v>
      </c>
      <c r="B1396" s="8" t="s">
        <v>884</v>
      </c>
      <c r="C1396" s="8" t="s">
        <v>705</v>
      </c>
      <c r="D1396" s="24" t="s">
        <v>723</v>
      </c>
      <c r="E1396" s="24">
        <v>0</v>
      </c>
      <c r="F1396" s="24">
        <v>0</v>
      </c>
      <c r="G1396" s="24">
        <v>0</v>
      </c>
      <c r="H1396" s="24">
        <v>0</v>
      </c>
      <c r="I1396" s="24">
        <v>0</v>
      </c>
      <c r="J1396" s="24">
        <v>0</v>
      </c>
      <c r="K1396" s="24">
        <v>0</v>
      </c>
      <c r="L1396" s="24">
        <v>0</v>
      </c>
      <c r="M1396" s="24">
        <v>0</v>
      </c>
      <c r="N1396" s="24">
        <v>0</v>
      </c>
      <c r="O1396" s="24">
        <v>0</v>
      </c>
      <c r="P1396" s="24">
        <v>0</v>
      </c>
      <c r="Q1396" s="24">
        <v>0</v>
      </c>
      <c r="R1396" s="24">
        <f t="shared" si="64"/>
        <v>0</v>
      </c>
      <c r="S1396" s="24">
        <f t="shared" si="65"/>
        <v>0</v>
      </c>
      <c r="T1396" s="24">
        <f t="shared" si="66"/>
        <v>1</v>
      </c>
    </row>
    <row r="1397" spans="1:20" x14ac:dyDescent="0.25">
      <c r="A1397" s="24" t="s">
        <v>2642</v>
      </c>
      <c r="B1397" s="8" t="s">
        <v>2643</v>
      </c>
      <c r="C1397" s="8" t="s">
        <v>732</v>
      </c>
      <c r="D1397" s="24" t="s">
        <v>711</v>
      </c>
      <c r="E1397" s="24">
        <v>0</v>
      </c>
      <c r="F1397" s="24">
        <v>0</v>
      </c>
      <c r="G1397" s="24">
        <v>0</v>
      </c>
      <c r="H1397" s="24">
        <v>0</v>
      </c>
      <c r="I1397" s="24">
        <v>0</v>
      </c>
      <c r="J1397" s="24">
        <v>0</v>
      </c>
      <c r="K1397" s="24">
        <v>0</v>
      </c>
      <c r="L1397" s="24">
        <v>0</v>
      </c>
      <c r="M1397" s="24">
        <v>0</v>
      </c>
      <c r="N1397" s="24">
        <v>0</v>
      </c>
      <c r="O1397" s="24">
        <v>0</v>
      </c>
      <c r="P1397" s="24">
        <v>0</v>
      </c>
      <c r="Q1397" s="24">
        <v>0</v>
      </c>
      <c r="R1397" s="24">
        <f t="shared" si="64"/>
        <v>0</v>
      </c>
      <c r="S1397" s="24">
        <f t="shared" si="65"/>
        <v>0</v>
      </c>
      <c r="T1397" s="24">
        <f t="shared" si="66"/>
        <v>1</v>
      </c>
    </row>
    <row r="1398" spans="1:20" x14ac:dyDescent="0.25">
      <c r="A1398" s="24" t="s">
        <v>188</v>
      </c>
      <c r="B1398" s="8" t="s">
        <v>2644</v>
      </c>
      <c r="C1398" s="8" t="s">
        <v>705</v>
      </c>
      <c r="D1398" s="24" t="s">
        <v>736</v>
      </c>
      <c r="E1398" s="24">
        <v>0</v>
      </c>
      <c r="F1398" s="24">
        <v>0</v>
      </c>
      <c r="G1398" s="24">
        <v>0</v>
      </c>
      <c r="H1398" s="24">
        <v>0</v>
      </c>
      <c r="I1398" s="24">
        <v>0</v>
      </c>
      <c r="J1398" s="24">
        <v>0</v>
      </c>
      <c r="K1398" s="24">
        <v>0</v>
      </c>
      <c r="L1398" s="24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f t="shared" si="64"/>
        <v>0</v>
      </c>
      <c r="S1398" s="24">
        <f t="shared" si="65"/>
        <v>0</v>
      </c>
      <c r="T1398" s="24">
        <f t="shared" si="66"/>
        <v>1</v>
      </c>
    </row>
    <row r="1399" spans="1:20" x14ac:dyDescent="0.25">
      <c r="A1399" s="24" t="s">
        <v>47</v>
      </c>
      <c r="B1399" s="8" t="s">
        <v>2645</v>
      </c>
      <c r="C1399" s="8" t="s">
        <v>731</v>
      </c>
      <c r="D1399" s="24" t="s">
        <v>708</v>
      </c>
      <c r="E1399" s="24">
        <v>0</v>
      </c>
      <c r="F1399" s="24">
        <v>0</v>
      </c>
      <c r="G1399" s="24">
        <v>0</v>
      </c>
      <c r="H1399" s="24">
        <v>0</v>
      </c>
      <c r="I1399" s="24">
        <v>0</v>
      </c>
      <c r="J1399" s="24">
        <v>0</v>
      </c>
      <c r="K1399" s="24">
        <v>0</v>
      </c>
      <c r="L1399" s="24">
        <v>0</v>
      </c>
      <c r="M1399" s="24">
        <v>0</v>
      </c>
      <c r="N1399" s="24">
        <v>0</v>
      </c>
      <c r="O1399" s="24">
        <v>0</v>
      </c>
      <c r="P1399" s="24">
        <v>0</v>
      </c>
      <c r="Q1399" s="24">
        <v>0</v>
      </c>
      <c r="R1399" s="24">
        <f t="shared" si="64"/>
        <v>0</v>
      </c>
      <c r="S1399" s="24">
        <f t="shared" si="65"/>
        <v>0</v>
      </c>
      <c r="T1399" s="24">
        <f t="shared" si="66"/>
        <v>1</v>
      </c>
    </row>
    <row r="1400" spans="1:20" x14ac:dyDescent="0.25">
      <c r="A1400" s="24" t="s">
        <v>1175</v>
      </c>
      <c r="B1400" s="8" t="s">
        <v>2646</v>
      </c>
      <c r="C1400" s="8" t="s">
        <v>732</v>
      </c>
      <c r="D1400" s="24" t="s">
        <v>703</v>
      </c>
      <c r="E1400" s="24">
        <v>0</v>
      </c>
      <c r="F1400" s="24">
        <v>0</v>
      </c>
      <c r="G1400" s="24">
        <v>0</v>
      </c>
      <c r="H1400" s="24">
        <v>0</v>
      </c>
      <c r="I1400" s="24">
        <v>0</v>
      </c>
      <c r="J1400" s="24">
        <v>0</v>
      </c>
      <c r="K1400" s="24">
        <v>0</v>
      </c>
      <c r="L1400" s="24">
        <v>0</v>
      </c>
      <c r="M1400" s="24">
        <v>0</v>
      </c>
      <c r="N1400" s="24">
        <v>0</v>
      </c>
      <c r="O1400" s="24">
        <v>0</v>
      </c>
      <c r="P1400" s="24">
        <v>0</v>
      </c>
      <c r="Q1400" s="24">
        <v>0</v>
      </c>
      <c r="R1400" s="24">
        <f t="shared" si="64"/>
        <v>0</v>
      </c>
      <c r="S1400" s="24">
        <f t="shared" si="65"/>
        <v>0</v>
      </c>
      <c r="T1400" s="24">
        <f t="shared" si="66"/>
        <v>1</v>
      </c>
    </row>
    <row r="1401" spans="1:20" x14ac:dyDescent="0.25">
      <c r="A1401" s="24" t="s">
        <v>148</v>
      </c>
      <c r="B1401" s="8" t="s">
        <v>2647</v>
      </c>
      <c r="C1401" s="8" t="s">
        <v>705</v>
      </c>
      <c r="D1401" s="24" t="s">
        <v>704</v>
      </c>
      <c r="E1401" s="24">
        <v>0</v>
      </c>
      <c r="F1401" s="24">
        <v>0</v>
      </c>
      <c r="G1401" s="24">
        <v>0</v>
      </c>
      <c r="H1401" s="24">
        <v>0</v>
      </c>
      <c r="I1401" s="24">
        <v>0</v>
      </c>
      <c r="J1401" s="24">
        <v>0</v>
      </c>
      <c r="K1401" s="24">
        <v>0</v>
      </c>
      <c r="L1401" s="24">
        <v>0</v>
      </c>
      <c r="M1401" s="24">
        <v>0</v>
      </c>
      <c r="N1401" s="24">
        <v>0</v>
      </c>
      <c r="O1401" s="24">
        <v>0</v>
      </c>
      <c r="P1401" s="24">
        <v>0</v>
      </c>
      <c r="Q1401" s="24">
        <v>0</v>
      </c>
      <c r="R1401" s="24">
        <f t="shared" si="64"/>
        <v>0</v>
      </c>
      <c r="S1401" s="24">
        <f t="shared" si="65"/>
        <v>0</v>
      </c>
      <c r="T1401" s="24">
        <f t="shared" si="66"/>
        <v>1</v>
      </c>
    </row>
    <row r="1402" spans="1:20" x14ac:dyDescent="0.25">
      <c r="A1402" s="24" t="s">
        <v>2115</v>
      </c>
      <c r="B1402" s="8" t="s">
        <v>1896</v>
      </c>
      <c r="C1402" s="8" t="s">
        <v>2035</v>
      </c>
      <c r="D1402" s="24" t="s">
        <v>715</v>
      </c>
      <c r="E1402" s="24">
        <v>0</v>
      </c>
      <c r="F1402" s="24">
        <v>0</v>
      </c>
      <c r="G1402" s="24">
        <v>0</v>
      </c>
      <c r="H1402" s="24">
        <v>0</v>
      </c>
      <c r="I1402" s="24">
        <v>0</v>
      </c>
      <c r="J1402" s="24">
        <v>0</v>
      </c>
      <c r="K1402" s="24">
        <v>0</v>
      </c>
      <c r="L1402" s="24">
        <v>0</v>
      </c>
      <c r="M1402" s="24">
        <v>0</v>
      </c>
      <c r="N1402" s="24">
        <v>0</v>
      </c>
      <c r="O1402" s="24">
        <v>0</v>
      </c>
      <c r="P1402" s="24">
        <v>0</v>
      </c>
      <c r="Q1402" s="24">
        <v>0</v>
      </c>
      <c r="R1402" s="24">
        <f t="shared" si="64"/>
        <v>0</v>
      </c>
      <c r="S1402" s="24">
        <f t="shared" si="65"/>
        <v>0</v>
      </c>
      <c r="T1402" s="24">
        <f t="shared" si="66"/>
        <v>1</v>
      </c>
    </row>
    <row r="1403" spans="1:20" x14ac:dyDescent="0.25">
      <c r="A1403" s="24" t="s">
        <v>1040</v>
      </c>
      <c r="B1403" s="8" t="s">
        <v>1625</v>
      </c>
      <c r="C1403" s="8" t="s">
        <v>2035</v>
      </c>
      <c r="D1403" s="24" t="s">
        <v>736</v>
      </c>
      <c r="E1403" s="24">
        <v>0</v>
      </c>
      <c r="F1403" s="24">
        <v>0</v>
      </c>
      <c r="G1403" s="24">
        <v>0</v>
      </c>
      <c r="H1403" s="24">
        <v>0</v>
      </c>
      <c r="I1403" s="24">
        <v>0</v>
      </c>
      <c r="J1403" s="24">
        <v>0</v>
      </c>
      <c r="K1403" s="24">
        <v>0</v>
      </c>
      <c r="L1403" s="24">
        <v>0</v>
      </c>
      <c r="M1403" s="24">
        <v>0</v>
      </c>
      <c r="N1403" s="24">
        <v>0</v>
      </c>
      <c r="O1403" s="24">
        <v>0</v>
      </c>
      <c r="P1403" s="24">
        <v>0</v>
      </c>
      <c r="Q1403" s="24">
        <v>0</v>
      </c>
      <c r="R1403" s="24">
        <f t="shared" si="64"/>
        <v>0</v>
      </c>
      <c r="S1403" s="24">
        <f t="shared" si="65"/>
        <v>0</v>
      </c>
      <c r="T1403" s="24">
        <f t="shared" si="66"/>
        <v>1</v>
      </c>
    </row>
    <row r="1404" spans="1:20" x14ac:dyDescent="0.25">
      <c r="A1404" s="24" t="s">
        <v>117</v>
      </c>
      <c r="B1404" s="8" t="s">
        <v>157</v>
      </c>
      <c r="C1404" s="8" t="s">
        <v>732</v>
      </c>
      <c r="D1404" s="24" t="s">
        <v>706</v>
      </c>
      <c r="E1404" s="24">
        <v>0</v>
      </c>
      <c r="F1404" s="24">
        <v>0</v>
      </c>
      <c r="G1404" s="24">
        <v>0</v>
      </c>
      <c r="H1404" s="24">
        <v>0</v>
      </c>
      <c r="I1404" s="24">
        <v>0</v>
      </c>
      <c r="J1404" s="24">
        <v>0</v>
      </c>
      <c r="K1404" s="24">
        <v>0</v>
      </c>
      <c r="L1404" s="24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f t="shared" si="64"/>
        <v>0</v>
      </c>
      <c r="S1404" s="24">
        <f t="shared" si="65"/>
        <v>0</v>
      </c>
      <c r="T1404" s="24">
        <f t="shared" si="66"/>
        <v>1</v>
      </c>
    </row>
    <row r="1405" spans="1:20" x14ac:dyDescent="0.25">
      <c r="A1405" s="24" t="s">
        <v>1626</v>
      </c>
      <c r="B1405" s="8" t="s">
        <v>1615</v>
      </c>
      <c r="C1405" s="8" t="s">
        <v>732</v>
      </c>
      <c r="D1405" s="24" t="s">
        <v>704</v>
      </c>
      <c r="E1405" s="24">
        <v>0</v>
      </c>
      <c r="F1405" s="24">
        <v>0</v>
      </c>
      <c r="G1405" s="24">
        <v>0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f t="shared" si="64"/>
        <v>0</v>
      </c>
      <c r="S1405" s="24">
        <f t="shared" si="65"/>
        <v>0</v>
      </c>
      <c r="T1405" s="24">
        <f t="shared" si="66"/>
        <v>1</v>
      </c>
    </row>
    <row r="1406" spans="1:20" x14ac:dyDescent="0.25">
      <c r="A1406" s="24" t="s">
        <v>67</v>
      </c>
      <c r="B1406" s="8" t="s">
        <v>1351</v>
      </c>
      <c r="C1406" s="8" t="s">
        <v>735</v>
      </c>
      <c r="D1406" s="24" t="s">
        <v>709</v>
      </c>
      <c r="E1406" s="24">
        <v>0</v>
      </c>
      <c r="F1406" s="24">
        <v>0</v>
      </c>
      <c r="G1406" s="24">
        <v>0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4">
        <v>0</v>
      </c>
      <c r="O1406" s="24">
        <v>0</v>
      </c>
      <c r="P1406" s="24">
        <v>0</v>
      </c>
      <c r="Q1406" s="24">
        <v>0</v>
      </c>
      <c r="R1406" s="24">
        <f t="shared" si="64"/>
        <v>0</v>
      </c>
      <c r="S1406" s="24">
        <f t="shared" si="65"/>
        <v>0</v>
      </c>
      <c r="T1406" s="24">
        <f t="shared" si="66"/>
        <v>1</v>
      </c>
    </row>
    <row r="1407" spans="1:20" x14ac:dyDescent="0.25">
      <c r="A1407" s="24" t="s">
        <v>2648</v>
      </c>
      <c r="B1407" s="8" t="s">
        <v>267</v>
      </c>
      <c r="C1407" s="8" t="s">
        <v>737</v>
      </c>
      <c r="D1407" s="24" t="s">
        <v>728</v>
      </c>
      <c r="E1407" s="24">
        <v>0</v>
      </c>
      <c r="F1407" s="24">
        <v>0</v>
      </c>
      <c r="G1407" s="24">
        <v>0</v>
      </c>
      <c r="H1407" s="24">
        <v>0</v>
      </c>
      <c r="I1407" s="24">
        <v>0</v>
      </c>
      <c r="J1407" s="24">
        <v>0</v>
      </c>
      <c r="K1407" s="24">
        <v>0</v>
      </c>
      <c r="L1407" s="24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f t="shared" si="64"/>
        <v>0</v>
      </c>
      <c r="S1407" s="24">
        <f t="shared" si="65"/>
        <v>0</v>
      </c>
      <c r="T1407" s="24">
        <f t="shared" si="66"/>
        <v>1</v>
      </c>
    </row>
    <row r="1408" spans="1:20" x14ac:dyDescent="0.25">
      <c r="A1408" s="24" t="s">
        <v>164</v>
      </c>
      <c r="B1408" s="8" t="s">
        <v>2457</v>
      </c>
      <c r="C1408" s="8" t="s">
        <v>1</v>
      </c>
      <c r="D1408" s="24" t="s">
        <v>736</v>
      </c>
      <c r="E1408" s="24">
        <v>0</v>
      </c>
      <c r="F1408" s="24">
        <v>0</v>
      </c>
      <c r="G1408" s="24">
        <v>0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f t="shared" si="64"/>
        <v>0</v>
      </c>
      <c r="S1408" s="24">
        <f t="shared" si="65"/>
        <v>0</v>
      </c>
      <c r="T1408" s="24">
        <f t="shared" si="66"/>
        <v>1</v>
      </c>
    </row>
    <row r="1409" spans="1:20" x14ac:dyDescent="0.25">
      <c r="A1409" s="24" t="s">
        <v>91</v>
      </c>
      <c r="B1409" s="8" t="s">
        <v>2649</v>
      </c>
      <c r="C1409" s="8" t="s">
        <v>3</v>
      </c>
      <c r="D1409" s="24" t="s">
        <v>714</v>
      </c>
      <c r="E1409" s="24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f t="shared" si="64"/>
        <v>0</v>
      </c>
      <c r="S1409" s="24">
        <f t="shared" si="65"/>
        <v>0</v>
      </c>
      <c r="T1409" s="24">
        <f t="shared" si="66"/>
        <v>1</v>
      </c>
    </row>
    <row r="1410" spans="1:20" x14ac:dyDescent="0.25">
      <c r="A1410" s="24" t="s">
        <v>121</v>
      </c>
      <c r="B1410" s="8" t="s">
        <v>2650</v>
      </c>
      <c r="C1410" s="8" t="s">
        <v>705</v>
      </c>
      <c r="D1410" s="24" t="s">
        <v>719</v>
      </c>
      <c r="E1410" s="24">
        <v>0</v>
      </c>
      <c r="F1410" s="24">
        <v>0</v>
      </c>
      <c r="G1410" s="24">
        <v>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4">
        <v>0</v>
      </c>
      <c r="O1410" s="24">
        <v>0</v>
      </c>
      <c r="P1410" s="24">
        <v>0</v>
      </c>
      <c r="Q1410" s="24">
        <v>0</v>
      </c>
      <c r="R1410" s="24">
        <f t="shared" si="64"/>
        <v>0</v>
      </c>
      <c r="S1410" s="24">
        <f t="shared" si="65"/>
        <v>0</v>
      </c>
      <c r="T1410" s="24">
        <f t="shared" si="66"/>
        <v>1</v>
      </c>
    </row>
    <row r="1411" spans="1:20" x14ac:dyDescent="0.25">
      <c r="A1411" s="24" t="s">
        <v>70</v>
      </c>
      <c r="B1411" s="8" t="s">
        <v>1384</v>
      </c>
      <c r="C1411" s="8" t="s">
        <v>731</v>
      </c>
      <c r="D1411" s="24" t="s">
        <v>711</v>
      </c>
      <c r="E1411" s="24">
        <v>0</v>
      </c>
      <c r="F1411" s="24">
        <v>0</v>
      </c>
      <c r="G1411" s="24">
        <v>0</v>
      </c>
      <c r="H1411" s="24">
        <v>0</v>
      </c>
      <c r="I1411" s="24">
        <v>0</v>
      </c>
      <c r="J1411" s="24">
        <v>0</v>
      </c>
      <c r="K1411" s="24">
        <v>0</v>
      </c>
      <c r="L1411" s="24">
        <v>0</v>
      </c>
      <c r="M1411" s="24">
        <v>0</v>
      </c>
      <c r="N1411" s="24">
        <v>0</v>
      </c>
      <c r="O1411" s="24">
        <v>0</v>
      </c>
      <c r="P1411" s="24">
        <v>0</v>
      </c>
      <c r="Q1411" s="24">
        <v>0</v>
      </c>
      <c r="R1411" s="24">
        <f t="shared" ref="R1411:R1474" si="67">Q1411/16.875</f>
        <v>0</v>
      </c>
      <c r="S1411" s="24">
        <f t="shared" ref="S1411:S1474" si="68">IF(Q1411&gt;= 500,R1411*1.1,IF( Q1411&gt; 400,R1411,IF(Q1411&gt;300,R1411*0.9,IF(Q1411&gt;200,R1411*0.8,IF(Q1411&gt;100,R1411*0.7,R1411*0.6)))))</f>
        <v>0</v>
      </c>
      <c r="T1411" s="24">
        <f t="shared" ref="T1411:T1474" si="69">IF(S1411 &lt; 1.5,1,S1411)</f>
        <v>1</v>
      </c>
    </row>
    <row r="1412" spans="1:20" x14ac:dyDescent="0.25">
      <c r="A1412" s="24" t="s">
        <v>1587</v>
      </c>
      <c r="B1412" s="8" t="s">
        <v>2651</v>
      </c>
      <c r="C1412" s="8" t="s">
        <v>705</v>
      </c>
      <c r="D1412" s="24" t="s">
        <v>709</v>
      </c>
      <c r="E1412" s="24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f t="shared" si="67"/>
        <v>0</v>
      </c>
      <c r="S1412" s="24">
        <f t="shared" si="68"/>
        <v>0</v>
      </c>
      <c r="T1412" s="24">
        <f t="shared" si="69"/>
        <v>1</v>
      </c>
    </row>
    <row r="1413" spans="1:20" x14ac:dyDescent="0.25">
      <c r="A1413" s="24" t="s">
        <v>1099</v>
      </c>
      <c r="B1413" s="8" t="s">
        <v>2652</v>
      </c>
      <c r="C1413" s="8" t="s">
        <v>2035</v>
      </c>
      <c r="D1413" s="24" t="s">
        <v>704</v>
      </c>
      <c r="E1413" s="24">
        <v>0</v>
      </c>
      <c r="F1413" s="24">
        <v>0</v>
      </c>
      <c r="G1413" s="24">
        <v>0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f t="shared" si="67"/>
        <v>0</v>
      </c>
      <c r="S1413" s="24">
        <f t="shared" si="68"/>
        <v>0</v>
      </c>
      <c r="T1413" s="24">
        <f t="shared" si="69"/>
        <v>1</v>
      </c>
    </row>
    <row r="1414" spans="1:20" x14ac:dyDescent="0.25">
      <c r="A1414" s="24" t="s">
        <v>167</v>
      </c>
      <c r="B1414" s="8" t="s">
        <v>2653</v>
      </c>
      <c r="C1414" s="8" t="s">
        <v>1</v>
      </c>
      <c r="D1414" s="24" t="s">
        <v>710</v>
      </c>
      <c r="E1414" s="24">
        <v>0</v>
      </c>
      <c r="F1414" s="24">
        <v>0</v>
      </c>
      <c r="G1414" s="24">
        <v>0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4">
        <v>0</v>
      </c>
      <c r="O1414" s="24">
        <v>0</v>
      </c>
      <c r="P1414" s="24">
        <v>0</v>
      </c>
      <c r="Q1414" s="24">
        <v>0</v>
      </c>
      <c r="R1414" s="24">
        <f t="shared" si="67"/>
        <v>0</v>
      </c>
      <c r="S1414" s="24">
        <f t="shared" si="68"/>
        <v>0</v>
      </c>
      <c r="T1414" s="24">
        <f t="shared" si="69"/>
        <v>1</v>
      </c>
    </row>
    <row r="1415" spans="1:20" x14ac:dyDescent="0.25">
      <c r="A1415" s="24" t="s">
        <v>744</v>
      </c>
      <c r="B1415" s="8" t="s">
        <v>377</v>
      </c>
      <c r="C1415" s="8" t="s">
        <v>705</v>
      </c>
      <c r="D1415" s="24" t="s">
        <v>728</v>
      </c>
      <c r="E1415" s="24">
        <v>0</v>
      </c>
      <c r="F1415" s="24">
        <v>0</v>
      </c>
      <c r="G1415" s="24">
        <v>0</v>
      </c>
      <c r="H1415" s="24">
        <v>0</v>
      </c>
      <c r="I1415" s="24">
        <v>0</v>
      </c>
      <c r="J1415" s="24">
        <v>0</v>
      </c>
      <c r="K1415" s="24">
        <v>0</v>
      </c>
      <c r="L1415" s="24">
        <v>0</v>
      </c>
      <c r="M1415" s="24">
        <v>0</v>
      </c>
      <c r="N1415" s="24">
        <v>0</v>
      </c>
      <c r="O1415" s="24">
        <v>0</v>
      </c>
      <c r="P1415" s="24">
        <v>0</v>
      </c>
      <c r="Q1415" s="24">
        <v>0</v>
      </c>
      <c r="R1415" s="24">
        <f t="shared" si="67"/>
        <v>0</v>
      </c>
      <c r="S1415" s="24">
        <f t="shared" si="68"/>
        <v>0</v>
      </c>
      <c r="T1415" s="24">
        <f t="shared" si="69"/>
        <v>1</v>
      </c>
    </row>
    <row r="1416" spans="1:20" x14ac:dyDescent="0.25">
      <c r="A1416" s="24" t="s">
        <v>2654</v>
      </c>
      <c r="B1416" s="8" t="s">
        <v>66</v>
      </c>
      <c r="C1416" s="8" t="s">
        <v>705</v>
      </c>
      <c r="D1416" s="24" t="s">
        <v>723</v>
      </c>
      <c r="E1416" s="24">
        <v>0</v>
      </c>
      <c r="F1416" s="24">
        <v>0</v>
      </c>
      <c r="G1416" s="24">
        <v>0</v>
      </c>
      <c r="H1416" s="24">
        <v>0</v>
      </c>
      <c r="I1416" s="24">
        <v>0</v>
      </c>
      <c r="J1416" s="24">
        <v>0</v>
      </c>
      <c r="K1416" s="24">
        <v>0</v>
      </c>
      <c r="L1416" s="24">
        <v>0</v>
      </c>
      <c r="M1416" s="24">
        <v>0</v>
      </c>
      <c r="N1416" s="24">
        <v>0</v>
      </c>
      <c r="O1416" s="24">
        <v>0</v>
      </c>
      <c r="P1416" s="24">
        <v>0</v>
      </c>
      <c r="Q1416" s="24">
        <v>0</v>
      </c>
      <c r="R1416" s="24">
        <f t="shared" si="67"/>
        <v>0</v>
      </c>
      <c r="S1416" s="24">
        <f t="shared" si="68"/>
        <v>0</v>
      </c>
      <c r="T1416" s="24">
        <f t="shared" si="69"/>
        <v>1</v>
      </c>
    </row>
    <row r="1417" spans="1:20" x14ac:dyDescent="0.25">
      <c r="A1417" s="24" t="s">
        <v>2655</v>
      </c>
      <c r="B1417" s="8" t="s">
        <v>2656</v>
      </c>
      <c r="C1417" s="8" t="s">
        <v>3</v>
      </c>
      <c r="D1417" s="24" t="s">
        <v>728</v>
      </c>
      <c r="E1417" s="24">
        <v>0</v>
      </c>
      <c r="F1417" s="24">
        <v>0</v>
      </c>
      <c r="G1417" s="24">
        <v>0</v>
      </c>
      <c r="H1417" s="24">
        <v>0</v>
      </c>
      <c r="I1417" s="24">
        <v>0</v>
      </c>
      <c r="J1417" s="24">
        <v>0</v>
      </c>
      <c r="K1417" s="24">
        <v>0</v>
      </c>
      <c r="L1417" s="24">
        <v>0</v>
      </c>
      <c r="M1417" s="24">
        <v>0</v>
      </c>
      <c r="N1417" s="24">
        <v>0</v>
      </c>
      <c r="O1417" s="24">
        <v>0</v>
      </c>
      <c r="P1417" s="24">
        <v>0</v>
      </c>
      <c r="Q1417" s="24">
        <v>0</v>
      </c>
      <c r="R1417" s="24">
        <f t="shared" si="67"/>
        <v>0</v>
      </c>
      <c r="S1417" s="24">
        <f t="shared" si="68"/>
        <v>0</v>
      </c>
      <c r="T1417" s="24">
        <f t="shared" si="69"/>
        <v>1</v>
      </c>
    </row>
    <row r="1418" spans="1:20" x14ac:dyDescent="0.25">
      <c r="A1418" s="24" t="s">
        <v>230</v>
      </c>
      <c r="B1418" s="8" t="s">
        <v>92</v>
      </c>
      <c r="C1418" s="8" t="s">
        <v>735</v>
      </c>
      <c r="D1418" s="24" t="s">
        <v>717</v>
      </c>
      <c r="E1418" s="24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f t="shared" si="67"/>
        <v>0</v>
      </c>
      <c r="S1418" s="24">
        <f t="shared" si="68"/>
        <v>0</v>
      </c>
      <c r="T1418" s="24">
        <f t="shared" si="69"/>
        <v>1</v>
      </c>
    </row>
    <row r="1419" spans="1:20" x14ac:dyDescent="0.25">
      <c r="A1419" s="24" t="s">
        <v>437</v>
      </c>
      <c r="B1419" s="8" t="s">
        <v>436</v>
      </c>
      <c r="C1419" s="8" t="s">
        <v>735</v>
      </c>
      <c r="D1419" s="24" t="s">
        <v>716</v>
      </c>
      <c r="E1419" s="24">
        <v>0</v>
      </c>
      <c r="F1419" s="24">
        <v>0</v>
      </c>
      <c r="G1419" s="24">
        <v>0</v>
      </c>
      <c r="H1419" s="24">
        <v>0</v>
      </c>
      <c r="I1419" s="24">
        <v>0</v>
      </c>
      <c r="J1419" s="24">
        <v>0</v>
      </c>
      <c r="K1419" s="24">
        <v>0</v>
      </c>
      <c r="L1419" s="24">
        <v>0</v>
      </c>
      <c r="M1419" s="24">
        <v>0</v>
      </c>
      <c r="N1419" s="24">
        <v>0</v>
      </c>
      <c r="O1419" s="24">
        <v>0</v>
      </c>
      <c r="P1419" s="24">
        <v>0</v>
      </c>
      <c r="Q1419" s="24">
        <v>0</v>
      </c>
      <c r="R1419" s="24">
        <f t="shared" si="67"/>
        <v>0</v>
      </c>
      <c r="S1419" s="24">
        <f t="shared" si="68"/>
        <v>0</v>
      </c>
      <c r="T1419" s="24">
        <f t="shared" si="69"/>
        <v>1</v>
      </c>
    </row>
    <row r="1420" spans="1:20" x14ac:dyDescent="0.25">
      <c r="A1420" s="24" t="s">
        <v>1592</v>
      </c>
      <c r="B1420" s="8" t="s">
        <v>1622</v>
      </c>
      <c r="C1420" s="8" t="s">
        <v>705</v>
      </c>
      <c r="D1420" s="24" t="s">
        <v>704</v>
      </c>
      <c r="E1420" s="24">
        <v>0</v>
      </c>
      <c r="F1420" s="24">
        <v>0</v>
      </c>
      <c r="G1420" s="24">
        <v>0</v>
      </c>
      <c r="H1420" s="24">
        <v>0</v>
      </c>
      <c r="I1420" s="24">
        <v>0</v>
      </c>
      <c r="J1420" s="24">
        <v>0</v>
      </c>
      <c r="K1420" s="24">
        <v>0</v>
      </c>
      <c r="L1420" s="24">
        <v>0</v>
      </c>
      <c r="M1420" s="24">
        <v>0</v>
      </c>
      <c r="N1420" s="24">
        <v>0</v>
      </c>
      <c r="O1420" s="24">
        <v>0</v>
      </c>
      <c r="P1420" s="24">
        <v>0</v>
      </c>
      <c r="Q1420" s="24">
        <v>0</v>
      </c>
      <c r="R1420" s="24">
        <f t="shared" si="67"/>
        <v>0</v>
      </c>
      <c r="S1420" s="24">
        <f t="shared" si="68"/>
        <v>0</v>
      </c>
      <c r="T1420" s="24">
        <f t="shared" si="69"/>
        <v>1</v>
      </c>
    </row>
    <row r="1421" spans="1:20" x14ac:dyDescent="0.25">
      <c r="A1421" s="24" t="s">
        <v>2657</v>
      </c>
      <c r="B1421" s="8" t="s">
        <v>2658</v>
      </c>
      <c r="C1421" s="8" t="s">
        <v>2035</v>
      </c>
      <c r="D1421" s="24" t="s">
        <v>699</v>
      </c>
      <c r="E1421" s="24">
        <v>0</v>
      </c>
      <c r="F1421" s="24">
        <v>0</v>
      </c>
      <c r="G1421" s="24">
        <v>0</v>
      </c>
      <c r="H1421" s="24">
        <v>0</v>
      </c>
      <c r="I1421" s="24">
        <v>0</v>
      </c>
      <c r="J1421" s="24">
        <v>0</v>
      </c>
      <c r="K1421" s="24">
        <v>0</v>
      </c>
      <c r="L1421" s="24">
        <v>0</v>
      </c>
      <c r="M1421" s="24">
        <v>0</v>
      </c>
      <c r="N1421" s="24">
        <v>0</v>
      </c>
      <c r="O1421" s="24">
        <v>0</v>
      </c>
      <c r="P1421" s="24">
        <v>0</v>
      </c>
      <c r="Q1421" s="24">
        <v>0</v>
      </c>
      <c r="R1421" s="24">
        <f t="shared" si="67"/>
        <v>0</v>
      </c>
      <c r="S1421" s="24">
        <f t="shared" si="68"/>
        <v>0</v>
      </c>
      <c r="T1421" s="24">
        <f t="shared" si="69"/>
        <v>1</v>
      </c>
    </row>
    <row r="1422" spans="1:20" x14ac:dyDescent="0.25">
      <c r="A1422" s="24" t="s">
        <v>2659</v>
      </c>
      <c r="B1422" s="8" t="s">
        <v>2338</v>
      </c>
      <c r="C1422" s="8" t="s">
        <v>731</v>
      </c>
      <c r="D1422" s="24" t="s">
        <v>706</v>
      </c>
      <c r="E1422" s="24">
        <v>0</v>
      </c>
      <c r="F1422" s="24">
        <v>0</v>
      </c>
      <c r="G1422" s="24">
        <v>0</v>
      </c>
      <c r="H1422" s="24">
        <v>0</v>
      </c>
      <c r="I1422" s="24">
        <v>0</v>
      </c>
      <c r="J1422" s="24">
        <v>0</v>
      </c>
      <c r="K1422" s="24">
        <v>0</v>
      </c>
      <c r="L1422" s="24">
        <v>0</v>
      </c>
      <c r="M1422" s="24">
        <v>0</v>
      </c>
      <c r="N1422" s="24">
        <v>0</v>
      </c>
      <c r="O1422" s="24">
        <v>0</v>
      </c>
      <c r="P1422" s="24">
        <v>0</v>
      </c>
      <c r="Q1422" s="24">
        <v>0</v>
      </c>
      <c r="R1422" s="24">
        <f t="shared" si="67"/>
        <v>0</v>
      </c>
      <c r="S1422" s="24">
        <f t="shared" si="68"/>
        <v>0</v>
      </c>
      <c r="T1422" s="24">
        <f t="shared" si="69"/>
        <v>1</v>
      </c>
    </row>
    <row r="1423" spans="1:20" x14ac:dyDescent="0.25">
      <c r="A1423" s="24" t="s">
        <v>148</v>
      </c>
      <c r="B1423" s="8" t="s">
        <v>2660</v>
      </c>
      <c r="C1423" s="8" t="s">
        <v>705</v>
      </c>
      <c r="D1423" s="24" t="s">
        <v>702</v>
      </c>
      <c r="E1423" s="24">
        <v>0</v>
      </c>
      <c r="F1423" s="24">
        <v>0</v>
      </c>
      <c r="G1423" s="24">
        <v>0</v>
      </c>
      <c r="H1423" s="24">
        <v>0</v>
      </c>
      <c r="I1423" s="24">
        <v>0</v>
      </c>
      <c r="J1423" s="24">
        <v>0</v>
      </c>
      <c r="K1423" s="24">
        <v>0</v>
      </c>
      <c r="L1423" s="24">
        <v>0</v>
      </c>
      <c r="M1423" s="24">
        <v>0</v>
      </c>
      <c r="N1423" s="24">
        <v>0</v>
      </c>
      <c r="O1423" s="24">
        <v>0</v>
      </c>
      <c r="P1423" s="24">
        <v>0</v>
      </c>
      <c r="Q1423" s="24">
        <v>0</v>
      </c>
      <c r="R1423" s="24">
        <f t="shared" si="67"/>
        <v>0</v>
      </c>
      <c r="S1423" s="24">
        <f t="shared" si="68"/>
        <v>0</v>
      </c>
      <c r="T1423" s="24">
        <f t="shared" si="69"/>
        <v>1</v>
      </c>
    </row>
    <row r="1424" spans="1:20" x14ac:dyDescent="0.25">
      <c r="A1424" s="24" t="s">
        <v>83</v>
      </c>
      <c r="B1424" s="8" t="s">
        <v>603</v>
      </c>
      <c r="C1424" s="8" t="s">
        <v>705</v>
      </c>
      <c r="D1424" s="24" t="s">
        <v>719</v>
      </c>
      <c r="E1424" s="24">
        <v>0</v>
      </c>
      <c r="F1424" s="24">
        <v>0</v>
      </c>
      <c r="G1424" s="24">
        <v>0</v>
      </c>
      <c r="H1424" s="24">
        <v>0</v>
      </c>
      <c r="I1424" s="24">
        <v>0</v>
      </c>
      <c r="J1424" s="24">
        <v>0</v>
      </c>
      <c r="K1424" s="24">
        <v>0</v>
      </c>
      <c r="L1424" s="24">
        <v>0</v>
      </c>
      <c r="M1424" s="24">
        <v>0</v>
      </c>
      <c r="N1424" s="24">
        <v>0</v>
      </c>
      <c r="O1424" s="24">
        <v>0</v>
      </c>
      <c r="P1424" s="24">
        <v>0</v>
      </c>
      <c r="Q1424" s="24">
        <v>0</v>
      </c>
      <c r="R1424" s="24">
        <f t="shared" si="67"/>
        <v>0</v>
      </c>
      <c r="S1424" s="24">
        <f t="shared" si="68"/>
        <v>0</v>
      </c>
      <c r="T1424" s="24">
        <f t="shared" si="69"/>
        <v>1</v>
      </c>
    </row>
    <row r="1425" spans="1:20" x14ac:dyDescent="0.25">
      <c r="A1425" s="24" t="s">
        <v>175</v>
      </c>
      <c r="B1425" s="8" t="s">
        <v>570</v>
      </c>
      <c r="C1425" s="8" t="s">
        <v>705</v>
      </c>
      <c r="D1425" s="24" t="s">
        <v>712</v>
      </c>
      <c r="E1425" s="24">
        <v>0</v>
      </c>
      <c r="F1425" s="24">
        <v>0</v>
      </c>
      <c r="G1425" s="24">
        <v>0</v>
      </c>
      <c r="H1425" s="24">
        <v>0</v>
      </c>
      <c r="I1425" s="24">
        <v>0</v>
      </c>
      <c r="J1425" s="24">
        <v>0</v>
      </c>
      <c r="K1425" s="24">
        <v>0</v>
      </c>
      <c r="L1425" s="24">
        <v>0</v>
      </c>
      <c r="M1425" s="24">
        <v>0</v>
      </c>
      <c r="N1425" s="24">
        <v>0</v>
      </c>
      <c r="O1425" s="24">
        <v>0</v>
      </c>
      <c r="P1425" s="24">
        <v>0</v>
      </c>
      <c r="Q1425" s="24">
        <v>0</v>
      </c>
      <c r="R1425" s="24">
        <f t="shared" si="67"/>
        <v>0</v>
      </c>
      <c r="S1425" s="24">
        <f t="shared" si="68"/>
        <v>0</v>
      </c>
      <c r="T1425" s="24">
        <f t="shared" si="69"/>
        <v>1</v>
      </c>
    </row>
    <row r="1426" spans="1:20" x14ac:dyDescent="0.25">
      <c r="A1426" s="24" t="s">
        <v>2661</v>
      </c>
      <c r="B1426" s="8" t="s">
        <v>2662</v>
      </c>
      <c r="C1426" s="8" t="s">
        <v>705</v>
      </c>
      <c r="D1426" s="24" t="s">
        <v>728</v>
      </c>
      <c r="E1426" s="24">
        <v>0</v>
      </c>
      <c r="F1426" s="24">
        <v>0</v>
      </c>
      <c r="G1426" s="24">
        <v>0</v>
      </c>
      <c r="H1426" s="24">
        <v>0</v>
      </c>
      <c r="I1426" s="24">
        <v>0</v>
      </c>
      <c r="J1426" s="24">
        <v>0</v>
      </c>
      <c r="K1426" s="24">
        <v>0</v>
      </c>
      <c r="L1426" s="24">
        <v>0</v>
      </c>
      <c r="M1426" s="24">
        <v>0</v>
      </c>
      <c r="N1426" s="24">
        <v>0</v>
      </c>
      <c r="O1426" s="24">
        <v>0</v>
      </c>
      <c r="P1426" s="24">
        <v>0</v>
      </c>
      <c r="Q1426" s="24">
        <v>0</v>
      </c>
      <c r="R1426" s="24">
        <f t="shared" si="67"/>
        <v>0</v>
      </c>
      <c r="S1426" s="24">
        <f t="shared" si="68"/>
        <v>0</v>
      </c>
      <c r="T1426" s="24">
        <f t="shared" si="69"/>
        <v>1</v>
      </c>
    </row>
    <row r="1427" spans="1:20" x14ac:dyDescent="0.25">
      <c r="A1427" s="24" t="s">
        <v>323</v>
      </c>
      <c r="B1427" s="8" t="s">
        <v>315</v>
      </c>
      <c r="C1427" s="8" t="s">
        <v>705</v>
      </c>
      <c r="D1427" s="24" t="s">
        <v>725</v>
      </c>
      <c r="E1427" s="24">
        <v>0</v>
      </c>
      <c r="F1427" s="24">
        <v>0</v>
      </c>
      <c r="G1427" s="24">
        <v>0</v>
      </c>
      <c r="H1427" s="24">
        <v>0</v>
      </c>
      <c r="I1427" s="24">
        <v>0</v>
      </c>
      <c r="J1427" s="24">
        <v>0</v>
      </c>
      <c r="K1427" s="24">
        <v>0</v>
      </c>
      <c r="L1427" s="24">
        <v>0</v>
      </c>
      <c r="M1427" s="24">
        <v>0</v>
      </c>
      <c r="N1427" s="24">
        <v>0</v>
      </c>
      <c r="O1427" s="24">
        <v>0</v>
      </c>
      <c r="P1427" s="24">
        <v>0</v>
      </c>
      <c r="Q1427" s="24">
        <v>0</v>
      </c>
      <c r="R1427" s="24">
        <f t="shared" si="67"/>
        <v>0</v>
      </c>
      <c r="S1427" s="24">
        <f t="shared" si="68"/>
        <v>0</v>
      </c>
      <c r="T1427" s="24">
        <f t="shared" si="69"/>
        <v>1</v>
      </c>
    </row>
    <row r="1428" spans="1:20" x14ac:dyDescent="0.25">
      <c r="A1428" s="24" t="s">
        <v>1263</v>
      </c>
      <c r="B1428" s="8" t="s">
        <v>2663</v>
      </c>
      <c r="C1428" s="8" t="s">
        <v>732</v>
      </c>
      <c r="D1428" s="24" t="s">
        <v>727</v>
      </c>
      <c r="E1428" s="24">
        <v>0</v>
      </c>
      <c r="F1428" s="24">
        <v>0</v>
      </c>
      <c r="G1428" s="24">
        <v>0</v>
      </c>
      <c r="H1428" s="24">
        <v>0</v>
      </c>
      <c r="I1428" s="24">
        <v>0</v>
      </c>
      <c r="J1428" s="24">
        <v>0</v>
      </c>
      <c r="K1428" s="24">
        <v>0</v>
      </c>
      <c r="L1428" s="24">
        <v>0</v>
      </c>
      <c r="M1428" s="24">
        <v>0</v>
      </c>
      <c r="N1428" s="24">
        <v>0</v>
      </c>
      <c r="O1428" s="24">
        <v>0</v>
      </c>
      <c r="P1428" s="24">
        <v>0</v>
      </c>
      <c r="Q1428" s="24">
        <v>0</v>
      </c>
      <c r="R1428" s="24">
        <f t="shared" si="67"/>
        <v>0</v>
      </c>
      <c r="S1428" s="24">
        <f t="shared" si="68"/>
        <v>0</v>
      </c>
      <c r="T1428" s="24">
        <f t="shared" si="69"/>
        <v>1</v>
      </c>
    </row>
    <row r="1429" spans="1:20" x14ac:dyDescent="0.25">
      <c r="A1429" s="24" t="s">
        <v>753</v>
      </c>
      <c r="B1429" s="8" t="s">
        <v>2664</v>
      </c>
      <c r="C1429" s="8" t="s">
        <v>731</v>
      </c>
      <c r="D1429" s="24" t="s">
        <v>721</v>
      </c>
      <c r="E1429" s="24">
        <v>0</v>
      </c>
      <c r="F1429" s="24">
        <v>0</v>
      </c>
      <c r="G1429" s="24">
        <v>0</v>
      </c>
      <c r="H1429" s="24">
        <v>0</v>
      </c>
      <c r="I1429" s="24">
        <v>0</v>
      </c>
      <c r="J1429" s="24">
        <v>0</v>
      </c>
      <c r="K1429" s="24">
        <v>0</v>
      </c>
      <c r="L1429" s="24">
        <v>0</v>
      </c>
      <c r="M1429" s="24">
        <v>0</v>
      </c>
      <c r="N1429" s="24">
        <v>0</v>
      </c>
      <c r="O1429" s="24">
        <v>0</v>
      </c>
      <c r="P1429" s="24">
        <v>0</v>
      </c>
      <c r="Q1429" s="24">
        <v>0</v>
      </c>
      <c r="R1429" s="24">
        <f t="shared" si="67"/>
        <v>0</v>
      </c>
      <c r="S1429" s="24">
        <f t="shared" si="68"/>
        <v>0</v>
      </c>
      <c r="T1429" s="24">
        <f t="shared" si="69"/>
        <v>1</v>
      </c>
    </row>
    <row r="1430" spans="1:20" x14ac:dyDescent="0.25">
      <c r="A1430" s="24" t="s">
        <v>422</v>
      </c>
      <c r="B1430" s="8" t="s">
        <v>150</v>
      </c>
      <c r="C1430" s="8" t="s">
        <v>1</v>
      </c>
      <c r="D1430" s="24" t="s">
        <v>733</v>
      </c>
      <c r="E1430" s="24">
        <v>0</v>
      </c>
      <c r="F1430" s="24">
        <v>0</v>
      </c>
      <c r="G1430" s="24">
        <v>0</v>
      </c>
      <c r="H1430" s="24">
        <v>0</v>
      </c>
      <c r="I1430" s="24">
        <v>0</v>
      </c>
      <c r="J1430" s="24">
        <v>0</v>
      </c>
      <c r="K1430" s="24">
        <v>0</v>
      </c>
      <c r="L1430" s="24">
        <v>0</v>
      </c>
      <c r="M1430" s="24">
        <v>0</v>
      </c>
      <c r="N1430" s="24">
        <v>0</v>
      </c>
      <c r="O1430" s="24">
        <v>0</v>
      </c>
      <c r="P1430" s="24">
        <v>0</v>
      </c>
      <c r="Q1430" s="24">
        <v>0</v>
      </c>
      <c r="R1430" s="24">
        <f t="shared" si="67"/>
        <v>0</v>
      </c>
      <c r="S1430" s="24">
        <f t="shared" si="68"/>
        <v>0</v>
      </c>
      <c r="T1430" s="24">
        <f t="shared" si="69"/>
        <v>1</v>
      </c>
    </row>
    <row r="1431" spans="1:20" x14ac:dyDescent="0.25">
      <c r="A1431" s="24" t="s">
        <v>752</v>
      </c>
      <c r="B1431" s="8" t="s">
        <v>2380</v>
      </c>
      <c r="C1431" s="8" t="s">
        <v>1</v>
      </c>
      <c r="D1431" s="24" t="s">
        <v>706</v>
      </c>
      <c r="E1431" s="24">
        <v>0</v>
      </c>
      <c r="F1431" s="24">
        <v>0</v>
      </c>
      <c r="G1431" s="24">
        <v>0</v>
      </c>
      <c r="H1431" s="24">
        <v>0</v>
      </c>
      <c r="I1431" s="24">
        <v>0</v>
      </c>
      <c r="J1431" s="24">
        <v>0</v>
      </c>
      <c r="K1431" s="24">
        <v>0</v>
      </c>
      <c r="L1431" s="24">
        <v>0</v>
      </c>
      <c r="M1431" s="24">
        <v>0</v>
      </c>
      <c r="N1431" s="24">
        <v>0</v>
      </c>
      <c r="O1431" s="24">
        <v>0</v>
      </c>
      <c r="P1431" s="24">
        <v>0</v>
      </c>
      <c r="Q1431" s="24">
        <v>0</v>
      </c>
      <c r="R1431" s="24">
        <f t="shared" si="67"/>
        <v>0</v>
      </c>
      <c r="S1431" s="24">
        <f t="shared" si="68"/>
        <v>0</v>
      </c>
      <c r="T1431" s="24">
        <f t="shared" si="69"/>
        <v>1</v>
      </c>
    </row>
    <row r="1432" spans="1:20" x14ac:dyDescent="0.25">
      <c r="A1432" s="24" t="s">
        <v>1237</v>
      </c>
      <c r="B1432" s="8" t="s">
        <v>265</v>
      </c>
      <c r="C1432" s="8" t="s">
        <v>1</v>
      </c>
      <c r="D1432" s="24" t="s">
        <v>699</v>
      </c>
      <c r="E1432" s="24">
        <v>0</v>
      </c>
      <c r="F1432" s="24">
        <v>0</v>
      </c>
      <c r="G1432" s="24">
        <v>0</v>
      </c>
      <c r="H1432" s="24">
        <v>0</v>
      </c>
      <c r="I1432" s="24">
        <v>0</v>
      </c>
      <c r="J1432" s="24">
        <v>0</v>
      </c>
      <c r="K1432" s="24">
        <v>0</v>
      </c>
      <c r="L1432" s="24">
        <v>0</v>
      </c>
      <c r="M1432" s="24">
        <v>0</v>
      </c>
      <c r="N1432" s="24">
        <v>0</v>
      </c>
      <c r="O1432" s="24">
        <v>0</v>
      </c>
      <c r="P1432" s="24">
        <v>0</v>
      </c>
      <c r="Q1432" s="24">
        <v>0</v>
      </c>
      <c r="R1432" s="24">
        <f t="shared" si="67"/>
        <v>0</v>
      </c>
      <c r="S1432" s="24">
        <f t="shared" si="68"/>
        <v>0</v>
      </c>
      <c r="T1432" s="24">
        <f t="shared" si="69"/>
        <v>1</v>
      </c>
    </row>
    <row r="1433" spans="1:20" x14ac:dyDescent="0.25">
      <c r="A1433" s="24" t="s">
        <v>591</v>
      </c>
      <c r="B1433" s="8" t="s">
        <v>2665</v>
      </c>
      <c r="C1433" s="8" t="s">
        <v>2035</v>
      </c>
      <c r="D1433" s="24" t="s">
        <v>728</v>
      </c>
      <c r="E1433" s="24">
        <v>0</v>
      </c>
      <c r="F1433" s="24">
        <v>0</v>
      </c>
      <c r="G1433" s="24">
        <v>0</v>
      </c>
      <c r="H1433" s="24">
        <v>0</v>
      </c>
      <c r="I1433" s="24">
        <v>0</v>
      </c>
      <c r="J1433" s="24">
        <v>0</v>
      </c>
      <c r="K1433" s="24">
        <v>0</v>
      </c>
      <c r="L1433" s="24">
        <v>0</v>
      </c>
      <c r="M1433" s="24">
        <v>0</v>
      </c>
      <c r="N1433" s="24">
        <v>0</v>
      </c>
      <c r="O1433" s="24">
        <v>0</v>
      </c>
      <c r="P1433" s="24">
        <v>0</v>
      </c>
      <c r="Q1433" s="24">
        <v>0</v>
      </c>
      <c r="R1433" s="24">
        <f t="shared" si="67"/>
        <v>0</v>
      </c>
      <c r="S1433" s="24">
        <f t="shared" si="68"/>
        <v>0</v>
      </c>
      <c r="T1433" s="24">
        <f t="shared" si="69"/>
        <v>1</v>
      </c>
    </row>
    <row r="1434" spans="1:20" x14ac:dyDescent="0.25">
      <c r="A1434" s="24" t="s">
        <v>1114</v>
      </c>
      <c r="B1434" s="8" t="s">
        <v>2666</v>
      </c>
      <c r="C1434" s="8" t="s">
        <v>705</v>
      </c>
      <c r="D1434" s="24" t="s">
        <v>724</v>
      </c>
      <c r="E1434" s="24">
        <v>0</v>
      </c>
      <c r="F1434" s="24">
        <v>0</v>
      </c>
      <c r="G1434" s="24">
        <v>0</v>
      </c>
      <c r="H1434" s="24">
        <v>0</v>
      </c>
      <c r="I1434" s="24">
        <v>0</v>
      </c>
      <c r="J1434" s="24">
        <v>0</v>
      </c>
      <c r="K1434" s="24">
        <v>0</v>
      </c>
      <c r="L1434" s="24">
        <v>0</v>
      </c>
      <c r="M1434" s="24">
        <v>0</v>
      </c>
      <c r="N1434" s="24">
        <v>0</v>
      </c>
      <c r="O1434" s="24">
        <v>0</v>
      </c>
      <c r="P1434" s="24">
        <v>0</v>
      </c>
      <c r="Q1434" s="24">
        <v>0</v>
      </c>
      <c r="R1434" s="24">
        <f t="shared" si="67"/>
        <v>0</v>
      </c>
      <c r="S1434" s="24">
        <f t="shared" si="68"/>
        <v>0</v>
      </c>
      <c r="T1434" s="24">
        <f t="shared" si="69"/>
        <v>1</v>
      </c>
    </row>
    <row r="1435" spans="1:20" x14ac:dyDescent="0.25">
      <c r="A1435" s="24" t="s">
        <v>43</v>
      </c>
      <c r="B1435" s="8" t="s">
        <v>2667</v>
      </c>
      <c r="C1435" s="8" t="s">
        <v>731</v>
      </c>
      <c r="D1435" s="24" t="s">
        <v>726</v>
      </c>
      <c r="E1435" s="24">
        <v>0</v>
      </c>
      <c r="F1435" s="24">
        <v>0</v>
      </c>
      <c r="G1435" s="24">
        <v>0</v>
      </c>
      <c r="H1435" s="24">
        <v>0</v>
      </c>
      <c r="I1435" s="24">
        <v>0</v>
      </c>
      <c r="J1435" s="24">
        <v>0</v>
      </c>
      <c r="K1435" s="24">
        <v>0</v>
      </c>
      <c r="L1435" s="24">
        <v>0</v>
      </c>
      <c r="M1435" s="24">
        <v>0</v>
      </c>
      <c r="N1435" s="24">
        <v>0</v>
      </c>
      <c r="O1435" s="24">
        <v>0</v>
      </c>
      <c r="P1435" s="24">
        <v>0</v>
      </c>
      <c r="Q1435" s="24">
        <v>0</v>
      </c>
      <c r="R1435" s="24">
        <f t="shared" si="67"/>
        <v>0</v>
      </c>
      <c r="S1435" s="24">
        <f t="shared" si="68"/>
        <v>0</v>
      </c>
      <c r="T1435" s="24">
        <f t="shared" si="69"/>
        <v>1</v>
      </c>
    </row>
    <row r="1436" spans="1:20" x14ac:dyDescent="0.25">
      <c r="A1436" s="24" t="s">
        <v>58</v>
      </c>
      <c r="B1436" s="8" t="s">
        <v>2668</v>
      </c>
      <c r="C1436" s="8" t="s">
        <v>1</v>
      </c>
      <c r="D1436" s="24" t="s">
        <v>710</v>
      </c>
      <c r="E1436" s="24">
        <v>0</v>
      </c>
      <c r="F1436" s="24">
        <v>0</v>
      </c>
      <c r="G1436" s="24">
        <v>0</v>
      </c>
      <c r="H1436" s="24">
        <v>0</v>
      </c>
      <c r="I1436" s="24">
        <v>0</v>
      </c>
      <c r="J1436" s="24">
        <v>0</v>
      </c>
      <c r="K1436" s="24">
        <v>0</v>
      </c>
      <c r="L1436" s="24">
        <v>0</v>
      </c>
      <c r="M1436" s="24">
        <v>0</v>
      </c>
      <c r="N1436" s="24">
        <v>0</v>
      </c>
      <c r="O1436" s="24">
        <v>0</v>
      </c>
      <c r="P1436" s="24">
        <v>0</v>
      </c>
      <c r="Q1436" s="24">
        <v>0</v>
      </c>
      <c r="R1436" s="24">
        <f t="shared" si="67"/>
        <v>0</v>
      </c>
      <c r="S1436" s="24">
        <f t="shared" si="68"/>
        <v>0</v>
      </c>
      <c r="T1436" s="24">
        <f t="shared" si="69"/>
        <v>1</v>
      </c>
    </row>
    <row r="1437" spans="1:20" x14ac:dyDescent="0.25">
      <c r="A1437" s="24" t="s">
        <v>1363</v>
      </c>
      <c r="B1437" s="8" t="s">
        <v>2669</v>
      </c>
      <c r="C1437" s="8" t="s">
        <v>705</v>
      </c>
      <c r="D1437" s="24" t="s">
        <v>846</v>
      </c>
      <c r="E1437" s="24">
        <v>0</v>
      </c>
      <c r="F1437" s="24">
        <v>0</v>
      </c>
      <c r="G1437" s="24">
        <v>0</v>
      </c>
      <c r="H1437" s="24">
        <v>0</v>
      </c>
      <c r="I1437" s="24">
        <v>0</v>
      </c>
      <c r="J1437" s="24">
        <v>0</v>
      </c>
      <c r="K1437" s="24">
        <v>0</v>
      </c>
      <c r="L1437" s="24">
        <v>0</v>
      </c>
      <c r="M1437" s="24">
        <v>0</v>
      </c>
      <c r="N1437" s="24">
        <v>0</v>
      </c>
      <c r="O1437" s="24">
        <v>0</v>
      </c>
      <c r="P1437" s="24">
        <v>0</v>
      </c>
      <c r="Q1437" s="24">
        <v>0</v>
      </c>
      <c r="R1437" s="24">
        <f t="shared" si="67"/>
        <v>0</v>
      </c>
      <c r="S1437" s="24">
        <f t="shared" si="68"/>
        <v>0</v>
      </c>
      <c r="T1437" s="24">
        <f t="shared" si="69"/>
        <v>1</v>
      </c>
    </row>
    <row r="1438" spans="1:20" x14ac:dyDescent="0.25">
      <c r="A1438" s="24" t="s">
        <v>2670</v>
      </c>
      <c r="B1438" s="8" t="s">
        <v>801</v>
      </c>
      <c r="C1438" s="8" t="s">
        <v>737</v>
      </c>
      <c r="D1438" s="24" t="s">
        <v>702</v>
      </c>
      <c r="E1438" s="24">
        <v>0</v>
      </c>
      <c r="F1438" s="24">
        <v>0</v>
      </c>
      <c r="G1438" s="24">
        <v>0</v>
      </c>
      <c r="H1438" s="24">
        <v>0</v>
      </c>
      <c r="I1438" s="24">
        <v>0</v>
      </c>
      <c r="J1438" s="24">
        <v>0</v>
      </c>
      <c r="K1438" s="24">
        <v>0</v>
      </c>
      <c r="L1438" s="24">
        <v>0</v>
      </c>
      <c r="M1438" s="24">
        <v>0</v>
      </c>
      <c r="N1438" s="24">
        <v>0</v>
      </c>
      <c r="O1438" s="24">
        <v>0</v>
      </c>
      <c r="P1438" s="24">
        <v>0</v>
      </c>
      <c r="Q1438" s="24">
        <v>0</v>
      </c>
      <c r="R1438" s="24">
        <f t="shared" si="67"/>
        <v>0</v>
      </c>
      <c r="S1438" s="24">
        <f t="shared" si="68"/>
        <v>0</v>
      </c>
      <c r="T1438" s="24">
        <f t="shared" si="69"/>
        <v>1</v>
      </c>
    </row>
    <row r="1439" spans="1:20" x14ac:dyDescent="0.25">
      <c r="A1439" s="24" t="s">
        <v>117</v>
      </c>
      <c r="B1439" s="8" t="s">
        <v>166</v>
      </c>
      <c r="C1439" s="8" t="s">
        <v>731</v>
      </c>
      <c r="D1439" s="24" t="s">
        <v>716</v>
      </c>
      <c r="E1439" s="24">
        <v>0</v>
      </c>
      <c r="F1439" s="24">
        <v>0</v>
      </c>
      <c r="G1439" s="24">
        <v>0</v>
      </c>
      <c r="H1439" s="24">
        <v>0</v>
      </c>
      <c r="I1439" s="24">
        <v>0</v>
      </c>
      <c r="J1439" s="24">
        <v>0</v>
      </c>
      <c r="K1439" s="24">
        <v>0</v>
      </c>
      <c r="L1439" s="24">
        <v>0</v>
      </c>
      <c r="M1439" s="24">
        <v>0</v>
      </c>
      <c r="N1439" s="24">
        <v>0</v>
      </c>
      <c r="O1439" s="24">
        <v>0</v>
      </c>
      <c r="P1439" s="24">
        <v>0</v>
      </c>
      <c r="Q1439" s="24">
        <v>0</v>
      </c>
      <c r="R1439" s="24">
        <f t="shared" si="67"/>
        <v>0</v>
      </c>
      <c r="S1439" s="24">
        <f t="shared" si="68"/>
        <v>0</v>
      </c>
      <c r="T1439" s="24">
        <f t="shared" si="69"/>
        <v>1</v>
      </c>
    </row>
    <row r="1440" spans="1:20" x14ac:dyDescent="0.25">
      <c r="A1440" s="24" t="s">
        <v>1627</v>
      </c>
      <c r="B1440" s="8" t="s">
        <v>1628</v>
      </c>
      <c r="C1440" s="8" t="s">
        <v>731</v>
      </c>
      <c r="D1440" s="24" t="s">
        <v>717</v>
      </c>
      <c r="E1440" s="24">
        <v>0</v>
      </c>
      <c r="F1440" s="24">
        <v>0</v>
      </c>
      <c r="G1440" s="24">
        <v>0</v>
      </c>
      <c r="H1440" s="24">
        <v>0</v>
      </c>
      <c r="I1440" s="24">
        <v>0</v>
      </c>
      <c r="J1440" s="24">
        <v>0</v>
      </c>
      <c r="K1440" s="24">
        <v>0</v>
      </c>
      <c r="L1440" s="24">
        <v>0</v>
      </c>
      <c r="M1440" s="24">
        <v>0</v>
      </c>
      <c r="N1440" s="24">
        <v>0</v>
      </c>
      <c r="O1440" s="24">
        <v>0</v>
      </c>
      <c r="P1440" s="24">
        <v>0</v>
      </c>
      <c r="Q1440" s="24">
        <v>0</v>
      </c>
      <c r="R1440" s="24">
        <f t="shared" si="67"/>
        <v>0</v>
      </c>
      <c r="S1440" s="24">
        <f t="shared" si="68"/>
        <v>0</v>
      </c>
      <c r="T1440" s="24">
        <f t="shared" si="69"/>
        <v>1</v>
      </c>
    </row>
    <row r="1441" spans="1:20" x14ac:dyDescent="0.25">
      <c r="A1441" s="24" t="s">
        <v>54</v>
      </c>
      <c r="B1441" s="8" t="s">
        <v>2671</v>
      </c>
      <c r="C1441" s="8" t="s">
        <v>1</v>
      </c>
      <c r="D1441" s="24" t="s">
        <v>736</v>
      </c>
      <c r="E1441" s="24">
        <v>0</v>
      </c>
      <c r="F1441" s="24">
        <v>0</v>
      </c>
      <c r="G1441" s="24">
        <v>0</v>
      </c>
      <c r="H1441" s="24">
        <v>0</v>
      </c>
      <c r="I1441" s="24">
        <v>0</v>
      </c>
      <c r="J1441" s="24">
        <v>0</v>
      </c>
      <c r="K1441" s="24">
        <v>0</v>
      </c>
      <c r="L1441" s="24">
        <v>0</v>
      </c>
      <c r="M1441" s="24">
        <v>0</v>
      </c>
      <c r="N1441" s="24">
        <v>0</v>
      </c>
      <c r="O1441" s="24">
        <v>0</v>
      </c>
      <c r="P1441" s="24">
        <v>0</v>
      </c>
      <c r="Q1441" s="24">
        <v>0</v>
      </c>
      <c r="R1441" s="24">
        <f t="shared" si="67"/>
        <v>0</v>
      </c>
      <c r="S1441" s="24">
        <f t="shared" si="68"/>
        <v>0</v>
      </c>
      <c r="T1441" s="24">
        <f t="shared" si="69"/>
        <v>1</v>
      </c>
    </row>
    <row r="1442" spans="1:20" x14ac:dyDescent="0.25">
      <c r="A1442" s="24" t="s">
        <v>43</v>
      </c>
      <c r="B1442" s="8" t="s">
        <v>2672</v>
      </c>
      <c r="C1442" s="8" t="s">
        <v>1</v>
      </c>
      <c r="D1442" s="24" t="s">
        <v>706</v>
      </c>
      <c r="E1442" s="24">
        <v>0</v>
      </c>
      <c r="F1442" s="24">
        <v>0</v>
      </c>
      <c r="G1442" s="24">
        <v>0</v>
      </c>
      <c r="H1442" s="24">
        <v>0</v>
      </c>
      <c r="I1442" s="24">
        <v>0</v>
      </c>
      <c r="J1442" s="24">
        <v>0</v>
      </c>
      <c r="K1442" s="24">
        <v>0</v>
      </c>
      <c r="L1442" s="24">
        <v>0</v>
      </c>
      <c r="M1442" s="24">
        <v>0</v>
      </c>
      <c r="N1442" s="24">
        <v>0</v>
      </c>
      <c r="O1442" s="24">
        <v>0</v>
      </c>
      <c r="P1442" s="24">
        <v>0</v>
      </c>
      <c r="Q1442" s="24">
        <v>0</v>
      </c>
      <c r="R1442" s="24">
        <f t="shared" si="67"/>
        <v>0</v>
      </c>
      <c r="S1442" s="24">
        <f t="shared" si="68"/>
        <v>0</v>
      </c>
      <c r="T1442" s="24">
        <f t="shared" si="69"/>
        <v>1</v>
      </c>
    </row>
    <row r="1443" spans="1:20" x14ac:dyDescent="0.25">
      <c r="A1443" s="24" t="s">
        <v>397</v>
      </c>
      <c r="B1443" s="8" t="s">
        <v>2673</v>
      </c>
      <c r="C1443" s="8" t="s">
        <v>737</v>
      </c>
      <c r="D1443" s="24" t="s">
        <v>726</v>
      </c>
      <c r="E1443" s="24">
        <v>0</v>
      </c>
      <c r="F1443" s="24">
        <v>0</v>
      </c>
      <c r="G1443" s="24">
        <v>0</v>
      </c>
      <c r="H1443" s="24">
        <v>0</v>
      </c>
      <c r="I1443" s="24">
        <v>0</v>
      </c>
      <c r="J1443" s="24">
        <v>0</v>
      </c>
      <c r="K1443" s="24">
        <v>0</v>
      </c>
      <c r="L1443" s="24">
        <v>0</v>
      </c>
      <c r="M1443" s="24">
        <v>0</v>
      </c>
      <c r="N1443" s="24">
        <v>0</v>
      </c>
      <c r="O1443" s="24">
        <v>0</v>
      </c>
      <c r="P1443" s="24">
        <v>0</v>
      </c>
      <c r="Q1443" s="24">
        <v>0</v>
      </c>
      <c r="R1443" s="24">
        <f t="shared" si="67"/>
        <v>0</v>
      </c>
      <c r="S1443" s="24">
        <f t="shared" si="68"/>
        <v>0</v>
      </c>
      <c r="T1443" s="24">
        <f t="shared" si="69"/>
        <v>1</v>
      </c>
    </row>
    <row r="1444" spans="1:20" x14ac:dyDescent="0.25">
      <c r="A1444" s="24" t="s">
        <v>2411</v>
      </c>
      <c r="B1444" s="8" t="s">
        <v>2674</v>
      </c>
      <c r="C1444" s="8" t="s">
        <v>731</v>
      </c>
      <c r="D1444" s="24" t="s">
        <v>736</v>
      </c>
      <c r="E1444" s="24">
        <v>0</v>
      </c>
      <c r="F1444" s="24">
        <v>0</v>
      </c>
      <c r="G1444" s="24">
        <v>0</v>
      </c>
      <c r="H1444" s="24">
        <v>0</v>
      </c>
      <c r="I1444" s="24">
        <v>0</v>
      </c>
      <c r="J1444" s="24">
        <v>0</v>
      </c>
      <c r="K1444" s="24">
        <v>0</v>
      </c>
      <c r="L1444" s="24">
        <v>0</v>
      </c>
      <c r="M1444" s="24">
        <v>0</v>
      </c>
      <c r="N1444" s="24">
        <v>0</v>
      </c>
      <c r="O1444" s="24">
        <v>0</v>
      </c>
      <c r="P1444" s="24">
        <v>0</v>
      </c>
      <c r="Q1444" s="24">
        <v>0</v>
      </c>
      <c r="R1444" s="24">
        <f t="shared" si="67"/>
        <v>0</v>
      </c>
      <c r="S1444" s="24">
        <f t="shared" si="68"/>
        <v>0</v>
      </c>
      <c r="T1444" s="24">
        <f t="shared" si="69"/>
        <v>1</v>
      </c>
    </row>
    <row r="1445" spans="1:20" x14ac:dyDescent="0.25">
      <c r="A1445" s="24" t="s">
        <v>41</v>
      </c>
      <c r="B1445" s="8" t="s">
        <v>255</v>
      </c>
      <c r="C1445" s="8" t="s">
        <v>735</v>
      </c>
      <c r="D1445" s="24" t="s">
        <v>728</v>
      </c>
      <c r="E1445" s="24">
        <v>0</v>
      </c>
      <c r="F1445" s="24">
        <v>0</v>
      </c>
      <c r="G1445" s="24">
        <v>0</v>
      </c>
      <c r="H1445" s="24">
        <v>0</v>
      </c>
      <c r="I1445" s="24">
        <v>0</v>
      </c>
      <c r="J1445" s="24">
        <v>0</v>
      </c>
      <c r="K1445" s="24">
        <v>0</v>
      </c>
      <c r="L1445" s="24">
        <v>0</v>
      </c>
      <c r="M1445" s="24">
        <v>0</v>
      </c>
      <c r="N1445" s="24">
        <v>0</v>
      </c>
      <c r="O1445" s="24">
        <v>0</v>
      </c>
      <c r="P1445" s="24">
        <v>0</v>
      </c>
      <c r="Q1445" s="24">
        <v>0</v>
      </c>
      <c r="R1445" s="24">
        <f t="shared" si="67"/>
        <v>0</v>
      </c>
      <c r="S1445" s="24">
        <f t="shared" si="68"/>
        <v>0</v>
      </c>
      <c r="T1445" s="24">
        <f t="shared" si="69"/>
        <v>1</v>
      </c>
    </row>
    <row r="1446" spans="1:20" x14ac:dyDescent="0.25">
      <c r="A1446" s="24" t="s">
        <v>2675</v>
      </c>
      <c r="B1446" s="8" t="s">
        <v>87</v>
      </c>
      <c r="C1446" s="8" t="s">
        <v>705</v>
      </c>
      <c r="D1446" s="24" t="s">
        <v>711</v>
      </c>
      <c r="E1446" s="24">
        <v>0</v>
      </c>
      <c r="F1446" s="24">
        <v>0</v>
      </c>
      <c r="G1446" s="24">
        <v>0</v>
      </c>
      <c r="H1446" s="24">
        <v>0</v>
      </c>
      <c r="I1446" s="24">
        <v>0</v>
      </c>
      <c r="J1446" s="24">
        <v>0</v>
      </c>
      <c r="K1446" s="24">
        <v>0</v>
      </c>
      <c r="L1446" s="24">
        <v>0</v>
      </c>
      <c r="M1446" s="24">
        <v>0</v>
      </c>
      <c r="N1446" s="24">
        <v>0</v>
      </c>
      <c r="O1446" s="24">
        <v>0</v>
      </c>
      <c r="P1446" s="24">
        <v>0</v>
      </c>
      <c r="Q1446" s="24">
        <v>0</v>
      </c>
      <c r="R1446" s="24">
        <f t="shared" si="67"/>
        <v>0</v>
      </c>
      <c r="S1446" s="24">
        <f t="shared" si="68"/>
        <v>0</v>
      </c>
      <c r="T1446" s="24">
        <f t="shared" si="69"/>
        <v>1</v>
      </c>
    </row>
    <row r="1447" spans="1:20" x14ac:dyDescent="0.25">
      <c r="A1447" s="24" t="s">
        <v>2676</v>
      </c>
      <c r="B1447" s="8" t="s">
        <v>2677</v>
      </c>
      <c r="C1447" s="8" t="s">
        <v>705</v>
      </c>
      <c r="D1447" s="24" t="s">
        <v>726</v>
      </c>
      <c r="E1447" s="24">
        <v>0</v>
      </c>
      <c r="F1447" s="24">
        <v>0</v>
      </c>
      <c r="G1447" s="24">
        <v>0</v>
      </c>
      <c r="H1447" s="24">
        <v>0</v>
      </c>
      <c r="I1447" s="24">
        <v>0</v>
      </c>
      <c r="J1447" s="24">
        <v>0</v>
      </c>
      <c r="K1447" s="24">
        <v>0</v>
      </c>
      <c r="L1447" s="24">
        <v>0</v>
      </c>
      <c r="M1447" s="24">
        <v>0</v>
      </c>
      <c r="N1447" s="24">
        <v>0</v>
      </c>
      <c r="O1447" s="24">
        <v>0</v>
      </c>
      <c r="P1447" s="24">
        <v>0</v>
      </c>
      <c r="Q1447" s="24">
        <v>0</v>
      </c>
      <c r="R1447" s="24">
        <f t="shared" si="67"/>
        <v>0</v>
      </c>
      <c r="S1447" s="24">
        <f t="shared" si="68"/>
        <v>0</v>
      </c>
      <c r="T1447" s="24">
        <f t="shared" si="69"/>
        <v>1</v>
      </c>
    </row>
    <row r="1448" spans="1:20" x14ac:dyDescent="0.25">
      <c r="A1448" s="24" t="s">
        <v>2157</v>
      </c>
      <c r="B1448" s="8" t="s">
        <v>2678</v>
      </c>
      <c r="C1448" s="8" t="s">
        <v>737</v>
      </c>
      <c r="D1448" s="24" t="s">
        <v>728</v>
      </c>
      <c r="E1448" s="24">
        <v>0</v>
      </c>
      <c r="F1448" s="24">
        <v>0</v>
      </c>
      <c r="G1448" s="24">
        <v>0</v>
      </c>
      <c r="H1448" s="24">
        <v>0</v>
      </c>
      <c r="I1448" s="24">
        <v>0</v>
      </c>
      <c r="J1448" s="24">
        <v>0</v>
      </c>
      <c r="K1448" s="24">
        <v>0</v>
      </c>
      <c r="L1448" s="24">
        <v>0</v>
      </c>
      <c r="M1448" s="24">
        <v>0</v>
      </c>
      <c r="N1448" s="24">
        <v>0</v>
      </c>
      <c r="O1448" s="24">
        <v>0</v>
      </c>
      <c r="P1448" s="24">
        <v>0</v>
      </c>
      <c r="Q1448" s="24">
        <v>0</v>
      </c>
      <c r="R1448" s="24">
        <f t="shared" si="67"/>
        <v>0</v>
      </c>
      <c r="S1448" s="24">
        <f t="shared" si="68"/>
        <v>0</v>
      </c>
      <c r="T1448" s="24">
        <f t="shared" si="69"/>
        <v>1</v>
      </c>
    </row>
    <row r="1449" spans="1:20" x14ac:dyDescent="0.25">
      <c r="A1449" s="24" t="s">
        <v>666</v>
      </c>
      <c r="B1449" s="8" t="s">
        <v>2679</v>
      </c>
      <c r="C1449" s="8" t="s">
        <v>731</v>
      </c>
      <c r="D1449" s="24" t="s">
        <v>708</v>
      </c>
      <c r="E1449" s="24">
        <v>0</v>
      </c>
      <c r="F1449" s="24">
        <v>0</v>
      </c>
      <c r="G1449" s="24">
        <v>0</v>
      </c>
      <c r="H1449" s="24">
        <v>0</v>
      </c>
      <c r="I1449" s="24">
        <v>0</v>
      </c>
      <c r="J1449" s="24">
        <v>0</v>
      </c>
      <c r="K1449" s="24">
        <v>0</v>
      </c>
      <c r="L1449" s="24">
        <v>0</v>
      </c>
      <c r="M1449" s="24">
        <v>0</v>
      </c>
      <c r="N1449" s="24">
        <v>0</v>
      </c>
      <c r="O1449" s="24">
        <v>0</v>
      </c>
      <c r="P1449" s="24">
        <v>0</v>
      </c>
      <c r="Q1449" s="24">
        <v>0</v>
      </c>
      <c r="R1449" s="24">
        <f t="shared" si="67"/>
        <v>0</v>
      </c>
      <c r="S1449" s="24">
        <f t="shared" si="68"/>
        <v>0</v>
      </c>
      <c r="T1449" s="24">
        <f t="shared" si="69"/>
        <v>1</v>
      </c>
    </row>
    <row r="1450" spans="1:20" x14ac:dyDescent="0.25">
      <c r="A1450" s="24" t="s">
        <v>439</v>
      </c>
      <c r="B1450" s="8" t="s">
        <v>98</v>
      </c>
      <c r="C1450" s="8" t="s">
        <v>731</v>
      </c>
      <c r="D1450" s="24" t="s">
        <v>726</v>
      </c>
      <c r="E1450" s="24">
        <v>0</v>
      </c>
      <c r="F1450" s="24">
        <v>0</v>
      </c>
      <c r="G1450" s="24">
        <v>0</v>
      </c>
      <c r="H1450" s="24">
        <v>0</v>
      </c>
      <c r="I1450" s="24">
        <v>0</v>
      </c>
      <c r="J1450" s="24">
        <v>0</v>
      </c>
      <c r="K1450" s="24">
        <v>0</v>
      </c>
      <c r="L1450" s="24">
        <v>0</v>
      </c>
      <c r="M1450" s="24">
        <v>0</v>
      </c>
      <c r="N1450" s="24">
        <v>0</v>
      </c>
      <c r="O1450" s="24">
        <v>0</v>
      </c>
      <c r="P1450" s="24">
        <v>0</v>
      </c>
      <c r="Q1450" s="24">
        <v>0</v>
      </c>
      <c r="R1450" s="24">
        <f t="shared" si="67"/>
        <v>0</v>
      </c>
      <c r="S1450" s="24">
        <f t="shared" si="68"/>
        <v>0</v>
      </c>
      <c r="T1450" s="24">
        <f t="shared" si="69"/>
        <v>1</v>
      </c>
    </row>
    <row r="1451" spans="1:20" x14ac:dyDescent="0.25">
      <c r="A1451" s="24" t="s">
        <v>2680</v>
      </c>
      <c r="B1451" s="8" t="s">
        <v>2681</v>
      </c>
      <c r="C1451" s="8" t="s">
        <v>2</v>
      </c>
      <c r="D1451" s="24" t="s">
        <v>736</v>
      </c>
      <c r="E1451" s="24">
        <v>0</v>
      </c>
      <c r="F1451" s="24">
        <v>0</v>
      </c>
      <c r="G1451" s="24">
        <v>0</v>
      </c>
      <c r="H1451" s="24">
        <v>0</v>
      </c>
      <c r="I1451" s="24">
        <v>0</v>
      </c>
      <c r="J1451" s="24">
        <v>0</v>
      </c>
      <c r="K1451" s="24">
        <v>0</v>
      </c>
      <c r="L1451" s="24">
        <v>0</v>
      </c>
      <c r="M1451" s="24">
        <v>0</v>
      </c>
      <c r="N1451" s="24">
        <v>0</v>
      </c>
      <c r="O1451" s="24">
        <v>0</v>
      </c>
      <c r="P1451" s="24">
        <v>0</v>
      </c>
      <c r="Q1451" s="24">
        <v>0</v>
      </c>
      <c r="R1451" s="24">
        <f t="shared" si="67"/>
        <v>0</v>
      </c>
      <c r="S1451" s="24">
        <f t="shared" si="68"/>
        <v>0</v>
      </c>
      <c r="T1451" s="24">
        <f t="shared" si="69"/>
        <v>1</v>
      </c>
    </row>
    <row r="1452" spans="1:20" x14ac:dyDescent="0.25">
      <c r="A1452" s="24" t="s">
        <v>1629</v>
      </c>
      <c r="B1452" s="8" t="s">
        <v>2682</v>
      </c>
      <c r="C1452" s="8" t="s">
        <v>737</v>
      </c>
      <c r="D1452" s="24" t="s">
        <v>699</v>
      </c>
      <c r="E1452" s="24">
        <v>0</v>
      </c>
      <c r="F1452" s="24">
        <v>0</v>
      </c>
      <c r="G1452" s="24">
        <v>0</v>
      </c>
      <c r="H1452" s="24">
        <v>0</v>
      </c>
      <c r="I1452" s="24">
        <v>0</v>
      </c>
      <c r="J1452" s="24">
        <v>0</v>
      </c>
      <c r="K1452" s="24">
        <v>0</v>
      </c>
      <c r="L1452" s="24">
        <v>0</v>
      </c>
      <c r="M1452" s="24">
        <v>0</v>
      </c>
      <c r="N1452" s="24">
        <v>0</v>
      </c>
      <c r="O1452" s="24">
        <v>0</v>
      </c>
      <c r="P1452" s="24">
        <v>0</v>
      </c>
      <c r="Q1452" s="24">
        <v>0</v>
      </c>
      <c r="R1452" s="24">
        <f t="shared" si="67"/>
        <v>0</v>
      </c>
      <c r="S1452" s="24">
        <f t="shared" si="68"/>
        <v>0</v>
      </c>
      <c r="T1452" s="24">
        <f t="shared" si="69"/>
        <v>1</v>
      </c>
    </row>
    <row r="1453" spans="1:20" x14ac:dyDescent="0.25">
      <c r="A1453" s="24" t="s">
        <v>1833</v>
      </c>
      <c r="B1453" s="8" t="s">
        <v>401</v>
      </c>
      <c r="C1453" s="8" t="s">
        <v>1</v>
      </c>
      <c r="D1453" s="24" t="s">
        <v>721</v>
      </c>
      <c r="E1453" s="24">
        <v>0</v>
      </c>
      <c r="F1453" s="24">
        <v>0</v>
      </c>
      <c r="G1453" s="24">
        <v>0</v>
      </c>
      <c r="H1453" s="24">
        <v>0</v>
      </c>
      <c r="I1453" s="24">
        <v>0</v>
      </c>
      <c r="J1453" s="24">
        <v>0</v>
      </c>
      <c r="K1453" s="24">
        <v>0</v>
      </c>
      <c r="L1453" s="24">
        <v>0</v>
      </c>
      <c r="M1453" s="24">
        <v>0</v>
      </c>
      <c r="N1453" s="24">
        <v>0</v>
      </c>
      <c r="O1453" s="24">
        <v>0</v>
      </c>
      <c r="P1453" s="24">
        <v>0</v>
      </c>
      <c r="Q1453" s="24">
        <v>0</v>
      </c>
      <c r="R1453" s="24">
        <f t="shared" si="67"/>
        <v>0</v>
      </c>
      <c r="S1453" s="24">
        <f t="shared" si="68"/>
        <v>0</v>
      </c>
      <c r="T1453" s="24">
        <f t="shared" si="69"/>
        <v>1</v>
      </c>
    </row>
    <row r="1454" spans="1:20" x14ac:dyDescent="0.25">
      <c r="A1454" s="24" t="s">
        <v>439</v>
      </c>
      <c r="B1454" s="8" t="s">
        <v>2683</v>
      </c>
      <c r="C1454" s="8" t="s">
        <v>2</v>
      </c>
      <c r="D1454" s="24" t="s">
        <v>733</v>
      </c>
      <c r="E1454" s="24">
        <v>0</v>
      </c>
      <c r="F1454" s="24">
        <v>0</v>
      </c>
      <c r="G1454" s="24">
        <v>0</v>
      </c>
      <c r="H1454" s="24">
        <v>0</v>
      </c>
      <c r="I1454" s="24">
        <v>0</v>
      </c>
      <c r="J1454" s="24">
        <v>0</v>
      </c>
      <c r="K1454" s="24">
        <v>0</v>
      </c>
      <c r="L1454" s="24">
        <v>0</v>
      </c>
      <c r="M1454" s="24">
        <v>0</v>
      </c>
      <c r="N1454" s="24">
        <v>0</v>
      </c>
      <c r="O1454" s="24">
        <v>0</v>
      </c>
      <c r="P1454" s="24">
        <v>0</v>
      </c>
      <c r="Q1454" s="24">
        <v>0</v>
      </c>
      <c r="R1454" s="24">
        <f t="shared" si="67"/>
        <v>0</v>
      </c>
      <c r="S1454" s="24">
        <f t="shared" si="68"/>
        <v>0</v>
      </c>
      <c r="T1454" s="24">
        <f t="shared" si="69"/>
        <v>1</v>
      </c>
    </row>
    <row r="1455" spans="1:20" x14ac:dyDescent="0.25">
      <c r="A1455" s="24" t="s">
        <v>2684</v>
      </c>
      <c r="B1455" s="8" t="s">
        <v>2685</v>
      </c>
      <c r="C1455" s="8" t="s">
        <v>737</v>
      </c>
      <c r="D1455" s="24" t="s">
        <v>713</v>
      </c>
      <c r="E1455" s="24">
        <v>0</v>
      </c>
      <c r="F1455" s="24">
        <v>0</v>
      </c>
      <c r="G1455" s="24">
        <v>0</v>
      </c>
      <c r="H1455" s="24">
        <v>0</v>
      </c>
      <c r="I1455" s="24">
        <v>0</v>
      </c>
      <c r="J1455" s="24">
        <v>0</v>
      </c>
      <c r="K1455" s="24">
        <v>0</v>
      </c>
      <c r="L1455" s="24">
        <v>0</v>
      </c>
      <c r="M1455" s="24">
        <v>0</v>
      </c>
      <c r="N1455" s="24">
        <v>0</v>
      </c>
      <c r="O1455" s="24">
        <v>0</v>
      </c>
      <c r="P1455" s="24">
        <v>0</v>
      </c>
      <c r="Q1455" s="24">
        <v>0</v>
      </c>
      <c r="R1455" s="24">
        <f t="shared" si="67"/>
        <v>0</v>
      </c>
      <c r="S1455" s="24">
        <f t="shared" si="68"/>
        <v>0</v>
      </c>
      <c r="T1455" s="24">
        <f t="shared" si="69"/>
        <v>1</v>
      </c>
    </row>
    <row r="1456" spans="1:20" x14ac:dyDescent="0.25">
      <c r="A1456" s="24" t="s">
        <v>486</v>
      </c>
      <c r="B1456" s="8" t="s">
        <v>326</v>
      </c>
      <c r="C1456" s="8" t="s">
        <v>735</v>
      </c>
      <c r="D1456" s="24" t="s">
        <v>726</v>
      </c>
      <c r="E1456" s="24">
        <v>0</v>
      </c>
      <c r="F1456" s="24">
        <v>0</v>
      </c>
      <c r="G1456" s="24">
        <v>0</v>
      </c>
      <c r="H1456" s="24">
        <v>0</v>
      </c>
      <c r="I1456" s="24">
        <v>0</v>
      </c>
      <c r="J1456" s="24">
        <v>0</v>
      </c>
      <c r="K1456" s="24">
        <v>0</v>
      </c>
      <c r="L1456" s="24">
        <v>0</v>
      </c>
      <c r="M1456" s="24">
        <v>0</v>
      </c>
      <c r="N1456" s="24">
        <v>0</v>
      </c>
      <c r="O1456" s="24">
        <v>0</v>
      </c>
      <c r="P1456" s="24">
        <v>0</v>
      </c>
      <c r="Q1456" s="24">
        <v>0</v>
      </c>
      <c r="R1456" s="24">
        <f t="shared" si="67"/>
        <v>0</v>
      </c>
      <c r="S1456" s="24">
        <f t="shared" si="68"/>
        <v>0</v>
      </c>
      <c r="T1456" s="24">
        <f t="shared" si="69"/>
        <v>1</v>
      </c>
    </row>
    <row r="1457" spans="1:20" x14ac:dyDescent="0.25">
      <c r="A1457" s="24" t="s">
        <v>291</v>
      </c>
      <c r="B1457" s="8" t="s">
        <v>2686</v>
      </c>
      <c r="C1457" s="8" t="s">
        <v>731</v>
      </c>
      <c r="D1457" s="24" t="s">
        <v>703</v>
      </c>
      <c r="E1457" s="24">
        <v>0</v>
      </c>
      <c r="F1457" s="24">
        <v>0</v>
      </c>
      <c r="G1457" s="24">
        <v>0</v>
      </c>
      <c r="H1457" s="24">
        <v>0</v>
      </c>
      <c r="I1457" s="24">
        <v>0</v>
      </c>
      <c r="J1457" s="24">
        <v>0</v>
      </c>
      <c r="K1457" s="24">
        <v>0</v>
      </c>
      <c r="L1457" s="24">
        <v>0</v>
      </c>
      <c r="M1457" s="24">
        <v>0</v>
      </c>
      <c r="N1457" s="24">
        <v>0</v>
      </c>
      <c r="O1457" s="24">
        <v>0</v>
      </c>
      <c r="P1457" s="24">
        <v>0</v>
      </c>
      <c r="Q1457" s="24">
        <v>0</v>
      </c>
      <c r="R1457" s="24">
        <f t="shared" si="67"/>
        <v>0</v>
      </c>
      <c r="S1457" s="24">
        <f t="shared" si="68"/>
        <v>0</v>
      </c>
      <c r="T1457" s="24">
        <f t="shared" si="69"/>
        <v>1</v>
      </c>
    </row>
    <row r="1458" spans="1:20" x14ac:dyDescent="0.25">
      <c r="A1458" s="24" t="s">
        <v>61</v>
      </c>
      <c r="B1458" s="8" t="s">
        <v>2687</v>
      </c>
      <c r="C1458" s="8" t="s">
        <v>737</v>
      </c>
      <c r="D1458" s="24" t="s">
        <v>707</v>
      </c>
      <c r="E1458" s="24">
        <v>0</v>
      </c>
      <c r="F1458" s="24">
        <v>0</v>
      </c>
      <c r="G1458" s="24">
        <v>0</v>
      </c>
      <c r="H1458" s="24">
        <v>0</v>
      </c>
      <c r="I1458" s="24">
        <v>0</v>
      </c>
      <c r="J1458" s="24">
        <v>0</v>
      </c>
      <c r="K1458" s="24">
        <v>0</v>
      </c>
      <c r="L1458" s="24">
        <v>0</v>
      </c>
      <c r="M1458" s="24">
        <v>0</v>
      </c>
      <c r="N1458" s="24">
        <v>0</v>
      </c>
      <c r="O1458" s="24">
        <v>0</v>
      </c>
      <c r="P1458" s="24">
        <v>0</v>
      </c>
      <c r="Q1458" s="24">
        <v>0</v>
      </c>
      <c r="R1458" s="24">
        <f t="shared" si="67"/>
        <v>0</v>
      </c>
      <c r="S1458" s="24">
        <f t="shared" si="68"/>
        <v>0</v>
      </c>
      <c r="T1458" s="24">
        <f t="shared" si="69"/>
        <v>1</v>
      </c>
    </row>
    <row r="1459" spans="1:20" x14ac:dyDescent="0.25">
      <c r="A1459" s="24" t="s">
        <v>744</v>
      </c>
      <c r="B1459" s="8" t="s">
        <v>2688</v>
      </c>
      <c r="C1459" s="8" t="s">
        <v>735</v>
      </c>
      <c r="D1459" s="24" t="s">
        <v>703</v>
      </c>
      <c r="E1459" s="24">
        <v>0</v>
      </c>
      <c r="F1459" s="24">
        <v>0</v>
      </c>
      <c r="G1459" s="24">
        <v>0</v>
      </c>
      <c r="H1459" s="24">
        <v>0</v>
      </c>
      <c r="I1459" s="24">
        <v>0</v>
      </c>
      <c r="J1459" s="24">
        <v>0</v>
      </c>
      <c r="K1459" s="24">
        <v>0</v>
      </c>
      <c r="L1459" s="24">
        <v>0</v>
      </c>
      <c r="M1459" s="24">
        <v>0</v>
      </c>
      <c r="N1459" s="24">
        <v>0</v>
      </c>
      <c r="O1459" s="24">
        <v>0</v>
      </c>
      <c r="P1459" s="24">
        <v>0</v>
      </c>
      <c r="Q1459" s="24">
        <v>0</v>
      </c>
      <c r="R1459" s="24">
        <f t="shared" si="67"/>
        <v>0</v>
      </c>
      <c r="S1459" s="24">
        <f t="shared" si="68"/>
        <v>0</v>
      </c>
      <c r="T1459" s="24">
        <f t="shared" si="69"/>
        <v>1</v>
      </c>
    </row>
    <row r="1460" spans="1:20" x14ac:dyDescent="0.25">
      <c r="A1460" s="24" t="s">
        <v>2416</v>
      </c>
      <c r="B1460" s="8" t="s">
        <v>2646</v>
      </c>
      <c r="C1460" s="8" t="s">
        <v>2</v>
      </c>
      <c r="D1460" s="24" t="s">
        <v>720</v>
      </c>
      <c r="E1460" s="24">
        <v>0</v>
      </c>
      <c r="F1460" s="24">
        <v>0</v>
      </c>
      <c r="G1460" s="24">
        <v>0</v>
      </c>
      <c r="H1460" s="24">
        <v>0</v>
      </c>
      <c r="I1460" s="24">
        <v>0</v>
      </c>
      <c r="J1460" s="24">
        <v>0</v>
      </c>
      <c r="K1460" s="24">
        <v>0</v>
      </c>
      <c r="L1460" s="24">
        <v>0</v>
      </c>
      <c r="M1460" s="24">
        <v>0</v>
      </c>
      <c r="N1460" s="24">
        <v>0</v>
      </c>
      <c r="O1460" s="24">
        <v>0</v>
      </c>
      <c r="P1460" s="24">
        <v>0</v>
      </c>
      <c r="Q1460" s="24">
        <v>0</v>
      </c>
      <c r="R1460" s="24">
        <f t="shared" si="67"/>
        <v>0</v>
      </c>
      <c r="S1460" s="24">
        <f t="shared" si="68"/>
        <v>0</v>
      </c>
      <c r="T1460" s="24">
        <f t="shared" si="69"/>
        <v>1</v>
      </c>
    </row>
    <row r="1461" spans="1:20" x14ac:dyDescent="0.25">
      <c r="A1461" s="24" t="s">
        <v>2689</v>
      </c>
      <c r="B1461" s="8" t="s">
        <v>2690</v>
      </c>
      <c r="C1461" s="8" t="s">
        <v>731</v>
      </c>
      <c r="D1461" s="24" t="s">
        <v>704</v>
      </c>
      <c r="E1461" s="24">
        <v>0</v>
      </c>
      <c r="F1461" s="24">
        <v>0</v>
      </c>
      <c r="G1461" s="24">
        <v>0</v>
      </c>
      <c r="H1461" s="24">
        <v>0</v>
      </c>
      <c r="I1461" s="24">
        <v>0</v>
      </c>
      <c r="J1461" s="24">
        <v>0</v>
      </c>
      <c r="K1461" s="24">
        <v>0</v>
      </c>
      <c r="L1461" s="24">
        <v>0</v>
      </c>
      <c r="M1461" s="24">
        <v>0</v>
      </c>
      <c r="N1461" s="24">
        <v>0</v>
      </c>
      <c r="O1461" s="24">
        <v>0</v>
      </c>
      <c r="P1461" s="24">
        <v>0</v>
      </c>
      <c r="Q1461" s="24">
        <v>0</v>
      </c>
      <c r="R1461" s="24">
        <f t="shared" si="67"/>
        <v>0</v>
      </c>
      <c r="S1461" s="24">
        <f t="shared" si="68"/>
        <v>0</v>
      </c>
      <c r="T1461" s="24">
        <f t="shared" si="69"/>
        <v>1</v>
      </c>
    </row>
    <row r="1462" spans="1:20" x14ac:dyDescent="0.25">
      <c r="A1462" s="24" t="s">
        <v>767</v>
      </c>
      <c r="B1462" s="8" t="s">
        <v>801</v>
      </c>
      <c r="C1462" s="8" t="s">
        <v>732</v>
      </c>
      <c r="D1462" s="24" t="s">
        <v>719</v>
      </c>
      <c r="E1462" s="24">
        <v>0</v>
      </c>
      <c r="F1462" s="24">
        <v>0</v>
      </c>
      <c r="G1462" s="24">
        <v>0</v>
      </c>
      <c r="H1462" s="24">
        <v>0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4">
        <v>0</v>
      </c>
      <c r="O1462" s="24">
        <v>0</v>
      </c>
      <c r="P1462" s="24">
        <v>0</v>
      </c>
      <c r="Q1462" s="24">
        <v>0</v>
      </c>
      <c r="R1462" s="24">
        <f t="shared" si="67"/>
        <v>0</v>
      </c>
      <c r="S1462" s="24">
        <f t="shared" si="68"/>
        <v>0</v>
      </c>
      <c r="T1462" s="24">
        <f t="shared" si="69"/>
        <v>1</v>
      </c>
    </row>
    <row r="1463" spans="1:20" x14ac:dyDescent="0.25">
      <c r="A1463" s="24" t="s">
        <v>2691</v>
      </c>
      <c r="B1463" s="8" t="s">
        <v>2692</v>
      </c>
      <c r="C1463" s="8" t="s">
        <v>735</v>
      </c>
      <c r="D1463" s="24" t="s">
        <v>736</v>
      </c>
      <c r="E1463" s="24">
        <v>0</v>
      </c>
      <c r="F1463" s="24">
        <v>0</v>
      </c>
      <c r="G1463" s="24">
        <v>0</v>
      </c>
      <c r="H1463" s="24">
        <v>0</v>
      </c>
      <c r="I1463" s="24">
        <v>0</v>
      </c>
      <c r="J1463" s="24">
        <v>0</v>
      </c>
      <c r="K1463" s="24">
        <v>0</v>
      </c>
      <c r="L1463" s="24">
        <v>0</v>
      </c>
      <c r="M1463" s="24">
        <v>0</v>
      </c>
      <c r="N1463" s="24">
        <v>0</v>
      </c>
      <c r="O1463" s="24">
        <v>0</v>
      </c>
      <c r="P1463" s="24">
        <v>0</v>
      </c>
      <c r="Q1463" s="24">
        <v>0</v>
      </c>
      <c r="R1463" s="24">
        <f t="shared" si="67"/>
        <v>0</v>
      </c>
      <c r="S1463" s="24">
        <f t="shared" si="68"/>
        <v>0</v>
      </c>
      <c r="T1463" s="24">
        <f t="shared" si="69"/>
        <v>1</v>
      </c>
    </row>
    <row r="1464" spans="1:20" x14ac:dyDescent="0.25">
      <c r="A1464" s="24" t="s">
        <v>164</v>
      </c>
      <c r="B1464" s="8" t="s">
        <v>2693</v>
      </c>
      <c r="C1464" s="8" t="s">
        <v>2</v>
      </c>
      <c r="D1464" s="24" t="s">
        <v>703</v>
      </c>
      <c r="E1464" s="24">
        <v>0</v>
      </c>
      <c r="F1464" s="24">
        <v>0</v>
      </c>
      <c r="G1464" s="24">
        <v>0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4">
        <v>0</v>
      </c>
      <c r="O1464" s="24">
        <v>0</v>
      </c>
      <c r="P1464" s="24">
        <v>0</v>
      </c>
      <c r="Q1464" s="24">
        <v>0</v>
      </c>
      <c r="R1464" s="24">
        <f t="shared" si="67"/>
        <v>0</v>
      </c>
      <c r="S1464" s="24">
        <f t="shared" si="68"/>
        <v>0</v>
      </c>
      <c r="T1464" s="24">
        <f t="shared" si="69"/>
        <v>1</v>
      </c>
    </row>
    <row r="1465" spans="1:20" x14ac:dyDescent="0.25">
      <c r="A1465" s="24" t="s">
        <v>327</v>
      </c>
      <c r="B1465" s="8" t="s">
        <v>259</v>
      </c>
      <c r="C1465" s="8" t="s">
        <v>731</v>
      </c>
      <c r="D1465" s="24" t="s">
        <v>725</v>
      </c>
      <c r="E1465" s="24">
        <v>0</v>
      </c>
      <c r="F1465" s="24">
        <v>0</v>
      </c>
      <c r="G1465" s="24">
        <v>0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4">
        <v>0</v>
      </c>
      <c r="O1465" s="24">
        <v>0</v>
      </c>
      <c r="P1465" s="24">
        <v>0</v>
      </c>
      <c r="Q1465" s="24">
        <v>0</v>
      </c>
      <c r="R1465" s="24">
        <f t="shared" si="67"/>
        <v>0</v>
      </c>
      <c r="S1465" s="24">
        <f t="shared" si="68"/>
        <v>0</v>
      </c>
      <c r="T1465" s="24">
        <f t="shared" si="69"/>
        <v>1</v>
      </c>
    </row>
    <row r="1466" spans="1:20" x14ac:dyDescent="0.25">
      <c r="A1466" s="24" t="s">
        <v>951</v>
      </c>
      <c r="B1466" s="8" t="s">
        <v>2694</v>
      </c>
      <c r="C1466" s="8" t="s">
        <v>732</v>
      </c>
      <c r="D1466" s="24" t="s">
        <v>709</v>
      </c>
      <c r="E1466" s="24">
        <v>0</v>
      </c>
      <c r="F1466" s="24">
        <v>0</v>
      </c>
      <c r="G1466" s="24">
        <v>0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4">
        <v>0</v>
      </c>
      <c r="O1466" s="24">
        <v>0</v>
      </c>
      <c r="P1466" s="24">
        <v>0</v>
      </c>
      <c r="Q1466" s="24">
        <v>0</v>
      </c>
      <c r="R1466" s="24">
        <f t="shared" si="67"/>
        <v>0</v>
      </c>
      <c r="S1466" s="24">
        <f t="shared" si="68"/>
        <v>0</v>
      </c>
      <c r="T1466" s="24">
        <f t="shared" si="69"/>
        <v>1</v>
      </c>
    </row>
    <row r="1467" spans="1:20" x14ac:dyDescent="0.25">
      <c r="A1467" s="24" t="s">
        <v>744</v>
      </c>
      <c r="B1467" s="8" t="s">
        <v>1563</v>
      </c>
      <c r="C1467" s="8" t="s">
        <v>731</v>
      </c>
      <c r="D1467" s="24" t="s">
        <v>720</v>
      </c>
      <c r="E1467" s="24">
        <v>0</v>
      </c>
      <c r="F1467" s="24">
        <v>0</v>
      </c>
      <c r="G1467" s="24">
        <v>0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4">
        <v>0</v>
      </c>
      <c r="O1467" s="24">
        <v>0</v>
      </c>
      <c r="P1467" s="24">
        <v>0</v>
      </c>
      <c r="Q1467" s="24">
        <v>0</v>
      </c>
      <c r="R1467" s="24">
        <f t="shared" si="67"/>
        <v>0</v>
      </c>
      <c r="S1467" s="24">
        <f t="shared" si="68"/>
        <v>0</v>
      </c>
      <c r="T1467" s="24">
        <f t="shared" si="69"/>
        <v>1</v>
      </c>
    </row>
    <row r="1468" spans="1:20" x14ac:dyDescent="0.25">
      <c r="A1468" s="24" t="s">
        <v>946</v>
      </c>
      <c r="B1468" s="8" t="s">
        <v>2695</v>
      </c>
      <c r="C1468" s="8" t="s">
        <v>737</v>
      </c>
      <c r="D1468" s="24" t="s">
        <v>715</v>
      </c>
      <c r="E1468" s="24">
        <v>0</v>
      </c>
      <c r="F1468" s="24">
        <v>0</v>
      </c>
      <c r="G1468" s="24">
        <v>0</v>
      </c>
      <c r="H1468" s="24">
        <v>0</v>
      </c>
      <c r="I1468" s="24">
        <v>0</v>
      </c>
      <c r="J1468" s="24">
        <v>0</v>
      </c>
      <c r="K1468" s="24">
        <v>0</v>
      </c>
      <c r="L1468" s="24">
        <v>0</v>
      </c>
      <c r="M1468" s="24">
        <v>0</v>
      </c>
      <c r="N1468" s="24">
        <v>0</v>
      </c>
      <c r="O1468" s="24">
        <v>0</v>
      </c>
      <c r="P1468" s="24">
        <v>0</v>
      </c>
      <c r="Q1468" s="24">
        <v>0</v>
      </c>
      <c r="R1468" s="24">
        <f t="shared" si="67"/>
        <v>0</v>
      </c>
      <c r="S1468" s="24">
        <f t="shared" si="68"/>
        <v>0</v>
      </c>
      <c r="T1468" s="24">
        <f t="shared" si="69"/>
        <v>1</v>
      </c>
    </row>
    <row r="1469" spans="1:20" x14ac:dyDescent="0.25">
      <c r="A1469" s="24" t="s">
        <v>185</v>
      </c>
      <c r="B1469" s="8" t="s">
        <v>1575</v>
      </c>
      <c r="C1469" s="8" t="s">
        <v>3</v>
      </c>
      <c r="D1469" s="24" t="s">
        <v>715</v>
      </c>
      <c r="E1469" s="24">
        <v>0</v>
      </c>
      <c r="F1469" s="24">
        <v>0</v>
      </c>
      <c r="G1469" s="24">
        <v>0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4">
        <v>0</v>
      </c>
      <c r="O1469" s="24">
        <v>0</v>
      </c>
      <c r="P1469" s="24">
        <v>0</v>
      </c>
      <c r="Q1469" s="24">
        <v>0</v>
      </c>
      <c r="R1469" s="24">
        <f t="shared" si="67"/>
        <v>0</v>
      </c>
      <c r="S1469" s="24">
        <f t="shared" si="68"/>
        <v>0</v>
      </c>
      <c r="T1469" s="24">
        <f t="shared" si="69"/>
        <v>1</v>
      </c>
    </row>
    <row r="1470" spans="1:20" x14ac:dyDescent="0.25">
      <c r="A1470" s="24" t="s">
        <v>43</v>
      </c>
      <c r="B1470" s="8" t="s">
        <v>603</v>
      </c>
      <c r="C1470" s="8" t="s">
        <v>2</v>
      </c>
      <c r="D1470" s="24" t="s">
        <v>710</v>
      </c>
      <c r="E1470" s="24">
        <v>1</v>
      </c>
      <c r="F1470" s="24">
        <v>0</v>
      </c>
      <c r="G1470" s="24">
        <v>0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4">
        <v>0</v>
      </c>
      <c r="O1470" s="24">
        <v>0</v>
      </c>
      <c r="P1470" s="24">
        <v>0</v>
      </c>
      <c r="Q1470" s="24">
        <v>0</v>
      </c>
      <c r="R1470" s="24">
        <f t="shared" si="67"/>
        <v>0</v>
      </c>
      <c r="S1470" s="24">
        <f t="shared" si="68"/>
        <v>0</v>
      </c>
      <c r="T1470" s="24">
        <f t="shared" si="69"/>
        <v>1</v>
      </c>
    </row>
    <row r="1471" spans="1:20" x14ac:dyDescent="0.25">
      <c r="A1471" s="24" t="s">
        <v>78</v>
      </c>
      <c r="B1471" s="8" t="s">
        <v>377</v>
      </c>
      <c r="C1471" s="8" t="s">
        <v>705</v>
      </c>
      <c r="D1471" s="24" t="s">
        <v>714</v>
      </c>
      <c r="E1471" s="24">
        <v>0</v>
      </c>
      <c r="F1471" s="24">
        <v>0</v>
      </c>
      <c r="G1471" s="24">
        <v>0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4">
        <v>0</v>
      </c>
      <c r="O1471" s="24">
        <v>0</v>
      </c>
      <c r="P1471" s="24">
        <v>0</v>
      </c>
      <c r="Q1471" s="24">
        <v>0</v>
      </c>
      <c r="R1471" s="24">
        <f t="shared" si="67"/>
        <v>0</v>
      </c>
      <c r="S1471" s="24">
        <f t="shared" si="68"/>
        <v>0</v>
      </c>
      <c r="T1471" s="24">
        <f t="shared" si="69"/>
        <v>1</v>
      </c>
    </row>
    <row r="1472" spans="1:20" x14ac:dyDescent="0.25">
      <c r="A1472" s="24" t="s">
        <v>83</v>
      </c>
      <c r="B1472" s="8" t="s">
        <v>2696</v>
      </c>
      <c r="C1472" s="8" t="s">
        <v>705</v>
      </c>
      <c r="D1472" s="24" t="s">
        <v>703</v>
      </c>
      <c r="E1472" s="24">
        <v>0</v>
      </c>
      <c r="F1472" s="24">
        <v>0</v>
      </c>
      <c r="G1472" s="24">
        <v>0</v>
      </c>
      <c r="H1472" s="24">
        <v>0</v>
      </c>
      <c r="I1472" s="24">
        <v>0</v>
      </c>
      <c r="J1472" s="24">
        <v>0</v>
      </c>
      <c r="K1472" s="24">
        <v>0</v>
      </c>
      <c r="L1472" s="24">
        <v>0</v>
      </c>
      <c r="M1472" s="24">
        <v>0</v>
      </c>
      <c r="N1472" s="24">
        <v>0</v>
      </c>
      <c r="O1472" s="24">
        <v>0</v>
      </c>
      <c r="P1472" s="24">
        <v>0</v>
      </c>
      <c r="Q1472" s="24">
        <v>0</v>
      </c>
      <c r="R1472" s="24">
        <f t="shared" si="67"/>
        <v>0</v>
      </c>
      <c r="S1472" s="24">
        <f t="shared" si="68"/>
        <v>0</v>
      </c>
      <c r="T1472" s="24">
        <f t="shared" si="69"/>
        <v>1</v>
      </c>
    </row>
    <row r="1473" spans="1:20" x14ac:dyDescent="0.25">
      <c r="A1473" s="24" t="s">
        <v>1176</v>
      </c>
      <c r="B1473" s="8" t="s">
        <v>2522</v>
      </c>
      <c r="C1473" s="8" t="s">
        <v>737</v>
      </c>
      <c r="D1473" s="24" t="s">
        <v>717</v>
      </c>
      <c r="E1473" s="24">
        <v>0</v>
      </c>
      <c r="F1473" s="24">
        <v>0</v>
      </c>
      <c r="G1473" s="24">
        <v>0</v>
      </c>
      <c r="H1473" s="24">
        <v>0</v>
      </c>
      <c r="I1473" s="24">
        <v>0</v>
      </c>
      <c r="J1473" s="24">
        <v>0</v>
      </c>
      <c r="K1473" s="24">
        <v>0</v>
      </c>
      <c r="L1473" s="24">
        <v>0</v>
      </c>
      <c r="M1473" s="24">
        <v>0</v>
      </c>
      <c r="N1473" s="24">
        <v>0</v>
      </c>
      <c r="O1473" s="24">
        <v>0</v>
      </c>
      <c r="P1473" s="24">
        <v>0</v>
      </c>
      <c r="Q1473" s="24">
        <v>0</v>
      </c>
      <c r="R1473" s="24">
        <f t="shared" si="67"/>
        <v>0</v>
      </c>
      <c r="S1473" s="24">
        <f t="shared" si="68"/>
        <v>0</v>
      </c>
      <c r="T1473" s="24">
        <f t="shared" si="69"/>
        <v>1</v>
      </c>
    </row>
    <row r="1474" spans="1:20" x14ac:dyDescent="0.25">
      <c r="A1474" s="24" t="s">
        <v>84</v>
      </c>
      <c r="B1474" s="8" t="s">
        <v>2697</v>
      </c>
      <c r="C1474" s="8" t="s">
        <v>705</v>
      </c>
      <c r="D1474" s="24" t="s">
        <v>707</v>
      </c>
      <c r="E1474" s="24">
        <v>0</v>
      </c>
      <c r="F1474" s="24">
        <v>0</v>
      </c>
      <c r="G1474" s="24">
        <v>0</v>
      </c>
      <c r="H1474" s="24">
        <v>0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4">
        <v>0</v>
      </c>
      <c r="O1474" s="24">
        <v>0</v>
      </c>
      <c r="P1474" s="24">
        <v>0</v>
      </c>
      <c r="Q1474" s="24">
        <v>0</v>
      </c>
      <c r="R1474" s="24">
        <f t="shared" si="67"/>
        <v>0</v>
      </c>
      <c r="S1474" s="24">
        <f t="shared" si="68"/>
        <v>0</v>
      </c>
      <c r="T1474" s="24">
        <f t="shared" si="69"/>
        <v>1</v>
      </c>
    </row>
    <row r="1475" spans="1:20" x14ac:dyDescent="0.25">
      <c r="A1475" s="24" t="s">
        <v>193</v>
      </c>
      <c r="B1475" s="8" t="s">
        <v>1976</v>
      </c>
      <c r="C1475" s="8" t="s">
        <v>731</v>
      </c>
      <c r="D1475" s="24" t="s">
        <v>736</v>
      </c>
      <c r="E1475" s="24">
        <v>0</v>
      </c>
      <c r="F1475" s="24">
        <v>0</v>
      </c>
      <c r="G1475" s="24">
        <v>0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4">
        <v>0</v>
      </c>
      <c r="O1475" s="24">
        <v>0</v>
      </c>
      <c r="P1475" s="24">
        <v>0</v>
      </c>
      <c r="Q1475" s="24">
        <v>0</v>
      </c>
      <c r="R1475" s="24">
        <f t="shared" ref="R1475:R1538" si="70">Q1475/16.875</f>
        <v>0</v>
      </c>
      <c r="S1475" s="24">
        <f t="shared" ref="S1475:S1538" si="71">IF(Q1475&gt;= 500,R1475*1.1,IF( Q1475&gt; 400,R1475,IF(Q1475&gt;300,R1475*0.9,IF(Q1475&gt;200,R1475*0.8,IF(Q1475&gt;100,R1475*0.7,R1475*0.6)))))</f>
        <v>0</v>
      </c>
      <c r="T1475" s="24">
        <f t="shared" ref="T1475:T1538" si="72">IF(S1475 &lt; 1.5,1,S1475)</f>
        <v>1</v>
      </c>
    </row>
    <row r="1476" spans="1:20" x14ac:dyDescent="0.25">
      <c r="A1476" s="24" t="s">
        <v>207</v>
      </c>
      <c r="B1476" s="8" t="s">
        <v>257</v>
      </c>
      <c r="C1476" s="8" t="s">
        <v>705</v>
      </c>
      <c r="D1476" s="24" t="s">
        <v>733</v>
      </c>
      <c r="E1476" s="24">
        <v>0</v>
      </c>
      <c r="F1476" s="24">
        <v>0</v>
      </c>
      <c r="G1476" s="24">
        <v>0</v>
      </c>
      <c r="H1476" s="24">
        <v>0</v>
      </c>
      <c r="I1476" s="24">
        <v>0</v>
      </c>
      <c r="J1476" s="24">
        <v>0</v>
      </c>
      <c r="K1476" s="24">
        <v>0</v>
      </c>
      <c r="L1476" s="24">
        <v>0</v>
      </c>
      <c r="M1476" s="24">
        <v>0</v>
      </c>
      <c r="N1476" s="24">
        <v>0</v>
      </c>
      <c r="O1476" s="24">
        <v>0</v>
      </c>
      <c r="P1476" s="24">
        <v>0</v>
      </c>
      <c r="Q1476" s="24">
        <v>0</v>
      </c>
      <c r="R1476" s="24">
        <f t="shared" si="70"/>
        <v>0</v>
      </c>
      <c r="S1476" s="24">
        <f t="shared" si="71"/>
        <v>0</v>
      </c>
      <c r="T1476" s="24">
        <f t="shared" si="72"/>
        <v>1</v>
      </c>
    </row>
    <row r="1477" spans="1:20" x14ac:dyDescent="0.25">
      <c r="A1477" s="24" t="s">
        <v>132</v>
      </c>
      <c r="B1477" s="8" t="s">
        <v>515</v>
      </c>
      <c r="C1477" s="8" t="s">
        <v>737</v>
      </c>
      <c r="D1477" s="24" t="s">
        <v>723</v>
      </c>
      <c r="E1477" s="24">
        <v>0</v>
      </c>
      <c r="F1477" s="24">
        <v>0</v>
      </c>
      <c r="G1477" s="24">
        <v>0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4">
        <v>0</v>
      </c>
      <c r="O1477" s="24">
        <v>0</v>
      </c>
      <c r="P1477" s="24">
        <v>0</v>
      </c>
      <c r="Q1477" s="24">
        <v>0</v>
      </c>
      <c r="R1477" s="24">
        <f t="shared" si="70"/>
        <v>0</v>
      </c>
      <c r="S1477" s="24">
        <f t="shared" si="71"/>
        <v>0</v>
      </c>
      <c r="T1477" s="24">
        <f t="shared" si="72"/>
        <v>1</v>
      </c>
    </row>
    <row r="1478" spans="1:20" x14ac:dyDescent="0.25">
      <c r="A1478" s="24" t="s">
        <v>2698</v>
      </c>
      <c r="B1478" s="8" t="s">
        <v>2502</v>
      </c>
      <c r="C1478" s="8" t="s">
        <v>731</v>
      </c>
      <c r="D1478" s="24" t="s">
        <v>710</v>
      </c>
      <c r="E1478" s="24">
        <v>0</v>
      </c>
      <c r="F1478" s="24">
        <v>0</v>
      </c>
      <c r="G1478" s="24">
        <v>0</v>
      </c>
      <c r="H1478" s="24">
        <v>0</v>
      </c>
      <c r="I1478" s="24">
        <v>0</v>
      </c>
      <c r="J1478" s="24">
        <v>0</v>
      </c>
      <c r="K1478" s="24">
        <v>0</v>
      </c>
      <c r="L1478" s="24">
        <v>0</v>
      </c>
      <c r="M1478" s="24">
        <v>0</v>
      </c>
      <c r="N1478" s="24">
        <v>0</v>
      </c>
      <c r="O1478" s="24">
        <v>0</v>
      </c>
      <c r="P1478" s="24">
        <v>0</v>
      </c>
      <c r="Q1478" s="24">
        <v>0</v>
      </c>
      <c r="R1478" s="24">
        <f t="shared" si="70"/>
        <v>0</v>
      </c>
      <c r="S1478" s="24">
        <f t="shared" si="71"/>
        <v>0</v>
      </c>
      <c r="T1478" s="24">
        <f t="shared" si="72"/>
        <v>1</v>
      </c>
    </row>
    <row r="1479" spans="1:20" x14ac:dyDescent="0.25">
      <c r="A1479" s="24" t="s">
        <v>368</v>
      </c>
      <c r="B1479" s="8" t="s">
        <v>1631</v>
      </c>
      <c r="C1479" s="8" t="s">
        <v>737</v>
      </c>
      <c r="D1479" s="24" t="s">
        <v>702</v>
      </c>
      <c r="E1479" s="24">
        <v>0</v>
      </c>
      <c r="F1479" s="24">
        <v>0</v>
      </c>
      <c r="G1479" s="24">
        <v>0</v>
      </c>
      <c r="H1479" s="24">
        <v>0</v>
      </c>
      <c r="I1479" s="24">
        <v>0</v>
      </c>
      <c r="J1479" s="24">
        <v>0</v>
      </c>
      <c r="K1479" s="24">
        <v>0</v>
      </c>
      <c r="L1479" s="24">
        <v>0</v>
      </c>
      <c r="M1479" s="24">
        <v>0</v>
      </c>
      <c r="N1479" s="24">
        <v>0</v>
      </c>
      <c r="O1479" s="24">
        <v>0</v>
      </c>
      <c r="P1479" s="24">
        <v>0</v>
      </c>
      <c r="Q1479" s="24">
        <v>0</v>
      </c>
      <c r="R1479" s="24">
        <f t="shared" si="70"/>
        <v>0</v>
      </c>
      <c r="S1479" s="24">
        <f t="shared" si="71"/>
        <v>0</v>
      </c>
      <c r="T1479" s="24">
        <f t="shared" si="72"/>
        <v>1</v>
      </c>
    </row>
    <row r="1480" spans="1:20" x14ac:dyDescent="0.25">
      <c r="A1480" s="24" t="s">
        <v>72</v>
      </c>
      <c r="B1480" s="8" t="s">
        <v>2699</v>
      </c>
      <c r="C1480" s="8" t="s">
        <v>705</v>
      </c>
      <c r="D1480" s="24" t="s">
        <v>723</v>
      </c>
      <c r="E1480" s="24">
        <v>0</v>
      </c>
      <c r="F1480" s="24">
        <v>0</v>
      </c>
      <c r="G1480" s="24">
        <v>0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4">
        <v>0</v>
      </c>
      <c r="O1480" s="24">
        <v>0</v>
      </c>
      <c r="P1480" s="24">
        <v>0</v>
      </c>
      <c r="Q1480" s="24">
        <v>0</v>
      </c>
      <c r="R1480" s="24">
        <f t="shared" si="70"/>
        <v>0</v>
      </c>
      <c r="S1480" s="24">
        <f t="shared" si="71"/>
        <v>0</v>
      </c>
      <c r="T1480" s="24">
        <f t="shared" si="72"/>
        <v>1</v>
      </c>
    </row>
    <row r="1481" spans="1:20" x14ac:dyDescent="0.25">
      <c r="A1481" s="24" t="s">
        <v>693</v>
      </c>
      <c r="B1481" s="8" t="s">
        <v>2700</v>
      </c>
      <c r="C1481" s="8" t="s">
        <v>737</v>
      </c>
      <c r="D1481" s="24" t="s">
        <v>710</v>
      </c>
      <c r="E1481" s="24">
        <v>0</v>
      </c>
      <c r="F1481" s="24">
        <v>0</v>
      </c>
      <c r="G1481" s="24">
        <v>0</v>
      </c>
      <c r="H1481" s="24">
        <v>0</v>
      </c>
      <c r="I1481" s="24">
        <v>0</v>
      </c>
      <c r="J1481" s="24">
        <v>0</v>
      </c>
      <c r="K1481" s="24">
        <v>0</v>
      </c>
      <c r="L1481" s="24">
        <v>0</v>
      </c>
      <c r="M1481" s="24">
        <v>0</v>
      </c>
      <c r="N1481" s="24">
        <v>0</v>
      </c>
      <c r="O1481" s="24">
        <v>0</v>
      </c>
      <c r="P1481" s="24">
        <v>0</v>
      </c>
      <c r="Q1481" s="24">
        <v>0</v>
      </c>
      <c r="R1481" s="24">
        <f t="shared" si="70"/>
        <v>0</v>
      </c>
      <c r="S1481" s="24">
        <f t="shared" si="71"/>
        <v>0</v>
      </c>
      <c r="T1481" s="24">
        <f t="shared" si="72"/>
        <v>1</v>
      </c>
    </row>
    <row r="1482" spans="1:20" x14ac:dyDescent="0.25">
      <c r="A1482" s="24" t="s">
        <v>1632</v>
      </c>
      <c r="B1482" s="8" t="s">
        <v>125</v>
      </c>
      <c r="C1482" s="8" t="s">
        <v>735</v>
      </c>
      <c r="D1482" s="24" t="s">
        <v>712</v>
      </c>
      <c r="E1482" s="24">
        <v>0</v>
      </c>
      <c r="F1482" s="24">
        <v>0</v>
      </c>
      <c r="G1482" s="24">
        <v>0</v>
      </c>
      <c r="H1482" s="24">
        <v>0</v>
      </c>
      <c r="I1482" s="24">
        <v>0</v>
      </c>
      <c r="J1482" s="24">
        <v>0</v>
      </c>
      <c r="K1482" s="24">
        <v>0</v>
      </c>
      <c r="L1482" s="24">
        <v>0</v>
      </c>
      <c r="M1482" s="24">
        <v>0</v>
      </c>
      <c r="N1482" s="24">
        <v>0</v>
      </c>
      <c r="O1482" s="24">
        <v>0</v>
      </c>
      <c r="P1482" s="24">
        <v>0</v>
      </c>
      <c r="Q1482" s="24">
        <v>0</v>
      </c>
      <c r="R1482" s="24">
        <f t="shared" si="70"/>
        <v>0</v>
      </c>
      <c r="S1482" s="24">
        <f t="shared" si="71"/>
        <v>0</v>
      </c>
      <c r="T1482" s="24">
        <f t="shared" si="72"/>
        <v>1</v>
      </c>
    </row>
    <row r="1483" spans="1:20" x14ac:dyDescent="0.25">
      <c r="A1483" s="24" t="s">
        <v>749</v>
      </c>
      <c r="B1483" s="8" t="s">
        <v>817</v>
      </c>
      <c r="C1483" s="8" t="s">
        <v>3</v>
      </c>
      <c r="D1483" s="24" t="s">
        <v>719</v>
      </c>
      <c r="E1483" s="24">
        <v>0</v>
      </c>
      <c r="F1483" s="24">
        <v>0</v>
      </c>
      <c r="G1483" s="24">
        <v>0</v>
      </c>
      <c r="H1483" s="24">
        <v>0</v>
      </c>
      <c r="I1483" s="24">
        <v>0</v>
      </c>
      <c r="J1483" s="24">
        <v>0</v>
      </c>
      <c r="K1483" s="24">
        <v>0</v>
      </c>
      <c r="L1483" s="24">
        <v>0</v>
      </c>
      <c r="M1483" s="24">
        <v>0</v>
      </c>
      <c r="N1483" s="24">
        <v>0</v>
      </c>
      <c r="O1483" s="24">
        <v>0</v>
      </c>
      <c r="P1483" s="24">
        <v>0</v>
      </c>
      <c r="Q1483" s="24">
        <v>0</v>
      </c>
      <c r="R1483" s="24">
        <f t="shared" si="70"/>
        <v>0</v>
      </c>
      <c r="S1483" s="24">
        <f t="shared" si="71"/>
        <v>0</v>
      </c>
      <c r="T1483" s="24">
        <f t="shared" si="72"/>
        <v>1</v>
      </c>
    </row>
    <row r="1484" spans="1:20" x14ac:dyDescent="0.25">
      <c r="A1484" s="24" t="s">
        <v>2701</v>
      </c>
      <c r="B1484" s="8" t="s">
        <v>1127</v>
      </c>
      <c r="C1484" s="8" t="s">
        <v>2</v>
      </c>
      <c r="D1484" s="24" t="s">
        <v>703</v>
      </c>
      <c r="E1484" s="24">
        <v>0</v>
      </c>
      <c r="F1484" s="24">
        <v>0</v>
      </c>
      <c r="G1484" s="24">
        <v>0</v>
      </c>
      <c r="H1484" s="24">
        <v>0</v>
      </c>
      <c r="I1484" s="24">
        <v>0</v>
      </c>
      <c r="J1484" s="24">
        <v>0</v>
      </c>
      <c r="K1484" s="24">
        <v>0</v>
      </c>
      <c r="L1484" s="24">
        <v>0</v>
      </c>
      <c r="M1484" s="24">
        <v>0</v>
      </c>
      <c r="N1484" s="24">
        <v>0</v>
      </c>
      <c r="O1484" s="24">
        <v>0</v>
      </c>
      <c r="P1484" s="24">
        <v>0</v>
      </c>
      <c r="Q1484" s="24">
        <v>0</v>
      </c>
      <c r="R1484" s="24">
        <f t="shared" si="70"/>
        <v>0</v>
      </c>
      <c r="S1484" s="24">
        <f t="shared" si="71"/>
        <v>0</v>
      </c>
      <c r="T1484" s="24">
        <f t="shared" si="72"/>
        <v>1</v>
      </c>
    </row>
    <row r="1485" spans="1:20" x14ac:dyDescent="0.25">
      <c r="A1485" s="24" t="s">
        <v>951</v>
      </c>
      <c r="B1485" s="8" t="s">
        <v>2702</v>
      </c>
      <c r="C1485" s="8" t="s">
        <v>737</v>
      </c>
      <c r="D1485" s="24" t="s">
        <v>716</v>
      </c>
      <c r="E1485" s="24">
        <v>0</v>
      </c>
      <c r="F1485" s="24">
        <v>0</v>
      </c>
      <c r="G1485" s="24">
        <v>0</v>
      </c>
      <c r="H1485" s="24">
        <v>0</v>
      </c>
      <c r="I1485" s="24">
        <v>0</v>
      </c>
      <c r="J1485" s="24">
        <v>0</v>
      </c>
      <c r="K1485" s="24">
        <v>0</v>
      </c>
      <c r="L1485" s="24">
        <v>0</v>
      </c>
      <c r="M1485" s="24">
        <v>0</v>
      </c>
      <c r="N1485" s="24">
        <v>0</v>
      </c>
      <c r="O1485" s="24">
        <v>0</v>
      </c>
      <c r="P1485" s="24">
        <v>0</v>
      </c>
      <c r="Q1485" s="24">
        <v>0</v>
      </c>
      <c r="R1485" s="24">
        <f t="shared" si="70"/>
        <v>0</v>
      </c>
      <c r="S1485" s="24">
        <f t="shared" si="71"/>
        <v>0</v>
      </c>
      <c r="T1485" s="24">
        <f t="shared" si="72"/>
        <v>1</v>
      </c>
    </row>
    <row r="1486" spans="1:20" x14ac:dyDescent="0.25">
      <c r="A1486" s="24" t="s">
        <v>1052</v>
      </c>
      <c r="B1486" s="8" t="s">
        <v>2703</v>
      </c>
      <c r="C1486" s="8" t="s">
        <v>2</v>
      </c>
      <c r="D1486" s="24" t="s">
        <v>708</v>
      </c>
      <c r="E1486" s="24">
        <v>0</v>
      </c>
      <c r="F1486" s="24">
        <v>0</v>
      </c>
      <c r="G1486" s="24">
        <v>0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0</v>
      </c>
      <c r="O1486" s="24">
        <v>0</v>
      </c>
      <c r="P1486" s="24">
        <v>0</v>
      </c>
      <c r="Q1486" s="24">
        <v>0</v>
      </c>
      <c r="R1486" s="24">
        <f t="shared" si="70"/>
        <v>0</v>
      </c>
      <c r="S1486" s="24">
        <f t="shared" si="71"/>
        <v>0</v>
      </c>
      <c r="T1486" s="24">
        <f t="shared" si="72"/>
        <v>1</v>
      </c>
    </row>
    <row r="1487" spans="1:20" x14ac:dyDescent="0.25">
      <c r="A1487" s="24" t="s">
        <v>2704</v>
      </c>
      <c r="B1487" s="8" t="s">
        <v>2705</v>
      </c>
      <c r="C1487" s="8" t="s">
        <v>2</v>
      </c>
      <c r="D1487" s="24" t="s">
        <v>708</v>
      </c>
      <c r="E1487" s="24">
        <v>0</v>
      </c>
      <c r="F1487" s="24">
        <v>0</v>
      </c>
      <c r="G1487" s="24">
        <v>0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4">
        <v>0</v>
      </c>
      <c r="O1487" s="24">
        <v>0</v>
      </c>
      <c r="P1487" s="24">
        <v>0</v>
      </c>
      <c r="Q1487" s="24">
        <v>0</v>
      </c>
      <c r="R1487" s="24">
        <f t="shared" si="70"/>
        <v>0</v>
      </c>
      <c r="S1487" s="24">
        <f t="shared" si="71"/>
        <v>0</v>
      </c>
      <c r="T1487" s="24">
        <f t="shared" si="72"/>
        <v>1</v>
      </c>
    </row>
    <row r="1488" spans="1:20" x14ac:dyDescent="0.25">
      <c r="A1488" s="24" t="s">
        <v>749</v>
      </c>
      <c r="B1488" s="8" t="s">
        <v>440</v>
      </c>
      <c r="C1488" s="8" t="s">
        <v>1</v>
      </c>
      <c r="D1488" s="24" t="s">
        <v>707</v>
      </c>
      <c r="E1488" s="24">
        <v>0</v>
      </c>
      <c r="F1488" s="24">
        <v>0</v>
      </c>
      <c r="G1488" s="24">
        <v>0</v>
      </c>
      <c r="H1488" s="24">
        <v>0</v>
      </c>
      <c r="I1488" s="24">
        <v>0</v>
      </c>
      <c r="J1488" s="24">
        <v>0</v>
      </c>
      <c r="K1488" s="24">
        <v>0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f t="shared" si="70"/>
        <v>0</v>
      </c>
      <c r="S1488" s="24">
        <f t="shared" si="71"/>
        <v>0</v>
      </c>
      <c r="T1488" s="24">
        <f t="shared" si="72"/>
        <v>1</v>
      </c>
    </row>
    <row r="1489" spans="1:20" x14ac:dyDescent="0.25">
      <c r="A1489" s="24" t="s">
        <v>138</v>
      </c>
      <c r="B1489" s="8" t="s">
        <v>2706</v>
      </c>
      <c r="C1489" s="8" t="s">
        <v>732</v>
      </c>
      <c r="D1489" s="24" t="s">
        <v>703</v>
      </c>
      <c r="E1489" s="24">
        <v>0</v>
      </c>
      <c r="F1489" s="24">
        <v>0</v>
      </c>
      <c r="G1489" s="24">
        <v>0</v>
      </c>
      <c r="H1489" s="24">
        <v>0</v>
      </c>
      <c r="I1489" s="24">
        <v>0</v>
      </c>
      <c r="J1489" s="24">
        <v>0</v>
      </c>
      <c r="K1489" s="24">
        <v>0</v>
      </c>
      <c r="L1489" s="24">
        <v>0</v>
      </c>
      <c r="M1489" s="24">
        <v>0</v>
      </c>
      <c r="N1489" s="24">
        <v>0</v>
      </c>
      <c r="O1489" s="24">
        <v>0</v>
      </c>
      <c r="P1489" s="24">
        <v>0</v>
      </c>
      <c r="Q1489" s="24">
        <v>0</v>
      </c>
      <c r="R1489" s="24">
        <f t="shared" si="70"/>
        <v>0</v>
      </c>
      <c r="S1489" s="24">
        <f t="shared" si="71"/>
        <v>0</v>
      </c>
      <c r="T1489" s="24">
        <f t="shared" si="72"/>
        <v>1</v>
      </c>
    </row>
    <row r="1490" spans="1:20" x14ac:dyDescent="0.25">
      <c r="A1490" s="24" t="s">
        <v>188</v>
      </c>
      <c r="B1490" s="8" t="s">
        <v>2707</v>
      </c>
      <c r="C1490" s="8" t="s">
        <v>735</v>
      </c>
      <c r="D1490" s="24" t="s">
        <v>736</v>
      </c>
      <c r="E1490" s="24">
        <v>0</v>
      </c>
      <c r="F1490" s="24">
        <v>0</v>
      </c>
      <c r="G1490" s="24">
        <v>0</v>
      </c>
      <c r="H1490" s="24">
        <v>0</v>
      </c>
      <c r="I1490" s="24">
        <v>0</v>
      </c>
      <c r="J1490" s="24">
        <v>0</v>
      </c>
      <c r="K1490" s="24">
        <v>0</v>
      </c>
      <c r="L1490" s="24">
        <v>0</v>
      </c>
      <c r="M1490" s="24">
        <v>0</v>
      </c>
      <c r="N1490" s="24">
        <v>0</v>
      </c>
      <c r="O1490" s="24">
        <v>0</v>
      </c>
      <c r="P1490" s="24">
        <v>0</v>
      </c>
      <c r="Q1490" s="24">
        <v>0</v>
      </c>
      <c r="R1490" s="24">
        <f t="shared" si="70"/>
        <v>0</v>
      </c>
      <c r="S1490" s="24">
        <f t="shared" si="71"/>
        <v>0</v>
      </c>
      <c r="T1490" s="24">
        <f t="shared" si="72"/>
        <v>1</v>
      </c>
    </row>
    <row r="1491" spans="1:20" x14ac:dyDescent="0.25">
      <c r="A1491" s="24" t="s">
        <v>2708</v>
      </c>
      <c r="B1491" s="8" t="s">
        <v>2709</v>
      </c>
      <c r="C1491" s="8" t="s">
        <v>2</v>
      </c>
      <c r="D1491" s="24" t="s">
        <v>701</v>
      </c>
      <c r="E1491" s="24">
        <v>0</v>
      </c>
      <c r="F1491" s="24">
        <v>0</v>
      </c>
      <c r="G1491" s="24">
        <v>0</v>
      </c>
      <c r="H1491" s="24">
        <v>0</v>
      </c>
      <c r="I1491" s="24">
        <v>0</v>
      </c>
      <c r="J1491" s="24">
        <v>0</v>
      </c>
      <c r="K1491" s="24">
        <v>0</v>
      </c>
      <c r="L1491" s="24">
        <v>0</v>
      </c>
      <c r="M1491" s="24">
        <v>0</v>
      </c>
      <c r="N1491" s="24">
        <v>0</v>
      </c>
      <c r="O1491" s="24">
        <v>0</v>
      </c>
      <c r="P1491" s="24">
        <v>0</v>
      </c>
      <c r="Q1491" s="24">
        <v>0</v>
      </c>
      <c r="R1491" s="24">
        <f t="shared" si="70"/>
        <v>0</v>
      </c>
      <c r="S1491" s="24">
        <f t="shared" si="71"/>
        <v>0</v>
      </c>
      <c r="T1491" s="24">
        <f t="shared" si="72"/>
        <v>1</v>
      </c>
    </row>
    <row r="1492" spans="1:20" x14ac:dyDescent="0.25">
      <c r="A1492" s="24" t="s">
        <v>2710</v>
      </c>
      <c r="B1492" s="8" t="s">
        <v>163</v>
      </c>
      <c r="C1492" s="8" t="s">
        <v>737</v>
      </c>
      <c r="D1492" s="24" t="s">
        <v>715</v>
      </c>
      <c r="E1492" s="24">
        <v>0</v>
      </c>
      <c r="F1492" s="24">
        <v>0</v>
      </c>
      <c r="G1492" s="24">
        <v>0</v>
      </c>
      <c r="H1492" s="24">
        <v>0</v>
      </c>
      <c r="I1492" s="24">
        <v>0</v>
      </c>
      <c r="J1492" s="24">
        <v>0</v>
      </c>
      <c r="K1492" s="24">
        <v>0</v>
      </c>
      <c r="L1492" s="24">
        <v>0</v>
      </c>
      <c r="M1492" s="24">
        <v>0</v>
      </c>
      <c r="N1492" s="24">
        <v>0</v>
      </c>
      <c r="O1492" s="24">
        <v>0</v>
      </c>
      <c r="P1492" s="24">
        <v>0</v>
      </c>
      <c r="Q1492" s="24">
        <v>0</v>
      </c>
      <c r="R1492" s="24">
        <f t="shared" si="70"/>
        <v>0</v>
      </c>
      <c r="S1492" s="24">
        <f t="shared" si="71"/>
        <v>0</v>
      </c>
      <c r="T1492" s="24">
        <f t="shared" si="72"/>
        <v>1</v>
      </c>
    </row>
    <row r="1493" spans="1:20" x14ac:dyDescent="0.25">
      <c r="A1493" s="24" t="s">
        <v>1040</v>
      </c>
      <c r="B1493" s="8" t="s">
        <v>2711</v>
      </c>
      <c r="C1493" s="8" t="s">
        <v>731</v>
      </c>
      <c r="D1493" s="24" t="s">
        <v>733</v>
      </c>
      <c r="E1493" s="24">
        <v>0</v>
      </c>
      <c r="F1493" s="24">
        <v>0</v>
      </c>
      <c r="G1493" s="24">
        <v>0</v>
      </c>
      <c r="H1493" s="24">
        <v>0</v>
      </c>
      <c r="I1493" s="24">
        <v>0</v>
      </c>
      <c r="J1493" s="24">
        <v>0</v>
      </c>
      <c r="K1493" s="24">
        <v>0</v>
      </c>
      <c r="L1493" s="24">
        <v>0</v>
      </c>
      <c r="M1493" s="24">
        <v>0</v>
      </c>
      <c r="N1493" s="24">
        <v>0</v>
      </c>
      <c r="O1493" s="24">
        <v>0</v>
      </c>
      <c r="P1493" s="24">
        <v>0</v>
      </c>
      <c r="Q1493" s="24">
        <v>0</v>
      </c>
      <c r="R1493" s="24">
        <f t="shared" si="70"/>
        <v>0</v>
      </c>
      <c r="S1493" s="24">
        <f t="shared" si="71"/>
        <v>0</v>
      </c>
      <c r="T1493" s="24">
        <f t="shared" si="72"/>
        <v>1</v>
      </c>
    </row>
    <row r="1494" spans="1:20" x14ac:dyDescent="0.25">
      <c r="A1494" s="24" t="s">
        <v>2712</v>
      </c>
      <c r="B1494" s="8" t="s">
        <v>1633</v>
      </c>
      <c r="C1494" s="8" t="s">
        <v>2</v>
      </c>
      <c r="D1494" s="24" t="s">
        <v>699</v>
      </c>
      <c r="E1494" s="24">
        <v>0</v>
      </c>
      <c r="F1494" s="24">
        <v>0</v>
      </c>
      <c r="G1494" s="24">
        <v>0</v>
      </c>
      <c r="H1494" s="24">
        <v>0</v>
      </c>
      <c r="I1494" s="24">
        <v>0</v>
      </c>
      <c r="J1494" s="24">
        <v>0</v>
      </c>
      <c r="K1494" s="24">
        <v>0</v>
      </c>
      <c r="L1494" s="24">
        <v>0</v>
      </c>
      <c r="M1494" s="24">
        <v>0</v>
      </c>
      <c r="N1494" s="24">
        <v>0</v>
      </c>
      <c r="O1494" s="24">
        <v>0</v>
      </c>
      <c r="P1494" s="24">
        <v>0</v>
      </c>
      <c r="Q1494" s="24">
        <v>0</v>
      </c>
      <c r="R1494" s="24">
        <f t="shared" si="70"/>
        <v>0</v>
      </c>
      <c r="S1494" s="24">
        <f t="shared" si="71"/>
        <v>0</v>
      </c>
      <c r="T1494" s="24">
        <f t="shared" si="72"/>
        <v>1</v>
      </c>
    </row>
    <row r="1495" spans="1:20" x14ac:dyDescent="0.25">
      <c r="A1495" s="24" t="s">
        <v>54</v>
      </c>
      <c r="B1495" s="8" t="s">
        <v>384</v>
      </c>
      <c r="C1495" s="8" t="s">
        <v>705</v>
      </c>
      <c r="D1495" s="24" t="s">
        <v>719</v>
      </c>
      <c r="E1495" s="24">
        <v>0</v>
      </c>
      <c r="F1495" s="24">
        <v>0</v>
      </c>
      <c r="G1495" s="24">
        <v>0</v>
      </c>
      <c r="H1495" s="24">
        <v>0</v>
      </c>
      <c r="I1495" s="24">
        <v>0</v>
      </c>
      <c r="J1495" s="24">
        <v>0</v>
      </c>
      <c r="K1495" s="24">
        <v>0</v>
      </c>
      <c r="L1495" s="24">
        <v>0</v>
      </c>
      <c r="M1495" s="24">
        <v>0</v>
      </c>
      <c r="N1495" s="24">
        <v>0</v>
      </c>
      <c r="O1495" s="24">
        <v>0</v>
      </c>
      <c r="P1495" s="24">
        <v>0</v>
      </c>
      <c r="Q1495" s="24">
        <v>0</v>
      </c>
      <c r="R1495" s="24">
        <f t="shared" si="70"/>
        <v>0</v>
      </c>
      <c r="S1495" s="24">
        <f t="shared" si="71"/>
        <v>0</v>
      </c>
      <c r="T1495" s="24">
        <f t="shared" si="72"/>
        <v>1</v>
      </c>
    </row>
    <row r="1496" spans="1:20" x14ac:dyDescent="0.25">
      <c r="A1496" s="24" t="s">
        <v>52</v>
      </c>
      <c r="B1496" s="8" t="s">
        <v>2713</v>
      </c>
      <c r="C1496" s="8" t="s">
        <v>737</v>
      </c>
      <c r="D1496" s="24" t="s">
        <v>712</v>
      </c>
      <c r="E1496" s="24">
        <v>0</v>
      </c>
      <c r="F1496" s="24">
        <v>0</v>
      </c>
      <c r="G1496" s="24">
        <v>0</v>
      </c>
      <c r="H1496" s="24">
        <v>0</v>
      </c>
      <c r="I1496" s="24">
        <v>0</v>
      </c>
      <c r="J1496" s="24">
        <v>0</v>
      </c>
      <c r="K1496" s="24">
        <v>0</v>
      </c>
      <c r="L1496" s="24">
        <v>0</v>
      </c>
      <c r="M1496" s="24">
        <v>0</v>
      </c>
      <c r="N1496" s="24">
        <v>0</v>
      </c>
      <c r="O1496" s="24">
        <v>0</v>
      </c>
      <c r="P1496" s="24">
        <v>0</v>
      </c>
      <c r="Q1496" s="24">
        <v>0</v>
      </c>
      <c r="R1496" s="24">
        <f t="shared" si="70"/>
        <v>0</v>
      </c>
      <c r="S1496" s="24">
        <f t="shared" si="71"/>
        <v>0</v>
      </c>
      <c r="T1496" s="24">
        <f t="shared" si="72"/>
        <v>1</v>
      </c>
    </row>
    <row r="1497" spans="1:20" x14ac:dyDescent="0.25">
      <c r="A1497" s="24" t="s">
        <v>2714</v>
      </c>
      <c r="B1497" s="8" t="s">
        <v>2715</v>
      </c>
      <c r="C1497" s="8" t="s">
        <v>737</v>
      </c>
      <c r="D1497" s="24" t="s">
        <v>717</v>
      </c>
      <c r="E1497" s="24">
        <v>0</v>
      </c>
      <c r="F1497" s="24">
        <v>0</v>
      </c>
      <c r="G1497" s="24">
        <v>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f t="shared" si="70"/>
        <v>0</v>
      </c>
      <c r="S1497" s="24">
        <f t="shared" si="71"/>
        <v>0</v>
      </c>
      <c r="T1497" s="24">
        <f t="shared" si="72"/>
        <v>1</v>
      </c>
    </row>
    <row r="1498" spans="1:20" x14ac:dyDescent="0.25">
      <c r="A1498" s="24" t="s">
        <v>43</v>
      </c>
      <c r="B1498" s="8" t="s">
        <v>2716</v>
      </c>
      <c r="C1498" s="8" t="s">
        <v>705</v>
      </c>
      <c r="D1498" s="24" t="s">
        <v>713</v>
      </c>
      <c r="E1498" s="24">
        <v>0</v>
      </c>
      <c r="F1498" s="24">
        <v>0</v>
      </c>
      <c r="G1498" s="24">
        <v>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4">
        <v>0</v>
      </c>
      <c r="O1498" s="24">
        <v>0</v>
      </c>
      <c r="P1498" s="24">
        <v>0</v>
      </c>
      <c r="Q1498" s="24">
        <v>0</v>
      </c>
      <c r="R1498" s="24">
        <f t="shared" si="70"/>
        <v>0</v>
      </c>
      <c r="S1498" s="24">
        <f t="shared" si="71"/>
        <v>0</v>
      </c>
      <c r="T1498" s="24">
        <f t="shared" si="72"/>
        <v>1</v>
      </c>
    </row>
    <row r="1499" spans="1:20" x14ac:dyDescent="0.25">
      <c r="A1499" s="24" t="s">
        <v>61</v>
      </c>
      <c r="B1499" s="8" t="s">
        <v>296</v>
      </c>
      <c r="C1499" s="8" t="s">
        <v>705</v>
      </c>
      <c r="D1499" s="24" t="s">
        <v>728</v>
      </c>
      <c r="E1499" s="24">
        <v>0</v>
      </c>
      <c r="F1499" s="24">
        <v>0</v>
      </c>
      <c r="G1499" s="24">
        <v>0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f t="shared" si="70"/>
        <v>0</v>
      </c>
      <c r="S1499" s="24">
        <f t="shared" si="71"/>
        <v>0</v>
      </c>
      <c r="T1499" s="24">
        <f t="shared" si="72"/>
        <v>1</v>
      </c>
    </row>
    <row r="1500" spans="1:20" x14ac:dyDescent="0.25">
      <c r="A1500" s="24" t="s">
        <v>2717</v>
      </c>
      <c r="B1500" s="8" t="s">
        <v>2718</v>
      </c>
      <c r="C1500" s="8" t="s">
        <v>2035</v>
      </c>
      <c r="D1500" s="24" t="s">
        <v>715</v>
      </c>
      <c r="E1500" s="24">
        <v>0</v>
      </c>
      <c r="F1500" s="24">
        <v>0</v>
      </c>
      <c r="G1500" s="24">
        <v>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f t="shared" si="70"/>
        <v>0</v>
      </c>
      <c r="S1500" s="24">
        <f t="shared" si="71"/>
        <v>0</v>
      </c>
      <c r="T1500" s="24">
        <f t="shared" si="72"/>
        <v>1</v>
      </c>
    </row>
    <row r="1501" spans="1:20" x14ac:dyDescent="0.25">
      <c r="A1501" s="24" t="s">
        <v>275</v>
      </c>
      <c r="B1501" s="8" t="s">
        <v>2719</v>
      </c>
      <c r="C1501" s="8" t="s">
        <v>705</v>
      </c>
      <c r="D1501" s="24" t="s">
        <v>708</v>
      </c>
      <c r="E1501" s="24">
        <v>0</v>
      </c>
      <c r="F1501" s="24">
        <v>0</v>
      </c>
      <c r="G1501" s="24">
        <v>0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f t="shared" si="70"/>
        <v>0</v>
      </c>
      <c r="S1501" s="24">
        <f t="shared" si="71"/>
        <v>0</v>
      </c>
      <c r="T1501" s="24">
        <f t="shared" si="72"/>
        <v>1</v>
      </c>
    </row>
    <row r="1502" spans="1:20" x14ac:dyDescent="0.25">
      <c r="A1502" s="24" t="s">
        <v>957</v>
      </c>
      <c r="B1502" s="8" t="s">
        <v>2720</v>
      </c>
      <c r="C1502" s="8" t="s">
        <v>3</v>
      </c>
      <c r="D1502" s="24" t="s">
        <v>709</v>
      </c>
      <c r="E1502" s="24">
        <v>0</v>
      </c>
      <c r="F1502" s="24">
        <v>0</v>
      </c>
      <c r="G1502" s="24">
        <v>0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f t="shared" si="70"/>
        <v>0</v>
      </c>
      <c r="S1502" s="24">
        <f t="shared" si="71"/>
        <v>0</v>
      </c>
      <c r="T1502" s="24">
        <f t="shared" si="72"/>
        <v>1</v>
      </c>
    </row>
    <row r="1503" spans="1:20" x14ac:dyDescent="0.25">
      <c r="A1503" s="24" t="s">
        <v>1634</v>
      </c>
      <c r="B1503" s="8" t="s">
        <v>2721</v>
      </c>
      <c r="C1503" s="8" t="s">
        <v>2</v>
      </c>
      <c r="D1503" s="24" t="s">
        <v>714</v>
      </c>
      <c r="E1503" s="24">
        <v>0</v>
      </c>
      <c r="F1503" s="24">
        <v>0</v>
      </c>
      <c r="G1503" s="24">
        <v>0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f t="shared" si="70"/>
        <v>0</v>
      </c>
      <c r="S1503" s="24">
        <f t="shared" si="71"/>
        <v>0</v>
      </c>
      <c r="T1503" s="24">
        <f t="shared" si="72"/>
        <v>1</v>
      </c>
    </row>
    <row r="1504" spans="1:20" x14ac:dyDescent="0.25">
      <c r="A1504" s="24" t="s">
        <v>185</v>
      </c>
      <c r="B1504" s="8" t="s">
        <v>1767</v>
      </c>
      <c r="C1504" s="8" t="s">
        <v>731</v>
      </c>
      <c r="D1504" s="24" t="s">
        <v>720</v>
      </c>
      <c r="E1504" s="24">
        <v>0</v>
      </c>
      <c r="F1504" s="24">
        <v>0</v>
      </c>
      <c r="G1504" s="24">
        <v>0</v>
      </c>
      <c r="H1504" s="24">
        <v>0</v>
      </c>
      <c r="I1504" s="24">
        <v>0</v>
      </c>
      <c r="J1504" s="24">
        <v>0</v>
      </c>
      <c r="K1504" s="24">
        <v>0</v>
      </c>
      <c r="L1504" s="24">
        <v>0</v>
      </c>
      <c r="M1504" s="24">
        <v>0</v>
      </c>
      <c r="N1504" s="24">
        <v>0</v>
      </c>
      <c r="O1504" s="24">
        <v>0</v>
      </c>
      <c r="P1504" s="24">
        <v>0</v>
      </c>
      <c r="Q1504" s="24">
        <v>0</v>
      </c>
      <c r="R1504" s="24">
        <f t="shared" si="70"/>
        <v>0</v>
      </c>
      <c r="S1504" s="24">
        <f t="shared" si="71"/>
        <v>0</v>
      </c>
      <c r="T1504" s="24">
        <f t="shared" si="72"/>
        <v>1</v>
      </c>
    </row>
    <row r="1505" spans="1:20" x14ac:dyDescent="0.25">
      <c r="A1505" s="24" t="s">
        <v>530</v>
      </c>
      <c r="B1505" s="8" t="s">
        <v>2722</v>
      </c>
      <c r="C1505" s="8" t="s">
        <v>737</v>
      </c>
      <c r="D1505" s="24" t="s">
        <v>717</v>
      </c>
      <c r="E1505" s="24">
        <v>0</v>
      </c>
      <c r="F1505" s="24">
        <v>0</v>
      </c>
      <c r="G1505" s="24">
        <v>0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f t="shared" si="70"/>
        <v>0</v>
      </c>
      <c r="S1505" s="24">
        <f t="shared" si="71"/>
        <v>0</v>
      </c>
      <c r="T1505" s="24">
        <f t="shared" si="72"/>
        <v>1</v>
      </c>
    </row>
    <row r="1506" spans="1:20" x14ac:dyDescent="0.25">
      <c r="A1506" s="24" t="s">
        <v>512</v>
      </c>
      <c r="B1506" s="8" t="s">
        <v>2723</v>
      </c>
      <c r="C1506" s="8" t="s">
        <v>3</v>
      </c>
      <c r="D1506" s="24" t="s">
        <v>716</v>
      </c>
      <c r="E1506" s="24">
        <v>0</v>
      </c>
      <c r="F1506" s="24">
        <v>0</v>
      </c>
      <c r="G1506" s="24">
        <v>0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4">
        <v>0</v>
      </c>
      <c r="O1506" s="24">
        <v>0</v>
      </c>
      <c r="P1506" s="24">
        <v>0</v>
      </c>
      <c r="Q1506" s="24">
        <v>0</v>
      </c>
      <c r="R1506" s="24">
        <f t="shared" si="70"/>
        <v>0</v>
      </c>
      <c r="S1506" s="24">
        <f t="shared" si="71"/>
        <v>0</v>
      </c>
      <c r="T1506" s="24">
        <f t="shared" si="72"/>
        <v>1</v>
      </c>
    </row>
    <row r="1507" spans="1:20" x14ac:dyDescent="0.25">
      <c r="A1507" s="24" t="s">
        <v>2724</v>
      </c>
      <c r="B1507" s="8" t="s">
        <v>2725</v>
      </c>
      <c r="C1507" s="8" t="s">
        <v>732</v>
      </c>
      <c r="D1507" s="24" t="s">
        <v>703</v>
      </c>
      <c r="E1507" s="24">
        <v>0</v>
      </c>
      <c r="F1507" s="24">
        <v>0</v>
      </c>
      <c r="G1507" s="24">
        <v>0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4">
        <v>0</v>
      </c>
      <c r="O1507" s="24">
        <v>0</v>
      </c>
      <c r="P1507" s="24">
        <v>0</v>
      </c>
      <c r="Q1507" s="24">
        <v>0</v>
      </c>
      <c r="R1507" s="24">
        <f t="shared" si="70"/>
        <v>0</v>
      </c>
      <c r="S1507" s="24">
        <f t="shared" si="71"/>
        <v>0</v>
      </c>
      <c r="T1507" s="24">
        <f t="shared" si="72"/>
        <v>1</v>
      </c>
    </row>
    <row r="1508" spans="1:20" x14ac:dyDescent="0.25">
      <c r="A1508" s="24" t="s">
        <v>132</v>
      </c>
      <c r="B1508" s="8" t="s">
        <v>2726</v>
      </c>
      <c r="C1508" s="8" t="s">
        <v>737</v>
      </c>
      <c r="D1508" s="24" t="s">
        <v>715</v>
      </c>
      <c r="E1508" s="24">
        <v>0</v>
      </c>
      <c r="F1508" s="24">
        <v>0</v>
      </c>
      <c r="G1508" s="24">
        <v>0</v>
      </c>
      <c r="H1508" s="24">
        <v>0</v>
      </c>
      <c r="I1508" s="24">
        <v>0</v>
      </c>
      <c r="J1508" s="24">
        <v>0</v>
      </c>
      <c r="K1508" s="24">
        <v>0</v>
      </c>
      <c r="L1508" s="24">
        <v>0</v>
      </c>
      <c r="M1508" s="24">
        <v>0</v>
      </c>
      <c r="N1508" s="24">
        <v>0</v>
      </c>
      <c r="O1508" s="24">
        <v>0</v>
      </c>
      <c r="P1508" s="24">
        <v>0</v>
      </c>
      <c r="Q1508" s="24">
        <v>0</v>
      </c>
      <c r="R1508" s="24">
        <f t="shared" si="70"/>
        <v>0</v>
      </c>
      <c r="S1508" s="24">
        <f t="shared" si="71"/>
        <v>0</v>
      </c>
      <c r="T1508" s="24">
        <f t="shared" si="72"/>
        <v>1</v>
      </c>
    </row>
    <row r="1509" spans="1:20" x14ac:dyDescent="0.25">
      <c r="A1509" s="24" t="s">
        <v>2727</v>
      </c>
      <c r="B1509" s="8" t="s">
        <v>2728</v>
      </c>
      <c r="C1509" s="8" t="s">
        <v>732</v>
      </c>
      <c r="D1509" s="24" t="s">
        <v>721</v>
      </c>
      <c r="E1509" s="24">
        <v>0</v>
      </c>
      <c r="F1509" s="24">
        <v>0</v>
      </c>
      <c r="G1509" s="24">
        <v>0</v>
      </c>
      <c r="H1509" s="24">
        <v>0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4">
        <v>0</v>
      </c>
      <c r="O1509" s="24">
        <v>0</v>
      </c>
      <c r="P1509" s="24">
        <v>0</v>
      </c>
      <c r="Q1509" s="24">
        <v>0</v>
      </c>
      <c r="R1509" s="24">
        <f t="shared" si="70"/>
        <v>0</v>
      </c>
      <c r="S1509" s="24">
        <f t="shared" si="71"/>
        <v>0</v>
      </c>
      <c r="T1509" s="24">
        <f t="shared" si="72"/>
        <v>1</v>
      </c>
    </row>
    <row r="1510" spans="1:20" x14ac:dyDescent="0.25">
      <c r="A1510" s="24" t="s">
        <v>89</v>
      </c>
      <c r="B1510" s="8" t="s">
        <v>2729</v>
      </c>
      <c r="C1510" s="8" t="s">
        <v>732</v>
      </c>
      <c r="D1510" s="24" t="s">
        <v>706</v>
      </c>
      <c r="E1510" s="24">
        <v>0</v>
      </c>
      <c r="F1510" s="24">
        <v>0</v>
      </c>
      <c r="G1510" s="24">
        <v>0</v>
      </c>
      <c r="H1510" s="24">
        <v>0</v>
      </c>
      <c r="I1510" s="24">
        <v>0</v>
      </c>
      <c r="J1510" s="24">
        <v>0</v>
      </c>
      <c r="K1510" s="24">
        <v>0</v>
      </c>
      <c r="L1510" s="24">
        <v>0</v>
      </c>
      <c r="M1510" s="24">
        <v>0</v>
      </c>
      <c r="N1510" s="24">
        <v>0</v>
      </c>
      <c r="O1510" s="24">
        <v>0</v>
      </c>
      <c r="P1510" s="24">
        <v>0</v>
      </c>
      <c r="Q1510" s="24">
        <v>0</v>
      </c>
      <c r="R1510" s="24">
        <f t="shared" si="70"/>
        <v>0</v>
      </c>
      <c r="S1510" s="24">
        <f t="shared" si="71"/>
        <v>0</v>
      </c>
      <c r="T1510" s="24">
        <f t="shared" si="72"/>
        <v>1</v>
      </c>
    </row>
    <row r="1511" spans="1:20" x14ac:dyDescent="0.25">
      <c r="A1511" s="24" t="s">
        <v>2730</v>
      </c>
      <c r="B1511" s="8" t="s">
        <v>26</v>
      </c>
      <c r="C1511" s="8" t="s">
        <v>1</v>
      </c>
      <c r="D1511" s="24" t="s">
        <v>721</v>
      </c>
      <c r="E1511" s="24">
        <v>0</v>
      </c>
      <c r="F1511" s="24">
        <v>0</v>
      </c>
      <c r="G1511" s="24">
        <v>0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4">
        <v>0</v>
      </c>
      <c r="O1511" s="24">
        <v>0</v>
      </c>
      <c r="P1511" s="24">
        <v>0</v>
      </c>
      <c r="Q1511" s="24">
        <v>0</v>
      </c>
      <c r="R1511" s="24">
        <f t="shared" si="70"/>
        <v>0</v>
      </c>
      <c r="S1511" s="24">
        <f t="shared" si="71"/>
        <v>0</v>
      </c>
      <c r="T1511" s="24">
        <f t="shared" si="72"/>
        <v>1</v>
      </c>
    </row>
    <row r="1512" spans="1:20" x14ac:dyDescent="0.25">
      <c r="A1512" s="24" t="s">
        <v>2731</v>
      </c>
      <c r="B1512" s="8" t="s">
        <v>268</v>
      </c>
      <c r="C1512" s="8" t="s">
        <v>731</v>
      </c>
      <c r="D1512" s="24" t="s">
        <v>846</v>
      </c>
      <c r="E1512" s="24">
        <v>0</v>
      </c>
      <c r="F1512" s="24">
        <v>0</v>
      </c>
      <c r="G1512" s="24">
        <v>0</v>
      </c>
      <c r="H1512" s="24">
        <v>0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4">
        <v>0</v>
      </c>
      <c r="O1512" s="24">
        <v>0</v>
      </c>
      <c r="P1512" s="24">
        <v>0</v>
      </c>
      <c r="Q1512" s="24">
        <v>0</v>
      </c>
      <c r="R1512" s="24">
        <f t="shared" si="70"/>
        <v>0</v>
      </c>
      <c r="S1512" s="24">
        <f t="shared" si="71"/>
        <v>0</v>
      </c>
      <c r="T1512" s="24">
        <f t="shared" si="72"/>
        <v>1</v>
      </c>
    </row>
    <row r="1513" spans="1:20" x14ac:dyDescent="0.25">
      <c r="A1513" s="24" t="s">
        <v>307</v>
      </c>
      <c r="B1513" s="8" t="s">
        <v>1183</v>
      </c>
      <c r="C1513" s="8" t="s">
        <v>735</v>
      </c>
      <c r="D1513" s="24" t="s">
        <v>720</v>
      </c>
      <c r="E1513" s="24">
        <v>1</v>
      </c>
      <c r="F1513" s="24">
        <v>0</v>
      </c>
      <c r="G1513" s="24">
        <v>0</v>
      </c>
      <c r="H1513" s="24">
        <v>0</v>
      </c>
      <c r="I1513" s="24">
        <v>0</v>
      </c>
      <c r="J1513" s="24">
        <v>0</v>
      </c>
      <c r="K1513" s="24">
        <v>0</v>
      </c>
      <c r="L1513" s="24">
        <v>0</v>
      </c>
      <c r="M1513" s="24">
        <v>0</v>
      </c>
      <c r="N1513" s="24">
        <v>0</v>
      </c>
      <c r="O1513" s="24">
        <v>0</v>
      </c>
      <c r="P1513" s="24">
        <v>0</v>
      </c>
      <c r="Q1513" s="24">
        <v>0</v>
      </c>
      <c r="R1513" s="24">
        <f t="shared" si="70"/>
        <v>0</v>
      </c>
      <c r="S1513" s="24">
        <f t="shared" si="71"/>
        <v>0</v>
      </c>
      <c r="T1513" s="24">
        <f t="shared" si="72"/>
        <v>1</v>
      </c>
    </row>
    <row r="1514" spans="1:20" x14ac:dyDescent="0.25">
      <c r="A1514" s="24" t="s">
        <v>185</v>
      </c>
      <c r="B1514" s="8" t="s">
        <v>2732</v>
      </c>
      <c r="C1514" s="8" t="s">
        <v>732</v>
      </c>
      <c r="D1514" s="24" t="s">
        <v>710</v>
      </c>
      <c r="E1514" s="24">
        <v>0</v>
      </c>
      <c r="F1514" s="24">
        <v>0</v>
      </c>
      <c r="G1514" s="24">
        <v>0</v>
      </c>
      <c r="H1514" s="24">
        <v>0</v>
      </c>
      <c r="I1514" s="24">
        <v>0</v>
      </c>
      <c r="J1514" s="24">
        <v>0</v>
      </c>
      <c r="K1514" s="24">
        <v>0</v>
      </c>
      <c r="L1514" s="24">
        <v>0</v>
      </c>
      <c r="M1514" s="24">
        <v>0</v>
      </c>
      <c r="N1514" s="24">
        <v>0</v>
      </c>
      <c r="O1514" s="24">
        <v>0</v>
      </c>
      <c r="P1514" s="24">
        <v>0</v>
      </c>
      <c r="Q1514" s="24">
        <v>0</v>
      </c>
      <c r="R1514" s="24">
        <f t="shared" si="70"/>
        <v>0</v>
      </c>
      <c r="S1514" s="24">
        <f t="shared" si="71"/>
        <v>0</v>
      </c>
      <c r="T1514" s="24">
        <f t="shared" si="72"/>
        <v>1</v>
      </c>
    </row>
    <row r="1515" spans="1:20" x14ac:dyDescent="0.25">
      <c r="A1515" s="24" t="s">
        <v>307</v>
      </c>
      <c r="B1515" s="8" t="s">
        <v>751</v>
      </c>
      <c r="C1515" s="8" t="s">
        <v>731</v>
      </c>
      <c r="D1515" s="24" t="s">
        <v>702</v>
      </c>
      <c r="E1515" s="24">
        <v>0</v>
      </c>
      <c r="F1515" s="24">
        <v>0</v>
      </c>
      <c r="G1515" s="24">
        <v>0</v>
      </c>
      <c r="H1515" s="24">
        <v>0</v>
      </c>
      <c r="I1515" s="24">
        <v>0</v>
      </c>
      <c r="J1515" s="24">
        <v>0</v>
      </c>
      <c r="K1515" s="24">
        <v>0</v>
      </c>
      <c r="L1515" s="24">
        <v>0</v>
      </c>
      <c r="M1515" s="24">
        <v>0</v>
      </c>
      <c r="N1515" s="24">
        <v>0</v>
      </c>
      <c r="O1515" s="24">
        <v>0</v>
      </c>
      <c r="P1515" s="24">
        <v>0</v>
      </c>
      <c r="Q1515" s="24">
        <v>0</v>
      </c>
      <c r="R1515" s="24">
        <f t="shared" si="70"/>
        <v>0</v>
      </c>
      <c r="S1515" s="24">
        <f t="shared" si="71"/>
        <v>0</v>
      </c>
      <c r="T1515" s="24">
        <f t="shared" si="72"/>
        <v>1</v>
      </c>
    </row>
    <row r="1516" spans="1:20" x14ac:dyDescent="0.25">
      <c r="A1516" s="24" t="s">
        <v>2733</v>
      </c>
      <c r="B1516" s="8" t="s">
        <v>2734</v>
      </c>
      <c r="C1516" s="8" t="s">
        <v>2</v>
      </c>
      <c r="D1516" s="24" t="s">
        <v>733</v>
      </c>
      <c r="E1516" s="24">
        <v>0</v>
      </c>
      <c r="F1516" s="24">
        <v>0</v>
      </c>
      <c r="G1516" s="24">
        <v>0</v>
      </c>
      <c r="H1516" s="24">
        <v>0</v>
      </c>
      <c r="I1516" s="24">
        <v>0</v>
      </c>
      <c r="J1516" s="24">
        <v>0</v>
      </c>
      <c r="K1516" s="24">
        <v>0</v>
      </c>
      <c r="L1516" s="24">
        <v>0</v>
      </c>
      <c r="M1516" s="24">
        <v>0</v>
      </c>
      <c r="N1516" s="24">
        <v>0</v>
      </c>
      <c r="O1516" s="24">
        <v>0</v>
      </c>
      <c r="P1516" s="24">
        <v>0</v>
      </c>
      <c r="Q1516" s="24">
        <v>0</v>
      </c>
      <c r="R1516" s="24">
        <f t="shared" si="70"/>
        <v>0</v>
      </c>
      <c r="S1516" s="24">
        <f t="shared" si="71"/>
        <v>0</v>
      </c>
      <c r="T1516" s="24">
        <f t="shared" si="72"/>
        <v>1</v>
      </c>
    </row>
    <row r="1517" spans="1:20" x14ac:dyDescent="0.25">
      <c r="A1517" s="24" t="s">
        <v>437</v>
      </c>
      <c r="B1517" s="8" t="s">
        <v>2735</v>
      </c>
      <c r="C1517" s="8" t="s">
        <v>705</v>
      </c>
      <c r="D1517" s="24" t="s">
        <v>715</v>
      </c>
      <c r="E1517" s="24">
        <v>0</v>
      </c>
      <c r="F1517" s="24">
        <v>0</v>
      </c>
      <c r="G1517" s="24">
        <v>0</v>
      </c>
      <c r="H1517" s="24">
        <v>0</v>
      </c>
      <c r="I1517" s="24">
        <v>0</v>
      </c>
      <c r="J1517" s="24">
        <v>0</v>
      </c>
      <c r="K1517" s="24">
        <v>0</v>
      </c>
      <c r="L1517" s="24">
        <v>0</v>
      </c>
      <c r="M1517" s="24">
        <v>0</v>
      </c>
      <c r="N1517" s="24">
        <v>0</v>
      </c>
      <c r="O1517" s="24">
        <v>0</v>
      </c>
      <c r="P1517" s="24">
        <v>0</v>
      </c>
      <c r="Q1517" s="24">
        <v>0</v>
      </c>
      <c r="R1517" s="24">
        <f t="shared" si="70"/>
        <v>0</v>
      </c>
      <c r="S1517" s="24">
        <f t="shared" si="71"/>
        <v>0</v>
      </c>
      <c r="T1517" s="24">
        <f t="shared" si="72"/>
        <v>1</v>
      </c>
    </row>
    <row r="1518" spans="1:20" x14ac:dyDescent="0.25">
      <c r="A1518" s="24" t="s">
        <v>232</v>
      </c>
      <c r="B1518" s="8" t="s">
        <v>1998</v>
      </c>
      <c r="C1518" s="8" t="s">
        <v>3</v>
      </c>
      <c r="D1518" s="24" t="s">
        <v>719</v>
      </c>
      <c r="E1518" s="24">
        <v>0</v>
      </c>
      <c r="F1518" s="24">
        <v>0</v>
      </c>
      <c r="G1518" s="24">
        <v>0</v>
      </c>
      <c r="H1518" s="24">
        <v>0</v>
      </c>
      <c r="I1518" s="24">
        <v>0</v>
      </c>
      <c r="J1518" s="24">
        <v>0</v>
      </c>
      <c r="K1518" s="24">
        <v>0</v>
      </c>
      <c r="L1518" s="24">
        <v>0</v>
      </c>
      <c r="M1518" s="24">
        <v>0</v>
      </c>
      <c r="N1518" s="24">
        <v>0</v>
      </c>
      <c r="O1518" s="24">
        <v>0</v>
      </c>
      <c r="P1518" s="24">
        <v>0</v>
      </c>
      <c r="Q1518" s="24">
        <v>0</v>
      </c>
      <c r="R1518" s="24">
        <f t="shared" si="70"/>
        <v>0</v>
      </c>
      <c r="S1518" s="24">
        <f t="shared" si="71"/>
        <v>0</v>
      </c>
      <c r="T1518" s="24">
        <f t="shared" si="72"/>
        <v>1</v>
      </c>
    </row>
    <row r="1519" spans="1:20" x14ac:dyDescent="0.25">
      <c r="A1519" s="24" t="s">
        <v>2736</v>
      </c>
      <c r="B1519" s="8" t="s">
        <v>2737</v>
      </c>
      <c r="C1519" s="8" t="s">
        <v>737</v>
      </c>
      <c r="D1519" s="24" t="s">
        <v>717</v>
      </c>
      <c r="E1519" s="24">
        <v>0</v>
      </c>
      <c r="F1519" s="24">
        <v>0</v>
      </c>
      <c r="G1519" s="24">
        <v>0</v>
      </c>
      <c r="H1519" s="24">
        <v>0</v>
      </c>
      <c r="I1519" s="24">
        <v>0</v>
      </c>
      <c r="J1519" s="24">
        <v>0</v>
      </c>
      <c r="K1519" s="24">
        <v>0</v>
      </c>
      <c r="L1519" s="24">
        <v>0</v>
      </c>
      <c r="M1519" s="24">
        <v>0</v>
      </c>
      <c r="N1519" s="24">
        <v>0</v>
      </c>
      <c r="O1519" s="24">
        <v>0</v>
      </c>
      <c r="P1519" s="24">
        <v>0</v>
      </c>
      <c r="Q1519" s="24">
        <v>0</v>
      </c>
      <c r="R1519" s="24">
        <f t="shared" si="70"/>
        <v>0</v>
      </c>
      <c r="S1519" s="24">
        <f t="shared" si="71"/>
        <v>0</v>
      </c>
      <c r="T1519" s="24">
        <f t="shared" si="72"/>
        <v>1</v>
      </c>
    </row>
    <row r="1520" spans="1:20" x14ac:dyDescent="0.25">
      <c r="A1520" s="24" t="s">
        <v>588</v>
      </c>
      <c r="B1520" s="8" t="s">
        <v>377</v>
      </c>
      <c r="C1520" s="8" t="s">
        <v>735</v>
      </c>
      <c r="D1520" s="24" t="s">
        <v>721</v>
      </c>
      <c r="E1520" s="24">
        <v>0</v>
      </c>
      <c r="F1520" s="24">
        <v>0</v>
      </c>
      <c r="G1520" s="24">
        <v>0</v>
      </c>
      <c r="H1520" s="24">
        <v>0</v>
      </c>
      <c r="I1520" s="24">
        <v>0</v>
      </c>
      <c r="J1520" s="24">
        <v>0</v>
      </c>
      <c r="K1520" s="24">
        <v>0</v>
      </c>
      <c r="L1520" s="24">
        <v>0</v>
      </c>
      <c r="M1520" s="24">
        <v>0</v>
      </c>
      <c r="N1520" s="24">
        <v>0</v>
      </c>
      <c r="O1520" s="24">
        <v>0</v>
      </c>
      <c r="P1520" s="24">
        <v>0</v>
      </c>
      <c r="Q1520" s="24">
        <v>0</v>
      </c>
      <c r="R1520" s="24">
        <f t="shared" si="70"/>
        <v>0</v>
      </c>
      <c r="S1520" s="24">
        <f t="shared" si="71"/>
        <v>0</v>
      </c>
      <c r="T1520" s="24">
        <f t="shared" si="72"/>
        <v>1</v>
      </c>
    </row>
    <row r="1521" spans="1:20" x14ac:dyDescent="0.25">
      <c r="A1521" s="24" t="s">
        <v>2738</v>
      </c>
      <c r="B1521" s="8" t="s">
        <v>235</v>
      </c>
      <c r="C1521" s="8" t="s">
        <v>735</v>
      </c>
      <c r="D1521" s="24" t="s">
        <v>714</v>
      </c>
      <c r="E1521" s="24">
        <v>0</v>
      </c>
      <c r="F1521" s="24">
        <v>0</v>
      </c>
      <c r="G1521" s="24">
        <v>0</v>
      </c>
      <c r="H1521" s="24">
        <v>0</v>
      </c>
      <c r="I1521" s="24">
        <v>0</v>
      </c>
      <c r="J1521" s="24">
        <v>0</v>
      </c>
      <c r="K1521" s="24">
        <v>0</v>
      </c>
      <c r="L1521" s="24">
        <v>0</v>
      </c>
      <c r="M1521" s="24">
        <v>0</v>
      </c>
      <c r="N1521" s="24">
        <v>0</v>
      </c>
      <c r="O1521" s="24">
        <v>0</v>
      </c>
      <c r="P1521" s="24">
        <v>0</v>
      </c>
      <c r="Q1521" s="24">
        <v>0</v>
      </c>
      <c r="R1521" s="24">
        <f t="shared" si="70"/>
        <v>0</v>
      </c>
      <c r="S1521" s="24">
        <f t="shared" si="71"/>
        <v>0</v>
      </c>
      <c r="T1521" s="24">
        <f t="shared" si="72"/>
        <v>1</v>
      </c>
    </row>
    <row r="1522" spans="1:20" x14ac:dyDescent="0.25">
      <c r="A1522" s="24" t="s">
        <v>402</v>
      </c>
      <c r="B1522" s="8" t="s">
        <v>2739</v>
      </c>
      <c r="C1522" s="8" t="s">
        <v>1</v>
      </c>
      <c r="D1522" s="24" t="s">
        <v>728</v>
      </c>
      <c r="E1522" s="24">
        <v>0</v>
      </c>
      <c r="F1522" s="24">
        <v>0</v>
      </c>
      <c r="G1522" s="24">
        <v>0</v>
      </c>
      <c r="H1522" s="24">
        <v>0</v>
      </c>
      <c r="I1522" s="24">
        <v>0</v>
      </c>
      <c r="J1522" s="24">
        <v>0</v>
      </c>
      <c r="K1522" s="24">
        <v>0</v>
      </c>
      <c r="L1522" s="24">
        <v>0</v>
      </c>
      <c r="M1522" s="24">
        <v>0</v>
      </c>
      <c r="N1522" s="24">
        <v>0</v>
      </c>
      <c r="O1522" s="24">
        <v>0</v>
      </c>
      <c r="P1522" s="24">
        <v>0</v>
      </c>
      <c r="Q1522" s="24">
        <v>0</v>
      </c>
      <c r="R1522" s="24">
        <f t="shared" si="70"/>
        <v>0</v>
      </c>
      <c r="S1522" s="24">
        <f t="shared" si="71"/>
        <v>0</v>
      </c>
      <c r="T1522" s="24">
        <f t="shared" si="72"/>
        <v>1</v>
      </c>
    </row>
    <row r="1523" spans="1:20" x14ac:dyDescent="0.25">
      <c r="A1523" s="24" t="s">
        <v>2740</v>
      </c>
      <c r="B1523" s="8" t="s">
        <v>537</v>
      </c>
      <c r="C1523" s="8" t="s">
        <v>737</v>
      </c>
      <c r="D1523" s="24" t="s">
        <v>723</v>
      </c>
      <c r="E1523" s="24">
        <v>0</v>
      </c>
      <c r="F1523" s="24">
        <v>0</v>
      </c>
      <c r="G1523" s="24">
        <v>0</v>
      </c>
      <c r="H1523" s="24">
        <v>0</v>
      </c>
      <c r="I1523" s="24">
        <v>0</v>
      </c>
      <c r="J1523" s="24">
        <v>0</v>
      </c>
      <c r="K1523" s="24">
        <v>0</v>
      </c>
      <c r="L1523" s="24">
        <v>0</v>
      </c>
      <c r="M1523" s="24">
        <v>0</v>
      </c>
      <c r="N1523" s="24">
        <v>0</v>
      </c>
      <c r="O1523" s="24">
        <v>0</v>
      </c>
      <c r="P1523" s="24">
        <v>0</v>
      </c>
      <c r="Q1523" s="24">
        <v>0</v>
      </c>
      <c r="R1523" s="24">
        <f t="shared" si="70"/>
        <v>0</v>
      </c>
      <c r="S1523" s="24">
        <f t="shared" si="71"/>
        <v>0</v>
      </c>
      <c r="T1523" s="24">
        <f t="shared" si="72"/>
        <v>1</v>
      </c>
    </row>
    <row r="1524" spans="1:20" x14ac:dyDescent="0.25">
      <c r="A1524" s="24" t="s">
        <v>193</v>
      </c>
      <c r="B1524" s="8" t="s">
        <v>296</v>
      </c>
      <c r="C1524" s="8" t="s">
        <v>732</v>
      </c>
      <c r="D1524" s="24" t="s">
        <v>712</v>
      </c>
      <c r="E1524" s="24">
        <v>0</v>
      </c>
      <c r="F1524" s="24">
        <v>0</v>
      </c>
      <c r="G1524" s="24">
        <v>0</v>
      </c>
      <c r="H1524" s="24">
        <v>0</v>
      </c>
      <c r="I1524" s="24">
        <v>0</v>
      </c>
      <c r="J1524" s="24">
        <v>0</v>
      </c>
      <c r="K1524" s="24">
        <v>0</v>
      </c>
      <c r="L1524" s="24">
        <v>0</v>
      </c>
      <c r="M1524" s="24">
        <v>0</v>
      </c>
      <c r="N1524" s="24">
        <v>0</v>
      </c>
      <c r="O1524" s="24">
        <v>0</v>
      </c>
      <c r="P1524" s="24">
        <v>0</v>
      </c>
      <c r="Q1524" s="24">
        <v>0</v>
      </c>
      <c r="R1524" s="24">
        <f t="shared" si="70"/>
        <v>0</v>
      </c>
      <c r="S1524" s="24">
        <f t="shared" si="71"/>
        <v>0</v>
      </c>
      <c r="T1524" s="24">
        <f t="shared" si="72"/>
        <v>1</v>
      </c>
    </row>
    <row r="1525" spans="1:20" x14ac:dyDescent="0.25">
      <c r="A1525" s="24" t="s">
        <v>311</v>
      </c>
      <c r="B1525" s="8" t="s">
        <v>2741</v>
      </c>
      <c r="C1525" s="8" t="s">
        <v>735</v>
      </c>
      <c r="D1525" s="24" t="s">
        <v>715</v>
      </c>
      <c r="E1525" s="24">
        <v>0</v>
      </c>
      <c r="F1525" s="24">
        <v>0</v>
      </c>
      <c r="G1525" s="24">
        <v>0</v>
      </c>
      <c r="H1525" s="24">
        <v>0</v>
      </c>
      <c r="I1525" s="24">
        <v>0</v>
      </c>
      <c r="J1525" s="24">
        <v>0</v>
      </c>
      <c r="K1525" s="24">
        <v>0</v>
      </c>
      <c r="L1525" s="24">
        <v>0</v>
      </c>
      <c r="M1525" s="24">
        <v>0</v>
      </c>
      <c r="N1525" s="24">
        <v>0</v>
      </c>
      <c r="O1525" s="24">
        <v>0</v>
      </c>
      <c r="P1525" s="24">
        <v>0</v>
      </c>
      <c r="Q1525" s="24">
        <v>0</v>
      </c>
      <c r="R1525" s="24">
        <f t="shared" si="70"/>
        <v>0</v>
      </c>
      <c r="S1525" s="24">
        <f t="shared" si="71"/>
        <v>0</v>
      </c>
      <c r="T1525" s="24">
        <f t="shared" si="72"/>
        <v>1</v>
      </c>
    </row>
    <row r="1526" spans="1:20" x14ac:dyDescent="0.25">
      <c r="A1526" s="24" t="s">
        <v>84</v>
      </c>
      <c r="B1526" s="8" t="s">
        <v>2742</v>
      </c>
      <c r="C1526" s="8" t="s">
        <v>732</v>
      </c>
      <c r="D1526" s="24" t="s">
        <v>721</v>
      </c>
      <c r="E1526" s="24">
        <v>0</v>
      </c>
      <c r="F1526" s="24">
        <v>0</v>
      </c>
      <c r="G1526" s="24">
        <v>0</v>
      </c>
      <c r="H1526" s="24">
        <v>0</v>
      </c>
      <c r="I1526" s="24">
        <v>0</v>
      </c>
      <c r="J1526" s="24">
        <v>0</v>
      </c>
      <c r="K1526" s="24">
        <v>0</v>
      </c>
      <c r="L1526" s="24">
        <v>0</v>
      </c>
      <c r="M1526" s="24">
        <v>0</v>
      </c>
      <c r="N1526" s="24">
        <v>0</v>
      </c>
      <c r="O1526" s="24">
        <v>0</v>
      </c>
      <c r="P1526" s="24">
        <v>0</v>
      </c>
      <c r="Q1526" s="24">
        <v>0</v>
      </c>
      <c r="R1526" s="24">
        <f t="shared" si="70"/>
        <v>0</v>
      </c>
      <c r="S1526" s="24">
        <f t="shared" si="71"/>
        <v>0</v>
      </c>
      <c r="T1526" s="24">
        <f t="shared" si="72"/>
        <v>1</v>
      </c>
    </row>
    <row r="1527" spans="1:20" x14ac:dyDescent="0.25">
      <c r="A1527" s="24" t="s">
        <v>66</v>
      </c>
      <c r="B1527" s="8" t="s">
        <v>405</v>
      </c>
      <c r="C1527" s="8" t="s">
        <v>732</v>
      </c>
      <c r="D1527" s="24" t="s">
        <v>706</v>
      </c>
      <c r="E1527" s="24">
        <v>0</v>
      </c>
      <c r="F1527" s="24">
        <v>0</v>
      </c>
      <c r="G1527" s="24">
        <v>0</v>
      </c>
      <c r="H1527" s="24">
        <v>0</v>
      </c>
      <c r="I1527" s="24">
        <v>0</v>
      </c>
      <c r="J1527" s="24">
        <v>0</v>
      </c>
      <c r="K1527" s="24">
        <v>0</v>
      </c>
      <c r="L1527" s="24">
        <v>0</v>
      </c>
      <c r="M1527" s="24">
        <v>0</v>
      </c>
      <c r="N1527" s="24">
        <v>0</v>
      </c>
      <c r="O1527" s="24">
        <v>0</v>
      </c>
      <c r="P1527" s="24">
        <v>0</v>
      </c>
      <c r="Q1527" s="24">
        <v>0</v>
      </c>
      <c r="R1527" s="24">
        <f t="shared" si="70"/>
        <v>0</v>
      </c>
      <c r="S1527" s="24">
        <f t="shared" si="71"/>
        <v>0</v>
      </c>
      <c r="T1527" s="24">
        <f t="shared" si="72"/>
        <v>1</v>
      </c>
    </row>
    <row r="1528" spans="1:20" x14ac:dyDescent="0.25">
      <c r="A1528" s="24" t="s">
        <v>173</v>
      </c>
      <c r="B1528" s="8" t="s">
        <v>2349</v>
      </c>
      <c r="C1528" s="8" t="s">
        <v>732</v>
      </c>
      <c r="D1528" s="24" t="s">
        <v>733</v>
      </c>
      <c r="E1528" s="24">
        <v>0</v>
      </c>
      <c r="F1528" s="24">
        <v>0</v>
      </c>
      <c r="G1528" s="24">
        <v>0</v>
      </c>
      <c r="H1528" s="24">
        <v>0</v>
      </c>
      <c r="I1528" s="24">
        <v>0</v>
      </c>
      <c r="J1528" s="24">
        <v>0</v>
      </c>
      <c r="K1528" s="24">
        <v>0</v>
      </c>
      <c r="L1528" s="24">
        <v>0</v>
      </c>
      <c r="M1528" s="24">
        <v>0</v>
      </c>
      <c r="N1528" s="24">
        <v>0</v>
      </c>
      <c r="O1528" s="24">
        <v>0</v>
      </c>
      <c r="P1528" s="24">
        <v>0</v>
      </c>
      <c r="Q1528" s="24">
        <v>0</v>
      </c>
      <c r="R1528" s="24">
        <f t="shared" si="70"/>
        <v>0</v>
      </c>
      <c r="S1528" s="24">
        <f t="shared" si="71"/>
        <v>0</v>
      </c>
      <c r="T1528" s="24">
        <f t="shared" si="72"/>
        <v>1</v>
      </c>
    </row>
    <row r="1529" spans="1:20" x14ac:dyDescent="0.25">
      <c r="A1529" s="24" t="s">
        <v>2743</v>
      </c>
      <c r="B1529" s="8" t="s">
        <v>214</v>
      </c>
      <c r="C1529" s="8" t="s">
        <v>705</v>
      </c>
      <c r="D1529" s="24" t="s">
        <v>721</v>
      </c>
      <c r="E1529" s="24">
        <v>0</v>
      </c>
      <c r="F1529" s="24">
        <v>0</v>
      </c>
      <c r="G1529" s="24">
        <v>0</v>
      </c>
      <c r="H1529" s="24">
        <v>0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4">
        <v>0</v>
      </c>
      <c r="O1529" s="24">
        <v>0</v>
      </c>
      <c r="P1529" s="24">
        <v>0</v>
      </c>
      <c r="Q1529" s="24">
        <v>0</v>
      </c>
      <c r="R1529" s="24">
        <f t="shared" si="70"/>
        <v>0</v>
      </c>
      <c r="S1529" s="24">
        <f t="shared" si="71"/>
        <v>0</v>
      </c>
      <c r="T1529" s="24">
        <f t="shared" si="72"/>
        <v>1</v>
      </c>
    </row>
    <row r="1530" spans="1:20" x14ac:dyDescent="0.25">
      <c r="A1530" s="24" t="s">
        <v>2744</v>
      </c>
      <c r="B1530" s="8" t="s">
        <v>406</v>
      </c>
      <c r="C1530" s="8" t="s">
        <v>737</v>
      </c>
      <c r="D1530" s="24" t="s">
        <v>716</v>
      </c>
      <c r="E1530" s="24">
        <v>0</v>
      </c>
      <c r="F1530" s="24">
        <v>0</v>
      </c>
      <c r="G1530" s="24">
        <v>0</v>
      </c>
      <c r="H1530" s="24">
        <v>0</v>
      </c>
      <c r="I1530" s="24">
        <v>0</v>
      </c>
      <c r="J1530" s="24">
        <v>0</v>
      </c>
      <c r="K1530" s="24">
        <v>0</v>
      </c>
      <c r="L1530" s="24">
        <v>0</v>
      </c>
      <c r="M1530" s="24">
        <v>0</v>
      </c>
      <c r="N1530" s="24">
        <v>0</v>
      </c>
      <c r="O1530" s="24">
        <v>0</v>
      </c>
      <c r="P1530" s="24">
        <v>0</v>
      </c>
      <c r="Q1530" s="24">
        <v>0</v>
      </c>
      <c r="R1530" s="24">
        <f t="shared" si="70"/>
        <v>0</v>
      </c>
      <c r="S1530" s="24">
        <f t="shared" si="71"/>
        <v>0</v>
      </c>
      <c r="T1530" s="24">
        <f t="shared" si="72"/>
        <v>1</v>
      </c>
    </row>
    <row r="1531" spans="1:20" x14ac:dyDescent="0.25">
      <c r="A1531" s="24" t="s">
        <v>196</v>
      </c>
      <c r="B1531" s="8" t="s">
        <v>2745</v>
      </c>
      <c r="C1531" s="8" t="s">
        <v>2</v>
      </c>
      <c r="D1531" s="24" t="s">
        <v>726</v>
      </c>
      <c r="E1531" s="24">
        <v>0</v>
      </c>
      <c r="F1531" s="24">
        <v>0</v>
      </c>
      <c r="G1531" s="24">
        <v>0</v>
      </c>
      <c r="H1531" s="24">
        <v>0</v>
      </c>
      <c r="I1531" s="24">
        <v>0</v>
      </c>
      <c r="J1531" s="24">
        <v>0</v>
      </c>
      <c r="K1531" s="24">
        <v>0</v>
      </c>
      <c r="L1531" s="24">
        <v>0</v>
      </c>
      <c r="M1531" s="24">
        <v>0</v>
      </c>
      <c r="N1531" s="24">
        <v>0</v>
      </c>
      <c r="O1531" s="24">
        <v>0</v>
      </c>
      <c r="P1531" s="24">
        <v>0</v>
      </c>
      <c r="Q1531" s="24">
        <v>0</v>
      </c>
      <c r="R1531" s="24">
        <f t="shared" si="70"/>
        <v>0</v>
      </c>
      <c r="S1531" s="24">
        <f t="shared" si="71"/>
        <v>0</v>
      </c>
      <c r="T1531" s="24">
        <f t="shared" si="72"/>
        <v>1</v>
      </c>
    </row>
    <row r="1532" spans="1:20" x14ac:dyDescent="0.25">
      <c r="A1532" s="24" t="s">
        <v>173</v>
      </c>
      <c r="B1532" s="8" t="s">
        <v>2746</v>
      </c>
      <c r="C1532" s="8" t="s">
        <v>705</v>
      </c>
      <c r="D1532" s="24" t="s">
        <v>711</v>
      </c>
      <c r="E1532" s="24">
        <v>0</v>
      </c>
      <c r="F1532" s="24">
        <v>0</v>
      </c>
      <c r="G1532" s="24">
        <v>0</v>
      </c>
      <c r="H1532" s="24">
        <v>0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4">
        <v>0</v>
      </c>
      <c r="O1532" s="24">
        <v>0</v>
      </c>
      <c r="P1532" s="24">
        <v>0</v>
      </c>
      <c r="Q1532" s="24">
        <v>0</v>
      </c>
      <c r="R1532" s="24">
        <f t="shared" si="70"/>
        <v>0</v>
      </c>
      <c r="S1532" s="24">
        <f t="shared" si="71"/>
        <v>0</v>
      </c>
      <c r="T1532" s="24">
        <f t="shared" si="72"/>
        <v>1</v>
      </c>
    </row>
    <row r="1533" spans="1:20" x14ac:dyDescent="0.25">
      <c r="A1533" s="24" t="s">
        <v>2416</v>
      </c>
      <c r="B1533" s="8" t="s">
        <v>2747</v>
      </c>
      <c r="C1533" s="8" t="s">
        <v>732</v>
      </c>
      <c r="D1533" s="24" t="s">
        <v>711</v>
      </c>
      <c r="E1533" s="24">
        <v>0</v>
      </c>
      <c r="F1533" s="24">
        <v>0</v>
      </c>
      <c r="G1533" s="24">
        <v>0</v>
      </c>
      <c r="H1533" s="24">
        <v>0</v>
      </c>
      <c r="I1533" s="24">
        <v>0</v>
      </c>
      <c r="J1533" s="24">
        <v>0</v>
      </c>
      <c r="K1533" s="24">
        <v>0</v>
      </c>
      <c r="L1533" s="24">
        <v>0</v>
      </c>
      <c r="M1533" s="24">
        <v>0</v>
      </c>
      <c r="N1533" s="24">
        <v>0</v>
      </c>
      <c r="O1533" s="24">
        <v>0</v>
      </c>
      <c r="P1533" s="24">
        <v>0</v>
      </c>
      <c r="Q1533" s="24">
        <v>0</v>
      </c>
      <c r="R1533" s="24">
        <f t="shared" si="70"/>
        <v>0</v>
      </c>
      <c r="S1533" s="24">
        <f t="shared" si="71"/>
        <v>0</v>
      </c>
      <c r="T1533" s="24">
        <f t="shared" si="72"/>
        <v>1</v>
      </c>
    </row>
    <row r="1534" spans="1:20" x14ac:dyDescent="0.25">
      <c r="A1534" s="24" t="s">
        <v>439</v>
      </c>
      <c r="B1534" s="8" t="s">
        <v>1187</v>
      </c>
      <c r="C1534" s="8" t="s">
        <v>1</v>
      </c>
      <c r="D1534" s="24" t="s">
        <v>708</v>
      </c>
      <c r="E1534" s="24">
        <v>0</v>
      </c>
      <c r="F1534" s="24">
        <v>0</v>
      </c>
      <c r="G1534" s="24">
        <v>0</v>
      </c>
      <c r="H1534" s="24">
        <v>0</v>
      </c>
      <c r="I1534" s="24">
        <v>0</v>
      </c>
      <c r="J1534" s="24">
        <v>0</v>
      </c>
      <c r="K1534" s="24">
        <v>0</v>
      </c>
      <c r="L1534" s="24">
        <v>0</v>
      </c>
      <c r="M1534" s="24">
        <v>0</v>
      </c>
      <c r="N1534" s="24">
        <v>0</v>
      </c>
      <c r="O1534" s="24">
        <v>0</v>
      </c>
      <c r="P1534" s="24">
        <v>0</v>
      </c>
      <c r="Q1534" s="24">
        <v>0</v>
      </c>
      <c r="R1534" s="24">
        <f t="shared" si="70"/>
        <v>0</v>
      </c>
      <c r="S1534" s="24">
        <f t="shared" si="71"/>
        <v>0</v>
      </c>
      <c r="T1534" s="24">
        <f t="shared" si="72"/>
        <v>1</v>
      </c>
    </row>
    <row r="1535" spans="1:20" x14ac:dyDescent="0.25">
      <c r="A1535" s="24" t="s">
        <v>58</v>
      </c>
      <c r="B1535" s="8" t="s">
        <v>191</v>
      </c>
      <c r="C1535" s="8" t="s">
        <v>2035</v>
      </c>
      <c r="D1535" s="24" t="s">
        <v>715</v>
      </c>
      <c r="E1535" s="24">
        <v>0</v>
      </c>
      <c r="F1535" s="24">
        <v>0</v>
      </c>
      <c r="G1535" s="24">
        <v>0</v>
      </c>
      <c r="H1535" s="24">
        <v>0</v>
      </c>
      <c r="I1535" s="24">
        <v>0</v>
      </c>
      <c r="J1535" s="24">
        <v>0</v>
      </c>
      <c r="K1535" s="24">
        <v>0</v>
      </c>
      <c r="L1535" s="24">
        <v>0</v>
      </c>
      <c r="M1535" s="24">
        <v>0</v>
      </c>
      <c r="N1535" s="24">
        <v>0</v>
      </c>
      <c r="O1535" s="24">
        <v>0</v>
      </c>
      <c r="P1535" s="24">
        <v>0</v>
      </c>
      <c r="Q1535" s="24">
        <v>0</v>
      </c>
      <c r="R1535" s="24">
        <f t="shared" si="70"/>
        <v>0</v>
      </c>
      <c r="S1535" s="24">
        <f t="shared" si="71"/>
        <v>0</v>
      </c>
      <c r="T1535" s="24">
        <f t="shared" si="72"/>
        <v>1</v>
      </c>
    </row>
    <row r="1536" spans="1:20" x14ac:dyDescent="0.25">
      <c r="A1536" s="24" t="s">
        <v>1544</v>
      </c>
      <c r="B1536" s="8" t="s">
        <v>329</v>
      </c>
      <c r="C1536" s="8" t="s">
        <v>2</v>
      </c>
      <c r="D1536" s="24" t="s">
        <v>702</v>
      </c>
      <c r="E1536" s="24">
        <v>0</v>
      </c>
      <c r="F1536" s="24">
        <v>0</v>
      </c>
      <c r="G1536" s="24">
        <v>0</v>
      </c>
      <c r="H1536" s="24">
        <v>0</v>
      </c>
      <c r="I1536" s="24">
        <v>0</v>
      </c>
      <c r="J1536" s="24">
        <v>0</v>
      </c>
      <c r="K1536" s="24">
        <v>0</v>
      </c>
      <c r="L1536" s="24">
        <v>0</v>
      </c>
      <c r="M1536" s="24">
        <v>0</v>
      </c>
      <c r="N1536" s="24">
        <v>0</v>
      </c>
      <c r="O1536" s="24">
        <v>0</v>
      </c>
      <c r="P1536" s="24">
        <v>0</v>
      </c>
      <c r="Q1536" s="24">
        <v>0</v>
      </c>
      <c r="R1536" s="24">
        <f t="shared" si="70"/>
        <v>0</v>
      </c>
      <c r="S1536" s="24">
        <f t="shared" si="71"/>
        <v>0</v>
      </c>
      <c r="T1536" s="24">
        <f t="shared" si="72"/>
        <v>1</v>
      </c>
    </row>
    <row r="1537" spans="1:20" x14ac:dyDescent="0.25">
      <c r="A1537" s="24" t="s">
        <v>1919</v>
      </c>
      <c r="B1537" s="8" t="s">
        <v>377</v>
      </c>
      <c r="C1537" s="8" t="s">
        <v>705</v>
      </c>
      <c r="D1537" s="24" t="s">
        <v>727</v>
      </c>
      <c r="E1537" s="24">
        <v>0</v>
      </c>
      <c r="F1537" s="24">
        <v>0</v>
      </c>
      <c r="G1537" s="24">
        <v>0</v>
      </c>
      <c r="H1537" s="24">
        <v>0</v>
      </c>
      <c r="I1537" s="24">
        <v>0</v>
      </c>
      <c r="J1537" s="24">
        <v>0</v>
      </c>
      <c r="K1537" s="24">
        <v>0</v>
      </c>
      <c r="L1537" s="24">
        <v>0</v>
      </c>
      <c r="M1537" s="24">
        <v>0</v>
      </c>
      <c r="N1537" s="24">
        <v>0</v>
      </c>
      <c r="O1537" s="24">
        <v>0</v>
      </c>
      <c r="P1537" s="24">
        <v>0</v>
      </c>
      <c r="Q1537" s="24">
        <v>0</v>
      </c>
      <c r="R1537" s="24">
        <f t="shared" si="70"/>
        <v>0</v>
      </c>
      <c r="S1537" s="24">
        <f t="shared" si="71"/>
        <v>0</v>
      </c>
      <c r="T1537" s="24">
        <f t="shared" si="72"/>
        <v>1</v>
      </c>
    </row>
    <row r="1538" spans="1:20" x14ac:dyDescent="0.25">
      <c r="A1538" s="24" t="s">
        <v>266</v>
      </c>
      <c r="B1538" s="8" t="s">
        <v>2748</v>
      </c>
      <c r="C1538" s="8" t="s">
        <v>705</v>
      </c>
      <c r="D1538" s="24" t="s">
        <v>727</v>
      </c>
      <c r="E1538" s="24">
        <v>0</v>
      </c>
      <c r="F1538" s="24">
        <v>0</v>
      </c>
      <c r="G1538" s="24">
        <v>0</v>
      </c>
      <c r="H1538" s="24">
        <v>0</v>
      </c>
      <c r="I1538" s="24">
        <v>0</v>
      </c>
      <c r="J1538" s="24">
        <v>0</v>
      </c>
      <c r="K1538" s="24">
        <v>0</v>
      </c>
      <c r="L1538" s="24">
        <v>0</v>
      </c>
      <c r="M1538" s="24">
        <v>0</v>
      </c>
      <c r="N1538" s="24">
        <v>0</v>
      </c>
      <c r="O1538" s="24">
        <v>0</v>
      </c>
      <c r="P1538" s="24">
        <v>0</v>
      </c>
      <c r="Q1538" s="24">
        <v>0</v>
      </c>
      <c r="R1538" s="24">
        <f t="shared" si="70"/>
        <v>0</v>
      </c>
      <c r="S1538" s="24">
        <f t="shared" si="71"/>
        <v>0</v>
      </c>
      <c r="T1538" s="24">
        <f t="shared" si="72"/>
        <v>1</v>
      </c>
    </row>
    <row r="1539" spans="1:20" x14ac:dyDescent="0.25">
      <c r="A1539" s="24" t="s">
        <v>121</v>
      </c>
      <c r="B1539" s="8" t="s">
        <v>2749</v>
      </c>
      <c r="C1539" s="8" t="s">
        <v>735</v>
      </c>
      <c r="D1539" s="24" t="s">
        <v>719</v>
      </c>
      <c r="E1539" s="24">
        <v>0</v>
      </c>
      <c r="F1539" s="24">
        <v>0</v>
      </c>
      <c r="G1539" s="24">
        <v>0</v>
      </c>
      <c r="H1539" s="24">
        <v>0</v>
      </c>
      <c r="I1539" s="24">
        <v>0</v>
      </c>
      <c r="J1539" s="24">
        <v>0</v>
      </c>
      <c r="K1539" s="24">
        <v>0</v>
      </c>
      <c r="L1539" s="24">
        <v>0</v>
      </c>
      <c r="M1539" s="24">
        <v>0</v>
      </c>
      <c r="N1539" s="24">
        <v>0</v>
      </c>
      <c r="O1539" s="24">
        <v>0</v>
      </c>
      <c r="P1539" s="24">
        <v>0</v>
      </c>
      <c r="Q1539" s="24">
        <v>0</v>
      </c>
      <c r="R1539" s="24">
        <f t="shared" ref="R1539:R1602" si="73">Q1539/16.875</f>
        <v>0</v>
      </c>
      <c r="S1539" s="24">
        <f t="shared" ref="S1539:S1602" si="74">IF(Q1539&gt;= 500,R1539*1.1,IF( Q1539&gt; 400,R1539,IF(Q1539&gt;300,R1539*0.9,IF(Q1539&gt;200,R1539*0.8,IF(Q1539&gt;100,R1539*0.7,R1539*0.6)))))</f>
        <v>0</v>
      </c>
      <c r="T1539" s="24">
        <f t="shared" ref="T1539:T1602" si="75">IF(S1539 &lt; 1.5,1,S1539)</f>
        <v>1</v>
      </c>
    </row>
    <row r="1540" spans="1:20" x14ac:dyDescent="0.25">
      <c r="A1540" s="24" t="s">
        <v>266</v>
      </c>
      <c r="B1540" s="8" t="s">
        <v>98</v>
      </c>
      <c r="C1540" s="8" t="s">
        <v>705</v>
      </c>
      <c r="D1540" s="24" t="s">
        <v>710</v>
      </c>
      <c r="E1540" s="24">
        <v>0</v>
      </c>
      <c r="F1540" s="24">
        <v>0</v>
      </c>
      <c r="G1540" s="24">
        <v>0</v>
      </c>
      <c r="H1540" s="24">
        <v>0</v>
      </c>
      <c r="I1540" s="24">
        <v>0</v>
      </c>
      <c r="J1540" s="24">
        <v>0</v>
      </c>
      <c r="K1540" s="24">
        <v>0</v>
      </c>
      <c r="L1540" s="24">
        <v>0</v>
      </c>
      <c r="M1540" s="24">
        <v>0</v>
      </c>
      <c r="N1540" s="24">
        <v>0</v>
      </c>
      <c r="O1540" s="24">
        <v>0</v>
      </c>
      <c r="P1540" s="24">
        <v>0</v>
      </c>
      <c r="Q1540" s="24">
        <v>0</v>
      </c>
      <c r="R1540" s="24">
        <f t="shared" si="73"/>
        <v>0</v>
      </c>
      <c r="S1540" s="24">
        <f t="shared" si="74"/>
        <v>0</v>
      </c>
      <c r="T1540" s="24">
        <f t="shared" si="75"/>
        <v>1</v>
      </c>
    </row>
    <row r="1541" spans="1:20" x14ac:dyDescent="0.25">
      <c r="A1541" s="24" t="s">
        <v>2750</v>
      </c>
      <c r="B1541" s="8" t="s">
        <v>2751</v>
      </c>
      <c r="C1541" s="8" t="s">
        <v>705</v>
      </c>
      <c r="D1541" s="24" t="s">
        <v>719</v>
      </c>
      <c r="E1541" s="24">
        <v>0</v>
      </c>
      <c r="F1541" s="24">
        <v>0</v>
      </c>
      <c r="G1541" s="24">
        <v>0</v>
      </c>
      <c r="H1541" s="24">
        <v>0</v>
      </c>
      <c r="I1541" s="24">
        <v>0</v>
      </c>
      <c r="J1541" s="24">
        <v>0</v>
      </c>
      <c r="K1541" s="24">
        <v>0</v>
      </c>
      <c r="L1541" s="24">
        <v>0</v>
      </c>
      <c r="M1541" s="24">
        <v>0</v>
      </c>
      <c r="N1541" s="24">
        <v>0</v>
      </c>
      <c r="O1541" s="24">
        <v>0</v>
      </c>
      <c r="P1541" s="24">
        <v>0</v>
      </c>
      <c r="Q1541" s="24">
        <v>0</v>
      </c>
      <c r="R1541" s="24">
        <f t="shared" si="73"/>
        <v>0</v>
      </c>
      <c r="S1541" s="24">
        <f t="shared" si="74"/>
        <v>0</v>
      </c>
      <c r="T1541" s="24">
        <f t="shared" si="75"/>
        <v>1</v>
      </c>
    </row>
    <row r="1542" spans="1:20" x14ac:dyDescent="0.25">
      <c r="A1542" s="24" t="s">
        <v>67</v>
      </c>
      <c r="B1542" s="8" t="s">
        <v>2752</v>
      </c>
      <c r="C1542" s="8" t="s">
        <v>737</v>
      </c>
      <c r="D1542" s="24" t="s">
        <v>736</v>
      </c>
      <c r="E1542" s="24">
        <v>0</v>
      </c>
      <c r="F1542" s="24">
        <v>0</v>
      </c>
      <c r="G1542" s="24">
        <v>0</v>
      </c>
      <c r="H1542" s="24">
        <v>0</v>
      </c>
      <c r="I1542" s="24">
        <v>0</v>
      </c>
      <c r="J1542" s="24">
        <v>0</v>
      </c>
      <c r="K1542" s="24">
        <v>0</v>
      </c>
      <c r="L1542" s="24">
        <v>0</v>
      </c>
      <c r="M1542" s="24">
        <v>0</v>
      </c>
      <c r="N1542" s="24">
        <v>0</v>
      </c>
      <c r="O1542" s="24">
        <v>0</v>
      </c>
      <c r="P1542" s="24">
        <v>0</v>
      </c>
      <c r="Q1542" s="24">
        <v>0</v>
      </c>
      <c r="R1542" s="24">
        <f t="shared" si="73"/>
        <v>0</v>
      </c>
      <c r="S1542" s="24">
        <f t="shared" si="74"/>
        <v>0</v>
      </c>
      <c r="T1542" s="24">
        <f t="shared" si="75"/>
        <v>1</v>
      </c>
    </row>
    <row r="1543" spans="1:20" x14ac:dyDescent="0.25">
      <c r="A1543" s="24" t="s">
        <v>277</v>
      </c>
      <c r="B1543" s="8" t="s">
        <v>2753</v>
      </c>
      <c r="C1543" s="8" t="s">
        <v>737</v>
      </c>
      <c r="D1543" s="24" t="s">
        <v>708</v>
      </c>
      <c r="E1543" s="24">
        <v>0</v>
      </c>
      <c r="F1543" s="24">
        <v>0</v>
      </c>
      <c r="G1543" s="24">
        <v>0</v>
      </c>
      <c r="H1543" s="24">
        <v>0</v>
      </c>
      <c r="I1543" s="24">
        <v>0</v>
      </c>
      <c r="J1543" s="24">
        <v>0</v>
      </c>
      <c r="K1543" s="24">
        <v>0</v>
      </c>
      <c r="L1543" s="24">
        <v>0</v>
      </c>
      <c r="M1543" s="24">
        <v>0</v>
      </c>
      <c r="N1543" s="24">
        <v>0</v>
      </c>
      <c r="O1543" s="24">
        <v>0</v>
      </c>
      <c r="P1543" s="24">
        <v>0</v>
      </c>
      <c r="Q1543" s="24">
        <v>0</v>
      </c>
      <c r="R1543" s="24">
        <f t="shared" si="73"/>
        <v>0</v>
      </c>
      <c r="S1543" s="24">
        <f t="shared" si="74"/>
        <v>0</v>
      </c>
      <c r="T1543" s="24">
        <f t="shared" si="75"/>
        <v>1</v>
      </c>
    </row>
    <row r="1544" spans="1:20" x14ac:dyDescent="0.25">
      <c r="A1544" s="24" t="s">
        <v>2754</v>
      </c>
      <c r="B1544" s="8" t="s">
        <v>2755</v>
      </c>
      <c r="C1544" s="8" t="s">
        <v>705</v>
      </c>
      <c r="D1544" s="24" t="s">
        <v>702</v>
      </c>
      <c r="E1544" s="24">
        <v>0</v>
      </c>
      <c r="F1544" s="24">
        <v>0</v>
      </c>
      <c r="G1544" s="24">
        <v>0</v>
      </c>
      <c r="H1544" s="24">
        <v>0</v>
      </c>
      <c r="I1544" s="24">
        <v>0</v>
      </c>
      <c r="J1544" s="24">
        <v>0</v>
      </c>
      <c r="K1544" s="24">
        <v>0</v>
      </c>
      <c r="L1544" s="24">
        <v>0</v>
      </c>
      <c r="M1544" s="24">
        <v>0</v>
      </c>
      <c r="N1544" s="24">
        <v>0</v>
      </c>
      <c r="O1544" s="24">
        <v>0</v>
      </c>
      <c r="P1544" s="24">
        <v>0</v>
      </c>
      <c r="Q1544" s="24">
        <v>0</v>
      </c>
      <c r="R1544" s="24">
        <f t="shared" si="73"/>
        <v>0</v>
      </c>
      <c r="S1544" s="24">
        <f t="shared" si="74"/>
        <v>0</v>
      </c>
      <c r="T1544" s="24">
        <f t="shared" si="75"/>
        <v>1</v>
      </c>
    </row>
    <row r="1545" spans="1:20" x14ac:dyDescent="0.25">
      <c r="A1545" s="24" t="s">
        <v>2756</v>
      </c>
      <c r="B1545" s="8" t="s">
        <v>2757</v>
      </c>
      <c r="C1545" s="8" t="s">
        <v>705</v>
      </c>
      <c r="D1545" s="24" t="s">
        <v>704</v>
      </c>
      <c r="E1545" s="24">
        <v>0</v>
      </c>
      <c r="F1545" s="24">
        <v>0</v>
      </c>
      <c r="G1545" s="24">
        <v>0</v>
      </c>
      <c r="H1545" s="24">
        <v>0</v>
      </c>
      <c r="I1545" s="24">
        <v>0</v>
      </c>
      <c r="J1545" s="24">
        <v>0</v>
      </c>
      <c r="K1545" s="24">
        <v>0</v>
      </c>
      <c r="L1545" s="24">
        <v>0</v>
      </c>
      <c r="M1545" s="24">
        <v>0</v>
      </c>
      <c r="N1545" s="24">
        <v>0</v>
      </c>
      <c r="O1545" s="24">
        <v>0</v>
      </c>
      <c r="P1545" s="24">
        <v>0</v>
      </c>
      <c r="Q1545" s="24">
        <v>0</v>
      </c>
      <c r="R1545" s="24">
        <f t="shared" si="73"/>
        <v>0</v>
      </c>
      <c r="S1545" s="24">
        <f t="shared" si="74"/>
        <v>0</v>
      </c>
      <c r="T1545" s="24">
        <f t="shared" si="75"/>
        <v>1</v>
      </c>
    </row>
    <row r="1546" spans="1:20" x14ac:dyDescent="0.25">
      <c r="A1546" s="24" t="s">
        <v>2758</v>
      </c>
      <c r="B1546" s="8" t="s">
        <v>1581</v>
      </c>
      <c r="C1546" s="8" t="s">
        <v>3</v>
      </c>
      <c r="D1546" s="24" t="s">
        <v>721</v>
      </c>
      <c r="E1546" s="24">
        <v>0</v>
      </c>
      <c r="F1546" s="24">
        <v>0</v>
      </c>
      <c r="G1546" s="24">
        <v>0</v>
      </c>
      <c r="H1546" s="24">
        <v>0</v>
      </c>
      <c r="I1546" s="24">
        <v>0</v>
      </c>
      <c r="J1546" s="24">
        <v>0</v>
      </c>
      <c r="K1546" s="24">
        <v>0</v>
      </c>
      <c r="L1546" s="24">
        <v>0</v>
      </c>
      <c r="M1546" s="24">
        <v>0</v>
      </c>
      <c r="N1546" s="24">
        <v>0</v>
      </c>
      <c r="O1546" s="24">
        <v>0</v>
      </c>
      <c r="P1546" s="24">
        <v>0</v>
      </c>
      <c r="Q1546" s="24">
        <v>0</v>
      </c>
      <c r="R1546" s="24">
        <f t="shared" si="73"/>
        <v>0</v>
      </c>
      <c r="S1546" s="24">
        <f t="shared" si="74"/>
        <v>0</v>
      </c>
      <c r="T1546" s="24">
        <f t="shared" si="75"/>
        <v>1</v>
      </c>
    </row>
    <row r="1547" spans="1:20" x14ac:dyDescent="0.25">
      <c r="A1547" s="24" t="s">
        <v>664</v>
      </c>
      <c r="B1547" s="8" t="s">
        <v>215</v>
      </c>
      <c r="C1547" s="8" t="s">
        <v>705</v>
      </c>
      <c r="D1547" s="24" t="s">
        <v>733</v>
      </c>
      <c r="E1547" s="24">
        <v>0</v>
      </c>
      <c r="F1547" s="24">
        <v>0</v>
      </c>
      <c r="G1547" s="24">
        <v>0</v>
      </c>
      <c r="H1547" s="24">
        <v>0</v>
      </c>
      <c r="I1547" s="24">
        <v>0</v>
      </c>
      <c r="J1547" s="24">
        <v>0</v>
      </c>
      <c r="K1547" s="24">
        <v>0</v>
      </c>
      <c r="L1547" s="24">
        <v>0</v>
      </c>
      <c r="M1547" s="24">
        <v>0</v>
      </c>
      <c r="N1547" s="24">
        <v>0</v>
      </c>
      <c r="O1547" s="24">
        <v>0</v>
      </c>
      <c r="P1547" s="24">
        <v>0</v>
      </c>
      <c r="Q1547" s="24">
        <v>0</v>
      </c>
      <c r="R1547" s="24">
        <f t="shared" si="73"/>
        <v>0</v>
      </c>
      <c r="S1547" s="24">
        <f t="shared" si="74"/>
        <v>0</v>
      </c>
      <c r="T1547" s="24">
        <f t="shared" si="75"/>
        <v>1</v>
      </c>
    </row>
    <row r="1548" spans="1:20" x14ac:dyDescent="0.25">
      <c r="A1548" s="24" t="s">
        <v>2759</v>
      </c>
      <c r="B1548" s="8" t="s">
        <v>504</v>
      </c>
      <c r="C1548" s="8" t="s">
        <v>2</v>
      </c>
      <c r="D1548" s="24" t="s">
        <v>717</v>
      </c>
      <c r="E1548" s="24">
        <v>0</v>
      </c>
      <c r="F1548" s="24">
        <v>0</v>
      </c>
      <c r="G1548" s="24">
        <v>0</v>
      </c>
      <c r="H1548" s="24">
        <v>0</v>
      </c>
      <c r="I1548" s="24">
        <v>0</v>
      </c>
      <c r="J1548" s="24">
        <v>0</v>
      </c>
      <c r="K1548" s="24">
        <v>0</v>
      </c>
      <c r="L1548" s="24">
        <v>0</v>
      </c>
      <c r="M1548" s="24">
        <v>0</v>
      </c>
      <c r="N1548" s="24">
        <v>0</v>
      </c>
      <c r="O1548" s="24">
        <v>0</v>
      </c>
      <c r="P1548" s="24">
        <v>0</v>
      </c>
      <c r="Q1548" s="24">
        <v>0</v>
      </c>
      <c r="R1548" s="24">
        <f t="shared" si="73"/>
        <v>0</v>
      </c>
      <c r="S1548" s="24">
        <f t="shared" si="74"/>
        <v>0</v>
      </c>
      <c r="T1548" s="24">
        <f t="shared" si="75"/>
        <v>1</v>
      </c>
    </row>
    <row r="1549" spans="1:20" x14ac:dyDescent="0.25">
      <c r="A1549" s="24" t="s">
        <v>2760</v>
      </c>
      <c r="B1549" s="8" t="s">
        <v>31</v>
      </c>
      <c r="C1549" s="8" t="s">
        <v>2035</v>
      </c>
      <c r="D1549" s="24" t="s">
        <v>702</v>
      </c>
      <c r="E1549" s="24">
        <v>0</v>
      </c>
      <c r="F1549" s="24">
        <v>0</v>
      </c>
      <c r="G1549" s="24">
        <v>0</v>
      </c>
      <c r="H1549" s="24">
        <v>0</v>
      </c>
      <c r="I1549" s="24">
        <v>0</v>
      </c>
      <c r="J1549" s="24">
        <v>0</v>
      </c>
      <c r="K1549" s="24">
        <v>0</v>
      </c>
      <c r="L1549" s="24">
        <v>0</v>
      </c>
      <c r="M1549" s="24">
        <v>0</v>
      </c>
      <c r="N1549" s="24">
        <v>0</v>
      </c>
      <c r="O1549" s="24">
        <v>0</v>
      </c>
      <c r="P1549" s="24">
        <v>0</v>
      </c>
      <c r="Q1549" s="24">
        <v>0</v>
      </c>
      <c r="R1549" s="24">
        <f t="shared" si="73"/>
        <v>0</v>
      </c>
      <c r="S1549" s="24">
        <f t="shared" si="74"/>
        <v>0</v>
      </c>
      <c r="T1549" s="24">
        <f t="shared" si="75"/>
        <v>1</v>
      </c>
    </row>
    <row r="1550" spans="1:20" x14ac:dyDescent="0.25">
      <c r="A1550" s="24" t="s">
        <v>305</v>
      </c>
      <c r="B1550" s="8" t="s">
        <v>2761</v>
      </c>
      <c r="C1550" s="8" t="s">
        <v>2035</v>
      </c>
      <c r="D1550" s="24" t="s">
        <v>706</v>
      </c>
      <c r="E1550" s="24">
        <v>0</v>
      </c>
      <c r="F1550" s="24">
        <v>0</v>
      </c>
      <c r="G1550" s="24">
        <v>0</v>
      </c>
      <c r="H1550" s="24">
        <v>0</v>
      </c>
      <c r="I1550" s="24">
        <v>0</v>
      </c>
      <c r="J1550" s="24">
        <v>0</v>
      </c>
      <c r="K1550" s="24">
        <v>0</v>
      </c>
      <c r="L1550" s="24">
        <v>0</v>
      </c>
      <c r="M1550" s="24">
        <v>0</v>
      </c>
      <c r="N1550" s="24">
        <v>0</v>
      </c>
      <c r="O1550" s="24">
        <v>0</v>
      </c>
      <c r="P1550" s="24">
        <v>0</v>
      </c>
      <c r="Q1550" s="24">
        <v>0</v>
      </c>
      <c r="R1550" s="24">
        <f t="shared" si="73"/>
        <v>0</v>
      </c>
      <c r="S1550" s="24">
        <f t="shared" si="74"/>
        <v>0</v>
      </c>
      <c r="T1550" s="24">
        <f t="shared" si="75"/>
        <v>1</v>
      </c>
    </row>
    <row r="1551" spans="1:20" x14ac:dyDescent="0.25">
      <c r="A1551" s="24" t="s">
        <v>2762</v>
      </c>
      <c r="B1551" s="8" t="s">
        <v>217</v>
      </c>
      <c r="C1551" s="8" t="s">
        <v>2035</v>
      </c>
      <c r="D1551" s="24" t="s">
        <v>720</v>
      </c>
      <c r="E1551" s="24">
        <v>0</v>
      </c>
      <c r="F1551" s="24">
        <v>0</v>
      </c>
      <c r="G1551" s="24">
        <v>0</v>
      </c>
      <c r="H1551" s="24">
        <v>0</v>
      </c>
      <c r="I1551" s="24">
        <v>0</v>
      </c>
      <c r="J1551" s="24">
        <v>0</v>
      </c>
      <c r="K1551" s="24">
        <v>0</v>
      </c>
      <c r="L1551" s="24">
        <v>0</v>
      </c>
      <c r="M1551" s="24">
        <v>0</v>
      </c>
      <c r="N1551" s="24">
        <v>0</v>
      </c>
      <c r="O1551" s="24">
        <v>0</v>
      </c>
      <c r="P1551" s="24">
        <v>0</v>
      </c>
      <c r="Q1551" s="24">
        <v>0</v>
      </c>
      <c r="R1551" s="24">
        <f t="shared" si="73"/>
        <v>0</v>
      </c>
      <c r="S1551" s="24">
        <f t="shared" si="74"/>
        <v>0</v>
      </c>
      <c r="T1551" s="24">
        <f t="shared" si="75"/>
        <v>1</v>
      </c>
    </row>
    <row r="1552" spans="1:20" x14ac:dyDescent="0.25">
      <c r="A1552" s="24" t="s">
        <v>83</v>
      </c>
      <c r="B1552" s="8" t="s">
        <v>2763</v>
      </c>
      <c r="C1552" s="8" t="s">
        <v>731</v>
      </c>
      <c r="D1552" s="24" t="s">
        <v>712</v>
      </c>
      <c r="E1552" s="24">
        <v>0</v>
      </c>
      <c r="F1552" s="24">
        <v>0</v>
      </c>
      <c r="G1552" s="24">
        <v>0</v>
      </c>
      <c r="H1552" s="24">
        <v>0</v>
      </c>
      <c r="I1552" s="24">
        <v>0</v>
      </c>
      <c r="J1552" s="24">
        <v>0</v>
      </c>
      <c r="K1552" s="24">
        <v>0</v>
      </c>
      <c r="L1552" s="24">
        <v>0</v>
      </c>
      <c r="M1552" s="24">
        <v>0</v>
      </c>
      <c r="N1552" s="24">
        <v>0</v>
      </c>
      <c r="O1552" s="24">
        <v>0</v>
      </c>
      <c r="P1552" s="24">
        <v>0</v>
      </c>
      <c r="Q1552" s="24">
        <v>0</v>
      </c>
      <c r="R1552" s="24">
        <f t="shared" si="73"/>
        <v>0</v>
      </c>
      <c r="S1552" s="24">
        <f t="shared" si="74"/>
        <v>0</v>
      </c>
      <c r="T1552" s="24">
        <f t="shared" si="75"/>
        <v>1</v>
      </c>
    </row>
    <row r="1553" spans="1:20" x14ac:dyDescent="0.25">
      <c r="A1553" s="24" t="s">
        <v>593</v>
      </c>
      <c r="B1553" s="8" t="s">
        <v>799</v>
      </c>
      <c r="C1553" s="8" t="s">
        <v>732</v>
      </c>
      <c r="D1553" s="24" t="s">
        <v>709</v>
      </c>
      <c r="E1553" s="24">
        <v>0</v>
      </c>
      <c r="F1553" s="24">
        <v>0</v>
      </c>
      <c r="G1553" s="24">
        <v>0</v>
      </c>
      <c r="H1553" s="24">
        <v>0</v>
      </c>
      <c r="I1553" s="24">
        <v>0</v>
      </c>
      <c r="J1553" s="24">
        <v>0</v>
      </c>
      <c r="K1553" s="24">
        <v>0</v>
      </c>
      <c r="L1553" s="24">
        <v>0</v>
      </c>
      <c r="M1553" s="24">
        <v>0</v>
      </c>
      <c r="N1553" s="24">
        <v>0</v>
      </c>
      <c r="O1553" s="24">
        <v>0</v>
      </c>
      <c r="P1553" s="24">
        <v>0</v>
      </c>
      <c r="Q1553" s="24">
        <v>0</v>
      </c>
      <c r="R1553" s="24">
        <f t="shared" si="73"/>
        <v>0</v>
      </c>
      <c r="S1553" s="24">
        <f t="shared" si="74"/>
        <v>0</v>
      </c>
      <c r="T1553" s="24">
        <f t="shared" si="75"/>
        <v>1</v>
      </c>
    </row>
    <row r="1554" spans="1:20" x14ac:dyDescent="0.25">
      <c r="A1554" s="24" t="s">
        <v>744</v>
      </c>
      <c r="B1554" s="8" t="s">
        <v>968</v>
      </c>
      <c r="C1554" s="8" t="s">
        <v>2</v>
      </c>
      <c r="D1554" s="24" t="s">
        <v>714</v>
      </c>
      <c r="E1554" s="24">
        <v>0</v>
      </c>
      <c r="F1554" s="24">
        <v>0</v>
      </c>
      <c r="G1554" s="24">
        <v>0</v>
      </c>
      <c r="H1554" s="24">
        <v>0</v>
      </c>
      <c r="I1554" s="24">
        <v>0</v>
      </c>
      <c r="J1554" s="24">
        <v>0</v>
      </c>
      <c r="K1554" s="24">
        <v>0</v>
      </c>
      <c r="L1554" s="24">
        <v>0</v>
      </c>
      <c r="M1554" s="24">
        <v>0</v>
      </c>
      <c r="N1554" s="24">
        <v>0</v>
      </c>
      <c r="O1554" s="24">
        <v>0</v>
      </c>
      <c r="P1554" s="24">
        <v>0</v>
      </c>
      <c r="Q1554" s="24">
        <v>0</v>
      </c>
      <c r="R1554" s="24">
        <f t="shared" si="73"/>
        <v>0</v>
      </c>
      <c r="S1554" s="24">
        <f t="shared" si="74"/>
        <v>0</v>
      </c>
      <c r="T1554" s="24">
        <f t="shared" si="75"/>
        <v>1</v>
      </c>
    </row>
    <row r="1555" spans="1:20" x14ac:dyDescent="0.25">
      <c r="A1555" s="24" t="s">
        <v>138</v>
      </c>
      <c r="B1555" s="8" t="s">
        <v>2764</v>
      </c>
      <c r="C1555" s="8" t="s">
        <v>705</v>
      </c>
      <c r="D1555" s="24" t="s">
        <v>712</v>
      </c>
      <c r="E1555" s="24">
        <v>0</v>
      </c>
      <c r="F1555" s="24">
        <v>0</v>
      </c>
      <c r="G1555" s="24">
        <v>0</v>
      </c>
      <c r="H1555" s="24">
        <v>0</v>
      </c>
      <c r="I1555" s="24">
        <v>0</v>
      </c>
      <c r="J1555" s="24">
        <v>0</v>
      </c>
      <c r="K1555" s="24">
        <v>0</v>
      </c>
      <c r="L1555" s="24">
        <v>0</v>
      </c>
      <c r="M1555" s="24">
        <v>0</v>
      </c>
      <c r="N1555" s="24">
        <v>0</v>
      </c>
      <c r="O1555" s="24">
        <v>0</v>
      </c>
      <c r="P1555" s="24">
        <v>0</v>
      </c>
      <c r="Q1555" s="24">
        <v>0</v>
      </c>
      <c r="R1555" s="24">
        <f t="shared" si="73"/>
        <v>0</v>
      </c>
      <c r="S1555" s="24">
        <f t="shared" si="74"/>
        <v>0</v>
      </c>
      <c r="T1555" s="24">
        <f t="shared" si="75"/>
        <v>1</v>
      </c>
    </row>
    <row r="1556" spans="1:20" x14ac:dyDescent="0.25">
      <c r="A1556" s="24" t="s">
        <v>161</v>
      </c>
      <c r="B1556" s="8" t="s">
        <v>2765</v>
      </c>
      <c r="C1556" s="8" t="s">
        <v>732</v>
      </c>
      <c r="D1556" s="24" t="s">
        <v>721</v>
      </c>
      <c r="E1556" s="24">
        <v>0</v>
      </c>
      <c r="F1556" s="24">
        <v>0</v>
      </c>
      <c r="G1556" s="24">
        <v>0</v>
      </c>
      <c r="H1556" s="24">
        <v>0</v>
      </c>
      <c r="I1556" s="24">
        <v>0</v>
      </c>
      <c r="J1556" s="24">
        <v>0</v>
      </c>
      <c r="K1556" s="24">
        <v>0</v>
      </c>
      <c r="L1556" s="24">
        <v>0</v>
      </c>
      <c r="M1556" s="24">
        <v>0</v>
      </c>
      <c r="N1556" s="24">
        <v>0</v>
      </c>
      <c r="O1556" s="24">
        <v>0</v>
      </c>
      <c r="P1556" s="24">
        <v>0</v>
      </c>
      <c r="Q1556" s="24">
        <v>0</v>
      </c>
      <c r="R1556" s="24">
        <f t="shared" si="73"/>
        <v>0</v>
      </c>
      <c r="S1556" s="24">
        <f t="shared" si="74"/>
        <v>0</v>
      </c>
      <c r="T1556" s="24">
        <f t="shared" si="75"/>
        <v>1</v>
      </c>
    </row>
    <row r="1557" spans="1:20" x14ac:dyDescent="0.25">
      <c r="A1557" s="24" t="s">
        <v>2766</v>
      </c>
      <c r="B1557" s="8" t="s">
        <v>1637</v>
      </c>
      <c r="C1557" s="8" t="s">
        <v>735</v>
      </c>
      <c r="D1557" s="24" t="s">
        <v>707</v>
      </c>
      <c r="E1557" s="24">
        <v>0</v>
      </c>
      <c r="F1557" s="24">
        <v>0</v>
      </c>
      <c r="G1557" s="24">
        <v>0</v>
      </c>
      <c r="H1557" s="24">
        <v>0</v>
      </c>
      <c r="I1557" s="24">
        <v>0</v>
      </c>
      <c r="J1557" s="24">
        <v>0</v>
      </c>
      <c r="K1557" s="24">
        <v>0</v>
      </c>
      <c r="L1557" s="24">
        <v>0</v>
      </c>
      <c r="M1557" s="24">
        <v>0</v>
      </c>
      <c r="N1557" s="24">
        <v>0</v>
      </c>
      <c r="O1557" s="24">
        <v>0</v>
      </c>
      <c r="P1557" s="24">
        <v>0</v>
      </c>
      <c r="Q1557" s="24">
        <v>0</v>
      </c>
      <c r="R1557" s="24">
        <f t="shared" si="73"/>
        <v>0</v>
      </c>
      <c r="S1557" s="24">
        <f t="shared" si="74"/>
        <v>0</v>
      </c>
      <c r="T1557" s="24">
        <f t="shared" si="75"/>
        <v>1</v>
      </c>
    </row>
    <row r="1558" spans="1:20" x14ac:dyDescent="0.25">
      <c r="A1558" s="24" t="s">
        <v>2767</v>
      </c>
      <c r="B1558" s="8" t="s">
        <v>637</v>
      </c>
      <c r="C1558" s="8" t="s">
        <v>737</v>
      </c>
      <c r="D1558" s="24" t="s">
        <v>709</v>
      </c>
      <c r="E1558" s="24">
        <v>0</v>
      </c>
      <c r="F1558" s="24">
        <v>0</v>
      </c>
      <c r="G1558" s="24">
        <v>0</v>
      </c>
      <c r="H1558" s="24">
        <v>0</v>
      </c>
      <c r="I1558" s="24">
        <v>0</v>
      </c>
      <c r="J1558" s="24">
        <v>0</v>
      </c>
      <c r="K1558" s="24">
        <v>0</v>
      </c>
      <c r="L1558" s="24">
        <v>0</v>
      </c>
      <c r="M1558" s="24">
        <v>0</v>
      </c>
      <c r="N1558" s="24">
        <v>0</v>
      </c>
      <c r="O1558" s="24">
        <v>0</v>
      </c>
      <c r="P1558" s="24">
        <v>0</v>
      </c>
      <c r="Q1558" s="24">
        <v>0</v>
      </c>
      <c r="R1558" s="24">
        <f t="shared" si="73"/>
        <v>0</v>
      </c>
      <c r="S1558" s="24">
        <f t="shared" si="74"/>
        <v>0</v>
      </c>
      <c r="T1558" s="24">
        <f t="shared" si="75"/>
        <v>1</v>
      </c>
    </row>
    <row r="1559" spans="1:20" x14ac:dyDescent="0.25">
      <c r="A1559" s="24" t="s">
        <v>298</v>
      </c>
      <c r="B1559" s="8" t="s">
        <v>2768</v>
      </c>
      <c r="C1559" s="8" t="s">
        <v>2</v>
      </c>
      <c r="D1559" s="24" t="s">
        <v>720</v>
      </c>
      <c r="E1559" s="24">
        <v>0</v>
      </c>
      <c r="F1559" s="24">
        <v>0</v>
      </c>
      <c r="G1559" s="24">
        <v>0</v>
      </c>
      <c r="H1559" s="24">
        <v>0</v>
      </c>
      <c r="I1559" s="24">
        <v>0</v>
      </c>
      <c r="J1559" s="24">
        <v>0</v>
      </c>
      <c r="K1559" s="24">
        <v>0</v>
      </c>
      <c r="L1559" s="24">
        <v>0</v>
      </c>
      <c r="M1559" s="24">
        <v>0</v>
      </c>
      <c r="N1559" s="24">
        <v>0</v>
      </c>
      <c r="O1559" s="24">
        <v>0</v>
      </c>
      <c r="P1559" s="24">
        <v>0</v>
      </c>
      <c r="Q1559" s="24">
        <v>0</v>
      </c>
      <c r="R1559" s="24">
        <f t="shared" si="73"/>
        <v>0</v>
      </c>
      <c r="S1559" s="24">
        <f t="shared" si="74"/>
        <v>0</v>
      </c>
      <c r="T1559" s="24">
        <f t="shared" si="75"/>
        <v>1</v>
      </c>
    </row>
    <row r="1560" spans="1:20" x14ac:dyDescent="0.25">
      <c r="A1560" s="24" t="s">
        <v>381</v>
      </c>
      <c r="B1560" s="8" t="s">
        <v>2769</v>
      </c>
      <c r="C1560" s="8" t="s">
        <v>731</v>
      </c>
      <c r="D1560" s="24" t="s">
        <v>707</v>
      </c>
      <c r="E1560" s="24">
        <v>0</v>
      </c>
      <c r="F1560" s="24">
        <v>0</v>
      </c>
      <c r="G1560" s="24">
        <v>0</v>
      </c>
      <c r="H1560" s="24">
        <v>0</v>
      </c>
      <c r="I1560" s="24">
        <v>0</v>
      </c>
      <c r="J1560" s="24">
        <v>0</v>
      </c>
      <c r="K1560" s="24">
        <v>0</v>
      </c>
      <c r="L1560" s="24">
        <v>0</v>
      </c>
      <c r="M1560" s="24">
        <v>0</v>
      </c>
      <c r="N1560" s="24">
        <v>0</v>
      </c>
      <c r="O1560" s="24">
        <v>0</v>
      </c>
      <c r="P1560" s="24">
        <v>0</v>
      </c>
      <c r="Q1560" s="24">
        <v>0</v>
      </c>
      <c r="R1560" s="24">
        <f t="shared" si="73"/>
        <v>0</v>
      </c>
      <c r="S1560" s="24">
        <f t="shared" si="74"/>
        <v>0</v>
      </c>
      <c r="T1560" s="24">
        <f t="shared" si="75"/>
        <v>1</v>
      </c>
    </row>
    <row r="1561" spans="1:20" x14ac:dyDescent="0.25">
      <c r="A1561" s="24" t="s">
        <v>411</v>
      </c>
      <c r="B1561" s="8" t="s">
        <v>2770</v>
      </c>
      <c r="C1561" s="8" t="s">
        <v>735</v>
      </c>
      <c r="D1561" s="24" t="s">
        <v>703</v>
      </c>
      <c r="E1561" s="24">
        <v>0</v>
      </c>
      <c r="F1561" s="24">
        <v>0</v>
      </c>
      <c r="G1561" s="24">
        <v>0</v>
      </c>
      <c r="H1561" s="24">
        <v>0</v>
      </c>
      <c r="I1561" s="24">
        <v>0</v>
      </c>
      <c r="J1561" s="24">
        <v>0</v>
      </c>
      <c r="K1561" s="24">
        <v>0</v>
      </c>
      <c r="L1561" s="24">
        <v>0</v>
      </c>
      <c r="M1561" s="24">
        <v>0</v>
      </c>
      <c r="N1561" s="24">
        <v>0</v>
      </c>
      <c r="O1561" s="24">
        <v>0</v>
      </c>
      <c r="P1561" s="24">
        <v>0</v>
      </c>
      <c r="Q1561" s="24">
        <v>0</v>
      </c>
      <c r="R1561" s="24">
        <f t="shared" si="73"/>
        <v>0</v>
      </c>
      <c r="S1561" s="24">
        <f t="shared" si="74"/>
        <v>0</v>
      </c>
      <c r="T1561" s="24">
        <f t="shared" si="75"/>
        <v>1</v>
      </c>
    </row>
    <row r="1562" spans="1:20" x14ac:dyDescent="0.25">
      <c r="A1562" s="24" t="s">
        <v>302</v>
      </c>
      <c r="B1562" s="8" t="s">
        <v>218</v>
      </c>
      <c r="C1562" s="8" t="s">
        <v>732</v>
      </c>
      <c r="D1562" s="24" t="s">
        <v>703</v>
      </c>
      <c r="E1562" s="24">
        <v>0</v>
      </c>
      <c r="F1562" s="24">
        <v>0</v>
      </c>
      <c r="G1562" s="24">
        <v>0</v>
      </c>
      <c r="H1562" s="24">
        <v>0</v>
      </c>
      <c r="I1562" s="24">
        <v>0</v>
      </c>
      <c r="J1562" s="24">
        <v>0</v>
      </c>
      <c r="K1562" s="24">
        <v>0</v>
      </c>
      <c r="L1562" s="24">
        <v>0</v>
      </c>
      <c r="M1562" s="24">
        <v>0</v>
      </c>
      <c r="N1562" s="24">
        <v>0</v>
      </c>
      <c r="O1562" s="24">
        <v>0</v>
      </c>
      <c r="P1562" s="24">
        <v>0</v>
      </c>
      <c r="Q1562" s="24">
        <v>0</v>
      </c>
      <c r="R1562" s="24">
        <f t="shared" si="73"/>
        <v>0</v>
      </c>
      <c r="S1562" s="24">
        <f t="shared" si="74"/>
        <v>0</v>
      </c>
      <c r="T1562" s="24">
        <f t="shared" si="75"/>
        <v>1</v>
      </c>
    </row>
    <row r="1563" spans="1:20" x14ac:dyDescent="0.25">
      <c r="A1563" s="24" t="s">
        <v>812</v>
      </c>
      <c r="B1563" s="8" t="s">
        <v>264</v>
      </c>
      <c r="C1563" s="8" t="s">
        <v>732</v>
      </c>
      <c r="D1563" s="24" t="s">
        <v>719</v>
      </c>
      <c r="E1563" s="24">
        <v>0</v>
      </c>
      <c r="F1563" s="24">
        <v>0</v>
      </c>
      <c r="G1563" s="24">
        <v>0</v>
      </c>
      <c r="H1563" s="24">
        <v>0</v>
      </c>
      <c r="I1563" s="24">
        <v>0</v>
      </c>
      <c r="J1563" s="24">
        <v>0</v>
      </c>
      <c r="K1563" s="24">
        <v>0</v>
      </c>
      <c r="L1563" s="24">
        <v>0</v>
      </c>
      <c r="M1563" s="24">
        <v>0</v>
      </c>
      <c r="N1563" s="24">
        <v>0</v>
      </c>
      <c r="O1563" s="24">
        <v>0</v>
      </c>
      <c r="P1563" s="24">
        <v>0</v>
      </c>
      <c r="Q1563" s="24">
        <v>0</v>
      </c>
      <c r="R1563" s="24">
        <f t="shared" si="73"/>
        <v>0</v>
      </c>
      <c r="S1563" s="24">
        <f t="shared" si="74"/>
        <v>0</v>
      </c>
      <c r="T1563" s="24">
        <f t="shared" si="75"/>
        <v>1</v>
      </c>
    </row>
    <row r="1564" spans="1:20" x14ac:dyDescent="0.25">
      <c r="A1564" s="24" t="s">
        <v>41</v>
      </c>
      <c r="B1564" s="8" t="s">
        <v>374</v>
      </c>
      <c r="C1564" s="8" t="s">
        <v>735</v>
      </c>
      <c r="D1564" s="24" t="s">
        <v>714</v>
      </c>
      <c r="E1564" s="24">
        <v>0</v>
      </c>
      <c r="F1564" s="24">
        <v>0</v>
      </c>
      <c r="G1564" s="24">
        <v>0</v>
      </c>
      <c r="H1564" s="24">
        <v>0</v>
      </c>
      <c r="I1564" s="24">
        <v>0</v>
      </c>
      <c r="J1564" s="24">
        <v>0</v>
      </c>
      <c r="K1564" s="24">
        <v>0</v>
      </c>
      <c r="L1564" s="24">
        <v>0</v>
      </c>
      <c r="M1564" s="24">
        <v>0</v>
      </c>
      <c r="N1564" s="24">
        <v>0</v>
      </c>
      <c r="O1564" s="24">
        <v>0</v>
      </c>
      <c r="P1564" s="24">
        <v>0</v>
      </c>
      <c r="Q1564" s="24">
        <v>0</v>
      </c>
      <c r="R1564" s="24">
        <f t="shared" si="73"/>
        <v>0</v>
      </c>
      <c r="S1564" s="24">
        <f t="shared" si="74"/>
        <v>0</v>
      </c>
      <c r="T1564" s="24">
        <f t="shared" si="75"/>
        <v>1</v>
      </c>
    </row>
    <row r="1565" spans="1:20" x14ac:dyDescent="0.25">
      <c r="A1565" s="24" t="s">
        <v>426</v>
      </c>
      <c r="B1565" s="8" t="s">
        <v>765</v>
      </c>
      <c r="C1565" s="8" t="s">
        <v>737</v>
      </c>
      <c r="D1565" s="24" t="s">
        <v>721</v>
      </c>
      <c r="E1565" s="24">
        <v>0</v>
      </c>
      <c r="F1565" s="24">
        <v>0</v>
      </c>
      <c r="G1565" s="24">
        <v>0</v>
      </c>
      <c r="H1565" s="24">
        <v>0</v>
      </c>
      <c r="I1565" s="24">
        <v>0</v>
      </c>
      <c r="J1565" s="24">
        <v>0</v>
      </c>
      <c r="K1565" s="24">
        <v>0</v>
      </c>
      <c r="L1565" s="24">
        <v>0</v>
      </c>
      <c r="M1565" s="24">
        <v>0</v>
      </c>
      <c r="N1565" s="24">
        <v>0</v>
      </c>
      <c r="O1565" s="24">
        <v>0</v>
      </c>
      <c r="P1565" s="24">
        <v>0</v>
      </c>
      <c r="Q1565" s="24">
        <v>0</v>
      </c>
      <c r="R1565" s="24">
        <f t="shared" si="73"/>
        <v>0</v>
      </c>
      <c r="S1565" s="24">
        <f t="shared" si="74"/>
        <v>0</v>
      </c>
      <c r="T1565" s="24">
        <f t="shared" si="75"/>
        <v>1</v>
      </c>
    </row>
    <row r="1566" spans="1:20" x14ac:dyDescent="0.25">
      <c r="A1566" s="24" t="s">
        <v>54</v>
      </c>
      <c r="B1566" s="8" t="s">
        <v>384</v>
      </c>
      <c r="C1566" s="8" t="s">
        <v>731</v>
      </c>
      <c r="D1566" s="24" t="s">
        <v>719</v>
      </c>
      <c r="E1566" s="24">
        <v>0</v>
      </c>
      <c r="F1566" s="24">
        <v>0</v>
      </c>
      <c r="G1566" s="24">
        <v>0</v>
      </c>
      <c r="H1566" s="24">
        <v>0</v>
      </c>
      <c r="I1566" s="24">
        <v>0</v>
      </c>
      <c r="J1566" s="24">
        <v>0</v>
      </c>
      <c r="K1566" s="24">
        <v>0</v>
      </c>
      <c r="L1566" s="24">
        <v>0</v>
      </c>
      <c r="M1566" s="24">
        <v>0</v>
      </c>
      <c r="N1566" s="24">
        <v>0</v>
      </c>
      <c r="O1566" s="24">
        <v>0</v>
      </c>
      <c r="P1566" s="24">
        <v>0</v>
      </c>
      <c r="Q1566" s="24">
        <v>0</v>
      </c>
      <c r="R1566" s="24">
        <f t="shared" si="73"/>
        <v>0</v>
      </c>
      <c r="S1566" s="24">
        <f t="shared" si="74"/>
        <v>0</v>
      </c>
      <c r="T1566" s="24">
        <f t="shared" si="75"/>
        <v>1</v>
      </c>
    </row>
    <row r="1567" spans="1:20" x14ac:dyDescent="0.25">
      <c r="A1567" s="24" t="s">
        <v>2771</v>
      </c>
      <c r="B1567" s="8" t="s">
        <v>120</v>
      </c>
      <c r="C1567" s="8" t="s">
        <v>732</v>
      </c>
      <c r="D1567" s="24" t="s">
        <v>717</v>
      </c>
      <c r="E1567" s="24">
        <v>0</v>
      </c>
      <c r="F1567" s="24">
        <v>0</v>
      </c>
      <c r="G1567" s="24">
        <v>0</v>
      </c>
      <c r="H1567" s="24">
        <v>0</v>
      </c>
      <c r="I1567" s="24">
        <v>0</v>
      </c>
      <c r="J1567" s="24">
        <v>0</v>
      </c>
      <c r="K1567" s="24">
        <v>0</v>
      </c>
      <c r="L1567" s="24">
        <v>0</v>
      </c>
      <c r="M1567" s="24">
        <v>0</v>
      </c>
      <c r="N1567" s="24">
        <v>0</v>
      </c>
      <c r="O1567" s="24">
        <v>0</v>
      </c>
      <c r="P1567" s="24">
        <v>0</v>
      </c>
      <c r="Q1567" s="24">
        <v>0</v>
      </c>
      <c r="R1567" s="24">
        <f t="shared" si="73"/>
        <v>0</v>
      </c>
      <c r="S1567" s="24">
        <f t="shared" si="74"/>
        <v>0</v>
      </c>
      <c r="T1567" s="24">
        <f t="shared" si="75"/>
        <v>1</v>
      </c>
    </row>
    <row r="1568" spans="1:20" x14ac:dyDescent="0.25">
      <c r="A1568" s="24" t="s">
        <v>2772</v>
      </c>
      <c r="B1568" s="8" t="s">
        <v>2773</v>
      </c>
      <c r="C1568" s="8" t="s">
        <v>735</v>
      </c>
      <c r="D1568" s="24" t="s">
        <v>708</v>
      </c>
      <c r="E1568" s="24">
        <v>0</v>
      </c>
      <c r="F1568" s="24">
        <v>0</v>
      </c>
      <c r="G1568" s="24">
        <v>0</v>
      </c>
      <c r="H1568" s="24">
        <v>0</v>
      </c>
      <c r="I1568" s="24">
        <v>0</v>
      </c>
      <c r="J1568" s="24">
        <v>0</v>
      </c>
      <c r="K1568" s="24">
        <v>0</v>
      </c>
      <c r="L1568" s="24">
        <v>0</v>
      </c>
      <c r="M1568" s="24">
        <v>0</v>
      </c>
      <c r="N1568" s="24">
        <v>0</v>
      </c>
      <c r="O1568" s="24">
        <v>0</v>
      </c>
      <c r="P1568" s="24">
        <v>0</v>
      </c>
      <c r="Q1568" s="24">
        <v>0</v>
      </c>
      <c r="R1568" s="24">
        <f t="shared" si="73"/>
        <v>0</v>
      </c>
      <c r="S1568" s="24">
        <f t="shared" si="74"/>
        <v>0</v>
      </c>
      <c r="T1568" s="24">
        <f t="shared" si="75"/>
        <v>1</v>
      </c>
    </row>
    <row r="1569" spans="1:20" x14ac:dyDescent="0.25">
      <c r="A1569" s="24" t="s">
        <v>756</v>
      </c>
      <c r="B1569" s="8" t="s">
        <v>871</v>
      </c>
      <c r="C1569" s="8" t="s">
        <v>737</v>
      </c>
      <c r="D1569" s="24" t="s">
        <v>723</v>
      </c>
      <c r="E1569" s="24">
        <v>0</v>
      </c>
      <c r="F1569" s="24">
        <v>0</v>
      </c>
      <c r="G1569" s="24">
        <v>0</v>
      </c>
      <c r="H1569" s="24">
        <v>0</v>
      </c>
      <c r="I1569" s="24">
        <v>0</v>
      </c>
      <c r="J1569" s="24">
        <v>0</v>
      </c>
      <c r="K1569" s="24">
        <v>0</v>
      </c>
      <c r="L1569" s="24">
        <v>0</v>
      </c>
      <c r="M1569" s="24">
        <v>0</v>
      </c>
      <c r="N1569" s="24">
        <v>0</v>
      </c>
      <c r="O1569" s="24">
        <v>0</v>
      </c>
      <c r="P1569" s="24">
        <v>0</v>
      </c>
      <c r="Q1569" s="24">
        <v>0</v>
      </c>
      <c r="R1569" s="24">
        <f t="shared" si="73"/>
        <v>0</v>
      </c>
      <c r="S1569" s="24">
        <f t="shared" si="74"/>
        <v>0</v>
      </c>
      <c r="T1569" s="24">
        <f t="shared" si="75"/>
        <v>1</v>
      </c>
    </row>
    <row r="1570" spans="1:20" x14ac:dyDescent="0.25">
      <c r="A1570" s="24" t="s">
        <v>616</v>
      </c>
      <c r="B1570" s="8" t="s">
        <v>2774</v>
      </c>
      <c r="C1570" s="8" t="s">
        <v>2035</v>
      </c>
      <c r="D1570" s="24" t="s">
        <v>699</v>
      </c>
      <c r="E1570" s="24">
        <v>0</v>
      </c>
      <c r="F1570" s="24">
        <v>0</v>
      </c>
      <c r="G1570" s="24">
        <v>0</v>
      </c>
      <c r="H1570" s="24">
        <v>0</v>
      </c>
      <c r="I1570" s="24">
        <v>0</v>
      </c>
      <c r="J1570" s="24">
        <v>0</v>
      </c>
      <c r="K1570" s="24">
        <v>0</v>
      </c>
      <c r="L1570" s="24">
        <v>0</v>
      </c>
      <c r="M1570" s="24">
        <v>0</v>
      </c>
      <c r="N1570" s="24">
        <v>0</v>
      </c>
      <c r="O1570" s="24">
        <v>0</v>
      </c>
      <c r="P1570" s="24">
        <v>0</v>
      </c>
      <c r="Q1570" s="24">
        <v>0</v>
      </c>
      <c r="R1570" s="24">
        <f t="shared" si="73"/>
        <v>0</v>
      </c>
      <c r="S1570" s="24">
        <f t="shared" si="74"/>
        <v>0</v>
      </c>
      <c r="T1570" s="24">
        <f t="shared" si="75"/>
        <v>1</v>
      </c>
    </row>
    <row r="1571" spans="1:20" x14ac:dyDescent="0.25">
      <c r="A1571" s="24" t="s">
        <v>461</v>
      </c>
      <c r="B1571" s="8" t="s">
        <v>1500</v>
      </c>
      <c r="C1571" s="24" t="s">
        <v>705</v>
      </c>
      <c r="D1571" s="24" t="s">
        <v>702</v>
      </c>
      <c r="E1571" s="24">
        <v>0</v>
      </c>
      <c r="F1571" s="24">
        <v>0</v>
      </c>
      <c r="G1571" s="24">
        <v>0</v>
      </c>
      <c r="H1571" s="24">
        <v>0</v>
      </c>
      <c r="I1571" s="24">
        <v>0</v>
      </c>
      <c r="J1571" s="24">
        <v>0</v>
      </c>
      <c r="K1571" s="24">
        <v>0</v>
      </c>
      <c r="L1571" s="24">
        <v>0</v>
      </c>
      <c r="M1571" s="24">
        <v>0</v>
      </c>
      <c r="N1571" s="24">
        <v>0</v>
      </c>
      <c r="O1571" s="24">
        <v>0</v>
      </c>
      <c r="P1571" s="24">
        <v>0</v>
      </c>
      <c r="Q1571" s="24">
        <v>0</v>
      </c>
      <c r="R1571" s="24">
        <f t="shared" si="73"/>
        <v>0</v>
      </c>
      <c r="S1571" s="24">
        <f t="shared" si="74"/>
        <v>0</v>
      </c>
      <c r="T1571" s="24">
        <f t="shared" si="75"/>
        <v>1</v>
      </c>
    </row>
    <row r="1572" spans="1:20" x14ac:dyDescent="0.25">
      <c r="A1572" s="24" t="s">
        <v>785</v>
      </c>
      <c r="B1572" s="8" t="s">
        <v>518</v>
      </c>
      <c r="C1572" s="8" t="s">
        <v>731</v>
      </c>
      <c r="D1572" s="24" t="s">
        <v>706</v>
      </c>
      <c r="E1572" s="24">
        <v>0</v>
      </c>
      <c r="F1572" s="24">
        <v>0</v>
      </c>
      <c r="G1572" s="24">
        <v>0</v>
      </c>
      <c r="H1572" s="24">
        <v>0</v>
      </c>
      <c r="I1572" s="24">
        <v>0</v>
      </c>
      <c r="J1572" s="24">
        <v>0</v>
      </c>
      <c r="K1572" s="24">
        <v>0</v>
      </c>
      <c r="L1572" s="24">
        <v>0</v>
      </c>
      <c r="M1572" s="24">
        <v>0</v>
      </c>
      <c r="N1572" s="24">
        <v>0</v>
      </c>
      <c r="O1572" s="24">
        <v>0</v>
      </c>
      <c r="P1572" s="24">
        <v>0</v>
      </c>
      <c r="Q1572" s="24">
        <v>0</v>
      </c>
      <c r="R1572" s="24">
        <f t="shared" si="73"/>
        <v>0</v>
      </c>
      <c r="S1572" s="24">
        <f t="shared" si="74"/>
        <v>0</v>
      </c>
      <c r="T1572" s="24">
        <f t="shared" si="75"/>
        <v>1</v>
      </c>
    </row>
    <row r="1573" spans="1:20" x14ac:dyDescent="0.25">
      <c r="A1573" s="24" t="s">
        <v>2776</v>
      </c>
      <c r="B1573" s="8" t="s">
        <v>371</v>
      </c>
      <c r="C1573" s="8" t="s">
        <v>3</v>
      </c>
      <c r="D1573" s="24" t="s">
        <v>711</v>
      </c>
      <c r="E1573" s="24">
        <v>0</v>
      </c>
      <c r="F1573" s="24">
        <v>0</v>
      </c>
      <c r="G1573" s="24">
        <v>0</v>
      </c>
      <c r="H1573" s="24">
        <v>0</v>
      </c>
      <c r="I1573" s="24">
        <v>0</v>
      </c>
      <c r="J1573" s="24">
        <v>0</v>
      </c>
      <c r="K1573" s="24">
        <v>0</v>
      </c>
      <c r="L1573" s="24">
        <v>0</v>
      </c>
      <c r="M1573" s="24">
        <v>0</v>
      </c>
      <c r="N1573" s="24">
        <v>0</v>
      </c>
      <c r="O1573" s="24">
        <v>0</v>
      </c>
      <c r="P1573" s="24">
        <v>0</v>
      </c>
      <c r="Q1573" s="24">
        <v>0</v>
      </c>
      <c r="R1573" s="24">
        <f t="shared" si="73"/>
        <v>0</v>
      </c>
      <c r="S1573" s="24">
        <f t="shared" si="74"/>
        <v>0</v>
      </c>
      <c r="T1573" s="24">
        <f t="shared" si="75"/>
        <v>1</v>
      </c>
    </row>
    <row r="1574" spans="1:20" x14ac:dyDescent="0.25">
      <c r="A1574" s="24" t="s">
        <v>266</v>
      </c>
      <c r="B1574" s="8" t="s">
        <v>263</v>
      </c>
      <c r="C1574" s="8" t="s">
        <v>1</v>
      </c>
      <c r="D1574" s="24" t="s">
        <v>717</v>
      </c>
      <c r="E1574" s="24">
        <v>0</v>
      </c>
      <c r="F1574" s="24">
        <v>0</v>
      </c>
      <c r="G1574" s="24">
        <v>0</v>
      </c>
      <c r="H1574" s="24">
        <v>0</v>
      </c>
      <c r="I1574" s="24">
        <v>0</v>
      </c>
      <c r="J1574" s="24">
        <v>0</v>
      </c>
      <c r="K1574" s="24">
        <v>0</v>
      </c>
      <c r="L1574" s="24">
        <v>0</v>
      </c>
      <c r="M1574" s="24">
        <v>0</v>
      </c>
      <c r="N1574" s="24">
        <v>0</v>
      </c>
      <c r="O1574" s="24">
        <v>0</v>
      </c>
      <c r="P1574" s="24">
        <v>0</v>
      </c>
      <c r="Q1574" s="24">
        <v>0</v>
      </c>
      <c r="R1574" s="24">
        <f t="shared" si="73"/>
        <v>0</v>
      </c>
      <c r="S1574" s="24">
        <f t="shared" si="74"/>
        <v>0</v>
      </c>
      <c r="T1574" s="24">
        <f t="shared" si="75"/>
        <v>1</v>
      </c>
    </row>
    <row r="1575" spans="1:20" x14ac:dyDescent="0.25">
      <c r="A1575" s="24" t="s">
        <v>32</v>
      </c>
      <c r="B1575" s="8" t="s">
        <v>376</v>
      </c>
      <c r="C1575" s="8" t="s">
        <v>735</v>
      </c>
      <c r="D1575" s="24" t="s">
        <v>706</v>
      </c>
      <c r="E1575" s="24">
        <v>0</v>
      </c>
      <c r="F1575" s="24">
        <v>0</v>
      </c>
      <c r="G1575" s="24">
        <v>0</v>
      </c>
      <c r="H1575" s="24">
        <v>0</v>
      </c>
      <c r="I1575" s="24">
        <v>0</v>
      </c>
      <c r="J1575" s="24">
        <v>0</v>
      </c>
      <c r="K1575" s="24">
        <v>0</v>
      </c>
      <c r="L1575" s="24">
        <v>0</v>
      </c>
      <c r="M1575" s="24">
        <v>0</v>
      </c>
      <c r="N1575" s="24">
        <v>0</v>
      </c>
      <c r="O1575" s="24">
        <v>0</v>
      </c>
      <c r="P1575" s="24">
        <v>0</v>
      </c>
      <c r="Q1575" s="24">
        <v>0</v>
      </c>
      <c r="R1575" s="24">
        <f t="shared" si="73"/>
        <v>0</v>
      </c>
      <c r="S1575" s="24">
        <f t="shared" si="74"/>
        <v>0</v>
      </c>
      <c r="T1575" s="24">
        <f t="shared" si="75"/>
        <v>1</v>
      </c>
    </row>
    <row r="1576" spans="1:20" x14ac:dyDescent="0.25">
      <c r="A1576" s="24" t="s">
        <v>437</v>
      </c>
      <c r="B1576" s="8" t="s">
        <v>2777</v>
      </c>
      <c r="C1576" s="8" t="s">
        <v>2</v>
      </c>
      <c r="D1576" s="24" t="s">
        <v>707</v>
      </c>
      <c r="E1576" s="24">
        <v>0</v>
      </c>
      <c r="F1576" s="24">
        <v>0</v>
      </c>
      <c r="G1576" s="24">
        <v>0</v>
      </c>
      <c r="H1576" s="24">
        <v>0</v>
      </c>
      <c r="I1576" s="24">
        <v>0</v>
      </c>
      <c r="J1576" s="24">
        <v>0</v>
      </c>
      <c r="K1576" s="24">
        <v>0</v>
      </c>
      <c r="L1576" s="24">
        <v>0</v>
      </c>
      <c r="M1576" s="24">
        <v>0</v>
      </c>
      <c r="N1576" s="24">
        <v>0</v>
      </c>
      <c r="O1576" s="24">
        <v>0</v>
      </c>
      <c r="P1576" s="24">
        <v>0</v>
      </c>
      <c r="Q1576" s="24">
        <v>0</v>
      </c>
      <c r="R1576" s="24">
        <f t="shared" si="73"/>
        <v>0</v>
      </c>
      <c r="S1576" s="24">
        <f t="shared" si="74"/>
        <v>0</v>
      </c>
      <c r="T1576" s="24">
        <f t="shared" si="75"/>
        <v>1</v>
      </c>
    </row>
    <row r="1577" spans="1:20" x14ac:dyDescent="0.25">
      <c r="A1577" s="24" t="s">
        <v>2778</v>
      </c>
      <c r="B1577" s="8" t="s">
        <v>2779</v>
      </c>
      <c r="C1577" s="8" t="s">
        <v>737</v>
      </c>
      <c r="D1577" s="24" t="s">
        <v>718</v>
      </c>
      <c r="E1577" s="24">
        <v>0</v>
      </c>
      <c r="F1577" s="24">
        <v>0</v>
      </c>
      <c r="G1577" s="24">
        <v>0</v>
      </c>
      <c r="H1577" s="24">
        <v>0</v>
      </c>
      <c r="I1577" s="24">
        <v>0</v>
      </c>
      <c r="J1577" s="24">
        <v>0</v>
      </c>
      <c r="K1577" s="24">
        <v>0</v>
      </c>
      <c r="L1577" s="24">
        <v>0</v>
      </c>
      <c r="M1577" s="24">
        <v>0</v>
      </c>
      <c r="N1577" s="24">
        <v>0</v>
      </c>
      <c r="O1577" s="24">
        <v>0</v>
      </c>
      <c r="P1577" s="24">
        <v>0</v>
      </c>
      <c r="Q1577" s="24">
        <v>0</v>
      </c>
      <c r="R1577" s="24">
        <f t="shared" si="73"/>
        <v>0</v>
      </c>
      <c r="S1577" s="24">
        <f t="shared" si="74"/>
        <v>0</v>
      </c>
      <c r="T1577" s="24">
        <f t="shared" si="75"/>
        <v>1</v>
      </c>
    </row>
    <row r="1578" spans="1:20" x14ac:dyDescent="0.25">
      <c r="A1578" s="24" t="s">
        <v>283</v>
      </c>
      <c r="B1578" s="8" t="s">
        <v>2780</v>
      </c>
      <c r="C1578" s="8" t="s">
        <v>732</v>
      </c>
      <c r="D1578" s="24" t="s">
        <v>717</v>
      </c>
      <c r="E1578" s="24">
        <v>0</v>
      </c>
      <c r="F1578" s="24">
        <v>0</v>
      </c>
      <c r="G1578" s="24">
        <v>0</v>
      </c>
      <c r="H1578" s="24">
        <v>0</v>
      </c>
      <c r="I1578" s="24">
        <v>0</v>
      </c>
      <c r="J1578" s="24">
        <v>0</v>
      </c>
      <c r="K1578" s="24">
        <v>0</v>
      </c>
      <c r="L1578" s="24">
        <v>0</v>
      </c>
      <c r="M1578" s="24">
        <v>0</v>
      </c>
      <c r="N1578" s="24">
        <v>0</v>
      </c>
      <c r="O1578" s="24">
        <v>0</v>
      </c>
      <c r="P1578" s="24">
        <v>0</v>
      </c>
      <c r="Q1578" s="24">
        <v>0</v>
      </c>
      <c r="R1578" s="24">
        <f t="shared" si="73"/>
        <v>0</v>
      </c>
      <c r="S1578" s="24">
        <f t="shared" si="74"/>
        <v>0</v>
      </c>
      <c r="T1578" s="24">
        <f t="shared" si="75"/>
        <v>1</v>
      </c>
    </row>
    <row r="1579" spans="1:20" x14ac:dyDescent="0.25">
      <c r="A1579" s="24" t="s">
        <v>117</v>
      </c>
      <c r="B1579" s="8" t="s">
        <v>2781</v>
      </c>
      <c r="C1579" s="8" t="s">
        <v>705</v>
      </c>
      <c r="D1579" s="24" t="s">
        <v>706</v>
      </c>
      <c r="E1579" s="24">
        <v>0</v>
      </c>
      <c r="F1579" s="24">
        <v>0</v>
      </c>
      <c r="G1579" s="24">
        <v>0</v>
      </c>
      <c r="H1579" s="24">
        <v>0</v>
      </c>
      <c r="I1579" s="24">
        <v>0</v>
      </c>
      <c r="J1579" s="24">
        <v>0</v>
      </c>
      <c r="K1579" s="24">
        <v>0</v>
      </c>
      <c r="L1579" s="24">
        <v>0</v>
      </c>
      <c r="M1579" s="24">
        <v>0</v>
      </c>
      <c r="N1579" s="24">
        <v>0</v>
      </c>
      <c r="O1579" s="24">
        <v>0</v>
      </c>
      <c r="P1579" s="24">
        <v>0</v>
      </c>
      <c r="Q1579" s="24">
        <v>0</v>
      </c>
      <c r="R1579" s="24">
        <f t="shared" si="73"/>
        <v>0</v>
      </c>
      <c r="S1579" s="24">
        <f t="shared" si="74"/>
        <v>0</v>
      </c>
      <c r="T1579" s="24">
        <f t="shared" si="75"/>
        <v>1</v>
      </c>
    </row>
    <row r="1580" spans="1:20" x14ac:dyDescent="0.25">
      <c r="A1580" s="24" t="s">
        <v>307</v>
      </c>
      <c r="B1580" s="8" t="s">
        <v>2782</v>
      </c>
      <c r="C1580" s="8" t="s">
        <v>731</v>
      </c>
      <c r="D1580" s="24" t="s">
        <v>725</v>
      </c>
      <c r="E1580" s="24">
        <v>0</v>
      </c>
      <c r="F1580" s="24">
        <v>0</v>
      </c>
      <c r="G1580" s="24">
        <v>0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0</v>
      </c>
      <c r="N1580" s="24">
        <v>0</v>
      </c>
      <c r="O1580" s="24">
        <v>0</v>
      </c>
      <c r="P1580" s="24">
        <v>0</v>
      </c>
      <c r="Q1580" s="24">
        <v>0</v>
      </c>
      <c r="R1580" s="24">
        <f t="shared" si="73"/>
        <v>0</v>
      </c>
      <c r="S1580" s="24">
        <f t="shared" si="74"/>
        <v>0</v>
      </c>
      <c r="T1580" s="24">
        <f t="shared" si="75"/>
        <v>1</v>
      </c>
    </row>
    <row r="1581" spans="1:20" x14ac:dyDescent="0.25">
      <c r="A1581" s="24" t="s">
        <v>1114</v>
      </c>
      <c r="B1581" s="8" t="s">
        <v>2783</v>
      </c>
      <c r="C1581" s="8" t="s">
        <v>705</v>
      </c>
      <c r="D1581" s="24" t="s">
        <v>712</v>
      </c>
      <c r="E1581" s="24">
        <v>0</v>
      </c>
      <c r="F1581" s="24">
        <v>0</v>
      </c>
      <c r="G1581" s="24">
        <v>0</v>
      </c>
      <c r="H1581" s="24">
        <v>0</v>
      </c>
      <c r="I1581" s="24">
        <v>0</v>
      </c>
      <c r="J1581" s="24">
        <v>0</v>
      </c>
      <c r="K1581" s="24">
        <v>0</v>
      </c>
      <c r="L1581" s="24">
        <v>0</v>
      </c>
      <c r="M1581" s="24">
        <v>0</v>
      </c>
      <c r="N1581" s="24">
        <v>0</v>
      </c>
      <c r="O1581" s="24">
        <v>0</v>
      </c>
      <c r="P1581" s="24">
        <v>0</v>
      </c>
      <c r="Q1581" s="24">
        <v>0</v>
      </c>
      <c r="R1581" s="24">
        <f t="shared" si="73"/>
        <v>0</v>
      </c>
      <c r="S1581" s="24">
        <f t="shared" si="74"/>
        <v>0</v>
      </c>
      <c r="T1581" s="24">
        <f t="shared" si="75"/>
        <v>1</v>
      </c>
    </row>
    <row r="1582" spans="1:20" x14ac:dyDescent="0.25">
      <c r="A1582" s="24" t="s">
        <v>2019</v>
      </c>
      <c r="B1582" s="8" t="s">
        <v>2784</v>
      </c>
      <c r="C1582" s="8" t="s">
        <v>705</v>
      </c>
      <c r="D1582" s="24" t="s">
        <v>715</v>
      </c>
      <c r="E1582" s="24">
        <v>0</v>
      </c>
      <c r="F1582" s="24">
        <v>0</v>
      </c>
      <c r="G1582" s="24">
        <v>0</v>
      </c>
      <c r="H1582" s="24">
        <v>0</v>
      </c>
      <c r="I1582" s="24">
        <v>0</v>
      </c>
      <c r="J1582" s="24">
        <v>0</v>
      </c>
      <c r="K1582" s="24">
        <v>0</v>
      </c>
      <c r="L1582" s="24">
        <v>0</v>
      </c>
      <c r="M1582" s="24">
        <v>0</v>
      </c>
      <c r="N1582" s="24">
        <v>0</v>
      </c>
      <c r="O1582" s="24">
        <v>0</v>
      </c>
      <c r="P1582" s="24">
        <v>0</v>
      </c>
      <c r="Q1582" s="24">
        <v>0</v>
      </c>
      <c r="R1582" s="24">
        <f t="shared" si="73"/>
        <v>0</v>
      </c>
      <c r="S1582" s="24">
        <f t="shared" si="74"/>
        <v>0</v>
      </c>
      <c r="T1582" s="24">
        <f t="shared" si="75"/>
        <v>1</v>
      </c>
    </row>
    <row r="1583" spans="1:20" x14ac:dyDescent="0.25">
      <c r="A1583" s="24" t="s">
        <v>373</v>
      </c>
      <c r="B1583" s="8" t="s">
        <v>31</v>
      </c>
      <c r="C1583" s="8" t="s">
        <v>705</v>
      </c>
      <c r="D1583" s="24" t="s">
        <v>715</v>
      </c>
      <c r="E1583" s="24">
        <v>0</v>
      </c>
      <c r="F1583" s="24">
        <v>0</v>
      </c>
      <c r="G1583" s="24">
        <v>0</v>
      </c>
      <c r="H1583" s="24">
        <v>0</v>
      </c>
      <c r="I1583" s="24">
        <v>0</v>
      </c>
      <c r="J1583" s="24">
        <v>0</v>
      </c>
      <c r="K1583" s="24">
        <v>0</v>
      </c>
      <c r="L1583" s="24">
        <v>0</v>
      </c>
      <c r="M1583" s="24">
        <v>0</v>
      </c>
      <c r="N1583" s="24">
        <v>0</v>
      </c>
      <c r="O1583" s="24">
        <v>0</v>
      </c>
      <c r="P1583" s="24">
        <v>0</v>
      </c>
      <c r="Q1583" s="24">
        <v>0</v>
      </c>
      <c r="R1583" s="24">
        <f t="shared" si="73"/>
        <v>0</v>
      </c>
      <c r="S1583" s="24">
        <f t="shared" si="74"/>
        <v>0</v>
      </c>
      <c r="T1583" s="24">
        <f t="shared" si="75"/>
        <v>1</v>
      </c>
    </row>
    <row r="1584" spans="1:20" x14ac:dyDescent="0.25">
      <c r="A1584" s="24" t="s">
        <v>156</v>
      </c>
      <c r="B1584" s="8" t="s">
        <v>460</v>
      </c>
      <c r="C1584" s="8" t="s">
        <v>3</v>
      </c>
      <c r="D1584" s="24" t="s">
        <v>713</v>
      </c>
      <c r="E1584" s="24">
        <v>0</v>
      </c>
      <c r="F1584" s="24">
        <v>0</v>
      </c>
      <c r="G1584" s="24">
        <v>0</v>
      </c>
      <c r="H1584" s="24">
        <v>0</v>
      </c>
      <c r="I1584" s="24">
        <v>0</v>
      </c>
      <c r="J1584" s="24">
        <v>0</v>
      </c>
      <c r="K1584" s="24">
        <v>0</v>
      </c>
      <c r="L1584" s="24">
        <v>0</v>
      </c>
      <c r="M1584" s="24">
        <v>0</v>
      </c>
      <c r="N1584" s="24">
        <v>0</v>
      </c>
      <c r="O1584" s="24">
        <v>0</v>
      </c>
      <c r="P1584" s="24">
        <v>0</v>
      </c>
      <c r="Q1584" s="24">
        <v>0</v>
      </c>
      <c r="R1584" s="24">
        <f t="shared" si="73"/>
        <v>0</v>
      </c>
      <c r="S1584" s="24">
        <f t="shared" si="74"/>
        <v>0</v>
      </c>
      <c r="T1584" s="24">
        <f t="shared" si="75"/>
        <v>1</v>
      </c>
    </row>
    <row r="1585" spans="1:20" x14ac:dyDescent="0.25">
      <c r="A1585" s="24" t="s">
        <v>178</v>
      </c>
      <c r="B1585" s="8" t="s">
        <v>2785</v>
      </c>
      <c r="C1585" s="8" t="s">
        <v>705</v>
      </c>
      <c r="D1585" s="24" t="s">
        <v>846</v>
      </c>
      <c r="E1585" s="24">
        <v>0</v>
      </c>
      <c r="F1585" s="24">
        <v>0</v>
      </c>
      <c r="G1585" s="24">
        <v>0</v>
      </c>
      <c r="H1585" s="24">
        <v>0</v>
      </c>
      <c r="I1585" s="24">
        <v>0</v>
      </c>
      <c r="J1585" s="24">
        <v>0</v>
      </c>
      <c r="K1585" s="24">
        <v>0</v>
      </c>
      <c r="L1585" s="24">
        <v>0</v>
      </c>
      <c r="M1585" s="24">
        <v>0</v>
      </c>
      <c r="N1585" s="24">
        <v>0</v>
      </c>
      <c r="O1585" s="24">
        <v>0</v>
      </c>
      <c r="P1585" s="24">
        <v>0</v>
      </c>
      <c r="Q1585" s="24">
        <v>0</v>
      </c>
      <c r="R1585" s="24">
        <f t="shared" si="73"/>
        <v>0</v>
      </c>
      <c r="S1585" s="24">
        <f t="shared" si="74"/>
        <v>0</v>
      </c>
      <c r="T1585" s="24">
        <f t="shared" si="75"/>
        <v>1</v>
      </c>
    </row>
    <row r="1586" spans="1:20" x14ac:dyDescent="0.25">
      <c r="A1586" s="24" t="s">
        <v>1405</v>
      </c>
      <c r="B1586" s="8" t="s">
        <v>110</v>
      </c>
      <c r="C1586" s="8" t="s">
        <v>3</v>
      </c>
      <c r="D1586" s="24" t="s">
        <v>712</v>
      </c>
      <c r="E1586" s="24">
        <v>56</v>
      </c>
      <c r="F1586" s="24">
        <v>2</v>
      </c>
      <c r="G1586" s="24">
        <v>8</v>
      </c>
      <c r="H1586" s="24">
        <v>7</v>
      </c>
      <c r="I1586" s="24">
        <v>1</v>
      </c>
      <c r="J1586" s="24">
        <v>0</v>
      </c>
      <c r="K1586" s="24">
        <v>0</v>
      </c>
      <c r="L1586" s="24">
        <v>5</v>
      </c>
      <c r="M1586" s="24">
        <v>0</v>
      </c>
      <c r="N1586" s="24">
        <v>17</v>
      </c>
      <c r="O1586" s="24">
        <v>1</v>
      </c>
      <c r="P1586" s="24">
        <v>0</v>
      </c>
      <c r="Q1586" s="24">
        <v>0</v>
      </c>
      <c r="R1586" s="24">
        <f t="shared" si="73"/>
        <v>0</v>
      </c>
      <c r="S1586" s="24">
        <f t="shared" si="74"/>
        <v>0</v>
      </c>
      <c r="T1586" s="24">
        <f t="shared" si="75"/>
        <v>1</v>
      </c>
    </row>
    <row r="1587" spans="1:20" x14ac:dyDescent="0.25">
      <c r="A1587" s="24" t="s">
        <v>67</v>
      </c>
      <c r="B1587" s="8" t="s">
        <v>862</v>
      </c>
      <c r="C1587" s="8" t="s">
        <v>705</v>
      </c>
      <c r="D1587" s="24" t="s">
        <v>720</v>
      </c>
      <c r="E1587" s="24">
        <v>0</v>
      </c>
      <c r="F1587" s="24">
        <v>0</v>
      </c>
      <c r="G1587" s="24">
        <v>0</v>
      </c>
      <c r="H1587" s="24">
        <v>0</v>
      </c>
      <c r="I1587" s="24">
        <v>0</v>
      </c>
      <c r="J1587" s="24">
        <v>0</v>
      </c>
      <c r="K1587" s="24">
        <v>0</v>
      </c>
      <c r="L1587" s="24">
        <v>0</v>
      </c>
      <c r="M1587" s="24">
        <v>0</v>
      </c>
      <c r="N1587" s="24">
        <v>0</v>
      </c>
      <c r="O1587" s="24">
        <v>0</v>
      </c>
      <c r="P1587" s="24">
        <v>0</v>
      </c>
      <c r="Q1587" s="24">
        <v>0</v>
      </c>
      <c r="R1587" s="24">
        <f t="shared" si="73"/>
        <v>0</v>
      </c>
      <c r="S1587" s="24">
        <f t="shared" si="74"/>
        <v>0</v>
      </c>
      <c r="T1587" s="24">
        <f t="shared" si="75"/>
        <v>1</v>
      </c>
    </row>
    <row r="1588" spans="1:20" x14ac:dyDescent="0.25">
      <c r="A1588" s="24" t="s">
        <v>248</v>
      </c>
      <c r="B1588" s="8" t="s">
        <v>2786</v>
      </c>
      <c r="C1588" s="8" t="s">
        <v>731</v>
      </c>
      <c r="D1588" s="24" t="s">
        <v>708</v>
      </c>
      <c r="E1588" s="24">
        <v>0</v>
      </c>
      <c r="F1588" s="24">
        <v>0</v>
      </c>
      <c r="G1588" s="24">
        <v>0</v>
      </c>
      <c r="H1588" s="24">
        <v>0</v>
      </c>
      <c r="I1588" s="24">
        <v>0</v>
      </c>
      <c r="J1588" s="24">
        <v>0</v>
      </c>
      <c r="K1588" s="24">
        <v>0</v>
      </c>
      <c r="L1588" s="24">
        <v>0</v>
      </c>
      <c r="M1588" s="24">
        <v>0</v>
      </c>
      <c r="N1588" s="24">
        <v>0</v>
      </c>
      <c r="O1588" s="24">
        <v>0</v>
      </c>
      <c r="P1588" s="24">
        <v>0</v>
      </c>
      <c r="Q1588" s="24">
        <v>0</v>
      </c>
      <c r="R1588" s="24">
        <f t="shared" si="73"/>
        <v>0</v>
      </c>
      <c r="S1588" s="24">
        <f t="shared" si="74"/>
        <v>0</v>
      </c>
      <c r="T1588" s="24">
        <f t="shared" si="75"/>
        <v>1</v>
      </c>
    </row>
    <row r="1589" spans="1:20" x14ac:dyDescent="0.25">
      <c r="A1589" s="24" t="s">
        <v>2787</v>
      </c>
      <c r="B1589" s="8" t="s">
        <v>296</v>
      </c>
      <c r="C1589" s="8" t="s">
        <v>2</v>
      </c>
      <c r="D1589" s="24" t="s">
        <v>736</v>
      </c>
      <c r="E1589" s="24">
        <v>0</v>
      </c>
      <c r="F1589" s="24">
        <v>0</v>
      </c>
      <c r="G1589" s="24">
        <v>0</v>
      </c>
      <c r="H1589" s="24">
        <v>0</v>
      </c>
      <c r="I1589" s="24">
        <v>0</v>
      </c>
      <c r="J1589" s="24">
        <v>0</v>
      </c>
      <c r="K1589" s="24">
        <v>0</v>
      </c>
      <c r="L1589" s="24">
        <v>0</v>
      </c>
      <c r="M1589" s="24">
        <v>0</v>
      </c>
      <c r="N1589" s="24">
        <v>0</v>
      </c>
      <c r="O1589" s="24">
        <v>0</v>
      </c>
      <c r="P1589" s="24">
        <v>0</v>
      </c>
      <c r="Q1589" s="24">
        <v>0</v>
      </c>
      <c r="R1589" s="24">
        <f t="shared" si="73"/>
        <v>0</v>
      </c>
      <c r="S1589" s="24">
        <f t="shared" si="74"/>
        <v>0</v>
      </c>
      <c r="T1589" s="24">
        <f t="shared" si="75"/>
        <v>1</v>
      </c>
    </row>
    <row r="1590" spans="1:20" x14ac:dyDescent="0.25">
      <c r="A1590" s="24" t="s">
        <v>156</v>
      </c>
      <c r="B1590" s="8" t="s">
        <v>1189</v>
      </c>
      <c r="C1590" s="8" t="s">
        <v>3</v>
      </c>
      <c r="D1590" s="24" t="s">
        <v>707</v>
      </c>
      <c r="E1590" s="24">
        <v>0</v>
      </c>
      <c r="F1590" s="24">
        <v>0</v>
      </c>
      <c r="G1590" s="24">
        <v>0</v>
      </c>
      <c r="H1590" s="24">
        <v>0</v>
      </c>
      <c r="I1590" s="24">
        <v>0</v>
      </c>
      <c r="J1590" s="24">
        <v>0</v>
      </c>
      <c r="K1590" s="24">
        <v>0</v>
      </c>
      <c r="L1590" s="24">
        <v>0</v>
      </c>
      <c r="M1590" s="24">
        <v>0</v>
      </c>
      <c r="N1590" s="24">
        <v>0</v>
      </c>
      <c r="O1590" s="24">
        <v>0</v>
      </c>
      <c r="P1590" s="24">
        <v>0</v>
      </c>
      <c r="Q1590" s="24">
        <v>0</v>
      </c>
      <c r="R1590" s="24">
        <f t="shared" si="73"/>
        <v>0</v>
      </c>
      <c r="S1590" s="24">
        <f t="shared" si="74"/>
        <v>0</v>
      </c>
      <c r="T1590" s="24">
        <f t="shared" si="75"/>
        <v>1</v>
      </c>
    </row>
    <row r="1591" spans="1:20" x14ac:dyDescent="0.25">
      <c r="A1591" s="24" t="s">
        <v>439</v>
      </c>
      <c r="B1591" s="8" t="s">
        <v>2788</v>
      </c>
      <c r="C1591" s="8" t="s">
        <v>2</v>
      </c>
      <c r="D1591" s="24" t="s">
        <v>715</v>
      </c>
      <c r="E1591" s="24">
        <v>0</v>
      </c>
      <c r="F1591" s="24">
        <v>0</v>
      </c>
      <c r="G1591" s="24">
        <v>0</v>
      </c>
      <c r="H1591" s="24">
        <v>0</v>
      </c>
      <c r="I1591" s="24">
        <v>0</v>
      </c>
      <c r="J1591" s="24">
        <v>0</v>
      </c>
      <c r="K1591" s="24">
        <v>0</v>
      </c>
      <c r="L1591" s="24">
        <v>0</v>
      </c>
      <c r="M1591" s="24">
        <v>0</v>
      </c>
      <c r="N1591" s="24">
        <v>0</v>
      </c>
      <c r="O1591" s="24">
        <v>0</v>
      </c>
      <c r="P1591" s="24">
        <v>0</v>
      </c>
      <c r="Q1591" s="24">
        <v>0</v>
      </c>
      <c r="R1591" s="24">
        <f t="shared" si="73"/>
        <v>0</v>
      </c>
      <c r="S1591" s="24">
        <f t="shared" si="74"/>
        <v>0</v>
      </c>
      <c r="T1591" s="24">
        <f t="shared" si="75"/>
        <v>1</v>
      </c>
    </row>
    <row r="1592" spans="1:20" x14ac:dyDescent="0.25">
      <c r="A1592" s="24" t="s">
        <v>996</v>
      </c>
      <c r="B1592" s="8" t="s">
        <v>662</v>
      </c>
      <c r="C1592" s="8" t="s">
        <v>737</v>
      </c>
      <c r="D1592" s="24" t="s">
        <v>721</v>
      </c>
      <c r="E1592" s="24">
        <v>0</v>
      </c>
      <c r="F1592" s="24">
        <v>0</v>
      </c>
      <c r="G1592" s="24">
        <v>0</v>
      </c>
      <c r="H1592" s="24">
        <v>0</v>
      </c>
      <c r="I1592" s="24">
        <v>0</v>
      </c>
      <c r="J1592" s="24">
        <v>0</v>
      </c>
      <c r="K1592" s="24">
        <v>0</v>
      </c>
      <c r="L1592" s="24">
        <v>0</v>
      </c>
      <c r="M1592" s="24">
        <v>0</v>
      </c>
      <c r="N1592" s="24">
        <v>0</v>
      </c>
      <c r="O1592" s="24">
        <v>0</v>
      </c>
      <c r="P1592" s="24">
        <v>0</v>
      </c>
      <c r="Q1592" s="24">
        <v>0</v>
      </c>
      <c r="R1592" s="24">
        <f t="shared" si="73"/>
        <v>0</v>
      </c>
      <c r="S1592" s="24">
        <f t="shared" si="74"/>
        <v>0</v>
      </c>
      <c r="T1592" s="24">
        <f t="shared" si="75"/>
        <v>1</v>
      </c>
    </row>
    <row r="1593" spans="1:20" x14ac:dyDescent="0.25">
      <c r="A1593" s="24" t="s">
        <v>459</v>
      </c>
      <c r="B1593" s="8" t="s">
        <v>144</v>
      </c>
      <c r="C1593" s="8" t="s">
        <v>3</v>
      </c>
      <c r="D1593" s="24" t="s">
        <v>702</v>
      </c>
      <c r="E1593" s="24">
        <v>0</v>
      </c>
      <c r="F1593" s="24">
        <v>0</v>
      </c>
      <c r="G1593" s="24">
        <v>0</v>
      </c>
      <c r="H1593" s="24">
        <v>0</v>
      </c>
      <c r="I1593" s="24">
        <v>0</v>
      </c>
      <c r="J1593" s="24">
        <v>0</v>
      </c>
      <c r="K1593" s="24">
        <v>0</v>
      </c>
      <c r="L1593" s="24">
        <v>0</v>
      </c>
      <c r="M1593" s="24">
        <v>0</v>
      </c>
      <c r="N1593" s="24">
        <v>0</v>
      </c>
      <c r="O1593" s="24">
        <v>0</v>
      </c>
      <c r="P1593" s="24">
        <v>0</v>
      </c>
      <c r="Q1593" s="24">
        <v>0</v>
      </c>
      <c r="R1593" s="24">
        <f t="shared" si="73"/>
        <v>0</v>
      </c>
      <c r="S1593" s="24">
        <f t="shared" si="74"/>
        <v>0</v>
      </c>
      <c r="T1593" s="24">
        <f t="shared" si="75"/>
        <v>1</v>
      </c>
    </row>
    <row r="1594" spans="1:20" x14ac:dyDescent="0.25">
      <c r="A1594" s="24" t="s">
        <v>2789</v>
      </c>
      <c r="B1594" s="8" t="s">
        <v>1540</v>
      </c>
      <c r="C1594" s="8" t="s">
        <v>731</v>
      </c>
      <c r="D1594" s="24" t="s">
        <v>720</v>
      </c>
      <c r="E1594" s="24">
        <v>0</v>
      </c>
      <c r="F1594" s="24">
        <v>0</v>
      </c>
      <c r="G1594" s="24">
        <v>0</v>
      </c>
      <c r="H1594" s="24">
        <v>0</v>
      </c>
      <c r="I1594" s="24">
        <v>0</v>
      </c>
      <c r="J1594" s="24">
        <v>0</v>
      </c>
      <c r="K1594" s="24">
        <v>0</v>
      </c>
      <c r="L1594" s="24">
        <v>0</v>
      </c>
      <c r="M1594" s="24">
        <v>0</v>
      </c>
      <c r="N1594" s="24">
        <v>0</v>
      </c>
      <c r="O1594" s="24">
        <v>0</v>
      </c>
      <c r="P1594" s="24">
        <v>0</v>
      </c>
      <c r="Q1594" s="24">
        <v>0</v>
      </c>
      <c r="R1594" s="24">
        <f t="shared" si="73"/>
        <v>0</v>
      </c>
      <c r="S1594" s="24">
        <f t="shared" si="74"/>
        <v>0</v>
      </c>
      <c r="T1594" s="24">
        <f t="shared" si="75"/>
        <v>1</v>
      </c>
    </row>
    <row r="1595" spans="1:20" x14ac:dyDescent="0.25">
      <c r="A1595" s="24" t="s">
        <v>47</v>
      </c>
      <c r="B1595" s="8" t="s">
        <v>2790</v>
      </c>
      <c r="C1595" s="8" t="s">
        <v>1</v>
      </c>
      <c r="D1595" s="24" t="s">
        <v>717</v>
      </c>
      <c r="E1595" s="24">
        <v>0</v>
      </c>
      <c r="F1595" s="24">
        <v>0</v>
      </c>
      <c r="G1595" s="24">
        <v>0</v>
      </c>
      <c r="H1595" s="24">
        <v>0</v>
      </c>
      <c r="I1595" s="24">
        <v>0</v>
      </c>
      <c r="J1595" s="24">
        <v>0</v>
      </c>
      <c r="K1595" s="24">
        <v>0</v>
      </c>
      <c r="L1595" s="24">
        <v>0</v>
      </c>
      <c r="M1595" s="24">
        <v>0</v>
      </c>
      <c r="N1595" s="24">
        <v>0</v>
      </c>
      <c r="O1595" s="24">
        <v>0</v>
      </c>
      <c r="P1595" s="24">
        <v>0</v>
      </c>
      <c r="Q1595" s="24">
        <v>0</v>
      </c>
      <c r="R1595" s="24">
        <f t="shared" si="73"/>
        <v>0</v>
      </c>
      <c r="S1595" s="24">
        <f t="shared" si="74"/>
        <v>0</v>
      </c>
      <c r="T1595" s="24">
        <f t="shared" si="75"/>
        <v>1</v>
      </c>
    </row>
    <row r="1596" spans="1:20" x14ac:dyDescent="0.25">
      <c r="A1596" s="24" t="s">
        <v>264</v>
      </c>
      <c r="B1596" s="8" t="s">
        <v>2791</v>
      </c>
      <c r="C1596" s="8" t="s">
        <v>2</v>
      </c>
      <c r="D1596" s="24" t="s">
        <v>710</v>
      </c>
      <c r="E1596" s="24">
        <v>0</v>
      </c>
      <c r="F1596" s="24">
        <v>0</v>
      </c>
      <c r="G1596" s="24">
        <v>0</v>
      </c>
      <c r="H1596" s="24">
        <v>0</v>
      </c>
      <c r="I1596" s="24">
        <v>0</v>
      </c>
      <c r="J1596" s="24">
        <v>0</v>
      </c>
      <c r="K1596" s="24">
        <v>0</v>
      </c>
      <c r="L1596" s="24">
        <v>0</v>
      </c>
      <c r="M1596" s="24">
        <v>0</v>
      </c>
      <c r="N1596" s="24">
        <v>0</v>
      </c>
      <c r="O1596" s="24">
        <v>0</v>
      </c>
      <c r="P1596" s="24">
        <v>0</v>
      </c>
      <c r="Q1596" s="24">
        <v>0</v>
      </c>
      <c r="R1596" s="24">
        <f t="shared" si="73"/>
        <v>0</v>
      </c>
      <c r="S1596" s="24">
        <f t="shared" si="74"/>
        <v>0</v>
      </c>
      <c r="T1596" s="24">
        <f t="shared" si="75"/>
        <v>1</v>
      </c>
    </row>
    <row r="1597" spans="1:20" x14ac:dyDescent="0.25">
      <c r="A1597" s="24" t="s">
        <v>2792</v>
      </c>
      <c r="B1597" s="8" t="s">
        <v>214</v>
      </c>
      <c r="C1597" s="8" t="s">
        <v>737</v>
      </c>
      <c r="D1597" s="24" t="s">
        <v>702</v>
      </c>
      <c r="E1597" s="24">
        <v>0</v>
      </c>
      <c r="F1597" s="24">
        <v>0</v>
      </c>
      <c r="G1597" s="24">
        <v>0</v>
      </c>
      <c r="H1597" s="24">
        <v>0</v>
      </c>
      <c r="I1597" s="24">
        <v>0</v>
      </c>
      <c r="J1597" s="24">
        <v>0</v>
      </c>
      <c r="K1597" s="24">
        <v>0</v>
      </c>
      <c r="L1597" s="24">
        <v>0</v>
      </c>
      <c r="M1597" s="24">
        <v>0</v>
      </c>
      <c r="N1597" s="24">
        <v>0</v>
      </c>
      <c r="O1597" s="24">
        <v>0</v>
      </c>
      <c r="P1597" s="24">
        <v>0</v>
      </c>
      <c r="Q1597" s="24">
        <v>0</v>
      </c>
      <c r="R1597" s="24">
        <f t="shared" si="73"/>
        <v>0</v>
      </c>
      <c r="S1597" s="24">
        <f t="shared" si="74"/>
        <v>0</v>
      </c>
      <c r="T1597" s="24">
        <f t="shared" si="75"/>
        <v>1</v>
      </c>
    </row>
    <row r="1598" spans="1:20" x14ac:dyDescent="0.25">
      <c r="A1598" s="24" t="s">
        <v>264</v>
      </c>
      <c r="B1598" s="8" t="s">
        <v>263</v>
      </c>
      <c r="C1598" s="8" t="s">
        <v>731</v>
      </c>
      <c r="D1598" s="24" t="s">
        <v>736</v>
      </c>
      <c r="E1598" s="24">
        <v>0</v>
      </c>
      <c r="F1598" s="24">
        <v>0</v>
      </c>
      <c r="G1598" s="24">
        <v>0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4">
        <v>0</v>
      </c>
      <c r="O1598" s="24">
        <v>0</v>
      </c>
      <c r="P1598" s="24">
        <v>0</v>
      </c>
      <c r="Q1598" s="24">
        <v>0</v>
      </c>
      <c r="R1598" s="24">
        <f t="shared" si="73"/>
        <v>0</v>
      </c>
      <c r="S1598" s="24">
        <f t="shared" si="74"/>
        <v>0</v>
      </c>
      <c r="T1598" s="24">
        <f t="shared" si="75"/>
        <v>1</v>
      </c>
    </row>
    <row r="1599" spans="1:20" x14ac:dyDescent="0.25">
      <c r="A1599" s="24" t="s">
        <v>1634</v>
      </c>
      <c r="B1599" s="8" t="s">
        <v>801</v>
      </c>
      <c r="C1599" s="8" t="s">
        <v>734</v>
      </c>
      <c r="D1599" s="24" t="s">
        <v>733</v>
      </c>
      <c r="E1599" s="24">
        <v>0</v>
      </c>
      <c r="F1599" s="24">
        <v>0</v>
      </c>
      <c r="G1599" s="24">
        <v>0</v>
      </c>
      <c r="H1599" s="24">
        <v>0</v>
      </c>
      <c r="I1599" s="24">
        <v>0</v>
      </c>
      <c r="J1599" s="24">
        <v>0</v>
      </c>
      <c r="K1599" s="24">
        <v>0</v>
      </c>
      <c r="L1599" s="24">
        <v>0</v>
      </c>
      <c r="M1599" s="24">
        <v>0</v>
      </c>
      <c r="N1599" s="24">
        <v>0</v>
      </c>
      <c r="O1599" s="24">
        <v>0</v>
      </c>
      <c r="P1599" s="24">
        <v>0</v>
      </c>
      <c r="Q1599" s="24">
        <v>0</v>
      </c>
      <c r="R1599" s="24">
        <f t="shared" si="73"/>
        <v>0</v>
      </c>
      <c r="S1599" s="24">
        <f t="shared" si="74"/>
        <v>0</v>
      </c>
      <c r="T1599" s="24">
        <f t="shared" si="75"/>
        <v>1</v>
      </c>
    </row>
    <row r="1600" spans="1:20" x14ac:dyDescent="0.25">
      <c r="A1600" s="24" t="s">
        <v>237</v>
      </c>
      <c r="B1600" s="8" t="s">
        <v>2793</v>
      </c>
      <c r="C1600" s="8" t="s">
        <v>731</v>
      </c>
      <c r="D1600" s="24" t="s">
        <v>718</v>
      </c>
      <c r="E1600" s="24">
        <v>0</v>
      </c>
      <c r="F1600" s="24">
        <v>0</v>
      </c>
      <c r="G1600" s="24">
        <v>0</v>
      </c>
      <c r="H1600" s="24">
        <v>0</v>
      </c>
      <c r="I1600" s="24">
        <v>0</v>
      </c>
      <c r="J1600" s="24">
        <v>0</v>
      </c>
      <c r="K1600" s="24">
        <v>0</v>
      </c>
      <c r="L1600" s="24">
        <v>0</v>
      </c>
      <c r="M1600" s="24">
        <v>0</v>
      </c>
      <c r="N1600" s="24">
        <v>0</v>
      </c>
      <c r="O1600" s="24">
        <v>0</v>
      </c>
      <c r="P1600" s="24">
        <v>0</v>
      </c>
      <c r="Q1600" s="24">
        <v>0</v>
      </c>
      <c r="R1600" s="24">
        <f t="shared" si="73"/>
        <v>0</v>
      </c>
      <c r="S1600" s="24">
        <f t="shared" si="74"/>
        <v>0</v>
      </c>
      <c r="T1600" s="24">
        <f t="shared" si="75"/>
        <v>1</v>
      </c>
    </row>
    <row r="1601" spans="1:20" x14ac:dyDescent="0.25">
      <c r="A1601" s="24" t="s">
        <v>291</v>
      </c>
      <c r="B1601" s="8" t="s">
        <v>316</v>
      </c>
      <c r="C1601" s="8" t="s">
        <v>705</v>
      </c>
      <c r="D1601" s="24" t="s">
        <v>728</v>
      </c>
      <c r="E1601" s="24">
        <v>0</v>
      </c>
      <c r="F1601" s="24">
        <v>0</v>
      </c>
      <c r="G1601" s="24">
        <v>0</v>
      </c>
      <c r="H1601" s="24">
        <v>0</v>
      </c>
      <c r="I1601" s="24">
        <v>0</v>
      </c>
      <c r="J1601" s="24">
        <v>0</v>
      </c>
      <c r="K1601" s="24">
        <v>0</v>
      </c>
      <c r="L1601" s="24">
        <v>0</v>
      </c>
      <c r="M1601" s="24">
        <v>0</v>
      </c>
      <c r="N1601" s="24">
        <v>0</v>
      </c>
      <c r="O1601" s="24">
        <v>0</v>
      </c>
      <c r="P1601" s="24">
        <v>0</v>
      </c>
      <c r="Q1601" s="24">
        <v>0</v>
      </c>
      <c r="R1601" s="24">
        <f t="shared" si="73"/>
        <v>0</v>
      </c>
      <c r="S1601" s="24">
        <f t="shared" si="74"/>
        <v>0</v>
      </c>
      <c r="T1601" s="24">
        <f t="shared" si="75"/>
        <v>1</v>
      </c>
    </row>
    <row r="1602" spans="1:20" x14ac:dyDescent="0.25">
      <c r="A1602" s="24" t="s">
        <v>188</v>
      </c>
      <c r="B1602" s="8" t="s">
        <v>359</v>
      </c>
      <c r="C1602" s="8" t="s">
        <v>1</v>
      </c>
      <c r="D1602" s="24" t="s">
        <v>724</v>
      </c>
      <c r="E1602" s="24">
        <v>0</v>
      </c>
      <c r="F1602" s="24">
        <v>0</v>
      </c>
      <c r="G1602" s="24">
        <v>0</v>
      </c>
      <c r="H1602" s="24">
        <v>0</v>
      </c>
      <c r="I1602" s="24">
        <v>0</v>
      </c>
      <c r="J1602" s="24">
        <v>0</v>
      </c>
      <c r="K1602" s="24">
        <v>0</v>
      </c>
      <c r="L1602" s="24">
        <v>0</v>
      </c>
      <c r="M1602" s="24">
        <v>0</v>
      </c>
      <c r="N1602" s="24">
        <v>0</v>
      </c>
      <c r="O1602" s="24">
        <v>0</v>
      </c>
      <c r="P1602" s="24">
        <v>0</v>
      </c>
      <c r="Q1602" s="24">
        <v>0</v>
      </c>
      <c r="R1602" s="24">
        <f t="shared" si="73"/>
        <v>0</v>
      </c>
      <c r="S1602" s="24">
        <f t="shared" si="74"/>
        <v>0</v>
      </c>
      <c r="T1602" s="24">
        <f t="shared" si="75"/>
        <v>1</v>
      </c>
    </row>
    <row r="1603" spans="1:20" x14ac:dyDescent="0.25">
      <c r="A1603" s="24" t="s">
        <v>1083</v>
      </c>
      <c r="B1603" s="8" t="s">
        <v>1063</v>
      </c>
      <c r="C1603" s="8" t="s">
        <v>705</v>
      </c>
      <c r="D1603" s="24" t="s">
        <v>736</v>
      </c>
      <c r="E1603" s="24">
        <v>0</v>
      </c>
      <c r="F1603" s="24">
        <v>0</v>
      </c>
      <c r="G1603" s="24">
        <v>0</v>
      </c>
      <c r="H1603" s="24">
        <v>0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4">
        <v>0</v>
      </c>
      <c r="O1603" s="24">
        <v>0</v>
      </c>
      <c r="P1603" s="24">
        <v>0</v>
      </c>
      <c r="Q1603" s="24">
        <v>0</v>
      </c>
      <c r="R1603" s="24">
        <f t="shared" ref="R1603:R1666" si="76">Q1603/16.875</f>
        <v>0</v>
      </c>
      <c r="S1603" s="24">
        <f t="shared" ref="S1603:S1666" si="77">IF(Q1603&gt;= 500,R1603*1.1,IF( Q1603&gt; 400,R1603,IF(Q1603&gt;300,R1603*0.9,IF(Q1603&gt;200,R1603*0.8,IF(Q1603&gt;100,R1603*0.7,R1603*0.6)))))</f>
        <v>0</v>
      </c>
      <c r="T1603" s="24">
        <f t="shared" ref="T1603:T1666" si="78">IF(S1603 &lt; 1.5,1,S1603)</f>
        <v>1</v>
      </c>
    </row>
    <row r="1604" spans="1:20" x14ac:dyDescent="0.25">
      <c r="A1604" s="24" t="s">
        <v>193</v>
      </c>
      <c r="B1604" s="8" t="s">
        <v>388</v>
      </c>
      <c r="C1604" s="8" t="s">
        <v>732</v>
      </c>
      <c r="D1604" s="24" t="s">
        <v>699</v>
      </c>
      <c r="E1604" s="24">
        <v>0</v>
      </c>
      <c r="F1604" s="24">
        <v>0</v>
      </c>
      <c r="G1604" s="24">
        <v>0</v>
      </c>
      <c r="H1604" s="24">
        <v>0</v>
      </c>
      <c r="I1604" s="24">
        <v>0</v>
      </c>
      <c r="J1604" s="24">
        <v>0</v>
      </c>
      <c r="K1604" s="24">
        <v>0</v>
      </c>
      <c r="L1604" s="24">
        <v>0</v>
      </c>
      <c r="M1604" s="24">
        <v>0</v>
      </c>
      <c r="N1604" s="24">
        <v>0</v>
      </c>
      <c r="O1604" s="24">
        <v>0</v>
      </c>
      <c r="P1604" s="24">
        <v>0</v>
      </c>
      <c r="Q1604" s="24">
        <v>0</v>
      </c>
      <c r="R1604" s="24">
        <f t="shared" si="76"/>
        <v>0</v>
      </c>
      <c r="S1604" s="24">
        <f t="shared" si="77"/>
        <v>0</v>
      </c>
      <c r="T1604" s="24">
        <f t="shared" si="78"/>
        <v>1</v>
      </c>
    </row>
    <row r="1605" spans="1:20" x14ac:dyDescent="0.25">
      <c r="A1605" s="24" t="s">
        <v>744</v>
      </c>
      <c r="B1605" s="8" t="s">
        <v>2794</v>
      </c>
      <c r="C1605" s="8" t="s">
        <v>2</v>
      </c>
      <c r="D1605" s="24" t="s">
        <v>711</v>
      </c>
      <c r="E1605" s="24">
        <v>0</v>
      </c>
      <c r="F1605" s="24">
        <v>0</v>
      </c>
      <c r="G1605" s="24">
        <v>0</v>
      </c>
      <c r="H1605" s="24">
        <v>0</v>
      </c>
      <c r="I1605" s="24">
        <v>0</v>
      </c>
      <c r="J1605" s="24">
        <v>0</v>
      </c>
      <c r="K1605" s="24">
        <v>0</v>
      </c>
      <c r="L1605" s="24">
        <v>0</v>
      </c>
      <c r="M1605" s="24">
        <v>0</v>
      </c>
      <c r="N1605" s="24">
        <v>0</v>
      </c>
      <c r="O1605" s="24">
        <v>0</v>
      </c>
      <c r="P1605" s="24">
        <v>0</v>
      </c>
      <c r="Q1605" s="24">
        <v>0</v>
      </c>
      <c r="R1605" s="24">
        <f t="shared" si="76"/>
        <v>0</v>
      </c>
      <c r="S1605" s="24">
        <f t="shared" si="77"/>
        <v>0</v>
      </c>
      <c r="T1605" s="24">
        <f t="shared" si="78"/>
        <v>1</v>
      </c>
    </row>
    <row r="1606" spans="1:20" x14ac:dyDescent="0.25">
      <c r="A1606" s="24" t="s">
        <v>2057</v>
      </c>
      <c r="B1606" s="8" t="s">
        <v>1108</v>
      </c>
      <c r="C1606" s="8" t="s">
        <v>705</v>
      </c>
      <c r="D1606" s="24" t="s">
        <v>709</v>
      </c>
      <c r="E1606" s="24">
        <v>0</v>
      </c>
      <c r="F1606" s="24">
        <v>0</v>
      </c>
      <c r="G1606" s="24">
        <v>0</v>
      </c>
      <c r="H1606" s="24">
        <v>0</v>
      </c>
      <c r="I1606" s="24">
        <v>0</v>
      </c>
      <c r="J1606" s="24">
        <v>0</v>
      </c>
      <c r="K1606" s="24">
        <v>0</v>
      </c>
      <c r="L1606" s="24">
        <v>0</v>
      </c>
      <c r="M1606" s="24">
        <v>0</v>
      </c>
      <c r="N1606" s="24">
        <v>0</v>
      </c>
      <c r="O1606" s="24">
        <v>0</v>
      </c>
      <c r="P1606" s="24">
        <v>0</v>
      </c>
      <c r="Q1606" s="24">
        <v>0</v>
      </c>
      <c r="R1606" s="24">
        <f t="shared" si="76"/>
        <v>0</v>
      </c>
      <c r="S1606" s="24">
        <f t="shared" si="77"/>
        <v>0</v>
      </c>
      <c r="T1606" s="24">
        <f t="shared" si="78"/>
        <v>1</v>
      </c>
    </row>
    <row r="1607" spans="1:20" x14ac:dyDescent="0.25">
      <c r="A1607" s="24" t="s">
        <v>2080</v>
      </c>
      <c r="B1607" s="8" t="s">
        <v>2795</v>
      </c>
      <c r="C1607" s="8" t="s">
        <v>731</v>
      </c>
      <c r="D1607" s="24" t="s">
        <v>716</v>
      </c>
      <c r="E1607" s="24">
        <v>0</v>
      </c>
      <c r="F1607" s="24">
        <v>0</v>
      </c>
      <c r="G1607" s="24">
        <v>0</v>
      </c>
      <c r="H1607" s="24">
        <v>0</v>
      </c>
      <c r="I1607" s="24">
        <v>0</v>
      </c>
      <c r="J1607" s="24">
        <v>0</v>
      </c>
      <c r="K1607" s="24">
        <v>0</v>
      </c>
      <c r="L1607" s="24">
        <v>0</v>
      </c>
      <c r="M1607" s="24">
        <v>0</v>
      </c>
      <c r="N1607" s="24">
        <v>0</v>
      </c>
      <c r="O1607" s="24">
        <v>0</v>
      </c>
      <c r="P1607" s="24">
        <v>0</v>
      </c>
      <c r="Q1607" s="24">
        <v>0</v>
      </c>
      <c r="R1607" s="24">
        <f t="shared" si="76"/>
        <v>0</v>
      </c>
      <c r="S1607" s="24">
        <f t="shared" si="77"/>
        <v>0</v>
      </c>
      <c r="T1607" s="24">
        <f t="shared" si="78"/>
        <v>1</v>
      </c>
    </row>
    <row r="1608" spans="1:20" x14ac:dyDescent="0.25">
      <c r="A1608" s="24" t="s">
        <v>593</v>
      </c>
      <c r="B1608" s="8" t="s">
        <v>2796</v>
      </c>
      <c r="C1608" s="8" t="s">
        <v>1</v>
      </c>
      <c r="D1608" s="24" t="s">
        <v>715</v>
      </c>
      <c r="E1608" s="24">
        <v>0</v>
      </c>
      <c r="F1608" s="24">
        <v>0</v>
      </c>
      <c r="G1608" s="24">
        <v>0</v>
      </c>
      <c r="H1608" s="24">
        <v>0</v>
      </c>
      <c r="I1608" s="24">
        <v>0</v>
      </c>
      <c r="J1608" s="24">
        <v>0</v>
      </c>
      <c r="K1608" s="24">
        <v>0</v>
      </c>
      <c r="L1608" s="24">
        <v>0</v>
      </c>
      <c r="M1608" s="24">
        <v>0</v>
      </c>
      <c r="N1608" s="24">
        <v>0</v>
      </c>
      <c r="O1608" s="24">
        <v>0</v>
      </c>
      <c r="P1608" s="24">
        <v>0</v>
      </c>
      <c r="Q1608" s="24">
        <v>0</v>
      </c>
      <c r="R1608" s="24">
        <f t="shared" si="76"/>
        <v>0</v>
      </c>
      <c r="S1608" s="24">
        <f t="shared" si="77"/>
        <v>0</v>
      </c>
      <c r="T1608" s="24">
        <f t="shared" si="78"/>
        <v>1</v>
      </c>
    </row>
    <row r="1609" spans="1:20" x14ac:dyDescent="0.25">
      <c r="A1609" s="24" t="s">
        <v>240</v>
      </c>
      <c r="B1609" s="8" t="s">
        <v>778</v>
      </c>
      <c r="C1609" s="8" t="s">
        <v>2</v>
      </c>
      <c r="D1609" s="24" t="s">
        <v>724</v>
      </c>
      <c r="E1609" s="24">
        <v>0</v>
      </c>
      <c r="F1609" s="24">
        <v>0</v>
      </c>
      <c r="G1609" s="24">
        <v>0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4">
        <v>0</v>
      </c>
      <c r="O1609" s="24">
        <v>0</v>
      </c>
      <c r="P1609" s="24">
        <v>0</v>
      </c>
      <c r="Q1609" s="24">
        <v>0</v>
      </c>
      <c r="R1609" s="24">
        <f t="shared" si="76"/>
        <v>0</v>
      </c>
      <c r="S1609" s="24">
        <f t="shared" si="77"/>
        <v>0</v>
      </c>
      <c r="T1609" s="24">
        <f t="shared" si="78"/>
        <v>1</v>
      </c>
    </row>
    <row r="1610" spans="1:20" x14ac:dyDescent="0.25">
      <c r="A1610" s="24" t="s">
        <v>3587</v>
      </c>
      <c r="B1610" s="8" t="s">
        <v>2031</v>
      </c>
      <c r="C1610" s="24" t="s">
        <v>2</v>
      </c>
      <c r="D1610" s="24" t="s">
        <v>703</v>
      </c>
      <c r="E1610" s="24">
        <v>0</v>
      </c>
      <c r="F1610" s="24">
        <v>0</v>
      </c>
      <c r="G1610" s="24">
        <v>0</v>
      </c>
      <c r="H1610" s="24">
        <v>0</v>
      </c>
      <c r="I1610" s="24">
        <v>0</v>
      </c>
      <c r="J1610" s="24">
        <v>0</v>
      </c>
      <c r="K1610" s="24">
        <v>0</v>
      </c>
      <c r="L1610" s="24">
        <v>0</v>
      </c>
      <c r="M1610" s="24">
        <v>0</v>
      </c>
      <c r="N1610" s="24">
        <v>0</v>
      </c>
      <c r="O1610" s="24">
        <v>0</v>
      </c>
      <c r="P1610" s="24">
        <v>0</v>
      </c>
      <c r="Q1610" s="24">
        <v>0</v>
      </c>
      <c r="R1610" s="24">
        <f t="shared" si="76"/>
        <v>0</v>
      </c>
      <c r="S1610" s="24">
        <f t="shared" si="77"/>
        <v>0</v>
      </c>
      <c r="T1610" s="24">
        <f t="shared" si="78"/>
        <v>1</v>
      </c>
    </row>
    <row r="1611" spans="1:20" x14ac:dyDescent="0.25">
      <c r="A1611" s="24" t="s">
        <v>132</v>
      </c>
      <c r="B1611" s="8" t="s">
        <v>2797</v>
      </c>
      <c r="C1611" s="8" t="s">
        <v>735</v>
      </c>
      <c r="D1611" s="24" t="s">
        <v>706</v>
      </c>
      <c r="E1611" s="24">
        <v>0</v>
      </c>
      <c r="F1611" s="24">
        <v>0</v>
      </c>
      <c r="G1611" s="24">
        <v>0</v>
      </c>
      <c r="H1611" s="24">
        <v>0</v>
      </c>
      <c r="I1611" s="24">
        <v>0</v>
      </c>
      <c r="J1611" s="24">
        <v>0</v>
      </c>
      <c r="K1611" s="24">
        <v>0</v>
      </c>
      <c r="L1611" s="24">
        <v>0</v>
      </c>
      <c r="M1611" s="24">
        <v>0</v>
      </c>
      <c r="N1611" s="24">
        <v>0</v>
      </c>
      <c r="O1611" s="24">
        <v>0</v>
      </c>
      <c r="P1611" s="24">
        <v>0</v>
      </c>
      <c r="Q1611" s="24">
        <v>0</v>
      </c>
      <c r="R1611" s="24">
        <f t="shared" si="76"/>
        <v>0</v>
      </c>
      <c r="S1611" s="24">
        <f t="shared" si="77"/>
        <v>0</v>
      </c>
      <c r="T1611" s="24">
        <f t="shared" si="78"/>
        <v>1</v>
      </c>
    </row>
    <row r="1612" spans="1:20" x14ac:dyDescent="0.25">
      <c r="A1612" s="24" t="s">
        <v>378</v>
      </c>
      <c r="B1612" s="8" t="s">
        <v>2798</v>
      </c>
      <c r="C1612" s="8" t="s">
        <v>3</v>
      </c>
      <c r="D1612" s="24" t="s">
        <v>707</v>
      </c>
      <c r="E1612" s="24">
        <v>0</v>
      </c>
      <c r="F1612" s="24">
        <v>0</v>
      </c>
      <c r="G1612" s="24">
        <v>0</v>
      </c>
      <c r="H1612" s="24">
        <v>0</v>
      </c>
      <c r="I1612" s="24">
        <v>0</v>
      </c>
      <c r="J1612" s="24">
        <v>0</v>
      </c>
      <c r="K1612" s="24">
        <v>0</v>
      </c>
      <c r="L1612" s="24">
        <v>0</v>
      </c>
      <c r="M1612" s="24">
        <v>0</v>
      </c>
      <c r="N1612" s="24">
        <v>0</v>
      </c>
      <c r="O1612" s="24">
        <v>0</v>
      </c>
      <c r="P1612" s="24">
        <v>0</v>
      </c>
      <c r="Q1612" s="24">
        <v>0</v>
      </c>
      <c r="R1612" s="24">
        <f t="shared" si="76"/>
        <v>0</v>
      </c>
      <c r="S1612" s="24">
        <f t="shared" si="77"/>
        <v>0</v>
      </c>
      <c r="T1612" s="24">
        <f t="shared" si="78"/>
        <v>1</v>
      </c>
    </row>
    <row r="1613" spans="1:20" x14ac:dyDescent="0.25">
      <c r="A1613" s="24" t="s">
        <v>138</v>
      </c>
      <c r="B1613" s="8" t="s">
        <v>448</v>
      </c>
      <c r="C1613" s="8" t="s">
        <v>705</v>
      </c>
      <c r="D1613" s="24" t="s">
        <v>702</v>
      </c>
      <c r="E1613" s="24">
        <v>0</v>
      </c>
      <c r="F1613" s="24">
        <v>0</v>
      </c>
      <c r="G1613" s="24">
        <v>0</v>
      </c>
      <c r="H1613" s="24">
        <v>0</v>
      </c>
      <c r="I1613" s="24">
        <v>0</v>
      </c>
      <c r="J1613" s="24">
        <v>0</v>
      </c>
      <c r="K1613" s="24">
        <v>0</v>
      </c>
      <c r="L1613" s="24">
        <v>0</v>
      </c>
      <c r="M1613" s="24">
        <v>0</v>
      </c>
      <c r="N1613" s="24">
        <v>0</v>
      </c>
      <c r="O1613" s="24">
        <v>0</v>
      </c>
      <c r="P1613" s="24">
        <v>0</v>
      </c>
      <c r="Q1613" s="24">
        <v>0</v>
      </c>
      <c r="R1613" s="24">
        <f t="shared" si="76"/>
        <v>0</v>
      </c>
      <c r="S1613" s="24">
        <f t="shared" si="77"/>
        <v>0</v>
      </c>
      <c r="T1613" s="24">
        <f t="shared" si="78"/>
        <v>1</v>
      </c>
    </row>
    <row r="1614" spans="1:20" x14ac:dyDescent="0.25">
      <c r="A1614" s="24" t="s">
        <v>188</v>
      </c>
      <c r="B1614" s="8" t="s">
        <v>801</v>
      </c>
      <c r="C1614" s="8" t="s">
        <v>731</v>
      </c>
      <c r="D1614" s="24" t="s">
        <v>725</v>
      </c>
      <c r="E1614" s="24">
        <v>0</v>
      </c>
      <c r="F1614" s="24">
        <v>0</v>
      </c>
      <c r="G1614" s="24">
        <v>0</v>
      </c>
      <c r="H1614" s="24">
        <v>0</v>
      </c>
      <c r="I1614" s="24">
        <v>0</v>
      </c>
      <c r="J1614" s="24">
        <v>0</v>
      </c>
      <c r="K1614" s="24">
        <v>0</v>
      </c>
      <c r="L1614" s="24">
        <v>0</v>
      </c>
      <c r="M1614" s="24">
        <v>0</v>
      </c>
      <c r="N1614" s="24">
        <v>0</v>
      </c>
      <c r="O1614" s="24">
        <v>0</v>
      </c>
      <c r="P1614" s="24">
        <v>0</v>
      </c>
      <c r="Q1614" s="24">
        <v>0</v>
      </c>
      <c r="R1614" s="24">
        <f t="shared" si="76"/>
        <v>0</v>
      </c>
      <c r="S1614" s="24">
        <f t="shared" si="77"/>
        <v>0</v>
      </c>
      <c r="T1614" s="24">
        <f t="shared" si="78"/>
        <v>1</v>
      </c>
    </row>
    <row r="1615" spans="1:20" x14ac:dyDescent="0.25">
      <c r="A1615" s="24" t="s">
        <v>743</v>
      </c>
      <c r="B1615" s="8" t="s">
        <v>2799</v>
      </c>
      <c r="C1615" s="8" t="s">
        <v>2</v>
      </c>
      <c r="D1615" s="24" t="s">
        <v>711</v>
      </c>
      <c r="E1615" s="24">
        <v>0</v>
      </c>
      <c r="F1615" s="24">
        <v>0</v>
      </c>
      <c r="G1615" s="24">
        <v>0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4">
        <v>0</v>
      </c>
      <c r="O1615" s="24">
        <v>0</v>
      </c>
      <c r="P1615" s="24">
        <v>0</v>
      </c>
      <c r="Q1615" s="24">
        <v>0</v>
      </c>
      <c r="R1615" s="24">
        <f t="shared" si="76"/>
        <v>0</v>
      </c>
      <c r="S1615" s="24">
        <f t="shared" si="77"/>
        <v>0</v>
      </c>
      <c r="T1615" s="24">
        <f t="shared" si="78"/>
        <v>1</v>
      </c>
    </row>
    <row r="1616" spans="1:20" x14ac:dyDescent="0.25">
      <c r="A1616" s="24" t="s">
        <v>631</v>
      </c>
      <c r="B1616" s="8" t="s">
        <v>2242</v>
      </c>
      <c r="C1616" s="8" t="s">
        <v>732</v>
      </c>
      <c r="D1616" s="24" t="s">
        <v>716</v>
      </c>
      <c r="E1616" s="24">
        <v>0</v>
      </c>
      <c r="F1616" s="24">
        <v>0</v>
      </c>
      <c r="G1616" s="24">
        <v>0</v>
      </c>
      <c r="H1616" s="24">
        <v>0</v>
      </c>
      <c r="I1616" s="24">
        <v>0</v>
      </c>
      <c r="J1616" s="24">
        <v>0</v>
      </c>
      <c r="K1616" s="24">
        <v>0</v>
      </c>
      <c r="L1616" s="24">
        <v>0</v>
      </c>
      <c r="M1616" s="24">
        <v>0</v>
      </c>
      <c r="N1616" s="24">
        <v>0</v>
      </c>
      <c r="O1616" s="24">
        <v>0</v>
      </c>
      <c r="P1616" s="24">
        <v>0</v>
      </c>
      <c r="Q1616" s="24">
        <v>0</v>
      </c>
      <c r="R1616" s="24">
        <f t="shared" si="76"/>
        <v>0</v>
      </c>
      <c r="S1616" s="24">
        <f t="shared" si="77"/>
        <v>0</v>
      </c>
      <c r="T1616" s="24">
        <f t="shared" si="78"/>
        <v>1</v>
      </c>
    </row>
    <row r="1617" spans="1:20" x14ac:dyDescent="0.25">
      <c r="A1617" s="24" t="s">
        <v>323</v>
      </c>
      <c r="B1617" s="8" t="s">
        <v>2800</v>
      </c>
      <c r="C1617" s="8" t="s">
        <v>2</v>
      </c>
      <c r="D1617" s="24" t="s">
        <v>715</v>
      </c>
      <c r="E1617" s="24">
        <v>0</v>
      </c>
      <c r="F1617" s="24">
        <v>0</v>
      </c>
      <c r="G1617" s="24">
        <v>0</v>
      </c>
      <c r="H1617" s="24">
        <v>0</v>
      </c>
      <c r="I1617" s="24">
        <v>0</v>
      </c>
      <c r="J1617" s="24">
        <v>0</v>
      </c>
      <c r="K1617" s="24">
        <v>0</v>
      </c>
      <c r="L1617" s="24">
        <v>0</v>
      </c>
      <c r="M1617" s="24">
        <v>0</v>
      </c>
      <c r="N1617" s="24">
        <v>0</v>
      </c>
      <c r="O1617" s="24">
        <v>0</v>
      </c>
      <c r="P1617" s="24">
        <v>0</v>
      </c>
      <c r="Q1617" s="24">
        <v>0</v>
      </c>
      <c r="R1617" s="24">
        <f t="shared" si="76"/>
        <v>0</v>
      </c>
      <c r="S1617" s="24">
        <f t="shared" si="77"/>
        <v>0</v>
      </c>
      <c r="T1617" s="24">
        <f t="shared" si="78"/>
        <v>1</v>
      </c>
    </row>
    <row r="1618" spans="1:20" x14ac:dyDescent="0.25">
      <c r="A1618" s="24" t="s">
        <v>1632</v>
      </c>
      <c r="B1618" s="8" t="s">
        <v>120</v>
      </c>
      <c r="C1618" s="8" t="s">
        <v>737</v>
      </c>
      <c r="D1618" s="24" t="s">
        <v>723</v>
      </c>
      <c r="E1618" s="24">
        <v>0</v>
      </c>
      <c r="F1618" s="24">
        <v>0</v>
      </c>
      <c r="G1618" s="24">
        <v>0</v>
      </c>
      <c r="H1618" s="24">
        <v>0</v>
      </c>
      <c r="I1618" s="24">
        <v>0</v>
      </c>
      <c r="J1618" s="24">
        <v>0</v>
      </c>
      <c r="K1618" s="24">
        <v>0</v>
      </c>
      <c r="L1618" s="24">
        <v>0</v>
      </c>
      <c r="M1618" s="24">
        <v>0</v>
      </c>
      <c r="N1618" s="24">
        <v>0</v>
      </c>
      <c r="O1618" s="24">
        <v>0</v>
      </c>
      <c r="P1618" s="24">
        <v>0</v>
      </c>
      <c r="Q1618" s="24">
        <v>0</v>
      </c>
      <c r="R1618" s="24">
        <f t="shared" si="76"/>
        <v>0</v>
      </c>
      <c r="S1618" s="24">
        <f t="shared" si="77"/>
        <v>0</v>
      </c>
      <c r="T1618" s="24">
        <f t="shared" si="78"/>
        <v>1</v>
      </c>
    </row>
    <row r="1619" spans="1:20" x14ac:dyDescent="0.25">
      <c r="A1619" s="24" t="s">
        <v>61</v>
      </c>
      <c r="B1619" s="8" t="s">
        <v>1950</v>
      </c>
      <c r="C1619" s="8" t="s">
        <v>2</v>
      </c>
      <c r="D1619" s="24" t="s">
        <v>725</v>
      </c>
      <c r="E1619" s="24">
        <v>0</v>
      </c>
      <c r="F1619" s="24">
        <v>0</v>
      </c>
      <c r="G1619" s="24">
        <v>0</v>
      </c>
      <c r="H1619" s="24">
        <v>0</v>
      </c>
      <c r="I1619" s="24">
        <v>0</v>
      </c>
      <c r="J1619" s="24">
        <v>0</v>
      </c>
      <c r="K1619" s="24">
        <v>0</v>
      </c>
      <c r="L1619" s="24">
        <v>0</v>
      </c>
      <c r="M1619" s="24">
        <v>0</v>
      </c>
      <c r="N1619" s="24">
        <v>0</v>
      </c>
      <c r="O1619" s="24">
        <v>0</v>
      </c>
      <c r="P1619" s="24">
        <v>0</v>
      </c>
      <c r="Q1619" s="24">
        <v>0</v>
      </c>
      <c r="R1619" s="24">
        <f t="shared" si="76"/>
        <v>0</v>
      </c>
      <c r="S1619" s="24">
        <f t="shared" si="77"/>
        <v>0</v>
      </c>
      <c r="T1619" s="24">
        <f t="shared" si="78"/>
        <v>1</v>
      </c>
    </row>
    <row r="1620" spans="1:20" x14ac:dyDescent="0.25">
      <c r="A1620" s="24" t="s">
        <v>277</v>
      </c>
      <c r="B1620" s="8" t="s">
        <v>276</v>
      </c>
      <c r="C1620" s="8" t="s">
        <v>3</v>
      </c>
      <c r="D1620" s="24" t="s">
        <v>733</v>
      </c>
      <c r="E1620" s="24">
        <v>0</v>
      </c>
      <c r="F1620" s="24">
        <v>0</v>
      </c>
      <c r="G1620" s="24">
        <v>0</v>
      </c>
      <c r="H1620" s="24">
        <v>0</v>
      </c>
      <c r="I1620" s="24">
        <v>0</v>
      </c>
      <c r="J1620" s="24">
        <v>0</v>
      </c>
      <c r="K1620" s="24">
        <v>0</v>
      </c>
      <c r="L1620" s="24">
        <v>0</v>
      </c>
      <c r="M1620" s="24">
        <v>0</v>
      </c>
      <c r="N1620" s="24">
        <v>0</v>
      </c>
      <c r="O1620" s="24">
        <v>0</v>
      </c>
      <c r="P1620" s="24">
        <v>0</v>
      </c>
      <c r="Q1620" s="24">
        <v>0</v>
      </c>
      <c r="R1620" s="24">
        <f t="shared" si="76"/>
        <v>0</v>
      </c>
      <c r="S1620" s="24">
        <f t="shared" si="77"/>
        <v>0</v>
      </c>
      <c r="T1620" s="24">
        <f t="shared" si="78"/>
        <v>1</v>
      </c>
    </row>
    <row r="1621" spans="1:20" x14ac:dyDescent="0.25">
      <c r="A1621" s="24" t="s">
        <v>173</v>
      </c>
      <c r="B1621" s="8" t="s">
        <v>2801</v>
      </c>
      <c r="C1621" s="8" t="s">
        <v>705</v>
      </c>
      <c r="D1621" s="24" t="s">
        <v>709</v>
      </c>
      <c r="E1621" s="24">
        <v>0</v>
      </c>
      <c r="F1621" s="24">
        <v>0</v>
      </c>
      <c r="G1621" s="24">
        <v>0</v>
      </c>
      <c r="H1621" s="24">
        <v>0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4">
        <v>0</v>
      </c>
      <c r="O1621" s="24">
        <v>0</v>
      </c>
      <c r="P1621" s="24">
        <v>0</v>
      </c>
      <c r="Q1621" s="24">
        <v>0</v>
      </c>
      <c r="R1621" s="24">
        <f t="shared" si="76"/>
        <v>0</v>
      </c>
      <c r="S1621" s="24">
        <f t="shared" si="77"/>
        <v>0</v>
      </c>
      <c r="T1621" s="24">
        <f t="shared" si="78"/>
        <v>1</v>
      </c>
    </row>
    <row r="1622" spans="1:20" x14ac:dyDescent="0.25">
      <c r="A1622" s="24" t="s">
        <v>2802</v>
      </c>
      <c r="B1622" s="8" t="s">
        <v>2803</v>
      </c>
      <c r="C1622" s="8" t="s">
        <v>1</v>
      </c>
      <c r="D1622" s="24" t="s">
        <v>710</v>
      </c>
      <c r="E1622" s="24">
        <v>0</v>
      </c>
      <c r="F1622" s="24">
        <v>0</v>
      </c>
      <c r="G1622" s="24">
        <v>0</v>
      </c>
      <c r="H1622" s="24">
        <v>0</v>
      </c>
      <c r="I1622" s="24">
        <v>0</v>
      </c>
      <c r="J1622" s="24">
        <v>0</v>
      </c>
      <c r="K1622" s="24">
        <v>0</v>
      </c>
      <c r="L1622" s="24">
        <v>0</v>
      </c>
      <c r="M1622" s="24">
        <v>0</v>
      </c>
      <c r="N1622" s="24">
        <v>0</v>
      </c>
      <c r="O1622" s="24">
        <v>0</v>
      </c>
      <c r="P1622" s="24">
        <v>0</v>
      </c>
      <c r="Q1622" s="24">
        <v>0</v>
      </c>
      <c r="R1622" s="24">
        <f t="shared" si="76"/>
        <v>0</v>
      </c>
      <c r="S1622" s="24">
        <f t="shared" si="77"/>
        <v>0</v>
      </c>
      <c r="T1622" s="24">
        <f t="shared" si="78"/>
        <v>1</v>
      </c>
    </row>
    <row r="1623" spans="1:20" x14ac:dyDescent="0.25">
      <c r="A1623" s="24" t="s">
        <v>2804</v>
      </c>
      <c r="B1623" s="8" t="s">
        <v>155</v>
      </c>
      <c r="C1623" s="24" t="s">
        <v>1</v>
      </c>
      <c r="D1623" s="24" t="s">
        <v>704</v>
      </c>
      <c r="E1623" s="24">
        <v>0</v>
      </c>
      <c r="F1623" s="24">
        <v>0</v>
      </c>
      <c r="G1623" s="24">
        <v>0</v>
      </c>
      <c r="H1623" s="24">
        <v>0</v>
      </c>
      <c r="I1623" s="24">
        <v>0</v>
      </c>
      <c r="J1623" s="24">
        <v>0</v>
      </c>
      <c r="K1623" s="24">
        <v>0</v>
      </c>
      <c r="L1623" s="24">
        <v>0</v>
      </c>
      <c r="M1623" s="24">
        <v>0</v>
      </c>
      <c r="N1623" s="24">
        <v>0</v>
      </c>
      <c r="O1623" s="24">
        <v>0</v>
      </c>
      <c r="P1623" s="24">
        <v>0</v>
      </c>
      <c r="Q1623" s="24">
        <v>0</v>
      </c>
      <c r="R1623" s="24">
        <f t="shared" si="76"/>
        <v>0</v>
      </c>
      <c r="S1623" s="24">
        <f t="shared" si="77"/>
        <v>0</v>
      </c>
      <c r="T1623" s="24">
        <f t="shared" si="78"/>
        <v>1</v>
      </c>
    </row>
    <row r="1624" spans="1:20" x14ac:dyDescent="0.25">
      <c r="A1624" s="24" t="s">
        <v>2805</v>
      </c>
      <c r="B1624" s="8" t="s">
        <v>763</v>
      </c>
      <c r="C1624" s="8" t="s">
        <v>3</v>
      </c>
      <c r="D1624" s="24" t="s">
        <v>707</v>
      </c>
      <c r="E1624" s="24">
        <v>0</v>
      </c>
      <c r="F1624" s="24">
        <v>0</v>
      </c>
      <c r="G1624" s="24">
        <v>0</v>
      </c>
      <c r="H1624" s="24">
        <v>0</v>
      </c>
      <c r="I1624" s="24">
        <v>0</v>
      </c>
      <c r="J1624" s="24">
        <v>0</v>
      </c>
      <c r="K1624" s="24">
        <v>0</v>
      </c>
      <c r="L1624" s="24">
        <v>0</v>
      </c>
      <c r="M1624" s="24">
        <v>0</v>
      </c>
      <c r="N1624" s="24">
        <v>0</v>
      </c>
      <c r="O1624" s="24">
        <v>0</v>
      </c>
      <c r="P1624" s="24">
        <v>0</v>
      </c>
      <c r="Q1624" s="24">
        <v>0</v>
      </c>
      <c r="R1624" s="24">
        <f t="shared" si="76"/>
        <v>0</v>
      </c>
      <c r="S1624" s="24">
        <f t="shared" si="77"/>
        <v>0</v>
      </c>
      <c r="T1624" s="24">
        <f t="shared" si="78"/>
        <v>1</v>
      </c>
    </row>
    <row r="1625" spans="1:20" x14ac:dyDescent="0.25">
      <c r="A1625" s="24" t="s">
        <v>1639</v>
      </c>
      <c r="B1625" s="8" t="s">
        <v>236</v>
      </c>
      <c r="C1625" s="8" t="s">
        <v>737</v>
      </c>
      <c r="D1625" s="24" t="s">
        <v>706</v>
      </c>
      <c r="E1625" s="24">
        <v>0</v>
      </c>
      <c r="F1625" s="24">
        <v>0</v>
      </c>
      <c r="G1625" s="24">
        <v>0</v>
      </c>
      <c r="H1625" s="24">
        <v>0</v>
      </c>
      <c r="I1625" s="24">
        <v>0</v>
      </c>
      <c r="J1625" s="24">
        <v>0</v>
      </c>
      <c r="K1625" s="24">
        <v>0</v>
      </c>
      <c r="L1625" s="24">
        <v>0</v>
      </c>
      <c r="M1625" s="24">
        <v>0</v>
      </c>
      <c r="N1625" s="24">
        <v>0</v>
      </c>
      <c r="O1625" s="24">
        <v>0</v>
      </c>
      <c r="P1625" s="24">
        <v>0</v>
      </c>
      <c r="Q1625" s="24">
        <v>0</v>
      </c>
      <c r="R1625" s="24">
        <f t="shared" si="76"/>
        <v>0</v>
      </c>
      <c r="S1625" s="24">
        <f t="shared" si="77"/>
        <v>0</v>
      </c>
      <c r="T1625" s="24">
        <f t="shared" si="78"/>
        <v>1</v>
      </c>
    </row>
    <row r="1626" spans="1:20" x14ac:dyDescent="0.25">
      <c r="A1626" s="24" t="s">
        <v>275</v>
      </c>
      <c r="B1626" s="8" t="s">
        <v>2806</v>
      </c>
      <c r="C1626" s="8" t="s">
        <v>2035</v>
      </c>
      <c r="D1626" s="24" t="s">
        <v>721</v>
      </c>
      <c r="E1626" s="24">
        <v>0</v>
      </c>
      <c r="F1626" s="24">
        <v>0</v>
      </c>
      <c r="G1626" s="24">
        <v>0</v>
      </c>
      <c r="H1626" s="24">
        <v>0</v>
      </c>
      <c r="I1626" s="24">
        <v>0</v>
      </c>
      <c r="J1626" s="24">
        <v>0</v>
      </c>
      <c r="K1626" s="24">
        <v>0</v>
      </c>
      <c r="L1626" s="24">
        <v>0</v>
      </c>
      <c r="M1626" s="24">
        <v>0</v>
      </c>
      <c r="N1626" s="24">
        <v>0</v>
      </c>
      <c r="O1626" s="24">
        <v>0</v>
      </c>
      <c r="P1626" s="24">
        <v>0</v>
      </c>
      <c r="Q1626" s="24">
        <v>0</v>
      </c>
      <c r="R1626" s="24">
        <f t="shared" si="76"/>
        <v>0</v>
      </c>
      <c r="S1626" s="24">
        <f t="shared" si="77"/>
        <v>0</v>
      </c>
      <c r="T1626" s="24">
        <f t="shared" si="78"/>
        <v>1</v>
      </c>
    </row>
    <row r="1627" spans="1:20" x14ac:dyDescent="0.25">
      <c r="A1627" s="24" t="s">
        <v>2807</v>
      </c>
      <c r="B1627" s="8" t="s">
        <v>1099</v>
      </c>
      <c r="C1627" s="8" t="s">
        <v>705</v>
      </c>
      <c r="D1627" s="24" t="s">
        <v>717</v>
      </c>
      <c r="E1627" s="24">
        <v>0</v>
      </c>
      <c r="F1627" s="24">
        <v>0</v>
      </c>
      <c r="G1627" s="24">
        <v>0</v>
      </c>
      <c r="H1627" s="24">
        <v>0</v>
      </c>
      <c r="I1627" s="24">
        <v>0</v>
      </c>
      <c r="J1627" s="24">
        <v>0</v>
      </c>
      <c r="K1627" s="24">
        <v>0</v>
      </c>
      <c r="L1627" s="24">
        <v>0</v>
      </c>
      <c r="M1627" s="24">
        <v>0</v>
      </c>
      <c r="N1627" s="24">
        <v>0</v>
      </c>
      <c r="O1627" s="24">
        <v>0</v>
      </c>
      <c r="P1627" s="24">
        <v>0</v>
      </c>
      <c r="Q1627" s="24">
        <v>0</v>
      </c>
      <c r="R1627" s="24">
        <f t="shared" si="76"/>
        <v>0</v>
      </c>
      <c r="S1627" s="24">
        <f t="shared" si="77"/>
        <v>0</v>
      </c>
      <c r="T1627" s="24">
        <f t="shared" si="78"/>
        <v>1</v>
      </c>
    </row>
    <row r="1628" spans="1:20" x14ac:dyDescent="0.25">
      <c r="A1628" s="24" t="s">
        <v>43</v>
      </c>
      <c r="B1628" s="8" t="s">
        <v>1256</v>
      </c>
      <c r="C1628" s="8" t="s">
        <v>3</v>
      </c>
      <c r="D1628" s="24" t="s">
        <v>717</v>
      </c>
      <c r="E1628" s="24">
        <v>0</v>
      </c>
      <c r="F1628" s="24">
        <v>0</v>
      </c>
      <c r="G1628" s="24">
        <v>0</v>
      </c>
      <c r="H1628" s="24">
        <v>0</v>
      </c>
      <c r="I1628" s="24">
        <v>0</v>
      </c>
      <c r="J1628" s="24">
        <v>0</v>
      </c>
      <c r="K1628" s="24">
        <v>0</v>
      </c>
      <c r="L1628" s="24">
        <v>0</v>
      </c>
      <c r="M1628" s="24">
        <v>0</v>
      </c>
      <c r="N1628" s="24">
        <v>0</v>
      </c>
      <c r="O1628" s="24">
        <v>0</v>
      </c>
      <c r="P1628" s="24">
        <v>0</v>
      </c>
      <c r="Q1628" s="24">
        <v>0</v>
      </c>
      <c r="R1628" s="24">
        <f t="shared" si="76"/>
        <v>0</v>
      </c>
      <c r="S1628" s="24">
        <f t="shared" si="77"/>
        <v>0</v>
      </c>
      <c r="T1628" s="24">
        <f t="shared" si="78"/>
        <v>1</v>
      </c>
    </row>
    <row r="1629" spans="1:20" x14ac:dyDescent="0.25">
      <c r="A1629" s="24" t="s">
        <v>178</v>
      </c>
      <c r="B1629" s="8" t="s">
        <v>2808</v>
      </c>
      <c r="C1629" s="8" t="s">
        <v>1</v>
      </c>
      <c r="D1629" s="24" t="s">
        <v>719</v>
      </c>
      <c r="E1629" s="24">
        <v>0</v>
      </c>
      <c r="F1629" s="24">
        <v>0</v>
      </c>
      <c r="G1629" s="24">
        <v>0</v>
      </c>
      <c r="H1629" s="24">
        <v>0</v>
      </c>
      <c r="I1629" s="24">
        <v>0</v>
      </c>
      <c r="J1629" s="24">
        <v>0</v>
      </c>
      <c r="K1629" s="24">
        <v>0</v>
      </c>
      <c r="L1629" s="24">
        <v>0</v>
      </c>
      <c r="M1629" s="24">
        <v>0</v>
      </c>
      <c r="N1629" s="24">
        <v>0</v>
      </c>
      <c r="O1629" s="24">
        <v>0</v>
      </c>
      <c r="P1629" s="24">
        <v>0</v>
      </c>
      <c r="Q1629" s="24">
        <v>0</v>
      </c>
      <c r="R1629" s="24">
        <f t="shared" si="76"/>
        <v>0</v>
      </c>
      <c r="S1629" s="24">
        <f t="shared" si="77"/>
        <v>0</v>
      </c>
      <c r="T1629" s="24">
        <f t="shared" si="78"/>
        <v>1</v>
      </c>
    </row>
    <row r="1630" spans="1:20" x14ac:dyDescent="0.25">
      <c r="A1630" s="24" t="s">
        <v>459</v>
      </c>
      <c r="B1630" s="8" t="s">
        <v>2809</v>
      </c>
      <c r="C1630" s="8" t="s">
        <v>731</v>
      </c>
      <c r="D1630" s="24" t="s">
        <v>719</v>
      </c>
      <c r="E1630" s="24">
        <v>0</v>
      </c>
      <c r="F1630" s="24">
        <v>0</v>
      </c>
      <c r="G1630" s="24">
        <v>0</v>
      </c>
      <c r="H1630" s="24">
        <v>0</v>
      </c>
      <c r="I1630" s="24">
        <v>0</v>
      </c>
      <c r="J1630" s="24">
        <v>0</v>
      </c>
      <c r="K1630" s="24">
        <v>0</v>
      </c>
      <c r="L1630" s="24">
        <v>0</v>
      </c>
      <c r="M1630" s="24">
        <v>0</v>
      </c>
      <c r="N1630" s="24">
        <v>0</v>
      </c>
      <c r="O1630" s="24">
        <v>0</v>
      </c>
      <c r="P1630" s="24">
        <v>0</v>
      </c>
      <c r="Q1630" s="24">
        <v>0</v>
      </c>
      <c r="R1630" s="24">
        <f t="shared" si="76"/>
        <v>0</v>
      </c>
      <c r="S1630" s="24">
        <f t="shared" si="77"/>
        <v>0</v>
      </c>
      <c r="T1630" s="24">
        <f t="shared" si="78"/>
        <v>1</v>
      </c>
    </row>
    <row r="1631" spans="1:20" x14ac:dyDescent="0.25">
      <c r="A1631" s="24" t="s">
        <v>319</v>
      </c>
      <c r="B1631" s="8" t="s">
        <v>2588</v>
      </c>
      <c r="C1631" s="8" t="s">
        <v>731</v>
      </c>
      <c r="D1631" s="24" t="s">
        <v>717</v>
      </c>
      <c r="E1631" s="24">
        <v>0</v>
      </c>
      <c r="F1631" s="24">
        <v>0</v>
      </c>
      <c r="G1631" s="24">
        <v>0</v>
      </c>
      <c r="H1631" s="24">
        <v>0</v>
      </c>
      <c r="I1631" s="24">
        <v>0</v>
      </c>
      <c r="J1631" s="24">
        <v>0</v>
      </c>
      <c r="K1631" s="24">
        <v>0</v>
      </c>
      <c r="L1631" s="24">
        <v>0</v>
      </c>
      <c r="M1631" s="24">
        <v>0</v>
      </c>
      <c r="N1631" s="24">
        <v>0</v>
      </c>
      <c r="O1631" s="24">
        <v>0</v>
      </c>
      <c r="P1631" s="24">
        <v>0</v>
      </c>
      <c r="Q1631" s="24">
        <v>0</v>
      </c>
      <c r="R1631" s="24">
        <f t="shared" si="76"/>
        <v>0</v>
      </c>
      <c r="S1631" s="24">
        <f t="shared" si="77"/>
        <v>0</v>
      </c>
      <c r="T1631" s="24">
        <f t="shared" si="78"/>
        <v>1</v>
      </c>
    </row>
    <row r="1632" spans="1:20" x14ac:dyDescent="0.25">
      <c r="A1632" s="24" t="s">
        <v>1822</v>
      </c>
      <c r="B1632" s="8" t="s">
        <v>2810</v>
      </c>
      <c r="C1632" s="8" t="s">
        <v>3</v>
      </c>
      <c r="D1632" s="24" t="s">
        <v>733</v>
      </c>
      <c r="E1632" s="24">
        <v>0</v>
      </c>
      <c r="F1632" s="24">
        <v>0</v>
      </c>
      <c r="G1632" s="24">
        <v>0</v>
      </c>
      <c r="H1632" s="24">
        <v>0</v>
      </c>
      <c r="I1632" s="24">
        <v>0</v>
      </c>
      <c r="J1632" s="24">
        <v>0</v>
      </c>
      <c r="K1632" s="24">
        <v>0</v>
      </c>
      <c r="L1632" s="24">
        <v>0</v>
      </c>
      <c r="M1632" s="24">
        <v>0</v>
      </c>
      <c r="N1632" s="24">
        <v>0</v>
      </c>
      <c r="O1632" s="24">
        <v>0</v>
      </c>
      <c r="P1632" s="24">
        <v>0</v>
      </c>
      <c r="Q1632" s="24">
        <v>0</v>
      </c>
      <c r="R1632" s="24">
        <f t="shared" si="76"/>
        <v>0</v>
      </c>
      <c r="S1632" s="24">
        <f t="shared" si="77"/>
        <v>0</v>
      </c>
      <c r="T1632" s="24">
        <f t="shared" si="78"/>
        <v>1</v>
      </c>
    </row>
    <row r="1633" spans="1:20" x14ac:dyDescent="0.25">
      <c r="A1633" s="24" t="s">
        <v>302</v>
      </c>
      <c r="B1633" s="8" t="s">
        <v>2811</v>
      </c>
      <c r="C1633" s="8" t="s">
        <v>3</v>
      </c>
      <c r="D1633" s="24" t="s">
        <v>714</v>
      </c>
      <c r="E1633" s="24">
        <v>0</v>
      </c>
      <c r="F1633" s="24">
        <v>0</v>
      </c>
      <c r="G1633" s="24">
        <v>0</v>
      </c>
      <c r="H1633" s="24">
        <v>0</v>
      </c>
      <c r="I1633" s="24">
        <v>0</v>
      </c>
      <c r="J1633" s="24">
        <v>0</v>
      </c>
      <c r="K1633" s="24">
        <v>0</v>
      </c>
      <c r="L1633" s="24">
        <v>0</v>
      </c>
      <c r="M1633" s="24">
        <v>0</v>
      </c>
      <c r="N1633" s="24">
        <v>0</v>
      </c>
      <c r="O1633" s="24">
        <v>0</v>
      </c>
      <c r="P1633" s="24">
        <v>0</v>
      </c>
      <c r="Q1633" s="24">
        <v>0</v>
      </c>
      <c r="R1633" s="24">
        <f t="shared" si="76"/>
        <v>0</v>
      </c>
      <c r="S1633" s="24">
        <f t="shared" si="77"/>
        <v>0</v>
      </c>
      <c r="T1633" s="24">
        <f t="shared" si="78"/>
        <v>1</v>
      </c>
    </row>
    <row r="1634" spans="1:20" x14ac:dyDescent="0.25">
      <c r="A1634" s="24" t="s">
        <v>2812</v>
      </c>
      <c r="B1634" s="8" t="s">
        <v>1190</v>
      </c>
      <c r="C1634" s="8" t="s">
        <v>735</v>
      </c>
      <c r="D1634" s="24" t="s">
        <v>728</v>
      </c>
      <c r="E1634" s="24">
        <v>0</v>
      </c>
      <c r="F1634" s="24">
        <v>0</v>
      </c>
      <c r="G1634" s="24">
        <v>0</v>
      </c>
      <c r="H1634" s="24">
        <v>0</v>
      </c>
      <c r="I1634" s="24">
        <v>0</v>
      </c>
      <c r="J1634" s="24">
        <v>0</v>
      </c>
      <c r="K1634" s="24">
        <v>0</v>
      </c>
      <c r="L1634" s="24">
        <v>0</v>
      </c>
      <c r="M1634" s="24">
        <v>0</v>
      </c>
      <c r="N1634" s="24">
        <v>0</v>
      </c>
      <c r="O1634" s="24">
        <v>0</v>
      </c>
      <c r="P1634" s="24">
        <v>0</v>
      </c>
      <c r="Q1634" s="24">
        <v>0</v>
      </c>
      <c r="R1634" s="24">
        <f t="shared" si="76"/>
        <v>0</v>
      </c>
      <c r="S1634" s="24">
        <f t="shared" si="77"/>
        <v>0</v>
      </c>
      <c r="T1634" s="24">
        <f t="shared" si="78"/>
        <v>1</v>
      </c>
    </row>
    <row r="1635" spans="1:20" x14ac:dyDescent="0.25">
      <c r="A1635" s="24" t="s">
        <v>2813</v>
      </c>
      <c r="B1635" s="8" t="s">
        <v>2285</v>
      </c>
      <c r="C1635" s="8" t="s">
        <v>735</v>
      </c>
      <c r="D1635" s="24" t="s">
        <v>702</v>
      </c>
      <c r="E1635" s="24">
        <v>0</v>
      </c>
      <c r="F1635" s="24">
        <v>0</v>
      </c>
      <c r="G1635" s="24">
        <v>0</v>
      </c>
      <c r="H1635" s="24">
        <v>0</v>
      </c>
      <c r="I1635" s="24">
        <v>0</v>
      </c>
      <c r="J1635" s="24">
        <v>0</v>
      </c>
      <c r="K1635" s="24">
        <v>0</v>
      </c>
      <c r="L1635" s="24">
        <v>0</v>
      </c>
      <c r="M1635" s="24">
        <v>0</v>
      </c>
      <c r="N1635" s="24">
        <v>0</v>
      </c>
      <c r="O1635" s="24">
        <v>0</v>
      </c>
      <c r="P1635" s="24">
        <v>0</v>
      </c>
      <c r="Q1635" s="24">
        <v>0</v>
      </c>
      <c r="R1635" s="24">
        <f t="shared" si="76"/>
        <v>0</v>
      </c>
      <c r="S1635" s="24">
        <f t="shared" si="77"/>
        <v>0</v>
      </c>
      <c r="T1635" s="24">
        <f t="shared" si="78"/>
        <v>1</v>
      </c>
    </row>
    <row r="1636" spans="1:20" x14ac:dyDescent="0.25">
      <c r="A1636" s="24" t="s">
        <v>2814</v>
      </c>
      <c r="B1636" s="8" t="s">
        <v>2799</v>
      </c>
      <c r="C1636" s="8" t="s">
        <v>2</v>
      </c>
      <c r="D1636" s="24" t="s">
        <v>719</v>
      </c>
      <c r="E1636" s="24">
        <v>0</v>
      </c>
      <c r="F1636" s="24">
        <v>0</v>
      </c>
      <c r="G1636" s="24">
        <v>0</v>
      </c>
      <c r="H1636" s="24">
        <v>0</v>
      </c>
      <c r="I1636" s="24">
        <v>0</v>
      </c>
      <c r="J1636" s="24">
        <v>0</v>
      </c>
      <c r="K1636" s="24">
        <v>0</v>
      </c>
      <c r="L1636" s="24">
        <v>0</v>
      </c>
      <c r="M1636" s="24">
        <v>0</v>
      </c>
      <c r="N1636" s="24">
        <v>0</v>
      </c>
      <c r="O1636" s="24">
        <v>0</v>
      </c>
      <c r="P1636" s="24">
        <v>0</v>
      </c>
      <c r="Q1636" s="24">
        <v>0</v>
      </c>
      <c r="R1636" s="24">
        <f t="shared" si="76"/>
        <v>0</v>
      </c>
      <c r="S1636" s="24">
        <f t="shared" si="77"/>
        <v>0</v>
      </c>
      <c r="T1636" s="24">
        <f t="shared" si="78"/>
        <v>1</v>
      </c>
    </row>
    <row r="1637" spans="1:20" x14ac:dyDescent="0.25">
      <c r="A1637" s="24" t="s">
        <v>982</v>
      </c>
      <c r="B1637" s="8" t="s">
        <v>2815</v>
      </c>
      <c r="C1637" s="8" t="s">
        <v>732</v>
      </c>
      <c r="D1637" s="24" t="s">
        <v>716</v>
      </c>
      <c r="E1637" s="24">
        <v>0</v>
      </c>
      <c r="F1637" s="24">
        <v>0</v>
      </c>
      <c r="G1637" s="24">
        <v>0</v>
      </c>
      <c r="H1637" s="24">
        <v>0</v>
      </c>
      <c r="I1637" s="24">
        <v>0</v>
      </c>
      <c r="J1637" s="24">
        <v>0</v>
      </c>
      <c r="K1637" s="24">
        <v>0</v>
      </c>
      <c r="L1637" s="24">
        <v>0</v>
      </c>
      <c r="M1637" s="24">
        <v>0</v>
      </c>
      <c r="N1637" s="24">
        <v>0</v>
      </c>
      <c r="O1637" s="24">
        <v>0</v>
      </c>
      <c r="P1637" s="24">
        <v>0</v>
      </c>
      <c r="Q1637" s="24">
        <v>0</v>
      </c>
      <c r="R1637" s="24">
        <f t="shared" si="76"/>
        <v>0</v>
      </c>
      <c r="S1637" s="24">
        <f t="shared" si="77"/>
        <v>0</v>
      </c>
      <c r="T1637" s="24">
        <f t="shared" si="78"/>
        <v>1</v>
      </c>
    </row>
    <row r="1638" spans="1:20" x14ac:dyDescent="0.25">
      <c r="A1638" s="24" t="s">
        <v>1641</v>
      </c>
      <c r="B1638" s="8" t="s">
        <v>624</v>
      </c>
      <c r="C1638" s="8" t="s">
        <v>734</v>
      </c>
      <c r="D1638" s="24" t="s">
        <v>720</v>
      </c>
      <c r="E1638" s="24">
        <v>15</v>
      </c>
      <c r="F1638" s="24">
        <v>0</v>
      </c>
      <c r="G1638" s="24">
        <v>2</v>
      </c>
      <c r="H1638" s="24">
        <v>2</v>
      </c>
      <c r="I1638" s="24">
        <v>0</v>
      </c>
      <c r="J1638" s="24">
        <v>0</v>
      </c>
      <c r="K1638" s="24">
        <v>0</v>
      </c>
      <c r="L1638" s="24">
        <v>1</v>
      </c>
      <c r="M1638" s="24">
        <v>0</v>
      </c>
      <c r="N1638" s="24">
        <v>3</v>
      </c>
      <c r="O1638" s="24">
        <v>0</v>
      </c>
      <c r="P1638" s="24">
        <v>0</v>
      </c>
      <c r="Q1638" s="24">
        <v>0</v>
      </c>
      <c r="R1638" s="24">
        <f t="shared" si="76"/>
        <v>0</v>
      </c>
      <c r="S1638" s="24">
        <f t="shared" si="77"/>
        <v>0</v>
      </c>
      <c r="T1638" s="24">
        <f t="shared" si="78"/>
        <v>1</v>
      </c>
    </row>
    <row r="1639" spans="1:20" x14ac:dyDescent="0.25">
      <c r="A1639" s="24" t="s">
        <v>45</v>
      </c>
      <c r="B1639" s="8" t="s">
        <v>120</v>
      </c>
      <c r="C1639" s="8" t="s">
        <v>705</v>
      </c>
      <c r="D1639" s="24" t="s">
        <v>716</v>
      </c>
      <c r="E1639" s="24">
        <v>0</v>
      </c>
      <c r="F1639" s="24">
        <v>0</v>
      </c>
      <c r="G1639" s="24">
        <v>0</v>
      </c>
      <c r="H1639" s="24">
        <v>0</v>
      </c>
      <c r="I1639" s="24">
        <v>0</v>
      </c>
      <c r="J1639" s="24">
        <v>0</v>
      </c>
      <c r="K1639" s="24">
        <v>0</v>
      </c>
      <c r="L1639" s="24">
        <v>0</v>
      </c>
      <c r="M1639" s="24">
        <v>0</v>
      </c>
      <c r="N1639" s="24">
        <v>0</v>
      </c>
      <c r="O1639" s="24">
        <v>0</v>
      </c>
      <c r="P1639" s="24">
        <v>0</v>
      </c>
      <c r="Q1639" s="24">
        <v>0</v>
      </c>
      <c r="R1639" s="24">
        <f t="shared" si="76"/>
        <v>0</v>
      </c>
      <c r="S1639" s="24">
        <f t="shared" si="77"/>
        <v>0</v>
      </c>
      <c r="T1639" s="24">
        <f t="shared" si="78"/>
        <v>1</v>
      </c>
    </row>
    <row r="1640" spans="1:20" x14ac:dyDescent="0.25">
      <c r="A1640" s="24" t="s">
        <v>2816</v>
      </c>
      <c r="B1640" s="8" t="s">
        <v>758</v>
      </c>
      <c r="C1640" s="8" t="s">
        <v>731</v>
      </c>
      <c r="D1640" s="24" t="s">
        <v>711</v>
      </c>
      <c r="E1640" s="24">
        <v>0</v>
      </c>
      <c r="F1640" s="24">
        <v>0</v>
      </c>
      <c r="G1640" s="24">
        <v>0</v>
      </c>
      <c r="H1640" s="24">
        <v>0</v>
      </c>
      <c r="I1640" s="24">
        <v>0</v>
      </c>
      <c r="J1640" s="24">
        <v>0</v>
      </c>
      <c r="K1640" s="24">
        <v>0</v>
      </c>
      <c r="L1640" s="24">
        <v>0</v>
      </c>
      <c r="M1640" s="24">
        <v>0</v>
      </c>
      <c r="N1640" s="24">
        <v>0</v>
      </c>
      <c r="O1640" s="24">
        <v>0</v>
      </c>
      <c r="P1640" s="24">
        <v>0</v>
      </c>
      <c r="Q1640" s="24">
        <v>0</v>
      </c>
      <c r="R1640" s="24">
        <f t="shared" si="76"/>
        <v>0</v>
      </c>
      <c r="S1640" s="24">
        <f t="shared" si="77"/>
        <v>0</v>
      </c>
      <c r="T1640" s="24">
        <f t="shared" si="78"/>
        <v>1</v>
      </c>
    </row>
    <row r="1641" spans="1:20" x14ac:dyDescent="0.25">
      <c r="A1641" s="24" t="s">
        <v>2817</v>
      </c>
      <c r="B1641" s="8" t="s">
        <v>2818</v>
      </c>
      <c r="C1641" s="8" t="s">
        <v>1</v>
      </c>
      <c r="D1641" s="24" t="s">
        <v>728</v>
      </c>
      <c r="E1641" s="24">
        <v>0</v>
      </c>
      <c r="F1641" s="24">
        <v>0</v>
      </c>
      <c r="G1641" s="24">
        <v>0</v>
      </c>
      <c r="H1641" s="24">
        <v>0</v>
      </c>
      <c r="I1641" s="24">
        <v>0</v>
      </c>
      <c r="J1641" s="24">
        <v>0</v>
      </c>
      <c r="K1641" s="24">
        <v>0</v>
      </c>
      <c r="L1641" s="24">
        <v>0</v>
      </c>
      <c r="M1641" s="24">
        <v>0</v>
      </c>
      <c r="N1641" s="24">
        <v>0</v>
      </c>
      <c r="O1641" s="24">
        <v>0</v>
      </c>
      <c r="P1641" s="24">
        <v>0</v>
      </c>
      <c r="Q1641" s="24">
        <v>0</v>
      </c>
      <c r="R1641" s="24">
        <f t="shared" si="76"/>
        <v>0</v>
      </c>
      <c r="S1641" s="24">
        <f t="shared" si="77"/>
        <v>0</v>
      </c>
      <c r="T1641" s="24">
        <f t="shared" si="78"/>
        <v>1</v>
      </c>
    </row>
    <row r="1642" spans="1:20" x14ac:dyDescent="0.25">
      <c r="A1642" s="24" t="s">
        <v>178</v>
      </c>
      <c r="B1642" s="8" t="s">
        <v>1988</v>
      </c>
      <c r="C1642" s="8" t="s">
        <v>1</v>
      </c>
      <c r="D1642" s="24" t="s">
        <v>712</v>
      </c>
      <c r="E1642" s="24">
        <v>0</v>
      </c>
      <c r="F1642" s="24">
        <v>0</v>
      </c>
      <c r="G1642" s="24">
        <v>0</v>
      </c>
      <c r="H1642" s="24">
        <v>0</v>
      </c>
      <c r="I1642" s="24">
        <v>0</v>
      </c>
      <c r="J1642" s="24">
        <v>0</v>
      </c>
      <c r="K1642" s="24">
        <v>0</v>
      </c>
      <c r="L1642" s="24">
        <v>0</v>
      </c>
      <c r="M1642" s="24">
        <v>0</v>
      </c>
      <c r="N1642" s="24">
        <v>0</v>
      </c>
      <c r="O1642" s="24">
        <v>0</v>
      </c>
      <c r="P1642" s="24">
        <v>0</v>
      </c>
      <c r="Q1642" s="24">
        <v>0</v>
      </c>
      <c r="R1642" s="24">
        <f t="shared" si="76"/>
        <v>0</v>
      </c>
      <c r="S1642" s="24">
        <f t="shared" si="77"/>
        <v>0</v>
      </c>
      <c r="T1642" s="24">
        <f t="shared" si="78"/>
        <v>1</v>
      </c>
    </row>
    <row r="1643" spans="1:20" x14ac:dyDescent="0.25">
      <c r="A1643" s="24" t="s">
        <v>89</v>
      </c>
      <c r="B1643" s="8" t="s">
        <v>2819</v>
      </c>
      <c r="C1643" s="8" t="s">
        <v>3</v>
      </c>
      <c r="D1643" s="24" t="s">
        <v>710</v>
      </c>
      <c r="E1643" s="24">
        <v>0</v>
      </c>
      <c r="F1643" s="24">
        <v>0</v>
      </c>
      <c r="G1643" s="24">
        <v>0</v>
      </c>
      <c r="H1643" s="24">
        <v>0</v>
      </c>
      <c r="I1643" s="24">
        <v>0</v>
      </c>
      <c r="J1643" s="24">
        <v>0</v>
      </c>
      <c r="K1643" s="24">
        <v>0</v>
      </c>
      <c r="L1643" s="24">
        <v>0</v>
      </c>
      <c r="M1643" s="24">
        <v>0</v>
      </c>
      <c r="N1643" s="24">
        <v>0</v>
      </c>
      <c r="O1643" s="24">
        <v>0</v>
      </c>
      <c r="P1643" s="24">
        <v>0</v>
      </c>
      <c r="Q1643" s="24">
        <v>0</v>
      </c>
      <c r="R1643" s="24">
        <f t="shared" si="76"/>
        <v>0</v>
      </c>
      <c r="S1643" s="24">
        <f t="shared" si="77"/>
        <v>0</v>
      </c>
      <c r="T1643" s="24">
        <f t="shared" si="78"/>
        <v>1</v>
      </c>
    </row>
    <row r="1644" spans="1:20" x14ac:dyDescent="0.25">
      <c r="A1644" s="24" t="s">
        <v>1822</v>
      </c>
      <c r="B1644" s="8" t="s">
        <v>2820</v>
      </c>
      <c r="C1644" s="8" t="s">
        <v>731</v>
      </c>
      <c r="D1644" s="24" t="s">
        <v>723</v>
      </c>
      <c r="E1644" s="24">
        <v>0</v>
      </c>
      <c r="F1644" s="24">
        <v>0</v>
      </c>
      <c r="G1644" s="24">
        <v>0</v>
      </c>
      <c r="H1644" s="24">
        <v>0</v>
      </c>
      <c r="I1644" s="24">
        <v>0</v>
      </c>
      <c r="J1644" s="24">
        <v>0</v>
      </c>
      <c r="K1644" s="24">
        <v>0</v>
      </c>
      <c r="L1644" s="24">
        <v>0</v>
      </c>
      <c r="M1644" s="24">
        <v>0</v>
      </c>
      <c r="N1644" s="24">
        <v>0</v>
      </c>
      <c r="O1644" s="24">
        <v>0</v>
      </c>
      <c r="P1644" s="24">
        <v>0</v>
      </c>
      <c r="Q1644" s="24">
        <v>0</v>
      </c>
      <c r="R1644" s="24">
        <f t="shared" si="76"/>
        <v>0</v>
      </c>
      <c r="S1644" s="24">
        <f t="shared" si="77"/>
        <v>0</v>
      </c>
      <c r="T1644" s="24">
        <f t="shared" si="78"/>
        <v>1</v>
      </c>
    </row>
    <row r="1645" spans="1:20" x14ac:dyDescent="0.25">
      <c r="A1645" s="24" t="s">
        <v>2821</v>
      </c>
      <c r="B1645" s="8" t="s">
        <v>1152</v>
      </c>
      <c r="C1645" s="8" t="s">
        <v>2</v>
      </c>
      <c r="D1645" s="24" t="s">
        <v>699</v>
      </c>
      <c r="E1645" s="24">
        <v>0</v>
      </c>
      <c r="F1645" s="24">
        <v>0</v>
      </c>
      <c r="G1645" s="24">
        <v>0</v>
      </c>
      <c r="H1645" s="24">
        <v>0</v>
      </c>
      <c r="I1645" s="24">
        <v>0</v>
      </c>
      <c r="J1645" s="24">
        <v>0</v>
      </c>
      <c r="K1645" s="24">
        <v>0</v>
      </c>
      <c r="L1645" s="24">
        <v>0</v>
      </c>
      <c r="M1645" s="24">
        <v>0</v>
      </c>
      <c r="N1645" s="24">
        <v>0</v>
      </c>
      <c r="O1645" s="24">
        <v>0</v>
      </c>
      <c r="P1645" s="24">
        <v>0</v>
      </c>
      <c r="Q1645" s="24">
        <v>0</v>
      </c>
      <c r="R1645" s="24">
        <f t="shared" si="76"/>
        <v>0</v>
      </c>
      <c r="S1645" s="24">
        <f t="shared" si="77"/>
        <v>0</v>
      </c>
      <c r="T1645" s="24">
        <f t="shared" si="78"/>
        <v>1</v>
      </c>
    </row>
    <row r="1646" spans="1:20" x14ac:dyDescent="0.25">
      <c r="A1646" s="24" t="s">
        <v>2822</v>
      </c>
      <c r="B1646" s="8" t="s">
        <v>570</v>
      </c>
      <c r="C1646" s="8" t="s">
        <v>737</v>
      </c>
      <c r="D1646" s="24" t="s">
        <v>706</v>
      </c>
      <c r="E1646" s="24">
        <v>0</v>
      </c>
      <c r="F1646" s="24">
        <v>0</v>
      </c>
      <c r="G1646" s="24">
        <v>0</v>
      </c>
      <c r="H1646" s="24">
        <v>0</v>
      </c>
      <c r="I1646" s="24">
        <v>0</v>
      </c>
      <c r="J1646" s="24">
        <v>0</v>
      </c>
      <c r="K1646" s="24">
        <v>0</v>
      </c>
      <c r="L1646" s="24">
        <v>0</v>
      </c>
      <c r="M1646" s="24">
        <v>0</v>
      </c>
      <c r="N1646" s="24">
        <v>0</v>
      </c>
      <c r="O1646" s="24">
        <v>0</v>
      </c>
      <c r="P1646" s="24">
        <v>0</v>
      </c>
      <c r="Q1646" s="24">
        <v>0</v>
      </c>
      <c r="R1646" s="24">
        <f t="shared" si="76"/>
        <v>0</v>
      </c>
      <c r="S1646" s="24">
        <f t="shared" si="77"/>
        <v>0</v>
      </c>
      <c r="T1646" s="24">
        <f t="shared" si="78"/>
        <v>1</v>
      </c>
    </row>
    <row r="1647" spans="1:20" x14ac:dyDescent="0.25">
      <c r="A1647" s="24" t="s">
        <v>164</v>
      </c>
      <c r="B1647" s="8" t="s">
        <v>801</v>
      </c>
      <c r="C1647" s="8" t="s">
        <v>737</v>
      </c>
      <c r="D1647" s="24" t="s">
        <v>702</v>
      </c>
      <c r="E1647" s="24">
        <v>0</v>
      </c>
      <c r="F1647" s="24">
        <v>0</v>
      </c>
      <c r="G1647" s="24">
        <v>0</v>
      </c>
      <c r="H1647" s="24">
        <v>0</v>
      </c>
      <c r="I1647" s="24">
        <v>0</v>
      </c>
      <c r="J1647" s="24">
        <v>0</v>
      </c>
      <c r="K1647" s="24">
        <v>0</v>
      </c>
      <c r="L1647" s="24">
        <v>0</v>
      </c>
      <c r="M1647" s="24">
        <v>0</v>
      </c>
      <c r="N1647" s="24">
        <v>0</v>
      </c>
      <c r="O1647" s="24">
        <v>0</v>
      </c>
      <c r="P1647" s="24">
        <v>0</v>
      </c>
      <c r="Q1647" s="24">
        <v>0</v>
      </c>
      <c r="R1647" s="24">
        <f t="shared" si="76"/>
        <v>0</v>
      </c>
      <c r="S1647" s="24">
        <f t="shared" si="77"/>
        <v>0</v>
      </c>
      <c r="T1647" s="24">
        <f t="shared" si="78"/>
        <v>1</v>
      </c>
    </row>
    <row r="1648" spans="1:20" x14ac:dyDescent="0.25">
      <c r="A1648" s="24" t="s">
        <v>138</v>
      </c>
      <c r="B1648" s="8" t="s">
        <v>2484</v>
      </c>
      <c r="C1648" s="8" t="s">
        <v>3</v>
      </c>
      <c r="D1648" s="24" t="s">
        <v>846</v>
      </c>
      <c r="E1648" s="24">
        <v>0</v>
      </c>
      <c r="F1648" s="24">
        <v>0</v>
      </c>
      <c r="G1648" s="24">
        <v>0</v>
      </c>
      <c r="H1648" s="24">
        <v>0</v>
      </c>
      <c r="I1648" s="24">
        <v>0</v>
      </c>
      <c r="J1648" s="24">
        <v>0</v>
      </c>
      <c r="K1648" s="24">
        <v>0</v>
      </c>
      <c r="L1648" s="24">
        <v>0</v>
      </c>
      <c r="M1648" s="24">
        <v>0</v>
      </c>
      <c r="N1648" s="24">
        <v>0</v>
      </c>
      <c r="O1648" s="24">
        <v>0</v>
      </c>
      <c r="P1648" s="24">
        <v>0</v>
      </c>
      <c r="Q1648" s="24">
        <v>0</v>
      </c>
      <c r="R1648" s="24">
        <f t="shared" si="76"/>
        <v>0</v>
      </c>
      <c r="S1648" s="24">
        <f t="shared" si="77"/>
        <v>0</v>
      </c>
      <c r="T1648" s="24">
        <f t="shared" si="78"/>
        <v>1</v>
      </c>
    </row>
    <row r="1649" spans="1:20" x14ac:dyDescent="0.25">
      <c r="A1649" s="24" t="s">
        <v>89</v>
      </c>
      <c r="B1649" s="8" t="s">
        <v>1680</v>
      </c>
      <c r="C1649" s="8" t="s">
        <v>731</v>
      </c>
      <c r="D1649" s="24" t="s">
        <v>702</v>
      </c>
      <c r="E1649" s="24">
        <v>5</v>
      </c>
      <c r="F1649" s="24">
        <v>1</v>
      </c>
      <c r="G1649" s="24">
        <v>0</v>
      </c>
      <c r="H1649" s="24">
        <v>0</v>
      </c>
      <c r="I1649" s="24">
        <v>0</v>
      </c>
      <c r="J1649" s="24">
        <v>0</v>
      </c>
      <c r="K1649" s="24">
        <v>0</v>
      </c>
      <c r="L1649" s="24">
        <v>0</v>
      </c>
      <c r="M1649" s="24">
        <v>1</v>
      </c>
      <c r="N1649" s="24">
        <v>2</v>
      </c>
      <c r="O1649" s="24">
        <v>0</v>
      </c>
      <c r="P1649" s="24">
        <v>0</v>
      </c>
      <c r="Q1649" s="24">
        <v>0</v>
      </c>
      <c r="R1649" s="24">
        <f t="shared" si="76"/>
        <v>0</v>
      </c>
      <c r="S1649" s="24">
        <f t="shared" si="77"/>
        <v>0</v>
      </c>
      <c r="T1649" s="24">
        <f t="shared" si="78"/>
        <v>1</v>
      </c>
    </row>
    <row r="1650" spans="1:20" x14ac:dyDescent="0.25">
      <c r="A1650" s="24" t="s">
        <v>743</v>
      </c>
      <c r="B1650" s="8" t="s">
        <v>2823</v>
      </c>
      <c r="C1650" s="8" t="s">
        <v>737</v>
      </c>
      <c r="D1650" s="24" t="s">
        <v>711</v>
      </c>
      <c r="E1650" s="24">
        <v>0</v>
      </c>
      <c r="F1650" s="24">
        <v>0</v>
      </c>
      <c r="G1650" s="24">
        <v>0</v>
      </c>
      <c r="H1650" s="24">
        <v>0</v>
      </c>
      <c r="I1650" s="24">
        <v>0</v>
      </c>
      <c r="J1650" s="24">
        <v>0</v>
      </c>
      <c r="K1650" s="24">
        <v>0</v>
      </c>
      <c r="L1650" s="24">
        <v>0</v>
      </c>
      <c r="M1650" s="24">
        <v>0</v>
      </c>
      <c r="N1650" s="24">
        <v>0</v>
      </c>
      <c r="O1650" s="24">
        <v>0</v>
      </c>
      <c r="P1650" s="24">
        <v>0</v>
      </c>
      <c r="Q1650" s="24">
        <v>0</v>
      </c>
      <c r="R1650" s="24">
        <f t="shared" si="76"/>
        <v>0</v>
      </c>
      <c r="S1650" s="24">
        <f t="shared" si="77"/>
        <v>0</v>
      </c>
      <c r="T1650" s="24">
        <f t="shared" si="78"/>
        <v>1</v>
      </c>
    </row>
    <row r="1651" spans="1:20" x14ac:dyDescent="0.25">
      <c r="A1651" s="24" t="s">
        <v>474</v>
      </c>
      <c r="B1651" s="8" t="s">
        <v>2824</v>
      </c>
      <c r="C1651" s="8" t="s">
        <v>1</v>
      </c>
      <c r="D1651" s="24" t="s">
        <v>727</v>
      </c>
      <c r="E1651" s="24">
        <v>0</v>
      </c>
      <c r="F1651" s="24">
        <v>0</v>
      </c>
      <c r="G1651" s="24">
        <v>0</v>
      </c>
      <c r="H1651" s="24">
        <v>0</v>
      </c>
      <c r="I1651" s="24">
        <v>0</v>
      </c>
      <c r="J1651" s="24">
        <v>0</v>
      </c>
      <c r="K1651" s="24">
        <v>0</v>
      </c>
      <c r="L1651" s="24">
        <v>0</v>
      </c>
      <c r="M1651" s="24">
        <v>0</v>
      </c>
      <c r="N1651" s="24">
        <v>0</v>
      </c>
      <c r="O1651" s="24">
        <v>0</v>
      </c>
      <c r="P1651" s="24">
        <v>0</v>
      </c>
      <c r="Q1651" s="24">
        <v>0</v>
      </c>
      <c r="R1651" s="24">
        <f t="shared" si="76"/>
        <v>0</v>
      </c>
      <c r="S1651" s="24">
        <f t="shared" si="77"/>
        <v>0</v>
      </c>
      <c r="T1651" s="24">
        <f t="shared" si="78"/>
        <v>1</v>
      </c>
    </row>
    <row r="1652" spans="1:20" x14ac:dyDescent="0.25">
      <c r="A1652" s="24" t="s">
        <v>556</v>
      </c>
      <c r="B1652" s="8" t="s">
        <v>2825</v>
      </c>
      <c r="C1652" s="8" t="s">
        <v>1</v>
      </c>
      <c r="D1652" s="24" t="s">
        <v>704</v>
      </c>
      <c r="E1652" s="24">
        <v>0</v>
      </c>
      <c r="F1652" s="24">
        <v>0</v>
      </c>
      <c r="G1652" s="24">
        <v>0</v>
      </c>
      <c r="H1652" s="24">
        <v>0</v>
      </c>
      <c r="I1652" s="24">
        <v>0</v>
      </c>
      <c r="J1652" s="24">
        <v>0</v>
      </c>
      <c r="K1652" s="24">
        <v>0</v>
      </c>
      <c r="L1652" s="24">
        <v>0</v>
      </c>
      <c r="M1652" s="24">
        <v>0</v>
      </c>
      <c r="N1652" s="24">
        <v>0</v>
      </c>
      <c r="O1652" s="24">
        <v>0</v>
      </c>
      <c r="P1652" s="24">
        <v>0</v>
      </c>
      <c r="Q1652" s="24">
        <v>0</v>
      </c>
      <c r="R1652" s="24">
        <f t="shared" si="76"/>
        <v>0</v>
      </c>
      <c r="S1652" s="24">
        <f t="shared" si="77"/>
        <v>0</v>
      </c>
      <c r="T1652" s="24">
        <f t="shared" si="78"/>
        <v>1</v>
      </c>
    </row>
    <row r="1653" spans="1:20" x14ac:dyDescent="0.25">
      <c r="A1653" s="24" t="s">
        <v>1185</v>
      </c>
      <c r="B1653" s="8" t="s">
        <v>296</v>
      </c>
      <c r="C1653" s="8" t="s">
        <v>3</v>
      </c>
      <c r="D1653" s="24" t="s">
        <v>710</v>
      </c>
      <c r="E1653" s="24">
        <v>0</v>
      </c>
      <c r="F1653" s="24">
        <v>0</v>
      </c>
      <c r="G1653" s="24">
        <v>0</v>
      </c>
      <c r="H1653" s="24">
        <v>0</v>
      </c>
      <c r="I1653" s="24">
        <v>0</v>
      </c>
      <c r="J1653" s="24">
        <v>0</v>
      </c>
      <c r="K1653" s="24">
        <v>0</v>
      </c>
      <c r="L1653" s="24">
        <v>0</v>
      </c>
      <c r="M1653" s="24">
        <v>0</v>
      </c>
      <c r="N1653" s="24">
        <v>0</v>
      </c>
      <c r="O1653" s="24">
        <v>0</v>
      </c>
      <c r="P1653" s="24">
        <v>0</v>
      </c>
      <c r="Q1653" s="24">
        <v>0</v>
      </c>
      <c r="R1653" s="24">
        <f t="shared" si="76"/>
        <v>0</v>
      </c>
      <c r="S1653" s="24">
        <f t="shared" si="77"/>
        <v>0</v>
      </c>
      <c r="T1653" s="24">
        <f t="shared" si="78"/>
        <v>1</v>
      </c>
    </row>
    <row r="1654" spans="1:20" x14ac:dyDescent="0.25">
      <c r="A1654" s="24" t="s">
        <v>2826</v>
      </c>
      <c r="B1654" s="8" t="s">
        <v>2827</v>
      </c>
      <c r="C1654" s="8" t="s">
        <v>1</v>
      </c>
      <c r="D1654" s="24" t="s">
        <v>706</v>
      </c>
      <c r="E1654" s="24">
        <v>0</v>
      </c>
      <c r="F1654" s="24">
        <v>0</v>
      </c>
      <c r="G1654" s="24">
        <v>0</v>
      </c>
      <c r="H1654" s="24">
        <v>0</v>
      </c>
      <c r="I1654" s="24">
        <v>0</v>
      </c>
      <c r="J1654" s="24">
        <v>0</v>
      </c>
      <c r="K1654" s="24">
        <v>0</v>
      </c>
      <c r="L1654" s="24">
        <v>0</v>
      </c>
      <c r="M1654" s="24">
        <v>0</v>
      </c>
      <c r="N1654" s="24">
        <v>0</v>
      </c>
      <c r="O1654" s="24">
        <v>0</v>
      </c>
      <c r="P1654" s="24">
        <v>0</v>
      </c>
      <c r="Q1654" s="24">
        <v>0</v>
      </c>
      <c r="R1654" s="24">
        <f t="shared" si="76"/>
        <v>0</v>
      </c>
      <c r="S1654" s="24">
        <f t="shared" si="77"/>
        <v>0</v>
      </c>
      <c r="T1654" s="24">
        <f t="shared" si="78"/>
        <v>1</v>
      </c>
    </row>
    <row r="1655" spans="1:20" x14ac:dyDescent="0.25">
      <c r="A1655" s="24" t="s">
        <v>54</v>
      </c>
      <c r="B1655" s="8" t="s">
        <v>2828</v>
      </c>
      <c r="C1655" s="8" t="s">
        <v>737</v>
      </c>
      <c r="D1655" s="24" t="s">
        <v>846</v>
      </c>
      <c r="E1655" s="24">
        <v>0</v>
      </c>
      <c r="F1655" s="24">
        <v>0</v>
      </c>
      <c r="G1655" s="24">
        <v>0</v>
      </c>
      <c r="H1655" s="24">
        <v>0</v>
      </c>
      <c r="I1655" s="24">
        <v>0</v>
      </c>
      <c r="J1655" s="24">
        <v>0</v>
      </c>
      <c r="K1655" s="24">
        <v>0</v>
      </c>
      <c r="L1655" s="24">
        <v>0</v>
      </c>
      <c r="M1655" s="24">
        <v>0</v>
      </c>
      <c r="N1655" s="24">
        <v>0</v>
      </c>
      <c r="O1655" s="24">
        <v>0</v>
      </c>
      <c r="P1655" s="24">
        <v>0</v>
      </c>
      <c r="Q1655" s="24">
        <v>0</v>
      </c>
      <c r="R1655" s="24">
        <f t="shared" si="76"/>
        <v>0</v>
      </c>
      <c r="S1655" s="24">
        <f t="shared" si="77"/>
        <v>0</v>
      </c>
      <c r="T1655" s="24">
        <f t="shared" si="78"/>
        <v>1</v>
      </c>
    </row>
    <row r="1656" spans="1:20" x14ac:dyDescent="0.25">
      <c r="A1656" s="24" t="s">
        <v>2829</v>
      </c>
      <c r="B1656" s="8" t="s">
        <v>66</v>
      </c>
      <c r="C1656" s="8" t="s">
        <v>3</v>
      </c>
      <c r="D1656" s="24" t="s">
        <v>723</v>
      </c>
      <c r="E1656" s="24">
        <v>0</v>
      </c>
      <c r="F1656" s="24">
        <v>0</v>
      </c>
      <c r="G1656" s="24">
        <v>0</v>
      </c>
      <c r="H1656" s="24">
        <v>0</v>
      </c>
      <c r="I1656" s="24">
        <v>0</v>
      </c>
      <c r="J1656" s="24">
        <v>0</v>
      </c>
      <c r="K1656" s="24">
        <v>0</v>
      </c>
      <c r="L1656" s="24">
        <v>0</v>
      </c>
      <c r="M1656" s="24">
        <v>0</v>
      </c>
      <c r="N1656" s="24">
        <v>0</v>
      </c>
      <c r="O1656" s="24">
        <v>0</v>
      </c>
      <c r="P1656" s="24">
        <v>0</v>
      </c>
      <c r="Q1656" s="24">
        <v>0</v>
      </c>
      <c r="R1656" s="24">
        <f t="shared" si="76"/>
        <v>0</v>
      </c>
      <c r="S1656" s="24">
        <f t="shared" si="77"/>
        <v>0</v>
      </c>
      <c r="T1656" s="24">
        <f t="shared" si="78"/>
        <v>1</v>
      </c>
    </row>
    <row r="1657" spans="1:20" x14ac:dyDescent="0.25">
      <c r="A1657" s="24" t="s">
        <v>2830</v>
      </c>
      <c r="B1657" s="8" t="s">
        <v>33</v>
      </c>
      <c r="C1657" s="8" t="s">
        <v>1</v>
      </c>
      <c r="D1657" s="24" t="s">
        <v>718</v>
      </c>
      <c r="E1657" s="24">
        <v>0</v>
      </c>
      <c r="F1657" s="24">
        <v>0</v>
      </c>
      <c r="G1657" s="24">
        <v>0</v>
      </c>
      <c r="H1657" s="24">
        <v>0</v>
      </c>
      <c r="I1657" s="24">
        <v>0</v>
      </c>
      <c r="J1657" s="24">
        <v>0</v>
      </c>
      <c r="K1657" s="24">
        <v>0</v>
      </c>
      <c r="L1657" s="24">
        <v>0</v>
      </c>
      <c r="M1657" s="24">
        <v>0</v>
      </c>
      <c r="N1657" s="24">
        <v>0</v>
      </c>
      <c r="O1657" s="24">
        <v>0</v>
      </c>
      <c r="P1657" s="24">
        <v>0</v>
      </c>
      <c r="Q1657" s="24">
        <v>0</v>
      </c>
      <c r="R1657" s="24">
        <f t="shared" si="76"/>
        <v>0</v>
      </c>
      <c r="S1657" s="24">
        <f t="shared" si="77"/>
        <v>0</v>
      </c>
      <c r="T1657" s="24">
        <f t="shared" si="78"/>
        <v>1</v>
      </c>
    </row>
    <row r="1658" spans="1:20" x14ac:dyDescent="0.25">
      <c r="A1658" s="24" t="s">
        <v>167</v>
      </c>
      <c r="B1658" s="8" t="s">
        <v>2831</v>
      </c>
      <c r="C1658" s="8" t="s">
        <v>735</v>
      </c>
      <c r="D1658" s="24" t="s">
        <v>736</v>
      </c>
      <c r="E1658" s="24">
        <v>0</v>
      </c>
      <c r="F1658" s="24">
        <v>0</v>
      </c>
      <c r="G1658" s="24">
        <v>0</v>
      </c>
      <c r="H1658" s="24">
        <v>0</v>
      </c>
      <c r="I1658" s="24">
        <v>0</v>
      </c>
      <c r="J1658" s="24">
        <v>0</v>
      </c>
      <c r="K1658" s="24">
        <v>0</v>
      </c>
      <c r="L1658" s="24">
        <v>0</v>
      </c>
      <c r="M1658" s="24">
        <v>0</v>
      </c>
      <c r="N1658" s="24">
        <v>0</v>
      </c>
      <c r="O1658" s="24">
        <v>0</v>
      </c>
      <c r="P1658" s="24">
        <v>0</v>
      </c>
      <c r="Q1658" s="24">
        <v>0</v>
      </c>
      <c r="R1658" s="24">
        <f t="shared" si="76"/>
        <v>0</v>
      </c>
      <c r="S1658" s="24">
        <f t="shared" si="77"/>
        <v>0</v>
      </c>
      <c r="T1658" s="24">
        <f t="shared" si="78"/>
        <v>1</v>
      </c>
    </row>
    <row r="1659" spans="1:20" x14ac:dyDescent="0.25">
      <c r="A1659" s="24" t="s">
        <v>486</v>
      </c>
      <c r="B1659" s="8" t="s">
        <v>150</v>
      </c>
      <c r="C1659" s="8" t="s">
        <v>705</v>
      </c>
      <c r="D1659" s="24" t="s">
        <v>716</v>
      </c>
      <c r="E1659" s="24">
        <v>0</v>
      </c>
      <c r="F1659" s="24">
        <v>0</v>
      </c>
      <c r="G1659" s="24">
        <v>0</v>
      </c>
      <c r="H1659" s="24">
        <v>0</v>
      </c>
      <c r="I1659" s="24">
        <v>0</v>
      </c>
      <c r="J1659" s="24">
        <v>0</v>
      </c>
      <c r="K1659" s="24">
        <v>0</v>
      </c>
      <c r="L1659" s="24">
        <v>0</v>
      </c>
      <c r="M1659" s="24">
        <v>0</v>
      </c>
      <c r="N1659" s="24">
        <v>0</v>
      </c>
      <c r="O1659" s="24">
        <v>0</v>
      </c>
      <c r="P1659" s="24">
        <v>0</v>
      </c>
      <c r="Q1659" s="24">
        <v>0</v>
      </c>
      <c r="R1659" s="24">
        <f t="shared" si="76"/>
        <v>0</v>
      </c>
      <c r="S1659" s="24">
        <f t="shared" si="77"/>
        <v>0</v>
      </c>
      <c r="T1659" s="24">
        <f t="shared" si="78"/>
        <v>1</v>
      </c>
    </row>
    <row r="1660" spans="1:20" x14ac:dyDescent="0.25">
      <c r="A1660" s="24" t="s">
        <v>2832</v>
      </c>
      <c r="B1660" s="8" t="s">
        <v>797</v>
      </c>
      <c r="C1660" s="8" t="s">
        <v>2</v>
      </c>
      <c r="D1660" s="24" t="s">
        <v>719</v>
      </c>
      <c r="E1660" s="24">
        <v>0</v>
      </c>
      <c r="F1660" s="24">
        <v>0</v>
      </c>
      <c r="G1660" s="24">
        <v>0</v>
      </c>
      <c r="H1660" s="24">
        <v>0</v>
      </c>
      <c r="I1660" s="24">
        <v>0</v>
      </c>
      <c r="J1660" s="24">
        <v>0</v>
      </c>
      <c r="K1660" s="24">
        <v>0</v>
      </c>
      <c r="L1660" s="24">
        <v>0</v>
      </c>
      <c r="M1660" s="24">
        <v>0</v>
      </c>
      <c r="N1660" s="24">
        <v>0</v>
      </c>
      <c r="O1660" s="24">
        <v>0</v>
      </c>
      <c r="P1660" s="24">
        <v>0</v>
      </c>
      <c r="Q1660" s="24">
        <v>0</v>
      </c>
      <c r="R1660" s="24">
        <f t="shared" si="76"/>
        <v>0</v>
      </c>
      <c r="S1660" s="24">
        <f t="shared" si="77"/>
        <v>0</v>
      </c>
      <c r="T1660" s="24">
        <f t="shared" si="78"/>
        <v>1</v>
      </c>
    </row>
    <row r="1661" spans="1:20" x14ac:dyDescent="0.25">
      <c r="A1661" s="24" t="s">
        <v>117</v>
      </c>
      <c r="B1661" s="8" t="s">
        <v>2833</v>
      </c>
      <c r="C1661" s="8" t="s">
        <v>705</v>
      </c>
      <c r="D1661" s="24" t="s">
        <v>707</v>
      </c>
      <c r="E1661" s="24">
        <v>0</v>
      </c>
      <c r="F1661" s="24">
        <v>0</v>
      </c>
      <c r="G1661" s="24">
        <v>0</v>
      </c>
      <c r="H1661" s="24">
        <v>0</v>
      </c>
      <c r="I1661" s="24">
        <v>0</v>
      </c>
      <c r="J1661" s="24">
        <v>0</v>
      </c>
      <c r="K1661" s="24">
        <v>0</v>
      </c>
      <c r="L1661" s="24">
        <v>0</v>
      </c>
      <c r="M1661" s="24">
        <v>0</v>
      </c>
      <c r="N1661" s="24">
        <v>0</v>
      </c>
      <c r="O1661" s="24">
        <v>0</v>
      </c>
      <c r="P1661" s="24">
        <v>0</v>
      </c>
      <c r="Q1661" s="24">
        <v>0</v>
      </c>
      <c r="R1661" s="24">
        <f t="shared" si="76"/>
        <v>0</v>
      </c>
      <c r="S1661" s="24">
        <f t="shared" si="77"/>
        <v>0</v>
      </c>
      <c r="T1661" s="24">
        <f t="shared" si="78"/>
        <v>1</v>
      </c>
    </row>
    <row r="1662" spans="1:20" x14ac:dyDescent="0.25">
      <c r="A1662" s="24" t="s">
        <v>311</v>
      </c>
      <c r="B1662" s="8" t="s">
        <v>2834</v>
      </c>
      <c r="C1662" s="8" t="s">
        <v>3</v>
      </c>
      <c r="D1662" s="24" t="s">
        <v>704</v>
      </c>
      <c r="E1662" s="24">
        <v>0</v>
      </c>
      <c r="F1662" s="24">
        <v>0</v>
      </c>
      <c r="G1662" s="24">
        <v>0</v>
      </c>
      <c r="H1662" s="24">
        <v>0</v>
      </c>
      <c r="I1662" s="24">
        <v>0</v>
      </c>
      <c r="J1662" s="24">
        <v>0</v>
      </c>
      <c r="K1662" s="24">
        <v>0</v>
      </c>
      <c r="L1662" s="24">
        <v>0</v>
      </c>
      <c r="M1662" s="24">
        <v>0</v>
      </c>
      <c r="N1662" s="24">
        <v>0</v>
      </c>
      <c r="O1662" s="24">
        <v>0</v>
      </c>
      <c r="P1662" s="24">
        <v>0</v>
      </c>
      <c r="Q1662" s="24">
        <v>0</v>
      </c>
      <c r="R1662" s="24">
        <f t="shared" si="76"/>
        <v>0</v>
      </c>
      <c r="S1662" s="24">
        <f t="shared" si="77"/>
        <v>0</v>
      </c>
      <c r="T1662" s="24">
        <f t="shared" si="78"/>
        <v>1</v>
      </c>
    </row>
    <row r="1663" spans="1:20" x14ac:dyDescent="0.25">
      <c r="A1663" s="24" t="s">
        <v>203</v>
      </c>
      <c r="B1663" s="8" t="s">
        <v>2835</v>
      </c>
      <c r="C1663" s="8" t="s">
        <v>3</v>
      </c>
      <c r="D1663" s="24" t="s">
        <v>710</v>
      </c>
      <c r="E1663" s="24">
        <v>0</v>
      </c>
      <c r="F1663" s="24">
        <v>0</v>
      </c>
      <c r="G1663" s="24">
        <v>0</v>
      </c>
      <c r="H1663" s="24">
        <v>0</v>
      </c>
      <c r="I1663" s="24">
        <v>0</v>
      </c>
      <c r="J1663" s="24">
        <v>0</v>
      </c>
      <c r="K1663" s="24">
        <v>0</v>
      </c>
      <c r="L1663" s="24">
        <v>0</v>
      </c>
      <c r="M1663" s="24">
        <v>0</v>
      </c>
      <c r="N1663" s="24">
        <v>0</v>
      </c>
      <c r="O1663" s="24">
        <v>0</v>
      </c>
      <c r="P1663" s="24">
        <v>0</v>
      </c>
      <c r="Q1663" s="24">
        <v>0</v>
      </c>
      <c r="R1663" s="24">
        <f t="shared" si="76"/>
        <v>0</v>
      </c>
      <c r="S1663" s="24">
        <f t="shared" si="77"/>
        <v>0</v>
      </c>
      <c r="T1663" s="24">
        <f t="shared" si="78"/>
        <v>1</v>
      </c>
    </row>
    <row r="1664" spans="1:20" x14ac:dyDescent="0.25">
      <c r="A1664" s="24" t="s">
        <v>158</v>
      </c>
      <c r="B1664" s="8" t="s">
        <v>518</v>
      </c>
      <c r="C1664" s="8" t="s">
        <v>705</v>
      </c>
      <c r="D1664" s="24" t="s">
        <v>703</v>
      </c>
      <c r="E1664" s="24">
        <v>0</v>
      </c>
      <c r="F1664" s="24">
        <v>0</v>
      </c>
      <c r="G1664" s="24">
        <v>0</v>
      </c>
      <c r="H1664" s="24">
        <v>0</v>
      </c>
      <c r="I1664" s="24">
        <v>0</v>
      </c>
      <c r="J1664" s="24">
        <v>0</v>
      </c>
      <c r="K1664" s="24">
        <v>0</v>
      </c>
      <c r="L1664" s="24">
        <v>0</v>
      </c>
      <c r="M1664" s="24">
        <v>0</v>
      </c>
      <c r="N1664" s="24">
        <v>0</v>
      </c>
      <c r="O1664" s="24">
        <v>0</v>
      </c>
      <c r="P1664" s="24">
        <v>0</v>
      </c>
      <c r="Q1664" s="24">
        <v>0</v>
      </c>
      <c r="R1664" s="24">
        <f t="shared" si="76"/>
        <v>0</v>
      </c>
      <c r="S1664" s="24">
        <f t="shared" si="77"/>
        <v>0</v>
      </c>
      <c r="T1664" s="24">
        <f t="shared" si="78"/>
        <v>1</v>
      </c>
    </row>
    <row r="1665" spans="1:20" x14ac:dyDescent="0.25">
      <c r="A1665" s="24" t="s">
        <v>2049</v>
      </c>
      <c r="B1665" s="8" t="s">
        <v>242</v>
      </c>
      <c r="C1665" s="8" t="s">
        <v>731</v>
      </c>
      <c r="D1665" s="24" t="s">
        <v>719</v>
      </c>
      <c r="E1665" s="24">
        <v>0</v>
      </c>
      <c r="F1665" s="24">
        <v>0</v>
      </c>
      <c r="G1665" s="24">
        <v>0</v>
      </c>
      <c r="H1665" s="24">
        <v>0</v>
      </c>
      <c r="I1665" s="24">
        <v>0</v>
      </c>
      <c r="J1665" s="24">
        <v>0</v>
      </c>
      <c r="K1665" s="24">
        <v>0</v>
      </c>
      <c r="L1665" s="24">
        <v>0</v>
      </c>
      <c r="M1665" s="24">
        <v>0</v>
      </c>
      <c r="N1665" s="24">
        <v>0</v>
      </c>
      <c r="O1665" s="24">
        <v>0</v>
      </c>
      <c r="P1665" s="24">
        <v>0</v>
      </c>
      <c r="Q1665" s="24">
        <v>0</v>
      </c>
      <c r="R1665" s="24">
        <f t="shared" si="76"/>
        <v>0</v>
      </c>
      <c r="S1665" s="24">
        <f t="shared" si="77"/>
        <v>0</v>
      </c>
      <c r="T1665" s="24">
        <f t="shared" si="78"/>
        <v>1</v>
      </c>
    </row>
    <row r="1666" spans="1:20" x14ac:dyDescent="0.25">
      <c r="A1666" s="24" t="s">
        <v>2836</v>
      </c>
      <c r="B1666" s="8" t="s">
        <v>236</v>
      </c>
      <c r="C1666" s="8" t="s">
        <v>705</v>
      </c>
      <c r="D1666" s="24" t="s">
        <v>723</v>
      </c>
      <c r="E1666" s="24">
        <v>0</v>
      </c>
      <c r="F1666" s="24">
        <v>0</v>
      </c>
      <c r="G1666" s="24">
        <v>0</v>
      </c>
      <c r="H1666" s="24">
        <v>0</v>
      </c>
      <c r="I1666" s="24">
        <v>0</v>
      </c>
      <c r="J1666" s="24">
        <v>0</v>
      </c>
      <c r="K1666" s="24">
        <v>0</v>
      </c>
      <c r="L1666" s="24">
        <v>0</v>
      </c>
      <c r="M1666" s="24">
        <v>0</v>
      </c>
      <c r="N1666" s="24">
        <v>0</v>
      </c>
      <c r="O1666" s="24">
        <v>0</v>
      </c>
      <c r="P1666" s="24">
        <v>0</v>
      </c>
      <c r="Q1666" s="24">
        <v>0</v>
      </c>
      <c r="R1666" s="24">
        <f t="shared" si="76"/>
        <v>0</v>
      </c>
      <c r="S1666" s="24">
        <f t="shared" si="77"/>
        <v>0</v>
      </c>
      <c r="T1666" s="24">
        <f t="shared" si="78"/>
        <v>1</v>
      </c>
    </row>
    <row r="1667" spans="1:20" x14ac:dyDescent="0.25">
      <c r="A1667" s="24" t="s">
        <v>114</v>
      </c>
      <c r="B1667" s="8" t="s">
        <v>1608</v>
      </c>
      <c r="C1667" s="8" t="s">
        <v>737</v>
      </c>
      <c r="D1667" s="24" t="s">
        <v>723</v>
      </c>
      <c r="E1667" s="24">
        <v>0</v>
      </c>
      <c r="F1667" s="24">
        <v>0</v>
      </c>
      <c r="G1667" s="24">
        <v>0</v>
      </c>
      <c r="H1667" s="24">
        <v>0</v>
      </c>
      <c r="I1667" s="24">
        <v>0</v>
      </c>
      <c r="J1667" s="24">
        <v>0</v>
      </c>
      <c r="K1667" s="24">
        <v>0</v>
      </c>
      <c r="L1667" s="24">
        <v>0</v>
      </c>
      <c r="M1667" s="24">
        <v>0</v>
      </c>
      <c r="N1667" s="24">
        <v>0</v>
      </c>
      <c r="O1667" s="24">
        <v>0</v>
      </c>
      <c r="P1667" s="24">
        <v>0</v>
      </c>
      <c r="Q1667" s="24">
        <v>0</v>
      </c>
      <c r="R1667" s="24">
        <f t="shared" ref="R1667:R1730" si="79">Q1667/16.875</f>
        <v>0</v>
      </c>
      <c r="S1667" s="24">
        <f t="shared" ref="S1667:S1730" si="80">IF(Q1667&gt;= 500,R1667*1.1,IF( Q1667&gt; 400,R1667,IF(Q1667&gt;300,R1667*0.9,IF(Q1667&gt;200,R1667*0.8,IF(Q1667&gt;100,R1667*0.7,R1667*0.6)))))</f>
        <v>0</v>
      </c>
      <c r="T1667" s="24">
        <f t="shared" ref="T1667:T1730" si="81">IF(S1667 &lt; 1.5,1,S1667)</f>
        <v>1</v>
      </c>
    </row>
    <row r="1668" spans="1:20" x14ac:dyDescent="0.25">
      <c r="A1668" s="24" t="s">
        <v>278</v>
      </c>
      <c r="B1668" s="8" t="s">
        <v>2837</v>
      </c>
      <c r="C1668" s="8" t="s">
        <v>731</v>
      </c>
      <c r="D1668" s="24" t="s">
        <v>724</v>
      </c>
      <c r="E1668" s="24">
        <v>0</v>
      </c>
      <c r="F1668" s="24">
        <v>0</v>
      </c>
      <c r="G1668" s="24">
        <v>0</v>
      </c>
      <c r="H1668" s="24">
        <v>0</v>
      </c>
      <c r="I1668" s="24">
        <v>0</v>
      </c>
      <c r="J1668" s="24">
        <v>0</v>
      </c>
      <c r="K1668" s="24">
        <v>0</v>
      </c>
      <c r="L1668" s="24">
        <v>0</v>
      </c>
      <c r="M1668" s="24">
        <v>0</v>
      </c>
      <c r="N1668" s="24">
        <v>0</v>
      </c>
      <c r="O1668" s="24">
        <v>0</v>
      </c>
      <c r="P1668" s="24">
        <v>0</v>
      </c>
      <c r="Q1668" s="24">
        <v>0</v>
      </c>
      <c r="R1668" s="24">
        <f t="shared" si="79"/>
        <v>0</v>
      </c>
      <c r="S1668" s="24">
        <f t="shared" si="80"/>
        <v>0</v>
      </c>
      <c r="T1668" s="24">
        <f t="shared" si="81"/>
        <v>1</v>
      </c>
    </row>
    <row r="1669" spans="1:20" x14ac:dyDescent="0.25">
      <c r="A1669" s="24" t="s">
        <v>160</v>
      </c>
      <c r="B1669" s="8" t="s">
        <v>2838</v>
      </c>
      <c r="C1669" s="8" t="s">
        <v>737</v>
      </c>
      <c r="D1669" s="24" t="s">
        <v>703</v>
      </c>
      <c r="E1669" s="24">
        <v>0</v>
      </c>
      <c r="F1669" s="24">
        <v>0</v>
      </c>
      <c r="G1669" s="24">
        <v>0</v>
      </c>
      <c r="H1669" s="24">
        <v>0</v>
      </c>
      <c r="I1669" s="24">
        <v>0</v>
      </c>
      <c r="J1669" s="24">
        <v>0</v>
      </c>
      <c r="K1669" s="24">
        <v>0</v>
      </c>
      <c r="L1669" s="24">
        <v>0</v>
      </c>
      <c r="M1669" s="24">
        <v>0</v>
      </c>
      <c r="N1669" s="24">
        <v>0</v>
      </c>
      <c r="O1669" s="24">
        <v>0</v>
      </c>
      <c r="P1669" s="24">
        <v>0</v>
      </c>
      <c r="Q1669" s="24">
        <v>0</v>
      </c>
      <c r="R1669" s="24">
        <f t="shared" si="79"/>
        <v>0</v>
      </c>
      <c r="S1669" s="24">
        <f t="shared" si="80"/>
        <v>0</v>
      </c>
      <c r="T1669" s="24">
        <f t="shared" si="81"/>
        <v>1</v>
      </c>
    </row>
    <row r="1670" spans="1:20" x14ac:dyDescent="0.25">
      <c r="A1670" s="24" t="s">
        <v>27</v>
      </c>
      <c r="B1670" s="8" t="s">
        <v>2839</v>
      </c>
      <c r="C1670" s="8" t="s">
        <v>732</v>
      </c>
      <c r="D1670" s="24" t="s">
        <v>726</v>
      </c>
      <c r="E1670" s="24">
        <v>0</v>
      </c>
      <c r="F1670" s="24">
        <v>0</v>
      </c>
      <c r="G1670" s="24">
        <v>0</v>
      </c>
      <c r="H1670" s="24">
        <v>0</v>
      </c>
      <c r="I1670" s="24">
        <v>0</v>
      </c>
      <c r="J1670" s="24">
        <v>0</v>
      </c>
      <c r="K1670" s="24">
        <v>0</v>
      </c>
      <c r="L1670" s="24">
        <v>0</v>
      </c>
      <c r="M1670" s="24">
        <v>0</v>
      </c>
      <c r="N1670" s="24">
        <v>0</v>
      </c>
      <c r="O1670" s="24">
        <v>0</v>
      </c>
      <c r="P1670" s="24">
        <v>0</v>
      </c>
      <c r="Q1670" s="24">
        <v>0</v>
      </c>
      <c r="R1670" s="24">
        <f t="shared" si="79"/>
        <v>0</v>
      </c>
      <c r="S1670" s="24">
        <f t="shared" si="80"/>
        <v>0</v>
      </c>
      <c r="T1670" s="24">
        <f t="shared" si="81"/>
        <v>1</v>
      </c>
    </row>
    <row r="1671" spans="1:20" x14ac:dyDescent="0.25">
      <c r="A1671" s="24" t="s">
        <v>2840</v>
      </c>
      <c r="B1671" s="8" t="s">
        <v>388</v>
      </c>
      <c r="C1671" s="8" t="s">
        <v>737</v>
      </c>
      <c r="D1671" s="24" t="s">
        <v>703</v>
      </c>
      <c r="E1671" s="24">
        <v>0</v>
      </c>
      <c r="F1671" s="24">
        <v>0</v>
      </c>
      <c r="G1671" s="24">
        <v>0</v>
      </c>
      <c r="H1671" s="24">
        <v>0</v>
      </c>
      <c r="I1671" s="24">
        <v>0</v>
      </c>
      <c r="J1671" s="24">
        <v>0</v>
      </c>
      <c r="K1671" s="24">
        <v>0</v>
      </c>
      <c r="L1671" s="24">
        <v>0</v>
      </c>
      <c r="M1671" s="24">
        <v>0</v>
      </c>
      <c r="N1671" s="24">
        <v>0</v>
      </c>
      <c r="O1671" s="24">
        <v>0</v>
      </c>
      <c r="P1671" s="24">
        <v>0</v>
      </c>
      <c r="Q1671" s="24">
        <v>0</v>
      </c>
      <c r="R1671" s="24">
        <f t="shared" si="79"/>
        <v>0</v>
      </c>
      <c r="S1671" s="24">
        <f t="shared" si="80"/>
        <v>0</v>
      </c>
      <c r="T1671" s="24">
        <f t="shared" si="81"/>
        <v>1</v>
      </c>
    </row>
    <row r="1672" spans="1:20" x14ac:dyDescent="0.25">
      <c r="A1672" s="24" t="s">
        <v>593</v>
      </c>
      <c r="B1672" s="8" t="s">
        <v>2841</v>
      </c>
      <c r="C1672" s="8" t="s">
        <v>705</v>
      </c>
      <c r="D1672" s="24" t="s">
        <v>710</v>
      </c>
      <c r="E1672" s="24">
        <v>0</v>
      </c>
      <c r="F1672" s="24">
        <v>0</v>
      </c>
      <c r="G1672" s="24">
        <v>0</v>
      </c>
      <c r="H1672" s="24">
        <v>0</v>
      </c>
      <c r="I1672" s="24">
        <v>0</v>
      </c>
      <c r="J1672" s="24">
        <v>0</v>
      </c>
      <c r="K1672" s="24">
        <v>0</v>
      </c>
      <c r="L1672" s="24">
        <v>0</v>
      </c>
      <c r="M1672" s="24">
        <v>0</v>
      </c>
      <c r="N1672" s="24">
        <v>0</v>
      </c>
      <c r="O1672" s="24">
        <v>0</v>
      </c>
      <c r="P1672" s="24">
        <v>0</v>
      </c>
      <c r="Q1672" s="24">
        <v>0</v>
      </c>
      <c r="R1672" s="24">
        <f t="shared" si="79"/>
        <v>0</v>
      </c>
      <c r="S1672" s="24">
        <f t="shared" si="80"/>
        <v>0</v>
      </c>
      <c r="T1672" s="24">
        <f t="shared" si="81"/>
        <v>1</v>
      </c>
    </row>
    <row r="1673" spans="1:20" x14ac:dyDescent="0.25">
      <c r="A1673" s="24" t="s">
        <v>132</v>
      </c>
      <c r="B1673" s="8" t="s">
        <v>2167</v>
      </c>
      <c r="C1673" s="8" t="s">
        <v>731</v>
      </c>
      <c r="D1673" s="24" t="s">
        <v>846</v>
      </c>
      <c r="E1673" s="24">
        <v>0</v>
      </c>
      <c r="F1673" s="24">
        <v>0</v>
      </c>
      <c r="G1673" s="24">
        <v>0</v>
      </c>
      <c r="H1673" s="24">
        <v>0</v>
      </c>
      <c r="I1673" s="24">
        <v>0</v>
      </c>
      <c r="J1673" s="24">
        <v>0</v>
      </c>
      <c r="K1673" s="24">
        <v>0</v>
      </c>
      <c r="L1673" s="24">
        <v>0</v>
      </c>
      <c r="M1673" s="24">
        <v>0</v>
      </c>
      <c r="N1673" s="24">
        <v>0</v>
      </c>
      <c r="O1673" s="24">
        <v>0</v>
      </c>
      <c r="P1673" s="24">
        <v>0</v>
      </c>
      <c r="Q1673" s="24">
        <v>0</v>
      </c>
      <c r="R1673" s="24">
        <f t="shared" si="79"/>
        <v>0</v>
      </c>
      <c r="S1673" s="24">
        <f t="shared" si="80"/>
        <v>0</v>
      </c>
      <c r="T1673" s="24">
        <f t="shared" si="81"/>
        <v>1</v>
      </c>
    </row>
    <row r="1674" spans="1:20" x14ac:dyDescent="0.25">
      <c r="A1674" s="24" t="s">
        <v>2842</v>
      </c>
      <c r="B1674" s="8" t="s">
        <v>278</v>
      </c>
      <c r="C1674" s="8" t="s">
        <v>2</v>
      </c>
      <c r="D1674" s="24" t="s">
        <v>708</v>
      </c>
      <c r="E1674" s="24">
        <v>0</v>
      </c>
      <c r="F1674" s="24">
        <v>0</v>
      </c>
      <c r="G1674" s="24">
        <v>0</v>
      </c>
      <c r="H1674" s="24">
        <v>0</v>
      </c>
      <c r="I1674" s="24">
        <v>0</v>
      </c>
      <c r="J1674" s="24">
        <v>0</v>
      </c>
      <c r="K1674" s="24">
        <v>0</v>
      </c>
      <c r="L1674" s="24">
        <v>0</v>
      </c>
      <c r="M1674" s="24">
        <v>0</v>
      </c>
      <c r="N1674" s="24">
        <v>0</v>
      </c>
      <c r="O1674" s="24">
        <v>0</v>
      </c>
      <c r="P1674" s="24">
        <v>0</v>
      </c>
      <c r="Q1674" s="24">
        <v>0</v>
      </c>
      <c r="R1674" s="24">
        <f t="shared" si="79"/>
        <v>0</v>
      </c>
      <c r="S1674" s="24">
        <f t="shared" si="80"/>
        <v>0</v>
      </c>
      <c r="T1674" s="24">
        <f t="shared" si="81"/>
        <v>1</v>
      </c>
    </row>
    <row r="1675" spans="1:20" x14ac:dyDescent="0.25">
      <c r="A1675" s="24" t="s">
        <v>257</v>
      </c>
      <c r="B1675" s="8" t="s">
        <v>1823</v>
      </c>
      <c r="C1675" s="8" t="s">
        <v>732</v>
      </c>
      <c r="D1675" s="24" t="s">
        <v>708</v>
      </c>
      <c r="E1675" s="24">
        <v>0</v>
      </c>
      <c r="F1675" s="24">
        <v>0</v>
      </c>
      <c r="G1675" s="24">
        <v>0</v>
      </c>
      <c r="H1675" s="24">
        <v>0</v>
      </c>
      <c r="I1675" s="24">
        <v>0</v>
      </c>
      <c r="J1675" s="24">
        <v>0</v>
      </c>
      <c r="K1675" s="24">
        <v>0</v>
      </c>
      <c r="L1675" s="24">
        <v>0</v>
      </c>
      <c r="M1675" s="24">
        <v>0</v>
      </c>
      <c r="N1675" s="24">
        <v>0</v>
      </c>
      <c r="O1675" s="24">
        <v>0</v>
      </c>
      <c r="P1675" s="24">
        <v>0</v>
      </c>
      <c r="Q1675" s="24">
        <v>0</v>
      </c>
      <c r="R1675" s="24">
        <f t="shared" si="79"/>
        <v>0</v>
      </c>
      <c r="S1675" s="24">
        <f t="shared" si="80"/>
        <v>0</v>
      </c>
      <c r="T1675" s="24">
        <f t="shared" si="81"/>
        <v>1</v>
      </c>
    </row>
    <row r="1676" spans="1:20" x14ac:dyDescent="0.25">
      <c r="A1676" s="24" t="s">
        <v>138</v>
      </c>
      <c r="B1676" s="8" t="s">
        <v>2843</v>
      </c>
      <c r="C1676" s="8" t="s">
        <v>732</v>
      </c>
      <c r="D1676" s="24" t="s">
        <v>727</v>
      </c>
      <c r="E1676" s="24">
        <v>0</v>
      </c>
      <c r="F1676" s="24">
        <v>0</v>
      </c>
      <c r="G1676" s="24">
        <v>0</v>
      </c>
      <c r="H1676" s="24">
        <v>0</v>
      </c>
      <c r="I1676" s="24">
        <v>0</v>
      </c>
      <c r="J1676" s="24">
        <v>0</v>
      </c>
      <c r="K1676" s="24">
        <v>0</v>
      </c>
      <c r="L1676" s="24">
        <v>0</v>
      </c>
      <c r="M1676" s="24">
        <v>0</v>
      </c>
      <c r="N1676" s="24">
        <v>0</v>
      </c>
      <c r="O1676" s="24">
        <v>0</v>
      </c>
      <c r="P1676" s="24">
        <v>0</v>
      </c>
      <c r="Q1676" s="24">
        <v>0</v>
      </c>
      <c r="R1676" s="24">
        <f t="shared" si="79"/>
        <v>0</v>
      </c>
      <c r="S1676" s="24">
        <f t="shared" si="80"/>
        <v>0</v>
      </c>
      <c r="T1676" s="24">
        <f t="shared" si="81"/>
        <v>1</v>
      </c>
    </row>
    <row r="1677" spans="1:20" x14ac:dyDescent="0.25">
      <c r="A1677" s="24" t="s">
        <v>2844</v>
      </c>
      <c r="B1677" s="8" t="s">
        <v>1987</v>
      </c>
      <c r="C1677" s="8" t="s">
        <v>732</v>
      </c>
      <c r="D1677" s="24" t="s">
        <v>733</v>
      </c>
      <c r="E1677" s="24">
        <v>0</v>
      </c>
      <c r="F1677" s="24">
        <v>0</v>
      </c>
      <c r="G1677" s="24">
        <v>0</v>
      </c>
      <c r="H1677" s="24">
        <v>0</v>
      </c>
      <c r="I1677" s="24">
        <v>0</v>
      </c>
      <c r="J1677" s="24">
        <v>0</v>
      </c>
      <c r="K1677" s="24">
        <v>0</v>
      </c>
      <c r="L1677" s="24">
        <v>0</v>
      </c>
      <c r="M1677" s="24">
        <v>0</v>
      </c>
      <c r="N1677" s="24">
        <v>0</v>
      </c>
      <c r="O1677" s="24">
        <v>0</v>
      </c>
      <c r="P1677" s="24">
        <v>0</v>
      </c>
      <c r="Q1677" s="24">
        <v>0</v>
      </c>
      <c r="R1677" s="24">
        <f t="shared" si="79"/>
        <v>0</v>
      </c>
      <c r="S1677" s="24">
        <f t="shared" si="80"/>
        <v>0</v>
      </c>
      <c r="T1677" s="24">
        <f t="shared" si="81"/>
        <v>1</v>
      </c>
    </row>
    <row r="1678" spans="1:20" x14ac:dyDescent="0.25">
      <c r="A1678" s="24" t="s">
        <v>87</v>
      </c>
      <c r="B1678" s="8" t="s">
        <v>66</v>
      </c>
      <c r="C1678" s="8" t="s">
        <v>737</v>
      </c>
      <c r="D1678" s="24" t="s">
        <v>712</v>
      </c>
      <c r="E1678" s="24">
        <v>0</v>
      </c>
      <c r="F1678" s="24">
        <v>0</v>
      </c>
      <c r="G1678" s="24">
        <v>0</v>
      </c>
      <c r="H1678" s="24">
        <v>0</v>
      </c>
      <c r="I1678" s="24">
        <v>0</v>
      </c>
      <c r="J1678" s="24">
        <v>0</v>
      </c>
      <c r="K1678" s="24">
        <v>0</v>
      </c>
      <c r="L1678" s="24">
        <v>0</v>
      </c>
      <c r="M1678" s="24">
        <v>0</v>
      </c>
      <c r="N1678" s="24">
        <v>0</v>
      </c>
      <c r="O1678" s="24">
        <v>0</v>
      </c>
      <c r="P1678" s="24">
        <v>0</v>
      </c>
      <c r="Q1678" s="24">
        <v>0</v>
      </c>
      <c r="R1678" s="24">
        <f t="shared" si="79"/>
        <v>0</v>
      </c>
      <c r="S1678" s="24">
        <f t="shared" si="80"/>
        <v>0</v>
      </c>
      <c r="T1678" s="24">
        <f t="shared" si="81"/>
        <v>1</v>
      </c>
    </row>
    <row r="1679" spans="1:20" x14ac:dyDescent="0.25">
      <c r="A1679" s="24" t="s">
        <v>397</v>
      </c>
      <c r="B1679" s="8" t="s">
        <v>2845</v>
      </c>
      <c r="C1679" s="8" t="s">
        <v>1</v>
      </c>
      <c r="D1679" s="24" t="s">
        <v>709</v>
      </c>
      <c r="E1679" s="24">
        <v>0</v>
      </c>
      <c r="F1679" s="24">
        <v>0</v>
      </c>
      <c r="G1679" s="24">
        <v>0</v>
      </c>
      <c r="H1679" s="24">
        <v>0</v>
      </c>
      <c r="I1679" s="24">
        <v>0</v>
      </c>
      <c r="J1679" s="24">
        <v>0</v>
      </c>
      <c r="K1679" s="24">
        <v>0</v>
      </c>
      <c r="L1679" s="24">
        <v>0</v>
      </c>
      <c r="M1679" s="24">
        <v>0</v>
      </c>
      <c r="N1679" s="24">
        <v>0</v>
      </c>
      <c r="O1679" s="24">
        <v>0</v>
      </c>
      <c r="P1679" s="24">
        <v>0</v>
      </c>
      <c r="Q1679" s="24">
        <v>0</v>
      </c>
      <c r="R1679" s="24">
        <f t="shared" si="79"/>
        <v>0</v>
      </c>
      <c r="S1679" s="24">
        <f t="shared" si="80"/>
        <v>0</v>
      </c>
      <c r="T1679" s="24">
        <f t="shared" si="81"/>
        <v>1</v>
      </c>
    </row>
    <row r="1680" spans="1:20" x14ac:dyDescent="0.25">
      <c r="A1680" s="24" t="s">
        <v>43</v>
      </c>
      <c r="B1680" s="8" t="s">
        <v>2846</v>
      </c>
      <c r="C1680" s="8" t="s">
        <v>705</v>
      </c>
      <c r="D1680" s="24" t="s">
        <v>727</v>
      </c>
      <c r="E1680" s="24">
        <v>0</v>
      </c>
      <c r="F1680" s="24">
        <v>0</v>
      </c>
      <c r="G1680" s="24">
        <v>0</v>
      </c>
      <c r="H1680" s="24">
        <v>0</v>
      </c>
      <c r="I1680" s="24">
        <v>0</v>
      </c>
      <c r="J1680" s="24">
        <v>0</v>
      </c>
      <c r="K1680" s="24">
        <v>0</v>
      </c>
      <c r="L1680" s="24">
        <v>0</v>
      </c>
      <c r="M1680" s="24">
        <v>0</v>
      </c>
      <c r="N1680" s="24">
        <v>0</v>
      </c>
      <c r="O1680" s="24">
        <v>0</v>
      </c>
      <c r="P1680" s="24">
        <v>0</v>
      </c>
      <c r="Q1680" s="24">
        <v>0</v>
      </c>
      <c r="R1680" s="24">
        <f t="shared" si="79"/>
        <v>0</v>
      </c>
      <c r="S1680" s="24">
        <f t="shared" si="80"/>
        <v>0</v>
      </c>
      <c r="T1680" s="24">
        <f t="shared" si="81"/>
        <v>1</v>
      </c>
    </row>
    <row r="1681" spans="1:20" x14ac:dyDescent="0.25">
      <c r="A1681" s="24" t="s">
        <v>230</v>
      </c>
      <c r="B1681" s="8" t="s">
        <v>267</v>
      </c>
      <c r="C1681" s="8" t="s">
        <v>2</v>
      </c>
      <c r="D1681" s="24" t="s">
        <v>715</v>
      </c>
      <c r="E1681" s="24">
        <v>0</v>
      </c>
      <c r="F1681" s="24">
        <v>0</v>
      </c>
      <c r="G1681" s="24">
        <v>0</v>
      </c>
      <c r="H1681" s="24">
        <v>0</v>
      </c>
      <c r="I1681" s="24">
        <v>0</v>
      </c>
      <c r="J1681" s="24">
        <v>0</v>
      </c>
      <c r="K1681" s="24">
        <v>0</v>
      </c>
      <c r="L1681" s="24">
        <v>0</v>
      </c>
      <c r="M1681" s="24">
        <v>0</v>
      </c>
      <c r="N1681" s="24">
        <v>0</v>
      </c>
      <c r="O1681" s="24">
        <v>0</v>
      </c>
      <c r="P1681" s="24">
        <v>0</v>
      </c>
      <c r="Q1681" s="24">
        <v>0</v>
      </c>
      <c r="R1681" s="24">
        <f t="shared" si="79"/>
        <v>0</v>
      </c>
      <c r="S1681" s="24">
        <f t="shared" si="80"/>
        <v>0</v>
      </c>
      <c r="T1681" s="24">
        <f t="shared" si="81"/>
        <v>1</v>
      </c>
    </row>
    <row r="1682" spans="1:20" x14ac:dyDescent="0.25">
      <c r="A1682" s="24" t="s">
        <v>2847</v>
      </c>
      <c r="B1682" s="8" t="s">
        <v>2848</v>
      </c>
      <c r="C1682" s="8" t="s">
        <v>2</v>
      </c>
      <c r="D1682" s="24" t="s">
        <v>720</v>
      </c>
      <c r="E1682" s="24">
        <v>0</v>
      </c>
      <c r="F1682" s="24">
        <v>0</v>
      </c>
      <c r="G1682" s="24">
        <v>0</v>
      </c>
      <c r="H1682" s="24">
        <v>0</v>
      </c>
      <c r="I1682" s="24">
        <v>0</v>
      </c>
      <c r="J1682" s="24">
        <v>0</v>
      </c>
      <c r="K1682" s="24">
        <v>0</v>
      </c>
      <c r="L1682" s="24">
        <v>0</v>
      </c>
      <c r="M1682" s="24">
        <v>0</v>
      </c>
      <c r="N1682" s="24">
        <v>0</v>
      </c>
      <c r="O1682" s="24">
        <v>0</v>
      </c>
      <c r="P1682" s="24">
        <v>0</v>
      </c>
      <c r="Q1682" s="24">
        <v>0</v>
      </c>
      <c r="R1682" s="24">
        <f t="shared" si="79"/>
        <v>0</v>
      </c>
      <c r="S1682" s="24">
        <f t="shared" si="80"/>
        <v>0</v>
      </c>
      <c r="T1682" s="24">
        <f t="shared" si="81"/>
        <v>1</v>
      </c>
    </row>
    <row r="1683" spans="1:20" x14ac:dyDescent="0.25">
      <c r="A1683" s="24" t="s">
        <v>89</v>
      </c>
      <c r="B1683" s="8" t="s">
        <v>2849</v>
      </c>
      <c r="C1683" s="8" t="s">
        <v>732</v>
      </c>
      <c r="D1683" s="24" t="s">
        <v>724</v>
      </c>
      <c r="E1683" s="24">
        <v>0</v>
      </c>
      <c r="F1683" s="24">
        <v>0</v>
      </c>
      <c r="G1683" s="24">
        <v>0</v>
      </c>
      <c r="H1683" s="24">
        <v>0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4">
        <v>0</v>
      </c>
      <c r="O1683" s="24">
        <v>0</v>
      </c>
      <c r="P1683" s="24">
        <v>0</v>
      </c>
      <c r="Q1683" s="24">
        <v>0</v>
      </c>
      <c r="R1683" s="24">
        <f t="shared" si="79"/>
        <v>0</v>
      </c>
      <c r="S1683" s="24">
        <f t="shared" si="80"/>
        <v>0</v>
      </c>
      <c r="T1683" s="24">
        <f t="shared" si="81"/>
        <v>1</v>
      </c>
    </row>
    <row r="1684" spans="1:20" x14ac:dyDescent="0.25">
      <c r="A1684" s="24" t="s">
        <v>459</v>
      </c>
      <c r="B1684" s="8" t="s">
        <v>691</v>
      </c>
      <c r="C1684" s="8" t="s">
        <v>1</v>
      </c>
      <c r="D1684" s="24" t="s">
        <v>710</v>
      </c>
      <c r="E1684" s="24">
        <v>0</v>
      </c>
      <c r="F1684" s="24">
        <v>0</v>
      </c>
      <c r="G1684" s="24">
        <v>0</v>
      </c>
      <c r="H1684" s="24">
        <v>0</v>
      </c>
      <c r="I1684" s="24">
        <v>0</v>
      </c>
      <c r="J1684" s="24">
        <v>0</v>
      </c>
      <c r="K1684" s="24">
        <v>0</v>
      </c>
      <c r="L1684" s="24">
        <v>0</v>
      </c>
      <c r="M1684" s="24">
        <v>0</v>
      </c>
      <c r="N1684" s="24">
        <v>0</v>
      </c>
      <c r="O1684" s="24">
        <v>0</v>
      </c>
      <c r="P1684" s="24">
        <v>0</v>
      </c>
      <c r="Q1684" s="24">
        <v>0</v>
      </c>
      <c r="R1684" s="24">
        <f t="shared" si="79"/>
        <v>0</v>
      </c>
      <c r="S1684" s="24">
        <f t="shared" si="80"/>
        <v>0</v>
      </c>
      <c r="T1684" s="24">
        <f t="shared" si="81"/>
        <v>1</v>
      </c>
    </row>
    <row r="1685" spans="1:20" x14ac:dyDescent="0.25">
      <c r="A1685" s="24" t="s">
        <v>2258</v>
      </c>
      <c r="B1685" s="8" t="s">
        <v>1169</v>
      </c>
      <c r="C1685" s="8" t="s">
        <v>1</v>
      </c>
      <c r="D1685" s="24" t="s">
        <v>704</v>
      </c>
      <c r="E1685" s="24">
        <v>0</v>
      </c>
      <c r="F1685" s="24">
        <v>0</v>
      </c>
      <c r="G1685" s="24">
        <v>0</v>
      </c>
      <c r="H1685" s="24">
        <v>0</v>
      </c>
      <c r="I1685" s="24">
        <v>0</v>
      </c>
      <c r="J1685" s="24">
        <v>0</v>
      </c>
      <c r="K1685" s="24">
        <v>0</v>
      </c>
      <c r="L1685" s="24">
        <v>0</v>
      </c>
      <c r="M1685" s="24">
        <v>0</v>
      </c>
      <c r="N1685" s="24">
        <v>0</v>
      </c>
      <c r="O1685" s="24">
        <v>0</v>
      </c>
      <c r="P1685" s="24">
        <v>0</v>
      </c>
      <c r="Q1685" s="24">
        <v>0</v>
      </c>
      <c r="R1685" s="24">
        <f t="shared" si="79"/>
        <v>0</v>
      </c>
      <c r="S1685" s="24">
        <f t="shared" si="80"/>
        <v>0</v>
      </c>
      <c r="T1685" s="24">
        <f t="shared" si="81"/>
        <v>1</v>
      </c>
    </row>
    <row r="1686" spans="1:20" x14ac:dyDescent="0.25">
      <c r="A1686" s="24" t="s">
        <v>2692</v>
      </c>
      <c r="B1686" s="8" t="s">
        <v>2850</v>
      </c>
      <c r="C1686" s="8" t="s">
        <v>3</v>
      </c>
      <c r="D1686" s="24" t="s">
        <v>703</v>
      </c>
      <c r="E1686" s="24">
        <v>0</v>
      </c>
      <c r="F1686" s="24">
        <v>0</v>
      </c>
      <c r="G1686" s="24">
        <v>0</v>
      </c>
      <c r="H1686" s="24">
        <v>0</v>
      </c>
      <c r="I1686" s="24">
        <v>0</v>
      </c>
      <c r="J1686" s="24">
        <v>0</v>
      </c>
      <c r="K1686" s="24">
        <v>0</v>
      </c>
      <c r="L1686" s="24">
        <v>0</v>
      </c>
      <c r="M1686" s="24">
        <v>0</v>
      </c>
      <c r="N1686" s="24">
        <v>0</v>
      </c>
      <c r="O1686" s="24">
        <v>0</v>
      </c>
      <c r="P1686" s="24">
        <v>0</v>
      </c>
      <c r="Q1686" s="24">
        <v>0</v>
      </c>
      <c r="R1686" s="24">
        <f t="shared" si="79"/>
        <v>0</v>
      </c>
      <c r="S1686" s="24">
        <f t="shared" si="80"/>
        <v>0</v>
      </c>
      <c r="T1686" s="24">
        <f t="shared" si="81"/>
        <v>1</v>
      </c>
    </row>
    <row r="1687" spans="1:20" x14ac:dyDescent="0.25">
      <c r="A1687" s="24" t="s">
        <v>164</v>
      </c>
      <c r="B1687" s="8" t="s">
        <v>2851</v>
      </c>
      <c r="C1687" s="8" t="s">
        <v>1</v>
      </c>
      <c r="D1687" s="24" t="s">
        <v>725</v>
      </c>
      <c r="E1687" s="24">
        <v>0</v>
      </c>
      <c r="F1687" s="24">
        <v>0</v>
      </c>
      <c r="G1687" s="24">
        <v>0</v>
      </c>
      <c r="H1687" s="24">
        <v>0</v>
      </c>
      <c r="I1687" s="24">
        <v>0</v>
      </c>
      <c r="J1687" s="24">
        <v>0</v>
      </c>
      <c r="K1687" s="24">
        <v>0</v>
      </c>
      <c r="L1687" s="24">
        <v>0</v>
      </c>
      <c r="M1687" s="24">
        <v>0</v>
      </c>
      <c r="N1687" s="24">
        <v>0</v>
      </c>
      <c r="O1687" s="24">
        <v>0</v>
      </c>
      <c r="P1687" s="24">
        <v>0</v>
      </c>
      <c r="Q1687" s="24">
        <v>0</v>
      </c>
      <c r="R1687" s="24">
        <f t="shared" si="79"/>
        <v>0</v>
      </c>
      <c r="S1687" s="24">
        <f t="shared" si="80"/>
        <v>0</v>
      </c>
      <c r="T1687" s="24">
        <f t="shared" si="81"/>
        <v>1</v>
      </c>
    </row>
    <row r="1688" spans="1:20" x14ac:dyDescent="0.25">
      <c r="A1688" s="24" t="s">
        <v>2434</v>
      </c>
      <c r="B1688" s="8" t="s">
        <v>850</v>
      </c>
      <c r="C1688" s="8" t="s">
        <v>3</v>
      </c>
      <c r="D1688" s="24" t="s">
        <v>701</v>
      </c>
      <c r="E1688" s="24">
        <v>0</v>
      </c>
      <c r="F1688" s="24">
        <v>0</v>
      </c>
      <c r="G1688" s="24">
        <v>0</v>
      </c>
      <c r="H1688" s="24">
        <v>0</v>
      </c>
      <c r="I1688" s="24">
        <v>0</v>
      </c>
      <c r="J1688" s="24">
        <v>0</v>
      </c>
      <c r="K1688" s="24">
        <v>0</v>
      </c>
      <c r="L1688" s="24">
        <v>0</v>
      </c>
      <c r="M1688" s="24">
        <v>0</v>
      </c>
      <c r="N1688" s="24">
        <v>0</v>
      </c>
      <c r="O1688" s="24">
        <v>0</v>
      </c>
      <c r="P1688" s="24">
        <v>0</v>
      </c>
      <c r="Q1688" s="24">
        <v>0</v>
      </c>
      <c r="R1688" s="24">
        <f t="shared" si="79"/>
        <v>0</v>
      </c>
      <c r="S1688" s="24">
        <f t="shared" si="80"/>
        <v>0</v>
      </c>
      <c r="T1688" s="24">
        <f t="shared" si="81"/>
        <v>1</v>
      </c>
    </row>
    <row r="1689" spans="1:20" x14ac:dyDescent="0.25">
      <c r="A1689" s="24" t="s">
        <v>2852</v>
      </c>
      <c r="B1689" s="8" t="s">
        <v>2853</v>
      </c>
      <c r="C1689" s="8" t="s">
        <v>2035</v>
      </c>
      <c r="D1689" s="24" t="s">
        <v>723</v>
      </c>
      <c r="E1689" s="24">
        <v>0</v>
      </c>
      <c r="F1689" s="24">
        <v>0</v>
      </c>
      <c r="G1689" s="24">
        <v>0</v>
      </c>
      <c r="H1689" s="24">
        <v>0</v>
      </c>
      <c r="I1689" s="24">
        <v>0</v>
      </c>
      <c r="J1689" s="24">
        <v>0</v>
      </c>
      <c r="K1689" s="24">
        <v>0</v>
      </c>
      <c r="L1689" s="24">
        <v>0</v>
      </c>
      <c r="M1689" s="24">
        <v>0</v>
      </c>
      <c r="N1689" s="24">
        <v>0</v>
      </c>
      <c r="O1689" s="24">
        <v>0</v>
      </c>
      <c r="P1689" s="24">
        <v>0</v>
      </c>
      <c r="Q1689" s="24">
        <v>0</v>
      </c>
      <c r="R1689" s="24">
        <f t="shared" si="79"/>
        <v>0</v>
      </c>
      <c r="S1689" s="24">
        <f t="shared" si="80"/>
        <v>0</v>
      </c>
      <c r="T1689" s="24">
        <f t="shared" si="81"/>
        <v>1</v>
      </c>
    </row>
    <row r="1690" spans="1:20" x14ac:dyDescent="0.25">
      <c r="A1690" s="24" t="s">
        <v>666</v>
      </c>
      <c r="B1690" s="8" t="s">
        <v>751</v>
      </c>
      <c r="C1690" s="8" t="s">
        <v>731</v>
      </c>
      <c r="D1690" s="24" t="s">
        <v>709</v>
      </c>
      <c r="E1690" s="24">
        <v>0</v>
      </c>
      <c r="F1690" s="24">
        <v>0</v>
      </c>
      <c r="G1690" s="24">
        <v>0</v>
      </c>
      <c r="H1690" s="24">
        <v>0</v>
      </c>
      <c r="I1690" s="24">
        <v>0</v>
      </c>
      <c r="J1690" s="24">
        <v>0</v>
      </c>
      <c r="K1690" s="24">
        <v>0</v>
      </c>
      <c r="L1690" s="24">
        <v>0</v>
      </c>
      <c r="M1690" s="24">
        <v>0</v>
      </c>
      <c r="N1690" s="24">
        <v>0</v>
      </c>
      <c r="O1690" s="24">
        <v>0</v>
      </c>
      <c r="P1690" s="24">
        <v>0</v>
      </c>
      <c r="Q1690" s="24">
        <v>0</v>
      </c>
      <c r="R1690" s="24">
        <f t="shared" si="79"/>
        <v>0</v>
      </c>
      <c r="S1690" s="24">
        <f t="shared" si="80"/>
        <v>0</v>
      </c>
      <c r="T1690" s="24">
        <f t="shared" si="81"/>
        <v>1</v>
      </c>
    </row>
    <row r="1691" spans="1:20" x14ac:dyDescent="0.25">
      <c r="A1691" s="24" t="s">
        <v>2854</v>
      </c>
      <c r="B1691" s="8" t="s">
        <v>2855</v>
      </c>
      <c r="C1691" s="8" t="s">
        <v>705</v>
      </c>
      <c r="D1691" s="24" t="s">
        <v>712</v>
      </c>
      <c r="E1691" s="24">
        <v>0</v>
      </c>
      <c r="F1691" s="24">
        <v>0</v>
      </c>
      <c r="G1691" s="24">
        <v>0</v>
      </c>
      <c r="H1691" s="24">
        <v>0</v>
      </c>
      <c r="I1691" s="24">
        <v>0</v>
      </c>
      <c r="J1691" s="24">
        <v>0</v>
      </c>
      <c r="K1691" s="24">
        <v>0</v>
      </c>
      <c r="L1691" s="24">
        <v>0</v>
      </c>
      <c r="M1691" s="24">
        <v>0</v>
      </c>
      <c r="N1691" s="24">
        <v>0</v>
      </c>
      <c r="O1691" s="24">
        <v>0</v>
      </c>
      <c r="P1691" s="24">
        <v>0</v>
      </c>
      <c r="Q1691" s="24">
        <v>0</v>
      </c>
      <c r="R1691" s="24">
        <f t="shared" si="79"/>
        <v>0</v>
      </c>
      <c r="S1691" s="24">
        <f t="shared" si="80"/>
        <v>0</v>
      </c>
      <c r="T1691" s="24">
        <f t="shared" si="81"/>
        <v>1</v>
      </c>
    </row>
    <row r="1692" spans="1:20" x14ac:dyDescent="0.25">
      <c r="A1692" s="24" t="s">
        <v>1412</v>
      </c>
      <c r="B1692" s="8" t="s">
        <v>2856</v>
      </c>
      <c r="C1692" s="8" t="s">
        <v>705</v>
      </c>
      <c r="D1692" s="24" t="s">
        <v>721</v>
      </c>
      <c r="E1692" s="24">
        <v>0</v>
      </c>
      <c r="F1692" s="24">
        <v>0</v>
      </c>
      <c r="G1692" s="24">
        <v>0</v>
      </c>
      <c r="H1692" s="24">
        <v>0</v>
      </c>
      <c r="I1692" s="24">
        <v>0</v>
      </c>
      <c r="J1692" s="24">
        <v>0</v>
      </c>
      <c r="K1692" s="24">
        <v>0</v>
      </c>
      <c r="L1692" s="24">
        <v>0</v>
      </c>
      <c r="M1692" s="24">
        <v>0</v>
      </c>
      <c r="N1692" s="24">
        <v>0</v>
      </c>
      <c r="O1692" s="24">
        <v>0</v>
      </c>
      <c r="P1692" s="24">
        <v>0</v>
      </c>
      <c r="Q1692" s="24">
        <v>0</v>
      </c>
      <c r="R1692" s="24">
        <f t="shared" si="79"/>
        <v>0</v>
      </c>
      <c r="S1692" s="24">
        <f t="shared" si="80"/>
        <v>0</v>
      </c>
      <c r="T1692" s="24">
        <f t="shared" si="81"/>
        <v>1</v>
      </c>
    </row>
    <row r="1693" spans="1:20" x14ac:dyDescent="0.25">
      <c r="A1693" s="24" t="s">
        <v>459</v>
      </c>
      <c r="B1693" s="8" t="s">
        <v>2857</v>
      </c>
      <c r="C1693" s="8" t="s">
        <v>737</v>
      </c>
      <c r="D1693" s="24" t="s">
        <v>701</v>
      </c>
      <c r="E1693" s="24">
        <v>0</v>
      </c>
      <c r="F1693" s="24">
        <v>0</v>
      </c>
      <c r="G1693" s="24">
        <v>0</v>
      </c>
      <c r="H1693" s="24">
        <v>0</v>
      </c>
      <c r="I1693" s="24">
        <v>0</v>
      </c>
      <c r="J1693" s="24">
        <v>0</v>
      </c>
      <c r="K1693" s="24">
        <v>0</v>
      </c>
      <c r="L1693" s="24">
        <v>0</v>
      </c>
      <c r="M1693" s="24">
        <v>0</v>
      </c>
      <c r="N1693" s="24">
        <v>0</v>
      </c>
      <c r="O1693" s="24">
        <v>0</v>
      </c>
      <c r="P1693" s="24">
        <v>0</v>
      </c>
      <c r="Q1693" s="24">
        <v>0</v>
      </c>
      <c r="R1693" s="24">
        <f t="shared" si="79"/>
        <v>0</v>
      </c>
      <c r="S1693" s="24">
        <f t="shared" si="80"/>
        <v>0</v>
      </c>
      <c r="T1693" s="24">
        <f t="shared" si="81"/>
        <v>1</v>
      </c>
    </row>
    <row r="1694" spans="1:20" x14ac:dyDescent="0.25">
      <c r="A1694" s="24" t="s">
        <v>114</v>
      </c>
      <c r="B1694" s="8" t="s">
        <v>2858</v>
      </c>
      <c r="C1694" s="8" t="s">
        <v>732</v>
      </c>
      <c r="D1694" s="24" t="s">
        <v>719</v>
      </c>
      <c r="E1694" s="24">
        <v>0</v>
      </c>
      <c r="F1694" s="24">
        <v>0</v>
      </c>
      <c r="G1694" s="24">
        <v>0</v>
      </c>
      <c r="H1694" s="24">
        <v>0</v>
      </c>
      <c r="I1694" s="24">
        <v>0</v>
      </c>
      <c r="J1694" s="24">
        <v>0</v>
      </c>
      <c r="K1694" s="24">
        <v>0</v>
      </c>
      <c r="L1694" s="24">
        <v>0</v>
      </c>
      <c r="M1694" s="24">
        <v>0</v>
      </c>
      <c r="N1694" s="24">
        <v>0</v>
      </c>
      <c r="O1694" s="24">
        <v>0</v>
      </c>
      <c r="P1694" s="24">
        <v>0</v>
      </c>
      <c r="Q1694" s="24">
        <v>0</v>
      </c>
      <c r="R1694" s="24">
        <f t="shared" si="79"/>
        <v>0</v>
      </c>
      <c r="S1694" s="24">
        <f t="shared" si="80"/>
        <v>0</v>
      </c>
      <c r="T1694" s="24">
        <f t="shared" si="81"/>
        <v>1</v>
      </c>
    </row>
    <row r="1695" spans="1:20" x14ac:dyDescent="0.25">
      <c r="A1695" s="24" t="s">
        <v>293</v>
      </c>
      <c r="B1695" s="8" t="s">
        <v>2859</v>
      </c>
      <c r="C1695" s="8" t="s">
        <v>1</v>
      </c>
      <c r="D1695" s="24" t="s">
        <v>846</v>
      </c>
      <c r="E1695" s="24">
        <v>0</v>
      </c>
      <c r="F1695" s="24">
        <v>0</v>
      </c>
      <c r="G1695" s="24">
        <v>0</v>
      </c>
      <c r="H1695" s="24">
        <v>0</v>
      </c>
      <c r="I1695" s="24">
        <v>0</v>
      </c>
      <c r="J1695" s="24">
        <v>0</v>
      </c>
      <c r="K1695" s="24">
        <v>0</v>
      </c>
      <c r="L1695" s="24">
        <v>0</v>
      </c>
      <c r="M1695" s="24">
        <v>0</v>
      </c>
      <c r="N1695" s="24">
        <v>0</v>
      </c>
      <c r="O1695" s="24">
        <v>0</v>
      </c>
      <c r="P1695" s="24">
        <v>0</v>
      </c>
      <c r="Q1695" s="24">
        <v>0</v>
      </c>
      <c r="R1695" s="24">
        <f t="shared" si="79"/>
        <v>0</v>
      </c>
      <c r="S1695" s="24">
        <f t="shared" si="80"/>
        <v>0</v>
      </c>
      <c r="T1695" s="24">
        <f t="shared" si="81"/>
        <v>1</v>
      </c>
    </row>
    <row r="1696" spans="1:20" x14ac:dyDescent="0.25">
      <c r="A1696" s="24" t="s">
        <v>2860</v>
      </c>
      <c r="B1696" s="8" t="s">
        <v>2632</v>
      </c>
      <c r="C1696" s="8" t="s">
        <v>732</v>
      </c>
      <c r="D1696" s="24" t="s">
        <v>716</v>
      </c>
      <c r="E1696" s="24">
        <v>0</v>
      </c>
      <c r="F1696" s="24">
        <v>0</v>
      </c>
      <c r="G1696" s="24">
        <v>0</v>
      </c>
      <c r="H1696" s="24">
        <v>0</v>
      </c>
      <c r="I1696" s="24">
        <v>0</v>
      </c>
      <c r="J1696" s="24">
        <v>0</v>
      </c>
      <c r="K1696" s="24">
        <v>0</v>
      </c>
      <c r="L1696" s="24">
        <v>0</v>
      </c>
      <c r="M1696" s="24">
        <v>0</v>
      </c>
      <c r="N1696" s="24">
        <v>0</v>
      </c>
      <c r="O1696" s="24">
        <v>0</v>
      </c>
      <c r="P1696" s="24">
        <v>0</v>
      </c>
      <c r="Q1696" s="24">
        <v>0</v>
      </c>
      <c r="R1696" s="24">
        <f t="shared" si="79"/>
        <v>0</v>
      </c>
      <c r="S1696" s="24">
        <f t="shared" si="80"/>
        <v>0</v>
      </c>
      <c r="T1696" s="24">
        <f t="shared" si="81"/>
        <v>1</v>
      </c>
    </row>
    <row r="1697" spans="1:20" x14ac:dyDescent="0.25">
      <c r="A1697" s="24" t="s">
        <v>156</v>
      </c>
      <c r="B1697" s="8" t="s">
        <v>440</v>
      </c>
      <c r="C1697" s="8" t="s">
        <v>735</v>
      </c>
      <c r="D1697" s="24" t="s">
        <v>733</v>
      </c>
      <c r="E1697" s="24">
        <v>0</v>
      </c>
      <c r="F1697" s="24">
        <v>0</v>
      </c>
      <c r="G1697" s="24">
        <v>0</v>
      </c>
      <c r="H1697" s="24">
        <v>0</v>
      </c>
      <c r="I1697" s="24">
        <v>0</v>
      </c>
      <c r="J1697" s="24">
        <v>0</v>
      </c>
      <c r="K1697" s="24">
        <v>0</v>
      </c>
      <c r="L1697" s="24">
        <v>0</v>
      </c>
      <c r="M1697" s="24">
        <v>0</v>
      </c>
      <c r="N1697" s="24">
        <v>0</v>
      </c>
      <c r="O1697" s="24">
        <v>0</v>
      </c>
      <c r="P1697" s="24">
        <v>0</v>
      </c>
      <c r="Q1697" s="24">
        <v>0</v>
      </c>
      <c r="R1697" s="24">
        <f t="shared" si="79"/>
        <v>0</v>
      </c>
      <c r="S1697" s="24">
        <f t="shared" si="80"/>
        <v>0</v>
      </c>
      <c r="T1697" s="24">
        <f t="shared" si="81"/>
        <v>1</v>
      </c>
    </row>
    <row r="1698" spans="1:20" x14ac:dyDescent="0.25">
      <c r="A1698" s="24" t="s">
        <v>2861</v>
      </c>
      <c r="B1698" s="8" t="s">
        <v>2862</v>
      </c>
      <c r="C1698" s="8" t="s">
        <v>3</v>
      </c>
      <c r="D1698" s="24" t="s">
        <v>716</v>
      </c>
      <c r="E1698" s="24">
        <v>0</v>
      </c>
      <c r="F1698" s="24">
        <v>0</v>
      </c>
      <c r="G1698" s="24">
        <v>0</v>
      </c>
      <c r="H1698" s="24">
        <v>0</v>
      </c>
      <c r="I1698" s="24">
        <v>0</v>
      </c>
      <c r="J1698" s="24">
        <v>0</v>
      </c>
      <c r="K1698" s="24">
        <v>0</v>
      </c>
      <c r="L1698" s="24">
        <v>0</v>
      </c>
      <c r="M1698" s="24">
        <v>0</v>
      </c>
      <c r="N1698" s="24">
        <v>0</v>
      </c>
      <c r="O1698" s="24">
        <v>0</v>
      </c>
      <c r="P1698" s="24">
        <v>0</v>
      </c>
      <c r="Q1698" s="24">
        <v>0</v>
      </c>
      <c r="R1698" s="24">
        <f t="shared" si="79"/>
        <v>0</v>
      </c>
      <c r="S1698" s="24">
        <f t="shared" si="80"/>
        <v>0</v>
      </c>
      <c r="T1698" s="24">
        <f t="shared" si="81"/>
        <v>1</v>
      </c>
    </row>
    <row r="1699" spans="1:20" x14ac:dyDescent="0.25">
      <c r="A1699" s="24" t="s">
        <v>1618</v>
      </c>
      <c r="B1699" s="8" t="s">
        <v>122</v>
      </c>
      <c r="C1699" s="8" t="s">
        <v>2</v>
      </c>
      <c r="D1699" s="24" t="s">
        <v>715</v>
      </c>
      <c r="E1699" s="24">
        <v>0</v>
      </c>
      <c r="F1699" s="24">
        <v>0</v>
      </c>
      <c r="G1699" s="24">
        <v>0</v>
      </c>
      <c r="H1699" s="24">
        <v>0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4">
        <v>0</v>
      </c>
      <c r="O1699" s="24">
        <v>0</v>
      </c>
      <c r="P1699" s="24">
        <v>0</v>
      </c>
      <c r="Q1699" s="24">
        <v>0</v>
      </c>
      <c r="R1699" s="24">
        <f t="shared" si="79"/>
        <v>0</v>
      </c>
      <c r="S1699" s="24">
        <f t="shared" si="80"/>
        <v>0</v>
      </c>
      <c r="T1699" s="24">
        <f t="shared" si="81"/>
        <v>1</v>
      </c>
    </row>
    <row r="1700" spans="1:20" x14ac:dyDescent="0.25">
      <c r="A1700" s="24" t="s">
        <v>479</v>
      </c>
      <c r="B1700" s="8" t="s">
        <v>2863</v>
      </c>
      <c r="C1700" s="8" t="s">
        <v>705</v>
      </c>
      <c r="D1700" s="24" t="s">
        <v>707</v>
      </c>
      <c r="E1700" s="24">
        <v>0</v>
      </c>
      <c r="F1700" s="24">
        <v>0</v>
      </c>
      <c r="G1700" s="24">
        <v>0</v>
      </c>
      <c r="H1700" s="24">
        <v>0</v>
      </c>
      <c r="I1700" s="24">
        <v>0</v>
      </c>
      <c r="J1700" s="24">
        <v>0</v>
      </c>
      <c r="K1700" s="24">
        <v>0</v>
      </c>
      <c r="L1700" s="24">
        <v>0</v>
      </c>
      <c r="M1700" s="24">
        <v>0</v>
      </c>
      <c r="N1700" s="24">
        <v>0</v>
      </c>
      <c r="O1700" s="24">
        <v>0</v>
      </c>
      <c r="P1700" s="24">
        <v>0</v>
      </c>
      <c r="Q1700" s="24">
        <v>0</v>
      </c>
      <c r="R1700" s="24">
        <f t="shared" si="79"/>
        <v>0</v>
      </c>
      <c r="S1700" s="24">
        <f t="shared" si="80"/>
        <v>0</v>
      </c>
      <c r="T1700" s="24">
        <f t="shared" si="81"/>
        <v>1</v>
      </c>
    </row>
    <row r="1701" spans="1:20" x14ac:dyDescent="0.25">
      <c r="A1701" s="24" t="s">
        <v>72</v>
      </c>
      <c r="B1701" s="8" t="s">
        <v>1398</v>
      </c>
      <c r="C1701" s="8" t="s">
        <v>705</v>
      </c>
      <c r="D1701" s="24" t="s">
        <v>717</v>
      </c>
      <c r="E1701" s="24">
        <v>0</v>
      </c>
      <c r="F1701" s="24">
        <v>0</v>
      </c>
      <c r="G1701" s="24">
        <v>0</v>
      </c>
      <c r="H1701" s="24">
        <v>0</v>
      </c>
      <c r="I1701" s="24">
        <v>0</v>
      </c>
      <c r="J1701" s="24">
        <v>0</v>
      </c>
      <c r="K1701" s="24">
        <v>0</v>
      </c>
      <c r="L1701" s="24">
        <v>0</v>
      </c>
      <c r="M1701" s="24">
        <v>0</v>
      </c>
      <c r="N1701" s="24">
        <v>0</v>
      </c>
      <c r="O1701" s="24">
        <v>0</v>
      </c>
      <c r="P1701" s="24">
        <v>0</v>
      </c>
      <c r="Q1701" s="24">
        <v>0</v>
      </c>
      <c r="R1701" s="24">
        <f t="shared" si="79"/>
        <v>0</v>
      </c>
      <c r="S1701" s="24">
        <f t="shared" si="80"/>
        <v>0</v>
      </c>
      <c r="T1701" s="24">
        <f t="shared" si="81"/>
        <v>1</v>
      </c>
    </row>
    <row r="1702" spans="1:20" x14ac:dyDescent="0.25">
      <c r="A1702" s="24" t="s">
        <v>2085</v>
      </c>
      <c r="B1702" s="8" t="s">
        <v>2864</v>
      </c>
      <c r="C1702" s="8" t="s">
        <v>731</v>
      </c>
      <c r="D1702" s="24" t="s">
        <v>717</v>
      </c>
      <c r="E1702" s="24">
        <v>0</v>
      </c>
      <c r="F1702" s="24">
        <v>0</v>
      </c>
      <c r="G1702" s="24">
        <v>0</v>
      </c>
      <c r="H1702" s="24">
        <v>0</v>
      </c>
      <c r="I1702" s="24">
        <v>0</v>
      </c>
      <c r="J1702" s="24">
        <v>0</v>
      </c>
      <c r="K1702" s="24">
        <v>0</v>
      </c>
      <c r="L1702" s="24">
        <v>0</v>
      </c>
      <c r="M1702" s="24">
        <v>0</v>
      </c>
      <c r="N1702" s="24">
        <v>0</v>
      </c>
      <c r="O1702" s="24">
        <v>0</v>
      </c>
      <c r="P1702" s="24">
        <v>0</v>
      </c>
      <c r="Q1702" s="24">
        <v>0</v>
      </c>
      <c r="R1702" s="24">
        <f t="shared" si="79"/>
        <v>0</v>
      </c>
      <c r="S1702" s="24">
        <f t="shared" si="80"/>
        <v>0</v>
      </c>
      <c r="T1702" s="24">
        <f t="shared" si="81"/>
        <v>1</v>
      </c>
    </row>
    <row r="1703" spans="1:20" x14ac:dyDescent="0.25">
      <c r="A1703" s="24" t="s">
        <v>167</v>
      </c>
      <c r="B1703" s="8" t="s">
        <v>113</v>
      </c>
      <c r="C1703" s="8" t="s">
        <v>737</v>
      </c>
      <c r="D1703" s="24" t="s">
        <v>712</v>
      </c>
      <c r="E1703" s="24">
        <v>0</v>
      </c>
      <c r="F1703" s="24">
        <v>0</v>
      </c>
      <c r="G1703" s="24">
        <v>0</v>
      </c>
      <c r="H1703" s="24">
        <v>0</v>
      </c>
      <c r="I1703" s="24">
        <v>0</v>
      </c>
      <c r="J1703" s="24">
        <v>0</v>
      </c>
      <c r="K1703" s="24">
        <v>0</v>
      </c>
      <c r="L1703" s="24">
        <v>0</v>
      </c>
      <c r="M1703" s="24">
        <v>0</v>
      </c>
      <c r="N1703" s="24">
        <v>0</v>
      </c>
      <c r="O1703" s="24">
        <v>0</v>
      </c>
      <c r="P1703" s="24">
        <v>0</v>
      </c>
      <c r="Q1703" s="24">
        <v>0</v>
      </c>
      <c r="R1703" s="24">
        <f t="shared" si="79"/>
        <v>0</v>
      </c>
      <c r="S1703" s="24">
        <f t="shared" si="80"/>
        <v>0</v>
      </c>
      <c r="T1703" s="24">
        <f t="shared" si="81"/>
        <v>1</v>
      </c>
    </row>
    <row r="1704" spans="1:20" x14ac:dyDescent="0.25">
      <c r="A1704" s="24" t="s">
        <v>302</v>
      </c>
      <c r="B1704" s="8" t="s">
        <v>255</v>
      </c>
      <c r="C1704" s="8" t="s">
        <v>737</v>
      </c>
      <c r="D1704" s="24" t="s">
        <v>728</v>
      </c>
      <c r="E1704" s="24">
        <v>0</v>
      </c>
      <c r="F1704" s="24">
        <v>0</v>
      </c>
      <c r="G1704" s="24">
        <v>0</v>
      </c>
      <c r="H1704" s="24">
        <v>0</v>
      </c>
      <c r="I1704" s="24">
        <v>0</v>
      </c>
      <c r="J1704" s="24">
        <v>0</v>
      </c>
      <c r="K1704" s="24">
        <v>0</v>
      </c>
      <c r="L1704" s="24">
        <v>0</v>
      </c>
      <c r="M1704" s="24">
        <v>0</v>
      </c>
      <c r="N1704" s="24">
        <v>0</v>
      </c>
      <c r="O1704" s="24">
        <v>0</v>
      </c>
      <c r="P1704" s="24">
        <v>0</v>
      </c>
      <c r="Q1704" s="24">
        <v>0</v>
      </c>
      <c r="R1704" s="24">
        <f t="shared" si="79"/>
        <v>0</v>
      </c>
      <c r="S1704" s="24">
        <f t="shared" si="80"/>
        <v>0</v>
      </c>
      <c r="T1704" s="24">
        <f t="shared" si="81"/>
        <v>1</v>
      </c>
    </row>
    <row r="1705" spans="1:20" x14ac:dyDescent="0.25">
      <c r="A1705" s="24" t="s">
        <v>132</v>
      </c>
      <c r="B1705" s="8" t="s">
        <v>2865</v>
      </c>
      <c r="C1705" s="8" t="s">
        <v>2035</v>
      </c>
      <c r="D1705" s="24" t="s">
        <v>726</v>
      </c>
      <c r="E1705" s="24">
        <v>0</v>
      </c>
      <c r="F1705" s="24">
        <v>0</v>
      </c>
      <c r="G1705" s="24">
        <v>0</v>
      </c>
      <c r="H1705" s="24">
        <v>0</v>
      </c>
      <c r="I1705" s="24">
        <v>0</v>
      </c>
      <c r="J1705" s="24">
        <v>0</v>
      </c>
      <c r="K1705" s="24">
        <v>0</v>
      </c>
      <c r="L1705" s="24">
        <v>0</v>
      </c>
      <c r="M1705" s="24">
        <v>0</v>
      </c>
      <c r="N1705" s="24">
        <v>0</v>
      </c>
      <c r="O1705" s="24">
        <v>0</v>
      </c>
      <c r="P1705" s="24">
        <v>0</v>
      </c>
      <c r="Q1705" s="24">
        <v>0</v>
      </c>
      <c r="R1705" s="24">
        <f t="shared" si="79"/>
        <v>0</v>
      </c>
      <c r="S1705" s="24">
        <f t="shared" si="80"/>
        <v>0</v>
      </c>
      <c r="T1705" s="24">
        <f t="shared" si="81"/>
        <v>1</v>
      </c>
    </row>
    <row r="1706" spans="1:20" x14ac:dyDescent="0.25">
      <c r="A1706" s="24" t="s">
        <v>479</v>
      </c>
      <c r="B1706" s="8" t="s">
        <v>2866</v>
      </c>
      <c r="C1706" s="8" t="s">
        <v>1</v>
      </c>
      <c r="D1706" s="24" t="s">
        <v>727</v>
      </c>
      <c r="E1706" s="24">
        <v>0</v>
      </c>
      <c r="F1706" s="24">
        <v>0</v>
      </c>
      <c r="G1706" s="24">
        <v>0</v>
      </c>
      <c r="H1706" s="24">
        <v>0</v>
      </c>
      <c r="I1706" s="24">
        <v>0</v>
      </c>
      <c r="J1706" s="24">
        <v>0</v>
      </c>
      <c r="K1706" s="24">
        <v>0</v>
      </c>
      <c r="L1706" s="24">
        <v>0</v>
      </c>
      <c r="M1706" s="24">
        <v>0</v>
      </c>
      <c r="N1706" s="24">
        <v>0</v>
      </c>
      <c r="O1706" s="24">
        <v>0</v>
      </c>
      <c r="P1706" s="24">
        <v>0</v>
      </c>
      <c r="Q1706" s="24">
        <v>0</v>
      </c>
      <c r="R1706" s="24">
        <f t="shared" si="79"/>
        <v>0</v>
      </c>
      <c r="S1706" s="24">
        <f t="shared" si="80"/>
        <v>0</v>
      </c>
      <c r="T1706" s="24">
        <f t="shared" si="81"/>
        <v>1</v>
      </c>
    </row>
    <row r="1707" spans="1:20" x14ac:dyDescent="0.25">
      <c r="A1707" s="24" t="s">
        <v>2867</v>
      </c>
      <c r="B1707" s="8" t="s">
        <v>759</v>
      </c>
      <c r="C1707" s="8" t="s">
        <v>705</v>
      </c>
      <c r="D1707" s="24" t="s">
        <v>706</v>
      </c>
      <c r="E1707" s="24">
        <v>0</v>
      </c>
      <c r="F1707" s="24">
        <v>0</v>
      </c>
      <c r="G1707" s="24">
        <v>0</v>
      </c>
      <c r="H1707" s="24">
        <v>0</v>
      </c>
      <c r="I1707" s="24">
        <v>0</v>
      </c>
      <c r="J1707" s="24">
        <v>0</v>
      </c>
      <c r="K1707" s="24">
        <v>0</v>
      </c>
      <c r="L1707" s="24">
        <v>0</v>
      </c>
      <c r="M1707" s="24">
        <v>0</v>
      </c>
      <c r="N1707" s="24">
        <v>0</v>
      </c>
      <c r="O1707" s="24">
        <v>0</v>
      </c>
      <c r="P1707" s="24">
        <v>0</v>
      </c>
      <c r="Q1707" s="24">
        <v>0</v>
      </c>
      <c r="R1707" s="24">
        <f t="shared" si="79"/>
        <v>0</v>
      </c>
      <c r="S1707" s="24">
        <f t="shared" si="80"/>
        <v>0</v>
      </c>
      <c r="T1707" s="24">
        <f t="shared" si="81"/>
        <v>1</v>
      </c>
    </row>
    <row r="1708" spans="1:20" x14ac:dyDescent="0.25">
      <c r="A1708" s="24" t="s">
        <v>422</v>
      </c>
      <c r="B1708" s="8" t="s">
        <v>85</v>
      </c>
      <c r="C1708" s="8" t="s">
        <v>2035</v>
      </c>
      <c r="D1708" s="24" t="s">
        <v>726</v>
      </c>
      <c r="E1708" s="24">
        <v>0</v>
      </c>
      <c r="F1708" s="24">
        <v>0</v>
      </c>
      <c r="G1708" s="24">
        <v>0</v>
      </c>
      <c r="H1708" s="24">
        <v>0</v>
      </c>
      <c r="I1708" s="24">
        <v>0</v>
      </c>
      <c r="J1708" s="24">
        <v>0</v>
      </c>
      <c r="K1708" s="24">
        <v>0</v>
      </c>
      <c r="L1708" s="24">
        <v>0</v>
      </c>
      <c r="M1708" s="24">
        <v>0</v>
      </c>
      <c r="N1708" s="24">
        <v>0</v>
      </c>
      <c r="O1708" s="24">
        <v>0</v>
      </c>
      <c r="P1708" s="24">
        <v>0</v>
      </c>
      <c r="Q1708" s="24">
        <v>0</v>
      </c>
      <c r="R1708" s="24">
        <f t="shared" si="79"/>
        <v>0</v>
      </c>
      <c r="S1708" s="24">
        <f t="shared" si="80"/>
        <v>0</v>
      </c>
      <c r="T1708" s="24">
        <f t="shared" si="81"/>
        <v>1</v>
      </c>
    </row>
    <row r="1709" spans="1:20" x14ac:dyDescent="0.25">
      <c r="A1709" s="24" t="s">
        <v>2094</v>
      </c>
      <c r="B1709" s="8" t="s">
        <v>765</v>
      </c>
      <c r="C1709" s="8" t="s">
        <v>705</v>
      </c>
      <c r="D1709" s="24" t="s">
        <v>846</v>
      </c>
      <c r="E1709" s="24">
        <v>0</v>
      </c>
      <c r="F1709" s="24">
        <v>0</v>
      </c>
      <c r="G1709" s="24">
        <v>0</v>
      </c>
      <c r="H1709" s="24">
        <v>0</v>
      </c>
      <c r="I1709" s="24">
        <v>0</v>
      </c>
      <c r="J1709" s="24">
        <v>0</v>
      </c>
      <c r="K1709" s="24">
        <v>0</v>
      </c>
      <c r="L1709" s="24">
        <v>0</v>
      </c>
      <c r="M1709" s="24">
        <v>0</v>
      </c>
      <c r="N1709" s="24">
        <v>0</v>
      </c>
      <c r="O1709" s="24">
        <v>0</v>
      </c>
      <c r="P1709" s="24">
        <v>0</v>
      </c>
      <c r="Q1709" s="24">
        <v>0</v>
      </c>
      <c r="R1709" s="24">
        <f t="shared" si="79"/>
        <v>0</v>
      </c>
      <c r="S1709" s="24">
        <f t="shared" si="80"/>
        <v>0</v>
      </c>
      <c r="T1709" s="24">
        <f t="shared" si="81"/>
        <v>1</v>
      </c>
    </row>
    <row r="1710" spans="1:20" x14ac:dyDescent="0.25">
      <c r="A1710" s="24" t="s">
        <v>661</v>
      </c>
      <c r="B1710" s="8" t="s">
        <v>1983</v>
      </c>
      <c r="C1710" s="8" t="s">
        <v>731</v>
      </c>
      <c r="D1710" s="24" t="s">
        <v>706</v>
      </c>
      <c r="E1710" s="24">
        <v>0</v>
      </c>
      <c r="F1710" s="24">
        <v>0</v>
      </c>
      <c r="G1710" s="24">
        <v>0</v>
      </c>
      <c r="H1710" s="24">
        <v>0</v>
      </c>
      <c r="I1710" s="24">
        <v>0</v>
      </c>
      <c r="J1710" s="24">
        <v>0</v>
      </c>
      <c r="K1710" s="24">
        <v>0</v>
      </c>
      <c r="L1710" s="24">
        <v>0</v>
      </c>
      <c r="M1710" s="24">
        <v>0</v>
      </c>
      <c r="N1710" s="24">
        <v>0</v>
      </c>
      <c r="O1710" s="24">
        <v>0</v>
      </c>
      <c r="P1710" s="24">
        <v>0</v>
      </c>
      <c r="Q1710" s="24">
        <v>0</v>
      </c>
      <c r="R1710" s="24">
        <f t="shared" si="79"/>
        <v>0</v>
      </c>
      <c r="S1710" s="24">
        <f t="shared" si="80"/>
        <v>0</v>
      </c>
      <c r="T1710" s="24">
        <f t="shared" si="81"/>
        <v>1</v>
      </c>
    </row>
    <row r="1711" spans="1:20" x14ac:dyDescent="0.25">
      <c r="A1711" s="24" t="s">
        <v>52</v>
      </c>
      <c r="B1711" s="8" t="s">
        <v>295</v>
      </c>
      <c r="C1711" s="8" t="s">
        <v>732</v>
      </c>
      <c r="D1711" s="24" t="s">
        <v>718</v>
      </c>
      <c r="E1711" s="24">
        <v>0</v>
      </c>
      <c r="F1711" s="24">
        <v>0</v>
      </c>
      <c r="G1711" s="24">
        <v>0</v>
      </c>
      <c r="H1711" s="24">
        <v>0</v>
      </c>
      <c r="I1711" s="24">
        <v>0</v>
      </c>
      <c r="J1711" s="24">
        <v>0</v>
      </c>
      <c r="K1711" s="24">
        <v>0</v>
      </c>
      <c r="L1711" s="24">
        <v>0</v>
      </c>
      <c r="M1711" s="24">
        <v>0</v>
      </c>
      <c r="N1711" s="24">
        <v>0</v>
      </c>
      <c r="O1711" s="24">
        <v>0</v>
      </c>
      <c r="P1711" s="24">
        <v>0</v>
      </c>
      <c r="Q1711" s="24">
        <v>0</v>
      </c>
      <c r="R1711" s="24">
        <f t="shared" si="79"/>
        <v>0</v>
      </c>
      <c r="S1711" s="24">
        <f t="shared" si="80"/>
        <v>0</v>
      </c>
      <c r="T1711" s="24">
        <f t="shared" si="81"/>
        <v>1</v>
      </c>
    </row>
    <row r="1712" spans="1:20" x14ac:dyDescent="0.25">
      <c r="A1712" s="24" t="s">
        <v>2049</v>
      </c>
      <c r="B1712" s="8" t="s">
        <v>460</v>
      </c>
      <c r="C1712" s="8" t="s">
        <v>3</v>
      </c>
      <c r="D1712" s="24" t="s">
        <v>846</v>
      </c>
      <c r="E1712" s="24">
        <v>0</v>
      </c>
      <c r="F1712" s="24">
        <v>0</v>
      </c>
      <c r="G1712" s="24">
        <v>0</v>
      </c>
      <c r="H1712" s="24">
        <v>0</v>
      </c>
      <c r="I1712" s="24">
        <v>0</v>
      </c>
      <c r="J1712" s="24">
        <v>0</v>
      </c>
      <c r="K1712" s="24">
        <v>0</v>
      </c>
      <c r="L1712" s="24">
        <v>0</v>
      </c>
      <c r="M1712" s="24">
        <v>0</v>
      </c>
      <c r="N1712" s="24">
        <v>0</v>
      </c>
      <c r="O1712" s="24">
        <v>0</v>
      </c>
      <c r="P1712" s="24">
        <v>0</v>
      </c>
      <c r="Q1712" s="24">
        <v>0</v>
      </c>
      <c r="R1712" s="24">
        <f t="shared" si="79"/>
        <v>0</v>
      </c>
      <c r="S1712" s="24">
        <f t="shared" si="80"/>
        <v>0</v>
      </c>
      <c r="T1712" s="24">
        <f t="shared" si="81"/>
        <v>1</v>
      </c>
    </row>
    <row r="1713" spans="1:20" x14ac:dyDescent="0.25">
      <c r="A1713" s="24" t="s">
        <v>398</v>
      </c>
      <c r="B1713" s="8" t="s">
        <v>2868</v>
      </c>
      <c r="C1713" s="8" t="s">
        <v>2</v>
      </c>
      <c r="D1713" s="24" t="s">
        <v>702</v>
      </c>
      <c r="E1713" s="24">
        <v>0</v>
      </c>
      <c r="F1713" s="24">
        <v>0</v>
      </c>
      <c r="G1713" s="24">
        <v>0</v>
      </c>
      <c r="H1713" s="24">
        <v>0</v>
      </c>
      <c r="I1713" s="24">
        <v>0</v>
      </c>
      <c r="J1713" s="24">
        <v>0</v>
      </c>
      <c r="K1713" s="24">
        <v>0</v>
      </c>
      <c r="L1713" s="24">
        <v>0</v>
      </c>
      <c r="M1713" s="24">
        <v>0</v>
      </c>
      <c r="N1713" s="24">
        <v>0</v>
      </c>
      <c r="O1713" s="24">
        <v>0</v>
      </c>
      <c r="P1713" s="24">
        <v>0</v>
      </c>
      <c r="Q1713" s="24">
        <v>0</v>
      </c>
      <c r="R1713" s="24">
        <f t="shared" si="79"/>
        <v>0</v>
      </c>
      <c r="S1713" s="24">
        <f t="shared" si="80"/>
        <v>0</v>
      </c>
      <c r="T1713" s="24">
        <f t="shared" si="81"/>
        <v>1</v>
      </c>
    </row>
    <row r="1714" spans="1:20" x14ac:dyDescent="0.25">
      <c r="A1714" s="24" t="s">
        <v>222</v>
      </c>
      <c r="B1714" s="8" t="s">
        <v>251</v>
      </c>
      <c r="C1714" s="8" t="s">
        <v>1</v>
      </c>
      <c r="D1714" s="24" t="s">
        <v>701</v>
      </c>
      <c r="E1714" s="24">
        <v>0</v>
      </c>
      <c r="F1714" s="24">
        <v>0</v>
      </c>
      <c r="G1714" s="24">
        <v>0</v>
      </c>
      <c r="H1714" s="24">
        <v>0</v>
      </c>
      <c r="I1714" s="24">
        <v>0</v>
      </c>
      <c r="J1714" s="24">
        <v>0</v>
      </c>
      <c r="K1714" s="24">
        <v>0</v>
      </c>
      <c r="L1714" s="24">
        <v>0</v>
      </c>
      <c r="M1714" s="24">
        <v>0</v>
      </c>
      <c r="N1714" s="24">
        <v>0</v>
      </c>
      <c r="O1714" s="24">
        <v>0</v>
      </c>
      <c r="P1714" s="24">
        <v>0</v>
      </c>
      <c r="Q1714" s="24">
        <v>0</v>
      </c>
      <c r="R1714" s="24">
        <f t="shared" si="79"/>
        <v>0</v>
      </c>
      <c r="S1714" s="24">
        <f t="shared" si="80"/>
        <v>0</v>
      </c>
      <c r="T1714" s="24">
        <f t="shared" si="81"/>
        <v>1</v>
      </c>
    </row>
    <row r="1715" spans="1:20" x14ac:dyDescent="0.25">
      <c r="A1715" s="24" t="s">
        <v>563</v>
      </c>
      <c r="B1715" s="8" t="s">
        <v>425</v>
      </c>
      <c r="C1715" s="8" t="s">
        <v>3</v>
      </c>
      <c r="D1715" s="24" t="s">
        <v>716</v>
      </c>
      <c r="E1715" s="24">
        <v>0</v>
      </c>
      <c r="F1715" s="24">
        <v>0</v>
      </c>
      <c r="G1715" s="24">
        <v>0</v>
      </c>
      <c r="H1715" s="24">
        <v>0</v>
      </c>
      <c r="I1715" s="24">
        <v>0</v>
      </c>
      <c r="J1715" s="24">
        <v>0</v>
      </c>
      <c r="K1715" s="24">
        <v>0</v>
      </c>
      <c r="L1715" s="24">
        <v>0</v>
      </c>
      <c r="M1715" s="24">
        <v>0</v>
      </c>
      <c r="N1715" s="24">
        <v>0</v>
      </c>
      <c r="O1715" s="24">
        <v>0</v>
      </c>
      <c r="P1715" s="24">
        <v>0</v>
      </c>
      <c r="Q1715" s="24">
        <v>0</v>
      </c>
      <c r="R1715" s="24">
        <f t="shared" si="79"/>
        <v>0</v>
      </c>
      <c r="S1715" s="24">
        <f t="shared" si="80"/>
        <v>0</v>
      </c>
      <c r="T1715" s="24">
        <f t="shared" si="81"/>
        <v>1</v>
      </c>
    </row>
    <row r="1716" spans="1:20" x14ac:dyDescent="0.25">
      <c r="A1716" s="24" t="s">
        <v>2085</v>
      </c>
      <c r="B1716" s="8" t="s">
        <v>2742</v>
      </c>
      <c r="C1716" s="8" t="s">
        <v>2</v>
      </c>
      <c r="D1716" s="24" t="s">
        <v>725</v>
      </c>
      <c r="E1716" s="24">
        <v>0</v>
      </c>
      <c r="F1716" s="24">
        <v>0</v>
      </c>
      <c r="G1716" s="24">
        <v>0</v>
      </c>
      <c r="H1716" s="24">
        <v>0</v>
      </c>
      <c r="I1716" s="24">
        <v>0</v>
      </c>
      <c r="J1716" s="24">
        <v>0</v>
      </c>
      <c r="K1716" s="24">
        <v>0</v>
      </c>
      <c r="L1716" s="24">
        <v>0</v>
      </c>
      <c r="M1716" s="24">
        <v>0</v>
      </c>
      <c r="N1716" s="24">
        <v>0</v>
      </c>
      <c r="O1716" s="24">
        <v>0</v>
      </c>
      <c r="P1716" s="24">
        <v>0</v>
      </c>
      <c r="Q1716" s="24">
        <v>0</v>
      </c>
      <c r="R1716" s="24">
        <f t="shared" si="79"/>
        <v>0</v>
      </c>
      <c r="S1716" s="24">
        <f t="shared" si="80"/>
        <v>0</v>
      </c>
      <c r="T1716" s="24">
        <f t="shared" si="81"/>
        <v>1</v>
      </c>
    </row>
    <row r="1717" spans="1:20" x14ac:dyDescent="0.25">
      <c r="A1717" s="24" t="s">
        <v>32</v>
      </c>
      <c r="B1717" s="8" t="s">
        <v>486</v>
      </c>
      <c r="C1717" s="8" t="s">
        <v>3</v>
      </c>
      <c r="D1717" s="24" t="s">
        <v>716</v>
      </c>
      <c r="E1717" s="24">
        <v>0</v>
      </c>
      <c r="F1717" s="24">
        <v>0</v>
      </c>
      <c r="G1717" s="24">
        <v>0</v>
      </c>
      <c r="H1717" s="24">
        <v>0</v>
      </c>
      <c r="I1717" s="24">
        <v>0</v>
      </c>
      <c r="J1717" s="24">
        <v>0</v>
      </c>
      <c r="K1717" s="24">
        <v>0</v>
      </c>
      <c r="L1717" s="24">
        <v>0</v>
      </c>
      <c r="M1717" s="24">
        <v>0</v>
      </c>
      <c r="N1717" s="24">
        <v>0</v>
      </c>
      <c r="O1717" s="24">
        <v>0</v>
      </c>
      <c r="P1717" s="24">
        <v>0</v>
      </c>
      <c r="Q1717" s="24">
        <v>0</v>
      </c>
      <c r="R1717" s="24">
        <f t="shared" si="79"/>
        <v>0</v>
      </c>
      <c r="S1717" s="24">
        <f t="shared" si="80"/>
        <v>0</v>
      </c>
      <c r="T1717" s="24">
        <f t="shared" si="81"/>
        <v>1</v>
      </c>
    </row>
    <row r="1718" spans="1:20" x14ac:dyDescent="0.25">
      <c r="A1718" s="24" t="s">
        <v>32</v>
      </c>
      <c r="B1718" s="8" t="s">
        <v>2869</v>
      </c>
      <c r="C1718" s="8" t="s">
        <v>731</v>
      </c>
      <c r="D1718" s="24" t="s">
        <v>733</v>
      </c>
      <c r="E1718" s="24">
        <v>0</v>
      </c>
      <c r="F1718" s="24">
        <v>0</v>
      </c>
      <c r="G1718" s="24">
        <v>0</v>
      </c>
      <c r="H1718" s="24">
        <v>0</v>
      </c>
      <c r="I1718" s="24">
        <v>0</v>
      </c>
      <c r="J1718" s="24">
        <v>0</v>
      </c>
      <c r="K1718" s="24">
        <v>0</v>
      </c>
      <c r="L1718" s="24">
        <v>0</v>
      </c>
      <c r="M1718" s="24">
        <v>0</v>
      </c>
      <c r="N1718" s="24">
        <v>0</v>
      </c>
      <c r="O1718" s="24">
        <v>0</v>
      </c>
      <c r="P1718" s="24">
        <v>0</v>
      </c>
      <c r="Q1718" s="24">
        <v>0</v>
      </c>
      <c r="R1718" s="24">
        <f t="shared" si="79"/>
        <v>0</v>
      </c>
      <c r="S1718" s="24">
        <f t="shared" si="80"/>
        <v>0</v>
      </c>
      <c r="T1718" s="24">
        <f t="shared" si="81"/>
        <v>1</v>
      </c>
    </row>
    <row r="1719" spans="1:20" x14ac:dyDescent="0.25">
      <c r="A1719" s="24" t="s">
        <v>1194</v>
      </c>
      <c r="B1719" s="8" t="s">
        <v>966</v>
      </c>
      <c r="C1719" s="8" t="s">
        <v>737</v>
      </c>
      <c r="D1719" s="24" t="s">
        <v>701</v>
      </c>
      <c r="E1719" s="24">
        <v>0</v>
      </c>
      <c r="F1719" s="24">
        <v>0</v>
      </c>
      <c r="G1719" s="24">
        <v>0</v>
      </c>
      <c r="H1719" s="24">
        <v>0</v>
      </c>
      <c r="I1719" s="24">
        <v>0</v>
      </c>
      <c r="J1719" s="24">
        <v>0</v>
      </c>
      <c r="K1719" s="24">
        <v>0</v>
      </c>
      <c r="L1719" s="24">
        <v>0</v>
      </c>
      <c r="M1719" s="24">
        <v>0</v>
      </c>
      <c r="N1719" s="24">
        <v>0</v>
      </c>
      <c r="O1719" s="24">
        <v>0</v>
      </c>
      <c r="P1719" s="24">
        <v>0</v>
      </c>
      <c r="Q1719" s="24">
        <v>0</v>
      </c>
      <c r="R1719" s="24">
        <f t="shared" si="79"/>
        <v>0</v>
      </c>
      <c r="S1719" s="24">
        <f t="shared" si="80"/>
        <v>0</v>
      </c>
      <c r="T1719" s="24">
        <f t="shared" si="81"/>
        <v>1</v>
      </c>
    </row>
    <row r="1720" spans="1:20" x14ac:dyDescent="0.25">
      <c r="A1720" s="24" t="s">
        <v>2372</v>
      </c>
      <c r="B1720" s="8" t="s">
        <v>2870</v>
      </c>
      <c r="C1720" s="8" t="s">
        <v>735</v>
      </c>
      <c r="D1720" s="24" t="s">
        <v>711</v>
      </c>
      <c r="E1720" s="24">
        <v>0</v>
      </c>
      <c r="F1720" s="24">
        <v>0</v>
      </c>
      <c r="G1720" s="24">
        <v>0</v>
      </c>
      <c r="H1720" s="24">
        <v>0</v>
      </c>
      <c r="I1720" s="24">
        <v>0</v>
      </c>
      <c r="J1720" s="24">
        <v>0</v>
      </c>
      <c r="K1720" s="24">
        <v>0</v>
      </c>
      <c r="L1720" s="24">
        <v>0</v>
      </c>
      <c r="M1720" s="24">
        <v>0</v>
      </c>
      <c r="N1720" s="24">
        <v>0</v>
      </c>
      <c r="O1720" s="24">
        <v>0</v>
      </c>
      <c r="P1720" s="24">
        <v>0</v>
      </c>
      <c r="Q1720" s="24">
        <v>0</v>
      </c>
      <c r="R1720" s="24">
        <f t="shared" si="79"/>
        <v>0</v>
      </c>
      <c r="S1720" s="24">
        <f t="shared" si="80"/>
        <v>0</v>
      </c>
      <c r="T1720" s="24">
        <f t="shared" si="81"/>
        <v>1</v>
      </c>
    </row>
    <row r="1721" spans="1:20" x14ac:dyDescent="0.25">
      <c r="A1721" s="24" t="s">
        <v>1098</v>
      </c>
      <c r="B1721" s="8" t="s">
        <v>637</v>
      </c>
      <c r="C1721" s="8" t="s">
        <v>732</v>
      </c>
      <c r="D1721" s="24" t="s">
        <v>708</v>
      </c>
      <c r="E1721" s="24">
        <v>0</v>
      </c>
      <c r="F1721" s="24">
        <v>0</v>
      </c>
      <c r="G1721" s="24">
        <v>0</v>
      </c>
      <c r="H1721" s="24">
        <v>0</v>
      </c>
      <c r="I1721" s="24">
        <v>0</v>
      </c>
      <c r="J1721" s="24">
        <v>0</v>
      </c>
      <c r="K1721" s="24">
        <v>0</v>
      </c>
      <c r="L1721" s="24">
        <v>0</v>
      </c>
      <c r="M1721" s="24">
        <v>0</v>
      </c>
      <c r="N1721" s="24">
        <v>0</v>
      </c>
      <c r="O1721" s="24">
        <v>0</v>
      </c>
      <c r="P1721" s="24">
        <v>0</v>
      </c>
      <c r="Q1721" s="24">
        <v>0</v>
      </c>
      <c r="R1721" s="24">
        <f t="shared" si="79"/>
        <v>0</v>
      </c>
      <c r="S1721" s="24">
        <f t="shared" si="80"/>
        <v>0</v>
      </c>
      <c r="T1721" s="24">
        <f t="shared" si="81"/>
        <v>1</v>
      </c>
    </row>
    <row r="1722" spans="1:20" x14ac:dyDescent="0.25">
      <c r="A1722" s="24" t="s">
        <v>2871</v>
      </c>
      <c r="B1722" s="8" t="s">
        <v>2872</v>
      </c>
      <c r="C1722" s="8" t="s">
        <v>705</v>
      </c>
      <c r="D1722" s="24" t="s">
        <v>716</v>
      </c>
      <c r="E1722" s="24">
        <v>0</v>
      </c>
      <c r="F1722" s="24">
        <v>0</v>
      </c>
      <c r="G1722" s="24">
        <v>0</v>
      </c>
      <c r="H1722" s="24">
        <v>0</v>
      </c>
      <c r="I1722" s="24">
        <v>0</v>
      </c>
      <c r="J1722" s="24">
        <v>0</v>
      </c>
      <c r="K1722" s="24">
        <v>0</v>
      </c>
      <c r="L1722" s="24">
        <v>0</v>
      </c>
      <c r="M1722" s="24">
        <v>0</v>
      </c>
      <c r="N1722" s="24">
        <v>0</v>
      </c>
      <c r="O1722" s="24">
        <v>0</v>
      </c>
      <c r="P1722" s="24">
        <v>0</v>
      </c>
      <c r="Q1722" s="24">
        <v>0</v>
      </c>
      <c r="R1722" s="24">
        <f t="shared" si="79"/>
        <v>0</v>
      </c>
      <c r="S1722" s="24">
        <f t="shared" si="80"/>
        <v>0</v>
      </c>
      <c r="T1722" s="24">
        <f t="shared" si="81"/>
        <v>1</v>
      </c>
    </row>
    <row r="1723" spans="1:20" x14ac:dyDescent="0.25">
      <c r="A1723" s="24" t="s">
        <v>305</v>
      </c>
      <c r="B1723" s="8" t="s">
        <v>2873</v>
      </c>
      <c r="C1723" s="8" t="s">
        <v>1</v>
      </c>
      <c r="D1723" s="24" t="s">
        <v>706</v>
      </c>
      <c r="E1723" s="24">
        <v>0</v>
      </c>
      <c r="F1723" s="24">
        <v>0</v>
      </c>
      <c r="G1723" s="24">
        <v>0</v>
      </c>
      <c r="H1723" s="24">
        <v>0</v>
      </c>
      <c r="I1723" s="24">
        <v>0</v>
      </c>
      <c r="J1723" s="24">
        <v>0</v>
      </c>
      <c r="K1723" s="24">
        <v>0</v>
      </c>
      <c r="L1723" s="24">
        <v>0</v>
      </c>
      <c r="M1723" s="24">
        <v>0</v>
      </c>
      <c r="N1723" s="24">
        <v>0</v>
      </c>
      <c r="O1723" s="24">
        <v>0</v>
      </c>
      <c r="P1723" s="24">
        <v>0</v>
      </c>
      <c r="Q1723" s="24">
        <v>0</v>
      </c>
      <c r="R1723" s="24">
        <f t="shared" si="79"/>
        <v>0</v>
      </c>
      <c r="S1723" s="24">
        <f t="shared" si="80"/>
        <v>0</v>
      </c>
      <c r="T1723" s="24">
        <f t="shared" si="81"/>
        <v>1</v>
      </c>
    </row>
    <row r="1724" spans="1:20" x14ac:dyDescent="0.25">
      <c r="A1724" s="24" t="s">
        <v>2874</v>
      </c>
      <c r="B1724" s="8" t="s">
        <v>1351</v>
      </c>
      <c r="C1724" s="8" t="s">
        <v>735</v>
      </c>
      <c r="D1724" s="24" t="s">
        <v>717</v>
      </c>
      <c r="E1724" s="24">
        <v>0</v>
      </c>
      <c r="F1724" s="24">
        <v>0</v>
      </c>
      <c r="G1724" s="24">
        <v>0</v>
      </c>
      <c r="H1724" s="24">
        <v>0</v>
      </c>
      <c r="I1724" s="24">
        <v>0</v>
      </c>
      <c r="J1724" s="24">
        <v>0</v>
      </c>
      <c r="K1724" s="24">
        <v>0</v>
      </c>
      <c r="L1724" s="24">
        <v>0</v>
      </c>
      <c r="M1724" s="24">
        <v>0</v>
      </c>
      <c r="N1724" s="24">
        <v>0</v>
      </c>
      <c r="O1724" s="24">
        <v>0</v>
      </c>
      <c r="P1724" s="24">
        <v>0</v>
      </c>
      <c r="Q1724" s="24">
        <v>0</v>
      </c>
      <c r="R1724" s="24">
        <f t="shared" si="79"/>
        <v>0</v>
      </c>
      <c r="S1724" s="24">
        <f t="shared" si="80"/>
        <v>0</v>
      </c>
      <c r="T1724" s="24">
        <f t="shared" si="81"/>
        <v>1</v>
      </c>
    </row>
    <row r="1725" spans="1:20" x14ac:dyDescent="0.25">
      <c r="A1725" s="24" t="s">
        <v>982</v>
      </c>
      <c r="B1725" s="8" t="s">
        <v>973</v>
      </c>
      <c r="C1725" s="8" t="s">
        <v>732</v>
      </c>
      <c r="D1725" s="24" t="s">
        <v>733</v>
      </c>
      <c r="E1725" s="24">
        <v>0</v>
      </c>
      <c r="F1725" s="24">
        <v>0</v>
      </c>
      <c r="G1725" s="24">
        <v>0</v>
      </c>
      <c r="H1725" s="24">
        <v>0</v>
      </c>
      <c r="I1725" s="24">
        <v>0</v>
      </c>
      <c r="J1725" s="24">
        <v>0</v>
      </c>
      <c r="K1725" s="24">
        <v>0</v>
      </c>
      <c r="L1725" s="24">
        <v>0</v>
      </c>
      <c r="M1725" s="24">
        <v>0</v>
      </c>
      <c r="N1725" s="24">
        <v>0</v>
      </c>
      <c r="O1725" s="24">
        <v>0</v>
      </c>
      <c r="P1725" s="24">
        <v>0</v>
      </c>
      <c r="Q1725" s="24">
        <v>0</v>
      </c>
      <c r="R1725" s="24">
        <f t="shared" si="79"/>
        <v>0</v>
      </c>
      <c r="S1725" s="24">
        <f t="shared" si="80"/>
        <v>0</v>
      </c>
      <c r="T1725" s="24">
        <f t="shared" si="81"/>
        <v>1</v>
      </c>
    </row>
    <row r="1726" spans="1:20" x14ac:dyDescent="0.25">
      <c r="A1726" s="24" t="s">
        <v>111</v>
      </c>
      <c r="B1726" s="8" t="s">
        <v>2875</v>
      </c>
      <c r="C1726" s="8" t="s">
        <v>1</v>
      </c>
      <c r="D1726" s="24" t="s">
        <v>699</v>
      </c>
      <c r="E1726" s="24">
        <v>0</v>
      </c>
      <c r="F1726" s="24">
        <v>0</v>
      </c>
      <c r="G1726" s="24">
        <v>0</v>
      </c>
      <c r="H1726" s="24">
        <v>0</v>
      </c>
      <c r="I1726" s="24">
        <v>0</v>
      </c>
      <c r="J1726" s="24">
        <v>0</v>
      </c>
      <c r="K1726" s="24">
        <v>0</v>
      </c>
      <c r="L1726" s="24">
        <v>0</v>
      </c>
      <c r="M1726" s="24">
        <v>0</v>
      </c>
      <c r="N1726" s="24">
        <v>0</v>
      </c>
      <c r="O1726" s="24">
        <v>0</v>
      </c>
      <c r="P1726" s="24">
        <v>0</v>
      </c>
      <c r="Q1726" s="24">
        <v>0</v>
      </c>
      <c r="R1726" s="24">
        <f t="shared" si="79"/>
        <v>0</v>
      </c>
      <c r="S1726" s="24">
        <f t="shared" si="80"/>
        <v>0</v>
      </c>
      <c r="T1726" s="24">
        <f t="shared" si="81"/>
        <v>1</v>
      </c>
    </row>
    <row r="1727" spans="1:20" x14ac:dyDescent="0.25">
      <c r="A1727" s="24" t="s">
        <v>2876</v>
      </c>
      <c r="B1727" s="8" t="s">
        <v>449</v>
      </c>
      <c r="C1727" s="8" t="s">
        <v>2</v>
      </c>
      <c r="D1727" s="24" t="s">
        <v>716</v>
      </c>
      <c r="E1727" s="24">
        <v>0</v>
      </c>
      <c r="F1727" s="24">
        <v>0</v>
      </c>
      <c r="G1727" s="24">
        <v>0</v>
      </c>
      <c r="H1727" s="24">
        <v>0</v>
      </c>
      <c r="I1727" s="24">
        <v>0</v>
      </c>
      <c r="J1727" s="24">
        <v>0</v>
      </c>
      <c r="K1727" s="24">
        <v>0</v>
      </c>
      <c r="L1727" s="24">
        <v>0</v>
      </c>
      <c r="M1727" s="24">
        <v>0</v>
      </c>
      <c r="N1727" s="24">
        <v>0</v>
      </c>
      <c r="O1727" s="24">
        <v>0</v>
      </c>
      <c r="P1727" s="24">
        <v>0</v>
      </c>
      <c r="Q1727" s="24">
        <v>0</v>
      </c>
      <c r="R1727" s="24">
        <f t="shared" si="79"/>
        <v>0</v>
      </c>
      <c r="S1727" s="24">
        <f t="shared" si="80"/>
        <v>0</v>
      </c>
      <c r="T1727" s="24">
        <f t="shared" si="81"/>
        <v>1</v>
      </c>
    </row>
    <row r="1728" spans="1:20" x14ac:dyDescent="0.25">
      <c r="A1728" s="24" t="s">
        <v>257</v>
      </c>
      <c r="B1728" s="8" t="s">
        <v>2877</v>
      </c>
      <c r="C1728" s="8" t="s">
        <v>735</v>
      </c>
      <c r="D1728" s="24" t="s">
        <v>711</v>
      </c>
      <c r="E1728" s="24">
        <v>0</v>
      </c>
      <c r="F1728" s="24">
        <v>0</v>
      </c>
      <c r="G1728" s="24">
        <v>0</v>
      </c>
      <c r="H1728" s="24">
        <v>0</v>
      </c>
      <c r="I1728" s="24">
        <v>0</v>
      </c>
      <c r="J1728" s="24">
        <v>0</v>
      </c>
      <c r="K1728" s="24">
        <v>0</v>
      </c>
      <c r="L1728" s="24">
        <v>0</v>
      </c>
      <c r="M1728" s="24">
        <v>0</v>
      </c>
      <c r="N1728" s="24">
        <v>0</v>
      </c>
      <c r="O1728" s="24">
        <v>0</v>
      </c>
      <c r="P1728" s="24">
        <v>0</v>
      </c>
      <c r="Q1728" s="24">
        <v>0</v>
      </c>
      <c r="R1728" s="24">
        <f t="shared" si="79"/>
        <v>0</v>
      </c>
      <c r="S1728" s="24">
        <f t="shared" si="80"/>
        <v>0</v>
      </c>
      <c r="T1728" s="24">
        <f t="shared" si="81"/>
        <v>1</v>
      </c>
    </row>
    <row r="1729" spans="1:20" x14ac:dyDescent="0.25">
      <c r="A1729" s="24" t="s">
        <v>84</v>
      </c>
      <c r="B1729" s="8" t="s">
        <v>2878</v>
      </c>
      <c r="C1729" s="8" t="s">
        <v>732</v>
      </c>
      <c r="D1729" s="24" t="s">
        <v>711</v>
      </c>
      <c r="E1729" s="24">
        <v>0</v>
      </c>
      <c r="F1729" s="24">
        <v>0</v>
      </c>
      <c r="G1729" s="24">
        <v>0</v>
      </c>
      <c r="H1729" s="24">
        <v>0</v>
      </c>
      <c r="I1729" s="24">
        <v>0</v>
      </c>
      <c r="J1729" s="24">
        <v>0</v>
      </c>
      <c r="K1729" s="24">
        <v>0</v>
      </c>
      <c r="L1729" s="24">
        <v>0</v>
      </c>
      <c r="M1729" s="24">
        <v>0</v>
      </c>
      <c r="N1729" s="24">
        <v>0</v>
      </c>
      <c r="O1729" s="24">
        <v>0</v>
      </c>
      <c r="P1729" s="24">
        <v>0</v>
      </c>
      <c r="Q1729" s="24">
        <v>0</v>
      </c>
      <c r="R1729" s="24">
        <f t="shared" si="79"/>
        <v>0</v>
      </c>
      <c r="S1729" s="24">
        <f t="shared" si="80"/>
        <v>0</v>
      </c>
      <c r="T1729" s="24">
        <f t="shared" si="81"/>
        <v>1</v>
      </c>
    </row>
    <row r="1730" spans="1:20" x14ac:dyDescent="0.25">
      <c r="A1730" s="24" t="s">
        <v>1860</v>
      </c>
      <c r="B1730" s="8" t="s">
        <v>1474</v>
      </c>
      <c r="C1730" s="8" t="s">
        <v>731</v>
      </c>
      <c r="D1730" s="24" t="s">
        <v>716</v>
      </c>
      <c r="E1730" s="24">
        <v>0</v>
      </c>
      <c r="F1730" s="24">
        <v>0</v>
      </c>
      <c r="G1730" s="24">
        <v>0</v>
      </c>
      <c r="H1730" s="24">
        <v>0</v>
      </c>
      <c r="I1730" s="24">
        <v>0</v>
      </c>
      <c r="J1730" s="24">
        <v>0</v>
      </c>
      <c r="K1730" s="24">
        <v>0</v>
      </c>
      <c r="L1730" s="24">
        <v>0</v>
      </c>
      <c r="M1730" s="24">
        <v>0</v>
      </c>
      <c r="N1730" s="24">
        <v>0</v>
      </c>
      <c r="O1730" s="24">
        <v>0</v>
      </c>
      <c r="P1730" s="24">
        <v>0</v>
      </c>
      <c r="Q1730" s="24">
        <v>0</v>
      </c>
      <c r="R1730" s="24">
        <f t="shared" si="79"/>
        <v>0</v>
      </c>
      <c r="S1730" s="24">
        <f t="shared" si="80"/>
        <v>0</v>
      </c>
      <c r="T1730" s="24">
        <f t="shared" si="81"/>
        <v>1</v>
      </c>
    </row>
    <row r="1731" spans="1:20" x14ac:dyDescent="0.25">
      <c r="A1731" s="24" t="s">
        <v>121</v>
      </c>
      <c r="B1731" s="8" t="s">
        <v>192</v>
      </c>
      <c r="C1731" s="8" t="s">
        <v>705</v>
      </c>
      <c r="D1731" s="24" t="s">
        <v>718</v>
      </c>
      <c r="E1731" s="24">
        <v>0</v>
      </c>
      <c r="F1731" s="24">
        <v>0</v>
      </c>
      <c r="G1731" s="24">
        <v>0</v>
      </c>
      <c r="H1731" s="24">
        <v>0</v>
      </c>
      <c r="I1731" s="24">
        <v>0</v>
      </c>
      <c r="J1731" s="24">
        <v>0</v>
      </c>
      <c r="K1731" s="24">
        <v>0</v>
      </c>
      <c r="L1731" s="24">
        <v>0</v>
      </c>
      <c r="M1731" s="24">
        <v>0</v>
      </c>
      <c r="N1731" s="24">
        <v>0</v>
      </c>
      <c r="O1731" s="24">
        <v>0</v>
      </c>
      <c r="P1731" s="24">
        <v>0</v>
      </c>
      <c r="Q1731" s="24">
        <v>0</v>
      </c>
      <c r="R1731" s="24">
        <f t="shared" ref="R1731:R1794" si="82">Q1731/16.875</f>
        <v>0</v>
      </c>
      <c r="S1731" s="24">
        <f t="shared" ref="S1731:S1794" si="83">IF(Q1731&gt;= 500,R1731*1.1,IF( Q1731&gt; 400,R1731,IF(Q1731&gt;300,R1731*0.9,IF(Q1731&gt;200,R1731*0.8,IF(Q1731&gt;100,R1731*0.7,R1731*0.6)))))</f>
        <v>0</v>
      </c>
      <c r="T1731" s="24">
        <f t="shared" ref="T1731:T1794" si="84">IF(S1731 &lt; 1.5,1,S1731)</f>
        <v>1</v>
      </c>
    </row>
    <row r="1732" spans="1:20" x14ac:dyDescent="0.25">
      <c r="A1732" s="24" t="s">
        <v>2879</v>
      </c>
      <c r="B1732" s="8" t="s">
        <v>2880</v>
      </c>
      <c r="C1732" s="8" t="s">
        <v>705</v>
      </c>
      <c r="D1732" s="24" t="s">
        <v>846</v>
      </c>
      <c r="E1732" s="24">
        <v>0</v>
      </c>
      <c r="F1732" s="24">
        <v>0</v>
      </c>
      <c r="G1732" s="24">
        <v>0</v>
      </c>
      <c r="H1732" s="24">
        <v>0</v>
      </c>
      <c r="I1732" s="24">
        <v>0</v>
      </c>
      <c r="J1732" s="24">
        <v>0</v>
      </c>
      <c r="K1732" s="24">
        <v>0</v>
      </c>
      <c r="L1732" s="24">
        <v>0</v>
      </c>
      <c r="M1732" s="24">
        <v>0</v>
      </c>
      <c r="N1732" s="24">
        <v>0</v>
      </c>
      <c r="O1732" s="24">
        <v>0</v>
      </c>
      <c r="P1732" s="24">
        <v>0</v>
      </c>
      <c r="Q1732" s="24">
        <v>0</v>
      </c>
      <c r="R1732" s="24">
        <f t="shared" si="82"/>
        <v>0</v>
      </c>
      <c r="S1732" s="24">
        <f t="shared" si="83"/>
        <v>0</v>
      </c>
      <c r="T1732" s="24">
        <f t="shared" si="84"/>
        <v>1</v>
      </c>
    </row>
    <row r="1733" spans="1:20" x14ac:dyDescent="0.25">
      <c r="A1733" s="24" t="s">
        <v>275</v>
      </c>
      <c r="B1733" s="8" t="s">
        <v>2358</v>
      </c>
      <c r="C1733" s="8" t="s">
        <v>737</v>
      </c>
      <c r="D1733" s="24" t="s">
        <v>708</v>
      </c>
      <c r="E1733" s="24">
        <v>0</v>
      </c>
      <c r="F1733" s="24">
        <v>0</v>
      </c>
      <c r="G1733" s="24">
        <v>0</v>
      </c>
      <c r="H1733" s="24">
        <v>0</v>
      </c>
      <c r="I1733" s="24">
        <v>0</v>
      </c>
      <c r="J1733" s="24">
        <v>0</v>
      </c>
      <c r="K1733" s="24">
        <v>0</v>
      </c>
      <c r="L1733" s="24">
        <v>0</v>
      </c>
      <c r="M1733" s="24">
        <v>0</v>
      </c>
      <c r="N1733" s="24">
        <v>0</v>
      </c>
      <c r="O1733" s="24">
        <v>0</v>
      </c>
      <c r="P1733" s="24">
        <v>0</v>
      </c>
      <c r="Q1733" s="24">
        <v>0</v>
      </c>
      <c r="R1733" s="24">
        <f t="shared" si="82"/>
        <v>0</v>
      </c>
      <c r="S1733" s="24">
        <f t="shared" si="83"/>
        <v>0</v>
      </c>
      <c r="T1733" s="24">
        <f t="shared" si="84"/>
        <v>1</v>
      </c>
    </row>
    <row r="1734" spans="1:20" x14ac:dyDescent="0.25">
      <c r="A1734" s="24" t="s">
        <v>250</v>
      </c>
      <c r="B1734" s="8" t="s">
        <v>2881</v>
      </c>
      <c r="C1734" s="8" t="s">
        <v>732</v>
      </c>
      <c r="D1734" s="24" t="s">
        <v>706</v>
      </c>
      <c r="E1734" s="24">
        <v>0</v>
      </c>
      <c r="F1734" s="24">
        <v>0</v>
      </c>
      <c r="G1734" s="24">
        <v>0</v>
      </c>
      <c r="H1734" s="24">
        <v>0</v>
      </c>
      <c r="I1734" s="24">
        <v>0</v>
      </c>
      <c r="J1734" s="24">
        <v>0</v>
      </c>
      <c r="K1734" s="24">
        <v>0</v>
      </c>
      <c r="L1734" s="24">
        <v>0</v>
      </c>
      <c r="M1734" s="24">
        <v>0</v>
      </c>
      <c r="N1734" s="24">
        <v>0</v>
      </c>
      <c r="O1734" s="24">
        <v>0</v>
      </c>
      <c r="P1734" s="24">
        <v>0</v>
      </c>
      <c r="Q1734" s="24">
        <v>0</v>
      </c>
      <c r="R1734" s="24">
        <f t="shared" si="82"/>
        <v>0</v>
      </c>
      <c r="S1734" s="24">
        <f t="shared" si="83"/>
        <v>0</v>
      </c>
      <c r="T1734" s="24">
        <f t="shared" si="84"/>
        <v>1</v>
      </c>
    </row>
    <row r="1735" spans="1:20" x14ac:dyDescent="0.25">
      <c r="A1735" s="24" t="s">
        <v>2882</v>
      </c>
      <c r="B1735" s="8" t="s">
        <v>2883</v>
      </c>
      <c r="C1735" s="8" t="s">
        <v>3</v>
      </c>
      <c r="D1735" s="24" t="s">
        <v>712</v>
      </c>
      <c r="E1735" s="24">
        <v>0</v>
      </c>
      <c r="F1735" s="24">
        <v>0</v>
      </c>
      <c r="G1735" s="24">
        <v>0</v>
      </c>
      <c r="H1735" s="24">
        <v>0</v>
      </c>
      <c r="I1735" s="24">
        <v>0</v>
      </c>
      <c r="J1735" s="24">
        <v>0</v>
      </c>
      <c r="K1735" s="24">
        <v>0</v>
      </c>
      <c r="L1735" s="24">
        <v>0</v>
      </c>
      <c r="M1735" s="24">
        <v>0</v>
      </c>
      <c r="N1735" s="24">
        <v>0</v>
      </c>
      <c r="O1735" s="24">
        <v>0</v>
      </c>
      <c r="P1735" s="24">
        <v>0</v>
      </c>
      <c r="Q1735" s="24">
        <v>0</v>
      </c>
      <c r="R1735" s="24">
        <f t="shared" si="82"/>
        <v>0</v>
      </c>
      <c r="S1735" s="24">
        <f t="shared" si="83"/>
        <v>0</v>
      </c>
      <c r="T1735" s="24">
        <f t="shared" si="84"/>
        <v>1</v>
      </c>
    </row>
    <row r="1736" spans="1:20" x14ac:dyDescent="0.25">
      <c r="A1736" s="24" t="s">
        <v>319</v>
      </c>
      <c r="B1736" s="8" t="s">
        <v>2884</v>
      </c>
      <c r="C1736" s="8" t="s">
        <v>705</v>
      </c>
      <c r="D1736" s="24" t="s">
        <v>727</v>
      </c>
      <c r="E1736" s="24">
        <v>0</v>
      </c>
      <c r="F1736" s="24">
        <v>0</v>
      </c>
      <c r="G1736" s="24">
        <v>0</v>
      </c>
      <c r="H1736" s="24">
        <v>0</v>
      </c>
      <c r="I1736" s="24">
        <v>0</v>
      </c>
      <c r="J1736" s="24">
        <v>0</v>
      </c>
      <c r="K1736" s="24">
        <v>0</v>
      </c>
      <c r="L1736" s="24">
        <v>0</v>
      </c>
      <c r="M1736" s="24">
        <v>0</v>
      </c>
      <c r="N1736" s="24">
        <v>0</v>
      </c>
      <c r="O1736" s="24">
        <v>0</v>
      </c>
      <c r="P1736" s="24">
        <v>0</v>
      </c>
      <c r="Q1736" s="24">
        <v>0</v>
      </c>
      <c r="R1736" s="24">
        <f t="shared" si="82"/>
        <v>0</v>
      </c>
      <c r="S1736" s="24">
        <f t="shared" si="83"/>
        <v>0</v>
      </c>
      <c r="T1736" s="24">
        <f t="shared" si="84"/>
        <v>1</v>
      </c>
    </row>
    <row r="1737" spans="1:20" x14ac:dyDescent="0.25">
      <c r="A1737" s="24" t="s">
        <v>439</v>
      </c>
      <c r="B1737" s="8" t="s">
        <v>2885</v>
      </c>
      <c r="C1737" s="8" t="s">
        <v>735</v>
      </c>
      <c r="D1737" s="24" t="s">
        <v>717</v>
      </c>
      <c r="E1737" s="24">
        <v>0</v>
      </c>
      <c r="F1737" s="24">
        <v>0</v>
      </c>
      <c r="G1737" s="24">
        <v>0</v>
      </c>
      <c r="H1737" s="24">
        <v>0</v>
      </c>
      <c r="I1737" s="24">
        <v>0</v>
      </c>
      <c r="J1737" s="24">
        <v>0</v>
      </c>
      <c r="K1737" s="24">
        <v>0</v>
      </c>
      <c r="L1737" s="24">
        <v>0</v>
      </c>
      <c r="M1737" s="24">
        <v>0</v>
      </c>
      <c r="N1737" s="24">
        <v>0</v>
      </c>
      <c r="O1737" s="24">
        <v>0</v>
      </c>
      <c r="P1737" s="24">
        <v>0</v>
      </c>
      <c r="Q1737" s="24">
        <v>0</v>
      </c>
      <c r="R1737" s="24">
        <f t="shared" si="82"/>
        <v>0</v>
      </c>
      <c r="S1737" s="24">
        <f t="shared" si="83"/>
        <v>0</v>
      </c>
      <c r="T1737" s="24">
        <f t="shared" si="84"/>
        <v>1</v>
      </c>
    </row>
    <row r="1738" spans="1:20" x14ac:dyDescent="0.25">
      <c r="A1738" s="24" t="s">
        <v>2886</v>
      </c>
      <c r="B1738" s="8" t="s">
        <v>2887</v>
      </c>
      <c r="C1738" s="8" t="s">
        <v>2035</v>
      </c>
      <c r="D1738" s="24" t="s">
        <v>701</v>
      </c>
      <c r="E1738" s="24">
        <v>0</v>
      </c>
      <c r="F1738" s="24">
        <v>0</v>
      </c>
      <c r="G1738" s="24">
        <v>0</v>
      </c>
      <c r="H1738" s="24">
        <v>0</v>
      </c>
      <c r="I1738" s="24">
        <v>0</v>
      </c>
      <c r="J1738" s="24">
        <v>0</v>
      </c>
      <c r="K1738" s="24">
        <v>0</v>
      </c>
      <c r="L1738" s="24">
        <v>0</v>
      </c>
      <c r="M1738" s="24">
        <v>0</v>
      </c>
      <c r="N1738" s="24">
        <v>0</v>
      </c>
      <c r="O1738" s="24">
        <v>0</v>
      </c>
      <c r="P1738" s="24">
        <v>0</v>
      </c>
      <c r="Q1738" s="24">
        <v>0</v>
      </c>
      <c r="R1738" s="24">
        <f t="shared" si="82"/>
        <v>0</v>
      </c>
      <c r="S1738" s="24">
        <f t="shared" si="83"/>
        <v>0</v>
      </c>
      <c r="T1738" s="24">
        <f t="shared" si="84"/>
        <v>1</v>
      </c>
    </row>
    <row r="1739" spans="1:20" x14ac:dyDescent="0.25">
      <c r="A1739" s="24" t="s">
        <v>149</v>
      </c>
      <c r="B1739" s="8" t="s">
        <v>1549</v>
      </c>
      <c r="C1739" s="8" t="s">
        <v>731</v>
      </c>
      <c r="D1739" s="24" t="s">
        <v>699</v>
      </c>
      <c r="E1739" s="24">
        <v>0</v>
      </c>
      <c r="F1739" s="24">
        <v>0</v>
      </c>
      <c r="G1739" s="24">
        <v>0</v>
      </c>
      <c r="H1739" s="24">
        <v>0</v>
      </c>
      <c r="I1739" s="24">
        <v>0</v>
      </c>
      <c r="J1739" s="24">
        <v>0</v>
      </c>
      <c r="K1739" s="24">
        <v>0</v>
      </c>
      <c r="L1739" s="24">
        <v>0</v>
      </c>
      <c r="M1739" s="24">
        <v>0</v>
      </c>
      <c r="N1739" s="24">
        <v>0</v>
      </c>
      <c r="O1739" s="24">
        <v>0</v>
      </c>
      <c r="P1739" s="24">
        <v>0</v>
      </c>
      <c r="Q1739" s="24">
        <v>0</v>
      </c>
      <c r="R1739" s="24">
        <f t="shared" si="82"/>
        <v>0</v>
      </c>
      <c r="S1739" s="24">
        <f t="shared" si="83"/>
        <v>0</v>
      </c>
      <c r="T1739" s="24">
        <f t="shared" si="84"/>
        <v>1</v>
      </c>
    </row>
    <row r="1740" spans="1:20" x14ac:dyDescent="0.25">
      <c r="A1740" s="24" t="s">
        <v>43</v>
      </c>
      <c r="B1740" s="8" t="s">
        <v>2888</v>
      </c>
      <c r="C1740" s="8" t="s">
        <v>731</v>
      </c>
      <c r="D1740" s="24" t="s">
        <v>701</v>
      </c>
      <c r="E1740" s="24">
        <v>0</v>
      </c>
      <c r="F1740" s="24">
        <v>0</v>
      </c>
      <c r="G1740" s="24">
        <v>0</v>
      </c>
      <c r="H1740" s="24">
        <v>0</v>
      </c>
      <c r="I1740" s="24">
        <v>0</v>
      </c>
      <c r="J1740" s="24">
        <v>0</v>
      </c>
      <c r="K1740" s="24">
        <v>0</v>
      </c>
      <c r="L1740" s="24">
        <v>0</v>
      </c>
      <c r="M1740" s="24">
        <v>0</v>
      </c>
      <c r="N1740" s="24">
        <v>0</v>
      </c>
      <c r="O1740" s="24">
        <v>0</v>
      </c>
      <c r="P1740" s="24">
        <v>0</v>
      </c>
      <c r="Q1740" s="24">
        <v>0</v>
      </c>
      <c r="R1740" s="24">
        <f t="shared" si="82"/>
        <v>0</v>
      </c>
      <c r="S1740" s="24">
        <f t="shared" si="83"/>
        <v>0</v>
      </c>
      <c r="T1740" s="24">
        <f t="shared" si="84"/>
        <v>1</v>
      </c>
    </row>
    <row r="1741" spans="1:20" x14ac:dyDescent="0.25">
      <c r="A1741" s="24" t="s">
        <v>72</v>
      </c>
      <c r="B1741" s="8" t="s">
        <v>2889</v>
      </c>
      <c r="C1741" s="8" t="s">
        <v>705</v>
      </c>
      <c r="D1741" s="24" t="s">
        <v>727</v>
      </c>
      <c r="E1741" s="24">
        <v>0</v>
      </c>
      <c r="F1741" s="24">
        <v>0</v>
      </c>
      <c r="G1741" s="24">
        <v>0</v>
      </c>
      <c r="H1741" s="24">
        <v>0</v>
      </c>
      <c r="I1741" s="24">
        <v>0</v>
      </c>
      <c r="J1741" s="24">
        <v>0</v>
      </c>
      <c r="K1741" s="24">
        <v>0</v>
      </c>
      <c r="L1741" s="24">
        <v>0</v>
      </c>
      <c r="M1741" s="24">
        <v>0</v>
      </c>
      <c r="N1741" s="24">
        <v>0</v>
      </c>
      <c r="O1741" s="24">
        <v>0</v>
      </c>
      <c r="P1741" s="24">
        <v>0</v>
      </c>
      <c r="Q1741" s="24">
        <v>0</v>
      </c>
      <c r="R1741" s="24">
        <f t="shared" si="82"/>
        <v>0</v>
      </c>
      <c r="S1741" s="24">
        <f t="shared" si="83"/>
        <v>0</v>
      </c>
      <c r="T1741" s="24">
        <f t="shared" si="84"/>
        <v>1</v>
      </c>
    </row>
    <row r="1742" spans="1:20" x14ac:dyDescent="0.25">
      <c r="A1742" s="24" t="s">
        <v>3586</v>
      </c>
      <c r="B1742" s="8" t="s">
        <v>637</v>
      </c>
      <c r="C1742" s="24" t="s">
        <v>705</v>
      </c>
      <c r="D1742" s="24" t="s">
        <v>718</v>
      </c>
      <c r="E1742" s="24">
        <v>0</v>
      </c>
      <c r="F1742" s="24">
        <v>0</v>
      </c>
      <c r="G1742" s="24">
        <v>0</v>
      </c>
      <c r="H1742" s="24">
        <v>0</v>
      </c>
      <c r="I1742" s="24">
        <v>0</v>
      </c>
      <c r="J1742" s="24">
        <v>0</v>
      </c>
      <c r="K1742" s="24">
        <v>0</v>
      </c>
      <c r="L1742" s="24">
        <v>0</v>
      </c>
      <c r="M1742" s="24">
        <v>0</v>
      </c>
      <c r="N1742" s="24">
        <v>0</v>
      </c>
      <c r="O1742" s="24">
        <v>0</v>
      </c>
      <c r="P1742" s="24">
        <v>0</v>
      </c>
      <c r="Q1742" s="24">
        <v>0</v>
      </c>
      <c r="R1742" s="24">
        <f t="shared" si="82"/>
        <v>0</v>
      </c>
      <c r="S1742" s="24">
        <f t="shared" si="83"/>
        <v>0</v>
      </c>
      <c r="T1742" s="24">
        <f t="shared" si="84"/>
        <v>1</v>
      </c>
    </row>
    <row r="1743" spans="1:20" x14ac:dyDescent="0.25">
      <c r="A1743" s="24" t="s">
        <v>234</v>
      </c>
      <c r="B1743" s="8" t="s">
        <v>2890</v>
      </c>
      <c r="C1743" s="8" t="s">
        <v>735</v>
      </c>
      <c r="D1743" s="24" t="s">
        <v>703</v>
      </c>
      <c r="E1743" s="24">
        <v>0</v>
      </c>
      <c r="F1743" s="24">
        <v>0</v>
      </c>
      <c r="G1743" s="24">
        <v>0</v>
      </c>
      <c r="H1743" s="24">
        <v>0</v>
      </c>
      <c r="I1743" s="24">
        <v>0</v>
      </c>
      <c r="J1743" s="24">
        <v>0</v>
      </c>
      <c r="K1743" s="24">
        <v>0</v>
      </c>
      <c r="L1743" s="24">
        <v>0</v>
      </c>
      <c r="M1743" s="24">
        <v>0</v>
      </c>
      <c r="N1743" s="24">
        <v>0</v>
      </c>
      <c r="O1743" s="24">
        <v>0</v>
      </c>
      <c r="P1743" s="24">
        <v>0</v>
      </c>
      <c r="Q1743" s="24">
        <v>0</v>
      </c>
      <c r="R1743" s="24">
        <f t="shared" si="82"/>
        <v>0</v>
      </c>
      <c r="S1743" s="24">
        <f t="shared" si="83"/>
        <v>0</v>
      </c>
      <c r="T1743" s="24">
        <f t="shared" si="84"/>
        <v>1</v>
      </c>
    </row>
    <row r="1744" spans="1:20" x14ac:dyDescent="0.25">
      <c r="A1744" s="24" t="s">
        <v>1833</v>
      </c>
      <c r="B1744" s="8" t="s">
        <v>2891</v>
      </c>
      <c r="C1744" s="8" t="s">
        <v>3</v>
      </c>
      <c r="D1744" s="24" t="s">
        <v>715</v>
      </c>
      <c r="E1744" s="24">
        <v>0</v>
      </c>
      <c r="F1744" s="24">
        <v>0</v>
      </c>
      <c r="G1744" s="24">
        <v>0</v>
      </c>
      <c r="H1744" s="24">
        <v>0</v>
      </c>
      <c r="I1744" s="24">
        <v>0</v>
      </c>
      <c r="J1744" s="24">
        <v>0</v>
      </c>
      <c r="K1744" s="24">
        <v>0</v>
      </c>
      <c r="L1744" s="24">
        <v>0</v>
      </c>
      <c r="M1744" s="24">
        <v>0</v>
      </c>
      <c r="N1744" s="24">
        <v>0</v>
      </c>
      <c r="O1744" s="24">
        <v>0</v>
      </c>
      <c r="P1744" s="24">
        <v>0</v>
      </c>
      <c r="Q1744" s="24">
        <v>0</v>
      </c>
      <c r="R1744" s="24">
        <f t="shared" si="82"/>
        <v>0</v>
      </c>
      <c r="S1744" s="24">
        <f t="shared" si="83"/>
        <v>0</v>
      </c>
      <c r="T1744" s="24">
        <f t="shared" si="84"/>
        <v>1</v>
      </c>
    </row>
    <row r="1745" spans="1:20" x14ac:dyDescent="0.25">
      <c r="A1745" s="24" t="s">
        <v>89</v>
      </c>
      <c r="B1745" s="8" t="s">
        <v>2892</v>
      </c>
      <c r="C1745" s="8" t="s">
        <v>737</v>
      </c>
      <c r="D1745" s="24" t="s">
        <v>711</v>
      </c>
      <c r="E1745" s="24">
        <v>0</v>
      </c>
      <c r="F1745" s="24">
        <v>0</v>
      </c>
      <c r="G1745" s="24">
        <v>0</v>
      </c>
      <c r="H1745" s="24">
        <v>0</v>
      </c>
      <c r="I1745" s="24">
        <v>0</v>
      </c>
      <c r="J1745" s="24">
        <v>0</v>
      </c>
      <c r="K1745" s="24">
        <v>0</v>
      </c>
      <c r="L1745" s="24">
        <v>0</v>
      </c>
      <c r="M1745" s="24">
        <v>0</v>
      </c>
      <c r="N1745" s="24">
        <v>0</v>
      </c>
      <c r="O1745" s="24">
        <v>0</v>
      </c>
      <c r="P1745" s="24">
        <v>0</v>
      </c>
      <c r="Q1745" s="24">
        <v>0</v>
      </c>
      <c r="R1745" s="24">
        <f t="shared" si="82"/>
        <v>0</v>
      </c>
      <c r="S1745" s="24">
        <f t="shared" si="83"/>
        <v>0</v>
      </c>
      <c r="T1745" s="24">
        <f t="shared" si="84"/>
        <v>1</v>
      </c>
    </row>
    <row r="1746" spans="1:20" x14ac:dyDescent="0.25">
      <c r="A1746" s="24" t="s">
        <v>2893</v>
      </c>
      <c r="B1746" s="8" t="s">
        <v>2894</v>
      </c>
      <c r="C1746" s="8" t="s">
        <v>2</v>
      </c>
      <c r="D1746" s="24" t="s">
        <v>725</v>
      </c>
      <c r="E1746" s="24">
        <v>0</v>
      </c>
      <c r="F1746" s="24">
        <v>0</v>
      </c>
      <c r="G1746" s="24">
        <v>0</v>
      </c>
      <c r="H1746" s="24">
        <v>0</v>
      </c>
      <c r="I1746" s="24">
        <v>0</v>
      </c>
      <c r="J1746" s="24">
        <v>0</v>
      </c>
      <c r="K1746" s="24">
        <v>0</v>
      </c>
      <c r="L1746" s="24">
        <v>0</v>
      </c>
      <c r="M1746" s="24">
        <v>0</v>
      </c>
      <c r="N1746" s="24">
        <v>0</v>
      </c>
      <c r="O1746" s="24">
        <v>0</v>
      </c>
      <c r="P1746" s="24">
        <v>0</v>
      </c>
      <c r="Q1746" s="24">
        <v>0</v>
      </c>
      <c r="R1746" s="24">
        <f t="shared" si="82"/>
        <v>0</v>
      </c>
      <c r="S1746" s="24">
        <f t="shared" si="83"/>
        <v>0</v>
      </c>
      <c r="T1746" s="24">
        <f t="shared" si="84"/>
        <v>1</v>
      </c>
    </row>
    <row r="1747" spans="1:20" x14ac:dyDescent="0.25">
      <c r="A1747" s="24" t="s">
        <v>145</v>
      </c>
      <c r="B1747" s="8" t="s">
        <v>114</v>
      </c>
      <c r="C1747" s="8" t="s">
        <v>2</v>
      </c>
      <c r="D1747" s="24" t="s">
        <v>708</v>
      </c>
      <c r="E1747" s="24">
        <v>0</v>
      </c>
      <c r="F1747" s="24">
        <v>0</v>
      </c>
      <c r="G1747" s="24">
        <v>0</v>
      </c>
      <c r="H1747" s="24">
        <v>0</v>
      </c>
      <c r="I1747" s="24">
        <v>0</v>
      </c>
      <c r="J1747" s="24">
        <v>0</v>
      </c>
      <c r="K1747" s="24">
        <v>0</v>
      </c>
      <c r="L1747" s="24">
        <v>0</v>
      </c>
      <c r="M1747" s="24">
        <v>0</v>
      </c>
      <c r="N1747" s="24">
        <v>0</v>
      </c>
      <c r="O1747" s="24">
        <v>0</v>
      </c>
      <c r="P1747" s="24">
        <v>0</v>
      </c>
      <c r="Q1747" s="24">
        <v>0</v>
      </c>
      <c r="R1747" s="24">
        <f t="shared" si="82"/>
        <v>0</v>
      </c>
      <c r="S1747" s="24">
        <f t="shared" si="83"/>
        <v>0</v>
      </c>
      <c r="T1747" s="24">
        <f t="shared" si="84"/>
        <v>1</v>
      </c>
    </row>
    <row r="1748" spans="1:20" x14ac:dyDescent="0.25">
      <c r="A1748" s="24" t="s">
        <v>207</v>
      </c>
      <c r="B1748" s="8" t="s">
        <v>2895</v>
      </c>
      <c r="C1748" s="8" t="s">
        <v>1</v>
      </c>
      <c r="D1748" s="24" t="s">
        <v>736</v>
      </c>
      <c r="E1748" s="24">
        <v>0</v>
      </c>
      <c r="F1748" s="24">
        <v>0</v>
      </c>
      <c r="G1748" s="24">
        <v>0</v>
      </c>
      <c r="H1748" s="24">
        <v>0</v>
      </c>
      <c r="I1748" s="24">
        <v>0</v>
      </c>
      <c r="J1748" s="24">
        <v>0</v>
      </c>
      <c r="K1748" s="24">
        <v>0</v>
      </c>
      <c r="L1748" s="24">
        <v>0</v>
      </c>
      <c r="M1748" s="24">
        <v>0</v>
      </c>
      <c r="N1748" s="24">
        <v>0</v>
      </c>
      <c r="O1748" s="24">
        <v>0</v>
      </c>
      <c r="P1748" s="24">
        <v>0</v>
      </c>
      <c r="Q1748" s="24">
        <v>0</v>
      </c>
      <c r="R1748" s="24">
        <f t="shared" si="82"/>
        <v>0</v>
      </c>
      <c r="S1748" s="24">
        <f t="shared" si="83"/>
        <v>0</v>
      </c>
      <c r="T1748" s="24">
        <f t="shared" si="84"/>
        <v>1</v>
      </c>
    </row>
    <row r="1749" spans="1:20" x14ac:dyDescent="0.25">
      <c r="A1749" s="24" t="s">
        <v>121</v>
      </c>
      <c r="B1749" s="8" t="s">
        <v>1975</v>
      </c>
      <c r="C1749" s="8" t="s">
        <v>2</v>
      </c>
      <c r="D1749" s="24" t="s">
        <v>719</v>
      </c>
      <c r="E1749" s="24">
        <v>0</v>
      </c>
      <c r="F1749" s="24">
        <v>0</v>
      </c>
      <c r="G1749" s="24">
        <v>0</v>
      </c>
      <c r="H1749" s="24">
        <v>0</v>
      </c>
      <c r="I1749" s="24">
        <v>0</v>
      </c>
      <c r="J1749" s="24">
        <v>0</v>
      </c>
      <c r="K1749" s="24">
        <v>0</v>
      </c>
      <c r="L1749" s="24">
        <v>0</v>
      </c>
      <c r="M1749" s="24">
        <v>0</v>
      </c>
      <c r="N1749" s="24">
        <v>0</v>
      </c>
      <c r="O1749" s="24">
        <v>0</v>
      </c>
      <c r="P1749" s="24">
        <v>0</v>
      </c>
      <c r="Q1749" s="24">
        <v>0</v>
      </c>
      <c r="R1749" s="24">
        <f t="shared" si="82"/>
        <v>0</v>
      </c>
      <c r="S1749" s="24">
        <f t="shared" si="83"/>
        <v>0</v>
      </c>
      <c r="T1749" s="24">
        <f t="shared" si="84"/>
        <v>1</v>
      </c>
    </row>
    <row r="1750" spans="1:20" x14ac:dyDescent="0.25">
      <c r="A1750" s="24" t="s">
        <v>2896</v>
      </c>
      <c r="B1750" s="8" t="s">
        <v>1562</v>
      </c>
      <c r="C1750" s="8" t="s">
        <v>731</v>
      </c>
      <c r="D1750" s="24" t="s">
        <v>736</v>
      </c>
      <c r="E1750" s="24">
        <v>0</v>
      </c>
      <c r="F1750" s="24">
        <v>0</v>
      </c>
      <c r="G1750" s="24">
        <v>0</v>
      </c>
      <c r="H1750" s="24">
        <v>0</v>
      </c>
      <c r="I1750" s="24">
        <v>0</v>
      </c>
      <c r="J1750" s="24">
        <v>0</v>
      </c>
      <c r="K1750" s="24">
        <v>0</v>
      </c>
      <c r="L1750" s="24">
        <v>0</v>
      </c>
      <c r="M1750" s="24">
        <v>0</v>
      </c>
      <c r="N1750" s="24">
        <v>0</v>
      </c>
      <c r="O1750" s="24">
        <v>0</v>
      </c>
      <c r="P1750" s="24">
        <v>0</v>
      </c>
      <c r="Q1750" s="24">
        <v>0</v>
      </c>
      <c r="R1750" s="24">
        <f t="shared" si="82"/>
        <v>0</v>
      </c>
      <c r="S1750" s="24">
        <f t="shared" si="83"/>
        <v>0</v>
      </c>
      <c r="T1750" s="24">
        <f t="shared" si="84"/>
        <v>1</v>
      </c>
    </row>
    <row r="1751" spans="1:20" x14ac:dyDescent="0.25">
      <c r="A1751" s="24" t="s">
        <v>753</v>
      </c>
      <c r="B1751" s="8" t="s">
        <v>292</v>
      </c>
      <c r="C1751" s="8" t="s">
        <v>732</v>
      </c>
      <c r="D1751" s="24" t="s">
        <v>723</v>
      </c>
      <c r="E1751" s="24">
        <v>0</v>
      </c>
      <c r="F1751" s="24">
        <v>0</v>
      </c>
      <c r="G1751" s="24">
        <v>0</v>
      </c>
      <c r="H1751" s="24">
        <v>0</v>
      </c>
      <c r="I1751" s="24">
        <v>0</v>
      </c>
      <c r="J1751" s="24">
        <v>0</v>
      </c>
      <c r="K1751" s="24">
        <v>0</v>
      </c>
      <c r="L1751" s="24">
        <v>0</v>
      </c>
      <c r="M1751" s="24">
        <v>0</v>
      </c>
      <c r="N1751" s="24">
        <v>0</v>
      </c>
      <c r="O1751" s="24">
        <v>0</v>
      </c>
      <c r="P1751" s="24">
        <v>0</v>
      </c>
      <c r="Q1751" s="24">
        <v>0</v>
      </c>
      <c r="R1751" s="24">
        <f t="shared" si="82"/>
        <v>0</v>
      </c>
      <c r="S1751" s="24">
        <f t="shared" si="83"/>
        <v>0</v>
      </c>
      <c r="T1751" s="24">
        <f t="shared" si="84"/>
        <v>1</v>
      </c>
    </row>
    <row r="1752" spans="1:20" x14ac:dyDescent="0.25">
      <c r="A1752" s="24" t="s">
        <v>2115</v>
      </c>
      <c r="B1752" s="8" t="s">
        <v>298</v>
      </c>
      <c r="C1752" s="8" t="s">
        <v>2035</v>
      </c>
      <c r="D1752" s="24" t="s">
        <v>708</v>
      </c>
      <c r="E1752" s="24">
        <v>0</v>
      </c>
      <c r="F1752" s="24">
        <v>0</v>
      </c>
      <c r="G1752" s="24">
        <v>0</v>
      </c>
      <c r="H1752" s="24">
        <v>0</v>
      </c>
      <c r="I1752" s="24">
        <v>0</v>
      </c>
      <c r="J1752" s="24">
        <v>0</v>
      </c>
      <c r="K1752" s="24">
        <v>0</v>
      </c>
      <c r="L1752" s="24">
        <v>0</v>
      </c>
      <c r="M1752" s="24">
        <v>0</v>
      </c>
      <c r="N1752" s="24">
        <v>0</v>
      </c>
      <c r="O1752" s="24">
        <v>0</v>
      </c>
      <c r="P1752" s="24">
        <v>0</v>
      </c>
      <c r="Q1752" s="24">
        <v>0</v>
      </c>
      <c r="R1752" s="24">
        <f t="shared" si="82"/>
        <v>0</v>
      </c>
      <c r="S1752" s="24">
        <f t="shared" si="83"/>
        <v>0</v>
      </c>
      <c r="T1752" s="24">
        <f t="shared" si="84"/>
        <v>1</v>
      </c>
    </row>
    <row r="1753" spans="1:20" x14ac:dyDescent="0.25">
      <c r="A1753" s="24" t="s">
        <v>160</v>
      </c>
      <c r="B1753" s="8" t="s">
        <v>2897</v>
      </c>
      <c r="C1753" s="8" t="s">
        <v>732</v>
      </c>
      <c r="D1753" s="24" t="s">
        <v>701</v>
      </c>
      <c r="E1753" s="24">
        <v>0</v>
      </c>
      <c r="F1753" s="24">
        <v>0</v>
      </c>
      <c r="G1753" s="24">
        <v>0</v>
      </c>
      <c r="H1753" s="24">
        <v>0</v>
      </c>
      <c r="I1753" s="24">
        <v>0</v>
      </c>
      <c r="J1753" s="24">
        <v>0</v>
      </c>
      <c r="K1753" s="24">
        <v>0</v>
      </c>
      <c r="L1753" s="24">
        <v>0</v>
      </c>
      <c r="M1753" s="24">
        <v>0</v>
      </c>
      <c r="N1753" s="24">
        <v>0</v>
      </c>
      <c r="O1753" s="24">
        <v>0</v>
      </c>
      <c r="P1753" s="24">
        <v>0</v>
      </c>
      <c r="Q1753" s="24">
        <v>0</v>
      </c>
      <c r="R1753" s="24">
        <f t="shared" si="82"/>
        <v>0</v>
      </c>
      <c r="S1753" s="24">
        <f t="shared" si="83"/>
        <v>0</v>
      </c>
      <c r="T1753" s="24">
        <f t="shared" si="84"/>
        <v>1</v>
      </c>
    </row>
    <row r="1754" spans="1:20" x14ac:dyDescent="0.25">
      <c r="A1754" s="24" t="s">
        <v>2116</v>
      </c>
      <c r="B1754" s="8" t="s">
        <v>2898</v>
      </c>
      <c r="C1754" s="8" t="s">
        <v>737</v>
      </c>
      <c r="D1754" s="24" t="s">
        <v>704</v>
      </c>
      <c r="E1754" s="24">
        <v>0</v>
      </c>
      <c r="F1754" s="24">
        <v>0</v>
      </c>
      <c r="G1754" s="24">
        <v>0</v>
      </c>
      <c r="H1754" s="24">
        <v>0</v>
      </c>
      <c r="I1754" s="24">
        <v>0</v>
      </c>
      <c r="J1754" s="24">
        <v>0</v>
      </c>
      <c r="K1754" s="24">
        <v>0</v>
      </c>
      <c r="L1754" s="24">
        <v>0</v>
      </c>
      <c r="M1754" s="24">
        <v>0</v>
      </c>
      <c r="N1754" s="24">
        <v>0</v>
      </c>
      <c r="O1754" s="24">
        <v>0</v>
      </c>
      <c r="P1754" s="24">
        <v>0</v>
      </c>
      <c r="Q1754" s="24">
        <v>0</v>
      </c>
      <c r="R1754" s="24">
        <f t="shared" si="82"/>
        <v>0</v>
      </c>
      <c r="S1754" s="24">
        <f t="shared" si="83"/>
        <v>0</v>
      </c>
      <c r="T1754" s="24">
        <f t="shared" si="84"/>
        <v>1</v>
      </c>
    </row>
    <row r="1755" spans="1:20" x14ac:dyDescent="0.25">
      <c r="A1755" s="24" t="s">
        <v>651</v>
      </c>
      <c r="B1755" s="8" t="s">
        <v>1195</v>
      </c>
      <c r="C1755" s="8" t="s">
        <v>1</v>
      </c>
      <c r="D1755" s="24" t="s">
        <v>721</v>
      </c>
      <c r="E1755" s="24">
        <v>0</v>
      </c>
      <c r="F1755" s="24">
        <v>0</v>
      </c>
      <c r="G1755" s="24">
        <v>0</v>
      </c>
      <c r="H1755" s="24">
        <v>0</v>
      </c>
      <c r="I1755" s="24">
        <v>0</v>
      </c>
      <c r="J1755" s="24">
        <v>0</v>
      </c>
      <c r="K1755" s="24">
        <v>0</v>
      </c>
      <c r="L1755" s="24">
        <v>0</v>
      </c>
      <c r="M1755" s="24">
        <v>0</v>
      </c>
      <c r="N1755" s="24">
        <v>0</v>
      </c>
      <c r="O1755" s="24">
        <v>0</v>
      </c>
      <c r="P1755" s="24">
        <v>0</v>
      </c>
      <c r="Q1755" s="24">
        <v>0</v>
      </c>
      <c r="R1755" s="24">
        <f t="shared" si="82"/>
        <v>0</v>
      </c>
      <c r="S1755" s="24">
        <f t="shared" si="83"/>
        <v>0</v>
      </c>
      <c r="T1755" s="24">
        <f t="shared" si="84"/>
        <v>1</v>
      </c>
    </row>
    <row r="1756" spans="1:20" x14ac:dyDescent="0.25">
      <c r="A1756" s="24" t="s">
        <v>2899</v>
      </c>
      <c r="B1756" s="8" t="s">
        <v>192</v>
      </c>
      <c r="C1756" s="8" t="s">
        <v>737</v>
      </c>
      <c r="D1756" s="24" t="s">
        <v>714</v>
      </c>
      <c r="E1756" s="24">
        <v>0</v>
      </c>
      <c r="F1756" s="24">
        <v>0</v>
      </c>
      <c r="G1756" s="24">
        <v>0</v>
      </c>
      <c r="H1756" s="24">
        <v>0</v>
      </c>
      <c r="I1756" s="24">
        <v>0</v>
      </c>
      <c r="J1756" s="24">
        <v>0</v>
      </c>
      <c r="K1756" s="24">
        <v>0</v>
      </c>
      <c r="L1756" s="24">
        <v>0</v>
      </c>
      <c r="M1756" s="24">
        <v>0</v>
      </c>
      <c r="N1756" s="24">
        <v>0</v>
      </c>
      <c r="O1756" s="24">
        <v>0</v>
      </c>
      <c r="P1756" s="24">
        <v>0</v>
      </c>
      <c r="Q1756" s="24">
        <v>0</v>
      </c>
      <c r="R1756" s="24">
        <f t="shared" si="82"/>
        <v>0</v>
      </c>
      <c r="S1756" s="24">
        <f t="shared" si="83"/>
        <v>0</v>
      </c>
      <c r="T1756" s="24">
        <f t="shared" si="84"/>
        <v>1</v>
      </c>
    </row>
    <row r="1757" spans="1:20" x14ac:dyDescent="0.25">
      <c r="A1757" s="24" t="s">
        <v>2900</v>
      </c>
      <c r="B1757" s="8" t="s">
        <v>139</v>
      </c>
      <c r="C1757" s="8" t="s">
        <v>735</v>
      </c>
      <c r="D1757" s="24" t="s">
        <v>723</v>
      </c>
      <c r="E1757" s="24">
        <v>0</v>
      </c>
      <c r="F1757" s="24">
        <v>0</v>
      </c>
      <c r="G1757" s="24">
        <v>0</v>
      </c>
      <c r="H1757" s="24">
        <v>0</v>
      </c>
      <c r="I1757" s="24">
        <v>0</v>
      </c>
      <c r="J1757" s="24">
        <v>0</v>
      </c>
      <c r="K1757" s="24">
        <v>0</v>
      </c>
      <c r="L1757" s="24">
        <v>0</v>
      </c>
      <c r="M1757" s="24">
        <v>0</v>
      </c>
      <c r="N1757" s="24">
        <v>0</v>
      </c>
      <c r="O1757" s="24">
        <v>0</v>
      </c>
      <c r="P1757" s="24">
        <v>0</v>
      </c>
      <c r="Q1757" s="24">
        <v>0</v>
      </c>
      <c r="R1757" s="24">
        <f t="shared" si="82"/>
        <v>0</v>
      </c>
      <c r="S1757" s="24">
        <f t="shared" si="83"/>
        <v>0</v>
      </c>
      <c r="T1757" s="24">
        <f t="shared" si="84"/>
        <v>1</v>
      </c>
    </row>
    <row r="1758" spans="1:20" x14ac:dyDescent="0.25">
      <c r="A1758" s="24" t="s">
        <v>335</v>
      </c>
      <c r="B1758" s="8" t="s">
        <v>1108</v>
      </c>
      <c r="C1758" s="8" t="s">
        <v>737</v>
      </c>
      <c r="D1758" s="24" t="s">
        <v>724</v>
      </c>
      <c r="E1758" s="24">
        <v>0</v>
      </c>
      <c r="F1758" s="24">
        <v>0</v>
      </c>
      <c r="G1758" s="24">
        <v>0</v>
      </c>
      <c r="H1758" s="24">
        <v>0</v>
      </c>
      <c r="I1758" s="24">
        <v>0</v>
      </c>
      <c r="J1758" s="24">
        <v>0</v>
      </c>
      <c r="K1758" s="24">
        <v>0</v>
      </c>
      <c r="L1758" s="24">
        <v>0</v>
      </c>
      <c r="M1758" s="24">
        <v>0</v>
      </c>
      <c r="N1758" s="24">
        <v>0</v>
      </c>
      <c r="O1758" s="24">
        <v>0</v>
      </c>
      <c r="P1758" s="24">
        <v>0</v>
      </c>
      <c r="Q1758" s="24">
        <v>0</v>
      </c>
      <c r="R1758" s="24">
        <f t="shared" si="82"/>
        <v>0</v>
      </c>
      <c r="S1758" s="24">
        <f t="shared" si="83"/>
        <v>0</v>
      </c>
      <c r="T1758" s="24">
        <f t="shared" si="84"/>
        <v>1</v>
      </c>
    </row>
    <row r="1759" spans="1:20" x14ac:dyDescent="0.25">
      <c r="A1759" s="24" t="s">
        <v>305</v>
      </c>
      <c r="B1759" s="8" t="s">
        <v>2901</v>
      </c>
      <c r="C1759" s="8" t="s">
        <v>705</v>
      </c>
      <c r="D1759" s="24" t="s">
        <v>736</v>
      </c>
      <c r="E1759" s="24">
        <v>0</v>
      </c>
      <c r="F1759" s="24">
        <v>0</v>
      </c>
      <c r="G1759" s="24">
        <v>0</v>
      </c>
      <c r="H1759" s="24">
        <v>0</v>
      </c>
      <c r="I1759" s="24">
        <v>0</v>
      </c>
      <c r="J1759" s="24">
        <v>0</v>
      </c>
      <c r="K1759" s="24">
        <v>0</v>
      </c>
      <c r="L1759" s="24">
        <v>0</v>
      </c>
      <c r="M1759" s="24">
        <v>0</v>
      </c>
      <c r="N1759" s="24">
        <v>0</v>
      </c>
      <c r="O1759" s="24">
        <v>0</v>
      </c>
      <c r="P1759" s="24">
        <v>0</v>
      </c>
      <c r="Q1759" s="24">
        <v>0</v>
      </c>
      <c r="R1759" s="24">
        <f t="shared" si="82"/>
        <v>0</v>
      </c>
      <c r="S1759" s="24">
        <f t="shared" si="83"/>
        <v>0</v>
      </c>
      <c r="T1759" s="24">
        <f t="shared" si="84"/>
        <v>1</v>
      </c>
    </row>
    <row r="1760" spans="1:20" x14ac:dyDescent="0.25">
      <c r="A1760" s="24" t="s">
        <v>114</v>
      </c>
      <c r="B1760" s="8" t="s">
        <v>2902</v>
      </c>
      <c r="C1760" s="8" t="s">
        <v>705</v>
      </c>
      <c r="D1760" s="24" t="s">
        <v>723</v>
      </c>
      <c r="E1760" s="24">
        <v>0</v>
      </c>
      <c r="F1760" s="24">
        <v>0</v>
      </c>
      <c r="G1760" s="24">
        <v>0</v>
      </c>
      <c r="H1760" s="24">
        <v>0</v>
      </c>
      <c r="I1760" s="24">
        <v>0</v>
      </c>
      <c r="J1760" s="24">
        <v>0</v>
      </c>
      <c r="K1760" s="24">
        <v>0</v>
      </c>
      <c r="L1760" s="24">
        <v>0</v>
      </c>
      <c r="M1760" s="24">
        <v>0</v>
      </c>
      <c r="N1760" s="24">
        <v>0</v>
      </c>
      <c r="O1760" s="24">
        <v>0</v>
      </c>
      <c r="P1760" s="24">
        <v>0</v>
      </c>
      <c r="Q1760" s="24">
        <v>0</v>
      </c>
      <c r="R1760" s="24">
        <f t="shared" si="82"/>
        <v>0</v>
      </c>
      <c r="S1760" s="24">
        <f t="shared" si="83"/>
        <v>0</v>
      </c>
      <c r="T1760" s="24">
        <f t="shared" si="84"/>
        <v>1</v>
      </c>
    </row>
    <row r="1761" spans="1:20" x14ac:dyDescent="0.25">
      <c r="A1761" s="24" t="s">
        <v>2903</v>
      </c>
      <c r="B1761" s="8" t="s">
        <v>2904</v>
      </c>
      <c r="C1761" s="8" t="s">
        <v>737</v>
      </c>
      <c r="D1761" s="24" t="s">
        <v>725</v>
      </c>
      <c r="E1761" s="24">
        <v>0</v>
      </c>
      <c r="F1761" s="24">
        <v>0</v>
      </c>
      <c r="G1761" s="24">
        <v>0</v>
      </c>
      <c r="H1761" s="24">
        <v>0</v>
      </c>
      <c r="I1761" s="24">
        <v>0</v>
      </c>
      <c r="J1761" s="24">
        <v>0</v>
      </c>
      <c r="K1761" s="24">
        <v>0</v>
      </c>
      <c r="L1761" s="24">
        <v>0</v>
      </c>
      <c r="M1761" s="24">
        <v>0</v>
      </c>
      <c r="N1761" s="24">
        <v>0</v>
      </c>
      <c r="O1761" s="24">
        <v>0</v>
      </c>
      <c r="P1761" s="24">
        <v>0</v>
      </c>
      <c r="Q1761" s="24">
        <v>0</v>
      </c>
      <c r="R1761" s="24">
        <f t="shared" si="82"/>
        <v>0</v>
      </c>
      <c r="S1761" s="24">
        <f t="shared" si="83"/>
        <v>0</v>
      </c>
      <c r="T1761" s="24">
        <f t="shared" si="84"/>
        <v>1</v>
      </c>
    </row>
    <row r="1762" spans="1:20" x14ac:dyDescent="0.25">
      <c r="A1762" s="24" t="s">
        <v>89</v>
      </c>
      <c r="B1762" s="8" t="s">
        <v>2905</v>
      </c>
      <c r="C1762" s="8" t="s">
        <v>2</v>
      </c>
      <c r="D1762" s="24" t="s">
        <v>716</v>
      </c>
      <c r="E1762" s="24">
        <v>0</v>
      </c>
      <c r="F1762" s="24">
        <v>0</v>
      </c>
      <c r="G1762" s="24">
        <v>0</v>
      </c>
      <c r="H1762" s="24">
        <v>0</v>
      </c>
      <c r="I1762" s="24">
        <v>0</v>
      </c>
      <c r="J1762" s="24">
        <v>0</v>
      </c>
      <c r="K1762" s="24">
        <v>0</v>
      </c>
      <c r="L1762" s="24">
        <v>0</v>
      </c>
      <c r="M1762" s="24">
        <v>0</v>
      </c>
      <c r="N1762" s="24">
        <v>0</v>
      </c>
      <c r="O1762" s="24">
        <v>0</v>
      </c>
      <c r="P1762" s="24">
        <v>0</v>
      </c>
      <c r="Q1762" s="24">
        <v>0</v>
      </c>
      <c r="R1762" s="24">
        <f t="shared" si="82"/>
        <v>0</v>
      </c>
      <c r="S1762" s="24">
        <f t="shared" si="83"/>
        <v>0</v>
      </c>
      <c r="T1762" s="24">
        <f t="shared" si="84"/>
        <v>1</v>
      </c>
    </row>
    <row r="1763" spans="1:20" x14ac:dyDescent="0.25">
      <c r="A1763" s="24" t="s">
        <v>89</v>
      </c>
      <c r="B1763" s="8" t="s">
        <v>599</v>
      </c>
      <c r="C1763" s="8" t="s">
        <v>3</v>
      </c>
      <c r="D1763" s="24" t="s">
        <v>733</v>
      </c>
      <c r="E1763" s="24">
        <v>0</v>
      </c>
      <c r="F1763" s="24">
        <v>0</v>
      </c>
      <c r="G1763" s="24">
        <v>0</v>
      </c>
      <c r="H1763" s="24">
        <v>0</v>
      </c>
      <c r="I1763" s="24">
        <v>0</v>
      </c>
      <c r="J1763" s="24">
        <v>0</v>
      </c>
      <c r="K1763" s="24">
        <v>0</v>
      </c>
      <c r="L1763" s="24">
        <v>0</v>
      </c>
      <c r="M1763" s="24">
        <v>0</v>
      </c>
      <c r="N1763" s="24">
        <v>0</v>
      </c>
      <c r="O1763" s="24">
        <v>0</v>
      </c>
      <c r="P1763" s="24">
        <v>0</v>
      </c>
      <c r="Q1763" s="24">
        <v>0</v>
      </c>
      <c r="R1763" s="24">
        <f t="shared" si="82"/>
        <v>0</v>
      </c>
      <c r="S1763" s="24">
        <f t="shared" si="83"/>
        <v>0</v>
      </c>
      <c r="T1763" s="24">
        <f t="shared" si="84"/>
        <v>1</v>
      </c>
    </row>
    <row r="1764" spans="1:20" x14ac:dyDescent="0.25">
      <c r="A1764" s="24" t="s">
        <v>666</v>
      </c>
      <c r="B1764" s="8" t="s">
        <v>2906</v>
      </c>
      <c r="C1764" s="8" t="s">
        <v>2035</v>
      </c>
      <c r="D1764" s="24" t="s">
        <v>726</v>
      </c>
      <c r="E1764" s="24">
        <v>0</v>
      </c>
      <c r="F1764" s="24">
        <v>0</v>
      </c>
      <c r="G1764" s="24">
        <v>0</v>
      </c>
      <c r="H1764" s="24">
        <v>0</v>
      </c>
      <c r="I1764" s="24">
        <v>0</v>
      </c>
      <c r="J1764" s="24">
        <v>0</v>
      </c>
      <c r="K1764" s="24">
        <v>0</v>
      </c>
      <c r="L1764" s="24">
        <v>0</v>
      </c>
      <c r="M1764" s="24">
        <v>0</v>
      </c>
      <c r="N1764" s="24">
        <v>0</v>
      </c>
      <c r="O1764" s="24">
        <v>0</v>
      </c>
      <c r="P1764" s="24">
        <v>0</v>
      </c>
      <c r="Q1764" s="24">
        <v>0</v>
      </c>
      <c r="R1764" s="24">
        <f t="shared" si="82"/>
        <v>0</v>
      </c>
      <c r="S1764" s="24">
        <f t="shared" si="83"/>
        <v>0</v>
      </c>
      <c r="T1764" s="24">
        <f t="shared" si="84"/>
        <v>1</v>
      </c>
    </row>
    <row r="1765" spans="1:20" x14ac:dyDescent="0.25">
      <c r="A1765" s="24" t="s">
        <v>1114</v>
      </c>
      <c r="B1765" s="8" t="s">
        <v>2907</v>
      </c>
      <c r="C1765" s="8" t="s">
        <v>732</v>
      </c>
      <c r="D1765" s="24" t="s">
        <v>721</v>
      </c>
      <c r="E1765" s="24">
        <v>0</v>
      </c>
      <c r="F1765" s="24">
        <v>0</v>
      </c>
      <c r="G1765" s="24">
        <v>0</v>
      </c>
      <c r="H1765" s="24">
        <v>0</v>
      </c>
      <c r="I1765" s="24">
        <v>0</v>
      </c>
      <c r="J1765" s="24">
        <v>0</v>
      </c>
      <c r="K1765" s="24">
        <v>0</v>
      </c>
      <c r="L1765" s="24">
        <v>0</v>
      </c>
      <c r="M1765" s="24">
        <v>0</v>
      </c>
      <c r="N1765" s="24">
        <v>0</v>
      </c>
      <c r="O1765" s="24">
        <v>0</v>
      </c>
      <c r="P1765" s="24">
        <v>0</v>
      </c>
      <c r="Q1765" s="24">
        <v>0</v>
      </c>
      <c r="R1765" s="24">
        <f t="shared" si="82"/>
        <v>0</v>
      </c>
      <c r="S1765" s="24">
        <f t="shared" si="83"/>
        <v>0</v>
      </c>
      <c r="T1765" s="24">
        <f t="shared" si="84"/>
        <v>1</v>
      </c>
    </row>
    <row r="1766" spans="1:20" x14ac:dyDescent="0.25">
      <c r="A1766" s="24" t="s">
        <v>72</v>
      </c>
      <c r="B1766" s="8" t="s">
        <v>633</v>
      </c>
      <c r="C1766" s="8" t="s">
        <v>735</v>
      </c>
      <c r="D1766" s="24" t="s">
        <v>707</v>
      </c>
      <c r="E1766" s="24">
        <v>0</v>
      </c>
      <c r="F1766" s="24">
        <v>0</v>
      </c>
      <c r="G1766" s="24">
        <v>0</v>
      </c>
      <c r="H1766" s="24">
        <v>0</v>
      </c>
      <c r="I1766" s="24">
        <v>0</v>
      </c>
      <c r="J1766" s="24">
        <v>0</v>
      </c>
      <c r="K1766" s="24">
        <v>0</v>
      </c>
      <c r="L1766" s="24">
        <v>0</v>
      </c>
      <c r="M1766" s="24">
        <v>0</v>
      </c>
      <c r="N1766" s="24">
        <v>0</v>
      </c>
      <c r="O1766" s="24">
        <v>0</v>
      </c>
      <c r="P1766" s="24">
        <v>0</v>
      </c>
      <c r="Q1766" s="24">
        <v>0</v>
      </c>
      <c r="R1766" s="24">
        <f t="shared" si="82"/>
        <v>0</v>
      </c>
      <c r="S1766" s="24">
        <f t="shared" si="83"/>
        <v>0</v>
      </c>
      <c r="T1766" s="24">
        <f t="shared" si="84"/>
        <v>1</v>
      </c>
    </row>
    <row r="1767" spans="1:20" x14ac:dyDescent="0.25">
      <c r="A1767" s="24" t="s">
        <v>291</v>
      </c>
      <c r="B1767" s="8" t="s">
        <v>2908</v>
      </c>
      <c r="C1767" s="8" t="s">
        <v>737</v>
      </c>
      <c r="D1767" s="24" t="s">
        <v>723</v>
      </c>
      <c r="E1767" s="24">
        <v>0</v>
      </c>
      <c r="F1767" s="24">
        <v>0</v>
      </c>
      <c r="G1767" s="24">
        <v>0</v>
      </c>
      <c r="H1767" s="24">
        <v>0</v>
      </c>
      <c r="I1767" s="24">
        <v>0</v>
      </c>
      <c r="J1767" s="24">
        <v>0</v>
      </c>
      <c r="K1767" s="24">
        <v>0</v>
      </c>
      <c r="L1767" s="24">
        <v>0</v>
      </c>
      <c r="M1767" s="24">
        <v>0</v>
      </c>
      <c r="N1767" s="24">
        <v>0</v>
      </c>
      <c r="O1767" s="24">
        <v>0</v>
      </c>
      <c r="P1767" s="24">
        <v>0</v>
      </c>
      <c r="Q1767" s="24">
        <v>0</v>
      </c>
      <c r="R1767" s="24">
        <f t="shared" si="82"/>
        <v>0</v>
      </c>
      <c r="S1767" s="24">
        <f t="shared" si="83"/>
        <v>0</v>
      </c>
      <c r="T1767" s="24">
        <f t="shared" si="84"/>
        <v>1</v>
      </c>
    </row>
    <row r="1768" spans="1:20" x14ac:dyDescent="0.25">
      <c r="A1768" s="24" t="s">
        <v>2909</v>
      </c>
      <c r="B1768" s="8" t="s">
        <v>1325</v>
      </c>
      <c r="C1768" s="8" t="s">
        <v>737</v>
      </c>
      <c r="D1768" s="24" t="s">
        <v>726</v>
      </c>
      <c r="E1768" s="24">
        <v>0</v>
      </c>
      <c r="F1768" s="24">
        <v>0</v>
      </c>
      <c r="G1768" s="24">
        <v>0</v>
      </c>
      <c r="H1768" s="24">
        <v>0</v>
      </c>
      <c r="I1768" s="24">
        <v>0</v>
      </c>
      <c r="J1768" s="24">
        <v>0</v>
      </c>
      <c r="K1768" s="24">
        <v>0</v>
      </c>
      <c r="L1768" s="24">
        <v>0</v>
      </c>
      <c r="M1768" s="24">
        <v>0</v>
      </c>
      <c r="N1768" s="24">
        <v>0</v>
      </c>
      <c r="O1768" s="24">
        <v>0</v>
      </c>
      <c r="P1768" s="24">
        <v>0</v>
      </c>
      <c r="Q1768" s="24">
        <v>0</v>
      </c>
      <c r="R1768" s="24">
        <f t="shared" si="82"/>
        <v>0</v>
      </c>
      <c r="S1768" s="24">
        <f t="shared" si="83"/>
        <v>0</v>
      </c>
      <c r="T1768" s="24">
        <f t="shared" si="84"/>
        <v>1</v>
      </c>
    </row>
    <row r="1769" spans="1:20" x14ac:dyDescent="0.25">
      <c r="A1769" s="24" t="s">
        <v>2910</v>
      </c>
      <c r="B1769" s="8" t="s">
        <v>2911</v>
      </c>
      <c r="C1769" s="8" t="s">
        <v>732</v>
      </c>
      <c r="D1769" s="24" t="s">
        <v>710</v>
      </c>
      <c r="E1769" s="24">
        <v>0</v>
      </c>
      <c r="F1769" s="24">
        <v>0</v>
      </c>
      <c r="G1769" s="24">
        <v>0</v>
      </c>
      <c r="H1769" s="24">
        <v>0</v>
      </c>
      <c r="I1769" s="24">
        <v>0</v>
      </c>
      <c r="J1769" s="24">
        <v>0</v>
      </c>
      <c r="K1769" s="24">
        <v>0</v>
      </c>
      <c r="L1769" s="24">
        <v>0</v>
      </c>
      <c r="M1769" s="24">
        <v>0</v>
      </c>
      <c r="N1769" s="24">
        <v>0</v>
      </c>
      <c r="O1769" s="24">
        <v>0</v>
      </c>
      <c r="P1769" s="24">
        <v>0</v>
      </c>
      <c r="Q1769" s="24">
        <v>0</v>
      </c>
      <c r="R1769" s="24">
        <f t="shared" si="82"/>
        <v>0</v>
      </c>
      <c r="S1769" s="24">
        <f t="shared" si="83"/>
        <v>0</v>
      </c>
      <c r="T1769" s="24">
        <f t="shared" si="84"/>
        <v>1</v>
      </c>
    </row>
    <row r="1770" spans="1:20" x14ac:dyDescent="0.25">
      <c r="A1770" s="24" t="s">
        <v>1202</v>
      </c>
      <c r="B1770" s="8" t="s">
        <v>2912</v>
      </c>
      <c r="C1770" s="8" t="s">
        <v>737</v>
      </c>
      <c r="D1770" s="24" t="s">
        <v>706</v>
      </c>
      <c r="E1770" s="24">
        <v>0</v>
      </c>
      <c r="F1770" s="24">
        <v>0</v>
      </c>
      <c r="G1770" s="24">
        <v>0</v>
      </c>
      <c r="H1770" s="24">
        <v>0</v>
      </c>
      <c r="I1770" s="24">
        <v>0</v>
      </c>
      <c r="J1770" s="24">
        <v>0</v>
      </c>
      <c r="K1770" s="24">
        <v>0</v>
      </c>
      <c r="L1770" s="24">
        <v>0</v>
      </c>
      <c r="M1770" s="24">
        <v>0</v>
      </c>
      <c r="N1770" s="24">
        <v>0</v>
      </c>
      <c r="O1770" s="24">
        <v>0</v>
      </c>
      <c r="P1770" s="24">
        <v>0</v>
      </c>
      <c r="Q1770" s="24">
        <v>0</v>
      </c>
      <c r="R1770" s="24">
        <f t="shared" si="82"/>
        <v>0</v>
      </c>
      <c r="S1770" s="24">
        <f t="shared" si="83"/>
        <v>0</v>
      </c>
      <c r="T1770" s="24">
        <f t="shared" si="84"/>
        <v>1</v>
      </c>
    </row>
    <row r="1771" spans="1:20" x14ac:dyDescent="0.25">
      <c r="A1771" s="24" t="s">
        <v>2913</v>
      </c>
      <c r="B1771" s="8" t="s">
        <v>637</v>
      </c>
      <c r="C1771" s="8" t="s">
        <v>705</v>
      </c>
      <c r="D1771" s="24" t="s">
        <v>711</v>
      </c>
      <c r="E1771" s="24">
        <v>0</v>
      </c>
      <c r="F1771" s="24">
        <v>0</v>
      </c>
      <c r="G1771" s="24">
        <v>0</v>
      </c>
      <c r="H1771" s="24">
        <v>0</v>
      </c>
      <c r="I1771" s="24">
        <v>0</v>
      </c>
      <c r="J1771" s="24">
        <v>0</v>
      </c>
      <c r="K1771" s="24">
        <v>0</v>
      </c>
      <c r="L1771" s="24">
        <v>0</v>
      </c>
      <c r="M1771" s="24">
        <v>0</v>
      </c>
      <c r="N1771" s="24">
        <v>0</v>
      </c>
      <c r="O1771" s="24">
        <v>0</v>
      </c>
      <c r="P1771" s="24">
        <v>0</v>
      </c>
      <c r="Q1771" s="24">
        <v>0</v>
      </c>
      <c r="R1771" s="24">
        <f t="shared" si="82"/>
        <v>0</v>
      </c>
      <c r="S1771" s="24">
        <f t="shared" si="83"/>
        <v>0</v>
      </c>
      <c r="T1771" s="24">
        <f t="shared" si="84"/>
        <v>1</v>
      </c>
    </row>
    <row r="1772" spans="1:20" x14ac:dyDescent="0.25">
      <c r="A1772" s="24" t="s">
        <v>2914</v>
      </c>
      <c r="B1772" s="8" t="s">
        <v>255</v>
      </c>
      <c r="C1772" s="8" t="s">
        <v>735</v>
      </c>
      <c r="D1772" s="24" t="s">
        <v>723</v>
      </c>
      <c r="E1772" s="24">
        <v>0</v>
      </c>
      <c r="F1772" s="24">
        <v>0</v>
      </c>
      <c r="G1772" s="24">
        <v>0</v>
      </c>
      <c r="H1772" s="24">
        <v>0</v>
      </c>
      <c r="I1772" s="24">
        <v>0</v>
      </c>
      <c r="J1772" s="24">
        <v>0</v>
      </c>
      <c r="K1772" s="24">
        <v>0</v>
      </c>
      <c r="L1772" s="24">
        <v>0</v>
      </c>
      <c r="M1772" s="24">
        <v>0</v>
      </c>
      <c r="N1772" s="24">
        <v>0</v>
      </c>
      <c r="O1772" s="24">
        <v>0</v>
      </c>
      <c r="P1772" s="24">
        <v>0</v>
      </c>
      <c r="Q1772" s="24">
        <v>0</v>
      </c>
      <c r="R1772" s="24">
        <f t="shared" si="82"/>
        <v>0</v>
      </c>
      <c r="S1772" s="24">
        <f t="shared" si="83"/>
        <v>0</v>
      </c>
      <c r="T1772" s="24">
        <f t="shared" si="84"/>
        <v>1</v>
      </c>
    </row>
    <row r="1773" spans="1:20" x14ac:dyDescent="0.25">
      <c r="A1773" s="24" t="s">
        <v>84</v>
      </c>
      <c r="B1773" s="8" t="s">
        <v>2915</v>
      </c>
      <c r="C1773" s="8" t="s">
        <v>731</v>
      </c>
      <c r="D1773" s="24" t="s">
        <v>716</v>
      </c>
      <c r="E1773" s="24">
        <v>0</v>
      </c>
      <c r="F1773" s="24">
        <v>0</v>
      </c>
      <c r="G1773" s="24">
        <v>0</v>
      </c>
      <c r="H1773" s="24">
        <v>0</v>
      </c>
      <c r="I1773" s="24">
        <v>0</v>
      </c>
      <c r="J1773" s="24">
        <v>0</v>
      </c>
      <c r="K1773" s="24">
        <v>0</v>
      </c>
      <c r="L1773" s="24">
        <v>0</v>
      </c>
      <c r="M1773" s="24">
        <v>0</v>
      </c>
      <c r="N1773" s="24">
        <v>0</v>
      </c>
      <c r="O1773" s="24">
        <v>0</v>
      </c>
      <c r="P1773" s="24">
        <v>0</v>
      </c>
      <c r="Q1773" s="24">
        <v>0</v>
      </c>
      <c r="R1773" s="24">
        <f t="shared" si="82"/>
        <v>0</v>
      </c>
      <c r="S1773" s="24">
        <f t="shared" si="83"/>
        <v>0</v>
      </c>
      <c r="T1773" s="24">
        <f t="shared" si="84"/>
        <v>1</v>
      </c>
    </row>
    <row r="1774" spans="1:20" x14ac:dyDescent="0.25">
      <c r="A1774" s="24" t="s">
        <v>127</v>
      </c>
      <c r="B1774" s="8" t="s">
        <v>794</v>
      </c>
      <c r="C1774" s="8" t="s">
        <v>731</v>
      </c>
      <c r="D1774" s="24" t="s">
        <v>711</v>
      </c>
      <c r="E1774" s="24">
        <v>0</v>
      </c>
      <c r="F1774" s="24">
        <v>0</v>
      </c>
      <c r="G1774" s="24">
        <v>0</v>
      </c>
      <c r="H1774" s="24">
        <v>0</v>
      </c>
      <c r="I1774" s="24">
        <v>0</v>
      </c>
      <c r="J1774" s="24">
        <v>0</v>
      </c>
      <c r="K1774" s="24">
        <v>0</v>
      </c>
      <c r="L1774" s="24">
        <v>0</v>
      </c>
      <c r="M1774" s="24">
        <v>0</v>
      </c>
      <c r="N1774" s="24">
        <v>0</v>
      </c>
      <c r="O1774" s="24">
        <v>0</v>
      </c>
      <c r="P1774" s="24">
        <v>0</v>
      </c>
      <c r="Q1774" s="24">
        <v>0</v>
      </c>
      <c r="R1774" s="24">
        <f t="shared" si="82"/>
        <v>0</v>
      </c>
      <c r="S1774" s="24">
        <f t="shared" si="83"/>
        <v>0</v>
      </c>
      <c r="T1774" s="24">
        <f t="shared" si="84"/>
        <v>1</v>
      </c>
    </row>
    <row r="1775" spans="1:20" x14ac:dyDescent="0.25">
      <c r="A1775" s="24" t="s">
        <v>68</v>
      </c>
      <c r="B1775" s="8" t="s">
        <v>2916</v>
      </c>
      <c r="C1775" s="8" t="s">
        <v>1</v>
      </c>
      <c r="D1775" s="24" t="s">
        <v>713</v>
      </c>
      <c r="E1775" s="24">
        <v>0</v>
      </c>
      <c r="F1775" s="24">
        <v>0</v>
      </c>
      <c r="G1775" s="24">
        <v>0</v>
      </c>
      <c r="H1775" s="24">
        <v>0</v>
      </c>
      <c r="I1775" s="24">
        <v>0</v>
      </c>
      <c r="J1775" s="24">
        <v>0</v>
      </c>
      <c r="K1775" s="24">
        <v>0</v>
      </c>
      <c r="L1775" s="24">
        <v>0</v>
      </c>
      <c r="M1775" s="24">
        <v>0</v>
      </c>
      <c r="N1775" s="24">
        <v>0</v>
      </c>
      <c r="O1775" s="24">
        <v>0</v>
      </c>
      <c r="P1775" s="24">
        <v>0</v>
      </c>
      <c r="Q1775" s="24">
        <v>0</v>
      </c>
      <c r="R1775" s="24">
        <f t="shared" si="82"/>
        <v>0</v>
      </c>
      <c r="S1775" s="24">
        <f t="shared" si="83"/>
        <v>0</v>
      </c>
      <c r="T1775" s="24">
        <f t="shared" si="84"/>
        <v>1</v>
      </c>
    </row>
    <row r="1776" spans="1:20" x14ac:dyDescent="0.25">
      <c r="A1776" s="24" t="s">
        <v>103</v>
      </c>
      <c r="B1776" s="8" t="s">
        <v>1610</v>
      </c>
      <c r="C1776" s="8" t="s">
        <v>705</v>
      </c>
      <c r="D1776" s="24" t="s">
        <v>728</v>
      </c>
      <c r="E1776" s="24">
        <v>0</v>
      </c>
      <c r="F1776" s="24">
        <v>0</v>
      </c>
      <c r="G1776" s="24">
        <v>0</v>
      </c>
      <c r="H1776" s="24">
        <v>0</v>
      </c>
      <c r="I1776" s="24">
        <v>0</v>
      </c>
      <c r="J1776" s="24">
        <v>0</v>
      </c>
      <c r="K1776" s="24">
        <v>0</v>
      </c>
      <c r="L1776" s="24">
        <v>0</v>
      </c>
      <c r="M1776" s="24">
        <v>0</v>
      </c>
      <c r="N1776" s="24">
        <v>0</v>
      </c>
      <c r="O1776" s="24">
        <v>0</v>
      </c>
      <c r="P1776" s="24">
        <v>0</v>
      </c>
      <c r="Q1776" s="24">
        <v>0</v>
      </c>
      <c r="R1776" s="24">
        <f t="shared" si="82"/>
        <v>0</v>
      </c>
      <c r="S1776" s="24">
        <f t="shared" si="83"/>
        <v>0</v>
      </c>
      <c r="T1776" s="24">
        <f t="shared" si="84"/>
        <v>1</v>
      </c>
    </row>
    <row r="1777" spans="1:20" x14ac:dyDescent="0.25">
      <c r="A1777" s="24" t="s">
        <v>85</v>
      </c>
      <c r="B1777" s="8" t="s">
        <v>1841</v>
      </c>
      <c r="C1777" s="8" t="s">
        <v>732</v>
      </c>
      <c r="D1777" s="24" t="s">
        <v>726</v>
      </c>
      <c r="E1777" s="24">
        <v>0</v>
      </c>
      <c r="F1777" s="24">
        <v>0</v>
      </c>
      <c r="G1777" s="24">
        <v>0</v>
      </c>
      <c r="H1777" s="24">
        <v>0</v>
      </c>
      <c r="I1777" s="24">
        <v>0</v>
      </c>
      <c r="J1777" s="24">
        <v>0</v>
      </c>
      <c r="K1777" s="24">
        <v>0</v>
      </c>
      <c r="L1777" s="24">
        <v>0</v>
      </c>
      <c r="M1777" s="24">
        <v>0</v>
      </c>
      <c r="N1777" s="24">
        <v>0</v>
      </c>
      <c r="O1777" s="24">
        <v>0</v>
      </c>
      <c r="P1777" s="24">
        <v>0</v>
      </c>
      <c r="Q1777" s="24">
        <v>0</v>
      </c>
      <c r="R1777" s="24">
        <f t="shared" si="82"/>
        <v>0</v>
      </c>
      <c r="S1777" s="24">
        <f t="shared" si="83"/>
        <v>0</v>
      </c>
      <c r="T1777" s="24">
        <f t="shared" si="84"/>
        <v>1</v>
      </c>
    </row>
    <row r="1778" spans="1:20" x14ac:dyDescent="0.25">
      <c r="A1778" s="24" t="s">
        <v>378</v>
      </c>
      <c r="B1778" s="8" t="s">
        <v>1619</v>
      </c>
      <c r="C1778" s="8" t="s">
        <v>2</v>
      </c>
      <c r="D1778" s="24" t="s">
        <v>711</v>
      </c>
      <c r="E1778" s="24">
        <v>0</v>
      </c>
      <c r="F1778" s="24">
        <v>0</v>
      </c>
      <c r="G1778" s="24">
        <v>0</v>
      </c>
      <c r="H1778" s="24">
        <v>0</v>
      </c>
      <c r="I1778" s="24">
        <v>0</v>
      </c>
      <c r="J1778" s="24">
        <v>0</v>
      </c>
      <c r="K1778" s="24">
        <v>0</v>
      </c>
      <c r="L1778" s="24">
        <v>0</v>
      </c>
      <c r="M1778" s="24">
        <v>0</v>
      </c>
      <c r="N1778" s="24">
        <v>0</v>
      </c>
      <c r="O1778" s="24">
        <v>0</v>
      </c>
      <c r="P1778" s="24">
        <v>0</v>
      </c>
      <c r="Q1778" s="24">
        <v>0</v>
      </c>
      <c r="R1778" s="24">
        <f t="shared" si="82"/>
        <v>0</v>
      </c>
      <c r="S1778" s="24">
        <f t="shared" si="83"/>
        <v>0</v>
      </c>
      <c r="T1778" s="24">
        <f t="shared" si="84"/>
        <v>1</v>
      </c>
    </row>
    <row r="1779" spans="1:20" x14ac:dyDescent="0.25">
      <c r="A1779" s="24" t="s">
        <v>188</v>
      </c>
      <c r="B1779" s="8" t="s">
        <v>2917</v>
      </c>
      <c r="C1779" s="8" t="s">
        <v>1</v>
      </c>
      <c r="D1779" s="24" t="s">
        <v>710</v>
      </c>
      <c r="E1779" s="24">
        <v>0</v>
      </c>
      <c r="F1779" s="24">
        <v>0</v>
      </c>
      <c r="G1779" s="24">
        <v>0</v>
      </c>
      <c r="H1779" s="24">
        <v>0</v>
      </c>
      <c r="I1779" s="24">
        <v>0</v>
      </c>
      <c r="J1779" s="24">
        <v>0</v>
      </c>
      <c r="K1779" s="24">
        <v>0</v>
      </c>
      <c r="L1779" s="24">
        <v>0</v>
      </c>
      <c r="M1779" s="24">
        <v>0</v>
      </c>
      <c r="N1779" s="24">
        <v>0</v>
      </c>
      <c r="O1779" s="24">
        <v>0</v>
      </c>
      <c r="P1779" s="24">
        <v>0</v>
      </c>
      <c r="Q1779" s="24">
        <v>0</v>
      </c>
      <c r="R1779" s="24">
        <f t="shared" si="82"/>
        <v>0</v>
      </c>
      <c r="S1779" s="24">
        <f t="shared" si="83"/>
        <v>0</v>
      </c>
      <c r="T1779" s="24">
        <f t="shared" si="84"/>
        <v>1</v>
      </c>
    </row>
    <row r="1780" spans="1:20" x14ac:dyDescent="0.25">
      <c r="A1780" s="24" t="s">
        <v>2918</v>
      </c>
      <c r="B1780" s="8" t="s">
        <v>146</v>
      </c>
      <c r="C1780" s="8" t="s">
        <v>737</v>
      </c>
      <c r="D1780" s="24" t="s">
        <v>717</v>
      </c>
      <c r="E1780" s="24">
        <v>0</v>
      </c>
      <c r="F1780" s="24">
        <v>0</v>
      </c>
      <c r="G1780" s="24">
        <v>0</v>
      </c>
      <c r="H1780" s="24">
        <v>0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4">
        <v>0</v>
      </c>
      <c r="O1780" s="24">
        <v>0</v>
      </c>
      <c r="P1780" s="24">
        <v>0</v>
      </c>
      <c r="Q1780" s="24">
        <v>0</v>
      </c>
      <c r="R1780" s="24">
        <f t="shared" si="82"/>
        <v>0</v>
      </c>
      <c r="S1780" s="24">
        <f t="shared" si="83"/>
        <v>0</v>
      </c>
      <c r="T1780" s="24">
        <f t="shared" si="84"/>
        <v>1</v>
      </c>
    </row>
    <row r="1781" spans="1:20" x14ac:dyDescent="0.25">
      <c r="A1781" s="24" t="s">
        <v>283</v>
      </c>
      <c r="B1781" s="8" t="s">
        <v>1190</v>
      </c>
      <c r="C1781" s="8" t="s">
        <v>737</v>
      </c>
      <c r="D1781" s="24" t="s">
        <v>710</v>
      </c>
      <c r="E1781" s="24">
        <v>0</v>
      </c>
      <c r="F1781" s="24">
        <v>0</v>
      </c>
      <c r="G1781" s="24">
        <v>0</v>
      </c>
      <c r="H1781" s="24">
        <v>0</v>
      </c>
      <c r="I1781" s="24">
        <v>0</v>
      </c>
      <c r="J1781" s="24">
        <v>0</v>
      </c>
      <c r="K1781" s="24">
        <v>0</v>
      </c>
      <c r="L1781" s="24">
        <v>0</v>
      </c>
      <c r="M1781" s="24">
        <v>0</v>
      </c>
      <c r="N1781" s="24">
        <v>0</v>
      </c>
      <c r="O1781" s="24">
        <v>0</v>
      </c>
      <c r="P1781" s="24">
        <v>0</v>
      </c>
      <c r="Q1781" s="24">
        <v>0</v>
      </c>
      <c r="R1781" s="24">
        <f t="shared" si="82"/>
        <v>0</v>
      </c>
      <c r="S1781" s="24">
        <f t="shared" si="83"/>
        <v>0</v>
      </c>
      <c r="T1781" s="24">
        <f t="shared" si="84"/>
        <v>1</v>
      </c>
    </row>
    <row r="1782" spans="1:20" x14ac:dyDescent="0.25">
      <c r="A1782" s="24" t="s">
        <v>2919</v>
      </c>
      <c r="B1782" s="8" t="s">
        <v>214</v>
      </c>
      <c r="C1782" s="8" t="s">
        <v>1</v>
      </c>
      <c r="D1782" s="24" t="s">
        <v>736</v>
      </c>
      <c r="E1782" s="24">
        <v>0</v>
      </c>
      <c r="F1782" s="24">
        <v>0</v>
      </c>
      <c r="G1782" s="24">
        <v>0</v>
      </c>
      <c r="H1782" s="24">
        <v>0</v>
      </c>
      <c r="I1782" s="24">
        <v>0</v>
      </c>
      <c r="J1782" s="24">
        <v>0</v>
      </c>
      <c r="K1782" s="24">
        <v>0</v>
      </c>
      <c r="L1782" s="24">
        <v>0</v>
      </c>
      <c r="M1782" s="24">
        <v>0</v>
      </c>
      <c r="N1782" s="24">
        <v>0</v>
      </c>
      <c r="O1782" s="24">
        <v>0</v>
      </c>
      <c r="P1782" s="24">
        <v>0</v>
      </c>
      <c r="Q1782" s="24">
        <v>0</v>
      </c>
      <c r="R1782" s="24">
        <f t="shared" si="82"/>
        <v>0</v>
      </c>
      <c r="S1782" s="24">
        <f t="shared" si="83"/>
        <v>0</v>
      </c>
      <c r="T1782" s="24">
        <f t="shared" si="84"/>
        <v>1</v>
      </c>
    </row>
    <row r="1783" spans="1:20" x14ac:dyDescent="0.25">
      <c r="A1783" s="24" t="s">
        <v>89</v>
      </c>
      <c r="B1783" s="8" t="s">
        <v>333</v>
      </c>
      <c r="C1783" s="8" t="s">
        <v>705</v>
      </c>
      <c r="D1783" s="24" t="s">
        <v>720</v>
      </c>
      <c r="E1783" s="24">
        <v>0</v>
      </c>
      <c r="F1783" s="24">
        <v>0</v>
      </c>
      <c r="G1783" s="24">
        <v>0</v>
      </c>
      <c r="H1783" s="24">
        <v>0</v>
      </c>
      <c r="I1783" s="24">
        <v>0</v>
      </c>
      <c r="J1783" s="24">
        <v>0</v>
      </c>
      <c r="K1783" s="24">
        <v>0</v>
      </c>
      <c r="L1783" s="24">
        <v>0</v>
      </c>
      <c r="M1783" s="24">
        <v>0</v>
      </c>
      <c r="N1783" s="24">
        <v>0</v>
      </c>
      <c r="O1783" s="24">
        <v>0</v>
      </c>
      <c r="P1783" s="24">
        <v>0</v>
      </c>
      <c r="Q1783" s="24">
        <v>0</v>
      </c>
      <c r="R1783" s="24">
        <f t="shared" si="82"/>
        <v>0</v>
      </c>
      <c r="S1783" s="24">
        <f t="shared" si="83"/>
        <v>0</v>
      </c>
      <c r="T1783" s="24">
        <f t="shared" si="84"/>
        <v>1</v>
      </c>
    </row>
    <row r="1784" spans="1:20" x14ac:dyDescent="0.25">
      <c r="A1784" s="24" t="s">
        <v>305</v>
      </c>
      <c r="B1784" s="8" t="s">
        <v>460</v>
      </c>
      <c r="C1784" s="8" t="s">
        <v>735</v>
      </c>
      <c r="D1784" s="24" t="s">
        <v>719</v>
      </c>
      <c r="E1784" s="24">
        <v>0</v>
      </c>
      <c r="F1784" s="24">
        <v>0</v>
      </c>
      <c r="G1784" s="24">
        <v>0</v>
      </c>
      <c r="H1784" s="24">
        <v>0</v>
      </c>
      <c r="I1784" s="24">
        <v>0</v>
      </c>
      <c r="J1784" s="24">
        <v>0</v>
      </c>
      <c r="K1784" s="24">
        <v>0</v>
      </c>
      <c r="L1784" s="24">
        <v>0</v>
      </c>
      <c r="M1784" s="24">
        <v>0</v>
      </c>
      <c r="N1784" s="24">
        <v>0</v>
      </c>
      <c r="O1784" s="24">
        <v>0</v>
      </c>
      <c r="P1784" s="24">
        <v>0</v>
      </c>
      <c r="Q1784" s="24">
        <v>0</v>
      </c>
      <c r="R1784" s="24">
        <f t="shared" si="82"/>
        <v>0</v>
      </c>
      <c r="S1784" s="24">
        <f t="shared" si="83"/>
        <v>0</v>
      </c>
      <c r="T1784" s="24">
        <f t="shared" si="84"/>
        <v>1</v>
      </c>
    </row>
    <row r="1785" spans="1:20" x14ac:dyDescent="0.25">
      <c r="A1785" s="24" t="s">
        <v>123</v>
      </c>
      <c r="B1785" s="8" t="s">
        <v>2920</v>
      </c>
      <c r="C1785" s="8" t="s">
        <v>732</v>
      </c>
      <c r="D1785" s="24" t="s">
        <v>718</v>
      </c>
      <c r="E1785" s="24">
        <v>0</v>
      </c>
      <c r="F1785" s="24">
        <v>0</v>
      </c>
      <c r="G1785" s="24">
        <v>0</v>
      </c>
      <c r="H1785" s="24">
        <v>0</v>
      </c>
      <c r="I1785" s="24">
        <v>0</v>
      </c>
      <c r="J1785" s="24">
        <v>0</v>
      </c>
      <c r="K1785" s="24">
        <v>0</v>
      </c>
      <c r="L1785" s="24">
        <v>0</v>
      </c>
      <c r="M1785" s="24">
        <v>0</v>
      </c>
      <c r="N1785" s="24">
        <v>0</v>
      </c>
      <c r="O1785" s="24">
        <v>0</v>
      </c>
      <c r="P1785" s="24">
        <v>0</v>
      </c>
      <c r="Q1785" s="24">
        <v>0</v>
      </c>
      <c r="R1785" s="24">
        <f t="shared" si="82"/>
        <v>0</v>
      </c>
      <c r="S1785" s="24">
        <f t="shared" si="83"/>
        <v>0</v>
      </c>
      <c r="T1785" s="24">
        <f t="shared" si="84"/>
        <v>1</v>
      </c>
    </row>
    <row r="1786" spans="1:20" x14ac:dyDescent="0.25">
      <c r="A1786" s="24" t="s">
        <v>148</v>
      </c>
      <c r="B1786" s="8" t="s">
        <v>326</v>
      </c>
      <c r="C1786" s="8" t="s">
        <v>705</v>
      </c>
      <c r="D1786" s="24" t="s">
        <v>717</v>
      </c>
      <c r="E1786" s="24">
        <v>0</v>
      </c>
      <c r="F1786" s="24">
        <v>0</v>
      </c>
      <c r="G1786" s="24">
        <v>0</v>
      </c>
      <c r="H1786" s="24">
        <v>0</v>
      </c>
      <c r="I1786" s="24">
        <v>0</v>
      </c>
      <c r="J1786" s="24">
        <v>0</v>
      </c>
      <c r="K1786" s="24">
        <v>0</v>
      </c>
      <c r="L1786" s="24">
        <v>0</v>
      </c>
      <c r="M1786" s="24">
        <v>0</v>
      </c>
      <c r="N1786" s="24">
        <v>0</v>
      </c>
      <c r="O1786" s="24">
        <v>0</v>
      </c>
      <c r="P1786" s="24">
        <v>0</v>
      </c>
      <c r="Q1786" s="24">
        <v>0</v>
      </c>
      <c r="R1786" s="24">
        <f t="shared" si="82"/>
        <v>0</v>
      </c>
      <c r="S1786" s="24">
        <f t="shared" si="83"/>
        <v>0</v>
      </c>
      <c r="T1786" s="24">
        <f t="shared" si="84"/>
        <v>1</v>
      </c>
    </row>
    <row r="1787" spans="1:20" x14ac:dyDescent="0.25">
      <c r="A1787" s="24" t="s">
        <v>148</v>
      </c>
      <c r="B1787" s="8" t="s">
        <v>2921</v>
      </c>
      <c r="C1787" s="8" t="s">
        <v>2</v>
      </c>
      <c r="D1787" s="24" t="s">
        <v>718</v>
      </c>
      <c r="E1787" s="24">
        <v>0</v>
      </c>
      <c r="F1787" s="24">
        <v>0</v>
      </c>
      <c r="G1787" s="24">
        <v>0</v>
      </c>
      <c r="H1787" s="24">
        <v>0</v>
      </c>
      <c r="I1787" s="24">
        <v>0</v>
      </c>
      <c r="J1787" s="24">
        <v>0</v>
      </c>
      <c r="K1787" s="24">
        <v>0</v>
      </c>
      <c r="L1787" s="24">
        <v>0</v>
      </c>
      <c r="M1787" s="24">
        <v>0</v>
      </c>
      <c r="N1787" s="24">
        <v>0</v>
      </c>
      <c r="O1787" s="24">
        <v>0</v>
      </c>
      <c r="P1787" s="24">
        <v>0</v>
      </c>
      <c r="Q1787" s="24">
        <v>0</v>
      </c>
      <c r="R1787" s="24">
        <f t="shared" si="82"/>
        <v>0</v>
      </c>
      <c r="S1787" s="24">
        <f t="shared" si="83"/>
        <v>0</v>
      </c>
      <c r="T1787" s="24">
        <f t="shared" si="84"/>
        <v>1</v>
      </c>
    </row>
    <row r="1788" spans="1:20" x14ac:dyDescent="0.25">
      <c r="A1788" s="24" t="s">
        <v>747</v>
      </c>
      <c r="B1788" s="8" t="s">
        <v>2922</v>
      </c>
      <c r="C1788" s="8" t="s">
        <v>737</v>
      </c>
      <c r="D1788" s="24" t="s">
        <v>707</v>
      </c>
      <c r="E1788" s="24">
        <v>0</v>
      </c>
      <c r="F1788" s="24">
        <v>0</v>
      </c>
      <c r="G1788" s="24">
        <v>0</v>
      </c>
      <c r="H1788" s="24">
        <v>0</v>
      </c>
      <c r="I1788" s="24">
        <v>0</v>
      </c>
      <c r="J1788" s="24">
        <v>0</v>
      </c>
      <c r="K1788" s="24">
        <v>0</v>
      </c>
      <c r="L1788" s="24">
        <v>0</v>
      </c>
      <c r="M1788" s="24">
        <v>0</v>
      </c>
      <c r="N1788" s="24">
        <v>0</v>
      </c>
      <c r="O1788" s="24">
        <v>0</v>
      </c>
      <c r="P1788" s="24">
        <v>0</v>
      </c>
      <c r="Q1788" s="24">
        <v>0</v>
      </c>
      <c r="R1788" s="24">
        <f t="shared" si="82"/>
        <v>0</v>
      </c>
      <c r="S1788" s="24">
        <f t="shared" si="83"/>
        <v>0</v>
      </c>
      <c r="T1788" s="24">
        <f t="shared" si="84"/>
        <v>1</v>
      </c>
    </row>
    <row r="1789" spans="1:20" x14ac:dyDescent="0.25">
      <c r="A1789" s="24" t="s">
        <v>2923</v>
      </c>
      <c r="B1789" s="8" t="s">
        <v>2924</v>
      </c>
      <c r="C1789" s="8" t="s">
        <v>735</v>
      </c>
      <c r="D1789" s="24" t="s">
        <v>733</v>
      </c>
      <c r="E1789" s="24">
        <v>0</v>
      </c>
      <c r="F1789" s="24">
        <v>0</v>
      </c>
      <c r="G1789" s="24">
        <v>0</v>
      </c>
      <c r="H1789" s="24">
        <v>0</v>
      </c>
      <c r="I1789" s="24">
        <v>0</v>
      </c>
      <c r="J1789" s="24">
        <v>0</v>
      </c>
      <c r="K1789" s="24">
        <v>0</v>
      </c>
      <c r="L1789" s="24">
        <v>0</v>
      </c>
      <c r="M1789" s="24">
        <v>0</v>
      </c>
      <c r="N1789" s="24">
        <v>0</v>
      </c>
      <c r="O1789" s="24">
        <v>0</v>
      </c>
      <c r="P1789" s="24">
        <v>0</v>
      </c>
      <c r="Q1789" s="24">
        <v>0</v>
      </c>
      <c r="R1789" s="24">
        <f t="shared" si="82"/>
        <v>0</v>
      </c>
      <c r="S1789" s="24">
        <f t="shared" si="83"/>
        <v>0</v>
      </c>
      <c r="T1789" s="24">
        <f t="shared" si="84"/>
        <v>1</v>
      </c>
    </row>
    <row r="1790" spans="1:20" x14ac:dyDescent="0.25">
      <c r="A1790" s="24" t="s">
        <v>3585</v>
      </c>
      <c r="B1790" s="8" t="s">
        <v>340</v>
      </c>
      <c r="C1790" s="24" t="s">
        <v>731</v>
      </c>
      <c r="D1790" s="24" t="s">
        <v>726</v>
      </c>
      <c r="E1790" s="24">
        <v>0</v>
      </c>
      <c r="F1790" s="24">
        <v>0</v>
      </c>
      <c r="G1790" s="24">
        <v>0</v>
      </c>
      <c r="H1790" s="24">
        <v>0</v>
      </c>
      <c r="I1790" s="24">
        <v>0</v>
      </c>
      <c r="J1790" s="24">
        <v>0</v>
      </c>
      <c r="K1790" s="24">
        <v>0</v>
      </c>
      <c r="L1790" s="24">
        <v>0</v>
      </c>
      <c r="M1790" s="24">
        <v>0</v>
      </c>
      <c r="N1790" s="24">
        <v>0</v>
      </c>
      <c r="O1790" s="24">
        <v>0</v>
      </c>
      <c r="P1790" s="24">
        <v>0</v>
      </c>
      <c r="Q1790" s="24">
        <v>0</v>
      </c>
      <c r="R1790" s="24">
        <f t="shared" si="82"/>
        <v>0</v>
      </c>
      <c r="S1790" s="24">
        <f t="shared" si="83"/>
        <v>0</v>
      </c>
      <c r="T1790" s="24">
        <f t="shared" si="84"/>
        <v>1</v>
      </c>
    </row>
    <row r="1791" spans="1:20" x14ac:dyDescent="0.25">
      <c r="A1791" s="24" t="s">
        <v>43</v>
      </c>
      <c r="B1791" s="8" t="s">
        <v>2925</v>
      </c>
      <c r="C1791" s="8" t="s">
        <v>705</v>
      </c>
      <c r="D1791" s="24" t="s">
        <v>733</v>
      </c>
      <c r="E1791" s="24">
        <v>0</v>
      </c>
      <c r="F1791" s="24">
        <v>0</v>
      </c>
      <c r="G1791" s="24">
        <v>0</v>
      </c>
      <c r="H1791" s="24">
        <v>0</v>
      </c>
      <c r="I1791" s="24">
        <v>0</v>
      </c>
      <c r="J1791" s="24">
        <v>0</v>
      </c>
      <c r="K1791" s="24">
        <v>0</v>
      </c>
      <c r="L1791" s="24">
        <v>0</v>
      </c>
      <c r="M1791" s="24">
        <v>0</v>
      </c>
      <c r="N1791" s="24">
        <v>0</v>
      </c>
      <c r="O1791" s="24">
        <v>0</v>
      </c>
      <c r="P1791" s="24">
        <v>0</v>
      </c>
      <c r="Q1791" s="24">
        <v>0</v>
      </c>
      <c r="R1791" s="24">
        <f t="shared" si="82"/>
        <v>0</v>
      </c>
      <c r="S1791" s="24">
        <f t="shared" si="83"/>
        <v>0</v>
      </c>
      <c r="T1791" s="24">
        <f t="shared" si="84"/>
        <v>1</v>
      </c>
    </row>
    <row r="1792" spans="1:20" x14ac:dyDescent="0.25">
      <c r="A1792" s="24" t="s">
        <v>2926</v>
      </c>
      <c r="B1792" s="8" t="s">
        <v>2927</v>
      </c>
      <c r="C1792" s="8" t="s">
        <v>732</v>
      </c>
      <c r="D1792" s="24" t="s">
        <v>725</v>
      </c>
      <c r="E1792" s="24">
        <v>0</v>
      </c>
      <c r="F1792" s="24">
        <v>0</v>
      </c>
      <c r="G1792" s="24">
        <v>0</v>
      </c>
      <c r="H1792" s="24">
        <v>0</v>
      </c>
      <c r="I1792" s="24">
        <v>0</v>
      </c>
      <c r="J1792" s="24">
        <v>0</v>
      </c>
      <c r="K1792" s="24">
        <v>0</v>
      </c>
      <c r="L1792" s="24">
        <v>0</v>
      </c>
      <c r="M1792" s="24">
        <v>0</v>
      </c>
      <c r="N1792" s="24">
        <v>0</v>
      </c>
      <c r="O1792" s="24">
        <v>0</v>
      </c>
      <c r="P1792" s="24">
        <v>0</v>
      </c>
      <c r="Q1792" s="24">
        <v>0</v>
      </c>
      <c r="R1792" s="24">
        <f t="shared" si="82"/>
        <v>0</v>
      </c>
      <c r="S1792" s="24">
        <f t="shared" si="83"/>
        <v>0</v>
      </c>
      <c r="T1792" s="24">
        <f t="shared" si="84"/>
        <v>1</v>
      </c>
    </row>
    <row r="1793" spans="1:20" x14ac:dyDescent="0.25">
      <c r="A1793" s="24" t="s">
        <v>1176</v>
      </c>
      <c r="B1793" s="8" t="s">
        <v>2928</v>
      </c>
      <c r="C1793" s="8" t="s">
        <v>1</v>
      </c>
      <c r="D1793" s="24" t="s">
        <v>711</v>
      </c>
      <c r="E1793" s="24">
        <v>0</v>
      </c>
      <c r="F1793" s="24">
        <v>0</v>
      </c>
      <c r="G1793" s="24">
        <v>0</v>
      </c>
      <c r="H1793" s="24">
        <v>0</v>
      </c>
      <c r="I1793" s="24">
        <v>0</v>
      </c>
      <c r="J1793" s="24">
        <v>0</v>
      </c>
      <c r="K1793" s="24">
        <v>0</v>
      </c>
      <c r="L1793" s="24">
        <v>0</v>
      </c>
      <c r="M1793" s="24">
        <v>0</v>
      </c>
      <c r="N1793" s="24">
        <v>0</v>
      </c>
      <c r="O1793" s="24">
        <v>0</v>
      </c>
      <c r="P1793" s="24">
        <v>0</v>
      </c>
      <c r="Q1793" s="24">
        <v>0</v>
      </c>
      <c r="R1793" s="24">
        <f t="shared" si="82"/>
        <v>0</v>
      </c>
      <c r="S1793" s="24">
        <f t="shared" si="83"/>
        <v>0</v>
      </c>
      <c r="T1793" s="24">
        <f t="shared" si="84"/>
        <v>1</v>
      </c>
    </row>
    <row r="1794" spans="1:20" x14ac:dyDescent="0.25">
      <c r="A1794" s="24" t="s">
        <v>30</v>
      </c>
      <c r="B1794" s="8" t="s">
        <v>194</v>
      </c>
      <c r="C1794" s="8" t="s">
        <v>732</v>
      </c>
      <c r="D1794" s="24" t="s">
        <v>723</v>
      </c>
      <c r="E1794" s="24">
        <v>0</v>
      </c>
      <c r="F1794" s="24">
        <v>0</v>
      </c>
      <c r="G1794" s="24">
        <v>0</v>
      </c>
      <c r="H1794" s="24">
        <v>0</v>
      </c>
      <c r="I1794" s="24">
        <v>0</v>
      </c>
      <c r="J1794" s="24">
        <v>0</v>
      </c>
      <c r="K1794" s="24">
        <v>0</v>
      </c>
      <c r="L1794" s="24">
        <v>0</v>
      </c>
      <c r="M1794" s="24">
        <v>0</v>
      </c>
      <c r="N1794" s="24">
        <v>0</v>
      </c>
      <c r="O1794" s="24">
        <v>0</v>
      </c>
      <c r="P1794" s="24">
        <v>0</v>
      </c>
      <c r="Q1794" s="24">
        <v>0</v>
      </c>
      <c r="R1794" s="24">
        <f t="shared" si="82"/>
        <v>0</v>
      </c>
      <c r="S1794" s="24">
        <f t="shared" si="83"/>
        <v>0</v>
      </c>
      <c r="T1794" s="24">
        <f t="shared" si="84"/>
        <v>1</v>
      </c>
    </row>
    <row r="1795" spans="1:20" x14ac:dyDescent="0.25">
      <c r="A1795" s="24" t="s">
        <v>1194</v>
      </c>
      <c r="B1795" s="8" t="s">
        <v>2081</v>
      </c>
      <c r="C1795" s="8" t="s">
        <v>732</v>
      </c>
      <c r="D1795" s="24" t="s">
        <v>846</v>
      </c>
      <c r="E1795" s="24">
        <v>0</v>
      </c>
      <c r="F1795" s="24">
        <v>0</v>
      </c>
      <c r="G1795" s="24">
        <v>0</v>
      </c>
      <c r="H1795" s="24">
        <v>0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4">
        <v>0</v>
      </c>
      <c r="O1795" s="24">
        <v>0</v>
      </c>
      <c r="P1795" s="24">
        <v>0</v>
      </c>
      <c r="Q1795" s="24">
        <v>0</v>
      </c>
      <c r="R1795" s="24">
        <f t="shared" ref="R1795:R1858" si="85">Q1795/16.875</f>
        <v>0</v>
      </c>
      <c r="S1795" s="24">
        <f t="shared" ref="S1795:S1858" si="86">IF(Q1795&gt;= 500,R1795*1.1,IF( Q1795&gt; 400,R1795,IF(Q1795&gt;300,R1795*0.9,IF(Q1795&gt;200,R1795*0.8,IF(Q1795&gt;100,R1795*0.7,R1795*0.6)))))</f>
        <v>0</v>
      </c>
      <c r="T1795" s="24">
        <f t="shared" ref="T1795:T1858" si="87">IF(S1795 &lt; 1.5,1,S1795)</f>
        <v>1</v>
      </c>
    </row>
    <row r="1796" spans="1:20" x14ac:dyDescent="0.25">
      <c r="A1796" s="24" t="s">
        <v>2929</v>
      </c>
      <c r="B1796" s="8" t="s">
        <v>2930</v>
      </c>
      <c r="C1796" s="8" t="s">
        <v>705</v>
      </c>
      <c r="D1796" s="24" t="s">
        <v>728</v>
      </c>
      <c r="E1796" s="24">
        <v>0</v>
      </c>
      <c r="F1796" s="24">
        <v>0</v>
      </c>
      <c r="G1796" s="24">
        <v>0</v>
      </c>
      <c r="H1796" s="24">
        <v>0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4">
        <v>0</v>
      </c>
      <c r="O1796" s="24">
        <v>0</v>
      </c>
      <c r="P1796" s="24">
        <v>0</v>
      </c>
      <c r="Q1796" s="24">
        <v>0</v>
      </c>
      <c r="R1796" s="24">
        <f t="shared" si="85"/>
        <v>0</v>
      </c>
      <c r="S1796" s="24">
        <f t="shared" si="86"/>
        <v>0</v>
      </c>
      <c r="T1796" s="24">
        <f t="shared" si="87"/>
        <v>1</v>
      </c>
    </row>
    <row r="1797" spans="1:20" x14ac:dyDescent="0.25">
      <c r="A1797" s="24" t="s">
        <v>2931</v>
      </c>
      <c r="B1797" s="8" t="s">
        <v>163</v>
      </c>
      <c r="C1797" s="8" t="s">
        <v>3</v>
      </c>
      <c r="D1797" s="24" t="s">
        <v>726</v>
      </c>
      <c r="E1797" s="24">
        <v>0</v>
      </c>
      <c r="F1797" s="24">
        <v>0</v>
      </c>
      <c r="G1797" s="24">
        <v>0</v>
      </c>
      <c r="H1797" s="24">
        <v>0</v>
      </c>
      <c r="I1797" s="24">
        <v>0</v>
      </c>
      <c r="J1797" s="24">
        <v>0</v>
      </c>
      <c r="K1797" s="24">
        <v>0</v>
      </c>
      <c r="L1797" s="24">
        <v>0</v>
      </c>
      <c r="M1797" s="24">
        <v>0</v>
      </c>
      <c r="N1797" s="24">
        <v>0</v>
      </c>
      <c r="O1797" s="24">
        <v>0</v>
      </c>
      <c r="P1797" s="24">
        <v>0</v>
      </c>
      <c r="Q1797" s="24">
        <v>0</v>
      </c>
      <c r="R1797" s="24">
        <f t="shared" si="85"/>
        <v>0</v>
      </c>
      <c r="S1797" s="24">
        <f t="shared" si="86"/>
        <v>0</v>
      </c>
      <c r="T1797" s="24">
        <f t="shared" si="87"/>
        <v>1</v>
      </c>
    </row>
    <row r="1798" spans="1:20" x14ac:dyDescent="0.25">
      <c r="A1798" s="24" t="s">
        <v>2932</v>
      </c>
      <c r="B1798" s="8" t="s">
        <v>2933</v>
      </c>
      <c r="C1798" s="8" t="s">
        <v>732</v>
      </c>
      <c r="D1798" s="24" t="s">
        <v>736</v>
      </c>
      <c r="E1798" s="24">
        <v>0</v>
      </c>
      <c r="F1798" s="24">
        <v>0</v>
      </c>
      <c r="G1798" s="24">
        <v>0</v>
      </c>
      <c r="H1798" s="24">
        <v>0</v>
      </c>
      <c r="I1798" s="24">
        <v>0</v>
      </c>
      <c r="J1798" s="24">
        <v>0</v>
      </c>
      <c r="K1798" s="24">
        <v>0</v>
      </c>
      <c r="L1798" s="24">
        <v>0</v>
      </c>
      <c r="M1798" s="24">
        <v>0</v>
      </c>
      <c r="N1798" s="24">
        <v>0</v>
      </c>
      <c r="O1798" s="24">
        <v>0</v>
      </c>
      <c r="P1798" s="24">
        <v>0</v>
      </c>
      <c r="Q1798" s="24">
        <v>0</v>
      </c>
      <c r="R1798" s="24">
        <f t="shared" si="85"/>
        <v>0</v>
      </c>
      <c r="S1798" s="24">
        <f t="shared" si="86"/>
        <v>0</v>
      </c>
      <c r="T1798" s="24">
        <f t="shared" si="87"/>
        <v>1</v>
      </c>
    </row>
    <row r="1799" spans="1:20" x14ac:dyDescent="0.25">
      <c r="A1799" s="24" t="s">
        <v>52</v>
      </c>
      <c r="B1799" s="8" t="s">
        <v>795</v>
      </c>
      <c r="C1799" s="8" t="s">
        <v>732</v>
      </c>
      <c r="D1799" s="24" t="s">
        <v>703</v>
      </c>
      <c r="E1799" s="24">
        <v>0</v>
      </c>
      <c r="F1799" s="24">
        <v>0</v>
      </c>
      <c r="G1799" s="24">
        <v>0</v>
      </c>
      <c r="H1799" s="24">
        <v>0</v>
      </c>
      <c r="I1799" s="24">
        <v>0</v>
      </c>
      <c r="J1799" s="24">
        <v>0</v>
      </c>
      <c r="K1799" s="24">
        <v>0</v>
      </c>
      <c r="L1799" s="24">
        <v>0</v>
      </c>
      <c r="M1799" s="24">
        <v>0</v>
      </c>
      <c r="N1799" s="24">
        <v>0</v>
      </c>
      <c r="O1799" s="24">
        <v>0</v>
      </c>
      <c r="P1799" s="24">
        <v>0</v>
      </c>
      <c r="Q1799" s="24">
        <v>0</v>
      </c>
      <c r="R1799" s="24">
        <f t="shared" si="85"/>
        <v>0</v>
      </c>
      <c r="S1799" s="24">
        <f t="shared" si="86"/>
        <v>0</v>
      </c>
      <c r="T1799" s="24">
        <f t="shared" si="87"/>
        <v>1</v>
      </c>
    </row>
    <row r="1800" spans="1:20" x14ac:dyDescent="0.25">
      <c r="A1800" s="24" t="s">
        <v>402</v>
      </c>
      <c r="B1800" s="8" t="s">
        <v>2934</v>
      </c>
      <c r="C1800" s="8" t="s">
        <v>705</v>
      </c>
      <c r="D1800" s="24" t="s">
        <v>713</v>
      </c>
      <c r="E1800" s="24">
        <v>0</v>
      </c>
      <c r="F1800" s="24">
        <v>0</v>
      </c>
      <c r="G1800" s="24">
        <v>0</v>
      </c>
      <c r="H1800" s="24">
        <v>0</v>
      </c>
      <c r="I1800" s="24">
        <v>0</v>
      </c>
      <c r="J1800" s="24">
        <v>0</v>
      </c>
      <c r="K1800" s="24">
        <v>0</v>
      </c>
      <c r="L1800" s="24">
        <v>0</v>
      </c>
      <c r="M1800" s="24">
        <v>0</v>
      </c>
      <c r="N1800" s="24">
        <v>0</v>
      </c>
      <c r="O1800" s="24">
        <v>0</v>
      </c>
      <c r="P1800" s="24">
        <v>0</v>
      </c>
      <c r="Q1800" s="24">
        <v>0</v>
      </c>
      <c r="R1800" s="24">
        <f t="shared" si="85"/>
        <v>0</v>
      </c>
      <c r="S1800" s="24">
        <f t="shared" si="86"/>
        <v>0</v>
      </c>
      <c r="T1800" s="24">
        <f t="shared" si="87"/>
        <v>1</v>
      </c>
    </row>
    <row r="1801" spans="1:20" x14ac:dyDescent="0.25">
      <c r="A1801" s="24" t="s">
        <v>121</v>
      </c>
      <c r="B1801" s="8" t="s">
        <v>2935</v>
      </c>
      <c r="C1801" s="8" t="s">
        <v>732</v>
      </c>
      <c r="D1801" s="24" t="s">
        <v>704</v>
      </c>
      <c r="E1801" s="24">
        <v>0</v>
      </c>
      <c r="F1801" s="24">
        <v>0</v>
      </c>
      <c r="G1801" s="24">
        <v>0</v>
      </c>
      <c r="H1801" s="24">
        <v>0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4">
        <v>0</v>
      </c>
      <c r="O1801" s="24">
        <v>0</v>
      </c>
      <c r="P1801" s="24">
        <v>0</v>
      </c>
      <c r="Q1801" s="24">
        <v>0</v>
      </c>
      <c r="R1801" s="24">
        <f t="shared" si="85"/>
        <v>0</v>
      </c>
      <c r="S1801" s="24">
        <f t="shared" si="86"/>
        <v>0</v>
      </c>
      <c r="T1801" s="24">
        <f t="shared" si="87"/>
        <v>1</v>
      </c>
    </row>
    <row r="1802" spans="1:20" x14ac:dyDescent="0.25">
      <c r="A1802" s="24" t="s">
        <v>2936</v>
      </c>
      <c r="B1802" s="8" t="s">
        <v>2937</v>
      </c>
      <c r="C1802" s="8" t="s">
        <v>732</v>
      </c>
      <c r="D1802" s="24" t="s">
        <v>712</v>
      </c>
      <c r="E1802" s="24">
        <v>0</v>
      </c>
      <c r="F1802" s="24">
        <v>0</v>
      </c>
      <c r="G1802" s="24">
        <v>0</v>
      </c>
      <c r="H1802" s="24">
        <v>0</v>
      </c>
      <c r="I1802" s="24">
        <v>0</v>
      </c>
      <c r="J1802" s="24">
        <v>0</v>
      </c>
      <c r="K1802" s="24">
        <v>0</v>
      </c>
      <c r="L1802" s="24">
        <v>0</v>
      </c>
      <c r="M1802" s="24">
        <v>0</v>
      </c>
      <c r="N1802" s="24">
        <v>0</v>
      </c>
      <c r="O1802" s="24">
        <v>0</v>
      </c>
      <c r="P1802" s="24">
        <v>0</v>
      </c>
      <c r="Q1802" s="24">
        <v>0</v>
      </c>
      <c r="R1802" s="24">
        <f t="shared" si="85"/>
        <v>0</v>
      </c>
      <c r="S1802" s="24">
        <f t="shared" si="86"/>
        <v>0</v>
      </c>
      <c r="T1802" s="24">
        <f t="shared" si="87"/>
        <v>1</v>
      </c>
    </row>
    <row r="1803" spans="1:20" x14ac:dyDescent="0.25">
      <c r="A1803" s="24" t="s">
        <v>2938</v>
      </c>
      <c r="B1803" s="8" t="s">
        <v>2939</v>
      </c>
      <c r="C1803" s="8" t="s">
        <v>2</v>
      </c>
      <c r="D1803" s="24" t="s">
        <v>723</v>
      </c>
      <c r="E1803" s="24">
        <v>0</v>
      </c>
      <c r="F1803" s="24">
        <v>0</v>
      </c>
      <c r="G1803" s="24">
        <v>0</v>
      </c>
      <c r="H1803" s="24">
        <v>0</v>
      </c>
      <c r="I1803" s="24">
        <v>0</v>
      </c>
      <c r="J1803" s="24">
        <v>0</v>
      </c>
      <c r="K1803" s="24">
        <v>0</v>
      </c>
      <c r="L1803" s="24">
        <v>0</v>
      </c>
      <c r="M1803" s="24">
        <v>0</v>
      </c>
      <c r="N1803" s="24">
        <v>0</v>
      </c>
      <c r="O1803" s="24">
        <v>0</v>
      </c>
      <c r="P1803" s="24">
        <v>0</v>
      </c>
      <c r="Q1803" s="24">
        <v>0</v>
      </c>
      <c r="R1803" s="24">
        <f t="shared" si="85"/>
        <v>0</v>
      </c>
      <c r="S1803" s="24">
        <f t="shared" si="86"/>
        <v>0</v>
      </c>
      <c r="T1803" s="24">
        <f t="shared" si="87"/>
        <v>1</v>
      </c>
    </row>
    <row r="1804" spans="1:20" x14ac:dyDescent="0.25">
      <c r="A1804" s="24" t="s">
        <v>83</v>
      </c>
      <c r="B1804" s="8" t="s">
        <v>263</v>
      </c>
      <c r="C1804" s="8" t="s">
        <v>1</v>
      </c>
      <c r="D1804" s="24" t="s">
        <v>719</v>
      </c>
      <c r="E1804" s="24">
        <v>0</v>
      </c>
      <c r="F1804" s="24">
        <v>0</v>
      </c>
      <c r="G1804" s="24">
        <v>0</v>
      </c>
      <c r="H1804" s="24">
        <v>0</v>
      </c>
      <c r="I1804" s="24">
        <v>0</v>
      </c>
      <c r="J1804" s="24">
        <v>0</v>
      </c>
      <c r="K1804" s="24">
        <v>0</v>
      </c>
      <c r="L1804" s="24">
        <v>0</v>
      </c>
      <c r="M1804" s="24">
        <v>0</v>
      </c>
      <c r="N1804" s="24">
        <v>0</v>
      </c>
      <c r="O1804" s="24">
        <v>0</v>
      </c>
      <c r="P1804" s="24">
        <v>0</v>
      </c>
      <c r="Q1804" s="24">
        <v>0</v>
      </c>
      <c r="R1804" s="24">
        <f t="shared" si="85"/>
        <v>0</v>
      </c>
      <c r="S1804" s="24">
        <f t="shared" si="86"/>
        <v>0</v>
      </c>
      <c r="T1804" s="24">
        <f t="shared" si="87"/>
        <v>1</v>
      </c>
    </row>
    <row r="1805" spans="1:20" x14ac:dyDescent="0.25">
      <c r="A1805" s="24" t="s">
        <v>2940</v>
      </c>
      <c r="B1805" s="8" t="s">
        <v>392</v>
      </c>
      <c r="C1805" s="8" t="s">
        <v>1</v>
      </c>
      <c r="D1805" s="24" t="s">
        <v>703</v>
      </c>
      <c r="E1805" s="24">
        <v>0</v>
      </c>
      <c r="F1805" s="24">
        <v>0</v>
      </c>
      <c r="G1805" s="24">
        <v>0</v>
      </c>
      <c r="H1805" s="24">
        <v>0</v>
      </c>
      <c r="I1805" s="24">
        <v>0</v>
      </c>
      <c r="J1805" s="24">
        <v>0</v>
      </c>
      <c r="K1805" s="24">
        <v>0</v>
      </c>
      <c r="L1805" s="24">
        <v>0</v>
      </c>
      <c r="M1805" s="24">
        <v>0</v>
      </c>
      <c r="N1805" s="24">
        <v>0</v>
      </c>
      <c r="O1805" s="24">
        <v>0</v>
      </c>
      <c r="P1805" s="24">
        <v>0</v>
      </c>
      <c r="Q1805" s="24">
        <v>0</v>
      </c>
      <c r="R1805" s="24">
        <f t="shared" si="85"/>
        <v>0</v>
      </c>
      <c r="S1805" s="24">
        <f t="shared" si="86"/>
        <v>0</v>
      </c>
      <c r="T1805" s="24">
        <f t="shared" si="87"/>
        <v>1</v>
      </c>
    </row>
    <row r="1806" spans="1:20" x14ac:dyDescent="0.25">
      <c r="A1806" s="24" t="s">
        <v>148</v>
      </c>
      <c r="B1806" s="8" t="s">
        <v>2941</v>
      </c>
      <c r="C1806" s="8" t="s">
        <v>737</v>
      </c>
      <c r="D1806" s="24" t="s">
        <v>703</v>
      </c>
      <c r="E1806" s="24">
        <v>0</v>
      </c>
      <c r="F1806" s="24">
        <v>0</v>
      </c>
      <c r="G1806" s="24">
        <v>0</v>
      </c>
      <c r="H1806" s="24">
        <v>0</v>
      </c>
      <c r="I1806" s="24">
        <v>0</v>
      </c>
      <c r="J1806" s="24">
        <v>0</v>
      </c>
      <c r="K1806" s="24">
        <v>0</v>
      </c>
      <c r="L1806" s="24">
        <v>0</v>
      </c>
      <c r="M1806" s="24">
        <v>0</v>
      </c>
      <c r="N1806" s="24">
        <v>0</v>
      </c>
      <c r="O1806" s="24">
        <v>0</v>
      </c>
      <c r="P1806" s="24">
        <v>0</v>
      </c>
      <c r="Q1806" s="24">
        <v>0</v>
      </c>
      <c r="R1806" s="24">
        <f t="shared" si="85"/>
        <v>0</v>
      </c>
      <c r="S1806" s="24">
        <f t="shared" si="86"/>
        <v>0</v>
      </c>
      <c r="T1806" s="24">
        <f t="shared" si="87"/>
        <v>1</v>
      </c>
    </row>
    <row r="1807" spans="1:20" x14ac:dyDescent="0.25">
      <c r="A1807" s="24" t="s">
        <v>362</v>
      </c>
      <c r="B1807" s="8" t="s">
        <v>537</v>
      </c>
      <c r="C1807" s="8" t="s">
        <v>705</v>
      </c>
      <c r="D1807" s="24" t="s">
        <v>701</v>
      </c>
      <c r="E1807" s="24">
        <v>0</v>
      </c>
      <c r="F1807" s="24">
        <v>0</v>
      </c>
      <c r="G1807" s="24">
        <v>0</v>
      </c>
      <c r="H1807" s="24">
        <v>0</v>
      </c>
      <c r="I1807" s="24">
        <v>0</v>
      </c>
      <c r="J1807" s="24">
        <v>0</v>
      </c>
      <c r="K1807" s="24">
        <v>0</v>
      </c>
      <c r="L1807" s="24">
        <v>0</v>
      </c>
      <c r="M1807" s="24">
        <v>0</v>
      </c>
      <c r="N1807" s="24">
        <v>0</v>
      </c>
      <c r="O1807" s="24">
        <v>0</v>
      </c>
      <c r="P1807" s="24">
        <v>0</v>
      </c>
      <c r="Q1807" s="24">
        <v>0</v>
      </c>
      <c r="R1807" s="24">
        <f t="shared" si="85"/>
        <v>0</v>
      </c>
      <c r="S1807" s="24">
        <f t="shared" si="86"/>
        <v>0</v>
      </c>
      <c r="T1807" s="24">
        <f t="shared" si="87"/>
        <v>1</v>
      </c>
    </row>
    <row r="1808" spans="1:20" x14ac:dyDescent="0.25">
      <c r="A1808" s="24" t="s">
        <v>2344</v>
      </c>
      <c r="B1808" s="8" t="s">
        <v>2942</v>
      </c>
      <c r="C1808" s="8" t="s">
        <v>705</v>
      </c>
      <c r="D1808" s="24" t="s">
        <v>717</v>
      </c>
      <c r="E1808" s="24">
        <v>0</v>
      </c>
      <c r="F1808" s="24">
        <v>0</v>
      </c>
      <c r="G1808" s="24">
        <v>0</v>
      </c>
      <c r="H1808" s="24">
        <v>0</v>
      </c>
      <c r="I1808" s="24">
        <v>0</v>
      </c>
      <c r="J1808" s="24">
        <v>0</v>
      </c>
      <c r="K1808" s="24">
        <v>0</v>
      </c>
      <c r="L1808" s="24">
        <v>0</v>
      </c>
      <c r="M1808" s="24">
        <v>0</v>
      </c>
      <c r="N1808" s="24">
        <v>0</v>
      </c>
      <c r="O1808" s="24">
        <v>0</v>
      </c>
      <c r="P1808" s="24">
        <v>0</v>
      </c>
      <c r="Q1808" s="24">
        <v>0</v>
      </c>
      <c r="R1808" s="24">
        <f t="shared" si="85"/>
        <v>0</v>
      </c>
      <c r="S1808" s="24">
        <f t="shared" si="86"/>
        <v>0</v>
      </c>
      <c r="T1808" s="24">
        <f t="shared" si="87"/>
        <v>1</v>
      </c>
    </row>
    <row r="1809" spans="1:20" x14ac:dyDescent="0.25">
      <c r="A1809" s="24" t="s">
        <v>209</v>
      </c>
      <c r="B1809" s="8" t="s">
        <v>2943</v>
      </c>
      <c r="C1809" s="8" t="s">
        <v>737</v>
      </c>
      <c r="D1809" s="24" t="s">
        <v>725</v>
      </c>
      <c r="E1809" s="24">
        <v>0</v>
      </c>
      <c r="F1809" s="24">
        <v>0</v>
      </c>
      <c r="G1809" s="24">
        <v>0</v>
      </c>
      <c r="H1809" s="24">
        <v>0</v>
      </c>
      <c r="I1809" s="24">
        <v>0</v>
      </c>
      <c r="J1809" s="24">
        <v>0</v>
      </c>
      <c r="K1809" s="24">
        <v>0</v>
      </c>
      <c r="L1809" s="24">
        <v>0</v>
      </c>
      <c r="M1809" s="24">
        <v>0</v>
      </c>
      <c r="N1809" s="24">
        <v>0</v>
      </c>
      <c r="O1809" s="24">
        <v>0</v>
      </c>
      <c r="P1809" s="24">
        <v>0</v>
      </c>
      <c r="Q1809" s="24">
        <v>0</v>
      </c>
      <c r="R1809" s="24">
        <f t="shared" si="85"/>
        <v>0</v>
      </c>
      <c r="S1809" s="24">
        <f t="shared" si="86"/>
        <v>0</v>
      </c>
      <c r="T1809" s="24">
        <f t="shared" si="87"/>
        <v>1</v>
      </c>
    </row>
    <row r="1810" spans="1:20" x14ac:dyDescent="0.25">
      <c r="A1810" s="24" t="s">
        <v>2944</v>
      </c>
      <c r="B1810" s="8" t="s">
        <v>2945</v>
      </c>
      <c r="C1810" s="8" t="s">
        <v>735</v>
      </c>
      <c r="D1810" s="24" t="s">
        <v>699</v>
      </c>
      <c r="E1810" s="24">
        <v>0</v>
      </c>
      <c r="F1810" s="24">
        <v>0</v>
      </c>
      <c r="G1810" s="24">
        <v>0</v>
      </c>
      <c r="H1810" s="24">
        <v>0</v>
      </c>
      <c r="I1810" s="24">
        <v>0</v>
      </c>
      <c r="J1810" s="24">
        <v>0</v>
      </c>
      <c r="K1810" s="24">
        <v>0</v>
      </c>
      <c r="L1810" s="24">
        <v>0</v>
      </c>
      <c r="M1810" s="24">
        <v>0</v>
      </c>
      <c r="N1810" s="24">
        <v>0</v>
      </c>
      <c r="O1810" s="24">
        <v>0</v>
      </c>
      <c r="P1810" s="24">
        <v>0</v>
      </c>
      <c r="Q1810" s="24">
        <v>0</v>
      </c>
      <c r="R1810" s="24">
        <f t="shared" si="85"/>
        <v>0</v>
      </c>
      <c r="S1810" s="24">
        <f t="shared" si="86"/>
        <v>0</v>
      </c>
      <c r="T1810" s="24">
        <f t="shared" si="87"/>
        <v>1</v>
      </c>
    </row>
    <row r="1811" spans="1:20" x14ac:dyDescent="0.25">
      <c r="A1811" s="24" t="s">
        <v>268</v>
      </c>
      <c r="B1811" s="8" t="s">
        <v>2946</v>
      </c>
      <c r="C1811" s="8" t="s">
        <v>737</v>
      </c>
      <c r="D1811" s="24" t="s">
        <v>715</v>
      </c>
      <c r="E1811" s="24">
        <v>0</v>
      </c>
      <c r="F1811" s="24">
        <v>0</v>
      </c>
      <c r="G1811" s="24">
        <v>0</v>
      </c>
      <c r="H1811" s="24">
        <v>0</v>
      </c>
      <c r="I1811" s="24">
        <v>0</v>
      </c>
      <c r="J1811" s="24">
        <v>0</v>
      </c>
      <c r="K1811" s="24">
        <v>0</v>
      </c>
      <c r="L1811" s="24">
        <v>0</v>
      </c>
      <c r="M1811" s="24">
        <v>0</v>
      </c>
      <c r="N1811" s="24">
        <v>0</v>
      </c>
      <c r="O1811" s="24">
        <v>0</v>
      </c>
      <c r="P1811" s="24">
        <v>0</v>
      </c>
      <c r="Q1811" s="24">
        <v>0</v>
      </c>
      <c r="R1811" s="24">
        <f t="shared" si="85"/>
        <v>0</v>
      </c>
      <c r="S1811" s="24">
        <f t="shared" si="86"/>
        <v>0</v>
      </c>
      <c r="T1811" s="24">
        <f t="shared" si="87"/>
        <v>1</v>
      </c>
    </row>
    <row r="1812" spans="1:20" x14ac:dyDescent="0.25">
      <c r="A1812" s="24" t="s">
        <v>594</v>
      </c>
      <c r="B1812" s="8" t="s">
        <v>2947</v>
      </c>
      <c r="C1812" s="8" t="s">
        <v>731</v>
      </c>
      <c r="D1812" s="24" t="s">
        <v>707</v>
      </c>
      <c r="E1812" s="24">
        <v>0</v>
      </c>
      <c r="F1812" s="24">
        <v>0</v>
      </c>
      <c r="G1812" s="24">
        <v>0</v>
      </c>
      <c r="H1812" s="24">
        <v>0</v>
      </c>
      <c r="I1812" s="24">
        <v>0</v>
      </c>
      <c r="J1812" s="24">
        <v>0</v>
      </c>
      <c r="K1812" s="24">
        <v>0</v>
      </c>
      <c r="L1812" s="24">
        <v>0</v>
      </c>
      <c r="M1812" s="24">
        <v>0</v>
      </c>
      <c r="N1812" s="24">
        <v>0</v>
      </c>
      <c r="O1812" s="24">
        <v>0</v>
      </c>
      <c r="P1812" s="24">
        <v>0</v>
      </c>
      <c r="Q1812" s="24">
        <v>0</v>
      </c>
      <c r="R1812" s="24">
        <f t="shared" si="85"/>
        <v>0</v>
      </c>
      <c r="S1812" s="24">
        <f t="shared" si="86"/>
        <v>0</v>
      </c>
      <c r="T1812" s="24">
        <f t="shared" si="87"/>
        <v>1</v>
      </c>
    </row>
    <row r="1813" spans="1:20" x14ac:dyDescent="0.25">
      <c r="A1813" s="24" t="s">
        <v>167</v>
      </c>
      <c r="B1813" s="8" t="s">
        <v>255</v>
      </c>
      <c r="C1813" s="8" t="s">
        <v>737</v>
      </c>
      <c r="D1813" s="24" t="s">
        <v>704</v>
      </c>
      <c r="E1813" s="24">
        <v>0</v>
      </c>
      <c r="F1813" s="24">
        <v>0</v>
      </c>
      <c r="G1813" s="24">
        <v>0</v>
      </c>
      <c r="H1813" s="24">
        <v>0</v>
      </c>
      <c r="I1813" s="24">
        <v>0</v>
      </c>
      <c r="J1813" s="24">
        <v>0</v>
      </c>
      <c r="K1813" s="24">
        <v>0</v>
      </c>
      <c r="L1813" s="24">
        <v>0</v>
      </c>
      <c r="M1813" s="24">
        <v>0</v>
      </c>
      <c r="N1813" s="24">
        <v>0</v>
      </c>
      <c r="O1813" s="24">
        <v>0</v>
      </c>
      <c r="P1813" s="24">
        <v>0</v>
      </c>
      <c r="Q1813" s="24">
        <v>0</v>
      </c>
      <c r="R1813" s="24">
        <f t="shared" si="85"/>
        <v>0</v>
      </c>
      <c r="S1813" s="24">
        <f t="shared" si="86"/>
        <v>0</v>
      </c>
      <c r="T1813" s="24">
        <f t="shared" si="87"/>
        <v>1</v>
      </c>
    </row>
    <row r="1814" spans="1:20" x14ac:dyDescent="0.25">
      <c r="A1814" s="24" t="s">
        <v>1263</v>
      </c>
      <c r="B1814" s="8" t="s">
        <v>2948</v>
      </c>
      <c r="C1814" s="8" t="s">
        <v>737</v>
      </c>
      <c r="D1814" s="24" t="s">
        <v>707</v>
      </c>
      <c r="E1814" s="24">
        <v>0</v>
      </c>
      <c r="F1814" s="24">
        <v>0</v>
      </c>
      <c r="G1814" s="24">
        <v>0</v>
      </c>
      <c r="H1814" s="24">
        <v>0</v>
      </c>
      <c r="I1814" s="24">
        <v>0</v>
      </c>
      <c r="J1814" s="24">
        <v>0</v>
      </c>
      <c r="K1814" s="24">
        <v>0</v>
      </c>
      <c r="L1814" s="24">
        <v>0</v>
      </c>
      <c r="M1814" s="24">
        <v>0</v>
      </c>
      <c r="N1814" s="24">
        <v>0</v>
      </c>
      <c r="O1814" s="24">
        <v>0</v>
      </c>
      <c r="P1814" s="24">
        <v>0</v>
      </c>
      <c r="Q1814" s="24">
        <v>0</v>
      </c>
      <c r="R1814" s="24">
        <f t="shared" si="85"/>
        <v>0</v>
      </c>
      <c r="S1814" s="24">
        <f t="shared" si="86"/>
        <v>0</v>
      </c>
      <c r="T1814" s="24">
        <f t="shared" si="87"/>
        <v>1</v>
      </c>
    </row>
    <row r="1815" spans="1:20" x14ac:dyDescent="0.25">
      <c r="A1815" s="24" t="s">
        <v>2258</v>
      </c>
      <c r="B1815" s="8" t="s">
        <v>150</v>
      </c>
      <c r="C1815" s="8" t="s">
        <v>732</v>
      </c>
      <c r="D1815" s="24" t="s">
        <v>713</v>
      </c>
      <c r="E1815" s="24">
        <v>0</v>
      </c>
      <c r="F1815" s="24">
        <v>0</v>
      </c>
      <c r="G1815" s="24">
        <v>0</v>
      </c>
      <c r="H1815" s="24">
        <v>0</v>
      </c>
      <c r="I1815" s="24">
        <v>0</v>
      </c>
      <c r="J1815" s="24">
        <v>0</v>
      </c>
      <c r="K1815" s="24">
        <v>0</v>
      </c>
      <c r="L1815" s="24">
        <v>0</v>
      </c>
      <c r="M1815" s="24">
        <v>0</v>
      </c>
      <c r="N1815" s="24">
        <v>0</v>
      </c>
      <c r="O1815" s="24">
        <v>0</v>
      </c>
      <c r="P1815" s="24">
        <v>0</v>
      </c>
      <c r="Q1815" s="24">
        <v>0</v>
      </c>
      <c r="R1815" s="24">
        <f t="shared" si="85"/>
        <v>0</v>
      </c>
      <c r="S1815" s="24">
        <f t="shared" si="86"/>
        <v>0</v>
      </c>
      <c r="T1815" s="24">
        <f t="shared" si="87"/>
        <v>1</v>
      </c>
    </row>
    <row r="1816" spans="1:20" x14ac:dyDescent="0.25">
      <c r="A1816" s="24" t="s">
        <v>389</v>
      </c>
      <c r="B1816" s="8" t="s">
        <v>2041</v>
      </c>
      <c r="C1816" s="8" t="s">
        <v>734</v>
      </c>
      <c r="D1816" s="24" t="s">
        <v>699</v>
      </c>
      <c r="E1816" s="24">
        <v>0</v>
      </c>
      <c r="F1816" s="24">
        <v>0</v>
      </c>
      <c r="G1816" s="24">
        <v>0</v>
      </c>
      <c r="H1816" s="24">
        <v>0</v>
      </c>
      <c r="I1816" s="24">
        <v>0</v>
      </c>
      <c r="J1816" s="24">
        <v>0</v>
      </c>
      <c r="K1816" s="24">
        <v>0</v>
      </c>
      <c r="L1816" s="24">
        <v>0</v>
      </c>
      <c r="M1816" s="24">
        <v>0</v>
      </c>
      <c r="N1816" s="24">
        <v>0</v>
      </c>
      <c r="O1816" s="24">
        <v>0</v>
      </c>
      <c r="P1816" s="24">
        <v>0</v>
      </c>
      <c r="Q1816" s="24">
        <v>0</v>
      </c>
      <c r="R1816" s="24">
        <f t="shared" si="85"/>
        <v>0</v>
      </c>
      <c r="S1816" s="24">
        <f t="shared" si="86"/>
        <v>0</v>
      </c>
      <c r="T1816" s="24">
        <f t="shared" si="87"/>
        <v>1</v>
      </c>
    </row>
    <row r="1817" spans="1:20" x14ac:dyDescent="0.25">
      <c r="A1817" s="24" t="s">
        <v>302</v>
      </c>
      <c r="B1817" s="8" t="s">
        <v>2949</v>
      </c>
      <c r="C1817" s="8" t="s">
        <v>2</v>
      </c>
      <c r="D1817" s="24" t="s">
        <v>719</v>
      </c>
      <c r="E1817" s="24">
        <v>0</v>
      </c>
      <c r="F1817" s="24">
        <v>0</v>
      </c>
      <c r="G1817" s="24">
        <v>0</v>
      </c>
      <c r="H1817" s="24">
        <v>0</v>
      </c>
      <c r="I1817" s="24">
        <v>0</v>
      </c>
      <c r="J1817" s="24">
        <v>0</v>
      </c>
      <c r="K1817" s="24">
        <v>0</v>
      </c>
      <c r="L1817" s="24">
        <v>0</v>
      </c>
      <c r="M1817" s="24">
        <v>0</v>
      </c>
      <c r="N1817" s="24">
        <v>0</v>
      </c>
      <c r="O1817" s="24">
        <v>0</v>
      </c>
      <c r="P1817" s="24">
        <v>0</v>
      </c>
      <c r="Q1817" s="24">
        <v>0</v>
      </c>
      <c r="R1817" s="24">
        <f t="shared" si="85"/>
        <v>0</v>
      </c>
      <c r="S1817" s="24">
        <f t="shared" si="86"/>
        <v>0</v>
      </c>
      <c r="T1817" s="24">
        <f t="shared" si="87"/>
        <v>1</v>
      </c>
    </row>
    <row r="1818" spans="1:20" x14ac:dyDescent="0.25">
      <c r="A1818" s="24" t="s">
        <v>2950</v>
      </c>
      <c r="B1818" s="8" t="s">
        <v>116</v>
      </c>
      <c r="C1818" s="8" t="s">
        <v>731</v>
      </c>
      <c r="D1818" s="24" t="s">
        <v>726</v>
      </c>
      <c r="E1818" s="24">
        <v>0</v>
      </c>
      <c r="F1818" s="24">
        <v>0</v>
      </c>
      <c r="G1818" s="24">
        <v>0</v>
      </c>
      <c r="H1818" s="24">
        <v>0</v>
      </c>
      <c r="I1818" s="24">
        <v>0</v>
      </c>
      <c r="J1818" s="24">
        <v>0</v>
      </c>
      <c r="K1818" s="24">
        <v>0</v>
      </c>
      <c r="L1818" s="24">
        <v>0</v>
      </c>
      <c r="M1818" s="24">
        <v>0</v>
      </c>
      <c r="N1818" s="24">
        <v>0</v>
      </c>
      <c r="O1818" s="24">
        <v>0</v>
      </c>
      <c r="P1818" s="24">
        <v>0</v>
      </c>
      <c r="Q1818" s="24">
        <v>0</v>
      </c>
      <c r="R1818" s="24">
        <f t="shared" si="85"/>
        <v>0</v>
      </c>
      <c r="S1818" s="24">
        <f t="shared" si="86"/>
        <v>0</v>
      </c>
      <c r="T1818" s="24">
        <f t="shared" si="87"/>
        <v>1</v>
      </c>
    </row>
    <row r="1819" spans="1:20" x14ac:dyDescent="0.25">
      <c r="A1819" s="24" t="s">
        <v>2040</v>
      </c>
      <c r="B1819" s="8" t="s">
        <v>26</v>
      </c>
      <c r="C1819" s="8" t="s">
        <v>737</v>
      </c>
      <c r="D1819" s="24" t="s">
        <v>736</v>
      </c>
      <c r="E1819" s="24">
        <v>0</v>
      </c>
      <c r="F1819" s="24">
        <v>0</v>
      </c>
      <c r="G1819" s="24">
        <v>0</v>
      </c>
      <c r="H1819" s="24">
        <v>0</v>
      </c>
      <c r="I1819" s="24">
        <v>0</v>
      </c>
      <c r="J1819" s="24">
        <v>0</v>
      </c>
      <c r="K1819" s="24">
        <v>0</v>
      </c>
      <c r="L1819" s="24">
        <v>0</v>
      </c>
      <c r="M1819" s="24">
        <v>0</v>
      </c>
      <c r="N1819" s="24">
        <v>0</v>
      </c>
      <c r="O1819" s="24">
        <v>0</v>
      </c>
      <c r="P1819" s="24">
        <v>0</v>
      </c>
      <c r="Q1819" s="24">
        <v>0</v>
      </c>
      <c r="R1819" s="24">
        <f t="shared" si="85"/>
        <v>0</v>
      </c>
      <c r="S1819" s="24">
        <f t="shared" si="86"/>
        <v>0</v>
      </c>
      <c r="T1819" s="24">
        <f t="shared" si="87"/>
        <v>1</v>
      </c>
    </row>
    <row r="1820" spans="1:20" x14ac:dyDescent="0.25">
      <c r="A1820" s="24" t="s">
        <v>2951</v>
      </c>
      <c r="B1820" s="8" t="s">
        <v>2952</v>
      </c>
      <c r="C1820" s="8" t="s">
        <v>2035</v>
      </c>
      <c r="D1820" s="24" t="s">
        <v>733</v>
      </c>
      <c r="E1820" s="24">
        <v>0</v>
      </c>
      <c r="F1820" s="24">
        <v>0</v>
      </c>
      <c r="G1820" s="24">
        <v>0</v>
      </c>
      <c r="H1820" s="24">
        <v>0</v>
      </c>
      <c r="I1820" s="24">
        <v>0</v>
      </c>
      <c r="J1820" s="24">
        <v>0</v>
      </c>
      <c r="K1820" s="24">
        <v>0</v>
      </c>
      <c r="L1820" s="24">
        <v>0</v>
      </c>
      <c r="M1820" s="24">
        <v>0</v>
      </c>
      <c r="N1820" s="24">
        <v>0</v>
      </c>
      <c r="O1820" s="24">
        <v>0</v>
      </c>
      <c r="P1820" s="24">
        <v>0</v>
      </c>
      <c r="Q1820" s="24">
        <v>0</v>
      </c>
      <c r="R1820" s="24">
        <f t="shared" si="85"/>
        <v>0</v>
      </c>
      <c r="S1820" s="24">
        <f t="shared" si="86"/>
        <v>0</v>
      </c>
      <c r="T1820" s="24">
        <f t="shared" si="87"/>
        <v>1</v>
      </c>
    </row>
    <row r="1821" spans="1:20" x14ac:dyDescent="0.25">
      <c r="A1821" s="24" t="s">
        <v>626</v>
      </c>
      <c r="B1821" s="8" t="s">
        <v>2703</v>
      </c>
      <c r="C1821" s="8" t="s">
        <v>732</v>
      </c>
      <c r="D1821" s="24" t="s">
        <v>701</v>
      </c>
      <c r="E1821" s="24">
        <v>0</v>
      </c>
      <c r="F1821" s="24">
        <v>0</v>
      </c>
      <c r="G1821" s="24">
        <v>0</v>
      </c>
      <c r="H1821" s="24">
        <v>0</v>
      </c>
      <c r="I1821" s="24">
        <v>0</v>
      </c>
      <c r="J1821" s="24">
        <v>0</v>
      </c>
      <c r="K1821" s="24">
        <v>0</v>
      </c>
      <c r="L1821" s="24">
        <v>0</v>
      </c>
      <c r="M1821" s="24">
        <v>0</v>
      </c>
      <c r="N1821" s="24">
        <v>0</v>
      </c>
      <c r="O1821" s="24">
        <v>0</v>
      </c>
      <c r="P1821" s="24">
        <v>0</v>
      </c>
      <c r="Q1821" s="24">
        <v>0</v>
      </c>
      <c r="R1821" s="24">
        <f t="shared" si="85"/>
        <v>0</v>
      </c>
      <c r="S1821" s="24">
        <f t="shared" si="86"/>
        <v>0</v>
      </c>
      <c r="T1821" s="24">
        <f t="shared" si="87"/>
        <v>1</v>
      </c>
    </row>
    <row r="1822" spans="1:20" x14ac:dyDescent="0.25">
      <c r="A1822" s="24" t="s">
        <v>471</v>
      </c>
      <c r="B1822" s="8" t="s">
        <v>2953</v>
      </c>
      <c r="C1822" s="8" t="s">
        <v>3</v>
      </c>
      <c r="D1822" s="24" t="s">
        <v>726</v>
      </c>
      <c r="E1822" s="24">
        <v>0</v>
      </c>
      <c r="F1822" s="24">
        <v>0</v>
      </c>
      <c r="G1822" s="24">
        <v>0</v>
      </c>
      <c r="H1822" s="24">
        <v>0</v>
      </c>
      <c r="I1822" s="24">
        <v>0</v>
      </c>
      <c r="J1822" s="24">
        <v>0</v>
      </c>
      <c r="K1822" s="24">
        <v>0</v>
      </c>
      <c r="L1822" s="24">
        <v>0</v>
      </c>
      <c r="M1822" s="24">
        <v>0</v>
      </c>
      <c r="N1822" s="24">
        <v>0</v>
      </c>
      <c r="O1822" s="24">
        <v>0</v>
      </c>
      <c r="P1822" s="24">
        <v>0</v>
      </c>
      <c r="Q1822" s="24">
        <v>0</v>
      </c>
      <c r="R1822" s="24">
        <f t="shared" si="85"/>
        <v>0</v>
      </c>
      <c r="S1822" s="24">
        <f t="shared" si="86"/>
        <v>0</v>
      </c>
      <c r="T1822" s="24">
        <f t="shared" si="87"/>
        <v>1</v>
      </c>
    </row>
    <row r="1823" spans="1:20" x14ac:dyDescent="0.25">
      <c r="A1823" s="24" t="s">
        <v>753</v>
      </c>
      <c r="B1823" s="8" t="s">
        <v>2286</v>
      </c>
      <c r="C1823" s="8" t="s">
        <v>1</v>
      </c>
      <c r="D1823" s="24" t="s">
        <v>712</v>
      </c>
      <c r="E1823" s="24">
        <v>0</v>
      </c>
      <c r="F1823" s="24">
        <v>0</v>
      </c>
      <c r="G1823" s="24">
        <v>0</v>
      </c>
      <c r="H1823" s="24">
        <v>0</v>
      </c>
      <c r="I1823" s="24">
        <v>0</v>
      </c>
      <c r="J1823" s="24">
        <v>0</v>
      </c>
      <c r="K1823" s="24">
        <v>0</v>
      </c>
      <c r="L1823" s="24">
        <v>0</v>
      </c>
      <c r="M1823" s="24">
        <v>0</v>
      </c>
      <c r="N1823" s="24">
        <v>0</v>
      </c>
      <c r="O1823" s="24">
        <v>0</v>
      </c>
      <c r="P1823" s="24">
        <v>0</v>
      </c>
      <c r="Q1823" s="24">
        <v>0</v>
      </c>
      <c r="R1823" s="24">
        <f t="shared" si="85"/>
        <v>0</v>
      </c>
      <c r="S1823" s="24">
        <f t="shared" si="86"/>
        <v>0</v>
      </c>
      <c r="T1823" s="24">
        <f t="shared" si="87"/>
        <v>1</v>
      </c>
    </row>
    <row r="1824" spans="1:20" x14ac:dyDescent="0.25">
      <c r="A1824" s="24" t="s">
        <v>72</v>
      </c>
      <c r="B1824" s="8" t="s">
        <v>71</v>
      </c>
      <c r="C1824" s="8" t="s">
        <v>1</v>
      </c>
      <c r="D1824" s="24" t="s">
        <v>701</v>
      </c>
      <c r="E1824" s="24">
        <v>0</v>
      </c>
      <c r="F1824" s="24">
        <v>0</v>
      </c>
      <c r="G1824" s="24">
        <v>0</v>
      </c>
      <c r="H1824" s="24">
        <v>0</v>
      </c>
      <c r="I1824" s="24">
        <v>0</v>
      </c>
      <c r="J1824" s="24">
        <v>0</v>
      </c>
      <c r="K1824" s="24">
        <v>0</v>
      </c>
      <c r="L1824" s="24">
        <v>0</v>
      </c>
      <c r="M1824" s="24">
        <v>0</v>
      </c>
      <c r="N1824" s="24">
        <v>0</v>
      </c>
      <c r="O1824" s="24">
        <v>0</v>
      </c>
      <c r="P1824" s="24">
        <v>0</v>
      </c>
      <c r="Q1824" s="24">
        <v>0</v>
      </c>
      <c r="R1824" s="24">
        <f t="shared" si="85"/>
        <v>0</v>
      </c>
      <c r="S1824" s="24">
        <f t="shared" si="86"/>
        <v>0</v>
      </c>
      <c r="T1824" s="24">
        <f t="shared" si="87"/>
        <v>1</v>
      </c>
    </row>
    <row r="1825" spans="1:20" x14ac:dyDescent="0.25">
      <c r="A1825" s="24" t="s">
        <v>2191</v>
      </c>
      <c r="B1825" s="8" t="s">
        <v>658</v>
      </c>
      <c r="C1825" s="8" t="s">
        <v>731</v>
      </c>
      <c r="D1825" s="24" t="s">
        <v>707</v>
      </c>
      <c r="E1825" s="24">
        <v>0</v>
      </c>
      <c r="F1825" s="24">
        <v>0</v>
      </c>
      <c r="G1825" s="24">
        <v>0</v>
      </c>
      <c r="H1825" s="24">
        <v>0</v>
      </c>
      <c r="I1825" s="24">
        <v>0</v>
      </c>
      <c r="J1825" s="24">
        <v>0</v>
      </c>
      <c r="K1825" s="24">
        <v>0</v>
      </c>
      <c r="L1825" s="24">
        <v>0</v>
      </c>
      <c r="M1825" s="24">
        <v>0</v>
      </c>
      <c r="N1825" s="24">
        <v>0</v>
      </c>
      <c r="O1825" s="24">
        <v>0</v>
      </c>
      <c r="P1825" s="24">
        <v>0</v>
      </c>
      <c r="Q1825" s="24">
        <v>0</v>
      </c>
      <c r="R1825" s="24">
        <f t="shared" si="85"/>
        <v>0</v>
      </c>
      <c r="S1825" s="24">
        <f t="shared" si="86"/>
        <v>0</v>
      </c>
      <c r="T1825" s="24">
        <f t="shared" si="87"/>
        <v>1</v>
      </c>
    </row>
    <row r="1826" spans="1:20" x14ac:dyDescent="0.25">
      <c r="A1826" s="24" t="s">
        <v>2822</v>
      </c>
      <c r="B1826" s="8" t="s">
        <v>2954</v>
      </c>
      <c r="C1826" s="8" t="s">
        <v>2</v>
      </c>
      <c r="D1826" s="24" t="s">
        <v>728</v>
      </c>
      <c r="E1826" s="24">
        <v>0</v>
      </c>
      <c r="F1826" s="24">
        <v>0</v>
      </c>
      <c r="G1826" s="24">
        <v>0</v>
      </c>
      <c r="H1826" s="24">
        <v>0</v>
      </c>
      <c r="I1826" s="24">
        <v>0</v>
      </c>
      <c r="J1826" s="24">
        <v>0</v>
      </c>
      <c r="K1826" s="24">
        <v>0</v>
      </c>
      <c r="L1826" s="24">
        <v>0</v>
      </c>
      <c r="M1826" s="24">
        <v>0</v>
      </c>
      <c r="N1826" s="24">
        <v>0</v>
      </c>
      <c r="O1826" s="24">
        <v>0</v>
      </c>
      <c r="P1826" s="24">
        <v>0</v>
      </c>
      <c r="Q1826" s="24">
        <v>0</v>
      </c>
      <c r="R1826" s="24">
        <f t="shared" si="85"/>
        <v>0</v>
      </c>
      <c r="S1826" s="24">
        <f t="shared" si="86"/>
        <v>0</v>
      </c>
      <c r="T1826" s="24">
        <f t="shared" si="87"/>
        <v>1</v>
      </c>
    </row>
    <row r="1827" spans="1:20" x14ac:dyDescent="0.25">
      <c r="A1827" s="24" t="s">
        <v>2203</v>
      </c>
      <c r="B1827" s="8" t="s">
        <v>601</v>
      </c>
      <c r="C1827" s="8" t="s">
        <v>737</v>
      </c>
      <c r="D1827" s="24" t="s">
        <v>727</v>
      </c>
      <c r="E1827" s="24">
        <v>0</v>
      </c>
      <c r="F1827" s="24">
        <v>0</v>
      </c>
      <c r="G1827" s="24">
        <v>0</v>
      </c>
      <c r="H1827" s="24">
        <v>0</v>
      </c>
      <c r="I1827" s="24">
        <v>0</v>
      </c>
      <c r="J1827" s="24">
        <v>0</v>
      </c>
      <c r="K1827" s="24">
        <v>0</v>
      </c>
      <c r="L1827" s="24">
        <v>0</v>
      </c>
      <c r="M1827" s="24">
        <v>0</v>
      </c>
      <c r="N1827" s="24">
        <v>0</v>
      </c>
      <c r="O1827" s="24">
        <v>0</v>
      </c>
      <c r="P1827" s="24">
        <v>0</v>
      </c>
      <c r="Q1827" s="24">
        <v>0</v>
      </c>
      <c r="R1827" s="24">
        <f t="shared" si="85"/>
        <v>0</v>
      </c>
      <c r="S1827" s="24">
        <f t="shared" si="86"/>
        <v>0</v>
      </c>
      <c r="T1827" s="24">
        <f t="shared" si="87"/>
        <v>1</v>
      </c>
    </row>
    <row r="1828" spans="1:20" x14ac:dyDescent="0.25">
      <c r="A1828" s="24" t="s">
        <v>1114</v>
      </c>
      <c r="B1828" s="8" t="s">
        <v>2955</v>
      </c>
      <c r="C1828" s="8" t="s">
        <v>705</v>
      </c>
      <c r="D1828" s="24" t="s">
        <v>721</v>
      </c>
      <c r="E1828" s="24">
        <v>0</v>
      </c>
      <c r="F1828" s="24">
        <v>0</v>
      </c>
      <c r="G1828" s="24">
        <v>0</v>
      </c>
      <c r="H1828" s="24">
        <v>0</v>
      </c>
      <c r="I1828" s="24">
        <v>0</v>
      </c>
      <c r="J1828" s="24">
        <v>0</v>
      </c>
      <c r="K1828" s="24">
        <v>0</v>
      </c>
      <c r="L1828" s="24">
        <v>0</v>
      </c>
      <c r="M1828" s="24">
        <v>0</v>
      </c>
      <c r="N1828" s="24">
        <v>0</v>
      </c>
      <c r="O1828" s="24">
        <v>0</v>
      </c>
      <c r="P1828" s="24">
        <v>0</v>
      </c>
      <c r="Q1828" s="24">
        <v>0</v>
      </c>
      <c r="R1828" s="24">
        <f t="shared" si="85"/>
        <v>0</v>
      </c>
      <c r="S1828" s="24">
        <f t="shared" si="86"/>
        <v>0</v>
      </c>
      <c r="T1828" s="24">
        <f t="shared" si="87"/>
        <v>1</v>
      </c>
    </row>
    <row r="1829" spans="1:20" x14ac:dyDescent="0.25">
      <c r="A1829" s="24" t="s">
        <v>1002</v>
      </c>
      <c r="B1829" s="8" t="s">
        <v>219</v>
      </c>
      <c r="C1829" s="8" t="s">
        <v>737</v>
      </c>
      <c r="D1829" s="24" t="s">
        <v>721</v>
      </c>
      <c r="E1829" s="24">
        <v>0</v>
      </c>
      <c r="F1829" s="24">
        <v>0</v>
      </c>
      <c r="G1829" s="24">
        <v>0</v>
      </c>
      <c r="H1829" s="24">
        <v>0</v>
      </c>
      <c r="I1829" s="24">
        <v>0</v>
      </c>
      <c r="J1829" s="24">
        <v>0</v>
      </c>
      <c r="K1829" s="24">
        <v>0</v>
      </c>
      <c r="L1829" s="24">
        <v>0</v>
      </c>
      <c r="M1829" s="24">
        <v>0</v>
      </c>
      <c r="N1829" s="24">
        <v>0</v>
      </c>
      <c r="O1829" s="24">
        <v>0</v>
      </c>
      <c r="P1829" s="24">
        <v>0</v>
      </c>
      <c r="Q1829" s="24">
        <v>0</v>
      </c>
      <c r="R1829" s="24">
        <f t="shared" si="85"/>
        <v>0</v>
      </c>
      <c r="S1829" s="24">
        <f t="shared" si="86"/>
        <v>0</v>
      </c>
      <c r="T1829" s="24">
        <f t="shared" si="87"/>
        <v>1</v>
      </c>
    </row>
    <row r="1830" spans="1:20" x14ac:dyDescent="0.25">
      <c r="A1830" s="24" t="s">
        <v>197</v>
      </c>
      <c r="B1830" s="8" t="s">
        <v>212</v>
      </c>
      <c r="C1830" s="8" t="s">
        <v>705</v>
      </c>
      <c r="D1830" s="24" t="s">
        <v>846</v>
      </c>
      <c r="E1830" s="24">
        <v>0</v>
      </c>
      <c r="F1830" s="24">
        <v>0</v>
      </c>
      <c r="G1830" s="24">
        <v>0</v>
      </c>
      <c r="H1830" s="24">
        <v>0</v>
      </c>
      <c r="I1830" s="24">
        <v>0</v>
      </c>
      <c r="J1830" s="24">
        <v>0</v>
      </c>
      <c r="K1830" s="24">
        <v>0</v>
      </c>
      <c r="L1830" s="24">
        <v>0</v>
      </c>
      <c r="M1830" s="24">
        <v>0</v>
      </c>
      <c r="N1830" s="24">
        <v>0</v>
      </c>
      <c r="O1830" s="24">
        <v>0</v>
      </c>
      <c r="P1830" s="24">
        <v>0</v>
      </c>
      <c r="Q1830" s="24">
        <v>0</v>
      </c>
      <c r="R1830" s="24">
        <f t="shared" si="85"/>
        <v>0</v>
      </c>
      <c r="S1830" s="24">
        <f t="shared" si="86"/>
        <v>0</v>
      </c>
      <c r="T1830" s="24">
        <f t="shared" si="87"/>
        <v>1</v>
      </c>
    </row>
    <row r="1831" spans="1:20" x14ac:dyDescent="0.25">
      <c r="A1831" s="24" t="s">
        <v>2956</v>
      </c>
      <c r="B1831" s="8" t="s">
        <v>2957</v>
      </c>
      <c r="C1831" s="8" t="s">
        <v>1</v>
      </c>
      <c r="D1831" s="24" t="s">
        <v>712</v>
      </c>
      <c r="E1831" s="24">
        <v>0</v>
      </c>
      <c r="F1831" s="24">
        <v>0</v>
      </c>
      <c r="G1831" s="24">
        <v>0</v>
      </c>
      <c r="H1831" s="24">
        <v>0</v>
      </c>
      <c r="I1831" s="24">
        <v>0</v>
      </c>
      <c r="J1831" s="24">
        <v>0</v>
      </c>
      <c r="K1831" s="24">
        <v>0</v>
      </c>
      <c r="L1831" s="24">
        <v>0</v>
      </c>
      <c r="M1831" s="24">
        <v>0</v>
      </c>
      <c r="N1831" s="24">
        <v>0</v>
      </c>
      <c r="O1831" s="24">
        <v>0</v>
      </c>
      <c r="P1831" s="24">
        <v>0</v>
      </c>
      <c r="Q1831" s="24">
        <v>0</v>
      </c>
      <c r="R1831" s="24">
        <f t="shared" si="85"/>
        <v>0</v>
      </c>
      <c r="S1831" s="24">
        <f t="shared" si="86"/>
        <v>0</v>
      </c>
      <c r="T1831" s="24">
        <f t="shared" si="87"/>
        <v>1</v>
      </c>
    </row>
    <row r="1832" spans="1:20" x14ac:dyDescent="0.25">
      <c r="A1832" s="24" t="s">
        <v>2372</v>
      </c>
      <c r="B1832" s="8" t="s">
        <v>2958</v>
      </c>
      <c r="C1832" s="8" t="s">
        <v>732</v>
      </c>
      <c r="D1832" s="24" t="s">
        <v>701</v>
      </c>
      <c r="E1832" s="24">
        <v>0</v>
      </c>
      <c r="F1832" s="24">
        <v>0</v>
      </c>
      <c r="G1832" s="24">
        <v>0</v>
      </c>
      <c r="H1832" s="24">
        <v>0</v>
      </c>
      <c r="I1832" s="24">
        <v>0</v>
      </c>
      <c r="J1832" s="24">
        <v>0</v>
      </c>
      <c r="K1832" s="24">
        <v>0</v>
      </c>
      <c r="L1832" s="24">
        <v>0</v>
      </c>
      <c r="M1832" s="24">
        <v>0</v>
      </c>
      <c r="N1832" s="24">
        <v>0</v>
      </c>
      <c r="O1832" s="24">
        <v>0</v>
      </c>
      <c r="P1832" s="24">
        <v>0</v>
      </c>
      <c r="Q1832" s="24">
        <v>0</v>
      </c>
      <c r="R1832" s="24">
        <f t="shared" si="85"/>
        <v>0</v>
      </c>
      <c r="S1832" s="24">
        <f t="shared" si="86"/>
        <v>0</v>
      </c>
      <c r="T1832" s="24">
        <f t="shared" si="87"/>
        <v>1</v>
      </c>
    </row>
    <row r="1833" spans="1:20" x14ac:dyDescent="0.25">
      <c r="A1833" s="24" t="s">
        <v>2959</v>
      </c>
      <c r="B1833" s="8" t="s">
        <v>2960</v>
      </c>
      <c r="C1833" s="8" t="s">
        <v>1</v>
      </c>
      <c r="D1833" s="24" t="s">
        <v>725</v>
      </c>
      <c r="E1833" s="24">
        <v>0</v>
      </c>
      <c r="F1833" s="24">
        <v>0</v>
      </c>
      <c r="G1833" s="24">
        <v>0</v>
      </c>
      <c r="H1833" s="24">
        <v>0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4">
        <v>0</v>
      </c>
      <c r="O1833" s="24">
        <v>0</v>
      </c>
      <c r="P1833" s="24">
        <v>0</v>
      </c>
      <c r="Q1833" s="24">
        <v>0</v>
      </c>
      <c r="R1833" s="24">
        <f t="shared" si="85"/>
        <v>0</v>
      </c>
      <c r="S1833" s="24">
        <f t="shared" si="86"/>
        <v>0</v>
      </c>
      <c r="T1833" s="24">
        <f t="shared" si="87"/>
        <v>1</v>
      </c>
    </row>
    <row r="1834" spans="1:20" x14ac:dyDescent="0.25">
      <c r="A1834" s="24" t="s">
        <v>89</v>
      </c>
      <c r="B1834" s="8" t="s">
        <v>267</v>
      </c>
      <c r="C1834" s="8" t="s">
        <v>735</v>
      </c>
      <c r="D1834" s="24" t="s">
        <v>702</v>
      </c>
      <c r="E1834" s="24">
        <v>0</v>
      </c>
      <c r="F1834" s="24">
        <v>0</v>
      </c>
      <c r="G1834" s="24">
        <v>0</v>
      </c>
      <c r="H1834" s="24">
        <v>0</v>
      </c>
      <c r="I1834" s="24">
        <v>0</v>
      </c>
      <c r="J1834" s="24">
        <v>0</v>
      </c>
      <c r="K1834" s="24">
        <v>0</v>
      </c>
      <c r="L1834" s="24">
        <v>0</v>
      </c>
      <c r="M1834" s="24">
        <v>0</v>
      </c>
      <c r="N1834" s="24">
        <v>0</v>
      </c>
      <c r="O1834" s="24">
        <v>0</v>
      </c>
      <c r="P1834" s="24">
        <v>0</v>
      </c>
      <c r="Q1834" s="24">
        <v>0</v>
      </c>
      <c r="R1834" s="24">
        <f t="shared" si="85"/>
        <v>0</v>
      </c>
      <c r="S1834" s="24">
        <f t="shared" si="86"/>
        <v>0</v>
      </c>
      <c r="T1834" s="24">
        <f t="shared" si="87"/>
        <v>1</v>
      </c>
    </row>
    <row r="1835" spans="1:20" x14ac:dyDescent="0.25">
      <c r="A1835" s="24" t="s">
        <v>471</v>
      </c>
      <c r="B1835" s="8" t="s">
        <v>2961</v>
      </c>
      <c r="C1835" s="8" t="s">
        <v>731</v>
      </c>
      <c r="D1835" s="24" t="s">
        <v>720</v>
      </c>
      <c r="E1835" s="24">
        <v>0</v>
      </c>
      <c r="F1835" s="24">
        <v>0</v>
      </c>
      <c r="G1835" s="24">
        <v>0</v>
      </c>
      <c r="H1835" s="24">
        <v>0</v>
      </c>
      <c r="I1835" s="24">
        <v>0</v>
      </c>
      <c r="J1835" s="24">
        <v>0</v>
      </c>
      <c r="K1835" s="24">
        <v>0</v>
      </c>
      <c r="L1835" s="24">
        <v>0</v>
      </c>
      <c r="M1835" s="24">
        <v>0</v>
      </c>
      <c r="N1835" s="24">
        <v>0</v>
      </c>
      <c r="O1835" s="24">
        <v>0</v>
      </c>
      <c r="P1835" s="24">
        <v>0</v>
      </c>
      <c r="Q1835" s="24">
        <v>0</v>
      </c>
      <c r="R1835" s="24">
        <f t="shared" si="85"/>
        <v>0</v>
      </c>
      <c r="S1835" s="24">
        <f t="shared" si="86"/>
        <v>0</v>
      </c>
      <c r="T1835" s="24">
        <f t="shared" si="87"/>
        <v>1</v>
      </c>
    </row>
    <row r="1836" spans="1:20" x14ac:dyDescent="0.25">
      <c r="A1836" s="24" t="s">
        <v>54</v>
      </c>
      <c r="B1836" s="8" t="s">
        <v>2962</v>
      </c>
      <c r="C1836" s="8" t="s">
        <v>737</v>
      </c>
      <c r="D1836" s="24" t="s">
        <v>733</v>
      </c>
      <c r="E1836" s="24">
        <v>0</v>
      </c>
      <c r="F1836" s="24">
        <v>0</v>
      </c>
      <c r="G1836" s="24">
        <v>0</v>
      </c>
      <c r="H1836" s="24">
        <v>0</v>
      </c>
      <c r="I1836" s="24">
        <v>0</v>
      </c>
      <c r="J1836" s="24">
        <v>0</v>
      </c>
      <c r="K1836" s="24">
        <v>0</v>
      </c>
      <c r="L1836" s="24">
        <v>0</v>
      </c>
      <c r="M1836" s="24">
        <v>0</v>
      </c>
      <c r="N1836" s="24">
        <v>0</v>
      </c>
      <c r="O1836" s="24">
        <v>0</v>
      </c>
      <c r="P1836" s="24">
        <v>0</v>
      </c>
      <c r="Q1836" s="24">
        <v>0</v>
      </c>
      <c r="R1836" s="24">
        <f t="shared" si="85"/>
        <v>0</v>
      </c>
      <c r="S1836" s="24">
        <f t="shared" si="86"/>
        <v>0</v>
      </c>
      <c r="T1836" s="24">
        <f t="shared" si="87"/>
        <v>1</v>
      </c>
    </row>
    <row r="1837" spans="1:20" x14ac:dyDescent="0.25">
      <c r="A1837" s="24" t="s">
        <v>512</v>
      </c>
      <c r="B1837" s="8" t="s">
        <v>1413</v>
      </c>
      <c r="C1837" s="8" t="s">
        <v>735</v>
      </c>
      <c r="D1837" s="24" t="s">
        <v>707</v>
      </c>
      <c r="E1837" s="24">
        <v>0</v>
      </c>
      <c r="F1837" s="24">
        <v>0</v>
      </c>
      <c r="G1837" s="24">
        <v>0</v>
      </c>
      <c r="H1837" s="24">
        <v>0</v>
      </c>
      <c r="I1837" s="24">
        <v>0</v>
      </c>
      <c r="J1837" s="24">
        <v>0</v>
      </c>
      <c r="K1837" s="24">
        <v>0</v>
      </c>
      <c r="L1837" s="24">
        <v>0</v>
      </c>
      <c r="M1837" s="24">
        <v>0</v>
      </c>
      <c r="N1837" s="24">
        <v>0</v>
      </c>
      <c r="O1837" s="24">
        <v>0</v>
      </c>
      <c r="P1837" s="24">
        <v>0</v>
      </c>
      <c r="Q1837" s="24">
        <v>0</v>
      </c>
      <c r="R1837" s="24">
        <f t="shared" si="85"/>
        <v>0</v>
      </c>
      <c r="S1837" s="24">
        <f t="shared" si="86"/>
        <v>0</v>
      </c>
      <c r="T1837" s="24">
        <f t="shared" si="87"/>
        <v>1</v>
      </c>
    </row>
    <row r="1838" spans="1:20" x14ac:dyDescent="0.25">
      <c r="A1838" s="24" t="s">
        <v>666</v>
      </c>
      <c r="B1838" s="8" t="s">
        <v>2367</v>
      </c>
      <c r="C1838" s="8" t="s">
        <v>705</v>
      </c>
      <c r="D1838" s="24" t="s">
        <v>717</v>
      </c>
      <c r="E1838" s="24">
        <v>0</v>
      </c>
      <c r="F1838" s="24">
        <v>0</v>
      </c>
      <c r="G1838" s="24">
        <v>0</v>
      </c>
      <c r="H1838" s="24">
        <v>0</v>
      </c>
      <c r="I1838" s="24">
        <v>0</v>
      </c>
      <c r="J1838" s="24">
        <v>0</v>
      </c>
      <c r="K1838" s="24">
        <v>0</v>
      </c>
      <c r="L1838" s="24">
        <v>0</v>
      </c>
      <c r="M1838" s="24">
        <v>0</v>
      </c>
      <c r="N1838" s="24">
        <v>0</v>
      </c>
      <c r="O1838" s="24">
        <v>0</v>
      </c>
      <c r="P1838" s="24">
        <v>0</v>
      </c>
      <c r="Q1838" s="24">
        <v>0</v>
      </c>
      <c r="R1838" s="24">
        <f t="shared" si="85"/>
        <v>0</v>
      </c>
      <c r="S1838" s="24">
        <f t="shared" si="86"/>
        <v>0</v>
      </c>
      <c r="T1838" s="24">
        <f t="shared" si="87"/>
        <v>1</v>
      </c>
    </row>
    <row r="1839" spans="1:20" x14ac:dyDescent="0.25">
      <c r="A1839" s="24" t="s">
        <v>117</v>
      </c>
      <c r="B1839" s="8" t="s">
        <v>2963</v>
      </c>
      <c r="C1839" s="8" t="s">
        <v>705</v>
      </c>
      <c r="D1839" s="24" t="s">
        <v>846</v>
      </c>
      <c r="E1839" s="24">
        <v>0</v>
      </c>
      <c r="F1839" s="24">
        <v>0</v>
      </c>
      <c r="G1839" s="24">
        <v>0</v>
      </c>
      <c r="H1839" s="24">
        <v>0</v>
      </c>
      <c r="I1839" s="24">
        <v>0</v>
      </c>
      <c r="J1839" s="24">
        <v>0</v>
      </c>
      <c r="K1839" s="24">
        <v>0</v>
      </c>
      <c r="L1839" s="24">
        <v>0</v>
      </c>
      <c r="M1839" s="24">
        <v>0</v>
      </c>
      <c r="N1839" s="24">
        <v>0</v>
      </c>
      <c r="O1839" s="24">
        <v>0</v>
      </c>
      <c r="P1839" s="24">
        <v>0</v>
      </c>
      <c r="Q1839" s="24">
        <v>0</v>
      </c>
      <c r="R1839" s="24">
        <f t="shared" si="85"/>
        <v>0</v>
      </c>
      <c r="S1839" s="24">
        <f t="shared" si="86"/>
        <v>0</v>
      </c>
      <c r="T1839" s="24">
        <f t="shared" si="87"/>
        <v>1</v>
      </c>
    </row>
    <row r="1840" spans="1:20" x14ac:dyDescent="0.25">
      <c r="A1840" s="24" t="s">
        <v>117</v>
      </c>
      <c r="B1840" s="8" t="s">
        <v>1264</v>
      </c>
      <c r="C1840" s="8" t="s">
        <v>705</v>
      </c>
      <c r="D1840" s="24" t="s">
        <v>711</v>
      </c>
      <c r="E1840" s="24">
        <v>0</v>
      </c>
      <c r="F1840" s="24">
        <v>0</v>
      </c>
      <c r="G1840" s="24">
        <v>0</v>
      </c>
      <c r="H1840" s="24">
        <v>0</v>
      </c>
      <c r="I1840" s="24">
        <v>0</v>
      </c>
      <c r="J1840" s="24">
        <v>0</v>
      </c>
      <c r="K1840" s="24">
        <v>0</v>
      </c>
      <c r="L1840" s="24">
        <v>0</v>
      </c>
      <c r="M1840" s="24">
        <v>0</v>
      </c>
      <c r="N1840" s="24">
        <v>0</v>
      </c>
      <c r="O1840" s="24">
        <v>0</v>
      </c>
      <c r="P1840" s="24">
        <v>0</v>
      </c>
      <c r="Q1840" s="24">
        <v>0</v>
      </c>
      <c r="R1840" s="24">
        <f t="shared" si="85"/>
        <v>0</v>
      </c>
      <c r="S1840" s="24">
        <f t="shared" si="86"/>
        <v>0</v>
      </c>
      <c r="T1840" s="24">
        <f t="shared" si="87"/>
        <v>1</v>
      </c>
    </row>
    <row r="1841" spans="1:20" x14ac:dyDescent="0.25">
      <c r="A1841" s="24" t="s">
        <v>232</v>
      </c>
      <c r="B1841" s="8" t="s">
        <v>2964</v>
      </c>
      <c r="C1841" s="8" t="s">
        <v>3</v>
      </c>
      <c r="D1841" s="24" t="s">
        <v>708</v>
      </c>
      <c r="E1841" s="24">
        <v>0</v>
      </c>
      <c r="F1841" s="24">
        <v>0</v>
      </c>
      <c r="G1841" s="24">
        <v>0</v>
      </c>
      <c r="H1841" s="24">
        <v>0</v>
      </c>
      <c r="I1841" s="24">
        <v>0</v>
      </c>
      <c r="J1841" s="24">
        <v>0</v>
      </c>
      <c r="K1841" s="24">
        <v>0</v>
      </c>
      <c r="L1841" s="24">
        <v>0</v>
      </c>
      <c r="M1841" s="24">
        <v>0</v>
      </c>
      <c r="N1841" s="24">
        <v>0</v>
      </c>
      <c r="O1841" s="24">
        <v>0</v>
      </c>
      <c r="P1841" s="24">
        <v>0</v>
      </c>
      <c r="Q1841" s="24">
        <v>0</v>
      </c>
      <c r="R1841" s="24">
        <f t="shared" si="85"/>
        <v>0</v>
      </c>
      <c r="S1841" s="24">
        <f t="shared" si="86"/>
        <v>0</v>
      </c>
      <c r="T1841" s="24">
        <f t="shared" si="87"/>
        <v>1</v>
      </c>
    </row>
    <row r="1842" spans="1:20" x14ac:dyDescent="0.25">
      <c r="A1842" s="24" t="s">
        <v>283</v>
      </c>
      <c r="B1842" s="8" t="s">
        <v>272</v>
      </c>
      <c r="C1842" s="8" t="s">
        <v>705</v>
      </c>
      <c r="D1842" s="24" t="s">
        <v>717</v>
      </c>
      <c r="E1842" s="24">
        <v>0</v>
      </c>
      <c r="F1842" s="24">
        <v>0</v>
      </c>
      <c r="G1842" s="24">
        <v>0</v>
      </c>
      <c r="H1842" s="24">
        <v>0</v>
      </c>
      <c r="I1842" s="24">
        <v>0</v>
      </c>
      <c r="J1842" s="24">
        <v>0</v>
      </c>
      <c r="K1842" s="24">
        <v>0</v>
      </c>
      <c r="L1842" s="24">
        <v>0</v>
      </c>
      <c r="M1842" s="24">
        <v>0</v>
      </c>
      <c r="N1842" s="24">
        <v>0</v>
      </c>
      <c r="O1842" s="24">
        <v>0</v>
      </c>
      <c r="P1842" s="24">
        <v>0</v>
      </c>
      <c r="Q1842" s="24">
        <v>0</v>
      </c>
      <c r="R1842" s="24">
        <f t="shared" si="85"/>
        <v>0</v>
      </c>
      <c r="S1842" s="24">
        <f t="shared" si="86"/>
        <v>0</v>
      </c>
      <c r="T1842" s="24">
        <f t="shared" si="87"/>
        <v>1</v>
      </c>
    </row>
    <row r="1843" spans="1:20" x14ac:dyDescent="0.25">
      <c r="A1843" s="24" t="s">
        <v>2965</v>
      </c>
      <c r="B1843" s="8" t="s">
        <v>2966</v>
      </c>
      <c r="C1843" s="8" t="s">
        <v>737</v>
      </c>
      <c r="D1843" s="24" t="s">
        <v>703</v>
      </c>
      <c r="E1843" s="24">
        <v>0</v>
      </c>
      <c r="F1843" s="24">
        <v>0</v>
      </c>
      <c r="G1843" s="24">
        <v>0</v>
      </c>
      <c r="H1843" s="24">
        <v>0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4">
        <v>0</v>
      </c>
      <c r="O1843" s="24">
        <v>0</v>
      </c>
      <c r="P1843" s="24">
        <v>0</v>
      </c>
      <c r="Q1843" s="24">
        <v>0</v>
      </c>
      <c r="R1843" s="24">
        <f t="shared" si="85"/>
        <v>0</v>
      </c>
      <c r="S1843" s="24">
        <f t="shared" si="86"/>
        <v>0</v>
      </c>
      <c r="T1843" s="24">
        <f t="shared" si="87"/>
        <v>1</v>
      </c>
    </row>
    <row r="1844" spans="1:20" x14ac:dyDescent="0.25">
      <c r="A1844" s="24" t="s">
        <v>951</v>
      </c>
      <c r="B1844" s="8" t="s">
        <v>150</v>
      </c>
      <c r="C1844" s="8" t="s">
        <v>735</v>
      </c>
      <c r="D1844" s="24" t="s">
        <v>701</v>
      </c>
      <c r="E1844" s="24">
        <v>0</v>
      </c>
      <c r="F1844" s="24">
        <v>0</v>
      </c>
      <c r="G1844" s="24">
        <v>0</v>
      </c>
      <c r="H1844" s="24">
        <v>0</v>
      </c>
      <c r="I1844" s="24">
        <v>0</v>
      </c>
      <c r="J1844" s="24">
        <v>0</v>
      </c>
      <c r="K1844" s="24">
        <v>0</v>
      </c>
      <c r="L1844" s="24">
        <v>0</v>
      </c>
      <c r="M1844" s="24">
        <v>0</v>
      </c>
      <c r="N1844" s="24">
        <v>0</v>
      </c>
      <c r="O1844" s="24">
        <v>0</v>
      </c>
      <c r="P1844" s="24">
        <v>0</v>
      </c>
      <c r="Q1844" s="24">
        <v>0</v>
      </c>
      <c r="R1844" s="24">
        <f t="shared" si="85"/>
        <v>0</v>
      </c>
      <c r="S1844" s="24">
        <f t="shared" si="86"/>
        <v>0</v>
      </c>
      <c r="T1844" s="24">
        <f t="shared" si="87"/>
        <v>1</v>
      </c>
    </row>
    <row r="1845" spans="1:20" x14ac:dyDescent="0.25">
      <c r="A1845" s="24" t="s">
        <v>999</v>
      </c>
      <c r="B1845" s="8" t="s">
        <v>2967</v>
      </c>
      <c r="C1845" s="8" t="s">
        <v>735</v>
      </c>
      <c r="D1845" s="24" t="s">
        <v>701</v>
      </c>
      <c r="E1845" s="24">
        <v>0</v>
      </c>
      <c r="F1845" s="24">
        <v>0</v>
      </c>
      <c r="G1845" s="24">
        <v>0</v>
      </c>
      <c r="H1845" s="24">
        <v>0</v>
      </c>
      <c r="I1845" s="24">
        <v>0</v>
      </c>
      <c r="J1845" s="24">
        <v>0</v>
      </c>
      <c r="K1845" s="24">
        <v>0</v>
      </c>
      <c r="L1845" s="24">
        <v>0</v>
      </c>
      <c r="M1845" s="24">
        <v>0</v>
      </c>
      <c r="N1845" s="24">
        <v>0</v>
      </c>
      <c r="O1845" s="24">
        <v>0</v>
      </c>
      <c r="P1845" s="24">
        <v>0</v>
      </c>
      <c r="Q1845" s="24">
        <v>0</v>
      </c>
      <c r="R1845" s="24">
        <f t="shared" si="85"/>
        <v>0</v>
      </c>
      <c r="S1845" s="24">
        <f t="shared" si="86"/>
        <v>0</v>
      </c>
      <c r="T1845" s="24">
        <f t="shared" si="87"/>
        <v>1</v>
      </c>
    </row>
    <row r="1846" spans="1:20" x14ac:dyDescent="0.25">
      <c r="A1846" s="24" t="s">
        <v>588</v>
      </c>
      <c r="B1846" s="8" t="s">
        <v>236</v>
      </c>
      <c r="C1846" s="8" t="s">
        <v>705</v>
      </c>
      <c r="D1846" s="24" t="s">
        <v>736</v>
      </c>
      <c r="E1846" s="24">
        <v>0</v>
      </c>
      <c r="F1846" s="24">
        <v>0</v>
      </c>
      <c r="G1846" s="24">
        <v>0</v>
      </c>
      <c r="H1846" s="24">
        <v>0</v>
      </c>
      <c r="I1846" s="24">
        <v>0</v>
      </c>
      <c r="J1846" s="24">
        <v>0</v>
      </c>
      <c r="K1846" s="24">
        <v>0</v>
      </c>
      <c r="L1846" s="24">
        <v>0</v>
      </c>
      <c r="M1846" s="24">
        <v>0</v>
      </c>
      <c r="N1846" s="24">
        <v>0</v>
      </c>
      <c r="O1846" s="24">
        <v>0</v>
      </c>
      <c r="P1846" s="24">
        <v>0</v>
      </c>
      <c r="Q1846" s="24">
        <v>0</v>
      </c>
      <c r="R1846" s="24">
        <f t="shared" si="85"/>
        <v>0</v>
      </c>
      <c r="S1846" s="24">
        <f t="shared" si="86"/>
        <v>0</v>
      </c>
      <c r="T1846" s="24">
        <f t="shared" si="87"/>
        <v>1</v>
      </c>
    </row>
    <row r="1847" spans="1:20" x14ac:dyDescent="0.25">
      <c r="A1847" s="24" t="s">
        <v>298</v>
      </c>
      <c r="B1847" s="8" t="s">
        <v>2968</v>
      </c>
      <c r="C1847" s="8" t="s">
        <v>2</v>
      </c>
      <c r="D1847" s="24" t="s">
        <v>726</v>
      </c>
      <c r="E1847" s="24">
        <v>0</v>
      </c>
      <c r="F1847" s="24">
        <v>0</v>
      </c>
      <c r="G1847" s="24">
        <v>0</v>
      </c>
      <c r="H1847" s="24">
        <v>0</v>
      </c>
      <c r="I1847" s="24">
        <v>0</v>
      </c>
      <c r="J1847" s="24">
        <v>0</v>
      </c>
      <c r="K1847" s="24">
        <v>0</v>
      </c>
      <c r="L1847" s="24">
        <v>0</v>
      </c>
      <c r="M1847" s="24">
        <v>0</v>
      </c>
      <c r="N1847" s="24">
        <v>0</v>
      </c>
      <c r="O1847" s="24">
        <v>0</v>
      </c>
      <c r="P1847" s="24">
        <v>0</v>
      </c>
      <c r="Q1847" s="24">
        <v>0</v>
      </c>
      <c r="R1847" s="24">
        <f t="shared" si="85"/>
        <v>0</v>
      </c>
      <c r="S1847" s="24">
        <f t="shared" si="86"/>
        <v>0</v>
      </c>
      <c r="T1847" s="24">
        <f t="shared" si="87"/>
        <v>1</v>
      </c>
    </row>
    <row r="1848" spans="1:20" x14ac:dyDescent="0.25">
      <c r="A1848" s="24" t="s">
        <v>293</v>
      </c>
      <c r="B1848" s="8" t="s">
        <v>1549</v>
      </c>
      <c r="C1848" s="8" t="s">
        <v>2</v>
      </c>
      <c r="D1848" s="24" t="s">
        <v>727</v>
      </c>
      <c r="E1848" s="24">
        <v>0</v>
      </c>
      <c r="F1848" s="24">
        <v>0</v>
      </c>
      <c r="G1848" s="24">
        <v>0</v>
      </c>
      <c r="H1848" s="24">
        <v>0</v>
      </c>
      <c r="I1848" s="24">
        <v>0</v>
      </c>
      <c r="J1848" s="24">
        <v>0</v>
      </c>
      <c r="K1848" s="24">
        <v>0</v>
      </c>
      <c r="L1848" s="24">
        <v>0</v>
      </c>
      <c r="M1848" s="24">
        <v>0</v>
      </c>
      <c r="N1848" s="24">
        <v>0</v>
      </c>
      <c r="O1848" s="24">
        <v>0</v>
      </c>
      <c r="P1848" s="24">
        <v>0</v>
      </c>
      <c r="Q1848" s="24">
        <v>0</v>
      </c>
      <c r="R1848" s="24">
        <f t="shared" si="85"/>
        <v>0</v>
      </c>
      <c r="S1848" s="24">
        <f t="shared" si="86"/>
        <v>0</v>
      </c>
      <c r="T1848" s="24">
        <f t="shared" si="87"/>
        <v>1</v>
      </c>
    </row>
    <row r="1849" spans="1:20" x14ac:dyDescent="0.25">
      <c r="A1849" s="24" t="s">
        <v>160</v>
      </c>
      <c r="B1849" s="8" t="s">
        <v>425</v>
      </c>
      <c r="C1849" s="8" t="s">
        <v>705</v>
      </c>
      <c r="D1849" s="24" t="s">
        <v>704</v>
      </c>
      <c r="E1849" s="24">
        <v>0</v>
      </c>
      <c r="F1849" s="24">
        <v>0</v>
      </c>
      <c r="G1849" s="24">
        <v>0</v>
      </c>
      <c r="H1849" s="24">
        <v>0</v>
      </c>
      <c r="I1849" s="24">
        <v>0</v>
      </c>
      <c r="J1849" s="24">
        <v>0</v>
      </c>
      <c r="K1849" s="24">
        <v>0</v>
      </c>
      <c r="L1849" s="24">
        <v>0</v>
      </c>
      <c r="M1849" s="24">
        <v>0</v>
      </c>
      <c r="N1849" s="24">
        <v>0</v>
      </c>
      <c r="O1849" s="24">
        <v>0</v>
      </c>
      <c r="P1849" s="24">
        <v>0</v>
      </c>
      <c r="Q1849" s="24">
        <v>0</v>
      </c>
      <c r="R1849" s="24">
        <f t="shared" si="85"/>
        <v>0</v>
      </c>
      <c r="S1849" s="24">
        <f t="shared" si="86"/>
        <v>0</v>
      </c>
      <c r="T1849" s="24">
        <f t="shared" si="87"/>
        <v>1</v>
      </c>
    </row>
    <row r="1850" spans="1:20" x14ac:dyDescent="0.25">
      <c r="A1850" s="24" t="s">
        <v>2545</v>
      </c>
      <c r="B1850" s="8" t="s">
        <v>296</v>
      </c>
      <c r="C1850" s="8" t="s">
        <v>737</v>
      </c>
      <c r="D1850" s="24" t="s">
        <v>711</v>
      </c>
      <c r="E1850" s="24">
        <v>0</v>
      </c>
      <c r="F1850" s="24">
        <v>0</v>
      </c>
      <c r="G1850" s="24">
        <v>0</v>
      </c>
      <c r="H1850" s="24">
        <v>0</v>
      </c>
      <c r="I1850" s="24">
        <v>0</v>
      </c>
      <c r="J1850" s="24">
        <v>0</v>
      </c>
      <c r="K1850" s="24">
        <v>0</v>
      </c>
      <c r="L1850" s="24">
        <v>0</v>
      </c>
      <c r="M1850" s="24">
        <v>0</v>
      </c>
      <c r="N1850" s="24">
        <v>0</v>
      </c>
      <c r="O1850" s="24">
        <v>0</v>
      </c>
      <c r="P1850" s="24">
        <v>0</v>
      </c>
      <c r="Q1850" s="24">
        <v>0</v>
      </c>
      <c r="R1850" s="24">
        <f t="shared" si="85"/>
        <v>0</v>
      </c>
      <c r="S1850" s="24">
        <f t="shared" si="86"/>
        <v>0</v>
      </c>
      <c r="T1850" s="24">
        <f t="shared" si="87"/>
        <v>1</v>
      </c>
    </row>
    <row r="1851" spans="1:20" x14ac:dyDescent="0.25">
      <c r="A1851" s="24" t="s">
        <v>240</v>
      </c>
      <c r="B1851" s="8" t="s">
        <v>2969</v>
      </c>
      <c r="C1851" s="8" t="s">
        <v>1</v>
      </c>
      <c r="D1851" s="24" t="s">
        <v>714</v>
      </c>
      <c r="E1851" s="24">
        <v>0</v>
      </c>
      <c r="F1851" s="24">
        <v>0</v>
      </c>
      <c r="G1851" s="24">
        <v>0</v>
      </c>
      <c r="H1851" s="24">
        <v>0</v>
      </c>
      <c r="I1851" s="24">
        <v>0</v>
      </c>
      <c r="J1851" s="24">
        <v>0</v>
      </c>
      <c r="K1851" s="24">
        <v>0</v>
      </c>
      <c r="L1851" s="24">
        <v>0</v>
      </c>
      <c r="M1851" s="24">
        <v>0</v>
      </c>
      <c r="N1851" s="24">
        <v>0</v>
      </c>
      <c r="O1851" s="24">
        <v>0</v>
      </c>
      <c r="P1851" s="24">
        <v>0</v>
      </c>
      <c r="Q1851" s="24">
        <v>0</v>
      </c>
      <c r="R1851" s="24">
        <f t="shared" si="85"/>
        <v>0</v>
      </c>
      <c r="S1851" s="24">
        <f t="shared" si="86"/>
        <v>0</v>
      </c>
      <c r="T1851" s="24">
        <f t="shared" si="87"/>
        <v>1</v>
      </c>
    </row>
    <row r="1852" spans="1:20" x14ac:dyDescent="0.25">
      <c r="A1852" s="24" t="s">
        <v>744</v>
      </c>
      <c r="B1852" s="8" t="s">
        <v>2970</v>
      </c>
      <c r="C1852" s="8" t="s">
        <v>731</v>
      </c>
      <c r="D1852" s="24" t="s">
        <v>728</v>
      </c>
      <c r="E1852" s="24">
        <v>0</v>
      </c>
      <c r="F1852" s="24">
        <v>0</v>
      </c>
      <c r="G1852" s="24">
        <v>0</v>
      </c>
      <c r="H1852" s="24">
        <v>0</v>
      </c>
      <c r="I1852" s="24">
        <v>0</v>
      </c>
      <c r="J1852" s="24">
        <v>0</v>
      </c>
      <c r="K1852" s="24">
        <v>0</v>
      </c>
      <c r="L1852" s="24">
        <v>0</v>
      </c>
      <c r="M1852" s="24">
        <v>0</v>
      </c>
      <c r="N1852" s="24">
        <v>0</v>
      </c>
      <c r="O1852" s="24">
        <v>0</v>
      </c>
      <c r="P1852" s="24">
        <v>0</v>
      </c>
      <c r="Q1852" s="24">
        <v>0</v>
      </c>
      <c r="R1852" s="24">
        <f t="shared" si="85"/>
        <v>0</v>
      </c>
      <c r="S1852" s="24">
        <f t="shared" si="86"/>
        <v>0</v>
      </c>
      <c r="T1852" s="24">
        <f t="shared" si="87"/>
        <v>1</v>
      </c>
    </row>
    <row r="1853" spans="1:20" x14ac:dyDescent="0.25">
      <c r="A1853" s="24" t="s">
        <v>83</v>
      </c>
      <c r="B1853" s="8" t="s">
        <v>637</v>
      </c>
      <c r="C1853" s="8" t="s">
        <v>705</v>
      </c>
      <c r="D1853" s="24" t="s">
        <v>703</v>
      </c>
      <c r="E1853" s="24">
        <v>0</v>
      </c>
      <c r="F1853" s="24">
        <v>0</v>
      </c>
      <c r="G1853" s="24">
        <v>0</v>
      </c>
      <c r="H1853" s="24">
        <v>0</v>
      </c>
      <c r="I1853" s="24">
        <v>0</v>
      </c>
      <c r="J1853" s="24">
        <v>0</v>
      </c>
      <c r="K1853" s="24">
        <v>0</v>
      </c>
      <c r="L1853" s="24">
        <v>0</v>
      </c>
      <c r="M1853" s="24">
        <v>0</v>
      </c>
      <c r="N1853" s="24">
        <v>0</v>
      </c>
      <c r="O1853" s="24">
        <v>0</v>
      </c>
      <c r="P1853" s="24">
        <v>0</v>
      </c>
      <c r="Q1853" s="24">
        <v>0</v>
      </c>
      <c r="R1853" s="24">
        <f t="shared" si="85"/>
        <v>0</v>
      </c>
      <c r="S1853" s="24">
        <f t="shared" si="86"/>
        <v>0</v>
      </c>
      <c r="T1853" s="24">
        <f t="shared" si="87"/>
        <v>1</v>
      </c>
    </row>
    <row r="1854" spans="1:20" x14ac:dyDescent="0.25">
      <c r="A1854" s="24" t="s">
        <v>516</v>
      </c>
      <c r="B1854" s="8" t="s">
        <v>770</v>
      </c>
      <c r="C1854" s="8" t="s">
        <v>731</v>
      </c>
      <c r="D1854" s="24" t="s">
        <v>720</v>
      </c>
      <c r="E1854" s="24">
        <v>0</v>
      </c>
      <c r="F1854" s="24">
        <v>0</v>
      </c>
      <c r="G1854" s="24">
        <v>0</v>
      </c>
      <c r="H1854" s="24">
        <v>0</v>
      </c>
      <c r="I1854" s="24">
        <v>0</v>
      </c>
      <c r="J1854" s="24">
        <v>0</v>
      </c>
      <c r="K1854" s="24">
        <v>0</v>
      </c>
      <c r="L1854" s="24">
        <v>0</v>
      </c>
      <c r="M1854" s="24">
        <v>0</v>
      </c>
      <c r="N1854" s="24">
        <v>0</v>
      </c>
      <c r="O1854" s="24">
        <v>0</v>
      </c>
      <c r="P1854" s="24">
        <v>0</v>
      </c>
      <c r="Q1854" s="24">
        <v>0</v>
      </c>
      <c r="R1854" s="24">
        <f t="shared" si="85"/>
        <v>0</v>
      </c>
      <c r="S1854" s="24">
        <f t="shared" si="86"/>
        <v>0</v>
      </c>
      <c r="T1854" s="24">
        <f t="shared" si="87"/>
        <v>1</v>
      </c>
    </row>
    <row r="1855" spans="1:20" x14ac:dyDescent="0.25">
      <c r="A1855" s="24" t="s">
        <v>145</v>
      </c>
      <c r="B1855" s="8" t="s">
        <v>637</v>
      </c>
      <c r="C1855" s="8" t="s">
        <v>731</v>
      </c>
      <c r="D1855" s="24" t="s">
        <v>716</v>
      </c>
      <c r="E1855" s="24">
        <v>0</v>
      </c>
      <c r="F1855" s="24">
        <v>0</v>
      </c>
      <c r="G1855" s="24">
        <v>0</v>
      </c>
      <c r="H1855" s="24">
        <v>0</v>
      </c>
      <c r="I1855" s="24">
        <v>0</v>
      </c>
      <c r="J1855" s="24">
        <v>0</v>
      </c>
      <c r="K1855" s="24">
        <v>0</v>
      </c>
      <c r="L1855" s="24">
        <v>0</v>
      </c>
      <c r="M1855" s="24">
        <v>0</v>
      </c>
      <c r="N1855" s="24">
        <v>0</v>
      </c>
      <c r="O1855" s="24">
        <v>0</v>
      </c>
      <c r="P1855" s="24">
        <v>0</v>
      </c>
      <c r="Q1855" s="24">
        <v>0</v>
      </c>
      <c r="R1855" s="24">
        <f t="shared" si="85"/>
        <v>0</v>
      </c>
      <c r="S1855" s="24">
        <f t="shared" si="86"/>
        <v>0</v>
      </c>
      <c r="T1855" s="24">
        <f t="shared" si="87"/>
        <v>1</v>
      </c>
    </row>
    <row r="1856" spans="1:20" x14ac:dyDescent="0.25">
      <c r="A1856" s="24" t="s">
        <v>486</v>
      </c>
      <c r="B1856" s="8" t="s">
        <v>2042</v>
      </c>
      <c r="C1856" s="8" t="s">
        <v>705</v>
      </c>
      <c r="D1856" s="24" t="s">
        <v>702</v>
      </c>
      <c r="E1856" s="24">
        <v>0</v>
      </c>
      <c r="F1856" s="24">
        <v>0</v>
      </c>
      <c r="G1856" s="24">
        <v>0</v>
      </c>
      <c r="H1856" s="24">
        <v>0</v>
      </c>
      <c r="I1856" s="24">
        <v>0</v>
      </c>
      <c r="J1856" s="24">
        <v>0</v>
      </c>
      <c r="K1856" s="24">
        <v>0</v>
      </c>
      <c r="L1856" s="24">
        <v>0</v>
      </c>
      <c r="M1856" s="24">
        <v>0</v>
      </c>
      <c r="N1856" s="24">
        <v>0</v>
      </c>
      <c r="O1856" s="24">
        <v>0</v>
      </c>
      <c r="P1856" s="24">
        <v>0</v>
      </c>
      <c r="Q1856" s="24">
        <v>0</v>
      </c>
      <c r="R1856" s="24">
        <f t="shared" si="85"/>
        <v>0</v>
      </c>
      <c r="S1856" s="24">
        <f t="shared" si="86"/>
        <v>0</v>
      </c>
      <c r="T1856" s="24">
        <f t="shared" si="87"/>
        <v>1</v>
      </c>
    </row>
    <row r="1857" spans="1:20" x14ac:dyDescent="0.25">
      <c r="A1857" s="24" t="s">
        <v>307</v>
      </c>
      <c r="B1857" s="8" t="s">
        <v>92</v>
      </c>
      <c r="C1857" s="8" t="s">
        <v>731</v>
      </c>
      <c r="D1857" s="24" t="s">
        <v>702</v>
      </c>
      <c r="E1857" s="24">
        <v>0</v>
      </c>
      <c r="F1857" s="24">
        <v>0</v>
      </c>
      <c r="G1857" s="24">
        <v>0</v>
      </c>
      <c r="H1857" s="24">
        <v>0</v>
      </c>
      <c r="I1857" s="24">
        <v>0</v>
      </c>
      <c r="J1857" s="24">
        <v>0</v>
      </c>
      <c r="K1857" s="24">
        <v>0</v>
      </c>
      <c r="L1857" s="24">
        <v>0</v>
      </c>
      <c r="M1857" s="24">
        <v>0</v>
      </c>
      <c r="N1857" s="24">
        <v>0</v>
      </c>
      <c r="O1857" s="24">
        <v>0</v>
      </c>
      <c r="P1857" s="24">
        <v>0</v>
      </c>
      <c r="Q1857" s="24">
        <v>0</v>
      </c>
      <c r="R1857" s="24">
        <f t="shared" si="85"/>
        <v>0</v>
      </c>
      <c r="S1857" s="24">
        <f t="shared" si="86"/>
        <v>0</v>
      </c>
      <c r="T1857" s="24">
        <f t="shared" si="87"/>
        <v>1</v>
      </c>
    </row>
    <row r="1858" spans="1:20" x14ac:dyDescent="0.25">
      <c r="A1858" s="24" t="s">
        <v>156</v>
      </c>
      <c r="B1858" s="8" t="s">
        <v>2971</v>
      </c>
      <c r="C1858" s="8" t="s">
        <v>732</v>
      </c>
      <c r="D1858" s="24" t="s">
        <v>712</v>
      </c>
      <c r="E1858" s="24">
        <v>0</v>
      </c>
      <c r="F1858" s="24">
        <v>0</v>
      </c>
      <c r="G1858" s="24">
        <v>0</v>
      </c>
      <c r="H1858" s="24">
        <v>0</v>
      </c>
      <c r="I1858" s="24">
        <v>0</v>
      </c>
      <c r="J1858" s="24">
        <v>0</v>
      </c>
      <c r="K1858" s="24">
        <v>0</v>
      </c>
      <c r="L1858" s="24">
        <v>0</v>
      </c>
      <c r="M1858" s="24">
        <v>0</v>
      </c>
      <c r="N1858" s="24">
        <v>0</v>
      </c>
      <c r="O1858" s="24">
        <v>0</v>
      </c>
      <c r="P1858" s="24">
        <v>0</v>
      </c>
      <c r="Q1858" s="24">
        <v>0</v>
      </c>
      <c r="R1858" s="24">
        <f t="shared" si="85"/>
        <v>0</v>
      </c>
      <c r="S1858" s="24">
        <f t="shared" si="86"/>
        <v>0</v>
      </c>
      <c r="T1858" s="24">
        <f t="shared" si="87"/>
        <v>1</v>
      </c>
    </row>
    <row r="1859" spans="1:20" x14ac:dyDescent="0.25">
      <c r="A1859" s="24" t="s">
        <v>132</v>
      </c>
      <c r="B1859" s="8" t="s">
        <v>46</v>
      </c>
      <c r="C1859" s="8" t="s">
        <v>705</v>
      </c>
      <c r="D1859" s="24" t="s">
        <v>703</v>
      </c>
      <c r="E1859" s="24">
        <v>0</v>
      </c>
      <c r="F1859" s="24">
        <v>0</v>
      </c>
      <c r="G1859" s="24">
        <v>0</v>
      </c>
      <c r="H1859" s="24">
        <v>0</v>
      </c>
      <c r="I1859" s="24">
        <v>0</v>
      </c>
      <c r="J1859" s="24">
        <v>0</v>
      </c>
      <c r="K1859" s="24">
        <v>0</v>
      </c>
      <c r="L1859" s="24">
        <v>0</v>
      </c>
      <c r="M1859" s="24">
        <v>0</v>
      </c>
      <c r="N1859" s="24">
        <v>0</v>
      </c>
      <c r="O1859" s="24">
        <v>0</v>
      </c>
      <c r="P1859" s="24">
        <v>0</v>
      </c>
      <c r="Q1859" s="24">
        <v>0</v>
      </c>
      <c r="R1859" s="24">
        <f t="shared" ref="R1859:R1922" si="88">Q1859/16.875</f>
        <v>0</v>
      </c>
      <c r="S1859" s="24">
        <f t="shared" ref="S1859:S1922" si="89">IF(Q1859&gt;= 500,R1859*1.1,IF( Q1859&gt; 400,R1859,IF(Q1859&gt;300,R1859*0.9,IF(Q1859&gt;200,R1859*0.8,IF(Q1859&gt;100,R1859*0.7,R1859*0.6)))))</f>
        <v>0</v>
      </c>
      <c r="T1859" s="24">
        <f t="shared" ref="T1859:T1922" si="90">IF(S1859 &lt; 1.5,1,S1859)</f>
        <v>1</v>
      </c>
    </row>
    <row r="1860" spans="1:20" x14ac:dyDescent="0.25">
      <c r="A1860" s="24" t="s">
        <v>121</v>
      </c>
      <c r="B1860" s="8" t="s">
        <v>420</v>
      </c>
      <c r="C1860" s="8" t="s">
        <v>2035</v>
      </c>
      <c r="D1860" s="24" t="s">
        <v>719</v>
      </c>
      <c r="E1860" s="24">
        <v>0</v>
      </c>
      <c r="F1860" s="24">
        <v>0</v>
      </c>
      <c r="G1860" s="24">
        <v>0</v>
      </c>
      <c r="H1860" s="24">
        <v>0</v>
      </c>
      <c r="I1860" s="24">
        <v>0</v>
      </c>
      <c r="J1860" s="24">
        <v>0</v>
      </c>
      <c r="K1860" s="24">
        <v>0</v>
      </c>
      <c r="L1860" s="24">
        <v>0</v>
      </c>
      <c r="M1860" s="24">
        <v>0</v>
      </c>
      <c r="N1860" s="24">
        <v>0</v>
      </c>
      <c r="O1860" s="24">
        <v>0</v>
      </c>
      <c r="P1860" s="24">
        <v>0</v>
      </c>
      <c r="Q1860" s="24">
        <v>0</v>
      </c>
      <c r="R1860" s="24">
        <f t="shared" si="88"/>
        <v>0</v>
      </c>
      <c r="S1860" s="24">
        <f t="shared" si="89"/>
        <v>0</v>
      </c>
      <c r="T1860" s="24">
        <f t="shared" si="90"/>
        <v>1</v>
      </c>
    </row>
    <row r="1861" spans="1:20" x14ac:dyDescent="0.25">
      <c r="A1861" s="24" t="s">
        <v>89</v>
      </c>
      <c r="B1861" s="8" t="s">
        <v>2972</v>
      </c>
      <c r="C1861" s="8" t="s">
        <v>1</v>
      </c>
      <c r="D1861" s="24" t="s">
        <v>713</v>
      </c>
      <c r="E1861" s="24">
        <v>0</v>
      </c>
      <c r="F1861" s="24">
        <v>0</v>
      </c>
      <c r="G1861" s="24">
        <v>0</v>
      </c>
      <c r="H1861" s="24">
        <v>0</v>
      </c>
      <c r="I1861" s="24">
        <v>0</v>
      </c>
      <c r="J1861" s="24">
        <v>0</v>
      </c>
      <c r="K1861" s="24">
        <v>0</v>
      </c>
      <c r="L1861" s="24">
        <v>0</v>
      </c>
      <c r="M1861" s="24">
        <v>0</v>
      </c>
      <c r="N1861" s="24">
        <v>0</v>
      </c>
      <c r="O1861" s="24">
        <v>0</v>
      </c>
      <c r="P1861" s="24">
        <v>0</v>
      </c>
      <c r="Q1861" s="24">
        <v>0</v>
      </c>
      <c r="R1861" s="24">
        <f t="shared" si="88"/>
        <v>0</v>
      </c>
      <c r="S1861" s="24">
        <f t="shared" si="89"/>
        <v>0</v>
      </c>
      <c r="T1861" s="24">
        <f t="shared" si="90"/>
        <v>1</v>
      </c>
    </row>
    <row r="1862" spans="1:20" x14ac:dyDescent="0.25">
      <c r="A1862" s="24" t="s">
        <v>257</v>
      </c>
      <c r="B1862" s="8" t="s">
        <v>2973</v>
      </c>
      <c r="C1862" s="8" t="s">
        <v>705</v>
      </c>
      <c r="D1862" s="24" t="s">
        <v>711</v>
      </c>
      <c r="E1862" s="24">
        <v>0</v>
      </c>
      <c r="F1862" s="24">
        <v>0</v>
      </c>
      <c r="G1862" s="24">
        <v>0</v>
      </c>
      <c r="H1862" s="24">
        <v>0</v>
      </c>
      <c r="I1862" s="24">
        <v>0</v>
      </c>
      <c r="J1862" s="24">
        <v>0</v>
      </c>
      <c r="K1862" s="24">
        <v>0</v>
      </c>
      <c r="L1862" s="24">
        <v>0</v>
      </c>
      <c r="M1862" s="24">
        <v>0</v>
      </c>
      <c r="N1862" s="24">
        <v>0</v>
      </c>
      <c r="O1862" s="24">
        <v>0</v>
      </c>
      <c r="P1862" s="24">
        <v>0</v>
      </c>
      <c r="Q1862" s="24">
        <v>0</v>
      </c>
      <c r="R1862" s="24">
        <f t="shared" si="88"/>
        <v>0</v>
      </c>
      <c r="S1862" s="24">
        <f t="shared" si="89"/>
        <v>0</v>
      </c>
      <c r="T1862" s="24">
        <f t="shared" si="90"/>
        <v>1</v>
      </c>
    </row>
    <row r="1863" spans="1:20" x14ac:dyDescent="0.25">
      <c r="A1863" s="24" t="s">
        <v>89</v>
      </c>
      <c r="B1863" s="8" t="s">
        <v>2974</v>
      </c>
      <c r="C1863" s="8" t="s">
        <v>3</v>
      </c>
      <c r="D1863" s="24" t="s">
        <v>706</v>
      </c>
      <c r="E1863" s="24">
        <v>0</v>
      </c>
      <c r="F1863" s="24">
        <v>0</v>
      </c>
      <c r="G1863" s="24">
        <v>0</v>
      </c>
      <c r="H1863" s="24">
        <v>0</v>
      </c>
      <c r="I1863" s="24">
        <v>0</v>
      </c>
      <c r="J1863" s="24">
        <v>0</v>
      </c>
      <c r="K1863" s="24">
        <v>0</v>
      </c>
      <c r="L1863" s="24">
        <v>0</v>
      </c>
      <c r="M1863" s="24">
        <v>0</v>
      </c>
      <c r="N1863" s="24">
        <v>0</v>
      </c>
      <c r="O1863" s="24">
        <v>0</v>
      </c>
      <c r="P1863" s="24">
        <v>0</v>
      </c>
      <c r="Q1863" s="24">
        <v>0</v>
      </c>
      <c r="R1863" s="24">
        <f t="shared" si="88"/>
        <v>0</v>
      </c>
      <c r="S1863" s="24">
        <f t="shared" si="89"/>
        <v>0</v>
      </c>
      <c r="T1863" s="24">
        <f t="shared" si="90"/>
        <v>1</v>
      </c>
    </row>
    <row r="1864" spans="1:20" x14ac:dyDescent="0.25">
      <c r="A1864" s="24" t="s">
        <v>250</v>
      </c>
      <c r="B1864" s="8" t="s">
        <v>2975</v>
      </c>
      <c r="C1864" s="8" t="s">
        <v>737</v>
      </c>
      <c r="D1864" s="24" t="s">
        <v>706</v>
      </c>
      <c r="E1864" s="24">
        <v>0</v>
      </c>
      <c r="F1864" s="24">
        <v>0</v>
      </c>
      <c r="G1864" s="24">
        <v>0</v>
      </c>
      <c r="H1864" s="24">
        <v>0</v>
      </c>
      <c r="I1864" s="24">
        <v>0</v>
      </c>
      <c r="J1864" s="24">
        <v>0</v>
      </c>
      <c r="K1864" s="24">
        <v>0</v>
      </c>
      <c r="L1864" s="24">
        <v>0</v>
      </c>
      <c r="M1864" s="24">
        <v>0</v>
      </c>
      <c r="N1864" s="24">
        <v>0</v>
      </c>
      <c r="O1864" s="24">
        <v>0</v>
      </c>
      <c r="P1864" s="24">
        <v>0</v>
      </c>
      <c r="Q1864" s="24">
        <v>0</v>
      </c>
      <c r="R1864" s="24">
        <f t="shared" si="88"/>
        <v>0</v>
      </c>
      <c r="S1864" s="24">
        <f t="shared" si="89"/>
        <v>0</v>
      </c>
      <c r="T1864" s="24">
        <f t="shared" si="90"/>
        <v>1</v>
      </c>
    </row>
    <row r="1865" spans="1:20" x14ac:dyDescent="0.25">
      <c r="A1865" s="24" t="s">
        <v>54</v>
      </c>
      <c r="B1865" s="8" t="s">
        <v>2976</v>
      </c>
      <c r="C1865" s="8" t="s">
        <v>2035</v>
      </c>
      <c r="D1865" s="24" t="s">
        <v>699</v>
      </c>
      <c r="E1865" s="24">
        <v>0</v>
      </c>
      <c r="F1865" s="24">
        <v>0</v>
      </c>
      <c r="G1865" s="24">
        <v>0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24">
        <v>0</v>
      </c>
      <c r="N1865" s="24">
        <v>0</v>
      </c>
      <c r="O1865" s="24">
        <v>0</v>
      </c>
      <c r="P1865" s="24">
        <v>0</v>
      </c>
      <c r="Q1865" s="24">
        <v>0</v>
      </c>
      <c r="R1865" s="24">
        <f t="shared" si="88"/>
        <v>0</v>
      </c>
      <c r="S1865" s="24">
        <f t="shared" si="89"/>
        <v>0</v>
      </c>
      <c r="T1865" s="24">
        <f t="shared" si="90"/>
        <v>1</v>
      </c>
    </row>
    <row r="1866" spans="1:20" x14ac:dyDescent="0.25">
      <c r="A1866" s="24" t="s">
        <v>967</v>
      </c>
      <c r="B1866" s="8" t="s">
        <v>1356</v>
      </c>
      <c r="C1866" s="8" t="s">
        <v>705</v>
      </c>
      <c r="D1866" s="24" t="s">
        <v>712</v>
      </c>
      <c r="E1866" s="24">
        <v>0</v>
      </c>
      <c r="F1866" s="24">
        <v>0</v>
      </c>
      <c r="G1866" s="24">
        <v>0</v>
      </c>
      <c r="H1866" s="24">
        <v>0</v>
      </c>
      <c r="I1866" s="24">
        <v>0</v>
      </c>
      <c r="J1866" s="24">
        <v>0</v>
      </c>
      <c r="K1866" s="24">
        <v>0</v>
      </c>
      <c r="L1866" s="24">
        <v>0</v>
      </c>
      <c r="M1866" s="24">
        <v>0</v>
      </c>
      <c r="N1866" s="24">
        <v>0</v>
      </c>
      <c r="O1866" s="24">
        <v>0</v>
      </c>
      <c r="P1866" s="24">
        <v>0</v>
      </c>
      <c r="Q1866" s="24">
        <v>0</v>
      </c>
      <c r="R1866" s="24">
        <f t="shared" si="88"/>
        <v>0</v>
      </c>
      <c r="S1866" s="24">
        <f t="shared" si="89"/>
        <v>0</v>
      </c>
      <c r="T1866" s="24">
        <f t="shared" si="90"/>
        <v>1</v>
      </c>
    </row>
    <row r="1867" spans="1:20" x14ac:dyDescent="0.25">
      <c r="A1867" s="24" t="s">
        <v>2201</v>
      </c>
      <c r="B1867" s="8" t="s">
        <v>2046</v>
      </c>
      <c r="C1867" s="8" t="s">
        <v>2</v>
      </c>
      <c r="D1867" s="24" t="s">
        <v>733</v>
      </c>
      <c r="E1867" s="24">
        <v>0</v>
      </c>
      <c r="F1867" s="24">
        <v>0</v>
      </c>
      <c r="G1867" s="24">
        <v>0</v>
      </c>
      <c r="H1867" s="24">
        <v>0</v>
      </c>
      <c r="I1867" s="24">
        <v>0</v>
      </c>
      <c r="J1867" s="24">
        <v>0</v>
      </c>
      <c r="K1867" s="24">
        <v>0</v>
      </c>
      <c r="L1867" s="24">
        <v>0</v>
      </c>
      <c r="M1867" s="24">
        <v>0</v>
      </c>
      <c r="N1867" s="24">
        <v>0</v>
      </c>
      <c r="O1867" s="24">
        <v>0</v>
      </c>
      <c r="P1867" s="24">
        <v>0</v>
      </c>
      <c r="Q1867" s="24">
        <v>0</v>
      </c>
      <c r="R1867" s="24">
        <f t="shared" si="88"/>
        <v>0</v>
      </c>
      <c r="S1867" s="24">
        <f t="shared" si="89"/>
        <v>0</v>
      </c>
      <c r="T1867" s="24">
        <f t="shared" si="90"/>
        <v>1</v>
      </c>
    </row>
    <row r="1868" spans="1:20" x14ac:dyDescent="0.25">
      <c r="A1868" s="24" t="s">
        <v>164</v>
      </c>
      <c r="B1868" s="8" t="s">
        <v>2977</v>
      </c>
      <c r="C1868" s="8" t="s">
        <v>1</v>
      </c>
      <c r="D1868" s="24" t="s">
        <v>702</v>
      </c>
      <c r="E1868" s="24">
        <v>0</v>
      </c>
      <c r="F1868" s="24">
        <v>0</v>
      </c>
      <c r="G1868" s="24">
        <v>0</v>
      </c>
      <c r="H1868" s="24">
        <v>0</v>
      </c>
      <c r="I1868" s="24">
        <v>0</v>
      </c>
      <c r="J1868" s="24">
        <v>0</v>
      </c>
      <c r="K1868" s="24">
        <v>0</v>
      </c>
      <c r="L1868" s="24">
        <v>0</v>
      </c>
      <c r="M1868" s="24">
        <v>0</v>
      </c>
      <c r="N1868" s="24">
        <v>0</v>
      </c>
      <c r="O1868" s="24">
        <v>0</v>
      </c>
      <c r="P1868" s="24">
        <v>0</v>
      </c>
      <c r="Q1868" s="24">
        <v>0</v>
      </c>
      <c r="R1868" s="24">
        <f t="shared" si="88"/>
        <v>0</v>
      </c>
      <c r="S1868" s="24">
        <f t="shared" si="89"/>
        <v>0</v>
      </c>
      <c r="T1868" s="24">
        <f t="shared" si="90"/>
        <v>1</v>
      </c>
    </row>
    <row r="1869" spans="1:20" x14ac:dyDescent="0.25">
      <c r="A1869" s="24" t="s">
        <v>955</v>
      </c>
      <c r="B1869" s="8" t="s">
        <v>220</v>
      </c>
      <c r="C1869" s="8" t="s">
        <v>3</v>
      </c>
      <c r="D1869" s="24" t="s">
        <v>736</v>
      </c>
      <c r="E1869" s="24">
        <v>0</v>
      </c>
      <c r="F1869" s="24">
        <v>0</v>
      </c>
      <c r="G1869" s="24">
        <v>0</v>
      </c>
      <c r="H1869" s="24">
        <v>0</v>
      </c>
      <c r="I1869" s="24">
        <v>0</v>
      </c>
      <c r="J1869" s="24">
        <v>0</v>
      </c>
      <c r="K1869" s="24">
        <v>0</v>
      </c>
      <c r="L1869" s="24">
        <v>0</v>
      </c>
      <c r="M1869" s="24">
        <v>0</v>
      </c>
      <c r="N1869" s="24">
        <v>0</v>
      </c>
      <c r="O1869" s="24">
        <v>0</v>
      </c>
      <c r="P1869" s="24">
        <v>0</v>
      </c>
      <c r="Q1869" s="24">
        <v>0</v>
      </c>
      <c r="R1869" s="24">
        <f t="shared" si="88"/>
        <v>0</v>
      </c>
      <c r="S1869" s="24">
        <f t="shared" si="89"/>
        <v>0</v>
      </c>
      <c r="T1869" s="24">
        <f t="shared" si="90"/>
        <v>1</v>
      </c>
    </row>
    <row r="1870" spans="1:20" x14ac:dyDescent="0.25">
      <c r="A1870" s="24" t="s">
        <v>2654</v>
      </c>
      <c r="B1870" s="8" t="s">
        <v>2978</v>
      </c>
      <c r="C1870" s="8" t="s">
        <v>737</v>
      </c>
      <c r="D1870" s="24" t="s">
        <v>716</v>
      </c>
      <c r="E1870" s="24">
        <v>0</v>
      </c>
      <c r="F1870" s="24">
        <v>0</v>
      </c>
      <c r="G1870" s="24">
        <v>0</v>
      </c>
      <c r="H1870" s="24">
        <v>0</v>
      </c>
      <c r="I1870" s="24">
        <v>0</v>
      </c>
      <c r="J1870" s="24">
        <v>0</v>
      </c>
      <c r="K1870" s="24">
        <v>0</v>
      </c>
      <c r="L1870" s="24">
        <v>0</v>
      </c>
      <c r="M1870" s="24">
        <v>0</v>
      </c>
      <c r="N1870" s="24">
        <v>0</v>
      </c>
      <c r="O1870" s="24">
        <v>0</v>
      </c>
      <c r="P1870" s="24">
        <v>0</v>
      </c>
      <c r="Q1870" s="24">
        <v>0</v>
      </c>
      <c r="R1870" s="24">
        <f t="shared" si="88"/>
        <v>0</v>
      </c>
      <c r="S1870" s="24">
        <f t="shared" si="89"/>
        <v>0</v>
      </c>
      <c r="T1870" s="24">
        <f t="shared" si="90"/>
        <v>1</v>
      </c>
    </row>
    <row r="1871" spans="1:20" x14ac:dyDescent="0.25">
      <c r="A1871" s="24" t="s">
        <v>2979</v>
      </c>
      <c r="B1871" s="8" t="s">
        <v>2980</v>
      </c>
      <c r="C1871" s="8" t="s">
        <v>705</v>
      </c>
      <c r="D1871" s="24" t="s">
        <v>714</v>
      </c>
      <c r="E1871" s="24">
        <v>0</v>
      </c>
      <c r="F1871" s="24">
        <v>0</v>
      </c>
      <c r="G1871" s="24">
        <v>0</v>
      </c>
      <c r="H1871" s="24">
        <v>0</v>
      </c>
      <c r="I1871" s="24">
        <v>0</v>
      </c>
      <c r="J1871" s="24">
        <v>0</v>
      </c>
      <c r="K1871" s="24">
        <v>0</v>
      </c>
      <c r="L1871" s="24">
        <v>0</v>
      </c>
      <c r="M1871" s="24">
        <v>0</v>
      </c>
      <c r="N1871" s="24">
        <v>0</v>
      </c>
      <c r="O1871" s="24">
        <v>0</v>
      </c>
      <c r="P1871" s="24">
        <v>0</v>
      </c>
      <c r="Q1871" s="24">
        <v>0</v>
      </c>
      <c r="R1871" s="24">
        <f t="shared" si="88"/>
        <v>0</v>
      </c>
      <c r="S1871" s="24">
        <f t="shared" si="89"/>
        <v>0</v>
      </c>
      <c r="T1871" s="24">
        <f t="shared" si="90"/>
        <v>1</v>
      </c>
    </row>
    <row r="1872" spans="1:20" x14ac:dyDescent="0.25">
      <c r="A1872" s="24" t="s">
        <v>81</v>
      </c>
      <c r="B1872" s="8" t="s">
        <v>2981</v>
      </c>
      <c r="C1872" s="8" t="s">
        <v>732</v>
      </c>
      <c r="D1872" s="24" t="s">
        <v>710</v>
      </c>
      <c r="E1872" s="24">
        <v>0</v>
      </c>
      <c r="F1872" s="24">
        <v>0</v>
      </c>
      <c r="G1872" s="24">
        <v>0</v>
      </c>
      <c r="H1872" s="24">
        <v>0</v>
      </c>
      <c r="I1872" s="24">
        <v>0</v>
      </c>
      <c r="J1872" s="24">
        <v>0</v>
      </c>
      <c r="K1872" s="24">
        <v>0</v>
      </c>
      <c r="L1872" s="24">
        <v>0</v>
      </c>
      <c r="M1872" s="24">
        <v>0</v>
      </c>
      <c r="N1872" s="24">
        <v>0</v>
      </c>
      <c r="O1872" s="24">
        <v>0</v>
      </c>
      <c r="P1872" s="24">
        <v>0</v>
      </c>
      <c r="Q1872" s="24">
        <v>0</v>
      </c>
      <c r="R1872" s="24">
        <f t="shared" si="88"/>
        <v>0</v>
      </c>
      <c r="S1872" s="24">
        <f t="shared" si="89"/>
        <v>0</v>
      </c>
      <c r="T1872" s="24">
        <f t="shared" si="90"/>
        <v>1</v>
      </c>
    </row>
    <row r="1873" spans="1:20" x14ac:dyDescent="0.25">
      <c r="A1873" s="24" t="s">
        <v>167</v>
      </c>
      <c r="B1873" s="8" t="s">
        <v>2982</v>
      </c>
      <c r="C1873" s="8" t="s">
        <v>3</v>
      </c>
      <c r="D1873" s="24" t="s">
        <v>711</v>
      </c>
      <c r="E1873" s="24">
        <v>0</v>
      </c>
      <c r="F1873" s="24">
        <v>0</v>
      </c>
      <c r="G1873" s="24">
        <v>0</v>
      </c>
      <c r="H1873" s="24">
        <v>0</v>
      </c>
      <c r="I1873" s="24">
        <v>0</v>
      </c>
      <c r="J1873" s="24">
        <v>0</v>
      </c>
      <c r="K1873" s="24">
        <v>0</v>
      </c>
      <c r="L1873" s="24">
        <v>0</v>
      </c>
      <c r="M1873" s="24">
        <v>0</v>
      </c>
      <c r="N1873" s="24">
        <v>0</v>
      </c>
      <c r="O1873" s="24">
        <v>0</v>
      </c>
      <c r="P1873" s="24">
        <v>0</v>
      </c>
      <c r="Q1873" s="24">
        <v>0</v>
      </c>
      <c r="R1873" s="24">
        <f t="shared" si="88"/>
        <v>0</v>
      </c>
      <c r="S1873" s="24">
        <f t="shared" si="89"/>
        <v>0</v>
      </c>
      <c r="T1873" s="24">
        <f t="shared" si="90"/>
        <v>1</v>
      </c>
    </row>
    <row r="1874" spans="1:20" x14ac:dyDescent="0.25">
      <c r="A1874" s="24" t="s">
        <v>2201</v>
      </c>
      <c r="B1874" s="8" t="s">
        <v>2184</v>
      </c>
      <c r="C1874" s="8" t="s">
        <v>705</v>
      </c>
      <c r="D1874" s="24" t="s">
        <v>701</v>
      </c>
      <c r="E1874" s="24">
        <v>0</v>
      </c>
      <c r="F1874" s="24">
        <v>0</v>
      </c>
      <c r="G1874" s="24">
        <v>0</v>
      </c>
      <c r="H1874" s="24">
        <v>0</v>
      </c>
      <c r="I1874" s="24">
        <v>0</v>
      </c>
      <c r="J1874" s="24">
        <v>0</v>
      </c>
      <c r="K1874" s="24">
        <v>0</v>
      </c>
      <c r="L1874" s="24">
        <v>0</v>
      </c>
      <c r="M1874" s="24">
        <v>0</v>
      </c>
      <c r="N1874" s="24">
        <v>0</v>
      </c>
      <c r="O1874" s="24">
        <v>0</v>
      </c>
      <c r="P1874" s="24">
        <v>0</v>
      </c>
      <c r="Q1874" s="24">
        <v>0</v>
      </c>
      <c r="R1874" s="24">
        <f t="shared" si="88"/>
        <v>0</v>
      </c>
      <c r="S1874" s="24">
        <f t="shared" si="89"/>
        <v>0</v>
      </c>
      <c r="T1874" s="24">
        <f t="shared" si="90"/>
        <v>1</v>
      </c>
    </row>
    <row r="1875" spans="1:20" x14ac:dyDescent="0.25">
      <c r="A1875" s="24" t="s">
        <v>666</v>
      </c>
      <c r="B1875" s="8" t="s">
        <v>603</v>
      </c>
      <c r="C1875" s="8" t="s">
        <v>1</v>
      </c>
      <c r="D1875" s="24" t="s">
        <v>726</v>
      </c>
      <c r="E1875" s="24">
        <v>0</v>
      </c>
      <c r="F1875" s="24">
        <v>0</v>
      </c>
      <c r="G1875" s="24">
        <v>0</v>
      </c>
      <c r="H1875" s="24">
        <v>0</v>
      </c>
      <c r="I1875" s="24">
        <v>0</v>
      </c>
      <c r="J1875" s="24">
        <v>0</v>
      </c>
      <c r="K1875" s="24">
        <v>0</v>
      </c>
      <c r="L1875" s="24">
        <v>0</v>
      </c>
      <c r="M1875" s="24">
        <v>0</v>
      </c>
      <c r="N1875" s="24">
        <v>0</v>
      </c>
      <c r="O1875" s="24">
        <v>0</v>
      </c>
      <c r="P1875" s="24">
        <v>0</v>
      </c>
      <c r="Q1875" s="24">
        <v>0</v>
      </c>
      <c r="R1875" s="24">
        <f t="shared" si="88"/>
        <v>0</v>
      </c>
      <c r="S1875" s="24">
        <f t="shared" si="89"/>
        <v>0</v>
      </c>
      <c r="T1875" s="24">
        <f t="shared" si="90"/>
        <v>1</v>
      </c>
    </row>
    <row r="1876" spans="1:20" x14ac:dyDescent="0.25">
      <c r="A1876" s="24" t="s">
        <v>2983</v>
      </c>
      <c r="B1876" s="8" t="s">
        <v>163</v>
      </c>
      <c r="C1876" s="8" t="s">
        <v>737</v>
      </c>
      <c r="D1876" s="24" t="s">
        <v>724</v>
      </c>
      <c r="E1876" s="24">
        <v>0</v>
      </c>
      <c r="F1876" s="24">
        <v>0</v>
      </c>
      <c r="G1876" s="24">
        <v>0</v>
      </c>
      <c r="H1876" s="24">
        <v>0</v>
      </c>
      <c r="I1876" s="24">
        <v>0</v>
      </c>
      <c r="J1876" s="24">
        <v>0</v>
      </c>
      <c r="K1876" s="24">
        <v>0</v>
      </c>
      <c r="L1876" s="24">
        <v>0</v>
      </c>
      <c r="M1876" s="24">
        <v>0</v>
      </c>
      <c r="N1876" s="24">
        <v>0</v>
      </c>
      <c r="O1876" s="24">
        <v>0</v>
      </c>
      <c r="P1876" s="24">
        <v>0</v>
      </c>
      <c r="Q1876" s="24">
        <v>0</v>
      </c>
      <c r="R1876" s="24">
        <f t="shared" si="88"/>
        <v>0</v>
      </c>
      <c r="S1876" s="24">
        <f t="shared" si="89"/>
        <v>0</v>
      </c>
      <c r="T1876" s="24">
        <f t="shared" si="90"/>
        <v>1</v>
      </c>
    </row>
    <row r="1877" spans="1:20" x14ac:dyDescent="0.25">
      <c r="A1877" s="24" t="s">
        <v>2984</v>
      </c>
      <c r="B1877" s="8" t="s">
        <v>964</v>
      </c>
      <c r="C1877" s="8" t="s">
        <v>732</v>
      </c>
      <c r="D1877" s="24" t="s">
        <v>704</v>
      </c>
      <c r="E1877" s="24">
        <v>0</v>
      </c>
      <c r="F1877" s="24">
        <v>0</v>
      </c>
      <c r="G1877" s="24">
        <v>0</v>
      </c>
      <c r="H1877" s="24">
        <v>0</v>
      </c>
      <c r="I1877" s="24">
        <v>0</v>
      </c>
      <c r="J1877" s="24">
        <v>0</v>
      </c>
      <c r="K1877" s="24">
        <v>0</v>
      </c>
      <c r="L1877" s="24">
        <v>0</v>
      </c>
      <c r="M1877" s="24">
        <v>0</v>
      </c>
      <c r="N1877" s="24">
        <v>0</v>
      </c>
      <c r="O1877" s="24">
        <v>0</v>
      </c>
      <c r="P1877" s="24">
        <v>0</v>
      </c>
      <c r="Q1877" s="24">
        <v>0</v>
      </c>
      <c r="R1877" s="24">
        <f t="shared" si="88"/>
        <v>0</v>
      </c>
      <c r="S1877" s="24">
        <f t="shared" si="89"/>
        <v>0</v>
      </c>
      <c r="T1877" s="24">
        <f t="shared" si="90"/>
        <v>1</v>
      </c>
    </row>
    <row r="1878" spans="1:20" x14ac:dyDescent="0.25">
      <c r="A1878" s="24" t="s">
        <v>2985</v>
      </c>
      <c r="B1878" s="8" t="s">
        <v>1265</v>
      </c>
      <c r="C1878" s="8" t="s">
        <v>731</v>
      </c>
      <c r="D1878" s="24" t="s">
        <v>712</v>
      </c>
      <c r="E1878" s="24">
        <v>0</v>
      </c>
      <c r="F1878" s="24">
        <v>0</v>
      </c>
      <c r="G1878" s="24">
        <v>0</v>
      </c>
      <c r="H1878" s="24">
        <v>0</v>
      </c>
      <c r="I1878" s="24">
        <v>0</v>
      </c>
      <c r="J1878" s="24">
        <v>0</v>
      </c>
      <c r="K1878" s="24">
        <v>0</v>
      </c>
      <c r="L1878" s="24">
        <v>0</v>
      </c>
      <c r="M1878" s="24">
        <v>0</v>
      </c>
      <c r="N1878" s="24">
        <v>0</v>
      </c>
      <c r="O1878" s="24">
        <v>0</v>
      </c>
      <c r="P1878" s="24">
        <v>0</v>
      </c>
      <c r="Q1878" s="24">
        <v>0</v>
      </c>
      <c r="R1878" s="24">
        <f t="shared" si="88"/>
        <v>0</v>
      </c>
      <c r="S1878" s="24">
        <f t="shared" si="89"/>
        <v>0</v>
      </c>
      <c r="T1878" s="24">
        <f t="shared" si="90"/>
        <v>1</v>
      </c>
    </row>
    <row r="1879" spans="1:20" x14ac:dyDescent="0.25">
      <c r="A1879" s="24" t="s">
        <v>83</v>
      </c>
      <c r="B1879" s="8" t="s">
        <v>2986</v>
      </c>
      <c r="C1879" s="8" t="s">
        <v>705</v>
      </c>
      <c r="D1879" s="24" t="s">
        <v>710</v>
      </c>
      <c r="E1879" s="24">
        <v>0</v>
      </c>
      <c r="F1879" s="24">
        <v>0</v>
      </c>
      <c r="G1879" s="24">
        <v>0</v>
      </c>
      <c r="H1879" s="24">
        <v>0</v>
      </c>
      <c r="I1879" s="24">
        <v>0</v>
      </c>
      <c r="J1879" s="24">
        <v>0</v>
      </c>
      <c r="K1879" s="24">
        <v>0</v>
      </c>
      <c r="L1879" s="24">
        <v>0</v>
      </c>
      <c r="M1879" s="24">
        <v>0</v>
      </c>
      <c r="N1879" s="24">
        <v>0</v>
      </c>
      <c r="O1879" s="24">
        <v>0</v>
      </c>
      <c r="P1879" s="24">
        <v>0</v>
      </c>
      <c r="Q1879" s="24">
        <v>0</v>
      </c>
      <c r="R1879" s="24">
        <f t="shared" si="88"/>
        <v>0</v>
      </c>
      <c r="S1879" s="24">
        <f t="shared" si="89"/>
        <v>0</v>
      </c>
      <c r="T1879" s="24">
        <f t="shared" si="90"/>
        <v>1</v>
      </c>
    </row>
    <row r="1880" spans="1:20" x14ac:dyDescent="0.25">
      <c r="A1880" s="24" t="s">
        <v>2654</v>
      </c>
      <c r="B1880" s="8" t="s">
        <v>646</v>
      </c>
      <c r="C1880" s="8" t="s">
        <v>732</v>
      </c>
      <c r="D1880" s="24" t="s">
        <v>706</v>
      </c>
      <c r="E1880" s="24">
        <v>0</v>
      </c>
      <c r="F1880" s="24">
        <v>0</v>
      </c>
      <c r="G1880" s="24">
        <v>0</v>
      </c>
      <c r="H1880" s="24">
        <v>0</v>
      </c>
      <c r="I1880" s="24">
        <v>0</v>
      </c>
      <c r="J1880" s="24">
        <v>0</v>
      </c>
      <c r="K1880" s="24">
        <v>0</v>
      </c>
      <c r="L1880" s="24">
        <v>0</v>
      </c>
      <c r="M1880" s="24">
        <v>0</v>
      </c>
      <c r="N1880" s="24">
        <v>0</v>
      </c>
      <c r="O1880" s="24">
        <v>0</v>
      </c>
      <c r="P1880" s="24">
        <v>0</v>
      </c>
      <c r="Q1880" s="24">
        <v>0</v>
      </c>
      <c r="R1880" s="24">
        <f t="shared" si="88"/>
        <v>0</v>
      </c>
      <c r="S1880" s="24">
        <f t="shared" si="89"/>
        <v>0</v>
      </c>
      <c r="T1880" s="24">
        <f t="shared" si="90"/>
        <v>1</v>
      </c>
    </row>
    <row r="1881" spans="1:20" x14ac:dyDescent="0.25">
      <c r="A1881" s="24" t="s">
        <v>2987</v>
      </c>
      <c r="B1881" s="8" t="s">
        <v>2988</v>
      </c>
      <c r="C1881" s="8" t="s">
        <v>737</v>
      </c>
      <c r="D1881" s="24" t="s">
        <v>723</v>
      </c>
      <c r="E1881" s="24">
        <v>0</v>
      </c>
      <c r="F1881" s="24">
        <v>0</v>
      </c>
      <c r="G1881" s="24">
        <v>0</v>
      </c>
      <c r="H1881" s="24">
        <v>0</v>
      </c>
      <c r="I1881" s="24">
        <v>0</v>
      </c>
      <c r="J1881" s="24">
        <v>0</v>
      </c>
      <c r="K1881" s="24">
        <v>0</v>
      </c>
      <c r="L1881" s="24">
        <v>0</v>
      </c>
      <c r="M1881" s="24">
        <v>0</v>
      </c>
      <c r="N1881" s="24">
        <v>0</v>
      </c>
      <c r="O1881" s="24">
        <v>0</v>
      </c>
      <c r="P1881" s="24">
        <v>0</v>
      </c>
      <c r="Q1881" s="24">
        <v>0</v>
      </c>
      <c r="R1881" s="24">
        <f t="shared" si="88"/>
        <v>0</v>
      </c>
      <c r="S1881" s="24">
        <f t="shared" si="89"/>
        <v>0</v>
      </c>
      <c r="T1881" s="24">
        <f t="shared" si="90"/>
        <v>1</v>
      </c>
    </row>
    <row r="1882" spans="1:20" x14ac:dyDescent="0.25">
      <c r="A1882" s="24" t="s">
        <v>132</v>
      </c>
      <c r="B1882" s="8" t="s">
        <v>633</v>
      </c>
      <c r="C1882" s="8" t="s">
        <v>731</v>
      </c>
      <c r="D1882" s="24" t="s">
        <v>709</v>
      </c>
      <c r="E1882" s="24">
        <v>0</v>
      </c>
      <c r="F1882" s="24">
        <v>0</v>
      </c>
      <c r="G1882" s="24">
        <v>0</v>
      </c>
      <c r="H1882" s="24">
        <v>0</v>
      </c>
      <c r="I1882" s="24">
        <v>0</v>
      </c>
      <c r="J1882" s="24">
        <v>0</v>
      </c>
      <c r="K1882" s="24">
        <v>0</v>
      </c>
      <c r="L1882" s="24">
        <v>0</v>
      </c>
      <c r="M1882" s="24">
        <v>0</v>
      </c>
      <c r="N1882" s="24">
        <v>0</v>
      </c>
      <c r="O1882" s="24">
        <v>0</v>
      </c>
      <c r="P1882" s="24">
        <v>0</v>
      </c>
      <c r="Q1882" s="24">
        <v>0</v>
      </c>
      <c r="R1882" s="24">
        <f t="shared" si="88"/>
        <v>0</v>
      </c>
      <c r="S1882" s="24">
        <f t="shared" si="89"/>
        <v>0</v>
      </c>
      <c r="T1882" s="24">
        <f t="shared" si="90"/>
        <v>1</v>
      </c>
    </row>
    <row r="1883" spans="1:20" x14ac:dyDescent="0.25">
      <c r="A1883" s="24" t="s">
        <v>240</v>
      </c>
      <c r="B1883" s="8" t="s">
        <v>2989</v>
      </c>
      <c r="C1883" s="8" t="s">
        <v>1</v>
      </c>
      <c r="D1883" s="24" t="s">
        <v>702</v>
      </c>
      <c r="E1883" s="24">
        <v>0</v>
      </c>
      <c r="F1883" s="24">
        <v>0</v>
      </c>
      <c r="G1883" s="24">
        <v>0</v>
      </c>
      <c r="H1883" s="24">
        <v>0</v>
      </c>
      <c r="I1883" s="24">
        <v>0</v>
      </c>
      <c r="J1883" s="24">
        <v>0</v>
      </c>
      <c r="K1883" s="24">
        <v>0</v>
      </c>
      <c r="L1883" s="24">
        <v>0</v>
      </c>
      <c r="M1883" s="24">
        <v>0</v>
      </c>
      <c r="N1883" s="24">
        <v>0</v>
      </c>
      <c r="O1883" s="24">
        <v>0</v>
      </c>
      <c r="P1883" s="24">
        <v>0</v>
      </c>
      <c r="Q1883" s="24">
        <v>0</v>
      </c>
      <c r="R1883" s="24">
        <f t="shared" si="88"/>
        <v>0</v>
      </c>
      <c r="S1883" s="24">
        <f t="shared" si="89"/>
        <v>0</v>
      </c>
      <c r="T1883" s="24">
        <f t="shared" si="90"/>
        <v>1</v>
      </c>
    </row>
    <row r="1884" spans="1:20" x14ac:dyDescent="0.25">
      <c r="A1884" s="24" t="s">
        <v>254</v>
      </c>
      <c r="B1884" s="8" t="s">
        <v>2908</v>
      </c>
      <c r="C1884" s="8" t="s">
        <v>737</v>
      </c>
      <c r="D1884" s="24" t="s">
        <v>706</v>
      </c>
      <c r="E1884" s="24">
        <v>0</v>
      </c>
      <c r="F1884" s="24">
        <v>0</v>
      </c>
      <c r="G1884" s="24">
        <v>0</v>
      </c>
      <c r="H1884" s="24">
        <v>0</v>
      </c>
      <c r="I1884" s="24">
        <v>0</v>
      </c>
      <c r="J1884" s="24">
        <v>0</v>
      </c>
      <c r="K1884" s="24">
        <v>0</v>
      </c>
      <c r="L1884" s="24">
        <v>0</v>
      </c>
      <c r="M1884" s="24">
        <v>0</v>
      </c>
      <c r="N1884" s="24">
        <v>0</v>
      </c>
      <c r="O1884" s="24">
        <v>0</v>
      </c>
      <c r="P1884" s="24">
        <v>0</v>
      </c>
      <c r="Q1884" s="24">
        <v>0</v>
      </c>
      <c r="R1884" s="24">
        <f t="shared" si="88"/>
        <v>0</v>
      </c>
      <c r="S1884" s="24">
        <f t="shared" si="89"/>
        <v>0</v>
      </c>
      <c r="T1884" s="24">
        <f t="shared" si="90"/>
        <v>1</v>
      </c>
    </row>
    <row r="1885" spans="1:20" x14ac:dyDescent="0.25">
      <c r="A1885" s="24" t="s">
        <v>1202</v>
      </c>
      <c r="B1885" s="8" t="s">
        <v>1201</v>
      </c>
      <c r="C1885" s="8" t="s">
        <v>737</v>
      </c>
      <c r="D1885" s="24" t="s">
        <v>709</v>
      </c>
      <c r="E1885" s="24">
        <v>0</v>
      </c>
      <c r="F1885" s="24">
        <v>0</v>
      </c>
      <c r="G1885" s="24">
        <v>0</v>
      </c>
      <c r="H1885" s="24">
        <v>0</v>
      </c>
      <c r="I1885" s="24">
        <v>0</v>
      </c>
      <c r="J1885" s="24">
        <v>0</v>
      </c>
      <c r="K1885" s="24">
        <v>0</v>
      </c>
      <c r="L1885" s="24">
        <v>0</v>
      </c>
      <c r="M1885" s="24">
        <v>0</v>
      </c>
      <c r="N1885" s="24">
        <v>0</v>
      </c>
      <c r="O1885" s="24">
        <v>0</v>
      </c>
      <c r="P1885" s="24">
        <v>0</v>
      </c>
      <c r="Q1885" s="24">
        <v>0</v>
      </c>
      <c r="R1885" s="24">
        <f t="shared" si="88"/>
        <v>0</v>
      </c>
      <c r="S1885" s="24">
        <f t="shared" si="89"/>
        <v>0</v>
      </c>
      <c r="T1885" s="24">
        <f t="shared" si="90"/>
        <v>1</v>
      </c>
    </row>
    <row r="1886" spans="1:20" x14ac:dyDescent="0.25">
      <c r="A1886" s="24" t="s">
        <v>117</v>
      </c>
      <c r="B1886" s="8" t="s">
        <v>163</v>
      </c>
      <c r="C1886" s="8" t="s">
        <v>737</v>
      </c>
      <c r="D1886" s="24" t="s">
        <v>708</v>
      </c>
      <c r="E1886" s="24">
        <v>0</v>
      </c>
      <c r="F1886" s="24">
        <v>0</v>
      </c>
      <c r="G1886" s="24">
        <v>0</v>
      </c>
      <c r="H1886" s="24">
        <v>0</v>
      </c>
      <c r="I1886" s="24">
        <v>0</v>
      </c>
      <c r="J1886" s="24">
        <v>0</v>
      </c>
      <c r="K1886" s="24">
        <v>0</v>
      </c>
      <c r="L1886" s="24">
        <v>0</v>
      </c>
      <c r="M1886" s="24">
        <v>0</v>
      </c>
      <c r="N1886" s="24">
        <v>0</v>
      </c>
      <c r="O1886" s="24">
        <v>0</v>
      </c>
      <c r="P1886" s="24">
        <v>0</v>
      </c>
      <c r="Q1886" s="24">
        <v>0</v>
      </c>
      <c r="R1886" s="24">
        <f t="shared" si="88"/>
        <v>0</v>
      </c>
      <c r="S1886" s="24">
        <f t="shared" si="89"/>
        <v>0</v>
      </c>
      <c r="T1886" s="24">
        <f t="shared" si="90"/>
        <v>1</v>
      </c>
    </row>
    <row r="1887" spans="1:20" x14ac:dyDescent="0.25">
      <c r="A1887" s="24" t="s">
        <v>2990</v>
      </c>
      <c r="B1887" s="8" t="s">
        <v>333</v>
      </c>
      <c r="C1887" s="8" t="s">
        <v>735</v>
      </c>
      <c r="D1887" s="24" t="s">
        <v>725</v>
      </c>
      <c r="E1887" s="24">
        <v>0</v>
      </c>
      <c r="F1887" s="24">
        <v>0</v>
      </c>
      <c r="G1887" s="24">
        <v>0</v>
      </c>
      <c r="H1887" s="24">
        <v>0</v>
      </c>
      <c r="I1887" s="24">
        <v>0</v>
      </c>
      <c r="J1887" s="24">
        <v>0</v>
      </c>
      <c r="K1887" s="24">
        <v>0</v>
      </c>
      <c r="L1887" s="24">
        <v>0</v>
      </c>
      <c r="M1887" s="24">
        <v>0</v>
      </c>
      <c r="N1887" s="24">
        <v>0</v>
      </c>
      <c r="O1887" s="24">
        <v>0</v>
      </c>
      <c r="P1887" s="24">
        <v>0</v>
      </c>
      <c r="Q1887" s="24">
        <v>0</v>
      </c>
      <c r="R1887" s="24">
        <f t="shared" si="88"/>
        <v>0</v>
      </c>
      <c r="S1887" s="24">
        <f t="shared" si="89"/>
        <v>0</v>
      </c>
      <c r="T1887" s="24">
        <f t="shared" si="90"/>
        <v>1</v>
      </c>
    </row>
    <row r="1888" spans="1:20" x14ac:dyDescent="0.25">
      <c r="A1888" s="24" t="s">
        <v>164</v>
      </c>
      <c r="B1888" s="8" t="s">
        <v>2991</v>
      </c>
      <c r="C1888" s="8" t="s">
        <v>737</v>
      </c>
      <c r="D1888" s="24" t="s">
        <v>712</v>
      </c>
      <c r="E1888" s="24">
        <v>0</v>
      </c>
      <c r="F1888" s="24">
        <v>0</v>
      </c>
      <c r="G1888" s="24">
        <v>0</v>
      </c>
      <c r="H1888" s="24">
        <v>0</v>
      </c>
      <c r="I1888" s="24">
        <v>0</v>
      </c>
      <c r="J1888" s="24">
        <v>0</v>
      </c>
      <c r="K1888" s="24">
        <v>0</v>
      </c>
      <c r="L1888" s="24">
        <v>0</v>
      </c>
      <c r="M1888" s="24">
        <v>0</v>
      </c>
      <c r="N1888" s="24">
        <v>0</v>
      </c>
      <c r="O1888" s="24">
        <v>0</v>
      </c>
      <c r="P1888" s="24">
        <v>0</v>
      </c>
      <c r="Q1888" s="24">
        <v>0</v>
      </c>
      <c r="R1888" s="24">
        <f t="shared" si="88"/>
        <v>0</v>
      </c>
      <c r="S1888" s="24">
        <f t="shared" si="89"/>
        <v>0</v>
      </c>
      <c r="T1888" s="24">
        <f t="shared" si="90"/>
        <v>1</v>
      </c>
    </row>
    <row r="1889" spans="1:20" x14ac:dyDescent="0.25">
      <c r="A1889" s="24" t="s">
        <v>185</v>
      </c>
      <c r="B1889" s="8" t="s">
        <v>2721</v>
      </c>
      <c r="C1889" s="8" t="s">
        <v>3</v>
      </c>
      <c r="D1889" s="24" t="s">
        <v>709</v>
      </c>
      <c r="E1889" s="24">
        <v>0</v>
      </c>
      <c r="F1889" s="24">
        <v>0</v>
      </c>
      <c r="G1889" s="24">
        <v>0</v>
      </c>
      <c r="H1889" s="24">
        <v>0</v>
      </c>
      <c r="I1889" s="24">
        <v>0</v>
      </c>
      <c r="J1889" s="24">
        <v>0</v>
      </c>
      <c r="K1889" s="24">
        <v>0</v>
      </c>
      <c r="L1889" s="24">
        <v>0</v>
      </c>
      <c r="M1889" s="24">
        <v>0</v>
      </c>
      <c r="N1889" s="24">
        <v>0</v>
      </c>
      <c r="O1889" s="24">
        <v>0</v>
      </c>
      <c r="P1889" s="24">
        <v>0</v>
      </c>
      <c r="Q1889" s="24">
        <v>0</v>
      </c>
      <c r="R1889" s="24">
        <f t="shared" si="88"/>
        <v>0</v>
      </c>
      <c r="S1889" s="24">
        <f t="shared" si="89"/>
        <v>0</v>
      </c>
      <c r="T1889" s="24">
        <f t="shared" si="90"/>
        <v>1</v>
      </c>
    </row>
    <row r="1890" spans="1:20" x14ac:dyDescent="0.25">
      <c r="A1890" s="24" t="s">
        <v>234</v>
      </c>
      <c r="B1890" s="8" t="s">
        <v>2992</v>
      </c>
      <c r="C1890" s="8" t="s">
        <v>732</v>
      </c>
      <c r="D1890" s="24" t="s">
        <v>726</v>
      </c>
      <c r="E1890" s="24">
        <v>0</v>
      </c>
      <c r="F1890" s="24">
        <v>0</v>
      </c>
      <c r="G1890" s="24">
        <v>0</v>
      </c>
      <c r="H1890" s="24">
        <v>0</v>
      </c>
      <c r="I1890" s="24">
        <v>0</v>
      </c>
      <c r="J1890" s="24">
        <v>0</v>
      </c>
      <c r="K1890" s="24">
        <v>0</v>
      </c>
      <c r="L1890" s="24">
        <v>0</v>
      </c>
      <c r="M1890" s="24">
        <v>0</v>
      </c>
      <c r="N1890" s="24">
        <v>0</v>
      </c>
      <c r="O1890" s="24">
        <v>0</v>
      </c>
      <c r="P1890" s="24">
        <v>0</v>
      </c>
      <c r="Q1890" s="24">
        <v>0</v>
      </c>
      <c r="R1890" s="24">
        <f t="shared" si="88"/>
        <v>0</v>
      </c>
      <c r="S1890" s="24">
        <f t="shared" si="89"/>
        <v>0</v>
      </c>
      <c r="T1890" s="24">
        <f t="shared" si="90"/>
        <v>1</v>
      </c>
    </row>
    <row r="1891" spans="1:20" x14ac:dyDescent="0.25">
      <c r="A1891" s="24" t="s">
        <v>378</v>
      </c>
      <c r="B1891" s="8" t="s">
        <v>2497</v>
      </c>
      <c r="C1891" s="8" t="s">
        <v>737</v>
      </c>
      <c r="D1891" s="24" t="s">
        <v>703</v>
      </c>
      <c r="E1891" s="24">
        <v>0</v>
      </c>
      <c r="F1891" s="24">
        <v>0</v>
      </c>
      <c r="G1891" s="24">
        <v>0</v>
      </c>
      <c r="H1891" s="24">
        <v>0</v>
      </c>
      <c r="I1891" s="24">
        <v>0</v>
      </c>
      <c r="J1891" s="24">
        <v>0</v>
      </c>
      <c r="K1891" s="24">
        <v>0</v>
      </c>
      <c r="L1891" s="24">
        <v>0</v>
      </c>
      <c r="M1891" s="24">
        <v>0</v>
      </c>
      <c r="N1891" s="24">
        <v>0</v>
      </c>
      <c r="O1891" s="24">
        <v>0</v>
      </c>
      <c r="P1891" s="24">
        <v>0</v>
      </c>
      <c r="Q1891" s="24">
        <v>0</v>
      </c>
      <c r="R1891" s="24">
        <f t="shared" si="88"/>
        <v>0</v>
      </c>
      <c r="S1891" s="24">
        <f t="shared" si="89"/>
        <v>0</v>
      </c>
      <c r="T1891" s="24">
        <f t="shared" si="90"/>
        <v>1</v>
      </c>
    </row>
    <row r="1892" spans="1:20" x14ac:dyDescent="0.25">
      <c r="A1892" s="24" t="s">
        <v>58</v>
      </c>
      <c r="B1892" s="8" t="s">
        <v>2993</v>
      </c>
      <c r="C1892" s="8" t="s">
        <v>737</v>
      </c>
      <c r="D1892" s="24" t="s">
        <v>719</v>
      </c>
      <c r="E1892" s="24">
        <v>0</v>
      </c>
      <c r="F1892" s="24">
        <v>0</v>
      </c>
      <c r="G1892" s="24">
        <v>0</v>
      </c>
      <c r="H1892" s="24">
        <v>0</v>
      </c>
      <c r="I1892" s="24">
        <v>0</v>
      </c>
      <c r="J1892" s="24">
        <v>0</v>
      </c>
      <c r="K1892" s="24">
        <v>0</v>
      </c>
      <c r="L1892" s="24">
        <v>0</v>
      </c>
      <c r="M1892" s="24">
        <v>0</v>
      </c>
      <c r="N1892" s="24">
        <v>0</v>
      </c>
      <c r="O1892" s="24">
        <v>0</v>
      </c>
      <c r="P1892" s="24">
        <v>0</v>
      </c>
      <c r="Q1892" s="24">
        <v>0</v>
      </c>
      <c r="R1892" s="24">
        <f t="shared" si="88"/>
        <v>0</v>
      </c>
      <c r="S1892" s="24">
        <f t="shared" si="89"/>
        <v>0</v>
      </c>
      <c r="T1892" s="24">
        <f t="shared" si="90"/>
        <v>1</v>
      </c>
    </row>
    <row r="1893" spans="1:20" x14ac:dyDescent="0.25">
      <c r="A1893" s="24" t="s">
        <v>156</v>
      </c>
      <c r="B1893" s="8" t="s">
        <v>2994</v>
      </c>
      <c r="C1893" s="8" t="s">
        <v>735</v>
      </c>
      <c r="D1893" s="24" t="s">
        <v>706</v>
      </c>
      <c r="E1893" s="24">
        <v>0</v>
      </c>
      <c r="F1893" s="24">
        <v>0</v>
      </c>
      <c r="G1893" s="24">
        <v>0</v>
      </c>
      <c r="H1893" s="24">
        <v>0</v>
      </c>
      <c r="I1893" s="24">
        <v>0</v>
      </c>
      <c r="J1893" s="24">
        <v>0</v>
      </c>
      <c r="K1893" s="24">
        <v>0</v>
      </c>
      <c r="L1893" s="24">
        <v>0</v>
      </c>
      <c r="M1893" s="24">
        <v>0</v>
      </c>
      <c r="N1893" s="24">
        <v>0</v>
      </c>
      <c r="O1893" s="24">
        <v>0</v>
      </c>
      <c r="P1893" s="24">
        <v>0</v>
      </c>
      <c r="Q1893" s="24">
        <v>0</v>
      </c>
      <c r="R1893" s="24">
        <f t="shared" si="88"/>
        <v>0</v>
      </c>
      <c r="S1893" s="24">
        <f t="shared" si="89"/>
        <v>0</v>
      </c>
      <c r="T1893" s="24">
        <f t="shared" si="90"/>
        <v>1</v>
      </c>
    </row>
    <row r="1894" spans="1:20" x14ac:dyDescent="0.25">
      <c r="A1894" s="24" t="s">
        <v>2098</v>
      </c>
      <c r="B1894" s="8" t="s">
        <v>2995</v>
      </c>
      <c r="C1894" s="8" t="s">
        <v>731</v>
      </c>
      <c r="D1894" s="24" t="s">
        <v>701</v>
      </c>
      <c r="E1894" s="24">
        <v>0</v>
      </c>
      <c r="F1894" s="24">
        <v>0</v>
      </c>
      <c r="G1894" s="24">
        <v>0</v>
      </c>
      <c r="H1894" s="24">
        <v>0</v>
      </c>
      <c r="I1894" s="24">
        <v>0</v>
      </c>
      <c r="J1894" s="24">
        <v>0</v>
      </c>
      <c r="K1894" s="24">
        <v>0</v>
      </c>
      <c r="L1894" s="24">
        <v>0</v>
      </c>
      <c r="M1894" s="24">
        <v>0</v>
      </c>
      <c r="N1894" s="24">
        <v>0</v>
      </c>
      <c r="O1894" s="24">
        <v>0</v>
      </c>
      <c r="P1894" s="24">
        <v>0</v>
      </c>
      <c r="Q1894" s="24">
        <v>0</v>
      </c>
      <c r="R1894" s="24">
        <f t="shared" si="88"/>
        <v>0</v>
      </c>
      <c r="S1894" s="24">
        <f t="shared" si="89"/>
        <v>0</v>
      </c>
      <c r="T1894" s="24">
        <f t="shared" si="90"/>
        <v>1</v>
      </c>
    </row>
    <row r="1895" spans="1:20" x14ac:dyDescent="0.25">
      <c r="A1895" s="24" t="s">
        <v>111</v>
      </c>
      <c r="B1895" s="8" t="s">
        <v>1329</v>
      </c>
      <c r="C1895" s="8" t="s">
        <v>2035</v>
      </c>
      <c r="D1895" s="24" t="s">
        <v>846</v>
      </c>
      <c r="E1895" s="24">
        <v>0</v>
      </c>
      <c r="F1895" s="24">
        <v>0</v>
      </c>
      <c r="G1895" s="24">
        <v>0</v>
      </c>
      <c r="H1895" s="24">
        <v>0</v>
      </c>
      <c r="I1895" s="24">
        <v>0</v>
      </c>
      <c r="J1895" s="24">
        <v>0</v>
      </c>
      <c r="K1895" s="24">
        <v>0</v>
      </c>
      <c r="L1895" s="24">
        <v>0</v>
      </c>
      <c r="M1895" s="24">
        <v>0</v>
      </c>
      <c r="N1895" s="24">
        <v>0</v>
      </c>
      <c r="O1895" s="24">
        <v>0</v>
      </c>
      <c r="P1895" s="24">
        <v>0</v>
      </c>
      <c r="Q1895" s="24">
        <v>0</v>
      </c>
      <c r="R1895" s="24">
        <f t="shared" si="88"/>
        <v>0</v>
      </c>
      <c r="S1895" s="24">
        <f t="shared" si="89"/>
        <v>0</v>
      </c>
      <c r="T1895" s="24">
        <f t="shared" si="90"/>
        <v>1</v>
      </c>
    </row>
    <row r="1896" spans="1:20" x14ac:dyDescent="0.25">
      <c r="A1896" s="24" t="s">
        <v>1818</v>
      </c>
      <c r="B1896" s="8" t="s">
        <v>1817</v>
      </c>
      <c r="C1896" s="8" t="s">
        <v>3</v>
      </c>
      <c r="D1896" s="24" t="s">
        <v>701</v>
      </c>
      <c r="E1896" s="24">
        <v>0</v>
      </c>
      <c r="F1896" s="24">
        <v>0</v>
      </c>
      <c r="G1896" s="24">
        <v>0</v>
      </c>
      <c r="H1896" s="24">
        <v>0</v>
      </c>
      <c r="I1896" s="24">
        <v>0</v>
      </c>
      <c r="J1896" s="24">
        <v>0</v>
      </c>
      <c r="K1896" s="24">
        <v>0</v>
      </c>
      <c r="L1896" s="24">
        <v>0</v>
      </c>
      <c r="M1896" s="24">
        <v>0</v>
      </c>
      <c r="N1896" s="24">
        <v>0</v>
      </c>
      <c r="O1896" s="24">
        <v>0</v>
      </c>
      <c r="P1896" s="24">
        <v>0</v>
      </c>
      <c r="Q1896" s="24">
        <v>0</v>
      </c>
      <c r="R1896" s="24">
        <f t="shared" si="88"/>
        <v>0</v>
      </c>
      <c r="S1896" s="24">
        <f t="shared" si="89"/>
        <v>0</v>
      </c>
      <c r="T1896" s="24">
        <f t="shared" si="90"/>
        <v>1</v>
      </c>
    </row>
    <row r="1897" spans="1:20" x14ac:dyDescent="0.25">
      <c r="A1897" s="24" t="s">
        <v>160</v>
      </c>
      <c r="B1897" s="8" t="s">
        <v>1978</v>
      </c>
      <c r="C1897" s="8" t="s">
        <v>2</v>
      </c>
      <c r="D1897" s="24" t="s">
        <v>733</v>
      </c>
      <c r="E1897" s="24">
        <v>0</v>
      </c>
      <c r="F1897" s="24">
        <v>0</v>
      </c>
      <c r="G1897" s="24">
        <v>0</v>
      </c>
      <c r="H1897" s="24">
        <v>0</v>
      </c>
      <c r="I1897" s="24">
        <v>0</v>
      </c>
      <c r="J1897" s="24">
        <v>0</v>
      </c>
      <c r="K1897" s="24">
        <v>0</v>
      </c>
      <c r="L1897" s="24">
        <v>0</v>
      </c>
      <c r="M1897" s="24">
        <v>0</v>
      </c>
      <c r="N1897" s="24">
        <v>0</v>
      </c>
      <c r="O1897" s="24">
        <v>0</v>
      </c>
      <c r="P1897" s="24">
        <v>0</v>
      </c>
      <c r="Q1897" s="24">
        <v>0</v>
      </c>
      <c r="R1897" s="24">
        <f t="shared" si="88"/>
        <v>0</v>
      </c>
      <c r="S1897" s="24">
        <f t="shared" si="89"/>
        <v>0</v>
      </c>
      <c r="T1897" s="24">
        <f t="shared" si="90"/>
        <v>1</v>
      </c>
    </row>
    <row r="1898" spans="1:20" x14ac:dyDescent="0.25">
      <c r="A1898" s="24" t="s">
        <v>164</v>
      </c>
      <c r="B1898" s="8" t="s">
        <v>1202</v>
      </c>
      <c r="C1898" s="8" t="s">
        <v>1</v>
      </c>
      <c r="D1898" s="24" t="s">
        <v>713</v>
      </c>
      <c r="E1898" s="24">
        <v>0</v>
      </c>
      <c r="F1898" s="24">
        <v>0</v>
      </c>
      <c r="G1898" s="24">
        <v>0</v>
      </c>
      <c r="H1898" s="24">
        <v>0</v>
      </c>
      <c r="I1898" s="24">
        <v>0</v>
      </c>
      <c r="J1898" s="24">
        <v>0</v>
      </c>
      <c r="K1898" s="24">
        <v>0</v>
      </c>
      <c r="L1898" s="24">
        <v>0</v>
      </c>
      <c r="M1898" s="24">
        <v>0</v>
      </c>
      <c r="N1898" s="24">
        <v>0</v>
      </c>
      <c r="O1898" s="24">
        <v>0</v>
      </c>
      <c r="P1898" s="24">
        <v>0</v>
      </c>
      <c r="Q1898" s="24">
        <v>0</v>
      </c>
      <c r="R1898" s="24">
        <f t="shared" si="88"/>
        <v>0</v>
      </c>
      <c r="S1898" s="24">
        <f t="shared" si="89"/>
        <v>0</v>
      </c>
      <c r="T1898" s="24">
        <f t="shared" si="90"/>
        <v>1</v>
      </c>
    </row>
    <row r="1899" spans="1:20" x14ac:dyDescent="0.25">
      <c r="A1899" s="24" t="s">
        <v>41</v>
      </c>
      <c r="B1899" s="8" t="s">
        <v>2996</v>
      </c>
      <c r="C1899" s="8" t="s">
        <v>1</v>
      </c>
      <c r="D1899" s="24" t="s">
        <v>711</v>
      </c>
      <c r="E1899" s="24">
        <v>0</v>
      </c>
      <c r="F1899" s="24">
        <v>0</v>
      </c>
      <c r="G1899" s="24">
        <v>0</v>
      </c>
      <c r="H1899" s="24">
        <v>0</v>
      </c>
      <c r="I1899" s="24">
        <v>0</v>
      </c>
      <c r="J1899" s="24">
        <v>0</v>
      </c>
      <c r="K1899" s="24">
        <v>0</v>
      </c>
      <c r="L1899" s="24">
        <v>0</v>
      </c>
      <c r="M1899" s="24">
        <v>0</v>
      </c>
      <c r="N1899" s="24">
        <v>0</v>
      </c>
      <c r="O1899" s="24">
        <v>0</v>
      </c>
      <c r="P1899" s="24">
        <v>0</v>
      </c>
      <c r="Q1899" s="24">
        <v>0</v>
      </c>
      <c r="R1899" s="24">
        <f t="shared" si="88"/>
        <v>0</v>
      </c>
      <c r="S1899" s="24">
        <f t="shared" si="89"/>
        <v>0</v>
      </c>
      <c r="T1899" s="24">
        <f t="shared" si="90"/>
        <v>1</v>
      </c>
    </row>
    <row r="1900" spans="1:20" x14ac:dyDescent="0.25">
      <c r="A1900" s="24" t="s">
        <v>593</v>
      </c>
      <c r="B1900" s="8" t="s">
        <v>2997</v>
      </c>
      <c r="C1900" s="8" t="s">
        <v>2</v>
      </c>
      <c r="D1900" s="24" t="s">
        <v>717</v>
      </c>
      <c r="E1900" s="24">
        <v>0</v>
      </c>
      <c r="F1900" s="24">
        <v>0</v>
      </c>
      <c r="G1900" s="24">
        <v>0</v>
      </c>
      <c r="H1900" s="24">
        <v>0</v>
      </c>
      <c r="I1900" s="24">
        <v>0</v>
      </c>
      <c r="J1900" s="24">
        <v>0</v>
      </c>
      <c r="K1900" s="24">
        <v>0</v>
      </c>
      <c r="L1900" s="24">
        <v>0</v>
      </c>
      <c r="M1900" s="24">
        <v>0</v>
      </c>
      <c r="N1900" s="24">
        <v>0</v>
      </c>
      <c r="O1900" s="24">
        <v>0</v>
      </c>
      <c r="P1900" s="24">
        <v>0</v>
      </c>
      <c r="Q1900" s="24">
        <v>0</v>
      </c>
      <c r="R1900" s="24">
        <f t="shared" si="88"/>
        <v>0</v>
      </c>
      <c r="S1900" s="24">
        <f t="shared" si="89"/>
        <v>0</v>
      </c>
      <c r="T1900" s="24">
        <f t="shared" si="90"/>
        <v>1</v>
      </c>
    </row>
    <row r="1901" spans="1:20" x14ac:dyDescent="0.25">
      <c r="A1901" s="24" t="s">
        <v>160</v>
      </c>
      <c r="B1901" s="8" t="s">
        <v>2998</v>
      </c>
      <c r="C1901" s="8" t="s">
        <v>3</v>
      </c>
      <c r="D1901" s="24" t="s">
        <v>723</v>
      </c>
      <c r="E1901" s="24">
        <v>0</v>
      </c>
      <c r="F1901" s="24">
        <v>0</v>
      </c>
      <c r="G1901" s="24">
        <v>0</v>
      </c>
      <c r="H1901" s="24">
        <v>0</v>
      </c>
      <c r="I1901" s="24">
        <v>0</v>
      </c>
      <c r="J1901" s="24">
        <v>0</v>
      </c>
      <c r="K1901" s="24">
        <v>0</v>
      </c>
      <c r="L1901" s="24">
        <v>0</v>
      </c>
      <c r="M1901" s="24">
        <v>0</v>
      </c>
      <c r="N1901" s="24">
        <v>0</v>
      </c>
      <c r="O1901" s="24">
        <v>0</v>
      </c>
      <c r="P1901" s="24">
        <v>0</v>
      </c>
      <c r="Q1901" s="24">
        <v>0</v>
      </c>
      <c r="R1901" s="24">
        <f t="shared" si="88"/>
        <v>0</v>
      </c>
      <c r="S1901" s="24">
        <f t="shared" si="89"/>
        <v>0</v>
      </c>
      <c r="T1901" s="24">
        <f t="shared" si="90"/>
        <v>1</v>
      </c>
    </row>
    <row r="1902" spans="1:20" x14ac:dyDescent="0.25">
      <c r="A1902" s="24" t="s">
        <v>335</v>
      </c>
      <c r="B1902" s="8" t="s">
        <v>192</v>
      </c>
      <c r="C1902" s="8" t="s">
        <v>705</v>
      </c>
      <c r="D1902" s="24" t="s">
        <v>715</v>
      </c>
      <c r="E1902" s="24">
        <v>0</v>
      </c>
      <c r="F1902" s="24">
        <v>0</v>
      </c>
      <c r="G1902" s="24">
        <v>0</v>
      </c>
      <c r="H1902" s="24">
        <v>0</v>
      </c>
      <c r="I1902" s="24">
        <v>0</v>
      </c>
      <c r="J1902" s="24">
        <v>0</v>
      </c>
      <c r="K1902" s="24">
        <v>0</v>
      </c>
      <c r="L1902" s="24">
        <v>0</v>
      </c>
      <c r="M1902" s="24">
        <v>0</v>
      </c>
      <c r="N1902" s="24">
        <v>0</v>
      </c>
      <c r="O1902" s="24">
        <v>0</v>
      </c>
      <c r="P1902" s="24">
        <v>0</v>
      </c>
      <c r="Q1902" s="24">
        <v>0</v>
      </c>
      <c r="R1902" s="24">
        <f t="shared" si="88"/>
        <v>0</v>
      </c>
      <c r="S1902" s="24">
        <f t="shared" si="89"/>
        <v>0</v>
      </c>
      <c r="T1902" s="24">
        <f t="shared" si="90"/>
        <v>1</v>
      </c>
    </row>
    <row r="1903" spans="1:20" x14ac:dyDescent="0.25">
      <c r="A1903" s="24" t="s">
        <v>982</v>
      </c>
      <c r="B1903" s="8" t="s">
        <v>646</v>
      </c>
      <c r="C1903" s="8" t="s">
        <v>1</v>
      </c>
      <c r="D1903" s="24" t="s">
        <v>716</v>
      </c>
      <c r="E1903" s="24">
        <v>0</v>
      </c>
      <c r="F1903" s="24">
        <v>0</v>
      </c>
      <c r="G1903" s="24">
        <v>0</v>
      </c>
      <c r="H1903" s="24">
        <v>0</v>
      </c>
      <c r="I1903" s="24">
        <v>0</v>
      </c>
      <c r="J1903" s="24">
        <v>0</v>
      </c>
      <c r="K1903" s="24">
        <v>0</v>
      </c>
      <c r="L1903" s="24">
        <v>0</v>
      </c>
      <c r="M1903" s="24">
        <v>0</v>
      </c>
      <c r="N1903" s="24">
        <v>0</v>
      </c>
      <c r="O1903" s="24">
        <v>0</v>
      </c>
      <c r="P1903" s="24">
        <v>0</v>
      </c>
      <c r="Q1903" s="24">
        <v>0</v>
      </c>
      <c r="R1903" s="24">
        <f t="shared" si="88"/>
        <v>0</v>
      </c>
      <c r="S1903" s="24">
        <f t="shared" si="89"/>
        <v>0</v>
      </c>
      <c r="T1903" s="24">
        <f t="shared" si="90"/>
        <v>1</v>
      </c>
    </row>
    <row r="1904" spans="1:20" x14ac:dyDescent="0.25">
      <c r="A1904" s="24" t="s">
        <v>54</v>
      </c>
      <c r="B1904" s="8" t="s">
        <v>236</v>
      </c>
      <c r="C1904" s="8" t="s">
        <v>705</v>
      </c>
      <c r="D1904" s="24" t="s">
        <v>703</v>
      </c>
      <c r="E1904" s="24">
        <v>0</v>
      </c>
      <c r="F1904" s="24">
        <v>0</v>
      </c>
      <c r="G1904" s="24">
        <v>0</v>
      </c>
      <c r="H1904" s="24">
        <v>0</v>
      </c>
      <c r="I1904" s="24">
        <v>0</v>
      </c>
      <c r="J1904" s="24">
        <v>0</v>
      </c>
      <c r="K1904" s="24">
        <v>0</v>
      </c>
      <c r="L1904" s="24">
        <v>0</v>
      </c>
      <c r="M1904" s="24">
        <v>0</v>
      </c>
      <c r="N1904" s="24">
        <v>0</v>
      </c>
      <c r="O1904" s="24">
        <v>0</v>
      </c>
      <c r="P1904" s="24">
        <v>0</v>
      </c>
      <c r="Q1904" s="24">
        <v>0</v>
      </c>
      <c r="R1904" s="24">
        <f t="shared" si="88"/>
        <v>0</v>
      </c>
      <c r="S1904" s="24">
        <f t="shared" si="89"/>
        <v>0</v>
      </c>
      <c r="T1904" s="24">
        <f t="shared" si="90"/>
        <v>1</v>
      </c>
    </row>
    <row r="1905" spans="1:20" x14ac:dyDescent="0.25">
      <c r="A1905" s="24" t="s">
        <v>2999</v>
      </c>
      <c r="B1905" s="8" t="s">
        <v>648</v>
      </c>
      <c r="C1905" s="8" t="s">
        <v>3</v>
      </c>
      <c r="D1905" s="24" t="s">
        <v>723</v>
      </c>
      <c r="E1905" s="24">
        <v>0</v>
      </c>
      <c r="F1905" s="24">
        <v>0</v>
      </c>
      <c r="G1905" s="24">
        <v>0</v>
      </c>
      <c r="H1905" s="24">
        <v>0</v>
      </c>
      <c r="I1905" s="24">
        <v>0</v>
      </c>
      <c r="J1905" s="24">
        <v>0</v>
      </c>
      <c r="K1905" s="24">
        <v>0</v>
      </c>
      <c r="L1905" s="24">
        <v>0</v>
      </c>
      <c r="M1905" s="24">
        <v>0</v>
      </c>
      <c r="N1905" s="24">
        <v>0</v>
      </c>
      <c r="O1905" s="24">
        <v>0</v>
      </c>
      <c r="P1905" s="24">
        <v>0</v>
      </c>
      <c r="Q1905" s="24">
        <v>0</v>
      </c>
      <c r="R1905" s="24">
        <f t="shared" si="88"/>
        <v>0</v>
      </c>
      <c r="S1905" s="24">
        <f t="shared" si="89"/>
        <v>0</v>
      </c>
      <c r="T1905" s="24">
        <f t="shared" si="90"/>
        <v>1</v>
      </c>
    </row>
    <row r="1906" spans="1:20" x14ac:dyDescent="0.25">
      <c r="A1906" s="24" t="s">
        <v>1579</v>
      </c>
      <c r="B1906" s="8" t="s">
        <v>322</v>
      </c>
      <c r="C1906" s="8" t="s">
        <v>731</v>
      </c>
      <c r="D1906" s="24" t="s">
        <v>699</v>
      </c>
      <c r="E1906" s="24">
        <v>0</v>
      </c>
      <c r="F1906" s="24">
        <v>0</v>
      </c>
      <c r="G1906" s="24">
        <v>0</v>
      </c>
      <c r="H1906" s="24">
        <v>0</v>
      </c>
      <c r="I1906" s="24">
        <v>0</v>
      </c>
      <c r="J1906" s="24">
        <v>0</v>
      </c>
      <c r="K1906" s="24">
        <v>0</v>
      </c>
      <c r="L1906" s="24">
        <v>0</v>
      </c>
      <c r="M1906" s="24">
        <v>0</v>
      </c>
      <c r="N1906" s="24">
        <v>0</v>
      </c>
      <c r="O1906" s="24">
        <v>0</v>
      </c>
      <c r="P1906" s="24">
        <v>0</v>
      </c>
      <c r="Q1906" s="24">
        <v>0</v>
      </c>
      <c r="R1906" s="24">
        <f t="shared" si="88"/>
        <v>0</v>
      </c>
      <c r="S1906" s="24">
        <f t="shared" si="89"/>
        <v>0</v>
      </c>
      <c r="T1906" s="24">
        <f t="shared" si="90"/>
        <v>1</v>
      </c>
    </row>
    <row r="1907" spans="1:20" x14ac:dyDescent="0.25">
      <c r="A1907" s="24" t="s">
        <v>749</v>
      </c>
      <c r="B1907" s="8" t="s">
        <v>573</v>
      </c>
      <c r="C1907" s="8" t="s">
        <v>705</v>
      </c>
      <c r="D1907" s="24" t="s">
        <v>708</v>
      </c>
      <c r="E1907" s="24">
        <v>0</v>
      </c>
      <c r="F1907" s="24">
        <v>0</v>
      </c>
      <c r="G1907" s="24">
        <v>0</v>
      </c>
      <c r="H1907" s="24">
        <v>0</v>
      </c>
      <c r="I1907" s="24">
        <v>0</v>
      </c>
      <c r="J1907" s="24">
        <v>0</v>
      </c>
      <c r="K1907" s="24">
        <v>0</v>
      </c>
      <c r="L1907" s="24">
        <v>0</v>
      </c>
      <c r="M1907" s="24">
        <v>0</v>
      </c>
      <c r="N1907" s="24">
        <v>0</v>
      </c>
      <c r="O1907" s="24">
        <v>0</v>
      </c>
      <c r="P1907" s="24">
        <v>0</v>
      </c>
      <c r="Q1907" s="24">
        <v>0</v>
      </c>
      <c r="R1907" s="24">
        <f t="shared" si="88"/>
        <v>0</v>
      </c>
      <c r="S1907" s="24">
        <f t="shared" si="89"/>
        <v>0</v>
      </c>
      <c r="T1907" s="24">
        <f t="shared" si="90"/>
        <v>1</v>
      </c>
    </row>
    <row r="1908" spans="1:20" x14ac:dyDescent="0.25">
      <c r="A1908" s="24" t="s">
        <v>207</v>
      </c>
      <c r="B1908" s="8" t="s">
        <v>348</v>
      </c>
      <c r="C1908" s="8" t="s">
        <v>732</v>
      </c>
      <c r="D1908" s="24" t="s">
        <v>724</v>
      </c>
      <c r="E1908" s="24">
        <v>0</v>
      </c>
      <c r="F1908" s="24">
        <v>0</v>
      </c>
      <c r="G1908" s="24">
        <v>0</v>
      </c>
      <c r="H1908" s="24">
        <v>0</v>
      </c>
      <c r="I1908" s="24">
        <v>0</v>
      </c>
      <c r="J1908" s="24">
        <v>0</v>
      </c>
      <c r="K1908" s="24">
        <v>0</v>
      </c>
      <c r="L1908" s="24">
        <v>0</v>
      </c>
      <c r="M1908" s="24">
        <v>0</v>
      </c>
      <c r="N1908" s="24">
        <v>0</v>
      </c>
      <c r="O1908" s="24">
        <v>0</v>
      </c>
      <c r="P1908" s="24">
        <v>0</v>
      </c>
      <c r="Q1908" s="24">
        <v>0</v>
      </c>
      <c r="R1908" s="24">
        <f t="shared" si="88"/>
        <v>0</v>
      </c>
      <c r="S1908" s="24">
        <f t="shared" si="89"/>
        <v>0</v>
      </c>
      <c r="T1908" s="24">
        <f t="shared" si="90"/>
        <v>1</v>
      </c>
    </row>
    <row r="1909" spans="1:20" x14ac:dyDescent="0.25">
      <c r="A1909" s="24" t="s">
        <v>154</v>
      </c>
      <c r="B1909" s="8" t="s">
        <v>537</v>
      </c>
      <c r="C1909" s="8" t="s">
        <v>732</v>
      </c>
      <c r="D1909" s="24" t="s">
        <v>718</v>
      </c>
      <c r="E1909" s="24">
        <v>0</v>
      </c>
      <c r="F1909" s="24">
        <v>0</v>
      </c>
      <c r="G1909" s="24">
        <v>0</v>
      </c>
      <c r="H1909" s="24">
        <v>0</v>
      </c>
      <c r="I1909" s="24">
        <v>0</v>
      </c>
      <c r="J1909" s="24">
        <v>0</v>
      </c>
      <c r="K1909" s="24">
        <v>0</v>
      </c>
      <c r="L1909" s="24">
        <v>0</v>
      </c>
      <c r="M1909" s="24">
        <v>0</v>
      </c>
      <c r="N1909" s="24">
        <v>0</v>
      </c>
      <c r="O1909" s="24">
        <v>0</v>
      </c>
      <c r="P1909" s="24">
        <v>0</v>
      </c>
      <c r="Q1909" s="24">
        <v>0</v>
      </c>
      <c r="R1909" s="24">
        <f t="shared" si="88"/>
        <v>0</v>
      </c>
      <c r="S1909" s="24">
        <f t="shared" si="89"/>
        <v>0</v>
      </c>
      <c r="T1909" s="24">
        <f t="shared" si="90"/>
        <v>1</v>
      </c>
    </row>
    <row r="1910" spans="1:20" x14ac:dyDescent="0.25">
      <c r="A1910" s="24" t="s">
        <v>41</v>
      </c>
      <c r="B1910" s="8" t="s">
        <v>392</v>
      </c>
      <c r="C1910" s="8" t="s">
        <v>3</v>
      </c>
      <c r="D1910" s="24" t="s">
        <v>717</v>
      </c>
      <c r="E1910" s="24">
        <v>0</v>
      </c>
      <c r="F1910" s="24">
        <v>0</v>
      </c>
      <c r="G1910" s="24">
        <v>0</v>
      </c>
      <c r="H1910" s="24">
        <v>0</v>
      </c>
      <c r="I1910" s="24">
        <v>0</v>
      </c>
      <c r="J1910" s="24">
        <v>0</v>
      </c>
      <c r="K1910" s="24">
        <v>0</v>
      </c>
      <c r="L1910" s="24">
        <v>0</v>
      </c>
      <c r="M1910" s="24">
        <v>0</v>
      </c>
      <c r="N1910" s="24">
        <v>0</v>
      </c>
      <c r="O1910" s="24">
        <v>0</v>
      </c>
      <c r="P1910" s="24">
        <v>0</v>
      </c>
      <c r="Q1910" s="24">
        <v>0</v>
      </c>
      <c r="R1910" s="24">
        <f t="shared" si="88"/>
        <v>0</v>
      </c>
      <c r="S1910" s="24">
        <f t="shared" si="89"/>
        <v>0</v>
      </c>
      <c r="T1910" s="24">
        <f t="shared" si="90"/>
        <v>1</v>
      </c>
    </row>
    <row r="1911" spans="1:20" x14ac:dyDescent="0.25">
      <c r="A1911" s="24" t="s">
        <v>2028</v>
      </c>
      <c r="B1911" s="8" t="s">
        <v>3000</v>
      </c>
      <c r="C1911" s="8" t="s">
        <v>731</v>
      </c>
      <c r="D1911" s="24" t="s">
        <v>719</v>
      </c>
      <c r="E1911" s="24">
        <v>0</v>
      </c>
      <c r="F1911" s="24">
        <v>0</v>
      </c>
      <c r="G1911" s="24">
        <v>0</v>
      </c>
      <c r="H1911" s="24">
        <v>0</v>
      </c>
      <c r="I1911" s="24">
        <v>0</v>
      </c>
      <c r="J1911" s="24">
        <v>0</v>
      </c>
      <c r="K1911" s="24">
        <v>0</v>
      </c>
      <c r="L1911" s="24">
        <v>0</v>
      </c>
      <c r="M1911" s="24">
        <v>0</v>
      </c>
      <c r="N1911" s="24">
        <v>0</v>
      </c>
      <c r="O1911" s="24">
        <v>0</v>
      </c>
      <c r="P1911" s="24">
        <v>0</v>
      </c>
      <c r="Q1911" s="24">
        <v>0</v>
      </c>
      <c r="R1911" s="24">
        <f t="shared" si="88"/>
        <v>0</v>
      </c>
      <c r="S1911" s="24">
        <f t="shared" si="89"/>
        <v>0</v>
      </c>
      <c r="T1911" s="24">
        <f t="shared" si="90"/>
        <v>1</v>
      </c>
    </row>
    <row r="1912" spans="1:20" x14ac:dyDescent="0.25">
      <c r="A1912" s="24" t="s">
        <v>3001</v>
      </c>
      <c r="B1912" s="8" t="s">
        <v>468</v>
      </c>
      <c r="C1912" s="8" t="s">
        <v>705</v>
      </c>
      <c r="D1912" s="24" t="s">
        <v>736</v>
      </c>
      <c r="E1912" s="24">
        <v>0</v>
      </c>
      <c r="F1912" s="24">
        <v>0</v>
      </c>
      <c r="G1912" s="24">
        <v>0</v>
      </c>
      <c r="H1912" s="24">
        <v>0</v>
      </c>
      <c r="I1912" s="24">
        <v>0</v>
      </c>
      <c r="J1912" s="24">
        <v>0</v>
      </c>
      <c r="K1912" s="24">
        <v>0</v>
      </c>
      <c r="L1912" s="24">
        <v>0</v>
      </c>
      <c r="M1912" s="24">
        <v>0</v>
      </c>
      <c r="N1912" s="24">
        <v>0</v>
      </c>
      <c r="O1912" s="24">
        <v>0</v>
      </c>
      <c r="P1912" s="24">
        <v>0</v>
      </c>
      <c r="Q1912" s="24">
        <v>0</v>
      </c>
      <c r="R1912" s="24">
        <f t="shared" si="88"/>
        <v>0</v>
      </c>
      <c r="S1912" s="24">
        <f t="shared" si="89"/>
        <v>0</v>
      </c>
      <c r="T1912" s="24">
        <f t="shared" si="90"/>
        <v>1</v>
      </c>
    </row>
    <row r="1913" spans="1:20" x14ac:dyDescent="0.25">
      <c r="A1913" s="24" t="s">
        <v>117</v>
      </c>
      <c r="B1913" s="8" t="s">
        <v>1138</v>
      </c>
      <c r="C1913" s="8" t="s">
        <v>1</v>
      </c>
      <c r="D1913" s="24" t="s">
        <v>708</v>
      </c>
      <c r="E1913" s="24">
        <v>0</v>
      </c>
      <c r="F1913" s="24">
        <v>0</v>
      </c>
      <c r="G1913" s="24">
        <v>0</v>
      </c>
      <c r="H1913" s="24">
        <v>0</v>
      </c>
      <c r="I1913" s="24">
        <v>0</v>
      </c>
      <c r="J1913" s="24">
        <v>0</v>
      </c>
      <c r="K1913" s="24">
        <v>0</v>
      </c>
      <c r="L1913" s="24">
        <v>0</v>
      </c>
      <c r="M1913" s="24">
        <v>0</v>
      </c>
      <c r="N1913" s="24">
        <v>0</v>
      </c>
      <c r="O1913" s="24">
        <v>0</v>
      </c>
      <c r="P1913" s="24">
        <v>0</v>
      </c>
      <c r="Q1913" s="24">
        <v>0</v>
      </c>
      <c r="R1913" s="24">
        <f t="shared" si="88"/>
        <v>0</v>
      </c>
      <c r="S1913" s="24">
        <f t="shared" si="89"/>
        <v>0</v>
      </c>
      <c r="T1913" s="24">
        <f t="shared" si="90"/>
        <v>1</v>
      </c>
    </row>
    <row r="1914" spans="1:20" x14ac:dyDescent="0.25">
      <c r="A1914" s="24" t="s">
        <v>70</v>
      </c>
      <c r="B1914" s="8" t="s">
        <v>120</v>
      </c>
      <c r="C1914" s="8" t="s">
        <v>2</v>
      </c>
      <c r="D1914" s="24" t="s">
        <v>703</v>
      </c>
      <c r="E1914" s="24">
        <v>0</v>
      </c>
      <c r="F1914" s="24">
        <v>0</v>
      </c>
      <c r="G1914" s="24">
        <v>0</v>
      </c>
      <c r="H1914" s="24">
        <v>0</v>
      </c>
      <c r="I1914" s="24">
        <v>0</v>
      </c>
      <c r="J1914" s="24">
        <v>0</v>
      </c>
      <c r="K1914" s="24">
        <v>0</v>
      </c>
      <c r="L1914" s="24">
        <v>0</v>
      </c>
      <c r="M1914" s="24">
        <v>0</v>
      </c>
      <c r="N1914" s="24">
        <v>0</v>
      </c>
      <c r="O1914" s="24">
        <v>0</v>
      </c>
      <c r="P1914" s="24">
        <v>0</v>
      </c>
      <c r="Q1914" s="24">
        <v>0</v>
      </c>
      <c r="R1914" s="24">
        <f t="shared" si="88"/>
        <v>0</v>
      </c>
      <c r="S1914" s="24">
        <f t="shared" si="89"/>
        <v>0</v>
      </c>
      <c r="T1914" s="24">
        <f t="shared" si="90"/>
        <v>1</v>
      </c>
    </row>
    <row r="1915" spans="1:20" x14ac:dyDescent="0.25">
      <c r="A1915" s="24" t="s">
        <v>373</v>
      </c>
      <c r="B1915" s="8" t="s">
        <v>401</v>
      </c>
      <c r="C1915" s="8" t="s">
        <v>705</v>
      </c>
      <c r="D1915" s="24" t="s">
        <v>717</v>
      </c>
      <c r="E1915" s="24">
        <v>0</v>
      </c>
      <c r="F1915" s="24">
        <v>0</v>
      </c>
      <c r="G1915" s="24">
        <v>0</v>
      </c>
      <c r="H1915" s="24">
        <v>0</v>
      </c>
      <c r="I1915" s="24">
        <v>0</v>
      </c>
      <c r="J1915" s="24">
        <v>0</v>
      </c>
      <c r="K1915" s="24">
        <v>0</v>
      </c>
      <c r="L1915" s="24">
        <v>0</v>
      </c>
      <c r="M1915" s="24">
        <v>0</v>
      </c>
      <c r="N1915" s="24">
        <v>0</v>
      </c>
      <c r="O1915" s="24">
        <v>0</v>
      </c>
      <c r="P1915" s="24">
        <v>0</v>
      </c>
      <c r="Q1915" s="24">
        <v>0</v>
      </c>
      <c r="R1915" s="24">
        <f t="shared" si="88"/>
        <v>0</v>
      </c>
      <c r="S1915" s="24">
        <f t="shared" si="89"/>
        <v>0</v>
      </c>
      <c r="T1915" s="24">
        <f t="shared" si="90"/>
        <v>1</v>
      </c>
    </row>
    <row r="1916" spans="1:20" x14ac:dyDescent="0.25">
      <c r="A1916" s="24" t="s">
        <v>307</v>
      </c>
      <c r="B1916" s="8" t="s">
        <v>2947</v>
      </c>
      <c r="C1916" s="8" t="s">
        <v>737</v>
      </c>
      <c r="D1916" s="24" t="s">
        <v>719</v>
      </c>
      <c r="E1916" s="24">
        <v>0</v>
      </c>
      <c r="F1916" s="24">
        <v>0</v>
      </c>
      <c r="G1916" s="24">
        <v>0</v>
      </c>
      <c r="H1916" s="24">
        <v>0</v>
      </c>
      <c r="I1916" s="24">
        <v>0</v>
      </c>
      <c r="J1916" s="24">
        <v>0</v>
      </c>
      <c r="K1916" s="24">
        <v>0</v>
      </c>
      <c r="L1916" s="24">
        <v>0</v>
      </c>
      <c r="M1916" s="24">
        <v>0</v>
      </c>
      <c r="N1916" s="24">
        <v>0</v>
      </c>
      <c r="O1916" s="24">
        <v>0</v>
      </c>
      <c r="P1916" s="24">
        <v>0</v>
      </c>
      <c r="Q1916" s="24">
        <v>0</v>
      </c>
      <c r="R1916" s="24">
        <f t="shared" si="88"/>
        <v>0</v>
      </c>
      <c r="S1916" s="24">
        <f t="shared" si="89"/>
        <v>0</v>
      </c>
      <c r="T1916" s="24">
        <f t="shared" si="90"/>
        <v>1</v>
      </c>
    </row>
    <row r="1917" spans="1:20" x14ac:dyDescent="0.25">
      <c r="A1917" s="24" t="s">
        <v>32</v>
      </c>
      <c r="B1917" s="8" t="s">
        <v>3002</v>
      </c>
      <c r="C1917" s="8" t="s">
        <v>1</v>
      </c>
      <c r="D1917" s="24" t="s">
        <v>727</v>
      </c>
      <c r="E1917" s="24">
        <v>0</v>
      </c>
      <c r="F1917" s="24">
        <v>0</v>
      </c>
      <c r="G1917" s="24">
        <v>0</v>
      </c>
      <c r="H1917" s="24">
        <v>0</v>
      </c>
      <c r="I1917" s="24">
        <v>0</v>
      </c>
      <c r="J1917" s="24">
        <v>0</v>
      </c>
      <c r="K1917" s="24">
        <v>0</v>
      </c>
      <c r="L1917" s="24">
        <v>0</v>
      </c>
      <c r="M1917" s="24">
        <v>0</v>
      </c>
      <c r="N1917" s="24">
        <v>0</v>
      </c>
      <c r="O1917" s="24">
        <v>0</v>
      </c>
      <c r="P1917" s="24">
        <v>0</v>
      </c>
      <c r="Q1917" s="24">
        <v>0</v>
      </c>
      <c r="R1917" s="24">
        <f t="shared" si="88"/>
        <v>0</v>
      </c>
      <c r="S1917" s="24">
        <f t="shared" si="89"/>
        <v>0</v>
      </c>
      <c r="T1917" s="24">
        <f t="shared" si="90"/>
        <v>1</v>
      </c>
    </row>
    <row r="1918" spans="1:20" x14ac:dyDescent="0.25">
      <c r="A1918" s="24" t="s">
        <v>162</v>
      </c>
      <c r="B1918" s="8" t="s">
        <v>3003</v>
      </c>
      <c r="C1918" s="8" t="s">
        <v>2</v>
      </c>
      <c r="D1918" s="24" t="s">
        <v>736</v>
      </c>
      <c r="E1918" s="24">
        <v>0</v>
      </c>
      <c r="F1918" s="24">
        <v>0</v>
      </c>
      <c r="G1918" s="24">
        <v>0</v>
      </c>
      <c r="H1918" s="24">
        <v>0</v>
      </c>
      <c r="I1918" s="24">
        <v>0</v>
      </c>
      <c r="J1918" s="24">
        <v>0</v>
      </c>
      <c r="K1918" s="24">
        <v>0</v>
      </c>
      <c r="L1918" s="24">
        <v>0</v>
      </c>
      <c r="M1918" s="24">
        <v>0</v>
      </c>
      <c r="N1918" s="24">
        <v>0</v>
      </c>
      <c r="O1918" s="24">
        <v>0</v>
      </c>
      <c r="P1918" s="24">
        <v>0</v>
      </c>
      <c r="Q1918" s="24">
        <v>0</v>
      </c>
      <c r="R1918" s="24">
        <f t="shared" si="88"/>
        <v>0</v>
      </c>
      <c r="S1918" s="24">
        <f t="shared" si="89"/>
        <v>0</v>
      </c>
      <c r="T1918" s="24">
        <f t="shared" si="90"/>
        <v>1</v>
      </c>
    </row>
    <row r="1919" spans="1:20" x14ac:dyDescent="0.25">
      <c r="A1919" s="24" t="s">
        <v>97</v>
      </c>
      <c r="B1919" s="8" t="s">
        <v>1356</v>
      </c>
      <c r="C1919" s="8" t="s">
        <v>3</v>
      </c>
      <c r="D1919" s="24" t="s">
        <v>699</v>
      </c>
      <c r="E1919" s="24">
        <v>0</v>
      </c>
      <c r="F1919" s="24">
        <v>0</v>
      </c>
      <c r="G1919" s="24">
        <v>0</v>
      </c>
      <c r="H1919" s="24">
        <v>0</v>
      </c>
      <c r="I1919" s="24">
        <v>0</v>
      </c>
      <c r="J1919" s="24">
        <v>0</v>
      </c>
      <c r="K1919" s="24">
        <v>0</v>
      </c>
      <c r="L1919" s="24">
        <v>0</v>
      </c>
      <c r="M1919" s="24">
        <v>0</v>
      </c>
      <c r="N1919" s="24">
        <v>0</v>
      </c>
      <c r="O1919" s="24">
        <v>0</v>
      </c>
      <c r="P1919" s="24">
        <v>0</v>
      </c>
      <c r="Q1919" s="24">
        <v>0</v>
      </c>
      <c r="R1919" s="24">
        <f t="shared" si="88"/>
        <v>0</v>
      </c>
      <c r="S1919" s="24">
        <f t="shared" si="89"/>
        <v>0</v>
      </c>
      <c r="T1919" s="24">
        <f t="shared" si="90"/>
        <v>1</v>
      </c>
    </row>
    <row r="1920" spans="1:20" x14ac:dyDescent="0.25">
      <c r="A1920" s="24" t="s">
        <v>75</v>
      </c>
      <c r="B1920" s="8" t="s">
        <v>74</v>
      </c>
      <c r="C1920" s="8" t="s">
        <v>735</v>
      </c>
      <c r="D1920" s="24" t="s">
        <v>710</v>
      </c>
      <c r="E1920" s="24">
        <v>0</v>
      </c>
      <c r="F1920" s="24">
        <v>0</v>
      </c>
      <c r="G1920" s="24">
        <v>0</v>
      </c>
      <c r="H1920" s="24">
        <v>0</v>
      </c>
      <c r="I1920" s="24">
        <v>0</v>
      </c>
      <c r="J1920" s="24">
        <v>0</v>
      </c>
      <c r="K1920" s="24">
        <v>0</v>
      </c>
      <c r="L1920" s="24">
        <v>0</v>
      </c>
      <c r="M1920" s="24">
        <v>0</v>
      </c>
      <c r="N1920" s="24">
        <v>0</v>
      </c>
      <c r="O1920" s="24">
        <v>0</v>
      </c>
      <c r="P1920" s="24">
        <v>0</v>
      </c>
      <c r="Q1920" s="24">
        <v>0</v>
      </c>
      <c r="R1920" s="24">
        <f t="shared" si="88"/>
        <v>0</v>
      </c>
      <c r="S1920" s="24">
        <f t="shared" si="89"/>
        <v>0</v>
      </c>
      <c r="T1920" s="24">
        <f t="shared" si="90"/>
        <v>1</v>
      </c>
    </row>
    <row r="1921" spans="1:20" x14ac:dyDescent="0.25">
      <c r="A1921" s="24" t="s">
        <v>61</v>
      </c>
      <c r="B1921" s="8" t="s">
        <v>2055</v>
      </c>
      <c r="C1921" s="8" t="s">
        <v>2035</v>
      </c>
      <c r="D1921" s="24" t="s">
        <v>710</v>
      </c>
      <c r="E1921" s="24">
        <v>0</v>
      </c>
      <c r="F1921" s="24">
        <v>0</v>
      </c>
      <c r="G1921" s="24">
        <v>0</v>
      </c>
      <c r="H1921" s="24">
        <v>0</v>
      </c>
      <c r="I1921" s="24">
        <v>0</v>
      </c>
      <c r="J1921" s="24">
        <v>0</v>
      </c>
      <c r="K1921" s="24">
        <v>0</v>
      </c>
      <c r="L1921" s="24">
        <v>0</v>
      </c>
      <c r="M1921" s="24">
        <v>0</v>
      </c>
      <c r="N1921" s="24">
        <v>0</v>
      </c>
      <c r="O1921" s="24">
        <v>0</v>
      </c>
      <c r="P1921" s="24">
        <v>0</v>
      </c>
      <c r="Q1921" s="24">
        <v>0</v>
      </c>
      <c r="R1921" s="24">
        <f t="shared" si="88"/>
        <v>0</v>
      </c>
      <c r="S1921" s="24">
        <f t="shared" si="89"/>
        <v>0</v>
      </c>
      <c r="T1921" s="24">
        <f t="shared" si="90"/>
        <v>1</v>
      </c>
    </row>
    <row r="1922" spans="1:20" x14ac:dyDescent="0.25">
      <c r="A1922" s="24" t="s">
        <v>1054</v>
      </c>
      <c r="B1922" s="8" t="s">
        <v>3004</v>
      </c>
      <c r="C1922" s="8" t="s">
        <v>3</v>
      </c>
      <c r="D1922" s="24" t="s">
        <v>699</v>
      </c>
      <c r="E1922" s="24">
        <v>0</v>
      </c>
      <c r="F1922" s="24">
        <v>0</v>
      </c>
      <c r="G1922" s="24">
        <v>0</v>
      </c>
      <c r="H1922" s="24">
        <v>0</v>
      </c>
      <c r="I1922" s="24">
        <v>0</v>
      </c>
      <c r="J1922" s="24">
        <v>0</v>
      </c>
      <c r="K1922" s="24">
        <v>0</v>
      </c>
      <c r="L1922" s="24">
        <v>0</v>
      </c>
      <c r="M1922" s="24">
        <v>0</v>
      </c>
      <c r="N1922" s="24">
        <v>0</v>
      </c>
      <c r="O1922" s="24">
        <v>0</v>
      </c>
      <c r="P1922" s="24">
        <v>0</v>
      </c>
      <c r="Q1922" s="24">
        <v>0</v>
      </c>
      <c r="R1922" s="24">
        <f t="shared" si="88"/>
        <v>0</v>
      </c>
      <c r="S1922" s="24">
        <f t="shared" si="89"/>
        <v>0</v>
      </c>
      <c r="T1922" s="24">
        <f t="shared" si="90"/>
        <v>1</v>
      </c>
    </row>
    <row r="1923" spans="1:20" x14ac:dyDescent="0.25">
      <c r="A1923" s="24" t="s">
        <v>52</v>
      </c>
      <c r="B1923" s="8" t="s">
        <v>3005</v>
      </c>
      <c r="C1923" s="8" t="s">
        <v>3</v>
      </c>
      <c r="D1923" s="24" t="s">
        <v>711</v>
      </c>
      <c r="E1923" s="24">
        <v>0</v>
      </c>
      <c r="F1923" s="24">
        <v>0</v>
      </c>
      <c r="G1923" s="24">
        <v>0</v>
      </c>
      <c r="H1923" s="24">
        <v>0</v>
      </c>
      <c r="I1923" s="24">
        <v>0</v>
      </c>
      <c r="J1923" s="24">
        <v>0</v>
      </c>
      <c r="K1923" s="24">
        <v>0</v>
      </c>
      <c r="L1923" s="24">
        <v>0</v>
      </c>
      <c r="M1923" s="24">
        <v>0</v>
      </c>
      <c r="N1923" s="24">
        <v>0</v>
      </c>
      <c r="O1923" s="24">
        <v>0</v>
      </c>
      <c r="P1923" s="24">
        <v>0</v>
      </c>
      <c r="Q1923" s="24">
        <v>0</v>
      </c>
      <c r="R1923" s="24">
        <f t="shared" ref="R1923:R1986" si="91">Q1923/16.875</f>
        <v>0</v>
      </c>
      <c r="S1923" s="24">
        <f t="shared" ref="S1923:S1986" si="92">IF(Q1923&gt;= 500,R1923*1.1,IF( Q1923&gt; 400,R1923,IF(Q1923&gt;300,R1923*0.9,IF(Q1923&gt;200,R1923*0.8,IF(Q1923&gt;100,R1923*0.7,R1923*0.6)))))</f>
        <v>0</v>
      </c>
      <c r="T1923" s="24">
        <f t="shared" ref="T1923:T1986" si="93">IF(S1923 &lt; 1.5,1,S1923)</f>
        <v>1</v>
      </c>
    </row>
    <row r="1924" spans="1:20" x14ac:dyDescent="0.25">
      <c r="A1924" s="24" t="s">
        <v>3006</v>
      </c>
      <c r="B1924" s="8" t="s">
        <v>3007</v>
      </c>
      <c r="C1924" s="8" t="s">
        <v>732</v>
      </c>
      <c r="D1924" s="24" t="s">
        <v>726</v>
      </c>
      <c r="E1924" s="24">
        <v>0</v>
      </c>
      <c r="F1924" s="24">
        <v>0</v>
      </c>
      <c r="G1924" s="24">
        <v>0</v>
      </c>
      <c r="H1924" s="24">
        <v>0</v>
      </c>
      <c r="I1924" s="24">
        <v>0</v>
      </c>
      <c r="J1924" s="24">
        <v>0</v>
      </c>
      <c r="K1924" s="24">
        <v>0</v>
      </c>
      <c r="L1924" s="24">
        <v>0</v>
      </c>
      <c r="M1924" s="24">
        <v>0</v>
      </c>
      <c r="N1924" s="24">
        <v>0</v>
      </c>
      <c r="O1924" s="24">
        <v>0</v>
      </c>
      <c r="P1924" s="24">
        <v>0</v>
      </c>
      <c r="Q1924" s="24">
        <v>0</v>
      </c>
      <c r="R1924" s="24">
        <f t="shared" si="91"/>
        <v>0</v>
      </c>
      <c r="S1924" s="24">
        <f t="shared" si="92"/>
        <v>0</v>
      </c>
      <c r="T1924" s="24">
        <f t="shared" si="93"/>
        <v>1</v>
      </c>
    </row>
    <row r="1925" spans="1:20" x14ac:dyDescent="0.25">
      <c r="A1925" s="24" t="s">
        <v>515</v>
      </c>
      <c r="B1925" s="8" t="s">
        <v>3008</v>
      </c>
      <c r="C1925" s="8" t="s">
        <v>2</v>
      </c>
      <c r="D1925" s="24" t="s">
        <v>720</v>
      </c>
      <c r="E1925" s="24">
        <v>0</v>
      </c>
      <c r="F1925" s="24">
        <v>0</v>
      </c>
      <c r="G1925" s="24">
        <v>0</v>
      </c>
      <c r="H1925" s="24">
        <v>0</v>
      </c>
      <c r="I1925" s="24">
        <v>0</v>
      </c>
      <c r="J1925" s="24">
        <v>0</v>
      </c>
      <c r="K1925" s="24">
        <v>0</v>
      </c>
      <c r="L1925" s="24">
        <v>0</v>
      </c>
      <c r="M1925" s="24">
        <v>0</v>
      </c>
      <c r="N1925" s="24">
        <v>0</v>
      </c>
      <c r="O1925" s="24">
        <v>0</v>
      </c>
      <c r="P1925" s="24">
        <v>0</v>
      </c>
      <c r="Q1925" s="24">
        <v>0</v>
      </c>
      <c r="R1925" s="24">
        <f t="shared" si="91"/>
        <v>0</v>
      </c>
      <c r="S1925" s="24">
        <f t="shared" si="92"/>
        <v>0</v>
      </c>
      <c r="T1925" s="24">
        <f t="shared" si="93"/>
        <v>1</v>
      </c>
    </row>
    <row r="1926" spans="1:20" x14ac:dyDescent="0.25">
      <c r="A1926" s="24" t="s">
        <v>237</v>
      </c>
      <c r="B1926" s="8" t="s">
        <v>1193</v>
      </c>
      <c r="C1926" s="8" t="s">
        <v>1</v>
      </c>
      <c r="D1926" s="24" t="s">
        <v>718</v>
      </c>
      <c r="E1926" s="24">
        <v>0</v>
      </c>
      <c r="F1926" s="24">
        <v>0</v>
      </c>
      <c r="G1926" s="24">
        <v>0</v>
      </c>
      <c r="H1926" s="24">
        <v>0</v>
      </c>
      <c r="I1926" s="24">
        <v>0</v>
      </c>
      <c r="J1926" s="24">
        <v>0</v>
      </c>
      <c r="K1926" s="24">
        <v>0</v>
      </c>
      <c r="L1926" s="24">
        <v>0</v>
      </c>
      <c r="M1926" s="24">
        <v>0</v>
      </c>
      <c r="N1926" s="24">
        <v>0</v>
      </c>
      <c r="O1926" s="24">
        <v>0</v>
      </c>
      <c r="P1926" s="24">
        <v>0</v>
      </c>
      <c r="Q1926" s="24">
        <v>0</v>
      </c>
      <c r="R1926" s="24">
        <f t="shared" si="91"/>
        <v>0</v>
      </c>
      <c r="S1926" s="24">
        <f t="shared" si="92"/>
        <v>0</v>
      </c>
      <c r="T1926" s="24">
        <f t="shared" si="93"/>
        <v>1</v>
      </c>
    </row>
    <row r="1927" spans="1:20" x14ac:dyDescent="0.25">
      <c r="A1927" s="24" t="s">
        <v>83</v>
      </c>
      <c r="B1927" s="8" t="s">
        <v>3009</v>
      </c>
      <c r="C1927" s="8" t="s">
        <v>705</v>
      </c>
      <c r="D1927" s="24" t="s">
        <v>702</v>
      </c>
      <c r="E1927" s="24">
        <v>0</v>
      </c>
      <c r="F1927" s="24">
        <v>0</v>
      </c>
      <c r="G1927" s="24">
        <v>0</v>
      </c>
      <c r="H1927" s="24">
        <v>0</v>
      </c>
      <c r="I1927" s="24">
        <v>0</v>
      </c>
      <c r="J1927" s="24">
        <v>0</v>
      </c>
      <c r="K1927" s="24">
        <v>0</v>
      </c>
      <c r="L1927" s="24">
        <v>0</v>
      </c>
      <c r="M1927" s="24">
        <v>0</v>
      </c>
      <c r="N1927" s="24">
        <v>0</v>
      </c>
      <c r="O1927" s="24">
        <v>0</v>
      </c>
      <c r="P1927" s="24">
        <v>0</v>
      </c>
      <c r="Q1927" s="24">
        <v>0</v>
      </c>
      <c r="R1927" s="24">
        <f t="shared" si="91"/>
        <v>0</v>
      </c>
      <c r="S1927" s="24">
        <f t="shared" si="92"/>
        <v>0</v>
      </c>
      <c r="T1927" s="24">
        <f t="shared" si="93"/>
        <v>1</v>
      </c>
    </row>
    <row r="1928" spans="1:20" x14ac:dyDescent="0.25">
      <c r="A1928" s="24" t="s">
        <v>1651</v>
      </c>
      <c r="B1928" s="8" t="s">
        <v>760</v>
      </c>
      <c r="C1928" s="8" t="s">
        <v>2</v>
      </c>
      <c r="D1928" s="24" t="s">
        <v>702</v>
      </c>
      <c r="E1928" s="24">
        <v>0</v>
      </c>
      <c r="F1928" s="24">
        <v>0</v>
      </c>
      <c r="G1928" s="24">
        <v>0</v>
      </c>
      <c r="H1928" s="24">
        <v>0</v>
      </c>
      <c r="I1928" s="24">
        <v>0</v>
      </c>
      <c r="J1928" s="24">
        <v>0</v>
      </c>
      <c r="K1928" s="24">
        <v>0</v>
      </c>
      <c r="L1928" s="24">
        <v>0</v>
      </c>
      <c r="M1928" s="24">
        <v>0</v>
      </c>
      <c r="N1928" s="24">
        <v>0</v>
      </c>
      <c r="O1928" s="24">
        <v>0</v>
      </c>
      <c r="P1928" s="24">
        <v>0</v>
      </c>
      <c r="Q1928" s="24">
        <v>0</v>
      </c>
      <c r="R1928" s="24">
        <f t="shared" si="91"/>
        <v>0</v>
      </c>
      <c r="S1928" s="24">
        <f t="shared" si="92"/>
        <v>0</v>
      </c>
      <c r="T1928" s="24">
        <f t="shared" si="93"/>
        <v>1</v>
      </c>
    </row>
    <row r="1929" spans="1:20" x14ac:dyDescent="0.25">
      <c r="A1929" s="24" t="s">
        <v>188</v>
      </c>
      <c r="B1929" s="8" t="s">
        <v>3010</v>
      </c>
      <c r="C1929" s="8" t="s">
        <v>732</v>
      </c>
      <c r="D1929" s="24" t="s">
        <v>709</v>
      </c>
      <c r="E1929" s="24">
        <v>0</v>
      </c>
      <c r="F1929" s="24">
        <v>0</v>
      </c>
      <c r="G1929" s="24">
        <v>0</v>
      </c>
      <c r="H1929" s="24">
        <v>0</v>
      </c>
      <c r="I1929" s="24">
        <v>0</v>
      </c>
      <c r="J1929" s="24">
        <v>0</v>
      </c>
      <c r="K1929" s="24">
        <v>0</v>
      </c>
      <c r="L1929" s="24">
        <v>0</v>
      </c>
      <c r="M1929" s="24">
        <v>0</v>
      </c>
      <c r="N1929" s="24">
        <v>0</v>
      </c>
      <c r="O1929" s="24">
        <v>0</v>
      </c>
      <c r="P1929" s="24">
        <v>0</v>
      </c>
      <c r="Q1929" s="24">
        <v>0</v>
      </c>
      <c r="R1929" s="24">
        <f t="shared" si="91"/>
        <v>0</v>
      </c>
      <c r="S1929" s="24">
        <f t="shared" si="92"/>
        <v>0</v>
      </c>
      <c r="T1929" s="24">
        <f t="shared" si="93"/>
        <v>1</v>
      </c>
    </row>
    <row r="1930" spans="1:20" x14ac:dyDescent="0.25">
      <c r="A1930" s="24" t="s">
        <v>1632</v>
      </c>
      <c r="B1930" s="8" t="s">
        <v>3011</v>
      </c>
      <c r="C1930" s="8" t="s">
        <v>737</v>
      </c>
      <c r="D1930" s="24" t="s">
        <v>719</v>
      </c>
      <c r="E1930" s="24">
        <v>0</v>
      </c>
      <c r="F1930" s="24">
        <v>0</v>
      </c>
      <c r="G1930" s="24">
        <v>0</v>
      </c>
      <c r="H1930" s="24">
        <v>0</v>
      </c>
      <c r="I1930" s="24">
        <v>0</v>
      </c>
      <c r="J1930" s="24">
        <v>0</v>
      </c>
      <c r="K1930" s="24">
        <v>0</v>
      </c>
      <c r="L1930" s="24">
        <v>0</v>
      </c>
      <c r="M1930" s="24">
        <v>0</v>
      </c>
      <c r="N1930" s="24">
        <v>0</v>
      </c>
      <c r="O1930" s="24">
        <v>0</v>
      </c>
      <c r="P1930" s="24">
        <v>0</v>
      </c>
      <c r="Q1930" s="24">
        <v>0</v>
      </c>
      <c r="R1930" s="24">
        <f t="shared" si="91"/>
        <v>0</v>
      </c>
      <c r="S1930" s="24">
        <f t="shared" si="92"/>
        <v>0</v>
      </c>
      <c r="T1930" s="24">
        <f t="shared" si="93"/>
        <v>1</v>
      </c>
    </row>
    <row r="1931" spans="1:20" x14ac:dyDescent="0.25">
      <c r="A1931" s="24" t="s">
        <v>934</v>
      </c>
      <c r="B1931" s="8" t="s">
        <v>3012</v>
      </c>
      <c r="C1931" s="8" t="s">
        <v>735</v>
      </c>
      <c r="D1931" s="24" t="s">
        <v>724</v>
      </c>
      <c r="E1931" s="24">
        <v>0</v>
      </c>
      <c r="F1931" s="24">
        <v>0</v>
      </c>
      <c r="G1931" s="24">
        <v>0</v>
      </c>
      <c r="H1931" s="24">
        <v>0</v>
      </c>
      <c r="I1931" s="24">
        <v>0</v>
      </c>
      <c r="J1931" s="24">
        <v>0</v>
      </c>
      <c r="K1931" s="24">
        <v>0</v>
      </c>
      <c r="L1931" s="24">
        <v>0</v>
      </c>
      <c r="M1931" s="24">
        <v>0</v>
      </c>
      <c r="N1931" s="24">
        <v>0</v>
      </c>
      <c r="O1931" s="24">
        <v>0</v>
      </c>
      <c r="P1931" s="24">
        <v>0</v>
      </c>
      <c r="Q1931" s="24">
        <v>0</v>
      </c>
      <c r="R1931" s="24">
        <f t="shared" si="91"/>
        <v>0</v>
      </c>
      <c r="S1931" s="24">
        <f t="shared" si="92"/>
        <v>0</v>
      </c>
      <c r="T1931" s="24">
        <f t="shared" si="93"/>
        <v>1</v>
      </c>
    </row>
    <row r="1932" spans="1:20" x14ac:dyDescent="0.25">
      <c r="A1932" s="24" t="s">
        <v>3013</v>
      </c>
      <c r="B1932" s="8" t="s">
        <v>624</v>
      </c>
      <c r="C1932" s="8" t="s">
        <v>737</v>
      </c>
      <c r="D1932" s="24" t="s">
        <v>733</v>
      </c>
      <c r="E1932" s="24">
        <v>0</v>
      </c>
      <c r="F1932" s="24">
        <v>0</v>
      </c>
      <c r="G1932" s="24">
        <v>0</v>
      </c>
      <c r="H1932" s="24">
        <v>0</v>
      </c>
      <c r="I1932" s="24">
        <v>0</v>
      </c>
      <c r="J1932" s="24">
        <v>0</v>
      </c>
      <c r="K1932" s="24">
        <v>0</v>
      </c>
      <c r="L1932" s="24">
        <v>0</v>
      </c>
      <c r="M1932" s="24">
        <v>0</v>
      </c>
      <c r="N1932" s="24">
        <v>0</v>
      </c>
      <c r="O1932" s="24">
        <v>0</v>
      </c>
      <c r="P1932" s="24">
        <v>0</v>
      </c>
      <c r="Q1932" s="24">
        <v>0</v>
      </c>
      <c r="R1932" s="24">
        <f t="shared" si="91"/>
        <v>0</v>
      </c>
      <c r="S1932" s="24">
        <f t="shared" si="92"/>
        <v>0</v>
      </c>
      <c r="T1932" s="24">
        <f t="shared" si="93"/>
        <v>1</v>
      </c>
    </row>
    <row r="1933" spans="1:20" x14ac:dyDescent="0.25">
      <c r="A1933" s="24" t="s">
        <v>240</v>
      </c>
      <c r="B1933" s="8" t="s">
        <v>3014</v>
      </c>
      <c r="C1933" s="8" t="s">
        <v>2</v>
      </c>
      <c r="D1933" s="24" t="s">
        <v>727</v>
      </c>
      <c r="E1933" s="24">
        <v>0</v>
      </c>
      <c r="F1933" s="24">
        <v>0</v>
      </c>
      <c r="G1933" s="24">
        <v>0</v>
      </c>
      <c r="H1933" s="24">
        <v>0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4">
        <v>0</v>
      </c>
      <c r="O1933" s="24">
        <v>0</v>
      </c>
      <c r="P1933" s="24">
        <v>0</v>
      </c>
      <c r="Q1933" s="24">
        <v>0</v>
      </c>
      <c r="R1933" s="24">
        <f t="shared" si="91"/>
        <v>0</v>
      </c>
      <c r="S1933" s="24">
        <f t="shared" si="92"/>
        <v>0</v>
      </c>
      <c r="T1933" s="24">
        <f t="shared" si="93"/>
        <v>1</v>
      </c>
    </row>
    <row r="1934" spans="1:20" x14ac:dyDescent="0.25">
      <c r="A1934" s="24" t="s">
        <v>43</v>
      </c>
      <c r="B1934" s="8" t="s">
        <v>2153</v>
      </c>
      <c r="C1934" s="8" t="s">
        <v>1</v>
      </c>
      <c r="D1934" s="24" t="s">
        <v>703</v>
      </c>
      <c r="E1934" s="24">
        <v>0</v>
      </c>
      <c r="F1934" s="24">
        <v>0</v>
      </c>
      <c r="G1934" s="24">
        <v>0</v>
      </c>
      <c r="H1934" s="24">
        <v>0</v>
      </c>
      <c r="I1934" s="24">
        <v>0</v>
      </c>
      <c r="J1934" s="24">
        <v>0</v>
      </c>
      <c r="K1934" s="24">
        <v>0</v>
      </c>
      <c r="L1934" s="24">
        <v>0</v>
      </c>
      <c r="M1934" s="24">
        <v>0</v>
      </c>
      <c r="N1934" s="24">
        <v>0</v>
      </c>
      <c r="O1934" s="24">
        <v>0</v>
      </c>
      <c r="P1934" s="24">
        <v>0</v>
      </c>
      <c r="Q1934" s="24">
        <v>0</v>
      </c>
      <c r="R1934" s="24">
        <f t="shared" si="91"/>
        <v>0</v>
      </c>
      <c r="S1934" s="24">
        <f t="shared" si="92"/>
        <v>0</v>
      </c>
      <c r="T1934" s="24">
        <f t="shared" si="93"/>
        <v>1</v>
      </c>
    </row>
    <row r="1935" spans="1:20" x14ac:dyDescent="0.25">
      <c r="A1935" s="24" t="s">
        <v>54</v>
      </c>
      <c r="B1935" s="8" t="s">
        <v>3015</v>
      </c>
      <c r="C1935" s="8" t="s">
        <v>731</v>
      </c>
      <c r="D1935" s="24" t="s">
        <v>728</v>
      </c>
      <c r="E1935" s="24">
        <v>0</v>
      </c>
      <c r="F1935" s="24">
        <v>0</v>
      </c>
      <c r="G1935" s="24">
        <v>0</v>
      </c>
      <c r="H1935" s="24">
        <v>0</v>
      </c>
      <c r="I1935" s="24">
        <v>0</v>
      </c>
      <c r="J1935" s="24">
        <v>0</v>
      </c>
      <c r="K1935" s="24">
        <v>0</v>
      </c>
      <c r="L1935" s="24">
        <v>0</v>
      </c>
      <c r="M1935" s="24">
        <v>0</v>
      </c>
      <c r="N1935" s="24">
        <v>0</v>
      </c>
      <c r="O1935" s="24">
        <v>0</v>
      </c>
      <c r="P1935" s="24">
        <v>0</v>
      </c>
      <c r="Q1935" s="24">
        <v>0</v>
      </c>
      <c r="R1935" s="24">
        <f t="shared" si="91"/>
        <v>0</v>
      </c>
      <c r="S1935" s="24">
        <f t="shared" si="92"/>
        <v>0</v>
      </c>
      <c r="T1935" s="24">
        <f t="shared" si="93"/>
        <v>1</v>
      </c>
    </row>
    <row r="1936" spans="1:20" x14ac:dyDescent="0.25">
      <c r="A1936" s="24" t="s">
        <v>32</v>
      </c>
      <c r="B1936" s="8" t="s">
        <v>31</v>
      </c>
      <c r="C1936" s="8" t="s">
        <v>1</v>
      </c>
      <c r="D1936" s="24" t="s">
        <v>707</v>
      </c>
      <c r="E1936" s="24">
        <v>0</v>
      </c>
      <c r="F1936" s="24">
        <v>0</v>
      </c>
      <c r="G1936" s="24">
        <v>0</v>
      </c>
      <c r="H1936" s="24">
        <v>0</v>
      </c>
      <c r="I1936" s="24">
        <v>0</v>
      </c>
      <c r="J1936" s="24">
        <v>0</v>
      </c>
      <c r="K1936" s="24">
        <v>0</v>
      </c>
      <c r="L1936" s="24">
        <v>0</v>
      </c>
      <c r="M1936" s="24">
        <v>0</v>
      </c>
      <c r="N1936" s="24">
        <v>0</v>
      </c>
      <c r="O1936" s="24">
        <v>0</v>
      </c>
      <c r="P1936" s="24">
        <v>0</v>
      </c>
      <c r="Q1936" s="24">
        <v>0</v>
      </c>
      <c r="R1936" s="24">
        <f t="shared" si="91"/>
        <v>0</v>
      </c>
      <c r="S1936" s="24">
        <f t="shared" si="92"/>
        <v>0</v>
      </c>
      <c r="T1936" s="24">
        <f t="shared" si="93"/>
        <v>1</v>
      </c>
    </row>
    <row r="1937" spans="1:20" x14ac:dyDescent="0.25">
      <c r="A1937" s="24" t="s">
        <v>1618</v>
      </c>
      <c r="B1937" s="8" t="s">
        <v>359</v>
      </c>
      <c r="C1937" s="8" t="s">
        <v>732</v>
      </c>
      <c r="D1937" s="24" t="s">
        <v>713</v>
      </c>
      <c r="E1937" s="24">
        <v>0</v>
      </c>
      <c r="F1937" s="24">
        <v>0</v>
      </c>
      <c r="G1937" s="24">
        <v>0</v>
      </c>
      <c r="H1937" s="24">
        <v>0</v>
      </c>
      <c r="I1937" s="24">
        <v>0</v>
      </c>
      <c r="J1937" s="24">
        <v>0</v>
      </c>
      <c r="K1937" s="24">
        <v>0</v>
      </c>
      <c r="L1937" s="24">
        <v>0</v>
      </c>
      <c r="M1937" s="24">
        <v>0</v>
      </c>
      <c r="N1937" s="24">
        <v>0</v>
      </c>
      <c r="O1937" s="24">
        <v>0</v>
      </c>
      <c r="P1937" s="24">
        <v>0</v>
      </c>
      <c r="Q1937" s="24">
        <v>0</v>
      </c>
      <c r="R1937" s="24">
        <f t="shared" si="91"/>
        <v>0</v>
      </c>
      <c r="S1937" s="24">
        <f t="shared" si="92"/>
        <v>0</v>
      </c>
      <c r="T1937" s="24">
        <f t="shared" si="93"/>
        <v>1</v>
      </c>
    </row>
    <row r="1938" spans="1:20" x14ac:dyDescent="0.25">
      <c r="A1938" s="24" t="s">
        <v>750</v>
      </c>
      <c r="B1938" s="8" t="s">
        <v>3016</v>
      </c>
      <c r="C1938" s="8" t="s">
        <v>705</v>
      </c>
      <c r="D1938" s="24" t="s">
        <v>723</v>
      </c>
      <c r="E1938" s="24">
        <v>0</v>
      </c>
      <c r="F1938" s="24">
        <v>0</v>
      </c>
      <c r="G1938" s="24">
        <v>0</v>
      </c>
      <c r="H1938" s="24">
        <v>0</v>
      </c>
      <c r="I1938" s="24">
        <v>0</v>
      </c>
      <c r="J1938" s="24">
        <v>0</v>
      </c>
      <c r="K1938" s="24">
        <v>0</v>
      </c>
      <c r="L1938" s="24">
        <v>0</v>
      </c>
      <c r="M1938" s="24">
        <v>0</v>
      </c>
      <c r="N1938" s="24">
        <v>0</v>
      </c>
      <c r="O1938" s="24">
        <v>0</v>
      </c>
      <c r="P1938" s="24">
        <v>0</v>
      </c>
      <c r="Q1938" s="24">
        <v>0</v>
      </c>
      <c r="R1938" s="24">
        <f t="shared" si="91"/>
        <v>0</v>
      </c>
      <c r="S1938" s="24">
        <f t="shared" si="92"/>
        <v>0</v>
      </c>
      <c r="T1938" s="24">
        <f t="shared" si="93"/>
        <v>1</v>
      </c>
    </row>
    <row r="1939" spans="1:20" x14ac:dyDescent="0.25">
      <c r="A1939" s="24" t="s">
        <v>3017</v>
      </c>
      <c r="B1939" s="8" t="s">
        <v>2563</v>
      </c>
      <c r="C1939" s="8" t="s">
        <v>737</v>
      </c>
      <c r="D1939" s="24" t="s">
        <v>726</v>
      </c>
      <c r="E1939" s="24">
        <v>0</v>
      </c>
      <c r="F1939" s="24">
        <v>0</v>
      </c>
      <c r="G1939" s="24">
        <v>0</v>
      </c>
      <c r="H1939" s="24">
        <v>0</v>
      </c>
      <c r="I1939" s="24">
        <v>0</v>
      </c>
      <c r="J1939" s="24">
        <v>0</v>
      </c>
      <c r="K1939" s="24">
        <v>0</v>
      </c>
      <c r="L1939" s="24">
        <v>0</v>
      </c>
      <c r="M1939" s="24">
        <v>0</v>
      </c>
      <c r="N1939" s="24">
        <v>0</v>
      </c>
      <c r="O1939" s="24">
        <v>0</v>
      </c>
      <c r="P1939" s="24">
        <v>0</v>
      </c>
      <c r="Q1939" s="24">
        <v>0</v>
      </c>
      <c r="R1939" s="24">
        <f t="shared" si="91"/>
        <v>0</v>
      </c>
      <c r="S1939" s="24">
        <f t="shared" si="92"/>
        <v>0</v>
      </c>
      <c r="T1939" s="24">
        <f t="shared" si="93"/>
        <v>1</v>
      </c>
    </row>
    <row r="1940" spans="1:20" x14ac:dyDescent="0.25">
      <c r="A1940" s="24" t="s">
        <v>137</v>
      </c>
      <c r="B1940" s="8" t="s">
        <v>2262</v>
      </c>
      <c r="C1940" s="8" t="s">
        <v>731</v>
      </c>
      <c r="D1940" s="24" t="s">
        <v>712</v>
      </c>
      <c r="E1940" s="24">
        <v>0</v>
      </c>
      <c r="F1940" s="24">
        <v>0</v>
      </c>
      <c r="G1940" s="24">
        <v>0</v>
      </c>
      <c r="H1940" s="24">
        <v>0</v>
      </c>
      <c r="I1940" s="24">
        <v>0</v>
      </c>
      <c r="J1940" s="24">
        <v>0</v>
      </c>
      <c r="K1940" s="24">
        <v>0</v>
      </c>
      <c r="L1940" s="24">
        <v>0</v>
      </c>
      <c r="M1940" s="24">
        <v>0</v>
      </c>
      <c r="N1940" s="24">
        <v>0</v>
      </c>
      <c r="O1940" s="24">
        <v>0</v>
      </c>
      <c r="P1940" s="24">
        <v>0</v>
      </c>
      <c r="Q1940" s="24">
        <v>0</v>
      </c>
      <c r="R1940" s="24">
        <f t="shared" si="91"/>
        <v>0</v>
      </c>
      <c r="S1940" s="24">
        <f t="shared" si="92"/>
        <v>0</v>
      </c>
      <c r="T1940" s="24">
        <f t="shared" si="93"/>
        <v>1</v>
      </c>
    </row>
    <row r="1941" spans="1:20" x14ac:dyDescent="0.25">
      <c r="A1941" s="24" t="s">
        <v>1208</v>
      </c>
      <c r="B1941" s="8" t="s">
        <v>3018</v>
      </c>
      <c r="C1941" s="8" t="s">
        <v>731</v>
      </c>
      <c r="D1941" s="24" t="s">
        <v>703</v>
      </c>
      <c r="E1941" s="24">
        <v>0</v>
      </c>
      <c r="F1941" s="24">
        <v>0</v>
      </c>
      <c r="G1941" s="24">
        <v>0</v>
      </c>
      <c r="H1941" s="24">
        <v>0</v>
      </c>
      <c r="I1941" s="24">
        <v>0</v>
      </c>
      <c r="J1941" s="24">
        <v>0</v>
      </c>
      <c r="K1941" s="24">
        <v>0</v>
      </c>
      <c r="L1941" s="24">
        <v>0</v>
      </c>
      <c r="M1941" s="24">
        <v>0</v>
      </c>
      <c r="N1941" s="24">
        <v>0</v>
      </c>
      <c r="O1941" s="24">
        <v>0</v>
      </c>
      <c r="P1941" s="24">
        <v>0</v>
      </c>
      <c r="Q1941" s="24">
        <v>0</v>
      </c>
      <c r="R1941" s="24">
        <f t="shared" si="91"/>
        <v>0</v>
      </c>
      <c r="S1941" s="24">
        <f t="shared" si="92"/>
        <v>0</v>
      </c>
      <c r="T1941" s="24">
        <f t="shared" si="93"/>
        <v>1</v>
      </c>
    </row>
    <row r="1942" spans="1:20" x14ac:dyDescent="0.25">
      <c r="A1942" s="24" t="s">
        <v>168</v>
      </c>
      <c r="B1942" s="8" t="s">
        <v>3019</v>
      </c>
      <c r="C1942" s="8" t="s">
        <v>732</v>
      </c>
      <c r="D1942" s="24" t="s">
        <v>718</v>
      </c>
      <c r="E1942" s="24">
        <v>0</v>
      </c>
      <c r="F1942" s="24">
        <v>0</v>
      </c>
      <c r="G1942" s="24">
        <v>0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24">
        <v>0</v>
      </c>
      <c r="N1942" s="24">
        <v>0</v>
      </c>
      <c r="O1942" s="24">
        <v>0</v>
      </c>
      <c r="P1942" s="24">
        <v>0</v>
      </c>
      <c r="Q1942" s="24">
        <v>0</v>
      </c>
      <c r="R1942" s="24">
        <f t="shared" si="91"/>
        <v>0</v>
      </c>
      <c r="S1942" s="24">
        <f t="shared" si="92"/>
        <v>0</v>
      </c>
      <c r="T1942" s="24">
        <f t="shared" si="93"/>
        <v>1</v>
      </c>
    </row>
    <row r="1943" spans="1:20" x14ac:dyDescent="0.25">
      <c r="A1943" s="24" t="s">
        <v>167</v>
      </c>
      <c r="B1943" s="8" t="s">
        <v>3020</v>
      </c>
      <c r="C1943" s="8" t="s">
        <v>737</v>
      </c>
      <c r="D1943" s="24" t="s">
        <v>717</v>
      </c>
      <c r="E1943" s="24">
        <v>0</v>
      </c>
      <c r="F1943" s="24">
        <v>0</v>
      </c>
      <c r="G1943" s="24">
        <v>0</v>
      </c>
      <c r="H1943" s="24">
        <v>0</v>
      </c>
      <c r="I1943" s="24">
        <v>0</v>
      </c>
      <c r="J1943" s="24">
        <v>0</v>
      </c>
      <c r="K1943" s="24">
        <v>0</v>
      </c>
      <c r="L1943" s="24">
        <v>0</v>
      </c>
      <c r="M1943" s="24">
        <v>0</v>
      </c>
      <c r="N1943" s="24">
        <v>0</v>
      </c>
      <c r="O1943" s="24">
        <v>0</v>
      </c>
      <c r="P1943" s="24">
        <v>0</v>
      </c>
      <c r="Q1943" s="24">
        <v>0</v>
      </c>
      <c r="R1943" s="24">
        <f t="shared" si="91"/>
        <v>0</v>
      </c>
      <c r="S1943" s="24">
        <f t="shared" si="92"/>
        <v>0</v>
      </c>
      <c r="T1943" s="24">
        <f t="shared" si="93"/>
        <v>1</v>
      </c>
    </row>
    <row r="1944" spans="1:20" x14ac:dyDescent="0.25">
      <c r="A1944" s="24" t="s">
        <v>188</v>
      </c>
      <c r="B1944" s="8" t="s">
        <v>3021</v>
      </c>
      <c r="C1944" s="8" t="s">
        <v>3</v>
      </c>
      <c r="D1944" s="24" t="s">
        <v>718</v>
      </c>
      <c r="E1944" s="24">
        <v>0</v>
      </c>
      <c r="F1944" s="24">
        <v>0</v>
      </c>
      <c r="G1944" s="24">
        <v>0</v>
      </c>
      <c r="H1944" s="24">
        <v>0</v>
      </c>
      <c r="I1944" s="24">
        <v>0</v>
      </c>
      <c r="J1944" s="24">
        <v>0</v>
      </c>
      <c r="K1944" s="24">
        <v>0</v>
      </c>
      <c r="L1944" s="24">
        <v>0</v>
      </c>
      <c r="M1944" s="24">
        <v>0</v>
      </c>
      <c r="N1944" s="24">
        <v>0</v>
      </c>
      <c r="O1944" s="24">
        <v>0</v>
      </c>
      <c r="P1944" s="24">
        <v>0</v>
      </c>
      <c r="Q1944" s="24">
        <v>0</v>
      </c>
      <c r="R1944" s="24">
        <f t="shared" si="91"/>
        <v>0</v>
      </c>
      <c r="S1944" s="24">
        <f t="shared" si="92"/>
        <v>0</v>
      </c>
      <c r="T1944" s="24">
        <f t="shared" si="93"/>
        <v>1</v>
      </c>
    </row>
    <row r="1945" spans="1:20" x14ac:dyDescent="0.25">
      <c r="A1945" s="24" t="s">
        <v>54</v>
      </c>
      <c r="B1945" s="8" t="s">
        <v>2485</v>
      </c>
      <c r="C1945" s="8" t="s">
        <v>732</v>
      </c>
      <c r="D1945" s="24" t="s">
        <v>846</v>
      </c>
      <c r="E1945" s="24">
        <v>0</v>
      </c>
      <c r="F1945" s="24">
        <v>0</v>
      </c>
      <c r="G1945" s="24">
        <v>0</v>
      </c>
      <c r="H1945" s="24">
        <v>0</v>
      </c>
      <c r="I1945" s="24">
        <v>0</v>
      </c>
      <c r="J1945" s="24">
        <v>0</v>
      </c>
      <c r="K1945" s="24">
        <v>0</v>
      </c>
      <c r="L1945" s="24">
        <v>0</v>
      </c>
      <c r="M1945" s="24">
        <v>0</v>
      </c>
      <c r="N1945" s="24">
        <v>0</v>
      </c>
      <c r="O1945" s="24">
        <v>0</v>
      </c>
      <c r="P1945" s="24">
        <v>0</v>
      </c>
      <c r="Q1945" s="24">
        <v>0</v>
      </c>
      <c r="R1945" s="24">
        <f t="shared" si="91"/>
        <v>0</v>
      </c>
      <c r="S1945" s="24">
        <f t="shared" si="92"/>
        <v>0</v>
      </c>
      <c r="T1945" s="24">
        <f t="shared" si="93"/>
        <v>1</v>
      </c>
    </row>
    <row r="1946" spans="1:20" x14ac:dyDescent="0.25">
      <c r="A1946" s="24" t="s">
        <v>265</v>
      </c>
      <c r="B1946" s="8" t="s">
        <v>1653</v>
      </c>
      <c r="C1946" s="8" t="s">
        <v>732</v>
      </c>
      <c r="D1946" s="24" t="s">
        <v>703</v>
      </c>
      <c r="E1946" s="24">
        <v>0</v>
      </c>
      <c r="F1946" s="24">
        <v>0</v>
      </c>
      <c r="G1946" s="24">
        <v>0</v>
      </c>
      <c r="H1946" s="24">
        <v>0</v>
      </c>
      <c r="I1946" s="24">
        <v>0</v>
      </c>
      <c r="J1946" s="24">
        <v>0</v>
      </c>
      <c r="K1946" s="24">
        <v>0</v>
      </c>
      <c r="L1946" s="24">
        <v>0</v>
      </c>
      <c r="M1946" s="24">
        <v>0</v>
      </c>
      <c r="N1946" s="24">
        <v>0</v>
      </c>
      <c r="O1946" s="24">
        <v>0</v>
      </c>
      <c r="P1946" s="24">
        <v>0</v>
      </c>
      <c r="Q1946" s="24">
        <v>0</v>
      </c>
      <c r="R1946" s="24">
        <f t="shared" si="91"/>
        <v>0</v>
      </c>
      <c r="S1946" s="24">
        <f t="shared" si="92"/>
        <v>0</v>
      </c>
      <c r="T1946" s="24">
        <f t="shared" si="93"/>
        <v>1</v>
      </c>
    </row>
    <row r="1947" spans="1:20" x14ac:dyDescent="0.25">
      <c r="A1947" s="24" t="s">
        <v>257</v>
      </c>
      <c r="B1947" s="8" t="s">
        <v>1202</v>
      </c>
      <c r="C1947" s="8" t="s">
        <v>731</v>
      </c>
      <c r="D1947" s="24" t="s">
        <v>846</v>
      </c>
      <c r="E1947" s="24">
        <v>0</v>
      </c>
      <c r="F1947" s="24">
        <v>0</v>
      </c>
      <c r="G1947" s="24">
        <v>0</v>
      </c>
      <c r="H1947" s="24">
        <v>0</v>
      </c>
      <c r="I1947" s="24">
        <v>0</v>
      </c>
      <c r="J1947" s="24">
        <v>0</v>
      </c>
      <c r="K1947" s="24">
        <v>0</v>
      </c>
      <c r="L1947" s="24">
        <v>0</v>
      </c>
      <c r="M1947" s="24">
        <v>0</v>
      </c>
      <c r="N1947" s="24">
        <v>0</v>
      </c>
      <c r="O1947" s="24">
        <v>0</v>
      </c>
      <c r="P1947" s="24">
        <v>0</v>
      </c>
      <c r="Q1947" s="24">
        <v>0</v>
      </c>
      <c r="R1947" s="24">
        <f t="shared" si="91"/>
        <v>0</v>
      </c>
      <c r="S1947" s="24">
        <f t="shared" si="92"/>
        <v>0</v>
      </c>
      <c r="T1947" s="24">
        <f t="shared" si="93"/>
        <v>1</v>
      </c>
    </row>
    <row r="1948" spans="1:20" x14ac:dyDescent="0.25">
      <c r="A1948" s="24" t="s">
        <v>302</v>
      </c>
      <c r="B1948" s="8" t="s">
        <v>3022</v>
      </c>
      <c r="C1948" s="8" t="s">
        <v>737</v>
      </c>
      <c r="D1948" s="24" t="s">
        <v>846</v>
      </c>
      <c r="E1948" s="24">
        <v>0</v>
      </c>
      <c r="F1948" s="24">
        <v>0</v>
      </c>
      <c r="G1948" s="24">
        <v>0</v>
      </c>
      <c r="H1948" s="24">
        <v>0</v>
      </c>
      <c r="I1948" s="24">
        <v>0</v>
      </c>
      <c r="J1948" s="24">
        <v>0</v>
      </c>
      <c r="K1948" s="24">
        <v>0</v>
      </c>
      <c r="L1948" s="24">
        <v>0</v>
      </c>
      <c r="M1948" s="24">
        <v>0</v>
      </c>
      <c r="N1948" s="24">
        <v>0</v>
      </c>
      <c r="O1948" s="24">
        <v>0</v>
      </c>
      <c r="P1948" s="24">
        <v>0</v>
      </c>
      <c r="Q1948" s="24">
        <v>0</v>
      </c>
      <c r="R1948" s="24">
        <f t="shared" si="91"/>
        <v>0</v>
      </c>
      <c r="S1948" s="24">
        <f t="shared" si="92"/>
        <v>0</v>
      </c>
      <c r="T1948" s="24">
        <f t="shared" si="93"/>
        <v>1</v>
      </c>
    </row>
    <row r="1949" spans="1:20" x14ac:dyDescent="0.25">
      <c r="A1949" s="24" t="s">
        <v>1991</v>
      </c>
      <c r="B1949" s="8" t="s">
        <v>754</v>
      </c>
      <c r="C1949" s="8" t="s">
        <v>731</v>
      </c>
      <c r="D1949" s="24" t="s">
        <v>714</v>
      </c>
      <c r="E1949" s="24">
        <v>0</v>
      </c>
      <c r="F1949" s="24">
        <v>0</v>
      </c>
      <c r="G1949" s="24">
        <v>0</v>
      </c>
      <c r="H1949" s="24">
        <v>0</v>
      </c>
      <c r="I1949" s="24">
        <v>0</v>
      </c>
      <c r="J1949" s="24">
        <v>0</v>
      </c>
      <c r="K1949" s="24">
        <v>0</v>
      </c>
      <c r="L1949" s="24">
        <v>0</v>
      </c>
      <c r="M1949" s="24">
        <v>0</v>
      </c>
      <c r="N1949" s="24">
        <v>0</v>
      </c>
      <c r="O1949" s="24">
        <v>0</v>
      </c>
      <c r="P1949" s="24">
        <v>0</v>
      </c>
      <c r="Q1949" s="24">
        <v>0</v>
      </c>
      <c r="R1949" s="24">
        <f t="shared" si="91"/>
        <v>0</v>
      </c>
      <c r="S1949" s="24">
        <f t="shared" si="92"/>
        <v>0</v>
      </c>
      <c r="T1949" s="24">
        <f t="shared" si="93"/>
        <v>1</v>
      </c>
    </row>
    <row r="1950" spans="1:20" x14ac:dyDescent="0.25">
      <c r="A1950" s="24" t="s">
        <v>327</v>
      </c>
      <c r="B1950" s="8" t="s">
        <v>3023</v>
      </c>
      <c r="C1950" s="8" t="s">
        <v>731</v>
      </c>
      <c r="D1950" s="24" t="s">
        <v>711</v>
      </c>
      <c r="E1950" s="24">
        <v>0</v>
      </c>
      <c r="F1950" s="24">
        <v>0</v>
      </c>
      <c r="G1950" s="24">
        <v>0</v>
      </c>
      <c r="H1950" s="24">
        <v>0</v>
      </c>
      <c r="I1950" s="24">
        <v>0</v>
      </c>
      <c r="J1950" s="24">
        <v>0</v>
      </c>
      <c r="K1950" s="24">
        <v>0</v>
      </c>
      <c r="L1950" s="24">
        <v>0</v>
      </c>
      <c r="M1950" s="24">
        <v>0</v>
      </c>
      <c r="N1950" s="24">
        <v>0</v>
      </c>
      <c r="O1950" s="24">
        <v>0</v>
      </c>
      <c r="P1950" s="24">
        <v>0</v>
      </c>
      <c r="Q1950" s="24">
        <v>0</v>
      </c>
      <c r="R1950" s="24">
        <f t="shared" si="91"/>
        <v>0</v>
      </c>
      <c r="S1950" s="24">
        <f t="shared" si="92"/>
        <v>0</v>
      </c>
      <c r="T1950" s="24">
        <f t="shared" si="93"/>
        <v>1</v>
      </c>
    </row>
    <row r="1951" spans="1:20" x14ac:dyDescent="0.25">
      <c r="A1951" s="24" t="s">
        <v>3024</v>
      </c>
      <c r="B1951" s="8" t="s">
        <v>3025</v>
      </c>
      <c r="C1951" s="8" t="s">
        <v>705</v>
      </c>
      <c r="D1951" s="24" t="s">
        <v>715</v>
      </c>
      <c r="E1951" s="24">
        <v>0</v>
      </c>
      <c r="F1951" s="24">
        <v>0</v>
      </c>
      <c r="G1951" s="24">
        <v>0</v>
      </c>
      <c r="H1951" s="24">
        <v>0</v>
      </c>
      <c r="I1951" s="24">
        <v>0</v>
      </c>
      <c r="J1951" s="24">
        <v>0</v>
      </c>
      <c r="K1951" s="24">
        <v>0</v>
      </c>
      <c r="L1951" s="24">
        <v>0</v>
      </c>
      <c r="M1951" s="24">
        <v>0</v>
      </c>
      <c r="N1951" s="24">
        <v>0</v>
      </c>
      <c r="O1951" s="24">
        <v>0</v>
      </c>
      <c r="P1951" s="24">
        <v>0</v>
      </c>
      <c r="Q1951" s="24">
        <v>0</v>
      </c>
      <c r="R1951" s="24">
        <f t="shared" si="91"/>
        <v>0</v>
      </c>
      <c r="S1951" s="24">
        <f t="shared" si="92"/>
        <v>0</v>
      </c>
      <c r="T1951" s="24">
        <f t="shared" si="93"/>
        <v>1</v>
      </c>
    </row>
    <row r="1952" spans="1:20" x14ac:dyDescent="0.25">
      <c r="A1952" s="24" t="s">
        <v>197</v>
      </c>
      <c r="B1952" s="8" t="s">
        <v>3026</v>
      </c>
      <c r="C1952" s="8" t="s">
        <v>735</v>
      </c>
      <c r="D1952" s="24" t="s">
        <v>723</v>
      </c>
      <c r="E1952" s="24">
        <v>0</v>
      </c>
      <c r="F1952" s="24">
        <v>0</v>
      </c>
      <c r="G1952" s="24">
        <v>0</v>
      </c>
      <c r="H1952" s="24">
        <v>0</v>
      </c>
      <c r="I1952" s="24">
        <v>0</v>
      </c>
      <c r="J1952" s="24">
        <v>0</v>
      </c>
      <c r="K1952" s="24">
        <v>0</v>
      </c>
      <c r="L1952" s="24">
        <v>0</v>
      </c>
      <c r="M1952" s="24">
        <v>0</v>
      </c>
      <c r="N1952" s="24">
        <v>0</v>
      </c>
      <c r="O1952" s="24">
        <v>0</v>
      </c>
      <c r="P1952" s="24">
        <v>0</v>
      </c>
      <c r="Q1952" s="24">
        <v>0</v>
      </c>
      <c r="R1952" s="24">
        <f t="shared" si="91"/>
        <v>0</v>
      </c>
      <c r="S1952" s="24">
        <f t="shared" si="92"/>
        <v>0</v>
      </c>
      <c r="T1952" s="24">
        <f t="shared" si="93"/>
        <v>1</v>
      </c>
    </row>
    <row r="1953" spans="1:20" x14ac:dyDescent="0.25">
      <c r="A1953" s="24" t="s">
        <v>291</v>
      </c>
      <c r="B1953" s="8" t="s">
        <v>3027</v>
      </c>
      <c r="C1953" s="8" t="s">
        <v>705</v>
      </c>
      <c r="D1953" s="24" t="s">
        <v>710</v>
      </c>
      <c r="E1953" s="24">
        <v>0</v>
      </c>
      <c r="F1953" s="24">
        <v>0</v>
      </c>
      <c r="G1953" s="24">
        <v>0</v>
      </c>
      <c r="H1953" s="24">
        <v>0</v>
      </c>
      <c r="I1953" s="24">
        <v>0</v>
      </c>
      <c r="J1953" s="24">
        <v>0</v>
      </c>
      <c r="K1953" s="24">
        <v>0</v>
      </c>
      <c r="L1953" s="24">
        <v>0</v>
      </c>
      <c r="M1953" s="24">
        <v>0</v>
      </c>
      <c r="N1953" s="24">
        <v>0</v>
      </c>
      <c r="O1953" s="24">
        <v>0</v>
      </c>
      <c r="P1953" s="24">
        <v>0</v>
      </c>
      <c r="Q1953" s="24">
        <v>0</v>
      </c>
      <c r="R1953" s="24">
        <f t="shared" si="91"/>
        <v>0</v>
      </c>
      <c r="S1953" s="24">
        <f t="shared" si="92"/>
        <v>0</v>
      </c>
      <c r="T1953" s="24">
        <f t="shared" si="93"/>
        <v>1</v>
      </c>
    </row>
    <row r="1954" spans="1:20" x14ac:dyDescent="0.25">
      <c r="A1954" s="24" t="s">
        <v>3028</v>
      </c>
      <c r="B1954" s="8" t="s">
        <v>3029</v>
      </c>
      <c r="C1954" s="8" t="s">
        <v>2035</v>
      </c>
      <c r="D1954" s="24" t="s">
        <v>707</v>
      </c>
      <c r="E1954" s="24">
        <v>0</v>
      </c>
      <c r="F1954" s="24">
        <v>0</v>
      </c>
      <c r="G1954" s="24">
        <v>0</v>
      </c>
      <c r="H1954" s="24">
        <v>0</v>
      </c>
      <c r="I1954" s="24">
        <v>0</v>
      </c>
      <c r="J1954" s="24">
        <v>0</v>
      </c>
      <c r="K1954" s="24">
        <v>0</v>
      </c>
      <c r="L1954" s="24">
        <v>0</v>
      </c>
      <c r="M1954" s="24">
        <v>0</v>
      </c>
      <c r="N1954" s="24">
        <v>0</v>
      </c>
      <c r="O1954" s="24">
        <v>0</v>
      </c>
      <c r="P1954" s="24">
        <v>0</v>
      </c>
      <c r="Q1954" s="24">
        <v>0</v>
      </c>
      <c r="R1954" s="24">
        <f t="shared" si="91"/>
        <v>0</v>
      </c>
      <c r="S1954" s="24">
        <f t="shared" si="92"/>
        <v>0</v>
      </c>
      <c r="T1954" s="24">
        <f t="shared" si="93"/>
        <v>1</v>
      </c>
    </row>
    <row r="1955" spans="1:20" x14ac:dyDescent="0.25">
      <c r="A1955" s="24" t="s">
        <v>591</v>
      </c>
      <c r="B1955" s="8" t="s">
        <v>3030</v>
      </c>
      <c r="C1955" s="8" t="s">
        <v>735</v>
      </c>
      <c r="D1955" s="24" t="s">
        <v>721</v>
      </c>
      <c r="E1955" s="24">
        <v>0</v>
      </c>
      <c r="F1955" s="24">
        <v>0</v>
      </c>
      <c r="G1955" s="24">
        <v>0</v>
      </c>
      <c r="H1955" s="24">
        <v>0</v>
      </c>
      <c r="I1955" s="24">
        <v>0</v>
      </c>
      <c r="J1955" s="24">
        <v>0</v>
      </c>
      <c r="K1955" s="24">
        <v>0</v>
      </c>
      <c r="L1955" s="24">
        <v>0</v>
      </c>
      <c r="M1955" s="24">
        <v>0</v>
      </c>
      <c r="N1955" s="24">
        <v>0</v>
      </c>
      <c r="O1955" s="24">
        <v>0</v>
      </c>
      <c r="P1955" s="24">
        <v>0</v>
      </c>
      <c r="Q1955" s="24">
        <v>0</v>
      </c>
      <c r="R1955" s="24">
        <f t="shared" si="91"/>
        <v>0</v>
      </c>
      <c r="S1955" s="24">
        <f t="shared" si="92"/>
        <v>0</v>
      </c>
      <c r="T1955" s="24">
        <f t="shared" si="93"/>
        <v>1</v>
      </c>
    </row>
    <row r="1956" spans="1:20" x14ac:dyDescent="0.25">
      <c r="A1956" s="24" t="s">
        <v>49</v>
      </c>
      <c r="B1956" s="8" t="s">
        <v>774</v>
      </c>
      <c r="C1956" s="8" t="s">
        <v>731</v>
      </c>
      <c r="D1956" s="24" t="s">
        <v>723</v>
      </c>
      <c r="E1956" s="24">
        <v>0</v>
      </c>
      <c r="F1956" s="24">
        <v>0</v>
      </c>
      <c r="G1956" s="24">
        <v>0</v>
      </c>
      <c r="H1956" s="24">
        <v>0</v>
      </c>
      <c r="I1956" s="24">
        <v>0</v>
      </c>
      <c r="J1956" s="24">
        <v>0</v>
      </c>
      <c r="K1956" s="24">
        <v>0</v>
      </c>
      <c r="L1956" s="24">
        <v>0</v>
      </c>
      <c r="M1956" s="24">
        <v>0</v>
      </c>
      <c r="N1956" s="24">
        <v>0</v>
      </c>
      <c r="O1956" s="24">
        <v>0</v>
      </c>
      <c r="P1956" s="24">
        <v>0</v>
      </c>
      <c r="Q1956" s="24">
        <v>0</v>
      </c>
      <c r="R1956" s="24">
        <f t="shared" si="91"/>
        <v>0</v>
      </c>
      <c r="S1956" s="24">
        <f t="shared" si="92"/>
        <v>0</v>
      </c>
      <c r="T1956" s="24">
        <f t="shared" si="93"/>
        <v>1</v>
      </c>
    </row>
    <row r="1957" spans="1:20" x14ac:dyDescent="0.25">
      <c r="A1957" s="24" t="s">
        <v>54</v>
      </c>
      <c r="B1957" s="8" t="s">
        <v>418</v>
      </c>
      <c r="C1957" s="8" t="s">
        <v>731</v>
      </c>
      <c r="D1957" s="24" t="s">
        <v>717</v>
      </c>
      <c r="E1957" s="24">
        <v>0</v>
      </c>
      <c r="F1957" s="24">
        <v>0</v>
      </c>
      <c r="G1957" s="24">
        <v>0</v>
      </c>
      <c r="H1957" s="24">
        <v>0</v>
      </c>
      <c r="I1957" s="24">
        <v>0</v>
      </c>
      <c r="J1957" s="24">
        <v>0</v>
      </c>
      <c r="K1957" s="24">
        <v>0</v>
      </c>
      <c r="L1957" s="24">
        <v>0</v>
      </c>
      <c r="M1957" s="24">
        <v>0</v>
      </c>
      <c r="N1957" s="24">
        <v>0</v>
      </c>
      <c r="O1957" s="24">
        <v>0</v>
      </c>
      <c r="P1957" s="24">
        <v>0</v>
      </c>
      <c r="Q1957" s="24">
        <v>0</v>
      </c>
      <c r="R1957" s="24">
        <f t="shared" si="91"/>
        <v>0</v>
      </c>
      <c r="S1957" s="24">
        <f t="shared" si="92"/>
        <v>0</v>
      </c>
      <c r="T1957" s="24">
        <f t="shared" si="93"/>
        <v>1</v>
      </c>
    </row>
    <row r="1958" spans="1:20" x14ac:dyDescent="0.25">
      <c r="A1958" s="24" t="s">
        <v>89</v>
      </c>
      <c r="B1958" s="8" t="s">
        <v>3031</v>
      </c>
      <c r="C1958" s="8" t="s">
        <v>737</v>
      </c>
      <c r="D1958" s="24" t="s">
        <v>710</v>
      </c>
      <c r="E1958" s="24">
        <v>0</v>
      </c>
      <c r="F1958" s="24">
        <v>0</v>
      </c>
      <c r="G1958" s="24">
        <v>0</v>
      </c>
      <c r="H1958" s="24">
        <v>0</v>
      </c>
      <c r="I1958" s="24">
        <v>0</v>
      </c>
      <c r="J1958" s="24">
        <v>0</v>
      </c>
      <c r="K1958" s="24">
        <v>0</v>
      </c>
      <c r="L1958" s="24">
        <v>0</v>
      </c>
      <c r="M1958" s="24">
        <v>0</v>
      </c>
      <c r="N1958" s="24">
        <v>0</v>
      </c>
      <c r="O1958" s="24">
        <v>0</v>
      </c>
      <c r="P1958" s="24">
        <v>0</v>
      </c>
      <c r="Q1958" s="24">
        <v>0</v>
      </c>
      <c r="R1958" s="24">
        <f t="shared" si="91"/>
        <v>0</v>
      </c>
      <c r="S1958" s="24">
        <f t="shared" si="92"/>
        <v>0</v>
      </c>
      <c r="T1958" s="24">
        <f t="shared" si="93"/>
        <v>1</v>
      </c>
    </row>
    <row r="1959" spans="1:20" x14ac:dyDescent="0.25">
      <c r="A1959" s="24" t="s">
        <v>753</v>
      </c>
      <c r="B1959" s="8" t="s">
        <v>1143</v>
      </c>
      <c r="C1959" s="8" t="s">
        <v>1</v>
      </c>
      <c r="D1959" s="24" t="s">
        <v>706</v>
      </c>
      <c r="E1959" s="24">
        <v>0</v>
      </c>
      <c r="F1959" s="24">
        <v>0</v>
      </c>
      <c r="G1959" s="24">
        <v>0</v>
      </c>
      <c r="H1959" s="24">
        <v>0</v>
      </c>
      <c r="I1959" s="24">
        <v>0</v>
      </c>
      <c r="J1959" s="24">
        <v>0</v>
      </c>
      <c r="K1959" s="24">
        <v>0</v>
      </c>
      <c r="L1959" s="24">
        <v>0</v>
      </c>
      <c r="M1959" s="24">
        <v>0</v>
      </c>
      <c r="N1959" s="24">
        <v>0</v>
      </c>
      <c r="O1959" s="24">
        <v>0</v>
      </c>
      <c r="P1959" s="24">
        <v>0</v>
      </c>
      <c r="Q1959" s="24">
        <v>0</v>
      </c>
      <c r="R1959" s="24">
        <f t="shared" si="91"/>
        <v>0</v>
      </c>
      <c r="S1959" s="24">
        <f t="shared" si="92"/>
        <v>0</v>
      </c>
      <c r="T1959" s="24">
        <f t="shared" si="93"/>
        <v>1</v>
      </c>
    </row>
    <row r="1960" spans="1:20" x14ac:dyDescent="0.25">
      <c r="A1960" s="24" t="s">
        <v>307</v>
      </c>
      <c r="B1960" s="8" t="s">
        <v>1656</v>
      </c>
      <c r="C1960" s="8" t="s">
        <v>732</v>
      </c>
      <c r="D1960" s="24" t="s">
        <v>718</v>
      </c>
      <c r="E1960" s="24">
        <v>0</v>
      </c>
      <c r="F1960" s="24">
        <v>0</v>
      </c>
      <c r="G1960" s="24">
        <v>0</v>
      </c>
      <c r="H1960" s="24">
        <v>0</v>
      </c>
      <c r="I1960" s="24">
        <v>0</v>
      </c>
      <c r="J1960" s="24">
        <v>0</v>
      </c>
      <c r="K1960" s="24">
        <v>0</v>
      </c>
      <c r="L1960" s="24">
        <v>0</v>
      </c>
      <c r="M1960" s="24">
        <v>0</v>
      </c>
      <c r="N1960" s="24">
        <v>0</v>
      </c>
      <c r="O1960" s="24">
        <v>0</v>
      </c>
      <c r="P1960" s="24">
        <v>0</v>
      </c>
      <c r="Q1960" s="24">
        <v>0</v>
      </c>
      <c r="R1960" s="24">
        <f t="shared" si="91"/>
        <v>0</v>
      </c>
      <c r="S1960" s="24">
        <f t="shared" si="92"/>
        <v>0</v>
      </c>
      <c r="T1960" s="24">
        <f t="shared" si="93"/>
        <v>1</v>
      </c>
    </row>
    <row r="1961" spans="1:20" x14ac:dyDescent="0.25">
      <c r="A1961" s="24" t="s">
        <v>1144</v>
      </c>
      <c r="B1961" s="8" t="s">
        <v>171</v>
      </c>
      <c r="C1961" s="8" t="s">
        <v>2</v>
      </c>
      <c r="D1961" s="24" t="s">
        <v>703</v>
      </c>
      <c r="E1961" s="24">
        <v>0</v>
      </c>
      <c r="F1961" s="24">
        <v>0</v>
      </c>
      <c r="G1961" s="24">
        <v>0</v>
      </c>
      <c r="H1961" s="24">
        <v>0</v>
      </c>
      <c r="I1961" s="24">
        <v>0</v>
      </c>
      <c r="J1961" s="24">
        <v>0</v>
      </c>
      <c r="K1961" s="24">
        <v>0</v>
      </c>
      <c r="L1961" s="24">
        <v>0</v>
      </c>
      <c r="M1961" s="24">
        <v>0</v>
      </c>
      <c r="N1961" s="24">
        <v>0</v>
      </c>
      <c r="O1961" s="24">
        <v>0</v>
      </c>
      <c r="P1961" s="24">
        <v>0</v>
      </c>
      <c r="Q1961" s="24">
        <v>0</v>
      </c>
      <c r="R1961" s="24">
        <f t="shared" si="91"/>
        <v>0</v>
      </c>
      <c r="S1961" s="24">
        <f t="shared" si="92"/>
        <v>0</v>
      </c>
      <c r="T1961" s="24">
        <f t="shared" si="93"/>
        <v>1</v>
      </c>
    </row>
    <row r="1962" spans="1:20" x14ac:dyDescent="0.25">
      <c r="A1962" s="24" t="s">
        <v>283</v>
      </c>
      <c r="B1962" s="8" t="s">
        <v>267</v>
      </c>
      <c r="C1962" s="8" t="s">
        <v>735</v>
      </c>
      <c r="D1962" s="24" t="s">
        <v>712</v>
      </c>
      <c r="E1962" s="24">
        <v>0</v>
      </c>
      <c r="F1962" s="24">
        <v>0</v>
      </c>
      <c r="G1962" s="24">
        <v>0</v>
      </c>
      <c r="H1962" s="24">
        <v>0</v>
      </c>
      <c r="I1962" s="24">
        <v>0</v>
      </c>
      <c r="J1962" s="24">
        <v>0</v>
      </c>
      <c r="K1962" s="24">
        <v>0</v>
      </c>
      <c r="L1962" s="24">
        <v>0</v>
      </c>
      <c r="M1962" s="24">
        <v>0</v>
      </c>
      <c r="N1962" s="24">
        <v>0</v>
      </c>
      <c r="O1962" s="24">
        <v>0</v>
      </c>
      <c r="P1962" s="24">
        <v>0</v>
      </c>
      <c r="Q1962" s="24">
        <v>0</v>
      </c>
      <c r="R1962" s="24">
        <f t="shared" si="91"/>
        <v>0</v>
      </c>
      <c r="S1962" s="24">
        <f t="shared" si="92"/>
        <v>0</v>
      </c>
      <c r="T1962" s="24">
        <f t="shared" si="93"/>
        <v>1</v>
      </c>
    </row>
    <row r="1963" spans="1:20" x14ac:dyDescent="0.25">
      <c r="A1963" s="24" t="s">
        <v>302</v>
      </c>
      <c r="B1963" s="8" t="s">
        <v>3032</v>
      </c>
      <c r="C1963" s="8" t="s">
        <v>731</v>
      </c>
      <c r="D1963" s="24" t="s">
        <v>708</v>
      </c>
      <c r="E1963" s="24">
        <v>0</v>
      </c>
      <c r="F1963" s="24">
        <v>0</v>
      </c>
      <c r="G1963" s="24">
        <v>0</v>
      </c>
      <c r="H1963" s="24">
        <v>0</v>
      </c>
      <c r="I1963" s="24">
        <v>0</v>
      </c>
      <c r="J1963" s="24">
        <v>0</v>
      </c>
      <c r="K1963" s="24">
        <v>0</v>
      </c>
      <c r="L1963" s="24">
        <v>0</v>
      </c>
      <c r="M1963" s="24">
        <v>0</v>
      </c>
      <c r="N1963" s="24">
        <v>0</v>
      </c>
      <c r="O1963" s="24">
        <v>0</v>
      </c>
      <c r="P1963" s="24">
        <v>0</v>
      </c>
      <c r="Q1963" s="24">
        <v>0</v>
      </c>
      <c r="R1963" s="24">
        <f t="shared" si="91"/>
        <v>0</v>
      </c>
      <c r="S1963" s="24">
        <f t="shared" si="92"/>
        <v>0</v>
      </c>
      <c r="T1963" s="24">
        <f t="shared" si="93"/>
        <v>1</v>
      </c>
    </row>
    <row r="1964" spans="1:20" x14ac:dyDescent="0.25">
      <c r="A1964" s="24" t="s">
        <v>67</v>
      </c>
      <c r="B1964" s="8" t="s">
        <v>3033</v>
      </c>
      <c r="C1964" s="8" t="s">
        <v>731</v>
      </c>
      <c r="D1964" s="24" t="s">
        <v>710</v>
      </c>
      <c r="E1964" s="24">
        <v>0</v>
      </c>
      <c r="F1964" s="24">
        <v>0</v>
      </c>
      <c r="G1964" s="24">
        <v>0</v>
      </c>
      <c r="H1964" s="24">
        <v>0</v>
      </c>
      <c r="I1964" s="24">
        <v>0</v>
      </c>
      <c r="J1964" s="24">
        <v>0</v>
      </c>
      <c r="K1964" s="24">
        <v>0</v>
      </c>
      <c r="L1964" s="24">
        <v>0</v>
      </c>
      <c r="M1964" s="24">
        <v>0</v>
      </c>
      <c r="N1964" s="24">
        <v>0</v>
      </c>
      <c r="O1964" s="24">
        <v>0</v>
      </c>
      <c r="P1964" s="24">
        <v>0</v>
      </c>
      <c r="Q1964" s="24">
        <v>0</v>
      </c>
      <c r="R1964" s="24">
        <f t="shared" si="91"/>
        <v>0</v>
      </c>
      <c r="S1964" s="24">
        <f t="shared" si="92"/>
        <v>0</v>
      </c>
      <c r="T1964" s="24">
        <f t="shared" si="93"/>
        <v>1</v>
      </c>
    </row>
    <row r="1965" spans="1:20" x14ac:dyDescent="0.25">
      <c r="A1965" s="24" t="s">
        <v>47</v>
      </c>
      <c r="B1965" s="8" t="s">
        <v>562</v>
      </c>
      <c r="C1965" s="8" t="s">
        <v>705</v>
      </c>
      <c r="D1965" s="24" t="s">
        <v>699</v>
      </c>
      <c r="E1965" s="24">
        <v>0</v>
      </c>
      <c r="F1965" s="24">
        <v>0</v>
      </c>
      <c r="G1965" s="24">
        <v>0</v>
      </c>
      <c r="H1965" s="24">
        <v>0</v>
      </c>
      <c r="I1965" s="24">
        <v>0</v>
      </c>
      <c r="J1965" s="24">
        <v>0</v>
      </c>
      <c r="K1965" s="24">
        <v>0</v>
      </c>
      <c r="L1965" s="24">
        <v>0</v>
      </c>
      <c r="M1965" s="24">
        <v>0</v>
      </c>
      <c r="N1965" s="24">
        <v>0</v>
      </c>
      <c r="O1965" s="24">
        <v>0</v>
      </c>
      <c r="P1965" s="24">
        <v>0</v>
      </c>
      <c r="Q1965" s="24">
        <v>0</v>
      </c>
      <c r="R1965" s="24">
        <f t="shared" si="91"/>
        <v>0</v>
      </c>
      <c r="S1965" s="24">
        <f t="shared" si="92"/>
        <v>0</v>
      </c>
      <c r="T1965" s="24">
        <f t="shared" si="93"/>
        <v>1</v>
      </c>
    </row>
    <row r="1966" spans="1:20" x14ac:dyDescent="0.25">
      <c r="A1966" s="24" t="s">
        <v>3034</v>
      </c>
      <c r="B1966" s="8" t="s">
        <v>3035</v>
      </c>
      <c r="C1966" s="8" t="s">
        <v>737</v>
      </c>
      <c r="D1966" s="24" t="s">
        <v>719</v>
      </c>
      <c r="E1966" s="24">
        <v>0</v>
      </c>
      <c r="F1966" s="24">
        <v>0</v>
      </c>
      <c r="G1966" s="24">
        <v>0</v>
      </c>
      <c r="H1966" s="24">
        <v>0</v>
      </c>
      <c r="I1966" s="24">
        <v>0</v>
      </c>
      <c r="J1966" s="24">
        <v>0</v>
      </c>
      <c r="K1966" s="24">
        <v>0</v>
      </c>
      <c r="L1966" s="24">
        <v>0</v>
      </c>
      <c r="M1966" s="24">
        <v>0</v>
      </c>
      <c r="N1966" s="24">
        <v>0</v>
      </c>
      <c r="O1966" s="24">
        <v>0</v>
      </c>
      <c r="P1966" s="24">
        <v>0</v>
      </c>
      <c r="Q1966" s="24">
        <v>0</v>
      </c>
      <c r="R1966" s="24">
        <f t="shared" si="91"/>
        <v>0</v>
      </c>
      <c r="S1966" s="24">
        <f t="shared" si="92"/>
        <v>0</v>
      </c>
      <c r="T1966" s="24">
        <f t="shared" si="93"/>
        <v>1</v>
      </c>
    </row>
    <row r="1967" spans="1:20" x14ac:dyDescent="0.25">
      <c r="A1967" s="24" t="s">
        <v>117</v>
      </c>
      <c r="B1967" s="8" t="s">
        <v>442</v>
      </c>
      <c r="C1967" s="8" t="s">
        <v>705</v>
      </c>
      <c r="D1967" s="24" t="s">
        <v>726</v>
      </c>
      <c r="E1967" s="24">
        <v>0</v>
      </c>
      <c r="F1967" s="24">
        <v>0</v>
      </c>
      <c r="G1967" s="24">
        <v>0</v>
      </c>
      <c r="H1967" s="24">
        <v>0</v>
      </c>
      <c r="I1967" s="24">
        <v>0</v>
      </c>
      <c r="J1967" s="24">
        <v>0</v>
      </c>
      <c r="K1967" s="24">
        <v>0</v>
      </c>
      <c r="L1967" s="24">
        <v>0</v>
      </c>
      <c r="M1967" s="24">
        <v>0</v>
      </c>
      <c r="N1967" s="24">
        <v>0</v>
      </c>
      <c r="O1967" s="24">
        <v>0</v>
      </c>
      <c r="P1967" s="24">
        <v>0</v>
      </c>
      <c r="Q1967" s="24">
        <v>0</v>
      </c>
      <c r="R1967" s="24">
        <f t="shared" si="91"/>
        <v>0</v>
      </c>
      <c r="S1967" s="24">
        <f t="shared" si="92"/>
        <v>0</v>
      </c>
      <c r="T1967" s="24">
        <f t="shared" si="93"/>
        <v>1</v>
      </c>
    </row>
    <row r="1968" spans="1:20" x14ac:dyDescent="0.25">
      <c r="A1968" s="24" t="s">
        <v>103</v>
      </c>
      <c r="B1968" s="8" t="s">
        <v>3584</v>
      </c>
      <c r="C1968" s="24" t="s">
        <v>705</v>
      </c>
      <c r="D1968" s="24" t="s">
        <v>719</v>
      </c>
      <c r="E1968" s="24">
        <v>0</v>
      </c>
      <c r="F1968" s="24">
        <v>0</v>
      </c>
      <c r="G1968" s="24">
        <v>0</v>
      </c>
      <c r="H1968" s="24">
        <v>0</v>
      </c>
      <c r="I1968" s="24">
        <v>0</v>
      </c>
      <c r="J1968" s="24">
        <v>0</v>
      </c>
      <c r="K1968" s="24">
        <v>0</v>
      </c>
      <c r="L1968" s="24">
        <v>0</v>
      </c>
      <c r="M1968" s="24">
        <v>0</v>
      </c>
      <c r="N1968" s="24">
        <v>0</v>
      </c>
      <c r="O1968" s="24">
        <v>0</v>
      </c>
      <c r="P1968" s="24">
        <v>0</v>
      </c>
      <c r="Q1968" s="24">
        <v>0</v>
      </c>
      <c r="R1968" s="24">
        <f t="shared" si="91"/>
        <v>0</v>
      </c>
      <c r="S1968" s="24">
        <f t="shared" si="92"/>
        <v>0</v>
      </c>
      <c r="T1968" s="24">
        <f t="shared" si="93"/>
        <v>1</v>
      </c>
    </row>
    <row r="1969" spans="1:20" x14ac:dyDescent="0.25">
      <c r="A1969" s="24" t="s">
        <v>89</v>
      </c>
      <c r="B1969" s="8" t="s">
        <v>3036</v>
      </c>
      <c r="C1969" s="8" t="s">
        <v>737</v>
      </c>
      <c r="D1969" s="24" t="s">
        <v>701</v>
      </c>
      <c r="E1969" s="24">
        <v>0</v>
      </c>
      <c r="F1969" s="24">
        <v>0</v>
      </c>
      <c r="G1969" s="24">
        <v>0</v>
      </c>
      <c r="H1969" s="24">
        <v>0</v>
      </c>
      <c r="I1969" s="24">
        <v>0</v>
      </c>
      <c r="J1969" s="24">
        <v>0</v>
      </c>
      <c r="K1969" s="24">
        <v>0</v>
      </c>
      <c r="L1969" s="24">
        <v>0</v>
      </c>
      <c r="M1969" s="24">
        <v>0</v>
      </c>
      <c r="N1969" s="24">
        <v>0</v>
      </c>
      <c r="O1969" s="24">
        <v>0</v>
      </c>
      <c r="P1969" s="24">
        <v>0</v>
      </c>
      <c r="Q1969" s="24">
        <v>0</v>
      </c>
      <c r="R1969" s="24">
        <f t="shared" si="91"/>
        <v>0</v>
      </c>
      <c r="S1969" s="24">
        <f t="shared" si="92"/>
        <v>0</v>
      </c>
      <c r="T1969" s="24">
        <f t="shared" si="93"/>
        <v>1</v>
      </c>
    </row>
    <row r="1970" spans="1:20" x14ac:dyDescent="0.25">
      <c r="A1970" s="24" t="s">
        <v>70</v>
      </c>
      <c r="B1970" s="8" t="s">
        <v>3037</v>
      </c>
      <c r="C1970" s="8" t="s">
        <v>1</v>
      </c>
      <c r="D1970" s="24" t="s">
        <v>706</v>
      </c>
      <c r="E1970" s="24">
        <v>0</v>
      </c>
      <c r="F1970" s="24">
        <v>0</v>
      </c>
      <c r="G1970" s="24">
        <v>0</v>
      </c>
      <c r="H1970" s="24">
        <v>0</v>
      </c>
      <c r="I1970" s="24">
        <v>0</v>
      </c>
      <c r="J1970" s="24">
        <v>0</v>
      </c>
      <c r="K1970" s="24">
        <v>0</v>
      </c>
      <c r="L1970" s="24">
        <v>0</v>
      </c>
      <c r="M1970" s="24">
        <v>0</v>
      </c>
      <c r="N1970" s="24">
        <v>0</v>
      </c>
      <c r="O1970" s="24">
        <v>0</v>
      </c>
      <c r="P1970" s="24">
        <v>0</v>
      </c>
      <c r="Q1970" s="24">
        <v>0</v>
      </c>
      <c r="R1970" s="24">
        <f t="shared" si="91"/>
        <v>0</v>
      </c>
      <c r="S1970" s="24">
        <f t="shared" si="92"/>
        <v>0</v>
      </c>
      <c r="T1970" s="24">
        <f t="shared" si="93"/>
        <v>1</v>
      </c>
    </row>
    <row r="1971" spans="1:20" x14ac:dyDescent="0.25">
      <c r="A1971" s="24" t="s">
        <v>3038</v>
      </c>
      <c r="B1971" s="8" t="s">
        <v>3039</v>
      </c>
      <c r="C1971" s="8" t="s">
        <v>732</v>
      </c>
      <c r="D1971" s="24" t="s">
        <v>714</v>
      </c>
      <c r="E1971" s="24">
        <v>0</v>
      </c>
      <c r="F1971" s="24">
        <v>0</v>
      </c>
      <c r="G1971" s="24">
        <v>0</v>
      </c>
      <c r="H1971" s="24">
        <v>0</v>
      </c>
      <c r="I1971" s="24">
        <v>0</v>
      </c>
      <c r="J1971" s="24">
        <v>0</v>
      </c>
      <c r="K1971" s="24">
        <v>0</v>
      </c>
      <c r="L1971" s="24">
        <v>0</v>
      </c>
      <c r="M1971" s="24">
        <v>0</v>
      </c>
      <c r="N1971" s="24">
        <v>0</v>
      </c>
      <c r="O1971" s="24">
        <v>0</v>
      </c>
      <c r="P1971" s="24">
        <v>0</v>
      </c>
      <c r="Q1971" s="24">
        <v>0</v>
      </c>
      <c r="R1971" s="24">
        <f t="shared" si="91"/>
        <v>0</v>
      </c>
      <c r="S1971" s="24">
        <f t="shared" si="92"/>
        <v>0</v>
      </c>
      <c r="T1971" s="24">
        <f t="shared" si="93"/>
        <v>1</v>
      </c>
    </row>
    <row r="1972" spans="1:20" x14ac:dyDescent="0.25">
      <c r="A1972" s="24" t="s">
        <v>185</v>
      </c>
      <c r="B1972" s="8" t="s">
        <v>333</v>
      </c>
      <c r="C1972" s="8" t="s">
        <v>731</v>
      </c>
      <c r="D1972" s="24" t="s">
        <v>708</v>
      </c>
      <c r="E1972" s="24">
        <v>0</v>
      </c>
      <c r="F1972" s="24">
        <v>0</v>
      </c>
      <c r="G1972" s="24">
        <v>0</v>
      </c>
      <c r="H1972" s="24">
        <v>0</v>
      </c>
      <c r="I1972" s="24">
        <v>0</v>
      </c>
      <c r="J1972" s="24">
        <v>0</v>
      </c>
      <c r="K1972" s="24">
        <v>0</v>
      </c>
      <c r="L1972" s="24">
        <v>0</v>
      </c>
      <c r="M1972" s="24">
        <v>0</v>
      </c>
      <c r="N1972" s="24">
        <v>0</v>
      </c>
      <c r="O1972" s="24">
        <v>0</v>
      </c>
      <c r="P1972" s="24">
        <v>0</v>
      </c>
      <c r="Q1972" s="24">
        <v>0</v>
      </c>
      <c r="R1972" s="24">
        <f t="shared" si="91"/>
        <v>0</v>
      </c>
      <c r="S1972" s="24">
        <f t="shared" si="92"/>
        <v>0</v>
      </c>
      <c r="T1972" s="24">
        <f t="shared" si="93"/>
        <v>1</v>
      </c>
    </row>
    <row r="1973" spans="1:20" x14ac:dyDescent="0.25">
      <c r="A1973" s="24" t="s">
        <v>396</v>
      </c>
      <c r="B1973" s="8" t="s">
        <v>395</v>
      </c>
      <c r="C1973" s="8" t="s">
        <v>731</v>
      </c>
      <c r="D1973" s="24" t="s">
        <v>719</v>
      </c>
      <c r="E1973" s="24">
        <v>0</v>
      </c>
      <c r="F1973" s="24">
        <v>0</v>
      </c>
      <c r="G1973" s="24">
        <v>0</v>
      </c>
      <c r="H1973" s="24">
        <v>0</v>
      </c>
      <c r="I1973" s="24">
        <v>0</v>
      </c>
      <c r="J1973" s="24">
        <v>0</v>
      </c>
      <c r="K1973" s="24">
        <v>0</v>
      </c>
      <c r="L1973" s="24">
        <v>0</v>
      </c>
      <c r="M1973" s="24">
        <v>0</v>
      </c>
      <c r="N1973" s="24">
        <v>0</v>
      </c>
      <c r="O1973" s="24">
        <v>0</v>
      </c>
      <c r="P1973" s="24">
        <v>0</v>
      </c>
      <c r="Q1973" s="24">
        <v>0</v>
      </c>
      <c r="R1973" s="24">
        <f t="shared" si="91"/>
        <v>0</v>
      </c>
      <c r="S1973" s="24">
        <f t="shared" si="92"/>
        <v>0</v>
      </c>
      <c r="T1973" s="24">
        <f t="shared" si="93"/>
        <v>1</v>
      </c>
    </row>
    <row r="1974" spans="1:20" x14ac:dyDescent="0.25">
      <c r="A1974" s="24" t="s">
        <v>51</v>
      </c>
      <c r="B1974" s="8" t="s">
        <v>637</v>
      </c>
      <c r="C1974" s="8" t="s">
        <v>737</v>
      </c>
      <c r="D1974" s="24" t="s">
        <v>720</v>
      </c>
      <c r="E1974" s="24">
        <v>0</v>
      </c>
      <c r="F1974" s="24">
        <v>0</v>
      </c>
      <c r="G1974" s="24">
        <v>0</v>
      </c>
      <c r="H1974" s="24">
        <v>0</v>
      </c>
      <c r="I1974" s="24">
        <v>0</v>
      </c>
      <c r="J1974" s="24">
        <v>0</v>
      </c>
      <c r="K1974" s="24">
        <v>0</v>
      </c>
      <c r="L1974" s="24">
        <v>0</v>
      </c>
      <c r="M1974" s="24">
        <v>0</v>
      </c>
      <c r="N1974" s="24">
        <v>0</v>
      </c>
      <c r="O1974" s="24">
        <v>0</v>
      </c>
      <c r="P1974" s="24">
        <v>0</v>
      </c>
      <c r="Q1974" s="24">
        <v>0</v>
      </c>
      <c r="R1974" s="24">
        <f t="shared" si="91"/>
        <v>0</v>
      </c>
      <c r="S1974" s="24">
        <f t="shared" si="92"/>
        <v>0</v>
      </c>
      <c r="T1974" s="24">
        <f t="shared" si="93"/>
        <v>1</v>
      </c>
    </row>
    <row r="1975" spans="1:20" x14ac:dyDescent="0.25">
      <c r="A1975" s="24" t="s">
        <v>185</v>
      </c>
      <c r="B1975" s="8" t="s">
        <v>565</v>
      </c>
      <c r="C1975" s="8" t="s">
        <v>705</v>
      </c>
      <c r="D1975" s="24" t="s">
        <v>713</v>
      </c>
      <c r="E1975" s="24">
        <v>0</v>
      </c>
      <c r="F1975" s="24">
        <v>0</v>
      </c>
      <c r="G1975" s="24">
        <v>0</v>
      </c>
      <c r="H1975" s="24">
        <v>0</v>
      </c>
      <c r="I1975" s="24">
        <v>0</v>
      </c>
      <c r="J1975" s="24">
        <v>0</v>
      </c>
      <c r="K1975" s="24">
        <v>0</v>
      </c>
      <c r="L1975" s="24">
        <v>0</v>
      </c>
      <c r="M1975" s="24">
        <v>0</v>
      </c>
      <c r="N1975" s="24">
        <v>0</v>
      </c>
      <c r="O1975" s="24">
        <v>0</v>
      </c>
      <c r="P1975" s="24">
        <v>0</v>
      </c>
      <c r="Q1975" s="24">
        <v>0</v>
      </c>
      <c r="R1975" s="24">
        <f t="shared" si="91"/>
        <v>0</v>
      </c>
      <c r="S1975" s="24">
        <f t="shared" si="92"/>
        <v>0</v>
      </c>
      <c r="T1975" s="24">
        <f t="shared" si="93"/>
        <v>1</v>
      </c>
    </row>
    <row r="1976" spans="1:20" x14ac:dyDescent="0.25">
      <c r="A1976" s="24" t="s">
        <v>83</v>
      </c>
      <c r="B1976" s="8" t="s">
        <v>3040</v>
      </c>
      <c r="C1976" s="8" t="s">
        <v>3</v>
      </c>
      <c r="D1976" s="24" t="s">
        <v>710</v>
      </c>
      <c r="E1976" s="24">
        <v>0</v>
      </c>
      <c r="F1976" s="24">
        <v>0</v>
      </c>
      <c r="G1976" s="24">
        <v>0</v>
      </c>
      <c r="H1976" s="24">
        <v>0</v>
      </c>
      <c r="I1976" s="24">
        <v>0</v>
      </c>
      <c r="J1976" s="24">
        <v>0</v>
      </c>
      <c r="K1976" s="24">
        <v>0</v>
      </c>
      <c r="L1976" s="24">
        <v>0</v>
      </c>
      <c r="M1976" s="24">
        <v>0</v>
      </c>
      <c r="N1976" s="24">
        <v>0</v>
      </c>
      <c r="O1976" s="24">
        <v>0</v>
      </c>
      <c r="P1976" s="24">
        <v>0</v>
      </c>
      <c r="Q1976" s="24">
        <v>0</v>
      </c>
      <c r="R1976" s="24">
        <f t="shared" si="91"/>
        <v>0</v>
      </c>
      <c r="S1976" s="24">
        <f t="shared" si="92"/>
        <v>0</v>
      </c>
      <c r="T1976" s="24">
        <f t="shared" si="93"/>
        <v>1</v>
      </c>
    </row>
    <row r="1977" spans="1:20" x14ac:dyDescent="0.25">
      <c r="A1977" s="24" t="s">
        <v>58</v>
      </c>
      <c r="B1977" s="8" t="s">
        <v>3041</v>
      </c>
      <c r="C1977" s="8" t="s">
        <v>737</v>
      </c>
      <c r="D1977" s="24" t="s">
        <v>712</v>
      </c>
      <c r="E1977" s="24">
        <v>0</v>
      </c>
      <c r="F1977" s="24">
        <v>0</v>
      </c>
      <c r="G1977" s="24">
        <v>0</v>
      </c>
      <c r="H1977" s="24">
        <v>0</v>
      </c>
      <c r="I1977" s="24">
        <v>0</v>
      </c>
      <c r="J1977" s="24">
        <v>0</v>
      </c>
      <c r="K1977" s="24">
        <v>0</v>
      </c>
      <c r="L1977" s="24">
        <v>0</v>
      </c>
      <c r="M1977" s="24">
        <v>0</v>
      </c>
      <c r="N1977" s="24">
        <v>0</v>
      </c>
      <c r="O1977" s="24">
        <v>0</v>
      </c>
      <c r="P1977" s="24">
        <v>0</v>
      </c>
      <c r="Q1977" s="24">
        <v>0</v>
      </c>
      <c r="R1977" s="24">
        <f t="shared" si="91"/>
        <v>0</v>
      </c>
      <c r="S1977" s="24">
        <f t="shared" si="92"/>
        <v>0</v>
      </c>
      <c r="T1977" s="24">
        <f t="shared" si="93"/>
        <v>1</v>
      </c>
    </row>
    <row r="1978" spans="1:20" x14ac:dyDescent="0.25">
      <c r="A1978" s="24" t="s">
        <v>1271</v>
      </c>
      <c r="B1978" s="8" t="s">
        <v>2656</v>
      </c>
      <c r="C1978" s="24" t="s">
        <v>2035</v>
      </c>
      <c r="D1978" s="24" t="s">
        <v>710</v>
      </c>
      <c r="E1978" s="24">
        <v>0</v>
      </c>
      <c r="F1978" s="24">
        <v>0</v>
      </c>
      <c r="G1978" s="24">
        <v>0</v>
      </c>
      <c r="H1978" s="24">
        <v>0</v>
      </c>
      <c r="I1978" s="24">
        <v>0</v>
      </c>
      <c r="J1978" s="24">
        <v>0</v>
      </c>
      <c r="K1978" s="24">
        <v>0</v>
      </c>
      <c r="L1978" s="24">
        <v>0</v>
      </c>
      <c r="M1978" s="24">
        <v>0</v>
      </c>
      <c r="N1978" s="24">
        <v>0</v>
      </c>
      <c r="O1978" s="24">
        <v>0</v>
      </c>
      <c r="P1978" s="24">
        <v>0</v>
      </c>
      <c r="Q1978" s="24">
        <v>0</v>
      </c>
      <c r="R1978" s="24">
        <f t="shared" si="91"/>
        <v>0</v>
      </c>
      <c r="S1978" s="24">
        <f t="shared" si="92"/>
        <v>0</v>
      </c>
      <c r="T1978" s="24">
        <f t="shared" si="93"/>
        <v>1</v>
      </c>
    </row>
    <row r="1979" spans="1:20" x14ac:dyDescent="0.25">
      <c r="A1979" s="24" t="s">
        <v>156</v>
      </c>
      <c r="B1979" s="8" t="s">
        <v>1866</v>
      </c>
      <c r="C1979" s="8" t="s">
        <v>731</v>
      </c>
      <c r="D1979" s="24" t="s">
        <v>707</v>
      </c>
      <c r="E1979" s="24">
        <v>0</v>
      </c>
      <c r="F1979" s="24">
        <v>0</v>
      </c>
      <c r="G1979" s="24">
        <v>0</v>
      </c>
      <c r="H1979" s="24">
        <v>0</v>
      </c>
      <c r="I1979" s="24">
        <v>0</v>
      </c>
      <c r="J1979" s="24">
        <v>0</v>
      </c>
      <c r="K1979" s="24">
        <v>0</v>
      </c>
      <c r="L1979" s="24">
        <v>0</v>
      </c>
      <c r="M1979" s="24">
        <v>0</v>
      </c>
      <c r="N1979" s="24">
        <v>0</v>
      </c>
      <c r="O1979" s="24">
        <v>0</v>
      </c>
      <c r="P1979" s="24">
        <v>0</v>
      </c>
      <c r="Q1979" s="24">
        <v>0</v>
      </c>
      <c r="R1979" s="24">
        <f t="shared" si="91"/>
        <v>0</v>
      </c>
      <c r="S1979" s="24">
        <f t="shared" si="92"/>
        <v>0</v>
      </c>
      <c r="T1979" s="24">
        <f t="shared" si="93"/>
        <v>1</v>
      </c>
    </row>
    <row r="1980" spans="1:20" x14ac:dyDescent="0.25">
      <c r="A1980" s="24" t="s">
        <v>3042</v>
      </c>
      <c r="B1980" s="8" t="s">
        <v>3043</v>
      </c>
      <c r="C1980" s="8" t="s">
        <v>735</v>
      </c>
      <c r="D1980" s="24" t="s">
        <v>720</v>
      </c>
      <c r="E1980" s="24">
        <v>0</v>
      </c>
      <c r="F1980" s="24">
        <v>0</v>
      </c>
      <c r="G1980" s="24">
        <v>0</v>
      </c>
      <c r="H1980" s="24">
        <v>0</v>
      </c>
      <c r="I1980" s="24">
        <v>0</v>
      </c>
      <c r="J1980" s="24">
        <v>0</v>
      </c>
      <c r="K1980" s="24">
        <v>0</v>
      </c>
      <c r="L1980" s="24">
        <v>0</v>
      </c>
      <c r="M1980" s="24">
        <v>0</v>
      </c>
      <c r="N1980" s="24">
        <v>0</v>
      </c>
      <c r="O1980" s="24">
        <v>0</v>
      </c>
      <c r="P1980" s="24">
        <v>0</v>
      </c>
      <c r="Q1980" s="24">
        <v>0</v>
      </c>
      <c r="R1980" s="24">
        <f t="shared" si="91"/>
        <v>0</v>
      </c>
      <c r="S1980" s="24">
        <f t="shared" si="92"/>
        <v>0</v>
      </c>
      <c r="T1980" s="24">
        <f t="shared" si="93"/>
        <v>1</v>
      </c>
    </row>
    <row r="1981" spans="1:20" x14ac:dyDescent="0.25">
      <c r="A1981" s="24" t="s">
        <v>593</v>
      </c>
      <c r="B1981" s="8" t="s">
        <v>3044</v>
      </c>
      <c r="C1981" s="8" t="s">
        <v>2035</v>
      </c>
      <c r="D1981" s="24" t="s">
        <v>717</v>
      </c>
      <c r="E1981" s="24">
        <v>0</v>
      </c>
      <c r="F1981" s="24">
        <v>0</v>
      </c>
      <c r="G1981" s="24">
        <v>0</v>
      </c>
      <c r="H1981" s="24">
        <v>0</v>
      </c>
      <c r="I1981" s="24">
        <v>0</v>
      </c>
      <c r="J1981" s="24">
        <v>0</v>
      </c>
      <c r="K1981" s="24">
        <v>0</v>
      </c>
      <c r="L1981" s="24">
        <v>0</v>
      </c>
      <c r="M1981" s="24">
        <v>0</v>
      </c>
      <c r="N1981" s="24">
        <v>0</v>
      </c>
      <c r="O1981" s="24">
        <v>0</v>
      </c>
      <c r="P1981" s="24">
        <v>0</v>
      </c>
      <c r="Q1981" s="24">
        <v>0</v>
      </c>
      <c r="R1981" s="24">
        <f t="shared" si="91"/>
        <v>0</v>
      </c>
      <c r="S1981" s="24">
        <f t="shared" si="92"/>
        <v>0</v>
      </c>
      <c r="T1981" s="24">
        <f t="shared" si="93"/>
        <v>1</v>
      </c>
    </row>
    <row r="1982" spans="1:20" x14ac:dyDescent="0.25">
      <c r="A1982" s="24" t="s">
        <v>3045</v>
      </c>
      <c r="B1982" s="8" t="s">
        <v>3046</v>
      </c>
      <c r="C1982" s="8" t="s">
        <v>732</v>
      </c>
      <c r="D1982" s="24" t="s">
        <v>725</v>
      </c>
      <c r="E1982" s="24">
        <v>0</v>
      </c>
      <c r="F1982" s="24">
        <v>0</v>
      </c>
      <c r="G1982" s="24">
        <v>0</v>
      </c>
      <c r="H1982" s="24">
        <v>0</v>
      </c>
      <c r="I1982" s="24">
        <v>0</v>
      </c>
      <c r="J1982" s="24">
        <v>0</v>
      </c>
      <c r="K1982" s="24">
        <v>0</v>
      </c>
      <c r="L1982" s="24">
        <v>0</v>
      </c>
      <c r="M1982" s="24">
        <v>0</v>
      </c>
      <c r="N1982" s="24">
        <v>0</v>
      </c>
      <c r="O1982" s="24">
        <v>0</v>
      </c>
      <c r="P1982" s="24">
        <v>0</v>
      </c>
      <c r="Q1982" s="24">
        <v>0</v>
      </c>
      <c r="R1982" s="24">
        <f t="shared" si="91"/>
        <v>0</v>
      </c>
      <c r="S1982" s="24">
        <f t="shared" si="92"/>
        <v>0</v>
      </c>
      <c r="T1982" s="24">
        <f t="shared" si="93"/>
        <v>1</v>
      </c>
    </row>
    <row r="1983" spans="1:20" x14ac:dyDescent="0.25">
      <c r="A1983" s="24" t="s">
        <v>96</v>
      </c>
      <c r="B1983" s="8" t="s">
        <v>482</v>
      </c>
      <c r="C1983" s="8" t="s">
        <v>2</v>
      </c>
      <c r="D1983" s="24" t="s">
        <v>727</v>
      </c>
      <c r="E1983" s="24">
        <v>0</v>
      </c>
      <c r="F1983" s="24">
        <v>0</v>
      </c>
      <c r="G1983" s="24">
        <v>0</v>
      </c>
      <c r="H1983" s="24">
        <v>0</v>
      </c>
      <c r="I1983" s="24">
        <v>0</v>
      </c>
      <c r="J1983" s="24">
        <v>0</v>
      </c>
      <c r="K1983" s="24">
        <v>0</v>
      </c>
      <c r="L1983" s="24">
        <v>0</v>
      </c>
      <c r="M1983" s="24">
        <v>0</v>
      </c>
      <c r="N1983" s="24">
        <v>0</v>
      </c>
      <c r="O1983" s="24">
        <v>0</v>
      </c>
      <c r="P1983" s="24">
        <v>0</v>
      </c>
      <c r="Q1983" s="24">
        <v>0</v>
      </c>
      <c r="R1983" s="24">
        <f t="shared" si="91"/>
        <v>0</v>
      </c>
      <c r="S1983" s="24">
        <f t="shared" si="92"/>
        <v>0</v>
      </c>
      <c r="T1983" s="24">
        <f t="shared" si="93"/>
        <v>1</v>
      </c>
    </row>
    <row r="1984" spans="1:20" x14ac:dyDescent="0.25">
      <c r="A1984" s="24" t="s">
        <v>1148</v>
      </c>
      <c r="B1984" s="8" t="s">
        <v>364</v>
      </c>
      <c r="C1984" s="8" t="s">
        <v>1</v>
      </c>
      <c r="D1984" s="24" t="s">
        <v>706</v>
      </c>
      <c r="E1984" s="24">
        <v>0</v>
      </c>
      <c r="F1984" s="24">
        <v>0</v>
      </c>
      <c r="G1984" s="24">
        <v>0</v>
      </c>
      <c r="H1984" s="24">
        <v>0</v>
      </c>
      <c r="I1984" s="24">
        <v>0</v>
      </c>
      <c r="J1984" s="24">
        <v>0</v>
      </c>
      <c r="K1984" s="24">
        <v>0</v>
      </c>
      <c r="L1984" s="24">
        <v>0</v>
      </c>
      <c r="M1984" s="24">
        <v>0</v>
      </c>
      <c r="N1984" s="24">
        <v>0</v>
      </c>
      <c r="O1984" s="24">
        <v>0</v>
      </c>
      <c r="P1984" s="24">
        <v>0</v>
      </c>
      <c r="Q1984" s="24">
        <v>0</v>
      </c>
      <c r="R1984" s="24">
        <f t="shared" si="91"/>
        <v>0</v>
      </c>
      <c r="S1984" s="24">
        <f t="shared" si="92"/>
        <v>0</v>
      </c>
      <c r="T1984" s="24">
        <f t="shared" si="93"/>
        <v>1</v>
      </c>
    </row>
    <row r="1985" spans="1:20" x14ac:dyDescent="0.25">
      <c r="A1985" s="24" t="s">
        <v>43</v>
      </c>
      <c r="B1985" s="8" t="s">
        <v>3047</v>
      </c>
      <c r="C1985" s="8" t="s">
        <v>735</v>
      </c>
      <c r="D1985" s="24" t="s">
        <v>715</v>
      </c>
      <c r="E1985" s="24">
        <v>0</v>
      </c>
      <c r="F1985" s="24">
        <v>0</v>
      </c>
      <c r="G1985" s="24">
        <v>0</v>
      </c>
      <c r="H1985" s="24">
        <v>0</v>
      </c>
      <c r="I1985" s="24">
        <v>0</v>
      </c>
      <c r="J1985" s="24">
        <v>0</v>
      </c>
      <c r="K1985" s="24">
        <v>0</v>
      </c>
      <c r="L1985" s="24">
        <v>0</v>
      </c>
      <c r="M1985" s="24">
        <v>0</v>
      </c>
      <c r="N1985" s="24">
        <v>0</v>
      </c>
      <c r="O1985" s="24">
        <v>0</v>
      </c>
      <c r="P1985" s="24">
        <v>0</v>
      </c>
      <c r="Q1985" s="24">
        <v>0</v>
      </c>
      <c r="R1985" s="24">
        <f t="shared" si="91"/>
        <v>0</v>
      </c>
      <c r="S1985" s="24">
        <f t="shared" si="92"/>
        <v>0</v>
      </c>
      <c r="T1985" s="24">
        <f t="shared" si="93"/>
        <v>1</v>
      </c>
    </row>
    <row r="1986" spans="1:20" x14ac:dyDescent="0.25">
      <c r="A1986" s="24" t="s">
        <v>232</v>
      </c>
      <c r="B1986" s="8" t="s">
        <v>3048</v>
      </c>
      <c r="C1986" s="8" t="s">
        <v>705</v>
      </c>
      <c r="D1986" s="24" t="s">
        <v>707</v>
      </c>
      <c r="E1986" s="24">
        <v>0</v>
      </c>
      <c r="F1986" s="24">
        <v>0</v>
      </c>
      <c r="G1986" s="24">
        <v>0</v>
      </c>
      <c r="H1986" s="24">
        <v>0</v>
      </c>
      <c r="I1986" s="24">
        <v>0</v>
      </c>
      <c r="J1986" s="24">
        <v>0</v>
      </c>
      <c r="K1986" s="24">
        <v>0</v>
      </c>
      <c r="L1986" s="24">
        <v>0</v>
      </c>
      <c r="M1986" s="24">
        <v>0</v>
      </c>
      <c r="N1986" s="24">
        <v>0</v>
      </c>
      <c r="O1986" s="24">
        <v>0</v>
      </c>
      <c r="P1986" s="24">
        <v>0</v>
      </c>
      <c r="Q1986" s="24">
        <v>0</v>
      </c>
      <c r="R1986" s="24">
        <f t="shared" si="91"/>
        <v>0</v>
      </c>
      <c r="S1986" s="24">
        <f t="shared" si="92"/>
        <v>0</v>
      </c>
      <c r="T1986" s="24">
        <f t="shared" si="93"/>
        <v>1</v>
      </c>
    </row>
    <row r="1987" spans="1:20" x14ac:dyDescent="0.25">
      <c r="A1987" s="24" t="s">
        <v>385</v>
      </c>
      <c r="B1987" s="8" t="s">
        <v>1957</v>
      </c>
      <c r="C1987" s="8" t="s">
        <v>737</v>
      </c>
      <c r="D1987" s="24" t="s">
        <v>706</v>
      </c>
      <c r="E1987" s="24">
        <v>0</v>
      </c>
      <c r="F1987" s="24">
        <v>0</v>
      </c>
      <c r="G1987" s="24">
        <v>0</v>
      </c>
      <c r="H1987" s="24">
        <v>0</v>
      </c>
      <c r="I1987" s="24">
        <v>0</v>
      </c>
      <c r="J1987" s="24">
        <v>0</v>
      </c>
      <c r="K1987" s="24">
        <v>0</v>
      </c>
      <c r="L1987" s="24">
        <v>0</v>
      </c>
      <c r="M1987" s="24">
        <v>0</v>
      </c>
      <c r="N1987" s="24">
        <v>0</v>
      </c>
      <c r="O1987" s="24">
        <v>0</v>
      </c>
      <c r="P1987" s="24">
        <v>0</v>
      </c>
      <c r="Q1987" s="24">
        <v>0</v>
      </c>
      <c r="R1987" s="24">
        <f t="shared" ref="R1987:R2050" si="94">Q1987/16.875</f>
        <v>0</v>
      </c>
      <c r="S1987" s="24">
        <f t="shared" ref="S1987:S2050" si="95">IF(Q1987&gt;= 500,R1987*1.1,IF( Q1987&gt; 400,R1987,IF(Q1987&gt;300,R1987*0.9,IF(Q1987&gt;200,R1987*0.8,IF(Q1987&gt;100,R1987*0.7,R1987*0.6)))))</f>
        <v>0</v>
      </c>
      <c r="T1987" s="24">
        <f t="shared" ref="T1987:T2050" si="96">IF(S1987 &lt; 1.5,1,S1987)</f>
        <v>1</v>
      </c>
    </row>
    <row r="1988" spans="1:20" x14ac:dyDescent="0.25">
      <c r="A1988" s="24" t="s">
        <v>43</v>
      </c>
      <c r="B1988" s="8" t="s">
        <v>3049</v>
      </c>
      <c r="C1988" s="8" t="s">
        <v>705</v>
      </c>
      <c r="D1988" s="24" t="s">
        <v>704</v>
      </c>
      <c r="E1988" s="24">
        <v>0</v>
      </c>
      <c r="F1988" s="24">
        <v>0</v>
      </c>
      <c r="G1988" s="24">
        <v>0</v>
      </c>
      <c r="H1988" s="24">
        <v>0</v>
      </c>
      <c r="I1988" s="24">
        <v>0</v>
      </c>
      <c r="J1988" s="24">
        <v>0</v>
      </c>
      <c r="K1988" s="24">
        <v>0</v>
      </c>
      <c r="L1988" s="24">
        <v>0</v>
      </c>
      <c r="M1988" s="24">
        <v>0</v>
      </c>
      <c r="N1988" s="24">
        <v>0</v>
      </c>
      <c r="O1988" s="24">
        <v>0</v>
      </c>
      <c r="P1988" s="24">
        <v>0</v>
      </c>
      <c r="Q1988" s="24">
        <v>0</v>
      </c>
      <c r="R1988" s="24">
        <f t="shared" si="94"/>
        <v>0</v>
      </c>
      <c r="S1988" s="24">
        <f t="shared" si="95"/>
        <v>0</v>
      </c>
      <c r="T1988" s="24">
        <f t="shared" si="96"/>
        <v>1</v>
      </c>
    </row>
    <row r="1989" spans="1:20" x14ac:dyDescent="0.25">
      <c r="A1989" s="24" t="s">
        <v>3050</v>
      </c>
      <c r="B1989" s="8" t="s">
        <v>3051</v>
      </c>
      <c r="C1989" s="8" t="s">
        <v>2</v>
      </c>
      <c r="D1989" s="24" t="s">
        <v>706</v>
      </c>
      <c r="E1989" s="24">
        <v>0</v>
      </c>
      <c r="F1989" s="24">
        <v>0</v>
      </c>
      <c r="G1989" s="24">
        <v>0</v>
      </c>
      <c r="H1989" s="24">
        <v>0</v>
      </c>
      <c r="I1989" s="24">
        <v>0</v>
      </c>
      <c r="J1989" s="24">
        <v>0</v>
      </c>
      <c r="K1989" s="24">
        <v>0</v>
      </c>
      <c r="L1989" s="24">
        <v>0</v>
      </c>
      <c r="M1989" s="24">
        <v>0</v>
      </c>
      <c r="N1989" s="24">
        <v>0</v>
      </c>
      <c r="O1989" s="24">
        <v>0</v>
      </c>
      <c r="P1989" s="24">
        <v>0</v>
      </c>
      <c r="Q1989" s="24">
        <v>0</v>
      </c>
      <c r="R1989" s="24">
        <f t="shared" si="94"/>
        <v>0</v>
      </c>
      <c r="S1989" s="24">
        <f t="shared" si="95"/>
        <v>0</v>
      </c>
      <c r="T1989" s="24">
        <f t="shared" si="96"/>
        <v>1</v>
      </c>
    </row>
    <row r="1990" spans="1:20" x14ac:dyDescent="0.25">
      <c r="A1990" s="24" t="s">
        <v>1139</v>
      </c>
      <c r="B1990" s="8" t="s">
        <v>92</v>
      </c>
      <c r="C1990" s="8" t="s">
        <v>732</v>
      </c>
      <c r="D1990" s="24" t="s">
        <v>702</v>
      </c>
      <c r="E1990" s="24">
        <v>0</v>
      </c>
      <c r="F1990" s="24">
        <v>0</v>
      </c>
      <c r="G1990" s="24">
        <v>0</v>
      </c>
      <c r="H1990" s="24">
        <v>0</v>
      </c>
      <c r="I1990" s="24">
        <v>0</v>
      </c>
      <c r="J1990" s="24">
        <v>0</v>
      </c>
      <c r="K1990" s="24">
        <v>0</v>
      </c>
      <c r="L1990" s="24">
        <v>0</v>
      </c>
      <c r="M1990" s="24">
        <v>0</v>
      </c>
      <c r="N1990" s="24">
        <v>0</v>
      </c>
      <c r="O1990" s="24">
        <v>0</v>
      </c>
      <c r="P1990" s="24">
        <v>0</v>
      </c>
      <c r="Q1990" s="24">
        <v>0</v>
      </c>
      <c r="R1990" s="24">
        <f t="shared" si="94"/>
        <v>0</v>
      </c>
      <c r="S1990" s="24">
        <f t="shared" si="95"/>
        <v>0</v>
      </c>
      <c r="T1990" s="24">
        <f t="shared" si="96"/>
        <v>1</v>
      </c>
    </row>
    <row r="1991" spans="1:20" x14ac:dyDescent="0.25">
      <c r="A1991" s="24" t="s">
        <v>3052</v>
      </c>
      <c r="B1991" s="8" t="s">
        <v>2910</v>
      </c>
      <c r="C1991" s="8" t="s">
        <v>732</v>
      </c>
      <c r="D1991" s="24" t="s">
        <v>717</v>
      </c>
      <c r="E1991" s="24">
        <v>0</v>
      </c>
      <c r="F1991" s="24">
        <v>0</v>
      </c>
      <c r="G1991" s="24">
        <v>0</v>
      </c>
      <c r="H1991" s="24">
        <v>0</v>
      </c>
      <c r="I1991" s="24">
        <v>0</v>
      </c>
      <c r="J1991" s="24">
        <v>0</v>
      </c>
      <c r="K1991" s="24">
        <v>0</v>
      </c>
      <c r="L1991" s="24">
        <v>0</v>
      </c>
      <c r="M1991" s="24">
        <v>0</v>
      </c>
      <c r="N1991" s="24">
        <v>0</v>
      </c>
      <c r="O1991" s="24">
        <v>0</v>
      </c>
      <c r="P1991" s="24">
        <v>0</v>
      </c>
      <c r="Q1991" s="24">
        <v>0</v>
      </c>
      <c r="R1991" s="24">
        <f t="shared" si="94"/>
        <v>0</v>
      </c>
      <c r="S1991" s="24">
        <f t="shared" si="95"/>
        <v>0</v>
      </c>
      <c r="T1991" s="24">
        <f t="shared" si="96"/>
        <v>1</v>
      </c>
    </row>
    <row r="1992" spans="1:20" x14ac:dyDescent="0.25">
      <c r="A1992" s="24" t="s">
        <v>298</v>
      </c>
      <c r="B1992" s="8" t="s">
        <v>599</v>
      </c>
      <c r="C1992" s="8" t="s">
        <v>1</v>
      </c>
      <c r="D1992" s="24" t="s">
        <v>699</v>
      </c>
      <c r="E1992" s="24">
        <v>0</v>
      </c>
      <c r="F1992" s="24">
        <v>0</v>
      </c>
      <c r="G1992" s="24">
        <v>0</v>
      </c>
      <c r="H1992" s="24">
        <v>0</v>
      </c>
      <c r="I1992" s="24">
        <v>0</v>
      </c>
      <c r="J1992" s="24">
        <v>0</v>
      </c>
      <c r="K1992" s="24">
        <v>0</v>
      </c>
      <c r="L1992" s="24">
        <v>0</v>
      </c>
      <c r="M1992" s="24">
        <v>0</v>
      </c>
      <c r="N1992" s="24">
        <v>0</v>
      </c>
      <c r="O1992" s="24">
        <v>0</v>
      </c>
      <c r="P1992" s="24">
        <v>0</v>
      </c>
      <c r="Q1992" s="24">
        <v>0</v>
      </c>
      <c r="R1992" s="24">
        <f t="shared" si="94"/>
        <v>0</v>
      </c>
      <c r="S1992" s="24">
        <f t="shared" si="95"/>
        <v>0</v>
      </c>
      <c r="T1992" s="24">
        <f t="shared" si="96"/>
        <v>1</v>
      </c>
    </row>
    <row r="1993" spans="1:20" x14ac:dyDescent="0.25">
      <c r="A1993" s="24" t="s">
        <v>3053</v>
      </c>
      <c r="B1993" s="8" t="s">
        <v>690</v>
      </c>
      <c r="C1993" s="8" t="s">
        <v>732</v>
      </c>
      <c r="D1993" s="24" t="s">
        <v>736</v>
      </c>
      <c r="E1993" s="24">
        <v>0</v>
      </c>
      <c r="F1993" s="24">
        <v>0</v>
      </c>
      <c r="G1993" s="24">
        <v>0</v>
      </c>
      <c r="H1993" s="24">
        <v>0</v>
      </c>
      <c r="I1993" s="24">
        <v>0</v>
      </c>
      <c r="J1993" s="24">
        <v>0</v>
      </c>
      <c r="K1993" s="24">
        <v>0</v>
      </c>
      <c r="L1993" s="24">
        <v>0</v>
      </c>
      <c r="M1993" s="24">
        <v>0</v>
      </c>
      <c r="N1993" s="24">
        <v>0</v>
      </c>
      <c r="O1993" s="24">
        <v>0</v>
      </c>
      <c r="P1993" s="24">
        <v>0</v>
      </c>
      <c r="Q1993" s="24">
        <v>0</v>
      </c>
      <c r="R1993" s="24">
        <f t="shared" si="94"/>
        <v>0</v>
      </c>
      <c r="S1993" s="24">
        <f t="shared" si="95"/>
        <v>0</v>
      </c>
      <c r="T1993" s="24">
        <f t="shared" si="96"/>
        <v>1</v>
      </c>
    </row>
    <row r="1994" spans="1:20" x14ac:dyDescent="0.25">
      <c r="A1994" s="24" t="s">
        <v>543</v>
      </c>
      <c r="B1994" s="8" t="s">
        <v>3054</v>
      </c>
      <c r="C1994" s="8" t="s">
        <v>2</v>
      </c>
      <c r="D1994" s="24" t="s">
        <v>724</v>
      </c>
      <c r="E1994" s="24">
        <v>0</v>
      </c>
      <c r="F1994" s="24">
        <v>0</v>
      </c>
      <c r="G1994" s="24">
        <v>0</v>
      </c>
      <c r="H1994" s="24">
        <v>0</v>
      </c>
      <c r="I1994" s="24">
        <v>0</v>
      </c>
      <c r="J1994" s="24">
        <v>0</v>
      </c>
      <c r="K1994" s="24">
        <v>0</v>
      </c>
      <c r="L1994" s="24">
        <v>0</v>
      </c>
      <c r="M1994" s="24">
        <v>0</v>
      </c>
      <c r="N1994" s="24">
        <v>0</v>
      </c>
      <c r="O1994" s="24">
        <v>0</v>
      </c>
      <c r="P1994" s="24">
        <v>0</v>
      </c>
      <c r="Q1994" s="24">
        <v>0</v>
      </c>
      <c r="R1994" s="24">
        <f t="shared" si="94"/>
        <v>0</v>
      </c>
      <c r="S1994" s="24">
        <f t="shared" si="95"/>
        <v>0</v>
      </c>
      <c r="T1994" s="24">
        <f t="shared" si="96"/>
        <v>1</v>
      </c>
    </row>
    <row r="1995" spans="1:20" x14ac:dyDescent="0.25">
      <c r="A1995" s="24" t="s">
        <v>72</v>
      </c>
      <c r="B1995" s="8" t="s">
        <v>3055</v>
      </c>
      <c r="C1995" s="8" t="s">
        <v>732</v>
      </c>
      <c r="D1995" s="24" t="s">
        <v>724</v>
      </c>
      <c r="E1995" s="24">
        <v>0</v>
      </c>
      <c r="F1995" s="24">
        <v>0</v>
      </c>
      <c r="G1995" s="24">
        <v>0</v>
      </c>
      <c r="H1995" s="24">
        <v>0</v>
      </c>
      <c r="I1995" s="24">
        <v>0</v>
      </c>
      <c r="J1995" s="24">
        <v>0</v>
      </c>
      <c r="K1995" s="24">
        <v>0</v>
      </c>
      <c r="L1995" s="24">
        <v>0</v>
      </c>
      <c r="M1995" s="24">
        <v>0</v>
      </c>
      <c r="N1995" s="24">
        <v>0</v>
      </c>
      <c r="O1995" s="24">
        <v>0</v>
      </c>
      <c r="P1995" s="24">
        <v>0</v>
      </c>
      <c r="Q1995" s="24">
        <v>0</v>
      </c>
      <c r="R1995" s="24">
        <f t="shared" si="94"/>
        <v>0</v>
      </c>
      <c r="S1995" s="24">
        <f t="shared" si="95"/>
        <v>0</v>
      </c>
      <c r="T1995" s="24">
        <f t="shared" si="96"/>
        <v>1</v>
      </c>
    </row>
    <row r="1996" spans="1:20" x14ac:dyDescent="0.25">
      <c r="A1996" s="24" t="s">
        <v>198</v>
      </c>
      <c r="B1996" s="8" t="s">
        <v>682</v>
      </c>
      <c r="C1996" s="8" t="s">
        <v>732</v>
      </c>
      <c r="D1996" s="24" t="s">
        <v>715</v>
      </c>
      <c r="E1996" s="24">
        <v>0</v>
      </c>
      <c r="F1996" s="24">
        <v>0</v>
      </c>
      <c r="G1996" s="24">
        <v>0</v>
      </c>
      <c r="H1996" s="24">
        <v>0</v>
      </c>
      <c r="I1996" s="24">
        <v>0</v>
      </c>
      <c r="J1996" s="24">
        <v>0</v>
      </c>
      <c r="K1996" s="24">
        <v>0</v>
      </c>
      <c r="L1996" s="24">
        <v>0</v>
      </c>
      <c r="M1996" s="24">
        <v>0</v>
      </c>
      <c r="N1996" s="24">
        <v>0</v>
      </c>
      <c r="O1996" s="24">
        <v>0</v>
      </c>
      <c r="P1996" s="24">
        <v>0</v>
      </c>
      <c r="Q1996" s="24">
        <v>0</v>
      </c>
      <c r="R1996" s="24">
        <f t="shared" si="94"/>
        <v>0</v>
      </c>
      <c r="S1996" s="24">
        <f t="shared" si="95"/>
        <v>0</v>
      </c>
      <c r="T1996" s="24">
        <f t="shared" si="96"/>
        <v>1</v>
      </c>
    </row>
    <row r="1997" spans="1:20" x14ac:dyDescent="0.25">
      <c r="A1997" s="24" t="s">
        <v>103</v>
      </c>
      <c r="B1997" s="8" t="s">
        <v>26</v>
      </c>
      <c r="C1997" s="8" t="s">
        <v>2</v>
      </c>
      <c r="D1997" s="24" t="s">
        <v>725</v>
      </c>
      <c r="E1997" s="24">
        <v>0</v>
      </c>
      <c r="F1997" s="24">
        <v>0</v>
      </c>
      <c r="G1997" s="24">
        <v>0</v>
      </c>
      <c r="H1997" s="24">
        <v>0</v>
      </c>
      <c r="I1997" s="24">
        <v>0</v>
      </c>
      <c r="J1997" s="24">
        <v>0</v>
      </c>
      <c r="K1997" s="24">
        <v>0</v>
      </c>
      <c r="L1997" s="24">
        <v>0</v>
      </c>
      <c r="M1997" s="24">
        <v>0</v>
      </c>
      <c r="N1997" s="24">
        <v>0</v>
      </c>
      <c r="O1997" s="24">
        <v>0</v>
      </c>
      <c r="P1997" s="24">
        <v>0</v>
      </c>
      <c r="Q1997" s="24">
        <v>0</v>
      </c>
      <c r="R1997" s="24">
        <f t="shared" si="94"/>
        <v>0</v>
      </c>
      <c r="S1997" s="24">
        <f t="shared" si="95"/>
        <v>0</v>
      </c>
      <c r="T1997" s="24">
        <f t="shared" si="96"/>
        <v>1</v>
      </c>
    </row>
    <row r="1998" spans="1:20" x14ac:dyDescent="0.25">
      <c r="A1998" s="24" t="s">
        <v>31</v>
      </c>
      <c r="B1998" s="8" t="s">
        <v>136</v>
      </c>
      <c r="C1998" s="8" t="s">
        <v>735</v>
      </c>
      <c r="D1998" s="24" t="s">
        <v>710</v>
      </c>
      <c r="E1998" s="24">
        <v>0</v>
      </c>
      <c r="F1998" s="24">
        <v>0</v>
      </c>
      <c r="G1998" s="24">
        <v>0</v>
      </c>
      <c r="H1998" s="24">
        <v>0</v>
      </c>
      <c r="I1998" s="24">
        <v>0</v>
      </c>
      <c r="J1998" s="24">
        <v>0</v>
      </c>
      <c r="K1998" s="24">
        <v>0</v>
      </c>
      <c r="L1998" s="24">
        <v>0</v>
      </c>
      <c r="M1998" s="24">
        <v>0</v>
      </c>
      <c r="N1998" s="24">
        <v>0</v>
      </c>
      <c r="O1998" s="24">
        <v>0</v>
      </c>
      <c r="P1998" s="24">
        <v>0</v>
      </c>
      <c r="Q1998" s="24">
        <v>0</v>
      </c>
      <c r="R1998" s="24">
        <f t="shared" si="94"/>
        <v>0</v>
      </c>
      <c r="S1998" s="24">
        <f t="shared" si="95"/>
        <v>0</v>
      </c>
      <c r="T1998" s="24">
        <f t="shared" si="96"/>
        <v>1</v>
      </c>
    </row>
    <row r="1999" spans="1:20" x14ac:dyDescent="0.25">
      <c r="A1999" s="24" t="s">
        <v>117</v>
      </c>
      <c r="B1999" s="8" t="s">
        <v>145</v>
      </c>
      <c r="C1999" s="8" t="s">
        <v>3</v>
      </c>
      <c r="D1999" s="24" t="s">
        <v>706</v>
      </c>
      <c r="E1999" s="24">
        <v>0</v>
      </c>
      <c r="F1999" s="24">
        <v>0</v>
      </c>
      <c r="G1999" s="24">
        <v>0</v>
      </c>
      <c r="H1999" s="24">
        <v>0</v>
      </c>
      <c r="I1999" s="24">
        <v>0</v>
      </c>
      <c r="J1999" s="24">
        <v>0</v>
      </c>
      <c r="K1999" s="24">
        <v>0</v>
      </c>
      <c r="L1999" s="24">
        <v>0</v>
      </c>
      <c r="M1999" s="24">
        <v>0</v>
      </c>
      <c r="N1999" s="24">
        <v>0</v>
      </c>
      <c r="O1999" s="24">
        <v>0</v>
      </c>
      <c r="P1999" s="24">
        <v>0</v>
      </c>
      <c r="Q1999" s="24">
        <v>0</v>
      </c>
      <c r="R1999" s="24">
        <f t="shared" si="94"/>
        <v>0</v>
      </c>
      <c r="S1999" s="24">
        <f t="shared" si="95"/>
        <v>0</v>
      </c>
      <c r="T1999" s="24">
        <f t="shared" si="96"/>
        <v>1</v>
      </c>
    </row>
    <row r="2000" spans="1:20" x14ac:dyDescent="0.25">
      <c r="A2000" s="24" t="s">
        <v>72</v>
      </c>
      <c r="B2000" s="8" t="s">
        <v>3056</v>
      </c>
      <c r="C2000" s="8" t="s">
        <v>1</v>
      </c>
      <c r="D2000" s="24" t="s">
        <v>699</v>
      </c>
      <c r="E2000" s="24">
        <v>0</v>
      </c>
      <c r="F2000" s="24">
        <v>0</v>
      </c>
      <c r="G2000" s="24">
        <v>0</v>
      </c>
      <c r="H2000" s="24">
        <v>0</v>
      </c>
      <c r="I2000" s="24">
        <v>0</v>
      </c>
      <c r="J2000" s="24">
        <v>0</v>
      </c>
      <c r="K2000" s="24">
        <v>0</v>
      </c>
      <c r="L2000" s="24">
        <v>0</v>
      </c>
      <c r="M2000" s="24">
        <v>0</v>
      </c>
      <c r="N2000" s="24">
        <v>0</v>
      </c>
      <c r="O2000" s="24">
        <v>0</v>
      </c>
      <c r="P2000" s="24">
        <v>0</v>
      </c>
      <c r="Q2000" s="24">
        <v>0</v>
      </c>
      <c r="R2000" s="24">
        <f t="shared" si="94"/>
        <v>0</v>
      </c>
      <c r="S2000" s="24">
        <f t="shared" si="95"/>
        <v>0</v>
      </c>
      <c r="T2000" s="24">
        <f t="shared" si="96"/>
        <v>1</v>
      </c>
    </row>
    <row r="2001" spans="1:20" x14ac:dyDescent="0.25">
      <c r="A2001" s="24" t="s">
        <v>347</v>
      </c>
      <c r="B2001" s="8" t="s">
        <v>372</v>
      </c>
      <c r="C2001" s="8" t="s">
        <v>732</v>
      </c>
      <c r="D2001" s="24" t="s">
        <v>701</v>
      </c>
      <c r="E2001" s="24">
        <v>0</v>
      </c>
      <c r="F2001" s="24">
        <v>0</v>
      </c>
      <c r="G2001" s="24">
        <v>0</v>
      </c>
      <c r="H2001" s="24">
        <v>0</v>
      </c>
      <c r="I2001" s="24">
        <v>0</v>
      </c>
      <c r="J2001" s="24">
        <v>0</v>
      </c>
      <c r="K2001" s="24">
        <v>0</v>
      </c>
      <c r="L2001" s="24">
        <v>0</v>
      </c>
      <c r="M2001" s="24">
        <v>0</v>
      </c>
      <c r="N2001" s="24">
        <v>0</v>
      </c>
      <c r="O2001" s="24">
        <v>0</v>
      </c>
      <c r="P2001" s="24">
        <v>0</v>
      </c>
      <c r="Q2001" s="24">
        <v>0</v>
      </c>
      <c r="R2001" s="24">
        <f t="shared" si="94"/>
        <v>0</v>
      </c>
      <c r="S2001" s="24">
        <f t="shared" si="95"/>
        <v>0</v>
      </c>
      <c r="T2001" s="24">
        <f t="shared" si="96"/>
        <v>1</v>
      </c>
    </row>
    <row r="2002" spans="1:20" x14ac:dyDescent="0.25">
      <c r="A2002" s="24" t="s">
        <v>121</v>
      </c>
      <c r="B2002" s="8" t="s">
        <v>3057</v>
      </c>
      <c r="C2002" s="8" t="s">
        <v>735</v>
      </c>
      <c r="D2002" s="24" t="s">
        <v>728</v>
      </c>
      <c r="E2002" s="24">
        <v>0</v>
      </c>
      <c r="F2002" s="24">
        <v>0</v>
      </c>
      <c r="G2002" s="24">
        <v>0</v>
      </c>
      <c r="H2002" s="24">
        <v>0</v>
      </c>
      <c r="I2002" s="24">
        <v>0</v>
      </c>
      <c r="J2002" s="24">
        <v>0</v>
      </c>
      <c r="K2002" s="24">
        <v>0</v>
      </c>
      <c r="L2002" s="24">
        <v>0</v>
      </c>
      <c r="M2002" s="24">
        <v>0</v>
      </c>
      <c r="N2002" s="24">
        <v>0</v>
      </c>
      <c r="O2002" s="24">
        <v>0</v>
      </c>
      <c r="P2002" s="24">
        <v>0</v>
      </c>
      <c r="Q2002" s="24">
        <v>0</v>
      </c>
      <c r="R2002" s="24">
        <f t="shared" si="94"/>
        <v>0</v>
      </c>
      <c r="S2002" s="24">
        <f t="shared" si="95"/>
        <v>0</v>
      </c>
      <c r="T2002" s="24">
        <f t="shared" si="96"/>
        <v>1</v>
      </c>
    </row>
    <row r="2003" spans="1:20" x14ac:dyDescent="0.25">
      <c r="A2003" s="24" t="s">
        <v>36</v>
      </c>
      <c r="B2003" s="8" t="s">
        <v>181</v>
      </c>
      <c r="C2003" s="8" t="s">
        <v>732</v>
      </c>
      <c r="D2003" s="24" t="s">
        <v>708</v>
      </c>
      <c r="E2003" s="24">
        <v>0</v>
      </c>
      <c r="F2003" s="24">
        <v>0</v>
      </c>
      <c r="G2003" s="24">
        <v>0</v>
      </c>
      <c r="H2003" s="24">
        <v>0</v>
      </c>
      <c r="I2003" s="24">
        <v>0</v>
      </c>
      <c r="J2003" s="24">
        <v>0</v>
      </c>
      <c r="K2003" s="24">
        <v>0</v>
      </c>
      <c r="L2003" s="24">
        <v>0</v>
      </c>
      <c r="M2003" s="24">
        <v>0</v>
      </c>
      <c r="N2003" s="24">
        <v>0</v>
      </c>
      <c r="O2003" s="24">
        <v>0</v>
      </c>
      <c r="P2003" s="24">
        <v>0</v>
      </c>
      <c r="Q2003" s="24">
        <v>0</v>
      </c>
      <c r="R2003" s="24">
        <f t="shared" si="94"/>
        <v>0</v>
      </c>
      <c r="S2003" s="24">
        <f t="shared" si="95"/>
        <v>0</v>
      </c>
      <c r="T2003" s="24">
        <f t="shared" si="96"/>
        <v>1</v>
      </c>
    </row>
    <row r="2004" spans="1:20" x14ac:dyDescent="0.25">
      <c r="A2004" s="24" t="s">
        <v>642</v>
      </c>
      <c r="B2004" s="8" t="s">
        <v>1581</v>
      </c>
      <c r="C2004" s="8" t="s">
        <v>737</v>
      </c>
      <c r="D2004" s="24" t="s">
        <v>713</v>
      </c>
      <c r="E2004" s="24">
        <v>0</v>
      </c>
      <c r="F2004" s="24">
        <v>0</v>
      </c>
      <c r="G2004" s="24">
        <v>0</v>
      </c>
      <c r="H2004" s="24">
        <v>0</v>
      </c>
      <c r="I2004" s="24">
        <v>0</v>
      </c>
      <c r="J2004" s="24">
        <v>0</v>
      </c>
      <c r="K2004" s="24">
        <v>0</v>
      </c>
      <c r="L2004" s="24">
        <v>0</v>
      </c>
      <c r="M2004" s="24">
        <v>0</v>
      </c>
      <c r="N2004" s="24">
        <v>0</v>
      </c>
      <c r="O2004" s="24">
        <v>0</v>
      </c>
      <c r="P2004" s="24">
        <v>0</v>
      </c>
      <c r="Q2004" s="24">
        <v>0</v>
      </c>
      <c r="R2004" s="24">
        <f t="shared" si="94"/>
        <v>0</v>
      </c>
      <c r="S2004" s="24">
        <f t="shared" si="95"/>
        <v>0</v>
      </c>
      <c r="T2004" s="24">
        <f t="shared" si="96"/>
        <v>1</v>
      </c>
    </row>
    <row r="2005" spans="1:20" x14ac:dyDescent="0.25">
      <c r="A2005" s="24" t="s">
        <v>3058</v>
      </c>
      <c r="B2005" s="8" t="s">
        <v>3059</v>
      </c>
      <c r="C2005" s="8" t="s">
        <v>732</v>
      </c>
      <c r="D2005" s="24" t="s">
        <v>714</v>
      </c>
      <c r="E2005" s="24">
        <v>0</v>
      </c>
      <c r="F2005" s="24">
        <v>0</v>
      </c>
      <c r="G2005" s="24">
        <v>0</v>
      </c>
      <c r="H2005" s="24">
        <v>0</v>
      </c>
      <c r="I2005" s="24">
        <v>0</v>
      </c>
      <c r="J2005" s="24">
        <v>0</v>
      </c>
      <c r="K2005" s="24">
        <v>0</v>
      </c>
      <c r="L2005" s="24">
        <v>0</v>
      </c>
      <c r="M2005" s="24">
        <v>0</v>
      </c>
      <c r="N2005" s="24">
        <v>0</v>
      </c>
      <c r="O2005" s="24">
        <v>0</v>
      </c>
      <c r="P2005" s="24">
        <v>0</v>
      </c>
      <c r="Q2005" s="24">
        <v>0</v>
      </c>
      <c r="R2005" s="24">
        <f t="shared" si="94"/>
        <v>0</v>
      </c>
      <c r="S2005" s="24">
        <f t="shared" si="95"/>
        <v>0</v>
      </c>
      <c r="T2005" s="24">
        <f t="shared" si="96"/>
        <v>1</v>
      </c>
    </row>
    <row r="2006" spans="1:20" x14ac:dyDescent="0.25">
      <c r="A2006" s="24" t="s">
        <v>335</v>
      </c>
      <c r="B2006" s="8" t="s">
        <v>316</v>
      </c>
      <c r="C2006" s="8" t="s">
        <v>732</v>
      </c>
      <c r="D2006" s="24" t="s">
        <v>727</v>
      </c>
      <c r="E2006" s="24">
        <v>0</v>
      </c>
      <c r="F2006" s="24">
        <v>0</v>
      </c>
      <c r="G2006" s="24">
        <v>0</v>
      </c>
      <c r="H2006" s="24">
        <v>0</v>
      </c>
      <c r="I2006" s="24">
        <v>0</v>
      </c>
      <c r="J2006" s="24">
        <v>0</v>
      </c>
      <c r="K2006" s="24">
        <v>0</v>
      </c>
      <c r="L2006" s="24">
        <v>0</v>
      </c>
      <c r="M2006" s="24">
        <v>0</v>
      </c>
      <c r="N2006" s="24">
        <v>0</v>
      </c>
      <c r="O2006" s="24">
        <v>0</v>
      </c>
      <c r="P2006" s="24">
        <v>0</v>
      </c>
      <c r="Q2006" s="24">
        <v>0</v>
      </c>
      <c r="R2006" s="24">
        <f t="shared" si="94"/>
        <v>0</v>
      </c>
      <c r="S2006" s="24">
        <f t="shared" si="95"/>
        <v>0</v>
      </c>
      <c r="T2006" s="24">
        <f t="shared" si="96"/>
        <v>1</v>
      </c>
    </row>
    <row r="2007" spans="1:20" x14ac:dyDescent="0.25">
      <c r="A2007" s="24" t="s">
        <v>2372</v>
      </c>
      <c r="B2007" s="8" t="s">
        <v>200</v>
      </c>
      <c r="C2007" s="8" t="s">
        <v>705</v>
      </c>
      <c r="D2007" s="24" t="s">
        <v>703</v>
      </c>
      <c r="E2007" s="24">
        <v>0</v>
      </c>
      <c r="F2007" s="24">
        <v>0</v>
      </c>
      <c r="G2007" s="24">
        <v>0</v>
      </c>
      <c r="H2007" s="24">
        <v>0</v>
      </c>
      <c r="I2007" s="24">
        <v>0</v>
      </c>
      <c r="J2007" s="24">
        <v>0</v>
      </c>
      <c r="K2007" s="24">
        <v>0</v>
      </c>
      <c r="L2007" s="24">
        <v>0</v>
      </c>
      <c r="M2007" s="24">
        <v>0</v>
      </c>
      <c r="N2007" s="24">
        <v>0</v>
      </c>
      <c r="O2007" s="24">
        <v>0</v>
      </c>
      <c r="P2007" s="24">
        <v>0</v>
      </c>
      <c r="Q2007" s="24">
        <v>0</v>
      </c>
      <c r="R2007" s="24">
        <f t="shared" si="94"/>
        <v>0</v>
      </c>
      <c r="S2007" s="24">
        <f t="shared" si="95"/>
        <v>0</v>
      </c>
      <c r="T2007" s="24">
        <f t="shared" si="96"/>
        <v>1</v>
      </c>
    </row>
    <row r="2008" spans="1:20" x14ac:dyDescent="0.25">
      <c r="A2008" s="24" t="s">
        <v>1232</v>
      </c>
      <c r="B2008" s="8" t="s">
        <v>3060</v>
      </c>
      <c r="C2008" s="8" t="s">
        <v>737</v>
      </c>
      <c r="D2008" s="24" t="s">
        <v>717</v>
      </c>
      <c r="E2008" s="24">
        <v>0</v>
      </c>
      <c r="F2008" s="24">
        <v>0</v>
      </c>
      <c r="G2008" s="24">
        <v>0</v>
      </c>
      <c r="H2008" s="24">
        <v>0</v>
      </c>
      <c r="I2008" s="24">
        <v>0</v>
      </c>
      <c r="J2008" s="24">
        <v>0</v>
      </c>
      <c r="K2008" s="24">
        <v>0</v>
      </c>
      <c r="L2008" s="24">
        <v>0</v>
      </c>
      <c r="M2008" s="24">
        <v>0</v>
      </c>
      <c r="N2008" s="24">
        <v>0</v>
      </c>
      <c r="O2008" s="24">
        <v>0</v>
      </c>
      <c r="P2008" s="24">
        <v>0</v>
      </c>
      <c r="Q2008" s="24">
        <v>0</v>
      </c>
      <c r="R2008" s="24">
        <f t="shared" si="94"/>
        <v>0</v>
      </c>
      <c r="S2008" s="24">
        <f t="shared" si="95"/>
        <v>0</v>
      </c>
      <c r="T2008" s="24">
        <f t="shared" si="96"/>
        <v>1</v>
      </c>
    </row>
    <row r="2009" spans="1:20" x14ac:dyDescent="0.25">
      <c r="A2009" s="24" t="s">
        <v>3061</v>
      </c>
      <c r="B2009" s="8" t="s">
        <v>239</v>
      </c>
      <c r="C2009" s="8" t="s">
        <v>731</v>
      </c>
      <c r="D2009" s="24" t="s">
        <v>721</v>
      </c>
      <c r="E2009" s="24">
        <v>0</v>
      </c>
      <c r="F2009" s="24">
        <v>0</v>
      </c>
      <c r="G2009" s="24">
        <v>0</v>
      </c>
      <c r="H2009" s="24">
        <v>0</v>
      </c>
      <c r="I2009" s="24">
        <v>0</v>
      </c>
      <c r="J2009" s="24">
        <v>0</v>
      </c>
      <c r="K2009" s="24">
        <v>0</v>
      </c>
      <c r="L2009" s="24">
        <v>0</v>
      </c>
      <c r="M2009" s="24">
        <v>0</v>
      </c>
      <c r="N2009" s="24">
        <v>0</v>
      </c>
      <c r="O2009" s="24">
        <v>0</v>
      </c>
      <c r="P2009" s="24">
        <v>0</v>
      </c>
      <c r="Q2009" s="24">
        <v>0</v>
      </c>
      <c r="R2009" s="24">
        <f t="shared" si="94"/>
        <v>0</v>
      </c>
      <c r="S2009" s="24">
        <f t="shared" si="95"/>
        <v>0</v>
      </c>
      <c r="T2009" s="24">
        <f t="shared" si="96"/>
        <v>1</v>
      </c>
    </row>
    <row r="2010" spans="1:20" x14ac:dyDescent="0.25">
      <c r="A2010" s="24" t="s">
        <v>1546</v>
      </c>
      <c r="B2010" s="8" t="s">
        <v>150</v>
      </c>
      <c r="C2010" s="8" t="s">
        <v>2</v>
      </c>
      <c r="D2010" s="24" t="s">
        <v>846</v>
      </c>
      <c r="E2010" s="24">
        <v>0</v>
      </c>
      <c r="F2010" s="24">
        <v>0</v>
      </c>
      <c r="G2010" s="24">
        <v>0</v>
      </c>
      <c r="H2010" s="24">
        <v>0</v>
      </c>
      <c r="I2010" s="24">
        <v>0</v>
      </c>
      <c r="J2010" s="24">
        <v>0</v>
      </c>
      <c r="K2010" s="24">
        <v>0</v>
      </c>
      <c r="L2010" s="24">
        <v>0</v>
      </c>
      <c r="M2010" s="24">
        <v>0</v>
      </c>
      <c r="N2010" s="24">
        <v>0</v>
      </c>
      <c r="O2010" s="24">
        <v>0</v>
      </c>
      <c r="P2010" s="24">
        <v>0</v>
      </c>
      <c r="Q2010" s="24">
        <v>0</v>
      </c>
      <c r="R2010" s="24">
        <f t="shared" si="94"/>
        <v>0</v>
      </c>
      <c r="S2010" s="24">
        <f t="shared" si="95"/>
        <v>0</v>
      </c>
      <c r="T2010" s="24">
        <f t="shared" si="96"/>
        <v>1</v>
      </c>
    </row>
    <row r="2011" spans="1:20" x14ac:dyDescent="0.25">
      <c r="A2011" s="24" t="s">
        <v>402</v>
      </c>
      <c r="B2011" s="8" t="s">
        <v>3062</v>
      </c>
      <c r="C2011" s="8" t="s">
        <v>3</v>
      </c>
      <c r="D2011" s="24" t="s">
        <v>707</v>
      </c>
      <c r="E2011" s="24">
        <v>0</v>
      </c>
      <c r="F2011" s="24">
        <v>0</v>
      </c>
      <c r="G2011" s="24">
        <v>0</v>
      </c>
      <c r="H2011" s="24">
        <v>0</v>
      </c>
      <c r="I2011" s="24">
        <v>0</v>
      </c>
      <c r="J2011" s="24">
        <v>0</v>
      </c>
      <c r="K2011" s="24">
        <v>0</v>
      </c>
      <c r="L2011" s="24">
        <v>0</v>
      </c>
      <c r="M2011" s="24">
        <v>0</v>
      </c>
      <c r="N2011" s="24">
        <v>0</v>
      </c>
      <c r="O2011" s="24">
        <v>0</v>
      </c>
      <c r="P2011" s="24">
        <v>0</v>
      </c>
      <c r="Q2011" s="24">
        <v>0</v>
      </c>
      <c r="R2011" s="24">
        <f t="shared" si="94"/>
        <v>0</v>
      </c>
      <c r="S2011" s="24">
        <f t="shared" si="95"/>
        <v>0</v>
      </c>
      <c r="T2011" s="24">
        <f t="shared" si="96"/>
        <v>1</v>
      </c>
    </row>
    <row r="2012" spans="1:20" x14ac:dyDescent="0.25">
      <c r="A2012" s="24" t="s">
        <v>257</v>
      </c>
      <c r="B2012" s="8" t="s">
        <v>469</v>
      </c>
      <c r="C2012" s="8" t="s">
        <v>737</v>
      </c>
      <c r="D2012" s="24" t="s">
        <v>714</v>
      </c>
      <c r="E2012" s="24">
        <v>0</v>
      </c>
      <c r="F2012" s="24">
        <v>0</v>
      </c>
      <c r="G2012" s="24">
        <v>0</v>
      </c>
      <c r="H2012" s="24">
        <v>0</v>
      </c>
      <c r="I2012" s="24">
        <v>0</v>
      </c>
      <c r="J2012" s="24">
        <v>0</v>
      </c>
      <c r="K2012" s="24">
        <v>0</v>
      </c>
      <c r="L2012" s="24">
        <v>0</v>
      </c>
      <c r="M2012" s="24">
        <v>0</v>
      </c>
      <c r="N2012" s="24">
        <v>0</v>
      </c>
      <c r="O2012" s="24">
        <v>0</v>
      </c>
      <c r="P2012" s="24">
        <v>0</v>
      </c>
      <c r="Q2012" s="24">
        <v>0</v>
      </c>
      <c r="R2012" s="24">
        <f t="shared" si="94"/>
        <v>0</v>
      </c>
      <c r="S2012" s="24">
        <f t="shared" si="95"/>
        <v>0</v>
      </c>
      <c r="T2012" s="24">
        <f t="shared" si="96"/>
        <v>1</v>
      </c>
    </row>
    <row r="2013" spans="1:20" x14ac:dyDescent="0.25">
      <c r="A2013" s="24" t="s">
        <v>3063</v>
      </c>
      <c r="B2013" s="8" t="s">
        <v>3064</v>
      </c>
      <c r="C2013" s="8" t="s">
        <v>735</v>
      </c>
      <c r="D2013" s="24" t="s">
        <v>712</v>
      </c>
      <c r="E2013" s="24">
        <v>0</v>
      </c>
      <c r="F2013" s="24">
        <v>0</v>
      </c>
      <c r="G2013" s="24">
        <v>0</v>
      </c>
      <c r="H2013" s="24">
        <v>0</v>
      </c>
      <c r="I2013" s="24">
        <v>0</v>
      </c>
      <c r="J2013" s="24">
        <v>0</v>
      </c>
      <c r="K2013" s="24">
        <v>0</v>
      </c>
      <c r="L2013" s="24">
        <v>0</v>
      </c>
      <c r="M2013" s="24">
        <v>0</v>
      </c>
      <c r="N2013" s="24">
        <v>0</v>
      </c>
      <c r="O2013" s="24">
        <v>0</v>
      </c>
      <c r="P2013" s="24">
        <v>0</v>
      </c>
      <c r="Q2013" s="24">
        <v>0</v>
      </c>
      <c r="R2013" s="24">
        <f t="shared" si="94"/>
        <v>0</v>
      </c>
      <c r="S2013" s="24">
        <f t="shared" si="95"/>
        <v>0</v>
      </c>
      <c r="T2013" s="24">
        <f t="shared" si="96"/>
        <v>1</v>
      </c>
    </row>
    <row r="2014" spans="1:20" x14ac:dyDescent="0.25">
      <c r="A2014" s="24" t="s">
        <v>127</v>
      </c>
      <c r="B2014" s="8" t="s">
        <v>2081</v>
      </c>
      <c r="C2014" s="8" t="s">
        <v>731</v>
      </c>
      <c r="D2014" s="24" t="s">
        <v>706</v>
      </c>
      <c r="E2014" s="24">
        <v>0</v>
      </c>
      <c r="F2014" s="24">
        <v>0</v>
      </c>
      <c r="G2014" s="24">
        <v>0</v>
      </c>
      <c r="H2014" s="24">
        <v>0</v>
      </c>
      <c r="I2014" s="24">
        <v>0</v>
      </c>
      <c r="J2014" s="24">
        <v>0</v>
      </c>
      <c r="K2014" s="24">
        <v>0</v>
      </c>
      <c r="L2014" s="24">
        <v>0</v>
      </c>
      <c r="M2014" s="24">
        <v>0</v>
      </c>
      <c r="N2014" s="24">
        <v>0</v>
      </c>
      <c r="O2014" s="24">
        <v>0</v>
      </c>
      <c r="P2014" s="24">
        <v>0</v>
      </c>
      <c r="Q2014" s="24">
        <v>0</v>
      </c>
      <c r="R2014" s="24">
        <f t="shared" si="94"/>
        <v>0</v>
      </c>
      <c r="S2014" s="24">
        <f t="shared" si="95"/>
        <v>0</v>
      </c>
      <c r="T2014" s="24">
        <f t="shared" si="96"/>
        <v>1</v>
      </c>
    </row>
    <row r="2015" spans="1:20" x14ac:dyDescent="0.25">
      <c r="A2015" s="24" t="s">
        <v>240</v>
      </c>
      <c r="B2015" s="8" t="s">
        <v>3065</v>
      </c>
      <c r="C2015" s="8" t="s">
        <v>737</v>
      </c>
      <c r="D2015" s="24" t="s">
        <v>726</v>
      </c>
      <c r="E2015" s="24">
        <v>0</v>
      </c>
      <c r="F2015" s="24">
        <v>0</v>
      </c>
      <c r="G2015" s="24">
        <v>0</v>
      </c>
      <c r="H2015" s="24">
        <v>0</v>
      </c>
      <c r="I2015" s="24">
        <v>0</v>
      </c>
      <c r="J2015" s="24">
        <v>0</v>
      </c>
      <c r="K2015" s="24">
        <v>0</v>
      </c>
      <c r="L2015" s="24">
        <v>0</v>
      </c>
      <c r="M2015" s="24">
        <v>0</v>
      </c>
      <c r="N2015" s="24">
        <v>0</v>
      </c>
      <c r="O2015" s="24">
        <v>0</v>
      </c>
      <c r="P2015" s="24">
        <v>0</v>
      </c>
      <c r="Q2015" s="24">
        <v>0</v>
      </c>
      <c r="R2015" s="24">
        <f t="shared" si="94"/>
        <v>0</v>
      </c>
      <c r="S2015" s="24">
        <f t="shared" si="95"/>
        <v>0</v>
      </c>
      <c r="T2015" s="24">
        <f t="shared" si="96"/>
        <v>1</v>
      </c>
    </row>
    <row r="2016" spans="1:20" x14ac:dyDescent="0.25">
      <c r="A2016" s="24" t="s">
        <v>54</v>
      </c>
      <c r="B2016" s="8" t="s">
        <v>3066</v>
      </c>
      <c r="C2016" s="8" t="s">
        <v>732</v>
      </c>
      <c r="D2016" s="24" t="s">
        <v>712</v>
      </c>
      <c r="E2016" s="24">
        <v>0</v>
      </c>
      <c r="F2016" s="24">
        <v>0</v>
      </c>
      <c r="G2016" s="24">
        <v>0</v>
      </c>
      <c r="H2016" s="24">
        <v>0</v>
      </c>
      <c r="I2016" s="24">
        <v>0</v>
      </c>
      <c r="J2016" s="24">
        <v>0</v>
      </c>
      <c r="K2016" s="24">
        <v>0</v>
      </c>
      <c r="L2016" s="24">
        <v>0</v>
      </c>
      <c r="M2016" s="24">
        <v>0</v>
      </c>
      <c r="N2016" s="24">
        <v>0</v>
      </c>
      <c r="O2016" s="24">
        <v>0</v>
      </c>
      <c r="P2016" s="24">
        <v>0</v>
      </c>
      <c r="Q2016" s="24">
        <v>0</v>
      </c>
      <c r="R2016" s="24">
        <f t="shared" si="94"/>
        <v>0</v>
      </c>
      <c r="S2016" s="24">
        <f t="shared" si="95"/>
        <v>0</v>
      </c>
      <c r="T2016" s="24">
        <f t="shared" si="96"/>
        <v>1</v>
      </c>
    </row>
    <row r="2017" spans="1:20" x14ac:dyDescent="0.25">
      <c r="A2017" s="24" t="s">
        <v>198</v>
      </c>
      <c r="B2017" s="8" t="s">
        <v>557</v>
      </c>
      <c r="C2017" s="8" t="s">
        <v>731</v>
      </c>
      <c r="D2017" s="24" t="s">
        <v>712</v>
      </c>
      <c r="E2017" s="24">
        <v>0</v>
      </c>
      <c r="F2017" s="24">
        <v>0</v>
      </c>
      <c r="G2017" s="24">
        <v>0</v>
      </c>
      <c r="H2017" s="24">
        <v>0</v>
      </c>
      <c r="I2017" s="24">
        <v>0</v>
      </c>
      <c r="J2017" s="24">
        <v>0</v>
      </c>
      <c r="K2017" s="24">
        <v>0</v>
      </c>
      <c r="L2017" s="24">
        <v>0</v>
      </c>
      <c r="M2017" s="24">
        <v>0</v>
      </c>
      <c r="N2017" s="24">
        <v>0</v>
      </c>
      <c r="O2017" s="24">
        <v>0</v>
      </c>
      <c r="P2017" s="24">
        <v>0</v>
      </c>
      <c r="Q2017" s="24">
        <v>0</v>
      </c>
      <c r="R2017" s="24">
        <f t="shared" si="94"/>
        <v>0</v>
      </c>
      <c r="S2017" s="24">
        <f t="shared" si="95"/>
        <v>0</v>
      </c>
      <c r="T2017" s="24">
        <f t="shared" si="96"/>
        <v>1</v>
      </c>
    </row>
    <row r="2018" spans="1:20" x14ac:dyDescent="0.25">
      <c r="A2018" s="24" t="s">
        <v>3067</v>
      </c>
      <c r="B2018" s="8" t="s">
        <v>316</v>
      </c>
      <c r="C2018" s="8" t="s">
        <v>735</v>
      </c>
      <c r="D2018" s="24" t="s">
        <v>704</v>
      </c>
      <c r="E2018" s="24">
        <v>0</v>
      </c>
      <c r="F2018" s="24">
        <v>0</v>
      </c>
      <c r="G2018" s="24">
        <v>0</v>
      </c>
      <c r="H2018" s="24">
        <v>0</v>
      </c>
      <c r="I2018" s="24">
        <v>0</v>
      </c>
      <c r="J2018" s="24">
        <v>0</v>
      </c>
      <c r="K2018" s="24">
        <v>0</v>
      </c>
      <c r="L2018" s="24">
        <v>0</v>
      </c>
      <c r="M2018" s="24">
        <v>0</v>
      </c>
      <c r="N2018" s="24">
        <v>0</v>
      </c>
      <c r="O2018" s="24">
        <v>0</v>
      </c>
      <c r="P2018" s="24">
        <v>0</v>
      </c>
      <c r="Q2018" s="24">
        <v>0</v>
      </c>
      <c r="R2018" s="24">
        <f t="shared" si="94"/>
        <v>0</v>
      </c>
      <c r="S2018" s="24">
        <f t="shared" si="95"/>
        <v>0</v>
      </c>
      <c r="T2018" s="24">
        <f t="shared" si="96"/>
        <v>1</v>
      </c>
    </row>
    <row r="2019" spans="1:20" x14ac:dyDescent="0.25">
      <c r="A2019" s="24" t="s">
        <v>127</v>
      </c>
      <c r="B2019" s="8" t="s">
        <v>1218</v>
      </c>
      <c r="C2019" s="8" t="s">
        <v>705</v>
      </c>
      <c r="D2019" s="24" t="s">
        <v>702</v>
      </c>
      <c r="E2019" s="24">
        <v>0</v>
      </c>
      <c r="F2019" s="24">
        <v>0</v>
      </c>
      <c r="G2019" s="24">
        <v>0</v>
      </c>
      <c r="H2019" s="24">
        <v>0</v>
      </c>
      <c r="I2019" s="24">
        <v>0</v>
      </c>
      <c r="J2019" s="24">
        <v>0</v>
      </c>
      <c r="K2019" s="24">
        <v>0</v>
      </c>
      <c r="L2019" s="24">
        <v>0</v>
      </c>
      <c r="M2019" s="24">
        <v>0</v>
      </c>
      <c r="N2019" s="24">
        <v>0</v>
      </c>
      <c r="O2019" s="24">
        <v>0</v>
      </c>
      <c r="P2019" s="24">
        <v>0</v>
      </c>
      <c r="Q2019" s="24">
        <v>0</v>
      </c>
      <c r="R2019" s="24">
        <f t="shared" si="94"/>
        <v>0</v>
      </c>
      <c r="S2019" s="24">
        <f t="shared" si="95"/>
        <v>0</v>
      </c>
      <c r="T2019" s="24">
        <f t="shared" si="96"/>
        <v>1</v>
      </c>
    </row>
    <row r="2020" spans="1:20" x14ac:dyDescent="0.25">
      <c r="A2020" s="24" t="s">
        <v>3068</v>
      </c>
      <c r="B2020" s="8" t="s">
        <v>296</v>
      </c>
      <c r="C2020" s="8" t="s">
        <v>732</v>
      </c>
      <c r="D2020" s="24" t="s">
        <v>719</v>
      </c>
      <c r="E2020" s="24">
        <v>0</v>
      </c>
      <c r="F2020" s="24">
        <v>0</v>
      </c>
      <c r="G2020" s="24">
        <v>0</v>
      </c>
      <c r="H2020" s="24">
        <v>0</v>
      </c>
      <c r="I2020" s="24">
        <v>0</v>
      </c>
      <c r="J2020" s="24">
        <v>0</v>
      </c>
      <c r="K2020" s="24">
        <v>0</v>
      </c>
      <c r="L2020" s="24">
        <v>0</v>
      </c>
      <c r="M2020" s="24">
        <v>0</v>
      </c>
      <c r="N2020" s="24">
        <v>0</v>
      </c>
      <c r="O2020" s="24">
        <v>0</v>
      </c>
      <c r="P2020" s="24">
        <v>0</v>
      </c>
      <c r="Q2020" s="24">
        <v>0</v>
      </c>
      <c r="R2020" s="24">
        <f t="shared" si="94"/>
        <v>0</v>
      </c>
      <c r="S2020" s="24">
        <f t="shared" si="95"/>
        <v>0</v>
      </c>
      <c r="T2020" s="24">
        <f t="shared" si="96"/>
        <v>1</v>
      </c>
    </row>
    <row r="2021" spans="1:20" x14ac:dyDescent="0.25">
      <c r="A2021" s="24" t="s">
        <v>588</v>
      </c>
      <c r="B2021" s="8" t="s">
        <v>3069</v>
      </c>
      <c r="C2021" s="8" t="s">
        <v>737</v>
      </c>
      <c r="D2021" s="24" t="s">
        <v>715</v>
      </c>
      <c r="E2021" s="24">
        <v>0</v>
      </c>
      <c r="F2021" s="24">
        <v>0</v>
      </c>
      <c r="G2021" s="24">
        <v>0</v>
      </c>
      <c r="H2021" s="24">
        <v>0</v>
      </c>
      <c r="I2021" s="24">
        <v>0</v>
      </c>
      <c r="J2021" s="24">
        <v>0</v>
      </c>
      <c r="K2021" s="24">
        <v>0</v>
      </c>
      <c r="L2021" s="24">
        <v>0</v>
      </c>
      <c r="M2021" s="24">
        <v>0</v>
      </c>
      <c r="N2021" s="24">
        <v>0</v>
      </c>
      <c r="O2021" s="24">
        <v>0</v>
      </c>
      <c r="P2021" s="24">
        <v>0</v>
      </c>
      <c r="Q2021" s="24">
        <v>0</v>
      </c>
      <c r="R2021" s="24">
        <f t="shared" si="94"/>
        <v>0</v>
      </c>
      <c r="S2021" s="24">
        <f t="shared" si="95"/>
        <v>0</v>
      </c>
      <c r="T2021" s="24">
        <f t="shared" si="96"/>
        <v>1</v>
      </c>
    </row>
    <row r="2022" spans="1:20" x14ac:dyDescent="0.25">
      <c r="A2022" s="24" t="s">
        <v>114</v>
      </c>
      <c r="B2022" s="8" t="s">
        <v>76</v>
      </c>
      <c r="C2022" s="8" t="s">
        <v>735</v>
      </c>
      <c r="D2022" s="24" t="s">
        <v>714</v>
      </c>
      <c r="E2022" s="24">
        <v>0</v>
      </c>
      <c r="F2022" s="24">
        <v>0</v>
      </c>
      <c r="G2022" s="24">
        <v>0</v>
      </c>
      <c r="H2022" s="24">
        <v>0</v>
      </c>
      <c r="I2022" s="24">
        <v>0</v>
      </c>
      <c r="J2022" s="24">
        <v>0</v>
      </c>
      <c r="K2022" s="24">
        <v>0</v>
      </c>
      <c r="L2022" s="24">
        <v>0</v>
      </c>
      <c r="M2022" s="24">
        <v>0</v>
      </c>
      <c r="N2022" s="24">
        <v>0</v>
      </c>
      <c r="O2022" s="24">
        <v>0</v>
      </c>
      <c r="P2022" s="24">
        <v>0</v>
      </c>
      <c r="Q2022" s="24">
        <v>0</v>
      </c>
      <c r="R2022" s="24">
        <f t="shared" si="94"/>
        <v>0</v>
      </c>
      <c r="S2022" s="24">
        <f t="shared" si="95"/>
        <v>0</v>
      </c>
      <c r="T2022" s="24">
        <f t="shared" si="96"/>
        <v>1</v>
      </c>
    </row>
    <row r="2023" spans="1:20" x14ac:dyDescent="0.25">
      <c r="A2023" s="24" t="s">
        <v>3070</v>
      </c>
      <c r="B2023" s="8" t="s">
        <v>384</v>
      </c>
      <c r="C2023" s="8" t="s">
        <v>705</v>
      </c>
      <c r="D2023" s="24" t="s">
        <v>717</v>
      </c>
      <c r="E2023" s="24">
        <v>0</v>
      </c>
      <c r="F2023" s="24">
        <v>0</v>
      </c>
      <c r="G2023" s="24">
        <v>0</v>
      </c>
      <c r="H2023" s="24">
        <v>0</v>
      </c>
      <c r="I2023" s="24">
        <v>0</v>
      </c>
      <c r="J2023" s="24">
        <v>0</v>
      </c>
      <c r="K2023" s="24">
        <v>0</v>
      </c>
      <c r="L2023" s="24">
        <v>0</v>
      </c>
      <c r="M2023" s="24">
        <v>0</v>
      </c>
      <c r="N2023" s="24">
        <v>0</v>
      </c>
      <c r="O2023" s="24">
        <v>0</v>
      </c>
      <c r="P2023" s="24">
        <v>0</v>
      </c>
      <c r="Q2023" s="24">
        <v>0</v>
      </c>
      <c r="R2023" s="24">
        <f t="shared" si="94"/>
        <v>0</v>
      </c>
      <c r="S2023" s="24">
        <f t="shared" si="95"/>
        <v>0</v>
      </c>
      <c r="T2023" s="24">
        <f t="shared" si="96"/>
        <v>1</v>
      </c>
    </row>
    <row r="2024" spans="1:20" x14ac:dyDescent="0.25">
      <c r="A2024" s="24" t="s">
        <v>28</v>
      </c>
      <c r="B2024" s="8" t="s">
        <v>518</v>
      </c>
      <c r="C2024" s="8" t="s">
        <v>2</v>
      </c>
      <c r="D2024" s="24" t="s">
        <v>727</v>
      </c>
      <c r="E2024" s="24">
        <v>0</v>
      </c>
      <c r="F2024" s="24">
        <v>0</v>
      </c>
      <c r="G2024" s="24">
        <v>0</v>
      </c>
      <c r="H2024" s="24">
        <v>0</v>
      </c>
      <c r="I2024" s="24">
        <v>0</v>
      </c>
      <c r="J2024" s="24">
        <v>0</v>
      </c>
      <c r="K2024" s="24">
        <v>0</v>
      </c>
      <c r="L2024" s="24">
        <v>0</v>
      </c>
      <c r="M2024" s="24">
        <v>0</v>
      </c>
      <c r="N2024" s="24">
        <v>0</v>
      </c>
      <c r="O2024" s="24">
        <v>0</v>
      </c>
      <c r="P2024" s="24">
        <v>0</v>
      </c>
      <c r="Q2024" s="24">
        <v>0</v>
      </c>
      <c r="R2024" s="24">
        <f t="shared" si="94"/>
        <v>0</v>
      </c>
      <c r="S2024" s="24">
        <f t="shared" si="95"/>
        <v>0</v>
      </c>
      <c r="T2024" s="24">
        <f t="shared" si="96"/>
        <v>1</v>
      </c>
    </row>
    <row r="2025" spans="1:20" x14ac:dyDescent="0.25">
      <c r="A2025" s="24" t="s">
        <v>169</v>
      </c>
      <c r="B2025" s="8" t="s">
        <v>150</v>
      </c>
      <c r="C2025" s="8" t="s">
        <v>3</v>
      </c>
      <c r="D2025" s="24" t="s">
        <v>718</v>
      </c>
      <c r="E2025" s="24">
        <v>0</v>
      </c>
      <c r="F2025" s="24">
        <v>0</v>
      </c>
      <c r="G2025" s="24">
        <v>0</v>
      </c>
      <c r="H2025" s="24">
        <v>0</v>
      </c>
      <c r="I2025" s="24">
        <v>0</v>
      </c>
      <c r="J2025" s="24">
        <v>0</v>
      </c>
      <c r="K2025" s="24">
        <v>0</v>
      </c>
      <c r="L2025" s="24">
        <v>0</v>
      </c>
      <c r="M2025" s="24">
        <v>0</v>
      </c>
      <c r="N2025" s="24">
        <v>0</v>
      </c>
      <c r="O2025" s="24">
        <v>0</v>
      </c>
      <c r="P2025" s="24">
        <v>0</v>
      </c>
      <c r="Q2025" s="24">
        <v>0</v>
      </c>
      <c r="R2025" s="24">
        <f t="shared" si="94"/>
        <v>0</v>
      </c>
      <c r="S2025" s="24">
        <f t="shared" si="95"/>
        <v>0</v>
      </c>
      <c r="T2025" s="24">
        <f t="shared" si="96"/>
        <v>1</v>
      </c>
    </row>
    <row r="2026" spans="1:20" x14ac:dyDescent="0.25">
      <c r="A2026" s="24" t="s">
        <v>2005</v>
      </c>
      <c r="B2026" s="8" t="s">
        <v>3071</v>
      </c>
      <c r="C2026" s="8" t="s">
        <v>732</v>
      </c>
      <c r="D2026" s="24" t="s">
        <v>711</v>
      </c>
      <c r="E2026" s="24">
        <v>0</v>
      </c>
      <c r="F2026" s="24">
        <v>0</v>
      </c>
      <c r="G2026" s="24">
        <v>0</v>
      </c>
      <c r="H2026" s="24">
        <v>0</v>
      </c>
      <c r="I2026" s="24">
        <v>0</v>
      </c>
      <c r="J2026" s="24">
        <v>0</v>
      </c>
      <c r="K2026" s="24">
        <v>0</v>
      </c>
      <c r="L2026" s="24">
        <v>0</v>
      </c>
      <c r="M2026" s="24">
        <v>0</v>
      </c>
      <c r="N2026" s="24">
        <v>0</v>
      </c>
      <c r="O2026" s="24">
        <v>0</v>
      </c>
      <c r="P2026" s="24">
        <v>0</v>
      </c>
      <c r="Q2026" s="24">
        <v>0</v>
      </c>
      <c r="R2026" s="24">
        <f t="shared" si="94"/>
        <v>0</v>
      </c>
      <c r="S2026" s="24">
        <f t="shared" si="95"/>
        <v>0</v>
      </c>
      <c r="T2026" s="24">
        <f t="shared" si="96"/>
        <v>1</v>
      </c>
    </row>
    <row r="2027" spans="1:20" x14ac:dyDescent="0.25">
      <c r="A2027" s="24" t="s">
        <v>1072</v>
      </c>
      <c r="B2027" s="8" t="s">
        <v>2268</v>
      </c>
      <c r="C2027" s="8" t="s">
        <v>737</v>
      </c>
      <c r="D2027" s="24" t="s">
        <v>702</v>
      </c>
      <c r="E2027" s="24">
        <v>0</v>
      </c>
      <c r="F2027" s="24">
        <v>0</v>
      </c>
      <c r="G2027" s="24">
        <v>0</v>
      </c>
      <c r="H2027" s="24">
        <v>0</v>
      </c>
      <c r="I2027" s="24">
        <v>0</v>
      </c>
      <c r="J2027" s="24">
        <v>0</v>
      </c>
      <c r="K2027" s="24">
        <v>0</v>
      </c>
      <c r="L2027" s="24">
        <v>0</v>
      </c>
      <c r="M2027" s="24">
        <v>0</v>
      </c>
      <c r="N2027" s="24">
        <v>0</v>
      </c>
      <c r="O2027" s="24">
        <v>0</v>
      </c>
      <c r="P2027" s="24">
        <v>0</v>
      </c>
      <c r="Q2027" s="24">
        <v>0</v>
      </c>
      <c r="R2027" s="24">
        <f t="shared" si="94"/>
        <v>0</v>
      </c>
      <c r="S2027" s="24">
        <f t="shared" si="95"/>
        <v>0</v>
      </c>
      <c r="T2027" s="24">
        <f t="shared" si="96"/>
        <v>1</v>
      </c>
    </row>
    <row r="2028" spans="1:20" x14ac:dyDescent="0.25">
      <c r="A2028" s="24" t="s">
        <v>27</v>
      </c>
      <c r="B2028" s="8" t="s">
        <v>3072</v>
      </c>
      <c r="C2028" s="8" t="s">
        <v>731</v>
      </c>
      <c r="D2028" s="24" t="s">
        <v>721</v>
      </c>
      <c r="E2028" s="24">
        <v>0</v>
      </c>
      <c r="F2028" s="24">
        <v>0</v>
      </c>
      <c r="G2028" s="24">
        <v>0</v>
      </c>
      <c r="H2028" s="24">
        <v>0</v>
      </c>
      <c r="I2028" s="24">
        <v>0</v>
      </c>
      <c r="J2028" s="24">
        <v>0</v>
      </c>
      <c r="K2028" s="24">
        <v>0</v>
      </c>
      <c r="L2028" s="24">
        <v>0</v>
      </c>
      <c r="M2028" s="24">
        <v>0</v>
      </c>
      <c r="N2028" s="24">
        <v>0</v>
      </c>
      <c r="O2028" s="24">
        <v>0</v>
      </c>
      <c r="P2028" s="24">
        <v>0</v>
      </c>
      <c r="Q2028" s="24">
        <v>0</v>
      </c>
      <c r="R2028" s="24">
        <f t="shared" si="94"/>
        <v>0</v>
      </c>
      <c r="S2028" s="24">
        <f t="shared" si="95"/>
        <v>0</v>
      </c>
      <c r="T2028" s="24">
        <f t="shared" si="96"/>
        <v>1</v>
      </c>
    </row>
    <row r="2029" spans="1:20" x14ac:dyDescent="0.25">
      <c r="A2029" s="24" t="s">
        <v>742</v>
      </c>
      <c r="B2029" s="8" t="s">
        <v>215</v>
      </c>
      <c r="C2029" s="8" t="s">
        <v>732</v>
      </c>
      <c r="D2029" s="24" t="s">
        <v>716</v>
      </c>
      <c r="E2029" s="24">
        <v>0</v>
      </c>
      <c r="F2029" s="24">
        <v>0</v>
      </c>
      <c r="G2029" s="24">
        <v>0</v>
      </c>
      <c r="H2029" s="24">
        <v>0</v>
      </c>
      <c r="I2029" s="24">
        <v>0</v>
      </c>
      <c r="J2029" s="24">
        <v>0</v>
      </c>
      <c r="K2029" s="24">
        <v>0</v>
      </c>
      <c r="L2029" s="24">
        <v>0</v>
      </c>
      <c r="M2029" s="24">
        <v>0</v>
      </c>
      <c r="N2029" s="24">
        <v>0</v>
      </c>
      <c r="O2029" s="24">
        <v>0</v>
      </c>
      <c r="P2029" s="24">
        <v>0</v>
      </c>
      <c r="Q2029" s="24">
        <v>0</v>
      </c>
      <c r="R2029" s="24">
        <f t="shared" si="94"/>
        <v>0</v>
      </c>
      <c r="S2029" s="24">
        <f t="shared" si="95"/>
        <v>0</v>
      </c>
      <c r="T2029" s="24">
        <f t="shared" si="96"/>
        <v>1</v>
      </c>
    </row>
    <row r="2030" spans="1:20" x14ac:dyDescent="0.25">
      <c r="A2030" s="24" t="s">
        <v>3073</v>
      </c>
      <c r="B2030" s="8" t="s">
        <v>3074</v>
      </c>
      <c r="C2030" s="8" t="s">
        <v>2</v>
      </c>
      <c r="D2030" s="24" t="s">
        <v>699</v>
      </c>
      <c r="E2030" s="24">
        <v>0</v>
      </c>
      <c r="F2030" s="24">
        <v>0</v>
      </c>
      <c r="G2030" s="24">
        <v>0</v>
      </c>
      <c r="H2030" s="24">
        <v>0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4">
        <v>0</v>
      </c>
      <c r="O2030" s="24">
        <v>0</v>
      </c>
      <c r="P2030" s="24">
        <v>0</v>
      </c>
      <c r="Q2030" s="24">
        <v>0</v>
      </c>
      <c r="R2030" s="24">
        <f t="shared" si="94"/>
        <v>0</v>
      </c>
      <c r="S2030" s="24">
        <f t="shared" si="95"/>
        <v>0</v>
      </c>
      <c r="T2030" s="24">
        <f t="shared" si="96"/>
        <v>1</v>
      </c>
    </row>
    <row r="2031" spans="1:20" x14ac:dyDescent="0.25">
      <c r="A2031" s="24" t="s">
        <v>198</v>
      </c>
      <c r="B2031" s="8" t="s">
        <v>782</v>
      </c>
      <c r="C2031" s="8" t="s">
        <v>705</v>
      </c>
      <c r="D2031" s="24" t="s">
        <v>701</v>
      </c>
      <c r="E2031" s="24">
        <v>0</v>
      </c>
      <c r="F2031" s="24">
        <v>0</v>
      </c>
      <c r="G2031" s="24">
        <v>0</v>
      </c>
      <c r="H2031" s="24">
        <v>0</v>
      </c>
      <c r="I2031" s="24">
        <v>0</v>
      </c>
      <c r="J2031" s="24">
        <v>0</v>
      </c>
      <c r="K2031" s="24">
        <v>0</v>
      </c>
      <c r="L2031" s="24">
        <v>0</v>
      </c>
      <c r="M2031" s="24">
        <v>0</v>
      </c>
      <c r="N2031" s="24">
        <v>0</v>
      </c>
      <c r="O2031" s="24">
        <v>0</v>
      </c>
      <c r="P2031" s="24">
        <v>0</v>
      </c>
      <c r="Q2031" s="24">
        <v>0</v>
      </c>
      <c r="R2031" s="24">
        <f t="shared" si="94"/>
        <v>0</v>
      </c>
      <c r="S2031" s="24">
        <f t="shared" si="95"/>
        <v>0</v>
      </c>
      <c r="T2031" s="24">
        <f t="shared" si="96"/>
        <v>1</v>
      </c>
    </row>
    <row r="2032" spans="1:20" x14ac:dyDescent="0.25">
      <c r="A2032" s="24" t="s">
        <v>41</v>
      </c>
      <c r="B2032" s="8" t="s">
        <v>484</v>
      </c>
      <c r="C2032" s="8" t="s">
        <v>2</v>
      </c>
      <c r="D2032" s="24" t="s">
        <v>712</v>
      </c>
      <c r="E2032" s="24">
        <v>0</v>
      </c>
      <c r="F2032" s="24">
        <v>0</v>
      </c>
      <c r="G2032" s="24">
        <v>0</v>
      </c>
      <c r="H2032" s="24">
        <v>0</v>
      </c>
      <c r="I2032" s="24">
        <v>0</v>
      </c>
      <c r="J2032" s="24">
        <v>0</v>
      </c>
      <c r="K2032" s="24">
        <v>0</v>
      </c>
      <c r="L2032" s="24">
        <v>0</v>
      </c>
      <c r="M2032" s="24">
        <v>0</v>
      </c>
      <c r="N2032" s="24">
        <v>0</v>
      </c>
      <c r="O2032" s="24">
        <v>0</v>
      </c>
      <c r="P2032" s="24">
        <v>0</v>
      </c>
      <c r="Q2032" s="24">
        <v>0</v>
      </c>
      <c r="R2032" s="24">
        <f t="shared" si="94"/>
        <v>0</v>
      </c>
      <c r="S2032" s="24">
        <f t="shared" si="95"/>
        <v>0</v>
      </c>
      <c r="T2032" s="24">
        <f t="shared" si="96"/>
        <v>1</v>
      </c>
    </row>
    <row r="2033" spans="1:20" x14ac:dyDescent="0.25">
      <c r="A2033" s="24" t="s">
        <v>193</v>
      </c>
      <c r="B2033" s="8" t="s">
        <v>2041</v>
      </c>
      <c r="C2033" s="8" t="s">
        <v>1</v>
      </c>
      <c r="D2033" s="24" t="s">
        <v>716</v>
      </c>
      <c r="E2033" s="24">
        <v>0</v>
      </c>
      <c r="F2033" s="24">
        <v>0</v>
      </c>
      <c r="G2033" s="24">
        <v>0</v>
      </c>
      <c r="H2033" s="24">
        <v>0</v>
      </c>
      <c r="I2033" s="24">
        <v>0</v>
      </c>
      <c r="J2033" s="24">
        <v>0</v>
      </c>
      <c r="K2033" s="24">
        <v>0</v>
      </c>
      <c r="L2033" s="24">
        <v>0</v>
      </c>
      <c r="M2033" s="24">
        <v>0</v>
      </c>
      <c r="N2033" s="24">
        <v>0</v>
      </c>
      <c r="O2033" s="24">
        <v>0</v>
      </c>
      <c r="P2033" s="24">
        <v>0</v>
      </c>
      <c r="Q2033" s="24">
        <v>0</v>
      </c>
      <c r="R2033" s="24">
        <f t="shared" si="94"/>
        <v>0</v>
      </c>
      <c r="S2033" s="24">
        <f t="shared" si="95"/>
        <v>0</v>
      </c>
      <c r="T2033" s="24">
        <f t="shared" si="96"/>
        <v>1</v>
      </c>
    </row>
    <row r="2034" spans="1:20" x14ac:dyDescent="0.25">
      <c r="A2034" s="24" t="s">
        <v>530</v>
      </c>
      <c r="B2034" s="8" t="s">
        <v>3075</v>
      </c>
      <c r="C2034" s="8" t="s">
        <v>1</v>
      </c>
      <c r="D2034" s="24" t="s">
        <v>707</v>
      </c>
      <c r="E2034" s="24">
        <v>0</v>
      </c>
      <c r="F2034" s="24">
        <v>0</v>
      </c>
      <c r="G2034" s="24">
        <v>0</v>
      </c>
      <c r="H2034" s="24">
        <v>0</v>
      </c>
      <c r="I2034" s="24">
        <v>0</v>
      </c>
      <c r="J2034" s="24">
        <v>0</v>
      </c>
      <c r="K2034" s="24">
        <v>0</v>
      </c>
      <c r="L2034" s="24">
        <v>0</v>
      </c>
      <c r="M2034" s="24">
        <v>0</v>
      </c>
      <c r="N2034" s="24">
        <v>0</v>
      </c>
      <c r="O2034" s="24">
        <v>0</v>
      </c>
      <c r="P2034" s="24">
        <v>0</v>
      </c>
      <c r="Q2034" s="24">
        <v>0</v>
      </c>
      <c r="R2034" s="24">
        <f t="shared" si="94"/>
        <v>0</v>
      </c>
      <c r="S2034" s="24">
        <f t="shared" si="95"/>
        <v>0</v>
      </c>
      <c r="T2034" s="24">
        <f t="shared" si="96"/>
        <v>1</v>
      </c>
    </row>
    <row r="2035" spans="1:20" x14ac:dyDescent="0.25">
      <c r="A2035" s="24" t="s">
        <v>132</v>
      </c>
      <c r="B2035" s="8" t="s">
        <v>1657</v>
      </c>
      <c r="C2035" s="8" t="s">
        <v>705</v>
      </c>
      <c r="D2035" s="24" t="s">
        <v>707</v>
      </c>
      <c r="E2035" s="24">
        <v>0</v>
      </c>
      <c r="F2035" s="24">
        <v>0</v>
      </c>
      <c r="G2035" s="24">
        <v>0</v>
      </c>
      <c r="H2035" s="24">
        <v>0</v>
      </c>
      <c r="I2035" s="24">
        <v>0</v>
      </c>
      <c r="J2035" s="24">
        <v>0</v>
      </c>
      <c r="K2035" s="24">
        <v>0</v>
      </c>
      <c r="L2035" s="24">
        <v>0</v>
      </c>
      <c r="M2035" s="24">
        <v>0</v>
      </c>
      <c r="N2035" s="24">
        <v>0</v>
      </c>
      <c r="O2035" s="24">
        <v>0</v>
      </c>
      <c r="P2035" s="24">
        <v>0</v>
      </c>
      <c r="Q2035" s="24">
        <v>0</v>
      </c>
      <c r="R2035" s="24">
        <f t="shared" si="94"/>
        <v>0</v>
      </c>
      <c r="S2035" s="24">
        <f t="shared" si="95"/>
        <v>0</v>
      </c>
      <c r="T2035" s="24">
        <f t="shared" si="96"/>
        <v>1</v>
      </c>
    </row>
    <row r="2036" spans="1:20" x14ac:dyDescent="0.25">
      <c r="A2036" s="24" t="s">
        <v>3076</v>
      </c>
      <c r="B2036" s="8" t="s">
        <v>3077</v>
      </c>
      <c r="C2036" s="8" t="s">
        <v>735</v>
      </c>
      <c r="D2036" s="24" t="s">
        <v>733</v>
      </c>
      <c r="E2036" s="24">
        <v>0</v>
      </c>
      <c r="F2036" s="24">
        <v>0</v>
      </c>
      <c r="G2036" s="24">
        <v>0</v>
      </c>
      <c r="H2036" s="24">
        <v>0</v>
      </c>
      <c r="I2036" s="24">
        <v>0</v>
      </c>
      <c r="J2036" s="24">
        <v>0</v>
      </c>
      <c r="K2036" s="24">
        <v>0</v>
      </c>
      <c r="L2036" s="24">
        <v>0</v>
      </c>
      <c r="M2036" s="24">
        <v>0</v>
      </c>
      <c r="N2036" s="24">
        <v>0</v>
      </c>
      <c r="O2036" s="24">
        <v>0</v>
      </c>
      <c r="P2036" s="24">
        <v>0</v>
      </c>
      <c r="Q2036" s="24">
        <v>0</v>
      </c>
      <c r="R2036" s="24">
        <f t="shared" si="94"/>
        <v>0</v>
      </c>
      <c r="S2036" s="24">
        <f t="shared" si="95"/>
        <v>0</v>
      </c>
      <c r="T2036" s="24">
        <f t="shared" si="96"/>
        <v>1</v>
      </c>
    </row>
    <row r="2037" spans="1:20" x14ac:dyDescent="0.25">
      <c r="A2037" s="24" t="s">
        <v>479</v>
      </c>
      <c r="B2037" s="8" t="s">
        <v>3078</v>
      </c>
      <c r="C2037" s="8" t="s">
        <v>2035</v>
      </c>
      <c r="D2037" s="24" t="s">
        <v>703</v>
      </c>
      <c r="E2037" s="24">
        <v>0</v>
      </c>
      <c r="F2037" s="24">
        <v>0</v>
      </c>
      <c r="G2037" s="24">
        <v>0</v>
      </c>
      <c r="H2037" s="24">
        <v>0</v>
      </c>
      <c r="I2037" s="24">
        <v>0</v>
      </c>
      <c r="J2037" s="24">
        <v>0</v>
      </c>
      <c r="K2037" s="24">
        <v>0</v>
      </c>
      <c r="L2037" s="24">
        <v>0</v>
      </c>
      <c r="M2037" s="24">
        <v>0</v>
      </c>
      <c r="N2037" s="24">
        <v>0</v>
      </c>
      <c r="O2037" s="24">
        <v>0</v>
      </c>
      <c r="P2037" s="24">
        <v>0</v>
      </c>
      <c r="Q2037" s="24">
        <v>0</v>
      </c>
      <c r="R2037" s="24">
        <f t="shared" si="94"/>
        <v>0</v>
      </c>
      <c r="S2037" s="24">
        <f t="shared" si="95"/>
        <v>0</v>
      </c>
      <c r="T2037" s="24">
        <f t="shared" si="96"/>
        <v>1</v>
      </c>
    </row>
    <row r="2038" spans="1:20" x14ac:dyDescent="0.25">
      <c r="A2038" s="24" t="s">
        <v>123</v>
      </c>
      <c r="B2038" s="8" t="s">
        <v>425</v>
      </c>
      <c r="C2038" s="8" t="s">
        <v>737</v>
      </c>
      <c r="D2038" s="24" t="s">
        <v>714</v>
      </c>
      <c r="E2038" s="24">
        <v>0</v>
      </c>
      <c r="F2038" s="24">
        <v>0</v>
      </c>
      <c r="G2038" s="24">
        <v>0</v>
      </c>
      <c r="H2038" s="24">
        <v>0</v>
      </c>
      <c r="I2038" s="24">
        <v>0</v>
      </c>
      <c r="J2038" s="24">
        <v>0</v>
      </c>
      <c r="K2038" s="24">
        <v>0</v>
      </c>
      <c r="L2038" s="24">
        <v>0</v>
      </c>
      <c r="M2038" s="24">
        <v>0</v>
      </c>
      <c r="N2038" s="24">
        <v>0</v>
      </c>
      <c r="O2038" s="24">
        <v>0</v>
      </c>
      <c r="P2038" s="24">
        <v>0</v>
      </c>
      <c r="Q2038" s="24">
        <v>0</v>
      </c>
      <c r="R2038" s="24">
        <f t="shared" si="94"/>
        <v>0</v>
      </c>
      <c r="S2038" s="24">
        <f t="shared" si="95"/>
        <v>0</v>
      </c>
      <c r="T2038" s="24">
        <f t="shared" si="96"/>
        <v>1</v>
      </c>
    </row>
    <row r="2039" spans="1:20" x14ac:dyDescent="0.25">
      <c r="A2039" s="24" t="s">
        <v>1006</v>
      </c>
      <c r="B2039" s="8" t="s">
        <v>797</v>
      </c>
      <c r="C2039" s="8" t="s">
        <v>705</v>
      </c>
      <c r="D2039" s="24" t="s">
        <v>706</v>
      </c>
      <c r="E2039" s="24">
        <v>0</v>
      </c>
      <c r="F2039" s="24">
        <v>0</v>
      </c>
      <c r="G2039" s="24">
        <v>0</v>
      </c>
      <c r="H2039" s="24">
        <v>0</v>
      </c>
      <c r="I2039" s="24">
        <v>0</v>
      </c>
      <c r="J2039" s="24">
        <v>0</v>
      </c>
      <c r="K2039" s="24">
        <v>0</v>
      </c>
      <c r="L2039" s="24">
        <v>0</v>
      </c>
      <c r="M2039" s="24">
        <v>0</v>
      </c>
      <c r="N2039" s="24">
        <v>0</v>
      </c>
      <c r="O2039" s="24">
        <v>0</v>
      </c>
      <c r="P2039" s="24">
        <v>0</v>
      </c>
      <c r="Q2039" s="24">
        <v>0</v>
      </c>
      <c r="R2039" s="24">
        <f t="shared" si="94"/>
        <v>0</v>
      </c>
      <c r="S2039" s="24">
        <f t="shared" si="95"/>
        <v>0</v>
      </c>
      <c r="T2039" s="24">
        <f t="shared" si="96"/>
        <v>1</v>
      </c>
    </row>
    <row r="2040" spans="1:20" x14ac:dyDescent="0.25">
      <c r="A2040" s="24" t="s">
        <v>93</v>
      </c>
      <c r="B2040" s="8" t="s">
        <v>92</v>
      </c>
      <c r="C2040" s="8" t="s">
        <v>731</v>
      </c>
      <c r="D2040" s="24" t="s">
        <v>706</v>
      </c>
      <c r="E2040" s="24">
        <v>0</v>
      </c>
      <c r="F2040" s="24">
        <v>0</v>
      </c>
      <c r="G2040" s="24">
        <v>0</v>
      </c>
      <c r="H2040" s="24">
        <v>0</v>
      </c>
      <c r="I2040" s="24">
        <v>0</v>
      </c>
      <c r="J2040" s="24">
        <v>0</v>
      </c>
      <c r="K2040" s="24">
        <v>0</v>
      </c>
      <c r="L2040" s="24">
        <v>0</v>
      </c>
      <c r="M2040" s="24">
        <v>0</v>
      </c>
      <c r="N2040" s="24">
        <v>0</v>
      </c>
      <c r="O2040" s="24">
        <v>0</v>
      </c>
      <c r="P2040" s="24">
        <v>0</v>
      </c>
      <c r="Q2040" s="24">
        <v>0</v>
      </c>
      <c r="R2040" s="24">
        <f t="shared" si="94"/>
        <v>0</v>
      </c>
      <c r="S2040" s="24">
        <f t="shared" si="95"/>
        <v>0</v>
      </c>
      <c r="T2040" s="24">
        <f t="shared" si="96"/>
        <v>1</v>
      </c>
    </row>
    <row r="2041" spans="1:20" x14ac:dyDescent="0.25">
      <c r="A2041" s="24" t="s">
        <v>138</v>
      </c>
      <c r="B2041" s="8" t="s">
        <v>544</v>
      </c>
      <c r="C2041" s="8" t="s">
        <v>3</v>
      </c>
      <c r="D2041" s="24" t="s">
        <v>725</v>
      </c>
      <c r="E2041" s="24">
        <v>0</v>
      </c>
      <c r="F2041" s="24">
        <v>0</v>
      </c>
      <c r="G2041" s="24">
        <v>0</v>
      </c>
      <c r="H2041" s="24">
        <v>0</v>
      </c>
      <c r="I2041" s="24">
        <v>0</v>
      </c>
      <c r="J2041" s="24">
        <v>0</v>
      </c>
      <c r="K2041" s="24">
        <v>0</v>
      </c>
      <c r="L2041" s="24">
        <v>0</v>
      </c>
      <c r="M2041" s="24">
        <v>0</v>
      </c>
      <c r="N2041" s="24">
        <v>0</v>
      </c>
      <c r="O2041" s="24">
        <v>0</v>
      </c>
      <c r="P2041" s="24">
        <v>0</v>
      </c>
      <c r="Q2041" s="24">
        <v>0</v>
      </c>
      <c r="R2041" s="24">
        <f t="shared" si="94"/>
        <v>0</v>
      </c>
      <c r="S2041" s="24">
        <f t="shared" si="95"/>
        <v>0</v>
      </c>
      <c r="T2041" s="24">
        <f t="shared" si="96"/>
        <v>1</v>
      </c>
    </row>
    <row r="2042" spans="1:20" x14ac:dyDescent="0.25">
      <c r="A2042" s="24" t="s">
        <v>563</v>
      </c>
      <c r="B2042" s="8" t="s">
        <v>3079</v>
      </c>
      <c r="C2042" s="8" t="s">
        <v>731</v>
      </c>
      <c r="D2042" s="24" t="s">
        <v>721</v>
      </c>
      <c r="E2042" s="24">
        <v>0</v>
      </c>
      <c r="F2042" s="24">
        <v>0</v>
      </c>
      <c r="G2042" s="24">
        <v>0</v>
      </c>
      <c r="H2042" s="24">
        <v>0</v>
      </c>
      <c r="I2042" s="24">
        <v>0</v>
      </c>
      <c r="J2042" s="24">
        <v>0</v>
      </c>
      <c r="K2042" s="24">
        <v>0</v>
      </c>
      <c r="L2042" s="24">
        <v>0</v>
      </c>
      <c r="M2042" s="24">
        <v>0</v>
      </c>
      <c r="N2042" s="24">
        <v>0</v>
      </c>
      <c r="O2042" s="24">
        <v>0</v>
      </c>
      <c r="P2042" s="24">
        <v>0</v>
      </c>
      <c r="Q2042" s="24">
        <v>0</v>
      </c>
      <c r="R2042" s="24">
        <f t="shared" si="94"/>
        <v>0</v>
      </c>
      <c r="S2042" s="24">
        <f t="shared" si="95"/>
        <v>0</v>
      </c>
      <c r="T2042" s="24">
        <f t="shared" si="96"/>
        <v>1</v>
      </c>
    </row>
    <row r="2043" spans="1:20" x14ac:dyDescent="0.25">
      <c r="A2043" s="24" t="s">
        <v>749</v>
      </c>
      <c r="B2043" s="8" t="s">
        <v>1552</v>
      </c>
      <c r="C2043" s="8" t="s">
        <v>1</v>
      </c>
      <c r="D2043" s="24" t="s">
        <v>725</v>
      </c>
      <c r="E2043" s="24">
        <v>0</v>
      </c>
      <c r="F2043" s="24">
        <v>0</v>
      </c>
      <c r="G2043" s="24">
        <v>0</v>
      </c>
      <c r="H2043" s="24">
        <v>0</v>
      </c>
      <c r="I2043" s="24">
        <v>0</v>
      </c>
      <c r="J2043" s="24">
        <v>0</v>
      </c>
      <c r="K2043" s="24">
        <v>0</v>
      </c>
      <c r="L2043" s="24">
        <v>0</v>
      </c>
      <c r="M2043" s="24">
        <v>0</v>
      </c>
      <c r="N2043" s="24">
        <v>0</v>
      </c>
      <c r="O2043" s="24">
        <v>0</v>
      </c>
      <c r="P2043" s="24">
        <v>0</v>
      </c>
      <c r="Q2043" s="24">
        <v>0</v>
      </c>
      <c r="R2043" s="24">
        <f t="shared" si="94"/>
        <v>0</v>
      </c>
      <c r="S2043" s="24">
        <f t="shared" si="95"/>
        <v>0</v>
      </c>
      <c r="T2043" s="24">
        <f t="shared" si="96"/>
        <v>1</v>
      </c>
    </row>
    <row r="2044" spans="1:20" x14ac:dyDescent="0.25">
      <c r="A2044" s="24" t="s">
        <v>3080</v>
      </c>
      <c r="B2044" s="8" t="s">
        <v>316</v>
      </c>
      <c r="C2044" s="8" t="s">
        <v>2</v>
      </c>
      <c r="D2044" s="24" t="s">
        <v>717</v>
      </c>
      <c r="E2044" s="24">
        <v>0</v>
      </c>
      <c r="F2044" s="24">
        <v>0</v>
      </c>
      <c r="G2044" s="24">
        <v>0</v>
      </c>
      <c r="H2044" s="24">
        <v>0</v>
      </c>
      <c r="I2044" s="24">
        <v>0</v>
      </c>
      <c r="J2044" s="24">
        <v>0</v>
      </c>
      <c r="K2044" s="24">
        <v>0</v>
      </c>
      <c r="L2044" s="24">
        <v>0</v>
      </c>
      <c r="M2044" s="24">
        <v>0</v>
      </c>
      <c r="N2044" s="24">
        <v>0</v>
      </c>
      <c r="O2044" s="24">
        <v>0</v>
      </c>
      <c r="P2044" s="24">
        <v>0</v>
      </c>
      <c r="Q2044" s="24">
        <v>0</v>
      </c>
      <c r="R2044" s="24">
        <f t="shared" si="94"/>
        <v>0</v>
      </c>
      <c r="S2044" s="24">
        <f t="shared" si="95"/>
        <v>0</v>
      </c>
      <c r="T2044" s="24">
        <f t="shared" si="96"/>
        <v>1</v>
      </c>
    </row>
    <row r="2045" spans="1:20" x14ac:dyDescent="0.25">
      <c r="A2045" s="24" t="s">
        <v>3081</v>
      </c>
      <c r="B2045" s="8" t="s">
        <v>3082</v>
      </c>
      <c r="C2045" s="8" t="s">
        <v>731</v>
      </c>
      <c r="D2045" s="24" t="s">
        <v>724</v>
      </c>
      <c r="E2045" s="24">
        <v>0</v>
      </c>
      <c r="F2045" s="24">
        <v>0</v>
      </c>
      <c r="G2045" s="24">
        <v>0</v>
      </c>
      <c r="H2045" s="24">
        <v>0</v>
      </c>
      <c r="I2045" s="24">
        <v>0</v>
      </c>
      <c r="J2045" s="24">
        <v>0</v>
      </c>
      <c r="K2045" s="24">
        <v>0</v>
      </c>
      <c r="L2045" s="24">
        <v>0</v>
      </c>
      <c r="M2045" s="24">
        <v>0</v>
      </c>
      <c r="N2045" s="24">
        <v>0</v>
      </c>
      <c r="O2045" s="24">
        <v>0</v>
      </c>
      <c r="P2045" s="24">
        <v>0</v>
      </c>
      <c r="Q2045" s="24">
        <v>0</v>
      </c>
      <c r="R2045" s="24">
        <f t="shared" si="94"/>
        <v>0</v>
      </c>
      <c r="S2045" s="24">
        <f t="shared" si="95"/>
        <v>0</v>
      </c>
      <c r="T2045" s="24">
        <f t="shared" si="96"/>
        <v>1</v>
      </c>
    </row>
    <row r="2046" spans="1:20" x14ac:dyDescent="0.25">
      <c r="A2046" s="24" t="s">
        <v>207</v>
      </c>
      <c r="B2046" s="8" t="s">
        <v>3083</v>
      </c>
      <c r="C2046" s="8" t="s">
        <v>705</v>
      </c>
      <c r="D2046" s="24" t="s">
        <v>713</v>
      </c>
      <c r="E2046" s="24">
        <v>0</v>
      </c>
      <c r="F2046" s="24">
        <v>0</v>
      </c>
      <c r="G2046" s="24">
        <v>0</v>
      </c>
      <c r="H2046" s="24">
        <v>0</v>
      </c>
      <c r="I2046" s="24">
        <v>0</v>
      </c>
      <c r="J2046" s="24">
        <v>0</v>
      </c>
      <c r="K2046" s="24">
        <v>0</v>
      </c>
      <c r="L2046" s="24">
        <v>0</v>
      </c>
      <c r="M2046" s="24">
        <v>0</v>
      </c>
      <c r="N2046" s="24">
        <v>0</v>
      </c>
      <c r="O2046" s="24">
        <v>0</v>
      </c>
      <c r="P2046" s="24">
        <v>0</v>
      </c>
      <c r="Q2046" s="24">
        <v>0</v>
      </c>
      <c r="R2046" s="24">
        <f t="shared" si="94"/>
        <v>0</v>
      </c>
      <c r="S2046" s="24">
        <f t="shared" si="95"/>
        <v>0</v>
      </c>
      <c r="T2046" s="24">
        <f t="shared" si="96"/>
        <v>1</v>
      </c>
    </row>
    <row r="2047" spans="1:20" x14ac:dyDescent="0.25">
      <c r="A2047" s="24" t="s">
        <v>2545</v>
      </c>
      <c r="B2047" s="8" t="s">
        <v>279</v>
      </c>
      <c r="C2047" s="8" t="s">
        <v>731</v>
      </c>
      <c r="D2047" s="24" t="s">
        <v>733</v>
      </c>
      <c r="E2047" s="24">
        <v>0</v>
      </c>
      <c r="F2047" s="24">
        <v>0</v>
      </c>
      <c r="G2047" s="24">
        <v>0</v>
      </c>
      <c r="H2047" s="24">
        <v>0</v>
      </c>
      <c r="I2047" s="24">
        <v>0</v>
      </c>
      <c r="J2047" s="24">
        <v>0</v>
      </c>
      <c r="K2047" s="24">
        <v>0</v>
      </c>
      <c r="L2047" s="24">
        <v>0</v>
      </c>
      <c r="M2047" s="24">
        <v>0</v>
      </c>
      <c r="N2047" s="24">
        <v>0</v>
      </c>
      <c r="O2047" s="24">
        <v>0</v>
      </c>
      <c r="P2047" s="24">
        <v>0</v>
      </c>
      <c r="Q2047" s="24">
        <v>0</v>
      </c>
      <c r="R2047" s="24">
        <f t="shared" si="94"/>
        <v>0</v>
      </c>
      <c r="S2047" s="24">
        <f t="shared" si="95"/>
        <v>0</v>
      </c>
      <c r="T2047" s="24">
        <f t="shared" si="96"/>
        <v>1</v>
      </c>
    </row>
    <row r="2048" spans="1:20" x14ac:dyDescent="0.25">
      <c r="A2048" s="24" t="s">
        <v>278</v>
      </c>
      <c r="B2048" s="8" t="s">
        <v>3084</v>
      </c>
      <c r="C2048" s="8" t="s">
        <v>2035</v>
      </c>
      <c r="D2048" s="24" t="s">
        <v>719</v>
      </c>
      <c r="E2048" s="24">
        <v>0</v>
      </c>
      <c r="F2048" s="24">
        <v>0</v>
      </c>
      <c r="G2048" s="24">
        <v>0</v>
      </c>
      <c r="H2048" s="24">
        <v>0</v>
      </c>
      <c r="I2048" s="24">
        <v>0</v>
      </c>
      <c r="J2048" s="24">
        <v>0</v>
      </c>
      <c r="K2048" s="24">
        <v>0</v>
      </c>
      <c r="L2048" s="24">
        <v>0</v>
      </c>
      <c r="M2048" s="24">
        <v>0</v>
      </c>
      <c r="N2048" s="24">
        <v>0</v>
      </c>
      <c r="O2048" s="24">
        <v>0</v>
      </c>
      <c r="P2048" s="24">
        <v>0</v>
      </c>
      <c r="Q2048" s="24">
        <v>0</v>
      </c>
      <c r="R2048" s="24">
        <f t="shared" si="94"/>
        <v>0</v>
      </c>
      <c r="S2048" s="24">
        <f t="shared" si="95"/>
        <v>0</v>
      </c>
      <c r="T2048" s="24">
        <f t="shared" si="96"/>
        <v>1</v>
      </c>
    </row>
    <row r="2049" spans="1:20" x14ac:dyDescent="0.25">
      <c r="A2049" s="24" t="s">
        <v>196</v>
      </c>
      <c r="B2049" s="8" t="s">
        <v>1222</v>
      </c>
      <c r="C2049" s="8" t="s">
        <v>1</v>
      </c>
      <c r="D2049" s="24" t="s">
        <v>703</v>
      </c>
      <c r="E2049" s="24">
        <v>0</v>
      </c>
      <c r="F2049" s="24">
        <v>0</v>
      </c>
      <c r="G2049" s="24">
        <v>0</v>
      </c>
      <c r="H2049" s="24">
        <v>0</v>
      </c>
      <c r="I2049" s="24">
        <v>0</v>
      </c>
      <c r="J2049" s="24">
        <v>0</v>
      </c>
      <c r="K2049" s="24">
        <v>0</v>
      </c>
      <c r="L2049" s="24">
        <v>0</v>
      </c>
      <c r="M2049" s="24">
        <v>0</v>
      </c>
      <c r="N2049" s="24">
        <v>0</v>
      </c>
      <c r="O2049" s="24">
        <v>0</v>
      </c>
      <c r="P2049" s="24">
        <v>0</v>
      </c>
      <c r="Q2049" s="24">
        <v>0</v>
      </c>
      <c r="R2049" s="24">
        <f t="shared" si="94"/>
        <v>0</v>
      </c>
      <c r="S2049" s="24">
        <f t="shared" si="95"/>
        <v>0</v>
      </c>
      <c r="T2049" s="24">
        <f t="shared" si="96"/>
        <v>1</v>
      </c>
    </row>
    <row r="2050" spans="1:20" x14ac:dyDescent="0.25">
      <c r="A2050" s="24" t="s">
        <v>117</v>
      </c>
      <c r="B2050" s="8" t="s">
        <v>3085</v>
      </c>
      <c r="C2050" s="8" t="s">
        <v>705</v>
      </c>
      <c r="D2050" s="24" t="s">
        <v>733</v>
      </c>
      <c r="E2050" s="24">
        <v>0</v>
      </c>
      <c r="F2050" s="24">
        <v>0</v>
      </c>
      <c r="G2050" s="24">
        <v>0</v>
      </c>
      <c r="H2050" s="24">
        <v>0</v>
      </c>
      <c r="I2050" s="24">
        <v>0</v>
      </c>
      <c r="J2050" s="24">
        <v>0</v>
      </c>
      <c r="K2050" s="24">
        <v>0</v>
      </c>
      <c r="L2050" s="24">
        <v>0</v>
      </c>
      <c r="M2050" s="24">
        <v>0</v>
      </c>
      <c r="N2050" s="24">
        <v>0</v>
      </c>
      <c r="O2050" s="24">
        <v>0</v>
      </c>
      <c r="P2050" s="24">
        <v>0</v>
      </c>
      <c r="Q2050" s="24">
        <v>0</v>
      </c>
      <c r="R2050" s="24">
        <f t="shared" si="94"/>
        <v>0</v>
      </c>
      <c r="S2050" s="24">
        <f t="shared" si="95"/>
        <v>0</v>
      </c>
      <c r="T2050" s="24">
        <f t="shared" si="96"/>
        <v>1</v>
      </c>
    </row>
    <row r="2051" spans="1:20" x14ac:dyDescent="0.25">
      <c r="A2051" s="24" t="s">
        <v>164</v>
      </c>
      <c r="B2051" s="8" t="s">
        <v>3086</v>
      </c>
      <c r="C2051" s="8" t="s">
        <v>731</v>
      </c>
      <c r="D2051" s="24" t="s">
        <v>728</v>
      </c>
      <c r="E2051" s="24">
        <v>0</v>
      </c>
      <c r="F2051" s="24">
        <v>0</v>
      </c>
      <c r="G2051" s="24">
        <v>0</v>
      </c>
      <c r="H2051" s="24">
        <v>0</v>
      </c>
      <c r="I2051" s="24">
        <v>0</v>
      </c>
      <c r="J2051" s="24">
        <v>0</v>
      </c>
      <c r="K2051" s="24">
        <v>0</v>
      </c>
      <c r="L2051" s="24">
        <v>0</v>
      </c>
      <c r="M2051" s="24">
        <v>0</v>
      </c>
      <c r="N2051" s="24">
        <v>0</v>
      </c>
      <c r="O2051" s="24">
        <v>0</v>
      </c>
      <c r="P2051" s="24">
        <v>0</v>
      </c>
      <c r="Q2051" s="24">
        <v>0</v>
      </c>
      <c r="R2051" s="24">
        <f t="shared" ref="R2051:R2114" si="97">Q2051/16.875</f>
        <v>0</v>
      </c>
      <c r="S2051" s="24">
        <f t="shared" ref="S2051:S2114" si="98">IF(Q2051&gt;= 500,R2051*1.1,IF( Q2051&gt; 400,R2051,IF(Q2051&gt;300,R2051*0.9,IF(Q2051&gt;200,R2051*0.8,IF(Q2051&gt;100,R2051*0.7,R2051*0.6)))))</f>
        <v>0</v>
      </c>
      <c r="T2051" s="24">
        <f t="shared" ref="T2051:T2114" si="99">IF(S2051 &lt; 1.5,1,S2051)</f>
        <v>1</v>
      </c>
    </row>
    <row r="2052" spans="1:20" x14ac:dyDescent="0.25">
      <c r="A2052" s="24" t="s">
        <v>3087</v>
      </c>
      <c r="B2052" s="8" t="s">
        <v>1658</v>
      </c>
      <c r="C2052" s="8" t="s">
        <v>2035</v>
      </c>
      <c r="D2052" s="24" t="s">
        <v>720</v>
      </c>
      <c r="E2052" s="24">
        <v>0</v>
      </c>
      <c r="F2052" s="24">
        <v>0</v>
      </c>
      <c r="G2052" s="24">
        <v>0</v>
      </c>
      <c r="H2052" s="24">
        <v>0</v>
      </c>
      <c r="I2052" s="24">
        <v>0</v>
      </c>
      <c r="J2052" s="24">
        <v>0</v>
      </c>
      <c r="K2052" s="24">
        <v>0</v>
      </c>
      <c r="L2052" s="24">
        <v>0</v>
      </c>
      <c r="M2052" s="24">
        <v>0</v>
      </c>
      <c r="N2052" s="24">
        <v>0</v>
      </c>
      <c r="O2052" s="24">
        <v>0</v>
      </c>
      <c r="P2052" s="24">
        <v>0</v>
      </c>
      <c r="Q2052" s="24">
        <v>0</v>
      </c>
      <c r="R2052" s="24">
        <f t="shared" si="97"/>
        <v>0</v>
      </c>
      <c r="S2052" s="24">
        <f t="shared" si="98"/>
        <v>0</v>
      </c>
      <c r="T2052" s="24">
        <f t="shared" si="99"/>
        <v>1</v>
      </c>
    </row>
    <row r="2053" spans="1:20" x14ac:dyDescent="0.25">
      <c r="A2053" s="24" t="s">
        <v>936</v>
      </c>
      <c r="B2053" s="8" t="s">
        <v>3088</v>
      </c>
      <c r="C2053" s="8" t="s">
        <v>737</v>
      </c>
      <c r="D2053" s="24" t="s">
        <v>707</v>
      </c>
      <c r="E2053" s="24">
        <v>0</v>
      </c>
      <c r="F2053" s="24">
        <v>0</v>
      </c>
      <c r="G2053" s="24">
        <v>0</v>
      </c>
      <c r="H2053" s="24">
        <v>0</v>
      </c>
      <c r="I2053" s="24">
        <v>0</v>
      </c>
      <c r="J2053" s="24">
        <v>0</v>
      </c>
      <c r="K2053" s="24">
        <v>0</v>
      </c>
      <c r="L2053" s="24">
        <v>0</v>
      </c>
      <c r="M2053" s="24">
        <v>0</v>
      </c>
      <c r="N2053" s="24">
        <v>0</v>
      </c>
      <c r="O2053" s="24">
        <v>0</v>
      </c>
      <c r="P2053" s="24">
        <v>0</v>
      </c>
      <c r="Q2053" s="24">
        <v>0</v>
      </c>
      <c r="R2053" s="24">
        <f t="shared" si="97"/>
        <v>0</v>
      </c>
      <c r="S2053" s="24">
        <f t="shared" si="98"/>
        <v>0</v>
      </c>
      <c r="T2053" s="24">
        <f t="shared" si="99"/>
        <v>1</v>
      </c>
    </row>
    <row r="2054" spans="1:20" x14ac:dyDescent="0.25">
      <c r="A2054" s="24" t="s">
        <v>64</v>
      </c>
      <c r="B2054" s="8" t="s">
        <v>3089</v>
      </c>
      <c r="C2054" s="8" t="s">
        <v>705</v>
      </c>
      <c r="D2054" s="24" t="s">
        <v>716</v>
      </c>
      <c r="E2054" s="24">
        <v>0</v>
      </c>
      <c r="F2054" s="24">
        <v>0</v>
      </c>
      <c r="G2054" s="24">
        <v>0</v>
      </c>
      <c r="H2054" s="24">
        <v>0</v>
      </c>
      <c r="I2054" s="24">
        <v>0</v>
      </c>
      <c r="J2054" s="24">
        <v>0</v>
      </c>
      <c r="K2054" s="24">
        <v>0</v>
      </c>
      <c r="L2054" s="24">
        <v>0</v>
      </c>
      <c r="M2054" s="24">
        <v>0</v>
      </c>
      <c r="N2054" s="24">
        <v>0</v>
      </c>
      <c r="O2054" s="24">
        <v>0</v>
      </c>
      <c r="P2054" s="24">
        <v>0</v>
      </c>
      <c r="Q2054" s="24">
        <v>0</v>
      </c>
      <c r="R2054" s="24">
        <f t="shared" si="97"/>
        <v>0</v>
      </c>
      <c r="S2054" s="24">
        <f t="shared" si="98"/>
        <v>0</v>
      </c>
      <c r="T2054" s="24">
        <f t="shared" si="99"/>
        <v>1</v>
      </c>
    </row>
    <row r="2055" spans="1:20" x14ac:dyDescent="0.25">
      <c r="A2055" s="24" t="s">
        <v>136</v>
      </c>
      <c r="B2055" s="8" t="s">
        <v>3090</v>
      </c>
      <c r="C2055" s="8" t="s">
        <v>705</v>
      </c>
      <c r="D2055" s="24" t="s">
        <v>703</v>
      </c>
      <c r="E2055" s="24">
        <v>0</v>
      </c>
      <c r="F2055" s="24">
        <v>0</v>
      </c>
      <c r="G2055" s="24">
        <v>0</v>
      </c>
      <c r="H2055" s="24">
        <v>0</v>
      </c>
      <c r="I2055" s="24">
        <v>0</v>
      </c>
      <c r="J2055" s="24">
        <v>0</v>
      </c>
      <c r="K2055" s="24">
        <v>0</v>
      </c>
      <c r="L2055" s="24">
        <v>0</v>
      </c>
      <c r="M2055" s="24">
        <v>0</v>
      </c>
      <c r="N2055" s="24">
        <v>0</v>
      </c>
      <c r="O2055" s="24">
        <v>0</v>
      </c>
      <c r="P2055" s="24">
        <v>0</v>
      </c>
      <c r="Q2055" s="24">
        <v>0</v>
      </c>
      <c r="R2055" s="24">
        <f t="shared" si="97"/>
        <v>0</v>
      </c>
      <c r="S2055" s="24">
        <f t="shared" si="98"/>
        <v>0</v>
      </c>
      <c r="T2055" s="24">
        <f t="shared" si="99"/>
        <v>1</v>
      </c>
    </row>
    <row r="2056" spans="1:20" x14ac:dyDescent="0.25">
      <c r="A2056" s="24" t="s">
        <v>209</v>
      </c>
      <c r="B2056" s="8" t="s">
        <v>3091</v>
      </c>
      <c r="C2056" s="8" t="s">
        <v>705</v>
      </c>
      <c r="D2056" s="24" t="s">
        <v>736</v>
      </c>
      <c r="E2056" s="24">
        <v>0</v>
      </c>
      <c r="F2056" s="24">
        <v>0</v>
      </c>
      <c r="G2056" s="24">
        <v>0</v>
      </c>
      <c r="H2056" s="24">
        <v>0</v>
      </c>
      <c r="I2056" s="24">
        <v>0</v>
      </c>
      <c r="J2056" s="24">
        <v>0</v>
      </c>
      <c r="K2056" s="24">
        <v>0</v>
      </c>
      <c r="L2056" s="24">
        <v>0</v>
      </c>
      <c r="M2056" s="24">
        <v>0</v>
      </c>
      <c r="N2056" s="24">
        <v>0</v>
      </c>
      <c r="O2056" s="24">
        <v>0</v>
      </c>
      <c r="P2056" s="24">
        <v>0</v>
      </c>
      <c r="Q2056" s="24">
        <v>0</v>
      </c>
      <c r="R2056" s="24">
        <f t="shared" si="97"/>
        <v>0</v>
      </c>
      <c r="S2056" s="24">
        <f t="shared" si="98"/>
        <v>0</v>
      </c>
      <c r="T2056" s="24">
        <f t="shared" si="99"/>
        <v>1</v>
      </c>
    </row>
    <row r="2057" spans="1:20" x14ac:dyDescent="0.25">
      <c r="A2057" s="24" t="s">
        <v>132</v>
      </c>
      <c r="B2057" s="8" t="s">
        <v>2585</v>
      </c>
      <c r="C2057" s="8" t="s">
        <v>737</v>
      </c>
      <c r="D2057" s="24" t="s">
        <v>725</v>
      </c>
      <c r="E2057" s="24">
        <v>0</v>
      </c>
      <c r="F2057" s="24">
        <v>0</v>
      </c>
      <c r="G2057" s="24">
        <v>0</v>
      </c>
      <c r="H2057" s="24">
        <v>0</v>
      </c>
      <c r="I2057" s="24">
        <v>0</v>
      </c>
      <c r="J2057" s="24">
        <v>0</v>
      </c>
      <c r="K2057" s="24">
        <v>0</v>
      </c>
      <c r="L2057" s="24">
        <v>0</v>
      </c>
      <c r="M2057" s="24">
        <v>0</v>
      </c>
      <c r="N2057" s="24">
        <v>0</v>
      </c>
      <c r="O2057" s="24">
        <v>0</v>
      </c>
      <c r="P2057" s="24">
        <v>0</v>
      </c>
      <c r="Q2057" s="24">
        <v>0</v>
      </c>
      <c r="R2057" s="24">
        <f t="shared" si="97"/>
        <v>0</v>
      </c>
      <c r="S2057" s="24">
        <f t="shared" si="98"/>
        <v>0</v>
      </c>
      <c r="T2057" s="24">
        <f t="shared" si="99"/>
        <v>1</v>
      </c>
    </row>
    <row r="2058" spans="1:20" x14ac:dyDescent="0.25">
      <c r="A2058" s="24" t="s">
        <v>749</v>
      </c>
      <c r="B2058" s="8" t="s">
        <v>2532</v>
      </c>
      <c r="C2058" s="8" t="s">
        <v>731</v>
      </c>
      <c r="D2058" s="24" t="s">
        <v>733</v>
      </c>
      <c r="E2058" s="24">
        <v>0</v>
      </c>
      <c r="F2058" s="24">
        <v>0</v>
      </c>
      <c r="G2058" s="24">
        <v>0</v>
      </c>
      <c r="H2058" s="24">
        <v>0</v>
      </c>
      <c r="I2058" s="24">
        <v>0</v>
      </c>
      <c r="J2058" s="24">
        <v>0</v>
      </c>
      <c r="K2058" s="24">
        <v>0</v>
      </c>
      <c r="L2058" s="24">
        <v>0</v>
      </c>
      <c r="M2058" s="24">
        <v>0</v>
      </c>
      <c r="N2058" s="24">
        <v>0</v>
      </c>
      <c r="O2058" s="24">
        <v>0</v>
      </c>
      <c r="P2058" s="24">
        <v>0</v>
      </c>
      <c r="Q2058" s="24">
        <v>0</v>
      </c>
      <c r="R2058" s="24">
        <f t="shared" si="97"/>
        <v>0</v>
      </c>
      <c r="S2058" s="24">
        <f t="shared" si="98"/>
        <v>0</v>
      </c>
      <c r="T2058" s="24">
        <f t="shared" si="99"/>
        <v>1</v>
      </c>
    </row>
    <row r="2059" spans="1:20" x14ac:dyDescent="0.25">
      <c r="A2059" s="24" t="s">
        <v>39</v>
      </c>
      <c r="B2059" s="8" t="s">
        <v>38</v>
      </c>
      <c r="C2059" s="8" t="s">
        <v>705</v>
      </c>
      <c r="D2059" s="24" t="s">
        <v>699</v>
      </c>
      <c r="E2059" s="24">
        <v>0</v>
      </c>
      <c r="F2059" s="24">
        <v>0</v>
      </c>
      <c r="G2059" s="24">
        <v>0</v>
      </c>
      <c r="H2059" s="24">
        <v>0</v>
      </c>
      <c r="I2059" s="24">
        <v>0</v>
      </c>
      <c r="J2059" s="24">
        <v>0</v>
      </c>
      <c r="K2059" s="24">
        <v>0</v>
      </c>
      <c r="L2059" s="24">
        <v>0</v>
      </c>
      <c r="M2059" s="24">
        <v>0</v>
      </c>
      <c r="N2059" s="24">
        <v>0</v>
      </c>
      <c r="O2059" s="24">
        <v>0</v>
      </c>
      <c r="P2059" s="24">
        <v>0</v>
      </c>
      <c r="Q2059" s="24">
        <v>0</v>
      </c>
      <c r="R2059" s="24">
        <f t="shared" si="97"/>
        <v>0</v>
      </c>
      <c r="S2059" s="24">
        <f t="shared" si="98"/>
        <v>0</v>
      </c>
      <c r="T2059" s="24">
        <f t="shared" si="99"/>
        <v>1</v>
      </c>
    </row>
    <row r="2060" spans="1:20" x14ac:dyDescent="0.25">
      <c r="A2060" s="24" t="s">
        <v>58</v>
      </c>
      <c r="B2060" s="8" t="s">
        <v>3092</v>
      </c>
      <c r="C2060" s="8" t="s">
        <v>731</v>
      </c>
      <c r="D2060" s="24" t="s">
        <v>726</v>
      </c>
      <c r="E2060" s="24">
        <v>0</v>
      </c>
      <c r="F2060" s="24">
        <v>0</v>
      </c>
      <c r="G2060" s="24">
        <v>0</v>
      </c>
      <c r="H2060" s="24">
        <v>0</v>
      </c>
      <c r="I2060" s="24">
        <v>0</v>
      </c>
      <c r="J2060" s="24">
        <v>0</v>
      </c>
      <c r="K2060" s="24">
        <v>0</v>
      </c>
      <c r="L2060" s="24">
        <v>0</v>
      </c>
      <c r="M2060" s="24">
        <v>0</v>
      </c>
      <c r="N2060" s="24">
        <v>0</v>
      </c>
      <c r="O2060" s="24">
        <v>0</v>
      </c>
      <c r="P2060" s="24">
        <v>0</v>
      </c>
      <c r="Q2060" s="24">
        <v>0</v>
      </c>
      <c r="R2060" s="24">
        <f t="shared" si="97"/>
        <v>0</v>
      </c>
      <c r="S2060" s="24">
        <f t="shared" si="98"/>
        <v>0</v>
      </c>
      <c r="T2060" s="24">
        <f t="shared" si="99"/>
        <v>1</v>
      </c>
    </row>
    <row r="2061" spans="1:20" x14ac:dyDescent="0.25">
      <c r="A2061" s="24" t="s">
        <v>156</v>
      </c>
      <c r="B2061" s="8" t="s">
        <v>377</v>
      </c>
      <c r="C2061" s="8" t="s">
        <v>705</v>
      </c>
      <c r="D2061" s="24" t="s">
        <v>699</v>
      </c>
      <c r="E2061" s="24">
        <v>0</v>
      </c>
      <c r="F2061" s="24">
        <v>0</v>
      </c>
      <c r="G2061" s="24">
        <v>0</v>
      </c>
      <c r="H2061" s="24">
        <v>0</v>
      </c>
      <c r="I2061" s="24">
        <v>0</v>
      </c>
      <c r="J2061" s="24">
        <v>0</v>
      </c>
      <c r="K2061" s="24">
        <v>0</v>
      </c>
      <c r="L2061" s="24">
        <v>0</v>
      </c>
      <c r="M2061" s="24">
        <v>0</v>
      </c>
      <c r="N2061" s="24">
        <v>0</v>
      </c>
      <c r="O2061" s="24">
        <v>0</v>
      </c>
      <c r="P2061" s="24">
        <v>0</v>
      </c>
      <c r="Q2061" s="24">
        <v>0</v>
      </c>
      <c r="R2061" s="24">
        <f t="shared" si="97"/>
        <v>0</v>
      </c>
      <c r="S2061" s="24">
        <f t="shared" si="98"/>
        <v>0</v>
      </c>
      <c r="T2061" s="24">
        <f t="shared" si="99"/>
        <v>1</v>
      </c>
    </row>
    <row r="2062" spans="1:20" x14ac:dyDescent="0.25">
      <c r="A2062" s="24" t="s">
        <v>197</v>
      </c>
      <c r="B2062" s="8" t="s">
        <v>130</v>
      </c>
      <c r="C2062" s="8" t="s">
        <v>737</v>
      </c>
      <c r="D2062" s="24" t="s">
        <v>706</v>
      </c>
      <c r="E2062" s="24">
        <v>0</v>
      </c>
      <c r="F2062" s="24">
        <v>0</v>
      </c>
      <c r="G2062" s="24">
        <v>0</v>
      </c>
      <c r="H2062" s="24">
        <v>0</v>
      </c>
      <c r="I2062" s="24">
        <v>0</v>
      </c>
      <c r="J2062" s="24">
        <v>0</v>
      </c>
      <c r="K2062" s="24">
        <v>0</v>
      </c>
      <c r="L2062" s="24">
        <v>0</v>
      </c>
      <c r="M2062" s="24">
        <v>0</v>
      </c>
      <c r="N2062" s="24">
        <v>0</v>
      </c>
      <c r="O2062" s="24">
        <v>0</v>
      </c>
      <c r="P2062" s="24">
        <v>0</v>
      </c>
      <c r="Q2062" s="24">
        <v>0</v>
      </c>
      <c r="R2062" s="24">
        <f t="shared" si="97"/>
        <v>0</v>
      </c>
      <c r="S2062" s="24">
        <f t="shared" si="98"/>
        <v>0</v>
      </c>
      <c r="T2062" s="24">
        <f t="shared" si="99"/>
        <v>1</v>
      </c>
    </row>
    <row r="2063" spans="1:20" x14ac:dyDescent="0.25">
      <c r="A2063" s="24" t="s">
        <v>196</v>
      </c>
      <c r="B2063" s="8" t="s">
        <v>81</v>
      </c>
      <c r="C2063" s="8" t="s">
        <v>2</v>
      </c>
      <c r="D2063" s="24" t="s">
        <v>733</v>
      </c>
      <c r="E2063" s="24">
        <v>0</v>
      </c>
      <c r="F2063" s="24">
        <v>0</v>
      </c>
      <c r="G2063" s="24">
        <v>0</v>
      </c>
      <c r="H2063" s="24">
        <v>0</v>
      </c>
      <c r="I2063" s="24">
        <v>0</v>
      </c>
      <c r="J2063" s="24">
        <v>0</v>
      </c>
      <c r="K2063" s="24">
        <v>0</v>
      </c>
      <c r="L2063" s="24">
        <v>0</v>
      </c>
      <c r="M2063" s="24">
        <v>0</v>
      </c>
      <c r="N2063" s="24">
        <v>0</v>
      </c>
      <c r="O2063" s="24">
        <v>0</v>
      </c>
      <c r="P2063" s="24">
        <v>0</v>
      </c>
      <c r="Q2063" s="24">
        <v>0</v>
      </c>
      <c r="R2063" s="24">
        <f t="shared" si="97"/>
        <v>0</v>
      </c>
      <c r="S2063" s="24">
        <f t="shared" si="98"/>
        <v>0</v>
      </c>
      <c r="T2063" s="24">
        <f t="shared" si="99"/>
        <v>1</v>
      </c>
    </row>
    <row r="2064" spans="1:20" x14ac:dyDescent="0.25">
      <c r="A2064" s="24" t="s">
        <v>3093</v>
      </c>
      <c r="B2064" s="8" t="s">
        <v>3094</v>
      </c>
      <c r="C2064" s="8" t="s">
        <v>737</v>
      </c>
      <c r="D2064" s="24" t="s">
        <v>723</v>
      </c>
      <c r="E2064" s="24">
        <v>0</v>
      </c>
      <c r="F2064" s="24">
        <v>0</v>
      </c>
      <c r="G2064" s="24">
        <v>0</v>
      </c>
      <c r="H2064" s="24">
        <v>0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4">
        <v>0</v>
      </c>
      <c r="O2064" s="24">
        <v>0</v>
      </c>
      <c r="P2064" s="24">
        <v>0</v>
      </c>
      <c r="Q2064" s="24">
        <v>0</v>
      </c>
      <c r="R2064" s="24">
        <f t="shared" si="97"/>
        <v>0</v>
      </c>
      <c r="S2064" s="24">
        <f t="shared" si="98"/>
        <v>0</v>
      </c>
      <c r="T2064" s="24">
        <f t="shared" si="99"/>
        <v>1</v>
      </c>
    </row>
    <row r="2065" spans="1:20" x14ac:dyDescent="0.25">
      <c r="A2065" s="24" t="s">
        <v>1651</v>
      </c>
      <c r="B2065" s="8" t="s">
        <v>46</v>
      </c>
      <c r="C2065" s="8" t="s">
        <v>705</v>
      </c>
      <c r="D2065" s="24" t="s">
        <v>702</v>
      </c>
      <c r="E2065" s="24">
        <v>0</v>
      </c>
      <c r="F2065" s="24">
        <v>0</v>
      </c>
      <c r="G2065" s="24">
        <v>0</v>
      </c>
      <c r="H2065" s="24">
        <v>0</v>
      </c>
      <c r="I2065" s="24">
        <v>0</v>
      </c>
      <c r="J2065" s="24">
        <v>0</v>
      </c>
      <c r="K2065" s="24">
        <v>0</v>
      </c>
      <c r="L2065" s="24">
        <v>0</v>
      </c>
      <c r="M2065" s="24">
        <v>0</v>
      </c>
      <c r="N2065" s="24">
        <v>0</v>
      </c>
      <c r="O2065" s="24">
        <v>0</v>
      </c>
      <c r="P2065" s="24">
        <v>0</v>
      </c>
      <c r="Q2065" s="24">
        <v>0</v>
      </c>
      <c r="R2065" s="24">
        <f t="shared" si="97"/>
        <v>0</v>
      </c>
      <c r="S2065" s="24">
        <f t="shared" si="98"/>
        <v>0</v>
      </c>
      <c r="T2065" s="24">
        <f t="shared" si="99"/>
        <v>1</v>
      </c>
    </row>
    <row r="2066" spans="1:20" x14ac:dyDescent="0.25">
      <c r="A2066" s="24" t="s">
        <v>3095</v>
      </c>
      <c r="B2066" s="8" t="s">
        <v>3096</v>
      </c>
      <c r="C2066" s="8" t="s">
        <v>705</v>
      </c>
      <c r="D2066" s="24" t="s">
        <v>719</v>
      </c>
      <c r="E2066" s="24">
        <v>0</v>
      </c>
      <c r="F2066" s="24">
        <v>0</v>
      </c>
      <c r="G2066" s="24">
        <v>0</v>
      </c>
      <c r="H2066" s="24">
        <v>0</v>
      </c>
      <c r="I2066" s="24">
        <v>0</v>
      </c>
      <c r="J2066" s="24">
        <v>0</v>
      </c>
      <c r="K2066" s="24">
        <v>0</v>
      </c>
      <c r="L2066" s="24">
        <v>0</v>
      </c>
      <c r="M2066" s="24">
        <v>0</v>
      </c>
      <c r="N2066" s="24">
        <v>0</v>
      </c>
      <c r="O2066" s="24">
        <v>0</v>
      </c>
      <c r="P2066" s="24">
        <v>0</v>
      </c>
      <c r="Q2066" s="24">
        <v>0</v>
      </c>
      <c r="R2066" s="24">
        <f t="shared" si="97"/>
        <v>0</v>
      </c>
      <c r="S2066" s="24">
        <f t="shared" si="98"/>
        <v>0</v>
      </c>
      <c r="T2066" s="24">
        <f t="shared" si="99"/>
        <v>1</v>
      </c>
    </row>
    <row r="2067" spans="1:20" x14ac:dyDescent="0.25">
      <c r="A2067" s="24" t="s">
        <v>180</v>
      </c>
      <c r="B2067" s="8" t="s">
        <v>537</v>
      </c>
      <c r="C2067" s="8" t="s">
        <v>737</v>
      </c>
      <c r="D2067" s="24" t="s">
        <v>712</v>
      </c>
      <c r="E2067" s="24">
        <v>0</v>
      </c>
      <c r="F2067" s="24">
        <v>0</v>
      </c>
      <c r="G2067" s="24">
        <v>0</v>
      </c>
      <c r="H2067" s="24">
        <v>0</v>
      </c>
      <c r="I2067" s="24">
        <v>0</v>
      </c>
      <c r="J2067" s="24">
        <v>0</v>
      </c>
      <c r="K2067" s="24">
        <v>0</v>
      </c>
      <c r="L2067" s="24">
        <v>0</v>
      </c>
      <c r="M2067" s="24">
        <v>0</v>
      </c>
      <c r="N2067" s="24">
        <v>0</v>
      </c>
      <c r="O2067" s="24">
        <v>0</v>
      </c>
      <c r="P2067" s="24">
        <v>0</v>
      </c>
      <c r="Q2067" s="24">
        <v>0</v>
      </c>
      <c r="R2067" s="24">
        <f t="shared" si="97"/>
        <v>0</v>
      </c>
      <c r="S2067" s="24">
        <f t="shared" si="98"/>
        <v>0</v>
      </c>
      <c r="T2067" s="24">
        <f t="shared" si="99"/>
        <v>1</v>
      </c>
    </row>
    <row r="2068" spans="1:20" x14ac:dyDescent="0.25">
      <c r="A2068" s="24" t="s">
        <v>414</v>
      </c>
      <c r="B2068" s="8" t="s">
        <v>3097</v>
      </c>
      <c r="C2068" s="8" t="s">
        <v>2</v>
      </c>
      <c r="D2068" s="24" t="s">
        <v>714</v>
      </c>
      <c r="E2068" s="24">
        <v>0</v>
      </c>
      <c r="F2068" s="24">
        <v>0</v>
      </c>
      <c r="G2068" s="24">
        <v>0</v>
      </c>
      <c r="H2068" s="24">
        <v>0</v>
      </c>
      <c r="I2068" s="24">
        <v>0</v>
      </c>
      <c r="J2068" s="24">
        <v>0</v>
      </c>
      <c r="K2068" s="24">
        <v>0</v>
      </c>
      <c r="L2068" s="24">
        <v>0</v>
      </c>
      <c r="M2068" s="24">
        <v>0</v>
      </c>
      <c r="N2068" s="24">
        <v>0</v>
      </c>
      <c r="O2068" s="24">
        <v>0</v>
      </c>
      <c r="P2068" s="24">
        <v>0</v>
      </c>
      <c r="Q2068" s="24">
        <v>0</v>
      </c>
      <c r="R2068" s="24">
        <f t="shared" si="97"/>
        <v>0</v>
      </c>
      <c r="S2068" s="24">
        <f t="shared" si="98"/>
        <v>0</v>
      </c>
      <c r="T2068" s="24">
        <f t="shared" si="99"/>
        <v>1</v>
      </c>
    </row>
    <row r="2069" spans="1:20" x14ac:dyDescent="0.25">
      <c r="A2069" s="24" t="s">
        <v>63</v>
      </c>
      <c r="B2069" s="8" t="s">
        <v>3098</v>
      </c>
      <c r="C2069" s="8" t="s">
        <v>737</v>
      </c>
      <c r="D2069" s="24" t="s">
        <v>708</v>
      </c>
      <c r="E2069" s="24">
        <v>0</v>
      </c>
      <c r="F2069" s="24">
        <v>0</v>
      </c>
      <c r="G2069" s="24">
        <v>0</v>
      </c>
      <c r="H2069" s="24">
        <v>0</v>
      </c>
      <c r="I2069" s="24">
        <v>0</v>
      </c>
      <c r="J2069" s="24">
        <v>0</v>
      </c>
      <c r="K2069" s="24">
        <v>0</v>
      </c>
      <c r="L2069" s="24">
        <v>0</v>
      </c>
      <c r="M2069" s="24">
        <v>0</v>
      </c>
      <c r="N2069" s="24">
        <v>0</v>
      </c>
      <c r="O2069" s="24">
        <v>0</v>
      </c>
      <c r="P2069" s="24">
        <v>0</v>
      </c>
      <c r="Q2069" s="24">
        <v>0</v>
      </c>
      <c r="R2069" s="24">
        <f t="shared" si="97"/>
        <v>0</v>
      </c>
      <c r="S2069" s="24">
        <f t="shared" si="98"/>
        <v>0</v>
      </c>
      <c r="T2069" s="24">
        <f t="shared" si="99"/>
        <v>1</v>
      </c>
    </row>
    <row r="2070" spans="1:20" x14ac:dyDescent="0.25">
      <c r="A2070" s="24" t="s">
        <v>439</v>
      </c>
      <c r="B2070" s="8" t="s">
        <v>2617</v>
      </c>
      <c r="C2070" s="8" t="s">
        <v>1</v>
      </c>
      <c r="D2070" s="24" t="s">
        <v>728</v>
      </c>
      <c r="E2070" s="24">
        <v>0</v>
      </c>
      <c r="F2070" s="24">
        <v>0</v>
      </c>
      <c r="G2070" s="24">
        <v>0</v>
      </c>
      <c r="H2070" s="24">
        <v>0</v>
      </c>
      <c r="I2070" s="24">
        <v>0</v>
      </c>
      <c r="J2070" s="24">
        <v>0</v>
      </c>
      <c r="K2070" s="24">
        <v>0</v>
      </c>
      <c r="L2070" s="24">
        <v>0</v>
      </c>
      <c r="M2070" s="24">
        <v>0</v>
      </c>
      <c r="N2070" s="24">
        <v>0</v>
      </c>
      <c r="O2070" s="24">
        <v>0</v>
      </c>
      <c r="P2070" s="24">
        <v>0</v>
      </c>
      <c r="Q2070" s="24">
        <v>0</v>
      </c>
      <c r="R2070" s="24">
        <f t="shared" si="97"/>
        <v>0</v>
      </c>
      <c r="S2070" s="24">
        <f t="shared" si="98"/>
        <v>0</v>
      </c>
      <c r="T2070" s="24">
        <f t="shared" si="99"/>
        <v>1</v>
      </c>
    </row>
    <row r="2071" spans="1:20" x14ac:dyDescent="0.25">
      <c r="A2071" s="24" t="s">
        <v>3099</v>
      </c>
      <c r="B2071" s="8" t="s">
        <v>3100</v>
      </c>
      <c r="C2071" s="8" t="s">
        <v>735</v>
      </c>
      <c r="D2071" s="24" t="s">
        <v>716</v>
      </c>
      <c r="E2071" s="24">
        <v>0</v>
      </c>
      <c r="F2071" s="24">
        <v>0</v>
      </c>
      <c r="G2071" s="24">
        <v>0</v>
      </c>
      <c r="H2071" s="24">
        <v>0</v>
      </c>
      <c r="I2071" s="24">
        <v>0</v>
      </c>
      <c r="J2071" s="24">
        <v>0</v>
      </c>
      <c r="K2071" s="24">
        <v>0</v>
      </c>
      <c r="L2071" s="24">
        <v>0</v>
      </c>
      <c r="M2071" s="24">
        <v>0</v>
      </c>
      <c r="N2071" s="24">
        <v>0</v>
      </c>
      <c r="O2071" s="24">
        <v>0</v>
      </c>
      <c r="P2071" s="24">
        <v>0</v>
      </c>
      <c r="Q2071" s="24">
        <v>0</v>
      </c>
      <c r="R2071" s="24">
        <f t="shared" si="97"/>
        <v>0</v>
      </c>
      <c r="S2071" s="24">
        <f t="shared" si="98"/>
        <v>0</v>
      </c>
      <c r="T2071" s="24">
        <f t="shared" si="99"/>
        <v>1</v>
      </c>
    </row>
    <row r="2072" spans="1:20" x14ac:dyDescent="0.25">
      <c r="A2072" s="24" t="s">
        <v>110</v>
      </c>
      <c r="B2072" s="8" t="s">
        <v>215</v>
      </c>
      <c r="C2072" s="8" t="s">
        <v>2</v>
      </c>
      <c r="D2072" s="24" t="s">
        <v>715</v>
      </c>
      <c r="E2072" s="24">
        <v>0</v>
      </c>
      <c r="F2072" s="24">
        <v>0</v>
      </c>
      <c r="G2072" s="24">
        <v>0</v>
      </c>
      <c r="H2072" s="24">
        <v>0</v>
      </c>
      <c r="I2072" s="24">
        <v>0</v>
      </c>
      <c r="J2072" s="24">
        <v>0</v>
      </c>
      <c r="K2072" s="24">
        <v>0</v>
      </c>
      <c r="L2072" s="24">
        <v>0</v>
      </c>
      <c r="M2072" s="24">
        <v>0</v>
      </c>
      <c r="N2072" s="24">
        <v>0</v>
      </c>
      <c r="O2072" s="24">
        <v>0</v>
      </c>
      <c r="P2072" s="24">
        <v>0</v>
      </c>
      <c r="Q2072" s="24">
        <v>0</v>
      </c>
      <c r="R2072" s="24">
        <f t="shared" si="97"/>
        <v>0</v>
      </c>
      <c r="S2072" s="24">
        <f t="shared" si="98"/>
        <v>0</v>
      </c>
      <c r="T2072" s="24">
        <f t="shared" si="99"/>
        <v>1</v>
      </c>
    </row>
    <row r="2073" spans="1:20" x14ac:dyDescent="0.25">
      <c r="A2073" s="24" t="s">
        <v>2181</v>
      </c>
      <c r="B2073" s="8" t="s">
        <v>377</v>
      </c>
      <c r="C2073" s="8" t="s">
        <v>737</v>
      </c>
      <c r="D2073" s="24" t="s">
        <v>726</v>
      </c>
      <c r="E2073" s="24">
        <v>0</v>
      </c>
      <c r="F2073" s="24">
        <v>0</v>
      </c>
      <c r="G2073" s="24">
        <v>0</v>
      </c>
      <c r="H2073" s="24">
        <v>0</v>
      </c>
      <c r="I2073" s="24">
        <v>0</v>
      </c>
      <c r="J2073" s="24">
        <v>0</v>
      </c>
      <c r="K2073" s="24">
        <v>0</v>
      </c>
      <c r="L2073" s="24">
        <v>0</v>
      </c>
      <c r="M2073" s="24">
        <v>0</v>
      </c>
      <c r="N2073" s="24">
        <v>0</v>
      </c>
      <c r="O2073" s="24">
        <v>0</v>
      </c>
      <c r="P2073" s="24">
        <v>0</v>
      </c>
      <c r="Q2073" s="24">
        <v>0</v>
      </c>
      <c r="R2073" s="24">
        <f t="shared" si="97"/>
        <v>0</v>
      </c>
      <c r="S2073" s="24">
        <f t="shared" si="98"/>
        <v>0</v>
      </c>
      <c r="T2073" s="24">
        <f t="shared" si="99"/>
        <v>1</v>
      </c>
    </row>
    <row r="2074" spans="1:20" x14ac:dyDescent="0.25">
      <c r="A2074" s="24" t="s">
        <v>2416</v>
      </c>
      <c r="B2074" s="8" t="s">
        <v>1143</v>
      </c>
      <c r="C2074" s="8" t="s">
        <v>732</v>
      </c>
      <c r="D2074" s="24" t="s">
        <v>724</v>
      </c>
      <c r="E2074" s="24">
        <v>0</v>
      </c>
      <c r="F2074" s="24">
        <v>0</v>
      </c>
      <c r="G2074" s="24">
        <v>0</v>
      </c>
      <c r="H2074" s="24">
        <v>0</v>
      </c>
      <c r="I2074" s="24">
        <v>0</v>
      </c>
      <c r="J2074" s="24">
        <v>0</v>
      </c>
      <c r="K2074" s="24">
        <v>0</v>
      </c>
      <c r="L2074" s="24">
        <v>0</v>
      </c>
      <c r="M2074" s="24">
        <v>0</v>
      </c>
      <c r="N2074" s="24">
        <v>0</v>
      </c>
      <c r="O2074" s="24">
        <v>0</v>
      </c>
      <c r="P2074" s="24">
        <v>0</v>
      </c>
      <c r="Q2074" s="24">
        <v>0</v>
      </c>
      <c r="R2074" s="24">
        <f t="shared" si="97"/>
        <v>0</v>
      </c>
      <c r="S2074" s="24">
        <f t="shared" si="98"/>
        <v>0</v>
      </c>
      <c r="T2074" s="24">
        <f t="shared" si="99"/>
        <v>1</v>
      </c>
    </row>
    <row r="2075" spans="1:20" x14ac:dyDescent="0.25">
      <c r="A2075" s="24" t="s">
        <v>54</v>
      </c>
      <c r="B2075" s="8" t="s">
        <v>214</v>
      </c>
      <c r="C2075" s="8" t="s">
        <v>737</v>
      </c>
      <c r="D2075" s="24" t="s">
        <v>706</v>
      </c>
      <c r="E2075" s="24">
        <v>0</v>
      </c>
      <c r="F2075" s="24">
        <v>0</v>
      </c>
      <c r="G2075" s="24">
        <v>0</v>
      </c>
      <c r="H2075" s="24">
        <v>0</v>
      </c>
      <c r="I2075" s="24">
        <v>0</v>
      </c>
      <c r="J2075" s="24">
        <v>0</v>
      </c>
      <c r="K2075" s="24">
        <v>0</v>
      </c>
      <c r="L2075" s="24">
        <v>0</v>
      </c>
      <c r="M2075" s="24">
        <v>0</v>
      </c>
      <c r="N2075" s="24">
        <v>0</v>
      </c>
      <c r="O2075" s="24">
        <v>0</v>
      </c>
      <c r="P2075" s="24">
        <v>0</v>
      </c>
      <c r="Q2075" s="24">
        <v>0</v>
      </c>
      <c r="R2075" s="24">
        <f t="shared" si="97"/>
        <v>0</v>
      </c>
      <c r="S2075" s="24">
        <f t="shared" si="98"/>
        <v>0</v>
      </c>
      <c r="T2075" s="24">
        <f t="shared" si="99"/>
        <v>1</v>
      </c>
    </row>
    <row r="2076" spans="1:20" x14ac:dyDescent="0.25">
      <c r="A2076" s="24" t="s">
        <v>3101</v>
      </c>
      <c r="B2076" s="8" t="s">
        <v>3102</v>
      </c>
      <c r="C2076" s="8" t="s">
        <v>2</v>
      </c>
      <c r="D2076" s="24" t="s">
        <v>726</v>
      </c>
      <c r="E2076" s="24">
        <v>0</v>
      </c>
      <c r="F2076" s="24">
        <v>0</v>
      </c>
      <c r="G2076" s="24">
        <v>0</v>
      </c>
      <c r="H2076" s="24">
        <v>0</v>
      </c>
      <c r="I2076" s="24">
        <v>0</v>
      </c>
      <c r="J2076" s="24">
        <v>0</v>
      </c>
      <c r="K2076" s="24">
        <v>0</v>
      </c>
      <c r="L2076" s="24">
        <v>0</v>
      </c>
      <c r="M2076" s="24">
        <v>0</v>
      </c>
      <c r="N2076" s="24">
        <v>0</v>
      </c>
      <c r="O2076" s="24">
        <v>0</v>
      </c>
      <c r="P2076" s="24">
        <v>0</v>
      </c>
      <c r="Q2076" s="24">
        <v>0</v>
      </c>
      <c r="R2076" s="24">
        <f t="shared" si="97"/>
        <v>0</v>
      </c>
      <c r="S2076" s="24">
        <f t="shared" si="98"/>
        <v>0</v>
      </c>
      <c r="T2076" s="24">
        <f t="shared" si="99"/>
        <v>1</v>
      </c>
    </row>
    <row r="2077" spans="1:20" x14ac:dyDescent="0.25">
      <c r="A2077" s="24" t="s">
        <v>158</v>
      </c>
      <c r="B2077" s="8" t="s">
        <v>3103</v>
      </c>
      <c r="C2077" s="8" t="s">
        <v>2</v>
      </c>
      <c r="D2077" s="24" t="s">
        <v>726</v>
      </c>
      <c r="E2077" s="24">
        <v>0</v>
      </c>
      <c r="F2077" s="24">
        <v>0</v>
      </c>
      <c r="G2077" s="24">
        <v>0</v>
      </c>
      <c r="H2077" s="24">
        <v>0</v>
      </c>
      <c r="I2077" s="24">
        <v>0</v>
      </c>
      <c r="J2077" s="24">
        <v>0</v>
      </c>
      <c r="K2077" s="24">
        <v>0</v>
      </c>
      <c r="L2077" s="24">
        <v>0</v>
      </c>
      <c r="M2077" s="24">
        <v>0</v>
      </c>
      <c r="N2077" s="24">
        <v>0</v>
      </c>
      <c r="O2077" s="24">
        <v>0</v>
      </c>
      <c r="P2077" s="24">
        <v>0</v>
      </c>
      <c r="Q2077" s="24">
        <v>0</v>
      </c>
      <c r="R2077" s="24">
        <f t="shared" si="97"/>
        <v>0</v>
      </c>
      <c r="S2077" s="24">
        <f t="shared" si="98"/>
        <v>0</v>
      </c>
      <c r="T2077" s="24">
        <f t="shared" si="99"/>
        <v>1</v>
      </c>
    </row>
    <row r="2078" spans="1:20" x14ac:dyDescent="0.25">
      <c r="A2078" s="24" t="s">
        <v>121</v>
      </c>
      <c r="B2078" s="8" t="s">
        <v>377</v>
      </c>
      <c r="C2078" s="8" t="s">
        <v>737</v>
      </c>
      <c r="D2078" s="24" t="s">
        <v>702</v>
      </c>
      <c r="E2078" s="24">
        <v>0</v>
      </c>
      <c r="F2078" s="24">
        <v>0</v>
      </c>
      <c r="G2078" s="24">
        <v>0</v>
      </c>
      <c r="H2078" s="24">
        <v>0</v>
      </c>
      <c r="I2078" s="24">
        <v>0</v>
      </c>
      <c r="J2078" s="24">
        <v>0</v>
      </c>
      <c r="K2078" s="24">
        <v>0</v>
      </c>
      <c r="L2078" s="24">
        <v>0</v>
      </c>
      <c r="M2078" s="24">
        <v>0</v>
      </c>
      <c r="N2078" s="24">
        <v>0</v>
      </c>
      <c r="O2078" s="24">
        <v>0</v>
      </c>
      <c r="P2078" s="24">
        <v>0</v>
      </c>
      <c r="Q2078" s="24">
        <v>0</v>
      </c>
      <c r="R2078" s="24">
        <f t="shared" si="97"/>
        <v>0</v>
      </c>
      <c r="S2078" s="24">
        <f t="shared" si="98"/>
        <v>0</v>
      </c>
      <c r="T2078" s="24">
        <f t="shared" si="99"/>
        <v>1</v>
      </c>
    </row>
    <row r="2079" spans="1:20" x14ac:dyDescent="0.25">
      <c r="A2079" s="24" t="s">
        <v>2550</v>
      </c>
      <c r="B2079" s="8" t="s">
        <v>3104</v>
      </c>
      <c r="C2079" s="8" t="s">
        <v>705</v>
      </c>
      <c r="D2079" s="24" t="s">
        <v>713</v>
      </c>
      <c r="E2079" s="24">
        <v>0</v>
      </c>
      <c r="F2079" s="24">
        <v>0</v>
      </c>
      <c r="G2079" s="24">
        <v>0</v>
      </c>
      <c r="H2079" s="24">
        <v>0</v>
      </c>
      <c r="I2079" s="24">
        <v>0</v>
      </c>
      <c r="J2079" s="24">
        <v>0</v>
      </c>
      <c r="K2079" s="24">
        <v>0</v>
      </c>
      <c r="L2079" s="24">
        <v>0</v>
      </c>
      <c r="M2079" s="24">
        <v>0</v>
      </c>
      <c r="N2079" s="24">
        <v>0</v>
      </c>
      <c r="O2079" s="24">
        <v>0</v>
      </c>
      <c r="P2079" s="24">
        <v>0</v>
      </c>
      <c r="Q2079" s="24">
        <v>0</v>
      </c>
      <c r="R2079" s="24">
        <f t="shared" si="97"/>
        <v>0</v>
      </c>
      <c r="S2079" s="24">
        <f t="shared" si="98"/>
        <v>0</v>
      </c>
      <c r="T2079" s="24">
        <f t="shared" si="99"/>
        <v>1</v>
      </c>
    </row>
    <row r="2080" spans="1:20" x14ac:dyDescent="0.25">
      <c r="A2080" s="24" t="s">
        <v>3105</v>
      </c>
      <c r="B2080" s="8" t="s">
        <v>3106</v>
      </c>
      <c r="C2080" s="8" t="s">
        <v>737</v>
      </c>
      <c r="D2080" s="24" t="s">
        <v>718</v>
      </c>
      <c r="E2080" s="24">
        <v>0</v>
      </c>
      <c r="F2080" s="24">
        <v>0</v>
      </c>
      <c r="G2080" s="24">
        <v>0</v>
      </c>
      <c r="H2080" s="24">
        <v>0</v>
      </c>
      <c r="I2080" s="24">
        <v>0</v>
      </c>
      <c r="J2080" s="24">
        <v>0</v>
      </c>
      <c r="K2080" s="24">
        <v>0</v>
      </c>
      <c r="L2080" s="24">
        <v>0</v>
      </c>
      <c r="M2080" s="24">
        <v>0</v>
      </c>
      <c r="N2080" s="24">
        <v>0</v>
      </c>
      <c r="O2080" s="24">
        <v>0</v>
      </c>
      <c r="P2080" s="24">
        <v>0</v>
      </c>
      <c r="Q2080" s="24">
        <v>0</v>
      </c>
      <c r="R2080" s="24">
        <f t="shared" si="97"/>
        <v>0</v>
      </c>
      <c r="S2080" s="24">
        <f t="shared" si="98"/>
        <v>0</v>
      </c>
      <c r="T2080" s="24">
        <f t="shared" si="99"/>
        <v>1</v>
      </c>
    </row>
    <row r="2081" spans="1:20" x14ac:dyDescent="0.25">
      <c r="A2081" s="24" t="s">
        <v>61</v>
      </c>
      <c r="B2081" s="8" t="s">
        <v>359</v>
      </c>
      <c r="C2081" s="8" t="s">
        <v>705</v>
      </c>
      <c r="D2081" s="24" t="s">
        <v>702</v>
      </c>
      <c r="E2081" s="24">
        <v>0</v>
      </c>
      <c r="F2081" s="24">
        <v>0</v>
      </c>
      <c r="G2081" s="24">
        <v>0</v>
      </c>
      <c r="H2081" s="24">
        <v>0</v>
      </c>
      <c r="I2081" s="24">
        <v>0</v>
      </c>
      <c r="J2081" s="24">
        <v>0</v>
      </c>
      <c r="K2081" s="24">
        <v>0</v>
      </c>
      <c r="L2081" s="24">
        <v>0</v>
      </c>
      <c r="M2081" s="24">
        <v>0</v>
      </c>
      <c r="N2081" s="24">
        <v>0</v>
      </c>
      <c r="O2081" s="24">
        <v>0</v>
      </c>
      <c r="P2081" s="24">
        <v>0</v>
      </c>
      <c r="Q2081" s="24">
        <v>0</v>
      </c>
      <c r="R2081" s="24">
        <f t="shared" si="97"/>
        <v>0</v>
      </c>
      <c r="S2081" s="24">
        <f t="shared" si="98"/>
        <v>0</v>
      </c>
      <c r="T2081" s="24">
        <f t="shared" si="99"/>
        <v>1</v>
      </c>
    </row>
    <row r="2082" spans="1:20" x14ac:dyDescent="0.25">
      <c r="A2082" s="24" t="s">
        <v>188</v>
      </c>
      <c r="B2082" s="8" t="s">
        <v>3107</v>
      </c>
      <c r="C2082" s="8" t="s">
        <v>3</v>
      </c>
      <c r="D2082" s="24" t="s">
        <v>707</v>
      </c>
      <c r="E2082" s="24">
        <v>0</v>
      </c>
      <c r="F2082" s="24">
        <v>0</v>
      </c>
      <c r="G2082" s="24">
        <v>0</v>
      </c>
      <c r="H2082" s="24">
        <v>0</v>
      </c>
      <c r="I2082" s="24">
        <v>0</v>
      </c>
      <c r="J2082" s="24">
        <v>0</v>
      </c>
      <c r="K2082" s="24">
        <v>0</v>
      </c>
      <c r="L2082" s="24">
        <v>0</v>
      </c>
      <c r="M2082" s="24">
        <v>0</v>
      </c>
      <c r="N2082" s="24">
        <v>0</v>
      </c>
      <c r="O2082" s="24">
        <v>0</v>
      </c>
      <c r="P2082" s="24">
        <v>0</v>
      </c>
      <c r="Q2082" s="24">
        <v>0</v>
      </c>
      <c r="R2082" s="24">
        <f t="shared" si="97"/>
        <v>0</v>
      </c>
      <c r="S2082" s="24">
        <f t="shared" si="98"/>
        <v>0</v>
      </c>
      <c r="T2082" s="24">
        <f t="shared" si="99"/>
        <v>1</v>
      </c>
    </row>
    <row r="2083" spans="1:20" x14ac:dyDescent="0.25">
      <c r="A2083" s="24" t="s">
        <v>132</v>
      </c>
      <c r="B2083" s="8" t="s">
        <v>401</v>
      </c>
      <c r="C2083" s="8" t="s">
        <v>737</v>
      </c>
      <c r="D2083" s="24" t="s">
        <v>704</v>
      </c>
      <c r="E2083" s="24">
        <v>0</v>
      </c>
      <c r="F2083" s="24">
        <v>0</v>
      </c>
      <c r="G2083" s="24">
        <v>0</v>
      </c>
      <c r="H2083" s="24">
        <v>0</v>
      </c>
      <c r="I2083" s="24">
        <v>0</v>
      </c>
      <c r="J2083" s="24">
        <v>0</v>
      </c>
      <c r="K2083" s="24">
        <v>0</v>
      </c>
      <c r="L2083" s="24">
        <v>0</v>
      </c>
      <c r="M2083" s="24">
        <v>0</v>
      </c>
      <c r="N2083" s="24">
        <v>0</v>
      </c>
      <c r="O2083" s="24">
        <v>0</v>
      </c>
      <c r="P2083" s="24">
        <v>0</v>
      </c>
      <c r="Q2083" s="24">
        <v>0</v>
      </c>
      <c r="R2083" s="24">
        <f t="shared" si="97"/>
        <v>0</v>
      </c>
      <c r="S2083" s="24">
        <f t="shared" si="98"/>
        <v>0</v>
      </c>
      <c r="T2083" s="24">
        <f t="shared" si="99"/>
        <v>1</v>
      </c>
    </row>
    <row r="2084" spans="1:20" x14ac:dyDescent="0.25">
      <c r="A2084" s="24" t="s">
        <v>291</v>
      </c>
      <c r="B2084" s="8" t="s">
        <v>3108</v>
      </c>
      <c r="C2084" s="8" t="s">
        <v>737</v>
      </c>
      <c r="D2084" s="24" t="s">
        <v>710</v>
      </c>
      <c r="E2084" s="24">
        <v>0</v>
      </c>
      <c r="F2084" s="24">
        <v>0</v>
      </c>
      <c r="G2084" s="24">
        <v>0</v>
      </c>
      <c r="H2084" s="24">
        <v>0</v>
      </c>
      <c r="I2084" s="24">
        <v>0</v>
      </c>
      <c r="J2084" s="24">
        <v>0</v>
      </c>
      <c r="K2084" s="24">
        <v>0</v>
      </c>
      <c r="L2084" s="24">
        <v>0</v>
      </c>
      <c r="M2084" s="24">
        <v>0</v>
      </c>
      <c r="N2084" s="24">
        <v>0</v>
      </c>
      <c r="O2084" s="24">
        <v>0</v>
      </c>
      <c r="P2084" s="24">
        <v>0</v>
      </c>
      <c r="Q2084" s="24">
        <v>0</v>
      </c>
      <c r="R2084" s="24">
        <f t="shared" si="97"/>
        <v>0</v>
      </c>
      <c r="S2084" s="24">
        <f t="shared" si="98"/>
        <v>0</v>
      </c>
      <c r="T2084" s="24">
        <f t="shared" si="99"/>
        <v>1</v>
      </c>
    </row>
    <row r="2085" spans="1:20" x14ac:dyDescent="0.25">
      <c r="A2085" s="24" t="s">
        <v>54</v>
      </c>
      <c r="B2085" s="8" t="s">
        <v>3109</v>
      </c>
      <c r="C2085" s="8" t="s">
        <v>737</v>
      </c>
      <c r="D2085" s="24" t="s">
        <v>736</v>
      </c>
      <c r="E2085" s="24">
        <v>0</v>
      </c>
      <c r="F2085" s="24">
        <v>0</v>
      </c>
      <c r="G2085" s="24">
        <v>0</v>
      </c>
      <c r="H2085" s="24">
        <v>0</v>
      </c>
      <c r="I2085" s="24">
        <v>0</v>
      </c>
      <c r="J2085" s="24">
        <v>0</v>
      </c>
      <c r="K2085" s="24">
        <v>0</v>
      </c>
      <c r="L2085" s="24">
        <v>0</v>
      </c>
      <c r="M2085" s="24">
        <v>0</v>
      </c>
      <c r="N2085" s="24">
        <v>0</v>
      </c>
      <c r="O2085" s="24">
        <v>0</v>
      </c>
      <c r="P2085" s="24">
        <v>0</v>
      </c>
      <c r="Q2085" s="24">
        <v>0</v>
      </c>
      <c r="R2085" s="24">
        <f t="shared" si="97"/>
        <v>0</v>
      </c>
      <c r="S2085" s="24">
        <f t="shared" si="98"/>
        <v>0</v>
      </c>
      <c r="T2085" s="24">
        <f t="shared" si="99"/>
        <v>1</v>
      </c>
    </row>
    <row r="2086" spans="1:20" x14ac:dyDescent="0.25">
      <c r="A2086" s="24" t="s">
        <v>335</v>
      </c>
      <c r="B2086" s="8" t="s">
        <v>2775</v>
      </c>
      <c r="C2086" s="8" t="s">
        <v>737</v>
      </c>
      <c r="D2086" s="24" t="s">
        <v>702</v>
      </c>
      <c r="E2086" s="24">
        <v>0</v>
      </c>
      <c r="F2086" s="24">
        <v>0</v>
      </c>
      <c r="G2086" s="24">
        <v>0</v>
      </c>
      <c r="H2086" s="24">
        <v>0</v>
      </c>
      <c r="I2086" s="24">
        <v>0</v>
      </c>
      <c r="J2086" s="24">
        <v>0</v>
      </c>
      <c r="K2086" s="24">
        <v>0</v>
      </c>
      <c r="L2086" s="24">
        <v>0</v>
      </c>
      <c r="M2086" s="24">
        <v>0</v>
      </c>
      <c r="N2086" s="24">
        <v>0</v>
      </c>
      <c r="O2086" s="24">
        <v>0</v>
      </c>
      <c r="P2086" s="24">
        <v>0</v>
      </c>
      <c r="Q2086" s="24">
        <v>0</v>
      </c>
      <c r="R2086" s="24">
        <f t="shared" si="97"/>
        <v>0</v>
      </c>
      <c r="S2086" s="24">
        <f t="shared" si="98"/>
        <v>0</v>
      </c>
      <c r="T2086" s="24">
        <f t="shared" si="99"/>
        <v>1</v>
      </c>
    </row>
    <row r="2087" spans="1:20" x14ac:dyDescent="0.25">
      <c r="A2087" s="24" t="s">
        <v>30</v>
      </c>
      <c r="B2087" s="8" t="s">
        <v>1169</v>
      </c>
      <c r="C2087" s="8" t="s">
        <v>731</v>
      </c>
      <c r="D2087" s="24" t="s">
        <v>728</v>
      </c>
      <c r="E2087" s="24">
        <v>0</v>
      </c>
      <c r="F2087" s="24">
        <v>0</v>
      </c>
      <c r="G2087" s="24">
        <v>0</v>
      </c>
      <c r="H2087" s="24">
        <v>0</v>
      </c>
      <c r="I2087" s="24">
        <v>0</v>
      </c>
      <c r="J2087" s="24">
        <v>0</v>
      </c>
      <c r="K2087" s="24">
        <v>0</v>
      </c>
      <c r="L2087" s="24">
        <v>0</v>
      </c>
      <c r="M2087" s="24">
        <v>0</v>
      </c>
      <c r="N2087" s="24">
        <v>0</v>
      </c>
      <c r="O2087" s="24">
        <v>0</v>
      </c>
      <c r="P2087" s="24">
        <v>0</v>
      </c>
      <c r="Q2087" s="24">
        <v>0</v>
      </c>
      <c r="R2087" s="24">
        <f t="shared" si="97"/>
        <v>0</v>
      </c>
      <c r="S2087" s="24">
        <f t="shared" si="98"/>
        <v>0</v>
      </c>
      <c r="T2087" s="24">
        <f t="shared" si="99"/>
        <v>1</v>
      </c>
    </row>
    <row r="2088" spans="1:20" x14ac:dyDescent="0.25">
      <c r="A2088" s="24" t="s">
        <v>222</v>
      </c>
      <c r="B2088" s="8" t="s">
        <v>404</v>
      </c>
      <c r="C2088" s="8" t="s">
        <v>731</v>
      </c>
      <c r="D2088" s="24" t="s">
        <v>712</v>
      </c>
      <c r="E2088" s="24">
        <v>0</v>
      </c>
      <c r="F2088" s="24">
        <v>0</v>
      </c>
      <c r="G2088" s="24">
        <v>0</v>
      </c>
      <c r="H2088" s="24">
        <v>0</v>
      </c>
      <c r="I2088" s="24">
        <v>0</v>
      </c>
      <c r="J2088" s="24">
        <v>0</v>
      </c>
      <c r="K2088" s="24">
        <v>0</v>
      </c>
      <c r="L2088" s="24">
        <v>0</v>
      </c>
      <c r="M2088" s="24">
        <v>0</v>
      </c>
      <c r="N2088" s="24">
        <v>0</v>
      </c>
      <c r="O2088" s="24">
        <v>0</v>
      </c>
      <c r="P2088" s="24">
        <v>0</v>
      </c>
      <c r="Q2088" s="24">
        <v>0</v>
      </c>
      <c r="R2088" s="24">
        <f t="shared" si="97"/>
        <v>0</v>
      </c>
      <c r="S2088" s="24">
        <f t="shared" si="98"/>
        <v>0</v>
      </c>
      <c r="T2088" s="24">
        <f t="shared" si="99"/>
        <v>1</v>
      </c>
    </row>
    <row r="2089" spans="1:20" x14ac:dyDescent="0.25">
      <c r="A2089" s="24" t="s">
        <v>275</v>
      </c>
      <c r="B2089" s="8" t="s">
        <v>537</v>
      </c>
      <c r="C2089" s="8" t="s">
        <v>731</v>
      </c>
      <c r="D2089" s="24" t="s">
        <v>707</v>
      </c>
      <c r="E2089" s="24">
        <v>0</v>
      </c>
      <c r="F2089" s="24">
        <v>0</v>
      </c>
      <c r="G2089" s="24">
        <v>0</v>
      </c>
      <c r="H2089" s="24">
        <v>0</v>
      </c>
      <c r="I2089" s="24">
        <v>0</v>
      </c>
      <c r="J2089" s="24">
        <v>0</v>
      </c>
      <c r="K2089" s="24">
        <v>0</v>
      </c>
      <c r="L2089" s="24">
        <v>0</v>
      </c>
      <c r="M2089" s="24">
        <v>0</v>
      </c>
      <c r="N2089" s="24">
        <v>0</v>
      </c>
      <c r="O2089" s="24">
        <v>0</v>
      </c>
      <c r="P2089" s="24">
        <v>0</v>
      </c>
      <c r="Q2089" s="24">
        <v>0</v>
      </c>
      <c r="R2089" s="24">
        <f t="shared" si="97"/>
        <v>0</v>
      </c>
      <c r="S2089" s="24">
        <f t="shared" si="98"/>
        <v>0</v>
      </c>
      <c r="T2089" s="24">
        <f t="shared" si="99"/>
        <v>1</v>
      </c>
    </row>
    <row r="2090" spans="1:20" x14ac:dyDescent="0.25">
      <c r="A2090" s="24" t="s">
        <v>255</v>
      </c>
      <c r="B2090" s="8" t="s">
        <v>801</v>
      </c>
      <c r="C2090" s="8" t="s">
        <v>705</v>
      </c>
      <c r="D2090" s="24" t="s">
        <v>708</v>
      </c>
      <c r="E2090" s="24">
        <v>0</v>
      </c>
      <c r="F2090" s="24">
        <v>0</v>
      </c>
      <c r="G2090" s="24">
        <v>0</v>
      </c>
      <c r="H2090" s="24">
        <v>0</v>
      </c>
      <c r="I2090" s="24">
        <v>0</v>
      </c>
      <c r="J2090" s="24">
        <v>0</v>
      </c>
      <c r="K2090" s="24">
        <v>0</v>
      </c>
      <c r="L2090" s="24">
        <v>0</v>
      </c>
      <c r="M2090" s="24">
        <v>0</v>
      </c>
      <c r="N2090" s="24">
        <v>0</v>
      </c>
      <c r="O2090" s="24">
        <v>0</v>
      </c>
      <c r="P2090" s="24">
        <v>0</v>
      </c>
      <c r="Q2090" s="24">
        <v>0</v>
      </c>
      <c r="R2090" s="24">
        <f t="shared" si="97"/>
        <v>0</v>
      </c>
      <c r="S2090" s="24">
        <f t="shared" si="98"/>
        <v>0</v>
      </c>
      <c r="T2090" s="24">
        <f t="shared" si="99"/>
        <v>1</v>
      </c>
    </row>
    <row r="2091" spans="1:20" x14ac:dyDescent="0.25">
      <c r="A2091" s="24" t="s">
        <v>633</v>
      </c>
      <c r="B2091" s="8" t="s">
        <v>1439</v>
      </c>
      <c r="C2091" s="8" t="s">
        <v>705</v>
      </c>
      <c r="D2091" s="24" t="s">
        <v>714</v>
      </c>
      <c r="E2091" s="24">
        <v>0</v>
      </c>
      <c r="F2091" s="24">
        <v>0</v>
      </c>
      <c r="G2091" s="24">
        <v>0</v>
      </c>
      <c r="H2091" s="24">
        <v>0</v>
      </c>
      <c r="I2091" s="24">
        <v>0</v>
      </c>
      <c r="J2091" s="24">
        <v>0</v>
      </c>
      <c r="K2091" s="24">
        <v>0</v>
      </c>
      <c r="L2091" s="24">
        <v>0</v>
      </c>
      <c r="M2091" s="24">
        <v>0</v>
      </c>
      <c r="N2091" s="24">
        <v>0</v>
      </c>
      <c r="O2091" s="24">
        <v>0</v>
      </c>
      <c r="P2091" s="24">
        <v>0</v>
      </c>
      <c r="Q2091" s="24">
        <v>0</v>
      </c>
      <c r="R2091" s="24">
        <f t="shared" si="97"/>
        <v>0</v>
      </c>
      <c r="S2091" s="24">
        <f t="shared" si="98"/>
        <v>0</v>
      </c>
      <c r="T2091" s="24">
        <f t="shared" si="99"/>
        <v>1</v>
      </c>
    </row>
    <row r="2092" spans="1:20" x14ac:dyDescent="0.25">
      <c r="A2092" s="24" t="s">
        <v>3583</v>
      </c>
      <c r="B2092" s="8" t="s">
        <v>278</v>
      </c>
      <c r="C2092" s="24" t="s">
        <v>705</v>
      </c>
      <c r="D2092" s="24" t="s">
        <v>733</v>
      </c>
      <c r="E2092" s="24">
        <v>0</v>
      </c>
      <c r="F2092" s="24">
        <v>0</v>
      </c>
      <c r="G2092" s="24">
        <v>0</v>
      </c>
      <c r="H2092" s="24">
        <v>0</v>
      </c>
      <c r="I2092" s="24">
        <v>0</v>
      </c>
      <c r="J2092" s="24">
        <v>0</v>
      </c>
      <c r="K2092" s="24">
        <v>0</v>
      </c>
      <c r="L2092" s="24">
        <v>0</v>
      </c>
      <c r="M2092" s="24">
        <v>0</v>
      </c>
      <c r="N2092" s="24">
        <v>0</v>
      </c>
      <c r="O2092" s="24">
        <v>0</v>
      </c>
      <c r="P2092" s="24">
        <v>0</v>
      </c>
      <c r="Q2092" s="24">
        <v>0</v>
      </c>
      <c r="R2092" s="24">
        <f t="shared" si="97"/>
        <v>0</v>
      </c>
      <c r="S2092" s="24">
        <f t="shared" si="98"/>
        <v>0</v>
      </c>
      <c r="T2092" s="24">
        <f t="shared" si="99"/>
        <v>1</v>
      </c>
    </row>
    <row r="2093" spans="1:20" x14ac:dyDescent="0.25">
      <c r="A2093" s="24" t="s">
        <v>54</v>
      </c>
      <c r="B2093" s="8" t="s">
        <v>1131</v>
      </c>
      <c r="C2093" s="8" t="s">
        <v>2</v>
      </c>
      <c r="D2093" s="24" t="s">
        <v>709</v>
      </c>
      <c r="E2093" s="24">
        <v>0</v>
      </c>
      <c r="F2093" s="24">
        <v>0</v>
      </c>
      <c r="G2093" s="24">
        <v>0</v>
      </c>
      <c r="H2093" s="24">
        <v>0</v>
      </c>
      <c r="I2093" s="24">
        <v>0</v>
      </c>
      <c r="J2093" s="24">
        <v>0</v>
      </c>
      <c r="K2093" s="24">
        <v>0</v>
      </c>
      <c r="L2093" s="24">
        <v>0</v>
      </c>
      <c r="M2093" s="24">
        <v>0</v>
      </c>
      <c r="N2093" s="24">
        <v>0</v>
      </c>
      <c r="O2093" s="24">
        <v>0</v>
      </c>
      <c r="P2093" s="24">
        <v>0</v>
      </c>
      <c r="Q2093" s="24">
        <v>0</v>
      </c>
      <c r="R2093" s="24">
        <f t="shared" si="97"/>
        <v>0</v>
      </c>
      <c r="S2093" s="24">
        <f t="shared" si="98"/>
        <v>0</v>
      </c>
      <c r="T2093" s="24">
        <f t="shared" si="99"/>
        <v>1</v>
      </c>
    </row>
    <row r="2094" spans="1:20" x14ac:dyDescent="0.25">
      <c r="A2094" s="24" t="s">
        <v>1822</v>
      </c>
      <c r="B2094" s="8" t="s">
        <v>295</v>
      </c>
      <c r="C2094" s="8" t="s">
        <v>732</v>
      </c>
      <c r="D2094" s="24" t="s">
        <v>716</v>
      </c>
      <c r="E2094" s="24">
        <v>0</v>
      </c>
      <c r="F2094" s="24">
        <v>0</v>
      </c>
      <c r="G2094" s="24">
        <v>0</v>
      </c>
      <c r="H2094" s="24">
        <v>0</v>
      </c>
      <c r="I2094" s="24">
        <v>0</v>
      </c>
      <c r="J2094" s="24">
        <v>0</v>
      </c>
      <c r="K2094" s="24">
        <v>0</v>
      </c>
      <c r="L2094" s="24">
        <v>0</v>
      </c>
      <c r="M2094" s="24">
        <v>0</v>
      </c>
      <c r="N2094" s="24">
        <v>0</v>
      </c>
      <c r="O2094" s="24">
        <v>0</v>
      </c>
      <c r="P2094" s="24">
        <v>0</v>
      </c>
      <c r="Q2094" s="24">
        <v>0</v>
      </c>
      <c r="R2094" s="24">
        <f t="shared" si="97"/>
        <v>0</v>
      </c>
      <c r="S2094" s="24">
        <f t="shared" si="98"/>
        <v>0</v>
      </c>
      <c r="T2094" s="24">
        <f t="shared" si="99"/>
        <v>1</v>
      </c>
    </row>
    <row r="2095" spans="1:20" x14ac:dyDescent="0.25">
      <c r="A2095" s="24" t="s">
        <v>3110</v>
      </c>
      <c r="B2095" s="8" t="s">
        <v>3111</v>
      </c>
      <c r="C2095" s="8" t="s">
        <v>735</v>
      </c>
      <c r="D2095" s="24" t="s">
        <v>709</v>
      </c>
      <c r="E2095" s="24">
        <v>0</v>
      </c>
      <c r="F2095" s="24">
        <v>0</v>
      </c>
      <c r="G2095" s="24">
        <v>0</v>
      </c>
      <c r="H2095" s="24">
        <v>0</v>
      </c>
      <c r="I2095" s="24">
        <v>0</v>
      </c>
      <c r="J2095" s="24">
        <v>0</v>
      </c>
      <c r="K2095" s="24">
        <v>0</v>
      </c>
      <c r="L2095" s="24">
        <v>0</v>
      </c>
      <c r="M2095" s="24">
        <v>0</v>
      </c>
      <c r="N2095" s="24">
        <v>0</v>
      </c>
      <c r="O2095" s="24">
        <v>0</v>
      </c>
      <c r="P2095" s="24">
        <v>0</v>
      </c>
      <c r="Q2095" s="24">
        <v>0</v>
      </c>
      <c r="R2095" s="24">
        <f t="shared" si="97"/>
        <v>0</v>
      </c>
      <c r="S2095" s="24">
        <f t="shared" si="98"/>
        <v>0</v>
      </c>
      <c r="T2095" s="24">
        <f t="shared" si="99"/>
        <v>1</v>
      </c>
    </row>
    <row r="2096" spans="1:20" x14ac:dyDescent="0.25">
      <c r="A2096" s="24" t="s">
        <v>61</v>
      </c>
      <c r="B2096" s="8" t="s">
        <v>857</v>
      </c>
      <c r="C2096" s="8" t="s">
        <v>705</v>
      </c>
      <c r="D2096" s="24" t="s">
        <v>716</v>
      </c>
      <c r="E2096" s="24">
        <v>0</v>
      </c>
      <c r="F2096" s="24">
        <v>0</v>
      </c>
      <c r="G2096" s="24">
        <v>0</v>
      </c>
      <c r="H2096" s="24">
        <v>0</v>
      </c>
      <c r="I2096" s="24">
        <v>0</v>
      </c>
      <c r="J2096" s="24">
        <v>0</v>
      </c>
      <c r="K2096" s="24">
        <v>0</v>
      </c>
      <c r="L2096" s="24">
        <v>0</v>
      </c>
      <c r="M2096" s="24">
        <v>0</v>
      </c>
      <c r="N2096" s="24">
        <v>0</v>
      </c>
      <c r="O2096" s="24">
        <v>0</v>
      </c>
      <c r="P2096" s="24">
        <v>0</v>
      </c>
      <c r="Q2096" s="24">
        <v>0</v>
      </c>
      <c r="R2096" s="24">
        <f t="shared" si="97"/>
        <v>0</v>
      </c>
      <c r="S2096" s="24">
        <f t="shared" si="98"/>
        <v>0</v>
      </c>
      <c r="T2096" s="24">
        <f t="shared" si="99"/>
        <v>1</v>
      </c>
    </row>
    <row r="2097" spans="1:20" x14ac:dyDescent="0.25">
      <c r="A2097" s="24" t="s">
        <v>1040</v>
      </c>
      <c r="B2097" s="8" t="s">
        <v>460</v>
      </c>
      <c r="C2097" s="8" t="s">
        <v>731</v>
      </c>
      <c r="D2097" s="24" t="s">
        <v>702</v>
      </c>
      <c r="E2097" s="24">
        <v>0</v>
      </c>
      <c r="F2097" s="24">
        <v>0</v>
      </c>
      <c r="G2097" s="24">
        <v>0</v>
      </c>
      <c r="H2097" s="24">
        <v>0</v>
      </c>
      <c r="I2097" s="24">
        <v>0</v>
      </c>
      <c r="J2097" s="24">
        <v>0</v>
      </c>
      <c r="K2097" s="24">
        <v>0</v>
      </c>
      <c r="L2097" s="24">
        <v>0</v>
      </c>
      <c r="M2097" s="24">
        <v>0</v>
      </c>
      <c r="N2097" s="24">
        <v>0</v>
      </c>
      <c r="O2097" s="24">
        <v>0</v>
      </c>
      <c r="P2097" s="24">
        <v>0</v>
      </c>
      <c r="Q2097" s="24">
        <v>0</v>
      </c>
      <c r="R2097" s="24">
        <f t="shared" si="97"/>
        <v>0</v>
      </c>
      <c r="S2097" s="24">
        <f t="shared" si="98"/>
        <v>0</v>
      </c>
      <c r="T2097" s="24">
        <f t="shared" si="99"/>
        <v>1</v>
      </c>
    </row>
    <row r="2098" spans="1:20" x14ac:dyDescent="0.25">
      <c r="A2098" s="24" t="s">
        <v>422</v>
      </c>
      <c r="B2098" s="8" t="s">
        <v>3112</v>
      </c>
      <c r="C2098" s="8" t="s">
        <v>731</v>
      </c>
      <c r="D2098" s="24" t="s">
        <v>713</v>
      </c>
      <c r="E2098" s="24">
        <v>0</v>
      </c>
      <c r="F2098" s="24">
        <v>0</v>
      </c>
      <c r="G2098" s="24">
        <v>0</v>
      </c>
      <c r="H2098" s="24">
        <v>0</v>
      </c>
      <c r="I2098" s="24">
        <v>0</v>
      </c>
      <c r="J2098" s="24">
        <v>0</v>
      </c>
      <c r="K2098" s="24">
        <v>0</v>
      </c>
      <c r="L2098" s="24">
        <v>0</v>
      </c>
      <c r="M2098" s="24">
        <v>0</v>
      </c>
      <c r="N2098" s="24">
        <v>0</v>
      </c>
      <c r="O2098" s="24">
        <v>0</v>
      </c>
      <c r="P2098" s="24">
        <v>0</v>
      </c>
      <c r="Q2098" s="24">
        <v>0</v>
      </c>
      <c r="R2098" s="24">
        <f t="shared" si="97"/>
        <v>0</v>
      </c>
      <c r="S2098" s="24">
        <f t="shared" si="98"/>
        <v>0</v>
      </c>
      <c r="T2098" s="24">
        <f t="shared" si="99"/>
        <v>1</v>
      </c>
    </row>
    <row r="2099" spans="1:20" x14ac:dyDescent="0.25">
      <c r="A2099" s="24" t="s">
        <v>89</v>
      </c>
      <c r="B2099" s="8" t="s">
        <v>3113</v>
      </c>
      <c r="C2099" s="8" t="s">
        <v>2</v>
      </c>
      <c r="D2099" s="24" t="s">
        <v>728</v>
      </c>
      <c r="E2099" s="24">
        <v>0</v>
      </c>
      <c r="F2099" s="24">
        <v>0</v>
      </c>
      <c r="G2099" s="24">
        <v>0</v>
      </c>
      <c r="H2099" s="24">
        <v>0</v>
      </c>
      <c r="I2099" s="24">
        <v>0</v>
      </c>
      <c r="J2099" s="24">
        <v>0</v>
      </c>
      <c r="K2099" s="24">
        <v>0</v>
      </c>
      <c r="L2099" s="24">
        <v>0</v>
      </c>
      <c r="M2099" s="24">
        <v>0</v>
      </c>
      <c r="N2099" s="24">
        <v>0</v>
      </c>
      <c r="O2099" s="24">
        <v>0</v>
      </c>
      <c r="P2099" s="24">
        <v>0</v>
      </c>
      <c r="Q2099" s="24">
        <v>0</v>
      </c>
      <c r="R2099" s="24">
        <f t="shared" si="97"/>
        <v>0</v>
      </c>
      <c r="S2099" s="24">
        <f t="shared" si="98"/>
        <v>0</v>
      </c>
      <c r="T2099" s="24">
        <f t="shared" si="99"/>
        <v>1</v>
      </c>
    </row>
    <row r="2100" spans="1:20" x14ac:dyDescent="0.25">
      <c r="A2100" s="24" t="s">
        <v>3114</v>
      </c>
      <c r="B2100" s="8" t="s">
        <v>329</v>
      </c>
      <c r="C2100" s="8" t="s">
        <v>2</v>
      </c>
      <c r="D2100" s="24" t="s">
        <v>711</v>
      </c>
      <c r="E2100" s="24">
        <v>0</v>
      </c>
      <c r="F2100" s="24">
        <v>0</v>
      </c>
      <c r="G2100" s="24">
        <v>0</v>
      </c>
      <c r="H2100" s="24">
        <v>0</v>
      </c>
      <c r="I2100" s="24">
        <v>0</v>
      </c>
      <c r="J2100" s="24">
        <v>0</v>
      </c>
      <c r="K2100" s="24">
        <v>0</v>
      </c>
      <c r="L2100" s="24">
        <v>0</v>
      </c>
      <c r="M2100" s="24">
        <v>0</v>
      </c>
      <c r="N2100" s="24">
        <v>0</v>
      </c>
      <c r="O2100" s="24">
        <v>0</v>
      </c>
      <c r="P2100" s="24">
        <v>0</v>
      </c>
      <c r="Q2100" s="24">
        <v>0</v>
      </c>
      <c r="R2100" s="24">
        <f t="shared" si="97"/>
        <v>0</v>
      </c>
      <c r="S2100" s="24">
        <f t="shared" si="98"/>
        <v>0</v>
      </c>
      <c r="T2100" s="24">
        <f t="shared" si="99"/>
        <v>1</v>
      </c>
    </row>
    <row r="2101" spans="1:20" x14ac:dyDescent="0.25">
      <c r="A2101" s="24" t="s">
        <v>397</v>
      </c>
      <c r="B2101" s="8" t="s">
        <v>3115</v>
      </c>
      <c r="C2101" s="8" t="s">
        <v>1</v>
      </c>
      <c r="D2101" s="24" t="s">
        <v>701</v>
      </c>
      <c r="E2101" s="24">
        <v>0</v>
      </c>
      <c r="F2101" s="24">
        <v>0</v>
      </c>
      <c r="G2101" s="24">
        <v>0</v>
      </c>
      <c r="H2101" s="24">
        <v>0</v>
      </c>
      <c r="I2101" s="24">
        <v>0</v>
      </c>
      <c r="J2101" s="24">
        <v>0</v>
      </c>
      <c r="K2101" s="24">
        <v>0</v>
      </c>
      <c r="L2101" s="24">
        <v>0</v>
      </c>
      <c r="M2101" s="24">
        <v>0</v>
      </c>
      <c r="N2101" s="24">
        <v>0</v>
      </c>
      <c r="O2101" s="24">
        <v>0</v>
      </c>
      <c r="P2101" s="24">
        <v>0</v>
      </c>
      <c r="Q2101" s="24">
        <v>0</v>
      </c>
      <c r="R2101" s="24">
        <f t="shared" si="97"/>
        <v>0</v>
      </c>
      <c r="S2101" s="24">
        <f t="shared" si="98"/>
        <v>0</v>
      </c>
      <c r="T2101" s="24">
        <f t="shared" si="99"/>
        <v>1</v>
      </c>
    </row>
    <row r="2102" spans="1:20" x14ac:dyDescent="0.25">
      <c r="A2102" s="24" t="s">
        <v>121</v>
      </c>
      <c r="B2102" s="8" t="s">
        <v>1934</v>
      </c>
      <c r="C2102" s="8" t="s">
        <v>3</v>
      </c>
      <c r="D2102" s="24" t="s">
        <v>712</v>
      </c>
      <c r="E2102" s="24">
        <v>0</v>
      </c>
      <c r="F2102" s="24">
        <v>0</v>
      </c>
      <c r="G2102" s="24">
        <v>0</v>
      </c>
      <c r="H2102" s="24">
        <v>0</v>
      </c>
      <c r="I2102" s="24">
        <v>0</v>
      </c>
      <c r="J2102" s="24">
        <v>0</v>
      </c>
      <c r="K2102" s="24">
        <v>0</v>
      </c>
      <c r="L2102" s="24">
        <v>0</v>
      </c>
      <c r="M2102" s="24">
        <v>0</v>
      </c>
      <c r="N2102" s="24">
        <v>0</v>
      </c>
      <c r="O2102" s="24">
        <v>0</v>
      </c>
      <c r="P2102" s="24">
        <v>0</v>
      </c>
      <c r="Q2102" s="24">
        <v>0</v>
      </c>
      <c r="R2102" s="24">
        <f t="shared" si="97"/>
        <v>0</v>
      </c>
      <c r="S2102" s="24">
        <f t="shared" si="98"/>
        <v>0</v>
      </c>
      <c r="T2102" s="24">
        <f t="shared" si="99"/>
        <v>1</v>
      </c>
    </row>
    <row r="2103" spans="1:20" x14ac:dyDescent="0.25">
      <c r="A2103" s="24" t="s">
        <v>291</v>
      </c>
      <c r="B2103" s="8" t="s">
        <v>1010</v>
      </c>
      <c r="C2103" s="8" t="s">
        <v>735</v>
      </c>
      <c r="D2103" s="24" t="s">
        <v>711</v>
      </c>
      <c r="E2103" s="24">
        <v>0</v>
      </c>
      <c r="F2103" s="24">
        <v>0</v>
      </c>
      <c r="G2103" s="24">
        <v>0</v>
      </c>
      <c r="H2103" s="24">
        <v>0</v>
      </c>
      <c r="I2103" s="24">
        <v>0</v>
      </c>
      <c r="J2103" s="24">
        <v>0</v>
      </c>
      <c r="K2103" s="24">
        <v>0</v>
      </c>
      <c r="L2103" s="24">
        <v>0</v>
      </c>
      <c r="M2103" s="24">
        <v>0</v>
      </c>
      <c r="N2103" s="24">
        <v>0</v>
      </c>
      <c r="O2103" s="24">
        <v>0</v>
      </c>
      <c r="P2103" s="24">
        <v>0</v>
      </c>
      <c r="Q2103" s="24">
        <v>0</v>
      </c>
      <c r="R2103" s="24">
        <f t="shared" si="97"/>
        <v>0</v>
      </c>
      <c r="S2103" s="24">
        <f t="shared" si="98"/>
        <v>0</v>
      </c>
      <c r="T2103" s="24">
        <f t="shared" si="99"/>
        <v>1</v>
      </c>
    </row>
    <row r="2104" spans="1:20" x14ac:dyDescent="0.25">
      <c r="A2104" s="24" t="s">
        <v>323</v>
      </c>
      <c r="B2104" s="8" t="s">
        <v>3116</v>
      </c>
      <c r="C2104" s="8" t="s">
        <v>732</v>
      </c>
      <c r="D2104" s="24" t="s">
        <v>717</v>
      </c>
      <c r="E2104" s="24">
        <v>0</v>
      </c>
      <c r="F2104" s="24">
        <v>0</v>
      </c>
      <c r="G2104" s="24">
        <v>0</v>
      </c>
      <c r="H2104" s="24">
        <v>0</v>
      </c>
      <c r="I2104" s="24">
        <v>0</v>
      </c>
      <c r="J2104" s="24">
        <v>0</v>
      </c>
      <c r="K2104" s="24">
        <v>0</v>
      </c>
      <c r="L2104" s="24">
        <v>0</v>
      </c>
      <c r="M2104" s="24">
        <v>0</v>
      </c>
      <c r="N2104" s="24">
        <v>0</v>
      </c>
      <c r="O2104" s="24">
        <v>0</v>
      </c>
      <c r="P2104" s="24">
        <v>0</v>
      </c>
      <c r="Q2104" s="24">
        <v>0</v>
      </c>
      <c r="R2104" s="24">
        <f t="shared" si="97"/>
        <v>0</v>
      </c>
      <c r="S2104" s="24">
        <f t="shared" si="98"/>
        <v>0</v>
      </c>
      <c r="T2104" s="24">
        <f t="shared" si="99"/>
        <v>1</v>
      </c>
    </row>
    <row r="2105" spans="1:20" x14ac:dyDescent="0.25">
      <c r="A2105" s="24" t="s">
        <v>3117</v>
      </c>
      <c r="B2105" s="8" t="s">
        <v>3118</v>
      </c>
      <c r="C2105" s="8" t="s">
        <v>735</v>
      </c>
      <c r="D2105" s="24" t="s">
        <v>714</v>
      </c>
      <c r="E2105" s="24">
        <v>0</v>
      </c>
      <c r="F2105" s="24">
        <v>0</v>
      </c>
      <c r="G2105" s="24">
        <v>0</v>
      </c>
      <c r="H2105" s="24">
        <v>0</v>
      </c>
      <c r="I2105" s="24">
        <v>0</v>
      </c>
      <c r="J2105" s="24">
        <v>0</v>
      </c>
      <c r="K2105" s="24">
        <v>0</v>
      </c>
      <c r="L2105" s="24">
        <v>0</v>
      </c>
      <c r="M2105" s="24">
        <v>0</v>
      </c>
      <c r="N2105" s="24">
        <v>0</v>
      </c>
      <c r="O2105" s="24">
        <v>0</v>
      </c>
      <c r="P2105" s="24">
        <v>0</v>
      </c>
      <c r="Q2105" s="24">
        <v>0</v>
      </c>
      <c r="R2105" s="24">
        <f t="shared" si="97"/>
        <v>0</v>
      </c>
      <c r="S2105" s="24">
        <f t="shared" si="98"/>
        <v>0</v>
      </c>
      <c r="T2105" s="24">
        <f t="shared" si="99"/>
        <v>1</v>
      </c>
    </row>
    <row r="2106" spans="1:20" x14ac:dyDescent="0.25">
      <c r="A2106" s="24" t="s">
        <v>753</v>
      </c>
      <c r="B2106" s="8" t="s">
        <v>1643</v>
      </c>
      <c r="C2106" s="8" t="s">
        <v>1</v>
      </c>
      <c r="D2106" s="24" t="s">
        <v>702</v>
      </c>
      <c r="E2106" s="24">
        <v>0</v>
      </c>
      <c r="F2106" s="24">
        <v>0</v>
      </c>
      <c r="G2106" s="24">
        <v>0</v>
      </c>
      <c r="H2106" s="24">
        <v>0</v>
      </c>
      <c r="I2106" s="24">
        <v>0</v>
      </c>
      <c r="J2106" s="24">
        <v>0</v>
      </c>
      <c r="K2106" s="24">
        <v>0</v>
      </c>
      <c r="L2106" s="24">
        <v>0</v>
      </c>
      <c r="M2106" s="24">
        <v>0</v>
      </c>
      <c r="N2106" s="24">
        <v>0</v>
      </c>
      <c r="O2106" s="24">
        <v>0</v>
      </c>
      <c r="P2106" s="24">
        <v>0</v>
      </c>
      <c r="Q2106" s="24">
        <v>0</v>
      </c>
      <c r="R2106" s="24">
        <f t="shared" si="97"/>
        <v>0</v>
      </c>
      <c r="S2106" s="24">
        <f t="shared" si="98"/>
        <v>0</v>
      </c>
      <c r="T2106" s="24">
        <f t="shared" si="99"/>
        <v>1</v>
      </c>
    </row>
    <row r="2107" spans="1:20" x14ac:dyDescent="0.25">
      <c r="A2107" s="24" t="s">
        <v>3582</v>
      </c>
      <c r="B2107" s="8" t="s">
        <v>1660</v>
      </c>
      <c r="C2107" s="24" t="s">
        <v>737</v>
      </c>
      <c r="D2107" s="24" t="s">
        <v>723</v>
      </c>
      <c r="E2107" s="24">
        <v>0</v>
      </c>
      <c r="F2107" s="24">
        <v>0</v>
      </c>
      <c r="G2107" s="24">
        <v>0</v>
      </c>
      <c r="H2107" s="24">
        <v>0</v>
      </c>
      <c r="I2107" s="24">
        <v>0</v>
      </c>
      <c r="J2107" s="24">
        <v>0</v>
      </c>
      <c r="K2107" s="24">
        <v>0</v>
      </c>
      <c r="L2107" s="24">
        <v>0</v>
      </c>
      <c r="M2107" s="24">
        <v>0</v>
      </c>
      <c r="N2107" s="24">
        <v>0</v>
      </c>
      <c r="O2107" s="24">
        <v>0</v>
      </c>
      <c r="P2107" s="24">
        <v>0</v>
      </c>
      <c r="Q2107" s="24">
        <v>0</v>
      </c>
      <c r="R2107" s="24">
        <f t="shared" si="97"/>
        <v>0</v>
      </c>
      <c r="S2107" s="24">
        <f t="shared" si="98"/>
        <v>0</v>
      </c>
      <c r="T2107" s="24">
        <f t="shared" si="99"/>
        <v>1</v>
      </c>
    </row>
    <row r="2108" spans="1:20" x14ac:dyDescent="0.25">
      <c r="A2108" s="24" t="s">
        <v>1662</v>
      </c>
      <c r="B2108" s="8" t="s">
        <v>659</v>
      </c>
      <c r="C2108" s="8" t="s">
        <v>2</v>
      </c>
      <c r="D2108" s="24" t="s">
        <v>708</v>
      </c>
      <c r="E2108" s="24">
        <v>0</v>
      </c>
      <c r="F2108" s="24">
        <v>0</v>
      </c>
      <c r="G2108" s="24">
        <v>0</v>
      </c>
      <c r="H2108" s="24">
        <v>0</v>
      </c>
      <c r="I2108" s="24">
        <v>0</v>
      </c>
      <c r="J2108" s="24">
        <v>0</v>
      </c>
      <c r="K2108" s="24">
        <v>0</v>
      </c>
      <c r="L2108" s="24">
        <v>0</v>
      </c>
      <c r="M2108" s="24">
        <v>0</v>
      </c>
      <c r="N2108" s="24">
        <v>0</v>
      </c>
      <c r="O2108" s="24">
        <v>0</v>
      </c>
      <c r="P2108" s="24">
        <v>0</v>
      </c>
      <c r="Q2108" s="24">
        <v>0</v>
      </c>
      <c r="R2108" s="24">
        <f t="shared" si="97"/>
        <v>0</v>
      </c>
      <c r="S2108" s="24">
        <f t="shared" si="98"/>
        <v>0</v>
      </c>
      <c r="T2108" s="24">
        <f t="shared" si="99"/>
        <v>1</v>
      </c>
    </row>
    <row r="2109" spans="1:20" x14ac:dyDescent="0.25">
      <c r="A2109" s="24" t="s">
        <v>3119</v>
      </c>
      <c r="B2109" s="8" t="s">
        <v>3048</v>
      </c>
      <c r="C2109" s="8" t="s">
        <v>737</v>
      </c>
      <c r="D2109" s="24" t="s">
        <v>707</v>
      </c>
      <c r="E2109" s="24">
        <v>0</v>
      </c>
      <c r="F2109" s="24">
        <v>0</v>
      </c>
      <c r="G2109" s="24">
        <v>0</v>
      </c>
      <c r="H2109" s="24">
        <v>0</v>
      </c>
      <c r="I2109" s="24">
        <v>0</v>
      </c>
      <c r="J2109" s="24">
        <v>0</v>
      </c>
      <c r="K2109" s="24">
        <v>0</v>
      </c>
      <c r="L2109" s="24">
        <v>0</v>
      </c>
      <c r="M2109" s="24">
        <v>0</v>
      </c>
      <c r="N2109" s="24">
        <v>0</v>
      </c>
      <c r="O2109" s="24">
        <v>0</v>
      </c>
      <c r="P2109" s="24">
        <v>0</v>
      </c>
      <c r="Q2109" s="24">
        <v>0</v>
      </c>
      <c r="R2109" s="24">
        <f t="shared" si="97"/>
        <v>0</v>
      </c>
      <c r="S2109" s="24">
        <f t="shared" si="98"/>
        <v>0</v>
      </c>
      <c r="T2109" s="24">
        <f t="shared" si="99"/>
        <v>1</v>
      </c>
    </row>
    <row r="2110" spans="1:20" x14ac:dyDescent="0.25">
      <c r="A2110" s="24" t="s">
        <v>149</v>
      </c>
      <c r="B2110" s="8" t="s">
        <v>1556</v>
      </c>
      <c r="C2110" s="8" t="s">
        <v>705</v>
      </c>
      <c r="D2110" s="24" t="s">
        <v>721</v>
      </c>
      <c r="E2110" s="24">
        <v>0</v>
      </c>
      <c r="F2110" s="24">
        <v>0</v>
      </c>
      <c r="G2110" s="24">
        <v>0</v>
      </c>
      <c r="H2110" s="24">
        <v>0</v>
      </c>
      <c r="I2110" s="24">
        <v>0</v>
      </c>
      <c r="J2110" s="24">
        <v>0</v>
      </c>
      <c r="K2110" s="24">
        <v>0</v>
      </c>
      <c r="L2110" s="24">
        <v>0</v>
      </c>
      <c r="M2110" s="24">
        <v>0</v>
      </c>
      <c r="N2110" s="24">
        <v>0</v>
      </c>
      <c r="O2110" s="24">
        <v>0</v>
      </c>
      <c r="P2110" s="24">
        <v>0</v>
      </c>
      <c r="Q2110" s="24">
        <v>0</v>
      </c>
      <c r="R2110" s="24">
        <f t="shared" si="97"/>
        <v>0</v>
      </c>
      <c r="S2110" s="24">
        <f t="shared" si="98"/>
        <v>0</v>
      </c>
      <c r="T2110" s="24">
        <f t="shared" si="99"/>
        <v>1</v>
      </c>
    </row>
    <row r="2111" spans="1:20" x14ac:dyDescent="0.25">
      <c r="A2111" s="24" t="s">
        <v>43</v>
      </c>
      <c r="B2111" s="8" t="s">
        <v>3120</v>
      </c>
      <c r="C2111" s="8" t="s">
        <v>735</v>
      </c>
      <c r="D2111" s="24" t="s">
        <v>711</v>
      </c>
      <c r="E2111" s="24">
        <v>0</v>
      </c>
      <c r="F2111" s="24">
        <v>0</v>
      </c>
      <c r="G2111" s="24">
        <v>0</v>
      </c>
      <c r="H2111" s="24">
        <v>0</v>
      </c>
      <c r="I2111" s="24">
        <v>0</v>
      </c>
      <c r="J2111" s="24">
        <v>0</v>
      </c>
      <c r="K2111" s="24">
        <v>0</v>
      </c>
      <c r="L2111" s="24">
        <v>0</v>
      </c>
      <c r="M2111" s="24">
        <v>0</v>
      </c>
      <c r="N2111" s="24">
        <v>0</v>
      </c>
      <c r="O2111" s="24">
        <v>0</v>
      </c>
      <c r="P2111" s="24">
        <v>0</v>
      </c>
      <c r="Q2111" s="24">
        <v>0</v>
      </c>
      <c r="R2111" s="24">
        <f t="shared" si="97"/>
        <v>0</v>
      </c>
      <c r="S2111" s="24">
        <f t="shared" si="98"/>
        <v>0</v>
      </c>
      <c r="T2111" s="24">
        <f t="shared" si="99"/>
        <v>1</v>
      </c>
    </row>
    <row r="2112" spans="1:20" x14ac:dyDescent="0.25">
      <c r="A2112" s="24" t="s">
        <v>547</v>
      </c>
      <c r="B2112" s="8" t="s">
        <v>896</v>
      </c>
      <c r="C2112" s="8" t="s">
        <v>705</v>
      </c>
      <c r="D2112" s="24" t="s">
        <v>733</v>
      </c>
      <c r="E2112" s="24">
        <v>0</v>
      </c>
      <c r="F2112" s="24">
        <v>0</v>
      </c>
      <c r="G2112" s="24">
        <v>0</v>
      </c>
      <c r="H2112" s="24">
        <v>0</v>
      </c>
      <c r="I2112" s="24">
        <v>0</v>
      </c>
      <c r="J2112" s="24">
        <v>0</v>
      </c>
      <c r="K2112" s="24">
        <v>0</v>
      </c>
      <c r="L2112" s="24">
        <v>0</v>
      </c>
      <c r="M2112" s="24">
        <v>0</v>
      </c>
      <c r="N2112" s="24">
        <v>0</v>
      </c>
      <c r="O2112" s="24">
        <v>0</v>
      </c>
      <c r="P2112" s="24">
        <v>0</v>
      </c>
      <c r="Q2112" s="24">
        <v>0</v>
      </c>
      <c r="R2112" s="24">
        <f t="shared" si="97"/>
        <v>0</v>
      </c>
      <c r="S2112" s="24">
        <f t="shared" si="98"/>
        <v>0</v>
      </c>
      <c r="T2112" s="24">
        <f t="shared" si="99"/>
        <v>1</v>
      </c>
    </row>
    <row r="2113" spans="1:20" x14ac:dyDescent="0.25">
      <c r="A2113" s="24" t="s">
        <v>3121</v>
      </c>
      <c r="B2113" s="8" t="s">
        <v>3122</v>
      </c>
      <c r="C2113" s="8" t="s">
        <v>1</v>
      </c>
      <c r="D2113" s="24" t="s">
        <v>713</v>
      </c>
      <c r="E2113" s="24">
        <v>0</v>
      </c>
      <c r="F2113" s="24">
        <v>0</v>
      </c>
      <c r="G2113" s="24">
        <v>0</v>
      </c>
      <c r="H2113" s="24">
        <v>0</v>
      </c>
      <c r="I2113" s="24">
        <v>0</v>
      </c>
      <c r="J2113" s="24">
        <v>0</v>
      </c>
      <c r="K2113" s="24">
        <v>0</v>
      </c>
      <c r="L2113" s="24">
        <v>0</v>
      </c>
      <c r="M2113" s="24">
        <v>0</v>
      </c>
      <c r="N2113" s="24">
        <v>0</v>
      </c>
      <c r="O2113" s="24">
        <v>0</v>
      </c>
      <c r="P2113" s="24">
        <v>0</v>
      </c>
      <c r="Q2113" s="24">
        <v>0</v>
      </c>
      <c r="R2113" s="24">
        <f t="shared" si="97"/>
        <v>0</v>
      </c>
      <c r="S2113" s="24">
        <f t="shared" si="98"/>
        <v>0</v>
      </c>
      <c r="T2113" s="24">
        <f t="shared" si="99"/>
        <v>1</v>
      </c>
    </row>
    <row r="2114" spans="1:20" x14ac:dyDescent="0.25">
      <c r="A2114" s="24" t="s">
        <v>471</v>
      </c>
      <c r="B2114" s="8" t="s">
        <v>3123</v>
      </c>
      <c r="C2114" s="8" t="s">
        <v>2</v>
      </c>
      <c r="D2114" s="24" t="s">
        <v>699</v>
      </c>
      <c r="E2114" s="24">
        <v>0</v>
      </c>
      <c r="F2114" s="24">
        <v>0</v>
      </c>
      <c r="G2114" s="24">
        <v>0</v>
      </c>
      <c r="H2114" s="24">
        <v>0</v>
      </c>
      <c r="I2114" s="24">
        <v>0</v>
      </c>
      <c r="J2114" s="24">
        <v>0</v>
      </c>
      <c r="K2114" s="24">
        <v>0</v>
      </c>
      <c r="L2114" s="24">
        <v>0</v>
      </c>
      <c r="M2114" s="24">
        <v>0</v>
      </c>
      <c r="N2114" s="24">
        <v>0</v>
      </c>
      <c r="O2114" s="24">
        <v>0</v>
      </c>
      <c r="P2114" s="24">
        <v>0</v>
      </c>
      <c r="Q2114" s="24">
        <v>0</v>
      </c>
      <c r="R2114" s="24">
        <f t="shared" si="97"/>
        <v>0</v>
      </c>
      <c r="S2114" s="24">
        <f t="shared" si="98"/>
        <v>0</v>
      </c>
      <c r="T2114" s="24">
        <f t="shared" si="99"/>
        <v>1</v>
      </c>
    </row>
    <row r="2115" spans="1:20" x14ac:dyDescent="0.25">
      <c r="A2115" s="24" t="s">
        <v>3124</v>
      </c>
      <c r="B2115" s="8" t="s">
        <v>388</v>
      </c>
      <c r="C2115" s="8" t="s">
        <v>2</v>
      </c>
      <c r="D2115" s="24" t="s">
        <v>726</v>
      </c>
      <c r="E2115" s="24">
        <v>0</v>
      </c>
      <c r="F2115" s="24">
        <v>0</v>
      </c>
      <c r="G2115" s="24">
        <v>0</v>
      </c>
      <c r="H2115" s="24">
        <v>0</v>
      </c>
      <c r="I2115" s="24">
        <v>0</v>
      </c>
      <c r="J2115" s="24">
        <v>0</v>
      </c>
      <c r="K2115" s="24">
        <v>0</v>
      </c>
      <c r="L2115" s="24">
        <v>0</v>
      </c>
      <c r="M2115" s="24">
        <v>0</v>
      </c>
      <c r="N2115" s="24">
        <v>0</v>
      </c>
      <c r="O2115" s="24">
        <v>0</v>
      </c>
      <c r="P2115" s="24">
        <v>0</v>
      </c>
      <c r="Q2115" s="24">
        <v>0</v>
      </c>
      <c r="R2115" s="24">
        <f t="shared" ref="R2115:R2178" si="100">Q2115/16.875</f>
        <v>0</v>
      </c>
      <c r="S2115" s="24">
        <f t="shared" ref="S2115:S2178" si="101">IF(Q2115&gt;= 500,R2115*1.1,IF( Q2115&gt; 400,R2115,IF(Q2115&gt;300,R2115*0.9,IF(Q2115&gt;200,R2115*0.8,IF(Q2115&gt;100,R2115*0.7,R2115*0.6)))))</f>
        <v>0</v>
      </c>
      <c r="T2115" s="24">
        <f t="shared" ref="T2115:T2178" si="102">IF(S2115 &lt; 1.5,1,S2115)</f>
        <v>1</v>
      </c>
    </row>
    <row r="2116" spans="1:20" x14ac:dyDescent="0.25">
      <c r="A2116" s="24" t="s">
        <v>2646</v>
      </c>
      <c r="B2116" s="8" t="s">
        <v>2215</v>
      </c>
      <c r="C2116" s="8" t="s">
        <v>737</v>
      </c>
      <c r="D2116" s="24" t="s">
        <v>724</v>
      </c>
      <c r="E2116" s="24">
        <v>0</v>
      </c>
      <c r="F2116" s="24">
        <v>0</v>
      </c>
      <c r="G2116" s="24">
        <v>0</v>
      </c>
      <c r="H2116" s="24">
        <v>0</v>
      </c>
      <c r="I2116" s="24">
        <v>0</v>
      </c>
      <c r="J2116" s="24">
        <v>0</v>
      </c>
      <c r="K2116" s="24">
        <v>0</v>
      </c>
      <c r="L2116" s="24">
        <v>0</v>
      </c>
      <c r="M2116" s="24">
        <v>0</v>
      </c>
      <c r="N2116" s="24">
        <v>0</v>
      </c>
      <c r="O2116" s="24">
        <v>0</v>
      </c>
      <c r="P2116" s="24">
        <v>0</v>
      </c>
      <c r="Q2116" s="24">
        <v>0</v>
      </c>
      <c r="R2116" s="24">
        <f t="shared" si="100"/>
        <v>0</v>
      </c>
      <c r="S2116" s="24">
        <f t="shared" si="101"/>
        <v>0</v>
      </c>
      <c r="T2116" s="24">
        <f t="shared" si="102"/>
        <v>1</v>
      </c>
    </row>
    <row r="2117" spans="1:20" x14ac:dyDescent="0.25">
      <c r="A2117" s="24" t="s">
        <v>311</v>
      </c>
      <c r="B2117" s="8" t="s">
        <v>1599</v>
      </c>
      <c r="C2117" s="8" t="s">
        <v>2</v>
      </c>
      <c r="D2117" s="24" t="s">
        <v>719</v>
      </c>
      <c r="E2117" s="24">
        <v>0</v>
      </c>
      <c r="F2117" s="24">
        <v>0</v>
      </c>
      <c r="G2117" s="24">
        <v>0</v>
      </c>
      <c r="H2117" s="24">
        <v>0</v>
      </c>
      <c r="I2117" s="24">
        <v>0</v>
      </c>
      <c r="J2117" s="24">
        <v>0</v>
      </c>
      <c r="K2117" s="24">
        <v>0</v>
      </c>
      <c r="L2117" s="24">
        <v>0</v>
      </c>
      <c r="M2117" s="24">
        <v>0</v>
      </c>
      <c r="N2117" s="24">
        <v>0</v>
      </c>
      <c r="O2117" s="24">
        <v>0</v>
      </c>
      <c r="P2117" s="24">
        <v>0</v>
      </c>
      <c r="Q2117" s="24">
        <v>0</v>
      </c>
      <c r="R2117" s="24">
        <f t="shared" si="100"/>
        <v>0</v>
      </c>
      <c r="S2117" s="24">
        <f t="shared" si="101"/>
        <v>0</v>
      </c>
      <c r="T2117" s="24">
        <f t="shared" si="102"/>
        <v>1</v>
      </c>
    </row>
    <row r="2118" spans="1:20" x14ac:dyDescent="0.25">
      <c r="A2118" s="24" t="s">
        <v>117</v>
      </c>
      <c r="B2118" s="8" t="s">
        <v>1224</v>
      </c>
      <c r="C2118" s="8" t="s">
        <v>731</v>
      </c>
      <c r="D2118" s="24" t="s">
        <v>709</v>
      </c>
      <c r="E2118" s="24">
        <v>0</v>
      </c>
      <c r="F2118" s="24">
        <v>0</v>
      </c>
      <c r="G2118" s="24">
        <v>0</v>
      </c>
      <c r="H2118" s="24">
        <v>0</v>
      </c>
      <c r="I2118" s="24">
        <v>0</v>
      </c>
      <c r="J2118" s="24">
        <v>0</v>
      </c>
      <c r="K2118" s="24">
        <v>0</v>
      </c>
      <c r="L2118" s="24">
        <v>0</v>
      </c>
      <c r="M2118" s="24">
        <v>0</v>
      </c>
      <c r="N2118" s="24">
        <v>0</v>
      </c>
      <c r="O2118" s="24">
        <v>0</v>
      </c>
      <c r="P2118" s="24">
        <v>0</v>
      </c>
      <c r="Q2118" s="24">
        <v>0</v>
      </c>
      <c r="R2118" s="24">
        <f t="shared" si="100"/>
        <v>0</v>
      </c>
      <c r="S2118" s="24">
        <f t="shared" si="101"/>
        <v>0</v>
      </c>
      <c r="T2118" s="24">
        <f t="shared" si="102"/>
        <v>1</v>
      </c>
    </row>
    <row r="2119" spans="1:20" x14ac:dyDescent="0.25">
      <c r="A2119" s="24" t="s">
        <v>58</v>
      </c>
      <c r="B2119" s="8" t="s">
        <v>655</v>
      </c>
      <c r="C2119" s="8" t="s">
        <v>735</v>
      </c>
      <c r="D2119" s="24" t="s">
        <v>699</v>
      </c>
      <c r="E2119" s="24">
        <v>0</v>
      </c>
      <c r="F2119" s="24">
        <v>0</v>
      </c>
      <c r="G2119" s="24">
        <v>0</v>
      </c>
      <c r="H2119" s="24">
        <v>0</v>
      </c>
      <c r="I2119" s="24">
        <v>0</v>
      </c>
      <c r="J2119" s="24">
        <v>0</v>
      </c>
      <c r="K2119" s="24">
        <v>0</v>
      </c>
      <c r="L2119" s="24">
        <v>0</v>
      </c>
      <c r="M2119" s="24">
        <v>0</v>
      </c>
      <c r="N2119" s="24">
        <v>0</v>
      </c>
      <c r="O2119" s="24">
        <v>0</v>
      </c>
      <c r="P2119" s="24">
        <v>0</v>
      </c>
      <c r="Q2119" s="24">
        <v>0</v>
      </c>
      <c r="R2119" s="24">
        <f t="shared" si="100"/>
        <v>0</v>
      </c>
      <c r="S2119" s="24">
        <f t="shared" si="101"/>
        <v>0</v>
      </c>
      <c r="T2119" s="24">
        <f t="shared" si="102"/>
        <v>1</v>
      </c>
    </row>
    <row r="2120" spans="1:20" x14ac:dyDescent="0.25">
      <c r="A2120" s="24" t="s">
        <v>437</v>
      </c>
      <c r="B2120" s="8" t="s">
        <v>3125</v>
      </c>
      <c r="C2120" s="8" t="s">
        <v>737</v>
      </c>
      <c r="D2120" s="24" t="s">
        <v>713</v>
      </c>
      <c r="E2120" s="24">
        <v>0</v>
      </c>
      <c r="F2120" s="24">
        <v>0</v>
      </c>
      <c r="G2120" s="24">
        <v>0</v>
      </c>
      <c r="H2120" s="24">
        <v>0</v>
      </c>
      <c r="I2120" s="24">
        <v>0</v>
      </c>
      <c r="J2120" s="24">
        <v>0</v>
      </c>
      <c r="K2120" s="24">
        <v>0</v>
      </c>
      <c r="L2120" s="24">
        <v>0</v>
      </c>
      <c r="M2120" s="24">
        <v>0</v>
      </c>
      <c r="N2120" s="24">
        <v>0</v>
      </c>
      <c r="O2120" s="24">
        <v>0</v>
      </c>
      <c r="P2120" s="24">
        <v>0</v>
      </c>
      <c r="Q2120" s="24">
        <v>0</v>
      </c>
      <c r="R2120" s="24">
        <f t="shared" si="100"/>
        <v>0</v>
      </c>
      <c r="S2120" s="24">
        <f t="shared" si="101"/>
        <v>0</v>
      </c>
      <c r="T2120" s="24">
        <f t="shared" si="102"/>
        <v>1</v>
      </c>
    </row>
    <row r="2121" spans="1:20" x14ac:dyDescent="0.25">
      <c r="A2121" s="24" t="s">
        <v>147</v>
      </c>
      <c r="B2121" s="8" t="s">
        <v>46</v>
      </c>
      <c r="C2121" s="8" t="s">
        <v>1</v>
      </c>
      <c r="D2121" s="24" t="s">
        <v>711</v>
      </c>
      <c r="E2121" s="24">
        <v>0</v>
      </c>
      <c r="F2121" s="24">
        <v>0</v>
      </c>
      <c r="G2121" s="24">
        <v>0</v>
      </c>
      <c r="H2121" s="24">
        <v>0</v>
      </c>
      <c r="I2121" s="24">
        <v>0</v>
      </c>
      <c r="J2121" s="24">
        <v>0</v>
      </c>
      <c r="K2121" s="24">
        <v>0</v>
      </c>
      <c r="L2121" s="24">
        <v>0</v>
      </c>
      <c r="M2121" s="24">
        <v>0</v>
      </c>
      <c r="N2121" s="24">
        <v>0</v>
      </c>
      <c r="O2121" s="24">
        <v>0</v>
      </c>
      <c r="P2121" s="24">
        <v>0</v>
      </c>
      <c r="Q2121" s="24">
        <v>0</v>
      </c>
      <c r="R2121" s="24">
        <f t="shared" si="100"/>
        <v>0</v>
      </c>
      <c r="S2121" s="24">
        <f t="shared" si="101"/>
        <v>0</v>
      </c>
      <c r="T2121" s="24">
        <f t="shared" si="102"/>
        <v>1</v>
      </c>
    </row>
    <row r="2122" spans="1:20" x14ac:dyDescent="0.25">
      <c r="A2122" s="24" t="s">
        <v>211</v>
      </c>
      <c r="B2122" s="8" t="s">
        <v>66</v>
      </c>
      <c r="C2122" s="8" t="s">
        <v>737</v>
      </c>
      <c r="D2122" s="24" t="s">
        <v>846</v>
      </c>
      <c r="E2122" s="24">
        <v>0</v>
      </c>
      <c r="F2122" s="24">
        <v>0</v>
      </c>
      <c r="G2122" s="24">
        <v>0</v>
      </c>
      <c r="H2122" s="24">
        <v>0</v>
      </c>
      <c r="I2122" s="24">
        <v>0</v>
      </c>
      <c r="J2122" s="24">
        <v>0</v>
      </c>
      <c r="K2122" s="24">
        <v>0</v>
      </c>
      <c r="L2122" s="24">
        <v>0</v>
      </c>
      <c r="M2122" s="24">
        <v>0</v>
      </c>
      <c r="N2122" s="24">
        <v>0</v>
      </c>
      <c r="O2122" s="24">
        <v>0</v>
      </c>
      <c r="P2122" s="24">
        <v>0</v>
      </c>
      <c r="Q2122" s="24">
        <v>0</v>
      </c>
      <c r="R2122" s="24">
        <f t="shared" si="100"/>
        <v>0</v>
      </c>
      <c r="S2122" s="24">
        <f t="shared" si="101"/>
        <v>0</v>
      </c>
      <c r="T2122" s="24">
        <f t="shared" si="102"/>
        <v>1</v>
      </c>
    </row>
    <row r="2123" spans="1:20" x14ac:dyDescent="0.25">
      <c r="A2123" s="24" t="s">
        <v>297</v>
      </c>
      <c r="B2123" s="8" t="s">
        <v>371</v>
      </c>
      <c r="C2123" s="8" t="s">
        <v>735</v>
      </c>
      <c r="D2123" s="24" t="s">
        <v>703</v>
      </c>
      <c r="E2123" s="24">
        <v>0</v>
      </c>
      <c r="F2123" s="24">
        <v>0</v>
      </c>
      <c r="G2123" s="24">
        <v>0</v>
      </c>
      <c r="H2123" s="24">
        <v>0</v>
      </c>
      <c r="I2123" s="24">
        <v>0</v>
      </c>
      <c r="J2123" s="24">
        <v>0</v>
      </c>
      <c r="K2123" s="24">
        <v>0</v>
      </c>
      <c r="L2123" s="24">
        <v>0</v>
      </c>
      <c r="M2123" s="24">
        <v>0</v>
      </c>
      <c r="N2123" s="24">
        <v>0</v>
      </c>
      <c r="O2123" s="24">
        <v>0</v>
      </c>
      <c r="P2123" s="24">
        <v>0</v>
      </c>
      <c r="Q2123" s="24">
        <v>0</v>
      </c>
      <c r="R2123" s="24">
        <f t="shared" si="100"/>
        <v>0</v>
      </c>
      <c r="S2123" s="24">
        <f t="shared" si="101"/>
        <v>0</v>
      </c>
      <c r="T2123" s="24">
        <f t="shared" si="102"/>
        <v>1</v>
      </c>
    </row>
    <row r="2124" spans="1:20" x14ac:dyDescent="0.25">
      <c r="A2124" s="24" t="s">
        <v>593</v>
      </c>
      <c r="B2124" s="8" t="s">
        <v>401</v>
      </c>
      <c r="C2124" s="8" t="s">
        <v>3</v>
      </c>
      <c r="D2124" s="24" t="s">
        <v>726</v>
      </c>
      <c r="E2124" s="24">
        <v>0</v>
      </c>
      <c r="F2124" s="24">
        <v>0</v>
      </c>
      <c r="G2124" s="24">
        <v>0</v>
      </c>
      <c r="H2124" s="24">
        <v>0</v>
      </c>
      <c r="I2124" s="24">
        <v>0</v>
      </c>
      <c r="J2124" s="24">
        <v>0</v>
      </c>
      <c r="K2124" s="24">
        <v>0</v>
      </c>
      <c r="L2124" s="24">
        <v>0</v>
      </c>
      <c r="M2124" s="24">
        <v>0</v>
      </c>
      <c r="N2124" s="24">
        <v>0</v>
      </c>
      <c r="O2124" s="24">
        <v>0</v>
      </c>
      <c r="P2124" s="24">
        <v>0</v>
      </c>
      <c r="Q2124" s="24">
        <v>0</v>
      </c>
      <c r="R2124" s="24">
        <f t="shared" si="100"/>
        <v>0</v>
      </c>
      <c r="S2124" s="24">
        <f t="shared" si="101"/>
        <v>0</v>
      </c>
      <c r="T2124" s="24">
        <f t="shared" si="102"/>
        <v>1</v>
      </c>
    </row>
    <row r="2125" spans="1:20" x14ac:dyDescent="0.25">
      <c r="A2125" s="24" t="s">
        <v>3126</v>
      </c>
      <c r="B2125" s="8" t="s">
        <v>3127</v>
      </c>
      <c r="C2125" s="8" t="s">
        <v>2035</v>
      </c>
      <c r="D2125" s="24" t="s">
        <v>703</v>
      </c>
      <c r="E2125" s="24">
        <v>0</v>
      </c>
      <c r="F2125" s="24">
        <v>0</v>
      </c>
      <c r="G2125" s="24">
        <v>0</v>
      </c>
      <c r="H2125" s="24">
        <v>0</v>
      </c>
      <c r="I2125" s="24">
        <v>0</v>
      </c>
      <c r="J2125" s="24">
        <v>0</v>
      </c>
      <c r="K2125" s="24">
        <v>0</v>
      </c>
      <c r="L2125" s="24">
        <v>0</v>
      </c>
      <c r="M2125" s="24">
        <v>0</v>
      </c>
      <c r="N2125" s="24">
        <v>0</v>
      </c>
      <c r="O2125" s="24">
        <v>0</v>
      </c>
      <c r="P2125" s="24">
        <v>0</v>
      </c>
      <c r="Q2125" s="24">
        <v>0</v>
      </c>
      <c r="R2125" s="24">
        <f t="shared" si="100"/>
        <v>0</v>
      </c>
      <c r="S2125" s="24">
        <f t="shared" si="101"/>
        <v>0</v>
      </c>
      <c r="T2125" s="24">
        <f t="shared" si="102"/>
        <v>1</v>
      </c>
    </row>
    <row r="2126" spans="1:20" x14ac:dyDescent="0.25">
      <c r="A2126" s="24" t="s">
        <v>3128</v>
      </c>
      <c r="B2126" s="8" t="s">
        <v>518</v>
      </c>
      <c r="C2126" s="8" t="s">
        <v>2</v>
      </c>
      <c r="D2126" s="24" t="s">
        <v>713</v>
      </c>
      <c r="E2126" s="24">
        <v>0</v>
      </c>
      <c r="F2126" s="24">
        <v>0</v>
      </c>
      <c r="G2126" s="24">
        <v>0</v>
      </c>
      <c r="H2126" s="24">
        <v>0</v>
      </c>
      <c r="I2126" s="24">
        <v>0</v>
      </c>
      <c r="J2126" s="24">
        <v>0</v>
      </c>
      <c r="K2126" s="24">
        <v>0</v>
      </c>
      <c r="L2126" s="24">
        <v>0</v>
      </c>
      <c r="M2126" s="24">
        <v>0</v>
      </c>
      <c r="N2126" s="24">
        <v>0</v>
      </c>
      <c r="O2126" s="24">
        <v>0</v>
      </c>
      <c r="P2126" s="24">
        <v>0</v>
      </c>
      <c r="Q2126" s="24">
        <v>0</v>
      </c>
      <c r="R2126" s="24">
        <f t="shared" si="100"/>
        <v>0</v>
      </c>
      <c r="S2126" s="24">
        <f t="shared" si="101"/>
        <v>0</v>
      </c>
      <c r="T2126" s="24">
        <f t="shared" si="102"/>
        <v>1</v>
      </c>
    </row>
    <row r="2127" spans="1:20" x14ac:dyDescent="0.25">
      <c r="A2127" s="24" t="s">
        <v>1263</v>
      </c>
      <c r="B2127" s="8" t="s">
        <v>326</v>
      </c>
      <c r="C2127" s="8" t="s">
        <v>705</v>
      </c>
      <c r="D2127" s="24" t="s">
        <v>728</v>
      </c>
      <c r="E2127" s="24">
        <v>0</v>
      </c>
      <c r="F2127" s="24">
        <v>0</v>
      </c>
      <c r="G2127" s="24">
        <v>0</v>
      </c>
      <c r="H2127" s="24">
        <v>0</v>
      </c>
      <c r="I2127" s="24">
        <v>0</v>
      </c>
      <c r="J2127" s="24">
        <v>0</v>
      </c>
      <c r="K2127" s="24">
        <v>0</v>
      </c>
      <c r="L2127" s="24">
        <v>0</v>
      </c>
      <c r="M2127" s="24">
        <v>0</v>
      </c>
      <c r="N2127" s="24">
        <v>0</v>
      </c>
      <c r="O2127" s="24">
        <v>0</v>
      </c>
      <c r="P2127" s="24">
        <v>0</v>
      </c>
      <c r="Q2127" s="24">
        <v>0</v>
      </c>
      <c r="R2127" s="24">
        <f t="shared" si="100"/>
        <v>0</v>
      </c>
      <c r="S2127" s="24">
        <f t="shared" si="101"/>
        <v>0</v>
      </c>
      <c r="T2127" s="24">
        <f t="shared" si="102"/>
        <v>1</v>
      </c>
    </row>
    <row r="2128" spans="1:20" x14ac:dyDescent="0.25">
      <c r="A2128" s="24" t="s">
        <v>196</v>
      </c>
      <c r="B2128" s="8" t="s">
        <v>3129</v>
      </c>
      <c r="C2128" s="8" t="s">
        <v>705</v>
      </c>
      <c r="D2128" s="24" t="s">
        <v>736</v>
      </c>
      <c r="E2128" s="24">
        <v>0</v>
      </c>
      <c r="F2128" s="24">
        <v>0</v>
      </c>
      <c r="G2128" s="24">
        <v>0</v>
      </c>
      <c r="H2128" s="24">
        <v>0</v>
      </c>
      <c r="I2128" s="24">
        <v>0</v>
      </c>
      <c r="J2128" s="24">
        <v>0</v>
      </c>
      <c r="K2128" s="24">
        <v>0</v>
      </c>
      <c r="L2128" s="24">
        <v>0</v>
      </c>
      <c r="M2128" s="24">
        <v>0</v>
      </c>
      <c r="N2128" s="24">
        <v>0</v>
      </c>
      <c r="O2128" s="24">
        <v>0</v>
      </c>
      <c r="P2128" s="24">
        <v>0</v>
      </c>
      <c r="Q2128" s="24">
        <v>0</v>
      </c>
      <c r="R2128" s="24">
        <f t="shared" si="100"/>
        <v>0</v>
      </c>
      <c r="S2128" s="24">
        <f t="shared" si="101"/>
        <v>0</v>
      </c>
      <c r="T2128" s="24">
        <f t="shared" si="102"/>
        <v>1</v>
      </c>
    </row>
    <row r="2129" spans="1:20" x14ac:dyDescent="0.25">
      <c r="A2129" s="24" t="s">
        <v>54</v>
      </c>
      <c r="B2129" s="8" t="s">
        <v>356</v>
      </c>
      <c r="C2129" s="8" t="s">
        <v>735</v>
      </c>
      <c r="D2129" s="24" t="s">
        <v>725</v>
      </c>
      <c r="E2129" s="24">
        <v>0</v>
      </c>
      <c r="F2129" s="24">
        <v>0</v>
      </c>
      <c r="G2129" s="24">
        <v>0</v>
      </c>
      <c r="H2129" s="24">
        <v>0</v>
      </c>
      <c r="I2129" s="24">
        <v>0</v>
      </c>
      <c r="J2129" s="24">
        <v>0</v>
      </c>
      <c r="K2129" s="24">
        <v>0</v>
      </c>
      <c r="L2129" s="24">
        <v>0</v>
      </c>
      <c r="M2129" s="24">
        <v>0</v>
      </c>
      <c r="N2129" s="24">
        <v>0</v>
      </c>
      <c r="O2129" s="24">
        <v>0</v>
      </c>
      <c r="P2129" s="24">
        <v>0</v>
      </c>
      <c r="Q2129" s="24">
        <v>0</v>
      </c>
      <c r="R2129" s="24">
        <f t="shared" si="100"/>
        <v>0</v>
      </c>
      <c r="S2129" s="24">
        <f t="shared" si="101"/>
        <v>0</v>
      </c>
      <c r="T2129" s="24">
        <f t="shared" si="102"/>
        <v>1</v>
      </c>
    </row>
    <row r="2130" spans="1:20" x14ac:dyDescent="0.25">
      <c r="A2130" s="24" t="s">
        <v>1243</v>
      </c>
      <c r="B2130" s="8" t="s">
        <v>3130</v>
      </c>
      <c r="C2130" s="8" t="s">
        <v>732</v>
      </c>
      <c r="D2130" s="24" t="s">
        <v>707</v>
      </c>
      <c r="E2130" s="24">
        <v>0</v>
      </c>
      <c r="F2130" s="24">
        <v>0</v>
      </c>
      <c r="G2130" s="24">
        <v>0</v>
      </c>
      <c r="H2130" s="24">
        <v>0</v>
      </c>
      <c r="I2130" s="24">
        <v>0</v>
      </c>
      <c r="J2130" s="24">
        <v>0</v>
      </c>
      <c r="K2130" s="24">
        <v>0</v>
      </c>
      <c r="L2130" s="24">
        <v>0</v>
      </c>
      <c r="M2130" s="24">
        <v>0</v>
      </c>
      <c r="N2130" s="24">
        <v>0</v>
      </c>
      <c r="O2130" s="24">
        <v>0</v>
      </c>
      <c r="P2130" s="24">
        <v>0</v>
      </c>
      <c r="Q2130" s="24">
        <v>0</v>
      </c>
      <c r="R2130" s="24">
        <f t="shared" si="100"/>
        <v>0</v>
      </c>
      <c r="S2130" s="24">
        <f t="shared" si="101"/>
        <v>0</v>
      </c>
      <c r="T2130" s="24">
        <f t="shared" si="102"/>
        <v>1</v>
      </c>
    </row>
    <row r="2131" spans="1:20" x14ac:dyDescent="0.25">
      <c r="A2131" s="24" t="s">
        <v>85</v>
      </c>
      <c r="B2131" s="8" t="s">
        <v>3131</v>
      </c>
      <c r="C2131" s="8" t="s">
        <v>3</v>
      </c>
      <c r="D2131" s="24" t="s">
        <v>723</v>
      </c>
      <c r="E2131" s="24">
        <v>0</v>
      </c>
      <c r="F2131" s="24">
        <v>0</v>
      </c>
      <c r="G2131" s="24">
        <v>0</v>
      </c>
      <c r="H2131" s="24">
        <v>0</v>
      </c>
      <c r="I2131" s="24">
        <v>0</v>
      </c>
      <c r="J2131" s="24">
        <v>0</v>
      </c>
      <c r="K2131" s="24">
        <v>0</v>
      </c>
      <c r="L2131" s="24">
        <v>0</v>
      </c>
      <c r="M2131" s="24">
        <v>0</v>
      </c>
      <c r="N2131" s="24">
        <v>0</v>
      </c>
      <c r="O2131" s="24">
        <v>0</v>
      </c>
      <c r="P2131" s="24">
        <v>0</v>
      </c>
      <c r="Q2131" s="24">
        <v>0</v>
      </c>
      <c r="R2131" s="24">
        <f t="shared" si="100"/>
        <v>0</v>
      </c>
      <c r="S2131" s="24">
        <f t="shared" si="101"/>
        <v>0</v>
      </c>
      <c r="T2131" s="24">
        <f t="shared" si="102"/>
        <v>1</v>
      </c>
    </row>
    <row r="2132" spans="1:20" x14ac:dyDescent="0.25">
      <c r="A2132" s="24" t="s">
        <v>3132</v>
      </c>
      <c r="B2132" s="8" t="s">
        <v>692</v>
      </c>
      <c r="C2132" s="8" t="s">
        <v>3</v>
      </c>
      <c r="D2132" s="24" t="s">
        <v>723</v>
      </c>
      <c r="E2132" s="24">
        <v>0</v>
      </c>
      <c r="F2132" s="24">
        <v>0</v>
      </c>
      <c r="G2132" s="24">
        <v>0</v>
      </c>
      <c r="H2132" s="24">
        <v>0</v>
      </c>
      <c r="I2132" s="24">
        <v>0</v>
      </c>
      <c r="J2132" s="24">
        <v>0</v>
      </c>
      <c r="K2132" s="24">
        <v>0</v>
      </c>
      <c r="L2132" s="24">
        <v>0</v>
      </c>
      <c r="M2132" s="24">
        <v>0</v>
      </c>
      <c r="N2132" s="24">
        <v>0</v>
      </c>
      <c r="O2132" s="24">
        <v>0</v>
      </c>
      <c r="P2132" s="24">
        <v>0</v>
      </c>
      <c r="Q2132" s="24">
        <v>0</v>
      </c>
      <c r="R2132" s="24">
        <f t="shared" si="100"/>
        <v>0</v>
      </c>
      <c r="S2132" s="24">
        <f t="shared" si="101"/>
        <v>0</v>
      </c>
      <c r="T2132" s="24">
        <f t="shared" si="102"/>
        <v>1</v>
      </c>
    </row>
    <row r="2133" spans="1:20" x14ac:dyDescent="0.25">
      <c r="A2133" s="24" t="s">
        <v>999</v>
      </c>
      <c r="B2133" s="8" t="s">
        <v>3133</v>
      </c>
      <c r="C2133" s="8" t="s">
        <v>705</v>
      </c>
      <c r="D2133" s="24" t="s">
        <v>712</v>
      </c>
      <c r="E2133" s="24">
        <v>0</v>
      </c>
      <c r="F2133" s="24">
        <v>0</v>
      </c>
      <c r="G2133" s="24">
        <v>0</v>
      </c>
      <c r="H2133" s="24">
        <v>0</v>
      </c>
      <c r="I2133" s="24">
        <v>0</v>
      </c>
      <c r="J2133" s="24">
        <v>0</v>
      </c>
      <c r="K2133" s="24">
        <v>0</v>
      </c>
      <c r="L2133" s="24">
        <v>0</v>
      </c>
      <c r="M2133" s="24">
        <v>0</v>
      </c>
      <c r="N2133" s="24">
        <v>0</v>
      </c>
      <c r="O2133" s="24">
        <v>0</v>
      </c>
      <c r="P2133" s="24">
        <v>0</v>
      </c>
      <c r="Q2133" s="24">
        <v>0</v>
      </c>
      <c r="R2133" s="24">
        <f t="shared" si="100"/>
        <v>0</v>
      </c>
      <c r="S2133" s="24">
        <f t="shared" si="101"/>
        <v>0</v>
      </c>
      <c r="T2133" s="24">
        <f t="shared" si="102"/>
        <v>1</v>
      </c>
    </row>
    <row r="2134" spans="1:20" x14ac:dyDescent="0.25">
      <c r="A2134" s="24" t="s">
        <v>3134</v>
      </c>
      <c r="B2134" s="8" t="s">
        <v>468</v>
      </c>
      <c r="C2134" s="8" t="s">
        <v>731</v>
      </c>
      <c r="D2134" s="24" t="s">
        <v>711</v>
      </c>
      <c r="E2134" s="24">
        <v>0</v>
      </c>
      <c r="F2134" s="24">
        <v>0</v>
      </c>
      <c r="G2134" s="24">
        <v>0</v>
      </c>
      <c r="H2134" s="24">
        <v>0</v>
      </c>
      <c r="I2134" s="24">
        <v>0</v>
      </c>
      <c r="J2134" s="24">
        <v>0</v>
      </c>
      <c r="K2134" s="24">
        <v>0</v>
      </c>
      <c r="L2134" s="24">
        <v>0</v>
      </c>
      <c r="M2134" s="24">
        <v>0</v>
      </c>
      <c r="N2134" s="24">
        <v>0</v>
      </c>
      <c r="O2134" s="24">
        <v>0</v>
      </c>
      <c r="P2134" s="24">
        <v>0</v>
      </c>
      <c r="Q2134" s="24">
        <v>0</v>
      </c>
      <c r="R2134" s="24">
        <f t="shared" si="100"/>
        <v>0</v>
      </c>
      <c r="S2134" s="24">
        <f t="shared" si="101"/>
        <v>0</v>
      </c>
      <c r="T2134" s="24">
        <f t="shared" si="102"/>
        <v>1</v>
      </c>
    </row>
    <row r="2135" spans="1:20" x14ac:dyDescent="0.25">
      <c r="A2135" s="24" t="s">
        <v>999</v>
      </c>
      <c r="B2135" s="8" t="s">
        <v>3135</v>
      </c>
      <c r="C2135" s="8" t="s">
        <v>3</v>
      </c>
      <c r="D2135" s="24" t="s">
        <v>704</v>
      </c>
      <c r="E2135" s="24">
        <v>0</v>
      </c>
      <c r="F2135" s="24">
        <v>0</v>
      </c>
      <c r="G2135" s="24">
        <v>0</v>
      </c>
      <c r="H2135" s="24">
        <v>0</v>
      </c>
      <c r="I2135" s="24">
        <v>0</v>
      </c>
      <c r="J2135" s="24">
        <v>0</v>
      </c>
      <c r="K2135" s="24">
        <v>0</v>
      </c>
      <c r="L2135" s="24">
        <v>0</v>
      </c>
      <c r="M2135" s="24">
        <v>0</v>
      </c>
      <c r="N2135" s="24">
        <v>0</v>
      </c>
      <c r="O2135" s="24">
        <v>0</v>
      </c>
      <c r="P2135" s="24">
        <v>0</v>
      </c>
      <c r="Q2135" s="24">
        <v>0</v>
      </c>
      <c r="R2135" s="24">
        <f t="shared" si="100"/>
        <v>0</v>
      </c>
      <c r="S2135" s="24">
        <f t="shared" si="101"/>
        <v>0</v>
      </c>
      <c r="T2135" s="24">
        <f t="shared" si="102"/>
        <v>1</v>
      </c>
    </row>
    <row r="2136" spans="1:20" x14ac:dyDescent="0.25">
      <c r="A2136" s="24" t="s">
        <v>3136</v>
      </c>
      <c r="B2136" s="8" t="s">
        <v>964</v>
      </c>
      <c r="C2136" s="8" t="s">
        <v>732</v>
      </c>
      <c r="D2136" s="24" t="s">
        <v>713</v>
      </c>
      <c r="E2136" s="24">
        <v>0</v>
      </c>
      <c r="F2136" s="24">
        <v>0</v>
      </c>
      <c r="G2136" s="24">
        <v>0</v>
      </c>
      <c r="H2136" s="24">
        <v>0</v>
      </c>
      <c r="I2136" s="24">
        <v>0</v>
      </c>
      <c r="J2136" s="24">
        <v>0</v>
      </c>
      <c r="K2136" s="24">
        <v>0</v>
      </c>
      <c r="L2136" s="24">
        <v>0</v>
      </c>
      <c r="M2136" s="24">
        <v>0</v>
      </c>
      <c r="N2136" s="24">
        <v>0</v>
      </c>
      <c r="O2136" s="24">
        <v>0</v>
      </c>
      <c r="P2136" s="24">
        <v>0</v>
      </c>
      <c r="Q2136" s="24">
        <v>0</v>
      </c>
      <c r="R2136" s="24">
        <f t="shared" si="100"/>
        <v>0</v>
      </c>
      <c r="S2136" s="24">
        <f t="shared" si="101"/>
        <v>0</v>
      </c>
      <c r="T2136" s="24">
        <f t="shared" si="102"/>
        <v>1</v>
      </c>
    </row>
    <row r="2137" spans="1:20" x14ac:dyDescent="0.25">
      <c r="A2137" s="24" t="s">
        <v>2654</v>
      </c>
      <c r="B2137" s="8" t="s">
        <v>115</v>
      </c>
      <c r="C2137" s="8" t="s">
        <v>2</v>
      </c>
      <c r="D2137" s="24" t="s">
        <v>736</v>
      </c>
      <c r="E2137" s="24">
        <v>0</v>
      </c>
      <c r="F2137" s="24">
        <v>0</v>
      </c>
      <c r="G2137" s="24">
        <v>0</v>
      </c>
      <c r="H2137" s="24">
        <v>0</v>
      </c>
      <c r="I2137" s="24">
        <v>0</v>
      </c>
      <c r="J2137" s="24">
        <v>0</v>
      </c>
      <c r="K2137" s="24">
        <v>0</v>
      </c>
      <c r="L2137" s="24">
        <v>0</v>
      </c>
      <c r="M2137" s="24">
        <v>0</v>
      </c>
      <c r="N2137" s="24">
        <v>0</v>
      </c>
      <c r="O2137" s="24">
        <v>0</v>
      </c>
      <c r="P2137" s="24">
        <v>0</v>
      </c>
      <c r="Q2137" s="24">
        <v>0</v>
      </c>
      <c r="R2137" s="24">
        <f t="shared" si="100"/>
        <v>0</v>
      </c>
      <c r="S2137" s="24">
        <f t="shared" si="101"/>
        <v>0</v>
      </c>
      <c r="T2137" s="24">
        <f t="shared" si="102"/>
        <v>1</v>
      </c>
    </row>
    <row r="2138" spans="1:20" x14ac:dyDescent="0.25">
      <c r="A2138" s="24" t="s">
        <v>661</v>
      </c>
      <c r="B2138" s="8" t="s">
        <v>359</v>
      </c>
      <c r="C2138" s="8" t="s">
        <v>705</v>
      </c>
      <c r="D2138" s="24" t="s">
        <v>707</v>
      </c>
      <c r="E2138" s="24">
        <v>0</v>
      </c>
      <c r="F2138" s="24">
        <v>0</v>
      </c>
      <c r="G2138" s="24">
        <v>0</v>
      </c>
      <c r="H2138" s="24">
        <v>0</v>
      </c>
      <c r="I2138" s="24">
        <v>0</v>
      </c>
      <c r="J2138" s="24">
        <v>0</v>
      </c>
      <c r="K2138" s="24">
        <v>0</v>
      </c>
      <c r="L2138" s="24">
        <v>0</v>
      </c>
      <c r="M2138" s="24">
        <v>0</v>
      </c>
      <c r="N2138" s="24">
        <v>0</v>
      </c>
      <c r="O2138" s="24">
        <v>0</v>
      </c>
      <c r="P2138" s="24">
        <v>0</v>
      </c>
      <c r="Q2138" s="24">
        <v>0</v>
      </c>
      <c r="R2138" s="24">
        <f t="shared" si="100"/>
        <v>0</v>
      </c>
      <c r="S2138" s="24">
        <f t="shared" si="101"/>
        <v>0</v>
      </c>
      <c r="T2138" s="24">
        <f t="shared" si="102"/>
        <v>1</v>
      </c>
    </row>
    <row r="2139" spans="1:20" x14ac:dyDescent="0.25">
      <c r="A2139" s="24" t="s">
        <v>1642</v>
      </c>
      <c r="B2139" s="8" t="s">
        <v>3137</v>
      </c>
      <c r="C2139" s="8" t="s">
        <v>3</v>
      </c>
      <c r="D2139" s="24" t="s">
        <v>718</v>
      </c>
      <c r="E2139" s="24">
        <v>23</v>
      </c>
      <c r="F2139" s="24">
        <v>1</v>
      </c>
      <c r="G2139" s="24">
        <v>3</v>
      </c>
      <c r="H2139" s="24">
        <v>2</v>
      </c>
      <c r="I2139" s="24">
        <v>1</v>
      </c>
      <c r="J2139" s="24">
        <v>0</v>
      </c>
      <c r="K2139" s="24">
        <v>0</v>
      </c>
      <c r="L2139" s="24">
        <v>2</v>
      </c>
      <c r="M2139" s="24">
        <v>1</v>
      </c>
      <c r="N2139" s="24">
        <v>8</v>
      </c>
      <c r="O2139" s="24">
        <v>0</v>
      </c>
      <c r="P2139" s="24">
        <v>0</v>
      </c>
      <c r="Q2139" s="24">
        <v>0</v>
      </c>
      <c r="R2139" s="24">
        <f t="shared" si="100"/>
        <v>0</v>
      </c>
      <c r="S2139" s="24">
        <f t="shared" si="101"/>
        <v>0</v>
      </c>
      <c r="T2139" s="24">
        <f t="shared" si="102"/>
        <v>1</v>
      </c>
    </row>
    <row r="2140" spans="1:20" x14ac:dyDescent="0.25">
      <c r="A2140" s="24" t="s">
        <v>1645</v>
      </c>
      <c r="B2140" s="8" t="s">
        <v>219</v>
      </c>
      <c r="C2140" s="8" t="s">
        <v>735</v>
      </c>
      <c r="D2140" s="24" t="s">
        <v>707</v>
      </c>
      <c r="E2140" s="24">
        <v>0</v>
      </c>
      <c r="F2140" s="24">
        <v>0</v>
      </c>
      <c r="G2140" s="24">
        <v>0</v>
      </c>
      <c r="H2140" s="24">
        <v>0</v>
      </c>
      <c r="I2140" s="24">
        <v>0</v>
      </c>
      <c r="J2140" s="24">
        <v>0</v>
      </c>
      <c r="K2140" s="24">
        <v>0</v>
      </c>
      <c r="L2140" s="24">
        <v>0</v>
      </c>
      <c r="M2140" s="24">
        <v>0</v>
      </c>
      <c r="N2140" s="24">
        <v>0</v>
      </c>
      <c r="O2140" s="24">
        <v>0</v>
      </c>
      <c r="P2140" s="24">
        <v>0</v>
      </c>
      <c r="Q2140" s="24">
        <v>0</v>
      </c>
      <c r="R2140" s="24">
        <f t="shared" si="100"/>
        <v>0</v>
      </c>
      <c r="S2140" s="24">
        <f t="shared" si="101"/>
        <v>0</v>
      </c>
      <c r="T2140" s="24">
        <f t="shared" si="102"/>
        <v>1</v>
      </c>
    </row>
    <row r="2141" spans="1:20" x14ac:dyDescent="0.25">
      <c r="A2141" s="24" t="s">
        <v>27</v>
      </c>
      <c r="B2141" s="8" t="s">
        <v>85</v>
      </c>
      <c r="C2141" s="8" t="s">
        <v>1</v>
      </c>
      <c r="D2141" s="24" t="s">
        <v>726</v>
      </c>
      <c r="E2141" s="24">
        <v>0</v>
      </c>
      <c r="F2141" s="24">
        <v>0</v>
      </c>
      <c r="G2141" s="24">
        <v>0</v>
      </c>
      <c r="H2141" s="24">
        <v>0</v>
      </c>
      <c r="I2141" s="24">
        <v>0</v>
      </c>
      <c r="J2141" s="24">
        <v>0</v>
      </c>
      <c r="K2141" s="24">
        <v>0</v>
      </c>
      <c r="L2141" s="24">
        <v>0</v>
      </c>
      <c r="M2141" s="24">
        <v>0</v>
      </c>
      <c r="N2141" s="24">
        <v>0</v>
      </c>
      <c r="O2141" s="24">
        <v>0</v>
      </c>
      <c r="P2141" s="24">
        <v>0</v>
      </c>
      <c r="Q2141" s="24">
        <v>0</v>
      </c>
      <c r="R2141" s="24">
        <f t="shared" si="100"/>
        <v>0</v>
      </c>
      <c r="S2141" s="24">
        <f t="shared" si="101"/>
        <v>0</v>
      </c>
      <c r="T2141" s="24">
        <f t="shared" si="102"/>
        <v>1</v>
      </c>
    </row>
    <row r="2142" spans="1:20" x14ac:dyDescent="0.25">
      <c r="A2142" s="24" t="s">
        <v>54</v>
      </c>
      <c r="B2142" s="8" t="s">
        <v>3138</v>
      </c>
      <c r="C2142" s="8" t="s">
        <v>705</v>
      </c>
      <c r="D2142" s="24" t="s">
        <v>702</v>
      </c>
      <c r="E2142" s="24">
        <v>0</v>
      </c>
      <c r="F2142" s="24">
        <v>0</v>
      </c>
      <c r="G2142" s="24">
        <v>0</v>
      </c>
      <c r="H2142" s="24">
        <v>0</v>
      </c>
      <c r="I2142" s="24">
        <v>0</v>
      </c>
      <c r="J2142" s="24">
        <v>0</v>
      </c>
      <c r="K2142" s="24">
        <v>0</v>
      </c>
      <c r="L2142" s="24">
        <v>0</v>
      </c>
      <c r="M2142" s="24">
        <v>0</v>
      </c>
      <c r="N2142" s="24">
        <v>0</v>
      </c>
      <c r="O2142" s="24">
        <v>0</v>
      </c>
      <c r="P2142" s="24">
        <v>0</v>
      </c>
      <c r="Q2142" s="24">
        <v>0</v>
      </c>
      <c r="R2142" s="24">
        <f t="shared" si="100"/>
        <v>0</v>
      </c>
      <c r="S2142" s="24">
        <f t="shared" si="101"/>
        <v>0</v>
      </c>
      <c r="T2142" s="24">
        <f t="shared" si="102"/>
        <v>1</v>
      </c>
    </row>
    <row r="2143" spans="1:20" x14ac:dyDescent="0.25">
      <c r="A2143" s="24" t="s">
        <v>54</v>
      </c>
      <c r="B2143" s="8" t="s">
        <v>3139</v>
      </c>
      <c r="C2143" s="8" t="s">
        <v>3</v>
      </c>
      <c r="D2143" s="24" t="s">
        <v>724</v>
      </c>
      <c r="E2143" s="24">
        <v>0</v>
      </c>
      <c r="F2143" s="24">
        <v>0</v>
      </c>
      <c r="G2143" s="24">
        <v>0</v>
      </c>
      <c r="H2143" s="24">
        <v>0</v>
      </c>
      <c r="I2143" s="24">
        <v>0</v>
      </c>
      <c r="J2143" s="24">
        <v>0</v>
      </c>
      <c r="K2143" s="24">
        <v>0</v>
      </c>
      <c r="L2143" s="24">
        <v>0</v>
      </c>
      <c r="M2143" s="24">
        <v>0</v>
      </c>
      <c r="N2143" s="24">
        <v>0</v>
      </c>
      <c r="O2143" s="24">
        <v>0</v>
      </c>
      <c r="P2143" s="24">
        <v>0</v>
      </c>
      <c r="Q2143" s="24">
        <v>0</v>
      </c>
      <c r="R2143" s="24">
        <f t="shared" si="100"/>
        <v>0</v>
      </c>
      <c r="S2143" s="24">
        <f t="shared" si="101"/>
        <v>0</v>
      </c>
      <c r="T2143" s="24">
        <f t="shared" si="102"/>
        <v>1</v>
      </c>
    </row>
    <row r="2144" spans="1:20" x14ac:dyDescent="0.25">
      <c r="A2144" s="24" t="s">
        <v>72</v>
      </c>
      <c r="B2144" s="8" t="s">
        <v>3140</v>
      </c>
      <c r="C2144" s="8" t="s">
        <v>2035</v>
      </c>
      <c r="D2144" s="24" t="s">
        <v>719</v>
      </c>
      <c r="E2144" s="24">
        <v>0</v>
      </c>
      <c r="F2144" s="24">
        <v>0</v>
      </c>
      <c r="G2144" s="24">
        <v>0</v>
      </c>
      <c r="H2144" s="24">
        <v>0</v>
      </c>
      <c r="I2144" s="24">
        <v>0</v>
      </c>
      <c r="J2144" s="24">
        <v>0</v>
      </c>
      <c r="K2144" s="24">
        <v>0</v>
      </c>
      <c r="L2144" s="24">
        <v>0</v>
      </c>
      <c r="M2144" s="24">
        <v>0</v>
      </c>
      <c r="N2144" s="24">
        <v>0</v>
      </c>
      <c r="O2144" s="24">
        <v>0</v>
      </c>
      <c r="P2144" s="24">
        <v>0</v>
      </c>
      <c r="Q2144" s="24">
        <v>0</v>
      </c>
      <c r="R2144" s="24">
        <f t="shared" si="100"/>
        <v>0</v>
      </c>
      <c r="S2144" s="24">
        <f t="shared" si="101"/>
        <v>0</v>
      </c>
      <c r="T2144" s="24">
        <f t="shared" si="102"/>
        <v>1</v>
      </c>
    </row>
    <row r="2145" spans="1:20" x14ac:dyDescent="0.25">
      <c r="A2145" s="24" t="s">
        <v>749</v>
      </c>
      <c r="B2145" s="8" t="s">
        <v>3141</v>
      </c>
      <c r="C2145" s="8" t="s">
        <v>737</v>
      </c>
      <c r="D2145" s="24" t="s">
        <v>713</v>
      </c>
      <c r="E2145" s="24">
        <v>0</v>
      </c>
      <c r="F2145" s="24">
        <v>0</v>
      </c>
      <c r="G2145" s="24">
        <v>0</v>
      </c>
      <c r="H2145" s="24">
        <v>0</v>
      </c>
      <c r="I2145" s="24">
        <v>0</v>
      </c>
      <c r="J2145" s="24">
        <v>0</v>
      </c>
      <c r="K2145" s="24">
        <v>0</v>
      </c>
      <c r="L2145" s="24">
        <v>0</v>
      </c>
      <c r="M2145" s="24">
        <v>0</v>
      </c>
      <c r="N2145" s="24">
        <v>0</v>
      </c>
      <c r="O2145" s="24">
        <v>0</v>
      </c>
      <c r="P2145" s="24">
        <v>0</v>
      </c>
      <c r="Q2145" s="24">
        <v>0</v>
      </c>
      <c r="R2145" s="24">
        <f t="shared" si="100"/>
        <v>0</v>
      </c>
      <c r="S2145" s="24">
        <f t="shared" si="101"/>
        <v>0</v>
      </c>
      <c r="T2145" s="24">
        <f t="shared" si="102"/>
        <v>1</v>
      </c>
    </row>
    <row r="2146" spans="1:20" x14ac:dyDescent="0.25">
      <c r="A2146" s="24" t="s">
        <v>2762</v>
      </c>
      <c r="B2146" s="8" t="s">
        <v>2050</v>
      </c>
      <c r="C2146" s="8" t="s">
        <v>3</v>
      </c>
      <c r="D2146" s="24" t="s">
        <v>727</v>
      </c>
      <c r="E2146" s="24">
        <v>0</v>
      </c>
      <c r="F2146" s="24">
        <v>0</v>
      </c>
      <c r="G2146" s="24">
        <v>0</v>
      </c>
      <c r="H2146" s="24">
        <v>0</v>
      </c>
      <c r="I2146" s="24">
        <v>0</v>
      </c>
      <c r="J2146" s="24">
        <v>0</v>
      </c>
      <c r="K2146" s="24">
        <v>0</v>
      </c>
      <c r="L2146" s="24">
        <v>0</v>
      </c>
      <c r="M2146" s="24">
        <v>0</v>
      </c>
      <c r="N2146" s="24">
        <v>0</v>
      </c>
      <c r="O2146" s="24">
        <v>0</v>
      </c>
      <c r="P2146" s="24">
        <v>0</v>
      </c>
      <c r="Q2146" s="24">
        <v>0</v>
      </c>
      <c r="R2146" s="24">
        <f t="shared" si="100"/>
        <v>0</v>
      </c>
      <c r="S2146" s="24">
        <f t="shared" si="101"/>
        <v>0</v>
      </c>
      <c r="T2146" s="24">
        <f t="shared" si="102"/>
        <v>1</v>
      </c>
    </row>
    <row r="2147" spans="1:20" x14ac:dyDescent="0.25">
      <c r="A2147" s="24" t="s">
        <v>243</v>
      </c>
      <c r="B2147" s="8" t="s">
        <v>3142</v>
      </c>
      <c r="C2147" s="8" t="s">
        <v>737</v>
      </c>
      <c r="D2147" s="24" t="s">
        <v>719</v>
      </c>
      <c r="E2147" s="24">
        <v>0</v>
      </c>
      <c r="F2147" s="24">
        <v>0</v>
      </c>
      <c r="G2147" s="24">
        <v>0</v>
      </c>
      <c r="H2147" s="24">
        <v>0</v>
      </c>
      <c r="I2147" s="24">
        <v>0</v>
      </c>
      <c r="J2147" s="24">
        <v>0</v>
      </c>
      <c r="K2147" s="24">
        <v>0</v>
      </c>
      <c r="L2147" s="24">
        <v>0</v>
      </c>
      <c r="M2147" s="24">
        <v>0</v>
      </c>
      <c r="N2147" s="24">
        <v>0</v>
      </c>
      <c r="O2147" s="24">
        <v>0</v>
      </c>
      <c r="P2147" s="24">
        <v>0</v>
      </c>
      <c r="Q2147" s="24">
        <v>0</v>
      </c>
      <c r="R2147" s="24">
        <f t="shared" si="100"/>
        <v>0</v>
      </c>
      <c r="S2147" s="24">
        <f t="shared" si="101"/>
        <v>0</v>
      </c>
      <c r="T2147" s="24">
        <f t="shared" si="102"/>
        <v>1</v>
      </c>
    </row>
    <row r="2148" spans="1:20" x14ac:dyDescent="0.25">
      <c r="A2148" s="24" t="s">
        <v>47</v>
      </c>
      <c r="B2148" s="8" t="s">
        <v>3143</v>
      </c>
      <c r="C2148" s="8" t="s">
        <v>2</v>
      </c>
      <c r="D2148" s="24" t="s">
        <v>736</v>
      </c>
      <c r="E2148" s="24">
        <v>0</v>
      </c>
      <c r="F2148" s="24">
        <v>0</v>
      </c>
      <c r="G2148" s="24">
        <v>0</v>
      </c>
      <c r="H2148" s="24">
        <v>0</v>
      </c>
      <c r="I2148" s="24">
        <v>0</v>
      </c>
      <c r="J2148" s="24">
        <v>0</v>
      </c>
      <c r="K2148" s="24">
        <v>0</v>
      </c>
      <c r="L2148" s="24">
        <v>0</v>
      </c>
      <c r="M2148" s="24">
        <v>0</v>
      </c>
      <c r="N2148" s="24">
        <v>0</v>
      </c>
      <c r="O2148" s="24">
        <v>0</v>
      </c>
      <c r="P2148" s="24">
        <v>0</v>
      </c>
      <c r="Q2148" s="24">
        <v>0</v>
      </c>
      <c r="R2148" s="24">
        <f t="shared" si="100"/>
        <v>0</v>
      </c>
      <c r="S2148" s="24">
        <f t="shared" si="101"/>
        <v>0</v>
      </c>
      <c r="T2148" s="24">
        <f t="shared" si="102"/>
        <v>1</v>
      </c>
    </row>
    <row r="2149" spans="1:20" x14ac:dyDescent="0.25">
      <c r="A2149" s="24" t="s">
        <v>421</v>
      </c>
      <c r="B2149" s="8" t="s">
        <v>2081</v>
      </c>
      <c r="C2149" s="8" t="s">
        <v>2</v>
      </c>
      <c r="D2149" s="24" t="s">
        <v>718</v>
      </c>
      <c r="E2149" s="24">
        <v>0</v>
      </c>
      <c r="F2149" s="24">
        <v>0</v>
      </c>
      <c r="G2149" s="24">
        <v>0</v>
      </c>
      <c r="H2149" s="24">
        <v>0</v>
      </c>
      <c r="I2149" s="24">
        <v>0</v>
      </c>
      <c r="J2149" s="24">
        <v>0</v>
      </c>
      <c r="K2149" s="24">
        <v>0</v>
      </c>
      <c r="L2149" s="24">
        <v>0</v>
      </c>
      <c r="M2149" s="24">
        <v>0</v>
      </c>
      <c r="N2149" s="24">
        <v>0</v>
      </c>
      <c r="O2149" s="24">
        <v>0</v>
      </c>
      <c r="P2149" s="24">
        <v>0</v>
      </c>
      <c r="Q2149" s="24">
        <v>0</v>
      </c>
      <c r="R2149" s="24">
        <f t="shared" si="100"/>
        <v>0</v>
      </c>
      <c r="S2149" s="24">
        <f t="shared" si="101"/>
        <v>0</v>
      </c>
      <c r="T2149" s="24">
        <f t="shared" si="102"/>
        <v>1</v>
      </c>
    </row>
    <row r="2150" spans="1:20" x14ac:dyDescent="0.25">
      <c r="A2150" s="24" t="s">
        <v>188</v>
      </c>
      <c r="B2150" s="8" t="s">
        <v>3144</v>
      </c>
      <c r="C2150" s="8" t="s">
        <v>705</v>
      </c>
      <c r="D2150" s="24" t="s">
        <v>699</v>
      </c>
      <c r="E2150" s="24">
        <v>0</v>
      </c>
      <c r="F2150" s="24">
        <v>0</v>
      </c>
      <c r="G2150" s="24">
        <v>0</v>
      </c>
      <c r="H2150" s="24">
        <v>0</v>
      </c>
      <c r="I2150" s="24">
        <v>0</v>
      </c>
      <c r="J2150" s="24">
        <v>0</v>
      </c>
      <c r="K2150" s="24">
        <v>0</v>
      </c>
      <c r="L2150" s="24">
        <v>0</v>
      </c>
      <c r="M2150" s="24">
        <v>0</v>
      </c>
      <c r="N2150" s="24">
        <v>0</v>
      </c>
      <c r="O2150" s="24">
        <v>0</v>
      </c>
      <c r="P2150" s="24">
        <v>0</v>
      </c>
      <c r="Q2150" s="24">
        <v>0</v>
      </c>
      <c r="R2150" s="24">
        <f t="shared" si="100"/>
        <v>0</v>
      </c>
      <c r="S2150" s="24">
        <f t="shared" si="101"/>
        <v>0</v>
      </c>
      <c r="T2150" s="24">
        <f t="shared" si="102"/>
        <v>1</v>
      </c>
    </row>
    <row r="2151" spans="1:20" x14ac:dyDescent="0.25">
      <c r="A2151" s="24" t="s">
        <v>743</v>
      </c>
      <c r="B2151" s="8" t="s">
        <v>3145</v>
      </c>
      <c r="C2151" s="8" t="s">
        <v>731</v>
      </c>
      <c r="D2151" s="24" t="s">
        <v>719</v>
      </c>
      <c r="E2151" s="24">
        <v>0</v>
      </c>
      <c r="F2151" s="24">
        <v>0</v>
      </c>
      <c r="G2151" s="24">
        <v>0</v>
      </c>
      <c r="H2151" s="24">
        <v>0</v>
      </c>
      <c r="I2151" s="24">
        <v>0</v>
      </c>
      <c r="J2151" s="24">
        <v>0</v>
      </c>
      <c r="K2151" s="24">
        <v>0</v>
      </c>
      <c r="L2151" s="24">
        <v>0</v>
      </c>
      <c r="M2151" s="24">
        <v>0</v>
      </c>
      <c r="N2151" s="24">
        <v>0</v>
      </c>
      <c r="O2151" s="24">
        <v>0</v>
      </c>
      <c r="P2151" s="24">
        <v>0</v>
      </c>
      <c r="Q2151" s="24">
        <v>0</v>
      </c>
      <c r="R2151" s="24">
        <f t="shared" si="100"/>
        <v>0</v>
      </c>
      <c r="S2151" s="24">
        <f t="shared" si="101"/>
        <v>0</v>
      </c>
      <c r="T2151" s="24">
        <f t="shared" si="102"/>
        <v>1</v>
      </c>
    </row>
    <row r="2152" spans="1:20" x14ac:dyDescent="0.25">
      <c r="A2152" s="24" t="s">
        <v>47</v>
      </c>
      <c r="B2152" s="8" t="s">
        <v>2467</v>
      </c>
      <c r="C2152" s="8" t="s">
        <v>705</v>
      </c>
      <c r="D2152" s="24" t="s">
        <v>721</v>
      </c>
      <c r="E2152" s="24">
        <v>0</v>
      </c>
      <c r="F2152" s="24">
        <v>0</v>
      </c>
      <c r="G2152" s="24">
        <v>0</v>
      </c>
      <c r="H2152" s="24">
        <v>0</v>
      </c>
      <c r="I2152" s="24">
        <v>0</v>
      </c>
      <c r="J2152" s="24">
        <v>0</v>
      </c>
      <c r="K2152" s="24">
        <v>0</v>
      </c>
      <c r="L2152" s="24">
        <v>0</v>
      </c>
      <c r="M2152" s="24">
        <v>0</v>
      </c>
      <c r="N2152" s="24">
        <v>0</v>
      </c>
      <c r="O2152" s="24">
        <v>0</v>
      </c>
      <c r="P2152" s="24">
        <v>0</v>
      </c>
      <c r="Q2152" s="24">
        <v>0</v>
      </c>
      <c r="R2152" s="24">
        <f t="shared" si="100"/>
        <v>0</v>
      </c>
      <c r="S2152" s="24">
        <f t="shared" si="101"/>
        <v>0</v>
      </c>
      <c r="T2152" s="24">
        <f t="shared" si="102"/>
        <v>1</v>
      </c>
    </row>
    <row r="2153" spans="1:20" x14ac:dyDescent="0.25">
      <c r="A2153" s="24" t="s">
        <v>311</v>
      </c>
      <c r="B2153" s="8" t="s">
        <v>3146</v>
      </c>
      <c r="C2153" s="8" t="s">
        <v>1</v>
      </c>
      <c r="D2153" s="24" t="s">
        <v>710</v>
      </c>
      <c r="E2153" s="24">
        <v>0</v>
      </c>
      <c r="F2153" s="24">
        <v>0</v>
      </c>
      <c r="G2153" s="24">
        <v>0</v>
      </c>
      <c r="H2153" s="24">
        <v>0</v>
      </c>
      <c r="I2153" s="24">
        <v>0</v>
      </c>
      <c r="J2153" s="24">
        <v>0</v>
      </c>
      <c r="K2153" s="24">
        <v>0</v>
      </c>
      <c r="L2153" s="24">
        <v>0</v>
      </c>
      <c r="M2153" s="24">
        <v>0</v>
      </c>
      <c r="N2153" s="24">
        <v>0</v>
      </c>
      <c r="O2153" s="24">
        <v>0</v>
      </c>
      <c r="P2153" s="24">
        <v>0</v>
      </c>
      <c r="Q2153" s="24">
        <v>0</v>
      </c>
      <c r="R2153" s="24">
        <f t="shared" si="100"/>
        <v>0</v>
      </c>
      <c r="S2153" s="24">
        <f t="shared" si="101"/>
        <v>0</v>
      </c>
      <c r="T2153" s="24">
        <f t="shared" si="102"/>
        <v>1</v>
      </c>
    </row>
    <row r="2154" spans="1:20" x14ac:dyDescent="0.25">
      <c r="A2154" s="24" t="s">
        <v>3147</v>
      </c>
      <c r="B2154" s="8" t="s">
        <v>3581</v>
      </c>
      <c r="C2154" s="24" t="s">
        <v>731</v>
      </c>
      <c r="D2154" s="24" t="s">
        <v>721</v>
      </c>
      <c r="E2154" s="24">
        <v>0</v>
      </c>
      <c r="F2154" s="24">
        <v>0</v>
      </c>
      <c r="G2154" s="24">
        <v>0</v>
      </c>
      <c r="H2154" s="24">
        <v>0</v>
      </c>
      <c r="I2154" s="24">
        <v>0</v>
      </c>
      <c r="J2154" s="24">
        <v>0</v>
      </c>
      <c r="K2154" s="24">
        <v>0</v>
      </c>
      <c r="L2154" s="24">
        <v>0</v>
      </c>
      <c r="M2154" s="24">
        <v>0</v>
      </c>
      <c r="N2154" s="24">
        <v>0</v>
      </c>
      <c r="O2154" s="24">
        <v>0</v>
      </c>
      <c r="P2154" s="24">
        <v>0</v>
      </c>
      <c r="Q2154" s="24">
        <v>0</v>
      </c>
      <c r="R2154" s="24">
        <f t="shared" si="100"/>
        <v>0</v>
      </c>
      <c r="S2154" s="24">
        <f t="shared" si="101"/>
        <v>0</v>
      </c>
      <c r="T2154" s="24">
        <f t="shared" si="102"/>
        <v>1</v>
      </c>
    </row>
    <row r="2155" spans="1:20" x14ac:dyDescent="0.25">
      <c r="A2155" s="24" t="s">
        <v>287</v>
      </c>
      <c r="B2155" s="8" t="s">
        <v>69</v>
      </c>
      <c r="C2155" s="8" t="s">
        <v>3</v>
      </c>
      <c r="D2155" s="24" t="s">
        <v>719</v>
      </c>
      <c r="E2155" s="24">
        <v>0</v>
      </c>
      <c r="F2155" s="24">
        <v>0</v>
      </c>
      <c r="G2155" s="24">
        <v>0</v>
      </c>
      <c r="H2155" s="24">
        <v>0</v>
      </c>
      <c r="I2155" s="24">
        <v>0</v>
      </c>
      <c r="J2155" s="24">
        <v>0</v>
      </c>
      <c r="K2155" s="24">
        <v>0</v>
      </c>
      <c r="L2155" s="24">
        <v>0</v>
      </c>
      <c r="M2155" s="24">
        <v>0</v>
      </c>
      <c r="N2155" s="24">
        <v>0</v>
      </c>
      <c r="O2155" s="24">
        <v>0</v>
      </c>
      <c r="P2155" s="24">
        <v>0</v>
      </c>
      <c r="Q2155" s="24">
        <v>0</v>
      </c>
      <c r="R2155" s="24">
        <f t="shared" si="100"/>
        <v>0</v>
      </c>
      <c r="S2155" s="24">
        <f t="shared" si="101"/>
        <v>0</v>
      </c>
      <c r="T2155" s="24">
        <f t="shared" si="102"/>
        <v>1</v>
      </c>
    </row>
    <row r="2156" spans="1:20" x14ac:dyDescent="0.25">
      <c r="A2156" s="24" t="s">
        <v>606</v>
      </c>
      <c r="B2156" s="8" t="s">
        <v>2243</v>
      </c>
      <c r="C2156" s="8" t="s">
        <v>731</v>
      </c>
      <c r="D2156" s="24" t="s">
        <v>699</v>
      </c>
      <c r="E2156" s="24">
        <v>0</v>
      </c>
      <c r="F2156" s="24">
        <v>0</v>
      </c>
      <c r="G2156" s="24">
        <v>0</v>
      </c>
      <c r="H2156" s="24">
        <v>0</v>
      </c>
      <c r="I2156" s="24">
        <v>0</v>
      </c>
      <c r="J2156" s="24">
        <v>0</v>
      </c>
      <c r="K2156" s="24">
        <v>0</v>
      </c>
      <c r="L2156" s="24">
        <v>0</v>
      </c>
      <c r="M2156" s="24">
        <v>0</v>
      </c>
      <c r="N2156" s="24">
        <v>0</v>
      </c>
      <c r="O2156" s="24">
        <v>0</v>
      </c>
      <c r="P2156" s="24">
        <v>0</v>
      </c>
      <c r="Q2156" s="24">
        <v>0</v>
      </c>
      <c r="R2156" s="24">
        <f t="shared" si="100"/>
        <v>0</v>
      </c>
      <c r="S2156" s="24">
        <f t="shared" si="101"/>
        <v>0</v>
      </c>
      <c r="T2156" s="24">
        <f t="shared" si="102"/>
        <v>1</v>
      </c>
    </row>
    <row r="2157" spans="1:20" x14ac:dyDescent="0.25">
      <c r="A2157" s="24" t="s">
        <v>121</v>
      </c>
      <c r="B2157" s="8" t="s">
        <v>3148</v>
      </c>
      <c r="C2157" s="8" t="s">
        <v>737</v>
      </c>
      <c r="D2157" s="24" t="s">
        <v>721</v>
      </c>
      <c r="E2157" s="24">
        <v>0</v>
      </c>
      <c r="F2157" s="24">
        <v>0</v>
      </c>
      <c r="G2157" s="24">
        <v>0</v>
      </c>
      <c r="H2157" s="24">
        <v>0</v>
      </c>
      <c r="I2157" s="24">
        <v>0</v>
      </c>
      <c r="J2157" s="24">
        <v>0</v>
      </c>
      <c r="K2157" s="24">
        <v>0</v>
      </c>
      <c r="L2157" s="24">
        <v>0</v>
      </c>
      <c r="M2157" s="24">
        <v>0</v>
      </c>
      <c r="N2157" s="24">
        <v>0</v>
      </c>
      <c r="O2157" s="24">
        <v>0</v>
      </c>
      <c r="P2157" s="24">
        <v>0</v>
      </c>
      <c r="Q2157" s="24">
        <v>0</v>
      </c>
      <c r="R2157" s="24">
        <f t="shared" si="100"/>
        <v>0</v>
      </c>
      <c r="S2157" s="24">
        <f t="shared" si="101"/>
        <v>0</v>
      </c>
      <c r="T2157" s="24">
        <f t="shared" si="102"/>
        <v>1</v>
      </c>
    </row>
    <row r="2158" spans="1:20" x14ac:dyDescent="0.25">
      <c r="A2158" s="24" t="s">
        <v>664</v>
      </c>
      <c r="B2158" s="8" t="s">
        <v>2386</v>
      </c>
      <c r="C2158" s="8" t="s">
        <v>731</v>
      </c>
      <c r="D2158" s="24" t="s">
        <v>846</v>
      </c>
      <c r="E2158" s="24">
        <v>0</v>
      </c>
      <c r="F2158" s="24">
        <v>0</v>
      </c>
      <c r="G2158" s="24">
        <v>0</v>
      </c>
      <c r="H2158" s="24">
        <v>0</v>
      </c>
      <c r="I2158" s="24">
        <v>0</v>
      </c>
      <c r="J2158" s="24">
        <v>0</v>
      </c>
      <c r="K2158" s="24">
        <v>0</v>
      </c>
      <c r="L2158" s="24">
        <v>0</v>
      </c>
      <c r="M2158" s="24">
        <v>0</v>
      </c>
      <c r="N2158" s="24">
        <v>0</v>
      </c>
      <c r="O2158" s="24">
        <v>0</v>
      </c>
      <c r="P2158" s="24">
        <v>0</v>
      </c>
      <c r="Q2158" s="24">
        <v>0</v>
      </c>
      <c r="R2158" s="24">
        <f t="shared" si="100"/>
        <v>0</v>
      </c>
      <c r="S2158" s="24">
        <f t="shared" si="101"/>
        <v>0</v>
      </c>
      <c r="T2158" s="24">
        <f t="shared" si="102"/>
        <v>1</v>
      </c>
    </row>
    <row r="2159" spans="1:20" x14ac:dyDescent="0.25">
      <c r="A2159" s="24" t="s">
        <v>262</v>
      </c>
      <c r="B2159" s="8" t="s">
        <v>2038</v>
      </c>
      <c r="C2159" s="8" t="s">
        <v>732</v>
      </c>
      <c r="D2159" s="24" t="s">
        <v>718</v>
      </c>
      <c r="E2159" s="24">
        <v>0</v>
      </c>
      <c r="F2159" s="24">
        <v>0</v>
      </c>
      <c r="G2159" s="24">
        <v>0</v>
      </c>
      <c r="H2159" s="24">
        <v>0</v>
      </c>
      <c r="I2159" s="24">
        <v>0</v>
      </c>
      <c r="J2159" s="24">
        <v>0</v>
      </c>
      <c r="K2159" s="24">
        <v>0</v>
      </c>
      <c r="L2159" s="24">
        <v>0</v>
      </c>
      <c r="M2159" s="24">
        <v>0</v>
      </c>
      <c r="N2159" s="24">
        <v>0</v>
      </c>
      <c r="O2159" s="24">
        <v>0</v>
      </c>
      <c r="P2159" s="24">
        <v>0</v>
      </c>
      <c r="Q2159" s="24">
        <v>0</v>
      </c>
      <c r="R2159" s="24">
        <f t="shared" si="100"/>
        <v>0</v>
      </c>
      <c r="S2159" s="24">
        <f t="shared" si="101"/>
        <v>0</v>
      </c>
      <c r="T2159" s="24">
        <f t="shared" si="102"/>
        <v>1</v>
      </c>
    </row>
    <row r="2160" spans="1:20" x14ac:dyDescent="0.25">
      <c r="A2160" s="24" t="s">
        <v>547</v>
      </c>
      <c r="B2160" s="8" t="s">
        <v>2869</v>
      </c>
      <c r="C2160" s="8" t="s">
        <v>737</v>
      </c>
      <c r="D2160" s="24" t="s">
        <v>716</v>
      </c>
      <c r="E2160" s="24">
        <v>0</v>
      </c>
      <c r="F2160" s="24">
        <v>0</v>
      </c>
      <c r="G2160" s="24">
        <v>0</v>
      </c>
      <c r="H2160" s="24">
        <v>0</v>
      </c>
      <c r="I2160" s="24">
        <v>0</v>
      </c>
      <c r="J2160" s="24">
        <v>0</v>
      </c>
      <c r="K2160" s="24">
        <v>0</v>
      </c>
      <c r="L2160" s="24">
        <v>0</v>
      </c>
      <c r="M2160" s="24">
        <v>0</v>
      </c>
      <c r="N2160" s="24">
        <v>0</v>
      </c>
      <c r="O2160" s="24">
        <v>0</v>
      </c>
      <c r="P2160" s="24">
        <v>0</v>
      </c>
      <c r="Q2160" s="24">
        <v>0</v>
      </c>
      <c r="R2160" s="24">
        <f t="shared" si="100"/>
        <v>0</v>
      </c>
      <c r="S2160" s="24">
        <f t="shared" si="101"/>
        <v>0</v>
      </c>
      <c r="T2160" s="24">
        <f t="shared" si="102"/>
        <v>1</v>
      </c>
    </row>
    <row r="2161" spans="1:20" x14ac:dyDescent="0.25">
      <c r="A2161" s="24" t="s">
        <v>422</v>
      </c>
      <c r="B2161" s="8" t="s">
        <v>3149</v>
      </c>
      <c r="C2161" s="8" t="s">
        <v>705</v>
      </c>
      <c r="D2161" s="24" t="s">
        <v>704</v>
      </c>
      <c r="E2161" s="24">
        <v>0</v>
      </c>
      <c r="F2161" s="24">
        <v>0</v>
      </c>
      <c r="G2161" s="24">
        <v>0</v>
      </c>
      <c r="H2161" s="24">
        <v>0</v>
      </c>
      <c r="I2161" s="24">
        <v>0</v>
      </c>
      <c r="J2161" s="24">
        <v>0</v>
      </c>
      <c r="K2161" s="24">
        <v>0</v>
      </c>
      <c r="L2161" s="24">
        <v>0</v>
      </c>
      <c r="M2161" s="24">
        <v>0</v>
      </c>
      <c r="N2161" s="24">
        <v>0</v>
      </c>
      <c r="O2161" s="24">
        <v>0</v>
      </c>
      <c r="P2161" s="24">
        <v>0</v>
      </c>
      <c r="Q2161" s="24">
        <v>0</v>
      </c>
      <c r="R2161" s="24">
        <f t="shared" si="100"/>
        <v>0</v>
      </c>
      <c r="S2161" s="24">
        <f t="shared" si="101"/>
        <v>0</v>
      </c>
      <c r="T2161" s="24">
        <f t="shared" si="102"/>
        <v>1</v>
      </c>
    </row>
    <row r="2162" spans="1:20" x14ac:dyDescent="0.25">
      <c r="A2162" s="24" t="s">
        <v>160</v>
      </c>
      <c r="B2162" s="8" t="s">
        <v>3150</v>
      </c>
      <c r="C2162" s="8" t="s">
        <v>3</v>
      </c>
      <c r="D2162" s="24" t="s">
        <v>708</v>
      </c>
      <c r="E2162" s="24">
        <v>0</v>
      </c>
      <c r="F2162" s="24">
        <v>0</v>
      </c>
      <c r="G2162" s="24">
        <v>0</v>
      </c>
      <c r="H2162" s="24">
        <v>0</v>
      </c>
      <c r="I2162" s="24">
        <v>0</v>
      </c>
      <c r="J2162" s="24">
        <v>0</v>
      </c>
      <c r="K2162" s="24">
        <v>0</v>
      </c>
      <c r="L2162" s="24">
        <v>0</v>
      </c>
      <c r="M2162" s="24">
        <v>0</v>
      </c>
      <c r="N2162" s="24">
        <v>0</v>
      </c>
      <c r="O2162" s="24">
        <v>0</v>
      </c>
      <c r="P2162" s="24">
        <v>0</v>
      </c>
      <c r="Q2162" s="24">
        <v>0</v>
      </c>
      <c r="R2162" s="24">
        <f t="shared" si="100"/>
        <v>0</v>
      </c>
      <c r="S2162" s="24">
        <f t="shared" si="101"/>
        <v>0</v>
      </c>
      <c r="T2162" s="24">
        <f t="shared" si="102"/>
        <v>1</v>
      </c>
    </row>
    <row r="2163" spans="1:20" x14ac:dyDescent="0.25">
      <c r="A2163" s="24" t="s">
        <v>83</v>
      </c>
      <c r="B2163" s="8" t="s">
        <v>3151</v>
      </c>
      <c r="C2163" s="8" t="s">
        <v>732</v>
      </c>
      <c r="D2163" s="24" t="s">
        <v>719</v>
      </c>
      <c r="E2163" s="24">
        <v>0</v>
      </c>
      <c r="F2163" s="24">
        <v>0</v>
      </c>
      <c r="G2163" s="24">
        <v>0</v>
      </c>
      <c r="H2163" s="24">
        <v>0</v>
      </c>
      <c r="I2163" s="24">
        <v>0</v>
      </c>
      <c r="J2163" s="24">
        <v>0</v>
      </c>
      <c r="K2163" s="24">
        <v>0</v>
      </c>
      <c r="L2163" s="24">
        <v>0</v>
      </c>
      <c r="M2163" s="24">
        <v>0</v>
      </c>
      <c r="N2163" s="24">
        <v>0</v>
      </c>
      <c r="O2163" s="24">
        <v>0</v>
      </c>
      <c r="P2163" s="24">
        <v>0</v>
      </c>
      <c r="Q2163" s="24">
        <v>0</v>
      </c>
      <c r="R2163" s="24">
        <f t="shared" si="100"/>
        <v>0</v>
      </c>
      <c r="S2163" s="24">
        <f t="shared" si="101"/>
        <v>0</v>
      </c>
      <c r="T2163" s="24">
        <f t="shared" si="102"/>
        <v>1</v>
      </c>
    </row>
    <row r="2164" spans="1:20" x14ac:dyDescent="0.25">
      <c r="A2164" s="24" t="s">
        <v>209</v>
      </c>
      <c r="B2164" s="8" t="s">
        <v>1884</v>
      </c>
      <c r="C2164" s="8" t="s">
        <v>735</v>
      </c>
      <c r="D2164" s="24" t="s">
        <v>724</v>
      </c>
      <c r="E2164" s="24">
        <v>0</v>
      </c>
      <c r="F2164" s="24">
        <v>0</v>
      </c>
      <c r="G2164" s="24">
        <v>0</v>
      </c>
      <c r="H2164" s="24">
        <v>0</v>
      </c>
      <c r="I2164" s="24">
        <v>0</v>
      </c>
      <c r="J2164" s="24">
        <v>0</v>
      </c>
      <c r="K2164" s="24">
        <v>0</v>
      </c>
      <c r="L2164" s="24">
        <v>0</v>
      </c>
      <c r="M2164" s="24">
        <v>0</v>
      </c>
      <c r="N2164" s="24">
        <v>0</v>
      </c>
      <c r="O2164" s="24">
        <v>0</v>
      </c>
      <c r="P2164" s="24">
        <v>0</v>
      </c>
      <c r="Q2164" s="24">
        <v>0</v>
      </c>
      <c r="R2164" s="24">
        <f t="shared" si="100"/>
        <v>0</v>
      </c>
      <c r="S2164" s="24">
        <f t="shared" si="101"/>
        <v>0</v>
      </c>
      <c r="T2164" s="24">
        <f t="shared" si="102"/>
        <v>1</v>
      </c>
    </row>
    <row r="2165" spans="1:20" x14ac:dyDescent="0.25">
      <c r="A2165" s="24" t="s">
        <v>121</v>
      </c>
      <c r="B2165" s="8" t="s">
        <v>42</v>
      </c>
      <c r="C2165" s="8" t="s">
        <v>737</v>
      </c>
      <c r="D2165" s="24" t="s">
        <v>724</v>
      </c>
      <c r="E2165" s="24">
        <v>0</v>
      </c>
      <c r="F2165" s="24">
        <v>0</v>
      </c>
      <c r="G2165" s="24">
        <v>0</v>
      </c>
      <c r="H2165" s="24">
        <v>0</v>
      </c>
      <c r="I2165" s="24">
        <v>0</v>
      </c>
      <c r="J2165" s="24">
        <v>0</v>
      </c>
      <c r="K2165" s="24">
        <v>0</v>
      </c>
      <c r="L2165" s="24">
        <v>0</v>
      </c>
      <c r="M2165" s="24">
        <v>0</v>
      </c>
      <c r="N2165" s="24">
        <v>0</v>
      </c>
      <c r="O2165" s="24">
        <v>0</v>
      </c>
      <c r="P2165" s="24">
        <v>0</v>
      </c>
      <c r="Q2165" s="24">
        <v>0</v>
      </c>
      <c r="R2165" s="24">
        <f t="shared" si="100"/>
        <v>0</v>
      </c>
      <c r="S2165" s="24">
        <f t="shared" si="101"/>
        <v>0</v>
      </c>
      <c r="T2165" s="24">
        <f t="shared" si="102"/>
        <v>1</v>
      </c>
    </row>
    <row r="2166" spans="1:20" x14ac:dyDescent="0.25">
      <c r="A2166" s="24" t="s">
        <v>54</v>
      </c>
      <c r="B2166" s="8" t="s">
        <v>537</v>
      </c>
      <c r="C2166" s="8" t="s">
        <v>737</v>
      </c>
      <c r="D2166" s="24" t="s">
        <v>709</v>
      </c>
      <c r="E2166" s="24">
        <v>0</v>
      </c>
      <c r="F2166" s="24">
        <v>0</v>
      </c>
      <c r="G2166" s="24">
        <v>0</v>
      </c>
      <c r="H2166" s="24">
        <v>0</v>
      </c>
      <c r="I2166" s="24">
        <v>0</v>
      </c>
      <c r="J2166" s="24">
        <v>0</v>
      </c>
      <c r="K2166" s="24">
        <v>0</v>
      </c>
      <c r="L2166" s="24">
        <v>0</v>
      </c>
      <c r="M2166" s="24">
        <v>0</v>
      </c>
      <c r="N2166" s="24">
        <v>0</v>
      </c>
      <c r="O2166" s="24">
        <v>0</v>
      </c>
      <c r="P2166" s="24">
        <v>0</v>
      </c>
      <c r="Q2166" s="24">
        <v>0</v>
      </c>
      <c r="R2166" s="24">
        <f t="shared" si="100"/>
        <v>0</v>
      </c>
      <c r="S2166" s="24">
        <f t="shared" si="101"/>
        <v>0</v>
      </c>
      <c r="T2166" s="24">
        <f t="shared" si="102"/>
        <v>1</v>
      </c>
    </row>
    <row r="2167" spans="1:20" x14ac:dyDescent="0.25">
      <c r="A2167" s="24" t="s">
        <v>43</v>
      </c>
      <c r="B2167" s="8" t="s">
        <v>851</v>
      </c>
      <c r="C2167" s="8" t="s">
        <v>735</v>
      </c>
      <c r="D2167" s="24" t="s">
        <v>704</v>
      </c>
      <c r="E2167" s="24">
        <v>0</v>
      </c>
      <c r="F2167" s="24">
        <v>0</v>
      </c>
      <c r="G2167" s="24">
        <v>0</v>
      </c>
      <c r="H2167" s="24">
        <v>0</v>
      </c>
      <c r="I2167" s="24">
        <v>0</v>
      </c>
      <c r="J2167" s="24">
        <v>0</v>
      </c>
      <c r="K2167" s="24">
        <v>0</v>
      </c>
      <c r="L2167" s="24">
        <v>0</v>
      </c>
      <c r="M2167" s="24">
        <v>0</v>
      </c>
      <c r="N2167" s="24">
        <v>0</v>
      </c>
      <c r="O2167" s="24">
        <v>0</v>
      </c>
      <c r="P2167" s="24">
        <v>0</v>
      </c>
      <c r="Q2167" s="24">
        <v>0</v>
      </c>
      <c r="R2167" s="24">
        <f t="shared" si="100"/>
        <v>0</v>
      </c>
      <c r="S2167" s="24">
        <f t="shared" si="101"/>
        <v>0</v>
      </c>
      <c r="T2167" s="24">
        <f t="shared" si="102"/>
        <v>1</v>
      </c>
    </row>
    <row r="2168" spans="1:20" x14ac:dyDescent="0.25">
      <c r="A2168" s="24" t="s">
        <v>661</v>
      </c>
      <c r="B2168" s="8" t="s">
        <v>274</v>
      </c>
      <c r="C2168" s="8" t="s">
        <v>737</v>
      </c>
      <c r="D2168" s="24" t="s">
        <v>706</v>
      </c>
      <c r="E2168" s="24">
        <v>0</v>
      </c>
      <c r="F2168" s="24">
        <v>0</v>
      </c>
      <c r="G2168" s="24">
        <v>0</v>
      </c>
      <c r="H2168" s="24">
        <v>0</v>
      </c>
      <c r="I2168" s="24">
        <v>0</v>
      </c>
      <c r="J2168" s="24">
        <v>0</v>
      </c>
      <c r="K2168" s="24">
        <v>0</v>
      </c>
      <c r="L2168" s="24">
        <v>0</v>
      </c>
      <c r="M2168" s="24">
        <v>0</v>
      </c>
      <c r="N2168" s="24">
        <v>0</v>
      </c>
      <c r="O2168" s="24">
        <v>0</v>
      </c>
      <c r="P2168" s="24">
        <v>0</v>
      </c>
      <c r="Q2168" s="24">
        <v>0</v>
      </c>
      <c r="R2168" s="24">
        <f t="shared" si="100"/>
        <v>0</v>
      </c>
      <c r="S2168" s="24">
        <f t="shared" si="101"/>
        <v>0</v>
      </c>
      <c r="T2168" s="24">
        <f t="shared" si="102"/>
        <v>1</v>
      </c>
    </row>
    <row r="2169" spans="1:20" x14ac:dyDescent="0.25">
      <c r="A2169" s="24" t="s">
        <v>222</v>
      </c>
      <c r="B2169" s="8" t="s">
        <v>3152</v>
      </c>
      <c r="C2169" s="8" t="s">
        <v>732</v>
      </c>
      <c r="D2169" s="24" t="s">
        <v>717</v>
      </c>
      <c r="E2169" s="24">
        <v>0</v>
      </c>
      <c r="F2169" s="24">
        <v>0</v>
      </c>
      <c r="G2169" s="24">
        <v>0</v>
      </c>
      <c r="H2169" s="24">
        <v>0</v>
      </c>
      <c r="I2169" s="24">
        <v>0</v>
      </c>
      <c r="J2169" s="24">
        <v>0</v>
      </c>
      <c r="K2169" s="24">
        <v>0</v>
      </c>
      <c r="L2169" s="24">
        <v>0</v>
      </c>
      <c r="M2169" s="24">
        <v>0</v>
      </c>
      <c r="N2169" s="24">
        <v>0</v>
      </c>
      <c r="O2169" s="24">
        <v>0</v>
      </c>
      <c r="P2169" s="24">
        <v>0</v>
      </c>
      <c r="Q2169" s="24">
        <v>0</v>
      </c>
      <c r="R2169" s="24">
        <f t="shared" si="100"/>
        <v>0</v>
      </c>
      <c r="S2169" s="24">
        <f t="shared" si="101"/>
        <v>0</v>
      </c>
      <c r="T2169" s="24">
        <f t="shared" si="102"/>
        <v>1</v>
      </c>
    </row>
    <row r="2170" spans="1:20" x14ac:dyDescent="0.25">
      <c r="A2170" s="24" t="s">
        <v>2934</v>
      </c>
      <c r="B2170" s="8" t="s">
        <v>3153</v>
      </c>
      <c r="C2170" s="8" t="s">
        <v>2</v>
      </c>
      <c r="D2170" s="24" t="s">
        <v>720</v>
      </c>
      <c r="E2170" s="24">
        <v>0</v>
      </c>
      <c r="F2170" s="24">
        <v>0</v>
      </c>
      <c r="G2170" s="24">
        <v>0</v>
      </c>
      <c r="H2170" s="24">
        <v>0</v>
      </c>
      <c r="I2170" s="24">
        <v>0</v>
      </c>
      <c r="J2170" s="24">
        <v>0</v>
      </c>
      <c r="K2170" s="24">
        <v>0</v>
      </c>
      <c r="L2170" s="24">
        <v>0</v>
      </c>
      <c r="M2170" s="24">
        <v>0</v>
      </c>
      <c r="N2170" s="24">
        <v>0</v>
      </c>
      <c r="O2170" s="24">
        <v>0</v>
      </c>
      <c r="P2170" s="24">
        <v>0</v>
      </c>
      <c r="Q2170" s="24">
        <v>0</v>
      </c>
      <c r="R2170" s="24">
        <f t="shared" si="100"/>
        <v>0</v>
      </c>
      <c r="S2170" s="24">
        <f t="shared" si="101"/>
        <v>0</v>
      </c>
      <c r="T2170" s="24">
        <f t="shared" si="102"/>
        <v>1</v>
      </c>
    </row>
    <row r="2171" spans="1:20" x14ac:dyDescent="0.25">
      <c r="A2171" s="24" t="s">
        <v>197</v>
      </c>
      <c r="B2171" s="8" t="s">
        <v>3154</v>
      </c>
      <c r="C2171" s="8" t="s">
        <v>705</v>
      </c>
      <c r="D2171" s="24" t="s">
        <v>712</v>
      </c>
      <c r="E2171" s="24">
        <v>0</v>
      </c>
      <c r="F2171" s="24">
        <v>0</v>
      </c>
      <c r="G2171" s="24">
        <v>0</v>
      </c>
      <c r="H2171" s="24">
        <v>0</v>
      </c>
      <c r="I2171" s="24">
        <v>0</v>
      </c>
      <c r="J2171" s="24">
        <v>0</v>
      </c>
      <c r="K2171" s="24">
        <v>0</v>
      </c>
      <c r="L2171" s="24">
        <v>0</v>
      </c>
      <c r="M2171" s="24">
        <v>0</v>
      </c>
      <c r="N2171" s="24">
        <v>0</v>
      </c>
      <c r="O2171" s="24">
        <v>0</v>
      </c>
      <c r="P2171" s="24">
        <v>0</v>
      </c>
      <c r="Q2171" s="24">
        <v>0</v>
      </c>
      <c r="R2171" s="24">
        <f t="shared" si="100"/>
        <v>0</v>
      </c>
      <c r="S2171" s="24">
        <f t="shared" si="101"/>
        <v>0</v>
      </c>
      <c r="T2171" s="24">
        <f t="shared" si="102"/>
        <v>1</v>
      </c>
    </row>
    <row r="2172" spans="1:20" x14ac:dyDescent="0.25">
      <c r="A2172" s="24" t="s">
        <v>140</v>
      </c>
      <c r="B2172" s="8" t="s">
        <v>3155</v>
      </c>
      <c r="C2172" s="8" t="s">
        <v>3</v>
      </c>
      <c r="D2172" s="24" t="s">
        <v>713</v>
      </c>
      <c r="E2172" s="24">
        <v>0</v>
      </c>
      <c r="F2172" s="24">
        <v>0</v>
      </c>
      <c r="G2172" s="24">
        <v>0</v>
      </c>
      <c r="H2172" s="24">
        <v>0</v>
      </c>
      <c r="I2172" s="24">
        <v>0</v>
      </c>
      <c r="J2172" s="24">
        <v>0</v>
      </c>
      <c r="K2172" s="24">
        <v>0</v>
      </c>
      <c r="L2172" s="24">
        <v>0</v>
      </c>
      <c r="M2172" s="24">
        <v>0</v>
      </c>
      <c r="N2172" s="24">
        <v>0</v>
      </c>
      <c r="O2172" s="24">
        <v>0</v>
      </c>
      <c r="P2172" s="24">
        <v>0</v>
      </c>
      <c r="Q2172" s="24">
        <v>0</v>
      </c>
      <c r="R2172" s="24">
        <f t="shared" si="100"/>
        <v>0</v>
      </c>
      <c r="S2172" s="24">
        <f t="shared" si="101"/>
        <v>0</v>
      </c>
      <c r="T2172" s="24">
        <f t="shared" si="102"/>
        <v>1</v>
      </c>
    </row>
    <row r="2173" spans="1:20" x14ac:dyDescent="0.25">
      <c r="A2173" s="24" t="s">
        <v>72</v>
      </c>
      <c r="B2173" s="8" t="s">
        <v>218</v>
      </c>
      <c r="C2173" s="8" t="s">
        <v>3</v>
      </c>
      <c r="D2173" s="24" t="s">
        <v>703</v>
      </c>
      <c r="E2173" s="24">
        <v>0</v>
      </c>
      <c r="F2173" s="24">
        <v>0</v>
      </c>
      <c r="G2173" s="24">
        <v>0</v>
      </c>
      <c r="H2173" s="24">
        <v>0</v>
      </c>
      <c r="I2173" s="24">
        <v>0</v>
      </c>
      <c r="J2173" s="24">
        <v>0</v>
      </c>
      <c r="K2173" s="24">
        <v>0</v>
      </c>
      <c r="L2173" s="24">
        <v>0</v>
      </c>
      <c r="M2173" s="24">
        <v>0</v>
      </c>
      <c r="N2173" s="24">
        <v>0</v>
      </c>
      <c r="O2173" s="24">
        <v>0</v>
      </c>
      <c r="P2173" s="24">
        <v>0</v>
      </c>
      <c r="Q2173" s="24">
        <v>0</v>
      </c>
      <c r="R2173" s="24">
        <f t="shared" si="100"/>
        <v>0</v>
      </c>
      <c r="S2173" s="24">
        <f t="shared" si="101"/>
        <v>0</v>
      </c>
      <c r="T2173" s="24">
        <f t="shared" si="102"/>
        <v>1</v>
      </c>
    </row>
    <row r="2174" spans="1:20" x14ac:dyDescent="0.25">
      <c r="A2174" s="24" t="s">
        <v>103</v>
      </c>
      <c r="B2174" s="8" t="s">
        <v>214</v>
      </c>
      <c r="C2174" s="8" t="s">
        <v>705</v>
      </c>
      <c r="D2174" s="24" t="s">
        <v>701</v>
      </c>
      <c r="E2174" s="24">
        <v>0</v>
      </c>
      <c r="F2174" s="24">
        <v>0</v>
      </c>
      <c r="G2174" s="24">
        <v>0</v>
      </c>
      <c r="H2174" s="24">
        <v>0</v>
      </c>
      <c r="I2174" s="24">
        <v>0</v>
      </c>
      <c r="J2174" s="24">
        <v>0</v>
      </c>
      <c r="K2174" s="24">
        <v>0</v>
      </c>
      <c r="L2174" s="24">
        <v>0</v>
      </c>
      <c r="M2174" s="24">
        <v>0</v>
      </c>
      <c r="N2174" s="24">
        <v>0</v>
      </c>
      <c r="O2174" s="24">
        <v>0</v>
      </c>
      <c r="P2174" s="24">
        <v>0</v>
      </c>
      <c r="Q2174" s="24">
        <v>0</v>
      </c>
      <c r="R2174" s="24">
        <f t="shared" si="100"/>
        <v>0</v>
      </c>
      <c r="S2174" s="24">
        <f t="shared" si="101"/>
        <v>0</v>
      </c>
      <c r="T2174" s="24">
        <f t="shared" si="102"/>
        <v>1</v>
      </c>
    </row>
    <row r="2175" spans="1:20" x14ac:dyDescent="0.25">
      <c r="A2175" s="24" t="s">
        <v>3156</v>
      </c>
      <c r="B2175" s="8" t="s">
        <v>215</v>
      </c>
      <c r="C2175" s="8" t="s">
        <v>2</v>
      </c>
      <c r="D2175" s="24" t="s">
        <v>706</v>
      </c>
      <c r="E2175" s="24">
        <v>0</v>
      </c>
      <c r="F2175" s="24">
        <v>0</v>
      </c>
      <c r="G2175" s="24">
        <v>0</v>
      </c>
      <c r="H2175" s="24">
        <v>0</v>
      </c>
      <c r="I2175" s="24">
        <v>0</v>
      </c>
      <c r="J2175" s="24">
        <v>0</v>
      </c>
      <c r="K2175" s="24">
        <v>0</v>
      </c>
      <c r="L2175" s="24">
        <v>0</v>
      </c>
      <c r="M2175" s="24">
        <v>0</v>
      </c>
      <c r="N2175" s="24">
        <v>0</v>
      </c>
      <c r="O2175" s="24">
        <v>0</v>
      </c>
      <c r="P2175" s="24">
        <v>0</v>
      </c>
      <c r="Q2175" s="24">
        <v>0</v>
      </c>
      <c r="R2175" s="24">
        <f t="shared" si="100"/>
        <v>0</v>
      </c>
      <c r="S2175" s="24">
        <f t="shared" si="101"/>
        <v>0</v>
      </c>
      <c r="T2175" s="24">
        <f t="shared" si="102"/>
        <v>1</v>
      </c>
    </row>
    <row r="2176" spans="1:20" x14ac:dyDescent="0.25">
      <c r="A2176" s="24" t="s">
        <v>246</v>
      </c>
      <c r="B2176" s="8" t="s">
        <v>209</v>
      </c>
      <c r="C2176" s="8" t="s">
        <v>735</v>
      </c>
      <c r="D2176" s="24" t="s">
        <v>701</v>
      </c>
      <c r="E2176" s="24">
        <v>0</v>
      </c>
      <c r="F2176" s="24">
        <v>0</v>
      </c>
      <c r="G2176" s="24">
        <v>0</v>
      </c>
      <c r="H2176" s="24">
        <v>0</v>
      </c>
      <c r="I2176" s="24">
        <v>0</v>
      </c>
      <c r="J2176" s="24">
        <v>0</v>
      </c>
      <c r="K2176" s="24">
        <v>0</v>
      </c>
      <c r="L2176" s="24">
        <v>0</v>
      </c>
      <c r="M2176" s="24">
        <v>0</v>
      </c>
      <c r="N2176" s="24">
        <v>0</v>
      </c>
      <c r="O2176" s="24">
        <v>0</v>
      </c>
      <c r="P2176" s="24">
        <v>0</v>
      </c>
      <c r="Q2176" s="24">
        <v>0</v>
      </c>
      <c r="R2176" s="24">
        <f t="shared" si="100"/>
        <v>0</v>
      </c>
      <c r="S2176" s="24">
        <f t="shared" si="101"/>
        <v>0</v>
      </c>
      <c r="T2176" s="24">
        <f t="shared" si="102"/>
        <v>1</v>
      </c>
    </row>
    <row r="2177" spans="1:20" x14ac:dyDescent="0.25">
      <c r="A2177" s="24" t="s">
        <v>58</v>
      </c>
      <c r="B2177" s="8" t="s">
        <v>3157</v>
      </c>
      <c r="C2177" s="8" t="s">
        <v>705</v>
      </c>
      <c r="D2177" s="24" t="s">
        <v>699</v>
      </c>
      <c r="E2177" s="24">
        <v>0</v>
      </c>
      <c r="F2177" s="24">
        <v>0</v>
      </c>
      <c r="G2177" s="24">
        <v>0</v>
      </c>
      <c r="H2177" s="24">
        <v>0</v>
      </c>
      <c r="I2177" s="24">
        <v>0</v>
      </c>
      <c r="J2177" s="24">
        <v>0</v>
      </c>
      <c r="K2177" s="24">
        <v>0</v>
      </c>
      <c r="L2177" s="24">
        <v>0</v>
      </c>
      <c r="M2177" s="24">
        <v>0</v>
      </c>
      <c r="N2177" s="24">
        <v>0</v>
      </c>
      <c r="O2177" s="24">
        <v>0</v>
      </c>
      <c r="P2177" s="24">
        <v>0</v>
      </c>
      <c r="Q2177" s="24">
        <v>0</v>
      </c>
      <c r="R2177" s="24">
        <f t="shared" si="100"/>
        <v>0</v>
      </c>
      <c r="S2177" s="24">
        <f t="shared" si="101"/>
        <v>0</v>
      </c>
      <c r="T2177" s="24">
        <f t="shared" si="102"/>
        <v>1</v>
      </c>
    </row>
    <row r="2178" spans="1:20" x14ac:dyDescent="0.25">
      <c r="A2178" s="24" t="s">
        <v>45</v>
      </c>
      <c r="B2178" s="8" t="s">
        <v>3158</v>
      </c>
      <c r="C2178" s="8" t="s">
        <v>1</v>
      </c>
      <c r="D2178" s="24" t="s">
        <v>717</v>
      </c>
      <c r="E2178" s="24">
        <v>0</v>
      </c>
      <c r="F2178" s="24">
        <v>0</v>
      </c>
      <c r="G2178" s="24">
        <v>0</v>
      </c>
      <c r="H2178" s="24">
        <v>0</v>
      </c>
      <c r="I2178" s="24">
        <v>0</v>
      </c>
      <c r="J2178" s="24">
        <v>0</v>
      </c>
      <c r="K2178" s="24">
        <v>0</v>
      </c>
      <c r="L2178" s="24">
        <v>0</v>
      </c>
      <c r="M2178" s="24">
        <v>0</v>
      </c>
      <c r="N2178" s="24">
        <v>0</v>
      </c>
      <c r="O2178" s="24">
        <v>0</v>
      </c>
      <c r="P2178" s="24">
        <v>0</v>
      </c>
      <c r="Q2178" s="24">
        <v>0</v>
      </c>
      <c r="R2178" s="24">
        <f t="shared" si="100"/>
        <v>0</v>
      </c>
      <c r="S2178" s="24">
        <f t="shared" si="101"/>
        <v>0</v>
      </c>
      <c r="T2178" s="24">
        <f t="shared" si="102"/>
        <v>1</v>
      </c>
    </row>
    <row r="2179" spans="1:20" x14ac:dyDescent="0.25">
      <c r="A2179" s="24" t="s">
        <v>3159</v>
      </c>
      <c r="B2179" s="8" t="s">
        <v>3160</v>
      </c>
      <c r="C2179" s="8" t="s">
        <v>2</v>
      </c>
      <c r="D2179" s="24" t="s">
        <v>725</v>
      </c>
      <c r="E2179" s="24">
        <v>0</v>
      </c>
      <c r="F2179" s="24">
        <v>0</v>
      </c>
      <c r="G2179" s="24">
        <v>0</v>
      </c>
      <c r="H2179" s="24">
        <v>0</v>
      </c>
      <c r="I2179" s="24">
        <v>0</v>
      </c>
      <c r="J2179" s="24">
        <v>0</v>
      </c>
      <c r="K2179" s="24">
        <v>0</v>
      </c>
      <c r="L2179" s="24">
        <v>0</v>
      </c>
      <c r="M2179" s="24">
        <v>0</v>
      </c>
      <c r="N2179" s="24">
        <v>0</v>
      </c>
      <c r="O2179" s="24">
        <v>0</v>
      </c>
      <c r="P2179" s="24">
        <v>0</v>
      </c>
      <c r="Q2179" s="24">
        <v>0</v>
      </c>
      <c r="R2179" s="24">
        <f t="shared" ref="R2179:R2242" si="103">Q2179/16.875</f>
        <v>0</v>
      </c>
      <c r="S2179" s="24">
        <f t="shared" ref="S2179:S2242" si="104">IF(Q2179&gt;= 500,R2179*1.1,IF( Q2179&gt; 400,R2179,IF(Q2179&gt;300,R2179*0.9,IF(Q2179&gt;200,R2179*0.8,IF(Q2179&gt;100,R2179*0.7,R2179*0.6)))))</f>
        <v>0</v>
      </c>
      <c r="T2179" s="24">
        <f t="shared" ref="T2179:T2242" si="105">IF(S2179 &lt; 1.5,1,S2179)</f>
        <v>1</v>
      </c>
    </row>
    <row r="2180" spans="1:20" x14ac:dyDescent="0.25">
      <c r="A2180" s="24" t="s">
        <v>396</v>
      </c>
      <c r="B2180" s="8" t="s">
        <v>460</v>
      </c>
      <c r="C2180" s="8" t="s">
        <v>3</v>
      </c>
      <c r="D2180" s="24" t="s">
        <v>719</v>
      </c>
      <c r="E2180" s="24">
        <v>0</v>
      </c>
      <c r="F2180" s="24">
        <v>0</v>
      </c>
      <c r="G2180" s="24">
        <v>0</v>
      </c>
      <c r="H2180" s="24">
        <v>0</v>
      </c>
      <c r="I2180" s="24">
        <v>0</v>
      </c>
      <c r="J2180" s="24">
        <v>0</v>
      </c>
      <c r="K2180" s="24">
        <v>0</v>
      </c>
      <c r="L2180" s="24">
        <v>0</v>
      </c>
      <c r="M2180" s="24">
        <v>0</v>
      </c>
      <c r="N2180" s="24">
        <v>0</v>
      </c>
      <c r="O2180" s="24">
        <v>0</v>
      </c>
      <c r="P2180" s="24">
        <v>0</v>
      </c>
      <c r="Q2180" s="24">
        <v>0</v>
      </c>
      <c r="R2180" s="24">
        <f t="shared" si="103"/>
        <v>0</v>
      </c>
      <c r="S2180" s="24">
        <f t="shared" si="104"/>
        <v>0</v>
      </c>
      <c r="T2180" s="24">
        <f t="shared" si="105"/>
        <v>1</v>
      </c>
    </row>
    <row r="2181" spans="1:20" x14ac:dyDescent="0.25">
      <c r="A2181" s="24" t="s">
        <v>147</v>
      </c>
      <c r="B2181" s="8" t="s">
        <v>3161</v>
      </c>
      <c r="C2181" s="8" t="s">
        <v>2</v>
      </c>
      <c r="D2181" s="24" t="s">
        <v>726</v>
      </c>
      <c r="E2181" s="24">
        <v>0</v>
      </c>
      <c r="F2181" s="24">
        <v>0</v>
      </c>
      <c r="G2181" s="24">
        <v>0</v>
      </c>
      <c r="H2181" s="24">
        <v>0</v>
      </c>
      <c r="I2181" s="24">
        <v>0</v>
      </c>
      <c r="J2181" s="24">
        <v>0</v>
      </c>
      <c r="K2181" s="24">
        <v>0</v>
      </c>
      <c r="L2181" s="24">
        <v>0</v>
      </c>
      <c r="M2181" s="24">
        <v>0</v>
      </c>
      <c r="N2181" s="24">
        <v>0</v>
      </c>
      <c r="O2181" s="24">
        <v>0</v>
      </c>
      <c r="P2181" s="24">
        <v>0</v>
      </c>
      <c r="Q2181" s="24">
        <v>0</v>
      </c>
      <c r="R2181" s="24">
        <f t="shared" si="103"/>
        <v>0</v>
      </c>
      <c r="S2181" s="24">
        <f t="shared" si="104"/>
        <v>0</v>
      </c>
      <c r="T2181" s="24">
        <f t="shared" si="105"/>
        <v>1</v>
      </c>
    </row>
    <row r="2182" spans="1:20" x14ac:dyDescent="0.25">
      <c r="A2182" s="24" t="s">
        <v>305</v>
      </c>
      <c r="B2182" s="8" t="s">
        <v>2042</v>
      </c>
      <c r="C2182" s="8" t="s">
        <v>705</v>
      </c>
      <c r="D2182" s="24" t="s">
        <v>711</v>
      </c>
      <c r="E2182" s="24">
        <v>0</v>
      </c>
      <c r="F2182" s="24">
        <v>0</v>
      </c>
      <c r="G2182" s="24">
        <v>0</v>
      </c>
      <c r="H2182" s="24">
        <v>0</v>
      </c>
      <c r="I2182" s="24">
        <v>0</v>
      </c>
      <c r="J2182" s="24">
        <v>0</v>
      </c>
      <c r="K2182" s="24">
        <v>0</v>
      </c>
      <c r="L2182" s="24">
        <v>0</v>
      </c>
      <c r="M2182" s="24">
        <v>0</v>
      </c>
      <c r="N2182" s="24">
        <v>0</v>
      </c>
      <c r="O2182" s="24">
        <v>0</v>
      </c>
      <c r="P2182" s="24">
        <v>0</v>
      </c>
      <c r="Q2182" s="24">
        <v>0</v>
      </c>
      <c r="R2182" s="24">
        <f t="shared" si="103"/>
        <v>0</v>
      </c>
      <c r="S2182" s="24">
        <f t="shared" si="104"/>
        <v>0</v>
      </c>
      <c r="T2182" s="24">
        <f t="shared" si="105"/>
        <v>1</v>
      </c>
    </row>
    <row r="2183" spans="1:20" x14ac:dyDescent="0.25">
      <c r="A2183" s="24" t="s">
        <v>39</v>
      </c>
      <c r="B2183" s="8" t="s">
        <v>139</v>
      </c>
      <c r="C2183" s="8" t="s">
        <v>737</v>
      </c>
      <c r="D2183" s="24" t="s">
        <v>725</v>
      </c>
      <c r="E2183" s="24">
        <v>0</v>
      </c>
      <c r="F2183" s="24">
        <v>0</v>
      </c>
      <c r="G2183" s="24">
        <v>0</v>
      </c>
      <c r="H2183" s="24">
        <v>0</v>
      </c>
      <c r="I2183" s="24">
        <v>0</v>
      </c>
      <c r="J2183" s="24">
        <v>0</v>
      </c>
      <c r="K2183" s="24">
        <v>0</v>
      </c>
      <c r="L2183" s="24">
        <v>0</v>
      </c>
      <c r="M2183" s="24">
        <v>0</v>
      </c>
      <c r="N2183" s="24">
        <v>0</v>
      </c>
      <c r="O2183" s="24">
        <v>0</v>
      </c>
      <c r="P2183" s="24">
        <v>0</v>
      </c>
      <c r="Q2183" s="24">
        <v>0</v>
      </c>
      <c r="R2183" s="24">
        <f t="shared" si="103"/>
        <v>0</v>
      </c>
      <c r="S2183" s="24">
        <f t="shared" si="104"/>
        <v>0</v>
      </c>
      <c r="T2183" s="24">
        <f t="shared" si="105"/>
        <v>1</v>
      </c>
    </row>
    <row r="2184" spans="1:20" x14ac:dyDescent="0.25">
      <c r="A2184" s="24" t="s">
        <v>58</v>
      </c>
      <c r="B2184" s="8" t="s">
        <v>3162</v>
      </c>
      <c r="C2184" s="8" t="s">
        <v>732</v>
      </c>
      <c r="D2184" s="24" t="s">
        <v>707</v>
      </c>
      <c r="E2184" s="24">
        <v>0</v>
      </c>
      <c r="F2184" s="24">
        <v>0</v>
      </c>
      <c r="G2184" s="24">
        <v>0</v>
      </c>
      <c r="H2184" s="24">
        <v>0</v>
      </c>
      <c r="I2184" s="24">
        <v>0</v>
      </c>
      <c r="J2184" s="24">
        <v>0</v>
      </c>
      <c r="K2184" s="24">
        <v>0</v>
      </c>
      <c r="L2184" s="24">
        <v>0</v>
      </c>
      <c r="M2184" s="24">
        <v>0</v>
      </c>
      <c r="N2184" s="24">
        <v>0</v>
      </c>
      <c r="O2184" s="24">
        <v>0</v>
      </c>
      <c r="P2184" s="24">
        <v>0</v>
      </c>
      <c r="Q2184" s="24">
        <v>0</v>
      </c>
      <c r="R2184" s="24">
        <f t="shared" si="103"/>
        <v>0</v>
      </c>
      <c r="S2184" s="24">
        <f t="shared" si="104"/>
        <v>0</v>
      </c>
      <c r="T2184" s="24">
        <f t="shared" si="105"/>
        <v>1</v>
      </c>
    </row>
    <row r="2185" spans="1:20" x14ac:dyDescent="0.25">
      <c r="A2185" s="24" t="s">
        <v>302</v>
      </c>
      <c r="B2185" s="8" t="s">
        <v>1664</v>
      </c>
      <c r="C2185" s="8" t="s">
        <v>705</v>
      </c>
      <c r="D2185" s="24" t="s">
        <v>699</v>
      </c>
      <c r="E2185" s="24">
        <v>0</v>
      </c>
      <c r="F2185" s="24">
        <v>0</v>
      </c>
      <c r="G2185" s="24">
        <v>0</v>
      </c>
      <c r="H2185" s="24">
        <v>0</v>
      </c>
      <c r="I2185" s="24">
        <v>0</v>
      </c>
      <c r="J2185" s="24">
        <v>0</v>
      </c>
      <c r="K2185" s="24">
        <v>0</v>
      </c>
      <c r="L2185" s="24">
        <v>0</v>
      </c>
      <c r="M2185" s="24">
        <v>0</v>
      </c>
      <c r="N2185" s="24">
        <v>0</v>
      </c>
      <c r="O2185" s="24">
        <v>0</v>
      </c>
      <c r="P2185" s="24">
        <v>0</v>
      </c>
      <c r="Q2185" s="24">
        <v>0</v>
      </c>
      <c r="R2185" s="24">
        <f t="shared" si="103"/>
        <v>0</v>
      </c>
      <c r="S2185" s="24">
        <f t="shared" si="104"/>
        <v>0</v>
      </c>
      <c r="T2185" s="24">
        <f t="shared" si="105"/>
        <v>1</v>
      </c>
    </row>
    <row r="2186" spans="1:20" x14ac:dyDescent="0.25">
      <c r="A2186" s="24" t="s">
        <v>117</v>
      </c>
      <c r="B2186" s="8" t="s">
        <v>1552</v>
      </c>
      <c r="C2186" s="8" t="s">
        <v>1</v>
      </c>
      <c r="D2186" s="24" t="s">
        <v>701</v>
      </c>
      <c r="E2186" s="24">
        <v>0</v>
      </c>
      <c r="F2186" s="24">
        <v>0</v>
      </c>
      <c r="G2186" s="24">
        <v>0</v>
      </c>
      <c r="H2186" s="24">
        <v>0</v>
      </c>
      <c r="I2186" s="24">
        <v>0</v>
      </c>
      <c r="J2186" s="24">
        <v>0</v>
      </c>
      <c r="K2186" s="24">
        <v>0</v>
      </c>
      <c r="L2186" s="24">
        <v>0</v>
      </c>
      <c r="M2186" s="24">
        <v>0</v>
      </c>
      <c r="N2186" s="24">
        <v>0</v>
      </c>
      <c r="O2186" s="24">
        <v>0</v>
      </c>
      <c r="P2186" s="24">
        <v>0</v>
      </c>
      <c r="Q2186" s="24">
        <v>0</v>
      </c>
      <c r="R2186" s="24">
        <f t="shared" si="103"/>
        <v>0</v>
      </c>
      <c r="S2186" s="24">
        <f t="shared" si="104"/>
        <v>0</v>
      </c>
      <c r="T2186" s="24">
        <f t="shared" si="105"/>
        <v>1</v>
      </c>
    </row>
    <row r="2187" spans="1:20" x14ac:dyDescent="0.25">
      <c r="A2187" s="24" t="s">
        <v>1897</v>
      </c>
      <c r="B2187" s="8" t="s">
        <v>3163</v>
      </c>
      <c r="C2187" s="8" t="s">
        <v>737</v>
      </c>
      <c r="D2187" s="24" t="s">
        <v>704</v>
      </c>
      <c r="E2187" s="24">
        <v>0</v>
      </c>
      <c r="F2187" s="24">
        <v>0</v>
      </c>
      <c r="G2187" s="24">
        <v>0</v>
      </c>
      <c r="H2187" s="24">
        <v>0</v>
      </c>
      <c r="I2187" s="24">
        <v>0</v>
      </c>
      <c r="J2187" s="24">
        <v>0</v>
      </c>
      <c r="K2187" s="24">
        <v>0</v>
      </c>
      <c r="L2187" s="24">
        <v>0</v>
      </c>
      <c r="M2187" s="24">
        <v>0</v>
      </c>
      <c r="N2187" s="24">
        <v>0</v>
      </c>
      <c r="O2187" s="24">
        <v>0</v>
      </c>
      <c r="P2187" s="24">
        <v>0</v>
      </c>
      <c r="Q2187" s="24">
        <v>0</v>
      </c>
      <c r="R2187" s="24">
        <f t="shared" si="103"/>
        <v>0</v>
      </c>
      <c r="S2187" s="24">
        <f t="shared" si="104"/>
        <v>0</v>
      </c>
      <c r="T2187" s="24">
        <f t="shared" si="105"/>
        <v>1</v>
      </c>
    </row>
    <row r="2188" spans="1:20" x14ac:dyDescent="0.25">
      <c r="A2188" s="24" t="s">
        <v>563</v>
      </c>
      <c r="B2188" s="8" t="s">
        <v>3164</v>
      </c>
      <c r="C2188" s="8" t="s">
        <v>2</v>
      </c>
      <c r="D2188" s="24" t="s">
        <v>717</v>
      </c>
      <c r="E2188" s="24">
        <v>0</v>
      </c>
      <c r="F2188" s="24">
        <v>0</v>
      </c>
      <c r="G2188" s="24">
        <v>0</v>
      </c>
      <c r="H2188" s="24">
        <v>0</v>
      </c>
      <c r="I2188" s="24">
        <v>0</v>
      </c>
      <c r="J2188" s="24">
        <v>0</v>
      </c>
      <c r="K2188" s="24">
        <v>0</v>
      </c>
      <c r="L2188" s="24">
        <v>0</v>
      </c>
      <c r="M2188" s="24">
        <v>0</v>
      </c>
      <c r="N2188" s="24">
        <v>0</v>
      </c>
      <c r="O2188" s="24">
        <v>0</v>
      </c>
      <c r="P2188" s="24">
        <v>0</v>
      </c>
      <c r="Q2188" s="24">
        <v>0</v>
      </c>
      <c r="R2188" s="24">
        <f t="shared" si="103"/>
        <v>0</v>
      </c>
      <c r="S2188" s="24">
        <f t="shared" si="104"/>
        <v>0</v>
      </c>
      <c r="T2188" s="24">
        <f t="shared" si="105"/>
        <v>1</v>
      </c>
    </row>
    <row r="2189" spans="1:20" x14ac:dyDescent="0.25">
      <c r="A2189" s="24" t="s">
        <v>83</v>
      </c>
      <c r="B2189" s="8" t="s">
        <v>473</v>
      </c>
      <c r="C2189" s="8" t="s">
        <v>737</v>
      </c>
      <c r="D2189" s="24" t="s">
        <v>714</v>
      </c>
      <c r="E2189" s="24">
        <v>0</v>
      </c>
      <c r="F2189" s="24">
        <v>0</v>
      </c>
      <c r="G2189" s="24">
        <v>0</v>
      </c>
      <c r="H2189" s="24">
        <v>0</v>
      </c>
      <c r="I2189" s="24">
        <v>0</v>
      </c>
      <c r="J2189" s="24">
        <v>0</v>
      </c>
      <c r="K2189" s="24">
        <v>0</v>
      </c>
      <c r="L2189" s="24">
        <v>0</v>
      </c>
      <c r="M2189" s="24">
        <v>0</v>
      </c>
      <c r="N2189" s="24">
        <v>0</v>
      </c>
      <c r="O2189" s="24">
        <v>0</v>
      </c>
      <c r="P2189" s="24">
        <v>0</v>
      </c>
      <c r="Q2189" s="24">
        <v>0</v>
      </c>
      <c r="R2189" s="24">
        <f t="shared" si="103"/>
        <v>0</v>
      </c>
      <c r="S2189" s="24">
        <f t="shared" si="104"/>
        <v>0</v>
      </c>
      <c r="T2189" s="24">
        <f t="shared" si="105"/>
        <v>1</v>
      </c>
    </row>
    <row r="2190" spans="1:20" x14ac:dyDescent="0.25">
      <c r="A2190" s="24" t="s">
        <v>3165</v>
      </c>
      <c r="B2190" s="8" t="s">
        <v>3166</v>
      </c>
      <c r="C2190" s="8" t="s">
        <v>735</v>
      </c>
      <c r="D2190" s="24" t="s">
        <v>724</v>
      </c>
      <c r="E2190" s="24">
        <v>0</v>
      </c>
      <c r="F2190" s="24">
        <v>0</v>
      </c>
      <c r="G2190" s="24">
        <v>0</v>
      </c>
      <c r="H2190" s="24">
        <v>0</v>
      </c>
      <c r="I2190" s="24">
        <v>0</v>
      </c>
      <c r="J2190" s="24">
        <v>0</v>
      </c>
      <c r="K2190" s="24">
        <v>0</v>
      </c>
      <c r="L2190" s="24">
        <v>0</v>
      </c>
      <c r="M2190" s="24">
        <v>0</v>
      </c>
      <c r="N2190" s="24">
        <v>0</v>
      </c>
      <c r="O2190" s="24">
        <v>0</v>
      </c>
      <c r="P2190" s="24">
        <v>0</v>
      </c>
      <c r="Q2190" s="24">
        <v>0</v>
      </c>
      <c r="R2190" s="24">
        <f t="shared" si="103"/>
        <v>0</v>
      </c>
      <c r="S2190" s="24">
        <f t="shared" si="104"/>
        <v>0</v>
      </c>
      <c r="T2190" s="24">
        <f t="shared" si="105"/>
        <v>1</v>
      </c>
    </row>
    <row r="2191" spans="1:20" x14ac:dyDescent="0.25">
      <c r="A2191" s="24" t="s">
        <v>3167</v>
      </c>
      <c r="B2191" s="8" t="s">
        <v>3168</v>
      </c>
      <c r="C2191" s="8" t="s">
        <v>731</v>
      </c>
      <c r="D2191" s="24" t="s">
        <v>723</v>
      </c>
      <c r="E2191" s="24">
        <v>0</v>
      </c>
      <c r="F2191" s="24">
        <v>0</v>
      </c>
      <c r="G2191" s="24">
        <v>0</v>
      </c>
      <c r="H2191" s="24">
        <v>0</v>
      </c>
      <c r="I2191" s="24">
        <v>0</v>
      </c>
      <c r="J2191" s="24">
        <v>0</v>
      </c>
      <c r="K2191" s="24">
        <v>0</v>
      </c>
      <c r="L2191" s="24">
        <v>0</v>
      </c>
      <c r="M2191" s="24">
        <v>0</v>
      </c>
      <c r="N2191" s="24">
        <v>0</v>
      </c>
      <c r="O2191" s="24">
        <v>0</v>
      </c>
      <c r="P2191" s="24">
        <v>0</v>
      </c>
      <c r="Q2191" s="24">
        <v>0</v>
      </c>
      <c r="R2191" s="24">
        <f t="shared" si="103"/>
        <v>0</v>
      </c>
      <c r="S2191" s="24">
        <f t="shared" si="104"/>
        <v>0</v>
      </c>
      <c r="T2191" s="24">
        <f t="shared" si="105"/>
        <v>1</v>
      </c>
    </row>
    <row r="2192" spans="1:20" x14ac:dyDescent="0.25">
      <c r="A2192" s="24" t="s">
        <v>3169</v>
      </c>
      <c r="B2192" s="8" t="s">
        <v>278</v>
      </c>
      <c r="C2192" s="8" t="s">
        <v>732</v>
      </c>
      <c r="D2192" s="24" t="s">
        <v>699</v>
      </c>
      <c r="E2192" s="24">
        <v>0</v>
      </c>
      <c r="F2192" s="24">
        <v>0</v>
      </c>
      <c r="G2192" s="24">
        <v>0</v>
      </c>
      <c r="H2192" s="24">
        <v>0</v>
      </c>
      <c r="I2192" s="24">
        <v>0</v>
      </c>
      <c r="J2192" s="24">
        <v>0</v>
      </c>
      <c r="K2192" s="24">
        <v>0</v>
      </c>
      <c r="L2192" s="24">
        <v>0</v>
      </c>
      <c r="M2192" s="24">
        <v>0</v>
      </c>
      <c r="N2192" s="24">
        <v>0</v>
      </c>
      <c r="O2192" s="24">
        <v>0</v>
      </c>
      <c r="P2192" s="24">
        <v>0</v>
      </c>
      <c r="Q2192" s="24">
        <v>0</v>
      </c>
      <c r="R2192" s="24">
        <f t="shared" si="103"/>
        <v>0</v>
      </c>
      <c r="S2192" s="24">
        <f t="shared" si="104"/>
        <v>0</v>
      </c>
      <c r="T2192" s="24">
        <f t="shared" si="105"/>
        <v>1</v>
      </c>
    </row>
    <row r="2193" spans="1:20" x14ac:dyDescent="0.25">
      <c r="A2193" s="24" t="s">
        <v>268</v>
      </c>
      <c r="B2193" s="8" t="s">
        <v>3170</v>
      </c>
      <c r="C2193" s="8" t="s">
        <v>737</v>
      </c>
      <c r="D2193" s="24" t="s">
        <v>706</v>
      </c>
      <c r="E2193" s="24">
        <v>0</v>
      </c>
      <c r="F2193" s="24">
        <v>0</v>
      </c>
      <c r="G2193" s="24">
        <v>0</v>
      </c>
      <c r="H2193" s="24">
        <v>0</v>
      </c>
      <c r="I2193" s="24">
        <v>0</v>
      </c>
      <c r="J2193" s="24">
        <v>0</v>
      </c>
      <c r="K2193" s="24">
        <v>0</v>
      </c>
      <c r="L2193" s="24">
        <v>0</v>
      </c>
      <c r="M2193" s="24">
        <v>0</v>
      </c>
      <c r="N2193" s="24">
        <v>0</v>
      </c>
      <c r="O2193" s="24">
        <v>0</v>
      </c>
      <c r="P2193" s="24">
        <v>0</v>
      </c>
      <c r="Q2193" s="24">
        <v>0</v>
      </c>
      <c r="R2193" s="24">
        <f t="shared" si="103"/>
        <v>0</v>
      </c>
      <c r="S2193" s="24">
        <f t="shared" si="104"/>
        <v>0</v>
      </c>
      <c r="T2193" s="24">
        <f t="shared" si="105"/>
        <v>1</v>
      </c>
    </row>
    <row r="2194" spans="1:20" x14ac:dyDescent="0.25">
      <c r="A2194" s="24" t="s">
        <v>275</v>
      </c>
      <c r="B2194" s="8" t="s">
        <v>368</v>
      </c>
      <c r="C2194" s="8" t="s">
        <v>737</v>
      </c>
      <c r="D2194" s="24" t="s">
        <v>713</v>
      </c>
      <c r="E2194" s="24">
        <v>0</v>
      </c>
      <c r="F2194" s="24">
        <v>0</v>
      </c>
      <c r="G2194" s="24">
        <v>0</v>
      </c>
      <c r="H2194" s="24">
        <v>0</v>
      </c>
      <c r="I2194" s="24">
        <v>0</v>
      </c>
      <c r="J2194" s="24">
        <v>0</v>
      </c>
      <c r="K2194" s="24">
        <v>0</v>
      </c>
      <c r="L2194" s="24">
        <v>0</v>
      </c>
      <c r="M2194" s="24">
        <v>0</v>
      </c>
      <c r="N2194" s="24">
        <v>0</v>
      </c>
      <c r="O2194" s="24">
        <v>0</v>
      </c>
      <c r="P2194" s="24">
        <v>0</v>
      </c>
      <c r="Q2194" s="24">
        <v>0</v>
      </c>
      <c r="R2194" s="24">
        <f t="shared" si="103"/>
        <v>0</v>
      </c>
      <c r="S2194" s="24">
        <f t="shared" si="104"/>
        <v>0</v>
      </c>
      <c r="T2194" s="24">
        <f t="shared" si="105"/>
        <v>1</v>
      </c>
    </row>
    <row r="2195" spans="1:20" x14ac:dyDescent="0.25">
      <c r="A2195" s="24" t="s">
        <v>83</v>
      </c>
      <c r="B2195" s="8" t="s">
        <v>3171</v>
      </c>
      <c r="C2195" s="8" t="s">
        <v>732</v>
      </c>
      <c r="D2195" s="24" t="s">
        <v>713</v>
      </c>
      <c r="E2195" s="24">
        <v>0</v>
      </c>
      <c r="F2195" s="24">
        <v>0</v>
      </c>
      <c r="G2195" s="24">
        <v>0</v>
      </c>
      <c r="H2195" s="24">
        <v>0</v>
      </c>
      <c r="I2195" s="24">
        <v>0</v>
      </c>
      <c r="J2195" s="24">
        <v>0</v>
      </c>
      <c r="K2195" s="24">
        <v>0</v>
      </c>
      <c r="L2195" s="24">
        <v>0</v>
      </c>
      <c r="M2195" s="24">
        <v>0</v>
      </c>
      <c r="N2195" s="24">
        <v>0</v>
      </c>
      <c r="O2195" s="24">
        <v>0</v>
      </c>
      <c r="P2195" s="24">
        <v>0</v>
      </c>
      <c r="Q2195" s="24">
        <v>0</v>
      </c>
      <c r="R2195" s="24">
        <f t="shared" si="103"/>
        <v>0</v>
      </c>
      <c r="S2195" s="24">
        <f t="shared" si="104"/>
        <v>0</v>
      </c>
      <c r="T2195" s="24">
        <f t="shared" si="105"/>
        <v>1</v>
      </c>
    </row>
    <row r="2196" spans="1:20" x14ac:dyDescent="0.25">
      <c r="A2196" s="24" t="s">
        <v>1860</v>
      </c>
      <c r="B2196" s="8" t="s">
        <v>3172</v>
      </c>
      <c r="C2196" s="8" t="s">
        <v>3</v>
      </c>
      <c r="D2196" s="24" t="s">
        <v>713</v>
      </c>
      <c r="E2196" s="24">
        <v>0</v>
      </c>
      <c r="F2196" s="24">
        <v>0</v>
      </c>
      <c r="G2196" s="24">
        <v>0</v>
      </c>
      <c r="H2196" s="24">
        <v>0</v>
      </c>
      <c r="I2196" s="24">
        <v>0</v>
      </c>
      <c r="J2196" s="24">
        <v>0</v>
      </c>
      <c r="K2196" s="24">
        <v>0</v>
      </c>
      <c r="L2196" s="24">
        <v>0</v>
      </c>
      <c r="M2196" s="24">
        <v>0</v>
      </c>
      <c r="N2196" s="24">
        <v>0</v>
      </c>
      <c r="O2196" s="24">
        <v>0</v>
      </c>
      <c r="P2196" s="24">
        <v>0</v>
      </c>
      <c r="Q2196" s="24">
        <v>0</v>
      </c>
      <c r="R2196" s="24">
        <f t="shared" si="103"/>
        <v>0</v>
      </c>
      <c r="S2196" s="24">
        <f t="shared" si="104"/>
        <v>0</v>
      </c>
      <c r="T2196" s="24">
        <f t="shared" si="105"/>
        <v>1</v>
      </c>
    </row>
    <row r="2197" spans="1:20" x14ac:dyDescent="0.25">
      <c r="A2197" s="24" t="s">
        <v>123</v>
      </c>
      <c r="B2197" s="8" t="s">
        <v>3173</v>
      </c>
      <c r="C2197" s="8" t="s">
        <v>737</v>
      </c>
      <c r="D2197" s="24" t="s">
        <v>704</v>
      </c>
      <c r="E2197" s="24">
        <v>0</v>
      </c>
      <c r="F2197" s="24">
        <v>0</v>
      </c>
      <c r="G2197" s="24">
        <v>0</v>
      </c>
      <c r="H2197" s="24">
        <v>0</v>
      </c>
      <c r="I2197" s="24">
        <v>0</v>
      </c>
      <c r="J2197" s="24">
        <v>0</v>
      </c>
      <c r="K2197" s="24">
        <v>0</v>
      </c>
      <c r="L2197" s="24">
        <v>0</v>
      </c>
      <c r="M2197" s="24">
        <v>0</v>
      </c>
      <c r="N2197" s="24">
        <v>0</v>
      </c>
      <c r="O2197" s="24">
        <v>0</v>
      </c>
      <c r="P2197" s="24">
        <v>0</v>
      </c>
      <c r="Q2197" s="24">
        <v>0</v>
      </c>
      <c r="R2197" s="24">
        <f t="shared" si="103"/>
        <v>0</v>
      </c>
      <c r="S2197" s="24">
        <f t="shared" si="104"/>
        <v>0</v>
      </c>
      <c r="T2197" s="24">
        <f t="shared" si="105"/>
        <v>1</v>
      </c>
    </row>
    <row r="2198" spans="1:20" x14ac:dyDescent="0.25">
      <c r="A2198" s="24" t="s">
        <v>302</v>
      </c>
      <c r="B2198" s="8" t="s">
        <v>3174</v>
      </c>
      <c r="C2198" s="8" t="s">
        <v>737</v>
      </c>
      <c r="D2198" s="24" t="s">
        <v>846</v>
      </c>
      <c r="E2198" s="24">
        <v>0</v>
      </c>
      <c r="F2198" s="24">
        <v>0</v>
      </c>
      <c r="G2198" s="24">
        <v>0</v>
      </c>
      <c r="H2198" s="24">
        <v>0</v>
      </c>
      <c r="I2198" s="24">
        <v>0</v>
      </c>
      <c r="J2198" s="24">
        <v>0</v>
      </c>
      <c r="K2198" s="24">
        <v>0</v>
      </c>
      <c r="L2198" s="24">
        <v>0</v>
      </c>
      <c r="M2198" s="24">
        <v>0</v>
      </c>
      <c r="N2198" s="24">
        <v>0</v>
      </c>
      <c r="O2198" s="24">
        <v>0</v>
      </c>
      <c r="P2198" s="24">
        <v>0</v>
      </c>
      <c r="Q2198" s="24">
        <v>0</v>
      </c>
      <c r="R2198" s="24">
        <f t="shared" si="103"/>
        <v>0</v>
      </c>
      <c r="S2198" s="24">
        <f t="shared" si="104"/>
        <v>0</v>
      </c>
      <c r="T2198" s="24">
        <f t="shared" si="105"/>
        <v>1</v>
      </c>
    </row>
    <row r="2199" spans="1:20" x14ac:dyDescent="0.25">
      <c r="A2199" s="24" t="s">
        <v>196</v>
      </c>
      <c r="B2199" s="8" t="s">
        <v>3175</v>
      </c>
      <c r="C2199" s="8" t="s">
        <v>705</v>
      </c>
      <c r="D2199" s="24" t="s">
        <v>846</v>
      </c>
      <c r="E2199" s="24">
        <v>0</v>
      </c>
      <c r="F2199" s="24">
        <v>0</v>
      </c>
      <c r="G2199" s="24">
        <v>0</v>
      </c>
      <c r="H2199" s="24">
        <v>0</v>
      </c>
      <c r="I2199" s="24">
        <v>0</v>
      </c>
      <c r="J2199" s="24">
        <v>0</v>
      </c>
      <c r="K2199" s="24">
        <v>0</v>
      </c>
      <c r="L2199" s="24">
        <v>0</v>
      </c>
      <c r="M2199" s="24">
        <v>0</v>
      </c>
      <c r="N2199" s="24">
        <v>0</v>
      </c>
      <c r="O2199" s="24">
        <v>0</v>
      </c>
      <c r="P2199" s="24">
        <v>0</v>
      </c>
      <c r="Q2199" s="24">
        <v>0</v>
      </c>
      <c r="R2199" s="24">
        <f t="shared" si="103"/>
        <v>0</v>
      </c>
      <c r="S2199" s="24">
        <f t="shared" si="104"/>
        <v>0</v>
      </c>
      <c r="T2199" s="24">
        <f t="shared" si="105"/>
        <v>1</v>
      </c>
    </row>
    <row r="2200" spans="1:20" x14ac:dyDescent="0.25">
      <c r="A2200" s="24" t="s">
        <v>3176</v>
      </c>
      <c r="B2200" s="8" t="s">
        <v>3177</v>
      </c>
      <c r="C2200" s="8" t="s">
        <v>705</v>
      </c>
      <c r="D2200" s="24" t="s">
        <v>728</v>
      </c>
      <c r="E2200" s="24">
        <v>0</v>
      </c>
      <c r="F2200" s="24">
        <v>0</v>
      </c>
      <c r="G2200" s="24">
        <v>0</v>
      </c>
      <c r="H2200" s="24">
        <v>0</v>
      </c>
      <c r="I2200" s="24">
        <v>0</v>
      </c>
      <c r="J2200" s="24">
        <v>0</v>
      </c>
      <c r="K2200" s="24">
        <v>0</v>
      </c>
      <c r="L2200" s="24">
        <v>0</v>
      </c>
      <c r="M2200" s="24">
        <v>0</v>
      </c>
      <c r="N2200" s="24">
        <v>0</v>
      </c>
      <c r="O2200" s="24">
        <v>0</v>
      </c>
      <c r="P2200" s="24">
        <v>0</v>
      </c>
      <c r="Q2200" s="24">
        <v>0</v>
      </c>
      <c r="R2200" s="24">
        <f t="shared" si="103"/>
        <v>0</v>
      </c>
      <c r="S2200" s="24">
        <f t="shared" si="104"/>
        <v>0</v>
      </c>
      <c r="T2200" s="24">
        <f t="shared" si="105"/>
        <v>1</v>
      </c>
    </row>
    <row r="2201" spans="1:20" x14ac:dyDescent="0.25">
      <c r="A2201" s="24" t="s">
        <v>164</v>
      </c>
      <c r="B2201" s="8" t="s">
        <v>1909</v>
      </c>
      <c r="C2201" s="8" t="s">
        <v>705</v>
      </c>
      <c r="D2201" s="24" t="s">
        <v>727</v>
      </c>
      <c r="E2201" s="24">
        <v>0</v>
      </c>
      <c r="F2201" s="24">
        <v>0</v>
      </c>
      <c r="G2201" s="24">
        <v>0</v>
      </c>
      <c r="H2201" s="24">
        <v>0</v>
      </c>
      <c r="I2201" s="24">
        <v>0</v>
      </c>
      <c r="J2201" s="24">
        <v>0</v>
      </c>
      <c r="K2201" s="24">
        <v>0</v>
      </c>
      <c r="L2201" s="24">
        <v>0</v>
      </c>
      <c r="M2201" s="24">
        <v>0</v>
      </c>
      <c r="N2201" s="24">
        <v>0</v>
      </c>
      <c r="O2201" s="24">
        <v>0</v>
      </c>
      <c r="P2201" s="24">
        <v>0</v>
      </c>
      <c r="Q2201" s="24">
        <v>0</v>
      </c>
      <c r="R2201" s="24">
        <f t="shared" si="103"/>
        <v>0</v>
      </c>
      <c r="S2201" s="24">
        <f t="shared" si="104"/>
        <v>0</v>
      </c>
      <c r="T2201" s="24">
        <f t="shared" si="105"/>
        <v>1</v>
      </c>
    </row>
    <row r="2202" spans="1:20" x14ac:dyDescent="0.25">
      <c r="A2202" s="24" t="s">
        <v>2258</v>
      </c>
      <c r="B2202" s="8" t="s">
        <v>411</v>
      </c>
      <c r="C2202" s="8" t="s">
        <v>731</v>
      </c>
      <c r="D2202" s="24" t="s">
        <v>711</v>
      </c>
      <c r="E2202" s="24">
        <v>0</v>
      </c>
      <c r="F2202" s="24">
        <v>0</v>
      </c>
      <c r="G2202" s="24">
        <v>0</v>
      </c>
      <c r="H2202" s="24">
        <v>0</v>
      </c>
      <c r="I2202" s="24">
        <v>0</v>
      </c>
      <c r="J2202" s="24">
        <v>0</v>
      </c>
      <c r="K2202" s="24">
        <v>0</v>
      </c>
      <c r="L2202" s="24">
        <v>0</v>
      </c>
      <c r="M2202" s="24">
        <v>0</v>
      </c>
      <c r="N2202" s="24">
        <v>0</v>
      </c>
      <c r="O2202" s="24">
        <v>0</v>
      </c>
      <c r="P2202" s="24">
        <v>0</v>
      </c>
      <c r="Q2202" s="24">
        <v>0</v>
      </c>
      <c r="R2202" s="24">
        <f t="shared" si="103"/>
        <v>0</v>
      </c>
      <c r="S2202" s="24">
        <f t="shared" si="104"/>
        <v>0</v>
      </c>
      <c r="T2202" s="24">
        <f t="shared" si="105"/>
        <v>1</v>
      </c>
    </row>
    <row r="2203" spans="1:20" x14ac:dyDescent="0.25">
      <c r="A2203" s="24" t="s">
        <v>188</v>
      </c>
      <c r="B2203" s="8" t="s">
        <v>3178</v>
      </c>
      <c r="C2203" s="8" t="s">
        <v>705</v>
      </c>
      <c r="D2203" s="24" t="s">
        <v>715</v>
      </c>
      <c r="E2203" s="24">
        <v>0</v>
      </c>
      <c r="F2203" s="24">
        <v>0</v>
      </c>
      <c r="G2203" s="24">
        <v>0</v>
      </c>
      <c r="H2203" s="24">
        <v>0</v>
      </c>
      <c r="I2203" s="24">
        <v>0</v>
      </c>
      <c r="J2203" s="24">
        <v>0</v>
      </c>
      <c r="K2203" s="24">
        <v>0</v>
      </c>
      <c r="L2203" s="24">
        <v>0</v>
      </c>
      <c r="M2203" s="24">
        <v>0</v>
      </c>
      <c r="N2203" s="24">
        <v>0</v>
      </c>
      <c r="O2203" s="24">
        <v>0</v>
      </c>
      <c r="P2203" s="24">
        <v>0</v>
      </c>
      <c r="Q2203" s="24">
        <v>0</v>
      </c>
      <c r="R2203" s="24">
        <f t="shared" si="103"/>
        <v>0</v>
      </c>
      <c r="S2203" s="24">
        <f t="shared" si="104"/>
        <v>0</v>
      </c>
      <c r="T2203" s="24">
        <f t="shared" si="105"/>
        <v>1</v>
      </c>
    </row>
    <row r="2204" spans="1:20" x14ac:dyDescent="0.25">
      <c r="A2204" s="24" t="s">
        <v>103</v>
      </c>
      <c r="B2204" s="8" t="s">
        <v>3179</v>
      </c>
      <c r="C2204" s="8" t="s">
        <v>3</v>
      </c>
      <c r="D2204" s="24" t="s">
        <v>723</v>
      </c>
      <c r="E2204" s="24">
        <v>0</v>
      </c>
      <c r="F2204" s="24">
        <v>0</v>
      </c>
      <c r="G2204" s="24">
        <v>0</v>
      </c>
      <c r="H2204" s="24">
        <v>0</v>
      </c>
      <c r="I2204" s="24">
        <v>0</v>
      </c>
      <c r="J2204" s="24">
        <v>0</v>
      </c>
      <c r="K2204" s="24">
        <v>0</v>
      </c>
      <c r="L2204" s="24">
        <v>0</v>
      </c>
      <c r="M2204" s="24">
        <v>0</v>
      </c>
      <c r="N2204" s="24">
        <v>0</v>
      </c>
      <c r="O2204" s="24">
        <v>0</v>
      </c>
      <c r="P2204" s="24">
        <v>0</v>
      </c>
      <c r="Q2204" s="24">
        <v>0</v>
      </c>
      <c r="R2204" s="24">
        <f t="shared" si="103"/>
        <v>0</v>
      </c>
      <c r="S2204" s="24">
        <f t="shared" si="104"/>
        <v>0</v>
      </c>
      <c r="T2204" s="24">
        <f t="shared" si="105"/>
        <v>1</v>
      </c>
    </row>
    <row r="2205" spans="1:20" x14ac:dyDescent="0.25">
      <c r="A2205" s="24" t="s">
        <v>1474</v>
      </c>
      <c r="B2205" s="8" t="s">
        <v>1210</v>
      </c>
      <c r="C2205" s="8" t="s">
        <v>737</v>
      </c>
      <c r="D2205" s="24" t="s">
        <v>699</v>
      </c>
      <c r="E2205" s="24">
        <v>0</v>
      </c>
      <c r="F2205" s="24">
        <v>0</v>
      </c>
      <c r="G2205" s="24">
        <v>0</v>
      </c>
      <c r="H2205" s="24">
        <v>0</v>
      </c>
      <c r="I2205" s="24">
        <v>0</v>
      </c>
      <c r="J2205" s="24">
        <v>0</v>
      </c>
      <c r="K2205" s="24">
        <v>0</v>
      </c>
      <c r="L2205" s="24">
        <v>0</v>
      </c>
      <c r="M2205" s="24">
        <v>0</v>
      </c>
      <c r="N2205" s="24">
        <v>0</v>
      </c>
      <c r="O2205" s="24">
        <v>0</v>
      </c>
      <c r="P2205" s="24">
        <v>0</v>
      </c>
      <c r="Q2205" s="24">
        <v>0</v>
      </c>
      <c r="R2205" s="24">
        <f t="shared" si="103"/>
        <v>0</v>
      </c>
      <c r="S2205" s="24">
        <f t="shared" si="104"/>
        <v>0</v>
      </c>
      <c r="T2205" s="24">
        <f t="shared" si="105"/>
        <v>1</v>
      </c>
    </row>
    <row r="2206" spans="1:20" x14ac:dyDescent="0.25">
      <c r="A2206" s="24" t="s">
        <v>83</v>
      </c>
      <c r="B2206" s="8" t="s">
        <v>3180</v>
      </c>
      <c r="C2206" s="8" t="s">
        <v>1</v>
      </c>
      <c r="D2206" s="24" t="s">
        <v>706</v>
      </c>
      <c r="E2206" s="24">
        <v>0</v>
      </c>
      <c r="F2206" s="24">
        <v>0</v>
      </c>
      <c r="G2206" s="24">
        <v>0</v>
      </c>
      <c r="H2206" s="24">
        <v>0</v>
      </c>
      <c r="I2206" s="24">
        <v>0</v>
      </c>
      <c r="J2206" s="24">
        <v>0</v>
      </c>
      <c r="K2206" s="24">
        <v>0</v>
      </c>
      <c r="L2206" s="24">
        <v>0</v>
      </c>
      <c r="M2206" s="24">
        <v>0</v>
      </c>
      <c r="N2206" s="24">
        <v>0</v>
      </c>
      <c r="O2206" s="24">
        <v>0</v>
      </c>
      <c r="P2206" s="24">
        <v>0</v>
      </c>
      <c r="Q2206" s="24">
        <v>0</v>
      </c>
      <c r="R2206" s="24">
        <f t="shared" si="103"/>
        <v>0</v>
      </c>
      <c r="S2206" s="24">
        <f t="shared" si="104"/>
        <v>0</v>
      </c>
      <c r="T2206" s="24">
        <f t="shared" si="105"/>
        <v>1</v>
      </c>
    </row>
    <row r="2207" spans="1:20" x14ac:dyDescent="0.25">
      <c r="A2207" s="24" t="s">
        <v>3181</v>
      </c>
      <c r="B2207" s="8" t="s">
        <v>3182</v>
      </c>
      <c r="C2207" s="8" t="s">
        <v>732</v>
      </c>
      <c r="D2207" s="24" t="s">
        <v>736</v>
      </c>
      <c r="E2207" s="24">
        <v>0</v>
      </c>
      <c r="F2207" s="24">
        <v>0</v>
      </c>
      <c r="G2207" s="24">
        <v>0</v>
      </c>
      <c r="H2207" s="24">
        <v>0</v>
      </c>
      <c r="I2207" s="24">
        <v>0</v>
      </c>
      <c r="J2207" s="24">
        <v>0</v>
      </c>
      <c r="K2207" s="24">
        <v>0</v>
      </c>
      <c r="L2207" s="24">
        <v>0</v>
      </c>
      <c r="M2207" s="24">
        <v>0</v>
      </c>
      <c r="N2207" s="24">
        <v>0</v>
      </c>
      <c r="O2207" s="24">
        <v>0</v>
      </c>
      <c r="P2207" s="24">
        <v>0</v>
      </c>
      <c r="Q2207" s="24">
        <v>0</v>
      </c>
      <c r="R2207" s="24">
        <f t="shared" si="103"/>
        <v>0</v>
      </c>
      <c r="S2207" s="24">
        <f t="shared" si="104"/>
        <v>0</v>
      </c>
      <c r="T2207" s="24">
        <f t="shared" si="105"/>
        <v>1</v>
      </c>
    </row>
    <row r="2208" spans="1:20" x14ac:dyDescent="0.25">
      <c r="A2208" s="24" t="s">
        <v>83</v>
      </c>
      <c r="B2208" s="8" t="s">
        <v>3183</v>
      </c>
      <c r="C2208" s="8" t="s">
        <v>735</v>
      </c>
      <c r="D2208" s="24" t="s">
        <v>708</v>
      </c>
      <c r="E2208" s="24">
        <v>0</v>
      </c>
      <c r="F2208" s="24">
        <v>0</v>
      </c>
      <c r="G2208" s="24">
        <v>0</v>
      </c>
      <c r="H2208" s="24">
        <v>0</v>
      </c>
      <c r="I2208" s="24">
        <v>0</v>
      </c>
      <c r="J2208" s="24">
        <v>0</v>
      </c>
      <c r="K2208" s="24">
        <v>0</v>
      </c>
      <c r="L2208" s="24">
        <v>0</v>
      </c>
      <c r="M2208" s="24">
        <v>0</v>
      </c>
      <c r="N2208" s="24">
        <v>0</v>
      </c>
      <c r="O2208" s="24">
        <v>0</v>
      </c>
      <c r="P2208" s="24">
        <v>0</v>
      </c>
      <c r="Q2208" s="24">
        <v>0</v>
      </c>
      <c r="R2208" s="24">
        <f t="shared" si="103"/>
        <v>0</v>
      </c>
      <c r="S2208" s="24">
        <f t="shared" si="104"/>
        <v>0</v>
      </c>
      <c r="T2208" s="24">
        <f t="shared" si="105"/>
        <v>1</v>
      </c>
    </row>
    <row r="2209" spans="1:20" x14ac:dyDescent="0.25">
      <c r="A2209" s="24" t="s">
        <v>664</v>
      </c>
      <c r="B2209" s="8" t="s">
        <v>3184</v>
      </c>
      <c r="C2209" s="8" t="s">
        <v>732</v>
      </c>
      <c r="D2209" s="24" t="s">
        <v>714</v>
      </c>
      <c r="E2209" s="24">
        <v>0</v>
      </c>
      <c r="F2209" s="24">
        <v>0</v>
      </c>
      <c r="G2209" s="24">
        <v>0</v>
      </c>
      <c r="H2209" s="24">
        <v>0</v>
      </c>
      <c r="I2209" s="24">
        <v>0</v>
      </c>
      <c r="J2209" s="24">
        <v>0</v>
      </c>
      <c r="K2209" s="24">
        <v>0</v>
      </c>
      <c r="L2209" s="24">
        <v>0</v>
      </c>
      <c r="M2209" s="24">
        <v>0</v>
      </c>
      <c r="N2209" s="24">
        <v>0</v>
      </c>
      <c r="O2209" s="24">
        <v>0</v>
      </c>
      <c r="P2209" s="24">
        <v>0</v>
      </c>
      <c r="Q2209" s="24">
        <v>0</v>
      </c>
      <c r="R2209" s="24">
        <f t="shared" si="103"/>
        <v>0</v>
      </c>
      <c r="S2209" s="24">
        <f t="shared" si="104"/>
        <v>0</v>
      </c>
      <c r="T2209" s="24">
        <f t="shared" si="105"/>
        <v>1</v>
      </c>
    </row>
    <row r="2210" spans="1:20" x14ac:dyDescent="0.25">
      <c r="A2210" s="24" t="s">
        <v>1148</v>
      </c>
      <c r="B2210" s="8" t="s">
        <v>286</v>
      </c>
      <c r="C2210" s="8" t="s">
        <v>734</v>
      </c>
      <c r="D2210" s="24" t="s">
        <v>702</v>
      </c>
      <c r="E2210" s="24">
        <v>0</v>
      </c>
      <c r="F2210" s="24">
        <v>0</v>
      </c>
      <c r="G2210" s="24">
        <v>0</v>
      </c>
      <c r="H2210" s="24">
        <v>0</v>
      </c>
      <c r="I2210" s="24">
        <v>0</v>
      </c>
      <c r="J2210" s="24">
        <v>0</v>
      </c>
      <c r="K2210" s="24">
        <v>0</v>
      </c>
      <c r="L2210" s="24">
        <v>0</v>
      </c>
      <c r="M2210" s="24">
        <v>0</v>
      </c>
      <c r="N2210" s="24">
        <v>0</v>
      </c>
      <c r="O2210" s="24">
        <v>0</v>
      </c>
      <c r="P2210" s="24">
        <v>0</v>
      </c>
      <c r="Q2210" s="24">
        <v>0</v>
      </c>
      <c r="R2210" s="24">
        <f t="shared" si="103"/>
        <v>0</v>
      </c>
      <c r="S2210" s="24">
        <f t="shared" si="104"/>
        <v>0</v>
      </c>
      <c r="T2210" s="24">
        <f t="shared" si="105"/>
        <v>1</v>
      </c>
    </row>
    <row r="2211" spans="1:20" x14ac:dyDescent="0.25">
      <c r="A2211" s="24" t="s">
        <v>3185</v>
      </c>
      <c r="B2211" s="8" t="s">
        <v>638</v>
      </c>
      <c r="C2211" s="8" t="s">
        <v>2</v>
      </c>
      <c r="D2211" s="24" t="s">
        <v>846</v>
      </c>
      <c r="E2211" s="24">
        <v>0</v>
      </c>
      <c r="F2211" s="24">
        <v>0</v>
      </c>
      <c r="G2211" s="24">
        <v>0</v>
      </c>
      <c r="H2211" s="24">
        <v>0</v>
      </c>
      <c r="I2211" s="24">
        <v>0</v>
      </c>
      <c r="J2211" s="24">
        <v>0</v>
      </c>
      <c r="K2211" s="24">
        <v>0</v>
      </c>
      <c r="L2211" s="24">
        <v>0</v>
      </c>
      <c r="M2211" s="24">
        <v>0</v>
      </c>
      <c r="N2211" s="24">
        <v>0</v>
      </c>
      <c r="O2211" s="24">
        <v>0</v>
      </c>
      <c r="P2211" s="24">
        <v>0</v>
      </c>
      <c r="Q2211" s="24">
        <v>0</v>
      </c>
      <c r="R2211" s="24">
        <f t="shared" si="103"/>
        <v>0</v>
      </c>
      <c r="S2211" s="24">
        <f t="shared" si="104"/>
        <v>0</v>
      </c>
      <c r="T2211" s="24">
        <f t="shared" si="105"/>
        <v>1</v>
      </c>
    </row>
    <row r="2212" spans="1:20" x14ac:dyDescent="0.25">
      <c r="A2212" s="24" t="s">
        <v>2854</v>
      </c>
      <c r="B2212" s="8" t="s">
        <v>486</v>
      </c>
      <c r="C2212" s="8" t="s">
        <v>731</v>
      </c>
      <c r="D2212" s="24" t="s">
        <v>704</v>
      </c>
      <c r="E2212" s="24">
        <v>0</v>
      </c>
      <c r="F2212" s="24">
        <v>0</v>
      </c>
      <c r="G2212" s="24">
        <v>0</v>
      </c>
      <c r="H2212" s="24">
        <v>0</v>
      </c>
      <c r="I2212" s="24">
        <v>0</v>
      </c>
      <c r="J2212" s="24">
        <v>0</v>
      </c>
      <c r="K2212" s="24">
        <v>0</v>
      </c>
      <c r="L2212" s="24">
        <v>0</v>
      </c>
      <c r="M2212" s="24">
        <v>0</v>
      </c>
      <c r="N2212" s="24">
        <v>0</v>
      </c>
      <c r="O2212" s="24">
        <v>0</v>
      </c>
      <c r="P2212" s="24">
        <v>0</v>
      </c>
      <c r="Q2212" s="24">
        <v>0</v>
      </c>
      <c r="R2212" s="24">
        <f t="shared" si="103"/>
        <v>0</v>
      </c>
      <c r="S2212" s="24">
        <f t="shared" si="104"/>
        <v>0</v>
      </c>
      <c r="T2212" s="24">
        <f t="shared" si="105"/>
        <v>1</v>
      </c>
    </row>
    <row r="2213" spans="1:20" x14ac:dyDescent="0.25">
      <c r="A2213" s="24" t="s">
        <v>1634</v>
      </c>
      <c r="B2213" s="8" t="s">
        <v>66</v>
      </c>
      <c r="C2213" s="8" t="s">
        <v>732</v>
      </c>
      <c r="D2213" s="24" t="s">
        <v>720</v>
      </c>
      <c r="E2213" s="24">
        <v>0</v>
      </c>
      <c r="F2213" s="24">
        <v>0</v>
      </c>
      <c r="G2213" s="24">
        <v>0</v>
      </c>
      <c r="H2213" s="24">
        <v>0</v>
      </c>
      <c r="I2213" s="24">
        <v>0</v>
      </c>
      <c r="J2213" s="24">
        <v>0</v>
      </c>
      <c r="K2213" s="24">
        <v>0</v>
      </c>
      <c r="L2213" s="24">
        <v>0</v>
      </c>
      <c r="M2213" s="24">
        <v>0</v>
      </c>
      <c r="N2213" s="24">
        <v>0</v>
      </c>
      <c r="O2213" s="24">
        <v>0</v>
      </c>
      <c r="P2213" s="24">
        <v>0</v>
      </c>
      <c r="Q2213" s="24">
        <v>0</v>
      </c>
      <c r="R2213" s="24">
        <f t="shared" si="103"/>
        <v>0</v>
      </c>
      <c r="S2213" s="24">
        <f t="shared" si="104"/>
        <v>0</v>
      </c>
      <c r="T2213" s="24">
        <f t="shared" si="105"/>
        <v>1</v>
      </c>
    </row>
    <row r="2214" spans="1:20" x14ac:dyDescent="0.25">
      <c r="A2214" s="24" t="s">
        <v>2159</v>
      </c>
      <c r="B2214" s="8" t="s">
        <v>777</v>
      </c>
      <c r="C2214" s="8" t="s">
        <v>2</v>
      </c>
      <c r="D2214" s="24" t="s">
        <v>725</v>
      </c>
      <c r="E2214" s="24">
        <v>0</v>
      </c>
      <c r="F2214" s="24">
        <v>0</v>
      </c>
      <c r="G2214" s="24">
        <v>0</v>
      </c>
      <c r="H2214" s="24">
        <v>0</v>
      </c>
      <c r="I2214" s="24">
        <v>0</v>
      </c>
      <c r="J2214" s="24">
        <v>0</v>
      </c>
      <c r="K2214" s="24">
        <v>0</v>
      </c>
      <c r="L2214" s="24">
        <v>0</v>
      </c>
      <c r="M2214" s="24">
        <v>0</v>
      </c>
      <c r="N2214" s="24">
        <v>0</v>
      </c>
      <c r="O2214" s="24">
        <v>0</v>
      </c>
      <c r="P2214" s="24">
        <v>0</v>
      </c>
      <c r="Q2214" s="24">
        <v>0</v>
      </c>
      <c r="R2214" s="24">
        <f t="shared" si="103"/>
        <v>0</v>
      </c>
      <c r="S2214" s="24">
        <f t="shared" si="104"/>
        <v>0</v>
      </c>
      <c r="T2214" s="24">
        <f t="shared" si="105"/>
        <v>1</v>
      </c>
    </row>
    <row r="2215" spans="1:20" x14ac:dyDescent="0.25">
      <c r="A2215" s="24" t="s">
        <v>168</v>
      </c>
      <c r="B2215" s="8" t="s">
        <v>3186</v>
      </c>
      <c r="C2215" s="8" t="s">
        <v>737</v>
      </c>
      <c r="D2215" s="24" t="s">
        <v>719</v>
      </c>
      <c r="E2215" s="24">
        <v>0</v>
      </c>
      <c r="F2215" s="24">
        <v>0</v>
      </c>
      <c r="G2215" s="24">
        <v>0</v>
      </c>
      <c r="H2215" s="24">
        <v>0</v>
      </c>
      <c r="I2215" s="24">
        <v>0</v>
      </c>
      <c r="J2215" s="24">
        <v>0</v>
      </c>
      <c r="K2215" s="24">
        <v>0</v>
      </c>
      <c r="L2215" s="24">
        <v>0</v>
      </c>
      <c r="M2215" s="24">
        <v>0</v>
      </c>
      <c r="N2215" s="24">
        <v>0</v>
      </c>
      <c r="O2215" s="24">
        <v>0</v>
      </c>
      <c r="P2215" s="24">
        <v>0</v>
      </c>
      <c r="Q2215" s="24">
        <v>0</v>
      </c>
      <c r="R2215" s="24">
        <f t="shared" si="103"/>
        <v>0</v>
      </c>
      <c r="S2215" s="24">
        <f t="shared" si="104"/>
        <v>0</v>
      </c>
      <c r="T2215" s="24">
        <f t="shared" si="105"/>
        <v>1</v>
      </c>
    </row>
    <row r="2216" spans="1:20" x14ac:dyDescent="0.25">
      <c r="A2216" s="24" t="s">
        <v>1518</v>
      </c>
      <c r="B2216" s="8" t="s">
        <v>1576</v>
      </c>
      <c r="C2216" s="8" t="s">
        <v>737</v>
      </c>
      <c r="D2216" s="24" t="s">
        <v>701</v>
      </c>
      <c r="E2216" s="24">
        <v>0</v>
      </c>
      <c r="F2216" s="24">
        <v>0</v>
      </c>
      <c r="G2216" s="24">
        <v>0</v>
      </c>
      <c r="H2216" s="24">
        <v>0</v>
      </c>
      <c r="I2216" s="24">
        <v>0</v>
      </c>
      <c r="J2216" s="24">
        <v>0</v>
      </c>
      <c r="K2216" s="24">
        <v>0</v>
      </c>
      <c r="L2216" s="24">
        <v>0</v>
      </c>
      <c r="M2216" s="24">
        <v>0</v>
      </c>
      <c r="N2216" s="24">
        <v>0</v>
      </c>
      <c r="O2216" s="24">
        <v>0</v>
      </c>
      <c r="P2216" s="24">
        <v>0</v>
      </c>
      <c r="Q2216" s="24">
        <v>0</v>
      </c>
      <c r="R2216" s="24">
        <f t="shared" si="103"/>
        <v>0</v>
      </c>
      <c r="S2216" s="24">
        <f t="shared" si="104"/>
        <v>0</v>
      </c>
      <c r="T2216" s="24">
        <f t="shared" si="105"/>
        <v>1</v>
      </c>
    </row>
    <row r="2217" spans="1:20" x14ac:dyDescent="0.25">
      <c r="A2217" s="24" t="s">
        <v>34</v>
      </c>
      <c r="B2217" s="8" t="s">
        <v>215</v>
      </c>
      <c r="C2217" s="8" t="s">
        <v>732</v>
      </c>
      <c r="D2217" s="24" t="s">
        <v>706</v>
      </c>
      <c r="E2217" s="24">
        <v>0</v>
      </c>
      <c r="F2217" s="24">
        <v>0</v>
      </c>
      <c r="G2217" s="24">
        <v>0</v>
      </c>
      <c r="H2217" s="24">
        <v>0</v>
      </c>
      <c r="I2217" s="24">
        <v>0</v>
      </c>
      <c r="J2217" s="24">
        <v>0</v>
      </c>
      <c r="K2217" s="24">
        <v>0</v>
      </c>
      <c r="L2217" s="24">
        <v>0</v>
      </c>
      <c r="M2217" s="24">
        <v>0</v>
      </c>
      <c r="N2217" s="24">
        <v>0</v>
      </c>
      <c r="O2217" s="24">
        <v>0</v>
      </c>
      <c r="P2217" s="24">
        <v>0</v>
      </c>
      <c r="Q2217" s="24">
        <v>0</v>
      </c>
      <c r="R2217" s="24">
        <f t="shared" si="103"/>
        <v>0</v>
      </c>
      <c r="S2217" s="24">
        <f t="shared" si="104"/>
        <v>0</v>
      </c>
      <c r="T2217" s="24">
        <f t="shared" si="105"/>
        <v>1</v>
      </c>
    </row>
    <row r="2218" spans="1:20" x14ac:dyDescent="0.25">
      <c r="A2218" s="24" t="s">
        <v>319</v>
      </c>
      <c r="B2218" s="8" t="s">
        <v>3187</v>
      </c>
      <c r="C2218" s="8" t="s">
        <v>3</v>
      </c>
      <c r="D2218" s="24" t="s">
        <v>701</v>
      </c>
      <c r="E2218" s="24">
        <v>0</v>
      </c>
      <c r="F2218" s="24">
        <v>0</v>
      </c>
      <c r="G2218" s="24">
        <v>0</v>
      </c>
      <c r="H2218" s="24">
        <v>0</v>
      </c>
      <c r="I2218" s="24">
        <v>0</v>
      </c>
      <c r="J2218" s="24">
        <v>0</v>
      </c>
      <c r="K2218" s="24">
        <v>0</v>
      </c>
      <c r="L2218" s="24">
        <v>0</v>
      </c>
      <c r="M2218" s="24">
        <v>0</v>
      </c>
      <c r="N2218" s="24">
        <v>0</v>
      </c>
      <c r="O2218" s="24">
        <v>0</v>
      </c>
      <c r="P2218" s="24">
        <v>0</v>
      </c>
      <c r="Q2218" s="24">
        <v>0</v>
      </c>
      <c r="R2218" s="24">
        <f t="shared" si="103"/>
        <v>0</v>
      </c>
      <c r="S2218" s="24">
        <f t="shared" si="104"/>
        <v>0</v>
      </c>
      <c r="T2218" s="24">
        <f t="shared" si="105"/>
        <v>1</v>
      </c>
    </row>
    <row r="2219" spans="1:20" x14ac:dyDescent="0.25">
      <c r="A2219" s="24" t="s">
        <v>1254</v>
      </c>
      <c r="B2219" s="8" t="s">
        <v>3188</v>
      </c>
      <c r="C2219" s="8" t="s">
        <v>735</v>
      </c>
      <c r="D2219" s="24" t="s">
        <v>716</v>
      </c>
      <c r="E2219" s="24">
        <v>0</v>
      </c>
      <c r="F2219" s="24">
        <v>0</v>
      </c>
      <c r="G2219" s="24">
        <v>0</v>
      </c>
      <c r="H2219" s="24">
        <v>0</v>
      </c>
      <c r="I2219" s="24">
        <v>0</v>
      </c>
      <c r="J2219" s="24">
        <v>0</v>
      </c>
      <c r="K2219" s="24">
        <v>0</v>
      </c>
      <c r="L2219" s="24">
        <v>0</v>
      </c>
      <c r="M2219" s="24">
        <v>0</v>
      </c>
      <c r="N2219" s="24">
        <v>0</v>
      </c>
      <c r="O2219" s="24">
        <v>0</v>
      </c>
      <c r="P2219" s="24">
        <v>0</v>
      </c>
      <c r="Q2219" s="24">
        <v>0</v>
      </c>
      <c r="R2219" s="24">
        <f t="shared" si="103"/>
        <v>0</v>
      </c>
      <c r="S2219" s="24">
        <f t="shared" si="104"/>
        <v>0</v>
      </c>
      <c r="T2219" s="24">
        <f t="shared" si="105"/>
        <v>1</v>
      </c>
    </row>
    <row r="2220" spans="1:20" x14ac:dyDescent="0.25">
      <c r="A2220" s="24" t="s">
        <v>307</v>
      </c>
      <c r="B2220" s="8" t="s">
        <v>3189</v>
      </c>
      <c r="C2220" s="8" t="s">
        <v>731</v>
      </c>
      <c r="D2220" s="24" t="s">
        <v>702</v>
      </c>
      <c r="E2220" s="24">
        <v>0</v>
      </c>
      <c r="F2220" s="24">
        <v>0</v>
      </c>
      <c r="G2220" s="24">
        <v>0</v>
      </c>
      <c r="H2220" s="24">
        <v>0</v>
      </c>
      <c r="I2220" s="24">
        <v>0</v>
      </c>
      <c r="J2220" s="24">
        <v>0</v>
      </c>
      <c r="K2220" s="24">
        <v>0</v>
      </c>
      <c r="L2220" s="24">
        <v>0</v>
      </c>
      <c r="M2220" s="24">
        <v>0</v>
      </c>
      <c r="N2220" s="24">
        <v>0</v>
      </c>
      <c r="O2220" s="24">
        <v>0</v>
      </c>
      <c r="P2220" s="24">
        <v>0</v>
      </c>
      <c r="Q2220" s="24">
        <v>0</v>
      </c>
      <c r="R2220" s="24">
        <f t="shared" si="103"/>
        <v>0</v>
      </c>
      <c r="S2220" s="24">
        <f t="shared" si="104"/>
        <v>0</v>
      </c>
      <c r="T2220" s="24">
        <f t="shared" si="105"/>
        <v>1</v>
      </c>
    </row>
    <row r="2221" spans="1:20" x14ac:dyDescent="0.25">
      <c r="A2221" s="24" t="s">
        <v>305</v>
      </c>
      <c r="B2221" s="8" t="s">
        <v>235</v>
      </c>
      <c r="C2221" s="8" t="s">
        <v>3</v>
      </c>
      <c r="D2221" s="24" t="s">
        <v>702</v>
      </c>
      <c r="E2221" s="24">
        <v>0</v>
      </c>
      <c r="F2221" s="24">
        <v>0</v>
      </c>
      <c r="G2221" s="24">
        <v>0</v>
      </c>
      <c r="H2221" s="24">
        <v>0</v>
      </c>
      <c r="I2221" s="24">
        <v>0</v>
      </c>
      <c r="J2221" s="24">
        <v>0</v>
      </c>
      <c r="K2221" s="24">
        <v>0</v>
      </c>
      <c r="L2221" s="24">
        <v>0</v>
      </c>
      <c r="M2221" s="24">
        <v>0</v>
      </c>
      <c r="N2221" s="24">
        <v>0</v>
      </c>
      <c r="O2221" s="24">
        <v>0</v>
      </c>
      <c r="P2221" s="24">
        <v>0</v>
      </c>
      <c r="Q2221" s="24">
        <v>0</v>
      </c>
      <c r="R2221" s="24">
        <f t="shared" si="103"/>
        <v>0</v>
      </c>
      <c r="S2221" s="24">
        <f t="shared" si="104"/>
        <v>0</v>
      </c>
      <c r="T2221" s="24">
        <f t="shared" si="105"/>
        <v>1</v>
      </c>
    </row>
    <row r="2222" spans="1:20" x14ac:dyDescent="0.25">
      <c r="A2222" s="24" t="s">
        <v>3190</v>
      </c>
      <c r="B2222" s="8" t="s">
        <v>377</v>
      </c>
      <c r="C2222" s="8" t="s">
        <v>735</v>
      </c>
      <c r="D2222" s="24" t="s">
        <v>702</v>
      </c>
      <c r="E2222" s="24">
        <v>0</v>
      </c>
      <c r="F2222" s="24">
        <v>0</v>
      </c>
      <c r="G2222" s="24">
        <v>0</v>
      </c>
      <c r="H2222" s="24">
        <v>0</v>
      </c>
      <c r="I2222" s="24">
        <v>0</v>
      </c>
      <c r="J2222" s="24">
        <v>0</v>
      </c>
      <c r="K2222" s="24">
        <v>0</v>
      </c>
      <c r="L2222" s="24">
        <v>0</v>
      </c>
      <c r="M2222" s="24">
        <v>0</v>
      </c>
      <c r="N2222" s="24">
        <v>0</v>
      </c>
      <c r="O2222" s="24">
        <v>0</v>
      </c>
      <c r="P2222" s="24">
        <v>0</v>
      </c>
      <c r="Q2222" s="24">
        <v>0</v>
      </c>
      <c r="R2222" s="24">
        <f t="shared" si="103"/>
        <v>0</v>
      </c>
      <c r="S2222" s="24">
        <f t="shared" si="104"/>
        <v>0</v>
      </c>
      <c r="T2222" s="24">
        <f t="shared" si="105"/>
        <v>1</v>
      </c>
    </row>
    <row r="2223" spans="1:20" x14ac:dyDescent="0.25">
      <c r="A2223" s="24" t="s">
        <v>1228</v>
      </c>
      <c r="B2223" s="8" t="s">
        <v>1043</v>
      </c>
      <c r="C2223" s="8" t="s">
        <v>732</v>
      </c>
      <c r="D2223" s="24" t="s">
        <v>714</v>
      </c>
      <c r="E2223" s="24">
        <v>0</v>
      </c>
      <c r="F2223" s="24">
        <v>0</v>
      </c>
      <c r="G2223" s="24">
        <v>0</v>
      </c>
      <c r="H2223" s="24">
        <v>0</v>
      </c>
      <c r="I2223" s="24">
        <v>0</v>
      </c>
      <c r="J2223" s="24">
        <v>0</v>
      </c>
      <c r="K2223" s="24">
        <v>0</v>
      </c>
      <c r="L2223" s="24">
        <v>0</v>
      </c>
      <c r="M2223" s="24">
        <v>0</v>
      </c>
      <c r="N2223" s="24">
        <v>0</v>
      </c>
      <c r="O2223" s="24">
        <v>0</v>
      </c>
      <c r="P2223" s="24">
        <v>0</v>
      </c>
      <c r="Q2223" s="24">
        <v>0</v>
      </c>
      <c r="R2223" s="24">
        <f t="shared" si="103"/>
        <v>0</v>
      </c>
      <c r="S2223" s="24">
        <f t="shared" si="104"/>
        <v>0</v>
      </c>
      <c r="T2223" s="24">
        <f t="shared" si="105"/>
        <v>1</v>
      </c>
    </row>
    <row r="2224" spans="1:20" x14ac:dyDescent="0.25">
      <c r="A2224" s="24" t="s">
        <v>77</v>
      </c>
      <c r="B2224" s="8" t="s">
        <v>219</v>
      </c>
      <c r="C2224" s="8" t="s">
        <v>737</v>
      </c>
      <c r="D2224" s="24" t="s">
        <v>713</v>
      </c>
      <c r="E2224" s="24">
        <v>0</v>
      </c>
      <c r="F2224" s="24">
        <v>0</v>
      </c>
      <c r="G2224" s="24">
        <v>0</v>
      </c>
      <c r="H2224" s="24">
        <v>0</v>
      </c>
      <c r="I2224" s="24">
        <v>0</v>
      </c>
      <c r="J2224" s="24">
        <v>0</v>
      </c>
      <c r="K2224" s="24">
        <v>0</v>
      </c>
      <c r="L2224" s="24">
        <v>0</v>
      </c>
      <c r="M2224" s="24">
        <v>0</v>
      </c>
      <c r="N2224" s="24">
        <v>0</v>
      </c>
      <c r="O2224" s="24">
        <v>0</v>
      </c>
      <c r="P2224" s="24">
        <v>0</v>
      </c>
      <c r="Q2224" s="24">
        <v>0</v>
      </c>
      <c r="R2224" s="24">
        <f t="shared" si="103"/>
        <v>0</v>
      </c>
      <c r="S2224" s="24">
        <f t="shared" si="104"/>
        <v>0</v>
      </c>
      <c r="T2224" s="24">
        <f t="shared" si="105"/>
        <v>1</v>
      </c>
    </row>
    <row r="2225" spans="1:20" x14ac:dyDescent="0.25">
      <c r="A2225" s="24" t="s">
        <v>3191</v>
      </c>
      <c r="B2225" s="8" t="s">
        <v>2794</v>
      </c>
      <c r="C2225" s="8" t="s">
        <v>735</v>
      </c>
      <c r="D2225" s="24" t="s">
        <v>727</v>
      </c>
      <c r="E2225" s="24">
        <v>0</v>
      </c>
      <c r="F2225" s="24">
        <v>0</v>
      </c>
      <c r="G2225" s="24">
        <v>0</v>
      </c>
      <c r="H2225" s="24">
        <v>0</v>
      </c>
      <c r="I2225" s="24">
        <v>0</v>
      </c>
      <c r="J2225" s="24">
        <v>0</v>
      </c>
      <c r="K2225" s="24">
        <v>0</v>
      </c>
      <c r="L2225" s="24">
        <v>0</v>
      </c>
      <c r="M2225" s="24">
        <v>0</v>
      </c>
      <c r="N2225" s="24">
        <v>0</v>
      </c>
      <c r="O2225" s="24">
        <v>0</v>
      </c>
      <c r="P2225" s="24">
        <v>0</v>
      </c>
      <c r="Q2225" s="24">
        <v>0</v>
      </c>
      <c r="R2225" s="24">
        <f t="shared" si="103"/>
        <v>0</v>
      </c>
      <c r="S2225" s="24">
        <f t="shared" si="104"/>
        <v>0</v>
      </c>
      <c r="T2225" s="24">
        <f t="shared" si="105"/>
        <v>1</v>
      </c>
    </row>
    <row r="2226" spans="1:20" x14ac:dyDescent="0.25">
      <c r="A2226" s="24" t="s">
        <v>3192</v>
      </c>
      <c r="B2226" s="8" t="s">
        <v>3193</v>
      </c>
      <c r="C2226" s="8" t="s">
        <v>731</v>
      </c>
      <c r="D2226" s="24" t="s">
        <v>727</v>
      </c>
      <c r="E2226" s="24">
        <v>0</v>
      </c>
      <c r="F2226" s="24">
        <v>0</v>
      </c>
      <c r="G2226" s="24">
        <v>0</v>
      </c>
      <c r="H2226" s="24">
        <v>0</v>
      </c>
      <c r="I2226" s="24">
        <v>0</v>
      </c>
      <c r="J2226" s="24">
        <v>0</v>
      </c>
      <c r="K2226" s="24">
        <v>0</v>
      </c>
      <c r="L2226" s="24">
        <v>0</v>
      </c>
      <c r="M2226" s="24">
        <v>0</v>
      </c>
      <c r="N2226" s="24">
        <v>0</v>
      </c>
      <c r="O2226" s="24">
        <v>0</v>
      </c>
      <c r="P2226" s="24">
        <v>0</v>
      </c>
      <c r="Q2226" s="24">
        <v>0</v>
      </c>
      <c r="R2226" s="24">
        <f t="shared" si="103"/>
        <v>0</v>
      </c>
      <c r="S2226" s="24">
        <f t="shared" si="104"/>
        <v>0</v>
      </c>
      <c r="T2226" s="24">
        <f t="shared" si="105"/>
        <v>1</v>
      </c>
    </row>
    <row r="2227" spans="1:20" x14ac:dyDescent="0.25">
      <c r="A2227" s="24" t="s">
        <v>274</v>
      </c>
      <c r="B2227" s="8" t="s">
        <v>3194</v>
      </c>
      <c r="C2227" s="8" t="s">
        <v>705</v>
      </c>
      <c r="D2227" s="24" t="s">
        <v>728</v>
      </c>
      <c r="E2227" s="24">
        <v>0</v>
      </c>
      <c r="F2227" s="24">
        <v>0</v>
      </c>
      <c r="G2227" s="24">
        <v>0</v>
      </c>
      <c r="H2227" s="24">
        <v>0</v>
      </c>
      <c r="I2227" s="24">
        <v>0</v>
      </c>
      <c r="J2227" s="24">
        <v>0</v>
      </c>
      <c r="K2227" s="24">
        <v>0</v>
      </c>
      <c r="L2227" s="24">
        <v>0</v>
      </c>
      <c r="M2227" s="24">
        <v>0</v>
      </c>
      <c r="N2227" s="24">
        <v>0</v>
      </c>
      <c r="O2227" s="24">
        <v>0</v>
      </c>
      <c r="P2227" s="24">
        <v>0</v>
      </c>
      <c r="Q2227" s="24">
        <v>0</v>
      </c>
      <c r="R2227" s="24">
        <f t="shared" si="103"/>
        <v>0</v>
      </c>
      <c r="S2227" s="24">
        <f t="shared" si="104"/>
        <v>0</v>
      </c>
      <c r="T2227" s="24">
        <f t="shared" si="105"/>
        <v>1</v>
      </c>
    </row>
    <row r="2228" spans="1:20" x14ac:dyDescent="0.25">
      <c r="A2228" s="24" t="s">
        <v>2123</v>
      </c>
      <c r="B2228" s="8" t="s">
        <v>624</v>
      </c>
      <c r="C2228" s="8" t="s">
        <v>737</v>
      </c>
      <c r="D2228" s="24" t="s">
        <v>715</v>
      </c>
      <c r="E2228" s="24">
        <v>0</v>
      </c>
      <c r="F2228" s="24">
        <v>0</v>
      </c>
      <c r="G2228" s="24">
        <v>0</v>
      </c>
      <c r="H2228" s="24">
        <v>0</v>
      </c>
      <c r="I2228" s="24">
        <v>0</v>
      </c>
      <c r="J2228" s="24">
        <v>0</v>
      </c>
      <c r="K2228" s="24">
        <v>0</v>
      </c>
      <c r="L2228" s="24">
        <v>0</v>
      </c>
      <c r="M2228" s="24">
        <v>0</v>
      </c>
      <c r="N2228" s="24">
        <v>0</v>
      </c>
      <c r="O2228" s="24">
        <v>0</v>
      </c>
      <c r="P2228" s="24">
        <v>0</v>
      </c>
      <c r="Q2228" s="24">
        <v>0</v>
      </c>
      <c r="R2228" s="24">
        <f t="shared" si="103"/>
        <v>0</v>
      </c>
      <c r="S2228" s="24">
        <f t="shared" si="104"/>
        <v>0</v>
      </c>
      <c r="T2228" s="24">
        <f t="shared" si="105"/>
        <v>1</v>
      </c>
    </row>
    <row r="2229" spans="1:20" x14ac:dyDescent="0.25">
      <c r="A2229" s="24" t="s">
        <v>3195</v>
      </c>
      <c r="B2229" s="8" t="s">
        <v>263</v>
      </c>
      <c r="C2229" s="8" t="s">
        <v>3</v>
      </c>
      <c r="D2229" s="24" t="s">
        <v>702</v>
      </c>
      <c r="E2229" s="24">
        <v>0</v>
      </c>
      <c r="F2229" s="24">
        <v>0</v>
      </c>
      <c r="G2229" s="24">
        <v>0</v>
      </c>
      <c r="H2229" s="24">
        <v>0</v>
      </c>
      <c r="I2229" s="24">
        <v>0</v>
      </c>
      <c r="J2229" s="24">
        <v>0</v>
      </c>
      <c r="K2229" s="24">
        <v>0</v>
      </c>
      <c r="L2229" s="24">
        <v>0</v>
      </c>
      <c r="M2229" s="24">
        <v>0</v>
      </c>
      <c r="N2229" s="24">
        <v>0</v>
      </c>
      <c r="O2229" s="24">
        <v>0</v>
      </c>
      <c r="P2229" s="24">
        <v>0</v>
      </c>
      <c r="Q2229" s="24">
        <v>0</v>
      </c>
      <c r="R2229" s="24">
        <f t="shared" si="103"/>
        <v>0</v>
      </c>
      <c r="S2229" s="24">
        <f t="shared" si="104"/>
        <v>0</v>
      </c>
      <c r="T2229" s="24">
        <f t="shared" si="105"/>
        <v>1</v>
      </c>
    </row>
    <row r="2230" spans="1:20" x14ac:dyDescent="0.25">
      <c r="A2230" s="24" t="s">
        <v>136</v>
      </c>
      <c r="B2230" s="8" t="s">
        <v>1616</v>
      </c>
      <c r="C2230" s="8" t="s">
        <v>705</v>
      </c>
      <c r="D2230" s="24" t="s">
        <v>736</v>
      </c>
      <c r="E2230" s="24">
        <v>0</v>
      </c>
      <c r="F2230" s="24">
        <v>0</v>
      </c>
      <c r="G2230" s="24">
        <v>0</v>
      </c>
      <c r="H2230" s="24">
        <v>0</v>
      </c>
      <c r="I2230" s="24">
        <v>0</v>
      </c>
      <c r="J2230" s="24">
        <v>0</v>
      </c>
      <c r="K2230" s="24">
        <v>0</v>
      </c>
      <c r="L2230" s="24">
        <v>0</v>
      </c>
      <c r="M2230" s="24">
        <v>0</v>
      </c>
      <c r="N2230" s="24">
        <v>0</v>
      </c>
      <c r="O2230" s="24">
        <v>0</v>
      </c>
      <c r="P2230" s="24">
        <v>0</v>
      </c>
      <c r="Q2230" s="24">
        <v>0</v>
      </c>
      <c r="R2230" s="24">
        <f t="shared" si="103"/>
        <v>0</v>
      </c>
      <c r="S2230" s="24">
        <f t="shared" si="104"/>
        <v>0</v>
      </c>
      <c r="T2230" s="24">
        <f t="shared" si="105"/>
        <v>1</v>
      </c>
    </row>
    <row r="2231" spans="1:20" x14ac:dyDescent="0.25">
      <c r="A2231" s="24" t="s">
        <v>974</v>
      </c>
      <c r="B2231" s="8" t="s">
        <v>1093</v>
      </c>
      <c r="C2231" s="8" t="s">
        <v>731</v>
      </c>
      <c r="D2231" s="24" t="s">
        <v>708</v>
      </c>
      <c r="E2231" s="24">
        <v>0</v>
      </c>
      <c r="F2231" s="24">
        <v>0</v>
      </c>
      <c r="G2231" s="24">
        <v>0</v>
      </c>
      <c r="H2231" s="24">
        <v>0</v>
      </c>
      <c r="I2231" s="24">
        <v>0</v>
      </c>
      <c r="J2231" s="24">
        <v>0</v>
      </c>
      <c r="K2231" s="24">
        <v>0</v>
      </c>
      <c r="L2231" s="24">
        <v>0</v>
      </c>
      <c r="M2231" s="24">
        <v>0</v>
      </c>
      <c r="N2231" s="24">
        <v>0</v>
      </c>
      <c r="O2231" s="24">
        <v>0</v>
      </c>
      <c r="P2231" s="24">
        <v>0</v>
      </c>
      <c r="Q2231" s="24">
        <v>0</v>
      </c>
      <c r="R2231" s="24">
        <f t="shared" si="103"/>
        <v>0</v>
      </c>
      <c r="S2231" s="24">
        <f t="shared" si="104"/>
        <v>0</v>
      </c>
      <c r="T2231" s="24">
        <f t="shared" si="105"/>
        <v>1</v>
      </c>
    </row>
    <row r="2232" spans="1:20" x14ac:dyDescent="0.25">
      <c r="A2232" s="24" t="s">
        <v>203</v>
      </c>
      <c r="B2232" s="8" t="s">
        <v>53</v>
      </c>
      <c r="C2232" s="8" t="s">
        <v>732</v>
      </c>
      <c r="D2232" s="24" t="s">
        <v>736</v>
      </c>
      <c r="E2232" s="24">
        <v>0</v>
      </c>
      <c r="F2232" s="24">
        <v>0</v>
      </c>
      <c r="G2232" s="24">
        <v>0</v>
      </c>
      <c r="H2232" s="24">
        <v>0</v>
      </c>
      <c r="I2232" s="24">
        <v>0</v>
      </c>
      <c r="J2232" s="24">
        <v>0</v>
      </c>
      <c r="K2232" s="24">
        <v>0</v>
      </c>
      <c r="L2232" s="24">
        <v>0</v>
      </c>
      <c r="M2232" s="24">
        <v>0</v>
      </c>
      <c r="N2232" s="24">
        <v>0</v>
      </c>
      <c r="O2232" s="24">
        <v>0</v>
      </c>
      <c r="P2232" s="24">
        <v>0</v>
      </c>
      <c r="Q2232" s="24">
        <v>0</v>
      </c>
      <c r="R2232" s="24">
        <f t="shared" si="103"/>
        <v>0</v>
      </c>
      <c r="S2232" s="24">
        <f t="shared" si="104"/>
        <v>0</v>
      </c>
      <c r="T2232" s="24">
        <f t="shared" si="105"/>
        <v>1</v>
      </c>
    </row>
    <row r="2233" spans="1:20" x14ac:dyDescent="0.25">
      <c r="A2233" s="24" t="s">
        <v>491</v>
      </c>
      <c r="B2233" s="8" t="s">
        <v>3196</v>
      </c>
      <c r="C2233" s="8" t="s">
        <v>1</v>
      </c>
      <c r="D2233" s="24" t="s">
        <v>736</v>
      </c>
      <c r="E2233" s="24">
        <v>0</v>
      </c>
      <c r="F2233" s="24">
        <v>0</v>
      </c>
      <c r="G2233" s="24">
        <v>0</v>
      </c>
      <c r="H2233" s="24">
        <v>0</v>
      </c>
      <c r="I2233" s="24">
        <v>0</v>
      </c>
      <c r="J2233" s="24">
        <v>0</v>
      </c>
      <c r="K2233" s="24">
        <v>0</v>
      </c>
      <c r="L2233" s="24">
        <v>0</v>
      </c>
      <c r="M2233" s="24">
        <v>0</v>
      </c>
      <c r="N2233" s="24">
        <v>0</v>
      </c>
      <c r="O2233" s="24">
        <v>0</v>
      </c>
      <c r="P2233" s="24">
        <v>0</v>
      </c>
      <c r="Q2233" s="24">
        <v>0</v>
      </c>
      <c r="R2233" s="24">
        <f t="shared" si="103"/>
        <v>0</v>
      </c>
      <c r="S2233" s="24">
        <f t="shared" si="104"/>
        <v>0</v>
      </c>
      <c r="T2233" s="24">
        <f t="shared" si="105"/>
        <v>1</v>
      </c>
    </row>
    <row r="2234" spans="1:20" x14ac:dyDescent="0.25">
      <c r="A2234" s="24" t="s">
        <v>58</v>
      </c>
      <c r="B2234" s="8" t="s">
        <v>3197</v>
      </c>
      <c r="C2234" s="8" t="s">
        <v>3</v>
      </c>
      <c r="D2234" s="24" t="s">
        <v>706</v>
      </c>
      <c r="E2234" s="24">
        <v>0</v>
      </c>
      <c r="F2234" s="24">
        <v>0</v>
      </c>
      <c r="G2234" s="24">
        <v>0</v>
      </c>
      <c r="H2234" s="24">
        <v>0</v>
      </c>
      <c r="I2234" s="24">
        <v>0</v>
      </c>
      <c r="J2234" s="24">
        <v>0</v>
      </c>
      <c r="K2234" s="24">
        <v>0</v>
      </c>
      <c r="L2234" s="24">
        <v>0</v>
      </c>
      <c r="M2234" s="24">
        <v>0</v>
      </c>
      <c r="N2234" s="24">
        <v>0</v>
      </c>
      <c r="O2234" s="24">
        <v>0</v>
      </c>
      <c r="P2234" s="24">
        <v>0</v>
      </c>
      <c r="Q2234" s="24">
        <v>0</v>
      </c>
      <c r="R2234" s="24">
        <f t="shared" si="103"/>
        <v>0</v>
      </c>
      <c r="S2234" s="24">
        <f t="shared" si="104"/>
        <v>0</v>
      </c>
      <c r="T2234" s="24">
        <f t="shared" si="105"/>
        <v>1</v>
      </c>
    </row>
    <row r="2235" spans="1:20" x14ac:dyDescent="0.25">
      <c r="A2235" s="24" t="s">
        <v>73</v>
      </c>
      <c r="B2235" s="8" t="s">
        <v>3198</v>
      </c>
      <c r="C2235" s="8" t="s">
        <v>735</v>
      </c>
      <c r="D2235" s="24" t="s">
        <v>699</v>
      </c>
      <c r="E2235" s="24">
        <v>0</v>
      </c>
      <c r="F2235" s="24">
        <v>0</v>
      </c>
      <c r="G2235" s="24">
        <v>0</v>
      </c>
      <c r="H2235" s="24">
        <v>0</v>
      </c>
      <c r="I2235" s="24">
        <v>0</v>
      </c>
      <c r="J2235" s="24">
        <v>0</v>
      </c>
      <c r="K2235" s="24">
        <v>0</v>
      </c>
      <c r="L2235" s="24">
        <v>0</v>
      </c>
      <c r="M2235" s="24">
        <v>0</v>
      </c>
      <c r="N2235" s="24">
        <v>0</v>
      </c>
      <c r="O2235" s="24">
        <v>0</v>
      </c>
      <c r="P2235" s="24">
        <v>0</v>
      </c>
      <c r="Q2235" s="24">
        <v>0</v>
      </c>
      <c r="R2235" s="24">
        <f t="shared" si="103"/>
        <v>0</v>
      </c>
      <c r="S2235" s="24">
        <f t="shared" si="104"/>
        <v>0</v>
      </c>
      <c r="T2235" s="24">
        <f t="shared" si="105"/>
        <v>1</v>
      </c>
    </row>
    <row r="2236" spans="1:20" x14ac:dyDescent="0.25">
      <c r="A2236" s="24" t="s">
        <v>3199</v>
      </c>
      <c r="B2236" s="8" t="s">
        <v>3200</v>
      </c>
      <c r="C2236" s="8" t="s">
        <v>735</v>
      </c>
      <c r="D2236" s="24" t="s">
        <v>701</v>
      </c>
      <c r="E2236" s="24">
        <v>0</v>
      </c>
      <c r="F2236" s="24">
        <v>0</v>
      </c>
      <c r="G2236" s="24">
        <v>0</v>
      </c>
      <c r="H2236" s="24">
        <v>0</v>
      </c>
      <c r="I2236" s="24">
        <v>0</v>
      </c>
      <c r="J2236" s="24">
        <v>0</v>
      </c>
      <c r="K2236" s="24">
        <v>0</v>
      </c>
      <c r="L2236" s="24">
        <v>0</v>
      </c>
      <c r="M2236" s="24">
        <v>0</v>
      </c>
      <c r="N2236" s="24">
        <v>0</v>
      </c>
      <c r="O2236" s="24">
        <v>0</v>
      </c>
      <c r="P2236" s="24">
        <v>0</v>
      </c>
      <c r="Q2236" s="24">
        <v>0</v>
      </c>
      <c r="R2236" s="24">
        <f t="shared" si="103"/>
        <v>0</v>
      </c>
      <c r="S2236" s="24">
        <f t="shared" si="104"/>
        <v>0</v>
      </c>
      <c r="T2236" s="24">
        <f t="shared" si="105"/>
        <v>1</v>
      </c>
    </row>
    <row r="2237" spans="1:20" x14ac:dyDescent="0.25">
      <c r="A2237" s="24" t="s">
        <v>486</v>
      </c>
      <c r="B2237" s="8" t="s">
        <v>3201</v>
      </c>
      <c r="C2237" s="8" t="s">
        <v>3</v>
      </c>
      <c r="D2237" s="24" t="s">
        <v>707</v>
      </c>
      <c r="E2237" s="24">
        <v>0</v>
      </c>
      <c r="F2237" s="24">
        <v>0</v>
      </c>
      <c r="G2237" s="24">
        <v>0</v>
      </c>
      <c r="H2237" s="24">
        <v>0</v>
      </c>
      <c r="I2237" s="24">
        <v>0</v>
      </c>
      <c r="J2237" s="24">
        <v>0</v>
      </c>
      <c r="K2237" s="24">
        <v>0</v>
      </c>
      <c r="L2237" s="24">
        <v>0</v>
      </c>
      <c r="M2237" s="24">
        <v>0</v>
      </c>
      <c r="N2237" s="24">
        <v>0</v>
      </c>
      <c r="O2237" s="24">
        <v>0</v>
      </c>
      <c r="P2237" s="24">
        <v>0</v>
      </c>
      <c r="Q2237" s="24">
        <v>0</v>
      </c>
      <c r="R2237" s="24">
        <f t="shared" si="103"/>
        <v>0</v>
      </c>
      <c r="S2237" s="24">
        <f t="shared" si="104"/>
        <v>0</v>
      </c>
      <c r="T2237" s="24">
        <f t="shared" si="105"/>
        <v>1</v>
      </c>
    </row>
    <row r="2238" spans="1:20" x14ac:dyDescent="0.25">
      <c r="A2238" s="24" t="s">
        <v>3202</v>
      </c>
      <c r="B2238" s="8" t="s">
        <v>543</v>
      </c>
      <c r="C2238" s="8" t="s">
        <v>732</v>
      </c>
      <c r="D2238" s="24" t="s">
        <v>726</v>
      </c>
      <c r="E2238" s="24">
        <v>0</v>
      </c>
      <c r="F2238" s="24">
        <v>0</v>
      </c>
      <c r="G2238" s="24">
        <v>0</v>
      </c>
      <c r="H2238" s="24">
        <v>0</v>
      </c>
      <c r="I2238" s="24">
        <v>0</v>
      </c>
      <c r="J2238" s="24">
        <v>0</v>
      </c>
      <c r="K2238" s="24">
        <v>0</v>
      </c>
      <c r="L2238" s="24">
        <v>0</v>
      </c>
      <c r="M2238" s="24">
        <v>0</v>
      </c>
      <c r="N2238" s="24">
        <v>0</v>
      </c>
      <c r="O2238" s="24">
        <v>0</v>
      </c>
      <c r="P2238" s="24">
        <v>0</v>
      </c>
      <c r="Q2238" s="24">
        <v>0</v>
      </c>
      <c r="R2238" s="24">
        <f t="shared" si="103"/>
        <v>0</v>
      </c>
      <c r="S2238" s="24">
        <f t="shared" si="104"/>
        <v>0</v>
      </c>
      <c r="T2238" s="24">
        <f t="shared" si="105"/>
        <v>1</v>
      </c>
    </row>
    <row r="2239" spans="1:20" x14ac:dyDescent="0.25">
      <c r="A2239" s="24" t="s">
        <v>132</v>
      </c>
      <c r="B2239" s="8" t="s">
        <v>315</v>
      </c>
      <c r="C2239" s="8" t="s">
        <v>1</v>
      </c>
      <c r="D2239" s="24" t="s">
        <v>846</v>
      </c>
      <c r="E2239" s="24">
        <v>0</v>
      </c>
      <c r="F2239" s="24">
        <v>0</v>
      </c>
      <c r="G2239" s="24">
        <v>0</v>
      </c>
      <c r="H2239" s="24">
        <v>0</v>
      </c>
      <c r="I2239" s="24">
        <v>0</v>
      </c>
      <c r="J2239" s="24">
        <v>0</v>
      </c>
      <c r="K2239" s="24">
        <v>0</v>
      </c>
      <c r="L2239" s="24">
        <v>0</v>
      </c>
      <c r="M2239" s="24">
        <v>0</v>
      </c>
      <c r="N2239" s="24">
        <v>0</v>
      </c>
      <c r="O2239" s="24">
        <v>0</v>
      </c>
      <c r="P2239" s="24">
        <v>0</v>
      </c>
      <c r="Q2239" s="24">
        <v>0</v>
      </c>
      <c r="R2239" s="24">
        <f t="shared" si="103"/>
        <v>0</v>
      </c>
      <c r="S2239" s="24">
        <f t="shared" si="104"/>
        <v>0</v>
      </c>
      <c r="T2239" s="24">
        <f t="shared" si="105"/>
        <v>1</v>
      </c>
    </row>
    <row r="2240" spans="1:20" x14ac:dyDescent="0.25">
      <c r="A2240" s="24" t="s">
        <v>266</v>
      </c>
      <c r="B2240" s="8" t="s">
        <v>3203</v>
      </c>
      <c r="C2240" s="8" t="s">
        <v>1</v>
      </c>
      <c r="D2240" s="24" t="s">
        <v>846</v>
      </c>
      <c r="E2240" s="24">
        <v>0</v>
      </c>
      <c r="F2240" s="24">
        <v>0</v>
      </c>
      <c r="G2240" s="24">
        <v>0</v>
      </c>
      <c r="H2240" s="24">
        <v>0</v>
      </c>
      <c r="I2240" s="24">
        <v>0</v>
      </c>
      <c r="J2240" s="24">
        <v>0</v>
      </c>
      <c r="K2240" s="24">
        <v>0</v>
      </c>
      <c r="L2240" s="24">
        <v>0</v>
      </c>
      <c r="M2240" s="24">
        <v>0</v>
      </c>
      <c r="N2240" s="24">
        <v>0</v>
      </c>
      <c r="O2240" s="24">
        <v>0</v>
      </c>
      <c r="P2240" s="24">
        <v>0</v>
      </c>
      <c r="Q2240" s="24">
        <v>0</v>
      </c>
      <c r="R2240" s="24">
        <f t="shared" si="103"/>
        <v>0</v>
      </c>
      <c r="S2240" s="24">
        <f t="shared" si="104"/>
        <v>0</v>
      </c>
      <c r="T2240" s="24">
        <f t="shared" si="105"/>
        <v>1</v>
      </c>
    </row>
    <row r="2241" spans="1:20" x14ac:dyDescent="0.25">
      <c r="A2241" s="24" t="s">
        <v>3204</v>
      </c>
      <c r="B2241" s="8" t="s">
        <v>3205</v>
      </c>
      <c r="C2241" s="8" t="s">
        <v>732</v>
      </c>
      <c r="D2241" s="24" t="s">
        <v>716</v>
      </c>
      <c r="E2241" s="24">
        <v>0</v>
      </c>
      <c r="F2241" s="24">
        <v>0</v>
      </c>
      <c r="G2241" s="24">
        <v>0</v>
      </c>
      <c r="H2241" s="24">
        <v>0</v>
      </c>
      <c r="I2241" s="24">
        <v>0</v>
      </c>
      <c r="J2241" s="24">
        <v>0</v>
      </c>
      <c r="K2241" s="24">
        <v>0</v>
      </c>
      <c r="L2241" s="24">
        <v>0</v>
      </c>
      <c r="M2241" s="24">
        <v>0</v>
      </c>
      <c r="N2241" s="24">
        <v>0</v>
      </c>
      <c r="O2241" s="24">
        <v>0</v>
      </c>
      <c r="P2241" s="24">
        <v>0</v>
      </c>
      <c r="Q2241" s="24">
        <v>0</v>
      </c>
      <c r="R2241" s="24">
        <f t="shared" si="103"/>
        <v>0</v>
      </c>
      <c r="S2241" s="24">
        <f t="shared" si="104"/>
        <v>0</v>
      </c>
      <c r="T2241" s="24">
        <f t="shared" si="105"/>
        <v>1</v>
      </c>
    </row>
    <row r="2242" spans="1:20" x14ac:dyDescent="0.25">
      <c r="A2242" s="24" t="s">
        <v>156</v>
      </c>
      <c r="B2242" s="8" t="s">
        <v>3206</v>
      </c>
      <c r="C2242" s="8" t="s">
        <v>737</v>
      </c>
      <c r="D2242" s="24" t="s">
        <v>736</v>
      </c>
      <c r="E2242" s="24">
        <v>0</v>
      </c>
      <c r="F2242" s="24">
        <v>0</v>
      </c>
      <c r="G2242" s="24">
        <v>0</v>
      </c>
      <c r="H2242" s="24">
        <v>0</v>
      </c>
      <c r="I2242" s="24">
        <v>0</v>
      </c>
      <c r="J2242" s="24">
        <v>0</v>
      </c>
      <c r="K2242" s="24">
        <v>0</v>
      </c>
      <c r="L2242" s="24">
        <v>0</v>
      </c>
      <c r="M2242" s="24">
        <v>0</v>
      </c>
      <c r="N2242" s="24">
        <v>0</v>
      </c>
      <c r="O2242" s="24">
        <v>0</v>
      </c>
      <c r="P2242" s="24">
        <v>0</v>
      </c>
      <c r="Q2242" s="24">
        <v>0</v>
      </c>
      <c r="R2242" s="24">
        <f t="shared" si="103"/>
        <v>0</v>
      </c>
      <c r="S2242" s="24">
        <f t="shared" si="104"/>
        <v>0</v>
      </c>
      <c r="T2242" s="24">
        <f t="shared" si="105"/>
        <v>1</v>
      </c>
    </row>
    <row r="2243" spans="1:20" x14ac:dyDescent="0.25">
      <c r="A2243" s="24" t="s">
        <v>197</v>
      </c>
      <c r="B2243" s="8" t="s">
        <v>406</v>
      </c>
      <c r="C2243" s="8" t="s">
        <v>735</v>
      </c>
      <c r="D2243" s="24" t="s">
        <v>736</v>
      </c>
      <c r="E2243" s="24">
        <v>0</v>
      </c>
      <c r="F2243" s="24">
        <v>0</v>
      </c>
      <c r="G2243" s="24">
        <v>0</v>
      </c>
      <c r="H2243" s="24">
        <v>0</v>
      </c>
      <c r="I2243" s="24">
        <v>0</v>
      </c>
      <c r="J2243" s="24">
        <v>0</v>
      </c>
      <c r="K2243" s="24">
        <v>0</v>
      </c>
      <c r="L2243" s="24">
        <v>0</v>
      </c>
      <c r="M2243" s="24">
        <v>0</v>
      </c>
      <c r="N2243" s="24">
        <v>0</v>
      </c>
      <c r="O2243" s="24">
        <v>0</v>
      </c>
      <c r="P2243" s="24">
        <v>0</v>
      </c>
      <c r="Q2243" s="24">
        <v>0</v>
      </c>
      <c r="R2243" s="24">
        <f t="shared" ref="R2243:R2306" si="106">Q2243/16.875</f>
        <v>0</v>
      </c>
      <c r="S2243" s="24">
        <f t="shared" ref="S2243:S2306" si="107">IF(Q2243&gt;= 500,R2243*1.1,IF( Q2243&gt; 400,R2243,IF(Q2243&gt;300,R2243*0.9,IF(Q2243&gt;200,R2243*0.8,IF(Q2243&gt;100,R2243*0.7,R2243*0.6)))))</f>
        <v>0</v>
      </c>
      <c r="T2243" s="24">
        <f t="shared" ref="T2243:T2306" si="108">IF(S2243 &lt; 1.5,1,S2243)</f>
        <v>1</v>
      </c>
    </row>
    <row r="2244" spans="1:20" x14ac:dyDescent="0.25">
      <c r="A2244" s="24" t="s">
        <v>3207</v>
      </c>
      <c r="B2244" s="8" t="s">
        <v>3208</v>
      </c>
      <c r="C2244" s="8" t="s">
        <v>705</v>
      </c>
      <c r="D2244" s="24" t="s">
        <v>715</v>
      </c>
      <c r="E2244" s="24">
        <v>0</v>
      </c>
      <c r="F2244" s="24">
        <v>0</v>
      </c>
      <c r="G2244" s="24">
        <v>0</v>
      </c>
      <c r="H2244" s="24">
        <v>0</v>
      </c>
      <c r="I2244" s="24">
        <v>0</v>
      </c>
      <c r="J2244" s="24">
        <v>0</v>
      </c>
      <c r="K2244" s="24">
        <v>0</v>
      </c>
      <c r="L2244" s="24">
        <v>0</v>
      </c>
      <c r="M2244" s="24">
        <v>0</v>
      </c>
      <c r="N2244" s="24">
        <v>0</v>
      </c>
      <c r="O2244" s="24">
        <v>0</v>
      </c>
      <c r="P2244" s="24">
        <v>0</v>
      </c>
      <c r="Q2244" s="24">
        <v>0</v>
      </c>
      <c r="R2244" s="24">
        <f t="shared" si="106"/>
        <v>0</v>
      </c>
      <c r="S2244" s="24">
        <f t="shared" si="107"/>
        <v>0</v>
      </c>
      <c r="T2244" s="24">
        <f t="shared" si="108"/>
        <v>1</v>
      </c>
    </row>
    <row r="2245" spans="1:20" x14ac:dyDescent="0.25">
      <c r="A2245" s="24" t="s">
        <v>479</v>
      </c>
      <c r="B2245" s="8" t="s">
        <v>3580</v>
      </c>
      <c r="C2245" s="24" t="s">
        <v>2</v>
      </c>
      <c r="D2245" s="24" t="s">
        <v>710</v>
      </c>
      <c r="E2245" s="24">
        <v>0</v>
      </c>
      <c r="F2245" s="24">
        <v>0</v>
      </c>
      <c r="G2245" s="24">
        <v>0</v>
      </c>
      <c r="H2245" s="24">
        <v>0</v>
      </c>
      <c r="I2245" s="24">
        <v>0</v>
      </c>
      <c r="J2245" s="24">
        <v>0</v>
      </c>
      <c r="K2245" s="24">
        <v>0</v>
      </c>
      <c r="L2245" s="24">
        <v>0</v>
      </c>
      <c r="M2245" s="24">
        <v>0</v>
      </c>
      <c r="N2245" s="24">
        <v>0</v>
      </c>
      <c r="O2245" s="24">
        <v>0</v>
      </c>
      <c r="P2245" s="24">
        <v>0</v>
      </c>
      <c r="Q2245" s="24">
        <v>0</v>
      </c>
      <c r="R2245" s="24">
        <f t="shared" si="106"/>
        <v>0</v>
      </c>
      <c r="S2245" s="24">
        <f t="shared" si="107"/>
        <v>0</v>
      </c>
      <c r="T2245" s="24">
        <f t="shared" si="108"/>
        <v>1</v>
      </c>
    </row>
    <row r="2246" spans="1:20" x14ac:dyDescent="0.25">
      <c r="A2246" s="24" t="s">
        <v>164</v>
      </c>
      <c r="B2246" s="8" t="s">
        <v>3209</v>
      </c>
      <c r="C2246" s="8" t="s">
        <v>731</v>
      </c>
      <c r="D2246" s="24" t="s">
        <v>703</v>
      </c>
      <c r="E2246" s="24">
        <v>0</v>
      </c>
      <c r="F2246" s="24">
        <v>0</v>
      </c>
      <c r="G2246" s="24">
        <v>0</v>
      </c>
      <c r="H2246" s="24">
        <v>0</v>
      </c>
      <c r="I2246" s="24">
        <v>0</v>
      </c>
      <c r="J2246" s="24">
        <v>0</v>
      </c>
      <c r="K2246" s="24">
        <v>0</v>
      </c>
      <c r="L2246" s="24">
        <v>0</v>
      </c>
      <c r="M2246" s="24">
        <v>0</v>
      </c>
      <c r="N2246" s="24">
        <v>0</v>
      </c>
      <c r="O2246" s="24">
        <v>0</v>
      </c>
      <c r="P2246" s="24">
        <v>0</v>
      </c>
      <c r="Q2246" s="24">
        <v>0</v>
      </c>
      <c r="R2246" s="24">
        <f t="shared" si="106"/>
        <v>0</v>
      </c>
      <c r="S2246" s="24">
        <f t="shared" si="107"/>
        <v>0</v>
      </c>
      <c r="T2246" s="24">
        <f t="shared" si="108"/>
        <v>1</v>
      </c>
    </row>
    <row r="2247" spans="1:20" x14ac:dyDescent="0.25">
      <c r="A2247" s="24" t="s">
        <v>89</v>
      </c>
      <c r="B2247" s="8" t="s">
        <v>3210</v>
      </c>
      <c r="C2247" s="8" t="s">
        <v>1</v>
      </c>
      <c r="D2247" s="24" t="s">
        <v>714</v>
      </c>
      <c r="E2247" s="24">
        <v>0</v>
      </c>
      <c r="F2247" s="24">
        <v>0</v>
      </c>
      <c r="G2247" s="24">
        <v>0</v>
      </c>
      <c r="H2247" s="24">
        <v>0</v>
      </c>
      <c r="I2247" s="24">
        <v>0</v>
      </c>
      <c r="J2247" s="24">
        <v>0</v>
      </c>
      <c r="K2247" s="24">
        <v>0</v>
      </c>
      <c r="L2247" s="24">
        <v>0</v>
      </c>
      <c r="M2247" s="24">
        <v>0</v>
      </c>
      <c r="N2247" s="24">
        <v>0</v>
      </c>
      <c r="O2247" s="24">
        <v>0</v>
      </c>
      <c r="P2247" s="24">
        <v>0</v>
      </c>
      <c r="Q2247" s="24">
        <v>0</v>
      </c>
      <c r="R2247" s="24">
        <f t="shared" si="106"/>
        <v>0</v>
      </c>
      <c r="S2247" s="24">
        <f t="shared" si="107"/>
        <v>0</v>
      </c>
      <c r="T2247" s="24">
        <f t="shared" si="108"/>
        <v>1</v>
      </c>
    </row>
    <row r="2248" spans="1:20" x14ac:dyDescent="0.25">
      <c r="A2248" s="24" t="s">
        <v>47</v>
      </c>
      <c r="B2248" s="8" t="s">
        <v>3211</v>
      </c>
      <c r="C2248" s="8" t="s">
        <v>735</v>
      </c>
      <c r="D2248" s="24" t="s">
        <v>715</v>
      </c>
      <c r="E2248" s="24">
        <v>0</v>
      </c>
      <c r="F2248" s="24">
        <v>0</v>
      </c>
      <c r="G2248" s="24">
        <v>0</v>
      </c>
      <c r="H2248" s="24">
        <v>0</v>
      </c>
      <c r="I2248" s="24">
        <v>0</v>
      </c>
      <c r="J2248" s="24">
        <v>0</v>
      </c>
      <c r="K2248" s="24">
        <v>0</v>
      </c>
      <c r="L2248" s="24">
        <v>0</v>
      </c>
      <c r="M2248" s="24">
        <v>0</v>
      </c>
      <c r="N2248" s="24">
        <v>0</v>
      </c>
      <c r="O2248" s="24">
        <v>0</v>
      </c>
      <c r="P2248" s="24">
        <v>0</v>
      </c>
      <c r="Q2248" s="24">
        <v>0</v>
      </c>
      <c r="R2248" s="24">
        <f t="shared" si="106"/>
        <v>0</v>
      </c>
      <c r="S2248" s="24">
        <f t="shared" si="107"/>
        <v>0</v>
      </c>
      <c r="T2248" s="24">
        <f t="shared" si="108"/>
        <v>1</v>
      </c>
    </row>
    <row r="2249" spans="1:20" x14ac:dyDescent="0.25">
      <c r="A2249" s="24" t="s">
        <v>459</v>
      </c>
      <c r="B2249" s="8" t="s">
        <v>3212</v>
      </c>
      <c r="C2249" s="8" t="s">
        <v>735</v>
      </c>
      <c r="D2249" s="24" t="s">
        <v>706</v>
      </c>
      <c r="E2249" s="24">
        <v>0</v>
      </c>
      <c r="F2249" s="24">
        <v>0</v>
      </c>
      <c r="G2249" s="24">
        <v>0</v>
      </c>
      <c r="H2249" s="24">
        <v>0</v>
      </c>
      <c r="I2249" s="24">
        <v>0</v>
      </c>
      <c r="J2249" s="24">
        <v>0</v>
      </c>
      <c r="K2249" s="24">
        <v>0</v>
      </c>
      <c r="L2249" s="24">
        <v>0</v>
      </c>
      <c r="M2249" s="24">
        <v>0</v>
      </c>
      <c r="N2249" s="24">
        <v>0</v>
      </c>
      <c r="O2249" s="24">
        <v>0</v>
      </c>
      <c r="P2249" s="24">
        <v>0</v>
      </c>
      <c r="Q2249" s="24">
        <v>0</v>
      </c>
      <c r="R2249" s="24">
        <f t="shared" si="106"/>
        <v>0</v>
      </c>
      <c r="S2249" s="24">
        <f t="shared" si="107"/>
        <v>0</v>
      </c>
      <c r="T2249" s="24">
        <f t="shared" si="108"/>
        <v>1</v>
      </c>
    </row>
    <row r="2250" spans="1:20" x14ac:dyDescent="0.25">
      <c r="A2250" s="24" t="s">
        <v>164</v>
      </c>
      <c r="B2250" s="8" t="s">
        <v>2283</v>
      </c>
      <c r="C2250" s="8" t="s">
        <v>705</v>
      </c>
      <c r="D2250" s="24" t="s">
        <v>728</v>
      </c>
      <c r="E2250" s="24">
        <v>0</v>
      </c>
      <c r="F2250" s="24">
        <v>0</v>
      </c>
      <c r="G2250" s="24">
        <v>0</v>
      </c>
      <c r="H2250" s="24">
        <v>0</v>
      </c>
      <c r="I2250" s="24">
        <v>0</v>
      </c>
      <c r="J2250" s="24">
        <v>0</v>
      </c>
      <c r="K2250" s="24">
        <v>0</v>
      </c>
      <c r="L2250" s="24">
        <v>0</v>
      </c>
      <c r="M2250" s="24">
        <v>0</v>
      </c>
      <c r="N2250" s="24">
        <v>0</v>
      </c>
      <c r="O2250" s="24">
        <v>0</v>
      </c>
      <c r="P2250" s="24">
        <v>0</v>
      </c>
      <c r="Q2250" s="24">
        <v>0</v>
      </c>
      <c r="R2250" s="24">
        <f t="shared" si="106"/>
        <v>0</v>
      </c>
      <c r="S2250" s="24">
        <f t="shared" si="107"/>
        <v>0</v>
      </c>
      <c r="T2250" s="24">
        <f t="shared" si="108"/>
        <v>1</v>
      </c>
    </row>
    <row r="2251" spans="1:20" x14ac:dyDescent="0.25">
      <c r="A2251" s="24" t="s">
        <v>402</v>
      </c>
      <c r="B2251" s="8" t="s">
        <v>557</v>
      </c>
      <c r="C2251" s="8" t="s">
        <v>732</v>
      </c>
      <c r="D2251" s="24" t="s">
        <v>701</v>
      </c>
      <c r="E2251" s="24">
        <v>0</v>
      </c>
      <c r="F2251" s="24">
        <v>0</v>
      </c>
      <c r="G2251" s="24">
        <v>0</v>
      </c>
      <c r="H2251" s="24">
        <v>0</v>
      </c>
      <c r="I2251" s="24">
        <v>0</v>
      </c>
      <c r="J2251" s="24">
        <v>0</v>
      </c>
      <c r="K2251" s="24">
        <v>0</v>
      </c>
      <c r="L2251" s="24">
        <v>0</v>
      </c>
      <c r="M2251" s="24">
        <v>0</v>
      </c>
      <c r="N2251" s="24">
        <v>0</v>
      </c>
      <c r="O2251" s="24">
        <v>0</v>
      </c>
      <c r="P2251" s="24">
        <v>0</v>
      </c>
      <c r="Q2251" s="24">
        <v>0</v>
      </c>
      <c r="R2251" s="24">
        <f t="shared" si="106"/>
        <v>0</v>
      </c>
      <c r="S2251" s="24">
        <f t="shared" si="107"/>
        <v>0</v>
      </c>
      <c r="T2251" s="24">
        <f t="shared" si="108"/>
        <v>1</v>
      </c>
    </row>
    <row r="2252" spans="1:20" x14ac:dyDescent="0.25">
      <c r="A2252" s="24" t="s">
        <v>3213</v>
      </c>
      <c r="B2252" s="8" t="s">
        <v>2197</v>
      </c>
      <c r="C2252" s="8" t="s">
        <v>2</v>
      </c>
      <c r="D2252" s="24" t="s">
        <v>713</v>
      </c>
      <c r="E2252" s="24">
        <v>0</v>
      </c>
      <c r="F2252" s="24">
        <v>0</v>
      </c>
      <c r="G2252" s="24">
        <v>0</v>
      </c>
      <c r="H2252" s="24">
        <v>0</v>
      </c>
      <c r="I2252" s="24">
        <v>0</v>
      </c>
      <c r="J2252" s="24">
        <v>0</v>
      </c>
      <c r="K2252" s="24">
        <v>0</v>
      </c>
      <c r="L2252" s="24">
        <v>0</v>
      </c>
      <c r="M2252" s="24">
        <v>0</v>
      </c>
      <c r="N2252" s="24">
        <v>0</v>
      </c>
      <c r="O2252" s="24">
        <v>0</v>
      </c>
      <c r="P2252" s="24">
        <v>0</v>
      </c>
      <c r="Q2252" s="24">
        <v>0</v>
      </c>
      <c r="R2252" s="24">
        <f t="shared" si="106"/>
        <v>0</v>
      </c>
      <c r="S2252" s="24">
        <f t="shared" si="107"/>
        <v>0</v>
      </c>
      <c r="T2252" s="24">
        <f t="shared" si="108"/>
        <v>1</v>
      </c>
    </row>
    <row r="2253" spans="1:20" x14ac:dyDescent="0.25">
      <c r="A2253" s="24" t="s">
        <v>164</v>
      </c>
      <c r="B2253" s="8" t="s">
        <v>3214</v>
      </c>
      <c r="C2253" s="8" t="s">
        <v>2</v>
      </c>
      <c r="D2253" s="24" t="s">
        <v>706</v>
      </c>
      <c r="E2253" s="24">
        <v>0</v>
      </c>
      <c r="F2253" s="24">
        <v>0</v>
      </c>
      <c r="G2253" s="24">
        <v>0</v>
      </c>
      <c r="H2253" s="24">
        <v>0</v>
      </c>
      <c r="I2253" s="24">
        <v>0</v>
      </c>
      <c r="J2253" s="24">
        <v>0</v>
      </c>
      <c r="K2253" s="24">
        <v>0</v>
      </c>
      <c r="L2253" s="24">
        <v>0</v>
      </c>
      <c r="M2253" s="24">
        <v>0</v>
      </c>
      <c r="N2253" s="24">
        <v>0</v>
      </c>
      <c r="O2253" s="24">
        <v>0</v>
      </c>
      <c r="P2253" s="24">
        <v>0</v>
      </c>
      <c r="Q2253" s="24">
        <v>0</v>
      </c>
      <c r="R2253" s="24">
        <f t="shared" si="106"/>
        <v>0</v>
      </c>
      <c r="S2253" s="24">
        <f t="shared" si="107"/>
        <v>0</v>
      </c>
      <c r="T2253" s="24">
        <f t="shared" si="108"/>
        <v>1</v>
      </c>
    </row>
    <row r="2254" spans="1:20" x14ac:dyDescent="0.25">
      <c r="A2254" s="24" t="s">
        <v>3215</v>
      </c>
      <c r="B2254" s="8" t="s">
        <v>283</v>
      </c>
      <c r="C2254" s="8" t="s">
        <v>732</v>
      </c>
      <c r="D2254" s="24" t="s">
        <v>715</v>
      </c>
      <c r="E2254" s="24">
        <v>0</v>
      </c>
      <c r="F2254" s="24">
        <v>0</v>
      </c>
      <c r="G2254" s="24">
        <v>0</v>
      </c>
      <c r="H2254" s="24">
        <v>0</v>
      </c>
      <c r="I2254" s="24">
        <v>0</v>
      </c>
      <c r="J2254" s="24">
        <v>0</v>
      </c>
      <c r="K2254" s="24">
        <v>0</v>
      </c>
      <c r="L2254" s="24">
        <v>0</v>
      </c>
      <c r="M2254" s="24">
        <v>0</v>
      </c>
      <c r="N2254" s="24">
        <v>0</v>
      </c>
      <c r="O2254" s="24">
        <v>0</v>
      </c>
      <c r="P2254" s="24">
        <v>0</v>
      </c>
      <c r="Q2254" s="24">
        <v>0</v>
      </c>
      <c r="R2254" s="24">
        <f t="shared" si="106"/>
        <v>0</v>
      </c>
      <c r="S2254" s="24">
        <f t="shared" si="107"/>
        <v>0</v>
      </c>
      <c r="T2254" s="24">
        <f t="shared" si="108"/>
        <v>1</v>
      </c>
    </row>
    <row r="2255" spans="1:20" x14ac:dyDescent="0.25">
      <c r="A2255" s="24" t="s">
        <v>3169</v>
      </c>
      <c r="B2255" s="8" t="s">
        <v>1121</v>
      </c>
      <c r="C2255" s="8" t="s">
        <v>735</v>
      </c>
      <c r="D2255" s="24" t="s">
        <v>728</v>
      </c>
      <c r="E2255" s="24">
        <v>0</v>
      </c>
      <c r="F2255" s="24">
        <v>0</v>
      </c>
      <c r="G2255" s="24">
        <v>0</v>
      </c>
      <c r="H2255" s="24">
        <v>0</v>
      </c>
      <c r="I2255" s="24">
        <v>0</v>
      </c>
      <c r="J2255" s="24">
        <v>0</v>
      </c>
      <c r="K2255" s="24">
        <v>0</v>
      </c>
      <c r="L2255" s="24">
        <v>0</v>
      </c>
      <c r="M2255" s="24">
        <v>0</v>
      </c>
      <c r="N2255" s="24">
        <v>0</v>
      </c>
      <c r="O2255" s="24">
        <v>0</v>
      </c>
      <c r="P2255" s="24">
        <v>0</v>
      </c>
      <c r="Q2255" s="24">
        <v>0</v>
      </c>
      <c r="R2255" s="24">
        <f t="shared" si="106"/>
        <v>0</v>
      </c>
      <c r="S2255" s="24">
        <f t="shared" si="107"/>
        <v>0</v>
      </c>
      <c r="T2255" s="24">
        <f t="shared" si="108"/>
        <v>1</v>
      </c>
    </row>
    <row r="2256" spans="1:20" x14ac:dyDescent="0.25">
      <c r="A2256" s="24" t="s">
        <v>81</v>
      </c>
      <c r="B2256" s="8" t="s">
        <v>3579</v>
      </c>
      <c r="C2256" s="24" t="s">
        <v>737</v>
      </c>
      <c r="D2256" s="24" t="s">
        <v>719</v>
      </c>
      <c r="E2256" s="24">
        <v>0</v>
      </c>
      <c r="F2256" s="24">
        <v>0</v>
      </c>
      <c r="G2256" s="24">
        <v>0</v>
      </c>
      <c r="H2256" s="24">
        <v>0</v>
      </c>
      <c r="I2256" s="24">
        <v>0</v>
      </c>
      <c r="J2256" s="24">
        <v>0</v>
      </c>
      <c r="K2256" s="24">
        <v>0</v>
      </c>
      <c r="L2256" s="24">
        <v>0</v>
      </c>
      <c r="M2256" s="24">
        <v>0</v>
      </c>
      <c r="N2256" s="24">
        <v>0</v>
      </c>
      <c r="O2256" s="24">
        <v>0</v>
      </c>
      <c r="P2256" s="24">
        <v>0</v>
      </c>
      <c r="Q2256" s="24">
        <v>0</v>
      </c>
      <c r="R2256" s="24">
        <f t="shared" si="106"/>
        <v>0</v>
      </c>
      <c r="S2256" s="24">
        <f t="shared" si="107"/>
        <v>0</v>
      </c>
      <c r="T2256" s="24">
        <f t="shared" si="108"/>
        <v>1</v>
      </c>
    </row>
    <row r="2257" spans="1:20" x14ac:dyDescent="0.25">
      <c r="A2257" s="24" t="s">
        <v>740</v>
      </c>
      <c r="B2257" s="8" t="s">
        <v>3216</v>
      </c>
      <c r="C2257" s="8" t="s">
        <v>2</v>
      </c>
      <c r="D2257" s="24" t="s">
        <v>709</v>
      </c>
      <c r="E2257" s="24">
        <v>0</v>
      </c>
      <c r="F2257" s="24">
        <v>0</v>
      </c>
      <c r="G2257" s="24">
        <v>0</v>
      </c>
      <c r="H2257" s="24">
        <v>0</v>
      </c>
      <c r="I2257" s="24">
        <v>0</v>
      </c>
      <c r="J2257" s="24">
        <v>0</v>
      </c>
      <c r="K2257" s="24">
        <v>0</v>
      </c>
      <c r="L2257" s="24">
        <v>0</v>
      </c>
      <c r="M2257" s="24">
        <v>0</v>
      </c>
      <c r="N2257" s="24">
        <v>0</v>
      </c>
      <c r="O2257" s="24">
        <v>0</v>
      </c>
      <c r="P2257" s="24">
        <v>0</v>
      </c>
      <c r="Q2257" s="24">
        <v>0</v>
      </c>
      <c r="R2257" s="24">
        <f t="shared" si="106"/>
        <v>0</v>
      </c>
      <c r="S2257" s="24">
        <f t="shared" si="107"/>
        <v>0</v>
      </c>
      <c r="T2257" s="24">
        <f t="shared" si="108"/>
        <v>1</v>
      </c>
    </row>
    <row r="2258" spans="1:20" x14ac:dyDescent="0.25">
      <c r="A2258" s="24" t="s">
        <v>173</v>
      </c>
      <c r="B2258" s="8" t="s">
        <v>3217</v>
      </c>
      <c r="C2258" s="8" t="s">
        <v>1</v>
      </c>
      <c r="D2258" s="24" t="s">
        <v>701</v>
      </c>
      <c r="E2258" s="24">
        <v>0</v>
      </c>
      <c r="F2258" s="24">
        <v>0</v>
      </c>
      <c r="G2258" s="24">
        <v>0</v>
      </c>
      <c r="H2258" s="24">
        <v>0</v>
      </c>
      <c r="I2258" s="24">
        <v>0</v>
      </c>
      <c r="J2258" s="24">
        <v>0</v>
      </c>
      <c r="K2258" s="24">
        <v>0</v>
      </c>
      <c r="L2258" s="24">
        <v>0</v>
      </c>
      <c r="M2258" s="24">
        <v>0</v>
      </c>
      <c r="N2258" s="24">
        <v>0</v>
      </c>
      <c r="O2258" s="24">
        <v>0</v>
      </c>
      <c r="P2258" s="24">
        <v>0</v>
      </c>
      <c r="Q2258" s="24">
        <v>0</v>
      </c>
      <c r="R2258" s="24">
        <f t="shared" si="106"/>
        <v>0</v>
      </c>
      <c r="S2258" s="24">
        <f t="shared" si="107"/>
        <v>0</v>
      </c>
      <c r="T2258" s="24">
        <f t="shared" si="108"/>
        <v>1</v>
      </c>
    </row>
    <row r="2259" spans="1:20" x14ac:dyDescent="0.25">
      <c r="A2259" s="24" t="s">
        <v>67</v>
      </c>
      <c r="B2259" s="8" t="s">
        <v>461</v>
      </c>
      <c r="C2259" s="8" t="s">
        <v>705</v>
      </c>
      <c r="D2259" s="24" t="s">
        <v>846</v>
      </c>
      <c r="E2259" s="24">
        <v>0</v>
      </c>
      <c r="F2259" s="24">
        <v>0</v>
      </c>
      <c r="G2259" s="24">
        <v>0</v>
      </c>
      <c r="H2259" s="24">
        <v>0</v>
      </c>
      <c r="I2259" s="24">
        <v>0</v>
      </c>
      <c r="J2259" s="24">
        <v>0</v>
      </c>
      <c r="K2259" s="24">
        <v>0</v>
      </c>
      <c r="L2259" s="24">
        <v>0</v>
      </c>
      <c r="M2259" s="24">
        <v>0</v>
      </c>
      <c r="N2259" s="24">
        <v>0</v>
      </c>
      <c r="O2259" s="24">
        <v>0</v>
      </c>
      <c r="P2259" s="24">
        <v>0</v>
      </c>
      <c r="Q2259" s="24">
        <v>0</v>
      </c>
      <c r="R2259" s="24">
        <f t="shared" si="106"/>
        <v>0</v>
      </c>
      <c r="S2259" s="24">
        <f t="shared" si="107"/>
        <v>0</v>
      </c>
      <c r="T2259" s="24">
        <f t="shared" si="108"/>
        <v>1</v>
      </c>
    </row>
    <row r="2260" spans="1:20" x14ac:dyDescent="0.25">
      <c r="A2260" s="24" t="s">
        <v>2201</v>
      </c>
      <c r="B2260" s="8" t="s">
        <v>425</v>
      </c>
      <c r="C2260" s="8" t="s">
        <v>737</v>
      </c>
      <c r="D2260" s="24" t="s">
        <v>704</v>
      </c>
      <c r="E2260" s="24">
        <v>0</v>
      </c>
      <c r="F2260" s="24">
        <v>0</v>
      </c>
      <c r="G2260" s="24">
        <v>0</v>
      </c>
      <c r="H2260" s="24">
        <v>0</v>
      </c>
      <c r="I2260" s="24">
        <v>0</v>
      </c>
      <c r="J2260" s="24">
        <v>0</v>
      </c>
      <c r="K2260" s="24">
        <v>0</v>
      </c>
      <c r="L2260" s="24">
        <v>0</v>
      </c>
      <c r="M2260" s="24">
        <v>0</v>
      </c>
      <c r="N2260" s="24">
        <v>0</v>
      </c>
      <c r="O2260" s="24">
        <v>0</v>
      </c>
      <c r="P2260" s="24">
        <v>0</v>
      </c>
      <c r="Q2260" s="24">
        <v>0</v>
      </c>
      <c r="R2260" s="24">
        <f t="shared" si="106"/>
        <v>0</v>
      </c>
      <c r="S2260" s="24">
        <f t="shared" si="107"/>
        <v>0</v>
      </c>
      <c r="T2260" s="24">
        <f t="shared" si="108"/>
        <v>1</v>
      </c>
    </row>
    <row r="2261" spans="1:20" x14ac:dyDescent="0.25">
      <c r="A2261" s="24" t="s">
        <v>2756</v>
      </c>
      <c r="B2261" s="8" t="s">
        <v>3218</v>
      </c>
      <c r="C2261" s="8" t="s">
        <v>2035</v>
      </c>
      <c r="D2261" s="24" t="s">
        <v>707</v>
      </c>
      <c r="E2261" s="24">
        <v>0</v>
      </c>
      <c r="F2261" s="24">
        <v>0</v>
      </c>
      <c r="G2261" s="24">
        <v>0</v>
      </c>
      <c r="H2261" s="24">
        <v>0</v>
      </c>
      <c r="I2261" s="24">
        <v>0</v>
      </c>
      <c r="J2261" s="24">
        <v>0</v>
      </c>
      <c r="K2261" s="24">
        <v>0</v>
      </c>
      <c r="L2261" s="24">
        <v>0</v>
      </c>
      <c r="M2261" s="24">
        <v>0</v>
      </c>
      <c r="N2261" s="24">
        <v>0</v>
      </c>
      <c r="O2261" s="24">
        <v>0</v>
      </c>
      <c r="P2261" s="24">
        <v>0</v>
      </c>
      <c r="Q2261" s="24">
        <v>0</v>
      </c>
      <c r="R2261" s="24">
        <f t="shared" si="106"/>
        <v>0</v>
      </c>
      <c r="S2261" s="24">
        <f t="shared" si="107"/>
        <v>0</v>
      </c>
      <c r="T2261" s="24">
        <f t="shared" si="108"/>
        <v>1</v>
      </c>
    </row>
    <row r="2262" spans="1:20" x14ac:dyDescent="0.25">
      <c r="A2262" s="24" t="s">
        <v>72</v>
      </c>
      <c r="B2262" s="8" t="s">
        <v>3219</v>
      </c>
      <c r="C2262" s="8" t="s">
        <v>3</v>
      </c>
      <c r="D2262" s="24" t="s">
        <v>726</v>
      </c>
      <c r="E2262" s="24">
        <v>0</v>
      </c>
      <c r="F2262" s="24">
        <v>0</v>
      </c>
      <c r="G2262" s="24">
        <v>0</v>
      </c>
      <c r="H2262" s="24">
        <v>0</v>
      </c>
      <c r="I2262" s="24">
        <v>0</v>
      </c>
      <c r="J2262" s="24">
        <v>0</v>
      </c>
      <c r="K2262" s="24">
        <v>0</v>
      </c>
      <c r="L2262" s="24">
        <v>0</v>
      </c>
      <c r="M2262" s="24">
        <v>0</v>
      </c>
      <c r="N2262" s="24">
        <v>0</v>
      </c>
      <c r="O2262" s="24">
        <v>0</v>
      </c>
      <c r="P2262" s="24">
        <v>0</v>
      </c>
      <c r="Q2262" s="24">
        <v>0</v>
      </c>
      <c r="R2262" s="24">
        <f t="shared" si="106"/>
        <v>0</v>
      </c>
      <c r="S2262" s="24">
        <f t="shared" si="107"/>
        <v>0</v>
      </c>
      <c r="T2262" s="24">
        <f t="shared" si="108"/>
        <v>1</v>
      </c>
    </row>
    <row r="2263" spans="1:20" x14ac:dyDescent="0.25">
      <c r="A2263" s="24" t="s">
        <v>3220</v>
      </c>
      <c r="B2263" s="8" t="s">
        <v>797</v>
      </c>
      <c r="C2263" s="8" t="s">
        <v>737</v>
      </c>
      <c r="D2263" s="24" t="s">
        <v>721</v>
      </c>
      <c r="E2263" s="24">
        <v>0</v>
      </c>
      <c r="F2263" s="24">
        <v>0</v>
      </c>
      <c r="G2263" s="24">
        <v>0</v>
      </c>
      <c r="H2263" s="24">
        <v>0</v>
      </c>
      <c r="I2263" s="24">
        <v>0</v>
      </c>
      <c r="J2263" s="24">
        <v>0</v>
      </c>
      <c r="K2263" s="24">
        <v>0</v>
      </c>
      <c r="L2263" s="24">
        <v>0</v>
      </c>
      <c r="M2263" s="24">
        <v>0</v>
      </c>
      <c r="N2263" s="24">
        <v>0</v>
      </c>
      <c r="O2263" s="24">
        <v>0</v>
      </c>
      <c r="P2263" s="24">
        <v>0</v>
      </c>
      <c r="Q2263" s="24">
        <v>0</v>
      </c>
      <c r="R2263" s="24">
        <f t="shared" si="106"/>
        <v>0</v>
      </c>
      <c r="S2263" s="24">
        <f t="shared" si="107"/>
        <v>0</v>
      </c>
      <c r="T2263" s="24">
        <f t="shared" si="108"/>
        <v>1</v>
      </c>
    </row>
    <row r="2264" spans="1:20" x14ac:dyDescent="0.25">
      <c r="A2264" s="24" t="s">
        <v>32</v>
      </c>
      <c r="B2264" s="8" t="s">
        <v>2153</v>
      </c>
      <c r="C2264" s="8" t="s">
        <v>731</v>
      </c>
      <c r="D2264" s="24" t="s">
        <v>703</v>
      </c>
      <c r="E2264" s="24">
        <v>0</v>
      </c>
      <c r="F2264" s="24">
        <v>0</v>
      </c>
      <c r="G2264" s="24">
        <v>0</v>
      </c>
      <c r="H2264" s="24">
        <v>0</v>
      </c>
      <c r="I2264" s="24">
        <v>0</v>
      </c>
      <c r="J2264" s="24">
        <v>0</v>
      </c>
      <c r="K2264" s="24">
        <v>0</v>
      </c>
      <c r="L2264" s="24">
        <v>0</v>
      </c>
      <c r="M2264" s="24">
        <v>0</v>
      </c>
      <c r="N2264" s="24">
        <v>0</v>
      </c>
      <c r="O2264" s="24">
        <v>0</v>
      </c>
      <c r="P2264" s="24">
        <v>0</v>
      </c>
      <c r="Q2264" s="24">
        <v>0</v>
      </c>
      <c r="R2264" s="24">
        <f t="shared" si="106"/>
        <v>0</v>
      </c>
      <c r="S2264" s="24">
        <f t="shared" si="107"/>
        <v>0</v>
      </c>
      <c r="T2264" s="24">
        <f t="shared" si="108"/>
        <v>1</v>
      </c>
    </row>
    <row r="2265" spans="1:20" x14ac:dyDescent="0.25">
      <c r="A2265" s="24" t="s">
        <v>197</v>
      </c>
      <c r="B2265" s="8" t="s">
        <v>637</v>
      </c>
      <c r="C2265" s="8" t="s">
        <v>2</v>
      </c>
      <c r="D2265" s="24" t="s">
        <v>707</v>
      </c>
      <c r="E2265" s="24">
        <v>0</v>
      </c>
      <c r="F2265" s="24">
        <v>0</v>
      </c>
      <c r="G2265" s="24">
        <v>0</v>
      </c>
      <c r="H2265" s="24">
        <v>0</v>
      </c>
      <c r="I2265" s="24">
        <v>0</v>
      </c>
      <c r="J2265" s="24">
        <v>0</v>
      </c>
      <c r="K2265" s="24">
        <v>0</v>
      </c>
      <c r="L2265" s="24">
        <v>0</v>
      </c>
      <c r="M2265" s="24">
        <v>0</v>
      </c>
      <c r="N2265" s="24">
        <v>0</v>
      </c>
      <c r="O2265" s="24">
        <v>0</v>
      </c>
      <c r="P2265" s="24">
        <v>0</v>
      </c>
      <c r="Q2265" s="24">
        <v>0</v>
      </c>
      <c r="R2265" s="24">
        <f t="shared" si="106"/>
        <v>0</v>
      </c>
      <c r="S2265" s="24">
        <f t="shared" si="107"/>
        <v>0</v>
      </c>
      <c r="T2265" s="24">
        <f t="shared" si="108"/>
        <v>1</v>
      </c>
    </row>
    <row r="2266" spans="1:20" x14ac:dyDescent="0.25">
      <c r="A2266" s="24" t="s">
        <v>383</v>
      </c>
      <c r="B2266" s="8" t="s">
        <v>1038</v>
      </c>
      <c r="C2266" s="8" t="s">
        <v>1</v>
      </c>
      <c r="D2266" s="24" t="s">
        <v>710</v>
      </c>
      <c r="E2266" s="24">
        <v>0</v>
      </c>
      <c r="F2266" s="24">
        <v>0</v>
      </c>
      <c r="G2266" s="24">
        <v>0</v>
      </c>
      <c r="H2266" s="24">
        <v>0</v>
      </c>
      <c r="I2266" s="24">
        <v>0</v>
      </c>
      <c r="J2266" s="24">
        <v>0</v>
      </c>
      <c r="K2266" s="24">
        <v>0</v>
      </c>
      <c r="L2266" s="24">
        <v>0</v>
      </c>
      <c r="M2266" s="24">
        <v>0</v>
      </c>
      <c r="N2266" s="24">
        <v>0</v>
      </c>
      <c r="O2266" s="24">
        <v>0</v>
      </c>
      <c r="P2266" s="24">
        <v>0</v>
      </c>
      <c r="Q2266" s="24">
        <v>0</v>
      </c>
      <c r="R2266" s="24">
        <f t="shared" si="106"/>
        <v>0</v>
      </c>
      <c r="S2266" s="24">
        <f t="shared" si="107"/>
        <v>0</v>
      </c>
      <c r="T2266" s="24">
        <f t="shared" si="108"/>
        <v>1</v>
      </c>
    </row>
    <row r="2267" spans="1:20" x14ac:dyDescent="0.25">
      <c r="A2267" s="24" t="s">
        <v>972</v>
      </c>
      <c r="B2267" s="8" t="s">
        <v>3221</v>
      </c>
      <c r="C2267" s="8" t="s">
        <v>705</v>
      </c>
      <c r="D2267" s="24" t="s">
        <v>718</v>
      </c>
      <c r="E2267" s="24">
        <v>0</v>
      </c>
      <c r="F2267" s="24">
        <v>0</v>
      </c>
      <c r="G2267" s="24">
        <v>0</v>
      </c>
      <c r="H2267" s="24">
        <v>0</v>
      </c>
      <c r="I2267" s="24">
        <v>0</v>
      </c>
      <c r="J2267" s="24">
        <v>0</v>
      </c>
      <c r="K2267" s="24">
        <v>0</v>
      </c>
      <c r="L2267" s="24">
        <v>0</v>
      </c>
      <c r="M2267" s="24">
        <v>0</v>
      </c>
      <c r="N2267" s="24">
        <v>0</v>
      </c>
      <c r="O2267" s="24">
        <v>0</v>
      </c>
      <c r="P2267" s="24">
        <v>0</v>
      </c>
      <c r="Q2267" s="24">
        <v>0</v>
      </c>
      <c r="R2267" s="24">
        <f t="shared" si="106"/>
        <v>0</v>
      </c>
      <c r="S2267" s="24">
        <f t="shared" si="107"/>
        <v>0</v>
      </c>
      <c r="T2267" s="24">
        <f t="shared" si="108"/>
        <v>1</v>
      </c>
    </row>
    <row r="2268" spans="1:20" x14ac:dyDescent="0.25">
      <c r="A2268" s="24" t="s">
        <v>72</v>
      </c>
      <c r="B2268" s="8" t="s">
        <v>3222</v>
      </c>
      <c r="C2268" s="8" t="s">
        <v>3</v>
      </c>
      <c r="D2268" s="24" t="s">
        <v>709</v>
      </c>
      <c r="E2268" s="24">
        <v>0</v>
      </c>
      <c r="F2268" s="24">
        <v>0</v>
      </c>
      <c r="G2268" s="24">
        <v>0</v>
      </c>
      <c r="H2268" s="24">
        <v>0</v>
      </c>
      <c r="I2268" s="24">
        <v>0</v>
      </c>
      <c r="J2268" s="24">
        <v>0</v>
      </c>
      <c r="K2268" s="24">
        <v>0</v>
      </c>
      <c r="L2268" s="24">
        <v>0</v>
      </c>
      <c r="M2268" s="24">
        <v>0</v>
      </c>
      <c r="N2268" s="24">
        <v>0</v>
      </c>
      <c r="O2268" s="24">
        <v>0</v>
      </c>
      <c r="P2268" s="24">
        <v>0</v>
      </c>
      <c r="Q2268" s="24">
        <v>0</v>
      </c>
      <c r="R2268" s="24">
        <f t="shared" si="106"/>
        <v>0</v>
      </c>
      <c r="S2268" s="24">
        <f t="shared" si="107"/>
        <v>0</v>
      </c>
      <c r="T2268" s="24">
        <f t="shared" si="108"/>
        <v>1</v>
      </c>
    </row>
    <row r="2269" spans="1:20" x14ac:dyDescent="0.25">
      <c r="A2269" s="24" t="s">
        <v>197</v>
      </c>
      <c r="B2269" s="8" t="s">
        <v>3223</v>
      </c>
      <c r="C2269" s="8" t="s">
        <v>2035</v>
      </c>
      <c r="D2269" s="24" t="s">
        <v>706</v>
      </c>
      <c r="E2269" s="24">
        <v>0</v>
      </c>
      <c r="F2269" s="24">
        <v>0</v>
      </c>
      <c r="G2269" s="24">
        <v>0</v>
      </c>
      <c r="H2269" s="24">
        <v>0</v>
      </c>
      <c r="I2269" s="24">
        <v>0</v>
      </c>
      <c r="J2269" s="24">
        <v>0</v>
      </c>
      <c r="K2269" s="24">
        <v>0</v>
      </c>
      <c r="L2269" s="24">
        <v>0</v>
      </c>
      <c r="M2269" s="24">
        <v>0</v>
      </c>
      <c r="N2269" s="24">
        <v>0</v>
      </c>
      <c r="O2269" s="24">
        <v>0</v>
      </c>
      <c r="P2269" s="24">
        <v>0</v>
      </c>
      <c r="Q2269" s="24">
        <v>0</v>
      </c>
      <c r="R2269" s="24">
        <f t="shared" si="106"/>
        <v>0</v>
      </c>
      <c r="S2269" s="24">
        <f t="shared" si="107"/>
        <v>0</v>
      </c>
      <c r="T2269" s="24">
        <f t="shared" si="108"/>
        <v>1</v>
      </c>
    </row>
    <row r="2270" spans="1:20" x14ac:dyDescent="0.25">
      <c r="A2270" s="24" t="s">
        <v>2514</v>
      </c>
      <c r="B2270" s="8" t="s">
        <v>3224</v>
      </c>
      <c r="C2270" s="8" t="s">
        <v>731</v>
      </c>
      <c r="D2270" s="24" t="s">
        <v>716</v>
      </c>
      <c r="E2270" s="24">
        <v>0</v>
      </c>
      <c r="F2270" s="24">
        <v>0</v>
      </c>
      <c r="G2270" s="24">
        <v>0</v>
      </c>
      <c r="H2270" s="24">
        <v>0</v>
      </c>
      <c r="I2270" s="24">
        <v>0</v>
      </c>
      <c r="J2270" s="24">
        <v>0</v>
      </c>
      <c r="K2270" s="24">
        <v>0</v>
      </c>
      <c r="L2270" s="24">
        <v>0</v>
      </c>
      <c r="M2270" s="24">
        <v>0</v>
      </c>
      <c r="N2270" s="24">
        <v>0</v>
      </c>
      <c r="O2270" s="24">
        <v>0</v>
      </c>
      <c r="P2270" s="24">
        <v>0</v>
      </c>
      <c r="Q2270" s="24">
        <v>0</v>
      </c>
      <c r="R2270" s="24">
        <f t="shared" si="106"/>
        <v>0</v>
      </c>
      <c r="S2270" s="24">
        <f t="shared" si="107"/>
        <v>0</v>
      </c>
      <c r="T2270" s="24">
        <f t="shared" si="108"/>
        <v>1</v>
      </c>
    </row>
    <row r="2271" spans="1:20" x14ac:dyDescent="0.25">
      <c r="A2271" s="24" t="s">
        <v>27</v>
      </c>
      <c r="B2271" s="8" t="s">
        <v>3225</v>
      </c>
      <c r="C2271" s="8" t="s">
        <v>1</v>
      </c>
      <c r="D2271" s="24" t="s">
        <v>718</v>
      </c>
      <c r="E2271" s="24">
        <v>0</v>
      </c>
      <c r="F2271" s="24">
        <v>0</v>
      </c>
      <c r="G2271" s="24">
        <v>0</v>
      </c>
      <c r="H2271" s="24">
        <v>0</v>
      </c>
      <c r="I2271" s="24">
        <v>0</v>
      </c>
      <c r="J2271" s="24">
        <v>0</v>
      </c>
      <c r="K2271" s="24">
        <v>0</v>
      </c>
      <c r="L2271" s="24">
        <v>0</v>
      </c>
      <c r="M2271" s="24">
        <v>0</v>
      </c>
      <c r="N2271" s="24">
        <v>0</v>
      </c>
      <c r="O2271" s="24">
        <v>0</v>
      </c>
      <c r="P2271" s="24">
        <v>0</v>
      </c>
      <c r="Q2271" s="24">
        <v>0</v>
      </c>
      <c r="R2271" s="24">
        <f t="shared" si="106"/>
        <v>0</v>
      </c>
      <c r="S2271" s="24">
        <f t="shared" si="107"/>
        <v>0</v>
      </c>
      <c r="T2271" s="24">
        <f t="shared" si="108"/>
        <v>1</v>
      </c>
    </row>
    <row r="2272" spans="1:20" x14ac:dyDescent="0.25">
      <c r="A2272" s="24" t="s">
        <v>132</v>
      </c>
      <c r="B2272" s="8" t="s">
        <v>3226</v>
      </c>
      <c r="C2272" s="8" t="s">
        <v>737</v>
      </c>
      <c r="D2272" s="24" t="s">
        <v>706</v>
      </c>
      <c r="E2272" s="24">
        <v>0</v>
      </c>
      <c r="F2272" s="24">
        <v>0</v>
      </c>
      <c r="G2272" s="24">
        <v>0</v>
      </c>
      <c r="H2272" s="24">
        <v>0</v>
      </c>
      <c r="I2272" s="24">
        <v>0</v>
      </c>
      <c r="J2272" s="24">
        <v>0</v>
      </c>
      <c r="K2272" s="24">
        <v>0</v>
      </c>
      <c r="L2272" s="24">
        <v>0</v>
      </c>
      <c r="M2272" s="24">
        <v>0</v>
      </c>
      <c r="N2272" s="24">
        <v>0</v>
      </c>
      <c r="O2272" s="24">
        <v>0</v>
      </c>
      <c r="P2272" s="24">
        <v>0</v>
      </c>
      <c r="Q2272" s="24">
        <v>0</v>
      </c>
      <c r="R2272" s="24">
        <f t="shared" si="106"/>
        <v>0</v>
      </c>
      <c r="S2272" s="24">
        <f t="shared" si="107"/>
        <v>0</v>
      </c>
      <c r="T2272" s="24">
        <f t="shared" si="108"/>
        <v>1</v>
      </c>
    </row>
    <row r="2273" spans="1:20" x14ac:dyDescent="0.25">
      <c r="A2273" s="24" t="s">
        <v>666</v>
      </c>
      <c r="B2273" s="8" t="s">
        <v>348</v>
      </c>
      <c r="C2273" s="8" t="s">
        <v>737</v>
      </c>
      <c r="D2273" s="24" t="s">
        <v>706</v>
      </c>
      <c r="E2273" s="24">
        <v>0</v>
      </c>
      <c r="F2273" s="24">
        <v>0</v>
      </c>
      <c r="G2273" s="24">
        <v>0</v>
      </c>
      <c r="H2273" s="24">
        <v>0</v>
      </c>
      <c r="I2273" s="24">
        <v>0</v>
      </c>
      <c r="J2273" s="24">
        <v>0</v>
      </c>
      <c r="K2273" s="24">
        <v>0</v>
      </c>
      <c r="L2273" s="24">
        <v>0</v>
      </c>
      <c r="M2273" s="24">
        <v>0</v>
      </c>
      <c r="N2273" s="24">
        <v>0</v>
      </c>
      <c r="O2273" s="24">
        <v>0</v>
      </c>
      <c r="P2273" s="24">
        <v>0</v>
      </c>
      <c r="Q2273" s="24">
        <v>0</v>
      </c>
      <c r="R2273" s="24">
        <f t="shared" si="106"/>
        <v>0</v>
      </c>
      <c r="S2273" s="24">
        <f t="shared" si="107"/>
        <v>0</v>
      </c>
      <c r="T2273" s="24">
        <f t="shared" si="108"/>
        <v>1</v>
      </c>
    </row>
    <row r="2274" spans="1:20" x14ac:dyDescent="0.25">
      <c r="A2274" s="24" t="s">
        <v>72</v>
      </c>
      <c r="B2274" s="8" t="s">
        <v>1010</v>
      </c>
      <c r="C2274" s="8" t="s">
        <v>732</v>
      </c>
      <c r="D2274" s="24" t="s">
        <v>718</v>
      </c>
      <c r="E2274" s="24">
        <v>0</v>
      </c>
      <c r="F2274" s="24">
        <v>0</v>
      </c>
      <c r="G2274" s="24">
        <v>0</v>
      </c>
      <c r="H2274" s="24">
        <v>0</v>
      </c>
      <c r="I2274" s="24">
        <v>0</v>
      </c>
      <c r="J2274" s="24">
        <v>0</v>
      </c>
      <c r="K2274" s="24">
        <v>0</v>
      </c>
      <c r="L2274" s="24">
        <v>0</v>
      </c>
      <c r="M2274" s="24">
        <v>0</v>
      </c>
      <c r="N2274" s="24">
        <v>0</v>
      </c>
      <c r="O2274" s="24">
        <v>0</v>
      </c>
      <c r="P2274" s="24">
        <v>0</v>
      </c>
      <c r="Q2274" s="24">
        <v>0</v>
      </c>
      <c r="R2274" s="24">
        <f t="shared" si="106"/>
        <v>0</v>
      </c>
      <c r="S2274" s="24">
        <f t="shared" si="107"/>
        <v>0</v>
      </c>
      <c r="T2274" s="24">
        <f t="shared" si="108"/>
        <v>1</v>
      </c>
    </row>
    <row r="2275" spans="1:20" x14ac:dyDescent="0.25">
      <c r="A2275" s="24" t="s">
        <v>1054</v>
      </c>
      <c r="B2275" s="8" t="s">
        <v>3227</v>
      </c>
      <c r="C2275" s="8" t="s">
        <v>3</v>
      </c>
      <c r="D2275" s="24" t="s">
        <v>704</v>
      </c>
      <c r="E2275" s="24">
        <v>0</v>
      </c>
      <c r="F2275" s="24">
        <v>0</v>
      </c>
      <c r="G2275" s="24">
        <v>0</v>
      </c>
      <c r="H2275" s="24">
        <v>0</v>
      </c>
      <c r="I2275" s="24">
        <v>0</v>
      </c>
      <c r="J2275" s="24">
        <v>0</v>
      </c>
      <c r="K2275" s="24">
        <v>0</v>
      </c>
      <c r="L2275" s="24">
        <v>0</v>
      </c>
      <c r="M2275" s="24">
        <v>0</v>
      </c>
      <c r="N2275" s="24">
        <v>0</v>
      </c>
      <c r="O2275" s="24">
        <v>0</v>
      </c>
      <c r="P2275" s="24">
        <v>0</v>
      </c>
      <c r="Q2275" s="24">
        <v>0</v>
      </c>
      <c r="R2275" s="24">
        <f t="shared" si="106"/>
        <v>0</v>
      </c>
      <c r="S2275" s="24">
        <f t="shared" si="107"/>
        <v>0</v>
      </c>
      <c r="T2275" s="24">
        <f t="shared" si="108"/>
        <v>1</v>
      </c>
    </row>
    <row r="2276" spans="1:20" x14ac:dyDescent="0.25">
      <c r="A2276" s="24" t="s">
        <v>257</v>
      </c>
      <c r="B2276" s="8" t="s">
        <v>544</v>
      </c>
      <c r="C2276" s="8" t="s">
        <v>705</v>
      </c>
      <c r="D2276" s="24" t="s">
        <v>715</v>
      </c>
      <c r="E2276" s="24">
        <v>0</v>
      </c>
      <c r="F2276" s="24">
        <v>0</v>
      </c>
      <c r="G2276" s="24">
        <v>0</v>
      </c>
      <c r="H2276" s="24">
        <v>0</v>
      </c>
      <c r="I2276" s="24">
        <v>0</v>
      </c>
      <c r="J2276" s="24">
        <v>0</v>
      </c>
      <c r="K2276" s="24">
        <v>0</v>
      </c>
      <c r="L2276" s="24">
        <v>0</v>
      </c>
      <c r="M2276" s="24">
        <v>0</v>
      </c>
      <c r="N2276" s="24">
        <v>0</v>
      </c>
      <c r="O2276" s="24">
        <v>0</v>
      </c>
      <c r="P2276" s="24">
        <v>0</v>
      </c>
      <c r="Q2276" s="24">
        <v>0</v>
      </c>
      <c r="R2276" s="24">
        <f t="shared" si="106"/>
        <v>0</v>
      </c>
      <c r="S2276" s="24">
        <f t="shared" si="107"/>
        <v>0</v>
      </c>
      <c r="T2276" s="24">
        <f t="shared" si="108"/>
        <v>1</v>
      </c>
    </row>
    <row r="2277" spans="1:20" x14ac:dyDescent="0.25">
      <c r="A2277" s="24" t="s">
        <v>743</v>
      </c>
      <c r="B2277" s="8" t="s">
        <v>3228</v>
      </c>
      <c r="C2277" s="8" t="s">
        <v>735</v>
      </c>
      <c r="D2277" s="24" t="s">
        <v>728</v>
      </c>
      <c r="E2277" s="24">
        <v>0</v>
      </c>
      <c r="F2277" s="24">
        <v>0</v>
      </c>
      <c r="G2277" s="24">
        <v>0</v>
      </c>
      <c r="H2277" s="24">
        <v>0</v>
      </c>
      <c r="I2277" s="24">
        <v>0</v>
      </c>
      <c r="J2277" s="24">
        <v>0</v>
      </c>
      <c r="K2277" s="24">
        <v>0</v>
      </c>
      <c r="L2277" s="24">
        <v>0</v>
      </c>
      <c r="M2277" s="24">
        <v>0</v>
      </c>
      <c r="N2277" s="24">
        <v>0</v>
      </c>
      <c r="O2277" s="24">
        <v>0</v>
      </c>
      <c r="P2277" s="24">
        <v>0</v>
      </c>
      <c r="Q2277" s="24">
        <v>0</v>
      </c>
      <c r="R2277" s="24">
        <f t="shared" si="106"/>
        <v>0</v>
      </c>
      <c r="S2277" s="24">
        <f t="shared" si="107"/>
        <v>0</v>
      </c>
      <c r="T2277" s="24">
        <f t="shared" si="108"/>
        <v>1</v>
      </c>
    </row>
    <row r="2278" spans="1:20" x14ac:dyDescent="0.25">
      <c r="A2278" s="24" t="s">
        <v>591</v>
      </c>
      <c r="B2278" s="8" t="s">
        <v>3229</v>
      </c>
      <c r="C2278" s="8" t="s">
        <v>1</v>
      </c>
      <c r="D2278" s="24" t="s">
        <v>717</v>
      </c>
      <c r="E2278" s="24">
        <v>0</v>
      </c>
      <c r="F2278" s="24">
        <v>0</v>
      </c>
      <c r="G2278" s="24">
        <v>0</v>
      </c>
      <c r="H2278" s="24">
        <v>0</v>
      </c>
      <c r="I2278" s="24">
        <v>0</v>
      </c>
      <c r="J2278" s="24">
        <v>0</v>
      </c>
      <c r="K2278" s="24">
        <v>0</v>
      </c>
      <c r="L2278" s="24">
        <v>0</v>
      </c>
      <c r="M2278" s="24">
        <v>0</v>
      </c>
      <c r="N2278" s="24">
        <v>0</v>
      </c>
      <c r="O2278" s="24">
        <v>0</v>
      </c>
      <c r="P2278" s="24">
        <v>0</v>
      </c>
      <c r="Q2278" s="24">
        <v>0</v>
      </c>
      <c r="R2278" s="24">
        <f t="shared" si="106"/>
        <v>0</v>
      </c>
      <c r="S2278" s="24">
        <f t="shared" si="107"/>
        <v>0</v>
      </c>
      <c r="T2278" s="24">
        <f t="shared" si="108"/>
        <v>1</v>
      </c>
    </row>
    <row r="2279" spans="1:20" x14ac:dyDescent="0.25">
      <c r="A2279" s="24" t="s">
        <v>479</v>
      </c>
      <c r="B2279" s="8" t="s">
        <v>3230</v>
      </c>
      <c r="C2279" s="8" t="s">
        <v>731</v>
      </c>
      <c r="D2279" s="24" t="s">
        <v>709</v>
      </c>
      <c r="E2279" s="24">
        <v>0</v>
      </c>
      <c r="F2279" s="24">
        <v>0</v>
      </c>
      <c r="G2279" s="24">
        <v>0</v>
      </c>
      <c r="H2279" s="24">
        <v>0</v>
      </c>
      <c r="I2279" s="24">
        <v>0</v>
      </c>
      <c r="J2279" s="24">
        <v>0</v>
      </c>
      <c r="K2279" s="24">
        <v>0</v>
      </c>
      <c r="L2279" s="24">
        <v>0</v>
      </c>
      <c r="M2279" s="24">
        <v>0</v>
      </c>
      <c r="N2279" s="24">
        <v>0</v>
      </c>
      <c r="O2279" s="24">
        <v>0</v>
      </c>
      <c r="P2279" s="24">
        <v>0</v>
      </c>
      <c r="Q2279" s="24">
        <v>0</v>
      </c>
      <c r="R2279" s="24">
        <f t="shared" si="106"/>
        <v>0</v>
      </c>
      <c r="S2279" s="24">
        <f t="shared" si="107"/>
        <v>0</v>
      </c>
      <c r="T2279" s="24">
        <f t="shared" si="108"/>
        <v>1</v>
      </c>
    </row>
    <row r="2280" spans="1:20" x14ac:dyDescent="0.25">
      <c r="A2280" s="24" t="s">
        <v>3231</v>
      </c>
      <c r="B2280" s="8" t="s">
        <v>502</v>
      </c>
      <c r="C2280" s="8" t="s">
        <v>2035</v>
      </c>
      <c r="D2280" s="24" t="s">
        <v>714</v>
      </c>
      <c r="E2280" s="24">
        <v>0</v>
      </c>
      <c r="F2280" s="24">
        <v>0</v>
      </c>
      <c r="G2280" s="24">
        <v>0</v>
      </c>
      <c r="H2280" s="24">
        <v>0</v>
      </c>
      <c r="I2280" s="24">
        <v>0</v>
      </c>
      <c r="J2280" s="24">
        <v>0</v>
      </c>
      <c r="K2280" s="24">
        <v>0</v>
      </c>
      <c r="L2280" s="24">
        <v>0</v>
      </c>
      <c r="M2280" s="24">
        <v>0</v>
      </c>
      <c r="N2280" s="24">
        <v>0</v>
      </c>
      <c r="O2280" s="24">
        <v>0</v>
      </c>
      <c r="P2280" s="24">
        <v>0</v>
      </c>
      <c r="Q2280" s="24">
        <v>0</v>
      </c>
      <c r="R2280" s="24">
        <f t="shared" si="106"/>
        <v>0</v>
      </c>
      <c r="S2280" s="24">
        <f t="shared" si="107"/>
        <v>0</v>
      </c>
      <c r="T2280" s="24">
        <f t="shared" si="108"/>
        <v>1</v>
      </c>
    </row>
    <row r="2281" spans="1:20" x14ac:dyDescent="0.25">
      <c r="A2281" s="24" t="s">
        <v>3232</v>
      </c>
      <c r="B2281" s="8" t="s">
        <v>3233</v>
      </c>
      <c r="C2281" s="8" t="s">
        <v>705</v>
      </c>
      <c r="D2281" s="24" t="s">
        <v>704</v>
      </c>
      <c r="E2281" s="24">
        <v>0</v>
      </c>
      <c r="F2281" s="24">
        <v>0</v>
      </c>
      <c r="G2281" s="24">
        <v>0</v>
      </c>
      <c r="H2281" s="24">
        <v>0</v>
      </c>
      <c r="I2281" s="24">
        <v>0</v>
      </c>
      <c r="J2281" s="24">
        <v>0</v>
      </c>
      <c r="K2281" s="24">
        <v>0</v>
      </c>
      <c r="L2281" s="24">
        <v>0</v>
      </c>
      <c r="M2281" s="24">
        <v>0</v>
      </c>
      <c r="N2281" s="24">
        <v>0</v>
      </c>
      <c r="O2281" s="24">
        <v>0</v>
      </c>
      <c r="P2281" s="24">
        <v>0</v>
      </c>
      <c r="Q2281" s="24">
        <v>0</v>
      </c>
      <c r="R2281" s="24">
        <f t="shared" si="106"/>
        <v>0</v>
      </c>
      <c r="S2281" s="24">
        <f t="shared" si="107"/>
        <v>0</v>
      </c>
      <c r="T2281" s="24">
        <f t="shared" si="108"/>
        <v>1</v>
      </c>
    </row>
    <row r="2282" spans="1:20" x14ac:dyDescent="0.25">
      <c r="A2282" s="24" t="s">
        <v>693</v>
      </c>
      <c r="B2282" s="8" t="s">
        <v>1704</v>
      </c>
      <c r="C2282" s="8" t="s">
        <v>737</v>
      </c>
      <c r="D2282" s="24" t="s">
        <v>701</v>
      </c>
      <c r="E2282" s="24">
        <v>0</v>
      </c>
      <c r="F2282" s="24">
        <v>0</v>
      </c>
      <c r="G2282" s="24">
        <v>0</v>
      </c>
      <c r="H2282" s="24">
        <v>0</v>
      </c>
      <c r="I2282" s="24">
        <v>0</v>
      </c>
      <c r="J2282" s="24">
        <v>0</v>
      </c>
      <c r="K2282" s="24">
        <v>0</v>
      </c>
      <c r="L2282" s="24">
        <v>0</v>
      </c>
      <c r="M2282" s="24">
        <v>0</v>
      </c>
      <c r="N2282" s="24">
        <v>0</v>
      </c>
      <c r="O2282" s="24">
        <v>0</v>
      </c>
      <c r="P2282" s="24">
        <v>0</v>
      </c>
      <c r="Q2282" s="24">
        <v>0</v>
      </c>
      <c r="R2282" s="24">
        <f t="shared" si="106"/>
        <v>0</v>
      </c>
      <c r="S2282" s="24">
        <f t="shared" si="107"/>
        <v>0</v>
      </c>
      <c r="T2282" s="24">
        <f t="shared" si="108"/>
        <v>1</v>
      </c>
    </row>
    <row r="2283" spans="1:20" x14ac:dyDescent="0.25">
      <c r="A2283" s="24" t="s">
        <v>3234</v>
      </c>
      <c r="B2283" s="8" t="s">
        <v>3235</v>
      </c>
      <c r="C2283" s="8" t="s">
        <v>732</v>
      </c>
      <c r="D2283" s="24" t="s">
        <v>720</v>
      </c>
      <c r="E2283" s="24">
        <v>0</v>
      </c>
      <c r="F2283" s="24">
        <v>0</v>
      </c>
      <c r="G2283" s="24">
        <v>0</v>
      </c>
      <c r="H2283" s="24">
        <v>0</v>
      </c>
      <c r="I2283" s="24">
        <v>0</v>
      </c>
      <c r="J2283" s="24">
        <v>0</v>
      </c>
      <c r="K2283" s="24">
        <v>0</v>
      </c>
      <c r="L2283" s="24">
        <v>0</v>
      </c>
      <c r="M2283" s="24">
        <v>0</v>
      </c>
      <c r="N2283" s="24">
        <v>0</v>
      </c>
      <c r="O2283" s="24">
        <v>0</v>
      </c>
      <c r="P2283" s="24">
        <v>0</v>
      </c>
      <c r="Q2283" s="24">
        <v>0</v>
      </c>
      <c r="R2283" s="24">
        <f t="shared" si="106"/>
        <v>0</v>
      </c>
      <c r="S2283" s="24">
        <f t="shared" si="107"/>
        <v>0</v>
      </c>
      <c r="T2283" s="24">
        <f t="shared" si="108"/>
        <v>1</v>
      </c>
    </row>
    <row r="2284" spans="1:20" x14ac:dyDescent="0.25">
      <c r="A2284" s="24" t="s">
        <v>2756</v>
      </c>
      <c r="B2284" s="8" t="s">
        <v>1167</v>
      </c>
      <c r="C2284" s="8" t="s">
        <v>705</v>
      </c>
      <c r="D2284" s="24" t="s">
        <v>714</v>
      </c>
      <c r="E2284" s="24">
        <v>0</v>
      </c>
      <c r="F2284" s="24">
        <v>0</v>
      </c>
      <c r="G2284" s="24">
        <v>0</v>
      </c>
      <c r="H2284" s="24">
        <v>0</v>
      </c>
      <c r="I2284" s="24">
        <v>0</v>
      </c>
      <c r="J2284" s="24">
        <v>0</v>
      </c>
      <c r="K2284" s="24">
        <v>0</v>
      </c>
      <c r="L2284" s="24">
        <v>0</v>
      </c>
      <c r="M2284" s="24">
        <v>0</v>
      </c>
      <c r="N2284" s="24">
        <v>0</v>
      </c>
      <c r="O2284" s="24">
        <v>0</v>
      </c>
      <c r="P2284" s="24">
        <v>0</v>
      </c>
      <c r="Q2284" s="24">
        <v>0</v>
      </c>
      <c r="R2284" s="24">
        <f t="shared" si="106"/>
        <v>0</v>
      </c>
      <c r="S2284" s="24">
        <f t="shared" si="107"/>
        <v>0</v>
      </c>
      <c r="T2284" s="24">
        <f t="shared" si="108"/>
        <v>1</v>
      </c>
    </row>
    <row r="2285" spans="1:20" x14ac:dyDescent="0.25">
      <c r="A2285" s="24" t="s">
        <v>32</v>
      </c>
      <c r="B2285" s="8" t="s">
        <v>518</v>
      </c>
      <c r="C2285" s="8" t="s">
        <v>2035</v>
      </c>
      <c r="D2285" s="24" t="s">
        <v>723</v>
      </c>
      <c r="E2285" s="24">
        <v>0</v>
      </c>
      <c r="F2285" s="24">
        <v>0</v>
      </c>
      <c r="G2285" s="24">
        <v>0</v>
      </c>
      <c r="H2285" s="24">
        <v>0</v>
      </c>
      <c r="I2285" s="24">
        <v>0</v>
      </c>
      <c r="J2285" s="24">
        <v>0</v>
      </c>
      <c r="K2285" s="24">
        <v>0</v>
      </c>
      <c r="L2285" s="24">
        <v>0</v>
      </c>
      <c r="M2285" s="24">
        <v>0</v>
      </c>
      <c r="N2285" s="24">
        <v>0</v>
      </c>
      <c r="O2285" s="24">
        <v>0</v>
      </c>
      <c r="P2285" s="24">
        <v>0</v>
      </c>
      <c r="Q2285" s="24">
        <v>0</v>
      </c>
      <c r="R2285" s="24">
        <f t="shared" si="106"/>
        <v>0</v>
      </c>
      <c r="S2285" s="24">
        <f t="shared" si="107"/>
        <v>0</v>
      </c>
      <c r="T2285" s="24">
        <f t="shared" si="108"/>
        <v>1</v>
      </c>
    </row>
    <row r="2286" spans="1:20" x14ac:dyDescent="0.25">
      <c r="A2286" s="24" t="s">
        <v>3236</v>
      </c>
      <c r="B2286" s="8" t="s">
        <v>3237</v>
      </c>
      <c r="C2286" s="8" t="s">
        <v>2</v>
      </c>
      <c r="D2286" s="24" t="s">
        <v>704</v>
      </c>
      <c r="E2286" s="24">
        <v>0</v>
      </c>
      <c r="F2286" s="24">
        <v>0</v>
      </c>
      <c r="G2286" s="24">
        <v>0</v>
      </c>
      <c r="H2286" s="24">
        <v>0</v>
      </c>
      <c r="I2286" s="24">
        <v>0</v>
      </c>
      <c r="J2286" s="24">
        <v>0</v>
      </c>
      <c r="K2286" s="24">
        <v>0</v>
      </c>
      <c r="L2286" s="24">
        <v>0</v>
      </c>
      <c r="M2286" s="24">
        <v>0</v>
      </c>
      <c r="N2286" s="24">
        <v>0</v>
      </c>
      <c r="O2286" s="24">
        <v>0</v>
      </c>
      <c r="P2286" s="24">
        <v>0</v>
      </c>
      <c r="Q2286" s="24">
        <v>0</v>
      </c>
      <c r="R2286" s="24">
        <f t="shared" si="106"/>
        <v>0</v>
      </c>
      <c r="S2286" s="24">
        <f t="shared" si="107"/>
        <v>0</v>
      </c>
      <c r="T2286" s="24">
        <f t="shared" si="108"/>
        <v>1</v>
      </c>
    </row>
    <row r="2287" spans="1:20" x14ac:dyDescent="0.25">
      <c r="A2287" s="24" t="s">
        <v>1400</v>
      </c>
      <c r="B2287" s="8" t="s">
        <v>236</v>
      </c>
      <c r="C2287" s="8" t="s">
        <v>2</v>
      </c>
      <c r="D2287" s="24" t="s">
        <v>707</v>
      </c>
      <c r="E2287" s="24">
        <v>0</v>
      </c>
      <c r="F2287" s="24">
        <v>0</v>
      </c>
      <c r="G2287" s="24">
        <v>0</v>
      </c>
      <c r="H2287" s="24">
        <v>0</v>
      </c>
      <c r="I2287" s="24">
        <v>0</v>
      </c>
      <c r="J2287" s="24">
        <v>0</v>
      </c>
      <c r="K2287" s="24">
        <v>0</v>
      </c>
      <c r="L2287" s="24">
        <v>0</v>
      </c>
      <c r="M2287" s="24">
        <v>0</v>
      </c>
      <c r="N2287" s="24">
        <v>0</v>
      </c>
      <c r="O2287" s="24">
        <v>0</v>
      </c>
      <c r="P2287" s="24">
        <v>0</v>
      </c>
      <c r="Q2287" s="24">
        <v>0</v>
      </c>
      <c r="R2287" s="24">
        <f t="shared" si="106"/>
        <v>0</v>
      </c>
      <c r="S2287" s="24">
        <f t="shared" si="107"/>
        <v>0</v>
      </c>
      <c r="T2287" s="24">
        <f t="shared" si="108"/>
        <v>1</v>
      </c>
    </row>
    <row r="2288" spans="1:20" x14ac:dyDescent="0.25">
      <c r="A2288" s="24" t="s">
        <v>3238</v>
      </c>
      <c r="B2288" s="8" t="s">
        <v>3239</v>
      </c>
      <c r="C2288" s="8" t="s">
        <v>705</v>
      </c>
      <c r="D2288" s="24" t="s">
        <v>713</v>
      </c>
      <c r="E2288" s="24">
        <v>0</v>
      </c>
      <c r="F2288" s="24">
        <v>0</v>
      </c>
      <c r="G2288" s="24">
        <v>0</v>
      </c>
      <c r="H2288" s="24">
        <v>0</v>
      </c>
      <c r="I2288" s="24">
        <v>0</v>
      </c>
      <c r="J2288" s="24">
        <v>0</v>
      </c>
      <c r="K2288" s="24">
        <v>0</v>
      </c>
      <c r="L2288" s="24">
        <v>0</v>
      </c>
      <c r="M2288" s="24">
        <v>0</v>
      </c>
      <c r="N2288" s="24">
        <v>0</v>
      </c>
      <c r="O2288" s="24">
        <v>0</v>
      </c>
      <c r="P2288" s="24">
        <v>0</v>
      </c>
      <c r="Q2288" s="24">
        <v>0</v>
      </c>
      <c r="R2288" s="24">
        <f t="shared" si="106"/>
        <v>0</v>
      </c>
      <c r="S2288" s="24">
        <f t="shared" si="107"/>
        <v>0</v>
      </c>
      <c r="T2288" s="24">
        <f t="shared" si="108"/>
        <v>1</v>
      </c>
    </row>
    <row r="2289" spans="1:20" x14ac:dyDescent="0.25">
      <c r="A2289" s="24" t="s">
        <v>3240</v>
      </c>
      <c r="B2289" s="8" t="s">
        <v>3241</v>
      </c>
      <c r="C2289" s="8" t="s">
        <v>732</v>
      </c>
      <c r="D2289" s="24" t="s">
        <v>724</v>
      </c>
      <c r="E2289" s="24">
        <v>0</v>
      </c>
      <c r="F2289" s="24">
        <v>0</v>
      </c>
      <c r="G2289" s="24">
        <v>0</v>
      </c>
      <c r="H2289" s="24">
        <v>0</v>
      </c>
      <c r="I2289" s="24">
        <v>0</v>
      </c>
      <c r="J2289" s="24">
        <v>0</v>
      </c>
      <c r="K2289" s="24">
        <v>0</v>
      </c>
      <c r="L2289" s="24">
        <v>0</v>
      </c>
      <c r="M2289" s="24">
        <v>0</v>
      </c>
      <c r="N2289" s="24">
        <v>0</v>
      </c>
      <c r="O2289" s="24">
        <v>0</v>
      </c>
      <c r="P2289" s="24">
        <v>0</v>
      </c>
      <c r="Q2289" s="24">
        <v>0</v>
      </c>
      <c r="R2289" s="24">
        <f t="shared" si="106"/>
        <v>0</v>
      </c>
      <c r="S2289" s="24">
        <f t="shared" si="107"/>
        <v>0</v>
      </c>
      <c r="T2289" s="24">
        <f t="shared" si="108"/>
        <v>1</v>
      </c>
    </row>
    <row r="2290" spans="1:20" x14ac:dyDescent="0.25">
      <c r="A2290" s="24" t="s">
        <v>2198</v>
      </c>
      <c r="B2290" s="8" t="s">
        <v>3242</v>
      </c>
      <c r="C2290" s="8" t="s">
        <v>705</v>
      </c>
      <c r="D2290" s="24" t="s">
        <v>703</v>
      </c>
      <c r="E2290" s="24">
        <v>0</v>
      </c>
      <c r="F2290" s="24">
        <v>0</v>
      </c>
      <c r="G2290" s="24">
        <v>0</v>
      </c>
      <c r="H2290" s="24">
        <v>0</v>
      </c>
      <c r="I2290" s="24">
        <v>0</v>
      </c>
      <c r="J2290" s="24">
        <v>0</v>
      </c>
      <c r="K2290" s="24">
        <v>0</v>
      </c>
      <c r="L2290" s="24">
        <v>0</v>
      </c>
      <c r="M2290" s="24">
        <v>0</v>
      </c>
      <c r="N2290" s="24">
        <v>0</v>
      </c>
      <c r="O2290" s="24">
        <v>0</v>
      </c>
      <c r="P2290" s="24">
        <v>0</v>
      </c>
      <c r="Q2290" s="24">
        <v>0</v>
      </c>
      <c r="R2290" s="24">
        <f t="shared" si="106"/>
        <v>0</v>
      </c>
      <c r="S2290" s="24">
        <f t="shared" si="107"/>
        <v>0</v>
      </c>
      <c r="T2290" s="24">
        <f t="shared" si="108"/>
        <v>1</v>
      </c>
    </row>
    <row r="2291" spans="1:20" x14ac:dyDescent="0.25">
      <c r="A2291" s="24" t="s">
        <v>1870</v>
      </c>
      <c r="B2291" s="8" t="s">
        <v>3243</v>
      </c>
      <c r="C2291" s="8" t="s">
        <v>705</v>
      </c>
      <c r="D2291" s="24" t="s">
        <v>724</v>
      </c>
      <c r="E2291" s="24">
        <v>0</v>
      </c>
      <c r="F2291" s="24">
        <v>0</v>
      </c>
      <c r="G2291" s="24">
        <v>0</v>
      </c>
      <c r="H2291" s="24">
        <v>0</v>
      </c>
      <c r="I2291" s="24">
        <v>0</v>
      </c>
      <c r="J2291" s="24">
        <v>0</v>
      </c>
      <c r="K2291" s="24">
        <v>0</v>
      </c>
      <c r="L2291" s="24">
        <v>0</v>
      </c>
      <c r="M2291" s="24">
        <v>0</v>
      </c>
      <c r="N2291" s="24">
        <v>0</v>
      </c>
      <c r="O2291" s="24">
        <v>0</v>
      </c>
      <c r="P2291" s="24">
        <v>0</v>
      </c>
      <c r="Q2291" s="24">
        <v>0</v>
      </c>
      <c r="R2291" s="24">
        <f t="shared" si="106"/>
        <v>0</v>
      </c>
      <c r="S2291" s="24">
        <f t="shared" si="107"/>
        <v>0</v>
      </c>
      <c r="T2291" s="24">
        <f t="shared" si="108"/>
        <v>1</v>
      </c>
    </row>
    <row r="2292" spans="1:20" x14ac:dyDescent="0.25">
      <c r="A2292" s="24" t="s">
        <v>1148</v>
      </c>
      <c r="B2292" s="8" t="s">
        <v>3244</v>
      </c>
      <c r="C2292" s="8" t="s">
        <v>737</v>
      </c>
      <c r="D2292" s="24" t="s">
        <v>702</v>
      </c>
      <c r="E2292" s="24">
        <v>0</v>
      </c>
      <c r="F2292" s="24">
        <v>0</v>
      </c>
      <c r="G2292" s="24">
        <v>0</v>
      </c>
      <c r="H2292" s="24">
        <v>0</v>
      </c>
      <c r="I2292" s="24">
        <v>0</v>
      </c>
      <c r="J2292" s="24">
        <v>0</v>
      </c>
      <c r="K2292" s="24">
        <v>0</v>
      </c>
      <c r="L2292" s="24">
        <v>0</v>
      </c>
      <c r="M2292" s="24">
        <v>0</v>
      </c>
      <c r="N2292" s="24">
        <v>0</v>
      </c>
      <c r="O2292" s="24">
        <v>0</v>
      </c>
      <c r="P2292" s="24">
        <v>0</v>
      </c>
      <c r="Q2292" s="24">
        <v>0</v>
      </c>
      <c r="R2292" s="24">
        <f t="shared" si="106"/>
        <v>0</v>
      </c>
      <c r="S2292" s="24">
        <f t="shared" si="107"/>
        <v>0</v>
      </c>
      <c r="T2292" s="24">
        <f t="shared" si="108"/>
        <v>1</v>
      </c>
    </row>
    <row r="2293" spans="1:20" x14ac:dyDescent="0.25">
      <c r="A2293" s="24" t="s">
        <v>3245</v>
      </c>
      <c r="B2293" s="8" t="s">
        <v>255</v>
      </c>
      <c r="C2293" s="8" t="s">
        <v>732</v>
      </c>
      <c r="D2293" s="24" t="s">
        <v>699</v>
      </c>
      <c r="E2293" s="24">
        <v>0</v>
      </c>
      <c r="F2293" s="24">
        <v>0</v>
      </c>
      <c r="G2293" s="24">
        <v>0</v>
      </c>
      <c r="H2293" s="24">
        <v>0</v>
      </c>
      <c r="I2293" s="24">
        <v>0</v>
      </c>
      <c r="J2293" s="24">
        <v>0</v>
      </c>
      <c r="K2293" s="24">
        <v>0</v>
      </c>
      <c r="L2293" s="24">
        <v>0</v>
      </c>
      <c r="M2293" s="24">
        <v>0</v>
      </c>
      <c r="N2293" s="24">
        <v>0</v>
      </c>
      <c r="O2293" s="24">
        <v>0</v>
      </c>
      <c r="P2293" s="24">
        <v>0</v>
      </c>
      <c r="Q2293" s="24">
        <v>0</v>
      </c>
      <c r="R2293" s="24">
        <f t="shared" si="106"/>
        <v>0</v>
      </c>
      <c r="S2293" s="24">
        <f t="shared" si="107"/>
        <v>0</v>
      </c>
      <c r="T2293" s="24">
        <f t="shared" si="108"/>
        <v>1</v>
      </c>
    </row>
    <row r="2294" spans="1:20" x14ac:dyDescent="0.25">
      <c r="A2294" s="24" t="s">
        <v>3578</v>
      </c>
      <c r="B2294" s="8" t="s">
        <v>537</v>
      </c>
      <c r="C2294" s="24" t="s">
        <v>731</v>
      </c>
      <c r="D2294" s="24" t="s">
        <v>723</v>
      </c>
      <c r="E2294" s="24">
        <v>0</v>
      </c>
      <c r="F2294" s="24">
        <v>0</v>
      </c>
      <c r="G2294" s="24">
        <v>0</v>
      </c>
      <c r="H2294" s="24">
        <v>0</v>
      </c>
      <c r="I2294" s="24">
        <v>0</v>
      </c>
      <c r="J2294" s="24">
        <v>0</v>
      </c>
      <c r="K2294" s="24">
        <v>0</v>
      </c>
      <c r="L2294" s="24">
        <v>0</v>
      </c>
      <c r="M2294" s="24">
        <v>0</v>
      </c>
      <c r="N2294" s="24">
        <v>0</v>
      </c>
      <c r="O2294" s="24">
        <v>0</v>
      </c>
      <c r="P2294" s="24">
        <v>0</v>
      </c>
      <c r="Q2294" s="24">
        <v>0</v>
      </c>
      <c r="R2294" s="24">
        <f t="shared" si="106"/>
        <v>0</v>
      </c>
      <c r="S2294" s="24">
        <f t="shared" si="107"/>
        <v>0</v>
      </c>
      <c r="T2294" s="24">
        <f t="shared" si="108"/>
        <v>1</v>
      </c>
    </row>
    <row r="2295" spans="1:20" x14ac:dyDescent="0.25">
      <c r="A2295" s="24" t="s">
        <v>3246</v>
      </c>
      <c r="B2295" s="8" t="s">
        <v>3247</v>
      </c>
      <c r="C2295" s="8" t="s">
        <v>732</v>
      </c>
      <c r="D2295" s="24" t="s">
        <v>704</v>
      </c>
      <c r="E2295" s="24">
        <v>0</v>
      </c>
      <c r="F2295" s="24">
        <v>0</v>
      </c>
      <c r="G2295" s="24">
        <v>0</v>
      </c>
      <c r="H2295" s="24">
        <v>0</v>
      </c>
      <c r="I2295" s="24">
        <v>0</v>
      </c>
      <c r="J2295" s="24">
        <v>0</v>
      </c>
      <c r="K2295" s="24">
        <v>0</v>
      </c>
      <c r="L2295" s="24">
        <v>0</v>
      </c>
      <c r="M2295" s="24">
        <v>0</v>
      </c>
      <c r="N2295" s="24">
        <v>0</v>
      </c>
      <c r="O2295" s="24">
        <v>0</v>
      </c>
      <c r="P2295" s="24">
        <v>0</v>
      </c>
      <c r="Q2295" s="24">
        <v>0</v>
      </c>
      <c r="R2295" s="24">
        <f t="shared" si="106"/>
        <v>0</v>
      </c>
      <c r="S2295" s="24">
        <f t="shared" si="107"/>
        <v>0</v>
      </c>
      <c r="T2295" s="24">
        <f t="shared" si="108"/>
        <v>1</v>
      </c>
    </row>
    <row r="2296" spans="1:20" x14ac:dyDescent="0.25">
      <c r="A2296" s="24" t="s">
        <v>3248</v>
      </c>
      <c r="B2296" s="8" t="s">
        <v>3249</v>
      </c>
      <c r="C2296" s="8" t="s">
        <v>2</v>
      </c>
      <c r="D2296" s="24" t="s">
        <v>714</v>
      </c>
      <c r="E2296" s="24">
        <v>0</v>
      </c>
      <c r="F2296" s="24">
        <v>0</v>
      </c>
      <c r="G2296" s="24">
        <v>0</v>
      </c>
      <c r="H2296" s="24">
        <v>0</v>
      </c>
      <c r="I2296" s="24">
        <v>0</v>
      </c>
      <c r="J2296" s="24">
        <v>0</v>
      </c>
      <c r="K2296" s="24">
        <v>0</v>
      </c>
      <c r="L2296" s="24">
        <v>0</v>
      </c>
      <c r="M2296" s="24">
        <v>0</v>
      </c>
      <c r="N2296" s="24">
        <v>0</v>
      </c>
      <c r="O2296" s="24">
        <v>0</v>
      </c>
      <c r="P2296" s="24">
        <v>0</v>
      </c>
      <c r="Q2296" s="24">
        <v>0</v>
      </c>
      <c r="R2296" s="24">
        <f t="shared" si="106"/>
        <v>0</v>
      </c>
      <c r="S2296" s="24">
        <f t="shared" si="107"/>
        <v>0</v>
      </c>
      <c r="T2296" s="24">
        <f t="shared" si="108"/>
        <v>1</v>
      </c>
    </row>
    <row r="2297" spans="1:20" x14ac:dyDescent="0.25">
      <c r="A2297" s="24" t="s">
        <v>2116</v>
      </c>
      <c r="B2297" s="8" t="s">
        <v>401</v>
      </c>
      <c r="C2297" s="8" t="s">
        <v>731</v>
      </c>
      <c r="D2297" s="24" t="s">
        <v>707</v>
      </c>
      <c r="E2297" s="24">
        <v>0</v>
      </c>
      <c r="F2297" s="24">
        <v>0</v>
      </c>
      <c r="G2297" s="24">
        <v>0</v>
      </c>
      <c r="H2297" s="24">
        <v>0</v>
      </c>
      <c r="I2297" s="24">
        <v>0</v>
      </c>
      <c r="J2297" s="24">
        <v>0</v>
      </c>
      <c r="K2297" s="24">
        <v>0</v>
      </c>
      <c r="L2297" s="24">
        <v>0</v>
      </c>
      <c r="M2297" s="24">
        <v>0</v>
      </c>
      <c r="N2297" s="24">
        <v>0</v>
      </c>
      <c r="O2297" s="24">
        <v>0</v>
      </c>
      <c r="P2297" s="24">
        <v>0</v>
      </c>
      <c r="Q2297" s="24">
        <v>0</v>
      </c>
      <c r="R2297" s="24">
        <f t="shared" si="106"/>
        <v>0</v>
      </c>
      <c r="S2297" s="24">
        <f t="shared" si="107"/>
        <v>0</v>
      </c>
      <c r="T2297" s="24">
        <f t="shared" si="108"/>
        <v>1</v>
      </c>
    </row>
    <row r="2298" spans="1:20" x14ac:dyDescent="0.25">
      <c r="A2298" s="24" t="s">
        <v>1091</v>
      </c>
      <c r="B2298" s="8" t="s">
        <v>1205</v>
      </c>
      <c r="C2298" s="8" t="s">
        <v>1</v>
      </c>
      <c r="D2298" s="24" t="s">
        <v>725</v>
      </c>
      <c r="E2298" s="24">
        <v>0</v>
      </c>
      <c r="F2298" s="24">
        <v>0</v>
      </c>
      <c r="G2298" s="24">
        <v>0</v>
      </c>
      <c r="H2298" s="24">
        <v>0</v>
      </c>
      <c r="I2298" s="24">
        <v>0</v>
      </c>
      <c r="J2298" s="24">
        <v>0</v>
      </c>
      <c r="K2298" s="24">
        <v>0</v>
      </c>
      <c r="L2298" s="24">
        <v>0</v>
      </c>
      <c r="M2298" s="24">
        <v>0</v>
      </c>
      <c r="N2298" s="24">
        <v>0</v>
      </c>
      <c r="O2298" s="24">
        <v>0</v>
      </c>
      <c r="P2298" s="24">
        <v>0</v>
      </c>
      <c r="Q2298" s="24">
        <v>0</v>
      </c>
      <c r="R2298" s="24">
        <f t="shared" si="106"/>
        <v>0</v>
      </c>
      <c r="S2298" s="24">
        <f t="shared" si="107"/>
        <v>0</v>
      </c>
      <c r="T2298" s="24">
        <f t="shared" si="108"/>
        <v>1</v>
      </c>
    </row>
    <row r="2299" spans="1:20" x14ac:dyDescent="0.25">
      <c r="A2299" s="24" t="s">
        <v>1177</v>
      </c>
      <c r="B2299" s="8" t="s">
        <v>2576</v>
      </c>
      <c r="C2299" s="8" t="s">
        <v>705</v>
      </c>
      <c r="D2299" s="24" t="s">
        <v>702</v>
      </c>
      <c r="E2299" s="24">
        <v>0</v>
      </c>
      <c r="F2299" s="24">
        <v>0</v>
      </c>
      <c r="G2299" s="24">
        <v>0</v>
      </c>
      <c r="H2299" s="24">
        <v>0</v>
      </c>
      <c r="I2299" s="24">
        <v>0</v>
      </c>
      <c r="J2299" s="24">
        <v>0</v>
      </c>
      <c r="K2299" s="24">
        <v>0</v>
      </c>
      <c r="L2299" s="24">
        <v>0</v>
      </c>
      <c r="M2299" s="24">
        <v>0</v>
      </c>
      <c r="N2299" s="24">
        <v>0</v>
      </c>
      <c r="O2299" s="24">
        <v>0</v>
      </c>
      <c r="P2299" s="24">
        <v>0</v>
      </c>
      <c r="Q2299" s="24">
        <v>0</v>
      </c>
      <c r="R2299" s="24">
        <f t="shared" si="106"/>
        <v>0</v>
      </c>
      <c r="S2299" s="24">
        <f t="shared" si="107"/>
        <v>0</v>
      </c>
      <c r="T2299" s="24">
        <f t="shared" si="108"/>
        <v>1</v>
      </c>
    </row>
    <row r="2300" spans="1:20" x14ac:dyDescent="0.25">
      <c r="A2300" s="24" t="s">
        <v>47</v>
      </c>
      <c r="B2300" s="8" t="s">
        <v>3250</v>
      </c>
      <c r="C2300" s="8" t="s">
        <v>2</v>
      </c>
      <c r="D2300" s="24" t="s">
        <v>702</v>
      </c>
      <c r="E2300" s="24">
        <v>0</v>
      </c>
      <c r="F2300" s="24">
        <v>0</v>
      </c>
      <c r="G2300" s="24">
        <v>0</v>
      </c>
      <c r="H2300" s="24">
        <v>0</v>
      </c>
      <c r="I2300" s="24">
        <v>0</v>
      </c>
      <c r="J2300" s="24">
        <v>0</v>
      </c>
      <c r="K2300" s="24">
        <v>0</v>
      </c>
      <c r="L2300" s="24">
        <v>0</v>
      </c>
      <c r="M2300" s="24">
        <v>0</v>
      </c>
      <c r="N2300" s="24">
        <v>0</v>
      </c>
      <c r="O2300" s="24">
        <v>0</v>
      </c>
      <c r="P2300" s="24">
        <v>0</v>
      </c>
      <c r="Q2300" s="24">
        <v>0</v>
      </c>
      <c r="R2300" s="24">
        <f t="shared" si="106"/>
        <v>0</v>
      </c>
      <c r="S2300" s="24">
        <f t="shared" si="107"/>
        <v>0</v>
      </c>
      <c r="T2300" s="24">
        <f t="shared" si="108"/>
        <v>1</v>
      </c>
    </row>
    <row r="2301" spans="1:20" x14ac:dyDescent="0.25">
      <c r="A2301" s="24" t="s">
        <v>52</v>
      </c>
      <c r="B2301" s="8" t="s">
        <v>3251</v>
      </c>
      <c r="C2301" s="8" t="s">
        <v>737</v>
      </c>
      <c r="D2301" s="24" t="s">
        <v>716</v>
      </c>
      <c r="E2301" s="24">
        <v>0</v>
      </c>
      <c r="F2301" s="24">
        <v>0</v>
      </c>
      <c r="G2301" s="24">
        <v>0</v>
      </c>
      <c r="H2301" s="24">
        <v>0</v>
      </c>
      <c r="I2301" s="24">
        <v>0</v>
      </c>
      <c r="J2301" s="24">
        <v>0</v>
      </c>
      <c r="K2301" s="24">
        <v>0</v>
      </c>
      <c r="L2301" s="24">
        <v>0</v>
      </c>
      <c r="M2301" s="24">
        <v>0</v>
      </c>
      <c r="N2301" s="24">
        <v>0</v>
      </c>
      <c r="O2301" s="24">
        <v>0</v>
      </c>
      <c r="P2301" s="24">
        <v>0</v>
      </c>
      <c r="Q2301" s="24">
        <v>0</v>
      </c>
      <c r="R2301" s="24">
        <f t="shared" si="106"/>
        <v>0</v>
      </c>
      <c r="S2301" s="24">
        <f t="shared" si="107"/>
        <v>0</v>
      </c>
      <c r="T2301" s="24">
        <f t="shared" si="108"/>
        <v>1</v>
      </c>
    </row>
    <row r="2302" spans="1:20" x14ac:dyDescent="0.25">
      <c r="A2302" s="24" t="s">
        <v>2372</v>
      </c>
      <c r="B2302" s="8" t="s">
        <v>2544</v>
      </c>
      <c r="C2302" s="8" t="s">
        <v>732</v>
      </c>
      <c r="D2302" s="24" t="s">
        <v>719</v>
      </c>
      <c r="E2302" s="24">
        <v>0</v>
      </c>
      <c r="F2302" s="24">
        <v>0</v>
      </c>
      <c r="G2302" s="24">
        <v>0</v>
      </c>
      <c r="H2302" s="24">
        <v>0</v>
      </c>
      <c r="I2302" s="24">
        <v>0</v>
      </c>
      <c r="J2302" s="24">
        <v>0</v>
      </c>
      <c r="K2302" s="24">
        <v>0</v>
      </c>
      <c r="L2302" s="24">
        <v>0</v>
      </c>
      <c r="M2302" s="24">
        <v>0</v>
      </c>
      <c r="N2302" s="24">
        <v>0</v>
      </c>
      <c r="O2302" s="24">
        <v>0</v>
      </c>
      <c r="P2302" s="24">
        <v>0</v>
      </c>
      <c r="Q2302" s="24">
        <v>0</v>
      </c>
      <c r="R2302" s="24">
        <f t="shared" si="106"/>
        <v>0</v>
      </c>
      <c r="S2302" s="24">
        <f t="shared" si="107"/>
        <v>0</v>
      </c>
      <c r="T2302" s="24">
        <f t="shared" si="108"/>
        <v>1</v>
      </c>
    </row>
    <row r="2303" spans="1:20" x14ac:dyDescent="0.25">
      <c r="A2303" s="24" t="s">
        <v>1546</v>
      </c>
      <c r="B2303" s="8" t="s">
        <v>401</v>
      </c>
      <c r="C2303" s="8" t="s">
        <v>732</v>
      </c>
      <c r="D2303" s="24" t="s">
        <v>719</v>
      </c>
      <c r="E2303" s="24">
        <v>0</v>
      </c>
      <c r="F2303" s="24">
        <v>0</v>
      </c>
      <c r="G2303" s="24">
        <v>0</v>
      </c>
      <c r="H2303" s="24">
        <v>0</v>
      </c>
      <c r="I2303" s="24">
        <v>0</v>
      </c>
      <c r="J2303" s="24">
        <v>0</v>
      </c>
      <c r="K2303" s="24">
        <v>0</v>
      </c>
      <c r="L2303" s="24">
        <v>0</v>
      </c>
      <c r="M2303" s="24">
        <v>0</v>
      </c>
      <c r="N2303" s="24">
        <v>0</v>
      </c>
      <c r="O2303" s="24">
        <v>0</v>
      </c>
      <c r="P2303" s="24">
        <v>0</v>
      </c>
      <c r="Q2303" s="24">
        <v>0</v>
      </c>
      <c r="R2303" s="24">
        <f t="shared" si="106"/>
        <v>0</v>
      </c>
      <c r="S2303" s="24">
        <f t="shared" si="107"/>
        <v>0</v>
      </c>
      <c r="T2303" s="24">
        <f t="shared" si="108"/>
        <v>1</v>
      </c>
    </row>
    <row r="2304" spans="1:20" x14ac:dyDescent="0.25">
      <c r="A2304" s="24" t="s">
        <v>158</v>
      </c>
      <c r="B2304" s="8" t="s">
        <v>3252</v>
      </c>
      <c r="C2304" s="8" t="s">
        <v>735</v>
      </c>
      <c r="D2304" s="24" t="s">
        <v>733</v>
      </c>
      <c r="E2304" s="24">
        <v>0</v>
      </c>
      <c r="F2304" s="24">
        <v>0</v>
      </c>
      <c r="G2304" s="24">
        <v>0</v>
      </c>
      <c r="H2304" s="24">
        <v>0</v>
      </c>
      <c r="I2304" s="24">
        <v>0</v>
      </c>
      <c r="J2304" s="24">
        <v>0</v>
      </c>
      <c r="K2304" s="24">
        <v>0</v>
      </c>
      <c r="L2304" s="24">
        <v>0</v>
      </c>
      <c r="M2304" s="24">
        <v>0</v>
      </c>
      <c r="N2304" s="24">
        <v>0</v>
      </c>
      <c r="O2304" s="24">
        <v>0</v>
      </c>
      <c r="P2304" s="24">
        <v>0</v>
      </c>
      <c r="Q2304" s="24">
        <v>0</v>
      </c>
      <c r="R2304" s="24">
        <f t="shared" si="106"/>
        <v>0</v>
      </c>
      <c r="S2304" s="24">
        <f t="shared" si="107"/>
        <v>0</v>
      </c>
      <c r="T2304" s="24">
        <f t="shared" si="108"/>
        <v>1</v>
      </c>
    </row>
    <row r="2305" spans="1:20" x14ac:dyDescent="0.25">
      <c r="A2305" s="24" t="s">
        <v>89</v>
      </c>
      <c r="B2305" s="8" t="s">
        <v>3253</v>
      </c>
      <c r="C2305" s="8" t="s">
        <v>1</v>
      </c>
      <c r="D2305" s="24" t="s">
        <v>704</v>
      </c>
      <c r="E2305" s="24">
        <v>0</v>
      </c>
      <c r="F2305" s="24">
        <v>0</v>
      </c>
      <c r="G2305" s="24">
        <v>0</v>
      </c>
      <c r="H2305" s="24">
        <v>0</v>
      </c>
      <c r="I2305" s="24">
        <v>0</v>
      </c>
      <c r="J2305" s="24">
        <v>0</v>
      </c>
      <c r="K2305" s="24">
        <v>0</v>
      </c>
      <c r="L2305" s="24">
        <v>0</v>
      </c>
      <c r="M2305" s="24">
        <v>0</v>
      </c>
      <c r="N2305" s="24">
        <v>0</v>
      </c>
      <c r="O2305" s="24">
        <v>0</v>
      </c>
      <c r="P2305" s="24">
        <v>0</v>
      </c>
      <c r="Q2305" s="24">
        <v>0</v>
      </c>
      <c r="R2305" s="24">
        <f t="shared" si="106"/>
        <v>0</v>
      </c>
      <c r="S2305" s="24">
        <f t="shared" si="107"/>
        <v>0</v>
      </c>
      <c r="T2305" s="24">
        <f t="shared" si="108"/>
        <v>1</v>
      </c>
    </row>
    <row r="2306" spans="1:20" x14ac:dyDescent="0.25">
      <c r="A2306" s="24" t="s">
        <v>588</v>
      </c>
      <c r="B2306" s="8" t="s">
        <v>65</v>
      </c>
      <c r="C2306" s="8" t="s">
        <v>737</v>
      </c>
      <c r="D2306" s="24" t="s">
        <v>724</v>
      </c>
      <c r="E2306" s="24">
        <v>0</v>
      </c>
      <c r="F2306" s="24">
        <v>0</v>
      </c>
      <c r="G2306" s="24">
        <v>0</v>
      </c>
      <c r="H2306" s="24">
        <v>0</v>
      </c>
      <c r="I2306" s="24">
        <v>0</v>
      </c>
      <c r="J2306" s="24">
        <v>0</v>
      </c>
      <c r="K2306" s="24">
        <v>0</v>
      </c>
      <c r="L2306" s="24">
        <v>0</v>
      </c>
      <c r="M2306" s="24">
        <v>0</v>
      </c>
      <c r="N2306" s="24">
        <v>0</v>
      </c>
      <c r="O2306" s="24">
        <v>0</v>
      </c>
      <c r="P2306" s="24">
        <v>0</v>
      </c>
      <c r="Q2306" s="24">
        <v>0</v>
      </c>
      <c r="R2306" s="24">
        <f t="shared" si="106"/>
        <v>0</v>
      </c>
      <c r="S2306" s="24">
        <f t="shared" si="107"/>
        <v>0</v>
      </c>
      <c r="T2306" s="24">
        <f t="shared" si="108"/>
        <v>1</v>
      </c>
    </row>
    <row r="2307" spans="1:20" x14ac:dyDescent="0.25">
      <c r="A2307" s="24" t="s">
        <v>2724</v>
      </c>
      <c r="B2307" s="8" t="s">
        <v>3254</v>
      </c>
      <c r="C2307" s="8" t="s">
        <v>737</v>
      </c>
      <c r="D2307" s="24" t="s">
        <v>728</v>
      </c>
      <c r="E2307" s="24">
        <v>0</v>
      </c>
      <c r="F2307" s="24">
        <v>0</v>
      </c>
      <c r="G2307" s="24">
        <v>0</v>
      </c>
      <c r="H2307" s="24">
        <v>0</v>
      </c>
      <c r="I2307" s="24">
        <v>0</v>
      </c>
      <c r="J2307" s="24">
        <v>0</v>
      </c>
      <c r="K2307" s="24">
        <v>0</v>
      </c>
      <c r="L2307" s="24">
        <v>0</v>
      </c>
      <c r="M2307" s="24">
        <v>0</v>
      </c>
      <c r="N2307" s="24">
        <v>0</v>
      </c>
      <c r="O2307" s="24">
        <v>0</v>
      </c>
      <c r="P2307" s="24">
        <v>0</v>
      </c>
      <c r="Q2307" s="24">
        <v>0</v>
      </c>
      <c r="R2307" s="24">
        <f t="shared" ref="R2307:R2370" si="109">Q2307/16.875</f>
        <v>0</v>
      </c>
      <c r="S2307" s="24">
        <f t="shared" ref="S2307:S2370" si="110">IF(Q2307&gt;= 500,R2307*1.1,IF( Q2307&gt; 400,R2307,IF(Q2307&gt;300,R2307*0.9,IF(Q2307&gt;200,R2307*0.8,IF(Q2307&gt;100,R2307*0.7,R2307*0.6)))))</f>
        <v>0</v>
      </c>
      <c r="T2307" s="24">
        <f t="shared" ref="T2307:T2370" si="111">IF(S2307 &lt; 1.5,1,S2307)</f>
        <v>1</v>
      </c>
    </row>
    <row r="2308" spans="1:20" x14ac:dyDescent="0.25">
      <c r="A2308" s="24" t="s">
        <v>696</v>
      </c>
      <c r="B2308" s="8" t="s">
        <v>267</v>
      </c>
      <c r="C2308" s="8" t="s">
        <v>2</v>
      </c>
      <c r="D2308" s="24" t="s">
        <v>706</v>
      </c>
      <c r="E2308" s="24">
        <v>0</v>
      </c>
      <c r="F2308" s="24">
        <v>0</v>
      </c>
      <c r="G2308" s="24">
        <v>0</v>
      </c>
      <c r="H2308" s="24">
        <v>0</v>
      </c>
      <c r="I2308" s="24">
        <v>0</v>
      </c>
      <c r="J2308" s="24">
        <v>0</v>
      </c>
      <c r="K2308" s="24">
        <v>0</v>
      </c>
      <c r="L2308" s="24">
        <v>0</v>
      </c>
      <c r="M2308" s="24">
        <v>0</v>
      </c>
      <c r="N2308" s="24">
        <v>0</v>
      </c>
      <c r="O2308" s="24">
        <v>0</v>
      </c>
      <c r="P2308" s="24">
        <v>0</v>
      </c>
      <c r="Q2308" s="24">
        <v>0</v>
      </c>
      <c r="R2308" s="24">
        <f t="shared" si="109"/>
        <v>0</v>
      </c>
      <c r="S2308" s="24">
        <f t="shared" si="110"/>
        <v>0</v>
      </c>
      <c r="T2308" s="24">
        <f t="shared" si="111"/>
        <v>1</v>
      </c>
    </row>
    <row r="2309" spans="1:20" x14ac:dyDescent="0.25">
      <c r="A2309" s="24" t="s">
        <v>277</v>
      </c>
      <c r="B2309" s="8" t="s">
        <v>92</v>
      </c>
      <c r="C2309" s="8" t="s">
        <v>731</v>
      </c>
      <c r="D2309" s="24" t="s">
        <v>720</v>
      </c>
      <c r="E2309" s="24">
        <v>0</v>
      </c>
      <c r="F2309" s="24">
        <v>0</v>
      </c>
      <c r="G2309" s="24">
        <v>0</v>
      </c>
      <c r="H2309" s="24">
        <v>0</v>
      </c>
      <c r="I2309" s="24">
        <v>0</v>
      </c>
      <c r="J2309" s="24">
        <v>0</v>
      </c>
      <c r="K2309" s="24">
        <v>0</v>
      </c>
      <c r="L2309" s="24">
        <v>0</v>
      </c>
      <c r="M2309" s="24">
        <v>0</v>
      </c>
      <c r="N2309" s="24">
        <v>0</v>
      </c>
      <c r="O2309" s="24">
        <v>0</v>
      </c>
      <c r="P2309" s="24">
        <v>0</v>
      </c>
      <c r="Q2309" s="24">
        <v>0</v>
      </c>
      <c r="R2309" s="24">
        <f t="shared" si="109"/>
        <v>0</v>
      </c>
      <c r="S2309" s="24">
        <f t="shared" si="110"/>
        <v>0</v>
      </c>
      <c r="T2309" s="24">
        <f t="shared" si="111"/>
        <v>1</v>
      </c>
    </row>
    <row r="2310" spans="1:20" x14ac:dyDescent="0.25">
      <c r="A2310" s="24" t="s">
        <v>661</v>
      </c>
      <c r="B2310" s="8" t="s">
        <v>3255</v>
      </c>
      <c r="C2310" s="8" t="s">
        <v>735</v>
      </c>
      <c r="D2310" s="24" t="s">
        <v>724</v>
      </c>
      <c r="E2310" s="24">
        <v>0</v>
      </c>
      <c r="F2310" s="24">
        <v>0</v>
      </c>
      <c r="G2310" s="24">
        <v>0</v>
      </c>
      <c r="H2310" s="24">
        <v>0</v>
      </c>
      <c r="I2310" s="24">
        <v>0</v>
      </c>
      <c r="J2310" s="24">
        <v>0</v>
      </c>
      <c r="K2310" s="24">
        <v>0</v>
      </c>
      <c r="L2310" s="24">
        <v>0</v>
      </c>
      <c r="M2310" s="24">
        <v>0</v>
      </c>
      <c r="N2310" s="24">
        <v>0</v>
      </c>
      <c r="O2310" s="24">
        <v>0</v>
      </c>
      <c r="P2310" s="24">
        <v>0</v>
      </c>
      <c r="Q2310" s="24">
        <v>0</v>
      </c>
      <c r="R2310" s="24">
        <f t="shared" si="109"/>
        <v>0</v>
      </c>
      <c r="S2310" s="24">
        <f t="shared" si="110"/>
        <v>0</v>
      </c>
      <c r="T2310" s="24">
        <f t="shared" si="111"/>
        <v>1</v>
      </c>
    </row>
    <row r="2311" spans="1:20" x14ac:dyDescent="0.25">
      <c r="A2311" s="24" t="s">
        <v>3256</v>
      </c>
      <c r="B2311" s="8" t="s">
        <v>1914</v>
      </c>
      <c r="C2311" s="8" t="s">
        <v>732</v>
      </c>
      <c r="D2311" s="24" t="s">
        <v>699</v>
      </c>
      <c r="E2311" s="24">
        <v>0</v>
      </c>
      <c r="F2311" s="24">
        <v>0</v>
      </c>
      <c r="G2311" s="24">
        <v>0</v>
      </c>
      <c r="H2311" s="24">
        <v>0</v>
      </c>
      <c r="I2311" s="24">
        <v>0</v>
      </c>
      <c r="J2311" s="24">
        <v>0</v>
      </c>
      <c r="K2311" s="24">
        <v>0</v>
      </c>
      <c r="L2311" s="24">
        <v>0</v>
      </c>
      <c r="M2311" s="24">
        <v>0</v>
      </c>
      <c r="N2311" s="24">
        <v>0</v>
      </c>
      <c r="O2311" s="24">
        <v>0</v>
      </c>
      <c r="P2311" s="24">
        <v>0</v>
      </c>
      <c r="Q2311" s="24">
        <v>0</v>
      </c>
      <c r="R2311" s="24">
        <f t="shared" si="109"/>
        <v>0</v>
      </c>
      <c r="S2311" s="24">
        <f t="shared" si="110"/>
        <v>0</v>
      </c>
      <c r="T2311" s="24">
        <f t="shared" si="111"/>
        <v>1</v>
      </c>
    </row>
    <row r="2312" spans="1:20" x14ac:dyDescent="0.25">
      <c r="A2312" s="24" t="s">
        <v>1269</v>
      </c>
      <c r="B2312" s="8" t="s">
        <v>1268</v>
      </c>
      <c r="C2312" s="8" t="s">
        <v>3</v>
      </c>
      <c r="D2312" s="24" t="s">
        <v>726</v>
      </c>
      <c r="E2312" s="24">
        <v>0</v>
      </c>
      <c r="F2312" s="24">
        <v>0</v>
      </c>
      <c r="G2312" s="24">
        <v>0</v>
      </c>
      <c r="H2312" s="24">
        <v>0</v>
      </c>
      <c r="I2312" s="24">
        <v>0</v>
      </c>
      <c r="J2312" s="24">
        <v>0</v>
      </c>
      <c r="K2312" s="24">
        <v>0</v>
      </c>
      <c r="L2312" s="24">
        <v>0</v>
      </c>
      <c r="M2312" s="24">
        <v>0</v>
      </c>
      <c r="N2312" s="24">
        <v>0</v>
      </c>
      <c r="O2312" s="24">
        <v>0</v>
      </c>
      <c r="P2312" s="24">
        <v>0</v>
      </c>
      <c r="Q2312" s="24">
        <v>0</v>
      </c>
      <c r="R2312" s="24">
        <f t="shared" si="109"/>
        <v>0</v>
      </c>
      <c r="S2312" s="24">
        <f t="shared" si="110"/>
        <v>0</v>
      </c>
      <c r="T2312" s="24">
        <f t="shared" si="111"/>
        <v>1</v>
      </c>
    </row>
    <row r="2313" spans="1:20" x14ac:dyDescent="0.25">
      <c r="A2313" s="24" t="s">
        <v>3257</v>
      </c>
      <c r="B2313" s="8" t="s">
        <v>3258</v>
      </c>
      <c r="C2313" s="8" t="s">
        <v>705</v>
      </c>
      <c r="D2313" s="24" t="s">
        <v>721</v>
      </c>
      <c r="E2313" s="24">
        <v>0</v>
      </c>
      <c r="F2313" s="24">
        <v>0</v>
      </c>
      <c r="G2313" s="24">
        <v>0</v>
      </c>
      <c r="H2313" s="24">
        <v>0</v>
      </c>
      <c r="I2313" s="24">
        <v>0</v>
      </c>
      <c r="J2313" s="24">
        <v>0</v>
      </c>
      <c r="K2313" s="24">
        <v>0</v>
      </c>
      <c r="L2313" s="24">
        <v>0</v>
      </c>
      <c r="M2313" s="24">
        <v>0</v>
      </c>
      <c r="N2313" s="24">
        <v>0</v>
      </c>
      <c r="O2313" s="24">
        <v>0</v>
      </c>
      <c r="P2313" s="24">
        <v>0</v>
      </c>
      <c r="Q2313" s="24">
        <v>0</v>
      </c>
      <c r="R2313" s="24">
        <f t="shared" si="109"/>
        <v>0</v>
      </c>
      <c r="S2313" s="24">
        <f t="shared" si="110"/>
        <v>0</v>
      </c>
      <c r="T2313" s="24">
        <f t="shared" si="111"/>
        <v>1</v>
      </c>
    </row>
    <row r="2314" spans="1:20" x14ac:dyDescent="0.25">
      <c r="A2314" s="24" t="s">
        <v>121</v>
      </c>
      <c r="B2314" s="8" t="s">
        <v>215</v>
      </c>
      <c r="C2314" s="8" t="s">
        <v>737</v>
      </c>
      <c r="D2314" s="24" t="s">
        <v>707</v>
      </c>
      <c r="E2314" s="24">
        <v>0</v>
      </c>
      <c r="F2314" s="24">
        <v>0</v>
      </c>
      <c r="G2314" s="24">
        <v>0</v>
      </c>
      <c r="H2314" s="24">
        <v>0</v>
      </c>
      <c r="I2314" s="24">
        <v>0</v>
      </c>
      <c r="J2314" s="24">
        <v>0</v>
      </c>
      <c r="K2314" s="24">
        <v>0</v>
      </c>
      <c r="L2314" s="24">
        <v>0</v>
      </c>
      <c r="M2314" s="24">
        <v>0</v>
      </c>
      <c r="N2314" s="24">
        <v>0</v>
      </c>
      <c r="O2314" s="24">
        <v>0</v>
      </c>
      <c r="P2314" s="24">
        <v>0</v>
      </c>
      <c r="Q2314" s="24">
        <v>0</v>
      </c>
      <c r="R2314" s="24">
        <f t="shared" si="109"/>
        <v>0</v>
      </c>
      <c r="S2314" s="24">
        <f t="shared" si="110"/>
        <v>0</v>
      </c>
      <c r="T2314" s="24">
        <f t="shared" si="111"/>
        <v>1</v>
      </c>
    </row>
    <row r="2315" spans="1:20" x14ac:dyDescent="0.25">
      <c r="A2315" s="24" t="s">
        <v>402</v>
      </c>
      <c r="B2315" s="8" t="s">
        <v>2702</v>
      </c>
      <c r="C2315" s="8" t="s">
        <v>737</v>
      </c>
      <c r="D2315" s="24" t="s">
        <v>719</v>
      </c>
      <c r="E2315" s="24">
        <v>0</v>
      </c>
      <c r="F2315" s="24">
        <v>0</v>
      </c>
      <c r="G2315" s="24">
        <v>0</v>
      </c>
      <c r="H2315" s="24">
        <v>0</v>
      </c>
      <c r="I2315" s="24">
        <v>0</v>
      </c>
      <c r="J2315" s="24">
        <v>0</v>
      </c>
      <c r="K2315" s="24">
        <v>0</v>
      </c>
      <c r="L2315" s="24">
        <v>0</v>
      </c>
      <c r="M2315" s="24">
        <v>0</v>
      </c>
      <c r="N2315" s="24">
        <v>0</v>
      </c>
      <c r="O2315" s="24">
        <v>0</v>
      </c>
      <c r="P2315" s="24">
        <v>0</v>
      </c>
      <c r="Q2315" s="24">
        <v>0</v>
      </c>
      <c r="R2315" s="24">
        <f t="shared" si="109"/>
        <v>0</v>
      </c>
      <c r="S2315" s="24">
        <f t="shared" si="110"/>
        <v>0</v>
      </c>
      <c r="T2315" s="24">
        <f t="shared" si="111"/>
        <v>1</v>
      </c>
    </row>
    <row r="2316" spans="1:20" x14ac:dyDescent="0.25">
      <c r="A2316" s="24" t="s">
        <v>41</v>
      </c>
      <c r="B2316" s="8" t="s">
        <v>3259</v>
      </c>
      <c r="C2316" s="8" t="s">
        <v>2</v>
      </c>
      <c r="D2316" s="24" t="s">
        <v>702</v>
      </c>
      <c r="E2316" s="24">
        <v>0</v>
      </c>
      <c r="F2316" s="24">
        <v>0</v>
      </c>
      <c r="G2316" s="24">
        <v>0</v>
      </c>
      <c r="H2316" s="24">
        <v>0</v>
      </c>
      <c r="I2316" s="24">
        <v>0</v>
      </c>
      <c r="J2316" s="24">
        <v>0</v>
      </c>
      <c r="K2316" s="24">
        <v>0</v>
      </c>
      <c r="L2316" s="24">
        <v>0</v>
      </c>
      <c r="M2316" s="24">
        <v>0</v>
      </c>
      <c r="N2316" s="24">
        <v>0</v>
      </c>
      <c r="O2316" s="24">
        <v>0</v>
      </c>
      <c r="P2316" s="24">
        <v>0</v>
      </c>
      <c r="Q2316" s="24">
        <v>0</v>
      </c>
      <c r="R2316" s="24">
        <f t="shared" si="109"/>
        <v>0</v>
      </c>
      <c r="S2316" s="24">
        <f t="shared" si="110"/>
        <v>0</v>
      </c>
      <c r="T2316" s="24">
        <f t="shared" si="111"/>
        <v>1</v>
      </c>
    </row>
    <row r="2317" spans="1:20" x14ac:dyDescent="0.25">
      <c r="A2317" s="24" t="s">
        <v>259</v>
      </c>
      <c r="B2317" s="8" t="s">
        <v>3260</v>
      </c>
      <c r="C2317" s="8" t="s">
        <v>737</v>
      </c>
      <c r="D2317" s="24" t="s">
        <v>846</v>
      </c>
      <c r="E2317" s="24">
        <v>0</v>
      </c>
      <c r="F2317" s="24">
        <v>0</v>
      </c>
      <c r="G2317" s="24">
        <v>0</v>
      </c>
      <c r="H2317" s="24">
        <v>0</v>
      </c>
      <c r="I2317" s="24">
        <v>0</v>
      </c>
      <c r="J2317" s="24">
        <v>0</v>
      </c>
      <c r="K2317" s="24">
        <v>0</v>
      </c>
      <c r="L2317" s="24">
        <v>0</v>
      </c>
      <c r="M2317" s="24">
        <v>0</v>
      </c>
      <c r="N2317" s="24">
        <v>0</v>
      </c>
      <c r="O2317" s="24">
        <v>0</v>
      </c>
      <c r="P2317" s="24">
        <v>0</v>
      </c>
      <c r="Q2317" s="24">
        <v>0</v>
      </c>
      <c r="R2317" s="24">
        <f t="shared" si="109"/>
        <v>0</v>
      </c>
      <c r="S2317" s="24">
        <f t="shared" si="110"/>
        <v>0</v>
      </c>
      <c r="T2317" s="24">
        <f t="shared" si="111"/>
        <v>1</v>
      </c>
    </row>
    <row r="2318" spans="1:20" x14ac:dyDescent="0.25">
      <c r="A2318" s="24" t="s">
        <v>563</v>
      </c>
      <c r="B2318" s="8" t="s">
        <v>3141</v>
      </c>
      <c r="C2318" s="8" t="s">
        <v>737</v>
      </c>
      <c r="D2318" s="24" t="s">
        <v>713</v>
      </c>
      <c r="E2318" s="24">
        <v>0</v>
      </c>
      <c r="F2318" s="24">
        <v>0</v>
      </c>
      <c r="G2318" s="24">
        <v>0</v>
      </c>
      <c r="H2318" s="24">
        <v>0</v>
      </c>
      <c r="I2318" s="24">
        <v>0</v>
      </c>
      <c r="J2318" s="24">
        <v>0</v>
      </c>
      <c r="K2318" s="24">
        <v>0</v>
      </c>
      <c r="L2318" s="24">
        <v>0</v>
      </c>
      <c r="M2318" s="24">
        <v>0</v>
      </c>
      <c r="N2318" s="24">
        <v>0</v>
      </c>
      <c r="O2318" s="24">
        <v>0</v>
      </c>
      <c r="P2318" s="24">
        <v>0</v>
      </c>
      <c r="Q2318" s="24">
        <v>0</v>
      </c>
      <c r="R2318" s="24">
        <f t="shared" si="109"/>
        <v>0</v>
      </c>
      <c r="S2318" s="24">
        <f t="shared" si="110"/>
        <v>0</v>
      </c>
      <c r="T2318" s="24">
        <f t="shared" si="111"/>
        <v>1</v>
      </c>
    </row>
    <row r="2319" spans="1:20" x14ac:dyDescent="0.25">
      <c r="A2319" s="24" t="s">
        <v>117</v>
      </c>
      <c r="B2319" s="8" t="s">
        <v>3261</v>
      </c>
      <c r="C2319" s="8" t="s">
        <v>731</v>
      </c>
      <c r="D2319" s="24" t="s">
        <v>703</v>
      </c>
      <c r="E2319" s="24">
        <v>0</v>
      </c>
      <c r="F2319" s="24">
        <v>0</v>
      </c>
      <c r="G2319" s="24">
        <v>0</v>
      </c>
      <c r="H2319" s="24">
        <v>0</v>
      </c>
      <c r="I2319" s="24">
        <v>0</v>
      </c>
      <c r="J2319" s="24">
        <v>0</v>
      </c>
      <c r="K2319" s="24">
        <v>0</v>
      </c>
      <c r="L2319" s="24">
        <v>0</v>
      </c>
      <c r="M2319" s="24">
        <v>0</v>
      </c>
      <c r="N2319" s="24">
        <v>0</v>
      </c>
      <c r="O2319" s="24">
        <v>0</v>
      </c>
      <c r="P2319" s="24">
        <v>0</v>
      </c>
      <c r="Q2319" s="24">
        <v>0</v>
      </c>
      <c r="R2319" s="24">
        <f t="shared" si="109"/>
        <v>0</v>
      </c>
      <c r="S2319" s="24">
        <f t="shared" si="110"/>
        <v>0</v>
      </c>
      <c r="T2319" s="24">
        <f t="shared" si="111"/>
        <v>1</v>
      </c>
    </row>
    <row r="2320" spans="1:20" x14ac:dyDescent="0.25">
      <c r="A2320" s="24" t="s">
        <v>58</v>
      </c>
      <c r="B2320" s="8" t="s">
        <v>3262</v>
      </c>
      <c r="C2320" s="8" t="s">
        <v>2</v>
      </c>
      <c r="D2320" s="24" t="s">
        <v>725</v>
      </c>
      <c r="E2320" s="24">
        <v>0</v>
      </c>
      <c r="F2320" s="24">
        <v>0</v>
      </c>
      <c r="G2320" s="24">
        <v>0</v>
      </c>
      <c r="H2320" s="24">
        <v>0</v>
      </c>
      <c r="I2320" s="24">
        <v>0</v>
      </c>
      <c r="J2320" s="24">
        <v>0</v>
      </c>
      <c r="K2320" s="24">
        <v>0</v>
      </c>
      <c r="L2320" s="24">
        <v>0</v>
      </c>
      <c r="M2320" s="24">
        <v>0</v>
      </c>
      <c r="N2320" s="24">
        <v>0</v>
      </c>
      <c r="O2320" s="24">
        <v>0</v>
      </c>
      <c r="P2320" s="24">
        <v>0</v>
      </c>
      <c r="Q2320" s="24">
        <v>0</v>
      </c>
      <c r="R2320" s="24">
        <f t="shared" si="109"/>
        <v>0</v>
      </c>
      <c r="S2320" s="24">
        <f t="shared" si="110"/>
        <v>0</v>
      </c>
      <c r="T2320" s="24">
        <f t="shared" si="111"/>
        <v>1</v>
      </c>
    </row>
    <row r="2321" spans="1:20" x14ac:dyDescent="0.25">
      <c r="A2321" s="24" t="s">
        <v>936</v>
      </c>
      <c r="B2321" s="8" t="s">
        <v>3263</v>
      </c>
      <c r="C2321" s="8" t="s">
        <v>705</v>
      </c>
      <c r="D2321" s="24" t="s">
        <v>736</v>
      </c>
      <c r="E2321" s="24">
        <v>0</v>
      </c>
      <c r="F2321" s="24">
        <v>0</v>
      </c>
      <c r="G2321" s="24">
        <v>0</v>
      </c>
      <c r="H2321" s="24">
        <v>0</v>
      </c>
      <c r="I2321" s="24">
        <v>0</v>
      </c>
      <c r="J2321" s="24">
        <v>0</v>
      </c>
      <c r="K2321" s="24">
        <v>0</v>
      </c>
      <c r="L2321" s="24">
        <v>0</v>
      </c>
      <c r="M2321" s="24">
        <v>0</v>
      </c>
      <c r="N2321" s="24">
        <v>0</v>
      </c>
      <c r="O2321" s="24">
        <v>0</v>
      </c>
      <c r="P2321" s="24">
        <v>0</v>
      </c>
      <c r="Q2321" s="24">
        <v>0</v>
      </c>
      <c r="R2321" s="24">
        <f t="shared" si="109"/>
        <v>0</v>
      </c>
      <c r="S2321" s="24">
        <f t="shared" si="110"/>
        <v>0</v>
      </c>
      <c r="T2321" s="24">
        <f t="shared" si="111"/>
        <v>1</v>
      </c>
    </row>
    <row r="2322" spans="1:20" x14ac:dyDescent="0.25">
      <c r="A2322" s="24" t="s">
        <v>383</v>
      </c>
      <c r="B2322" s="8" t="s">
        <v>211</v>
      </c>
      <c r="C2322" s="8" t="s">
        <v>732</v>
      </c>
      <c r="D2322" s="24" t="s">
        <v>720</v>
      </c>
      <c r="E2322" s="24">
        <v>0</v>
      </c>
      <c r="F2322" s="24">
        <v>0</v>
      </c>
      <c r="G2322" s="24">
        <v>0</v>
      </c>
      <c r="H2322" s="24">
        <v>0</v>
      </c>
      <c r="I2322" s="24">
        <v>0</v>
      </c>
      <c r="J2322" s="24">
        <v>0</v>
      </c>
      <c r="K2322" s="24">
        <v>0</v>
      </c>
      <c r="L2322" s="24">
        <v>0</v>
      </c>
      <c r="M2322" s="24">
        <v>0</v>
      </c>
      <c r="N2322" s="24">
        <v>0</v>
      </c>
      <c r="O2322" s="24">
        <v>0</v>
      </c>
      <c r="P2322" s="24">
        <v>0</v>
      </c>
      <c r="Q2322" s="24">
        <v>0</v>
      </c>
      <c r="R2322" s="24">
        <f t="shared" si="109"/>
        <v>0</v>
      </c>
      <c r="S2322" s="24">
        <f t="shared" si="110"/>
        <v>0</v>
      </c>
      <c r="T2322" s="24">
        <f t="shared" si="111"/>
        <v>1</v>
      </c>
    </row>
    <row r="2323" spans="1:20" x14ac:dyDescent="0.25">
      <c r="A2323" s="24" t="s">
        <v>3264</v>
      </c>
      <c r="B2323" s="8" t="s">
        <v>278</v>
      </c>
      <c r="C2323" s="8" t="s">
        <v>732</v>
      </c>
      <c r="D2323" s="24" t="s">
        <v>714</v>
      </c>
      <c r="E2323" s="24">
        <v>0</v>
      </c>
      <c r="F2323" s="24">
        <v>0</v>
      </c>
      <c r="G2323" s="24">
        <v>0</v>
      </c>
      <c r="H2323" s="24">
        <v>0</v>
      </c>
      <c r="I2323" s="24">
        <v>0</v>
      </c>
      <c r="J2323" s="24">
        <v>0</v>
      </c>
      <c r="K2323" s="24">
        <v>0</v>
      </c>
      <c r="L2323" s="24">
        <v>0</v>
      </c>
      <c r="M2323" s="24">
        <v>0</v>
      </c>
      <c r="N2323" s="24">
        <v>0</v>
      </c>
      <c r="O2323" s="24">
        <v>0</v>
      </c>
      <c r="P2323" s="24">
        <v>0</v>
      </c>
      <c r="Q2323" s="24">
        <v>0</v>
      </c>
      <c r="R2323" s="24">
        <f t="shared" si="109"/>
        <v>0</v>
      </c>
      <c r="S2323" s="24">
        <f t="shared" si="110"/>
        <v>0</v>
      </c>
      <c r="T2323" s="24">
        <f t="shared" si="111"/>
        <v>1</v>
      </c>
    </row>
    <row r="2324" spans="1:20" x14ac:dyDescent="0.25">
      <c r="A2324" s="24" t="s">
        <v>714</v>
      </c>
      <c r="B2324" s="8" t="s">
        <v>3265</v>
      </c>
      <c r="C2324" s="8" t="s">
        <v>737</v>
      </c>
      <c r="D2324" s="24" t="s">
        <v>725</v>
      </c>
      <c r="E2324" s="24">
        <v>0</v>
      </c>
      <c r="F2324" s="24">
        <v>0</v>
      </c>
      <c r="G2324" s="24">
        <v>0</v>
      </c>
      <c r="H2324" s="24">
        <v>0</v>
      </c>
      <c r="I2324" s="24">
        <v>0</v>
      </c>
      <c r="J2324" s="24">
        <v>0</v>
      </c>
      <c r="K2324" s="24">
        <v>0</v>
      </c>
      <c r="L2324" s="24">
        <v>0</v>
      </c>
      <c r="M2324" s="24">
        <v>0</v>
      </c>
      <c r="N2324" s="24">
        <v>0</v>
      </c>
      <c r="O2324" s="24">
        <v>0</v>
      </c>
      <c r="P2324" s="24">
        <v>0</v>
      </c>
      <c r="Q2324" s="24">
        <v>0</v>
      </c>
      <c r="R2324" s="24">
        <f t="shared" si="109"/>
        <v>0</v>
      </c>
      <c r="S2324" s="24">
        <f t="shared" si="110"/>
        <v>0</v>
      </c>
      <c r="T2324" s="24">
        <f t="shared" si="111"/>
        <v>1</v>
      </c>
    </row>
    <row r="2325" spans="1:20" x14ac:dyDescent="0.25">
      <c r="A2325" s="24" t="s">
        <v>3266</v>
      </c>
      <c r="B2325" s="8" t="s">
        <v>537</v>
      </c>
      <c r="C2325" s="8" t="s">
        <v>737</v>
      </c>
      <c r="D2325" s="24" t="s">
        <v>710</v>
      </c>
      <c r="E2325" s="24">
        <v>0</v>
      </c>
      <c r="F2325" s="24">
        <v>0</v>
      </c>
      <c r="G2325" s="24">
        <v>0</v>
      </c>
      <c r="H2325" s="24">
        <v>0</v>
      </c>
      <c r="I2325" s="24">
        <v>0</v>
      </c>
      <c r="J2325" s="24">
        <v>0</v>
      </c>
      <c r="K2325" s="24">
        <v>0</v>
      </c>
      <c r="L2325" s="24">
        <v>0</v>
      </c>
      <c r="M2325" s="24">
        <v>0</v>
      </c>
      <c r="N2325" s="24">
        <v>0</v>
      </c>
      <c r="O2325" s="24">
        <v>0</v>
      </c>
      <c r="P2325" s="24">
        <v>0</v>
      </c>
      <c r="Q2325" s="24">
        <v>0</v>
      </c>
      <c r="R2325" s="24">
        <f t="shared" si="109"/>
        <v>0</v>
      </c>
      <c r="S2325" s="24">
        <f t="shared" si="110"/>
        <v>0</v>
      </c>
      <c r="T2325" s="24">
        <f t="shared" si="111"/>
        <v>1</v>
      </c>
    </row>
    <row r="2326" spans="1:20" x14ac:dyDescent="0.25">
      <c r="A2326" s="24" t="s">
        <v>32</v>
      </c>
      <c r="B2326" s="8" t="s">
        <v>773</v>
      </c>
      <c r="C2326" s="8" t="s">
        <v>2</v>
      </c>
      <c r="D2326" s="24" t="s">
        <v>717</v>
      </c>
      <c r="E2326" s="24">
        <v>0</v>
      </c>
      <c r="F2326" s="24">
        <v>0</v>
      </c>
      <c r="G2326" s="24">
        <v>0</v>
      </c>
      <c r="H2326" s="24">
        <v>0</v>
      </c>
      <c r="I2326" s="24">
        <v>0</v>
      </c>
      <c r="J2326" s="24">
        <v>0</v>
      </c>
      <c r="K2326" s="24">
        <v>0</v>
      </c>
      <c r="L2326" s="24">
        <v>0</v>
      </c>
      <c r="M2326" s="24">
        <v>0</v>
      </c>
      <c r="N2326" s="24">
        <v>0</v>
      </c>
      <c r="O2326" s="24">
        <v>0</v>
      </c>
      <c r="P2326" s="24">
        <v>0</v>
      </c>
      <c r="Q2326" s="24">
        <v>0</v>
      </c>
      <c r="R2326" s="24">
        <f t="shared" si="109"/>
        <v>0</v>
      </c>
      <c r="S2326" s="24">
        <f t="shared" si="110"/>
        <v>0</v>
      </c>
      <c r="T2326" s="24">
        <f t="shared" si="111"/>
        <v>1</v>
      </c>
    </row>
    <row r="2327" spans="1:20" x14ac:dyDescent="0.25">
      <c r="A2327" s="24" t="s">
        <v>132</v>
      </c>
      <c r="B2327" s="8" t="s">
        <v>1224</v>
      </c>
      <c r="C2327" s="8" t="s">
        <v>2035</v>
      </c>
      <c r="D2327" s="24" t="s">
        <v>715</v>
      </c>
      <c r="E2327" s="24">
        <v>0</v>
      </c>
      <c r="F2327" s="24">
        <v>0</v>
      </c>
      <c r="G2327" s="24">
        <v>0</v>
      </c>
      <c r="H2327" s="24">
        <v>0</v>
      </c>
      <c r="I2327" s="24">
        <v>0</v>
      </c>
      <c r="J2327" s="24">
        <v>0</v>
      </c>
      <c r="K2327" s="24">
        <v>0</v>
      </c>
      <c r="L2327" s="24">
        <v>0</v>
      </c>
      <c r="M2327" s="24">
        <v>0</v>
      </c>
      <c r="N2327" s="24">
        <v>0</v>
      </c>
      <c r="O2327" s="24">
        <v>0</v>
      </c>
      <c r="P2327" s="24">
        <v>0</v>
      </c>
      <c r="Q2327" s="24">
        <v>0</v>
      </c>
      <c r="R2327" s="24">
        <f t="shared" si="109"/>
        <v>0</v>
      </c>
      <c r="S2327" s="24">
        <f t="shared" si="110"/>
        <v>0</v>
      </c>
      <c r="T2327" s="24">
        <f t="shared" si="111"/>
        <v>1</v>
      </c>
    </row>
    <row r="2328" spans="1:20" x14ac:dyDescent="0.25">
      <c r="A2328" s="24" t="s">
        <v>117</v>
      </c>
      <c r="B2328" s="8" t="s">
        <v>3267</v>
      </c>
      <c r="C2328" s="8" t="s">
        <v>1</v>
      </c>
      <c r="D2328" s="24" t="s">
        <v>723</v>
      </c>
      <c r="E2328" s="24">
        <v>0</v>
      </c>
      <c r="F2328" s="24">
        <v>0</v>
      </c>
      <c r="G2328" s="24">
        <v>0</v>
      </c>
      <c r="H2328" s="24">
        <v>0</v>
      </c>
      <c r="I2328" s="24">
        <v>0</v>
      </c>
      <c r="J2328" s="24">
        <v>0</v>
      </c>
      <c r="K2328" s="24">
        <v>0</v>
      </c>
      <c r="L2328" s="24">
        <v>0</v>
      </c>
      <c r="M2328" s="24">
        <v>0</v>
      </c>
      <c r="N2328" s="24">
        <v>0</v>
      </c>
      <c r="O2328" s="24">
        <v>0</v>
      </c>
      <c r="P2328" s="24">
        <v>0</v>
      </c>
      <c r="Q2328" s="24">
        <v>0</v>
      </c>
      <c r="R2328" s="24">
        <f t="shared" si="109"/>
        <v>0</v>
      </c>
      <c r="S2328" s="24">
        <f t="shared" si="110"/>
        <v>0</v>
      </c>
      <c r="T2328" s="24">
        <f t="shared" si="111"/>
        <v>1</v>
      </c>
    </row>
    <row r="2329" spans="1:20" x14ac:dyDescent="0.25">
      <c r="A2329" s="24" t="s">
        <v>479</v>
      </c>
      <c r="B2329" s="8" t="s">
        <v>3268</v>
      </c>
      <c r="C2329" s="8" t="s">
        <v>705</v>
      </c>
      <c r="D2329" s="24" t="s">
        <v>707</v>
      </c>
      <c r="E2329" s="24">
        <v>0</v>
      </c>
      <c r="F2329" s="24">
        <v>0</v>
      </c>
      <c r="G2329" s="24">
        <v>0</v>
      </c>
      <c r="H2329" s="24">
        <v>0</v>
      </c>
      <c r="I2329" s="24">
        <v>0</v>
      </c>
      <c r="J2329" s="24">
        <v>0</v>
      </c>
      <c r="K2329" s="24">
        <v>0</v>
      </c>
      <c r="L2329" s="24">
        <v>0</v>
      </c>
      <c r="M2329" s="24">
        <v>0</v>
      </c>
      <c r="N2329" s="24">
        <v>0</v>
      </c>
      <c r="O2329" s="24">
        <v>0</v>
      </c>
      <c r="P2329" s="24">
        <v>0</v>
      </c>
      <c r="Q2329" s="24">
        <v>0</v>
      </c>
      <c r="R2329" s="24">
        <f t="shared" si="109"/>
        <v>0</v>
      </c>
      <c r="S2329" s="24">
        <f t="shared" si="110"/>
        <v>0</v>
      </c>
      <c r="T2329" s="24">
        <f t="shared" si="111"/>
        <v>1</v>
      </c>
    </row>
    <row r="2330" spans="1:20" x14ac:dyDescent="0.25">
      <c r="A2330" s="24" t="s">
        <v>459</v>
      </c>
      <c r="B2330" s="8" t="s">
        <v>375</v>
      </c>
      <c r="C2330" s="8" t="s">
        <v>737</v>
      </c>
      <c r="D2330" s="24" t="s">
        <v>710</v>
      </c>
      <c r="E2330" s="24">
        <v>0</v>
      </c>
      <c r="F2330" s="24">
        <v>0</v>
      </c>
      <c r="G2330" s="24">
        <v>0</v>
      </c>
      <c r="H2330" s="24">
        <v>0</v>
      </c>
      <c r="I2330" s="24">
        <v>0</v>
      </c>
      <c r="J2330" s="24">
        <v>0</v>
      </c>
      <c r="K2330" s="24">
        <v>0</v>
      </c>
      <c r="L2330" s="24">
        <v>0</v>
      </c>
      <c r="M2330" s="24">
        <v>0</v>
      </c>
      <c r="N2330" s="24">
        <v>0</v>
      </c>
      <c r="O2330" s="24">
        <v>0</v>
      </c>
      <c r="P2330" s="24">
        <v>0</v>
      </c>
      <c r="Q2330" s="24">
        <v>0</v>
      </c>
      <c r="R2330" s="24">
        <f t="shared" si="109"/>
        <v>0</v>
      </c>
      <c r="S2330" s="24">
        <f t="shared" si="110"/>
        <v>0</v>
      </c>
      <c r="T2330" s="24">
        <f t="shared" si="111"/>
        <v>1</v>
      </c>
    </row>
    <row r="2331" spans="1:20" x14ac:dyDescent="0.25">
      <c r="A2331" s="24" t="s">
        <v>1390</v>
      </c>
      <c r="B2331" s="8" t="s">
        <v>3269</v>
      </c>
      <c r="C2331" s="8" t="s">
        <v>2</v>
      </c>
      <c r="D2331" s="24" t="s">
        <v>716</v>
      </c>
      <c r="E2331" s="24">
        <v>0</v>
      </c>
      <c r="F2331" s="24">
        <v>0</v>
      </c>
      <c r="G2331" s="24">
        <v>0</v>
      </c>
      <c r="H2331" s="24">
        <v>0</v>
      </c>
      <c r="I2331" s="24">
        <v>0</v>
      </c>
      <c r="J2331" s="24">
        <v>0</v>
      </c>
      <c r="K2331" s="24">
        <v>0</v>
      </c>
      <c r="L2331" s="24">
        <v>0</v>
      </c>
      <c r="M2331" s="24">
        <v>0</v>
      </c>
      <c r="N2331" s="24">
        <v>0</v>
      </c>
      <c r="O2331" s="24">
        <v>0</v>
      </c>
      <c r="P2331" s="24">
        <v>0</v>
      </c>
      <c r="Q2331" s="24">
        <v>0</v>
      </c>
      <c r="R2331" s="24">
        <f t="shared" si="109"/>
        <v>0</v>
      </c>
      <c r="S2331" s="24">
        <f t="shared" si="110"/>
        <v>0</v>
      </c>
      <c r="T2331" s="24">
        <f t="shared" si="111"/>
        <v>1</v>
      </c>
    </row>
    <row r="2332" spans="1:20" x14ac:dyDescent="0.25">
      <c r="A2332" s="24" t="s">
        <v>3270</v>
      </c>
      <c r="B2332" s="8" t="s">
        <v>3271</v>
      </c>
      <c r="C2332" s="8" t="s">
        <v>705</v>
      </c>
      <c r="D2332" s="24" t="s">
        <v>727</v>
      </c>
      <c r="E2332" s="24">
        <v>0</v>
      </c>
      <c r="F2332" s="24">
        <v>0</v>
      </c>
      <c r="G2332" s="24">
        <v>0</v>
      </c>
      <c r="H2332" s="24">
        <v>0</v>
      </c>
      <c r="I2332" s="24">
        <v>0</v>
      </c>
      <c r="J2332" s="24">
        <v>0</v>
      </c>
      <c r="K2332" s="24">
        <v>0</v>
      </c>
      <c r="L2332" s="24">
        <v>0</v>
      </c>
      <c r="M2332" s="24">
        <v>0</v>
      </c>
      <c r="N2332" s="24">
        <v>0</v>
      </c>
      <c r="O2332" s="24">
        <v>0</v>
      </c>
      <c r="P2332" s="24">
        <v>0</v>
      </c>
      <c r="Q2332" s="24">
        <v>0</v>
      </c>
      <c r="R2332" s="24">
        <f t="shared" si="109"/>
        <v>0</v>
      </c>
      <c r="S2332" s="24">
        <f t="shared" si="110"/>
        <v>0</v>
      </c>
      <c r="T2332" s="24">
        <f t="shared" si="111"/>
        <v>1</v>
      </c>
    </row>
    <row r="2333" spans="1:20" x14ac:dyDescent="0.25">
      <c r="A2333" s="24" t="s">
        <v>1054</v>
      </c>
      <c r="B2333" s="8" t="s">
        <v>3272</v>
      </c>
      <c r="C2333" s="8" t="s">
        <v>735</v>
      </c>
      <c r="D2333" s="24" t="s">
        <v>710</v>
      </c>
      <c r="E2333" s="24">
        <v>0</v>
      </c>
      <c r="F2333" s="24">
        <v>0</v>
      </c>
      <c r="G2333" s="24">
        <v>0</v>
      </c>
      <c r="H2333" s="24">
        <v>0</v>
      </c>
      <c r="I2333" s="24">
        <v>0</v>
      </c>
      <c r="J2333" s="24">
        <v>0</v>
      </c>
      <c r="K2333" s="24">
        <v>0</v>
      </c>
      <c r="L2333" s="24">
        <v>0</v>
      </c>
      <c r="M2333" s="24">
        <v>0</v>
      </c>
      <c r="N2333" s="24">
        <v>0</v>
      </c>
      <c r="O2333" s="24">
        <v>0</v>
      </c>
      <c r="P2333" s="24">
        <v>0</v>
      </c>
      <c r="Q2333" s="24">
        <v>0</v>
      </c>
      <c r="R2333" s="24">
        <f t="shared" si="109"/>
        <v>0</v>
      </c>
      <c r="S2333" s="24">
        <f t="shared" si="110"/>
        <v>0</v>
      </c>
      <c r="T2333" s="24">
        <f t="shared" si="111"/>
        <v>1</v>
      </c>
    </row>
    <row r="2334" spans="1:20" x14ac:dyDescent="0.25">
      <c r="A2334" s="24" t="s">
        <v>61</v>
      </c>
      <c r="B2334" s="8" t="s">
        <v>3273</v>
      </c>
      <c r="C2334" s="8" t="s">
        <v>732</v>
      </c>
      <c r="D2334" s="24" t="s">
        <v>725</v>
      </c>
      <c r="E2334" s="24">
        <v>0</v>
      </c>
      <c r="F2334" s="24">
        <v>0</v>
      </c>
      <c r="G2334" s="24">
        <v>0</v>
      </c>
      <c r="H2334" s="24">
        <v>0</v>
      </c>
      <c r="I2334" s="24">
        <v>0</v>
      </c>
      <c r="J2334" s="24">
        <v>0</v>
      </c>
      <c r="K2334" s="24">
        <v>0</v>
      </c>
      <c r="L2334" s="24">
        <v>0</v>
      </c>
      <c r="M2334" s="24">
        <v>0</v>
      </c>
      <c r="N2334" s="24">
        <v>0</v>
      </c>
      <c r="O2334" s="24">
        <v>0</v>
      </c>
      <c r="P2334" s="24">
        <v>0</v>
      </c>
      <c r="Q2334" s="24">
        <v>0</v>
      </c>
      <c r="R2334" s="24">
        <f t="shared" si="109"/>
        <v>0</v>
      </c>
      <c r="S2334" s="24">
        <f t="shared" si="110"/>
        <v>0</v>
      </c>
      <c r="T2334" s="24">
        <f t="shared" si="111"/>
        <v>1</v>
      </c>
    </row>
    <row r="2335" spans="1:20" x14ac:dyDescent="0.25">
      <c r="A2335" s="24" t="s">
        <v>1061</v>
      </c>
      <c r="B2335" s="8" t="s">
        <v>1060</v>
      </c>
      <c r="C2335" s="8" t="s">
        <v>732</v>
      </c>
      <c r="D2335" s="24" t="s">
        <v>713</v>
      </c>
      <c r="E2335" s="24">
        <v>0</v>
      </c>
      <c r="F2335" s="24">
        <v>0</v>
      </c>
      <c r="G2335" s="24">
        <v>0</v>
      </c>
      <c r="H2335" s="24">
        <v>0</v>
      </c>
      <c r="I2335" s="24">
        <v>0</v>
      </c>
      <c r="J2335" s="24">
        <v>0</v>
      </c>
      <c r="K2335" s="24">
        <v>0</v>
      </c>
      <c r="L2335" s="24">
        <v>0</v>
      </c>
      <c r="M2335" s="24">
        <v>0</v>
      </c>
      <c r="N2335" s="24">
        <v>0</v>
      </c>
      <c r="O2335" s="24">
        <v>0</v>
      </c>
      <c r="P2335" s="24">
        <v>0</v>
      </c>
      <c r="Q2335" s="24">
        <v>0</v>
      </c>
      <c r="R2335" s="24">
        <f t="shared" si="109"/>
        <v>0</v>
      </c>
      <c r="S2335" s="24">
        <f t="shared" si="110"/>
        <v>0</v>
      </c>
      <c r="T2335" s="24">
        <f t="shared" si="111"/>
        <v>1</v>
      </c>
    </row>
    <row r="2336" spans="1:20" x14ac:dyDescent="0.25">
      <c r="A2336" s="24" t="s">
        <v>3274</v>
      </c>
      <c r="B2336" s="8" t="s">
        <v>2284</v>
      </c>
      <c r="C2336" s="8" t="s">
        <v>1</v>
      </c>
      <c r="D2336" s="24" t="s">
        <v>715</v>
      </c>
      <c r="E2336" s="24">
        <v>0</v>
      </c>
      <c r="F2336" s="24">
        <v>0</v>
      </c>
      <c r="G2336" s="24">
        <v>0</v>
      </c>
      <c r="H2336" s="24">
        <v>0</v>
      </c>
      <c r="I2336" s="24">
        <v>0</v>
      </c>
      <c r="J2336" s="24">
        <v>0</v>
      </c>
      <c r="K2336" s="24">
        <v>0</v>
      </c>
      <c r="L2336" s="24">
        <v>0</v>
      </c>
      <c r="M2336" s="24">
        <v>0</v>
      </c>
      <c r="N2336" s="24">
        <v>0</v>
      </c>
      <c r="O2336" s="24">
        <v>0</v>
      </c>
      <c r="P2336" s="24">
        <v>0</v>
      </c>
      <c r="Q2336" s="24">
        <v>0</v>
      </c>
      <c r="R2336" s="24">
        <f t="shared" si="109"/>
        <v>0</v>
      </c>
      <c r="S2336" s="24">
        <f t="shared" si="110"/>
        <v>0</v>
      </c>
      <c r="T2336" s="24">
        <f t="shared" si="111"/>
        <v>1</v>
      </c>
    </row>
    <row r="2337" spans="1:20" x14ac:dyDescent="0.25">
      <c r="A2337" s="24" t="s">
        <v>168</v>
      </c>
      <c r="B2337" s="8" t="s">
        <v>3275</v>
      </c>
      <c r="C2337" s="8" t="s">
        <v>737</v>
      </c>
      <c r="D2337" s="24" t="s">
        <v>727</v>
      </c>
      <c r="E2337" s="24">
        <v>0</v>
      </c>
      <c r="F2337" s="24">
        <v>0</v>
      </c>
      <c r="G2337" s="24">
        <v>0</v>
      </c>
      <c r="H2337" s="24">
        <v>0</v>
      </c>
      <c r="I2337" s="24">
        <v>0</v>
      </c>
      <c r="J2337" s="24">
        <v>0</v>
      </c>
      <c r="K2337" s="24">
        <v>0</v>
      </c>
      <c r="L2337" s="24">
        <v>0</v>
      </c>
      <c r="M2337" s="24">
        <v>0</v>
      </c>
      <c r="N2337" s="24">
        <v>0</v>
      </c>
      <c r="O2337" s="24">
        <v>0</v>
      </c>
      <c r="P2337" s="24">
        <v>0</v>
      </c>
      <c r="Q2337" s="24">
        <v>0</v>
      </c>
      <c r="R2337" s="24">
        <f t="shared" si="109"/>
        <v>0</v>
      </c>
      <c r="S2337" s="24">
        <f t="shared" si="110"/>
        <v>0</v>
      </c>
      <c r="T2337" s="24">
        <f t="shared" si="111"/>
        <v>1</v>
      </c>
    </row>
    <row r="2338" spans="1:20" x14ac:dyDescent="0.25">
      <c r="A2338" s="24" t="s">
        <v>518</v>
      </c>
      <c r="B2338" s="8" t="s">
        <v>914</v>
      </c>
      <c r="C2338" s="8" t="s">
        <v>732</v>
      </c>
      <c r="D2338" s="24" t="s">
        <v>699</v>
      </c>
      <c r="E2338" s="24">
        <v>0</v>
      </c>
      <c r="F2338" s="24">
        <v>0</v>
      </c>
      <c r="G2338" s="24">
        <v>0</v>
      </c>
      <c r="H2338" s="24">
        <v>0</v>
      </c>
      <c r="I2338" s="24">
        <v>0</v>
      </c>
      <c r="J2338" s="24">
        <v>0</v>
      </c>
      <c r="K2338" s="24">
        <v>0</v>
      </c>
      <c r="L2338" s="24">
        <v>0</v>
      </c>
      <c r="M2338" s="24">
        <v>0</v>
      </c>
      <c r="N2338" s="24">
        <v>0</v>
      </c>
      <c r="O2338" s="24">
        <v>0</v>
      </c>
      <c r="P2338" s="24">
        <v>0</v>
      </c>
      <c r="Q2338" s="24">
        <v>0</v>
      </c>
      <c r="R2338" s="24">
        <f t="shared" si="109"/>
        <v>0</v>
      </c>
      <c r="S2338" s="24">
        <f t="shared" si="110"/>
        <v>0</v>
      </c>
      <c r="T2338" s="24">
        <f t="shared" si="111"/>
        <v>1</v>
      </c>
    </row>
    <row r="2339" spans="1:20" x14ac:dyDescent="0.25">
      <c r="A2339" s="24" t="s">
        <v>291</v>
      </c>
      <c r="B2339" s="8" t="s">
        <v>1890</v>
      </c>
      <c r="C2339" s="8" t="s">
        <v>737</v>
      </c>
      <c r="D2339" s="24" t="s">
        <v>703</v>
      </c>
      <c r="E2339" s="24">
        <v>0</v>
      </c>
      <c r="F2339" s="24">
        <v>0</v>
      </c>
      <c r="G2339" s="24">
        <v>0</v>
      </c>
      <c r="H2339" s="24">
        <v>0</v>
      </c>
      <c r="I2339" s="24">
        <v>0</v>
      </c>
      <c r="J2339" s="24">
        <v>0</v>
      </c>
      <c r="K2339" s="24">
        <v>0</v>
      </c>
      <c r="L2339" s="24">
        <v>0</v>
      </c>
      <c r="M2339" s="24">
        <v>0</v>
      </c>
      <c r="N2339" s="24">
        <v>0</v>
      </c>
      <c r="O2339" s="24">
        <v>0</v>
      </c>
      <c r="P2339" s="24">
        <v>0</v>
      </c>
      <c r="Q2339" s="24">
        <v>0</v>
      </c>
      <c r="R2339" s="24">
        <f t="shared" si="109"/>
        <v>0</v>
      </c>
      <c r="S2339" s="24">
        <f t="shared" si="110"/>
        <v>0</v>
      </c>
      <c r="T2339" s="24">
        <f t="shared" si="111"/>
        <v>1</v>
      </c>
    </row>
    <row r="2340" spans="1:20" x14ac:dyDescent="0.25">
      <c r="A2340" s="24" t="s">
        <v>3276</v>
      </c>
      <c r="B2340" s="8" t="s">
        <v>3277</v>
      </c>
      <c r="C2340" s="8" t="s">
        <v>732</v>
      </c>
      <c r="D2340" s="24" t="s">
        <v>721</v>
      </c>
      <c r="E2340" s="24">
        <v>0</v>
      </c>
      <c r="F2340" s="24">
        <v>0</v>
      </c>
      <c r="G2340" s="24">
        <v>0</v>
      </c>
      <c r="H2340" s="24">
        <v>0</v>
      </c>
      <c r="I2340" s="24">
        <v>0</v>
      </c>
      <c r="J2340" s="24">
        <v>0</v>
      </c>
      <c r="K2340" s="24">
        <v>0</v>
      </c>
      <c r="L2340" s="24">
        <v>0</v>
      </c>
      <c r="M2340" s="24">
        <v>0</v>
      </c>
      <c r="N2340" s="24">
        <v>0</v>
      </c>
      <c r="O2340" s="24">
        <v>0</v>
      </c>
      <c r="P2340" s="24">
        <v>0</v>
      </c>
      <c r="Q2340" s="24">
        <v>0</v>
      </c>
      <c r="R2340" s="24">
        <f t="shared" si="109"/>
        <v>0</v>
      </c>
      <c r="S2340" s="24">
        <f t="shared" si="110"/>
        <v>0</v>
      </c>
      <c r="T2340" s="24">
        <f t="shared" si="111"/>
        <v>1</v>
      </c>
    </row>
    <row r="2341" spans="1:20" x14ac:dyDescent="0.25">
      <c r="A2341" s="24" t="s">
        <v>397</v>
      </c>
      <c r="B2341" s="8" t="s">
        <v>3278</v>
      </c>
      <c r="C2341" s="8" t="s">
        <v>731</v>
      </c>
      <c r="D2341" s="24" t="s">
        <v>712</v>
      </c>
      <c r="E2341" s="24">
        <v>0</v>
      </c>
      <c r="F2341" s="24">
        <v>0</v>
      </c>
      <c r="G2341" s="24">
        <v>0</v>
      </c>
      <c r="H2341" s="24">
        <v>0</v>
      </c>
      <c r="I2341" s="24">
        <v>0</v>
      </c>
      <c r="J2341" s="24">
        <v>0</v>
      </c>
      <c r="K2341" s="24">
        <v>0</v>
      </c>
      <c r="L2341" s="24">
        <v>0</v>
      </c>
      <c r="M2341" s="24">
        <v>0</v>
      </c>
      <c r="N2341" s="24">
        <v>0</v>
      </c>
      <c r="O2341" s="24">
        <v>0</v>
      </c>
      <c r="P2341" s="24">
        <v>0</v>
      </c>
      <c r="Q2341" s="24">
        <v>0</v>
      </c>
      <c r="R2341" s="24">
        <f t="shared" si="109"/>
        <v>0</v>
      </c>
      <c r="S2341" s="24">
        <f t="shared" si="110"/>
        <v>0</v>
      </c>
      <c r="T2341" s="24">
        <f t="shared" si="111"/>
        <v>1</v>
      </c>
    </row>
    <row r="2342" spans="1:20" x14ac:dyDescent="0.25">
      <c r="A2342" s="24" t="s">
        <v>3279</v>
      </c>
      <c r="B2342" s="8" t="s">
        <v>3280</v>
      </c>
      <c r="C2342" s="8" t="s">
        <v>705</v>
      </c>
      <c r="D2342" s="24" t="s">
        <v>725</v>
      </c>
      <c r="E2342" s="24">
        <v>0</v>
      </c>
      <c r="F2342" s="24">
        <v>0</v>
      </c>
      <c r="G2342" s="24">
        <v>0</v>
      </c>
      <c r="H2342" s="24">
        <v>0</v>
      </c>
      <c r="I2342" s="24">
        <v>0</v>
      </c>
      <c r="J2342" s="24">
        <v>0</v>
      </c>
      <c r="K2342" s="24">
        <v>0</v>
      </c>
      <c r="L2342" s="24">
        <v>0</v>
      </c>
      <c r="M2342" s="24">
        <v>0</v>
      </c>
      <c r="N2342" s="24">
        <v>0</v>
      </c>
      <c r="O2342" s="24">
        <v>0</v>
      </c>
      <c r="P2342" s="24">
        <v>0</v>
      </c>
      <c r="Q2342" s="24">
        <v>0</v>
      </c>
      <c r="R2342" s="24">
        <f t="shared" si="109"/>
        <v>0</v>
      </c>
      <c r="S2342" s="24">
        <f t="shared" si="110"/>
        <v>0</v>
      </c>
      <c r="T2342" s="24">
        <f t="shared" si="111"/>
        <v>1</v>
      </c>
    </row>
    <row r="2343" spans="1:20" x14ac:dyDescent="0.25">
      <c r="A2343" s="24" t="s">
        <v>3281</v>
      </c>
      <c r="B2343" s="8" t="s">
        <v>3282</v>
      </c>
      <c r="C2343" s="8" t="s">
        <v>735</v>
      </c>
      <c r="D2343" s="24" t="s">
        <v>721</v>
      </c>
      <c r="E2343" s="24">
        <v>0</v>
      </c>
      <c r="F2343" s="24">
        <v>0</v>
      </c>
      <c r="G2343" s="24">
        <v>0</v>
      </c>
      <c r="H2343" s="24">
        <v>0</v>
      </c>
      <c r="I2343" s="24">
        <v>0</v>
      </c>
      <c r="J2343" s="24">
        <v>0</v>
      </c>
      <c r="K2343" s="24">
        <v>0</v>
      </c>
      <c r="L2343" s="24">
        <v>0</v>
      </c>
      <c r="M2343" s="24">
        <v>0</v>
      </c>
      <c r="N2343" s="24">
        <v>0</v>
      </c>
      <c r="O2343" s="24">
        <v>0</v>
      </c>
      <c r="P2343" s="24">
        <v>0</v>
      </c>
      <c r="Q2343" s="24">
        <v>0</v>
      </c>
      <c r="R2343" s="24">
        <f t="shared" si="109"/>
        <v>0</v>
      </c>
      <c r="S2343" s="24">
        <f t="shared" si="110"/>
        <v>0</v>
      </c>
      <c r="T2343" s="24">
        <f t="shared" si="111"/>
        <v>1</v>
      </c>
    </row>
    <row r="2344" spans="1:20" x14ac:dyDescent="0.25">
      <c r="A2344" s="24" t="s">
        <v>43</v>
      </c>
      <c r="B2344" s="8" t="s">
        <v>3283</v>
      </c>
      <c r="C2344" s="8" t="s">
        <v>1</v>
      </c>
      <c r="D2344" s="24" t="s">
        <v>712</v>
      </c>
      <c r="E2344" s="24">
        <v>0</v>
      </c>
      <c r="F2344" s="24">
        <v>0</v>
      </c>
      <c r="G2344" s="24">
        <v>0</v>
      </c>
      <c r="H2344" s="24">
        <v>0</v>
      </c>
      <c r="I2344" s="24">
        <v>0</v>
      </c>
      <c r="J2344" s="24">
        <v>0</v>
      </c>
      <c r="K2344" s="24">
        <v>0</v>
      </c>
      <c r="L2344" s="24">
        <v>0</v>
      </c>
      <c r="M2344" s="24">
        <v>0</v>
      </c>
      <c r="N2344" s="24">
        <v>0</v>
      </c>
      <c r="O2344" s="24">
        <v>0</v>
      </c>
      <c r="P2344" s="24">
        <v>0</v>
      </c>
      <c r="Q2344" s="24">
        <v>0</v>
      </c>
      <c r="R2344" s="24">
        <f t="shared" si="109"/>
        <v>0</v>
      </c>
      <c r="S2344" s="24">
        <f t="shared" si="110"/>
        <v>0</v>
      </c>
      <c r="T2344" s="24">
        <f t="shared" si="111"/>
        <v>1</v>
      </c>
    </row>
    <row r="2345" spans="1:20" x14ac:dyDescent="0.25">
      <c r="A2345" s="24" t="s">
        <v>593</v>
      </c>
      <c r="B2345" s="8" t="s">
        <v>3284</v>
      </c>
      <c r="C2345" s="8" t="s">
        <v>705</v>
      </c>
      <c r="D2345" s="24" t="s">
        <v>707</v>
      </c>
      <c r="E2345" s="24">
        <v>0</v>
      </c>
      <c r="F2345" s="24">
        <v>0</v>
      </c>
      <c r="G2345" s="24">
        <v>0</v>
      </c>
      <c r="H2345" s="24">
        <v>0</v>
      </c>
      <c r="I2345" s="24">
        <v>0</v>
      </c>
      <c r="J2345" s="24">
        <v>0</v>
      </c>
      <c r="K2345" s="24">
        <v>0</v>
      </c>
      <c r="L2345" s="24">
        <v>0</v>
      </c>
      <c r="M2345" s="24">
        <v>0</v>
      </c>
      <c r="N2345" s="24">
        <v>0</v>
      </c>
      <c r="O2345" s="24">
        <v>0</v>
      </c>
      <c r="P2345" s="24">
        <v>0</v>
      </c>
      <c r="Q2345" s="24">
        <v>0</v>
      </c>
      <c r="R2345" s="24">
        <f t="shared" si="109"/>
        <v>0</v>
      </c>
      <c r="S2345" s="24">
        <f t="shared" si="110"/>
        <v>0</v>
      </c>
      <c r="T2345" s="24">
        <f t="shared" si="111"/>
        <v>1</v>
      </c>
    </row>
    <row r="2346" spans="1:20" x14ac:dyDescent="0.25">
      <c r="A2346" s="24" t="s">
        <v>3285</v>
      </c>
      <c r="B2346" s="8" t="s">
        <v>789</v>
      </c>
      <c r="C2346" s="8" t="s">
        <v>2</v>
      </c>
      <c r="D2346" s="24" t="s">
        <v>733</v>
      </c>
      <c r="E2346" s="24">
        <v>0</v>
      </c>
      <c r="F2346" s="24">
        <v>0</v>
      </c>
      <c r="G2346" s="24">
        <v>0</v>
      </c>
      <c r="H2346" s="24">
        <v>0</v>
      </c>
      <c r="I2346" s="24">
        <v>0</v>
      </c>
      <c r="J2346" s="24">
        <v>0</v>
      </c>
      <c r="K2346" s="24">
        <v>0</v>
      </c>
      <c r="L2346" s="24">
        <v>0</v>
      </c>
      <c r="M2346" s="24">
        <v>0</v>
      </c>
      <c r="N2346" s="24">
        <v>0</v>
      </c>
      <c r="O2346" s="24">
        <v>0</v>
      </c>
      <c r="P2346" s="24">
        <v>0</v>
      </c>
      <c r="Q2346" s="24">
        <v>0</v>
      </c>
      <c r="R2346" s="24">
        <f t="shared" si="109"/>
        <v>0</v>
      </c>
      <c r="S2346" s="24">
        <f t="shared" si="110"/>
        <v>0</v>
      </c>
      <c r="T2346" s="24">
        <f t="shared" si="111"/>
        <v>1</v>
      </c>
    </row>
    <row r="2347" spans="1:20" x14ac:dyDescent="0.25">
      <c r="A2347" s="24" t="s">
        <v>3286</v>
      </c>
      <c r="B2347" s="8" t="s">
        <v>1658</v>
      </c>
      <c r="C2347" s="8" t="s">
        <v>1</v>
      </c>
      <c r="D2347" s="24" t="s">
        <v>721</v>
      </c>
      <c r="E2347" s="24">
        <v>0</v>
      </c>
      <c r="F2347" s="24">
        <v>0</v>
      </c>
      <c r="G2347" s="24">
        <v>0</v>
      </c>
      <c r="H2347" s="24">
        <v>0</v>
      </c>
      <c r="I2347" s="24">
        <v>0</v>
      </c>
      <c r="J2347" s="24">
        <v>0</v>
      </c>
      <c r="K2347" s="24">
        <v>0</v>
      </c>
      <c r="L2347" s="24">
        <v>0</v>
      </c>
      <c r="M2347" s="24">
        <v>0</v>
      </c>
      <c r="N2347" s="24">
        <v>0</v>
      </c>
      <c r="O2347" s="24">
        <v>0</v>
      </c>
      <c r="P2347" s="24">
        <v>0</v>
      </c>
      <c r="Q2347" s="24">
        <v>0</v>
      </c>
      <c r="R2347" s="24">
        <f t="shared" si="109"/>
        <v>0</v>
      </c>
      <c r="S2347" s="24">
        <f t="shared" si="110"/>
        <v>0</v>
      </c>
      <c r="T2347" s="24">
        <f t="shared" si="111"/>
        <v>1</v>
      </c>
    </row>
    <row r="2348" spans="1:20" x14ac:dyDescent="0.25">
      <c r="A2348" s="24" t="s">
        <v>2900</v>
      </c>
      <c r="B2348" s="8" t="s">
        <v>92</v>
      </c>
      <c r="C2348" s="8" t="s">
        <v>731</v>
      </c>
      <c r="D2348" s="24" t="s">
        <v>715</v>
      </c>
      <c r="E2348" s="24">
        <v>0</v>
      </c>
      <c r="F2348" s="24">
        <v>0</v>
      </c>
      <c r="G2348" s="24">
        <v>0</v>
      </c>
      <c r="H2348" s="24">
        <v>0</v>
      </c>
      <c r="I2348" s="24">
        <v>0</v>
      </c>
      <c r="J2348" s="24">
        <v>0</v>
      </c>
      <c r="K2348" s="24">
        <v>0</v>
      </c>
      <c r="L2348" s="24">
        <v>0</v>
      </c>
      <c r="M2348" s="24">
        <v>0</v>
      </c>
      <c r="N2348" s="24">
        <v>0</v>
      </c>
      <c r="O2348" s="24">
        <v>0</v>
      </c>
      <c r="P2348" s="24">
        <v>0</v>
      </c>
      <c r="Q2348" s="24">
        <v>0</v>
      </c>
      <c r="R2348" s="24">
        <f t="shared" si="109"/>
        <v>0</v>
      </c>
      <c r="S2348" s="24">
        <f t="shared" si="110"/>
        <v>0</v>
      </c>
      <c r="T2348" s="24">
        <f t="shared" si="111"/>
        <v>1</v>
      </c>
    </row>
    <row r="2349" spans="1:20" x14ac:dyDescent="0.25">
      <c r="A2349" s="24" t="s">
        <v>2622</v>
      </c>
      <c r="B2349" s="8" t="s">
        <v>570</v>
      </c>
      <c r="C2349" s="8" t="s">
        <v>2035</v>
      </c>
      <c r="D2349" s="24" t="s">
        <v>720</v>
      </c>
      <c r="E2349" s="24">
        <v>0</v>
      </c>
      <c r="F2349" s="24">
        <v>0</v>
      </c>
      <c r="G2349" s="24">
        <v>0</v>
      </c>
      <c r="H2349" s="24">
        <v>0</v>
      </c>
      <c r="I2349" s="24">
        <v>0</v>
      </c>
      <c r="J2349" s="24">
        <v>0</v>
      </c>
      <c r="K2349" s="24">
        <v>0</v>
      </c>
      <c r="L2349" s="24">
        <v>0</v>
      </c>
      <c r="M2349" s="24">
        <v>0</v>
      </c>
      <c r="N2349" s="24">
        <v>0</v>
      </c>
      <c r="O2349" s="24">
        <v>0</v>
      </c>
      <c r="P2349" s="24">
        <v>0</v>
      </c>
      <c r="Q2349" s="24">
        <v>0</v>
      </c>
      <c r="R2349" s="24">
        <f t="shared" si="109"/>
        <v>0</v>
      </c>
      <c r="S2349" s="24">
        <f t="shared" si="110"/>
        <v>0</v>
      </c>
      <c r="T2349" s="24">
        <f t="shared" si="111"/>
        <v>1</v>
      </c>
    </row>
    <row r="2350" spans="1:20" x14ac:dyDescent="0.25">
      <c r="A2350" s="24" t="s">
        <v>515</v>
      </c>
      <c r="B2350" s="8" t="s">
        <v>3287</v>
      </c>
      <c r="C2350" s="8" t="s">
        <v>3</v>
      </c>
      <c r="D2350" s="24" t="s">
        <v>715</v>
      </c>
      <c r="E2350" s="24">
        <v>0</v>
      </c>
      <c r="F2350" s="24">
        <v>0</v>
      </c>
      <c r="G2350" s="24">
        <v>0</v>
      </c>
      <c r="H2350" s="24">
        <v>0</v>
      </c>
      <c r="I2350" s="24">
        <v>0</v>
      </c>
      <c r="J2350" s="24">
        <v>0</v>
      </c>
      <c r="K2350" s="24">
        <v>0</v>
      </c>
      <c r="L2350" s="24">
        <v>0</v>
      </c>
      <c r="M2350" s="24">
        <v>0</v>
      </c>
      <c r="N2350" s="24">
        <v>0</v>
      </c>
      <c r="O2350" s="24">
        <v>0</v>
      </c>
      <c r="P2350" s="24">
        <v>0</v>
      </c>
      <c r="Q2350" s="24">
        <v>0</v>
      </c>
      <c r="R2350" s="24">
        <f t="shared" si="109"/>
        <v>0</v>
      </c>
      <c r="S2350" s="24">
        <f t="shared" si="110"/>
        <v>0</v>
      </c>
      <c r="T2350" s="24">
        <f t="shared" si="111"/>
        <v>1</v>
      </c>
    </row>
    <row r="2351" spans="1:20" x14ac:dyDescent="0.25">
      <c r="A2351" s="24" t="s">
        <v>593</v>
      </c>
      <c r="B2351" s="8" t="s">
        <v>2322</v>
      </c>
      <c r="C2351" s="8" t="s">
        <v>3</v>
      </c>
      <c r="D2351" s="24" t="s">
        <v>716</v>
      </c>
      <c r="E2351" s="24">
        <v>0</v>
      </c>
      <c r="F2351" s="24">
        <v>0</v>
      </c>
      <c r="G2351" s="24">
        <v>0</v>
      </c>
      <c r="H2351" s="24">
        <v>0</v>
      </c>
      <c r="I2351" s="24">
        <v>0</v>
      </c>
      <c r="J2351" s="24">
        <v>0</v>
      </c>
      <c r="K2351" s="24">
        <v>0</v>
      </c>
      <c r="L2351" s="24">
        <v>0</v>
      </c>
      <c r="M2351" s="24">
        <v>0</v>
      </c>
      <c r="N2351" s="24">
        <v>0</v>
      </c>
      <c r="O2351" s="24">
        <v>0</v>
      </c>
      <c r="P2351" s="24">
        <v>0</v>
      </c>
      <c r="Q2351" s="24">
        <v>0</v>
      </c>
      <c r="R2351" s="24">
        <f t="shared" si="109"/>
        <v>0</v>
      </c>
      <c r="S2351" s="24">
        <f t="shared" si="110"/>
        <v>0</v>
      </c>
      <c r="T2351" s="24">
        <f t="shared" si="111"/>
        <v>1</v>
      </c>
    </row>
    <row r="2352" spans="1:20" x14ac:dyDescent="0.25">
      <c r="A2352" s="24" t="s">
        <v>3288</v>
      </c>
      <c r="B2352" s="8" t="s">
        <v>278</v>
      </c>
      <c r="C2352" s="8" t="s">
        <v>737</v>
      </c>
      <c r="D2352" s="24" t="s">
        <v>701</v>
      </c>
      <c r="E2352" s="24">
        <v>0</v>
      </c>
      <c r="F2352" s="24">
        <v>0</v>
      </c>
      <c r="G2352" s="24">
        <v>0</v>
      </c>
      <c r="H2352" s="24">
        <v>0</v>
      </c>
      <c r="I2352" s="24">
        <v>0</v>
      </c>
      <c r="J2352" s="24">
        <v>0</v>
      </c>
      <c r="K2352" s="24">
        <v>0</v>
      </c>
      <c r="L2352" s="24">
        <v>0</v>
      </c>
      <c r="M2352" s="24">
        <v>0</v>
      </c>
      <c r="N2352" s="24">
        <v>0</v>
      </c>
      <c r="O2352" s="24">
        <v>0</v>
      </c>
      <c r="P2352" s="24">
        <v>0</v>
      </c>
      <c r="Q2352" s="24">
        <v>0</v>
      </c>
      <c r="R2352" s="24">
        <f t="shared" si="109"/>
        <v>0</v>
      </c>
      <c r="S2352" s="24">
        <f t="shared" si="110"/>
        <v>0</v>
      </c>
      <c r="T2352" s="24">
        <f t="shared" si="111"/>
        <v>1</v>
      </c>
    </row>
    <row r="2353" spans="1:20" x14ac:dyDescent="0.25">
      <c r="A2353" s="24" t="s">
        <v>89</v>
      </c>
      <c r="B2353" s="8" t="s">
        <v>255</v>
      </c>
      <c r="C2353" s="8" t="s">
        <v>2</v>
      </c>
      <c r="D2353" s="24" t="s">
        <v>846</v>
      </c>
      <c r="E2353" s="24">
        <v>0</v>
      </c>
      <c r="F2353" s="24">
        <v>0</v>
      </c>
      <c r="G2353" s="24">
        <v>0</v>
      </c>
      <c r="H2353" s="24">
        <v>0</v>
      </c>
      <c r="I2353" s="24">
        <v>0</v>
      </c>
      <c r="J2353" s="24">
        <v>0</v>
      </c>
      <c r="K2353" s="24">
        <v>0</v>
      </c>
      <c r="L2353" s="24">
        <v>0</v>
      </c>
      <c r="M2353" s="24">
        <v>0</v>
      </c>
      <c r="N2353" s="24">
        <v>0</v>
      </c>
      <c r="O2353" s="24">
        <v>0</v>
      </c>
      <c r="P2353" s="24">
        <v>0</v>
      </c>
      <c r="Q2353" s="24">
        <v>0</v>
      </c>
      <c r="R2353" s="24">
        <f t="shared" si="109"/>
        <v>0</v>
      </c>
      <c r="S2353" s="24">
        <f t="shared" si="110"/>
        <v>0</v>
      </c>
      <c r="T2353" s="24">
        <f t="shared" si="111"/>
        <v>1</v>
      </c>
    </row>
    <row r="2354" spans="1:20" x14ac:dyDescent="0.25">
      <c r="A2354" s="24" t="s">
        <v>164</v>
      </c>
      <c r="B2354" s="8" t="s">
        <v>3289</v>
      </c>
      <c r="C2354" s="8" t="s">
        <v>3</v>
      </c>
      <c r="D2354" s="24" t="s">
        <v>846</v>
      </c>
      <c r="E2354" s="24">
        <v>0</v>
      </c>
      <c r="F2354" s="24">
        <v>0</v>
      </c>
      <c r="G2354" s="24">
        <v>0</v>
      </c>
      <c r="H2354" s="24">
        <v>0</v>
      </c>
      <c r="I2354" s="24">
        <v>0</v>
      </c>
      <c r="J2354" s="24">
        <v>0</v>
      </c>
      <c r="K2354" s="24">
        <v>0</v>
      </c>
      <c r="L2354" s="24">
        <v>0</v>
      </c>
      <c r="M2354" s="24">
        <v>0</v>
      </c>
      <c r="N2354" s="24">
        <v>0</v>
      </c>
      <c r="O2354" s="24">
        <v>0</v>
      </c>
      <c r="P2354" s="24">
        <v>0</v>
      </c>
      <c r="Q2354" s="24">
        <v>0</v>
      </c>
      <c r="R2354" s="24">
        <f t="shared" si="109"/>
        <v>0</v>
      </c>
      <c r="S2354" s="24">
        <f t="shared" si="110"/>
        <v>0</v>
      </c>
      <c r="T2354" s="24">
        <f t="shared" si="111"/>
        <v>1</v>
      </c>
    </row>
    <row r="2355" spans="1:20" x14ac:dyDescent="0.25">
      <c r="A2355" s="24" t="s">
        <v>383</v>
      </c>
      <c r="B2355" s="8" t="s">
        <v>3290</v>
      </c>
      <c r="C2355" s="8" t="s">
        <v>1</v>
      </c>
      <c r="D2355" s="24" t="s">
        <v>725</v>
      </c>
      <c r="E2355" s="24">
        <v>0</v>
      </c>
      <c r="F2355" s="24">
        <v>0</v>
      </c>
      <c r="G2355" s="24">
        <v>0</v>
      </c>
      <c r="H2355" s="24">
        <v>0</v>
      </c>
      <c r="I2355" s="24">
        <v>0</v>
      </c>
      <c r="J2355" s="24">
        <v>0</v>
      </c>
      <c r="K2355" s="24">
        <v>0</v>
      </c>
      <c r="L2355" s="24">
        <v>0</v>
      </c>
      <c r="M2355" s="24">
        <v>0</v>
      </c>
      <c r="N2355" s="24">
        <v>0</v>
      </c>
      <c r="O2355" s="24">
        <v>0</v>
      </c>
      <c r="P2355" s="24">
        <v>0</v>
      </c>
      <c r="Q2355" s="24">
        <v>0</v>
      </c>
      <c r="R2355" s="24">
        <f t="shared" si="109"/>
        <v>0</v>
      </c>
      <c r="S2355" s="24">
        <f t="shared" si="110"/>
        <v>0</v>
      </c>
      <c r="T2355" s="24">
        <f t="shared" si="111"/>
        <v>1</v>
      </c>
    </row>
    <row r="2356" spans="1:20" x14ac:dyDescent="0.25">
      <c r="A2356" s="24" t="s">
        <v>156</v>
      </c>
      <c r="B2356" s="8" t="s">
        <v>228</v>
      </c>
      <c r="C2356" s="8" t="s">
        <v>731</v>
      </c>
      <c r="D2356" s="24" t="s">
        <v>713</v>
      </c>
      <c r="E2356" s="24">
        <v>0</v>
      </c>
      <c r="F2356" s="24">
        <v>0</v>
      </c>
      <c r="G2356" s="24">
        <v>0</v>
      </c>
      <c r="H2356" s="24">
        <v>0</v>
      </c>
      <c r="I2356" s="24">
        <v>0</v>
      </c>
      <c r="J2356" s="24">
        <v>0</v>
      </c>
      <c r="K2356" s="24">
        <v>0</v>
      </c>
      <c r="L2356" s="24">
        <v>0</v>
      </c>
      <c r="M2356" s="24">
        <v>0</v>
      </c>
      <c r="N2356" s="24">
        <v>0</v>
      </c>
      <c r="O2356" s="24">
        <v>0</v>
      </c>
      <c r="P2356" s="24">
        <v>0</v>
      </c>
      <c r="Q2356" s="24">
        <v>0</v>
      </c>
      <c r="R2356" s="24">
        <f t="shared" si="109"/>
        <v>0</v>
      </c>
      <c r="S2356" s="24">
        <f t="shared" si="110"/>
        <v>0</v>
      </c>
      <c r="T2356" s="24">
        <f t="shared" si="111"/>
        <v>1</v>
      </c>
    </row>
    <row r="2357" spans="1:20" x14ac:dyDescent="0.25">
      <c r="A2357" s="24" t="s">
        <v>999</v>
      </c>
      <c r="B2357" s="8" t="s">
        <v>534</v>
      </c>
      <c r="C2357" s="8" t="s">
        <v>3</v>
      </c>
      <c r="D2357" s="24" t="s">
        <v>715</v>
      </c>
      <c r="E2357" s="24">
        <v>0</v>
      </c>
      <c r="F2357" s="24">
        <v>0</v>
      </c>
      <c r="G2357" s="24">
        <v>0</v>
      </c>
      <c r="H2357" s="24">
        <v>0</v>
      </c>
      <c r="I2357" s="24">
        <v>0</v>
      </c>
      <c r="J2357" s="24">
        <v>0</v>
      </c>
      <c r="K2357" s="24">
        <v>0</v>
      </c>
      <c r="L2357" s="24">
        <v>0</v>
      </c>
      <c r="M2357" s="24">
        <v>0</v>
      </c>
      <c r="N2357" s="24">
        <v>0</v>
      </c>
      <c r="O2357" s="24">
        <v>0</v>
      </c>
      <c r="P2357" s="24">
        <v>0</v>
      </c>
      <c r="Q2357" s="24">
        <v>0</v>
      </c>
      <c r="R2357" s="24">
        <f t="shared" si="109"/>
        <v>0</v>
      </c>
      <c r="S2357" s="24">
        <f t="shared" si="110"/>
        <v>0</v>
      </c>
      <c r="T2357" s="24">
        <f t="shared" si="111"/>
        <v>1</v>
      </c>
    </row>
    <row r="2358" spans="1:20" x14ac:dyDescent="0.25">
      <c r="A2358" s="24" t="s">
        <v>222</v>
      </c>
      <c r="B2358" s="8" t="s">
        <v>3291</v>
      </c>
      <c r="C2358" s="8" t="s">
        <v>2</v>
      </c>
      <c r="D2358" s="24" t="s">
        <v>727</v>
      </c>
      <c r="E2358" s="24">
        <v>0</v>
      </c>
      <c r="F2358" s="24">
        <v>0</v>
      </c>
      <c r="G2358" s="24">
        <v>0</v>
      </c>
      <c r="H2358" s="24">
        <v>0</v>
      </c>
      <c r="I2358" s="24">
        <v>0</v>
      </c>
      <c r="J2358" s="24">
        <v>0</v>
      </c>
      <c r="K2358" s="24">
        <v>0</v>
      </c>
      <c r="L2358" s="24">
        <v>0</v>
      </c>
      <c r="M2358" s="24">
        <v>0</v>
      </c>
      <c r="N2358" s="24">
        <v>0</v>
      </c>
      <c r="O2358" s="24">
        <v>0</v>
      </c>
      <c r="P2358" s="24">
        <v>0</v>
      </c>
      <c r="Q2358" s="24">
        <v>0</v>
      </c>
      <c r="R2358" s="24">
        <f t="shared" si="109"/>
        <v>0</v>
      </c>
      <c r="S2358" s="24">
        <f t="shared" si="110"/>
        <v>0</v>
      </c>
      <c r="T2358" s="24">
        <f t="shared" si="111"/>
        <v>1</v>
      </c>
    </row>
    <row r="2359" spans="1:20" x14ac:dyDescent="0.25">
      <c r="A2359" s="24" t="s">
        <v>3292</v>
      </c>
      <c r="B2359" s="8" t="s">
        <v>3293</v>
      </c>
      <c r="C2359" s="8" t="s">
        <v>731</v>
      </c>
      <c r="D2359" s="24" t="s">
        <v>723</v>
      </c>
      <c r="E2359" s="24">
        <v>0</v>
      </c>
      <c r="F2359" s="24">
        <v>0</v>
      </c>
      <c r="G2359" s="24">
        <v>0</v>
      </c>
      <c r="H2359" s="24">
        <v>0</v>
      </c>
      <c r="I2359" s="24">
        <v>0</v>
      </c>
      <c r="J2359" s="24">
        <v>0</v>
      </c>
      <c r="K2359" s="24">
        <v>0</v>
      </c>
      <c r="L2359" s="24">
        <v>0</v>
      </c>
      <c r="M2359" s="24">
        <v>0</v>
      </c>
      <c r="N2359" s="24">
        <v>0</v>
      </c>
      <c r="O2359" s="24">
        <v>0</v>
      </c>
      <c r="P2359" s="24">
        <v>0</v>
      </c>
      <c r="Q2359" s="24">
        <v>0</v>
      </c>
      <c r="R2359" s="24">
        <f t="shared" si="109"/>
        <v>0</v>
      </c>
      <c r="S2359" s="24">
        <f t="shared" si="110"/>
        <v>0</v>
      </c>
      <c r="T2359" s="24">
        <f t="shared" si="111"/>
        <v>1</v>
      </c>
    </row>
    <row r="2360" spans="1:20" x14ac:dyDescent="0.25">
      <c r="A2360" s="24" t="s">
        <v>752</v>
      </c>
      <c r="B2360" s="8" t="s">
        <v>3294</v>
      </c>
      <c r="C2360" s="8" t="s">
        <v>731</v>
      </c>
      <c r="D2360" s="24" t="s">
        <v>718</v>
      </c>
      <c r="E2360" s="24">
        <v>0</v>
      </c>
      <c r="F2360" s="24">
        <v>0</v>
      </c>
      <c r="G2360" s="24">
        <v>0</v>
      </c>
      <c r="H2360" s="24">
        <v>0</v>
      </c>
      <c r="I2360" s="24">
        <v>0</v>
      </c>
      <c r="J2360" s="24">
        <v>0</v>
      </c>
      <c r="K2360" s="24">
        <v>0</v>
      </c>
      <c r="L2360" s="24">
        <v>0</v>
      </c>
      <c r="M2360" s="24">
        <v>0</v>
      </c>
      <c r="N2360" s="24">
        <v>0</v>
      </c>
      <c r="O2360" s="24">
        <v>0</v>
      </c>
      <c r="P2360" s="24">
        <v>0</v>
      </c>
      <c r="Q2360" s="24">
        <v>0</v>
      </c>
      <c r="R2360" s="24">
        <f t="shared" si="109"/>
        <v>0</v>
      </c>
      <c r="S2360" s="24">
        <f t="shared" si="110"/>
        <v>0</v>
      </c>
      <c r="T2360" s="24">
        <f t="shared" si="111"/>
        <v>1</v>
      </c>
    </row>
    <row r="2361" spans="1:20" x14ac:dyDescent="0.25">
      <c r="A2361" s="24" t="s">
        <v>461</v>
      </c>
      <c r="B2361" s="8" t="s">
        <v>189</v>
      </c>
      <c r="C2361" s="8" t="s">
        <v>2</v>
      </c>
      <c r="D2361" s="24" t="s">
        <v>708</v>
      </c>
      <c r="E2361" s="24">
        <v>0</v>
      </c>
      <c r="F2361" s="24">
        <v>0</v>
      </c>
      <c r="G2361" s="24">
        <v>0</v>
      </c>
      <c r="H2361" s="24">
        <v>0</v>
      </c>
      <c r="I2361" s="24">
        <v>0</v>
      </c>
      <c r="J2361" s="24">
        <v>0</v>
      </c>
      <c r="K2361" s="24">
        <v>0</v>
      </c>
      <c r="L2361" s="24">
        <v>0</v>
      </c>
      <c r="M2361" s="24">
        <v>0</v>
      </c>
      <c r="N2361" s="24">
        <v>0</v>
      </c>
      <c r="O2361" s="24">
        <v>0</v>
      </c>
      <c r="P2361" s="24">
        <v>0</v>
      </c>
      <c r="Q2361" s="24">
        <v>0</v>
      </c>
      <c r="R2361" s="24">
        <f t="shared" si="109"/>
        <v>0</v>
      </c>
      <c r="S2361" s="24">
        <f t="shared" si="110"/>
        <v>0</v>
      </c>
      <c r="T2361" s="24">
        <f t="shared" si="111"/>
        <v>1</v>
      </c>
    </row>
    <row r="2362" spans="1:20" x14ac:dyDescent="0.25">
      <c r="A2362" s="24" t="s">
        <v>3295</v>
      </c>
      <c r="B2362" s="8" t="s">
        <v>3296</v>
      </c>
      <c r="C2362" s="8" t="s">
        <v>737</v>
      </c>
      <c r="D2362" s="24" t="s">
        <v>704</v>
      </c>
      <c r="E2362" s="24">
        <v>0</v>
      </c>
      <c r="F2362" s="24">
        <v>0</v>
      </c>
      <c r="G2362" s="24">
        <v>0</v>
      </c>
      <c r="H2362" s="24">
        <v>0</v>
      </c>
      <c r="I2362" s="24">
        <v>0</v>
      </c>
      <c r="J2362" s="24">
        <v>0</v>
      </c>
      <c r="K2362" s="24">
        <v>0</v>
      </c>
      <c r="L2362" s="24">
        <v>0</v>
      </c>
      <c r="M2362" s="24">
        <v>0</v>
      </c>
      <c r="N2362" s="24">
        <v>0</v>
      </c>
      <c r="O2362" s="24">
        <v>0</v>
      </c>
      <c r="P2362" s="24">
        <v>0</v>
      </c>
      <c r="Q2362" s="24">
        <v>0</v>
      </c>
      <c r="R2362" s="24">
        <f t="shared" si="109"/>
        <v>0</v>
      </c>
      <c r="S2362" s="24">
        <f t="shared" si="110"/>
        <v>0</v>
      </c>
      <c r="T2362" s="24">
        <f t="shared" si="111"/>
        <v>1</v>
      </c>
    </row>
    <row r="2363" spans="1:20" x14ac:dyDescent="0.25">
      <c r="A2363" s="24" t="s">
        <v>3297</v>
      </c>
      <c r="B2363" s="8" t="s">
        <v>3298</v>
      </c>
      <c r="C2363" s="8" t="s">
        <v>2</v>
      </c>
      <c r="D2363" s="24" t="s">
        <v>711</v>
      </c>
      <c r="E2363" s="24">
        <v>0</v>
      </c>
      <c r="F2363" s="24">
        <v>0</v>
      </c>
      <c r="G2363" s="24">
        <v>0</v>
      </c>
      <c r="H2363" s="24">
        <v>0</v>
      </c>
      <c r="I2363" s="24">
        <v>0</v>
      </c>
      <c r="J2363" s="24">
        <v>0</v>
      </c>
      <c r="K2363" s="24">
        <v>0</v>
      </c>
      <c r="L2363" s="24">
        <v>0</v>
      </c>
      <c r="M2363" s="24">
        <v>0</v>
      </c>
      <c r="N2363" s="24">
        <v>0</v>
      </c>
      <c r="O2363" s="24">
        <v>0</v>
      </c>
      <c r="P2363" s="24">
        <v>0</v>
      </c>
      <c r="Q2363" s="24">
        <v>0</v>
      </c>
      <c r="R2363" s="24">
        <f t="shared" si="109"/>
        <v>0</v>
      </c>
      <c r="S2363" s="24">
        <f t="shared" si="110"/>
        <v>0</v>
      </c>
      <c r="T2363" s="24">
        <f t="shared" si="111"/>
        <v>1</v>
      </c>
    </row>
    <row r="2364" spans="1:20" x14ac:dyDescent="0.25">
      <c r="A2364" s="24" t="s">
        <v>2728</v>
      </c>
      <c r="B2364" s="8" t="s">
        <v>782</v>
      </c>
      <c r="C2364" s="8" t="s">
        <v>705</v>
      </c>
      <c r="D2364" s="24" t="s">
        <v>707</v>
      </c>
      <c r="E2364" s="24">
        <v>0</v>
      </c>
      <c r="F2364" s="24">
        <v>0</v>
      </c>
      <c r="G2364" s="24">
        <v>0</v>
      </c>
      <c r="H2364" s="24">
        <v>0</v>
      </c>
      <c r="I2364" s="24">
        <v>0</v>
      </c>
      <c r="J2364" s="24">
        <v>0</v>
      </c>
      <c r="K2364" s="24">
        <v>0</v>
      </c>
      <c r="L2364" s="24">
        <v>0</v>
      </c>
      <c r="M2364" s="24">
        <v>0</v>
      </c>
      <c r="N2364" s="24">
        <v>0</v>
      </c>
      <c r="O2364" s="24">
        <v>0</v>
      </c>
      <c r="P2364" s="24">
        <v>0</v>
      </c>
      <c r="Q2364" s="24">
        <v>0</v>
      </c>
      <c r="R2364" s="24">
        <f t="shared" si="109"/>
        <v>0</v>
      </c>
      <c r="S2364" s="24">
        <f t="shared" si="110"/>
        <v>0</v>
      </c>
      <c r="T2364" s="24">
        <f t="shared" si="111"/>
        <v>1</v>
      </c>
    </row>
    <row r="2365" spans="1:20" x14ac:dyDescent="0.25">
      <c r="A2365" s="24" t="s">
        <v>3240</v>
      </c>
      <c r="B2365" s="8" t="s">
        <v>3299</v>
      </c>
      <c r="C2365" s="8" t="s">
        <v>732</v>
      </c>
      <c r="D2365" s="24" t="s">
        <v>716</v>
      </c>
      <c r="E2365" s="24">
        <v>0</v>
      </c>
      <c r="F2365" s="24">
        <v>0</v>
      </c>
      <c r="G2365" s="24">
        <v>0</v>
      </c>
      <c r="H2365" s="24">
        <v>0</v>
      </c>
      <c r="I2365" s="24">
        <v>0</v>
      </c>
      <c r="J2365" s="24">
        <v>0</v>
      </c>
      <c r="K2365" s="24">
        <v>0</v>
      </c>
      <c r="L2365" s="24">
        <v>0</v>
      </c>
      <c r="M2365" s="24">
        <v>0</v>
      </c>
      <c r="N2365" s="24">
        <v>0</v>
      </c>
      <c r="O2365" s="24">
        <v>0</v>
      </c>
      <c r="P2365" s="24">
        <v>0</v>
      </c>
      <c r="Q2365" s="24">
        <v>0</v>
      </c>
      <c r="R2365" s="24">
        <f t="shared" si="109"/>
        <v>0</v>
      </c>
      <c r="S2365" s="24">
        <f t="shared" si="110"/>
        <v>0</v>
      </c>
      <c r="T2365" s="24">
        <f t="shared" si="111"/>
        <v>1</v>
      </c>
    </row>
    <row r="2366" spans="1:20" x14ac:dyDescent="0.25">
      <c r="A2366" s="24" t="s">
        <v>210</v>
      </c>
      <c r="B2366" s="8" t="s">
        <v>3300</v>
      </c>
      <c r="C2366" s="8" t="s">
        <v>737</v>
      </c>
      <c r="D2366" s="24" t="s">
        <v>725</v>
      </c>
      <c r="E2366" s="24">
        <v>0</v>
      </c>
      <c r="F2366" s="24">
        <v>0</v>
      </c>
      <c r="G2366" s="24">
        <v>0</v>
      </c>
      <c r="H2366" s="24">
        <v>0</v>
      </c>
      <c r="I2366" s="24">
        <v>0</v>
      </c>
      <c r="J2366" s="24">
        <v>0</v>
      </c>
      <c r="K2366" s="24">
        <v>0</v>
      </c>
      <c r="L2366" s="24">
        <v>0</v>
      </c>
      <c r="M2366" s="24">
        <v>0</v>
      </c>
      <c r="N2366" s="24">
        <v>0</v>
      </c>
      <c r="O2366" s="24">
        <v>0</v>
      </c>
      <c r="P2366" s="24">
        <v>0</v>
      </c>
      <c r="Q2366" s="24">
        <v>0</v>
      </c>
      <c r="R2366" s="24">
        <f t="shared" si="109"/>
        <v>0</v>
      </c>
      <c r="S2366" s="24">
        <f t="shared" si="110"/>
        <v>0</v>
      </c>
      <c r="T2366" s="24">
        <f t="shared" si="111"/>
        <v>1</v>
      </c>
    </row>
    <row r="2367" spans="1:20" x14ac:dyDescent="0.25">
      <c r="A2367" s="24" t="s">
        <v>3301</v>
      </c>
      <c r="B2367" s="8" t="s">
        <v>163</v>
      </c>
      <c r="C2367" s="8" t="s">
        <v>732</v>
      </c>
      <c r="D2367" s="24" t="s">
        <v>717</v>
      </c>
      <c r="E2367" s="24">
        <v>0</v>
      </c>
      <c r="F2367" s="24">
        <v>0</v>
      </c>
      <c r="G2367" s="24">
        <v>0</v>
      </c>
      <c r="H2367" s="24">
        <v>0</v>
      </c>
      <c r="I2367" s="24">
        <v>0</v>
      </c>
      <c r="J2367" s="24">
        <v>0</v>
      </c>
      <c r="K2367" s="24">
        <v>0</v>
      </c>
      <c r="L2367" s="24">
        <v>0</v>
      </c>
      <c r="M2367" s="24">
        <v>0</v>
      </c>
      <c r="N2367" s="24">
        <v>0</v>
      </c>
      <c r="O2367" s="24">
        <v>0</v>
      </c>
      <c r="P2367" s="24">
        <v>0</v>
      </c>
      <c r="Q2367" s="24">
        <v>0</v>
      </c>
      <c r="R2367" s="24">
        <f t="shared" si="109"/>
        <v>0</v>
      </c>
      <c r="S2367" s="24">
        <f t="shared" si="110"/>
        <v>0</v>
      </c>
      <c r="T2367" s="24">
        <f t="shared" si="111"/>
        <v>1</v>
      </c>
    </row>
    <row r="2368" spans="1:20" x14ac:dyDescent="0.25">
      <c r="A2368" s="24" t="s">
        <v>291</v>
      </c>
      <c r="B2368" s="8" t="s">
        <v>3302</v>
      </c>
      <c r="C2368" s="8" t="s">
        <v>705</v>
      </c>
      <c r="D2368" s="24" t="s">
        <v>733</v>
      </c>
      <c r="E2368" s="24">
        <v>0</v>
      </c>
      <c r="F2368" s="24">
        <v>0</v>
      </c>
      <c r="G2368" s="24">
        <v>0</v>
      </c>
      <c r="H2368" s="24">
        <v>0</v>
      </c>
      <c r="I2368" s="24">
        <v>0</v>
      </c>
      <c r="J2368" s="24">
        <v>0</v>
      </c>
      <c r="K2368" s="24">
        <v>0</v>
      </c>
      <c r="L2368" s="24">
        <v>0</v>
      </c>
      <c r="M2368" s="24">
        <v>0</v>
      </c>
      <c r="N2368" s="24">
        <v>0</v>
      </c>
      <c r="O2368" s="24">
        <v>0</v>
      </c>
      <c r="P2368" s="24">
        <v>0</v>
      </c>
      <c r="Q2368" s="24">
        <v>0</v>
      </c>
      <c r="R2368" s="24">
        <f t="shared" si="109"/>
        <v>0</v>
      </c>
      <c r="S2368" s="24">
        <f t="shared" si="110"/>
        <v>0</v>
      </c>
      <c r="T2368" s="24">
        <f t="shared" si="111"/>
        <v>1</v>
      </c>
    </row>
    <row r="2369" spans="1:20" x14ac:dyDescent="0.25">
      <c r="A2369" s="24" t="s">
        <v>237</v>
      </c>
      <c r="B2369" s="8" t="s">
        <v>3303</v>
      </c>
      <c r="C2369" s="8" t="s">
        <v>737</v>
      </c>
      <c r="D2369" s="24" t="s">
        <v>713</v>
      </c>
      <c r="E2369" s="24">
        <v>0</v>
      </c>
      <c r="F2369" s="24">
        <v>0</v>
      </c>
      <c r="G2369" s="24">
        <v>0</v>
      </c>
      <c r="H2369" s="24">
        <v>0</v>
      </c>
      <c r="I2369" s="24">
        <v>0</v>
      </c>
      <c r="J2369" s="24">
        <v>0</v>
      </c>
      <c r="K2369" s="24">
        <v>0</v>
      </c>
      <c r="L2369" s="24">
        <v>0</v>
      </c>
      <c r="M2369" s="24">
        <v>0</v>
      </c>
      <c r="N2369" s="24">
        <v>0</v>
      </c>
      <c r="O2369" s="24">
        <v>0</v>
      </c>
      <c r="P2369" s="24">
        <v>0</v>
      </c>
      <c r="Q2369" s="24">
        <v>0</v>
      </c>
      <c r="R2369" s="24">
        <f t="shared" si="109"/>
        <v>0</v>
      </c>
      <c r="S2369" s="24">
        <f t="shared" si="110"/>
        <v>0</v>
      </c>
      <c r="T2369" s="24">
        <f t="shared" si="111"/>
        <v>1</v>
      </c>
    </row>
    <row r="2370" spans="1:20" x14ac:dyDescent="0.25">
      <c r="A2370" s="24" t="s">
        <v>2802</v>
      </c>
      <c r="B2370" s="8" t="s">
        <v>3304</v>
      </c>
      <c r="C2370" s="8" t="s">
        <v>731</v>
      </c>
      <c r="D2370" s="24" t="s">
        <v>721</v>
      </c>
      <c r="E2370" s="24">
        <v>0</v>
      </c>
      <c r="F2370" s="24">
        <v>0</v>
      </c>
      <c r="G2370" s="24">
        <v>0</v>
      </c>
      <c r="H2370" s="24">
        <v>0</v>
      </c>
      <c r="I2370" s="24">
        <v>0</v>
      </c>
      <c r="J2370" s="24">
        <v>0</v>
      </c>
      <c r="K2370" s="24">
        <v>0</v>
      </c>
      <c r="L2370" s="24">
        <v>0</v>
      </c>
      <c r="M2370" s="24">
        <v>0</v>
      </c>
      <c r="N2370" s="24">
        <v>0</v>
      </c>
      <c r="O2370" s="24">
        <v>0</v>
      </c>
      <c r="P2370" s="24">
        <v>0</v>
      </c>
      <c r="Q2370" s="24">
        <v>0</v>
      </c>
      <c r="R2370" s="24">
        <f t="shared" si="109"/>
        <v>0</v>
      </c>
      <c r="S2370" s="24">
        <f t="shared" si="110"/>
        <v>0</v>
      </c>
      <c r="T2370" s="24">
        <f t="shared" si="111"/>
        <v>1</v>
      </c>
    </row>
    <row r="2371" spans="1:20" x14ac:dyDescent="0.25">
      <c r="A2371" s="24" t="s">
        <v>164</v>
      </c>
      <c r="B2371" s="8" t="s">
        <v>3305</v>
      </c>
      <c r="C2371" s="8" t="s">
        <v>3</v>
      </c>
      <c r="D2371" s="24" t="s">
        <v>706</v>
      </c>
      <c r="E2371" s="24">
        <v>0</v>
      </c>
      <c r="F2371" s="24">
        <v>0</v>
      </c>
      <c r="G2371" s="24">
        <v>0</v>
      </c>
      <c r="H2371" s="24">
        <v>0</v>
      </c>
      <c r="I2371" s="24">
        <v>0</v>
      </c>
      <c r="J2371" s="24">
        <v>0</v>
      </c>
      <c r="K2371" s="24">
        <v>0</v>
      </c>
      <c r="L2371" s="24">
        <v>0</v>
      </c>
      <c r="M2371" s="24">
        <v>0</v>
      </c>
      <c r="N2371" s="24">
        <v>0</v>
      </c>
      <c r="O2371" s="24">
        <v>0</v>
      </c>
      <c r="P2371" s="24">
        <v>0</v>
      </c>
      <c r="Q2371" s="24">
        <v>0</v>
      </c>
      <c r="R2371" s="24">
        <f t="shared" ref="R2371:R2434" si="112">Q2371/16.875</f>
        <v>0</v>
      </c>
      <c r="S2371" s="24">
        <f t="shared" ref="S2371:S2434" si="113">IF(Q2371&gt;= 500,R2371*1.1,IF( Q2371&gt; 400,R2371,IF(Q2371&gt;300,R2371*0.9,IF(Q2371&gt;200,R2371*0.8,IF(Q2371&gt;100,R2371*0.7,R2371*0.6)))))</f>
        <v>0</v>
      </c>
      <c r="T2371" s="24">
        <f t="shared" ref="T2371:T2434" si="114">IF(S2371 &lt; 1.5,1,S2371)</f>
        <v>1</v>
      </c>
    </row>
    <row r="2372" spans="1:20" x14ac:dyDescent="0.25">
      <c r="A2372" s="24" t="s">
        <v>3306</v>
      </c>
      <c r="B2372" s="8" t="s">
        <v>504</v>
      </c>
      <c r="C2372" s="8" t="s">
        <v>705</v>
      </c>
      <c r="D2372" s="24" t="s">
        <v>726</v>
      </c>
      <c r="E2372" s="24">
        <v>0</v>
      </c>
      <c r="F2372" s="24">
        <v>0</v>
      </c>
      <c r="G2372" s="24">
        <v>0</v>
      </c>
      <c r="H2372" s="24">
        <v>0</v>
      </c>
      <c r="I2372" s="24">
        <v>0</v>
      </c>
      <c r="J2372" s="24">
        <v>0</v>
      </c>
      <c r="K2372" s="24">
        <v>0</v>
      </c>
      <c r="L2372" s="24">
        <v>0</v>
      </c>
      <c r="M2372" s="24">
        <v>0</v>
      </c>
      <c r="N2372" s="24">
        <v>0</v>
      </c>
      <c r="O2372" s="24">
        <v>0</v>
      </c>
      <c r="P2372" s="24">
        <v>0</v>
      </c>
      <c r="Q2372" s="24">
        <v>0</v>
      </c>
      <c r="R2372" s="24">
        <f t="shared" si="112"/>
        <v>0</v>
      </c>
      <c r="S2372" s="24">
        <f t="shared" si="113"/>
        <v>0</v>
      </c>
      <c r="T2372" s="24">
        <f t="shared" si="114"/>
        <v>1</v>
      </c>
    </row>
    <row r="2373" spans="1:20" x14ac:dyDescent="0.25">
      <c r="A2373" s="24" t="s">
        <v>307</v>
      </c>
      <c r="B2373" s="8" t="s">
        <v>3307</v>
      </c>
      <c r="C2373" s="8" t="s">
        <v>2</v>
      </c>
      <c r="D2373" s="24" t="s">
        <v>702</v>
      </c>
      <c r="E2373" s="24">
        <v>0</v>
      </c>
      <c r="F2373" s="24">
        <v>0</v>
      </c>
      <c r="G2373" s="24">
        <v>0</v>
      </c>
      <c r="H2373" s="24">
        <v>0</v>
      </c>
      <c r="I2373" s="24">
        <v>0</v>
      </c>
      <c r="J2373" s="24">
        <v>0</v>
      </c>
      <c r="K2373" s="24">
        <v>0</v>
      </c>
      <c r="L2373" s="24">
        <v>0</v>
      </c>
      <c r="M2373" s="24">
        <v>0</v>
      </c>
      <c r="N2373" s="24">
        <v>0</v>
      </c>
      <c r="O2373" s="24">
        <v>0</v>
      </c>
      <c r="P2373" s="24">
        <v>0</v>
      </c>
      <c r="Q2373" s="24">
        <v>0</v>
      </c>
      <c r="R2373" s="24">
        <f t="shared" si="112"/>
        <v>0</v>
      </c>
      <c r="S2373" s="24">
        <f t="shared" si="113"/>
        <v>0</v>
      </c>
      <c r="T2373" s="24">
        <f t="shared" si="114"/>
        <v>1</v>
      </c>
    </row>
    <row r="2374" spans="1:20" x14ac:dyDescent="0.25">
      <c r="A2374" s="24" t="s">
        <v>160</v>
      </c>
      <c r="B2374" s="8" t="s">
        <v>964</v>
      </c>
      <c r="C2374" s="8" t="s">
        <v>731</v>
      </c>
      <c r="D2374" s="24" t="s">
        <v>717</v>
      </c>
      <c r="E2374" s="24">
        <v>0</v>
      </c>
      <c r="F2374" s="24">
        <v>0</v>
      </c>
      <c r="G2374" s="24">
        <v>0</v>
      </c>
      <c r="H2374" s="24">
        <v>0</v>
      </c>
      <c r="I2374" s="24">
        <v>0</v>
      </c>
      <c r="J2374" s="24">
        <v>0</v>
      </c>
      <c r="K2374" s="24">
        <v>0</v>
      </c>
      <c r="L2374" s="24">
        <v>0</v>
      </c>
      <c r="M2374" s="24">
        <v>0</v>
      </c>
      <c r="N2374" s="24">
        <v>0</v>
      </c>
      <c r="O2374" s="24">
        <v>0</v>
      </c>
      <c r="P2374" s="24">
        <v>0</v>
      </c>
      <c r="Q2374" s="24">
        <v>0</v>
      </c>
      <c r="R2374" s="24">
        <f t="shared" si="112"/>
        <v>0</v>
      </c>
      <c r="S2374" s="24">
        <f t="shared" si="113"/>
        <v>0</v>
      </c>
      <c r="T2374" s="24">
        <f t="shared" si="114"/>
        <v>1</v>
      </c>
    </row>
    <row r="2375" spans="1:20" x14ac:dyDescent="0.25">
      <c r="A2375" s="24" t="s">
        <v>3308</v>
      </c>
      <c r="B2375" s="8" t="s">
        <v>3309</v>
      </c>
      <c r="C2375" s="8" t="s">
        <v>732</v>
      </c>
      <c r="D2375" s="24" t="s">
        <v>710</v>
      </c>
      <c r="E2375" s="24">
        <v>0</v>
      </c>
      <c r="F2375" s="24">
        <v>0</v>
      </c>
      <c r="G2375" s="24">
        <v>0</v>
      </c>
      <c r="H2375" s="24">
        <v>0</v>
      </c>
      <c r="I2375" s="24">
        <v>0</v>
      </c>
      <c r="J2375" s="24">
        <v>0</v>
      </c>
      <c r="K2375" s="24">
        <v>0</v>
      </c>
      <c r="L2375" s="24">
        <v>0</v>
      </c>
      <c r="M2375" s="24">
        <v>0</v>
      </c>
      <c r="N2375" s="24">
        <v>0</v>
      </c>
      <c r="O2375" s="24">
        <v>0</v>
      </c>
      <c r="P2375" s="24">
        <v>0</v>
      </c>
      <c r="Q2375" s="24">
        <v>0</v>
      </c>
      <c r="R2375" s="24">
        <f t="shared" si="112"/>
        <v>0</v>
      </c>
      <c r="S2375" s="24">
        <f t="shared" si="113"/>
        <v>0</v>
      </c>
      <c r="T2375" s="24">
        <f t="shared" si="114"/>
        <v>1</v>
      </c>
    </row>
    <row r="2376" spans="1:20" x14ac:dyDescent="0.25">
      <c r="A2376" s="24" t="s">
        <v>1642</v>
      </c>
      <c r="B2376" s="8" t="s">
        <v>3310</v>
      </c>
      <c r="C2376" s="8" t="s">
        <v>735</v>
      </c>
      <c r="D2376" s="24" t="s">
        <v>703</v>
      </c>
      <c r="E2376" s="24">
        <v>0</v>
      </c>
      <c r="F2376" s="24">
        <v>0</v>
      </c>
      <c r="G2376" s="24">
        <v>0</v>
      </c>
      <c r="H2376" s="24">
        <v>0</v>
      </c>
      <c r="I2376" s="24">
        <v>0</v>
      </c>
      <c r="J2376" s="24">
        <v>0</v>
      </c>
      <c r="K2376" s="24">
        <v>0</v>
      </c>
      <c r="L2376" s="24">
        <v>0</v>
      </c>
      <c r="M2376" s="24">
        <v>0</v>
      </c>
      <c r="N2376" s="24">
        <v>0</v>
      </c>
      <c r="O2376" s="24">
        <v>0</v>
      </c>
      <c r="P2376" s="24">
        <v>0</v>
      </c>
      <c r="Q2376" s="24">
        <v>0</v>
      </c>
      <c r="R2376" s="24">
        <f t="shared" si="112"/>
        <v>0</v>
      </c>
      <c r="S2376" s="24">
        <f t="shared" si="113"/>
        <v>0</v>
      </c>
      <c r="T2376" s="24">
        <f t="shared" si="114"/>
        <v>1</v>
      </c>
    </row>
    <row r="2377" spans="1:20" x14ac:dyDescent="0.25">
      <c r="A2377" s="24" t="s">
        <v>2463</v>
      </c>
      <c r="B2377" s="8" t="s">
        <v>3311</v>
      </c>
      <c r="C2377" s="8" t="s">
        <v>737</v>
      </c>
      <c r="D2377" s="24" t="s">
        <v>727</v>
      </c>
      <c r="E2377" s="24">
        <v>0</v>
      </c>
      <c r="F2377" s="24">
        <v>0</v>
      </c>
      <c r="G2377" s="24">
        <v>0</v>
      </c>
      <c r="H2377" s="24">
        <v>0</v>
      </c>
      <c r="I2377" s="24">
        <v>0</v>
      </c>
      <c r="J2377" s="24">
        <v>0</v>
      </c>
      <c r="K2377" s="24">
        <v>0</v>
      </c>
      <c r="L2377" s="24">
        <v>0</v>
      </c>
      <c r="M2377" s="24">
        <v>0</v>
      </c>
      <c r="N2377" s="24">
        <v>0</v>
      </c>
      <c r="O2377" s="24">
        <v>0</v>
      </c>
      <c r="P2377" s="24">
        <v>0</v>
      </c>
      <c r="Q2377" s="24">
        <v>0</v>
      </c>
      <c r="R2377" s="24">
        <f t="shared" si="112"/>
        <v>0</v>
      </c>
      <c r="S2377" s="24">
        <f t="shared" si="113"/>
        <v>0</v>
      </c>
      <c r="T2377" s="24">
        <f t="shared" si="114"/>
        <v>1</v>
      </c>
    </row>
    <row r="2378" spans="1:20" x14ac:dyDescent="0.25">
      <c r="A2378" s="24" t="s">
        <v>2550</v>
      </c>
      <c r="B2378" s="8" t="s">
        <v>113</v>
      </c>
      <c r="C2378" s="8" t="s">
        <v>731</v>
      </c>
      <c r="D2378" s="24" t="s">
        <v>736</v>
      </c>
      <c r="E2378" s="24">
        <v>0</v>
      </c>
      <c r="F2378" s="24">
        <v>0</v>
      </c>
      <c r="G2378" s="24">
        <v>0</v>
      </c>
      <c r="H2378" s="24">
        <v>0</v>
      </c>
      <c r="I2378" s="24">
        <v>0</v>
      </c>
      <c r="J2378" s="24">
        <v>0</v>
      </c>
      <c r="K2378" s="24">
        <v>0</v>
      </c>
      <c r="L2378" s="24">
        <v>0</v>
      </c>
      <c r="M2378" s="24">
        <v>0</v>
      </c>
      <c r="N2378" s="24">
        <v>0</v>
      </c>
      <c r="O2378" s="24">
        <v>0</v>
      </c>
      <c r="P2378" s="24">
        <v>0</v>
      </c>
      <c r="Q2378" s="24">
        <v>0</v>
      </c>
      <c r="R2378" s="24">
        <f t="shared" si="112"/>
        <v>0</v>
      </c>
      <c r="S2378" s="24">
        <f t="shared" si="113"/>
        <v>0</v>
      </c>
      <c r="T2378" s="24">
        <f t="shared" si="114"/>
        <v>1</v>
      </c>
    </row>
    <row r="2379" spans="1:20" x14ac:dyDescent="0.25">
      <c r="A2379" s="24" t="s">
        <v>164</v>
      </c>
      <c r="B2379" s="8" t="s">
        <v>320</v>
      </c>
      <c r="C2379" s="8" t="s">
        <v>705</v>
      </c>
      <c r="D2379" s="24" t="s">
        <v>703</v>
      </c>
      <c r="E2379" s="24">
        <v>0</v>
      </c>
      <c r="F2379" s="24">
        <v>0</v>
      </c>
      <c r="G2379" s="24">
        <v>0</v>
      </c>
      <c r="H2379" s="24">
        <v>0</v>
      </c>
      <c r="I2379" s="24">
        <v>0</v>
      </c>
      <c r="J2379" s="24">
        <v>0</v>
      </c>
      <c r="K2379" s="24">
        <v>0</v>
      </c>
      <c r="L2379" s="24">
        <v>0</v>
      </c>
      <c r="M2379" s="24">
        <v>0</v>
      </c>
      <c r="N2379" s="24">
        <v>0</v>
      </c>
      <c r="O2379" s="24">
        <v>0</v>
      </c>
      <c r="P2379" s="24">
        <v>0</v>
      </c>
      <c r="Q2379" s="24">
        <v>0</v>
      </c>
      <c r="R2379" s="24">
        <f t="shared" si="112"/>
        <v>0</v>
      </c>
      <c r="S2379" s="24">
        <f t="shared" si="113"/>
        <v>0</v>
      </c>
      <c r="T2379" s="24">
        <f t="shared" si="114"/>
        <v>1</v>
      </c>
    </row>
    <row r="2380" spans="1:20" x14ac:dyDescent="0.25">
      <c r="A2380" s="24" t="s">
        <v>209</v>
      </c>
      <c r="B2380" s="8" t="s">
        <v>461</v>
      </c>
      <c r="C2380" s="8" t="s">
        <v>732</v>
      </c>
      <c r="D2380" s="24" t="s">
        <v>706</v>
      </c>
      <c r="E2380" s="24">
        <v>0</v>
      </c>
      <c r="F2380" s="24">
        <v>0</v>
      </c>
      <c r="G2380" s="24">
        <v>0</v>
      </c>
      <c r="H2380" s="24">
        <v>0</v>
      </c>
      <c r="I2380" s="24">
        <v>0</v>
      </c>
      <c r="J2380" s="24">
        <v>0</v>
      </c>
      <c r="K2380" s="24">
        <v>0</v>
      </c>
      <c r="L2380" s="24">
        <v>0</v>
      </c>
      <c r="M2380" s="24">
        <v>0</v>
      </c>
      <c r="N2380" s="24">
        <v>0</v>
      </c>
      <c r="O2380" s="24">
        <v>0</v>
      </c>
      <c r="P2380" s="24">
        <v>0</v>
      </c>
      <c r="Q2380" s="24">
        <v>0</v>
      </c>
      <c r="R2380" s="24">
        <f t="shared" si="112"/>
        <v>0</v>
      </c>
      <c r="S2380" s="24">
        <f t="shared" si="113"/>
        <v>0</v>
      </c>
      <c r="T2380" s="24">
        <f t="shared" si="114"/>
        <v>1</v>
      </c>
    </row>
    <row r="2381" spans="1:20" x14ac:dyDescent="0.25">
      <c r="A2381" s="24" t="s">
        <v>1587</v>
      </c>
      <c r="B2381" s="8" t="s">
        <v>537</v>
      </c>
      <c r="C2381" s="8" t="s">
        <v>1</v>
      </c>
      <c r="D2381" s="24" t="s">
        <v>724</v>
      </c>
      <c r="E2381" s="24">
        <v>0</v>
      </c>
      <c r="F2381" s="24">
        <v>0</v>
      </c>
      <c r="G2381" s="24">
        <v>0</v>
      </c>
      <c r="H2381" s="24">
        <v>0</v>
      </c>
      <c r="I2381" s="24">
        <v>0</v>
      </c>
      <c r="J2381" s="24">
        <v>0</v>
      </c>
      <c r="K2381" s="24">
        <v>0</v>
      </c>
      <c r="L2381" s="24">
        <v>0</v>
      </c>
      <c r="M2381" s="24">
        <v>0</v>
      </c>
      <c r="N2381" s="24">
        <v>0</v>
      </c>
      <c r="O2381" s="24">
        <v>0</v>
      </c>
      <c r="P2381" s="24">
        <v>0</v>
      </c>
      <c r="Q2381" s="24">
        <v>0</v>
      </c>
      <c r="R2381" s="24">
        <f t="shared" si="112"/>
        <v>0</v>
      </c>
      <c r="S2381" s="24">
        <f t="shared" si="113"/>
        <v>0</v>
      </c>
      <c r="T2381" s="24">
        <f t="shared" si="114"/>
        <v>1</v>
      </c>
    </row>
    <row r="2382" spans="1:20" x14ac:dyDescent="0.25">
      <c r="A2382" s="24" t="s">
        <v>1505</v>
      </c>
      <c r="B2382" s="8" t="s">
        <v>3155</v>
      </c>
      <c r="C2382" s="8" t="s">
        <v>705</v>
      </c>
      <c r="D2382" s="24" t="s">
        <v>712</v>
      </c>
      <c r="E2382" s="24">
        <v>0</v>
      </c>
      <c r="F2382" s="24">
        <v>0</v>
      </c>
      <c r="G2382" s="24">
        <v>0</v>
      </c>
      <c r="H2382" s="24">
        <v>0</v>
      </c>
      <c r="I2382" s="24">
        <v>0</v>
      </c>
      <c r="J2382" s="24">
        <v>0</v>
      </c>
      <c r="K2382" s="24">
        <v>0</v>
      </c>
      <c r="L2382" s="24">
        <v>0</v>
      </c>
      <c r="M2382" s="24">
        <v>0</v>
      </c>
      <c r="N2382" s="24">
        <v>0</v>
      </c>
      <c r="O2382" s="24">
        <v>0</v>
      </c>
      <c r="P2382" s="24">
        <v>0</v>
      </c>
      <c r="Q2382" s="24">
        <v>0</v>
      </c>
      <c r="R2382" s="24">
        <f t="shared" si="112"/>
        <v>0</v>
      </c>
      <c r="S2382" s="24">
        <f t="shared" si="113"/>
        <v>0</v>
      </c>
      <c r="T2382" s="24">
        <f t="shared" si="114"/>
        <v>1</v>
      </c>
    </row>
    <row r="2383" spans="1:20" x14ac:dyDescent="0.25">
      <c r="A2383" s="24" t="s">
        <v>3312</v>
      </c>
      <c r="B2383" s="8" t="s">
        <v>3313</v>
      </c>
      <c r="C2383" s="8" t="s">
        <v>1</v>
      </c>
      <c r="D2383" s="24" t="s">
        <v>713</v>
      </c>
      <c r="E2383" s="24">
        <v>0</v>
      </c>
      <c r="F2383" s="24">
        <v>0</v>
      </c>
      <c r="G2383" s="24">
        <v>0</v>
      </c>
      <c r="H2383" s="24">
        <v>0</v>
      </c>
      <c r="I2383" s="24">
        <v>0</v>
      </c>
      <c r="J2383" s="24">
        <v>0</v>
      </c>
      <c r="K2383" s="24">
        <v>0</v>
      </c>
      <c r="L2383" s="24">
        <v>0</v>
      </c>
      <c r="M2383" s="24">
        <v>0</v>
      </c>
      <c r="N2383" s="24">
        <v>0</v>
      </c>
      <c r="O2383" s="24">
        <v>0</v>
      </c>
      <c r="P2383" s="24">
        <v>0</v>
      </c>
      <c r="Q2383" s="24">
        <v>0</v>
      </c>
      <c r="R2383" s="24">
        <f t="shared" si="112"/>
        <v>0</v>
      </c>
      <c r="S2383" s="24">
        <f t="shared" si="113"/>
        <v>0</v>
      </c>
      <c r="T2383" s="24">
        <f t="shared" si="114"/>
        <v>1</v>
      </c>
    </row>
    <row r="2384" spans="1:20" x14ac:dyDescent="0.25">
      <c r="A2384" s="24" t="s">
        <v>2760</v>
      </c>
      <c r="B2384" s="8" t="s">
        <v>460</v>
      </c>
      <c r="C2384" s="8" t="s">
        <v>1</v>
      </c>
      <c r="D2384" s="24" t="s">
        <v>712</v>
      </c>
      <c r="E2384" s="24">
        <v>0</v>
      </c>
      <c r="F2384" s="24">
        <v>0</v>
      </c>
      <c r="G2384" s="24">
        <v>0</v>
      </c>
      <c r="H2384" s="24">
        <v>0</v>
      </c>
      <c r="I2384" s="24">
        <v>0</v>
      </c>
      <c r="J2384" s="24">
        <v>0</v>
      </c>
      <c r="K2384" s="24">
        <v>0</v>
      </c>
      <c r="L2384" s="24">
        <v>0</v>
      </c>
      <c r="M2384" s="24">
        <v>0</v>
      </c>
      <c r="N2384" s="24">
        <v>0</v>
      </c>
      <c r="O2384" s="24">
        <v>0</v>
      </c>
      <c r="P2384" s="24">
        <v>0</v>
      </c>
      <c r="Q2384" s="24">
        <v>0</v>
      </c>
      <c r="R2384" s="24">
        <f t="shared" si="112"/>
        <v>0</v>
      </c>
      <c r="S2384" s="24">
        <f t="shared" si="113"/>
        <v>0</v>
      </c>
      <c r="T2384" s="24">
        <f t="shared" si="114"/>
        <v>1</v>
      </c>
    </row>
    <row r="2385" spans="1:20" x14ac:dyDescent="0.25">
      <c r="A2385" s="24" t="s">
        <v>147</v>
      </c>
      <c r="B2385" s="8" t="s">
        <v>3314</v>
      </c>
      <c r="C2385" s="8" t="s">
        <v>732</v>
      </c>
      <c r="D2385" s="24" t="s">
        <v>704</v>
      </c>
      <c r="E2385" s="24">
        <v>0</v>
      </c>
      <c r="F2385" s="24">
        <v>0</v>
      </c>
      <c r="G2385" s="24">
        <v>0</v>
      </c>
      <c r="H2385" s="24">
        <v>0</v>
      </c>
      <c r="I2385" s="24">
        <v>0</v>
      </c>
      <c r="J2385" s="24">
        <v>0</v>
      </c>
      <c r="K2385" s="24">
        <v>0</v>
      </c>
      <c r="L2385" s="24">
        <v>0</v>
      </c>
      <c r="M2385" s="24">
        <v>0</v>
      </c>
      <c r="N2385" s="24">
        <v>0</v>
      </c>
      <c r="O2385" s="24">
        <v>0</v>
      </c>
      <c r="P2385" s="24">
        <v>0</v>
      </c>
      <c r="Q2385" s="24">
        <v>0</v>
      </c>
      <c r="R2385" s="24">
        <f t="shared" si="112"/>
        <v>0</v>
      </c>
      <c r="S2385" s="24">
        <f t="shared" si="113"/>
        <v>0</v>
      </c>
      <c r="T2385" s="24">
        <f t="shared" si="114"/>
        <v>1</v>
      </c>
    </row>
    <row r="2386" spans="1:20" x14ac:dyDescent="0.25">
      <c r="A2386" s="24" t="s">
        <v>3315</v>
      </c>
      <c r="B2386" s="8" t="s">
        <v>267</v>
      </c>
      <c r="C2386" s="8" t="s">
        <v>3</v>
      </c>
      <c r="D2386" s="24" t="s">
        <v>701</v>
      </c>
      <c r="E2386" s="24">
        <v>0</v>
      </c>
      <c r="F2386" s="24">
        <v>0</v>
      </c>
      <c r="G2386" s="24">
        <v>0</v>
      </c>
      <c r="H2386" s="24">
        <v>0</v>
      </c>
      <c r="I2386" s="24">
        <v>0</v>
      </c>
      <c r="J2386" s="24">
        <v>0</v>
      </c>
      <c r="K2386" s="24">
        <v>0</v>
      </c>
      <c r="L2386" s="24">
        <v>0</v>
      </c>
      <c r="M2386" s="24">
        <v>0</v>
      </c>
      <c r="N2386" s="24">
        <v>0</v>
      </c>
      <c r="O2386" s="24">
        <v>0</v>
      </c>
      <c r="P2386" s="24">
        <v>0</v>
      </c>
      <c r="Q2386" s="24">
        <v>0</v>
      </c>
      <c r="R2386" s="24">
        <f t="shared" si="112"/>
        <v>0</v>
      </c>
      <c r="S2386" s="24">
        <f t="shared" si="113"/>
        <v>0</v>
      </c>
      <c r="T2386" s="24">
        <f t="shared" si="114"/>
        <v>1</v>
      </c>
    </row>
    <row r="2387" spans="1:20" x14ac:dyDescent="0.25">
      <c r="A2387" s="24" t="s">
        <v>1114</v>
      </c>
      <c r="B2387" s="8" t="s">
        <v>3316</v>
      </c>
      <c r="C2387" s="8" t="s">
        <v>3</v>
      </c>
      <c r="D2387" s="24" t="s">
        <v>709</v>
      </c>
      <c r="E2387" s="24">
        <v>0</v>
      </c>
      <c r="F2387" s="24">
        <v>0</v>
      </c>
      <c r="G2387" s="24">
        <v>0</v>
      </c>
      <c r="H2387" s="24">
        <v>0</v>
      </c>
      <c r="I2387" s="24">
        <v>0</v>
      </c>
      <c r="J2387" s="24">
        <v>0</v>
      </c>
      <c r="K2387" s="24">
        <v>0</v>
      </c>
      <c r="L2387" s="24">
        <v>0</v>
      </c>
      <c r="M2387" s="24">
        <v>0</v>
      </c>
      <c r="N2387" s="24">
        <v>0</v>
      </c>
      <c r="O2387" s="24">
        <v>0</v>
      </c>
      <c r="P2387" s="24">
        <v>0</v>
      </c>
      <c r="Q2387" s="24">
        <v>0</v>
      </c>
      <c r="R2387" s="24">
        <f t="shared" si="112"/>
        <v>0</v>
      </c>
      <c r="S2387" s="24">
        <f t="shared" si="113"/>
        <v>0</v>
      </c>
      <c r="T2387" s="24">
        <f t="shared" si="114"/>
        <v>1</v>
      </c>
    </row>
    <row r="2388" spans="1:20" x14ac:dyDescent="0.25">
      <c r="A2388" s="24" t="s">
        <v>3317</v>
      </c>
      <c r="B2388" s="8" t="s">
        <v>3318</v>
      </c>
      <c r="C2388" s="8" t="s">
        <v>735</v>
      </c>
      <c r="D2388" s="24" t="s">
        <v>719</v>
      </c>
      <c r="E2388" s="24">
        <v>0</v>
      </c>
      <c r="F2388" s="24">
        <v>0</v>
      </c>
      <c r="G2388" s="24">
        <v>0</v>
      </c>
      <c r="H2388" s="24">
        <v>0</v>
      </c>
      <c r="I2388" s="24">
        <v>0</v>
      </c>
      <c r="J2388" s="24">
        <v>0</v>
      </c>
      <c r="K2388" s="24">
        <v>0</v>
      </c>
      <c r="L2388" s="24">
        <v>0</v>
      </c>
      <c r="M2388" s="24">
        <v>0</v>
      </c>
      <c r="N2388" s="24">
        <v>0</v>
      </c>
      <c r="O2388" s="24">
        <v>0</v>
      </c>
      <c r="P2388" s="24">
        <v>0</v>
      </c>
      <c r="Q2388" s="24">
        <v>0</v>
      </c>
      <c r="R2388" s="24">
        <f t="shared" si="112"/>
        <v>0</v>
      </c>
      <c r="S2388" s="24">
        <f t="shared" si="113"/>
        <v>0</v>
      </c>
      <c r="T2388" s="24">
        <f t="shared" si="114"/>
        <v>1</v>
      </c>
    </row>
    <row r="2389" spans="1:20" x14ac:dyDescent="0.25">
      <c r="A2389" s="24" t="s">
        <v>67</v>
      </c>
      <c r="B2389" s="8" t="s">
        <v>3319</v>
      </c>
      <c r="C2389" s="8" t="s">
        <v>2</v>
      </c>
      <c r="D2389" s="24" t="s">
        <v>846</v>
      </c>
      <c r="E2389" s="24">
        <v>0</v>
      </c>
      <c r="F2389" s="24">
        <v>0</v>
      </c>
      <c r="G2389" s="24">
        <v>0</v>
      </c>
      <c r="H2389" s="24">
        <v>0</v>
      </c>
      <c r="I2389" s="24">
        <v>0</v>
      </c>
      <c r="J2389" s="24">
        <v>0</v>
      </c>
      <c r="K2389" s="24">
        <v>0</v>
      </c>
      <c r="L2389" s="24">
        <v>0</v>
      </c>
      <c r="M2389" s="24">
        <v>0</v>
      </c>
      <c r="N2389" s="24">
        <v>0</v>
      </c>
      <c r="O2389" s="24">
        <v>0</v>
      </c>
      <c r="P2389" s="24">
        <v>0</v>
      </c>
      <c r="Q2389" s="24">
        <v>0</v>
      </c>
      <c r="R2389" s="24">
        <f t="shared" si="112"/>
        <v>0</v>
      </c>
      <c r="S2389" s="24">
        <f t="shared" si="113"/>
        <v>0</v>
      </c>
      <c r="T2389" s="24">
        <f t="shared" si="114"/>
        <v>1</v>
      </c>
    </row>
    <row r="2390" spans="1:20" x14ac:dyDescent="0.25">
      <c r="A2390" s="24" t="s">
        <v>368</v>
      </c>
      <c r="B2390" s="8" t="s">
        <v>267</v>
      </c>
      <c r="C2390" s="8" t="s">
        <v>3</v>
      </c>
      <c r="D2390" s="24" t="s">
        <v>726</v>
      </c>
      <c r="E2390" s="24">
        <v>0</v>
      </c>
      <c r="F2390" s="24">
        <v>0</v>
      </c>
      <c r="G2390" s="24">
        <v>0</v>
      </c>
      <c r="H2390" s="24">
        <v>0</v>
      </c>
      <c r="I2390" s="24">
        <v>0</v>
      </c>
      <c r="J2390" s="24">
        <v>0</v>
      </c>
      <c r="K2390" s="24">
        <v>0</v>
      </c>
      <c r="L2390" s="24">
        <v>0</v>
      </c>
      <c r="M2390" s="24">
        <v>0</v>
      </c>
      <c r="N2390" s="24">
        <v>0</v>
      </c>
      <c r="O2390" s="24">
        <v>0</v>
      </c>
      <c r="P2390" s="24">
        <v>0</v>
      </c>
      <c r="Q2390" s="24">
        <v>0</v>
      </c>
      <c r="R2390" s="24">
        <f t="shared" si="112"/>
        <v>0</v>
      </c>
      <c r="S2390" s="24">
        <f t="shared" si="113"/>
        <v>0</v>
      </c>
      <c r="T2390" s="24">
        <f t="shared" si="114"/>
        <v>1</v>
      </c>
    </row>
    <row r="2391" spans="1:20" x14ac:dyDescent="0.25">
      <c r="A2391" s="24" t="s">
        <v>3320</v>
      </c>
      <c r="B2391" s="8" t="s">
        <v>92</v>
      </c>
      <c r="C2391" s="8" t="s">
        <v>737</v>
      </c>
      <c r="D2391" s="24" t="s">
        <v>708</v>
      </c>
      <c r="E2391" s="24">
        <v>0</v>
      </c>
      <c r="F2391" s="24">
        <v>0</v>
      </c>
      <c r="G2391" s="24">
        <v>0</v>
      </c>
      <c r="H2391" s="24">
        <v>0</v>
      </c>
      <c r="I2391" s="24">
        <v>0</v>
      </c>
      <c r="J2391" s="24">
        <v>0</v>
      </c>
      <c r="K2391" s="24">
        <v>0</v>
      </c>
      <c r="L2391" s="24">
        <v>0</v>
      </c>
      <c r="M2391" s="24">
        <v>0</v>
      </c>
      <c r="N2391" s="24">
        <v>0</v>
      </c>
      <c r="O2391" s="24">
        <v>0</v>
      </c>
      <c r="P2391" s="24">
        <v>0</v>
      </c>
      <c r="Q2391" s="24">
        <v>0</v>
      </c>
      <c r="R2391" s="24">
        <f t="shared" si="112"/>
        <v>0</v>
      </c>
      <c r="S2391" s="24">
        <f t="shared" si="113"/>
        <v>0</v>
      </c>
      <c r="T2391" s="24">
        <f t="shared" si="114"/>
        <v>1</v>
      </c>
    </row>
    <row r="2392" spans="1:20" x14ac:dyDescent="0.25">
      <c r="A2392" s="24" t="s">
        <v>185</v>
      </c>
      <c r="B2392" s="8" t="s">
        <v>1577</v>
      </c>
      <c r="C2392" s="8" t="s">
        <v>731</v>
      </c>
      <c r="D2392" s="24" t="s">
        <v>713</v>
      </c>
      <c r="E2392" s="24">
        <v>0</v>
      </c>
      <c r="F2392" s="24">
        <v>0</v>
      </c>
      <c r="G2392" s="24">
        <v>0</v>
      </c>
      <c r="H2392" s="24">
        <v>0</v>
      </c>
      <c r="I2392" s="24">
        <v>0</v>
      </c>
      <c r="J2392" s="24">
        <v>0</v>
      </c>
      <c r="K2392" s="24">
        <v>0</v>
      </c>
      <c r="L2392" s="24">
        <v>0</v>
      </c>
      <c r="M2392" s="24">
        <v>0</v>
      </c>
      <c r="N2392" s="24">
        <v>0</v>
      </c>
      <c r="O2392" s="24">
        <v>0</v>
      </c>
      <c r="P2392" s="24">
        <v>0</v>
      </c>
      <c r="Q2392" s="24">
        <v>0</v>
      </c>
      <c r="R2392" s="24">
        <f t="shared" si="112"/>
        <v>0</v>
      </c>
      <c r="S2392" s="24">
        <f t="shared" si="113"/>
        <v>0</v>
      </c>
      <c r="T2392" s="24">
        <f t="shared" si="114"/>
        <v>1</v>
      </c>
    </row>
    <row r="2393" spans="1:20" x14ac:dyDescent="0.25">
      <c r="A2393" s="24" t="s">
        <v>188</v>
      </c>
      <c r="B2393" s="8" t="s">
        <v>417</v>
      </c>
      <c r="C2393" s="8" t="s">
        <v>731</v>
      </c>
      <c r="D2393" s="24" t="s">
        <v>723</v>
      </c>
      <c r="E2393" s="24">
        <v>0</v>
      </c>
      <c r="F2393" s="24">
        <v>0</v>
      </c>
      <c r="G2393" s="24">
        <v>0</v>
      </c>
      <c r="H2393" s="24">
        <v>0</v>
      </c>
      <c r="I2393" s="24">
        <v>0</v>
      </c>
      <c r="J2393" s="24">
        <v>0</v>
      </c>
      <c r="K2393" s="24">
        <v>0</v>
      </c>
      <c r="L2393" s="24">
        <v>0</v>
      </c>
      <c r="M2393" s="24">
        <v>0</v>
      </c>
      <c r="N2393" s="24">
        <v>0</v>
      </c>
      <c r="O2393" s="24">
        <v>0</v>
      </c>
      <c r="P2393" s="24">
        <v>0</v>
      </c>
      <c r="Q2393" s="24">
        <v>0</v>
      </c>
      <c r="R2393" s="24">
        <f t="shared" si="112"/>
        <v>0</v>
      </c>
      <c r="S2393" s="24">
        <f t="shared" si="113"/>
        <v>0</v>
      </c>
      <c r="T2393" s="24">
        <f t="shared" si="114"/>
        <v>1</v>
      </c>
    </row>
    <row r="2394" spans="1:20" x14ac:dyDescent="0.25">
      <c r="A2394" s="24" t="s">
        <v>308</v>
      </c>
      <c r="B2394" s="8" t="s">
        <v>416</v>
      </c>
      <c r="C2394" s="8" t="s">
        <v>731</v>
      </c>
      <c r="D2394" s="24" t="s">
        <v>717</v>
      </c>
      <c r="E2394" s="24">
        <v>0</v>
      </c>
      <c r="F2394" s="24">
        <v>0</v>
      </c>
      <c r="G2394" s="24">
        <v>0</v>
      </c>
      <c r="H2394" s="24">
        <v>0</v>
      </c>
      <c r="I2394" s="24">
        <v>0</v>
      </c>
      <c r="J2394" s="24">
        <v>0</v>
      </c>
      <c r="K2394" s="24">
        <v>0</v>
      </c>
      <c r="L2394" s="24">
        <v>0</v>
      </c>
      <c r="M2394" s="24">
        <v>0</v>
      </c>
      <c r="N2394" s="24">
        <v>0</v>
      </c>
      <c r="O2394" s="24">
        <v>0</v>
      </c>
      <c r="P2394" s="24">
        <v>0</v>
      </c>
      <c r="Q2394" s="24">
        <v>0</v>
      </c>
      <c r="R2394" s="24">
        <f t="shared" si="112"/>
        <v>0</v>
      </c>
      <c r="S2394" s="24">
        <f t="shared" si="113"/>
        <v>0</v>
      </c>
      <c r="T2394" s="24">
        <f t="shared" si="114"/>
        <v>1</v>
      </c>
    </row>
    <row r="2395" spans="1:20" x14ac:dyDescent="0.25">
      <c r="A2395" s="24" t="s">
        <v>3321</v>
      </c>
      <c r="B2395" s="8" t="s">
        <v>1224</v>
      </c>
      <c r="C2395" s="8" t="s">
        <v>2</v>
      </c>
      <c r="D2395" s="24" t="s">
        <v>706</v>
      </c>
      <c r="E2395" s="24">
        <v>0</v>
      </c>
      <c r="F2395" s="24">
        <v>0</v>
      </c>
      <c r="G2395" s="24">
        <v>0</v>
      </c>
      <c r="H2395" s="24">
        <v>0</v>
      </c>
      <c r="I2395" s="24">
        <v>0</v>
      </c>
      <c r="J2395" s="24">
        <v>0</v>
      </c>
      <c r="K2395" s="24">
        <v>0</v>
      </c>
      <c r="L2395" s="24">
        <v>0</v>
      </c>
      <c r="M2395" s="24">
        <v>0</v>
      </c>
      <c r="N2395" s="24">
        <v>0</v>
      </c>
      <c r="O2395" s="24">
        <v>0</v>
      </c>
      <c r="P2395" s="24">
        <v>0</v>
      </c>
      <c r="Q2395" s="24">
        <v>0</v>
      </c>
      <c r="R2395" s="24">
        <f t="shared" si="112"/>
        <v>0</v>
      </c>
      <c r="S2395" s="24">
        <f t="shared" si="113"/>
        <v>0</v>
      </c>
      <c r="T2395" s="24">
        <f t="shared" si="114"/>
        <v>1</v>
      </c>
    </row>
    <row r="2396" spans="1:20" x14ac:dyDescent="0.25">
      <c r="A2396" s="24" t="s">
        <v>3322</v>
      </c>
      <c r="B2396" s="8" t="s">
        <v>1095</v>
      </c>
      <c r="C2396" s="8" t="s">
        <v>3</v>
      </c>
      <c r="D2396" s="24" t="s">
        <v>712</v>
      </c>
      <c r="E2396" s="24">
        <v>0</v>
      </c>
      <c r="F2396" s="24">
        <v>0</v>
      </c>
      <c r="G2396" s="24">
        <v>0</v>
      </c>
      <c r="H2396" s="24">
        <v>0</v>
      </c>
      <c r="I2396" s="24">
        <v>0</v>
      </c>
      <c r="J2396" s="24">
        <v>0</v>
      </c>
      <c r="K2396" s="24">
        <v>0</v>
      </c>
      <c r="L2396" s="24">
        <v>0</v>
      </c>
      <c r="M2396" s="24">
        <v>0</v>
      </c>
      <c r="N2396" s="24">
        <v>0</v>
      </c>
      <c r="O2396" s="24">
        <v>0</v>
      </c>
      <c r="P2396" s="24">
        <v>0</v>
      </c>
      <c r="Q2396" s="24">
        <v>0</v>
      </c>
      <c r="R2396" s="24">
        <f t="shared" si="112"/>
        <v>0</v>
      </c>
      <c r="S2396" s="24">
        <f t="shared" si="113"/>
        <v>0</v>
      </c>
      <c r="T2396" s="24">
        <f t="shared" si="114"/>
        <v>1</v>
      </c>
    </row>
    <row r="2397" spans="1:20" x14ac:dyDescent="0.25">
      <c r="A2397" s="24" t="s">
        <v>1143</v>
      </c>
      <c r="B2397" s="8" t="s">
        <v>3323</v>
      </c>
      <c r="C2397" s="8" t="s">
        <v>735</v>
      </c>
      <c r="D2397" s="24" t="s">
        <v>708</v>
      </c>
      <c r="E2397" s="24">
        <v>0</v>
      </c>
      <c r="F2397" s="24">
        <v>0</v>
      </c>
      <c r="G2397" s="24">
        <v>0</v>
      </c>
      <c r="H2397" s="24">
        <v>0</v>
      </c>
      <c r="I2397" s="24">
        <v>0</v>
      </c>
      <c r="J2397" s="24">
        <v>0</v>
      </c>
      <c r="K2397" s="24">
        <v>0</v>
      </c>
      <c r="L2397" s="24">
        <v>0</v>
      </c>
      <c r="M2397" s="24">
        <v>0</v>
      </c>
      <c r="N2397" s="24">
        <v>0</v>
      </c>
      <c r="O2397" s="24">
        <v>0</v>
      </c>
      <c r="P2397" s="24">
        <v>0</v>
      </c>
      <c r="Q2397" s="24">
        <v>0</v>
      </c>
      <c r="R2397" s="24">
        <f t="shared" si="112"/>
        <v>0</v>
      </c>
      <c r="S2397" s="24">
        <f t="shared" si="113"/>
        <v>0</v>
      </c>
      <c r="T2397" s="24">
        <f t="shared" si="114"/>
        <v>1</v>
      </c>
    </row>
    <row r="2398" spans="1:20" x14ac:dyDescent="0.25">
      <c r="A2398" s="24" t="s">
        <v>234</v>
      </c>
      <c r="B2398" s="8" t="s">
        <v>261</v>
      </c>
      <c r="C2398" s="8" t="s">
        <v>705</v>
      </c>
      <c r="D2398" s="24" t="s">
        <v>701</v>
      </c>
      <c r="E2398" s="24">
        <v>0</v>
      </c>
      <c r="F2398" s="24">
        <v>0</v>
      </c>
      <c r="G2398" s="24">
        <v>0</v>
      </c>
      <c r="H2398" s="24">
        <v>0</v>
      </c>
      <c r="I2398" s="24">
        <v>0</v>
      </c>
      <c r="J2398" s="24">
        <v>0</v>
      </c>
      <c r="K2398" s="24">
        <v>0</v>
      </c>
      <c r="L2398" s="24">
        <v>0</v>
      </c>
      <c r="M2398" s="24">
        <v>0</v>
      </c>
      <c r="N2398" s="24">
        <v>0</v>
      </c>
      <c r="O2398" s="24">
        <v>0</v>
      </c>
      <c r="P2398" s="24">
        <v>0</v>
      </c>
      <c r="Q2398" s="24">
        <v>0</v>
      </c>
      <c r="R2398" s="24">
        <f t="shared" si="112"/>
        <v>0</v>
      </c>
      <c r="S2398" s="24">
        <f t="shared" si="113"/>
        <v>0</v>
      </c>
      <c r="T2398" s="24">
        <f t="shared" si="114"/>
        <v>1</v>
      </c>
    </row>
    <row r="2399" spans="1:20" x14ac:dyDescent="0.25">
      <c r="A2399" s="24" t="s">
        <v>52</v>
      </c>
      <c r="B2399" s="8" t="s">
        <v>79</v>
      </c>
      <c r="C2399" s="8" t="s">
        <v>735</v>
      </c>
      <c r="D2399" s="24" t="s">
        <v>733</v>
      </c>
      <c r="E2399" s="24">
        <v>0</v>
      </c>
      <c r="F2399" s="24">
        <v>0</v>
      </c>
      <c r="G2399" s="24">
        <v>0</v>
      </c>
      <c r="H2399" s="24">
        <v>0</v>
      </c>
      <c r="I2399" s="24">
        <v>0</v>
      </c>
      <c r="J2399" s="24">
        <v>0</v>
      </c>
      <c r="K2399" s="24">
        <v>0</v>
      </c>
      <c r="L2399" s="24">
        <v>0</v>
      </c>
      <c r="M2399" s="24">
        <v>0</v>
      </c>
      <c r="N2399" s="24">
        <v>0</v>
      </c>
      <c r="O2399" s="24">
        <v>0</v>
      </c>
      <c r="P2399" s="24">
        <v>0</v>
      </c>
      <c r="Q2399" s="24">
        <v>0</v>
      </c>
      <c r="R2399" s="24">
        <f t="shared" si="112"/>
        <v>0</v>
      </c>
      <c r="S2399" s="24">
        <f t="shared" si="113"/>
        <v>0</v>
      </c>
      <c r="T2399" s="24">
        <f t="shared" si="114"/>
        <v>1</v>
      </c>
    </row>
    <row r="2400" spans="1:20" x14ac:dyDescent="0.25">
      <c r="A2400" s="24" t="s">
        <v>458</v>
      </c>
      <c r="B2400" s="8" t="s">
        <v>3324</v>
      </c>
      <c r="C2400" s="24" t="s">
        <v>737</v>
      </c>
      <c r="D2400" s="24" t="s">
        <v>719</v>
      </c>
      <c r="E2400" s="24">
        <v>0</v>
      </c>
      <c r="F2400" s="24">
        <v>0</v>
      </c>
      <c r="G2400" s="24">
        <v>0</v>
      </c>
      <c r="H2400" s="24">
        <v>0</v>
      </c>
      <c r="I2400" s="24">
        <v>0</v>
      </c>
      <c r="J2400" s="24">
        <v>0</v>
      </c>
      <c r="K2400" s="24">
        <v>0</v>
      </c>
      <c r="L2400" s="24">
        <v>0</v>
      </c>
      <c r="M2400" s="24">
        <v>0</v>
      </c>
      <c r="N2400" s="24">
        <v>0</v>
      </c>
      <c r="O2400" s="24">
        <v>0</v>
      </c>
      <c r="P2400" s="24">
        <v>0</v>
      </c>
      <c r="Q2400" s="24">
        <v>0</v>
      </c>
      <c r="R2400" s="24">
        <f t="shared" si="112"/>
        <v>0</v>
      </c>
      <c r="S2400" s="24">
        <f t="shared" si="113"/>
        <v>0</v>
      </c>
      <c r="T2400" s="24">
        <f t="shared" si="114"/>
        <v>1</v>
      </c>
    </row>
    <row r="2401" spans="1:20" x14ac:dyDescent="0.25">
      <c r="A2401" s="24" t="s">
        <v>389</v>
      </c>
      <c r="B2401" s="8" t="s">
        <v>3325</v>
      </c>
      <c r="C2401" s="8" t="s">
        <v>731</v>
      </c>
      <c r="D2401" s="24" t="s">
        <v>724</v>
      </c>
      <c r="E2401" s="24">
        <v>0</v>
      </c>
      <c r="F2401" s="24">
        <v>0</v>
      </c>
      <c r="G2401" s="24">
        <v>0</v>
      </c>
      <c r="H2401" s="24">
        <v>0</v>
      </c>
      <c r="I2401" s="24">
        <v>0</v>
      </c>
      <c r="J2401" s="24">
        <v>0</v>
      </c>
      <c r="K2401" s="24">
        <v>0</v>
      </c>
      <c r="L2401" s="24">
        <v>0</v>
      </c>
      <c r="M2401" s="24">
        <v>0</v>
      </c>
      <c r="N2401" s="24">
        <v>0</v>
      </c>
      <c r="O2401" s="24">
        <v>0</v>
      </c>
      <c r="P2401" s="24">
        <v>0</v>
      </c>
      <c r="Q2401" s="24">
        <v>0</v>
      </c>
      <c r="R2401" s="24">
        <f t="shared" si="112"/>
        <v>0</v>
      </c>
      <c r="S2401" s="24">
        <f t="shared" si="113"/>
        <v>0</v>
      </c>
      <c r="T2401" s="24">
        <f t="shared" si="114"/>
        <v>1</v>
      </c>
    </row>
    <row r="2402" spans="1:20" x14ac:dyDescent="0.25">
      <c r="A2402" s="24" t="s">
        <v>785</v>
      </c>
      <c r="B2402" s="8" t="s">
        <v>3326</v>
      </c>
      <c r="C2402" s="8" t="s">
        <v>737</v>
      </c>
      <c r="D2402" s="24" t="s">
        <v>704</v>
      </c>
      <c r="E2402" s="24">
        <v>0</v>
      </c>
      <c r="F2402" s="24">
        <v>0</v>
      </c>
      <c r="G2402" s="24">
        <v>0</v>
      </c>
      <c r="H2402" s="24">
        <v>0</v>
      </c>
      <c r="I2402" s="24">
        <v>0</v>
      </c>
      <c r="J2402" s="24">
        <v>0</v>
      </c>
      <c r="K2402" s="24">
        <v>0</v>
      </c>
      <c r="L2402" s="24">
        <v>0</v>
      </c>
      <c r="M2402" s="24">
        <v>0</v>
      </c>
      <c r="N2402" s="24">
        <v>0</v>
      </c>
      <c r="O2402" s="24">
        <v>0</v>
      </c>
      <c r="P2402" s="24">
        <v>0</v>
      </c>
      <c r="Q2402" s="24">
        <v>0</v>
      </c>
      <c r="R2402" s="24">
        <f t="shared" si="112"/>
        <v>0</v>
      </c>
      <c r="S2402" s="24">
        <f t="shared" si="113"/>
        <v>0</v>
      </c>
      <c r="T2402" s="24">
        <f t="shared" si="114"/>
        <v>1</v>
      </c>
    </row>
    <row r="2403" spans="1:20" x14ac:dyDescent="0.25">
      <c r="A2403" s="24" t="s">
        <v>175</v>
      </c>
      <c r="B2403" s="8" t="s">
        <v>3327</v>
      </c>
      <c r="C2403" s="8" t="s">
        <v>737</v>
      </c>
      <c r="D2403" s="24" t="s">
        <v>715</v>
      </c>
      <c r="E2403" s="24">
        <v>0</v>
      </c>
      <c r="F2403" s="24">
        <v>0</v>
      </c>
      <c r="G2403" s="24">
        <v>0</v>
      </c>
      <c r="H2403" s="24">
        <v>0</v>
      </c>
      <c r="I2403" s="24">
        <v>0</v>
      </c>
      <c r="J2403" s="24">
        <v>0</v>
      </c>
      <c r="K2403" s="24">
        <v>0</v>
      </c>
      <c r="L2403" s="24">
        <v>0</v>
      </c>
      <c r="M2403" s="24">
        <v>0</v>
      </c>
      <c r="N2403" s="24">
        <v>0</v>
      </c>
      <c r="O2403" s="24">
        <v>0</v>
      </c>
      <c r="P2403" s="24">
        <v>0</v>
      </c>
      <c r="Q2403" s="24">
        <v>0</v>
      </c>
      <c r="R2403" s="24">
        <f t="shared" si="112"/>
        <v>0</v>
      </c>
      <c r="S2403" s="24">
        <f t="shared" si="113"/>
        <v>0</v>
      </c>
      <c r="T2403" s="24">
        <f t="shared" si="114"/>
        <v>1</v>
      </c>
    </row>
    <row r="2404" spans="1:20" x14ac:dyDescent="0.25">
      <c r="A2404" s="24" t="s">
        <v>307</v>
      </c>
      <c r="B2404" s="8" t="s">
        <v>3328</v>
      </c>
      <c r="C2404" s="8" t="s">
        <v>737</v>
      </c>
      <c r="D2404" s="24" t="s">
        <v>699</v>
      </c>
      <c r="E2404" s="24">
        <v>0</v>
      </c>
      <c r="F2404" s="24">
        <v>0</v>
      </c>
      <c r="G2404" s="24">
        <v>0</v>
      </c>
      <c r="H2404" s="24">
        <v>0</v>
      </c>
      <c r="I2404" s="24">
        <v>0</v>
      </c>
      <c r="J2404" s="24">
        <v>0</v>
      </c>
      <c r="K2404" s="24">
        <v>0</v>
      </c>
      <c r="L2404" s="24">
        <v>0</v>
      </c>
      <c r="M2404" s="24">
        <v>0</v>
      </c>
      <c r="N2404" s="24">
        <v>0</v>
      </c>
      <c r="O2404" s="24">
        <v>0</v>
      </c>
      <c r="P2404" s="24">
        <v>0</v>
      </c>
      <c r="Q2404" s="24">
        <v>0</v>
      </c>
      <c r="R2404" s="24">
        <f t="shared" si="112"/>
        <v>0</v>
      </c>
      <c r="S2404" s="24">
        <f t="shared" si="113"/>
        <v>0</v>
      </c>
      <c r="T2404" s="24">
        <f t="shared" si="114"/>
        <v>1</v>
      </c>
    </row>
    <row r="2405" spans="1:20" x14ac:dyDescent="0.25">
      <c r="A2405" s="24" t="s">
        <v>666</v>
      </c>
      <c r="B2405" s="8" t="s">
        <v>3329</v>
      </c>
      <c r="C2405" s="8" t="s">
        <v>732</v>
      </c>
      <c r="D2405" s="24" t="s">
        <v>713</v>
      </c>
      <c r="E2405" s="24">
        <v>0</v>
      </c>
      <c r="F2405" s="24">
        <v>0</v>
      </c>
      <c r="G2405" s="24">
        <v>0</v>
      </c>
      <c r="H2405" s="24">
        <v>0</v>
      </c>
      <c r="I2405" s="24">
        <v>0</v>
      </c>
      <c r="J2405" s="24">
        <v>0</v>
      </c>
      <c r="K2405" s="24">
        <v>0</v>
      </c>
      <c r="L2405" s="24">
        <v>0</v>
      </c>
      <c r="M2405" s="24">
        <v>0</v>
      </c>
      <c r="N2405" s="24">
        <v>0</v>
      </c>
      <c r="O2405" s="24">
        <v>0</v>
      </c>
      <c r="P2405" s="24">
        <v>0</v>
      </c>
      <c r="Q2405" s="24">
        <v>0</v>
      </c>
      <c r="R2405" s="24">
        <f t="shared" si="112"/>
        <v>0</v>
      </c>
      <c r="S2405" s="24">
        <f t="shared" si="113"/>
        <v>0</v>
      </c>
      <c r="T2405" s="24">
        <f t="shared" si="114"/>
        <v>1</v>
      </c>
    </row>
    <row r="2406" spans="1:20" x14ac:dyDescent="0.25">
      <c r="A2406" s="24" t="s">
        <v>180</v>
      </c>
      <c r="B2406" s="8" t="s">
        <v>374</v>
      </c>
      <c r="C2406" s="8" t="s">
        <v>3</v>
      </c>
      <c r="D2406" s="24" t="s">
        <v>717</v>
      </c>
      <c r="E2406" s="24">
        <v>0</v>
      </c>
      <c r="F2406" s="24">
        <v>0</v>
      </c>
      <c r="G2406" s="24">
        <v>0</v>
      </c>
      <c r="H2406" s="24">
        <v>0</v>
      </c>
      <c r="I2406" s="24">
        <v>0</v>
      </c>
      <c r="J2406" s="24">
        <v>0</v>
      </c>
      <c r="K2406" s="24">
        <v>0</v>
      </c>
      <c r="L2406" s="24">
        <v>0</v>
      </c>
      <c r="M2406" s="24">
        <v>0</v>
      </c>
      <c r="N2406" s="24">
        <v>0</v>
      </c>
      <c r="O2406" s="24">
        <v>0</v>
      </c>
      <c r="P2406" s="24">
        <v>0</v>
      </c>
      <c r="Q2406" s="24">
        <v>0</v>
      </c>
      <c r="R2406" s="24">
        <f t="shared" si="112"/>
        <v>0</v>
      </c>
      <c r="S2406" s="24">
        <f t="shared" si="113"/>
        <v>0</v>
      </c>
      <c r="T2406" s="24">
        <f t="shared" si="114"/>
        <v>1</v>
      </c>
    </row>
    <row r="2407" spans="1:20" x14ac:dyDescent="0.25">
      <c r="A2407" s="24" t="s">
        <v>3330</v>
      </c>
      <c r="B2407" s="8" t="s">
        <v>3331</v>
      </c>
      <c r="C2407" s="8" t="s">
        <v>737</v>
      </c>
      <c r="D2407" s="24" t="s">
        <v>712</v>
      </c>
      <c r="E2407" s="24">
        <v>0</v>
      </c>
      <c r="F2407" s="24">
        <v>0</v>
      </c>
      <c r="G2407" s="24">
        <v>0</v>
      </c>
      <c r="H2407" s="24">
        <v>0</v>
      </c>
      <c r="I2407" s="24">
        <v>0</v>
      </c>
      <c r="J2407" s="24">
        <v>0</v>
      </c>
      <c r="K2407" s="24">
        <v>0</v>
      </c>
      <c r="L2407" s="24">
        <v>0</v>
      </c>
      <c r="M2407" s="24">
        <v>0</v>
      </c>
      <c r="N2407" s="24">
        <v>0</v>
      </c>
      <c r="O2407" s="24">
        <v>0</v>
      </c>
      <c r="P2407" s="24">
        <v>0</v>
      </c>
      <c r="Q2407" s="24">
        <v>0</v>
      </c>
      <c r="R2407" s="24">
        <f t="shared" si="112"/>
        <v>0</v>
      </c>
      <c r="S2407" s="24">
        <f t="shared" si="113"/>
        <v>0</v>
      </c>
      <c r="T2407" s="24">
        <f t="shared" si="114"/>
        <v>1</v>
      </c>
    </row>
    <row r="2408" spans="1:20" x14ac:dyDescent="0.25">
      <c r="A2408" s="24" t="s">
        <v>32</v>
      </c>
      <c r="B2408" s="8" t="s">
        <v>3332</v>
      </c>
      <c r="C2408" s="8" t="s">
        <v>732</v>
      </c>
      <c r="D2408" s="24" t="s">
        <v>702</v>
      </c>
      <c r="E2408" s="24">
        <v>0</v>
      </c>
      <c r="F2408" s="24">
        <v>0</v>
      </c>
      <c r="G2408" s="24">
        <v>0</v>
      </c>
      <c r="H2408" s="24">
        <v>0</v>
      </c>
      <c r="I2408" s="24">
        <v>0</v>
      </c>
      <c r="J2408" s="24">
        <v>0</v>
      </c>
      <c r="K2408" s="24">
        <v>0</v>
      </c>
      <c r="L2408" s="24">
        <v>0</v>
      </c>
      <c r="M2408" s="24">
        <v>0</v>
      </c>
      <c r="N2408" s="24">
        <v>0</v>
      </c>
      <c r="O2408" s="24">
        <v>0</v>
      </c>
      <c r="P2408" s="24">
        <v>0</v>
      </c>
      <c r="Q2408" s="24">
        <v>0</v>
      </c>
      <c r="R2408" s="24">
        <f t="shared" si="112"/>
        <v>0</v>
      </c>
      <c r="S2408" s="24">
        <f t="shared" si="113"/>
        <v>0</v>
      </c>
      <c r="T2408" s="24">
        <f t="shared" si="114"/>
        <v>1</v>
      </c>
    </row>
    <row r="2409" spans="1:20" x14ac:dyDescent="0.25">
      <c r="A2409" s="24" t="s">
        <v>3024</v>
      </c>
      <c r="B2409" s="8" t="s">
        <v>3333</v>
      </c>
      <c r="C2409" s="8" t="s">
        <v>737</v>
      </c>
      <c r="D2409" s="24" t="s">
        <v>714</v>
      </c>
      <c r="E2409" s="24">
        <v>0</v>
      </c>
      <c r="F2409" s="24">
        <v>0</v>
      </c>
      <c r="G2409" s="24">
        <v>0</v>
      </c>
      <c r="H2409" s="24">
        <v>0</v>
      </c>
      <c r="I2409" s="24">
        <v>0</v>
      </c>
      <c r="J2409" s="24">
        <v>0</v>
      </c>
      <c r="K2409" s="24">
        <v>0</v>
      </c>
      <c r="L2409" s="24">
        <v>0</v>
      </c>
      <c r="M2409" s="24">
        <v>0</v>
      </c>
      <c r="N2409" s="24">
        <v>0</v>
      </c>
      <c r="O2409" s="24">
        <v>0</v>
      </c>
      <c r="P2409" s="24">
        <v>0</v>
      </c>
      <c r="Q2409" s="24">
        <v>0</v>
      </c>
      <c r="R2409" s="24">
        <f t="shared" si="112"/>
        <v>0</v>
      </c>
      <c r="S2409" s="24">
        <f t="shared" si="113"/>
        <v>0</v>
      </c>
      <c r="T2409" s="24">
        <f t="shared" si="114"/>
        <v>1</v>
      </c>
    </row>
    <row r="2410" spans="1:20" x14ac:dyDescent="0.25">
      <c r="A2410" s="24" t="s">
        <v>3334</v>
      </c>
      <c r="B2410" s="8" t="s">
        <v>1983</v>
      </c>
      <c r="C2410" s="8" t="s">
        <v>737</v>
      </c>
      <c r="D2410" s="24" t="s">
        <v>720</v>
      </c>
      <c r="E2410" s="24">
        <v>0</v>
      </c>
      <c r="F2410" s="24">
        <v>0</v>
      </c>
      <c r="G2410" s="24">
        <v>0</v>
      </c>
      <c r="H2410" s="24">
        <v>0</v>
      </c>
      <c r="I2410" s="24">
        <v>0</v>
      </c>
      <c r="J2410" s="24">
        <v>0</v>
      </c>
      <c r="K2410" s="24">
        <v>0</v>
      </c>
      <c r="L2410" s="24">
        <v>0</v>
      </c>
      <c r="M2410" s="24">
        <v>0</v>
      </c>
      <c r="N2410" s="24">
        <v>0</v>
      </c>
      <c r="O2410" s="24">
        <v>0</v>
      </c>
      <c r="P2410" s="24">
        <v>0</v>
      </c>
      <c r="Q2410" s="24">
        <v>0</v>
      </c>
      <c r="R2410" s="24">
        <f t="shared" si="112"/>
        <v>0</v>
      </c>
      <c r="S2410" s="24">
        <f t="shared" si="113"/>
        <v>0</v>
      </c>
      <c r="T2410" s="24">
        <f t="shared" si="114"/>
        <v>1</v>
      </c>
    </row>
    <row r="2411" spans="1:20" x14ac:dyDescent="0.25">
      <c r="A2411" s="24" t="s">
        <v>275</v>
      </c>
      <c r="B2411" s="8" t="s">
        <v>92</v>
      </c>
      <c r="C2411" s="8" t="s">
        <v>735</v>
      </c>
      <c r="D2411" s="24" t="s">
        <v>716</v>
      </c>
      <c r="E2411" s="24">
        <v>0</v>
      </c>
      <c r="F2411" s="24">
        <v>0</v>
      </c>
      <c r="G2411" s="24">
        <v>0</v>
      </c>
      <c r="H2411" s="24">
        <v>0</v>
      </c>
      <c r="I2411" s="24">
        <v>0</v>
      </c>
      <c r="J2411" s="24">
        <v>0</v>
      </c>
      <c r="K2411" s="24">
        <v>0</v>
      </c>
      <c r="L2411" s="24">
        <v>0</v>
      </c>
      <c r="M2411" s="24">
        <v>0</v>
      </c>
      <c r="N2411" s="24">
        <v>0</v>
      </c>
      <c r="O2411" s="24">
        <v>0</v>
      </c>
      <c r="P2411" s="24">
        <v>0</v>
      </c>
      <c r="Q2411" s="24">
        <v>0</v>
      </c>
      <c r="R2411" s="24">
        <f t="shared" si="112"/>
        <v>0</v>
      </c>
      <c r="S2411" s="24">
        <f t="shared" si="113"/>
        <v>0</v>
      </c>
      <c r="T2411" s="24">
        <f t="shared" si="114"/>
        <v>1</v>
      </c>
    </row>
    <row r="2412" spans="1:20" x14ac:dyDescent="0.25">
      <c r="A2412" s="24" t="s">
        <v>83</v>
      </c>
      <c r="B2412" s="8" t="s">
        <v>3335</v>
      </c>
      <c r="C2412" s="8" t="s">
        <v>1</v>
      </c>
      <c r="D2412" s="24" t="s">
        <v>699</v>
      </c>
      <c r="E2412" s="24">
        <v>0</v>
      </c>
      <c r="F2412" s="24">
        <v>0</v>
      </c>
      <c r="G2412" s="24">
        <v>0</v>
      </c>
      <c r="H2412" s="24">
        <v>0</v>
      </c>
      <c r="I2412" s="24">
        <v>0</v>
      </c>
      <c r="J2412" s="24">
        <v>0</v>
      </c>
      <c r="K2412" s="24">
        <v>0</v>
      </c>
      <c r="L2412" s="24">
        <v>0</v>
      </c>
      <c r="M2412" s="24">
        <v>0</v>
      </c>
      <c r="N2412" s="24">
        <v>0</v>
      </c>
      <c r="O2412" s="24">
        <v>0</v>
      </c>
      <c r="P2412" s="24">
        <v>0</v>
      </c>
      <c r="Q2412" s="24">
        <v>0</v>
      </c>
      <c r="R2412" s="24">
        <f t="shared" si="112"/>
        <v>0</v>
      </c>
      <c r="S2412" s="24">
        <f t="shared" si="113"/>
        <v>0</v>
      </c>
      <c r="T2412" s="24">
        <f t="shared" si="114"/>
        <v>1</v>
      </c>
    </row>
    <row r="2413" spans="1:20" x14ac:dyDescent="0.25">
      <c r="A2413" s="24" t="s">
        <v>3336</v>
      </c>
      <c r="B2413" s="8" t="s">
        <v>637</v>
      </c>
      <c r="C2413" s="8" t="s">
        <v>737</v>
      </c>
      <c r="D2413" s="24" t="s">
        <v>712</v>
      </c>
      <c r="E2413" s="24">
        <v>0</v>
      </c>
      <c r="F2413" s="24">
        <v>0</v>
      </c>
      <c r="G2413" s="24">
        <v>0</v>
      </c>
      <c r="H2413" s="24">
        <v>0</v>
      </c>
      <c r="I2413" s="24">
        <v>0</v>
      </c>
      <c r="J2413" s="24">
        <v>0</v>
      </c>
      <c r="K2413" s="24">
        <v>0</v>
      </c>
      <c r="L2413" s="24">
        <v>0</v>
      </c>
      <c r="M2413" s="24">
        <v>0</v>
      </c>
      <c r="N2413" s="24">
        <v>0</v>
      </c>
      <c r="O2413" s="24">
        <v>0</v>
      </c>
      <c r="P2413" s="24">
        <v>0</v>
      </c>
      <c r="Q2413" s="24">
        <v>0</v>
      </c>
      <c r="R2413" s="24">
        <f t="shared" si="112"/>
        <v>0</v>
      </c>
      <c r="S2413" s="24">
        <f t="shared" si="113"/>
        <v>0</v>
      </c>
      <c r="T2413" s="24">
        <f t="shared" si="114"/>
        <v>1</v>
      </c>
    </row>
    <row r="2414" spans="1:20" x14ac:dyDescent="0.25">
      <c r="A2414" s="24" t="s">
        <v>54</v>
      </c>
      <c r="B2414" s="8" t="s">
        <v>3337</v>
      </c>
      <c r="C2414" s="8" t="s">
        <v>705</v>
      </c>
      <c r="D2414" s="24" t="s">
        <v>712</v>
      </c>
      <c r="E2414" s="24">
        <v>0</v>
      </c>
      <c r="F2414" s="24">
        <v>0</v>
      </c>
      <c r="G2414" s="24">
        <v>0</v>
      </c>
      <c r="H2414" s="24">
        <v>0</v>
      </c>
      <c r="I2414" s="24">
        <v>0</v>
      </c>
      <c r="J2414" s="24">
        <v>0</v>
      </c>
      <c r="K2414" s="24">
        <v>0</v>
      </c>
      <c r="L2414" s="24">
        <v>0</v>
      </c>
      <c r="M2414" s="24">
        <v>0</v>
      </c>
      <c r="N2414" s="24">
        <v>0</v>
      </c>
      <c r="O2414" s="24">
        <v>0</v>
      </c>
      <c r="P2414" s="24">
        <v>0</v>
      </c>
      <c r="Q2414" s="24">
        <v>0</v>
      </c>
      <c r="R2414" s="24">
        <f t="shared" si="112"/>
        <v>0</v>
      </c>
      <c r="S2414" s="24">
        <f t="shared" si="113"/>
        <v>0</v>
      </c>
      <c r="T2414" s="24">
        <f t="shared" si="114"/>
        <v>1</v>
      </c>
    </row>
    <row r="2415" spans="1:20" x14ac:dyDescent="0.25">
      <c r="A2415" s="24" t="s">
        <v>283</v>
      </c>
      <c r="B2415" s="8" t="s">
        <v>1625</v>
      </c>
      <c r="C2415" s="8" t="s">
        <v>732</v>
      </c>
      <c r="D2415" s="24" t="s">
        <v>704</v>
      </c>
      <c r="E2415" s="24">
        <v>0</v>
      </c>
      <c r="F2415" s="24">
        <v>0</v>
      </c>
      <c r="G2415" s="24">
        <v>0</v>
      </c>
      <c r="H2415" s="24">
        <v>0</v>
      </c>
      <c r="I2415" s="24">
        <v>0</v>
      </c>
      <c r="J2415" s="24">
        <v>0</v>
      </c>
      <c r="K2415" s="24">
        <v>0</v>
      </c>
      <c r="L2415" s="24">
        <v>0</v>
      </c>
      <c r="M2415" s="24">
        <v>0</v>
      </c>
      <c r="N2415" s="24">
        <v>0</v>
      </c>
      <c r="O2415" s="24">
        <v>0</v>
      </c>
      <c r="P2415" s="24">
        <v>0</v>
      </c>
      <c r="Q2415" s="24">
        <v>0</v>
      </c>
      <c r="R2415" s="24">
        <f t="shared" si="112"/>
        <v>0</v>
      </c>
      <c r="S2415" s="24">
        <f t="shared" si="113"/>
        <v>0</v>
      </c>
      <c r="T2415" s="24">
        <f t="shared" si="114"/>
        <v>1</v>
      </c>
    </row>
    <row r="2416" spans="1:20" x14ac:dyDescent="0.25">
      <c r="A2416" s="24" t="s">
        <v>479</v>
      </c>
      <c r="B2416" s="8" t="s">
        <v>3338</v>
      </c>
      <c r="C2416" s="8" t="s">
        <v>732</v>
      </c>
      <c r="D2416" s="24" t="s">
        <v>702</v>
      </c>
      <c r="E2416" s="24">
        <v>0</v>
      </c>
      <c r="F2416" s="24">
        <v>0</v>
      </c>
      <c r="G2416" s="24">
        <v>0</v>
      </c>
      <c r="H2416" s="24">
        <v>0</v>
      </c>
      <c r="I2416" s="24">
        <v>0</v>
      </c>
      <c r="J2416" s="24">
        <v>0</v>
      </c>
      <c r="K2416" s="24">
        <v>0</v>
      </c>
      <c r="L2416" s="24">
        <v>0</v>
      </c>
      <c r="M2416" s="24">
        <v>0</v>
      </c>
      <c r="N2416" s="24">
        <v>0</v>
      </c>
      <c r="O2416" s="24">
        <v>0</v>
      </c>
      <c r="P2416" s="24">
        <v>0</v>
      </c>
      <c r="Q2416" s="24">
        <v>0</v>
      </c>
      <c r="R2416" s="24">
        <f t="shared" si="112"/>
        <v>0</v>
      </c>
      <c r="S2416" s="24">
        <f t="shared" si="113"/>
        <v>0</v>
      </c>
      <c r="T2416" s="24">
        <f t="shared" si="114"/>
        <v>1</v>
      </c>
    </row>
    <row r="2417" spans="1:20" x14ac:dyDescent="0.25">
      <c r="A2417" s="24" t="s">
        <v>3339</v>
      </c>
      <c r="B2417" s="8" t="s">
        <v>3340</v>
      </c>
      <c r="C2417" s="8" t="s">
        <v>737</v>
      </c>
      <c r="D2417" s="24" t="s">
        <v>713</v>
      </c>
      <c r="E2417" s="24">
        <v>0</v>
      </c>
      <c r="F2417" s="24">
        <v>0</v>
      </c>
      <c r="G2417" s="24">
        <v>0</v>
      </c>
      <c r="H2417" s="24">
        <v>0</v>
      </c>
      <c r="I2417" s="24">
        <v>0</v>
      </c>
      <c r="J2417" s="24">
        <v>0</v>
      </c>
      <c r="K2417" s="24">
        <v>0</v>
      </c>
      <c r="L2417" s="24">
        <v>0</v>
      </c>
      <c r="M2417" s="24">
        <v>0</v>
      </c>
      <c r="N2417" s="24">
        <v>0</v>
      </c>
      <c r="O2417" s="24">
        <v>0</v>
      </c>
      <c r="P2417" s="24">
        <v>0</v>
      </c>
      <c r="Q2417" s="24">
        <v>0</v>
      </c>
      <c r="R2417" s="24">
        <f t="shared" si="112"/>
        <v>0</v>
      </c>
      <c r="S2417" s="24">
        <f t="shared" si="113"/>
        <v>0</v>
      </c>
      <c r="T2417" s="24">
        <f t="shared" si="114"/>
        <v>1</v>
      </c>
    </row>
    <row r="2418" spans="1:20" x14ac:dyDescent="0.25">
      <c r="A2418" s="24" t="s">
        <v>3341</v>
      </c>
      <c r="B2418" s="8" t="s">
        <v>3342</v>
      </c>
      <c r="C2418" s="8" t="s">
        <v>2</v>
      </c>
      <c r="D2418" s="24" t="s">
        <v>708</v>
      </c>
      <c r="E2418" s="24">
        <v>0</v>
      </c>
      <c r="F2418" s="24">
        <v>0</v>
      </c>
      <c r="G2418" s="24">
        <v>0</v>
      </c>
      <c r="H2418" s="24">
        <v>0</v>
      </c>
      <c r="I2418" s="24">
        <v>0</v>
      </c>
      <c r="J2418" s="24">
        <v>0</v>
      </c>
      <c r="K2418" s="24">
        <v>0</v>
      </c>
      <c r="L2418" s="24">
        <v>0</v>
      </c>
      <c r="M2418" s="24">
        <v>0</v>
      </c>
      <c r="N2418" s="24">
        <v>0</v>
      </c>
      <c r="O2418" s="24">
        <v>0</v>
      </c>
      <c r="P2418" s="24">
        <v>0</v>
      </c>
      <c r="Q2418" s="24">
        <v>0</v>
      </c>
      <c r="R2418" s="24">
        <f t="shared" si="112"/>
        <v>0</v>
      </c>
      <c r="S2418" s="24">
        <f t="shared" si="113"/>
        <v>0</v>
      </c>
      <c r="T2418" s="24">
        <f t="shared" si="114"/>
        <v>1</v>
      </c>
    </row>
    <row r="2419" spans="1:20" x14ac:dyDescent="0.25">
      <c r="A2419" s="24" t="s">
        <v>1505</v>
      </c>
      <c r="B2419" s="8" t="s">
        <v>3343</v>
      </c>
      <c r="C2419" s="8" t="s">
        <v>3</v>
      </c>
      <c r="D2419" s="24" t="s">
        <v>846</v>
      </c>
      <c r="E2419" s="24">
        <v>0</v>
      </c>
      <c r="F2419" s="24">
        <v>0</v>
      </c>
      <c r="G2419" s="24">
        <v>0</v>
      </c>
      <c r="H2419" s="24">
        <v>0</v>
      </c>
      <c r="I2419" s="24">
        <v>0</v>
      </c>
      <c r="J2419" s="24">
        <v>0</v>
      </c>
      <c r="K2419" s="24">
        <v>0</v>
      </c>
      <c r="L2419" s="24">
        <v>0</v>
      </c>
      <c r="M2419" s="24">
        <v>0</v>
      </c>
      <c r="N2419" s="24">
        <v>0</v>
      </c>
      <c r="O2419" s="24">
        <v>0</v>
      </c>
      <c r="P2419" s="24">
        <v>0</v>
      </c>
      <c r="Q2419" s="24">
        <v>0</v>
      </c>
      <c r="R2419" s="24">
        <f t="shared" si="112"/>
        <v>0</v>
      </c>
      <c r="S2419" s="24">
        <f t="shared" si="113"/>
        <v>0</v>
      </c>
      <c r="T2419" s="24">
        <f t="shared" si="114"/>
        <v>1</v>
      </c>
    </row>
    <row r="2420" spans="1:20" x14ac:dyDescent="0.25">
      <c r="A2420" s="24" t="s">
        <v>291</v>
      </c>
      <c r="B2420" s="8" t="s">
        <v>236</v>
      </c>
      <c r="C2420" s="8" t="s">
        <v>2</v>
      </c>
      <c r="D2420" s="24" t="s">
        <v>716</v>
      </c>
      <c r="E2420" s="24">
        <v>0</v>
      </c>
      <c r="F2420" s="24">
        <v>0</v>
      </c>
      <c r="G2420" s="24">
        <v>0</v>
      </c>
      <c r="H2420" s="24">
        <v>0</v>
      </c>
      <c r="I2420" s="24">
        <v>0</v>
      </c>
      <c r="J2420" s="24">
        <v>0</v>
      </c>
      <c r="K2420" s="24">
        <v>0</v>
      </c>
      <c r="L2420" s="24">
        <v>0</v>
      </c>
      <c r="M2420" s="24">
        <v>0</v>
      </c>
      <c r="N2420" s="24">
        <v>0</v>
      </c>
      <c r="O2420" s="24">
        <v>0</v>
      </c>
      <c r="P2420" s="24">
        <v>0</v>
      </c>
      <c r="Q2420" s="24">
        <v>0</v>
      </c>
      <c r="R2420" s="24">
        <f t="shared" si="112"/>
        <v>0</v>
      </c>
      <c r="S2420" s="24">
        <f t="shared" si="113"/>
        <v>0</v>
      </c>
      <c r="T2420" s="24">
        <f t="shared" si="114"/>
        <v>1</v>
      </c>
    </row>
    <row r="2421" spans="1:20" x14ac:dyDescent="0.25">
      <c r="A2421" s="24" t="s">
        <v>266</v>
      </c>
      <c r="B2421" s="8" t="s">
        <v>3344</v>
      </c>
      <c r="C2421" s="8" t="s">
        <v>3</v>
      </c>
      <c r="D2421" s="24" t="s">
        <v>708</v>
      </c>
      <c r="E2421" s="24">
        <v>0</v>
      </c>
      <c r="F2421" s="24">
        <v>0</v>
      </c>
      <c r="G2421" s="24">
        <v>0</v>
      </c>
      <c r="H2421" s="24">
        <v>0</v>
      </c>
      <c r="I2421" s="24">
        <v>0</v>
      </c>
      <c r="J2421" s="24">
        <v>0</v>
      </c>
      <c r="K2421" s="24">
        <v>0</v>
      </c>
      <c r="L2421" s="24">
        <v>0</v>
      </c>
      <c r="M2421" s="24">
        <v>0</v>
      </c>
      <c r="N2421" s="24">
        <v>0</v>
      </c>
      <c r="O2421" s="24">
        <v>0</v>
      </c>
      <c r="P2421" s="24">
        <v>0</v>
      </c>
      <c r="Q2421" s="24">
        <v>0</v>
      </c>
      <c r="R2421" s="24">
        <f t="shared" si="112"/>
        <v>0</v>
      </c>
      <c r="S2421" s="24">
        <f t="shared" si="113"/>
        <v>0</v>
      </c>
      <c r="T2421" s="24">
        <f t="shared" si="114"/>
        <v>1</v>
      </c>
    </row>
    <row r="2422" spans="1:20" x14ac:dyDescent="0.25">
      <c r="A2422" s="24" t="s">
        <v>185</v>
      </c>
      <c r="B2422" s="8" t="s">
        <v>3345</v>
      </c>
      <c r="C2422" s="8" t="s">
        <v>2035</v>
      </c>
      <c r="D2422" s="24" t="s">
        <v>713</v>
      </c>
      <c r="E2422" s="24">
        <v>0</v>
      </c>
      <c r="F2422" s="24">
        <v>0</v>
      </c>
      <c r="G2422" s="24">
        <v>0</v>
      </c>
      <c r="H2422" s="24">
        <v>0</v>
      </c>
      <c r="I2422" s="24">
        <v>0</v>
      </c>
      <c r="J2422" s="24">
        <v>0</v>
      </c>
      <c r="K2422" s="24">
        <v>0</v>
      </c>
      <c r="L2422" s="24">
        <v>0</v>
      </c>
      <c r="M2422" s="24">
        <v>0</v>
      </c>
      <c r="N2422" s="24">
        <v>0</v>
      </c>
      <c r="O2422" s="24">
        <v>0</v>
      </c>
      <c r="P2422" s="24">
        <v>0</v>
      </c>
      <c r="Q2422" s="24">
        <v>0</v>
      </c>
      <c r="R2422" s="24">
        <f t="shared" si="112"/>
        <v>0</v>
      </c>
      <c r="S2422" s="24">
        <f t="shared" si="113"/>
        <v>0</v>
      </c>
      <c r="T2422" s="24">
        <f t="shared" si="114"/>
        <v>1</v>
      </c>
    </row>
    <row r="2423" spans="1:20" x14ac:dyDescent="0.25">
      <c r="A2423" s="24" t="s">
        <v>72</v>
      </c>
      <c r="B2423" s="8" t="s">
        <v>1902</v>
      </c>
      <c r="C2423" s="8" t="s">
        <v>737</v>
      </c>
      <c r="D2423" s="24" t="s">
        <v>723</v>
      </c>
      <c r="E2423" s="24">
        <v>0</v>
      </c>
      <c r="F2423" s="24">
        <v>0</v>
      </c>
      <c r="G2423" s="24">
        <v>0</v>
      </c>
      <c r="H2423" s="24">
        <v>0</v>
      </c>
      <c r="I2423" s="24">
        <v>0</v>
      </c>
      <c r="J2423" s="24">
        <v>0</v>
      </c>
      <c r="K2423" s="24">
        <v>0</v>
      </c>
      <c r="L2423" s="24">
        <v>0</v>
      </c>
      <c r="M2423" s="24">
        <v>0</v>
      </c>
      <c r="N2423" s="24">
        <v>0</v>
      </c>
      <c r="O2423" s="24">
        <v>0</v>
      </c>
      <c r="P2423" s="24">
        <v>0</v>
      </c>
      <c r="Q2423" s="24">
        <v>0</v>
      </c>
      <c r="R2423" s="24">
        <f t="shared" si="112"/>
        <v>0</v>
      </c>
      <c r="S2423" s="24">
        <f t="shared" si="113"/>
        <v>0</v>
      </c>
      <c r="T2423" s="24">
        <f t="shared" si="114"/>
        <v>1</v>
      </c>
    </row>
    <row r="2424" spans="1:20" x14ac:dyDescent="0.25">
      <c r="A2424" s="24" t="s">
        <v>268</v>
      </c>
      <c r="B2424" s="8" t="s">
        <v>267</v>
      </c>
      <c r="C2424" s="8" t="s">
        <v>735</v>
      </c>
      <c r="D2424" s="24" t="s">
        <v>723</v>
      </c>
      <c r="E2424" s="24">
        <v>0</v>
      </c>
      <c r="F2424" s="24">
        <v>0</v>
      </c>
      <c r="G2424" s="24">
        <v>0</v>
      </c>
      <c r="H2424" s="24">
        <v>0</v>
      </c>
      <c r="I2424" s="24">
        <v>0</v>
      </c>
      <c r="J2424" s="24">
        <v>0</v>
      </c>
      <c r="K2424" s="24">
        <v>0</v>
      </c>
      <c r="L2424" s="24">
        <v>0</v>
      </c>
      <c r="M2424" s="24">
        <v>0</v>
      </c>
      <c r="N2424" s="24">
        <v>0</v>
      </c>
      <c r="O2424" s="24">
        <v>0</v>
      </c>
      <c r="P2424" s="24">
        <v>0</v>
      </c>
      <c r="Q2424" s="24">
        <v>0</v>
      </c>
      <c r="R2424" s="24">
        <f t="shared" si="112"/>
        <v>0</v>
      </c>
      <c r="S2424" s="24">
        <f t="shared" si="113"/>
        <v>0</v>
      </c>
      <c r="T2424" s="24">
        <f t="shared" si="114"/>
        <v>1</v>
      </c>
    </row>
    <row r="2425" spans="1:20" x14ac:dyDescent="0.25">
      <c r="A2425" s="24" t="s">
        <v>2514</v>
      </c>
      <c r="B2425" s="8" t="s">
        <v>3346</v>
      </c>
      <c r="C2425" s="8" t="s">
        <v>2</v>
      </c>
      <c r="D2425" s="24" t="s">
        <v>710</v>
      </c>
      <c r="E2425" s="24">
        <v>0</v>
      </c>
      <c r="F2425" s="24">
        <v>0</v>
      </c>
      <c r="G2425" s="24">
        <v>0</v>
      </c>
      <c r="H2425" s="24">
        <v>0</v>
      </c>
      <c r="I2425" s="24">
        <v>0</v>
      </c>
      <c r="J2425" s="24">
        <v>0</v>
      </c>
      <c r="K2425" s="24">
        <v>0</v>
      </c>
      <c r="L2425" s="24">
        <v>0</v>
      </c>
      <c r="M2425" s="24">
        <v>0</v>
      </c>
      <c r="N2425" s="24">
        <v>0</v>
      </c>
      <c r="O2425" s="24">
        <v>0</v>
      </c>
      <c r="P2425" s="24">
        <v>0</v>
      </c>
      <c r="Q2425" s="24">
        <v>0</v>
      </c>
      <c r="R2425" s="24">
        <f t="shared" si="112"/>
        <v>0</v>
      </c>
      <c r="S2425" s="24">
        <f t="shared" si="113"/>
        <v>0</v>
      </c>
      <c r="T2425" s="24">
        <f t="shared" si="114"/>
        <v>1</v>
      </c>
    </row>
    <row r="2426" spans="1:20" x14ac:dyDescent="0.25">
      <c r="A2426" s="24" t="s">
        <v>3347</v>
      </c>
      <c r="B2426" s="8" t="s">
        <v>3348</v>
      </c>
      <c r="C2426" s="8" t="s">
        <v>735</v>
      </c>
      <c r="D2426" s="24" t="s">
        <v>717</v>
      </c>
      <c r="E2426" s="24">
        <v>0</v>
      </c>
      <c r="F2426" s="24">
        <v>0</v>
      </c>
      <c r="G2426" s="24">
        <v>0</v>
      </c>
      <c r="H2426" s="24">
        <v>0</v>
      </c>
      <c r="I2426" s="24">
        <v>0</v>
      </c>
      <c r="J2426" s="24">
        <v>0</v>
      </c>
      <c r="K2426" s="24">
        <v>0</v>
      </c>
      <c r="L2426" s="24">
        <v>0</v>
      </c>
      <c r="M2426" s="24">
        <v>0</v>
      </c>
      <c r="N2426" s="24">
        <v>0</v>
      </c>
      <c r="O2426" s="24">
        <v>0</v>
      </c>
      <c r="P2426" s="24">
        <v>0</v>
      </c>
      <c r="Q2426" s="24">
        <v>0</v>
      </c>
      <c r="R2426" s="24">
        <f t="shared" si="112"/>
        <v>0</v>
      </c>
      <c r="S2426" s="24">
        <f t="shared" si="113"/>
        <v>0</v>
      </c>
      <c r="T2426" s="24">
        <f t="shared" si="114"/>
        <v>1</v>
      </c>
    </row>
    <row r="2427" spans="1:20" x14ac:dyDescent="0.25">
      <c r="A2427" s="24" t="s">
        <v>49</v>
      </c>
      <c r="B2427" s="8" t="s">
        <v>3349</v>
      </c>
      <c r="C2427" s="8" t="s">
        <v>735</v>
      </c>
      <c r="D2427" s="24" t="s">
        <v>724</v>
      </c>
      <c r="E2427" s="24">
        <v>0</v>
      </c>
      <c r="F2427" s="24">
        <v>0</v>
      </c>
      <c r="G2427" s="24">
        <v>0</v>
      </c>
      <c r="H2427" s="24">
        <v>0</v>
      </c>
      <c r="I2427" s="24">
        <v>0</v>
      </c>
      <c r="J2427" s="24">
        <v>0</v>
      </c>
      <c r="K2427" s="24">
        <v>0</v>
      </c>
      <c r="L2427" s="24">
        <v>0</v>
      </c>
      <c r="M2427" s="24">
        <v>0</v>
      </c>
      <c r="N2427" s="24">
        <v>0</v>
      </c>
      <c r="O2427" s="24">
        <v>0</v>
      </c>
      <c r="P2427" s="24">
        <v>0</v>
      </c>
      <c r="Q2427" s="24">
        <v>0</v>
      </c>
      <c r="R2427" s="24">
        <f t="shared" si="112"/>
        <v>0</v>
      </c>
      <c r="S2427" s="24">
        <f t="shared" si="113"/>
        <v>0</v>
      </c>
      <c r="T2427" s="24">
        <f t="shared" si="114"/>
        <v>1</v>
      </c>
    </row>
    <row r="2428" spans="1:20" x14ac:dyDescent="0.25">
      <c r="A2428" s="24" t="s">
        <v>198</v>
      </c>
      <c r="B2428" s="8" t="s">
        <v>3350</v>
      </c>
      <c r="C2428" s="8" t="s">
        <v>705</v>
      </c>
      <c r="D2428" s="24" t="s">
        <v>727</v>
      </c>
      <c r="E2428" s="24">
        <v>0</v>
      </c>
      <c r="F2428" s="24">
        <v>0</v>
      </c>
      <c r="G2428" s="24">
        <v>0</v>
      </c>
      <c r="H2428" s="24">
        <v>0</v>
      </c>
      <c r="I2428" s="24">
        <v>0</v>
      </c>
      <c r="J2428" s="24">
        <v>0</v>
      </c>
      <c r="K2428" s="24">
        <v>0</v>
      </c>
      <c r="L2428" s="24">
        <v>0</v>
      </c>
      <c r="M2428" s="24">
        <v>0</v>
      </c>
      <c r="N2428" s="24">
        <v>0</v>
      </c>
      <c r="O2428" s="24">
        <v>0</v>
      </c>
      <c r="P2428" s="24">
        <v>0</v>
      </c>
      <c r="Q2428" s="24">
        <v>0</v>
      </c>
      <c r="R2428" s="24">
        <f t="shared" si="112"/>
        <v>0</v>
      </c>
      <c r="S2428" s="24">
        <f t="shared" si="113"/>
        <v>0</v>
      </c>
      <c r="T2428" s="24">
        <f t="shared" si="114"/>
        <v>1</v>
      </c>
    </row>
    <row r="2429" spans="1:20" x14ac:dyDescent="0.25">
      <c r="A2429" s="24" t="s">
        <v>740</v>
      </c>
      <c r="B2429" s="8" t="s">
        <v>31</v>
      </c>
      <c r="C2429" s="8" t="s">
        <v>732</v>
      </c>
      <c r="D2429" s="24" t="s">
        <v>726</v>
      </c>
      <c r="E2429" s="24">
        <v>0</v>
      </c>
      <c r="F2429" s="24">
        <v>0</v>
      </c>
      <c r="G2429" s="24">
        <v>0</v>
      </c>
      <c r="H2429" s="24">
        <v>0</v>
      </c>
      <c r="I2429" s="24">
        <v>0</v>
      </c>
      <c r="J2429" s="24">
        <v>0</v>
      </c>
      <c r="K2429" s="24">
        <v>0</v>
      </c>
      <c r="L2429" s="24">
        <v>0</v>
      </c>
      <c r="M2429" s="24">
        <v>0</v>
      </c>
      <c r="N2429" s="24">
        <v>0</v>
      </c>
      <c r="O2429" s="24">
        <v>0</v>
      </c>
      <c r="P2429" s="24">
        <v>0</v>
      </c>
      <c r="Q2429" s="24">
        <v>0</v>
      </c>
      <c r="R2429" s="24">
        <f t="shared" si="112"/>
        <v>0</v>
      </c>
      <c r="S2429" s="24">
        <f t="shared" si="113"/>
        <v>0</v>
      </c>
      <c r="T2429" s="24">
        <f t="shared" si="114"/>
        <v>1</v>
      </c>
    </row>
    <row r="2430" spans="1:20" x14ac:dyDescent="0.25">
      <c r="A2430" s="24" t="s">
        <v>291</v>
      </c>
      <c r="B2430" s="8" t="s">
        <v>388</v>
      </c>
      <c r="C2430" s="8" t="s">
        <v>731</v>
      </c>
      <c r="D2430" s="24" t="s">
        <v>721</v>
      </c>
      <c r="E2430" s="24">
        <v>0</v>
      </c>
      <c r="F2430" s="24">
        <v>0</v>
      </c>
      <c r="G2430" s="24">
        <v>0</v>
      </c>
      <c r="H2430" s="24">
        <v>0</v>
      </c>
      <c r="I2430" s="24">
        <v>0</v>
      </c>
      <c r="J2430" s="24">
        <v>0</v>
      </c>
      <c r="K2430" s="24">
        <v>0</v>
      </c>
      <c r="L2430" s="24">
        <v>0</v>
      </c>
      <c r="M2430" s="24">
        <v>0</v>
      </c>
      <c r="N2430" s="24">
        <v>0</v>
      </c>
      <c r="O2430" s="24">
        <v>0</v>
      </c>
      <c r="P2430" s="24">
        <v>0</v>
      </c>
      <c r="Q2430" s="24">
        <v>0</v>
      </c>
      <c r="R2430" s="24">
        <f t="shared" si="112"/>
        <v>0</v>
      </c>
      <c r="S2430" s="24">
        <f t="shared" si="113"/>
        <v>0</v>
      </c>
      <c r="T2430" s="24">
        <f t="shared" si="114"/>
        <v>1</v>
      </c>
    </row>
    <row r="2431" spans="1:20" x14ac:dyDescent="0.25">
      <c r="A2431" s="24" t="s">
        <v>1661</v>
      </c>
      <c r="B2431" s="8" t="s">
        <v>3351</v>
      </c>
      <c r="C2431" s="8" t="s">
        <v>737</v>
      </c>
      <c r="D2431" s="24" t="s">
        <v>720</v>
      </c>
      <c r="E2431" s="24">
        <v>0</v>
      </c>
      <c r="F2431" s="24">
        <v>0</v>
      </c>
      <c r="G2431" s="24">
        <v>0</v>
      </c>
      <c r="H2431" s="24">
        <v>0</v>
      </c>
      <c r="I2431" s="24">
        <v>0</v>
      </c>
      <c r="J2431" s="24">
        <v>0</v>
      </c>
      <c r="K2431" s="24">
        <v>0</v>
      </c>
      <c r="L2431" s="24">
        <v>0</v>
      </c>
      <c r="M2431" s="24">
        <v>0</v>
      </c>
      <c r="N2431" s="24">
        <v>0</v>
      </c>
      <c r="O2431" s="24">
        <v>0</v>
      </c>
      <c r="P2431" s="24">
        <v>0</v>
      </c>
      <c r="Q2431" s="24">
        <v>0</v>
      </c>
      <c r="R2431" s="24">
        <f t="shared" si="112"/>
        <v>0</v>
      </c>
      <c r="S2431" s="24">
        <f t="shared" si="113"/>
        <v>0</v>
      </c>
      <c r="T2431" s="24">
        <f t="shared" si="114"/>
        <v>1</v>
      </c>
    </row>
    <row r="2432" spans="1:20" x14ac:dyDescent="0.25">
      <c r="A2432" s="24" t="s">
        <v>207</v>
      </c>
      <c r="B2432" s="8" t="s">
        <v>3352</v>
      </c>
      <c r="C2432" s="8" t="s">
        <v>1</v>
      </c>
      <c r="D2432" s="24" t="s">
        <v>715</v>
      </c>
      <c r="E2432" s="24">
        <v>0</v>
      </c>
      <c r="F2432" s="24">
        <v>0</v>
      </c>
      <c r="G2432" s="24">
        <v>0</v>
      </c>
      <c r="H2432" s="24">
        <v>0</v>
      </c>
      <c r="I2432" s="24">
        <v>0</v>
      </c>
      <c r="J2432" s="24">
        <v>0</v>
      </c>
      <c r="K2432" s="24">
        <v>0</v>
      </c>
      <c r="L2432" s="24">
        <v>0</v>
      </c>
      <c r="M2432" s="24">
        <v>0</v>
      </c>
      <c r="N2432" s="24">
        <v>0</v>
      </c>
      <c r="O2432" s="24">
        <v>0</v>
      </c>
      <c r="P2432" s="24">
        <v>0</v>
      </c>
      <c r="Q2432" s="24">
        <v>0</v>
      </c>
      <c r="R2432" s="24">
        <f t="shared" si="112"/>
        <v>0</v>
      </c>
      <c r="S2432" s="24">
        <f t="shared" si="113"/>
        <v>0</v>
      </c>
      <c r="T2432" s="24">
        <f t="shared" si="114"/>
        <v>1</v>
      </c>
    </row>
    <row r="2433" spans="1:20" x14ac:dyDescent="0.25">
      <c r="A2433" s="24" t="s">
        <v>72</v>
      </c>
      <c r="B2433" s="8" t="s">
        <v>3353</v>
      </c>
      <c r="C2433" s="8" t="s">
        <v>3</v>
      </c>
      <c r="D2433" s="24" t="s">
        <v>723</v>
      </c>
      <c r="E2433" s="24">
        <v>0</v>
      </c>
      <c r="F2433" s="24">
        <v>0</v>
      </c>
      <c r="G2433" s="24">
        <v>0</v>
      </c>
      <c r="H2433" s="24">
        <v>0</v>
      </c>
      <c r="I2433" s="24">
        <v>0</v>
      </c>
      <c r="J2433" s="24">
        <v>0</v>
      </c>
      <c r="K2433" s="24">
        <v>0</v>
      </c>
      <c r="L2433" s="24">
        <v>0</v>
      </c>
      <c r="M2433" s="24">
        <v>0</v>
      </c>
      <c r="N2433" s="24">
        <v>0</v>
      </c>
      <c r="O2433" s="24">
        <v>0</v>
      </c>
      <c r="P2433" s="24">
        <v>0</v>
      </c>
      <c r="Q2433" s="24">
        <v>0</v>
      </c>
      <c r="R2433" s="24">
        <f t="shared" si="112"/>
        <v>0</v>
      </c>
      <c r="S2433" s="24">
        <f t="shared" si="113"/>
        <v>0</v>
      </c>
      <c r="T2433" s="24">
        <f t="shared" si="114"/>
        <v>1</v>
      </c>
    </row>
    <row r="2434" spans="1:20" x14ac:dyDescent="0.25">
      <c r="A2434" s="24" t="s">
        <v>1956</v>
      </c>
      <c r="B2434" s="8" t="s">
        <v>3354</v>
      </c>
      <c r="C2434" s="8" t="s">
        <v>705</v>
      </c>
      <c r="D2434" s="24" t="s">
        <v>699</v>
      </c>
      <c r="E2434" s="24">
        <v>0</v>
      </c>
      <c r="F2434" s="24">
        <v>0</v>
      </c>
      <c r="G2434" s="24">
        <v>0</v>
      </c>
      <c r="H2434" s="24">
        <v>0</v>
      </c>
      <c r="I2434" s="24">
        <v>0</v>
      </c>
      <c r="J2434" s="24">
        <v>0</v>
      </c>
      <c r="K2434" s="24">
        <v>0</v>
      </c>
      <c r="L2434" s="24">
        <v>0</v>
      </c>
      <c r="M2434" s="24">
        <v>0</v>
      </c>
      <c r="N2434" s="24">
        <v>0</v>
      </c>
      <c r="O2434" s="24">
        <v>0</v>
      </c>
      <c r="P2434" s="24">
        <v>0</v>
      </c>
      <c r="Q2434" s="24">
        <v>0</v>
      </c>
      <c r="R2434" s="24">
        <f t="shared" si="112"/>
        <v>0</v>
      </c>
      <c r="S2434" s="24">
        <f t="shared" si="113"/>
        <v>0</v>
      </c>
      <c r="T2434" s="24">
        <f t="shared" si="114"/>
        <v>1</v>
      </c>
    </row>
    <row r="2435" spans="1:20" x14ac:dyDescent="0.25">
      <c r="A2435" s="24" t="s">
        <v>291</v>
      </c>
      <c r="B2435" s="8" t="s">
        <v>3355</v>
      </c>
      <c r="C2435" s="8" t="s">
        <v>3</v>
      </c>
      <c r="D2435" s="24" t="s">
        <v>733</v>
      </c>
      <c r="E2435" s="24">
        <v>0</v>
      </c>
      <c r="F2435" s="24">
        <v>0</v>
      </c>
      <c r="G2435" s="24">
        <v>0</v>
      </c>
      <c r="H2435" s="24">
        <v>0</v>
      </c>
      <c r="I2435" s="24">
        <v>0</v>
      </c>
      <c r="J2435" s="24">
        <v>0</v>
      </c>
      <c r="K2435" s="24">
        <v>0</v>
      </c>
      <c r="L2435" s="24">
        <v>0</v>
      </c>
      <c r="M2435" s="24">
        <v>0</v>
      </c>
      <c r="N2435" s="24">
        <v>0</v>
      </c>
      <c r="O2435" s="24">
        <v>0</v>
      </c>
      <c r="P2435" s="24">
        <v>0</v>
      </c>
      <c r="Q2435" s="24">
        <v>0</v>
      </c>
      <c r="R2435" s="24">
        <f t="shared" ref="R2435:R2498" si="115">Q2435/16.875</f>
        <v>0</v>
      </c>
      <c r="S2435" s="24">
        <f t="shared" ref="S2435:S2498" si="116">IF(Q2435&gt;= 500,R2435*1.1,IF( Q2435&gt; 400,R2435,IF(Q2435&gt;300,R2435*0.9,IF(Q2435&gt;200,R2435*0.8,IF(Q2435&gt;100,R2435*0.7,R2435*0.6)))))</f>
        <v>0</v>
      </c>
      <c r="T2435" s="24">
        <f t="shared" ref="T2435:T2498" si="117">IF(S2435 &lt; 1.5,1,S2435)</f>
        <v>1</v>
      </c>
    </row>
    <row r="2436" spans="1:20" x14ac:dyDescent="0.25">
      <c r="A2436" s="24" t="s">
        <v>373</v>
      </c>
      <c r="B2436" s="8" t="s">
        <v>2183</v>
      </c>
      <c r="C2436" s="8" t="s">
        <v>735</v>
      </c>
      <c r="D2436" s="24" t="s">
        <v>726</v>
      </c>
      <c r="E2436" s="24">
        <v>0</v>
      </c>
      <c r="F2436" s="24">
        <v>0</v>
      </c>
      <c r="G2436" s="24">
        <v>0</v>
      </c>
      <c r="H2436" s="24">
        <v>0</v>
      </c>
      <c r="I2436" s="24">
        <v>0</v>
      </c>
      <c r="J2436" s="24">
        <v>0</v>
      </c>
      <c r="K2436" s="24">
        <v>0</v>
      </c>
      <c r="L2436" s="24">
        <v>0</v>
      </c>
      <c r="M2436" s="24">
        <v>0</v>
      </c>
      <c r="N2436" s="24">
        <v>0</v>
      </c>
      <c r="O2436" s="24">
        <v>0</v>
      </c>
      <c r="P2436" s="24">
        <v>0</v>
      </c>
      <c r="Q2436" s="24">
        <v>0</v>
      </c>
      <c r="R2436" s="24">
        <f t="shared" si="115"/>
        <v>0</v>
      </c>
      <c r="S2436" s="24">
        <f t="shared" si="116"/>
        <v>0</v>
      </c>
      <c r="T2436" s="24">
        <f t="shared" si="117"/>
        <v>1</v>
      </c>
    </row>
    <row r="2437" spans="1:20" x14ac:dyDescent="0.25">
      <c r="A2437" s="24" t="s">
        <v>3356</v>
      </c>
      <c r="B2437" s="8" t="s">
        <v>2753</v>
      </c>
      <c r="C2437" s="8" t="s">
        <v>735</v>
      </c>
      <c r="D2437" s="24" t="s">
        <v>718</v>
      </c>
      <c r="E2437" s="24">
        <v>0</v>
      </c>
      <c r="F2437" s="24">
        <v>0</v>
      </c>
      <c r="G2437" s="24">
        <v>0</v>
      </c>
      <c r="H2437" s="24">
        <v>0</v>
      </c>
      <c r="I2437" s="24">
        <v>0</v>
      </c>
      <c r="J2437" s="24">
        <v>0</v>
      </c>
      <c r="K2437" s="24">
        <v>0</v>
      </c>
      <c r="L2437" s="24">
        <v>0</v>
      </c>
      <c r="M2437" s="24">
        <v>0</v>
      </c>
      <c r="N2437" s="24">
        <v>0</v>
      </c>
      <c r="O2437" s="24">
        <v>0</v>
      </c>
      <c r="P2437" s="24">
        <v>0</v>
      </c>
      <c r="Q2437" s="24">
        <v>0</v>
      </c>
      <c r="R2437" s="24">
        <f t="shared" si="115"/>
        <v>0</v>
      </c>
      <c r="S2437" s="24">
        <f t="shared" si="116"/>
        <v>0</v>
      </c>
      <c r="T2437" s="24">
        <f t="shared" si="117"/>
        <v>1</v>
      </c>
    </row>
    <row r="2438" spans="1:20" x14ac:dyDescent="0.25">
      <c r="A2438" s="24" t="s">
        <v>383</v>
      </c>
      <c r="B2438" s="8" t="s">
        <v>3357</v>
      </c>
      <c r="C2438" s="8" t="s">
        <v>731</v>
      </c>
      <c r="D2438" s="24" t="s">
        <v>707</v>
      </c>
      <c r="E2438" s="24">
        <v>0</v>
      </c>
      <c r="F2438" s="24">
        <v>0</v>
      </c>
      <c r="G2438" s="24">
        <v>0</v>
      </c>
      <c r="H2438" s="24">
        <v>0</v>
      </c>
      <c r="I2438" s="24">
        <v>0</v>
      </c>
      <c r="J2438" s="24">
        <v>0</v>
      </c>
      <c r="K2438" s="24">
        <v>0</v>
      </c>
      <c r="L2438" s="24">
        <v>0</v>
      </c>
      <c r="M2438" s="24">
        <v>0</v>
      </c>
      <c r="N2438" s="24">
        <v>0</v>
      </c>
      <c r="O2438" s="24">
        <v>0</v>
      </c>
      <c r="P2438" s="24">
        <v>0</v>
      </c>
      <c r="Q2438" s="24">
        <v>0</v>
      </c>
      <c r="R2438" s="24">
        <f t="shared" si="115"/>
        <v>0</v>
      </c>
      <c r="S2438" s="24">
        <f t="shared" si="116"/>
        <v>0</v>
      </c>
      <c r="T2438" s="24">
        <f t="shared" si="117"/>
        <v>1</v>
      </c>
    </row>
    <row r="2439" spans="1:20" x14ac:dyDescent="0.25">
      <c r="A2439" s="24" t="s">
        <v>3358</v>
      </c>
      <c r="B2439" s="8" t="s">
        <v>296</v>
      </c>
      <c r="C2439" s="8" t="s">
        <v>732</v>
      </c>
      <c r="D2439" s="24" t="s">
        <v>712</v>
      </c>
      <c r="E2439" s="24">
        <v>0</v>
      </c>
      <c r="F2439" s="24">
        <v>0</v>
      </c>
      <c r="G2439" s="24">
        <v>0</v>
      </c>
      <c r="H2439" s="24">
        <v>0</v>
      </c>
      <c r="I2439" s="24">
        <v>0</v>
      </c>
      <c r="J2439" s="24">
        <v>0</v>
      </c>
      <c r="K2439" s="24">
        <v>0</v>
      </c>
      <c r="L2439" s="24">
        <v>0</v>
      </c>
      <c r="M2439" s="24">
        <v>0</v>
      </c>
      <c r="N2439" s="24">
        <v>0</v>
      </c>
      <c r="O2439" s="24">
        <v>0</v>
      </c>
      <c r="P2439" s="24">
        <v>0</v>
      </c>
      <c r="Q2439" s="24">
        <v>0</v>
      </c>
      <c r="R2439" s="24">
        <f t="shared" si="115"/>
        <v>0</v>
      </c>
      <c r="S2439" s="24">
        <f t="shared" si="116"/>
        <v>0</v>
      </c>
      <c r="T2439" s="24">
        <f t="shared" si="117"/>
        <v>1</v>
      </c>
    </row>
    <row r="2440" spans="1:20" x14ac:dyDescent="0.25">
      <c r="A2440" s="24" t="s">
        <v>383</v>
      </c>
      <c r="B2440" s="8" t="s">
        <v>263</v>
      </c>
      <c r="C2440" s="8" t="s">
        <v>731</v>
      </c>
      <c r="D2440" s="24" t="s">
        <v>723</v>
      </c>
      <c r="E2440" s="24">
        <v>0</v>
      </c>
      <c r="F2440" s="24">
        <v>0</v>
      </c>
      <c r="G2440" s="24">
        <v>0</v>
      </c>
      <c r="H2440" s="24">
        <v>0</v>
      </c>
      <c r="I2440" s="24">
        <v>0</v>
      </c>
      <c r="J2440" s="24">
        <v>0</v>
      </c>
      <c r="K2440" s="24">
        <v>0</v>
      </c>
      <c r="L2440" s="24">
        <v>0</v>
      </c>
      <c r="M2440" s="24">
        <v>0</v>
      </c>
      <c r="N2440" s="24">
        <v>0</v>
      </c>
      <c r="O2440" s="24">
        <v>0</v>
      </c>
      <c r="P2440" s="24">
        <v>0</v>
      </c>
      <c r="Q2440" s="24">
        <v>0</v>
      </c>
      <c r="R2440" s="24">
        <f t="shared" si="115"/>
        <v>0</v>
      </c>
      <c r="S2440" s="24">
        <f t="shared" si="116"/>
        <v>0</v>
      </c>
      <c r="T2440" s="24">
        <f t="shared" si="117"/>
        <v>1</v>
      </c>
    </row>
    <row r="2441" spans="1:20" x14ac:dyDescent="0.25">
      <c r="A2441" s="24" t="s">
        <v>127</v>
      </c>
      <c r="B2441" s="8" t="s">
        <v>163</v>
      </c>
      <c r="C2441" s="8" t="s">
        <v>705</v>
      </c>
      <c r="D2441" s="24" t="s">
        <v>723</v>
      </c>
      <c r="E2441" s="24">
        <v>0</v>
      </c>
      <c r="F2441" s="24">
        <v>0</v>
      </c>
      <c r="G2441" s="24">
        <v>0</v>
      </c>
      <c r="H2441" s="24">
        <v>0</v>
      </c>
      <c r="I2441" s="24">
        <v>0</v>
      </c>
      <c r="J2441" s="24">
        <v>0</v>
      </c>
      <c r="K2441" s="24">
        <v>0</v>
      </c>
      <c r="L2441" s="24">
        <v>0</v>
      </c>
      <c r="M2441" s="24">
        <v>0</v>
      </c>
      <c r="N2441" s="24">
        <v>0</v>
      </c>
      <c r="O2441" s="24">
        <v>0</v>
      </c>
      <c r="P2441" s="24">
        <v>0</v>
      </c>
      <c r="Q2441" s="24">
        <v>0</v>
      </c>
      <c r="R2441" s="24">
        <f t="shared" si="115"/>
        <v>0</v>
      </c>
      <c r="S2441" s="24">
        <f t="shared" si="116"/>
        <v>0</v>
      </c>
      <c r="T2441" s="24">
        <f t="shared" si="117"/>
        <v>1</v>
      </c>
    </row>
    <row r="2442" spans="1:20" x14ac:dyDescent="0.25">
      <c r="A2442" s="24" t="s">
        <v>378</v>
      </c>
      <c r="B2442" s="8" t="s">
        <v>326</v>
      </c>
      <c r="C2442" s="8" t="s">
        <v>705</v>
      </c>
      <c r="D2442" s="24" t="s">
        <v>720</v>
      </c>
      <c r="E2442" s="24">
        <v>0</v>
      </c>
      <c r="F2442" s="24">
        <v>0</v>
      </c>
      <c r="G2442" s="24">
        <v>0</v>
      </c>
      <c r="H2442" s="24">
        <v>0</v>
      </c>
      <c r="I2442" s="24">
        <v>0</v>
      </c>
      <c r="J2442" s="24">
        <v>0</v>
      </c>
      <c r="K2442" s="24">
        <v>0</v>
      </c>
      <c r="L2442" s="24">
        <v>0</v>
      </c>
      <c r="M2442" s="24">
        <v>0</v>
      </c>
      <c r="N2442" s="24">
        <v>0</v>
      </c>
      <c r="O2442" s="24">
        <v>0</v>
      </c>
      <c r="P2442" s="24">
        <v>0</v>
      </c>
      <c r="Q2442" s="24">
        <v>0</v>
      </c>
      <c r="R2442" s="24">
        <f t="shared" si="115"/>
        <v>0</v>
      </c>
      <c r="S2442" s="24">
        <f t="shared" si="116"/>
        <v>0</v>
      </c>
      <c r="T2442" s="24">
        <f t="shared" si="117"/>
        <v>1</v>
      </c>
    </row>
    <row r="2443" spans="1:20" x14ac:dyDescent="0.25">
      <c r="A2443" s="24" t="s">
        <v>3359</v>
      </c>
      <c r="B2443" s="8" t="s">
        <v>2775</v>
      </c>
      <c r="C2443" s="8" t="s">
        <v>737</v>
      </c>
      <c r="D2443" s="24" t="s">
        <v>711</v>
      </c>
      <c r="E2443" s="24">
        <v>0</v>
      </c>
      <c r="F2443" s="24">
        <v>0</v>
      </c>
      <c r="G2443" s="24">
        <v>0</v>
      </c>
      <c r="H2443" s="24">
        <v>0</v>
      </c>
      <c r="I2443" s="24">
        <v>0</v>
      </c>
      <c r="J2443" s="24">
        <v>0</v>
      </c>
      <c r="K2443" s="24">
        <v>0</v>
      </c>
      <c r="L2443" s="24">
        <v>0</v>
      </c>
      <c r="M2443" s="24">
        <v>0</v>
      </c>
      <c r="N2443" s="24">
        <v>0</v>
      </c>
      <c r="O2443" s="24">
        <v>0</v>
      </c>
      <c r="P2443" s="24">
        <v>0</v>
      </c>
      <c r="Q2443" s="24">
        <v>0</v>
      </c>
      <c r="R2443" s="24">
        <f t="shared" si="115"/>
        <v>0</v>
      </c>
      <c r="S2443" s="24">
        <f t="shared" si="116"/>
        <v>0</v>
      </c>
      <c r="T2443" s="24">
        <f t="shared" si="117"/>
        <v>1</v>
      </c>
    </row>
    <row r="2444" spans="1:20" x14ac:dyDescent="0.25">
      <c r="A2444" s="24" t="s">
        <v>3577</v>
      </c>
      <c r="B2444" s="8" t="s">
        <v>2544</v>
      </c>
      <c r="C2444" s="24" t="s">
        <v>732</v>
      </c>
      <c r="D2444" s="24" t="s">
        <v>724</v>
      </c>
      <c r="E2444" s="24">
        <v>0</v>
      </c>
      <c r="F2444" s="24">
        <v>0</v>
      </c>
      <c r="G2444" s="24">
        <v>0</v>
      </c>
      <c r="H2444" s="24">
        <v>0</v>
      </c>
      <c r="I2444" s="24">
        <v>0</v>
      </c>
      <c r="J2444" s="24">
        <v>0</v>
      </c>
      <c r="K2444" s="24">
        <v>0</v>
      </c>
      <c r="L2444" s="24">
        <v>0</v>
      </c>
      <c r="M2444" s="24">
        <v>0</v>
      </c>
      <c r="N2444" s="24">
        <v>0</v>
      </c>
      <c r="O2444" s="24">
        <v>0</v>
      </c>
      <c r="P2444" s="24">
        <v>0</v>
      </c>
      <c r="Q2444" s="24">
        <v>0</v>
      </c>
      <c r="R2444" s="24">
        <f t="shared" si="115"/>
        <v>0</v>
      </c>
      <c r="S2444" s="24">
        <f t="shared" si="116"/>
        <v>0</v>
      </c>
      <c r="T2444" s="24">
        <f t="shared" si="117"/>
        <v>1</v>
      </c>
    </row>
    <row r="2445" spans="1:20" x14ac:dyDescent="0.25">
      <c r="A2445" s="24" t="s">
        <v>52</v>
      </c>
      <c r="B2445" s="8" t="s">
        <v>3360</v>
      </c>
      <c r="C2445" s="8" t="s">
        <v>3</v>
      </c>
      <c r="D2445" s="24" t="s">
        <v>702</v>
      </c>
      <c r="E2445" s="24">
        <v>0</v>
      </c>
      <c r="F2445" s="24">
        <v>0</v>
      </c>
      <c r="G2445" s="24">
        <v>0</v>
      </c>
      <c r="H2445" s="24">
        <v>0</v>
      </c>
      <c r="I2445" s="24">
        <v>0</v>
      </c>
      <c r="J2445" s="24">
        <v>0</v>
      </c>
      <c r="K2445" s="24">
        <v>0</v>
      </c>
      <c r="L2445" s="24">
        <v>0</v>
      </c>
      <c r="M2445" s="24">
        <v>0</v>
      </c>
      <c r="N2445" s="24">
        <v>0</v>
      </c>
      <c r="O2445" s="24">
        <v>0</v>
      </c>
      <c r="P2445" s="24">
        <v>0</v>
      </c>
      <c r="Q2445" s="24">
        <v>0</v>
      </c>
      <c r="R2445" s="24">
        <f t="shared" si="115"/>
        <v>0</v>
      </c>
      <c r="S2445" s="24">
        <f t="shared" si="116"/>
        <v>0</v>
      </c>
      <c r="T2445" s="24">
        <f t="shared" si="117"/>
        <v>1</v>
      </c>
    </row>
    <row r="2446" spans="1:20" x14ac:dyDescent="0.25">
      <c r="A2446" s="24" t="s">
        <v>143</v>
      </c>
      <c r="B2446" s="8" t="s">
        <v>3361</v>
      </c>
      <c r="C2446" s="8" t="s">
        <v>1</v>
      </c>
      <c r="D2446" s="24" t="s">
        <v>702</v>
      </c>
      <c r="E2446" s="24">
        <v>0</v>
      </c>
      <c r="F2446" s="24">
        <v>0</v>
      </c>
      <c r="G2446" s="24">
        <v>0</v>
      </c>
      <c r="H2446" s="24">
        <v>0</v>
      </c>
      <c r="I2446" s="24">
        <v>0</v>
      </c>
      <c r="J2446" s="24">
        <v>0</v>
      </c>
      <c r="K2446" s="24">
        <v>0</v>
      </c>
      <c r="L2446" s="24">
        <v>0</v>
      </c>
      <c r="M2446" s="24">
        <v>0</v>
      </c>
      <c r="N2446" s="24">
        <v>0</v>
      </c>
      <c r="O2446" s="24">
        <v>0</v>
      </c>
      <c r="P2446" s="24">
        <v>0</v>
      </c>
      <c r="Q2446" s="24">
        <v>0</v>
      </c>
      <c r="R2446" s="24">
        <f t="shared" si="115"/>
        <v>0</v>
      </c>
      <c r="S2446" s="24">
        <f t="shared" si="116"/>
        <v>0</v>
      </c>
      <c r="T2446" s="24">
        <f t="shared" si="117"/>
        <v>1</v>
      </c>
    </row>
    <row r="2447" spans="1:20" x14ac:dyDescent="0.25">
      <c r="A2447" s="24" t="s">
        <v>1010</v>
      </c>
      <c r="B2447" s="8" t="s">
        <v>3362</v>
      </c>
      <c r="C2447" s="8" t="s">
        <v>737</v>
      </c>
      <c r="D2447" s="24" t="s">
        <v>724</v>
      </c>
      <c r="E2447" s="24">
        <v>0</v>
      </c>
      <c r="F2447" s="24">
        <v>0</v>
      </c>
      <c r="G2447" s="24">
        <v>0</v>
      </c>
      <c r="H2447" s="24">
        <v>0</v>
      </c>
      <c r="I2447" s="24">
        <v>0</v>
      </c>
      <c r="J2447" s="24">
        <v>0</v>
      </c>
      <c r="K2447" s="24">
        <v>0</v>
      </c>
      <c r="L2447" s="24">
        <v>0</v>
      </c>
      <c r="M2447" s="24">
        <v>0</v>
      </c>
      <c r="N2447" s="24">
        <v>0</v>
      </c>
      <c r="O2447" s="24">
        <v>0</v>
      </c>
      <c r="P2447" s="24">
        <v>0</v>
      </c>
      <c r="Q2447" s="24">
        <v>0</v>
      </c>
      <c r="R2447" s="24">
        <f t="shared" si="115"/>
        <v>0</v>
      </c>
      <c r="S2447" s="24">
        <f t="shared" si="116"/>
        <v>0</v>
      </c>
      <c r="T2447" s="24">
        <f t="shared" si="117"/>
        <v>1</v>
      </c>
    </row>
    <row r="2448" spans="1:20" x14ac:dyDescent="0.25">
      <c r="A2448" s="24" t="s">
        <v>3363</v>
      </c>
      <c r="B2448" s="8" t="s">
        <v>401</v>
      </c>
      <c r="C2448" s="8" t="s">
        <v>731</v>
      </c>
      <c r="D2448" s="24" t="s">
        <v>713</v>
      </c>
      <c r="E2448" s="24">
        <v>0</v>
      </c>
      <c r="F2448" s="24">
        <v>0</v>
      </c>
      <c r="G2448" s="24">
        <v>0</v>
      </c>
      <c r="H2448" s="24">
        <v>0</v>
      </c>
      <c r="I2448" s="24">
        <v>0</v>
      </c>
      <c r="J2448" s="24">
        <v>0</v>
      </c>
      <c r="K2448" s="24">
        <v>0</v>
      </c>
      <c r="L2448" s="24">
        <v>0</v>
      </c>
      <c r="M2448" s="24">
        <v>0</v>
      </c>
      <c r="N2448" s="24">
        <v>0</v>
      </c>
      <c r="O2448" s="24">
        <v>0</v>
      </c>
      <c r="P2448" s="24">
        <v>0</v>
      </c>
      <c r="Q2448" s="24">
        <v>0</v>
      </c>
      <c r="R2448" s="24">
        <f t="shared" si="115"/>
        <v>0</v>
      </c>
      <c r="S2448" s="24">
        <f t="shared" si="116"/>
        <v>0</v>
      </c>
      <c r="T2448" s="24">
        <f t="shared" si="117"/>
        <v>1</v>
      </c>
    </row>
    <row r="2449" spans="1:20" x14ac:dyDescent="0.25">
      <c r="A2449" s="24" t="s">
        <v>301</v>
      </c>
      <c r="B2449" s="8" t="s">
        <v>1099</v>
      </c>
      <c r="C2449" s="8" t="s">
        <v>2</v>
      </c>
      <c r="D2449" s="24" t="s">
        <v>715</v>
      </c>
      <c r="E2449" s="24">
        <v>0</v>
      </c>
      <c r="F2449" s="24">
        <v>0</v>
      </c>
      <c r="G2449" s="24">
        <v>0</v>
      </c>
      <c r="H2449" s="24">
        <v>0</v>
      </c>
      <c r="I2449" s="24">
        <v>0</v>
      </c>
      <c r="J2449" s="24">
        <v>0</v>
      </c>
      <c r="K2449" s="24">
        <v>0</v>
      </c>
      <c r="L2449" s="24">
        <v>0</v>
      </c>
      <c r="M2449" s="24">
        <v>0</v>
      </c>
      <c r="N2449" s="24">
        <v>0</v>
      </c>
      <c r="O2449" s="24">
        <v>0</v>
      </c>
      <c r="P2449" s="24">
        <v>0</v>
      </c>
      <c r="Q2449" s="24">
        <v>0</v>
      </c>
      <c r="R2449" s="24">
        <f t="shared" si="115"/>
        <v>0</v>
      </c>
      <c r="S2449" s="24">
        <f t="shared" si="116"/>
        <v>0</v>
      </c>
      <c r="T2449" s="24">
        <f t="shared" si="117"/>
        <v>1</v>
      </c>
    </row>
    <row r="2450" spans="1:20" x14ac:dyDescent="0.25">
      <c r="A2450" s="24" t="s">
        <v>188</v>
      </c>
      <c r="B2450" s="8" t="s">
        <v>56</v>
      </c>
      <c r="C2450" s="8" t="s">
        <v>737</v>
      </c>
      <c r="D2450" s="24" t="s">
        <v>727</v>
      </c>
      <c r="E2450" s="24">
        <v>0</v>
      </c>
      <c r="F2450" s="24">
        <v>0</v>
      </c>
      <c r="G2450" s="24">
        <v>0</v>
      </c>
      <c r="H2450" s="24">
        <v>0</v>
      </c>
      <c r="I2450" s="24">
        <v>0</v>
      </c>
      <c r="J2450" s="24">
        <v>0</v>
      </c>
      <c r="K2450" s="24">
        <v>0</v>
      </c>
      <c r="L2450" s="24">
        <v>0</v>
      </c>
      <c r="M2450" s="24">
        <v>0</v>
      </c>
      <c r="N2450" s="24">
        <v>0</v>
      </c>
      <c r="O2450" s="24">
        <v>0</v>
      </c>
      <c r="P2450" s="24">
        <v>0</v>
      </c>
      <c r="Q2450" s="24">
        <v>0</v>
      </c>
      <c r="R2450" s="24">
        <f t="shared" si="115"/>
        <v>0</v>
      </c>
      <c r="S2450" s="24">
        <f t="shared" si="116"/>
        <v>0</v>
      </c>
      <c r="T2450" s="24">
        <f t="shared" si="117"/>
        <v>1</v>
      </c>
    </row>
    <row r="2451" spans="1:20" x14ac:dyDescent="0.25">
      <c r="A2451" s="24" t="s">
        <v>117</v>
      </c>
      <c r="B2451" s="8" t="s">
        <v>3364</v>
      </c>
      <c r="C2451" s="8" t="s">
        <v>735</v>
      </c>
      <c r="D2451" s="24" t="s">
        <v>718</v>
      </c>
      <c r="E2451" s="24">
        <v>0</v>
      </c>
      <c r="F2451" s="24">
        <v>0</v>
      </c>
      <c r="G2451" s="24">
        <v>0</v>
      </c>
      <c r="H2451" s="24">
        <v>0</v>
      </c>
      <c r="I2451" s="24">
        <v>0</v>
      </c>
      <c r="J2451" s="24">
        <v>0</v>
      </c>
      <c r="K2451" s="24">
        <v>0</v>
      </c>
      <c r="L2451" s="24">
        <v>0</v>
      </c>
      <c r="M2451" s="24">
        <v>0</v>
      </c>
      <c r="N2451" s="24">
        <v>0</v>
      </c>
      <c r="O2451" s="24">
        <v>0</v>
      </c>
      <c r="P2451" s="24">
        <v>0</v>
      </c>
      <c r="Q2451" s="24">
        <v>0</v>
      </c>
      <c r="R2451" s="24">
        <f t="shared" si="115"/>
        <v>0</v>
      </c>
      <c r="S2451" s="24">
        <f t="shared" si="116"/>
        <v>0</v>
      </c>
      <c r="T2451" s="24">
        <f t="shared" si="117"/>
        <v>1</v>
      </c>
    </row>
    <row r="2452" spans="1:20" x14ac:dyDescent="0.25">
      <c r="A2452" s="24" t="s">
        <v>3365</v>
      </c>
      <c r="B2452" s="8" t="s">
        <v>3366</v>
      </c>
      <c r="C2452" s="8" t="s">
        <v>732</v>
      </c>
      <c r="D2452" s="24" t="s">
        <v>699</v>
      </c>
      <c r="E2452" s="24">
        <v>0</v>
      </c>
      <c r="F2452" s="24">
        <v>0</v>
      </c>
      <c r="G2452" s="24">
        <v>0</v>
      </c>
      <c r="H2452" s="24">
        <v>0</v>
      </c>
      <c r="I2452" s="24">
        <v>0</v>
      </c>
      <c r="J2452" s="24">
        <v>0</v>
      </c>
      <c r="K2452" s="24">
        <v>0</v>
      </c>
      <c r="L2452" s="24">
        <v>0</v>
      </c>
      <c r="M2452" s="24">
        <v>0</v>
      </c>
      <c r="N2452" s="24">
        <v>0</v>
      </c>
      <c r="O2452" s="24">
        <v>0</v>
      </c>
      <c r="P2452" s="24">
        <v>0</v>
      </c>
      <c r="Q2452" s="24">
        <v>0</v>
      </c>
      <c r="R2452" s="24">
        <f t="shared" si="115"/>
        <v>0</v>
      </c>
      <c r="S2452" s="24">
        <f t="shared" si="116"/>
        <v>0</v>
      </c>
      <c r="T2452" s="24">
        <f t="shared" si="117"/>
        <v>1</v>
      </c>
    </row>
    <row r="2453" spans="1:20" x14ac:dyDescent="0.25">
      <c r="A2453" s="24" t="s">
        <v>3367</v>
      </c>
      <c r="B2453" s="8" t="s">
        <v>144</v>
      </c>
      <c r="C2453" s="8" t="s">
        <v>737</v>
      </c>
      <c r="D2453" s="24" t="s">
        <v>728</v>
      </c>
      <c r="E2453" s="24">
        <v>0</v>
      </c>
      <c r="F2453" s="24">
        <v>0</v>
      </c>
      <c r="G2453" s="24">
        <v>0</v>
      </c>
      <c r="H2453" s="24">
        <v>0</v>
      </c>
      <c r="I2453" s="24">
        <v>0</v>
      </c>
      <c r="J2453" s="24">
        <v>0</v>
      </c>
      <c r="K2453" s="24">
        <v>0</v>
      </c>
      <c r="L2453" s="24">
        <v>0</v>
      </c>
      <c r="M2453" s="24">
        <v>0</v>
      </c>
      <c r="N2453" s="24">
        <v>0</v>
      </c>
      <c r="O2453" s="24">
        <v>0</v>
      </c>
      <c r="P2453" s="24">
        <v>0</v>
      </c>
      <c r="Q2453" s="24">
        <v>0</v>
      </c>
      <c r="R2453" s="24">
        <f t="shared" si="115"/>
        <v>0</v>
      </c>
      <c r="S2453" s="24">
        <f t="shared" si="116"/>
        <v>0</v>
      </c>
      <c r="T2453" s="24">
        <f t="shared" si="117"/>
        <v>1</v>
      </c>
    </row>
    <row r="2454" spans="1:20" x14ac:dyDescent="0.25">
      <c r="A2454" s="24" t="s">
        <v>3368</v>
      </c>
      <c r="B2454" s="8" t="s">
        <v>3369</v>
      </c>
      <c r="C2454" s="8" t="s">
        <v>737</v>
      </c>
      <c r="D2454" s="24" t="s">
        <v>710</v>
      </c>
      <c r="E2454" s="24">
        <v>0</v>
      </c>
      <c r="F2454" s="24">
        <v>0</v>
      </c>
      <c r="G2454" s="24">
        <v>0</v>
      </c>
      <c r="H2454" s="24">
        <v>0</v>
      </c>
      <c r="I2454" s="24">
        <v>0</v>
      </c>
      <c r="J2454" s="24">
        <v>0</v>
      </c>
      <c r="K2454" s="24">
        <v>0</v>
      </c>
      <c r="L2454" s="24">
        <v>0</v>
      </c>
      <c r="M2454" s="24">
        <v>0</v>
      </c>
      <c r="N2454" s="24">
        <v>0</v>
      </c>
      <c r="O2454" s="24">
        <v>0</v>
      </c>
      <c r="P2454" s="24">
        <v>0</v>
      </c>
      <c r="Q2454" s="24">
        <v>0</v>
      </c>
      <c r="R2454" s="24">
        <f t="shared" si="115"/>
        <v>0</v>
      </c>
      <c r="S2454" s="24">
        <f t="shared" si="116"/>
        <v>0</v>
      </c>
      <c r="T2454" s="24">
        <f t="shared" si="117"/>
        <v>1</v>
      </c>
    </row>
    <row r="2455" spans="1:20" x14ac:dyDescent="0.25">
      <c r="A2455" s="24" t="s">
        <v>285</v>
      </c>
      <c r="B2455" s="8" t="s">
        <v>3370</v>
      </c>
      <c r="C2455" s="8" t="s">
        <v>2035</v>
      </c>
      <c r="D2455" s="24" t="s">
        <v>703</v>
      </c>
      <c r="E2455" s="24">
        <v>0</v>
      </c>
      <c r="F2455" s="24">
        <v>0</v>
      </c>
      <c r="G2455" s="24">
        <v>0</v>
      </c>
      <c r="H2455" s="24">
        <v>0</v>
      </c>
      <c r="I2455" s="24">
        <v>0</v>
      </c>
      <c r="J2455" s="24">
        <v>0</v>
      </c>
      <c r="K2455" s="24">
        <v>0</v>
      </c>
      <c r="L2455" s="24">
        <v>0</v>
      </c>
      <c r="M2455" s="24">
        <v>0</v>
      </c>
      <c r="N2455" s="24">
        <v>0</v>
      </c>
      <c r="O2455" s="24">
        <v>0</v>
      </c>
      <c r="P2455" s="24">
        <v>0</v>
      </c>
      <c r="Q2455" s="24">
        <v>0</v>
      </c>
      <c r="R2455" s="24">
        <f t="shared" si="115"/>
        <v>0</v>
      </c>
      <c r="S2455" s="24">
        <f t="shared" si="116"/>
        <v>0</v>
      </c>
      <c r="T2455" s="24">
        <f t="shared" si="117"/>
        <v>1</v>
      </c>
    </row>
    <row r="2456" spans="1:20" x14ac:dyDescent="0.25">
      <c r="A2456" s="24" t="s">
        <v>275</v>
      </c>
      <c r="B2456" s="8" t="s">
        <v>3371</v>
      </c>
      <c r="C2456" s="8" t="s">
        <v>731</v>
      </c>
      <c r="D2456" s="24" t="s">
        <v>703</v>
      </c>
      <c r="E2456" s="24">
        <v>0</v>
      </c>
      <c r="F2456" s="24">
        <v>0</v>
      </c>
      <c r="G2456" s="24">
        <v>0</v>
      </c>
      <c r="H2456" s="24">
        <v>0</v>
      </c>
      <c r="I2456" s="24">
        <v>0</v>
      </c>
      <c r="J2456" s="24">
        <v>0</v>
      </c>
      <c r="K2456" s="24">
        <v>0</v>
      </c>
      <c r="L2456" s="24">
        <v>0</v>
      </c>
      <c r="M2456" s="24">
        <v>0</v>
      </c>
      <c r="N2456" s="24">
        <v>0</v>
      </c>
      <c r="O2456" s="24">
        <v>0</v>
      </c>
      <c r="P2456" s="24">
        <v>0</v>
      </c>
      <c r="Q2456" s="24">
        <v>0</v>
      </c>
      <c r="R2456" s="24">
        <f t="shared" si="115"/>
        <v>0</v>
      </c>
      <c r="S2456" s="24">
        <f t="shared" si="116"/>
        <v>0</v>
      </c>
      <c r="T2456" s="24">
        <f t="shared" si="117"/>
        <v>1</v>
      </c>
    </row>
    <row r="2457" spans="1:20" x14ac:dyDescent="0.25">
      <c r="A2457" s="24" t="s">
        <v>137</v>
      </c>
      <c r="B2457" s="8" t="s">
        <v>3372</v>
      </c>
      <c r="C2457" s="8" t="s">
        <v>2</v>
      </c>
      <c r="D2457" s="24" t="s">
        <v>725</v>
      </c>
      <c r="E2457" s="24">
        <v>0</v>
      </c>
      <c r="F2457" s="24">
        <v>0</v>
      </c>
      <c r="G2457" s="24">
        <v>0</v>
      </c>
      <c r="H2457" s="24">
        <v>0</v>
      </c>
      <c r="I2457" s="24">
        <v>0</v>
      </c>
      <c r="J2457" s="24">
        <v>0</v>
      </c>
      <c r="K2457" s="24">
        <v>0</v>
      </c>
      <c r="L2457" s="24">
        <v>0</v>
      </c>
      <c r="M2457" s="24">
        <v>0</v>
      </c>
      <c r="N2457" s="24">
        <v>0</v>
      </c>
      <c r="O2457" s="24">
        <v>0</v>
      </c>
      <c r="P2457" s="24">
        <v>0</v>
      </c>
      <c r="Q2457" s="24">
        <v>0</v>
      </c>
      <c r="R2457" s="24">
        <f t="shared" si="115"/>
        <v>0</v>
      </c>
      <c r="S2457" s="24">
        <f t="shared" si="116"/>
        <v>0</v>
      </c>
      <c r="T2457" s="24">
        <f t="shared" si="117"/>
        <v>1</v>
      </c>
    </row>
    <row r="2458" spans="1:20" x14ac:dyDescent="0.25">
      <c r="A2458" s="24" t="s">
        <v>83</v>
      </c>
      <c r="B2458" s="8" t="s">
        <v>3373</v>
      </c>
      <c r="C2458" s="8" t="s">
        <v>735</v>
      </c>
      <c r="D2458" s="24" t="s">
        <v>724</v>
      </c>
      <c r="E2458" s="24">
        <v>0</v>
      </c>
      <c r="F2458" s="24">
        <v>0</v>
      </c>
      <c r="G2458" s="24">
        <v>0</v>
      </c>
      <c r="H2458" s="24">
        <v>0</v>
      </c>
      <c r="I2458" s="24">
        <v>0</v>
      </c>
      <c r="J2458" s="24">
        <v>0</v>
      </c>
      <c r="K2458" s="24">
        <v>0</v>
      </c>
      <c r="L2458" s="24">
        <v>0</v>
      </c>
      <c r="M2458" s="24">
        <v>0</v>
      </c>
      <c r="N2458" s="24">
        <v>0</v>
      </c>
      <c r="O2458" s="24">
        <v>0</v>
      </c>
      <c r="P2458" s="24">
        <v>0</v>
      </c>
      <c r="Q2458" s="24">
        <v>0</v>
      </c>
      <c r="R2458" s="24">
        <f t="shared" si="115"/>
        <v>0</v>
      </c>
      <c r="S2458" s="24">
        <f t="shared" si="116"/>
        <v>0</v>
      </c>
      <c r="T2458" s="24">
        <f t="shared" si="117"/>
        <v>1</v>
      </c>
    </row>
    <row r="2459" spans="1:20" x14ac:dyDescent="0.25">
      <c r="A2459" s="24" t="s">
        <v>541</v>
      </c>
      <c r="B2459" s="8" t="s">
        <v>3374</v>
      </c>
      <c r="C2459" s="8" t="s">
        <v>731</v>
      </c>
      <c r="D2459" s="24" t="s">
        <v>701</v>
      </c>
      <c r="E2459" s="24">
        <v>0</v>
      </c>
      <c r="F2459" s="24">
        <v>0</v>
      </c>
      <c r="G2459" s="24">
        <v>0</v>
      </c>
      <c r="H2459" s="24">
        <v>0</v>
      </c>
      <c r="I2459" s="24">
        <v>0</v>
      </c>
      <c r="J2459" s="24">
        <v>0</v>
      </c>
      <c r="K2459" s="24">
        <v>0</v>
      </c>
      <c r="L2459" s="24">
        <v>0</v>
      </c>
      <c r="M2459" s="24">
        <v>0</v>
      </c>
      <c r="N2459" s="24">
        <v>0</v>
      </c>
      <c r="O2459" s="24">
        <v>0</v>
      </c>
      <c r="P2459" s="24">
        <v>0</v>
      </c>
      <c r="Q2459" s="24">
        <v>0</v>
      </c>
      <c r="R2459" s="24">
        <f t="shared" si="115"/>
        <v>0</v>
      </c>
      <c r="S2459" s="24">
        <f t="shared" si="116"/>
        <v>0</v>
      </c>
      <c r="T2459" s="24">
        <f t="shared" si="117"/>
        <v>1</v>
      </c>
    </row>
    <row r="2460" spans="1:20" x14ac:dyDescent="0.25">
      <c r="A2460" s="24" t="s">
        <v>474</v>
      </c>
      <c r="B2460" s="8" t="s">
        <v>3375</v>
      </c>
      <c r="C2460" s="8" t="s">
        <v>2</v>
      </c>
      <c r="D2460" s="24" t="s">
        <v>708</v>
      </c>
      <c r="E2460" s="24">
        <v>0</v>
      </c>
      <c r="F2460" s="24">
        <v>0</v>
      </c>
      <c r="G2460" s="24">
        <v>0</v>
      </c>
      <c r="H2460" s="24">
        <v>0</v>
      </c>
      <c r="I2460" s="24">
        <v>0</v>
      </c>
      <c r="J2460" s="24">
        <v>0</v>
      </c>
      <c r="K2460" s="24">
        <v>0</v>
      </c>
      <c r="L2460" s="24">
        <v>0</v>
      </c>
      <c r="M2460" s="24">
        <v>0</v>
      </c>
      <c r="N2460" s="24">
        <v>0</v>
      </c>
      <c r="O2460" s="24">
        <v>0</v>
      </c>
      <c r="P2460" s="24">
        <v>0</v>
      </c>
      <c r="Q2460" s="24">
        <v>0</v>
      </c>
      <c r="R2460" s="24">
        <f t="shared" si="115"/>
        <v>0</v>
      </c>
      <c r="S2460" s="24">
        <f t="shared" si="116"/>
        <v>0</v>
      </c>
      <c r="T2460" s="24">
        <f t="shared" si="117"/>
        <v>1</v>
      </c>
    </row>
    <row r="2461" spans="1:20" x14ac:dyDescent="0.25">
      <c r="A2461" s="24" t="s">
        <v>213</v>
      </c>
      <c r="B2461" s="8" t="s">
        <v>212</v>
      </c>
      <c r="C2461" s="8" t="s">
        <v>731</v>
      </c>
      <c r="D2461" s="24" t="s">
        <v>714</v>
      </c>
      <c r="E2461" s="24">
        <v>0</v>
      </c>
      <c r="F2461" s="24">
        <v>0</v>
      </c>
      <c r="G2461" s="24">
        <v>0</v>
      </c>
      <c r="H2461" s="24">
        <v>0</v>
      </c>
      <c r="I2461" s="24">
        <v>0</v>
      </c>
      <c r="J2461" s="24">
        <v>0</v>
      </c>
      <c r="K2461" s="24">
        <v>0</v>
      </c>
      <c r="L2461" s="24">
        <v>0</v>
      </c>
      <c r="M2461" s="24">
        <v>0</v>
      </c>
      <c r="N2461" s="24">
        <v>0</v>
      </c>
      <c r="O2461" s="24">
        <v>0</v>
      </c>
      <c r="P2461" s="24">
        <v>0</v>
      </c>
      <c r="Q2461" s="24">
        <v>0</v>
      </c>
      <c r="R2461" s="24">
        <f t="shared" si="115"/>
        <v>0</v>
      </c>
      <c r="S2461" s="24">
        <f t="shared" si="116"/>
        <v>0</v>
      </c>
      <c r="T2461" s="24">
        <f t="shared" si="117"/>
        <v>1</v>
      </c>
    </row>
    <row r="2462" spans="1:20" x14ac:dyDescent="0.25">
      <c r="A2462" s="24" t="s">
        <v>3376</v>
      </c>
      <c r="B2462" s="8" t="s">
        <v>3576</v>
      </c>
      <c r="C2462" s="24" t="s">
        <v>2</v>
      </c>
      <c r="D2462" s="24" t="s">
        <v>708</v>
      </c>
      <c r="E2462" s="24">
        <v>0</v>
      </c>
      <c r="F2462" s="24">
        <v>0</v>
      </c>
      <c r="G2462" s="24">
        <v>0</v>
      </c>
      <c r="H2462" s="24">
        <v>0</v>
      </c>
      <c r="I2462" s="24">
        <v>0</v>
      </c>
      <c r="J2462" s="24">
        <v>0</v>
      </c>
      <c r="K2462" s="24">
        <v>0</v>
      </c>
      <c r="L2462" s="24">
        <v>0</v>
      </c>
      <c r="M2462" s="24">
        <v>0</v>
      </c>
      <c r="N2462" s="24">
        <v>0</v>
      </c>
      <c r="O2462" s="24">
        <v>0</v>
      </c>
      <c r="P2462" s="24">
        <v>0</v>
      </c>
      <c r="Q2462" s="24">
        <v>0</v>
      </c>
      <c r="R2462" s="24">
        <f t="shared" si="115"/>
        <v>0</v>
      </c>
      <c r="S2462" s="24">
        <f t="shared" si="116"/>
        <v>0</v>
      </c>
      <c r="T2462" s="24">
        <f t="shared" si="117"/>
        <v>1</v>
      </c>
    </row>
    <row r="2463" spans="1:20" x14ac:dyDescent="0.25">
      <c r="A2463" s="24" t="s">
        <v>3128</v>
      </c>
      <c r="B2463" s="8" t="s">
        <v>460</v>
      </c>
      <c r="C2463" s="8" t="s">
        <v>735</v>
      </c>
      <c r="D2463" s="24" t="s">
        <v>728</v>
      </c>
      <c r="E2463" s="24">
        <v>0</v>
      </c>
      <c r="F2463" s="24">
        <v>0</v>
      </c>
      <c r="G2463" s="24">
        <v>0</v>
      </c>
      <c r="H2463" s="24">
        <v>0</v>
      </c>
      <c r="I2463" s="24">
        <v>0</v>
      </c>
      <c r="J2463" s="24">
        <v>0</v>
      </c>
      <c r="K2463" s="24">
        <v>0</v>
      </c>
      <c r="L2463" s="24">
        <v>0</v>
      </c>
      <c r="M2463" s="24">
        <v>0</v>
      </c>
      <c r="N2463" s="24">
        <v>0</v>
      </c>
      <c r="O2463" s="24">
        <v>0</v>
      </c>
      <c r="P2463" s="24">
        <v>0</v>
      </c>
      <c r="Q2463" s="24">
        <v>0</v>
      </c>
      <c r="R2463" s="24">
        <f t="shared" si="115"/>
        <v>0</v>
      </c>
      <c r="S2463" s="24">
        <f t="shared" si="116"/>
        <v>0</v>
      </c>
      <c r="T2463" s="24">
        <f t="shared" si="117"/>
        <v>1</v>
      </c>
    </row>
    <row r="2464" spans="1:20" x14ac:dyDescent="0.25">
      <c r="A2464" s="24" t="s">
        <v>188</v>
      </c>
      <c r="B2464" s="8" t="s">
        <v>3575</v>
      </c>
      <c r="C2464" s="24" t="s">
        <v>735</v>
      </c>
      <c r="D2464" s="24" t="s">
        <v>714</v>
      </c>
      <c r="E2464" s="24">
        <v>0</v>
      </c>
      <c r="F2464" s="24">
        <v>0</v>
      </c>
      <c r="G2464" s="24">
        <v>0</v>
      </c>
      <c r="H2464" s="24">
        <v>0</v>
      </c>
      <c r="I2464" s="24">
        <v>0</v>
      </c>
      <c r="J2464" s="24">
        <v>0</v>
      </c>
      <c r="K2464" s="24">
        <v>0</v>
      </c>
      <c r="L2464" s="24">
        <v>0</v>
      </c>
      <c r="M2464" s="24">
        <v>0</v>
      </c>
      <c r="N2464" s="24">
        <v>0</v>
      </c>
      <c r="O2464" s="24">
        <v>0</v>
      </c>
      <c r="P2464" s="24">
        <v>0</v>
      </c>
      <c r="Q2464" s="24">
        <v>0</v>
      </c>
      <c r="R2464" s="24">
        <f t="shared" si="115"/>
        <v>0</v>
      </c>
      <c r="S2464" s="24">
        <f t="shared" si="116"/>
        <v>0</v>
      </c>
      <c r="T2464" s="24">
        <f t="shared" si="117"/>
        <v>1</v>
      </c>
    </row>
    <row r="2465" spans="1:20" x14ac:dyDescent="0.25">
      <c r="A2465" s="24" t="s">
        <v>3378</v>
      </c>
      <c r="B2465" s="8" t="s">
        <v>3379</v>
      </c>
      <c r="C2465" s="8" t="s">
        <v>731</v>
      </c>
      <c r="D2465" s="24" t="s">
        <v>716</v>
      </c>
      <c r="E2465" s="24">
        <v>0</v>
      </c>
      <c r="F2465" s="24">
        <v>0</v>
      </c>
      <c r="G2465" s="24">
        <v>0</v>
      </c>
      <c r="H2465" s="24">
        <v>0</v>
      </c>
      <c r="I2465" s="24">
        <v>0</v>
      </c>
      <c r="J2465" s="24">
        <v>0</v>
      </c>
      <c r="K2465" s="24">
        <v>0</v>
      </c>
      <c r="L2465" s="24">
        <v>0</v>
      </c>
      <c r="M2465" s="24">
        <v>0</v>
      </c>
      <c r="N2465" s="24">
        <v>0</v>
      </c>
      <c r="O2465" s="24">
        <v>0</v>
      </c>
      <c r="P2465" s="24">
        <v>0</v>
      </c>
      <c r="Q2465" s="24">
        <v>0</v>
      </c>
      <c r="R2465" s="24">
        <f t="shared" si="115"/>
        <v>0</v>
      </c>
      <c r="S2465" s="24">
        <f t="shared" si="116"/>
        <v>0</v>
      </c>
      <c r="T2465" s="24">
        <f t="shared" si="117"/>
        <v>1</v>
      </c>
    </row>
    <row r="2466" spans="1:20" x14ac:dyDescent="0.25">
      <c r="A2466" s="24" t="s">
        <v>1561</v>
      </c>
      <c r="B2466" s="8" t="s">
        <v>1562</v>
      </c>
      <c r="C2466" s="8" t="s">
        <v>1</v>
      </c>
      <c r="D2466" s="24" t="s">
        <v>699</v>
      </c>
      <c r="E2466" s="24">
        <v>0</v>
      </c>
      <c r="F2466" s="24">
        <v>0</v>
      </c>
      <c r="G2466" s="24">
        <v>0</v>
      </c>
      <c r="H2466" s="24">
        <v>0</v>
      </c>
      <c r="I2466" s="24">
        <v>0</v>
      </c>
      <c r="J2466" s="24">
        <v>0</v>
      </c>
      <c r="K2466" s="24">
        <v>0</v>
      </c>
      <c r="L2466" s="24">
        <v>0</v>
      </c>
      <c r="M2466" s="24">
        <v>0</v>
      </c>
      <c r="N2466" s="24">
        <v>0</v>
      </c>
      <c r="O2466" s="24">
        <v>0</v>
      </c>
      <c r="P2466" s="24">
        <v>0</v>
      </c>
      <c r="Q2466" s="24">
        <v>0</v>
      </c>
      <c r="R2466" s="24">
        <f t="shared" si="115"/>
        <v>0</v>
      </c>
      <c r="S2466" s="24">
        <f t="shared" si="116"/>
        <v>0</v>
      </c>
      <c r="T2466" s="24">
        <f t="shared" si="117"/>
        <v>1</v>
      </c>
    </row>
    <row r="2467" spans="1:20" x14ac:dyDescent="0.25">
      <c r="A2467" s="24" t="s">
        <v>305</v>
      </c>
      <c r="B2467" s="8" t="s">
        <v>772</v>
      </c>
      <c r="C2467" s="8" t="s">
        <v>735</v>
      </c>
      <c r="D2467" s="24" t="s">
        <v>710</v>
      </c>
      <c r="E2467" s="24">
        <v>0</v>
      </c>
      <c r="F2467" s="24">
        <v>0</v>
      </c>
      <c r="G2467" s="24">
        <v>0</v>
      </c>
      <c r="H2467" s="24">
        <v>0</v>
      </c>
      <c r="I2467" s="24">
        <v>0</v>
      </c>
      <c r="J2467" s="24">
        <v>0</v>
      </c>
      <c r="K2467" s="24">
        <v>0</v>
      </c>
      <c r="L2467" s="24">
        <v>0</v>
      </c>
      <c r="M2467" s="24">
        <v>0</v>
      </c>
      <c r="N2467" s="24">
        <v>0</v>
      </c>
      <c r="O2467" s="24">
        <v>0</v>
      </c>
      <c r="P2467" s="24">
        <v>0</v>
      </c>
      <c r="Q2467" s="24">
        <v>0</v>
      </c>
      <c r="R2467" s="24">
        <f t="shared" si="115"/>
        <v>0</v>
      </c>
      <c r="S2467" s="24">
        <f t="shared" si="116"/>
        <v>0</v>
      </c>
      <c r="T2467" s="24">
        <f t="shared" si="117"/>
        <v>1</v>
      </c>
    </row>
    <row r="2468" spans="1:20" x14ac:dyDescent="0.25">
      <c r="A2468" s="24" t="s">
        <v>491</v>
      </c>
      <c r="B2468" s="8" t="s">
        <v>3380</v>
      </c>
      <c r="C2468" s="8" t="s">
        <v>705</v>
      </c>
      <c r="D2468" s="24" t="s">
        <v>707</v>
      </c>
      <c r="E2468" s="24">
        <v>0</v>
      </c>
      <c r="F2468" s="24">
        <v>0</v>
      </c>
      <c r="G2468" s="24">
        <v>0</v>
      </c>
      <c r="H2468" s="24">
        <v>0</v>
      </c>
      <c r="I2468" s="24">
        <v>0</v>
      </c>
      <c r="J2468" s="24">
        <v>0</v>
      </c>
      <c r="K2468" s="24">
        <v>0</v>
      </c>
      <c r="L2468" s="24">
        <v>0</v>
      </c>
      <c r="M2468" s="24">
        <v>0</v>
      </c>
      <c r="N2468" s="24">
        <v>0</v>
      </c>
      <c r="O2468" s="24">
        <v>0</v>
      </c>
      <c r="P2468" s="24">
        <v>0</v>
      </c>
      <c r="Q2468" s="24">
        <v>0</v>
      </c>
      <c r="R2468" s="24">
        <f t="shared" si="115"/>
        <v>0</v>
      </c>
      <c r="S2468" s="24">
        <f t="shared" si="116"/>
        <v>0</v>
      </c>
      <c r="T2468" s="24">
        <f t="shared" si="117"/>
        <v>1</v>
      </c>
    </row>
    <row r="2469" spans="1:20" x14ac:dyDescent="0.25">
      <c r="A2469" s="24" t="s">
        <v>47</v>
      </c>
      <c r="B2469" s="8" t="s">
        <v>3381</v>
      </c>
      <c r="C2469" s="8" t="s">
        <v>3</v>
      </c>
      <c r="D2469" s="24" t="s">
        <v>706</v>
      </c>
      <c r="E2469" s="24">
        <v>0</v>
      </c>
      <c r="F2469" s="24">
        <v>0</v>
      </c>
      <c r="G2469" s="24">
        <v>0</v>
      </c>
      <c r="H2469" s="24">
        <v>0</v>
      </c>
      <c r="I2469" s="24">
        <v>0</v>
      </c>
      <c r="J2469" s="24">
        <v>0</v>
      </c>
      <c r="K2469" s="24">
        <v>0</v>
      </c>
      <c r="L2469" s="24">
        <v>0</v>
      </c>
      <c r="M2469" s="24">
        <v>0</v>
      </c>
      <c r="N2469" s="24">
        <v>0</v>
      </c>
      <c r="O2469" s="24">
        <v>0</v>
      </c>
      <c r="P2469" s="24">
        <v>0</v>
      </c>
      <c r="Q2469" s="24">
        <v>0</v>
      </c>
      <c r="R2469" s="24">
        <f t="shared" si="115"/>
        <v>0</v>
      </c>
      <c r="S2469" s="24">
        <f t="shared" si="116"/>
        <v>0</v>
      </c>
      <c r="T2469" s="24">
        <f t="shared" si="117"/>
        <v>1</v>
      </c>
    </row>
    <row r="2470" spans="1:20" x14ac:dyDescent="0.25">
      <c r="A2470" s="24" t="s">
        <v>2191</v>
      </c>
      <c r="B2470" s="8" t="s">
        <v>2453</v>
      </c>
      <c r="C2470" s="8" t="s">
        <v>737</v>
      </c>
      <c r="D2470" s="24" t="s">
        <v>721</v>
      </c>
      <c r="E2470" s="24">
        <v>0</v>
      </c>
      <c r="F2470" s="24">
        <v>0</v>
      </c>
      <c r="G2470" s="24">
        <v>0</v>
      </c>
      <c r="H2470" s="24">
        <v>0</v>
      </c>
      <c r="I2470" s="24">
        <v>0</v>
      </c>
      <c r="J2470" s="24">
        <v>0</v>
      </c>
      <c r="K2470" s="24">
        <v>0</v>
      </c>
      <c r="L2470" s="24">
        <v>0</v>
      </c>
      <c r="M2470" s="24">
        <v>0</v>
      </c>
      <c r="N2470" s="24">
        <v>0</v>
      </c>
      <c r="O2470" s="24">
        <v>0</v>
      </c>
      <c r="P2470" s="24">
        <v>0</v>
      </c>
      <c r="Q2470" s="24">
        <v>0</v>
      </c>
      <c r="R2470" s="24">
        <f t="shared" si="115"/>
        <v>0</v>
      </c>
      <c r="S2470" s="24">
        <f t="shared" si="116"/>
        <v>0</v>
      </c>
      <c r="T2470" s="24">
        <f t="shared" si="117"/>
        <v>1</v>
      </c>
    </row>
    <row r="2471" spans="1:20" x14ac:dyDescent="0.25">
      <c r="A2471" s="24" t="s">
        <v>3382</v>
      </c>
      <c r="B2471" s="8" t="s">
        <v>3383</v>
      </c>
      <c r="C2471" s="8" t="s">
        <v>1</v>
      </c>
      <c r="D2471" s="24" t="s">
        <v>710</v>
      </c>
      <c r="E2471" s="24">
        <v>0</v>
      </c>
      <c r="F2471" s="24">
        <v>0</v>
      </c>
      <c r="G2471" s="24">
        <v>0</v>
      </c>
      <c r="H2471" s="24">
        <v>0</v>
      </c>
      <c r="I2471" s="24">
        <v>0</v>
      </c>
      <c r="J2471" s="24">
        <v>0</v>
      </c>
      <c r="K2471" s="24">
        <v>0</v>
      </c>
      <c r="L2471" s="24">
        <v>0</v>
      </c>
      <c r="M2471" s="24">
        <v>0</v>
      </c>
      <c r="N2471" s="24">
        <v>0</v>
      </c>
      <c r="O2471" s="24">
        <v>0</v>
      </c>
      <c r="P2471" s="24">
        <v>0</v>
      </c>
      <c r="Q2471" s="24">
        <v>0</v>
      </c>
      <c r="R2471" s="24">
        <f t="shared" si="115"/>
        <v>0</v>
      </c>
      <c r="S2471" s="24">
        <f t="shared" si="116"/>
        <v>0</v>
      </c>
      <c r="T2471" s="24">
        <f t="shared" si="117"/>
        <v>1</v>
      </c>
    </row>
    <row r="2472" spans="1:20" x14ac:dyDescent="0.25">
      <c r="A2472" s="24" t="s">
        <v>1652</v>
      </c>
      <c r="B2472" s="8" t="s">
        <v>3384</v>
      </c>
      <c r="C2472" s="8" t="s">
        <v>705</v>
      </c>
      <c r="D2472" s="24" t="s">
        <v>721</v>
      </c>
      <c r="E2472" s="24">
        <v>0</v>
      </c>
      <c r="F2472" s="24">
        <v>0</v>
      </c>
      <c r="G2472" s="24">
        <v>0</v>
      </c>
      <c r="H2472" s="24">
        <v>0</v>
      </c>
      <c r="I2472" s="24">
        <v>0</v>
      </c>
      <c r="J2472" s="24">
        <v>0</v>
      </c>
      <c r="K2472" s="24">
        <v>0</v>
      </c>
      <c r="L2472" s="24">
        <v>0</v>
      </c>
      <c r="M2472" s="24">
        <v>0</v>
      </c>
      <c r="N2472" s="24">
        <v>0</v>
      </c>
      <c r="O2472" s="24">
        <v>0</v>
      </c>
      <c r="P2472" s="24">
        <v>0</v>
      </c>
      <c r="Q2472" s="24">
        <v>0</v>
      </c>
      <c r="R2472" s="24">
        <f t="shared" si="115"/>
        <v>0</v>
      </c>
      <c r="S2472" s="24">
        <f t="shared" si="116"/>
        <v>0</v>
      </c>
      <c r="T2472" s="24">
        <f t="shared" si="117"/>
        <v>1</v>
      </c>
    </row>
    <row r="2473" spans="1:20" x14ac:dyDescent="0.25">
      <c r="A2473" s="24" t="s">
        <v>84</v>
      </c>
      <c r="B2473" s="8" t="s">
        <v>3385</v>
      </c>
      <c r="C2473" s="8" t="s">
        <v>705</v>
      </c>
      <c r="D2473" s="24" t="s">
        <v>708</v>
      </c>
      <c r="E2473" s="24">
        <v>0</v>
      </c>
      <c r="F2473" s="24">
        <v>0</v>
      </c>
      <c r="G2473" s="24">
        <v>0</v>
      </c>
      <c r="H2473" s="24">
        <v>0</v>
      </c>
      <c r="I2473" s="24">
        <v>0</v>
      </c>
      <c r="J2473" s="24">
        <v>0</v>
      </c>
      <c r="K2473" s="24">
        <v>0</v>
      </c>
      <c r="L2473" s="24">
        <v>0</v>
      </c>
      <c r="M2473" s="24">
        <v>0</v>
      </c>
      <c r="N2473" s="24">
        <v>0</v>
      </c>
      <c r="O2473" s="24">
        <v>0</v>
      </c>
      <c r="P2473" s="24">
        <v>0</v>
      </c>
      <c r="Q2473" s="24">
        <v>0</v>
      </c>
      <c r="R2473" s="24">
        <f t="shared" si="115"/>
        <v>0</v>
      </c>
      <c r="S2473" s="24">
        <f t="shared" si="116"/>
        <v>0</v>
      </c>
      <c r="T2473" s="24">
        <f t="shared" si="117"/>
        <v>1</v>
      </c>
    </row>
    <row r="2474" spans="1:20" x14ac:dyDescent="0.25">
      <c r="A2474" s="24" t="s">
        <v>3386</v>
      </c>
      <c r="B2474" s="8" t="s">
        <v>122</v>
      </c>
      <c r="C2474" s="8" t="s">
        <v>737</v>
      </c>
      <c r="D2474" s="24" t="s">
        <v>726</v>
      </c>
      <c r="E2474" s="24">
        <v>0</v>
      </c>
      <c r="F2474" s="24">
        <v>0</v>
      </c>
      <c r="G2474" s="24">
        <v>0</v>
      </c>
      <c r="H2474" s="24">
        <v>0</v>
      </c>
      <c r="I2474" s="24">
        <v>0</v>
      </c>
      <c r="J2474" s="24">
        <v>0</v>
      </c>
      <c r="K2474" s="24">
        <v>0</v>
      </c>
      <c r="L2474" s="24">
        <v>0</v>
      </c>
      <c r="M2474" s="24">
        <v>0</v>
      </c>
      <c r="N2474" s="24">
        <v>0</v>
      </c>
      <c r="O2474" s="24">
        <v>0</v>
      </c>
      <c r="P2474" s="24">
        <v>0</v>
      </c>
      <c r="Q2474" s="24">
        <v>0</v>
      </c>
      <c r="R2474" s="24">
        <f t="shared" si="115"/>
        <v>0</v>
      </c>
      <c r="S2474" s="24">
        <f t="shared" si="116"/>
        <v>0</v>
      </c>
      <c r="T2474" s="24">
        <f t="shared" si="117"/>
        <v>1</v>
      </c>
    </row>
    <row r="2475" spans="1:20" x14ac:dyDescent="0.25">
      <c r="A2475" s="24" t="s">
        <v>3387</v>
      </c>
      <c r="B2475" s="8" t="s">
        <v>3388</v>
      </c>
      <c r="C2475" s="8" t="s">
        <v>737</v>
      </c>
      <c r="D2475" s="24" t="s">
        <v>720</v>
      </c>
      <c r="E2475" s="24">
        <v>0</v>
      </c>
      <c r="F2475" s="24">
        <v>0</v>
      </c>
      <c r="G2475" s="24">
        <v>0</v>
      </c>
      <c r="H2475" s="24">
        <v>0</v>
      </c>
      <c r="I2475" s="24">
        <v>0</v>
      </c>
      <c r="J2475" s="24">
        <v>0</v>
      </c>
      <c r="K2475" s="24">
        <v>0</v>
      </c>
      <c r="L2475" s="24">
        <v>0</v>
      </c>
      <c r="M2475" s="24">
        <v>0</v>
      </c>
      <c r="N2475" s="24">
        <v>0</v>
      </c>
      <c r="O2475" s="24">
        <v>0</v>
      </c>
      <c r="P2475" s="24">
        <v>0</v>
      </c>
      <c r="Q2475" s="24">
        <v>0</v>
      </c>
      <c r="R2475" s="24">
        <f t="shared" si="115"/>
        <v>0</v>
      </c>
      <c r="S2475" s="24">
        <f t="shared" si="116"/>
        <v>0</v>
      </c>
      <c r="T2475" s="24">
        <f t="shared" si="117"/>
        <v>1</v>
      </c>
    </row>
    <row r="2476" spans="1:20" x14ac:dyDescent="0.25">
      <c r="A2476" s="24" t="s">
        <v>283</v>
      </c>
      <c r="B2476" s="8" t="s">
        <v>228</v>
      </c>
      <c r="C2476" s="8" t="s">
        <v>732</v>
      </c>
      <c r="D2476" s="24" t="s">
        <v>704</v>
      </c>
      <c r="E2476" s="24">
        <v>0</v>
      </c>
      <c r="F2476" s="24">
        <v>0</v>
      </c>
      <c r="G2476" s="24">
        <v>0</v>
      </c>
      <c r="H2476" s="24">
        <v>0</v>
      </c>
      <c r="I2476" s="24">
        <v>0</v>
      </c>
      <c r="J2476" s="24">
        <v>0</v>
      </c>
      <c r="K2476" s="24">
        <v>0</v>
      </c>
      <c r="L2476" s="24">
        <v>0</v>
      </c>
      <c r="M2476" s="24">
        <v>0</v>
      </c>
      <c r="N2476" s="24">
        <v>0</v>
      </c>
      <c r="O2476" s="24">
        <v>0</v>
      </c>
      <c r="P2476" s="24">
        <v>0</v>
      </c>
      <c r="Q2476" s="24">
        <v>0</v>
      </c>
      <c r="R2476" s="24">
        <f t="shared" si="115"/>
        <v>0</v>
      </c>
      <c r="S2476" s="24">
        <f t="shared" si="116"/>
        <v>0</v>
      </c>
      <c r="T2476" s="24">
        <f t="shared" si="117"/>
        <v>1</v>
      </c>
    </row>
    <row r="2477" spans="1:20" x14ac:dyDescent="0.25">
      <c r="A2477" s="24" t="s">
        <v>193</v>
      </c>
      <c r="B2477" s="8" t="s">
        <v>286</v>
      </c>
      <c r="C2477" s="8" t="s">
        <v>737</v>
      </c>
      <c r="D2477" s="24" t="s">
        <v>719</v>
      </c>
      <c r="E2477" s="24">
        <v>0</v>
      </c>
      <c r="F2477" s="24">
        <v>0</v>
      </c>
      <c r="G2477" s="24">
        <v>0</v>
      </c>
      <c r="H2477" s="24">
        <v>0</v>
      </c>
      <c r="I2477" s="24">
        <v>0</v>
      </c>
      <c r="J2477" s="24">
        <v>0</v>
      </c>
      <c r="K2477" s="24">
        <v>0</v>
      </c>
      <c r="L2477" s="24">
        <v>0</v>
      </c>
      <c r="M2477" s="24">
        <v>0</v>
      </c>
      <c r="N2477" s="24">
        <v>0</v>
      </c>
      <c r="O2477" s="24">
        <v>0</v>
      </c>
      <c r="P2477" s="24">
        <v>0</v>
      </c>
      <c r="Q2477" s="24">
        <v>0</v>
      </c>
      <c r="R2477" s="24">
        <f t="shared" si="115"/>
        <v>0</v>
      </c>
      <c r="S2477" s="24">
        <f t="shared" si="116"/>
        <v>0</v>
      </c>
      <c r="T2477" s="24">
        <f t="shared" si="117"/>
        <v>1</v>
      </c>
    </row>
    <row r="2478" spans="1:20" x14ac:dyDescent="0.25">
      <c r="A2478" s="24" t="s">
        <v>43</v>
      </c>
      <c r="B2478" s="8" t="s">
        <v>1665</v>
      </c>
      <c r="C2478" s="8" t="s">
        <v>705</v>
      </c>
      <c r="D2478" s="24" t="s">
        <v>713</v>
      </c>
      <c r="E2478" s="24">
        <v>0</v>
      </c>
      <c r="F2478" s="24">
        <v>0</v>
      </c>
      <c r="G2478" s="24">
        <v>0</v>
      </c>
      <c r="H2478" s="24">
        <v>0</v>
      </c>
      <c r="I2478" s="24">
        <v>0</v>
      </c>
      <c r="J2478" s="24">
        <v>0</v>
      </c>
      <c r="K2478" s="24">
        <v>0</v>
      </c>
      <c r="L2478" s="24">
        <v>0</v>
      </c>
      <c r="M2478" s="24">
        <v>0</v>
      </c>
      <c r="N2478" s="24">
        <v>0</v>
      </c>
      <c r="O2478" s="24">
        <v>0</v>
      </c>
      <c r="P2478" s="24">
        <v>0</v>
      </c>
      <c r="Q2478" s="24">
        <v>0</v>
      </c>
      <c r="R2478" s="24">
        <f t="shared" si="115"/>
        <v>0</v>
      </c>
      <c r="S2478" s="24">
        <f t="shared" si="116"/>
        <v>0</v>
      </c>
      <c r="T2478" s="24">
        <f t="shared" si="117"/>
        <v>1</v>
      </c>
    </row>
    <row r="2479" spans="1:20" x14ac:dyDescent="0.25">
      <c r="A2479" s="24" t="s">
        <v>64</v>
      </c>
      <c r="B2479" s="8" t="s">
        <v>751</v>
      </c>
      <c r="C2479" s="8" t="s">
        <v>1</v>
      </c>
      <c r="D2479" s="24" t="s">
        <v>727</v>
      </c>
      <c r="E2479" s="24">
        <v>0</v>
      </c>
      <c r="F2479" s="24">
        <v>0</v>
      </c>
      <c r="G2479" s="24">
        <v>0</v>
      </c>
      <c r="H2479" s="24">
        <v>0</v>
      </c>
      <c r="I2479" s="24">
        <v>0</v>
      </c>
      <c r="J2479" s="24">
        <v>0</v>
      </c>
      <c r="K2479" s="24">
        <v>0</v>
      </c>
      <c r="L2479" s="24">
        <v>0</v>
      </c>
      <c r="M2479" s="24">
        <v>0</v>
      </c>
      <c r="N2479" s="24">
        <v>0</v>
      </c>
      <c r="O2479" s="24">
        <v>0</v>
      </c>
      <c r="P2479" s="24">
        <v>0</v>
      </c>
      <c r="Q2479" s="24">
        <v>0</v>
      </c>
      <c r="R2479" s="24">
        <f t="shared" si="115"/>
        <v>0</v>
      </c>
      <c r="S2479" s="24">
        <f t="shared" si="116"/>
        <v>0</v>
      </c>
      <c r="T2479" s="24">
        <f t="shared" si="117"/>
        <v>1</v>
      </c>
    </row>
    <row r="2480" spans="1:20" x14ac:dyDescent="0.25">
      <c r="A2480" s="24" t="s">
        <v>275</v>
      </c>
      <c r="B2480" s="8" t="s">
        <v>145</v>
      </c>
      <c r="C2480" s="8" t="s">
        <v>705</v>
      </c>
      <c r="D2480" s="24" t="s">
        <v>725</v>
      </c>
      <c r="E2480" s="24">
        <v>0</v>
      </c>
      <c r="F2480" s="24">
        <v>0</v>
      </c>
      <c r="G2480" s="24">
        <v>0</v>
      </c>
      <c r="H2480" s="24">
        <v>0</v>
      </c>
      <c r="I2480" s="24">
        <v>0</v>
      </c>
      <c r="J2480" s="24">
        <v>0</v>
      </c>
      <c r="K2480" s="24">
        <v>0</v>
      </c>
      <c r="L2480" s="24">
        <v>0</v>
      </c>
      <c r="M2480" s="24">
        <v>0</v>
      </c>
      <c r="N2480" s="24">
        <v>0</v>
      </c>
      <c r="O2480" s="24">
        <v>0</v>
      </c>
      <c r="P2480" s="24">
        <v>0</v>
      </c>
      <c r="Q2480" s="24">
        <v>0</v>
      </c>
      <c r="R2480" s="24">
        <f t="shared" si="115"/>
        <v>0</v>
      </c>
      <c r="S2480" s="24">
        <f t="shared" si="116"/>
        <v>0</v>
      </c>
      <c r="T2480" s="24">
        <f t="shared" si="117"/>
        <v>1</v>
      </c>
    </row>
    <row r="2481" spans="1:20" x14ac:dyDescent="0.25">
      <c r="A2481" s="24" t="s">
        <v>253</v>
      </c>
      <c r="B2481" s="8" t="s">
        <v>252</v>
      </c>
      <c r="C2481" s="8" t="s">
        <v>2</v>
      </c>
      <c r="D2481" s="24" t="s">
        <v>713</v>
      </c>
      <c r="E2481" s="24">
        <v>0</v>
      </c>
      <c r="F2481" s="24">
        <v>0</v>
      </c>
      <c r="G2481" s="24">
        <v>0</v>
      </c>
      <c r="H2481" s="24">
        <v>0</v>
      </c>
      <c r="I2481" s="24">
        <v>0</v>
      </c>
      <c r="J2481" s="24">
        <v>0</v>
      </c>
      <c r="K2481" s="24">
        <v>0</v>
      </c>
      <c r="L2481" s="24">
        <v>0</v>
      </c>
      <c r="M2481" s="24">
        <v>0</v>
      </c>
      <c r="N2481" s="24">
        <v>0</v>
      </c>
      <c r="O2481" s="24">
        <v>0</v>
      </c>
      <c r="P2481" s="24">
        <v>0</v>
      </c>
      <c r="Q2481" s="24">
        <v>0</v>
      </c>
      <c r="R2481" s="24">
        <f t="shared" si="115"/>
        <v>0</v>
      </c>
      <c r="S2481" s="24">
        <f t="shared" si="116"/>
        <v>0</v>
      </c>
      <c r="T2481" s="24">
        <f t="shared" si="117"/>
        <v>1</v>
      </c>
    </row>
    <row r="2482" spans="1:20" x14ac:dyDescent="0.25">
      <c r="A2482" s="24" t="s">
        <v>193</v>
      </c>
      <c r="B2482" s="8" t="s">
        <v>314</v>
      </c>
      <c r="C2482" s="8" t="s">
        <v>705</v>
      </c>
      <c r="D2482" s="24" t="s">
        <v>709</v>
      </c>
      <c r="E2482" s="24">
        <v>0</v>
      </c>
      <c r="F2482" s="24">
        <v>0</v>
      </c>
      <c r="G2482" s="24">
        <v>0</v>
      </c>
      <c r="H2482" s="24">
        <v>0</v>
      </c>
      <c r="I2482" s="24">
        <v>0</v>
      </c>
      <c r="J2482" s="24">
        <v>0</v>
      </c>
      <c r="K2482" s="24">
        <v>0</v>
      </c>
      <c r="L2482" s="24">
        <v>0</v>
      </c>
      <c r="M2482" s="24">
        <v>0</v>
      </c>
      <c r="N2482" s="24">
        <v>0</v>
      </c>
      <c r="O2482" s="24">
        <v>0</v>
      </c>
      <c r="P2482" s="24">
        <v>0</v>
      </c>
      <c r="Q2482" s="24">
        <v>0</v>
      </c>
      <c r="R2482" s="24">
        <f t="shared" si="115"/>
        <v>0</v>
      </c>
      <c r="S2482" s="24">
        <f t="shared" si="116"/>
        <v>0</v>
      </c>
      <c r="T2482" s="24">
        <f t="shared" si="117"/>
        <v>1</v>
      </c>
    </row>
    <row r="2483" spans="1:20" x14ac:dyDescent="0.25">
      <c r="A2483" s="24" t="s">
        <v>168</v>
      </c>
      <c r="B2483" s="8" t="s">
        <v>3389</v>
      </c>
      <c r="C2483" s="8" t="s">
        <v>1</v>
      </c>
      <c r="D2483" s="24" t="s">
        <v>726</v>
      </c>
      <c r="E2483" s="24">
        <v>0</v>
      </c>
      <c r="F2483" s="24">
        <v>0</v>
      </c>
      <c r="G2483" s="24">
        <v>0</v>
      </c>
      <c r="H2483" s="24">
        <v>0</v>
      </c>
      <c r="I2483" s="24">
        <v>0</v>
      </c>
      <c r="J2483" s="24">
        <v>0</v>
      </c>
      <c r="K2483" s="24">
        <v>0</v>
      </c>
      <c r="L2483" s="24">
        <v>0</v>
      </c>
      <c r="M2483" s="24">
        <v>0</v>
      </c>
      <c r="N2483" s="24">
        <v>0</v>
      </c>
      <c r="O2483" s="24">
        <v>0</v>
      </c>
      <c r="P2483" s="24">
        <v>0</v>
      </c>
      <c r="Q2483" s="24">
        <v>0</v>
      </c>
      <c r="R2483" s="24">
        <f t="shared" si="115"/>
        <v>0</v>
      </c>
      <c r="S2483" s="24">
        <f t="shared" si="116"/>
        <v>0</v>
      </c>
      <c r="T2483" s="24">
        <f t="shared" si="117"/>
        <v>1</v>
      </c>
    </row>
    <row r="2484" spans="1:20" x14ac:dyDescent="0.25">
      <c r="A2484" s="24" t="s">
        <v>297</v>
      </c>
      <c r="B2484" s="8" t="s">
        <v>1342</v>
      </c>
      <c r="C2484" s="8" t="s">
        <v>732</v>
      </c>
      <c r="D2484" s="24" t="s">
        <v>736</v>
      </c>
      <c r="E2484" s="24">
        <v>0</v>
      </c>
      <c r="F2484" s="24">
        <v>0</v>
      </c>
      <c r="G2484" s="24">
        <v>0</v>
      </c>
      <c r="H2484" s="24">
        <v>0</v>
      </c>
      <c r="I2484" s="24">
        <v>0</v>
      </c>
      <c r="J2484" s="24">
        <v>0</v>
      </c>
      <c r="K2484" s="24">
        <v>0</v>
      </c>
      <c r="L2484" s="24">
        <v>0</v>
      </c>
      <c r="M2484" s="24">
        <v>0</v>
      </c>
      <c r="N2484" s="24">
        <v>0</v>
      </c>
      <c r="O2484" s="24">
        <v>0</v>
      </c>
      <c r="P2484" s="24">
        <v>0</v>
      </c>
      <c r="Q2484" s="24">
        <v>0</v>
      </c>
      <c r="R2484" s="24">
        <f t="shared" si="115"/>
        <v>0</v>
      </c>
      <c r="S2484" s="24">
        <f t="shared" si="116"/>
        <v>0</v>
      </c>
      <c r="T2484" s="24">
        <f t="shared" si="117"/>
        <v>1</v>
      </c>
    </row>
    <row r="2485" spans="1:20" x14ac:dyDescent="0.25">
      <c r="A2485" s="24" t="s">
        <v>335</v>
      </c>
      <c r="B2485" s="8" t="s">
        <v>120</v>
      </c>
      <c r="C2485" s="8" t="s">
        <v>735</v>
      </c>
      <c r="D2485" s="24" t="s">
        <v>702</v>
      </c>
      <c r="E2485" s="24">
        <v>0</v>
      </c>
      <c r="F2485" s="24">
        <v>0</v>
      </c>
      <c r="G2485" s="24">
        <v>0</v>
      </c>
      <c r="H2485" s="24">
        <v>0</v>
      </c>
      <c r="I2485" s="24">
        <v>0</v>
      </c>
      <c r="J2485" s="24">
        <v>0</v>
      </c>
      <c r="K2485" s="24">
        <v>0</v>
      </c>
      <c r="L2485" s="24">
        <v>0</v>
      </c>
      <c r="M2485" s="24">
        <v>0</v>
      </c>
      <c r="N2485" s="24">
        <v>0</v>
      </c>
      <c r="O2485" s="24">
        <v>0</v>
      </c>
      <c r="P2485" s="24">
        <v>0</v>
      </c>
      <c r="Q2485" s="24">
        <v>0</v>
      </c>
      <c r="R2485" s="24">
        <f t="shared" si="115"/>
        <v>0</v>
      </c>
      <c r="S2485" s="24">
        <f t="shared" si="116"/>
        <v>0</v>
      </c>
      <c r="T2485" s="24">
        <f t="shared" si="117"/>
        <v>1</v>
      </c>
    </row>
    <row r="2486" spans="1:20" x14ac:dyDescent="0.25">
      <c r="A2486" s="24" t="s">
        <v>530</v>
      </c>
      <c r="B2486" s="8" t="s">
        <v>519</v>
      </c>
      <c r="C2486" s="8" t="s">
        <v>731</v>
      </c>
      <c r="D2486" s="24" t="s">
        <v>728</v>
      </c>
      <c r="E2486" s="24">
        <v>0</v>
      </c>
      <c r="F2486" s="24">
        <v>0</v>
      </c>
      <c r="G2486" s="24">
        <v>0</v>
      </c>
      <c r="H2486" s="24">
        <v>0</v>
      </c>
      <c r="I2486" s="24">
        <v>0</v>
      </c>
      <c r="J2486" s="24">
        <v>0</v>
      </c>
      <c r="K2486" s="24">
        <v>0</v>
      </c>
      <c r="L2486" s="24">
        <v>0</v>
      </c>
      <c r="M2486" s="24">
        <v>0</v>
      </c>
      <c r="N2486" s="24">
        <v>0</v>
      </c>
      <c r="O2486" s="24">
        <v>0</v>
      </c>
      <c r="P2486" s="24">
        <v>0</v>
      </c>
      <c r="Q2486" s="24">
        <v>0</v>
      </c>
      <c r="R2486" s="24">
        <f t="shared" si="115"/>
        <v>0</v>
      </c>
      <c r="S2486" s="24">
        <f t="shared" si="116"/>
        <v>0</v>
      </c>
      <c r="T2486" s="24">
        <f t="shared" si="117"/>
        <v>1</v>
      </c>
    </row>
    <row r="2487" spans="1:20" x14ac:dyDescent="0.25">
      <c r="A2487" s="24" t="s">
        <v>164</v>
      </c>
      <c r="B2487" s="8" t="s">
        <v>3390</v>
      </c>
      <c r="C2487" s="8" t="s">
        <v>705</v>
      </c>
      <c r="D2487" s="24" t="s">
        <v>713</v>
      </c>
      <c r="E2487" s="24">
        <v>0</v>
      </c>
      <c r="F2487" s="24">
        <v>0</v>
      </c>
      <c r="G2487" s="24">
        <v>0</v>
      </c>
      <c r="H2487" s="24">
        <v>0</v>
      </c>
      <c r="I2487" s="24">
        <v>0</v>
      </c>
      <c r="J2487" s="24">
        <v>0</v>
      </c>
      <c r="K2487" s="24">
        <v>0</v>
      </c>
      <c r="L2487" s="24">
        <v>0</v>
      </c>
      <c r="M2487" s="24">
        <v>0</v>
      </c>
      <c r="N2487" s="24">
        <v>0</v>
      </c>
      <c r="O2487" s="24">
        <v>0</v>
      </c>
      <c r="P2487" s="24">
        <v>0</v>
      </c>
      <c r="Q2487" s="24">
        <v>0</v>
      </c>
      <c r="R2487" s="24">
        <f t="shared" si="115"/>
        <v>0</v>
      </c>
      <c r="S2487" s="24">
        <f t="shared" si="116"/>
        <v>0</v>
      </c>
      <c r="T2487" s="24">
        <f t="shared" si="117"/>
        <v>1</v>
      </c>
    </row>
    <row r="2488" spans="1:20" x14ac:dyDescent="0.25">
      <c r="A2488" s="24" t="s">
        <v>2592</v>
      </c>
      <c r="B2488" s="8" t="s">
        <v>3391</v>
      </c>
      <c r="C2488" s="8" t="s">
        <v>1</v>
      </c>
      <c r="D2488" s="24" t="s">
        <v>718</v>
      </c>
      <c r="E2488" s="24">
        <v>0</v>
      </c>
      <c r="F2488" s="24">
        <v>0</v>
      </c>
      <c r="G2488" s="24">
        <v>0</v>
      </c>
      <c r="H2488" s="24">
        <v>0</v>
      </c>
      <c r="I2488" s="24">
        <v>0</v>
      </c>
      <c r="J2488" s="24">
        <v>0</v>
      </c>
      <c r="K2488" s="24">
        <v>0</v>
      </c>
      <c r="L2488" s="24">
        <v>0</v>
      </c>
      <c r="M2488" s="24">
        <v>0</v>
      </c>
      <c r="N2488" s="24">
        <v>0</v>
      </c>
      <c r="O2488" s="24">
        <v>0</v>
      </c>
      <c r="P2488" s="24">
        <v>0</v>
      </c>
      <c r="Q2488" s="24">
        <v>0</v>
      </c>
      <c r="R2488" s="24">
        <f t="shared" si="115"/>
        <v>0</v>
      </c>
      <c r="S2488" s="24">
        <f t="shared" si="116"/>
        <v>0</v>
      </c>
      <c r="T2488" s="24">
        <f t="shared" si="117"/>
        <v>1</v>
      </c>
    </row>
    <row r="2489" spans="1:20" x14ac:dyDescent="0.25">
      <c r="A2489" s="24" t="s">
        <v>3392</v>
      </c>
      <c r="B2489" s="8" t="s">
        <v>411</v>
      </c>
      <c r="C2489" s="8" t="s">
        <v>731</v>
      </c>
      <c r="D2489" s="24" t="s">
        <v>715</v>
      </c>
      <c r="E2489" s="24">
        <v>0</v>
      </c>
      <c r="F2489" s="24">
        <v>0</v>
      </c>
      <c r="G2489" s="24">
        <v>0</v>
      </c>
      <c r="H2489" s="24">
        <v>0</v>
      </c>
      <c r="I2489" s="24">
        <v>0</v>
      </c>
      <c r="J2489" s="24">
        <v>0</v>
      </c>
      <c r="K2489" s="24">
        <v>0</v>
      </c>
      <c r="L2489" s="24">
        <v>0</v>
      </c>
      <c r="M2489" s="24">
        <v>0</v>
      </c>
      <c r="N2489" s="24">
        <v>0</v>
      </c>
      <c r="O2489" s="24">
        <v>0</v>
      </c>
      <c r="P2489" s="24">
        <v>0</v>
      </c>
      <c r="Q2489" s="24">
        <v>0</v>
      </c>
      <c r="R2489" s="24">
        <f t="shared" si="115"/>
        <v>0</v>
      </c>
      <c r="S2489" s="24">
        <f t="shared" si="116"/>
        <v>0</v>
      </c>
      <c r="T2489" s="24">
        <f t="shared" si="117"/>
        <v>1</v>
      </c>
    </row>
    <row r="2490" spans="1:20" x14ac:dyDescent="0.25">
      <c r="A2490" s="24" t="s">
        <v>1534</v>
      </c>
      <c r="B2490" s="8" t="s">
        <v>1535</v>
      </c>
      <c r="C2490" s="8" t="s">
        <v>732</v>
      </c>
      <c r="D2490" s="24" t="s">
        <v>733</v>
      </c>
      <c r="E2490" s="24">
        <v>0</v>
      </c>
      <c r="F2490" s="24">
        <v>0</v>
      </c>
      <c r="G2490" s="24">
        <v>0</v>
      </c>
      <c r="H2490" s="24">
        <v>0</v>
      </c>
      <c r="I2490" s="24">
        <v>0</v>
      </c>
      <c r="J2490" s="24">
        <v>0</v>
      </c>
      <c r="K2490" s="24">
        <v>0</v>
      </c>
      <c r="L2490" s="24">
        <v>0</v>
      </c>
      <c r="M2490" s="24">
        <v>0</v>
      </c>
      <c r="N2490" s="24">
        <v>0</v>
      </c>
      <c r="O2490" s="24">
        <v>0</v>
      </c>
      <c r="P2490" s="24">
        <v>0</v>
      </c>
      <c r="Q2490" s="24">
        <v>0</v>
      </c>
      <c r="R2490" s="24">
        <f t="shared" si="115"/>
        <v>0</v>
      </c>
      <c r="S2490" s="24">
        <f t="shared" si="116"/>
        <v>0</v>
      </c>
      <c r="T2490" s="24">
        <f t="shared" si="117"/>
        <v>1</v>
      </c>
    </row>
    <row r="2491" spans="1:20" x14ac:dyDescent="0.25">
      <c r="A2491" s="24" t="s">
        <v>3393</v>
      </c>
      <c r="B2491" s="8" t="s">
        <v>3394</v>
      </c>
      <c r="C2491" s="8" t="s">
        <v>2</v>
      </c>
      <c r="D2491" s="24" t="s">
        <v>709</v>
      </c>
      <c r="E2491" s="24">
        <v>0</v>
      </c>
      <c r="F2491" s="24">
        <v>0</v>
      </c>
      <c r="G2491" s="24">
        <v>0</v>
      </c>
      <c r="H2491" s="24">
        <v>0</v>
      </c>
      <c r="I2491" s="24">
        <v>0</v>
      </c>
      <c r="J2491" s="24">
        <v>0</v>
      </c>
      <c r="K2491" s="24">
        <v>0</v>
      </c>
      <c r="L2491" s="24">
        <v>0</v>
      </c>
      <c r="M2491" s="24">
        <v>0</v>
      </c>
      <c r="N2491" s="24">
        <v>0</v>
      </c>
      <c r="O2491" s="24">
        <v>0</v>
      </c>
      <c r="P2491" s="24">
        <v>0</v>
      </c>
      <c r="Q2491" s="24">
        <v>0</v>
      </c>
      <c r="R2491" s="24">
        <f t="shared" si="115"/>
        <v>0</v>
      </c>
      <c r="S2491" s="24">
        <f t="shared" si="116"/>
        <v>0</v>
      </c>
      <c r="T2491" s="24">
        <f t="shared" si="117"/>
        <v>1</v>
      </c>
    </row>
    <row r="2492" spans="1:20" x14ac:dyDescent="0.25">
      <c r="A2492" s="24" t="s">
        <v>378</v>
      </c>
      <c r="B2492" s="8" t="s">
        <v>3395</v>
      </c>
      <c r="C2492" s="8" t="s">
        <v>737</v>
      </c>
      <c r="D2492" s="24" t="s">
        <v>728</v>
      </c>
      <c r="E2492" s="24">
        <v>0</v>
      </c>
      <c r="F2492" s="24">
        <v>0</v>
      </c>
      <c r="G2492" s="24">
        <v>0</v>
      </c>
      <c r="H2492" s="24">
        <v>0</v>
      </c>
      <c r="I2492" s="24">
        <v>0</v>
      </c>
      <c r="J2492" s="24">
        <v>0</v>
      </c>
      <c r="K2492" s="24">
        <v>0</v>
      </c>
      <c r="L2492" s="24">
        <v>0</v>
      </c>
      <c r="M2492" s="24">
        <v>0</v>
      </c>
      <c r="N2492" s="24">
        <v>0</v>
      </c>
      <c r="O2492" s="24">
        <v>0</v>
      </c>
      <c r="P2492" s="24">
        <v>0</v>
      </c>
      <c r="Q2492" s="24">
        <v>0</v>
      </c>
      <c r="R2492" s="24">
        <f t="shared" si="115"/>
        <v>0</v>
      </c>
      <c r="S2492" s="24">
        <f t="shared" si="116"/>
        <v>0</v>
      </c>
      <c r="T2492" s="24">
        <f t="shared" si="117"/>
        <v>1</v>
      </c>
    </row>
    <row r="2493" spans="1:20" x14ac:dyDescent="0.25">
      <c r="A2493" s="24" t="s">
        <v>3396</v>
      </c>
      <c r="B2493" s="8" t="s">
        <v>467</v>
      </c>
      <c r="C2493" s="8" t="s">
        <v>735</v>
      </c>
      <c r="D2493" s="24" t="s">
        <v>716</v>
      </c>
      <c r="E2493" s="24">
        <v>0</v>
      </c>
      <c r="F2493" s="24">
        <v>0</v>
      </c>
      <c r="G2493" s="24">
        <v>0</v>
      </c>
      <c r="H2493" s="24">
        <v>0</v>
      </c>
      <c r="I2493" s="24">
        <v>0</v>
      </c>
      <c r="J2493" s="24">
        <v>0</v>
      </c>
      <c r="K2493" s="24">
        <v>0</v>
      </c>
      <c r="L2493" s="24">
        <v>0</v>
      </c>
      <c r="M2493" s="24">
        <v>0</v>
      </c>
      <c r="N2493" s="24">
        <v>0</v>
      </c>
      <c r="O2493" s="24">
        <v>0</v>
      </c>
      <c r="P2493" s="24">
        <v>0</v>
      </c>
      <c r="Q2493" s="24">
        <v>0</v>
      </c>
      <c r="R2493" s="24">
        <f t="shared" si="115"/>
        <v>0</v>
      </c>
      <c r="S2493" s="24">
        <f t="shared" si="116"/>
        <v>0</v>
      </c>
      <c r="T2493" s="24">
        <f t="shared" si="117"/>
        <v>1</v>
      </c>
    </row>
    <row r="2494" spans="1:20" x14ac:dyDescent="0.25">
      <c r="A2494" s="24" t="s">
        <v>3397</v>
      </c>
      <c r="B2494" s="8" t="s">
        <v>3398</v>
      </c>
      <c r="C2494" s="8" t="s">
        <v>1</v>
      </c>
      <c r="D2494" s="24" t="s">
        <v>703</v>
      </c>
      <c r="E2494" s="24">
        <v>0</v>
      </c>
      <c r="F2494" s="24">
        <v>0</v>
      </c>
      <c r="G2494" s="24">
        <v>0</v>
      </c>
      <c r="H2494" s="24">
        <v>0</v>
      </c>
      <c r="I2494" s="24">
        <v>0</v>
      </c>
      <c r="J2494" s="24">
        <v>0</v>
      </c>
      <c r="K2494" s="24">
        <v>0</v>
      </c>
      <c r="L2494" s="24">
        <v>0</v>
      </c>
      <c r="M2494" s="24">
        <v>0</v>
      </c>
      <c r="N2494" s="24">
        <v>0</v>
      </c>
      <c r="O2494" s="24">
        <v>0</v>
      </c>
      <c r="P2494" s="24">
        <v>0</v>
      </c>
      <c r="Q2494" s="24">
        <v>0</v>
      </c>
      <c r="R2494" s="24">
        <f t="shared" si="115"/>
        <v>0</v>
      </c>
      <c r="S2494" s="24">
        <f t="shared" si="116"/>
        <v>0</v>
      </c>
      <c r="T2494" s="24">
        <f t="shared" si="117"/>
        <v>1</v>
      </c>
    </row>
    <row r="2495" spans="1:20" x14ac:dyDescent="0.25">
      <c r="A2495" s="24" t="s">
        <v>3399</v>
      </c>
      <c r="B2495" s="8" t="s">
        <v>3400</v>
      </c>
      <c r="C2495" s="8" t="s">
        <v>731</v>
      </c>
      <c r="D2495" s="24" t="s">
        <v>716</v>
      </c>
      <c r="E2495" s="24">
        <v>0</v>
      </c>
      <c r="F2495" s="24">
        <v>0</v>
      </c>
      <c r="G2495" s="24">
        <v>0</v>
      </c>
      <c r="H2495" s="24">
        <v>0</v>
      </c>
      <c r="I2495" s="24">
        <v>0</v>
      </c>
      <c r="J2495" s="24">
        <v>0</v>
      </c>
      <c r="K2495" s="24">
        <v>0</v>
      </c>
      <c r="L2495" s="24">
        <v>0</v>
      </c>
      <c r="M2495" s="24">
        <v>0</v>
      </c>
      <c r="N2495" s="24">
        <v>0</v>
      </c>
      <c r="O2495" s="24">
        <v>0</v>
      </c>
      <c r="P2495" s="24">
        <v>0</v>
      </c>
      <c r="Q2495" s="24">
        <v>0</v>
      </c>
      <c r="R2495" s="24">
        <f t="shared" si="115"/>
        <v>0</v>
      </c>
      <c r="S2495" s="24">
        <f t="shared" si="116"/>
        <v>0</v>
      </c>
      <c r="T2495" s="24">
        <f t="shared" si="117"/>
        <v>1</v>
      </c>
    </row>
    <row r="2496" spans="1:20" x14ac:dyDescent="0.25">
      <c r="A2496" s="24" t="s">
        <v>54</v>
      </c>
      <c r="B2496" s="8" t="s">
        <v>3401</v>
      </c>
      <c r="C2496" s="8" t="s">
        <v>732</v>
      </c>
      <c r="D2496" s="24" t="s">
        <v>707</v>
      </c>
      <c r="E2496" s="24">
        <v>0</v>
      </c>
      <c r="F2496" s="24">
        <v>0</v>
      </c>
      <c r="G2496" s="24">
        <v>0</v>
      </c>
      <c r="H2496" s="24">
        <v>0</v>
      </c>
      <c r="I2496" s="24">
        <v>0</v>
      </c>
      <c r="J2496" s="24">
        <v>0</v>
      </c>
      <c r="K2496" s="24">
        <v>0</v>
      </c>
      <c r="L2496" s="24">
        <v>0</v>
      </c>
      <c r="M2496" s="24">
        <v>0</v>
      </c>
      <c r="N2496" s="24">
        <v>0</v>
      </c>
      <c r="O2496" s="24">
        <v>0</v>
      </c>
      <c r="P2496" s="24">
        <v>0</v>
      </c>
      <c r="Q2496" s="24">
        <v>0</v>
      </c>
      <c r="R2496" s="24">
        <f t="shared" si="115"/>
        <v>0</v>
      </c>
      <c r="S2496" s="24">
        <f t="shared" si="116"/>
        <v>0</v>
      </c>
      <c r="T2496" s="24">
        <f t="shared" si="117"/>
        <v>1</v>
      </c>
    </row>
    <row r="2497" spans="1:20" x14ac:dyDescent="0.25">
      <c r="A2497" s="24" t="s">
        <v>2622</v>
      </c>
      <c r="B2497" s="8" t="s">
        <v>3402</v>
      </c>
      <c r="C2497" s="8" t="s">
        <v>732</v>
      </c>
      <c r="D2497" s="24" t="s">
        <v>728</v>
      </c>
      <c r="E2497" s="24">
        <v>0</v>
      </c>
      <c r="F2497" s="24">
        <v>0</v>
      </c>
      <c r="G2497" s="24">
        <v>0</v>
      </c>
      <c r="H2497" s="24">
        <v>0</v>
      </c>
      <c r="I2497" s="24">
        <v>0</v>
      </c>
      <c r="J2497" s="24">
        <v>0</v>
      </c>
      <c r="K2497" s="24">
        <v>0</v>
      </c>
      <c r="L2497" s="24">
        <v>0</v>
      </c>
      <c r="M2497" s="24">
        <v>0</v>
      </c>
      <c r="N2497" s="24">
        <v>0</v>
      </c>
      <c r="O2497" s="24">
        <v>0</v>
      </c>
      <c r="P2497" s="24">
        <v>0</v>
      </c>
      <c r="Q2497" s="24">
        <v>0</v>
      </c>
      <c r="R2497" s="24">
        <f t="shared" si="115"/>
        <v>0</v>
      </c>
      <c r="S2497" s="24">
        <f t="shared" si="116"/>
        <v>0</v>
      </c>
      <c r="T2497" s="24">
        <f t="shared" si="117"/>
        <v>1</v>
      </c>
    </row>
    <row r="2498" spans="1:20" x14ac:dyDescent="0.25">
      <c r="A2498" s="24" t="s">
        <v>116</v>
      </c>
      <c r="B2498" s="8" t="s">
        <v>1580</v>
      </c>
      <c r="C2498" s="8" t="s">
        <v>737</v>
      </c>
      <c r="D2498" s="24" t="s">
        <v>736</v>
      </c>
      <c r="E2498" s="24">
        <v>0</v>
      </c>
      <c r="F2498" s="24">
        <v>0</v>
      </c>
      <c r="G2498" s="24">
        <v>0</v>
      </c>
      <c r="H2498" s="24">
        <v>0</v>
      </c>
      <c r="I2498" s="24">
        <v>0</v>
      </c>
      <c r="J2498" s="24">
        <v>0</v>
      </c>
      <c r="K2498" s="24">
        <v>0</v>
      </c>
      <c r="L2498" s="24">
        <v>0</v>
      </c>
      <c r="M2498" s="24">
        <v>0</v>
      </c>
      <c r="N2498" s="24">
        <v>0</v>
      </c>
      <c r="O2498" s="24">
        <v>0</v>
      </c>
      <c r="P2498" s="24">
        <v>0</v>
      </c>
      <c r="Q2498" s="24">
        <v>0</v>
      </c>
      <c r="R2498" s="24">
        <f t="shared" si="115"/>
        <v>0</v>
      </c>
      <c r="S2498" s="24">
        <f t="shared" si="116"/>
        <v>0</v>
      </c>
      <c r="T2498" s="24">
        <f t="shared" si="117"/>
        <v>1</v>
      </c>
    </row>
    <row r="2499" spans="1:20" x14ac:dyDescent="0.25">
      <c r="A2499" s="24" t="s">
        <v>209</v>
      </c>
      <c r="B2499" s="8" t="s">
        <v>1010</v>
      </c>
      <c r="C2499" s="8" t="s">
        <v>737</v>
      </c>
      <c r="D2499" s="24" t="s">
        <v>708</v>
      </c>
      <c r="E2499" s="24">
        <v>0</v>
      </c>
      <c r="F2499" s="24">
        <v>0</v>
      </c>
      <c r="G2499" s="24">
        <v>0</v>
      </c>
      <c r="H2499" s="24">
        <v>0</v>
      </c>
      <c r="I2499" s="24">
        <v>0</v>
      </c>
      <c r="J2499" s="24">
        <v>0</v>
      </c>
      <c r="K2499" s="24">
        <v>0</v>
      </c>
      <c r="L2499" s="24">
        <v>0</v>
      </c>
      <c r="M2499" s="24">
        <v>0</v>
      </c>
      <c r="N2499" s="24">
        <v>0</v>
      </c>
      <c r="O2499" s="24">
        <v>0</v>
      </c>
      <c r="P2499" s="24">
        <v>0</v>
      </c>
      <c r="Q2499" s="24">
        <v>0</v>
      </c>
      <c r="R2499" s="24">
        <f t="shared" ref="R2499:R2562" si="118">Q2499/16.875</f>
        <v>0</v>
      </c>
      <c r="S2499" s="24">
        <f t="shared" ref="S2499:S2562" si="119">IF(Q2499&gt;= 500,R2499*1.1,IF( Q2499&gt; 400,R2499,IF(Q2499&gt;300,R2499*0.9,IF(Q2499&gt;200,R2499*0.8,IF(Q2499&gt;100,R2499*0.7,R2499*0.6)))))</f>
        <v>0</v>
      </c>
      <c r="T2499" s="24">
        <f t="shared" ref="T2499:T2562" si="120">IF(S2499 &lt; 1.5,1,S2499)</f>
        <v>1</v>
      </c>
    </row>
    <row r="2500" spans="1:20" x14ac:dyDescent="0.25">
      <c r="A2500" s="24" t="s">
        <v>1176</v>
      </c>
      <c r="B2500" s="8" t="s">
        <v>3403</v>
      </c>
      <c r="C2500" s="8" t="s">
        <v>1</v>
      </c>
      <c r="D2500" s="24" t="s">
        <v>712</v>
      </c>
      <c r="E2500" s="24">
        <v>0</v>
      </c>
      <c r="F2500" s="24">
        <v>0</v>
      </c>
      <c r="G2500" s="24">
        <v>0</v>
      </c>
      <c r="H2500" s="24">
        <v>0</v>
      </c>
      <c r="I2500" s="24">
        <v>0</v>
      </c>
      <c r="J2500" s="24">
        <v>0</v>
      </c>
      <c r="K2500" s="24">
        <v>0</v>
      </c>
      <c r="L2500" s="24">
        <v>0</v>
      </c>
      <c r="M2500" s="24">
        <v>0</v>
      </c>
      <c r="N2500" s="24">
        <v>0</v>
      </c>
      <c r="O2500" s="24">
        <v>0</v>
      </c>
      <c r="P2500" s="24">
        <v>0</v>
      </c>
      <c r="Q2500" s="24">
        <v>0</v>
      </c>
      <c r="R2500" s="24">
        <f t="shared" si="118"/>
        <v>0</v>
      </c>
      <c r="S2500" s="24">
        <f t="shared" si="119"/>
        <v>0</v>
      </c>
      <c r="T2500" s="24">
        <f t="shared" si="120"/>
        <v>1</v>
      </c>
    </row>
    <row r="2501" spans="1:20" x14ac:dyDescent="0.25">
      <c r="A2501" s="24" t="s">
        <v>2001</v>
      </c>
      <c r="B2501" s="8" t="s">
        <v>3404</v>
      </c>
      <c r="C2501" s="8" t="s">
        <v>731</v>
      </c>
      <c r="D2501" s="24" t="s">
        <v>719</v>
      </c>
      <c r="E2501" s="24">
        <v>0</v>
      </c>
      <c r="F2501" s="24">
        <v>0</v>
      </c>
      <c r="G2501" s="24">
        <v>0</v>
      </c>
      <c r="H2501" s="24">
        <v>0</v>
      </c>
      <c r="I2501" s="24">
        <v>0</v>
      </c>
      <c r="J2501" s="24">
        <v>0</v>
      </c>
      <c r="K2501" s="24">
        <v>0</v>
      </c>
      <c r="L2501" s="24">
        <v>0</v>
      </c>
      <c r="M2501" s="24">
        <v>0</v>
      </c>
      <c r="N2501" s="24">
        <v>0</v>
      </c>
      <c r="O2501" s="24">
        <v>0</v>
      </c>
      <c r="P2501" s="24">
        <v>0</v>
      </c>
      <c r="Q2501" s="24">
        <v>0</v>
      </c>
      <c r="R2501" s="24">
        <f t="shared" si="118"/>
        <v>0</v>
      </c>
      <c r="S2501" s="24">
        <f t="shared" si="119"/>
        <v>0</v>
      </c>
      <c r="T2501" s="24">
        <f t="shared" si="120"/>
        <v>1</v>
      </c>
    </row>
    <row r="2502" spans="1:20" x14ac:dyDescent="0.25">
      <c r="A2502" s="24" t="s">
        <v>593</v>
      </c>
      <c r="B2502" s="8" t="s">
        <v>70</v>
      </c>
      <c r="C2502" s="8" t="s">
        <v>732</v>
      </c>
      <c r="D2502" s="24" t="s">
        <v>726</v>
      </c>
      <c r="E2502" s="24">
        <v>0</v>
      </c>
      <c r="F2502" s="24">
        <v>0</v>
      </c>
      <c r="G2502" s="24">
        <v>0</v>
      </c>
      <c r="H2502" s="24">
        <v>0</v>
      </c>
      <c r="I2502" s="24">
        <v>0</v>
      </c>
      <c r="J2502" s="24">
        <v>0</v>
      </c>
      <c r="K2502" s="24">
        <v>0</v>
      </c>
      <c r="L2502" s="24">
        <v>0</v>
      </c>
      <c r="M2502" s="24">
        <v>0</v>
      </c>
      <c r="N2502" s="24">
        <v>0</v>
      </c>
      <c r="O2502" s="24">
        <v>0</v>
      </c>
      <c r="P2502" s="24">
        <v>0</v>
      </c>
      <c r="Q2502" s="24">
        <v>0</v>
      </c>
      <c r="R2502" s="24">
        <f t="shared" si="118"/>
        <v>0</v>
      </c>
      <c r="S2502" s="24">
        <f t="shared" si="119"/>
        <v>0</v>
      </c>
      <c r="T2502" s="24">
        <f t="shared" si="120"/>
        <v>1</v>
      </c>
    </row>
    <row r="2503" spans="1:20" x14ac:dyDescent="0.25">
      <c r="A2503" s="24" t="s">
        <v>2416</v>
      </c>
      <c r="B2503" s="8" t="s">
        <v>3405</v>
      </c>
      <c r="C2503" s="8" t="s">
        <v>705</v>
      </c>
      <c r="D2503" s="24" t="s">
        <v>723</v>
      </c>
      <c r="E2503" s="24">
        <v>0</v>
      </c>
      <c r="F2503" s="24">
        <v>0</v>
      </c>
      <c r="G2503" s="24">
        <v>0</v>
      </c>
      <c r="H2503" s="24">
        <v>0</v>
      </c>
      <c r="I2503" s="24">
        <v>0</v>
      </c>
      <c r="J2503" s="24">
        <v>0</v>
      </c>
      <c r="K2503" s="24">
        <v>0</v>
      </c>
      <c r="L2503" s="24">
        <v>0</v>
      </c>
      <c r="M2503" s="24">
        <v>0</v>
      </c>
      <c r="N2503" s="24">
        <v>0</v>
      </c>
      <c r="O2503" s="24">
        <v>0</v>
      </c>
      <c r="P2503" s="24">
        <v>0</v>
      </c>
      <c r="Q2503" s="24">
        <v>0</v>
      </c>
      <c r="R2503" s="24">
        <f t="shared" si="118"/>
        <v>0</v>
      </c>
      <c r="S2503" s="24">
        <f t="shared" si="119"/>
        <v>0</v>
      </c>
      <c r="T2503" s="24">
        <f t="shared" si="120"/>
        <v>1</v>
      </c>
    </row>
    <row r="2504" spans="1:20" x14ac:dyDescent="0.25">
      <c r="A2504" s="24" t="s">
        <v>3406</v>
      </c>
      <c r="B2504" s="8" t="s">
        <v>26</v>
      </c>
      <c r="C2504" s="8" t="s">
        <v>731</v>
      </c>
      <c r="D2504" s="24" t="s">
        <v>716</v>
      </c>
      <c r="E2504" s="24">
        <v>0</v>
      </c>
      <c r="F2504" s="24">
        <v>0</v>
      </c>
      <c r="G2504" s="24">
        <v>0</v>
      </c>
      <c r="H2504" s="24">
        <v>0</v>
      </c>
      <c r="I2504" s="24">
        <v>0</v>
      </c>
      <c r="J2504" s="24">
        <v>0</v>
      </c>
      <c r="K2504" s="24">
        <v>0</v>
      </c>
      <c r="L2504" s="24">
        <v>0</v>
      </c>
      <c r="M2504" s="24">
        <v>0</v>
      </c>
      <c r="N2504" s="24">
        <v>0</v>
      </c>
      <c r="O2504" s="24">
        <v>0</v>
      </c>
      <c r="P2504" s="24">
        <v>0</v>
      </c>
      <c r="Q2504" s="24">
        <v>0</v>
      </c>
      <c r="R2504" s="24">
        <f t="shared" si="118"/>
        <v>0</v>
      </c>
      <c r="S2504" s="24">
        <f t="shared" si="119"/>
        <v>0</v>
      </c>
      <c r="T2504" s="24">
        <f t="shared" si="120"/>
        <v>1</v>
      </c>
    </row>
    <row r="2505" spans="1:20" x14ac:dyDescent="0.25">
      <c r="A2505" s="24" t="s">
        <v>78</v>
      </c>
      <c r="B2505" s="8" t="s">
        <v>3407</v>
      </c>
      <c r="C2505" s="8" t="s">
        <v>735</v>
      </c>
      <c r="D2505" s="24" t="s">
        <v>717</v>
      </c>
      <c r="E2505" s="24">
        <v>0</v>
      </c>
      <c r="F2505" s="24">
        <v>0</v>
      </c>
      <c r="G2505" s="24">
        <v>0</v>
      </c>
      <c r="H2505" s="24">
        <v>0</v>
      </c>
      <c r="I2505" s="24">
        <v>0</v>
      </c>
      <c r="J2505" s="24">
        <v>0</v>
      </c>
      <c r="K2505" s="24">
        <v>0</v>
      </c>
      <c r="L2505" s="24">
        <v>0</v>
      </c>
      <c r="M2505" s="24">
        <v>0</v>
      </c>
      <c r="N2505" s="24">
        <v>0</v>
      </c>
      <c r="O2505" s="24">
        <v>0</v>
      </c>
      <c r="P2505" s="24">
        <v>0</v>
      </c>
      <c r="Q2505" s="24">
        <v>0</v>
      </c>
      <c r="R2505" s="24">
        <f t="shared" si="118"/>
        <v>0</v>
      </c>
      <c r="S2505" s="24">
        <f t="shared" si="119"/>
        <v>0</v>
      </c>
      <c r="T2505" s="24">
        <f t="shared" si="120"/>
        <v>1</v>
      </c>
    </row>
    <row r="2506" spans="1:20" x14ac:dyDescent="0.25">
      <c r="A2506" s="24" t="s">
        <v>335</v>
      </c>
      <c r="B2506" s="8" t="s">
        <v>3408</v>
      </c>
      <c r="C2506" s="8" t="s">
        <v>1</v>
      </c>
      <c r="D2506" s="24" t="s">
        <v>701</v>
      </c>
      <c r="E2506" s="24">
        <v>0</v>
      </c>
      <c r="F2506" s="24">
        <v>0</v>
      </c>
      <c r="G2506" s="24">
        <v>0</v>
      </c>
      <c r="H2506" s="24">
        <v>0</v>
      </c>
      <c r="I2506" s="24">
        <v>0</v>
      </c>
      <c r="J2506" s="24">
        <v>0</v>
      </c>
      <c r="K2506" s="24">
        <v>0</v>
      </c>
      <c r="L2506" s="24">
        <v>0</v>
      </c>
      <c r="M2506" s="24">
        <v>0</v>
      </c>
      <c r="N2506" s="24">
        <v>0</v>
      </c>
      <c r="O2506" s="24">
        <v>0</v>
      </c>
      <c r="P2506" s="24">
        <v>0</v>
      </c>
      <c r="Q2506" s="24">
        <v>0</v>
      </c>
      <c r="R2506" s="24">
        <f t="shared" si="118"/>
        <v>0</v>
      </c>
      <c r="S2506" s="24">
        <f t="shared" si="119"/>
        <v>0</v>
      </c>
      <c r="T2506" s="24">
        <f t="shared" si="120"/>
        <v>1</v>
      </c>
    </row>
    <row r="2507" spans="1:20" x14ac:dyDescent="0.25">
      <c r="A2507" s="24" t="s">
        <v>666</v>
      </c>
      <c r="B2507" s="8" t="s">
        <v>3409</v>
      </c>
      <c r="C2507" s="8" t="s">
        <v>731</v>
      </c>
      <c r="D2507" s="24" t="s">
        <v>711</v>
      </c>
      <c r="E2507" s="24">
        <v>0</v>
      </c>
      <c r="F2507" s="24">
        <v>0</v>
      </c>
      <c r="G2507" s="24">
        <v>0</v>
      </c>
      <c r="H2507" s="24">
        <v>0</v>
      </c>
      <c r="I2507" s="24">
        <v>0</v>
      </c>
      <c r="J2507" s="24">
        <v>0</v>
      </c>
      <c r="K2507" s="24">
        <v>0</v>
      </c>
      <c r="L2507" s="24">
        <v>0</v>
      </c>
      <c r="M2507" s="24">
        <v>0</v>
      </c>
      <c r="N2507" s="24">
        <v>0</v>
      </c>
      <c r="O2507" s="24">
        <v>0</v>
      </c>
      <c r="P2507" s="24">
        <v>0</v>
      </c>
      <c r="Q2507" s="24">
        <v>0</v>
      </c>
      <c r="R2507" s="24">
        <f t="shared" si="118"/>
        <v>0</v>
      </c>
      <c r="S2507" s="24">
        <f t="shared" si="119"/>
        <v>0</v>
      </c>
      <c r="T2507" s="24">
        <f t="shared" si="120"/>
        <v>1</v>
      </c>
    </row>
    <row r="2508" spans="1:20" x14ac:dyDescent="0.25">
      <c r="A2508" s="24" t="s">
        <v>531</v>
      </c>
      <c r="B2508" s="8" t="s">
        <v>3410</v>
      </c>
      <c r="C2508" s="8" t="s">
        <v>1</v>
      </c>
      <c r="D2508" s="24" t="s">
        <v>714</v>
      </c>
      <c r="E2508" s="24">
        <v>0</v>
      </c>
      <c r="F2508" s="24">
        <v>0</v>
      </c>
      <c r="G2508" s="24">
        <v>0</v>
      </c>
      <c r="H2508" s="24">
        <v>0</v>
      </c>
      <c r="I2508" s="24">
        <v>0</v>
      </c>
      <c r="J2508" s="24">
        <v>0</v>
      </c>
      <c r="K2508" s="24">
        <v>0</v>
      </c>
      <c r="L2508" s="24">
        <v>0</v>
      </c>
      <c r="M2508" s="24">
        <v>0</v>
      </c>
      <c r="N2508" s="24">
        <v>0</v>
      </c>
      <c r="O2508" s="24">
        <v>0</v>
      </c>
      <c r="P2508" s="24">
        <v>0</v>
      </c>
      <c r="Q2508" s="24">
        <v>0</v>
      </c>
      <c r="R2508" s="24">
        <f t="shared" si="118"/>
        <v>0</v>
      </c>
      <c r="S2508" s="24">
        <f t="shared" si="119"/>
        <v>0</v>
      </c>
      <c r="T2508" s="24">
        <f t="shared" si="120"/>
        <v>1</v>
      </c>
    </row>
    <row r="2509" spans="1:20" x14ac:dyDescent="0.25">
      <c r="A2509" s="24" t="s">
        <v>61</v>
      </c>
      <c r="B2509" s="8" t="s">
        <v>1113</v>
      </c>
      <c r="C2509" s="8" t="s">
        <v>3</v>
      </c>
      <c r="D2509" s="24" t="s">
        <v>728</v>
      </c>
      <c r="E2509" s="24">
        <v>0</v>
      </c>
      <c r="F2509" s="24">
        <v>0</v>
      </c>
      <c r="G2509" s="24">
        <v>0</v>
      </c>
      <c r="H2509" s="24">
        <v>0</v>
      </c>
      <c r="I2509" s="24">
        <v>0</v>
      </c>
      <c r="J2509" s="24">
        <v>0</v>
      </c>
      <c r="K2509" s="24">
        <v>0</v>
      </c>
      <c r="L2509" s="24">
        <v>0</v>
      </c>
      <c r="M2509" s="24">
        <v>0</v>
      </c>
      <c r="N2509" s="24">
        <v>0</v>
      </c>
      <c r="O2509" s="24">
        <v>0</v>
      </c>
      <c r="P2509" s="24">
        <v>0</v>
      </c>
      <c r="Q2509" s="24">
        <v>0</v>
      </c>
      <c r="R2509" s="24">
        <f t="shared" si="118"/>
        <v>0</v>
      </c>
      <c r="S2509" s="24">
        <f t="shared" si="119"/>
        <v>0</v>
      </c>
      <c r="T2509" s="24">
        <f t="shared" si="120"/>
        <v>1</v>
      </c>
    </row>
    <row r="2510" spans="1:20" x14ac:dyDescent="0.25">
      <c r="A2510" s="24" t="s">
        <v>58</v>
      </c>
      <c r="B2510" s="8" t="s">
        <v>3096</v>
      </c>
      <c r="C2510" s="8" t="s">
        <v>1</v>
      </c>
      <c r="D2510" s="24" t="s">
        <v>719</v>
      </c>
      <c r="E2510" s="24">
        <v>0</v>
      </c>
      <c r="F2510" s="24">
        <v>0</v>
      </c>
      <c r="G2510" s="24">
        <v>0</v>
      </c>
      <c r="H2510" s="24">
        <v>0</v>
      </c>
      <c r="I2510" s="24">
        <v>0</v>
      </c>
      <c r="J2510" s="24">
        <v>0</v>
      </c>
      <c r="K2510" s="24">
        <v>0</v>
      </c>
      <c r="L2510" s="24">
        <v>0</v>
      </c>
      <c r="M2510" s="24">
        <v>0</v>
      </c>
      <c r="N2510" s="24">
        <v>0</v>
      </c>
      <c r="O2510" s="24">
        <v>0</v>
      </c>
      <c r="P2510" s="24">
        <v>0</v>
      </c>
      <c r="Q2510" s="24">
        <v>0</v>
      </c>
      <c r="R2510" s="24">
        <f t="shared" si="118"/>
        <v>0</v>
      </c>
      <c r="S2510" s="24">
        <f t="shared" si="119"/>
        <v>0</v>
      </c>
      <c r="T2510" s="24">
        <f t="shared" si="120"/>
        <v>1</v>
      </c>
    </row>
    <row r="2511" spans="1:20" x14ac:dyDescent="0.25">
      <c r="A2511" s="24" t="s">
        <v>3411</v>
      </c>
      <c r="B2511" s="8" t="s">
        <v>1341</v>
      </c>
      <c r="C2511" s="8" t="s">
        <v>731</v>
      </c>
      <c r="D2511" s="24" t="s">
        <v>716</v>
      </c>
      <c r="E2511" s="24">
        <v>0</v>
      </c>
      <c r="F2511" s="24">
        <v>0</v>
      </c>
      <c r="G2511" s="24">
        <v>0</v>
      </c>
      <c r="H2511" s="24">
        <v>0</v>
      </c>
      <c r="I2511" s="24">
        <v>0</v>
      </c>
      <c r="J2511" s="24">
        <v>0</v>
      </c>
      <c r="K2511" s="24">
        <v>0</v>
      </c>
      <c r="L2511" s="24">
        <v>0</v>
      </c>
      <c r="M2511" s="24">
        <v>0</v>
      </c>
      <c r="N2511" s="24">
        <v>0</v>
      </c>
      <c r="O2511" s="24">
        <v>0</v>
      </c>
      <c r="P2511" s="24">
        <v>0</v>
      </c>
      <c r="Q2511" s="24">
        <v>0</v>
      </c>
      <c r="R2511" s="24">
        <f t="shared" si="118"/>
        <v>0</v>
      </c>
      <c r="S2511" s="24">
        <f t="shared" si="119"/>
        <v>0</v>
      </c>
      <c r="T2511" s="24">
        <f t="shared" si="120"/>
        <v>1</v>
      </c>
    </row>
    <row r="2512" spans="1:20" x14ac:dyDescent="0.25">
      <c r="A2512" s="24" t="s">
        <v>347</v>
      </c>
      <c r="B2512" s="8" t="s">
        <v>461</v>
      </c>
      <c r="C2512" s="8" t="s">
        <v>705</v>
      </c>
      <c r="D2512" s="24" t="s">
        <v>720</v>
      </c>
      <c r="E2512" s="24">
        <v>0</v>
      </c>
      <c r="F2512" s="24">
        <v>0</v>
      </c>
      <c r="G2512" s="24">
        <v>0</v>
      </c>
      <c r="H2512" s="24">
        <v>0</v>
      </c>
      <c r="I2512" s="24">
        <v>0</v>
      </c>
      <c r="J2512" s="24">
        <v>0</v>
      </c>
      <c r="K2512" s="24">
        <v>0</v>
      </c>
      <c r="L2512" s="24">
        <v>0</v>
      </c>
      <c r="M2512" s="24">
        <v>0</v>
      </c>
      <c r="N2512" s="24">
        <v>0</v>
      </c>
      <c r="O2512" s="24">
        <v>0</v>
      </c>
      <c r="P2512" s="24">
        <v>0</v>
      </c>
      <c r="Q2512" s="24">
        <v>0</v>
      </c>
      <c r="R2512" s="24">
        <f t="shared" si="118"/>
        <v>0</v>
      </c>
      <c r="S2512" s="24">
        <f t="shared" si="119"/>
        <v>0</v>
      </c>
      <c r="T2512" s="24">
        <f t="shared" si="120"/>
        <v>1</v>
      </c>
    </row>
    <row r="2513" spans="1:20" x14ac:dyDescent="0.25">
      <c r="A2513" s="24" t="s">
        <v>1505</v>
      </c>
      <c r="B2513" s="8" t="s">
        <v>2800</v>
      </c>
      <c r="C2513" s="8" t="s">
        <v>705</v>
      </c>
      <c r="D2513" s="24" t="s">
        <v>710</v>
      </c>
      <c r="E2513" s="24">
        <v>0</v>
      </c>
      <c r="F2513" s="24">
        <v>0</v>
      </c>
      <c r="G2513" s="24">
        <v>0</v>
      </c>
      <c r="H2513" s="24">
        <v>0</v>
      </c>
      <c r="I2513" s="24">
        <v>0</v>
      </c>
      <c r="J2513" s="24">
        <v>0</v>
      </c>
      <c r="K2513" s="24">
        <v>0</v>
      </c>
      <c r="L2513" s="24">
        <v>0</v>
      </c>
      <c r="M2513" s="24">
        <v>0</v>
      </c>
      <c r="N2513" s="24">
        <v>0</v>
      </c>
      <c r="O2513" s="24">
        <v>0</v>
      </c>
      <c r="P2513" s="24">
        <v>0</v>
      </c>
      <c r="Q2513" s="24">
        <v>0</v>
      </c>
      <c r="R2513" s="24">
        <f t="shared" si="118"/>
        <v>0</v>
      </c>
      <c r="S2513" s="24">
        <f t="shared" si="119"/>
        <v>0</v>
      </c>
      <c r="T2513" s="24">
        <f t="shared" si="120"/>
        <v>1</v>
      </c>
    </row>
    <row r="2514" spans="1:20" x14ac:dyDescent="0.25">
      <c r="A2514" s="24" t="s">
        <v>982</v>
      </c>
      <c r="B2514" s="8" t="s">
        <v>3412</v>
      </c>
      <c r="C2514" s="8" t="s">
        <v>731</v>
      </c>
      <c r="D2514" s="24" t="s">
        <v>717</v>
      </c>
      <c r="E2514" s="24">
        <v>0</v>
      </c>
      <c r="F2514" s="24">
        <v>0</v>
      </c>
      <c r="G2514" s="24">
        <v>0</v>
      </c>
      <c r="H2514" s="24">
        <v>0</v>
      </c>
      <c r="I2514" s="24">
        <v>0</v>
      </c>
      <c r="J2514" s="24">
        <v>0</v>
      </c>
      <c r="K2514" s="24">
        <v>0</v>
      </c>
      <c r="L2514" s="24">
        <v>0</v>
      </c>
      <c r="M2514" s="24">
        <v>0</v>
      </c>
      <c r="N2514" s="24">
        <v>0</v>
      </c>
      <c r="O2514" s="24">
        <v>0</v>
      </c>
      <c r="P2514" s="24">
        <v>0</v>
      </c>
      <c r="Q2514" s="24">
        <v>0</v>
      </c>
      <c r="R2514" s="24">
        <f t="shared" si="118"/>
        <v>0</v>
      </c>
      <c r="S2514" s="24">
        <f t="shared" si="119"/>
        <v>0</v>
      </c>
      <c r="T2514" s="24">
        <f t="shared" si="120"/>
        <v>1</v>
      </c>
    </row>
    <row r="2515" spans="1:20" x14ac:dyDescent="0.25">
      <c r="A2515" s="24" t="s">
        <v>207</v>
      </c>
      <c r="B2515" s="8" t="s">
        <v>3413</v>
      </c>
      <c r="C2515" s="8" t="s">
        <v>732</v>
      </c>
      <c r="D2515" s="24" t="s">
        <v>720</v>
      </c>
      <c r="E2515" s="24">
        <v>0</v>
      </c>
      <c r="F2515" s="24">
        <v>0</v>
      </c>
      <c r="G2515" s="24">
        <v>0</v>
      </c>
      <c r="H2515" s="24">
        <v>0</v>
      </c>
      <c r="I2515" s="24">
        <v>0</v>
      </c>
      <c r="J2515" s="24">
        <v>0</v>
      </c>
      <c r="K2515" s="24">
        <v>0</v>
      </c>
      <c r="L2515" s="24">
        <v>0</v>
      </c>
      <c r="M2515" s="24">
        <v>0</v>
      </c>
      <c r="N2515" s="24">
        <v>0</v>
      </c>
      <c r="O2515" s="24">
        <v>0</v>
      </c>
      <c r="P2515" s="24">
        <v>0</v>
      </c>
      <c r="Q2515" s="24">
        <v>0</v>
      </c>
      <c r="R2515" s="24">
        <f t="shared" si="118"/>
        <v>0</v>
      </c>
      <c r="S2515" s="24">
        <f t="shared" si="119"/>
        <v>0</v>
      </c>
      <c r="T2515" s="24">
        <f t="shared" si="120"/>
        <v>1</v>
      </c>
    </row>
    <row r="2516" spans="1:20" x14ac:dyDescent="0.25">
      <c r="A2516" s="24" t="s">
        <v>185</v>
      </c>
      <c r="B2516" s="8" t="s">
        <v>3203</v>
      </c>
      <c r="C2516" s="8" t="s">
        <v>737</v>
      </c>
      <c r="D2516" s="24" t="s">
        <v>846</v>
      </c>
      <c r="E2516" s="24">
        <v>0</v>
      </c>
      <c r="F2516" s="24">
        <v>0</v>
      </c>
      <c r="G2516" s="24">
        <v>0</v>
      </c>
      <c r="H2516" s="24">
        <v>0</v>
      </c>
      <c r="I2516" s="24">
        <v>0</v>
      </c>
      <c r="J2516" s="24">
        <v>0</v>
      </c>
      <c r="K2516" s="24">
        <v>0</v>
      </c>
      <c r="L2516" s="24">
        <v>0</v>
      </c>
      <c r="M2516" s="24">
        <v>0</v>
      </c>
      <c r="N2516" s="24">
        <v>0</v>
      </c>
      <c r="O2516" s="24">
        <v>0</v>
      </c>
      <c r="P2516" s="24">
        <v>0</v>
      </c>
      <c r="Q2516" s="24">
        <v>0</v>
      </c>
      <c r="R2516" s="24">
        <f t="shared" si="118"/>
        <v>0</v>
      </c>
      <c r="S2516" s="24">
        <f t="shared" si="119"/>
        <v>0</v>
      </c>
      <c r="T2516" s="24">
        <f t="shared" si="120"/>
        <v>1</v>
      </c>
    </row>
    <row r="2517" spans="1:20" x14ac:dyDescent="0.25">
      <c r="A2517" s="24" t="s">
        <v>461</v>
      </c>
      <c r="B2517" s="8" t="s">
        <v>212</v>
      </c>
      <c r="C2517" s="8" t="s">
        <v>731</v>
      </c>
      <c r="D2517" s="24" t="s">
        <v>733</v>
      </c>
      <c r="E2517" s="24">
        <v>0</v>
      </c>
      <c r="F2517" s="24">
        <v>0</v>
      </c>
      <c r="G2517" s="24">
        <v>0</v>
      </c>
      <c r="H2517" s="24">
        <v>0</v>
      </c>
      <c r="I2517" s="24">
        <v>0</v>
      </c>
      <c r="J2517" s="24">
        <v>0</v>
      </c>
      <c r="K2517" s="24">
        <v>0</v>
      </c>
      <c r="L2517" s="24">
        <v>0</v>
      </c>
      <c r="M2517" s="24">
        <v>0</v>
      </c>
      <c r="N2517" s="24">
        <v>0</v>
      </c>
      <c r="O2517" s="24">
        <v>0</v>
      </c>
      <c r="P2517" s="24">
        <v>0</v>
      </c>
      <c r="Q2517" s="24">
        <v>0</v>
      </c>
      <c r="R2517" s="24">
        <f t="shared" si="118"/>
        <v>0</v>
      </c>
      <c r="S2517" s="24">
        <f t="shared" si="119"/>
        <v>0</v>
      </c>
      <c r="T2517" s="24">
        <f t="shared" si="120"/>
        <v>1</v>
      </c>
    </row>
    <row r="2518" spans="1:20" x14ac:dyDescent="0.25">
      <c r="A2518" s="24" t="s">
        <v>197</v>
      </c>
      <c r="B2518" s="8" t="s">
        <v>1600</v>
      </c>
      <c r="C2518" s="8" t="s">
        <v>731</v>
      </c>
      <c r="D2518" s="24" t="s">
        <v>707</v>
      </c>
      <c r="E2518" s="24">
        <v>0</v>
      </c>
      <c r="F2518" s="24">
        <v>0</v>
      </c>
      <c r="G2518" s="24">
        <v>0</v>
      </c>
      <c r="H2518" s="24">
        <v>0</v>
      </c>
      <c r="I2518" s="24">
        <v>0</v>
      </c>
      <c r="J2518" s="24">
        <v>0</v>
      </c>
      <c r="K2518" s="24">
        <v>0</v>
      </c>
      <c r="L2518" s="24">
        <v>0</v>
      </c>
      <c r="M2518" s="24">
        <v>0</v>
      </c>
      <c r="N2518" s="24">
        <v>0</v>
      </c>
      <c r="O2518" s="24">
        <v>0</v>
      </c>
      <c r="P2518" s="24">
        <v>0</v>
      </c>
      <c r="Q2518" s="24">
        <v>0</v>
      </c>
      <c r="R2518" s="24">
        <f t="shared" si="118"/>
        <v>0</v>
      </c>
      <c r="S2518" s="24">
        <f t="shared" si="119"/>
        <v>0</v>
      </c>
      <c r="T2518" s="24">
        <f t="shared" si="120"/>
        <v>1</v>
      </c>
    </row>
    <row r="2519" spans="1:20" x14ac:dyDescent="0.25">
      <c r="A2519" s="24" t="s">
        <v>2098</v>
      </c>
      <c r="B2519" s="8" t="s">
        <v>377</v>
      </c>
      <c r="C2519" s="8" t="s">
        <v>705</v>
      </c>
      <c r="D2519" s="24" t="s">
        <v>727</v>
      </c>
      <c r="E2519" s="24">
        <v>0</v>
      </c>
      <c r="F2519" s="24">
        <v>0</v>
      </c>
      <c r="G2519" s="24">
        <v>0</v>
      </c>
      <c r="H2519" s="24">
        <v>0</v>
      </c>
      <c r="I2519" s="24">
        <v>0</v>
      </c>
      <c r="J2519" s="24">
        <v>0</v>
      </c>
      <c r="K2519" s="24">
        <v>0</v>
      </c>
      <c r="L2519" s="24">
        <v>0</v>
      </c>
      <c r="M2519" s="24">
        <v>0</v>
      </c>
      <c r="N2519" s="24">
        <v>0</v>
      </c>
      <c r="O2519" s="24">
        <v>0</v>
      </c>
      <c r="P2519" s="24">
        <v>0</v>
      </c>
      <c r="Q2519" s="24">
        <v>0</v>
      </c>
      <c r="R2519" s="24">
        <f t="shared" si="118"/>
        <v>0</v>
      </c>
      <c r="S2519" s="24">
        <f t="shared" si="119"/>
        <v>0</v>
      </c>
      <c r="T2519" s="24">
        <f t="shared" si="120"/>
        <v>1</v>
      </c>
    </row>
    <row r="2520" spans="1:20" x14ac:dyDescent="0.25">
      <c r="A2520" s="24" t="s">
        <v>3414</v>
      </c>
      <c r="B2520" s="8" t="s">
        <v>2631</v>
      </c>
      <c r="C2520" s="8" t="s">
        <v>705</v>
      </c>
      <c r="D2520" s="24" t="s">
        <v>711</v>
      </c>
      <c r="E2520" s="24">
        <v>0</v>
      </c>
      <c r="F2520" s="24">
        <v>0</v>
      </c>
      <c r="G2520" s="24">
        <v>0</v>
      </c>
      <c r="H2520" s="24">
        <v>0</v>
      </c>
      <c r="I2520" s="24">
        <v>0</v>
      </c>
      <c r="J2520" s="24">
        <v>0</v>
      </c>
      <c r="K2520" s="24">
        <v>0</v>
      </c>
      <c r="L2520" s="24">
        <v>0</v>
      </c>
      <c r="M2520" s="24">
        <v>0</v>
      </c>
      <c r="N2520" s="24">
        <v>0</v>
      </c>
      <c r="O2520" s="24">
        <v>0</v>
      </c>
      <c r="P2520" s="24">
        <v>0</v>
      </c>
      <c r="Q2520" s="24">
        <v>0</v>
      </c>
      <c r="R2520" s="24">
        <f t="shared" si="118"/>
        <v>0</v>
      </c>
      <c r="S2520" s="24">
        <f t="shared" si="119"/>
        <v>0</v>
      </c>
      <c r="T2520" s="24">
        <f t="shared" si="120"/>
        <v>1</v>
      </c>
    </row>
    <row r="2521" spans="1:20" x14ac:dyDescent="0.25">
      <c r="A2521" s="24" t="s">
        <v>982</v>
      </c>
      <c r="B2521" s="8" t="s">
        <v>3415</v>
      </c>
      <c r="C2521" s="8" t="s">
        <v>705</v>
      </c>
      <c r="D2521" s="24" t="s">
        <v>724</v>
      </c>
      <c r="E2521" s="24">
        <v>0</v>
      </c>
      <c r="F2521" s="24">
        <v>0</v>
      </c>
      <c r="G2521" s="24">
        <v>0</v>
      </c>
      <c r="H2521" s="24">
        <v>0</v>
      </c>
      <c r="I2521" s="24">
        <v>0</v>
      </c>
      <c r="J2521" s="24">
        <v>0</v>
      </c>
      <c r="K2521" s="24">
        <v>0</v>
      </c>
      <c r="L2521" s="24">
        <v>0</v>
      </c>
      <c r="M2521" s="24">
        <v>0</v>
      </c>
      <c r="N2521" s="24">
        <v>0</v>
      </c>
      <c r="O2521" s="24">
        <v>0</v>
      </c>
      <c r="P2521" s="24">
        <v>0</v>
      </c>
      <c r="Q2521" s="24">
        <v>0</v>
      </c>
      <c r="R2521" s="24">
        <f t="shared" si="118"/>
        <v>0</v>
      </c>
      <c r="S2521" s="24">
        <f t="shared" si="119"/>
        <v>0</v>
      </c>
      <c r="T2521" s="24">
        <f t="shared" si="120"/>
        <v>1</v>
      </c>
    </row>
    <row r="2522" spans="1:20" x14ac:dyDescent="0.25">
      <c r="A2522" s="24" t="s">
        <v>138</v>
      </c>
      <c r="B2522" s="8" t="s">
        <v>3416</v>
      </c>
      <c r="C2522" s="8" t="s">
        <v>737</v>
      </c>
      <c r="D2522" s="24" t="s">
        <v>706</v>
      </c>
      <c r="E2522" s="24">
        <v>0</v>
      </c>
      <c r="F2522" s="24">
        <v>0</v>
      </c>
      <c r="G2522" s="24">
        <v>0</v>
      </c>
      <c r="H2522" s="24">
        <v>0</v>
      </c>
      <c r="I2522" s="24">
        <v>0</v>
      </c>
      <c r="J2522" s="24">
        <v>0</v>
      </c>
      <c r="K2522" s="24">
        <v>0</v>
      </c>
      <c r="L2522" s="24">
        <v>0</v>
      </c>
      <c r="M2522" s="24">
        <v>0</v>
      </c>
      <c r="N2522" s="24">
        <v>0</v>
      </c>
      <c r="O2522" s="24">
        <v>0</v>
      </c>
      <c r="P2522" s="24">
        <v>0</v>
      </c>
      <c r="Q2522" s="24">
        <v>0</v>
      </c>
      <c r="R2522" s="24">
        <f t="shared" si="118"/>
        <v>0</v>
      </c>
      <c r="S2522" s="24">
        <f t="shared" si="119"/>
        <v>0</v>
      </c>
      <c r="T2522" s="24">
        <f t="shared" si="120"/>
        <v>1</v>
      </c>
    </row>
    <row r="2523" spans="1:20" x14ac:dyDescent="0.25">
      <c r="A2523" s="24" t="s">
        <v>124</v>
      </c>
      <c r="B2523" s="8" t="s">
        <v>377</v>
      </c>
      <c r="C2523" s="8" t="s">
        <v>2</v>
      </c>
      <c r="D2523" s="24" t="s">
        <v>709</v>
      </c>
      <c r="E2523" s="24">
        <v>0</v>
      </c>
      <c r="F2523" s="24">
        <v>0</v>
      </c>
      <c r="G2523" s="24">
        <v>0</v>
      </c>
      <c r="H2523" s="24">
        <v>0</v>
      </c>
      <c r="I2523" s="24">
        <v>0</v>
      </c>
      <c r="J2523" s="24">
        <v>0</v>
      </c>
      <c r="K2523" s="24">
        <v>0</v>
      </c>
      <c r="L2523" s="24">
        <v>0</v>
      </c>
      <c r="M2523" s="24">
        <v>0</v>
      </c>
      <c r="N2523" s="24">
        <v>0</v>
      </c>
      <c r="O2523" s="24">
        <v>0</v>
      </c>
      <c r="P2523" s="24">
        <v>0</v>
      </c>
      <c r="Q2523" s="24">
        <v>0</v>
      </c>
      <c r="R2523" s="24">
        <f t="shared" si="118"/>
        <v>0</v>
      </c>
      <c r="S2523" s="24">
        <f t="shared" si="119"/>
        <v>0</v>
      </c>
      <c r="T2523" s="24">
        <f t="shared" si="120"/>
        <v>1</v>
      </c>
    </row>
    <row r="2524" spans="1:20" x14ac:dyDescent="0.25">
      <c r="A2524" s="24" t="s">
        <v>509</v>
      </c>
      <c r="B2524" s="8" t="s">
        <v>3417</v>
      </c>
      <c r="C2524" s="8" t="s">
        <v>705</v>
      </c>
      <c r="D2524" s="24" t="s">
        <v>703</v>
      </c>
      <c r="E2524" s="24">
        <v>0</v>
      </c>
      <c r="F2524" s="24">
        <v>0</v>
      </c>
      <c r="G2524" s="24">
        <v>0</v>
      </c>
      <c r="H2524" s="24">
        <v>0</v>
      </c>
      <c r="I2524" s="24">
        <v>0</v>
      </c>
      <c r="J2524" s="24">
        <v>0</v>
      </c>
      <c r="K2524" s="24">
        <v>0</v>
      </c>
      <c r="L2524" s="24">
        <v>0</v>
      </c>
      <c r="M2524" s="24">
        <v>0</v>
      </c>
      <c r="N2524" s="24">
        <v>0</v>
      </c>
      <c r="O2524" s="24">
        <v>0</v>
      </c>
      <c r="P2524" s="24">
        <v>0</v>
      </c>
      <c r="Q2524" s="24">
        <v>0</v>
      </c>
      <c r="R2524" s="24">
        <f t="shared" si="118"/>
        <v>0</v>
      </c>
      <c r="S2524" s="24">
        <f t="shared" si="119"/>
        <v>0</v>
      </c>
      <c r="T2524" s="24">
        <f t="shared" si="120"/>
        <v>1</v>
      </c>
    </row>
    <row r="2525" spans="1:20" x14ac:dyDescent="0.25">
      <c r="A2525" s="24" t="s">
        <v>3418</v>
      </c>
      <c r="B2525" s="8" t="s">
        <v>348</v>
      </c>
      <c r="C2525" s="8" t="s">
        <v>705</v>
      </c>
      <c r="D2525" s="24" t="s">
        <v>719</v>
      </c>
      <c r="E2525" s="24">
        <v>0</v>
      </c>
      <c r="F2525" s="24">
        <v>0</v>
      </c>
      <c r="G2525" s="24">
        <v>0</v>
      </c>
      <c r="H2525" s="24">
        <v>0</v>
      </c>
      <c r="I2525" s="24">
        <v>0</v>
      </c>
      <c r="J2525" s="24">
        <v>0</v>
      </c>
      <c r="K2525" s="24">
        <v>0</v>
      </c>
      <c r="L2525" s="24">
        <v>0</v>
      </c>
      <c r="M2525" s="24">
        <v>0</v>
      </c>
      <c r="N2525" s="24">
        <v>0</v>
      </c>
      <c r="O2525" s="24">
        <v>0</v>
      </c>
      <c r="P2525" s="24">
        <v>0</v>
      </c>
      <c r="Q2525" s="24">
        <v>0</v>
      </c>
      <c r="R2525" s="24">
        <f t="shared" si="118"/>
        <v>0</v>
      </c>
      <c r="S2525" s="24">
        <f t="shared" si="119"/>
        <v>0</v>
      </c>
      <c r="T2525" s="24">
        <f t="shared" si="120"/>
        <v>1</v>
      </c>
    </row>
    <row r="2526" spans="1:20" x14ac:dyDescent="0.25">
      <c r="A2526" s="24" t="s">
        <v>164</v>
      </c>
      <c r="B2526" s="8" t="s">
        <v>964</v>
      </c>
      <c r="C2526" s="8" t="s">
        <v>1</v>
      </c>
      <c r="D2526" s="24" t="s">
        <v>714</v>
      </c>
      <c r="E2526" s="24">
        <v>0</v>
      </c>
      <c r="F2526" s="24">
        <v>0</v>
      </c>
      <c r="G2526" s="24">
        <v>0</v>
      </c>
      <c r="H2526" s="24">
        <v>0</v>
      </c>
      <c r="I2526" s="24">
        <v>0</v>
      </c>
      <c r="J2526" s="24">
        <v>0</v>
      </c>
      <c r="K2526" s="24">
        <v>0</v>
      </c>
      <c r="L2526" s="24">
        <v>0</v>
      </c>
      <c r="M2526" s="24">
        <v>0</v>
      </c>
      <c r="N2526" s="24">
        <v>0</v>
      </c>
      <c r="O2526" s="24">
        <v>0</v>
      </c>
      <c r="P2526" s="24">
        <v>0</v>
      </c>
      <c r="Q2526" s="24">
        <v>0</v>
      </c>
      <c r="R2526" s="24">
        <f t="shared" si="118"/>
        <v>0</v>
      </c>
      <c r="S2526" s="24">
        <f t="shared" si="119"/>
        <v>0</v>
      </c>
      <c r="T2526" s="24">
        <f t="shared" si="120"/>
        <v>1</v>
      </c>
    </row>
    <row r="2527" spans="1:20" x14ac:dyDescent="0.25">
      <c r="A2527" s="24" t="s">
        <v>164</v>
      </c>
      <c r="B2527" s="8" t="s">
        <v>502</v>
      </c>
      <c r="C2527" s="8" t="s">
        <v>3</v>
      </c>
      <c r="D2527" s="24" t="s">
        <v>720</v>
      </c>
      <c r="E2527" s="24">
        <v>0</v>
      </c>
      <c r="F2527" s="24">
        <v>0</v>
      </c>
      <c r="G2527" s="24">
        <v>0</v>
      </c>
      <c r="H2527" s="24">
        <v>0</v>
      </c>
      <c r="I2527" s="24">
        <v>0</v>
      </c>
      <c r="J2527" s="24">
        <v>0</v>
      </c>
      <c r="K2527" s="24">
        <v>0</v>
      </c>
      <c r="L2527" s="24">
        <v>0</v>
      </c>
      <c r="M2527" s="24">
        <v>0</v>
      </c>
      <c r="N2527" s="24">
        <v>0</v>
      </c>
      <c r="O2527" s="24">
        <v>0</v>
      </c>
      <c r="P2527" s="24">
        <v>0</v>
      </c>
      <c r="Q2527" s="24">
        <v>0</v>
      </c>
      <c r="R2527" s="24">
        <f t="shared" si="118"/>
        <v>0</v>
      </c>
      <c r="S2527" s="24">
        <f t="shared" si="119"/>
        <v>0</v>
      </c>
      <c r="T2527" s="24">
        <f t="shared" si="120"/>
        <v>1</v>
      </c>
    </row>
    <row r="2528" spans="1:20" x14ac:dyDescent="0.25">
      <c r="A2528" s="24" t="s">
        <v>1247</v>
      </c>
      <c r="B2528" s="8" t="s">
        <v>1246</v>
      </c>
      <c r="C2528" s="8" t="s">
        <v>735</v>
      </c>
      <c r="D2528" s="24" t="s">
        <v>711</v>
      </c>
      <c r="E2528" s="24">
        <v>0</v>
      </c>
      <c r="F2528" s="24">
        <v>0</v>
      </c>
      <c r="G2528" s="24">
        <v>0</v>
      </c>
      <c r="H2528" s="24">
        <v>0</v>
      </c>
      <c r="I2528" s="24">
        <v>0</v>
      </c>
      <c r="J2528" s="24">
        <v>0</v>
      </c>
      <c r="K2528" s="24">
        <v>0</v>
      </c>
      <c r="L2528" s="24">
        <v>0</v>
      </c>
      <c r="M2528" s="24">
        <v>0</v>
      </c>
      <c r="N2528" s="24">
        <v>0</v>
      </c>
      <c r="O2528" s="24">
        <v>0</v>
      </c>
      <c r="P2528" s="24">
        <v>0</v>
      </c>
      <c r="Q2528" s="24">
        <v>0</v>
      </c>
      <c r="R2528" s="24">
        <f t="shared" si="118"/>
        <v>0</v>
      </c>
      <c r="S2528" s="24">
        <f t="shared" si="119"/>
        <v>0</v>
      </c>
      <c r="T2528" s="24">
        <f t="shared" si="120"/>
        <v>1</v>
      </c>
    </row>
    <row r="2529" spans="1:20" x14ac:dyDescent="0.25">
      <c r="A2529" s="24" t="s">
        <v>2076</v>
      </c>
      <c r="B2529" s="8" t="s">
        <v>3419</v>
      </c>
      <c r="C2529" s="8" t="s">
        <v>2</v>
      </c>
      <c r="D2529" s="24" t="s">
        <v>724</v>
      </c>
      <c r="E2529" s="24">
        <v>0</v>
      </c>
      <c r="F2529" s="24">
        <v>0</v>
      </c>
      <c r="G2529" s="24">
        <v>0</v>
      </c>
      <c r="H2529" s="24">
        <v>0</v>
      </c>
      <c r="I2529" s="24">
        <v>0</v>
      </c>
      <c r="J2529" s="24">
        <v>0</v>
      </c>
      <c r="K2529" s="24">
        <v>0</v>
      </c>
      <c r="L2529" s="24">
        <v>0</v>
      </c>
      <c r="M2529" s="24">
        <v>0</v>
      </c>
      <c r="N2529" s="24">
        <v>0</v>
      </c>
      <c r="O2529" s="24">
        <v>0</v>
      </c>
      <c r="P2529" s="24">
        <v>0</v>
      </c>
      <c r="Q2529" s="24">
        <v>0</v>
      </c>
      <c r="R2529" s="24">
        <f t="shared" si="118"/>
        <v>0</v>
      </c>
      <c r="S2529" s="24">
        <f t="shared" si="119"/>
        <v>0</v>
      </c>
      <c r="T2529" s="24">
        <f t="shared" si="120"/>
        <v>1</v>
      </c>
    </row>
    <row r="2530" spans="1:20" x14ac:dyDescent="0.25">
      <c r="A2530" s="24" t="s">
        <v>347</v>
      </c>
      <c r="B2530" s="8" t="s">
        <v>601</v>
      </c>
      <c r="C2530" s="8" t="s">
        <v>2</v>
      </c>
      <c r="D2530" s="24" t="s">
        <v>736</v>
      </c>
      <c r="E2530" s="24">
        <v>0</v>
      </c>
      <c r="F2530" s="24">
        <v>0</v>
      </c>
      <c r="G2530" s="24">
        <v>0</v>
      </c>
      <c r="H2530" s="24">
        <v>0</v>
      </c>
      <c r="I2530" s="24">
        <v>0</v>
      </c>
      <c r="J2530" s="24">
        <v>0</v>
      </c>
      <c r="K2530" s="24">
        <v>0</v>
      </c>
      <c r="L2530" s="24">
        <v>0</v>
      </c>
      <c r="M2530" s="24">
        <v>0</v>
      </c>
      <c r="N2530" s="24">
        <v>0</v>
      </c>
      <c r="O2530" s="24">
        <v>0</v>
      </c>
      <c r="P2530" s="24">
        <v>0</v>
      </c>
      <c r="Q2530" s="24">
        <v>0</v>
      </c>
      <c r="R2530" s="24">
        <f t="shared" si="118"/>
        <v>0</v>
      </c>
      <c r="S2530" s="24">
        <f t="shared" si="119"/>
        <v>0</v>
      </c>
      <c r="T2530" s="24">
        <f t="shared" si="120"/>
        <v>1</v>
      </c>
    </row>
    <row r="2531" spans="1:20" x14ac:dyDescent="0.25">
      <c r="A2531" s="24" t="s">
        <v>440</v>
      </c>
      <c r="B2531" s="8" t="s">
        <v>3420</v>
      </c>
      <c r="C2531" s="8" t="s">
        <v>3</v>
      </c>
      <c r="D2531" s="24" t="s">
        <v>708</v>
      </c>
      <c r="E2531" s="24">
        <v>0</v>
      </c>
      <c r="F2531" s="24">
        <v>0</v>
      </c>
      <c r="G2531" s="24">
        <v>0</v>
      </c>
      <c r="H2531" s="24">
        <v>0</v>
      </c>
      <c r="I2531" s="24">
        <v>0</v>
      </c>
      <c r="J2531" s="24">
        <v>0</v>
      </c>
      <c r="K2531" s="24">
        <v>0</v>
      </c>
      <c r="L2531" s="24">
        <v>0</v>
      </c>
      <c r="M2531" s="24">
        <v>0</v>
      </c>
      <c r="N2531" s="24">
        <v>0</v>
      </c>
      <c r="O2531" s="24">
        <v>0</v>
      </c>
      <c r="P2531" s="24">
        <v>0</v>
      </c>
      <c r="Q2531" s="24">
        <v>0</v>
      </c>
      <c r="R2531" s="24">
        <f t="shared" si="118"/>
        <v>0</v>
      </c>
      <c r="S2531" s="24">
        <f t="shared" si="119"/>
        <v>0</v>
      </c>
      <c r="T2531" s="24">
        <f t="shared" si="120"/>
        <v>1</v>
      </c>
    </row>
    <row r="2532" spans="1:20" x14ac:dyDescent="0.25">
      <c r="A2532" s="24" t="s">
        <v>54</v>
      </c>
      <c r="B2532" s="8" t="s">
        <v>384</v>
      </c>
      <c r="C2532" s="8" t="s">
        <v>1</v>
      </c>
      <c r="D2532" s="24" t="s">
        <v>712</v>
      </c>
      <c r="E2532" s="24">
        <v>0</v>
      </c>
      <c r="F2532" s="24">
        <v>0</v>
      </c>
      <c r="G2532" s="24">
        <v>0</v>
      </c>
      <c r="H2532" s="24">
        <v>0</v>
      </c>
      <c r="I2532" s="24">
        <v>0</v>
      </c>
      <c r="J2532" s="24">
        <v>0</v>
      </c>
      <c r="K2532" s="24">
        <v>0</v>
      </c>
      <c r="L2532" s="24">
        <v>0</v>
      </c>
      <c r="M2532" s="24">
        <v>0</v>
      </c>
      <c r="N2532" s="24">
        <v>0</v>
      </c>
      <c r="O2532" s="24">
        <v>0</v>
      </c>
      <c r="P2532" s="24">
        <v>0</v>
      </c>
      <c r="Q2532" s="24">
        <v>0</v>
      </c>
      <c r="R2532" s="24">
        <f t="shared" si="118"/>
        <v>0</v>
      </c>
      <c r="S2532" s="24">
        <f t="shared" si="119"/>
        <v>0</v>
      </c>
      <c r="T2532" s="24">
        <f t="shared" si="120"/>
        <v>1</v>
      </c>
    </row>
    <row r="2533" spans="1:20" x14ac:dyDescent="0.25">
      <c r="A2533" s="24" t="s">
        <v>459</v>
      </c>
      <c r="B2533" s="8" t="s">
        <v>171</v>
      </c>
      <c r="C2533" s="8" t="s">
        <v>705</v>
      </c>
      <c r="D2533" s="24" t="s">
        <v>726</v>
      </c>
      <c r="E2533" s="24">
        <v>0</v>
      </c>
      <c r="F2533" s="24">
        <v>0</v>
      </c>
      <c r="G2533" s="24">
        <v>0</v>
      </c>
      <c r="H2533" s="24">
        <v>0</v>
      </c>
      <c r="I2533" s="24">
        <v>0</v>
      </c>
      <c r="J2533" s="24">
        <v>0</v>
      </c>
      <c r="K2533" s="24">
        <v>0</v>
      </c>
      <c r="L2533" s="24">
        <v>0</v>
      </c>
      <c r="M2533" s="24">
        <v>0</v>
      </c>
      <c r="N2533" s="24">
        <v>0</v>
      </c>
      <c r="O2533" s="24">
        <v>0</v>
      </c>
      <c r="P2533" s="24">
        <v>0</v>
      </c>
      <c r="Q2533" s="24">
        <v>0</v>
      </c>
      <c r="R2533" s="24">
        <f t="shared" si="118"/>
        <v>0</v>
      </c>
      <c r="S2533" s="24">
        <f t="shared" si="119"/>
        <v>0</v>
      </c>
      <c r="T2533" s="24">
        <f t="shared" si="120"/>
        <v>1</v>
      </c>
    </row>
    <row r="2534" spans="1:20" x14ac:dyDescent="0.25">
      <c r="A2534" s="24" t="s">
        <v>1614</v>
      </c>
      <c r="B2534" s="8" t="s">
        <v>1458</v>
      </c>
      <c r="C2534" s="8" t="s">
        <v>737</v>
      </c>
      <c r="D2534" s="24" t="s">
        <v>699</v>
      </c>
      <c r="E2534" s="24">
        <v>0</v>
      </c>
      <c r="F2534" s="24">
        <v>0</v>
      </c>
      <c r="G2534" s="24">
        <v>0</v>
      </c>
      <c r="H2534" s="24">
        <v>0</v>
      </c>
      <c r="I2534" s="24">
        <v>0</v>
      </c>
      <c r="J2534" s="24">
        <v>0</v>
      </c>
      <c r="K2534" s="24">
        <v>0</v>
      </c>
      <c r="L2534" s="24">
        <v>0</v>
      </c>
      <c r="M2534" s="24">
        <v>0</v>
      </c>
      <c r="N2534" s="24">
        <v>0</v>
      </c>
      <c r="O2534" s="24">
        <v>0</v>
      </c>
      <c r="P2534" s="24">
        <v>0</v>
      </c>
      <c r="Q2534" s="24">
        <v>0</v>
      </c>
      <c r="R2534" s="24">
        <f t="shared" si="118"/>
        <v>0</v>
      </c>
      <c r="S2534" s="24">
        <f t="shared" si="119"/>
        <v>0</v>
      </c>
      <c r="T2534" s="24">
        <f t="shared" si="120"/>
        <v>1</v>
      </c>
    </row>
    <row r="2535" spans="1:20" x14ac:dyDescent="0.25">
      <c r="A2535" s="24" t="s">
        <v>2423</v>
      </c>
      <c r="B2535" s="8" t="s">
        <v>604</v>
      </c>
      <c r="C2535" s="8" t="s">
        <v>1</v>
      </c>
      <c r="D2535" s="24" t="s">
        <v>726</v>
      </c>
      <c r="E2535" s="24">
        <v>0</v>
      </c>
      <c r="F2535" s="24">
        <v>0</v>
      </c>
      <c r="G2535" s="24">
        <v>0</v>
      </c>
      <c r="H2535" s="24">
        <v>0</v>
      </c>
      <c r="I2535" s="24">
        <v>0</v>
      </c>
      <c r="J2535" s="24">
        <v>0</v>
      </c>
      <c r="K2535" s="24">
        <v>0</v>
      </c>
      <c r="L2535" s="24">
        <v>0</v>
      </c>
      <c r="M2535" s="24">
        <v>0</v>
      </c>
      <c r="N2535" s="24">
        <v>0</v>
      </c>
      <c r="O2535" s="24">
        <v>0</v>
      </c>
      <c r="P2535" s="24">
        <v>0</v>
      </c>
      <c r="Q2535" s="24">
        <v>0</v>
      </c>
      <c r="R2535" s="24">
        <f t="shared" si="118"/>
        <v>0</v>
      </c>
      <c r="S2535" s="24">
        <f t="shared" si="119"/>
        <v>0</v>
      </c>
      <c r="T2535" s="24">
        <f t="shared" si="120"/>
        <v>1</v>
      </c>
    </row>
    <row r="2536" spans="1:20" x14ac:dyDescent="0.25">
      <c r="A2536" s="24" t="s">
        <v>1652</v>
      </c>
      <c r="B2536" s="8" t="s">
        <v>3421</v>
      </c>
      <c r="C2536" s="8" t="s">
        <v>3</v>
      </c>
      <c r="D2536" s="24" t="s">
        <v>706</v>
      </c>
      <c r="E2536" s="24">
        <v>0</v>
      </c>
      <c r="F2536" s="24">
        <v>0</v>
      </c>
      <c r="G2536" s="24">
        <v>0</v>
      </c>
      <c r="H2536" s="24">
        <v>0</v>
      </c>
      <c r="I2536" s="24">
        <v>0</v>
      </c>
      <c r="J2536" s="24">
        <v>0</v>
      </c>
      <c r="K2536" s="24">
        <v>0</v>
      </c>
      <c r="L2536" s="24">
        <v>0</v>
      </c>
      <c r="M2536" s="24">
        <v>0</v>
      </c>
      <c r="N2536" s="24">
        <v>0</v>
      </c>
      <c r="O2536" s="24">
        <v>0</v>
      </c>
      <c r="P2536" s="24">
        <v>0</v>
      </c>
      <c r="Q2536" s="24">
        <v>0</v>
      </c>
      <c r="R2536" s="24">
        <f t="shared" si="118"/>
        <v>0</v>
      </c>
      <c r="S2536" s="24">
        <f t="shared" si="119"/>
        <v>0</v>
      </c>
      <c r="T2536" s="24">
        <f t="shared" si="120"/>
        <v>1</v>
      </c>
    </row>
    <row r="2537" spans="1:20" x14ac:dyDescent="0.25">
      <c r="A2537" s="24" t="s">
        <v>67</v>
      </c>
      <c r="B2537" s="8" t="s">
        <v>3422</v>
      </c>
      <c r="C2537" s="8" t="s">
        <v>732</v>
      </c>
      <c r="D2537" s="24" t="s">
        <v>723</v>
      </c>
      <c r="E2537" s="24">
        <v>0</v>
      </c>
      <c r="F2537" s="24">
        <v>0</v>
      </c>
      <c r="G2537" s="24">
        <v>0</v>
      </c>
      <c r="H2537" s="24">
        <v>0</v>
      </c>
      <c r="I2537" s="24">
        <v>0</v>
      </c>
      <c r="J2537" s="24">
        <v>0</v>
      </c>
      <c r="K2537" s="24">
        <v>0</v>
      </c>
      <c r="L2537" s="24">
        <v>0</v>
      </c>
      <c r="M2537" s="24">
        <v>0</v>
      </c>
      <c r="N2537" s="24">
        <v>0</v>
      </c>
      <c r="O2537" s="24">
        <v>0</v>
      </c>
      <c r="P2537" s="24">
        <v>0</v>
      </c>
      <c r="Q2537" s="24">
        <v>0</v>
      </c>
      <c r="R2537" s="24">
        <f t="shared" si="118"/>
        <v>0</v>
      </c>
      <c r="S2537" s="24">
        <f t="shared" si="119"/>
        <v>0</v>
      </c>
      <c r="T2537" s="24">
        <f t="shared" si="120"/>
        <v>1</v>
      </c>
    </row>
    <row r="2538" spans="1:20" x14ac:dyDescent="0.25">
      <c r="A2538" s="24" t="s">
        <v>2182</v>
      </c>
      <c r="B2538" s="8" t="s">
        <v>150</v>
      </c>
      <c r="C2538" s="8" t="s">
        <v>705</v>
      </c>
      <c r="D2538" s="24" t="s">
        <v>703</v>
      </c>
      <c r="E2538" s="24">
        <v>0</v>
      </c>
      <c r="F2538" s="24">
        <v>0</v>
      </c>
      <c r="G2538" s="24">
        <v>0</v>
      </c>
      <c r="H2538" s="24">
        <v>0</v>
      </c>
      <c r="I2538" s="24">
        <v>0</v>
      </c>
      <c r="J2538" s="24">
        <v>0</v>
      </c>
      <c r="K2538" s="24">
        <v>0</v>
      </c>
      <c r="L2538" s="24">
        <v>0</v>
      </c>
      <c r="M2538" s="24">
        <v>0</v>
      </c>
      <c r="N2538" s="24">
        <v>0</v>
      </c>
      <c r="O2538" s="24">
        <v>0</v>
      </c>
      <c r="P2538" s="24">
        <v>0</v>
      </c>
      <c r="Q2538" s="24">
        <v>0</v>
      </c>
      <c r="R2538" s="24">
        <f t="shared" si="118"/>
        <v>0</v>
      </c>
      <c r="S2538" s="24">
        <f t="shared" si="119"/>
        <v>0</v>
      </c>
      <c r="T2538" s="24">
        <f t="shared" si="120"/>
        <v>1</v>
      </c>
    </row>
    <row r="2539" spans="1:20" x14ac:dyDescent="0.25">
      <c r="A2539" s="24" t="s">
        <v>169</v>
      </c>
      <c r="B2539" s="8" t="s">
        <v>801</v>
      </c>
      <c r="C2539" s="8" t="s">
        <v>731</v>
      </c>
      <c r="D2539" s="24" t="s">
        <v>727</v>
      </c>
      <c r="E2539" s="24">
        <v>0</v>
      </c>
      <c r="F2539" s="24">
        <v>0</v>
      </c>
      <c r="G2539" s="24">
        <v>0</v>
      </c>
      <c r="H2539" s="24">
        <v>0</v>
      </c>
      <c r="I2539" s="24">
        <v>0</v>
      </c>
      <c r="J2539" s="24">
        <v>0</v>
      </c>
      <c r="K2539" s="24">
        <v>0</v>
      </c>
      <c r="L2539" s="24">
        <v>0</v>
      </c>
      <c r="M2539" s="24">
        <v>0</v>
      </c>
      <c r="N2539" s="24">
        <v>0</v>
      </c>
      <c r="O2539" s="24">
        <v>0</v>
      </c>
      <c r="P2539" s="24">
        <v>0</v>
      </c>
      <c r="Q2539" s="24">
        <v>0</v>
      </c>
      <c r="R2539" s="24">
        <f t="shared" si="118"/>
        <v>0</v>
      </c>
      <c r="S2539" s="24">
        <f t="shared" si="119"/>
        <v>0</v>
      </c>
      <c r="T2539" s="24">
        <f t="shared" si="120"/>
        <v>1</v>
      </c>
    </row>
    <row r="2540" spans="1:20" x14ac:dyDescent="0.25">
      <c r="A2540" s="24" t="s">
        <v>3423</v>
      </c>
      <c r="B2540" s="8" t="s">
        <v>2510</v>
      </c>
      <c r="C2540" s="8" t="s">
        <v>735</v>
      </c>
      <c r="D2540" s="24" t="s">
        <v>721</v>
      </c>
      <c r="E2540" s="24">
        <v>0</v>
      </c>
      <c r="F2540" s="24">
        <v>0</v>
      </c>
      <c r="G2540" s="24">
        <v>0</v>
      </c>
      <c r="H2540" s="24">
        <v>0</v>
      </c>
      <c r="I2540" s="24">
        <v>0</v>
      </c>
      <c r="J2540" s="24">
        <v>0</v>
      </c>
      <c r="K2540" s="24">
        <v>0</v>
      </c>
      <c r="L2540" s="24">
        <v>0</v>
      </c>
      <c r="M2540" s="24">
        <v>0</v>
      </c>
      <c r="N2540" s="24">
        <v>0</v>
      </c>
      <c r="O2540" s="24">
        <v>0</v>
      </c>
      <c r="P2540" s="24">
        <v>0</v>
      </c>
      <c r="Q2540" s="24">
        <v>0</v>
      </c>
      <c r="R2540" s="24">
        <f t="shared" si="118"/>
        <v>0</v>
      </c>
      <c r="S2540" s="24">
        <f t="shared" si="119"/>
        <v>0</v>
      </c>
      <c r="T2540" s="24">
        <f t="shared" si="120"/>
        <v>1</v>
      </c>
    </row>
    <row r="2541" spans="1:20" x14ac:dyDescent="0.25">
      <c r="A2541" s="24" t="s">
        <v>3424</v>
      </c>
      <c r="B2541" s="8" t="s">
        <v>3425</v>
      </c>
      <c r="C2541" s="8" t="s">
        <v>737</v>
      </c>
      <c r="D2541" s="24" t="s">
        <v>724</v>
      </c>
      <c r="E2541" s="24">
        <v>0</v>
      </c>
      <c r="F2541" s="24">
        <v>0</v>
      </c>
      <c r="G2541" s="24">
        <v>0</v>
      </c>
      <c r="H2541" s="24">
        <v>0</v>
      </c>
      <c r="I2541" s="24">
        <v>0</v>
      </c>
      <c r="J2541" s="24">
        <v>0</v>
      </c>
      <c r="K2541" s="24">
        <v>0</v>
      </c>
      <c r="L2541" s="24">
        <v>0</v>
      </c>
      <c r="M2541" s="24">
        <v>0</v>
      </c>
      <c r="N2541" s="24">
        <v>0</v>
      </c>
      <c r="O2541" s="24">
        <v>0</v>
      </c>
      <c r="P2541" s="24">
        <v>0</v>
      </c>
      <c r="Q2541" s="24">
        <v>0</v>
      </c>
      <c r="R2541" s="24">
        <f t="shared" si="118"/>
        <v>0</v>
      </c>
      <c r="S2541" s="24">
        <f t="shared" si="119"/>
        <v>0</v>
      </c>
      <c r="T2541" s="24">
        <f t="shared" si="120"/>
        <v>1</v>
      </c>
    </row>
    <row r="2542" spans="1:20" x14ac:dyDescent="0.25">
      <c r="A2542" s="24" t="s">
        <v>1006</v>
      </c>
      <c r="B2542" s="8" t="s">
        <v>3426</v>
      </c>
      <c r="C2542" s="8" t="s">
        <v>735</v>
      </c>
      <c r="D2542" s="24" t="s">
        <v>712</v>
      </c>
      <c r="E2542" s="24">
        <v>0</v>
      </c>
      <c r="F2542" s="24">
        <v>0</v>
      </c>
      <c r="G2542" s="24">
        <v>0</v>
      </c>
      <c r="H2542" s="24">
        <v>0</v>
      </c>
      <c r="I2542" s="24">
        <v>0</v>
      </c>
      <c r="J2542" s="24">
        <v>0</v>
      </c>
      <c r="K2542" s="24">
        <v>0</v>
      </c>
      <c r="L2542" s="24">
        <v>0</v>
      </c>
      <c r="M2542" s="24">
        <v>0</v>
      </c>
      <c r="N2542" s="24">
        <v>0</v>
      </c>
      <c r="O2542" s="24">
        <v>0</v>
      </c>
      <c r="P2542" s="24">
        <v>0</v>
      </c>
      <c r="Q2542" s="24">
        <v>0</v>
      </c>
      <c r="R2542" s="24">
        <f t="shared" si="118"/>
        <v>0</v>
      </c>
      <c r="S2542" s="24">
        <f t="shared" si="119"/>
        <v>0</v>
      </c>
      <c r="T2542" s="24">
        <f t="shared" si="120"/>
        <v>1</v>
      </c>
    </row>
    <row r="2543" spans="1:20" x14ac:dyDescent="0.25">
      <c r="A2543" s="24" t="s">
        <v>1906</v>
      </c>
      <c r="B2543" s="8" t="s">
        <v>3427</v>
      </c>
      <c r="C2543" s="8" t="s">
        <v>705</v>
      </c>
      <c r="D2543" s="24" t="s">
        <v>713</v>
      </c>
      <c r="E2543" s="24">
        <v>0</v>
      </c>
      <c r="F2543" s="24">
        <v>0</v>
      </c>
      <c r="G2543" s="24">
        <v>0</v>
      </c>
      <c r="H2543" s="24">
        <v>0</v>
      </c>
      <c r="I2543" s="24">
        <v>0</v>
      </c>
      <c r="J2543" s="24">
        <v>0</v>
      </c>
      <c r="K2543" s="24">
        <v>0</v>
      </c>
      <c r="L2543" s="24">
        <v>0</v>
      </c>
      <c r="M2543" s="24">
        <v>0</v>
      </c>
      <c r="N2543" s="24">
        <v>0</v>
      </c>
      <c r="O2543" s="24">
        <v>0</v>
      </c>
      <c r="P2543" s="24">
        <v>0</v>
      </c>
      <c r="Q2543" s="24">
        <v>0</v>
      </c>
      <c r="R2543" s="24">
        <f t="shared" si="118"/>
        <v>0</v>
      </c>
      <c r="S2543" s="24">
        <f t="shared" si="119"/>
        <v>0</v>
      </c>
      <c r="T2543" s="24">
        <f t="shared" si="120"/>
        <v>1</v>
      </c>
    </row>
    <row r="2544" spans="1:20" x14ac:dyDescent="0.25">
      <c r="A2544" s="24" t="s">
        <v>563</v>
      </c>
      <c r="B2544" s="8" t="s">
        <v>394</v>
      </c>
      <c r="C2544" s="8" t="s">
        <v>737</v>
      </c>
      <c r="D2544" s="24" t="s">
        <v>716</v>
      </c>
      <c r="E2544" s="24">
        <v>0</v>
      </c>
      <c r="F2544" s="24">
        <v>0</v>
      </c>
      <c r="G2544" s="24">
        <v>0</v>
      </c>
      <c r="H2544" s="24">
        <v>0</v>
      </c>
      <c r="I2544" s="24">
        <v>0</v>
      </c>
      <c r="J2544" s="24">
        <v>0</v>
      </c>
      <c r="K2544" s="24">
        <v>0</v>
      </c>
      <c r="L2544" s="24">
        <v>0</v>
      </c>
      <c r="M2544" s="24">
        <v>0</v>
      </c>
      <c r="N2544" s="24">
        <v>0</v>
      </c>
      <c r="O2544" s="24">
        <v>0</v>
      </c>
      <c r="P2544" s="24">
        <v>0</v>
      </c>
      <c r="Q2544" s="24">
        <v>0</v>
      </c>
      <c r="R2544" s="24">
        <f t="shared" si="118"/>
        <v>0</v>
      </c>
      <c r="S2544" s="24">
        <f t="shared" si="119"/>
        <v>0</v>
      </c>
      <c r="T2544" s="24">
        <f t="shared" si="120"/>
        <v>1</v>
      </c>
    </row>
    <row r="2545" spans="1:20" x14ac:dyDescent="0.25">
      <c r="A2545" s="24" t="s">
        <v>3428</v>
      </c>
      <c r="B2545" s="8" t="s">
        <v>1808</v>
      </c>
      <c r="C2545" s="8" t="s">
        <v>732</v>
      </c>
      <c r="D2545" s="24" t="s">
        <v>713</v>
      </c>
      <c r="E2545" s="24">
        <v>0</v>
      </c>
      <c r="F2545" s="24">
        <v>0</v>
      </c>
      <c r="G2545" s="24">
        <v>0</v>
      </c>
      <c r="H2545" s="24">
        <v>0</v>
      </c>
      <c r="I2545" s="24">
        <v>0</v>
      </c>
      <c r="J2545" s="24">
        <v>0</v>
      </c>
      <c r="K2545" s="24">
        <v>0</v>
      </c>
      <c r="L2545" s="24">
        <v>0</v>
      </c>
      <c r="M2545" s="24">
        <v>0</v>
      </c>
      <c r="N2545" s="24">
        <v>0</v>
      </c>
      <c r="O2545" s="24">
        <v>0</v>
      </c>
      <c r="P2545" s="24">
        <v>0</v>
      </c>
      <c r="Q2545" s="24">
        <v>0</v>
      </c>
      <c r="R2545" s="24">
        <f t="shared" si="118"/>
        <v>0</v>
      </c>
      <c r="S2545" s="24">
        <f t="shared" si="119"/>
        <v>0</v>
      </c>
      <c r="T2545" s="24">
        <f t="shared" si="120"/>
        <v>1</v>
      </c>
    </row>
    <row r="2546" spans="1:20" x14ac:dyDescent="0.25">
      <c r="A2546" s="24" t="s">
        <v>1363</v>
      </c>
      <c r="B2546" s="8" t="s">
        <v>1224</v>
      </c>
      <c r="C2546" s="8" t="s">
        <v>732</v>
      </c>
      <c r="D2546" s="24" t="s">
        <v>715</v>
      </c>
      <c r="E2546" s="24">
        <v>0</v>
      </c>
      <c r="F2546" s="24">
        <v>0</v>
      </c>
      <c r="G2546" s="24">
        <v>0</v>
      </c>
      <c r="H2546" s="24">
        <v>0</v>
      </c>
      <c r="I2546" s="24">
        <v>0</v>
      </c>
      <c r="J2546" s="24">
        <v>0</v>
      </c>
      <c r="K2546" s="24">
        <v>0</v>
      </c>
      <c r="L2546" s="24">
        <v>0</v>
      </c>
      <c r="M2546" s="24">
        <v>0</v>
      </c>
      <c r="N2546" s="24">
        <v>0</v>
      </c>
      <c r="O2546" s="24">
        <v>0</v>
      </c>
      <c r="P2546" s="24">
        <v>0</v>
      </c>
      <c r="Q2546" s="24">
        <v>0</v>
      </c>
      <c r="R2546" s="24">
        <f t="shared" si="118"/>
        <v>0</v>
      </c>
      <c r="S2546" s="24">
        <f t="shared" si="119"/>
        <v>0</v>
      </c>
      <c r="T2546" s="24">
        <f t="shared" si="120"/>
        <v>1</v>
      </c>
    </row>
    <row r="2547" spans="1:20" x14ac:dyDescent="0.25">
      <c r="A2547" s="24" t="s">
        <v>1587</v>
      </c>
      <c r="B2547" s="8" t="s">
        <v>1154</v>
      </c>
      <c r="C2547" s="8" t="s">
        <v>3</v>
      </c>
      <c r="D2547" s="24" t="s">
        <v>719</v>
      </c>
      <c r="E2547" s="24">
        <v>0</v>
      </c>
      <c r="F2547" s="24">
        <v>0</v>
      </c>
      <c r="G2547" s="24">
        <v>0</v>
      </c>
      <c r="H2547" s="24">
        <v>0</v>
      </c>
      <c r="I2547" s="24">
        <v>0</v>
      </c>
      <c r="J2547" s="24">
        <v>0</v>
      </c>
      <c r="K2547" s="24">
        <v>0</v>
      </c>
      <c r="L2547" s="24">
        <v>0</v>
      </c>
      <c r="M2547" s="24">
        <v>0</v>
      </c>
      <c r="N2547" s="24">
        <v>0</v>
      </c>
      <c r="O2547" s="24">
        <v>0</v>
      </c>
      <c r="P2547" s="24">
        <v>0</v>
      </c>
      <c r="Q2547" s="24">
        <v>0</v>
      </c>
      <c r="R2547" s="24">
        <f t="shared" si="118"/>
        <v>0</v>
      </c>
      <c r="S2547" s="24">
        <f t="shared" si="119"/>
        <v>0</v>
      </c>
      <c r="T2547" s="24">
        <f t="shared" si="120"/>
        <v>1</v>
      </c>
    </row>
    <row r="2548" spans="1:20" x14ac:dyDescent="0.25">
      <c r="A2548" s="24" t="s">
        <v>275</v>
      </c>
      <c r="B2548" s="8" t="s">
        <v>1173</v>
      </c>
      <c r="C2548" s="8" t="s">
        <v>1</v>
      </c>
      <c r="D2548" s="24" t="s">
        <v>703</v>
      </c>
      <c r="E2548" s="24">
        <v>0</v>
      </c>
      <c r="F2548" s="24">
        <v>0</v>
      </c>
      <c r="G2548" s="24">
        <v>0</v>
      </c>
      <c r="H2548" s="24">
        <v>0</v>
      </c>
      <c r="I2548" s="24">
        <v>0</v>
      </c>
      <c r="J2548" s="24">
        <v>0</v>
      </c>
      <c r="K2548" s="24">
        <v>0</v>
      </c>
      <c r="L2548" s="24">
        <v>0</v>
      </c>
      <c r="M2548" s="24">
        <v>0</v>
      </c>
      <c r="N2548" s="24">
        <v>0</v>
      </c>
      <c r="O2548" s="24">
        <v>0</v>
      </c>
      <c r="P2548" s="24">
        <v>0</v>
      </c>
      <c r="Q2548" s="24">
        <v>0</v>
      </c>
      <c r="R2548" s="24">
        <f t="shared" si="118"/>
        <v>0</v>
      </c>
      <c r="S2548" s="24">
        <f t="shared" si="119"/>
        <v>0</v>
      </c>
      <c r="T2548" s="24">
        <f t="shared" si="120"/>
        <v>1</v>
      </c>
    </row>
    <row r="2549" spans="1:20" x14ac:dyDescent="0.25">
      <c r="A2549" s="24" t="s">
        <v>205</v>
      </c>
      <c r="B2549" s="8" t="s">
        <v>3042</v>
      </c>
      <c r="C2549" s="8" t="s">
        <v>705</v>
      </c>
      <c r="D2549" s="24" t="s">
        <v>710</v>
      </c>
      <c r="E2549" s="24">
        <v>0</v>
      </c>
      <c r="F2549" s="24">
        <v>0</v>
      </c>
      <c r="G2549" s="24">
        <v>0</v>
      </c>
      <c r="H2549" s="24">
        <v>0</v>
      </c>
      <c r="I2549" s="24">
        <v>0</v>
      </c>
      <c r="J2549" s="24">
        <v>0</v>
      </c>
      <c r="K2549" s="24">
        <v>0</v>
      </c>
      <c r="L2549" s="24">
        <v>0</v>
      </c>
      <c r="M2549" s="24">
        <v>0</v>
      </c>
      <c r="N2549" s="24">
        <v>0</v>
      </c>
      <c r="O2549" s="24">
        <v>0</v>
      </c>
      <c r="P2549" s="24">
        <v>0</v>
      </c>
      <c r="Q2549" s="24">
        <v>0</v>
      </c>
      <c r="R2549" s="24">
        <f t="shared" si="118"/>
        <v>0</v>
      </c>
      <c r="S2549" s="24">
        <f t="shared" si="119"/>
        <v>0</v>
      </c>
      <c r="T2549" s="24">
        <f t="shared" si="120"/>
        <v>1</v>
      </c>
    </row>
    <row r="2550" spans="1:20" x14ac:dyDescent="0.25">
      <c r="A2550" s="24" t="s">
        <v>3429</v>
      </c>
      <c r="B2550" s="8" t="s">
        <v>3430</v>
      </c>
      <c r="C2550" s="8" t="s">
        <v>735</v>
      </c>
      <c r="D2550" s="24" t="s">
        <v>733</v>
      </c>
      <c r="E2550" s="24">
        <v>0</v>
      </c>
      <c r="F2550" s="24">
        <v>0</v>
      </c>
      <c r="G2550" s="24">
        <v>0</v>
      </c>
      <c r="H2550" s="24">
        <v>0</v>
      </c>
      <c r="I2550" s="24">
        <v>0</v>
      </c>
      <c r="J2550" s="24">
        <v>0</v>
      </c>
      <c r="K2550" s="24">
        <v>0</v>
      </c>
      <c r="L2550" s="24">
        <v>0</v>
      </c>
      <c r="M2550" s="24">
        <v>0</v>
      </c>
      <c r="N2550" s="24">
        <v>0</v>
      </c>
      <c r="O2550" s="24">
        <v>0</v>
      </c>
      <c r="P2550" s="24">
        <v>0</v>
      </c>
      <c r="Q2550" s="24">
        <v>0</v>
      </c>
      <c r="R2550" s="24">
        <f t="shared" si="118"/>
        <v>0</v>
      </c>
      <c r="S2550" s="24">
        <f t="shared" si="119"/>
        <v>0</v>
      </c>
      <c r="T2550" s="24">
        <f t="shared" si="120"/>
        <v>1</v>
      </c>
    </row>
    <row r="2551" spans="1:20" x14ac:dyDescent="0.25">
      <c r="A2551" s="24" t="s">
        <v>180</v>
      </c>
      <c r="B2551" s="8" t="s">
        <v>163</v>
      </c>
      <c r="C2551" s="8" t="s">
        <v>737</v>
      </c>
      <c r="D2551" s="24" t="s">
        <v>720</v>
      </c>
      <c r="E2551" s="24">
        <v>0</v>
      </c>
      <c r="F2551" s="24">
        <v>0</v>
      </c>
      <c r="G2551" s="24">
        <v>0</v>
      </c>
      <c r="H2551" s="24">
        <v>0</v>
      </c>
      <c r="I2551" s="24">
        <v>0</v>
      </c>
      <c r="J2551" s="24">
        <v>0</v>
      </c>
      <c r="K2551" s="24">
        <v>0</v>
      </c>
      <c r="L2551" s="24">
        <v>0</v>
      </c>
      <c r="M2551" s="24">
        <v>0</v>
      </c>
      <c r="N2551" s="24">
        <v>0</v>
      </c>
      <c r="O2551" s="24">
        <v>0</v>
      </c>
      <c r="P2551" s="24">
        <v>0</v>
      </c>
      <c r="Q2551" s="24">
        <v>0</v>
      </c>
      <c r="R2551" s="24">
        <f t="shared" si="118"/>
        <v>0</v>
      </c>
      <c r="S2551" s="24">
        <f t="shared" si="119"/>
        <v>0</v>
      </c>
      <c r="T2551" s="24">
        <f t="shared" si="120"/>
        <v>1</v>
      </c>
    </row>
    <row r="2552" spans="1:20" x14ac:dyDescent="0.25">
      <c r="A2552" s="24" t="s">
        <v>335</v>
      </c>
      <c r="B2552" s="8" t="s">
        <v>637</v>
      </c>
      <c r="C2552" s="8" t="s">
        <v>735</v>
      </c>
      <c r="D2552" s="24" t="s">
        <v>699</v>
      </c>
      <c r="E2552" s="24">
        <v>0</v>
      </c>
      <c r="F2552" s="24">
        <v>0</v>
      </c>
      <c r="G2552" s="24">
        <v>0</v>
      </c>
      <c r="H2552" s="24">
        <v>0</v>
      </c>
      <c r="I2552" s="24">
        <v>0</v>
      </c>
      <c r="J2552" s="24">
        <v>0</v>
      </c>
      <c r="K2552" s="24">
        <v>0</v>
      </c>
      <c r="L2552" s="24">
        <v>0</v>
      </c>
      <c r="M2552" s="24">
        <v>0</v>
      </c>
      <c r="N2552" s="24">
        <v>0</v>
      </c>
      <c r="O2552" s="24">
        <v>0</v>
      </c>
      <c r="P2552" s="24">
        <v>0</v>
      </c>
      <c r="Q2552" s="24">
        <v>0</v>
      </c>
      <c r="R2552" s="24">
        <f t="shared" si="118"/>
        <v>0</v>
      </c>
      <c r="S2552" s="24">
        <f t="shared" si="119"/>
        <v>0</v>
      </c>
      <c r="T2552" s="24">
        <f t="shared" si="120"/>
        <v>1</v>
      </c>
    </row>
    <row r="2553" spans="1:20" x14ac:dyDescent="0.25">
      <c r="A2553" s="24" t="s">
        <v>1560</v>
      </c>
      <c r="B2553" s="8" t="s">
        <v>3074</v>
      </c>
      <c r="C2553" s="8" t="s">
        <v>731</v>
      </c>
      <c r="D2553" s="24" t="s">
        <v>706</v>
      </c>
      <c r="E2553" s="24">
        <v>0</v>
      </c>
      <c r="F2553" s="24">
        <v>0</v>
      </c>
      <c r="G2553" s="24">
        <v>0</v>
      </c>
      <c r="H2553" s="24">
        <v>0</v>
      </c>
      <c r="I2553" s="24">
        <v>0</v>
      </c>
      <c r="J2553" s="24">
        <v>0</v>
      </c>
      <c r="K2553" s="24">
        <v>0</v>
      </c>
      <c r="L2553" s="24">
        <v>0</v>
      </c>
      <c r="M2553" s="24">
        <v>0</v>
      </c>
      <c r="N2553" s="24">
        <v>0</v>
      </c>
      <c r="O2553" s="24">
        <v>0</v>
      </c>
      <c r="P2553" s="24">
        <v>0</v>
      </c>
      <c r="Q2553" s="24">
        <v>0</v>
      </c>
      <c r="R2553" s="24">
        <f t="shared" si="118"/>
        <v>0</v>
      </c>
      <c r="S2553" s="24">
        <f t="shared" si="119"/>
        <v>0</v>
      </c>
      <c r="T2553" s="24">
        <f t="shared" si="120"/>
        <v>1</v>
      </c>
    </row>
    <row r="2554" spans="1:20" x14ac:dyDescent="0.25">
      <c r="A2554" s="24" t="s">
        <v>2344</v>
      </c>
      <c r="B2554" s="8" t="s">
        <v>33</v>
      </c>
      <c r="C2554" s="8" t="s">
        <v>2</v>
      </c>
      <c r="D2554" s="24" t="s">
        <v>709</v>
      </c>
      <c r="E2554" s="24">
        <v>0</v>
      </c>
      <c r="F2554" s="24">
        <v>0</v>
      </c>
      <c r="G2554" s="24">
        <v>0</v>
      </c>
      <c r="H2554" s="24">
        <v>0</v>
      </c>
      <c r="I2554" s="24">
        <v>0</v>
      </c>
      <c r="J2554" s="24">
        <v>0</v>
      </c>
      <c r="K2554" s="24">
        <v>0</v>
      </c>
      <c r="L2554" s="24">
        <v>0</v>
      </c>
      <c r="M2554" s="24">
        <v>0</v>
      </c>
      <c r="N2554" s="24">
        <v>0</v>
      </c>
      <c r="O2554" s="24">
        <v>0</v>
      </c>
      <c r="P2554" s="24">
        <v>0</v>
      </c>
      <c r="Q2554" s="24">
        <v>0</v>
      </c>
      <c r="R2554" s="24">
        <f t="shared" si="118"/>
        <v>0</v>
      </c>
      <c r="S2554" s="24">
        <f t="shared" si="119"/>
        <v>0</v>
      </c>
      <c r="T2554" s="24">
        <f t="shared" si="120"/>
        <v>1</v>
      </c>
    </row>
    <row r="2555" spans="1:20" x14ac:dyDescent="0.25">
      <c r="A2555" s="24" t="s">
        <v>58</v>
      </c>
      <c r="B2555" s="8" t="s">
        <v>66</v>
      </c>
      <c r="C2555" s="8" t="s">
        <v>2</v>
      </c>
      <c r="D2555" s="24" t="s">
        <v>715</v>
      </c>
      <c r="E2555" s="24">
        <v>0</v>
      </c>
      <c r="F2555" s="24">
        <v>0</v>
      </c>
      <c r="G2555" s="24">
        <v>0</v>
      </c>
      <c r="H2555" s="24">
        <v>0</v>
      </c>
      <c r="I2555" s="24">
        <v>0</v>
      </c>
      <c r="J2555" s="24">
        <v>0</v>
      </c>
      <c r="K2555" s="24">
        <v>0</v>
      </c>
      <c r="L2555" s="24">
        <v>0</v>
      </c>
      <c r="M2555" s="24">
        <v>0</v>
      </c>
      <c r="N2555" s="24">
        <v>0</v>
      </c>
      <c r="O2555" s="24">
        <v>0</v>
      </c>
      <c r="P2555" s="24">
        <v>0</v>
      </c>
      <c r="Q2555" s="24">
        <v>0</v>
      </c>
      <c r="R2555" s="24">
        <f t="shared" si="118"/>
        <v>0</v>
      </c>
      <c r="S2555" s="24">
        <f t="shared" si="119"/>
        <v>0</v>
      </c>
      <c r="T2555" s="24">
        <f t="shared" si="120"/>
        <v>1</v>
      </c>
    </row>
    <row r="2556" spans="1:20" x14ac:dyDescent="0.25">
      <c r="A2556" s="24" t="s">
        <v>307</v>
      </c>
      <c r="B2556" s="8" t="s">
        <v>3431</v>
      </c>
      <c r="C2556" s="8" t="s">
        <v>732</v>
      </c>
      <c r="D2556" s="24" t="s">
        <v>736</v>
      </c>
      <c r="E2556" s="24">
        <v>0</v>
      </c>
      <c r="F2556" s="24">
        <v>0</v>
      </c>
      <c r="G2556" s="24">
        <v>0</v>
      </c>
      <c r="H2556" s="24">
        <v>0</v>
      </c>
      <c r="I2556" s="24">
        <v>0</v>
      </c>
      <c r="J2556" s="24">
        <v>0</v>
      </c>
      <c r="K2556" s="24">
        <v>0</v>
      </c>
      <c r="L2556" s="24">
        <v>0</v>
      </c>
      <c r="M2556" s="24">
        <v>0</v>
      </c>
      <c r="N2556" s="24">
        <v>0</v>
      </c>
      <c r="O2556" s="24">
        <v>0</v>
      </c>
      <c r="P2556" s="24">
        <v>0</v>
      </c>
      <c r="Q2556" s="24">
        <v>0</v>
      </c>
      <c r="R2556" s="24">
        <f t="shared" si="118"/>
        <v>0</v>
      </c>
      <c r="S2556" s="24">
        <f t="shared" si="119"/>
        <v>0</v>
      </c>
      <c r="T2556" s="24">
        <f t="shared" si="120"/>
        <v>1</v>
      </c>
    </row>
    <row r="2557" spans="1:20" x14ac:dyDescent="0.25">
      <c r="A2557" s="24" t="s">
        <v>117</v>
      </c>
      <c r="B2557" s="8" t="s">
        <v>3432</v>
      </c>
      <c r="C2557" s="8" t="s">
        <v>732</v>
      </c>
      <c r="D2557" s="24" t="s">
        <v>712</v>
      </c>
      <c r="E2557" s="24">
        <v>0</v>
      </c>
      <c r="F2557" s="24">
        <v>0</v>
      </c>
      <c r="G2557" s="24">
        <v>0</v>
      </c>
      <c r="H2557" s="24">
        <v>0</v>
      </c>
      <c r="I2557" s="24">
        <v>0</v>
      </c>
      <c r="J2557" s="24">
        <v>0</v>
      </c>
      <c r="K2557" s="24">
        <v>0</v>
      </c>
      <c r="L2557" s="24">
        <v>0</v>
      </c>
      <c r="M2557" s="24">
        <v>0</v>
      </c>
      <c r="N2557" s="24">
        <v>0</v>
      </c>
      <c r="O2557" s="24">
        <v>0</v>
      </c>
      <c r="P2557" s="24">
        <v>0</v>
      </c>
      <c r="Q2557" s="24">
        <v>0</v>
      </c>
      <c r="R2557" s="24">
        <f t="shared" si="118"/>
        <v>0</v>
      </c>
      <c r="S2557" s="24">
        <f t="shared" si="119"/>
        <v>0</v>
      </c>
      <c r="T2557" s="24">
        <f t="shared" si="120"/>
        <v>1</v>
      </c>
    </row>
    <row r="2558" spans="1:20" x14ac:dyDescent="0.25">
      <c r="A2558" s="24" t="s">
        <v>2622</v>
      </c>
      <c r="B2558" s="8" t="s">
        <v>1949</v>
      </c>
      <c r="C2558" s="8" t="s">
        <v>731</v>
      </c>
      <c r="D2558" s="24" t="s">
        <v>701</v>
      </c>
      <c r="E2558" s="24">
        <v>0</v>
      </c>
      <c r="F2558" s="24">
        <v>0</v>
      </c>
      <c r="G2558" s="24">
        <v>0</v>
      </c>
      <c r="H2558" s="24">
        <v>0</v>
      </c>
      <c r="I2558" s="24">
        <v>0</v>
      </c>
      <c r="J2558" s="24">
        <v>0</v>
      </c>
      <c r="K2558" s="24">
        <v>0</v>
      </c>
      <c r="L2558" s="24">
        <v>0</v>
      </c>
      <c r="M2558" s="24">
        <v>0</v>
      </c>
      <c r="N2558" s="24">
        <v>0</v>
      </c>
      <c r="O2558" s="24">
        <v>0</v>
      </c>
      <c r="P2558" s="24">
        <v>0</v>
      </c>
      <c r="Q2558" s="24">
        <v>0</v>
      </c>
      <c r="R2558" s="24">
        <f t="shared" si="118"/>
        <v>0</v>
      </c>
      <c r="S2558" s="24">
        <f t="shared" si="119"/>
        <v>0</v>
      </c>
      <c r="T2558" s="24">
        <f t="shared" si="120"/>
        <v>1</v>
      </c>
    </row>
    <row r="2559" spans="1:20" x14ac:dyDescent="0.25">
      <c r="A2559" s="24" t="s">
        <v>1125</v>
      </c>
      <c r="B2559" s="8" t="s">
        <v>3433</v>
      </c>
      <c r="C2559" s="8" t="s">
        <v>731</v>
      </c>
      <c r="D2559" s="24" t="s">
        <v>726</v>
      </c>
      <c r="E2559" s="24">
        <v>0</v>
      </c>
      <c r="F2559" s="24">
        <v>0</v>
      </c>
      <c r="G2559" s="24">
        <v>0</v>
      </c>
      <c r="H2559" s="24">
        <v>0</v>
      </c>
      <c r="I2559" s="24">
        <v>0</v>
      </c>
      <c r="J2559" s="24">
        <v>0</v>
      </c>
      <c r="K2559" s="24">
        <v>0</v>
      </c>
      <c r="L2559" s="24">
        <v>0</v>
      </c>
      <c r="M2559" s="24">
        <v>0</v>
      </c>
      <c r="N2559" s="24">
        <v>0</v>
      </c>
      <c r="O2559" s="24">
        <v>0</v>
      </c>
      <c r="P2559" s="24">
        <v>0</v>
      </c>
      <c r="Q2559" s="24">
        <v>0</v>
      </c>
      <c r="R2559" s="24">
        <f t="shared" si="118"/>
        <v>0</v>
      </c>
      <c r="S2559" s="24">
        <f t="shared" si="119"/>
        <v>0</v>
      </c>
      <c r="T2559" s="24">
        <f t="shared" si="120"/>
        <v>1</v>
      </c>
    </row>
    <row r="2560" spans="1:20" x14ac:dyDescent="0.25">
      <c r="A2560" s="24" t="s">
        <v>3434</v>
      </c>
      <c r="B2560" s="8" t="s">
        <v>267</v>
      </c>
      <c r="C2560" s="8" t="s">
        <v>737</v>
      </c>
      <c r="D2560" s="24" t="s">
        <v>706</v>
      </c>
      <c r="E2560" s="24">
        <v>0</v>
      </c>
      <c r="F2560" s="24">
        <v>0</v>
      </c>
      <c r="G2560" s="24">
        <v>0</v>
      </c>
      <c r="H2560" s="24">
        <v>0</v>
      </c>
      <c r="I2560" s="24">
        <v>0</v>
      </c>
      <c r="J2560" s="24">
        <v>0</v>
      </c>
      <c r="K2560" s="24">
        <v>0</v>
      </c>
      <c r="L2560" s="24">
        <v>0</v>
      </c>
      <c r="M2560" s="24">
        <v>0</v>
      </c>
      <c r="N2560" s="24">
        <v>0</v>
      </c>
      <c r="O2560" s="24">
        <v>0</v>
      </c>
      <c r="P2560" s="24">
        <v>0</v>
      </c>
      <c r="Q2560" s="24">
        <v>0</v>
      </c>
      <c r="R2560" s="24">
        <f t="shared" si="118"/>
        <v>0</v>
      </c>
      <c r="S2560" s="24">
        <f t="shared" si="119"/>
        <v>0</v>
      </c>
      <c r="T2560" s="24">
        <f t="shared" si="120"/>
        <v>1</v>
      </c>
    </row>
    <row r="2561" spans="1:20" x14ac:dyDescent="0.25">
      <c r="A2561" s="24" t="s">
        <v>3435</v>
      </c>
      <c r="B2561" s="8" t="s">
        <v>486</v>
      </c>
      <c r="C2561" s="8" t="s">
        <v>735</v>
      </c>
      <c r="D2561" s="24" t="s">
        <v>724</v>
      </c>
      <c r="E2561" s="24">
        <v>0</v>
      </c>
      <c r="F2561" s="24">
        <v>0</v>
      </c>
      <c r="G2561" s="24">
        <v>0</v>
      </c>
      <c r="H2561" s="24">
        <v>0</v>
      </c>
      <c r="I2561" s="24">
        <v>0</v>
      </c>
      <c r="J2561" s="24">
        <v>0</v>
      </c>
      <c r="K2561" s="24">
        <v>0</v>
      </c>
      <c r="L2561" s="24">
        <v>0</v>
      </c>
      <c r="M2561" s="24">
        <v>0</v>
      </c>
      <c r="N2561" s="24">
        <v>0</v>
      </c>
      <c r="O2561" s="24">
        <v>0</v>
      </c>
      <c r="P2561" s="24">
        <v>0</v>
      </c>
      <c r="Q2561" s="24">
        <v>0</v>
      </c>
      <c r="R2561" s="24">
        <f t="shared" si="118"/>
        <v>0</v>
      </c>
      <c r="S2561" s="24">
        <f t="shared" si="119"/>
        <v>0</v>
      </c>
      <c r="T2561" s="24">
        <f t="shared" si="120"/>
        <v>1</v>
      </c>
    </row>
    <row r="2562" spans="1:20" x14ac:dyDescent="0.25">
      <c r="A2562" s="24" t="s">
        <v>114</v>
      </c>
      <c r="B2562" s="8" t="s">
        <v>192</v>
      </c>
      <c r="C2562" s="8" t="s">
        <v>737</v>
      </c>
      <c r="D2562" s="24" t="s">
        <v>713</v>
      </c>
      <c r="E2562" s="24">
        <v>0</v>
      </c>
      <c r="F2562" s="24">
        <v>0</v>
      </c>
      <c r="G2562" s="24">
        <v>0</v>
      </c>
      <c r="H2562" s="24">
        <v>0</v>
      </c>
      <c r="I2562" s="24">
        <v>0</v>
      </c>
      <c r="J2562" s="24">
        <v>0</v>
      </c>
      <c r="K2562" s="24">
        <v>0</v>
      </c>
      <c r="L2562" s="24">
        <v>0</v>
      </c>
      <c r="M2562" s="24">
        <v>0</v>
      </c>
      <c r="N2562" s="24">
        <v>0</v>
      </c>
      <c r="O2562" s="24">
        <v>0</v>
      </c>
      <c r="P2562" s="24">
        <v>0</v>
      </c>
      <c r="Q2562" s="24">
        <v>0</v>
      </c>
      <c r="R2562" s="24">
        <f t="shared" si="118"/>
        <v>0</v>
      </c>
      <c r="S2562" s="24">
        <f t="shared" si="119"/>
        <v>0</v>
      </c>
      <c r="T2562" s="24">
        <f t="shared" si="120"/>
        <v>1</v>
      </c>
    </row>
    <row r="2563" spans="1:20" x14ac:dyDescent="0.25">
      <c r="A2563" s="24" t="s">
        <v>347</v>
      </c>
      <c r="B2563" s="8" t="s">
        <v>243</v>
      </c>
      <c r="C2563" s="8" t="s">
        <v>731</v>
      </c>
      <c r="D2563" s="24" t="s">
        <v>710</v>
      </c>
      <c r="E2563" s="24">
        <v>0</v>
      </c>
      <c r="F2563" s="24">
        <v>0</v>
      </c>
      <c r="G2563" s="24">
        <v>0</v>
      </c>
      <c r="H2563" s="24">
        <v>0</v>
      </c>
      <c r="I2563" s="24">
        <v>0</v>
      </c>
      <c r="J2563" s="24">
        <v>0</v>
      </c>
      <c r="K2563" s="24">
        <v>0</v>
      </c>
      <c r="L2563" s="24">
        <v>0</v>
      </c>
      <c r="M2563" s="24">
        <v>0</v>
      </c>
      <c r="N2563" s="24">
        <v>0</v>
      </c>
      <c r="O2563" s="24">
        <v>0</v>
      </c>
      <c r="P2563" s="24">
        <v>0</v>
      </c>
      <c r="Q2563" s="24">
        <v>0</v>
      </c>
      <c r="R2563" s="24">
        <f t="shared" ref="R2563:R2626" si="121">Q2563/16.875</f>
        <v>0</v>
      </c>
      <c r="S2563" s="24">
        <f t="shared" ref="S2563:S2626" si="122">IF(Q2563&gt;= 500,R2563*1.1,IF( Q2563&gt; 400,R2563,IF(Q2563&gt;300,R2563*0.9,IF(Q2563&gt;200,R2563*0.8,IF(Q2563&gt;100,R2563*0.7,R2563*0.6)))))</f>
        <v>0</v>
      </c>
      <c r="T2563" s="24">
        <f t="shared" ref="T2563:T2626" si="123">IF(S2563 &lt; 1.5,1,S2563)</f>
        <v>1</v>
      </c>
    </row>
    <row r="2564" spans="1:20" x14ac:dyDescent="0.25">
      <c r="A2564" s="24" t="s">
        <v>237</v>
      </c>
      <c r="B2564" s="8" t="s">
        <v>3436</v>
      </c>
      <c r="C2564" s="8" t="s">
        <v>737</v>
      </c>
      <c r="D2564" s="24" t="s">
        <v>846</v>
      </c>
      <c r="E2564" s="24">
        <v>0</v>
      </c>
      <c r="F2564" s="24">
        <v>0</v>
      </c>
      <c r="G2564" s="24">
        <v>0</v>
      </c>
      <c r="H2564" s="24">
        <v>0</v>
      </c>
      <c r="I2564" s="24">
        <v>0</v>
      </c>
      <c r="J2564" s="24">
        <v>0</v>
      </c>
      <c r="K2564" s="24">
        <v>0</v>
      </c>
      <c r="L2564" s="24">
        <v>0</v>
      </c>
      <c r="M2564" s="24">
        <v>0</v>
      </c>
      <c r="N2564" s="24">
        <v>0</v>
      </c>
      <c r="O2564" s="24">
        <v>0</v>
      </c>
      <c r="P2564" s="24">
        <v>0</v>
      </c>
      <c r="Q2564" s="24">
        <v>0</v>
      </c>
      <c r="R2564" s="24">
        <f t="shared" si="121"/>
        <v>0</v>
      </c>
      <c r="S2564" s="24">
        <f t="shared" si="122"/>
        <v>0</v>
      </c>
      <c r="T2564" s="24">
        <f t="shared" si="123"/>
        <v>1</v>
      </c>
    </row>
    <row r="2565" spans="1:20" x14ac:dyDescent="0.25">
      <c r="A2565" s="24" t="s">
        <v>2349</v>
      </c>
      <c r="B2565" s="8" t="s">
        <v>62</v>
      </c>
      <c r="C2565" s="8" t="s">
        <v>732</v>
      </c>
      <c r="D2565" s="24" t="s">
        <v>733</v>
      </c>
      <c r="E2565" s="24">
        <v>0</v>
      </c>
      <c r="F2565" s="24">
        <v>0</v>
      </c>
      <c r="G2565" s="24">
        <v>0</v>
      </c>
      <c r="H2565" s="24">
        <v>0</v>
      </c>
      <c r="I2565" s="24">
        <v>0</v>
      </c>
      <c r="J2565" s="24">
        <v>0</v>
      </c>
      <c r="K2565" s="24">
        <v>0</v>
      </c>
      <c r="L2565" s="24">
        <v>0</v>
      </c>
      <c r="M2565" s="24">
        <v>0</v>
      </c>
      <c r="N2565" s="24">
        <v>0</v>
      </c>
      <c r="O2565" s="24">
        <v>0</v>
      </c>
      <c r="P2565" s="24">
        <v>0</v>
      </c>
      <c r="Q2565" s="24">
        <v>0</v>
      </c>
      <c r="R2565" s="24">
        <f t="shared" si="121"/>
        <v>0</v>
      </c>
      <c r="S2565" s="24">
        <f t="shared" si="122"/>
        <v>0</v>
      </c>
      <c r="T2565" s="24">
        <f t="shared" si="123"/>
        <v>1</v>
      </c>
    </row>
    <row r="2566" spans="1:20" x14ac:dyDescent="0.25">
      <c r="A2566" s="24" t="s">
        <v>996</v>
      </c>
      <c r="B2566" s="8" t="s">
        <v>3437</v>
      </c>
      <c r="C2566" s="8" t="s">
        <v>732</v>
      </c>
      <c r="D2566" s="24" t="s">
        <v>701</v>
      </c>
      <c r="E2566" s="24">
        <v>0</v>
      </c>
      <c r="F2566" s="24">
        <v>0</v>
      </c>
      <c r="G2566" s="24">
        <v>0</v>
      </c>
      <c r="H2566" s="24">
        <v>0</v>
      </c>
      <c r="I2566" s="24">
        <v>0</v>
      </c>
      <c r="J2566" s="24">
        <v>0</v>
      </c>
      <c r="K2566" s="24">
        <v>0</v>
      </c>
      <c r="L2566" s="24">
        <v>0</v>
      </c>
      <c r="M2566" s="24">
        <v>0</v>
      </c>
      <c r="N2566" s="24">
        <v>0</v>
      </c>
      <c r="O2566" s="24">
        <v>0</v>
      </c>
      <c r="P2566" s="24">
        <v>0</v>
      </c>
      <c r="Q2566" s="24">
        <v>0</v>
      </c>
      <c r="R2566" s="24">
        <f t="shared" si="121"/>
        <v>0</v>
      </c>
      <c r="S2566" s="24">
        <f t="shared" si="122"/>
        <v>0</v>
      </c>
      <c r="T2566" s="24">
        <f t="shared" si="123"/>
        <v>1</v>
      </c>
    </row>
    <row r="2567" spans="1:20" x14ac:dyDescent="0.25">
      <c r="A2567" s="24" t="s">
        <v>116</v>
      </c>
      <c r="B2567" s="8" t="s">
        <v>3438</v>
      </c>
      <c r="C2567" s="8" t="s">
        <v>737</v>
      </c>
      <c r="D2567" s="24" t="s">
        <v>701</v>
      </c>
      <c r="E2567" s="24">
        <v>0</v>
      </c>
      <c r="F2567" s="24">
        <v>0</v>
      </c>
      <c r="G2567" s="24">
        <v>0</v>
      </c>
      <c r="H2567" s="24">
        <v>0</v>
      </c>
      <c r="I2567" s="24">
        <v>0</v>
      </c>
      <c r="J2567" s="24">
        <v>0</v>
      </c>
      <c r="K2567" s="24">
        <v>0</v>
      </c>
      <c r="L2567" s="24">
        <v>0</v>
      </c>
      <c r="M2567" s="24">
        <v>0</v>
      </c>
      <c r="N2567" s="24">
        <v>0</v>
      </c>
      <c r="O2567" s="24">
        <v>0</v>
      </c>
      <c r="P2567" s="24">
        <v>0</v>
      </c>
      <c r="Q2567" s="24">
        <v>0</v>
      </c>
      <c r="R2567" s="24">
        <f t="shared" si="121"/>
        <v>0</v>
      </c>
      <c r="S2567" s="24">
        <f t="shared" si="122"/>
        <v>0</v>
      </c>
      <c r="T2567" s="24">
        <f t="shared" si="123"/>
        <v>1</v>
      </c>
    </row>
    <row r="2568" spans="1:20" x14ac:dyDescent="0.25">
      <c r="A2568" s="24" t="s">
        <v>257</v>
      </c>
      <c r="B2568" s="8" t="s">
        <v>66</v>
      </c>
      <c r="C2568" s="8" t="s">
        <v>2035</v>
      </c>
      <c r="D2568" s="24" t="s">
        <v>704</v>
      </c>
      <c r="E2568" s="24">
        <v>0</v>
      </c>
      <c r="F2568" s="24">
        <v>0</v>
      </c>
      <c r="G2568" s="24">
        <v>0</v>
      </c>
      <c r="H2568" s="24">
        <v>0</v>
      </c>
      <c r="I2568" s="24">
        <v>0</v>
      </c>
      <c r="J2568" s="24">
        <v>0</v>
      </c>
      <c r="K2568" s="24">
        <v>0</v>
      </c>
      <c r="L2568" s="24">
        <v>0</v>
      </c>
      <c r="M2568" s="24">
        <v>0</v>
      </c>
      <c r="N2568" s="24">
        <v>0</v>
      </c>
      <c r="O2568" s="24">
        <v>0</v>
      </c>
      <c r="P2568" s="24">
        <v>0</v>
      </c>
      <c r="Q2568" s="24">
        <v>0</v>
      </c>
      <c r="R2568" s="24">
        <f t="shared" si="121"/>
        <v>0</v>
      </c>
      <c r="S2568" s="24">
        <f t="shared" si="122"/>
        <v>0</v>
      </c>
      <c r="T2568" s="24">
        <f t="shared" si="123"/>
        <v>1</v>
      </c>
    </row>
    <row r="2569" spans="1:20" x14ac:dyDescent="0.25">
      <c r="A2569" s="24" t="s">
        <v>54</v>
      </c>
      <c r="B2569" s="8" t="s">
        <v>797</v>
      </c>
      <c r="C2569" s="8" t="s">
        <v>2</v>
      </c>
      <c r="D2569" s="24" t="s">
        <v>710</v>
      </c>
      <c r="E2569" s="24">
        <v>0</v>
      </c>
      <c r="F2569" s="24">
        <v>0</v>
      </c>
      <c r="G2569" s="24">
        <v>0</v>
      </c>
      <c r="H2569" s="24">
        <v>0</v>
      </c>
      <c r="I2569" s="24">
        <v>0</v>
      </c>
      <c r="J2569" s="24">
        <v>0</v>
      </c>
      <c r="K2569" s="24">
        <v>0</v>
      </c>
      <c r="L2569" s="24">
        <v>0</v>
      </c>
      <c r="M2569" s="24">
        <v>0</v>
      </c>
      <c r="N2569" s="24">
        <v>0</v>
      </c>
      <c r="O2569" s="24">
        <v>0</v>
      </c>
      <c r="P2569" s="24">
        <v>0</v>
      </c>
      <c r="Q2569" s="24">
        <v>0</v>
      </c>
      <c r="R2569" s="24">
        <f t="shared" si="121"/>
        <v>0</v>
      </c>
      <c r="S2569" s="24">
        <f t="shared" si="122"/>
        <v>0</v>
      </c>
      <c r="T2569" s="24">
        <f t="shared" si="123"/>
        <v>1</v>
      </c>
    </row>
    <row r="2570" spans="1:20" x14ac:dyDescent="0.25">
      <c r="A2570" s="24" t="s">
        <v>47</v>
      </c>
      <c r="B2570" s="8" t="s">
        <v>3439</v>
      </c>
      <c r="C2570" s="8" t="s">
        <v>735</v>
      </c>
      <c r="D2570" s="24" t="s">
        <v>707</v>
      </c>
      <c r="E2570" s="24">
        <v>0</v>
      </c>
      <c r="F2570" s="24">
        <v>0</v>
      </c>
      <c r="G2570" s="24">
        <v>0</v>
      </c>
      <c r="H2570" s="24">
        <v>0</v>
      </c>
      <c r="I2570" s="24">
        <v>0</v>
      </c>
      <c r="J2570" s="24">
        <v>0</v>
      </c>
      <c r="K2570" s="24">
        <v>0</v>
      </c>
      <c r="L2570" s="24">
        <v>0</v>
      </c>
      <c r="M2570" s="24">
        <v>0</v>
      </c>
      <c r="N2570" s="24">
        <v>0</v>
      </c>
      <c r="O2570" s="24">
        <v>0</v>
      </c>
      <c r="P2570" s="24">
        <v>0</v>
      </c>
      <c r="Q2570" s="24">
        <v>0</v>
      </c>
      <c r="R2570" s="24">
        <f t="shared" si="121"/>
        <v>0</v>
      </c>
      <c r="S2570" s="24">
        <f t="shared" si="122"/>
        <v>0</v>
      </c>
      <c r="T2570" s="24">
        <f t="shared" si="123"/>
        <v>1</v>
      </c>
    </row>
    <row r="2571" spans="1:20" x14ac:dyDescent="0.25">
      <c r="A2571" s="24" t="s">
        <v>37</v>
      </c>
      <c r="B2571" s="8" t="s">
        <v>1092</v>
      </c>
      <c r="C2571" s="8" t="s">
        <v>737</v>
      </c>
      <c r="D2571" s="24" t="s">
        <v>736</v>
      </c>
      <c r="E2571" s="24">
        <v>0</v>
      </c>
      <c r="F2571" s="24">
        <v>0</v>
      </c>
      <c r="G2571" s="24">
        <v>0</v>
      </c>
      <c r="H2571" s="24">
        <v>0</v>
      </c>
      <c r="I2571" s="24">
        <v>0</v>
      </c>
      <c r="J2571" s="24">
        <v>0</v>
      </c>
      <c r="K2571" s="24">
        <v>0</v>
      </c>
      <c r="L2571" s="24">
        <v>0</v>
      </c>
      <c r="M2571" s="24">
        <v>0</v>
      </c>
      <c r="N2571" s="24">
        <v>0</v>
      </c>
      <c r="O2571" s="24">
        <v>0</v>
      </c>
      <c r="P2571" s="24">
        <v>0</v>
      </c>
      <c r="Q2571" s="24">
        <v>0</v>
      </c>
      <c r="R2571" s="24">
        <f t="shared" si="121"/>
        <v>0</v>
      </c>
      <c r="S2571" s="24">
        <f t="shared" si="122"/>
        <v>0</v>
      </c>
      <c r="T2571" s="24">
        <f t="shared" si="123"/>
        <v>1</v>
      </c>
    </row>
    <row r="2572" spans="1:20" x14ac:dyDescent="0.25">
      <c r="A2572" s="24" t="s">
        <v>3440</v>
      </c>
      <c r="B2572" s="8" t="s">
        <v>377</v>
      </c>
      <c r="C2572" s="8" t="s">
        <v>1</v>
      </c>
      <c r="D2572" s="24" t="s">
        <v>726</v>
      </c>
      <c r="E2572" s="24">
        <v>0</v>
      </c>
      <c r="F2572" s="24">
        <v>0</v>
      </c>
      <c r="G2572" s="24">
        <v>0</v>
      </c>
      <c r="H2572" s="24">
        <v>0</v>
      </c>
      <c r="I2572" s="24">
        <v>0</v>
      </c>
      <c r="J2572" s="24">
        <v>0</v>
      </c>
      <c r="K2572" s="24">
        <v>0</v>
      </c>
      <c r="L2572" s="24">
        <v>0</v>
      </c>
      <c r="M2572" s="24">
        <v>0</v>
      </c>
      <c r="N2572" s="24">
        <v>0</v>
      </c>
      <c r="O2572" s="24">
        <v>0</v>
      </c>
      <c r="P2572" s="24">
        <v>0</v>
      </c>
      <c r="Q2572" s="24">
        <v>0</v>
      </c>
      <c r="R2572" s="24">
        <f t="shared" si="121"/>
        <v>0</v>
      </c>
      <c r="S2572" s="24">
        <f t="shared" si="122"/>
        <v>0</v>
      </c>
      <c r="T2572" s="24">
        <f t="shared" si="123"/>
        <v>1</v>
      </c>
    </row>
    <row r="2573" spans="1:20" x14ac:dyDescent="0.25">
      <c r="A2573" s="24" t="s">
        <v>3441</v>
      </c>
      <c r="B2573" s="8" t="s">
        <v>3442</v>
      </c>
      <c r="C2573" s="8" t="s">
        <v>705</v>
      </c>
      <c r="D2573" s="24" t="s">
        <v>716</v>
      </c>
      <c r="E2573" s="24">
        <v>0</v>
      </c>
      <c r="F2573" s="24">
        <v>0</v>
      </c>
      <c r="G2573" s="24">
        <v>0</v>
      </c>
      <c r="H2573" s="24">
        <v>0</v>
      </c>
      <c r="I2573" s="24">
        <v>0</v>
      </c>
      <c r="J2573" s="24">
        <v>0</v>
      </c>
      <c r="K2573" s="24">
        <v>0</v>
      </c>
      <c r="L2573" s="24">
        <v>0</v>
      </c>
      <c r="M2573" s="24">
        <v>0</v>
      </c>
      <c r="N2573" s="24">
        <v>0</v>
      </c>
      <c r="O2573" s="24">
        <v>0</v>
      </c>
      <c r="P2573" s="24">
        <v>0</v>
      </c>
      <c r="Q2573" s="24">
        <v>0</v>
      </c>
      <c r="R2573" s="24">
        <f t="shared" si="121"/>
        <v>0</v>
      </c>
      <c r="S2573" s="24">
        <f t="shared" si="122"/>
        <v>0</v>
      </c>
      <c r="T2573" s="24">
        <f t="shared" si="123"/>
        <v>1</v>
      </c>
    </row>
    <row r="2574" spans="1:20" x14ac:dyDescent="0.25">
      <c r="A2574" s="24" t="s">
        <v>349</v>
      </c>
      <c r="B2574" s="8" t="s">
        <v>388</v>
      </c>
      <c r="C2574" s="8" t="s">
        <v>732</v>
      </c>
      <c r="D2574" s="24" t="s">
        <v>710</v>
      </c>
      <c r="E2574" s="24">
        <v>0</v>
      </c>
      <c r="F2574" s="24">
        <v>0</v>
      </c>
      <c r="G2574" s="24">
        <v>0</v>
      </c>
      <c r="H2574" s="24">
        <v>0</v>
      </c>
      <c r="I2574" s="24">
        <v>0</v>
      </c>
      <c r="J2574" s="24">
        <v>0</v>
      </c>
      <c r="K2574" s="24">
        <v>0</v>
      </c>
      <c r="L2574" s="24">
        <v>0</v>
      </c>
      <c r="M2574" s="24">
        <v>0</v>
      </c>
      <c r="N2574" s="24">
        <v>0</v>
      </c>
      <c r="O2574" s="24">
        <v>0</v>
      </c>
      <c r="P2574" s="24">
        <v>0</v>
      </c>
      <c r="Q2574" s="24">
        <v>0</v>
      </c>
      <c r="R2574" s="24">
        <f t="shared" si="121"/>
        <v>0</v>
      </c>
      <c r="S2574" s="24">
        <f t="shared" si="122"/>
        <v>0</v>
      </c>
      <c r="T2574" s="24">
        <f t="shared" si="123"/>
        <v>1</v>
      </c>
    </row>
    <row r="2575" spans="1:20" x14ac:dyDescent="0.25">
      <c r="A2575" s="24" t="s">
        <v>3443</v>
      </c>
      <c r="B2575" s="8" t="s">
        <v>537</v>
      </c>
      <c r="C2575" s="8" t="s">
        <v>2035</v>
      </c>
      <c r="D2575" s="24" t="s">
        <v>719</v>
      </c>
      <c r="E2575" s="24">
        <v>0</v>
      </c>
      <c r="F2575" s="24">
        <v>0</v>
      </c>
      <c r="G2575" s="24">
        <v>0</v>
      </c>
      <c r="H2575" s="24">
        <v>0</v>
      </c>
      <c r="I2575" s="24">
        <v>0</v>
      </c>
      <c r="J2575" s="24">
        <v>0</v>
      </c>
      <c r="K2575" s="24">
        <v>0</v>
      </c>
      <c r="L2575" s="24">
        <v>0</v>
      </c>
      <c r="M2575" s="24">
        <v>0</v>
      </c>
      <c r="N2575" s="24">
        <v>0</v>
      </c>
      <c r="O2575" s="24">
        <v>0</v>
      </c>
      <c r="P2575" s="24">
        <v>0</v>
      </c>
      <c r="Q2575" s="24">
        <v>0</v>
      </c>
      <c r="R2575" s="24">
        <f t="shared" si="121"/>
        <v>0</v>
      </c>
      <c r="S2575" s="24">
        <f t="shared" si="122"/>
        <v>0</v>
      </c>
      <c r="T2575" s="24">
        <f t="shared" si="123"/>
        <v>1</v>
      </c>
    </row>
    <row r="2576" spans="1:20" x14ac:dyDescent="0.25">
      <c r="A2576" s="24" t="s">
        <v>1611</v>
      </c>
      <c r="B2576" s="8" t="s">
        <v>3444</v>
      </c>
      <c r="C2576" s="8" t="s">
        <v>737</v>
      </c>
      <c r="D2576" s="24" t="s">
        <v>709</v>
      </c>
      <c r="E2576" s="24">
        <v>0</v>
      </c>
      <c r="F2576" s="24">
        <v>0</v>
      </c>
      <c r="G2576" s="24">
        <v>0</v>
      </c>
      <c r="H2576" s="24">
        <v>0</v>
      </c>
      <c r="I2576" s="24">
        <v>0</v>
      </c>
      <c r="J2576" s="24">
        <v>0</v>
      </c>
      <c r="K2576" s="24">
        <v>0</v>
      </c>
      <c r="L2576" s="24">
        <v>0</v>
      </c>
      <c r="M2576" s="24">
        <v>0</v>
      </c>
      <c r="N2576" s="24">
        <v>0</v>
      </c>
      <c r="O2576" s="24">
        <v>0</v>
      </c>
      <c r="P2576" s="24">
        <v>0</v>
      </c>
      <c r="Q2576" s="24">
        <v>0</v>
      </c>
      <c r="R2576" s="24">
        <f t="shared" si="121"/>
        <v>0</v>
      </c>
      <c r="S2576" s="24">
        <f t="shared" si="122"/>
        <v>0</v>
      </c>
      <c r="T2576" s="24">
        <f t="shared" si="123"/>
        <v>1</v>
      </c>
    </row>
    <row r="2577" spans="1:20" x14ac:dyDescent="0.25">
      <c r="A2577" s="24" t="s">
        <v>156</v>
      </c>
      <c r="B2577" s="8" t="s">
        <v>3445</v>
      </c>
      <c r="C2577" s="8" t="s">
        <v>705</v>
      </c>
      <c r="D2577" s="24" t="s">
        <v>712</v>
      </c>
      <c r="E2577" s="24">
        <v>0</v>
      </c>
      <c r="F2577" s="24">
        <v>0</v>
      </c>
      <c r="G2577" s="24">
        <v>0</v>
      </c>
      <c r="H2577" s="24">
        <v>0</v>
      </c>
      <c r="I2577" s="24">
        <v>0</v>
      </c>
      <c r="J2577" s="24">
        <v>0</v>
      </c>
      <c r="K2577" s="24">
        <v>0</v>
      </c>
      <c r="L2577" s="24">
        <v>0</v>
      </c>
      <c r="M2577" s="24">
        <v>0</v>
      </c>
      <c r="N2577" s="24">
        <v>0</v>
      </c>
      <c r="O2577" s="24">
        <v>0</v>
      </c>
      <c r="P2577" s="24">
        <v>0</v>
      </c>
      <c r="Q2577" s="24">
        <v>0</v>
      </c>
      <c r="R2577" s="24">
        <f t="shared" si="121"/>
        <v>0</v>
      </c>
      <c r="S2577" s="24">
        <f t="shared" si="122"/>
        <v>0</v>
      </c>
      <c r="T2577" s="24">
        <f t="shared" si="123"/>
        <v>1</v>
      </c>
    </row>
    <row r="2578" spans="1:20" x14ac:dyDescent="0.25">
      <c r="A2578" s="24" t="s">
        <v>3446</v>
      </c>
      <c r="B2578" s="8" t="s">
        <v>1881</v>
      </c>
      <c r="C2578" s="8" t="s">
        <v>735</v>
      </c>
      <c r="D2578" s="24" t="s">
        <v>701</v>
      </c>
      <c r="E2578" s="24">
        <v>0</v>
      </c>
      <c r="F2578" s="24">
        <v>0</v>
      </c>
      <c r="G2578" s="24">
        <v>0</v>
      </c>
      <c r="H2578" s="24">
        <v>0</v>
      </c>
      <c r="I2578" s="24">
        <v>0</v>
      </c>
      <c r="J2578" s="24">
        <v>0</v>
      </c>
      <c r="K2578" s="24">
        <v>0</v>
      </c>
      <c r="L2578" s="24">
        <v>0</v>
      </c>
      <c r="M2578" s="24">
        <v>0</v>
      </c>
      <c r="N2578" s="24">
        <v>0</v>
      </c>
      <c r="O2578" s="24">
        <v>0</v>
      </c>
      <c r="P2578" s="24">
        <v>0</v>
      </c>
      <c r="Q2578" s="24">
        <v>0</v>
      </c>
      <c r="R2578" s="24">
        <f t="shared" si="121"/>
        <v>0</v>
      </c>
      <c r="S2578" s="24">
        <f t="shared" si="122"/>
        <v>0</v>
      </c>
      <c r="T2578" s="24">
        <f t="shared" si="123"/>
        <v>1</v>
      </c>
    </row>
    <row r="2579" spans="1:20" x14ac:dyDescent="0.25">
      <c r="A2579" s="24" t="s">
        <v>999</v>
      </c>
      <c r="B2579" s="8" t="s">
        <v>1677</v>
      </c>
      <c r="C2579" s="8" t="s">
        <v>705</v>
      </c>
      <c r="D2579" s="24" t="s">
        <v>704</v>
      </c>
      <c r="E2579" s="24">
        <v>0</v>
      </c>
      <c r="F2579" s="24">
        <v>0</v>
      </c>
      <c r="G2579" s="24">
        <v>0</v>
      </c>
      <c r="H2579" s="24">
        <v>0</v>
      </c>
      <c r="I2579" s="24">
        <v>0</v>
      </c>
      <c r="J2579" s="24">
        <v>0</v>
      </c>
      <c r="K2579" s="24">
        <v>0</v>
      </c>
      <c r="L2579" s="24">
        <v>0</v>
      </c>
      <c r="M2579" s="24">
        <v>0</v>
      </c>
      <c r="N2579" s="24">
        <v>0</v>
      </c>
      <c r="O2579" s="24">
        <v>0</v>
      </c>
      <c r="P2579" s="24">
        <v>0</v>
      </c>
      <c r="Q2579" s="24">
        <v>0</v>
      </c>
      <c r="R2579" s="24">
        <f t="shared" si="121"/>
        <v>0</v>
      </c>
      <c r="S2579" s="24">
        <f t="shared" si="122"/>
        <v>0</v>
      </c>
      <c r="T2579" s="24">
        <f t="shared" si="123"/>
        <v>1</v>
      </c>
    </row>
    <row r="2580" spans="1:20" x14ac:dyDescent="0.25">
      <c r="A2580" s="24" t="s">
        <v>240</v>
      </c>
      <c r="B2580" s="8" t="s">
        <v>3447</v>
      </c>
      <c r="C2580" s="8" t="s">
        <v>3</v>
      </c>
      <c r="D2580" s="24" t="s">
        <v>707</v>
      </c>
      <c r="E2580" s="24">
        <v>0</v>
      </c>
      <c r="F2580" s="24">
        <v>0</v>
      </c>
      <c r="G2580" s="24">
        <v>0</v>
      </c>
      <c r="H2580" s="24">
        <v>0</v>
      </c>
      <c r="I2580" s="24">
        <v>0</v>
      </c>
      <c r="J2580" s="24">
        <v>0</v>
      </c>
      <c r="K2580" s="24">
        <v>0</v>
      </c>
      <c r="L2580" s="24">
        <v>0</v>
      </c>
      <c r="M2580" s="24">
        <v>0</v>
      </c>
      <c r="N2580" s="24">
        <v>0</v>
      </c>
      <c r="O2580" s="24">
        <v>0</v>
      </c>
      <c r="P2580" s="24">
        <v>0</v>
      </c>
      <c r="Q2580" s="24">
        <v>0</v>
      </c>
      <c r="R2580" s="24">
        <f t="shared" si="121"/>
        <v>0</v>
      </c>
      <c r="S2580" s="24">
        <f t="shared" si="122"/>
        <v>0</v>
      </c>
      <c r="T2580" s="24">
        <f t="shared" si="123"/>
        <v>1</v>
      </c>
    </row>
    <row r="2581" spans="1:20" x14ac:dyDescent="0.25">
      <c r="A2581" s="24" t="s">
        <v>164</v>
      </c>
      <c r="B2581" s="8" t="s">
        <v>267</v>
      </c>
      <c r="C2581" s="8" t="s">
        <v>731</v>
      </c>
      <c r="D2581" s="24" t="s">
        <v>717</v>
      </c>
      <c r="E2581" s="24">
        <v>0</v>
      </c>
      <c r="F2581" s="24">
        <v>0</v>
      </c>
      <c r="G2581" s="24">
        <v>0</v>
      </c>
      <c r="H2581" s="24">
        <v>0</v>
      </c>
      <c r="I2581" s="24">
        <v>0</v>
      </c>
      <c r="J2581" s="24">
        <v>0</v>
      </c>
      <c r="K2581" s="24">
        <v>0</v>
      </c>
      <c r="L2581" s="24">
        <v>0</v>
      </c>
      <c r="M2581" s="24">
        <v>0</v>
      </c>
      <c r="N2581" s="24">
        <v>0</v>
      </c>
      <c r="O2581" s="24">
        <v>0</v>
      </c>
      <c r="P2581" s="24">
        <v>0</v>
      </c>
      <c r="Q2581" s="24">
        <v>0</v>
      </c>
      <c r="R2581" s="24">
        <f t="shared" si="121"/>
        <v>0</v>
      </c>
      <c r="S2581" s="24">
        <f t="shared" si="122"/>
        <v>0</v>
      </c>
      <c r="T2581" s="24">
        <f t="shared" si="123"/>
        <v>1</v>
      </c>
    </row>
    <row r="2582" spans="1:20" x14ac:dyDescent="0.25">
      <c r="A2582" s="24" t="s">
        <v>1243</v>
      </c>
      <c r="B2582" s="8" t="s">
        <v>3448</v>
      </c>
      <c r="C2582" s="8" t="s">
        <v>732</v>
      </c>
      <c r="D2582" s="24" t="s">
        <v>718</v>
      </c>
      <c r="E2582" s="24">
        <v>0</v>
      </c>
      <c r="F2582" s="24">
        <v>0</v>
      </c>
      <c r="G2582" s="24">
        <v>0</v>
      </c>
      <c r="H2582" s="24">
        <v>0</v>
      </c>
      <c r="I2582" s="24">
        <v>0</v>
      </c>
      <c r="J2582" s="24">
        <v>0</v>
      </c>
      <c r="K2582" s="24">
        <v>0</v>
      </c>
      <c r="L2582" s="24">
        <v>0</v>
      </c>
      <c r="M2582" s="24">
        <v>0</v>
      </c>
      <c r="N2582" s="24">
        <v>0</v>
      </c>
      <c r="O2582" s="24">
        <v>0</v>
      </c>
      <c r="P2582" s="24">
        <v>0</v>
      </c>
      <c r="Q2582" s="24">
        <v>0</v>
      </c>
      <c r="R2582" s="24">
        <f t="shared" si="121"/>
        <v>0</v>
      </c>
      <c r="S2582" s="24">
        <f t="shared" si="122"/>
        <v>0</v>
      </c>
      <c r="T2582" s="24">
        <f t="shared" si="123"/>
        <v>1</v>
      </c>
    </row>
    <row r="2583" spans="1:20" x14ac:dyDescent="0.25">
      <c r="A2583" s="24" t="s">
        <v>1401</v>
      </c>
      <c r="B2583" s="8" t="s">
        <v>3449</v>
      </c>
      <c r="C2583" s="8" t="s">
        <v>2035</v>
      </c>
      <c r="D2583" s="24" t="s">
        <v>704</v>
      </c>
      <c r="E2583" s="24">
        <v>0</v>
      </c>
      <c r="F2583" s="24">
        <v>0</v>
      </c>
      <c r="G2583" s="24">
        <v>0</v>
      </c>
      <c r="H2583" s="24">
        <v>0</v>
      </c>
      <c r="I2583" s="24">
        <v>0</v>
      </c>
      <c r="J2583" s="24">
        <v>0</v>
      </c>
      <c r="K2583" s="24">
        <v>0</v>
      </c>
      <c r="L2583" s="24">
        <v>0</v>
      </c>
      <c r="M2583" s="24">
        <v>0</v>
      </c>
      <c r="N2583" s="24">
        <v>0</v>
      </c>
      <c r="O2583" s="24">
        <v>0</v>
      </c>
      <c r="P2583" s="24">
        <v>0</v>
      </c>
      <c r="Q2583" s="24">
        <v>0</v>
      </c>
      <c r="R2583" s="24">
        <f t="shared" si="121"/>
        <v>0</v>
      </c>
      <c r="S2583" s="24">
        <f t="shared" si="122"/>
        <v>0</v>
      </c>
      <c r="T2583" s="24">
        <f t="shared" si="123"/>
        <v>1</v>
      </c>
    </row>
    <row r="2584" spans="1:20" x14ac:dyDescent="0.25">
      <c r="A2584" s="24" t="s">
        <v>89</v>
      </c>
      <c r="B2584" s="8" t="s">
        <v>448</v>
      </c>
      <c r="C2584" s="8" t="s">
        <v>737</v>
      </c>
      <c r="D2584" s="24" t="s">
        <v>707</v>
      </c>
      <c r="E2584" s="24">
        <v>0</v>
      </c>
      <c r="F2584" s="24">
        <v>0</v>
      </c>
      <c r="G2584" s="24">
        <v>0</v>
      </c>
      <c r="H2584" s="24">
        <v>0</v>
      </c>
      <c r="I2584" s="24">
        <v>0</v>
      </c>
      <c r="J2584" s="24">
        <v>0</v>
      </c>
      <c r="K2584" s="24">
        <v>0</v>
      </c>
      <c r="L2584" s="24">
        <v>0</v>
      </c>
      <c r="M2584" s="24">
        <v>0</v>
      </c>
      <c r="N2584" s="24">
        <v>0</v>
      </c>
      <c r="O2584" s="24">
        <v>0</v>
      </c>
      <c r="P2584" s="24">
        <v>0</v>
      </c>
      <c r="Q2584" s="24">
        <v>0</v>
      </c>
      <c r="R2584" s="24">
        <f t="shared" si="121"/>
        <v>0</v>
      </c>
      <c r="S2584" s="24">
        <f t="shared" si="122"/>
        <v>0</v>
      </c>
      <c r="T2584" s="24">
        <f t="shared" si="123"/>
        <v>1</v>
      </c>
    </row>
    <row r="2585" spans="1:20" x14ac:dyDescent="0.25">
      <c r="A2585" s="24" t="s">
        <v>3450</v>
      </c>
      <c r="B2585" s="8" t="s">
        <v>3451</v>
      </c>
      <c r="C2585" s="8" t="s">
        <v>732</v>
      </c>
      <c r="D2585" s="24" t="s">
        <v>719</v>
      </c>
      <c r="E2585" s="24">
        <v>0</v>
      </c>
      <c r="F2585" s="24">
        <v>0</v>
      </c>
      <c r="G2585" s="24">
        <v>0</v>
      </c>
      <c r="H2585" s="24">
        <v>0</v>
      </c>
      <c r="I2585" s="24">
        <v>0</v>
      </c>
      <c r="J2585" s="24">
        <v>0</v>
      </c>
      <c r="K2585" s="24">
        <v>0</v>
      </c>
      <c r="L2585" s="24">
        <v>0</v>
      </c>
      <c r="M2585" s="24">
        <v>0</v>
      </c>
      <c r="N2585" s="24">
        <v>0</v>
      </c>
      <c r="O2585" s="24">
        <v>0</v>
      </c>
      <c r="P2585" s="24">
        <v>0</v>
      </c>
      <c r="Q2585" s="24">
        <v>0</v>
      </c>
      <c r="R2585" s="24">
        <f t="shared" si="121"/>
        <v>0</v>
      </c>
      <c r="S2585" s="24">
        <f t="shared" si="122"/>
        <v>0</v>
      </c>
      <c r="T2585" s="24">
        <f t="shared" si="123"/>
        <v>1</v>
      </c>
    </row>
    <row r="2586" spans="1:20" x14ac:dyDescent="0.25">
      <c r="A2586" s="24" t="s">
        <v>72</v>
      </c>
      <c r="B2586" s="8" t="s">
        <v>263</v>
      </c>
      <c r="C2586" s="8" t="s">
        <v>732</v>
      </c>
      <c r="D2586" s="24" t="s">
        <v>721</v>
      </c>
      <c r="E2586" s="24">
        <v>0</v>
      </c>
      <c r="F2586" s="24">
        <v>0</v>
      </c>
      <c r="G2586" s="24">
        <v>0</v>
      </c>
      <c r="H2586" s="24">
        <v>0</v>
      </c>
      <c r="I2586" s="24">
        <v>0</v>
      </c>
      <c r="J2586" s="24">
        <v>0</v>
      </c>
      <c r="K2586" s="24">
        <v>0</v>
      </c>
      <c r="L2586" s="24">
        <v>0</v>
      </c>
      <c r="M2586" s="24">
        <v>0</v>
      </c>
      <c r="N2586" s="24">
        <v>0</v>
      </c>
      <c r="O2586" s="24">
        <v>0</v>
      </c>
      <c r="P2586" s="24">
        <v>0</v>
      </c>
      <c r="Q2586" s="24">
        <v>0</v>
      </c>
      <c r="R2586" s="24">
        <f t="shared" si="121"/>
        <v>0</v>
      </c>
      <c r="S2586" s="24">
        <f t="shared" si="122"/>
        <v>0</v>
      </c>
      <c r="T2586" s="24">
        <f t="shared" si="123"/>
        <v>1</v>
      </c>
    </row>
    <row r="2587" spans="1:20" x14ac:dyDescent="0.25">
      <c r="A2587" s="24" t="s">
        <v>3452</v>
      </c>
      <c r="B2587" s="8" t="s">
        <v>3453</v>
      </c>
      <c r="C2587" s="8" t="s">
        <v>732</v>
      </c>
      <c r="D2587" s="24" t="s">
        <v>699</v>
      </c>
      <c r="E2587" s="24">
        <v>0</v>
      </c>
      <c r="F2587" s="24">
        <v>0</v>
      </c>
      <c r="G2587" s="24">
        <v>0</v>
      </c>
      <c r="H2587" s="24">
        <v>0</v>
      </c>
      <c r="I2587" s="24">
        <v>0</v>
      </c>
      <c r="J2587" s="24">
        <v>0</v>
      </c>
      <c r="K2587" s="24">
        <v>0</v>
      </c>
      <c r="L2587" s="24">
        <v>0</v>
      </c>
      <c r="M2587" s="24">
        <v>0</v>
      </c>
      <c r="N2587" s="24">
        <v>0</v>
      </c>
      <c r="O2587" s="24">
        <v>0</v>
      </c>
      <c r="P2587" s="24">
        <v>0</v>
      </c>
      <c r="Q2587" s="24">
        <v>0</v>
      </c>
      <c r="R2587" s="24">
        <f t="shared" si="121"/>
        <v>0</v>
      </c>
      <c r="S2587" s="24">
        <f t="shared" si="122"/>
        <v>0</v>
      </c>
      <c r="T2587" s="24">
        <f t="shared" si="123"/>
        <v>1</v>
      </c>
    </row>
    <row r="2588" spans="1:20" x14ac:dyDescent="0.25">
      <c r="A2588" s="24" t="s">
        <v>58</v>
      </c>
      <c r="B2588" s="8" t="s">
        <v>320</v>
      </c>
      <c r="C2588" s="8" t="s">
        <v>3</v>
      </c>
      <c r="D2588" s="24" t="s">
        <v>712</v>
      </c>
      <c r="E2588" s="24">
        <v>0</v>
      </c>
      <c r="F2588" s="24">
        <v>0</v>
      </c>
      <c r="G2588" s="24">
        <v>0</v>
      </c>
      <c r="H2588" s="24">
        <v>0</v>
      </c>
      <c r="I2588" s="24">
        <v>0</v>
      </c>
      <c r="J2588" s="24">
        <v>0</v>
      </c>
      <c r="K2588" s="24">
        <v>0</v>
      </c>
      <c r="L2588" s="24">
        <v>0</v>
      </c>
      <c r="M2588" s="24">
        <v>0</v>
      </c>
      <c r="N2588" s="24">
        <v>0</v>
      </c>
      <c r="O2588" s="24">
        <v>0</v>
      </c>
      <c r="P2588" s="24">
        <v>0</v>
      </c>
      <c r="Q2588" s="24">
        <v>0</v>
      </c>
      <c r="R2588" s="24">
        <f t="shared" si="121"/>
        <v>0</v>
      </c>
      <c r="S2588" s="24">
        <f t="shared" si="122"/>
        <v>0</v>
      </c>
      <c r="T2588" s="24">
        <f t="shared" si="123"/>
        <v>1</v>
      </c>
    </row>
    <row r="2589" spans="1:20" x14ac:dyDescent="0.25">
      <c r="A2589" s="24" t="s">
        <v>164</v>
      </c>
      <c r="B2589" s="8" t="s">
        <v>3454</v>
      </c>
      <c r="C2589" s="8" t="s">
        <v>2</v>
      </c>
      <c r="D2589" s="24" t="s">
        <v>717</v>
      </c>
      <c r="E2589" s="24">
        <v>0</v>
      </c>
      <c r="F2589" s="24">
        <v>0</v>
      </c>
      <c r="G2589" s="24">
        <v>0</v>
      </c>
      <c r="H2589" s="24">
        <v>0</v>
      </c>
      <c r="I2589" s="24">
        <v>0</v>
      </c>
      <c r="J2589" s="24">
        <v>0</v>
      </c>
      <c r="K2589" s="24">
        <v>0</v>
      </c>
      <c r="L2589" s="24">
        <v>0</v>
      </c>
      <c r="M2589" s="24">
        <v>0</v>
      </c>
      <c r="N2589" s="24">
        <v>0</v>
      </c>
      <c r="O2589" s="24">
        <v>0</v>
      </c>
      <c r="P2589" s="24">
        <v>0</v>
      </c>
      <c r="Q2589" s="24">
        <v>0</v>
      </c>
      <c r="R2589" s="24">
        <f t="shared" si="121"/>
        <v>0</v>
      </c>
      <c r="S2589" s="24">
        <f t="shared" si="122"/>
        <v>0</v>
      </c>
      <c r="T2589" s="24">
        <f t="shared" si="123"/>
        <v>1</v>
      </c>
    </row>
    <row r="2590" spans="1:20" x14ac:dyDescent="0.25">
      <c r="A2590" s="24" t="s">
        <v>138</v>
      </c>
      <c r="B2590" s="8" t="s">
        <v>3455</v>
      </c>
      <c r="C2590" s="8" t="s">
        <v>737</v>
      </c>
      <c r="D2590" s="24" t="s">
        <v>710</v>
      </c>
      <c r="E2590" s="24">
        <v>0</v>
      </c>
      <c r="F2590" s="24">
        <v>0</v>
      </c>
      <c r="G2590" s="24">
        <v>0</v>
      </c>
      <c r="H2590" s="24">
        <v>0</v>
      </c>
      <c r="I2590" s="24">
        <v>0</v>
      </c>
      <c r="J2590" s="24">
        <v>0</v>
      </c>
      <c r="K2590" s="24">
        <v>0</v>
      </c>
      <c r="L2590" s="24">
        <v>0</v>
      </c>
      <c r="M2590" s="24">
        <v>0</v>
      </c>
      <c r="N2590" s="24">
        <v>0</v>
      </c>
      <c r="O2590" s="24">
        <v>0</v>
      </c>
      <c r="P2590" s="24">
        <v>0</v>
      </c>
      <c r="Q2590" s="24">
        <v>0</v>
      </c>
      <c r="R2590" s="24">
        <f t="shared" si="121"/>
        <v>0</v>
      </c>
      <c r="S2590" s="24">
        <f t="shared" si="122"/>
        <v>0</v>
      </c>
      <c r="T2590" s="24">
        <f t="shared" si="123"/>
        <v>1</v>
      </c>
    </row>
    <row r="2591" spans="1:20" x14ac:dyDescent="0.25">
      <c r="A2591" s="24" t="s">
        <v>588</v>
      </c>
      <c r="B2591" s="8" t="s">
        <v>120</v>
      </c>
      <c r="C2591" s="8" t="s">
        <v>737</v>
      </c>
      <c r="D2591" s="24" t="s">
        <v>733</v>
      </c>
      <c r="E2591" s="24">
        <v>0</v>
      </c>
      <c r="F2591" s="24">
        <v>0</v>
      </c>
      <c r="G2591" s="24">
        <v>0</v>
      </c>
      <c r="H2591" s="24">
        <v>0</v>
      </c>
      <c r="I2591" s="24">
        <v>0</v>
      </c>
      <c r="J2591" s="24">
        <v>0</v>
      </c>
      <c r="K2591" s="24">
        <v>0</v>
      </c>
      <c r="L2591" s="24">
        <v>0</v>
      </c>
      <c r="M2591" s="24">
        <v>0</v>
      </c>
      <c r="N2591" s="24">
        <v>0</v>
      </c>
      <c r="O2591" s="24">
        <v>0</v>
      </c>
      <c r="P2591" s="24">
        <v>0</v>
      </c>
      <c r="Q2591" s="24">
        <v>0</v>
      </c>
      <c r="R2591" s="24">
        <f t="shared" si="121"/>
        <v>0</v>
      </c>
      <c r="S2591" s="24">
        <f t="shared" si="122"/>
        <v>0</v>
      </c>
      <c r="T2591" s="24">
        <f t="shared" si="123"/>
        <v>1</v>
      </c>
    </row>
    <row r="2592" spans="1:20" x14ac:dyDescent="0.25">
      <c r="A2592" s="24" t="s">
        <v>593</v>
      </c>
      <c r="B2592" s="8" t="s">
        <v>1395</v>
      </c>
      <c r="C2592" s="8" t="s">
        <v>3</v>
      </c>
      <c r="D2592" s="24" t="s">
        <v>710</v>
      </c>
      <c r="E2592" s="24">
        <v>0</v>
      </c>
      <c r="F2592" s="24">
        <v>0</v>
      </c>
      <c r="G2592" s="24">
        <v>0</v>
      </c>
      <c r="H2592" s="24">
        <v>0</v>
      </c>
      <c r="I2592" s="24">
        <v>0</v>
      </c>
      <c r="J2592" s="24">
        <v>0</v>
      </c>
      <c r="K2592" s="24">
        <v>0</v>
      </c>
      <c r="L2592" s="24">
        <v>0</v>
      </c>
      <c r="M2592" s="24">
        <v>0</v>
      </c>
      <c r="N2592" s="24">
        <v>0</v>
      </c>
      <c r="O2592" s="24">
        <v>0</v>
      </c>
      <c r="P2592" s="24">
        <v>0</v>
      </c>
      <c r="Q2592" s="24">
        <v>0</v>
      </c>
      <c r="R2592" s="24">
        <f t="shared" si="121"/>
        <v>0</v>
      </c>
      <c r="S2592" s="24">
        <f t="shared" si="122"/>
        <v>0</v>
      </c>
      <c r="T2592" s="24">
        <f t="shared" si="123"/>
        <v>1</v>
      </c>
    </row>
    <row r="2593" spans="1:20" x14ac:dyDescent="0.25">
      <c r="A2593" s="24" t="s">
        <v>121</v>
      </c>
      <c r="B2593" s="8" t="s">
        <v>2268</v>
      </c>
      <c r="C2593" s="8" t="s">
        <v>737</v>
      </c>
      <c r="D2593" s="24" t="s">
        <v>720</v>
      </c>
      <c r="E2593" s="24">
        <v>0</v>
      </c>
      <c r="F2593" s="24">
        <v>0</v>
      </c>
      <c r="G2593" s="24">
        <v>0</v>
      </c>
      <c r="H2593" s="24">
        <v>0</v>
      </c>
      <c r="I2593" s="24">
        <v>0</v>
      </c>
      <c r="J2593" s="24">
        <v>0</v>
      </c>
      <c r="K2593" s="24">
        <v>0</v>
      </c>
      <c r="L2593" s="24">
        <v>0</v>
      </c>
      <c r="M2593" s="24">
        <v>0</v>
      </c>
      <c r="N2593" s="24">
        <v>0</v>
      </c>
      <c r="O2593" s="24">
        <v>0</v>
      </c>
      <c r="P2593" s="24">
        <v>0</v>
      </c>
      <c r="Q2593" s="24">
        <v>0</v>
      </c>
      <c r="R2593" s="24">
        <f t="shared" si="121"/>
        <v>0</v>
      </c>
      <c r="S2593" s="24">
        <f t="shared" si="122"/>
        <v>0</v>
      </c>
      <c r="T2593" s="24">
        <f t="shared" si="123"/>
        <v>1</v>
      </c>
    </row>
    <row r="2594" spans="1:20" x14ac:dyDescent="0.25">
      <c r="A2594" s="24" t="s">
        <v>240</v>
      </c>
      <c r="B2594" s="8" t="s">
        <v>1209</v>
      </c>
      <c r="C2594" s="8" t="s">
        <v>3</v>
      </c>
      <c r="D2594" s="24" t="s">
        <v>728</v>
      </c>
      <c r="E2594" s="24">
        <v>0</v>
      </c>
      <c r="F2594" s="24">
        <v>0</v>
      </c>
      <c r="G2594" s="24">
        <v>0</v>
      </c>
      <c r="H2594" s="24">
        <v>0</v>
      </c>
      <c r="I2594" s="24">
        <v>0</v>
      </c>
      <c r="J2594" s="24">
        <v>0</v>
      </c>
      <c r="K2594" s="24">
        <v>0</v>
      </c>
      <c r="L2594" s="24">
        <v>0</v>
      </c>
      <c r="M2594" s="24">
        <v>0</v>
      </c>
      <c r="N2594" s="24">
        <v>0</v>
      </c>
      <c r="O2594" s="24">
        <v>0</v>
      </c>
      <c r="P2594" s="24">
        <v>0</v>
      </c>
      <c r="Q2594" s="24">
        <v>0</v>
      </c>
      <c r="R2594" s="24">
        <f t="shared" si="121"/>
        <v>0</v>
      </c>
      <c r="S2594" s="24">
        <f t="shared" si="122"/>
        <v>0</v>
      </c>
      <c r="T2594" s="24">
        <f t="shared" si="123"/>
        <v>1</v>
      </c>
    </row>
    <row r="2595" spans="1:20" x14ac:dyDescent="0.25">
      <c r="A2595" s="24" t="s">
        <v>348</v>
      </c>
      <c r="B2595" s="8" t="s">
        <v>120</v>
      </c>
      <c r="C2595" s="8" t="s">
        <v>731</v>
      </c>
      <c r="D2595" s="24" t="s">
        <v>713</v>
      </c>
      <c r="E2595" s="24">
        <v>0</v>
      </c>
      <c r="F2595" s="24">
        <v>0</v>
      </c>
      <c r="G2595" s="24">
        <v>0</v>
      </c>
      <c r="H2595" s="24">
        <v>0</v>
      </c>
      <c r="I2595" s="24">
        <v>0</v>
      </c>
      <c r="J2595" s="24">
        <v>0</v>
      </c>
      <c r="K2595" s="24">
        <v>0</v>
      </c>
      <c r="L2595" s="24">
        <v>0</v>
      </c>
      <c r="M2595" s="24">
        <v>0</v>
      </c>
      <c r="N2595" s="24">
        <v>0</v>
      </c>
      <c r="O2595" s="24">
        <v>0</v>
      </c>
      <c r="P2595" s="24">
        <v>0</v>
      </c>
      <c r="Q2595" s="24">
        <v>0</v>
      </c>
      <c r="R2595" s="24">
        <f t="shared" si="121"/>
        <v>0</v>
      </c>
      <c r="S2595" s="24">
        <f t="shared" si="122"/>
        <v>0</v>
      </c>
      <c r="T2595" s="24">
        <f t="shared" si="123"/>
        <v>1</v>
      </c>
    </row>
    <row r="2596" spans="1:20" x14ac:dyDescent="0.25">
      <c r="A2596" s="24" t="s">
        <v>117</v>
      </c>
      <c r="B2596" s="8" t="s">
        <v>375</v>
      </c>
      <c r="C2596" s="8" t="s">
        <v>2</v>
      </c>
      <c r="D2596" s="24" t="s">
        <v>709</v>
      </c>
      <c r="E2596" s="24">
        <v>0</v>
      </c>
      <c r="F2596" s="24">
        <v>0</v>
      </c>
      <c r="G2596" s="24">
        <v>0</v>
      </c>
      <c r="H2596" s="24">
        <v>0</v>
      </c>
      <c r="I2596" s="24">
        <v>0</v>
      </c>
      <c r="J2596" s="24">
        <v>0</v>
      </c>
      <c r="K2596" s="24">
        <v>0</v>
      </c>
      <c r="L2596" s="24">
        <v>0</v>
      </c>
      <c r="M2596" s="24">
        <v>0</v>
      </c>
      <c r="N2596" s="24">
        <v>0</v>
      </c>
      <c r="O2596" s="24">
        <v>0</v>
      </c>
      <c r="P2596" s="24">
        <v>0</v>
      </c>
      <c r="Q2596" s="24">
        <v>0</v>
      </c>
      <c r="R2596" s="24">
        <f t="shared" si="121"/>
        <v>0</v>
      </c>
      <c r="S2596" s="24">
        <f t="shared" si="122"/>
        <v>0</v>
      </c>
      <c r="T2596" s="24">
        <f t="shared" si="123"/>
        <v>1</v>
      </c>
    </row>
    <row r="2597" spans="1:20" x14ac:dyDescent="0.25">
      <c r="A2597" s="24" t="s">
        <v>3456</v>
      </c>
      <c r="B2597" s="8" t="s">
        <v>3457</v>
      </c>
      <c r="C2597" s="8" t="s">
        <v>2</v>
      </c>
      <c r="D2597" s="24" t="s">
        <v>701</v>
      </c>
      <c r="E2597" s="24">
        <v>11</v>
      </c>
      <c r="F2597" s="24">
        <v>1</v>
      </c>
      <c r="G2597" s="24">
        <v>1</v>
      </c>
      <c r="H2597" s="24">
        <v>0</v>
      </c>
      <c r="I2597" s="24">
        <v>0</v>
      </c>
      <c r="J2597" s="24">
        <v>1</v>
      </c>
      <c r="K2597" s="24">
        <v>0</v>
      </c>
      <c r="L2597" s="24">
        <v>2</v>
      </c>
      <c r="M2597" s="24">
        <v>0</v>
      </c>
      <c r="N2597" s="24">
        <v>6</v>
      </c>
      <c r="O2597" s="24">
        <v>0</v>
      </c>
      <c r="P2597" s="24">
        <v>0</v>
      </c>
      <c r="Q2597" s="24">
        <v>0</v>
      </c>
      <c r="R2597" s="24">
        <f t="shared" si="121"/>
        <v>0</v>
      </c>
      <c r="S2597" s="24">
        <f t="shared" si="122"/>
        <v>0</v>
      </c>
      <c r="T2597" s="24">
        <f t="shared" si="123"/>
        <v>1</v>
      </c>
    </row>
    <row r="2598" spans="1:20" x14ac:dyDescent="0.25">
      <c r="A2598" s="24" t="s">
        <v>30</v>
      </c>
      <c r="B2598" s="8" t="s">
        <v>2889</v>
      </c>
      <c r="C2598" s="8" t="s">
        <v>3</v>
      </c>
      <c r="D2598" s="24" t="s">
        <v>716</v>
      </c>
      <c r="E2598" s="24">
        <v>0</v>
      </c>
      <c r="F2598" s="24">
        <v>0</v>
      </c>
      <c r="G2598" s="24">
        <v>0</v>
      </c>
      <c r="H2598" s="24">
        <v>0</v>
      </c>
      <c r="I2598" s="24">
        <v>0</v>
      </c>
      <c r="J2598" s="24">
        <v>0</v>
      </c>
      <c r="K2598" s="24">
        <v>0</v>
      </c>
      <c r="L2598" s="24">
        <v>0</v>
      </c>
      <c r="M2598" s="24">
        <v>0</v>
      </c>
      <c r="N2598" s="24">
        <v>0</v>
      </c>
      <c r="O2598" s="24">
        <v>0</v>
      </c>
      <c r="P2598" s="24">
        <v>0</v>
      </c>
      <c r="Q2598" s="24">
        <v>0</v>
      </c>
      <c r="R2598" s="24">
        <f t="shared" si="121"/>
        <v>0</v>
      </c>
      <c r="S2598" s="24">
        <f t="shared" si="122"/>
        <v>0</v>
      </c>
      <c r="T2598" s="24">
        <f t="shared" si="123"/>
        <v>1</v>
      </c>
    </row>
    <row r="2599" spans="1:20" x14ac:dyDescent="0.25">
      <c r="A2599" s="24" t="s">
        <v>89</v>
      </c>
      <c r="B2599" s="8" t="s">
        <v>872</v>
      </c>
      <c r="C2599" s="8" t="s">
        <v>705</v>
      </c>
      <c r="D2599" s="24" t="s">
        <v>720</v>
      </c>
      <c r="E2599" s="24">
        <v>0</v>
      </c>
      <c r="F2599" s="24">
        <v>0</v>
      </c>
      <c r="G2599" s="24">
        <v>0</v>
      </c>
      <c r="H2599" s="24">
        <v>0</v>
      </c>
      <c r="I2599" s="24">
        <v>0</v>
      </c>
      <c r="J2599" s="24">
        <v>0</v>
      </c>
      <c r="K2599" s="24">
        <v>0</v>
      </c>
      <c r="L2599" s="24">
        <v>0</v>
      </c>
      <c r="M2599" s="24">
        <v>0</v>
      </c>
      <c r="N2599" s="24">
        <v>0</v>
      </c>
      <c r="O2599" s="24">
        <v>0</v>
      </c>
      <c r="P2599" s="24">
        <v>0</v>
      </c>
      <c r="Q2599" s="24">
        <v>0</v>
      </c>
      <c r="R2599" s="24">
        <f t="shared" si="121"/>
        <v>0</v>
      </c>
      <c r="S2599" s="24">
        <f t="shared" si="122"/>
        <v>0</v>
      </c>
      <c r="T2599" s="24">
        <f t="shared" si="123"/>
        <v>1</v>
      </c>
    </row>
    <row r="2600" spans="1:20" x14ac:dyDescent="0.25">
      <c r="A2600" s="24" t="s">
        <v>68</v>
      </c>
      <c r="B2600" s="8" t="s">
        <v>3458</v>
      </c>
      <c r="C2600" s="8" t="s">
        <v>705</v>
      </c>
      <c r="D2600" s="24" t="s">
        <v>716</v>
      </c>
      <c r="E2600" s="24">
        <v>0</v>
      </c>
      <c r="F2600" s="24">
        <v>0</v>
      </c>
      <c r="G2600" s="24">
        <v>0</v>
      </c>
      <c r="H2600" s="24">
        <v>0</v>
      </c>
      <c r="I2600" s="24">
        <v>0</v>
      </c>
      <c r="J2600" s="24">
        <v>0</v>
      </c>
      <c r="K2600" s="24">
        <v>0</v>
      </c>
      <c r="L2600" s="24">
        <v>0</v>
      </c>
      <c r="M2600" s="24">
        <v>0</v>
      </c>
      <c r="N2600" s="24">
        <v>0</v>
      </c>
      <c r="O2600" s="24">
        <v>0</v>
      </c>
      <c r="P2600" s="24">
        <v>0</v>
      </c>
      <c r="Q2600" s="24">
        <v>0</v>
      </c>
      <c r="R2600" s="24">
        <f t="shared" si="121"/>
        <v>0</v>
      </c>
      <c r="S2600" s="24">
        <f t="shared" si="122"/>
        <v>0</v>
      </c>
      <c r="T2600" s="24">
        <f t="shared" si="123"/>
        <v>1</v>
      </c>
    </row>
    <row r="2601" spans="1:20" x14ac:dyDescent="0.25">
      <c r="A2601" s="24" t="s">
        <v>305</v>
      </c>
      <c r="B2601" s="8" t="s">
        <v>2061</v>
      </c>
      <c r="C2601" s="8" t="s">
        <v>737</v>
      </c>
      <c r="D2601" s="24" t="s">
        <v>714</v>
      </c>
      <c r="E2601" s="24">
        <v>0</v>
      </c>
      <c r="F2601" s="24">
        <v>0</v>
      </c>
      <c r="G2601" s="24">
        <v>0</v>
      </c>
      <c r="H2601" s="24">
        <v>0</v>
      </c>
      <c r="I2601" s="24">
        <v>0</v>
      </c>
      <c r="J2601" s="24">
        <v>0</v>
      </c>
      <c r="K2601" s="24">
        <v>0</v>
      </c>
      <c r="L2601" s="24">
        <v>0</v>
      </c>
      <c r="M2601" s="24">
        <v>0</v>
      </c>
      <c r="N2601" s="24">
        <v>0</v>
      </c>
      <c r="O2601" s="24">
        <v>0</v>
      </c>
      <c r="P2601" s="24">
        <v>0</v>
      </c>
      <c r="Q2601" s="24">
        <v>0</v>
      </c>
      <c r="R2601" s="24">
        <f t="shared" si="121"/>
        <v>0</v>
      </c>
      <c r="S2601" s="24">
        <f t="shared" si="122"/>
        <v>0</v>
      </c>
      <c r="T2601" s="24">
        <f t="shared" si="123"/>
        <v>1</v>
      </c>
    </row>
    <row r="2602" spans="1:20" x14ac:dyDescent="0.25">
      <c r="A2602" s="24" t="s">
        <v>52</v>
      </c>
      <c r="B2602" s="8" t="s">
        <v>3459</v>
      </c>
      <c r="C2602" s="8" t="s">
        <v>732</v>
      </c>
      <c r="D2602" s="24" t="s">
        <v>727</v>
      </c>
      <c r="E2602" s="24">
        <v>0</v>
      </c>
      <c r="F2602" s="24">
        <v>0</v>
      </c>
      <c r="G2602" s="24">
        <v>0</v>
      </c>
      <c r="H2602" s="24">
        <v>0</v>
      </c>
      <c r="I2602" s="24">
        <v>0</v>
      </c>
      <c r="J2602" s="24">
        <v>0</v>
      </c>
      <c r="K2602" s="24">
        <v>0</v>
      </c>
      <c r="L2602" s="24">
        <v>0</v>
      </c>
      <c r="M2602" s="24">
        <v>0</v>
      </c>
      <c r="N2602" s="24">
        <v>0</v>
      </c>
      <c r="O2602" s="24">
        <v>0</v>
      </c>
      <c r="P2602" s="24">
        <v>0</v>
      </c>
      <c r="Q2602" s="24">
        <v>0</v>
      </c>
      <c r="R2602" s="24">
        <f t="shared" si="121"/>
        <v>0</v>
      </c>
      <c r="S2602" s="24">
        <f t="shared" si="122"/>
        <v>0</v>
      </c>
      <c r="T2602" s="24">
        <f t="shared" si="123"/>
        <v>1</v>
      </c>
    </row>
    <row r="2603" spans="1:20" x14ac:dyDescent="0.25">
      <c r="A2603" s="24" t="s">
        <v>3460</v>
      </c>
      <c r="B2603" s="8" t="s">
        <v>3461</v>
      </c>
      <c r="C2603" s="8" t="s">
        <v>1</v>
      </c>
      <c r="D2603" s="24" t="s">
        <v>713</v>
      </c>
      <c r="E2603" s="24">
        <v>0</v>
      </c>
      <c r="F2603" s="24">
        <v>0</v>
      </c>
      <c r="G2603" s="24">
        <v>0</v>
      </c>
      <c r="H2603" s="24">
        <v>0</v>
      </c>
      <c r="I2603" s="24">
        <v>0</v>
      </c>
      <c r="J2603" s="24">
        <v>0</v>
      </c>
      <c r="K2603" s="24">
        <v>0</v>
      </c>
      <c r="L2603" s="24">
        <v>0</v>
      </c>
      <c r="M2603" s="24">
        <v>0</v>
      </c>
      <c r="N2603" s="24">
        <v>0</v>
      </c>
      <c r="O2603" s="24">
        <v>0</v>
      </c>
      <c r="P2603" s="24">
        <v>0</v>
      </c>
      <c r="Q2603" s="24">
        <v>0</v>
      </c>
      <c r="R2603" s="24">
        <f t="shared" si="121"/>
        <v>0</v>
      </c>
      <c r="S2603" s="24">
        <f t="shared" si="122"/>
        <v>0</v>
      </c>
      <c r="T2603" s="24">
        <f t="shared" si="123"/>
        <v>1</v>
      </c>
    </row>
    <row r="2604" spans="1:20" x14ac:dyDescent="0.25">
      <c r="A2604" s="24" t="s">
        <v>164</v>
      </c>
      <c r="B2604" s="8" t="s">
        <v>2152</v>
      </c>
      <c r="C2604" s="8" t="s">
        <v>731</v>
      </c>
      <c r="D2604" s="24" t="s">
        <v>715</v>
      </c>
      <c r="E2604" s="24">
        <v>0</v>
      </c>
      <c r="F2604" s="24">
        <v>0</v>
      </c>
      <c r="G2604" s="24">
        <v>0</v>
      </c>
      <c r="H2604" s="24">
        <v>0</v>
      </c>
      <c r="I2604" s="24">
        <v>0</v>
      </c>
      <c r="J2604" s="24">
        <v>0</v>
      </c>
      <c r="K2604" s="24">
        <v>0</v>
      </c>
      <c r="L2604" s="24">
        <v>0</v>
      </c>
      <c r="M2604" s="24">
        <v>0</v>
      </c>
      <c r="N2604" s="24">
        <v>0</v>
      </c>
      <c r="O2604" s="24">
        <v>0</v>
      </c>
      <c r="P2604" s="24">
        <v>0</v>
      </c>
      <c r="Q2604" s="24">
        <v>0</v>
      </c>
      <c r="R2604" s="24">
        <f t="shared" si="121"/>
        <v>0</v>
      </c>
      <c r="S2604" s="24">
        <f t="shared" si="122"/>
        <v>0</v>
      </c>
      <c r="T2604" s="24">
        <f t="shared" si="123"/>
        <v>1</v>
      </c>
    </row>
    <row r="2605" spans="1:20" x14ac:dyDescent="0.25">
      <c r="A2605" s="24" t="s">
        <v>117</v>
      </c>
      <c r="B2605" s="8" t="s">
        <v>3462</v>
      </c>
      <c r="C2605" s="8" t="s">
        <v>1</v>
      </c>
      <c r="D2605" s="24" t="s">
        <v>716</v>
      </c>
      <c r="E2605" s="24">
        <v>0</v>
      </c>
      <c r="F2605" s="24">
        <v>0</v>
      </c>
      <c r="G2605" s="24">
        <v>0</v>
      </c>
      <c r="H2605" s="24">
        <v>0</v>
      </c>
      <c r="I2605" s="24">
        <v>0</v>
      </c>
      <c r="J2605" s="24">
        <v>0</v>
      </c>
      <c r="K2605" s="24">
        <v>0</v>
      </c>
      <c r="L2605" s="24">
        <v>0</v>
      </c>
      <c r="M2605" s="24">
        <v>0</v>
      </c>
      <c r="N2605" s="24">
        <v>0</v>
      </c>
      <c r="O2605" s="24">
        <v>0</v>
      </c>
      <c r="P2605" s="24">
        <v>0</v>
      </c>
      <c r="Q2605" s="24">
        <v>0</v>
      </c>
      <c r="R2605" s="24">
        <f t="shared" si="121"/>
        <v>0</v>
      </c>
      <c r="S2605" s="24">
        <f t="shared" si="122"/>
        <v>0</v>
      </c>
      <c r="T2605" s="24">
        <f t="shared" si="123"/>
        <v>1</v>
      </c>
    </row>
    <row r="2606" spans="1:20" x14ac:dyDescent="0.25">
      <c r="A2606" s="24" t="s">
        <v>61</v>
      </c>
      <c r="B2606" s="8" t="s">
        <v>1099</v>
      </c>
      <c r="C2606" s="8" t="s">
        <v>2</v>
      </c>
      <c r="D2606" s="24" t="s">
        <v>725</v>
      </c>
      <c r="E2606" s="24">
        <v>0</v>
      </c>
      <c r="F2606" s="24">
        <v>0</v>
      </c>
      <c r="G2606" s="24">
        <v>0</v>
      </c>
      <c r="H2606" s="24">
        <v>0</v>
      </c>
      <c r="I2606" s="24">
        <v>0</v>
      </c>
      <c r="J2606" s="24">
        <v>0</v>
      </c>
      <c r="K2606" s="24">
        <v>0</v>
      </c>
      <c r="L2606" s="24">
        <v>0</v>
      </c>
      <c r="M2606" s="24">
        <v>0</v>
      </c>
      <c r="N2606" s="24">
        <v>0</v>
      </c>
      <c r="O2606" s="24">
        <v>0</v>
      </c>
      <c r="P2606" s="24">
        <v>0</v>
      </c>
      <c r="Q2606" s="24">
        <v>0</v>
      </c>
      <c r="R2606" s="24">
        <f t="shared" si="121"/>
        <v>0</v>
      </c>
      <c r="S2606" s="24">
        <f t="shared" si="122"/>
        <v>0</v>
      </c>
      <c r="T2606" s="24">
        <f t="shared" si="123"/>
        <v>1</v>
      </c>
    </row>
    <row r="2607" spans="1:20" x14ac:dyDescent="0.25">
      <c r="A2607" s="24" t="s">
        <v>66</v>
      </c>
      <c r="B2607" s="8" t="s">
        <v>3463</v>
      </c>
      <c r="C2607" s="8" t="s">
        <v>737</v>
      </c>
      <c r="D2607" s="24" t="s">
        <v>699</v>
      </c>
      <c r="E2607" s="24">
        <v>0</v>
      </c>
      <c r="F2607" s="24">
        <v>0</v>
      </c>
      <c r="G2607" s="24">
        <v>0</v>
      </c>
      <c r="H2607" s="24">
        <v>0</v>
      </c>
      <c r="I2607" s="24">
        <v>0</v>
      </c>
      <c r="J2607" s="24">
        <v>0</v>
      </c>
      <c r="K2607" s="24">
        <v>0</v>
      </c>
      <c r="L2607" s="24">
        <v>0</v>
      </c>
      <c r="M2607" s="24">
        <v>0</v>
      </c>
      <c r="N2607" s="24">
        <v>0</v>
      </c>
      <c r="O2607" s="24">
        <v>0</v>
      </c>
      <c r="P2607" s="24">
        <v>0</v>
      </c>
      <c r="Q2607" s="24">
        <v>0</v>
      </c>
      <c r="R2607" s="24">
        <f t="shared" si="121"/>
        <v>0</v>
      </c>
      <c r="S2607" s="24">
        <f t="shared" si="122"/>
        <v>0</v>
      </c>
      <c r="T2607" s="24">
        <f t="shared" si="123"/>
        <v>1</v>
      </c>
    </row>
    <row r="2608" spans="1:20" x14ac:dyDescent="0.25">
      <c r="A2608" s="24" t="s">
        <v>237</v>
      </c>
      <c r="B2608" s="8" t="s">
        <v>537</v>
      </c>
      <c r="C2608" s="8" t="s">
        <v>735</v>
      </c>
      <c r="D2608" s="24" t="s">
        <v>717</v>
      </c>
      <c r="E2608" s="24">
        <v>0</v>
      </c>
      <c r="F2608" s="24">
        <v>0</v>
      </c>
      <c r="G2608" s="24">
        <v>0</v>
      </c>
      <c r="H2608" s="24">
        <v>0</v>
      </c>
      <c r="I2608" s="24">
        <v>0</v>
      </c>
      <c r="J2608" s="24">
        <v>0</v>
      </c>
      <c r="K2608" s="24">
        <v>0</v>
      </c>
      <c r="L2608" s="24">
        <v>0</v>
      </c>
      <c r="M2608" s="24">
        <v>0</v>
      </c>
      <c r="N2608" s="24">
        <v>0</v>
      </c>
      <c r="O2608" s="24">
        <v>0</v>
      </c>
      <c r="P2608" s="24">
        <v>0</v>
      </c>
      <c r="Q2608" s="24">
        <v>0</v>
      </c>
      <c r="R2608" s="24">
        <f t="shared" si="121"/>
        <v>0</v>
      </c>
      <c r="S2608" s="24">
        <f t="shared" si="122"/>
        <v>0</v>
      </c>
      <c r="T2608" s="24">
        <f t="shared" si="123"/>
        <v>1</v>
      </c>
    </row>
    <row r="2609" spans="1:20" x14ac:dyDescent="0.25">
      <c r="A2609" s="24" t="s">
        <v>3464</v>
      </c>
      <c r="B2609" s="8" t="s">
        <v>218</v>
      </c>
      <c r="C2609" s="8" t="s">
        <v>737</v>
      </c>
      <c r="D2609" s="24" t="s">
        <v>707</v>
      </c>
      <c r="E2609" s="24">
        <v>0</v>
      </c>
      <c r="F2609" s="24">
        <v>0</v>
      </c>
      <c r="G2609" s="24">
        <v>0</v>
      </c>
      <c r="H2609" s="24">
        <v>0</v>
      </c>
      <c r="I2609" s="24">
        <v>0</v>
      </c>
      <c r="J2609" s="24">
        <v>0</v>
      </c>
      <c r="K2609" s="24">
        <v>0</v>
      </c>
      <c r="L2609" s="24">
        <v>0</v>
      </c>
      <c r="M2609" s="24">
        <v>0</v>
      </c>
      <c r="N2609" s="24">
        <v>0</v>
      </c>
      <c r="O2609" s="24">
        <v>0</v>
      </c>
      <c r="P2609" s="24">
        <v>0</v>
      </c>
      <c r="Q2609" s="24">
        <v>0</v>
      </c>
      <c r="R2609" s="24">
        <f t="shared" si="121"/>
        <v>0</v>
      </c>
      <c r="S2609" s="24">
        <f t="shared" si="122"/>
        <v>0</v>
      </c>
      <c r="T2609" s="24">
        <f t="shared" si="123"/>
        <v>1</v>
      </c>
    </row>
    <row r="2610" spans="1:20" x14ac:dyDescent="0.25">
      <c r="A2610" s="24" t="s">
        <v>972</v>
      </c>
      <c r="B2610" s="8" t="s">
        <v>3465</v>
      </c>
      <c r="C2610" s="8" t="s">
        <v>731</v>
      </c>
      <c r="D2610" s="24" t="s">
        <v>712</v>
      </c>
      <c r="E2610" s="24">
        <v>0</v>
      </c>
      <c r="F2610" s="24">
        <v>0</v>
      </c>
      <c r="G2610" s="24">
        <v>0</v>
      </c>
      <c r="H2610" s="24">
        <v>0</v>
      </c>
      <c r="I2610" s="24">
        <v>0</v>
      </c>
      <c r="J2610" s="24">
        <v>0</v>
      </c>
      <c r="K2610" s="24">
        <v>0</v>
      </c>
      <c r="L2610" s="24">
        <v>0</v>
      </c>
      <c r="M2610" s="24">
        <v>0</v>
      </c>
      <c r="N2610" s="24">
        <v>0</v>
      </c>
      <c r="O2610" s="24">
        <v>0</v>
      </c>
      <c r="P2610" s="24">
        <v>0</v>
      </c>
      <c r="Q2610" s="24">
        <v>0</v>
      </c>
      <c r="R2610" s="24">
        <f t="shared" si="121"/>
        <v>0</v>
      </c>
      <c r="S2610" s="24">
        <f t="shared" si="122"/>
        <v>0</v>
      </c>
      <c r="T2610" s="24">
        <f t="shared" si="123"/>
        <v>1</v>
      </c>
    </row>
    <row r="2611" spans="1:20" x14ac:dyDescent="0.25">
      <c r="A2611" s="24" t="s">
        <v>114</v>
      </c>
      <c r="B2611" s="8" t="s">
        <v>681</v>
      </c>
      <c r="C2611" s="8" t="s">
        <v>3</v>
      </c>
      <c r="D2611" s="24" t="s">
        <v>723</v>
      </c>
      <c r="E2611" s="24">
        <v>0</v>
      </c>
      <c r="F2611" s="24">
        <v>0</v>
      </c>
      <c r="G2611" s="24">
        <v>0</v>
      </c>
      <c r="H2611" s="24">
        <v>0</v>
      </c>
      <c r="I2611" s="24">
        <v>0</v>
      </c>
      <c r="J2611" s="24">
        <v>0</v>
      </c>
      <c r="K2611" s="24">
        <v>0</v>
      </c>
      <c r="L2611" s="24">
        <v>0</v>
      </c>
      <c r="M2611" s="24">
        <v>0</v>
      </c>
      <c r="N2611" s="24">
        <v>0</v>
      </c>
      <c r="O2611" s="24">
        <v>0</v>
      </c>
      <c r="P2611" s="24">
        <v>0</v>
      </c>
      <c r="Q2611" s="24">
        <v>0</v>
      </c>
      <c r="R2611" s="24">
        <f t="shared" si="121"/>
        <v>0</v>
      </c>
      <c r="S2611" s="24">
        <f t="shared" si="122"/>
        <v>0</v>
      </c>
      <c r="T2611" s="24">
        <f t="shared" si="123"/>
        <v>1</v>
      </c>
    </row>
    <row r="2612" spans="1:20" x14ac:dyDescent="0.25">
      <c r="A2612" s="24" t="s">
        <v>4572</v>
      </c>
      <c r="B2612" s="8" t="s">
        <v>314</v>
      </c>
      <c r="C2612" s="8" t="s">
        <v>1</v>
      </c>
      <c r="D2612" s="24" t="s">
        <v>713</v>
      </c>
      <c r="E2612" s="24">
        <v>0</v>
      </c>
      <c r="F2612" s="24">
        <v>0</v>
      </c>
      <c r="G2612" s="24">
        <v>0</v>
      </c>
      <c r="H2612" s="24">
        <v>0</v>
      </c>
      <c r="I2612" s="24">
        <v>0</v>
      </c>
      <c r="J2612" s="24">
        <v>0</v>
      </c>
      <c r="K2612" s="24">
        <v>0</v>
      </c>
      <c r="L2612" s="24">
        <v>0</v>
      </c>
      <c r="M2612" s="24">
        <v>0</v>
      </c>
      <c r="N2612" s="24">
        <v>0</v>
      </c>
      <c r="O2612" s="24">
        <v>0</v>
      </c>
      <c r="P2612" s="24">
        <v>0</v>
      </c>
      <c r="Q2612" s="24">
        <v>0</v>
      </c>
      <c r="R2612" s="24">
        <f t="shared" si="121"/>
        <v>0</v>
      </c>
      <c r="S2612" s="24">
        <f t="shared" si="122"/>
        <v>0</v>
      </c>
      <c r="T2612" s="24">
        <f t="shared" si="123"/>
        <v>1</v>
      </c>
    </row>
    <row r="2613" spans="1:20" x14ac:dyDescent="0.25">
      <c r="A2613" s="24" t="s">
        <v>383</v>
      </c>
      <c r="B2613" s="8" t="s">
        <v>3466</v>
      </c>
      <c r="C2613" s="8" t="s">
        <v>731</v>
      </c>
      <c r="D2613" s="24" t="s">
        <v>703</v>
      </c>
      <c r="E2613" s="24">
        <v>0</v>
      </c>
      <c r="F2613" s="24">
        <v>0</v>
      </c>
      <c r="G2613" s="24">
        <v>0</v>
      </c>
      <c r="H2613" s="24">
        <v>0</v>
      </c>
      <c r="I2613" s="24">
        <v>0</v>
      </c>
      <c r="J2613" s="24">
        <v>0</v>
      </c>
      <c r="K2613" s="24">
        <v>0</v>
      </c>
      <c r="L2613" s="24">
        <v>0</v>
      </c>
      <c r="M2613" s="24">
        <v>0</v>
      </c>
      <c r="N2613" s="24">
        <v>0</v>
      </c>
      <c r="O2613" s="24">
        <v>0</v>
      </c>
      <c r="P2613" s="24">
        <v>0</v>
      </c>
      <c r="Q2613" s="24">
        <v>0</v>
      </c>
      <c r="R2613" s="24">
        <f t="shared" si="121"/>
        <v>0</v>
      </c>
      <c r="S2613" s="24">
        <f t="shared" si="122"/>
        <v>0</v>
      </c>
      <c r="T2613" s="24">
        <f t="shared" si="123"/>
        <v>1</v>
      </c>
    </row>
    <row r="2614" spans="1:20" x14ac:dyDescent="0.25">
      <c r="A2614" s="24" t="s">
        <v>162</v>
      </c>
      <c r="B2614" s="8" t="s">
        <v>603</v>
      </c>
      <c r="C2614" s="8" t="s">
        <v>732</v>
      </c>
      <c r="D2614" s="24" t="s">
        <v>704</v>
      </c>
      <c r="E2614" s="24">
        <v>0</v>
      </c>
      <c r="F2614" s="24">
        <v>0</v>
      </c>
      <c r="G2614" s="24">
        <v>0</v>
      </c>
      <c r="H2614" s="24">
        <v>0</v>
      </c>
      <c r="I2614" s="24">
        <v>0</v>
      </c>
      <c r="J2614" s="24">
        <v>0</v>
      </c>
      <c r="K2614" s="24">
        <v>0</v>
      </c>
      <c r="L2614" s="24">
        <v>0</v>
      </c>
      <c r="M2614" s="24">
        <v>0</v>
      </c>
      <c r="N2614" s="24">
        <v>0</v>
      </c>
      <c r="O2614" s="24">
        <v>0</v>
      </c>
      <c r="P2614" s="24">
        <v>0</v>
      </c>
      <c r="Q2614" s="24">
        <v>0</v>
      </c>
      <c r="R2614" s="24">
        <f t="shared" si="121"/>
        <v>0</v>
      </c>
      <c r="S2614" s="24">
        <f t="shared" si="122"/>
        <v>0</v>
      </c>
      <c r="T2614" s="24">
        <f t="shared" si="123"/>
        <v>1</v>
      </c>
    </row>
    <row r="2615" spans="1:20" x14ac:dyDescent="0.25">
      <c r="A2615" s="24" t="s">
        <v>3467</v>
      </c>
      <c r="B2615" s="8" t="s">
        <v>3468</v>
      </c>
      <c r="C2615" s="8" t="s">
        <v>737</v>
      </c>
      <c r="D2615" s="24" t="s">
        <v>727</v>
      </c>
      <c r="E2615" s="24">
        <v>0</v>
      </c>
      <c r="F2615" s="24">
        <v>0</v>
      </c>
      <c r="G2615" s="24">
        <v>0</v>
      </c>
      <c r="H2615" s="24">
        <v>0</v>
      </c>
      <c r="I2615" s="24">
        <v>0</v>
      </c>
      <c r="J2615" s="24">
        <v>0</v>
      </c>
      <c r="K2615" s="24">
        <v>0</v>
      </c>
      <c r="L2615" s="24">
        <v>0</v>
      </c>
      <c r="M2615" s="24">
        <v>0</v>
      </c>
      <c r="N2615" s="24">
        <v>0</v>
      </c>
      <c r="O2615" s="24">
        <v>0</v>
      </c>
      <c r="P2615" s="24">
        <v>0</v>
      </c>
      <c r="Q2615" s="24">
        <v>0</v>
      </c>
      <c r="R2615" s="24">
        <f t="shared" si="121"/>
        <v>0</v>
      </c>
      <c r="S2615" s="24">
        <f t="shared" si="122"/>
        <v>0</v>
      </c>
      <c r="T2615" s="24">
        <f t="shared" si="123"/>
        <v>1</v>
      </c>
    </row>
    <row r="2616" spans="1:20" x14ac:dyDescent="0.25">
      <c r="A2616" s="24" t="s">
        <v>2117</v>
      </c>
      <c r="B2616" s="8" t="s">
        <v>3469</v>
      </c>
      <c r="C2616" s="8" t="s">
        <v>705</v>
      </c>
      <c r="D2616" s="24" t="s">
        <v>701</v>
      </c>
      <c r="E2616" s="24">
        <v>0</v>
      </c>
      <c r="F2616" s="24">
        <v>0</v>
      </c>
      <c r="G2616" s="24">
        <v>0</v>
      </c>
      <c r="H2616" s="24">
        <v>0</v>
      </c>
      <c r="I2616" s="24">
        <v>0</v>
      </c>
      <c r="J2616" s="24">
        <v>0</v>
      </c>
      <c r="K2616" s="24">
        <v>0</v>
      </c>
      <c r="L2616" s="24">
        <v>0</v>
      </c>
      <c r="M2616" s="24">
        <v>0</v>
      </c>
      <c r="N2616" s="24">
        <v>0</v>
      </c>
      <c r="O2616" s="24">
        <v>0</v>
      </c>
      <c r="P2616" s="24">
        <v>0</v>
      </c>
      <c r="Q2616" s="24">
        <v>0</v>
      </c>
      <c r="R2616" s="24">
        <f t="shared" si="121"/>
        <v>0</v>
      </c>
      <c r="S2616" s="24">
        <f t="shared" si="122"/>
        <v>0</v>
      </c>
      <c r="T2616" s="24">
        <f t="shared" si="123"/>
        <v>1</v>
      </c>
    </row>
    <row r="2617" spans="1:20" x14ac:dyDescent="0.25">
      <c r="A2617" s="24" t="s">
        <v>275</v>
      </c>
      <c r="B2617" s="8" t="s">
        <v>3470</v>
      </c>
      <c r="C2617" s="8" t="s">
        <v>3</v>
      </c>
      <c r="D2617" s="24" t="s">
        <v>699</v>
      </c>
      <c r="E2617" s="24">
        <v>0</v>
      </c>
      <c r="F2617" s="24">
        <v>0</v>
      </c>
      <c r="G2617" s="24">
        <v>0</v>
      </c>
      <c r="H2617" s="24">
        <v>0</v>
      </c>
      <c r="I2617" s="24">
        <v>0</v>
      </c>
      <c r="J2617" s="24">
        <v>0</v>
      </c>
      <c r="K2617" s="24">
        <v>0</v>
      </c>
      <c r="L2617" s="24">
        <v>0</v>
      </c>
      <c r="M2617" s="24">
        <v>0</v>
      </c>
      <c r="N2617" s="24">
        <v>0</v>
      </c>
      <c r="O2617" s="24">
        <v>0</v>
      </c>
      <c r="P2617" s="24">
        <v>0</v>
      </c>
      <c r="Q2617" s="24">
        <v>0</v>
      </c>
      <c r="R2617" s="24">
        <f t="shared" si="121"/>
        <v>0</v>
      </c>
      <c r="S2617" s="24">
        <f t="shared" si="122"/>
        <v>0</v>
      </c>
      <c r="T2617" s="24">
        <f t="shared" si="123"/>
        <v>1</v>
      </c>
    </row>
    <row r="2618" spans="1:20" x14ac:dyDescent="0.25">
      <c r="A2618" s="24" t="s">
        <v>167</v>
      </c>
      <c r="B2618" s="8" t="s">
        <v>2042</v>
      </c>
      <c r="C2618" s="8" t="s">
        <v>3</v>
      </c>
      <c r="D2618" s="24" t="s">
        <v>736</v>
      </c>
      <c r="E2618" s="24">
        <v>0</v>
      </c>
      <c r="F2618" s="24">
        <v>0</v>
      </c>
      <c r="G2618" s="24">
        <v>0</v>
      </c>
      <c r="H2618" s="24">
        <v>0</v>
      </c>
      <c r="I2618" s="24">
        <v>0</v>
      </c>
      <c r="J2618" s="24">
        <v>0</v>
      </c>
      <c r="K2618" s="24">
        <v>0</v>
      </c>
      <c r="L2618" s="24">
        <v>0</v>
      </c>
      <c r="M2618" s="24">
        <v>0</v>
      </c>
      <c r="N2618" s="24">
        <v>0</v>
      </c>
      <c r="O2618" s="24">
        <v>0</v>
      </c>
      <c r="P2618" s="24">
        <v>0</v>
      </c>
      <c r="Q2618" s="24">
        <v>0</v>
      </c>
      <c r="R2618" s="24">
        <f t="shared" si="121"/>
        <v>0</v>
      </c>
      <c r="S2618" s="24">
        <f t="shared" si="122"/>
        <v>0</v>
      </c>
      <c r="T2618" s="24">
        <f t="shared" si="123"/>
        <v>1</v>
      </c>
    </row>
    <row r="2619" spans="1:20" x14ac:dyDescent="0.25">
      <c r="A2619" s="24" t="s">
        <v>196</v>
      </c>
      <c r="B2619" s="8" t="s">
        <v>3471</v>
      </c>
      <c r="C2619" s="8" t="s">
        <v>737</v>
      </c>
      <c r="D2619" s="24" t="s">
        <v>699</v>
      </c>
      <c r="E2619" s="24">
        <v>0</v>
      </c>
      <c r="F2619" s="24">
        <v>0</v>
      </c>
      <c r="G2619" s="24">
        <v>0</v>
      </c>
      <c r="H2619" s="24">
        <v>0</v>
      </c>
      <c r="I2619" s="24">
        <v>0</v>
      </c>
      <c r="J2619" s="24">
        <v>0</v>
      </c>
      <c r="K2619" s="24">
        <v>0</v>
      </c>
      <c r="L2619" s="24">
        <v>0</v>
      </c>
      <c r="M2619" s="24">
        <v>0</v>
      </c>
      <c r="N2619" s="24">
        <v>0</v>
      </c>
      <c r="O2619" s="24">
        <v>0</v>
      </c>
      <c r="P2619" s="24">
        <v>0</v>
      </c>
      <c r="Q2619" s="24">
        <v>0</v>
      </c>
      <c r="R2619" s="24">
        <f t="shared" si="121"/>
        <v>0</v>
      </c>
      <c r="S2619" s="24">
        <f t="shared" si="122"/>
        <v>0</v>
      </c>
      <c r="T2619" s="24">
        <f t="shared" si="123"/>
        <v>1</v>
      </c>
    </row>
    <row r="2620" spans="1:20" x14ac:dyDescent="0.25">
      <c r="A2620" s="24" t="s">
        <v>160</v>
      </c>
      <c r="B2620" s="8" t="s">
        <v>115</v>
      </c>
      <c r="C2620" s="8" t="s">
        <v>732</v>
      </c>
      <c r="D2620" s="24" t="s">
        <v>704</v>
      </c>
      <c r="E2620" s="24">
        <v>0</v>
      </c>
      <c r="F2620" s="24">
        <v>0</v>
      </c>
      <c r="G2620" s="24">
        <v>0</v>
      </c>
      <c r="H2620" s="24">
        <v>0</v>
      </c>
      <c r="I2620" s="24">
        <v>0</v>
      </c>
      <c r="J2620" s="24">
        <v>0</v>
      </c>
      <c r="K2620" s="24">
        <v>0</v>
      </c>
      <c r="L2620" s="24">
        <v>0</v>
      </c>
      <c r="M2620" s="24">
        <v>0</v>
      </c>
      <c r="N2620" s="24">
        <v>0</v>
      </c>
      <c r="O2620" s="24">
        <v>0</v>
      </c>
      <c r="P2620" s="24">
        <v>0</v>
      </c>
      <c r="Q2620" s="24">
        <v>0</v>
      </c>
      <c r="R2620" s="24">
        <f t="shared" si="121"/>
        <v>0</v>
      </c>
      <c r="S2620" s="24">
        <f t="shared" si="122"/>
        <v>0</v>
      </c>
      <c r="T2620" s="24">
        <f t="shared" si="123"/>
        <v>1</v>
      </c>
    </row>
    <row r="2621" spans="1:20" x14ac:dyDescent="0.25">
      <c r="A2621" s="24" t="s">
        <v>121</v>
      </c>
      <c r="B2621" s="8" t="s">
        <v>3472</v>
      </c>
      <c r="C2621" s="8" t="s">
        <v>737</v>
      </c>
      <c r="D2621" s="24" t="s">
        <v>721</v>
      </c>
      <c r="E2621" s="24">
        <v>0</v>
      </c>
      <c r="F2621" s="24">
        <v>0</v>
      </c>
      <c r="G2621" s="24">
        <v>0</v>
      </c>
      <c r="H2621" s="24">
        <v>0</v>
      </c>
      <c r="I2621" s="24">
        <v>0</v>
      </c>
      <c r="J2621" s="24">
        <v>0</v>
      </c>
      <c r="K2621" s="24">
        <v>0</v>
      </c>
      <c r="L2621" s="24">
        <v>0</v>
      </c>
      <c r="M2621" s="24">
        <v>0</v>
      </c>
      <c r="N2621" s="24">
        <v>0</v>
      </c>
      <c r="O2621" s="24">
        <v>0</v>
      </c>
      <c r="P2621" s="24">
        <v>0</v>
      </c>
      <c r="Q2621" s="24">
        <v>0</v>
      </c>
      <c r="R2621" s="24">
        <f t="shared" si="121"/>
        <v>0</v>
      </c>
      <c r="S2621" s="24">
        <f t="shared" si="122"/>
        <v>0</v>
      </c>
      <c r="T2621" s="24">
        <f t="shared" si="123"/>
        <v>1</v>
      </c>
    </row>
    <row r="2622" spans="1:20" x14ac:dyDescent="0.25">
      <c r="A2622" s="24" t="s">
        <v>3473</v>
      </c>
      <c r="B2622" s="8" t="s">
        <v>2078</v>
      </c>
      <c r="C2622" s="8" t="s">
        <v>731</v>
      </c>
      <c r="D2622" s="24" t="s">
        <v>724</v>
      </c>
      <c r="E2622" s="24">
        <v>0</v>
      </c>
      <c r="F2622" s="24">
        <v>0</v>
      </c>
      <c r="G2622" s="24">
        <v>0</v>
      </c>
      <c r="H2622" s="24">
        <v>0</v>
      </c>
      <c r="I2622" s="24">
        <v>0</v>
      </c>
      <c r="J2622" s="24">
        <v>0</v>
      </c>
      <c r="K2622" s="24">
        <v>0</v>
      </c>
      <c r="L2622" s="24">
        <v>0</v>
      </c>
      <c r="M2622" s="24">
        <v>0</v>
      </c>
      <c r="N2622" s="24">
        <v>0</v>
      </c>
      <c r="O2622" s="24">
        <v>0</v>
      </c>
      <c r="P2622" s="24">
        <v>0</v>
      </c>
      <c r="Q2622" s="24">
        <v>0</v>
      </c>
      <c r="R2622" s="24">
        <f t="shared" si="121"/>
        <v>0</v>
      </c>
      <c r="S2622" s="24">
        <f t="shared" si="122"/>
        <v>0</v>
      </c>
      <c r="T2622" s="24">
        <f t="shared" si="123"/>
        <v>1</v>
      </c>
    </row>
    <row r="2623" spans="1:20" x14ac:dyDescent="0.25">
      <c r="A2623" s="24" t="s">
        <v>30</v>
      </c>
      <c r="B2623" s="8" t="s">
        <v>3474</v>
      </c>
      <c r="C2623" s="8" t="s">
        <v>3</v>
      </c>
      <c r="D2623" s="24" t="s">
        <v>721</v>
      </c>
      <c r="E2623" s="24">
        <v>0</v>
      </c>
      <c r="F2623" s="24">
        <v>0</v>
      </c>
      <c r="G2623" s="24">
        <v>0</v>
      </c>
      <c r="H2623" s="24">
        <v>0</v>
      </c>
      <c r="I2623" s="24">
        <v>0</v>
      </c>
      <c r="J2623" s="24">
        <v>0</v>
      </c>
      <c r="K2623" s="24">
        <v>0</v>
      </c>
      <c r="L2623" s="24">
        <v>0</v>
      </c>
      <c r="M2623" s="24">
        <v>0</v>
      </c>
      <c r="N2623" s="24">
        <v>0</v>
      </c>
      <c r="O2623" s="24">
        <v>0</v>
      </c>
      <c r="P2623" s="24">
        <v>0</v>
      </c>
      <c r="Q2623" s="24">
        <v>0</v>
      </c>
      <c r="R2623" s="24">
        <f t="shared" si="121"/>
        <v>0</v>
      </c>
      <c r="S2623" s="24">
        <f t="shared" si="122"/>
        <v>0</v>
      </c>
      <c r="T2623" s="24">
        <f t="shared" si="123"/>
        <v>1</v>
      </c>
    </row>
    <row r="2624" spans="1:20" x14ac:dyDescent="0.25">
      <c r="A2624" s="24" t="s">
        <v>32</v>
      </c>
      <c r="B2624" s="8" t="s">
        <v>3259</v>
      </c>
      <c r="C2624" s="8" t="s">
        <v>705</v>
      </c>
      <c r="D2624" s="24" t="s">
        <v>707</v>
      </c>
      <c r="E2624" s="24">
        <v>0</v>
      </c>
      <c r="F2624" s="24">
        <v>0</v>
      </c>
      <c r="G2624" s="24">
        <v>0</v>
      </c>
      <c r="H2624" s="24">
        <v>0</v>
      </c>
      <c r="I2624" s="24">
        <v>0</v>
      </c>
      <c r="J2624" s="24">
        <v>0</v>
      </c>
      <c r="K2624" s="24">
        <v>0</v>
      </c>
      <c r="L2624" s="24">
        <v>0</v>
      </c>
      <c r="M2624" s="24">
        <v>0</v>
      </c>
      <c r="N2624" s="24">
        <v>0</v>
      </c>
      <c r="O2624" s="24">
        <v>0</v>
      </c>
      <c r="P2624" s="24">
        <v>0</v>
      </c>
      <c r="Q2624" s="24">
        <v>0</v>
      </c>
      <c r="R2624" s="24">
        <f t="shared" si="121"/>
        <v>0</v>
      </c>
      <c r="S2624" s="24">
        <f t="shared" si="122"/>
        <v>0</v>
      </c>
      <c r="T2624" s="24">
        <f t="shared" si="123"/>
        <v>1</v>
      </c>
    </row>
    <row r="2625" spans="1:20" x14ac:dyDescent="0.25">
      <c r="A2625" s="24" t="s">
        <v>162</v>
      </c>
      <c r="B2625" s="8" t="s">
        <v>553</v>
      </c>
      <c r="C2625" s="8" t="s">
        <v>2</v>
      </c>
      <c r="D2625" s="24" t="s">
        <v>716</v>
      </c>
      <c r="E2625" s="24">
        <v>0</v>
      </c>
      <c r="F2625" s="24">
        <v>0</v>
      </c>
      <c r="G2625" s="24">
        <v>0</v>
      </c>
      <c r="H2625" s="24">
        <v>0</v>
      </c>
      <c r="I2625" s="24">
        <v>0</v>
      </c>
      <c r="J2625" s="24">
        <v>0</v>
      </c>
      <c r="K2625" s="24">
        <v>0</v>
      </c>
      <c r="L2625" s="24">
        <v>0</v>
      </c>
      <c r="M2625" s="24">
        <v>0</v>
      </c>
      <c r="N2625" s="24">
        <v>0</v>
      </c>
      <c r="O2625" s="24">
        <v>0</v>
      </c>
      <c r="P2625" s="24">
        <v>0</v>
      </c>
      <c r="Q2625" s="24">
        <v>0</v>
      </c>
      <c r="R2625" s="24">
        <f t="shared" si="121"/>
        <v>0</v>
      </c>
      <c r="S2625" s="24">
        <f t="shared" si="122"/>
        <v>0</v>
      </c>
      <c r="T2625" s="24">
        <f t="shared" si="123"/>
        <v>1</v>
      </c>
    </row>
    <row r="2626" spans="1:20" x14ac:dyDescent="0.25">
      <c r="A2626" s="24" t="s">
        <v>479</v>
      </c>
      <c r="B2626" s="8" t="s">
        <v>263</v>
      </c>
      <c r="C2626" s="8" t="s">
        <v>705</v>
      </c>
      <c r="D2626" s="24" t="s">
        <v>714</v>
      </c>
      <c r="E2626" s="24">
        <v>0</v>
      </c>
      <c r="F2626" s="24">
        <v>0</v>
      </c>
      <c r="G2626" s="24">
        <v>0</v>
      </c>
      <c r="H2626" s="24">
        <v>0</v>
      </c>
      <c r="I2626" s="24">
        <v>0</v>
      </c>
      <c r="J2626" s="24">
        <v>0</v>
      </c>
      <c r="K2626" s="24">
        <v>0</v>
      </c>
      <c r="L2626" s="24">
        <v>0</v>
      </c>
      <c r="M2626" s="24">
        <v>0</v>
      </c>
      <c r="N2626" s="24">
        <v>0</v>
      </c>
      <c r="O2626" s="24">
        <v>0</v>
      </c>
      <c r="P2626" s="24">
        <v>0</v>
      </c>
      <c r="Q2626" s="24">
        <v>0</v>
      </c>
      <c r="R2626" s="24">
        <f t="shared" si="121"/>
        <v>0</v>
      </c>
      <c r="S2626" s="24">
        <f t="shared" si="122"/>
        <v>0</v>
      </c>
      <c r="T2626" s="24">
        <f t="shared" si="123"/>
        <v>1</v>
      </c>
    </row>
    <row r="2627" spans="1:20" x14ac:dyDescent="0.25">
      <c r="A2627" s="24" t="s">
        <v>2157</v>
      </c>
      <c r="B2627" s="8" t="s">
        <v>144</v>
      </c>
      <c r="C2627" s="8" t="s">
        <v>737</v>
      </c>
      <c r="D2627" s="24" t="s">
        <v>733</v>
      </c>
      <c r="E2627" s="24">
        <v>0</v>
      </c>
      <c r="F2627" s="24">
        <v>0</v>
      </c>
      <c r="G2627" s="24">
        <v>0</v>
      </c>
      <c r="H2627" s="24">
        <v>0</v>
      </c>
      <c r="I2627" s="24">
        <v>0</v>
      </c>
      <c r="J2627" s="24">
        <v>0</v>
      </c>
      <c r="K2627" s="24">
        <v>0</v>
      </c>
      <c r="L2627" s="24">
        <v>0</v>
      </c>
      <c r="M2627" s="24">
        <v>0</v>
      </c>
      <c r="N2627" s="24">
        <v>0</v>
      </c>
      <c r="O2627" s="24">
        <v>0</v>
      </c>
      <c r="P2627" s="24">
        <v>0</v>
      </c>
      <c r="Q2627" s="24">
        <v>0</v>
      </c>
      <c r="R2627" s="24">
        <f t="shared" ref="R2627:R2690" si="124">Q2627/16.875</f>
        <v>0</v>
      </c>
      <c r="S2627" s="24">
        <f t="shared" ref="S2627:S2690" si="125">IF(Q2627&gt;= 500,R2627*1.1,IF( Q2627&gt; 400,R2627,IF(Q2627&gt;300,R2627*0.9,IF(Q2627&gt;200,R2627*0.8,IF(Q2627&gt;100,R2627*0.7,R2627*0.6)))))</f>
        <v>0</v>
      </c>
      <c r="T2627" s="24">
        <f t="shared" ref="T2627:T2690" si="126">IF(S2627 &lt; 1.5,1,S2627)</f>
        <v>1</v>
      </c>
    </row>
    <row r="2628" spans="1:20" x14ac:dyDescent="0.25">
      <c r="A2628" s="24" t="s">
        <v>277</v>
      </c>
      <c r="B2628" s="8" t="s">
        <v>3475</v>
      </c>
      <c r="C2628" s="8" t="s">
        <v>2</v>
      </c>
      <c r="D2628" s="24" t="s">
        <v>712</v>
      </c>
      <c r="E2628" s="24">
        <v>0</v>
      </c>
      <c r="F2628" s="24">
        <v>0</v>
      </c>
      <c r="G2628" s="24">
        <v>0</v>
      </c>
      <c r="H2628" s="24">
        <v>0</v>
      </c>
      <c r="I2628" s="24">
        <v>0</v>
      </c>
      <c r="J2628" s="24">
        <v>0</v>
      </c>
      <c r="K2628" s="24">
        <v>0</v>
      </c>
      <c r="L2628" s="24">
        <v>0</v>
      </c>
      <c r="M2628" s="24">
        <v>0</v>
      </c>
      <c r="N2628" s="24">
        <v>0</v>
      </c>
      <c r="O2628" s="24">
        <v>0</v>
      </c>
      <c r="P2628" s="24">
        <v>0</v>
      </c>
      <c r="Q2628" s="24">
        <v>0</v>
      </c>
      <c r="R2628" s="24">
        <f t="shared" si="124"/>
        <v>0</v>
      </c>
      <c r="S2628" s="24">
        <f t="shared" si="125"/>
        <v>0</v>
      </c>
      <c r="T2628" s="24">
        <f t="shared" si="126"/>
        <v>1</v>
      </c>
    </row>
    <row r="2629" spans="1:20" x14ac:dyDescent="0.25">
      <c r="A2629" s="24" t="s">
        <v>3476</v>
      </c>
      <c r="B2629" s="8" t="s">
        <v>3477</v>
      </c>
      <c r="C2629" s="8" t="s">
        <v>737</v>
      </c>
      <c r="D2629" s="24" t="s">
        <v>723</v>
      </c>
      <c r="E2629" s="24">
        <v>0</v>
      </c>
      <c r="F2629" s="24">
        <v>0</v>
      </c>
      <c r="G2629" s="24">
        <v>0</v>
      </c>
      <c r="H2629" s="24">
        <v>0</v>
      </c>
      <c r="I2629" s="24">
        <v>0</v>
      </c>
      <c r="J2629" s="24">
        <v>0</v>
      </c>
      <c r="K2629" s="24">
        <v>0</v>
      </c>
      <c r="L2629" s="24">
        <v>0</v>
      </c>
      <c r="M2629" s="24">
        <v>0</v>
      </c>
      <c r="N2629" s="24">
        <v>0</v>
      </c>
      <c r="O2629" s="24">
        <v>0</v>
      </c>
      <c r="P2629" s="24">
        <v>0</v>
      </c>
      <c r="Q2629" s="24">
        <v>0</v>
      </c>
      <c r="R2629" s="24">
        <f t="shared" si="124"/>
        <v>0</v>
      </c>
      <c r="S2629" s="24">
        <f t="shared" si="125"/>
        <v>0</v>
      </c>
      <c r="T2629" s="24">
        <f t="shared" si="126"/>
        <v>1</v>
      </c>
    </row>
    <row r="2630" spans="1:20" x14ac:dyDescent="0.25">
      <c r="A2630" s="24" t="s">
        <v>613</v>
      </c>
      <c r="B2630" s="8" t="s">
        <v>3478</v>
      </c>
      <c r="C2630" s="8" t="s">
        <v>732</v>
      </c>
      <c r="D2630" s="24" t="s">
        <v>699</v>
      </c>
      <c r="E2630" s="24">
        <v>0</v>
      </c>
      <c r="F2630" s="24">
        <v>0</v>
      </c>
      <c r="G2630" s="24">
        <v>0</v>
      </c>
      <c r="H2630" s="24">
        <v>0</v>
      </c>
      <c r="I2630" s="24">
        <v>0</v>
      </c>
      <c r="J2630" s="24">
        <v>0</v>
      </c>
      <c r="K2630" s="24">
        <v>0</v>
      </c>
      <c r="L2630" s="24">
        <v>0</v>
      </c>
      <c r="M2630" s="24">
        <v>0</v>
      </c>
      <c r="N2630" s="24">
        <v>0</v>
      </c>
      <c r="O2630" s="24">
        <v>0</v>
      </c>
      <c r="P2630" s="24">
        <v>0</v>
      </c>
      <c r="Q2630" s="24">
        <v>0</v>
      </c>
      <c r="R2630" s="24">
        <f t="shared" si="124"/>
        <v>0</v>
      </c>
      <c r="S2630" s="24">
        <f t="shared" si="125"/>
        <v>0</v>
      </c>
      <c r="T2630" s="24">
        <f t="shared" si="126"/>
        <v>1</v>
      </c>
    </row>
    <row r="2631" spans="1:20" x14ac:dyDescent="0.25">
      <c r="A2631" s="24" t="s">
        <v>132</v>
      </c>
      <c r="B2631" s="8" t="s">
        <v>3479</v>
      </c>
      <c r="C2631" s="8" t="s">
        <v>705</v>
      </c>
      <c r="D2631" s="24" t="s">
        <v>704</v>
      </c>
      <c r="E2631" s="24">
        <v>0</v>
      </c>
      <c r="F2631" s="24">
        <v>0</v>
      </c>
      <c r="G2631" s="24">
        <v>0</v>
      </c>
      <c r="H2631" s="24">
        <v>0</v>
      </c>
      <c r="I2631" s="24">
        <v>0</v>
      </c>
      <c r="J2631" s="24">
        <v>0</v>
      </c>
      <c r="K2631" s="24">
        <v>0</v>
      </c>
      <c r="L2631" s="24">
        <v>0</v>
      </c>
      <c r="M2631" s="24">
        <v>0</v>
      </c>
      <c r="N2631" s="24">
        <v>0</v>
      </c>
      <c r="O2631" s="24">
        <v>0</v>
      </c>
      <c r="P2631" s="24">
        <v>0</v>
      </c>
      <c r="Q2631" s="24">
        <v>0</v>
      </c>
      <c r="R2631" s="24">
        <f t="shared" si="124"/>
        <v>0</v>
      </c>
      <c r="S2631" s="24">
        <f t="shared" si="125"/>
        <v>0</v>
      </c>
      <c r="T2631" s="24">
        <f t="shared" si="126"/>
        <v>1</v>
      </c>
    </row>
    <row r="2632" spans="1:20" x14ac:dyDescent="0.25">
      <c r="A2632" s="24" t="s">
        <v>3480</v>
      </c>
      <c r="B2632" s="8" t="s">
        <v>1252</v>
      </c>
      <c r="C2632" s="8" t="s">
        <v>737</v>
      </c>
      <c r="D2632" s="24" t="s">
        <v>711</v>
      </c>
      <c r="E2632" s="24">
        <v>0</v>
      </c>
      <c r="F2632" s="24">
        <v>0</v>
      </c>
      <c r="G2632" s="24">
        <v>0</v>
      </c>
      <c r="H2632" s="24">
        <v>0</v>
      </c>
      <c r="I2632" s="24">
        <v>0</v>
      </c>
      <c r="J2632" s="24">
        <v>0</v>
      </c>
      <c r="K2632" s="24">
        <v>0</v>
      </c>
      <c r="L2632" s="24">
        <v>0</v>
      </c>
      <c r="M2632" s="24">
        <v>0</v>
      </c>
      <c r="N2632" s="24">
        <v>0</v>
      </c>
      <c r="O2632" s="24">
        <v>0</v>
      </c>
      <c r="P2632" s="24">
        <v>0</v>
      </c>
      <c r="Q2632" s="24">
        <v>0</v>
      </c>
      <c r="R2632" s="24">
        <f t="shared" si="124"/>
        <v>0</v>
      </c>
      <c r="S2632" s="24">
        <f t="shared" si="125"/>
        <v>0</v>
      </c>
      <c r="T2632" s="24">
        <f t="shared" si="126"/>
        <v>1</v>
      </c>
    </row>
    <row r="2633" spans="1:20" x14ac:dyDescent="0.25">
      <c r="A2633" s="24" t="s">
        <v>3023</v>
      </c>
      <c r="B2633" s="8" t="s">
        <v>648</v>
      </c>
      <c r="C2633" s="8" t="s">
        <v>2</v>
      </c>
      <c r="D2633" s="24" t="s">
        <v>846</v>
      </c>
      <c r="E2633" s="24">
        <v>0</v>
      </c>
      <c r="F2633" s="24">
        <v>0</v>
      </c>
      <c r="G2633" s="24">
        <v>0</v>
      </c>
      <c r="H2633" s="24">
        <v>0</v>
      </c>
      <c r="I2633" s="24">
        <v>0</v>
      </c>
      <c r="J2633" s="24">
        <v>0</v>
      </c>
      <c r="K2633" s="24">
        <v>0</v>
      </c>
      <c r="L2633" s="24">
        <v>0</v>
      </c>
      <c r="M2633" s="24">
        <v>0</v>
      </c>
      <c r="N2633" s="24">
        <v>0</v>
      </c>
      <c r="O2633" s="24">
        <v>0</v>
      </c>
      <c r="P2633" s="24">
        <v>0</v>
      </c>
      <c r="Q2633" s="24">
        <v>0</v>
      </c>
      <c r="R2633" s="24">
        <f t="shared" si="124"/>
        <v>0</v>
      </c>
      <c r="S2633" s="24">
        <f t="shared" si="125"/>
        <v>0</v>
      </c>
      <c r="T2633" s="24">
        <f t="shared" si="126"/>
        <v>1</v>
      </c>
    </row>
    <row r="2634" spans="1:20" x14ac:dyDescent="0.25">
      <c r="A2634" s="24" t="s">
        <v>3481</v>
      </c>
      <c r="B2634" s="8" t="s">
        <v>1983</v>
      </c>
      <c r="C2634" s="8" t="s">
        <v>731</v>
      </c>
      <c r="D2634" s="24" t="s">
        <v>846</v>
      </c>
      <c r="E2634" s="24">
        <v>0</v>
      </c>
      <c r="F2634" s="24">
        <v>0</v>
      </c>
      <c r="G2634" s="24">
        <v>0</v>
      </c>
      <c r="H2634" s="24">
        <v>0</v>
      </c>
      <c r="I2634" s="24">
        <v>0</v>
      </c>
      <c r="J2634" s="24">
        <v>0</v>
      </c>
      <c r="K2634" s="24">
        <v>0</v>
      </c>
      <c r="L2634" s="24">
        <v>0</v>
      </c>
      <c r="M2634" s="24">
        <v>0</v>
      </c>
      <c r="N2634" s="24">
        <v>0</v>
      </c>
      <c r="O2634" s="24">
        <v>0</v>
      </c>
      <c r="P2634" s="24">
        <v>0</v>
      </c>
      <c r="Q2634" s="24">
        <v>0</v>
      </c>
      <c r="R2634" s="24">
        <f t="shared" si="124"/>
        <v>0</v>
      </c>
      <c r="S2634" s="24">
        <f t="shared" si="125"/>
        <v>0</v>
      </c>
      <c r="T2634" s="24">
        <f t="shared" si="126"/>
        <v>1</v>
      </c>
    </row>
    <row r="2635" spans="1:20" x14ac:dyDescent="0.25">
      <c r="A2635" s="24" t="s">
        <v>693</v>
      </c>
      <c r="B2635" s="8" t="s">
        <v>2610</v>
      </c>
      <c r="C2635" s="8" t="s">
        <v>2035</v>
      </c>
      <c r="D2635" s="24" t="s">
        <v>709</v>
      </c>
      <c r="E2635" s="24">
        <v>0</v>
      </c>
      <c r="F2635" s="24">
        <v>0</v>
      </c>
      <c r="G2635" s="24">
        <v>0</v>
      </c>
      <c r="H2635" s="24">
        <v>0</v>
      </c>
      <c r="I2635" s="24">
        <v>0</v>
      </c>
      <c r="J2635" s="24">
        <v>0</v>
      </c>
      <c r="K2635" s="24">
        <v>0</v>
      </c>
      <c r="L2635" s="24">
        <v>0</v>
      </c>
      <c r="M2635" s="24">
        <v>0</v>
      </c>
      <c r="N2635" s="24">
        <v>0</v>
      </c>
      <c r="O2635" s="24">
        <v>0</v>
      </c>
      <c r="P2635" s="24">
        <v>0</v>
      </c>
      <c r="Q2635" s="24">
        <v>0</v>
      </c>
      <c r="R2635" s="24">
        <f t="shared" si="124"/>
        <v>0</v>
      </c>
      <c r="S2635" s="24">
        <f t="shared" si="125"/>
        <v>0</v>
      </c>
      <c r="T2635" s="24">
        <f t="shared" si="126"/>
        <v>1</v>
      </c>
    </row>
    <row r="2636" spans="1:20" x14ac:dyDescent="0.25">
      <c r="A2636" s="24" t="s">
        <v>1185</v>
      </c>
      <c r="B2636" s="8" t="s">
        <v>3482</v>
      </c>
      <c r="C2636" s="8" t="s">
        <v>705</v>
      </c>
      <c r="D2636" s="24" t="s">
        <v>724</v>
      </c>
      <c r="E2636" s="24">
        <v>0</v>
      </c>
      <c r="F2636" s="24">
        <v>0</v>
      </c>
      <c r="G2636" s="24">
        <v>0</v>
      </c>
      <c r="H2636" s="24">
        <v>0</v>
      </c>
      <c r="I2636" s="24">
        <v>0</v>
      </c>
      <c r="J2636" s="24">
        <v>0</v>
      </c>
      <c r="K2636" s="24">
        <v>0</v>
      </c>
      <c r="L2636" s="24">
        <v>0</v>
      </c>
      <c r="M2636" s="24">
        <v>0</v>
      </c>
      <c r="N2636" s="24">
        <v>0</v>
      </c>
      <c r="O2636" s="24">
        <v>0</v>
      </c>
      <c r="P2636" s="24">
        <v>0</v>
      </c>
      <c r="Q2636" s="24">
        <v>0</v>
      </c>
      <c r="R2636" s="24">
        <f t="shared" si="124"/>
        <v>0</v>
      </c>
      <c r="S2636" s="24">
        <f t="shared" si="125"/>
        <v>0</v>
      </c>
      <c r="T2636" s="24">
        <f t="shared" si="126"/>
        <v>1</v>
      </c>
    </row>
    <row r="2637" spans="1:20" x14ac:dyDescent="0.25">
      <c r="A2637" s="24" t="s">
        <v>473</v>
      </c>
      <c r="B2637" s="8" t="s">
        <v>3483</v>
      </c>
      <c r="C2637" s="8" t="s">
        <v>2035</v>
      </c>
      <c r="D2637" s="24" t="s">
        <v>709</v>
      </c>
      <c r="E2637" s="24">
        <v>0</v>
      </c>
      <c r="F2637" s="24">
        <v>0</v>
      </c>
      <c r="G2637" s="24">
        <v>0</v>
      </c>
      <c r="H2637" s="24">
        <v>0</v>
      </c>
      <c r="I2637" s="24">
        <v>0</v>
      </c>
      <c r="J2637" s="24">
        <v>0</v>
      </c>
      <c r="K2637" s="24">
        <v>0</v>
      </c>
      <c r="L2637" s="24">
        <v>0</v>
      </c>
      <c r="M2637" s="24">
        <v>0</v>
      </c>
      <c r="N2637" s="24">
        <v>0</v>
      </c>
      <c r="O2637" s="24">
        <v>0</v>
      </c>
      <c r="P2637" s="24">
        <v>0</v>
      </c>
      <c r="Q2637" s="24">
        <v>0</v>
      </c>
      <c r="R2637" s="24">
        <f t="shared" si="124"/>
        <v>0</v>
      </c>
      <c r="S2637" s="24">
        <f t="shared" si="125"/>
        <v>0</v>
      </c>
      <c r="T2637" s="24">
        <f t="shared" si="126"/>
        <v>1</v>
      </c>
    </row>
    <row r="2638" spans="1:20" x14ac:dyDescent="0.25">
      <c r="A2638" s="24" t="s">
        <v>196</v>
      </c>
      <c r="B2638" s="8" t="s">
        <v>3484</v>
      </c>
      <c r="C2638" s="8" t="s">
        <v>737</v>
      </c>
      <c r="D2638" s="24" t="s">
        <v>719</v>
      </c>
      <c r="E2638" s="24">
        <v>0</v>
      </c>
      <c r="F2638" s="24">
        <v>0</v>
      </c>
      <c r="G2638" s="24">
        <v>0</v>
      </c>
      <c r="H2638" s="24">
        <v>0</v>
      </c>
      <c r="I2638" s="24">
        <v>0</v>
      </c>
      <c r="J2638" s="24">
        <v>0</v>
      </c>
      <c r="K2638" s="24">
        <v>0</v>
      </c>
      <c r="L2638" s="24">
        <v>0</v>
      </c>
      <c r="M2638" s="24">
        <v>0</v>
      </c>
      <c r="N2638" s="24">
        <v>0</v>
      </c>
      <c r="O2638" s="24">
        <v>0</v>
      </c>
      <c r="P2638" s="24">
        <v>0</v>
      </c>
      <c r="Q2638" s="24">
        <v>0</v>
      </c>
      <c r="R2638" s="24">
        <f t="shared" si="124"/>
        <v>0</v>
      </c>
      <c r="S2638" s="24">
        <f t="shared" si="125"/>
        <v>0</v>
      </c>
      <c r="T2638" s="24">
        <f t="shared" si="126"/>
        <v>1</v>
      </c>
    </row>
    <row r="2639" spans="1:20" x14ac:dyDescent="0.25">
      <c r="A2639" s="24" t="s">
        <v>248</v>
      </c>
      <c r="B2639" s="8" t="s">
        <v>329</v>
      </c>
      <c r="C2639" s="8" t="s">
        <v>737</v>
      </c>
      <c r="D2639" s="24" t="s">
        <v>703</v>
      </c>
      <c r="E2639" s="24">
        <v>0</v>
      </c>
      <c r="F2639" s="24">
        <v>0</v>
      </c>
      <c r="G2639" s="24">
        <v>0</v>
      </c>
      <c r="H2639" s="24">
        <v>0</v>
      </c>
      <c r="I2639" s="24">
        <v>0</v>
      </c>
      <c r="J2639" s="24">
        <v>0</v>
      </c>
      <c r="K2639" s="24">
        <v>0</v>
      </c>
      <c r="L2639" s="24">
        <v>0</v>
      </c>
      <c r="M2639" s="24">
        <v>0</v>
      </c>
      <c r="N2639" s="24">
        <v>0</v>
      </c>
      <c r="O2639" s="24">
        <v>0</v>
      </c>
      <c r="P2639" s="24">
        <v>0</v>
      </c>
      <c r="Q2639" s="24">
        <v>0</v>
      </c>
      <c r="R2639" s="24">
        <f t="shared" si="124"/>
        <v>0</v>
      </c>
      <c r="S2639" s="24">
        <f t="shared" si="125"/>
        <v>0</v>
      </c>
      <c r="T2639" s="24">
        <f t="shared" si="126"/>
        <v>1</v>
      </c>
    </row>
    <row r="2640" spans="1:20" x14ac:dyDescent="0.25">
      <c r="A2640" s="24" t="s">
        <v>1054</v>
      </c>
      <c r="B2640" s="8" t="s">
        <v>3485</v>
      </c>
      <c r="C2640" s="8" t="s">
        <v>1</v>
      </c>
      <c r="D2640" s="24" t="s">
        <v>736</v>
      </c>
      <c r="E2640" s="24">
        <v>0</v>
      </c>
      <c r="F2640" s="24">
        <v>0</v>
      </c>
      <c r="G2640" s="24">
        <v>0</v>
      </c>
      <c r="H2640" s="24">
        <v>0</v>
      </c>
      <c r="I2640" s="24">
        <v>0</v>
      </c>
      <c r="J2640" s="24">
        <v>0</v>
      </c>
      <c r="K2640" s="24">
        <v>0</v>
      </c>
      <c r="L2640" s="24">
        <v>0</v>
      </c>
      <c r="M2640" s="24">
        <v>0</v>
      </c>
      <c r="N2640" s="24">
        <v>0</v>
      </c>
      <c r="O2640" s="24">
        <v>0</v>
      </c>
      <c r="P2640" s="24">
        <v>0</v>
      </c>
      <c r="Q2640" s="24">
        <v>0</v>
      </c>
      <c r="R2640" s="24">
        <f t="shared" si="124"/>
        <v>0</v>
      </c>
      <c r="S2640" s="24">
        <f t="shared" si="125"/>
        <v>0</v>
      </c>
      <c r="T2640" s="24">
        <f t="shared" si="126"/>
        <v>1</v>
      </c>
    </row>
    <row r="2641" spans="1:20" x14ac:dyDescent="0.25">
      <c r="A2641" s="24" t="s">
        <v>1860</v>
      </c>
      <c r="B2641" s="8" t="s">
        <v>3486</v>
      </c>
      <c r="C2641" s="8" t="s">
        <v>735</v>
      </c>
      <c r="D2641" s="24" t="s">
        <v>720</v>
      </c>
      <c r="E2641" s="24">
        <v>0</v>
      </c>
      <c r="F2641" s="24">
        <v>0</v>
      </c>
      <c r="G2641" s="24">
        <v>0</v>
      </c>
      <c r="H2641" s="24">
        <v>0</v>
      </c>
      <c r="I2641" s="24">
        <v>0</v>
      </c>
      <c r="J2641" s="24">
        <v>0</v>
      </c>
      <c r="K2641" s="24">
        <v>0</v>
      </c>
      <c r="L2641" s="24">
        <v>0</v>
      </c>
      <c r="M2641" s="24">
        <v>0</v>
      </c>
      <c r="N2641" s="24">
        <v>0</v>
      </c>
      <c r="O2641" s="24">
        <v>0</v>
      </c>
      <c r="P2641" s="24">
        <v>0</v>
      </c>
      <c r="Q2641" s="24">
        <v>0</v>
      </c>
      <c r="R2641" s="24">
        <f t="shared" si="124"/>
        <v>0</v>
      </c>
      <c r="S2641" s="24">
        <f t="shared" si="125"/>
        <v>0</v>
      </c>
      <c r="T2641" s="24">
        <f t="shared" si="126"/>
        <v>1</v>
      </c>
    </row>
    <row r="2642" spans="1:20" x14ac:dyDescent="0.25">
      <c r="A2642" s="24" t="s">
        <v>3487</v>
      </c>
      <c r="B2642" s="8" t="s">
        <v>3026</v>
      </c>
      <c r="C2642" s="8" t="s">
        <v>732</v>
      </c>
      <c r="D2642" s="24" t="s">
        <v>716</v>
      </c>
      <c r="E2642" s="24">
        <v>0</v>
      </c>
      <c r="F2642" s="24">
        <v>0</v>
      </c>
      <c r="G2642" s="24">
        <v>0</v>
      </c>
      <c r="H2642" s="24">
        <v>0</v>
      </c>
      <c r="I2642" s="24">
        <v>0</v>
      </c>
      <c r="J2642" s="24">
        <v>0</v>
      </c>
      <c r="K2642" s="24">
        <v>0</v>
      </c>
      <c r="L2642" s="24">
        <v>0</v>
      </c>
      <c r="M2642" s="24">
        <v>0</v>
      </c>
      <c r="N2642" s="24">
        <v>0</v>
      </c>
      <c r="O2642" s="24">
        <v>0</v>
      </c>
      <c r="P2642" s="24">
        <v>0</v>
      </c>
      <c r="Q2642" s="24">
        <v>0</v>
      </c>
      <c r="R2642" s="24">
        <f t="shared" si="124"/>
        <v>0</v>
      </c>
      <c r="S2642" s="24">
        <f t="shared" si="125"/>
        <v>0</v>
      </c>
      <c r="T2642" s="24">
        <f t="shared" si="126"/>
        <v>1</v>
      </c>
    </row>
    <row r="2643" spans="1:20" x14ac:dyDescent="0.25">
      <c r="A2643" s="24" t="s">
        <v>117</v>
      </c>
      <c r="B2643" s="8" t="s">
        <v>3488</v>
      </c>
      <c r="C2643" s="8" t="s">
        <v>3</v>
      </c>
      <c r="D2643" s="24" t="s">
        <v>704</v>
      </c>
      <c r="E2643" s="24">
        <v>0</v>
      </c>
      <c r="F2643" s="24">
        <v>0</v>
      </c>
      <c r="G2643" s="24">
        <v>0</v>
      </c>
      <c r="H2643" s="24">
        <v>0</v>
      </c>
      <c r="I2643" s="24">
        <v>0</v>
      </c>
      <c r="J2643" s="24">
        <v>0</v>
      </c>
      <c r="K2643" s="24">
        <v>0</v>
      </c>
      <c r="L2643" s="24">
        <v>0</v>
      </c>
      <c r="M2643" s="24">
        <v>0</v>
      </c>
      <c r="N2643" s="24">
        <v>0</v>
      </c>
      <c r="O2643" s="24">
        <v>0</v>
      </c>
      <c r="P2643" s="24">
        <v>0</v>
      </c>
      <c r="Q2643" s="24">
        <v>0</v>
      </c>
      <c r="R2643" s="24">
        <f t="shared" si="124"/>
        <v>0</v>
      </c>
      <c r="S2643" s="24">
        <f t="shared" si="125"/>
        <v>0</v>
      </c>
      <c r="T2643" s="24">
        <f t="shared" si="126"/>
        <v>1</v>
      </c>
    </row>
    <row r="2644" spans="1:20" x14ac:dyDescent="0.25">
      <c r="A2644" s="24" t="s">
        <v>951</v>
      </c>
      <c r="B2644" s="8" t="s">
        <v>315</v>
      </c>
      <c r="C2644" s="8" t="s">
        <v>737</v>
      </c>
      <c r="D2644" s="24" t="s">
        <v>728</v>
      </c>
      <c r="E2644" s="24">
        <v>0</v>
      </c>
      <c r="F2644" s="24">
        <v>0</v>
      </c>
      <c r="G2644" s="24">
        <v>0</v>
      </c>
      <c r="H2644" s="24">
        <v>0</v>
      </c>
      <c r="I2644" s="24">
        <v>0</v>
      </c>
      <c r="J2644" s="24">
        <v>0</v>
      </c>
      <c r="K2644" s="24">
        <v>0</v>
      </c>
      <c r="L2644" s="24">
        <v>0</v>
      </c>
      <c r="M2644" s="24">
        <v>0</v>
      </c>
      <c r="N2644" s="24">
        <v>0</v>
      </c>
      <c r="O2644" s="24">
        <v>0</v>
      </c>
      <c r="P2644" s="24">
        <v>0</v>
      </c>
      <c r="Q2644" s="24">
        <v>0</v>
      </c>
      <c r="R2644" s="24">
        <f t="shared" si="124"/>
        <v>0</v>
      </c>
      <c r="S2644" s="24">
        <f t="shared" si="125"/>
        <v>0</v>
      </c>
      <c r="T2644" s="24">
        <f t="shared" si="126"/>
        <v>1</v>
      </c>
    </row>
    <row r="2645" spans="1:20" x14ac:dyDescent="0.25">
      <c r="A2645" s="24" t="s">
        <v>563</v>
      </c>
      <c r="B2645" s="8" t="s">
        <v>3489</v>
      </c>
      <c r="C2645" s="8" t="s">
        <v>705</v>
      </c>
      <c r="D2645" s="24" t="s">
        <v>710</v>
      </c>
      <c r="E2645" s="24">
        <v>0</v>
      </c>
      <c r="F2645" s="24">
        <v>0</v>
      </c>
      <c r="G2645" s="24">
        <v>0</v>
      </c>
      <c r="H2645" s="24">
        <v>0</v>
      </c>
      <c r="I2645" s="24">
        <v>0</v>
      </c>
      <c r="J2645" s="24">
        <v>0</v>
      </c>
      <c r="K2645" s="24">
        <v>0</v>
      </c>
      <c r="L2645" s="24">
        <v>0</v>
      </c>
      <c r="M2645" s="24">
        <v>0</v>
      </c>
      <c r="N2645" s="24">
        <v>0</v>
      </c>
      <c r="O2645" s="24">
        <v>0</v>
      </c>
      <c r="P2645" s="24">
        <v>0</v>
      </c>
      <c r="Q2645" s="24">
        <v>0</v>
      </c>
      <c r="R2645" s="24">
        <f t="shared" si="124"/>
        <v>0</v>
      </c>
      <c r="S2645" s="24">
        <f t="shared" si="125"/>
        <v>0</v>
      </c>
      <c r="T2645" s="24">
        <f t="shared" si="126"/>
        <v>1</v>
      </c>
    </row>
    <row r="2646" spans="1:20" x14ac:dyDescent="0.25">
      <c r="A2646" s="24" t="s">
        <v>43</v>
      </c>
      <c r="B2646" s="8" t="s">
        <v>3490</v>
      </c>
      <c r="C2646" s="8" t="s">
        <v>2</v>
      </c>
      <c r="D2646" s="24" t="s">
        <v>703</v>
      </c>
      <c r="E2646" s="24">
        <v>0</v>
      </c>
      <c r="F2646" s="24">
        <v>0</v>
      </c>
      <c r="G2646" s="24">
        <v>0</v>
      </c>
      <c r="H2646" s="24">
        <v>0</v>
      </c>
      <c r="I2646" s="24">
        <v>0</v>
      </c>
      <c r="J2646" s="24">
        <v>0</v>
      </c>
      <c r="K2646" s="24">
        <v>0</v>
      </c>
      <c r="L2646" s="24">
        <v>0</v>
      </c>
      <c r="M2646" s="24">
        <v>0</v>
      </c>
      <c r="N2646" s="24">
        <v>0</v>
      </c>
      <c r="O2646" s="24">
        <v>0</v>
      </c>
      <c r="P2646" s="24">
        <v>0</v>
      </c>
      <c r="Q2646" s="24">
        <v>0</v>
      </c>
      <c r="R2646" s="24">
        <f t="shared" si="124"/>
        <v>0</v>
      </c>
      <c r="S2646" s="24">
        <f t="shared" si="125"/>
        <v>0</v>
      </c>
      <c r="T2646" s="24">
        <f t="shared" si="126"/>
        <v>1</v>
      </c>
    </row>
    <row r="2647" spans="1:20" x14ac:dyDescent="0.25">
      <c r="A2647" s="24" t="s">
        <v>3491</v>
      </c>
      <c r="B2647" s="8" t="s">
        <v>3492</v>
      </c>
      <c r="C2647" s="8" t="s">
        <v>737</v>
      </c>
      <c r="D2647" s="24" t="s">
        <v>707</v>
      </c>
      <c r="E2647" s="24">
        <v>0</v>
      </c>
      <c r="F2647" s="24">
        <v>0</v>
      </c>
      <c r="G2647" s="24">
        <v>0</v>
      </c>
      <c r="H2647" s="24">
        <v>0</v>
      </c>
      <c r="I2647" s="24">
        <v>0</v>
      </c>
      <c r="J2647" s="24">
        <v>0</v>
      </c>
      <c r="K2647" s="24">
        <v>0</v>
      </c>
      <c r="L2647" s="24">
        <v>0</v>
      </c>
      <c r="M2647" s="24">
        <v>0</v>
      </c>
      <c r="N2647" s="24">
        <v>0</v>
      </c>
      <c r="O2647" s="24">
        <v>0</v>
      </c>
      <c r="P2647" s="24">
        <v>0</v>
      </c>
      <c r="Q2647" s="24">
        <v>0</v>
      </c>
      <c r="R2647" s="24">
        <f t="shared" si="124"/>
        <v>0</v>
      </c>
      <c r="S2647" s="24">
        <f t="shared" si="125"/>
        <v>0</v>
      </c>
      <c r="T2647" s="24">
        <f t="shared" si="126"/>
        <v>1</v>
      </c>
    </row>
    <row r="2648" spans="1:20" x14ac:dyDescent="0.25">
      <c r="A2648" s="24" t="s">
        <v>198</v>
      </c>
      <c r="B2648" s="8" t="s">
        <v>3493</v>
      </c>
      <c r="C2648" s="8" t="s">
        <v>732</v>
      </c>
      <c r="D2648" s="24" t="s">
        <v>724</v>
      </c>
      <c r="E2648" s="24">
        <v>0</v>
      </c>
      <c r="F2648" s="24">
        <v>0</v>
      </c>
      <c r="G2648" s="24">
        <v>0</v>
      </c>
      <c r="H2648" s="24">
        <v>0</v>
      </c>
      <c r="I2648" s="24">
        <v>0</v>
      </c>
      <c r="J2648" s="24">
        <v>0</v>
      </c>
      <c r="K2648" s="24">
        <v>0</v>
      </c>
      <c r="L2648" s="24">
        <v>0</v>
      </c>
      <c r="M2648" s="24">
        <v>0</v>
      </c>
      <c r="N2648" s="24">
        <v>0</v>
      </c>
      <c r="O2648" s="24">
        <v>0</v>
      </c>
      <c r="P2648" s="24">
        <v>0</v>
      </c>
      <c r="Q2648" s="24">
        <v>0</v>
      </c>
      <c r="R2648" s="24">
        <f t="shared" si="124"/>
        <v>0</v>
      </c>
      <c r="S2648" s="24">
        <f t="shared" si="125"/>
        <v>0</v>
      </c>
      <c r="T2648" s="24">
        <f t="shared" si="126"/>
        <v>1</v>
      </c>
    </row>
    <row r="2649" spans="1:20" x14ac:dyDescent="0.25">
      <c r="A2649" s="24" t="s">
        <v>3494</v>
      </c>
      <c r="B2649" s="8" t="s">
        <v>3495</v>
      </c>
      <c r="C2649" s="8" t="s">
        <v>731</v>
      </c>
      <c r="D2649" s="24" t="s">
        <v>728</v>
      </c>
      <c r="E2649" s="24">
        <v>0</v>
      </c>
      <c r="F2649" s="24">
        <v>0</v>
      </c>
      <c r="G2649" s="24">
        <v>0</v>
      </c>
      <c r="H2649" s="24">
        <v>0</v>
      </c>
      <c r="I2649" s="24">
        <v>0</v>
      </c>
      <c r="J2649" s="24">
        <v>0</v>
      </c>
      <c r="K2649" s="24">
        <v>0</v>
      </c>
      <c r="L2649" s="24">
        <v>0</v>
      </c>
      <c r="M2649" s="24">
        <v>0</v>
      </c>
      <c r="N2649" s="24">
        <v>0</v>
      </c>
      <c r="O2649" s="24">
        <v>0</v>
      </c>
      <c r="P2649" s="24">
        <v>0</v>
      </c>
      <c r="Q2649" s="24">
        <v>0</v>
      </c>
      <c r="R2649" s="24">
        <f t="shared" si="124"/>
        <v>0</v>
      </c>
      <c r="S2649" s="24">
        <f t="shared" si="125"/>
        <v>0</v>
      </c>
      <c r="T2649" s="24">
        <f t="shared" si="126"/>
        <v>1</v>
      </c>
    </row>
    <row r="2650" spans="1:20" x14ac:dyDescent="0.25">
      <c r="A2650" s="24" t="s">
        <v>3496</v>
      </c>
      <c r="B2650" s="8" t="s">
        <v>320</v>
      </c>
      <c r="C2650" s="8" t="s">
        <v>731</v>
      </c>
      <c r="D2650" s="24" t="s">
        <v>704</v>
      </c>
      <c r="E2650" s="24">
        <v>0</v>
      </c>
      <c r="F2650" s="24">
        <v>0</v>
      </c>
      <c r="G2650" s="24">
        <v>0</v>
      </c>
      <c r="H2650" s="24">
        <v>0</v>
      </c>
      <c r="I2650" s="24">
        <v>0</v>
      </c>
      <c r="J2650" s="24">
        <v>0</v>
      </c>
      <c r="K2650" s="24">
        <v>0</v>
      </c>
      <c r="L2650" s="24">
        <v>0</v>
      </c>
      <c r="M2650" s="24">
        <v>0</v>
      </c>
      <c r="N2650" s="24">
        <v>0</v>
      </c>
      <c r="O2650" s="24">
        <v>0</v>
      </c>
      <c r="P2650" s="24">
        <v>0</v>
      </c>
      <c r="Q2650" s="24">
        <v>0</v>
      </c>
      <c r="R2650" s="24">
        <f t="shared" si="124"/>
        <v>0</v>
      </c>
      <c r="S2650" s="24">
        <f t="shared" si="125"/>
        <v>0</v>
      </c>
      <c r="T2650" s="24">
        <f t="shared" si="126"/>
        <v>1</v>
      </c>
    </row>
    <row r="2651" spans="1:20" x14ac:dyDescent="0.25">
      <c r="A2651" s="24" t="s">
        <v>78</v>
      </c>
      <c r="B2651" s="8" t="s">
        <v>537</v>
      </c>
      <c r="C2651" s="8" t="s">
        <v>3</v>
      </c>
      <c r="D2651" s="24" t="s">
        <v>702</v>
      </c>
      <c r="E2651" s="24">
        <v>0</v>
      </c>
      <c r="F2651" s="24">
        <v>0</v>
      </c>
      <c r="G2651" s="24">
        <v>0</v>
      </c>
      <c r="H2651" s="24">
        <v>0</v>
      </c>
      <c r="I2651" s="24">
        <v>0</v>
      </c>
      <c r="J2651" s="24">
        <v>0</v>
      </c>
      <c r="K2651" s="24">
        <v>0</v>
      </c>
      <c r="L2651" s="24">
        <v>0</v>
      </c>
      <c r="M2651" s="24">
        <v>0</v>
      </c>
      <c r="N2651" s="24">
        <v>0</v>
      </c>
      <c r="O2651" s="24">
        <v>0</v>
      </c>
      <c r="P2651" s="24">
        <v>0</v>
      </c>
      <c r="Q2651" s="24">
        <v>0</v>
      </c>
      <c r="R2651" s="24">
        <f t="shared" si="124"/>
        <v>0</v>
      </c>
      <c r="S2651" s="24">
        <f t="shared" si="125"/>
        <v>0</v>
      </c>
      <c r="T2651" s="24">
        <f t="shared" si="126"/>
        <v>1</v>
      </c>
    </row>
    <row r="2652" spans="1:20" x14ac:dyDescent="0.25">
      <c r="A2652" s="24" t="s">
        <v>83</v>
      </c>
      <c r="B2652" s="8" t="s">
        <v>3497</v>
      </c>
      <c r="C2652" s="8" t="s">
        <v>734</v>
      </c>
      <c r="D2652" s="24" t="s">
        <v>717</v>
      </c>
      <c r="E2652" s="24">
        <v>0</v>
      </c>
      <c r="F2652" s="24">
        <v>0</v>
      </c>
      <c r="G2652" s="24">
        <v>0</v>
      </c>
      <c r="H2652" s="24">
        <v>0</v>
      </c>
      <c r="I2652" s="24">
        <v>0</v>
      </c>
      <c r="J2652" s="24">
        <v>0</v>
      </c>
      <c r="K2652" s="24">
        <v>0</v>
      </c>
      <c r="L2652" s="24">
        <v>0</v>
      </c>
      <c r="M2652" s="24">
        <v>0</v>
      </c>
      <c r="N2652" s="24">
        <v>0</v>
      </c>
      <c r="O2652" s="24">
        <v>0</v>
      </c>
      <c r="P2652" s="24">
        <v>0</v>
      </c>
      <c r="Q2652" s="24">
        <v>0</v>
      </c>
      <c r="R2652" s="24">
        <f t="shared" si="124"/>
        <v>0</v>
      </c>
      <c r="S2652" s="24">
        <f t="shared" si="125"/>
        <v>0</v>
      </c>
      <c r="T2652" s="24">
        <f t="shared" si="126"/>
        <v>1</v>
      </c>
    </row>
    <row r="2653" spans="1:20" x14ac:dyDescent="0.25">
      <c r="A2653" s="24" t="s">
        <v>196</v>
      </c>
      <c r="B2653" s="8" t="s">
        <v>3498</v>
      </c>
      <c r="C2653" s="8" t="s">
        <v>737</v>
      </c>
      <c r="D2653" s="24" t="s">
        <v>702</v>
      </c>
      <c r="E2653" s="24">
        <v>0</v>
      </c>
      <c r="F2653" s="24">
        <v>0</v>
      </c>
      <c r="G2653" s="24">
        <v>0</v>
      </c>
      <c r="H2653" s="24">
        <v>0</v>
      </c>
      <c r="I2653" s="24">
        <v>0</v>
      </c>
      <c r="J2653" s="24">
        <v>0</v>
      </c>
      <c r="K2653" s="24">
        <v>0</v>
      </c>
      <c r="L2653" s="24">
        <v>0</v>
      </c>
      <c r="M2653" s="24">
        <v>0</v>
      </c>
      <c r="N2653" s="24">
        <v>0</v>
      </c>
      <c r="O2653" s="24">
        <v>0</v>
      </c>
      <c r="P2653" s="24">
        <v>0</v>
      </c>
      <c r="Q2653" s="24">
        <v>0</v>
      </c>
      <c r="R2653" s="24">
        <f t="shared" si="124"/>
        <v>0</v>
      </c>
      <c r="S2653" s="24">
        <f t="shared" si="125"/>
        <v>0</v>
      </c>
      <c r="T2653" s="24">
        <f t="shared" si="126"/>
        <v>1</v>
      </c>
    </row>
    <row r="2654" spans="1:20" x14ac:dyDescent="0.25">
      <c r="A2654" s="24" t="s">
        <v>156</v>
      </c>
      <c r="B2654" s="8" t="s">
        <v>3499</v>
      </c>
      <c r="C2654" s="8" t="s">
        <v>2</v>
      </c>
      <c r="D2654" s="24" t="s">
        <v>710</v>
      </c>
      <c r="E2654" s="24">
        <v>0</v>
      </c>
      <c r="F2654" s="24">
        <v>0</v>
      </c>
      <c r="G2654" s="24">
        <v>0</v>
      </c>
      <c r="H2654" s="24">
        <v>0</v>
      </c>
      <c r="I2654" s="24">
        <v>0</v>
      </c>
      <c r="J2654" s="24">
        <v>0</v>
      </c>
      <c r="K2654" s="24">
        <v>0</v>
      </c>
      <c r="L2654" s="24">
        <v>0</v>
      </c>
      <c r="M2654" s="24">
        <v>0</v>
      </c>
      <c r="N2654" s="24">
        <v>0</v>
      </c>
      <c r="O2654" s="24">
        <v>0</v>
      </c>
      <c r="P2654" s="24">
        <v>0</v>
      </c>
      <c r="Q2654" s="24">
        <v>0</v>
      </c>
      <c r="R2654" s="24">
        <f t="shared" si="124"/>
        <v>0</v>
      </c>
      <c r="S2654" s="24">
        <f t="shared" si="125"/>
        <v>0</v>
      </c>
      <c r="T2654" s="24">
        <f t="shared" si="126"/>
        <v>1</v>
      </c>
    </row>
    <row r="2655" spans="1:20" x14ac:dyDescent="0.25">
      <c r="A2655" s="24" t="s">
        <v>156</v>
      </c>
      <c r="B2655" s="8" t="s">
        <v>3500</v>
      </c>
      <c r="C2655" s="8" t="s">
        <v>735</v>
      </c>
      <c r="D2655" s="24" t="s">
        <v>728</v>
      </c>
      <c r="E2655" s="24">
        <v>0</v>
      </c>
      <c r="F2655" s="24">
        <v>0</v>
      </c>
      <c r="G2655" s="24">
        <v>0</v>
      </c>
      <c r="H2655" s="24">
        <v>0</v>
      </c>
      <c r="I2655" s="24">
        <v>0</v>
      </c>
      <c r="J2655" s="24">
        <v>0</v>
      </c>
      <c r="K2655" s="24">
        <v>0</v>
      </c>
      <c r="L2655" s="24">
        <v>0</v>
      </c>
      <c r="M2655" s="24">
        <v>0</v>
      </c>
      <c r="N2655" s="24">
        <v>0</v>
      </c>
      <c r="O2655" s="24">
        <v>0</v>
      </c>
      <c r="P2655" s="24">
        <v>0</v>
      </c>
      <c r="Q2655" s="24">
        <v>0</v>
      </c>
      <c r="R2655" s="24">
        <f t="shared" si="124"/>
        <v>0</v>
      </c>
      <c r="S2655" s="24">
        <f t="shared" si="125"/>
        <v>0</v>
      </c>
      <c r="T2655" s="24">
        <f t="shared" si="126"/>
        <v>1</v>
      </c>
    </row>
    <row r="2656" spans="1:20" x14ac:dyDescent="0.25">
      <c r="A2656" s="24" t="s">
        <v>158</v>
      </c>
      <c r="B2656" s="8" t="s">
        <v>3191</v>
      </c>
      <c r="C2656" s="8" t="s">
        <v>732</v>
      </c>
      <c r="D2656" s="24" t="s">
        <v>702</v>
      </c>
      <c r="E2656" s="24">
        <v>0</v>
      </c>
      <c r="F2656" s="24">
        <v>0</v>
      </c>
      <c r="G2656" s="24">
        <v>0</v>
      </c>
      <c r="H2656" s="24">
        <v>0</v>
      </c>
      <c r="I2656" s="24">
        <v>0</v>
      </c>
      <c r="J2656" s="24">
        <v>0</v>
      </c>
      <c r="K2656" s="24">
        <v>0</v>
      </c>
      <c r="L2656" s="24">
        <v>0</v>
      </c>
      <c r="M2656" s="24">
        <v>0</v>
      </c>
      <c r="N2656" s="24">
        <v>0</v>
      </c>
      <c r="O2656" s="24">
        <v>0</v>
      </c>
      <c r="P2656" s="24">
        <v>0</v>
      </c>
      <c r="Q2656" s="24">
        <v>0</v>
      </c>
      <c r="R2656" s="24">
        <f t="shared" si="124"/>
        <v>0</v>
      </c>
      <c r="S2656" s="24">
        <f t="shared" si="125"/>
        <v>0</v>
      </c>
      <c r="T2656" s="24">
        <f t="shared" si="126"/>
        <v>1</v>
      </c>
    </row>
    <row r="2657" spans="1:20" x14ac:dyDescent="0.25">
      <c r="A2657" s="24" t="s">
        <v>985</v>
      </c>
      <c r="B2657" s="8" t="s">
        <v>3501</v>
      </c>
      <c r="C2657" s="8" t="s">
        <v>731</v>
      </c>
      <c r="D2657" s="24" t="s">
        <v>710</v>
      </c>
      <c r="E2657" s="24">
        <v>0</v>
      </c>
      <c r="F2657" s="24">
        <v>0</v>
      </c>
      <c r="G2657" s="24">
        <v>0</v>
      </c>
      <c r="H2657" s="24">
        <v>0</v>
      </c>
      <c r="I2657" s="24">
        <v>0</v>
      </c>
      <c r="J2657" s="24">
        <v>0</v>
      </c>
      <c r="K2657" s="24">
        <v>0</v>
      </c>
      <c r="L2657" s="24">
        <v>0</v>
      </c>
      <c r="M2657" s="24">
        <v>0</v>
      </c>
      <c r="N2657" s="24">
        <v>0</v>
      </c>
      <c r="O2657" s="24">
        <v>0</v>
      </c>
      <c r="P2657" s="24">
        <v>0</v>
      </c>
      <c r="Q2657" s="24">
        <v>0</v>
      </c>
      <c r="R2657" s="24">
        <f t="shared" si="124"/>
        <v>0</v>
      </c>
      <c r="S2657" s="24">
        <f t="shared" si="125"/>
        <v>0</v>
      </c>
      <c r="T2657" s="24">
        <f t="shared" si="126"/>
        <v>1</v>
      </c>
    </row>
    <row r="2658" spans="1:20" x14ac:dyDescent="0.25">
      <c r="A2658" s="24" t="s">
        <v>3276</v>
      </c>
      <c r="B2658" s="8" t="s">
        <v>3502</v>
      </c>
      <c r="C2658" s="8" t="s">
        <v>731</v>
      </c>
      <c r="D2658" s="24" t="s">
        <v>702</v>
      </c>
      <c r="E2658" s="24">
        <v>0</v>
      </c>
      <c r="F2658" s="24">
        <v>0</v>
      </c>
      <c r="G2658" s="24">
        <v>0</v>
      </c>
      <c r="H2658" s="24">
        <v>0</v>
      </c>
      <c r="I2658" s="24">
        <v>0</v>
      </c>
      <c r="J2658" s="24">
        <v>0</v>
      </c>
      <c r="K2658" s="24">
        <v>0</v>
      </c>
      <c r="L2658" s="24">
        <v>0</v>
      </c>
      <c r="M2658" s="24">
        <v>0</v>
      </c>
      <c r="N2658" s="24">
        <v>0</v>
      </c>
      <c r="O2658" s="24">
        <v>0</v>
      </c>
      <c r="P2658" s="24">
        <v>0</v>
      </c>
      <c r="Q2658" s="24">
        <v>0</v>
      </c>
      <c r="R2658" s="24">
        <f t="shared" si="124"/>
        <v>0</v>
      </c>
      <c r="S2658" s="24">
        <f t="shared" si="125"/>
        <v>0</v>
      </c>
      <c r="T2658" s="24">
        <f t="shared" si="126"/>
        <v>1</v>
      </c>
    </row>
    <row r="2659" spans="1:20" x14ac:dyDescent="0.25">
      <c r="A2659" s="24" t="s">
        <v>1991</v>
      </c>
      <c r="B2659" s="8" t="s">
        <v>839</v>
      </c>
      <c r="C2659" s="8" t="s">
        <v>1</v>
      </c>
      <c r="D2659" s="24" t="s">
        <v>728</v>
      </c>
      <c r="E2659" s="24">
        <v>0</v>
      </c>
      <c r="F2659" s="24">
        <v>0</v>
      </c>
      <c r="G2659" s="24">
        <v>0</v>
      </c>
      <c r="H2659" s="24">
        <v>0</v>
      </c>
      <c r="I2659" s="24">
        <v>0</v>
      </c>
      <c r="J2659" s="24">
        <v>0</v>
      </c>
      <c r="K2659" s="24">
        <v>0</v>
      </c>
      <c r="L2659" s="24">
        <v>0</v>
      </c>
      <c r="M2659" s="24">
        <v>0</v>
      </c>
      <c r="N2659" s="24">
        <v>0</v>
      </c>
      <c r="O2659" s="24">
        <v>0</v>
      </c>
      <c r="P2659" s="24">
        <v>0</v>
      </c>
      <c r="Q2659" s="24">
        <v>0</v>
      </c>
      <c r="R2659" s="24">
        <f t="shared" si="124"/>
        <v>0</v>
      </c>
      <c r="S2659" s="24">
        <f t="shared" si="125"/>
        <v>0</v>
      </c>
      <c r="T2659" s="24">
        <f t="shared" si="126"/>
        <v>1</v>
      </c>
    </row>
    <row r="2660" spans="1:20" x14ac:dyDescent="0.25">
      <c r="A2660" s="24" t="s">
        <v>2062</v>
      </c>
      <c r="B2660" s="8" t="s">
        <v>120</v>
      </c>
      <c r="C2660" s="8" t="s">
        <v>3</v>
      </c>
      <c r="D2660" s="24" t="s">
        <v>701</v>
      </c>
      <c r="E2660" s="24">
        <v>0</v>
      </c>
      <c r="F2660" s="24">
        <v>0</v>
      </c>
      <c r="G2660" s="24">
        <v>0</v>
      </c>
      <c r="H2660" s="24">
        <v>0</v>
      </c>
      <c r="I2660" s="24">
        <v>0</v>
      </c>
      <c r="J2660" s="24">
        <v>0</v>
      </c>
      <c r="K2660" s="24">
        <v>0</v>
      </c>
      <c r="L2660" s="24">
        <v>0</v>
      </c>
      <c r="M2660" s="24">
        <v>0</v>
      </c>
      <c r="N2660" s="24">
        <v>0</v>
      </c>
      <c r="O2660" s="24">
        <v>0</v>
      </c>
      <c r="P2660" s="24">
        <v>0</v>
      </c>
      <c r="Q2660" s="24">
        <v>0</v>
      </c>
      <c r="R2660" s="24">
        <f t="shared" si="124"/>
        <v>0</v>
      </c>
      <c r="S2660" s="24">
        <f t="shared" si="125"/>
        <v>0</v>
      </c>
      <c r="T2660" s="24">
        <f t="shared" si="126"/>
        <v>1</v>
      </c>
    </row>
    <row r="2661" spans="1:20" x14ac:dyDescent="0.25">
      <c r="A2661" s="24" t="s">
        <v>197</v>
      </c>
      <c r="B2661" s="8" t="s">
        <v>127</v>
      </c>
      <c r="C2661" s="8" t="s">
        <v>3</v>
      </c>
      <c r="D2661" s="24" t="s">
        <v>699</v>
      </c>
      <c r="E2661" s="24">
        <v>0</v>
      </c>
      <c r="F2661" s="24">
        <v>0</v>
      </c>
      <c r="G2661" s="24">
        <v>0</v>
      </c>
      <c r="H2661" s="24">
        <v>0</v>
      </c>
      <c r="I2661" s="24">
        <v>0</v>
      </c>
      <c r="J2661" s="24">
        <v>0</v>
      </c>
      <c r="K2661" s="24">
        <v>0</v>
      </c>
      <c r="L2661" s="24">
        <v>0</v>
      </c>
      <c r="M2661" s="24">
        <v>0</v>
      </c>
      <c r="N2661" s="24">
        <v>0</v>
      </c>
      <c r="O2661" s="24">
        <v>0</v>
      </c>
      <c r="P2661" s="24">
        <v>0</v>
      </c>
      <c r="Q2661" s="24">
        <v>0</v>
      </c>
      <c r="R2661" s="24">
        <f t="shared" si="124"/>
        <v>0</v>
      </c>
      <c r="S2661" s="24">
        <f t="shared" si="125"/>
        <v>0</v>
      </c>
      <c r="T2661" s="24">
        <f t="shared" si="126"/>
        <v>1</v>
      </c>
    </row>
    <row r="2662" spans="1:20" x14ac:dyDescent="0.25">
      <c r="A2662" s="24" t="s">
        <v>740</v>
      </c>
      <c r="B2662" s="8" t="s">
        <v>3503</v>
      </c>
      <c r="C2662" s="8" t="s">
        <v>2</v>
      </c>
      <c r="D2662" s="24" t="s">
        <v>736</v>
      </c>
      <c r="E2662" s="24">
        <v>0</v>
      </c>
      <c r="F2662" s="24">
        <v>0</v>
      </c>
      <c r="G2662" s="24">
        <v>0</v>
      </c>
      <c r="H2662" s="24">
        <v>0</v>
      </c>
      <c r="I2662" s="24">
        <v>0</v>
      </c>
      <c r="J2662" s="24">
        <v>0</v>
      </c>
      <c r="K2662" s="24">
        <v>0</v>
      </c>
      <c r="L2662" s="24">
        <v>0</v>
      </c>
      <c r="M2662" s="24">
        <v>0</v>
      </c>
      <c r="N2662" s="24">
        <v>0</v>
      </c>
      <c r="O2662" s="24">
        <v>0</v>
      </c>
      <c r="P2662" s="24">
        <v>0</v>
      </c>
      <c r="Q2662" s="24">
        <v>0</v>
      </c>
      <c r="R2662" s="24">
        <f t="shared" si="124"/>
        <v>0</v>
      </c>
      <c r="S2662" s="24">
        <f t="shared" si="125"/>
        <v>0</v>
      </c>
      <c r="T2662" s="24">
        <f t="shared" si="126"/>
        <v>1</v>
      </c>
    </row>
    <row r="2663" spans="1:20" x14ac:dyDescent="0.25">
      <c r="A2663" s="24" t="s">
        <v>298</v>
      </c>
      <c r="B2663" s="8" t="s">
        <v>3504</v>
      </c>
      <c r="C2663" s="8" t="s">
        <v>3</v>
      </c>
      <c r="D2663" s="24" t="s">
        <v>728</v>
      </c>
      <c r="E2663" s="24">
        <v>0</v>
      </c>
      <c r="F2663" s="24">
        <v>0</v>
      </c>
      <c r="G2663" s="24">
        <v>0</v>
      </c>
      <c r="H2663" s="24">
        <v>0</v>
      </c>
      <c r="I2663" s="24">
        <v>0</v>
      </c>
      <c r="J2663" s="24">
        <v>0</v>
      </c>
      <c r="K2663" s="24">
        <v>0</v>
      </c>
      <c r="L2663" s="24">
        <v>0</v>
      </c>
      <c r="M2663" s="24">
        <v>0</v>
      </c>
      <c r="N2663" s="24">
        <v>0</v>
      </c>
      <c r="O2663" s="24">
        <v>0</v>
      </c>
      <c r="P2663" s="24">
        <v>0</v>
      </c>
      <c r="Q2663" s="24">
        <v>0</v>
      </c>
      <c r="R2663" s="24">
        <f t="shared" si="124"/>
        <v>0</v>
      </c>
      <c r="S2663" s="24">
        <f t="shared" si="125"/>
        <v>0</v>
      </c>
      <c r="T2663" s="24">
        <f t="shared" si="126"/>
        <v>1</v>
      </c>
    </row>
    <row r="2664" spans="1:20" x14ac:dyDescent="0.25">
      <c r="A2664" s="24" t="s">
        <v>188</v>
      </c>
      <c r="B2664" s="8" t="s">
        <v>2453</v>
      </c>
      <c r="C2664" s="8" t="s">
        <v>1</v>
      </c>
      <c r="D2664" s="24" t="s">
        <v>703</v>
      </c>
      <c r="E2664" s="24">
        <v>0</v>
      </c>
      <c r="F2664" s="24">
        <v>0</v>
      </c>
      <c r="G2664" s="24">
        <v>0</v>
      </c>
      <c r="H2664" s="24">
        <v>0</v>
      </c>
      <c r="I2664" s="24">
        <v>0</v>
      </c>
      <c r="J2664" s="24">
        <v>0</v>
      </c>
      <c r="K2664" s="24">
        <v>0</v>
      </c>
      <c r="L2664" s="24">
        <v>0</v>
      </c>
      <c r="M2664" s="24">
        <v>0</v>
      </c>
      <c r="N2664" s="24">
        <v>0</v>
      </c>
      <c r="O2664" s="24">
        <v>0</v>
      </c>
      <c r="P2664" s="24">
        <v>0</v>
      </c>
      <c r="Q2664" s="24">
        <v>0</v>
      </c>
      <c r="R2664" s="24">
        <f t="shared" si="124"/>
        <v>0</v>
      </c>
      <c r="S2664" s="24">
        <f t="shared" si="125"/>
        <v>0</v>
      </c>
      <c r="T2664" s="24">
        <f t="shared" si="126"/>
        <v>1</v>
      </c>
    </row>
    <row r="2665" spans="1:20" x14ac:dyDescent="0.25">
      <c r="A2665" s="24" t="s">
        <v>103</v>
      </c>
      <c r="B2665" s="8" t="s">
        <v>3505</v>
      </c>
      <c r="C2665" s="8" t="s">
        <v>705</v>
      </c>
      <c r="D2665" s="24" t="s">
        <v>701</v>
      </c>
      <c r="E2665" s="24">
        <v>0</v>
      </c>
      <c r="F2665" s="24">
        <v>0</v>
      </c>
      <c r="G2665" s="24">
        <v>0</v>
      </c>
      <c r="H2665" s="24">
        <v>0</v>
      </c>
      <c r="I2665" s="24">
        <v>0</v>
      </c>
      <c r="J2665" s="24">
        <v>0</v>
      </c>
      <c r="K2665" s="24">
        <v>0</v>
      </c>
      <c r="L2665" s="24">
        <v>0</v>
      </c>
      <c r="M2665" s="24">
        <v>0</v>
      </c>
      <c r="N2665" s="24">
        <v>0</v>
      </c>
      <c r="O2665" s="24">
        <v>0</v>
      </c>
      <c r="P2665" s="24">
        <v>0</v>
      </c>
      <c r="Q2665" s="24">
        <v>0</v>
      </c>
      <c r="R2665" s="24">
        <f t="shared" si="124"/>
        <v>0</v>
      </c>
      <c r="S2665" s="24">
        <f t="shared" si="125"/>
        <v>0</v>
      </c>
      <c r="T2665" s="24">
        <f t="shared" si="126"/>
        <v>1</v>
      </c>
    </row>
    <row r="2666" spans="1:20" x14ac:dyDescent="0.25">
      <c r="A2666" s="24" t="s">
        <v>3506</v>
      </c>
      <c r="B2666" s="8" t="s">
        <v>3507</v>
      </c>
      <c r="C2666" s="8" t="s">
        <v>737</v>
      </c>
      <c r="D2666" s="24" t="s">
        <v>727</v>
      </c>
      <c r="E2666" s="24">
        <v>0</v>
      </c>
      <c r="F2666" s="24">
        <v>0</v>
      </c>
      <c r="G2666" s="24">
        <v>0</v>
      </c>
      <c r="H2666" s="24">
        <v>0</v>
      </c>
      <c r="I2666" s="24">
        <v>0</v>
      </c>
      <c r="J2666" s="24">
        <v>0</v>
      </c>
      <c r="K2666" s="24">
        <v>0</v>
      </c>
      <c r="L2666" s="24">
        <v>0</v>
      </c>
      <c r="M2666" s="24">
        <v>0</v>
      </c>
      <c r="N2666" s="24">
        <v>0</v>
      </c>
      <c r="O2666" s="24">
        <v>0</v>
      </c>
      <c r="P2666" s="24">
        <v>0</v>
      </c>
      <c r="Q2666" s="24">
        <v>0</v>
      </c>
      <c r="R2666" s="24">
        <f t="shared" si="124"/>
        <v>0</v>
      </c>
      <c r="S2666" s="24">
        <f t="shared" si="125"/>
        <v>0</v>
      </c>
      <c r="T2666" s="24">
        <f t="shared" si="126"/>
        <v>1</v>
      </c>
    </row>
    <row r="2667" spans="1:20" x14ac:dyDescent="0.25">
      <c r="A2667" s="24" t="s">
        <v>203</v>
      </c>
      <c r="B2667" s="8" t="s">
        <v>144</v>
      </c>
      <c r="C2667" s="8" t="s">
        <v>705</v>
      </c>
      <c r="D2667" s="24" t="s">
        <v>728</v>
      </c>
      <c r="E2667" s="24">
        <v>0</v>
      </c>
      <c r="F2667" s="24">
        <v>0</v>
      </c>
      <c r="G2667" s="24">
        <v>0</v>
      </c>
      <c r="H2667" s="24">
        <v>0</v>
      </c>
      <c r="I2667" s="24">
        <v>0</v>
      </c>
      <c r="J2667" s="24">
        <v>0</v>
      </c>
      <c r="K2667" s="24">
        <v>0</v>
      </c>
      <c r="L2667" s="24">
        <v>0</v>
      </c>
      <c r="M2667" s="24">
        <v>0</v>
      </c>
      <c r="N2667" s="24">
        <v>0</v>
      </c>
      <c r="O2667" s="24">
        <v>0</v>
      </c>
      <c r="P2667" s="24">
        <v>0</v>
      </c>
      <c r="Q2667" s="24">
        <v>0</v>
      </c>
      <c r="R2667" s="24">
        <f t="shared" si="124"/>
        <v>0</v>
      </c>
      <c r="S2667" s="24">
        <f t="shared" si="125"/>
        <v>0</v>
      </c>
      <c r="T2667" s="24">
        <f t="shared" si="126"/>
        <v>1</v>
      </c>
    </row>
    <row r="2668" spans="1:20" x14ac:dyDescent="0.25">
      <c r="A2668" s="24" t="s">
        <v>188</v>
      </c>
      <c r="B2668" s="8" t="s">
        <v>3508</v>
      </c>
      <c r="C2668" s="8" t="s">
        <v>735</v>
      </c>
      <c r="D2668" s="24" t="s">
        <v>709</v>
      </c>
      <c r="E2668" s="24">
        <v>0</v>
      </c>
      <c r="F2668" s="24">
        <v>0</v>
      </c>
      <c r="G2668" s="24">
        <v>0</v>
      </c>
      <c r="H2668" s="24">
        <v>0</v>
      </c>
      <c r="I2668" s="24">
        <v>0</v>
      </c>
      <c r="J2668" s="24">
        <v>0</v>
      </c>
      <c r="K2668" s="24">
        <v>0</v>
      </c>
      <c r="L2668" s="24">
        <v>0</v>
      </c>
      <c r="M2668" s="24">
        <v>0</v>
      </c>
      <c r="N2668" s="24">
        <v>0</v>
      </c>
      <c r="O2668" s="24">
        <v>0</v>
      </c>
      <c r="P2668" s="24">
        <v>0</v>
      </c>
      <c r="Q2668" s="24">
        <v>0</v>
      </c>
      <c r="R2668" s="24">
        <f t="shared" si="124"/>
        <v>0</v>
      </c>
      <c r="S2668" s="24">
        <f t="shared" si="125"/>
        <v>0</v>
      </c>
      <c r="T2668" s="24">
        <f t="shared" si="126"/>
        <v>1</v>
      </c>
    </row>
    <row r="2669" spans="1:20" x14ac:dyDescent="0.25">
      <c r="A2669" s="24" t="s">
        <v>283</v>
      </c>
      <c r="B2669" s="8" t="s">
        <v>376</v>
      </c>
      <c r="C2669" s="8" t="s">
        <v>737</v>
      </c>
      <c r="D2669" s="24" t="s">
        <v>846</v>
      </c>
      <c r="E2669" s="24">
        <v>0</v>
      </c>
      <c r="F2669" s="24">
        <v>0</v>
      </c>
      <c r="G2669" s="24">
        <v>0</v>
      </c>
      <c r="H2669" s="24">
        <v>0</v>
      </c>
      <c r="I2669" s="24">
        <v>0</v>
      </c>
      <c r="J2669" s="24">
        <v>0</v>
      </c>
      <c r="K2669" s="24">
        <v>0</v>
      </c>
      <c r="L2669" s="24">
        <v>0</v>
      </c>
      <c r="M2669" s="24">
        <v>0</v>
      </c>
      <c r="N2669" s="24">
        <v>0</v>
      </c>
      <c r="O2669" s="24">
        <v>0</v>
      </c>
      <c r="P2669" s="24">
        <v>0</v>
      </c>
      <c r="Q2669" s="24">
        <v>0</v>
      </c>
      <c r="R2669" s="24">
        <f t="shared" si="124"/>
        <v>0</v>
      </c>
      <c r="S2669" s="24">
        <f t="shared" si="125"/>
        <v>0</v>
      </c>
      <c r="T2669" s="24">
        <f t="shared" si="126"/>
        <v>1</v>
      </c>
    </row>
    <row r="2670" spans="1:20" x14ac:dyDescent="0.25">
      <c r="A2670" s="24" t="s">
        <v>3509</v>
      </c>
      <c r="B2670" s="8" t="s">
        <v>1586</v>
      </c>
      <c r="C2670" s="8" t="s">
        <v>737</v>
      </c>
      <c r="D2670" s="24" t="s">
        <v>701</v>
      </c>
      <c r="E2670" s="24">
        <v>0</v>
      </c>
      <c r="F2670" s="24">
        <v>0</v>
      </c>
      <c r="G2670" s="24">
        <v>0</v>
      </c>
      <c r="H2670" s="24">
        <v>0</v>
      </c>
      <c r="I2670" s="24">
        <v>0</v>
      </c>
      <c r="J2670" s="24">
        <v>0</v>
      </c>
      <c r="K2670" s="24">
        <v>0</v>
      </c>
      <c r="L2670" s="24">
        <v>0</v>
      </c>
      <c r="M2670" s="24">
        <v>0</v>
      </c>
      <c r="N2670" s="24">
        <v>0</v>
      </c>
      <c r="O2670" s="24">
        <v>0</v>
      </c>
      <c r="P2670" s="24">
        <v>0</v>
      </c>
      <c r="Q2670" s="24">
        <v>0</v>
      </c>
      <c r="R2670" s="24">
        <f t="shared" si="124"/>
        <v>0</v>
      </c>
      <c r="S2670" s="24">
        <f t="shared" si="125"/>
        <v>0</v>
      </c>
      <c r="T2670" s="24">
        <f t="shared" si="126"/>
        <v>1</v>
      </c>
    </row>
    <row r="2671" spans="1:20" x14ac:dyDescent="0.25">
      <c r="A2671" s="24" t="s">
        <v>557</v>
      </c>
      <c r="B2671" s="8" t="s">
        <v>3510</v>
      </c>
      <c r="C2671" s="8" t="s">
        <v>732</v>
      </c>
      <c r="D2671" s="24" t="s">
        <v>709</v>
      </c>
      <c r="E2671" s="24">
        <v>0</v>
      </c>
      <c r="F2671" s="24">
        <v>0</v>
      </c>
      <c r="G2671" s="24">
        <v>0</v>
      </c>
      <c r="H2671" s="24">
        <v>0</v>
      </c>
      <c r="I2671" s="24">
        <v>0</v>
      </c>
      <c r="J2671" s="24">
        <v>0</v>
      </c>
      <c r="K2671" s="24">
        <v>0</v>
      </c>
      <c r="L2671" s="24">
        <v>0</v>
      </c>
      <c r="M2671" s="24">
        <v>0</v>
      </c>
      <c r="N2671" s="24">
        <v>0</v>
      </c>
      <c r="O2671" s="24">
        <v>0</v>
      </c>
      <c r="P2671" s="24">
        <v>0</v>
      </c>
      <c r="Q2671" s="24">
        <v>0</v>
      </c>
      <c r="R2671" s="24">
        <f t="shared" si="124"/>
        <v>0</v>
      </c>
      <c r="S2671" s="24">
        <f t="shared" si="125"/>
        <v>0</v>
      </c>
      <c r="T2671" s="24">
        <f t="shared" si="126"/>
        <v>1</v>
      </c>
    </row>
    <row r="2672" spans="1:20" x14ac:dyDescent="0.25">
      <c r="A2672" s="24" t="s">
        <v>58</v>
      </c>
      <c r="B2672" s="8" t="s">
        <v>2703</v>
      </c>
      <c r="C2672" s="8" t="s">
        <v>705</v>
      </c>
      <c r="D2672" s="24" t="s">
        <v>703</v>
      </c>
      <c r="E2672" s="24">
        <v>0</v>
      </c>
      <c r="F2672" s="24">
        <v>0</v>
      </c>
      <c r="G2672" s="24">
        <v>0</v>
      </c>
      <c r="H2672" s="24">
        <v>0</v>
      </c>
      <c r="I2672" s="24">
        <v>0</v>
      </c>
      <c r="J2672" s="24">
        <v>0</v>
      </c>
      <c r="K2672" s="24">
        <v>0</v>
      </c>
      <c r="L2672" s="24">
        <v>0</v>
      </c>
      <c r="M2672" s="24">
        <v>0</v>
      </c>
      <c r="N2672" s="24">
        <v>0</v>
      </c>
      <c r="O2672" s="24">
        <v>0</v>
      </c>
      <c r="P2672" s="24">
        <v>0</v>
      </c>
      <c r="Q2672" s="24">
        <v>0</v>
      </c>
      <c r="R2672" s="24">
        <f t="shared" si="124"/>
        <v>0</v>
      </c>
      <c r="S2672" s="24">
        <f t="shared" si="125"/>
        <v>0</v>
      </c>
      <c r="T2672" s="24">
        <f t="shared" si="126"/>
        <v>1</v>
      </c>
    </row>
    <row r="2673" spans="1:20" x14ac:dyDescent="0.25">
      <c r="A2673" s="24" t="s">
        <v>1114</v>
      </c>
      <c r="B2673" s="8" t="s">
        <v>3504</v>
      </c>
      <c r="C2673" s="8" t="s">
        <v>1</v>
      </c>
      <c r="D2673" s="24" t="s">
        <v>699</v>
      </c>
      <c r="E2673" s="24">
        <v>0</v>
      </c>
      <c r="F2673" s="24">
        <v>0</v>
      </c>
      <c r="G2673" s="24">
        <v>0</v>
      </c>
      <c r="H2673" s="24">
        <v>0</v>
      </c>
      <c r="I2673" s="24">
        <v>0</v>
      </c>
      <c r="J2673" s="24">
        <v>0</v>
      </c>
      <c r="K2673" s="24">
        <v>0</v>
      </c>
      <c r="L2673" s="24">
        <v>0</v>
      </c>
      <c r="M2673" s="24">
        <v>0</v>
      </c>
      <c r="N2673" s="24">
        <v>0</v>
      </c>
      <c r="O2673" s="24">
        <v>0</v>
      </c>
      <c r="P2673" s="24">
        <v>0</v>
      </c>
      <c r="Q2673" s="24">
        <v>0</v>
      </c>
      <c r="R2673" s="24">
        <f t="shared" si="124"/>
        <v>0</v>
      </c>
      <c r="S2673" s="24">
        <f t="shared" si="125"/>
        <v>0</v>
      </c>
      <c r="T2673" s="24">
        <f t="shared" si="126"/>
        <v>1</v>
      </c>
    </row>
    <row r="2674" spans="1:20" x14ac:dyDescent="0.25">
      <c r="A2674" s="24" t="s">
        <v>132</v>
      </c>
      <c r="B2674" s="8" t="s">
        <v>3511</v>
      </c>
      <c r="C2674" s="8" t="s">
        <v>735</v>
      </c>
      <c r="D2674" s="24" t="s">
        <v>720</v>
      </c>
      <c r="E2674" s="24">
        <v>0</v>
      </c>
      <c r="F2674" s="24">
        <v>0</v>
      </c>
      <c r="G2674" s="24">
        <v>0</v>
      </c>
      <c r="H2674" s="24">
        <v>0</v>
      </c>
      <c r="I2674" s="24">
        <v>0</v>
      </c>
      <c r="J2674" s="24">
        <v>0</v>
      </c>
      <c r="K2674" s="24">
        <v>0</v>
      </c>
      <c r="L2674" s="24">
        <v>0</v>
      </c>
      <c r="M2674" s="24">
        <v>0</v>
      </c>
      <c r="N2674" s="24">
        <v>0</v>
      </c>
      <c r="O2674" s="24">
        <v>0</v>
      </c>
      <c r="P2674" s="24">
        <v>0</v>
      </c>
      <c r="Q2674" s="24">
        <v>0</v>
      </c>
      <c r="R2674" s="24">
        <f t="shared" si="124"/>
        <v>0</v>
      </c>
      <c r="S2674" s="24">
        <f t="shared" si="125"/>
        <v>0</v>
      </c>
      <c r="T2674" s="24">
        <f t="shared" si="126"/>
        <v>1</v>
      </c>
    </row>
    <row r="2675" spans="1:20" x14ac:dyDescent="0.25">
      <c r="A2675" s="24" t="s">
        <v>3512</v>
      </c>
      <c r="B2675" s="8" t="s">
        <v>2775</v>
      </c>
      <c r="C2675" s="8" t="s">
        <v>1</v>
      </c>
      <c r="D2675" s="24" t="s">
        <v>720</v>
      </c>
      <c r="E2675" s="24">
        <v>0</v>
      </c>
      <c r="F2675" s="24">
        <v>0</v>
      </c>
      <c r="G2675" s="24">
        <v>0</v>
      </c>
      <c r="H2675" s="24">
        <v>0</v>
      </c>
      <c r="I2675" s="24">
        <v>0</v>
      </c>
      <c r="J2675" s="24">
        <v>0</v>
      </c>
      <c r="K2675" s="24">
        <v>0</v>
      </c>
      <c r="L2675" s="24">
        <v>0</v>
      </c>
      <c r="M2675" s="24">
        <v>0</v>
      </c>
      <c r="N2675" s="24">
        <v>0</v>
      </c>
      <c r="O2675" s="24">
        <v>0</v>
      </c>
      <c r="P2675" s="24">
        <v>0</v>
      </c>
      <c r="Q2675" s="24">
        <v>0</v>
      </c>
      <c r="R2675" s="24">
        <f t="shared" si="124"/>
        <v>0</v>
      </c>
      <c r="S2675" s="24">
        <f t="shared" si="125"/>
        <v>0</v>
      </c>
      <c r="T2675" s="24">
        <f t="shared" si="126"/>
        <v>1</v>
      </c>
    </row>
    <row r="2676" spans="1:20" x14ac:dyDescent="0.25">
      <c r="A2676" s="24" t="s">
        <v>3513</v>
      </c>
      <c r="B2676" s="8" t="s">
        <v>3514</v>
      </c>
      <c r="C2676" s="8" t="s">
        <v>1</v>
      </c>
      <c r="D2676" s="24" t="s">
        <v>728</v>
      </c>
      <c r="E2676" s="24">
        <v>0</v>
      </c>
      <c r="F2676" s="24">
        <v>0</v>
      </c>
      <c r="G2676" s="24">
        <v>0</v>
      </c>
      <c r="H2676" s="24">
        <v>0</v>
      </c>
      <c r="I2676" s="24">
        <v>0</v>
      </c>
      <c r="J2676" s="24">
        <v>0</v>
      </c>
      <c r="K2676" s="24">
        <v>0</v>
      </c>
      <c r="L2676" s="24">
        <v>0</v>
      </c>
      <c r="M2676" s="24">
        <v>0</v>
      </c>
      <c r="N2676" s="24">
        <v>0</v>
      </c>
      <c r="O2676" s="24">
        <v>0</v>
      </c>
      <c r="P2676" s="24">
        <v>0</v>
      </c>
      <c r="Q2676" s="24">
        <v>0</v>
      </c>
      <c r="R2676" s="24">
        <f t="shared" si="124"/>
        <v>0</v>
      </c>
      <c r="S2676" s="24">
        <f t="shared" si="125"/>
        <v>0</v>
      </c>
      <c r="T2676" s="24">
        <f t="shared" si="126"/>
        <v>1</v>
      </c>
    </row>
    <row r="2677" spans="1:20" x14ac:dyDescent="0.25">
      <c r="A2677" s="24" t="s">
        <v>2115</v>
      </c>
      <c r="B2677" s="8" t="s">
        <v>3515</v>
      </c>
      <c r="C2677" s="8" t="s">
        <v>731</v>
      </c>
      <c r="D2677" s="24" t="s">
        <v>728</v>
      </c>
      <c r="E2677" s="24">
        <v>0</v>
      </c>
      <c r="F2677" s="24">
        <v>0</v>
      </c>
      <c r="G2677" s="24">
        <v>0</v>
      </c>
      <c r="H2677" s="24">
        <v>0</v>
      </c>
      <c r="I2677" s="24">
        <v>0</v>
      </c>
      <c r="J2677" s="24">
        <v>0</v>
      </c>
      <c r="K2677" s="24">
        <v>0</v>
      </c>
      <c r="L2677" s="24">
        <v>0</v>
      </c>
      <c r="M2677" s="24">
        <v>0</v>
      </c>
      <c r="N2677" s="24">
        <v>0</v>
      </c>
      <c r="O2677" s="24">
        <v>0</v>
      </c>
      <c r="P2677" s="24">
        <v>0</v>
      </c>
      <c r="Q2677" s="24">
        <v>0</v>
      </c>
      <c r="R2677" s="24">
        <f t="shared" si="124"/>
        <v>0</v>
      </c>
      <c r="S2677" s="24">
        <f t="shared" si="125"/>
        <v>0</v>
      </c>
      <c r="T2677" s="24">
        <f t="shared" si="126"/>
        <v>1</v>
      </c>
    </row>
    <row r="2678" spans="1:20" x14ac:dyDescent="0.25">
      <c r="A2678" s="24" t="s">
        <v>383</v>
      </c>
      <c r="B2678" s="8" t="s">
        <v>1803</v>
      </c>
      <c r="C2678" s="8" t="s">
        <v>1</v>
      </c>
      <c r="D2678" s="24" t="s">
        <v>717</v>
      </c>
      <c r="E2678" s="24">
        <v>0</v>
      </c>
      <c r="F2678" s="24">
        <v>0</v>
      </c>
      <c r="G2678" s="24">
        <v>0</v>
      </c>
      <c r="H2678" s="24">
        <v>0</v>
      </c>
      <c r="I2678" s="24">
        <v>0</v>
      </c>
      <c r="J2678" s="24">
        <v>0</v>
      </c>
      <c r="K2678" s="24">
        <v>0</v>
      </c>
      <c r="L2678" s="24">
        <v>0</v>
      </c>
      <c r="M2678" s="24">
        <v>0</v>
      </c>
      <c r="N2678" s="24">
        <v>0</v>
      </c>
      <c r="O2678" s="24">
        <v>0</v>
      </c>
      <c r="P2678" s="24">
        <v>0</v>
      </c>
      <c r="Q2678" s="24">
        <v>0</v>
      </c>
      <c r="R2678" s="24">
        <f t="shared" si="124"/>
        <v>0</v>
      </c>
      <c r="S2678" s="24">
        <f t="shared" si="125"/>
        <v>0</v>
      </c>
      <c r="T2678" s="24">
        <f t="shared" si="126"/>
        <v>1</v>
      </c>
    </row>
    <row r="2679" spans="1:20" x14ac:dyDescent="0.25">
      <c r="A2679" s="24" t="s">
        <v>657</v>
      </c>
      <c r="B2679" s="8" t="s">
        <v>2250</v>
      </c>
      <c r="C2679" s="8" t="s">
        <v>737</v>
      </c>
      <c r="D2679" s="24" t="s">
        <v>718</v>
      </c>
      <c r="E2679" s="24">
        <v>0</v>
      </c>
      <c r="F2679" s="24">
        <v>0</v>
      </c>
      <c r="G2679" s="24">
        <v>0</v>
      </c>
      <c r="H2679" s="24">
        <v>0</v>
      </c>
      <c r="I2679" s="24">
        <v>0</v>
      </c>
      <c r="J2679" s="24">
        <v>0</v>
      </c>
      <c r="K2679" s="24">
        <v>0</v>
      </c>
      <c r="L2679" s="24">
        <v>0</v>
      </c>
      <c r="M2679" s="24">
        <v>0</v>
      </c>
      <c r="N2679" s="24">
        <v>0</v>
      </c>
      <c r="O2679" s="24">
        <v>0</v>
      </c>
      <c r="P2679" s="24">
        <v>0</v>
      </c>
      <c r="Q2679" s="24">
        <v>0</v>
      </c>
      <c r="R2679" s="24">
        <f t="shared" si="124"/>
        <v>0</v>
      </c>
      <c r="S2679" s="24">
        <f t="shared" si="125"/>
        <v>0</v>
      </c>
      <c r="T2679" s="24">
        <f t="shared" si="126"/>
        <v>1</v>
      </c>
    </row>
    <row r="2680" spans="1:20" x14ac:dyDescent="0.25">
      <c r="A2680" s="24" t="s">
        <v>664</v>
      </c>
      <c r="B2680" s="8" t="s">
        <v>316</v>
      </c>
      <c r="C2680" s="8" t="s">
        <v>735</v>
      </c>
      <c r="D2680" s="24" t="s">
        <v>704</v>
      </c>
      <c r="E2680" s="24">
        <v>0</v>
      </c>
      <c r="F2680" s="24">
        <v>0</v>
      </c>
      <c r="G2680" s="24">
        <v>0</v>
      </c>
      <c r="H2680" s="24">
        <v>0</v>
      </c>
      <c r="I2680" s="24">
        <v>0</v>
      </c>
      <c r="J2680" s="24">
        <v>0</v>
      </c>
      <c r="K2680" s="24">
        <v>0</v>
      </c>
      <c r="L2680" s="24">
        <v>0</v>
      </c>
      <c r="M2680" s="24">
        <v>0</v>
      </c>
      <c r="N2680" s="24">
        <v>0</v>
      </c>
      <c r="O2680" s="24">
        <v>0</v>
      </c>
      <c r="P2680" s="24">
        <v>0</v>
      </c>
      <c r="Q2680" s="24">
        <v>0</v>
      </c>
      <c r="R2680" s="24">
        <f t="shared" si="124"/>
        <v>0</v>
      </c>
      <c r="S2680" s="24">
        <f t="shared" si="125"/>
        <v>0</v>
      </c>
      <c r="T2680" s="24">
        <f t="shared" si="126"/>
        <v>1</v>
      </c>
    </row>
    <row r="2681" spans="1:20" x14ac:dyDescent="0.25">
      <c r="A2681" s="24" t="s">
        <v>666</v>
      </c>
      <c r="B2681" s="8" t="s">
        <v>3516</v>
      </c>
      <c r="C2681" s="8" t="s">
        <v>737</v>
      </c>
      <c r="D2681" s="24" t="s">
        <v>721</v>
      </c>
      <c r="E2681" s="24">
        <v>0</v>
      </c>
      <c r="F2681" s="24">
        <v>0</v>
      </c>
      <c r="G2681" s="24">
        <v>0</v>
      </c>
      <c r="H2681" s="24">
        <v>0</v>
      </c>
      <c r="I2681" s="24">
        <v>0</v>
      </c>
      <c r="J2681" s="24">
        <v>0</v>
      </c>
      <c r="K2681" s="24">
        <v>0</v>
      </c>
      <c r="L2681" s="24">
        <v>0</v>
      </c>
      <c r="M2681" s="24">
        <v>0</v>
      </c>
      <c r="N2681" s="24">
        <v>0</v>
      </c>
      <c r="O2681" s="24">
        <v>0</v>
      </c>
      <c r="P2681" s="24">
        <v>0</v>
      </c>
      <c r="Q2681" s="24">
        <v>0</v>
      </c>
      <c r="R2681" s="24">
        <f t="shared" si="124"/>
        <v>0</v>
      </c>
      <c r="S2681" s="24">
        <f t="shared" si="125"/>
        <v>0</v>
      </c>
      <c r="T2681" s="24">
        <f t="shared" si="126"/>
        <v>1</v>
      </c>
    </row>
    <row r="2682" spans="1:20" x14ac:dyDescent="0.25">
      <c r="A2682" s="24" t="s">
        <v>246</v>
      </c>
      <c r="B2682" s="8" t="s">
        <v>3517</v>
      </c>
      <c r="C2682" s="8" t="s">
        <v>705</v>
      </c>
      <c r="D2682" s="24" t="s">
        <v>712</v>
      </c>
      <c r="E2682" s="24">
        <v>0</v>
      </c>
      <c r="F2682" s="24">
        <v>0</v>
      </c>
      <c r="G2682" s="24">
        <v>0</v>
      </c>
      <c r="H2682" s="24">
        <v>0</v>
      </c>
      <c r="I2682" s="24">
        <v>0</v>
      </c>
      <c r="J2682" s="24">
        <v>0</v>
      </c>
      <c r="K2682" s="24">
        <v>0</v>
      </c>
      <c r="L2682" s="24">
        <v>0</v>
      </c>
      <c r="M2682" s="24">
        <v>0</v>
      </c>
      <c r="N2682" s="24">
        <v>0</v>
      </c>
      <c r="O2682" s="24">
        <v>0</v>
      </c>
      <c r="P2682" s="24">
        <v>0</v>
      </c>
      <c r="Q2682" s="24">
        <v>0</v>
      </c>
      <c r="R2682" s="24">
        <f t="shared" si="124"/>
        <v>0</v>
      </c>
      <c r="S2682" s="24">
        <f t="shared" si="125"/>
        <v>0</v>
      </c>
      <c r="T2682" s="24">
        <f t="shared" si="126"/>
        <v>1</v>
      </c>
    </row>
    <row r="2683" spans="1:20" x14ac:dyDescent="0.25">
      <c r="A2683" s="24" t="s">
        <v>459</v>
      </c>
      <c r="B2683" s="8" t="s">
        <v>296</v>
      </c>
      <c r="C2683" s="8" t="s">
        <v>705</v>
      </c>
      <c r="D2683" s="24" t="s">
        <v>709</v>
      </c>
      <c r="E2683" s="24">
        <v>0</v>
      </c>
      <c r="F2683" s="24">
        <v>0</v>
      </c>
      <c r="G2683" s="24">
        <v>0</v>
      </c>
      <c r="H2683" s="24">
        <v>0</v>
      </c>
      <c r="I2683" s="24">
        <v>0</v>
      </c>
      <c r="J2683" s="24">
        <v>0</v>
      </c>
      <c r="K2683" s="24">
        <v>0</v>
      </c>
      <c r="L2683" s="24">
        <v>0</v>
      </c>
      <c r="M2683" s="24">
        <v>0</v>
      </c>
      <c r="N2683" s="24">
        <v>0</v>
      </c>
      <c r="O2683" s="24">
        <v>0</v>
      </c>
      <c r="P2683" s="24">
        <v>0</v>
      </c>
      <c r="Q2683" s="24">
        <v>0</v>
      </c>
      <c r="R2683" s="24">
        <f t="shared" si="124"/>
        <v>0</v>
      </c>
      <c r="S2683" s="24">
        <f t="shared" si="125"/>
        <v>0</v>
      </c>
      <c r="T2683" s="24">
        <f t="shared" si="126"/>
        <v>1</v>
      </c>
    </row>
    <row r="2684" spans="1:20" x14ac:dyDescent="0.25">
      <c r="A2684" s="24" t="s">
        <v>982</v>
      </c>
      <c r="B2684" s="8" t="s">
        <v>3518</v>
      </c>
      <c r="C2684" s="8" t="s">
        <v>3</v>
      </c>
      <c r="D2684" s="24" t="s">
        <v>719</v>
      </c>
      <c r="E2684" s="24">
        <v>0</v>
      </c>
      <c r="F2684" s="24">
        <v>0</v>
      </c>
      <c r="G2684" s="24">
        <v>0</v>
      </c>
      <c r="H2684" s="24">
        <v>0</v>
      </c>
      <c r="I2684" s="24">
        <v>0</v>
      </c>
      <c r="J2684" s="24">
        <v>0</v>
      </c>
      <c r="K2684" s="24">
        <v>0</v>
      </c>
      <c r="L2684" s="24">
        <v>0</v>
      </c>
      <c r="M2684" s="24">
        <v>0</v>
      </c>
      <c r="N2684" s="24">
        <v>0</v>
      </c>
      <c r="O2684" s="24">
        <v>0</v>
      </c>
      <c r="P2684" s="24">
        <v>0</v>
      </c>
      <c r="Q2684" s="24">
        <v>0</v>
      </c>
      <c r="R2684" s="24">
        <f t="shared" si="124"/>
        <v>0</v>
      </c>
      <c r="S2684" s="24">
        <f t="shared" si="125"/>
        <v>0</v>
      </c>
      <c r="T2684" s="24">
        <f t="shared" si="126"/>
        <v>1</v>
      </c>
    </row>
    <row r="2685" spans="1:20" x14ac:dyDescent="0.25">
      <c r="A2685" s="24" t="s">
        <v>381</v>
      </c>
      <c r="B2685" s="8" t="s">
        <v>3519</v>
      </c>
      <c r="C2685" s="8" t="s">
        <v>3</v>
      </c>
      <c r="D2685" s="24" t="s">
        <v>703</v>
      </c>
      <c r="E2685" s="24">
        <v>0</v>
      </c>
      <c r="F2685" s="24">
        <v>0</v>
      </c>
      <c r="G2685" s="24">
        <v>0</v>
      </c>
      <c r="H2685" s="24">
        <v>0</v>
      </c>
      <c r="I2685" s="24">
        <v>0</v>
      </c>
      <c r="J2685" s="24">
        <v>0</v>
      </c>
      <c r="K2685" s="24">
        <v>0</v>
      </c>
      <c r="L2685" s="24">
        <v>0</v>
      </c>
      <c r="M2685" s="24">
        <v>0</v>
      </c>
      <c r="N2685" s="24">
        <v>0</v>
      </c>
      <c r="O2685" s="24">
        <v>0</v>
      </c>
      <c r="P2685" s="24">
        <v>0</v>
      </c>
      <c r="Q2685" s="24">
        <v>0</v>
      </c>
      <c r="R2685" s="24">
        <f t="shared" si="124"/>
        <v>0</v>
      </c>
      <c r="S2685" s="24">
        <f t="shared" si="125"/>
        <v>0</v>
      </c>
      <c r="T2685" s="24">
        <f t="shared" si="126"/>
        <v>1</v>
      </c>
    </row>
    <row r="2686" spans="1:20" x14ac:dyDescent="0.25">
      <c r="A2686" s="24" t="s">
        <v>3520</v>
      </c>
      <c r="B2686" s="8" t="s">
        <v>3521</v>
      </c>
      <c r="C2686" s="8" t="s">
        <v>2035</v>
      </c>
      <c r="D2686" s="24" t="s">
        <v>702</v>
      </c>
      <c r="E2686" s="24">
        <v>0</v>
      </c>
      <c r="F2686" s="24">
        <v>0</v>
      </c>
      <c r="G2686" s="24">
        <v>0</v>
      </c>
      <c r="H2686" s="24">
        <v>0</v>
      </c>
      <c r="I2686" s="24">
        <v>0</v>
      </c>
      <c r="J2686" s="24">
        <v>0</v>
      </c>
      <c r="K2686" s="24">
        <v>0</v>
      </c>
      <c r="L2686" s="24">
        <v>0</v>
      </c>
      <c r="M2686" s="24">
        <v>0</v>
      </c>
      <c r="N2686" s="24">
        <v>0</v>
      </c>
      <c r="O2686" s="24">
        <v>0</v>
      </c>
      <c r="P2686" s="24">
        <v>0</v>
      </c>
      <c r="Q2686" s="24">
        <v>0</v>
      </c>
      <c r="R2686" s="24">
        <f t="shared" si="124"/>
        <v>0</v>
      </c>
      <c r="S2686" s="24">
        <f t="shared" si="125"/>
        <v>0</v>
      </c>
      <c r="T2686" s="24">
        <f t="shared" si="126"/>
        <v>1</v>
      </c>
    </row>
    <row r="2687" spans="1:20" x14ac:dyDescent="0.25">
      <c r="A2687" s="24" t="s">
        <v>2115</v>
      </c>
      <c r="B2687" s="8" t="s">
        <v>3522</v>
      </c>
      <c r="C2687" s="8" t="s">
        <v>735</v>
      </c>
      <c r="D2687" s="24" t="s">
        <v>726</v>
      </c>
      <c r="E2687" s="24">
        <v>0</v>
      </c>
      <c r="F2687" s="24">
        <v>0</v>
      </c>
      <c r="G2687" s="24">
        <v>0</v>
      </c>
      <c r="H2687" s="24">
        <v>0</v>
      </c>
      <c r="I2687" s="24">
        <v>0</v>
      </c>
      <c r="J2687" s="24">
        <v>0</v>
      </c>
      <c r="K2687" s="24">
        <v>0</v>
      </c>
      <c r="L2687" s="24">
        <v>0</v>
      </c>
      <c r="M2687" s="24">
        <v>0</v>
      </c>
      <c r="N2687" s="24">
        <v>0</v>
      </c>
      <c r="O2687" s="24">
        <v>0</v>
      </c>
      <c r="P2687" s="24">
        <v>0</v>
      </c>
      <c r="Q2687" s="24">
        <v>0</v>
      </c>
      <c r="R2687" s="24">
        <f t="shared" si="124"/>
        <v>0</v>
      </c>
      <c r="S2687" s="24">
        <f t="shared" si="125"/>
        <v>0</v>
      </c>
      <c r="T2687" s="24">
        <f t="shared" si="126"/>
        <v>1</v>
      </c>
    </row>
    <row r="2688" spans="1:20" x14ac:dyDescent="0.25">
      <c r="A2688" s="24" t="s">
        <v>193</v>
      </c>
      <c r="B2688" s="8" t="s">
        <v>2862</v>
      </c>
      <c r="C2688" s="8" t="s">
        <v>732</v>
      </c>
      <c r="D2688" s="24" t="s">
        <v>701</v>
      </c>
      <c r="E2688" s="24">
        <v>0</v>
      </c>
      <c r="F2688" s="24">
        <v>0</v>
      </c>
      <c r="G2688" s="24">
        <v>0</v>
      </c>
      <c r="H2688" s="24">
        <v>0</v>
      </c>
      <c r="I2688" s="24">
        <v>0</v>
      </c>
      <c r="J2688" s="24">
        <v>0</v>
      </c>
      <c r="K2688" s="24">
        <v>0</v>
      </c>
      <c r="L2688" s="24">
        <v>0</v>
      </c>
      <c r="M2688" s="24">
        <v>0</v>
      </c>
      <c r="N2688" s="24">
        <v>0</v>
      </c>
      <c r="O2688" s="24">
        <v>0</v>
      </c>
      <c r="P2688" s="24">
        <v>0</v>
      </c>
      <c r="Q2688" s="24">
        <v>0</v>
      </c>
      <c r="R2688" s="24">
        <f t="shared" si="124"/>
        <v>0</v>
      </c>
      <c r="S2688" s="24">
        <f t="shared" si="125"/>
        <v>0</v>
      </c>
      <c r="T2688" s="24">
        <f t="shared" si="126"/>
        <v>1</v>
      </c>
    </row>
    <row r="2689" spans="1:20" x14ac:dyDescent="0.25">
      <c r="A2689" s="24" t="s">
        <v>985</v>
      </c>
      <c r="B2689" s="8" t="s">
        <v>3523</v>
      </c>
      <c r="C2689" s="8" t="s">
        <v>2</v>
      </c>
      <c r="D2689" s="24" t="s">
        <v>707</v>
      </c>
      <c r="E2689" s="24">
        <v>0</v>
      </c>
      <c r="F2689" s="24">
        <v>0</v>
      </c>
      <c r="G2689" s="24">
        <v>0</v>
      </c>
      <c r="H2689" s="24">
        <v>0</v>
      </c>
      <c r="I2689" s="24">
        <v>0</v>
      </c>
      <c r="J2689" s="24">
        <v>0</v>
      </c>
      <c r="K2689" s="24">
        <v>0</v>
      </c>
      <c r="L2689" s="24">
        <v>0</v>
      </c>
      <c r="M2689" s="24">
        <v>0</v>
      </c>
      <c r="N2689" s="24">
        <v>0</v>
      </c>
      <c r="O2689" s="24">
        <v>0</v>
      </c>
      <c r="P2689" s="24">
        <v>0</v>
      </c>
      <c r="Q2689" s="24">
        <v>0</v>
      </c>
      <c r="R2689" s="24">
        <f t="shared" si="124"/>
        <v>0</v>
      </c>
      <c r="S2689" s="24">
        <f t="shared" si="125"/>
        <v>0</v>
      </c>
      <c r="T2689" s="24">
        <f t="shared" si="126"/>
        <v>1</v>
      </c>
    </row>
    <row r="2690" spans="1:20" x14ac:dyDescent="0.25">
      <c r="A2690" s="24" t="s">
        <v>257</v>
      </c>
      <c r="B2690" s="8" t="s">
        <v>3524</v>
      </c>
      <c r="C2690" s="8" t="s">
        <v>737</v>
      </c>
      <c r="D2690" s="24" t="s">
        <v>723</v>
      </c>
      <c r="E2690" s="24">
        <v>0</v>
      </c>
      <c r="F2690" s="24">
        <v>0</v>
      </c>
      <c r="G2690" s="24">
        <v>0</v>
      </c>
      <c r="H2690" s="24">
        <v>0</v>
      </c>
      <c r="I2690" s="24">
        <v>0</v>
      </c>
      <c r="J2690" s="24">
        <v>0</v>
      </c>
      <c r="K2690" s="24">
        <v>0</v>
      </c>
      <c r="L2690" s="24">
        <v>0</v>
      </c>
      <c r="M2690" s="24">
        <v>0</v>
      </c>
      <c r="N2690" s="24">
        <v>0</v>
      </c>
      <c r="O2690" s="24">
        <v>0</v>
      </c>
      <c r="P2690" s="24">
        <v>0</v>
      </c>
      <c r="Q2690" s="24">
        <v>0</v>
      </c>
      <c r="R2690" s="24">
        <f t="shared" si="124"/>
        <v>0</v>
      </c>
      <c r="S2690" s="24">
        <f t="shared" si="125"/>
        <v>0</v>
      </c>
      <c r="T2690" s="24">
        <f t="shared" si="126"/>
        <v>1</v>
      </c>
    </row>
    <row r="2691" spans="1:20" x14ac:dyDescent="0.25">
      <c r="A2691" s="24" t="s">
        <v>3525</v>
      </c>
      <c r="B2691" s="8" t="s">
        <v>1267</v>
      </c>
      <c r="C2691" s="8" t="s">
        <v>737</v>
      </c>
      <c r="D2691" s="24" t="s">
        <v>733</v>
      </c>
      <c r="E2691" s="24">
        <v>0</v>
      </c>
      <c r="F2691" s="24">
        <v>0</v>
      </c>
      <c r="G2691" s="24">
        <v>0</v>
      </c>
      <c r="H2691" s="24">
        <v>0</v>
      </c>
      <c r="I2691" s="24">
        <v>0</v>
      </c>
      <c r="J2691" s="24">
        <v>0</v>
      </c>
      <c r="K2691" s="24">
        <v>0</v>
      </c>
      <c r="L2691" s="24">
        <v>0</v>
      </c>
      <c r="M2691" s="24">
        <v>0</v>
      </c>
      <c r="N2691" s="24">
        <v>0</v>
      </c>
      <c r="O2691" s="24">
        <v>0</v>
      </c>
      <c r="P2691" s="24">
        <v>0</v>
      </c>
      <c r="Q2691" s="24">
        <v>0</v>
      </c>
      <c r="R2691" s="24">
        <f t="shared" ref="R2691:R2754" si="127">Q2691/16.875</f>
        <v>0</v>
      </c>
      <c r="S2691" s="24">
        <f t="shared" ref="S2691:S2754" si="128">IF(Q2691&gt;= 500,R2691*1.1,IF( Q2691&gt; 400,R2691,IF(Q2691&gt;300,R2691*0.9,IF(Q2691&gt;200,R2691*0.8,IF(Q2691&gt;100,R2691*0.7,R2691*0.6)))))</f>
        <v>0</v>
      </c>
      <c r="T2691" s="24">
        <f t="shared" ref="T2691:T2754" si="129">IF(S2691 &lt; 1.5,1,S2691)</f>
        <v>1</v>
      </c>
    </row>
    <row r="2692" spans="1:20" x14ac:dyDescent="0.25">
      <c r="A2692" s="24" t="s">
        <v>528</v>
      </c>
      <c r="B2692" s="8" t="s">
        <v>1255</v>
      </c>
      <c r="C2692" s="8" t="s">
        <v>2</v>
      </c>
      <c r="D2692" s="24" t="s">
        <v>712</v>
      </c>
      <c r="E2692" s="24">
        <v>0</v>
      </c>
      <c r="F2692" s="24">
        <v>0</v>
      </c>
      <c r="G2692" s="24">
        <v>0</v>
      </c>
      <c r="H2692" s="24">
        <v>0</v>
      </c>
      <c r="I2692" s="24">
        <v>0</v>
      </c>
      <c r="J2692" s="24">
        <v>0</v>
      </c>
      <c r="K2692" s="24">
        <v>0</v>
      </c>
      <c r="L2692" s="24">
        <v>0</v>
      </c>
      <c r="M2692" s="24">
        <v>0</v>
      </c>
      <c r="N2692" s="24">
        <v>0</v>
      </c>
      <c r="O2692" s="24">
        <v>0</v>
      </c>
      <c r="P2692" s="24">
        <v>0</v>
      </c>
      <c r="Q2692" s="24">
        <v>0</v>
      </c>
      <c r="R2692" s="24">
        <f t="shared" si="127"/>
        <v>0</v>
      </c>
      <c r="S2692" s="24">
        <f t="shared" si="128"/>
        <v>0</v>
      </c>
      <c r="T2692" s="24">
        <f t="shared" si="129"/>
        <v>1</v>
      </c>
    </row>
    <row r="2693" spans="1:20" x14ac:dyDescent="0.25">
      <c r="A2693" s="24" t="s">
        <v>3526</v>
      </c>
      <c r="B2693" s="8" t="s">
        <v>3527</v>
      </c>
      <c r="C2693" s="8" t="s">
        <v>705</v>
      </c>
      <c r="D2693" s="24" t="s">
        <v>717</v>
      </c>
      <c r="E2693" s="24">
        <v>0</v>
      </c>
      <c r="F2693" s="24">
        <v>0</v>
      </c>
      <c r="G2693" s="24">
        <v>0</v>
      </c>
      <c r="H2693" s="24">
        <v>0</v>
      </c>
      <c r="I2693" s="24">
        <v>0</v>
      </c>
      <c r="J2693" s="24">
        <v>0</v>
      </c>
      <c r="K2693" s="24">
        <v>0</v>
      </c>
      <c r="L2693" s="24">
        <v>0</v>
      </c>
      <c r="M2693" s="24">
        <v>0</v>
      </c>
      <c r="N2693" s="24">
        <v>0</v>
      </c>
      <c r="O2693" s="24">
        <v>0</v>
      </c>
      <c r="P2693" s="24">
        <v>0</v>
      </c>
      <c r="Q2693" s="24">
        <v>0</v>
      </c>
      <c r="R2693" s="24">
        <f t="shared" si="127"/>
        <v>0</v>
      </c>
      <c r="S2693" s="24">
        <f t="shared" si="128"/>
        <v>0</v>
      </c>
      <c r="T2693" s="24">
        <f t="shared" si="129"/>
        <v>1</v>
      </c>
    </row>
    <row r="2694" spans="1:20" x14ac:dyDescent="0.25">
      <c r="A2694" s="24" t="s">
        <v>1474</v>
      </c>
      <c r="B2694" s="8" t="s">
        <v>3528</v>
      </c>
      <c r="C2694" s="8" t="s">
        <v>705</v>
      </c>
      <c r="D2694" s="24" t="s">
        <v>717</v>
      </c>
      <c r="E2694" s="24">
        <v>0</v>
      </c>
      <c r="F2694" s="24">
        <v>0</v>
      </c>
      <c r="G2694" s="24">
        <v>0</v>
      </c>
      <c r="H2694" s="24">
        <v>0</v>
      </c>
      <c r="I2694" s="24">
        <v>0</v>
      </c>
      <c r="J2694" s="24">
        <v>0</v>
      </c>
      <c r="K2694" s="24">
        <v>0</v>
      </c>
      <c r="L2694" s="24">
        <v>0</v>
      </c>
      <c r="M2694" s="24">
        <v>0</v>
      </c>
      <c r="N2694" s="24">
        <v>0</v>
      </c>
      <c r="O2694" s="24">
        <v>0</v>
      </c>
      <c r="P2694" s="24">
        <v>0</v>
      </c>
      <c r="Q2694" s="24">
        <v>0</v>
      </c>
      <c r="R2694" s="24">
        <f t="shared" si="127"/>
        <v>0</v>
      </c>
      <c r="S2694" s="24">
        <f t="shared" si="128"/>
        <v>0</v>
      </c>
      <c r="T2694" s="24">
        <f t="shared" si="129"/>
        <v>1</v>
      </c>
    </row>
    <row r="2695" spans="1:20" x14ac:dyDescent="0.25">
      <c r="A2695" s="24" t="s">
        <v>753</v>
      </c>
      <c r="B2695" s="8" t="s">
        <v>3529</v>
      </c>
      <c r="C2695" s="8" t="s">
        <v>2035</v>
      </c>
      <c r="D2695" s="24" t="s">
        <v>702</v>
      </c>
      <c r="E2695" s="24">
        <v>0</v>
      </c>
      <c r="F2695" s="24">
        <v>0</v>
      </c>
      <c r="G2695" s="24">
        <v>0</v>
      </c>
      <c r="H2695" s="24">
        <v>0</v>
      </c>
      <c r="I2695" s="24">
        <v>0</v>
      </c>
      <c r="J2695" s="24">
        <v>0</v>
      </c>
      <c r="K2695" s="24">
        <v>0</v>
      </c>
      <c r="L2695" s="24">
        <v>0</v>
      </c>
      <c r="M2695" s="24">
        <v>0</v>
      </c>
      <c r="N2695" s="24">
        <v>0</v>
      </c>
      <c r="O2695" s="24">
        <v>0</v>
      </c>
      <c r="P2695" s="24">
        <v>0</v>
      </c>
      <c r="Q2695" s="24">
        <v>0</v>
      </c>
      <c r="R2695" s="24">
        <f t="shared" si="127"/>
        <v>0</v>
      </c>
      <c r="S2695" s="24">
        <f t="shared" si="128"/>
        <v>0</v>
      </c>
      <c r="T2695" s="24">
        <f t="shared" si="129"/>
        <v>1</v>
      </c>
    </row>
    <row r="2696" spans="1:20" x14ac:dyDescent="0.25">
      <c r="A2696" s="24" t="s">
        <v>3530</v>
      </c>
      <c r="B2696" s="8" t="s">
        <v>3531</v>
      </c>
      <c r="C2696" s="8" t="s">
        <v>731</v>
      </c>
      <c r="D2696" s="24" t="s">
        <v>718</v>
      </c>
      <c r="E2696" s="24">
        <v>0</v>
      </c>
      <c r="F2696" s="24">
        <v>0</v>
      </c>
      <c r="G2696" s="24">
        <v>0</v>
      </c>
      <c r="H2696" s="24">
        <v>0</v>
      </c>
      <c r="I2696" s="24">
        <v>0</v>
      </c>
      <c r="J2696" s="24">
        <v>0</v>
      </c>
      <c r="K2696" s="24">
        <v>0</v>
      </c>
      <c r="L2696" s="24">
        <v>0</v>
      </c>
      <c r="M2696" s="24">
        <v>0</v>
      </c>
      <c r="N2696" s="24">
        <v>0</v>
      </c>
      <c r="O2696" s="24">
        <v>0</v>
      </c>
      <c r="P2696" s="24">
        <v>0</v>
      </c>
      <c r="Q2696" s="24">
        <v>0</v>
      </c>
      <c r="R2696" s="24">
        <f t="shared" si="127"/>
        <v>0</v>
      </c>
      <c r="S2696" s="24">
        <f t="shared" si="128"/>
        <v>0</v>
      </c>
      <c r="T2696" s="24">
        <f t="shared" si="129"/>
        <v>1</v>
      </c>
    </row>
    <row r="2697" spans="1:20" x14ac:dyDescent="0.25">
      <c r="A2697" s="24" t="s">
        <v>323</v>
      </c>
      <c r="B2697" s="8" t="s">
        <v>633</v>
      </c>
      <c r="C2697" s="8" t="s">
        <v>1</v>
      </c>
      <c r="D2697" s="24" t="s">
        <v>707</v>
      </c>
      <c r="E2697" s="24">
        <v>0</v>
      </c>
      <c r="F2697" s="24">
        <v>0</v>
      </c>
      <c r="G2697" s="24">
        <v>0</v>
      </c>
      <c r="H2697" s="24">
        <v>0</v>
      </c>
      <c r="I2697" s="24">
        <v>0</v>
      </c>
      <c r="J2697" s="24">
        <v>0</v>
      </c>
      <c r="K2697" s="24">
        <v>0</v>
      </c>
      <c r="L2697" s="24">
        <v>0</v>
      </c>
      <c r="M2697" s="24">
        <v>0</v>
      </c>
      <c r="N2697" s="24">
        <v>0</v>
      </c>
      <c r="O2697" s="24">
        <v>0</v>
      </c>
      <c r="P2697" s="24">
        <v>0</v>
      </c>
      <c r="Q2697" s="24">
        <v>0</v>
      </c>
      <c r="R2697" s="24">
        <f t="shared" si="127"/>
        <v>0</v>
      </c>
      <c r="S2697" s="24">
        <f t="shared" si="128"/>
        <v>0</v>
      </c>
      <c r="T2697" s="24">
        <f t="shared" si="129"/>
        <v>1</v>
      </c>
    </row>
    <row r="2698" spans="1:20" x14ac:dyDescent="0.25">
      <c r="A2698" s="24" t="s">
        <v>311</v>
      </c>
      <c r="B2698" s="8" t="s">
        <v>3532</v>
      </c>
      <c r="C2698" s="8" t="s">
        <v>735</v>
      </c>
      <c r="D2698" s="24" t="s">
        <v>724</v>
      </c>
      <c r="E2698" s="24">
        <v>0</v>
      </c>
      <c r="F2698" s="24">
        <v>0</v>
      </c>
      <c r="G2698" s="24">
        <v>0</v>
      </c>
      <c r="H2698" s="24">
        <v>0</v>
      </c>
      <c r="I2698" s="24">
        <v>0</v>
      </c>
      <c r="J2698" s="24">
        <v>0</v>
      </c>
      <c r="K2698" s="24">
        <v>0</v>
      </c>
      <c r="L2698" s="24">
        <v>0</v>
      </c>
      <c r="M2698" s="24">
        <v>0</v>
      </c>
      <c r="N2698" s="24">
        <v>0</v>
      </c>
      <c r="O2698" s="24">
        <v>0</v>
      </c>
      <c r="P2698" s="24">
        <v>0</v>
      </c>
      <c r="Q2698" s="24">
        <v>0</v>
      </c>
      <c r="R2698" s="24">
        <f t="shared" si="127"/>
        <v>0</v>
      </c>
      <c r="S2698" s="24">
        <f t="shared" si="128"/>
        <v>0</v>
      </c>
      <c r="T2698" s="24">
        <f t="shared" si="129"/>
        <v>1</v>
      </c>
    </row>
    <row r="2699" spans="1:20" x14ac:dyDescent="0.25">
      <c r="A2699" s="24" t="s">
        <v>61</v>
      </c>
      <c r="B2699" s="8" t="s">
        <v>3388</v>
      </c>
      <c r="C2699" s="8" t="s">
        <v>1</v>
      </c>
      <c r="D2699" s="24" t="s">
        <v>708</v>
      </c>
      <c r="E2699" s="24">
        <v>0</v>
      </c>
      <c r="F2699" s="24">
        <v>0</v>
      </c>
      <c r="G2699" s="24">
        <v>0</v>
      </c>
      <c r="H2699" s="24">
        <v>0</v>
      </c>
      <c r="I2699" s="24">
        <v>0</v>
      </c>
      <c r="J2699" s="24">
        <v>0</v>
      </c>
      <c r="K2699" s="24">
        <v>0</v>
      </c>
      <c r="L2699" s="24">
        <v>0</v>
      </c>
      <c r="M2699" s="24">
        <v>0</v>
      </c>
      <c r="N2699" s="24">
        <v>0</v>
      </c>
      <c r="O2699" s="24">
        <v>0</v>
      </c>
      <c r="P2699" s="24">
        <v>0</v>
      </c>
      <c r="Q2699" s="24">
        <v>0</v>
      </c>
      <c r="R2699" s="24">
        <f t="shared" si="127"/>
        <v>0</v>
      </c>
      <c r="S2699" s="24">
        <f t="shared" si="128"/>
        <v>0</v>
      </c>
      <c r="T2699" s="24">
        <f t="shared" si="129"/>
        <v>1</v>
      </c>
    </row>
    <row r="2700" spans="1:20" x14ac:dyDescent="0.25">
      <c r="A2700" s="24" t="s">
        <v>3533</v>
      </c>
      <c r="B2700" s="8" t="s">
        <v>340</v>
      </c>
      <c r="C2700" s="8" t="s">
        <v>3</v>
      </c>
      <c r="D2700" s="24" t="s">
        <v>724</v>
      </c>
      <c r="E2700" s="24">
        <v>0</v>
      </c>
      <c r="F2700" s="24">
        <v>0</v>
      </c>
      <c r="G2700" s="24">
        <v>0</v>
      </c>
      <c r="H2700" s="24">
        <v>0</v>
      </c>
      <c r="I2700" s="24">
        <v>0</v>
      </c>
      <c r="J2700" s="24">
        <v>0</v>
      </c>
      <c r="K2700" s="24">
        <v>0</v>
      </c>
      <c r="L2700" s="24">
        <v>0</v>
      </c>
      <c r="M2700" s="24">
        <v>0</v>
      </c>
      <c r="N2700" s="24">
        <v>0</v>
      </c>
      <c r="O2700" s="24">
        <v>0</v>
      </c>
      <c r="P2700" s="24">
        <v>0</v>
      </c>
      <c r="Q2700" s="24">
        <v>0</v>
      </c>
      <c r="R2700" s="24">
        <f t="shared" si="127"/>
        <v>0</v>
      </c>
      <c r="S2700" s="24">
        <f t="shared" si="128"/>
        <v>0</v>
      </c>
      <c r="T2700" s="24">
        <f t="shared" si="129"/>
        <v>1</v>
      </c>
    </row>
    <row r="2701" spans="1:20" x14ac:dyDescent="0.25">
      <c r="A2701" s="24" t="s">
        <v>3534</v>
      </c>
      <c r="B2701" s="8" t="s">
        <v>1934</v>
      </c>
      <c r="C2701" s="8" t="s">
        <v>735</v>
      </c>
      <c r="D2701" s="24" t="s">
        <v>704</v>
      </c>
      <c r="E2701" s="24">
        <v>0</v>
      </c>
      <c r="F2701" s="24">
        <v>0</v>
      </c>
      <c r="G2701" s="24">
        <v>0</v>
      </c>
      <c r="H2701" s="24">
        <v>0</v>
      </c>
      <c r="I2701" s="24">
        <v>0</v>
      </c>
      <c r="J2701" s="24">
        <v>0</v>
      </c>
      <c r="K2701" s="24">
        <v>0</v>
      </c>
      <c r="L2701" s="24">
        <v>0</v>
      </c>
      <c r="M2701" s="24">
        <v>0</v>
      </c>
      <c r="N2701" s="24">
        <v>0</v>
      </c>
      <c r="O2701" s="24">
        <v>0</v>
      </c>
      <c r="P2701" s="24">
        <v>0</v>
      </c>
      <c r="Q2701" s="24">
        <v>0</v>
      </c>
      <c r="R2701" s="24">
        <f t="shared" si="127"/>
        <v>0</v>
      </c>
      <c r="S2701" s="24">
        <f t="shared" si="128"/>
        <v>0</v>
      </c>
      <c r="T2701" s="24">
        <f t="shared" si="129"/>
        <v>1</v>
      </c>
    </row>
    <row r="2702" spans="1:20" x14ac:dyDescent="0.25">
      <c r="A2702" s="24" t="s">
        <v>3535</v>
      </c>
      <c r="B2702" s="8" t="s">
        <v>3536</v>
      </c>
      <c r="C2702" s="8" t="s">
        <v>705</v>
      </c>
      <c r="D2702" s="24" t="s">
        <v>728</v>
      </c>
      <c r="E2702" s="24">
        <v>0</v>
      </c>
      <c r="F2702" s="24">
        <v>0</v>
      </c>
      <c r="G2702" s="24">
        <v>0</v>
      </c>
      <c r="H2702" s="24">
        <v>0</v>
      </c>
      <c r="I2702" s="24">
        <v>0</v>
      </c>
      <c r="J2702" s="24">
        <v>0</v>
      </c>
      <c r="K2702" s="24">
        <v>0</v>
      </c>
      <c r="L2702" s="24">
        <v>0</v>
      </c>
      <c r="M2702" s="24">
        <v>0</v>
      </c>
      <c r="N2702" s="24">
        <v>0</v>
      </c>
      <c r="O2702" s="24">
        <v>0</v>
      </c>
      <c r="P2702" s="24">
        <v>0</v>
      </c>
      <c r="Q2702" s="24">
        <v>0</v>
      </c>
      <c r="R2702" s="24">
        <f t="shared" si="127"/>
        <v>0</v>
      </c>
      <c r="S2702" s="24">
        <f t="shared" si="128"/>
        <v>0</v>
      </c>
      <c r="T2702" s="24">
        <f t="shared" si="129"/>
        <v>1</v>
      </c>
    </row>
    <row r="2703" spans="1:20" x14ac:dyDescent="0.25">
      <c r="A2703" s="24" t="s">
        <v>3537</v>
      </c>
      <c r="B2703" s="8" t="s">
        <v>2363</v>
      </c>
      <c r="C2703" s="8" t="s">
        <v>735</v>
      </c>
      <c r="D2703" s="24" t="s">
        <v>706</v>
      </c>
      <c r="E2703" s="24">
        <v>0</v>
      </c>
      <c r="F2703" s="24">
        <v>0</v>
      </c>
      <c r="G2703" s="24">
        <v>0</v>
      </c>
      <c r="H2703" s="24">
        <v>0</v>
      </c>
      <c r="I2703" s="24">
        <v>0</v>
      </c>
      <c r="J2703" s="24">
        <v>0</v>
      </c>
      <c r="K2703" s="24">
        <v>0</v>
      </c>
      <c r="L2703" s="24">
        <v>0</v>
      </c>
      <c r="M2703" s="24">
        <v>0</v>
      </c>
      <c r="N2703" s="24">
        <v>0</v>
      </c>
      <c r="O2703" s="24">
        <v>0</v>
      </c>
      <c r="P2703" s="24">
        <v>0</v>
      </c>
      <c r="Q2703" s="24">
        <v>0</v>
      </c>
      <c r="R2703" s="24">
        <f t="shared" si="127"/>
        <v>0</v>
      </c>
      <c r="S2703" s="24">
        <f t="shared" si="128"/>
        <v>0</v>
      </c>
      <c r="T2703" s="24">
        <f t="shared" si="129"/>
        <v>1</v>
      </c>
    </row>
    <row r="2704" spans="1:20" x14ac:dyDescent="0.25">
      <c r="A2704" s="24" t="s">
        <v>1629</v>
      </c>
      <c r="B2704" s="8" t="s">
        <v>3538</v>
      </c>
      <c r="C2704" s="8" t="s">
        <v>732</v>
      </c>
      <c r="D2704" s="24" t="s">
        <v>736</v>
      </c>
      <c r="E2704" s="24">
        <v>0</v>
      </c>
      <c r="F2704" s="24">
        <v>0</v>
      </c>
      <c r="G2704" s="24">
        <v>0</v>
      </c>
      <c r="H2704" s="24">
        <v>0</v>
      </c>
      <c r="I2704" s="24">
        <v>0</v>
      </c>
      <c r="J2704" s="24">
        <v>0</v>
      </c>
      <c r="K2704" s="24">
        <v>0</v>
      </c>
      <c r="L2704" s="24">
        <v>0</v>
      </c>
      <c r="M2704" s="24">
        <v>0</v>
      </c>
      <c r="N2704" s="24">
        <v>0</v>
      </c>
      <c r="O2704" s="24">
        <v>0</v>
      </c>
      <c r="P2704" s="24">
        <v>0</v>
      </c>
      <c r="Q2704" s="24">
        <v>0</v>
      </c>
      <c r="R2704" s="24">
        <f t="shared" si="127"/>
        <v>0</v>
      </c>
      <c r="S2704" s="24">
        <f t="shared" si="128"/>
        <v>0</v>
      </c>
      <c r="T2704" s="24">
        <f t="shared" si="129"/>
        <v>1</v>
      </c>
    </row>
    <row r="2705" spans="1:20" x14ac:dyDescent="0.25">
      <c r="A2705" s="24" t="s">
        <v>422</v>
      </c>
      <c r="B2705" s="8" t="s">
        <v>3539</v>
      </c>
      <c r="C2705" s="8" t="s">
        <v>737</v>
      </c>
      <c r="D2705" s="24" t="s">
        <v>733</v>
      </c>
      <c r="E2705" s="24">
        <v>0</v>
      </c>
      <c r="F2705" s="24">
        <v>0</v>
      </c>
      <c r="G2705" s="24">
        <v>0</v>
      </c>
      <c r="H2705" s="24">
        <v>0</v>
      </c>
      <c r="I2705" s="24">
        <v>0</v>
      </c>
      <c r="J2705" s="24">
        <v>0</v>
      </c>
      <c r="K2705" s="24">
        <v>0</v>
      </c>
      <c r="L2705" s="24">
        <v>0</v>
      </c>
      <c r="M2705" s="24">
        <v>0</v>
      </c>
      <c r="N2705" s="24">
        <v>0</v>
      </c>
      <c r="O2705" s="24">
        <v>0</v>
      </c>
      <c r="P2705" s="24">
        <v>0</v>
      </c>
      <c r="Q2705" s="24">
        <v>0</v>
      </c>
      <c r="R2705" s="24">
        <f t="shared" si="127"/>
        <v>0</v>
      </c>
      <c r="S2705" s="24">
        <f t="shared" si="128"/>
        <v>0</v>
      </c>
      <c r="T2705" s="24">
        <f t="shared" si="129"/>
        <v>1</v>
      </c>
    </row>
    <row r="2706" spans="1:20" x14ac:dyDescent="0.25">
      <c r="A2706" s="24" t="s">
        <v>1611</v>
      </c>
      <c r="B2706" s="8" t="s">
        <v>215</v>
      </c>
      <c r="C2706" s="8" t="s">
        <v>731</v>
      </c>
      <c r="D2706" s="24" t="s">
        <v>726</v>
      </c>
      <c r="E2706" s="24">
        <v>0</v>
      </c>
      <c r="F2706" s="24">
        <v>0</v>
      </c>
      <c r="G2706" s="24">
        <v>0</v>
      </c>
      <c r="H2706" s="24">
        <v>0</v>
      </c>
      <c r="I2706" s="24">
        <v>0</v>
      </c>
      <c r="J2706" s="24">
        <v>0</v>
      </c>
      <c r="K2706" s="24">
        <v>0</v>
      </c>
      <c r="L2706" s="24">
        <v>0</v>
      </c>
      <c r="M2706" s="24">
        <v>0</v>
      </c>
      <c r="N2706" s="24">
        <v>0</v>
      </c>
      <c r="O2706" s="24">
        <v>0</v>
      </c>
      <c r="P2706" s="24">
        <v>0</v>
      </c>
      <c r="Q2706" s="24">
        <v>0</v>
      </c>
      <c r="R2706" s="24">
        <f t="shared" si="127"/>
        <v>0</v>
      </c>
      <c r="S2706" s="24">
        <f t="shared" si="128"/>
        <v>0</v>
      </c>
      <c r="T2706" s="24">
        <f t="shared" si="129"/>
        <v>1</v>
      </c>
    </row>
    <row r="2707" spans="1:20" x14ac:dyDescent="0.25">
      <c r="A2707" s="24" t="s">
        <v>3540</v>
      </c>
      <c r="B2707" s="8" t="s">
        <v>3541</v>
      </c>
      <c r="C2707" s="8" t="s">
        <v>735</v>
      </c>
      <c r="D2707" s="24" t="s">
        <v>703</v>
      </c>
      <c r="E2707" s="24">
        <v>0</v>
      </c>
      <c r="F2707" s="24">
        <v>0</v>
      </c>
      <c r="G2707" s="24">
        <v>0</v>
      </c>
      <c r="H2707" s="24">
        <v>0</v>
      </c>
      <c r="I2707" s="24">
        <v>0</v>
      </c>
      <c r="J2707" s="24">
        <v>0</v>
      </c>
      <c r="K2707" s="24">
        <v>0</v>
      </c>
      <c r="L2707" s="24">
        <v>0</v>
      </c>
      <c r="M2707" s="24">
        <v>0</v>
      </c>
      <c r="N2707" s="24">
        <v>0</v>
      </c>
      <c r="O2707" s="24">
        <v>0</v>
      </c>
      <c r="P2707" s="24">
        <v>0</v>
      </c>
      <c r="Q2707" s="24">
        <v>0</v>
      </c>
      <c r="R2707" s="24">
        <f t="shared" si="127"/>
        <v>0</v>
      </c>
      <c r="S2707" s="24">
        <f t="shared" si="128"/>
        <v>0</v>
      </c>
      <c r="T2707" s="24">
        <f t="shared" si="129"/>
        <v>1</v>
      </c>
    </row>
    <row r="2708" spans="1:20" x14ac:dyDescent="0.25">
      <c r="A2708" s="24" t="s">
        <v>1054</v>
      </c>
      <c r="B2708" s="8" t="s">
        <v>3542</v>
      </c>
      <c r="C2708" s="8" t="s">
        <v>3</v>
      </c>
      <c r="D2708" s="24" t="s">
        <v>703</v>
      </c>
      <c r="E2708" s="24">
        <v>0</v>
      </c>
      <c r="F2708" s="24">
        <v>0</v>
      </c>
      <c r="G2708" s="24">
        <v>0</v>
      </c>
      <c r="H2708" s="24">
        <v>0</v>
      </c>
      <c r="I2708" s="24">
        <v>0</v>
      </c>
      <c r="J2708" s="24">
        <v>0</v>
      </c>
      <c r="K2708" s="24">
        <v>0</v>
      </c>
      <c r="L2708" s="24">
        <v>0</v>
      </c>
      <c r="M2708" s="24">
        <v>0</v>
      </c>
      <c r="N2708" s="24">
        <v>0</v>
      </c>
      <c r="O2708" s="24">
        <v>0</v>
      </c>
      <c r="P2708" s="24">
        <v>0</v>
      </c>
      <c r="Q2708" s="24">
        <v>0</v>
      </c>
      <c r="R2708" s="24">
        <f t="shared" si="127"/>
        <v>0</v>
      </c>
      <c r="S2708" s="24">
        <f t="shared" si="128"/>
        <v>0</v>
      </c>
      <c r="T2708" s="24">
        <f t="shared" si="129"/>
        <v>1</v>
      </c>
    </row>
    <row r="2709" spans="1:20" x14ac:dyDescent="0.25">
      <c r="A2709" s="24" t="s">
        <v>3543</v>
      </c>
      <c r="B2709" s="8" t="s">
        <v>35</v>
      </c>
      <c r="C2709" s="8" t="s">
        <v>731</v>
      </c>
      <c r="D2709" s="24" t="s">
        <v>712</v>
      </c>
      <c r="E2709" s="24">
        <v>0</v>
      </c>
      <c r="F2709" s="24">
        <v>0</v>
      </c>
      <c r="G2709" s="24">
        <v>0</v>
      </c>
      <c r="H2709" s="24">
        <v>0</v>
      </c>
      <c r="I2709" s="24">
        <v>0</v>
      </c>
      <c r="J2709" s="24">
        <v>0</v>
      </c>
      <c r="K2709" s="24">
        <v>0</v>
      </c>
      <c r="L2709" s="24">
        <v>0</v>
      </c>
      <c r="M2709" s="24">
        <v>0</v>
      </c>
      <c r="N2709" s="24">
        <v>0</v>
      </c>
      <c r="O2709" s="24">
        <v>0</v>
      </c>
      <c r="P2709" s="24">
        <v>0</v>
      </c>
      <c r="Q2709" s="24">
        <v>0</v>
      </c>
      <c r="R2709" s="24">
        <f t="shared" si="127"/>
        <v>0</v>
      </c>
      <c r="S2709" s="24">
        <f t="shared" si="128"/>
        <v>0</v>
      </c>
      <c r="T2709" s="24">
        <f t="shared" si="129"/>
        <v>1</v>
      </c>
    </row>
    <row r="2710" spans="1:20" x14ac:dyDescent="0.25">
      <c r="A2710" s="24" t="s">
        <v>52</v>
      </c>
      <c r="B2710" s="8" t="s">
        <v>3544</v>
      </c>
      <c r="C2710" s="8" t="s">
        <v>732</v>
      </c>
      <c r="D2710" s="24" t="s">
        <v>703</v>
      </c>
      <c r="E2710" s="24">
        <v>0</v>
      </c>
      <c r="F2710" s="24">
        <v>0</v>
      </c>
      <c r="G2710" s="24">
        <v>0</v>
      </c>
      <c r="H2710" s="24">
        <v>0</v>
      </c>
      <c r="I2710" s="24">
        <v>0</v>
      </c>
      <c r="J2710" s="24">
        <v>0</v>
      </c>
      <c r="K2710" s="24">
        <v>0</v>
      </c>
      <c r="L2710" s="24">
        <v>0</v>
      </c>
      <c r="M2710" s="24">
        <v>0</v>
      </c>
      <c r="N2710" s="24">
        <v>0</v>
      </c>
      <c r="O2710" s="24">
        <v>0</v>
      </c>
      <c r="P2710" s="24">
        <v>0</v>
      </c>
      <c r="Q2710" s="24">
        <v>0</v>
      </c>
      <c r="R2710" s="24">
        <f t="shared" si="127"/>
        <v>0</v>
      </c>
      <c r="S2710" s="24">
        <f t="shared" si="128"/>
        <v>0</v>
      </c>
      <c r="T2710" s="24">
        <f t="shared" si="129"/>
        <v>1</v>
      </c>
    </row>
    <row r="2711" spans="1:20" x14ac:dyDescent="0.25">
      <c r="A2711" s="24" t="s">
        <v>291</v>
      </c>
      <c r="B2711" s="8" t="s">
        <v>3545</v>
      </c>
      <c r="C2711" s="8" t="s">
        <v>2</v>
      </c>
      <c r="D2711" s="24" t="s">
        <v>706</v>
      </c>
      <c r="E2711" s="24">
        <v>0</v>
      </c>
      <c r="F2711" s="24">
        <v>0</v>
      </c>
      <c r="G2711" s="24">
        <v>0</v>
      </c>
      <c r="H2711" s="24">
        <v>0</v>
      </c>
      <c r="I2711" s="24">
        <v>0</v>
      </c>
      <c r="J2711" s="24">
        <v>0</v>
      </c>
      <c r="K2711" s="24">
        <v>0</v>
      </c>
      <c r="L2711" s="24">
        <v>0</v>
      </c>
      <c r="M2711" s="24">
        <v>0</v>
      </c>
      <c r="N2711" s="24">
        <v>0</v>
      </c>
      <c r="O2711" s="24">
        <v>0</v>
      </c>
      <c r="P2711" s="24">
        <v>0</v>
      </c>
      <c r="Q2711" s="24">
        <v>0</v>
      </c>
      <c r="R2711" s="24">
        <f t="shared" si="127"/>
        <v>0</v>
      </c>
      <c r="S2711" s="24">
        <f t="shared" si="128"/>
        <v>0</v>
      </c>
      <c r="T2711" s="24">
        <f t="shared" si="129"/>
        <v>1</v>
      </c>
    </row>
    <row r="2712" spans="1:20" x14ac:dyDescent="0.25">
      <c r="A2712" s="24" t="s">
        <v>402</v>
      </c>
      <c r="B2712" s="8" t="s">
        <v>92</v>
      </c>
      <c r="C2712" s="8" t="s">
        <v>1</v>
      </c>
      <c r="D2712" s="24" t="s">
        <v>720</v>
      </c>
      <c r="E2712" s="24">
        <v>0</v>
      </c>
      <c r="F2712" s="24">
        <v>0</v>
      </c>
      <c r="G2712" s="24">
        <v>0</v>
      </c>
      <c r="H2712" s="24">
        <v>0</v>
      </c>
      <c r="I2712" s="24">
        <v>0</v>
      </c>
      <c r="J2712" s="24">
        <v>0</v>
      </c>
      <c r="K2712" s="24">
        <v>0</v>
      </c>
      <c r="L2712" s="24">
        <v>0</v>
      </c>
      <c r="M2712" s="24">
        <v>0</v>
      </c>
      <c r="N2712" s="24">
        <v>0</v>
      </c>
      <c r="O2712" s="24">
        <v>0</v>
      </c>
      <c r="P2712" s="24">
        <v>0</v>
      </c>
      <c r="Q2712" s="24">
        <v>0</v>
      </c>
      <c r="R2712" s="24">
        <f t="shared" si="127"/>
        <v>0</v>
      </c>
      <c r="S2712" s="24">
        <f t="shared" si="128"/>
        <v>0</v>
      </c>
      <c r="T2712" s="24">
        <f t="shared" si="129"/>
        <v>1</v>
      </c>
    </row>
    <row r="2713" spans="1:20" x14ac:dyDescent="0.25">
      <c r="A2713" s="24" t="s">
        <v>280</v>
      </c>
      <c r="B2713" s="8" t="s">
        <v>317</v>
      </c>
      <c r="C2713" s="8" t="s">
        <v>3</v>
      </c>
      <c r="D2713" s="24" t="s">
        <v>708</v>
      </c>
      <c r="E2713" s="24">
        <v>0</v>
      </c>
      <c r="F2713" s="24">
        <v>0</v>
      </c>
      <c r="G2713" s="24">
        <v>0</v>
      </c>
      <c r="H2713" s="24">
        <v>0</v>
      </c>
      <c r="I2713" s="24">
        <v>0</v>
      </c>
      <c r="J2713" s="24">
        <v>0</v>
      </c>
      <c r="K2713" s="24">
        <v>0</v>
      </c>
      <c r="L2713" s="24">
        <v>0</v>
      </c>
      <c r="M2713" s="24">
        <v>0</v>
      </c>
      <c r="N2713" s="24">
        <v>0</v>
      </c>
      <c r="O2713" s="24">
        <v>0</v>
      </c>
      <c r="P2713" s="24">
        <v>0</v>
      </c>
      <c r="Q2713" s="24">
        <v>0</v>
      </c>
      <c r="R2713" s="24">
        <f t="shared" si="127"/>
        <v>0</v>
      </c>
      <c r="S2713" s="24">
        <f t="shared" si="128"/>
        <v>0</v>
      </c>
      <c r="T2713" s="24">
        <f t="shared" si="129"/>
        <v>1</v>
      </c>
    </row>
    <row r="2714" spans="1:20" x14ac:dyDescent="0.25">
      <c r="A2714" s="24" t="s">
        <v>2115</v>
      </c>
      <c r="B2714" s="8" t="s">
        <v>3546</v>
      </c>
      <c r="C2714" s="8" t="s">
        <v>2035</v>
      </c>
      <c r="D2714" s="24" t="s">
        <v>712</v>
      </c>
      <c r="E2714" s="24">
        <v>0</v>
      </c>
      <c r="F2714" s="24">
        <v>0</v>
      </c>
      <c r="G2714" s="24">
        <v>0</v>
      </c>
      <c r="H2714" s="24">
        <v>0</v>
      </c>
      <c r="I2714" s="24">
        <v>0</v>
      </c>
      <c r="J2714" s="24">
        <v>0</v>
      </c>
      <c r="K2714" s="24">
        <v>0</v>
      </c>
      <c r="L2714" s="24">
        <v>0</v>
      </c>
      <c r="M2714" s="24">
        <v>0</v>
      </c>
      <c r="N2714" s="24">
        <v>0</v>
      </c>
      <c r="O2714" s="24">
        <v>0</v>
      </c>
      <c r="P2714" s="24">
        <v>0</v>
      </c>
      <c r="Q2714" s="24">
        <v>0</v>
      </c>
      <c r="R2714" s="24">
        <f t="shared" si="127"/>
        <v>0</v>
      </c>
      <c r="S2714" s="24">
        <f t="shared" si="128"/>
        <v>0</v>
      </c>
      <c r="T2714" s="24">
        <f t="shared" si="129"/>
        <v>1</v>
      </c>
    </row>
    <row r="2715" spans="1:20" x14ac:dyDescent="0.25">
      <c r="A2715" s="24" t="s">
        <v>61</v>
      </c>
      <c r="B2715" s="8" t="s">
        <v>33</v>
      </c>
      <c r="C2715" s="8" t="s">
        <v>737</v>
      </c>
      <c r="D2715" s="24" t="s">
        <v>736</v>
      </c>
      <c r="E2715" s="24">
        <v>0</v>
      </c>
      <c r="F2715" s="24">
        <v>0</v>
      </c>
      <c r="G2715" s="24">
        <v>0</v>
      </c>
      <c r="H2715" s="24">
        <v>0</v>
      </c>
      <c r="I2715" s="24">
        <v>0</v>
      </c>
      <c r="J2715" s="24">
        <v>0</v>
      </c>
      <c r="K2715" s="24">
        <v>0</v>
      </c>
      <c r="L2715" s="24">
        <v>0</v>
      </c>
      <c r="M2715" s="24">
        <v>0</v>
      </c>
      <c r="N2715" s="24">
        <v>0</v>
      </c>
      <c r="O2715" s="24">
        <v>0</v>
      </c>
      <c r="P2715" s="24">
        <v>0</v>
      </c>
      <c r="Q2715" s="24">
        <v>0</v>
      </c>
      <c r="R2715" s="24">
        <f t="shared" si="127"/>
        <v>0</v>
      </c>
      <c r="S2715" s="24">
        <f t="shared" si="128"/>
        <v>0</v>
      </c>
      <c r="T2715" s="24">
        <f t="shared" si="129"/>
        <v>1</v>
      </c>
    </row>
    <row r="2716" spans="1:20" x14ac:dyDescent="0.25">
      <c r="A2716" s="24" t="s">
        <v>383</v>
      </c>
      <c r="B2716" s="8" t="s">
        <v>518</v>
      </c>
      <c r="C2716" s="8" t="s">
        <v>732</v>
      </c>
      <c r="D2716" s="24" t="s">
        <v>717</v>
      </c>
      <c r="E2716" s="24">
        <v>0</v>
      </c>
      <c r="F2716" s="24">
        <v>0</v>
      </c>
      <c r="G2716" s="24">
        <v>0</v>
      </c>
      <c r="H2716" s="24">
        <v>0</v>
      </c>
      <c r="I2716" s="24">
        <v>0</v>
      </c>
      <c r="J2716" s="24">
        <v>0</v>
      </c>
      <c r="K2716" s="24">
        <v>0</v>
      </c>
      <c r="L2716" s="24">
        <v>0</v>
      </c>
      <c r="M2716" s="24">
        <v>0</v>
      </c>
      <c r="N2716" s="24">
        <v>0</v>
      </c>
      <c r="O2716" s="24">
        <v>0</v>
      </c>
      <c r="P2716" s="24">
        <v>0</v>
      </c>
      <c r="Q2716" s="24">
        <v>0</v>
      </c>
      <c r="R2716" s="24">
        <f t="shared" si="127"/>
        <v>0</v>
      </c>
      <c r="S2716" s="24">
        <f t="shared" si="128"/>
        <v>0</v>
      </c>
      <c r="T2716" s="24">
        <f t="shared" si="129"/>
        <v>1</v>
      </c>
    </row>
    <row r="2717" spans="1:20" x14ac:dyDescent="0.25">
      <c r="A2717" s="24" t="s">
        <v>54</v>
      </c>
      <c r="B2717" s="8" t="s">
        <v>1605</v>
      </c>
      <c r="C2717" s="8" t="s">
        <v>1</v>
      </c>
      <c r="D2717" s="24" t="s">
        <v>708</v>
      </c>
      <c r="E2717" s="24">
        <v>0</v>
      </c>
      <c r="F2717" s="24">
        <v>0</v>
      </c>
      <c r="G2717" s="24">
        <v>0</v>
      </c>
      <c r="H2717" s="24">
        <v>0</v>
      </c>
      <c r="I2717" s="24">
        <v>0</v>
      </c>
      <c r="J2717" s="24">
        <v>0</v>
      </c>
      <c r="K2717" s="24">
        <v>0</v>
      </c>
      <c r="L2717" s="24">
        <v>0</v>
      </c>
      <c r="M2717" s="24">
        <v>0</v>
      </c>
      <c r="N2717" s="24">
        <v>0</v>
      </c>
      <c r="O2717" s="24">
        <v>0</v>
      </c>
      <c r="P2717" s="24">
        <v>0</v>
      </c>
      <c r="Q2717" s="24">
        <v>0</v>
      </c>
      <c r="R2717" s="24">
        <f t="shared" si="127"/>
        <v>0</v>
      </c>
      <c r="S2717" s="24">
        <f t="shared" si="128"/>
        <v>0</v>
      </c>
      <c r="T2717" s="24">
        <f t="shared" si="129"/>
        <v>1</v>
      </c>
    </row>
    <row r="2718" spans="1:20" x14ac:dyDescent="0.25">
      <c r="A2718" s="24" t="s">
        <v>168</v>
      </c>
      <c r="B2718" s="8" t="s">
        <v>600</v>
      </c>
      <c r="C2718" s="8" t="s">
        <v>705</v>
      </c>
      <c r="D2718" s="24" t="s">
        <v>719</v>
      </c>
      <c r="E2718" s="24">
        <v>0</v>
      </c>
      <c r="F2718" s="24">
        <v>0</v>
      </c>
      <c r="G2718" s="24">
        <v>0</v>
      </c>
      <c r="H2718" s="24">
        <v>0</v>
      </c>
      <c r="I2718" s="24">
        <v>0</v>
      </c>
      <c r="J2718" s="24">
        <v>0</v>
      </c>
      <c r="K2718" s="24">
        <v>0</v>
      </c>
      <c r="L2718" s="24">
        <v>0</v>
      </c>
      <c r="M2718" s="24">
        <v>0</v>
      </c>
      <c r="N2718" s="24">
        <v>0</v>
      </c>
      <c r="O2718" s="24">
        <v>0</v>
      </c>
      <c r="P2718" s="24">
        <v>0</v>
      </c>
      <c r="Q2718" s="24">
        <v>0</v>
      </c>
      <c r="R2718" s="24">
        <f t="shared" si="127"/>
        <v>0</v>
      </c>
      <c r="S2718" s="24">
        <f t="shared" si="128"/>
        <v>0</v>
      </c>
      <c r="T2718" s="24">
        <f t="shared" si="129"/>
        <v>1</v>
      </c>
    </row>
    <row r="2719" spans="1:20" x14ac:dyDescent="0.25">
      <c r="A2719" s="24" t="s">
        <v>3547</v>
      </c>
      <c r="B2719" s="8" t="s">
        <v>614</v>
      </c>
      <c r="C2719" s="8" t="s">
        <v>735</v>
      </c>
      <c r="D2719" s="24" t="s">
        <v>719</v>
      </c>
      <c r="E2719" s="24">
        <v>0</v>
      </c>
      <c r="F2719" s="24">
        <v>0</v>
      </c>
      <c r="G2719" s="24">
        <v>0</v>
      </c>
      <c r="H2719" s="24">
        <v>0</v>
      </c>
      <c r="I2719" s="24">
        <v>0</v>
      </c>
      <c r="J2719" s="24">
        <v>0</v>
      </c>
      <c r="K2719" s="24">
        <v>0</v>
      </c>
      <c r="L2719" s="24">
        <v>0</v>
      </c>
      <c r="M2719" s="24">
        <v>0</v>
      </c>
      <c r="N2719" s="24">
        <v>0</v>
      </c>
      <c r="O2719" s="24">
        <v>0</v>
      </c>
      <c r="P2719" s="24">
        <v>0</v>
      </c>
      <c r="Q2719" s="24">
        <v>0</v>
      </c>
      <c r="R2719" s="24">
        <f t="shared" si="127"/>
        <v>0</v>
      </c>
      <c r="S2719" s="24">
        <f t="shared" si="128"/>
        <v>0</v>
      </c>
      <c r="T2719" s="24">
        <f t="shared" si="129"/>
        <v>1</v>
      </c>
    </row>
    <row r="2720" spans="1:20" x14ac:dyDescent="0.25">
      <c r="A2720" s="24" t="s">
        <v>207</v>
      </c>
      <c r="B2720" s="8" t="s">
        <v>867</v>
      </c>
      <c r="C2720" s="8" t="s">
        <v>1</v>
      </c>
      <c r="D2720" s="24" t="s">
        <v>720</v>
      </c>
      <c r="E2720" s="24">
        <v>0</v>
      </c>
      <c r="F2720" s="24">
        <v>0</v>
      </c>
      <c r="G2720" s="24">
        <v>0</v>
      </c>
      <c r="H2720" s="24">
        <v>0</v>
      </c>
      <c r="I2720" s="24">
        <v>0</v>
      </c>
      <c r="J2720" s="24">
        <v>0</v>
      </c>
      <c r="K2720" s="24">
        <v>0</v>
      </c>
      <c r="L2720" s="24">
        <v>0</v>
      </c>
      <c r="M2720" s="24">
        <v>0</v>
      </c>
      <c r="N2720" s="24">
        <v>0</v>
      </c>
      <c r="O2720" s="24">
        <v>0</v>
      </c>
      <c r="P2720" s="24">
        <v>0</v>
      </c>
      <c r="Q2720" s="24">
        <v>0</v>
      </c>
      <c r="R2720" s="24">
        <f t="shared" si="127"/>
        <v>0</v>
      </c>
      <c r="S2720" s="24">
        <f t="shared" si="128"/>
        <v>0</v>
      </c>
      <c r="T2720" s="24">
        <f t="shared" si="129"/>
        <v>1</v>
      </c>
    </row>
    <row r="2721" spans="1:20" x14ac:dyDescent="0.25">
      <c r="A2721" s="24" t="s">
        <v>207</v>
      </c>
      <c r="B2721" s="8" t="s">
        <v>2947</v>
      </c>
      <c r="C2721" s="8" t="s">
        <v>705</v>
      </c>
      <c r="D2721" s="24" t="s">
        <v>728</v>
      </c>
      <c r="E2721" s="24">
        <v>0</v>
      </c>
      <c r="F2721" s="24">
        <v>0</v>
      </c>
      <c r="G2721" s="24">
        <v>0</v>
      </c>
      <c r="H2721" s="24">
        <v>0</v>
      </c>
      <c r="I2721" s="24">
        <v>0</v>
      </c>
      <c r="J2721" s="24">
        <v>0</v>
      </c>
      <c r="K2721" s="24">
        <v>0</v>
      </c>
      <c r="L2721" s="24">
        <v>0</v>
      </c>
      <c r="M2721" s="24">
        <v>0</v>
      </c>
      <c r="N2721" s="24">
        <v>0</v>
      </c>
      <c r="O2721" s="24">
        <v>0</v>
      </c>
      <c r="P2721" s="24">
        <v>0</v>
      </c>
      <c r="Q2721" s="24">
        <v>0</v>
      </c>
      <c r="R2721" s="24">
        <f t="shared" si="127"/>
        <v>0</v>
      </c>
      <c r="S2721" s="24">
        <f t="shared" si="128"/>
        <v>0</v>
      </c>
      <c r="T2721" s="24">
        <f t="shared" si="129"/>
        <v>1</v>
      </c>
    </row>
    <row r="2722" spans="1:20" x14ac:dyDescent="0.25">
      <c r="A2722" s="24" t="s">
        <v>67</v>
      </c>
      <c r="B2722" s="8" t="s">
        <v>3541</v>
      </c>
      <c r="C2722" s="8" t="s">
        <v>737</v>
      </c>
      <c r="D2722" s="24" t="s">
        <v>707</v>
      </c>
      <c r="E2722" s="24">
        <v>0</v>
      </c>
      <c r="F2722" s="24">
        <v>0</v>
      </c>
      <c r="G2722" s="24">
        <v>0</v>
      </c>
      <c r="H2722" s="24">
        <v>0</v>
      </c>
      <c r="I2722" s="24">
        <v>0</v>
      </c>
      <c r="J2722" s="24">
        <v>0</v>
      </c>
      <c r="K2722" s="24">
        <v>0</v>
      </c>
      <c r="L2722" s="24">
        <v>0</v>
      </c>
      <c r="M2722" s="24">
        <v>0</v>
      </c>
      <c r="N2722" s="24">
        <v>0</v>
      </c>
      <c r="O2722" s="24">
        <v>0</v>
      </c>
      <c r="P2722" s="24">
        <v>0</v>
      </c>
      <c r="Q2722" s="24">
        <v>0</v>
      </c>
      <c r="R2722" s="24">
        <f t="shared" si="127"/>
        <v>0</v>
      </c>
      <c r="S2722" s="24">
        <f t="shared" si="128"/>
        <v>0</v>
      </c>
      <c r="T2722" s="24">
        <f t="shared" si="129"/>
        <v>1</v>
      </c>
    </row>
    <row r="2723" spans="1:20" x14ac:dyDescent="0.25">
      <c r="A2723" s="24" t="s">
        <v>516</v>
      </c>
      <c r="B2723" s="8" t="s">
        <v>3548</v>
      </c>
      <c r="C2723" s="8" t="s">
        <v>731</v>
      </c>
      <c r="D2723" s="24" t="s">
        <v>706</v>
      </c>
      <c r="E2723" s="24">
        <v>0</v>
      </c>
      <c r="F2723" s="24">
        <v>0</v>
      </c>
      <c r="G2723" s="24">
        <v>0</v>
      </c>
      <c r="H2723" s="24">
        <v>0</v>
      </c>
      <c r="I2723" s="24">
        <v>0</v>
      </c>
      <c r="J2723" s="24">
        <v>0</v>
      </c>
      <c r="K2723" s="24">
        <v>0</v>
      </c>
      <c r="L2723" s="24">
        <v>0</v>
      </c>
      <c r="M2723" s="24">
        <v>0</v>
      </c>
      <c r="N2723" s="24">
        <v>0</v>
      </c>
      <c r="O2723" s="24">
        <v>0</v>
      </c>
      <c r="P2723" s="24">
        <v>0</v>
      </c>
      <c r="Q2723" s="24">
        <v>0</v>
      </c>
      <c r="R2723" s="24">
        <f t="shared" si="127"/>
        <v>0</v>
      </c>
      <c r="S2723" s="24">
        <f t="shared" si="128"/>
        <v>0</v>
      </c>
      <c r="T2723" s="24">
        <f t="shared" si="129"/>
        <v>1</v>
      </c>
    </row>
    <row r="2724" spans="1:20" x14ac:dyDescent="0.25">
      <c r="A2724" s="24" t="s">
        <v>89</v>
      </c>
      <c r="B2724" s="8" t="s">
        <v>2038</v>
      </c>
      <c r="C2724" s="8" t="s">
        <v>3</v>
      </c>
      <c r="D2724" s="24" t="s">
        <v>846</v>
      </c>
      <c r="E2724" s="24">
        <v>0</v>
      </c>
      <c r="F2724" s="24">
        <v>0</v>
      </c>
      <c r="G2724" s="24">
        <v>0</v>
      </c>
      <c r="H2724" s="24">
        <v>0</v>
      </c>
      <c r="I2724" s="24">
        <v>0</v>
      </c>
      <c r="J2724" s="24">
        <v>0</v>
      </c>
      <c r="K2724" s="24">
        <v>0</v>
      </c>
      <c r="L2724" s="24">
        <v>0</v>
      </c>
      <c r="M2724" s="24">
        <v>0</v>
      </c>
      <c r="N2724" s="24">
        <v>0</v>
      </c>
      <c r="O2724" s="24">
        <v>0</v>
      </c>
      <c r="P2724" s="24">
        <v>0</v>
      </c>
      <c r="Q2724" s="24">
        <v>0</v>
      </c>
      <c r="R2724" s="24">
        <f t="shared" si="127"/>
        <v>0</v>
      </c>
      <c r="S2724" s="24">
        <f t="shared" si="128"/>
        <v>0</v>
      </c>
      <c r="T2724" s="24">
        <f t="shared" si="129"/>
        <v>1</v>
      </c>
    </row>
    <row r="2725" spans="1:20" x14ac:dyDescent="0.25">
      <c r="A2725" s="24" t="s">
        <v>291</v>
      </c>
      <c r="B2725" s="8" t="s">
        <v>163</v>
      </c>
      <c r="C2725" s="8" t="s">
        <v>737</v>
      </c>
      <c r="D2725" s="24" t="s">
        <v>713</v>
      </c>
      <c r="E2725" s="24">
        <v>0</v>
      </c>
      <c r="F2725" s="24">
        <v>0</v>
      </c>
      <c r="G2725" s="24">
        <v>0</v>
      </c>
      <c r="H2725" s="24">
        <v>0</v>
      </c>
      <c r="I2725" s="24">
        <v>0</v>
      </c>
      <c r="J2725" s="24">
        <v>0</v>
      </c>
      <c r="K2725" s="24">
        <v>0</v>
      </c>
      <c r="L2725" s="24">
        <v>0</v>
      </c>
      <c r="M2725" s="24">
        <v>0</v>
      </c>
      <c r="N2725" s="24">
        <v>0</v>
      </c>
      <c r="O2725" s="24">
        <v>0</v>
      </c>
      <c r="P2725" s="24">
        <v>0</v>
      </c>
      <c r="Q2725" s="24">
        <v>0</v>
      </c>
      <c r="R2725" s="24">
        <f t="shared" si="127"/>
        <v>0</v>
      </c>
      <c r="S2725" s="24">
        <f t="shared" si="128"/>
        <v>0</v>
      </c>
      <c r="T2725" s="24">
        <f t="shared" si="129"/>
        <v>1</v>
      </c>
    </row>
    <row r="2726" spans="1:20" x14ac:dyDescent="0.25">
      <c r="A2726" s="24" t="s">
        <v>47</v>
      </c>
      <c r="B2726" s="8" t="s">
        <v>372</v>
      </c>
      <c r="C2726" s="8" t="s">
        <v>3</v>
      </c>
      <c r="D2726" s="24" t="s">
        <v>721</v>
      </c>
      <c r="E2726" s="24">
        <v>0</v>
      </c>
      <c r="F2726" s="24">
        <v>0</v>
      </c>
      <c r="G2726" s="24">
        <v>0</v>
      </c>
      <c r="H2726" s="24">
        <v>0</v>
      </c>
      <c r="I2726" s="24">
        <v>0</v>
      </c>
      <c r="J2726" s="24">
        <v>0</v>
      </c>
      <c r="K2726" s="24">
        <v>0</v>
      </c>
      <c r="L2726" s="24">
        <v>0</v>
      </c>
      <c r="M2726" s="24">
        <v>0</v>
      </c>
      <c r="N2726" s="24">
        <v>0</v>
      </c>
      <c r="O2726" s="24">
        <v>0</v>
      </c>
      <c r="P2726" s="24">
        <v>0</v>
      </c>
      <c r="Q2726" s="24">
        <v>0</v>
      </c>
      <c r="R2726" s="24">
        <f t="shared" si="127"/>
        <v>0</v>
      </c>
      <c r="S2726" s="24">
        <f t="shared" si="128"/>
        <v>0</v>
      </c>
      <c r="T2726" s="24">
        <f t="shared" si="129"/>
        <v>1</v>
      </c>
    </row>
    <row r="2727" spans="1:20" x14ac:dyDescent="0.25">
      <c r="A2727" s="24" t="s">
        <v>61</v>
      </c>
      <c r="B2727" s="8" t="s">
        <v>794</v>
      </c>
      <c r="C2727" s="8" t="s">
        <v>735</v>
      </c>
      <c r="D2727" s="24" t="s">
        <v>709</v>
      </c>
      <c r="E2727" s="24">
        <v>0</v>
      </c>
      <c r="F2727" s="24">
        <v>0</v>
      </c>
      <c r="G2727" s="24">
        <v>0</v>
      </c>
      <c r="H2727" s="24">
        <v>0</v>
      </c>
      <c r="I2727" s="24">
        <v>0</v>
      </c>
      <c r="J2727" s="24">
        <v>0</v>
      </c>
      <c r="K2727" s="24">
        <v>0</v>
      </c>
      <c r="L2727" s="24">
        <v>0</v>
      </c>
      <c r="M2727" s="24">
        <v>0</v>
      </c>
      <c r="N2727" s="24">
        <v>0</v>
      </c>
      <c r="O2727" s="24">
        <v>0</v>
      </c>
      <c r="P2727" s="24">
        <v>0</v>
      </c>
      <c r="Q2727" s="24">
        <v>0</v>
      </c>
      <c r="R2727" s="24">
        <f t="shared" si="127"/>
        <v>0</v>
      </c>
      <c r="S2727" s="24">
        <f t="shared" si="128"/>
        <v>0</v>
      </c>
      <c r="T2727" s="24">
        <f t="shared" si="129"/>
        <v>1</v>
      </c>
    </row>
    <row r="2728" spans="1:20" x14ac:dyDescent="0.25">
      <c r="A2728" s="24" t="s">
        <v>3549</v>
      </c>
      <c r="B2728" s="8" t="s">
        <v>637</v>
      </c>
      <c r="C2728" s="8" t="s">
        <v>705</v>
      </c>
      <c r="D2728" s="24" t="s">
        <v>711</v>
      </c>
      <c r="E2728" s="24">
        <v>0</v>
      </c>
      <c r="F2728" s="24">
        <v>0</v>
      </c>
      <c r="G2728" s="24">
        <v>0</v>
      </c>
      <c r="H2728" s="24">
        <v>0</v>
      </c>
      <c r="I2728" s="24">
        <v>0</v>
      </c>
      <c r="J2728" s="24">
        <v>0</v>
      </c>
      <c r="K2728" s="24">
        <v>0</v>
      </c>
      <c r="L2728" s="24">
        <v>0</v>
      </c>
      <c r="M2728" s="24">
        <v>0</v>
      </c>
      <c r="N2728" s="24">
        <v>0</v>
      </c>
      <c r="O2728" s="24">
        <v>0</v>
      </c>
      <c r="P2728" s="24">
        <v>0</v>
      </c>
      <c r="Q2728" s="24">
        <v>0</v>
      </c>
      <c r="R2728" s="24">
        <f t="shared" si="127"/>
        <v>0</v>
      </c>
      <c r="S2728" s="24">
        <f t="shared" si="128"/>
        <v>0</v>
      </c>
      <c r="T2728" s="24">
        <f t="shared" si="129"/>
        <v>1</v>
      </c>
    </row>
    <row r="2729" spans="1:20" x14ac:dyDescent="0.25">
      <c r="A2729" s="24" t="s">
        <v>58</v>
      </c>
      <c r="B2729" s="8" t="s">
        <v>401</v>
      </c>
      <c r="C2729" s="8" t="s">
        <v>737</v>
      </c>
      <c r="D2729" s="24" t="s">
        <v>720</v>
      </c>
      <c r="E2729" s="24">
        <v>0</v>
      </c>
      <c r="F2729" s="24">
        <v>0</v>
      </c>
      <c r="G2729" s="24">
        <v>0</v>
      </c>
      <c r="H2729" s="24">
        <v>0</v>
      </c>
      <c r="I2729" s="24">
        <v>0</v>
      </c>
      <c r="J2729" s="24">
        <v>0</v>
      </c>
      <c r="K2729" s="24">
        <v>0</v>
      </c>
      <c r="L2729" s="24">
        <v>0</v>
      </c>
      <c r="M2729" s="24">
        <v>0</v>
      </c>
      <c r="N2729" s="24">
        <v>0</v>
      </c>
      <c r="O2729" s="24">
        <v>0</v>
      </c>
      <c r="P2729" s="24">
        <v>0</v>
      </c>
      <c r="Q2729" s="24">
        <v>0</v>
      </c>
      <c r="R2729" s="24">
        <f t="shared" si="127"/>
        <v>0</v>
      </c>
      <c r="S2729" s="24">
        <f t="shared" si="128"/>
        <v>0</v>
      </c>
      <c r="T2729" s="24">
        <f t="shared" si="129"/>
        <v>1</v>
      </c>
    </row>
    <row r="2730" spans="1:20" x14ac:dyDescent="0.25">
      <c r="A2730" s="24" t="s">
        <v>664</v>
      </c>
      <c r="B2730" s="8" t="s">
        <v>371</v>
      </c>
      <c r="C2730" s="8" t="s">
        <v>737</v>
      </c>
      <c r="D2730" s="24" t="s">
        <v>708</v>
      </c>
      <c r="E2730" s="24">
        <v>0</v>
      </c>
      <c r="F2730" s="24">
        <v>0</v>
      </c>
      <c r="G2730" s="24">
        <v>0</v>
      </c>
      <c r="H2730" s="24">
        <v>0</v>
      </c>
      <c r="I2730" s="24">
        <v>0</v>
      </c>
      <c r="J2730" s="24">
        <v>0</v>
      </c>
      <c r="K2730" s="24">
        <v>0</v>
      </c>
      <c r="L2730" s="24">
        <v>0</v>
      </c>
      <c r="M2730" s="24">
        <v>0</v>
      </c>
      <c r="N2730" s="24">
        <v>0</v>
      </c>
      <c r="O2730" s="24">
        <v>0</v>
      </c>
      <c r="P2730" s="24">
        <v>0</v>
      </c>
      <c r="Q2730" s="24">
        <v>0</v>
      </c>
      <c r="R2730" s="24">
        <f t="shared" si="127"/>
        <v>0</v>
      </c>
      <c r="S2730" s="24">
        <f t="shared" si="128"/>
        <v>0</v>
      </c>
      <c r="T2730" s="24">
        <f t="shared" si="129"/>
        <v>1</v>
      </c>
    </row>
    <row r="2731" spans="1:20" x14ac:dyDescent="0.25">
      <c r="A2731" s="24" t="s">
        <v>196</v>
      </c>
      <c r="B2731" s="8" t="s">
        <v>3550</v>
      </c>
      <c r="C2731" s="8" t="s">
        <v>705</v>
      </c>
      <c r="D2731" s="24" t="s">
        <v>710</v>
      </c>
      <c r="E2731" s="24">
        <v>0</v>
      </c>
      <c r="F2731" s="24">
        <v>0</v>
      </c>
      <c r="G2731" s="24">
        <v>0</v>
      </c>
      <c r="H2731" s="24">
        <v>0</v>
      </c>
      <c r="I2731" s="24">
        <v>0</v>
      </c>
      <c r="J2731" s="24">
        <v>0</v>
      </c>
      <c r="K2731" s="24">
        <v>0</v>
      </c>
      <c r="L2731" s="24">
        <v>0</v>
      </c>
      <c r="M2731" s="24">
        <v>0</v>
      </c>
      <c r="N2731" s="24">
        <v>0</v>
      </c>
      <c r="O2731" s="24">
        <v>0</v>
      </c>
      <c r="P2731" s="24">
        <v>0</v>
      </c>
      <c r="Q2731" s="24">
        <v>0</v>
      </c>
      <c r="R2731" s="24">
        <f t="shared" si="127"/>
        <v>0</v>
      </c>
      <c r="S2731" s="24">
        <f t="shared" si="128"/>
        <v>0</v>
      </c>
      <c r="T2731" s="24">
        <f t="shared" si="129"/>
        <v>1</v>
      </c>
    </row>
    <row r="2732" spans="1:20" x14ac:dyDescent="0.25">
      <c r="A2732" s="24" t="s">
        <v>1679</v>
      </c>
      <c r="B2732" s="8" t="s">
        <v>510</v>
      </c>
      <c r="C2732" s="8" t="s">
        <v>3</v>
      </c>
      <c r="D2732" s="24" t="s">
        <v>719</v>
      </c>
      <c r="E2732" s="24">
        <v>0</v>
      </c>
      <c r="F2732" s="24">
        <v>0</v>
      </c>
      <c r="G2732" s="24">
        <v>0</v>
      </c>
      <c r="H2732" s="24">
        <v>0</v>
      </c>
      <c r="I2732" s="24">
        <v>0</v>
      </c>
      <c r="J2732" s="24">
        <v>0</v>
      </c>
      <c r="K2732" s="24">
        <v>0</v>
      </c>
      <c r="L2732" s="24">
        <v>0</v>
      </c>
      <c r="M2732" s="24">
        <v>0</v>
      </c>
      <c r="N2732" s="24">
        <v>0</v>
      </c>
      <c r="O2732" s="24">
        <v>0</v>
      </c>
      <c r="P2732" s="24">
        <v>0</v>
      </c>
      <c r="Q2732" s="24">
        <v>0</v>
      </c>
      <c r="R2732" s="24">
        <f t="shared" si="127"/>
        <v>0</v>
      </c>
      <c r="S2732" s="24">
        <f t="shared" si="128"/>
        <v>0</v>
      </c>
      <c r="T2732" s="24">
        <f t="shared" si="129"/>
        <v>1</v>
      </c>
    </row>
    <row r="2733" spans="1:20" x14ac:dyDescent="0.25">
      <c r="A2733" s="24" t="s">
        <v>266</v>
      </c>
      <c r="B2733" s="8" t="s">
        <v>3551</v>
      </c>
      <c r="C2733" s="8" t="s">
        <v>3</v>
      </c>
      <c r="D2733" s="24" t="s">
        <v>723</v>
      </c>
      <c r="E2733" s="24">
        <v>0</v>
      </c>
      <c r="F2733" s="24">
        <v>0</v>
      </c>
      <c r="G2733" s="24">
        <v>0</v>
      </c>
      <c r="H2733" s="24">
        <v>0</v>
      </c>
      <c r="I2733" s="24">
        <v>0</v>
      </c>
      <c r="J2733" s="24">
        <v>0</v>
      </c>
      <c r="K2733" s="24">
        <v>0</v>
      </c>
      <c r="L2733" s="24">
        <v>0</v>
      </c>
      <c r="M2733" s="24">
        <v>0</v>
      </c>
      <c r="N2733" s="24">
        <v>0</v>
      </c>
      <c r="O2733" s="24">
        <v>0</v>
      </c>
      <c r="P2733" s="24">
        <v>0</v>
      </c>
      <c r="Q2733" s="24">
        <v>0</v>
      </c>
      <c r="R2733" s="24">
        <f t="shared" si="127"/>
        <v>0</v>
      </c>
      <c r="S2733" s="24">
        <f t="shared" si="128"/>
        <v>0</v>
      </c>
      <c r="T2733" s="24">
        <f t="shared" si="129"/>
        <v>1</v>
      </c>
    </row>
    <row r="2734" spans="1:20" x14ac:dyDescent="0.25">
      <c r="A2734" s="24" t="s">
        <v>747</v>
      </c>
      <c r="B2734" s="8" t="s">
        <v>680</v>
      </c>
      <c r="C2734" s="8" t="s">
        <v>2</v>
      </c>
      <c r="D2734" s="24" t="s">
        <v>707</v>
      </c>
      <c r="E2734" s="24">
        <v>0</v>
      </c>
      <c r="F2734" s="24">
        <v>0</v>
      </c>
      <c r="G2734" s="24">
        <v>0</v>
      </c>
      <c r="H2734" s="24">
        <v>0</v>
      </c>
      <c r="I2734" s="24">
        <v>0</v>
      </c>
      <c r="J2734" s="24">
        <v>0</v>
      </c>
      <c r="K2734" s="24">
        <v>0</v>
      </c>
      <c r="L2734" s="24">
        <v>0</v>
      </c>
      <c r="M2734" s="24">
        <v>0</v>
      </c>
      <c r="N2734" s="24">
        <v>0</v>
      </c>
      <c r="O2734" s="24">
        <v>0</v>
      </c>
      <c r="P2734" s="24">
        <v>0</v>
      </c>
      <c r="Q2734" s="24">
        <v>0</v>
      </c>
      <c r="R2734" s="24">
        <f t="shared" si="127"/>
        <v>0</v>
      </c>
      <c r="S2734" s="24">
        <f t="shared" si="128"/>
        <v>0</v>
      </c>
      <c r="T2734" s="24">
        <f t="shared" si="129"/>
        <v>1</v>
      </c>
    </row>
    <row r="2735" spans="1:20" x14ac:dyDescent="0.25">
      <c r="A2735" s="24" t="s">
        <v>985</v>
      </c>
      <c r="B2735" s="8" t="s">
        <v>3552</v>
      </c>
      <c r="C2735" s="8" t="s">
        <v>732</v>
      </c>
      <c r="D2735" s="24" t="s">
        <v>728</v>
      </c>
      <c r="E2735" s="24">
        <v>0</v>
      </c>
      <c r="F2735" s="24">
        <v>0</v>
      </c>
      <c r="G2735" s="24">
        <v>0</v>
      </c>
      <c r="H2735" s="24">
        <v>0</v>
      </c>
      <c r="I2735" s="24">
        <v>0</v>
      </c>
      <c r="J2735" s="24">
        <v>0</v>
      </c>
      <c r="K2735" s="24">
        <v>0</v>
      </c>
      <c r="L2735" s="24">
        <v>0</v>
      </c>
      <c r="M2735" s="24">
        <v>0</v>
      </c>
      <c r="N2735" s="24">
        <v>0</v>
      </c>
      <c r="O2735" s="24">
        <v>0</v>
      </c>
      <c r="P2735" s="24">
        <v>0</v>
      </c>
      <c r="Q2735" s="24">
        <v>0</v>
      </c>
      <c r="R2735" s="24">
        <f t="shared" si="127"/>
        <v>0</v>
      </c>
      <c r="S2735" s="24">
        <f t="shared" si="128"/>
        <v>0</v>
      </c>
      <c r="T2735" s="24">
        <f t="shared" si="129"/>
        <v>1</v>
      </c>
    </row>
    <row r="2736" spans="1:20" x14ac:dyDescent="0.25">
      <c r="A2736" s="24" t="s">
        <v>3553</v>
      </c>
      <c r="B2736" s="8" t="s">
        <v>940</v>
      </c>
      <c r="C2736" s="8" t="s">
        <v>732</v>
      </c>
      <c r="D2736" s="24" t="s">
        <v>704</v>
      </c>
      <c r="E2736" s="24">
        <v>0</v>
      </c>
      <c r="F2736" s="24">
        <v>0</v>
      </c>
      <c r="G2736" s="24">
        <v>0</v>
      </c>
      <c r="H2736" s="24">
        <v>0</v>
      </c>
      <c r="I2736" s="24">
        <v>0</v>
      </c>
      <c r="J2736" s="24">
        <v>0</v>
      </c>
      <c r="K2736" s="24">
        <v>0</v>
      </c>
      <c r="L2736" s="24">
        <v>0</v>
      </c>
      <c r="M2736" s="24">
        <v>0</v>
      </c>
      <c r="N2736" s="24">
        <v>0</v>
      </c>
      <c r="O2736" s="24">
        <v>0</v>
      </c>
      <c r="P2736" s="24">
        <v>0</v>
      </c>
      <c r="Q2736" s="24">
        <v>0</v>
      </c>
      <c r="R2736" s="24">
        <f t="shared" si="127"/>
        <v>0</v>
      </c>
      <c r="S2736" s="24">
        <f t="shared" si="128"/>
        <v>0</v>
      </c>
      <c r="T2736" s="24">
        <f t="shared" si="129"/>
        <v>1</v>
      </c>
    </row>
    <row r="2737" spans="1:20" x14ac:dyDescent="0.25">
      <c r="A2737" s="24" t="s">
        <v>606</v>
      </c>
      <c r="B2737" s="8" t="s">
        <v>1244</v>
      </c>
      <c r="C2737" s="8" t="s">
        <v>737</v>
      </c>
      <c r="D2737" s="24" t="s">
        <v>703</v>
      </c>
      <c r="E2737" s="24">
        <v>0</v>
      </c>
      <c r="F2737" s="24">
        <v>0</v>
      </c>
      <c r="G2737" s="24">
        <v>0</v>
      </c>
      <c r="H2737" s="24">
        <v>0</v>
      </c>
      <c r="I2737" s="24">
        <v>0</v>
      </c>
      <c r="J2737" s="24">
        <v>0</v>
      </c>
      <c r="K2737" s="24">
        <v>0</v>
      </c>
      <c r="L2737" s="24">
        <v>0</v>
      </c>
      <c r="M2737" s="24">
        <v>0</v>
      </c>
      <c r="N2737" s="24">
        <v>0</v>
      </c>
      <c r="O2737" s="24">
        <v>0</v>
      </c>
      <c r="P2737" s="24">
        <v>0</v>
      </c>
      <c r="Q2737" s="24">
        <v>0</v>
      </c>
      <c r="R2737" s="24">
        <f t="shared" si="127"/>
        <v>0</v>
      </c>
      <c r="S2737" s="24">
        <f t="shared" si="128"/>
        <v>0</v>
      </c>
      <c r="T2737" s="24">
        <f t="shared" si="129"/>
        <v>1</v>
      </c>
    </row>
    <row r="2738" spans="1:20" x14ac:dyDescent="0.25">
      <c r="A2738" s="24" t="s">
        <v>140</v>
      </c>
      <c r="B2738" s="8" t="s">
        <v>3554</v>
      </c>
      <c r="C2738" s="8" t="s">
        <v>2035</v>
      </c>
      <c r="D2738" s="24" t="s">
        <v>733</v>
      </c>
      <c r="E2738" s="24">
        <v>0</v>
      </c>
      <c r="F2738" s="24">
        <v>0</v>
      </c>
      <c r="G2738" s="24">
        <v>0</v>
      </c>
      <c r="H2738" s="24">
        <v>0</v>
      </c>
      <c r="I2738" s="24">
        <v>0</v>
      </c>
      <c r="J2738" s="24">
        <v>0</v>
      </c>
      <c r="K2738" s="24">
        <v>0</v>
      </c>
      <c r="L2738" s="24">
        <v>0</v>
      </c>
      <c r="M2738" s="24">
        <v>0</v>
      </c>
      <c r="N2738" s="24">
        <v>0</v>
      </c>
      <c r="O2738" s="24">
        <v>0</v>
      </c>
      <c r="P2738" s="24">
        <v>0</v>
      </c>
      <c r="Q2738" s="24">
        <v>0</v>
      </c>
      <c r="R2738" s="24">
        <f t="shared" si="127"/>
        <v>0</v>
      </c>
      <c r="S2738" s="24">
        <f t="shared" si="128"/>
        <v>0</v>
      </c>
      <c r="T2738" s="24">
        <f t="shared" si="129"/>
        <v>1</v>
      </c>
    </row>
    <row r="2739" spans="1:20" x14ac:dyDescent="0.25">
      <c r="A2739" s="24" t="s">
        <v>89</v>
      </c>
      <c r="B2739" s="8" t="s">
        <v>1545</v>
      </c>
      <c r="C2739" s="8" t="s">
        <v>735</v>
      </c>
      <c r="D2739" s="24" t="s">
        <v>704</v>
      </c>
      <c r="E2739" s="24">
        <v>0</v>
      </c>
      <c r="F2739" s="24">
        <v>0</v>
      </c>
      <c r="G2739" s="24">
        <v>0</v>
      </c>
      <c r="H2739" s="24">
        <v>0</v>
      </c>
      <c r="I2739" s="24">
        <v>0</v>
      </c>
      <c r="J2739" s="24">
        <v>0</v>
      </c>
      <c r="K2739" s="24">
        <v>0</v>
      </c>
      <c r="L2739" s="24">
        <v>0</v>
      </c>
      <c r="M2739" s="24">
        <v>0</v>
      </c>
      <c r="N2739" s="24">
        <v>0</v>
      </c>
      <c r="O2739" s="24">
        <v>0</v>
      </c>
      <c r="P2739" s="24">
        <v>0</v>
      </c>
      <c r="Q2739" s="24">
        <v>0</v>
      </c>
      <c r="R2739" s="24">
        <f t="shared" si="127"/>
        <v>0</v>
      </c>
      <c r="S2739" s="24">
        <f t="shared" si="128"/>
        <v>0</v>
      </c>
      <c r="T2739" s="24">
        <f t="shared" si="129"/>
        <v>1</v>
      </c>
    </row>
    <row r="2740" spans="1:20" x14ac:dyDescent="0.25">
      <c r="A2740" s="24" t="s">
        <v>160</v>
      </c>
      <c r="B2740" s="8" t="s">
        <v>3555</v>
      </c>
      <c r="C2740" s="8" t="s">
        <v>2</v>
      </c>
      <c r="D2740" s="24" t="s">
        <v>719</v>
      </c>
      <c r="E2740" s="24">
        <v>0</v>
      </c>
      <c r="F2740" s="24">
        <v>0</v>
      </c>
      <c r="G2740" s="24">
        <v>0</v>
      </c>
      <c r="H2740" s="24">
        <v>0</v>
      </c>
      <c r="I2740" s="24">
        <v>0</v>
      </c>
      <c r="J2740" s="24">
        <v>0</v>
      </c>
      <c r="K2740" s="24">
        <v>0</v>
      </c>
      <c r="L2740" s="24">
        <v>0</v>
      </c>
      <c r="M2740" s="24">
        <v>0</v>
      </c>
      <c r="N2740" s="24">
        <v>0</v>
      </c>
      <c r="O2740" s="24">
        <v>0</v>
      </c>
      <c r="P2740" s="24">
        <v>0</v>
      </c>
      <c r="Q2740" s="24">
        <v>0</v>
      </c>
      <c r="R2740" s="24">
        <f t="shared" si="127"/>
        <v>0</v>
      </c>
      <c r="S2740" s="24">
        <f t="shared" si="128"/>
        <v>0</v>
      </c>
      <c r="T2740" s="24">
        <f t="shared" si="129"/>
        <v>1</v>
      </c>
    </row>
    <row r="2741" spans="1:20" x14ac:dyDescent="0.25">
      <c r="A2741" s="24" t="s">
        <v>547</v>
      </c>
      <c r="B2741" s="8" t="s">
        <v>3556</v>
      </c>
      <c r="C2741" s="8" t="s">
        <v>3</v>
      </c>
      <c r="D2741" s="24" t="s">
        <v>715</v>
      </c>
      <c r="E2741" s="24">
        <v>0</v>
      </c>
      <c r="F2741" s="24">
        <v>0</v>
      </c>
      <c r="G2741" s="24">
        <v>0</v>
      </c>
      <c r="H2741" s="24">
        <v>0</v>
      </c>
      <c r="I2741" s="24">
        <v>0</v>
      </c>
      <c r="J2741" s="24">
        <v>0</v>
      </c>
      <c r="K2741" s="24">
        <v>0</v>
      </c>
      <c r="L2741" s="24">
        <v>0</v>
      </c>
      <c r="M2741" s="24">
        <v>0</v>
      </c>
      <c r="N2741" s="24">
        <v>0</v>
      </c>
      <c r="O2741" s="24">
        <v>0</v>
      </c>
      <c r="P2741" s="24">
        <v>0</v>
      </c>
      <c r="Q2741" s="24">
        <v>0</v>
      </c>
      <c r="R2741" s="24">
        <f t="shared" si="127"/>
        <v>0</v>
      </c>
      <c r="S2741" s="24">
        <f t="shared" si="128"/>
        <v>0</v>
      </c>
      <c r="T2741" s="24">
        <f t="shared" si="129"/>
        <v>1</v>
      </c>
    </row>
    <row r="2742" spans="1:20" x14ac:dyDescent="0.25">
      <c r="A2742" s="24" t="s">
        <v>1860</v>
      </c>
      <c r="B2742" s="8" t="s">
        <v>136</v>
      </c>
      <c r="C2742" s="8" t="s">
        <v>3</v>
      </c>
      <c r="D2742" s="24" t="s">
        <v>846</v>
      </c>
      <c r="E2742" s="24">
        <v>0</v>
      </c>
      <c r="F2742" s="24">
        <v>0</v>
      </c>
      <c r="G2742" s="24">
        <v>0</v>
      </c>
      <c r="H2742" s="24">
        <v>0</v>
      </c>
      <c r="I2742" s="24">
        <v>0</v>
      </c>
      <c r="J2742" s="24">
        <v>0</v>
      </c>
      <c r="K2742" s="24">
        <v>0</v>
      </c>
      <c r="L2742" s="24">
        <v>0</v>
      </c>
      <c r="M2742" s="24">
        <v>0</v>
      </c>
      <c r="N2742" s="24">
        <v>0</v>
      </c>
      <c r="O2742" s="24">
        <v>0</v>
      </c>
      <c r="P2742" s="24">
        <v>0</v>
      </c>
      <c r="Q2742" s="24">
        <v>0</v>
      </c>
      <c r="R2742" s="24">
        <f t="shared" si="127"/>
        <v>0</v>
      </c>
      <c r="S2742" s="24">
        <f t="shared" si="128"/>
        <v>0</v>
      </c>
      <c r="T2742" s="24">
        <f t="shared" si="129"/>
        <v>1</v>
      </c>
    </row>
    <row r="2743" spans="1:20" x14ac:dyDescent="0.25">
      <c r="A2743" s="24" t="s">
        <v>237</v>
      </c>
      <c r="B2743" s="8" t="s">
        <v>3557</v>
      </c>
      <c r="C2743" s="8" t="s">
        <v>731</v>
      </c>
      <c r="D2743" s="24" t="s">
        <v>707</v>
      </c>
      <c r="E2743" s="24">
        <v>0</v>
      </c>
      <c r="F2743" s="24">
        <v>0</v>
      </c>
      <c r="G2743" s="24">
        <v>0</v>
      </c>
      <c r="H2743" s="24">
        <v>0</v>
      </c>
      <c r="I2743" s="24">
        <v>0</v>
      </c>
      <c r="J2743" s="24">
        <v>0</v>
      </c>
      <c r="K2743" s="24">
        <v>0</v>
      </c>
      <c r="L2743" s="24">
        <v>0</v>
      </c>
      <c r="M2743" s="24">
        <v>0</v>
      </c>
      <c r="N2743" s="24">
        <v>0</v>
      </c>
      <c r="O2743" s="24">
        <v>0</v>
      </c>
      <c r="P2743" s="24">
        <v>0</v>
      </c>
      <c r="Q2743" s="24">
        <v>0</v>
      </c>
      <c r="R2743" s="24">
        <f t="shared" si="127"/>
        <v>0</v>
      </c>
      <c r="S2743" s="24">
        <f t="shared" si="128"/>
        <v>0</v>
      </c>
      <c r="T2743" s="24">
        <f t="shared" si="129"/>
        <v>1</v>
      </c>
    </row>
    <row r="2744" spans="1:20" x14ac:dyDescent="0.25">
      <c r="A2744" s="24" t="s">
        <v>75</v>
      </c>
      <c r="B2744" s="8" t="s">
        <v>3558</v>
      </c>
      <c r="C2744" s="8" t="s">
        <v>732</v>
      </c>
      <c r="D2744" s="24" t="s">
        <v>846</v>
      </c>
      <c r="E2744" s="24">
        <v>0</v>
      </c>
      <c r="F2744" s="24">
        <v>0</v>
      </c>
      <c r="G2744" s="24">
        <v>0</v>
      </c>
      <c r="H2744" s="24">
        <v>0</v>
      </c>
      <c r="I2744" s="24">
        <v>0</v>
      </c>
      <c r="J2744" s="24">
        <v>0</v>
      </c>
      <c r="K2744" s="24">
        <v>0</v>
      </c>
      <c r="L2744" s="24">
        <v>0</v>
      </c>
      <c r="M2744" s="24">
        <v>0</v>
      </c>
      <c r="N2744" s="24">
        <v>0</v>
      </c>
      <c r="O2744" s="24">
        <v>0</v>
      </c>
      <c r="P2744" s="24">
        <v>0</v>
      </c>
      <c r="Q2744" s="24">
        <v>0</v>
      </c>
      <c r="R2744" s="24">
        <f t="shared" si="127"/>
        <v>0</v>
      </c>
      <c r="S2744" s="24">
        <f t="shared" si="128"/>
        <v>0</v>
      </c>
      <c r="T2744" s="24">
        <f t="shared" si="129"/>
        <v>1</v>
      </c>
    </row>
    <row r="2745" spans="1:20" x14ac:dyDescent="0.25">
      <c r="A2745" s="24" t="s">
        <v>89</v>
      </c>
      <c r="B2745" s="8" t="s">
        <v>3559</v>
      </c>
      <c r="C2745" s="8" t="s">
        <v>731</v>
      </c>
      <c r="D2745" s="24" t="s">
        <v>699</v>
      </c>
      <c r="E2745" s="24">
        <v>0</v>
      </c>
      <c r="F2745" s="24">
        <v>0</v>
      </c>
      <c r="G2745" s="24">
        <v>0</v>
      </c>
      <c r="H2745" s="24">
        <v>0</v>
      </c>
      <c r="I2745" s="24">
        <v>0</v>
      </c>
      <c r="J2745" s="24">
        <v>0</v>
      </c>
      <c r="K2745" s="24">
        <v>0</v>
      </c>
      <c r="L2745" s="24">
        <v>0</v>
      </c>
      <c r="M2745" s="24">
        <v>0</v>
      </c>
      <c r="N2745" s="24">
        <v>0</v>
      </c>
      <c r="O2745" s="24">
        <v>0</v>
      </c>
      <c r="P2745" s="24">
        <v>0</v>
      </c>
      <c r="Q2745" s="24">
        <v>0</v>
      </c>
      <c r="R2745" s="24">
        <f t="shared" si="127"/>
        <v>0</v>
      </c>
      <c r="S2745" s="24">
        <f t="shared" si="128"/>
        <v>0</v>
      </c>
      <c r="T2745" s="24">
        <f t="shared" si="129"/>
        <v>1</v>
      </c>
    </row>
    <row r="2746" spans="1:20" x14ac:dyDescent="0.25">
      <c r="A2746" s="24" t="s">
        <v>515</v>
      </c>
      <c r="B2746" s="8" t="s">
        <v>3560</v>
      </c>
      <c r="C2746" s="8" t="s">
        <v>705</v>
      </c>
      <c r="D2746" s="24" t="s">
        <v>702</v>
      </c>
      <c r="E2746" s="24">
        <v>0</v>
      </c>
      <c r="F2746" s="24">
        <v>0</v>
      </c>
      <c r="G2746" s="24">
        <v>0</v>
      </c>
      <c r="H2746" s="24">
        <v>0</v>
      </c>
      <c r="I2746" s="24">
        <v>0</v>
      </c>
      <c r="J2746" s="24">
        <v>0</v>
      </c>
      <c r="K2746" s="24">
        <v>0</v>
      </c>
      <c r="L2746" s="24">
        <v>0</v>
      </c>
      <c r="M2746" s="24">
        <v>0</v>
      </c>
      <c r="N2746" s="24">
        <v>0</v>
      </c>
      <c r="O2746" s="24">
        <v>0</v>
      </c>
      <c r="P2746" s="24">
        <v>0</v>
      </c>
      <c r="Q2746" s="24">
        <v>0</v>
      </c>
      <c r="R2746" s="24">
        <f t="shared" si="127"/>
        <v>0</v>
      </c>
      <c r="S2746" s="24">
        <f t="shared" si="128"/>
        <v>0</v>
      </c>
      <c r="T2746" s="24">
        <f t="shared" si="129"/>
        <v>1</v>
      </c>
    </row>
    <row r="2747" spans="1:20" x14ac:dyDescent="0.25">
      <c r="A2747" s="24" t="s">
        <v>3506</v>
      </c>
      <c r="B2747" s="8" t="s">
        <v>312</v>
      </c>
      <c r="C2747" s="8" t="s">
        <v>731</v>
      </c>
      <c r="D2747" s="24" t="s">
        <v>723</v>
      </c>
      <c r="E2747" s="24">
        <v>0</v>
      </c>
      <c r="F2747" s="24">
        <v>0</v>
      </c>
      <c r="G2747" s="24">
        <v>0</v>
      </c>
      <c r="H2747" s="24">
        <v>0</v>
      </c>
      <c r="I2747" s="24">
        <v>0</v>
      </c>
      <c r="J2747" s="24">
        <v>0</v>
      </c>
      <c r="K2747" s="24">
        <v>0</v>
      </c>
      <c r="L2747" s="24">
        <v>0</v>
      </c>
      <c r="M2747" s="24">
        <v>0</v>
      </c>
      <c r="N2747" s="24">
        <v>0</v>
      </c>
      <c r="O2747" s="24">
        <v>0</v>
      </c>
      <c r="P2747" s="24">
        <v>0</v>
      </c>
      <c r="Q2747" s="24">
        <v>0</v>
      </c>
      <c r="R2747" s="24">
        <f t="shared" si="127"/>
        <v>0</v>
      </c>
      <c r="S2747" s="24">
        <f t="shared" si="128"/>
        <v>0</v>
      </c>
      <c r="T2747" s="24">
        <f t="shared" si="129"/>
        <v>1</v>
      </c>
    </row>
    <row r="2748" spans="1:20" x14ac:dyDescent="0.25">
      <c r="A2748" s="24" t="s">
        <v>84</v>
      </c>
      <c r="B2748" s="8" t="s">
        <v>768</v>
      </c>
      <c r="C2748" s="8" t="s">
        <v>731</v>
      </c>
      <c r="D2748" s="24" t="s">
        <v>715</v>
      </c>
      <c r="E2748" s="24">
        <v>0</v>
      </c>
      <c r="F2748" s="24">
        <v>0</v>
      </c>
      <c r="G2748" s="24">
        <v>0</v>
      </c>
      <c r="H2748" s="24">
        <v>0</v>
      </c>
      <c r="I2748" s="24">
        <v>0</v>
      </c>
      <c r="J2748" s="24">
        <v>0</v>
      </c>
      <c r="K2748" s="24">
        <v>0</v>
      </c>
      <c r="L2748" s="24">
        <v>0</v>
      </c>
      <c r="M2748" s="24">
        <v>0</v>
      </c>
      <c r="N2748" s="24">
        <v>0</v>
      </c>
      <c r="O2748" s="24">
        <v>0</v>
      </c>
      <c r="P2748" s="24">
        <v>0</v>
      </c>
      <c r="Q2748" s="24">
        <v>0</v>
      </c>
      <c r="R2748" s="24">
        <f t="shared" si="127"/>
        <v>0</v>
      </c>
      <c r="S2748" s="24">
        <f t="shared" si="128"/>
        <v>0</v>
      </c>
      <c r="T2748" s="24">
        <f t="shared" si="129"/>
        <v>1</v>
      </c>
    </row>
    <row r="2749" spans="1:20" x14ac:dyDescent="0.25">
      <c r="A2749" s="24" t="s">
        <v>158</v>
      </c>
      <c r="B2749" s="8" t="s">
        <v>3561</v>
      </c>
      <c r="C2749" s="8" t="s">
        <v>732</v>
      </c>
      <c r="D2749" s="24" t="s">
        <v>723</v>
      </c>
      <c r="E2749" s="24">
        <v>0</v>
      </c>
      <c r="F2749" s="24">
        <v>0</v>
      </c>
      <c r="G2749" s="24">
        <v>0</v>
      </c>
      <c r="H2749" s="24">
        <v>0</v>
      </c>
      <c r="I2749" s="24">
        <v>0</v>
      </c>
      <c r="J2749" s="24">
        <v>0</v>
      </c>
      <c r="K2749" s="24">
        <v>0</v>
      </c>
      <c r="L2749" s="24">
        <v>0</v>
      </c>
      <c r="M2749" s="24">
        <v>0</v>
      </c>
      <c r="N2749" s="24">
        <v>0</v>
      </c>
      <c r="O2749" s="24">
        <v>0</v>
      </c>
      <c r="P2749" s="24">
        <v>0</v>
      </c>
      <c r="Q2749" s="24">
        <v>0</v>
      </c>
      <c r="R2749" s="24">
        <f t="shared" si="127"/>
        <v>0</v>
      </c>
      <c r="S2749" s="24">
        <f t="shared" si="128"/>
        <v>0</v>
      </c>
      <c r="T2749" s="24">
        <f t="shared" si="129"/>
        <v>1</v>
      </c>
    </row>
    <row r="2750" spans="1:20" x14ac:dyDescent="0.25">
      <c r="A2750" s="24" t="s">
        <v>168</v>
      </c>
      <c r="B2750" s="8" t="s">
        <v>633</v>
      </c>
      <c r="C2750" s="8" t="s">
        <v>1</v>
      </c>
      <c r="D2750" s="24" t="s">
        <v>724</v>
      </c>
      <c r="E2750" s="24">
        <v>0</v>
      </c>
      <c r="F2750" s="24">
        <v>0</v>
      </c>
      <c r="G2750" s="24">
        <v>0</v>
      </c>
      <c r="H2750" s="24">
        <v>0</v>
      </c>
      <c r="I2750" s="24">
        <v>0</v>
      </c>
      <c r="J2750" s="24">
        <v>0</v>
      </c>
      <c r="K2750" s="24">
        <v>0</v>
      </c>
      <c r="L2750" s="24">
        <v>0</v>
      </c>
      <c r="M2750" s="24">
        <v>0</v>
      </c>
      <c r="N2750" s="24">
        <v>0</v>
      </c>
      <c r="O2750" s="24">
        <v>0</v>
      </c>
      <c r="P2750" s="24">
        <v>0</v>
      </c>
      <c r="Q2750" s="24">
        <v>0</v>
      </c>
      <c r="R2750" s="24">
        <f t="shared" si="127"/>
        <v>0</v>
      </c>
      <c r="S2750" s="24">
        <f t="shared" si="128"/>
        <v>0</v>
      </c>
      <c r="T2750" s="24">
        <f t="shared" si="129"/>
        <v>1</v>
      </c>
    </row>
    <row r="2751" spans="1:20" x14ac:dyDescent="0.25">
      <c r="A2751" s="24" t="s">
        <v>1363</v>
      </c>
      <c r="B2751" s="8" t="s">
        <v>827</v>
      </c>
      <c r="C2751" s="8" t="s">
        <v>3</v>
      </c>
      <c r="D2751" s="24" t="s">
        <v>725</v>
      </c>
      <c r="E2751" s="24">
        <v>0</v>
      </c>
      <c r="F2751" s="24">
        <v>0</v>
      </c>
      <c r="G2751" s="24">
        <v>0</v>
      </c>
      <c r="H2751" s="24">
        <v>0</v>
      </c>
      <c r="I2751" s="24">
        <v>0</v>
      </c>
      <c r="J2751" s="24">
        <v>0</v>
      </c>
      <c r="K2751" s="24">
        <v>0</v>
      </c>
      <c r="L2751" s="24">
        <v>0</v>
      </c>
      <c r="M2751" s="24">
        <v>0</v>
      </c>
      <c r="N2751" s="24">
        <v>0</v>
      </c>
      <c r="O2751" s="24">
        <v>0</v>
      </c>
      <c r="P2751" s="24">
        <v>0</v>
      </c>
      <c r="Q2751" s="24">
        <v>0</v>
      </c>
      <c r="R2751" s="24">
        <f t="shared" si="127"/>
        <v>0</v>
      </c>
      <c r="S2751" s="24">
        <f t="shared" si="128"/>
        <v>0</v>
      </c>
      <c r="T2751" s="24">
        <f t="shared" si="129"/>
        <v>1</v>
      </c>
    </row>
    <row r="2752" spans="1:20" x14ac:dyDescent="0.25">
      <c r="A2752" s="24" t="s">
        <v>197</v>
      </c>
      <c r="B2752" s="8" t="s">
        <v>163</v>
      </c>
      <c r="C2752" s="8" t="s">
        <v>737</v>
      </c>
      <c r="D2752" s="24" t="s">
        <v>708</v>
      </c>
      <c r="E2752" s="24">
        <v>0</v>
      </c>
      <c r="F2752" s="24">
        <v>0</v>
      </c>
      <c r="G2752" s="24">
        <v>0</v>
      </c>
      <c r="H2752" s="24">
        <v>0</v>
      </c>
      <c r="I2752" s="24">
        <v>0</v>
      </c>
      <c r="J2752" s="24">
        <v>0</v>
      </c>
      <c r="K2752" s="24">
        <v>0</v>
      </c>
      <c r="L2752" s="24">
        <v>0</v>
      </c>
      <c r="M2752" s="24">
        <v>0</v>
      </c>
      <c r="N2752" s="24">
        <v>0</v>
      </c>
      <c r="O2752" s="24">
        <v>0</v>
      </c>
      <c r="P2752" s="24">
        <v>0</v>
      </c>
      <c r="Q2752" s="24">
        <v>0</v>
      </c>
      <c r="R2752" s="24">
        <f t="shared" si="127"/>
        <v>0</v>
      </c>
      <c r="S2752" s="24">
        <f t="shared" si="128"/>
        <v>0</v>
      </c>
      <c r="T2752" s="24">
        <f t="shared" si="129"/>
        <v>1</v>
      </c>
    </row>
    <row r="2753" spans="1:20" x14ac:dyDescent="0.25">
      <c r="A2753" s="24" t="s">
        <v>3562</v>
      </c>
      <c r="B2753" s="8" t="s">
        <v>388</v>
      </c>
      <c r="C2753" s="8" t="s">
        <v>705</v>
      </c>
      <c r="D2753" s="24" t="s">
        <v>709</v>
      </c>
      <c r="E2753" s="24">
        <v>0</v>
      </c>
      <c r="F2753" s="24">
        <v>0</v>
      </c>
      <c r="G2753" s="24">
        <v>0</v>
      </c>
      <c r="H2753" s="24">
        <v>0</v>
      </c>
      <c r="I2753" s="24">
        <v>0</v>
      </c>
      <c r="J2753" s="24">
        <v>0</v>
      </c>
      <c r="K2753" s="24">
        <v>0</v>
      </c>
      <c r="L2753" s="24">
        <v>0</v>
      </c>
      <c r="M2753" s="24">
        <v>0</v>
      </c>
      <c r="N2753" s="24">
        <v>0</v>
      </c>
      <c r="O2753" s="24">
        <v>0</v>
      </c>
      <c r="P2753" s="24">
        <v>0</v>
      </c>
      <c r="Q2753" s="24">
        <v>0</v>
      </c>
      <c r="R2753" s="24">
        <f t="shared" si="127"/>
        <v>0</v>
      </c>
      <c r="S2753" s="24">
        <f t="shared" si="128"/>
        <v>0</v>
      </c>
      <c r="T2753" s="24">
        <f t="shared" si="129"/>
        <v>1</v>
      </c>
    </row>
    <row r="2754" spans="1:20" x14ac:dyDescent="0.25">
      <c r="A2754" s="24" t="s">
        <v>196</v>
      </c>
      <c r="B2754" s="8" t="s">
        <v>300</v>
      </c>
      <c r="C2754" s="8" t="s">
        <v>3</v>
      </c>
      <c r="D2754" s="24" t="s">
        <v>727</v>
      </c>
      <c r="E2754" s="24">
        <v>0</v>
      </c>
      <c r="F2754" s="24">
        <v>0</v>
      </c>
      <c r="G2754" s="24">
        <v>0</v>
      </c>
      <c r="H2754" s="24">
        <v>0</v>
      </c>
      <c r="I2754" s="24">
        <v>0</v>
      </c>
      <c r="J2754" s="24">
        <v>0</v>
      </c>
      <c r="K2754" s="24">
        <v>0</v>
      </c>
      <c r="L2754" s="24">
        <v>0</v>
      </c>
      <c r="M2754" s="24">
        <v>0</v>
      </c>
      <c r="N2754" s="24">
        <v>0</v>
      </c>
      <c r="O2754" s="24">
        <v>0</v>
      </c>
      <c r="P2754" s="24">
        <v>0</v>
      </c>
      <c r="Q2754" s="24">
        <v>0</v>
      </c>
      <c r="R2754" s="24">
        <f t="shared" si="127"/>
        <v>0</v>
      </c>
      <c r="S2754" s="24">
        <f t="shared" si="128"/>
        <v>0</v>
      </c>
      <c r="T2754" s="24">
        <f t="shared" si="129"/>
        <v>1</v>
      </c>
    </row>
    <row r="2755" spans="1:20" x14ac:dyDescent="0.25">
      <c r="A2755" s="24" t="s">
        <v>1091</v>
      </c>
      <c r="B2755" s="8" t="s">
        <v>3563</v>
      </c>
      <c r="C2755" s="8" t="s">
        <v>2</v>
      </c>
      <c r="D2755" s="24" t="s">
        <v>701</v>
      </c>
      <c r="E2755" s="24">
        <v>0</v>
      </c>
      <c r="F2755" s="24">
        <v>0</v>
      </c>
      <c r="G2755" s="24">
        <v>0</v>
      </c>
      <c r="H2755" s="24">
        <v>0</v>
      </c>
      <c r="I2755" s="24">
        <v>0</v>
      </c>
      <c r="J2755" s="24">
        <v>0</v>
      </c>
      <c r="K2755" s="24">
        <v>0</v>
      </c>
      <c r="L2755" s="24">
        <v>0</v>
      </c>
      <c r="M2755" s="24">
        <v>0</v>
      </c>
      <c r="N2755" s="24">
        <v>0</v>
      </c>
      <c r="O2755" s="24">
        <v>0</v>
      </c>
      <c r="P2755" s="24">
        <v>0</v>
      </c>
      <c r="Q2755" s="24">
        <v>0</v>
      </c>
      <c r="R2755" s="24">
        <f t="shared" ref="R2755:R2794" si="130">Q2755/16.875</f>
        <v>0</v>
      </c>
      <c r="S2755" s="24">
        <f t="shared" ref="S2755:S2794" si="131">IF(Q2755&gt;= 500,R2755*1.1,IF( Q2755&gt; 400,R2755,IF(Q2755&gt;300,R2755*0.9,IF(Q2755&gt;200,R2755*0.8,IF(Q2755&gt;100,R2755*0.7,R2755*0.6)))))</f>
        <v>0</v>
      </c>
      <c r="T2755" s="24">
        <f t="shared" ref="T2755:T2794" si="132">IF(S2755 &lt; 1.5,1,S2755)</f>
        <v>1</v>
      </c>
    </row>
    <row r="2756" spans="1:20" x14ac:dyDescent="0.25">
      <c r="A2756" s="24" t="s">
        <v>32</v>
      </c>
      <c r="B2756" s="8" t="s">
        <v>3564</v>
      </c>
      <c r="C2756" s="8" t="s">
        <v>737</v>
      </c>
      <c r="D2756" s="24" t="s">
        <v>724</v>
      </c>
      <c r="E2756" s="24">
        <v>0</v>
      </c>
      <c r="F2756" s="24">
        <v>0</v>
      </c>
      <c r="G2756" s="24">
        <v>0</v>
      </c>
      <c r="H2756" s="24">
        <v>0</v>
      </c>
      <c r="I2756" s="24">
        <v>0</v>
      </c>
      <c r="J2756" s="24">
        <v>0</v>
      </c>
      <c r="K2756" s="24">
        <v>0</v>
      </c>
      <c r="L2756" s="24">
        <v>0</v>
      </c>
      <c r="M2756" s="24">
        <v>0</v>
      </c>
      <c r="N2756" s="24">
        <v>0</v>
      </c>
      <c r="O2756" s="24">
        <v>0</v>
      </c>
      <c r="P2756" s="24">
        <v>0</v>
      </c>
      <c r="Q2756" s="24">
        <v>0</v>
      </c>
      <c r="R2756" s="24">
        <f t="shared" si="130"/>
        <v>0</v>
      </c>
      <c r="S2756" s="24">
        <f t="shared" si="131"/>
        <v>0</v>
      </c>
      <c r="T2756" s="24">
        <f t="shared" si="132"/>
        <v>1</v>
      </c>
    </row>
    <row r="2757" spans="1:20" x14ac:dyDescent="0.25">
      <c r="A2757" s="24" t="s">
        <v>298</v>
      </c>
      <c r="B2757" s="8" t="s">
        <v>3565</v>
      </c>
      <c r="C2757" s="8" t="s">
        <v>705</v>
      </c>
      <c r="D2757" s="24" t="s">
        <v>715</v>
      </c>
      <c r="E2757" s="24">
        <v>0</v>
      </c>
      <c r="F2757" s="24">
        <v>0</v>
      </c>
      <c r="G2757" s="24">
        <v>0</v>
      </c>
      <c r="H2757" s="24">
        <v>0</v>
      </c>
      <c r="I2757" s="24">
        <v>0</v>
      </c>
      <c r="J2757" s="24">
        <v>0</v>
      </c>
      <c r="K2757" s="24">
        <v>0</v>
      </c>
      <c r="L2757" s="24">
        <v>0</v>
      </c>
      <c r="M2757" s="24">
        <v>0</v>
      </c>
      <c r="N2757" s="24">
        <v>0</v>
      </c>
      <c r="O2757" s="24">
        <v>0</v>
      </c>
      <c r="P2757" s="24">
        <v>0</v>
      </c>
      <c r="Q2757" s="24">
        <v>0</v>
      </c>
      <c r="R2757" s="24">
        <f t="shared" si="130"/>
        <v>0</v>
      </c>
      <c r="S2757" s="24">
        <f t="shared" si="131"/>
        <v>0</v>
      </c>
      <c r="T2757" s="24">
        <f t="shared" si="132"/>
        <v>1</v>
      </c>
    </row>
    <row r="2758" spans="1:20" x14ac:dyDescent="0.25">
      <c r="A2758" s="24" t="s">
        <v>2514</v>
      </c>
      <c r="B2758" s="8" t="s">
        <v>451</v>
      </c>
      <c r="C2758" s="8" t="s">
        <v>1</v>
      </c>
      <c r="D2758" s="24" t="s">
        <v>704</v>
      </c>
      <c r="E2758" s="24">
        <v>0</v>
      </c>
      <c r="F2758" s="24">
        <v>0</v>
      </c>
      <c r="G2758" s="24">
        <v>0</v>
      </c>
      <c r="H2758" s="24">
        <v>0</v>
      </c>
      <c r="I2758" s="24">
        <v>0</v>
      </c>
      <c r="J2758" s="24">
        <v>0</v>
      </c>
      <c r="K2758" s="24">
        <v>0</v>
      </c>
      <c r="L2758" s="24">
        <v>0</v>
      </c>
      <c r="M2758" s="24">
        <v>0</v>
      </c>
      <c r="N2758" s="24">
        <v>0</v>
      </c>
      <c r="O2758" s="24">
        <v>0</v>
      </c>
      <c r="P2758" s="24">
        <v>0</v>
      </c>
      <c r="Q2758" s="24">
        <v>0</v>
      </c>
      <c r="R2758" s="24">
        <f t="shared" si="130"/>
        <v>0</v>
      </c>
      <c r="S2758" s="24">
        <f t="shared" si="131"/>
        <v>0</v>
      </c>
      <c r="T2758" s="24">
        <f t="shared" si="132"/>
        <v>1</v>
      </c>
    </row>
    <row r="2759" spans="1:20" x14ac:dyDescent="0.25">
      <c r="A2759" s="24" t="s">
        <v>64</v>
      </c>
      <c r="B2759" s="8" t="s">
        <v>3566</v>
      </c>
      <c r="C2759" s="8" t="s">
        <v>2035</v>
      </c>
      <c r="D2759" s="24" t="s">
        <v>724</v>
      </c>
      <c r="E2759" s="24">
        <v>0</v>
      </c>
      <c r="F2759" s="24">
        <v>0</v>
      </c>
      <c r="G2759" s="24">
        <v>0</v>
      </c>
      <c r="H2759" s="24">
        <v>0</v>
      </c>
      <c r="I2759" s="24">
        <v>0</v>
      </c>
      <c r="J2759" s="24">
        <v>0</v>
      </c>
      <c r="K2759" s="24">
        <v>0</v>
      </c>
      <c r="L2759" s="24">
        <v>0</v>
      </c>
      <c r="M2759" s="24">
        <v>0</v>
      </c>
      <c r="N2759" s="24">
        <v>0</v>
      </c>
      <c r="O2759" s="24">
        <v>0</v>
      </c>
      <c r="P2759" s="24">
        <v>0</v>
      </c>
      <c r="Q2759" s="24">
        <v>0</v>
      </c>
      <c r="R2759" s="24">
        <f t="shared" si="130"/>
        <v>0</v>
      </c>
      <c r="S2759" s="24">
        <f t="shared" si="131"/>
        <v>0</v>
      </c>
      <c r="T2759" s="24">
        <f t="shared" si="132"/>
        <v>1</v>
      </c>
    </row>
    <row r="2760" spans="1:20" x14ac:dyDescent="0.25">
      <c r="A2760" s="24" t="s">
        <v>240</v>
      </c>
      <c r="B2760" s="8" t="s">
        <v>3108</v>
      </c>
      <c r="C2760" s="8" t="s">
        <v>705</v>
      </c>
      <c r="D2760" s="24" t="s">
        <v>715</v>
      </c>
      <c r="E2760" s="24">
        <v>0</v>
      </c>
      <c r="F2760" s="24">
        <v>0</v>
      </c>
      <c r="G2760" s="24">
        <v>0</v>
      </c>
      <c r="H2760" s="24">
        <v>0</v>
      </c>
      <c r="I2760" s="24">
        <v>0</v>
      </c>
      <c r="J2760" s="24">
        <v>0</v>
      </c>
      <c r="K2760" s="24">
        <v>0</v>
      </c>
      <c r="L2760" s="24">
        <v>0</v>
      </c>
      <c r="M2760" s="24">
        <v>0</v>
      </c>
      <c r="N2760" s="24">
        <v>0</v>
      </c>
      <c r="O2760" s="24">
        <v>0</v>
      </c>
      <c r="P2760" s="24">
        <v>0</v>
      </c>
      <c r="Q2760" s="24">
        <v>0</v>
      </c>
      <c r="R2760" s="24">
        <f t="shared" si="130"/>
        <v>0</v>
      </c>
      <c r="S2760" s="24">
        <f t="shared" si="131"/>
        <v>0</v>
      </c>
      <c r="T2760" s="24">
        <f t="shared" si="132"/>
        <v>1</v>
      </c>
    </row>
    <row r="2761" spans="1:20" x14ac:dyDescent="0.25">
      <c r="A2761" s="24" t="s">
        <v>257</v>
      </c>
      <c r="B2761" s="8" t="s">
        <v>1533</v>
      </c>
      <c r="C2761" s="8" t="s">
        <v>705</v>
      </c>
      <c r="D2761" s="24" t="s">
        <v>719</v>
      </c>
      <c r="E2761" s="24">
        <v>24</v>
      </c>
      <c r="F2761" s="24">
        <v>2</v>
      </c>
      <c r="G2761" s="24">
        <v>3</v>
      </c>
      <c r="H2761" s="24">
        <v>2</v>
      </c>
      <c r="I2761" s="24">
        <v>1</v>
      </c>
      <c r="J2761" s="24">
        <v>0</v>
      </c>
      <c r="K2761" s="24">
        <v>0</v>
      </c>
      <c r="L2761" s="24">
        <v>1</v>
      </c>
      <c r="M2761" s="24">
        <v>0</v>
      </c>
      <c r="N2761" s="24">
        <v>7</v>
      </c>
      <c r="O2761" s="24">
        <v>0</v>
      </c>
      <c r="P2761" s="24">
        <v>1</v>
      </c>
      <c r="Q2761" s="24">
        <v>-1</v>
      </c>
      <c r="R2761" s="24">
        <f t="shared" si="130"/>
        <v>-5.9259259259259262E-2</v>
      </c>
      <c r="S2761" s="24">
        <f t="shared" si="131"/>
        <v>-3.5555555555555556E-2</v>
      </c>
      <c r="T2761" s="24">
        <f t="shared" si="132"/>
        <v>1</v>
      </c>
    </row>
    <row r="2762" spans="1:20" x14ac:dyDescent="0.25">
      <c r="A2762" s="24" t="s">
        <v>83</v>
      </c>
      <c r="B2762" s="8" t="s">
        <v>802</v>
      </c>
      <c r="C2762" s="8" t="s">
        <v>705</v>
      </c>
      <c r="D2762" s="24" t="s">
        <v>699</v>
      </c>
      <c r="E2762" s="24">
        <v>1</v>
      </c>
      <c r="F2762" s="24">
        <v>0</v>
      </c>
      <c r="G2762" s="24">
        <v>0</v>
      </c>
      <c r="H2762" s="24">
        <v>0</v>
      </c>
      <c r="I2762" s="24">
        <v>0</v>
      </c>
      <c r="J2762" s="24">
        <v>0</v>
      </c>
      <c r="K2762" s="24">
        <v>0</v>
      </c>
      <c r="L2762" s="24">
        <v>0</v>
      </c>
      <c r="M2762" s="24">
        <v>0</v>
      </c>
      <c r="N2762" s="24">
        <v>1</v>
      </c>
      <c r="O2762" s="24">
        <v>0</v>
      </c>
      <c r="P2762" s="24">
        <v>0</v>
      </c>
      <c r="Q2762" s="24">
        <v>-1</v>
      </c>
      <c r="R2762" s="24">
        <f t="shared" si="130"/>
        <v>-5.9259259259259262E-2</v>
      </c>
      <c r="S2762" s="24">
        <f t="shared" si="131"/>
        <v>-3.5555555555555556E-2</v>
      </c>
      <c r="T2762" s="24">
        <f t="shared" si="132"/>
        <v>1</v>
      </c>
    </row>
    <row r="2763" spans="1:20" x14ac:dyDescent="0.25">
      <c r="A2763" s="24" t="s">
        <v>593</v>
      </c>
      <c r="B2763" s="8" t="s">
        <v>877</v>
      </c>
      <c r="C2763" s="8" t="s">
        <v>3</v>
      </c>
      <c r="D2763" s="24" t="s">
        <v>728</v>
      </c>
      <c r="E2763" s="24">
        <v>51</v>
      </c>
      <c r="F2763" s="24">
        <v>1</v>
      </c>
      <c r="G2763" s="24">
        <v>8</v>
      </c>
      <c r="H2763" s="24">
        <v>4</v>
      </c>
      <c r="I2763" s="24">
        <v>4</v>
      </c>
      <c r="J2763" s="24">
        <v>0</v>
      </c>
      <c r="K2763" s="24">
        <v>0</v>
      </c>
      <c r="L2763" s="24">
        <v>0</v>
      </c>
      <c r="M2763" s="24">
        <v>0</v>
      </c>
      <c r="N2763" s="24">
        <v>14</v>
      </c>
      <c r="O2763" s="24">
        <v>0</v>
      </c>
      <c r="P2763" s="24">
        <v>0</v>
      </c>
      <c r="Q2763" s="24">
        <v>-1</v>
      </c>
      <c r="R2763" s="24">
        <f t="shared" si="130"/>
        <v>-5.9259259259259262E-2</v>
      </c>
      <c r="S2763" s="24">
        <f t="shared" si="131"/>
        <v>-3.5555555555555556E-2</v>
      </c>
      <c r="T2763" s="24">
        <f t="shared" si="132"/>
        <v>1</v>
      </c>
    </row>
    <row r="2764" spans="1:20" x14ac:dyDescent="0.25">
      <c r="A2764" s="24" t="s">
        <v>373</v>
      </c>
      <c r="B2764" s="8" t="s">
        <v>435</v>
      </c>
      <c r="C2764" s="8" t="s">
        <v>735</v>
      </c>
      <c r="D2764" s="24" t="s">
        <v>717</v>
      </c>
      <c r="E2764" s="24">
        <v>18</v>
      </c>
      <c r="F2764" s="24">
        <v>2</v>
      </c>
      <c r="G2764" s="24">
        <v>1</v>
      </c>
      <c r="H2764" s="24">
        <v>0</v>
      </c>
      <c r="I2764" s="24">
        <v>1</v>
      </c>
      <c r="J2764" s="24">
        <v>0</v>
      </c>
      <c r="K2764" s="24">
        <v>0</v>
      </c>
      <c r="L2764" s="24">
        <v>0</v>
      </c>
      <c r="M2764" s="24">
        <v>0</v>
      </c>
      <c r="N2764" s="24">
        <v>5</v>
      </c>
      <c r="O2764" s="24">
        <v>0</v>
      </c>
      <c r="P2764" s="24">
        <v>0</v>
      </c>
      <c r="Q2764" s="24">
        <v>-1</v>
      </c>
      <c r="R2764" s="24">
        <f t="shared" si="130"/>
        <v>-5.9259259259259262E-2</v>
      </c>
      <c r="S2764" s="24">
        <f t="shared" si="131"/>
        <v>-3.5555555555555556E-2</v>
      </c>
      <c r="T2764" s="24">
        <f t="shared" si="132"/>
        <v>1</v>
      </c>
    </row>
    <row r="2765" spans="1:20" x14ac:dyDescent="0.25">
      <c r="A2765" s="24" t="s">
        <v>193</v>
      </c>
      <c r="B2765" s="8" t="s">
        <v>1206</v>
      </c>
      <c r="C2765" s="8" t="s">
        <v>1</v>
      </c>
      <c r="D2765" s="24" t="s">
        <v>724</v>
      </c>
      <c r="E2765" s="24">
        <v>6</v>
      </c>
      <c r="F2765" s="24">
        <v>0</v>
      </c>
      <c r="G2765" s="24">
        <v>0</v>
      </c>
      <c r="H2765" s="24">
        <v>0</v>
      </c>
      <c r="I2765" s="24">
        <v>0</v>
      </c>
      <c r="J2765" s="24">
        <v>0</v>
      </c>
      <c r="K2765" s="24">
        <v>0</v>
      </c>
      <c r="L2765" s="24">
        <v>0</v>
      </c>
      <c r="M2765" s="24">
        <v>0</v>
      </c>
      <c r="N2765" s="24">
        <v>1</v>
      </c>
      <c r="O2765" s="24">
        <v>0</v>
      </c>
      <c r="P2765" s="24">
        <v>0</v>
      </c>
      <c r="Q2765" s="24">
        <v>-1</v>
      </c>
      <c r="R2765" s="24">
        <f t="shared" si="130"/>
        <v>-5.9259259259259262E-2</v>
      </c>
      <c r="S2765" s="24">
        <f t="shared" si="131"/>
        <v>-3.5555555555555556E-2</v>
      </c>
      <c r="T2765" s="24">
        <f t="shared" si="132"/>
        <v>1</v>
      </c>
    </row>
    <row r="2766" spans="1:20" x14ac:dyDescent="0.25">
      <c r="A2766" s="24" t="s">
        <v>474</v>
      </c>
      <c r="B2766" s="8" t="s">
        <v>215</v>
      </c>
      <c r="C2766" s="8" t="s">
        <v>737</v>
      </c>
      <c r="D2766" s="24" t="s">
        <v>726</v>
      </c>
      <c r="E2766" s="24">
        <v>16</v>
      </c>
      <c r="F2766" s="24">
        <v>2</v>
      </c>
      <c r="G2766" s="24">
        <v>5</v>
      </c>
      <c r="H2766" s="24">
        <v>5</v>
      </c>
      <c r="I2766" s="24">
        <v>0</v>
      </c>
      <c r="J2766" s="24">
        <v>0</v>
      </c>
      <c r="K2766" s="24">
        <v>0</v>
      </c>
      <c r="L2766" s="24">
        <v>0</v>
      </c>
      <c r="M2766" s="24">
        <v>1</v>
      </c>
      <c r="N2766" s="24">
        <v>8</v>
      </c>
      <c r="O2766" s="24">
        <v>0</v>
      </c>
      <c r="P2766" s="24">
        <v>1</v>
      </c>
      <c r="Q2766" s="24">
        <v>-1</v>
      </c>
      <c r="R2766" s="24">
        <f t="shared" si="130"/>
        <v>-5.9259259259259262E-2</v>
      </c>
      <c r="S2766" s="24">
        <f t="shared" si="131"/>
        <v>-3.5555555555555556E-2</v>
      </c>
      <c r="T2766" s="24">
        <f t="shared" si="132"/>
        <v>1</v>
      </c>
    </row>
    <row r="2767" spans="1:20" x14ac:dyDescent="0.25">
      <c r="A2767" s="24" t="s">
        <v>164</v>
      </c>
      <c r="B2767" s="8" t="s">
        <v>3567</v>
      </c>
      <c r="C2767" s="8" t="s">
        <v>731</v>
      </c>
      <c r="D2767" s="24" t="s">
        <v>728</v>
      </c>
      <c r="E2767" s="24">
        <v>3</v>
      </c>
      <c r="F2767" s="24">
        <v>0</v>
      </c>
      <c r="G2767" s="24">
        <v>0</v>
      </c>
      <c r="H2767" s="24">
        <v>0</v>
      </c>
      <c r="I2767" s="24">
        <v>0</v>
      </c>
      <c r="J2767" s="24">
        <v>0</v>
      </c>
      <c r="K2767" s="24">
        <v>0</v>
      </c>
      <c r="L2767" s="24">
        <v>0</v>
      </c>
      <c r="M2767" s="24">
        <v>0</v>
      </c>
      <c r="N2767" s="24">
        <v>1</v>
      </c>
      <c r="O2767" s="24">
        <v>0</v>
      </c>
      <c r="P2767" s="24">
        <v>0</v>
      </c>
      <c r="Q2767" s="24">
        <v>-1</v>
      </c>
      <c r="R2767" s="24">
        <f t="shared" si="130"/>
        <v>-5.9259259259259262E-2</v>
      </c>
      <c r="S2767" s="24">
        <f t="shared" si="131"/>
        <v>-3.5555555555555556E-2</v>
      </c>
      <c r="T2767" s="24">
        <f t="shared" si="132"/>
        <v>1</v>
      </c>
    </row>
    <row r="2768" spans="1:20" x14ac:dyDescent="0.25">
      <c r="A2768" s="24" t="s">
        <v>72</v>
      </c>
      <c r="B2768" s="8" t="s">
        <v>1514</v>
      </c>
      <c r="C2768" s="8" t="s">
        <v>731</v>
      </c>
      <c r="D2768" s="24" t="s">
        <v>716</v>
      </c>
      <c r="E2768" s="24">
        <v>4</v>
      </c>
      <c r="F2768" s="24">
        <v>0</v>
      </c>
      <c r="G2768" s="24">
        <v>0</v>
      </c>
      <c r="H2768" s="24">
        <v>0</v>
      </c>
      <c r="I2768" s="24">
        <v>0</v>
      </c>
      <c r="J2768" s="24">
        <v>0</v>
      </c>
      <c r="K2768" s="24">
        <v>0</v>
      </c>
      <c r="L2768" s="24">
        <v>0</v>
      </c>
      <c r="M2768" s="24">
        <v>1</v>
      </c>
      <c r="N2768" s="24">
        <v>2</v>
      </c>
      <c r="O2768" s="24">
        <v>0</v>
      </c>
      <c r="P2768" s="24">
        <v>0</v>
      </c>
      <c r="Q2768" s="24">
        <v>-1</v>
      </c>
      <c r="R2768" s="24">
        <f t="shared" si="130"/>
        <v>-5.9259259259259262E-2</v>
      </c>
      <c r="S2768" s="24">
        <f t="shared" si="131"/>
        <v>-3.5555555555555556E-2</v>
      </c>
      <c r="T2768" s="24">
        <f t="shared" si="132"/>
        <v>1</v>
      </c>
    </row>
    <row r="2769" spans="1:20" x14ac:dyDescent="0.25">
      <c r="A2769" s="24" t="s">
        <v>188</v>
      </c>
      <c r="B2769" s="8" t="s">
        <v>1258</v>
      </c>
      <c r="C2769" s="8" t="s">
        <v>737</v>
      </c>
      <c r="D2769" s="24" t="s">
        <v>724</v>
      </c>
      <c r="E2769" s="24">
        <v>18</v>
      </c>
      <c r="F2769" s="24">
        <v>0</v>
      </c>
      <c r="G2769" s="24">
        <v>3</v>
      </c>
      <c r="H2769" s="24">
        <v>3</v>
      </c>
      <c r="I2769" s="24">
        <v>0</v>
      </c>
      <c r="J2769" s="24">
        <v>0</v>
      </c>
      <c r="K2769" s="24">
        <v>0</v>
      </c>
      <c r="L2769" s="24">
        <v>1</v>
      </c>
      <c r="M2769" s="24">
        <v>1</v>
      </c>
      <c r="N2769" s="24">
        <v>5</v>
      </c>
      <c r="O2769" s="24">
        <v>0</v>
      </c>
      <c r="P2769" s="24">
        <v>1</v>
      </c>
      <c r="Q2769" s="24">
        <v>-1</v>
      </c>
      <c r="R2769" s="24">
        <f t="shared" si="130"/>
        <v>-5.9259259259259262E-2</v>
      </c>
      <c r="S2769" s="24">
        <f t="shared" si="131"/>
        <v>-3.5555555555555556E-2</v>
      </c>
      <c r="T2769" s="24">
        <f t="shared" si="132"/>
        <v>1</v>
      </c>
    </row>
    <row r="2770" spans="1:20" x14ac:dyDescent="0.25">
      <c r="A2770" s="24" t="s">
        <v>83</v>
      </c>
      <c r="B2770" s="8" t="s">
        <v>324</v>
      </c>
      <c r="C2770" s="8" t="s">
        <v>1</v>
      </c>
      <c r="D2770" s="24" t="s">
        <v>701</v>
      </c>
      <c r="E2770" s="24">
        <v>8</v>
      </c>
      <c r="F2770" s="24">
        <v>0</v>
      </c>
      <c r="G2770" s="24">
        <v>0</v>
      </c>
      <c r="H2770" s="24">
        <v>0</v>
      </c>
      <c r="I2770" s="24">
        <v>0</v>
      </c>
      <c r="J2770" s="24">
        <v>0</v>
      </c>
      <c r="K2770" s="24">
        <v>0</v>
      </c>
      <c r="L2770" s="24">
        <v>0</v>
      </c>
      <c r="M2770" s="24">
        <v>0</v>
      </c>
      <c r="N2770" s="24">
        <v>2</v>
      </c>
      <c r="O2770" s="24">
        <v>0</v>
      </c>
      <c r="P2770" s="24">
        <v>0</v>
      </c>
      <c r="Q2770" s="24">
        <v>-2</v>
      </c>
      <c r="R2770" s="24">
        <f t="shared" si="130"/>
        <v>-0.11851851851851852</v>
      </c>
      <c r="S2770" s="24">
        <f t="shared" si="131"/>
        <v>-7.1111111111111111E-2</v>
      </c>
      <c r="T2770" s="24">
        <f t="shared" si="132"/>
        <v>1</v>
      </c>
    </row>
    <row r="2771" spans="1:20" x14ac:dyDescent="0.25">
      <c r="A2771" s="24" t="s">
        <v>138</v>
      </c>
      <c r="B2771" s="8" t="s">
        <v>822</v>
      </c>
      <c r="C2771" s="8" t="s">
        <v>731</v>
      </c>
      <c r="D2771" s="24" t="s">
        <v>717</v>
      </c>
      <c r="E2771" s="24">
        <v>5</v>
      </c>
      <c r="F2771" s="24">
        <v>0</v>
      </c>
      <c r="G2771" s="24">
        <v>0</v>
      </c>
      <c r="H2771" s="24">
        <v>0</v>
      </c>
      <c r="I2771" s="24">
        <v>0</v>
      </c>
      <c r="J2771" s="24">
        <v>0</v>
      </c>
      <c r="K2771" s="24">
        <v>0</v>
      </c>
      <c r="L2771" s="24">
        <v>0</v>
      </c>
      <c r="M2771" s="24">
        <v>0</v>
      </c>
      <c r="N2771" s="24">
        <v>2</v>
      </c>
      <c r="O2771" s="24">
        <v>0</v>
      </c>
      <c r="P2771" s="24">
        <v>0</v>
      </c>
      <c r="Q2771" s="24">
        <v>-2</v>
      </c>
      <c r="R2771" s="24">
        <f t="shared" si="130"/>
        <v>-0.11851851851851852</v>
      </c>
      <c r="S2771" s="24">
        <f t="shared" si="131"/>
        <v>-7.1111111111111111E-2</v>
      </c>
      <c r="T2771" s="24">
        <f t="shared" si="132"/>
        <v>1</v>
      </c>
    </row>
    <row r="2772" spans="1:20" x14ac:dyDescent="0.25">
      <c r="A2772" s="24" t="s">
        <v>661</v>
      </c>
      <c r="B2772" s="8" t="s">
        <v>1630</v>
      </c>
      <c r="C2772" s="8" t="s">
        <v>2</v>
      </c>
      <c r="D2772" s="24" t="s">
        <v>708</v>
      </c>
      <c r="E2772" s="24">
        <v>2</v>
      </c>
      <c r="F2772" s="24">
        <v>0</v>
      </c>
      <c r="G2772" s="24">
        <v>0</v>
      </c>
      <c r="H2772" s="24">
        <v>0</v>
      </c>
      <c r="I2772" s="24">
        <v>0</v>
      </c>
      <c r="J2772" s="24">
        <v>0</v>
      </c>
      <c r="K2772" s="24">
        <v>0</v>
      </c>
      <c r="L2772" s="24">
        <v>0</v>
      </c>
      <c r="M2772" s="24">
        <v>0</v>
      </c>
      <c r="N2772" s="24">
        <v>2</v>
      </c>
      <c r="O2772" s="24">
        <v>0</v>
      </c>
      <c r="P2772" s="24">
        <v>0</v>
      </c>
      <c r="Q2772" s="24">
        <v>-2</v>
      </c>
      <c r="R2772" s="24">
        <f t="shared" si="130"/>
        <v>-0.11851851851851852</v>
      </c>
      <c r="S2772" s="24">
        <f t="shared" si="131"/>
        <v>-7.1111111111111111E-2</v>
      </c>
      <c r="T2772" s="24">
        <f t="shared" si="132"/>
        <v>1</v>
      </c>
    </row>
    <row r="2773" spans="1:20" x14ac:dyDescent="0.25">
      <c r="A2773" s="24" t="s">
        <v>203</v>
      </c>
      <c r="B2773" s="8" t="s">
        <v>1454</v>
      </c>
      <c r="C2773" s="8" t="s">
        <v>731</v>
      </c>
      <c r="D2773" s="24" t="s">
        <v>706</v>
      </c>
      <c r="E2773" s="24">
        <v>5</v>
      </c>
      <c r="F2773" s="24">
        <v>0</v>
      </c>
      <c r="G2773" s="24">
        <v>0</v>
      </c>
      <c r="H2773" s="24">
        <v>0</v>
      </c>
      <c r="I2773" s="24">
        <v>0</v>
      </c>
      <c r="J2773" s="24">
        <v>0</v>
      </c>
      <c r="K2773" s="24">
        <v>0</v>
      </c>
      <c r="L2773" s="24">
        <v>0</v>
      </c>
      <c r="M2773" s="24">
        <v>0</v>
      </c>
      <c r="N2773" s="24">
        <v>2</v>
      </c>
      <c r="O2773" s="24">
        <v>0</v>
      </c>
      <c r="P2773" s="24">
        <v>0</v>
      </c>
      <c r="Q2773" s="24">
        <v>-2</v>
      </c>
      <c r="R2773" s="24">
        <f t="shared" si="130"/>
        <v>-0.11851851851851852</v>
      </c>
      <c r="S2773" s="24">
        <f t="shared" si="131"/>
        <v>-7.1111111111111111E-2</v>
      </c>
      <c r="T2773" s="24">
        <f t="shared" si="132"/>
        <v>1</v>
      </c>
    </row>
    <row r="2774" spans="1:20" x14ac:dyDescent="0.25">
      <c r="A2774" s="24" t="s">
        <v>28</v>
      </c>
      <c r="B2774" s="8" t="s">
        <v>144</v>
      </c>
      <c r="C2774" s="8" t="s">
        <v>705</v>
      </c>
      <c r="D2774" s="24" t="s">
        <v>719</v>
      </c>
      <c r="E2774" s="24">
        <v>4</v>
      </c>
      <c r="F2774" s="24">
        <v>0</v>
      </c>
      <c r="G2774" s="24">
        <v>0</v>
      </c>
      <c r="H2774" s="24">
        <v>0</v>
      </c>
      <c r="I2774" s="24">
        <v>0</v>
      </c>
      <c r="J2774" s="24">
        <v>0</v>
      </c>
      <c r="K2774" s="24">
        <v>0</v>
      </c>
      <c r="L2774" s="24">
        <v>1</v>
      </c>
      <c r="M2774" s="24">
        <v>0</v>
      </c>
      <c r="N2774" s="24">
        <v>3</v>
      </c>
      <c r="O2774" s="24">
        <v>0</v>
      </c>
      <c r="P2774" s="24">
        <v>0</v>
      </c>
      <c r="Q2774" s="24">
        <v>-2</v>
      </c>
      <c r="R2774" s="24">
        <f t="shared" si="130"/>
        <v>-0.11851851851851852</v>
      </c>
      <c r="S2774" s="24">
        <f t="shared" si="131"/>
        <v>-7.1111111111111111E-2</v>
      </c>
      <c r="T2774" s="24">
        <f t="shared" si="132"/>
        <v>1</v>
      </c>
    </row>
    <row r="2775" spans="1:20" x14ac:dyDescent="0.25">
      <c r="A2775" s="24" t="s">
        <v>1191</v>
      </c>
      <c r="B2775" s="8" t="s">
        <v>989</v>
      </c>
      <c r="C2775" s="8" t="s">
        <v>705</v>
      </c>
      <c r="D2775" s="24" t="s">
        <v>701</v>
      </c>
      <c r="E2775" s="24">
        <v>5</v>
      </c>
      <c r="F2775" s="24">
        <v>1</v>
      </c>
      <c r="G2775" s="24">
        <v>0</v>
      </c>
      <c r="H2775" s="24">
        <v>0</v>
      </c>
      <c r="I2775" s="24">
        <v>0</v>
      </c>
      <c r="J2775" s="24">
        <v>0</v>
      </c>
      <c r="K2775" s="24">
        <v>0</v>
      </c>
      <c r="L2775" s="24">
        <v>0</v>
      </c>
      <c r="M2775" s="24">
        <v>1</v>
      </c>
      <c r="N2775" s="24">
        <v>4</v>
      </c>
      <c r="O2775" s="24">
        <v>0</v>
      </c>
      <c r="P2775" s="24">
        <v>0</v>
      </c>
      <c r="Q2775" s="24">
        <v>-2</v>
      </c>
      <c r="R2775" s="24">
        <f t="shared" si="130"/>
        <v>-0.11851851851851852</v>
      </c>
      <c r="S2775" s="24">
        <f t="shared" si="131"/>
        <v>-7.1111111111111111E-2</v>
      </c>
      <c r="T2775" s="24">
        <f t="shared" si="132"/>
        <v>1</v>
      </c>
    </row>
    <row r="2776" spans="1:20" x14ac:dyDescent="0.25">
      <c r="A2776" s="24" t="s">
        <v>1827</v>
      </c>
      <c r="B2776" s="8" t="s">
        <v>1826</v>
      </c>
      <c r="C2776" s="8" t="s">
        <v>3</v>
      </c>
      <c r="D2776" s="24" t="s">
        <v>733</v>
      </c>
      <c r="E2776" s="24">
        <v>19</v>
      </c>
      <c r="F2776" s="24">
        <v>3</v>
      </c>
      <c r="G2776" s="24">
        <v>4</v>
      </c>
      <c r="H2776" s="24">
        <v>3</v>
      </c>
      <c r="I2776" s="24">
        <v>1</v>
      </c>
      <c r="J2776" s="24">
        <v>0</v>
      </c>
      <c r="K2776" s="24">
        <v>0</v>
      </c>
      <c r="L2776" s="24">
        <v>1</v>
      </c>
      <c r="M2776" s="24">
        <v>1</v>
      </c>
      <c r="N2776" s="24">
        <v>12</v>
      </c>
      <c r="O2776" s="24">
        <v>0</v>
      </c>
      <c r="P2776" s="24">
        <v>0</v>
      </c>
      <c r="Q2776" s="24">
        <v>-2</v>
      </c>
      <c r="R2776" s="24">
        <f t="shared" si="130"/>
        <v>-0.11851851851851852</v>
      </c>
      <c r="S2776" s="24">
        <f t="shared" si="131"/>
        <v>-7.1111111111111111E-2</v>
      </c>
      <c r="T2776" s="24">
        <f t="shared" si="132"/>
        <v>1</v>
      </c>
    </row>
    <row r="2777" spans="1:20" x14ac:dyDescent="0.25">
      <c r="A2777" s="24" t="s">
        <v>1551</v>
      </c>
      <c r="B2777" s="8" t="s">
        <v>1552</v>
      </c>
      <c r="C2777" s="8" t="s">
        <v>2</v>
      </c>
      <c r="D2777" s="24" t="s">
        <v>710</v>
      </c>
      <c r="E2777" s="24">
        <v>12</v>
      </c>
      <c r="F2777" s="24">
        <v>0</v>
      </c>
      <c r="G2777" s="24">
        <v>1</v>
      </c>
      <c r="H2777" s="24">
        <v>1</v>
      </c>
      <c r="I2777" s="24">
        <v>0</v>
      </c>
      <c r="J2777" s="24">
        <v>0</v>
      </c>
      <c r="K2777" s="24">
        <v>0</v>
      </c>
      <c r="L2777" s="24">
        <v>0</v>
      </c>
      <c r="M2777" s="24">
        <v>2</v>
      </c>
      <c r="N2777" s="24">
        <v>5</v>
      </c>
      <c r="O2777" s="24">
        <v>0</v>
      </c>
      <c r="P2777" s="24">
        <v>0</v>
      </c>
      <c r="Q2777" s="24">
        <v>-2</v>
      </c>
      <c r="R2777" s="24">
        <f t="shared" si="130"/>
        <v>-0.11851851851851852</v>
      </c>
      <c r="S2777" s="24">
        <f t="shared" si="131"/>
        <v>-7.1111111111111111E-2</v>
      </c>
      <c r="T2777" s="24">
        <f t="shared" si="132"/>
        <v>1</v>
      </c>
    </row>
    <row r="2778" spans="1:20" x14ac:dyDescent="0.25">
      <c r="A2778" s="24" t="s">
        <v>164</v>
      </c>
      <c r="B2778" s="8" t="s">
        <v>166</v>
      </c>
      <c r="C2778" s="8" t="s">
        <v>3</v>
      </c>
      <c r="D2778" s="24" t="s">
        <v>710</v>
      </c>
      <c r="E2778" s="24">
        <v>11</v>
      </c>
      <c r="F2778" s="24">
        <v>0</v>
      </c>
      <c r="G2778" s="24">
        <v>0</v>
      </c>
      <c r="H2778" s="24">
        <v>0</v>
      </c>
      <c r="I2778" s="24">
        <v>0</v>
      </c>
      <c r="J2778" s="24">
        <v>0</v>
      </c>
      <c r="K2778" s="24">
        <v>0</v>
      </c>
      <c r="L2778" s="24">
        <v>0</v>
      </c>
      <c r="M2778" s="24">
        <v>1</v>
      </c>
      <c r="N2778" s="24">
        <v>3</v>
      </c>
      <c r="O2778" s="24">
        <v>0</v>
      </c>
      <c r="P2778" s="24">
        <v>0</v>
      </c>
      <c r="Q2778" s="24">
        <v>-2</v>
      </c>
      <c r="R2778" s="24">
        <f t="shared" si="130"/>
        <v>-0.11851851851851852</v>
      </c>
      <c r="S2778" s="24">
        <f t="shared" si="131"/>
        <v>-7.1111111111111111E-2</v>
      </c>
      <c r="T2778" s="24">
        <f t="shared" si="132"/>
        <v>1</v>
      </c>
    </row>
    <row r="2779" spans="1:20" x14ac:dyDescent="0.25">
      <c r="A2779" s="24" t="s">
        <v>1800</v>
      </c>
      <c r="B2779" s="8" t="s">
        <v>786</v>
      </c>
      <c r="C2779" s="8" t="s">
        <v>3</v>
      </c>
      <c r="D2779" s="24" t="s">
        <v>712</v>
      </c>
      <c r="E2779" s="24">
        <v>3</v>
      </c>
      <c r="F2779" s="24">
        <v>0</v>
      </c>
      <c r="G2779" s="24">
        <v>0</v>
      </c>
      <c r="H2779" s="24">
        <v>0</v>
      </c>
      <c r="I2779" s="24">
        <v>0</v>
      </c>
      <c r="J2779" s="24">
        <v>0</v>
      </c>
      <c r="K2779" s="24">
        <v>0</v>
      </c>
      <c r="L2779" s="24">
        <v>0</v>
      </c>
      <c r="M2779" s="24">
        <v>0</v>
      </c>
      <c r="N2779" s="24">
        <v>2</v>
      </c>
      <c r="O2779" s="24">
        <v>0</v>
      </c>
      <c r="P2779" s="24">
        <v>0</v>
      </c>
      <c r="Q2779" s="24">
        <v>-2</v>
      </c>
      <c r="R2779" s="24">
        <f t="shared" si="130"/>
        <v>-0.11851851851851852</v>
      </c>
      <c r="S2779" s="24">
        <f t="shared" si="131"/>
        <v>-7.1111111111111111E-2</v>
      </c>
      <c r="T2779" s="24">
        <f t="shared" si="132"/>
        <v>1</v>
      </c>
    </row>
    <row r="2780" spans="1:20" x14ac:dyDescent="0.25">
      <c r="A2780" s="24" t="s">
        <v>1666</v>
      </c>
      <c r="B2780" s="8" t="s">
        <v>1667</v>
      </c>
      <c r="C2780" s="8" t="s">
        <v>3</v>
      </c>
      <c r="D2780" s="24" t="s">
        <v>716</v>
      </c>
      <c r="E2780" s="24">
        <v>11</v>
      </c>
      <c r="F2780" s="24">
        <v>0</v>
      </c>
      <c r="G2780" s="24">
        <v>1</v>
      </c>
      <c r="H2780" s="24">
        <v>1</v>
      </c>
      <c r="I2780" s="24">
        <v>0</v>
      </c>
      <c r="J2780" s="24">
        <v>0</v>
      </c>
      <c r="K2780" s="24">
        <v>0</v>
      </c>
      <c r="L2780" s="24">
        <v>0</v>
      </c>
      <c r="M2780" s="24">
        <v>2</v>
      </c>
      <c r="N2780" s="24">
        <v>5</v>
      </c>
      <c r="O2780" s="24">
        <v>0</v>
      </c>
      <c r="P2780" s="24">
        <v>0</v>
      </c>
      <c r="Q2780" s="24">
        <v>-2</v>
      </c>
      <c r="R2780" s="24">
        <f t="shared" si="130"/>
        <v>-0.11851851851851852</v>
      </c>
      <c r="S2780" s="24">
        <f t="shared" si="131"/>
        <v>-7.1111111111111111E-2</v>
      </c>
      <c r="T2780" s="24">
        <f t="shared" si="132"/>
        <v>1</v>
      </c>
    </row>
    <row r="2781" spans="1:20" x14ac:dyDescent="0.25">
      <c r="A2781" s="24" t="s">
        <v>1674</v>
      </c>
      <c r="B2781" s="8" t="s">
        <v>401</v>
      </c>
      <c r="C2781" s="8" t="s">
        <v>705</v>
      </c>
      <c r="D2781" s="24" t="s">
        <v>733</v>
      </c>
      <c r="E2781" s="24">
        <v>16</v>
      </c>
      <c r="F2781" s="24">
        <v>2</v>
      </c>
      <c r="G2781" s="24">
        <v>2</v>
      </c>
      <c r="H2781" s="24">
        <v>2</v>
      </c>
      <c r="I2781" s="24">
        <v>0</v>
      </c>
      <c r="J2781" s="24">
        <v>0</v>
      </c>
      <c r="K2781" s="24">
        <v>0</v>
      </c>
      <c r="L2781" s="24">
        <v>0</v>
      </c>
      <c r="M2781" s="24">
        <v>0</v>
      </c>
      <c r="N2781" s="24">
        <v>6</v>
      </c>
      <c r="O2781" s="24">
        <v>0</v>
      </c>
      <c r="P2781" s="24">
        <v>0</v>
      </c>
      <c r="Q2781" s="24">
        <v>-2</v>
      </c>
      <c r="R2781" s="24">
        <f t="shared" si="130"/>
        <v>-0.11851851851851852</v>
      </c>
      <c r="S2781" s="24">
        <f t="shared" si="131"/>
        <v>-7.1111111111111111E-2</v>
      </c>
      <c r="T2781" s="24">
        <f t="shared" si="132"/>
        <v>1</v>
      </c>
    </row>
    <row r="2782" spans="1:20" x14ac:dyDescent="0.25">
      <c r="A2782" s="24" t="s">
        <v>391</v>
      </c>
      <c r="B2782" s="8" t="s">
        <v>390</v>
      </c>
      <c r="C2782" s="8" t="s">
        <v>3</v>
      </c>
      <c r="D2782" s="24" t="s">
        <v>710</v>
      </c>
      <c r="E2782" s="24">
        <v>6</v>
      </c>
      <c r="F2782" s="24">
        <v>0</v>
      </c>
      <c r="G2782" s="24">
        <v>0</v>
      </c>
      <c r="H2782" s="24">
        <v>0</v>
      </c>
      <c r="I2782" s="24">
        <v>0</v>
      </c>
      <c r="J2782" s="24">
        <v>0</v>
      </c>
      <c r="K2782" s="24">
        <v>0</v>
      </c>
      <c r="L2782" s="24">
        <v>0</v>
      </c>
      <c r="M2782" s="24">
        <v>1</v>
      </c>
      <c r="N2782" s="24">
        <v>4</v>
      </c>
      <c r="O2782" s="24">
        <v>0</v>
      </c>
      <c r="P2782" s="24">
        <v>0</v>
      </c>
      <c r="Q2782" s="24">
        <v>-3</v>
      </c>
      <c r="R2782" s="24">
        <f t="shared" si="130"/>
        <v>-0.17777777777777778</v>
      </c>
      <c r="S2782" s="24">
        <f t="shared" si="131"/>
        <v>-0.10666666666666667</v>
      </c>
      <c r="T2782" s="24">
        <f t="shared" si="132"/>
        <v>1</v>
      </c>
    </row>
    <row r="2783" spans="1:20" x14ac:dyDescent="0.25">
      <c r="A2783" s="24" t="s">
        <v>661</v>
      </c>
      <c r="B2783" s="8" t="s">
        <v>1205</v>
      </c>
      <c r="C2783" s="8" t="s">
        <v>705</v>
      </c>
      <c r="D2783" s="24" t="s">
        <v>718</v>
      </c>
      <c r="E2783" s="24">
        <v>13</v>
      </c>
      <c r="F2783" s="24">
        <v>1</v>
      </c>
      <c r="G2783" s="24">
        <v>1</v>
      </c>
      <c r="H2783" s="24">
        <v>1</v>
      </c>
      <c r="I2783" s="24">
        <v>0</v>
      </c>
      <c r="J2783" s="24">
        <v>0</v>
      </c>
      <c r="K2783" s="24">
        <v>0</v>
      </c>
      <c r="L2783" s="24">
        <v>0</v>
      </c>
      <c r="M2783" s="24">
        <v>0</v>
      </c>
      <c r="N2783" s="24">
        <v>5</v>
      </c>
      <c r="O2783" s="24">
        <v>0</v>
      </c>
      <c r="P2783" s="24">
        <v>0</v>
      </c>
      <c r="Q2783" s="24">
        <v>-3</v>
      </c>
      <c r="R2783" s="24">
        <f t="shared" si="130"/>
        <v>-0.17777777777777778</v>
      </c>
      <c r="S2783" s="24">
        <f t="shared" si="131"/>
        <v>-0.10666666666666667</v>
      </c>
      <c r="T2783" s="24">
        <f t="shared" si="132"/>
        <v>1</v>
      </c>
    </row>
    <row r="2784" spans="1:20" x14ac:dyDescent="0.25">
      <c r="A2784" s="24" t="s">
        <v>3568</v>
      </c>
      <c r="B2784" s="8" t="s">
        <v>286</v>
      </c>
      <c r="C2784" s="8" t="s">
        <v>705</v>
      </c>
      <c r="D2784" s="24" t="s">
        <v>707</v>
      </c>
      <c r="E2784" s="24">
        <v>7</v>
      </c>
      <c r="F2784" s="24">
        <v>0</v>
      </c>
      <c r="G2784" s="24">
        <v>0</v>
      </c>
      <c r="H2784" s="24">
        <v>0</v>
      </c>
      <c r="I2784" s="24">
        <v>0</v>
      </c>
      <c r="J2784" s="24">
        <v>0</v>
      </c>
      <c r="K2784" s="24">
        <v>0</v>
      </c>
      <c r="L2784" s="24">
        <v>0</v>
      </c>
      <c r="M2784" s="24">
        <v>0</v>
      </c>
      <c r="N2784" s="24">
        <v>3</v>
      </c>
      <c r="O2784" s="24">
        <v>0</v>
      </c>
      <c r="P2784" s="24">
        <v>0</v>
      </c>
      <c r="Q2784" s="24">
        <v>-3</v>
      </c>
      <c r="R2784" s="24">
        <f t="shared" si="130"/>
        <v>-0.17777777777777778</v>
      </c>
      <c r="S2784" s="24">
        <f t="shared" si="131"/>
        <v>-0.10666666666666667</v>
      </c>
      <c r="T2784" s="24">
        <f t="shared" si="132"/>
        <v>1</v>
      </c>
    </row>
    <row r="2785" spans="1:20" x14ac:dyDescent="0.25">
      <c r="A2785" s="24" t="s">
        <v>373</v>
      </c>
      <c r="B2785" s="8" t="s">
        <v>1044</v>
      </c>
      <c r="C2785" s="8" t="s">
        <v>3</v>
      </c>
      <c r="D2785" s="24" t="s">
        <v>712</v>
      </c>
      <c r="E2785" s="24">
        <v>27</v>
      </c>
      <c r="F2785" s="24">
        <v>2</v>
      </c>
      <c r="G2785" s="24">
        <v>3</v>
      </c>
      <c r="H2785" s="24">
        <v>3</v>
      </c>
      <c r="I2785" s="24">
        <v>0</v>
      </c>
      <c r="J2785" s="24">
        <v>0</v>
      </c>
      <c r="K2785" s="24">
        <v>0</v>
      </c>
      <c r="L2785" s="24">
        <v>1</v>
      </c>
      <c r="M2785" s="24">
        <v>4</v>
      </c>
      <c r="N2785" s="24">
        <v>13</v>
      </c>
      <c r="O2785" s="24">
        <v>0</v>
      </c>
      <c r="P2785" s="24">
        <v>0</v>
      </c>
      <c r="Q2785" s="24">
        <v>-3</v>
      </c>
      <c r="R2785" s="24">
        <f t="shared" si="130"/>
        <v>-0.17777777777777778</v>
      </c>
      <c r="S2785" s="24">
        <f t="shared" si="131"/>
        <v>-0.10666666666666667</v>
      </c>
      <c r="T2785" s="24">
        <f t="shared" si="132"/>
        <v>1</v>
      </c>
    </row>
    <row r="2786" spans="1:20" x14ac:dyDescent="0.25">
      <c r="A2786" s="24" t="s">
        <v>752</v>
      </c>
      <c r="B2786" s="8" t="s">
        <v>858</v>
      </c>
      <c r="C2786" s="8" t="s">
        <v>735</v>
      </c>
      <c r="D2786" s="24" t="s">
        <v>719</v>
      </c>
      <c r="E2786" s="24">
        <v>12</v>
      </c>
      <c r="F2786" s="24">
        <v>0</v>
      </c>
      <c r="G2786" s="24">
        <v>1</v>
      </c>
      <c r="H2786" s="24">
        <v>1</v>
      </c>
      <c r="I2786" s="24">
        <v>0</v>
      </c>
      <c r="J2786" s="24">
        <v>0</v>
      </c>
      <c r="K2786" s="24">
        <v>0</v>
      </c>
      <c r="L2786" s="24">
        <v>0</v>
      </c>
      <c r="M2786" s="24">
        <v>2</v>
      </c>
      <c r="N2786" s="24">
        <v>7</v>
      </c>
      <c r="O2786" s="24">
        <v>0</v>
      </c>
      <c r="P2786" s="24">
        <v>0</v>
      </c>
      <c r="Q2786" s="24">
        <v>-4</v>
      </c>
      <c r="R2786" s="24">
        <f t="shared" si="130"/>
        <v>-0.23703703703703705</v>
      </c>
      <c r="S2786" s="24">
        <f t="shared" si="131"/>
        <v>-0.14222222222222222</v>
      </c>
      <c r="T2786" s="24">
        <f t="shared" si="132"/>
        <v>1</v>
      </c>
    </row>
    <row r="2787" spans="1:20" x14ac:dyDescent="0.25">
      <c r="A2787" s="24" t="s">
        <v>266</v>
      </c>
      <c r="B2787" s="8" t="s">
        <v>1598</v>
      </c>
      <c r="C2787" s="8" t="s">
        <v>1</v>
      </c>
      <c r="D2787" s="24" t="s">
        <v>704</v>
      </c>
      <c r="E2787" s="24">
        <v>12</v>
      </c>
      <c r="F2787" s="24">
        <v>0</v>
      </c>
      <c r="G2787" s="24">
        <v>1</v>
      </c>
      <c r="H2787" s="24">
        <v>1</v>
      </c>
      <c r="I2787" s="24">
        <v>0</v>
      </c>
      <c r="J2787" s="24">
        <v>0</v>
      </c>
      <c r="K2787" s="24">
        <v>0</v>
      </c>
      <c r="L2787" s="24">
        <v>0</v>
      </c>
      <c r="M2787" s="24">
        <v>1</v>
      </c>
      <c r="N2787" s="24">
        <v>6</v>
      </c>
      <c r="O2787" s="24">
        <v>0</v>
      </c>
      <c r="P2787" s="24">
        <v>0</v>
      </c>
      <c r="Q2787" s="24">
        <v>-4</v>
      </c>
      <c r="R2787" s="24">
        <f t="shared" si="130"/>
        <v>-0.23703703703703705</v>
      </c>
      <c r="S2787" s="24">
        <f t="shared" si="131"/>
        <v>-0.14222222222222222</v>
      </c>
      <c r="T2787" s="24">
        <f t="shared" si="132"/>
        <v>1</v>
      </c>
    </row>
    <row r="2788" spans="1:20" x14ac:dyDescent="0.25">
      <c r="A2788" s="24" t="s">
        <v>117</v>
      </c>
      <c r="B2788" s="8" t="s">
        <v>1261</v>
      </c>
      <c r="C2788" s="8" t="s">
        <v>1</v>
      </c>
      <c r="D2788" s="24" t="s">
        <v>726</v>
      </c>
      <c r="E2788" s="24">
        <v>29</v>
      </c>
      <c r="F2788" s="24">
        <v>0</v>
      </c>
      <c r="G2788" s="24">
        <v>2</v>
      </c>
      <c r="H2788" s="24">
        <v>2</v>
      </c>
      <c r="I2788" s="24">
        <v>0</v>
      </c>
      <c r="J2788" s="24">
        <v>0</v>
      </c>
      <c r="K2788" s="24">
        <v>0</v>
      </c>
      <c r="L2788" s="24">
        <v>1</v>
      </c>
      <c r="M2788" s="24">
        <v>2</v>
      </c>
      <c r="N2788" s="24">
        <v>9</v>
      </c>
      <c r="O2788" s="24">
        <v>0</v>
      </c>
      <c r="P2788" s="24">
        <v>0</v>
      </c>
      <c r="Q2788" s="24">
        <v>-4</v>
      </c>
      <c r="R2788" s="24">
        <f t="shared" si="130"/>
        <v>-0.23703703703703705</v>
      </c>
      <c r="S2788" s="24">
        <f t="shared" si="131"/>
        <v>-0.14222222222222222</v>
      </c>
      <c r="T2788" s="24">
        <f t="shared" si="132"/>
        <v>1</v>
      </c>
    </row>
    <row r="2789" spans="1:20" x14ac:dyDescent="0.25">
      <c r="A2789" s="24" t="s">
        <v>173</v>
      </c>
      <c r="B2789" s="8" t="s">
        <v>315</v>
      </c>
      <c r="C2789" s="8" t="s">
        <v>705</v>
      </c>
      <c r="D2789" s="24" t="s">
        <v>726</v>
      </c>
      <c r="E2789" s="24">
        <v>5</v>
      </c>
      <c r="F2789" s="24">
        <v>0</v>
      </c>
      <c r="G2789" s="24">
        <v>0</v>
      </c>
      <c r="H2789" s="24">
        <v>0</v>
      </c>
      <c r="I2789" s="24">
        <v>0</v>
      </c>
      <c r="J2789" s="24">
        <v>0</v>
      </c>
      <c r="K2789" s="24">
        <v>0</v>
      </c>
      <c r="L2789" s="24">
        <v>0</v>
      </c>
      <c r="M2789" s="24">
        <v>0</v>
      </c>
      <c r="N2789" s="24">
        <v>4</v>
      </c>
      <c r="O2789" s="24">
        <v>0</v>
      </c>
      <c r="P2789" s="24">
        <v>0</v>
      </c>
      <c r="Q2789" s="24">
        <v>-4</v>
      </c>
      <c r="R2789" s="24">
        <f t="shared" si="130"/>
        <v>-0.23703703703703705</v>
      </c>
      <c r="S2789" s="24">
        <f t="shared" si="131"/>
        <v>-0.14222222222222222</v>
      </c>
      <c r="T2789" s="24">
        <f t="shared" si="132"/>
        <v>1</v>
      </c>
    </row>
    <row r="2790" spans="1:20" x14ac:dyDescent="0.25">
      <c r="A2790" s="24" t="s">
        <v>385</v>
      </c>
      <c r="B2790" s="8" t="s">
        <v>89</v>
      </c>
      <c r="C2790" s="8" t="s">
        <v>737</v>
      </c>
      <c r="D2790" s="24" t="s">
        <v>715</v>
      </c>
      <c r="E2790" s="24">
        <v>13</v>
      </c>
      <c r="F2790" s="24">
        <v>1</v>
      </c>
      <c r="G2790" s="24">
        <v>1</v>
      </c>
      <c r="H2790" s="24">
        <v>1</v>
      </c>
      <c r="I2790" s="24">
        <v>0</v>
      </c>
      <c r="J2790" s="24">
        <v>0</v>
      </c>
      <c r="K2790" s="24">
        <v>0</v>
      </c>
      <c r="L2790" s="24">
        <v>0</v>
      </c>
      <c r="M2790" s="24">
        <v>0</v>
      </c>
      <c r="N2790" s="24">
        <v>7</v>
      </c>
      <c r="O2790" s="24">
        <v>0</v>
      </c>
      <c r="P2790" s="24">
        <v>0</v>
      </c>
      <c r="Q2790" s="24">
        <v>-5</v>
      </c>
      <c r="R2790" s="24">
        <f t="shared" si="130"/>
        <v>-0.29629629629629628</v>
      </c>
      <c r="S2790" s="24">
        <f t="shared" si="131"/>
        <v>-0.17777777777777776</v>
      </c>
      <c r="T2790" s="24">
        <f t="shared" si="132"/>
        <v>1</v>
      </c>
    </row>
    <row r="2791" spans="1:20" x14ac:dyDescent="0.25">
      <c r="A2791" s="24" t="s">
        <v>114</v>
      </c>
      <c r="B2791" s="8" t="s">
        <v>1582</v>
      </c>
      <c r="C2791" s="8" t="s">
        <v>705</v>
      </c>
      <c r="D2791" s="24" t="s">
        <v>725</v>
      </c>
      <c r="E2791" s="24">
        <v>16</v>
      </c>
      <c r="F2791" s="24">
        <v>0</v>
      </c>
      <c r="G2791" s="24">
        <v>2</v>
      </c>
      <c r="H2791" s="24">
        <v>2</v>
      </c>
      <c r="I2791" s="24">
        <v>0</v>
      </c>
      <c r="J2791" s="24">
        <v>0</v>
      </c>
      <c r="K2791" s="24">
        <v>0</v>
      </c>
      <c r="L2791" s="24">
        <v>0</v>
      </c>
      <c r="M2791" s="24">
        <v>1</v>
      </c>
      <c r="N2791" s="24">
        <v>8</v>
      </c>
      <c r="O2791" s="24">
        <v>0</v>
      </c>
      <c r="P2791" s="24">
        <v>0</v>
      </c>
      <c r="Q2791" s="24">
        <v>-5</v>
      </c>
      <c r="R2791" s="24">
        <f t="shared" si="130"/>
        <v>-0.29629629629629628</v>
      </c>
      <c r="S2791" s="24">
        <f t="shared" si="131"/>
        <v>-0.17777777777777776</v>
      </c>
      <c r="T2791" s="24">
        <f t="shared" si="132"/>
        <v>1</v>
      </c>
    </row>
    <row r="2792" spans="1:20" x14ac:dyDescent="0.25">
      <c r="A2792" s="24" t="s">
        <v>1557</v>
      </c>
      <c r="B2792" s="8" t="s">
        <v>1558</v>
      </c>
      <c r="C2792" s="8" t="s">
        <v>731</v>
      </c>
      <c r="D2792" s="24" t="s">
        <v>713</v>
      </c>
      <c r="E2792" s="24">
        <v>27</v>
      </c>
      <c r="F2792" s="24">
        <v>2</v>
      </c>
      <c r="G2792" s="24">
        <v>3</v>
      </c>
      <c r="H2792" s="24">
        <v>1</v>
      </c>
      <c r="I2792" s="24">
        <v>2</v>
      </c>
      <c r="J2792" s="24">
        <v>0</v>
      </c>
      <c r="K2792" s="24">
        <v>0</v>
      </c>
      <c r="L2792" s="24">
        <v>1</v>
      </c>
      <c r="M2792" s="24">
        <v>1</v>
      </c>
      <c r="N2792" s="24">
        <v>14</v>
      </c>
      <c r="O2792" s="24">
        <v>0</v>
      </c>
      <c r="P2792" s="24">
        <v>0</v>
      </c>
      <c r="Q2792" s="24">
        <v>-5</v>
      </c>
      <c r="R2792" s="24">
        <f t="shared" si="130"/>
        <v>-0.29629629629629628</v>
      </c>
      <c r="S2792" s="24">
        <f t="shared" si="131"/>
        <v>-0.17777777777777776</v>
      </c>
      <c r="T2792" s="24">
        <f t="shared" si="132"/>
        <v>1</v>
      </c>
    </row>
    <row r="2793" spans="1:20" x14ac:dyDescent="0.25">
      <c r="A2793" s="24" t="s">
        <v>439</v>
      </c>
      <c r="B2793" s="8" t="s">
        <v>1233</v>
      </c>
      <c r="C2793" s="8" t="s">
        <v>3</v>
      </c>
      <c r="D2793" s="24" t="s">
        <v>712</v>
      </c>
      <c r="E2793" s="24">
        <v>25</v>
      </c>
      <c r="F2793" s="24">
        <v>2</v>
      </c>
      <c r="G2793" s="24">
        <v>1</v>
      </c>
      <c r="H2793" s="24">
        <v>0</v>
      </c>
      <c r="I2793" s="24">
        <v>0</v>
      </c>
      <c r="J2793" s="24">
        <v>0</v>
      </c>
      <c r="K2793" s="24">
        <v>1</v>
      </c>
      <c r="L2793" s="24">
        <v>1</v>
      </c>
      <c r="M2793" s="24">
        <v>5</v>
      </c>
      <c r="N2793" s="24">
        <v>19</v>
      </c>
      <c r="O2793" s="24">
        <v>1</v>
      </c>
      <c r="P2793" s="24">
        <v>0</v>
      </c>
      <c r="Q2793" s="24">
        <v>-6</v>
      </c>
      <c r="R2793" s="24">
        <f t="shared" si="130"/>
        <v>-0.35555555555555557</v>
      </c>
      <c r="S2793" s="24">
        <f t="shared" si="131"/>
        <v>-0.21333333333333335</v>
      </c>
      <c r="T2793" s="24">
        <f t="shared" si="132"/>
        <v>1</v>
      </c>
    </row>
    <row r="2794" spans="1:20" x14ac:dyDescent="0.25">
      <c r="A2794" s="24" t="s">
        <v>474</v>
      </c>
      <c r="B2794" s="8" t="s">
        <v>790</v>
      </c>
      <c r="C2794" s="8" t="s">
        <v>705</v>
      </c>
      <c r="D2794" s="24" t="s">
        <v>726</v>
      </c>
      <c r="E2794" s="24">
        <v>85</v>
      </c>
      <c r="F2794" s="24">
        <v>3</v>
      </c>
      <c r="G2794" s="24">
        <v>8</v>
      </c>
      <c r="H2794" s="24">
        <v>5</v>
      </c>
      <c r="I2794" s="24">
        <v>2</v>
      </c>
      <c r="J2794" s="24">
        <v>0</v>
      </c>
      <c r="K2794" s="24">
        <v>1</v>
      </c>
      <c r="L2794" s="24">
        <v>4</v>
      </c>
      <c r="M2794" s="24">
        <v>1</v>
      </c>
      <c r="N2794" s="24">
        <v>32</v>
      </c>
      <c r="O2794" s="24">
        <v>0</v>
      </c>
      <c r="P2794" s="24">
        <v>0</v>
      </c>
      <c r="Q2794" s="24">
        <v>-11</v>
      </c>
      <c r="R2794" s="24">
        <f t="shared" si="130"/>
        <v>-0.6518518518518519</v>
      </c>
      <c r="S2794" s="24">
        <f t="shared" si="131"/>
        <v>-0.39111111111111113</v>
      </c>
      <c r="T2794" s="24">
        <f t="shared" si="132"/>
        <v>1</v>
      </c>
    </row>
    <row r="2795" spans="1:20" x14ac:dyDescent="0.25">
      <c r="A2795" s="24"/>
      <c r="E2795" s="24"/>
      <c r="F2795" s="24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</row>
    <row r="2796" spans="1:20" x14ac:dyDescent="0.25">
      <c r="A2796" s="24"/>
      <c r="E2796" s="24"/>
      <c r="F2796" s="24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</row>
    <row r="2797" spans="1:20" x14ac:dyDescent="0.25">
      <c r="A2797" s="24"/>
      <c r="E2797" s="24"/>
      <c r="F2797" s="24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</row>
    <row r="2798" spans="1:20" x14ac:dyDescent="0.25">
      <c r="A2798" s="24"/>
      <c r="E2798" s="24"/>
      <c r="F2798" s="24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</row>
    <row r="2799" spans="1:20" x14ac:dyDescent="0.25">
      <c r="A2799" s="24"/>
      <c r="E2799" s="24"/>
      <c r="F2799" s="24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</row>
    <row r="2800" spans="1:20" x14ac:dyDescent="0.25">
      <c r="A2800" s="24"/>
      <c r="E2800" s="24"/>
      <c r="F2800" s="24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</row>
    <row r="2801" spans="1:16" x14ac:dyDescent="0.25">
      <c r="A2801" s="24"/>
      <c r="E2801" s="24"/>
      <c r="F2801" s="24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</row>
    <row r="2802" spans="1:16" x14ac:dyDescent="0.25">
      <c r="A2802" s="24"/>
      <c r="E2802" s="24"/>
      <c r="F2802" s="24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</row>
    <row r="2803" spans="1:16" x14ac:dyDescent="0.25">
      <c r="A2803" s="24"/>
      <c r="E2803" s="24"/>
      <c r="F2803" s="24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</row>
    <row r="2804" spans="1:16" x14ac:dyDescent="0.25">
      <c r="A2804" s="24"/>
      <c r="E2804" s="24"/>
      <c r="F2804" s="24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</row>
    <row r="2805" spans="1:16" x14ac:dyDescent="0.25">
      <c r="A2805" s="24"/>
      <c r="E2805" s="24"/>
      <c r="F2805" s="24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</row>
    <row r="2806" spans="1:16" x14ac:dyDescent="0.25">
      <c r="A2806" s="24"/>
      <c r="E2806" s="24"/>
      <c r="F2806" s="24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</row>
    <row r="2807" spans="1:16" x14ac:dyDescent="0.25">
      <c r="A2807" s="24"/>
      <c r="E2807" s="24"/>
      <c r="F2807" s="24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</row>
    <row r="2808" spans="1:16" x14ac:dyDescent="0.25">
      <c r="A2808" s="24"/>
      <c r="E2808" s="24"/>
      <c r="F2808" s="24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</row>
    <row r="2809" spans="1:16" x14ac:dyDescent="0.25">
      <c r="A2809" s="24"/>
      <c r="E2809" s="24"/>
      <c r="F2809" s="24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</row>
    <row r="2810" spans="1:16" x14ac:dyDescent="0.25">
      <c r="A2810" s="24"/>
      <c r="E2810" s="24"/>
      <c r="F2810" s="24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</row>
    <row r="2811" spans="1:16" x14ac:dyDescent="0.25">
      <c r="A2811" s="24"/>
      <c r="E2811" s="24"/>
      <c r="F2811" s="24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</row>
    <row r="2812" spans="1:16" x14ac:dyDescent="0.25">
      <c r="A2812" s="24"/>
      <c r="E2812" s="24"/>
      <c r="F2812" s="24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</row>
    <row r="2813" spans="1:16" x14ac:dyDescent="0.25">
      <c r="A2813" s="24"/>
      <c r="E2813" s="24"/>
      <c r="F2813" s="24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</row>
    <row r="2814" spans="1:16" x14ac:dyDescent="0.25">
      <c r="A2814" s="24"/>
      <c r="E2814" s="24"/>
      <c r="F2814" s="24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</row>
    <row r="2815" spans="1:16" x14ac:dyDescent="0.25">
      <c r="A2815" s="24"/>
      <c r="E2815" s="24"/>
      <c r="F2815" s="24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</row>
    <row r="2816" spans="1:16" x14ac:dyDescent="0.25">
      <c r="A2816" s="24"/>
      <c r="E2816" s="24"/>
      <c r="F2816" s="24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</row>
    <row r="2817" spans="1:16" x14ac:dyDescent="0.25">
      <c r="A2817" s="24"/>
      <c r="E2817" s="24"/>
      <c r="F2817" s="24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</row>
    <row r="2818" spans="1:16" x14ac:dyDescent="0.25">
      <c r="A2818" s="24"/>
      <c r="E2818" s="24"/>
      <c r="F2818" s="24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</row>
    <row r="2819" spans="1:16" x14ac:dyDescent="0.25">
      <c r="A2819" s="24"/>
      <c r="E2819" s="24"/>
      <c r="F2819" s="24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</row>
    <row r="2820" spans="1:16" x14ac:dyDescent="0.25">
      <c r="A2820" s="24"/>
      <c r="E2820" s="24"/>
      <c r="F2820" s="24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</row>
    <row r="2821" spans="1:16" x14ac:dyDescent="0.25">
      <c r="A2821" s="24"/>
      <c r="E2821" s="24"/>
      <c r="F2821" s="24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</row>
    <row r="2822" spans="1:16" x14ac:dyDescent="0.25">
      <c r="A2822" s="24"/>
      <c r="E2822" s="24"/>
      <c r="F2822" s="24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</row>
    <row r="2823" spans="1:16" x14ac:dyDescent="0.25">
      <c r="A2823" s="24"/>
      <c r="E2823" s="24"/>
      <c r="F2823" s="24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</row>
    <row r="2824" spans="1:16" x14ac:dyDescent="0.25">
      <c r="A2824" s="24"/>
      <c r="E2824" s="24"/>
      <c r="F2824" s="24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</row>
    <row r="2825" spans="1:16" x14ac:dyDescent="0.25">
      <c r="A2825" s="24"/>
      <c r="E2825" s="24"/>
      <c r="F2825" s="24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</row>
    <row r="2826" spans="1:16" x14ac:dyDescent="0.25">
      <c r="A2826" s="24"/>
      <c r="E2826" s="24"/>
      <c r="F2826" s="24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</row>
    <row r="2827" spans="1:16" x14ac:dyDescent="0.25">
      <c r="A2827" s="24"/>
      <c r="E2827" s="24"/>
      <c r="F2827" s="24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</row>
    <row r="2828" spans="1:16" x14ac:dyDescent="0.25">
      <c r="A2828" s="24"/>
      <c r="E2828" s="24"/>
      <c r="F2828" s="24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</row>
    <row r="2829" spans="1:16" x14ac:dyDescent="0.25">
      <c r="A2829" s="24"/>
      <c r="E2829" s="24"/>
      <c r="F2829" s="24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</row>
    <row r="2830" spans="1:16" x14ac:dyDescent="0.25">
      <c r="A2830" s="24"/>
      <c r="E2830" s="24"/>
      <c r="F2830" s="24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</row>
    <row r="2831" spans="1:16" x14ac:dyDescent="0.25">
      <c r="A2831" s="24"/>
      <c r="E2831" s="24"/>
      <c r="F2831" s="24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</row>
    <row r="2832" spans="1:16" x14ac:dyDescent="0.25">
      <c r="A2832" s="24"/>
      <c r="E2832" s="24"/>
      <c r="F2832" s="24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</row>
    <row r="2833" spans="1:16" x14ac:dyDescent="0.25">
      <c r="A2833" s="24"/>
      <c r="E2833" s="24"/>
      <c r="F2833" s="24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</row>
    <row r="2834" spans="1:16" x14ac:dyDescent="0.25">
      <c r="A2834" s="24"/>
      <c r="E2834" s="24"/>
      <c r="F2834" s="24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</row>
    <row r="2835" spans="1:16" x14ac:dyDescent="0.25">
      <c r="A2835" s="24"/>
      <c r="E2835" s="24"/>
      <c r="F2835" s="24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</row>
    <row r="2836" spans="1:16" x14ac:dyDescent="0.25">
      <c r="A2836" s="24"/>
      <c r="E2836" s="24"/>
      <c r="F2836" s="24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</row>
    <row r="2837" spans="1:16" x14ac:dyDescent="0.25">
      <c r="A2837" s="24"/>
      <c r="E2837" s="24"/>
      <c r="F2837" s="24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</row>
    <row r="2838" spans="1:16" x14ac:dyDescent="0.25">
      <c r="A2838" s="24"/>
      <c r="E2838" s="24"/>
      <c r="F2838" s="24"/>
      <c r="G2838" s="24"/>
      <c r="H2838" s="24"/>
      <c r="I2838" s="24"/>
      <c r="J2838" s="24"/>
      <c r="K2838" s="24"/>
      <c r="L2838" s="24"/>
      <c r="M2838" s="24"/>
      <c r="N2838" s="24"/>
      <c r="O2838" s="24"/>
      <c r="P2838" s="24"/>
    </row>
    <row r="2839" spans="1:16" x14ac:dyDescent="0.25">
      <c r="A2839" s="24"/>
      <c r="E2839" s="24"/>
      <c r="F2839" s="24"/>
      <c r="G2839" s="24"/>
      <c r="H2839" s="24"/>
      <c r="I2839" s="24"/>
      <c r="J2839" s="24"/>
      <c r="K2839" s="24"/>
      <c r="L2839" s="24"/>
      <c r="M2839" s="24"/>
      <c r="N2839" s="24"/>
      <c r="O2839" s="24"/>
      <c r="P2839" s="24"/>
    </row>
    <row r="2840" spans="1:16" x14ac:dyDescent="0.25">
      <c r="A2840" s="24"/>
      <c r="E2840" s="24"/>
      <c r="F2840" s="24"/>
      <c r="G2840" s="24"/>
      <c r="H2840" s="24"/>
      <c r="I2840" s="24"/>
      <c r="J2840" s="24"/>
      <c r="K2840" s="24"/>
      <c r="L2840" s="24"/>
      <c r="M2840" s="24"/>
      <c r="N2840" s="24"/>
      <c r="O2840" s="24"/>
      <c r="P2840" s="24"/>
    </row>
    <row r="2841" spans="1:16" x14ac:dyDescent="0.25">
      <c r="A2841" s="24"/>
      <c r="E2841" s="24"/>
      <c r="F2841" s="24"/>
      <c r="G2841" s="24"/>
      <c r="H2841" s="24"/>
      <c r="I2841" s="24"/>
      <c r="J2841" s="24"/>
      <c r="K2841" s="24"/>
      <c r="L2841" s="24"/>
      <c r="M2841" s="24"/>
      <c r="N2841" s="24"/>
      <c r="O2841" s="24"/>
      <c r="P2841" s="24"/>
    </row>
    <row r="2842" spans="1:16" x14ac:dyDescent="0.25">
      <c r="A2842" s="24"/>
      <c r="E2842" s="24"/>
      <c r="F2842" s="24"/>
      <c r="G2842" s="24"/>
      <c r="H2842" s="24"/>
      <c r="I2842" s="24"/>
      <c r="J2842" s="24"/>
      <c r="K2842" s="24"/>
      <c r="L2842" s="24"/>
      <c r="M2842" s="24"/>
      <c r="N2842" s="24"/>
      <c r="O2842" s="24"/>
      <c r="P2842" s="24"/>
    </row>
    <row r="2843" spans="1:16" x14ac:dyDescent="0.25">
      <c r="A2843" s="24"/>
      <c r="E2843" s="24"/>
      <c r="F2843" s="24"/>
      <c r="G2843" s="24"/>
      <c r="H2843" s="24"/>
      <c r="I2843" s="24"/>
      <c r="J2843" s="24"/>
      <c r="K2843" s="24"/>
      <c r="L2843" s="24"/>
      <c r="M2843" s="24"/>
      <c r="N2843" s="24"/>
      <c r="O2843" s="24"/>
      <c r="P2843" s="24"/>
    </row>
    <row r="2844" spans="1:16" x14ac:dyDescent="0.25">
      <c r="A2844" s="24"/>
      <c r="E2844" s="24"/>
      <c r="F2844" s="24"/>
      <c r="G2844" s="24"/>
      <c r="H2844" s="24"/>
      <c r="I2844" s="24"/>
      <c r="J2844" s="24"/>
      <c r="K2844" s="24"/>
      <c r="L2844" s="24"/>
      <c r="M2844" s="24"/>
      <c r="N2844" s="24"/>
      <c r="O2844" s="24"/>
      <c r="P2844" s="24"/>
    </row>
    <row r="2845" spans="1:16" x14ac:dyDescent="0.25">
      <c r="A2845" s="24"/>
      <c r="E2845" s="24"/>
      <c r="F2845" s="24"/>
      <c r="G2845" s="24"/>
      <c r="H2845" s="24"/>
      <c r="I2845" s="24"/>
      <c r="J2845" s="24"/>
      <c r="K2845" s="24"/>
      <c r="L2845" s="24"/>
      <c r="M2845" s="24"/>
      <c r="N2845" s="24"/>
      <c r="O2845" s="24"/>
      <c r="P2845" s="24"/>
    </row>
    <row r="2846" spans="1:16" x14ac:dyDescent="0.25">
      <c r="A2846" s="24"/>
      <c r="E2846" s="24"/>
      <c r="F2846" s="24"/>
      <c r="G2846" s="24"/>
      <c r="H2846" s="24"/>
      <c r="I2846" s="24"/>
      <c r="J2846" s="24"/>
      <c r="K2846" s="24"/>
      <c r="L2846" s="24"/>
      <c r="M2846" s="24"/>
      <c r="N2846" s="24"/>
      <c r="O2846" s="24"/>
      <c r="P2846" s="24"/>
    </row>
    <row r="2847" spans="1:16" x14ac:dyDescent="0.25">
      <c r="A2847" s="24"/>
      <c r="E2847" s="24"/>
      <c r="F2847" s="24"/>
      <c r="G2847" s="24"/>
      <c r="H2847" s="24"/>
      <c r="I2847" s="24"/>
      <c r="J2847" s="24"/>
      <c r="K2847" s="24"/>
      <c r="L2847" s="24"/>
      <c r="M2847" s="24"/>
      <c r="N2847" s="24"/>
      <c r="O2847" s="24"/>
      <c r="P2847" s="24"/>
    </row>
    <row r="2848" spans="1:16" x14ac:dyDescent="0.25">
      <c r="A2848" s="24"/>
      <c r="E2848" s="24"/>
      <c r="F2848" s="24"/>
      <c r="G2848" s="24"/>
      <c r="H2848" s="24"/>
      <c r="I2848" s="24"/>
      <c r="J2848" s="24"/>
      <c r="K2848" s="24"/>
      <c r="L2848" s="24"/>
      <c r="M2848" s="24"/>
      <c r="N2848" s="24"/>
      <c r="O2848" s="24"/>
      <c r="P2848" s="24"/>
    </row>
    <row r="2849" spans="1:16" x14ac:dyDescent="0.25">
      <c r="A2849" s="24"/>
      <c r="E2849" s="24"/>
      <c r="F2849" s="24"/>
      <c r="G2849" s="24"/>
      <c r="H2849" s="24"/>
      <c r="I2849" s="24"/>
      <c r="J2849" s="24"/>
      <c r="K2849" s="24"/>
      <c r="L2849" s="24"/>
      <c r="M2849" s="24"/>
      <c r="N2849" s="24"/>
      <c r="O2849" s="24"/>
      <c r="P2849" s="24"/>
    </row>
    <row r="2850" spans="1:16" x14ac:dyDescent="0.25">
      <c r="A2850" s="24"/>
      <c r="E2850" s="24"/>
      <c r="F2850" s="24"/>
      <c r="G2850" s="24"/>
      <c r="H2850" s="24"/>
      <c r="I2850" s="24"/>
      <c r="J2850" s="24"/>
      <c r="K2850" s="24"/>
      <c r="L2850" s="24"/>
      <c r="M2850" s="24"/>
      <c r="N2850" s="24"/>
      <c r="O2850" s="24"/>
      <c r="P2850" s="24"/>
    </row>
    <row r="2851" spans="1:16" x14ac:dyDescent="0.25">
      <c r="A2851" s="24"/>
      <c r="E2851" s="24"/>
      <c r="F2851" s="24"/>
      <c r="G2851" s="24"/>
      <c r="H2851" s="24"/>
      <c r="I2851" s="24"/>
      <c r="J2851" s="24"/>
      <c r="K2851" s="24"/>
      <c r="L2851" s="24"/>
      <c r="M2851" s="24"/>
      <c r="N2851" s="24"/>
      <c r="O2851" s="24"/>
      <c r="P2851" s="24"/>
    </row>
    <row r="2852" spans="1:16" x14ac:dyDescent="0.25">
      <c r="A2852" s="24"/>
      <c r="E2852" s="24"/>
      <c r="F2852" s="24"/>
      <c r="G2852" s="24"/>
      <c r="H2852" s="24"/>
      <c r="I2852" s="24"/>
      <c r="J2852" s="24"/>
      <c r="K2852" s="24"/>
      <c r="L2852" s="24"/>
      <c r="M2852" s="24"/>
      <c r="N2852" s="24"/>
      <c r="O2852" s="24"/>
      <c r="P2852" s="24"/>
    </row>
    <row r="2853" spans="1:16" x14ac:dyDescent="0.25">
      <c r="A2853" s="24"/>
      <c r="E2853" s="24"/>
      <c r="F2853" s="24"/>
      <c r="G2853" s="24"/>
      <c r="H2853" s="24"/>
      <c r="I2853" s="24"/>
      <c r="J2853" s="24"/>
      <c r="K2853" s="24"/>
      <c r="L2853" s="24"/>
      <c r="M2853" s="24"/>
      <c r="N2853" s="24"/>
      <c r="O2853" s="24"/>
      <c r="P2853" s="24"/>
    </row>
    <row r="2854" spans="1:16" x14ac:dyDescent="0.25">
      <c r="A2854" s="24"/>
      <c r="E2854" s="24"/>
      <c r="F2854" s="24"/>
      <c r="G2854" s="24"/>
      <c r="H2854" s="24"/>
      <c r="I2854" s="24"/>
      <c r="J2854" s="24"/>
      <c r="K2854" s="24"/>
      <c r="L2854" s="24"/>
      <c r="M2854" s="24"/>
      <c r="N2854" s="24"/>
      <c r="O2854" s="24"/>
      <c r="P2854" s="24"/>
    </row>
    <row r="2855" spans="1:16" x14ac:dyDescent="0.25">
      <c r="A2855" s="24"/>
      <c r="E2855" s="24"/>
      <c r="F2855" s="24"/>
      <c r="G2855" s="24"/>
      <c r="H2855" s="24"/>
      <c r="I2855" s="24"/>
      <c r="J2855" s="24"/>
      <c r="K2855" s="24"/>
      <c r="L2855" s="24"/>
      <c r="M2855" s="24"/>
      <c r="N2855" s="24"/>
      <c r="O2855" s="24"/>
      <c r="P2855" s="24"/>
    </row>
    <row r="2856" spans="1:16" x14ac:dyDescent="0.25">
      <c r="A2856" s="24"/>
      <c r="E2856" s="24"/>
      <c r="F2856" s="24"/>
      <c r="G2856" s="24"/>
      <c r="H2856" s="24"/>
      <c r="I2856" s="24"/>
      <c r="J2856" s="24"/>
      <c r="K2856" s="24"/>
      <c r="L2856" s="24"/>
      <c r="M2856" s="24"/>
      <c r="N2856" s="24"/>
      <c r="O2856" s="24"/>
      <c r="P2856" s="24"/>
    </row>
    <row r="2857" spans="1:16" x14ac:dyDescent="0.25">
      <c r="A2857" s="24"/>
      <c r="E2857" s="24"/>
      <c r="F2857" s="24"/>
      <c r="G2857" s="24"/>
      <c r="H2857" s="24"/>
      <c r="I2857" s="24"/>
      <c r="J2857" s="24"/>
      <c r="K2857" s="24"/>
      <c r="L2857" s="24"/>
      <c r="M2857" s="24"/>
      <c r="N2857" s="24"/>
      <c r="O2857" s="24"/>
      <c r="P2857" s="24"/>
    </row>
    <row r="2858" spans="1:16" x14ac:dyDescent="0.25">
      <c r="A2858" s="24"/>
      <c r="E2858" s="24"/>
      <c r="F2858" s="24"/>
      <c r="G2858" s="24"/>
      <c r="H2858" s="24"/>
      <c r="I2858" s="24"/>
      <c r="J2858" s="24"/>
      <c r="K2858" s="24"/>
      <c r="L2858" s="24"/>
      <c r="M2858" s="24"/>
      <c r="N2858" s="24"/>
      <c r="O2858" s="24"/>
      <c r="P2858" s="24"/>
    </row>
    <row r="2859" spans="1:16" x14ac:dyDescent="0.25">
      <c r="A2859" s="24"/>
      <c r="E2859" s="24"/>
      <c r="F2859" s="24"/>
      <c r="G2859" s="24"/>
      <c r="H2859" s="24"/>
      <c r="I2859" s="24"/>
      <c r="J2859" s="24"/>
      <c r="K2859" s="24"/>
      <c r="L2859" s="24"/>
      <c r="M2859" s="24"/>
      <c r="N2859" s="24"/>
      <c r="O2859" s="24"/>
      <c r="P2859" s="24"/>
    </row>
    <row r="2860" spans="1:16" x14ac:dyDescent="0.25">
      <c r="A2860" s="24"/>
      <c r="E2860" s="24"/>
      <c r="F2860" s="24"/>
      <c r="G2860" s="24"/>
      <c r="H2860" s="24"/>
      <c r="I2860" s="24"/>
      <c r="J2860" s="24"/>
      <c r="K2860" s="24"/>
      <c r="L2860" s="24"/>
      <c r="M2860" s="24"/>
      <c r="N2860" s="24"/>
      <c r="O2860" s="24"/>
      <c r="P2860" s="24"/>
    </row>
    <row r="2861" spans="1:16" x14ac:dyDescent="0.25">
      <c r="A2861" s="24"/>
      <c r="E2861" s="24"/>
      <c r="F2861" s="24"/>
      <c r="G2861" s="24"/>
      <c r="H2861" s="24"/>
      <c r="I2861" s="24"/>
      <c r="J2861" s="24"/>
      <c r="K2861" s="24"/>
      <c r="L2861" s="24"/>
      <c r="M2861" s="24"/>
      <c r="N2861" s="24"/>
      <c r="O2861" s="24"/>
      <c r="P2861" s="24"/>
    </row>
    <row r="2862" spans="1:16" x14ac:dyDescent="0.25">
      <c r="A2862" s="24"/>
      <c r="E2862" s="24"/>
      <c r="F2862" s="24"/>
      <c r="G2862" s="24"/>
      <c r="H2862" s="24"/>
      <c r="I2862" s="24"/>
      <c r="J2862" s="24"/>
      <c r="K2862" s="24"/>
      <c r="L2862" s="24"/>
      <c r="M2862" s="24"/>
      <c r="N2862" s="24"/>
      <c r="O2862" s="24"/>
      <c r="P2862" s="24"/>
    </row>
    <row r="2863" spans="1:16" x14ac:dyDescent="0.25">
      <c r="A2863" s="24"/>
      <c r="E2863" s="24"/>
      <c r="F2863" s="24"/>
      <c r="G2863" s="24"/>
      <c r="H2863" s="24"/>
      <c r="I2863" s="24"/>
      <c r="J2863" s="24"/>
      <c r="K2863" s="24"/>
      <c r="L2863" s="24"/>
      <c r="M2863" s="24"/>
      <c r="N2863" s="24"/>
      <c r="O2863" s="24"/>
      <c r="P2863" s="24"/>
    </row>
    <row r="2864" spans="1:16" x14ac:dyDescent="0.25">
      <c r="A2864" s="24"/>
      <c r="E2864" s="24"/>
      <c r="F2864" s="24"/>
      <c r="G2864" s="24"/>
      <c r="H2864" s="24"/>
      <c r="I2864" s="24"/>
      <c r="J2864" s="24"/>
      <c r="K2864" s="24"/>
      <c r="L2864" s="24"/>
      <c r="M2864" s="24"/>
      <c r="N2864" s="24"/>
      <c r="O2864" s="24"/>
      <c r="P2864" s="24"/>
    </row>
    <row r="2865" spans="1:16" x14ac:dyDescent="0.25">
      <c r="A2865" s="24"/>
      <c r="E2865" s="24"/>
      <c r="F2865" s="24"/>
      <c r="G2865" s="24"/>
      <c r="H2865" s="24"/>
      <c r="I2865" s="24"/>
      <c r="J2865" s="24"/>
      <c r="K2865" s="24"/>
      <c r="L2865" s="24"/>
      <c r="M2865" s="24"/>
      <c r="N2865" s="24"/>
      <c r="O2865" s="24"/>
      <c r="P2865" s="24"/>
    </row>
    <row r="2866" spans="1:16" x14ac:dyDescent="0.25">
      <c r="A2866" s="24"/>
      <c r="E2866" s="24"/>
      <c r="F2866" s="24"/>
      <c r="G2866" s="24"/>
      <c r="H2866" s="24"/>
      <c r="I2866" s="24"/>
      <c r="J2866" s="24"/>
      <c r="K2866" s="24"/>
      <c r="L2866" s="24"/>
      <c r="M2866" s="24"/>
      <c r="N2866" s="24"/>
      <c r="O2866" s="24"/>
      <c r="P2866" s="24"/>
    </row>
    <row r="2867" spans="1:16" x14ac:dyDescent="0.25">
      <c r="A2867" s="24"/>
      <c r="E2867" s="24"/>
      <c r="F2867" s="24"/>
      <c r="G2867" s="24"/>
      <c r="H2867" s="24"/>
      <c r="I2867" s="24"/>
      <c r="J2867" s="24"/>
      <c r="K2867" s="24"/>
      <c r="L2867" s="24"/>
      <c r="M2867" s="24"/>
      <c r="N2867" s="24"/>
      <c r="O2867" s="24"/>
      <c r="P2867" s="24"/>
    </row>
    <row r="2868" spans="1:16" x14ac:dyDescent="0.25">
      <c r="A2868" s="24"/>
      <c r="E2868" s="24"/>
      <c r="F2868" s="24"/>
      <c r="G2868" s="24"/>
      <c r="H2868" s="24"/>
      <c r="I2868" s="24"/>
      <c r="J2868" s="24"/>
      <c r="K2868" s="24"/>
      <c r="L2868" s="24"/>
      <c r="M2868" s="24"/>
      <c r="N2868" s="24"/>
      <c r="O2868" s="24"/>
      <c r="P2868" s="24"/>
    </row>
    <row r="2869" spans="1:16" x14ac:dyDescent="0.25">
      <c r="A2869" s="24"/>
      <c r="E2869" s="24"/>
      <c r="F2869" s="24"/>
      <c r="G2869" s="24"/>
      <c r="H2869" s="24"/>
      <c r="I2869" s="24"/>
      <c r="J2869" s="24"/>
      <c r="K2869" s="24"/>
      <c r="L2869" s="24"/>
      <c r="M2869" s="24"/>
      <c r="N2869" s="24"/>
      <c r="O2869" s="24"/>
      <c r="P2869" s="24"/>
    </row>
    <row r="2870" spans="1:16" x14ac:dyDescent="0.25">
      <c r="A2870" s="24"/>
      <c r="E2870" s="24"/>
      <c r="F2870" s="24"/>
      <c r="G2870" s="24"/>
      <c r="H2870" s="24"/>
      <c r="I2870" s="24"/>
      <c r="J2870" s="24"/>
      <c r="K2870" s="24"/>
      <c r="L2870" s="24"/>
      <c r="M2870" s="24"/>
      <c r="N2870" s="24"/>
      <c r="O2870" s="24"/>
      <c r="P2870" s="24"/>
    </row>
    <row r="2871" spans="1:16" x14ac:dyDescent="0.25">
      <c r="A2871" s="24"/>
      <c r="E2871" s="24"/>
      <c r="F2871" s="24"/>
      <c r="G2871" s="24"/>
      <c r="H2871" s="24"/>
      <c r="I2871" s="24"/>
      <c r="J2871" s="24"/>
      <c r="K2871" s="24"/>
      <c r="L2871" s="24"/>
      <c r="M2871" s="24"/>
      <c r="N2871" s="24"/>
      <c r="O2871" s="24"/>
      <c r="P2871" s="24"/>
    </row>
    <row r="2872" spans="1:16" x14ac:dyDescent="0.25">
      <c r="A2872" s="24"/>
      <c r="E2872" s="24"/>
      <c r="F2872" s="24"/>
      <c r="G2872" s="24"/>
      <c r="H2872" s="24"/>
      <c r="I2872" s="24"/>
      <c r="J2872" s="24"/>
      <c r="K2872" s="24"/>
      <c r="L2872" s="24"/>
      <c r="M2872" s="24"/>
      <c r="N2872" s="24"/>
      <c r="O2872" s="24"/>
      <c r="P2872" s="24"/>
    </row>
    <row r="2873" spans="1:16" x14ac:dyDescent="0.25">
      <c r="A2873" s="24"/>
      <c r="E2873" s="24"/>
      <c r="F2873" s="24"/>
      <c r="G2873" s="24"/>
      <c r="H2873" s="24"/>
      <c r="I2873" s="24"/>
      <c r="J2873" s="24"/>
      <c r="K2873" s="24"/>
      <c r="L2873" s="24"/>
      <c r="M2873" s="24"/>
      <c r="N2873" s="24"/>
      <c r="O2873" s="24"/>
      <c r="P2873" s="24"/>
    </row>
    <row r="2874" spans="1:16" x14ac:dyDescent="0.25">
      <c r="A2874" s="24"/>
      <c r="E2874" s="24"/>
      <c r="F2874" s="24"/>
      <c r="G2874" s="24"/>
      <c r="H2874" s="24"/>
      <c r="I2874" s="24"/>
      <c r="J2874" s="24"/>
      <c r="K2874" s="24"/>
      <c r="L2874" s="24"/>
      <c r="M2874" s="24"/>
      <c r="N2874" s="24"/>
      <c r="O2874" s="24"/>
      <c r="P2874" s="24"/>
    </row>
    <row r="2875" spans="1:16" x14ac:dyDescent="0.25">
      <c r="A2875" s="24"/>
      <c r="E2875" s="24"/>
      <c r="F2875" s="24"/>
      <c r="G2875" s="24"/>
      <c r="H2875" s="24"/>
      <c r="I2875" s="24"/>
      <c r="J2875" s="24"/>
      <c r="K2875" s="24"/>
      <c r="L2875" s="24"/>
      <c r="M2875" s="24"/>
      <c r="N2875" s="24"/>
      <c r="O2875" s="24"/>
      <c r="P2875" s="24"/>
    </row>
    <row r="2876" spans="1:16" x14ac:dyDescent="0.25">
      <c r="A2876" s="24"/>
      <c r="E2876" s="24"/>
      <c r="F2876" s="24"/>
      <c r="G2876" s="24"/>
      <c r="H2876" s="24"/>
      <c r="I2876" s="24"/>
      <c r="J2876" s="24"/>
      <c r="K2876" s="24"/>
      <c r="L2876" s="24"/>
      <c r="M2876" s="24"/>
      <c r="N2876" s="24"/>
      <c r="O2876" s="24"/>
      <c r="P2876" s="24"/>
    </row>
    <row r="2877" spans="1:16" x14ac:dyDescent="0.25">
      <c r="A2877" s="24"/>
      <c r="E2877" s="24"/>
      <c r="F2877" s="24"/>
      <c r="G2877" s="24"/>
      <c r="H2877" s="24"/>
      <c r="I2877" s="24"/>
      <c r="J2877" s="24"/>
      <c r="K2877" s="24"/>
      <c r="L2877" s="24"/>
      <c r="M2877" s="24"/>
      <c r="N2877" s="24"/>
      <c r="O2877" s="24"/>
      <c r="P2877" s="24"/>
    </row>
    <row r="2878" spans="1:16" x14ac:dyDescent="0.25">
      <c r="A2878" s="24"/>
      <c r="E2878" s="24"/>
      <c r="F2878" s="24"/>
      <c r="G2878" s="24"/>
      <c r="H2878" s="24"/>
      <c r="I2878" s="24"/>
      <c r="J2878" s="24"/>
      <c r="K2878" s="24"/>
      <c r="L2878" s="24"/>
      <c r="M2878" s="24"/>
      <c r="N2878" s="24"/>
      <c r="O2878" s="24"/>
      <c r="P2878" s="24"/>
    </row>
    <row r="2879" spans="1:16" x14ac:dyDescent="0.25">
      <c r="A2879" s="24"/>
      <c r="E2879" s="24"/>
      <c r="F2879" s="24"/>
      <c r="G2879" s="24"/>
      <c r="H2879" s="24"/>
      <c r="I2879" s="24"/>
      <c r="J2879" s="24"/>
      <c r="K2879" s="24"/>
      <c r="L2879" s="24"/>
      <c r="M2879" s="24"/>
      <c r="N2879" s="24"/>
      <c r="O2879" s="24"/>
      <c r="P2879" s="24"/>
    </row>
    <row r="2880" spans="1:16" x14ac:dyDescent="0.25">
      <c r="A2880" s="24"/>
      <c r="E2880" s="24"/>
      <c r="F2880" s="24"/>
      <c r="G2880" s="24"/>
      <c r="H2880" s="24"/>
      <c r="I2880" s="24"/>
      <c r="J2880" s="24"/>
      <c r="K2880" s="24"/>
      <c r="L2880" s="24"/>
      <c r="M2880" s="24"/>
      <c r="N2880" s="24"/>
      <c r="O2880" s="24"/>
      <c r="P2880" s="24"/>
    </row>
    <row r="2881" spans="1:16" x14ac:dyDescent="0.25">
      <c r="A2881" s="24"/>
      <c r="E2881" s="24"/>
      <c r="F2881" s="24"/>
      <c r="G2881" s="24"/>
      <c r="H2881" s="24"/>
      <c r="I2881" s="24"/>
      <c r="J2881" s="24"/>
      <c r="K2881" s="24"/>
      <c r="L2881" s="24"/>
      <c r="M2881" s="24"/>
      <c r="N2881" s="24"/>
      <c r="O2881" s="24"/>
      <c r="P2881" s="24"/>
    </row>
    <row r="2882" spans="1:16" x14ac:dyDescent="0.25">
      <c r="A2882" s="24"/>
      <c r="E2882" s="24"/>
      <c r="F2882" s="24"/>
      <c r="G2882" s="24"/>
      <c r="H2882" s="24"/>
      <c r="I2882" s="24"/>
      <c r="J2882" s="24"/>
      <c r="K2882" s="24"/>
      <c r="L2882" s="24"/>
      <c r="M2882" s="24"/>
      <c r="N2882" s="24"/>
      <c r="O2882" s="24"/>
      <c r="P2882" s="24"/>
    </row>
    <row r="2883" spans="1:16" x14ac:dyDescent="0.25">
      <c r="A2883" s="24"/>
      <c r="E2883" s="24"/>
      <c r="F2883" s="24"/>
      <c r="G2883" s="24"/>
      <c r="H2883" s="24"/>
      <c r="I2883" s="24"/>
      <c r="J2883" s="24"/>
      <c r="K2883" s="24"/>
      <c r="L2883" s="24"/>
      <c r="M2883" s="24"/>
      <c r="N2883" s="24"/>
      <c r="O2883" s="24"/>
      <c r="P2883" s="24"/>
    </row>
    <row r="2884" spans="1:16" x14ac:dyDescent="0.25">
      <c r="A2884" s="24"/>
      <c r="E2884" s="24"/>
      <c r="F2884" s="24"/>
      <c r="G2884" s="24"/>
      <c r="H2884" s="24"/>
      <c r="I2884" s="24"/>
      <c r="J2884" s="24"/>
      <c r="K2884" s="24"/>
      <c r="L2884" s="24"/>
      <c r="M2884" s="24"/>
      <c r="N2884" s="24"/>
      <c r="O2884" s="24"/>
      <c r="P2884" s="24"/>
    </row>
    <row r="2885" spans="1:16" x14ac:dyDescent="0.25">
      <c r="A2885" s="24"/>
      <c r="E2885" s="24"/>
      <c r="F2885" s="24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</row>
    <row r="2886" spans="1:16" x14ac:dyDescent="0.25">
      <c r="A2886" s="24"/>
      <c r="E2886" s="24"/>
      <c r="F2886" s="24"/>
      <c r="G2886" s="24"/>
      <c r="H2886" s="24"/>
      <c r="I2886" s="24"/>
      <c r="J2886" s="24"/>
      <c r="K2886" s="24"/>
      <c r="L2886" s="24"/>
      <c r="M2886" s="24"/>
      <c r="N2886" s="24"/>
      <c r="O2886" s="24"/>
      <c r="P2886" s="24"/>
    </row>
    <row r="2887" spans="1:16" x14ac:dyDescent="0.25">
      <c r="A2887" s="24"/>
      <c r="E2887" s="24"/>
      <c r="F2887" s="24"/>
      <c r="G2887" s="24"/>
      <c r="H2887" s="24"/>
      <c r="I2887" s="24"/>
      <c r="J2887" s="24"/>
      <c r="K2887" s="24"/>
      <c r="L2887" s="24"/>
      <c r="M2887" s="24"/>
      <c r="N2887" s="24"/>
      <c r="O2887" s="24"/>
      <c r="P2887" s="24"/>
    </row>
    <row r="2888" spans="1:16" x14ac:dyDescent="0.25">
      <c r="A2888" s="24"/>
      <c r="E2888" s="24"/>
      <c r="F2888" s="24"/>
      <c r="G2888" s="24"/>
      <c r="H2888" s="24"/>
      <c r="I2888" s="24"/>
      <c r="J2888" s="24"/>
      <c r="K2888" s="24"/>
      <c r="L2888" s="24"/>
      <c r="M2888" s="24"/>
      <c r="N2888" s="24"/>
      <c r="O2888" s="24"/>
      <c r="P2888" s="24"/>
    </row>
    <row r="2889" spans="1:16" x14ac:dyDescent="0.25">
      <c r="A2889" s="24"/>
      <c r="E2889" s="24"/>
      <c r="F2889" s="24"/>
      <c r="G2889" s="24"/>
      <c r="H2889" s="24"/>
      <c r="I2889" s="24"/>
      <c r="J2889" s="24"/>
      <c r="K2889" s="24"/>
      <c r="L2889" s="24"/>
      <c r="M2889" s="24"/>
      <c r="N2889" s="24"/>
      <c r="O2889" s="24"/>
      <c r="P2889" s="24"/>
    </row>
    <row r="2890" spans="1:16" x14ac:dyDescent="0.25">
      <c r="A2890" s="24"/>
      <c r="E2890" s="24"/>
      <c r="F2890" s="24"/>
      <c r="G2890" s="24"/>
      <c r="H2890" s="24"/>
      <c r="I2890" s="24"/>
      <c r="J2890" s="24"/>
      <c r="K2890" s="24"/>
      <c r="L2890" s="24"/>
      <c r="M2890" s="24"/>
      <c r="N2890" s="24"/>
      <c r="O2890" s="24"/>
      <c r="P2890" s="24"/>
    </row>
    <row r="2891" spans="1:16" x14ac:dyDescent="0.25">
      <c r="A2891" s="24"/>
      <c r="E2891" s="24"/>
      <c r="F2891" s="24"/>
      <c r="G2891" s="24"/>
      <c r="H2891" s="24"/>
      <c r="I2891" s="24"/>
      <c r="J2891" s="24"/>
      <c r="K2891" s="24"/>
      <c r="L2891" s="24"/>
      <c r="M2891" s="24"/>
      <c r="N2891" s="24"/>
      <c r="O2891" s="24"/>
      <c r="P2891" s="24"/>
    </row>
    <row r="2892" spans="1:16" x14ac:dyDescent="0.25">
      <c r="A2892" s="24"/>
      <c r="E2892" s="24"/>
      <c r="F2892" s="24"/>
      <c r="G2892" s="24"/>
      <c r="H2892" s="24"/>
      <c r="I2892" s="24"/>
      <c r="J2892" s="24"/>
      <c r="K2892" s="24"/>
      <c r="L2892" s="24"/>
      <c r="M2892" s="24"/>
      <c r="N2892" s="24"/>
      <c r="O2892" s="24"/>
      <c r="P2892" s="24"/>
    </row>
    <row r="2893" spans="1:16" x14ac:dyDescent="0.25">
      <c r="A2893" s="24"/>
      <c r="E2893" s="24"/>
      <c r="F2893" s="24"/>
      <c r="G2893" s="24"/>
      <c r="H2893" s="24"/>
      <c r="I2893" s="24"/>
      <c r="J2893" s="24"/>
      <c r="K2893" s="24"/>
      <c r="L2893" s="24"/>
      <c r="M2893" s="24"/>
      <c r="N2893" s="24"/>
      <c r="O2893" s="24"/>
      <c r="P2893" s="24"/>
    </row>
    <row r="2894" spans="1:16" x14ac:dyDescent="0.25">
      <c r="A2894" s="24"/>
      <c r="E2894" s="24"/>
      <c r="F2894" s="24"/>
      <c r="G2894" s="24"/>
      <c r="H2894" s="24"/>
      <c r="I2894" s="24"/>
      <c r="J2894" s="24"/>
      <c r="K2894" s="24"/>
      <c r="L2894" s="24"/>
      <c r="M2894" s="24"/>
      <c r="N2894" s="24"/>
      <c r="O2894" s="24"/>
      <c r="P2894" s="24"/>
    </row>
    <row r="2895" spans="1:16" x14ac:dyDescent="0.25">
      <c r="A2895" s="24"/>
      <c r="E2895" s="24"/>
      <c r="F2895" s="24"/>
      <c r="G2895" s="24"/>
      <c r="H2895" s="24"/>
      <c r="I2895" s="24"/>
      <c r="J2895" s="24"/>
      <c r="K2895" s="24"/>
      <c r="L2895" s="24"/>
      <c r="M2895" s="24"/>
      <c r="N2895" s="24"/>
      <c r="O2895" s="24"/>
      <c r="P2895" s="24"/>
    </row>
    <row r="2896" spans="1:16" x14ac:dyDescent="0.25">
      <c r="A2896" s="24"/>
      <c r="E2896" s="24"/>
      <c r="F2896" s="24"/>
      <c r="G2896" s="24"/>
      <c r="H2896" s="24"/>
      <c r="I2896" s="24"/>
      <c r="J2896" s="24"/>
      <c r="K2896" s="24"/>
      <c r="L2896" s="24"/>
      <c r="M2896" s="24"/>
      <c r="N2896" s="24"/>
      <c r="O2896" s="24"/>
      <c r="P2896" s="24"/>
    </row>
    <row r="2897" spans="1:16" x14ac:dyDescent="0.25">
      <c r="A2897" s="24"/>
      <c r="E2897" s="24"/>
      <c r="F2897" s="24"/>
      <c r="G2897" s="24"/>
      <c r="H2897" s="24"/>
      <c r="I2897" s="24"/>
      <c r="J2897" s="24"/>
      <c r="K2897" s="24"/>
      <c r="L2897" s="24"/>
      <c r="M2897" s="24"/>
      <c r="N2897" s="24"/>
      <c r="O2897" s="24"/>
      <c r="P2897" s="24"/>
    </row>
    <row r="2898" spans="1:16" x14ac:dyDescent="0.25">
      <c r="A2898" s="24"/>
      <c r="E2898" s="24"/>
      <c r="F2898" s="24"/>
      <c r="G2898" s="24"/>
      <c r="H2898" s="24"/>
      <c r="I2898" s="24"/>
      <c r="J2898" s="24"/>
      <c r="K2898" s="24"/>
      <c r="L2898" s="24"/>
      <c r="M2898" s="24"/>
      <c r="N2898" s="24"/>
      <c r="O2898" s="24"/>
      <c r="P2898" s="24"/>
    </row>
    <row r="2899" spans="1:16" x14ac:dyDescent="0.25">
      <c r="A2899" s="24"/>
      <c r="E2899" s="24"/>
      <c r="F2899" s="24"/>
      <c r="G2899" s="24"/>
      <c r="H2899" s="24"/>
      <c r="I2899" s="24"/>
      <c r="J2899" s="24"/>
      <c r="K2899" s="24"/>
      <c r="L2899" s="24"/>
      <c r="M2899" s="24"/>
      <c r="N2899" s="24"/>
      <c r="O2899" s="24"/>
      <c r="P2899" s="24"/>
    </row>
    <row r="2900" spans="1:16" x14ac:dyDescent="0.25">
      <c r="A2900" s="24"/>
      <c r="E2900" s="24"/>
      <c r="F2900" s="24"/>
      <c r="G2900" s="24"/>
      <c r="H2900" s="24"/>
      <c r="I2900" s="24"/>
      <c r="J2900" s="24"/>
      <c r="K2900" s="24"/>
      <c r="L2900" s="24"/>
      <c r="M2900" s="24"/>
      <c r="N2900" s="24"/>
      <c r="O2900" s="24"/>
      <c r="P2900" s="24"/>
    </row>
    <row r="2901" spans="1:16" x14ac:dyDescent="0.25">
      <c r="A2901" s="24"/>
      <c r="E2901" s="24"/>
      <c r="F2901" s="24"/>
      <c r="G2901" s="24"/>
      <c r="H2901" s="24"/>
      <c r="I2901" s="24"/>
      <c r="J2901" s="24"/>
      <c r="K2901" s="24"/>
      <c r="L2901" s="24"/>
      <c r="M2901" s="24"/>
      <c r="N2901" s="24"/>
      <c r="O2901" s="24"/>
      <c r="P2901" s="24"/>
    </row>
    <row r="2902" spans="1:16" x14ac:dyDescent="0.25">
      <c r="A2902" s="24"/>
      <c r="E2902" s="24"/>
      <c r="F2902" s="24"/>
      <c r="G2902" s="24"/>
      <c r="H2902" s="24"/>
      <c r="I2902" s="24"/>
      <c r="J2902" s="24"/>
      <c r="K2902" s="24"/>
      <c r="L2902" s="24"/>
      <c r="M2902" s="24"/>
      <c r="N2902" s="24"/>
      <c r="O2902" s="24"/>
      <c r="P2902" s="24"/>
    </row>
    <row r="2903" spans="1:16" x14ac:dyDescent="0.25">
      <c r="A2903" s="24"/>
      <c r="E2903" s="24"/>
      <c r="F2903" s="24"/>
      <c r="G2903" s="24"/>
      <c r="H2903" s="24"/>
      <c r="I2903" s="24"/>
      <c r="J2903" s="24"/>
      <c r="K2903" s="24"/>
      <c r="L2903" s="24"/>
      <c r="M2903" s="24"/>
      <c r="N2903" s="24"/>
      <c r="O2903" s="24"/>
      <c r="P2903" s="24"/>
    </row>
    <row r="2904" spans="1:16" x14ac:dyDescent="0.25">
      <c r="A2904" s="24"/>
      <c r="E2904" s="24"/>
      <c r="F2904" s="24"/>
      <c r="G2904" s="24"/>
      <c r="H2904" s="24"/>
      <c r="I2904" s="24"/>
      <c r="J2904" s="24"/>
      <c r="K2904" s="24"/>
      <c r="L2904" s="24"/>
      <c r="M2904" s="24"/>
      <c r="N2904" s="24"/>
      <c r="O2904" s="24"/>
      <c r="P2904" s="24"/>
    </row>
    <row r="2905" spans="1:16" x14ac:dyDescent="0.25">
      <c r="A2905" s="24"/>
      <c r="E2905" s="24"/>
      <c r="F2905" s="24"/>
      <c r="G2905" s="24"/>
      <c r="H2905" s="24"/>
      <c r="I2905" s="24"/>
      <c r="J2905" s="24"/>
      <c r="K2905" s="24"/>
      <c r="L2905" s="24"/>
      <c r="M2905" s="24"/>
      <c r="N2905" s="24"/>
      <c r="O2905" s="24"/>
      <c r="P2905" s="24"/>
    </row>
    <row r="2906" spans="1:16" x14ac:dyDescent="0.25">
      <c r="A2906" s="24"/>
      <c r="E2906" s="24"/>
      <c r="F2906" s="24"/>
      <c r="G2906" s="24"/>
      <c r="H2906" s="24"/>
      <c r="I2906" s="24"/>
      <c r="J2906" s="24"/>
      <c r="K2906" s="24"/>
      <c r="L2906" s="24"/>
      <c r="M2906" s="24"/>
      <c r="N2906" s="24"/>
      <c r="O2906" s="24"/>
      <c r="P2906" s="24"/>
    </row>
    <row r="2907" spans="1:16" x14ac:dyDescent="0.25">
      <c r="A2907" s="24"/>
      <c r="E2907" s="24"/>
      <c r="F2907" s="24"/>
      <c r="G2907" s="24"/>
      <c r="H2907" s="24"/>
      <c r="I2907" s="24"/>
      <c r="J2907" s="24"/>
      <c r="K2907" s="24"/>
      <c r="L2907" s="24"/>
      <c r="M2907" s="24"/>
      <c r="N2907" s="24"/>
      <c r="O2907" s="24"/>
      <c r="P2907" s="24"/>
    </row>
    <row r="2908" spans="1:16" x14ac:dyDescent="0.25">
      <c r="A2908" s="24"/>
      <c r="E2908" s="24"/>
      <c r="F2908" s="24"/>
      <c r="G2908" s="24"/>
      <c r="H2908" s="24"/>
      <c r="I2908" s="24"/>
      <c r="J2908" s="24"/>
      <c r="K2908" s="24"/>
      <c r="L2908" s="24"/>
      <c r="M2908" s="24"/>
      <c r="N2908" s="24"/>
      <c r="O2908" s="24"/>
      <c r="P2908" s="24"/>
    </row>
    <row r="2909" spans="1:16" x14ac:dyDescent="0.25">
      <c r="A2909" s="24"/>
      <c r="E2909" s="24"/>
      <c r="F2909" s="24"/>
      <c r="G2909" s="24"/>
      <c r="H2909" s="24"/>
      <c r="I2909" s="24"/>
      <c r="J2909" s="24"/>
      <c r="K2909" s="24"/>
      <c r="L2909" s="24"/>
      <c r="M2909" s="24"/>
      <c r="N2909" s="24"/>
      <c r="O2909" s="24"/>
      <c r="P2909" s="24"/>
    </row>
    <row r="2910" spans="1:16" x14ac:dyDescent="0.25">
      <c r="A2910" s="24"/>
      <c r="E2910" s="24"/>
      <c r="F2910" s="24"/>
      <c r="G2910" s="24"/>
      <c r="H2910" s="24"/>
      <c r="I2910" s="24"/>
      <c r="J2910" s="24"/>
      <c r="K2910" s="24"/>
      <c r="L2910" s="24"/>
      <c r="M2910" s="24"/>
      <c r="N2910" s="24"/>
      <c r="O2910" s="24"/>
      <c r="P2910" s="24"/>
    </row>
    <row r="2911" spans="1:16" x14ac:dyDescent="0.25">
      <c r="A2911" s="24"/>
      <c r="E2911" s="24"/>
      <c r="F2911" s="24"/>
      <c r="G2911" s="24"/>
      <c r="H2911" s="24"/>
      <c r="I2911" s="24"/>
      <c r="J2911" s="24"/>
      <c r="K2911" s="24"/>
      <c r="L2911" s="24"/>
      <c r="M2911" s="24"/>
      <c r="N2911" s="24"/>
      <c r="O2911" s="24"/>
      <c r="P2911" s="24"/>
    </row>
    <row r="2912" spans="1:16" x14ac:dyDescent="0.25">
      <c r="A2912" s="24"/>
      <c r="E2912" s="24"/>
      <c r="F2912" s="24"/>
      <c r="G2912" s="24"/>
      <c r="H2912" s="24"/>
      <c r="I2912" s="24"/>
      <c r="J2912" s="24"/>
      <c r="K2912" s="24"/>
      <c r="L2912" s="24"/>
      <c r="M2912" s="24"/>
      <c r="N2912" s="24"/>
      <c r="O2912" s="24"/>
      <c r="P2912" s="24"/>
    </row>
    <row r="2913" spans="1:16" x14ac:dyDescent="0.25">
      <c r="A2913" s="24"/>
      <c r="E2913" s="24"/>
      <c r="F2913" s="24"/>
      <c r="G2913" s="24"/>
      <c r="H2913" s="24"/>
      <c r="I2913" s="24"/>
      <c r="J2913" s="24"/>
      <c r="K2913" s="24"/>
      <c r="L2913" s="24"/>
      <c r="M2913" s="24"/>
      <c r="N2913" s="24"/>
      <c r="O2913" s="24"/>
      <c r="P2913" s="24"/>
    </row>
    <row r="2914" spans="1:16" x14ac:dyDescent="0.25">
      <c r="A2914" s="24"/>
      <c r="E2914" s="24"/>
      <c r="F2914" s="24"/>
      <c r="G2914" s="24"/>
      <c r="H2914" s="24"/>
      <c r="I2914" s="24"/>
      <c r="J2914" s="24"/>
      <c r="K2914" s="24"/>
      <c r="L2914" s="24"/>
      <c r="M2914" s="24"/>
      <c r="N2914" s="24"/>
      <c r="O2914" s="24"/>
      <c r="P2914" s="24"/>
    </row>
    <row r="2915" spans="1:16" x14ac:dyDescent="0.25">
      <c r="A2915" s="24"/>
      <c r="E2915" s="24"/>
      <c r="F2915" s="24"/>
      <c r="G2915" s="24"/>
      <c r="H2915" s="24"/>
      <c r="I2915" s="24"/>
      <c r="J2915" s="24"/>
      <c r="K2915" s="24"/>
      <c r="L2915" s="24"/>
      <c r="M2915" s="24"/>
      <c r="N2915" s="24"/>
      <c r="O2915" s="24"/>
      <c r="P2915" s="24"/>
    </row>
    <row r="2916" spans="1:16" x14ac:dyDescent="0.25">
      <c r="A2916" s="24"/>
      <c r="E2916" s="24"/>
      <c r="F2916" s="24"/>
      <c r="G2916" s="24"/>
      <c r="H2916" s="24"/>
      <c r="I2916" s="24"/>
      <c r="J2916" s="24"/>
      <c r="K2916" s="24"/>
      <c r="L2916" s="24"/>
      <c r="M2916" s="24"/>
      <c r="N2916" s="24"/>
      <c r="O2916" s="24"/>
      <c r="P2916" s="24"/>
    </row>
    <row r="2917" spans="1:16" x14ac:dyDescent="0.25">
      <c r="A2917" s="24"/>
      <c r="E2917" s="24"/>
      <c r="F2917" s="24"/>
      <c r="G2917" s="24"/>
      <c r="H2917" s="24"/>
      <c r="I2917" s="24"/>
      <c r="J2917" s="24"/>
      <c r="K2917" s="24"/>
      <c r="L2917" s="24"/>
      <c r="M2917" s="24"/>
      <c r="N2917" s="24"/>
      <c r="O2917" s="24"/>
      <c r="P2917" s="24"/>
    </row>
    <row r="2918" spans="1:16" x14ac:dyDescent="0.25">
      <c r="A2918" s="24"/>
      <c r="E2918" s="24"/>
      <c r="F2918" s="24"/>
      <c r="G2918" s="24"/>
      <c r="H2918" s="24"/>
      <c r="I2918" s="24"/>
      <c r="J2918" s="24"/>
      <c r="K2918" s="24"/>
      <c r="L2918" s="24"/>
      <c r="M2918" s="24"/>
      <c r="N2918" s="24"/>
      <c r="O2918" s="24"/>
      <c r="P2918" s="24"/>
    </row>
    <row r="2919" spans="1:16" x14ac:dyDescent="0.25">
      <c r="A2919" s="24"/>
      <c r="E2919" s="24"/>
      <c r="F2919" s="24"/>
      <c r="G2919" s="24"/>
      <c r="H2919" s="24"/>
      <c r="I2919" s="24"/>
      <c r="J2919" s="24"/>
      <c r="K2919" s="24"/>
      <c r="L2919" s="24"/>
      <c r="M2919" s="24"/>
      <c r="N2919" s="24"/>
      <c r="O2919" s="24"/>
      <c r="P2919" s="24"/>
    </row>
    <row r="2920" spans="1:16" x14ac:dyDescent="0.25">
      <c r="A2920" s="24"/>
      <c r="E2920" s="24"/>
      <c r="F2920" s="24"/>
      <c r="G2920" s="24"/>
      <c r="H2920" s="24"/>
      <c r="I2920" s="24"/>
      <c r="J2920" s="24"/>
      <c r="K2920" s="24"/>
      <c r="L2920" s="24"/>
      <c r="M2920" s="24"/>
      <c r="N2920" s="24"/>
      <c r="O2920" s="24"/>
      <c r="P2920" s="24"/>
    </row>
    <row r="2921" spans="1:16" x14ac:dyDescent="0.25">
      <c r="A2921" s="24"/>
      <c r="E2921" s="24"/>
      <c r="F2921" s="24"/>
      <c r="G2921" s="24"/>
      <c r="H2921" s="24"/>
      <c r="I2921" s="24"/>
      <c r="J2921" s="24"/>
      <c r="K2921" s="24"/>
      <c r="L2921" s="24"/>
      <c r="M2921" s="24"/>
      <c r="N2921" s="24"/>
      <c r="O2921" s="24"/>
      <c r="P2921" s="24"/>
    </row>
    <row r="2922" spans="1:16" x14ac:dyDescent="0.25">
      <c r="A2922" s="24"/>
      <c r="E2922" s="24"/>
      <c r="F2922" s="24"/>
      <c r="G2922" s="24"/>
      <c r="H2922" s="24"/>
      <c r="I2922" s="24"/>
      <c r="J2922" s="24"/>
      <c r="K2922" s="24"/>
      <c r="L2922" s="24"/>
      <c r="M2922" s="24"/>
      <c r="N2922" s="24"/>
      <c r="O2922" s="24"/>
      <c r="P2922" s="24"/>
    </row>
    <row r="2923" spans="1:16" x14ac:dyDescent="0.25">
      <c r="A2923" s="24"/>
      <c r="E2923" s="24"/>
      <c r="F2923" s="24"/>
      <c r="G2923" s="24"/>
      <c r="H2923" s="24"/>
      <c r="I2923" s="24"/>
      <c r="J2923" s="24"/>
      <c r="K2923" s="24"/>
      <c r="L2923" s="24"/>
      <c r="M2923" s="24"/>
      <c r="N2923" s="24"/>
      <c r="O2923" s="24"/>
      <c r="P2923" s="24"/>
    </row>
    <row r="2924" spans="1:16" x14ac:dyDescent="0.25">
      <c r="A2924" s="24"/>
      <c r="E2924" s="24"/>
      <c r="F2924" s="24"/>
      <c r="G2924" s="24"/>
      <c r="H2924" s="24"/>
      <c r="I2924" s="24"/>
      <c r="J2924" s="24"/>
      <c r="K2924" s="24"/>
      <c r="L2924" s="24"/>
      <c r="M2924" s="24"/>
      <c r="N2924" s="24"/>
      <c r="O2924" s="24"/>
      <c r="P2924" s="24"/>
    </row>
    <row r="2925" spans="1:16" x14ac:dyDescent="0.25">
      <c r="A2925" s="24"/>
      <c r="E2925" s="24"/>
      <c r="F2925" s="24"/>
      <c r="G2925" s="24"/>
      <c r="H2925" s="24"/>
      <c r="I2925" s="24"/>
      <c r="J2925" s="24"/>
      <c r="K2925" s="24"/>
      <c r="L2925" s="24"/>
      <c r="M2925" s="24"/>
      <c r="N2925" s="24"/>
      <c r="O2925" s="24"/>
      <c r="P2925" s="24"/>
    </row>
    <row r="2926" spans="1:16" x14ac:dyDescent="0.25">
      <c r="A2926" s="24"/>
      <c r="E2926" s="24"/>
      <c r="F2926" s="24"/>
      <c r="G2926" s="24"/>
      <c r="H2926" s="24"/>
      <c r="I2926" s="24"/>
      <c r="J2926" s="24"/>
      <c r="K2926" s="24"/>
      <c r="L2926" s="24"/>
      <c r="M2926" s="24"/>
      <c r="N2926" s="24"/>
      <c r="O2926" s="24"/>
      <c r="P2926" s="24"/>
    </row>
    <row r="2927" spans="1:16" x14ac:dyDescent="0.25">
      <c r="A2927" s="24"/>
      <c r="E2927" s="24"/>
      <c r="F2927" s="24"/>
      <c r="G2927" s="24"/>
      <c r="H2927" s="24"/>
      <c r="I2927" s="24"/>
      <c r="J2927" s="24"/>
      <c r="K2927" s="24"/>
      <c r="L2927" s="24"/>
      <c r="M2927" s="24"/>
      <c r="N2927" s="24"/>
      <c r="O2927" s="24"/>
      <c r="P2927" s="24"/>
    </row>
    <row r="2928" spans="1:16" x14ac:dyDescent="0.25">
      <c r="A2928" s="24"/>
      <c r="E2928" s="24"/>
      <c r="F2928" s="24"/>
      <c r="G2928" s="24"/>
      <c r="H2928" s="24"/>
      <c r="I2928" s="24"/>
      <c r="J2928" s="24"/>
      <c r="K2928" s="24"/>
      <c r="L2928" s="24"/>
      <c r="M2928" s="24"/>
      <c r="N2928" s="24"/>
      <c r="O2928" s="24"/>
      <c r="P2928" s="24"/>
    </row>
    <row r="2929" spans="1:16" x14ac:dyDescent="0.25">
      <c r="A2929" s="24"/>
      <c r="E2929" s="24"/>
      <c r="F2929" s="24"/>
      <c r="G2929" s="24"/>
      <c r="H2929" s="24"/>
      <c r="I2929" s="24"/>
      <c r="J2929" s="24"/>
      <c r="K2929" s="24"/>
      <c r="L2929" s="24"/>
      <c r="M2929" s="24"/>
      <c r="N2929" s="24"/>
      <c r="O2929" s="24"/>
      <c r="P2929" s="24"/>
    </row>
    <row r="2930" spans="1:16" x14ac:dyDescent="0.25">
      <c r="A2930" s="24"/>
      <c r="E2930" s="24"/>
      <c r="F2930" s="24"/>
      <c r="G2930" s="24"/>
      <c r="H2930" s="24"/>
      <c r="I2930" s="24"/>
      <c r="J2930" s="24"/>
      <c r="K2930" s="24"/>
      <c r="L2930" s="24"/>
      <c r="M2930" s="24"/>
      <c r="N2930" s="24"/>
      <c r="O2930" s="24"/>
      <c r="P2930" s="24"/>
    </row>
    <row r="2931" spans="1:16" x14ac:dyDescent="0.25">
      <c r="A2931" s="24"/>
      <c r="E2931" s="24"/>
      <c r="F2931" s="24"/>
      <c r="G2931" s="24"/>
      <c r="H2931" s="24"/>
      <c r="I2931" s="24"/>
      <c r="J2931" s="24"/>
      <c r="K2931" s="24"/>
      <c r="L2931" s="24"/>
      <c r="M2931" s="24"/>
      <c r="N2931" s="24"/>
      <c r="O2931" s="24"/>
      <c r="P2931" s="24"/>
    </row>
    <row r="2932" spans="1:16" x14ac:dyDescent="0.25">
      <c r="A2932" s="24"/>
      <c r="E2932" s="24"/>
      <c r="F2932" s="24"/>
      <c r="G2932" s="24"/>
      <c r="H2932" s="24"/>
      <c r="I2932" s="24"/>
      <c r="J2932" s="24"/>
      <c r="K2932" s="24"/>
      <c r="L2932" s="24"/>
      <c r="M2932" s="24"/>
      <c r="N2932" s="24"/>
      <c r="O2932" s="24"/>
      <c r="P2932" s="24"/>
    </row>
    <row r="2933" spans="1:16" x14ac:dyDescent="0.25">
      <c r="A2933" s="24"/>
      <c r="E2933" s="24"/>
      <c r="F2933" s="24"/>
      <c r="G2933" s="24"/>
      <c r="H2933" s="24"/>
      <c r="I2933" s="24"/>
      <c r="J2933" s="24"/>
      <c r="K2933" s="24"/>
      <c r="L2933" s="24"/>
      <c r="M2933" s="24"/>
      <c r="N2933" s="24"/>
      <c r="O2933" s="24"/>
      <c r="P2933" s="24"/>
    </row>
    <row r="2934" spans="1:16" x14ac:dyDescent="0.25">
      <c r="A2934" s="24"/>
      <c r="E2934" s="24"/>
      <c r="F2934" s="24"/>
      <c r="G2934" s="24"/>
      <c r="H2934" s="24"/>
      <c r="I2934" s="24"/>
      <c r="J2934" s="24"/>
      <c r="K2934" s="24"/>
      <c r="L2934" s="24"/>
      <c r="M2934" s="24"/>
      <c r="N2934" s="24"/>
      <c r="O2934" s="24"/>
      <c r="P2934" s="24"/>
    </row>
    <row r="2935" spans="1:16" x14ac:dyDescent="0.25">
      <c r="A2935" s="24"/>
      <c r="E2935" s="24"/>
      <c r="F2935" s="24"/>
      <c r="G2935" s="24"/>
      <c r="H2935" s="24"/>
      <c r="I2935" s="24"/>
      <c r="J2935" s="24"/>
      <c r="K2935" s="24"/>
      <c r="L2935" s="24"/>
      <c r="M2935" s="24"/>
      <c r="N2935" s="24"/>
      <c r="O2935" s="24"/>
      <c r="P2935" s="24"/>
    </row>
    <row r="2936" spans="1:16" x14ac:dyDescent="0.25">
      <c r="A2936" s="24"/>
      <c r="E2936" s="24"/>
      <c r="F2936" s="24"/>
      <c r="G2936" s="24"/>
      <c r="H2936" s="24"/>
      <c r="I2936" s="24"/>
      <c r="J2936" s="24"/>
      <c r="K2936" s="24"/>
      <c r="L2936" s="24"/>
      <c r="M2936" s="24"/>
      <c r="N2936" s="24"/>
      <c r="O2936" s="24"/>
      <c r="P2936" s="24"/>
    </row>
    <row r="2937" spans="1:16" x14ac:dyDescent="0.25">
      <c r="A2937" s="24"/>
      <c r="E2937" s="24"/>
      <c r="F2937" s="24"/>
      <c r="G2937" s="24"/>
      <c r="H2937" s="24"/>
      <c r="I2937" s="24"/>
      <c r="J2937" s="24"/>
      <c r="K2937" s="24"/>
      <c r="L2937" s="24"/>
      <c r="M2937" s="24"/>
      <c r="N2937" s="24"/>
      <c r="O2937" s="24"/>
      <c r="P2937" s="24"/>
    </row>
    <row r="2938" spans="1:16" x14ac:dyDescent="0.25">
      <c r="A2938" s="24"/>
      <c r="E2938" s="24"/>
      <c r="F2938" s="24"/>
      <c r="G2938" s="24"/>
      <c r="H2938" s="24"/>
      <c r="I2938" s="24"/>
      <c r="J2938" s="24"/>
      <c r="K2938" s="24"/>
      <c r="L2938" s="24"/>
      <c r="M2938" s="24"/>
      <c r="N2938" s="24"/>
      <c r="O2938" s="24"/>
      <c r="P2938" s="24"/>
    </row>
    <row r="2939" spans="1:16" x14ac:dyDescent="0.25">
      <c r="A2939" s="24"/>
      <c r="E2939" s="24"/>
      <c r="F2939" s="24"/>
      <c r="G2939" s="24"/>
      <c r="H2939" s="24"/>
      <c r="I2939" s="24"/>
      <c r="J2939" s="24"/>
      <c r="K2939" s="24"/>
      <c r="L2939" s="24"/>
      <c r="M2939" s="24"/>
      <c r="N2939" s="24"/>
      <c r="O2939" s="24"/>
      <c r="P2939" s="24"/>
    </row>
    <row r="2940" spans="1:16" x14ac:dyDescent="0.25">
      <c r="A2940" s="24"/>
      <c r="E2940" s="24"/>
      <c r="F2940" s="24"/>
      <c r="G2940" s="24"/>
      <c r="H2940" s="24"/>
      <c r="I2940" s="24"/>
      <c r="J2940" s="24"/>
      <c r="K2940" s="24"/>
      <c r="L2940" s="24"/>
      <c r="M2940" s="24"/>
      <c r="N2940" s="24"/>
      <c r="O2940" s="24"/>
      <c r="P2940" s="24"/>
    </row>
    <row r="2941" spans="1:16" x14ac:dyDescent="0.25">
      <c r="A2941" s="24"/>
      <c r="E2941" s="24"/>
      <c r="F2941" s="24"/>
      <c r="G2941" s="24"/>
      <c r="H2941" s="24"/>
      <c r="I2941" s="24"/>
      <c r="J2941" s="24"/>
      <c r="K2941" s="24"/>
      <c r="L2941" s="24"/>
      <c r="M2941" s="24"/>
      <c r="N2941" s="24"/>
      <c r="O2941" s="24"/>
      <c r="P2941" s="24"/>
    </row>
    <row r="2942" spans="1:16" x14ac:dyDescent="0.25">
      <c r="A2942" s="24"/>
      <c r="E2942" s="24"/>
      <c r="F2942" s="24"/>
      <c r="G2942" s="24"/>
      <c r="H2942" s="24"/>
      <c r="I2942" s="24"/>
      <c r="J2942" s="24"/>
      <c r="K2942" s="24"/>
      <c r="L2942" s="24"/>
      <c r="M2942" s="24"/>
      <c r="N2942" s="24"/>
      <c r="O2942" s="24"/>
      <c r="P2942" s="24"/>
    </row>
    <row r="2943" spans="1:16" x14ac:dyDescent="0.25">
      <c r="A2943" s="24"/>
      <c r="E2943" s="24"/>
      <c r="F2943" s="24"/>
      <c r="G2943" s="24"/>
      <c r="H2943" s="24"/>
      <c r="I2943" s="24"/>
      <c r="J2943" s="24"/>
      <c r="K2943" s="24"/>
      <c r="L2943" s="24"/>
      <c r="M2943" s="24"/>
      <c r="N2943" s="24"/>
      <c r="O2943" s="24"/>
      <c r="P2943" s="24"/>
    </row>
    <row r="2944" spans="1:16" x14ac:dyDescent="0.25">
      <c r="A2944" s="24"/>
      <c r="E2944" s="24"/>
      <c r="F2944" s="24"/>
      <c r="G2944" s="24"/>
      <c r="H2944" s="24"/>
      <c r="I2944" s="24"/>
      <c r="J2944" s="24"/>
      <c r="K2944" s="24"/>
      <c r="L2944" s="24"/>
      <c r="M2944" s="24"/>
      <c r="N2944" s="24"/>
      <c r="O2944" s="24"/>
      <c r="P2944" s="24"/>
    </row>
    <row r="2945" spans="1:16" x14ac:dyDescent="0.25">
      <c r="A2945" s="24"/>
      <c r="E2945" s="24"/>
      <c r="F2945" s="24"/>
      <c r="G2945" s="24"/>
      <c r="H2945" s="24"/>
      <c r="I2945" s="24"/>
      <c r="J2945" s="24"/>
      <c r="K2945" s="24"/>
      <c r="L2945" s="24"/>
      <c r="M2945" s="24"/>
      <c r="N2945" s="24"/>
      <c r="O2945" s="24"/>
      <c r="P2945" s="24"/>
    </row>
    <row r="2946" spans="1:16" x14ac:dyDescent="0.25">
      <c r="A2946" s="24"/>
      <c r="E2946" s="24"/>
      <c r="F2946" s="24"/>
      <c r="G2946" s="24"/>
      <c r="H2946" s="24"/>
      <c r="I2946" s="24"/>
      <c r="J2946" s="24"/>
      <c r="K2946" s="24"/>
      <c r="L2946" s="24"/>
      <c r="M2946" s="24"/>
      <c r="N2946" s="24"/>
      <c r="O2946" s="24"/>
      <c r="P2946" s="24"/>
    </row>
    <row r="2947" spans="1:16" x14ac:dyDescent="0.25">
      <c r="A2947" s="24"/>
      <c r="E2947" s="24"/>
      <c r="F2947" s="24"/>
      <c r="G2947" s="24"/>
      <c r="H2947" s="24"/>
      <c r="I2947" s="24"/>
      <c r="J2947" s="24"/>
      <c r="K2947" s="24"/>
      <c r="L2947" s="24"/>
      <c r="M2947" s="24"/>
      <c r="N2947" s="24"/>
      <c r="O2947" s="24"/>
      <c r="P2947" s="24"/>
    </row>
    <row r="2948" spans="1:16" x14ac:dyDescent="0.25">
      <c r="A2948" s="24"/>
      <c r="E2948" s="24"/>
      <c r="F2948" s="24"/>
      <c r="G2948" s="24"/>
      <c r="H2948" s="24"/>
      <c r="I2948" s="24"/>
      <c r="J2948" s="24"/>
      <c r="K2948" s="24"/>
      <c r="L2948" s="24"/>
      <c r="M2948" s="24"/>
      <c r="N2948" s="24"/>
      <c r="O2948" s="24"/>
      <c r="P2948" s="24"/>
    </row>
    <row r="2949" spans="1:16" x14ac:dyDescent="0.25">
      <c r="A2949" s="24"/>
      <c r="E2949" s="24"/>
      <c r="F2949" s="24"/>
      <c r="G2949" s="24"/>
      <c r="H2949" s="24"/>
      <c r="I2949" s="24"/>
      <c r="J2949" s="24"/>
      <c r="K2949" s="24"/>
      <c r="L2949" s="24"/>
      <c r="M2949" s="24"/>
      <c r="N2949" s="24"/>
      <c r="O2949" s="24"/>
      <c r="P2949" s="24"/>
    </row>
    <row r="2950" spans="1:16" x14ac:dyDescent="0.25">
      <c r="A2950" s="24"/>
      <c r="E2950" s="24"/>
      <c r="F2950" s="24"/>
      <c r="G2950" s="24"/>
      <c r="H2950" s="24"/>
      <c r="I2950" s="24"/>
      <c r="J2950" s="24"/>
      <c r="K2950" s="24"/>
      <c r="L2950" s="24"/>
      <c r="M2950" s="24"/>
      <c r="N2950" s="24"/>
      <c r="O2950" s="24"/>
      <c r="P2950" s="24"/>
    </row>
    <row r="2951" spans="1:16" x14ac:dyDescent="0.25">
      <c r="A2951" s="24"/>
      <c r="E2951" s="24"/>
      <c r="F2951" s="24"/>
      <c r="G2951" s="24"/>
      <c r="H2951" s="24"/>
      <c r="I2951" s="24"/>
      <c r="J2951" s="24"/>
      <c r="K2951" s="24"/>
      <c r="L2951" s="24"/>
      <c r="M2951" s="24"/>
      <c r="N2951" s="24"/>
      <c r="O2951" s="24"/>
      <c r="P2951" s="24"/>
    </row>
    <row r="2952" spans="1:16" x14ac:dyDescent="0.25">
      <c r="A2952" s="24"/>
      <c r="E2952" s="24"/>
      <c r="F2952" s="24"/>
      <c r="G2952" s="24"/>
      <c r="H2952" s="24"/>
      <c r="I2952" s="24"/>
      <c r="J2952" s="24"/>
      <c r="K2952" s="24"/>
      <c r="L2952" s="24"/>
      <c r="M2952" s="24"/>
      <c r="N2952" s="24"/>
      <c r="O2952" s="24"/>
      <c r="P2952" s="24"/>
    </row>
    <row r="2953" spans="1:16" x14ac:dyDescent="0.25">
      <c r="A2953" s="24"/>
      <c r="E2953" s="24"/>
      <c r="F2953" s="24"/>
      <c r="G2953" s="24"/>
      <c r="H2953" s="24"/>
      <c r="I2953" s="24"/>
      <c r="J2953" s="24"/>
      <c r="K2953" s="24"/>
      <c r="L2953" s="24"/>
      <c r="M2953" s="24"/>
      <c r="N2953" s="24"/>
      <c r="O2953" s="24"/>
      <c r="P2953" s="24"/>
    </row>
    <row r="2954" spans="1:16" x14ac:dyDescent="0.25">
      <c r="A2954" s="24"/>
      <c r="E2954" s="24"/>
      <c r="F2954" s="24"/>
      <c r="G2954" s="24"/>
      <c r="H2954" s="24"/>
      <c r="I2954" s="24"/>
      <c r="J2954" s="24"/>
      <c r="K2954" s="24"/>
      <c r="L2954" s="24"/>
      <c r="M2954" s="24"/>
      <c r="N2954" s="24"/>
      <c r="O2954" s="24"/>
      <c r="P2954" s="24"/>
    </row>
    <row r="2955" spans="1:16" x14ac:dyDescent="0.25">
      <c r="A2955" s="24"/>
      <c r="E2955" s="24"/>
      <c r="F2955" s="24"/>
      <c r="G2955" s="24"/>
      <c r="H2955" s="24"/>
      <c r="I2955" s="24"/>
      <c r="J2955" s="24"/>
      <c r="K2955" s="24"/>
      <c r="L2955" s="24"/>
      <c r="M2955" s="24"/>
      <c r="N2955" s="24"/>
      <c r="O2955" s="24"/>
      <c r="P2955" s="24"/>
    </row>
    <row r="2956" spans="1:16" x14ac:dyDescent="0.25">
      <c r="A2956" s="24"/>
      <c r="E2956" s="24"/>
      <c r="F2956" s="24"/>
      <c r="G2956" s="24"/>
      <c r="H2956" s="24"/>
      <c r="I2956" s="24"/>
      <c r="J2956" s="24"/>
      <c r="K2956" s="24"/>
      <c r="L2956" s="24"/>
      <c r="M2956" s="24"/>
      <c r="N2956" s="24"/>
      <c r="O2956" s="24"/>
      <c r="P2956" s="24"/>
    </row>
    <row r="2957" spans="1:16" x14ac:dyDescent="0.25">
      <c r="A2957" s="24"/>
      <c r="E2957" s="24"/>
      <c r="F2957" s="24"/>
      <c r="G2957" s="24"/>
      <c r="H2957" s="24"/>
      <c r="I2957" s="24"/>
      <c r="J2957" s="24"/>
      <c r="K2957" s="24"/>
      <c r="L2957" s="24"/>
      <c r="M2957" s="24"/>
      <c r="N2957" s="24"/>
      <c r="O2957" s="24"/>
      <c r="P2957" s="24"/>
    </row>
    <row r="2958" spans="1:16" x14ac:dyDescent="0.25">
      <c r="A2958" s="24"/>
      <c r="E2958" s="24"/>
      <c r="F2958" s="24"/>
      <c r="G2958" s="24"/>
      <c r="H2958" s="24"/>
      <c r="I2958" s="24"/>
      <c r="J2958" s="24"/>
      <c r="K2958" s="24"/>
      <c r="L2958" s="24"/>
      <c r="M2958" s="24"/>
      <c r="N2958" s="24"/>
      <c r="O2958" s="24"/>
      <c r="P2958" s="24"/>
    </row>
    <row r="2959" spans="1:16" x14ac:dyDescent="0.25">
      <c r="A2959" s="24"/>
      <c r="E2959" s="24"/>
      <c r="F2959" s="24"/>
      <c r="G2959" s="24"/>
      <c r="H2959" s="24"/>
      <c r="I2959" s="24"/>
      <c r="J2959" s="24"/>
      <c r="K2959" s="24"/>
      <c r="L2959" s="24"/>
      <c r="M2959" s="24"/>
      <c r="N2959" s="24"/>
      <c r="O2959" s="24"/>
      <c r="P2959" s="24"/>
    </row>
    <row r="2960" spans="1:16" x14ac:dyDescent="0.25">
      <c r="A2960" s="24"/>
      <c r="E2960" s="24"/>
      <c r="F2960" s="24"/>
      <c r="G2960" s="24"/>
      <c r="H2960" s="24"/>
      <c r="I2960" s="24"/>
      <c r="J2960" s="24"/>
      <c r="K2960" s="24"/>
      <c r="L2960" s="24"/>
      <c r="M2960" s="24"/>
      <c r="N2960" s="24"/>
      <c r="O2960" s="24"/>
      <c r="P2960" s="24"/>
    </row>
    <row r="2961" spans="1:16" x14ac:dyDescent="0.25">
      <c r="A2961" s="24"/>
      <c r="E2961" s="24"/>
      <c r="F2961" s="24"/>
      <c r="G2961" s="24"/>
      <c r="H2961" s="24"/>
      <c r="I2961" s="24"/>
      <c r="J2961" s="24"/>
      <c r="K2961" s="24"/>
      <c r="L2961" s="24"/>
      <c r="M2961" s="24"/>
      <c r="N2961" s="24"/>
      <c r="O2961" s="24"/>
      <c r="P2961" s="24"/>
    </row>
    <row r="2962" spans="1:16" x14ac:dyDescent="0.25">
      <c r="A2962" s="24"/>
      <c r="E2962" s="24"/>
      <c r="F2962" s="24"/>
      <c r="G2962" s="24"/>
      <c r="H2962" s="24"/>
      <c r="I2962" s="24"/>
      <c r="J2962" s="24"/>
      <c r="K2962" s="24"/>
      <c r="L2962" s="24"/>
      <c r="M2962" s="24"/>
      <c r="N2962" s="24"/>
      <c r="O2962" s="24"/>
      <c r="P2962" s="24"/>
    </row>
    <row r="2963" spans="1:16" x14ac:dyDescent="0.25">
      <c r="A2963" s="24"/>
      <c r="E2963" s="24"/>
      <c r="F2963" s="24"/>
      <c r="G2963" s="24"/>
      <c r="H2963" s="24"/>
      <c r="I2963" s="24"/>
      <c r="J2963" s="24"/>
      <c r="K2963" s="24"/>
      <c r="L2963" s="24"/>
      <c r="M2963" s="24"/>
      <c r="N2963" s="24"/>
      <c r="O2963" s="24"/>
      <c r="P2963" s="24"/>
    </row>
    <row r="2964" spans="1:16" x14ac:dyDescent="0.25">
      <c r="A2964" s="24"/>
      <c r="E2964" s="24"/>
      <c r="F2964" s="24"/>
      <c r="G2964" s="24"/>
      <c r="H2964" s="24"/>
      <c r="I2964" s="24"/>
      <c r="J2964" s="24"/>
      <c r="K2964" s="24"/>
      <c r="L2964" s="24"/>
      <c r="M2964" s="24"/>
      <c r="N2964" s="24"/>
      <c r="O2964" s="24"/>
      <c r="P2964" s="24"/>
    </row>
    <row r="2965" spans="1:16" x14ac:dyDescent="0.25">
      <c r="A2965" s="24"/>
      <c r="E2965" s="24"/>
      <c r="F2965" s="24"/>
      <c r="G2965" s="24"/>
      <c r="H2965" s="24"/>
      <c r="I2965" s="24"/>
      <c r="J2965" s="24"/>
      <c r="K2965" s="24"/>
      <c r="L2965" s="24"/>
      <c r="M2965" s="24"/>
      <c r="N2965" s="24"/>
      <c r="O2965" s="24"/>
      <c r="P2965" s="24"/>
    </row>
    <row r="2966" spans="1:16" x14ac:dyDescent="0.25">
      <c r="A2966" s="24"/>
      <c r="E2966" s="24"/>
      <c r="F2966" s="24"/>
      <c r="G2966" s="24"/>
      <c r="H2966" s="24"/>
      <c r="I2966" s="24"/>
      <c r="J2966" s="24"/>
      <c r="K2966" s="24"/>
      <c r="L2966" s="24"/>
      <c r="M2966" s="24"/>
      <c r="N2966" s="24"/>
      <c r="O2966" s="24"/>
      <c r="P2966" s="24"/>
    </row>
    <row r="2967" spans="1:16" x14ac:dyDescent="0.25">
      <c r="A2967" s="24"/>
      <c r="E2967" s="24"/>
      <c r="F2967" s="24"/>
      <c r="G2967" s="24"/>
      <c r="H2967" s="24"/>
      <c r="I2967" s="24"/>
      <c r="J2967" s="24"/>
      <c r="K2967" s="24"/>
      <c r="L2967" s="24"/>
      <c r="M2967" s="24"/>
      <c r="N2967" s="24"/>
      <c r="O2967" s="24"/>
      <c r="P2967" s="24"/>
    </row>
    <row r="2968" spans="1:16" x14ac:dyDescent="0.25">
      <c r="A2968" s="24"/>
      <c r="E2968" s="24"/>
      <c r="F2968" s="24"/>
      <c r="G2968" s="24"/>
      <c r="H2968" s="24"/>
      <c r="I2968" s="24"/>
      <c r="J2968" s="24"/>
      <c r="K2968" s="24"/>
      <c r="L2968" s="24"/>
      <c r="M2968" s="24"/>
      <c r="N2968" s="24"/>
      <c r="O2968" s="24"/>
      <c r="P2968" s="24"/>
    </row>
    <row r="2969" spans="1:16" x14ac:dyDescent="0.25">
      <c r="A2969" s="24"/>
      <c r="E2969" s="24"/>
      <c r="F2969" s="24"/>
      <c r="G2969" s="24"/>
      <c r="H2969" s="24"/>
      <c r="I2969" s="24"/>
      <c r="J2969" s="24"/>
      <c r="K2969" s="24"/>
      <c r="L2969" s="24"/>
      <c r="M2969" s="24"/>
      <c r="N2969" s="24"/>
      <c r="O2969" s="24"/>
      <c r="P2969" s="24"/>
    </row>
    <row r="2970" spans="1:16" x14ac:dyDescent="0.25">
      <c r="A2970" s="24"/>
      <c r="E2970" s="24"/>
      <c r="F2970" s="24"/>
      <c r="G2970" s="24"/>
      <c r="H2970" s="24"/>
      <c r="I2970" s="24"/>
      <c r="J2970" s="24"/>
      <c r="K2970" s="24"/>
      <c r="L2970" s="24"/>
      <c r="M2970" s="24"/>
      <c r="N2970" s="24"/>
      <c r="O2970" s="24"/>
      <c r="P2970" s="24"/>
    </row>
    <row r="2971" spans="1:16" x14ac:dyDescent="0.25">
      <c r="A2971" s="24"/>
      <c r="E2971" s="24"/>
      <c r="F2971" s="24"/>
      <c r="G2971" s="24"/>
      <c r="H2971" s="24"/>
      <c r="I2971" s="24"/>
      <c r="J2971" s="24"/>
      <c r="K2971" s="24"/>
      <c r="L2971" s="24"/>
      <c r="M2971" s="24"/>
      <c r="N2971" s="24"/>
      <c r="O2971" s="24"/>
      <c r="P2971" s="24"/>
    </row>
    <row r="2972" spans="1:16" x14ac:dyDescent="0.25">
      <c r="A2972" s="24"/>
      <c r="E2972" s="24"/>
      <c r="F2972" s="24"/>
      <c r="G2972" s="24"/>
      <c r="H2972" s="24"/>
      <c r="I2972" s="24"/>
      <c r="J2972" s="24"/>
      <c r="K2972" s="24"/>
      <c r="L2972" s="24"/>
      <c r="M2972" s="24"/>
      <c r="N2972" s="24"/>
      <c r="O2972" s="24"/>
      <c r="P2972" s="24"/>
    </row>
    <row r="2973" spans="1:16" x14ac:dyDescent="0.25">
      <c r="A2973" s="24"/>
      <c r="E2973" s="24"/>
      <c r="F2973" s="24"/>
      <c r="G2973" s="24"/>
      <c r="H2973" s="24"/>
      <c r="I2973" s="24"/>
      <c r="J2973" s="24"/>
      <c r="K2973" s="24"/>
      <c r="L2973" s="24"/>
      <c r="M2973" s="24"/>
      <c r="N2973" s="24"/>
      <c r="O2973" s="24"/>
      <c r="P2973" s="24"/>
    </row>
    <row r="2974" spans="1:16" x14ac:dyDescent="0.25">
      <c r="A2974" s="24"/>
      <c r="E2974" s="24"/>
      <c r="F2974" s="24"/>
      <c r="G2974" s="24"/>
      <c r="H2974" s="24"/>
      <c r="I2974" s="24"/>
      <c r="J2974" s="24"/>
      <c r="K2974" s="24"/>
      <c r="L2974" s="24"/>
      <c r="M2974" s="24"/>
      <c r="N2974" s="24"/>
      <c r="O2974" s="24"/>
      <c r="P2974" s="24"/>
    </row>
    <row r="2975" spans="1:16" x14ac:dyDescent="0.25">
      <c r="A2975" s="24"/>
      <c r="E2975" s="24"/>
      <c r="F2975" s="24"/>
      <c r="G2975" s="24"/>
      <c r="H2975" s="24"/>
      <c r="I2975" s="24"/>
      <c r="J2975" s="24"/>
      <c r="K2975" s="24"/>
      <c r="L2975" s="24"/>
      <c r="M2975" s="24"/>
      <c r="N2975" s="24"/>
      <c r="O2975" s="24"/>
      <c r="P2975" s="24"/>
    </row>
    <row r="2976" spans="1:16" x14ac:dyDescent="0.25">
      <c r="A2976" s="24"/>
      <c r="E2976" s="24"/>
      <c r="F2976" s="24"/>
      <c r="G2976" s="24"/>
      <c r="H2976" s="24"/>
      <c r="I2976" s="24"/>
      <c r="J2976" s="24"/>
      <c r="K2976" s="24"/>
      <c r="L2976" s="24"/>
      <c r="M2976" s="24"/>
      <c r="N2976" s="24"/>
      <c r="O2976" s="24"/>
      <c r="P2976" s="24"/>
    </row>
    <row r="2977" spans="1:16" x14ac:dyDescent="0.25">
      <c r="A2977" s="24"/>
      <c r="E2977" s="24"/>
      <c r="F2977" s="24"/>
      <c r="G2977" s="24"/>
      <c r="H2977" s="24"/>
      <c r="I2977" s="24"/>
      <c r="J2977" s="24"/>
      <c r="K2977" s="24"/>
      <c r="L2977" s="24"/>
      <c r="M2977" s="24"/>
      <c r="N2977" s="24"/>
      <c r="O2977" s="24"/>
      <c r="P2977" s="24"/>
    </row>
    <row r="2978" spans="1:16" x14ac:dyDescent="0.25">
      <c r="A2978" s="24"/>
      <c r="E2978" s="24"/>
      <c r="F2978" s="24"/>
      <c r="G2978" s="24"/>
      <c r="H2978" s="24"/>
      <c r="I2978" s="24"/>
      <c r="J2978" s="24"/>
      <c r="K2978" s="24"/>
      <c r="L2978" s="24"/>
      <c r="M2978" s="24"/>
      <c r="N2978" s="24"/>
      <c r="O2978" s="24"/>
      <c r="P2978" s="24"/>
    </row>
    <row r="2979" spans="1:16" x14ac:dyDescent="0.25">
      <c r="A2979" s="24"/>
      <c r="E2979" s="24"/>
      <c r="F2979" s="24"/>
      <c r="G2979" s="24"/>
      <c r="H2979" s="24"/>
      <c r="I2979" s="24"/>
      <c r="J2979" s="24"/>
      <c r="K2979" s="24"/>
      <c r="L2979" s="24"/>
      <c r="M2979" s="24"/>
      <c r="N2979" s="24"/>
      <c r="O2979" s="24"/>
      <c r="P2979" s="24"/>
    </row>
    <row r="2980" spans="1:16" x14ac:dyDescent="0.25">
      <c r="A2980" s="24"/>
      <c r="E2980" s="24"/>
      <c r="F2980" s="24"/>
      <c r="G2980" s="24"/>
      <c r="H2980" s="24"/>
      <c r="I2980" s="24"/>
      <c r="J2980" s="24"/>
      <c r="K2980" s="24"/>
      <c r="L2980" s="24"/>
      <c r="M2980" s="24"/>
      <c r="N2980" s="24"/>
      <c r="O2980" s="24"/>
      <c r="P2980" s="24"/>
    </row>
    <row r="2981" spans="1:16" x14ac:dyDescent="0.25">
      <c r="A2981" s="24"/>
      <c r="E2981" s="24"/>
      <c r="F2981" s="24"/>
      <c r="G2981" s="24"/>
      <c r="H2981" s="24"/>
      <c r="I2981" s="24"/>
      <c r="J2981" s="24"/>
      <c r="K2981" s="24"/>
      <c r="L2981" s="24"/>
      <c r="M2981" s="24"/>
      <c r="N2981" s="24"/>
      <c r="O2981" s="24"/>
      <c r="P2981" s="24"/>
    </row>
    <row r="2982" spans="1:16" x14ac:dyDescent="0.25">
      <c r="A2982" s="24"/>
      <c r="E2982" s="24"/>
      <c r="F2982" s="24"/>
      <c r="G2982" s="24"/>
      <c r="H2982" s="24"/>
      <c r="I2982" s="24"/>
      <c r="J2982" s="24"/>
      <c r="K2982" s="24"/>
      <c r="L2982" s="24"/>
      <c r="M2982" s="24"/>
      <c r="N2982" s="24"/>
      <c r="O2982" s="24"/>
      <c r="P2982" s="24"/>
    </row>
    <row r="2983" spans="1:16" x14ac:dyDescent="0.25">
      <c r="A2983" s="24"/>
      <c r="E2983" s="24"/>
      <c r="F2983" s="24"/>
      <c r="G2983" s="24"/>
      <c r="H2983" s="24"/>
      <c r="I2983" s="24"/>
      <c r="J2983" s="24"/>
      <c r="K2983" s="24"/>
      <c r="L2983" s="24"/>
      <c r="M2983" s="24"/>
      <c r="N2983" s="24"/>
      <c r="O2983" s="24"/>
      <c r="P2983" s="24"/>
    </row>
    <row r="2984" spans="1:16" x14ac:dyDescent="0.25">
      <c r="A2984" s="24"/>
      <c r="E2984" s="24"/>
      <c r="F2984" s="24"/>
      <c r="G2984" s="24"/>
      <c r="H2984" s="24"/>
      <c r="I2984" s="24"/>
      <c r="J2984" s="24"/>
      <c r="K2984" s="24"/>
      <c r="L2984" s="24"/>
      <c r="M2984" s="24"/>
      <c r="N2984" s="24"/>
      <c r="O2984" s="24"/>
      <c r="P2984" s="24"/>
    </row>
    <row r="2985" spans="1:16" x14ac:dyDescent="0.25">
      <c r="A2985" s="24"/>
      <c r="E2985" s="24"/>
      <c r="F2985" s="24"/>
      <c r="G2985" s="24"/>
      <c r="H2985" s="24"/>
      <c r="I2985" s="24"/>
      <c r="J2985" s="24"/>
      <c r="K2985" s="24"/>
      <c r="L2985" s="24"/>
      <c r="M2985" s="24"/>
      <c r="N2985" s="24"/>
      <c r="O2985" s="24"/>
      <c r="P2985" s="24"/>
    </row>
    <row r="2986" spans="1:16" x14ac:dyDescent="0.25">
      <c r="A2986" s="24"/>
      <c r="E2986" s="24"/>
      <c r="F2986" s="24"/>
      <c r="G2986" s="24"/>
      <c r="H2986" s="24"/>
      <c r="I2986" s="24"/>
      <c r="J2986" s="24"/>
      <c r="K2986" s="24"/>
      <c r="L2986" s="24"/>
      <c r="M2986" s="24"/>
      <c r="N2986" s="24"/>
      <c r="O2986" s="24"/>
      <c r="P2986" s="24"/>
    </row>
    <row r="2987" spans="1:16" x14ac:dyDescent="0.25">
      <c r="A2987" s="24"/>
      <c r="E2987" s="24"/>
      <c r="F2987" s="24"/>
      <c r="G2987" s="24"/>
      <c r="H2987" s="24"/>
      <c r="I2987" s="24"/>
      <c r="J2987" s="24"/>
      <c r="K2987" s="24"/>
      <c r="L2987" s="24"/>
      <c r="M2987" s="24"/>
      <c r="N2987" s="24"/>
      <c r="O2987" s="24"/>
      <c r="P2987" s="24"/>
    </row>
    <row r="2988" spans="1:16" x14ac:dyDescent="0.25">
      <c r="A2988" s="24"/>
      <c r="E2988" s="24"/>
      <c r="F2988" s="24"/>
      <c r="G2988" s="24"/>
      <c r="H2988" s="24"/>
      <c r="I2988" s="24"/>
      <c r="J2988" s="24"/>
      <c r="K2988" s="24"/>
      <c r="L2988" s="24"/>
      <c r="M2988" s="24"/>
      <c r="N2988" s="24"/>
      <c r="O2988" s="24"/>
      <c r="P2988" s="24"/>
    </row>
    <row r="2989" spans="1:16" x14ac:dyDescent="0.25">
      <c r="A2989" s="24"/>
      <c r="E2989" s="24"/>
      <c r="F2989" s="24"/>
      <c r="G2989" s="24"/>
      <c r="H2989" s="24"/>
      <c r="I2989" s="24"/>
      <c r="J2989" s="24"/>
      <c r="K2989" s="24"/>
      <c r="L2989" s="24"/>
      <c r="M2989" s="24"/>
      <c r="N2989" s="24"/>
      <c r="O2989" s="24"/>
      <c r="P2989" s="24"/>
    </row>
    <row r="2990" spans="1:16" x14ac:dyDescent="0.25">
      <c r="A2990" s="24"/>
      <c r="E2990" s="24"/>
      <c r="F2990" s="24"/>
      <c r="G2990" s="24"/>
      <c r="H2990" s="24"/>
      <c r="I2990" s="24"/>
      <c r="J2990" s="24"/>
      <c r="K2990" s="24"/>
      <c r="L2990" s="24"/>
      <c r="M2990" s="24"/>
      <c r="N2990" s="24"/>
      <c r="O2990" s="24"/>
      <c r="P2990" s="24"/>
    </row>
    <row r="2991" spans="1:16" x14ac:dyDescent="0.25">
      <c r="A2991" s="24"/>
      <c r="E2991" s="24"/>
      <c r="F2991" s="24"/>
      <c r="G2991" s="24"/>
      <c r="H2991" s="24"/>
      <c r="I2991" s="24"/>
      <c r="J2991" s="24"/>
      <c r="K2991" s="24"/>
      <c r="L2991" s="24"/>
      <c r="M2991" s="24"/>
      <c r="N2991" s="24"/>
      <c r="O2991" s="24"/>
      <c r="P2991" s="24"/>
    </row>
    <row r="2992" spans="1:16" x14ac:dyDescent="0.25">
      <c r="A2992" s="24"/>
      <c r="E2992" s="24"/>
      <c r="F2992" s="24"/>
      <c r="G2992" s="24"/>
      <c r="H2992" s="24"/>
      <c r="I2992" s="24"/>
      <c r="J2992" s="24"/>
      <c r="K2992" s="24"/>
      <c r="L2992" s="24"/>
      <c r="M2992" s="24"/>
      <c r="N2992" s="24"/>
      <c r="O2992" s="24"/>
      <c r="P2992" s="24"/>
    </row>
    <row r="2993" spans="1:16" x14ac:dyDescent="0.25">
      <c r="A2993" s="24"/>
      <c r="E2993" s="24"/>
      <c r="F2993" s="24"/>
      <c r="G2993" s="24"/>
      <c r="H2993" s="24"/>
      <c r="I2993" s="24"/>
      <c r="J2993" s="24"/>
      <c r="K2993" s="24"/>
      <c r="L2993" s="24"/>
      <c r="M2993" s="24"/>
      <c r="N2993" s="24"/>
      <c r="O2993" s="24"/>
      <c r="P2993" s="24"/>
    </row>
    <row r="2994" spans="1:16" x14ac:dyDescent="0.25">
      <c r="A2994" s="24"/>
      <c r="E2994" s="24"/>
      <c r="F2994" s="24"/>
      <c r="G2994" s="24"/>
      <c r="H2994" s="24"/>
      <c r="I2994" s="24"/>
      <c r="J2994" s="24"/>
      <c r="K2994" s="24"/>
      <c r="L2994" s="24"/>
      <c r="M2994" s="24"/>
      <c r="N2994" s="24"/>
      <c r="O2994" s="24"/>
      <c r="P2994" s="24"/>
    </row>
    <row r="2995" spans="1:16" x14ac:dyDescent="0.25">
      <c r="A2995" s="24"/>
      <c r="E2995" s="24"/>
      <c r="F2995" s="24"/>
      <c r="G2995" s="24"/>
      <c r="H2995" s="24"/>
      <c r="I2995" s="24"/>
      <c r="J2995" s="24"/>
      <c r="K2995" s="24"/>
      <c r="L2995" s="24"/>
      <c r="M2995" s="24"/>
      <c r="N2995" s="24"/>
      <c r="O2995" s="24"/>
      <c r="P2995" s="24"/>
    </row>
    <row r="2996" spans="1:16" x14ac:dyDescent="0.25">
      <c r="A2996" s="24"/>
      <c r="E2996" s="24"/>
      <c r="F2996" s="24"/>
      <c r="G2996" s="24"/>
      <c r="H2996" s="24"/>
      <c r="I2996" s="24"/>
      <c r="J2996" s="24"/>
      <c r="K2996" s="24"/>
      <c r="L2996" s="24"/>
      <c r="M2996" s="24"/>
      <c r="N2996" s="24"/>
      <c r="O2996" s="24"/>
      <c r="P2996" s="24"/>
    </row>
    <row r="2997" spans="1:16" x14ac:dyDescent="0.25">
      <c r="A2997" s="24"/>
      <c r="E2997" s="24"/>
      <c r="F2997" s="24"/>
      <c r="G2997" s="24"/>
      <c r="H2997" s="24"/>
      <c r="I2997" s="24"/>
      <c r="J2997" s="24"/>
      <c r="K2997" s="24"/>
      <c r="L2997" s="24"/>
      <c r="M2997" s="24"/>
      <c r="N2997" s="24"/>
      <c r="O2997" s="24"/>
      <c r="P2997" s="24"/>
    </row>
    <row r="2998" spans="1:16" x14ac:dyDescent="0.25">
      <c r="A2998" s="24"/>
      <c r="E2998" s="24"/>
      <c r="F2998" s="24"/>
      <c r="G2998" s="24"/>
      <c r="H2998" s="24"/>
      <c r="I2998" s="24"/>
      <c r="J2998" s="24"/>
      <c r="K2998" s="24"/>
      <c r="L2998" s="24"/>
      <c r="M2998" s="24"/>
      <c r="N2998" s="24"/>
      <c r="O2998" s="24"/>
      <c r="P2998" s="24"/>
    </row>
    <row r="2999" spans="1:16" x14ac:dyDescent="0.25">
      <c r="A2999" s="24"/>
      <c r="E2999" s="24"/>
      <c r="F2999" s="24"/>
      <c r="G2999" s="24"/>
      <c r="H2999" s="24"/>
      <c r="I2999" s="24"/>
      <c r="J2999" s="24"/>
      <c r="K2999" s="24"/>
      <c r="L2999" s="24"/>
      <c r="M2999" s="24"/>
      <c r="N2999" s="24"/>
      <c r="O2999" s="24"/>
      <c r="P2999" s="24"/>
    </row>
    <row r="3000" spans="1:16" x14ac:dyDescent="0.25">
      <c r="A3000" s="24"/>
      <c r="E3000" s="24"/>
      <c r="F3000" s="24"/>
      <c r="G3000" s="24"/>
      <c r="H3000" s="24"/>
      <c r="I3000" s="24"/>
      <c r="J3000" s="24"/>
      <c r="K3000" s="24"/>
      <c r="L3000" s="24"/>
      <c r="M3000" s="24"/>
      <c r="N3000" s="24"/>
      <c r="O3000" s="24"/>
      <c r="P3000" s="24"/>
    </row>
    <row r="3001" spans="1:16" x14ac:dyDescent="0.25">
      <c r="A3001" s="24"/>
      <c r="E3001" s="24"/>
      <c r="F3001" s="24"/>
      <c r="G3001" s="24"/>
      <c r="H3001" s="24"/>
      <c r="I3001" s="24"/>
      <c r="J3001" s="24"/>
      <c r="K3001" s="24"/>
      <c r="L3001" s="24"/>
      <c r="M3001" s="24"/>
      <c r="N3001" s="24"/>
      <c r="O3001" s="24"/>
      <c r="P3001" s="24"/>
    </row>
    <row r="3002" spans="1:16" x14ac:dyDescent="0.25">
      <c r="A3002" s="24"/>
      <c r="E3002" s="24"/>
      <c r="F3002" s="24"/>
      <c r="G3002" s="24"/>
      <c r="H3002" s="24"/>
      <c r="I3002" s="24"/>
      <c r="J3002" s="24"/>
      <c r="K3002" s="24"/>
      <c r="L3002" s="24"/>
      <c r="M3002" s="24"/>
      <c r="N3002" s="24"/>
      <c r="O3002" s="24"/>
      <c r="P3002" s="24"/>
    </row>
    <row r="3003" spans="1:16" x14ac:dyDescent="0.25">
      <c r="A3003" s="24"/>
      <c r="E3003" s="24"/>
      <c r="F3003" s="24"/>
      <c r="G3003" s="24"/>
      <c r="H3003" s="24"/>
      <c r="I3003" s="24"/>
      <c r="J3003" s="24"/>
      <c r="K3003" s="24"/>
      <c r="L3003" s="24"/>
      <c r="M3003" s="24"/>
      <c r="N3003" s="24"/>
      <c r="O3003" s="24"/>
      <c r="P3003" s="24"/>
    </row>
    <row r="3004" spans="1:16" x14ac:dyDescent="0.25">
      <c r="A3004" s="24"/>
      <c r="E3004" s="24"/>
      <c r="F3004" s="24"/>
      <c r="G3004" s="24"/>
      <c r="H3004" s="24"/>
      <c r="I3004" s="24"/>
      <c r="J3004" s="24"/>
      <c r="K3004" s="24"/>
      <c r="L3004" s="24"/>
      <c r="M3004" s="24"/>
      <c r="N3004" s="24"/>
      <c r="O3004" s="24"/>
      <c r="P3004" s="24"/>
    </row>
    <row r="3005" spans="1:16" x14ac:dyDescent="0.25">
      <c r="A3005" s="24"/>
      <c r="E3005" s="24"/>
      <c r="F3005" s="24"/>
      <c r="G3005" s="24"/>
      <c r="H3005" s="24"/>
      <c r="I3005" s="24"/>
      <c r="J3005" s="24"/>
      <c r="K3005" s="24"/>
      <c r="L3005" s="24"/>
      <c r="M3005" s="24"/>
      <c r="N3005" s="24"/>
      <c r="O3005" s="24"/>
      <c r="P3005" s="24"/>
    </row>
    <row r="3006" spans="1:16" x14ac:dyDescent="0.25">
      <c r="A3006" s="24"/>
      <c r="E3006" s="24"/>
      <c r="F3006" s="24"/>
      <c r="G3006" s="24"/>
      <c r="H3006" s="24"/>
      <c r="I3006" s="24"/>
      <c r="J3006" s="24"/>
      <c r="K3006" s="24"/>
      <c r="L3006" s="24"/>
      <c r="M3006" s="24"/>
      <c r="N3006" s="24"/>
      <c r="O3006" s="24"/>
      <c r="P3006" s="24"/>
    </row>
    <row r="3007" spans="1:16" x14ac:dyDescent="0.25">
      <c r="A3007" s="24"/>
      <c r="E3007" s="24"/>
      <c r="F3007" s="24"/>
      <c r="G3007" s="24"/>
      <c r="H3007" s="24"/>
      <c r="I3007" s="24"/>
      <c r="J3007" s="24"/>
      <c r="K3007" s="24"/>
      <c r="L3007" s="24"/>
      <c r="M3007" s="24"/>
      <c r="N3007" s="24"/>
      <c r="O3007" s="24"/>
      <c r="P3007" s="24"/>
    </row>
    <row r="3008" spans="1:16" x14ac:dyDescent="0.25">
      <c r="A3008" s="24"/>
      <c r="E3008" s="24"/>
      <c r="F3008" s="24"/>
      <c r="G3008" s="24"/>
      <c r="H3008" s="24"/>
      <c r="I3008" s="24"/>
      <c r="J3008" s="24"/>
      <c r="K3008" s="24"/>
      <c r="L3008" s="24"/>
      <c r="M3008" s="24"/>
      <c r="N3008" s="24"/>
      <c r="O3008" s="24"/>
      <c r="P3008" s="24"/>
    </row>
    <row r="3009" spans="1:16" x14ac:dyDescent="0.25">
      <c r="A3009" s="24"/>
      <c r="E3009" s="24"/>
      <c r="F3009" s="24"/>
      <c r="G3009" s="24"/>
      <c r="H3009" s="24"/>
      <c r="I3009" s="24"/>
      <c r="J3009" s="24"/>
      <c r="K3009" s="24"/>
      <c r="L3009" s="24"/>
      <c r="M3009" s="24"/>
      <c r="N3009" s="24"/>
      <c r="O3009" s="24"/>
      <c r="P3009" s="24"/>
    </row>
    <row r="3010" spans="1:16" x14ac:dyDescent="0.25">
      <c r="A3010" s="24"/>
      <c r="E3010" s="24"/>
      <c r="F3010" s="24"/>
      <c r="G3010" s="24"/>
      <c r="H3010" s="24"/>
      <c r="I3010" s="24"/>
      <c r="J3010" s="24"/>
      <c r="K3010" s="24"/>
      <c r="L3010" s="24"/>
      <c r="M3010" s="24"/>
      <c r="N3010" s="24"/>
      <c r="O3010" s="24"/>
      <c r="P3010" s="24"/>
    </row>
    <row r="3011" spans="1:16" x14ac:dyDescent="0.25">
      <c r="A3011" s="24"/>
      <c r="E3011" s="24"/>
      <c r="F3011" s="24"/>
      <c r="G3011" s="24"/>
      <c r="H3011" s="24"/>
      <c r="I3011" s="24"/>
      <c r="J3011" s="24"/>
      <c r="K3011" s="24"/>
      <c r="L3011" s="24"/>
      <c r="M3011" s="24"/>
      <c r="N3011" s="24"/>
      <c r="O3011" s="24"/>
      <c r="P3011" s="24"/>
    </row>
    <row r="3012" spans="1:16" x14ac:dyDescent="0.25">
      <c r="A3012" s="24"/>
      <c r="E3012" s="24"/>
      <c r="F3012" s="24"/>
      <c r="G3012" s="24"/>
      <c r="H3012" s="24"/>
      <c r="I3012" s="24"/>
      <c r="J3012" s="24"/>
      <c r="K3012" s="24"/>
      <c r="L3012" s="24"/>
      <c r="M3012" s="24"/>
      <c r="N3012" s="24"/>
      <c r="O3012" s="24"/>
      <c r="P3012" s="24"/>
    </row>
    <row r="3013" spans="1:16" x14ac:dyDescent="0.25">
      <c r="A3013" s="24"/>
      <c r="E3013" s="24"/>
      <c r="F3013" s="24"/>
      <c r="G3013" s="24"/>
      <c r="H3013" s="24"/>
      <c r="I3013" s="24"/>
      <c r="J3013" s="24"/>
      <c r="K3013" s="24"/>
      <c r="L3013" s="24"/>
      <c r="M3013" s="24"/>
      <c r="N3013" s="24"/>
      <c r="O3013" s="24"/>
      <c r="P3013" s="24"/>
    </row>
    <row r="3014" spans="1:16" x14ac:dyDescent="0.25">
      <c r="A3014" s="24"/>
      <c r="E3014" s="24"/>
      <c r="F3014" s="24"/>
      <c r="G3014" s="24"/>
      <c r="H3014" s="24"/>
      <c r="I3014" s="24"/>
      <c r="J3014" s="24"/>
      <c r="K3014" s="24"/>
      <c r="L3014" s="24"/>
      <c r="M3014" s="24"/>
      <c r="N3014" s="24"/>
      <c r="O3014" s="24"/>
      <c r="P3014" s="24"/>
    </row>
    <row r="3015" spans="1:16" x14ac:dyDescent="0.25">
      <c r="A3015" s="24"/>
      <c r="E3015" s="24"/>
      <c r="F3015" s="24"/>
      <c r="G3015" s="24"/>
      <c r="H3015" s="24"/>
      <c r="I3015" s="24"/>
      <c r="J3015" s="24"/>
      <c r="K3015" s="24"/>
      <c r="L3015" s="24"/>
      <c r="M3015" s="24"/>
      <c r="N3015" s="24"/>
      <c r="O3015" s="24"/>
      <c r="P3015" s="24"/>
    </row>
    <row r="3016" spans="1:16" x14ac:dyDescent="0.25">
      <c r="A3016" s="24"/>
      <c r="E3016" s="24"/>
      <c r="F3016" s="24"/>
      <c r="G3016" s="24"/>
      <c r="H3016" s="24"/>
      <c r="I3016" s="24"/>
      <c r="J3016" s="24"/>
      <c r="K3016" s="24"/>
      <c r="L3016" s="24"/>
      <c r="M3016" s="24"/>
      <c r="N3016" s="24"/>
      <c r="O3016" s="24"/>
      <c r="P3016" s="24"/>
    </row>
    <row r="3017" spans="1:16" x14ac:dyDescent="0.25">
      <c r="A3017" s="24"/>
      <c r="E3017" s="24"/>
      <c r="F3017" s="24"/>
      <c r="G3017" s="24"/>
      <c r="H3017" s="24"/>
      <c r="I3017" s="24"/>
      <c r="J3017" s="24"/>
      <c r="K3017" s="24"/>
      <c r="L3017" s="24"/>
      <c r="M3017" s="24"/>
      <c r="N3017" s="24"/>
      <c r="O3017" s="24"/>
      <c r="P3017" s="24"/>
    </row>
    <row r="3018" spans="1:16" x14ac:dyDescent="0.25">
      <c r="A3018" s="24"/>
      <c r="E3018" s="24"/>
      <c r="F3018" s="24"/>
      <c r="G3018" s="24"/>
      <c r="H3018" s="24"/>
      <c r="I3018" s="24"/>
      <c r="J3018" s="24"/>
      <c r="K3018" s="24"/>
      <c r="L3018" s="24"/>
      <c r="M3018" s="24"/>
      <c r="N3018" s="24"/>
      <c r="O3018" s="24"/>
      <c r="P3018" s="24"/>
    </row>
    <row r="3019" spans="1:16" x14ac:dyDescent="0.25">
      <c r="A3019" s="24"/>
      <c r="E3019" s="24"/>
      <c r="F3019" s="24"/>
      <c r="G3019" s="24"/>
      <c r="H3019" s="24"/>
      <c r="I3019" s="24"/>
      <c r="J3019" s="24"/>
      <c r="K3019" s="24"/>
      <c r="L3019" s="24"/>
      <c r="M3019" s="24"/>
      <c r="N3019" s="24"/>
      <c r="O3019" s="24"/>
      <c r="P3019" s="24"/>
    </row>
    <row r="3020" spans="1:16" x14ac:dyDescent="0.25">
      <c r="A3020" s="24"/>
      <c r="E3020" s="24"/>
      <c r="F3020" s="24"/>
      <c r="G3020" s="24"/>
      <c r="H3020" s="24"/>
      <c r="I3020" s="24"/>
      <c r="J3020" s="24"/>
      <c r="K3020" s="24"/>
      <c r="L3020" s="24"/>
      <c r="M3020" s="24"/>
      <c r="N3020" s="24"/>
      <c r="O3020" s="24"/>
      <c r="P3020" s="24"/>
    </row>
    <row r="3021" spans="1:16" x14ac:dyDescent="0.25">
      <c r="A3021" s="24"/>
      <c r="E3021" s="24"/>
      <c r="F3021" s="24"/>
      <c r="G3021" s="24"/>
      <c r="H3021" s="24"/>
      <c r="I3021" s="24"/>
      <c r="J3021" s="24"/>
      <c r="K3021" s="24"/>
      <c r="L3021" s="24"/>
      <c r="M3021" s="24"/>
      <c r="N3021" s="24"/>
      <c r="O3021" s="24"/>
      <c r="P3021" s="24"/>
    </row>
    <row r="3022" spans="1:16" x14ac:dyDescent="0.25">
      <c r="A3022" s="24"/>
      <c r="E3022" s="24"/>
      <c r="F3022" s="24"/>
      <c r="G3022" s="24"/>
      <c r="H3022" s="24"/>
      <c r="I3022" s="24"/>
      <c r="J3022" s="24"/>
      <c r="K3022" s="24"/>
      <c r="L3022" s="24"/>
      <c r="M3022" s="24"/>
      <c r="N3022" s="24"/>
      <c r="O3022" s="24"/>
      <c r="P3022" s="24"/>
    </row>
    <row r="3023" spans="1:16" x14ac:dyDescent="0.25">
      <c r="A3023" s="24"/>
      <c r="E3023" s="24"/>
      <c r="F3023" s="24"/>
      <c r="G3023" s="24"/>
      <c r="H3023" s="24"/>
      <c r="I3023" s="24"/>
      <c r="J3023" s="24"/>
      <c r="K3023" s="24"/>
      <c r="L3023" s="24"/>
      <c r="M3023" s="24"/>
      <c r="N3023" s="24"/>
      <c r="O3023" s="24"/>
      <c r="P3023" s="24"/>
    </row>
    <row r="3024" spans="1:16" x14ac:dyDescent="0.25">
      <c r="A3024" s="24"/>
      <c r="E3024" s="24"/>
      <c r="F3024" s="24"/>
      <c r="G3024" s="24"/>
      <c r="H3024" s="24"/>
      <c r="I3024" s="24"/>
      <c r="J3024" s="24"/>
      <c r="K3024" s="24"/>
      <c r="L3024" s="24"/>
      <c r="M3024" s="24"/>
      <c r="N3024" s="24"/>
      <c r="O3024" s="24"/>
      <c r="P3024" s="24"/>
    </row>
    <row r="3025" spans="1:16" x14ac:dyDescent="0.25">
      <c r="A3025" s="24"/>
      <c r="E3025" s="24"/>
      <c r="F3025" s="24"/>
      <c r="G3025" s="24"/>
      <c r="H3025" s="24"/>
      <c r="I3025" s="24"/>
      <c r="J3025" s="24"/>
      <c r="K3025" s="24"/>
      <c r="L3025" s="24"/>
      <c r="M3025" s="24"/>
      <c r="N3025" s="24"/>
      <c r="O3025" s="24"/>
      <c r="P3025" s="24"/>
    </row>
    <row r="3026" spans="1:16" x14ac:dyDescent="0.25">
      <c r="A3026" s="24"/>
      <c r="E3026" s="24"/>
      <c r="F3026" s="24"/>
      <c r="G3026" s="24"/>
      <c r="H3026" s="24"/>
      <c r="I3026" s="24"/>
      <c r="J3026" s="24"/>
      <c r="K3026" s="24"/>
      <c r="L3026" s="24"/>
      <c r="M3026" s="24"/>
      <c r="N3026" s="24"/>
      <c r="O3026" s="24"/>
      <c r="P3026" s="24"/>
    </row>
    <row r="3027" spans="1:16" x14ac:dyDescent="0.25">
      <c r="A3027" s="24"/>
      <c r="E3027" s="24"/>
      <c r="F3027" s="24"/>
      <c r="G3027" s="24"/>
      <c r="H3027" s="24"/>
      <c r="I3027" s="24"/>
      <c r="J3027" s="24"/>
      <c r="K3027" s="24"/>
      <c r="L3027" s="24"/>
      <c r="M3027" s="24"/>
      <c r="N3027" s="24"/>
      <c r="O3027" s="24"/>
      <c r="P3027" s="24"/>
    </row>
    <row r="3028" spans="1:16" x14ac:dyDescent="0.25">
      <c r="A3028" s="24"/>
      <c r="E3028" s="24"/>
      <c r="F3028" s="24"/>
      <c r="G3028" s="24"/>
      <c r="H3028" s="24"/>
      <c r="I3028" s="24"/>
      <c r="J3028" s="24"/>
      <c r="K3028" s="24"/>
      <c r="L3028" s="24"/>
      <c r="M3028" s="24"/>
      <c r="N3028" s="24"/>
      <c r="O3028" s="24"/>
      <c r="P3028" s="24"/>
    </row>
    <row r="3029" spans="1:16" x14ac:dyDescent="0.25">
      <c r="A3029" s="24"/>
      <c r="E3029" s="24"/>
      <c r="F3029" s="24"/>
      <c r="G3029" s="24"/>
      <c r="H3029" s="24"/>
      <c r="I3029" s="24"/>
      <c r="J3029" s="24"/>
      <c r="K3029" s="24"/>
      <c r="L3029" s="24"/>
      <c r="M3029" s="24"/>
      <c r="N3029" s="24"/>
      <c r="O3029" s="24"/>
      <c r="P3029" s="24"/>
    </row>
    <row r="3030" spans="1:16" x14ac:dyDescent="0.25">
      <c r="A3030" s="24"/>
      <c r="E3030" s="24"/>
      <c r="F3030" s="24"/>
      <c r="G3030" s="24"/>
      <c r="H3030" s="24"/>
      <c r="I3030" s="24"/>
      <c r="J3030" s="24"/>
      <c r="K3030" s="24"/>
      <c r="L3030" s="24"/>
      <c r="M3030" s="24"/>
      <c r="N3030" s="24"/>
      <c r="O3030" s="24"/>
      <c r="P3030" s="24"/>
    </row>
    <row r="3031" spans="1:16" x14ac:dyDescent="0.25">
      <c r="A3031" s="24"/>
      <c r="E3031" s="24"/>
      <c r="F3031" s="24"/>
      <c r="G3031" s="24"/>
      <c r="H3031" s="24"/>
      <c r="I3031" s="24"/>
      <c r="J3031" s="24"/>
      <c r="K3031" s="24"/>
      <c r="L3031" s="24"/>
      <c r="M3031" s="24"/>
      <c r="N3031" s="24"/>
      <c r="O3031" s="24"/>
      <c r="P3031" s="24"/>
    </row>
    <row r="3032" spans="1:16" x14ac:dyDescent="0.25">
      <c r="A3032" s="24"/>
      <c r="E3032" s="24"/>
      <c r="F3032" s="24"/>
      <c r="G3032" s="24"/>
      <c r="H3032" s="24"/>
      <c r="I3032" s="24"/>
      <c r="J3032" s="24"/>
      <c r="K3032" s="24"/>
      <c r="L3032" s="24"/>
      <c r="M3032" s="24"/>
      <c r="N3032" s="24"/>
      <c r="O3032" s="24"/>
      <c r="P3032" s="24"/>
    </row>
    <row r="3033" spans="1:16" x14ac:dyDescent="0.25">
      <c r="A3033" s="24"/>
      <c r="E3033" s="24"/>
      <c r="F3033" s="24"/>
      <c r="G3033" s="24"/>
      <c r="H3033" s="24"/>
      <c r="I3033" s="24"/>
      <c r="J3033" s="24"/>
      <c r="K3033" s="24"/>
      <c r="L3033" s="24"/>
      <c r="M3033" s="24"/>
      <c r="N3033" s="24"/>
      <c r="O3033" s="24"/>
      <c r="P3033" s="24"/>
    </row>
    <row r="3034" spans="1:16" x14ac:dyDescent="0.25">
      <c r="A3034" s="24"/>
      <c r="E3034" s="24"/>
      <c r="F3034" s="24"/>
      <c r="G3034" s="24"/>
      <c r="H3034" s="24"/>
      <c r="I3034" s="24"/>
      <c r="J3034" s="24"/>
      <c r="K3034" s="24"/>
      <c r="L3034" s="24"/>
      <c r="M3034" s="24"/>
      <c r="N3034" s="24"/>
      <c r="O3034" s="24"/>
      <c r="P3034" s="24"/>
    </row>
    <row r="3035" spans="1:16" x14ac:dyDescent="0.25">
      <c r="A3035" s="24"/>
      <c r="E3035" s="24"/>
      <c r="F3035" s="24"/>
      <c r="G3035" s="24"/>
      <c r="H3035" s="24"/>
      <c r="I3035" s="24"/>
      <c r="J3035" s="24"/>
      <c r="K3035" s="24"/>
      <c r="L3035" s="24"/>
      <c r="M3035" s="24"/>
      <c r="N3035" s="24"/>
      <c r="O3035" s="24"/>
      <c r="P3035" s="24"/>
    </row>
    <row r="3036" spans="1:16" x14ac:dyDescent="0.25">
      <c r="A3036" s="24"/>
      <c r="E3036" s="24"/>
      <c r="F3036" s="24"/>
      <c r="G3036" s="24"/>
      <c r="H3036" s="24"/>
      <c r="I3036" s="24"/>
      <c r="J3036" s="24"/>
      <c r="K3036" s="24"/>
      <c r="L3036" s="24"/>
      <c r="M3036" s="24"/>
      <c r="N3036" s="24"/>
      <c r="O3036" s="24"/>
      <c r="P3036" s="24"/>
    </row>
    <row r="3037" spans="1:16" x14ac:dyDescent="0.25">
      <c r="A3037" s="24"/>
      <c r="E3037" s="24"/>
      <c r="F3037" s="24"/>
      <c r="G3037" s="24"/>
      <c r="H3037" s="24"/>
      <c r="I3037" s="24"/>
      <c r="J3037" s="24"/>
      <c r="K3037" s="24"/>
      <c r="L3037" s="24"/>
      <c r="M3037" s="24"/>
      <c r="N3037" s="24"/>
      <c r="O3037" s="24"/>
      <c r="P3037" s="24"/>
    </row>
    <row r="3038" spans="1:16" x14ac:dyDescent="0.25">
      <c r="A3038" s="24"/>
      <c r="E3038" s="24"/>
      <c r="F3038" s="24"/>
      <c r="G3038" s="24"/>
      <c r="H3038" s="24"/>
      <c r="I3038" s="24"/>
      <c r="J3038" s="24"/>
      <c r="K3038" s="24"/>
      <c r="L3038" s="24"/>
      <c r="M3038" s="24"/>
      <c r="N3038" s="24"/>
      <c r="O3038" s="24"/>
      <c r="P3038" s="24"/>
    </row>
    <row r="3039" spans="1:16" x14ac:dyDescent="0.25">
      <c r="A3039" s="24"/>
      <c r="E3039" s="24"/>
      <c r="F3039" s="24"/>
      <c r="G3039" s="24"/>
      <c r="H3039" s="24"/>
      <c r="I3039" s="24"/>
      <c r="J3039" s="24"/>
      <c r="K3039" s="24"/>
      <c r="L3039" s="24"/>
      <c r="M3039" s="24"/>
      <c r="N3039" s="24"/>
      <c r="O3039" s="24"/>
      <c r="P3039" s="24"/>
    </row>
    <row r="3040" spans="1:16" x14ac:dyDescent="0.25">
      <c r="A3040" s="24"/>
      <c r="E3040" s="24"/>
      <c r="F3040" s="24"/>
      <c r="G3040" s="24"/>
      <c r="H3040" s="24"/>
      <c r="I3040" s="24"/>
      <c r="J3040" s="24"/>
      <c r="K3040" s="24"/>
      <c r="L3040" s="24"/>
      <c r="M3040" s="24"/>
      <c r="N3040" s="24"/>
      <c r="O3040" s="24"/>
      <c r="P3040" s="24"/>
    </row>
    <row r="3041" spans="1:16" x14ac:dyDescent="0.25">
      <c r="A3041" s="24"/>
      <c r="E3041" s="24"/>
      <c r="F3041" s="24"/>
      <c r="G3041" s="24"/>
      <c r="H3041" s="24"/>
      <c r="I3041" s="24"/>
      <c r="J3041" s="24"/>
      <c r="K3041" s="24"/>
      <c r="L3041" s="24"/>
      <c r="M3041" s="24"/>
      <c r="N3041" s="24"/>
      <c r="O3041" s="24"/>
      <c r="P3041" s="24"/>
    </row>
    <row r="3042" spans="1:16" x14ac:dyDescent="0.25">
      <c r="A3042" s="24"/>
      <c r="E3042" s="24"/>
      <c r="F3042" s="24"/>
      <c r="G3042" s="24"/>
      <c r="H3042" s="24"/>
      <c r="I3042" s="24"/>
      <c r="J3042" s="24"/>
      <c r="K3042" s="24"/>
      <c r="L3042" s="24"/>
      <c r="M3042" s="24"/>
      <c r="N3042" s="24"/>
      <c r="O3042" s="24"/>
      <c r="P3042" s="24"/>
    </row>
    <row r="3043" spans="1:16" x14ac:dyDescent="0.25">
      <c r="A3043" s="24"/>
      <c r="E3043" s="24"/>
      <c r="F3043" s="24"/>
      <c r="G3043" s="24"/>
      <c r="H3043" s="24"/>
      <c r="I3043" s="24"/>
      <c r="J3043" s="24"/>
      <c r="K3043" s="24"/>
      <c r="L3043" s="24"/>
      <c r="M3043" s="24"/>
      <c r="N3043" s="24"/>
      <c r="O3043" s="24"/>
      <c r="P3043" s="24"/>
    </row>
    <row r="3044" spans="1:16" x14ac:dyDescent="0.25">
      <c r="A3044" s="24"/>
      <c r="E3044" s="24"/>
      <c r="F3044" s="24"/>
      <c r="G3044" s="24"/>
      <c r="H3044" s="24"/>
      <c r="I3044" s="24"/>
      <c r="J3044" s="24"/>
      <c r="K3044" s="24"/>
      <c r="L3044" s="24"/>
      <c r="M3044" s="24"/>
      <c r="N3044" s="24"/>
      <c r="O3044" s="24"/>
      <c r="P3044" s="24"/>
    </row>
    <row r="3045" spans="1:16" x14ac:dyDescent="0.25">
      <c r="A3045" s="24"/>
      <c r="E3045" s="24"/>
      <c r="F3045" s="24"/>
      <c r="G3045" s="24"/>
      <c r="H3045" s="24"/>
      <c r="I3045" s="24"/>
      <c r="J3045" s="24"/>
      <c r="K3045" s="24"/>
      <c r="L3045" s="24"/>
      <c r="M3045" s="24"/>
      <c r="N3045" s="24"/>
      <c r="O3045" s="24"/>
      <c r="P3045" s="24"/>
    </row>
    <row r="3046" spans="1:16" x14ac:dyDescent="0.25">
      <c r="A3046" s="24"/>
      <c r="E3046" s="24"/>
      <c r="F3046" s="24"/>
      <c r="G3046" s="24"/>
      <c r="H3046" s="24"/>
      <c r="I3046" s="24"/>
      <c r="J3046" s="24"/>
      <c r="K3046" s="24"/>
      <c r="L3046" s="24"/>
      <c r="M3046" s="24"/>
      <c r="N3046" s="24"/>
      <c r="O3046" s="24"/>
      <c r="P3046" s="24"/>
    </row>
    <row r="3047" spans="1:16" x14ac:dyDescent="0.25">
      <c r="A3047" s="24"/>
      <c r="E3047" s="24"/>
      <c r="F3047" s="24"/>
      <c r="G3047" s="24"/>
      <c r="H3047" s="24"/>
      <c r="I3047" s="24"/>
      <c r="J3047" s="24"/>
      <c r="K3047" s="24"/>
      <c r="L3047" s="24"/>
      <c r="M3047" s="24"/>
      <c r="N3047" s="24"/>
      <c r="O3047" s="24"/>
      <c r="P3047" s="24"/>
    </row>
    <row r="3048" spans="1:16" x14ac:dyDescent="0.25">
      <c r="A3048" s="24"/>
      <c r="E3048" s="24"/>
      <c r="F3048" s="24"/>
      <c r="G3048" s="24"/>
      <c r="H3048" s="24"/>
      <c r="I3048" s="24"/>
      <c r="J3048" s="24"/>
      <c r="K3048" s="24"/>
      <c r="L3048" s="24"/>
      <c r="M3048" s="24"/>
      <c r="N3048" s="24"/>
      <c r="O3048" s="24"/>
      <c r="P3048" s="24"/>
    </row>
    <row r="3049" spans="1:16" x14ac:dyDescent="0.25">
      <c r="A3049" s="24"/>
      <c r="E3049" s="24"/>
      <c r="F3049" s="24"/>
      <c r="G3049" s="24"/>
      <c r="H3049" s="24"/>
      <c r="I3049" s="24"/>
      <c r="J3049" s="24"/>
      <c r="K3049" s="24"/>
      <c r="L3049" s="24"/>
      <c r="M3049" s="24"/>
      <c r="N3049" s="24"/>
      <c r="O3049" s="24"/>
      <c r="P3049" s="24"/>
    </row>
    <row r="3050" spans="1:16" x14ac:dyDescent="0.25">
      <c r="A3050" s="24"/>
      <c r="E3050" s="24"/>
      <c r="F3050" s="24"/>
      <c r="G3050" s="24"/>
      <c r="H3050" s="24"/>
      <c r="I3050" s="24"/>
      <c r="J3050" s="24"/>
      <c r="K3050" s="24"/>
      <c r="L3050" s="24"/>
      <c r="M3050" s="24"/>
      <c r="N3050" s="24"/>
      <c r="O3050" s="24"/>
      <c r="P3050" s="24"/>
    </row>
    <row r="3051" spans="1:16" x14ac:dyDescent="0.25">
      <c r="A3051" s="24"/>
      <c r="E3051" s="24"/>
      <c r="F3051" s="24"/>
      <c r="G3051" s="24"/>
      <c r="H3051" s="24"/>
      <c r="I3051" s="24"/>
      <c r="J3051" s="24"/>
      <c r="K3051" s="24"/>
      <c r="L3051" s="24"/>
      <c r="M3051" s="24"/>
      <c r="N3051" s="24"/>
      <c r="O3051" s="24"/>
      <c r="P3051" s="24"/>
    </row>
    <row r="3052" spans="1:16" x14ac:dyDescent="0.25">
      <c r="A3052" s="24"/>
      <c r="E3052" s="24"/>
      <c r="F3052" s="24"/>
      <c r="G3052" s="24"/>
      <c r="H3052" s="24"/>
      <c r="I3052" s="24"/>
      <c r="J3052" s="24"/>
      <c r="K3052" s="24"/>
      <c r="L3052" s="24"/>
      <c r="M3052" s="24"/>
      <c r="N3052" s="24"/>
      <c r="O3052" s="24"/>
      <c r="P3052" s="24"/>
    </row>
    <row r="3053" spans="1:16" x14ac:dyDescent="0.25">
      <c r="A3053" s="24"/>
      <c r="E3053" s="24"/>
      <c r="F3053" s="24"/>
      <c r="G3053" s="24"/>
      <c r="H3053" s="24"/>
      <c r="I3053" s="24"/>
      <c r="J3053" s="24"/>
      <c r="K3053" s="24"/>
      <c r="L3053" s="24"/>
      <c r="M3053" s="24"/>
      <c r="N3053" s="24"/>
      <c r="O3053" s="24"/>
      <c r="P3053" s="24"/>
    </row>
    <row r="3054" spans="1:16" x14ac:dyDescent="0.25">
      <c r="A3054" s="24"/>
      <c r="E3054" s="24"/>
      <c r="F3054" s="24"/>
      <c r="G3054" s="24"/>
      <c r="H3054" s="24"/>
      <c r="I3054" s="24"/>
      <c r="J3054" s="24"/>
      <c r="K3054" s="24"/>
      <c r="L3054" s="24"/>
      <c r="M3054" s="24"/>
      <c r="N3054" s="24"/>
      <c r="O3054" s="24"/>
      <c r="P3054" s="24"/>
    </row>
    <row r="3055" spans="1:16" x14ac:dyDescent="0.25">
      <c r="A3055" s="24"/>
      <c r="E3055" s="24"/>
      <c r="F3055" s="24"/>
      <c r="G3055" s="24"/>
      <c r="H3055" s="24"/>
      <c r="I3055" s="24"/>
      <c r="J3055" s="24"/>
      <c r="K3055" s="24"/>
      <c r="L3055" s="24"/>
      <c r="M3055" s="24"/>
      <c r="N3055" s="24"/>
      <c r="O3055" s="24"/>
      <c r="P3055" s="24"/>
    </row>
    <row r="3056" spans="1:16" x14ac:dyDescent="0.25">
      <c r="A3056" s="24"/>
      <c r="E3056" s="24"/>
      <c r="F3056" s="24"/>
      <c r="G3056" s="24"/>
      <c r="H3056" s="24"/>
      <c r="I3056" s="24"/>
      <c r="J3056" s="24"/>
      <c r="K3056" s="24"/>
      <c r="L3056" s="24"/>
      <c r="M3056" s="24"/>
      <c r="N3056" s="24"/>
      <c r="O3056" s="24"/>
      <c r="P3056" s="24"/>
    </row>
    <row r="3057" spans="1:16" x14ac:dyDescent="0.25">
      <c r="A3057" s="24"/>
      <c r="E3057" s="24"/>
      <c r="F3057" s="24"/>
      <c r="G3057" s="24"/>
      <c r="H3057" s="24"/>
      <c r="I3057" s="24"/>
      <c r="J3057" s="24"/>
      <c r="K3057" s="24"/>
      <c r="L3057" s="24"/>
      <c r="M3057" s="24"/>
      <c r="N3057" s="24"/>
      <c r="O3057" s="24"/>
      <c r="P3057" s="24"/>
    </row>
    <row r="3058" spans="1:16" x14ac:dyDescent="0.25">
      <c r="A3058" s="24"/>
      <c r="E3058" s="24"/>
      <c r="F3058" s="24"/>
      <c r="G3058" s="24"/>
      <c r="H3058" s="24"/>
      <c r="I3058" s="24"/>
      <c r="J3058" s="24"/>
      <c r="K3058" s="24"/>
      <c r="L3058" s="24"/>
      <c r="M3058" s="24"/>
      <c r="N3058" s="24"/>
      <c r="O3058" s="24"/>
      <c r="P3058" s="24"/>
    </row>
    <row r="3059" spans="1:16" x14ac:dyDescent="0.25">
      <c r="A3059" s="24"/>
      <c r="E3059" s="24"/>
      <c r="F3059" s="24"/>
      <c r="G3059" s="24"/>
      <c r="H3059" s="24"/>
      <c r="I3059" s="24"/>
      <c r="J3059" s="24"/>
      <c r="K3059" s="24"/>
      <c r="L3059" s="24"/>
      <c r="M3059" s="24"/>
      <c r="N3059" s="24"/>
      <c r="O3059" s="24"/>
      <c r="P3059" s="24"/>
    </row>
    <row r="3060" spans="1:16" x14ac:dyDescent="0.25">
      <c r="A3060" s="24"/>
      <c r="E3060" s="24"/>
      <c r="F3060" s="24"/>
      <c r="G3060" s="24"/>
      <c r="H3060" s="24"/>
      <c r="I3060" s="24"/>
      <c r="J3060" s="24"/>
      <c r="K3060" s="24"/>
      <c r="L3060" s="24"/>
      <c r="M3060" s="24"/>
      <c r="N3060" s="24"/>
      <c r="O3060" s="24"/>
      <c r="P3060" s="24"/>
    </row>
    <row r="3061" spans="1:16" x14ac:dyDescent="0.25">
      <c r="A3061" s="24"/>
      <c r="E3061" s="24"/>
      <c r="F3061" s="24"/>
      <c r="G3061" s="24"/>
      <c r="H3061" s="24"/>
      <c r="I3061" s="24"/>
      <c r="J3061" s="24"/>
      <c r="K3061" s="24"/>
      <c r="L3061" s="24"/>
      <c r="M3061" s="24"/>
      <c r="N3061" s="24"/>
      <c r="O3061" s="24"/>
      <c r="P3061" s="24"/>
    </row>
    <row r="3062" spans="1:16" x14ac:dyDescent="0.25">
      <c r="A3062" s="24"/>
      <c r="E3062" s="24"/>
      <c r="F3062" s="24"/>
      <c r="G3062" s="24"/>
      <c r="H3062" s="24"/>
      <c r="I3062" s="24"/>
      <c r="J3062" s="24"/>
      <c r="K3062" s="24"/>
      <c r="L3062" s="24"/>
      <c r="M3062" s="24"/>
      <c r="N3062" s="24"/>
      <c r="O3062" s="24"/>
      <c r="P3062" s="24"/>
    </row>
    <row r="3063" spans="1:16" x14ac:dyDescent="0.25">
      <c r="A3063" s="24"/>
      <c r="E3063" s="24"/>
      <c r="F3063" s="24"/>
      <c r="G3063" s="24"/>
      <c r="H3063" s="24"/>
      <c r="I3063" s="24"/>
      <c r="J3063" s="24"/>
      <c r="K3063" s="24"/>
      <c r="L3063" s="24"/>
      <c r="M3063" s="24"/>
      <c r="N3063" s="24"/>
      <c r="O3063" s="24"/>
      <c r="P3063" s="24"/>
    </row>
    <row r="3064" spans="1:16" x14ac:dyDescent="0.25">
      <c r="A3064" s="24"/>
      <c r="E3064" s="24"/>
      <c r="F3064" s="24"/>
      <c r="G3064" s="24"/>
      <c r="H3064" s="24"/>
      <c r="I3064" s="24"/>
      <c r="J3064" s="24"/>
      <c r="K3064" s="24"/>
      <c r="L3064" s="24"/>
      <c r="M3064" s="24"/>
      <c r="N3064" s="24"/>
      <c r="O3064" s="24"/>
      <c r="P3064" s="24"/>
    </row>
    <row r="3065" spans="1:16" x14ac:dyDescent="0.25">
      <c r="A3065" s="24"/>
      <c r="E3065" s="24"/>
      <c r="F3065" s="24"/>
      <c r="G3065" s="24"/>
      <c r="H3065" s="24"/>
      <c r="I3065" s="24"/>
      <c r="J3065" s="24"/>
      <c r="K3065" s="24"/>
      <c r="L3065" s="24"/>
      <c r="M3065" s="24"/>
      <c r="N3065" s="24"/>
      <c r="O3065" s="24"/>
      <c r="P3065" s="24"/>
    </row>
    <row r="3066" spans="1:16" x14ac:dyDescent="0.25">
      <c r="A3066" s="24"/>
      <c r="E3066" s="24"/>
      <c r="F3066" s="24"/>
      <c r="G3066" s="24"/>
      <c r="H3066" s="24"/>
      <c r="I3066" s="24"/>
      <c r="J3066" s="24"/>
      <c r="K3066" s="24"/>
      <c r="L3066" s="24"/>
      <c r="M3066" s="24"/>
      <c r="N3066" s="24"/>
      <c r="O3066" s="24"/>
      <c r="P3066" s="24"/>
    </row>
    <row r="3067" spans="1:16" x14ac:dyDescent="0.25">
      <c r="A3067" s="24"/>
      <c r="E3067" s="24"/>
      <c r="F3067" s="24"/>
      <c r="G3067" s="24"/>
      <c r="H3067" s="24"/>
      <c r="I3067" s="24"/>
      <c r="J3067" s="24"/>
      <c r="K3067" s="24"/>
      <c r="L3067" s="24"/>
      <c r="M3067" s="24"/>
      <c r="N3067" s="24"/>
      <c r="O3067" s="24"/>
      <c r="P3067" s="24"/>
    </row>
    <row r="3068" spans="1:16" x14ac:dyDescent="0.25">
      <c r="A3068" s="24"/>
      <c r="E3068" s="24"/>
      <c r="F3068" s="24"/>
      <c r="G3068" s="24"/>
      <c r="H3068" s="24"/>
      <c r="I3068" s="24"/>
      <c r="J3068" s="24"/>
      <c r="K3068" s="24"/>
      <c r="L3068" s="24"/>
      <c r="M3068" s="24"/>
      <c r="N3068" s="24"/>
      <c r="O3068" s="24"/>
      <c r="P3068" s="24"/>
    </row>
    <row r="3069" spans="1:16" x14ac:dyDescent="0.25">
      <c r="A3069" s="24"/>
      <c r="E3069" s="24"/>
      <c r="F3069" s="24"/>
      <c r="G3069" s="24"/>
      <c r="H3069" s="24"/>
      <c r="I3069" s="24"/>
      <c r="J3069" s="24"/>
      <c r="K3069" s="24"/>
      <c r="L3069" s="24"/>
      <c r="M3069" s="24"/>
      <c r="N3069" s="24"/>
      <c r="O3069" s="24"/>
      <c r="P3069" s="24"/>
    </row>
    <row r="3070" spans="1:16" x14ac:dyDescent="0.25">
      <c r="A3070" s="24"/>
      <c r="E3070" s="24"/>
      <c r="F3070" s="24"/>
      <c r="G3070" s="24"/>
      <c r="H3070" s="24"/>
      <c r="I3070" s="24"/>
      <c r="J3070" s="24"/>
      <c r="K3070" s="24"/>
      <c r="L3070" s="24"/>
      <c r="M3070" s="24"/>
      <c r="N3070" s="24"/>
      <c r="O3070" s="24"/>
      <c r="P3070" s="24"/>
    </row>
    <row r="3071" spans="1:16" x14ac:dyDescent="0.25">
      <c r="A3071" s="24"/>
      <c r="E3071" s="24"/>
      <c r="F3071" s="24"/>
      <c r="G3071" s="24"/>
      <c r="H3071" s="24"/>
      <c r="I3071" s="24"/>
      <c r="J3071" s="24"/>
      <c r="K3071" s="24"/>
      <c r="L3071" s="24"/>
      <c r="M3071" s="24"/>
      <c r="N3071" s="24"/>
      <c r="O3071" s="24"/>
      <c r="P3071" s="24"/>
    </row>
    <row r="3072" spans="1:16" x14ac:dyDescent="0.25">
      <c r="A3072" s="24"/>
      <c r="E3072" s="24"/>
      <c r="F3072" s="24"/>
      <c r="G3072" s="24"/>
      <c r="H3072" s="24"/>
      <c r="I3072" s="24"/>
      <c r="J3072" s="24"/>
      <c r="K3072" s="24"/>
      <c r="L3072" s="24"/>
      <c r="M3072" s="24"/>
      <c r="N3072" s="24"/>
      <c r="O3072" s="24"/>
      <c r="P3072" s="24"/>
    </row>
    <row r="3073" spans="1:16" x14ac:dyDescent="0.25">
      <c r="A3073" s="24"/>
      <c r="E3073" s="24"/>
      <c r="F3073" s="24"/>
      <c r="G3073" s="24"/>
      <c r="H3073" s="24"/>
      <c r="I3073" s="24"/>
      <c r="J3073" s="24"/>
      <c r="K3073" s="24"/>
      <c r="L3073" s="24"/>
      <c r="M3073" s="24"/>
      <c r="N3073" s="24"/>
      <c r="O3073" s="24"/>
      <c r="P3073" s="24"/>
    </row>
    <row r="3074" spans="1:16" x14ac:dyDescent="0.25">
      <c r="A3074" s="24"/>
      <c r="E3074" s="24"/>
      <c r="F3074" s="24"/>
      <c r="G3074" s="24"/>
      <c r="H3074" s="24"/>
      <c r="I3074" s="24"/>
      <c r="J3074" s="24"/>
      <c r="K3074" s="24"/>
      <c r="L3074" s="24"/>
      <c r="M3074" s="24"/>
      <c r="N3074" s="24"/>
      <c r="O3074" s="24"/>
      <c r="P3074" s="24"/>
    </row>
    <row r="3075" spans="1:16" x14ac:dyDescent="0.25">
      <c r="A3075" s="24"/>
      <c r="E3075" s="24"/>
      <c r="F3075" s="24"/>
      <c r="G3075" s="24"/>
      <c r="H3075" s="24"/>
      <c r="I3075" s="24"/>
      <c r="J3075" s="24"/>
      <c r="K3075" s="24"/>
      <c r="L3075" s="24"/>
      <c r="M3075" s="24"/>
      <c r="N3075" s="24"/>
      <c r="O3075" s="24"/>
      <c r="P3075" s="24"/>
    </row>
    <row r="3076" spans="1:16" x14ac:dyDescent="0.25">
      <c r="A3076" s="24"/>
      <c r="E3076" s="24"/>
      <c r="F3076" s="24"/>
      <c r="G3076" s="24"/>
      <c r="H3076" s="24"/>
      <c r="I3076" s="24"/>
      <c r="J3076" s="24"/>
      <c r="K3076" s="24"/>
      <c r="L3076" s="24"/>
      <c r="M3076" s="24"/>
      <c r="N3076" s="24"/>
      <c r="O3076" s="24"/>
      <c r="P3076" s="24"/>
    </row>
    <row r="3077" spans="1:16" x14ac:dyDescent="0.25">
      <c r="A3077" s="24"/>
      <c r="E3077" s="24"/>
      <c r="F3077" s="24"/>
      <c r="G3077" s="24"/>
      <c r="H3077" s="24"/>
      <c r="I3077" s="24"/>
      <c r="J3077" s="24"/>
      <c r="K3077" s="24"/>
      <c r="L3077" s="24"/>
      <c r="M3077" s="24"/>
      <c r="N3077" s="24"/>
      <c r="O3077" s="24"/>
      <c r="P3077" s="24"/>
    </row>
    <row r="3078" spans="1:16" x14ac:dyDescent="0.25">
      <c r="A3078" s="24"/>
      <c r="E3078" s="24"/>
      <c r="F3078" s="24"/>
      <c r="G3078" s="24"/>
      <c r="H3078" s="24"/>
      <c r="I3078" s="24"/>
      <c r="J3078" s="24"/>
      <c r="K3078" s="24"/>
      <c r="L3078" s="24"/>
      <c r="M3078" s="24"/>
      <c r="N3078" s="24"/>
      <c r="O3078" s="24"/>
      <c r="P3078" s="24"/>
    </row>
    <row r="3079" spans="1:16" x14ac:dyDescent="0.25">
      <c r="A3079" s="24"/>
      <c r="E3079" s="24"/>
      <c r="F3079" s="24"/>
      <c r="G3079" s="24"/>
      <c r="H3079" s="24"/>
      <c r="I3079" s="24"/>
      <c r="J3079" s="24"/>
      <c r="K3079" s="24"/>
      <c r="L3079" s="24"/>
      <c r="M3079" s="24"/>
      <c r="N3079" s="24"/>
      <c r="O3079" s="24"/>
      <c r="P3079" s="24"/>
    </row>
    <row r="3080" spans="1:16" x14ac:dyDescent="0.25">
      <c r="A3080" s="24"/>
      <c r="E3080" s="24"/>
      <c r="F3080" s="24"/>
      <c r="G3080" s="24"/>
      <c r="H3080" s="24"/>
      <c r="I3080" s="24"/>
      <c r="J3080" s="24"/>
      <c r="K3080" s="24"/>
      <c r="L3080" s="24"/>
      <c r="M3080" s="24"/>
      <c r="N3080" s="24"/>
      <c r="O3080" s="24"/>
      <c r="P3080" s="24"/>
    </row>
    <row r="3081" spans="1:16" x14ac:dyDescent="0.25">
      <c r="A3081" s="24"/>
      <c r="E3081" s="24"/>
      <c r="F3081" s="24"/>
      <c r="G3081" s="24"/>
      <c r="H3081" s="24"/>
      <c r="I3081" s="24"/>
      <c r="J3081" s="24"/>
      <c r="K3081" s="24"/>
      <c r="L3081" s="24"/>
      <c r="M3081" s="24"/>
      <c r="N3081" s="24"/>
      <c r="O3081" s="24"/>
      <c r="P3081" s="24"/>
    </row>
    <row r="3082" spans="1:16" x14ac:dyDescent="0.25">
      <c r="A3082" s="24"/>
      <c r="E3082" s="24"/>
      <c r="F3082" s="24"/>
      <c r="G3082" s="24"/>
      <c r="H3082" s="24"/>
      <c r="I3082" s="24"/>
      <c r="J3082" s="24"/>
      <c r="K3082" s="24"/>
      <c r="L3082" s="24"/>
      <c r="M3082" s="24"/>
      <c r="N3082" s="24"/>
      <c r="O3082" s="24"/>
      <c r="P3082" s="24"/>
    </row>
    <row r="3083" spans="1:16" x14ac:dyDescent="0.25">
      <c r="A3083" s="24"/>
      <c r="E3083" s="24"/>
      <c r="F3083" s="24"/>
      <c r="G3083" s="24"/>
      <c r="H3083" s="24"/>
      <c r="I3083" s="24"/>
      <c r="J3083" s="24"/>
      <c r="K3083" s="24"/>
      <c r="L3083" s="24"/>
      <c r="M3083" s="24"/>
      <c r="N3083" s="24"/>
      <c r="O3083" s="24"/>
      <c r="P3083" s="24"/>
    </row>
    <row r="3084" spans="1:16" x14ac:dyDescent="0.25">
      <c r="A3084" s="24"/>
      <c r="E3084" s="24"/>
      <c r="F3084" s="24"/>
      <c r="G3084" s="24"/>
      <c r="H3084" s="24"/>
      <c r="I3084" s="24"/>
      <c r="J3084" s="24"/>
      <c r="K3084" s="24"/>
      <c r="L3084" s="24"/>
      <c r="M3084" s="24"/>
      <c r="N3084" s="24"/>
      <c r="O3084" s="24"/>
      <c r="P3084" s="24"/>
    </row>
    <row r="3085" spans="1:16" x14ac:dyDescent="0.25">
      <c r="A3085" s="24"/>
      <c r="E3085" s="24"/>
      <c r="F3085" s="24"/>
      <c r="G3085" s="24"/>
      <c r="H3085" s="24"/>
      <c r="I3085" s="24"/>
      <c r="J3085" s="24"/>
      <c r="K3085" s="24"/>
      <c r="L3085" s="24"/>
      <c r="M3085" s="24"/>
      <c r="N3085" s="24"/>
      <c r="O3085" s="24"/>
      <c r="P3085" s="24"/>
    </row>
    <row r="3086" spans="1:16" x14ac:dyDescent="0.25">
      <c r="A3086" s="24"/>
      <c r="E3086" s="24"/>
      <c r="F3086" s="24"/>
      <c r="G3086" s="24"/>
      <c r="H3086" s="24"/>
      <c r="I3086" s="24"/>
      <c r="J3086" s="24"/>
      <c r="K3086" s="24"/>
      <c r="L3086" s="24"/>
      <c r="M3086" s="24"/>
      <c r="N3086" s="24"/>
      <c r="O3086" s="24"/>
      <c r="P3086" s="24"/>
    </row>
    <row r="3087" spans="1:16" x14ac:dyDescent="0.25">
      <c r="A3087" s="24"/>
      <c r="E3087" s="24"/>
      <c r="F3087" s="24"/>
      <c r="G3087" s="24"/>
      <c r="H3087" s="24"/>
      <c r="I3087" s="24"/>
      <c r="J3087" s="24"/>
      <c r="K3087" s="24"/>
      <c r="L3087" s="24"/>
      <c r="M3087" s="24"/>
      <c r="N3087" s="24"/>
      <c r="O3087" s="24"/>
      <c r="P3087" s="24"/>
    </row>
    <row r="3088" spans="1:16" x14ac:dyDescent="0.25">
      <c r="A3088" s="24"/>
      <c r="E3088" s="24"/>
      <c r="F3088" s="24"/>
      <c r="G3088" s="24"/>
      <c r="H3088" s="24"/>
      <c r="I3088" s="24"/>
      <c r="J3088" s="24"/>
      <c r="K3088" s="24"/>
      <c r="L3088" s="24"/>
      <c r="M3088" s="24"/>
      <c r="N3088" s="24"/>
      <c r="O3088" s="24"/>
      <c r="P3088" s="24"/>
    </row>
    <row r="3089" spans="1:16" x14ac:dyDescent="0.25">
      <c r="A3089" s="24"/>
      <c r="E3089" s="24"/>
      <c r="F3089" s="24"/>
      <c r="G3089" s="24"/>
      <c r="H3089" s="24"/>
      <c r="I3089" s="24"/>
      <c r="J3089" s="24"/>
      <c r="K3089" s="24"/>
      <c r="L3089" s="24"/>
      <c r="M3089" s="24"/>
      <c r="N3089" s="24"/>
      <c r="O3089" s="24"/>
      <c r="P3089" s="24"/>
    </row>
    <row r="3090" spans="1:16" x14ac:dyDescent="0.25">
      <c r="A3090" s="24"/>
      <c r="E3090" s="24"/>
      <c r="F3090" s="24"/>
      <c r="G3090" s="24"/>
      <c r="H3090" s="24"/>
      <c r="I3090" s="24"/>
      <c r="J3090" s="24"/>
      <c r="K3090" s="24"/>
      <c r="L3090" s="24"/>
      <c r="M3090" s="24"/>
      <c r="N3090" s="24"/>
      <c r="O3090" s="24"/>
      <c r="P3090" s="24"/>
    </row>
    <row r="3091" spans="1:16" x14ac:dyDescent="0.25">
      <c r="A3091" s="24"/>
      <c r="E3091" s="24"/>
      <c r="F3091" s="24"/>
      <c r="G3091" s="24"/>
      <c r="H3091" s="24"/>
      <c r="I3091" s="24"/>
      <c r="J3091" s="24"/>
      <c r="K3091" s="24"/>
      <c r="L3091" s="24"/>
      <c r="M3091" s="24"/>
      <c r="N3091" s="24"/>
      <c r="O3091" s="24"/>
      <c r="P3091" s="24"/>
    </row>
    <row r="3092" spans="1:16" x14ac:dyDescent="0.25">
      <c r="A3092" s="24"/>
      <c r="E3092" s="24"/>
      <c r="F3092" s="24"/>
      <c r="G3092" s="24"/>
      <c r="H3092" s="24"/>
      <c r="I3092" s="24"/>
      <c r="J3092" s="24"/>
      <c r="K3092" s="24"/>
      <c r="L3092" s="24"/>
      <c r="M3092" s="24"/>
      <c r="N3092" s="24"/>
      <c r="O3092" s="24"/>
      <c r="P3092" s="24"/>
    </row>
    <row r="3093" spans="1:16" x14ac:dyDescent="0.25">
      <c r="A3093" s="24"/>
      <c r="E3093" s="24"/>
      <c r="F3093" s="24"/>
      <c r="G3093" s="24"/>
      <c r="H3093" s="24"/>
      <c r="I3093" s="24"/>
      <c r="J3093" s="24"/>
      <c r="K3093" s="24"/>
      <c r="L3093" s="24"/>
      <c r="M3093" s="24"/>
      <c r="N3093" s="24"/>
      <c r="O3093" s="24"/>
      <c r="P3093" s="24"/>
    </row>
    <row r="3094" spans="1:16" x14ac:dyDescent="0.25">
      <c r="A3094" s="24"/>
      <c r="E3094" s="24"/>
      <c r="F3094" s="24"/>
      <c r="G3094" s="24"/>
      <c r="H3094" s="24"/>
      <c r="I3094" s="24"/>
      <c r="J3094" s="24"/>
      <c r="K3094" s="24"/>
      <c r="L3094" s="24"/>
      <c r="M3094" s="24"/>
      <c r="N3094" s="24"/>
      <c r="O3094" s="24"/>
      <c r="P3094" s="24"/>
    </row>
    <row r="3095" spans="1:16" x14ac:dyDescent="0.25">
      <c r="A3095" s="24"/>
      <c r="E3095" s="24"/>
      <c r="F3095" s="24"/>
      <c r="G3095" s="24"/>
      <c r="H3095" s="24"/>
      <c r="I3095" s="24"/>
      <c r="J3095" s="24"/>
      <c r="K3095" s="24"/>
      <c r="L3095" s="24"/>
      <c r="M3095" s="24"/>
      <c r="N3095" s="24"/>
      <c r="O3095" s="24"/>
      <c r="P3095" s="24"/>
    </row>
    <row r="3096" spans="1:16" x14ac:dyDescent="0.25">
      <c r="A3096" s="24"/>
      <c r="E3096" s="24"/>
      <c r="F3096" s="24"/>
      <c r="G3096" s="24"/>
      <c r="H3096" s="24"/>
      <c r="I3096" s="24"/>
      <c r="J3096" s="24"/>
      <c r="K3096" s="24"/>
      <c r="L3096" s="24"/>
      <c r="M3096" s="24"/>
      <c r="N3096" s="24"/>
      <c r="O3096" s="24"/>
      <c r="P3096" s="24"/>
    </row>
    <row r="3097" spans="1:16" x14ac:dyDescent="0.25">
      <c r="A3097" s="24"/>
      <c r="E3097" s="24"/>
      <c r="F3097" s="24"/>
      <c r="G3097" s="24"/>
      <c r="H3097" s="24"/>
      <c r="I3097" s="24"/>
      <c r="J3097" s="24"/>
      <c r="K3097" s="24"/>
      <c r="L3097" s="24"/>
      <c r="M3097" s="24"/>
      <c r="N3097" s="24"/>
      <c r="O3097" s="24"/>
      <c r="P3097" s="24"/>
    </row>
    <row r="3098" spans="1:16" x14ac:dyDescent="0.25">
      <c r="A3098" s="24"/>
      <c r="E3098" s="24"/>
      <c r="F3098" s="24"/>
      <c r="G3098" s="24"/>
      <c r="H3098" s="24"/>
      <c r="I3098" s="24"/>
      <c r="J3098" s="24"/>
      <c r="K3098" s="24"/>
      <c r="L3098" s="24"/>
      <c r="M3098" s="24"/>
      <c r="N3098" s="24"/>
      <c r="O3098" s="24"/>
      <c r="P3098" s="24"/>
    </row>
    <row r="3099" spans="1:16" x14ac:dyDescent="0.25">
      <c r="A3099" s="24"/>
      <c r="E3099" s="24"/>
      <c r="F3099" s="24"/>
      <c r="G3099" s="24"/>
      <c r="H3099" s="24"/>
      <c r="I3099" s="24"/>
      <c r="J3099" s="24"/>
      <c r="K3099" s="24"/>
      <c r="L3099" s="24"/>
      <c r="M3099" s="24"/>
      <c r="N3099" s="24"/>
      <c r="O3099" s="24"/>
      <c r="P3099" s="24"/>
    </row>
    <row r="3100" spans="1:16" x14ac:dyDescent="0.25">
      <c r="A3100" s="24"/>
      <c r="E3100" s="24"/>
      <c r="F3100" s="24"/>
      <c r="G3100" s="24"/>
      <c r="H3100" s="24"/>
      <c r="I3100" s="24"/>
      <c r="J3100" s="24"/>
      <c r="K3100" s="24"/>
      <c r="L3100" s="24"/>
      <c r="M3100" s="24"/>
      <c r="N3100" s="24"/>
      <c r="O3100" s="24"/>
      <c r="P3100" s="24"/>
    </row>
    <row r="3101" spans="1:16" x14ac:dyDescent="0.25">
      <c r="A3101" s="24"/>
      <c r="E3101" s="24"/>
      <c r="F3101" s="24"/>
      <c r="G3101" s="24"/>
      <c r="H3101" s="24"/>
      <c r="I3101" s="24"/>
      <c r="J3101" s="24"/>
      <c r="K3101" s="24"/>
      <c r="L3101" s="24"/>
      <c r="M3101" s="24"/>
      <c r="N3101" s="24"/>
      <c r="O3101" s="24"/>
      <c r="P3101" s="24"/>
    </row>
    <row r="3102" spans="1:16" x14ac:dyDescent="0.25">
      <c r="A3102" s="24"/>
      <c r="E3102" s="24"/>
      <c r="F3102" s="24"/>
      <c r="G3102" s="24"/>
      <c r="H3102" s="24"/>
      <c r="I3102" s="24"/>
      <c r="J3102" s="24"/>
      <c r="K3102" s="24"/>
      <c r="L3102" s="24"/>
      <c r="M3102" s="24"/>
      <c r="N3102" s="24"/>
      <c r="O3102" s="24"/>
      <c r="P3102" s="24"/>
    </row>
    <row r="3103" spans="1:16" x14ac:dyDescent="0.25">
      <c r="A3103" s="24"/>
      <c r="E3103" s="24"/>
      <c r="F3103" s="24"/>
      <c r="G3103" s="24"/>
      <c r="H3103" s="24"/>
      <c r="I3103" s="24"/>
      <c r="J3103" s="24"/>
      <c r="K3103" s="24"/>
      <c r="L3103" s="24"/>
      <c r="M3103" s="24"/>
      <c r="N3103" s="24"/>
      <c r="O3103" s="24"/>
      <c r="P3103" s="24"/>
    </row>
    <row r="3104" spans="1:16" x14ac:dyDescent="0.25">
      <c r="A3104" s="24"/>
      <c r="E3104" s="24"/>
      <c r="F3104" s="24"/>
      <c r="G3104" s="24"/>
      <c r="H3104" s="24"/>
      <c r="I3104" s="24"/>
      <c r="J3104" s="24"/>
      <c r="K3104" s="24"/>
      <c r="L3104" s="24"/>
      <c r="M3104" s="24"/>
      <c r="N3104" s="24"/>
      <c r="O3104" s="24"/>
      <c r="P3104" s="24"/>
    </row>
    <row r="3105" spans="1:16" x14ac:dyDescent="0.25">
      <c r="A3105" s="24"/>
      <c r="E3105" s="24"/>
      <c r="F3105" s="24"/>
      <c r="G3105" s="24"/>
      <c r="H3105" s="24"/>
      <c r="I3105" s="24"/>
      <c r="J3105" s="24"/>
      <c r="K3105" s="24"/>
      <c r="L3105" s="24"/>
      <c r="M3105" s="24"/>
      <c r="N3105" s="24"/>
      <c r="O3105" s="24"/>
      <c r="P3105" s="24"/>
    </row>
    <row r="3106" spans="1:16" x14ac:dyDescent="0.25">
      <c r="A3106" s="24"/>
      <c r="E3106" s="24"/>
      <c r="F3106" s="24"/>
      <c r="G3106" s="24"/>
      <c r="H3106" s="24"/>
      <c r="I3106" s="24"/>
      <c r="J3106" s="24"/>
      <c r="K3106" s="24"/>
      <c r="L3106" s="24"/>
      <c r="M3106" s="24"/>
      <c r="N3106" s="24"/>
      <c r="O3106" s="24"/>
      <c r="P3106" s="24"/>
    </row>
    <row r="3107" spans="1:16" x14ac:dyDescent="0.25">
      <c r="A3107" s="24"/>
      <c r="E3107" s="24"/>
      <c r="F3107" s="24"/>
      <c r="G3107" s="24"/>
      <c r="H3107" s="24"/>
      <c r="I3107" s="24"/>
      <c r="J3107" s="24"/>
      <c r="K3107" s="24"/>
      <c r="L3107" s="24"/>
      <c r="M3107" s="24"/>
      <c r="N3107" s="24"/>
      <c r="O3107" s="24"/>
      <c r="P3107" s="24"/>
    </row>
    <row r="3108" spans="1:16" x14ac:dyDescent="0.25">
      <c r="A3108" s="24"/>
      <c r="E3108" s="24"/>
      <c r="F3108" s="24"/>
      <c r="G3108" s="24"/>
      <c r="H3108" s="24"/>
      <c r="I3108" s="24"/>
      <c r="J3108" s="24"/>
      <c r="K3108" s="24"/>
      <c r="L3108" s="24"/>
      <c r="M3108" s="24"/>
      <c r="N3108" s="24"/>
      <c r="O3108" s="24"/>
      <c r="P3108" s="24"/>
    </row>
    <row r="3109" spans="1:16" x14ac:dyDescent="0.25">
      <c r="A3109" s="24"/>
      <c r="E3109" s="24"/>
      <c r="F3109" s="24"/>
      <c r="G3109" s="24"/>
      <c r="H3109" s="24"/>
      <c r="I3109" s="24"/>
      <c r="J3109" s="24"/>
      <c r="K3109" s="24"/>
      <c r="L3109" s="24"/>
      <c r="M3109" s="24"/>
      <c r="N3109" s="24"/>
      <c r="O3109" s="24"/>
      <c r="P3109" s="24"/>
    </row>
    <row r="3110" spans="1:16" x14ac:dyDescent="0.25">
      <c r="A3110" s="24"/>
      <c r="E3110" s="24"/>
      <c r="F3110" s="24"/>
      <c r="G3110" s="24"/>
      <c r="H3110" s="24"/>
      <c r="I3110" s="24"/>
      <c r="J3110" s="24"/>
      <c r="K3110" s="24"/>
      <c r="L3110" s="24"/>
      <c r="M3110" s="24"/>
      <c r="N3110" s="24"/>
      <c r="O3110" s="24"/>
      <c r="P3110" s="24"/>
    </row>
    <row r="3111" spans="1:16" x14ac:dyDescent="0.25">
      <c r="A3111" s="24"/>
      <c r="E3111" s="24"/>
      <c r="F3111" s="24"/>
      <c r="G3111" s="24"/>
      <c r="H3111" s="24"/>
      <c r="I3111" s="24"/>
      <c r="J3111" s="24"/>
      <c r="K3111" s="24"/>
      <c r="L3111" s="24"/>
      <c r="M3111" s="24"/>
      <c r="N3111" s="24"/>
      <c r="O3111" s="24"/>
      <c r="P3111" s="24"/>
    </row>
    <row r="3112" spans="1:16" x14ac:dyDescent="0.25">
      <c r="A3112" s="24"/>
      <c r="E3112" s="24"/>
      <c r="F3112" s="24"/>
      <c r="G3112" s="24"/>
      <c r="H3112" s="24"/>
      <c r="I3112" s="24"/>
      <c r="J3112" s="24"/>
      <c r="K3112" s="24"/>
      <c r="L3112" s="24"/>
      <c r="M3112" s="24"/>
      <c r="N3112" s="24"/>
      <c r="O3112" s="24"/>
      <c r="P3112" s="24"/>
    </row>
    <row r="3113" spans="1:16" x14ac:dyDescent="0.25">
      <c r="A3113" s="24"/>
      <c r="E3113" s="24"/>
      <c r="F3113" s="24"/>
      <c r="G3113" s="24"/>
      <c r="H3113" s="24"/>
      <c r="I3113" s="24"/>
      <c r="J3113" s="24"/>
      <c r="K3113" s="24"/>
      <c r="L3113" s="24"/>
      <c r="M3113" s="24"/>
      <c r="N3113" s="24"/>
      <c r="O3113" s="24"/>
      <c r="P3113" s="24"/>
    </row>
    <row r="3114" spans="1:16" x14ac:dyDescent="0.25">
      <c r="A3114" s="24"/>
      <c r="E3114" s="24"/>
      <c r="F3114" s="24"/>
      <c r="G3114" s="24"/>
      <c r="H3114" s="24"/>
      <c r="I3114" s="24"/>
      <c r="J3114" s="24"/>
      <c r="K3114" s="24"/>
      <c r="L3114" s="24"/>
      <c r="M3114" s="24"/>
      <c r="N3114" s="24"/>
      <c r="O3114" s="24"/>
      <c r="P3114" s="24"/>
    </row>
    <row r="3115" spans="1:16" x14ac:dyDescent="0.25">
      <c r="A3115" s="24"/>
      <c r="E3115" s="24"/>
      <c r="F3115" s="24"/>
      <c r="G3115" s="24"/>
      <c r="H3115" s="24"/>
      <c r="I3115" s="24"/>
      <c r="J3115" s="24"/>
      <c r="K3115" s="24"/>
      <c r="L3115" s="24"/>
      <c r="M3115" s="24"/>
      <c r="N3115" s="24"/>
      <c r="O3115" s="24"/>
      <c r="P3115" s="24"/>
    </row>
    <row r="3116" spans="1:16" x14ac:dyDescent="0.25">
      <c r="A3116" s="24"/>
      <c r="E3116" s="24"/>
      <c r="F3116" s="24"/>
      <c r="G3116" s="24"/>
      <c r="H3116" s="24"/>
      <c r="I3116" s="24"/>
      <c r="J3116" s="24"/>
      <c r="K3116" s="24"/>
      <c r="L3116" s="24"/>
      <c r="M3116" s="24"/>
      <c r="N3116" s="24"/>
      <c r="O3116" s="24"/>
      <c r="P3116" s="24"/>
    </row>
    <row r="3117" spans="1:16" x14ac:dyDescent="0.25">
      <c r="A3117" s="24"/>
      <c r="E3117" s="24"/>
      <c r="F3117" s="24"/>
      <c r="G3117" s="24"/>
      <c r="H3117" s="24"/>
      <c r="I3117" s="24"/>
      <c r="J3117" s="24"/>
      <c r="K3117" s="24"/>
      <c r="L3117" s="24"/>
      <c r="M3117" s="24"/>
      <c r="N3117" s="24"/>
      <c r="O3117" s="24"/>
      <c r="P3117" s="24"/>
    </row>
    <row r="3118" spans="1:16" x14ac:dyDescent="0.25">
      <c r="A3118" s="24"/>
      <c r="E3118" s="24"/>
      <c r="F3118" s="24"/>
      <c r="G3118" s="24"/>
      <c r="H3118" s="24"/>
      <c r="I3118" s="24"/>
      <c r="J3118" s="24"/>
      <c r="K3118" s="24"/>
      <c r="L3118" s="24"/>
      <c r="M3118" s="24"/>
      <c r="N3118" s="24"/>
      <c r="O3118" s="24"/>
      <c r="P3118" s="24"/>
    </row>
    <row r="3119" spans="1:16" x14ac:dyDescent="0.25">
      <c r="A3119" s="24"/>
      <c r="E3119" s="24"/>
      <c r="F3119" s="24"/>
      <c r="G3119" s="24"/>
      <c r="H3119" s="24"/>
      <c r="I3119" s="24"/>
      <c r="J3119" s="24"/>
      <c r="K3119" s="24"/>
      <c r="L3119" s="24"/>
      <c r="M3119" s="24"/>
      <c r="N3119" s="24"/>
      <c r="O3119" s="24"/>
      <c r="P3119" s="24"/>
    </row>
    <row r="3120" spans="1:16" x14ac:dyDescent="0.25">
      <c r="A3120" s="24"/>
      <c r="E3120" s="24"/>
      <c r="F3120" s="24"/>
      <c r="G3120" s="24"/>
      <c r="H3120" s="24"/>
      <c r="I3120" s="24"/>
      <c r="J3120" s="24"/>
      <c r="K3120" s="24"/>
      <c r="L3120" s="24"/>
      <c r="M3120" s="24"/>
      <c r="N3120" s="24"/>
      <c r="O3120" s="24"/>
      <c r="P3120" s="24"/>
    </row>
    <row r="3121" spans="1:16" x14ac:dyDescent="0.25">
      <c r="A3121" s="24"/>
      <c r="E3121" s="24"/>
      <c r="F3121" s="24"/>
      <c r="G3121" s="24"/>
      <c r="H3121" s="24"/>
      <c r="I3121" s="24"/>
      <c r="J3121" s="24"/>
      <c r="K3121" s="24"/>
      <c r="L3121" s="24"/>
      <c r="M3121" s="24"/>
      <c r="N3121" s="24"/>
      <c r="O3121" s="24"/>
      <c r="P3121" s="24"/>
    </row>
    <row r="3122" spans="1:16" x14ac:dyDescent="0.25">
      <c r="A3122" s="24"/>
      <c r="E3122" s="24"/>
      <c r="F3122" s="24"/>
      <c r="G3122" s="24"/>
      <c r="H3122" s="24"/>
      <c r="I3122" s="24"/>
      <c r="J3122" s="24"/>
      <c r="K3122" s="24"/>
      <c r="L3122" s="24"/>
      <c r="M3122" s="24"/>
      <c r="N3122" s="24"/>
      <c r="O3122" s="24"/>
      <c r="P3122" s="24"/>
    </row>
    <row r="3123" spans="1:16" x14ac:dyDescent="0.25">
      <c r="A3123" s="24"/>
      <c r="E3123" s="24"/>
      <c r="F3123" s="24"/>
      <c r="G3123" s="24"/>
      <c r="H3123" s="24"/>
      <c r="I3123" s="24"/>
      <c r="J3123" s="24"/>
      <c r="K3123" s="24"/>
      <c r="L3123" s="24"/>
      <c r="M3123" s="24"/>
      <c r="N3123" s="24"/>
      <c r="O3123" s="24"/>
      <c r="P3123" s="24"/>
    </row>
    <row r="3124" spans="1:16" x14ac:dyDescent="0.25">
      <c r="A3124" s="24"/>
      <c r="E3124" s="24"/>
      <c r="F3124" s="24"/>
      <c r="G3124" s="24"/>
      <c r="H3124" s="24"/>
      <c r="I3124" s="24"/>
      <c r="J3124" s="24"/>
      <c r="K3124" s="24"/>
      <c r="L3124" s="24"/>
      <c r="M3124" s="24"/>
      <c r="N3124" s="24"/>
      <c r="O3124" s="24"/>
      <c r="P3124" s="24"/>
    </row>
    <row r="3125" spans="1:16" x14ac:dyDescent="0.25">
      <c r="A3125" s="24"/>
      <c r="E3125" s="24"/>
      <c r="F3125" s="24"/>
      <c r="G3125" s="24"/>
      <c r="H3125" s="24"/>
      <c r="I3125" s="24"/>
      <c r="J3125" s="24"/>
      <c r="K3125" s="24"/>
      <c r="L3125" s="24"/>
      <c r="M3125" s="24"/>
      <c r="N3125" s="24"/>
      <c r="O3125" s="24"/>
      <c r="P3125" s="24"/>
    </row>
    <row r="3126" spans="1:16" x14ac:dyDescent="0.25">
      <c r="A3126" s="24"/>
      <c r="E3126" s="24"/>
      <c r="F3126" s="24"/>
      <c r="G3126" s="24"/>
      <c r="H3126" s="24"/>
      <c r="I3126" s="24"/>
      <c r="J3126" s="24"/>
      <c r="K3126" s="24"/>
      <c r="L3126" s="24"/>
      <c r="M3126" s="24"/>
      <c r="N3126" s="24"/>
      <c r="O3126" s="24"/>
      <c r="P3126" s="24"/>
    </row>
    <row r="3127" spans="1:16" x14ac:dyDescent="0.25">
      <c r="A3127" s="24"/>
      <c r="E3127" s="24"/>
      <c r="F3127" s="24"/>
      <c r="G3127" s="24"/>
      <c r="H3127" s="24"/>
      <c r="I3127" s="24"/>
      <c r="J3127" s="24"/>
      <c r="K3127" s="24"/>
      <c r="L3127" s="24"/>
      <c r="M3127" s="24"/>
      <c r="N3127" s="24"/>
      <c r="O3127" s="24"/>
      <c r="P3127" s="24"/>
    </row>
    <row r="3128" spans="1:16" x14ac:dyDescent="0.25">
      <c r="A3128" s="24"/>
      <c r="E3128" s="24"/>
      <c r="F3128" s="24"/>
      <c r="G3128" s="24"/>
      <c r="H3128" s="24"/>
      <c r="I3128" s="24"/>
      <c r="J3128" s="24"/>
      <c r="K3128" s="24"/>
      <c r="L3128" s="24"/>
      <c r="M3128" s="24"/>
      <c r="N3128" s="24"/>
      <c r="O3128" s="24"/>
      <c r="P3128" s="24"/>
    </row>
    <row r="3129" spans="1:16" x14ac:dyDescent="0.25">
      <c r="A3129" s="24"/>
      <c r="E3129" s="24"/>
      <c r="F3129" s="24"/>
      <c r="G3129" s="24"/>
      <c r="H3129" s="24"/>
      <c r="I3129" s="24"/>
      <c r="J3129" s="24"/>
      <c r="K3129" s="24"/>
      <c r="L3129" s="24"/>
      <c r="M3129" s="24"/>
      <c r="N3129" s="24"/>
      <c r="O3129" s="24"/>
      <c r="P3129" s="24"/>
    </row>
    <row r="3130" spans="1:16" x14ac:dyDescent="0.25">
      <c r="A3130" s="24"/>
      <c r="E3130" s="24"/>
      <c r="F3130" s="24"/>
      <c r="G3130" s="24"/>
      <c r="H3130" s="24"/>
      <c r="I3130" s="24"/>
      <c r="J3130" s="24"/>
      <c r="K3130" s="24"/>
      <c r="L3130" s="24"/>
      <c r="M3130" s="24"/>
      <c r="N3130" s="24"/>
      <c r="O3130" s="24"/>
      <c r="P3130" s="24"/>
    </row>
    <row r="3131" spans="1:16" x14ac:dyDescent="0.25">
      <c r="A3131" s="24"/>
      <c r="E3131" s="24"/>
      <c r="F3131" s="24"/>
      <c r="G3131" s="24"/>
      <c r="H3131" s="24"/>
      <c r="I3131" s="24"/>
      <c r="J3131" s="24"/>
      <c r="K3131" s="24"/>
      <c r="L3131" s="24"/>
      <c r="M3131" s="24"/>
      <c r="N3131" s="24"/>
      <c r="O3131" s="24"/>
      <c r="P3131" s="24"/>
    </row>
    <row r="3132" spans="1:16" x14ac:dyDescent="0.25">
      <c r="A3132" s="24"/>
      <c r="E3132" s="24"/>
      <c r="F3132" s="24"/>
      <c r="G3132" s="24"/>
      <c r="H3132" s="24"/>
      <c r="I3132" s="24"/>
      <c r="J3132" s="24"/>
      <c r="K3132" s="24"/>
      <c r="L3132" s="24"/>
      <c r="M3132" s="24"/>
      <c r="N3132" s="24"/>
      <c r="O3132" s="24"/>
      <c r="P3132" s="24"/>
    </row>
    <row r="3133" spans="1:16" x14ac:dyDescent="0.25">
      <c r="A3133" s="24"/>
      <c r="E3133" s="24"/>
      <c r="F3133" s="24"/>
      <c r="G3133" s="24"/>
      <c r="H3133" s="24"/>
      <c r="I3133" s="24"/>
      <c r="J3133" s="24"/>
      <c r="K3133" s="24"/>
      <c r="L3133" s="24"/>
      <c r="M3133" s="24"/>
      <c r="N3133" s="24"/>
      <c r="O3133" s="24"/>
      <c r="P3133" s="24"/>
    </row>
    <row r="3134" spans="1:16" x14ac:dyDescent="0.25">
      <c r="A3134" s="24"/>
      <c r="E3134" s="24"/>
      <c r="F3134" s="24"/>
      <c r="G3134" s="24"/>
      <c r="H3134" s="24"/>
      <c r="I3134" s="24"/>
      <c r="J3134" s="24"/>
      <c r="K3134" s="24"/>
      <c r="L3134" s="24"/>
      <c r="M3134" s="24"/>
      <c r="N3134" s="24"/>
      <c r="O3134" s="24"/>
      <c r="P3134" s="24"/>
    </row>
    <row r="3135" spans="1:16" x14ac:dyDescent="0.25">
      <c r="A3135" s="24"/>
      <c r="E3135" s="24"/>
      <c r="F3135" s="24"/>
      <c r="G3135" s="24"/>
      <c r="H3135" s="24"/>
      <c r="I3135" s="24"/>
      <c r="J3135" s="24"/>
      <c r="K3135" s="24"/>
      <c r="L3135" s="24"/>
      <c r="M3135" s="24"/>
      <c r="N3135" s="24"/>
      <c r="O3135" s="24"/>
      <c r="P3135" s="24"/>
    </row>
    <row r="3136" spans="1:16" x14ac:dyDescent="0.25">
      <c r="A3136" s="24"/>
      <c r="E3136" s="24"/>
      <c r="F3136" s="24"/>
      <c r="G3136" s="24"/>
      <c r="H3136" s="24"/>
      <c r="I3136" s="24"/>
      <c r="J3136" s="24"/>
      <c r="K3136" s="24"/>
      <c r="L3136" s="24"/>
      <c r="M3136" s="24"/>
      <c r="N3136" s="24"/>
      <c r="O3136" s="24"/>
      <c r="P3136" s="24"/>
    </row>
    <row r="3137" spans="1:16" x14ac:dyDescent="0.25">
      <c r="A3137" s="24"/>
      <c r="E3137" s="24"/>
      <c r="F3137" s="24"/>
      <c r="G3137" s="24"/>
      <c r="H3137" s="24"/>
      <c r="I3137" s="24"/>
      <c r="J3137" s="24"/>
      <c r="K3137" s="24"/>
      <c r="L3137" s="24"/>
      <c r="M3137" s="24"/>
      <c r="N3137" s="24"/>
      <c r="O3137" s="24"/>
      <c r="P3137" s="24"/>
    </row>
    <row r="3138" spans="1:16" x14ac:dyDescent="0.25">
      <c r="A3138" s="24"/>
      <c r="E3138" s="24"/>
      <c r="F3138" s="24"/>
      <c r="G3138" s="24"/>
      <c r="H3138" s="24"/>
      <c r="I3138" s="24"/>
      <c r="J3138" s="24"/>
      <c r="K3138" s="24"/>
      <c r="L3138" s="24"/>
      <c r="M3138" s="24"/>
      <c r="N3138" s="24"/>
      <c r="O3138" s="24"/>
      <c r="P3138" s="24"/>
    </row>
    <row r="3139" spans="1:16" x14ac:dyDescent="0.25">
      <c r="A3139" s="24"/>
      <c r="E3139" s="24"/>
      <c r="F3139" s="24"/>
      <c r="G3139" s="24"/>
      <c r="H3139" s="24"/>
      <c r="I3139" s="24"/>
      <c r="J3139" s="24"/>
      <c r="K3139" s="24"/>
      <c r="L3139" s="24"/>
      <c r="M3139" s="24"/>
      <c r="N3139" s="24"/>
      <c r="O3139" s="24"/>
      <c r="P3139" s="24"/>
    </row>
    <row r="3140" spans="1:16" x14ac:dyDescent="0.25">
      <c r="A3140" s="24"/>
      <c r="E3140" s="24"/>
      <c r="F3140" s="24"/>
      <c r="G3140" s="24"/>
      <c r="H3140" s="24"/>
      <c r="I3140" s="24"/>
      <c r="J3140" s="24"/>
      <c r="K3140" s="24"/>
      <c r="L3140" s="24"/>
      <c r="M3140" s="24"/>
      <c r="N3140" s="24"/>
      <c r="O3140" s="24"/>
      <c r="P3140" s="24"/>
    </row>
    <row r="3141" spans="1:16" x14ac:dyDescent="0.25">
      <c r="A3141" s="24"/>
      <c r="E3141" s="24"/>
      <c r="F3141" s="24"/>
      <c r="G3141" s="24"/>
      <c r="H3141" s="24"/>
      <c r="I3141" s="24"/>
      <c r="J3141" s="24"/>
      <c r="K3141" s="24"/>
      <c r="L3141" s="24"/>
      <c r="M3141" s="24"/>
      <c r="N3141" s="24"/>
      <c r="O3141" s="24"/>
      <c r="P3141" s="24"/>
    </row>
    <row r="3142" spans="1:16" x14ac:dyDescent="0.25">
      <c r="A3142" s="24"/>
      <c r="E3142" s="24"/>
      <c r="F3142" s="24"/>
      <c r="G3142" s="24"/>
      <c r="H3142" s="24"/>
      <c r="I3142" s="24"/>
      <c r="J3142" s="24"/>
      <c r="K3142" s="24"/>
      <c r="L3142" s="24"/>
      <c r="M3142" s="24"/>
      <c r="N3142" s="24"/>
      <c r="O3142" s="24"/>
      <c r="P3142" s="24"/>
    </row>
    <row r="3143" spans="1:16" x14ac:dyDescent="0.25">
      <c r="A3143" s="24"/>
      <c r="E3143" s="24"/>
      <c r="F3143" s="24"/>
      <c r="G3143" s="24"/>
      <c r="H3143" s="24"/>
      <c r="I3143" s="24"/>
      <c r="J3143" s="24"/>
      <c r="K3143" s="24"/>
      <c r="L3143" s="24"/>
      <c r="M3143" s="24"/>
      <c r="N3143" s="24"/>
      <c r="O3143" s="24"/>
      <c r="P3143" s="24"/>
    </row>
    <row r="3144" spans="1:16" x14ac:dyDescent="0.25">
      <c r="A3144" s="24"/>
      <c r="E3144" s="24"/>
      <c r="F3144" s="24"/>
      <c r="G3144" s="24"/>
      <c r="H3144" s="24"/>
      <c r="I3144" s="24"/>
      <c r="J3144" s="24"/>
      <c r="K3144" s="24"/>
      <c r="L3144" s="24"/>
      <c r="M3144" s="24"/>
      <c r="N3144" s="24"/>
      <c r="O3144" s="24"/>
      <c r="P3144" s="24"/>
    </row>
    <row r="3145" spans="1:16" x14ac:dyDescent="0.25">
      <c r="A3145" s="24"/>
      <c r="E3145" s="24"/>
      <c r="F3145" s="24"/>
      <c r="G3145" s="24"/>
      <c r="H3145" s="24"/>
      <c r="I3145" s="24"/>
      <c r="J3145" s="24"/>
      <c r="K3145" s="24"/>
      <c r="L3145" s="24"/>
      <c r="M3145" s="24"/>
      <c r="N3145" s="24"/>
      <c r="O3145" s="24"/>
      <c r="P3145" s="24"/>
    </row>
    <row r="3146" spans="1:16" x14ac:dyDescent="0.25">
      <c r="A3146" s="24"/>
      <c r="E3146" s="24"/>
      <c r="F3146" s="24"/>
      <c r="G3146" s="24"/>
      <c r="H3146" s="24"/>
      <c r="I3146" s="24"/>
      <c r="J3146" s="24"/>
      <c r="K3146" s="24"/>
      <c r="L3146" s="24"/>
      <c r="M3146" s="24"/>
      <c r="N3146" s="24"/>
      <c r="O3146" s="24"/>
      <c r="P3146" s="24"/>
    </row>
    <row r="3147" spans="1:16" x14ac:dyDescent="0.25">
      <c r="A3147" s="24"/>
      <c r="E3147" s="24"/>
      <c r="F3147" s="24"/>
      <c r="G3147" s="24"/>
      <c r="H3147" s="24"/>
      <c r="I3147" s="24"/>
      <c r="J3147" s="24"/>
      <c r="K3147" s="24"/>
      <c r="L3147" s="24"/>
      <c r="M3147" s="24"/>
      <c r="N3147" s="24"/>
      <c r="O3147" s="24"/>
      <c r="P3147" s="24"/>
    </row>
    <row r="3148" spans="1:16" x14ac:dyDescent="0.25">
      <c r="A3148" s="24"/>
      <c r="E3148" s="24"/>
      <c r="F3148" s="24"/>
      <c r="G3148" s="24"/>
      <c r="H3148" s="24"/>
      <c r="I3148" s="24"/>
      <c r="J3148" s="24"/>
      <c r="K3148" s="24"/>
      <c r="L3148" s="24"/>
      <c r="M3148" s="24"/>
      <c r="N3148" s="24"/>
      <c r="O3148" s="24"/>
      <c r="P3148" s="24"/>
    </row>
    <row r="3149" spans="1:16" x14ac:dyDescent="0.25">
      <c r="A3149" s="24"/>
      <c r="E3149" s="24"/>
      <c r="F3149" s="24"/>
      <c r="G3149" s="24"/>
      <c r="H3149" s="24"/>
      <c r="I3149" s="24"/>
      <c r="J3149" s="24"/>
      <c r="K3149" s="24"/>
      <c r="L3149" s="24"/>
      <c r="M3149" s="24"/>
      <c r="N3149" s="24"/>
      <c r="O3149" s="24"/>
      <c r="P3149" s="24"/>
    </row>
    <row r="3150" spans="1:16" x14ac:dyDescent="0.25">
      <c r="A3150" s="24"/>
      <c r="E3150" s="24"/>
      <c r="F3150" s="24"/>
      <c r="G3150" s="24"/>
      <c r="H3150" s="24"/>
      <c r="I3150" s="24"/>
      <c r="J3150" s="24"/>
      <c r="K3150" s="24"/>
      <c r="L3150" s="24"/>
      <c r="M3150" s="24"/>
      <c r="N3150" s="24"/>
      <c r="O3150" s="24"/>
      <c r="P3150" s="24"/>
    </row>
    <row r="3151" spans="1:16" x14ac:dyDescent="0.25">
      <c r="A3151" s="24"/>
      <c r="E3151" s="24"/>
      <c r="F3151" s="24"/>
      <c r="G3151" s="24"/>
      <c r="H3151" s="24"/>
      <c r="I3151" s="24"/>
      <c r="J3151" s="24"/>
      <c r="K3151" s="24"/>
      <c r="L3151" s="24"/>
      <c r="M3151" s="24"/>
      <c r="N3151" s="24"/>
      <c r="O3151" s="24"/>
      <c r="P3151" s="24"/>
    </row>
    <row r="3152" spans="1:16" x14ac:dyDescent="0.25">
      <c r="A3152" s="24"/>
      <c r="E3152" s="24"/>
      <c r="F3152" s="24"/>
      <c r="G3152" s="24"/>
      <c r="H3152" s="24"/>
      <c r="I3152" s="24"/>
      <c r="J3152" s="24"/>
      <c r="K3152" s="24"/>
      <c r="L3152" s="24"/>
      <c r="M3152" s="24"/>
      <c r="N3152" s="24"/>
      <c r="O3152" s="24"/>
      <c r="P3152" s="24"/>
    </row>
    <row r="3153" spans="1:16" x14ac:dyDescent="0.25">
      <c r="A3153" s="24"/>
      <c r="E3153" s="24"/>
      <c r="F3153" s="24"/>
      <c r="G3153" s="24"/>
      <c r="H3153" s="24"/>
      <c r="I3153" s="24"/>
      <c r="J3153" s="24"/>
      <c r="K3153" s="24"/>
      <c r="L3153" s="24"/>
      <c r="M3153" s="24"/>
      <c r="N3153" s="24"/>
      <c r="O3153" s="24"/>
      <c r="P3153" s="24"/>
    </row>
    <row r="3154" spans="1:16" x14ac:dyDescent="0.25">
      <c r="A3154" s="24"/>
      <c r="E3154" s="24"/>
      <c r="F3154" s="24"/>
      <c r="G3154" s="24"/>
      <c r="H3154" s="24"/>
      <c r="I3154" s="24"/>
      <c r="J3154" s="24"/>
      <c r="K3154" s="24"/>
      <c r="L3154" s="24"/>
      <c r="M3154" s="24"/>
      <c r="N3154" s="24"/>
      <c r="O3154" s="24"/>
      <c r="P3154" s="24"/>
    </row>
    <row r="3155" spans="1:16" x14ac:dyDescent="0.25">
      <c r="A3155" s="24"/>
      <c r="E3155" s="24"/>
      <c r="F3155" s="24"/>
      <c r="G3155" s="24"/>
      <c r="H3155" s="24"/>
      <c r="I3155" s="24"/>
      <c r="J3155" s="24"/>
      <c r="K3155" s="24"/>
      <c r="L3155" s="24"/>
      <c r="M3155" s="24"/>
      <c r="N3155" s="24"/>
      <c r="O3155" s="24"/>
      <c r="P3155" s="24"/>
    </row>
    <row r="3156" spans="1:16" x14ac:dyDescent="0.25">
      <c r="A3156" s="24"/>
      <c r="E3156" s="24"/>
      <c r="F3156" s="24"/>
      <c r="G3156" s="24"/>
      <c r="H3156" s="24"/>
      <c r="I3156" s="24"/>
      <c r="J3156" s="24"/>
      <c r="K3156" s="24"/>
      <c r="L3156" s="24"/>
      <c r="M3156" s="24"/>
      <c r="N3156" s="24"/>
      <c r="O3156" s="24"/>
      <c r="P3156" s="24"/>
    </row>
    <row r="3157" spans="1:16" x14ac:dyDescent="0.25">
      <c r="A3157" s="24"/>
      <c r="E3157" s="24"/>
      <c r="F3157" s="24"/>
      <c r="G3157" s="24"/>
      <c r="H3157" s="24"/>
      <c r="I3157" s="24"/>
      <c r="J3157" s="24"/>
      <c r="K3157" s="24"/>
      <c r="L3157" s="24"/>
      <c r="M3157" s="24"/>
      <c r="N3157" s="24"/>
      <c r="O3157" s="24"/>
      <c r="P3157" s="24"/>
    </row>
    <row r="3158" spans="1:16" x14ac:dyDescent="0.25">
      <c r="A3158" s="24"/>
      <c r="E3158" s="24"/>
      <c r="F3158" s="24"/>
      <c r="G3158" s="24"/>
      <c r="H3158" s="24"/>
      <c r="I3158" s="24"/>
      <c r="J3158" s="24"/>
      <c r="K3158" s="24"/>
      <c r="L3158" s="24"/>
      <c r="M3158" s="24"/>
      <c r="N3158" s="24"/>
      <c r="O3158" s="24"/>
      <c r="P3158" s="24"/>
    </row>
    <row r="3159" spans="1:16" x14ac:dyDescent="0.25">
      <c r="A3159" s="24"/>
      <c r="E3159" s="24"/>
      <c r="F3159" s="24"/>
      <c r="G3159" s="24"/>
      <c r="H3159" s="24"/>
      <c r="I3159" s="24"/>
      <c r="J3159" s="24"/>
      <c r="K3159" s="24"/>
      <c r="L3159" s="24"/>
      <c r="M3159" s="24"/>
      <c r="N3159" s="24"/>
      <c r="O3159" s="24"/>
      <c r="P3159" s="24"/>
    </row>
    <row r="3160" spans="1:16" x14ac:dyDescent="0.25">
      <c r="A3160" s="24"/>
      <c r="E3160" s="24"/>
      <c r="F3160" s="24"/>
      <c r="G3160" s="24"/>
      <c r="H3160" s="24"/>
      <c r="I3160" s="24"/>
      <c r="J3160" s="24"/>
      <c r="K3160" s="24"/>
      <c r="L3160" s="24"/>
      <c r="M3160" s="24"/>
      <c r="N3160" s="24"/>
      <c r="O3160" s="24"/>
      <c r="P3160" s="24"/>
    </row>
    <row r="3161" spans="1:16" x14ac:dyDescent="0.25">
      <c r="A3161" s="24"/>
      <c r="E3161" s="24"/>
      <c r="F3161" s="24"/>
      <c r="G3161" s="24"/>
      <c r="H3161" s="24"/>
      <c r="I3161" s="24"/>
      <c r="J3161" s="24"/>
      <c r="K3161" s="24"/>
      <c r="L3161" s="24"/>
      <c r="M3161" s="24"/>
      <c r="N3161" s="24"/>
      <c r="O3161" s="24"/>
      <c r="P3161" s="24"/>
    </row>
    <row r="3162" spans="1:16" x14ac:dyDescent="0.25">
      <c r="A3162" s="24"/>
      <c r="E3162" s="24"/>
      <c r="F3162" s="24"/>
      <c r="G3162" s="24"/>
      <c r="H3162" s="24"/>
      <c r="I3162" s="24"/>
      <c r="J3162" s="24"/>
      <c r="K3162" s="24"/>
      <c r="L3162" s="24"/>
      <c r="M3162" s="24"/>
      <c r="N3162" s="24"/>
      <c r="O3162" s="24"/>
      <c r="P3162" s="24"/>
    </row>
    <row r="3163" spans="1:16" x14ac:dyDescent="0.25">
      <c r="A3163" s="24"/>
      <c r="E3163" s="24"/>
      <c r="F3163" s="24"/>
      <c r="G3163" s="24"/>
      <c r="H3163" s="24"/>
      <c r="I3163" s="24"/>
      <c r="J3163" s="24"/>
      <c r="K3163" s="24"/>
      <c r="L3163" s="24"/>
      <c r="M3163" s="24"/>
      <c r="N3163" s="24"/>
      <c r="O3163" s="24"/>
      <c r="P3163" s="24"/>
    </row>
    <row r="3164" spans="1:16" x14ac:dyDescent="0.25">
      <c r="A3164" s="24"/>
      <c r="E3164" s="24"/>
      <c r="F3164" s="24"/>
      <c r="G3164" s="24"/>
      <c r="H3164" s="24"/>
      <c r="I3164" s="24"/>
      <c r="J3164" s="24"/>
      <c r="K3164" s="24"/>
      <c r="L3164" s="24"/>
      <c r="M3164" s="24"/>
      <c r="N3164" s="24"/>
      <c r="O3164" s="24"/>
      <c r="P3164" s="24"/>
    </row>
    <row r="3165" spans="1:16" x14ac:dyDescent="0.25">
      <c r="A3165" s="24"/>
      <c r="E3165" s="24"/>
      <c r="F3165" s="24"/>
      <c r="G3165" s="24"/>
      <c r="H3165" s="24"/>
      <c r="I3165" s="24"/>
      <c r="J3165" s="24"/>
      <c r="K3165" s="24"/>
      <c r="L3165" s="24"/>
      <c r="M3165" s="24"/>
      <c r="N3165" s="24"/>
      <c r="O3165" s="24"/>
      <c r="P3165" s="24"/>
    </row>
    <row r="3166" spans="1:16" x14ac:dyDescent="0.25">
      <c r="A3166" s="24"/>
      <c r="E3166" s="24"/>
      <c r="F3166" s="24"/>
      <c r="G3166" s="24"/>
      <c r="H3166" s="24"/>
      <c r="I3166" s="24"/>
      <c r="J3166" s="24"/>
      <c r="K3166" s="24"/>
      <c r="L3166" s="24"/>
      <c r="M3166" s="24"/>
      <c r="N3166" s="24"/>
      <c r="O3166" s="24"/>
      <c r="P3166" s="24"/>
    </row>
    <row r="3167" spans="1:16" x14ac:dyDescent="0.25">
      <c r="A3167" s="24"/>
      <c r="E3167" s="24"/>
      <c r="F3167" s="24"/>
      <c r="G3167" s="24"/>
      <c r="H3167" s="24"/>
      <c r="I3167" s="24"/>
      <c r="J3167" s="24"/>
      <c r="K3167" s="24"/>
      <c r="L3167" s="24"/>
      <c r="M3167" s="24"/>
      <c r="N3167" s="24"/>
      <c r="O3167" s="24"/>
      <c r="P3167" s="24"/>
    </row>
    <row r="3168" spans="1:16" x14ac:dyDescent="0.25">
      <c r="A3168" s="24"/>
      <c r="E3168" s="24"/>
      <c r="F3168" s="24"/>
      <c r="G3168" s="24"/>
      <c r="H3168" s="24"/>
      <c r="I3168" s="24"/>
      <c r="J3168" s="24"/>
      <c r="K3168" s="24"/>
      <c r="L3168" s="24"/>
      <c r="M3168" s="24"/>
      <c r="N3168" s="24"/>
      <c r="O3168" s="24"/>
      <c r="P3168" s="24"/>
    </row>
    <row r="3169" spans="1:16" x14ac:dyDescent="0.25">
      <c r="A3169" s="24"/>
      <c r="E3169" s="24"/>
      <c r="F3169" s="24"/>
      <c r="G3169" s="24"/>
      <c r="H3169" s="24"/>
      <c r="I3169" s="24"/>
      <c r="J3169" s="24"/>
      <c r="K3169" s="24"/>
      <c r="L3169" s="24"/>
      <c r="M3169" s="24"/>
      <c r="N3169" s="24"/>
      <c r="O3169" s="24"/>
      <c r="P3169" s="24"/>
    </row>
    <row r="3170" spans="1:16" x14ac:dyDescent="0.25">
      <c r="A3170" s="24"/>
      <c r="E3170" s="24"/>
      <c r="F3170" s="24"/>
      <c r="G3170" s="24"/>
      <c r="H3170" s="24"/>
      <c r="I3170" s="24"/>
      <c r="J3170" s="24"/>
      <c r="K3170" s="24"/>
      <c r="L3170" s="24"/>
      <c r="M3170" s="24"/>
      <c r="N3170" s="24"/>
      <c r="O3170" s="24"/>
      <c r="P3170" s="24"/>
    </row>
    <row r="3171" spans="1:16" x14ac:dyDescent="0.25">
      <c r="A3171" s="24"/>
      <c r="E3171" s="24"/>
      <c r="F3171" s="24"/>
      <c r="G3171" s="24"/>
      <c r="H3171" s="24"/>
      <c r="I3171" s="24"/>
      <c r="J3171" s="24"/>
      <c r="K3171" s="24"/>
      <c r="L3171" s="24"/>
      <c r="M3171" s="24"/>
      <c r="N3171" s="24"/>
      <c r="O3171" s="24"/>
      <c r="P3171" s="24"/>
    </row>
    <row r="3172" spans="1:16" x14ac:dyDescent="0.25">
      <c r="A3172" s="24"/>
      <c r="E3172" s="24"/>
      <c r="F3172" s="24"/>
      <c r="G3172" s="24"/>
      <c r="H3172" s="24"/>
      <c r="I3172" s="24"/>
      <c r="J3172" s="24"/>
      <c r="K3172" s="24"/>
      <c r="L3172" s="24"/>
      <c r="M3172" s="24"/>
      <c r="N3172" s="24"/>
      <c r="O3172" s="24"/>
      <c r="P3172" s="24"/>
    </row>
    <row r="3173" spans="1:16" x14ac:dyDescent="0.25">
      <c r="A3173" s="24"/>
      <c r="E3173" s="24"/>
      <c r="F3173" s="24"/>
      <c r="G3173" s="24"/>
      <c r="H3173" s="24"/>
      <c r="I3173" s="24"/>
      <c r="J3173" s="24"/>
      <c r="K3173" s="24"/>
      <c r="L3173" s="24"/>
      <c r="M3173" s="24"/>
      <c r="N3173" s="24"/>
      <c r="O3173" s="24"/>
      <c r="P3173" s="24"/>
    </row>
    <row r="3174" spans="1:16" x14ac:dyDescent="0.25">
      <c r="A3174" s="24"/>
      <c r="E3174" s="24"/>
      <c r="F3174" s="24"/>
      <c r="G3174" s="24"/>
      <c r="H3174" s="24"/>
      <c r="I3174" s="24"/>
      <c r="J3174" s="24"/>
      <c r="K3174" s="24"/>
      <c r="L3174" s="24"/>
      <c r="M3174" s="24"/>
      <c r="N3174" s="24"/>
      <c r="O3174" s="24"/>
      <c r="P3174" s="24"/>
    </row>
    <row r="3175" spans="1:16" x14ac:dyDescent="0.25">
      <c r="A3175" s="24"/>
      <c r="E3175" s="24"/>
      <c r="F3175" s="24"/>
      <c r="G3175" s="24"/>
      <c r="H3175" s="24"/>
      <c r="I3175" s="24"/>
      <c r="J3175" s="24"/>
      <c r="K3175" s="24"/>
      <c r="L3175" s="24"/>
      <c r="M3175" s="24"/>
      <c r="N3175" s="24"/>
      <c r="O3175" s="24"/>
      <c r="P3175" s="24"/>
    </row>
    <row r="3176" spans="1:16" x14ac:dyDescent="0.25">
      <c r="A3176" s="24"/>
      <c r="E3176" s="24"/>
      <c r="F3176" s="24"/>
      <c r="G3176" s="24"/>
      <c r="H3176" s="24"/>
      <c r="I3176" s="24"/>
      <c r="J3176" s="24"/>
      <c r="K3176" s="24"/>
      <c r="L3176" s="24"/>
      <c r="M3176" s="24"/>
      <c r="N3176" s="24"/>
      <c r="O3176" s="24"/>
      <c r="P3176" s="24"/>
    </row>
    <row r="3177" spans="1:16" x14ac:dyDescent="0.25">
      <c r="A3177" s="24"/>
      <c r="E3177" s="24"/>
      <c r="F3177" s="24"/>
      <c r="G3177" s="24"/>
      <c r="H3177" s="24"/>
      <c r="I3177" s="24"/>
      <c r="J3177" s="24"/>
      <c r="K3177" s="24"/>
      <c r="L3177" s="24"/>
      <c r="M3177" s="24"/>
      <c r="N3177" s="24"/>
      <c r="O3177" s="24"/>
      <c r="P3177" s="24"/>
    </row>
    <row r="3178" spans="1:16" x14ac:dyDescent="0.25">
      <c r="A3178" s="24"/>
      <c r="E3178" s="24"/>
      <c r="F3178" s="24"/>
      <c r="G3178" s="24"/>
      <c r="H3178" s="24"/>
      <c r="I3178" s="24"/>
      <c r="J3178" s="24"/>
      <c r="K3178" s="24"/>
      <c r="L3178" s="24"/>
      <c r="M3178" s="24"/>
      <c r="N3178" s="24"/>
      <c r="O3178" s="24"/>
      <c r="P3178" s="24"/>
    </row>
    <row r="3179" spans="1:16" x14ac:dyDescent="0.25">
      <c r="A3179" s="24"/>
      <c r="E3179" s="24"/>
      <c r="F3179" s="24"/>
      <c r="G3179" s="24"/>
      <c r="H3179" s="24"/>
      <c r="I3179" s="24"/>
      <c r="J3179" s="24"/>
      <c r="K3179" s="24"/>
      <c r="L3179" s="24"/>
      <c r="M3179" s="24"/>
      <c r="N3179" s="24"/>
      <c r="O3179" s="24"/>
      <c r="P3179" s="24"/>
    </row>
    <row r="3180" spans="1:16" x14ac:dyDescent="0.25">
      <c r="A3180" s="24"/>
      <c r="E3180" s="24"/>
      <c r="F3180" s="24"/>
      <c r="G3180" s="24"/>
      <c r="H3180" s="24"/>
      <c r="I3180" s="24"/>
      <c r="J3180" s="24"/>
      <c r="K3180" s="24"/>
      <c r="L3180" s="24"/>
      <c r="M3180" s="24"/>
      <c r="N3180" s="24"/>
      <c r="O3180" s="24"/>
      <c r="P3180" s="24"/>
    </row>
    <row r="3181" spans="1:16" x14ac:dyDescent="0.25">
      <c r="A3181" s="24"/>
      <c r="E3181" s="24"/>
      <c r="F3181" s="24"/>
      <c r="G3181" s="24"/>
      <c r="H3181" s="24"/>
      <c r="I3181" s="24"/>
      <c r="J3181" s="24"/>
      <c r="K3181" s="24"/>
      <c r="L3181" s="24"/>
      <c r="M3181" s="24"/>
      <c r="N3181" s="24"/>
      <c r="O3181" s="24"/>
      <c r="P3181" s="24"/>
    </row>
    <row r="3182" spans="1:16" x14ac:dyDescent="0.25">
      <c r="A3182" s="24"/>
      <c r="E3182" s="24"/>
      <c r="F3182" s="24"/>
      <c r="G3182" s="24"/>
      <c r="H3182" s="24"/>
      <c r="I3182" s="24"/>
      <c r="J3182" s="24"/>
      <c r="K3182" s="24"/>
      <c r="L3182" s="24"/>
      <c r="M3182" s="24"/>
      <c r="N3182" s="24"/>
      <c r="O3182" s="24"/>
      <c r="P3182" s="24"/>
    </row>
    <row r="3183" spans="1:16" x14ac:dyDescent="0.25">
      <c r="A3183" s="24"/>
      <c r="E3183" s="24"/>
      <c r="F3183" s="24"/>
      <c r="G3183" s="24"/>
      <c r="H3183" s="24"/>
      <c r="I3183" s="24"/>
      <c r="J3183" s="24"/>
      <c r="K3183" s="24"/>
      <c r="L3183" s="24"/>
      <c r="M3183" s="24"/>
      <c r="N3183" s="24"/>
      <c r="O3183" s="24"/>
      <c r="P3183" s="24"/>
    </row>
    <row r="3184" spans="1:16" x14ac:dyDescent="0.25">
      <c r="A3184" s="24"/>
      <c r="E3184" s="24"/>
      <c r="F3184" s="24"/>
      <c r="G3184" s="24"/>
      <c r="H3184" s="24"/>
      <c r="I3184" s="24"/>
      <c r="J3184" s="24"/>
      <c r="K3184" s="24"/>
      <c r="L3184" s="24"/>
      <c r="M3184" s="24"/>
      <c r="N3184" s="24"/>
      <c r="O3184" s="24"/>
      <c r="P3184" s="24"/>
    </row>
    <row r="3185" spans="1:16" x14ac:dyDescent="0.25">
      <c r="A3185" s="24"/>
      <c r="E3185" s="24"/>
      <c r="F3185" s="24"/>
      <c r="G3185" s="24"/>
      <c r="H3185" s="24"/>
      <c r="I3185" s="24"/>
      <c r="J3185" s="24"/>
      <c r="K3185" s="24"/>
      <c r="L3185" s="24"/>
      <c r="M3185" s="24"/>
      <c r="N3185" s="24"/>
      <c r="O3185" s="24"/>
      <c r="P3185" s="24"/>
    </row>
    <row r="3186" spans="1:16" x14ac:dyDescent="0.25">
      <c r="A3186" s="24"/>
      <c r="E3186" s="24"/>
      <c r="F3186" s="24"/>
      <c r="G3186" s="24"/>
      <c r="H3186" s="24"/>
      <c r="I3186" s="24"/>
      <c r="J3186" s="24"/>
      <c r="K3186" s="24"/>
      <c r="L3186" s="24"/>
      <c r="M3186" s="24"/>
      <c r="N3186" s="24"/>
      <c r="O3186" s="24"/>
      <c r="P3186" s="24"/>
    </row>
    <row r="3187" spans="1:16" x14ac:dyDescent="0.25">
      <c r="A3187" s="24"/>
      <c r="E3187" s="24"/>
      <c r="F3187" s="24"/>
      <c r="G3187" s="24"/>
      <c r="H3187" s="24"/>
      <c r="I3187" s="24"/>
      <c r="J3187" s="24"/>
      <c r="K3187" s="24"/>
      <c r="L3187" s="24"/>
      <c r="M3187" s="24"/>
      <c r="N3187" s="24"/>
      <c r="O3187" s="24"/>
      <c r="P3187" s="24"/>
    </row>
    <row r="3188" spans="1:16" x14ac:dyDescent="0.25">
      <c r="A3188" s="24"/>
      <c r="E3188" s="24"/>
      <c r="F3188" s="24"/>
      <c r="G3188" s="24"/>
      <c r="H3188" s="24"/>
      <c r="I3188" s="24"/>
      <c r="J3188" s="24"/>
      <c r="K3188" s="24"/>
      <c r="L3188" s="24"/>
      <c r="M3188" s="24"/>
      <c r="N3188" s="24"/>
      <c r="O3188" s="24"/>
      <c r="P3188" s="24"/>
    </row>
    <row r="3189" spans="1:16" x14ac:dyDescent="0.25">
      <c r="A3189" s="24"/>
      <c r="E3189" s="24"/>
      <c r="F3189" s="24"/>
      <c r="G3189" s="24"/>
      <c r="H3189" s="24"/>
      <c r="I3189" s="24"/>
      <c r="J3189" s="24"/>
      <c r="K3189" s="24"/>
      <c r="L3189" s="24"/>
      <c r="M3189" s="24"/>
      <c r="N3189" s="24"/>
      <c r="O3189" s="24"/>
      <c r="P3189" s="24"/>
    </row>
    <row r="3190" spans="1:16" x14ac:dyDescent="0.25">
      <c r="A3190" s="24"/>
      <c r="E3190" s="24"/>
      <c r="F3190" s="24"/>
      <c r="G3190" s="24"/>
      <c r="H3190" s="24"/>
      <c r="I3190" s="24"/>
      <c r="J3190" s="24"/>
      <c r="K3190" s="24"/>
      <c r="L3190" s="24"/>
      <c r="M3190" s="24"/>
      <c r="N3190" s="24"/>
      <c r="O3190" s="24"/>
      <c r="P3190" s="24"/>
    </row>
    <row r="3191" spans="1:16" x14ac:dyDescent="0.25">
      <c r="A3191" s="24"/>
      <c r="E3191" s="24"/>
      <c r="F3191" s="24"/>
      <c r="G3191" s="24"/>
      <c r="H3191" s="24"/>
      <c r="I3191" s="24"/>
      <c r="J3191" s="24"/>
      <c r="K3191" s="24"/>
      <c r="L3191" s="24"/>
      <c r="M3191" s="24"/>
      <c r="N3191" s="24"/>
      <c r="O3191" s="24"/>
      <c r="P3191" s="24"/>
    </row>
    <row r="3192" spans="1:16" x14ac:dyDescent="0.25">
      <c r="A3192" s="24"/>
      <c r="E3192" s="24"/>
      <c r="F3192" s="24"/>
      <c r="G3192" s="24"/>
      <c r="H3192" s="24"/>
      <c r="I3192" s="24"/>
      <c r="J3192" s="24"/>
      <c r="K3192" s="24"/>
      <c r="L3192" s="24"/>
      <c r="M3192" s="24"/>
      <c r="N3192" s="24"/>
      <c r="O3192" s="24"/>
      <c r="P3192" s="24"/>
    </row>
    <row r="3193" spans="1:16" x14ac:dyDescent="0.25">
      <c r="A3193" s="24"/>
      <c r="E3193" s="24"/>
      <c r="F3193" s="24"/>
      <c r="G3193" s="24"/>
      <c r="H3193" s="24"/>
      <c r="I3193" s="24"/>
      <c r="J3193" s="24"/>
      <c r="K3193" s="24"/>
      <c r="L3193" s="24"/>
      <c r="M3193" s="24"/>
      <c r="N3193" s="24"/>
      <c r="O3193" s="24"/>
      <c r="P3193" s="24"/>
    </row>
    <row r="3194" spans="1:16" x14ac:dyDescent="0.25">
      <c r="A3194" s="24"/>
      <c r="E3194" s="24"/>
      <c r="F3194" s="24"/>
      <c r="G3194" s="24"/>
      <c r="H3194" s="24"/>
      <c r="I3194" s="24"/>
      <c r="J3194" s="24"/>
      <c r="K3194" s="24"/>
      <c r="L3194" s="24"/>
      <c r="M3194" s="24"/>
      <c r="N3194" s="24"/>
      <c r="O3194" s="24"/>
      <c r="P3194" s="24"/>
    </row>
    <row r="3195" spans="1:16" x14ac:dyDescent="0.25">
      <c r="A3195" s="24"/>
      <c r="E3195" s="24"/>
      <c r="F3195" s="24"/>
      <c r="G3195" s="24"/>
      <c r="H3195" s="24"/>
      <c r="I3195" s="24"/>
      <c r="J3195" s="24"/>
      <c r="K3195" s="24"/>
      <c r="L3195" s="24"/>
      <c r="M3195" s="24"/>
      <c r="N3195" s="24"/>
      <c r="O3195" s="24"/>
      <c r="P3195" s="24"/>
    </row>
    <row r="3196" spans="1:16" x14ac:dyDescent="0.25">
      <c r="A3196" s="24"/>
      <c r="E3196" s="24"/>
      <c r="F3196" s="24"/>
      <c r="G3196" s="24"/>
      <c r="H3196" s="24"/>
      <c r="I3196" s="24"/>
      <c r="J3196" s="24"/>
      <c r="K3196" s="24"/>
      <c r="L3196" s="24"/>
      <c r="M3196" s="24"/>
      <c r="N3196" s="24"/>
      <c r="O3196" s="24"/>
      <c r="P3196" s="24"/>
    </row>
    <row r="3197" spans="1:16" x14ac:dyDescent="0.25">
      <c r="A3197" s="24"/>
      <c r="E3197" s="24"/>
      <c r="F3197" s="24"/>
      <c r="G3197" s="24"/>
      <c r="H3197" s="24"/>
      <c r="I3197" s="24"/>
      <c r="J3197" s="24"/>
      <c r="K3197" s="24"/>
      <c r="L3197" s="24"/>
      <c r="M3197" s="24"/>
      <c r="N3197" s="24"/>
      <c r="O3197" s="24"/>
      <c r="P3197" s="24"/>
    </row>
    <row r="3198" spans="1:16" x14ac:dyDescent="0.25">
      <c r="A3198" s="24"/>
      <c r="E3198" s="24"/>
      <c r="F3198" s="24"/>
      <c r="G3198" s="24"/>
      <c r="H3198" s="24"/>
      <c r="I3198" s="24"/>
      <c r="J3198" s="24"/>
      <c r="K3198" s="24"/>
      <c r="L3198" s="24"/>
      <c r="M3198" s="24"/>
      <c r="N3198" s="24"/>
      <c r="O3198" s="24"/>
      <c r="P3198" s="24"/>
    </row>
    <row r="3199" spans="1:16" x14ac:dyDescent="0.25">
      <c r="A3199" s="24"/>
      <c r="E3199" s="24"/>
      <c r="F3199" s="24"/>
      <c r="G3199" s="24"/>
      <c r="H3199" s="24"/>
      <c r="I3199" s="24"/>
      <c r="J3199" s="24"/>
      <c r="K3199" s="24"/>
      <c r="L3199" s="24"/>
      <c r="M3199" s="24"/>
      <c r="N3199" s="24"/>
      <c r="O3199" s="24"/>
      <c r="P3199" s="24"/>
    </row>
    <row r="3200" spans="1:16" x14ac:dyDescent="0.25">
      <c r="A3200" s="24"/>
      <c r="E3200" s="24"/>
      <c r="F3200" s="24"/>
      <c r="G3200" s="24"/>
      <c r="H3200" s="24"/>
      <c r="I3200" s="24"/>
      <c r="J3200" s="24"/>
      <c r="K3200" s="24"/>
      <c r="L3200" s="24"/>
      <c r="M3200" s="24"/>
      <c r="N3200" s="24"/>
      <c r="O3200" s="24"/>
      <c r="P3200" s="24"/>
    </row>
    <row r="3201" spans="1:16" x14ac:dyDescent="0.25">
      <c r="A3201" s="24"/>
      <c r="E3201" s="24"/>
      <c r="F3201" s="24"/>
      <c r="G3201" s="24"/>
      <c r="H3201" s="24"/>
      <c r="I3201" s="24"/>
      <c r="J3201" s="24"/>
      <c r="K3201" s="24"/>
      <c r="L3201" s="24"/>
      <c r="M3201" s="24"/>
      <c r="N3201" s="24"/>
      <c r="O3201" s="24"/>
      <c r="P3201" s="24"/>
    </row>
    <row r="3202" spans="1:16" x14ac:dyDescent="0.25">
      <c r="A3202" s="24"/>
      <c r="E3202" s="24"/>
      <c r="F3202" s="24"/>
      <c r="G3202" s="24"/>
      <c r="H3202" s="24"/>
      <c r="I3202" s="24"/>
      <c r="J3202" s="24"/>
      <c r="K3202" s="24"/>
      <c r="L3202" s="24"/>
      <c r="M3202" s="24"/>
      <c r="N3202" s="24"/>
      <c r="O3202" s="24"/>
      <c r="P3202" s="24"/>
    </row>
    <row r="3203" spans="1:16" x14ac:dyDescent="0.25">
      <c r="A3203" s="24"/>
      <c r="E3203" s="24"/>
      <c r="F3203" s="24"/>
      <c r="G3203" s="24"/>
      <c r="H3203" s="24"/>
      <c r="I3203" s="24"/>
      <c r="J3203" s="24"/>
      <c r="K3203" s="24"/>
      <c r="L3203" s="24"/>
      <c r="M3203" s="24"/>
      <c r="N3203" s="24"/>
      <c r="O3203" s="24"/>
      <c r="P3203" s="24"/>
    </row>
    <row r="3204" spans="1:16" x14ac:dyDescent="0.25">
      <c r="A3204" s="24"/>
      <c r="E3204" s="24"/>
      <c r="F3204" s="24"/>
      <c r="G3204" s="24"/>
      <c r="H3204" s="24"/>
      <c r="I3204" s="24"/>
      <c r="J3204" s="24"/>
      <c r="K3204" s="24"/>
      <c r="L3204" s="24"/>
      <c r="M3204" s="24"/>
      <c r="N3204" s="24"/>
      <c r="O3204" s="24"/>
      <c r="P3204" s="24"/>
    </row>
    <row r="3205" spans="1:16" x14ac:dyDescent="0.25">
      <c r="A3205" s="24"/>
      <c r="E3205" s="24"/>
      <c r="F3205" s="24"/>
      <c r="G3205" s="24"/>
      <c r="H3205" s="24"/>
      <c r="I3205" s="24"/>
      <c r="J3205" s="24"/>
      <c r="K3205" s="24"/>
      <c r="L3205" s="24"/>
      <c r="M3205" s="24"/>
      <c r="N3205" s="24"/>
      <c r="O3205" s="24"/>
      <c r="P3205" s="24"/>
    </row>
    <row r="3206" spans="1:16" x14ac:dyDescent="0.25">
      <c r="A3206" s="24"/>
      <c r="E3206" s="24"/>
      <c r="F3206" s="24"/>
      <c r="G3206" s="24"/>
      <c r="H3206" s="24"/>
      <c r="I3206" s="24"/>
      <c r="J3206" s="24"/>
      <c r="K3206" s="24"/>
      <c r="L3206" s="24"/>
      <c r="M3206" s="24"/>
      <c r="N3206" s="24"/>
      <c r="O3206" s="24"/>
      <c r="P3206" s="24"/>
    </row>
    <row r="3207" spans="1:16" x14ac:dyDescent="0.25">
      <c r="A3207" s="24"/>
      <c r="E3207" s="24"/>
      <c r="F3207" s="24"/>
      <c r="G3207" s="24"/>
      <c r="H3207" s="24"/>
      <c r="I3207" s="24"/>
      <c r="J3207" s="24"/>
      <c r="K3207" s="24"/>
      <c r="L3207" s="24"/>
      <c r="M3207" s="24"/>
      <c r="N3207" s="24"/>
      <c r="O3207" s="24"/>
      <c r="P3207" s="24"/>
    </row>
    <row r="3208" spans="1:16" x14ac:dyDescent="0.25">
      <c r="A3208" s="24"/>
      <c r="E3208" s="24"/>
      <c r="F3208" s="24"/>
      <c r="G3208" s="24"/>
      <c r="H3208" s="24"/>
      <c r="I3208" s="24"/>
      <c r="J3208" s="24"/>
      <c r="K3208" s="24"/>
      <c r="L3208" s="24"/>
      <c r="M3208" s="24"/>
      <c r="N3208" s="24"/>
      <c r="O3208" s="24"/>
      <c r="P3208" s="24"/>
    </row>
    <row r="3209" spans="1:16" x14ac:dyDescent="0.25">
      <c r="A3209" s="24"/>
      <c r="E3209" s="24"/>
      <c r="F3209" s="24"/>
      <c r="G3209" s="24"/>
      <c r="H3209" s="24"/>
      <c r="I3209" s="24"/>
      <c r="J3209" s="24"/>
      <c r="K3209" s="24"/>
      <c r="L3209" s="24"/>
      <c r="M3209" s="24"/>
      <c r="N3209" s="24"/>
      <c r="O3209" s="24"/>
      <c r="P3209" s="24"/>
    </row>
    <row r="3210" spans="1:16" x14ac:dyDescent="0.25">
      <c r="A3210" s="24"/>
      <c r="E3210" s="24"/>
      <c r="F3210" s="24"/>
      <c r="G3210" s="24"/>
      <c r="H3210" s="24"/>
      <c r="I3210" s="24"/>
      <c r="J3210" s="24"/>
      <c r="K3210" s="24"/>
      <c r="L3210" s="24"/>
      <c r="M3210" s="24"/>
      <c r="N3210" s="24"/>
      <c r="O3210" s="24"/>
      <c r="P3210" s="24"/>
    </row>
    <row r="3211" spans="1:16" x14ac:dyDescent="0.25">
      <c r="A3211" s="24"/>
      <c r="E3211" s="24"/>
      <c r="F3211" s="24"/>
      <c r="G3211" s="24"/>
      <c r="H3211" s="24"/>
      <c r="I3211" s="24"/>
      <c r="J3211" s="24"/>
      <c r="K3211" s="24"/>
      <c r="L3211" s="24"/>
      <c r="M3211" s="24"/>
      <c r="N3211" s="24"/>
      <c r="O3211" s="24"/>
      <c r="P3211" s="24"/>
    </row>
    <row r="3212" spans="1:16" x14ac:dyDescent="0.25">
      <c r="A3212" s="24"/>
      <c r="E3212" s="24"/>
      <c r="F3212" s="24"/>
      <c r="G3212" s="24"/>
      <c r="H3212" s="24"/>
      <c r="I3212" s="24"/>
      <c r="J3212" s="24"/>
      <c r="K3212" s="24"/>
      <c r="L3212" s="24"/>
      <c r="M3212" s="24"/>
      <c r="N3212" s="24"/>
      <c r="O3212" s="24"/>
      <c r="P3212" s="24"/>
    </row>
    <row r="3213" spans="1:16" x14ac:dyDescent="0.25">
      <c r="A3213" s="24"/>
      <c r="E3213" s="24"/>
      <c r="F3213" s="24"/>
      <c r="G3213" s="24"/>
      <c r="H3213" s="24"/>
      <c r="I3213" s="24"/>
      <c r="J3213" s="24"/>
      <c r="K3213" s="24"/>
      <c r="L3213" s="24"/>
      <c r="M3213" s="24"/>
      <c r="N3213" s="24"/>
      <c r="O3213" s="24"/>
      <c r="P3213" s="24"/>
    </row>
    <row r="3214" spans="1:16" x14ac:dyDescent="0.25">
      <c r="A3214" s="24"/>
      <c r="E3214" s="24"/>
      <c r="F3214" s="24"/>
      <c r="G3214" s="24"/>
      <c r="H3214" s="24"/>
      <c r="I3214" s="24"/>
      <c r="J3214" s="24"/>
      <c r="K3214" s="24"/>
      <c r="L3214" s="24"/>
      <c r="M3214" s="24"/>
      <c r="N3214" s="24"/>
      <c r="O3214" s="24"/>
      <c r="P3214" s="24"/>
    </row>
    <row r="3215" spans="1:16" x14ac:dyDescent="0.25">
      <c r="A3215" s="24"/>
      <c r="E3215" s="24"/>
      <c r="F3215" s="24"/>
      <c r="G3215" s="24"/>
      <c r="H3215" s="24"/>
      <c r="I3215" s="24"/>
      <c r="J3215" s="24"/>
      <c r="K3215" s="24"/>
      <c r="L3215" s="24"/>
      <c r="M3215" s="24"/>
      <c r="N3215" s="24"/>
      <c r="O3215" s="24"/>
      <c r="P3215" s="24"/>
    </row>
    <row r="3216" spans="1:16" x14ac:dyDescent="0.25">
      <c r="A3216" s="24"/>
      <c r="E3216" s="24"/>
      <c r="F3216" s="24"/>
      <c r="G3216" s="24"/>
      <c r="H3216" s="24"/>
      <c r="I3216" s="24"/>
      <c r="J3216" s="24"/>
      <c r="K3216" s="24"/>
      <c r="L3216" s="24"/>
      <c r="M3216" s="24"/>
      <c r="N3216" s="24"/>
      <c r="O3216" s="24"/>
      <c r="P3216" s="24"/>
    </row>
    <row r="3217" spans="1:16" x14ac:dyDescent="0.25">
      <c r="A3217" s="24"/>
      <c r="E3217" s="24"/>
      <c r="F3217" s="24"/>
      <c r="G3217" s="24"/>
      <c r="H3217" s="24"/>
      <c r="I3217" s="24"/>
      <c r="J3217" s="24"/>
      <c r="K3217" s="24"/>
      <c r="L3217" s="24"/>
      <c r="M3217" s="24"/>
      <c r="N3217" s="24"/>
      <c r="O3217" s="24"/>
      <c r="P3217" s="24"/>
    </row>
    <row r="3218" spans="1:16" x14ac:dyDescent="0.25">
      <c r="A3218" s="24"/>
      <c r="E3218" s="24"/>
      <c r="F3218" s="24"/>
      <c r="G3218" s="24"/>
      <c r="H3218" s="24"/>
      <c r="I3218" s="24"/>
      <c r="J3218" s="24"/>
      <c r="K3218" s="24"/>
      <c r="L3218" s="24"/>
      <c r="M3218" s="24"/>
      <c r="N3218" s="24"/>
      <c r="O3218" s="24"/>
      <c r="P3218" s="24"/>
    </row>
    <row r="3219" spans="1:16" x14ac:dyDescent="0.25">
      <c r="A3219" s="24"/>
      <c r="E3219" s="24"/>
      <c r="F3219" s="24"/>
      <c r="G3219" s="24"/>
      <c r="H3219" s="24"/>
      <c r="I3219" s="24"/>
      <c r="J3219" s="24"/>
      <c r="K3219" s="24"/>
      <c r="L3219" s="24"/>
      <c r="M3219" s="24"/>
      <c r="N3219" s="24"/>
      <c r="O3219" s="24"/>
      <c r="P3219" s="24"/>
    </row>
    <row r="3220" spans="1:16" x14ac:dyDescent="0.25">
      <c r="A3220" s="24"/>
      <c r="E3220" s="24"/>
      <c r="F3220" s="24"/>
      <c r="G3220" s="24"/>
      <c r="H3220" s="24"/>
      <c r="I3220" s="24"/>
      <c r="J3220" s="24"/>
      <c r="K3220" s="24"/>
      <c r="L3220" s="24"/>
      <c r="M3220" s="24"/>
      <c r="N3220" s="24"/>
      <c r="O3220" s="24"/>
      <c r="P3220" s="24"/>
    </row>
    <row r="3221" spans="1:16" x14ac:dyDescent="0.25">
      <c r="A3221" s="24"/>
      <c r="E3221" s="24"/>
      <c r="F3221" s="24"/>
      <c r="G3221" s="24"/>
      <c r="H3221" s="24"/>
      <c r="I3221" s="24"/>
      <c r="J3221" s="24"/>
      <c r="K3221" s="24"/>
      <c r="L3221" s="24"/>
      <c r="M3221" s="24"/>
      <c r="N3221" s="24"/>
      <c r="O3221" s="24"/>
      <c r="P3221" s="24"/>
    </row>
    <row r="3222" spans="1:16" x14ac:dyDescent="0.25">
      <c r="A3222" s="24"/>
      <c r="E3222" s="24"/>
      <c r="F3222" s="24"/>
      <c r="G3222" s="24"/>
      <c r="H3222" s="24"/>
      <c r="I3222" s="24"/>
      <c r="J3222" s="24"/>
      <c r="K3222" s="24"/>
      <c r="L3222" s="24"/>
      <c r="M3222" s="24"/>
      <c r="N3222" s="24"/>
      <c r="O3222" s="24"/>
      <c r="P3222" s="24"/>
    </row>
    <row r="3223" spans="1:16" x14ac:dyDescent="0.25">
      <c r="A3223" s="24"/>
      <c r="E3223" s="24"/>
      <c r="F3223" s="24"/>
      <c r="G3223" s="24"/>
      <c r="H3223" s="24"/>
      <c r="I3223" s="24"/>
      <c r="J3223" s="24"/>
      <c r="K3223" s="24"/>
      <c r="L3223" s="24"/>
      <c r="M3223" s="24"/>
      <c r="N3223" s="24"/>
      <c r="O3223" s="24"/>
      <c r="P3223" s="24"/>
    </row>
    <row r="3224" spans="1:16" x14ac:dyDescent="0.25">
      <c r="A3224" s="24"/>
      <c r="E3224" s="24"/>
      <c r="F3224" s="24"/>
      <c r="G3224" s="24"/>
      <c r="H3224" s="24"/>
      <c r="I3224" s="24"/>
      <c r="J3224" s="24"/>
      <c r="K3224" s="24"/>
      <c r="L3224" s="24"/>
      <c r="M3224" s="24"/>
      <c r="N3224" s="24"/>
      <c r="O3224" s="24"/>
      <c r="P3224" s="24"/>
    </row>
    <row r="3225" spans="1:16" x14ac:dyDescent="0.25">
      <c r="A3225" s="24"/>
      <c r="E3225" s="24"/>
      <c r="F3225" s="24"/>
      <c r="G3225" s="24"/>
      <c r="H3225" s="24"/>
      <c r="I3225" s="24"/>
      <c r="J3225" s="24"/>
      <c r="K3225" s="24"/>
      <c r="L3225" s="24"/>
      <c r="M3225" s="24"/>
      <c r="N3225" s="24"/>
      <c r="O3225" s="24"/>
      <c r="P3225" s="24"/>
    </row>
    <row r="3226" spans="1:16" x14ac:dyDescent="0.25">
      <c r="A3226" s="24"/>
      <c r="E3226" s="24"/>
      <c r="F3226" s="24"/>
      <c r="G3226" s="24"/>
      <c r="H3226" s="24"/>
      <c r="I3226" s="24"/>
      <c r="J3226" s="24"/>
      <c r="K3226" s="24"/>
      <c r="L3226" s="24"/>
      <c r="M3226" s="24"/>
      <c r="N3226" s="24"/>
      <c r="O3226" s="24"/>
      <c r="P3226" s="24"/>
    </row>
    <row r="3227" spans="1:16" x14ac:dyDescent="0.25">
      <c r="A3227" s="24"/>
      <c r="E3227" s="24"/>
      <c r="F3227" s="24"/>
      <c r="G3227" s="24"/>
      <c r="H3227" s="24"/>
      <c r="I3227" s="24"/>
      <c r="J3227" s="24"/>
      <c r="K3227" s="24"/>
      <c r="L3227" s="24"/>
      <c r="M3227" s="24"/>
      <c r="N3227" s="24"/>
      <c r="O3227" s="24"/>
      <c r="P3227" s="24"/>
    </row>
    <row r="3228" spans="1:16" x14ac:dyDescent="0.25">
      <c r="A3228" s="24"/>
      <c r="E3228" s="24"/>
      <c r="F3228" s="24"/>
      <c r="G3228" s="24"/>
      <c r="H3228" s="24"/>
      <c r="I3228" s="24"/>
      <c r="J3228" s="24"/>
      <c r="K3228" s="24"/>
      <c r="L3228" s="24"/>
      <c r="M3228" s="24"/>
      <c r="N3228" s="24"/>
      <c r="O3228" s="24"/>
      <c r="P3228" s="24"/>
    </row>
    <row r="3229" spans="1:16" x14ac:dyDescent="0.25">
      <c r="A3229" s="24"/>
      <c r="E3229" s="24"/>
      <c r="F3229" s="24"/>
      <c r="G3229" s="24"/>
      <c r="H3229" s="24"/>
      <c r="I3229" s="24"/>
      <c r="J3229" s="24"/>
      <c r="K3229" s="24"/>
      <c r="L3229" s="24"/>
      <c r="M3229" s="24"/>
      <c r="N3229" s="24"/>
      <c r="O3229" s="24"/>
      <c r="P3229" s="24"/>
    </row>
    <row r="3230" spans="1:16" x14ac:dyDescent="0.25">
      <c r="A3230" s="24"/>
      <c r="E3230" s="24"/>
      <c r="F3230" s="24"/>
      <c r="G3230" s="24"/>
      <c r="H3230" s="24"/>
      <c r="I3230" s="24"/>
      <c r="J3230" s="24"/>
      <c r="K3230" s="24"/>
      <c r="L3230" s="24"/>
      <c r="M3230" s="24"/>
      <c r="N3230" s="24"/>
      <c r="O3230" s="24"/>
      <c r="P3230" s="24"/>
    </row>
    <row r="3231" spans="1:16" x14ac:dyDescent="0.25">
      <c r="A3231" s="24"/>
      <c r="E3231" s="24"/>
      <c r="F3231" s="24"/>
      <c r="G3231" s="24"/>
      <c r="H3231" s="24"/>
      <c r="I3231" s="24"/>
      <c r="J3231" s="24"/>
      <c r="K3231" s="24"/>
      <c r="L3231" s="24"/>
      <c r="M3231" s="24"/>
      <c r="N3231" s="24"/>
      <c r="O3231" s="24"/>
      <c r="P3231" s="24"/>
    </row>
    <row r="3232" spans="1:16" x14ac:dyDescent="0.25">
      <c r="A3232" s="24"/>
      <c r="E3232" s="24"/>
      <c r="F3232" s="24"/>
      <c r="G3232" s="24"/>
      <c r="H3232" s="24"/>
      <c r="I3232" s="24"/>
      <c r="J3232" s="24"/>
      <c r="K3232" s="24"/>
      <c r="L3232" s="24"/>
      <c r="M3232" s="24"/>
      <c r="N3232" s="24"/>
      <c r="O3232" s="24"/>
      <c r="P3232" s="24"/>
    </row>
    <row r="3233" spans="1:16" x14ac:dyDescent="0.25">
      <c r="A3233" s="24"/>
      <c r="E3233" s="24"/>
      <c r="F3233" s="24"/>
      <c r="G3233" s="24"/>
      <c r="H3233" s="24"/>
      <c r="I3233" s="24"/>
      <c r="J3233" s="24"/>
      <c r="K3233" s="24"/>
      <c r="L3233" s="24"/>
      <c r="M3233" s="24"/>
      <c r="N3233" s="24"/>
      <c r="O3233" s="24"/>
      <c r="P3233" s="24"/>
    </row>
    <row r="3234" spans="1:16" x14ac:dyDescent="0.25">
      <c r="A3234" s="24"/>
      <c r="E3234" s="24"/>
      <c r="F3234" s="24"/>
      <c r="G3234" s="24"/>
      <c r="H3234" s="24"/>
      <c r="I3234" s="24"/>
      <c r="J3234" s="24"/>
      <c r="K3234" s="24"/>
      <c r="L3234" s="24"/>
      <c r="M3234" s="24"/>
      <c r="N3234" s="24"/>
      <c r="O3234" s="24"/>
      <c r="P3234" s="24"/>
    </row>
    <row r="3235" spans="1:16" x14ac:dyDescent="0.25">
      <c r="A3235" s="24"/>
      <c r="E3235" s="24"/>
      <c r="F3235" s="24"/>
      <c r="G3235" s="24"/>
      <c r="H3235" s="24"/>
      <c r="I3235" s="24"/>
      <c r="J3235" s="24"/>
      <c r="K3235" s="24"/>
      <c r="L3235" s="24"/>
      <c r="M3235" s="24"/>
      <c r="N3235" s="24"/>
      <c r="O3235" s="24"/>
      <c r="P3235" s="24"/>
    </row>
    <row r="3236" spans="1:16" x14ac:dyDescent="0.25">
      <c r="A3236" s="24"/>
      <c r="E3236" s="24"/>
      <c r="F3236" s="24"/>
      <c r="G3236" s="24"/>
      <c r="H3236" s="24"/>
      <c r="I3236" s="24"/>
      <c r="J3236" s="24"/>
      <c r="K3236" s="24"/>
      <c r="L3236" s="24"/>
      <c r="M3236" s="24"/>
      <c r="N3236" s="24"/>
      <c r="O3236" s="24"/>
      <c r="P3236" s="24"/>
    </row>
    <row r="3237" spans="1:16" x14ac:dyDescent="0.25">
      <c r="A3237" s="24"/>
      <c r="E3237" s="24"/>
      <c r="F3237" s="24"/>
      <c r="G3237" s="24"/>
      <c r="H3237" s="24"/>
      <c r="I3237" s="24"/>
      <c r="J3237" s="24"/>
      <c r="K3237" s="24"/>
      <c r="L3237" s="24"/>
      <c r="M3237" s="24"/>
      <c r="N3237" s="24"/>
      <c r="O3237" s="24"/>
      <c r="P3237" s="24"/>
    </row>
    <row r="3238" spans="1:16" x14ac:dyDescent="0.25">
      <c r="A3238" s="24"/>
      <c r="E3238" s="24"/>
      <c r="F3238" s="24"/>
      <c r="G3238" s="24"/>
      <c r="H3238" s="24"/>
      <c r="I3238" s="24"/>
      <c r="J3238" s="24"/>
      <c r="K3238" s="24"/>
      <c r="L3238" s="24"/>
      <c r="M3238" s="24"/>
      <c r="N3238" s="24"/>
      <c r="O3238" s="24"/>
      <c r="P3238" s="24"/>
    </row>
    <row r="3239" spans="1:16" x14ac:dyDescent="0.25">
      <c r="A3239" s="24"/>
      <c r="E3239" s="24"/>
      <c r="F3239" s="24"/>
      <c r="G3239" s="24"/>
      <c r="H3239" s="24"/>
      <c r="I3239" s="24"/>
      <c r="J3239" s="24"/>
      <c r="K3239" s="24"/>
      <c r="L3239" s="24"/>
      <c r="M3239" s="24"/>
      <c r="N3239" s="24"/>
      <c r="O3239" s="24"/>
      <c r="P3239" s="24"/>
    </row>
    <row r="3240" spans="1:16" x14ac:dyDescent="0.25">
      <c r="A3240" s="24"/>
      <c r="E3240" s="24"/>
      <c r="F3240" s="24"/>
      <c r="G3240" s="24"/>
      <c r="H3240" s="24"/>
      <c r="I3240" s="24"/>
      <c r="J3240" s="24"/>
      <c r="K3240" s="24"/>
      <c r="L3240" s="24"/>
      <c r="M3240" s="24"/>
      <c r="N3240" s="24"/>
      <c r="O3240" s="24"/>
      <c r="P3240" s="24"/>
    </row>
    <row r="3241" spans="1:16" x14ac:dyDescent="0.25">
      <c r="A3241" s="24"/>
      <c r="E3241" s="24"/>
      <c r="F3241" s="24"/>
      <c r="G3241" s="24"/>
      <c r="H3241" s="24"/>
      <c r="I3241" s="24"/>
      <c r="J3241" s="24"/>
      <c r="K3241" s="24"/>
      <c r="L3241" s="24"/>
      <c r="M3241" s="24"/>
      <c r="N3241" s="24"/>
      <c r="O3241" s="24"/>
      <c r="P3241" s="24"/>
    </row>
    <row r="3242" spans="1:16" x14ac:dyDescent="0.25">
      <c r="A3242" s="24"/>
      <c r="E3242" s="24"/>
      <c r="F3242" s="24"/>
      <c r="G3242" s="24"/>
      <c r="H3242" s="24"/>
      <c r="I3242" s="24"/>
      <c r="J3242" s="24"/>
      <c r="K3242" s="24"/>
      <c r="L3242" s="24"/>
      <c r="M3242" s="24"/>
      <c r="N3242" s="24"/>
      <c r="O3242" s="24"/>
      <c r="P3242" s="24"/>
    </row>
    <row r="3243" spans="1:16" x14ac:dyDescent="0.25">
      <c r="A3243" s="24"/>
      <c r="E3243" s="24"/>
      <c r="F3243" s="24"/>
      <c r="G3243" s="24"/>
      <c r="H3243" s="24"/>
      <c r="I3243" s="24"/>
      <c r="J3243" s="24"/>
      <c r="K3243" s="24"/>
      <c r="L3243" s="24"/>
      <c r="M3243" s="24"/>
      <c r="N3243" s="24"/>
      <c r="O3243" s="24"/>
      <c r="P3243" s="24"/>
    </row>
    <row r="3244" spans="1:16" x14ac:dyDescent="0.25">
      <c r="A3244" s="24"/>
      <c r="E3244" s="24"/>
      <c r="F3244" s="24"/>
      <c r="G3244" s="24"/>
      <c r="H3244" s="24"/>
      <c r="I3244" s="24"/>
      <c r="J3244" s="24"/>
      <c r="K3244" s="24"/>
      <c r="L3244" s="24"/>
      <c r="M3244" s="24"/>
      <c r="N3244" s="24"/>
      <c r="O3244" s="24"/>
      <c r="P3244" s="24"/>
    </row>
    <row r="3245" spans="1:16" x14ac:dyDescent="0.25">
      <c r="A3245" s="24"/>
      <c r="E3245" s="24"/>
      <c r="F3245" s="24"/>
      <c r="G3245" s="24"/>
      <c r="H3245" s="24"/>
      <c r="I3245" s="24"/>
      <c r="J3245" s="24"/>
      <c r="K3245" s="24"/>
      <c r="L3245" s="24"/>
      <c r="M3245" s="24"/>
      <c r="N3245" s="24"/>
      <c r="O3245" s="24"/>
      <c r="P3245" s="24"/>
    </row>
    <row r="3246" spans="1:16" x14ac:dyDescent="0.25">
      <c r="A3246" s="24"/>
      <c r="E3246" s="24"/>
      <c r="F3246" s="24"/>
      <c r="G3246" s="24"/>
      <c r="H3246" s="24"/>
      <c r="I3246" s="24"/>
      <c r="J3246" s="24"/>
      <c r="K3246" s="24"/>
      <c r="L3246" s="24"/>
      <c r="M3246" s="24"/>
      <c r="N3246" s="24"/>
      <c r="O3246" s="24"/>
      <c r="P3246" s="24"/>
    </row>
    <row r="3247" spans="1:16" x14ac:dyDescent="0.25">
      <c r="A3247" s="24"/>
      <c r="E3247" s="24"/>
      <c r="F3247" s="24"/>
      <c r="G3247" s="24"/>
      <c r="H3247" s="24"/>
      <c r="I3247" s="24"/>
      <c r="J3247" s="24"/>
      <c r="K3247" s="24"/>
      <c r="L3247" s="24"/>
      <c r="M3247" s="24"/>
      <c r="N3247" s="24"/>
      <c r="O3247" s="24"/>
      <c r="P3247" s="24"/>
    </row>
    <row r="3248" spans="1:16" x14ac:dyDescent="0.25">
      <c r="A3248" s="24"/>
      <c r="E3248" s="24"/>
      <c r="F3248" s="24"/>
      <c r="G3248" s="24"/>
      <c r="H3248" s="24"/>
      <c r="I3248" s="24"/>
      <c r="J3248" s="24"/>
      <c r="K3248" s="24"/>
      <c r="L3248" s="24"/>
      <c r="M3248" s="24"/>
      <c r="N3248" s="24"/>
      <c r="O3248" s="24"/>
      <c r="P3248" s="24"/>
    </row>
    <row r="3249" spans="1:16" x14ac:dyDescent="0.25">
      <c r="A3249" s="24"/>
      <c r="E3249" s="24"/>
      <c r="F3249" s="24"/>
      <c r="G3249" s="24"/>
      <c r="H3249" s="24"/>
      <c r="I3249" s="24"/>
      <c r="J3249" s="24"/>
      <c r="K3249" s="24"/>
      <c r="L3249" s="24"/>
      <c r="M3249" s="24"/>
      <c r="N3249" s="24"/>
      <c r="O3249" s="24"/>
      <c r="P3249" s="24"/>
    </row>
    <row r="3250" spans="1:16" x14ac:dyDescent="0.25">
      <c r="A3250" s="24"/>
      <c r="E3250" s="24"/>
      <c r="F3250" s="24"/>
      <c r="G3250" s="24"/>
      <c r="H3250" s="24"/>
      <c r="I3250" s="24"/>
      <c r="J3250" s="24"/>
      <c r="K3250" s="24"/>
      <c r="L3250" s="24"/>
      <c r="M3250" s="24"/>
      <c r="N3250" s="24"/>
      <c r="O3250" s="24"/>
      <c r="P3250" s="24"/>
    </row>
    <row r="3251" spans="1:16" x14ac:dyDescent="0.25">
      <c r="A3251" s="24"/>
      <c r="E3251" s="24"/>
      <c r="F3251" s="24"/>
      <c r="G3251" s="24"/>
      <c r="H3251" s="24"/>
      <c r="I3251" s="24"/>
      <c r="J3251" s="24"/>
      <c r="K3251" s="24"/>
      <c r="L3251" s="24"/>
      <c r="M3251" s="24"/>
      <c r="N3251" s="24"/>
      <c r="O3251" s="24"/>
      <c r="P3251" s="24"/>
    </row>
    <row r="3252" spans="1:16" x14ac:dyDescent="0.25">
      <c r="A3252" s="24"/>
      <c r="E3252" s="24"/>
      <c r="F3252" s="24"/>
      <c r="G3252" s="24"/>
      <c r="H3252" s="24"/>
      <c r="I3252" s="24"/>
      <c r="J3252" s="24"/>
      <c r="K3252" s="24"/>
      <c r="L3252" s="24"/>
      <c r="M3252" s="24"/>
      <c r="N3252" s="24"/>
      <c r="O3252" s="24"/>
      <c r="P3252" s="24"/>
    </row>
    <row r="3253" spans="1:16" x14ac:dyDescent="0.25">
      <c r="A3253" s="24"/>
      <c r="E3253" s="24"/>
      <c r="F3253" s="24"/>
      <c r="G3253" s="24"/>
      <c r="H3253" s="24"/>
      <c r="I3253" s="24"/>
      <c r="J3253" s="24"/>
      <c r="K3253" s="24"/>
      <c r="L3253" s="24"/>
      <c r="M3253" s="24"/>
      <c r="N3253" s="24"/>
      <c r="O3253" s="24"/>
      <c r="P3253" s="24"/>
    </row>
    <row r="3254" spans="1:16" x14ac:dyDescent="0.25">
      <c r="A3254" s="24"/>
      <c r="E3254" s="24"/>
      <c r="F3254" s="24"/>
      <c r="G3254" s="24"/>
      <c r="H3254" s="24"/>
      <c r="I3254" s="24"/>
      <c r="J3254" s="24"/>
      <c r="K3254" s="24"/>
      <c r="L3254" s="24"/>
      <c r="M3254" s="24"/>
      <c r="N3254" s="24"/>
      <c r="O3254" s="24"/>
      <c r="P3254" s="24"/>
    </row>
    <row r="3255" spans="1:16" x14ac:dyDescent="0.25">
      <c r="A3255" s="24"/>
      <c r="E3255" s="24"/>
      <c r="F3255" s="24"/>
      <c r="G3255" s="24"/>
      <c r="H3255" s="24"/>
      <c r="I3255" s="24"/>
      <c r="J3255" s="24"/>
      <c r="K3255" s="24"/>
      <c r="L3255" s="24"/>
      <c r="M3255" s="24"/>
      <c r="N3255" s="24"/>
      <c r="O3255" s="24"/>
      <c r="P3255" s="24"/>
    </row>
    <row r="3256" spans="1:16" x14ac:dyDescent="0.25">
      <c r="A3256" s="24"/>
      <c r="E3256" s="24"/>
      <c r="F3256" s="24"/>
      <c r="G3256" s="24"/>
      <c r="H3256" s="24"/>
      <c r="I3256" s="24"/>
      <c r="J3256" s="24"/>
      <c r="K3256" s="24"/>
      <c r="L3256" s="24"/>
      <c r="M3256" s="24"/>
      <c r="N3256" s="24"/>
      <c r="O3256" s="24"/>
      <c r="P3256" s="24"/>
    </row>
    <row r="3257" spans="1:16" x14ac:dyDescent="0.25">
      <c r="A3257" s="24"/>
      <c r="E3257" s="24"/>
      <c r="F3257" s="24"/>
      <c r="G3257" s="24"/>
      <c r="H3257" s="24"/>
      <c r="I3257" s="24"/>
      <c r="J3257" s="24"/>
      <c r="K3257" s="24"/>
      <c r="L3257" s="24"/>
      <c r="M3257" s="24"/>
      <c r="N3257" s="24"/>
      <c r="O3257" s="24"/>
      <c r="P3257" s="24"/>
    </row>
    <row r="3258" spans="1:16" x14ac:dyDescent="0.25">
      <c r="A3258" s="24"/>
      <c r="E3258" s="24"/>
      <c r="F3258" s="24"/>
      <c r="G3258" s="24"/>
      <c r="H3258" s="24"/>
      <c r="I3258" s="24"/>
      <c r="J3258" s="24"/>
      <c r="K3258" s="24"/>
      <c r="L3258" s="24"/>
      <c r="M3258" s="24"/>
      <c r="N3258" s="24"/>
      <c r="O3258" s="24"/>
      <c r="P3258" s="24"/>
    </row>
    <row r="3259" spans="1:16" x14ac:dyDescent="0.25">
      <c r="A3259" s="24"/>
      <c r="E3259" s="24"/>
      <c r="F3259" s="24"/>
      <c r="G3259" s="24"/>
      <c r="H3259" s="24"/>
      <c r="I3259" s="24"/>
      <c r="J3259" s="24"/>
      <c r="K3259" s="24"/>
      <c r="L3259" s="24"/>
      <c r="M3259" s="24"/>
      <c r="N3259" s="24"/>
      <c r="O3259" s="24"/>
      <c r="P3259" s="24"/>
    </row>
    <row r="3260" spans="1:16" x14ac:dyDescent="0.25">
      <c r="A3260" s="24"/>
      <c r="E3260" s="24"/>
      <c r="F3260" s="24"/>
      <c r="G3260" s="24"/>
      <c r="H3260" s="24"/>
      <c r="I3260" s="24"/>
      <c r="J3260" s="24"/>
      <c r="K3260" s="24"/>
      <c r="L3260" s="24"/>
      <c r="M3260" s="24"/>
      <c r="N3260" s="24"/>
      <c r="O3260" s="24"/>
      <c r="P3260" s="24"/>
    </row>
    <row r="3261" spans="1:16" x14ac:dyDescent="0.25">
      <c r="A3261" s="24"/>
      <c r="E3261" s="24"/>
      <c r="F3261" s="24"/>
      <c r="G3261" s="24"/>
      <c r="H3261" s="24"/>
      <c r="I3261" s="24"/>
      <c r="J3261" s="24"/>
      <c r="K3261" s="24"/>
      <c r="L3261" s="24"/>
      <c r="M3261" s="24"/>
      <c r="N3261" s="24"/>
      <c r="O3261" s="24"/>
      <c r="P3261" s="24"/>
    </row>
    <row r="3262" spans="1:16" x14ac:dyDescent="0.25">
      <c r="A3262" s="24"/>
      <c r="E3262" s="24"/>
      <c r="F3262" s="24"/>
      <c r="G3262" s="24"/>
      <c r="H3262" s="24"/>
      <c r="I3262" s="24"/>
      <c r="J3262" s="24"/>
      <c r="K3262" s="24"/>
      <c r="L3262" s="24"/>
      <c r="M3262" s="24"/>
      <c r="N3262" s="24"/>
      <c r="O3262" s="24"/>
      <c r="P3262" s="24"/>
    </row>
    <row r="3263" spans="1:16" x14ac:dyDescent="0.25">
      <c r="A3263" s="24"/>
      <c r="E3263" s="24"/>
      <c r="F3263" s="24"/>
      <c r="G3263" s="24"/>
      <c r="H3263" s="24"/>
      <c r="I3263" s="24"/>
      <c r="J3263" s="24"/>
      <c r="K3263" s="24"/>
      <c r="L3263" s="24"/>
      <c r="M3263" s="24"/>
      <c r="N3263" s="24"/>
      <c r="O3263" s="24"/>
      <c r="P3263" s="24"/>
    </row>
    <row r="3264" spans="1:16" x14ac:dyDescent="0.25">
      <c r="A3264" s="24"/>
      <c r="E3264" s="24"/>
      <c r="F3264" s="24"/>
      <c r="G3264" s="24"/>
      <c r="H3264" s="24"/>
      <c r="I3264" s="24"/>
      <c r="J3264" s="24"/>
      <c r="K3264" s="24"/>
      <c r="L3264" s="24"/>
      <c r="M3264" s="24"/>
      <c r="N3264" s="24"/>
      <c r="O3264" s="24"/>
      <c r="P3264" s="24"/>
    </row>
    <row r="3265" spans="1:16" x14ac:dyDescent="0.25">
      <c r="A3265" s="24"/>
      <c r="E3265" s="24"/>
      <c r="F3265" s="24"/>
      <c r="G3265" s="24"/>
      <c r="H3265" s="24"/>
      <c r="I3265" s="24"/>
      <c r="J3265" s="24"/>
      <c r="K3265" s="24"/>
      <c r="L3265" s="24"/>
      <c r="M3265" s="24"/>
      <c r="N3265" s="24"/>
      <c r="O3265" s="24"/>
      <c r="P3265" s="24"/>
    </row>
    <row r="3266" spans="1:16" x14ac:dyDescent="0.25">
      <c r="A3266" s="24"/>
      <c r="E3266" s="24"/>
      <c r="F3266" s="24"/>
      <c r="G3266" s="24"/>
      <c r="H3266" s="24"/>
      <c r="I3266" s="24"/>
      <c r="J3266" s="24"/>
      <c r="K3266" s="24"/>
      <c r="L3266" s="24"/>
      <c r="M3266" s="24"/>
      <c r="N3266" s="24"/>
      <c r="O3266" s="24"/>
      <c r="P3266" s="24"/>
    </row>
    <row r="3267" spans="1:16" x14ac:dyDescent="0.25">
      <c r="A3267" s="24"/>
      <c r="E3267" s="24"/>
      <c r="F3267" s="24"/>
      <c r="G3267" s="24"/>
      <c r="H3267" s="24"/>
      <c r="I3267" s="24"/>
      <c r="J3267" s="24"/>
      <c r="K3267" s="24"/>
      <c r="L3267" s="24"/>
      <c r="M3267" s="24"/>
      <c r="N3267" s="24"/>
      <c r="O3267" s="24"/>
      <c r="P3267" s="24"/>
    </row>
    <row r="3268" spans="1:16" x14ac:dyDescent="0.25">
      <c r="A3268" s="24"/>
      <c r="E3268" s="24"/>
      <c r="F3268" s="24"/>
      <c r="G3268" s="24"/>
      <c r="H3268" s="24"/>
      <c r="I3268" s="24"/>
      <c r="J3268" s="24"/>
      <c r="K3268" s="24"/>
      <c r="L3268" s="24"/>
      <c r="M3268" s="24"/>
      <c r="N3268" s="24"/>
      <c r="O3268" s="24"/>
      <c r="P3268" s="24"/>
    </row>
    <row r="3269" spans="1:16" x14ac:dyDescent="0.25">
      <c r="A3269" s="24"/>
      <c r="E3269" s="24"/>
      <c r="F3269" s="24"/>
      <c r="G3269" s="24"/>
      <c r="H3269" s="24"/>
      <c r="I3269" s="24"/>
      <c r="J3269" s="24"/>
      <c r="K3269" s="24"/>
      <c r="L3269" s="24"/>
      <c r="M3269" s="24"/>
      <c r="N3269" s="24"/>
      <c r="O3269" s="24"/>
      <c r="P3269" s="24"/>
    </row>
    <row r="3270" spans="1:16" x14ac:dyDescent="0.25">
      <c r="A3270" s="24"/>
      <c r="E3270" s="24"/>
      <c r="F3270" s="24"/>
      <c r="G3270" s="24"/>
      <c r="H3270" s="24"/>
      <c r="I3270" s="24"/>
      <c r="J3270" s="24"/>
      <c r="K3270" s="24"/>
      <c r="L3270" s="24"/>
      <c r="M3270" s="24"/>
      <c r="N3270" s="24"/>
      <c r="O3270" s="24"/>
      <c r="P3270" s="24"/>
    </row>
    <row r="3271" spans="1:16" x14ac:dyDescent="0.25">
      <c r="A3271" s="24"/>
      <c r="E3271" s="24"/>
      <c r="F3271" s="24"/>
      <c r="G3271" s="24"/>
      <c r="H3271" s="24"/>
      <c r="I3271" s="24"/>
      <c r="J3271" s="24"/>
      <c r="K3271" s="24"/>
      <c r="L3271" s="24"/>
      <c r="M3271" s="24"/>
      <c r="N3271" s="24"/>
      <c r="O3271" s="24"/>
      <c r="P3271" s="24"/>
    </row>
    <row r="3272" spans="1:16" x14ac:dyDescent="0.25">
      <c r="A3272" s="24"/>
      <c r="E3272" s="24"/>
      <c r="F3272" s="24"/>
      <c r="G3272" s="24"/>
      <c r="H3272" s="24"/>
      <c r="I3272" s="24"/>
      <c r="J3272" s="24"/>
      <c r="K3272" s="24"/>
      <c r="L3272" s="24"/>
      <c r="M3272" s="24"/>
      <c r="N3272" s="24"/>
      <c r="O3272" s="24"/>
      <c r="P3272" s="24"/>
    </row>
    <row r="3273" spans="1:16" x14ac:dyDescent="0.25">
      <c r="A3273" s="24"/>
      <c r="E3273" s="24"/>
      <c r="F3273" s="24"/>
      <c r="G3273" s="24"/>
      <c r="H3273" s="24"/>
      <c r="I3273" s="24"/>
      <c r="J3273" s="24"/>
      <c r="K3273" s="24"/>
      <c r="L3273" s="24"/>
      <c r="M3273" s="24"/>
      <c r="N3273" s="24"/>
      <c r="O3273" s="24"/>
      <c r="P3273" s="24"/>
    </row>
    <row r="3274" spans="1:16" x14ac:dyDescent="0.25">
      <c r="A3274" s="24"/>
      <c r="E3274" s="24"/>
      <c r="F3274" s="24"/>
      <c r="G3274" s="24"/>
      <c r="H3274" s="24"/>
      <c r="I3274" s="24"/>
      <c r="J3274" s="24"/>
      <c r="K3274" s="24"/>
      <c r="L3274" s="24"/>
      <c r="M3274" s="24"/>
      <c r="N3274" s="24"/>
      <c r="O3274" s="24"/>
      <c r="P3274" s="24"/>
    </row>
    <row r="3275" spans="1:16" x14ac:dyDescent="0.25">
      <c r="A3275" s="24"/>
      <c r="E3275" s="24"/>
      <c r="F3275" s="24"/>
      <c r="G3275" s="24"/>
      <c r="H3275" s="24"/>
      <c r="I3275" s="24"/>
      <c r="J3275" s="24"/>
      <c r="K3275" s="24"/>
      <c r="L3275" s="24"/>
      <c r="M3275" s="24"/>
      <c r="N3275" s="24"/>
      <c r="O3275" s="24"/>
      <c r="P3275" s="24"/>
    </row>
    <row r="3276" spans="1:16" x14ac:dyDescent="0.25">
      <c r="A3276" s="24"/>
      <c r="E3276" s="24"/>
      <c r="F3276" s="24"/>
      <c r="G3276" s="24"/>
      <c r="H3276" s="24"/>
      <c r="I3276" s="24"/>
      <c r="J3276" s="24"/>
      <c r="K3276" s="24"/>
      <c r="L3276" s="24"/>
      <c r="M3276" s="24"/>
      <c r="N3276" s="24"/>
      <c r="O3276" s="24"/>
      <c r="P3276" s="24"/>
    </row>
    <row r="3277" spans="1:16" x14ac:dyDescent="0.25">
      <c r="A3277" s="24"/>
      <c r="E3277" s="24"/>
      <c r="F3277" s="24"/>
      <c r="G3277" s="24"/>
      <c r="H3277" s="24"/>
      <c r="I3277" s="24"/>
      <c r="J3277" s="24"/>
      <c r="K3277" s="24"/>
      <c r="L3277" s="24"/>
      <c r="M3277" s="24"/>
      <c r="N3277" s="24"/>
      <c r="O3277" s="24"/>
      <c r="P3277" s="24"/>
    </row>
    <row r="3278" spans="1:16" x14ac:dyDescent="0.25">
      <c r="A3278" s="24"/>
      <c r="E3278" s="24"/>
      <c r="F3278" s="24"/>
      <c r="G3278" s="24"/>
      <c r="H3278" s="24"/>
      <c r="I3278" s="24"/>
      <c r="J3278" s="24"/>
      <c r="K3278" s="24"/>
      <c r="L3278" s="24"/>
      <c r="M3278" s="24"/>
      <c r="N3278" s="24"/>
      <c r="O3278" s="24"/>
      <c r="P3278" s="24"/>
    </row>
    <row r="3279" spans="1:16" x14ac:dyDescent="0.25">
      <c r="A3279" s="24"/>
      <c r="E3279" s="24"/>
      <c r="F3279" s="24"/>
      <c r="G3279" s="24"/>
      <c r="H3279" s="24"/>
      <c r="I3279" s="24"/>
      <c r="J3279" s="24"/>
      <c r="K3279" s="24"/>
      <c r="L3279" s="24"/>
      <c r="M3279" s="24"/>
      <c r="N3279" s="24"/>
      <c r="O3279" s="24"/>
      <c r="P3279" s="24"/>
    </row>
    <row r="3280" spans="1:16" x14ac:dyDescent="0.25">
      <c r="A3280" s="24"/>
      <c r="E3280" s="24"/>
      <c r="F3280" s="24"/>
      <c r="G3280" s="24"/>
      <c r="H3280" s="24"/>
      <c r="I3280" s="24"/>
      <c r="J3280" s="24"/>
      <c r="K3280" s="24"/>
      <c r="L3280" s="24"/>
      <c r="M3280" s="24"/>
      <c r="N3280" s="24"/>
      <c r="O3280" s="24"/>
      <c r="P3280" s="24"/>
    </row>
    <row r="3281" spans="1:16" x14ac:dyDescent="0.25">
      <c r="A3281" s="24"/>
      <c r="E3281" s="24"/>
      <c r="F3281" s="24"/>
      <c r="G3281" s="24"/>
      <c r="H3281" s="24"/>
      <c r="I3281" s="24"/>
      <c r="J3281" s="24"/>
      <c r="K3281" s="24"/>
      <c r="L3281" s="24"/>
      <c r="M3281" s="24"/>
      <c r="N3281" s="24"/>
      <c r="O3281" s="24"/>
      <c r="P3281" s="24"/>
    </row>
    <row r="3282" spans="1:16" x14ac:dyDescent="0.25">
      <c r="A3282" s="24"/>
      <c r="E3282" s="24"/>
      <c r="F3282" s="24"/>
      <c r="G3282" s="24"/>
      <c r="H3282" s="24"/>
      <c r="I3282" s="24"/>
      <c r="J3282" s="24"/>
      <c r="K3282" s="24"/>
      <c r="L3282" s="24"/>
      <c r="M3282" s="24"/>
      <c r="N3282" s="24"/>
      <c r="O3282" s="24"/>
      <c r="P3282" s="24"/>
    </row>
    <row r="3283" spans="1:16" x14ac:dyDescent="0.25">
      <c r="A3283" s="24"/>
      <c r="E3283" s="24"/>
      <c r="F3283" s="24"/>
      <c r="G3283" s="24"/>
      <c r="H3283" s="24"/>
      <c r="I3283" s="24"/>
      <c r="J3283" s="24"/>
      <c r="K3283" s="24"/>
      <c r="L3283" s="24"/>
      <c r="M3283" s="24"/>
      <c r="N3283" s="24"/>
      <c r="O3283" s="24"/>
      <c r="P3283" s="24"/>
    </row>
    <row r="3284" spans="1:16" x14ac:dyDescent="0.25">
      <c r="A3284" s="24"/>
      <c r="E3284" s="24"/>
      <c r="F3284" s="24"/>
      <c r="G3284" s="24"/>
      <c r="H3284" s="24"/>
      <c r="I3284" s="24"/>
      <c r="J3284" s="24"/>
      <c r="K3284" s="24"/>
      <c r="L3284" s="24"/>
      <c r="M3284" s="24"/>
      <c r="N3284" s="24"/>
      <c r="O3284" s="24"/>
      <c r="P3284" s="24"/>
    </row>
    <row r="3285" spans="1:16" x14ac:dyDescent="0.25">
      <c r="A3285" s="24"/>
      <c r="E3285" s="24"/>
      <c r="F3285" s="24"/>
      <c r="G3285" s="24"/>
      <c r="H3285" s="24"/>
      <c r="I3285" s="24"/>
      <c r="J3285" s="24"/>
      <c r="K3285" s="24"/>
      <c r="L3285" s="24"/>
      <c r="M3285" s="24"/>
      <c r="N3285" s="24"/>
      <c r="O3285" s="24"/>
      <c r="P3285" s="24"/>
    </row>
    <row r="3286" spans="1:16" x14ac:dyDescent="0.25">
      <c r="A3286" s="24"/>
      <c r="E3286" s="24"/>
      <c r="F3286" s="24"/>
      <c r="G3286" s="24"/>
      <c r="H3286" s="24"/>
      <c r="I3286" s="24"/>
      <c r="J3286" s="24"/>
      <c r="K3286" s="24"/>
      <c r="L3286" s="24"/>
      <c r="M3286" s="24"/>
      <c r="N3286" s="24"/>
      <c r="O3286" s="24"/>
      <c r="P3286" s="24"/>
    </row>
    <row r="3287" spans="1:16" x14ac:dyDescent="0.25">
      <c r="A3287" s="24"/>
      <c r="E3287" s="24"/>
      <c r="F3287" s="24"/>
      <c r="G3287" s="24"/>
      <c r="H3287" s="24"/>
      <c r="I3287" s="24"/>
      <c r="J3287" s="24"/>
      <c r="K3287" s="24"/>
      <c r="L3287" s="24"/>
      <c r="M3287" s="24"/>
      <c r="N3287" s="24"/>
      <c r="O3287" s="24"/>
      <c r="P3287" s="24"/>
    </row>
    <row r="3288" spans="1:16" x14ac:dyDescent="0.25">
      <c r="A3288" s="24"/>
      <c r="E3288" s="24"/>
      <c r="F3288" s="24"/>
      <c r="G3288" s="24"/>
      <c r="H3288" s="24"/>
      <c r="I3288" s="24"/>
      <c r="J3288" s="24"/>
      <c r="K3288" s="24"/>
      <c r="L3288" s="24"/>
      <c r="M3288" s="24"/>
      <c r="N3288" s="24"/>
      <c r="O3288" s="24"/>
      <c r="P3288" s="24"/>
    </row>
    <row r="3289" spans="1:16" x14ac:dyDescent="0.25">
      <c r="A3289" s="24"/>
      <c r="E3289" s="24"/>
      <c r="F3289" s="24"/>
      <c r="G3289" s="24"/>
      <c r="H3289" s="24"/>
      <c r="I3289" s="24"/>
      <c r="J3289" s="24"/>
      <c r="K3289" s="24"/>
      <c r="L3289" s="24"/>
      <c r="M3289" s="24"/>
      <c r="N3289" s="24"/>
      <c r="O3289" s="24"/>
      <c r="P3289" s="24"/>
    </row>
    <row r="3290" spans="1:16" x14ac:dyDescent="0.25">
      <c r="A3290" s="24"/>
      <c r="E3290" s="24"/>
      <c r="F3290" s="24"/>
      <c r="G3290" s="24"/>
      <c r="H3290" s="24"/>
      <c r="I3290" s="24"/>
      <c r="J3290" s="24"/>
      <c r="K3290" s="24"/>
      <c r="L3290" s="24"/>
      <c r="M3290" s="24"/>
      <c r="N3290" s="24"/>
      <c r="O3290" s="24"/>
      <c r="P3290" s="24"/>
    </row>
    <row r="3291" spans="1:16" x14ac:dyDescent="0.25">
      <c r="A3291" s="24"/>
      <c r="E3291" s="24"/>
      <c r="F3291" s="24"/>
      <c r="G3291" s="24"/>
      <c r="H3291" s="24"/>
      <c r="I3291" s="24"/>
      <c r="J3291" s="24"/>
      <c r="K3291" s="24"/>
      <c r="L3291" s="24"/>
      <c r="M3291" s="24"/>
      <c r="N3291" s="24"/>
      <c r="O3291" s="24"/>
      <c r="P3291" s="24"/>
    </row>
    <row r="3292" spans="1:16" x14ac:dyDescent="0.25">
      <c r="A3292" s="24"/>
      <c r="E3292" s="24"/>
      <c r="F3292" s="24"/>
      <c r="G3292" s="24"/>
      <c r="H3292" s="24"/>
      <c r="I3292" s="24"/>
      <c r="J3292" s="24"/>
      <c r="K3292" s="24"/>
      <c r="L3292" s="24"/>
      <c r="M3292" s="24"/>
      <c r="N3292" s="24"/>
      <c r="O3292" s="24"/>
      <c r="P3292" s="24"/>
    </row>
    <row r="3293" spans="1:16" x14ac:dyDescent="0.25">
      <c r="A3293" s="24"/>
      <c r="E3293" s="24"/>
      <c r="F3293" s="24"/>
      <c r="G3293" s="24"/>
      <c r="H3293" s="24"/>
      <c r="I3293" s="24"/>
      <c r="J3293" s="24"/>
      <c r="K3293" s="24"/>
      <c r="L3293" s="24"/>
      <c r="M3293" s="24"/>
      <c r="N3293" s="24"/>
      <c r="O3293" s="24"/>
      <c r="P3293" s="24"/>
    </row>
    <row r="3294" spans="1:16" x14ac:dyDescent="0.25">
      <c r="A3294" s="24"/>
      <c r="E3294" s="24"/>
      <c r="F3294" s="24"/>
      <c r="G3294" s="24"/>
      <c r="H3294" s="24"/>
      <c r="I3294" s="24"/>
      <c r="J3294" s="24"/>
      <c r="K3294" s="24"/>
      <c r="L3294" s="24"/>
      <c r="M3294" s="24"/>
      <c r="N3294" s="24"/>
      <c r="O3294" s="24"/>
      <c r="P3294" s="24"/>
    </row>
    <row r="3295" spans="1:16" x14ac:dyDescent="0.25">
      <c r="A3295" s="24"/>
      <c r="E3295" s="24"/>
      <c r="F3295" s="24"/>
      <c r="G3295" s="24"/>
      <c r="H3295" s="24"/>
      <c r="I3295" s="24"/>
      <c r="J3295" s="24"/>
      <c r="K3295" s="24"/>
      <c r="L3295" s="24"/>
      <c r="M3295" s="24"/>
      <c r="N3295" s="24"/>
      <c r="O3295" s="24"/>
      <c r="P3295" s="24"/>
    </row>
    <row r="3296" spans="1:16" x14ac:dyDescent="0.25">
      <c r="A3296" s="24"/>
      <c r="E3296" s="24"/>
      <c r="F3296" s="24"/>
      <c r="G3296" s="24"/>
      <c r="H3296" s="24"/>
      <c r="I3296" s="24"/>
      <c r="J3296" s="24"/>
      <c r="K3296" s="24"/>
      <c r="L3296" s="24"/>
      <c r="M3296" s="24"/>
      <c r="N3296" s="24"/>
      <c r="O3296" s="24"/>
      <c r="P3296" s="24"/>
    </row>
    <row r="3297" spans="1:17" x14ac:dyDescent="0.25">
      <c r="A3297" s="24"/>
      <c r="E3297" s="24"/>
      <c r="F3297" s="24"/>
      <c r="G3297" s="24"/>
      <c r="H3297" s="24"/>
      <c r="I3297" s="24"/>
      <c r="J3297" s="24"/>
      <c r="K3297" s="24"/>
      <c r="L3297" s="24"/>
      <c r="M3297" s="24"/>
      <c r="N3297" s="24"/>
      <c r="O3297" s="24"/>
      <c r="P3297" s="24"/>
    </row>
    <row r="3298" spans="1:17" x14ac:dyDescent="0.25">
      <c r="A3298" s="24"/>
      <c r="E3298" s="24"/>
      <c r="F3298" s="24"/>
      <c r="G3298" s="24"/>
      <c r="H3298" s="24"/>
      <c r="I3298" s="24"/>
      <c r="J3298" s="24"/>
      <c r="K3298" s="24"/>
      <c r="L3298" s="24"/>
      <c r="M3298" s="24"/>
      <c r="N3298" s="24"/>
      <c r="O3298" s="24"/>
      <c r="P3298" s="24"/>
    </row>
    <row r="3299" spans="1:17" x14ac:dyDescent="0.25">
      <c r="A3299" s="24"/>
      <c r="E3299" s="24"/>
      <c r="F3299" s="24"/>
      <c r="G3299" s="24"/>
      <c r="H3299" s="24"/>
      <c r="I3299" s="24"/>
      <c r="J3299" s="24"/>
      <c r="K3299" s="24"/>
      <c r="L3299" s="24"/>
      <c r="M3299" s="24"/>
      <c r="N3299" s="24"/>
      <c r="O3299" s="24"/>
      <c r="P3299" s="24"/>
    </row>
    <row r="3300" spans="1:17" x14ac:dyDescent="0.25">
      <c r="A3300" s="24"/>
      <c r="E3300" s="24"/>
      <c r="F3300" s="24"/>
      <c r="G3300" s="24"/>
      <c r="H3300" s="24"/>
      <c r="I3300" s="24"/>
      <c r="J3300" s="24"/>
      <c r="K3300" s="24"/>
      <c r="L3300" s="24"/>
      <c r="M3300" s="24"/>
      <c r="N3300" s="24"/>
      <c r="O3300" s="24"/>
      <c r="P3300" s="24"/>
    </row>
    <row r="3301" spans="1:17" x14ac:dyDescent="0.25">
      <c r="A3301" s="24"/>
      <c r="E3301" s="24"/>
      <c r="F3301" s="24"/>
      <c r="G3301" s="24"/>
      <c r="H3301" s="24"/>
      <c r="I3301" s="24"/>
      <c r="J3301" s="24"/>
      <c r="K3301" s="24"/>
      <c r="L3301" s="24"/>
      <c r="M3301" s="24"/>
      <c r="N3301" s="24"/>
      <c r="O3301" s="24"/>
      <c r="P3301" s="24"/>
    </row>
    <row r="3302" spans="1:17" x14ac:dyDescent="0.25">
      <c r="A3302" s="24"/>
      <c r="E3302" s="24"/>
      <c r="F3302" s="24"/>
      <c r="G3302" s="24"/>
      <c r="H3302" s="24"/>
      <c r="I3302" s="24"/>
      <c r="J3302" s="24"/>
      <c r="K3302" s="24"/>
      <c r="L3302" s="24"/>
      <c r="M3302" s="24"/>
      <c r="N3302" s="24"/>
      <c r="O3302" s="24"/>
      <c r="P3302" s="24"/>
    </row>
    <row r="3303" spans="1:17" x14ac:dyDescent="0.25">
      <c r="A3303" s="24"/>
      <c r="E3303" s="24"/>
      <c r="F3303" s="24"/>
      <c r="G3303" s="24"/>
      <c r="H3303" s="24"/>
      <c r="I3303" s="24"/>
      <c r="J3303" s="24"/>
      <c r="K3303" s="24"/>
      <c r="L3303" s="24"/>
      <c r="M3303" s="24"/>
      <c r="N3303" s="24"/>
      <c r="O3303" s="24"/>
      <c r="P3303" s="24"/>
    </row>
    <row r="3304" spans="1:17" x14ac:dyDescent="0.25">
      <c r="J3304" s="8"/>
      <c r="K3304" s="8"/>
      <c r="L3304" s="8"/>
      <c r="M3304" s="3"/>
      <c r="N3304" s="3"/>
      <c r="Q3304"/>
    </row>
    <row r="3305" spans="1:17" x14ac:dyDescent="0.25">
      <c r="J3305" s="8"/>
      <c r="K3305" s="8"/>
      <c r="L3305" s="8"/>
      <c r="M3305" s="3"/>
      <c r="N3305" s="3"/>
      <c r="Q3305"/>
    </row>
    <row r="3306" spans="1:17" x14ac:dyDescent="0.25">
      <c r="J3306" s="8"/>
      <c r="K3306" s="8"/>
      <c r="L3306" s="8"/>
      <c r="M3306" s="3"/>
      <c r="N3306" s="3"/>
      <c r="Q3306"/>
    </row>
    <row r="3307" spans="1:17" x14ac:dyDescent="0.25">
      <c r="J3307" s="8"/>
      <c r="K3307" s="8"/>
      <c r="L3307" s="8"/>
      <c r="M3307" s="3"/>
      <c r="N3307" s="3"/>
      <c r="Q3307"/>
    </row>
    <row r="3308" spans="1:17" x14ac:dyDescent="0.25">
      <c r="J3308" s="8"/>
      <c r="K3308" s="8"/>
      <c r="L3308" s="8"/>
      <c r="M3308" s="3"/>
      <c r="N3308" s="3"/>
      <c r="Q3308"/>
    </row>
    <row r="3309" spans="1:17" x14ac:dyDescent="0.25">
      <c r="J3309" s="8"/>
      <c r="K3309" s="8"/>
      <c r="L3309" s="8"/>
      <c r="M3309" s="3"/>
      <c r="N3309" s="3"/>
      <c r="Q3309"/>
    </row>
    <row r="3310" spans="1:17" x14ac:dyDescent="0.25">
      <c r="J3310" s="8"/>
      <c r="K3310" s="8"/>
      <c r="L3310" s="8"/>
      <c r="M3310" s="3"/>
      <c r="N3310" s="3"/>
      <c r="Q3310"/>
    </row>
    <row r="3311" spans="1:17" x14ac:dyDescent="0.25">
      <c r="J3311" s="8"/>
      <c r="K3311" s="8"/>
      <c r="L3311" s="8"/>
      <c r="M3311" s="3"/>
      <c r="N3311" s="3"/>
      <c r="Q3311"/>
    </row>
    <row r="3312" spans="1:17" x14ac:dyDescent="0.25">
      <c r="J3312" s="8"/>
      <c r="K3312" s="8"/>
      <c r="L3312" s="8"/>
      <c r="M3312" s="3"/>
      <c r="N3312" s="3"/>
      <c r="Q3312"/>
    </row>
    <row r="3313" spans="10:17" x14ac:dyDescent="0.25">
      <c r="J3313" s="8"/>
      <c r="K3313" s="8"/>
      <c r="L3313" s="8"/>
      <c r="M3313" s="3"/>
      <c r="N3313" s="3"/>
      <c r="Q3313"/>
    </row>
    <row r="3314" spans="10:17" x14ac:dyDescent="0.25">
      <c r="J3314" s="8"/>
      <c r="K3314" s="8"/>
      <c r="L3314" s="8"/>
      <c r="M3314" s="3"/>
      <c r="N3314" s="3"/>
      <c r="Q3314"/>
    </row>
    <row r="3315" spans="10:17" x14ac:dyDescent="0.25">
      <c r="J3315" s="8"/>
      <c r="K3315" s="8"/>
      <c r="L3315" s="8"/>
      <c r="M3315" s="3"/>
      <c r="N3315" s="3"/>
      <c r="Q3315"/>
    </row>
    <row r="3316" spans="10:17" x14ac:dyDescent="0.25">
      <c r="J3316" s="8"/>
      <c r="K3316" s="8"/>
      <c r="L3316" s="8"/>
      <c r="M3316" s="3"/>
      <c r="N3316" s="3"/>
      <c r="Q3316"/>
    </row>
    <row r="3317" spans="10:17" x14ac:dyDescent="0.25">
      <c r="J3317" s="8"/>
      <c r="K3317" s="8"/>
      <c r="L3317" s="8"/>
      <c r="M3317" s="3"/>
      <c r="N3317" s="3"/>
      <c r="Q3317"/>
    </row>
    <row r="3318" spans="10:17" x14ac:dyDescent="0.25">
      <c r="J3318" s="8"/>
      <c r="K3318" s="8"/>
      <c r="L3318" s="8"/>
      <c r="M3318" s="3"/>
      <c r="N3318" s="3"/>
      <c r="Q3318"/>
    </row>
    <row r="3319" spans="10:17" x14ac:dyDescent="0.25">
      <c r="J3319" s="8"/>
      <c r="K3319" s="8"/>
      <c r="L3319" s="8"/>
      <c r="M3319" s="3"/>
      <c r="N3319" s="3"/>
      <c r="Q3319"/>
    </row>
    <row r="3320" spans="10:17" x14ac:dyDescent="0.25">
      <c r="J3320" s="8"/>
      <c r="K3320" s="8"/>
      <c r="L3320" s="8"/>
      <c r="M3320" s="3"/>
      <c r="N3320" s="3"/>
      <c r="Q3320"/>
    </row>
    <row r="3321" spans="10:17" x14ac:dyDescent="0.25">
      <c r="J3321" s="8"/>
      <c r="K3321" s="8"/>
      <c r="L3321" s="8"/>
      <c r="M3321" s="3"/>
      <c r="N3321" s="3"/>
      <c r="Q3321"/>
    </row>
    <row r="3322" spans="10:17" x14ac:dyDescent="0.25">
      <c r="J3322" s="8"/>
      <c r="K3322" s="8"/>
      <c r="L3322" s="8"/>
      <c r="M3322" s="3"/>
      <c r="N3322" s="3"/>
      <c r="Q3322"/>
    </row>
    <row r="3323" spans="10:17" x14ac:dyDescent="0.25">
      <c r="J3323" s="8"/>
      <c r="K3323" s="8"/>
      <c r="L3323" s="8"/>
      <c r="M3323" s="3"/>
      <c r="N3323" s="3"/>
      <c r="Q3323"/>
    </row>
    <row r="3324" spans="10:17" x14ac:dyDescent="0.25">
      <c r="J3324" s="8"/>
      <c r="K3324" s="8"/>
      <c r="L3324" s="8"/>
      <c r="M3324" s="3"/>
      <c r="N3324" s="3"/>
      <c r="Q3324"/>
    </row>
    <row r="3325" spans="10:17" x14ac:dyDescent="0.25">
      <c r="J3325" s="8"/>
      <c r="K3325" s="8"/>
      <c r="L3325" s="8"/>
      <c r="M3325" s="3"/>
      <c r="N3325" s="3"/>
      <c r="Q3325"/>
    </row>
    <row r="3326" spans="10:17" x14ac:dyDescent="0.25">
      <c r="J3326" s="8"/>
      <c r="K3326" s="8"/>
      <c r="L3326" s="8"/>
      <c r="M3326" s="3"/>
      <c r="N3326" s="3"/>
      <c r="Q3326"/>
    </row>
    <row r="3327" spans="10:17" x14ac:dyDescent="0.25">
      <c r="J3327" s="8"/>
      <c r="K3327" s="8"/>
      <c r="L3327" s="8"/>
      <c r="M3327" s="3"/>
      <c r="N3327" s="3"/>
      <c r="Q3327"/>
    </row>
    <row r="3328" spans="10:17" x14ac:dyDescent="0.25">
      <c r="J3328" s="8"/>
      <c r="K3328" s="8"/>
      <c r="L3328" s="8"/>
      <c r="M3328" s="3"/>
      <c r="N3328" s="3"/>
      <c r="Q3328"/>
    </row>
    <row r="3329" spans="10:17" x14ac:dyDescent="0.25">
      <c r="J3329" s="8"/>
      <c r="K3329" s="8"/>
      <c r="L3329" s="8"/>
      <c r="M3329" s="3"/>
      <c r="N3329" s="3"/>
      <c r="Q3329"/>
    </row>
    <row r="3330" spans="10:17" x14ac:dyDescent="0.25">
      <c r="J3330" s="8"/>
      <c r="K3330" s="8"/>
      <c r="L3330" s="8"/>
      <c r="M3330" s="3"/>
      <c r="N3330" s="3"/>
      <c r="Q3330"/>
    </row>
    <row r="3331" spans="10:17" x14ac:dyDescent="0.25">
      <c r="J3331" s="8"/>
      <c r="K3331" s="8"/>
      <c r="L3331" s="8"/>
      <c r="M3331" s="3"/>
      <c r="N3331" s="3"/>
      <c r="Q3331"/>
    </row>
    <row r="3332" spans="10:17" x14ac:dyDescent="0.25">
      <c r="J3332" s="8"/>
      <c r="K3332" s="8"/>
      <c r="L3332" s="8"/>
      <c r="M3332" s="3"/>
      <c r="N3332" s="3"/>
      <c r="Q3332"/>
    </row>
    <row r="3333" spans="10:17" x14ac:dyDescent="0.25">
      <c r="J3333" s="8"/>
      <c r="K3333" s="8"/>
      <c r="L3333" s="8"/>
      <c r="M3333" s="3"/>
      <c r="N3333" s="3"/>
      <c r="Q3333"/>
    </row>
    <row r="3334" spans="10:17" x14ac:dyDescent="0.25">
      <c r="J3334" s="8"/>
      <c r="K3334" s="8"/>
      <c r="L3334" s="8"/>
      <c r="M3334" s="3"/>
      <c r="N3334" s="3"/>
      <c r="Q3334"/>
    </row>
    <row r="3335" spans="10:17" x14ac:dyDescent="0.25">
      <c r="J3335" s="8"/>
      <c r="K3335" s="8"/>
      <c r="L3335" s="8"/>
      <c r="M3335" s="3"/>
      <c r="N3335" s="3"/>
      <c r="Q3335"/>
    </row>
    <row r="3336" spans="10:17" x14ac:dyDescent="0.25">
      <c r="J3336" s="8"/>
      <c r="K3336" s="8"/>
      <c r="L3336" s="8"/>
      <c r="M3336" s="3"/>
      <c r="N3336" s="3"/>
      <c r="Q3336"/>
    </row>
    <row r="3337" spans="10:17" x14ac:dyDescent="0.25">
      <c r="J3337" s="8"/>
      <c r="K3337" s="8"/>
      <c r="L3337" s="8"/>
      <c r="M3337" s="3"/>
      <c r="N3337" s="3"/>
      <c r="Q3337"/>
    </row>
    <row r="3338" spans="10:17" x14ac:dyDescent="0.25">
      <c r="J3338" s="8"/>
      <c r="K3338" s="8"/>
      <c r="L3338" s="8"/>
      <c r="M3338" s="3"/>
      <c r="N3338" s="3"/>
      <c r="Q3338"/>
    </row>
    <row r="3339" spans="10:17" x14ac:dyDescent="0.25">
      <c r="J3339" s="8"/>
      <c r="K3339" s="8"/>
      <c r="L3339" s="8"/>
      <c r="M3339" s="3"/>
      <c r="N3339" s="3"/>
      <c r="Q3339"/>
    </row>
    <row r="3340" spans="10:17" x14ac:dyDescent="0.25">
      <c r="J3340" s="8"/>
      <c r="K3340" s="8"/>
      <c r="L3340" s="8"/>
      <c r="M3340" s="3"/>
      <c r="N3340" s="3"/>
      <c r="Q3340"/>
    </row>
    <row r="3341" spans="10:17" x14ac:dyDescent="0.25">
      <c r="J3341" s="8"/>
      <c r="K3341" s="8"/>
      <c r="L3341" s="8"/>
      <c r="M3341" s="3"/>
      <c r="N3341" s="3"/>
      <c r="Q3341"/>
    </row>
    <row r="3342" spans="10:17" x14ac:dyDescent="0.25">
      <c r="J3342" s="8"/>
      <c r="K3342" s="8"/>
      <c r="L3342" s="8"/>
      <c r="M3342" s="3"/>
      <c r="N3342" s="3"/>
      <c r="Q3342"/>
    </row>
    <row r="3343" spans="10:17" x14ac:dyDescent="0.25">
      <c r="J3343" s="8"/>
      <c r="K3343" s="8"/>
      <c r="L3343" s="8"/>
      <c r="M3343" s="3"/>
      <c r="N3343" s="3"/>
      <c r="Q3343"/>
    </row>
    <row r="3344" spans="10:17" x14ac:dyDescent="0.25">
      <c r="J3344" s="8"/>
      <c r="K3344" s="8"/>
      <c r="L3344" s="8"/>
      <c r="M3344" s="3"/>
      <c r="N3344" s="3"/>
      <c r="Q3344"/>
    </row>
    <row r="3345" spans="10:17" x14ac:dyDescent="0.25">
      <c r="J3345" s="8"/>
      <c r="K3345" s="8"/>
      <c r="L3345" s="8"/>
      <c r="M3345" s="3"/>
      <c r="N3345" s="3"/>
      <c r="Q3345"/>
    </row>
    <row r="3346" spans="10:17" x14ac:dyDescent="0.25">
      <c r="J3346" s="8"/>
      <c r="K3346" s="8"/>
      <c r="L3346" s="8"/>
      <c r="M3346" s="3"/>
      <c r="N3346" s="3"/>
      <c r="Q3346"/>
    </row>
    <row r="3347" spans="10:17" x14ac:dyDescent="0.25">
      <c r="J3347" s="8"/>
      <c r="K3347" s="8"/>
      <c r="L3347" s="8"/>
      <c r="M3347" s="3"/>
      <c r="N3347" s="3"/>
      <c r="Q3347"/>
    </row>
    <row r="3348" spans="10:17" x14ac:dyDescent="0.25">
      <c r="J3348" s="8"/>
      <c r="K3348" s="8"/>
      <c r="L3348" s="8"/>
      <c r="M3348" s="3"/>
      <c r="N3348" s="3"/>
      <c r="Q3348"/>
    </row>
    <row r="3349" spans="10:17" x14ac:dyDescent="0.25">
      <c r="J3349" s="8"/>
      <c r="K3349" s="8"/>
      <c r="L3349" s="8"/>
      <c r="M3349" s="3"/>
      <c r="N3349" s="3"/>
      <c r="Q3349"/>
    </row>
    <row r="3350" spans="10:17" x14ac:dyDescent="0.25">
      <c r="J3350" s="8"/>
      <c r="K3350" s="8"/>
      <c r="L3350" s="8"/>
      <c r="M3350" s="3"/>
      <c r="N3350" s="3"/>
      <c r="Q3350"/>
    </row>
    <row r="3351" spans="10:17" x14ac:dyDescent="0.25">
      <c r="J3351" s="8"/>
      <c r="K3351" s="8"/>
      <c r="L3351" s="8"/>
      <c r="M3351" s="3"/>
      <c r="N3351" s="3"/>
      <c r="Q3351"/>
    </row>
    <row r="3352" spans="10:17" x14ac:dyDescent="0.25">
      <c r="J3352" s="8"/>
      <c r="K3352" s="8"/>
      <c r="L3352" s="8"/>
      <c r="M3352" s="3"/>
      <c r="N3352" s="3"/>
      <c r="Q3352"/>
    </row>
    <row r="3353" spans="10:17" x14ac:dyDescent="0.25">
      <c r="J3353" s="8"/>
      <c r="K3353" s="8"/>
      <c r="L3353" s="8"/>
      <c r="M3353" s="3"/>
      <c r="N3353" s="3"/>
      <c r="Q3353"/>
    </row>
    <row r="3354" spans="10:17" x14ac:dyDescent="0.25">
      <c r="J3354" s="8"/>
      <c r="K3354" s="8"/>
      <c r="L3354" s="8"/>
      <c r="M3354" s="3"/>
      <c r="N3354" s="3"/>
      <c r="Q3354"/>
    </row>
    <row r="3355" spans="10:17" x14ac:dyDescent="0.25">
      <c r="J3355" s="8"/>
      <c r="K3355" s="8"/>
      <c r="L3355" s="8"/>
      <c r="M3355" s="3"/>
      <c r="N3355" s="3"/>
      <c r="Q3355"/>
    </row>
    <row r="3356" spans="10:17" x14ac:dyDescent="0.25">
      <c r="J3356" s="8"/>
      <c r="K3356" s="8"/>
      <c r="L3356" s="8"/>
      <c r="M3356" s="3"/>
      <c r="N3356" s="3"/>
      <c r="Q3356"/>
    </row>
    <row r="3357" spans="10:17" x14ac:dyDescent="0.25">
      <c r="J3357" s="8"/>
      <c r="K3357" s="8"/>
      <c r="L3357" s="8"/>
      <c r="M3357" s="3"/>
      <c r="N3357" s="3"/>
      <c r="Q3357"/>
    </row>
    <row r="3358" spans="10:17" x14ac:dyDescent="0.25">
      <c r="J3358" s="8"/>
      <c r="K3358" s="8"/>
      <c r="L3358" s="8"/>
      <c r="M3358" s="3"/>
      <c r="N3358" s="3"/>
      <c r="Q3358"/>
    </row>
    <row r="3359" spans="10:17" x14ac:dyDescent="0.25">
      <c r="J3359" s="8"/>
      <c r="K3359" s="8"/>
      <c r="L3359" s="8"/>
      <c r="M3359" s="3"/>
      <c r="N3359" s="3"/>
      <c r="Q3359"/>
    </row>
    <row r="3360" spans="10:17" x14ac:dyDescent="0.25">
      <c r="J3360" s="8"/>
      <c r="K3360" s="8"/>
      <c r="L3360" s="8"/>
      <c r="M3360" s="3"/>
      <c r="N3360" s="3"/>
      <c r="Q3360"/>
    </row>
    <row r="3361" spans="10:17" x14ac:dyDescent="0.25">
      <c r="J3361" s="8"/>
      <c r="K3361" s="8"/>
      <c r="L3361" s="8"/>
      <c r="M3361" s="3"/>
      <c r="N3361" s="3"/>
      <c r="Q3361"/>
    </row>
    <row r="3362" spans="10:17" x14ac:dyDescent="0.25">
      <c r="J3362" s="8"/>
      <c r="K3362" s="8"/>
      <c r="L3362" s="8"/>
      <c r="M3362" s="3"/>
      <c r="N3362" s="3"/>
      <c r="Q3362"/>
    </row>
    <row r="3363" spans="10:17" x14ac:dyDescent="0.25">
      <c r="J3363" s="8"/>
      <c r="K3363" s="8"/>
      <c r="L3363" s="8"/>
      <c r="M3363" s="3"/>
      <c r="N3363" s="3"/>
      <c r="Q3363"/>
    </row>
    <row r="3364" spans="10:17" x14ac:dyDescent="0.25">
      <c r="J3364" s="8"/>
      <c r="K3364" s="8"/>
      <c r="L3364" s="8"/>
      <c r="M3364" s="3"/>
      <c r="N3364" s="3"/>
      <c r="Q3364"/>
    </row>
    <row r="3365" spans="10:17" x14ac:dyDescent="0.25">
      <c r="J3365" s="8"/>
      <c r="K3365" s="8"/>
      <c r="L3365" s="8"/>
      <c r="M3365" s="3"/>
      <c r="N3365" s="3"/>
      <c r="Q3365"/>
    </row>
    <row r="3366" spans="10:17" x14ac:dyDescent="0.25">
      <c r="J3366" s="8"/>
      <c r="K3366" s="8"/>
      <c r="L3366" s="8"/>
      <c r="M3366" s="3"/>
      <c r="N3366" s="3"/>
      <c r="Q3366"/>
    </row>
    <row r="3367" spans="10:17" x14ac:dyDescent="0.25">
      <c r="J3367" s="8"/>
      <c r="K3367" s="8"/>
      <c r="L3367" s="8"/>
      <c r="M3367" s="3"/>
      <c r="N3367" s="3"/>
      <c r="Q3367"/>
    </row>
    <row r="3368" spans="10:17" x14ac:dyDescent="0.25">
      <c r="J3368" s="8"/>
      <c r="K3368" s="8"/>
      <c r="L3368" s="8"/>
      <c r="M3368" s="3"/>
      <c r="N3368" s="3"/>
      <c r="Q3368"/>
    </row>
    <row r="3369" spans="10:17" x14ac:dyDescent="0.25">
      <c r="J3369" s="8"/>
      <c r="K3369" s="8"/>
      <c r="L3369" s="8"/>
      <c r="M3369" s="3"/>
      <c r="N3369" s="3"/>
      <c r="Q3369"/>
    </row>
    <row r="3370" spans="10:17" x14ac:dyDescent="0.25">
      <c r="J3370" s="8"/>
      <c r="K3370" s="8"/>
      <c r="L3370" s="8"/>
      <c r="M3370" s="3"/>
      <c r="N3370" s="3"/>
      <c r="Q3370"/>
    </row>
    <row r="3371" spans="10:17" x14ac:dyDescent="0.25">
      <c r="J3371" s="8"/>
      <c r="K3371" s="8"/>
      <c r="L3371" s="8"/>
      <c r="M3371" s="3"/>
      <c r="N3371" s="3"/>
      <c r="Q3371"/>
    </row>
    <row r="3372" spans="10:17" x14ac:dyDescent="0.25">
      <c r="J3372" s="8"/>
      <c r="K3372" s="8"/>
      <c r="L3372" s="8"/>
      <c r="M3372" s="3"/>
      <c r="N3372" s="3"/>
      <c r="Q3372"/>
    </row>
    <row r="3373" spans="10:17" x14ac:dyDescent="0.25">
      <c r="J3373" s="8"/>
      <c r="K3373" s="8"/>
      <c r="L3373" s="8"/>
      <c r="M3373" s="3"/>
      <c r="N3373" s="3"/>
      <c r="Q3373"/>
    </row>
    <row r="3374" spans="10:17" x14ac:dyDescent="0.25">
      <c r="J3374" s="8"/>
      <c r="K3374" s="8"/>
      <c r="L3374" s="8"/>
      <c r="M3374" s="3"/>
      <c r="N3374" s="3"/>
      <c r="Q3374"/>
    </row>
    <row r="3375" spans="10:17" x14ac:dyDescent="0.25">
      <c r="J3375" s="8"/>
      <c r="K3375" s="8"/>
      <c r="L3375" s="8"/>
      <c r="M3375" s="3"/>
      <c r="N3375" s="3"/>
      <c r="Q3375"/>
    </row>
    <row r="3376" spans="10:17" x14ac:dyDescent="0.25">
      <c r="J3376" s="8"/>
      <c r="K3376" s="8"/>
      <c r="L3376" s="8"/>
      <c r="M3376" s="3"/>
      <c r="N3376" s="3"/>
      <c r="Q3376"/>
    </row>
    <row r="3377" spans="10:17" x14ac:dyDescent="0.25">
      <c r="J3377" s="8"/>
      <c r="K3377" s="8"/>
      <c r="L3377" s="8"/>
      <c r="M3377" s="3"/>
      <c r="N3377" s="3"/>
      <c r="Q3377"/>
    </row>
    <row r="3378" spans="10:17" x14ac:dyDescent="0.25">
      <c r="J3378" s="8"/>
      <c r="K3378" s="8"/>
      <c r="L3378" s="8"/>
      <c r="M3378" s="3"/>
      <c r="N3378" s="3"/>
      <c r="Q3378"/>
    </row>
    <row r="3379" spans="10:17" x14ac:dyDescent="0.25">
      <c r="J3379" s="8"/>
      <c r="K3379" s="8"/>
      <c r="L3379" s="8"/>
      <c r="M3379" s="3"/>
      <c r="N3379" s="3"/>
      <c r="Q3379"/>
    </row>
    <row r="3380" spans="10:17" x14ac:dyDescent="0.25">
      <c r="J3380" s="8"/>
      <c r="K3380" s="8"/>
      <c r="L3380" s="8"/>
      <c r="M3380" s="3"/>
      <c r="N3380" s="3"/>
      <c r="Q3380"/>
    </row>
    <row r="3381" spans="10:17" x14ac:dyDescent="0.25">
      <c r="J3381" s="8"/>
      <c r="K3381" s="8"/>
      <c r="L3381" s="8"/>
      <c r="M3381" s="3"/>
      <c r="N3381" s="3"/>
      <c r="Q3381"/>
    </row>
    <row r="3382" spans="10:17" x14ac:dyDescent="0.25">
      <c r="J3382" s="8"/>
      <c r="K3382" s="8"/>
      <c r="L3382" s="8"/>
      <c r="M3382" s="3"/>
      <c r="N3382" s="3"/>
      <c r="Q3382"/>
    </row>
    <row r="3383" spans="10:17" x14ac:dyDescent="0.25">
      <c r="J3383" s="8"/>
      <c r="K3383" s="8"/>
      <c r="L3383" s="8"/>
      <c r="M3383" s="3"/>
      <c r="N3383" s="3"/>
      <c r="Q3383"/>
    </row>
    <row r="3384" spans="10:17" x14ac:dyDescent="0.25">
      <c r="J3384" s="8"/>
      <c r="K3384" s="8"/>
      <c r="L3384" s="8"/>
      <c r="M3384" s="3"/>
      <c r="N3384" s="3"/>
      <c r="Q3384"/>
    </row>
    <row r="3385" spans="10:17" x14ac:dyDescent="0.25">
      <c r="J3385" s="8"/>
      <c r="K3385" s="8"/>
      <c r="L3385" s="8"/>
      <c r="M3385" s="3"/>
      <c r="N3385" s="3"/>
      <c r="Q3385"/>
    </row>
    <row r="3386" spans="10:17" x14ac:dyDescent="0.25">
      <c r="J3386" s="8"/>
      <c r="K3386" s="8"/>
      <c r="L3386" s="8"/>
      <c r="M3386" s="3"/>
      <c r="N3386" s="3"/>
      <c r="Q3386"/>
    </row>
    <row r="3387" spans="10:17" x14ac:dyDescent="0.25">
      <c r="J3387" s="8"/>
      <c r="K3387" s="8"/>
      <c r="L3387" s="8"/>
      <c r="M3387" s="3"/>
      <c r="N3387" s="3"/>
      <c r="Q3387"/>
    </row>
    <row r="3388" spans="10:17" x14ac:dyDescent="0.25">
      <c r="J3388" s="8"/>
      <c r="K3388" s="8"/>
      <c r="L3388" s="8"/>
      <c r="M3388" s="3"/>
      <c r="N3388" s="3"/>
      <c r="Q3388"/>
    </row>
    <row r="3389" spans="10:17" x14ac:dyDescent="0.25">
      <c r="J3389" s="8"/>
      <c r="K3389" s="8"/>
      <c r="L3389" s="8"/>
      <c r="M3389" s="3"/>
      <c r="N3389" s="3"/>
      <c r="Q3389"/>
    </row>
    <row r="3390" spans="10:17" x14ac:dyDescent="0.25">
      <c r="J3390" s="8"/>
      <c r="K3390" s="8"/>
      <c r="L3390" s="8"/>
      <c r="M3390" s="3"/>
      <c r="N3390" s="3"/>
      <c r="Q3390"/>
    </row>
    <row r="3391" spans="10:17" x14ac:dyDescent="0.25">
      <c r="J3391" s="8"/>
      <c r="K3391" s="8"/>
      <c r="L3391" s="8"/>
      <c r="M3391" s="3"/>
      <c r="N3391" s="3"/>
      <c r="Q3391"/>
    </row>
    <row r="3392" spans="10:17" x14ac:dyDescent="0.25">
      <c r="J3392" s="8"/>
      <c r="K3392" s="8"/>
      <c r="L3392" s="8"/>
      <c r="M3392" s="3"/>
      <c r="N3392" s="3"/>
      <c r="Q3392"/>
    </row>
    <row r="3393" spans="10:17" x14ac:dyDescent="0.25">
      <c r="J3393" s="8"/>
      <c r="K3393" s="8"/>
      <c r="L3393" s="8"/>
      <c r="M3393" s="3"/>
      <c r="N3393" s="3"/>
      <c r="Q3393"/>
    </row>
    <row r="3394" spans="10:17" x14ac:dyDescent="0.25">
      <c r="J3394" s="8"/>
      <c r="K3394" s="8"/>
      <c r="L3394" s="8"/>
      <c r="M3394" s="3"/>
      <c r="N3394" s="3"/>
      <c r="Q3394"/>
    </row>
    <row r="3395" spans="10:17" x14ac:dyDescent="0.25">
      <c r="J3395" s="8"/>
      <c r="K3395" s="8"/>
      <c r="L3395" s="8"/>
      <c r="M3395" s="3"/>
      <c r="N3395" s="3"/>
      <c r="Q3395"/>
    </row>
    <row r="3396" spans="10:17" x14ac:dyDescent="0.25">
      <c r="J3396" s="8"/>
      <c r="K3396" s="8"/>
      <c r="L3396" s="8"/>
      <c r="M3396" s="3"/>
      <c r="N3396" s="3"/>
      <c r="Q3396"/>
    </row>
    <row r="3397" spans="10:17" x14ac:dyDescent="0.25">
      <c r="J3397" s="8"/>
      <c r="K3397" s="8"/>
      <c r="L3397" s="8"/>
      <c r="M3397" s="3"/>
      <c r="N3397" s="3"/>
      <c r="Q3397"/>
    </row>
    <row r="3398" spans="10:17" x14ac:dyDescent="0.25">
      <c r="J3398" s="8"/>
      <c r="K3398" s="8"/>
      <c r="L3398" s="8"/>
      <c r="M3398" s="3"/>
      <c r="N3398" s="3"/>
      <c r="Q3398"/>
    </row>
    <row r="3399" spans="10:17" x14ac:dyDescent="0.25">
      <c r="J3399" s="8"/>
      <c r="K3399" s="8"/>
      <c r="L3399" s="8"/>
      <c r="M3399" s="3"/>
      <c r="N3399" s="3"/>
      <c r="Q3399"/>
    </row>
    <row r="3400" spans="10:17" x14ac:dyDescent="0.25">
      <c r="J3400" s="8"/>
      <c r="K3400" s="8"/>
      <c r="L3400" s="8"/>
      <c r="M3400" s="3"/>
      <c r="N3400" s="3"/>
      <c r="Q3400"/>
    </row>
    <row r="3401" spans="10:17" x14ac:dyDescent="0.25">
      <c r="J3401" s="8"/>
      <c r="K3401" s="8"/>
      <c r="L3401" s="8"/>
      <c r="M3401" s="3"/>
      <c r="N3401" s="3"/>
      <c r="Q3401"/>
    </row>
    <row r="3402" spans="10:17" x14ac:dyDescent="0.25">
      <c r="J3402" s="8"/>
      <c r="K3402" s="8"/>
      <c r="L3402" s="8"/>
      <c r="M3402" s="3"/>
      <c r="N3402" s="3"/>
      <c r="Q3402"/>
    </row>
    <row r="3403" spans="10:17" x14ac:dyDescent="0.25">
      <c r="J3403" s="8"/>
      <c r="K3403" s="8"/>
      <c r="L3403" s="8"/>
      <c r="M3403" s="3"/>
      <c r="N3403" s="3"/>
      <c r="Q3403"/>
    </row>
    <row r="3404" spans="10:17" x14ac:dyDescent="0.25">
      <c r="J3404" s="8"/>
      <c r="K3404" s="8"/>
      <c r="L3404" s="8"/>
      <c r="M3404" s="3"/>
      <c r="N3404" s="3"/>
      <c r="Q3404"/>
    </row>
    <row r="3405" spans="10:17" x14ac:dyDescent="0.25">
      <c r="J3405" s="8"/>
      <c r="K3405" s="8"/>
      <c r="L3405" s="8"/>
      <c r="M3405" s="3"/>
      <c r="N3405" s="3"/>
      <c r="Q340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39"/>
  <sheetViews>
    <sheetView topLeftCell="A7" workbookViewId="0">
      <selection activeCell="B26" sqref="B26"/>
    </sheetView>
  </sheetViews>
  <sheetFormatPr defaultRowHeight="15" x14ac:dyDescent="0.25"/>
  <cols>
    <col min="1" max="1" width="12.42578125" customWidth="1"/>
    <col min="2" max="3" width="12.42578125" style="8" customWidth="1"/>
    <col min="4" max="4" width="12.42578125" style="24" customWidth="1"/>
    <col min="5" max="7" width="12.42578125" style="8" customWidth="1"/>
    <col min="8" max="8" width="18.5703125" style="8" customWidth="1"/>
    <col min="9" max="9" width="11.140625" style="8" customWidth="1"/>
    <col min="10" max="10" width="11.28515625" style="8" customWidth="1"/>
    <col min="11" max="11" width="8.5703125" style="3" customWidth="1"/>
    <col min="12" max="12" width="7.85546875" style="3" customWidth="1"/>
    <col min="13" max="13" width="5.85546875" style="3" customWidth="1"/>
    <col min="14" max="14" width="5.5703125" style="3" customWidth="1"/>
    <col min="15" max="24" width="4.85546875" customWidth="1"/>
  </cols>
  <sheetData>
    <row r="1" spans="1:21" x14ac:dyDescent="0.25">
      <c r="A1" s="3" t="s">
        <v>23</v>
      </c>
      <c r="B1" s="8" t="s">
        <v>22</v>
      </c>
      <c r="C1" s="8" t="s">
        <v>730</v>
      </c>
      <c r="D1" s="24" t="s">
        <v>0</v>
      </c>
      <c r="E1" s="8" t="s">
        <v>17</v>
      </c>
      <c r="F1" s="8" t="s">
        <v>453</v>
      </c>
      <c r="G1" s="8" t="s">
        <v>1382</v>
      </c>
      <c r="H1" s="8" t="s">
        <v>14</v>
      </c>
      <c r="I1" s="8" t="s">
        <v>21</v>
      </c>
      <c r="J1" s="8" t="s">
        <v>19</v>
      </c>
      <c r="K1" s="8" t="s">
        <v>20</v>
      </c>
      <c r="L1" s="8" t="s">
        <v>13</v>
      </c>
      <c r="M1" s="8" t="s">
        <v>18</v>
      </c>
      <c r="N1" s="8" t="s">
        <v>12</v>
      </c>
      <c r="O1" s="8" t="s">
        <v>16</v>
      </c>
      <c r="P1" s="8" t="s">
        <v>456</v>
      </c>
      <c r="Q1" s="8" t="s">
        <v>1450</v>
      </c>
      <c r="R1" s="8" t="s">
        <v>11</v>
      </c>
      <c r="S1" t="s">
        <v>803</v>
      </c>
      <c r="T1" t="s">
        <v>804</v>
      </c>
      <c r="U1" t="s">
        <v>805</v>
      </c>
    </row>
    <row r="2" spans="1:21" s="8" customFormat="1" x14ac:dyDescent="0.25">
      <c r="A2" s="24" t="s">
        <v>661</v>
      </c>
      <c r="B2" s="8" t="s">
        <v>660</v>
      </c>
      <c r="C2" s="8" t="s">
        <v>806</v>
      </c>
      <c r="D2" s="24" t="s">
        <v>736</v>
      </c>
      <c r="E2" s="24">
        <v>228.3</v>
      </c>
      <c r="F2" s="24">
        <v>34</v>
      </c>
      <c r="G2" s="24">
        <v>26</v>
      </c>
      <c r="H2" s="24">
        <v>1</v>
      </c>
      <c r="I2" s="24">
        <v>20</v>
      </c>
      <c r="J2" s="24">
        <v>7</v>
      </c>
      <c r="K2" s="24">
        <v>0</v>
      </c>
      <c r="L2" s="24">
        <v>0</v>
      </c>
      <c r="M2" s="24">
        <v>284</v>
      </c>
      <c r="N2" s="24">
        <v>56</v>
      </c>
      <c r="O2" s="24">
        <v>165</v>
      </c>
      <c r="P2" s="24">
        <v>2.96</v>
      </c>
      <c r="Q2" s="24">
        <v>0.97</v>
      </c>
      <c r="R2" s="24">
        <v>520.33000000000004</v>
      </c>
      <c r="S2" s="8">
        <f>R2/16.875</f>
        <v>30.834370370370372</v>
      </c>
      <c r="T2" s="8">
        <f>IF(R2 &gt;= 400,S2*1.2,IF(R2 &gt; 300,S2,IF(R2&gt;200,S2*0.8,IF(R2&gt;100,S2*0.6,S2*0.5))))</f>
        <v>37.001244444444445</v>
      </c>
      <c r="U2" s="8">
        <f t="shared" ref="U2" si="0">IF(T2 &lt; 1.5,1,T2)</f>
        <v>37.001244444444445</v>
      </c>
    </row>
    <row r="3" spans="1:21" s="8" customFormat="1" x14ac:dyDescent="0.25">
      <c r="A3" s="24" t="s">
        <v>566</v>
      </c>
      <c r="B3" s="8" t="s">
        <v>565</v>
      </c>
      <c r="C3" s="8" t="s">
        <v>807</v>
      </c>
      <c r="D3" s="24" t="s">
        <v>717</v>
      </c>
      <c r="E3" s="24">
        <v>68.7</v>
      </c>
      <c r="F3" s="24">
        <v>0</v>
      </c>
      <c r="G3" s="24">
        <v>0</v>
      </c>
      <c r="H3" s="24">
        <v>0</v>
      </c>
      <c r="I3" s="24">
        <v>3</v>
      </c>
      <c r="J3" s="24">
        <v>2</v>
      </c>
      <c r="K3" s="24">
        <v>47</v>
      </c>
      <c r="L3" s="24">
        <v>6</v>
      </c>
      <c r="M3" s="24">
        <v>104</v>
      </c>
      <c r="N3" s="24">
        <v>11</v>
      </c>
      <c r="O3" s="24">
        <v>35</v>
      </c>
      <c r="P3" s="24">
        <v>1.83</v>
      </c>
      <c r="Q3" s="24">
        <v>0.67</v>
      </c>
      <c r="R3" s="24">
        <v>478.17</v>
      </c>
      <c r="S3" s="24">
        <f t="shared" ref="S3:S66" si="1">R3/16.875</f>
        <v>28.336000000000002</v>
      </c>
      <c r="T3" s="24">
        <f t="shared" ref="T3:T66" si="2">IF(R3 &gt;= 400,S3*1.2,IF(R3 &gt; 300,S3,IF(R3&gt;200,S3*0.8,IF(R3&gt;100,S3*0.6,S3*0.5))))</f>
        <v>34.0032</v>
      </c>
      <c r="U3" s="24">
        <f t="shared" ref="U3:U66" si="3">IF(T3 &lt; 1.5,1,T3)</f>
        <v>34.0032</v>
      </c>
    </row>
    <row r="4" spans="1:21" s="8" customFormat="1" x14ac:dyDescent="0.25">
      <c r="A4" s="24" t="s">
        <v>37</v>
      </c>
      <c r="B4" s="8" t="s">
        <v>639</v>
      </c>
      <c r="C4" s="8" t="s">
        <v>806</v>
      </c>
      <c r="D4" s="24" t="s">
        <v>710</v>
      </c>
      <c r="E4" s="24">
        <v>223</v>
      </c>
      <c r="F4" s="24">
        <v>33</v>
      </c>
      <c r="G4" s="24">
        <v>26</v>
      </c>
      <c r="H4" s="24">
        <v>3</v>
      </c>
      <c r="I4" s="24">
        <v>22</v>
      </c>
      <c r="J4" s="24">
        <v>4</v>
      </c>
      <c r="K4" s="24">
        <v>0</v>
      </c>
      <c r="L4" s="24">
        <v>0</v>
      </c>
      <c r="M4" s="24">
        <v>189</v>
      </c>
      <c r="N4" s="24">
        <v>32</v>
      </c>
      <c r="O4" s="24">
        <v>193</v>
      </c>
      <c r="P4" s="24">
        <v>3.15</v>
      </c>
      <c r="Q4" s="24">
        <v>1.01</v>
      </c>
      <c r="R4" s="24">
        <v>467.5</v>
      </c>
      <c r="S4" s="24">
        <f t="shared" si="1"/>
        <v>27.703703703703702</v>
      </c>
      <c r="T4" s="24">
        <f t="shared" si="2"/>
        <v>33.24444444444444</v>
      </c>
      <c r="U4" s="24">
        <f t="shared" si="3"/>
        <v>33.24444444444444</v>
      </c>
    </row>
    <row r="5" spans="1:21" s="8" customFormat="1" x14ac:dyDescent="0.25">
      <c r="A5" s="24" t="s">
        <v>1306</v>
      </c>
      <c r="B5" s="8" t="s">
        <v>1305</v>
      </c>
      <c r="C5" s="8" t="s">
        <v>807</v>
      </c>
      <c r="D5" s="24" t="s">
        <v>721</v>
      </c>
      <c r="E5" s="24">
        <v>77.7</v>
      </c>
      <c r="F5" s="24">
        <v>0</v>
      </c>
      <c r="G5" s="24">
        <v>0</v>
      </c>
      <c r="H5" s="24">
        <v>0</v>
      </c>
      <c r="I5" s="24">
        <v>3</v>
      </c>
      <c r="J5" s="24">
        <v>4</v>
      </c>
      <c r="K5" s="24">
        <v>51</v>
      </c>
      <c r="L5" s="24">
        <v>5</v>
      </c>
      <c r="M5" s="24">
        <v>84</v>
      </c>
      <c r="N5" s="24">
        <v>31</v>
      </c>
      <c r="O5" s="24">
        <v>63</v>
      </c>
      <c r="P5" s="24">
        <v>2.5499999999999998</v>
      </c>
      <c r="Q5" s="24">
        <v>1.21</v>
      </c>
      <c r="R5" s="24">
        <v>453.17</v>
      </c>
      <c r="S5" s="24">
        <f t="shared" si="1"/>
        <v>26.854518518518521</v>
      </c>
      <c r="T5" s="24">
        <f t="shared" si="2"/>
        <v>32.225422222222221</v>
      </c>
      <c r="U5" s="24">
        <f t="shared" si="3"/>
        <v>32.225422222222221</v>
      </c>
    </row>
    <row r="6" spans="1:21" s="8" customFormat="1" x14ac:dyDescent="0.25">
      <c r="A6" s="24" t="s">
        <v>138</v>
      </c>
      <c r="B6" s="8" t="s">
        <v>482</v>
      </c>
      <c r="C6" s="8" t="s">
        <v>807</v>
      </c>
      <c r="D6" s="24" t="s">
        <v>711</v>
      </c>
      <c r="E6" s="24">
        <v>67</v>
      </c>
      <c r="F6" s="24">
        <v>0</v>
      </c>
      <c r="G6" s="24">
        <v>0</v>
      </c>
      <c r="H6" s="24">
        <v>0</v>
      </c>
      <c r="I6" s="24">
        <v>2</v>
      </c>
      <c r="J6" s="24">
        <v>1</v>
      </c>
      <c r="K6" s="24">
        <v>47</v>
      </c>
      <c r="L6" s="24">
        <v>0</v>
      </c>
      <c r="M6" s="24">
        <v>74</v>
      </c>
      <c r="N6" s="24">
        <v>18</v>
      </c>
      <c r="O6" s="24">
        <v>38</v>
      </c>
      <c r="P6" s="24">
        <v>0.54</v>
      </c>
      <c r="Q6" s="24">
        <v>0.84</v>
      </c>
      <c r="R6" s="24">
        <v>448</v>
      </c>
      <c r="S6" s="24">
        <f t="shared" si="1"/>
        <v>26.548148148148147</v>
      </c>
      <c r="T6" s="24">
        <f t="shared" si="2"/>
        <v>31.857777777777777</v>
      </c>
      <c r="U6" s="24">
        <f t="shared" si="3"/>
        <v>31.857777777777777</v>
      </c>
    </row>
    <row r="7" spans="1:21" s="8" customFormat="1" x14ac:dyDescent="0.25">
      <c r="A7" s="24" t="s">
        <v>117</v>
      </c>
      <c r="B7" s="8" t="s">
        <v>655</v>
      </c>
      <c r="C7" s="8" t="s">
        <v>806</v>
      </c>
      <c r="D7" s="24" t="s">
        <v>710</v>
      </c>
      <c r="E7" s="24">
        <v>226.7</v>
      </c>
      <c r="F7" s="24">
        <v>32</v>
      </c>
      <c r="G7" s="24">
        <v>23</v>
      </c>
      <c r="H7" s="24">
        <v>6</v>
      </c>
      <c r="I7" s="24">
        <v>17</v>
      </c>
      <c r="J7" s="24">
        <v>10</v>
      </c>
      <c r="K7" s="24">
        <v>0</v>
      </c>
      <c r="L7" s="24">
        <v>0</v>
      </c>
      <c r="M7" s="24">
        <v>233</v>
      </c>
      <c r="N7" s="24">
        <v>45</v>
      </c>
      <c r="O7" s="24">
        <v>190</v>
      </c>
      <c r="P7" s="24">
        <v>3.33</v>
      </c>
      <c r="Q7" s="24">
        <v>1.04</v>
      </c>
      <c r="R7" s="24">
        <v>447.67</v>
      </c>
      <c r="S7" s="24">
        <f t="shared" si="1"/>
        <v>26.528592592592595</v>
      </c>
      <c r="T7" s="24">
        <f t="shared" si="2"/>
        <v>31.834311111111113</v>
      </c>
      <c r="U7" s="24">
        <f t="shared" si="3"/>
        <v>31.834311111111113</v>
      </c>
    </row>
    <row r="8" spans="1:21" s="8" customFormat="1" x14ac:dyDescent="0.25">
      <c r="A8" s="24" t="s">
        <v>302</v>
      </c>
      <c r="B8" s="8" t="s">
        <v>682</v>
      </c>
      <c r="C8" s="8" t="s">
        <v>806</v>
      </c>
      <c r="D8" s="24" t="s">
        <v>715</v>
      </c>
      <c r="E8" s="24">
        <v>227.7</v>
      </c>
      <c r="F8" s="24">
        <v>34</v>
      </c>
      <c r="G8" s="24">
        <v>27</v>
      </c>
      <c r="H8" s="24">
        <v>2</v>
      </c>
      <c r="I8" s="24">
        <v>16</v>
      </c>
      <c r="J8" s="24">
        <v>9</v>
      </c>
      <c r="K8" s="24">
        <v>0</v>
      </c>
      <c r="L8" s="24">
        <v>0</v>
      </c>
      <c r="M8" s="24">
        <v>254</v>
      </c>
      <c r="N8" s="24">
        <v>57</v>
      </c>
      <c r="O8" s="24">
        <v>171</v>
      </c>
      <c r="P8" s="24">
        <v>3.04</v>
      </c>
      <c r="Q8" s="24">
        <v>1</v>
      </c>
      <c r="R8" s="24">
        <v>443.67</v>
      </c>
      <c r="S8" s="24">
        <f t="shared" si="1"/>
        <v>26.291555555555558</v>
      </c>
      <c r="T8" s="24">
        <f t="shared" si="2"/>
        <v>31.549866666666667</v>
      </c>
      <c r="U8" s="24">
        <f t="shared" si="3"/>
        <v>31.549866666666667</v>
      </c>
    </row>
    <row r="9" spans="1:21" s="8" customFormat="1" x14ac:dyDescent="0.25">
      <c r="A9" s="24" t="s">
        <v>488</v>
      </c>
      <c r="B9" s="8" t="s">
        <v>487</v>
      </c>
      <c r="C9" s="8" t="s">
        <v>806</v>
      </c>
      <c r="D9" s="24" t="s">
        <v>701</v>
      </c>
      <c r="E9" s="24">
        <v>226.7</v>
      </c>
      <c r="F9" s="24">
        <v>34</v>
      </c>
      <c r="G9" s="24">
        <v>25</v>
      </c>
      <c r="H9" s="24">
        <v>4</v>
      </c>
      <c r="I9" s="24">
        <v>15</v>
      </c>
      <c r="J9" s="24">
        <v>9</v>
      </c>
      <c r="K9" s="24">
        <v>0</v>
      </c>
      <c r="L9" s="24">
        <v>0</v>
      </c>
      <c r="M9" s="24">
        <v>251</v>
      </c>
      <c r="N9" s="24">
        <v>54</v>
      </c>
      <c r="O9" s="24">
        <v>178</v>
      </c>
      <c r="P9" s="24">
        <v>2.74</v>
      </c>
      <c r="Q9" s="24">
        <v>1.02</v>
      </c>
      <c r="R9" s="24">
        <v>443.17</v>
      </c>
      <c r="S9" s="24">
        <f t="shared" si="1"/>
        <v>26.261925925925926</v>
      </c>
      <c r="T9" s="24">
        <f t="shared" si="2"/>
        <v>31.514311111111109</v>
      </c>
      <c r="U9" s="24">
        <f t="shared" si="3"/>
        <v>31.514311111111109</v>
      </c>
    </row>
    <row r="10" spans="1:21" s="8" customFormat="1" x14ac:dyDescent="0.25">
      <c r="A10" s="24" t="s">
        <v>307</v>
      </c>
      <c r="B10" s="8" t="s">
        <v>603</v>
      </c>
      <c r="C10" s="8" t="s">
        <v>807</v>
      </c>
      <c r="D10" s="24" t="s">
        <v>726</v>
      </c>
      <c r="E10" s="24">
        <v>74.3</v>
      </c>
      <c r="F10" s="24">
        <v>0</v>
      </c>
      <c r="G10" s="24">
        <v>0</v>
      </c>
      <c r="H10" s="24">
        <v>0</v>
      </c>
      <c r="I10" s="24">
        <v>10</v>
      </c>
      <c r="J10" s="24">
        <v>1</v>
      </c>
      <c r="K10" s="24">
        <v>12</v>
      </c>
      <c r="L10" s="24">
        <v>2</v>
      </c>
      <c r="M10" s="24">
        <v>123</v>
      </c>
      <c r="N10" s="24">
        <v>9</v>
      </c>
      <c r="O10" s="24">
        <v>42</v>
      </c>
      <c r="P10" s="24">
        <v>1.45</v>
      </c>
      <c r="Q10" s="24">
        <v>0.69</v>
      </c>
      <c r="R10" s="24">
        <v>442.33</v>
      </c>
      <c r="S10" s="24">
        <f t="shared" si="1"/>
        <v>26.212148148148149</v>
      </c>
      <c r="T10" s="24">
        <f t="shared" si="2"/>
        <v>31.454577777777779</v>
      </c>
      <c r="U10" s="24">
        <f t="shared" si="3"/>
        <v>31.454577777777779</v>
      </c>
    </row>
    <row r="11" spans="1:21" s="8" customFormat="1" x14ac:dyDescent="0.25">
      <c r="A11" s="24" t="s">
        <v>149</v>
      </c>
      <c r="B11" s="8" t="s">
        <v>513</v>
      </c>
      <c r="C11" s="8" t="s">
        <v>806</v>
      </c>
      <c r="D11" s="24" t="s">
        <v>701</v>
      </c>
      <c r="E11" s="24">
        <v>219.7</v>
      </c>
      <c r="F11" s="24">
        <v>32</v>
      </c>
      <c r="G11" s="24">
        <v>22</v>
      </c>
      <c r="H11" s="24">
        <v>5</v>
      </c>
      <c r="I11" s="24">
        <v>18</v>
      </c>
      <c r="J11" s="24">
        <v>5</v>
      </c>
      <c r="K11" s="24">
        <v>0</v>
      </c>
      <c r="L11" s="24">
        <v>0</v>
      </c>
      <c r="M11" s="24">
        <v>198</v>
      </c>
      <c r="N11" s="24">
        <v>45</v>
      </c>
      <c r="O11" s="24">
        <v>195</v>
      </c>
      <c r="P11" s="24">
        <v>2.79</v>
      </c>
      <c r="Q11" s="24">
        <v>1.0900000000000001</v>
      </c>
      <c r="R11" s="24">
        <v>431.17</v>
      </c>
      <c r="S11" s="24">
        <f t="shared" si="1"/>
        <v>25.550814814814817</v>
      </c>
      <c r="T11" s="24">
        <f t="shared" si="2"/>
        <v>30.660977777777781</v>
      </c>
      <c r="U11" s="24">
        <f t="shared" si="3"/>
        <v>30.660977777777781</v>
      </c>
    </row>
    <row r="12" spans="1:21" s="8" customFormat="1" x14ac:dyDescent="0.25">
      <c r="A12" s="24" t="s">
        <v>230</v>
      </c>
      <c r="B12" s="8" t="s">
        <v>908</v>
      </c>
      <c r="C12" s="8" t="s">
        <v>806</v>
      </c>
      <c r="D12" s="24" t="s">
        <v>726</v>
      </c>
      <c r="E12" s="24">
        <v>215</v>
      </c>
      <c r="F12" s="24">
        <v>32</v>
      </c>
      <c r="G12" s="24">
        <v>22</v>
      </c>
      <c r="H12" s="24">
        <v>3</v>
      </c>
      <c r="I12" s="24">
        <v>18</v>
      </c>
      <c r="J12" s="24">
        <v>9</v>
      </c>
      <c r="K12" s="24">
        <v>0</v>
      </c>
      <c r="L12" s="24">
        <v>0</v>
      </c>
      <c r="M12" s="24">
        <v>227</v>
      </c>
      <c r="N12" s="24">
        <v>57</v>
      </c>
      <c r="O12" s="24">
        <v>170</v>
      </c>
      <c r="P12" s="24">
        <v>3.14</v>
      </c>
      <c r="Q12" s="24">
        <v>1.06</v>
      </c>
      <c r="R12" s="24">
        <v>430.5</v>
      </c>
      <c r="S12" s="24">
        <f t="shared" si="1"/>
        <v>25.511111111111113</v>
      </c>
      <c r="T12" s="24">
        <f t="shared" si="2"/>
        <v>30.613333333333333</v>
      </c>
      <c r="U12" s="24">
        <f t="shared" si="3"/>
        <v>30.613333333333333</v>
      </c>
    </row>
    <row r="13" spans="1:21" s="8" customFormat="1" x14ac:dyDescent="0.25">
      <c r="A13" s="24" t="s">
        <v>237</v>
      </c>
      <c r="B13" s="8" t="s">
        <v>583</v>
      </c>
      <c r="C13" s="8" t="s">
        <v>806</v>
      </c>
      <c r="D13" s="24" t="s">
        <v>716</v>
      </c>
      <c r="E13" s="24">
        <v>202.7</v>
      </c>
      <c r="F13" s="24">
        <v>32</v>
      </c>
      <c r="G13" s="24">
        <v>26</v>
      </c>
      <c r="H13" s="24">
        <v>2</v>
      </c>
      <c r="I13" s="24">
        <v>19</v>
      </c>
      <c r="J13" s="24">
        <v>5</v>
      </c>
      <c r="K13" s="24">
        <v>0</v>
      </c>
      <c r="L13" s="24">
        <v>0</v>
      </c>
      <c r="M13" s="24">
        <v>197</v>
      </c>
      <c r="N13" s="24">
        <v>52</v>
      </c>
      <c r="O13" s="24">
        <v>154</v>
      </c>
      <c r="P13" s="24">
        <v>2.44</v>
      </c>
      <c r="Q13" s="24">
        <v>1.02</v>
      </c>
      <c r="R13" s="24">
        <v>428.17</v>
      </c>
      <c r="S13" s="24">
        <f t="shared" si="1"/>
        <v>25.373037037037037</v>
      </c>
      <c r="T13" s="24">
        <f t="shared" si="2"/>
        <v>30.447644444444443</v>
      </c>
      <c r="U13" s="24">
        <f t="shared" si="3"/>
        <v>30.447644444444443</v>
      </c>
    </row>
    <row r="14" spans="1:21" s="8" customFormat="1" x14ac:dyDescent="0.25">
      <c r="A14" s="24" t="s">
        <v>158</v>
      </c>
      <c r="B14" s="8" t="s">
        <v>602</v>
      </c>
      <c r="C14" s="8" t="s">
        <v>807</v>
      </c>
      <c r="D14" s="24" t="s">
        <v>701</v>
      </c>
      <c r="E14" s="24">
        <v>71.3</v>
      </c>
      <c r="F14" s="24">
        <v>0</v>
      </c>
      <c r="G14" s="24">
        <v>0</v>
      </c>
      <c r="H14" s="24">
        <v>0</v>
      </c>
      <c r="I14" s="24">
        <v>2</v>
      </c>
      <c r="J14" s="24">
        <v>2</v>
      </c>
      <c r="K14" s="24">
        <v>47</v>
      </c>
      <c r="L14" s="24">
        <v>4</v>
      </c>
      <c r="M14" s="24">
        <v>65</v>
      </c>
      <c r="N14" s="24">
        <v>12</v>
      </c>
      <c r="O14" s="24">
        <v>52</v>
      </c>
      <c r="P14" s="24">
        <v>1.64</v>
      </c>
      <c r="Q14" s="24">
        <v>0.9</v>
      </c>
      <c r="R14" s="24">
        <v>426.83</v>
      </c>
      <c r="S14" s="24">
        <f t="shared" si="1"/>
        <v>25.293629629629628</v>
      </c>
      <c r="T14" s="24">
        <f t="shared" si="2"/>
        <v>30.352355555555551</v>
      </c>
      <c r="U14" s="24">
        <f t="shared" si="3"/>
        <v>30.352355555555551</v>
      </c>
    </row>
    <row r="15" spans="1:21" s="8" customFormat="1" x14ac:dyDescent="0.25">
      <c r="A15" s="24" t="s">
        <v>156</v>
      </c>
      <c r="B15" s="8" t="s">
        <v>640</v>
      </c>
      <c r="C15" s="8" t="s">
        <v>806</v>
      </c>
      <c r="D15" s="24" t="s">
        <v>710</v>
      </c>
      <c r="E15" s="24">
        <v>230</v>
      </c>
      <c r="F15" s="24">
        <v>35</v>
      </c>
      <c r="G15" s="24">
        <v>22</v>
      </c>
      <c r="H15" s="24">
        <v>2</v>
      </c>
      <c r="I15" s="24">
        <v>17</v>
      </c>
      <c r="J15" s="24">
        <v>9</v>
      </c>
      <c r="K15" s="24">
        <v>0</v>
      </c>
      <c r="L15" s="24">
        <v>0</v>
      </c>
      <c r="M15" s="24">
        <v>228</v>
      </c>
      <c r="N15" s="24">
        <v>50</v>
      </c>
      <c r="O15" s="24">
        <v>227</v>
      </c>
      <c r="P15" s="24">
        <v>3.99</v>
      </c>
      <c r="Q15" s="24">
        <v>1.2</v>
      </c>
      <c r="R15" s="24">
        <v>396.5</v>
      </c>
      <c r="S15" s="24">
        <f t="shared" si="1"/>
        <v>23.496296296296297</v>
      </c>
      <c r="T15" s="24">
        <f t="shared" si="2"/>
        <v>23.496296296296297</v>
      </c>
      <c r="U15" s="24">
        <f t="shared" si="3"/>
        <v>23.496296296296297</v>
      </c>
    </row>
    <row r="16" spans="1:21" s="8" customFormat="1" x14ac:dyDescent="0.25">
      <c r="A16" s="24" t="s">
        <v>503</v>
      </c>
      <c r="B16" s="8" t="s">
        <v>502</v>
      </c>
      <c r="C16" s="8" t="s">
        <v>807</v>
      </c>
      <c r="D16" s="24" t="s">
        <v>723</v>
      </c>
      <c r="E16" s="24">
        <v>58</v>
      </c>
      <c r="F16" s="24">
        <v>0</v>
      </c>
      <c r="G16" s="24">
        <v>0</v>
      </c>
      <c r="H16" s="24">
        <v>0</v>
      </c>
      <c r="I16" s="24">
        <v>4</v>
      </c>
      <c r="J16" s="24">
        <v>1</v>
      </c>
      <c r="K16" s="24">
        <v>36</v>
      </c>
      <c r="L16" s="24">
        <v>3</v>
      </c>
      <c r="M16" s="24">
        <v>90</v>
      </c>
      <c r="N16" s="24">
        <v>18</v>
      </c>
      <c r="O16" s="24">
        <v>32</v>
      </c>
      <c r="P16" s="24">
        <v>1.55</v>
      </c>
      <c r="Q16" s="24">
        <v>0.86</v>
      </c>
      <c r="R16" s="24">
        <v>392</v>
      </c>
      <c r="S16" s="24">
        <f t="shared" si="1"/>
        <v>23.229629629629631</v>
      </c>
      <c r="T16" s="24">
        <f t="shared" si="2"/>
        <v>23.229629629629631</v>
      </c>
      <c r="U16" s="24">
        <f t="shared" si="3"/>
        <v>23.229629629629631</v>
      </c>
    </row>
    <row r="17" spans="1:21" s="8" customFormat="1" x14ac:dyDescent="0.25">
      <c r="A17" s="24" t="s">
        <v>516</v>
      </c>
      <c r="B17" s="8" t="s">
        <v>762</v>
      </c>
      <c r="C17" s="8" t="s">
        <v>807</v>
      </c>
      <c r="D17" s="24" t="s">
        <v>712</v>
      </c>
      <c r="E17" s="24">
        <v>70.3</v>
      </c>
      <c r="F17" s="24">
        <v>0</v>
      </c>
      <c r="G17" s="24">
        <v>0</v>
      </c>
      <c r="H17" s="24">
        <v>0</v>
      </c>
      <c r="I17" s="24">
        <v>3</v>
      </c>
      <c r="J17" s="24">
        <v>2</v>
      </c>
      <c r="K17" s="24">
        <v>38</v>
      </c>
      <c r="L17" s="24">
        <v>5</v>
      </c>
      <c r="M17" s="24">
        <v>55</v>
      </c>
      <c r="N17" s="24">
        <v>23</v>
      </c>
      <c r="O17" s="24">
        <v>63</v>
      </c>
      <c r="P17" s="24">
        <v>2.4300000000000002</v>
      </c>
      <c r="Q17" s="24">
        <v>1.22</v>
      </c>
      <c r="R17" s="24">
        <v>381.33</v>
      </c>
      <c r="S17" s="24">
        <f t="shared" si="1"/>
        <v>22.597333333333331</v>
      </c>
      <c r="T17" s="24">
        <f t="shared" si="2"/>
        <v>22.597333333333331</v>
      </c>
      <c r="U17" s="24">
        <f t="shared" si="3"/>
        <v>22.597333333333331</v>
      </c>
    </row>
    <row r="18" spans="1:21" s="8" customFormat="1" x14ac:dyDescent="0.25">
      <c r="A18" s="24" t="s">
        <v>1148</v>
      </c>
      <c r="B18" s="8" t="s">
        <v>1605</v>
      </c>
      <c r="C18" s="8" t="s">
        <v>807</v>
      </c>
      <c r="D18" s="24" t="s">
        <v>713</v>
      </c>
      <c r="E18" s="24">
        <v>74</v>
      </c>
      <c r="F18" s="24">
        <v>0</v>
      </c>
      <c r="G18" s="24">
        <v>0</v>
      </c>
      <c r="H18" s="24">
        <v>0</v>
      </c>
      <c r="I18" s="24">
        <v>4</v>
      </c>
      <c r="J18" s="24">
        <v>3</v>
      </c>
      <c r="K18" s="24">
        <v>36</v>
      </c>
      <c r="L18" s="24">
        <v>6</v>
      </c>
      <c r="M18" s="24">
        <v>82</v>
      </c>
      <c r="N18" s="24">
        <v>14</v>
      </c>
      <c r="O18" s="24">
        <v>55</v>
      </c>
      <c r="P18" s="24">
        <v>2.68</v>
      </c>
      <c r="Q18" s="24">
        <v>0.93</v>
      </c>
      <c r="R18" s="24">
        <v>374.5</v>
      </c>
      <c r="S18" s="24">
        <f t="shared" si="1"/>
        <v>22.192592592592593</v>
      </c>
      <c r="T18" s="24">
        <f t="shared" si="2"/>
        <v>22.192592592592593</v>
      </c>
      <c r="U18" s="24">
        <f t="shared" si="3"/>
        <v>22.192592592592593</v>
      </c>
    </row>
    <row r="19" spans="1:21" s="8" customFormat="1" x14ac:dyDescent="0.25">
      <c r="A19" s="24" t="s">
        <v>127</v>
      </c>
      <c r="B19" s="8" t="s">
        <v>377</v>
      </c>
      <c r="C19" s="8" t="s">
        <v>807</v>
      </c>
      <c r="D19" s="24" t="s">
        <v>715</v>
      </c>
      <c r="E19" s="24">
        <v>58.3</v>
      </c>
      <c r="F19" s="24">
        <v>0</v>
      </c>
      <c r="G19" s="24">
        <v>0</v>
      </c>
      <c r="H19" s="24">
        <v>0</v>
      </c>
      <c r="I19" s="24">
        <v>3</v>
      </c>
      <c r="J19" s="24">
        <v>4</v>
      </c>
      <c r="K19" s="24">
        <v>44</v>
      </c>
      <c r="L19" s="24">
        <v>5</v>
      </c>
      <c r="M19" s="24">
        <v>52</v>
      </c>
      <c r="N19" s="24">
        <v>21</v>
      </c>
      <c r="O19" s="24">
        <v>45</v>
      </c>
      <c r="P19" s="24">
        <v>3.24</v>
      </c>
      <c r="Q19" s="24">
        <v>1.1299999999999999</v>
      </c>
      <c r="R19" s="24">
        <v>372.33</v>
      </c>
      <c r="S19" s="24">
        <f t="shared" si="1"/>
        <v>22.064</v>
      </c>
      <c r="T19" s="24">
        <f t="shared" si="2"/>
        <v>22.064</v>
      </c>
      <c r="U19" s="24">
        <f t="shared" si="3"/>
        <v>22.064</v>
      </c>
    </row>
    <row r="20" spans="1:21" s="8" customFormat="1" x14ac:dyDescent="0.25">
      <c r="A20" s="24" t="s">
        <v>575</v>
      </c>
      <c r="B20" s="8" t="s">
        <v>574</v>
      </c>
      <c r="C20" s="8" t="s">
        <v>806</v>
      </c>
      <c r="D20" s="24" t="s">
        <v>717</v>
      </c>
      <c r="E20" s="24">
        <v>149</v>
      </c>
      <c r="F20" s="24">
        <v>21</v>
      </c>
      <c r="G20" s="24">
        <v>17</v>
      </c>
      <c r="H20" s="24">
        <v>3</v>
      </c>
      <c r="I20" s="24">
        <v>12</v>
      </c>
      <c r="J20" s="24">
        <v>4</v>
      </c>
      <c r="K20" s="24">
        <v>0</v>
      </c>
      <c r="L20" s="24">
        <v>0</v>
      </c>
      <c r="M20" s="24">
        <v>172</v>
      </c>
      <c r="N20" s="24">
        <v>11</v>
      </c>
      <c r="O20" s="24">
        <v>97</v>
      </c>
      <c r="P20" s="24">
        <v>1.69</v>
      </c>
      <c r="Q20" s="24">
        <v>0.72</v>
      </c>
      <c r="R20" s="24">
        <v>370.5</v>
      </c>
      <c r="S20" s="24">
        <f t="shared" si="1"/>
        <v>21.955555555555556</v>
      </c>
      <c r="T20" s="24">
        <f t="shared" si="2"/>
        <v>21.955555555555556</v>
      </c>
      <c r="U20" s="24">
        <f t="shared" si="3"/>
        <v>21.955555555555556</v>
      </c>
    </row>
    <row r="21" spans="1:21" s="8" customFormat="1" x14ac:dyDescent="0.25">
      <c r="A21" s="24" t="s">
        <v>196</v>
      </c>
      <c r="B21" s="8" t="s">
        <v>462</v>
      </c>
      <c r="C21" s="8" t="s">
        <v>806</v>
      </c>
      <c r="D21" s="24" t="s">
        <v>716</v>
      </c>
      <c r="E21" s="24">
        <v>197.3</v>
      </c>
      <c r="F21" s="24">
        <v>31</v>
      </c>
      <c r="G21" s="24">
        <v>17</v>
      </c>
      <c r="H21" s="24">
        <v>1</v>
      </c>
      <c r="I21" s="24">
        <v>18</v>
      </c>
      <c r="J21" s="24">
        <v>8</v>
      </c>
      <c r="K21" s="24">
        <v>0</v>
      </c>
      <c r="L21" s="24">
        <v>0</v>
      </c>
      <c r="M21" s="24">
        <v>190</v>
      </c>
      <c r="N21" s="24">
        <v>76</v>
      </c>
      <c r="O21" s="24">
        <v>138</v>
      </c>
      <c r="P21" s="24">
        <v>3.1</v>
      </c>
      <c r="Q21" s="24">
        <v>1.08</v>
      </c>
      <c r="R21" s="24">
        <v>369.33</v>
      </c>
      <c r="S21" s="24">
        <f t="shared" si="1"/>
        <v>21.886222222222223</v>
      </c>
      <c r="T21" s="24">
        <f t="shared" si="2"/>
        <v>21.886222222222223</v>
      </c>
      <c r="U21" s="24">
        <f t="shared" si="3"/>
        <v>21.886222222222223</v>
      </c>
    </row>
    <row r="22" spans="1:21" s="8" customFormat="1" x14ac:dyDescent="0.25">
      <c r="A22" s="24" t="s">
        <v>72</v>
      </c>
      <c r="B22" s="8" t="s">
        <v>1434</v>
      </c>
      <c r="C22" s="8" t="s">
        <v>806</v>
      </c>
      <c r="D22" s="24" t="s">
        <v>716</v>
      </c>
      <c r="E22" s="24">
        <v>190</v>
      </c>
      <c r="F22" s="24">
        <v>30</v>
      </c>
      <c r="G22" s="24">
        <v>20</v>
      </c>
      <c r="H22" s="24">
        <v>2</v>
      </c>
      <c r="I22" s="24">
        <v>16</v>
      </c>
      <c r="J22" s="24">
        <v>8</v>
      </c>
      <c r="K22" s="24">
        <v>0</v>
      </c>
      <c r="L22" s="24">
        <v>0</v>
      </c>
      <c r="M22" s="24">
        <v>170</v>
      </c>
      <c r="N22" s="24">
        <v>44</v>
      </c>
      <c r="O22" s="24">
        <v>142</v>
      </c>
      <c r="P22" s="24">
        <v>2.13</v>
      </c>
      <c r="Q22" s="24">
        <v>0.98</v>
      </c>
      <c r="R22" s="24">
        <v>368.5</v>
      </c>
      <c r="S22" s="24">
        <f t="shared" si="1"/>
        <v>21.837037037037039</v>
      </c>
      <c r="T22" s="24">
        <f t="shared" si="2"/>
        <v>21.837037037037039</v>
      </c>
      <c r="U22" s="24">
        <f t="shared" si="3"/>
        <v>21.837037037037039</v>
      </c>
    </row>
    <row r="23" spans="1:21" s="8" customFormat="1" x14ac:dyDescent="0.25">
      <c r="A23" s="24" t="s">
        <v>554</v>
      </c>
      <c r="B23" s="8" t="s">
        <v>553</v>
      </c>
      <c r="C23" s="8" t="s">
        <v>806</v>
      </c>
      <c r="D23" s="24" t="s">
        <v>713</v>
      </c>
      <c r="E23" s="24">
        <v>195</v>
      </c>
      <c r="F23" s="24">
        <v>32</v>
      </c>
      <c r="G23" s="24">
        <v>21</v>
      </c>
      <c r="H23" s="24">
        <v>0</v>
      </c>
      <c r="I23" s="24">
        <v>20</v>
      </c>
      <c r="J23" s="24">
        <v>4</v>
      </c>
      <c r="K23" s="24">
        <v>0</v>
      </c>
      <c r="L23" s="24">
        <v>0</v>
      </c>
      <c r="M23" s="24">
        <v>163</v>
      </c>
      <c r="N23" s="24">
        <v>60</v>
      </c>
      <c r="O23" s="24">
        <v>168</v>
      </c>
      <c r="P23" s="24">
        <v>3.19</v>
      </c>
      <c r="Q23" s="24">
        <v>1.17</v>
      </c>
      <c r="R23" s="24">
        <v>367.5</v>
      </c>
      <c r="S23" s="24">
        <f t="shared" si="1"/>
        <v>21.777777777777779</v>
      </c>
      <c r="T23" s="24">
        <f t="shared" si="2"/>
        <v>21.777777777777779</v>
      </c>
      <c r="U23" s="24">
        <f t="shared" si="3"/>
        <v>21.777777777777779</v>
      </c>
    </row>
    <row r="24" spans="1:21" s="8" customFormat="1" x14ac:dyDescent="0.25">
      <c r="A24" s="24" t="s">
        <v>1232</v>
      </c>
      <c r="B24" s="8" t="s">
        <v>1350</v>
      </c>
      <c r="C24" s="8" t="s">
        <v>806</v>
      </c>
      <c r="D24" s="24" t="s">
        <v>721</v>
      </c>
      <c r="E24" s="24">
        <v>183.7</v>
      </c>
      <c r="F24" s="24">
        <v>30</v>
      </c>
      <c r="G24" s="24">
        <v>20</v>
      </c>
      <c r="H24" s="24">
        <v>0</v>
      </c>
      <c r="I24" s="24">
        <v>14</v>
      </c>
      <c r="J24" s="24">
        <v>9</v>
      </c>
      <c r="K24" s="24">
        <v>0</v>
      </c>
      <c r="L24" s="24">
        <v>0</v>
      </c>
      <c r="M24" s="24">
        <v>218</v>
      </c>
      <c r="N24" s="24">
        <v>43</v>
      </c>
      <c r="O24" s="24">
        <v>168</v>
      </c>
      <c r="P24" s="24">
        <v>2.6</v>
      </c>
      <c r="Q24" s="24">
        <v>1.1499999999999999</v>
      </c>
      <c r="R24" s="24">
        <v>365.17</v>
      </c>
      <c r="S24" s="24">
        <f t="shared" si="1"/>
        <v>21.639703703703706</v>
      </c>
      <c r="T24" s="24">
        <f t="shared" si="2"/>
        <v>21.639703703703706</v>
      </c>
      <c r="U24" s="24">
        <f t="shared" si="3"/>
        <v>21.639703703703706</v>
      </c>
    </row>
    <row r="25" spans="1:21" s="8" customFormat="1" x14ac:dyDescent="0.25">
      <c r="A25" s="24" t="s">
        <v>3593</v>
      </c>
      <c r="B25" s="8" t="s">
        <v>1767</v>
      </c>
      <c r="C25" s="8" t="s">
        <v>807</v>
      </c>
      <c r="D25" s="24" t="s">
        <v>709</v>
      </c>
      <c r="E25" s="24">
        <v>79.7</v>
      </c>
      <c r="F25" s="24">
        <v>0</v>
      </c>
      <c r="G25" s="24">
        <v>0</v>
      </c>
      <c r="H25" s="24">
        <v>0</v>
      </c>
      <c r="I25" s="24">
        <v>6</v>
      </c>
      <c r="J25" s="24">
        <v>3</v>
      </c>
      <c r="K25" s="24">
        <v>19</v>
      </c>
      <c r="L25" s="24">
        <v>4</v>
      </c>
      <c r="M25" s="24">
        <v>103</v>
      </c>
      <c r="N25" s="24">
        <v>18</v>
      </c>
      <c r="O25" s="24">
        <v>55</v>
      </c>
      <c r="P25" s="24">
        <v>1.92</v>
      </c>
      <c r="Q25" s="24">
        <v>0.92</v>
      </c>
      <c r="R25" s="24">
        <v>360.67</v>
      </c>
      <c r="S25" s="24">
        <f t="shared" si="1"/>
        <v>21.373037037037037</v>
      </c>
      <c r="T25" s="24">
        <f t="shared" si="2"/>
        <v>21.373037037037037</v>
      </c>
      <c r="U25" s="24">
        <f t="shared" si="3"/>
        <v>21.373037037037037</v>
      </c>
    </row>
    <row r="26" spans="1:21" s="8" customFormat="1" x14ac:dyDescent="0.25">
      <c r="A26" s="24" t="s">
        <v>156</v>
      </c>
      <c r="B26" s="8" t="s">
        <v>643</v>
      </c>
      <c r="C26" s="8" t="s">
        <v>807</v>
      </c>
      <c r="D26" s="24" t="s">
        <v>733</v>
      </c>
      <c r="E26" s="24">
        <v>62.3</v>
      </c>
      <c r="F26" s="24">
        <v>0</v>
      </c>
      <c r="G26" s="24">
        <v>0</v>
      </c>
      <c r="H26" s="24">
        <v>0</v>
      </c>
      <c r="I26" s="24">
        <v>5</v>
      </c>
      <c r="J26" s="24">
        <v>3</v>
      </c>
      <c r="K26" s="24">
        <v>37</v>
      </c>
      <c r="L26" s="24">
        <v>7</v>
      </c>
      <c r="M26" s="24">
        <v>75</v>
      </c>
      <c r="N26" s="24">
        <v>32</v>
      </c>
      <c r="O26" s="24">
        <v>53</v>
      </c>
      <c r="P26" s="24">
        <v>3.46</v>
      </c>
      <c r="Q26" s="24">
        <v>1.36</v>
      </c>
      <c r="R26" s="24">
        <v>352.83</v>
      </c>
      <c r="S26" s="24">
        <f t="shared" si="1"/>
        <v>20.908444444444445</v>
      </c>
      <c r="T26" s="24">
        <f t="shared" si="2"/>
        <v>20.908444444444445</v>
      </c>
      <c r="U26" s="24">
        <f t="shared" si="3"/>
        <v>20.908444444444445</v>
      </c>
    </row>
    <row r="27" spans="1:21" s="8" customFormat="1" x14ac:dyDescent="0.25">
      <c r="A27" s="24" t="s">
        <v>41</v>
      </c>
      <c r="B27" s="8" t="s">
        <v>1004</v>
      </c>
      <c r="C27" s="8" t="s">
        <v>807</v>
      </c>
      <c r="D27" s="24" t="s">
        <v>699</v>
      </c>
      <c r="E27" s="24">
        <v>56.7</v>
      </c>
      <c r="F27" s="24">
        <v>0</v>
      </c>
      <c r="G27" s="24">
        <v>0</v>
      </c>
      <c r="H27" s="24">
        <v>0</v>
      </c>
      <c r="I27" s="24">
        <v>2</v>
      </c>
      <c r="J27" s="24">
        <v>4</v>
      </c>
      <c r="K27" s="24">
        <v>37</v>
      </c>
      <c r="L27" s="24">
        <v>3</v>
      </c>
      <c r="M27" s="24">
        <v>71</v>
      </c>
      <c r="N27" s="24">
        <v>15</v>
      </c>
      <c r="O27" s="24">
        <v>43</v>
      </c>
      <c r="P27" s="24">
        <v>1.91</v>
      </c>
      <c r="Q27" s="24">
        <v>1.02</v>
      </c>
      <c r="R27" s="24">
        <v>350.17</v>
      </c>
      <c r="S27" s="24">
        <f t="shared" si="1"/>
        <v>20.750814814814817</v>
      </c>
      <c r="T27" s="24">
        <f t="shared" si="2"/>
        <v>20.750814814814817</v>
      </c>
      <c r="U27" s="24">
        <f t="shared" si="3"/>
        <v>20.750814814814817</v>
      </c>
    </row>
    <row r="28" spans="1:21" s="8" customFormat="1" x14ac:dyDescent="0.25">
      <c r="A28" s="24" t="s">
        <v>175</v>
      </c>
      <c r="B28" s="8" t="s">
        <v>364</v>
      </c>
      <c r="C28" s="8" t="s">
        <v>807</v>
      </c>
      <c r="D28" s="24" t="s">
        <v>846</v>
      </c>
      <c r="E28" s="24">
        <v>64</v>
      </c>
      <c r="F28" s="24">
        <v>0</v>
      </c>
      <c r="G28" s="24">
        <v>0</v>
      </c>
      <c r="H28" s="24">
        <v>0</v>
      </c>
      <c r="I28" s="24">
        <v>1</v>
      </c>
      <c r="J28" s="24">
        <v>4</v>
      </c>
      <c r="K28" s="24">
        <v>40</v>
      </c>
      <c r="L28" s="24">
        <v>3</v>
      </c>
      <c r="M28" s="24">
        <v>73</v>
      </c>
      <c r="N28" s="24">
        <v>35</v>
      </c>
      <c r="O28" s="24">
        <v>52</v>
      </c>
      <c r="P28" s="24">
        <v>2.81</v>
      </c>
      <c r="Q28" s="24">
        <v>1.36</v>
      </c>
      <c r="R28" s="24">
        <v>346</v>
      </c>
      <c r="S28" s="24">
        <f t="shared" si="1"/>
        <v>20.503703703703703</v>
      </c>
      <c r="T28" s="24">
        <f t="shared" si="2"/>
        <v>20.503703703703703</v>
      </c>
      <c r="U28" s="24">
        <f t="shared" si="3"/>
        <v>20.503703703703703</v>
      </c>
    </row>
    <row r="29" spans="1:21" s="8" customFormat="1" x14ac:dyDescent="0.25">
      <c r="A29" s="24" t="s">
        <v>168</v>
      </c>
      <c r="B29" s="8" t="s">
        <v>671</v>
      </c>
      <c r="C29" s="8" t="s">
        <v>806</v>
      </c>
      <c r="D29" s="24" t="s">
        <v>736</v>
      </c>
      <c r="E29" s="24">
        <v>147.69999999999999</v>
      </c>
      <c r="F29" s="24">
        <v>24</v>
      </c>
      <c r="G29" s="24">
        <v>15</v>
      </c>
      <c r="H29" s="24">
        <v>0</v>
      </c>
      <c r="I29" s="24">
        <v>15</v>
      </c>
      <c r="J29" s="24">
        <v>4</v>
      </c>
      <c r="K29" s="24">
        <v>0</v>
      </c>
      <c r="L29" s="24">
        <v>0</v>
      </c>
      <c r="M29" s="24">
        <v>183</v>
      </c>
      <c r="N29" s="24">
        <v>44</v>
      </c>
      <c r="O29" s="24">
        <v>119</v>
      </c>
      <c r="P29" s="24">
        <v>3.6</v>
      </c>
      <c r="Q29" s="24">
        <v>1.1000000000000001</v>
      </c>
      <c r="R29" s="24">
        <v>335.67</v>
      </c>
      <c r="S29" s="24">
        <f t="shared" si="1"/>
        <v>19.891555555555556</v>
      </c>
      <c r="T29" s="24">
        <f t="shared" si="2"/>
        <v>19.891555555555556</v>
      </c>
      <c r="U29" s="24">
        <f t="shared" si="3"/>
        <v>19.891555555555556</v>
      </c>
    </row>
    <row r="30" spans="1:21" s="8" customFormat="1" x14ac:dyDescent="0.25">
      <c r="A30" s="24" t="s">
        <v>1385</v>
      </c>
      <c r="B30" s="8" t="s">
        <v>1265</v>
      </c>
      <c r="C30" s="8" t="s">
        <v>806</v>
      </c>
      <c r="D30" s="24" t="s">
        <v>723</v>
      </c>
      <c r="E30" s="24">
        <v>199.7</v>
      </c>
      <c r="F30" s="24">
        <v>31</v>
      </c>
      <c r="G30" s="24">
        <v>19</v>
      </c>
      <c r="H30" s="24">
        <v>0</v>
      </c>
      <c r="I30" s="24">
        <v>14</v>
      </c>
      <c r="J30" s="24">
        <v>4</v>
      </c>
      <c r="K30" s="24">
        <v>0</v>
      </c>
      <c r="L30" s="24">
        <v>0</v>
      </c>
      <c r="M30" s="24">
        <v>165</v>
      </c>
      <c r="N30" s="24">
        <v>36</v>
      </c>
      <c r="O30" s="24">
        <v>179</v>
      </c>
      <c r="P30" s="24">
        <v>3.06</v>
      </c>
      <c r="Q30" s="24">
        <v>1.08</v>
      </c>
      <c r="R30" s="24">
        <v>333.17</v>
      </c>
      <c r="S30" s="24">
        <f t="shared" si="1"/>
        <v>19.743407407407407</v>
      </c>
      <c r="T30" s="24">
        <f t="shared" si="2"/>
        <v>19.743407407407407</v>
      </c>
      <c r="U30" s="24">
        <f t="shared" si="3"/>
        <v>19.743407407407407</v>
      </c>
    </row>
    <row r="31" spans="1:21" s="8" customFormat="1" x14ac:dyDescent="0.25">
      <c r="A31" s="24" t="s">
        <v>383</v>
      </c>
      <c r="B31" s="8" t="s">
        <v>31</v>
      </c>
      <c r="C31" s="8" t="s">
        <v>807</v>
      </c>
      <c r="D31" s="24" t="s">
        <v>726</v>
      </c>
      <c r="E31" s="24">
        <v>68</v>
      </c>
      <c r="F31" s="24">
        <v>0</v>
      </c>
      <c r="G31" s="24">
        <v>0</v>
      </c>
      <c r="H31" s="24">
        <v>0</v>
      </c>
      <c r="I31" s="24">
        <v>3</v>
      </c>
      <c r="J31" s="24">
        <v>5</v>
      </c>
      <c r="K31" s="24">
        <v>32</v>
      </c>
      <c r="L31" s="24">
        <v>3</v>
      </c>
      <c r="M31" s="24">
        <v>87</v>
      </c>
      <c r="N31" s="24">
        <v>27</v>
      </c>
      <c r="O31" s="24">
        <v>41</v>
      </c>
      <c r="P31" s="24">
        <v>2.52</v>
      </c>
      <c r="Q31" s="24">
        <v>1</v>
      </c>
      <c r="R31" s="24">
        <v>331</v>
      </c>
      <c r="S31" s="24">
        <f t="shared" si="1"/>
        <v>19.614814814814814</v>
      </c>
      <c r="T31" s="24">
        <f t="shared" si="2"/>
        <v>19.614814814814814</v>
      </c>
      <c r="U31" s="24">
        <f t="shared" si="3"/>
        <v>19.614814814814814</v>
      </c>
    </row>
    <row r="32" spans="1:21" s="8" customFormat="1" x14ac:dyDescent="0.25">
      <c r="A32" s="24" t="s">
        <v>1049</v>
      </c>
      <c r="B32" s="8" t="s">
        <v>891</v>
      </c>
      <c r="C32" s="8" t="s">
        <v>807</v>
      </c>
      <c r="D32" s="24" t="s">
        <v>723</v>
      </c>
      <c r="E32" s="24">
        <v>73</v>
      </c>
      <c r="F32" s="24">
        <v>0</v>
      </c>
      <c r="G32" s="24">
        <v>0</v>
      </c>
      <c r="H32" s="24">
        <v>0</v>
      </c>
      <c r="I32" s="24">
        <v>3</v>
      </c>
      <c r="J32" s="24">
        <v>6</v>
      </c>
      <c r="K32" s="24">
        <v>12</v>
      </c>
      <c r="L32" s="24">
        <v>5</v>
      </c>
      <c r="M32" s="24">
        <v>126</v>
      </c>
      <c r="N32" s="24">
        <v>28</v>
      </c>
      <c r="O32" s="24">
        <v>54</v>
      </c>
      <c r="P32" s="24">
        <v>3.08</v>
      </c>
      <c r="Q32" s="24">
        <v>1.1200000000000001</v>
      </c>
      <c r="R32" s="24">
        <v>329.5</v>
      </c>
      <c r="S32" s="24">
        <f t="shared" si="1"/>
        <v>19.525925925925925</v>
      </c>
      <c r="T32" s="24">
        <f t="shared" si="2"/>
        <v>19.525925925925925</v>
      </c>
      <c r="U32" s="24">
        <f t="shared" si="3"/>
        <v>19.525925925925925</v>
      </c>
    </row>
    <row r="33" spans="1:21" s="8" customFormat="1" x14ac:dyDescent="0.25">
      <c r="A33" s="24" t="s">
        <v>185</v>
      </c>
      <c r="B33" s="8" t="s">
        <v>786</v>
      </c>
      <c r="C33" s="8" t="s">
        <v>806</v>
      </c>
      <c r="D33" s="24" t="s">
        <v>714</v>
      </c>
      <c r="E33" s="24">
        <v>179.7</v>
      </c>
      <c r="F33" s="24">
        <v>26</v>
      </c>
      <c r="G33" s="24">
        <v>16</v>
      </c>
      <c r="H33" s="24">
        <v>1</v>
      </c>
      <c r="I33" s="24">
        <v>12</v>
      </c>
      <c r="J33" s="24">
        <v>3</v>
      </c>
      <c r="K33" s="24">
        <v>0</v>
      </c>
      <c r="L33" s="24">
        <v>0</v>
      </c>
      <c r="M33" s="24">
        <v>188</v>
      </c>
      <c r="N33" s="24">
        <v>42</v>
      </c>
      <c r="O33" s="24">
        <v>163</v>
      </c>
      <c r="P33" s="24">
        <v>3.51</v>
      </c>
      <c r="Q33" s="24">
        <v>1.1399999999999999</v>
      </c>
      <c r="R33" s="24">
        <v>329.17</v>
      </c>
      <c r="S33" s="24">
        <f t="shared" si="1"/>
        <v>19.506370370370373</v>
      </c>
      <c r="T33" s="24">
        <f t="shared" si="2"/>
        <v>19.506370370370373</v>
      </c>
      <c r="U33" s="24">
        <f t="shared" si="3"/>
        <v>19.506370370370373</v>
      </c>
    </row>
    <row r="34" spans="1:21" s="8" customFormat="1" x14ac:dyDescent="0.25">
      <c r="A34" s="24" t="s">
        <v>209</v>
      </c>
      <c r="B34" s="8" t="s">
        <v>549</v>
      </c>
      <c r="C34" s="8" t="s">
        <v>806</v>
      </c>
      <c r="D34" s="24" t="s">
        <v>712</v>
      </c>
      <c r="E34" s="24">
        <v>200.7</v>
      </c>
      <c r="F34" s="24">
        <v>32</v>
      </c>
      <c r="G34" s="24">
        <v>22</v>
      </c>
      <c r="H34" s="24">
        <v>0</v>
      </c>
      <c r="I34" s="24">
        <v>15</v>
      </c>
      <c r="J34" s="24">
        <v>5</v>
      </c>
      <c r="K34" s="24">
        <v>0</v>
      </c>
      <c r="L34" s="24">
        <v>0</v>
      </c>
      <c r="M34" s="24">
        <v>200</v>
      </c>
      <c r="N34" s="24">
        <v>77</v>
      </c>
      <c r="O34" s="24">
        <v>185</v>
      </c>
      <c r="P34" s="24">
        <v>3.32</v>
      </c>
      <c r="Q34" s="24">
        <v>1.31</v>
      </c>
      <c r="R34" s="24">
        <v>329.17</v>
      </c>
      <c r="S34" s="24">
        <f t="shared" si="1"/>
        <v>19.506370370370373</v>
      </c>
      <c r="T34" s="24">
        <f t="shared" si="2"/>
        <v>19.506370370370373</v>
      </c>
      <c r="U34" s="24">
        <f t="shared" si="3"/>
        <v>19.506370370370373</v>
      </c>
    </row>
    <row r="35" spans="1:21" s="8" customFormat="1" x14ac:dyDescent="0.25">
      <c r="A35" s="24" t="s">
        <v>132</v>
      </c>
      <c r="B35" s="8" t="s">
        <v>1299</v>
      </c>
      <c r="C35" s="8" t="s">
        <v>807</v>
      </c>
      <c r="D35" s="24" t="s">
        <v>710</v>
      </c>
      <c r="E35" s="24">
        <v>67</v>
      </c>
      <c r="F35" s="24">
        <v>0</v>
      </c>
      <c r="G35" s="24">
        <v>0</v>
      </c>
      <c r="H35" s="24">
        <v>0</v>
      </c>
      <c r="I35" s="24">
        <v>8</v>
      </c>
      <c r="J35" s="24">
        <v>5</v>
      </c>
      <c r="K35" s="24">
        <v>13</v>
      </c>
      <c r="L35" s="24">
        <v>8</v>
      </c>
      <c r="M35" s="24">
        <v>90</v>
      </c>
      <c r="N35" s="24">
        <v>25</v>
      </c>
      <c r="O35" s="24">
        <v>38</v>
      </c>
      <c r="P35" s="24">
        <v>2.15</v>
      </c>
      <c r="Q35" s="24">
        <v>0.94</v>
      </c>
      <c r="R35" s="24">
        <v>325</v>
      </c>
      <c r="S35" s="24">
        <f t="shared" si="1"/>
        <v>19.25925925925926</v>
      </c>
      <c r="T35" s="24">
        <f t="shared" si="2"/>
        <v>19.25925925925926</v>
      </c>
      <c r="U35" s="24">
        <f t="shared" si="3"/>
        <v>19.25925925925926</v>
      </c>
    </row>
    <row r="36" spans="1:21" s="8" customFormat="1" x14ac:dyDescent="0.25">
      <c r="A36" s="24" t="s">
        <v>1263</v>
      </c>
      <c r="B36" s="8" t="s">
        <v>1321</v>
      </c>
      <c r="C36" s="8" t="s">
        <v>806</v>
      </c>
      <c r="D36" s="24" t="s">
        <v>736</v>
      </c>
      <c r="E36" s="24">
        <v>210</v>
      </c>
      <c r="F36" s="24">
        <v>33</v>
      </c>
      <c r="G36" s="24">
        <v>22</v>
      </c>
      <c r="H36" s="24">
        <v>0</v>
      </c>
      <c r="I36" s="24">
        <v>16</v>
      </c>
      <c r="J36" s="24">
        <v>10</v>
      </c>
      <c r="K36" s="24">
        <v>0</v>
      </c>
      <c r="L36" s="24">
        <v>0</v>
      </c>
      <c r="M36" s="24">
        <v>172</v>
      </c>
      <c r="N36" s="24">
        <v>73</v>
      </c>
      <c r="O36" s="24">
        <v>173</v>
      </c>
      <c r="P36" s="24">
        <v>2.83</v>
      </c>
      <c r="Q36" s="24">
        <v>1.17</v>
      </c>
      <c r="R36" s="24">
        <v>323.5</v>
      </c>
      <c r="S36" s="24">
        <f t="shared" si="1"/>
        <v>19.170370370370371</v>
      </c>
      <c r="T36" s="24">
        <f t="shared" si="2"/>
        <v>19.170370370370371</v>
      </c>
      <c r="U36" s="24">
        <f t="shared" si="3"/>
        <v>19.170370370370371</v>
      </c>
    </row>
    <row r="37" spans="1:21" s="8" customFormat="1" x14ac:dyDescent="0.25">
      <c r="A37" s="24" t="s">
        <v>1781</v>
      </c>
      <c r="B37" s="8" t="s">
        <v>1782</v>
      </c>
      <c r="C37" s="8" t="s">
        <v>806</v>
      </c>
      <c r="D37" s="24" t="s">
        <v>717</v>
      </c>
      <c r="E37" s="24">
        <v>175.7</v>
      </c>
      <c r="F37" s="24">
        <v>32</v>
      </c>
      <c r="G37" s="24">
        <v>14</v>
      </c>
      <c r="H37" s="24">
        <v>0</v>
      </c>
      <c r="I37" s="24">
        <v>16</v>
      </c>
      <c r="J37" s="24">
        <v>11</v>
      </c>
      <c r="K37" s="24">
        <v>0</v>
      </c>
      <c r="L37" s="24">
        <v>0</v>
      </c>
      <c r="M37" s="24">
        <v>179</v>
      </c>
      <c r="N37" s="24">
        <v>50</v>
      </c>
      <c r="O37" s="24">
        <v>150</v>
      </c>
      <c r="P37" s="24">
        <v>3.48</v>
      </c>
      <c r="Q37" s="24">
        <v>1.1399999999999999</v>
      </c>
      <c r="R37" s="24">
        <v>322.67</v>
      </c>
      <c r="S37" s="24">
        <f t="shared" si="1"/>
        <v>19.121185185185187</v>
      </c>
      <c r="T37" s="24">
        <f t="shared" si="2"/>
        <v>19.121185185185187</v>
      </c>
      <c r="U37" s="24">
        <f t="shared" si="3"/>
        <v>19.121185185185187</v>
      </c>
    </row>
    <row r="38" spans="1:21" s="8" customFormat="1" x14ac:dyDescent="0.25">
      <c r="A38" s="24" t="s">
        <v>147</v>
      </c>
      <c r="B38" s="8" t="s">
        <v>388</v>
      </c>
      <c r="C38" s="8" t="s">
        <v>806</v>
      </c>
      <c r="D38" s="24" t="s">
        <v>713</v>
      </c>
      <c r="E38" s="24">
        <v>192</v>
      </c>
      <c r="F38" s="24">
        <v>30</v>
      </c>
      <c r="G38" s="24">
        <v>23</v>
      </c>
      <c r="H38" s="24">
        <v>0</v>
      </c>
      <c r="I38" s="24">
        <v>15</v>
      </c>
      <c r="J38" s="24">
        <v>2</v>
      </c>
      <c r="K38" s="24">
        <v>0</v>
      </c>
      <c r="L38" s="24">
        <v>0</v>
      </c>
      <c r="M38" s="24">
        <v>161</v>
      </c>
      <c r="N38" s="24">
        <v>63</v>
      </c>
      <c r="O38" s="24">
        <v>161</v>
      </c>
      <c r="P38" s="24">
        <v>3</v>
      </c>
      <c r="Q38" s="24">
        <v>1.17</v>
      </c>
      <c r="R38" s="24">
        <v>321.5</v>
      </c>
      <c r="S38" s="24">
        <f t="shared" si="1"/>
        <v>19.05185185185185</v>
      </c>
      <c r="T38" s="24">
        <f t="shared" si="2"/>
        <v>19.05185185185185</v>
      </c>
      <c r="U38" s="24">
        <f t="shared" si="3"/>
        <v>19.05185185185185</v>
      </c>
    </row>
    <row r="39" spans="1:21" s="8" customFormat="1" x14ac:dyDescent="0.25">
      <c r="A39" s="24" t="s">
        <v>61</v>
      </c>
      <c r="B39" s="8" t="s">
        <v>296</v>
      </c>
      <c r="C39" s="8" t="s">
        <v>806</v>
      </c>
      <c r="D39" s="24" t="s">
        <v>709</v>
      </c>
      <c r="E39" s="24">
        <v>195.3</v>
      </c>
      <c r="F39" s="24">
        <v>31</v>
      </c>
      <c r="G39" s="24">
        <v>20</v>
      </c>
      <c r="H39" s="24">
        <v>0</v>
      </c>
      <c r="I39" s="24">
        <v>16</v>
      </c>
      <c r="J39" s="24">
        <v>9</v>
      </c>
      <c r="K39" s="24">
        <v>0</v>
      </c>
      <c r="L39" s="24">
        <v>0</v>
      </c>
      <c r="M39" s="24">
        <v>174</v>
      </c>
      <c r="N39" s="24">
        <v>70</v>
      </c>
      <c r="O39" s="24">
        <v>169</v>
      </c>
      <c r="P39" s="24">
        <v>3.04</v>
      </c>
      <c r="Q39" s="24">
        <v>1.22</v>
      </c>
      <c r="R39" s="24">
        <v>314.83</v>
      </c>
      <c r="S39" s="24">
        <f t="shared" si="1"/>
        <v>18.656592592592592</v>
      </c>
      <c r="T39" s="24">
        <f t="shared" si="2"/>
        <v>18.656592592592592</v>
      </c>
      <c r="U39" s="24">
        <f t="shared" si="3"/>
        <v>18.656592592592592</v>
      </c>
    </row>
    <row r="40" spans="1:21" s="8" customFormat="1" x14ac:dyDescent="0.25">
      <c r="A40" s="24" t="s">
        <v>953</v>
      </c>
      <c r="B40" s="8" t="s">
        <v>264</v>
      </c>
      <c r="C40" s="8" t="s">
        <v>807</v>
      </c>
      <c r="D40" s="24" t="s">
        <v>721</v>
      </c>
      <c r="E40" s="24">
        <v>77.7</v>
      </c>
      <c r="F40" s="24">
        <v>0</v>
      </c>
      <c r="G40" s="24">
        <v>0</v>
      </c>
      <c r="H40" s="24">
        <v>0</v>
      </c>
      <c r="I40" s="24">
        <v>4</v>
      </c>
      <c r="J40" s="24">
        <v>2</v>
      </c>
      <c r="K40" s="24">
        <v>1</v>
      </c>
      <c r="L40" s="24">
        <v>4</v>
      </c>
      <c r="M40" s="24">
        <v>91</v>
      </c>
      <c r="N40" s="24">
        <v>13</v>
      </c>
      <c r="O40" s="24">
        <v>60</v>
      </c>
      <c r="P40" s="24">
        <v>1.97</v>
      </c>
      <c r="Q40" s="24">
        <v>0.94</v>
      </c>
      <c r="R40" s="24">
        <v>310.17</v>
      </c>
      <c r="S40" s="24">
        <f t="shared" si="1"/>
        <v>18.380444444444446</v>
      </c>
      <c r="T40" s="24">
        <f t="shared" si="2"/>
        <v>18.380444444444446</v>
      </c>
      <c r="U40" s="24">
        <f t="shared" si="3"/>
        <v>18.380444444444446</v>
      </c>
    </row>
    <row r="41" spans="1:21" s="8" customFormat="1" x14ac:dyDescent="0.25">
      <c r="A41" s="24" t="s">
        <v>744</v>
      </c>
      <c r="B41" s="8" t="s">
        <v>830</v>
      </c>
      <c r="C41" s="8" t="s">
        <v>807</v>
      </c>
      <c r="D41" s="24" t="s">
        <v>704</v>
      </c>
      <c r="E41" s="24">
        <v>64</v>
      </c>
      <c r="F41" s="24">
        <v>0</v>
      </c>
      <c r="G41" s="24">
        <v>0</v>
      </c>
      <c r="H41" s="24">
        <v>0</v>
      </c>
      <c r="I41" s="24">
        <v>4</v>
      </c>
      <c r="J41" s="24">
        <v>6</v>
      </c>
      <c r="K41" s="24">
        <v>25</v>
      </c>
      <c r="L41" s="24">
        <v>7</v>
      </c>
      <c r="M41" s="24">
        <v>76</v>
      </c>
      <c r="N41" s="24">
        <v>21</v>
      </c>
      <c r="O41" s="24">
        <v>44</v>
      </c>
      <c r="P41" s="24">
        <v>2.81</v>
      </c>
      <c r="Q41" s="24">
        <v>1.02</v>
      </c>
      <c r="R41" s="24">
        <v>306</v>
      </c>
      <c r="S41" s="24">
        <f t="shared" si="1"/>
        <v>18.133333333333333</v>
      </c>
      <c r="T41" s="24">
        <f t="shared" si="2"/>
        <v>18.133333333333333</v>
      </c>
      <c r="U41" s="24">
        <f t="shared" si="3"/>
        <v>18.133333333333333</v>
      </c>
    </row>
    <row r="42" spans="1:21" s="8" customFormat="1" x14ac:dyDescent="0.25">
      <c r="A42" s="24" t="s">
        <v>540</v>
      </c>
      <c r="B42" s="8" t="s">
        <v>214</v>
      </c>
      <c r="C42" s="8" t="s">
        <v>807</v>
      </c>
      <c r="D42" s="24" t="s">
        <v>725</v>
      </c>
      <c r="E42" s="24">
        <v>68.7</v>
      </c>
      <c r="F42" s="24">
        <v>0</v>
      </c>
      <c r="G42" s="24">
        <v>0</v>
      </c>
      <c r="H42" s="24">
        <v>0</v>
      </c>
      <c r="I42" s="24">
        <v>3</v>
      </c>
      <c r="J42" s="24">
        <v>5</v>
      </c>
      <c r="K42" s="24">
        <v>37</v>
      </c>
      <c r="L42" s="24">
        <v>6</v>
      </c>
      <c r="M42" s="24">
        <v>47</v>
      </c>
      <c r="N42" s="24">
        <v>22</v>
      </c>
      <c r="O42" s="24">
        <v>78</v>
      </c>
      <c r="P42" s="24">
        <v>4.8499999999999996</v>
      </c>
      <c r="Q42" s="24">
        <v>1.46</v>
      </c>
      <c r="R42" s="24">
        <v>302.17</v>
      </c>
      <c r="S42" s="24">
        <f t="shared" si="1"/>
        <v>17.906370370370372</v>
      </c>
      <c r="T42" s="24">
        <f t="shared" si="2"/>
        <v>17.906370370370372</v>
      </c>
      <c r="U42" s="24">
        <f t="shared" si="3"/>
        <v>17.906370370370372</v>
      </c>
    </row>
    <row r="43" spans="1:21" s="8" customFormat="1" x14ac:dyDescent="0.25">
      <c r="A43" s="24" t="s">
        <v>136</v>
      </c>
      <c r="B43" s="8" t="s">
        <v>576</v>
      </c>
      <c r="C43" s="8" t="s">
        <v>807</v>
      </c>
      <c r="D43" s="24" t="s">
        <v>710</v>
      </c>
      <c r="E43" s="24">
        <v>53</v>
      </c>
      <c r="F43" s="24">
        <v>0</v>
      </c>
      <c r="G43" s="24">
        <v>0</v>
      </c>
      <c r="H43" s="24">
        <v>0</v>
      </c>
      <c r="I43" s="24">
        <v>2</v>
      </c>
      <c r="J43" s="24">
        <v>6</v>
      </c>
      <c r="K43" s="24">
        <v>31</v>
      </c>
      <c r="L43" s="24">
        <v>2</v>
      </c>
      <c r="M43" s="24">
        <v>83</v>
      </c>
      <c r="N43" s="24">
        <v>30</v>
      </c>
      <c r="O43" s="24">
        <v>28</v>
      </c>
      <c r="P43" s="24">
        <v>3.4</v>
      </c>
      <c r="Q43" s="24">
        <v>1.0900000000000001</v>
      </c>
      <c r="R43" s="24">
        <v>301</v>
      </c>
      <c r="S43" s="24">
        <f t="shared" si="1"/>
        <v>17.837037037037039</v>
      </c>
      <c r="T43" s="24">
        <f t="shared" si="2"/>
        <v>17.837037037037039</v>
      </c>
      <c r="U43" s="24">
        <f t="shared" si="3"/>
        <v>17.837037037037039</v>
      </c>
    </row>
    <row r="44" spans="1:21" s="8" customFormat="1" x14ac:dyDescent="0.25">
      <c r="A44" s="24" t="s">
        <v>54</v>
      </c>
      <c r="B44" s="8" t="s">
        <v>1154</v>
      </c>
      <c r="C44" s="8" t="s">
        <v>806</v>
      </c>
      <c r="D44" s="24" t="s">
        <v>733</v>
      </c>
      <c r="E44" s="24">
        <v>208</v>
      </c>
      <c r="F44" s="24">
        <v>32</v>
      </c>
      <c r="G44" s="24">
        <v>23</v>
      </c>
      <c r="H44" s="24">
        <v>0</v>
      </c>
      <c r="I44" s="24">
        <v>13</v>
      </c>
      <c r="J44" s="24">
        <v>12</v>
      </c>
      <c r="K44" s="24">
        <v>0</v>
      </c>
      <c r="L44" s="24">
        <v>0</v>
      </c>
      <c r="M44" s="24">
        <v>181</v>
      </c>
      <c r="N44" s="24">
        <v>50</v>
      </c>
      <c r="O44" s="24">
        <v>192</v>
      </c>
      <c r="P44" s="24">
        <v>3.2</v>
      </c>
      <c r="Q44" s="24">
        <v>1.1599999999999999</v>
      </c>
      <c r="R44" s="24">
        <v>300</v>
      </c>
      <c r="S44" s="24">
        <f t="shared" si="1"/>
        <v>17.777777777777779</v>
      </c>
      <c r="T44" s="24">
        <f t="shared" si="2"/>
        <v>14.222222222222223</v>
      </c>
      <c r="U44" s="24">
        <f t="shared" si="3"/>
        <v>14.222222222222223</v>
      </c>
    </row>
    <row r="45" spans="1:21" s="8" customFormat="1" x14ac:dyDescent="0.25">
      <c r="A45" s="24" t="s">
        <v>178</v>
      </c>
      <c r="B45" s="8" t="s">
        <v>892</v>
      </c>
      <c r="C45" s="8" t="s">
        <v>807</v>
      </c>
      <c r="D45" s="24" t="s">
        <v>711</v>
      </c>
      <c r="E45" s="24">
        <v>79</v>
      </c>
      <c r="F45" s="24">
        <v>0</v>
      </c>
      <c r="G45" s="24">
        <v>0</v>
      </c>
      <c r="H45" s="24">
        <v>0</v>
      </c>
      <c r="I45" s="24">
        <v>10</v>
      </c>
      <c r="J45" s="24">
        <v>4</v>
      </c>
      <c r="K45" s="24">
        <v>2</v>
      </c>
      <c r="L45" s="24">
        <v>5</v>
      </c>
      <c r="M45" s="24">
        <v>92</v>
      </c>
      <c r="N45" s="24">
        <v>25</v>
      </c>
      <c r="O45" s="24">
        <v>57</v>
      </c>
      <c r="P45" s="24">
        <v>2.0499999999999998</v>
      </c>
      <c r="Q45" s="24">
        <v>1.04</v>
      </c>
      <c r="R45" s="24">
        <v>296.5</v>
      </c>
      <c r="S45" s="24">
        <f t="shared" si="1"/>
        <v>17.57037037037037</v>
      </c>
      <c r="T45" s="24">
        <f t="shared" si="2"/>
        <v>14.056296296296296</v>
      </c>
      <c r="U45" s="24">
        <f t="shared" si="3"/>
        <v>14.056296296296296</v>
      </c>
    </row>
    <row r="46" spans="1:21" s="8" customFormat="1" x14ac:dyDescent="0.25">
      <c r="A46" s="24" t="s">
        <v>89</v>
      </c>
      <c r="B46" s="8" t="s">
        <v>1685</v>
      </c>
      <c r="C46" s="8" t="s">
        <v>807</v>
      </c>
      <c r="D46" s="24" t="s">
        <v>720</v>
      </c>
      <c r="E46" s="24">
        <v>64.7</v>
      </c>
      <c r="F46" s="24">
        <v>0</v>
      </c>
      <c r="G46" s="24">
        <v>0</v>
      </c>
      <c r="H46" s="24">
        <v>0</v>
      </c>
      <c r="I46" s="24">
        <v>6</v>
      </c>
      <c r="J46" s="24">
        <v>7</v>
      </c>
      <c r="K46" s="24">
        <v>30</v>
      </c>
      <c r="L46" s="24">
        <v>7</v>
      </c>
      <c r="M46" s="24">
        <v>49</v>
      </c>
      <c r="N46" s="24">
        <v>20</v>
      </c>
      <c r="O46" s="24">
        <v>63</v>
      </c>
      <c r="P46" s="24">
        <v>3.62</v>
      </c>
      <c r="Q46" s="24">
        <v>1.28</v>
      </c>
      <c r="R46" s="24">
        <v>296.17</v>
      </c>
      <c r="S46" s="24">
        <f t="shared" si="1"/>
        <v>17.550814814814817</v>
      </c>
      <c r="T46" s="24">
        <f t="shared" si="2"/>
        <v>14.040651851851855</v>
      </c>
      <c r="U46" s="24">
        <f t="shared" si="3"/>
        <v>14.040651851851855</v>
      </c>
    </row>
    <row r="47" spans="1:21" s="8" customFormat="1" x14ac:dyDescent="0.25">
      <c r="A47" s="24" t="s">
        <v>84</v>
      </c>
      <c r="B47" s="8" t="s">
        <v>579</v>
      </c>
      <c r="C47" s="8" t="s">
        <v>806</v>
      </c>
      <c r="D47" s="24" t="s">
        <v>716</v>
      </c>
      <c r="E47" s="24">
        <v>188.3</v>
      </c>
      <c r="F47" s="24">
        <v>29</v>
      </c>
      <c r="G47" s="24">
        <v>20</v>
      </c>
      <c r="H47" s="24">
        <v>0</v>
      </c>
      <c r="I47" s="24">
        <v>11</v>
      </c>
      <c r="J47" s="24">
        <v>8</v>
      </c>
      <c r="K47" s="24">
        <v>0</v>
      </c>
      <c r="L47" s="24">
        <v>0</v>
      </c>
      <c r="M47" s="24">
        <v>180</v>
      </c>
      <c r="N47" s="24">
        <v>53</v>
      </c>
      <c r="O47" s="24">
        <v>146</v>
      </c>
      <c r="P47" s="24">
        <v>3.34</v>
      </c>
      <c r="Q47" s="24">
        <v>1.06</v>
      </c>
      <c r="R47" s="24">
        <v>293.33</v>
      </c>
      <c r="S47" s="24">
        <f t="shared" si="1"/>
        <v>17.382518518518516</v>
      </c>
      <c r="T47" s="24">
        <f t="shared" si="2"/>
        <v>13.906014814814814</v>
      </c>
      <c r="U47" s="24">
        <f t="shared" si="3"/>
        <v>13.906014814814814</v>
      </c>
    </row>
    <row r="48" spans="1:21" s="8" customFormat="1" x14ac:dyDescent="0.25">
      <c r="A48" s="24" t="s">
        <v>955</v>
      </c>
      <c r="B48" s="8" t="s">
        <v>236</v>
      </c>
      <c r="C48" s="8" t="s">
        <v>807</v>
      </c>
      <c r="D48" s="24" t="s">
        <v>714</v>
      </c>
      <c r="E48" s="24">
        <v>72</v>
      </c>
      <c r="F48" s="24">
        <v>0</v>
      </c>
      <c r="G48" s="24">
        <v>0</v>
      </c>
      <c r="H48" s="24">
        <v>0</v>
      </c>
      <c r="I48" s="24">
        <v>2</v>
      </c>
      <c r="J48" s="24">
        <v>6</v>
      </c>
      <c r="K48" s="24">
        <v>12</v>
      </c>
      <c r="L48" s="24">
        <v>3</v>
      </c>
      <c r="M48" s="24">
        <v>86</v>
      </c>
      <c r="N48" s="24">
        <v>12</v>
      </c>
      <c r="O48" s="24">
        <v>57</v>
      </c>
      <c r="P48" s="24">
        <v>2.75</v>
      </c>
      <c r="Q48" s="24">
        <v>0.96</v>
      </c>
      <c r="R48" s="24">
        <v>290.5</v>
      </c>
      <c r="S48" s="24">
        <f t="shared" si="1"/>
        <v>17.214814814814815</v>
      </c>
      <c r="T48" s="24">
        <f t="shared" si="2"/>
        <v>13.771851851851853</v>
      </c>
      <c r="U48" s="24">
        <f t="shared" si="3"/>
        <v>13.771851851851853</v>
      </c>
    </row>
    <row r="49" spans="1:21" s="8" customFormat="1" x14ac:dyDescent="0.25">
      <c r="A49" s="24" t="s">
        <v>156</v>
      </c>
      <c r="B49" s="8" t="s">
        <v>881</v>
      </c>
      <c r="C49" s="8" t="s">
        <v>807</v>
      </c>
      <c r="D49" s="24" t="s">
        <v>846</v>
      </c>
      <c r="E49" s="24">
        <v>86.7</v>
      </c>
      <c r="F49" s="24">
        <v>5</v>
      </c>
      <c r="G49" s="24">
        <v>1</v>
      </c>
      <c r="H49" s="24">
        <v>0</v>
      </c>
      <c r="I49" s="24">
        <v>7</v>
      </c>
      <c r="J49" s="24">
        <v>6</v>
      </c>
      <c r="K49" s="24">
        <v>4</v>
      </c>
      <c r="L49" s="24">
        <v>6</v>
      </c>
      <c r="M49" s="24">
        <v>114</v>
      </c>
      <c r="N49" s="24">
        <v>38</v>
      </c>
      <c r="O49" s="24">
        <v>61</v>
      </c>
      <c r="P49" s="24">
        <v>2.29</v>
      </c>
      <c r="Q49" s="24">
        <v>1.1399999999999999</v>
      </c>
      <c r="R49" s="24">
        <v>289.17</v>
      </c>
      <c r="S49" s="24">
        <f t="shared" si="1"/>
        <v>17.135999999999999</v>
      </c>
      <c r="T49" s="24">
        <f t="shared" si="2"/>
        <v>13.7088</v>
      </c>
      <c r="U49" s="24">
        <f t="shared" si="3"/>
        <v>13.7088</v>
      </c>
    </row>
    <row r="50" spans="1:21" s="8" customFormat="1" x14ac:dyDescent="0.25">
      <c r="A50" s="24" t="s">
        <v>393</v>
      </c>
      <c r="B50" s="8" t="s">
        <v>118</v>
      </c>
      <c r="C50" s="8" t="s">
        <v>807</v>
      </c>
      <c r="D50" s="24" t="s">
        <v>720</v>
      </c>
      <c r="E50" s="24">
        <v>58</v>
      </c>
      <c r="F50" s="24">
        <v>0</v>
      </c>
      <c r="G50" s="24">
        <v>0</v>
      </c>
      <c r="H50" s="24">
        <v>0</v>
      </c>
      <c r="I50" s="24">
        <v>2</v>
      </c>
      <c r="J50" s="24">
        <v>5</v>
      </c>
      <c r="K50" s="24">
        <v>31</v>
      </c>
      <c r="L50" s="24">
        <v>9</v>
      </c>
      <c r="M50" s="24">
        <v>65</v>
      </c>
      <c r="N50" s="24">
        <v>19</v>
      </c>
      <c r="O50" s="24">
        <v>50</v>
      </c>
      <c r="P50" s="24">
        <v>3.57</v>
      </c>
      <c r="Q50" s="24">
        <v>1.19</v>
      </c>
      <c r="R50" s="24">
        <v>283.5</v>
      </c>
      <c r="S50" s="24">
        <f t="shared" si="1"/>
        <v>16.8</v>
      </c>
      <c r="T50" s="24">
        <f t="shared" si="2"/>
        <v>13.440000000000001</v>
      </c>
      <c r="U50" s="24">
        <f t="shared" si="3"/>
        <v>13.440000000000001</v>
      </c>
    </row>
    <row r="51" spans="1:21" s="8" customFormat="1" x14ac:dyDescent="0.25">
      <c r="A51" s="24" t="s">
        <v>459</v>
      </c>
      <c r="B51" s="8" t="s">
        <v>568</v>
      </c>
      <c r="C51" s="8" t="s">
        <v>807</v>
      </c>
      <c r="D51" s="24" t="s">
        <v>712</v>
      </c>
      <c r="E51" s="24">
        <v>58</v>
      </c>
      <c r="F51" s="24">
        <v>0</v>
      </c>
      <c r="G51" s="24">
        <v>0</v>
      </c>
      <c r="H51" s="24">
        <v>0</v>
      </c>
      <c r="I51" s="24">
        <v>3</v>
      </c>
      <c r="J51" s="24">
        <v>2</v>
      </c>
      <c r="K51" s="24">
        <v>27</v>
      </c>
      <c r="L51" s="24">
        <v>1</v>
      </c>
      <c r="M51" s="24">
        <v>42</v>
      </c>
      <c r="N51" s="24">
        <v>18</v>
      </c>
      <c r="O51" s="24">
        <v>55</v>
      </c>
      <c r="P51" s="24">
        <v>2.33</v>
      </c>
      <c r="Q51" s="24">
        <v>1.26</v>
      </c>
      <c r="R51" s="24">
        <v>282</v>
      </c>
      <c r="S51" s="24">
        <f t="shared" si="1"/>
        <v>16.711111111111112</v>
      </c>
      <c r="T51" s="24">
        <f t="shared" si="2"/>
        <v>13.36888888888889</v>
      </c>
      <c r="U51" s="24">
        <f t="shared" si="3"/>
        <v>13.36888888888889</v>
      </c>
    </row>
    <row r="52" spans="1:21" s="8" customFormat="1" x14ac:dyDescent="0.25">
      <c r="A52" s="24" t="s">
        <v>266</v>
      </c>
      <c r="B52" s="8" t="s">
        <v>1275</v>
      </c>
      <c r="C52" s="8" t="s">
        <v>806</v>
      </c>
      <c r="D52" s="24" t="s">
        <v>846</v>
      </c>
      <c r="E52" s="24">
        <v>191.3</v>
      </c>
      <c r="F52" s="24">
        <v>31</v>
      </c>
      <c r="G52" s="24">
        <v>20</v>
      </c>
      <c r="H52" s="24">
        <v>0</v>
      </c>
      <c r="I52" s="24">
        <v>14</v>
      </c>
      <c r="J52" s="24">
        <v>8</v>
      </c>
      <c r="K52" s="24">
        <v>0</v>
      </c>
      <c r="L52" s="24">
        <v>0</v>
      </c>
      <c r="M52" s="24">
        <v>162</v>
      </c>
      <c r="N52" s="24">
        <v>73</v>
      </c>
      <c r="O52" s="24">
        <v>154</v>
      </c>
      <c r="P52" s="24">
        <v>3.76</v>
      </c>
      <c r="Q52" s="24">
        <v>1.19</v>
      </c>
      <c r="R52" s="24">
        <v>279.33</v>
      </c>
      <c r="S52" s="24">
        <f t="shared" si="1"/>
        <v>16.552888888888887</v>
      </c>
      <c r="T52" s="24">
        <f t="shared" si="2"/>
        <v>13.24231111111111</v>
      </c>
      <c r="U52" s="24">
        <f t="shared" si="3"/>
        <v>13.24231111111111</v>
      </c>
    </row>
    <row r="53" spans="1:21" s="8" customFormat="1" x14ac:dyDescent="0.25">
      <c r="A53" s="24" t="s">
        <v>373</v>
      </c>
      <c r="B53" s="8" t="s">
        <v>228</v>
      </c>
      <c r="C53" s="8" t="s">
        <v>807</v>
      </c>
      <c r="D53" s="24" t="s">
        <v>718</v>
      </c>
      <c r="E53" s="24">
        <v>64</v>
      </c>
      <c r="F53" s="24">
        <v>0</v>
      </c>
      <c r="G53" s="24">
        <v>0</v>
      </c>
      <c r="H53" s="24">
        <v>0</v>
      </c>
      <c r="I53" s="24">
        <v>1</v>
      </c>
      <c r="J53" s="24">
        <v>2</v>
      </c>
      <c r="K53" s="24">
        <v>12</v>
      </c>
      <c r="L53" s="24">
        <v>3</v>
      </c>
      <c r="M53" s="24">
        <v>69</v>
      </c>
      <c r="N53" s="24">
        <v>15</v>
      </c>
      <c r="O53" s="24">
        <v>52</v>
      </c>
      <c r="P53" s="24">
        <v>2.25</v>
      </c>
      <c r="Q53" s="24">
        <v>1.05</v>
      </c>
      <c r="R53" s="24">
        <v>278</v>
      </c>
      <c r="S53" s="24">
        <f t="shared" si="1"/>
        <v>16.474074074074075</v>
      </c>
      <c r="T53" s="24">
        <f t="shared" si="2"/>
        <v>13.179259259259261</v>
      </c>
      <c r="U53" s="24">
        <f t="shared" si="3"/>
        <v>13.179259259259261</v>
      </c>
    </row>
    <row r="54" spans="1:21" s="8" customFormat="1" x14ac:dyDescent="0.25">
      <c r="A54" s="24" t="s">
        <v>813</v>
      </c>
      <c r="B54" s="8" t="s">
        <v>784</v>
      </c>
      <c r="C54" s="8" t="s">
        <v>806</v>
      </c>
      <c r="D54" s="24" t="s">
        <v>728</v>
      </c>
      <c r="E54" s="24">
        <v>191.7</v>
      </c>
      <c r="F54" s="24">
        <v>33</v>
      </c>
      <c r="G54" s="24">
        <v>19</v>
      </c>
      <c r="H54" s="24">
        <v>0</v>
      </c>
      <c r="I54" s="24">
        <v>15</v>
      </c>
      <c r="J54" s="24">
        <v>8</v>
      </c>
      <c r="K54" s="24">
        <v>0</v>
      </c>
      <c r="L54" s="24">
        <v>0</v>
      </c>
      <c r="M54" s="24">
        <v>128</v>
      </c>
      <c r="N54" s="24">
        <v>32</v>
      </c>
      <c r="O54" s="24">
        <v>200</v>
      </c>
      <c r="P54" s="24">
        <v>3.43</v>
      </c>
      <c r="Q54" s="24">
        <v>1.21</v>
      </c>
      <c r="R54" s="24">
        <v>277.17</v>
      </c>
      <c r="S54" s="24">
        <f t="shared" si="1"/>
        <v>16.424888888888891</v>
      </c>
      <c r="T54" s="24">
        <f t="shared" si="2"/>
        <v>13.139911111111113</v>
      </c>
      <c r="U54" s="24">
        <f t="shared" si="3"/>
        <v>13.139911111111113</v>
      </c>
    </row>
    <row r="55" spans="1:21" s="8" customFormat="1" x14ac:dyDescent="0.25">
      <c r="A55" s="24" t="s">
        <v>117</v>
      </c>
      <c r="B55" s="8" t="s">
        <v>676</v>
      </c>
      <c r="C55" s="8" t="s">
        <v>806</v>
      </c>
      <c r="D55" s="24" t="s">
        <v>711</v>
      </c>
      <c r="E55" s="24">
        <v>172</v>
      </c>
      <c r="F55" s="24">
        <v>30</v>
      </c>
      <c r="G55" s="24">
        <v>16</v>
      </c>
      <c r="H55" s="24">
        <v>0</v>
      </c>
      <c r="I55" s="24">
        <v>16</v>
      </c>
      <c r="J55" s="24">
        <v>6</v>
      </c>
      <c r="K55" s="24">
        <v>0</v>
      </c>
      <c r="L55" s="24">
        <v>0</v>
      </c>
      <c r="M55" s="24">
        <v>140</v>
      </c>
      <c r="N55" s="24">
        <v>66</v>
      </c>
      <c r="O55" s="24">
        <v>155</v>
      </c>
      <c r="P55" s="24">
        <v>3.77</v>
      </c>
      <c r="Q55" s="24">
        <v>1.28</v>
      </c>
      <c r="R55" s="24">
        <v>274.5</v>
      </c>
      <c r="S55" s="24">
        <f t="shared" si="1"/>
        <v>16.266666666666666</v>
      </c>
      <c r="T55" s="24">
        <f t="shared" si="2"/>
        <v>13.013333333333334</v>
      </c>
      <c r="U55" s="24">
        <f t="shared" si="3"/>
        <v>13.013333333333334</v>
      </c>
    </row>
    <row r="56" spans="1:21" s="8" customFormat="1" x14ac:dyDescent="0.25">
      <c r="A56" s="24" t="s">
        <v>458</v>
      </c>
      <c r="B56" s="8" t="s">
        <v>644</v>
      </c>
      <c r="C56" s="8" t="s">
        <v>807</v>
      </c>
      <c r="D56" s="24" t="s">
        <v>703</v>
      </c>
      <c r="E56" s="24">
        <v>65.3</v>
      </c>
      <c r="F56" s="24">
        <v>0</v>
      </c>
      <c r="G56" s="24">
        <v>0</v>
      </c>
      <c r="H56" s="24">
        <v>0</v>
      </c>
      <c r="I56" s="24">
        <v>2</v>
      </c>
      <c r="J56" s="24">
        <v>4</v>
      </c>
      <c r="K56" s="24">
        <v>25</v>
      </c>
      <c r="L56" s="24">
        <v>3</v>
      </c>
      <c r="M56" s="24">
        <v>74</v>
      </c>
      <c r="N56" s="24">
        <v>37</v>
      </c>
      <c r="O56" s="24">
        <v>54</v>
      </c>
      <c r="P56" s="24">
        <v>3.44</v>
      </c>
      <c r="Q56" s="24">
        <v>1.39</v>
      </c>
      <c r="R56" s="24">
        <v>271.83</v>
      </c>
      <c r="S56" s="24">
        <f t="shared" si="1"/>
        <v>16.108444444444444</v>
      </c>
      <c r="T56" s="24">
        <f t="shared" si="2"/>
        <v>12.886755555555556</v>
      </c>
      <c r="U56" s="24">
        <f t="shared" si="3"/>
        <v>12.886755555555556</v>
      </c>
    </row>
    <row r="57" spans="1:21" s="8" customFormat="1" x14ac:dyDescent="0.25">
      <c r="A57" s="24" t="s">
        <v>47</v>
      </c>
      <c r="B57" s="8" t="s">
        <v>656</v>
      </c>
      <c r="C57" s="8" t="s">
        <v>806</v>
      </c>
      <c r="D57" s="24" t="s">
        <v>701</v>
      </c>
      <c r="E57" s="24">
        <v>203.3</v>
      </c>
      <c r="F57" s="24">
        <v>32</v>
      </c>
      <c r="G57" s="24">
        <v>17</v>
      </c>
      <c r="H57" s="24">
        <v>1</v>
      </c>
      <c r="I57" s="24">
        <v>12</v>
      </c>
      <c r="J57" s="24">
        <v>11</v>
      </c>
      <c r="K57" s="24">
        <v>0</v>
      </c>
      <c r="L57" s="24">
        <v>0</v>
      </c>
      <c r="M57" s="24">
        <v>167</v>
      </c>
      <c r="N57" s="24">
        <v>54</v>
      </c>
      <c r="O57" s="24">
        <v>190</v>
      </c>
      <c r="P57" s="24">
        <v>3.81</v>
      </c>
      <c r="Q57" s="24">
        <v>1.2</v>
      </c>
      <c r="R57" s="24">
        <v>270.33</v>
      </c>
      <c r="S57" s="24">
        <f t="shared" si="1"/>
        <v>16.019555555555556</v>
      </c>
      <c r="T57" s="24">
        <f t="shared" si="2"/>
        <v>12.815644444444445</v>
      </c>
      <c r="U57" s="24">
        <f t="shared" si="3"/>
        <v>12.815644444444445</v>
      </c>
    </row>
    <row r="58" spans="1:21" s="8" customFormat="1" x14ac:dyDescent="0.25">
      <c r="A58" s="24" t="s">
        <v>1429</v>
      </c>
      <c r="B58" s="8" t="s">
        <v>1137</v>
      </c>
      <c r="C58" s="8" t="s">
        <v>807</v>
      </c>
      <c r="D58" s="24" t="s">
        <v>718</v>
      </c>
      <c r="E58" s="24">
        <v>65.7</v>
      </c>
      <c r="F58" s="24">
        <v>0</v>
      </c>
      <c r="G58" s="24">
        <v>0</v>
      </c>
      <c r="H58" s="24">
        <v>0</v>
      </c>
      <c r="I58" s="24">
        <v>2</v>
      </c>
      <c r="J58" s="24">
        <v>5</v>
      </c>
      <c r="K58" s="24">
        <v>15</v>
      </c>
      <c r="L58" s="24">
        <v>5</v>
      </c>
      <c r="M58" s="24">
        <v>102</v>
      </c>
      <c r="N58" s="24">
        <v>25</v>
      </c>
      <c r="O58" s="24">
        <v>60</v>
      </c>
      <c r="P58" s="24">
        <v>4.1100000000000003</v>
      </c>
      <c r="Q58" s="24">
        <v>1.29</v>
      </c>
      <c r="R58" s="24">
        <v>269.67</v>
      </c>
      <c r="S58" s="24">
        <f t="shared" si="1"/>
        <v>15.980444444444446</v>
      </c>
      <c r="T58" s="24">
        <f t="shared" si="2"/>
        <v>12.784355555555557</v>
      </c>
      <c r="U58" s="24">
        <f t="shared" si="3"/>
        <v>12.784355555555557</v>
      </c>
    </row>
    <row r="59" spans="1:21" s="8" customFormat="1" x14ac:dyDescent="0.25">
      <c r="A59" s="24" t="s">
        <v>298</v>
      </c>
      <c r="B59" s="8" t="s">
        <v>1588</v>
      </c>
      <c r="C59" s="8" t="s">
        <v>807</v>
      </c>
      <c r="D59" s="24" t="s">
        <v>736</v>
      </c>
      <c r="E59" s="24">
        <v>80</v>
      </c>
      <c r="F59" s="24">
        <v>0</v>
      </c>
      <c r="G59" s="24">
        <v>0</v>
      </c>
      <c r="H59" s="24">
        <v>0</v>
      </c>
      <c r="I59" s="24">
        <v>7</v>
      </c>
      <c r="J59" s="24">
        <v>2</v>
      </c>
      <c r="K59" s="24">
        <v>0</v>
      </c>
      <c r="L59" s="24">
        <v>1</v>
      </c>
      <c r="M59" s="24">
        <v>80</v>
      </c>
      <c r="N59" s="24">
        <v>26</v>
      </c>
      <c r="O59" s="24">
        <v>55</v>
      </c>
      <c r="P59" s="24">
        <v>2.48</v>
      </c>
      <c r="Q59" s="24">
        <v>1.01</v>
      </c>
      <c r="R59" s="24">
        <v>269.5</v>
      </c>
      <c r="S59" s="24">
        <f t="shared" si="1"/>
        <v>15.97037037037037</v>
      </c>
      <c r="T59" s="24">
        <f t="shared" si="2"/>
        <v>12.776296296296296</v>
      </c>
      <c r="U59" s="24">
        <f t="shared" si="3"/>
        <v>12.776296296296296</v>
      </c>
    </row>
    <row r="60" spans="1:21" s="8" customFormat="1" x14ac:dyDescent="0.25">
      <c r="A60" s="24" t="s">
        <v>981</v>
      </c>
      <c r="B60" s="8" t="s">
        <v>980</v>
      </c>
      <c r="C60" s="8" t="s">
        <v>806</v>
      </c>
      <c r="D60" s="24" t="s">
        <v>704</v>
      </c>
      <c r="E60" s="24">
        <v>199</v>
      </c>
      <c r="F60" s="24">
        <v>33</v>
      </c>
      <c r="G60" s="24">
        <v>19</v>
      </c>
      <c r="H60" s="24">
        <v>0</v>
      </c>
      <c r="I60" s="24">
        <v>16</v>
      </c>
      <c r="J60" s="24">
        <v>12</v>
      </c>
      <c r="K60" s="24">
        <v>0</v>
      </c>
      <c r="L60" s="24">
        <v>0</v>
      </c>
      <c r="M60" s="24">
        <v>147</v>
      </c>
      <c r="N60" s="24">
        <v>46</v>
      </c>
      <c r="O60" s="24">
        <v>218</v>
      </c>
      <c r="P60" s="24">
        <v>4.12</v>
      </c>
      <c r="Q60" s="24">
        <v>1.33</v>
      </c>
      <c r="R60" s="24">
        <v>269.5</v>
      </c>
      <c r="S60" s="24">
        <f t="shared" si="1"/>
        <v>15.97037037037037</v>
      </c>
      <c r="T60" s="24">
        <f t="shared" si="2"/>
        <v>12.776296296296296</v>
      </c>
      <c r="U60" s="24">
        <f t="shared" si="3"/>
        <v>12.776296296296296</v>
      </c>
    </row>
    <row r="61" spans="1:21" s="8" customFormat="1" x14ac:dyDescent="0.25">
      <c r="A61" s="24" t="s">
        <v>52</v>
      </c>
      <c r="B61" s="8" t="s">
        <v>550</v>
      </c>
      <c r="C61" s="8" t="s">
        <v>806</v>
      </c>
      <c r="D61" s="24" t="s">
        <v>714</v>
      </c>
      <c r="E61" s="24">
        <v>166.7</v>
      </c>
      <c r="F61" s="24">
        <v>30</v>
      </c>
      <c r="G61" s="24">
        <v>16</v>
      </c>
      <c r="H61" s="24">
        <v>0</v>
      </c>
      <c r="I61" s="24">
        <v>15</v>
      </c>
      <c r="J61" s="24">
        <v>10</v>
      </c>
      <c r="K61" s="24">
        <v>0</v>
      </c>
      <c r="L61" s="24">
        <v>0</v>
      </c>
      <c r="M61" s="24">
        <v>144</v>
      </c>
      <c r="N61" s="24">
        <v>53</v>
      </c>
      <c r="O61" s="24">
        <v>148</v>
      </c>
      <c r="P61" s="24">
        <v>3.83</v>
      </c>
      <c r="Q61" s="24">
        <v>1.21</v>
      </c>
      <c r="R61" s="24">
        <v>268.17</v>
      </c>
      <c r="S61" s="24">
        <f t="shared" si="1"/>
        <v>15.891555555555556</v>
      </c>
      <c r="T61" s="24">
        <f t="shared" si="2"/>
        <v>12.713244444444445</v>
      </c>
      <c r="U61" s="24">
        <f t="shared" si="3"/>
        <v>12.713244444444445</v>
      </c>
    </row>
    <row r="62" spans="1:21" s="8" customFormat="1" x14ac:dyDescent="0.25">
      <c r="A62" s="24" t="s">
        <v>459</v>
      </c>
      <c r="B62" s="8" t="s">
        <v>558</v>
      </c>
      <c r="C62" s="8" t="s">
        <v>806</v>
      </c>
      <c r="D62" s="24" t="s">
        <v>725</v>
      </c>
      <c r="E62" s="24">
        <v>189</v>
      </c>
      <c r="F62" s="24">
        <v>32</v>
      </c>
      <c r="G62" s="24">
        <v>17</v>
      </c>
      <c r="H62" s="24">
        <v>1</v>
      </c>
      <c r="I62" s="24">
        <v>12</v>
      </c>
      <c r="J62" s="24">
        <v>10</v>
      </c>
      <c r="K62" s="24">
        <v>0</v>
      </c>
      <c r="L62" s="24">
        <v>0</v>
      </c>
      <c r="M62" s="24">
        <v>154</v>
      </c>
      <c r="N62" s="24">
        <v>45</v>
      </c>
      <c r="O62" s="24">
        <v>173</v>
      </c>
      <c r="P62" s="24">
        <v>3.71</v>
      </c>
      <c r="Q62" s="24">
        <v>1.1499999999999999</v>
      </c>
      <c r="R62" s="24">
        <v>267.5</v>
      </c>
      <c r="S62" s="24">
        <f t="shared" si="1"/>
        <v>15.851851851851851</v>
      </c>
      <c r="T62" s="24">
        <f t="shared" si="2"/>
        <v>12.681481481481482</v>
      </c>
      <c r="U62" s="24">
        <f t="shared" si="3"/>
        <v>12.681481481481482</v>
      </c>
    </row>
    <row r="63" spans="1:21" s="8" customFormat="1" x14ac:dyDescent="0.25">
      <c r="A63" s="24" t="s">
        <v>72</v>
      </c>
      <c r="B63" s="8" t="s">
        <v>1701</v>
      </c>
      <c r="C63" s="8" t="s">
        <v>807</v>
      </c>
      <c r="D63" s="24" t="s">
        <v>846</v>
      </c>
      <c r="E63" s="24">
        <v>72.7</v>
      </c>
      <c r="F63" s="24">
        <v>0</v>
      </c>
      <c r="G63" s="24">
        <v>0</v>
      </c>
      <c r="H63" s="24">
        <v>0</v>
      </c>
      <c r="I63" s="24">
        <v>6</v>
      </c>
      <c r="J63" s="24">
        <v>3</v>
      </c>
      <c r="K63" s="24">
        <v>0</v>
      </c>
      <c r="L63" s="24">
        <v>4</v>
      </c>
      <c r="M63" s="24">
        <v>113</v>
      </c>
      <c r="N63" s="24">
        <v>44</v>
      </c>
      <c r="O63" s="24">
        <v>45</v>
      </c>
      <c r="P63" s="24">
        <v>2.85</v>
      </c>
      <c r="Q63" s="24">
        <v>1.22</v>
      </c>
      <c r="R63" s="24">
        <v>266.67</v>
      </c>
      <c r="S63" s="24">
        <f t="shared" si="1"/>
        <v>15.802666666666667</v>
      </c>
      <c r="T63" s="24">
        <f t="shared" si="2"/>
        <v>12.642133333333334</v>
      </c>
      <c r="U63" s="24">
        <f t="shared" si="3"/>
        <v>12.642133333333334</v>
      </c>
    </row>
    <row r="64" spans="1:21" s="8" customFormat="1" x14ac:dyDescent="0.25">
      <c r="A64" s="24" t="s">
        <v>167</v>
      </c>
      <c r="B64" s="8" t="s">
        <v>917</v>
      </c>
      <c r="C64" s="8" t="s">
        <v>806</v>
      </c>
      <c r="D64" s="24" t="s">
        <v>710</v>
      </c>
      <c r="E64" s="24">
        <v>170.7</v>
      </c>
      <c r="F64" s="24">
        <v>30</v>
      </c>
      <c r="G64" s="24">
        <v>16</v>
      </c>
      <c r="H64" s="24">
        <v>0</v>
      </c>
      <c r="I64" s="24">
        <v>11</v>
      </c>
      <c r="J64" s="24">
        <v>12</v>
      </c>
      <c r="K64" s="24">
        <v>0</v>
      </c>
      <c r="L64" s="24">
        <v>0</v>
      </c>
      <c r="M64" s="24">
        <v>186</v>
      </c>
      <c r="N64" s="24">
        <v>65</v>
      </c>
      <c r="O64" s="24">
        <v>137</v>
      </c>
      <c r="P64" s="24">
        <v>3.32</v>
      </c>
      <c r="Q64" s="24">
        <v>1.18</v>
      </c>
      <c r="R64" s="24">
        <v>265.67</v>
      </c>
      <c r="S64" s="24">
        <f t="shared" si="1"/>
        <v>15.743407407407409</v>
      </c>
      <c r="T64" s="24">
        <f t="shared" si="2"/>
        <v>12.594725925925928</v>
      </c>
      <c r="U64" s="24">
        <f t="shared" si="3"/>
        <v>12.594725925925928</v>
      </c>
    </row>
    <row r="65" spans="1:21" s="8" customFormat="1" x14ac:dyDescent="0.25">
      <c r="A65" s="24" t="s">
        <v>752</v>
      </c>
      <c r="B65" s="8" t="s">
        <v>1365</v>
      </c>
      <c r="C65" s="8" t="s">
        <v>806</v>
      </c>
      <c r="D65" s="24" t="s">
        <v>718</v>
      </c>
      <c r="E65" s="24">
        <v>184.7</v>
      </c>
      <c r="F65" s="24">
        <v>33</v>
      </c>
      <c r="G65" s="24">
        <v>16</v>
      </c>
      <c r="H65" s="24">
        <v>1</v>
      </c>
      <c r="I65" s="24">
        <v>13</v>
      </c>
      <c r="J65" s="24">
        <v>10</v>
      </c>
      <c r="K65" s="24">
        <v>0</v>
      </c>
      <c r="L65" s="24">
        <v>0</v>
      </c>
      <c r="M65" s="24">
        <v>177</v>
      </c>
      <c r="N65" s="24">
        <v>54</v>
      </c>
      <c r="O65" s="24">
        <v>206</v>
      </c>
      <c r="P65" s="24">
        <v>4.34</v>
      </c>
      <c r="Q65" s="24">
        <v>1.41</v>
      </c>
      <c r="R65" s="24">
        <v>265.17</v>
      </c>
      <c r="S65" s="24">
        <f t="shared" si="1"/>
        <v>15.713777777777779</v>
      </c>
      <c r="T65" s="24">
        <f t="shared" si="2"/>
        <v>12.571022222222224</v>
      </c>
      <c r="U65" s="24">
        <f t="shared" si="3"/>
        <v>12.571022222222224</v>
      </c>
    </row>
    <row r="66" spans="1:21" s="8" customFormat="1" x14ac:dyDescent="0.25">
      <c r="A66" s="24" t="s">
        <v>162</v>
      </c>
      <c r="B66" s="8" t="s">
        <v>272</v>
      </c>
      <c r="C66" s="8" t="s">
        <v>806</v>
      </c>
      <c r="D66" s="24" t="s">
        <v>714</v>
      </c>
      <c r="E66" s="24">
        <v>195.7</v>
      </c>
      <c r="F66" s="24">
        <v>33</v>
      </c>
      <c r="G66" s="24">
        <v>15</v>
      </c>
      <c r="H66" s="24">
        <v>0</v>
      </c>
      <c r="I66" s="24">
        <v>11</v>
      </c>
      <c r="J66" s="24">
        <v>11</v>
      </c>
      <c r="K66" s="24">
        <v>0</v>
      </c>
      <c r="L66" s="24">
        <v>0</v>
      </c>
      <c r="M66" s="24">
        <v>184</v>
      </c>
      <c r="N66" s="24">
        <v>66</v>
      </c>
      <c r="O66" s="24">
        <v>173</v>
      </c>
      <c r="P66" s="24">
        <v>3.68</v>
      </c>
      <c r="Q66" s="24">
        <v>1.22</v>
      </c>
      <c r="R66" s="24">
        <v>264.17</v>
      </c>
      <c r="S66" s="24">
        <f t="shared" si="1"/>
        <v>15.65451851851852</v>
      </c>
      <c r="T66" s="24">
        <f t="shared" si="2"/>
        <v>12.523614814814817</v>
      </c>
      <c r="U66" s="24">
        <f t="shared" si="3"/>
        <v>12.523614814814817</v>
      </c>
    </row>
    <row r="67" spans="1:21" s="8" customFormat="1" x14ac:dyDescent="0.25">
      <c r="A67" s="24" t="s">
        <v>117</v>
      </c>
      <c r="B67" s="8" t="s">
        <v>1287</v>
      </c>
      <c r="C67" s="8" t="s">
        <v>806</v>
      </c>
      <c r="D67" s="24" t="s">
        <v>699</v>
      </c>
      <c r="E67" s="24">
        <v>201.3</v>
      </c>
      <c r="F67" s="24">
        <v>33</v>
      </c>
      <c r="G67" s="24">
        <v>19</v>
      </c>
      <c r="H67" s="24">
        <v>0</v>
      </c>
      <c r="I67" s="24">
        <v>9</v>
      </c>
      <c r="J67" s="24">
        <v>19</v>
      </c>
      <c r="K67" s="24">
        <v>0</v>
      </c>
      <c r="L67" s="24">
        <v>0</v>
      </c>
      <c r="M67" s="24">
        <v>233</v>
      </c>
      <c r="N67" s="24">
        <v>67</v>
      </c>
      <c r="O67" s="24">
        <v>183</v>
      </c>
      <c r="P67" s="24">
        <v>4.0199999999999996</v>
      </c>
      <c r="Q67" s="24">
        <v>1.24</v>
      </c>
      <c r="R67" s="24">
        <v>263.83</v>
      </c>
      <c r="S67" s="24">
        <f t="shared" ref="S67:S130" si="4">R67/16.875</f>
        <v>15.63437037037037</v>
      </c>
      <c r="T67" s="24">
        <f t="shared" ref="T67:T130" si="5">IF(R67 &gt;= 400,S67*1.2,IF(R67 &gt; 300,S67,IF(R67&gt;200,S67*0.8,IF(R67&gt;100,S67*0.6,S67*0.5))))</f>
        <v>12.507496296296296</v>
      </c>
      <c r="U67" s="24">
        <f t="shared" ref="U67:U130" si="6">IF(T67 &lt; 1.5,1,T67)</f>
        <v>12.507496296296296</v>
      </c>
    </row>
    <row r="68" spans="1:21" s="8" customFormat="1" x14ac:dyDescent="0.25">
      <c r="A68" s="24" t="s">
        <v>164</v>
      </c>
      <c r="B68" s="8" t="s">
        <v>315</v>
      </c>
      <c r="C68" s="8" t="s">
        <v>806</v>
      </c>
      <c r="D68" s="24" t="s">
        <v>701</v>
      </c>
      <c r="E68" s="24">
        <v>198.3</v>
      </c>
      <c r="F68" s="24">
        <v>33</v>
      </c>
      <c r="G68" s="24">
        <v>18</v>
      </c>
      <c r="H68" s="24">
        <v>0</v>
      </c>
      <c r="I68" s="24">
        <v>13</v>
      </c>
      <c r="J68" s="24">
        <v>12</v>
      </c>
      <c r="K68" s="24">
        <v>0</v>
      </c>
      <c r="L68" s="24">
        <v>0</v>
      </c>
      <c r="M68" s="24">
        <v>178</v>
      </c>
      <c r="N68" s="24">
        <v>72</v>
      </c>
      <c r="O68" s="24">
        <v>184</v>
      </c>
      <c r="P68" s="24">
        <v>4.08</v>
      </c>
      <c r="Q68" s="24">
        <v>1.29</v>
      </c>
      <c r="R68" s="24">
        <v>261.33</v>
      </c>
      <c r="S68" s="24">
        <f t="shared" si="4"/>
        <v>15.486222222222221</v>
      </c>
      <c r="T68" s="24">
        <f t="shared" si="5"/>
        <v>12.388977777777777</v>
      </c>
      <c r="U68" s="24">
        <f t="shared" si="6"/>
        <v>12.388977777777777</v>
      </c>
    </row>
    <row r="69" spans="1:21" s="8" customFormat="1" x14ac:dyDescent="0.25">
      <c r="A69" s="24" t="s">
        <v>397</v>
      </c>
      <c r="B69" s="8" t="s">
        <v>545</v>
      </c>
      <c r="C69" s="8" t="s">
        <v>807</v>
      </c>
      <c r="D69" s="24" t="s">
        <v>718</v>
      </c>
      <c r="E69" s="24">
        <v>57.7</v>
      </c>
      <c r="F69" s="24">
        <v>0</v>
      </c>
      <c r="G69" s="24">
        <v>0</v>
      </c>
      <c r="H69" s="24">
        <v>0</v>
      </c>
      <c r="I69" s="24">
        <v>4</v>
      </c>
      <c r="J69" s="24">
        <v>3</v>
      </c>
      <c r="K69" s="24">
        <v>15</v>
      </c>
      <c r="L69" s="24">
        <v>6</v>
      </c>
      <c r="M69" s="24">
        <v>67</v>
      </c>
      <c r="N69" s="24">
        <v>18</v>
      </c>
      <c r="O69" s="24">
        <v>38</v>
      </c>
      <c r="P69" s="24">
        <v>3.28</v>
      </c>
      <c r="Q69" s="24">
        <v>0.97</v>
      </c>
      <c r="R69" s="24">
        <v>261.17</v>
      </c>
      <c r="S69" s="24">
        <f t="shared" si="4"/>
        <v>15.476740740740741</v>
      </c>
      <c r="T69" s="24">
        <f t="shared" si="5"/>
        <v>12.381392592592594</v>
      </c>
      <c r="U69" s="24">
        <f t="shared" si="6"/>
        <v>12.381392592592594</v>
      </c>
    </row>
    <row r="70" spans="1:21" s="8" customFormat="1" x14ac:dyDescent="0.25">
      <c r="A70" s="24" t="s">
        <v>999</v>
      </c>
      <c r="B70" s="8" t="s">
        <v>448</v>
      </c>
      <c r="C70" s="8" t="s">
        <v>806</v>
      </c>
      <c r="D70" s="24" t="s">
        <v>710</v>
      </c>
      <c r="E70" s="24">
        <v>156.69999999999999</v>
      </c>
      <c r="F70" s="24">
        <v>24</v>
      </c>
      <c r="G70" s="24">
        <v>15</v>
      </c>
      <c r="H70" s="24">
        <v>4</v>
      </c>
      <c r="I70" s="24">
        <v>13</v>
      </c>
      <c r="J70" s="24">
        <v>6</v>
      </c>
      <c r="K70" s="24">
        <v>0</v>
      </c>
      <c r="L70" s="24">
        <v>0</v>
      </c>
      <c r="M70" s="24">
        <v>127</v>
      </c>
      <c r="N70" s="24">
        <v>57</v>
      </c>
      <c r="O70" s="24">
        <v>138</v>
      </c>
      <c r="P70" s="24">
        <v>3.33</v>
      </c>
      <c r="Q70" s="24">
        <v>1.24</v>
      </c>
      <c r="R70" s="24">
        <v>260.67</v>
      </c>
      <c r="S70" s="24">
        <f t="shared" si="4"/>
        <v>15.447111111111113</v>
      </c>
      <c r="T70" s="24">
        <f t="shared" si="5"/>
        <v>12.357688888888891</v>
      </c>
      <c r="U70" s="24">
        <f t="shared" si="6"/>
        <v>12.357688888888891</v>
      </c>
    </row>
    <row r="71" spans="1:21" s="8" customFormat="1" x14ac:dyDescent="0.25">
      <c r="A71" s="24" t="s">
        <v>28</v>
      </c>
      <c r="B71" s="8" t="s">
        <v>769</v>
      </c>
      <c r="C71" s="8" t="s">
        <v>807</v>
      </c>
      <c r="D71" s="24" t="s">
        <v>708</v>
      </c>
      <c r="E71" s="24">
        <v>67.7</v>
      </c>
      <c r="F71" s="24">
        <v>0</v>
      </c>
      <c r="G71" s="24">
        <v>0</v>
      </c>
      <c r="H71" s="24">
        <v>0</v>
      </c>
      <c r="I71" s="24">
        <v>2</v>
      </c>
      <c r="J71" s="24">
        <v>5</v>
      </c>
      <c r="K71" s="24">
        <v>15</v>
      </c>
      <c r="L71" s="24">
        <v>5</v>
      </c>
      <c r="M71" s="24">
        <v>58</v>
      </c>
      <c r="N71" s="24">
        <v>20</v>
      </c>
      <c r="O71" s="24">
        <v>52</v>
      </c>
      <c r="P71" s="24">
        <v>3.06</v>
      </c>
      <c r="Q71" s="24">
        <v>1.06</v>
      </c>
      <c r="R71" s="24">
        <v>260.17</v>
      </c>
      <c r="S71" s="24">
        <f t="shared" si="4"/>
        <v>15.417481481481483</v>
      </c>
      <c r="T71" s="24">
        <f t="shared" si="5"/>
        <v>12.333985185185186</v>
      </c>
      <c r="U71" s="24">
        <f t="shared" si="6"/>
        <v>12.333985185185186</v>
      </c>
    </row>
    <row r="72" spans="1:21" s="8" customFormat="1" x14ac:dyDescent="0.25">
      <c r="A72" s="24" t="s">
        <v>556</v>
      </c>
      <c r="B72" s="8" t="s">
        <v>239</v>
      </c>
      <c r="C72" s="8" t="s">
        <v>806</v>
      </c>
      <c r="D72" s="24" t="s">
        <v>717</v>
      </c>
      <c r="E72" s="24">
        <v>110.3</v>
      </c>
      <c r="F72" s="24">
        <v>20</v>
      </c>
      <c r="G72" s="24">
        <v>13</v>
      </c>
      <c r="H72" s="24">
        <v>0</v>
      </c>
      <c r="I72" s="24">
        <v>12</v>
      </c>
      <c r="J72" s="24">
        <v>5</v>
      </c>
      <c r="K72" s="24">
        <v>0</v>
      </c>
      <c r="L72" s="24">
        <v>0</v>
      </c>
      <c r="M72" s="24">
        <v>129</v>
      </c>
      <c r="N72" s="24">
        <v>33</v>
      </c>
      <c r="O72" s="24">
        <v>77</v>
      </c>
      <c r="P72" s="24">
        <v>2.12</v>
      </c>
      <c r="Q72" s="24">
        <v>1</v>
      </c>
      <c r="R72" s="24">
        <v>259.83</v>
      </c>
      <c r="S72" s="24">
        <f t="shared" si="4"/>
        <v>15.397333333333332</v>
      </c>
      <c r="T72" s="24">
        <f t="shared" si="5"/>
        <v>12.317866666666667</v>
      </c>
      <c r="U72" s="24">
        <f t="shared" si="6"/>
        <v>12.317866666666667</v>
      </c>
    </row>
    <row r="73" spans="1:21" s="8" customFormat="1" x14ac:dyDescent="0.25">
      <c r="A73" s="24" t="s">
        <v>61</v>
      </c>
      <c r="B73" s="8" t="s">
        <v>495</v>
      </c>
      <c r="C73" s="8" t="s">
        <v>806</v>
      </c>
      <c r="D73" s="24" t="s">
        <v>726</v>
      </c>
      <c r="E73" s="24">
        <v>146.30000000000001</v>
      </c>
      <c r="F73" s="24">
        <v>25</v>
      </c>
      <c r="G73" s="24">
        <v>14</v>
      </c>
      <c r="H73" s="24">
        <v>1</v>
      </c>
      <c r="I73" s="24">
        <v>11</v>
      </c>
      <c r="J73" s="24">
        <v>8</v>
      </c>
      <c r="K73" s="24">
        <v>0</v>
      </c>
      <c r="L73" s="24">
        <v>0</v>
      </c>
      <c r="M73" s="24">
        <v>150</v>
      </c>
      <c r="N73" s="24">
        <v>34</v>
      </c>
      <c r="O73" s="24">
        <v>134</v>
      </c>
      <c r="P73" s="24">
        <v>3.32</v>
      </c>
      <c r="Q73" s="24">
        <v>1.1499999999999999</v>
      </c>
      <c r="R73" s="24">
        <v>259.33</v>
      </c>
      <c r="S73" s="24">
        <f t="shared" si="4"/>
        <v>15.367703703703702</v>
      </c>
      <c r="T73" s="24">
        <f t="shared" si="5"/>
        <v>12.294162962962963</v>
      </c>
      <c r="U73" s="24">
        <f t="shared" si="6"/>
        <v>12.294162962962963</v>
      </c>
    </row>
    <row r="74" spans="1:21" s="8" customFormat="1" x14ac:dyDescent="0.25">
      <c r="A74" s="24" t="s">
        <v>311</v>
      </c>
      <c r="B74" s="8" t="s">
        <v>267</v>
      </c>
      <c r="C74" s="8" t="s">
        <v>807</v>
      </c>
      <c r="D74" s="24" t="s">
        <v>733</v>
      </c>
      <c r="E74" s="24">
        <v>70.7</v>
      </c>
      <c r="F74" s="24">
        <v>0</v>
      </c>
      <c r="G74" s="24">
        <v>0</v>
      </c>
      <c r="H74" s="24">
        <v>0</v>
      </c>
      <c r="I74" s="24">
        <v>5</v>
      </c>
      <c r="J74" s="24">
        <v>3</v>
      </c>
      <c r="K74" s="24">
        <v>3</v>
      </c>
      <c r="L74" s="24">
        <v>9</v>
      </c>
      <c r="M74" s="24">
        <v>80</v>
      </c>
      <c r="N74" s="24">
        <v>15</v>
      </c>
      <c r="O74" s="24">
        <v>48</v>
      </c>
      <c r="P74" s="24">
        <v>2.29</v>
      </c>
      <c r="Q74" s="24">
        <v>0.89</v>
      </c>
      <c r="R74" s="24">
        <v>258.67</v>
      </c>
      <c r="S74" s="24">
        <f t="shared" si="4"/>
        <v>15.328592592592594</v>
      </c>
      <c r="T74" s="24">
        <f t="shared" si="5"/>
        <v>12.262874074074077</v>
      </c>
      <c r="U74" s="24">
        <f t="shared" si="6"/>
        <v>12.262874074074077</v>
      </c>
    </row>
    <row r="75" spans="1:21" s="8" customFormat="1" x14ac:dyDescent="0.25">
      <c r="A75" s="24" t="s">
        <v>196</v>
      </c>
      <c r="B75" s="8" t="s">
        <v>1291</v>
      </c>
      <c r="C75" s="8" t="s">
        <v>806</v>
      </c>
      <c r="D75" s="24" t="s">
        <v>699</v>
      </c>
      <c r="E75" s="24">
        <v>187.7</v>
      </c>
      <c r="F75" s="24">
        <v>33</v>
      </c>
      <c r="G75" s="24">
        <v>17</v>
      </c>
      <c r="H75" s="24">
        <v>0</v>
      </c>
      <c r="I75" s="24">
        <v>10</v>
      </c>
      <c r="J75" s="24">
        <v>6</v>
      </c>
      <c r="K75" s="24">
        <v>0</v>
      </c>
      <c r="L75" s="24">
        <v>0</v>
      </c>
      <c r="M75" s="24">
        <v>166</v>
      </c>
      <c r="N75" s="24">
        <v>54</v>
      </c>
      <c r="O75" s="24">
        <v>170</v>
      </c>
      <c r="P75" s="24">
        <v>3.69</v>
      </c>
      <c r="Q75" s="24">
        <v>1.19</v>
      </c>
      <c r="R75" s="24">
        <v>258.17</v>
      </c>
      <c r="S75" s="24">
        <f t="shared" si="4"/>
        <v>15.298962962962964</v>
      </c>
      <c r="T75" s="24">
        <f t="shared" si="5"/>
        <v>12.239170370370372</v>
      </c>
      <c r="U75" s="24">
        <f t="shared" si="6"/>
        <v>12.239170370370372</v>
      </c>
    </row>
    <row r="76" spans="1:21" s="8" customFormat="1" x14ac:dyDescent="0.25">
      <c r="A76" s="24" t="s">
        <v>747</v>
      </c>
      <c r="B76" s="8" t="s">
        <v>1484</v>
      </c>
      <c r="C76" s="8" t="s">
        <v>807</v>
      </c>
      <c r="D76" s="24" t="s">
        <v>725</v>
      </c>
      <c r="E76" s="24">
        <v>80.3</v>
      </c>
      <c r="F76" s="24">
        <v>0</v>
      </c>
      <c r="G76" s="24">
        <v>0</v>
      </c>
      <c r="H76" s="24">
        <v>0</v>
      </c>
      <c r="I76" s="24">
        <v>4</v>
      </c>
      <c r="J76" s="24">
        <v>4</v>
      </c>
      <c r="K76" s="24">
        <v>2</v>
      </c>
      <c r="L76" s="24">
        <v>4</v>
      </c>
      <c r="M76" s="24">
        <v>102</v>
      </c>
      <c r="N76" s="24">
        <v>30</v>
      </c>
      <c r="O76" s="24">
        <v>59</v>
      </c>
      <c r="P76" s="24">
        <v>2.58</v>
      </c>
      <c r="Q76" s="24">
        <v>1.1100000000000001</v>
      </c>
      <c r="R76" s="24">
        <v>257.33</v>
      </c>
      <c r="S76" s="24">
        <f t="shared" si="4"/>
        <v>15.249185185185183</v>
      </c>
      <c r="T76" s="24">
        <f t="shared" si="5"/>
        <v>12.199348148148147</v>
      </c>
      <c r="U76" s="24">
        <f t="shared" si="6"/>
        <v>12.199348148148147</v>
      </c>
    </row>
    <row r="77" spans="1:21" s="8" customFormat="1" x14ac:dyDescent="0.25">
      <c r="A77" s="24" t="s">
        <v>1612</v>
      </c>
      <c r="B77" s="8" t="s">
        <v>1695</v>
      </c>
      <c r="C77" s="8" t="s">
        <v>806</v>
      </c>
      <c r="D77" s="24" t="s">
        <v>725</v>
      </c>
      <c r="E77" s="24">
        <v>197.3</v>
      </c>
      <c r="F77" s="24">
        <v>33</v>
      </c>
      <c r="G77" s="24">
        <v>20</v>
      </c>
      <c r="H77" s="24">
        <v>0</v>
      </c>
      <c r="I77" s="24">
        <v>11</v>
      </c>
      <c r="J77" s="24">
        <v>14</v>
      </c>
      <c r="K77" s="24">
        <v>0</v>
      </c>
      <c r="L77" s="24">
        <v>0</v>
      </c>
      <c r="M77" s="24">
        <v>167</v>
      </c>
      <c r="N77" s="24">
        <v>42</v>
      </c>
      <c r="O77" s="24">
        <v>187</v>
      </c>
      <c r="P77" s="24">
        <v>3.65</v>
      </c>
      <c r="Q77" s="24">
        <v>1.1599999999999999</v>
      </c>
      <c r="R77" s="24">
        <v>256.83</v>
      </c>
      <c r="S77" s="24">
        <f t="shared" si="4"/>
        <v>15.219555555555555</v>
      </c>
      <c r="T77" s="24">
        <f t="shared" si="5"/>
        <v>12.175644444444444</v>
      </c>
      <c r="U77" s="24">
        <f t="shared" si="6"/>
        <v>12.175644444444444</v>
      </c>
    </row>
    <row r="78" spans="1:21" s="8" customFormat="1" x14ac:dyDescent="0.25">
      <c r="A78" s="24" t="s">
        <v>143</v>
      </c>
      <c r="B78" s="8" t="s">
        <v>983</v>
      </c>
      <c r="C78" s="8" t="s">
        <v>806</v>
      </c>
      <c r="D78" s="24" t="s">
        <v>726</v>
      </c>
      <c r="E78" s="24">
        <v>190</v>
      </c>
      <c r="F78" s="24">
        <v>28</v>
      </c>
      <c r="G78" s="24">
        <v>16</v>
      </c>
      <c r="H78" s="24">
        <v>1</v>
      </c>
      <c r="I78" s="24">
        <v>12</v>
      </c>
      <c r="J78" s="24">
        <v>8</v>
      </c>
      <c r="K78" s="24">
        <v>0</v>
      </c>
      <c r="L78" s="24">
        <v>0</v>
      </c>
      <c r="M78" s="24">
        <v>168</v>
      </c>
      <c r="N78" s="24">
        <v>70</v>
      </c>
      <c r="O78" s="24">
        <v>179</v>
      </c>
      <c r="P78" s="24">
        <v>4.26</v>
      </c>
      <c r="Q78" s="24">
        <v>1.31</v>
      </c>
      <c r="R78" s="24">
        <v>254.5</v>
      </c>
      <c r="S78" s="24">
        <f t="shared" si="4"/>
        <v>15.081481481481481</v>
      </c>
      <c r="T78" s="24">
        <f t="shared" si="5"/>
        <v>12.065185185185186</v>
      </c>
      <c r="U78" s="24">
        <f t="shared" si="6"/>
        <v>12.065185185185186</v>
      </c>
    </row>
    <row r="79" spans="1:21" s="8" customFormat="1" x14ac:dyDescent="0.25">
      <c r="A79" s="24" t="s">
        <v>180</v>
      </c>
      <c r="B79" s="8" t="s">
        <v>163</v>
      </c>
      <c r="C79" s="8" t="s">
        <v>807</v>
      </c>
      <c r="D79" s="24" t="s">
        <v>704</v>
      </c>
      <c r="E79" s="24">
        <v>51.7</v>
      </c>
      <c r="F79" s="24">
        <v>0</v>
      </c>
      <c r="G79" s="24">
        <v>0</v>
      </c>
      <c r="H79" s="24">
        <v>0</v>
      </c>
      <c r="I79" s="24">
        <v>0</v>
      </c>
      <c r="J79" s="24">
        <v>4</v>
      </c>
      <c r="K79" s="24">
        <v>18</v>
      </c>
      <c r="L79" s="24">
        <v>3</v>
      </c>
      <c r="M79" s="24">
        <v>88</v>
      </c>
      <c r="N79" s="24">
        <v>15</v>
      </c>
      <c r="O79" s="24">
        <v>45</v>
      </c>
      <c r="P79" s="24">
        <v>2.79</v>
      </c>
      <c r="Q79" s="24">
        <v>1.1599999999999999</v>
      </c>
      <c r="R79" s="24">
        <v>254.17</v>
      </c>
      <c r="S79" s="24">
        <f t="shared" si="4"/>
        <v>15.061925925925925</v>
      </c>
      <c r="T79" s="24">
        <f t="shared" si="5"/>
        <v>12.04954074074074</v>
      </c>
      <c r="U79" s="24">
        <f t="shared" si="6"/>
        <v>12.04954074074074</v>
      </c>
    </row>
    <row r="80" spans="1:21" s="8" customFormat="1" x14ac:dyDescent="0.25">
      <c r="A80" s="24" t="s">
        <v>379</v>
      </c>
      <c r="B80" s="8" t="s">
        <v>623</v>
      </c>
      <c r="C80" s="8" t="s">
        <v>806</v>
      </c>
      <c r="D80" s="24" t="s">
        <v>708</v>
      </c>
      <c r="E80" s="24">
        <v>162</v>
      </c>
      <c r="F80" s="24">
        <v>26</v>
      </c>
      <c r="G80" s="24">
        <v>10</v>
      </c>
      <c r="H80" s="24">
        <v>3</v>
      </c>
      <c r="I80" s="24">
        <v>12</v>
      </c>
      <c r="J80" s="24">
        <v>8</v>
      </c>
      <c r="K80" s="24">
        <v>1</v>
      </c>
      <c r="L80" s="24">
        <v>0</v>
      </c>
      <c r="M80" s="24">
        <v>127</v>
      </c>
      <c r="N80" s="24">
        <v>28</v>
      </c>
      <c r="O80" s="24">
        <v>175</v>
      </c>
      <c r="P80" s="24">
        <v>4.17</v>
      </c>
      <c r="Q80" s="24">
        <v>1.25</v>
      </c>
      <c r="R80" s="24">
        <v>254</v>
      </c>
      <c r="S80" s="24">
        <f t="shared" si="4"/>
        <v>15.051851851851852</v>
      </c>
      <c r="T80" s="24">
        <f t="shared" si="5"/>
        <v>12.041481481481483</v>
      </c>
      <c r="U80" s="24">
        <f t="shared" si="6"/>
        <v>12.041481481481483</v>
      </c>
    </row>
    <row r="81" spans="1:21" s="8" customFormat="1" x14ac:dyDescent="0.25">
      <c r="A81" s="24" t="s">
        <v>515</v>
      </c>
      <c r="B81" s="8" t="s">
        <v>150</v>
      </c>
      <c r="C81" s="8" t="s">
        <v>807</v>
      </c>
      <c r="D81" s="24" t="s">
        <v>716</v>
      </c>
      <c r="E81" s="24">
        <v>43.3</v>
      </c>
      <c r="F81" s="24">
        <v>0</v>
      </c>
      <c r="G81" s="24">
        <v>0</v>
      </c>
      <c r="H81" s="24">
        <v>0</v>
      </c>
      <c r="I81" s="24">
        <v>2</v>
      </c>
      <c r="J81" s="24">
        <v>1</v>
      </c>
      <c r="K81" s="24">
        <v>27</v>
      </c>
      <c r="L81" s="24">
        <v>3</v>
      </c>
      <c r="M81" s="24">
        <v>47</v>
      </c>
      <c r="N81" s="24">
        <v>16</v>
      </c>
      <c r="O81" s="24">
        <v>33</v>
      </c>
      <c r="P81" s="24">
        <v>1.87</v>
      </c>
      <c r="Q81" s="24">
        <v>1.1299999999999999</v>
      </c>
      <c r="R81" s="24">
        <v>253.33</v>
      </c>
      <c r="S81" s="24">
        <f t="shared" si="4"/>
        <v>15.01214814814815</v>
      </c>
      <c r="T81" s="24">
        <f t="shared" si="5"/>
        <v>12.00971851851852</v>
      </c>
      <c r="U81" s="24">
        <f t="shared" si="6"/>
        <v>12.00971851851852</v>
      </c>
    </row>
    <row r="82" spans="1:21" s="8" customFormat="1" x14ac:dyDescent="0.25">
      <c r="A82" s="24" t="s">
        <v>178</v>
      </c>
      <c r="B82" s="8" t="s">
        <v>697</v>
      </c>
      <c r="C82" s="8" t="s">
        <v>807</v>
      </c>
      <c r="D82" s="24" t="s">
        <v>846</v>
      </c>
      <c r="E82" s="24">
        <v>68</v>
      </c>
      <c r="F82" s="24">
        <v>0</v>
      </c>
      <c r="G82" s="24">
        <v>0</v>
      </c>
      <c r="H82" s="24">
        <v>0</v>
      </c>
      <c r="I82" s="24">
        <v>4</v>
      </c>
      <c r="J82" s="24">
        <v>7</v>
      </c>
      <c r="K82" s="24">
        <v>22</v>
      </c>
      <c r="L82" s="24">
        <v>6</v>
      </c>
      <c r="M82" s="24">
        <v>58</v>
      </c>
      <c r="N82" s="24">
        <v>26</v>
      </c>
      <c r="O82" s="24">
        <v>67</v>
      </c>
      <c r="P82" s="24">
        <v>2.25</v>
      </c>
      <c r="Q82" s="24">
        <v>1.37</v>
      </c>
      <c r="R82" s="24">
        <v>251</v>
      </c>
      <c r="S82" s="24">
        <f t="shared" si="4"/>
        <v>14.874074074074073</v>
      </c>
      <c r="T82" s="24">
        <f t="shared" si="5"/>
        <v>11.89925925925926</v>
      </c>
      <c r="U82" s="24">
        <f t="shared" si="6"/>
        <v>11.89925925925926</v>
      </c>
    </row>
    <row r="83" spans="1:21" s="8" customFormat="1" x14ac:dyDescent="0.25">
      <c r="A83" s="24" t="s">
        <v>237</v>
      </c>
      <c r="B83" s="8" t="s">
        <v>789</v>
      </c>
      <c r="C83" s="8" t="s">
        <v>806</v>
      </c>
      <c r="D83" s="24" t="s">
        <v>706</v>
      </c>
      <c r="E83" s="24">
        <v>168</v>
      </c>
      <c r="F83" s="24">
        <v>29</v>
      </c>
      <c r="G83" s="24">
        <v>16</v>
      </c>
      <c r="H83" s="24">
        <v>1</v>
      </c>
      <c r="I83" s="24">
        <v>10</v>
      </c>
      <c r="J83" s="24">
        <v>10</v>
      </c>
      <c r="K83" s="24">
        <v>0</v>
      </c>
      <c r="L83" s="24">
        <v>0</v>
      </c>
      <c r="M83" s="24">
        <v>185</v>
      </c>
      <c r="N83" s="24">
        <v>59</v>
      </c>
      <c r="O83" s="24">
        <v>153</v>
      </c>
      <c r="P83" s="24">
        <v>4.6100000000000003</v>
      </c>
      <c r="Q83" s="24">
        <v>1.26</v>
      </c>
      <c r="R83" s="24">
        <v>249.5</v>
      </c>
      <c r="S83" s="24">
        <f t="shared" si="4"/>
        <v>14.785185185185185</v>
      </c>
      <c r="T83" s="24">
        <f t="shared" si="5"/>
        <v>11.828148148148149</v>
      </c>
      <c r="U83" s="24">
        <f t="shared" si="6"/>
        <v>11.828148148148149</v>
      </c>
    </row>
    <row r="84" spans="1:21" s="8" customFormat="1" x14ac:dyDescent="0.25">
      <c r="A84" s="24" t="s">
        <v>83</v>
      </c>
      <c r="B84" s="8" t="s">
        <v>1881</v>
      </c>
      <c r="C84" s="8" t="s">
        <v>806</v>
      </c>
      <c r="D84" s="24" t="s">
        <v>715</v>
      </c>
      <c r="E84" s="24">
        <v>159</v>
      </c>
      <c r="F84" s="24">
        <v>26</v>
      </c>
      <c r="G84" s="24">
        <v>15</v>
      </c>
      <c r="H84" s="24">
        <v>1</v>
      </c>
      <c r="I84" s="24">
        <v>11</v>
      </c>
      <c r="J84" s="24">
        <v>7</v>
      </c>
      <c r="K84" s="24">
        <v>0</v>
      </c>
      <c r="L84" s="24">
        <v>0</v>
      </c>
      <c r="M84" s="24">
        <v>132</v>
      </c>
      <c r="N84" s="24">
        <v>42</v>
      </c>
      <c r="O84" s="24">
        <v>136</v>
      </c>
      <c r="P84" s="24">
        <v>3.06</v>
      </c>
      <c r="Q84" s="24">
        <v>1.1200000000000001</v>
      </c>
      <c r="R84" s="24">
        <v>248</v>
      </c>
      <c r="S84" s="24">
        <f t="shared" si="4"/>
        <v>14.696296296296296</v>
      </c>
      <c r="T84" s="24">
        <f t="shared" si="5"/>
        <v>11.757037037037037</v>
      </c>
      <c r="U84" s="24">
        <f t="shared" si="6"/>
        <v>11.757037037037037</v>
      </c>
    </row>
    <row r="85" spans="1:21" s="8" customFormat="1" x14ac:dyDescent="0.25">
      <c r="A85" s="24" t="s">
        <v>173</v>
      </c>
      <c r="B85" s="8" t="s">
        <v>686</v>
      </c>
      <c r="C85" s="8" t="s">
        <v>806</v>
      </c>
      <c r="D85" s="24" t="s">
        <v>709</v>
      </c>
      <c r="E85" s="24">
        <v>198.7</v>
      </c>
      <c r="F85" s="24">
        <v>33</v>
      </c>
      <c r="G85" s="24">
        <v>18</v>
      </c>
      <c r="H85" s="24">
        <v>1</v>
      </c>
      <c r="I85" s="24">
        <v>13</v>
      </c>
      <c r="J85" s="24">
        <v>9</v>
      </c>
      <c r="K85" s="24">
        <v>0</v>
      </c>
      <c r="L85" s="24">
        <v>0</v>
      </c>
      <c r="M85" s="24">
        <v>161</v>
      </c>
      <c r="N85" s="24">
        <v>59</v>
      </c>
      <c r="O85" s="24">
        <v>220</v>
      </c>
      <c r="P85" s="24">
        <v>4.62</v>
      </c>
      <c r="Q85" s="24">
        <v>1.4</v>
      </c>
      <c r="R85" s="24">
        <v>247.67</v>
      </c>
      <c r="S85" s="24">
        <f t="shared" si="4"/>
        <v>14.67674074074074</v>
      </c>
      <c r="T85" s="24">
        <f t="shared" si="5"/>
        <v>11.741392592592593</v>
      </c>
      <c r="U85" s="24">
        <f t="shared" si="6"/>
        <v>11.741392592592593</v>
      </c>
    </row>
    <row r="86" spans="1:21" s="8" customFormat="1" x14ac:dyDescent="0.25">
      <c r="A86" s="24" t="s">
        <v>78</v>
      </c>
      <c r="B86" s="8" t="s">
        <v>924</v>
      </c>
      <c r="C86" s="8" t="s">
        <v>806</v>
      </c>
      <c r="D86" s="24" t="s">
        <v>728</v>
      </c>
      <c r="E86" s="24">
        <v>188</v>
      </c>
      <c r="F86" s="24">
        <v>30</v>
      </c>
      <c r="G86" s="24">
        <v>16</v>
      </c>
      <c r="H86" s="24">
        <v>1</v>
      </c>
      <c r="I86" s="24">
        <v>7</v>
      </c>
      <c r="J86" s="24">
        <v>10</v>
      </c>
      <c r="K86" s="24">
        <v>0</v>
      </c>
      <c r="L86" s="24">
        <v>0</v>
      </c>
      <c r="M86" s="24">
        <v>167</v>
      </c>
      <c r="N86" s="24">
        <v>41</v>
      </c>
      <c r="O86" s="24">
        <v>157</v>
      </c>
      <c r="P86" s="24">
        <v>3.21</v>
      </c>
      <c r="Q86" s="24">
        <v>1.05</v>
      </c>
      <c r="R86" s="24">
        <v>247</v>
      </c>
      <c r="S86" s="24">
        <f t="shared" si="4"/>
        <v>14.637037037037038</v>
      </c>
      <c r="T86" s="24">
        <f t="shared" si="5"/>
        <v>11.709629629629632</v>
      </c>
      <c r="U86" s="24">
        <f t="shared" si="6"/>
        <v>11.709629629629632</v>
      </c>
    </row>
    <row r="87" spans="1:21" s="8" customFormat="1" x14ac:dyDescent="0.25">
      <c r="A87" s="24" t="s">
        <v>547</v>
      </c>
      <c r="B87" s="8" t="s">
        <v>546</v>
      </c>
      <c r="C87" s="8" t="s">
        <v>806</v>
      </c>
      <c r="D87" s="24" t="s">
        <v>703</v>
      </c>
      <c r="E87" s="24">
        <v>158.69999999999999</v>
      </c>
      <c r="F87" s="24">
        <v>26</v>
      </c>
      <c r="G87" s="24">
        <v>16</v>
      </c>
      <c r="H87" s="24">
        <v>1</v>
      </c>
      <c r="I87" s="24">
        <v>13</v>
      </c>
      <c r="J87" s="24">
        <v>7</v>
      </c>
      <c r="K87" s="24">
        <v>0</v>
      </c>
      <c r="L87" s="24">
        <v>0</v>
      </c>
      <c r="M87" s="24">
        <v>134</v>
      </c>
      <c r="N87" s="24">
        <v>41</v>
      </c>
      <c r="O87" s="24">
        <v>161</v>
      </c>
      <c r="P87" s="24">
        <v>4.37</v>
      </c>
      <c r="Q87" s="24">
        <v>1.27</v>
      </c>
      <c r="R87" s="24">
        <v>246.67</v>
      </c>
      <c r="S87" s="24">
        <f t="shared" si="4"/>
        <v>14.61748148148148</v>
      </c>
      <c r="T87" s="24">
        <f t="shared" si="5"/>
        <v>11.693985185185184</v>
      </c>
      <c r="U87" s="24">
        <f t="shared" si="6"/>
        <v>11.693985185185184</v>
      </c>
    </row>
    <row r="88" spans="1:21" s="8" customFormat="1" x14ac:dyDescent="0.25">
      <c r="A88" s="24" t="s">
        <v>424</v>
      </c>
      <c r="B88" s="8" t="s">
        <v>263</v>
      </c>
      <c r="C88" s="8" t="s">
        <v>807</v>
      </c>
      <c r="D88" s="24" t="s">
        <v>728</v>
      </c>
      <c r="E88" s="24">
        <v>64.7</v>
      </c>
      <c r="F88" s="24">
        <v>0</v>
      </c>
      <c r="G88" s="24">
        <v>0</v>
      </c>
      <c r="H88" s="24">
        <v>0</v>
      </c>
      <c r="I88" s="24">
        <v>2</v>
      </c>
      <c r="J88" s="24">
        <v>6</v>
      </c>
      <c r="K88" s="24">
        <v>20</v>
      </c>
      <c r="L88" s="24">
        <v>3</v>
      </c>
      <c r="M88" s="24">
        <v>68</v>
      </c>
      <c r="N88" s="24">
        <v>20</v>
      </c>
      <c r="O88" s="24">
        <v>57</v>
      </c>
      <c r="P88" s="24">
        <v>3.06</v>
      </c>
      <c r="Q88" s="24">
        <v>1.19</v>
      </c>
      <c r="R88" s="24">
        <v>241.17</v>
      </c>
      <c r="S88" s="24">
        <f t="shared" si="4"/>
        <v>14.291555555555554</v>
      </c>
      <c r="T88" s="24">
        <f t="shared" si="5"/>
        <v>11.433244444444444</v>
      </c>
      <c r="U88" s="24">
        <f t="shared" si="6"/>
        <v>11.433244444444444</v>
      </c>
    </row>
    <row r="89" spans="1:21" s="8" customFormat="1" x14ac:dyDescent="0.25">
      <c r="A89" s="24" t="s">
        <v>398</v>
      </c>
      <c r="B89" s="8" t="s">
        <v>787</v>
      </c>
      <c r="C89" s="8" t="s">
        <v>806</v>
      </c>
      <c r="D89" s="24" t="s">
        <v>713</v>
      </c>
      <c r="E89" s="24">
        <v>176</v>
      </c>
      <c r="F89" s="24">
        <v>29</v>
      </c>
      <c r="G89" s="24">
        <v>18</v>
      </c>
      <c r="H89" s="24">
        <v>0</v>
      </c>
      <c r="I89" s="24">
        <v>9</v>
      </c>
      <c r="J89" s="24">
        <v>9</v>
      </c>
      <c r="K89" s="24">
        <v>0</v>
      </c>
      <c r="L89" s="24">
        <v>0</v>
      </c>
      <c r="M89" s="24">
        <v>165</v>
      </c>
      <c r="N89" s="24">
        <v>65</v>
      </c>
      <c r="O89" s="24">
        <v>132</v>
      </c>
      <c r="P89" s="24">
        <v>3.48</v>
      </c>
      <c r="Q89" s="24">
        <v>1.1200000000000001</v>
      </c>
      <c r="R89" s="24">
        <v>239</v>
      </c>
      <c r="S89" s="24">
        <f t="shared" si="4"/>
        <v>14.162962962962963</v>
      </c>
      <c r="T89" s="24">
        <f t="shared" si="5"/>
        <v>11.330370370370371</v>
      </c>
      <c r="U89" s="24">
        <f t="shared" si="6"/>
        <v>11.330370370370371</v>
      </c>
    </row>
    <row r="90" spans="1:21" s="8" customFormat="1" x14ac:dyDescent="0.25">
      <c r="A90" s="24" t="s">
        <v>58</v>
      </c>
      <c r="B90" s="8" t="s">
        <v>677</v>
      </c>
      <c r="C90" s="8" t="s">
        <v>806</v>
      </c>
      <c r="D90" s="24" t="s">
        <v>726</v>
      </c>
      <c r="E90" s="24">
        <v>174</v>
      </c>
      <c r="F90" s="24">
        <v>29</v>
      </c>
      <c r="G90" s="24">
        <v>17</v>
      </c>
      <c r="H90" s="24">
        <v>0</v>
      </c>
      <c r="I90" s="24">
        <v>13</v>
      </c>
      <c r="J90" s="24">
        <v>9</v>
      </c>
      <c r="K90" s="24">
        <v>0</v>
      </c>
      <c r="L90" s="24">
        <v>0</v>
      </c>
      <c r="M90" s="24">
        <v>118</v>
      </c>
      <c r="N90" s="24">
        <v>20</v>
      </c>
      <c r="O90" s="24">
        <v>187</v>
      </c>
      <c r="P90" s="24">
        <v>4.4000000000000004</v>
      </c>
      <c r="Q90" s="24">
        <v>1.19</v>
      </c>
      <c r="R90" s="24">
        <v>239</v>
      </c>
      <c r="S90" s="24">
        <f t="shared" si="4"/>
        <v>14.162962962962963</v>
      </c>
      <c r="T90" s="24">
        <f t="shared" si="5"/>
        <v>11.330370370370371</v>
      </c>
      <c r="U90" s="24">
        <f t="shared" si="6"/>
        <v>11.330370370370371</v>
      </c>
    </row>
    <row r="91" spans="1:21" s="8" customFormat="1" x14ac:dyDescent="0.25">
      <c r="A91" s="24" t="s">
        <v>185</v>
      </c>
      <c r="B91" s="8" t="s">
        <v>961</v>
      </c>
      <c r="C91" s="8" t="s">
        <v>806</v>
      </c>
      <c r="D91" s="24" t="s">
        <v>726</v>
      </c>
      <c r="E91" s="24">
        <v>137.30000000000001</v>
      </c>
      <c r="F91" s="24">
        <v>25</v>
      </c>
      <c r="G91" s="24">
        <v>10</v>
      </c>
      <c r="H91" s="24">
        <v>0</v>
      </c>
      <c r="I91" s="24">
        <v>11</v>
      </c>
      <c r="J91" s="24">
        <v>6</v>
      </c>
      <c r="K91" s="24">
        <v>0</v>
      </c>
      <c r="L91" s="24">
        <v>0</v>
      </c>
      <c r="M91" s="24">
        <v>161</v>
      </c>
      <c r="N91" s="24">
        <v>63</v>
      </c>
      <c r="O91" s="24">
        <v>121</v>
      </c>
      <c r="P91" s="24">
        <v>3.87</v>
      </c>
      <c r="Q91" s="24">
        <v>1.34</v>
      </c>
      <c r="R91" s="24">
        <v>237.33</v>
      </c>
      <c r="S91" s="24">
        <f t="shared" si="4"/>
        <v>14.064</v>
      </c>
      <c r="T91" s="24">
        <f t="shared" si="5"/>
        <v>11.251200000000001</v>
      </c>
      <c r="U91" s="24">
        <f t="shared" si="6"/>
        <v>11.251200000000001</v>
      </c>
    </row>
    <row r="92" spans="1:21" s="8" customFormat="1" x14ac:dyDescent="0.25">
      <c r="A92" s="24" t="s">
        <v>52</v>
      </c>
      <c r="B92" s="8" t="s">
        <v>834</v>
      </c>
      <c r="C92" s="8" t="s">
        <v>807</v>
      </c>
      <c r="D92" s="24" t="s">
        <v>713</v>
      </c>
      <c r="E92" s="24">
        <v>59</v>
      </c>
      <c r="F92" s="24">
        <v>0</v>
      </c>
      <c r="G92" s="24">
        <v>0</v>
      </c>
      <c r="H92" s="24">
        <v>0</v>
      </c>
      <c r="I92" s="24">
        <v>7</v>
      </c>
      <c r="J92" s="24">
        <v>6</v>
      </c>
      <c r="K92" s="24">
        <v>4</v>
      </c>
      <c r="L92" s="24">
        <v>4</v>
      </c>
      <c r="M92" s="24">
        <v>81</v>
      </c>
      <c r="N92" s="24">
        <v>32</v>
      </c>
      <c r="O92" s="24">
        <v>44</v>
      </c>
      <c r="P92" s="24">
        <v>4.12</v>
      </c>
      <c r="Q92" s="24">
        <v>1.29</v>
      </c>
      <c r="R92" s="24">
        <v>236.5</v>
      </c>
      <c r="S92" s="24">
        <f t="shared" si="4"/>
        <v>14.014814814814814</v>
      </c>
      <c r="T92" s="24">
        <f t="shared" si="5"/>
        <v>11.211851851851852</v>
      </c>
      <c r="U92" s="24">
        <f t="shared" si="6"/>
        <v>11.211851851851852</v>
      </c>
    </row>
    <row r="93" spans="1:21" s="8" customFormat="1" x14ac:dyDescent="0.25">
      <c r="A93" s="24" t="s">
        <v>479</v>
      </c>
      <c r="B93" s="8" t="s">
        <v>1324</v>
      </c>
      <c r="C93" s="8" t="s">
        <v>806</v>
      </c>
      <c r="D93" s="24" t="s">
        <v>706</v>
      </c>
      <c r="E93" s="24">
        <v>186</v>
      </c>
      <c r="F93" s="24">
        <v>32</v>
      </c>
      <c r="G93" s="24">
        <v>17</v>
      </c>
      <c r="H93" s="24">
        <v>1</v>
      </c>
      <c r="I93" s="24">
        <v>14</v>
      </c>
      <c r="J93" s="24">
        <v>8</v>
      </c>
      <c r="K93" s="24">
        <v>0</v>
      </c>
      <c r="L93" s="24">
        <v>0</v>
      </c>
      <c r="M93" s="24">
        <v>138</v>
      </c>
      <c r="N93" s="24">
        <v>59</v>
      </c>
      <c r="O93" s="24">
        <v>204</v>
      </c>
      <c r="P93" s="24">
        <v>4.79</v>
      </c>
      <c r="Q93" s="24">
        <v>1.41</v>
      </c>
      <c r="R93" s="24">
        <v>234.5</v>
      </c>
      <c r="S93" s="24">
        <f t="shared" si="4"/>
        <v>13.896296296296295</v>
      </c>
      <c r="T93" s="24">
        <f t="shared" si="5"/>
        <v>11.117037037037036</v>
      </c>
      <c r="U93" s="24">
        <f t="shared" si="6"/>
        <v>11.117037037037036</v>
      </c>
    </row>
    <row r="94" spans="1:21" s="8" customFormat="1" x14ac:dyDescent="0.25">
      <c r="A94" s="24" t="s">
        <v>275</v>
      </c>
      <c r="B94" s="8" t="s">
        <v>1296</v>
      </c>
      <c r="C94" s="8" t="s">
        <v>806</v>
      </c>
      <c r="D94" s="24" t="s">
        <v>711</v>
      </c>
      <c r="E94" s="24">
        <v>179.7</v>
      </c>
      <c r="F94" s="24">
        <v>30</v>
      </c>
      <c r="G94" s="24">
        <v>18</v>
      </c>
      <c r="H94" s="24">
        <v>0</v>
      </c>
      <c r="I94" s="24">
        <v>9</v>
      </c>
      <c r="J94" s="24">
        <v>12</v>
      </c>
      <c r="K94" s="24">
        <v>0</v>
      </c>
      <c r="L94" s="24">
        <v>0</v>
      </c>
      <c r="M94" s="24">
        <v>174</v>
      </c>
      <c r="N94" s="24">
        <v>47</v>
      </c>
      <c r="O94" s="24">
        <v>183</v>
      </c>
      <c r="P94" s="24">
        <v>3.61</v>
      </c>
      <c r="Q94" s="24">
        <v>1.28</v>
      </c>
      <c r="R94" s="24">
        <v>233.17</v>
      </c>
      <c r="S94" s="24">
        <f t="shared" si="4"/>
        <v>13.817481481481481</v>
      </c>
      <c r="T94" s="24">
        <f t="shared" si="5"/>
        <v>11.053985185185185</v>
      </c>
      <c r="U94" s="24">
        <f t="shared" si="6"/>
        <v>11.053985185185185</v>
      </c>
    </row>
    <row r="95" spans="1:21" s="8" customFormat="1" x14ac:dyDescent="0.25">
      <c r="A95" s="24" t="s">
        <v>541</v>
      </c>
      <c r="B95" s="8" t="s">
        <v>215</v>
      </c>
      <c r="C95" s="8" t="s">
        <v>806</v>
      </c>
      <c r="D95" s="24" t="s">
        <v>736</v>
      </c>
      <c r="E95" s="24">
        <v>177.3</v>
      </c>
      <c r="F95" s="24">
        <v>32</v>
      </c>
      <c r="G95" s="24">
        <v>16</v>
      </c>
      <c r="H95" s="24">
        <v>0</v>
      </c>
      <c r="I95" s="24">
        <v>11</v>
      </c>
      <c r="J95" s="24">
        <v>11</v>
      </c>
      <c r="K95" s="24">
        <v>0</v>
      </c>
      <c r="L95" s="24">
        <v>0</v>
      </c>
      <c r="M95" s="24">
        <v>171</v>
      </c>
      <c r="N95" s="24">
        <v>59</v>
      </c>
      <c r="O95" s="24">
        <v>179</v>
      </c>
      <c r="P95" s="24">
        <v>4.57</v>
      </c>
      <c r="Q95" s="24">
        <v>1.34</v>
      </c>
      <c r="R95" s="24">
        <v>231.83</v>
      </c>
      <c r="S95" s="24">
        <f t="shared" si="4"/>
        <v>13.738074074074074</v>
      </c>
      <c r="T95" s="24">
        <f t="shared" si="5"/>
        <v>10.990459259259261</v>
      </c>
      <c r="U95" s="24">
        <f t="shared" si="6"/>
        <v>10.990459259259261</v>
      </c>
    </row>
    <row r="96" spans="1:21" s="8" customFormat="1" x14ac:dyDescent="0.25">
      <c r="A96" s="24" t="s">
        <v>164</v>
      </c>
      <c r="B96" s="8" t="s">
        <v>1857</v>
      </c>
      <c r="C96" s="8" t="s">
        <v>807</v>
      </c>
      <c r="D96" s="24" t="s">
        <v>712</v>
      </c>
      <c r="E96" s="24">
        <v>61.7</v>
      </c>
      <c r="F96" s="24">
        <v>0</v>
      </c>
      <c r="G96" s="24">
        <v>0</v>
      </c>
      <c r="H96" s="24">
        <v>0</v>
      </c>
      <c r="I96" s="24">
        <v>7</v>
      </c>
      <c r="J96" s="24">
        <v>2</v>
      </c>
      <c r="K96" s="24">
        <v>1</v>
      </c>
      <c r="L96" s="24">
        <v>3</v>
      </c>
      <c r="M96" s="24">
        <v>61</v>
      </c>
      <c r="N96" s="24">
        <v>14</v>
      </c>
      <c r="O96" s="24">
        <v>44</v>
      </c>
      <c r="P96" s="24">
        <v>2.48</v>
      </c>
      <c r="Q96" s="24">
        <v>0.94</v>
      </c>
      <c r="R96" s="24">
        <v>231.17</v>
      </c>
      <c r="S96" s="24">
        <f t="shared" si="4"/>
        <v>13.698962962962963</v>
      </c>
      <c r="T96" s="24">
        <f t="shared" si="5"/>
        <v>10.959170370370371</v>
      </c>
      <c r="U96" s="24">
        <f t="shared" si="6"/>
        <v>10.959170370370371</v>
      </c>
    </row>
    <row r="97" spans="1:21" s="8" customFormat="1" x14ac:dyDescent="0.25">
      <c r="A97" s="24" t="s">
        <v>138</v>
      </c>
      <c r="B97" s="8" t="s">
        <v>1710</v>
      </c>
      <c r="C97" s="8" t="s">
        <v>806</v>
      </c>
      <c r="D97" s="24" t="s">
        <v>724</v>
      </c>
      <c r="E97" s="24">
        <v>163.30000000000001</v>
      </c>
      <c r="F97" s="24">
        <v>28</v>
      </c>
      <c r="G97" s="24">
        <v>15</v>
      </c>
      <c r="H97" s="24">
        <v>0</v>
      </c>
      <c r="I97" s="24">
        <v>11</v>
      </c>
      <c r="J97" s="24">
        <v>7</v>
      </c>
      <c r="K97" s="24">
        <v>0</v>
      </c>
      <c r="L97" s="24">
        <v>0</v>
      </c>
      <c r="M97" s="24">
        <v>135</v>
      </c>
      <c r="N97" s="24">
        <v>38</v>
      </c>
      <c r="O97" s="24">
        <v>166</v>
      </c>
      <c r="P97" s="24">
        <v>3.97</v>
      </c>
      <c r="Q97" s="24">
        <v>1.25</v>
      </c>
      <c r="R97" s="24">
        <v>230.33</v>
      </c>
      <c r="S97" s="24">
        <f t="shared" si="4"/>
        <v>13.649185185185186</v>
      </c>
      <c r="T97" s="24">
        <f t="shared" si="5"/>
        <v>10.919348148148149</v>
      </c>
      <c r="U97" s="24">
        <f t="shared" si="6"/>
        <v>10.919348148148149</v>
      </c>
    </row>
    <row r="98" spans="1:21" s="8" customFormat="1" x14ac:dyDescent="0.25">
      <c r="A98" s="24" t="s">
        <v>526</v>
      </c>
      <c r="B98" s="8" t="s">
        <v>189</v>
      </c>
      <c r="C98" s="8" t="s">
        <v>807</v>
      </c>
      <c r="D98" s="24" t="s">
        <v>724</v>
      </c>
      <c r="E98" s="24">
        <v>53.7</v>
      </c>
      <c r="F98" s="24">
        <v>0</v>
      </c>
      <c r="G98" s="24">
        <v>0</v>
      </c>
      <c r="H98" s="24">
        <v>0</v>
      </c>
      <c r="I98" s="24">
        <v>4</v>
      </c>
      <c r="J98" s="24">
        <v>2</v>
      </c>
      <c r="K98" s="24">
        <v>2</v>
      </c>
      <c r="L98" s="24">
        <v>2</v>
      </c>
      <c r="M98" s="24">
        <v>61</v>
      </c>
      <c r="N98" s="24">
        <v>21</v>
      </c>
      <c r="O98" s="24">
        <v>40</v>
      </c>
      <c r="P98" s="24">
        <v>3.52</v>
      </c>
      <c r="Q98" s="24">
        <v>1.1399999999999999</v>
      </c>
      <c r="R98" s="24">
        <v>227.17</v>
      </c>
      <c r="S98" s="24">
        <f t="shared" si="4"/>
        <v>13.461925925925925</v>
      </c>
      <c r="T98" s="24">
        <f t="shared" si="5"/>
        <v>10.769540740740741</v>
      </c>
      <c r="U98" s="24">
        <f t="shared" si="6"/>
        <v>10.769540740740741</v>
      </c>
    </row>
    <row r="99" spans="1:21" s="8" customFormat="1" x14ac:dyDescent="0.25">
      <c r="A99" s="24" t="s">
        <v>197</v>
      </c>
      <c r="B99" s="8" t="s">
        <v>915</v>
      </c>
      <c r="C99" s="8" t="s">
        <v>807</v>
      </c>
      <c r="D99" s="24" t="s">
        <v>708</v>
      </c>
      <c r="E99" s="24">
        <v>118</v>
      </c>
      <c r="F99" s="24">
        <v>12</v>
      </c>
      <c r="G99" s="24">
        <v>4</v>
      </c>
      <c r="H99" s="24">
        <v>0</v>
      </c>
      <c r="I99" s="24">
        <v>10</v>
      </c>
      <c r="J99" s="24">
        <v>7</v>
      </c>
      <c r="K99" s="24">
        <v>0</v>
      </c>
      <c r="L99" s="24">
        <v>2</v>
      </c>
      <c r="M99" s="24">
        <v>138</v>
      </c>
      <c r="N99" s="24">
        <v>45</v>
      </c>
      <c r="O99" s="24">
        <v>117</v>
      </c>
      <c r="P99" s="24">
        <v>4.5</v>
      </c>
      <c r="Q99" s="24">
        <v>1.37</v>
      </c>
      <c r="R99" s="24">
        <v>226</v>
      </c>
      <c r="S99" s="24">
        <f t="shared" si="4"/>
        <v>13.392592592592592</v>
      </c>
      <c r="T99" s="24">
        <f t="shared" si="5"/>
        <v>10.714074074074075</v>
      </c>
      <c r="U99" s="24">
        <f t="shared" si="6"/>
        <v>10.714074074074075</v>
      </c>
    </row>
    <row r="100" spans="1:21" s="8" customFormat="1" x14ac:dyDescent="0.25">
      <c r="A100" s="24" t="s">
        <v>178</v>
      </c>
      <c r="B100" s="8" t="s">
        <v>906</v>
      </c>
      <c r="C100" s="8" t="s">
        <v>807</v>
      </c>
      <c r="D100" s="24" t="s">
        <v>719</v>
      </c>
      <c r="E100" s="24">
        <v>89.3</v>
      </c>
      <c r="F100" s="24">
        <v>0</v>
      </c>
      <c r="G100" s="24">
        <v>0</v>
      </c>
      <c r="H100" s="24">
        <v>0</v>
      </c>
      <c r="I100" s="24">
        <v>4</v>
      </c>
      <c r="J100" s="24">
        <v>4</v>
      </c>
      <c r="K100" s="24">
        <v>1</v>
      </c>
      <c r="L100" s="24">
        <v>6</v>
      </c>
      <c r="M100" s="24">
        <v>111</v>
      </c>
      <c r="N100" s="24">
        <v>36</v>
      </c>
      <c r="O100" s="24">
        <v>63</v>
      </c>
      <c r="P100" s="24">
        <v>2.92</v>
      </c>
      <c r="Q100" s="24">
        <v>1.1100000000000001</v>
      </c>
      <c r="R100" s="24">
        <v>225.33</v>
      </c>
      <c r="S100" s="24">
        <f t="shared" si="4"/>
        <v>13.35288888888889</v>
      </c>
      <c r="T100" s="24">
        <f t="shared" si="5"/>
        <v>10.682311111111112</v>
      </c>
      <c r="U100" s="24">
        <f t="shared" si="6"/>
        <v>10.682311111111112</v>
      </c>
    </row>
    <row r="101" spans="1:21" s="8" customFormat="1" x14ac:dyDescent="0.25">
      <c r="A101" s="24" t="s">
        <v>747</v>
      </c>
      <c r="B101" s="8" t="s">
        <v>1267</v>
      </c>
      <c r="C101" s="8" t="s">
        <v>807</v>
      </c>
      <c r="D101" s="24" t="s">
        <v>716</v>
      </c>
      <c r="E101" s="24">
        <v>51</v>
      </c>
      <c r="F101" s="24">
        <v>0</v>
      </c>
      <c r="G101" s="24">
        <v>0</v>
      </c>
      <c r="H101" s="24">
        <v>0</v>
      </c>
      <c r="I101" s="24">
        <v>2</v>
      </c>
      <c r="J101" s="24">
        <v>3</v>
      </c>
      <c r="K101" s="24">
        <v>18</v>
      </c>
      <c r="L101" s="24">
        <v>5</v>
      </c>
      <c r="M101" s="24">
        <v>58</v>
      </c>
      <c r="N101" s="24">
        <v>8</v>
      </c>
      <c r="O101" s="24">
        <v>42</v>
      </c>
      <c r="P101" s="24">
        <v>3.53</v>
      </c>
      <c r="Q101" s="24">
        <v>0.98</v>
      </c>
      <c r="R101" s="24">
        <v>225</v>
      </c>
      <c r="S101" s="24">
        <f t="shared" si="4"/>
        <v>13.333333333333334</v>
      </c>
      <c r="T101" s="24">
        <f t="shared" si="5"/>
        <v>10.666666666666668</v>
      </c>
      <c r="U101" s="24">
        <f t="shared" si="6"/>
        <v>10.666666666666668</v>
      </c>
    </row>
    <row r="102" spans="1:21" s="8" customFormat="1" x14ac:dyDescent="0.25">
      <c r="A102" s="24" t="s">
        <v>491</v>
      </c>
      <c r="B102" s="8" t="s">
        <v>573</v>
      </c>
      <c r="C102" s="8" t="s">
        <v>807</v>
      </c>
      <c r="D102" s="24" t="s">
        <v>736</v>
      </c>
      <c r="E102" s="24">
        <v>58</v>
      </c>
      <c r="F102" s="24">
        <v>0</v>
      </c>
      <c r="G102" s="24">
        <v>0</v>
      </c>
      <c r="H102" s="24">
        <v>0</v>
      </c>
      <c r="I102" s="24">
        <v>3</v>
      </c>
      <c r="J102" s="24">
        <v>2</v>
      </c>
      <c r="K102" s="24">
        <v>7</v>
      </c>
      <c r="L102" s="24">
        <v>2</v>
      </c>
      <c r="M102" s="24">
        <v>80</v>
      </c>
      <c r="N102" s="24">
        <v>11</v>
      </c>
      <c r="O102" s="24">
        <v>41</v>
      </c>
      <c r="P102" s="24">
        <v>2.64</v>
      </c>
      <c r="Q102" s="24">
        <v>0.9</v>
      </c>
      <c r="R102" s="24">
        <v>223</v>
      </c>
      <c r="S102" s="24">
        <f t="shared" si="4"/>
        <v>13.214814814814815</v>
      </c>
      <c r="T102" s="24">
        <f t="shared" si="5"/>
        <v>10.571851851851854</v>
      </c>
      <c r="U102" s="24">
        <f t="shared" si="6"/>
        <v>10.571851851851854</v>
      </c>
    </row>
    <row r="103" spans="1:21" s="8" customFormat="1" x14ac:dyDescent="0.25">
      <c r="A103" s="24" t="s">
        <v>196</v>
      </c>
      <c r="B103" s="8" t="s">
        <v>1295</v>
      </c>
      <c r="C103" s="8" t="s">
        <v>807</v>
      </c>
      <c r="D103" s="24" t="s">
        <v>712</v>
      </c>
      <c r="E103" s="24">
        <v>53</v>
      </c>
      <c r="F103" s="24">
        <v>0</v>
      </c>
      <c r="G103" s="24">
        <v>0</v>
      </c>
      <c r="H103" s="24">
        <v>0</v>
      </c>
      <c r="I103" s="24">
        <v>4</v>
      </c>
      <c r="J103" s="24">
        <v>2</v>
      </c>
      <c r="K103" s="24">
        <v>4</v>
      </c>
      <c r="L103" s="24">
        <v>1</v>
      </c>
      <c r="M103" s="24">
        <v>59</v>
      </c>
      <c r="N103" s="24">
        <v>26</v>
      </c>
      <c r="O103" s="24">
        <v>36</v>
      </c>
      <c r="P103" s="24">
        <v>3.4</v>
      </c>
      <c r="Q103" s="24">
        <v>1.17</v>
      </c>
      <c r="R103" s="24">
        <v>222</v>
      </c>
      <c r="S103" s="24">
        <f t="shared" si="4"/>
        <v>13.155555555555555</v>
      </c>
      <c r="T103" s="24">
        <f t="shared" si="5"/>
        <v>10.524444444444445</v>
      </c>
      <c r="U103" s="24">
        <f t="shared" si="6"/>
        <v>10.524444444444445</v>
      </c>
    </row>
    <row r="104" spans="1:21" s="8" customFormat="1" x14ac:dyDescent="0.25">
      <c r="A104" s="24" t="s">
        <v>422</v>
      </c>
      <c r="B104" s="8" t="s">
        <v>1334</v>
      </c>
      <c r="C104" s="8" t="s">
        <v>806</v>
      </c>
      <c r="D104" s="24" t="s">
        <v>713</v>
      </c>
      <c r="E104" s="24">
        <v>204</v>
      </c>
      <c r="F104" s="24">
        <v>32</v>
      </c>
      <c r="G104" s="24">
        <v>18</v>
      </c>
      <c r="H104" s="24">
        <v>0</v>
      </c>
      <c r="I104" s="24">
        <v>9</v>
      </c>
      <c r="J104" s="24">
        <v>10</v>
      </c>
      <c r="K104" s="24">
        <v>0</v>
      </c>
      <c r="L104" s="24">
        <v>0</v>
      </c>
      <c r="M104" s="24">
        <v>166</v>
      </c>
      <c r="N104" s="24">
        <v>54</v>
      </c>
      <c r="O104" s="24">
        <v>209</v>
      </c>
      <c r="P104" s="24">
        <v>4.37</v>
      </c>
      <c r="Q104" s="24">
        <v>1.29</v>
      </c>
      <c r="R104" s="24">
        <v>222</v>
      </c>
      <c r="S104" s="24">
        <f t="shared" si="4"/>
        <v>13.155555555555555</v>
      </c>
      <c r="T104" s="24">
        <f t="shared" si="5"/>
        <v>10.524444444444445</v>
      </c>
      <c r="U104" s="24">
        <f t="shared" si="6"/>
        <v>10.524444444444445</v>
      </c>
    </row>
    <row r="105" spans="1:21" s="8" customFormat="1" x14ac:dyDescent="0.25">
      <c r="A105" s="24" t="s">
        <v>996</v>
      </c>
      <c r="B105" s="8" t="s">
        <v>751</v>
      </c>
      <c r="C105" s="8" t="s">
        <v>806</v>
      </c>
      <c r="D105" s="24" t="s">
        <v>703</v>
      </c>
      <c r="E105" s="24">
        <v>174.3</v>
      </c>
      <c r="F105" s="24">
        <v>32</v>
      </c>
      <c r="G105" s="24">
        <v>10</v>
      </c>
      <c r="H105" s="24">
        <v>0</v>
      </c>
      <c r="I105" s="24">
        <v>8</v>
      </c>
      <c r="J105" s="24">
        <v>15</v>
      </c>
      <c r="K105" s="24">
        <v>0</v>
      </c>
      <c r="L105" s="24">
        <v>0</v>
      </c>
      <c r="M105" s="24">
        <v>218</v>
      </c>
      <c r="N105" s="24">
        <v>71</v>
      </c>
      <c r="O105" s="24">
        <v>185</v>
      </c>
      <c r="P105" s="24">
        <v>4.9000000000000004</v>
      </c>
      <c r="Q105" s="24">
        <v>1.47</v>
      </c>
      <c r="R105" s="24">
        <v>216.33</v>
      </c>
      <c r="S105" s="24">
        <f t="shared" si="4"/>
        <v>12.819555555555556</v>
      </c>
      <c r="T105" s="24">
        <f t="shared" si="5"/>
        <v>10.255644444444446</v>
      </c>
      <c r="U105" s="24">
        <f t="shared" si="6"/>
        <v>10.255644444444446</v>
      </c>
    </row>
    <row r="106" spans="1:21" s="8" customFormat="1" x14ac:dyDescent="0.25">
      <c r="A106" s="24" t="s">
        <v>1692</v>
      </c>
      <c r="B106" s="8" t="s">
        <v>1693</v>
      </c>
      <c r="C106" s="8" t="s">
        <v>807</v>
      </c>
      <c r="D106" s="24" t="s">
        <v>711</v>
      </c>
      <c r="E106" s="24">
        <v>74.7</v>
      </c>
      <c r="F106" s="24">
        <v>0</v>
      </c>
      <c r="G106" s="24">
        <v>0</v>
      </c>
      <c r="H106" s="24">
        <v>0</v>
      </c>
      <c r="I106" s="24">
        <v>8</v>
      </c>
      <c r="J106" s="24">
        <v>2</v>
      </c>
      <c r="K106" s="24">
        <v>0</v>
      </c>
      <c r="L106" s="24">
        <v>1</v>
      </c>
      <c r="M106" s="24">
        <v>96</v>
      </c>
      <c r="N106" s="24">
        <v>36</v>
      </c>
      <c r="O106" s="24">
        <v>59</v>
      </c>
      <c r="P106" s="24">
        <v>3.13</v>
      </c>
      <c r="Q106" s="24">
        <v>1.27</v>
      </c>
      <c r="R106" s="24">
        <v>216.17</v>
      </c>
      <c r="S106" s="24">
        <f t="shared" si="4"/>
        <v>12.810074074074073</v>
      </c>
      <c r="T106" s="24">
        <f t="shared" si="5"/>
        <v>10.248059259259259</v>
      </c>
      <c r="U106" s="24">
        <f t="shared" si="6"/>
        <v>10.248059259259259</v>
      </c>
    </row>
    <row r="107" spans="1:21" s="8" customFormat="1" x14ac:dyDescent="0.25">
      <c r="A107" s="24" t="s">
        <v>747</v>
      </c>
      <c r="B107" s="8" t="s">
        <v>393</v>
      </c>
      <c r="C107" s="8" t="s">
        <v>806</v>
      </c>
      <c r="D107" s="24" t="s">
        <v>727</v>
      </c>
      <c r="E107" s="24">
        <v>182</v>
      </c>
      <c r="F107" s="24">
        <v>33</v>
      </c>
      <c r="G107" s="24">
        <v>13</v>
      </c>
      <c r="H107" s="24">
        <v>0</v>
      </c>
      <c r="I107" s="24">
        <v>13</v>
      </c>
      <c r="J107" s="24">
        <v>10</v>
      </c>
      <c r="K107" s="24">
        <v>0</v>
      </c>
      <c r="L107" s="24">
        <v>0</v>
      </c>
      <c r="M107" s="24">
        <v>144</v>
      </c>
      <c r="N107" s="24">
        <v>79</v>
      </c>
      <c r="O107" s="24">
        <v>169</v>
      </c>
      <c r="P107" s="24">
        <v>4.7</v>
      </c>
      <c r="Q107" s="24">
        <v>1.36</v>
      </c>
      <c r="R107" s="24">
        <v>215</v>
      </c>
      <c r="S107" s="24">
        <f t="shared" si="4"/>
        <v>12.74074074074074</v>
      </c>
      <c r="T107" s="24">
        <f t="shared" si="5"/>
        <v>10.192592592592593</v>
      </c>
      <c r="U107" s="24">
        <f t="shared" si="6"/>
        <v>10.192592592592593</v>
      </c>
    </row>
    <row r="108" spans="1:21" s="8" customFormat="1" x14ac:dyDescent="0.25">
      <c r="A108" s="24" t="s">
        <v>83</v>
      </c>
      <c r="B108" s="8" t="s">
        <v>638</v>
      </c>
      <c r="C108" s="8" t="s">
        <v>806</v>
      </c>
      <c r="D108" s="24" t="s">
        <v>723</v>
      </c>
      <c r="E108" s="24">
        <v>175.7</v>
      </c>
      <c r="F108" s="24">
        <v>32</v>
      </c>
      <c r="G108" s="24">
        <v>11</v>
      </c>
      <c r="H108" s="24">
        <v>0</v>
      </c>
      <c r="I108" s="24">
        <v>6</v>
      </c>
      <c r="J108" s="24">
        <v>12</v>
      </c>
      <c r="K108" s="24">
        <v>0</v>
      </c>
      <c r="L108" s="24">
        <v>0</v>
      </c>
      <c r="M108" s="24">
        <v>207</v>
      </c>
      <c r="N108" s="24">
        <v>53</v>
      </c>
      <c r="O108" s="24">
        <v>184</v>
      </c>
      <c r="P108" s="24">
        <v>4.82</v>
      </c>
      <c r="Q108" s="24">
        <v>1.35</v>
      </c>
      <c r="R108" s="24">
        <v>214.67</v>
      </c>
      <c r="S108" s="24">
        <f t="shared" si="4"/>
        <v>12.721185185185185</v>
      </c>
      <c r="T108" s="24">
        <f t="shared" si="5"/>
        <v>10.176948148148149</v>
      </c>
      <c r="U108" s="24">
        <f t="shared" si="6"/>
        <v>10.176948148148149</v>
      </c>
    </row>
    <row r="109" spans="1:21" s="8" customFormat="1" x14ac:dyDescent="0.25">
      <c r="A109" s="24" t="s">
        <v>61</v>
      </c>
      <c r="B109" s="8" t="s">
        <v>1442</v>
      </c>
      <c r="C109" s="8" t="s">
        <v>806</v>
      </c>
      <c r="D109" s="24" t="s">
        <v>733</v>
      </c>
      <c r="E109" s="24">
        <v>165</v>
      </c>
      <c r="F109" s="24">
        <v>28</v>
      </c>
      <c r="G109" s="24">
        <v>17</v>
      </c>
      <c r="H109" s="24">
        <v>0</v>
      </c>
      <c r="I109" s="24">
        <v>9</v>
      </c>
      <c r="J109" s="24">
        <v>10</v>
      </c>
      <c r="K109" s="24">
        <v>0</v>
      </c>
      <c r="L109" s="24">
        <v>0</v>
      </c>
      <c r="M109" s="24">
        <v>168</v>
      </c>
      <c r="N109" s="24">
        <v>54</v>
      </c>
      <c r="O109" s="24">
        <v>176</v>
      </c>
      <c r="P109" s="24">
        <v>4.04</v>
      </c>
      <c r="Q109" s="24">
        <v>1.39</v>
      </c>
      <c r="R109" s="24">
        <v>214</v>
      </c>
      <c r="S109" s="24">
        <f t="shared" si="4"/>
        <v>12.681481481481482</v>
      </c>
      <c r="T109" s="24">
        <f t="shared" si="5"/>
        <v>10.145185185185186</v>
      </c>
      <c r="U109" s="24">
        <f t="shared" si="6"/>
        <v>10.145185185185186</v>
      </c>
    </row>
    <row r="110" spans="1:21" s="8" customFormat="1" x14ac:dyDescent="0.25">
      <c r="A110" s="24" t="s">
        <v>164</v>
      </c>
      <c r="B110" s="8" t="s">
        <v>1146</v>
      </c>
      <c r="C110" s="8" t="s">
        <v>806</v>
      </c>
      <c r="D110" s="24" t="s">
        <v>702</v>
      </c>
      <c r="E110" s="24">
        <v>160</v>
      </c>
      <c r="F110" s="24">
        <v>27</v>
      </c>
      <c r="G110" s="24">
        <v>16</v>
      </c>
      <c r="H110" s="24">
        <v>1</v>
      </c>
      <c r="I110" s="24">
        <v>9</v>
      </c>
      <c r="J110" s="24">
        <v>13</v>
      </c>
      <c r="K110" s="24">
        <v>0</v>
      </c>
      <c r="L110" s="24">
        <v>0</v>
      </c>
      <c r="M110" s="24">
        <v>143</v>
      </c>
      <c r="N110" s="24">
        <v>30</v>
      </c>
      <c r="O110" s="24">
        <v>166</v>
      </c>
      <c r="P110" s="24">
        <v>3.88</v>
      </c>
      <c r="Q110" s="24">
        <v>1.23</v>
      </c>
      <c r="R110" s="24">
        <v>211.5</v>
      </c>
      <c r="S110" s="24">
        <f t="shared" si="4"/>
        <v>12.533333333333333</v>
      </c>
      <c r="T110" s="24">
        <f t="shared" si="5"/>
        <v>10.026666666666667</v>
      </c>
      <c r="U110" s="24">
        <f t="shared" si="6"/>
        <v>10.026666666666667</v>
      </c>
    </row>
    <row r="111" spans="1:21" s="8" customFormat="1" x14ac:dyDescent="0.25">
      <c r="A111" s="24" t="s">
        <v>43</v>
      </c>
      <c r="B111" s="8" t="s">
        <v>902</v>
      </c>
      <c r="C111" s="8" t="s">
        <v>806</v>
      </c>
      <c r="D111" s="24" t="s">
        <v>718</v>
      </c>
      <c r="E111" s="24">
        <v>168.7</v>
      </c>
      <c r="F111" s="24">
        <v>30</v>
      </c>
      <c r="G111" s="24">
        <v>14</v>
      </c>
      <c r="H111" s="24">
        <v>0</v>
      </c>
      <c r="I111" s="24">
        <v>11</v>
      </c>
      <c r="J111" s="24">
        <v>8</v>
      </c>
      <c r="K111" s="24">
        <v>0</v>
      </c>
      <c r="L111" s="24">
        <v>0</v>
      </c>
      <c r="M111" s="24">
        <v>134</v>
      </c>
      <c r="N111" s="24">
        <v>42</v>
      </c>
      <c r="O111" s="24">
        <v>187</v>
      </c>
      <c r="P111" s="24">
        <v>4.4800000000000004</v>
      </c>
      <c r="Q111" s="24">
        <v>1.36</v>
      </c>
      <c r="R111" s="24">
        <v>211.17</v>
      </c>
      <c r="S111" s="24">
        <f t="shared" si="4"/>
        <v>12.513777777777777</v>
      </c>
      <c r="T111" s="24">
        <f t="shared" si="5"/>
        <v>10.011022222222223</v>
      </c>
      <c r="U111" s="24">
        <f t="shared" si="6"/>
        <v>10.011022222222223</v>
      </c>
    </row>
    <row r="112" spans="1:21" s="8" customFormat="1" x14ac:dyDescent="0.25">
      <c r="A112" s="24" t="s">
        <v>1977</v>
      </c>
      <c r="B112" s="8" t="s">
        <v>1633</v>
      </c>
      <c r="C112" s="8" t="s">
        <v>806</v>
      </c>
      <c r="D112" s="24" t="s">
        <v>725</v>
      </c>
      <c r="E112" s="24">
        <v>131</v>
      </c>
      <c r="F112" s="24">
        <v>24</v>
      </c>
      <c r="G112" s="24">
        <v>9</v>
      </c>
      <c r="H112" s="24">
        <v>1</v>
      </c>
      <c r="I112" s="24">
        <v>8</v>
      </c>
      <c r="J112" s="24">
        <v>6</v>
      </c>
      <c r="K112" s="24">
        <v>0</v>
      </c>
      <c r="L112" s="24">
        <v>0</v>
      </c>
      <c r="M112" s="24">
        <v>152</v>
      </c>
      <c r="N112" s="24">
        <v>45</v>
      </c>
      <c r="O112" s="24">
        <v>129</v>
      </c>
      <c r="P112" s="24">
        <v>4.12</v>
      </c>
      <c r="Q112" s="24">
        <v>1.33</v>
      </c>
      <c r="R112" s="24">
        <v>210.5</v>
      </c>
      <c r="S112" s="24">
        <f t="shared" si="4"/>
        <v>12.474074074074075</v>
      </c>
      <c r="T112" s="24">
        <f t="shared" si="5"/>
        <v>9.9792592592592602</v>
      </c>
      <c r="U112" s="24">
        <f t="shared" si="6"/>
        <v>9.9792592592592602</v>
      </c>
    </row>
    <row r="113" spans="1:21" s="8" customFormat="1" x14ac:dyDescent="0.25">
      <c r="A113" s="24" t="s">
        <v>982</v>
      </c>
      <c r="B113" s="8" t="s">
        <v>1420</v>
      </c>
      <c r="C113" s="8" t="s">
        <v>806</v>
      </c>
      <c r="D113" s="24" t="s">
        <v>721</v>
      </c>
      <c r="E113" s="24">
        <v>148</v>
      </c>
      <c r="F113" s="24">
        <v>24</v>
      </c>
      <c r="G113" s="24">
        <v>16</v>
      </c>
      <c r="H113" s="24">
        <v>1</v>
      </c>
      <c r="I113" s="24">
        <v>7</v>
      </c>
      <c r="J113" s="24">
        <v>8</v>
      </c>
      <c r="K113" s="24">
        <v>0</v>
      </c>
      <c r="L113" s="24">
        <v>0</v>
      </c>
      <c r="M113" s="24">
        <v>143</v>
      </c>
      <c r="N113" s="24">
        <v>36</v>
      </c>
      <c r="O113" s="24">
        <v>142</v>
      </c>
      <c r="P113" s="24">
        <v>3.04</v>
      </c>
      <c r="Q113" s="24">
        <v>1.2</v>
      </c>
      <c r="R113" s="24">
        <v>210</v>
      </c>
      <c r="S113" s="24">
        <f t="shared" si="4"/>
        <v>12.444444444444445</v>
      </c>
      <c r="T113" s="24">
        <f t="shared" si="5"/>
        <v>9.9555555555555557</v>
      </c>
      <c r="U113" s="24">
        <f t="shared" si="6"/>
        <v>9.9555555555555557</v>
      </c>
    </row>
    <row r="114" spans="1:21" s="8" customFormat="1" x14ac:dyDescent="0.25">
      <c r="A114" s="24" t="s">
        <v>34</v>
      </c>
      <c r="B114" s="8" t="s">
        <v>468</v>
      </c>
      <c r="C114" s="8" t="s">
        <v>807</v>
      </c>
      <c r="D114" s="24" t="s">
        <v>717</v>
      </c>
      <c r="E114" s="24">
        <v>74</v>
      </c>
      <c r="F114" s="24">
        <v>0</v>
      </c>
      <c r="G114" s="24">
        <v>0</v>
      </c>
      <c r="H114" s="24">
        <v>0</v>
      </c>
      <c r="I114" s="24">
        <v>3</v>
      </c>
      <c r="J114" s="24">
        <v>2</v>
      </c>
      <c r="K114" s="24">
        <v>0</v>
      </c>
      <c r="L114" s="24">
        <v>2</v>
      </c>
      <c r="M114" s="24">
        <v>83</v>
      </c>
      <c r="N114" s="24">
        <v>22</v>
      </c>
      <c r="O114" s="24">
        <v>52</v>
      </c>
      <c r="P114" s="24">
        <v>3.04</v>
      </c>
      <c r="Q114" s="24">
        <v>1</v>
      </c>
      <c r="R114" s="24">
        <v>208.5</v>
      </c>
      <c r="S114" s="24">
        <f t="shared" si="4"/>
        <v>12.355555555555556</v>
      </c>
      <c r="T114" s="24">
        <f t="shared" si="5"/>
        <v>9.8844444444444459</v>
      </c>
      <c r="U114" s="24">
        <f t="shared" si="6"/>
        <v>9.8844444444444459</v>
      </c>
    </row>
    <row r="115" spans="1:21" s="8" customFormat="1" x14ac:dyDescent="0.25">
      <c r="A115" s="24" t="s">
        <v>89</v>
      </c>
      <c r="B115" s="8" t="s">
        <v>1716</v>
      </c>
      <c r="C115" s="8" t="s">
        <v>807</v>
      </c>
      <c r="D115" s="24" t="s">
        <v>720</v>
      </c>
      <c r="E115" s="24">
        <v>74.3</v>
      </c>
      <c r="F115" s="24">
        <v>0</v>
      </c>
      <c r="G115" s="24">
        <v>0</v>
      </c>
      <c r="H115" s="24">
        <v>0</v>
      </c>
      <c r="I115" s="24">
        <v>5</v>
      </c>
      <c r="J115" s="24">
        <v>5</v>
      </c>
      <c r="K115" s="24">
        <v>3</v>
      </c>
      <c r="L115" s="24">
        <v>3</v>
      </c>
      <c r="M115" s="24">
        <v>73</v>
      </c>
      <c r="N115" s="24">
        <v>15</v>
      </c>
      <c r="O115" s="24">
        <v>50</v>
      </c>
      <c r="P115" s="24">
        <v>2.42</v>
      </c>
      <c r="Q115" s="24">
        <v>0.87</v>
      </c>
      <c r="R115" s="24">
        <v>207.33</v>
      </c>
      <c r="S115" s="24">
        <f t="shared" si="4"/>
        <v>12.286222222222223</v>
      </c>
      <c r="T115" s="24">
        <f t="shared" si="5"/>
        <v>9.82897777777778</v>
      </c>
      <c r="U115" s="24">
        <f t="shared" si="6"/>
        <v>9.82897777777778</v>
      </c>
    </row>
    <row r="116" spans="1:21" s="8" customFormat="1" x14ac:dyDescent="0.25">
      <c r="A116" s="24" t="s">
        <v>999</v>
      </c>
      <c r="B116" s="8" t="s">
        <v>1698</v>
      </c>
      <c r="C116" s="8" t="s">
        <v>806</v>
      </c>
      <c r="D116" s="24" t="s">
        <v>721</v>
      </c>
      <c r="E116" s="24">
        <v>132.30000000000001</v>
      </c>
      <c r="F116" s="24">
        <v>22</v>
      </c>
      <c r="G116" s="24">
        <v>14</v>
      </c>
      <c r="H116" s="24">
        <v>0</v>
      </c>
      <c r="I116" s="24">
        <v>9</v>
      </c>
      <c r="J116" s="24">
        <v>8</v>
      </c>
      <c r="K116" s="24">
        <v>0</v>
      </c>
      <c r="L116" s="24">
        <v>0</v>
      </c>
      <c r="M116" s="24">
        <v>129</v>
      </c>
      <c r="N116" s="24">
        <v>31</v>
      </c>
      <c r="O116" s="24">
        <v>129</v>
      </c>
      <c r="P116" s="24">
        <v>3.4</v>
      </c>
      <c r="Q116" s="24">
        <v>1.21</v>
      </c>
      <c r="R116" s="24">
        <v>206.83</v>
      </c>
      <c r="S116" s="24">
        <f t="shared" si="4"/>
        <v>12.256592592592593</v>
      </c>
      <c r="T116" s="24">
        <f t="shared" si="5"/>
        <v>9.8052740740740756</v>
      </c>
      <c r="U116" s="24">
        <f t="shared" si="6"/>
        <v>9.8052740740740756</v>
      </c>
    </row>
    <row r="117" spans="1:21" s="8" customFormat="1" x14ac:dyDescent="0.25">
      <c r="A117" s="24" t="s">
        <v>132</v>
      </c>
      <c r="B117" s="8" t="s">
        <v>507</v>
      </c>
      <c r="C117" s="8" t="s">
        <v>807</v>
      </c>
      <c r="D117" s="24" t="s">
        <v>723</v>
      </c>
      <c r="E117" s="24">
        <v>63</v>
      </c>
      <c r="F117" s="24">
        <v>0</v>
      </c>
      <c r="G117" s="24">
        <v>0</v>
      </c>
      <c r="H117" s="24">
        <v>0</v>
      </c>
      <c r="I117" s="24">
        <v>4</v>
      </c>
      <c r="J117" s="24">
        <v>6</v>
      </c>
      <c r="K117" s="24">
        <v>3</v>
      </c>
      <c r="L117" s="24">
        <v>3</v>
      </c>
      <c r="M117" s="24">
        <v>72</v>
      </c>
      <c r="N117" s="24">
        <v>26</v>
      </c>
      <c r="O117" s="24">
        <v>54</v>
      </c>
      <c r="P117" s="24">
        <v>3.57</v>
      </c>
      <c r="Q117" s="24">
        <v>1.27</v>
      </c>
      <c r="R117" s="24">
        <v>206.5</v>
      </c>
      <c r="S117" s="24">
        <f t="shared" si="4"/>
        <v>12.237037037037037</v>
      </c>
      <c r="T117" s="24">
        <f t="shared" si="5"/>
        <v>9.7896296296296299</v>
      </c>
      <c r="U117" s="24">
        <f t="shared" si="6"/>
        <v>9.7896296296296299</v>
      </c>
    </row>
    <row r="118" spans="1:21" s="8" customFormat="1" x14ac:dyDescent="0.25">
      <c r="A118" s="24" t="s">
        <v>658</v>
      </c>
      <c r="B118" s="8" t="s">
        <v>392</v>
      </c>
      <c r="C118" s="8" t="s">
        <v>806</v>
      </c>
      <c r="D118" s="24" t="s">
        <v>727</v>
      </c>
      <c r="E118" s="24">
        <v>181.3</v>
      </c>
      <c r="F118" s="24">
        <v>30</v>
      </c>
      <c r="G118" s="24">
        <v>17</v>
      </c>
      <c r="H118" s="24">
        <v>2</v>
      </c>
      <c r="I118" s="24">
        <v>7</v>
      </c>
      <c r="J118" s="24">
        <v>11</v>
      </c>
      <c r="K118" s="24">
        <v>0</v>
      </c>
      <c r="L118" s="24">
        <v>0</v>
      </c>
      <c r="M118" s="24">
        <v>149</v>
      </c>
      <c r="N118" s="24">
        <v>53</v>
      </c>
      <c r="O118" s="24">
        <v>168</v>
      </c>
      <c r="P118" s="24">
        <v>3.38</v>
      </c>
      <c r="Q118" s="24">
        <v>1.22</v>
      </c>
      <c r="R118" s="24">
        <v>206.33</v>
      </c>
      <c r="S118" s="24">
        <f t="shared" si="4"/>
        <v>12.226962962962963</v>
      </c>
      <c r="T118" s="24">
        <f t="shared" si="5"/>
        <v>9.7815703703703711</v>
      </c>
      <c r="U118" s="24">
        <f t="shared" si="6"/>
        <v>9.7815703703703711</v>
      </c>
    </row>
    <row r="119" spans="1:21" s="8" customFormat="1" x14ac:dyDescent="0.25">
      <c r="A119" s="24" t="s">
        <v>275</v>
      </c>
      <c r="B119" s="8" t="s">
        <v>1336</v>
      </c>
      <c r="C119" s="8" t="s">
        <v>807</v>
      </c>
      <c r="D119" s="24" t="s">
        <v>709</v>
      </c>
      <c r="E119" s="24">
        <v>61.7</v>
      </c>
      <c r="F119" s="24">
        <v>0</v>
      </c>
      <c r="G119" s="24">
        <v>0</v>
      </c>
      <c r="H119" s="24">
        <v>0</v>
      </c>
      <c r="I119" s="24">
        <v>6</v>
      </c>
      <c r="J119" s="24">
        <v>3</v>
      </c>
      <c r="K119" s="24">
        <v>3</v>
      </c>
      <c r="L119" s="24">
        <v>5</v>
      </c>
      <c r="M119" s="24">
        <v>66</v>
      </c>
      <c r="N119" s="24">
        <v>26</v>
      </c>
      <c r="O119" s="24">
        <v>42</v>
      </c>
      <c r="P119" s="24">
        <v>2.77</v>
      </c>
      <c r="Q119" s="24">
        <v>1.1000000000000001</v>
      </c>
      <c r="R119" s="24">
        <v>201.17</v>
      </c>
      <c r="S119" s="24">
        <f t="shared" si="4"/>
        <v>11.921185185185184</v>
      </c>
      <c r="T119" s="24">
        <f t="shared" si="5"/>
        <v>9.5369481481481468</v>
      </c>
      <c r="U119" s="24">
        <f t="shared" si="6"/>
        <v>9.5369481481481468</v>
      </c>
    </row>
    <row r="120" spans="1:21" s="8" customFormat="1" x14ac:dyDescent="0.25">
      <c r="A120" s="24" t="s">
        <v>679</v>
      </c>
      <c r="B120" s="8" t="s">
        <v>678</v>
      </c>
      <c r="C120" s="8" t="s">
        <v>807</v>
      </c>
      <c r="D120" s="24" t="s">
        <v>716</v>
      </c>
      <c r="E120" s="24">
        <v>47</v>
      </c>
      <c r="F120" s="24">
        <v>0</v>
      </c>
      <c r="G120" s="24">
        <v>0</v>
      </c>
      <c r="H120" s="24">
        <v>0</v>
      </c>
      <c r="I120" s="24">
        <v>2</v>
      </c>
      <c r="J120" s="24">
        <v>3</v>
      </c>
      <c r="K120" s="24">
        <v>7</v>
      </c>
      <c r="L120" s="24">
        <v>2</v>
      </c>
      <c r="M120" s="24">
        <v>63</v>
      </c>
      <c r="N120" s="24">
        <v>11</v>
      </c>
      <c r="O120" s="24">
        <v>34</v>
      </c>
      <c r="P120" s="24">
        <v>3.45</v>
      </c>
      <c r="Q120" s="24">
        <v>0.96</v>
      </c>
      <c r="R120" s="24">
        <v>201</v>
      </c>
      <c r="S120" s="24">
        <f t="shared" si="4"/>
        <v>11.911111111111111</v>
      </c>
      <c r="T120" s="24">
        <f t="shared" si="5"/>
        <v>9.5288888888888899</v>
      </c>
      <c r="U120" s="24">
        <f t="shared" si="6"/>
        <v>9.5288888888888899</v>
      </c>
    </row>
    <row r="121" spans="1:21" s="8" customFormat="1" x14ac:dyDescent="0.25">
      <c r="A121" s="24" t="s">
        <v>137</v>
      </c>
      <c r="B121" s="8" t="s">
        <v>572</v>
      </c>
      <c r="C121" s="8" t="s">
        <v>806</v>
      </c>
      <c r="D121" s="24" t="s">
        <v>717</v>
      </c>
      <c r="E121" s="24">
        <v>136.30000000000001</v>
      </c>
      <c r="F121" s="24">
        <v>26</v>
      </c>
      <c r="G121" s="24">
        <v>9</v>
      </c>
      <c r="H121" s="24">
        <v>0</v>
      </c>
      <c r="I121" s="24">
        <v>10</v>
      </c>
      <c r="J121" s="24">
        <v>6</v>
      </c>
      <c r="K121" s="24">
        <v>0</v>
      </c>
      <c r="L121" s="24">
        <v>0</v>
      </c>
      <c r="M121" s="24">
        <v>134</v>
      </c>
      <c r="N121" s="24">
        <v>52</v>
      </c>
      <c r="O121" s="24">
        <v>133</v>
      </c>
      <c r="P121" s="24">
        <v>4.55</v>
      </c>
      <c r="Q121" s="24">
        <v>1.36</v>
      </c>
      <c r="R121" s="24">
        <v>199.33</v>
      </c>
      <c r="S121" s="24">
        <f t="shared" si="4"/>
        <v>11.812148148148149</v>
      </c>
      <c r="T121" s="24">
        <f t="shared" si="5"/>
        <v>7.0872888888888887</v>
      </c>
      <c r="U121" s="24">
        <f t="shared" si="6"/>
        <v>7.0872888888888887</v>
      </c>
    </row>
    <row r="122" spans="1:21" s="8" customFormat="1" x14ac:dyDescent="0.25">
      <c r="A122" s="24" t="s">
        <v>164</v>
      </c>
      <c r="B122" s="8" t="s">
        <v>1699</v>
      </c>
      <c r="C122" s="8" t="s">
        <v>806</v>
      </c>
      <c r="D122" s="24" t="s">
        <v>699</v>
      </c>
      <c r="E122" s="24">
        <v>127.7</v>
      </c>
      <c r="F122" s="24">
        <v>19</v>
      </c>
      <c r="G122" s="24">
        <v>6</v>
      </c>
      <c r="H122" s="24">
        <v>1</v>
      </c>
      <c r="I122" s="24">
        <v>8</v>
      </c>
      <c r="J122" s="24">
        <v>8</v>
      </c>
      <c r="K122" s="24">
        <v>1</v>
      </c>
      <c r="L122" s="24">
        <v>0</v>
      </c>
      <c r="M122" s="24">
        <v>109</v>
      </c>
      <c r="N122" s="24">
        <v>25</v>
      </c>
      <c r="O122" s="24">
        <v>131</v>
      </c>
      <c r="P122" s="24">
        <v>4.37</v>
      </c>
      <c r="Q122" s="24">
        <v>1.22</v>
      </c>
      <c r="R122" s="24">
        <v>199.17</v>
      </c>
      <c r="S122" s="24">
        <f t="shared" si="4"/>
        <v>11.802666666666665</v>
      </c>
      <c r="T122" s="24">
        <f t="shared" si="5"/>
        <v>7.081599999999999</v>
      </c>
      <c r="U122" s="24">
        <f t="shared" si="6"/>
        <v>7.081599999999999</v>
      </c>
    </row>
    <row r="123" spans="1:21" s="8" customFormat="1" x14ac:dyDescent="0.25">
      <c r="A123" s="24" t="s">
        <v>89</v>
      </c>
      <c r="B123" s="8" t="s">
        <v>1485</v>
      </c>
      <c r="C123" s="8" t="s">
        <v>807</v>
      </c>
      <c r="D123" s="24" t="s">
        <v>719</v>
      </c>
      <c r="E123" s="24">
        <v>63</v>
      </c>
      <c r="F123" s="24">
        <v>0</v>
      </c>
      <c r="G123" s="24">
        <v>0</v>
      </c>
      <c r="H123" s="24">
        <v>0</v>
      </c>
      <c r="I123" s="24">
        <v>3</v>
      </c>
      <c r="J123" s="24">
        <v>0</v>
      </c>
      <c r="K123" s="24">
        <v>1</v>
      </c>
      <c r="L123" s="24">
        <v>1</v>
      </c>
      <c r="M123" s="24">
        <v>78</v>
      </c>
      <c r="N123" s="24">
        <v>31</v>
      </c>
      <c r="O123" s="24">
        <v>34</v>
      </c>
      <c r="P123" s="24">
        <v>2.86</v>
      </c>
      <c r="Q123" s="24">
        <v>1.03</v>
      </c>
      <c r="R123" s="24">
        <v>198</v>
      </c>
      <c r="S123" s="24">
        <f t="shared" si="4"/>
        <v>11.733333333333333</v>
      </c>
      <c r="T123" s="24">
        <f t="shared" si="5"/>
        <v>7.0399999999999991</v>
      </c>
      <c r="U123" s="24">
        <f t="shared" si="6"/>
        <v>7.0399999999999991</v>
      </c>
    </row>
    <row r="124" spans="1:21" s="8" customFormat="1" x14ac:dyDescent="0.25">
      <c r="A124" s="24" t="s">
        <v>138</v>
      </c>
      <c r="B124" s="8" t="s">
        <v>524</v>
      </c>
      <c r="C124" s="8" t="s">
        <v>807</v>
      </c>
      <c r="D124" s="24" t="s">
        <v>709</v>
      </c>
      <c r="E124" s="24">
        <v>61</v>
      </c>
      <c r="F124" s="24">
        <v>0</v>
      </c>
      <c r="G124" s="24">
        <v>0</v>
      </c>
      <c r="H124" s="24">
        <v>0</v>
      </c>
      <c r="I124" s="24">
        <v>2</v>
      </c>
      <c r="J124" s="24">
        <v>1</v>
      </c>
      <c r="K124" s="24">
        <v>2</v>
      </c>
      <c r="L124" s="24">
        <v>3</v>
      </c>
      <c r="M124" s="24">
        <v>68</v>
      </c>
      <c r="N124" s="24">
        <v>29</v>
      </c>
      <c r="O124" s="24">
        <v>48</v>
      </c>
      <c r="P124" s="24">
        <v>2.36</v>
      </c>
      <c r="Q124" s="24">
        <v>1.26</v>
      </c>
      <c r="R124" s="24">
        <v>197</v>
      </c>
      <c r="S124" s="24">
        <f t="shared" si="4"/>
        <v>11.674074074074074</v>
      </c>
      <c r="T124" s="24">
        <f t="shared" si="5"/>
        <v>7.0044444444444443</v>
      </c>
      <c r="U124" s="24">
        <f t="shared" si="6"/>
        <v>7.0044444444444443</v>
      </c>
    </row>
    <row r="125" spans="1:21" s="8" customFormat="1" x14ac:dyDescent="0.25">
      <c r="A125" s="24" t="s">
        <v>978</v>
      </c>
      <c r="B125" s="8" t="s">
        <v>898</v>
      </c>
      <c r="C125" s="8" t="s">
        <v>806</v>
      </c>
      <c r="D125" s="24" t="s">
        <v>712</v>
      </c>
      <c r="E125" s="24">
        <v>100.3</v>
      </c>
      <c r="F125" s="24">
        <v>17</v>
      </c>
      <c r="G125" s="24">
        <v>11</v>
      </c>
      <c r="H125" s="24">
        <v>0</v>
      </c>
      <c r="I125" s="24">
        <v>7</v>
      </c>
      <c r="J125" s="24">
        <v>5</v>
      </c>
      <c r="K125" s="24">
        <v>0</v>
      </c>
      <c r="L125" s="24">
        <v>0</v>
      </c>
      <c r="M125" s="24">
        <v>132</v>
      </c>
      <c r="N125" s="24">
        <v>31</v>
      </c>
      <c r="O125" s="24">
        <v>81</v>
      </c>
      <c r="P125" s="24">
        <v>3.41</v>
      </c>
      <c r="Q125" s="24">
        <v>1.1200000000000001</v>
      </c>
      <c r="R125" s="24">
        <v>196.83</v>
      </c>
      <c r="S125" s="24">
        <f t="shared" si="4"/>
        <v>11.664000000000001</v>
      </c>
      <c r="T125" s="24">
        <f t="shared" si="5"/>
        <v>6.9984000000000011</v>
      </c>
      <c r="U125" s="24">
        <f t="shared" si="6"/>
        <v>6.9984000000000011</v>
      </c>
    </row>
    <row r="126" spans="1:21" s="8" customFormat="1" x14ac:dyDescent="0.25">
      <c r="A126" s="24" t="s">
        <v>538</v>
      </c>
      <c r="B126" s="8" t="s">
        <v>537</v>
      </c>
      <c r="C126" s="8" t="s">
        <v>806</v>
      </c>
      <c r="D126" s="24" t="s">
        <v>728</v>
      </c>
      <c r="E126" s="24">
        <v>171.7</v>
      </c>
      <c r="F126" s="24">
        <v>30</v>
      </c>
      <c r="G126" s="24">
        <v>10</v>
      </c>
      <c r="H126" s="24">
        <v>1</v>
      </c>
      <c r="I126" s="24">
        <v>10</v>
      </c>
      <c r="J126" s="24">
        <v>13</v>
      </c>
      <c r="K126" s="24">
        <v>0</v>
      </c>
      <c r="L126" s="24">
        <v>0</v>
      </c>
      <c r="M126" s="24">
        <v>150</v>
      </c>
      <c r="N126" s="24">
        <v>57</v>
      </c>
      <c r="O126" s="24">
        <v>179</v>
      </c>
      <c r="P126" s="24">
        <v>4.67</v>
      </c>
      <c r="Q126" s="24">
        <v>1.37</v>
      </c>
      <c r="R126" s="24">
        <v>196.67</v>
      </c>
      <c r="S126" s="24">
        <f t="shared" si="4"/>
        <v>11.654518518518518</v>
      </c>
      <c r="T126" s="24">
        <f t="shared" si="5"/>
        <v>6.9927111111111104</v>
      </c>
      <c r="U126" s="24">
        <f t="shared" si="6"/>
        <v>6.9927111111111104</v>
      </c>
    </row>
    <row r="127" spans="1:21" s="8" customFormat="1" x14ac:dyDescent="0.25">
      <c r="A127" s="24" t="s">
        <v>480</v>
      </c>
      <c r="B127" s="8" t="s">
        <v>1292</v>
      </c>
      <c r="C127" s="8" t="s">
        <v>806</v>
      </c>
      <c r="D127" s="24" t="s">
        <v>718</v>
      </c>
      <c r="E127" s="24">
        <v>168</v>
      </c>
      <c r="F127" s="24">
        <v>26</v>
      </c>
      <c r="G127" s="24">
        <v>16</v>
      </c>
      <c r="H127" s="24">
        <v>1</v>
      </c>
      <c r="I127" s="24">
        <v>9</v>
      </c>
      <c r="J127" s="24">
        <v>12</v>
      </c>
      <c r="K127" s="24">
        <v>0</v>
      </c>
      <c r="L127" s="24">
        <v>0</v>
      </c>
      <c r="M127" s="24">
        <v>144</v>
      </c>
      <c r="N127" s="24">
        <v>48</v>
      </c>
      <c r="O127" s="24">
        <v>168</v>
      </c>
      <c r="P127" s="24">
        <v>4.55</v>
      </c>
      <c r="Q127" s="24">
        <v>1.29</v>
      </c>
      <c r="R127" s="24">
        <v>196.5</v>
      </c>
      <c r="S127" s="24">
        <f t="shared" si="4"/>
        <v>11.644444444444444</v>
      </c>
      <c r="T127" s="24">
        <f t="shared" si="5"/>
        <v>6.9866666666666664</v>
      </c>
      <c r="U127" s="24">
        <f t="shared" si="6"/>
        <v>6.9866666666666664</v>
      </c>
    </row>
    <row r="128" spans="1:21" s="8" customFormat="1" x14ac:dyDescent="0.25">
      <c r="A128" s="24" t="s">
        <v>666</v>
      </c>
      <c r="B128" s="8" t="s">
        <v>1421</v>
      </c>
      <c r="C128" s="8" t="s">
        <v>806</v>
      </c>
      <c r="D128" s="24" t="s">
        <v>707</v>
      </c>
      <c r="E128" s="24">
        <v>123.3</v>
      </c>
      <c r="F128" s="24">
        <v>20</v>
      </c>
      <c r="G128" s="24">
        <v>14</v>
      </c>
      <c r="H128" s="24">
        <v>1</v>
      </c>
      <c r="I128" s="24">
        <v>9</v>
      </c>
      <c r="J128" s="24">
        <v>5</v>
      </c>
      <c r="K128" s="24">
        <v>0</v>
      </c>
      <c r="L128" s="24">
        <v>0</v>
      </c>
      <c r="M128" s="24">
        <v>105</v>
      </c>
      <c r="N128" s="24">
        <v>30</v>
      </c>
      <c r="O128" s="24">
        <v>120</v>
      </c>
      <c r="P128" s="24">
        <v>3.28</v>
      </c>
      <c r="Q128" s="24">
        <v>1.22</v>
      </c>
      <c r="R128" s="24">
        <v>195.83</v>
      </c>
      <c r="S128" s="24">
        <f t="shared" si="4"/>
        <v>11.604740740740741</v>
      </c>
      <c r="T128" s="24">
        <f t="shared" si="5"/>
        <v>6.9628444444444444</v>
      </c>
      <c r="U128" s="24">
        <f t="shared" si="6"/>
        <v>6.9628444444444444</v>
      </c>
    </row>
    <row r="129" spans="1:21" s="8" customFormat="1" x14ac:dyDescent="0.25">
      <c r="A129" s="24" t="s">
        <v>653</v>
      </c>
      <c r="B129" s="8" t="s">
        <v>652</v>
      </c>
      <c r="C129" s="8" t="s">
        <v>806</v>
      </c>
      <c r="D129" s="24" t="s">
        <v>723</v>
      </c>
      <c r="E129" s="24">
        <v>179.7</v>
      </c>
      <c r="F129" s="24">
        <v>30</v>
      </c>
      <c r="G129" s="24">
        <v>16</v>
      </c>
      <c r="H129" s="24">
        <v>0</v>
      </c>
      <c r="I129" s="24">
        <v>9</v>
      </c>
      <c r="J129" s="24">
        <v>12</v>
      </c>
      <c r="K129" s="24">
        <v>0</v>
      </c>
      <c r="L129" s="24">
        <v>0</v>
      </c>
      <c r="M129" s="24">
        <v>152</v>
      </c>
      <c r="N129" s="24">
        <v>65</v>
      </c>
      <c r="O129" s="24">
        <v>172</v>
      </c>
      <c r="P129" s="24">
        <v>3.91</v>
      </c>
      <c r="Q129" s="24">
        <v>1.32</v>
      </c>
      <c r="R129" s="24">
        <v>195.67</v>
      </c>
      <c r="S129" s="24">
        <f t="shared" si="4"/>
        <v>11.595259259259258</v>
      </c>
      <c r="T129" s="24">
        <f t="shared" si="5"/>
        <v>6.9571555555555546</v>
      </c>
      <c r="U129" s="24">
        <f t="shared" si="6"/>
        <v>6.9571555555555546</v>
      </c>
    </row>
    <row r="130" spans="1:21" s="8" customFormat="1" x14ac:dyDescent="0.25">
      <c r="A130" s="24" t="s">
        <v>117</v>
      </c>
      <c r="B130" s="8" t="s">
        <v>1872</v>
      </c>
      <c r="C130" s="8" t="s">
        <v>807</v>
      </c>
      <c r="D130" s="24" t="s">
        <v>718</v>
      </c>
      <c r="E130" s="24">
        <v>108.3</v>
      </c>
      <c r="F130" s="24">
        <v>5</v>
      </c>
      <c r="G130" s="24">
        <v>2</v>
      </c>
      <c r="H130" s="24">
        <v>0</v>
      </c>
      <c r="I130" s="24">
        <v>4</v>
      </c>
      <c r="J130" s="24">
        <v>4</v>
      </c>
      <c r="K130" s="24">
        <v>1</v>
      </c>
      <c r="L130" s="24">
        <v>0</v>
      </c>
      <c r="M130" s="24">
        <v>104</v>
      </c>
      <c r="N130" s="24">
        <v>20</v>
      </c>
      <c r="O130" s="24">
        <v>79</v>
      </c>
      <c r="P130" s="24">
        <v>2.16</v>
      </c>
      <c r="Q130" s="24">
        <v>0.91</v>
      </c>
      <c r="R130" s="24">
        <v>194.83</v>
      </c>
      <c r="S130" s="24">
        <f t="shared" si="4"/>
        <v>11.545481481481483</v>
      </c>
      <c r="T130" s="24">
        <f t="shared" si="5"/>
        <v>6.9272888888888895</v>
      </c>
      <c r="U130" s="24">
        <f t="shared" si="6"/>
        <v>6.9272888888888895</v>
      </c>
    </row>
    <row r="131" spans="1:21" s="8" customFormat="1" x14ac:dyDescent="0.25">
      <c r="A131" s="24" t="s">
        <v>349</v>
      </c>
      <c r="B131" s="8" t="s">
        <v>235</v>
      </c>
      <c r="C131" s="8" t="s">
        <v>806</v>
      </c>
      <c r="D131" s="24" t="s">
        <v>704</v>
      </c>
      <c r="E131" s="24">
        <v>153.30000000000001</v>
      </c>
      <c r="F131" s="24">
        <v>25</v>
      </c>
      <c r="G131" s="24">
        <v>13</v>
      </c>
      <c r="H131" s="24">
        <v>0</v>
      </c>
      <c r="I131" s="24">
        <v>11</v>
      </c>
      <c r="J131" s="24">
        <v>8</v>
      </c>
      <c r="K131" s="24">
        <v>0</v>
      </c>
      <c r="L131" s="24">
        <v>0</v>
      </c>
      <c r="M131" s="24">
        <v>122</v>
      </c>
      <c r="N131" s="24">
        <v>65</v>
      </c>
      <c r="O131" s="24">
        <v>138</v>
      </c>
      <c r="P131" s="24">
        <v>3.81</v>
      </c>
      <c r="Q131" s="24">
        <v>1.32</v>
      </c>
      <c r="R131" s="24">
        <v>194.83</v>
      </c>
      <c r="S131" s="24">
        <f t="shared" ref="S131:S194" si="7">R131/16.875</f>
        <v>11.545481481481483</v>
      </c>
      <c r="T131" s="24">
        <f t="shared" ref="T131:T194" si="8">IF(R131 &gt;= 400,S131*1.2,IF(R131 &gt; 300,S131,IF(R131&gt;200,S131*0.8,IF(R131&gt;100,S131*0.6,S131*0.5))))</f>
        <v>6.9272888888888895</v>
      </c>
      <c r="U131" s="24">
        <f t="shared" ref="U131:U194" si="9">IF(T131 &lt; 1.5,1,T131)</f>
        <v>6.9272888888888895</v>
      </c>
    </row>
    <row r="132" spans="1:21" s="8" customFormat="1" x14ac:dyDescent="0.25">
      <c r="A132" s="24" t="s">
        <v>61</v>
      </c>
      <c r="B132" s="8" t="s">
        <v>425</v>
      </c>
      <c r="C132" s="8" t="s">
        <v>807</v>
      </c>
      <c r="D132" s="24" t="s">
        <v>724</v>
      </c>
      <c r="E132" s="24">
        <v>82.3</v>
      </c>
      <c r="F132" s="24">
        <v>0</v>
      </c>
      <c r="G132" s="24">
        <v>0</v>
      </c>
      <c r="H132" s="24">
        <v>0</v>
      </c>
      <c r="I132" s="24">
        <v>3</v>
      </c>
      <c r="J132" s="24">
        <v>3</v>
      </c>
      <c r="K132" s="24">
        <v>2</v>
      </c>
      <c r="L132" s="24">
        <v>3</v>
      </c>
      <c r="M132" s="24">
        <v>78</v>
      </c>
      <c r="N132" s="24">
        <v>30</v>
      </c>
      <c r="O132" s="24">
        <v>65</v>
      </c>
      <c r="P132" s="24">
        <v>2.73</v>
      </c>
      <c r="Q132" s="24">
        <v>1.1499999999999999</v>
      </c>
      <c r="R132" s="24">
        <v>194.33</v>
      </c>
      <c r="S132" s="24">
        <f t="shared" si="7"/>
        <v>11.515851851851853</v>
      </c>
      <c r="T132" s="24">
        <f t="shared" si="8"/>
        <v>6.9095111111111116</v>
      </c>
      <c r="U132" s="24">
        <f t="shared" si="9"/>
        <v>6.9095111111111116</v>
      </c>
    </row>
    <row r="133" spans="1:21" s="8" customFormat="1" x14ac:dyDescent="0.25">
      <c r="A133" s="24" t="s">
        <v>1194</v>
      </c>
      <c r="B133" s="8" t="s">
        <v>904</v>
      </c>
      <c r="C133" s="8" t="s">
        <v>806</v>
      </c>
      <c r="D133" s="24" t="s">
        <v>724</v>
      </c>
      <c r="E133" s="24">
        <v>121.7</v>
      </c>
      <c r="F133" s="24">
        <v>20</v>
      </c>
      <c r="G133" s="24">
        <v>12</v>
      </c>
      <c r="H133" s="24">
        <v>0</v>
      </c>
      <c r="I133" s="24">
        <v>9</v>
      </c>
      <c r="J133" s="24">
        <v>3</v>
      </c>
      <c r="K133" s="24">
        <v>0</v>
      </c>
      <c r="L133" s="24">
        <v>0</v>
      </c>
      <c r="M133" s="24">
        <v>100</v>
      </c>
      <c r="N133" s="24">
        <v>43</v>
      </c>
      <c r="O133" s="24">
        <v>94</v>
      </c>
      <c r="P133" s="24">
        <v>2.81</v>
      </c>
      <c r="Q133" s="24">
        <v>1.1299999999999999</v>
      </c>
      <c r="R133" s="24">
        <v>193.67</v>
      </c>
      <c r="S133" s="24">
        <f t="shared" si="7"/>
        <v>11.476740740740739</v>
      </c>
      <c r="T133" s="24">
        <f t="shared" si="8"/>
        <v>6.8860444444444431</v>
      </c>
      <c r="U133" s="24">
        <f t="shared" si="9"/>
        <v>6.8860444444444431</v>
      </c>
    </row>
    <row r="134" spans="1:21" s="8" customFormat="1" x14ac:dyDescent="0.25">
      <c r="A134" s="24" t="s">
        <v>67</v>
      </c>
      <c r="B134" s="8" t="s">
        <v>1308</v>
      </c>
      <c r="C134" s="8" t="s">
        <v>807</v>
      </c>
      <c r="D134" s="24" t="s">
        <v>736</v>
      </c>
      <c r="E134" s="24">
        <v>67</v>
      </c>
      <c r="F134" s="24">
        <v>0</v>
      </c>
      <c r="G134" s="24">
        <v>0</v>
      </c>
      <c r="H134" s="24">
        <v>0</v>
      </c>
      <c r="I134" s="24">
        <v>4</v>
      </c>
      <c r="J134" s="24">
        <v>1</v>
      </c>
      <c r="K134" s="24">
        <v>1</v>
      </c>
      <c r="L134" s="24">
        <v>2</v>
      </c>
      <c r="M134" s="24">
        <v>63</v>
      </c>
      <c r="N134" s="24">
        <v>31</v>
      </c>
      <c r="O134" s="24">
        <v>51</v>
      </c>
      <c r="P134" s="24">
        <v>2.2799999999999998</v>
      </c>
      <c r="Q134" s="24">
        <v>1.22</v>
      </c>
      <c r="R134" s="24">
        <v>193</v>
      </c>
      <c r="S134" s="24">
        <f t="shared" si="7"/>
        <v>11.437037037037037</v>
      </c>
      <c r="T134" s="24">
        <f t="shared" si="8"/>
        <v>6.862222222222222</v>
      </c>
      <c r="U134" s="24">
        <f t="shared" si="9"/>
        <v>6.862222222222222</v>
      </c>
    </row>
    <row r="135" spans="1:21" s="8" customFormat="1" x14ac:dyDescent="0.25">
      <c r="A135" s="24" t="s">
        <v>167</v>
      </c>
      <c r="B135" s="8" t="s">
        <v>1276</v>
      </c>
      <c r="C135" s="8" t="s">
        <v>806</v>
      </c>
      <c r="D135" s="24" t="s">
        <v>704</v>
      </c>
      <c r="E135" s="24">
        <v>175.3</v>
      </c>
      <c r="F135" s="24">
        <v>30</v>
      </c>
      <c r="G135" s="24">
        <v>13</v>
      </c>
      <c r="H135" s="24">
        <v>0</v>
      </c>
      <c r="I135" s="24">
        <v>7</v>
      </c>
      <c r="J135" s="24">
        <v>12</v>
      </c>
      <c r="K135" s="24">
        <v>0</v>
      </c>
      <c r="L135" s="24">
        <v>0</v>
      </c>
      <c r="M135" s="24">
        <v>167</v>
      </c>
      <c r="N135" s="24">
        <v>49</v>
      </c>
      <c r="O135" s="24">
        <v>174</v>
      </c>
      <c r="P135" s="24">
        <v>4.88</v>
      </c>
      <c r="Q135" s="24">
        <v>1.27</v>
      </c>
      <c r="R135" s="24">
        <v>192.83</v>
      </c>
      <c r="S135" s="24">
        <f t="shared" si="7"/>
        <v>11.426962962962964</v>
      </c>
      <c r="T135" s="24">
        <f t="shared" si="8"/>
        <v>6.8561777777777779</v>
      </c>
      <c r="U135" s="24">
        <f t="shared" si="9"/>
        <v>6.8561777777777779</v>
      </c>
    </row>
    <row r="136" spans="1:21" s="8" customFormat="1" x14ac:dyDescent="0.25">
      <c r="A136" s="24" t="s">
        <v>458</v>
      </c>
      <c r="B136" s="8" t="s">
        <v>654</v>
      </c>
      <c r="C136" s="8" t="s">
        <v>807</v>
      </c>
      <c r="D136" s="24" t="s">
        <v>721</v>
      </c>
      <c r="E136" s="24">
        <v>73.7</v>
      </c>
      <c r="F136" s="24">
        <v>0</v>
      </c>
      <c r="G136" s="24">
        <v>0</v>
      </c>
      <c r="H136" s="24">
        <v>0</v>
      </c>
      <c r="I136" s="24">
        <v>3</v>
      </c>
      <c r="J136" s="24">
        <v>7</v>
      </c>
      <c r="K136" s="24">
        <v>6</v>
      </c>
      <c r="L136" s="24">
        <v>5</v>
      </c>
      <c r="M136" s="24">
        <v>64</v>
      </c>
      <c r="N136" s="24">
        <v>19</v>
      </c>
      <c r="O136" s="24">
        <v>63</v>
      </c>
      <c r="P136" s="24">
        <v>3.91</v>
      </c>
      <c r="Q136" s="24">
        <v>1.1100000000000001</v>
      </c>
      <c r="R136" s="24">
        <v>192.17</v>
      </c>
      <c r="S136" s="24">
        <f t="shared" si="7"/>
        <v>11.387851851851851</v>
      </c>
      <c r="T136" s="24">
        <f t="shared" si="8"/>
        <v>6.8327111111111103</v>
      </c>
      <c r="U136" s="24">
        <f t="shared" si="9"/>
        <v>6.8327111111111103</v>
      </c>
    </row>
    <row r="137" spans="1:21" s="8" customFormat="1" x14ac:dyDescent="0.25">
      <c r="A137" s="24" t="s">
        <v>32</v>
      </c>
      <c r="B137" s="8" t="s">
        <v>1427</v>
      </c>
      <c r="C137" s="8" t="s">
        <v>806</v>
      </c>
      <c r="D137" s="24" t="s">
        <v>707</v>
      </c>
      <c r="E137" s="24">
        <v>172</v>
      </c>
      <c r="F137" s="24">
        <v>31</v>
      </c>
      <c r="G137" s="24">
        <v>15</v>
      </c>
      <c r="H137" s="24">
        <v>1</v>
      </c>
      <c r="I137" s="24">
        <v>10</v>
      </c>
      <c r="J137" s="24">
        <v>11</v>
      </c>
      <c r="K137" s="24">
        <v>0</v>
      </c>
      <c r="L137" s="24">
        <v>0</v>
      </c>
      <c r="M137" s="24">
        <v>145</v>
      </c>
      <c r="N137" s="24">
        <v>84</v>
      </c>
      <c r="O137" s="24">
        <v>150</v>
      </c>
      <c r="P137" s="24">
        <v>3.98</v>
      </c>
      <c r="Q137" s="24">
        <v>1.36</v>
      </c>
      <c r="R137" s="24">
        <v>192</v>
      </c>
      <c r="S137" s="24">
        <f t="shared" si="7"/>
        <v>11.377777777777778</v>
      </c>
      <c r="T137" s="24">
        <f t="shared" si="8"/>
        <v>6.8266666666666671</v>
      </c>
      <c r="U137" s="24">
        <f t="shared" si="9"/>
        <v>6.8266666666666671</v>
      </c>
    </row>
    <row r="138" spans="1:21" s="8" customFormat="1" x14ac:dyDescent="0.25">
      <c r="A138" s="24" t="s">
        <v>620</v>
      </c>
      <c r="B138" s="8" t="s">
        <v>619</v>
      </c>
      <c r="C138" s="8" t="s">
        <v>806</v>
      </c>
      <c r="D138" s="24" t="s">
        <v>702</v>
      </c>
      <c r="E138" s="24">
        <v>197.7</v>
      </c>
      <c r="F138" s="24">
        <v>32</v>
      </c>
      <c r="G138" s="24">
        <v>16</v>
      </c>
      <c r="H138" s="24">
        <v>1</v>
      </c>
      <c r="I138" s="24">
        <v>8</v>
      </c>
      <c r="J138" s="24">
        <v>14</v>
      </c>
      <c r="K138" s="24">
        <v>0</v>
      </c>
      <c r="L138" s="24">
        <v>0</v>
      </c>
      <c r="M138" s="24">
        <v>144</v>
      </c>
      <c r="N138" s="24">
        <v>44</v>
      </c>
      <c r="O138" s="24">
        <v>202</v>
      </c>
      <c r="P138" s="24">
        <v>4.42</v>
      </c>
      <c r="Q138" s="24">
        <v>1.24</v>
      </c>
      <c r="R138" s="24">
        <v>191.17</v>
      </c>
      <c r="S138" s="24">
        <f t="shared" si="7"/>
        <v>11.328592592592592</v>
      </c>
      <c r="T138" s="24">
        <f t="shared" si="8"/>
        <v>6.7971555555555554</v>
      </c>
      <c r="U138" s="24">
        <f t="shared" si="9"/>
        <v>6.7971555555555554</v>
      </c>
    </row>
    <row r="139" spans="1:21" s="8" customFormat="1" x14ac:dyDescent="0.25">
      <c r="A139" s="24" t="s">
        <v>132</v>
      </c>
      <c r="B139" s="8" t="s">
        <v>894</v>
      </c>
      <c r="C139" s="8" t="s">
        <v>806</v>
      </c>
      <c r="D139" s="24" t="s">
        <v>706</v>
      </c>
      <c r="E139" s="24">
        <v>158</v>
      </c>
      <c r="F139" s="24">
        <v>27</v>
      </c>
      <c r="G139" s="24">
        <v>14</v>
      </c>
      <c r="H139" s="24">
        <v>0</v>
      </c>
      <c r="I139" s="24">
        <v>12</v>
      </c>
      <c r="J139" s="24">
        <v>9</v>
      </c>
      <c r="K139" s="24">
        <v>0</v>
      </c>
      <c r="L139" s="24">
        <v>0</v>
      </c>
      <c r="M139" s="24">
        <v>117</v>
      </c>
      <c r="N139" s="24">
        <v>70</v>
      </c>
      <c r="O139" s="24">
        <v>147</v>
      </c>
      <c r="P139" s="24">
        <v>3.87</v>
      </c>
      <c r="Q139" s="24">
        <v>1.37</v>
      </c>
      <c r="R139" s="24">
        <v>190.5</v>
      </c>
      <c r="S139" s="24">
        <f t="shared" si="7"/>
        <v>11.28888888888889</v>
      </c>
      <c r="T139" s="24">
        <f t="shared" si="8"/>
        <v>6.7733333333333334</v>
      </c>
      <c r="U139" s="24">
        <f t="shared" si="9"/>
        <v>6.7733333333333334</v>
      </c>
    </row>
    <row r="140" spans="1:21" s="8" customFormat="1" x14ac:dyDescent="0.25">
      <c r="A140" s="24" t="s">
        <v>951</v>
      </c>
      <c r="B140" s="8" t="s">
        <v>1290</v>
      </c>
      <c r="C140" s="8" t="s">
        <v>807</v>
      </c>
      <c r="D140" s="24" t="s">
        <v>711</v>
      </c>
      <c r="E140" s="24">
        <v>109.7</v>
      </c>
      <c r="F140" s="24">
        <v>14</v>
      </c>
      <c r="G140" s="24">
        <v>3</v>
      </c>
      <c r="H140" s="24">
        <v>0</v>
      </c>
      <c r="I140" s="24">
        <v>10</v>
      </c>
      <c r="J140" s="24">
        <v>6</v>
      </c>
      <c r="K140" s="24">
        <v>0</v>
      </c>
      <c r="L140" s="24">
        <v>0</v>
      </c>
      <c r="M140" s="24">
        <v>104</v>
      </c>
      <c r="N140" s="24">
        <v>42</v>
      </c>
      <c r="O140" s="24">
        <v>109</v>
      </c>
      <c r="P140" s="24">
        <v>4.0199999999999996</v>
      </c>
      <c r="Q140" s="24">
        <v>1.38</v>
      </c>
      <c r="R140" s="24">
        <v>186.67</v>
      </c>
      <c r="S140" s="24">
        <f t="shared" si="7"/>
        <v>11.061925925925925</v>
      </c>
      <c r="T140" s="24">
        <f t="shared" si="8"/>
        <v>6.6371555555555544</v>
      </c>
      <c r="U140" s="24">
        <f t="shared" si="9"/>
        <v>6.6371555555555544</v>
      </c>
    </row>
    <row r="141" spans="1:21" s="8" customFormat="1" x14ac:dyDescent="0.25">
      <c r="A141" s="24" t="s">
        <v>83</v>
      </c>
      <c r="B141" s="8" t="s">
        <v>189</v>
      </c>
      <c r="C141" s="8" t="s">
        <v>807</v>
      </c>
      <c r="D141" s="24" t="s">
        <v>718</v>
      </c>
      <c r="E141" s="24">
        <v>65</v>
      </c>
      <c r="F141" s="24">
        <v>0</v>
      </c>
      <c r="G141" s="24">
        <v>0</v>
      </c>
      <c r="H141" s="24">
        <v>0</v>
      </c>
      <c r="I141" s="24">
        <v>8</v>
      </c>
      <c r="J141" s="24">
        <v>1</v>
      </c>
      <c r="K141" s="24">
        <v>0</v>
      </c>
      <c r="L141" s="24">
        <v>3</v>
      </c>
      <c r="M141" s="24">
        <v>95</v>
      </c>
      <c r="N141" s="24">
        <v>22</v>
      </c>
      <c r="O141" s="24">
        <v>55</v>
      </c>
      <c r="P141" s="24">
        <v>4.43</v>
      </c>
      <c r="Q141" s="24">
        <v>1.18</v>
      </c>
      <c r="R141" s="24">
        <v>185.5</v>
      </c>
      <c r="S141" s="24">
        <f t="shared" si="7"/>
        <v>10.992592592592592</v>
      </c>
      <c r="T141" s="24">
        <f t="shared" si="8"/>
        <v>6.5955555555555554</v>
      </c>
      <c r="U141" s="24">
        <f t="shared" si="9"/>
        <v>6.5955555555555554</v>
      </c>
    </row>
    <row r="142" spans="1:21" s="8" customFormat="1" x14ac:dyDescent="0.25">
      <c r="A142" s="24" t="s">
        <v>32</v>
      </c>
      <c r="B142" s="8" t="s">
        <v>1326</v>
      </c>
      <c r="C142" s="8" t="s">
        <v>807</v>
      </c>
      <c r="D142" s="24" t="s">
        <v>719</v>
      </c>
      <c r="E142" s="24">
        <v>69.7</v>
      </c>
      <c r="F142" s="24">
        <v>0</v>
      </c>
      <c r="G142" s="24">
        <v>0</v>
      </c>
      <c r="H142" s="24">
        <v>0</v>
      </c>
      <c r="I142" s="24">
        <v>0</v>
      </c>
      <c r="J142" s="24">
        <v>5</v>
      </c>
      <c r="K142" s="24">
        <v>13</v>
      </c>
      <c r="L142" s="24">
        <v>6</v>
      </c>
      <c r="M142" s="24">
        <v>72</v>
      </c>
      <c r="N142" s="24">
        <v>23</v>
      </c>
      <c r="O142" s="24">
        <v>65</v>
      </c>
      <c r="P142" s="24">
        <v>4.5199999999999996</v>
      </c>
      <c r="Q142" s="24">
        <v>1.26</v>
      </c>
      <c r="R142" s="24">
        <v>184.67</v>
      </c>
      <c r="S142" s="24">
        <f t="shared" si="7"/>
        <v>10.943407407407406</v>
      </c>
      <c r="T142" s="24">
        <f t="shared" si="8"/>
        <v>6.5660444444444437</v>
      </c>
      <c r="U142" s="24">
        <f t="shared" si="9"/>
        <v>6.5660444444444437</v>
      </c>
    </row>
    <row r="143" spans="1:21" s="8" customFormat="1" x14ac:dyDescent="0.25">
      <c r="A143" s="24" t="s">
        <v>302</v>
      </c>
      <c r="B143" s="8" t="s">
        <v>66</v>
      </c>
      <c r="C143" s="8" t="s">
        <v>807</v>
      </c>
      <c r="D143" s="24" t="s">
        <v>715</v>
      </c>
      <c r="E143" s="24">
        <v>58.7</v>
      </c>
      <c r="F143" s="24">
        <v>0</v>
      </c>
      <c r="G143" s="24">
        <v>0</v>
      </c>
      <c r="H143" s="24">
        <v>0</v>
      </c>
      <c r="I143" s="24">
        <v>4</v>
      </c>
      <c r="J143" s="24">
        <v>5</v>
      </c>
      <c r="K143" s="24">
        <v>1</v>
      </c>
      <c r="L143" s="24">
        <v>5</v>
      </c>
      <c r="M143" s="24">
        <v>65</v>
      </c>
      <c r="N143" s="24">
        <v>17</v>
      </c>
      <c r="O143" s="24">
        <v>61</v>
      </c>
      <c r="P143" s="24">
        <v>4.1399999999999997</v>
      </c>
      <c r="Q143" s="24">
        <v>1.33</v>
      </c>
      <c r="R143" s="24">
        <v>184.67</v>
      </c>
      <c r="S143" s="24">
        <f t="shared" si="7"/>
        <v>10.943407407407406</v>
      </c>
      <c r="T143" s="24">
        <f t="shared" si="8"/>
        <v>6.5660444444444437</v>
      </c>
      <c r="U143" s="24">
        <f t="shared" si="9"/>
        <v>6.5660444444444437</v>
      </c>
    </row>
    <row r="144" spans="1:21" s="8" customFormat="1" x14ac:dyDescent="0.25">
      <c r="A144" s="24" t="s">
        <v>1432</v>
      </c>
      <c r="B144" s="8" t="s">
        <v>1431</v>
      </c>
      <c r="C144" s="8" t="s">
        <v>806</v>
      </c>
      <c r="D144" s="24" t="s">
        <v>720</v>
      </c>
      <c r="E144" s="24">
        <v>186</v>
      </c>
      <c r="F144" s="24">
        <v>31</v>
      </c>
      <c r="G144" s="24">
        <v>16</v>
      </c>
      <c r="H144" s="24">
        <v>2</v>
      </c>
      <c r="I144" s="24">
        <v>10</v>
      </c>
      <c r="J144" s="24">
        <v>11</v>
      </c>
      <c r="K144" s="24">
        <v>0</v>
      </c>
      <c r="L144" s="24">
        <v>0</v>
      </c>
      <c r="M144" s="24">
        <v>108</v>
      </c>
      <c r="N144" s="24">
        <v>47</v>
      </c>
      <c r="O144" s="24">
        <v>196</v>
      </c>
      <c r="P144" s="24">
        <v>4.1100000000000003</v>
      </c>
      <c r="Q144" s="24">
        <v>1.31</v>
      </c>
      <c r="R144" s="24">
        <v>183.5</v>
      </c>
      <c r="S144" s="24">
        <f t="shared" si="7"/>
        <v>10.874074074074073</v>
      </c>
      <c r="T144" s="24">
        <f t="shared" si="8"/>
        <v>6.5244444444444438</v>
      </c>
      <c r="U144" s="24">
        <f t="shared" si="9"/>
        <v>6.5244444444444438</v>
      </c>
    </row>
    <row r="145" spans="1:21" s="8" customFormat="1" x14ac:dyDescent="0.25">
      <c r="A145" s="24" t="s">
        <v>1435</v>
      </c>
      <c r="B145" s="8" t="s">
        <v>869</v>
      </c>
      <c r="C145" s="8" t="s">
        <v>807</v>
      </c>
      <c r="D145" s="24" t="s">
        <v>707</v>
      </c>
      <c r="E145" s="24">
        <v>78.3</v>
      </c>
      <c r="F145" s="24">
        <v>5</v>
      </c>
      <c r="G145" s="24">
        <v>2</v>
      </c>
      <c r="H145" s="24">
        <v>0</v>
      </c>
      <c r="I145" s="24">
        <v>3</v>
      </c>
      <c r="J145" s="24">
        <v>2</v>
      </c>
      <c r="K145" s="24">
        <v>6</v>
      </c>
      <c r="L145" s="24">
        <v>2</v>
      </c>
      <c r="M145" s="24">
        <v>83</v>
      </c>
      <c r="N145" s="24">
        <v>26</v>
      </c>
      <c r="O145" s="24">
        <v>63</v>
      </c>
      <c r="P145" s="24">
        <v>2.5299999999999998</v>
      </c>
      <c r="Q145" s="24">
        <v>1.1399999999999999</v>
      </c>
      <c r="R145" s="24">
        <v>182.83</v>
      </c>
      <c r="S145" s="24">
        <f t="shared" si="7"/>
        <v>10.834370370370371</v>
      </c>
      <c r="T145" s="24">
        <f t="shared" si="8"/>
        <v>6.5006222222222219</v>
      </c>
      <c r="U145" s="24">
        <f t="shared" si="9"/>
        <v>6.5006222222222219</v>
      </c>
    </row>
    <row r="146" spans="1:21" s="8" customFormat="1" x14ac:dyDescent="0.25">
      <c r="A146" s="24" t="s">
        <v>287</v>
      </c>
      <c r="B146" s="8" t="s">
        <v>1167</v>
      </c>
      <c r="C146" s="8" t="s">
        <v>807</v>
      </c>
      <c r="D146" s="24" t="s">
        <v>708</v>
      </c>
      <c r="E146" s="24">
        <v>77</v>
      </c>
      <c r="F146" s="24">
        <v>0</v>
      </c>
      <c r="G146" s="24">
        <v>0</v>
      </c>
      <c r="H146" s="24">
        <v>0</v>
      </c>
      <c r="I146" s="24">
        <v>1</v>
      </c>
      <c r="J146" s="24">
        <v>6</v>
      </c>
      <c r="K146" s="24">
        <v>1</v>
      </c>
      <c r="L146" s="24">
        <v>3</v>
      </c>
      <c r="M146" s="24">
        <v>92</v>
      </c>
      <c r="N146" s="24">
        <v>33</v>
      </c>
      <c r="O146" s="24">
        <v>66</v>
      </c>
      <c r="P146" s="24">
        <v>4.09</v>
      </c>
      <c r="Q146" s="24">
        <v>1.29</v>
      </c>
      <c r="R146" s="24">
        <v>182.5</v>
      </c>
      <c r="S146" s="24">
        <f t="shared" si="7"/>
        <v>10.814814814814815</v>
      </c>
      <c r="T146" s="24">
        <f t="shared" si="8"/>
        <v>6.4888888888888889</v>
      </c>
      <c r="U146" s="24">
        <f t="shared" si="9"/>
        <v>6.4888888888888889</v>
      </c>
    </row>
    <row r="147" spans="1:21" s="8" customFormat="1" x14ac:dyDescent="0.25">
      <c r="A147" s="24" t="s">
        <v>43</v>
      </c>
      <c r="B147" s="8" t="s">
        <v>1428</v>
      </c>
      <c r="C147" s="8" t="s">
        <v>806</v>
      </c>
      <c r="D147" s="24" t="s">
        <v>728</v>
      </c>
      <c r="E147" s="24">
        <v>123.3</v>
      </c>
      <c r="F147" s="24">
        <v>22</v>
      </c>
      <c r="G147" s="24">
        <v>9</v>
      </c>
      <c r="H147" s="24">
        <v>0</v>
      </c>
      <c r="I147" s="24">
        <v>9</v>
      </c>
      <c r="J147" s="24">
        <v>5</v>
      </c>
      <c r="K147" s="24">
        <v>0</v>
      </c>
      <c r="L147" s="24">
        <v>0</v>
      </c>
      <c r="M147" s="24">
        <v>111</v>
      </c>
      <c r="N147" s="24">
        <v>35</v>
      </c>
      <c r="O147" s="24">
        <v>125</v>
      </c>
      <c r="P147" s="24">
        <v>4.3</v>
      </c>
      <c r="Q147" s="24">
        <v>1.3</v>
      </c>
      <c r="R147" s="24">
        <v>182.33</v>
      </c>
      <c r="S147" s="24">
        <f t="shared" si="7"/>
        <v>10.804740740740742</v>
      </c>
      <c r="T147" s="24">
        <f t="shared" si="8"/>
        <v>6.4828444444444449</v>
      </c>
      <c r="U147" s="24">
        <f t="shared" si="9"/>
        <v>6.4828444444444449</v>
      </c>
    </row>
    <row r="148" spans="1:21" s="8" customFormat="1" x14ac:dyDescent="0.25">
      <c r="A148" s="24" t="s">
        <v>1686</v>
      </c>
      <c r="B148" s="8" t="s">
        <v>1342</v>
      </c>
      <c r="C148" s="8" t="s">
        <v>807</v>
      </c>
      <c r="D148" s="24" t="s">
        <v>721</v>
      </c>
      <c r="E148" s="24">
        <v>77.7</v>
      </c>
      <c r="F148" s="24">
        <v>0</v>
      </c>
      <c r="G148" s="24">
        <v>0</v>
      </c>
      <c r="H148" s="24">
        <v>0</v>
      </c>
      <c r="I148" s="24">
        <v>6</v>
      </c>
      <c r="J148" s="24">
        <v>4</v>
      </c>
      <c r="K148" s="24">
        <v>1</v>
      </c>
      <c r="L148" s="24">
        <v>2</v>
      </c>
      <c r="M148" s="24">
        <v>85</v>
      </c>
      <c r="N148" s="24">
        <v>36</v>
      </c>
      <c r="O148" s="24">
        <v>69</v>
      </c>
      <c r="P148" s="24">
        <v>3.48</v>
      </c>
      <c r="Q148" s="24">
        <v>1.35</v>
      </c>
      <c r="R148" s="24">
        <v>180.17</v>
      </c>
      <c r="S148" s="24">
        <f t="shared" si="7"/>
        <v>10.67674074074074</v>
      </c>
      <c r="T148" s="24">
        <f t="shared" si="8"/>
        <v>6.4060444444444444</v>
      </c>
      <c r="U148" s="24">
        <f t="shared" si="9"/>
        <v>6.4060444444444444</v>
      </c>
    </row>
    <row r="149" spans="1:21" s="8" customFormat="1" x14ac:dyDescent="0.25">
      <c r="A149" s="24" t="s">
        <v>28</v>
      </c>
      <c r="B149" s="8" t="s">
        <v>1844</v>
      </c>
      <c r="C149" s="8" t="s">
        <v>807</v>
      </c>
      <c r="D149" s="24" t="s">
        <v>712</v>
      </c>
      <c r="E149" s="24">
        <v>60.3</v>
      </c>
      <c r="F149" s="24">
        <v>0</v>
      </c>
      <c r="G149" s="24">
        <v>0</v>
      </c>
      <c r="H149" s="24">
        <v>0</v>
      </c>
      <c r="I149" s="24">
        <v>7</v>
      </c>
      <c r="J149" s="24">
        <v>3</v>
      </c>
      <c r="K149" s="24">
        <v>0</v>
      </c>
      <c r="L149" s="24">
        <v>1</v>
      </c>
      <c r="M149" s="24">
        <v>49</v>
      </c>
      <c r="N149" s="24">
        <v>16</v>
      </c>
      <c r="O149" s="24">
        <v>54</v>
      </c>
      <c r="P149" s="24">
        <v>2.09</v>
      </c>
      <c r="Q149" s="24">
        <v>1.1599999999999999</v>
      </c>
      <c r="R149" s="24">
        <v>178.33</v>
      </c>
      <c r="S149" s="24">
        <f t="shared" si="7"/>
        <v>10.567703703703705</v>
      </c>
      <c r="T149" s="24">
        <f t="shared" si="8"/>
        <v>6.3406222222222226</v>
      </c>
      <c r="U149" s="24">
        <f t="shared" si="9"/>
        <v>6.3406222222222226</v>
      </c>
    </row>
    <row r="150" spans="1:21" s="8" customFormat="1" x14ac:dyDescent="0.25">
      <c r="A150" s="24" t="s">
        <v>43</v>
      </c>
      <c r="B150" s="8" t="s">
        <v>581</v>
      </c>
      <c r="C150" s="8" t="s">
        <v>806</v>
      </c>
      <c r="D150" s="24" t="s">
        <v>709</v>
      </c>
      <c r="E150" s="24">
        <v>176.7</v>
      </c>
      <c r="F150" s="24">
        <v>30</v>
      </c>
      <c r="G150" s="24">
        <v>16</v>
      </c>
      <c r="H150" s="24">
        <v>0</v>
      </c>
      <c r="I150" s="24">
        <v>9</v>
      </c>
      <c r="J150" s="24">
        <v>12</v>
      </c>
      <c r="K150" s="24">
        <v>0</v>
      </c>
      <c r="L150" s="24">
        <v>0</v>
      </c>
      <c r="M150" s="24">
        <v>125</v>
      </c>
      <c r="N150" s="24">
        <v>30</v>
      </c>
      <c r="O150" s="24">
        <v>203</v>
      </c>
      <c r="P150" s="24">
        <v>4.6900000000000004</v>
      </c>
      <c r="Q150" s="24">
        <v>1.32</v>
      </c>
      <c r="R150" s="24">
        <v>178.17</v>
      </c>
      <c r="S150" s="24">
        <f t="shared" si="7"/>
        <v>10.558222222222222</v>
      </c>
      <c r="T150" s="24">
        <f t="shared" si="8"/>
        <v>6.3349333333333329</v>
      </c>
      <c r="U150" s="24">
        <f t="shared" si="9"/>
        <v>6.3349333333333329</v>
      </c>
    </row>
    <row r="151" spans="1:21" s="8" customFormat="1" x14ac:dyDescent="0.25">
      <c r="A151" s="24" t="s">
        <v>28</v>
      </c>
      <c r="B151" s="8" t="s">
        <v>1302</v>
      </c>
      <c r="C151" s="8" t="s">
        <v>807</v>
      </c>
      <c r="D151" s="24" t="s">
        <v>707</v>
      </c>
      <c r="E151" s="24">
        <v>63</v>
      </c>
      <c r="F151" s="24">
        <v>0</v>
      </c>
      <c r="G151" s="24">
        <v>0</v>
      </c>
      <c r="H151" s="24">
        <v>0</v>
      </c>
      <c r="I151" s="24">
        <v>2</v>
      </c>
      <c r="J151" s="24">
        <v>5</v>
      </c>
      <c r="K151" s="24">
        <v>17</v>
      </c>
      <c r="L151" s="24">
        <v>6</v>
      </c>
      <c r="M151" s="24">
        <v>49</v>
      </c>
      <c r="N151" s="24">
        <v>37</v>
      </c>
      <c r="O151" s="24">
        <v>54</v>
      </c>
      <c r="P151" s="24">
        <v>4.1399999999999997</v>
      </c>
      <c r="Q151" s="24">
        <v>1.44</v>
      </c>
      <c r="R151" s="24">
        <v>177.5</v>
      </c>
      <c r="S151" s="24">
        <f t="shared" si="7"/>
        <v>10.518518518518519</v>
      </c>
      <c r="T151" s="24">
        <f t="shared" si="8"/>
        <v>6.3111111111111109</v>
      </c>
      <c r="U151" s="24">
        <f t="shared" si="9"/>
        <v>6.3111111111111109</v>
      </c>
    </row>
    <row r="152" spans="1:21" s="8" customFormat="1" x14ac:dyDescent="0.25">
      <c r="A152" s="24" t="s">
        <v>188</v>
      </c>
      <c r="B152" s="8" t="s">
        <v>1109</v>
      </c>
      <c r="C152" s="8" t="s">
        <v>807</v>
      </c>
      <c r="D152" s="24" t="s">
        <v>704</v>
      </c>
      <c r="E152" s="24">
        <v>60.3</v>
      </c>
      <c r="F152" s="24">
        <v>0</v>
      </c>
      <c r="G152" s="24">
        <v>0</v>
      </c>
      <c r="H152" s="24">
        <v>0</v>
      </c>
      <c r="I152" s="24">
        <v>4</v>
      </c>
      <c r="J152" s="24">
        <v>4</v>
      </c>
      <c r="K152" s="24">
        <v>3</v>
      </c>
      <c r="L152" s="24">
        <v>6</v>
      </c>
      <c r="M152" s="24">
        <v>65</v>
      </c>
      <c r="N152" s="24">
        <v>15</v>
      </c>
      <c r="O152" s="24">
        <v>53</v>
      </c>
      <c r="P152" s="24">
        <v>3.73</v>
      </c>
      <c r="Q152" s="24">
        <v>1.1299999999999999</v>
      </c>
      <c r="R152" s="24">
        <v>176.33</v>
      </c>
      <c r="S152" s="24">
        <f t="shared" si="7"/>
        <v>10.449185185185186</v>
      </c>
      <c r="T152" s="24">
        <f t="shared" si="8"/>
        <v>6.2695111111111119</v>
      </c>
      <c r="U152" s="24">
        <f t="shared" si="9"/>
        <v>6.2695111111111119</v>
      </c>
    </row>
    <row r="153" spans="1:21" s="8" customFormat="1" x14ac:dyDescent="0.25">
      <c r="A153" s="24" t="s">
        <v>378</v>
      </c>
      <c r="B153" s="8" t="s">
        <v>1925</v>
      </c>
      <c r="C153" s="8" t="s">
        <v>806</v>
      </c>
      <c r="D153" s="24" t="s">
        <v>720</v>
      </c>
      <c r="E153" s="24">
        <v>144.69999999999999</v>
      </c>
      <c r="F153" s="24">
        <v>24</v>
      </c>
      <c r="G153" s="24">
        <v>12</v>
      </c>
      <c r="H153" s="24">
        <v>0</v>
      </c>
      <c r="I153" s="24">
        <v>7</v>
      </c>
      <c r="J153" s="24">
        <v>9</v>
      </c>
      <c r="K153" s="24">
        <v>0</v>
      </c>
      <c r="L153" s="24">
        <v>0</v>
      </c>
      <c r="M153" s="24">
        <v>124</v>
      </c>
      <c r="N153" s="24">
        <v>37</v>
      </c>
      <c r="O153" s="24">
        <v>135</v>
      </c>
      <c r="P153" s="24">
        <v>3.86</v>
      </c>
      <c r="Q153" s="24">
        <v>1.19</v>
      </c>
      <c r="R153" s="24">
        <v>176.17</v>
      </c>
      <c r="S153" s="24">
        <f t="shared" si="7"/>
        <v>10.439703703703703</v>
      </c>
      <c r="T153" s="24">
        <f t="shared" si="8"/>
        <v>6.2638222222222213</v>
      </c>
      <c r="U153" s="24">
        <f t="shared" si="9"/>
        <v>6.2638222222222213</v>
      </c>
    </row>
    <row r="154" spans="1:21" s="8" customFormat="1" x14ac:dyDescent="0.25">
      <c r="A154" s="24" t="s">
        <v>586</v>
      </c>
      <c r="B154" s="8" t="s">
        <v>323</v>
      </c>
      <c r="C154" s="8" t="s">
        <v>807</v>
      </c>
      <c r="D154" s="24" t="s">
        <v>726</v>
      </c>
      <c r="E154" s="24">
        <v>46.3</v>
      </c>
      <c r="F154" s="24">
        <v>0</v>
      </c>
      <c r="G154" s="24">
        <v>0</v>
      </c>
      <c r="H154" s="24">
        <v>0</v>
      </c>
      <c r="I154" s="24">
        <v>2</v>
      </c>
      <c r="J154" s="24">
        <v>5</v>
      </c>
      <c r="K154" s="24">
        <v>1</v>
      </c>
      <c r="L154" s="24">
        <v>3</v>
      </c>
      <c r="M154" s="24">
        <v>57</v>
      </c>
      <c r="N154" s="24">
        <v>20</v>
      </c>
      <c r="O154" s="24">
        <v>27</v>
      </c>
      <c r="P154" s="24">
        <v>3.69</v>
      </c>
      <c r="Q154" s="24">
        <v>1.01</v>
      </c>
      <c r="R154" s="24">
        <v>174.33</v>
      </c>
      <c r="S154" s="24">
        <f t="shared" si="7"/>
        <v>10.330666666666668</v>
      </c>
      <c r="T154" s="24">
        <f t="shared" si="8"/>
        <v>6.1984000000000004</v>
      </c>
      <c r="U154" s="24">
        <f t="shared" si="9"/>
        <v>6.1984000000000004</v>
      </c>
    </row>
    <row r="155" spans="1:21" s="8" customFormat="1" x14ac:dyDescent="0.25">
      <c r="A155" s="24" t="s">
        <v>347</v>
      </c>
      <c r="B155" s="8" t="s">
        <v>921</v>
      </c>
      <c r="C155" s="8" t="s">
        <v>807</v>
      </c>
      <c r="D155" s="24" t="s">
        <v>726</v>
      </c>
      <c r="E155" s="24">
        <v>66.7</v>
      </c>
      <c r="F155" s="24">
        <v>0</v>
      </c>
      <c r="G155" s="24">
        <v>0</v>
      </c>
      <c r="H155" s="24">
        <v>0</v>
      </c>
      <c r="I155" s="24">
        <v>2</v>
      </c>
      <c r="J155" s="24">
        <v>5</v>
      </c>
      <c r="K155" s="24">
        <v>1</v>
      </c>
      <c r="L155" s="24">
        <v>3</v>
      </c>
      <c r="M155" s="24">
        <v>69</v>
      </c>
      <c r="N155" s="24">
        <v>28</v>
      </c>
      <c r="O155" s="24">
        <v>56</v>
      </c>
      <c r="P155" s="24">
        <v>3.24</v>
      </c>
      <c r="Q155" s="24">
        <v>1.26</v>
      </c>
      <c r="R155" s="24">
        <v>173.67</v>
      </c>
      <c r="S155" s="24">
        <f t="shared" si="7"/>
        <v>10.291555555555554</v>
      </c>
      <c r="T155" s="24">
        <f t="shared" si="8"/>
        <v>6.1749333333333327</v>
      </c>
      <c r="U155" s="24">
        <f t="shared" si="9"/>
        <v>6.1749333333333327</v>
      </c>
    </row>
    <row r="156" spans="1:21" s="8" customFormat="1" x14ac:dyDescent="0.25">
      <c r="A156" s="24" t="s">
        <v>1312</v>
      </c>
      <c r="B156" s="8" t="s">
        <v>440</v>
      </c>
      <c r="C156" s="8" t="s">
        <v>806</v>
      </c>
      <c r="D156" s="24" t="s">
        <v>703</v>
      </c>
      <c r="E156" s="24">
        <v>134.30000000000001</v>
      </c>
      <c r="F156" s="24">
        <v>25</v>
      </c>
      <c r="G156" s="24">
        <v>9</v>
      </c>
      <c r="H156" s="24">
        <v>1</v>
      </c>
      <c r="I156" s="24">
        <v>8</v>
      </c>
      <c r="J156" s="24">
        <v>11</v>
      </c>
      <c r="K156" s="24">
        <v>0</v>
      </c>
      <c r="L156" s="24">
        <v>0</v>
      </c>
      <c r="M156" s="24">
        <v>119</v>
      </c>
      <c r="N156" s="24">
        <v>37</v>
      </c>
      <c r="O156" s="24">
        <v>129</v>
      </c>
      <c r="P156" s="24">
        <v>4.22</v>
      </c>
      <c r="Q156" s="24">
        <v>1.24</v>
      </c>
      <c r="R156" s="24">
        <v>172.33</v>
      </c>
      <c r="S156" s="24">
        <f t="shared" si="7"/>
        <v>10.212148148148149</v>
      </c>
      <c r="T156" s="24">
        <f t="shared" si="8"/>
        <v>6.1272888888888888</v>
      </c>
      <c r="U156" s="24">
        <f t="shared" si="9"/>
        <v>6.1272888888888888</v>
      </c>
    </row>
    <row r="157" spans="1:21" s="8" customFormat="1" x14ac:dyDescent="0.25">
      <c r="A157" s="24" t="s">
        <v>528</v>
      </c>
      <c r="B157" s="8" t="s">
        <v>527</v>
      </c>
      <c r="C157" s="8" t="s">
        <v>806</v>
      </c>
      <c r="D157" s="24" t="s">
        <v>718</v>
      </c>
      <c r="E157" s="24">
        <v>180.3</v>
      </c>
      <c r="F157" s="24">
        <v>32</v>
      </c>
      <c r="G157" s="24">
        <v>16</v>
      </c>
      <c r="H157" s="24">
        <v>0</v>
      </c>
      <c r="I157" s="24">
        <v>12</v>
      </c>
      <c r="J157" s="24">
        <v>13</v>
      </c>
      <c r="K157" s="24">
        <v>0</v>
      </c>
      <c r="L157" s="24">
        <v>0</v>
      </c>
      <c r="M157" s="24">
        <v>115</v>
      </c>
      <c r="N157" s="24">
        <v>62</v>
      </c>
      <c r="O157" s="24">
        <v>195</v>
      </c>
      <c r="P157" s="24">
        <v>4.6399999999999997</v>
      </c>
      <c r="Q157" s="24">
        <v>1.43</v>
      </c>
      <c r="R157" s="24">
        <v>170.33</v>
      </c>
      <c r="S157" s="24">
        <f t="shared" si="7"/>
        <v>10.09362962962963</v>
      </c>
      <c r="T157" s="24">
        <f t="shared" si="8"/>
        <v>6.0561777777777781</v>
      </c>
      <c r="U157" s="24">
        <f t="shared" si="9"/>
        <v>6.0561777777777781</v>
      </c>
    </row>
    <row r="158" spans="1:21" s="8" customFormat="1" x14ac:dyDescent="0.25">
      <c r="A158" s="24" t="s">
        <v>160</v>
      </c>
      <c r="B158" s="8" t="s">
        <v>243</v>
      </c>
      <c r="C158" s="8" t="s">
        <v>807</v>
      </c>
      <c r="D158" s="24" t="s">
        <v>708</v>
      </c>
      <c r="E158" s="24">
        <v>60.3</v>
      </c>
      <c r="F158" s="24">
        <v>0</v>
      </c>
      <c r="G158" s="24">
        <v>0</v>
      </c>
      <c r="H158" s="24">
        <v>0</v>
      </c>
      <c r="I158" s="24">
        <v>3</v>
      </c>
      <c r="J158" s="24">
        <v>2</v>
      </c>
      <c r="K158" s="24">
        <v>5</v>
      </c>
      <c r="L158" s="24">
        <v>2</v>
      </c>
      <c r="M158" s="24">
        <v>58</v>
      </c>
      <c r="N158" s="24">
        <v>22</v>
      </c>
      <c r="O158" s="24">
        <v>65</v>
      </c>
      <c r="P158" s="24">
        <v>5.22</v>
      </c>
      <c r="Q158" s="24">
        <v>1.44</v>
      </c>
      <c r="R158" s="24">
        <v>169.33</v>
      </c>
      <c r="S158" s="24">
        <f t="shared" si="7"/>
        <v>10.034370370370372</v>
      </c>
      <c r="T158" s="24">
        <f t="shared" si="8"/>
        <v>6.0206222222222232</v>
      </c>
      <c r="U158" s="24">
        <f t="shared" si="9"/>
        <v>6.0206222222222232</v>
      </c>
    </row>
    <row r="159" spans="1:21" s="8" customFormat="1" x14ac:dyDescent="0.25">
      <c r="A159" s="24" t="s">
        <v>67</v>
      </c>
      <c r="B159" s="8" t="s">
        <v>447</v>
      </c>
      <c r="C159" s="8" t="s">
        <v>807</v>
      </c>
      <c r="D159" s="24" t="s">
        <v>707</v>
      </c>
      <c r="E159" s="24">
        <v>76.7</v>
      </c>
      <c r="F159" s="24">
        <v>0</v>
      </c>
      <c r="G159" s="24">
        <v>0</v>
      </c>
      <c r="H159" s="24">
        <v>0</v>
      </c>
      <c r="I159" s="24">
        <v>6</v>
      </c>
      <c r="J159" s="24">
        <v>5</v>
      </c>
      <c r="K159" s="24">
        <v>1</v>
      </c>
      <c r="L159" s="24">
        <v>5</v>
      </c>
      <c r="M159" s="24">
        <v>81</v>
      </c>
      <c r="N159" s="24">
        <v>38</v>
      </c>
      <c r="O159" s="24">
        <v>72</v>
      </c>
      <c r="P159" s="24">
        <v>3.99</v>
      </c>
      <c r="Q159" s="24">
        <v>1.43</v>
      </c>
      <c r="R159" s="24">
        <v>168.67</v>
      </c>
      <c r="S159" s="24">
        <f t="shared" si="7"/>
        <v>9.9952592592592584</v>
      </c>
      <c r="T159" s="24">
        <f t="shared" si="8"/>
        <v>5.9971555555555547</v>
      </c>
      <c r="U159" s="24">
        <f t="shared" si="9"/>
        <v>5.9971555555555547</v>
      </c>
    </row>
    <row r="160" spans="1:21" s="8" customFormat="1" x14ac:dyDescent="0.25">
      <c r="A160" s="24" t="s">
        <v>246</v>
      </c>
      <c r="B160" s="8" t="s">
        <v>1445</v>
      </c>
      <c r="C160" s="8" t="s">
        <v>807</v>
      </c>
      <c r="D160" s="24" t="s">
        <v>701</v>
      </c>
      <c r="E160" s="24">
        <v>61</v>
      </c>
      <c r="F160" s="24">
        <v>0</v>
      </c>
      <c r="G160" s="24">
        <v>0</v>
      </c>
      <c r="H160" s="24">
        <v>0</v>
      </c>
      <c r="I160" s="24">
        <v>3</v>
      </c>
      <c r="J160" s="24">
        <v>3</v>
      </c>
      <c r="K160" s="24">
        <v>3</v>
      </c>
      <c r="L160" s="24">
        <v>5</v>
      </c>
      <c r="M160" s="24">
        <v>57</v>
      </c>
      <c r="N160" s="24">
        <v>19</v>
      </c>
      <c r="O160" s="24">
        <v>50</v>
      </c>
      <c r="P160" s="24">
        <v>3.1</v>
      </c>
      <c r="Q160" s="24">
        <v>1.1299999999999999</v>
      </c>
      <c r="R160" s="24">
        <v>167.5</v>
      </c>
      <c r="S160" s="24">
        <f t="shared" si="7"/>
        <v>9.9259259259259256</v>
      </c>
      <c r="T160" s="24">
        <f t="shared" si="8"/>
        <v>5.9555555555555548</v>
      </c>
      <c r="U160" s="24">
        <f t="shared" si="9"/>
        <v>5.9555555555555548</v>
      </c>
    </row>
    <row r="161" spans="1:21" s="8" customFormat="1" x14ac:dyDescent="0.25">
      <c r="A161" s="24" t="s">
        <v>515</v>
      </c>
      <c r="B161" s="8" t="s">
        <v>913</v>
      </c>
      <c r="C161" s="8" t="s">
        <v>806</v>
      </c>
      <c r="D161" s="24" t="s">
        <v>711</v>
      </c>
      <c r="E161" s="24">
        <v>166</v>
      </c>
      <c r="F161" s="24">
        <v>30</v>
      </c>
      <c r="G161" s="24">
        <v>12</v>
      </c>
      <c r="H161" s="24">
        <v>1</v>
      </c>
      <c r="I161" s="24">
        <v>9</v>
      </c>
      <c r="J161" s="24">
        <v>13</v>
      </c>
      <c r="K161" s="24">
        <v>0</v>
      </c>
      <c r="L161" s="24">
        <v>0</v>
      </c>
      <c r="M161" s="24">
        <v>137</v>
      </c>
      <c r="N161" s="24">
        <v>49</v>
      </c>
      <c r="O161" s="24">
        <v>187</v>
      </c>
      <c r="P161" s="24">
        <v>5.37</v>
      </c>
      <c r="Q161" s="24">
        <v>1.42</v>
      </c>
      <c r="R161" s="24">
        <v>167</v>
      </c>
      <c r="S161" s="24">
        <f t="shared" si="7"/>
        <v>9.8962962962962955</v>
      </c>
      <c r="T161" s="24">
        <f t="shared" si="8"/>
        <v>5.9377777777777769</v>
      </c>
      <c r="U161" s="24">
        <f t="shared" si="9"/>
        <v>5.9377777777777769</v>
      </c>
    </row>
    <row r="162" spans="1:21" s="8" customFormat="1" x14ac:dyDescent="0.25">
      <c r="A162" s="24" t="s">
        <v>1274</v>
      </c>
      <c r="B162" s="8" t="s">
        <v>359</v>
      </c>
      <c r="C162" s="8" t="s">
        <v>807</v>
      </c>
      <c r="D162" s="24" t="s">
        <v>699</v>
      </c>
      <c r="E162" s="24">
        <v>90.7</v>
      </c>
      <c r="F162" s="24">
        <v>1</v>
      </c>
      <c r="G162" s="24">
        <v>0</v>
      </c>
      <c r="H162" s="24">
        <v>0</v>
      </c>
      <c r="I162" s="24">
        <v>7</v>
      </c>
      <c r="J162" s="24">
        <v>11</v>
      </c>
      <c r="K162" s="24">
        <v>2</v>
      </c>
      <c r="L162" s="24">
        <v>4</v>
      </c>
      <c r="M162" s="24">
        <v>63</v>
      </c>
      <c r="N162" s="24">
        <v>26</v>
      </c>
      <c r="O162" s="24">
        <v>90</v>
      </c>
      <c r="P162" s="24">
        <v>3.77</v>
      </c>
      <c r="Q162" s="24">
        <v>1.28</v>
      </c>
      <c r="R162" s="24">
        <v>166.67</v>
      </c>
      <c r="S162" s="24">
        <f t="shared" si="7"/>
        <v>9.8767407407407397</v>
      </c>
      <c r="T162" s="24">
        <f t="shared" si="8"/>
        <v>5.926044444444444</v>
      </c>
      <c r="U162" s="24">
        <f t="shared" si="9"/>
        <v>5.926044444444444</v>
      </c>
    </row>
    <row r="163" spans="1:21" s="8" customFormat="1" x14ac:dyDescent="0.25">
      <c r="A163" s="24" t="s">
        <v>173</v>
      </c>
      <c r="B163" s="8" t="s">
        <v>1663</v>
      </c>
      <c r="C163" s="8" t="s">
        <v>806</v>
      </c>
      <c r="D163" s="24" t="s">
        <v>846</v>
      </c>
      <c r="E163" s="24">
        <v>133.30000000000001</v>
      </c>
      <c r="F163" s="24">
        <v>25</v>
      </c>
      <c r="G163" s="24">
        <v>9</v>
      </c>
      <c r="H163" s="24">
        <v>0</v>
      </c>
      <c r="I163" s="24">
        <v>8</v>
      </c>
      <c r="J163" s="24">
        <v>6</v>
      </c>
      <c r="K163" s="24">
        <v>0</v>
      </c>
      <c r="L163" s="24">
        <v>0</v>
      </c>
      <c r="M163" s="24">
        <v>124</v>
      </c>
      <c r="N163" s="24">
        <v>62</v>
      </c>
      <c r="O163" s="24">
        <v>125</v>
      </c>
      <c r="P163" s="24">
        <v>3.85</v>
      </c>
      <c r="Q163" s="24">
        <v>1.4</v>
      </c>
      <c r="R163" s="24">
        <v>166.33</v>
      </c>
      <c r="S163" s="24">
        <f t="shared" si="7"/>
        <v>9.8565925925925928</v>
      </c>
      <c r="T163" s="24">
        <f t="shared" si="8"/>
        <v>5.9139555555555559</v>
      </c>
      <c r="U163" s="24">
        <f t="shared" si="9"/>
        <v>5.9139555555555559</v>
      </c>
    </row>
    <row r="164" spans="1:21" s="8" customFormat="1" x14ac:dyDescent="0.25">
      <c r="A164" s="24" t="s">
        <v>127</v>
      </c>
      <c r="B164" s="8" t="s">
        <v>585</v>
      </c>
      <c r="C164" s="8" t="s">
        <v>806</v>
      </c>
      <c r="D164" s="24" t="s">
        <v>713</v>
      </c>
      <c r="E164" s="24">
        <v>163</v>
      </c>
      <c r="F164" s="24">
        <v>29</v>
      </c>
      <c r="G164" s="24">
        <v>13</v>
      </c>
      <c r="H164" s="24">
        <v>0</v>
      </c>
      <c r="I164" s="24">
        <v>8</v>
      </c>
      <c r="J164" s="24">
        <v>13</v>
      </c>
      <c r="K164" s="24">
        <v>0</v>
      </c>
      <c r="L164" s="24">
        <v>0</v>
      </c>
      <c r="M164" s="24">
        <v>168</v>
      </c>
      <c r="N164" s="24">
        <v>85</v>
      </c>
      <c r="O164" s="24">
        <v>157</v>
      </c>
      <c r="P164" s="24">
        <v>4.6900000000000004</v>
      </c>
      <c r="Q164" s="24">
        <v>1.48</v>
      </c>
      <c r="R164" s="24">
        <v>166</v>
      </c>
      <c r="S164" s="24">
        <f t="shared" si="7"/>
        <v>9.837037037037037</v>
      </c>
      <c r="T164" s="24">
        <f t="shared" si="8"/>
        <v>5.902222222222222</v>
      </c>
      <c r="U164" s="24">
        <f t="shared" si="9"/>
        <v>5.902222222222222</v>
      </c>
    </row>
    <row r="165" spans="1:21" s="8" customFormat="1" x14ac:dyDescent="0.25">
      <c r="A165" s="24" t="s">
        <v>689</v>
      </c>
      <c r="B165" s="8" t="s">
        <v>688</v>
      </c>
      <c r="C165" s="8" t="s">
        <v>806</v>
      </c>
      <c r="D165" s="24" t="s">
        <v>719</v>
      </c>
      <c r="E165" s="24">
        <v>178</v>
      </c>
      <c r="F165" s="24">
        <v>31</v>
      </c>
      <c r="G165" s="24">
        <v>13</v>
      </c>
      <c r="H165" s="24">
        <v>1</v>
      </c>
      <c r="I165" s="24">
        <v>12</v>
      </c>
      <c r="J165" s="24">
        <v>12</v>
      </c>
      <c r="K165" s="24">
        <v>0</v>
      </c>
      <c r="L165" s="24">
        <v>0</v>
      </c>
      <c r="M165" s="24">
        <v>103</v>
      </c>
      <c r="N165" s="24">
        <v>51</v>
      </c>
      <c r="O165" s="24">
        <v>209</v>
      </c>
      <c r="P165" s="24">
        <v>5.0599999999999996</v>
      </c>
      <c r="Q165" s="24">
        <v>1.46</v>
      </c>
      <c r="R165" s="24">
        <v>164.5</v>
      </c>
      <c r="S165" s="24">
        <f t="shared" si="7"/>
        <v>9.7481481481481485</v>
      </c>
      <c r="T165" s="24">
        <f t="shared" si="8"/>
        <v>5.8488888888888892</v>
      </c>
      <c r="U165" s="24">
        <f t="shared" si="9"/>
        <v>5.8488888888888892</v>
      </c>
    </row>
    <row r="166" spans="1:21" s="8" customFormat="1" x14ac:dyDescent="0.25">
      <c r="A166" s="24" t="s">
        <v>223</v>
      </c>
      <c r="B166" s="8" t="s">
        <v>818</v>
      </c>
      <c r="C166" s="8" t="s">
        <v>807</v>
      </c>
      <c r="D166" s="24" t="s">
        <v>721</v>
      </c>
      <c r="E166" s="24">
        <v>42</v>
      </c>
      <c r="F166" s="24">
        <v>0</v>
      </c>
      <c r="G166" s="24">
        <v>0</v>
      </c>
      <c r="H166" s="24">
        <v>0</v>
      </c>
      <c r="I166" s="24">
        <v>4</v>
      </c>
      <c r="J166" s="24">
        <v>2</v>
      </c>
      <c r="K166" s="24">
        <v>2</v>
      </c>
      <c r="L166" s="24">
        <v>1</v>
      </c>
      <c r="M166" s="24">
        <v>52</v>
      </c>
      <c r="N166" s="24">
        <v>15</v>
      </c>
      <c r="O166" s="24">
        <v>36</v>
      </c>
      <c r="P166" s="24">
        <v>2.79</v>
      </c>
      <c r="Q166" s="24">
        <v>1.21</v>
      </c>
      <c r="R166" s="24">
        <v>164.5</v>
      </c>
      <c r="S166" s="24">
        <f t="shared" si="7"/>
        <v>9.7481481481481485</v>
      </c>
      <c r="T166" s="24">
        <f t="shared" si="8"/>
        <v>5.8488888888888892</v>
      </c>
      <c r="U166" s="24">
        <f t="shared" si="9"/>
        <v>5.8488888888888892</v>
      </c>
    </row>
    <row r="167" spans="1:21" s="8" customFormat="1" x14ac:dyDescent="0.25">
      <c r="A167" s="24" t="s">
        <v>291</v>
      </c>
      <c r="B167" s="8" t="s">
        <v>632</v>
      </c>
      <c r="C167" s="8" t="s">
        <v>807</v>
      </c>
      <c r="D167" s="24" t="s">
        <v>736</v>
      </c>
      <c r="E167" s="24">
        <v>35</v>
      </c>
      <c r="F167" s="24">
        <v>0</v>
      </c>
      <c r="G167" s="24">
        <v>0</v>
      </c>
      <c r="H167" s="24">
        <v>0</v>
      </c>
      <c r="I167" s="24">
        <v>2</v>
      </c>
      <c r="J167" s="24">
        <v>4</v>
      </c>
      <c r="K167" s="24">
        <v>19</v>
      </c>
      <c r="L167" s="24">
        <v>3</v>
      </c>
      <c r="M167" s="24">
        <v>31</v>
      </c>
      <c r="N167" s="24">
        <v>14</v>
      </c>
      <c r="O167" s="24">
        <v>37</v>
      </c>
      <c r="P167" s="24">
        <v>4.37</v>
      </c>
      <c r="Q167" s="24">
        <v>1.46</v>
      </c>
      <c r="R167" s="24">
        <v>164</v>
      </c>
      <c r="S167" s="24">
        <f t="shared" si="7"/>
        <v>9.7185185185185183</v>
      </c>
      <c r="T167" s="24">
        <f t="shared" si="8"/>
        <v>5.8311111111111105</v>
      </c>
      <c r="U167" s="24">
        <f t="shared" si="9"/>
        <v>5.8311111111111105</v>
      </c>
    </row>
    <row r="168" spans="1:21" s="8" customFormat="1" x14ac:dyDescent="0.25">
      <c r="A168" s="24" t="s">
        <v>84</v>
      </c>
      <c r="B168" s="8" t="s">
        <v>465</v>
      </c>
      <c r="C168" s="8" t="s">
        <v>807</v>
      </c>
      <c r="D168" s="24" t="s">
        <v>720</v>
      </c>
      <c r="E168" s="24">
        <v>65.7</v>
      </c>
      <c r="F168" s="24">
        <v>0</v>
      </c>
      <c r="G168" s="24">
        <v>0</v>
      </c>
      <c r="H168" s="24">
        <v>0</v>
      </c>
      <c r="I168" s="24">
        <v>6</v>
      </c>
      <c r="J168" s="24">
        <v>4</v>
      </c>
      <c r="K168" s="24">
        <v>3</v>
      </c>
      <c r="L168" s="24">
        <v>7</v>
      </c>
      <c r="M168" s="24">
        <v>60</v>
      </c>
      <c r="N168" s="24">
        <v>30</v>
      </c>
      <c r="O168" s="24">
        <v>65</v>
      </c>
      <c r="P168" s="24">
        <v>3.98</v>
      </c>
      <c r="Q168" s="24">
        <v>1.45</v>
      </c>
      <c r="R168" s="24">
        <v>163.66999999999999</v>
      </c>
      <c r="S168" s="24">
        <f t="shared" si="7"/>
        <v>9.6989629629629626</v>
      </c>
      <c r="T168" s="24">
        <f t="shared" si="8"/>
        <v>5.8193777777777775</v>
      </c>
      <c r="U168" s="24">
        <f t="shared" si="9"/>
        <v>5.8193777777777775</v>
      </c>
    </row>
    <row r="169" spans="1:21" s="8" customFormat="1" x14ac:dyDescent="0.25">
      <c r="A169" s="24" t="s">
        <v>437</v>
      </c>
      <c r="B169" s="8" t="s">
        <v>218</v>
      </c>
      <c r="C169" s="8" t="s">
        <v>807</v>
      </c>
      <c r="D169" s="24" t="s">
        <v>715</v>
      </c>
      <c r="E169" s="24">
        <v>60.3</v>
      </c>
      <c r="F169" s="24">
        <v>3</v>
      </c>
      <c r="G169" s="24">
        <v>1</v>
      </c>
      <c r="H169" s="24">
        <v>0</v>
      </c>
      <c r="I169" s="24">
        <v>5</v>
      </c>
      <c r="J169" s="24">
        <v>4</v>
      </c>
      <c r="K169" s="24">
        <v>2</v>
      </c>
      <c r="L169" s="24">
        <v>1</v>
      </c>
      <c r="M169" s="24">
        <v>59</v>
      </c>
      <c r="N169" s="24">
        <v>22</v>
      </c>
      <c r="O169" s="24">
        <v>58</v>
      </c>
      <c r="P169" s="24">
        <v>5.82</v>
      </c>
      <c r="Q169" s="24">
        <v>1.33</v>
      </c>
      <c r="R169" s="24">
        <v>162.83000000000001</v>
      </c>
      <c r="S169" s="24">
        <f t="shared" si="7"/>
        <v>9.6491851851851855</v>
      </c>
      <c r="T169" s="24">
        <f t="shared" si="8"/>
        <v>5.7895111111111115</v>
      </c>
      <c r="U169" s="24">
        <f t="shared" si="9"/>
        <v>5.7895111111111115</v>
      </c>
    </row>
    <row r="170" spans="1:21" s="8" customFormat="1" x14ac:dyDescent="0.25">
      <c r="A170" s="24" t="s">
        <v>262</v>
      </c>
      <c r="B170" s="8" t="s">
        <v>1914</v>
      </c>
      <c r="C170" s="8" t="s">
        <v>807</v>
      </c>
      <c r="D170" s="24" t="s">
        <v>701</v>
      </c>
      <c r="E170" s="24">
        <v>55</v>
      </c>
      <c r="F170" s="24">
        <v>0</v>
      </c>
      <c r="G170" s="24">
        <v>0</v>
      </c>
      <c r="H170" s="24">
        <v>0</v>
      </c>
      <c r="I170" s="24">
        <v>4</v>
      </c>
      <c r="J170" s="24">
        <v>2</v>
      </c>
      <c r="K170" s="24">
        <v>1</v>
      </c>
      <c r="L170" s="24">
        <v>1</v>
      </c>
      <c r="M170" s="24">
        <v>50</v>
      </c>
      <c r="N170" s="24">
        <v>9</v>
      </c>
      <c r="O170" s="24">
        <v>44</v>
      </c>
      <c r="P170" s="24">
        <v>2.13</v>
      </c>
      <c r="Q170" s="24">
        <v>0.96</v>
      </c>
      <c r="R170" s="24">
        <v>162.5</v>
      </c>
      <c r="S170" s="24">
        <f t="shared" si="7"/>
        <v>9.6296296296296298</v>
      </c>
      <c r="T170" s="24">
        <f t="shared" si="8"/>
        <v>5.7777777777777777</v>
      </c>
      <c r="U170" s="24">
        <f t="shared" si="9"/>
        <v>5.7777777777777777</v>
      </c>
    </row>
    <row r="171" spans="1:21" s="8" customFormat="1" x14ac:dyDescent="0.25">
      <c r="A171" s="24" t="s">
        <v>34</v>
      </c>
      <c r="B171" s="8" t="s">
        <v>832</v>
      </c>
      <c r="C171" s="8" t="s">
        <v>807</v>
      </c>
      <c r="D171" s="24" t="s">
        <v>716</v>
      </c>
      <c r="E171" s="24">
        <v>47.3</v>
      </c>
      <c r="F171" s="24">
        <v>0</v>
      </c>
      <c r="G171" s="24">
        <v>0</v>
      </c>
      <c r="H171" s="24">
        <v>0</v>
      </c>
      <c r="I171" s="24">
        <v>2</v>
      </c>
      <c r="J171" s="24">
        <v>2</v>
      </c>
      <c r="K171" s="24">
        <v>0</v>
      </c>
      <c r="L171" s="24">
        <v>4</v>
      </c>
      <c r="M171" s="24">
        <v>60</v>
      </c>
      <c r="N171" s="24">
        <v>15</v>
      </c>
      <c r="O171" s="24">
        <v>27</v>
      </c>
      <c r="P171" s="24">
        <v>2.85</v>
      </c>
      <c r="Q171" s="24">
        <v>0.89</v>
      </c>
      <c r="R171" s="24">
        <v>161.33000000000001</v>
      </c>
      <c r="S171" s="24">
        <f t="shared" si="7"/>
        <v>9.560296296296297</v>
      </c>
      <c r="T171" s="24">
        <f t="shared" si="8"/>
        <v>5.7361777777777778</v>
      </c>
      <c r="U171" s="24">
        <f t="shared" si="9"/>
        <v>5.7361777777777778</v>
      </c>
    </row>
    <row r="172" spans="1:21" s="8" customFormat="1" x14ac:dyDescent="0.25">
      <c r="A172" s="24" t="s">
        <v>543</v>
      </c>
      <c r="B172" s="8" t="s">
        <v>1301</v>
      </c>
      <c r="C172" s="8" t="s">
        <v>806</v>
      </c>
      <c r="D172" s="24" t="s">
        <v>846</v>
      </c>
      <c r="E172" s="24">
        <v>176.7</v>
      </c>
      <c r="F172" s="24">
        <v>33</v>
      </c>
      <c r="G172" s="24">
        <v>16</v>
      </c>
      <c r="H172" s="24">
        <v>0</v>
      </c>
      <c r="I172" s="24">
        <v>9</v>
      </c>
      <c r="J172" s="24">
        <v>13</v>
      </c>
      <c r="K172" s="24">
        <v>0</v>
      </c>
      <c r="L172" s="24">
        <v>0</v>
      </c>
      <c r="M172" s="24">
        <v>147</v>
      </c>
      <c r="N172" s="24">
        <v>83</v>
      </c>
      <c r="O172" s="24">
        <v>176</v>
      </c>
      <c r="P172" s="24">
        <v>4.33</v>
      </c>
      <c r="Q172" s="24">
        <v>1.47</v>
      </c>
      <c r="R172" s="24">
        <v>161.16999999999999</v>
      </c>
      <c r="S172" s="24">
        <f t="shared" si="7"/>
        <v>9.5508148148148138</v>
      </c>
      <c r="T172" s="24">
        <f t="shared" si="8"/>
        <v>5.7304888888888881</v>
      </c>
      <c r="U172" s="24">
        <f t="shared" si="9"/>
        <v>5.7304888888888881</v>
      </c>
    </row>
    <row r="173" spans="1:21" s="8" customFormat="1" x14ac:dyDescent="0.25">
      <c r="A173" s="24" t="s">
        <v>232</v>
      </c>
      <c r="B173" s="8" t="s">
        <v>461</v>
      </c>
      <c r="C173" s="8" t="s">
        <v>806</v>
      </c>
      <c r="D173" s="24" t="s">
        <v>724</v>
      </c>
      <c r="E173" s="24">
        <v>151.69999999999999</v>
      </c>
      <c r="F173" s="24">
        <v>30</v>
      </c>
      <c r="G173" s="24">
        <v>6</v>
      </c>
      <c r="H173" s="24">
        <v>0</v>
      </c>
      <c r="I173" s="24">
        <v>9</v>
      </c>
      <c r="J173" s="24">
        <v>11</v>
      </c>
      <c r="K173" s="24">
        <v>0</v>
      </c>
      <c r="L173" s="24">
        <v>0</v>
      </c>
      <c r="M173" s="24">
        <v>120</v>
      </c>
      <c r="N173" s="24">
        <v>53</v>
      </c>
      <c r="O173" s="24">
        <v>155</v>
      </c>
      <c r="P173" s="24">
        <v>4.3899999999999997</v>
      </c>
      <c r="Q173" s="24">
        <v>1.37</v>
      </c>
      <c r="R173" s="24">
        <v>161.16999999999999</v>
      </c>
      <c r="S173" s="24">
        <f t="shared" si="7"/>
        <v>9.5508148148148138</v>
      </c>
      <c r="T173" s="24">
        <f t="shared" si="8"/>
        <v>5.7304888888888881</v>
      </c>
      <c r="U173" s="24">
        <f t="shared" si="9"/>
        <v>5.7304888888888881</v>
      </c>
    </row>
    <row r="174" spans="1:21" s="8" customFormat="1" x14ac:dyDescent="0.25">
      <c r="A174" s="24" t="s">
        <v>520</v>
      </c>
      <c r="B174" s="8" t="s">
        <v>519</v>
      </c>
      <c r="C174" s="8" t="s">
        <v>806</v>
      </c>
      <c r="D174" s="24" t="s">
        <v>728</v>
      </c>
      <c r="E174" s="24">
        <v>169.7</v>
      </c>
      <c r="F174" s="24">
        <v>29</v>
      </c>
      <c r="G174" s="24">
        <v>13</v>
      </c>
      <c r="H174" s="24">
        <v>0</v>
      </c>
      <c r="I174" s="24">
        <v>10</v>
      </c>
      <c r="J174" s="24">
        <v>15</v>
      </c>
      <c r="K174" s="24">
        <v>0</v>
      </c>
      <c r="L174" s="24">
        <v>0</v>
      </c>
      <c r="M174" s="24">
        <v>126</v>
      </c>
      <c r="N174" s="24">
        <v>63</v>
      </c>
      <c r="O174" s="24">
        <v>169</v>
      </c>
      <c r="P174" s="24">
        <v>4.46</v>
      </c>
      <c r="Q174" s="24">
        <v>1.37</v>
      </c>
      <c r="R174" s="24">
        <v>161.16999999999999</v>
      </c>
      <c r="S174" s="24">
        <f t="shared" si="7"/>
        <v>9.5508148148148138</v>
      </c>
      <c r="T174" s="24">
        <f t="shared" si="8"/>
        <v>5.7304888888888881</v>
      </c>
      <c r="U174" s="24">
        <f t="shared" si="9"/>
        <v>5.7304888888888881</v>
      </c>
    </row>
    <row r="175" spans="1:21" s="8" customFormat="1" x14ac:dyDescent="0.25">
      <c r="A175" s="24" t="s">
        <v>61</v>
      </c>
      <c r="B175" s="8" t="s">
        <v>1879</v>
      </c>
      <c r="C175" s="8" t="s">
        <v>807</v>
      </c>
      <c r="D175" s="24" t="s">
        <v>706</v>
      </c>
      <c r="E175" s="24">
        <v>55</v>
      </c>
      <c r="F175" s="24">
        <v>0</v>
      </c>
      <c r="G175" s="24">
        <v>0</v>
      </c>
      <c r="H175" s="24">
        <v>0</v>
      </c>
      <c r="I175" s="24">
        <v>3</v>
      </c>
      <c r="J175" s="24">
        <v>7</v>
      </c>
      <c r="K175" s="24">
        <v>11</v>
      </c>
      <c r="L175" s="24">
        <v>7</v>
      </c>
      <c r="M175" s="24">
        <v>59</v>
      </c>
      <c r="N175" s="24">
        <v>28</v>
      </c>
      <c r="O175" s="24">
        <v>50</v>
      </c>
      <c r="P175" s="24">
        <v>5.24</v>
      </c>
      <c r="Q175" s="24">
        <v>1.42</v>
      </c>
      <c r="R175" s="24">
        <v>161</v>
      </c>
      <c r="S175" s="24">
        <f t="shared" si="7"/>
        <v>9.5407407407407412</v>
      </c>
      <c r="T175" s="24">
        <f t="shared" si="8"/>
        <v>5.7244444444444449</v>
      </c>
      <c r="U175" s="24">
        <f t="shared" si="9"/>
        <v>5.7244444444444449</v>
      </c>
    </row>
    <row r="176" spans="1:21" s="8" customFormat="1" x14ac:dyDescent="0.25">
      <c r="A176" s="24" t="s">
        <v>668</v>
      </c>
      <c r="B176" s="8" t="s">
        <v>667</v>
      </c>
      <c r="C176" s="8" t="s">
        <v>807</v>
      </c>
      <c r="D176" s="24" t="s">
        <v>714</v>
      </c>
      <c r="E176" s="24">
        <v>66.7</v>
      </c>
      <c r="F176" s="24">
        <v>0</v>
      </c>
      <c r="G176" s="24">
        <v>0</v>
      </c>
      <c r="H176" s="24">
        <v>0</v>
      </c>
      <c r="I176" s="24">
        <v>5</v>
      </c>
      <c r="J176" s="24">
        <v>8</v>
      </c>
      <c r="K176" s="24">
        <v>1</v>
      </c>
      <c r="L176" s="24">
        <v>7</v>
      </c>
      <c r="M176" s="24">
        <v>68</v>
      </c>
      <c r="N176" s="24">
        <v>27</v>
      </c>
      <c r="O176" s="24">
        <v>70</v>
      </c>
      <c r="P176" s="24">
        <v>4.05</v>
      </c>
      <c r="Q176" s="24">
        <v>1.46</v>
      </c>
      <c r="R176" s="24">
        <v>160.66999999999999</v>
      </c>
      <c r="S176" s="24">
        <f t="shared" si="7"/>
        <v>9.5211851851851836</v>
      </c>
      <c r="T176" s="24">
        <f t="shared" si="8"/>
        <v>5.7127111111111102</v>
      </c>
      <c r="U176" s="24">
        <f t="shared" si="9"/>
        <v>5.7127111111111102</v>
      </c>
    </row>
    <row r="177" spans="1:21" s="8" customFormat="1" x14ac:dyDescent="0.25">
      <c r="A177" s="24" t="s">
        <v>164</v>
      </c>
      <c r="B177" s="8" t="s">
        <v>1093</v>
      </c>
      <c r="C177" s="8" t="s">
        <v>807</v>
      </c>
      <c r="D177" s="24" t="s">
        <v>710</v>
      </c>
      <c r="E177" s="24">
        <v>66.7</v>
      </c>
      <c r="F177" s="24">
        <v>0</v>
      </c>
      <c r="G177" s="24">
        <v>0</v>
      </c>
      <c r="H177" s="24">
        <v>0</v>
      </c>
      <c r="I177" s="24">
        <v>4</v>
      </c>
      <c r="J177" s="24">
        <v>3</v>
      </c>
      <c r="K177" s="24">
        <v>1</v>
      </c>
      <c r="L177" s="24">
        <v>1</v>
      </c>
      <c r="M177" s="24">
        <v>71</v>
      </c>
      <c r="N177" s="24">
        <v>31</v>
      </c>
      <c r="O177" s="24">
        <v>62</v>
      </c>
      <c r="P177" s="24">
        <v>4.05</v>
      </c>
      <c r="Q177" s="24">
        <v>1.4</v>
      </c>
      <c r="R177" s="24">
        <v>160.66999999999999</v>
      </c>
      <c r="S177" s="24">
        <f t="shared" si="7"/>
        <v>9.5211851851851836</v>
      </c>
      <c r="T177" s="24">
        <f t="shared" si="8"/>
        <v>5.7127111111111102</v>
      </c>
      <c r="U177" s="24">
        <f t="shared" si="9"/>
        <v>5.7127111111111102</v>
      </c>
    </row>
    <row r="178" spans="1:21" s="8" customFormat="1" x14ac:dyDescent="0.25">
      <c r="A178" s="24" t="s">
        <v>283</v>
      </c>
      <c r="B178" s="8" t="s">
        <v>1281</v>
      </c>
      <c r="C178" s="8" t="s">
        <v>806</v>
      </c>
      <c r="D178" s="24" t="s">
        <v>704</v>
      </c>
      <c r="E178" s="24">
        <v>121</v>
      </c>
      <c r="F178" s="24">
        <v>20</v>
      </c>
      <c r="G178" s="24">
        <v>10</v>
      </c>
      <c r="H178" s="24">
        <v>0</v>
      </c>
      <c r="I178" s="24">
        <v>6</v>
      </c>
      <c r="J178" s="24">
        <v>7</v>
      </c>
      <c r="K178" s="24">
        <v>0</v>
      </c>
      <c r="L178" s="24">
        <v>0</v>
      </c>
      <c r="M178" s="24">
        <v>117</v>
      </c>
      <c r="N178" s="24">
        <v>24</v>
      </c>
      <c r="O178" s="24">
        <v>134</v>
      </c>
      <c r="P178" s="24">
        <v>3.79</v>
      </c>
      <c r="Q178" s="24">
        <v>1.31</v>
      </c>
      <c r="R178" s="24">
        <v>160.5</v>
      </c>
      <c r="S178" s="24">
        <f t="shared" si="7"/>
        <v>9.5111111111111111</v>
      </c>
      <c r="T178" s="24">
        <f t="shared" si="8"/>
        <v>5.7066666666666661</v>
      </c>
      <c r="U178" s="24">
        <f t="shared" si="9"/>
        <v>5.7066666666666661</v>
      </c>
    </row>
    <row r="179" spans="1:21" s="8" customFormat="1" x14ac:dyDescent="0.25">
      <c r="A179" s="24" t="s">
        <v>89</v>
      </c>
      <c r="B179" s="8" t="s">
        <v>1360</v>
      </c>
      <c r="C179" s="8" t="s">
        <v>807</v>
      </c>
      <c r="D179" s="24" t="s">
        <v>727</v>
      </c>
      <c r="E179" s="24">
        <v>75.3</v>
      </c>
      <c r="F179" s="24">
        <v>0</v>
      </c>
      <c r="G179" s="24">
        <v>0</v>
      </c>
      <c r="H179" s="24">
        <v>0</v>
      </c>
      <c r="I179" s="24">
        <v>6</v>
      </c>
      <c r="J179" s="24">
        <v>7</v>
      </c>
      <c r="K179" s="24">
        <v>1</v>
      </c>
      <c r="L179" s="24">
        <v>5</v>
      </c>
      <c r="M179" s="24">
        <v>67</v>
      </c>
      <c r="N179" s="24">
        <v>23</v>
      </c>
      <c r="O179" s="24">
        <v>79</v>
      </c>
      <c r="P179" s="24">
        <v>3.7</v>
      </c>
      <c r="Q179" s="24">
        <v>1.35</v>
      </c>
      <c r="R179" s="24">
        <v>156.33000000000001</v>
      </c>
      <c r="S179" s="24">
        <f t="shared" si="7"/>
        <v>9.2640000000000011</v>
      </c>
      <c r="T179" s="24">
        <f t="shared" si="8"/>
        <v>5.5584000000000007</v>
      </c>
      <c r="U179" s="24">
        <f t="shared" si="9"/>
        <v>5.5584000000000007</v>
      </c>
    </row>
    <row r="180" spans="1:21" s="8" customFormat="1" x14ac:dyDescent="0.25">
      <c r="A180" s="24" t="s">
        <v>684</v>
      </c>
      <c r="B180" s="8" t="s">
        <v>683</v>
      </c>
      <c r="C180" s="8" t="s">
        <v>806</v>
      </c>
      <c r="D180" s="24" t="s">
        <v>846</v>
      </c>
      <c r="E180" s="24">
        <v>189.3</v>
      </c>
      <c r="F180" s="24">
        <v>34</v>
      </c>
      <c r="G180" s="24">
        <v>14</v>
      </c>
      <c r="H180" s="24">
        <v>0</v>
      </c>
      <c r="I180" s="24">
        <v>10</v>
      </c>
      <c r="J180" s="24">
        <v>11</v>
      </c>
      <c r="K180" s="24">
        <v>0</v>
      </c>
      <c r="L180" s="24">
        <v>0</v>
      </c>
      <c r="M180" s="24">
        <v>139</v>
      </c>
      <c r="N180" s="24">
        <v>76</v>
      </c>
      <c r="O180" s="24">
        <v>217</v>
      </c>
      <c r="P180" s="24">
        <v>5.37</v>
      </c>
      <c r="Q180" s="24">
        <v>1.55</v>
      </c>
      <c r="R180" s="24">
        <v>154.33000000000001</v>
      </c>
      <c r="S180" s="24">
        <f t="shared" si="7"/>
        <v>9.1454814814814824</v>
      </c>
      <c r="T180" s="24">
        <f t="shared" si="8"/>
        <v>5.4872888888888891</v>
      </c>
      <c r="U180" s="24">
        <f t="shared" si="9"/>
        <v>5.4872888888888891</v>
      </c>
    </row>
    <row r="181" spans="1:21" s="8" customFormat="1" x14ac:dyDescent="0.25">
      <c r="A181" s="24" t="s">
        <v>1175</v>
      </c>
      <c r="B181" s="8" t="s">
        <v>85</v>
      </c>
      <c r="C181" s="8" t="s">
        <v>806</v>
      </c>
      <c r="D181" s="24" t="s">
        <v>703</v>
      </c>
      <c r="E181" s="24">
        <v>141.69999999999999</v>
      </c>
      <c r="F181" s="24">
        <v>26</v>
      </c>
      <c r="G181" s="24">
        <v>11</v>
      </c>
      <c r="H181" s="24">
        <v>0</v>
      </c>
      <c r="I181" s="24">
        <v>8</v>
      </c>
      <c r="J181" s="24">
        <v>9</v>
      </c>
      <c r="K181" s="24">
        <v>0</v>
      </c>
      <c r="L181" s="24">
        <v>0</v>
      </c>
      <c r="M181" s="24">
        <v>143</v>
      </c>
      <c r="N181" s="24">
        <v>67</v>
      </c>
      <c r="O181" s="24">
        <v>154</v>
      </c>
      <c r="P181" s="24">
        <v>5.0199999999999996</v>
      </c>
      <c r="Q181" s="24">
        <v>1.56</v>
      </c>
      <c r="R181" s="24">
        <v>154.16999999999999</v>
      </c>
      <c r="S181" s="24">
        <f t="shared" si="7"/>
        <v>9.1359999999999992</v>
      </c>
      <c r="T181" s="24">
        <f t="shared" si="8"/>
        <v>5.4815999999999994</v>
      </c>
      <c r="U181" s="24">
        <f t="shared" si="9"/>
        <v>5.4815999999999994</v>
      </c>
    </row>
    <row r="182" spans="1:21" s="8" customFormat="1" x14ac:dyDescent="0.25">
      <c r="A182" s="24" t="s">
        <v>32</v>
      </c>
      <c r="B182" s="8" t="s">
        <v>1908</v>
      </c>
      <c r="C182" s="8" t="s">
        <v>807</v>
      </c>
      <c r="D182" s="24" t="s">
        <v>727</v>
      </c>
      <c r="E182" s="24">
        <v>54.3</v>
      </c>
      <c r="F182" s="24">
        <v>0</v>
      </c>
      <c r="G182" s="24">
        <v>0</v>
      </c>
      <c r="H182" s="24">
        <v>0</v>
      </c>
      <c r="I182" s="24">
        <v>0</v>
      </c>
      <c r="J182" s="24">
        <v>2</v>
      </c>
      <c r="K182" s="24">
        <v>17</v>
      </c>
      <c r="L182" s="24">
        <v>3</v>
      </c>
      <c r="M182" s="24">
        <v>35</v>
      </c>
      <c r="N182" s="24">
        <v>8</v>
      </c>
      <c r="O182" s="24">
        <v>59</v>
      </c>
      <c r="P182" s="24">
        <v>3.15</v>
      </c>
      <c r="Q182" s="24">
        <v>1.23</v>
      </c>
      <c r="R182" s="24">
        <v>153.33000000000001</v>
      </c>
      <c r="S182" s="24">
        <f t="shared" si="7"/>
        <v>9.0862222222222222</v>
      </c>
      <c r="T182" s="24">
        <f t="shared" si="8"/>
        <v>5.4517333333333333</v>
      </c>
      <c r="U182" s="24">
        <f t="shared" si="9"/>
        <v>5.4517333333333333</v>
      </c>
    </row>
    <row r="183" spans="1:21" s="8" customFormat="1" x14ac:dyDescent="0.25">
      <c r="A183" s="24" t="s">
        <v>616</v>
      </c>
      <c r="B183" s="8" t="s">
        <v>900</v>
      </c>
      <c r="C183" s="8" t="s">
        <v>806</v>
      </c>
      <c r="D183" s="24" t="s">
        <v>699</v>
      </c>
      <c r="E183" s="24">
        <v>124.7</v>
      </c>
      <c r="F183" s="24">
        <v>21</v>
      </c>
      <c r="G183" s="24">
        <v>8</v>
      </c>
      <c r="H183" s="24">
        <v>0</v>
      </c>
      <c r="I183" s="24">
        <v>9</v>
      </c>
      <c r="J183" s="24">
        <v>8</v>
      </c>
      <c r="K183" s="24">
        <v>0</v>
      </c>
      <c r="L183" s="24">
        <v>0</v>
      </c>
      <c r="M183" s="24">
        <v>97</v>
      </c>
      <c r="N183" s="24">
        <v>40</v>
      </c>
      <c r="O183" s="24">
        <v>123</v>
      </c>
      <c r="P183" s="24">
        <v>4.76</v>
      </c>
      <c r="Q183" s="24">
        <v>1.31</v>
      </c>
      <c r="R183" s="24">
        <v>153.16999999999999</v>
      </c>
      <c r="S183" s="24">
        <f t="shared" si="7"/>
        <v>9.0767407407407408</v>
      </c>
      <c r="T183" s="24">
        <f t="shared" si="8"/>
        <v>5.4460444444444445</v>
      </c>
      <c r="U183" s="24">
        <f t="shared" si="9"/>
        <v>5.4460444444444445</v>
      </c>
    </row>
    <row r="184" spans="1:21" s="8" customFormat="1" x14ac:dyDescent="0.25">
      <c r="A184" s="24" t="s">
        <v>196</v>
      </c>
      <c r="B184" s="8" t="s">
        <v>600</v>
      </c>
      <c r="C184" s="8" t="s">
        <v>807</v>
      </c>
      <c r="D184" s="24" t="s">
        <v>706</v>
      </c>
      <c r="E184" s="24">
        <v>45.7</v>
      </c>
      <c r="F184" s="24">
        <v>0</v>
      </c>
      <c r="G184" s="24">
        <v>0</v>
      </c>
      <c r="H184" s="24">
        <v>0</v>
      </c>
      <c r="I184" s="24">
        <v>2</v>
      </c>
      <c r="J184" s="24">
        <v>3</v>
      </c>
      <c r="K184" s="24">
        <v>15</v>
      </c>
      <c r="L184" s="24">
        <v>4</v>
      </c>
      <c r="M184" s="24">
        <v>38</v>
      </c>
      <c r="N184" s="24">
        <v>16</v>
      </c>
      <c r="O184" s="24">
        <v>56</v>
      </c>
      <c r="P184" s="24">
        <v>4.7300000000000004</v>
      </c>
      <c r="Q184" s="24">
        <v>1.58</v>
      </c>
      <c r="R184" s="24">
        <v>151.66999999999999</v>
      </c>
      <c r="S184" s="24">
        <f t="shared" si="7"/>
        <v>8.9878518518518504</v>
      </c>
      <c r="T184" s="24">
        <f t="shared" si="8"/>
        <v>5.3927111111111099</v>
      </c>
      <c r="U184" s="24">
        <f t="shared" si="9"/>
        <v>5.3927111111111099</v>
      </c>
    </row>
    <row r="185" spans="1:21" s="8" customFormat="1" x14ac:dyDescent="0.25">
      <c r="A185" s="24" t="s">
        <v>298</v>
      </c>
      <c r="B185" s="8" t="s">
        <v>211</v>
      </c>
      <c r="C185" s="8" t="s">
        <v>806</v>
      </c>
      <c r="D185" s="24" t="s">
        <v>736</v>
      </c>
      <c r="E185" s="24">
        <v>105</v>
      </c>
      <c r="F185" s="24">
        <v>19</v>
      </c>
      <c r="G185" s="24">
        <v>9</v>
      </c>
      <c r="H185" s="24">
        <v>0</v>
      </c>
      <c r="I185" s="24">
        <v>7</v>
      </c>
      <c r="J185" s="24">
        <v>5</v>
      </c>
      <c r="K185" s="24">
        <v>0</v>
      </c>
      <c r="L185" s="24">
        <v>0</v>
      </c>
      <c r="M185" s="24">
        <v>93</v>
      </c>
      <c r="N185" s="24">
        <v>29</v>
      </c>
      <c r="O185" s="24">
        <v>108</v>
      </c>
      <c r="P185" s="24">
        <v>3.43</v>
      </c>
      <c r="Q185" s="24">
        <v>1.3</v>
      </c>
      <c r="R185" s="24">
        <v>150</v>
      </c>
      <c r="S185" s="24">
        <f t="shared" si="7"/>
        <v>8.8888888888888893</v>
      </c>
      <c r="T185" s="24">
        <f t="shared" si="8"/>
        <v>5.333333333333333</v>
      </c>
      <c r="U185" s="24">
        <f t="shared" si="9"/>
        <v>5.333333333333333</v>
      </c>
    </row>
    <row r="186" spans="1:21" s="8" customFormat="1" x14ac:dyDescent="0.25">
      <c r="A186" s="24" t="s">
        <v>478</v>
      </c>
      <c r="B186" s="8" t="s">
        <v>477</v>
      </c>
      <c r="C186" s="8" t="s">
        <v>807</v>
      </c>
      <c r="D186" s="24" t="s">
        <v>725</v>
      </c>
      <c r="E186" s="24">
        <v>48</v>
      </c>
      <c r="F186" s="24">
        <v>0</v>
      </c>
      <c r="G186" s="24">
        <v>0</v>
      </c>
      <c r="H186" s="24">
        <v>0</v>
      </c>
      <c r="I186" s="24">
        <v>3</v>
      </c>
      <c r="J186" s="24">
        <v>1</v>
      </c>
      <c r="K186" s="24">
        <v>1</v>
      </c>
      <c r="L186" s="24">
        <v>3</v>
      </c>
      <c r="M186" s="24">
        <v>52</v>
      </c>
      <c r="N186" s="24">
        <v>24</v>
      </c>
      <c r="O186" s="24">
        <v>37</v>
      </c>
      <c r="P186" s="24">
        <v>2.81</v>
      </c>
      <c r="Q186" s="24">
        <v>1.27</v>
      </c>
      <c r="R186" s="24">
        <v>150</v>
      </c>
      <c r="S186" s="24">
        <f t="shared" si="7"/>
        <v>8.8888888888888893</v>
      </c>
      <c r="T186" s="24">
        <f t="shared" si="8"/>
        <v>5.333333333333333</v>
      </c>
      <c r="U186" s="24">
        <f t="shared" si="9"/>
        <v>5.333333333333333</v>
      </c>
    </row>
    <row r="187" spans="1:21" s="8" customFormat="1" x14ac:dyDescent="0.25">
      <c r="A187" s="24" t="s">
        <v>1858</v>
      </c>
      <c r="B187" s="8" t="s">
        <v>102</v>
      </c>
      <c r="C187" s="8" t="s">
        <v>807</v>
      </c>
      <c r="D187" s="24" t="s">
        <v>728</v>
      </c>
      <c r="E187" s="24">
        <v>38.299999999999997</v>
      </c>
      <c r="F187" s="24">
        <v>0</v>
      </c>
      <c r="G187" s="24">
        <v>0</v>
      </c>
      <c r="H187" s="24">
        <v>0</v>
      </c>
      <c r="I187" s="24">
        <v>5</v>
      </c>
      <c r="J187" s="24">
        <v>1</v>
      </c>
      <c r="K187" s="24">
        <v>6</v>
      </c>
      <c r="L187" s="24">
        <v>1</v>
      </c>
      <c r="M187" s="24">
        <v>32</v>
      </c>
      <c r="N187" s="24">
        <v>19</v>
      </c>
      <c r="O187" s="24">
        <v>31</v>
      </c>
      <c r="P187" s="24">
        <v>2.82</v>
      </c>
      <c r="Q187" s="24">
        <v>1.3</v>
      </c>
      <c r="R187" s="24">
        <v>148.83000000000001</v>
      </c>
      <c r="S187" s="24">
        <f t="shared" si="7"/>
        <v>8.8195555555555565</v>
      </c>
      <c r="T187" s="24">
        <f t="shared" si="8"/>
        <v>5.2917333333333341</v>
      </c>
      <c r="U187" s="24">
        <f t="shared" si="9"/>
        <v>5.2917333333333341</v>
      </c>
    </row>
    <row r="188" spans="1:21" s="8" customFormat="1" x14ac:dyDescent="0.25">
      <c r="A188" s="24" t="s">
        <v>473</v>
      </c>
      <c r="B188" s="8" t="s">
        <v>472</v>
      </c>
      <c r="C188" s="8" t="s">
        <v>807</v>
      </c>
      <c r="D188" s="24" t="s">
        <v>708</v>
      </c>
      <c r="E188" s="24">
        <v>67.7</v>
      </c>
      <c r="F188" s="24">
        <v>0</v>
      </c>
      <c r="G188" s="24">
        <v>0</v>
      </c>
      <c r="H188" s="24">
        <v>0</v>
      </c>
      <c r="I188" s="24">
        <v>3</v>
      </c>
      <c r="J188" s="24">
        <v>0</v>
      </c>
      <c r="K188" s="24">
        <v>0</v>
      </c>
      <c r="L188" s="24">
        <v>2</v>
      </c>
      <c r="M188" s="24">
        <v>74</v>
      </c>
      <c r="N188" s="24">
        <v>32</v>
      </c>
      <c r="O188" s="24">
        <v>60</v>
      </c>
      <c r="P188" s="24">
        <v>4.5199999999999996</v>
      </c>
      <c r="Q188" s="24">
        <v>1.36</v>
      </c>
      <c r="R188" s="24">
        <v>148.66999999999999</v>
      </c>
      <c r="S188" s="24">
        <f t="shared" si="7"/>
        <v>8.8100740740740733</v>
      </c>
      <c r="T188" s="24">
        <f t="shared" si="8"/>
        <v>5.2860444444444434</v>
      </c>
      <c r="U188" s="24">
        <f t="shared" si="9"/>
        <v>5.2860444444444434</v>
      </c>
    </row>
    <row r="189" spans="1:21" s="8" customFormat="1" x14ac:dyDescent="0.25">
      <c r="A189" s="24" t="s">
        <v>266</v>
      </c>
      <c r="B189" s="8" t="s">
        <v>1304</v>
      </c>
      <c r="C189" s="8" t="s">
        <v>807</v>
      </c>
      <c r="D189" s="24" t="s">
        <v>726</v>
      </c>
      <c r="E189" s="24">
        <v>70.7</v>
      </c>
      <c r="F189" s="24">
        <v>0</v>
      </c>
      <c r="G189" s="24">
        <v>0</v>
      </c>
      <c r="H189" s="24">
        <v>0</v>
      </c>
      <c r="I189" s="24">
        <v>5</v>
      </c>
      <c r="J189" s="24">
        <v>1</v>
      </c>
      <c r="K189" s="24">
        <v>1</v>
      </c>
      <c r="L189" s="24">
        <v>1</v>
      </c>
      <c r="M189" s="24">
        <v>57</v>
      </c>
      <c r="N189" s="24">
        <v>10</v>
      </c>
      <c r="O189" s="24">
        <v>54</v>
      </c>
      <c r="P189" s="24">
        <v>1.53</v>
      </c>
      <c r="Q189" s="24">
        <v>0.91</v>
      </c>
      <c r="R189" s="24">
        <v>148.66999999999999</v>
      </c>
      <c r="S189" s="24">
        <f t="shared" si="7"/>
        <v>8.8100740740740733</v>
      </c>
      <c r="T189" s="24">
        <f t="shared" si="8"/>
        <v>5.2860444444444434</v>
      </c>
      <c r="U189" s="24">
        <f t="shared" si="9"/>
        <v>5.2860444444444434</v>
      </c>
    </row>
    <row r="190" spans="1:21" s="8" customFormat="1" x14ac:dyDescent="0.25">
      <c r="A190" s="24" t="s">
        <v>147</v>
      </c>
      <c r="B190" s="8" t="s">
        <v>1392</v>
      </c>
      <c r="C190" s="8" t="s">
        <v>806</v>
      </c>
      <c r="D190" s="24" t="s">
        <v>725</v>
      </c>
      <c r="E190" s="24">
        <v>111</v>
      </c>
      <c r="F190" s="24">
        <v>20</v>
      </c>
      <c r="G190" s="24">
        <v>11</v>
      </c>
      <c r="H190" s="24">
        <v>0</v>
      </c>
      <c r="I190" s="24">
        <v>6</v>
      </c>
      <c r="J190" s="24">
        <v>9</v>
      </c>
      <c r="K190" s="24">
        <v>0</v>
      </c>
      <c r="L190" s="24">
        <v>0</v>
      </c>
      <c r="M190" s="24">
        <v>121</v>
      </c>
      <c r="N190" s="24">
        <v>29</v>
      </c>
      <c r="O190" s="24">
        <v>116</v>
      </c>
      <c r="P190" s="24">
        <v>4.78</v>
      </c>
      <c r="Q190" s="24">
        <v>1.31</v>
      </c>
      <c r="R190" s="24">
        <v>148.5</v>
      </c>
      <c r="S190" s="24">
        <f t="shared" si="7"/>
        <v>8.8000000000000007</v>
      </c>
      <c r="T190" s="24">
        <f t="shared" si="8"/>
        <v>5.28</v>
      </c>
      <c r="U190" s="24">
        <f t="shared" si="9"/>
        <v>5.28</v>
      </c>
    </row>
    <row r="191" spans="1:21" s="8" customFormat="1" x14ac:dyDescent="0.25">
      <c r="A191" s="24" t="s">
        <v>591</v>
      </c>
      <c r="B191" s="8" t="s">
        <v>903</v>
      </c>
      <c r="C191" s="8" t="s">
        <v>807</v>
      </c>
      <c r="D191" s="24" t="s">
        <v>701</v>
      </c>
      <c r="E191" s="24">
        <v>48.3</v>
      </c>
      <c r="F191" s="24">
        <v>0</v>
      </c>
      <c r="G191" s="24">
        <v>0</v>
      </c>
      <c r="H191" s="24">
        <v>0</v>
      </c>
      <c r="I191" s="24">
        <v>3</v>
      </c>
      <c r="J191" s="24">
        <v>2</v>
      </c>
      <c r="K191" s="24">
        <v>3</v>
      </c>
      <c r="L191" s="24">
        <v>4</v>
      </c>
      <c r="M191" s="24">
        <v>45</v>
      </c>
      <c r="N191" s="24">
        <v>14</v>
      </c>
      <c r="O191" s="24">
        <v>42</v>
      </c>
      <c r="P191" s="24">
        <v>4.28</v>
      </c>
      <c r="Q191" s="24">
        <v>1.1599999999999999</v>
      </c>
      <c r="R191" s="24">
        <v>147.83000000000001</v>
      </c>
      <c r="S191" s="24">
        <f t="shared" si="7"/>
        <v>8.7602962962962962</v>
      </c>
      <c r="T191" s="24">
        <f t="shared" si="8"/>
        <v>5.2561777777777774</v>
      </c>
      <c r="U191" s="24">
        <f t="shared" si="9"/>
        <v>5.2561777777777774</v>
      </c>
    </row>
    <row r="192" spans="1:21" s="8" customFormat="1" x14ac:dyDescent="0.25">
      <c r="A192" s="24" t="s">
        <v>156</v>
      </c>
      <c r="B192" s="8" t="s">
        <v>235</v>
      </c>
      <c r="C192" s="8" t="s">
        <v>807</v>
      </c>
      <c r="D192" s="24" t="s">
        <v>701</v>
      </c>
      <c r="E192" s="24">
        <v>72.7</v>
      </c>
      <c r="F192" s="24">
        <v>0</v>
      </c>
      <c r="G192" s="24">
        <v>0</v>
      </c>
      <c r="H192" s="24">
        <v>0</v>
      </c>
      <c r="I192" s="24">
        <v>3</v>
      </c>
      <c r="J192" s="24">
        <v>4</v>
      </c>
      <c r="K192" s="24">
        <v>1</v>
      </c>
      <c r="L192" s="24">
        <v>2</v>
      </c>
      <c r="M192" s="24">
        <v>80</v>
      </c>
      <c r="N192" s="24">
        <v>32</v>
      </c>
      <c r="O192" s="24">
        <v>77</v>
      </c>
      <c r="P192" s="24">
        <v>3.84</v>
      </c>
      <c r="Q192" s="24">
        <v>1.5</v>
      </c>
      <c r="R192" s="24">
        <v>147.66999999999999</v>
      </c>
      <c r="S192" s="24">
        <f t="shared" si="7"/>
        <v>8.7508148148148148</v>
      </c>
      <c r="T192" s="24">
        <f t="shared" si="8"/>
        <v>5.2504888888888885</v>
      </c>
      <c r="U192" s="24">
        <f t="shared" si="9"/>
        <v>5.2504888888888885</v>
      </c>
    </row>
    <row r="193" spans="1:21" s="8" customFormat="1" x14ac:dyDescent="0.25">
      <c r="A193" s="24" t="s">
        <v>175</v>
      </c>
      <c r="B193" s="8" t="s">
        <v>1890</v>
      </c>
      <c r="C193" s="8" t="s">
        <v>806</v>
      </c>
      <c r="D193" s="24" t="s">
        <v>712</v>
      </c>
      <c r="E193" s="24">
        <v>119</v>
      </c>
      <c r="F193" s="24">
        <v>23</v>
      </c>
      <c r="G193" s="24">
        <v>6</v>
      </c>
      <c r="H193" s="24">
        <v>0</v>
      </c>
      <c r="I193" s="24">
        <v>7</v>
      </c>
      <c r="J193" s="24">
        <v>4</v>
      </c>
      <c r="K193" s="24">
        <v>0</v>
      </c>
      <c r="L193" s="24">
        <v>0</v>
      </c>
      <c r="M193" s="24">
        <v>107</v>
      </c>
      <c r="N193" s="24">
        <v>46</v>
      </c>
      <c r="O193" s="24">
        <v>116</v>
      </c>
      <c r="P193" s="24">
        <v>5.07</v>
      </c>
      <c r="Q193" s="24">
        <v>1.36</v>
      </c>
      <c r="R193" s="24">
        <v>146.5</v>
      </c>
      <c r="S193" s="24">
        <f t="shared" si="7"/>
        <v>8.681481481481482</v>
      </c>
      <c r="T193" s="24">
        <f t="shared" si="8"/>
        <v>5.2088888888888887</v>
      </c>
      <c r="U193" s="24">
        <f t="shared" si="9"/>
        <v>5.2088888888888887</v>
      </c>
    </row>
    <row r="194" spans="1:21" s="8" customFormat="1" x14ac:dyDescent="0.25">
      <c r="A194" s="24" t="s">
        <v>43</v>
      </c>
      <c r="B194" s="8" t="s">
        <v>1696</v>
      </c>
      <c r="C194" s="8" t="s">
        <v>807</v>
      </c>
      <c r="D194" s="24" t="s">
        <v>716</v>
      </c>
      <c r="E194" s="24">
        <v>100</v>
      </c>
      <c r="F194" s="24">
        <v>7</v>
      </c>
      <c r="G194" s="24">
        <v>2</v>
      </c>
      <c r="H194" s="24">
        <v>0</v>
      </c>
      <c r="I194" s="24">
        <v>4</v>
      </c>
      <c r="J194" s="24">
        <v>5</v>
      </c>
      <c r="K194" s="24">
        <v>0</v>
      </c>
      <c r="L194" s="24">
        <v>0</v>
      </c>
      <c r="M194" s="24">
        <v>92</v>
      </c>
      <c r="N194" s="24">
        <v>38</v>
      </c>
      <c r="O194" s="24">
        <v>79</v>
      </c>
      <c r="P194" s="24">
        <v>2.52</v>
      </c>
      <c r="Q194" s="24">
        <v>1.17</v>
      </c>
      <c r="R194" s="24">
        <v>145.5</v>
      </c>
      <c r="S194" s="24">
        <f t="shared" si="7"/>
        <v>8.6222222222222218</v>
      </c>
      <c r="T194" s="24">
        <f t="shared" si="8"/>
        <v>5.1733333333333329</v>
      </c>
      <c r="U194" s="24">
        <f t="shared" si="9"/>
        <v>5.1733333333333329</v>
      </c>
    </row>
    <row r="195" spans="1:21" s="8" customFormat="1" x14ac:dyDescent="0.25">
      <c r="A195" s="24" t="s">
        <v>41</v>
      </c>
      <c r="B195" s="8" t="s">
        <v>66</v>
      </c>
      <c r="C195" s="8" t="s">
        <v>807</v>
      </c>
      <c r="D195" s="24" t="s">
        <v>715</v>
      </c>
      <c r="E195" s="24">
        <v>73</v>
      </c>
      <c r="F195" s="24">
        <v>0</v>
      </c>
      <c r="G195" s="24">
        <v>0</v>
      </c>
      <c r="H195" s="24">
        <v>0</v>
      </c>
      <c r="I195" s="24">
        <v>4</v>
      </c>
      <c r="J195" s="24">
        <v>0</v>
      </c>
      <c r="K195" s="24">
        <v>0</v>
      </c>
      <c r="L195" s="24">
        <v>4</v>
      </c>
      <c r="M195" s="24">
        <v>49</v>
      </c>
      <c r="N195" s="24">
        <v>21</v>
      </c>
      <c r="O195" s="24">
        <v>68</v>
      </c>
      <c r="P195" s="24">
        <v>2.96</v>
      </c>
      <c r="Q195" s="24">
        <v>1.22</v>
      </c>
      <c r="R195" s="24">
        <v>143</v>
      </c>
      <c r="S195" s="24">
        <f t="shared" ref="S195:S258" si="10">R195/16.875</f>
        <v>8.4740740740740748</v>
      </c>
      <c r="T195" s="24">
        <f t="shared" ref="T195:T258" si="11">IF(R195 &gt;= 400,S195*1.2,IF(R195 &gt; 300,S195,IF(R195&gt;200,S195*0.8,IF(R195&gt;100,S195*0.6,S195*0.5))))</f>
        <v>5.0844444444444443</v>
      </c>
      <c r="U195" s="24">
        <f t="shared" ref="U195:U258" si="12">IF(T195 &lt; 1.5,1,T195)</f>
        <v>5.0844444444444443</v>
      </c>
    </row>
    <row r="196" spans="1:21" s="8" customFormat="1" x14ac:dyDescent="0.25">
      <c r="A196" s="24" t="s">
        <v>173</v>
      </c>
      <c r="B196" s="8" t="s">
        <v>1124</v>
      </c>
      <c r="C196" s="8" t="s">
        <v>807</v>
      </c>
      <c r="D196" s="24" t="s">
        <v>723</v>
      </c>
      <c r="E196" s="24">
        <v>65.3</v>
      </c>
      <c r="F196" s="24">
        <v>1</v>
      </c>
      <c r="G196" s="24">
        <v>0</v>
      </c>
      <c r="H196" s="24">
        <v>0</v>
      </c>
      <c r="I196" s="24">
        <v>7</v>
      </c>
      <c r="J196" s="24">
        <v>4</v>
      </c>
      <c r="K196" s="24">
        <v>0</v>
      </c>
      <c r="L196" s="24">
        <v>3</v>
      </c>
      <c r="M196" s="24">
        <v>52</v>
      </c>
      <c r="N196" s="24">
        <v>29</v>
      </c>
      <c r="O196" s="24">
        <v>59</v>
      </c>
      <c r="P196" s="24">
        <v>4.68</v>
      </c>
      <c r="Q196" s="24">
        <v>1.35</v>
      </c>
      <c r="R196" s="24">
        <v>141.83000000000001</v>
      </c>
      <c r="S196" s="24">
        <f t="shared" si="10"/>
        <v>8.404740740740742</v>
      </c>
      <c r="T196" s="24">
        <f t="shared" si="11"/>
        <v>5.0428444444444454</v>
      </c>
      <c r="U196" s="24">
        <f t="shared" si="12"/>
        <v>5.0428444444444454</v>
      </c>
    </row>
    <row r="197" spans="1:21" s="8" customFormat="1" x14ac:dyDescent="0.25">
      <c r="A197" s="24" t="s">
        <v>295</v>
      </c>
      <c r="B197" s="8" t="s">
        <v>637</v>
      </c>
      <c r="C197" s="8" t="s">
        <v>806</v>
      </c>
      <c r="D197" s="24" t="s">
        <v>712</v>
      </c>
      <c r="E197" s="24">
        <v>198.7</v>
      </c>
      <c r="F197" s="24">
        <v>33</v>
      </c>
      <c r="G197" s="24">
        <v>19</v>
      </c>
      <c r="H197" s="24">
        <v>0</v>
      </c>
      <c r="I197" s="24">
        <v>10</v>
      </c>
      <c r="J197" s="24">
        <v>11</v>
      </c>
      <c r="K197" s="24">
        <v>0</v>
      </c>
      <c r="L197" s="24">
        <v>0</v>
      </c>
      <c r="M197" s="24">
        <v>103</v>
      </c>
      <c r="N197" s="24">
        <v>76</v>
      </c>
      <c r="O197" s="24">
        <v>205</v>
      </c>
      <c r="P197" s="24">
        <v>4.3899999999999997</v>
      </c>
      <c r="Q197" s="24">
        <v>1.41</v>
      </c>
      <c r="R197" s="24">
        <v>141.66999999999999</v>
      </c>
      <c r="S197" s="24">
        <f t="shared" si="10"/>
        <v>8.3952592592592588</v>
      </c>
      <c r="T197" s="24">
        <f t="shared" si="11"/>
        <v>5.0371555555555547</v>
      </c>
      <c r="U197" s="24">
        <f t="shared" si="12"/>
        <v>5.0371555555555547</v>
      </c>
    </row>
    <row r="198" spans="1:21" s="8" customFormat="1" x14ac:dyDescent="0.25">
      <c r="A198" s="24" t="s">
        <v>1315</v>
      </c>
      <c r="B198" s="8" t="s">
        <v>1314</v>
      </c>
      <c r="C198" s="8" t="s">
        <v>806</v>
      </c>
      <c r="D198" s="24" t="s">
        <v>708</v>
      </c>
      <c r="E198" s="24">
        <v>104</v>
      </c>
      <c r="F198" s="24">
        <v>18</v>
      </c>
      <c r="G198" s="24">
        <v>12</v>
      </c>
      <c r="H198" s="24">
        <v>0</v>
      </c>
      <c r="I198" s="24">
        <v>5</v>
      </c>
      <c r="J198" s="24">
        <v>4</v>
      </c>
      <c r="K198" s="24">
        <v>0</v>
      </c>
      <c r="L198" s="24">
        <v>0</v>
      </c>
      <c r="M198" s="24">
        <v>85</v>
      </c>
      <c r="N198" s="24">
        <v>17</v>
      </c>
      <c r="O198" s="24">
        <v>99</v>
      </c>
      <c r="P198" s="24">
        <v>3.38</v>
      </c>
      <c r="Q198" s="24">
        <v>1.1200000000000001</v>
      </c>
      <c r="R198" s="24">
        <v>141</v>
      </c>
      <c r="S198" s="24">
        <f t="shared" si="10"/>
        <v>8.3555555555555561</v>
      </c>
      <c r="T198" s="24">
        <f t="shared" si="11"/>
        <v>5.0133333333333336</v>
      </c>
      <c r="U198" s="24">
        <f t="shared" si="12"/>
        <v>5.0133333333333336</v>
      </c>
    </row>
    <row r="199" spans="1:21" s="8" customFormat="1" x14ac:dyDescent="0.25">
      <c r="A199" s="24" t="s">
        <v>97</v>
      </c>
      <c r="B199" s="8" t="s">
        <v>831</v>
      </c>
      <c r="C199" s="8" t="s">
        <v>807</v>
      </c>
      <c r="D199" s="24" t="s">
        <v>725</v>
      </c>
      <c r="E199" s="24">
        <v>47</v>
      </c>
      <c r="F199" s="24">
        <v>0</v>
      </c>
      <c r="G199" s="24">
        <v>0</v>
      </c>
      <c r="H199" s="24">
        <v>0</v>
      </c>
      <c r="I199" s="24">
        <v>2</v>
      </c>
      <c r="J199" s="24">
        <v>2</v>
      </c>
      <c r="K199" s="24">
        <v>0</v>
      </c>
      <c r="L199" s="24">
        <v>0</v>
      </c>
      <c r="M199" s="24">
        <v>43</v>
      </c>
      <c r="N199" s="24">
        <v>11</v>
      </c>
      <c r="O199" s="24">
        <v>33</v>
      </c>
      <c r="P199" s="24">
        <v>3.06</v>
      </c>
      <c r="Q199" s="24">
        <v>0.94</v>
      </c>
      <c r="R199" s="24">
        <v>140.5</v>
      </c>
      <c r="S199" s="24">
        <f t="shared" si="10"/>
        <v>8.325925925925926</v>
      </c>
      <c r="T199" s="24">
        <f t="shared" si="11"/>
        <v>4.9955555555555557</v>
      </c>
      <c r="U199" s="24">
        <f t="shared" si="12"/>
        <v>4.9955555555555557</v>
      </c>
    </row>
    <row r="200" spans="1:21" s="8" customFormat="1" x14ac:dyDescent="0.25">
      <c r="A200" s="24" t="s">
        <v>1682</v>
      </c>
      <c r="B200" s="8" t="s">
        <v>1683</v>
      </c>
      <c r="C200" s="8" t="s">
        <v>807</v>
      </c>
      <c r="D200" s="24" t="s">
        <v>712</v>
      </c>
      <c r="E200" s="24">
        <v>34</v>
      </c>
      <c r="F200" s="24">
        <v>0</v>
      </c>
      <c r="G200" s="24">
        <v>0</v>
      </c>
      <c r="H200" s="24">
        <v>0</v>
      </c>
      <c r="I200" s="24">
        <v>5</v>
      </c>
      <c r="J200" s="24">
        <v>1</v>
      </c>
      <c r="K200" s="24">
        <v>0</v>
      </c>
      <c r="L200" s="24">
        <v>1</v>
      </c>
      <c r="M200" s="24">
        <v>45</v>
      </c>
      <c r="N200" s="24">
        <v>17</v>
      </c>
      <c r="O200" s="24">
        <v>30</v>
      </c>
      <c r="P200" s="24">
        <v>6.09</v>
      </c>
      <c r="Q200" s="24">
        <v>1.38</v>
      </c>
      <c r="R200" s="24">
        <v>140.5</v>
      </c>
      <c r="S200" s="24">
        <f t="shared" si="10"/>
        <v>8.325925925925926</v>
      </c>
      <c r="T200" s="24">
        <f t="shared" si="11"/>
        <v>4.9955555555555557</v>
      </c>
      <c r="U200" s="24">
        <f t="shared" si="12"/>
        <v>4.9955555555555557</v>
      </c>
    </row>
    <row r="201" spans="1:21" s="8" customFormat="1" x14ac:dyDescent="0.25">
      <c r="A201" s="24" t="s">
        <v>815</v>
      </c>
      <c r="B201" s="8" t="s">
        <v>837</v>
      </c>
      <c r="C201" s="8" t="s">
        <v>807</v>
      </c>
      <c r="D201" s="24" t="s">
        <v>846</v>
      </c>
      <c r="E201" s="24">
        <v>49.7</v>
      </c>
      <c r="F201" s="24">
        <v>0</v>
      </c>
      <c r="G201" s="24">
        <v>0</v>
      </c>
      <c r="H201" s="24">
        <v>0</v>
      </c>
      <c r="I201" s="24">
        <v>3</v>
      </c>
      <c r="J201" s="24">
        <v>2</v>
      </c>
      <c r="K201" s="24">
        <v>0</v>
      </c>
      <c r="L201" s="24">
        <v>2</v>
      </c>
      <c r="M201" s="24">
        <v>54</v>
      </c>
      <c r="N201" s="24">
        <v>14</v>
      </c>
      <c r="O201" s="24">
        <v>47</v>
      </c>
      <c r="P201" s="24">
        <v>4.17</v>
      </c>
      <c r="Q201" s="24">
        <v>1.23</v>
      </c>
      <c r="R201" s="24">
        <v>138.66999999999999</v>
      </c>
      <c r="S201" s="24">
        <f t="shared" si="10"/>
        <v>8.2174814814814816</v>
      </c>
      <c r="T201" s="24">
        <f t="shared" si="11"/>
        <v>4.9304888888888891</v>
      </c>
      <c r="U201" s="24">
        <f t="shared" si="12"/>
        <v>4.9304888888888891</v>
      </c>
    </row>
    <row r="202" spans="1:21" s="8" customFormat="1" x14ac:dyDescent="0.25">
      <c r="A202" s="24" t="s">
        <v>132</v>
      </c>
      <c r="B202" s="8" t="s">
        <v>1689</v>
      </c>
      <c r="C202" s="8" t="s">
        <v>806</v>
      </c>
      <c r="D202" s="24" t="s">
        <v>727</v>
      </c>
      <c r="E202" s="24">
        <v>133</v>
      </c>
      <c r="F202" s="24">
        <v>26</v>
      </c>
      <c r="G202" s="24">
        <v>8</v>
      </c>
      <c r="H202" s="24">
        <v>0</v>
      </c>
      <c r="I202" s="24">
        <v>9</v>
      </c>
      <c r="J202" s="24">
        <v>12</v>
      </c>
      <c r="K202" s="24">
        <v>0</v>
      </c>
      <c r="L202" s="24">
        <v>0</v>
      </c>
      <c r="M202" s="24">
        <v>114</v>
      </c>
      <c r="N202" s="24">
        <v>32</v>
      </c>
      <c r="O202" s="24">
        <v>167</v>
      </c>
      <c r="P202" s="24">
        <v>6.43</v>
      </c>
      <c r="Q202" s="24">
        <v>1.5</v>
      </c>
      <c r="R202" s="24">
        <v>138</v>
      </c>
      <c r="S202" s="24">
        <f t="shared" si="10"/>
        <v>8.1777777777777771</v>
      </c>
      <c r="T202" s="24">
        <f t="shared" si="11"/>
        <v>4.9066666666666663</v>
      </c>
      <c r="U202" s="24">
        <f t="shared" si="12"/>
        <v>4.9066666666666663</v>
      </c>
    </row>
    <row r="203" spans="1:21" s="8" customFormat="1" x14ac:dyDescent="0.25">
      <c r="A203" s="24" t="s">
        <v>164</v>
      </c>
      <c r="B203" s="8" t="s">
        <v>1447</v>
      </c>
      <c r="C203" s="8" t="s">
        <v>806</v>
      </c>
      <c r="D203" s="24" t="s">
        <v>728</v>
      </c>
      <c r="E203" s="24">
        <v>156.69999999999999</v>
      </c>
      <c r="F203" s="24">
        <v>26</v>
      </c>
      <c r="G203" s="24">
        <v>15</v>
      </c>
      <c r="H203" s="24">
        <v>0</v>
      </c>
      <c r="I203" s="24">
        <v>7</v>
      </c>
      <c r="J203" s="24">
        <v>13</v>
      </c>
      <c r="K203" s="24">
        <v>1</v>
      </c>
      <c r="L203" s="24">
        <v>0</v>
      </c>
      <c r="M203" s="24">
        <v>115</v>
      </c>
      <c r="N203" s="24">
        <v>49</v>
      </c>
      <c r="O203" s="24">
        <v>159</v>
      </c>
      <c r="P203" s="24">
        <v>5</v>
      </c>
      <c r="Q203" s="24">
        <v>1.33</v>
      </c>
      <c r="R203" s="24">
        <v>137.66999999999999</v>
      </c>
      <c r="S203" s="24">
        <f t="shared" si="10"/>
        <v>8.1582222222222214</v>
      </c>
      <c r="T203" s="24">
        <f t="shared" si="11"/>
        <v>4.8949333333333325</v>
      </c>
      <c r="U203" s="24">
        <f t="shared" si="12"/>
        <v>4.8949333333333325</v>
      </c>
    </row>
    <row r="204" spans="1:21" s="8" customFormat="1" x14ac:dyDescent="0.25">
      <c r="A204" s="24" t="s">
        <v>222</v>
      </c>
      <c r="B204" s="8" t="s">
        <v>447</v>
      </c>
      <c r="C204" s="8" t="s">
        <v>807</v>
      </c>
      <c r="D204" s="24" t="s">
        <v>714</v>
      </c>
      <c r="E204" s="24">
        <v>61</v>
      </c>
      <c r="F204" s="24">
        <v>0</v>
      </c>
      <c r="G204" s="24">
        <v>0</v>
      </c>
      <c r="H204" s="24">
        <v>0</v>
      </c>
      <c r="I204" s="24">
        <v>4</v>
      </c>
      <c r="J204" s="24">
        <v>0</v>
      </c>
      <c r="K204" s="24">
        <v>0</v>
      </c>
      <c r="L204" s="24">
        <v>1</v>
      </c>
      <c r="M204" s="24">
        <v>47</v>
      </c>
      <c r="N204" s="24">
        <v>24</v>
      </c>
      <c r="O204" s="24">
        <v>45</v>
      </c>
      <c r="P204" s="24">
        <v>2.95</v>
      </c>
      <c r="Q204" s="24">
        <v>1.1299999999999999</v>
      </c>
      <c r="R204" s="24">
        <v>137.5</v>
      </c>
      <c r="S204" s="24">
        <f t="shared" si="10"/>
        <v>8.1481481481481488</v>
      </c>
      <c r="T204" s="24">
        <f t="shared" si="11"/>
        <v>4.8888888888888893</v>
      </c>
      <c r="U204" s="24">
        <f t="shared" si="12"/>
        <v>4.8888888888888893</v>
      </c>
    </row>
    <row r="205" spans="1:21" s="8" customFormat="1" x14ac:dyDescent="0.25">
      <c r="A205" s="24" t="s">
        <v>83</v>
      </c>
      <c r="B205" s="8" t="s">
        <v>1345</v>
      </c>
      <c r="C205" s="8" t="s">
        <v>806</v>
      </c>
      <c r="D205" s="24" t="s">
        <v>709</v>
      </c>
      <c r="E205" s="24">
        <v>138</v>
      </c>
      <c r="F205" s="24">
        <v>24</v>
      </c>
      <c r="G205" s="24">
        <v>13</v>
      </c>
      <c r="H205" s="24">
        <v>0</v>
      </c>
      <c r="I205" s="24">
        <v>7</v>
      </c>
      <c r="J205" s="24">
        <v>7</v>
      </c>
      <c r="K205" s="24">
        <v>0</v>
      </c>
      <c r="L205" s="24">
        <v>0</v>
      </c>
      <c r="M205" s="24">
        <v>114</v>
      </c>
      <c r="N205" s="24">
        <v>45</v>
      </c>
      <c r="O205" s="24">
        <v>159</v>
      </c>
      <c r="P205" s="24">
        <v>5.09</v>
      </c>
      <c r="Q205" s="24">
        <v>1.48</v>
      </c>
      <c r="R205" s="24">
        <v>137.5</v>
      </c>
      <c r="S205" s="24">
        <f t="shared" si="10"/>
        <v>8.1481481481481488</v>
      </c>
      <c r="T205" s="24">
        <f t="shared" si="11"/>
        <v>4.8888888888888893</v>
      </c>
      <c r="U205" s="24">
        <f t="shared" si="12"/>
        <v>4.8888888888888893</v>
      </c>
    </row>
    <row r="206" spans="1:21" s="8" customFormat="1" x14ac:dyDescent="0.25">
      <c r="A206" s="24" t="s">
        <v>373</v>
      </c>
      <c r="B206" s="8" t="s">
        <v>401</v>
      </c>
      <c r="C206" s="8" t="s">
        <v>807</v>
      </c>
      <c r="D206" s="24" t="s">
        <v>701</v>
      </c>
      <c r="E206" s="24">
        <v>40.299999999999997</v>
      </c>
      <c r="F206" s="24">
        <v>0</v>
      </c>
      <c r="G206" s="24">
        <v>0</v>
      </c>
      <c r="H206" s="24">
        <v>0</v>
      </c>
      <c r="I206" s="24">
        <v>2</v>
      </c>
      <c r="J206" s="24">
        <v>4</v>
      </c>
      <c r="K206" s="24">
        <v>0</v>
      </c>
      <c r="L206" s="24">
        <v>5</v>
      </c>
      <c r="M206" s="24">
        <v>48</v>
      </c>
      <c r="N206" s="24">
        <v>18</v>
      </c>
      <c r="O206" s="24">
        <v>31</v>
      </c>
      <c r="P206" s="24">
        <v>3.35</v>
      </c>
      <c r="Q206" s="24">
        <v>1.21</v>
      </c>
      <c r="R206" s="24">
        <v>137.33000000000001</v>
      </c>
      <c r="S206" s="24">
        <f t="shared" si="10"/>
        <v>8.1380740740740745</v>
      </c>
      <c r="T206" s="24">
        <f t="shared" si="11"/>
        <v>4.8828444444444443</v>
      </c>
      <c r="U206" s="24">
        <f t="shared" si="12"/>
        <v>4.8828444444444443</v>
      </c>
    </row>
    <row r="207" spans="1:21" s="8" customFormat="1" x14ac:dyDescent="0.25">
      <c r="A207" s="24" t="s">
        <v>616</v>
      </c>
      <c r="B207" s="8" t="s">
        <v>1358</v>
      </c>
      <c r="C207" s="8" t="s">
        <v>806</v>
      </c>
      <c r="D207" s="24" t="s">
        <v>714</v>
      </c>
      <c r="E207" s="24">
        <v>94.3</v>
      </c>
      <c r="F207" s="24">
        <v>15</v>
      </c>
      <c r="G207" s="24">
        <v>5</v>
      </c>
      <c r="H207" s="24">
        <v>0</v>
      </c>
      <c r="I207" s="24">
        <v>6</v>
      </c>
      <c r="J207" s="24">
        <v>2</v>
      </c>
      <c r="K207" s="24">
        <v>1</v>
      </c>
      <c r="L207" s="24">
        <v>0</v>
      </c>
      <c r="M207" s="24">
        <v>101</v>
      </c>
      <c r="N207" s="24">
        <v>45</v>
      </c>
      <c r="O207" s="24">
        <v>95</v>
      </c>
      <c r="P207" s="24">
        <v>5.15</v>
      </c>
      <c r="Q207" s="24">
        <v>1.48</v>
      </c>
      <c r="R207" s="24">
        <v>136.83000000000001</v>
      </c>
      <c r="S207" s="24">
        <f t="shared" si="10"/>
        <v>8.1084444444444443</v>
      </c>
      <c r="T207" s="24">
        <f t="shared" si="11"/>
        <v>4.8650666666666664</v>
      </c>
      <c r="U207" s="24">
        <f t="shared" si="12"/>
        <v>4.8650666666666664</v>
      </c>
    </row>
    <row r="208" spans="1:21" s="8" customFormat="1" x14ac:dyDescent="0.25">
      <c r="A208" s="24" t="s">
        <v>275</v>
      </c>
      <c r="B208" s="8" t="s">
        <v>1441</v>
      </c>
      <c r="C208" s="8" t="s">
        <v>807</v>
      </c>
      <c r="D208" s="24" t="s">
        <v>719</v>
      </c>
      <c r="E208" s="24">
        <v>59.7</v>
      </c>
      <c r="F208" s="24">
        <v>0</v>
      </c>
      <c r="G208" s="24">
        <v>0</v>
      </c>
      <c r="H208" s="24">
        <v>0</v>
      </c>
      <c r="I208" s="24">
        <v>7</v>
      </c>
      <c r="J208" s="24">
        <v>7</v>
      </c>
      <c r="K208" s="24">
        <v>2</v>
      </c>
      <c r="L208" s="24">
        <v>1</v>
      </c>
      <c r="M208" s="24">
        <v>42</v>
      </c>
      <c r="N208" s="24">
        <v>22</v>
      </c>
      <c r="O208" s="24">
        <v>55</v>
      </c>
      <c r="P208" s="24">
        <v>3.92</v>
      </c>
      <c r="Q208" s="24">
        <v>1.29</v>
      </c>
      <c r="R208" s="24">
        <v>136.16999999999999</v>
      </c>
      <c r="S208" s="24">
        <f t="shared" si="10"/>
        <v>8.0693333333333328</v>
      </c>
      <c r="T208" s="24">
        <f t="shared" si="11"/>
        <v>4.8415999999999997</v>
      </c>
      <c r="U208" s="24">
        <f t="shared" si="12"/>
        <v>4.8415999999999997</v>
      </c>
    </row>
    <row r="209" spans="1:21" s="8" customFormat="1" x14ac:dyDescent="0.25">
      <c r="A209" s="24" t="s">
        <v>366</v>
      </c>
      <c r="B209" s="8" t="s">
        <v>279</v>
      </c>
      <c r="C209" s="8" t="s">
        <v>806</v>
      </c>
      <c r="D209" s="24" t="s">
        <v>712</v>
      </c>
      <c r="E209" s="24">
        <v>116.3</v>
      </c>
      <c r="F209" s="24">
        <v>19</v>
      </c>
      <c r="G209" s="24">
        <v>13</v>
      </c>
      <c r="H209" s="24">
        <v>1</v>
      </c>
      <c r="I209" s="24">
        <v>6</v>
      </c>
      <c r="J209" s="24">
        <v>5</v>
      </c>
      <c r="K209" s="24">
        <v>0</v>
      </c>
      <c r="L209" s="24">
        <v>0</v>
      </c>
      <c r="M209" s="24">
        <v>73</v>
      </c>
      <c r="N209" s="24">
        <v>28</v>
      </c>
      <c r="O209" s="24">
        <v>103</v>
      </c>
      <c r="P209" s="24">
        <v>3.71</v>
      </c>
      <c r="Q209" s="24">
        <v>1.1299999999999999</v>
      </c>
      <c r="R209" s="24">
        <v>135.83000000000001</v>
      </c>
      <c r="S209" s="24">
        <f t="shared" si="10"/>
        <v>8.0491851851851859</v>
      </c>
      <c r="T209" s="24">
        <f t="shared" si="11"/>
        <v>4.8295111111111115</v>
      </c>
      <c r="U209" s="24">
        <f t="shared" si="12"/>
        <v>4.8295111111111115</v>
      </c>
    </row>
    <row r="210" spans="1:21" s="8" customFormat="1" x14ac:dyDescent="0.25">
      <c r="A210" s="24" t="s">
        <v>132</v>
      </c>
      <c r="B210" s="8" t="s">
        <v>461</v>
      </c>
      <c r="C210" s="8" t="s">
        <v>806</v>
      </c>
      <c r="D210" s="24" t="s">
        <v>706</v>
      </c>
      <c r="E210" s="24">
        <v>114.3</v>
      </c>
      <c r="F210" s="24">
        <v>19</v>
      </c>
      <c r="G210" s="24">
        <v>12</v>
      </c>
      <c r="H210" s="24">
        <v>0</v>
      </c>
      <c r="I210" s="24">
        <v>5</v>
      </c>
      <c r="J210" s="24">
        <v>6</v>
      </c>
      <c r="K210" s="24">
        <v>0</v>
      </c>
      <c r="L210" s="24">
        <v>0</v>
      </c>
      <c r="M210" s="24">
        <v>99</v>
      </c>
      <c r="N210" s="24">
        <v>28</v>
      </c>
      <c r="O210" s="24">
        <v>119</v>
      </c>
      <c r="P210" s="24">
        <v>3.54</v>
      </c>
      <c r="Q210" s="24">
        <v>1.29</v>
      </c>
      <c r="R210" s="24">
        <v>135.33000000000001</v>
      </c>
      <c r="S210" s="24">
        <f t="shared" si="10"/>
        <v>8.0195555555555558</v>
      </c>
      <c r="T210" s="24">
        <f t="shared" si="11"/>
        <v>4.8117333333333336</v>
      </c>
      <c r="U210" s="24">
        <f t="shared" si="12"/>
        <v>4.8117333333333336</v>
      </c>
    </row>
    <row r="211" spans="1:21" s="8" customFormat="1" x14ac:dyDescent="0.25">
      <c r="A211" s="24" t="s">
        <v>1739</v>
      </c>
      <c r="B211" s="8" t="s">
        <v>359</v>
      </c>
      <c r="C211" s="8" t="s">
        <v>807</v>
      </c>
      <c r="D211" s="24" t="s">
        <v>702</v>
      </c>
      <c r="E211" s="24">
        <v>78.7</v>
      </c>
      <c r="F211" s="24">
        <v>0</v>
      </c>
      <c r="G211" s="24">
        <v>0</v>
      </c>
      <c r="H211" s="24">
        <v>0</v>
      </c>
      <c r="I211" s="24">
        <v>3</v>
      </c>
      <c r="J211" s="24">
        <v>4</v>
      </c>
      <c r="K211" s="24">
        <v>2</v>
      </c>
      <c r="L211" s="24">
        <v>4</v>
      </c>
      <c r="M211" s="24">
        <v>59</v>
      </c>
      <c r="N211" s="24">
        <v>22</v>
      </c>
      <c r="O211" s="24">
        <v>77</v>
      </c>
      <c r="P211" s="24">
        <v>4.3499999999999996</v>
      </c>
      <c r="Q211" s="24">
        <v>1.26</v>
      </c>
      <c r="R211" s="24">
        <v>134.16999999999999</v>
      </c>
      <c r="S211" s="24">
        <f t="shared" si="10"/>
        <v>7.9508148148148141</v>
      </c>
      <c r="T211" s="24">
        <f t="shared" si="11"/>
        <v>4.7704888888888881</v>
      </c>
      <c r="U211" s="24">
        <f t="shared" si="12"/>
        <v>4.7704888888888881</v>
      </c>
    </row>
    <row r="212" spans="1:21" s="8" customFormat="1" x14ac:dyDescent="0.25">
      <c r="A212" s="24" t="s">
        <v>499</v>
      </c>
      <c r="B212" s="8" t="s">
        <v>498</v>
      </c>
      <c r="C212" s="8" t="s">
        <v>806</v>
      </c>
      <c r="D212" s="24" t="s">
        <v>719</v>
      </c>
      <c r="E212" s="24">
        <v>144</v>
      </c>
      <c r="F212" s="24">
        <v>22</v>
      </c>
      <c r="G212" s="24">
        <v>7</v>
      </c>
      <c r="H212" s="24">
        <v>1</v>
      </c>
      <c r="I212" s="24">
        <v>6</v>
      </c>
      <c r="J212" s="24">
        <v>8</v>
      </c>
      <c r="K212" s="24">
        <v>0</v>
      </c>
      <c r="L212" s="24">
        <v>0</v>
      </c>
      <c r="M212" s="24">
        <v>119</v>
      </c>
      <c r="N212" s="24">
        <v>55</v>
      </c>
      <c r="O212" s="24">
        <v>153</v>
      </c>
      <c r="P212" s="24">
        <v>4.8099999999999996</v>
      </c>
      <c r="Q212" s="24">
        <v>1.44</v>
      </c>
      <c r="R212" s="24">
        <v>134</v>
      </c>
      <c r="S212" s="24">
        <f t="shared" si="10"/>
        <v>7.9407407407407407</v>
      </c>
      <c r="T212" s="24">
        <f t="shared" si="11"/>
        <v>4.764444444444444</v>
      </c>
      <c r="U212" s="24">
        <f t="shared" si="12"/>
        <v>4.764444444444444</v>
      </c>
    </row>
    <row r="213" spans="1:21" s="8" customFormat="1" x14ac:dyDescent="0.25">
      <c r="A213" s="24" t="s">
        <v>167</v>
      </c>
      <c r="B213" s="8" t="s">
        <v>670</v>
      </c>
      <c r="C213" s="8" t="s">
        <v>807</v>
      </c>
      <c r="D213" s="24" t="s">
        <v>707</v>
      </c>
      <c r="E213" s="24">
        <v>51.7</v>
      </c>
      <c r="F213" s="24">
        <v>0</v>
      </c>
      <c r="G213" s="24">
        <v>0</v>
      </c>
      <c r="H213" s="24">
        <v>0</v>
      </c>
      <c r="I213" s="24">
        <v>4</v>
      </c>
      <c r="J213" s="24">
        <v>3</v>
      </c>
      <c r="K213" s="24">
        <v>3</v>
      </c>
      <c r="L213" s="24">
        <v>1</v>
      </c>
      <c r="M213" s="24">
        <v>48</v>
      </c>
      <c r="N213" s="24">
        <v>13</v>
      </c>
      <c r="O213" s="24">
        <v>56</v>
      </c>
      <c r="P213" s="24">
        <v>5.23</v>
      </c>
      <c r="Q213" s="24">
        <v>1.34</v>
      </c>
      <c r="R213" s="24">
        <v>133.66999999999999</v>
      </c>
      <c r="S213" s="24">
        <f t="shared" si="10"/>
        <v>7.9211851851851849</v>
      </c>
      <c r="T213" s="24">
        <f t="shared" si="11"/>
        <v>4.7527111111111111</v>
      </c>
      <c r="U213" s="24">
        <f t="shared" si="12"/>
        <v>4.7527111111111111</v>
      </c>
    </row>
    <row r="214" spans="1:21" s="8" customFormat="1" x14ac:dyDescent="0.25">
      <c r="A214" s="24" t="s">
        <v>979</v>
      </c>
      <c r="B214" s="8" t="s">
        <v>504</v>
      </c>
      <c r="C214" s="8" t="s">
        <v>806</v>
      </c>
      <c r="D214" s="24" t="s">
        <v>846</v>
      </c>
      <c r="E214" s="24">
        <v>123.3</v>
      </c>
      <c r="F214" s="24">
        <v>22</v>
      </c>
      <c r="G214" s="24">
        <v>9</v>
      </c>
      <c r="H214" s="24">
        <v>0</v>
      </c>
      <c r="I214" s="24">
        <v>5</v>
      </c>
      <c r="J214" s="24">
        <v>5</v>
      </c>
      <c r="K214" s="24">
        <v>0</v>
      </c>
      <c r="L214" s="24">
        <v>0</v>
      </c>
      <c r="M214" s="24">
        <v>100</v>
      </c>
      <c r="N214" s="24">
        <v>24</v>
      </c>
      <c r="O214" s="24">
        <v>134</v>
      </c>
      <c r="P214" s="24">
        <v>4.96</v>
      </c>
      <c r="Q214" s="24">
        <v>1.28</v>
      </c>
      <c r="R214" s="24">
        <v>133.33000000000001</v>
      </c>
      <c r="S214" s="24">
        <f t="shared" si="10"/>
        <v>7.901037037037038</v>
      </c>
      <c r="T214" s="24">
        <f t="shared" si="11"/>
        <v>4.740622222222223</v>
      </c>
      <c r="U214" s="24">
        <f t="shared" si="12"/>
        <v>4.740622222222223</v>
      </c>
    </row>
    <row r="215" spans="1:21" s="8" customFormat="1" x14ac:dyDescent="0.25">
      <c r="A215" s="24" t="s">
        <v>571</v>
      </c>
      <c r="B215" s="8" t="s">
        <v>570</v>
      </c>
      <c r="C215" s="8" t="s">
        <v>806</v>
      </c>
      <c r="D215" s="24" t="s">
        <v>711</v>
      </c>
      <c r="E215" s="24">
        <v>142.30000000000001</v>
      </c>
      <c r="F215" s="24">
        <v>25</v>
      </c>
      <c r="G215" s="24">
        <v>9</v>
      </c>
      <c r="H215" s="24">
        <v>1</v>
      </c>
      <c r="I215" s="24">
        <v>8</v>
      </c>
      <c r="J215" s="24">
        <v>12</v>
      </c>
      <c r="K215" s="24">
        <v>1</v>
      </c>
      <c r="L215" s="24">
        <v>0</v>
      </c>
      <c r="M215" s="24">
        <v>125</v>
      </c>
      <c r="N215" s="24">
        <v>72</v>
      </c>
      <c r="O215" s="24">
        <v>150</v>
      </c>
      <c r="P215" s="24">
        <v>5.44</v>
      </c>
      <c r="Q215" s="24">
        <v>1.56</v>
      </c>
      <c r="R215" s="24">
        <v>133.33000000000001</v>
      </c>
      <c r="S215" s="24">
        <f t="shared" si="10"/>
        <v>7.901037037037038</v>
      </c>
      <c r="T215" s="24">
        <f t="shared" si="11"/>
        <v>4.740622222222223</v>
      </c>
      <c r="U215" s="24">
        <f t="shared" si="12"/>
        <v>4.740622222222223</v>
      </c>
    </row>
    <row r="216" spans="1:21" s="8" customFormat="1" x14ac:dyDescent="0.25">
      <c r="A216" s="24" t="s">
        <v>485</v>
      </c>
      <c r="B216" s="8" t="s">
        <v>484</v>
      </c>
      <c r="C216" s="8" t="s">
        <v>806</v>
      </c>
      <c r="D216" s="24" t="s">
        <v>725</v>
      </c>
      <c r="E216" s="24">
        <v>139.30000000000001</v>
      </c>
      <c r="F216" s="24">
        <v>21</v>
      </c>
      <c r="G216" s="24">
        <v>9</v>
      </c>
      <c r="H216" s="24">
        <v>0</v>
      </c>
      <c r="I216" s="24">
        <v>8</v>
      </c>
      <c r="J216" s="24">
        <v>10</v>
      </c>
      <c r="K216" s="24">
        <v>0</v>
      </c>
      <c r="L216" s="24">
        <v>0</v>
      </c>
      <c r="M216" s="24">
        <v>93</v>
      </c>
      <c r="N216" s="24">
        <v>55</v>
      </c>
      <c r="O216" s="24">
        <v>130</v>
      </c>
      <c r="P216" s="24">
        <v>4.78</v>
      </c>
      <c r="Q216" s="24">
        <v>1.33</v>
      </c>
      <c r="R216" s="24">
        <v>133.33000000000001</v>
      </c>
      <c r="S216" s="24">
        <f t="shared" si="10"/>
        <v>7.901037037037038</v>
      </c>
      <c r="T216" s="24">
        <f t="shared" si="11"/>
        <v>4.740622222222223</v>
      </c>
      <c r="U216" s="24">
        <f t="shared" si="12"/>
        <v>4.740622222222223</v>
      </c>
    </row>
    <row r="217" spans="1:21" s="8" customFormat="1" x14ac:dyDescent="0.25">
      <c r="A217" s="24" t="s">
        <v>606</v>
      </c>
      <c r="B217" s="8" t="s">
        <v>649</v>
      </c>
      <c r="C217" s="8" t="s">
        <v>807</v>
      </c>
      <c r="D217" s="24" t="s">
        <v>717</v>
      </c>
      <c r="E217" s="24">
        <v>30.7</v>
      </c>
      <c r="F217" s="24">
        <v>0</v>
      </c>
      <c r="G217" s="24">
        <v>0</v>
      </c>
      <c r="H217" s="24">
        <v>0</v>
      </c>
      <c r="I217" s="24">
        <v>1</v>
      </c>
      <c r="J217" s="24">
        <v>0</v>
      </c>
      <c r="K217" s="24">
        <v>4</v>
      </c>
      <c r="L217" s="24">
        <v>0</v>
      </c>
      <c r="M217" s="24">
        <v>33</v>
      </c>
      <c r="N217" s="24">
        <v>7</v>
      </c>
      <c r="O217" s="24">
        <v>26</v>
      </c>
      <c r="P217" s="24">
        <v>2.64</v>
      </c>
      <c r="Q217" s="24">
        <v>1.08</v>
      </c>
      <c r="R217" s="24">
        <v>133.16999999999999</v>
      </c>
      <c r="S217" s="24">
        <f t="shared" si="10"/>
        <v>7.8915555555555548</v>
      </c>
      <c r="T217" s="24">
        <f t="shared" si="11"/>
        <v>4.7349333333333323</v>
      </c>
      <c r="U217" s="24">
        <f t="shared" si="12"/>
        <v>4.7349333333333323</v>
      </c>
    </row>
    <row r="218" spans="1:21" s="8" customFormat="1" x14ac:dyDescent="0.25">
      <c r="A218" s="24" t="s">
        <v>1285</v>
      </c>
      <c r="B218" s="8" t="s">
        <v>209</v>
      </c>
      <c r="C218" s="8" t="s">
        <v>806</v>
      </c>
      <c r="D218" s="24" t="s">
        <v>708</v>
      </c>
      <c r="E218" s="24">
        <v>116</v>
      </c>
      <c r="F218" s="24">
        <v>21</v>
      </c>
      <c r="G218" s="24">
        <v>11</v>
      </c>
      <c r="H218" s="24">
        <v>1</v>
      </c>
      <c r="I218" s="24">
        <v>7</v>
      </c>
      <c r="J218" s="24">
        <v>10</v>
      </c>
      <c r="K218" s="24">
        <v>0</v>
      </c>
      <c r="L218" s="24">
        <v>0</v>
      </c>
      <c r="M218" s="24">
        <v>98</v>
      </c>
      <c r="N218" s="24">
        <v>36</v>
      </c>
      <c r="O218" s="24">
        <v>131</v>
      </c>
      <c r="P218" s="24">
        <v>3.88</v>
      </c>
      <c r="Q218" s="24">
        <v>1.44</v>
      </c>
      <c r="R218" s="24">
        <v>132.5</v>
      </c>
      <c r="S218" s="24">
        <f t="shared" si="10"/>
        <v>7.8518518518518521</v>
      </c>
      <c r="T218" s="24">
        <f t="shared" si="11"/>
        <v>4.7111111111111112</v>
      </c>
      <c r="U218" s="24">
        <f t="shared" si="12"/>
        <v>4.7111111111111112</v>
      </c>
    </row>
    <row r="219" spans="1:21" s="8" customFormat="1" x14ac:dyDescent="0.25">
      <c r="A219" s="24" t="s">
        <v>64</v>
      </c>
      <c r="B219" s="8" t="s">
        <v>1684</v>
      </c>
      <c r="C219" s="8" t="s">
        <v>806</v>
      </c>
      <c r="D219" s="24" t="s">
        <v>718</v>
      </c>
      <c r="E219" s="24">
        <v>81</v>
      </c>
      <c r="F219" s="24">
        <v>14</v>
      </c>
      <c r="G219" s="24">
        <v>6</v>
      </c>
      <c r="H219" s="24">
        <v>0</v>
      </c>
      <c r="I219" s="24">
        <v>6</v>
      </c>
      <c r="J219" s="24">
        <v>5</v>
      </c>
      <c r="K219" s="24">
        <v>0</v>
      </c>
      <c r="L219" s="24">
        <v>0</v>
      </c>
      <c r="M219" s="24">
        <v>106</v>
      </c>
      <c r="N219" s="24">
        <v>45</v>
      </c>
      <c r="O219" s="24">
        <v>80</v>
      </c>
      <c r="P219" s="24">
        <v>3.22</v>
      </c>
      <c r="Q219" s="24">
        <v>1.54</v>
      </c>
      <c r="R219" s="24">
        <v>132.5</v>
      </c>
      <c r="S219" s="24">
        <f t="shared" si="10"/>
        <v>7.8518518518518521</v>
      </c>
      <c r="T219" s="24">
        <f t="shared" si="11"/>
        <v>4.7111111111111112</v>
      </c>
      <c r="U219" s="24">
        <f t="shared" si="12"/>
        <v>4.7111111111111112</v>
      </c>
    </row>
    <row r="220" spans="1:21" s="8" customFormat="1" x14ac:dyDescent="0.25">
      <c r="A220" s="24" t="s">
        <v>143</v>
      </c>
      <c r="B220" s="8" t="s">
        <v>1280</v>
      </c>
      <c r="C220" s="8" t="s">
        <v>807</v>
      </c>
      <c r="D220" s="24" t="s">
        <v>709</v>
      </c>
      <c r="E220" s="24">
        <v>40.299999999999997</v>
      </c>
      <c r="F220" s="24">
        <v>0</v>
      </c>
      <c r="G220" s="24">
        <v>0</v>
      </c>
      <c r="H220" s="24">
        <v>0</v>
      </c>
      <c r="I220" s="24">
        <v>2</v>
      </c>
      <c r="J220" s="24">
        <v>4</v>
      </c>
      <c r="K220" s="24">
        <v>14</v>
      </c>
      <c r="L220" s="24">
        <v>4</v>
      </c>
      <c r="M220" s="24">
        <v>56</v>
      </c>
      <c r="N220" s="24">
        <v>29</v>
      </c>
      <c r="O220" s="24">
        <v>48</v>
      </c>
      <c r="P220" s="24">
        <v>4.46</v>
      </c>
      <c r="Q220" s="24">
        <v>1.91</v>
      </c>
      <c r="R220" s="24">
        <v>131.33000000000001</v>
      </c>
      <c r="S220" s="24">
        <f t="shared" si="10"/>
        <v>7.7825185185185193</v>
      </c>
      <c r="T220" s="24">
        <f t="shared" si="11"/>
        <v>4.6695111111111114</v>
      </c>
      <c r="U220" s="24">
        <f t="shared" si="12"/>
        <v>4.6695111111111114</v>
      </c>
    </row>
    <row r="221" spans="1:21" s="8" customFormat="1" x14ac:dyDescent="0.25">
      <c r="A221" s="24" t="s">
        <v>657</v>
      </c>
      <c r="B221" s="8" t="s">
        <v>388</v>
      </c>
      <c r="C221" s="8" t="s">
        <v>806</v>
      </c>
      <c r="D221" s="24" t="s">
        <v>715</v>
      </c>
      <c r="E221" s="24">
        <v>153.30000000000001</v>
      </c>
      <c r="F221" s="24">
        <v>26</v>
      </c>
      <c r="G221" s="24">
        <v>6</v>
      </c>
      <c r="H221" s="24">
        <v>0</v>
      </c>
      <c r="I221" s="24">
        <v>7</v>
      </c>
      <c r="J221" s="24">
        <v>13</v>
      </c>
      <c r="K221" s="24">
        <v>0</v>
      </c>
      <c r="L221" s="24">
        <v>0</v>
      </c>
      <c r="M221" s="24">
        <v>135</v>
      </c>
      <c r="N221" s="24">
        <v>53</v>
      </c>
      <c r="O221" s="24">
        <v>171</v>
      </c>
      <c r="P221" s="24">
        <v>5.87</v>
      </c>
      <c r="Q221" s="24">
        <v>1.46</v>
      </c>
      <c r="R221" s="24">
        <v>130.83000000000001</v>
      </c>
      <c r="S221" s="24">
        <f t="shared" si="10"/>
        <v>7.7528888888888901</v>
      </c>
      <c r="T221" s="24">
        <f t="shared" si="11"/>
        <v>4.6517333333333335</v>
      </c>
      <c r="U221" s="24">
        <f t="shared" si="12"/>
        <v>4.6517333333333335</v>
      </c>
    </row>
    <row r="222" spans="1:21" s="8" customFormat="1" x14ac:dyDescent="0.25">
      <c r="A222" s="24" t="s">
        <v>121</v>
      </c>
      <c r="B222" s="8" t="s">
        <v>1950</v>
      </c>
      <c r="C222" s="8" t="s">
        <v>806</v>
      </c>
      <c r="D222" s="24" t="s">
        <v>719</v>
      </c>
      <c r="E222" s="24">
        <v>146.69999999999999</v>
      </c>
      <c r="F222" s="24">
        <v>20</v>
      </c>
      <c r="G222" s="24">
        <v>10</v>
      </c>
      <c r="H222" s="24">
        <v>1</v>
      </c>
      <c r="I222" s="24">
        <v>9</v>
      </c>
      <c r="J222" s="24">
        <v>10</v>
      </c>
      <c r="K222" s="24">
        <v>0</v>
      </c>
      <c r="L222" s="24">
        <v>0</v>
      </c>
      <c r="M222" s="24">
        <v>105</v>
      </c>
      <c r="N222" s="24">
        <v>46</v>
      </c>
      <c r="O222" s="24">
        <v>187</v>
      </c>
      <c r="P222" s="24">
        <v>5.71</v>
      </c>
      <c r="Q222" s="24">
        <v>1.59</v>
      </c>
      <c r="R222" s="24">
        <v>130.66999999999999</v>
      </c>
      <c r="S222" s="24">
        <f t="shared" si="10"/>
        <v>7.7434074074074069</v>
      </c>
      <c r="T222" s="24">
        <f t="shared" si="11"/>
        <v>4.6460444444444438</v>
      </c>
      <c r="U222" s="24">
        <f t="shared" si="12"/>
        <v>4.6460444444444438</v>
      </c>
    </row>
    <row r="223" spans="1:21" s="8" customFormat="1" x14ac:dyDescent="0.25">
      <c r="A223" s="24" t="s">
        <v>298</v>
      </c>
      <c r="B223" s="8" t="s">
        <v>1847</v>
      </c>
      <c r="C223" s="8" t="s">
        <v>807</v>
      </c>
      <c r="D223" s="24" t="s">
        <v>713</v>
      </c>
      <c r="E223" s="24">
        <v>67.7</v>
      </c>
      <c r="F223" s="24">
        <v>0</v>
      </c>
      <c r="G223" s="24">
        <v>0</v>
      </c>
      <c r="H223" s="24">
        <v>0</v>
      </c>
      <c r="I223" s="24">
        <v>4</v>
      </c>
      <c r="J223" s="24">
        <v>3</v>
      </c>
      <c r="K223" s="24">
        <v>1</v>
      </c>
      <c r="L223" s="24">
        <v>2</v>
      </c>
      <c r="M223" s="24">
        <v>62</v>
      </c>
      <c r="N223" s="24">
        <v>19</v>
      </c>
      <c r="O223" s="24">
        <v>69</v>
      </c>
      <c r="P223" s="24">
        <v>3.06</v>
      </c>
      <c r="Q223" s="24">
        <v>1.3</v>
      </c>
      <c r="R223" s="24">
        <v>130.66999999999999</v>
      </c>
      <c r="S223" s="24">
        <f t="shared" si="10"/>
        <v>7.7434074074074069</v>
      </c>
      <c r="T223" s="24">
        <f t="shared" si="11"/>
        <v>4.6460444444444438</v>
      </c>
      <c r="U223" s="24">
        <f t="shared" si="12"/>
        <v>4.6460444444444438</v>
      </c>
    </row>
    <row r="224" spans="1:21" s="8" customFormat="1" x14ac:dyDescent="0.25">
      <c r="A224" s="24" t="s">
        <v>291</v>
      </c>
      <c r="B224" s="8" t="s">
        <v>483</v>
      </c>
      <c r="C224" s="8" t="s">
        <v>807</v>
      </c>
      <c r="D224" s="24" t="s">
        <v>709</v>
      </c>
      <c r="E224" s="24">
        <v>60.7</v>
      </c>
      <c r="F224" s="24">
        <v>0</v>
      </c>
      <c r="G224" s="24">
        <v>0</v>
      </c>
      <c r="H224" s="24">
        <v>0</v>
      </c>
      <c r="I224" s="24">
        <v>4</v>
      </c>
      <c r="J224" s="24">
        <v>2</v>
      </c>
      <c r="K224" s="24">
        <v>0</v>
      </c>
      <c r="L224" s="24">
        <v>3</v>
      </c>
      <c r="M224" s="24">
        <v>57</v>
      </c>
      <c r="N224" s="24">
        <v>24</v>
      </c>
      <c r="O224" s="24">
        <v>52</v>
      </c>
      <c r="P224" s="24">
        <v>4.3</v>
      </c>
      <c r="Q224" s="24">
        <v>1.25</v>
      </c>
      <c r="R224" s="24">
        <v>129.16999999999999</v>
      </c>
      <c r="S224" s="24">
        <f t="shared" si="10"/>
        <v>7.6545185185185174</v>
      </c>
      <c r="T224" s="24">
        <f t="shared" si="11"/>
        <v>4.5927111111111101</v>
      </c>
      <c r="U224" s="24">
        <f t="shared" si="12"/>
        <v>4.5927111111111101</v>
      </c>
    </row>
    <row r="225" spans="1:21" s="8" customFormat="1" x14ac:dyDescent="0.25">
      <c r="A225" s="24" t="s">
        <v>327</v>
      </c>
      <c r="B225" s="8" t="s">
        <v>125</v>
      </c>
      <c r="C225" s="8" t="s">
        <v>807</v>
      </c>
      <c r="D225" s="24" t="s">
        <v>699</v>
      </c>
      <c r="E225" s="24">
        <v>41.3</v>
      </c>
      <c r="F225" s="24">
        <v>0</v>
      </c>
      <c r="G225" s="24">
        <v>0</v>
      </c>
      <c r="H225" s="24">
        <v>0</v>
      </c>
      <c r="I225" s="24">
        <v>3</v>
      </c>
      <c r="J225" s="24">
        <v>4</v>
      </c>
      <c r="K225" s="24">
        <v>0</v>
      </c>
      <c r="L225" s="24">
        <v>5</v>
      </c>
      <c r="M225" s="24">
        <v>43</v>
      </c>
      <c r="N225" s="24">
        <v>13</v>
      </c>
      <c r="O225" s="24">
        <v>36</v>
      </c>
      <c r="P225" s="24">
        <v>3.7</v>
      </c>
      <c r="Q225" s="24">
        <v>1.19</v>
      </c>
      <c r="R225" s="24">
        <v>128.83000000000001</v>
      </c>
      <c r="S225" s="24">
        <f t="shared" si="10"/>
        <v>7.6343703703703714</v>
      </c>
      <c r="T225" s="24">
        <f t="shared" si="11"/>
        <v>4.5806222222222228</v>
      </c>
      <c r="U225" s="24">
        <f t="shared" si="12"/>
        <v>4.5806222222222228</v>
      </c>
    </row>
    <row r="226" spans="1:21" s="8" customFormat="1" x14ac:dyDescent="0.25">
      <c r="A226" s="24" t="s">
        <v>378</v>
      </c>
      <c r="B226" s="8" t="s">
        <v>1288</v>
      </c>
      <c r="C226" s="8" t="s">
        <v>807</v>
      </c>
      <c r="D226" s="24" t="s">
        <v>720</v>
      </c>
      <c r="E226" s="24">
        <v>39</v>
      </c>
      <c r="F226" s="24">
        <v>0</v>
      </c>
      <c r="G226" s="24">
        <v>0</v>
      </c>
      <c r="H226" s="24">
        <v>0</v>
      </c>
      <c r="I226" s="24">
        <v>2</v>
      </c>
      <c r="J226" s="24">
        <v>3</v>
      </c>
      <c r="K226" s="24">
        <v>4</v>
      </c>
      <c r="L226" s="24">
        <v>2</v>
      </c>
      <c r="M226" s="24">
        <v>45</v>
      </c>
      <c r="N226" s="24">
        <v>8</v>
      </c>
      <c r="O226" s="24">
        <v>33</v>
      </c>
      <c r="P226" s="24">
        <v>3.23</v>
      </c>
      <c r="Q226" s="24">
        <v>1.05</v>
      </c>
      <c r="R226" s="24">
        <v>127.5</v>
      </c>
      <c r="S226" s="24">
        <f t="shared" si="10"/>
        <v>7.5555555555555554</v>
      </c>
      <c r="T226" s="24">
        <f t="shared" si="11"/>
        <v>4.5333333333333332</v>
      </c>
      <c r="U226" s="24">
        <f t="shared" si="12"/>
        <v>4.5333333333333332</v>
      </c>
    </row>
    <row r="227" spans="1:21" s="8" customFormat="1" x14ac:dyDescent="0.25">
      <c r="A227" s="24" t="s">
        <v>486</v>
      </c>
      <c r="B227" s="8" t="s">
        <v>646</v>
      </c>
      <c r="C227" s="8" t="s">
        <v>807</v>
      </c>
      <c r="D227" s="24" t="s">
        <v>727</v>
      </c>
      <c r="E227" s="24">
        <v>61.3</v>
      </c>
      <c r="F227" s="24">
        <v>0</v>
      </c>
      <c r="G227" s="24">
        <v>0</v>
      </c>
      <c r="H227" s="24">
        <v>0</v>
      </c>
      <c r="I227" s="24">
        <v>3</v>
      </c>
      <c r="J227" s="24">
        <v>1</v>
      </c>
      <c r="K227" s="24">
        <v>0</v>
      </c>
      <c r="L227" s="24">
        <v>0</v>
      </c>
      <c r="M227" s="24">
        <v>64</v>
      </c>
      <c r="N227" s="24">
        <v>16</v>
      </c>
      <c r="O227" s="24">
        <v>63</v>
      </c>
      <c r="P227" s="24">
        <v>3.96</v>
      </c>
      <c r="Q227" s="24">
        <v>1.29</v>
      </c>
      <c r="R227" s="24">
        <v>127.33</v>
      </c>
      <c r="S227" s="24">
        <f t="shared" si="10"/>
        <v>7.545481481481481</v>
      </c>
      <c r="T227" s="24">
        <f t="shared" si="11"/>
        <v>4.5272888888888883</v>
      </c>
      <c r="U227" s="24">
        <f t="shared" si="12"/>
        <v>4.5272888888888883</v>
      </c>
    </row>
    <row r="228" spans="1:21" s="8" customFormat="1" x14ac:dyDescent="0.25">
      <c r="A228" s="24" t="s">
        <v>103</v>
      </c>
      <c r="B228" s="8" t="s">
        <v>215</v>
      </c>
      <c r="C228" s="8" t="s">
        <v>806</v>
      </c>
      <c r="D228" s="24" t="s">
        <v>733</v>
      </c>
      <c r="E228" s="24">
        <v>135</v>
      </c>
      <c r="F228" s="24">
        <v>23</v>
      </c>
      <c r="G228" s="24">
        <v>15</v>
      </c>
      <c r="H228" s="24">
        <v>0</v>
      </c>
      <c r="I228" s="24">
        <v>5</v>
      </c>
      <c r="J228" s="24">
        <v>8</v>
      </c>
      <c r="K228" s="24">
        <v>0</v>
      </c>
      <c r="L228" s="24">
        <v>0</v>
      </c>
      <c r="M228" s="24">
        <v>95</v>
      </c>
      <c r="N228" s="24">
        <v>35</v>
      </c>
      <c r="O228" s="24">
        <v>132</v>
      </c>
      <c r="P228" s="24">
        <v>3.73</v>
      </c>
      <c r="Q228" s="24">
        <v>1.24</v>
      </c>
      <c r="R228" s="24">
        <v>127</v>
      </c>
      <c r="S228" s="24">
        <f t="shared" si="10"/>
        <v>7.5259259259259261</v>
      </c>
      <c r="T228" s="24">
        <f t="shared" si="11"/>
        <v>4.5155555555555553</v>
      </c>
      <c r="U228" s="24">
        <f t="shared" si="12"/>
        <v>4.5155555555555553</v>
      </c>
    </row>
    <row r="229" spans="1:21" s="8" customFormat="1" x14ac:dyDescent="0.25">
      <c r="A229" s="24" t="s">
        <v>593</v>
      </c>
      <c r="B229" s="8" t="s">
        <v>698</v>
      </c>
      <c r="C229" s="8" t="s">
        <v>806</v>
      </c>
      <c r="D229" s="24" t="s">
        <v>715</v>
      </c>
      <c r="E229" s="24">
        <v>105.3</v>
      </c>
      <c r="F229" s="24">
        <v>18</v>
      </c>
      <c r="G229" s="24">
        <v>8</v>
      </c>
      <c r="H229" s="24">
        <v>0</v>
      </c>
      <c r="I229" s="24">
        <v>9</v>
      </c>
      <c r="J229" s="24">
        <v>7</v>
      </c>
      <c r="K229" s="24">
        <v>0</v>
      </c>
      <c r="L229" s="24">
        <v>0</v>
      </c>
      <c r="M229" s="24">
        <v>66</v>
      </c>
      <c r="N229" s="24">
        <v>26</v>
      </c>
      <c r="O229" s="24">
        <v>118</v>
      </c>
      <c r="P229" s="24">
        <v>4.87</v>
      </c>
      <c r="Q229" s="24">
        <v>1.37</v>
      </c>
      <c r="R229" s="24">
        <v>126.83</v>
      </c>
      <c r="S229" s="24">
        <f t="shared" si="10"/>
        <v>7.5158518518518518</v>
      </c>
      <c r="T229" s="24">
        <f t="shared" si="11"/>
        <v>4.5095111111111112</v>
      </c>
      <c r="U229" s="24">
        <f t="shared" si="12"/>
        <v>4.5095111111111112</v>
      </c>
    </row>
    <row r="230" spans="1:21" s="8" customFormat="1" x14ac:dyDescent="0.25">
      <c r="A230" s="24" t="s">
        <v>381</v>
      </c>
      <c r="B230" s="8" t="s">
        <v>145</v>
      </c>
      <c r="C230" s="8" t="s">
        <v>806</v>
      </c>
      <c r="D230" s="24" t="s">
        <v>724</v>
      </c>
      <c r="E230" s="24">
        <v>179.3</v>
      </c>
      <c r="F230" s="24">
        <v>32</v>
      </c>
      <c r="G230" s="24">
        <v>13</v>
      </c>
      <c r="H230" s="24">
        <v>0</v>
      </c>
      <c r="I230" s="24">
        <v>8</v>
      </c>
      <c r="J230" s="24">
        <v>16</v>
      </c>
      <c r="K230" s="24">
        <v>0</v>
      </c>
      <c r="L230" s="24">
        <v>0</v>
      </c>
      <c r="M230" s="24">
        <v>140</v>
      </c>
      <c r="N230" s="24">
        <v>86</v>
      </c>
      <c r="O230" s="24">
        <v>186</v>
      </c>
      <c r="P230" s="24">
        <v>4.62</v>
      </c>
      <c r="Q230" s="24">
        <v>1.52</v>
      </c>
      <c r="R230" s="24">
        <v>126.33</v>
      </c>
      <c r="S230" s="24">
        <f t="shared" si="10"/>
        <v>7.4862222222222226</v>
      </c>
      <c r="T230" s="24">
        <f t="shared" si="11"/>
        <v>4.4917333333333334</v>
      </c>
      <c r="U230" s="24">
        <f t="shared" si="12"/>
        <v>4.4917333333333334</v>
      </c>
    </row>
    <row r="231" spans="1:21" s="8" customFormat="1" x14ac:dyDescent="0.25">
      <c r="A231" s="24" t="s">
        <v>785</v>
      </c>
      <c r="B231" s="8" t="s">
        <v>824</v>
      </c>
      <c r="C231" s="8" t="s">
        <v>807</v>
      </c>
      <c r="D231" s="24" t="s">
        <v>712</v>
      </c>
      <c r="E231" s="24">
        <v>125</v>
      </c>
      <c r="F231" s="24">
        <v>14</v>
      </c>
      <c r="G231" s="24">
        <v>4</v>
      </c>
      <c r="H231" s="24">
        <v>0</v>
      </c>
      <c r="I231" s="24">
        <v>8</v>
      </c>
      <c r="J231" s="24">
        <v>9</v>
      </c>
      <c r="K231" s="24">
        <v>0</v>
      </c>
      <c r="L231" s="24">
        <v>0</v>
      </c>
      <c r="M231" s="24">
        <v>89</v>
      </c>
      <c r="N231" s="24">
        <v>37</v>
      </c>
      <c r="O231" s="24">
        <v>146</v>
      </c>
      <c r="P231" s="24">
        <v>4.68</v>
      </c>
      <c r="Q231" s="24">
        <v>1.46</v>
      </c>
      <c r="R231" s="24">
        <v>124.5</v>
      </c>
      <c r="S231" s="24">
        <f t="shared" si="10"/>
        <v>7.3777777777777782</v>
      </c>
      <c r="T231" s="24">
        <f t="shared" si="11"/>
        <v>4.4266666666666667</v>
      </c>
      <c r="U231" s="24">
        <f t="shared" si="12"/>
        <v>4.4266666666666667</v>
      </c>
    </row>
    <row r="232" spans="1:21" s="8" customFormat="1" x14ac:dyDescent="0.25">
      <c r="A232" s="24" t="s">
        <v>164</v>
      </c>
      <c r="B232" s="8" t="s">
        <v>1658</v>
      </c>
      <c r="C232" s="8" t="s">
        <v>806</v>
      </c>
      <c r="D232" s="24" t="s">
        <v>715</v>
      </c>
      <c r="E232" s="24">
        <v>97.3</v>
      </c>
      <c r="F232" s="24">
        <v>18</v>
      </c>
      <c r="G232" s="24">
        <v>6</v>
      </c>
      <c r="H232" s="24">
        <v>0</v>
      </c>
      <c r="I232" s="24">
        <v>6</v>
      </c>
      <c r="J232" s="24">
        <v>5</v>
      </c>
      <c r="K232" s="24">
        <v>0</v>
      </c>
      <c r="L232" s="24">
        <v>0</v>
      </c>
      <c r="M232" s="24">
        <v>82</v>
      </c>
      <c r="N232" s="24">
        <v>29</v>
      </c>
      <c r="O232" s="24">
        <v>97</v>
      </c>
      <c r="P232" s="24">
        <v>4.53</v>
      </c>
      <c r="Q232" s="24">
        <v>1.29</v>
      </c>
      <c r="R232" s="24">
        <v>122.33</v>
      </c>
      <c r="S232" s="24">
        <f t="shared" si="10"/>
        <v>7.2491851851851852</v>
      </c>
      <c r="T232" s="24">
        <f t="shared" si="11"/>
        <v>4.3495111111111111</v>
      </c>
      <c r="U232" s="24">
        <f t="shared" si="12"/>
        <v>4.3495111111111111</v>
      </c>
    </row>
    <row r="233" spans="1:21" s="8" customFormat="1" x14ac:dyDescent="0.25">
      <c r="A233" s="24" t="s">
        <v>626</v>
      </c>
      <c r="B233" s="8" t="s">
        <v>625</v>
      </c>
      <c r="C233" s="8" t="s">
        <v>807</v>
      </c>
      <c r="D233" s="24" t="s">
        <v>711</v>
      </c>
      <c r="E233" s="24">
        <v>31</v>
      </c>
      <c r="F233" s="24">
        <v>0</v>
      </c>
      <c r="G233" s="24">
        <v>0</v>
      </c>
      <c r="H233" s="24">
        <v>0</v>
      </c>
      <c r="I233" s="24">
        <v>3</v>
      </c>
      <c r="J233" s="24">
        <v>1</v>
      </c>
      <c r="K233" s="24">
        <v>3</v>
      </c>
      <c r="L233" s="24">
        <v>2</v>
      </c>
      <c r="M233" s="24">
        <v>38</v>
      </c>
      <c r="N233" s="24">
        <v>13</v>
      </c>
      <c r="O233" s="24">
        <v>25</v>
      </c>
      <c r="P233" s="24">
        <v>3.77</v>
      </c>
      <c r="Q233" s="24">
        <v>1.23</v>
      </c>
      <c r="R233" s="24">
        <v>121</v>
      </c>
      <c r="S233" s="24">
        <f t="shared" si="10"/>
        <v>7.1703703703703701</v>
      </c>
      <c r="T233" s="24">
        <f t="shared" si="11"/>
        <v>4.3022222222222215</v>
      </c>
      <c r="U233" s="24">
        <f t="shared" si="12"/>
        <v>4.3022222222222215</v>
      </c>
    </row>
    <row r="234" spans="1:21" s="8" customFormat="1" x14ac:dyDescent="0.25">
      <c r="A234" s="24" t="s">
        <v>43</v>
      </c>
      <c r="B234" s="8" t="s">
        <v>172</v>
      </c>
      <c r="C234" s="8" t="s">
        <v>807</v>
      </c>
      <c r="D234" s="24" t="s">
        <v>706</v>
      </c>
      <c r="E234" s="24">
        <v>42.3</v>
      </c>
      <c r="F234" s="24">
        <v>0</v>
      </c>
      <c r="G234" s="24">
        <v>0</v>
      </c>
      <c r="H234" s="24">
        <v>0</v>
      </c>
      <c r="I234" s="24">
        <v>6</v>
      </c>
      <c r="J234" s="24">
        <v>1</v>
      </c>
      <c r="K234" s="24">
        <v>0</v>
      </c>
      <c r="L234" s="24">
        <v>4</v>
      </c>
      <c r="M234" s="24">
        <v>38</v>
      </c>
      <c r="N234" s="24">
        <v>11</v>
      </c>
      <c r="O234" s="24">
        <v>43</v>
      </c>
      <c r="P234" s="24">
        <v>3.4</v>
      </c>
      <c r="Q234" s="24">
        <v>1.28</v>
      </c>
      <c r="R234" s="24">
        <v>120.83</v>
      </c>
      <c r="S234" s="24">
        <f t="shared" si="10"/>
        <v>7.1602962962962966</v>
      </c>
      <c r="T234" s="24">
        <f t="shared" si="11"/>
        <v>4.2961777777777774</v>
      </c>
      <c r="U234" s="24">
        <f t="shared" si="12"/>
        <v>4.2961777777777774</v>
      </c>
    </row>
    <row r="235" spans="1:21" s="8" customFormat="1" x14ac:dyDescent="0.25">
      <c r="A235" s="24" t="s">
        <v>78</v>
      </c>
      <c r="B235" s="8" t="s">
        <v>1975</v>
      </c>
      <c r="C235" s="8" t="s">
        <v>806</v>
      </c>
      <c r="D235" s="24" t="s">
        <v>717</v>
      </c>
      <c r="E235" s="24">
        <v>77</v>
      </c>
      <c r="F235" s="24">
        <v>15</v>
      </c>
      <c r="G235" s="24">
        <v>3</v>
      </c>
      <c r="H235" s="24">
        <v>0</v>
      </c>
      <c r="I235" s="24">
        <v>5</v>
      </c>
      <c r="J235" s="24">
        <v>2</v>
      </c>
      <c r="K235" s="24">
        <v>0</v>
      </c>
      <c r="L235" s="24">
        <v>0</v>
      </c>
      <c r="M235" s="24">
        <v>84</v>
      </c>
      <c r="N235" s="24">
        <v>31</v>
      </c>
      <c r="O235" s="24">
        <v>81</v>
      </c>
      <c r="P235" s="24">
        <v>3.39</v>
      </c>
      <c r="Q235" s="24">
        <v>1.45</v>
      </c>
      <c r="R235" s="24">
        <v>119</v>
      </c>
      <c r="S235" s="24">
        <f t="shared" si="10"/>
        <v>7.0518518518518523</v>
      </c>
      <c r="T235" s="24">
        <f t="shared" si="11"/>
        <v>4.2311111111111108</v>
      </c>
      <c r="U235" s="24">
        <f t="shared" si="12"/>
        <v>4.2311111111111108</v>
      </c>
    </row>
    <row r="236" spans="1:21" s="8" customFormat="1" x14ac:dyDescent="0.25">
      <c r="A236" s="24" t="s">
        <v>515</v>
      </c>
      <c r="B236" s="8" t="s">
        <v>1915</v>
      </c>
      <c r="C236" s="8" t="s">
        <v>807</v>
      </c>
      <c r="D236" s="24" t="s">
        <v>708</v>
      </c>
      <c r="E236" s="24">
        <v>62</v>
      </c>
      <c r="F236" s="24">
        <v>8</v>
      </c>
      <c r="G236" s="24">
        <v>5</v>
      </c>
      <c r="H236" s="24">
        <v>0</v>
      </c>
      <c r="I236" s="24">
        <v>4</v>
      </c>
      <c r="J236" s="24">
        <v>0</v>
      </c>
      <c r="K236" s="24">
        <v>2</v>
      </c>
      <c r="L236" s="24">
        <v>0</v>
      </c>
      <c r="M236" s="24">
        <v>51</v>
      </c>
      <c r="N236" s="24">
        <v>11</v>
      </c>
      <c r="O236" s="24">
        <v>59</v>
      </c>
      <c r="P236" s="24">
        <v>3.77</v>
      </c>
      <c r="Q236" s="24">
        <v>1.1299999999999999</v>
      </c>
      <c r="R236" s="24">
        <v>117.5</v>
      </c>
      <c r="S236" s="24">
        <f t="shared" si="10"/>
        <v>6.9629629629629628</v>
      </c>
      <c r="T236" s="24">
        <f t="shared" si="11"/>
        <v>4.1777777777777771</v>
      </c>
      <c r="U236" s="24">
        <f t="shared" si="12"/>
        <v>4.1777777777777771</v>
      </c>
    </row>
    <row r="237" spans="1:21" s="8" customFormat="1" x14ac:dyDescent="0.25">
      <c r="A237" s="24" t="s">
        <v>266</v>
      </c>
      <c r="B237" s="8" t="s">
        <v>261</v>
      </c>
      <c r="C237" s="8" t="s">
        <v>807</v>
      </c>
      <c r="D237" s="24" t="s">
        <v>733</v>
      </c>
      <c r="E237" s="24">
        <v>60.7</v>
      </c>
      <c r="F237" s="24">
        <v>0</v>
      </c>
      <c r="G237" s="24">
        <v>0</v>
      </c>
      <c r="H237" s="24">
        <v>0</v>
      </c>
      <c r="I237" s="24">
        <v>4</v>
      </c>
      <c r="J237" s="24">
        <v>3</v>
      </c>
      <c r="K237" s="24">
        <v>1</v>
      </c>
      <c r="L237" s="24">
        <v>2</v>
      </c>
      <c r="M237" s="24">
        <v>46</v>
      </c>
      <c r="N237" s="24">
        <v>28</v>
      </c>
      <c r="O237" s="24">
        <v>57</v>
      </c>
      <c r="P237" s="24">
        <v>2.08</v>
      </c>
      <c r="Q237" s="24">
        <v>1.4</v>
      </c>
      <c r="R237" s="24">
        <v>117.17</v>
      </c>
      <c r="S237" s="24">
        <f t="shared" si="10"/>
        <v>6.9434074074074079</v>
      </c>
      <c r="T237" s="24">
        <f t="shared" si="11"/>
        <v>4.1660444444444442</v>
      </c>
      <c r="U237" s="24">
        <f t="shared" si="12"/>
        <v>4.1660444444444442</v>
      </c>
    </row>
    <row r="238" spans="1:21" s="8" customFormat="1" x14ac:dyDescent="0.25">
      <c r="A238" s="24" t="s">
        <v>307</v>
      </c>
      <c r="B238" s="8" t="s">
        <v>469</v>
      </c>
      <c r="C238" s="8" t="s">
        <v>807</v>
      </c>
      <c r="D238" s="24" t="s">
        <v>702</v>
      </c>
      <c r="E238" s="24">
        <v>43.7</v>
      </c>
      <c r="F238" s="24">
        <v>0</v>
      </c>
      <c r="G238" s="24">
        <v>0</v>
      </c>
      <c r="H238" s="24">
        <v>0</v>
      </c>
      <c r="I238" s="24">
        <v>3</v>
      </c>
      <c r="J238" s="24">
        <v>1</v>
      </c>
      <c r="K238" s="24">
        <v>6</v>
      </c>
      <c r="L238" s="24">
        <v>1</v>
      </c>
      <c r="M238" s="24">
        <v>41</v>
      </c>
      <c r="N238" s="24">
        <v>17</v>
      </c>
      <c r="O238" s="24">
        <v>41</v>
      </c>
      <c r="P238" s="24">
        <v>5.36</v>
      </c>
      <c r="Q238" s="24">
        <v>1.33</v>
      </c>
      <c r="R238" s="24">
        <v>117.17</v>
      </c>
      <c r="S238" s="24">
        <f t="shared" si="10"/>
        <v>6.9434074074074079</v>
      </c>
      <c r="T238" s="24">
        <f t="shared" si="11"/>
        <v>4.1660444444444442</v>
      </c>
      <c r="U238" s="24">
        <f t="shared" si="12"/>
        <v>4.1660444444444442</v>
      </c>
    </row>
    <row r="239" spans="1:21" s="8" customFormat="1" x14ac:dyDescent="0.25">
      <c r="A239" s="24" t="s">
        <v>302</v>
      </c>
      <c r="B239" s="8" t="s">
        <v>1300</v>
      </c>
      <c r="C239" s="8" t="s">
        <v>807</v>
      </c>
      <c r="D239" s="24" t="s">
        <v>716</v>
      </c>
      <c r="E239" s="24">
        <v>52.7</v>
      </c>
      <c r="F239" s="24">
        <v>0</v>
      </c>
      <c r="G239" s="24">
        <v>0</v>
      </c>
      <c r="H239" s="24">
        <v>0</v>
      </c>
      <c r="I239" s="24">
        <v>2</v>
      </c>
      <c r="J239" s="24">
        <v>1</v>
      </c>
      <c r="K239" s="24">
        <v>0</v>
      </c>
      <c r="L239" s="24">
        <v>0</v>
      </c>
      <c r="M239" s="24">
        <v>65</v>
      </c>
      <c r="N239" s="24">
        <v>23</v>
      </c>
      <c r="O239" s="24">
        <v>47</v>
      </c>
      <c r="P239" s="24">
        <v>4.0999999999999996</v>
      </c>
      <c r="Q239" s="24">
        <v>1.33</v>
      </c>
      <c r="R239" s="24">
        <v>116.17</v>
      </c>
      <c r="S239" s="24">
        <f t="shared" si="10"/>
        <v>6.8841481481481486</v>
      </c>
      <c r="T239" s="24">
        <f t="shared" si="11"/>
        <v>4.1304888888888893</v>
      </c>
      <c r="U239" s="24">
        <f t="shared" si="12"/>
        <v>4.1304888888888893</v>
      </c>
    </row>
    <row r="240" spans="1:21" s="8" customFormat="1" x14ac:dyDescent="0.25">
      <c r="A240" s="24" t="s">
        <v>952</v>
      </c>
      <c r="B240" s="8" t="s">
        <v>758</v>
      </c>
      <c r="C240" s="8" t="s">
        <v>807</v>
      </c>
      <c r="D240" s="24" t="s">
        <v>703</v>
      </c>
      <c r="E240" s="24">
        <v>75</v>
      </c>
      <c r="F240" s="24">
        <v>0</v>
      </c>
      <c r="G240" s="24">
        <v>0</v>
      </c>
      <c r="H240" s="24">
        <v>0</v>
      </c>
      <c r="I240" s="24">
        <v>5</v>
      </c>
      <c r="J240" s="24">
        <v>2</v>
      </c>
      <c r="K240" s="24">
        <v>0</v>
      </c>
      <c r="L240" s="24">
        <v>3</v>
      </c>
      <c r="M240" s="24">
        <v>68</v>
      </c>
      <c r="N240" s="24">
        <v>36</v>
      </c>
      <c r="O240" s="24">
        <v>77</v>
      </c>
      <c r="P240" s="24">
        <v>4.4400000000000004</v>
      </c>
      <c r="Q240" s="24">
        <v>1.51</v>
      </c>
      <c r="R240" s="24">
        <v>116</v>
      </c>
      <c r="S240" s="24">
        <f t="shared" si="10"/>
        <v>6.8740740740740742</v>
      </c>
      <c r="T240" s="24">
        <f t="shared" si="11"/>
        <v>4.1244444444444444</v>
      </c>
      <c r="U240" s="24">
        <f t="shared" si="12"/>
        <v>4.1244444444444444</v>
      </c>
    </row>
    <row r="241" spans="1:21" s="8" customFormat="1" x14ac:dyDescent="0.25">
      <c r="A241" s="24" t="s">
        <v>94</v>
      </c>
      <c r="B241" s="8" t="s">
        <v>1267</v>
      </c>
      <c r="C241" s="8" t="s">
        <v>807</v>
      </c>
      <c r="D241" s="24" t="s">
        <v>715</v>
      </c>
      <c r="E241" s="24">
        <v>36.299999999999997</v>
      </c>
      <c r="F241" s="24">
        <v>0</v>
      </c>
      <c r="G241" s="24">
        <v>0</v>
      </c>
      <c r="H241" s="24">
        <v>0</v>
      </c>
      <c r="I241" s="24">
        <v>5</v>
      </c>
      <c r="J241" s="24">
        <v>2</v>
      </c>
      <c r="K241" s="24">
        <v>0</v>
      </c>
      <c r="L241" s="24">
        <v>2</v>
      </c>
      <c r="M241" s="24">
        <v>45</v>
      </c>
      <c r="N241" s="24">
        <v>12</v>
      </c>
      <c r="O241" s="24">
        <v>23</v>
      </c>
      <c r="P241" s="24">
        <v>2.97</v>
      </c>
      <c r="Q241" s="24">
        <v>0.96</v>
      </c>
      <c r="R241" s="24">
        <v>115.83</v>
      </c>
      <c r="S241" s="24">
        <f t="shared" si="10"/>
        <v>6.8639999999999999</v>
      </c>
      <c r="T241" s="24">
        <f t="shared" si="11"/>
        <v>4.1183999999999994</v>
      </c>
      <c r="U241" s="24">
        <f t="shared" si="12"/>
        <v>4.1183999999999994</v>
      </c>
    </row>
    <row r="242" spans="1:21" s="8" customFormat="1" x14ac:dyDescent="0.25">
      <c r="A242" s="24" t="s">
        <v>43</v>
      </c>
      <c r="B242" s="8" t="s">
        <v>1439</v>
      </c>
      <c r="C242" s="8" t="s">
        <v>807</v>
      </c>
      <c r="D242" s="24" t="s">
        <v>702</v>
      </c>
      <c r="E242" s="24">
        <v>55.7</v>
      </c>
      <c r="F242" s="24">
        <v>0</v>
      </c>
      <c r="G242" s="24">
        <v>0</v>
      </c>
      <c r="H242" s="24">
        <v>0</v>
      </c>
      <c r="I242" s="24">
        <v>2</v>
      </c>
      <c r="J242" s="24">
        <v>2</v>
      </c>
      <c r="K242" s="24">
        <v>0</v>
      </c>
      <c r="L242" s="24">
        <v>1</v>
      </c>
      <c r="M242" s="24">
        <v>49</v>
      </c>
      <c r="N242" s="24">
        <v>15</v>
      </c>
      <c r="O242" s="24">
        <v>52</v>
      </c>
      <c r="P242" s="24">
        <v>4.37</v>
      </c>
      <c r="Q242" s="24">
        <v>1.2</v>
      </c>
      <c r="R242" s="24">
        <v>114.17</v>
      </c>
      <c r="S242" s="24">
        <f t="shared" si="10"/>
        <v>6.7656296296296299</v>
      </c>
      <c r="T242" s="24">
        <f t="shared" si="11"/>
        <v>4.0593777777777778</v>
      </c>
      <c r="U242" s="24">
        <f t="shared" si="12"/>
        <v>4.0593777777777778</v>
      </c>
    </row>
    <row r="243" spans="1:21" s="8" customFormat="1" x14ac:dyDescent="0.25">
      <c r="A243" s="24" t="s">
        <v>162</v>
      </c>
      <c r="B243" s="8" t="s">
        <v>1389</v>
      </c>
      <c r="C243" s="8" t="s">
        <v>807</v>
      </c>
      <c r="D243" s="24" t="s">
        <v>728</v>
      </c>
      <c r="E243" s="24">
        <v>51</v>
      </c>
      <c r="F243" s="24">
        <v>0</v>
      </c>
      <c r="G243" s="24">
        <v>0</v>
      </c>
      <c r="H243" s="24">
        <v>0</v>
      </c>
      <c r="I243" s="24">
        <v>2</v>
      </c>
      <c r="J243" s="24">
        <v>0</v>
      </c>
      <c r="K243" s="24">
        <v>0</v>
      </c>
      <c r="L243" s="24">
        <v>2</v>
      </c>
      <c r="M243" s="24">
        <v>56</v>
      </c>
      <c r="N243" s="24">
        <v>13</v>
      </c>
      <c r="O243" s="24">
        <v>54</v>
      </c>
      <c r="P243" s="24">
        <v>3.18</v>
      </c>
      <c r="Q243" s="24">
        <v>1.31</v>
      </c>
      <c r="R243" s="24">
        <v>114</v>
      </c>
      <c r="S243" s="24">
        <f t="shared" si="10"/>
        <v>6.7555555555555555</v>
      </c>
      <c r="T243" s="24">
        <f t="shared" si="11"/>
        <v>4.0533333333333328</v>
      </c>
      <c r="U243" s="24">
        <f t="shared" si="12"/>
        <v>4.0533333333333328</v>
      </c>
    </row>
    <row r="244" spans="1:21" s="8" customFormat="1" x14ac:dyDescent="0.25">
      <c r="A244" s="24" t="s">
        <v>1114</v>
      </c>
      <c r="B244" s="8" t="s">
        <v>1277</v>
      </c>
      <c r="C244" s="8" t="s">
        <v>806</v>
      </c>
      <c r="D244" s="24" t="s">
        <v>703</v>
      </c>
      <c r="E244" s="24">
        <v>155.69999999999999</v>
      </c>
      <c r="F244" s="24">
        <v>24</v>
      </c>
      <c r="G244" s="24">
        <v>8</v>
      </c>
      <c r="H244" s="24">
        <v>0</v>
      </c>
      <c r="I244" s="24">
        <v>5</v>
      </c>
      <c r="J244" s="24">
        <v>13</v>
      </c>
      <c r="K244" s="24">
        <v>1</v>
      </c>
      <c r="L244" s="24">
        <v>0</v>
      </c>
      <c r="M244" s="24">
        <v>131</v>
      </c>
      <c r="N244" s="24">
        <v>66</v>
      </c>
      <c r="O244" s="24">
        <v>177</v>
      </c>
      <c r="P244" s="24">
        <v>5.15</v>
      </c>
      <c r="Q244" s="24">
        <v>1.56</v>
      </c>
      <c r="R244" s="24">
        <v>113.67</v>
      </c>
      <c r="S244" s="24">
        <f t="shared" si="10"/>
        <v>6.7359999999999998</v>
      </c>
      <c r="T244" s="24">
        <f t="shared" si="11"/>
        <v>4.0415999999999999</v>
      </c>
      <c r="U244" s="24">
        <f t="shared" si="12"/>
        <v>4.0415999999999999</v>
      </c>
    </row>
    <row r="245" spans="1:21" s="8" customFormat="1" x14ac:dyDescent="0.25">
      <c r="A245" s="24" t="s">
        <v>173</v>
      </c>
      <c r="B245" s="8" t="s">
        <v>1694</v>
      </c>
      <c r="C245" s="8" t="s">
        <v>807</v>
      </c>
      <c r="D245" s="24" t="s">
        <v>717</v>
      </c>
      <c r="E245" s="24">
        <v>42.7</v>
      </c>
      <c r="F245" s="24">
        <v>0</v>
      </c>
      <c r="G245" s="24">
        <v>0</v>
      </c>
      <c r="H245" s="24">
        <v>0</v>
      </c>
      <c r="I245" s="24">
        <v>2</v>
      </c>
      <c r="J245" s="24">
        <v>2</v>
      </c>
      <c r="K245" s="24">
        <v>0</v>
      </c>
      <c r="L245" s="24">
        <v>2</v>
      </c>
      <c r="M245" s="24">
        <v>47</v>
      </c>
      <c r="N245" s="24">
        <v>17</v>
      </c>
      <c r="O245" s="24">
        <v>34</v>
      </c>
      <c r="P245" s="24">
        <v>3.38</v>
      </c>
      <c r="Q245" s="24">
        <v>1.2</v>
      </c>
      <c r="R245" s="24">
        <v>113.67</v>
      </c>
      <c r="S245" s="24">
        <f t="shared" si="10"/>
        <v>6.7359999999999998</v>
      </c>
      <c r="T245" s="24">
        <f t="shared" si="11"/>
        <v>4.0415999999999999</v>
      </c>
      <c r="U245" s="24">
        <f t="shared" si="12"/>
        <v>4.0415999999999999</v>
      </c>
    </row>
    <row r="246" spans="1:21" s="8" customFormat="1" x14ac:dyDescent="0.25">
      <c r="A246" s="24" t="s">
        <v>47</v>
      </c>
      <c r="B246" s="8" t="s">
        <v>909</v>
      </c>
      <c r="C246" s="8" t="s">
        <v>806</v>
      </c>
      <c r="D246" s="24" t="s">
        <v>846</v>
      </c>
      <c r="E246" s="24">
        <v>127.3</v>
      </c>
      <c r="F246" s="24">
        <v>19</v>
      </c>
      <c r="G246" s="24">
        <v>9</v>
      </c>
      <c r="H246" s="24">
        <v>1</v>
      </c>
      <c r="I246" s="24">
        <v>9</v>
      </c>
      <c r="J246" s="24">
        <v>8</v>
      </c>
      <c r="K246" s="24">
        <v>0</v>
      </c>
      <c r="L246" s="24">
        <v>0</v>
      </c>
      <c r="M246" s="24">
        <v>73</v>
      </c>
      <c r="N246" s="24">
        <v>44</v>
      </c>
      <c r="O246" s="24">
        <v>151</v>
      </c>
      <c r="P246" s="24">
        <v>5.44</v>
      </c>
      <c r="Q246" s="24">
        <v>1.53</v>
      </c>
      <c r="R246" s="24">
        <v>113.33</v>
      </c>
      <c r="S246" s="24">
        <f t="shared" si="10"/>
        <v>6.715851851851852</v>
      </c>
      <c r="T246" s="24">
        <f t="shared" si="11"/>
        <v>4.0295111111111108</v>
      </c>
      <c r="U246" s="24">
        <f t="shared" si="12"/>
        <v>4.0295111111111108</v>
      </c>
    </row>
    <row r="247" spans="1:21" s="8" customFormat="1" x14ac:dyDescent="0.25">
      <c r="A247" s="24" t="s">
        <v>1363</v>
      </c>
      <c r="B247" s="8" t="s">
        <v>1362</v>
      </c>
      <c r="C247" s="8" t="s">
        <v>807</v>
      </c>
      <c r="D247" s="24" t="s">
        <v>702</v>
      </c>
      <c r="E247" s="24">
        <v>40.299999999999997</v>
      </c>
      <c r="F247" s="24">
        <v>0</v>
      </c>
      <c r="G247" s="24">
        <v>0</v>
      </c>
      <c r="H247" s="24">
        <v>0</v>
      </c>
      <c r="I247" s="24">
        <v>2</v>
      </c>
      <c r="J247" s="24">
        <v>0</v>
      </c>
      <c r="K247" s="24">
        <v>1</v>
      </c>
      <c r="L247" s="24">
        <v>1</v>
      </c>
      <c r="M247" s="24">
        <v>51</v>
      </c>
      <c r="N247" s="24">
        <v>14</v>
      </c>
      <c r="O247" s="24">
        <v>30</v>
      </c>
      <c r="P247" s="24">
        <v>1.1200000000000001</v>
      </c>
      <c r="Q247" s="24">
        <v>1.0900000000000001</v>
      </c>
      <c r="R247" s="24">
        <v>112.83</v>
      </c>
      <c r="S247" s="24">
        <f t="shared" si="10"/>
        <v>6.6862222222222218</v>
      </c>
      <c r="T247" s="24">
        <f t="shared" si="11"/>
        <v>4.0117333333333329</v>
      </c>
      <c r="U247" s="24">
        <f t="shared" si="12"/>
        <v>4.0117333333333329</v>
      </c>
    </row>
    <row r="248" spans="1:21" s="8" customFormat="1" x14ac:dyDescent="0.25">
      <c r="A248" s="24" t="s">
        <v>114</v>
      </c>
      <c r="B248" s="8" t="s">
        <v>1500</v>
      </c>
      <c r="C248" s="24" t="s">
        <v>806</v>
      </c>
      <c r="D248" s="24" t="s">
        <v>703</v>
      </c>
      <c r="E248" s="24">
        <v>134</v>
      </c>
      <c r="F248" s="24">
        <v>24</v>
      </c>
      <c r="G248" s="24">
        <v>10</v>
      </c>
      <c r="H248" s="24">
        <v>0</v>
      </c>
      <c r="I248" s="24">
        <v>8</v>
      </c>
      <c r="J248" s="24">
        <v>9</v>
      </c>
      <c r="K248" s="24">
        <v>0</v>
      </c>
      <c r="L248" s="24">
        <v>0</v>
      </c>
      <c r="M248" s="24">
        <v>108</v>
      </c>
      <c r="N248" s="24">
        <v>63</v>
      </c>
      <c r="O248" s="24">
        <v>157</v>
      </c>
      <c r="P248" s="24">
        <v>5.51</v>
      </c>
      <c r="Q248" s="24">
        <v>1.64</v>
      </c>
      <c r="R248" s="24">
        <v>112.5</v>
      </c>
      <c r="S248" s="24">
        <f t="shared" si="10"/>
        <v>6.666666666666667</v>
      </c>
      <c r="T248" s="24">
        <f t="shared" si="11"/>
        <v>4</v>
      </c>
      <c r="U248" s="24">
        <f t="shared" si="12"/>
        <v>4</v>
      </c>
    </row>
    <row r="249" spans="1:21" s="8" customFormat="1" x14ac:dyDescent="0.25">
      <c r="A249" s="24" t="s">
        <v>164</v>
      </c>
      <c r="B249" s="8" t="s">
        <v>1853</v>
      </c>
      <c r="C249" s="8" t="s">
        <v>807</v>
      </c>
      <c r="D249" s="24" t="s">
        <v>709</v>
      </c>
      <c r="E249" s="24">
        <v>67.7</v>
      </c>
      <c r="F249" s="24">
        <v>0</v>
      </c>
      <c r="G249" s="24">
        <v>0</v>
      </c>
      <c r="H249" s="24">
        <v>0</v>
      </c>
      <c r="I249" s="24">
        <v>2</v>
      </c>
      <c r="J249" s="24">
        <v>5</v>
      </c>
      <c r="K249" s="24">
        <v>0</v>
      </c>
      <c r="L249" s="24">
        <v>1</v>
      </c>
      <c r="M249" s="24">
        <v>52</v>
      </c>
      <c r="N249" s="24">
        <v>20</v>
      </c>
      <c r="O249" s="24">
        <v>59</v>
      </c>
      <c r="P249" s="24">
        <v>3.46</v>
      </c>
      <c r="Q249" s="24">
        <v>1.17</v>
      </c>
      <c r="R249" s="24">
        <v>112.17</v>
      </c>
      <c r="S249" s="24">
        <f t="shared" si="10"/>
        <v>6.6471111111111112</v>
      </c>
      <c r="T249" s="24">
        <f t="shared" si="11"/>
        <v>3.9882666666666666</v>
      </c>
      <c r="U249" s="24">
        <f t="shared" si="12"/>
        <v>3.9882666666666666</v>
      </c>
    </row>
    <row r="250" spans="1:21" s="8" customFormat="1" x14ac:dyDescent="0.25">
      <c r="A250" s="24" t="s">
        <v>618</v>
      </c>
      <c r="B250" s="8" t="s">
        <v>617</v>
      </c>
      <c r="C250" s="8" t="s">
        <v>806</v>
      </c>
      <c r="D250" s="24" t="s">
        <v>723</v>
      </c>
      <c r="E250" s="24">
        <v>121</v>
      </c>
      <c r="F250" s="24">
        <v>20</v>
      </c>
      <c r="G250" s="24">
        <v>7</v>
      </c>
      <c r="H250" s="24">
        <v>0</v>
      </c>
      <c r="I250" s="24">
        <v>8</v>
      </c>
      <c r="J250" s="24">
        <v>7</v>
      </c>
      <c r="K250" s="24">
        <v>0</v>
      </c>
      <c r="L250" s="24">
        <v>0</v>
      </c>
      <c r="M250" s="24">
        <v>88</v>
      </c>
      <c r="N250" s="24">
        <v>47</v>
      </c>
      <c r="O250" s="24">
        <v>145</v>
      </c>
      <c r="P250" s="24">
        <v>5.5</v>
      </c>
      <c r="Q250" s="24">
        <v>1.59</v>
      </c>
      <c r="R250" s="24">
        <v>111.5</v>
      </c>
      <c r="S250" s="24">
        <f t="shared" si="10"/>
        <v>6.6074074074074076</v>
      </c>
      <c r="T250" s="24">
        <f t="shared" si="11"/>
        <v>3.9644444444444442</v>
      </c>
      <c r="U250" s="24">
        <f t="shared" si="12"/>
        <v>3.9644444444444442</v>
      </c>
    </row>
    <row r="251" spans="1:21" s="8" customFormat="1" x14ac:dyDescent="0.25">
      <c r="A251" s="24" t="s">
        <v>996</v>
      </c>
      <c r="B251" s="8" t="s">
        <v>211</v>
      </c>
      <c r="C251" s="8" t="s">
        <v>807</v>
      </c>
      <c r="D251" s="24" t="s">
        <v>710</v>
      </c>
      <c r="E251" s="24">
        <v>55.3</v>
      </c>
      <c r="F251" s="24">
        <v>0</v>
      </c>
      <c r="G251" s="24">
        <v>0</v>
      </c>
      <c r="H251" s="24">
        <v>0</v>
      </c>
      <c r="I251" s="24">
        <v>3</v>
      </c>
      <c r="J251" s="24">
        <v>2</v>
      </c>
      <c r="K251" s="24">
        <v>0</v>
      </c>
      <c r="L251" s="24">
        <v>0</v>
      </c>
      <c r="M251" s="24">
        <v>56</v>
      </c>
      <c r="N251" s="24">
        <v>23</v>
      </c>
      <c r="O251" s="24">
        <v>46</v>
      </c>
      <c r="P251" s="24">
        <v>3.25</v>
      </c>
      <c r="Q251" s="24">
        <v>1.25</v>
      </c>
      <c r="R251" s="24">
        <v>111.33</v>
      </c>
      <c r="S251" s="24">
        <f t="shared" si="10"/>
        <v>6.5973333333333333</v>
      </c>
      <c r="T251" s="24">
        <f t="shared" si="11"/>
        <v>3.9583999999999997</v>
      </c>
      <c r="U251" s="24">
        <f t="shared" si="12"/>
        <v>3.9583999999999997</v>
      </c>
    </row>
    <row r="252" spans="1:21" s="8" customFormat="1" x14ac:dyDescent="0.25">
      <c r="A252" s="24" t="s">
        <v>622</v>
      </c>
      <c r="B252" s="8" t="s">
        <v>621</v>
      </c>
      <c r="C252" s="8" t="s">
        <v>806</v>
      </c>
      <c r="D252" s="24" t="s">
        <v>702</v>
      </c>
      <c r="E252" s="24">
        <v>113</v>
      </c>
      <c r="F252" s="24">
        <v>19</v>
      </c>
      <c r="G252" s="24">
        <v>5</v>
      </c>
      <c r="H252" s="24">
        <v>0</v>
      </c>
      <c r="I252" s="24">
        <v>6</v>
      </c>
      <c r="J252" s="24">
        <v>10</v>
      </c>
      <c r="K252" s="24">
        <v>0</v>
      </c>
      <c r="L252" s="24">
        <v>0</v>
      </c>
      <c r="M252" s="24">
        <v>102</v>
      </c>
      <c r="N252" s="24">
        <v>49</v>
      </c>
      <c r="O252" s="24">
        <v>116</v>
      </c>
      <c r="P252" s="24">
        <v>5.0999999999999996</v>
      </c>
      <c r="Q252" s="24">
        <v>1.46</v>
      </c>
      <c r="R252" s="24">
        <v>110</v>
      </c>
      <c r="S252" s="24">
        <f t="shared" si="10"/>
        <v>6.5185185185185182</v>
      </c>
      <c r="T252" s="24">
        <f t="shared" si="11"/>
        <v>3.9111111111111105</v>
      </c>
      <c r="U252" s="24">
        <f t="shared" si="12"/>
        <v>3.9111111111111105</v>
      </c>
    </row>
    <row r="253" spans="1:21" s="8" customFormat="1" x14ac:dyDescent="0.25">
      <c r="A253" s="24" t="s">
        <v>137</v>
      </c>
      <c r="B253" s="8" t="s">
        <v>525</v>
      </c>
      <c r="C253" s="8" t="s">
        <v>807</v>
      </c>
      <c r="D253" s="24" t="s">
        <v>707</v>
      </c>
      <c r="E253" s="24">
        <v>77</v>
      </c>
      <c r="F253" s="24">
        <v>5</v>
      </c>
      <c r="G253" s="24">
        <v>1</v>
      </c>
      <c r="H253" s="24">
        <v>0</v>
      </c>
      <c r="I253" s="24">
        <v>7</v>
      </c>
      <c r="J253" s="24">
        <v>4</v>
      </c>
      <c r="K253" s="24">
        <v>0</v>
      </c>
      <c r="L253" s="24">
        <v>1</v>
      </c>
      <c r="M253" s="24">
        <v>56</v>
      </c>
      <c r="N253" s="24">
        <v>19</v>
      </c>
      <c r="O253" s="24">
        <v>87</v>
      </c>
      <c r="P253" s="24">
        <v>3.97</v>
      </c>
      <c r="Q253" s="24">
        <v>1.38</v>
      </c>
      <c r="R253" s="24">
        <v>109.5</v>
      </c>
      <c r="S253" s="24">
        <f t="shared" si="10"/>
        <v>6.4888888888888889</v>
      </c>
      <c r="T253" s="24">
        <f t="shared" si="11"/>
        <v>3.8933333333333331</v>
      </c>
      <c r="U253" s="24">
        <f t="shared" si="12"/>
        <v>3.8933333333333331</v>
      </c>
    </row>
    <row r="254" spans="1:21" s="8" customFormat="1" x14ac:dyDescent="0.25">
      <c r="A254" s="24" t="s">
        <v>83</v>
      </c>
      <c r="B254" s="8" t="s">
        <v>1706</v>
      </c>
      <c r="C254" s="8" t="s">
        <v>807</v>
      </c>
      <c r="D254" s="24" t="s">
        <v>707</v>
      </c>
      <c r="E254" s="24">
        <v>50</v>
      </c>
      <c r="F254" s="24">
        <v>0</v>
      </c>
      <c r="G254" s="24">
        <v>0</v>
      </c>
      <c r="H254" s="24">
        <v>0</v>
      </c>
      <c r="I254" s="24">
        <v>2</v>
      </c>
      <c r="J254" s="24">
        <v>1</v>
      </c>
      <c r="K254" s="24">
        <v>0</v>
      </c>
      <c r="L254" s="24">
        <v>2</v>
      </c>
      <c r="M254" s="24">
        <v>48</v>
      </c>
      <c r="N254" s="24">
        <v>13</v>
      </c>
      <c r="O254" s="24">
        <v>41</v>
      </c>
      <c r="P254" s="24">
        <v>2.88</v>
      </c>
      <c r="Q254" s="24">
        <v>1.08</v>
      </c>
      <c r="R254" s="24">
        <v>109.5</v>
      </c>
      <c r="S254" s="24">
        <f t="shared" si="10"/>
        <v>6.4888888888888889</v>
      </c>
      <c r="T254" s="24">
        <f t="shared" si="11"/>
        <v>3.8933333333333331</v>
      </c>
      <c r="U254" s="24">
        <f t="shared" si="12"/>
        <v>3.8933333333333331</v>
      </c>
    </row>
    <row r="255" spans="1:21" s="8" customFormat="1" x14ac:dyDescent="0.25">
      <c r="A255" s="24" t="s">
        <v>298</v>
      </c>
      <c r="B255" s="8" t="s">
        <v>401</v>
      </c>
      <c r="C255" s="8" t="s">
        <v>807</v>
      </c>
      <c r="D255" s="24" t="s">
        <v>713</v>
      </c>
      <c r="E255" s="24">
        <v>52</v>
      </c>
      <c r="F255" s="24">
        <v>0</v>
      </c>
      <c r="G255" s="24">
        <v>0</v>
      </c>
      <c r="H255" s="24">
        <v>0</v>
      </c>
      <c r="I255" s="24">
        <v>2</v>
      </c>
      <c r="J255" s="24">
        <v>5</v>
      </c>
      <c r="K255" s="24">
        <v>6</v>
      </c>
      <c r="L255" s="24">
        <v>3</v>
      </c>
      <c r="M255" s="24">
        <v>40</v>
      </c>
      <c r="N255" s="24">
        <v>18</v>
      </c>
      <c r="O255" s="24">
        <v>47</v>
      </c>
      <c r="P255" s="24">
        <v>3.46</v>
      </c>
      <c r="Q255" s="24">
        <v>1.25</v>
      </c>
      <c r="R255" s="24">
        <v>109.5</v>
      </c>
      <c r="S255" s="24">
        <f t="shared" si="10"/>
        <v>6.4888888888888889</v>
      </c>
      <c r="T255" s="24">
        <f t="shared" si="11"/>
        <v>3.8933333333333331</v>
      </c>
      <c r="U255" s="24">
        <f t="shared" si="12"/>
        <v>3.8933333333333331</v>
      </c>
    </row>
    <row r="256" spans="1:21" s="8" customFormat="1" x14ac:dyDescent="0.25">
      <c r="A256" s="24" t="s">
        <v>631</v>
      </c>
      <c r="B256" s="8" t="s">
        <v>637</v>
      </c>
      <c r="C256" s="8" t="s">
        <v>807</v>
      </c>
      <c r="D256" s="24" t="s">
        <v>736</v>
      </c>
      <c r="E256" s="24">
        <v>40</v>
      </c>
      <c r="F256" s="24">
        <v>0</v>
      </c>
      <c r="G256" s="24">
        <v>0</v>
      </c>
      <c r="H256" s="24">
        <v>0</v>
      </c>
      <c r="I256" s="24">
        <v>2</v>
      </c>
      <c r="J256" s="24">
        <v>3</v>
      </c>
      <c r="K256" s="24">
        <v>0</v>
      </c>
      <c r="L256" s="24">
        <v>1</v>
      </c>
      <c r="M256" s="24">
        <v>46</v>
      </c>
      <c r="N256" s="24">
        <v>20</v>
      </c>
      <c r="O256" s="24">
        <v>38</v>
      </c>
      <c r="P256" s="24">
        <v>4.95</v>
      </c>
      <c r="Q256" s="24">
        <v>1.45</v>
      </c>
      <c r="R256" s="24">
        <v>109</v>
      </c>
      <c r="S256" s="24">
        <f t="shared" si="10"/>
        <v>6.4592592592592597</v>
      </c>
      <c r="T256" s="24">
        <f t="shared" si="11"/>
        <v>3.8755555555555556</v>
      </c>
      <c r="U256" s="24">
        <f t="shared" si="12"/>
        <v>3.8755555555555556</v>
      </c>
    </row>
    <row r="257" spans="1:21" s="8" customFormat="1" x14ac:dyDescent="0.25">
      <c r="A257" s="24" t="s">
        <v>67</v>
      </c>
      <c r="B257" s="8" t="s">
        <v>1775</v>
      </c>
      <c r="C257" s="8" t="s">
        <v>806</v>
      </c>
      <c r="D257" s="24" t="s">
        <v>699</v>
      </c>
      <c r="E257" s="24">
        <v>89</v>
      </c>
      <c r="F257" s="24">
        <v>19</v>
      </c>
      <c r="G257" s="24">
        <v>5</v>
      </c>
      <c r="H257" s="24">
        <v>0</v>
      </c>
      <c r="I257" s="24">
        <v>6</v>
      </c>
      <c r="J257" s="24">
        <v>8</v>
      </c>
      <c r="K257" s="24">
        <v>0</v>
      </c>
      <c r="L257" s="24">
        <v>0</v>
      </c>
      <c r="M257" s="24">
        <v>98</v>
      </c>
      <c r="N257" s="24">
        <v>51</v>
      </c>
      <c r="O257" s="24">
        <v>93</v>
      </c>
      <c r="P257" s="24">
        <v>3.54</v>
      </c>
      <c r="Q257" s="24">
        <v>1.62</v>
      </c>
      <c r="R257" s="24">
        <v>108</v>
      </c>
      <c r="S257" s="24">
        <f t="shared" si="10"/>
        <v>6.4</v>
      </c>
      <c r="T257" s="24">
        <f t="shared" si="11"/>
        <v>3.84</v>
      </c>
      <c r="U257" s="24">
        <f t="shared" si="12"/>
        <v>3.84</v>
      </c>
    </row>
    <row r="258" spans="1:21" s="8" customFormat="1" x14ac:dyDescent="0.25">
      <c r="A258" s="24" t="s">
        <v>512</v>
      </c>
      <c r="B258" s="8" t="s">
        <v>763</v>
      </c>
      <c r="C258" s="8" t="s">
        <v>807</v>
      </c>
      <c r="D258" s="24" t="s">
        <v>702</v>
      </c>
      <c r="E258" s="24">
        <v>67</v>
      </c>
      <c r="F258" s="24">
        <v>0</v>
      </c>
      <c r="G258" s="24">
        <v>0</v>
      </c>
      <c r="H258" s="24">
        <v>0</v>
      </c>
      <c r="I258" s="24">
        <v>2</v>
      </c>
      <c r="J258" s="24">
        <v>2</v>
      </c>
      <c r="K258" s="24">
        <v>0</v>
      </c>
      <c r="L258" s="24">
        <v>3</v>
      </c>
      <c r="M258" s="24">
        <v>63</v>
      </c>
      <c r="N258" s="24">
        <v>18</v>
      </c>
      <c r="O258" s="24">
        <v>71</v>
      </c>
      <c r="P258" s="24">
        <v>4.43</v>
      </c>
      <c r="Q258" s="24">
        <v>1.33</v>
      </c>
      <c r="R258" s="24">
        <v>108</v>
      </c>
      <c r="S258" s="24">
        <f t="shared" si="10"/>
        <v>6.4</v>
      </c>
      <c r="T258" s="24">
        <f t="shared" si="11"/>
        <v>3.84</v>
      </c>
      <c r="U258" s="24">
        <f t="shared" si="12"/>
        <v>3.84</v>
      </c>
    </row>
    <row r="259" spans="1:21" s="8" customFormat="1" x14ac:dyDescent="0.25">
      <c r="A259" s="24" t="s">
        <v>196</v>
      </c>
      <c r="B259" s="8" t="s">
        <v>974</v>
      </c>
      <c r="C259" s="8" t="s">
        <v>807</v>
      </c>
      <c r="D259" s="24" t="s">
        <v>703</v>
      </c>
      <c r="E259" s="24">
        <v>59.3</v>
      </c>
      <c r="F259" s="24">
        <v>0</v>
      </c>
      <c r="G259" s="24">
        <v>0</v>
      </c>
      <c r="H259" s="24">
        <v>0</v>
      </c>
      <c r="I259" s="24">
        <v>1</v>
      </c>
      <c r="J259" s="24">
        <v>2</v>
      </c>
      <c r="K259" s="24">
        <v>4</v>
      </c>
      <c r="L259" s="24">
        <v>5</v>
      </c>
      <c r="M259" s="24">
        <v>56</v>
      </c>
      <c r="N259" s="24">
        <v>28</v>
      </c>
      <c r="O259" s="24">
        <v>47</v>
      </c>
      <c r="P259" s="24">
        <v>3.49</v>
      </c>
      <c r="Q259" s="24">
        <v>1.26</v>
      </c>
      <c r="R259" s="24">
        <v>106.33</v>
      </c>
      <c r="S259" s="24">
        <f t="shared" ref="S259:S322" si="13">R259/16.875</f>
        <v>6.3010370370370365</v>
      </c>
      <c r="T259" s="24">
        <f t="shared" ref="T259:T322" si="14">IF(R259 &gt;= 400,S259*1.2,IF(R259 &gt; 300,S259,IF(R259&gt;200,S259*0.8,IF(R259&gt;100,S259*0.6,S259*0.5))))</f>
        <v>3.7806222222222217</v>
      </c>
      <c r="U259" s="24">
        <f t="shared" ref="U259:U322" si="15">IF(T259 &lt; 1.5,1,T259)</f>
        <v>3.7806222222222217</v>
      </c>
    </row>
    <row r="260" spans="1:21" s="8" customFormat="1" x14ac:dyDescent="0.25">
      <c r="A260" s="24" t="s">
        <v>476</v>
      </c>
      <c r="B260" s="8" t="s">
        <v>1327</v>
      </c>
      <c r="C260" s="8" t="s">
        <v>807</v>
      </c>
      <c r="D260" s="24" t="s">
        <v>710</v>
      </c>
      <c r="E260" s="24">
        <v>51</v>
      </c>
      <c r="F260" s="24">
        <v>0</v>
      </c>
      <c r="G260" s="24">
        <v>0</v>
      </c>
      <c r="H260" s="24">
        <v>0</v>
      </c>
      <c r="I260" s="24">
        <v>4</v>
      </c>
      <c r="J260" s="24">
        <v>1</v>
      </c>
      <c r="K260" s="24">
        <v>0</v>
      </c>
      <c r="L260" s="24">
        <v>2</v>
      </c>
      <c r="M260" s="24">
        <v>47</v>
      </c>
      <c r="N260" s="24">
        <v>17</v>
      </c>
      <c r="O260" s="24">
        <v>51</v>
      </c>
      <c r="P260" s="24">
        <v>2.65</v>
      </c>
      <c r="Q260" s="24">
        <v>1.33</v>
      </c>
      <c r="R260" s="24">
        <v>105</v>
      </c>
      <c r="S260" s="24">
        <f t="shared" si="13"/>
        <v>6.2222222222222223</v>
      </c>
      <c r="T260" s="24">
        <f t="shared" si="14"/>
        <v>3.7333333333333334</v>
      </c>
      <c r="U260" s="24">
        <f t="shared" si="15"/>
        <v>3.7333333333333334</v>
      </c>
    </row>
    <row r="261" spans="1:21" s="8" customFormat="1" x14ac:dyDescent="0.25">
      <c r="A261" s="24" t="s">
        <v>1189</v>
      </c>
      <c r="B261" s="8" t="s">
        <v>1313</v>
      </c>
      <c r="C261" s="8" t="s">
        <v>807</v>
      </c>
      <c r="D261" s="24" t="s">
        <v>711</v>
      </c>
      <c r="E261" s="24">
        <v>58.7</v>
      </c>
      <c r="F261" s="24">
        <v>1</v>
      </c>
      <c r="G261" s="24">
        <v>0</v>
      </c>
      <c r="H261" s="24">
        <v>0</v>
      </c>
      <c r="I261" s="24">
        <v>1</v>
      </c>
      <c r="J261" s="24">
        <v>1</v>
      </c>
      <c r="K261" s="24">
        <v>0</v>
      </c>
      <c r="L261" s="24">
        <v>2</v>
      </c>
      <c r="M261" s="24">
        <v>51</v>
      </c>
      <c r="N261" s="24">
        <v>11</v>
      </c>
      <c r="O261" s="24">
        <v>67</v>
      </c>
      <c r="P261" s="24">
        <v>3.53</v>
      </c>
      <c r="Q261" s="24">
        <v>1.33</v>
      </c>
      <c r="R261" s="24">
        <v>104.67</v>
      </c>
      <c r="S261" s="24">
        <f t="shared" si="13"/>
        <v>6.2026666666666666</v>
      </c>
      <c r="T261" s="24">
        <f t="shared" si="14"/>
        <v>3.7215999999999996</v>
      </c>
      <c r="U261" s="24">
        <f t="shared" si="15"/>
        <v>3.7215999999999996</v>
      </c>
    </row>
    <row r="262" spans="1:21" s="8" customFormat="1" x14ac:dyDescent="0.25">
      <c r="A262" s="24" t="s">
        <v>196</v>
      </c>
      <c r="B262" s="8" t="s">
        <v>635</v>
      </c>
      <c r="C262" s="8" t="s">
        <v>806</v>
      </c>
      <c r="D262" s="24" t="s">
        <v>701</v>
      </c>
      <c r="E262" s="24">
        <v>118.7</v>
      </c>
      <c r="F262" s="24">
        <v>21</v>
      </c>
      <c r="G262" s="24">
        <v>8</v>
      </c>
      <c r="H262" s="24">
        <v>0</v>
      </c>
      <c r="I262" s="24">
        <v>5</v>
      </c>
      <c r="J262" s="24">
        <v>9</v>
      </c>
      <c r="K262" s="24">
        <v>0</v>
      </c>
      <c r="L262" s="24">
        <v>0</v>
      </c>
      <c r="M262" s="24">
        <v>102</v>
      </c>
      <c r="N262" s="24">
        <v>36</v>
      </c>
      <c r="O262" s="24">
        <v>134</v>
      </c>
      <c r="P262" s="24">
        <v>5.54</v>
      </c>
      <c r="Q262" s="24">
        <v>1.43</v>
      </c>
      <c r="R262" s="24">
        <v>104.17</v>
      </c>
      <c r="S262" s="24">
        <f t="shared" si="13"/>
        <v>6.1730370370370373</v>
      </c>
      <c r="T262" s="24">
        <f t="shared" si="14"/>
        <v>3.7038222222222221</v>
      </c>
      <c r="U262" s="24">
        <f t="shared" si="15"/>
        <v>3.7038222222222221</v>
      </c>
    </row>
    <row r="263" spans="1:21" s="8" customFormat="1" x14ac:dyDescent="0.25">
      <c r="A263" s="24" t="s">
        <v>211</v>
      </c>
      <c r="B263" s="8" t="s">
        <v>630</v>
      </c>
      <c r="C263" s="8" t="s">
        <v>807</v>
      </c>
      <c r="D263" s="24" t="s">
        <v>707</v>
      </c>
      <c r="E263" s="24">
        <v>65.7</v>
      </c>
      <c r="F263" s="24">
        <v>0</v>
      </c>
      <c r="G263" s="24">
        <v>0</v>
      </c>
      <c r="H263" s="24">
        <v>0</v>
      </c>
      <c r="I263" s="24">
        <v>5</v>
      </c>
      <c r="J263" s="24">
        <v>7</v>
      </c>
      <c r="K263" s="24">
        <v>2</v>
      </c>
      <c r="L263" s="24">
        <v>3</v>
      </c>
      <c r="M263" s="24">
        <v>68</v>
      </c>
      <c r="N263" s="24">
        <v>32</v>
      </c>
      <c r="O263" s="24">
        <v>59</v>
      </c>
      <c r="P263" s="24">
        <v>4.66</v>
      </c>
      <c r="Q263" s="24">
        <v>1.39</v>
      </c>
      <c r="R263" s="24">
        <v>104.17</v>
      </c>
      <c r="S263" s="24">
        <f t="shared" si="13"/>
        <v>6.1730370370370373</v>
      </c>
      <c r="T263" s="24">
        <f t="shared" si="14"/>
        <v>3.7038222222222221</v>
      </c>
      <c r="U263" s="24">
        <f t="shared" si="15"/>
        <v>3.7038222222222221</v>
      </c>
    </row>
    <row r="264" spans="1:21" s="8" customFormat="1" x14ac:dyDescent="0.25">
      <c r="A264" s="24" t="s">
        <v>143</v>
      </c>
      <c r="B264" s="8" t="s">
        <v>490</v>
      </c>
      <c r="C264" s="8" t="s">
        <v>807</v>
      </c>
      <c r="D264" s="24" t="s">
        <v>719</v>
      </c>
      <c r="E264" s="24">
        <v>65.7</v>
      </c>
      <c r="F264" s="24">
        <v>1</v>
      </c>
      <c r="G264" s="24">
        <v>0</v>
      </c>
      <c r="H264" s="24">
        <v>0</v>
      </c>
      <c r="I264" s="24">
        <v>4</v>
      </c>
      <c r="J264" s="24">
        <v>4</v>
      </c>
      <c r="K264" s="24">
        <v>0</v>
      </c>
      <c r="L264" s="24">
        <v>1</v>
      </c>
      <c r="M264" s="24">
        <v>66</v>
      </c>
      <c r="N264" s="24">
        <v>35</v>
      </c>
      <c r="O264" s="24">
        <v>49</v>
      </c>
      <c r="P264" s="24">
        <v>2.74</v>
      </c>
      <c r="Q264" s="24">
        <v>1.28</v>
      </c>
      <c r="R264" s="24">
        <v>104.17</v>
      </c>
      <c r="S264" s="24">
        <f t="shared" si="13"/>
        <v>6.1730370370370373</v>
      </c>
      <c r="T264" s="24">
        <f t="shared" si="14"/>
        <v>3.7038222222222221</v>
      </c>
      <c r="U264" s="24">
        <f t="shared" si="15"/>
        <v>3.7038222222222221</v>
      </c>
    </row>
    <row r="265" spans="1:21" s="8" customFormat="1" x14ac:dyDescent="0.25">
      <c r="A265" s="24" t="s">
        <v>1053</v>
      </c>
      <c r="B265" s="8" t="s">
        <v>345</v>
      </c>
      <c r="C265" s="8" t="s">
        <v>806</v>
      </c>
      <c r="D265" s="24" t="s">
        <v>724</v>
      </c>
      <c r="E265" s="24">
        <v>127.7</v>
      </c>
      <c r="F265" s="24">
        <v>23</v>
      </c>
      <c r="G265" s="24">
        <v>9</v>
      </c>
      <c r="H265" s="24">
        <v>0</v>
      </c>
      <c r="I265" s="24">
        <v>7</v>
      </c>
      <c r="J265" s="24">
        <v>11</v>
      </c>
      <c r="K265" s="24">
        <v>0</v>
      </c>
      <c r="L265" s="24">
        <v>0</v>
      </c>
      <c r="M265" s="24">
        <v>93</v>
      </c>
      <c r="N265" s="24">
        <v>43</v>
      </c>
      <c r="O265" s="24">
        <v>152</v>
      </c>
      <c r="P265" s="24">
        <v>4.8600000000000003</v>
      </c>
      <c r="Q265" s="24">
        <v>1.53</v>
      </c>
      <c r="R265" s="24">
        <v>104.17</v>
      </c>
      <c r="S265" s="24">
        <f t="shared" si="13"/>
        <v>6.1730370370370373</v>
      </c>
      <c r="T265" s="24">
        <f t="shared" si="14"/>
        <v>3.7038222222222221</v>
      </c>
      <c r="U265" s="24">
        <f t="shared" si="15"/>
        <v>3.7038222222222221</v>
      </c>
    </row>
    <row r="266" spans="1:21" s="8" customFormat="1" x14ac:dyDescent="0.25">
      <c r="A266" s="24" t="s">
        <v>397</v>
      </c>
      <c r="B266" s="8" t="s">
        <v>560</v>
      </c>
      <c r="C266" s="8" t="s">
        <v>807</v>
      </c>
      <c r="D266" s="24" t="s">
        <v>714</v>
      </c>
      <c r="E266" s="24">
        <v>37.299999999999997</v>
      </c>
      <c r="F266" s="24">
        <v>0</v>
      </c>
      <c r="G266" s="24">
        <v>0</v>
      </c>
      <c r="H266" s="24">
        <v>0</v>
      </c>
      <c r="I266" s="24">
        <v>2</v>
      </c>
      <c r="J266" s="24">
        <v>3</v>
      </c>
      <c r="K266" s="24">
        <v>0</v>
      </c>
      <c r="L266" s="24">
        <v>4</v>
      </c>
      <c r="M266" s="24">
        <v>40</v>
      </c>
      <c r="N266" s="24">
        <v>9</v>
      </c>
      <c r="O266" s="24">
        <v>31</v>
      </c>
      <c r="P266" s="24">
        <v>3.86</v>
      </c>
      <c r="Q266" s="24">
        <v>1.07</v>
      </c>
      <c r="R266" s="24">
        <v>103.83</v>
      </c>
      <c r="S266" s="24">
        <f t="shared" si="13"/>
        <v>6.1528888888888886</v>
      </c>
      <c r="T266" s="24">
        <f t="shared" si="14"/>
        <v>3.6917333333333331</v>
      </c>
      <c r="U266" s="24">
        <f t="shared" si="15"/>
        <v>3.6917333333333331</v>
      </c>
    </row>
    <row r="267" spans="1:21" s="8" customFormat="1" x14ac:dyDescent="0.25">
      <c r="A267" s="24" t="s">
        <v>41</v>
      </c>
      <c r="B267" s="8" t="s">
        <v>371</v>
      </c>
      <c r="C267" s="8" t="s">
        <v>806</v>
      </c>
      <c r="D267" s="24" t="s">
        <v>709</v>
      </c>
      <c r="E267" s="24">
        <v>46</v>
      </c>
      <c r="F267" s="24">
        <v>5</v>
      </c>
      <c r="G267" s="24">
        <v>3</v>
      </c>
      <c r="H267" s="24">
        <v>0</v>
      </c>
      <c r="I267" s="24">
        <v>4</v>
      </c>
      <c r="J267" s="24">
        <v>1</v>
      </c>
      <c r="K267" s="24">
        <v>1</v>
      </c>
      <c r="L267" s="24">
        <v>0</v>
      </c>
      <c r="M267" s="24">
        <v>52</v>
      </c>
      <c r="N267" s="24">
        <v>23</v>
      </c>
      <c r="O267" s="24">
        <v>33</v>
      </c>
      <c r="P267" s="24">
        <v>1.56</v>
      </c>
      <c r="Q267" s="24">
        <v>1.22</v>
      </c>
      <c r="R267" s="24">
        <v>102.5</v>
      </c>
      <c r="S267" s="24">
        <f t="shared" si="13"/>
        <v>6.0740740740740744</v>
      </c>
      <c r="T267" s="24">
        <f t="shared" si="14"/>
        <v>3.6444444444444444</v>
      </c>
      <c r="U267" s="24">
        <f t="shared" si="15"/>
        <v>3.6444444444444444</v>
      </c>
    </row>
    <row r="268" spans="1:21" s="8" customFormat="1" x14ac:dyDescent="0.25">
      <c r="A268" s="24" t="s">
        <v>293</v>
      </c>
      <c r="B268" s="8" t="s">
        <v>1284</v>
      </c>
      <c r="C268" s="8" t="s">
        <v>807</v>
      </c>
      <c r="D268" s="24" t="s">
        <v>723</v>
      </c>
      <c r="E268" s="24">
        <v>44.7</v>
      </c>
      <c r="F268" s="24">
        <v>0</v>
      </c>
      <c r="G268" s="24">
        <v>0</v>
      </c>
      <c r="H268" s="24">
        <v>0</v>
      </c>
      <c r="I268" s="24">
        <v>2</v>
      </c>
      <c r="J268" s="24">
        <v>1</v>
      </c>
      <c r="K268" s="24">
        <v>1</v>
      </c>
      <c r="L268" s="24">
        <v>2</v>
      </c>
      <c r="M268" s="24">
        <v>38</v>
      </c>
      <c r="N268" s="24">
        <v>21</v>
      </c>
      <c r="O268" s="24">
        <v>37</v>
      </c>
      <c r="P268" s="24">
        <v>3.63</v>
      </c>
      <c r="Q268" s="24">
        <v>1.3</v>
      </c>
      <c r="R268" s="24">
        <v>102.17</v>
      </c>
      <c r="S268" s="24">
        <f t="shared" si="13"/>
        <v>6.0545185185185186</v>
      </c>
      <c r="T268" s="24">
        <f t="shared" si="14"/>
        <v>3.632711111111111</v>
      </c>
      <c r="U268" s="24">
        <f t="shared" si="15"/>
        <v>3.632711111111111</v>
      </c>
    </row>
    <row r="269" spans="1:21" s="8" customFormat="1" x14ac:dyDescent="0.25">
      <c r="A269" s="24" t="s">
        <v>160</v>
      </c>
      <c r="B269" s="8" t="s">
        <v>621</v>
      </c>
      <c r="C269" s="8" t="s">
        <v>806</v>
      </c>
      <c r="D269" s="24" t="s">
        <v>715</v>
      </c>
      <c r="E269" s="24">
        <v>69.3</v>
      </c>
      <c r="F269" s="24">
        <v>13</v>
      </c>
      <c r="G269" s="24">
        <v>4</v>
      </c>
      <c r="H269" s="24">
        <v>0</v>
      </c>
      <c r="I269" s="24">
        <v>4</v>
      </c>
      <c r="J269" s="24">
        <v>2</v>
      </c>
      <c r="K269" s="24">
        <v>0</v>
      </c>
      <c r="L269" s="24">
        <v>0</v>
      </c>
      <c r="M269" s="24">
        <v>71</v>
      </c>
      <c r="N269" s="24">
        <v>22</v>
      </c>
      <c r="O269" s="24">
        <v>75</v>
      </c>
      <c r="P269" s="24">
        <v>3.38</v>
      </c>
      <c r="Q269" s="24">
        <v>1.4</v>
      </c>
      <c r="R269" s="24">
        <v>101.83</v>
      </c>
      <c r="S269" s="24">
        <f t="shared" si="13"/>
        <v>6.0343703703703699</v>
      </c>
      <c r="T269" s="24">
        <f t="shared" si="14"/>
        <v>3.620622222222222</v>
      </c>
      <c r="U269" s="24">
        <f t="shared" si="15"/>
        <v>3.620622222222222</v>
      </c>
    </row>
    <row r="270" spans="1:21" s="8" customFormat="1" x14ac:dyDescent="0.25">
      <c r="A270" s="24" t="s">
        <v>188</v>
      </c>
      <c r="B270" s="8" t="s">
        <v>1981</v>
      </c>
      <c r="C270" s="8" t="s">
        <v>807</v>
      </c>
      <c r="D270" s="24" t="s">
        <v>846</v>
      </c>
      <c r="E270" s="24">
        <v>51.7</v>
      </c>
      <c r="F270" s="24">
        <v>0</v>
      </c>
      <c r="G270" s="24">
        <v>0</v>
      </c>
      <c r="H270" s="24">
        <v>0</v>
      </c>
      <c r="I270" s="24">
        <v>4</v>
      </c>
      <c r="J270" s="24">
        <v>3</v>
      </c>
      <c r="K270" s="24">
        <v>0</v>
      </c>
      <c r="L270" s="24">
        <v>2</v>
      </c>
      <c r="M270" s="24">
        <v>42</v>
      </c>
      <c r="N270" s="24">
        <v>10</v>
      </c>
      <c r="O270" s="24">
        <v>50</v>
      </c>
      <c r="P270" s="24">
        <v>3.13</v>
      </c>
      <c r="Q270" s="24">
        <v>1.1599999999999999</v>
      </c>
      <c r="R270" s="24">
        <v>100.67</v>
      </c>
      <c r="S270" s="24">
        <f t="shared" si="13"/>
        <v>5.9656296296296301</v>
      </c>
      <c r="T270" s="24">
        <f t="shared" si="14"/>
        <v>3.5793777777777778</v>
      </c>
      <c r="U270" s="24">
        <f t="shared" si="15"/>
        <v>3.5793777777777778</v>
      </c>
    </row>
    <row r="271" spans="1:21" s="8" customFormat="1" x14ac:dyDescent="0.25">
      <c r="A271" s="24" t="s">
        <v>491</v>
      </c>
      <c r="B271" s="8" t="s">
        <v>968</v>
      </c>
      <c r="C271" s="8" t="s">
        <v>807</v>
      </c>
      <c r="D271" s="24" t="s">
        <v>699</v>
      </c>
      <c r="E271" s="24">
        <v>36.299999999999997</v>
      </c>
      <c r="F271" s="24">
        <v>0</v>
      </c>
      <c r="G271" s="24">
        <v>0</v>
      </c>
      <c r="H271" s="24">
        <v>0</v>
      </c>
      <c r="I271" s="24">
        <v>2</v>
      </c>
      <c r="J271" s="24">
        <v>2</v>
      </c>
      <c r="K271" s="24">
        <v>11</v>
      </c>
      <c r="L271" s="24">
        <v>4</v>
      </c>
      <c r="M271" s="24">
        <v>29</v>
      </c>
      <c r="N271" s="24">
        <v>10</v>
      </c>
      <c r="O271" s="24">
        <v>53</v>
      </c>
      <c r="P271" s="24">
        <v>7.68</v>
      </c>
      <c r="Q271" s="24">
        <v>1.73</v>
      </c>
      <c r="R271" s="24">
        <v>100.33</v>
      </c>
      <c r="S271" s="24">
        <f t="shared" si="13"/>
        <v>5.9454814814814814</v>
      </c>
      <c r="T271" s="24">
        <f t="shared" si="14"/>
        <v>3.5672888888888887</v>
      </c>
      <c r="U271" s="24">
        <f t="shared" si="15"/>
        <v>3.5672888888888887</v>
      </c>
    </row>
    <row r="272" spans="1:21" s="8" customFormat="1" x14ac:dyDescent="0.25">
      <c r="A272" s="24" t="s">
        <v>954</v>
      </c>
      <c r="B272" s="8" t="s">
        <v>907</v>
      </c>
      <c r="C272" s="8" t="s">
        <v>807</v>
      </c>
      <c r="D272" s="24" t="s">
        <v>720</v>
      </c>
      <c r="E272" s="24">
        <v>64.7</v>
      </c>
      <c r="F272" s="24">
        <v>0</v>
      </c>
      <c r="G272" s="24">
        <v>0</v>
      </c>
      <c r="H272" s="24">
        <v>0</v>
      </c>
      <c r="I272" s="24">
        <v>0</v>
      </c>
      <c r="J272" s="24">
        <v>4</v>
      </c>
      <c r="K272" s="24">
        <v>0</v>
      </c>
      <c r="L272" s="24">
        <v>1</v>
      </c>
      <c r="M272" s="24">
        <v>71</v>
      </c>
      <c r="N272" s="24">
        <v>14</v>
      </c>
      <c r="O272" s="24">
        <v>69</v>
      </c>
      <c r="P272" s="24">
        <v>3.76</v>
      </c>
      <c r="Q272" s="24">
        <v>1.28</v>
      </c>
      <c r="R272" s="24">
        <v>99.67</v>
      </c>
      <c r="S272" s="24">
        <f t="shared" si="13"/>
        <v>5.9063703703703707</v>
      </c>
      <c r="T272" s="24">
        <f t="shared" si="14"/>
        <v>2.9531851851851854</v>
      </c>
      <c r="U272" s="24">
        <f t="shared" si="15"/>
        <v>2.9531851851851854</v>
      </c>
    </row>
    <row r="273" spans="1:21" s="8" customFormat="1" x14ac:dyDescent="0.25">
      <c r="A273" s="24" t="s">
        <v>1954</v>
      </c>
      <c r="B273" s="8" t="s">
        <v>364</v>
      </c>
      <c r="C273" s="8" t="s">
        <v>807</v>
      </c>
      <c r="D273" s="24" t="s">
        <v>725</v>
      </c>
      <c r="E273" s="24">
        <v>40</v>
      </c>
      <c r="F273" s="24">
        <v>0</v>
      </c>
      <c r="G273" s="24">
        <v>0</v>
      </c>
      <c r="H273" s="24">
        <v>0</v>
      </c>
      <c r="I273" s="24">
        <v>1</v>
      </c>
      <c r="J273" s="24">
        <v>3</v>
      </c>
      <c r="K273" s="24">
        <v>0</v>
      </c>
      <c r="L273" s="24">
        <v>2</v>
      </c>
      <c r="M273" s="24">
        <v>40</v>
      </c>
      <c r="N273" s="24">
        <v>11</v>
      </c>
      <c r="O273" s="24">
        <v>36</v>
      </c>
      <c r="P273" s="24">
        <v>3.83</v>
      </c>
      <c r="Q273" s="24">
        <v>1.18</v>
      </c>
      <c r="R273" s="24">
        <v>99.5</v>
      </c>
      <c r="S273" s="24">
        <f t="shared" si="13"/>
        <v>5.8962962962962964</v>
      </c>
      <c r="T273" s="24">
        <f t="shared" si="14"/>
        <v>2.9481481481481482</v>
      </c>
      <c r="U273" s="24">
        <f t="shared" si="15"/>
        <v>2.9481481481481482</v>
      </c>
    </row>
    <row r="274" spans="1:21" s="8" customFormat="1" x14ac:dyDescent="0.25">
      <c r="A274" s="24" t="s">
        <v>72</v>
      </c>
      <c r="B274" s="8" t="s">
        <v>1224</v>
      </c>
      <c r="C274" s="8" t="s">
        <v>806</v>
      </c>
      <c r="D274" s="24" t="s">
        <v>727</v>
      </c>
      <c r="E274" s="24">
        <v>147.30000000000001</v>
      </c>
      <c r="F274" s="24">
        <v>25</v>
      </c>
      <c r="G274" s="24">
        <v>8</v>
      </c>
      <c r="H274" s="24">
        <v>1</v>
      </c>
      <c r="I274" s="24">
        <v>6</v>
      </c>
      <c r="J274" s="24">
        <v>11</v>
      </c>
      <c r="K274" s="24">
        <v>0</v>
      </c>
      <c r="L274" s="24">
        <v>0</v>
      </c>
      <c r="M274" s="24">
        <v>104</v>
      </c>
      <c r="N274" s="24">
        <v>55</v>
      </c>
      <c r="O274" s="24">
        <v>175</v>
      </c>
      <c r="P274" s="24">
        <v>5.07</v>
      </c>
      <c r="Q274" s="24">
        <v>1.56</v>
      </c>
      <c r="R274" s="24">
        <v>99.33</v>
      </c>
      <c r="S274" s="24">
        <f t="shared" si="13"/>
        <v>5.886222222222222</v>
      </c>
      <c r="T274" s="24">
        <f t="shared" si="14"/>
        <v>2.943111111111111</v>
      </c>
      <c r="U274" s="24">
        <f t="shared" si="15"/>
        <v>2.943111111111111</v>
      </c>
    </row>
    <row r="275" spans="1:21" s="8" customFormat="1" x14ac:dyDescent="0.25">
      <c r="A275" s="24" t="s">
        <v>117</v>
      </c>
      <c r="B275" s="8" t="s">
        <v>1328</v>
      </c>
      <c r="C275" s="8" t="s">
        <v>807</v>
      </c>
      <c r="D275" s="24" t="s">
        <v>714</v>
      </c>
      <c r="E275" s="24">
        <v>37.700000000000003</v>
      </c>
      <c r="F275" s="24">
        <v>0</v>
      </c>
      <c r="G275" s="24">
        <v>0</v>
      </c>
      <c r="H275" s="24">
        <v>0</v>
      </c>
      <c r="I275" s="24">
        <v>3</v>
      </c>
      <c r="J275" s="24">
        <v>0</v>
      </c>
      <c r="K275" s="24">
        <v>0</v>
      </c>
      <c r="L275" s="24">
        <v>3</v>
      </c>
      <c r="M275" s="24">
        <v>28</v>
      </c>
      <c r="N275" s="24">
        <v>17</v>
      </c>
      <c r="O275" s="24">
        <v>29</v>
      </c>
      <c r="P275" s="24">
        <v>3.58</v>
      </c>
      <c r="Q275" s="24">
        <v>1.22</v>
      </c>
      <c r="R275" s="24">
        <v>98.67</v>
      </c>
      <c r="S275" s="24">
        <f t="shared" si="13"/>
        <v>5.8471111111111114</v>
      </c>
      <c r="T275" s="24">
        <f t="shared" si="14"/>
        <v>2.9235555555555557</v>
      </c>
      <c r="U275" s="24">
        <f t="shared" si="15"/>
        <v>2.9235555555555557</v>
      </c>
    </row>
    <row r="276" spans="1:21" s="8" customFormat="1" x14ac:dyDescent="0.25">
      <c r="A276" s="24" t="s">
        <v>742</v>
      </c>
      <c r="B276" s="8" t="s">
        <v>377</v>
      </c>
      <c r="C276" s="8" t="s">
        <v>806</v>
      </c>
      <c r="D276" s="24" t="s">
        <v>710</v>
      </c>
      <c r="E276" s="24">
        <v>107</v>
      </c>
      <c r="F276" s="24">
        <v>20</v>
      </c>
      <c r="G276" s="24">
        <v>8</v>
      </c>
      <c r="H276" s="24">
        <v>0</v>
      </c>
      <c r="I276" s="24">
        <v>3</v>
      </c>
      <c r="J276" s="24">
        <v>7</v>
      </c>
      <c r="K276" s="24">
        <v>0</v>
      </c>
      <c r="L276" s="24">
        <v>0</v>
      </c>
      <c r="M276" s="24">
        <v>100</v>
      </c>
      <c r="N276" s="24">
        <v>40</v>
      </c>
      <c r="O276" s="24">
        <v>99</v>
      </c>
      <c r="P276" s="24">
        <v>4.71</v>
      </c>
      <c r="Q276" s="24">
        <v>1.3</v>
      </c>
      <c r="R276" s="24">
        <v>98.5</v>
      </c>
      <c r="S276" s="24">
        <f t="shared" si="13"/>
        <v>5.837037037037037</v>
      </c>
      <c r="T276" s="24">
        <f t="shared" si="14"/>
        <v>2.9185185185185185</v>
      </c>
      <c r="U276" s="24">
        <f t="shared" si="15"/>
        <v>2.9185185185185185</v>
      </c>
    </row>
    <row r="277" spans="1:21" s="8" customFormat="1" x14ac:dyDescent="0.25">
      <c r="A277" s="24" t="s">
        <v>402</v>
      </c>
      <c r="B277" s="8" t="s">
        <v>1920</v>
      </c>
      <c r="C277" s="8" t="s">
        <v>806</v>
      </c>
      <c r="D277" s="24" t="s">
        <v>721</v>
      </c>
      <c r="E277" s="24">
        <v>64</v>
      </c>
      <c r="F277" s="24">
        <v>8</v>
      </c>
      <c r="G277" s="24">
        <v>4</v>
      </c>
      <c r="H277" s="24">
        <v>0</v>
      </c>
      <c r="I277" s="24">
        <v>5</v>
      </c>
      <c r="J277" s="24">
        <v>2</v>
      </c>
      <c r="K277" s="24">
        <v>0</v>
      </c>
      <c r="L277" s="24">
        <v>0</v>
      </c>
      <c r="M277" s="24">
        <v>45</v>
      </c>
      <c r="N277" s="24">
        <v>21</v>
      </c>
      <c r="O277" s="24">
        <v>49</v>
      </c>
      <c r="P277" s="24">
        <v>2.67</v>
      </c>
      <c r="Q277" s="24">
        <v>1.0900000000000001</v>
      </c>
      <c r="R277" s="24">
        <v>98</v>
      </c>
      <c r="S277" s="24">
        <f t="shared" si="13"/>
        <v>5.8074074074074078</v>
      </c>
      <c r="T277" s="24">
        <f t="shared" si="14"/>
        <v>2.9037037037037039</v>
      </c>
      <c r="U277" s="24">
        <f t="shared" si="15"/>
        <v>2.9037037037037039</v>
      </c>
    </row>
    <row r="278" spans="1:21" s="8" customFormat="1" x14ac:dyDescent="0.25">
      <c r="A278" s="24" t="s">
        <v>173</v>
      </c>
      <c r="B278" s="8" t="s">
        <v>842</v>
      </c>
      <c r="C278" s="8" t="s">
        <v>807</v>
      </c>
      <c r="D278" s="24" t="s">
        <v>706</v>
      </c>
      <c r="E278" s="24">
        <v>27</v>
      </c>
      <c r="F278" s="24">
        <v>0</v>
      </c>
      <c r="G278" s="24">
        <v>0</v>
      </c>
      <c r="H278" s="24">
        <v>0</v>
      </c>
      <c r="I278" s="24">
        <v>1</v>
      </c>
      <c r="J278" s="24">
        <v>3</v>
      </c>
      <c r="K278" s="24">
        <v>7</v>
      </c>
      <c r="L278" s="24">
        <v>5</v>
      </c>
      <c r="M278" s="24">
        <v>35</v>
      </c>
      <c r="N278" s="24">
        <v>7</v>
      </c>
      <c r="O278" s="24">
        <v>18</v>
      </c>
      <c r="P278" s="24">
        <v>2.67</v>
      </c>
      <c r="Q278" s="24">
        <v>0.93</v>
      </c>
      <c r="R278" s="24">
        <v>98</v>
      </c>
      <c r="S278" s="24">
        <f t="shared" si="13"/>
        <v>5.8074074074074078</v>
      </c>
      <c r="T278" s="24">
        <f t="shared" si="14"/>
        <v>2.9037037037037039</v>
      </c>
      <c r="U278" s="24">
        <f t="shared" si="15"/>
        <v>2.9037037037037039</v>
      </c>
    </row>
    <row r="279" spans="1:21" s="8" customFormat="1" x14ac:dyDescent="0.25">
      <c r="A279" s="24" t="s">
        <v>211</v>
      </c>
      <c r="B279" s="8" t="s">
        <v>1968</v>
      </c>
      <c r="C279" s="8" t="s">
        <v>806</v>
      </c>
      <c r="D279" s="24" t="s">
        <v>717</v>
      </c>
      <c r="E279" s="24">
        <v>100</v>
      </c>
      <c r="F279" s="24">
        <v>14</v>
      </c>
      <c r="G279" s="24">
        <v>4</v>
      </c>
      <c r="H279" s="24">
        <v>0</v>
      </c>
      <c r="I279" s="24">
        <v>5</v>
      </c>
      <c r="J279" s="24">
        <v>9</v>
      </c>
      <c r="K279" s="24">
        <v>0</v>
      </c>
      <c r="L279" s="24">
        <v>0</v>
      </c>
      <c r="M279" s="24">
        <v>74</v>
      </c>
      <c r="N279" s="24">
        <v>30</v>
      </c>
      <c r="O279" s="24">
        <v>96</v>
      </c>
      <c r="P279" s="24">
        <v>3.96</v>
      </c>
      <c r="Q279" s="24">
        <v>1.26</v>
      </c>
      <c r="R279" s="24">
        <v>97</v>
      </c>
      <c r="S279" s="24">
        <f t="shared" si="13"/>
        <v>5.7481481481481485</v>
      </c>
      <c r="T279" s="24">
        <f t="shared" si="14"/>
        <v>2.8740740740740742</v>
      </c>
      <c r="U279" s="24">
        <f t="shared" si="15"/>
        <v>2.8740740740740742</v>
      </c>
    </row>
    <row r="280" spans="1:21" s="8" customFormat="1" x14ac:dyDescent="0.25">
      <c r="A280" s="24" t="s">
        <v>138</v>
      </c>
      <c r="B280" s="8" t="s">
        <v>912</v>
      </c>
      <c r="C280" s="8" t="s">
        <v>807</v>
      </c>
      <c r="D280" s="24" t="s">
        <v>726</v>
      </c>
      <c r="E280" s="24">
        <v>52.3</v>
      </c>
      <c r="F280" s="24">
        <v>2</v>
      </c>
      <c r="G280" s="24">
        <v>0</v>
      </c>
      <c r="H280" s="24">
        <v>0</v>
      </c>
      <c r="I280" s="24">
        <v>3</v>
      </c>
      <c r="J280" s="24">
        <v>2</v>
      </c>
      <c r="K280" s="24">
        <v>0</v>
      </c>
      <c r="L280" s="24">
        <v>1</v>
      </c>
      <c r="M280" s="24">
        <v>54</v>
      </c>
      <c r="N280" s="24">
        <v>23</v>
      </c>
      <c r="O280" s="24">
        <v>53</v>
      </c>
      <c r="P280" s="24">
        <v>3.44</v>
      </c>
      <c r="Q280" s="24">
        <v>1.45</v>
      </c>
      <c r="R280" s="24">
        <v>96.83</v>
      </c>
      <c r="S280" s="24">
        <f t="shared" si="13"/>
        <v>5.7380740740740741</v>
      </c>
      <c r="T280" s="24">
        <f t="shared" si="14"/>
        <v>2.8690370370370371</v>
      </c>
      <c r="U280" s="24">
        <f t="shared" si="15"/>
        <v>2.8690370370370371</v>
      </c>
    </row>
    <row r="281" spans="1:21" s="8" customFormat="1" x14ac:dyDescent="0.25">
      <c r="A281" s="24" t="s">
        <v>117</v>
      </c>
      <c r="B281" s="8" t="s">
        <v>1298</v>
      </c>
      <c r="C281" s="8" t="s">
        <v>807</v>
      </c>
      <c r="D281" s="24" t="s">
        <v>706</v>
      </c>
      <c r="E281" s="24">
        <v>84.3</v>
      </c>
      <c r="F281" s="24">
        <v>7</v>
      </c>
      <c r="G281" s="24">
        <v>3</v>
      </c>
      <c r="H281" s="24">
        <v>0</v>
      </c>
      <c r="I281" s="24">
        <v>3</v>
      </c>
      <c r="J281" s="24">
        <v>5</v>
      </c>
      <c r="K281" s="24">
        <v>0</v>
      </c>
      <c r="L281" s="24">
        <v>1</v>
      </c>
      <c r="M281" s="24">
        <v>69</v>
      </c>
      <c r="N281" s="24">
        <v>23</v>
      </c>
      <c r="O281" s="24">
        <v>82</v>
      </c>
      <c r="P281" s="24">
        <v>3.73</v>
      </c>
      <c r="Q281" s="24">
        <v>1.25</v>
      </c>
      <c r="R281" s="24">
        <v>96.83</v>
      </c>
      <c r="S281" s="24">
        <f t="shared" si="13"/>
        <v>5.7380740740740741</v>
      </c>
      <c r="T281" s="24">
        <f t="shared" si="14"/>
        <v>2.8690370370370371</v>
      </c>
      <c r="U281" s="24">
        <f t="shared" si="15"/>
        <v>2.8690370370370371</v>
      </c>
    </row>
    <row r="282" spans="1:21" s="8" customFormat="1" x14ac:dyDescent="0.25">
      <c r="A282" s="24" t="s">
        <v>274</v>
      </c>
      <c r="B282" s="8" t="s">
        <v>578</v>
      </c>
      <c r="C282" s="8" t="s">
        <v>807</v>
      </c>
      <c r="D282" s="24" t="s">
        <v>701</v>
      </c>
      <c r="E282" s="24">
        <v>53.3</v>
      </c>
      <c r="F282" s="24">
        <v>0</v>
      </c>
      <c r="G282" s="24">
        <v>0</v>
      </c>
      <c r="H282" s="24">
        <v>0</v>
      </c>
      <c r="I282" s="24">
        <v>3</v>
      </c>
      <c r="J282" s="24">
        <v>2</v>
      </c>
      <c r="K282" s="24">
        <v>0</v>
      </c>
      <c r="L282" s="24">
        <v>2</v>
      </c>
      <c r="M282" s="24">
        <v>35</v>
      </c>
      <c r="N282" s="24">
        <v>20</v>
      </c>
      <c r="O282" s="24">
        <v>42</v>
      </c>
      <c r="P282" s="24">
        <v>2.5299999999999998</v>
      </c>
      <c r="Q282" s="24">
        <v>1.1599999999999999</v>
      </c>
      <c r="R282" s="24">
        <v>95.83</v>
      </c>
      <c r="S282" s="24">
        <f t="shared" si="13"/>
        <v>5.6788148148148148</v>
      </c>
      <c r="T282" s="24">
        <f t="shared" si="14"/>
        <v>2.8394074074074074</v>
      </c>
      <c r="U282" s="24">
        <f t="shared" si="15"/>
        <v>2.8394074074074074</v>
      </c>
    </row>
    <row r="283" spans="1:21" s="8" customFormat="1" x14ac:dyDescent="0.25">
      <c r="A283" s="24" t="s">
        <v>83</v>
      </c>
      <c r="B283" s="8" t="s">
        <v>1343</v>
      </c>
      <c r="C283" s="8" t="s">
        <v>807</v>
      </c>
      <c r="D283" s="24" t="s">
        <v>727</v>
      </c>
      <c r="E283" s="24">
        <v>71.7</v>
      </c>
      <c r="F283" s="24">
        <v>0</v>
      </c>
      <c r="G283" s="24">
        <v>0</v>
      </c>
      <c r="H283" s="24">
        <v>0</v>
      </c>
      <c r="I283" s="24">
        <v>3</v>
      </c>
      <c r="J283" s="24">
        <v>2</v>
      </c>
      <c r="K283" s="24">
        <v>0</v>
      </c>
      <c r="L283" s="24">
        <v>2</v>
      </c>
      <c r="M283" s="24">
        <v>80</v>
      </c>
      <c r="N283" s="24">
        <v>24</v>
      </c>
      <c r="O283" s="24">
        <v>80</v>
      </c>
      <c r="P283" s="24">
        <v>5.0199999999999996</v>
      </c>
      <c r="Q283" s="24">
        <v>1.45</v>
      </c>
      <c r="R283" s="24">
        <v>95.67</v>
      </c>
      <c r="S283" s="24">
        <f t="shared" si="13"/>
        <v>5.6693333333333333</v>
      </c>
      <c r="T283" s="24">
        <f t="shared" si="14"/>
        <v>2.8346666666666667</v>
      </c>
      <c r="U283" s="24">
        <f t="shared" si="15"/>
        <v>2.8346666666666667</v>
      </c>
    </row>
    <row r="284" spans="1:21" s="8" customFormat="1" x14ac:dyDescent="0.25">
      <c r="A284" s="24" t="s">
        <v>1642</v>
      </c>
      <c r="B284" s="8" t="s">
        <v>1672</v>
      </c>
      <c r="C284" s="8" t="s">
        <v>806</v>
      </c>
      <c r="D284" s="24" t="s">
        <v>719</v>
      </c>
      <c r="E284" s="24">
        <v>102.7</v>
      </c>
      <c r="F284" s="24">
        <v>19</v>
      </c>
      <c r="G284" s="24">
        <v>7</v>
      </c>
      <c r="H284" s="24">
        <v>0</v>
      </c>
      <c r="I284" s="24">
        <v>5</v>
      </c>
      <c r="J284" s="24">
        <v>5</v>
      </c>
      <c r="K284" s="24">
        <v>0</v>
      </c>
      <c r="L284" s="24">
        <v>0</v>
      </c>
      <c r="M284" s="24">
        <v>80</v>
      </c>
      <c r="N284" s="24">
        <v>44</v>
      </c>
      <c r="O284" s="24">
        <v>102</v>
      </c>
      <c r="P284" s="24">
        <v>4.82</v>
      </c>
      <c r="Q284" s="24">
        <v>1.42</v>
      </c>
      <c r="R284" s="24">
        <v>95.17</v>
      </c>
      <c r="S284" s="24">
        <f t="shared" si="13"/>
        <v>5.6397037037037041</v>
      </c>
      <c r="T284" s="24">
        <f t="shared" si="14"/>
        <v>2.8198518518518521</v>
      </c>
      <c r="U284" s="24">
        <f t="shared" si="15"/>
        <v>2.8198518518518521</v>
      </c>
    </row>
    <row r="285" spans="1:21" s="8" customFormat="1" x14ac:dyDescent="0.25">
      <c r="A285" s="24" t="s">
        <v>262</v>
      </c>
      <c r="B285" s="8" t="s">
        <v>561</v>
      </c>
      <c r="C285" s="8" t="s">
        <v>806</v>
      </c>
      <c r="D285" s="24" t="s">
        <v>733</v>
      </c>
      <c r="E285" s="24">
        <v>107.3</v>
      </c>
      <c r="F285" s="24">
        <v>20</v>
      </c>
      <c r="G285" s="24">
        <v>10</v>
      </c>
      <c r="H285" s="24">
        <v>0</v>
      </c>
      <c r="I285" s="24">
        <v>7</v>
      </c>
      <c r="J285" s="24">
        <v>9</v>
      </c>
      <c r="K285" s="24">
        <v>0</v>
      </c>
      <c r="L285" s="24">
        <v>0</v>
      </c>
      <c r="M285" s="24">
        <v>67</v>
      </c>
      <c r="N285" s="24">
        <v>35</v>
      </c>
      <c r="O285" s="24">
        <v>116</v>
      </c>
      <c r="P285" s="24">
        <v>4.95</v>
      </c>
      <c r="Q285" s="24">
        <v>1.41</v>
      </c>
      <c r="R285" s="24">
        <v>94.83</v>
      </c>
      <c r="S285" s="24">
        <f t="shared" si="13"/>
        <v>5.6195555555555554</v>
      </c>
      <c r="T285" s="24">
        <f t="shared" si="14"/>
        <v>2.8097777777777777</v>
      </c>
      <c r="U285" s="24">
        <f t="shared" si="15"/>
        <v>2.8097777777777777</v>
      </c>
    </row>
    <row r="286" spans="1:21" s="8" customFormat="1" x14ac:dyDescent="0.25">
      <c r="A286" s="24" t="s">
        <v>950</v>
      </c>
      <c r="B286" s="8" t="s">
        <v>839</v>
      </c>
      <c r="C286" s="8" t="s">
        <v>807</v>
      </c>
      <c r="D286" s="24" t="s">
        <v>728</v>
      </c>
      <c r="E286" s="24">
        <v>38.700000000000003</v>
      </c>
      <c r="F286" s="24">
        <v>0</v>
      </c>
      <c r="G286" s="24">
        <v>0</v>
      </c>
      <c r="H286" s="24">
        <v>0</v>
      </c>
      <c r="I286" s="24">
        <v>1</v>
      </c>
      <c r="J286" s="24">
        <v>4</v>
      </c>
      <c r="K286" s="24">
        <v>10</v>
      </c>
      <c r="L286" s="24">
        <v>4</v>
      </c>
      <c r="M286" s="24">
        <v>50</v>
      </c>
      <c r="N286" s="24">
        <v>26</v>
      </c>
      <c r="O286" s="24">
        <v>37</v>
      </c>
      <c r="P286" s="24">
        <v>4.42</v>
      </c>
      <c r="Q286" s="24">
        <v>1.63</v>
      </c>
      <c r="R286" s="24">
        <v>94.67</v>
      </c>
      <c r="S286" s="24">
        <f t="shared" si="13"/>
        <v>5.610074074074074</v>
      </c>
      <c r="T286" s="24">
        <f t="shared" si="14"/>
        <v>2.805037037037037</v>
      </c>
      <c r="U286" s="24">
        <f t="shared" si="15"/>
        <v>2.805037037037037</v>
      </c>
    </row>
    <row r="287" spans="1:21" s="8" customFormat="1" x14ac:dyDescent="0.25">
      <c r="A287" s="24" t="s">
        <v>140</v>
      </c>
      <c r="B287" s="8" t="s">
        <v>1210</v>
      </c>
      <c r="C287" s="8" t="s">
        <v>807</v>
      </c>
      <c r="D287" s="24" t="s">
        <v>716</v>
      </c>
      <c r="E287" s="24">
        <v>36</v>
      </c>
      <c r="F287" s="24">
        <v>0</v>
      </c>
      <c r="G287" s="24">
        <v>0</v>
      </c>
      <c r="H287" s="24">
        <v>0</v>
      </c>
      <c r="I287" s="24">
        <v>0</v>
      </c>
      <c r="J287" s="24">
        <v>1</v>
      </c>
      <c r="K287" s="24">
        <v>2</v>
      </c>
      <c r="L287" s="24">
        <v>1</v>
      </c>
      <c r="M287" s="24">
        <v>52</v>
      </c>
      <c r="N287" s="24">
        <v>14</v>
      </c>
      <c r="O287" s="24">
        <v>15</v>
      </c>
      <c r="P287" s="24">
        <v>3.75</v>
      </c>
      <c r="Q287" s="24">
        <v>0.81</v>
      </c>
      <c r="R287" s="24">
        <v>92</v>
      </c>
      <c r="S287" s="24">
        <f t="shared" si="13"/>
        <v>5.4518518518518517</v>
      </c>
      <c r="T287" s="24">
        <f t="shared" si="14"/>
        <v>2.7259259259259259</v>
      </c>
      <c r="U287" s="24">
        <f t="shared" si="15"/>
        <v>2.7259259259259259</v>
      </c>
    </row>
    <row r="288" spans="1:21" s="8" customFormat="1" x14ac:dyDescent="0.25">
      <c r="A288" s="24" t="s">
        <v>1595</v>
      </c>
      <c r="B288" s="8" t="s">
        <v>1942</v>
      </c>
      <c r="C288" s="8" t="s">
        <v>806</v>
      </c>
      <c r="D288" s="24" t="s">
        <v>704</v>
      </c>
      <c r="E288" s="24">
        <v>58</v>
      </c>
      <c r="F288" s="24">
        <v>10</v>
      </c>
      <c r="G288" s="24">
        <v>4</v>
      </c>
      <c r="H288" s="24">
        <v>0</v>
      </c>
      <c r="I288" s="24">
        <v>5</v>
      </c>
      <c r="J288" s="24">
        <v>2</v>
      </c>
      <c r="K288" s="24">
        <v>0</v>
      </c>
      <c r="L288" s="24">
        <v>0</v>
      </c>
      <c r="M288" s="24">
        <v>44</v>
      </c>
      <c r="N288" s="24">
        <v>18</v>
      </c>
      <c r="O288" s="24">
        <v>47</v>
      </c>
      <c r="P288" s="24">
        <v>3.88</v>
      </c>
      <c r="Q288" s="24">
        <v>1.1200000000000001</v>
      </c>
      <c r="R288" s="24">
        <v>92</v>
      </c>
      <c r="S288" s="24">
        <f t="shared" si="13"/>
        <v>5.4518518518518517</v>
      </c>
      <c r="T288" s="24">
        <f t="shared" si="14"/>
        <v>2.7259259259259259</v>
      </c>
      <c r="U288" s="24">
        <f t="shared" si="15"/>
        <v>2.7259259259259259</v>
      </c>
    </row>
    <row r="289" spans="1:21" s="8" customFormat="1" x14ac:dyDescent="0.25">
      <c r="A289" s="24" t="s">
        <v>307</v>
      </c>
      <c r="B289" s="8" t="s">
        <v>496</v>
      </c>
      <c r="C289" s="8" t="s">
        <v>806</v>
      </c>
      <c r="D289" s="24" t="s">
        <v>712</v>
      </c>
      <c r="E289" s="24">
        <v>132</v>
      </c>
      <c r="F289" s="24">
        <v>27</v>
      </c>
      <c r="G289" s="24">
        <v>10</v>
      </c>
      <c r="H289" s="24">
        <v>0</v>
      </c>
      <c r="I289" s="24">
        <v>5</v>
      </c>
      <c r="J289" s="24">
        <v>11</v>
      </c>
      <c r="K289" s="24">
        <v>0</v>
      </c>
      <c r="L289" s="24">
        <v>0</v>
      </c>
      <c r="M289" s="24">
        <v>112</v>
      </c>
      <c r="N289" s="24">
        <v>60</v>
      </c>
      <c r="O289" s="24">
        <v>142</v>
      </c>
      <c r="P289" s="24">
        <v>5.25</v>
      </c>
      <c r="Q289" s="24">
        <v>1.53</v>
      </c>
      <c r="R289" s="24">
        <v>91.5</v>
      </c>
      <c r="S289" s="24">
        <f t="shared" si="13"/>
        <v>5.4222222222222225</v>
      </c>
      <c r="T289" s="24">
        <f t="shared" si="14"/>
        <v>2.7111111111111112</v>
      </c>
      <c r="U289" s="24">
        <f t="shared" si="15"/>
        <v>2.7111111111111112</v>
      </c>
    </row>
    <row r="290" spans="1:21" s="8" customFormat="1" x14ac:dyDescent="0.25">
      <c r="A290" s="24" t="s">
        <v>749</v>
      </c>
      <c r="B290" s="8" t="s">
        <v>1283</v>
      </c>
      <c r="C290" s="8" t="s">
        <v>806</v>
      </c>
      <c r="D290" s="24" t="s">
        <v>719</v>
      </c>
      <c r="E290" s="24">
        <v>129.30000000000001</v>
      </c>
      <c r="F290" s="24">
        <v>23</v>
      </c>
      <c r="G290" s="24">
        <v>8</v>
      </c>
      <c r="H290" s="24">
        <v>0</v>
      </c>
      <c r="I290" s="24">
        <v>5</v>
      </c>
      <c r="J290" s="24">
        <v>12</v>
      </c>
      <c r="K290" s="24">
        <v>0</v>
      </c>
      <c r="L290" s="24">
        <v>0</v>
      </c>
      <c r="M290" s="24">
        <v>100</v>
      </c>
      <c r="N290" s="24">
        <v>52</v>
      </c>
      <c r="O290" s="24">
        <v>131</v>
      </c>
      <c r="P290" s="24">
        <v>4.8</v>
      </c>
      <c r="Q290" s="24">
        <v>1.41</v>
      </c>
      <c r="R290" s="24">
        <v>91.33</v>
      </c>
      <c r="S290" s="24">
        <f t="shared" si="13"/>
        <v>5.4121481481481482</v>
      </c>
      <c r="T290" s="24">
        <f t="shared" si="14"/>
        <v>2.7060740740740741</v>
      </c>
      <c r="U290" s="24">
        <f t="shared" si="15"/>
        <v>2.7060740740740741</v>
      </c>
    </row>
    <row r="291" spans="1:21" s="8" customFormat="1" x14ac:dyDescent="0.25">
      <c r="A291" s="24" t="s">
        <v>588</v>
      </c>
      <c r="B291" s="8" t="s">
        <v>286</v>
      </c>
      <c r="C291" s="8" t="s">
        <v>807</v>
      </c>
      <c r="D291" s="24" t="s">
        <v>701</v>
      </c>
      <c r="E291" s="24">
        <v>26.7</v>
      </c>
      <c r="F291" s="24">
        <v>0</v>
      </c>
      <c r="G291" s="24">
        <v>0</v>
      </c>
      <c r="H291" s="24">
        <v>0</v>
      </c>
      <c r="I291" s="24">
        <v>1</v>
      </c>
      <c r="J291" s="24">
        <v>3</v>
      </c>
      <c r="K291" s="24">
        <v>1</v>
      </c>
      <c r="L291" s="24">
        <v>3</v>
      </c>
      <c r="M291" s="24">
        <v>15</v>
      </c>
      <c r="N291" s="24">
        <v>15</v>
      </c>
      <c r="O291" s="24">
        <v>24</v>
      </c>
      <c r="P291" s="24">
        <v>4.05</v>
      </c>
      <c r="Q291" s="24">
        <v>1.46</v>
      </c>
      <c r="R291" s="24">
        <v>90.67</v>
      </c>
      <c r="S291" s="24">
        <f t="shared" si="13"/>
        <v>5.3730370370370375</v>
      </c>
      <c r="T291" s="24">
        <f t="shared" si="14"/>
        <v>2.6865185185185187</v>
      </c>
      <c r="U291" s="24">
        <f t="shared" si="15"/>
        <v>2.6865185185185187</v>
      </c>
    </row>
    <row r="292" spans="1:21" s="8" customFormat="1" x14ac:dyDescent="0.25">
      <c r="A292" s="24" t="s">
        <v>72</v>
      </c>
      <c r="B292" s="8" t="s">
        <v>89</v>
      </c>
      <c r="C292" s="8" t="s">
        <v>807</v>
      </c>
      <c r="D292" s="24" t="s">
        <v>715</v>
      </c>
      <c r="E292" s="24">
        <v>55.7</v>
      </c>
      <c r="F292" s="24">
        <v>0</v>
      </c>
      <c r="G292" s="24">
        <v>0</v>
      </c>
      <c r="H292" s="24">
        <v>0</v>
      </c>
      <c r="I292" s="24">
        <v>4</v>
      </c>
      <c r="J292" s="24">
        <v>2</v>
      </c>
      <c r="K292" s="24">
        <v>0</v>
      </c>
      <c r="L292" s="24">
        <v>1</v>
      </c>
      <c r="M292" s="24">
        <v>35</v>
      </c>
      <c r="N292" s="24">
        <v>15</v>
      </c>
      <c r="O292" s="24">
        <v>48</v>
      </c>
      <c r="P292" s="24">
        <v>3.07</v>
      </c>
      <c r="Q292" s="24">
        <v>1.1299999999999999</v>
      </c>
      <c r="R292" s="24">
        <v>90.17</v>
      </c>
      <c r="S292" s="24">
        <f t="shared" si="13"/>
        <v>5.3434074074074074</v>
      </c>
      <c r="T292" s="24">
        <f t="shared" si="14"/>
        <v>2.6717037037037037</v>
      </c>
      <c r="U292" s="24">
        <f t="shared" si="15"/>
        <v>2.6717037037037037</v>
      </c>
    </row>
    <row r="293" spans="1:21" s="8" customFormat="1" x14ac:dyDescent="0.25">
      <c r="A293" s="24" t="s">
        <v>230</v>
      </c>
      <c r="B293" s="8" t="s">
        <v>1487</v>
      </c>
      <c r="C293" s="8" t="s">
        <v>807</v>
      </c>
      <c r="D293" s="24" t="s">
        <v>724</v>
      </c>
      <c r="E293" s="24">
        <v>32.700000000000003</v>
      </c>
      <c r="F293" s="24">
        <v>0</v>
      </c>
      <c r="G293" s="24">
        <v>0</v>
      </c>
      <c r="H293" s="24">
        <v>0</v>
      </c>
      <c r="I293" s="24">
        <v>1</v>
      </c>
      <c r="J293" s="24">
        <v>4</v>
      </c>
      <c r="K293" s="24">
        <v>2</v>
      </c>
      <c r="L293" s="24">
        <v>2</v>
      </c>
      <c r="M293" s="24">
        <v>38</v>
      </c>
      <c r="N293" s="24">
        <v>16</v>
      </c>
      <c r="O293" s="24">
        <v>32</v>
      </c>
      <c r="P293" s="24">
        <v>4.68</v>
      </c>
      <c r="Q293" s="24">
        <v>1.47</v>
      </c>
      <c r="R293" s="24">
        <v>90.17</v>
      </c>
      <c r="S293" s="24">
        <f t="shared" si="13"/>
        <v>5.3434074074074074</v>
      </c>
      <c r="T293" s="24">
        <f t="shared" si="14"/>
        <v>2.6717037037037037</v>
      </c>
      <c r="U293" s="24">
        <f t="shared" si="15"/>
        <v>2.6717037037037037</v>
      </c>
    </row>
    <row r="294" spans="1:21" s="8" customFormat="1" x14ac:dyDescent="0.25">
      <c r="A294" s="24" t="s">
        <v>54</v>
      </c>
      <c r="B294" s="8" t="s">
        <v>33</v>
      </c>
      <c r="C294" s="8" t="s">
        <v>807</v>
      </c>
      <c r="D294" s="24" t="s">
        <v>702</v>
      </c>
      <c r="E294" s="24">
        <v>57.3</v>
      </c>
      <c r="F294" s="24">
        <v>0</v>
      </c>
      <c r="G294" s="24">
        <v>0</v>
      </c>
      <c r="H294" s="24">
        <v>0</v>
      </c>
      <c r="I294" s="24">
        <v>1</v>
      </c>
      <c r="J294" s="24">
        <v>3</v>
      </c>
      <c r="K294" s="24">
        <v>0</v>
      </c>
      <c r="L294" s="24">
        <v>1</v>
      </c>
      <c r="M294" s="24">
        <v>51</v>
      </c>
      <c r="N294" s="24">
        <v>15</v>
      </c>
      <c r="O294" s="24">
        <v>71</v>
      </c>
      <c r="P294" s="24">
        <v>3.45</v>
      </c>
      <c r="Q294" s="24">
        <v>1.5</v>
      </c>
      <c r="R294" s="24">
        <v>89.83</v>
      </c>
      <c r="S294" s="24">
        <f t="shared" si="13"/>
        <v>5.3232592592592596</v>
      </c>
      <c r="T294" s="24">
        <f t="shared" si="14"/>
        <v>2.6616296296296298</v>
      </c>
      <c r="U294" s="24">
        <f t="shared" si="15"/>
        <v>2.6616296296296298</v>
      </c>
    </row>
    <row r="295" spans="1:21" s="8" customFormat="1" x14ac:dyDescent="0.25">
      <c r="A295" s="24" t="s">
        <v>132</v>
      </c>
      <c r="B295" s="8" t="s">
        <v>1310</v>
      </c>
      <c r="C295" s="8" t="s">
        <v>807</v>
      </c>
      <c r="D295" s="24" t="s">
        <v>709</v>
      </c>
      <c r="E295" s="24">
        <v>48</v>
      </c>
      <c r="F295" s="24">
        <v>0</v>
      </c>
      <c r="G295" s="24">
        <v>0</v>
      </c>
      <c r="H295" s="24">
        <v>0</v>
      </c>
      <c r="I295" s="24">
        <v>2</v>
      </c>
      <c r="J295" s="24">
        <v>0</v>
      </c>
      <c r="K295" s="24">
        <v>0</v>
      </c>
      <c r="L295" s="24">
        <v>0</v>
      </c>
      <c r="M295" s="24">
        <v>46</v>
      </c>
      <c r="N295" s="24">
        <v>14</v>
      </c>
      <c r="O295" s="24">
        <v>35</v>
      </c>
      <c r="P295" s="24">
        <v>3.38</v>
      </c>
      <c r="Q295" s="24">
        <v>1.02</v>
      </c>
      <c r="R295" s="24">
        <v>89.5</v>
      </c>
      <c r="S295" s="24">
        <f t="shared" si="13"/>
        <v>5.3037037037037038</v>
      </c>
      <c r="T295" s="24">
        <f t="shared" si="14"/>
        <v>2.6518518518518519</v>
      </c>
      <c r="U295" s="24">
        <f t="shared" si="15"/>
        <v>2.6518518518518519</v>
      </c>
    </row>
    <row r="296" spans="1:21" s="8" customFormat="1" x14ac:dyDescent="0.25">
      <c r="A296" s="24" t="s">
        <v>424</v>
      </c>
      <c r="B296" s="8" t="s">
        <v>949</v>
      </c>
      <c r="C296" s="8" t="s">
        <v>807</v>
      </c>
      <c r="D296" s="24" t="s">
        <v>716</v>
      </c>
      <c r="E296" s="24">
        <v>35</v>
      </c>
      <c r="F296" s="24">
        <v>0</v>
      </c>
      <c r="G296" s="24">
        <v>0</v>
      </c>
      <c r="H296" s="24">
        <v>0</v>
      </c>
      <c r="I296" s="24">
        <v>2</v>
      </c>
      <c r="J296" s="24">
        <v>2</v>
      </c>
      <c r="K296" s="24">
        <v>0</v>
      </c>
      <c r="L296" s="24">
        <v>2</v>
      </c>
      <c r="M296" s="24">
        <v>40</v>
      </c>
      <c r="N296" s="24">
        <v>14</v>
      </c>
      <c r="O296" s="24">
        <v>35</v>
      </c>
      <c r="P296" s="24">
        <v>4.37</v>
      </c>
      <c r="Q296" s="24">
        <v>1.4</v>
      </c>
      <c r="R296" s="24">
        <v>89</v>
      </c>
      <c r="S296" s="24">
        <f t="shared" si="13"/>
        <v>5.2740740740740737</v>
      </c>
      <c r="T296" s="24">
        <f t="shared" si="14"/>
        <v>2.6370370370370368</v>
      </c>
      <c r="U296" s="24">
        <f t="shared" si="15"/>
        <v>2.6370370370370368</v>
      </c>
    </row>
    <row r="297" spans="1:21" s="8" customFormat="1" x14ac:dyDescent="0.25">
      <c r="A297" s="24" t="s">
        <v>1719</v>
      </c>
      <c r="B297" s="8" t="s">
        <v>904</v>
      </c>
      <c r="C297" s="8" t="s">
        <v>807</v>
      </c>
      <c r="D297" s="24" t="s">
        <v>702</v>
      </c>
      <c r="E297" s="24">
        <v>53.3</v>
      </c>
      <c r="F297" s="24">
        <v>0</v>
      </c>
      <c r="G297" s="24">
        <v>0</v>
      </c>
      <c r="H297" s="24">
        <v>0</v>
      </c>
      <c r="I297" s="24">
        <v>3</v>
      </c>
      <c r="J297" s="24">
        <v>0</v>
      </c>
      <c r="K297" s="24">
        <v>0</v>
      </c>
      <c r="L297" s="24">
        <v>4</v>
      </c>
      <c r="M297" s="24">
        <v>36</v>
      </c>
      <c r="N297" s="24">
        <v>7</v>
      </c>
      <c r="O297" s="24">
        <v>52</v>
      </c>
      <c r="P297" s="24">
        <v>3.21</v>
      </c>
      <c r="Q297" s="24">
        <v>1.1100000000000001</v>
      </c>
      <c r="R297" s="24">
        <v>88.83</v>
      </c>
      <c r="S297" s="24">
        <f t="shared" si="13"/>
        <v>5.2640000000000002</v>
      </c>
      <c r="T297" s="24">
        <f t="shared" si="14"/>
        <v>2.6320000000000001</v>
      </c>
      <c r="U297" s="24">
        <f t="shared" si="15"/>
        <v>2.6320000000000001</v>
      </c>
    </row>
    <row r="298" spans="1:21" s="8" customFormat="1" x14ac:dyDescent="0.25">
      <c r="A298" s="24" t="s">
        <v>479</v>
      </c>
      <c r="B298" s="8" t="s">
        <v>1911</v>
      </c>
      <c r="C298" s="8" t="s">
        <v>806</v>
      </c>
      <c r="D298" s="24" t="s">
        <v>708</v>
      </c>
      <c r="E298" s="24">
        <v>70.7</v>
      </c>
      <c r="F298" s="24">
        <v>14</v>
      </c>
      <c r="G298" s="24">
        <v>8</v>
      </c>
      <c r="H298" s="24">
        <v>0</v>
      </c>
      <c r="I298" s="24">
        <v>5</v>
      </c>
      <c r="J298" s="24">
        <v>4</v>
      </c>
      <c r="K298" s="24">
        <v>0</v>
      </c>
      <c r="L298" s="24">
        <v>0</v>
      </c>
      <c r="M298" s="24">
        <v>53</v>
      </c>
      <c r="N298" s="24">
        <v>20</v>
      </c>
      <c r="O298" s="24">
        <v>73</v>
      </c>
      <c r="P298" s="24">
        <v>4.2</v>
      </c>
      <c r="Q298" s="24">
        <v>1.32</v>
      </c>
      <c r="R298" s="24">
        <v>88.67</v>
      </c>
      <c r="S298" s="24">
        <f t="shared" si="13"/>
        <v>5.2545185185185188</v>
      </c>
      <c r="T298" s="24">
        <f t="shared" si="14"/>
        <v>2.6272592592592594</v>
      </c>
      <c r="U298" s="24">
        <f t="shared" si="15"/>
        <v>2.6272592592592594</v>
      </c>
    </row>
    <row r="299" spans="1:21" s="8" customFormat="1" x14ac:dyDescent="0.25">
      <c r="A299" s="24" t="s">
        <v>1721</v>
      </c>
      <c r="B299" s="8" t="s">
        <v>1259</v>
      </c>
      <c r="C299" s="8" t="s">
        <v>807</v>
      </c>
      <c r="D299" s="24" t="s">
        <v>736</v>
      </c>
      <c r="E299" s="24">
        <v>41</v>
      </c>
      <c r="F299" s="24">
        <v>0</v>
      </c>
      <c r="G299" s="24">
        <v>0</v>
      </c>
      <c r="H299" s="24">
        <v>0</v>
      </c>
      <c r="I299" s="24">
        <v>2</v>
      </c>
      <c r="J299" s="24">
        <v>4</v>
      </c>
      <c r="K299" s="24">
        <v>0</v>
      </c>
      <c r="L299" s="24">
        <v>1</v>
      </c>
      <c r="M299" s="24">
        <v>47</v>
      </c>
      <c r="N299" s="24">
        <v>21</v>
      </c>
      <c r="O299" s="24">
        <v>31</v>
      </c>
      <c r="P299" s="24">
        <v>2.42</v>
      </c>
      <c r="Q299" s="24">
        <v>1.27</v>
      </c>
      <c r="R299" s="24">
        <v>88</v>
      </c>
      <c r="S299" s="24">
        <f t="shared" si="13"/>
        <v>5.2148148148148152</v>
      </c>
      <c r="T299" s="24">
        <f t="shared" si="14"/>
        <v>2.6074074074074076</v>
      </c>
      <c r="U299" s="24">
        <f t="shared" si="15"/>
        <v>2.6074074074074076</v>
      </c>
    </row>
    <row r="300" spans="1:21" s="8" customFormat="1" x14ac:dyDescent="0.25">
      <c r="A300" s="24" t="s">
        <v>143</v>
      </c>
      <c r="B300" s="8" t="s">
        <v>973</v>
      </c>
      <c r="C300" s="8" t="s">
        <v>807</v>
      </c>
      <c r="D300" s="24" t="s">
        <v>727</v>
      </c>
      <c r="E300" s="24">
        <v>42.7</v>
      </c>
      <c r="F300" s="24">
        <v>0</v>
      </c>
      <c r="G300" s="24">
        <v>0</v>
      </c>
      <c r="H300" s="24">
        <v>0</v>
      </c>
      <c r="I300" s="24">
        <v>2</v>
      </c>
      <c r="J300" s="24">
        <v>2</v>
      </c>
      <c r="K300" s="24">
        <v>0</v>
      </c>
      <c r="L300" s="24">
        <v>2</v>
      </c>
      <c r="M300" s="24">
        <v>60</v>
      </c>
      <c r="N300" s="24">
        <v>17</v>
      </c>
      <c r="O300" s="24">
        <v>39</v>
      </c>
      <c r="P300" s="24">
        <v>5.27</v>
      </c>
      <c r="Q300" s="24">
        <v>1.31</v>
      </c>
      <c r="R300" s="24">
        <v>87.67</v>
      </c>
      <c r="S300" s="24">
        <f t="shared" si="13"/>
        <v>5.1952592592592595</v>
      </c>
      <c r="T300" s="24">
        <f t="shared" si="14"/>
        <v>2.5976296296296297</v>
      </c>
      <c r="U300" s="24">
        <f t="shared" si="15"/>
        <v>2.5976296296296297</v>
      </c>
    </row>
    <row r="301" spans="1:21" s="8" customFormat="1" x14ac:dyDescent="0.25">
      <c r="A301" s="24" t="s">
        <v>164</v>
      </c>
      <c r="B301" s="8" t="s">
        <v>539</v>
      </c>
      <c r="C301" s="8" t="s">
        <v>806</v>
      </c>
      <c r="D301" s="24" t="s">
        <v>724</v>
      </c>
      <c r="E301" s="24">
        <v>101.7</v>
      </c>
      <c r="F301" s="24">
        <v>19</v>
      </c>
      <c r="G301" s="24">
        <v>7</v>
      </c>
      <c r="H301" s="24">
        <v>0</v>
      </c>
      <c r="I301" s="24">
        <v>6</v>
      </c>
      <c r="J301" s="24">
        <v>8</v>
      </c>
      <c r="K301" s="24">
        <v>0</v>
      </c>
      <c r="L301" s="24">
        <v>0</v>
      </c>
      <c r="M301" s="24">
        <v>70</v>
      </c>
      <c r="N301" s="24">
        <v>36</v>
      </c>
      <c r="O301" s="24">
        <v>117</v>
      </c>
      <c r="P301" s="24">
        <v>4.51</v>
      </c>
      <c r="Q301" s="24">
        <v>1.5</v>
      </c>
      <c r="R301" s="24">
        <v>87.67</v>
      </c>
      <c r="S301" s="24">
        <f t="shared" si="13"/>
        <v>5.1952592592592595</v>
      </c>
      <c r="T301" s="24">
        <f t="shared" si="14"/>
        <v>2.5976296296296297</v>
      </c>
      <c r="U301" s="24">
        <f t="shared" si="15"/>
        <v>2.5976296296296297</v>
      </c>
    </row>
    <row r="302" spans="1:21" s="8" customFormat="1" x14ac:dyDescent="0.25">
      <c r="A302" s="24" t="s">
        <v>246</v>
      </c>
      <c r="B302" s="8" t="s">
        <v>1861</v>
      </c>
      <c r="C302" s="8" t="s">
        <v>807</v>
      </c>
      <c r="D302" s="24" t="s">
        <v>846</v>
      </c>
      <c r="E302" s="24">
        <v>43.3</v>
      </c>
      <c r="F302" s="24">
        <v>0</v>
      </c>
      <c r="G302" s="24">
        <v>0</v>
      </c>
      <c r="H302" s="24">
        <v>0</v>
      </c>
      <c r="I302" s="24">
        <v>1</v>
      </c>
      <c r="J302" s="24">
        <v>0</v>
      </c>
      <c r="K302" s="24">
        <v>0</v>
      </c>
      <c r="L302" s="24">
        <v>0</v>
      </c>
      <c r="M302" s="24">
        <v>42</v>
      </c>
      <c r="N302" s="24">
        <v>28</v>
      </c>
      <c r="O302" s="24">
        <v>31</v>
      </c>
      <c r="P302" s="24">
        <v>3.53</v>
      </c>
      <c r="Q302" s="24">
        <v>1.36</v>
      </c>
      <c r="R302" s="24">
        <v>87.33</v>
      </c>
      <c r="S302" s="24">
        <f t="shared" si="13"/>
        <v>5.1751111111111108</v>
      </c>
      <c r="T302" s="24">
        <f t="shared" si="14"/>
        <v>2.5875555555555554</v>
      </c>
      <c r="U302" s="24">
        <f t="shared" si="15"/>
        <v>2.5875555555555554</v>
      </c>
    </row>
    <row r="303" spans="1:21" s="8" customFormat="1" x14ac:dyDescent="0.25">
      <c r="A303" s="24" t="s">
        <v>160</v>
      </c>
      <c r="B303" s="8" t="s">
        <v>1492</v>
      </c>
      <c r="C303" s="8" t="s">
        <v>807</v>
      </c>
      <c r="D303" s="24" t="s">
        <v>720</v>
      </c>
      <c r="E303" s="24">
        <v>47.7</v>
      </c>
      <c r="F303" s="24">
        <v>0</v>
      </c>
      <c r="G303" s="24">
        <v>0</v>
      </c>
      <c r="H303" s="24">
        <v>0</v>
      </c>
      <c r="I303" s="24">
        <v>3</v>
      </c>
      <c r="J303" s="24">
        <v>1</v>
      </c>
      <c r="K303" s="24">
        <v>0</v>
      </c>
      <c r="L303" s="24">
        <v>1</v>
      </c>
      <c r="M303" s="24">
        <v>54</v>
      </c>
      <c r="N303" s="24">
        <v>17</v>
      </c>
      <c r="O303" s="24">
        <v>37</v>
      </c>
      <c r="P303" s="24">
        <v>4.53</v>
      </c>
      <c r="Q303" s="24">
        <v>1.1299999999999999</v>
      </c>
      <c r="R303" s="24">
        <v>87.17</v>
      </c>
      <c r="S303" s="24">
        <f t="shared" si="13"/>
        <v>5.1656296296296293</v>
      </c>
      <c r="T303" s="24">
        <f t="shared" si="14"/>
        <v>2.5828148148148147</v>
      </c>
      <c r="U303" s="24">
        <f t="shared" si="15"/>
        <v>2.5828148148148147</v>
      </c>
    </row>
    <row r="304" spans="1:21" s="8" customFormat="1" x14ac:dyDescent="0.25">
      <c r="A304" s="24" t="s">
        <v>205</v>
      </c>
      <c r="B304" s="8" t="s">
        <v>580</v>
      </c>
      <c r="C304" s="8" t="s">
        <v>806</v>
      </c>
      <c r="D304" s="24" t="s">
        <v>713</v>
      </c>
      <c r="E304" s="24">
        <v>70</v>
      </c>
      <c r="F304" s="24">
        <v>12</v>
      </c>
      <c r="G304" s="24">
        <v>5</v>
      </c>
      <c r="H304" s="24">
        <v>0</v>
      </c>
      <c r="I304" s="24">
        <v>7</v>
      </c>
      <c r="J304" s="24">
        <v>3</v>
      </c>
      <c r="K304" s="24">
        <v>0</v>
      </c>
      <c r="L304" s="24">
        <v>0</v>
      </c>
      <c r="M304" s="24">
        <v>42</v>
      </c>
      <c r="N304" s="24">
        <v>30</v>
      </c>
      <c r="O304" s="24">
        <v>74</v>
      </c>
      <c r="P304" s="24">
        <v>4.8899999999999997</v>
      </c>
      <c r="Q304" s="24">
        <v>1.49</v>
      </c>
      <c r="R304" s="24">
        <v>87</v>
      </c>
      <c r="S304" s="24">
        <f t="shared" si="13"/>
        <v>5.1555555555555559</v>
      </c>
      <c r="T304" s="24">
        <f t="shared" si="14"/>
        <v>2.5777777777777779</v>
      </c>
      <c r="U304" s="24">
        <f t="shared" si="15"/>
        <v>2.5777777777777779</v>
      </c>
    </row>
    <row r="305" spans="1:21" s="8" customFormat="1" x14ac:dyDescent="0.25">
      <c r="A305" s="24" t="s">
        <v>61</v>
      </c>
      <c r="B305" s="8" t="s">
        <v>817</v>
      </c>
      <c r="C305" s="8" t="s">
        <v>807</v>
      </c>
      <c r="D305" s="24" t="s">
        <v>719</v>
      </c>
      <c r="E305" s="24">
        <v>74</v>
      </c>
      <c r="F305" s="24">
        <v>0</v>
      </c>
      <c r="G305" s="24">
        <v>0</v>
      </c>
      <c r="H305" s="24">
        <v>0</v>
      </c>
      <c r="I305" s="24">
        <v>2</v>
      </c>
      <c r="J305" s="24">
        <v>2</v>
      </c>
      <c r="K305" s="24">
        <v>1</v>
      </c>
      <c r="L305" s="24">
        <v>1</v>
      </c>
      <c r="M305" s="24">
        <v>61</v>
      </c>
      <c r="N305" s="24">
        <v>14</v>
      </c>
      <c r="O305" s="24">
        <v>89</v>
      </c>
      <c r="P305" s="24">
        <v>5.96</v>
      </c>
      <c r="Q305" s="24">
        <v>1.39</v>
      </c>
      <c r="R305" s="24">
        <v>87</v>
      </c>
      <c r="S305" s="24">
        <f t="shared" si="13"/>
        <v>5.1555555555555559</v>
      </c>
      <c r="T305" s="24">
        <f t="shared" si="14"/>
        <v>2.5777777777777779</v>
      </c>
      <c r="U305" s="24">
        <f t="shared" si="15"/>
        <v>2.5777777777777779</v>
      </c>
    </row>
    <row r="306" spans="1:21" s="8" customFormat="1" x14ac:dyDescent="0.25">
      <c r="A306" s="24" t="s">
        <v>946</v>
      </c>
      <c r="B306" s="8" t="s">
        <v>510</v>
      </c>
      <c r="C306" s="8" t="s">
        <v>807</v>
      </c>
      <c r="D306" s="24" t="s">
        <v>707</v>
      </c>
      <c r="E306" s="24">
        <v>48</v>
      </c>
      <c r="F306" s="24">
        <v>0</v>
      </c>
      <c r="G306" s="24">
        <v>0</v>
      </c>
      <c r="H306" s="24">
        <v>0</v>
      </c>
      <c r="I306" s="24">
        <v>2</v>
      </c>
      <c r="J306" s="24">
        <v>1</v>
      </c>
      <c r="K306" s="24">
        <v>0</v>
      </c>
      <c r="L306" s="24">
        <v>2</v>
      </c>
      <c r="M306" s="24">
        <v>45</v>
      </c>
      <c r="N306" s="24">
        <v>24</v>
      </c>
      <c r="O306" s="24">
        <v>45</v>
      </c>
      <c r="P306" s="24">
        <v>4.6900000000000004</v>
      </c>
      <c r="Q306" s="24">
        <v>1.44</v>
      </c>
      <c r="R306" s="24">
        <v>87</v>
      </c>
      <c r="S306" s="24">
        <f t="shared" si="13"/>
        <v>5.1555555555555559</v>
      </c>
      <c r="T306" s="24">
        <f t="shared" si="14"/>
        <v>2.5777777777777779</v>
      </c>
      <c r="U306" s="24">
        <f t="shared" si="15"/>
        <v>2.5777777777777779</v>
      </c>
    </row>
    <row r="307" spans="1:21" s="8" customFormat="1" x14ac:dyDescent="0.25">
      <c r="A307" s="24" t="s">
        <v>651</v>
      </c>
      <c r="B307" s="8" t="s">
        <v>650</v>
      </c>
      <c r="C307" s="8" t="s">
        <v>807</v>
      </c>
      <c r="D307" s="24" t="s">
        <v>704</v>
      </c>
      <c r="E307" s="24">
        <v>47.7</v>
      </c>
      <c r="F307" s="24">
        <v>0</v>
      </c>
      <c r="G307" s="24">
        <v>0</v>
      </c>
      <c r="H307" s="24">
        <v>0</v>
      </c>
      <c r="I307" s="24">
        <v>1</v>
      </c>
      <c r="J307" s="24">
        <v>0</v>
      </c>
      <c r="K307" s="24">
        <v>0</v>
      </c>
      <c r="L307" s="24">
        <v>1</v>
      </c>
      <c r="M307" s="24">
        <v>46</v>
      </c>
      <c r="N307" s="24">
        <v>29</v>
      </c>
      <c r="O307" s="24">
        <v>46</v>
      </c>
      <c r="P307" s="24">
        <v>2.64</v>
      </c>
      <c r="Q307" s="24">
        <v>1.57</v>
      </c>
      <c r="R307" s="24">
        <v>86.67</v>
      </c>
      <c r="S307" s="24">
        <f t="shared" si="13"/>
        <v>5.1360000000000001</v>
      </c>
      <c r="T307" s="24">
        <f t="shared" si="14"/>
        <v>2.5680000000000001</v>
      </c>
      <c r="U307" s="24">
        <f t="shared" si="15"/>
        <v>2.5680000000000001</v>
      </c>
    </row>
    <row r="308" spans="1:21" s="8" customFormat="1" x14ac:dyDescent="0.25">
      <c r="A308" s="24" t="s">
        <v>298</v>
      </c>
      <c r="B308" s="8" t="s">
        <v>1764</v>
      </c>
      <c r="C308" s="8" t="s">
        <v>806</v>
      </c>
      <c r="D308" s="24" t="s">
        <v>718</v>
      </c>
      <c r="E308" s="24">
        <v>62</v>
      </c>
      <c r="F308" s="24">
        <v>10</v>
      </c>
      <c r="G308" s="24">
        <v>5</v>
      </c>
      <c r="H308" s="24">
        <v>0</v>
      </c>
      <c r="I308" s="24">
        <v>4</v>
      </c>
      <c r="J308" s="24">
        <v>4</v>
      </c>
      <c r="K308" s="24">
        <v>0</v>
      </c>
      <c r="L308" s="24">
        <v>0</v>
      </c>
      <c r="M308" s="24">
        <v>55</v>
      </c>
      <c r="N308" s="24">
        <v>16</v>
      </c>
      <c r="O308" s="24">
        <v>59</v>
      </c>
      <c r="P308" s="24">
        <v>4.0599999999999996</v>
      </c>
      <c r="Q308" s="24">
        <v>1.21</v>
      </c>
      <c r="R308" s="24">
        <v>85.5</v>
      </c>
      <c r="S308" s="24">
        <f t="shared" si="13"/>
        <v>5.0666666666666664</v>
      </c>
      <c r="T308" s="24">
        <f t="shared" si="14"/>
        <v>2.5333333333333332</v>
      </c>
      <c r="U308" s="24">
        <f t="shared" si="15"/>
        <v>2.5333333333333332</v>
      </c>
    </row>
    <row r="309" spans="1:21" s="8" customFormat="1" x14ac:dyDescent="0.25">
      <c r="A309" s="24" t="s">
        <v>41</v>
      </c>
      <c r="B309" s="8" t="s">
        <v>1483</v>
      </c>
      <c r="C309" s="8" t="s">
        <v>807</v>
      </c>
      <c r="D309" s="24" t="s">
        <v>712</v>
      </c>
      <c r="E309" s="24">
        <v>51.7</v>
      </c>
      <c r="F309" s="24">
        <v>0</v>
      </c>
      <c r="G309" s="24">
        <v>0</v>
      </c>
      <c r="H309" s="24">
        <v>0</v>
      </c>
      <c r="I309" s="24">
        <v>4</v>
      </c>
      <c r="J309" s="24">
        <v>1</v>
      </c>
      <c r="K309" s="24">
        <v>0</v>
      </c>
      <c r="L309" s="24">
        <v>0</v>
      </c>
      <c r="M309" s="24">
        <v>34</v>
      </c>
      <c r="N309" s="24">
        <v>10</v>
      </c>
      <c r="O309" s="24">
        <v>55</v>
      </c>
      <c r="P309" s="24">
        <v>2.79</v>
      </c>
      <c r="Q309" s="24">
        <v>1.26</v>
      </c>
      <c r="R309" s="24">
        <v>85.17</v>
      </c>
      <c r="S309" s="24">
        <f t="shared" si="13"/>
        <v>5.0471111111111115</v>
      </c>
      <c r="T309" s="24">
        <f t="shared" si="14"/>
        <v>2.5235555555555558</v>
      </c>
      <c r="U309" s="24">
        <f t="shared" si="15"/>
        <v>2.5235555555555558</v>
      </c>
    </row>
    <row r="310" spans="1:21" s="8" customFormat="1" x14ac:dyDescent="0.25">
      <c r="A310" s="24" t="s">
        <v>175</v>
      </c>
      <c r="B310" s="8" t="s">
        <v>1960</v>
      </c>
      <c r="C310" s="8" t="s">
        <v>807</v>
      </c>
      <c r="D310" s="24" t="s">
        <v>708</v>
      </c>
      <c r="E310" s="24">
        <v>52</v>
      </c>
      <c r="F310" s="24">
        <v>0</v>
      </c>
      <c r="G310" s="24">
        <v>0</v>
      </c>
      <c r="H310" s="24">
        <v>0</v>
      </c>
      <c r="I310" s="24">
        <v>2</v>
      </c>
      <c r="J310" s="24">
        <v>2</v>
      </c>
      <c r="K310" s="24">
        <v>1</v>
      </c>
      <c r="L310" s="24">
        <v>1</v>
      </c>
      <c r="M310" s="24">
        <v>46</v>
      </c>
      <c r="N310" s="24">
        <v>13</v>
      </c>
      <c r="O310" s="24">
        <v>41</v>
      </c>
      <c r="P310" s="24">
        <v>3.63</v>
      </c>
      <c r="Q310" s="24">
        <v>1.04</v>
      </c>
      <c r="R310" s="24">
        <v>85</v>
      </c>
      <c r="S310" s="24">
        <f t="shared" si="13"/>
        <v>5.0370370370370372</v>
      </c>
      <c r="T310" s="24">
        <f t="shared" si="14"/>
        <v>2.5185185185185186</v>
      </c>
      <c r="U310" s="24">
        <f t="shared" si="15"/>
        <v>2.5185185185185186</v>
      </c>
    </row>
    <row r="311" spans="1:21" s="8" customFormat="1" x14ac:dyDescent="0.25">
      <c r="A311" s="24" t="s">
        <v>28</v>
      </c>
      <c r="B311" s="8" t="s">
        <v>665</v>
      </c>
      <c r="C311" s="8" t="s">
        <v>807</v>
      </c>
      <c r="D311" s="24" t="s">
        <v>718</v>
      </c>
      <c r="E311" s="24">
        <v>43.7</v>
      </c>
      <c r="F311" s="24">
        <v>0</v>
      </c>
      <c r="G311" s="24">
        <v>0</v>
      </c>
      <c r="H311" s="24">
        <v>0</v>
      </c>
      <c r="I311" s="24">
        <v>1</v>
      </c>
      <c r="J311" s="24">
        <v>2</v>
      </c>
      <c r="K311" s="24">
        <v>1</v>
      </c>
      <c r="L311" s="24">
        <v>1</v>
      </c>
      <c r="M311" s="24">
        <v>40</v>
      </c>
      <c r="N311" s="24">
        <v>18</v>
      </c>
      <c r="O311" s="24">
        <v>52</v>
      </c>
      <c r="P311" s="24">
        <v>4.95</v>
      </c>
      <c r="Q311" s="24">
        <v>1.6</v>
      </c>
      <c r="R311" s="24">
        <v>84.67</v>
      </c>
      <c r="S311" s="24">
        <f t="shared" si="13"/>
        <v>5.0174814814814814</v>
      </c>
      <c r="T311" s="24">
        <f t="shared" si="14"/>
        <v>2.5087407407407407</v>
      </c>
      <c r="U311" s="24">
        <f t="shared" si="15"/>
        <v>2.5087407407407407</v>
      </c>
    </row>
    <row r="312" spans="1:21" s="8" customFormat="1" x14ac:dyDescent="0.25">
      <c r="A312" s="24" t="s">
        <v>58</v>
      </c>
      <c r="B312" s="8" t="s">
        <v>1690</v>
      </c>
      <c r="C312" s="8" t="s">
        <v>807</v>
      </c>
      <c r="D312" s="24" t="s">
        <v>701</v>
      </c>
      <c r="E312" s="24">
        <v>36.299999999999997</v>
      </c>
      <c r="F312" s="24">
        <v>0</v>
      </c>
      <c r="G312" s="24">
        <v>0</v>
      </c>
      <c r="H312" s="24">
        <v>0</v>
      </c>
      <c r="I312" s="24">
        <v>1</v>
      </c>
      <c r="J312" s="24">
        <v>3</v>
      </c>
      <c r="K312" s="24">
        <v>0</v>
      </c>
      <c r="L312" s="24">
        <v>3</v>
      </c>
      <c r="M312" s="24">
        <v>25</v>
      </c>
      <c r="N312" s="24">
        <v>19</v>
      </c>
      <c r="O312" s="24">
        <v>31</v>
      </c>
      <c r="P312" s="24">
        <v>4.71</v>
      </c>
      <c r="Q312" s="24">
        <v>1.38</v>
      </c>
      <c r="R312" s="24">
        <v>84.33</v>
      </c>
      <c r="S312" s="24">
        <f t="shared" si="13"/>
        <v>4.9973333333333336</v>
      </c>
      <c r="T312" s="24">
        <f t="shared" si="14"/>
        <v>2.4986666666666668</v>
      </c>
      <c r="U312" s="24">
        <f t="shared" si="15"/>
        <v>2.4986666666666668</v>
      </c>
    </row>
    <row r="313" spans="1:21" s="8" customFormat="1" x14ac:dyDescent="0.25">
      <c r="A313" s="24" t="s">
        <v>3594</v>
      </c>
      <c r="B313" s="8" t="s">
        <v>3595</v>
      </c>
      <c r="C313" s="8" t="s">
        <v>807</v>
      </c>
      <c r="D313" s="24" t="s">
        <v>714</v>
      </c>
      <c r="E313" s="24">
        <v>53.3</v>
      </c>
      <c r="F313" s="24">
        <v>0</v>
      </c>
      <c r="G313" s="24">
        <v>0</v>
      </c>
      <c r="H313" s="24">
        <v>0</v>
      </c>
      <c r="I313" s="24">
        <v>6</v>
      </c>
      <c r="J313" s="24">
        <v>0</v>
      </c>
      <c r="K313" s="24">
        <v>0</v>
      </c>
      <c r="L313" s="24">
        <v>0</v>
      </c>
      <c r="M313" s="24">
        <v>30</v>
      </c>
      <c r="N313" s="24">
        <v>18</v>
      </c>
      <c r="O313" s="24">
        <v>60</v>
      </c>
      <c r="P313" s="24">
        <v>4.22</v>
      </c>
      <c r="Q313" s="24">
        <v>1.46</v>
      </c>
      <c r="R313" s="24">
        <v>82.83</v>
      </c>
      <c r="S313" s="24">
        <f t="shared" si="13"/>
        <v>4.9084444444444442</v>
      </c>
      <c r="T313" s="24">
        <f t="shared" si="14"/>
        <v>2.4542222222222221</v>
      </c>
      <c r="U313" s="24">
        <f t="shared" si="15"/>
        <v>2.4542222222222221</v>
      </c>
    </row>
    <row r="314" spans="1:21" s="8" customFormat="1" x14ac:dyDescent="0.25">
      <c r="A314" s="24" t="s">
        <v>1355</v>
      </c>
      <c r="B314" s="8" t="s">
        <v>789</v>
      </c>
      <c r="C314" s="8" t="s">
        <v>806</v>
      </c>
      <c r="D314" s="24" t="s">
        <v>720</v>
      </c>
      <c r="E314" s="24">
        <v>117</v>
      </c>
      <c r="F314" s="24">
        <v>22</v>
      </c>
      <c r="G314" s="24">
        <v>10</v>
      </c>
      <c r="H314" s="24">
        <v>0</v>
      </c>
      <c r="I314" s="24">
        <v>5</v>
      </c>
      <c r="J314" s="24">
        <v>11</v>
      </c>
      <c r="K314" s="24">
        <v>0</v>
      </c>
      <c r="L314" s="24">
        <v>0</v>
      </c>
      <c r="M314" s="24">
        <v>94</v>
      </c>
      <c r="N314" s="24">
        <v>42</v>
      </c>
      <c r="O314" s="24">
        <v>133</v>
      </c>
      <c r="P314" s="24">
        <v>5.69</v>
      </c>
      <c r="Q314" s="24">
        <v>1.5</v>
      </c>
      <c r="R314" s="24">
        <v>82.5</v>
      </c>
      <c r="S314" s="24">
        <f t="shared" si="13"/>
        <v>4.8888888888888893</v>
      </c>
      <c r="T314" s="24">
        <f t="shared" si="14"/>
        <v>2.4444444444444446</v>
      </c>
      <c r="U314" s="24">
        <f t="shared" si="15"/>
        <v>2.4444444444444446</v>
      </c>
    </row>
    <row r="315" spans="1:21" s="8" customFormat="1" x14ac:dyDescent="0.25">
      <c r="A315" s="24" t="s">
        <v>117</v>
      </c>
      <c r="B315" s="8" t="s">
        <v>1207</v>
      </c>
      <c r="C315" s="8" t="s">
        <v>807</v>
      </c>
      <c r="D315" s="24" t="s">
        <v>717</v>
      </c>
      <c r="E315" s="24">
        <v>40.700000000000003</v>
      </c>
      <c r="F315" s="24">
        <v>0</v>
      </c>
      <c r="G315" s="24">
        <v>0</v>
      </c>
      <c r="H315" s="24">
        <v>0</v>
      </c>
      <c r="I315" s="24">
        <v>5</v>
      </c>
      <c r="J315" s="24">
        <v>4</v>
      </c>
      <c r="K315" s="24">
        <v>0</v>
      </c>
      <c r="L315" s="24">
        <v>1</v>
      </c>
      <c r="M315" s="24">
        <v>43</v>
      </c>
      <c r="N315" s="24">
        <v>21</v>
      </c>
      <c r="O315" s="24">
        <v>40</v>
      </c>
      <c r="P315" s="24">
        <v>5.53</v>
      </c>
      <c r="Q315" s="24">
        <v>1.5</v>
      </c>
      <c r="R315" s="24">
        <v>82.17</v>
      </c>
      <c r="S315" s="24">
        <f t="shared" si="13"/>
        <v>4.8693333333333335</v>
      </c>
      <c r="T315" s="24">
        <f t="shared" si="14"/>
        <v>2.4346666666666668</v>
      </c>
      <c r="U315" s="24">
        <f t="shared" si="15"/>
        <v>2.4346666666666668</v>
      </c>
    </row>
    <row r="316" spans="1:21" s="8" customFormat="1" x14ac:dyDescent="0.25">
      <c r="A316" s="24" t="s">
        <v>673</v>
      </c>
      <c r="B316" s="8" t="s">
        <v>672</v>
      </c>
      <c r="C316" s="8" t="s">
        <v>807</v>
      </c>
      <c r="D316" s="24" t="s">
        <v>702</v>
      </c>
      <c r="E316" s="24">
        <v>22.3</v>
      </c>
      <c r="F316" s="24">
        <v>0</v>
      </c>
      <c r="G316" s="24">
        <v>0</v>
      </c>
      <c r="H316" s="24">
        <v>0</v>
      </c>
      <c r="I316" s="24">
        <v>3</v>
      </c>
      <c r="J316" s="24">
        <v>2</v>
      </c>
      <c r="K316" s="24">
        <v>9</v>
      </c>
      <c r="L316" s="24">
        <v>3</v>
      </c>
      <c r="M316" s="24">
        <v>14</v>
      </c>
      <c r="N316" s="24">
        <v>12</v>
      </c>
      <c r="O316" s="24">
        <v>31</v>
      </c>
      <c r="P316" s="24">
        <v>6.45</v>
      </c>
      <c r="Q316" s="24">
        <v>1.93</v>
      </c>
      <c r="R316" s="24">
        <v>81.83</v>
      </c>
      <c r="S316" s="24">
        <f t="shared" si="13"/>
        <v>4.8491851851851848</v>
      </c>
      <c r="T316" s="24">
        <f t="shared" si="14"/>
        <v>2.4245925925925924</v>
      </c>
      <c r="U316" s="24">
        <f t="shared" si="15"/>
        <v>2.4245925925925924</v>
      </c>
    </row>
    <row r="317" spans="1:21" s="8" customFormat="1" x14ac:dyDescent="0.25">
      <c r="A317" s="24" t="s">
        <v>121</v>
      </c>
      <c r="B317" s="8" t="s">
        <v>1862</v>
      </c>
      <c r="C317" s="8" t="s">
        <v>806</v>
      </c>
      <c r="D317" s="24" t="s">
        <v>723</v>
      </c>
      <c r="E317" s="24">
        <v>70.3</v>
      </c>
      <c r="F317" s="24">
        <v>9</v>
      </c>
      <c r="G317" s="24">
        <v>5</v>
      </c>
      <c r="H317" s="24">
        <v>0</v>
      </c>
      <c r="I317" s="24">
        <v>4</v>
      </c>
      <c r="J317" s="24">
        <v>4</v>
      </c>
      <c r="K317" s="24">
        <v>0</v>
      </c>
      <c r="L317" s="24">
        <v>0</v>
      </c>
      <c r="M317" s="24">
        <v>46</v>
      </c>
      <c r="N317" s="24">
        <v>14</v>
      </c>
      <c r="O317" s="24">
        <v>64</v>
      </c>
      <c r="P317" s="24">
        <v>4.3499999999999996</v>
      </c>
      <c r="Q317" s="24">
        <v>1.1100000000000001</v>
      </c>
      <c r="R317" s="24">
        <v>81.33</v>
      </c>
      <c r="S317" s="24">
        <f t="shared" si="13"/>
        <v>4.8195555555555556</v>
      </c>
      <c r="T317" s="24">
        <f t="shared" si="14"/>
        <v>2.4097777777777778</v>
      </c>
      <c r="U317" s="24">
        <f t="shared" si="15"/>
        <v>2.4097777777777778</v>
      </c>
    </row>
    <row r="318" spans="1:21" s="8" customFormat="1" x14ac:dyDescent="0.25">
      <c r="A318" s="24" t="s">
        <v>81</v>
      </c>
      <c r="B318" s="8" t="s">
        <v>611</v>
      </c>
      <c r="C318" s="8" t="s">
        <v>807</v>
      </c>
      <c r="D318" s="24" t="s">
        <v>714</v>
      </c>
      <c r="E318" s="24">
        <v>44.7</v>
      </c>
      <c r="F318" s="24">
        <v>0</v>
      </c>
      <c r="G318" s="24">
        <v>0</v>
      </c>
      <c r="H318" s="24">
        <v>0</v>
      </c>
      <c r="I318" s="24">
        <v>2</v>
      </c>
      <c r="J318" s="24">
        <v>0</v>
      </c>
      <c r="K318" s="24">
        <v>0</v>
      </c>
      <c r="L318" s="24">
        <v>0</v>
      </c>
      <c r="M318" s="24">
        <v>34</v>
      </c>
      <c r="N318" s="24">
        <v>16</v>
      </c>
      <c r="O318" s="24">
        <v>42</v>
      </c>
      <c r="P318" s="24">
        <v>3.42</v>
      </c>
      <c r="Q318" s="24">
        <v>1.3</v>
      </c>
      <c r="R318" s="24">
        <v>81.17</v>
      </c>
      <c r="S318" s="24">
        <f t="shared" si="13"/>
        <v>4.8100740740740742</v>
      </c>
      <c r="T318" s="24">
        <f t="shared" si="14"/>
        <v>2.4050370370370371</v>
      </c>
      <c r="U318" s="24">
        <f t="shared" si="15"/>
        <v>2.4050370370370371</v>
      </c>
    </row>
    <row r="319" spans="1:21" s="8" customFormat="1" x14ac:dyDescent="0.25">
      <c r="A319" s="24" t="s">
        <v>305</v>
      </c>
      <c r="B319" s="8" t="s">
        <v>1712</v>
      </c>
      <c r="C319" s="8" t="s">
        <v>807</v>
      </c>
      <c r="D319" s="24" t="s">
        <v>846</v>
      </c>
      <c r="E319" s="24">
        <v>33</v>
      </c>
      <c r="F319" s="24">
        <v>0</v>
      </c>
      <c r="G319" s="24">
        <v>0</v>
      </c>
      <c r="H319" s="24">
        <v>0</v>
      </c>
      <c r="I319" s="24">
        <v>4</v>
      </c>
      <c r="J319" s="24">
        <v>2</v>
      </c>
      <c r="K319" s="24">
        <v>0</v>
      </c>
      <c r="L319" s="24">
        <v>0</v>
      </c>
      <c r="M319" s="24">
        <v>32</v>
      </c>
      <c r="N319" s="24">
        <v>16</v>
      </c>
      <c r="O319" s="24">
        <v>27</v>
      </c>
      <c r="P319" s="24">
        <v>2.4500000000000002</v>
      </c>
      <c r="Q319" s="24">
        <v>1.3</v>
      </c>
      <c r="R319" s="24">
        <v>81</v>
      </c>
      <c r="S319" s="24">
        <f t="shared" si="13"/>
        <v>4.8</v>
      </c>
      <c r="T319" s="24">
        <f t="shared" si="14"/>
        <v>2.4</v>
      </c>
      <c r="U319" s="24">
        <f t="shared" si="15"/>
        <v>2.4</v>
      </c>
    </row>
    <row r="320" spans="1:21" s="8" customFormat="1" x14ac:dyDescent="0.25">
      <c r="A320" s="24" t="s">
        <v>188</v>
      </c>
      <c r="B320" s="8" t="s">
        <v>1446</v>
      </c>
      <c r="C320" s="8" t="s">
        <v>806</v>
      </c>
      <c r="D320" s="24" t="s">
        <v>702</v>
      </c>
      <c r="E320" s="24">
        <v>68.3</v>
      </c>
      <c r="F320" s="24">
        <v>13</v>
      </c>
      <c r="G320" s="24">
        <v>3</v>
      </c>
      <c r="H320" s="24">
        <v>0</v>
      </c>
      <c r="I320" s="24">
        <v>3</v>
      </c>
      <c r="J320" s="24">
        <v>2</v>
      </c>
      <c r="K320" s="24">
        <v>0</v>
      </c>
      <c r="L320" s="24">
        <v>0</v>
      </c>
      <c r="M320" s="24">
        <v>68</v>
      </c>
      <c r="N320" s="24">
        <v>31</v>
      </c>
      <c r="O320" s="24">
        <v>70</v>
      </c>
      <c r="P320" s="24">
        <v>3.56</v>
      </c>
      <c r="Q320" s="24">
        <v>1.48</v>
      </c>
      <c r="R320" s="24">
        <v>80.83</v>
      </c>
      <c r="S320" s="24">
        <f t="shared" si="13"/>
        <v>4.7899259259259255</v>
      </c>
      <c r="T320" s="24">
        <f t="shared" si="14"/>
        <v>2.3949629629629627</v>
      </c>
      <c r="U320" s="24">
        <f t="shared" si="15"/>
        <v>2.3949629629629627</v>
      </c>
    </row>
    <row r="321" spans="1:21" s="8" customFormat="1" x14ac:dyDescent="0.25">
      <c r="A321" s="24" t="s">
        <v>1359</v>
      </c>
      <c r="B321" s="8" t="s">
        <v>648</v>
      </c>
      <c r="C321" s="8" t="s">
        <v>807</v>
      </c>
      <c r="D321" s="24" t="s">
        <v>736</v>
      </c>
      <c r="E321" s="24">
        <v>45.7</v>
      </c>
      <c r="F321" s="24">
        <v>0</v>
      </c>
      <c r="G321" s="24">
        <v>0</v>
      </c>
      <c r="H321" s="24">
        <v>0</v>
      </c>
      <c r="I321" s="24">
        <v>2</v>
      </c>
      <c r="J321" s="24">
        <v>0</v>
      </c>
      <c r="K321" s="24">
        <v>1</v>
      </c>
      <c r="L321" s="24">
        <v>1</v>
      </c>
      <c r="M321" s="24">
        <v>50</v>
      </c>
      <c r="N321" s="24">
        <v>28</v>
      </c>
      <c r="O321" s="24">
        <v>42</v>
      </c>
      <c r="P321" s="24">
        <v>5.91</v>
      </c>
      <c r="Q321" s="24">
        <v>1.53</v>
      </c>
      <c r="R321" s="24">
        <v>80.67</v>
      </c>
      <c r="S321" s="24">
        <f t="shared" si="13"/>
        <v>4.7804444444444449</v>
      </c>
      <c r="T321" s="24">
        <f t="shared" si="14"/>
        <v>2.3902222222222225</v>
      </c>
      <c r="U321" s="24">
        <f t="shared" si="15"/>
        <v>2.3902222222222225</v>
      </c>
    </row>
    <row r="322" spans="1:21" s="8" customFormat="1" x14ac:dyDescent="0.25">
      <c r="A322" s="24" t="s">
        <v>30</v>
      </c>
      <c r="B322" s="8" t="s">
        <v>835</v>
      </c>
      <c r="C322" s="8" t="s">
        <v>807</v>
      </c>
      <c r="D322" s="24" t="s">
        <v>846</v>
      </c>
      <c r="E322" s="24">
        <v>67</v>
      </c>
      <c r="F322" s="24">
        <v>0</v>
      </c>
      <c r="G322" s="24">
        <v>0</v>
      </c>
      <c r="H322" s="24">
        <v>0</v>
      </c>
      <c r="I322" s="24">
        <v>1</v>
      </c>
      <c r="J322" s="24">
        <v>3</v>
      </c>
      <c r="K322" s="24">
        <v>1</v>
      </c>
      <c r="L322" s="24">
        <v>1</v>
      </c>
      <c r="M322" s="24">
        <v>63</v>
      </c>
      <c r="N322" s="24">
        <v>33</v>
      </c>
      <c r="O322" s="24">
        <v>49</v>
      </c>
      <c r="P322" s="24">
        <v>2.82</v>
      </c>
      <c r="Q322" s="24">
        <v>1.22</v>
      </c>
      <c r="R322" s="24">
        <v>80</v>
      </c>
      <c r="S322" s="24">
        <f t="shared" si="13"/>
        <v>4.7407407407407405</v>
      </c>
      <c r="T322" s="24">
        <f t="shared" si="14"/>
        <v>2.3703703703703702</v>
      </c>
      <c r="U322" s="24">
        <f t="shared" si="15"/>
        <v>2.3703703703703702</v>
      </c>
    </row>
    <row r="323" spans="1:21" s="8" customFormat="1" x14ac:dyDescent="0.25">
      <c r="A323" s="24" t="s">
        <v>185</v>
      </c>
      <c r="B323" s="8" t="s">
        <v>901</v>
      </c>
      <c r="C323" s="8" t="s">
        <v>807</v>
      </c>
      <c r="D323" s="24" t="s">
        <v>699</v>
      </c>
      <c r="E323" s="24">
        <v>35.299999999999997</v>
      </c>
      <c r="F323" s="24">
        <v>0</v>
      </c>
      <c r="G323" s="24">
        <v>0</v>
      </c>
      <c r="H323" s="24">
        <v>0</v>
      </c>
      <c r="I323" s="24">
        <v>1</v>
      </c>
      <c r="J323" s="24">
        <v>0</v>
      </c>
      <c r="K323" s="24">
        <v>0</v>
      </c>
      <c r="L323" s="24">
        <v>1</v>
      </c>
      <c r="M323" s="24">
        <v>46</v>
      </c>
      <c r="N323" s="24">
        <v>15</v>
      </c>
      <c r="O323" s="24">
        <v>33</v>
      </c>
      <c r="P323" s="24">
        <v>3.06</v>
      </c>
      <c r="Q323" s="24">
        <v>1.36</v>
      </c>
      <c r="R323" s="24">
        <v>79.83</v>
      </c>
      <c r="S323" s="24">
        <f t="shared" ref="S323:S386" si="16">R323/16.875</f>
        <v>4.7306666666666661</v>
      </c>
      <c r="T323" s="24">
        <f t="shared" ref="T323:T386" si="17">IF(R323 &gt;= 400,S323*1.2,IF(R323 &gt; 300,S323,IF(R323&gt;200,S323*0.8,IF(R323&gt;100,S323*0.6,S323*0.5))))</f>
        <v>2.3653333333333331</v>
      </c>
      <c r="U323" s="24">
        <f t="shared" ref="U323:U386" si="18">IF(T323 &lt; 1.5,1,T323)</f>
        <v>2.3653333333333331</v>
      </c>
    </row>
    <row r="324" spans="1:21" s="8" customFormat="1" x14ac:dyDescent="0.25">
      <c r="A324" s="24" t="s">
        <v>283</v>
      </c>
      <c r="B324" s="8" t="s">
        <v>662</v>
      </c>
      <c r="C324" s="8" t="s">
        <v>806</v>
      </c>
      <c r="D324" s="24" t="s">
        <v>733</v>
      </c>
      <c r="E324" s="24">
        <v>181.7</v>
      </c>
      <c r="F324" s="24">
        <v>33</v>
      </c>
      <c r="G324" s="24">
        <v>18</v>
      </c>
      <c r="H324" s="24">
        <v>1</v>
      </c>
      <c r="I324" s="24">
        <v>6</v>
      </c>
      <c r="J324" s="24">
        <v>19</v>
      </c>
      <c r="K324" s="24">
        <v>0</v>
      </c>
      <c r="L324" s="24">
        <v>0</v>
      </c>
      <c r="M324" s="24">
        <v>135</v>
      </c>
      <c r="N324" s="24">
        <v>82</v>
      </c>
      <c r="O324" s="24">
        <v>208</v>
      </c>
      <c r="P324" s="24">
        <v>5.85</v>
      </c>
      <c r="Q324" s="24">
        <v>1.6</v>
      </c>
      <c r="R324" s="24">
        <v>79.67</v>
      </c>
      <c r="S324" s="24">
        <f t="shared" si="16"/>
        <v>4.7211851851851856</v>
      </c>
      <c r="T324" s="24">
        <f t="shared" si="17"/>
        <v>2.3605925925925928</v>
      </c>
      <c r="U324" s="24">
        <f t="shared" si="18"/>
        <v>2.3605925925925928</v>
      </c>
    </row>
    <row r="325" spans="1:21" s="8" customFormat="1" x14ac:dyDescent="0.25">
      <c r="A325" s="24" t="s">
        <v>536</v>
      </c>
      <c r="B325" s="8" t="s">
        <v>535</v>
      </c>
      <c r="C325" s="8" t="s">
        <v>806</v>
      </c>
      <c r="D325" s="24" t="s">
        <v>704</v>
      </c>
      <c r="E325" s="24">
        <v>118</v>
      </c>
      <c r="F325" s="24">
        <v>23</v>
      </c>
      <c r="G325" s="24">
        <v>8</v>
      </c>
      <c r="H325" s="24">
        <v>0</v>
      </c>
      <c r="I325" s="24">
        <v>6</v>
      </c>
      <c r="J325" s="24">
        <v>8</v>
      </c>
      <c r="K325" s="24">
        <v>0</v>
      </c>
      <c r="L325" s="24">
        <v>0</v>
      </c>
      <c r="M325" s="24">
        <v>85</v>
      </c>
      <c r="N325" s="24">
        <v>61</v>
      </c>
      <c r="O325" s="24">
        <v>126</v>
      </c>
      <c r="P325" s="24">
        <v>5.42</v>
      </c>
      <c r="Q325" s="24">
        <v>1.58</v>
      </c>
      <c r="R325" s="24">
        <v>79.5</v>
      </c>
      <c r="S325" s="24">
        <f t="shared" si="16"/>
        <v>4.7111111111111112</v>
      </c>
      <c r="T325" s="24">
        <f t="shared" si="17"/>
        <v>2.3555555555555556</v>
      </c>
      <c r="U325" s="24">
        <f t="shared" si="18"/>
        <v>2.3555555555555556</v>
      </c>
    </row>
    <row r="326" spans="1:21" s="8" customFormat="1" x14ac:dyDescent="0.25">
      <c r="A326" s="24" t="s">
        <v>275</v>
      </c>
      <c r="B326" s="8" t="s">
        <v>569</v>
      </c>
      <c r="C326" s="8" t="s">
        <v>807</v>
      </c>
      <c r="D326" s="24" t="s">
        <v>703</v>
      </c>
      <c r="E326" s="24">
        <v>49.7</v>
      </c>
      <c r="F326" s="24">
        <v>0</v>
      </c>
      <c r="G326" s="24">
        <v>0</v>
      </c>
      <c r="H326" s="24">
        <v>0</v>
      </c>
      <c r="I326" s="24">
        <v>2</v>
      </c>
      <c r="J326" s="24">
        <v>6</v>
      </c>
      <c r="K326" s="24">
        <v>7</v>
      </c>
      <c r="L326" s="24">
        <v>4</v>
      </c>
      <c r="M326" s="24">
        <v>35</v>
      </c>
      <c r="N326" s="24">
        <v>21</v>
      </c>
      <c r="O326" s="24">
        <v>62</v>
      </c>
      <c r="P326" s="24">
        <v>5.98</v>
      </c>
      <c r="Q326" s="24">
        <v>1.67</v>
      </c>
      <c r="R326" s="24">
        <v>79.17</v>
      </c>
      <c r="S326" s="24">
        <f t="shared" si="16"/>
        <v>4.6915555555555555</v>
      </c>
      <c r="T326" s="24">
        <f t="shared" si="17"/>
        <v>2.3457777777777777</v>
      </c>
      <c r="U326" s="24">
        <f t="shared" si="18"/>
        <v>2.3457777777777777</v>
      </c>
    </row>
    <row r="327" spans="1:21" s="8" customFormat="1" x14ac:dyDescent="0.25">
      <c r="A327" s="24" t="s">
        <v>743</v>
      </c>
      <c r="B327" s="8" t="s">
        <v>1891</v>
      </c>
      <c r="C327" s="8" t="s">
        <v>806</v>
      </c>
      <c r="D327" s="24" t="s">
        <v>721</v>
      </c>
      <c r="E327" s="24">
        <v>44.7</v>
      </c>
      <c r="F327" s="24">
        <v>7</v>
      </c>
      <c r="G327" s="24">
        <v>3</v>
      </c>
      <c r="H327" s="24">
        <v>0</v>
      </c>
      <c r="I327" s="24">
        <v>4</v>
      </c>
      <c r="J327" s="24">
        <v>2</v>
      </c>
      <c r="K327" s="24">
        <v>0</v>
      </c>
      <c r="L327" s="24">
        <v>0</v>
      </c>
      <c r="M327" s="24">
        <v>42</v>
      </c>
      <c r="N327" s="24">
        <v>15</v>
      </c>
      <c r="O327" s="24">
        <v>42</v>
      </c>
      <c r="P327" s="24">
        <v>2.42</v>
      </c>
      <c r="Q327" s="24">
        <v>1.28</v>
      </c>
      <c r="R327" s="24">
        <v>78.67</v>
      </c>
      <c r="S327" s="24">
        <f t="shared" si="16"/>
        <v>4.6619259259259263</v>
      </c>
      <c r="T327" s="24">
        <f t="shared" si="17"/>
        <v>2.3309629629629631</v>
      </c>
      <c r="U327" s="24">
        <f t="shared" si="18"/>
        <v>2.3309629629629631</v>
      </c>
    </row>
    <row r="328" spans="1:21" s="8" customFormat="1" x14ac:dyDescent="0.25">
      <c r="A328" s="24" t="s">
        <v>1320</v>
      </c>
      <c r="B328" s="8" t="s">
        <v>1170</v>
      </c>
      <c r="C328" s="8" t="s">
        <v>807</v>
      </c>
      <c r="D328" s="24" t="s">
        <v>704</v>
      </c>
      <c r="E328" s="24">
        <v>60.7</v>
      </c>
      <c r="F328" s="24">
        <v>0</v>
      </c>
      <c r="G328" s="24">
        <v>0</v>
      </c>
      <c r="H328" s="24">
        <v>0</v>
      </c>
      <c r="I328" s="24">
        <v>2</v>
      </c>
      <c r="J328" s="24">
        <v>3</v>
      </c>
      <c r="K328" s="24">
        <v>1</v>
      </c>
      <c r="L328" s="24">
        <v>2</v>
      </c>
      <c r="M328" s="24">
        <v>50</v>
      </c>
      <c r="N328" s="24">
        <v>33</v>
      </c>
      <c r="O328" s="24">
        <v>67</v>
      </c>
      <c r="P328" s="24">
        <v>3.56</v>
      </c>
      <c r="Q328" s="24">
        <v>1.65</v>
      </c>
      <c r="R328" s="24">
        <v>78.17</v>
      </c>
      <c r="S328" s="24">
        <f t="shared" si="16"/>
        <v>4.6322962962962961</v>
      </c>
      <c r="T328" s="24">
        <f t="shared" si="17"/>
        <v>2.3161481481481481</v>
      </c>
      <c r="U328" s="24">
        <f t="shared" si="18"/>
        <v>2.3161481481481481</v>
      </c>
    </row>
    <row r="329" spans="1:21" s="8" customFormat="1" x14ac:dyDescent="0.25">
      <c r="A329" s="24" t="s">
        <v>563</v>
      </c>
      <c r="B329" s="8" t="s">
        <v>1842</v>
      </c>
      <c r="C329" s="8" t="s">
        <v>806</v>
      </c>
      <c r="D329" s="24" t="s">
        <v>707</v>
      </c>
      <c r="E329" s="24">
        <v>69.7</v>
      </c>
      <c r="F329" s="24">
        <v>13</v>
      </c>
      <c r="G329" s="24">
        <v>5</v>
      </c>
      <c r="H329" s="24">
        <v>0</v>
      </c>
      <c r="I329" s="24">
        <v>4</v>
      </c>
      <c r="J329" s="24">
        <v>4</v>
      </c>
      <c r="K329" s="24">
        <v>0</v>
      </c>
      <c r="L329" s="24">
        <v>0</v>
      </c>
      <c r="M329" s="24">
        <v>47</v>
      </c>
      <c r="N329" s="24">
        <v>20</v>
      </c>
      <c r="O329" s="24">
        <v>64</v>
      </c>
      <c r="P329" s="24">
        <v>4</v>
      </c>
      <c r="Q329" s="24">
        <v>1.21</v>
      </c>
      <c r="R329" s="24">
        <v>77.17</v>
      </c>
      <c r="S329" s="24">
        <f t="shared" si="16"/>
        <v>4.5730370370370368</v>
      </c>
      <c r="T329" s="24">
        <f t="shared" si="17"/>
        <v>2.2865185185185184</v>
      </c>
      <c r="U329" s="24">
        <f t="shared" si="18"/>
        <v>2.2865185185185184</v>
      </c>
    </row>
    <row r="330" spans="1:21" s="8" customFormat="1" x14ac:dyDescent="0.25">
      <c r="A330" s="24" t="s">
        <v>298</v>
      </c>
      <c r="B330" s="8" t="s">
        <v>265</v>
      </c>
      <c r="C330" s="8" t="s">
        <v>807</v>
      </c>
      <c r="D330" s="24" t="s">
        <v>710</v>
      </c>
      <c r="E330" s="24">
        <v>40</v>
      </c>
      <c r="F330" s="24">
        <v>6</v>
      </c>
      <c r="G330" s="24">
        <v>1</v>
      </c>
      <c r="H330" s="24">
        <v>0</v>
      </c>
      <c r="I330" s="24">
        <v>4</v>
      </c>
      <c r="J330" s="24">
        <v>0</v>
      </c>
      <c r="K330" s="24">
        <v>0</v>
      </c>
      <c r="L330" s="24">
        <v>1</v>
      </c>
      <c r="M330" s="24">
        <v>48</v>
      </c>
      <c r="N330" s="24">
        <v>24</v>
      </c>
      <c r="O330" s="24">
        <v>44</v>
      </c>
      <c r="P330" s="24">
        <v>5.17</v>
      </c>
      <c r="Q330" s="24">
        <v>1.7</v>
      </c>
      <c r="R330" s="24">
        <v>76.5</v>
      </c>
      <c r="S330" s="24">
        <f t="shared" si="16"/>
        <v>4.5333333333333332</v>
      </c>
      <c r="T330" s="24">
        <f t="shared" si="17"/>
        <v>2.2666666666666666</v>
      </c>
      <c r="U330" s="24">
        <f t="shared" si="18"/>
        <v>2.2666666666666666</v>
      </c>
    </row>
    <row r="331" spans="1:21" s="8" customFormat="1" x14ac:dyDescent="0.25">
      <c r="A331" s="24" t="s">
        <v>547</v>
      </c>
      <c r="B331" s="8" t="s">
        <v>1697</v>
      </c>
      <c r="C331" s="8" t="s">
        <v>807</v>
      </c>
      <c r="D331" s="24" t="s">
        <v>703</v>
      </c>
      <c r="E331" s="24">
        <v>74.7</v>
      </c>
      <c r="F331" s="24">
        <v>9</v>
      </c>
      <c r="G331" s="24">
        <v>3</v>
      </c>
      <c r="H331" s="24">
        <v>0</v>
      </c>
      <c r="I331" s="24">
        <v>5</v>
      </c>
      <c r="J331" s="24">
        <v>4</v>
      </c>
      <c r="K331" s="24">
        <v>0</v>
      </c>
      <c r="L331" s="24">
        <v>1</v>
      </c>
      <c r="M331" s="24">
        <v>60</v>
      </c>
      <c r="N331" s="24">
        <v>25</v>
      </c>
      <c r="O331" s="24">
        <v>86</v>
      </c>
      <c r="P331" s="24">
        <v>6.39</v>
      </c>
      <c r="Q331" s="24">
        <v>1.49</v>
      </c>
      <c r="R331" s="24">
        <v>76.17</v>
      </c>
      <c r="S331" s="24">
        <f t="shared" si="16"/>
        <v>4.5137777777777774</v>
      </c>
      <c r="T331" s="24">
        <f t="shared" si="17"/>
        <v>2.2568888888888887</v>
      </c>
      <c r="U331" s="24">
        <f t="shared" si="18"/>
        <v>2.2568888888888887</v>
      </c>
    </row>
    <row r="332" spans="1:21" s="8" customFormat="1" x14ac:dyDescent="0.25">
      <c r="A332" s="24" t="s">
        <v>947</v>
      </c>
      <c r="B332" s="8" t="s">
        <v>1500</v>
      </c>
      <c r="C332" s="24" t="s">
        <v>806</v>
      </c>
      <c r="D332" s="24" t="s">
        <v>703</v>
      </c>
      <c r="E332" s="24">
        <v>50.7</v>
      </c>
      <c r="F332" s="24">
        <v>10</v>
      </c>
      <c r="G332" s="24">
        <v>4</v>
      </c>
      <c r="H332" s="24">
        <v>0</v>
      </c>
      <c r="I332" s="24">
        <v>4</v>
      </c>
      <c r="J332" s="24">
        <v>5</v>
      </c>
      <c r="K332" s="24">
        <v>0</v>
      </c>
      <c r="L332" s="24">
        <v>0</v>
      </c>
      <c r="M332" s="24">
        <v>54</v>
      </c>
      <c r="N332" s="24">
        <v>20</v>
      </c>
      <c r="O332" s="24">
        <v>43</v>
      </c>
      <c r="P332" s="24">
        <v>4.26</v>
      </c>
      <c r="Q332" s="24">
        <v>1.24</v>
      </c>
      <c r="R332" s="24">
        <v>76.17</v>
      </c>
      <c r="S332" s="24">
        <f t="shared" si="16"/>
        <v>4.5137777777777774</v>
      </c>
      <c r="T332" s="24">
        <f t="shared" si="17"/>
        <v>2.2568888888888887</v>
      </c>
      <c r="U332" s="24">
        <f t="shared" si="18"/>
        <v>2.2568888888888887</v>
      </c>
    </row>
    <row r="333" spans="1:21" s="8" customFormat="1" x14ac:dyDescent="0.25">
      <c r="A333" s="24" t="s">
        <v>458</v>
      </c>
      <c r="B333" s="8" t="s">
        <v>377</v>
      </c>
      <c r="C333" s="8" t="s">
        <v>807</v>
      </c>
      <c r="D333" s="24" t="s">
        <v>716</v>
      </c>
      <c r="E333" s="24">
        <v>40.700000000000003</v>
      </c>
      <c r="F333" s="24">
        <v>0</v>
      </c>
      <c r="G333" s="24">
        <v>0</v>
      </c>
      <c r="H333" s="24">
        <v>0</v>
      </c>
      <c r="I333" s="24">
        <v>2</v>
      </c>
      <c r="J333" s="24">
        <v>0</v>
      </c>
      <c r="K333" s="24">
        <v>0</v>
      </c>
      <c r="L333" s="24">
        <v>0</v>
      </c>
      <c r="M333" s="24">
        <v>37</v>
      </c>
      <c r="N333" s="24">
        <v>17</v>
      </c>
      <c r="O333" s="24">
        <v>30</v>
      </c>
      <c r="P333" s="24">
        <v>4.21</v>
      </c>
      <c r="Q333" s="24">
        <v>1.1599999999999999</v>
      </c>
      <c r="R333" s="24">
        <v>76.17</v>
      </c>
      <c r="S333" s="24">
        <f t="shared" si="16"/>
        <v>4.5137777777777774</v>
      </c>
      <c r="T333" s="24">
        <f t="shared" si="17"/>
        <v>2.2568888888888887</v>
      </c>
      <c r="U333" s="24">
        <f t="shared" si="18"/>
        <v>2.2568888888888887</v>
      </c>
    </row>
    <row r="334" spans="1:21" s="8" customFormat="1" x14ac:dyDescent="0.25">
      <c r="A334" s="24" t="s">
        <v>551</v>
      </c>
      <c r="B334" s="8" t="s">
        <v>345</v>
      </c>
      <c r="C334" s="8" t="s">
        <v>807</v>
      </c>
      <c r="D334" s="24" t="s">
        <v>716</v>
      </c>
      <c r="E334" s="24">
        <v>27.3</v>
      </c>
      <c r="F334" s="24">
        <v>0</v>
      </c>
      <c r="G334" s="24">
        <v>0</v>
      </c>
      <c r="H334" s="24">
        <v>0</v>
      </c>
      <c r="I334" s="24">
        <v>1</v>
      </c>
      <c r="J334" s="24">
        <v>1</v>
      </c>
      <c r="K334" s="24">
        <v>0</v>
      </c>
      <c r="L334" s="24">
        <v>2</v>
      </c>
      <c r="M334" s="24">
        <v>33</v>
      </c>
      <c r="N334" s="24">
        <v>8</v>
      </c>
      <c r="O334" s="24">
        <v>30</v>
      </c>
      <c r="P334" s="24">
        <v>5.93</v>
      </c>
      <c r="Q334" s="24">
        <v>1.39</v>
      </c>
      <c r="R334" s="24">
        <v>75.33</v>
      </c>
      <c r="S334" s="24">
        <f t="shared" si="16"/>
        <v>4.4639999999999995</v>
      </c>
      <c r="T334" s="24">
        <f t="shared" si="17"/>
        <v>2.2319999999999998</v>
      </c>
      <c r="U334" s="24">
        <f t="shared" si="18"/>
        <v>2.2319999999999998</v>
      </c>
    </row>
    <row r="335" spans="1:21" s="8" customFormat="1" x14ac:dyDescent="0.25">
      <c r="A335" s="24" t="s">
        <v>1919</v>
      </c>
      <c r="B335" s="8" t="s">
        <v>286</v>
      </c>
      <c r="C335" s="8" t="s">
        <v>806</v>
      </c>
      <c r="D335" s="24" t="s">
        <v>733</v>
      </c>
      <c r="E335" s="24">
        <v>44</v>
      </c>
      <c r="F335" s="24">
        <v>6</v>
      </c>
      <c r="G335" s="24">
        <v>2</v>
      </c>
      <c r="H335" s="24">
        <v>0</v>
      </c>
      <c r="I335" s="24">
        <v>5</v>
      </c>
      <c r="J335" s="24">
        <v>3</v>
      </c>
      <c r="K335" s="24">
        <v>0</v>
      </c>
      <c r="L335" s="24">
        <v>0</v>
      </c>
      <c r="M335" s="24">
        <v>42</v>
      </c>
      <c r="N335" s="24">
        <v>22</v>
      </c>
      <c r="O335" s="24">
        <v>47</v>
      </c>
      <c r="P335" s="24">
        <v>4.91</v>
      </c>
      <c r="Q335" s="24">
        <v>1.57</v>
      </c>
      <c r="R335" s="24">
        <v>73.5</v>
      </c>
      <c r="S335" s="24">
        <f t="shared" si="16"/>
        <v>4.3555555555555552</v>
      </c>
      <c r="T335" s="24">
        <f t="shared" si="17"/>
        <v>2.1777777777777776</v>
      </c>
      <c r="U335" s="24">
        <f t="shared" si="18"/>
        <v>2.1777777777777776</v>
      </c>
    </row>
    <row r="336" spans="1:21" s="8" customFormat="1" x14ac:dyDescent="0.25">
      <c r="A336" s="24" t="s">
        <v>164</v>
      </c>
      <c r="B336" s="8" t="s">
        <v>1138</v>
      </c>
      <c r="C336" s="8" t="s">
        <v>806</v>
      </c>
      <c r="D336" s="24" t="s">
        <v>721</v>
      </c>
      <c r="E336" s="24">
        <v>92.7</v>
      </c>
      <c r="F336" s="24">
        <v>17</v>
      </c>
      <c r="G336" s="24">
        <v>7</v>
      </c>
      <c r="H336" s="24">
        <v>0</v>
      </c>
      <c r="I336" s="24">
        <v>4</v>
      </c>
      <c r="J336" s="24">
        <v>10</v>
      </c>
      <c r="K336" s="24">
        <v>0</v>
      </c>
      <c r="L336" s="24">
        <v>0</v>
      </c>
      <c r="M336" s="24">
        <v>76</v>
      </c>
      <c r="N336" s="24">
        <v>25</v>
      </c>
      <c r="O336" s="24">
        <v>111</v>
      </c>
      <c r="P336" s="24">
        <v>4.8600000000000003</v>
      </c>
      <c r="Q336" s="24">
        <v>1.47</v>
      </c>
      <c r="R336" s="24">
        <v>73.17</v>
      </c>
      <c r="S336" s="24">
        <f t="shared" si="16"/>
        <v>4.3360000000000003</v>
      </c>
      <c r="T336" s="24">
        <f t="shared" si="17"/>
        <v>2.1680000000000001</v>
      </c>
      <c r="U336" s="24">
        <f t="shared" si="18"/>
        <v>2.1680000000000001</v>
      </c>
    </row>
    <row r="337" spans="1:21" s="8" customFormat="1" x14ac:dyDescent="0.25">
      <c r="A337" s="24" t="s">
        <v>83</v>
      </c>
      <c r="B337" s="8" t="s">
        <v>1340</v>
      </c>
      <c r="C337" s="8" t="s">
        <v>807</v>
      </c>
      <c r="D337" s="24" t="s">
        <v>724</v>
      </c>
      <c r="E337" s="24">
        <v>41.3</v>
      </c>
      <c r="F337" s="24">
        <v>0</v>
      </c>
      <c r="G337" s="24">
        <v>0</v>
      </c>
      <c r="H337" s="24">
        <v>0</v>
      </c>
      <c r="I337" s="24">
        <v>3</v>
      </c>
      <c r="J337" s="24">
        <v>1</v>
      </c>
      <c r="K337" s="24">
        <v>0</v>
      </c>
      <c r="L337" s="24">
        <v>1</v>
      </c>
      <c r="M337" s="24">
        <v>36</v>
      </c>
      <c r="N337" s="24">
        <v>27</v>
      </c>
      <c r="O337" s="24">
        <v>52</v>
      </c>
      <c r="P337" s="24">
        <v>5.66</v>
      </c>
      <c r="Q337" s="24">
        <v>1.91</v>
      </c>
      <c r="R337" s="24">
        <v>72.33</v>
      </c>
      <c r="S337" s="24">
        <f t="shared" si="16"/>
        <v>4.2862222222222224</v>
      </c>
      <c r="T337" s="24">
        <f t="shared" si="17"/>
        <v>2.1431111111111112</v>
      </c>
      <c r="U337" s="24">
        <f t="shared" si="18"/>
        <v>2.1431111111111112</v>
      </c>
    </row>
    <row r="338" spans="1:21" s="8" customFormat="1" x14ac:dyDescent="0.25">
      <c r="A338" s="24" t="s">
        <v>117</v>
      </c>
      <c r="B338" s="8" t="s">
        <v>449</v>
      </c>
      <c r="C338" s="8" t="s">
        <v>807</v>
      </c>
      <c r="D338" s="24" t="s">
        <v>714</v>
      </c>
      <c r="E338" s="24">
        <v>88.7</v>
      </c>
      <c r="F338" s="24">
        <v>13</v>
      </c>
      <c r="G338" s="24">
        <v>2</v>
      </c>
      <c r="H338" s="24">
        <v>0</v>
      </c>
      <c r="I338" s="24">
        <v>3</v>
      </c>
      <c r="J338" s="24">
        <v>9</v>
      </c>
      <c r="K338" s="24">
        <v>1</v>
      </c>
      <c r="L338" s="24">
        <v>0</v>
      </c>
      <c r="M338" s="24">
        <v>94</v>
      </c>
      <c r="N338" s="24">
        <v>43</v>
      </c>
      <c r="O338" s="24">
        <v>104</v>
      </c>
      <c r="P338" s="24">
        <v>6.19</v>
      </c>
      <c r="Q338" s="24">
        <v>1.66</v>
      </c>
      <c r="R338" s="24">
        <v>71.17</v>
      </c>
      <c r="S338" s="24">
        <f t="shared" si="16"/>
        <v>4.2174814814814816</v>
      </c>
      <c r="T338" s="24">
        <f t="shared" si="17"/>
        <v>2.1087407407407408</v>
      </c>
      <c r="U338" s="24">
        <f t="shared" si="18"/>
        <v>2.1087407407407408</v>
      </c>
    </row>
    <row r="339" spans="1:21" s="8" customFormat="1" x14ac:dyDescent="0.25">
      <c r="A339" s="24" t="s">
        <v>998</v>
      </c>
      <c r="B339" s="8" t="s">
        <v>976</v>
      </c>
      <c r="C339" s="8" t="s">
        <v>807</v>
      </c>
      <c r="D339" s="24" t="s">
        <v>702</v>
      </c>
      <c r="E339" s="24">
        <v>62</v>
      </c>
      <c r="F339" s="24">
        <v>1</v>
      </c>
      <c r="G339" s="24">
        <v>1</v>
      </c>
      <c r="H339" s="24">
        <v>0</v>
      </c>
      <c r="I339" s="24">
        <v>3</v>
      </c>
      <c r="J339" s="24">
        <v>5</v>
      </c>
      <c r="K339" s="24">
        <v>1</v>
      </c>
      <c r="L339" s="24">
        <v>1</v>
      </c>
      <c r="M339" s="24">
        <v>49</v>
      </c>
      <c r="N339" s="24">
        <v>15</v>
      </c>
      <c r="O339" s="24">
        <v>67</v>
      </c>
      <c r="P339" s="24">
        <v>4.5</v>
      </c>
      <c r="Q339" s="24">
        <v>1.32</v>
      </c>
      <c r="R339" s="24">
        <v>71</v>
      </c>
      <c r="S339" s="24">
        <f t="shared" si="16"/>
        <v>4.2074074074074073</v>
      </c>
      <c r="T339" s="24">
        <f t="shared" si="17"/>
        <v>2.1037037037037036</v>
      </c>
      <c r="U339" s="24">
        <f t="shared" si="18"/>
        <v>2.1037037037037036</v>
      </c>
    </row>
    <row r="340" spans="1:21" s="8" customFormat="1" x14ac:dyDescent="0.25">
      <c r="A340" s="24" t="s">
        <v>164</v>
      </c>
      <c r="B340" s="8" t="s">
        <v>1967</v>
      </c>
      <c r="C340" s="8" t="s">
        <v>807</v>
      </c>
      <c r="D340" s="24" t="s">
        <v>714</v>
      </c>
      <c r="E340" s="24">
        <v>22</v>
      </c>
      <c r="F340" s="24">
        <v>0</v>
      </c>
      <c r="G340" s="24">
        <v>0</v>
      </c>
      <c r="H340" s="24">
        <v>0</v>
      </c>
      <c r="I340" s="24">
        <v>2</v>
      </c>
      <c r="J340" s="24">
        <v>2</v>
      </c>
      <c r="K340" s="24">
        <v>0</v>
      </c>
      <c r="L340" s="24">
        <v>0</v>
      </c>
      <c r="M340" s="24">
        <v>30</v>
      </c>
      <c r="N340" s="24">
        <v>11</v>
      </c>
      <c r="O340" s="24">
        <v>13</v>
      </c>
      <c r="P340" s="24">
        <v>1.23</v>
      </c>
      <c r="Q340" s="24">
        <v>1.0900000000000001</v>
      </c>
      <c r="R340" s="24">
        <v>71</v>
      </c>
      <c r="S340" s="24">
        <f t="shared" si="16"/>
        <v>4.2074074074074073</v>
      </c>
      <c r="T340" s="24">
        <f t="shared" si="17"/>
        <v>2.1037037037037036</v>
      </c>
      <c r="U340" s="24">
        <f t="shared" si="18"/>
        <v>2.1037037037037036</v>
      </c>
    </row>
    <row r="341" spans="1:21" s="8" customFormat="1" x14ac:dyDescent="0.25">
      <c r="A341" s="24" t="s">
        <v>1401</v>
      </c>
      <c r="B341" s="8" t="s">
        <v>33</v>
      </c>
      <c r="C341" s="8" t="s">
        <v>807</v>
      </c>
      <c r="D341" s="24" t="s">
        <v>712</v>
      </c>
      <c r="E341" s="24">
        <v>26.7</v>
      </c>
      <c r="F341" s="24">
        <v>0</v>
      </c>
      <c r="G341" s="24">
        <v>0</v>
      </c>
      <c r="H341" s="24">
        <v>0</v>
      </c>
      <c r="I341" s="24">
        <v>3</v>
      </c>
      <c r="J341" s="24">
        <v>1</v>
      </c>
      <c r="K341" s="24">
        <v>0</v>
      </c>
      <c r="L341" s="24">
        <v>0</v>
      </c>
      <c r="M341" s="24">
        <v>41</v>
      </c>
      <c r="N341" s="24">
        <v>7</v>
      </c>
      <c r="O341" s="24">
        <v>28</v>
      </c>
      <c r="P341" s="24">
        <v>5.0599999999999996</v>
      </c>
      <c r="Q341" s="24">
        <v>1.31</v>
      </c>
      <c r="R341" s="24">
        <v>70.17</v>
      </c>
      <c r="S341" s="24">
        <f t="shared" si="16"/>
        <v>4.1582222222222223</v>
      </c>
      <c r="T341" s="24">
        <f t="shared" si="17"/>
        <v>2.0791111111111111</v>
      </c>
      <c r="U341" s="24">
        <f t="shared" si="18"/>
        <v>2.0791111111111111</v>
      </c>
    </row>
    <row r="342" spans="1:21" s="8" customFormat="1" x14ac:dyDescent="0.25">
      <c r="A342" s="24" t="s">
        <v>695</v>
      </c>
      <c r="B342" s="8" t="s">
        <v>694</v>
      </c>
      <c r="C342" s="8" t="s">
        <v>807</v>
      </c>
      <c r="D342" s="24" t="s">
        <v>736</v>
      </c>
      <c r="E342" s="24">
        <v>86.7</v>
      </c>
      <c r="F342" s="24">
        <v>4</v>
      </c>
      <c r="G342" s="24">
        <v>1</v>
      </c>
      <c r="H342" s="24">
        <v>0</v>
      </c>
      <c r="I342" s="24">
        <v>2</v>
      </c>
      <c r="J342" s="24">
        <v>2</v>
      </c>
      <c r="K342" s="24">
        <v>1</v>
      </c>
      <c r="L342" s="24">
        <v>0</v>
      </c>
      <c r="M342" s="24">
        <v>56</v>
      </c>
      <c r="N342" s="24">
        <v>35</v>
      </c>
      <c r="O342" s="24">
        <v>84</v>
      </c>
      <c r="P342" s="24">
        <v>3.53</v>
      </c>
      <c r="Q342" s="24">
        <v>1.37</v>
      </c>
      <c r="R342" s="24">
        <v>69.67</v>
      </c>
      <c r="S342" s="24">
        <f t="shared" si="16"/>
        <v>4.128592592592593</v>
      </c>
      <c r="T342" s="24">
        <f t="shared" si="17"/>
        <v>2.0642962962962965</v>
      </c>
      <c r="U342" s="24">
        <f t="shared" si="18"/>
        <v>2.0642962962962965</v>
      </c>
    </row>
    <row r="343" spans="1:21" s="8" customFormat="1" x14ac:dyDescent="0.25">
      <c r="A343" s="24" t="s">
        <v>357</v>
      </c>
      <c r="B343" s="8" t="s">
        <v>1220</v>
      </c>
      <c r="C343" s="8" t="s">
        <v>806</v>
      </c>
      <c r="D343" s="24" t="s">
        <v>701</v>
      </c>
      <c r="E343" s="24">
        <v>84</v>
      </c>
      <c r="F343" s="24">
        <v>12</v>
      </c>
      <c r="G343" s="24">
        <v>2</v>
      </c>
      <c r="H343" s="24">
        <v>0</v>
      </c>
      <c r="I343" s="24">
        <v>3</v>
      </c>
      <c r="J343" s="24">
        <v>5</v>
      </c>
      <c r="K343" s="24">
        <v>0</v>
      </c>
      <c r="L343" s="24">
        <v>0</v>
      </c>
      <c r="M343" s="24">
        <v>54</v>
      </c>
      <c r="N343" s="24">
        <v>26</v>
      </c>
      <c r="O343" s="24">
        <v>84</v>
      </c>
      <c r="P343" s="24">
        <v>4.29</v>
      </c>
      <c r="Q343" s="24">
        <v>1.31</v>
      </c>
      <c r="R343" s="24">
        <v>69</v>
      </c>
      <c r="S343" s="24">
        <f t="shared" si="16"/>
        <v>4.0888888888888886</v>
      </c>
      <c r="T343" s="24">
        <f t="shared" si="17"/>
        <v>2.0444444444444443</v>
      </c>
      <c r="U343" s="24">
        <f t="shared" si="18"/>
        <v>2.0444444444444443</v>
      </c>
    </row>
    <row r="344" spans="1:21" s="8" customFormat="1" x14ac:dyDescent="0.25">
      <c r="A344" s="24" t="s">
        <v>47</v>
      </c>
      <c r="B344" s="8" t="s">
        <v>823</v>
      </c>
      <c r="C344" s="8" t="s">
        <v>807</v>
      </c>
      <c r="D344" s="24" t="s">
        <v>726</v>
      </c>
      <c r="E344" s="24">
        <v>43.3</v>
      </c>
      <c r="F344" s="24">
        <v>0</v>
      </c>
      <c r="G344" s="24">
        <v>0</v>
      </c>
      <c r="H344" s="24">
        <v>0</v>
      </c>
      <c r="I344" s="24">
        <v>2</v>
      </c>
      <c r="J344" s="24">
        <v>1</v>
      </c>
      <c r="K344" s="24">
        <v>0</v>
      </c>
      <c r="L344" s="24">
        <v>1</v>
      </c>
      <c r="M344" s="24">
        <v>36</v>
      </c>
      <c r="N344" s="24">
        <v>22</v>
      </c>
      <c r="O344" s="24">
        <v>40</v>
      </c>
      <c r="P344" s="24">
        <v>3.12</v>
      </c>
      <c r="Q344" s="24">
        <v>1.43</v>
      </c>
      <c r="R344" s="24">
        <v>68.83</v>
      </c>
      <c r="S344" s="24">
        <f t="shared" si="16"/>
        <v>4.0788148148148151</v>
      </c>
      <c r="T344" s="24">
        <f t="shared" si="17"/>
        <v>2.0394074074074076</v>
      </c>
      <c r="U344" s="24">
        <f t="shared" si="18"/>
        <v>2.0394074074074076</v>
      </c>
    </row>
    <row r="345" spans="1:21" s="8" customFormat="1" x14ac:dyDescent="0.25">
      <c r="A345" s="24" t="s">
        <v>121</v>
      </c>
      <c r="B345" s="8" t="s">
        <v>1289</v>
      </c>
      <c r="C345" s="8" t="s">
        <v>807</v>
      </c>
      <c r="D345" s="24" t="s">
        <v>717</v>
      </c>
      <c r="E345" s="24">
        <v>19.7</v>
      </c>
      <c r="F345" s="24">
        <v>0</v>
      </c>
      <c r="G345" s="24">
        <v>0</v>
      </c>
      <c r="H345" s="24">
        <v>0</v>
      </c>
      <c r="I345" s="24">
        <v>3</v>
      </c>
      <c r="J345" s="24">
        <v>0</v>
      </c>
      <c r="K345" s="24">
        <v>0</v>
      </c>
      <c r="L345" s="24">
        <v>1</v>
      </c>
      <c r="M345" s="24">
        <v>28</v>
      </c>
      <c r="N345" s="24">
        <v>10</v>
      </c>
      <c r="O345" s="24">
        <v>12</v>
      </c>
      <c r="P345" s="24">
        <v>3.2</v>
      </c>
      <c r="Q345" s="24">
        <v>1.1200000000000001</v>
      </c>
      <c r="R345" s="24">
        <v>68.17</v>
      </c>
      <c r="S345" s="24">
        <f t="shared" si="16"/>
        <v>4.0397037037037036</v>
      </c>
      <c r="T345" s="24">
        <f t="shared" si="17"/>
        <v>2.0198518518518518</v>
      </c>
      <c r="U345" s="24">
        <f t="shared" si="18"/>
        <v>2.0198518518518518</v>
      </c>
    </row>
    <row r="346" spans="1:21" s="8" customFormat="1" x14ac:dyDescent="0.25">
      <c r="A346" s="24" t="s">
        <v>812</v>
      </c>
      <c r="B346" s="8" t="s">
        <v>1852</v>
      </c>
      <c r="C346" s="8" t="s">
        <v>807</v>
      </c>
      <c r="D346" s="24" t="s">
        <v>727</v>
      </c>
      <c r="E346" s="24">
        <v>36</v>
      </c>
      <c r="F346" s="24">
        <v>0</v>
      </c>
      <c r="G346" s="24">
        <v>0</v>
      </c>
      <c r="H346" s="24">
        <v>0</v>
      </c>
      <c r="I346" s="24">
        <v>2</v>
      </c>
      <c r="J346" s="24">
        <v>0</v>
      </c>
      <c r="K346" s="24">
        <v>0</v>
      </c>
      <c r="L346" s="24">
        <v>0</v>
      </c>
      <c r="M346" s="24">
        <v>37</v>
      </c>
      <c r="N346" s="24">
        <v>7</v>
      </c>
      <c r="O346" s="24">
        <v>35</v>
      </c>
      <c r="P346" s="24">
        <v>4.25</v>
      </c>
      <c r="Q346" s="24">
        <v>1.17</v>
      </c>
      <c r="R346" s="24">
        <v>68</v>
      </c>
      <c r="S346" s="24">
        <f t="shared" si="16"/>
        <v>4.0296296296296292</v>
      </c>
      <c r="T346" s="24">
        <f t="shared" si="17"/>
        <v>2.0148148148148146</v>
      </c>
      <c r="U346" s="24">
        <f t="shared" si="18"/>
        <v>2.0148148148148146</v>
      </c>
    </row>
    <row r="347" spans="1:21" s="8" customFormat="1" x14ac:dyDescent="0.25">
      <c r="A347" s="24" t="s">
        <v>1928</v>
      </c>
      <c r="B347" s="8" t="s">
        <v>1927</v>
      </c>
      <c r="C347" s="8" t="s">
        <v>807</v>
      </c>
      <c r="D347" s="24" t="s">
        <v>724</v>
      </c>
      <c r="E347" s="24">
        <v>62.3</v>
      </c>
      <c r="F347" s="24">
        <v>0</v>
      </c>
      <c r="G347" s="24">
        <v>0</v>
      </c>
      <c r="H347" s="24">
        <v>0</v>
      </c>
      <c r="I347" s="24">
        <v>0</v>
      </c>
      <c r="J347" s="24">
        <v>1</v>
      </c>
      <c r="K347" s="24">
        <v>0</v>
      </c>
      <c r="L347" s="24">
        <v>0</v>
      </c>
      <c r="M347" s="24">
        <v>50</v>
      </c>
      <c r="N347" s="24">
        <v>21</v>
      </c>
      <c r="O347" s="24">
        <v>62</v>
      </c>
      <c r="P347" s="24">
        <v>3.18</v>
      </c>
      <c r="Q347" s="24">
        <v>1.33</v>
      </c>
      <c r="R347" s="24">
        <v>66.33</v>
      </c>
      <c r="S347" s="24">
        <f t="shared" si="16"/>
        <v>3.9306666666666668</v>
      </c>
      <c r="T347" s="24">
        <f t="shared" si="17"/>
        <v>1.9653333333333334</v>
      </c>
      <c r="U347" s="24">
        <f t="shared" si="18"/>
        <v>1.9653333333333334</v>
      </c>
    </row>
    <row r="348" spans="1:21" s="8" customFormat="1" x14ac:dyDescent="0.25">
      <c r="A348" s="24" t="s">
        <v>471</v>
      </c>
      <c r="B348" s="8" t="s">
        <v>1870</v>
      </c>
      <c r="C348" s="8" t="s">
        <v>807</v>
      </c>
      <c r="D348" s="24" t="s">
        <v>717</v>
      </c>
      <c r="E348" s="24">
        <v>26.3</v>
      </c>
      <c r="F348" s="24">
        <v>0</v>
      </c>
      <c r="G348" s="24">
        <v>0</v>
      </c>
      <c r="H348" s="24">
        <v>0</v>
      </c>
      <c r="I348" s="24">
        <v>0</v>
      </c>
      <c r="J348" s="24">
        <v>1</v>
      </c>
      <c r="K348" s="24">
        <v>0</v>
      </c>
      <c r="L348" s="24">
        <v>2</v>
      </c>
      <c r="M348" s="24">
        <v>39</v>
      </c>
      <c r="N348" s="24">
        <v>6</v>
      </c>
      <c r="O348" s="24">
        <v>14</v>
      </c>
      <c r="P348" s="24">
        <v>2.0499999999999998</v>
      </c>
      <c r="Q348" s="24">
        <v>0.76</v>
      </c>
      <c r="R348" s="24">
        <v>66.33</v>
      </c>
      <c r="S348" s="24">
        <f t="shared" si="16"/>
        <v>3.9306666666666668</v>
      </c>
      <c r="T348" s="24">
        <f t="shared" si="17"/>
        <v>1.9653333333333334</v>
      </c>
      <c r="U348" s="24">
        <f t="shared" si="18"/>
        <v>1.9653333333333334</v>
      </c>
    </row>
    <row r="349" spans="1:21" s="8" customFormat="1" x14ac:dyDescent="0.25">
      <c r="A349" s="24" t="s">
        <v>164</v>
      </c>
      <c r="B349" s="8" t="s">
        <v>107</v>
      </c>
      <c r="C349" s="8" t="s">
        <v>806</v>
      </c>
      <c r="D349" s="24" t="s">
        <v>701</v>
      </c>
      <c r="E349" s="24">
        <v>89.3</v>
      </c>
      <c r="F349" s="24">
        <v>17</v>
      </c>
      <c r="G349" s="24">
        <v>4</v>
      </c>
      <c r="H349" s="24">
        <v>0</v>
      </c>
      <c r="I349" s="24">
        <v>4</v>
      </c>
      <c r="J349" s="24">
        <v>8</v>
      </c>
      <c r="K349" s="24">
        <v>0</v>
      </c>
      <c r="L349" s="24">
        <v>0</v>
      </c>
      <c r="M349" s="24">
        <v>72</v>
      </c>
      <c r="N349" s="24">
        <v>32</v>
      </c>
      <c r="O349" s="24">
        <v>103</v>
      </c>
      <c r="P349" s="24">
        <v>5.64</v>
      </c>
      <c r="Q349" s="24">
        <v>1.51</v>
      </c>
      <c r="R349" s="24">
        <v>65.83</v>
      </c>
      <c r="S349" s="24">
        <f t="shared" si="16"/>
        <v>3.9010370370370371</v>
      </c>
      <c r="T349" s="24">
        <f t="shared" si="17"/>
        <v>1.9505185185185185</v>
      </c>
      <c r="U349" s="24">
        <f t="shared" si="18"/>
        <v>1.9505185185185185</v>
      </c>
    </row>
    <row r="350" spans="1:21" s="8" customFormat="1" x14ac:dyDescent="0.25">
      <c r="A350" s="24" t="s">
        <v>1317</v>
      </c>
      <c r="B350" s="8" t="s">
        <v>1316</v>
      </c>
      <c r="C350" s="8" t="s">
        <v>807</v>
      </c>
      <c r="D350" s="24" t="s">
        <v>728</v>
      </c>
      <c r="E350" s="24">
        <v>29.7</v>
      </c>
      <c r="F350" s="24">
        <v>0</v>
      </c>
      <c r="G350" s="24">
        <v>0</v>
      </c>
      <c r="H350" s="24">
        <v>0</v>
      </c>
      <c r="I350" s="24">
        <v>2</v>
      </c>
      <c r="J350" s="24">
        <v>0</v>
      </c>
      <c r="K350" s="24">
        <v>0</v>
      </c>
      <c r="L350" s="24">
        <v>1</v>
      </c>
      <c r="M350" s="24">
        <v>37</v>
      </c>
      <c r="N350" s="24">
        <v>14</v>
      </c>
      <c r="O350" s="24">
        <v>22</v>
      </c>
      <c r="P350" s="24">
        <v>3.64</v>
      </c>
      <c r="Q350" s="24">
        <v>1.21</v>
      </c>
      <c r="R350" s="24">
        <v>65.67</v>
      </c>
      <c r="S350" s="24">
        <f t="shared" si="16"/>
        <v>3.8915555555555557</v>
      </c>
      <c r="T350" s="24">
        <f t="shared" si="17"/>
        <v>1.9457777777777778</v>
      </c>
      <c r="U350" s="24">
        <f t="shared" si="18"/>
        <v>1.9457777777777778</v>
      </c>
    </row>
    <row r="351" spans="1:21" s="8" customFormat="1" x14ac:dyDescent="0.25">
      <c r="A351" s="24" t="s">
        <v>543</v>
      </c>
      <c r="B351" s="8" t="s">
        <v>927</v>
      </c>
      <c r="C351" s="8" t="s">
        <v>807</v>
      </c>
      <c r="D351" s="24" t="s">
        <v>703</v>
      </c>
      <c r="E351" s="24">
        <v>46.3</v>
      </c>
      <c r="F351" s="24">
        <v>0</v>
      </c>
      <c r="G351" s="24">
        <v>0</v>
      </c>
      <c r="H351" s="24">
        <v>0</v>
      </c>
      <c r="I351" s="24">
        <v>2</v>
      </c>
      <c r="J351" s="24">
        <v>4</v>
      </c>
      <c r="K351" s="24">
        <v>1</v>
      </c>
      <c r="L351" s="24">
        <v>3</v>
      </c>
      <c r="M351" s="24">
        <v>28</v>
      </c>
      <c r="N351" s="24">
        <v>19</v>
      </c>
      <c r="O351" s="24">
        <v>60</v>
      </c>
      <c r="P351" s="24">
        <v>6.8</v>
      </c>
      <c r="Q351" s="24">
        <v>1.71</v>
      </c>
      <c r="R351" s="24">
        <v>64.83</v>
      </c>
      <c r="S351" s="24">
        <f t="shared" si="16"/>
        <v>3.8417777777777777</v>
      </c>
      <c r="T351" s="24">
        <f t="shared" si="17"/>
        <v>1.9208888888888889</v>
      </c>
      <c r="U351" s="24">
        <f t="shared" si="18"/>
        <v>1.9208888888888889</v>
      </c>
    </row>
    <row r="352" spans="1:21" s="8" customFormat="1" x14ac:dyDescent="0.25">
      <c r="A352" s="24" t="s">
        <v>132</v>
      </c>
      <c r="B352" s="8" t="s">
        <v>66</v>
      </c>
      <c r="C352" s="8" t="s">
        <v>806</v>
      </c>
      <c r="D352" s="24" t="s">
        <v>711</v>
      </c>
      <c r="E352" s="24">
        <v>94</v>
      </c>
      <c r="F352" s="24">
        <v>13</v>
      </c>
      <c r="G352" s="24">
        <v>6</v>
      </c>
      <c r="H352" s="24">
        <v>0</v>
      </c>
      <c r="I352" s="24">
        <v>4</v>
      </c>
      <c r="J352" s="24">
        <v>6</v>
      </c>
      <c r="K352" s="24">
        <v>0</v>
      </c>
      <c r="L352" s="24">
        <v>0</v>
      </c>
      <c r="M352" s="24">
        <v>55</v>
      </c>
      <c r="N352" s="24">
        <v>24</v>
      </c>
      <c r="O352" s="24">
        <v>110</v>
      </c>
      <c r="P352" s="24">
        <v>5.27</v>
      </c>
      <c r="Q352" s="24">
        <v>1.43</v>
      </c>
      <c r="R352" s="24">
        <v>64.5</v>
      </c>
      <c r="S352" s="24">
        <f t="shared" si="16"/>
        <v>3.8222222222222224</v>
      </c>
      <c r="T352" s="24">
        <f t="shared" si="17"/>
        <v>1.9111111111111112</v>
      </c>
      <c r="U352" s="24">
        <f t="shared" si="18"/>
        <v>1.9111111111111112</v>
      </c>
    </row>
    <row r="353" spans="1:21" s="8" customFormat="1" x14ac:dyDescent="0.25">
      <c r="A353" s="24" t="s">
        <v>530</v>
      </c>
      <c r="B353" s="8" t="s">
        <v>529</v>
      </c>
      <c r="C353" s="8" t="s">
        <v>807</v>
      </c>
      <c r="D353" s="24" t="s">
        <v>713</v>
      </c>
      <c r="E353" s="24">
        <v>31</v>
      </c>
      <c r="F353" s="24">
        <v>0</v>
      </c>
      <c r="G353" s="24">
        <v>0</v>
      </c>
      <c r="H353" s="24">
        <v>0</v>
      </c>
      <c r="I353" s="24">
        <v>2</v>
      </c>
      <c r="J353" s="24">
        <v>4</v>
      </c>
      <c r="K353" s="24">
        <v>0</v>
      </c>
      <c r="L353" s="24">
        <v>1</v>
      </c>
      <c r="M353" s="24">
        <v>30</v>
      </c>
      <c r="N353" s="24">
        <v>8</v>
      </c>
      <c r="O353" s="24">
        <v>23</v>
      </c>
      <c r="P353" s="24">
        <v>4.0599999999999996</v>
      </c>
      <c r="Q353" s="24">
        <v>1</v>
      </c>
      <c r="R353" s="24">
        <v>64.5</v>
      </c>
      <c r="S353" s="24">
        <f t="shared" si="16"/>
        <v>3.8222222222222224</v>
      </c>
      <c r="T353" s="24">
        <f t="shared" si="17"/>
        <v>1.9111111111111112</v>
      </c>
      <c r="U353" s="24">
        <f t="shared" si="18"/>
        <v>1.9111111111111112</v>
      </c>
    </row>
    <row r="354" spans="1:21" s="8" customFormat="1" x14ac:dyDescent="0.25">
      <c r="A354" s="24" t="s">
        <v>259</v>
      </c>
      <c r="B354" s="8" t="s">
        <v>1864</v>
      </c>
      <c r="C354" s="8" t="s">
        <v>806</v>
      </c>
      <c r="D354" s="24" t="s">
        <v>719</v>
      </c>
      <c r="E354" s="24">
        <v>71.3</v>
      </c>
      <c r="F354" s="24">
        <v>14</v>
      </c>
      <c r="G354" s="24">
        <v>1</v>
      </c>
      <c r="H354" s="24">
        <v>0</v>
      </c>
      <c r="I354" s="24">
        <v>4</v>
      </c>
      <c r="J354" s="24">
        <v>5</v>
      </c>
      <c r="K354" s="24">
        <v>0</v>
      </c>
      <c r="L354" s="24">
        <v>1</v>
      </c>
      <c r="M354" s="24">
        <v>53</v>
      </c>
      <c r="N354" s="24">
        <v>31</v>
      </c>
      <c r="O354" s="24">
        <v>72</v>
      </c>
      <c r="P354" s="24">
        <v>4.04</v>
      </c>
      <c r="Q354" s="24">
        <v>1.44</v>
      </c>
      <c r="R354" s="24">
        <v>64.33</v>
      </c>
      <c r="S354" s="24">
        <f t="shared" si="16"/>
        <v>3.8121481481481481</v>
      </c>
      <c r="T354" s="24">
        <f t="shared" si="17"/>
        <v>1.906074074074074</v>
      </c>
      <c r="U354" s="24">
        <f t="shared" si="18"/>
        <v>1.906074074074074</v>
      </c>
    </row>
    <row r="355" spans="1:21" s="8" customFormat="1" x14ac:dyDescent="0.25">
      <c r="A355" s="24" t="s">
        <v>41</v>
      </c>
      <c r="B355" s="8" t="s">
        <v>447</v>
      </c>
      <c r="C355" s="8" t="s">
        <v>806</v>
      </c>
      <c r="D355" s="24" t="s">
        <v>717</v>
      </c>
      <c r="E355" s="24">
        <v>60.3</v>
      </c>
      <c r="F355" s="24">
        <v>10</v>
      </c>
      <c r="G355" s="24">
        <v>5</v>
      </c>
      <c r="H355" s="24">
        <v>0</v>
      </c>
      <c r="I355" s="24">
        <v>1</v>
      </c>
      <c r="J355" s="24">
        <v>4</v>
      </c>
      <c r="K355" s="24">
        <v>0</v>
      </c>
      <c r="L355" s="24">
        <v>0</v>
      </c>
      <c r="M355" s="24">
        <v>66</v>
      </c>
      <c r="N355" s="24">
        <v>20</v>
      </c>
      <c r="O355" s="24">
        <v>56</v>
      </c>
      <c r="P355" s="24">
        <v>3.73</v>
      </c>
      <c r="Q355" s="24">
        <v>1.26</v>
      </c>
      <c r="R355" s="24">
        <v>63.83</v>
      </c>
      <c r="S355" s="24">
        <f t="shared" si="16"/>
        <v>3.7825185185185184</v>
      </c>
      <c r="T355" s="24">
        <f t="shared" si="17"/>
        <v>1.8912592592592592</v>
      </c>
      <c r="U355" s="24">
        <f t="shared" si="18"/>
        <v>1.8912592592592592</v>
      </c>
    </row>
    <row r="356" spans="1:21" s="8" customFormat="1" x14ac:dyDescent="0.25">
      <c r="A356" s="24" t="s">
        <v>307</v>
      </c>
      <c r="B356" s="8" t="s">
        <v>1974</v>
      </c>
      <c r="C356" s="8" t="s">
        <v>807</v>
      </c>
      <c r="D356" s="24" t="s">
        <v>720</v>
      </c>
      <c r="E356" s="24">
        <v>56.3</v>
      </c>
      <c r="F356" s="24">
        <v>6</v>
      </c>
      <c r="G356" s="24">
        <v>2</v>
      </c>
      <c r="H356" s="24">
        <v>0</v>
      </c>
      <c r="I356" s="24">
        <v>1</v>
      </c>
      <c r="J356" s="24">
        <v>1</v>
      </c>
      <c r="K356" s="24">
        <v>0</v>
      </c>
      <c r="L356" s="24">
        <v>0</v>
      </c>
      <c r="M356" s="24">
        <v>55</v>
      </c>
      <c r="N356" s="24">
        <v>13</v>
      </c>
      <c r="O356" s="24">
        <v>56</v>
      </c>
      <c r="P356" s="24">
        <v>4.3099999999999996</v>
      </c>
      <c r="Q356" s="24">
        <v>1.22</v>
      </c>
      <c r="R356" s="24">
        <v>63.83</v>
      </c>
      <c r="S356" s="24">
        <f t="shared" si="16"/>
        <v>3.7825185185185184</v>
      </c>
      <c r="T356" s="24">
        <f t="shared" si="17"/>
        <v>1.8912592592592592</v>
      </c>
      <c r="U356" s="24">
        <f t="shared" si="18"/>
        <v>1.8912592592592592</v>
      </c>
    </row>
    <row r="357" spans="1:21" s="8" customFormat="1" x14ac:dyDescent="0.25">
      <c r="A357" s="24" t="s">
        <v>207</v>
      </c>
      <c r="B357" s="8" t="s">
        <v>497</v>
      </c>
      <c r="C357" s="8" t="s">
        <v>807</v>
      </c>
      <c r="D357" s="24" t="s">
        <v>709</v>
      </c>
      <c r="E357" s="24">
        <v>36.700000000000003</v>
      </c>
      <c r="F357" s="24">
        <v>0</v>
      </c>
      <c r="G357" s="24">
        <v>0</v>
      </c>
      <c r="H357" s="24">
        <v>0</v>
      </c>
      <c r="I357" s="24">
        <v>1</v>
      </c>
      <c r="J357" s="24">
        <v>7</v>
      </c>
      <c r="K357" s="24">
        <v>0</v>
      </c>
      <c r="L357" s="24">
        <v>4</v>
      </c>
      <c r="M357" s="24">
        <v>45</v>
      </c>
      <c r="N357" s="24">
        <v>8</v>
      </c>
      <c r="O357" s="24">
        <v>39</v>
      </c>
      <c r="P357" s="24">
        <v>3.93</v>
      </c>
      <c r="Q357" s="24">
        <v>1.28</v>
      </c>
      <c r="R357" s="24">
        <v>63.17</v>
      </c>
      <c r="S357" s="24">
        <f t="shared" si="16"/>
        <v>3.7434074074074073</v>
      </c>
      <c r="T357" s="24">
        <f t="shared" si="17"/>
        <v>1.8717037037037036</v>
      </c>
      <c r="U357" s="24">
        <f t="shared" si="18"/>
        <v>1.8717037037037036</v>
      </c>
    </row>
    <row r="358" spans="1:21" s="8" customFormat="1" x14ac:dyDescent="0.25">
      <c r="A358" s="24" t="s">
        <v>58</v>
      </c>
      <c r="B358" s="8" t="s">
        <v>401</v>
      </c>
      <c r="C358" s="8" t="s">
        <v>807</v>
      </c>
      <c r="D358" s="24" t="s">
        <v>720</v>
      </c>
      <c r="E358" s="24">
        <v>59.7</v>
      </c>
      <c r="F358" s="24">
        <v>2</v>
      </c>
      <c r="G358" s="24">
        <v>0</v>
      </c>
      <c r="H358" s="24">
        <v>0</v>
      </c>
      <c r="I358" s="24">
        <v>3</v>
      </c>
      <c r="J358" s="24">
        <v>3</v>
      </c>
      <c r="K358" s="24">
        <v>0</v>
      </c>
      <c r="L358" s="24">
        <v>0</v>
      </c>
      <c r="M358" s="24">
        <v>48</v>
      </c>
      <c r="N358" s="24">
        <v>26</v>
      </c>
      <c r="O358" s="24">
        <v>57</v>
      </c>
      <c r="P358" s="24">
        <v>4.68</v>
      </c>
      <c r="Q358" s="24">
        <v>1.39</v>
      </c>
      <c r="R358" s="24">
        <v>62.67</v>
      </c>
      <c r="S358" s="24">
        <f t="shared" si="16"/>
        <v>3.7137777777777781</v>
      </c>
      <c r="T358" s="24">
        <f t="shared" si="17"/>
        <v>1.856888888888889</v>
      </c>
      <c r="U358" s="24">
        <f t="shared" si="18"/>
        <v>1.856888888888889</v>
      </c>
    </row>
    <row r="359" spans="1:21" s="8" customFormat="1" x14ac:dyDescent="0.25">
      <c r="A359" s="24" t="s">
        <v>58</v>
      </c>
      <c r="B359" s="8" t="s">
        <v>1966</v>
      </c>
      <c r="C359" s="8" t="s">
        <v>807</v>
      </c>
      <c r="D359" s="24" t="s">
        <v>721</v>
      </c>
      <c r="E359" s="24">
        <v>15.3</v>
      </c>
      <c r="F359" s="24">
        <v>0</v>
      </c>
      <c r="G359" s="24">
        <v>0</v>
      </c>
      <c r="H359" s="24">
        <v>0</v>
      </c>
      <c r="I359" s="24">
        <v>3</v>
      </c>
      <c r="J359" s="24">
        <v>0</v>
      </c>
      <c r="K359" s="24">
        <v>0</v>
      </c>
      <c r="L359" s="24">
        <v>0</v>
      </c>
      <c r="M359" s="24">
        <v>25</v>
      </c>
      <c r="N359" s="24">
        <v>4</v>
      </c>
      <c r="O359" s="24">
        <v>16</v>
      </c>
      <c r="P359" s="24">
        <v>4.7</v>
      </c>
      <c r="Q359" s="24">
        <v>1.3</v>
      </c>
      <c r="R359" s="24">
        <v>62.33</v>
      </c>
      <c r="S359" s="24">
        <f t="shared" si="16"/>
        <v>3.6936296296296294</v>
      </c>
      <c r="T359" s="24">
        <f t="shared" si="17"/>
        <v>1.8468148148148147</v>
      </c>
      <c r="U359" s="24">
        <f t="shared" si="18"/>
        <v>1.8468148148148147</v>
      </c>
    </row>
    <row r="360" spans="1:21" s="8" customFormat="1" x14ac:dyDescent="0.25">
      <c r="A360" s="24" t="s">
        <v>178</v>
      </c>
      <c r="B360" s="8" t="s">
        <v>1050</v>
      </c>
      <c r="C360" s="8" t="s">
        <v>807</v>
      </c>
      <c r="D360" s="24" t="s">
        <v>699</v>
      </c>
      <c r="E360" s="24">
        <v>24.3</v>
      </c>
      <c r="F360" s="24">
        <v>0</v>
      </c>
      <c r="G360" s="24">
        <v>0</v>
      </c>
      <c r="H360" s="24">
        <v>0</v>
      </c>
      <c r="I360" s="24">
        <v>4</v>
      </c>
      <c r="J360" s="24">
        <v>3</v>
      </c>
      <c r="K360" s="24">
        <v>0</v>
      </c>
      <c r="L360" s="24">
        <v>3</v>
      </c>
      <c r="M360" s="24">
        <v>22</v>
      </c>
      <c r="N360" s="24">
        <v>19</v>
      </c>
      <c r="O360" s="24">
        <v>23</v>
      </c>
      <c r="P360" s="24">
        <v>4.8099999999999996</v>
      </c>
      <c r="Q360" s="24">
        <v>1.73</v>
      </c>
      <c r="R360" s="24">
        <v>62.33</v>
      </c>
      <c r="S360" s="24">
        <f t="shared" si="16"/>
        <v>3.6936296296296294</v>
      </c>
      <c r="T360" s="24">
        <f t="shared" si="17"/>
        <v>1.8468148148148147</v>
      </c>
      <c r="U360" s="24">
        <f t="shared" si="18"/>
        <v>1.8468148148148147</v>
      </c>
    </row>
    <row r="361" spans="1:21" s="8" customFormat="1" x14ac:dyDescent="0.25">
      <c r="A361" s="24" t="s">
        <v>1217</v>
      </c>
      <c r="B361" s="8" t="s">
        <v>1335</v>
      </c>
      <c r="C361" s="8" t="s">
        <v>807</v>
      </c>
      <c r="D361" s="24" t="s">
        <v>703</v>
      </c>
      <c r="E361" s="24">
        <v>41.3</v>
      </c>
      <c r="F361" s="24">
        <v>0</v>
      </c>
      <c r="G361" s="24">
        <v>0</v>
      </c>
      <c r="H361" s="24">
        <v>0</v>
      </c>
      <c r="I361" s="24">
        <v>1</v>
      </c>
      <c r="J361" s="24">
        <v>2</v>
      </c>
      <c r="K361" s="24">
        <v>1</v>
      </c>
      <c r="L361" s="24">
        <v>3</v>
      </c>
      <c r="M361" s="24">
        <v>43</v>
      </c>
      <c r="N361" s="24">
        <v>23</v>
      </c>
      <c r="O361" s="24">
        <v>38</v>
      </c>
      <c r="P361" s="24">
        <v>5.66</v>
      </c>
      <c r="Q361" s="24">
        <v>1.48</v>
      </c>
      <c r="R361" s="24">
        <v>62.33</v>
      </c>
      <c r="S361" s="24">
        <f t="shared" si="16"/>
        <v>3.6936296296296294</v>
      </c>
      <c r="T361" s="24">
        <f t="shared" si="17"/>
        <v>1.8468148148148147</v>
      </c>
      <c r="U361" s="24">
        <f t="shared" si="18"/>
        <v>1.8468148148148147</v>
      </c>
    </row>
    <row r="362" spans="1:21" s="8" customFormat="1" x14ac:dyDescent="0.25">
      <c r="A362" s="24" t="s">
        <v>58</v>
      </c>
      <c r="B362" s="8" t="s">
        <v>897</v>
      </c>
      <c r="C362" s="8" t="s">
        <v>807</v>
      </c>
      <c r="D362" s="24" t="s">
        <v>728</v>
      </c>
      <c r="E362" s="24">
        <v>41.3</v>
      </c>
      <c r="F362" s="24">
        <v>3</v>
      </c>
      <c r="G362" s="24">
        <v>2</v>
      </c>
      <c r="H362" s="24">
        <v>0</v>
      </c>
      <c r="I362" s="24">
        <v>3</v>
      </c>
      <c r="J362" s="24">
        <v>0</v>
      </c>
      <c r="K362" s="24">
        <v>0</v>
      </c>
      <c r="L362" s="24">
        <v>0</v>
      </c>
      <c r="M362" s="24">
        <v>33</v>
      </c>
      <c r="N362" s="24">
        <v>16</v>
      </c>
      <c r="O362" s="24">
        <v>36</v>
      </c>
      <c r="P362" s="24">
        <v>3.7</v>
      </c>
      <c r="Q362" s="24">
        <v>1.26</v>
      </c>
      <c r="R362" s="24">
        <v>61.83</v>
      </c>
      <c r="S362" s="24">
        <f t="shared" si="16"/>
        <v>3.6639999999999997</v>
      </c>
      <c r="T362" s="24">
        <f t="shared" si="17"/>
        <v>1.8319999999999999</v>
      </c>
      <c r="U362" s="24">
        <f t="shared" si="18"/>
        <v>1.8319999999999999</v>
      </c>
    </row>
    <row r="363" spans="1:21" s="8" customFormat="1" x14ac:dyDescent="0.25">
      <c r="A363" s="24" t="s">
        <v>305</v>
      </c>
      <c r="B363" s="8" t="s">
        <v>1329</v>
      </c>
      <c r="C363" s="8" t="s">
        <v>807</v>
      </c>
      <c r="D363" s="24" t="s">
        <v>714</v>
      </c>
      <c r="E363" s="24">
        <v>55.3</v>
      </c>
      <c r="F363" s="24">
        <v>1</v>
      </c>
      <c r="G363" s="24">
        <v>0</v>
      </c>
      <c r="H363" s="24">
        <v>0</v>
      </c>
      <c r="I363" s="24">
        <v>1</v>
      </c>
      <c r="J363" s="24">
        <v>2</v>
      </c>
      <c r="K363" s="24">
        <v>0</v>
      </c>
      <c r="L363" s="24">
        <v>0</v>
      </c>
      <c r="M363" s="24">
        <v>44</v>
      </c>
      <c r="N363" s="24">
        <v>23</v>
      </c>
      <c r="O363" s="24">
        <v>38</v>
      </c>
      <c r="P363" s="24">
        <v>2.6</v>
      </c>
      <c r="Q363" s="24">
        <v>1.1000000000000001</v>
      </c>
      <c r="R363" s="24">
        <v>61.33</v>
      </c>
      <c r="S363" s="24">
        <f t="shared" si="16"/>
        <v>3.6343703703703705</v>
      </c>
      <c r="T363" s="24">
        <f t="shared" si="17"/>
        <v>1.8171851851851852</v>
      </c>
      <c r="U363" s="24">
        <f t="shared" si="18"/>
        <v>1.8171851851851852</v>
      </c>
    </row>
    <row r="364" spans="1:21" s="8" customFormat="1" x14ac:dyDescent="0.25">
      <c r="A364" s="24" t="s">
        <v>479</v>
      </c>
      <c r="B364" s="8" t="s">
        <v>544</v>
      </c>
      <c r="C364" s="8" t="s">
        <v>806</v>
      </c>
      <c r="D364" s="24" t="s">
        <v>723</v>
      </c>
      <c r="E364" s="24">
        <v>45.7</v>
      </c>
      <c r="F364" s="24">
        <v>8</v>
      </c>
      <c r="G364" s="24">
        <v>3</v>
      </c>
      <c r="H364" s="24">
        <v>0</v>
      </c>
      <c r="I364" s="24">
        <v>2</v>
      </c>
      <c r="J364" s="24">
        <v>4</v>
      </c>
      <c r="K364" s="24">
        <v>1</v>
      </c>
      <c r="L364" s="24">
        <v>0</v>
      </c>
      <c r="M364" s="24">
        <v>52</v>
      </c>
      <c r="N364" s="24">
        <v>15</v>
      </c>
      <c r="O364" s="24">
        <v>49</v>
      </c>
      <c r="P364" s="24">
        <v>4.7300000000000004</v>
      </c>
      <c r="Q364" s="24">
        <v>1.4</v>
      </c>
      <c r="R364" s="24">
        <v>61.17</v>
      </c>
      <c r="S364" s="24">
        <f t="shared" si="16"/>
        <v>3.624888888888889</v>
      </c>
      <c r="T364" s="24">
        <f t="shared" si="17"/>
        <v>1.8124444444444445</v>
      </c>
      <c r="U364" s="24">
        <f t="shared" si="18"/>
        <v>1.8124444444444445</v>
      </c>
    </row>
    <row r="365" spans="1:21" s="8" customFormat="1" x14ac:dyDescent="0.25">
      <c r="A365" s="24" t="s">
        <v>164</v>
      </c>
      <c r="B365" s="8" t="s">
        <v>475</v>
      </c>
      <c r="C365" s="8" t="s">
        <v>807</v>
      </c>
      <c r="D365" s="24" t="s">
        <v>727</v>
      </c>
      <c r="E365" s="24">
        <v>46</v>
      </c>
      <c r="F365" s="24">
        <v>0</v>
      </c>
      <c r="G365" s="24">
        <v>0</v>
      </c>
      <c r="H365" s="24">
        <v>0</v>
      </c>
      <c r="I365" s="24">
        <v>0</v>
      </c>
      <c r="J365" s="24">
        <v>0</v>
      </c>
      <c r="K365" s="24">
        <v>0</v>
      </c>
      <c r="L365" s="24">
        <v>0</v>
      </c>
      <c r="M365" s="24">
        <v>32</v>
      </c>
      <c r="N365" s="24">
        <v>7</v>
      </c>
      <c r="O365" s="24">
        <v>43</v>
      </c>
      <c r="P365" s="24">
        <v>1.76</v>
      </c>
      <c r="Q365" s="24">
        <v>1.0900000000000001</v>
      </c>
      <c r="R365" s="24">
        <v>61</v>
      </c>
      <c r="S365" s="24">
        <f t="shared" si="16"/>
        <v>3.6148148148148147</v>
      </c>
      <c r="T365" s="24">
        <f t="shared" si="17"/>
        <v>1.8074074074074074</v>
      </c>
      <c r="U365" s="24">
        <f t="shared" si="18"/>
        <v>1.8074074074074074</v>
      </c>
    </row>
    <row r="366" spans="1:21" s="8" customFormat="1" x14ac:dyDescent="0.25">
      <c r="A366" s="24" t="s">
        <v>1449</v>
      </c>
      <c r="B366" s="8" t="s">
        <v>1448</v>
      </c>
      <c r="C366" s="8" t="s">
        <v>807</v>
      </c>
      <c r="D366" s="24" t="s">
        <v>702</v>
      </c>
      <c r="E366" s="24">
        <v>41.3</v>
      </c>
      <c r="F366" s="24">
        <v>0</v>
      </c>
      <c r="G366" s="24">
        <v>0</v>
      </c>
      <c r="H366" s="24">
        <v>0</v>
      </c>
      <c r="I366" s="24">
        <v>2</v>
      </c>
      <c r="J366" s="24">
        <v>1</v>
      </c>
      <c r="K366" s="24">
        <v>0</v>
      </c>
      <c r="L366" s="24">
        <v>2</v>
      </c>
      <c r="M366" s="24">
        <v>50</v>
      </c>
      <c r="N366" s="24">
        <v>19</v>
      </c>
      <c r="O366" s="24">
        <v>41</v>
      </c>
      <c r="P366" s="24">
        <v>5.23</v>
      </c>
      <c r="Q366" s="24">
        <v>1.45</v>
      </c>
      <c r="R366" s="24">
        <v>60.83</v>
      </c>
      <c r="S366" s="24">
        <f t="shared" si="16"/>
        <v>3.6047407407407408</v>
      </c>
      <c r="T366" s="24">
        <f t="shared" si="17"/>
        <v>1.8023703703703704</v>
      </c>
      <c r="U366" s="24">
        <f t="shared" si="18"/>
        <v>1.8023703703703704</v>
      </c>
    </row>
    <row r="367" spans="1:21" s="8" customFormat="1" x14ac:dyDescent="0.25">
      <c r="A367" s="24" t="s">
        <v>158</v>
      </c>
      <c r="B367" s="8" t="s">
        <v>589</v>
      </c>
      <c r="C367" s="8" t="s">
        <v>807</v>
      </c>
      <c r="D367" s="24" t="s">
        <v>715</v>
      </c>
      <c r="E367" s="24">
        <v>49.3</v>
      </c>
      <c r="F367" s="24">
        <v>0</v>
      </c>
      <c r="G367" s="24">
        <v>0</v>
      </c>
      <c r="H367" s="24">
        <v>0</v>
      </c>
      <c r="I367" s="24">
        <v>1</v>
      </c>
      <c r="J367" s="24">
        <v>3</v>
      </c>
      <c r="K367" s="24">
        <v>0</v>
      </c>
      <c r="L367" s="24">
        <v>1</v>
      </c>
      <c r="M367" s="24">
        <v>49</v>
      </c>
      <c r="N367" s="24">
        <v>21</v>
      </c>
      <c r="O367" s="24">
        <v>57</v>
      </c>
      <c r="P367" s="24">
        <v>7.12</v>
      </c>
      <c r="Q367" s="24">
        <v>1.58</v>
      </c>
      <c r="R367" s="24">
        <v>60.33</v>
      </c>
      <c r="S367" s="24">
        <f t="shared" si="16"/>
        <v>3.5751111111111111</v>
      </c>
      <c r="T367" s="24">
        <f t="shared" si="17"/>
        <v>1.7875555555555556</v>
      </c>
      <c r="U367" s="24">
        <f t="shared" si="18"/>
        <v>1.7875555555555556</v>
      </c>
    </row>
    <row r="368" spans="1:21" s="8" customFormat="1" x14ac:dyDescent="0.25">
      <c r="A368" s="24" t="s">
        <v>121</v>
      </c>
      <c r="B368" s="8" t="s">
        <v>1571</v>
      </c>
      <c r="C368" s="8" t="s">
        <v>806</v>
      </c>
      <c r="D368" s="24" t="s">
        <v>723</v>
      </c>
      <c r="E368" s="24">
        <v>71</v>
      </c>
      <c r="F368" s="24">
        <v>11</v>
      </c>
      <c r="G368" s="24">
        <v>2</v>
      </c>
      <c r="H368" s="24">
        <v>0</v>
      </c>
      <c r="I368" s="24">
        <v>3</v>
      </c>
      <c r="J368" s="24">
        <v>8</v>
      </c>
      <c r="K368" s="24">
        <v>0</v>
      </c>
      <c r="L368" s="24">
        <v>0</v>
      </c>
      <c r="M368" s="24">
        <v>66</v>
      </c>
      <c r="N368" s="24">
        <v>25</v>
      </c>
      <c r="O368" s="24">
        <v>78</v>
      </c>
      <c r="P368" s="24">
        <v>5.83</v>
      </c>
      <c r="Q368" s="24">
        <v>1.45</v>
      </c>
      <c r="R368" s="24">
        <v>60</v>
      </c>
      <c r="S368" s="24">
        <f t="shared" si="16"/>
        <v>3.5555555555555554</v>
      </c>
      <c r="T368" s="24">
        <f t="shared" si="17"/>
        <v>1.7777777777777777</v>
      </c>
      <c r="U368" s="24">
        <f t="shared" si="18"/>
        <v>1.7777777777777777</v>
      </c>
    </row>
    <row r="369" spans="1:21" s="8" customFormat="1" x14ac:dyDescent="0.25">
      <c r="A369" s="24" t="s">
        <v>180</v>
      </c>
      <c r="B369" s="8" t="s">
        <v>255</v>
      </c>
      <c r="C369" s="8" t="s">
        <v>806</v>
      </c>
      <c r="D369" s="24" t="s">
        <v>719</v>
      </c>
      <c r="E369" s="24">
        <v>84</v>
      </c>
      <c r="F369" s="24">
        <v>13</v>
      </c>
      <c r="G369" s="24">
        <v>7</v>
      </c>
      <c r="H369" s="24">
        <v>0</v>
      </c>
      <c r="I369" s="24">
        <v>5</v>
      </c>
      <c r="J369" s="24">
        <v>7</v>
      </c>
      <c r="K369" s="24">
        <v>0</v>
      </c>
      <c r="L369" s="24">
        <v>0</v>
      </c>
      <c r="M369" s="24">
        <v>61</v>
      </c>
      <c r="N369" s="24">
        <v>41</v>
      </c>
      <c r="O369" s="24">
        <v>92</v>
      </c>
      <c r="P369" s="24">
        <v>5.89</v>
      </c>
      <c r="Q369" s="24">
        <v>1.58</v>
      </c>
      <c r="R369" s="24">
        <v>59.5</v>
      </c>
      <c r="S369" s="24">
        <f t="shared" si="16"/>
        <v>3.5259259259259261</v>
      </c>
      <c r="T369" s="24">
        <f t="shared" si="17"/>
        <v>1.7629629629629631</v>
      </c>
      <c r="U369" s="24">
        <f t="shared" si="18"/>
        <v>1.7629629629629631</v>
      </c>
    </row>
    <row r="370" spans="1:21" s="8" customFormat="1" x14ac:dyDescent="0.25">
      <c r="A370" s="24" t="s">
        <v>458</v>
      </c>
      <c r="B370" s="8" t="s">
        <v>457</v>
      </c>
      <c r="C370" s="8" t="s">
        <v>807</v>
      </c>
      <c r="D370" s="24" t="s">
        <v>710</v>
      </c>
      <c r="E370" s="24">
        <v>46.7</v>
      </c>
      <c r="F370" s="24">
        <v>0</v>
      </c>
      <c r="G370" s="24">
        <v>0</v>
      </c>
      <c r="H370" s="24">
        <v>0</v>
      </c>
      <c r="I370" s="24">
        <v>1</v>
      </c>
      <c r="J370" s="24">
        <v>6</v>
      </c>
      <c r="K370" s="24">
        <v>1</v>
      </c>
      <c r="L370" s="24">
        <v>4</v>
      </c>
      <c r="M370" s="24">
        <v>41</v>
      </c>
      <c r="N370" s="24">
        <v>22</v>
      </c>
      <c r="O370" s="24">
        <v>40</v>
      </c>
      <c r="P370" s="24">
        <v>3.66</v>
      </c>
      <c r="Q370" s="24">
        <v>1.33</v>
      </c>
      <c r="R370" s="24">
        <v>59.17</v>
      </c>
      <c r="S370" s="24">
        <f t="shared" si="16"/>
        <v>3.5063703703703704</v>
      </c>
      <c r="T370" s="24">
        <f t="shared" si="17"/>
        <v>1.7531851851851852</v>
      </c>
      <c r="U370" s="24">
        <f t="shared" si="18"/>
        <v>1.7531851851851852</v>
      </c>
    </row>
    <row r="371" spans="1:21" s="8" customFormat="1" x14ac:dyDescent="0.25">
      <c r="A371" s="24" t="s">
        <v>68</v>
      </c>
      <c r="B371" s="8" t="s">
        <v>1007</v>
      </c>
      <c r="C371" s="8" t="s">
        <v>807</v>
      </c>
      <c r="D371" s="24" t="s">
        <v>704</v>
      </c>
      <c r="E371" s="24">
        <v>39.299999999999997</v>
      </c>
      <c r="F371" s="24">
        <v>0</v>
      </c>
      <c r="G371" s="24">
        <v>0</v>
      </c>
      <c r="H371" s="24">
        <v>0</v>
      </c>
      <c r="I371" s="24">
        <v>1</v>
      </c>
      <c r="J371" s="24">
        <v>1</v>
      </c>
      <c r="K371" s="24">
        <v>0</v>
      </c>
      <c r="L371" s="24">
        <v>1</v>
      </c>
      <c r="M371" s="24">
        <v>35</v>
      </c>
      <c r="N371" s="24">
        <v>10</v>
      </c>
      <c r="O371" s="24">
        <v>45</v>
      </c>
      <c r="P371" s="24">
        <v>5.49</v>
      </c>
      <c r="Q371" s="24">
        <v>1.4</v>
      </c>
      <c r="R371" s="24">
        <v>58.83</v>
      </c>
      <c r="S371" s="24">
        <f t="shared" si="16"/>
        <v>3.4862222222222221</v>
      </c>
      <c r="T371" s="24">
        <f t="shared" si="17"/>
        <v>1.7431111111111111</v>
      </c>
      <c r="U371" s="24">
        <f t="shared" si="18"/>
        <v>1.7431111111111111</v>
      </c>
    </row>
    <row r="372" spans="1:21" s="8" customFormat="1" x14ac:dyDescent="0.25">
      <c r="A372" s="24" t="s">
        <v>54</v>
      </c>
      <c r="B372" s="8" t="s">
        <v>1581</v>
      </c>
      <c r="C372" s="8" t="s">
        <v>807</v>
      </c>
      <c r="D372" s="24" t="s">
        <v>846</v>
      </c>
      <c r="E372" s="24">
        <v>83.7</v>
      </c>
      <c r="F372" s="24">
        <v>12</v>
      </c>
      <c r="G372" s="24">
        <v>4</v>
      </c>
      <c r="H372" s="24">
        <v>0</v>
      </c>
      <c r="I372" s="24">
        <v>4</v>
      </c>
      <c r="J372" s="24">
        <v>9</v>
      </c>
      <c r="K372" s="24">
        <v>1</v>
      </c>
      <c r="L372" s="24">
        <v>2</v>
      </c>
      <c r="M372" s="24">
        <v>58</v>
      </c>
      <c r="N372" s="24">
        <v>29</v>
      </c>
      <c r="O372" s="24">
        <v>91</v>
      </c>
      <c r="P372" s="24">
        <v>6.13</v>
      </c>
      <c r="Q372" s="24">
        <v>1.43</v>
      </c>
      <c r="R372" s="24">
        <v>58.67</v>
      </c>
      <c r="S372" s="24">
        <f t="shared" si="16"/>
        <v>3.4767407407407407</v>
      </c>
      <c r="T372" s="24">
        <f t="shared" si="17"/>
        <v>1.7383703703703703</v>
      </c>
      <c r="U372" s="24">
        <f t="shared" si="18"/>
        <v>1.7383703703703703</v>
      </c>
    </row>
    <row r="373" spans="1:21" s="8" customFormat="1" x14ac:dyDescent="0.25">
      <c r="A373" s="24" t="s">
        <v>138</v>
      </c>
      <c r="B373" s="8" t="s">
        <v>1009</v>
      </c>
      <c r="C373" s="8" t="s">
        <v>807</v>
      </c>
      <c r="D373" s="24" t="s">
        <v>720</v>
      </c>
      <c r="E373" s="24">
        <v>70</v>
      </c>
      <c r="F373" s="24">
        <v>6</v>
      </c>
      <c r="G373" s="24">
        <v>2</v>
      </c>
      <c r="H373" s="24">
        <v>0</v>
      </c>
      <c r="I373" s="24">
        <v>2</v>
      </c>
      <c r="J373" s="24">
        <v>4</v>
      </c>
      <c r="K373" s="24">
        <v>2</v>
      </c>
      <c r="L373" s="24">
        <v>1</v>
      </c>
      <c r="M373" s="24">
        <v>27</v>
      </c>
      <c r="N373" s="24">
        <v>6</v>
      </c>
      <c r="O373" s="24">
        <v>72</v>
      </c>
      <c r="P373" s="24">
        <v>4.24</v>
      </c>
      <c r="Q373" s="24">
        <v>1.1100000000000001</v>
      </c>
      <c r="R373" s="24">
        <v>58.5</v>
      </c>
      <c r="S373" s="24">
        <f t="shared" si="16"/>
        <v>3.4666666666666668</v>
      </c>
      <c r="T373" s="24">
        <f t="shared" si="17"/>
        <v>1.7333333333333334</v>
      </c>
      <c r="U373" s="24">
        <f t="shared" si="18"/>
        <v>1.7333333333333334</v>
      </c>
    </row>
    <row r="374" spans="1:21" s="8" customFormat="1" x14ac:dyDescent="0.25">
      <c r="A374" s="24" t="s">
        <v>173</v>
      </c>
      <c r="B374" s="8" t="s">
        <v>320</v>
      </c>
      <c r="C374" s="8" t="s">
        <v>806</v>
      </c>
      <c r="D374" s="24" t="s">
        <v>725</v>
      </c>
      <c r="E374" s="24">
        <v>113.3</v>
      </c>
      <c r="F374" s="24">
        <v>21</v>
      </c>
      <c r="G374" s="24">
        <v>8</v>
      </c>
      <c r="H374" s="24">
        <v>0</v>
      </c>
      <c r="I374" s="24">
        <v>2</v>
      </c>
      <c r="J374" s="24">
        <v>11</v>
      </c>
      <c r="K374" s="24">
        <v>0</v>
      </c>
      <c r="L374" s="24">
        <v>0</v>
      </c>
      <c r="M374" s="24">
        <v>95</v>
      </c>
      <c r="N374" s="24">
        <v>29</v>
      </c>
      <c r="O374" s="24">
        <v>141</v>
      </c>
      <c r="P374" s="24">
        <v>6.04</v>
      </c>
      <c r="Q374" s="24">
        <v>1.5</v>
      </c>
      <c r="R374" s="24">
        <v>57.83</v>
      </c>
      <c r="S374" s="24">
        <f t="shared" si="16"/>
        <v>3.4269629629629628</v>
      </c>
      <c r="T374" s="24">
        <f t="shared" si="17"/>
        <v>1.7134814814814814</v>
      </c>
      <c r="U374" s="24">
        <f t="shared" si="18"/>
        <v>1.7134814814814814</v>
      </c>
    </row>
    <row r="375" spans="1:21" s="8" customFormat="1" x14ac:dyDescent="0.25">
      <c r="A375" s="24" t="s">
        <v>207</v>
      </c>
      <c r="B375" s="8" t="s">
        <v>1354</v>
      </c>
      <c r="C375" s="8" t="s">
        <v>807</v>
      </c>
      <c r="D375" s="24" t="s">
        <v>713</v>
      </c>
      <c r="E375" s="24">
        <v>70.3</v>
      </c>
      <c r="F375" s="24">
        <v>2</v>
      </c>
      <c r="G375" s="24">
        <v>0</v>
      </c>
      <c r="H375" s="24">
        <v>0</v>
      </c>
      <c r="I375" s="24">
        <v>3</v>
      </c>
      <c r="J375" s="24">
        <v>3</v>
      </c>
      <c r="K375" s="24">
        <v>1</v>
      </c>
      <c r="L375" s="24">
        <v>0</v>
      </c>
      <c r="M375" s="24">
        <v>54</v>
      </c>
      <c r="N375" s="24">
        <v>29</v>
      </c>
      <c r="O375" s="24">
        <v>85</v>
      </c>
      <c r="P375" s="24">
        <v>5.89</v>
      </c>
      <c r="Q375" s="24">
        <v>1.62</v>
      </c>
      <c r="R375" s="24">
        <v>57.83</v>
      </c>
      <c r="S375" s="24">
        <f t="shared" si="16"/>
        <v>3.4269629629629628</v>
      </c>
      <c r="T375" s="24">
        <f t="shared" si="17"/>
        <v>1.7134814814814814</v>
      </c>
      <c r="U375" s="24">
        <f t="shared" si="18"/>
        <v>1.7134814814814814</v>
      </c>
    </row>
    <row r="376" spans="1:21" s="8" customFormat="1" x14ac:dyDescent="0.25">
      <c r="A376" s="24" t="s">
        <v>132</v>
      </c>
      <c r="B376" s="8" t="s">
        <v>922</v>
      </c>
      <c r="C376" s="8" t="s">
        <v>806</v>
      </c>
      <c r="D376" s="24" t="s">
        <v>702</v>
      </c>
      <c r="E376" s="24">
        <v>49.7</v>
      </c>
      <c r="F376" s="24">
        <v>10</v>
      </c>
      <c r="G376" s="24">
        <v>4</v>
      </c>
      <c r="H376" s="24">
        <v>0</v>
      </c>
      <c r="I376" s="24">
        <v>3</v>
      </c>
      <c r="J376" s="24">
        <v>4</v>
      </c>
      <c r="K376" s="24">
        <v>0</v>
      </c>
      <c r="L376" s="24">
        <v>0</v>
      </c>
      <c r="M376" s="24">
        <v>50</v>
      </c>
      <c r="N376" s="24">
        <v>23</v>
      </c>
      <c r="O376" s="24">
        <v>51</v>
      </c>
      <c r="P376" s="24">
        <v>4.17</v>
      </c>
      <c r="Q376" s="24">
        <v>1.49</v>
      </c>
      <c r="R376" s="24">
        <v>57.67</v>
      </c>
      <c r="S376" s="24">
        <f t="shared" si="16"/>
        <v>3.4174814814814818</v>
      </c>
      <c r="T376" s="24">
        <f t="shared" si="17"/>
        <v>1.7087407407407409</v>
      </c>
      <c r="U376" s="24">
        <f t="shared" si="18"/>
        <v>1.7087407407407409</v>
      </c>
    </row>
    <row r="377" spans="1:21" s="8" customFormat="1" x14ac:dyDescent="0.25">
      <c r="A377" s="24" t="s">
        <v>1444</v>
      </c>
      <c r="B377" s="8" t="s">
        <v>1443</v>
      </c>
      <c r="C377" s="8" t="s">
        <v>807</v>
      </c>
      <c r="D377" s="24" t="s">
        <v>723</v>
      </c>
      <c r="E377" s="24">
        <v>33</v>
      </c>
      <c r="F377" s="24">
        <v>0</v>
      </c>
      <c r="G377" s="24">
        <v>0</v>
      </c>
      <c r="H377" s="24">
        <v>0</v>
      </c>
      <c r="I377" s="24">
        <v>2</v>
      </c>
      <c r="J377" s="24">
        <v>1</v>
      </c>
      <c r="K377" s="24">
        <v>1</v>
      </c>
      <c r="L377" s="24">
        <v>0</v>
      </c>
      <c r="M377" s="24">
        <v>33</v>
      </c>
      <c r="N377" s="24">
        <v>13</v>
      </c>
      <c r="O377" s="24">
        <v>29</v>
      </c>
      <c r="P377" s="24">
        <v>5.18</v>
      </c>
      <c r="Q377" s="24">
        <v>1.27</v>
      </c>
      <c r="R377" s="24">
        <v>57</v>
      </c>
      <c r="S377" s="24">
        <f t="shared" si="16"/>
        <v>3.3777777777777778</v>
      </c>
      <c r="T377" s="24">
        <f t="shared" si="17"/>
        <v>1.6888888888888889</v>
      </c>
      <c r="U377" s="24">
        <f t="shared" si="18"/>
        <v>1.6888888888888889</v>
      </c>
    </row>
    <row r="378" spans="1:21" s="8" customFormat="1" x14ac:dyDescent="0.25">
      <c r="A378" s="24" t="s">
        <v>164</v>
      </c>
      <c r="B378" s="8" t="s">
        <v>819</v>
      </c>
      <c r="C378" s="8" t="s">
        <v>807</v>
      </c>
      <c r="D378" s="24" t="s">
        <v>736</v>
      </c>
      <c r="E378" s="24">
        <v>51.3</v>
      </c>
      <c r="F378" s="24">
        <v>1</v>
      </c>
      <c r="G378" s="24">
        <v>0</v>
      </c>
      <c r="H378" s="24">
        <v>0</v>
      </c>
      <c r="I378" s="24">
        <v>2</v>
      </c>
      <c r="J378" s="24">
        <v>6</v>
      </c>
      <c r="K378" s="24">
        <v>0</v>
      </c>
      <c r="L378" s="24">
        <v>4</v>
      </c>
      <c r="M378" s="24">
        <v>30</v>
      </c>
      <c r="N378" s="24">
        <v>19</v>
      </c>
      <c r="O378" s="24">
        <v>67</v>
      </c>
      <c r="P378" s="24">
        <v>6.31</v>
      </c>
      <c r="Q378" s="24">
        <v>1.68</v>
      </c>
      <c r="R378" s="24">
        <v>56.83</v>
      </c>
      <c r="S378" s="24">
        <f t="shared" si="16"/>
        <v>3.3677037037037034</v>
      </c>
      <c r="T378" s="24">
        <f t="shared" si="17"/>
        <v>1.6838518518518517</v>
      </c>
      <c r="U378" s="24">
        <f t="shared" si="18"/>
        <v>1.6838518518518517</v>
      </c>
    </row>
    <row r="379" spans="1:21" s="8" customFormat="1" x14ac:dyDescent="0.25">
      <c r="A379" s="24" t="s">
        <v>1424</v>
      </c>
      <c r="B379" s="8" t="s">
        <v>163</v>
      </c>
      <c r="C379" s="8" t="s">
        <v>807</v>
      </c>
      <c r="D379" s="24" t="s">
        <v>707</v>
      </c>
      <c r="E379" s="24">
        <v>43</v>
      </c>
      <c r="F379" s="24">
        <v>0</v>
      </c>
      <c r="G379" s="24">
        <v>0</v>
      </c>
      <c r="H379" s="24">
        <v>0</v>
      </c>
      <c r="I379" s="24">
        <v>1</v>
      </c>
      <c r="J379" s="24">
        <v>1</v>
      </c>
      <c r="K379" s="24">
        <v>0</v>
      </c>
      <c r="L379" s="24">
        <v>1</v>
      </c>
      <c r="M379" s="24">
        <v>37</v>
      </c>
      <c r="N379" s="24">
        <v>19</v>
      </c>
      <c r="O379" s="24">
        <v>36</v>
      </c>
      <c r="P379" s="24">
        <v>3.14</v>
      </c>
      <c r="Q379" s="24">
        <v>1.28</v>
      </c>
      <c r="R379" s="24">
        <v>56.5</v>
      </c>
      <c r="S379" s="24">
        <f t="shared" si="16"/>
        <v>3.3481481481481481</v>
      </c>
      <c r="T379" s="24">
        <f t="shared" si="17"/>
        <v>1.674074074074074</v>
      </c>
      <c r="U379" s="24">
        <f t="shared" si="18"/>
        <v>1.674074074074074</v>
      </c>
    </row>
    <row r="380" spans="1:21" s="8" customFormat="1" x14ac:dyDescent="0.25">
      <c r="A380" s="24" t="s">
        <v>753</v>
      </c>
      <c r="B380" s="8" t="s">
        <v>564</v>
      </c>
      <c r="C380" s="8" t="s">
        <v>807</v>
      </c>
      <c r="D380" s="24" t="s">
        <v>708</v>
      </c>
      <c r="E380" s="24">
        <v>59.3</v>
      </c>
      <c r="F380" s="24">
        <v>0</v>
      </c>
      <c r="G380" s="24">
        <v>0</v>
      </c>
      <c r="H380" s="24">
        <v>0</v>
      </c>
      <c r="I380" s="24">
        <v>1</v>
      </c>
      <c r="J380" s="24">
        <v>1</v>
      </c>
      <c r="K380" s="24">
        <v>1</v>
      </c>
      <c r="L380" s="24">
        <v>2</v>
      </c>
      <c r="M380" s="24">
        <v>34</v>
      </c>
      <c r="N380" s="24">
        <v>22</v>
      </c>
      <c r="O380" s="24">
        <v>62</v>
      </c>
      <c r="P380" s="24">
        <v>3.03</v>
      </c>
      <c r="Q380" s="24">
        <v>1.42</v>
      </c>
      <c r="R380" s="24">
        <v>56.33</v>
      </c>
      <c r="S380" s="24">
        <f t="shared" si="16"/>
        <v>3.3380740740740742</v>
      </c>
      <c r="T380" s="24">
        <f t="shared" si="17"/>
        <v>1.6690370370370371</v>
      </c>
      <c r="U380" s="24">
        <f t="shared" si="18"/>
        <v>1.6690370370370371</v>
      </c>
    </row>
    <row r="381" spans="1:21" s="8" customFormat="1" x14ac:dyDescent="0.25">
      <c r="A381" s="24" t="s">
        <v>39</v>
      </c>
      <c r="B381" s="8" t="s">
        <v>562</v>
      </c>
      <c r="C381" s="8" t="s">
        <v>807</v>
      </c>
      <c r="D381" s="24" t="s">
        <v>713</v>
      </c>
      <c r="E381" s="24">
        <v>50.7</v>
      </c>
      <c r="F381" s="24">
        <v>0</v>
      </c>
      <c r="G381" s="24">
        <v>0</v>
      </c>
      <c r="H381" s="24">
        <v>0</v>
      </c>
      <c r="I381" s="24">
        <v>1</v>
      </c>
      <c r="J381" s="24">
        <v>1</v>
      </c>
      <c r="K381" s="24">
        <v>0</v>
      </c>
      <c r="L381" s="24">
        <v>0</v>
      </c>
      <c r="M381" s="24">
        <v>44</v>
      </c>
      <c r="N381" s="24">
        <v>15</v>
      </c>
      <c r="O381" s="24">
        <v>56</v>
      </c>
      <c r="P381" s="24">
        <v>4.08</v>
      </c>
      <c r="Q381" s="24">
        <v>1.4</v>
      </c>
      <c r="R381" s="24">
        <v>55.17</v>
      </c>
      <c r="S381" s="24">
        <f t="shared" si="16"/>
        <v>3.2693333333333334</v>
      </c>
      <c r="T381" s="24">
        <f t="shared" si="17"/>
        <v>1.6346666666666667</v>
      </c>
      <c r="U381" s="24">
        <f t="shared" si="18"/>
        <v>1.6346666666666667</v>
      </c>
    </row>
    <row r="382" spans="1:21" s="8" customFormat="1" x14ac:dyDescent="0.25">
      <c r="A382" s="24" t="s">
        <v>1868</v>
      </c>
      <c r="B382" s="8" t="s">
        <v>1867</v>
      </c>
      <c r="C382" s="8" t="s">
        <v>806</v>
      </c>
      <c r="D382" s="24" t="s">
        <v>720</v>
      </c>
      <c r="E382" s="24">
        <v>29.3</v>
      </c>
      <c r="F382" s="24">
        <v>5</v>
      </c>
      <c r="G382" s="24">
        <v>3</v>
      </c>
      <c r="H382" s="24">
        <v>0</v>
      </c>
      <c r="I382" s="24">
        <v>2</v>
      </c>
      <c r="J382" s="24">
        <v>0</v>
      </c>
      <c r="K382" s="24">
        <v>0</v>
      </c>
      <c r="L382" s="24">
        <v>0</v>
      </c>
      <c r="M382" s="24">
        <v>23</v>
      </c>
      <c r="N382" s="24">
        <v>4</v>
      </c>
      <c r="O382" s="24">
        <v>20</v>
      </c>
      <c r="P382" s="24">
        <v>2.15</v>
      </c>
      <c r="Q382" s="24">
        <v>0.82</v>
      </c>
      <c r="R382" s="24">
        <v>54.83</v>
      </c>
      <c r="S382" s="24">
        <f t="shared" si="16"/>
        <v>3.2491851851851852</v>
      </c>
      <c r="T382" s="24">
        <f t="shared" si="17"/>
        <v>1.6245925925925926</v>
      </c>
      <c r="U382" s="24">
        <f t="shared" si="18"/>
        <v>1.6245925925925926</v>
      </c>
    </row>
    <row r="383" spans="1:21" s="8" customFormat="1" x14ac:dyDescent="0.25">
      <c r="A383" s="24" t="s">
        <v>43</v>
      </c>
      <c r="B383" s="8" t="s">
        <v>1865</v>
      </c>
      <c r="C383" s="8" t="s">
        <v>806</v>
      </c>
      <c r="D383" s="24" t="s">
        <v>726</v>
      </c>
      <c r="E383" s="24">
        <v>53</v>
      </c>
      <c r="F383" s="24">
        <v>10</v>
      </c>
      <c r="G383" s="24">
        <v>0</v>
      </c>
      <c r="H383" s="24">
        <v>0</v>
      </c>
      <c r="I383" s="24">
        <v>3</v>
      </c>
      <c r="J383" s="24">
        <v>3</v>
      </c>
      <c r="K383" s="24">
        <v>0</v>
      </c>
      <c r="L383" s="24">
        <v>0</v>
      </c>
      <c r="M383" s="24">
        <v>50</v>
      </c>
      <c r="N383" s="24">
        <v>29</v>
      </c>
      <c r="O383" s="24">
        <v>50</v>
      </c>
      <c r="P383" s="24">
        <v>5.26</v>
      </c>
      <c r="Q383" s="24">
        <v>1.49</v>
      </c>
      <c r="R383" s="24">
        <v>54.5</v>
      </c>
      <c r="S383" s="24">
        <f t="shared" si="16"/>
        <v>3.2296296296296299</v>
      </c>
      <c r="T383" s="24">
        <f t="shared" si="17"/>
        <v>1.6148148148148149</v>
      </c>
      <c r="U383" s="24">
        <f t="shared" si="18"/>
        <v>1.6148148148148149</v>
      </c>
    </row>
    <row r="384" spans="1:21" s="8" customFormat="1" x14ac:dyDescent="0.25">
      <c r="A384" s="24" t="s">
        <v>54</v>
      </c>
      <c r="B384" s="8" t="s">
        <v>359</v>
      </c>
      <c r="C384" s="8" t="s">
        <v>807</v>
      </c>
      <c r="D384" s="24" t="s">
        <v>728</v>
      </c>
      <c r="E384" s="24">
        <v>32.700000000000003</v>
      </c>
      <c r="F384" s="24">
        <v>0</v>
      </c>
      <c r="G384" s="24">
        <v>0</v>
      </c>
      <c r="H384" s="24">
        <v>0</v>
      </c>
      <c r="I384" s="24">
        <v>2</v>
      </c>
      <c r="J384" s="24">
        <v>2</v>
      </c>
      <c r="K384" s="24">
        <v>0</v>
      </c>
      <c r="L384" s="24">
        <v>0</v>
      </c>
      <c r="M384" s="24">
        <v>33</v>
      </c>
      <c r="N384" s="24">
        <v>18</v>
      </c>
      <c r="O384" s="24">
        <v>26</v>
      </c>
      <c r="P384" s="24">
        <v>3.58</v>
      </c>
      <c r="Q384" s="24">
        <v>1.35</v>
      </c>
      <c r="R384" s="24">
        <v>54.17</v>
      </c>
      <c r="S384" s="24">
        <f t="shared" si="16"/>
        <v>3.2100740740740741</v>
      </c>
      <c r="T384" s="24">
        <f t="shared" si="17"/>
        <v>1.605037037037037</v>
      </c>
      <c r="U384" s="24">
        <f t="shared" si="18"/>
        <v>1.605037037037037</v>
      </c>
    </row>
    <row r="385" spans="1:21" s="8" customFormat="1" x14ac:dyDescent="0.25">
      <c r="A385" s="24" t="s">
        <v>89</v>
      </c>
      <c r="B385" s="8" t="s">
        <v>925</v>
      </c>
      <c r="C385" s="8" t="s">
        <v>806</v>
      </c>
      <c r="D385" s="24" t="s">
        <v>727</v>
      </c>
      <c r="E385" s="24">
        <v>82.3</v>
      </c>
      <c r="F385" s="24">
        <v>14</v>
      </c>
      <c r="G385" s="24">
        <v>3</v>
      </c>
      <c r="H385" s="24">
        <v>0</v>
      </c>
      <c r="I385" s="24">
        <v>3</v>
      </c>
      <c r="J385" s="24">
        <v>7</v>
      </c>
      <c r="K385" s="24">
        <v>0</v>
      </c>
      <c r="L385" s="24">
        <v>0</v>
      </c>
      <c r="M385" s="24">
        <v>61</v>
      </c>
      <c r="N385" s="24">
        <v>40</v>
      </c>
      <c r="O385" s="24">
        <v>81</v>
      </c>
      <c r="P385" s="24">
        <v>4.8099999999999996</v>
      </c>
      <c r="Q385" s="24">
        <v>1.47</v>
      </c>
      <c r="R385" s="24">
        <v>53.83</v>
      </c>
      <c r="S385" s="24">
        <f t="shared" si="16"/>
        <v>3.1899259259259258</v>
      </c>
      <c r="T385" s="24">
        <f t="shared" si="17"/>
        <v>1.5949629629629629</v>
      </c>
      <c r="U385" s="24">
        <f t="shared" si="18"/>
        <v>1.5949629629629629</v>
      </c>
    </row>
    <row r="386" spans="1:21" s="8" customFormat="1" x14ac:dyDescent="0.25">
      <c r="A386" s="24" t="s">
        <v>575</v>
      </c>
      <c r="B386" s="8" t="s">
        <v>642</v>
      </c>
      <c r="C386" s="8" t="s">
        <v>807</v>
      </c>
      <c r="D386" s="24" t="s">
        <v>719</v>
      </c>
      <c r="E386" s="24">
        <v>67.7</v>
      </c>
      <c r="F386" s="24">
        <v>9</v>
      </c>
      <c r="G386" s="24">
        <v>5</v>
      </c>
      <c r="H386" s="24">
        <v>0</v>
      </c>
      <c r="I386" s="24">
        <v>3</v>
      </c>
      <c r="J386" s="24">
        <v>4</v>
      </c>
      <c r="K386" s="24">
        <v>1</v>
      </c>
      <c r="L386" s="24">
        <v>0</v>
      </c>
      <c r="M386" s="24">
        <v>41</v>
      </c>
      <c r="N386" s="24">
        <v>31</v>
      </c>
      <c r="O386" s="24">
        <v>81</v>
      </c>
      <c r="P386" s="24">
        <v>3.33</v>
      </c>
      <c r="Q386" s="24">
        <v>1.66</v>
      </c>
      <c r="R386" s="24">
        <v>53.67</v>
      </c>
      <c r="S386" s="24">
        <f t="shared" si="16"/>
        <v>3.1804444444444444</v>
      </c>
      <c r="T386" s="24">
        <f t="shared" si="17"/>
        <v>1.5902222222222222</v>
      </c>
      <c r="U386" s="24">
        <f t="shared" si="18"/>
        <v>1.5902222222222222</v>
      </c>
    </row>
    <row r="387" spans="1:21" s="8" customFormat="1" x14ac:dyDescent="0.25">
      <c r="A387" s="24" t="s">
        <v>58</v>
      </c>
      <c r="B387" s="8" t="s">
        <v>964</v>
      </c>
      <c r="C387" s="8" t="s">
        <v>807</v>
      </c>
      <c r="D387" s="24" t="s">
        <v>717</v>
      </c>
      <c r="E387" s="24">
        <v>35</v>
      </c>
      <c r="F387" s="24">
        <v>0</v>
      </c>
      <c r="G387" s="24">
        <v>0</v>
      </c>
      <c r="H387" s="24">
        <v>0</v>
      </c>
      <c r="I387" s="24">
        <v>1</v>
      </c>
      <c r="J387" s="24">
        <v>0</v>
      </c>
      <c r="K387" s="24">
        <v>0</v>
      </c>
      <c r="L387" s="24">
        <v>0</v>
      </c>
      <c r="M387" s="24">
        <v>42</v>
      </c>
      <c r="N387" s="24">
        <v>11</v>
      </c>
      <c r="O387" s="24">
        <v>43</v>
      </c>
      <c r="P387" s="24">
        <v>4.63</v>
      </c>
      <c r="Q387" s="24">
        <v>1.54</v>
      </c>
      <c r="R387" s="24">
        <v>53.5</v>
      </c>
      <c r="S387" s="24">
        <f t="shared" ref="S387:S450" si="19">R387/16.875</f>
        <v>3.1703703703703705</v>
      </c>
      <c r="T387" s="24">
        <f t="shared" ref="T387:T450" si="20">IF(R387 &gt;= 400,S387*1.2,IF(R387 &gt; 300,S387,IF(R387&gt;200,S387*0.8,IF(R387&gt;100,S387*0.6,S387*0.5))))</f>
        <v>1.5851851851851853</v>
      </c>
      <c r="U387" s="24">
        <f t="shared" ref="U387:U450" si="21">IF(T387 &lt; 1.5,1,T387)</f>
        <v>1.5851851851851853</v>
      </c>
    </row>
    <row r="388" spans="1:21" s="8" customFormat="1" x14ac:dyDescent="0.25">
      <c r="A388" s="24" t="s">
        <v>83</v>
      </c>
      <c r="B388" s="8" t="s">
        <v>1478</v>
      </c>
      <c r="C388" s="8" t="s">
        <v>807</v>
      </c>
      <c r="D388" s="24" t="s">
        <v>725</v>
      </c>
      <c r="E388" s="24">
        <v>21.7</v>
      </c>
      <c r="F388" s="24">
        <v>0</v>
      </c>
      <c r="G388" s="24">
        <v>0</v>
      </c>
      <c r="H388" s="24">
        <v>0</v>
      </c>
      <c r="I388" s="24">
        <v>1</v>
      </c>
      <c r="J388" s="24">
        <v>0</v>
      </c>
      <c r="K388" s="24">
        <v>2</v>
      </c>
      <c r="L388" s="24">
        <v>1</v>
      </c>
      <c r="M388" s="24">
        <v>23</v>
      </c>
      <c r="N388" s="24">
        <v>14</v>
      </c>
      <c r="O388" s="24">
        <v>18</v>
      </c>
      <c r="P388" s="24">
        <v>5.81</v>
      </c>
      <c r="Q388" s="24">
        <v>1.48</v>
      </c>
      <c r="R388" s="24">
        <v>52.67</v>
      </c>
      <c r="S388" s="24">
        <f t="shared" si="19"/>
        <v>3.1211851851851855</v>
      </c>
      <c r="T388" s="24">
        <f t="shared" si="20"/>
        <v>1.5605925925925928</v>
      </c>
      <c r="U388" s="24">
        <f t="shared" si="21"/>
        <v>1.5605925925925928</v>
      </c>
    </row>
    <row r="389" spans="1:21" s="8" customFormat="1" x14ac:dyDescent="0.25">
      <c r="A389" s="24" t="s">
        <v>43</v>
      </c>
      <c r="B389" s="8" t="s">
        <v>448</v>
      </c>
      <c r="C389" s="8" t="s">
        <v>806</v>
      </c>
      <c r="D389" s="24" t="s">
        <v>711</v>
      </c>
      <c r="E389" s="24">
        <v>74.7</v>
      </c>
      <c r="F389" s="24">
        <v>12</v>
      </c>
      <c r="G389" s="24">
        <v>4</v>
      </c>
      <c r="H389" s="24">
        <v>0</v>
      </c>
      <c r="I389" s="24">
        <v>3</v>
      </c>
      <c r="J389" s="24">
        <v>4</v>
      </c>
      <c r="K389" s="24">
        <v>0</v>
      </c>
      <c r="L389" s="24">
        <v>0</v>
      </c>
      <c r="M389" s="24">
        <v>50</v>
      </c>
      <c r="N389" s="24">
        <v>26</v>
      </c>
      <c r="O389" s="24">
        <v>81</v>
      </c>
      <c r="P389" s="24">
        <v>5.79</v>
      </c>
      <c r="Q389" s="24">
        <v>1.43</v>
      </c>
      <c r="R389" s="24">
        <v>52.17</v>
      </c>
      <c r="S389" s="24">
        <f t="shared" si="19"/>
        <v>3.0915555555555558</v>
      </c>
      <c r="T389" s="24">
        <f t="shared" si="20"/>
        <v>1.5457777777777779</v>
      </c>
      <c r="U389" s="24">
        <f t="shared" si="21"/>
        <v>1.5457777777777779</v>
      </c>
    </row>
    <row r="390" spans="1:21" s="8" customFormat="1" x14ac:dyDescent="0.25">
      <c r="A390" s="24" t="s">
        <v>474</v>
      </c>
      <c r="B390" s="8" t="s">
        <v>1488</v>
      </c>
      <c r="C390" s="8" t="s">
        <v>807</v>
      </c>
      <c r="D390" s="24" t="s">
        <v>721</v>
      </c>
      <c r="E390" s="24">
        <v>35.700000000000003</v>
      </c>
      <c r="F390" s="24">
        <v>0</v>
      </c>
      <c r="G390" s="24">
        <v>0</v>
      </c>
      <c r="H390" s="24">
        <v>0</v>
      </c>
      <c r="I390" s="24">
        <v>2</v>
      </c>
      <c r="J390" s="24">
        <v>2</v>
      </c>
      <c r="K390" s="24">
        <v>0</v>
      </c>
      <c r="L390" s="24">
        <v>1</v>
      </c>
      <c r="M390" s="24">
        <v>36</v>
      </c>
      <c r="N390" s="24">
        <v>14</v>
      </c>
      <c r="O390" s="24">
        <v>33</v>
      </c>
      <c r="P390" s="24">
        <v>4.54</v>
      </c>
      <c r="Q390" s="24">
        <v>1.32</v>
      </c>
      <c r="R390" s="24">
        <v>52.17</v>
      </c>
      <c r="S390" s="24">
        <f t="shared" si="19"/>
        <v>3.0915555555555558</v>
      </c>
      <c r="T390" s="24">
        <f t="shared" si="20"/>
        <v>1.5457777777777779</v>
      </c>
      <c r="U390" s="24">
        <f t="shared" si="21"/>
        <v>1.5457777777777779</v>
      </c>
    </row>
    <row r="391" spans="1:21" s="8" customFormat="1" x14ac:dyDescent="0.25">
      <c r="A391" s="24" t="s">
        <v>995</v>
      </c>
      <c r="B391" s="8" t="s">
        <v>994</v>
      </c>
      <c r="C391" s="8" t="s">
        <v>807</v>
      </c>
      <c r="D391" s="24" t="s">
        <v>728</v>
      </c>
      <c r="E391" s="24">
        <v>66</v>
      </c>
      <c r="F391" s="24">
        <v>0</v>
      </c>
      <c r="G391" s="24">
        <v>0</v>
      </c>
      <c r="H391" s="24">
        <v>0</v>
      </c>
      <c r="I391" s="24">
        <v>2</v>
      </c>
      <c r="J391" s="24">
        <v>4</v>
      </c>
      <c r="K391" s="24">
        <v>1</v>
      </c>
      <c r="L391" s="24">
        <v>2</v>
      </c>
      <c r="M391" s="24">
        <v>26</v>
      </c>
      <c r="N391" s="24">
        <v>17</v>
      </c>
      <c r="O391" s="24">
        <v>80</v>
      </c>
      <c r="P391" s="24">
        <v>3.95</v>
      </c>
      <c r="Q391" s="24">
        <v>1.47</v>
      </c>
      <c r="R391" s="24">
        <v>51.5</v>
      </c>
      <c r="S391" s="24">
        <f t="shared" si="19"/>
        <v>3.0518518518518518</v>
      </c>
      <c r="T391" s="24">
        <f t="shared" si="20"/>
        <v>1.5259259259259259</v>
      </c>
      <c r="U391" s="24">
        <f t="shared" si="21"/>
        <v>1.5259259259259259</v>
      </c>
    </row>
    <row r="392" spans="1:21" s="8" customFormat="1" x14ac:dyDescent="0.25">
      <c r="A392" s="24" t="s">
        <v>293</v>
      </c>
      <c r="B392" s="8" t="s">
        <v>914</v>
      </c>
      <c r="C392" s="8" t="s">
        <v>806</v>
      </c>
      <c r="D392" s="24" t="s">
        <v>724</v>
      </c>
      <c r="E392" s="24">
        <v>69.3</v>
      </c>
      <c r="F392" s="24">
        <v>12</v>
      </c>
      <c r="G392" s="24">
        <v>2</v>
      </c>
      <c r="H392" s="24">
        <v>0</v>
      </c>
      <c r="I392" s="24">
        <v>3</v>
      </c>
      <c r="J392" s="24">
        <v>5</v>
      </c>
      <c r="K392" s="24">
        <v>0</v>
      </c>
      <c r="L392" s="24">
        <v>0</v>
      </c>
      <c r="M392" s="24">
        <v>49</v>
      </c>
      <c r="N392" s="24">
        <v>22</v>
      </c>
      <c r="O392" s="24">
        <v>84</v>
      </c>
      <c r="P392" s="24">
        <v>5.71</v>
      </c>
      <c r="Q392" s="24">
        <v>1.53</v>
      </c>
      <c r="R392" s="24">
        <v>51.33</v>
      </c>
      <c r="S392" s="24">
        <f t="shared" si="19"/>
        <v>3.0417777777777775</v>
      </c>
      <c r="T392" s="24">
        <f t="shared" si="20"/>
        <v>1.5208888888888887</v>
      </c>
      <c r="U392" s="24">
        <f t="shared" si="21"/>
        <v>1.5208888888888887</v>
      </c>
    </row>
    <row r="393" spans="1:21" s="8" customFormat="1" x14ac:dyDescent="0.25">
      <c r="A393" s="24" t="s">
        <v>1964</v>
      </c>
      <c r="B393" s="8" t="s">
        <v>1963</v>
      </c>
      <c r="C393" s="8" t="s">
        <v>806</v>
      </c>
      <c r="D393" s="24" t="s">
        <v>703</v>
      </c>
      <c r="E393" s="24">
        <v>70</v>
      </c>
      <c r="F393" s="24">
        <v>11</v>
      </c>
      <c r="G393" s="24">
        <v>5</v>
      </c>
      <c r="H393" s="24">
        <v>0</v>
      </c>
      <c r="I393" s="24">
        <v>4</v>
      </c>
      <c r="J393" s="24">
        <v>5</v>
      </c>
      <c r="K393" s="24">
        <v>0</v>
      </c>
      <c r="L393" s="24">
        <v>0</v>
      </c>
      <c r="M393" s="24">
        <v>43</v>
      </c>
      <c r="N393" s="24">
        <v>28</v>
      </c>
      <c r="O393" s="24">
        <v>80</v>
      </c>
      <c r="P393" s="24">
        <v>5.27</v>
      </c>
      <c r="Q393" s="24">
        <v>1.54</v>
      </c>
      <c r="R393" s="24">
        <v>49.5</v>
      </c>
      <c r="S393" s="24">
        <f t="shared" si="19"/>
        <v>2.9333333333333331</v>
      </c>
      <c r="T393" s="24">
        <f t="shared" si="20"/>
        <v>1.4666666666666666</v>
      </c>
      <c r="U393" s="24">
        <f t="shared" si="21"/>
        <v>1</v>
      </c>
    </row>
    <row r="394" spans="1:21" s="8" customFormat="1" x14ac:dyDescent="0.25">
      <c r="A394" s="24" t="s">
        <v>138</v>
      </c>
      <c r="B394" s="8" t="s">
        <v>1876</v>
      </c>
      <c r="C394" s="8" t="s">
        <v>806</v>
      </c>
      <c r="D394" s="24" t="s">
        <v>725</v>
      </c>
      <c r="E394" s="24">
        <v>63.3</v>
      </c>
      <c r="F394" s="24">
        <v>11</v>
      </c>
      <c r="G394" s="24">
        <v>6</v>
      </c>
      <c r="H394" s="24">
        <v>2</v>
      </c>
      <c r="I394" s="24">
        <v>3</v>
      </c>
      <c r="J394" s="24">
        <v>5</v>
      </c>
      <c r="K394" s="24">
        <v>0</v>
      </c>
      <c r="L394" s="24">
        <v>0</v>
      </c>
      <c r="M394" s="24">
        <v>31</v>
      </c>
      <c r="N394" s="24">
        <v>17</v>
      </c>
      <c r="O394" s="24">
        <v>67</v>
      </c>
      <c r="P394" s="24">
        <v>5.54</v>
      </c>
      <c r="Q394" s="24">
        <v>1.33</v>
      </c>
      <c r="R394" s="24">
        <v>49.33</v>
      </c>
      <c r="S394" s="24">
        <f t="shared" si="19"/>
        <v>2.9232592592592592</v>
      </c>
      <c r="T394" s="24">
        <f t="shared" si="20"/>
        <v>1.4616296296296296</v>
      </c>
      <c r="U394" s="24">
        <f t="shared" si="21"/>
        <v>1</v>
      </c>
    </row>
    <row r="395" spans="1:21" s="8" customFormat="1" x14ac:dyDescent="0.25">
      <c r="A395" s="24" t="s">
        <v>89</v>
      </c>
      <c r="B395" s="8" t="s">
        <v>1886</v>
      </c>
      <c r="C395" s="8" t="s">
        <v>807</v>
      </c>
      <c r="D395" s="24" t="s">
        <v>699</v>
      </c>
      <c r="E395" s="24">
        <v>39.299999999999997</v>
      </c>
      <c r="F395" s="24">
        <v>0</v>
      </c>
      <c r="G395" s="24">
        <v>0</v>
      </c>
      <c r="H395" s="24">
        <v>0</v>
      </c>
      <c r="I395" s="24">
        <v>1</v>
      </c>
      <c r="J395" s="24">
        <v>2</v>
      </c>
      <c r="K395" s="24">
        <v>1</v>
      </c>
      <c r="L395" s="24">
        <v>0</v>
      </c>
      <c r="M395" s="24">
        <v>33</v>
      </c>
      <c r="N395" s="24">
        <v>11</v>
      </c>
      <c r="O395" s="24">
        <v>44</v>
      </c>
      <c r="P395" s="24">
        <v>4.3499999999999996</v>
      </c>
      <c r="Q395" s="24">
        <v>1.4</v>
      </c>
      <c r="R395" s="24">
        <v>48.83</v>
      </c>
      <c r="S395" s="24">
        <f t="shared" si="19"/>
        <v>2.8936296296296296</v>
      </c>
      <c r="T395" s="24">
        <f t="shared" si="20"/>
        <v>1.4468148148148148</v>
      </c>
      <c r="U395" s="24">
        <f t="shared" si="21"/>
        <v>1</v>
      </c>
    </row>
    <row r="396" spans="1:21" s="8" customFormat="1" x14ac:dyDescent="0.25">
      <c r="A396" s="24" t="s">
        <v>479</v>
      </c>
      <c r="B396" s="8" t="s">
        <v>641</v>
      </c>
      <c r="C396" s="8" t="s">
        <v>807</v>
      </c>
      <c r="D396" s="24" t="s">
        <v>706</v>
      </c>
      <c r="E396" s="24">
        <v>32.700000000000003</v>
      </c>
      <c r="F396" s="24">
        <v>0</v>
      </c>
      <c r="G396" s="24">
        <v>0</v>
      </c>
      <c r="H396" s="24">
        <v>0</v>
      </c>
      <c r="I396" s="24">
        <v>2</v>
      </c>
      <c r="J396" s="24">
        <v>0</v>
      </c>
      <c r="K396" s="24">
        <v>0</v>
      </c>
      <c r="L396" s="24">
        <v>1</v>
      </c>
      <c r="M396" s="24">
        <v>22</v>
      </c>
      <c r="N396" s="24">
        <v>9</v>
      </c>
      <c r="O396" s="24">
        <v>43</v>
      </c>
      <c r="P396" s="24">
        <v>5.24</v>
      </c>
      <c r="Q396" s="24">
        <v>1.59</v>
      </c>
      <c r="R396" s="24">
        <v>48.67</v>
      </c>
      <c r="S396" s="24">
        <f t="shared" si="19"/>
        <v>2.8841481481481481</v>
      </c>
      <c r="T396" s="24">
        <f t="shared" si="20"/>
        <v>1.4420740740740741</v>
      </c>
      <c r="U396" s="24">
        <f t="shared" si="21"/>
        <v>1</v>
      </c>
    </row>
    <row r="397" spans="1:21" s="8" customFormat="1" x14ac:dyDescent="0.25">
      <c r="A397" s="24" t="s">
        <v>138</v>
      </c>
      <c r="B397" s="8" t="s">
        <v>918</v>
      </c>
      <c r="C397" s="8" t="s">
        <v>807</v>
      </c>
      <c r="D397" s="24" t="s">
        <v>733</v>
      </c>
      <c r="E397" s="24">
        <v>27.3</v>
      </c>
      <c r="F397" s="24">
        <v>0</v>
      </c>
      <c r="G397" s="24">
        <v>0</v>
      </c>
      <c r="H397" s="24">
        <v>0</v>
      </c>
      <c r="I397" s="24">
        <v>1</v>
      </c>
      <c r="J397" s="24">
        <v>0</v>
      </c>
      <c r="K397" s="24">
        <v>0</v>
      </c>
      <c r="L397" s="24">
        <v>0</v>
      </c>
      <c r="M397" s="24">
        <v>30</v>
      </c>
      <c r="N397" s="24">
        <v>11</v>
      </c>
      <c r="O397" s="24">
        <v>25</v>
      </c>
      <c r="P397" s="24">
        <v>2.31</v>
      </c>
      <c r="Q397" s="24">
        <v>1.32</v>
      </c>
      <c r="R397" s="24">
        <v>48.33</v>
      </c>
      <c r="S397" s="24">
        <f t="shared" si="19"/>
        <v>2.8639999999999999</v>
      </c>
      <c r="T397" s="24">
        <f t="shared" si="20"/>
        <v>1.4319999999999999</v>
      </c>
      <c r="U397" s="24">
        <f t="shared" si="21"/>
        <v>1</v>
      </c>
    </row>
    <row r="398" spans="1:21" s="8" customFormat="1" x14ac:dyDescent="0.25">
      <c r="A398" s="24" t="s">
        <v>54</v>
      </c>
      <c r="B398" s="8" t="s">
        <v>1976</v>
      </c>
      <c r="C398" s="8" t="s">
        <v>807</v>
      </c>
      <c r="D398" s="24" t="s">
        <v>702</v>
      </c>
      <c r="E398" s="24">
        <v>23.3</v>
      </c>
      <c r="F398" s="24">
        <v>0</v>
      </c>
      <c r="G398" s="24">
        <v>0</v>
      </c>
      <c r="H398" s="24">
        <v>0</v>
      </c>
      <c r="I398" s="24">
        <v>2</v>
      </c>
      <c r="J398" s="24">
        <v>3</v>
      </c>
      <c r="K398" s="24">
        <v>0</v>
      </c>
      <c r="L398" s="24">
        <v>1</v>
      </c>
      <c r="M398" s="24">
        <v>22</v>
      </c>
      <c r="N398" s="24">
        <v>16</v>
      </c>
      <c r="O398" s="24">
        <v>17</v>
      </c>
      <c r="P398" s="24">
        <v>4.24</v>
      </c>
      <c r="Q398" s="24">
        <v>1.41</v>
      </c>
      <c r="R398" s="24">
        <v>48.33</v>
      </c>
      <c r="S398" s="24">
        <f t="shared" si="19"/>
        <v>2.8639999999999999</v>
      </c>
      <c r="T398" s="24">
        <f t="shared" si="20"/>
        <v>1.4319999999999999</v>
      </c>
      <c r="U398" s="24">
        <f t="shared" si="21"/>
        <v>1</v>
      </c>
    </row>
    <row r="399" spans="1:21" s="8" customFormat="1" x14ac:dyDescent="0.25">
      <c r="A399" s="24" t="s">
        <v>171</v>
      </c>
      <c r="B399" s="8" t="s">
        <v>1896</v>
      </c>
      <c r="C399" s="8" t="s">
        <v>806</v>
      </c>
      <c r="D399" s="24" t="s">
        <v>713</v>
      </c>
      <c r="E399" s="24">
        <v>47</v>
      </c>
      <c r="F399" s="24">
        <v>9</v>
      </c>
      <c r="G399" s="24">
        <v>4</v>
      </c>
      <c r="H399" s="24">
        <v>0</v>
      </c>
      <c r="I399" s="24">
        <v>3</v>
      </c>
      <c r="J399" s="24">
        <v>2</v>
      </c>
      <c r="K399" s="24">
        <v>0</v>
      </c>
      <c r="L399" s="24">
        <v>0</v>
      </c>
      <c r="M399" s="24">
        <v>36</v>
      </c>
      <c r="N399" s="24">
        <v>25</v>
      </c>
      <c r="O399" s="24">
        <v>46</v>
      </c>
      <c r="P399" s="24">
        <v>4.21</v>
      </c>
      <c r="Q399" s="24">
        <v>1.51</v>
      </c>
      <c r="R399" s="24">
        <v>48</v>
      </c>
      <c r="S399" s="24">
        <f t="shared" si="19"/>
        <v>2.8444444444444446</v>
      </c>
      <c r="T399" s="24">
        <f t="shared" si="20"/>
        <v>1.4222222222222223</v>
      </c>
      <c r="U399" s="24">
        <f t="shared" si="21"/>
        <v>1</v>
      </c>
    </row>
    <row r="400" spans="1:21" s="8" customFormat="1" x14ac:dyDescent="0.25">
      <c r="A400" s="24" t="s">
        <v>593</v>
      </c>
      <c r="B400" s="8" t="s">
        <v>592</v>
      </c>
      <c r="C400" s="8" t="s">
        <v>807</v>
      </c>
      <c r="D400" s="24" t="s">
        <v>706</v>
      </c>
      <c r="E400" s="24">
        <v>58.7</v>
      </c>
      <c r="F400" s="24">
        <v>5</v>
      </c>
      <c r="G400" s="24">
        <v>1</v>
      </c>
      <c r="H400" s="24">
        <v>0</v>
      </c>
      <c r="I400" s="24">
        <v>4</v>
      </c>
      <c r="J400" s="24">
        <v>5</v>
      </c>
      <c r="K400" s="24">
        <v>1</v>
      </c>
      <c r="L400" s="24">
        <v>3</v>
      </c>
      <c r="M400" s="24">
        <v>32</v>
      </c>
      <c r="N400" s="24">
        <v>28</v>
      </c>
      <c r="O400" s="24">
        <v>69</v>
      </c>
      <c r="P400" s="24">
        <v>5.83</v>
      </c>
      <c r="Q400" s="24">
        <v>1.65</v>
      </c>
      <c r="R400" s="24">
        <v>47.17</v>
      </c>
      <c r="S400" s="24">
        <f t="shared" si="19"/>
        <v>2.7952592592592596</v>
      </c>
      <c r="T400" s="24">
        <f t="shared" si="20"/>
        <v>1.3976296296296298</v>
      </c>
      <c r="U400" s="24">
        <f t="shared" si="21"/>
        <v>1</v>
      </c>
    </row>
    <row r="401" spans="1:21" s="8" customFormat="1" x14ac:dyDescent="0.25">
      <c r="A401" s="24" t="s">
        <v>36</v>
      </c>
      <c r="B401" s="8" t="s">
        <v>1709</v>
      </c>
      <c r="C401" s="8" t="s">
        <v>807</v>
      </c>
      <c r="D401" s="24" t="s">
        <v>846</v>
      </c>
      <c r="E401" s="24">
        <v>27.3</v>
      </c>
      <c r="F401" s="24">
        <v>0</v>
      </c>
      <c r="G401" s="24">
        <v>0</v>
      </c>
      <c r="H401" s="24">
        <v>0</v>
      </c>
      <c r="I401" s="24">
        <v>2</v>
      </c>
      <c r="J401" s="24">
        <v>1</v>
      </c>
      <c r="K401" s="24">
        <v>0</v>
      </c>
      <c r="L401" s="24">
        <v>1</v>
      </c>
      <c r="M401" s="24">
        <v>29</v>
      </c>
      <c r="N401" s="24">
        <v>17</v>
      </c>
      <c r="O401" s="24">
        <v>35</v>
      </c>
      <c r="P401" s="24">
        <v>5.6</v>
      </c>
      <c r="Q401" s="24">
        <v>1.9</v>
      </c>
      <c r="R401" s="24">
        <v>44.33</v>
      </c>
      <c r="S401" s="24">
        <f t="shared" si="19"/>
        <v>2.6269629629629629</v>
      </c>
      <c r="T401" s="24">
        <f t="shared" si="20"/>
        <v>1.3134814814814815</v>
      </c>
      <c r="U401" s="24">
        <f t="shared" si="21"/>
        <v>1</v>
      </c>
    </row>
    <row r="402" spans="1:21" s="8" customFormat="1" x14ac:dyDescent="0.25">
      <c r="A402" s="24" t="s">
        <v>323</v>
      </c>
      <c r="B402" s="8" t="s">
        <v>1708</v>
      </c>
      <c r="C402" s="8" t="s">
        <v>807</v>
      </c>
      <c r="D402" s="24" t="s">
        <v>711</v>
      </c>
      <c r="E402" s="24">
        <v>91.7</v>
      </c>
      <c r="F402" s="24">
        <v>12</v>
      </c>
      <c r="G402" s="24">
        <v>4</v>
      </c>
      <c r="H402" s="24">
        <v>0</v>
      </c>
      <c r="I402" s="24">
        <v>3</v>
      </c>
      <c r="J402" s="24">
        <v>8</v>
      </c>
      <c r="K402" s="24">
        <v>0</v>
      </c>
      <c r="L402" s="24">
        <v>0</v>
      </c>
      <c r="M402" s="24">
        <v>66</v>
      </c>
      <c r="N402" s="24">
        <v>43</v>
      </c>
      <c r="O402" s="24">
        <v>100</v>
      </c>
      <c r="P402" s="24">
        <v>5.2</v>
      </c>
      <c r="Q402" s="24">
        <v>1.56</v>
      </c>
      <c r="R402" s="24">
        <v>44.17</v>
      </c>
      <c r="S402" s="24">
        <f t="shared" si="19"/>
        <v>2.6174814814814815</v>
      </c>
      <c r="T402" s="24">
        <f t="shared" si="20"/>
        <v>1.3087407407407408</v>
      </c>
      <c r="U402" s="24">
        <f t="shared" si="21"/>
        <v>1</v>
      </c>
    </row>
    <row r="403" spans="1:21" s="8" customFormat="1" x14ac:dyDescent="0.25">
      <c r="A403" s="24" t="s">
        <v>119</v>
      </c>
      <c r="B403" s="8" t="s">
        <v>629</v>
      </c>
      <c r="C403" s="8" t="s">
        <v>807</v>
      </c>
      <c r="D403" s="24" t="s">
        <v>703</v>
      </c>
      <c r="E403" s="24">
        <v>32</v>
      </c>
      <c r="F403" s="24">
        <v>0</v>
      </c>
      <c r="G403" s="24">
        <v>0</v>
      </c>
      <c r="H403" s="24">
        <v>0</v>
      </c>
      <c r="I403" s="24">
        <v>2</v>
      </c>
      <c r="J403" s="24">
        <v>1</v>
      </c>
      <c r="K403" s="24">
        <v>0</v>
      </c>
      <c r="L403" s="24">
        <v>0</v>
      </c>
      <c r="M403" s="24">
        <v>29</v>
      </c>
      <c r="N403" s="24">
        <v>23</v>
      </c>
      <c r="O403" s="24">
        <v>32</v>
      </c>
      <c r="P403" s="24">
        <v>3.94</v>
      </c>
      <c r="Q403" s="24">
        <v>1.72</v>
      </c>
      <c r="R403" s="24">
        <v>44</v>
      </c>
      <c r="S403" s="24">
        <f t="shared" si="19"/>
        <v>2.6074074074074076</v>
      </c>
      <c r="T403" s="24">
        <f t="shared" si="20"/>
        <v>1.3037037037037038</v>
      </c>
      <c r="U403" s="24">
        <f t="shared" si="21"/>
        <v>1</v>
      </c>
    </row>
    <row r="404" spans="1:21" s="8" customFormat="1" x14ac:dyDescent="0.25">
      <c r="A404" s="24" t="s">
        <v>83</v>
      </c>
      <c r="B404" s="8" t="s">
        <v>1454</v>
      </c>
      <c r="C404" s="8" t="s">
        <v>807</v>
      </c>
      <c r="D404" s="24" t="s">
        <v>733</v>
      </c>
      <c r="E404" s="24">
        <v>30</v>
      </c>
      <c r="F404" s="24">
        <v>0</v>
      </c>
      <c r="G404" s="24">
        <v>0</v>
      </c>
      <c r="H404" s="24">
        <v>0</v>
      </c>
      <c r="I404" s="24">
        <v>1</v>
      </c>
      <c r="J404" s="24">
        <v>0</v>
      </c>
      <c r="K404" s="24">
        <v>0</v>
      </c>
      <c r="L404" s="24">
        <v>0</v>
      </c>
      <c r="M404" s="24">
        <v>30</v>
      </c>
      <c r="N404" s="24">
        <v>17</v>
      </c>
      <c r="O404" s="24">
        <v>20</v>
      </c>
      <c r="P404" s="24">
        <v>3</v>
      </c>
      <c r="Q404" s="24">
        <v>1.23</v>
      </c>
      <c r="R404" s="24">
        <v>42</v>
      </c>
      <c r="S404" s="24">
        <f t="shared" si="19"/>
        <v>2.4888888888888889</v>
      </c>
      <c r="T404" s="24">
        <f t="shared" si="20"/>
        <v>1.2444444444444445</v>
      </c>
      <c r="U404" s="24">
        <f t="shared" si="21"/>
        <v>1</v>
      </c>
    </row>
    <row r="405" spans="1:21" s="8" customFormat="1" x14ac:dyDescent="0.25">
      <c r="A405" s="24" t="s">
        <v>383</v>
      </c>
      <c r="B405" s="8" t="s">
        <v>461</v>
      </c>
      <c r="C405" s="8" t="s">
        <v>807</v>
      </c>
      <c r="D405" s="24" t="s">
        <v>726</v>
      </c>
      <c r="E405" s="24">
        <v>60.7</v>
      </c>
      <c r="F405" s="24">
        <v>9</v>
      </c>
      <c r="G405" s="24">
        <v>2</v>
      </c>
      <c r="H405" s="24">
        <v>0</v>
      </c>
      <c r="I405" s="24">
        <v>2</v>
      </c>
      <c r="J405" s="24">
        <v>5</v>
      </c>
      <c r="K405" s="24">
        <v>0</v>
      </c>
      <c r="L405" s="24">
        <v>0</v>
      </c>
      <c r="M405" s="24">
        <v>54</v>
      </c>
      <c r="N405" s="24">
        <v>13</v>
      </c>
      <c r="O405" s="24">
        <v>85</v>
      </c>
      <c r="P405" s="24">
        <v>6.68</v>
      </c>
      <c r="Q405" s="24">
        <v>1.62</v>
      </c>
      <c r="R405" s="24">
        <v>41.67</v>
      </c>
      <c r="S405" s="24">
        <f t="shared" si="19"/>
        <v>2.4693333333333336</v>
      </c>
      <c r="T405" s="24">
        <f t="shared" si="20"/>
        <v>1.2346666666666668</v>
      </c>
      <c r="U405" s="24">
        <f t="shared" si="21"/>
        <v>1</v>
      </c>
    </row>
    <row r="406" spans="1:21" s="8" customFormat="1" x14ac:dyDescent="0.25">
      <c r="A406" s="24" t="s">
        <v>32</v>
      </c>
      <c r="B406" s="8" t="s">
        <v>599</v>
      </c>
      <c r="C406" s="8" t="s">
        <v>806</v>
      </c>
      <c r="D406" s="24" t="s">
        <v>717</v>
      </c>
      <c r="E406" s="24">
        <v>40</v>
      </c>
      <c r="F406" s="24">
        <v>9</v>
      </c>
      <c r="G406" s="24">
        <v>2</v>
      </c>
      <c r="H406" s="24">
        <v>0</v>
      </c>
      <c r="I406" s="24">
        <v>2</v>
      </c>
      <c r="J406" s="24">
        <v>3</v>
      </c>
      <c r="K406" s="24">
        <v>0</v>
      </c>
      <c r="L406" s="24">
        <v>1</v>
      </c>
      <c r="M406" s="24">
        <v>44</v>
      </c>
      <c r="N406" s="24">
        <v>26</v>
      </c>
      <c r="O406" s="24">
        <v>29</v>
      </c>
      <c r="P406" s="24">
        <v>4.95</v>
      </c>
      <c r="Q406" s="24">
        <v>1.38</v>
      </c>
      <c r="R406" s="24">
        <v>41.5</v>
      </c>
      <c r="S406" s="24">
        <f t="shared" si="19"/>
        <v>2.4592592592592593</v>
      </c>
      <c r="T406" s="24">
        <f t="shared" si="20"/>
        <v>1.2296296296296296</v>
      </c>
      <c r="U406" s="24">
        <f t="shared" si="21"/>
        <v>1</v>
      </c>
    </row>
    <row r="407" spans="1:21" s="8" customFormat="1" x14ac:dyDescent="0.25">
      <c r="A407" s="24" t="s">
        <v>293</v>
      </c>
      <c r="B407" s="8" t="s">
        <v>246</v>
      </c>
      <c r="C407" s="8" t="s">
        <v>807</v>
      </c>
      <c r="D407" s="24" t="s">
        <v>699</v>
      </c>
      <c r="E407" s="24">
        <v>34</v>
      </c>
      <c r="F407" s="24">
        <v>0</v>
      </c>
      <c r="G407" s="24">
        <v>0</v>
      </c>
      <c r="H407" s="24">
        <v>0</v>
      </c>
      <c r="I407" s="24">
        <v>2</v>
      </c>
      <c r="J407" s="24">
        <v>2</v>
      </c>
      <c r="K407" s="24">
        <v>0</v>
      </c>
      <c r="L407" s="24">
        <v>1</v>
      </c>
      <c r="M407" s="24">
        <v>23</v>
      </c>
      <c r="N407" s="24">
        <v>8</v>
      </c>
      <c r="O407" s="24">
        <v>35</v>
      </c>
      <c r="P407" s="24">
        <v>3.18</v>
      </c>
      <c r="Q407" s="24">
        <v>1.26</v>
      </c>
      <c r="R407" s="24">
        <v>41.5</v>
      </c>
      <c r="S407" s="24">
        <f t="shared" si="19"/>
        <v>2.4592592592592593</v>
      </c>
      <c r="T407" s="24">
        <f t="shared" si="20"/>
        <v>1.2296296296296296</v>
      </c>
      <c r="U407" s="24">
        <f t="shared" si="21"/>
        <v>1</v>
      </c>
    </row>
    <row r="408" spans="1:21" s="8" customFormat="1" x14ac:dyDescent="0.25">
      <c r="A408" s="24" t="s">
        <v>52</v>
      </c>
      <c r="B408" s="8" t="s">
        <v>610</v>
      </c>
      <c r="C408" s="8" t="s">
        <v>807</v>
      </c>
      <c r="D408" s="24" t="s">
        <v>706</v>
      </c>
      <c r="E408" s="24">
        <v>23.7</v>
      </c>
      <c r="F408" s="24">
        <v>0</v>
      </c>
      <c r="G408" s="24">
        <v>0</v>
      </c>
      <c r="H408" s="24">
        <v>0</v>
      </c>
      <c r="I408" s="24">
        <v>0</v>
      </c>
      <c r="J408" s="24">
        <v>1</v>
      </c>
      <c r="K408" s="24">
        <v>0</v>
      </c>
      <c r="L408" s="24">
        <v>0</v>
      </c>
      <c r="M408" s="24">
        <v>24</v>
      </c>
      <c r="N408" s="24">
        <v>8</v>
      </c>
      <c r="O408" s="24">
        <v>28</v>
      </c>
      <c r="P408" s="24">
        <v>4.9400000000000004</v>
      </c>
      <c r="Q408" s="24">
        <v>1.52</v>
      </c>
      <c r="R408" s="24">
        <v>40.17</v>
      </c>
      <c r="S408" s="24">
        <f t="shared" si="19"/>
        <v>2.3804444444444446</v>
      </c>
      <c r="T408" s="24">
        <f t="shared" si="20"/>
        <v>1.1902222222222223</v>
      </c>
      <c r="U408" s="24">
        <f t="shared" si="21"/>
        <v>1</v>
      </c>
    </row>
    <row r="409" spans="1:21" s="8" customFormat="1" x14ac:dyDescent="0.25">
      <c r="A409" s="24" t="s">
        <v>302</v>
      </c>
      <c r="B409" s="8" t="s">
        <v>603</v>
      </c>
      <c r="C409" s="8" t="s">
        <v>807</v>
      </c>
      <c r="D409" s="24" t="s">
        <v>702</v>
      </c>
      <c r="E409" s="24">
        <v>42.7</v>
      </c>
      <c r="F409" s="24">
        <v>0</v>
      </c>
      <c r="G409" s="24">
        <v>0</v>
      </c>
      <c r="H409" s="24">
        <v>0</v>
      </c>
      <c r="I409" s="24">
        <v>1</v>
      </c>
      <c r="J409" s="24">
        <v>1</v>
      </c>
      <c r="K409" s="24">
        <v>0</v>
      </c>
      <c r="L409" s="24">
        <v>0</v>
      </c>
      <c r="M409" s="24">
        <v>45</v>
      </c>
      <c r="N409" s="24">
        <v>20</v>
      </c>
      <c r="O409" s="24">
        <v>50</v>
      </c>
      <c r="P409" s="24">
        <v>5.7</v>
      </c>
      <c r="Q409" s="24">
        <v>1.64</v>
      </c>
      <c r="R409" s="24">
        <v>40.17</v>
      </c>
      <c r="S409" s="24">
        <f t="shared" si="19"/>
        <v>2.3804444444444446</v>
      </c>
      <c r="T409" s="24">
        <f t="shared" si="20"/>
        <v>1.1902222222222223</v>
      </c>
      <c r="U409" s="24">
        <f t="shared" si="21"/>
        <v>1</v>
      </c>
    </row>
    <row r="410" spans="1:21" s="8" customFormat="1" x14ac:dyDescent="0.25">
      <c r="A410" s="24" t="s">
        <v>1888</v>
      </c>
      <c r="B410" s="8" t="s">
        <v>1887</v>
      </c>
      <c r="C410" s="8" t="s">
        <v>807</v>
      </c>
      <c r="D410" s="24" t="s">
        <v>736</v>
      </c>
      <c r="E410" s="24">
        <v>19.7</v>
      </c>
      <c r="F410" s="24">
        <v>0</v>
      </c>
      <c r="G410" s="24">
        <v>0</v>
      </c>
      <c r="H410" s="24">
        <v>0</v>
      </c>
      <c r="I410" s="24">
        <v>2</v>
      </c>
      <c r="J410" s="24">
        <v>0</v>
      </c>
      <c r="K410" s="24">
        <v>0</v>
      </c>
      <c r="L410" s="24">
        <v>2</v>
      </c>
      <c r="M410" s="24">
        <v>16</v>
      </c>
      <c r="N410" s="24">
        <v>7</v>
      </c>
      <c r="O410" s="24">
        <v>15</v>
      </c>
      <c r="P410" s="24">
        <v>5.03</v>
      </c>
      <c r="Q410" s="24">
        <v>1.1200000000000001</v>
      </c>
      <c r="R410" s="24">
        <v>39.67</v>
      </c>
      <c r="S410" s="24">
        <f t="shared" si="19"/>
        <v>2.3508148148148149</v>
      </c>
      <c r="T410" s="24">
        <f t="shared" si="20"/>
        <v>1.1754074074074075</v>
      </c>
      <c r="U410" s="24">
        <f t="shared" si="21"/>
        <v>1</v>
      </c>
    </row>
    <row r="411" spans="1:21" s="8" customFormat="1" x14ac:dyDescent="0.25">
      <c r="A411" s="24" t="s">
        <v>1571</v>
      </c>
      <c r="B411" s="8" t="s">
        <v>215</v>
      </c>
      <c r="C411" s="8" t="s">
        <v>807</v>
      </c>
      <c r="D411" s="24" t="s">
        <v>846</v>
      </c>
      <c r="E411" s="24">
        <v>35.299999999999997</v>
      </c>
      <c r="F411" s="24">
        <v>0</v>
      </c>
      <c r="G411" s="24">
        <v>0</v>
      </c>
      <c r="H411" s="24">
        <v>0</v>
      </c>
      <c r="I411" s="24">
        <v>1</v>
      </c>
      <c r="J411" s="24">
        <v>2</v>
      </c>
      <c r="K411" s="24">
        <v>0</v>
      </c>
      <c r="L411" s="24">
        <v>0</v>
      </c>
      <c r="M411" s="24">
        <v>34</v>
      </c>
      <c r="N411" s="24">
        <v>7</v>
      </c>
      <c r="O411" s="24">
        <v>40</v>
      </c>
      <c r="P411" s="24">
        <v>5.6</v>
      </c>
      <c r="Q411" s="24">
        <v>1.33</v>
      </c>
      <c r="R411" s="24">
        <v>39.33</v>
      </c>
      <c r="S411" s="24">
        <f t="shared" si="19"/>
        <v>2.3306666666666667</v>
      </c>
      <c r="T411" s="24">
        <f t="shared" si="20"/>
        <v>1.1653333333333333</v>
      </c>
      <c r="U411" s="24">
        <f t="shared" si="21"/>
        <v>1</v>
      </c>
    </row>
    <row r="412" spans="1:21" s="8" customFormat="1" x14ac:dyDescent="0.25">
      <c r="A412" s="24" t="s">
        <v>740</v>
      </c>
      <c r="B412" s="8" t="s">
        <v>1924</v>
      </c>
      <c r="C412" s="8" t="s">
        <v>807</v>
      </c>
      <c r="D412" s="24" t="s">
        <v>702</v>
      </c>
      <c r="E412" s="24">
        <v>18.3</v>
      </c>
      <c r="F412" s="24">
        <v>0</v>
      </c>
      <c r="G412" s="24">
        <v>0</v>
      </c>
      <c r="H412" s="24">
        <v>0</v>
      </c>
      <c r="I412" s="24">
        <v>1</v>
      </c>
      <c r="J412" s="24">
        <v>0</v>
      </c>
      <c r="K412" s="24">
        <v>0</v>
      </c>
      <c r="L412" s="24">
        <v>0</v>
      </c>
      <c r="M412" s="24">
        <v>14</v>
      </c>
      <c r="N412" s="24">
        <v>10</v>
      </c>
      <c r="O412" s="24">
        <v>23</v>
      </c>
      <c r="P412" s="24">
        <v>5.4</v>
      </c>
      <c r="Q412" s="24">
        <v>1.8</v>
      </c>
      <c r="R412" s="24">
        <v>39.33</v>
      </c>
      <c r="S412" s="24">
        <f t="shared" si="19"/>
        <v>2.3306666666666667</v>
      </c>
      <c r="T412" s="24">
        <f t="shared" si="20"/>
        <v>1.1653333333333333</v>
      </c>
      <c r="U412" s="24">
        <f t="shared" si="21"/>
        <v>1</v>
      </c>
    </row>
    <row r="413" spans="1:21" s="8" customFormat="1" x14ac:dyDescent="0.25">
      <c r="A413" s="24" t="s">
        <v>307</v>
      </c>
      <c r="B413" s="8" t="s">
        <v>1348</v>
      </c>
      <c r="C413" s="8" t="s">
        <v>807</v>
      </c>
      <c r="D413" s="24" t="s">
        <v>703</v>
      </c>
      <c r="E413" s="24">
        <v>22.7</v>
      </c>
      <c r="F413" s="24">
        <v>0</v>
      </c>
      <c r="G413" s="24">
        <v>0</v>
      </c>
      <c r="H413" s="24">
        <v>0</v>
      </c>
      <c r="I413" s="24">
        <v>0</v>
      </c>
      <c r="J413" s="24">
        <v>1</v>
      </c>
      <c r="K413" s="24">
        <v>0</v>
      </c>
      <c r="L413" s="24">
        <v>1</v>
      </c>
      <c r="M413" s="24">
        <v>28</v>
      </c>
      <c r="N413" s="24">
        <v>11</v>
      </c>
      <c r="O413" s="24">
        <v>22</v>
      </c>
      <c r="P413" s="24">
        <v>6.75</v>
      </c>
      <c r="Q413" s="24">
        <v>1.46</v>
      </c>
      <c r="R413" s="24">
        <v>39.17</v>
      </c>
      <c r="S413" s="24">
        <f t="shared" si="19"/>
        <v>2.3211851851851852</v>
      </c>
      <c r="T413" s="24">
        <f t="shared" si="20"/>
        <v>1.1605925925925926</v>
      </c>
      <c r="U413" s="24">
        <f t="shared" si="21"/>
        <v>1</v>
      </c>
    </row>
    <row r="414" spans="1:21" s="8" customFormat="1" x14ac:dyDescent="0.25">
      <c r="A414" s="24" t="s">
        <v>1629</v>
      </c>
      <c r="B414" s="8" t="s">
        <v>1751</v>
      </c>
      <c r="C414" s="8" t="s">
        <v>806</v>
      </c>
      <c r="D414" s="24" t="s">
        <v>725</v>
      </c>
      <c r="E414" s="24">
        <v>27.7</v>
      </c>
      <c r="F414" s="24">
        <v>5</v>
      </c>
      <c r="G414" s="24">
        <v>3</v>
      </c>
      <c r="H414" s="24">
        <v>0</v>
      </c>
      <c r="I414" s="24">
        <v>2</v>
      </c>
      <c r="J414" s="24">
        <v>1</v>
      </c>
      <c r="K414" s="24">
        <v>0</v>
      </c>
      <c r="L414" s="24">
        <v>0</v>
      </c>
      <c r="M414" s="24">
        <v>13</v>
      </c>
      <c r="N414" s="24">
        <v>4</v>
      </c>
      <c r="O414" s="24">
        <v>22</v>
      </c>
      <c r="P414" s="24">
        <v>2.2799999999999998</v>
      </c>
      <c r="Q414" s="24">
        <v>0.94</v>
      </c>
      <c r="R414" s="24">
        <v>39.17</v>
      </c>
      <c r="S414" s="24">
        <f t="shared" si="19"/>
        <v>2.3211851851851852</v>
      </c>
      <c r="T414" s="24">
        <f t="shared" si="20"/>
        <v>1.1605925925925926</v>
      </c>
      <c r="U414" s="24">
        <f t="shared" si="21"/>
        <v>1</v>
      </c>
    </row>
    <row r="415" spans="1:21" s="8" customFormat="1" x14ac:dyDescent="0.25">
      <c r="A415" s="24" t="s">
        <v>302</v>
      </c>
      <c r="B415" s="8" t="s">
        <v>1702</v>
      </c>
      <c r="C415" s="8" t="s">
        <v>806</v>
      </c>
      <c r="D415" s="24" t="s">
        <v>846</v>
      </c>
      <c r="E415" s="24">
        <v>79.3</v>
      </c>
      <c r="F415" s="24">
        <v>13</v>
      </c>
      <c r="G415" s="24">
        <v>3</v>
      </c>
      <c r="H415" s="24">
        <v>0</v>
      </c>
      <c r="I415" s="24">
        <v>3</v>
      </c>
      <c r="J415" s="24">
        <v>6</v>
      </c>
      <c r="K415" s="24">
        <v>0</v>
      </c>
      <c r="L415" s="24">
        <v>0</v>
      </c>
      <c r="M415" s="24">
        <v>37</v>
      </c>
      <c r="N415" s="24">
        <v>20</v>
      </c>
      <c r="O415" s="24">
        <v>96</v>
      </c>
      <c r="P415" s="24">
        <v>4.99</v>
      </c>
      <c r="Q415" s="24">
        <v>1.46</v>
      </c>
      <c r="R415" s="24">
        <v>38.33</v>
      </c>
      <c r="S415" s="24">
        <f t="shared" si="19"/>
        <v>2.2714074074074073</v>
      </c>
      <c r="T415" s="24">
        <f t="shared" si="20"/>
        <v>1.1357037037037037</v>
      </c>
      <c r="U415" s="24">
        <f t="shared" si="21"/>
        <v>1</v>
      </c>
    </row>
    <row r="416" spans="1:21" s="8" customFormat="1" x14ac:dyDescent="0.25">
      <c r="A416" s="24" t="s">
        <v>175</v>
      </c>
      <c r="B416" s="8" t="s">
        <v>209</v>
      </c>
      <c r="C416" s="8" t="s">
        <v>806</v>
      </c>
      <c r="D416" s="24" t="s">
        <v>736</v>
      </c>
      <c r="E416" s="24">
        <v>38.299999999999997</v>
      </c>
      <c r="F416" s="24">
        <v>8</v>
      </c>
      <c r="G416" s="24">
        <v>1</v>
      </c>
      <c r="H416" s="24">
        <v>0</v>
      </c>
      <c r="I416" s="24">
        <v>1</v>
      </c>
      <c r="J416" s="24">
        <v>2</v>
      </c>
      <c r="K416" s="24">
        <v>0</v>
      </c>
      <c r="L416" s="24">
        <v>0</v>
      </c>
      <c r="M416" s="24">
        <v>39</v>
      </c>
      <c r="N416" s="24">
        <v>14</v>
      </c>
      <c r="O416" s="24">
        <v>37</v>
      </c>
      <c r="P416" s="24">
        <v>5.17</v>
      </c>
      <c r="Q416" s="24">
        <v>1.33</v>
      </c>
      <c r="R416" s="24">
        <v>37.83</v>
      </c>
      <c r="S416" s="24">
        <f t="shared" si="19"/>
        <v>2.2417777777777776</v>
      </c>
      <c r="T416" s="24">
        <f t="shared" si="20"/>
        <v>1.1208888888888888</v>
      </c>
      <c r="U416" s="24">
        <f t="shared" si="21"/>
        <v>1</v>
      </c>
    </row>
    <row r="417" spans="1:21" s="8" customFormat="1" x14ac:dyDescent="0.25">
      <c r="A417" s="24" t="s">
        <v>666</v>
      </c>
      <c r="B417" s="8" t="s">
        <v>836</v>
      </c>
      <c r="C417" s="8" t="s">
        <v>807</v>
      </c>
      <c r="D417" s="24" t="s">
        <v>733</v>
      </c>
      <c r="E417" s="24">
        <v>31</v>
      </c>
      <c r="F417" s="24">
        <v>0</v>
      </c>
      <c r="G417" s="24">
        <v>0</v>
      </c>
      <c r="H417" s="24">
        <v>0</v>
      </c>
      <c r="I417" s="24">
        <v>1</v>
      </c>
      <c r="J417" s="24">
        <v>2</v>
      </c>
      <c r="K417" s="24">
        <v>0</v>
      </c>
      <c r="L417" s="24">
        <v>1</v>
      </c>
      <c r="M417" s="24">
        <v>31</v>
      </c>
      <c r="N417" s="24">
        <v>7</v>
      </c>
      <c r="O417" s="24">
        <v>28</v>
      </c>
      <c r="P417" s="24">
        <v>5.52</v>
      </c>
      <c r="Q417" s="24">
        <v>1.1299999999999999</v>
      </c>
      <c r="R417" s="24">
        <v>37.5</v>
      </c>
      <c r="S417" s="24">
        <f t="shared" si="19"/>
        <v>2.2222222222222223</v>
      </c>
      <c r="T417" s="24">
        <f t="shared" si="20"/>
        <v>1.1111111111111112</v>
      </c>
      <c r="U417" s="24">
        <f t="shared" si="21"/>
        <v>1</v>
      </c>
    </row>
    <row r="418" spans="1:21" s="8" customFormat="1" x14ac:dyDescent="0.25">
      <c r="A418" s="24" t="s">
        <v>739</v>
      </c>
      <c r="B418" s="8" t="s">
        <v>1303</v>
      </c>
      <c r="C418" s="8" t="s">
        <v>807</v>
      </c>
      <c r="D418" s="24" t="s">
        <v>724</v>
      </c>
      <c r="E418" s="24">
        <v>34.700000000000003</v>
      </c>
      <c r="F418" s="24">
        <v>0</v>
      </c>
      <c r="G418" s="24">
        <v>0</v>
      </c>
      <c r="H418" s="24">
        <v>0</v>
      </c>
      <c r="I418" s="24">
        <v>0</v>
      </c>
      <c r="J418" s="24">
        <v>0</v>
      </c>
      <c r="K418" s="24">
        <v>0</v>
      </c>
      <c r="L418" s="24">
        <v>0</v>
      </c>
      <c r="M418" s="24">
        <v>27</v>
      </c>
      <c r="N418" s="24">
        <v>9</v>
      </c>
      <c r="O418" s="24">
        <v>34</v>
      </c>
      <c r="P418" s="24">
        <v>3.38</v>
      </c>
      <c r="Q418" s="24">
        <v>1.24</v>
      </c>
      <c r="R418" s="24">
        <v>37.17</v>
      </c>
      <c r="S418" s="24">
        <f t="shared" si="19"/>
        <v>2.2026666666666666</v>
      </c>
      <c r="T418" s="24">
        <f t="shared" si="20"/>
        <v>1.1013333333333333</v>
      </c>
      <c r="U418" s="24">
        <f t="shared" si="21"/>
        <v>1</v>
      </c>
    </row>
    <row r="419" spans="1:21" s="8" customFormat="1" x14ac:dyDescent="0.25">
      <c r="A419" s="24" t="s">
        <v>347</v>
      </c>
      <c r="B419" s="8" t="s">
        <v>1150</v>
      </c>
      <c r="C419" s="8" t="s">
        <v>807</v>
      </c>
      <c r="D419" s="24" t="s">
        <v>701</v>
      </c>
      <c r="E419" s="24">
        <v>17.7</v>
      </c>
      <c r="F419" s="24">
        <v>0</v>
      </c>
      <c r="G419" s="24">
        <v>0</v>
      </c>
      <c r="H419" s="24">
        <v>0</v>
      </c>
      <c r="I419" s="24">
        <v>0</v>
      </c>
      <c r="J419" s="24">
        <v>0</v>
      </c>
      <c r="K419" s="24">
        <v>1</v>
      </c>
      <c r="L419" s="24">
        <v>2</v>
      </c>
      <c r="M419" s="24">
        <v>13</v>
      </c>
      <c r="N419" s="24">
        <v>10</v>
      </c>
      <c r="O419" s="24">
        <v>15</v>
      </c>
      <c r="P419" s="24">
        <v>3.06</v>
      </c>
      <c r="Q419" s="24">
        <v>1.42</v>
      </c>
      <c r="R419" s="24">
        <v>37.17</v>
      </c>
      <c r="S419" s="24">
        <f t="shared" si="19"/>
        <v>2.2026666666666666</v>
      </c>
      <c r="T419" s="24">
        <f t="shared" si="20"/>
        <v>1.1013333333333333</v>
      </c>
      <c r="U419" s="24">
        <f t="shared" si="21"/>
        <v>1</v>
      </c>
    </row>
    <row r="420" spans="1:21" s="8" customFormat="1" x14ac:dyDescent="0.25">
      <c r="A420" s="24" t="s">
        <v>215</v>
      </c>
      <c r="B420" s="8" t="s">
        <v>1353</v>
      </c>
      <c r="C420" s="8" t="s">
        <v>807</v>
      </c>
      <c r="D420" s="24" t="s">
        <v>706</v>
      </c>
      <c r="E420" s="24">
        <v>40.700000000000003</v>
      </c>
      <c r="F420" s="24">
        <v>0</v>
      </c>
      <c r="G420" s="24">
        <v>0</v>
      </c>
      <c r="H420" s="24">
        <v>0</v>
      </c>
      <c r="I420" s="24">
        <v>2</v>
      </c>
      <c r="J420" s="24">
        <v>1</v>
      </c>
      <c r="K420" s="24">
        <v>1</v>
      </c>
      <c r="L420" s="24">
        <v>1</v>
      </c>
      <c r="M420" s="24">
        <v>32</v>
      </c>
      <c r="N420" s="24">
        <v>25</v>
      </c>
      <c r="O420" s="24">
        <v>41</v>
      </c>
      <c r="P420" s="24">
        <v>5.31</v>
      </c>
      <c r="Q420" s="24">
        <v>1.62</v>
      </c>
      <c r="R420" s="24">
        <v>37.17</v>
      </c>
      <c r="S420" s="24">
        <f t="shared" si="19"/>
        <v>2.2026666666666666</v>
      </c>
      <c r="T420" s="24">
        <f t="shared" si="20"/>
        <v>1.1013333333333333</v>
      </c>
      <c r="U420" s="24">
        <f t="shared" si="21"/>
        <v>1</v>
      </c>
    </row>
    <row r="421" spans="1:21" s="8" customFormat="1" x14ac:dyDescent="0.25">
      <c r="A421" s="24" t="s">
        <v>280</v>
      </c>
      <c r="B421" s="8" t="s">
        <v>1970</v>
      </c>
      <c r="C421" s="8" t="s">
        <v>807</v>
      </c>
      <c r="D421" s="24" t="s">
        <v>724</v>
      </c>
      <c r="E421" s="24">
        <v>21.7</v>
      </c>
      <c r="F421" s="24">
        <v>2</v>
      </c>
      <c r="G421" s="24">
        <v>0</v>
      </c>
      <c r="H421" s="24">
        <v>0</v>
      </c>
      <c r="I421" s="24">
        <v>2</v>
      </c>
      <c r="J421" s="24">
        <v>2</v>
      </c>
      <c r="K421" s="24">
        <v>0</v>
      </c>
      <c r="L421" s="24">
        <v>0</v>
      </c>
      <c r="M421" s="24">
        <v>15</v>
      </c>
      <c r="N421" s="24">
        <v>5</v>
      </c>
      <c r="O421" s="24">
        <v>25</v>
      </c>
      <c r="P421" s="24">
        <v>3.32</v>
      </c>
      <c r="Q421" s="24">
        <v>1.38</v>
      </c>
      <c r="R421" s="24">
        <v>37.17</v>
      </c>
      <c r="S421" s="24">
        <f t="shared" si="19"/>
        <v>2.2026666666666666</v>
      </c>
      <c r="T421" s="24">
        <f t="shared" si="20"/>
        <v>1.1013333333333333</v>
      </c>
      <c r="U421" s="24">
        <f t="shared" si="21"/>
        <v>1</v>
      </c>
    </row>
    <row r="422" spans="1:21" s="8" customFormat="1" x14ac:dyDescent="0.25">
      <c r="A422" s="24" t="s">
        <v>254</v>
      </c>
      <c r="B422" s="8" t="s">
        <v>364</v>
      </c>
      <c r="C422" s="8" t="s">
        <v>807</v>
      </c>
      <c r="D422" s="24" t="s">
        <v>725</v>
      </c>
      <c r="E422" s="24">
        <v>47.7</v>
      </c>
      <c r="F422" s="24">
        <v>4</v>
      </c>
      <c r="G422" s="24">
        <v>2</v>
      </c>
      <c r="H422" s="24">
        <v>0</v>
      </c>
      <c r="I422" s="24">
        <v>3</v>
      </c>
      <c r="J422" s="24">
        <v>3</v>
      </c>
      <c r="K422" s="24">
        <v>1</v>
      </c>
      <c r="L422" s="24">
        <v>0</v>
      </c>
      <c r="M422" s="24">
        <v>27</v>
      </c>
      <c r="N422" s="24">
        <v>20</v>
      </c>
      <c r="O422" s="24">
        <v>60</v>
      </c>
      <c r="P422" s="24">
        <v>6.04</v>
      </c>
      <c r="Q422" s="24">
        <v>1.68</v>
      </c>
      <c r="R422" s="24">
        <v>36.67</v>
      </c>
      <c r="S422" s="24">
        <f t="shared" si="19"/>
        <v>2.1730370370370373</v>
      </c>
      <c r="T422" s="24">
        <f t="shared" si="20"/>
        <v>1.0865185185185187</v>
      </c>
      <c r="U422" s="24">
        <f t="shared" si="21"/>
        <v>1</v>
      </c>
    </row>
    <row r="423" spans="1:21" s="8" customFormat="1" x14ac:dyDescent="0.25">
      <c r="A423" s="24" t="s">
        <v>285</v>
      </c>
      <c r="B423" s="8" t="s">
        <v>920</v>
      </c>
      <c r="C423" s="8" t="s">
        <v>807</v>
      </c>
      <c r="D423" s="24" t="s">
        <v>704</v>
      </c>
      <c r="E423" s="24">
        <v>14</v>
      </c>
      <c r="F423" s="24">
        <v>0</v>
      </c>
      <c r="G423" s="24">
        <v>0</v>
      </c>
      <c r="H423" s="24">
        <v>0</v>
      </c>
      <c r="I423" s="24">
        <v>0</v>
      </c>
      <c r="J423" s="24">
        <v>0</v>
      </c>
      <c r="K423" s="24">
        <v>0</v>
      </c>
      <c r="L423" s="24">
        <v>0</v>
      </c>
      <c r="M423" s="24">
        <v>15</v>
      </c>
      <c r="N423" s="24">
        <v>2</v>
      </c>
      <c r="O423" s="24">
        <v>5</v>
      </c>
      <c r="P423" s="24">
        <v>0</v>
      </c>
      <c r="Q423" s="24">
        <v>0.5</v>
      </c>
      <c r="R423" s="24">
        <v>36.5</v>
      </c>
      <c r="S423" s="24">
        <f t="shared" si="19"/>
        <v>2.162962962962963</v>
      </c>
      <c r="T423" s="24">
        <f t="shared" si="20"/>
        <v>1.0814814814814815</v>
      </c>
      <c r="U423" s="24">
        <f t="shared" si="21"/>
        <v>1</v>
      </c>
    </row>
    <row r="424" spans="1:21" s="8" customFormat="1" x14ac:dyDescent="0.25">
      <c r="A424" s="24" t="s">
        <v>283</v>
      </c>
      <c r="B424" s="8" t="s">
        <v>1905</v>
      </c>
      <c r="C424" s="8" t="s">
        <v>807</v>
      </c>
      <c r="D424" s="24" t="s">
        <v>718</v>
      </c>
      <c r="E424" s="24">
        <v>22</v>
      </c>
      <c r="F424" s="24">
        <v>0</v>
      </c>
      <c r="G424" s="24">
        <v>0</v>
      </c>
      <c r="H424" s="24">
        <v>0</v>
      </c>
      <c r="I424" s="24">
        <v>1</v>
      </c>
      <c r="J424" s="24">
        <v>1</v>
      </c>
      <c r="K424" s="24">
        <v>0</v>
      </c>
      <c r="L424" s="24">
        <v>1</v>
      </c>
      <c r="M424" s="24">
        <v>28</v>
      </c>
      <c r="N424" s="24">
        <v>9</v>
      </c>
      <c r="O424" s="24">
        <v>16</v>
      </c>
      <c r="P424" s="24">
        <v>4.5</v>
      </c>
      <c r="Q424" s="24">
        <v>1.1399999999999999</v>
      </c>
      <c r="R424" s="24">
        <v>36.5</v>
      </c>
      <c r="S424" s="24">
        <f t="shared" si="19"/>
        <v>2.162962962962963</v>
      </c>
      <c r="T424" s="24">
        <f t="shared" si="20"/>
        <v>1.0814814814814815</v>
      </c>
      <c r="U424" s="24">
        <f t="shared" si="21"/>
        <v>1</v>
      </c>
    </row>
    <row r="425" spans="1:21" s="8" customFormat="1" x14ac:dyDescent="0.25">
      <c r="A425" s="24" t="s">
        <v>293</v>
      </c>
      <c r="B425" s="8" t="s">
        <v>1464</v>
      </c>
      <c r="C425" s="8" t="s">
        <v>807</v>
      </c>
      <c r="D425" s="24" t="s">
        <v>733</v>
      </c>
      <c r="E425" s="24">
        <v>27.3</v>
      </c>
      <c r="F425" s="24">
        <v>0</v>
      </c>
      <c r="G425" s="24">
        <v>0</v>
      </c>
      <c r="H425" s="24">
        <v>0</v>
      </c>
      <c r="I425" s="24">
        <v>0</v>
      </c>
      <c r="J425" s="24">
        <v>1</v>
      </c>
      <c r="K425" s="24">
        <v>1</v>
      </c>
      <c r="L425" s="24">
        <v>1</v>
      </c>
      <c r="M425" s="24">
        <v>25</v>
      </c>
      <c r="N425" s="24">
        <v>20</v>
      </c>
      <c r="O425" s="24">
        <v>21</v>
      </c>
      <c r="P425" s="24">
        <v>2.63</v>
      </c>
      <c r="Q425" s="24">
        <v>1.5</v>
      </c>
      <c r="R425" s="24">
        <v>35.83</v>
      </c>
      <c r="S425" s="24">
        <f t="shared" si="19"/>
        <v>2.123259259259259</v>
      </c>
      <c r="T425" s="24">
        <f t="shared" si="20"/>
        <v>1.0616296296296295</v>
      </c>
      <c r="U425" s="24">
        <f t="shared" si="21"/>
        <v>1</v>
      </c>
    </row>
    <row r="426" spans="1:21" s="8" customFormat="1" x14ac:dyDescent="0.25">
      <c r="A426" s="24" t="s">
        <v>117</v>
      </c>
      <c r="B426" s="8" t="s">
        <v>3403</v>
      </c>
      <c r="C426" s="8" t="s">
        <v>807</v>
      </c>
      <c r="D426" s="24" t="s">
        <v>733</v>
      </c>
      <c r="E426" s="24">
        <v>25.3</v>
      </c>
      <c r="F426" s="24">
        <v>0</v>
      </c>
      <c r="G426" s="24">
        <v>0</v>
      </c>
      <c r="H426" s="24">
        <v>0</v>
      </c>
      <c r="I426" s="24">
        <v>2</v>
      </c>
      <c r="J426" s="24">
        <v>2</v>
      </c>
      <c r="K426" s="24">
        <v>0</v>
      </c>
      <c r="L426" s="24">
        <v>1</v>
      </c>
      <c r="M426" s="24">
        <v>20</v>
      </c>
      <c r="N426" s="24">
        <v>17</v>
      </c>
      <c r="O426" s="24">
        <v>31</v>
      </c>
      <c r="P426" s="24">
        <v>6.39</v>
      </c>
      <c r="Q426" s="24">
        <v>1.89</v>
      </c>
      <c r="R426" s="24">
        <v>35.83</v>
      </c>
      <c r="S426" s="24">
        <f t="shared" si="19"/>
        <v>2.123259259259259</v>
      </c>
      <c r="T426" s="24">
        <f t="shared" si="20"/>
        <v>1.0616296296296295</v>
      </c>
      <c r="U426" s="24">
        <f t="shared" si="21"/>
        <v>1</v>
      </c>
    </row>
    <row r="427" spans="1:21" s="8" customFormat="1" x14ac:dyDescent="0.25">
      <c r="A427" s="24" t="s">
        <v>160</v>
      </c>
      <c r="B427" s="8" t="s">
        <v>1936</v>
      </c>
      <c r="C427" s="8" t="s">
        <v>806</v>
      </c>
      <c r="D427" s="24" t="s">
        <v>720</v>
      </c>
      <c r="E427" s="24">
        <v>72</v>
      </c>
      <c r="F427" s="24">
        <v>14</v>
      </c>
      <c r="G427" s="24">
        <v>4</v>
      </c>
      <c r="H427" s="24">
        <v>0</v>
      </c>
      <c r="I427" s="24">
        <v>2</v>
      </c>
      <c r="J427" s="24">
        <v>9</v>
      </c>
      <c r="K427" s="24">
        <v>0</v>
      </c>
      <c r="L427" s="24">
        <v>0</v>
      </c>
      <c r="M427" s="24">
        <v>71</v>
      </c>
      <c r="N427" s="24">
        <v>33</v>
      </c>
      <c r="O427" s="24">
        <v>83</v>
      </c>
      <c r="P427" s="24">
        <v>6.5</v>
      </c>
      <c r="Q427" s="24">
        <v>1.61</v>
      </c>
      <c r="R427" s="24">
        <v>35.5</v>
      </c>
      <c r="S427" s="24">
        <f t="shared" si="19"/>
        <v>2.1037037037037036</v>
      </c>
      <c r="T427" s="24">
        <f t="shared" si="20"/>
        <v>1.0518518518518518</v>
      </c>
      <c r="U427" s="24">
        <f t="shared" si="21"/>
        <v>1</v>
      </c>
    </row>
    <row r="428" spans="1:21" s="8" customFormat="1" x14ac:dyDescent="0.25">
      <c r="A428" s="24" t="s">
        <v>84</v>
      </c>
      <c r="B428" s="8" t="s">
        <v>1883</v>
      </c>
      <c r="C428" s="8" t="s">
        <v>807</v>
      </c>
      <c r="D428" s="24" t="s">
        <v>709</v>
      </c>
      <c r="E428" s="24">
        <v>50</v>
      </c>
      <c r="F428" s="24">
        <v>7</v>
      </c>
      <c r="G428" s="24">
        <v>1</v>
      </c>
      <c r="H428" s="24">
        <v>0</v>
      </c>
      <c r="I428" s="24">
        <v>1</v>
      </c>
      <c r="J428" s="24">
        <v>4</v>
      </c>
      <c r="K428" s="24">
        <v>0</v>
      </c>
      <c r="L428" s="24">
        <v>0</v>
      </c>
      <c r="M428" s="24">
        <v>49</v>
      </c>
      <c r="N428" s="24">
        <v>21</v>
      </c>
      <c r="O428" s="24">
        <v>54</v>
      </c>
      <c r="P428" s="24">
        <v>4.8600000000000003</v>
      </c>
      <c r="Q428" s="24">
        <v>1.5</v>
      </c>
      <c r="R428" s="24">
        <v>35.5</v>
      </c>
      <c r="S428" s="24">
        <f t="shared" si="19"/>
        <v>2.1037037037037036</v>
      </c>
      <c r="T428" s="24">
        <f t="shared" si="20"/>
        <v>1.0518518518518518</v>
      </c>
      <c r="U428" s="24">
        <f t="shared" si="21"/>
        <v>1</v>
      </c>
    </row>
    <row r="429" spans="1:21" s="8" customFormat="1" x14ac:dyDescent="0.25">
      <c r="A429" s="24" t="s">
        <v>982</v>
      </c>
      <c r="B429" s="8" t="s">
        <v>1093</v>
      </c>
      <c r="C429" s="8" t="s">
        <v>807</v>
      </c>
      <c r="D429" s="24" t="s">
        <v>724</v>
      </c>
      <c r="E429" s="24">
        <v>26.7</v>
      </c>
      <c r="F429" s="24">
        <v>0</v>
      </c>
      <c r="G429" s="24">
        <v>0</v>
      </c>
      <c r="H429" s="24">
        <v>0</v>
      </c>
      <c r="I429" s="24">
        <v>0</v>
      </c>
      <c r="J429" s="24">
        <v>1</v>
      </c>
      <c r="K429" s="24">
        <v>1</v>
      </c>
      <c r="L429" s="24">
        <v>0</v>
      </c>
      <c r="M429" s="24">
        <v>26</v>
      </c>
      <c r="N429" s="24">
        <v>6</v>
      </c>
      <c r="O429" s="24">
        <v>24</v>
      </c>
      <c r="P429" s="24">
        <v>2.7</v>
      </c>
      <c r="Q429" s="24">
        <v>1.1200000000000001</v>
      </c>
      <c r="R429" s="24">
        <v>34.67</v>
      </c>
      <c r="S429" s="24">
        <f t="shared" si="19"/>
        <v>2.0545185185185186</v>
      </c>
      <c r="T429" s="24">
        <f t="shared" si="20"/>
        <v>1.0272592592592593</v>
      </c>
      <c r="U429" s="24">
        <f t="shared" si="21"/>
        <v>1</v>
      </c>
    </row>
    <row r="430" spans="1:21" s="8" customFormat="1" x14ac:dyDescent="0.25">
      <c r="A430" s="24" t="s">
        <v>402</v>
      </c>
      <c r="B430" s="8" t="s">
        <v>1352</v>
      </c>
      <c r="C430" s="8" t="s">
        <v>807</v>
      </c>
      <c r="D430" s="24" t="s">
        <v>714</v>
      </c>
      <c r="E430" s="24">
        <v>31.7</v>
      </c>
      <c r="F430" s="24">
        <v>0</v>
      </c>
      <c r="G430" s="24">
        <v>0</v>
      </c>
      <c r="H430" s="24">
        <v>0</v>
      </c>
      <c r="I430" s="24">
        <v>2</v>
      </c>
      <c r="J430" s="24">
        <v>2</v>
      </c>
      <c r="K430" s="24">
        <v>0</v>
      </c>
      <c r="L430" s="24">
        <v>0</v>
      </c>
      <c r="M430" s="24">
        <v>16</v>
      </c>
      <c r="N430" s="24">
        <v>8</v>
      </c>
      <c r="O430" s="24">
        <v>34</v>
      </c>
      <c r="P430" s="24">
        <v>3.41</v>
      </c>
      <c r="Q430" s="24">
        <v>1.33</v>
      </c>
      <c r="R430" s="24">
        <v>34.67</v>
      </c>
      <c r="S430" s="24">
        <f t="shared" si="19"/>
        <v>2.0545185185185186</v>
      </c>
      <c r="T430" s="24">
        <f t="shared" si="20"/>
        <v>1.0272592592592593</v>
      </c>
      <c r="U430" s="24">
        <f t="shared" si="21"/>
        <v>1</v>
      </c>
    </row>
    <row r="431" spans="1:21" s="8" customFormat="1" x14ac:dyDescent="0.25">
      <c r="A431" s="24" t="s">
        <v>268</v>
      </c>
      <c r="B431" s="8" t="s">
        <v>919</v>
      </c>
      <c r="C431" s="8" t="s">
        <v>806</v>
      </c>
      <c r="D431" s="24" t="s">
        <v>702</v>
      </c>
      <c r="E431" s="24">
        <v>34.700000000000003</v>
      </c>
      <c r="F431" s="24">
        <v>6</v>
      </c>
      <c r="G431" s="24">
        <v>4</v>
      </c>
      <c r="H431" s="24">
        <v>0</v>
      </c>
      <c r="I431" s="24">
        <v>1</v>
      </c>
      <c r="J431" s="24">
        <v>3</v>
      </c>
      <c r="K431" s="24">
        <v>0</v>
      </c>
      <c r="L431" s="24">
        <v>0</v>
      </c>
      <c r="M431" s="24">
        <v>34</v>
      </c>
      <c r="N431" s="24">
        <v>15</v>
      </c>
      <c r="O431" s="24">
        <v>31</v>
      </c>
      <c r="P431" s="24">
        <v>2.34</v>
      </c>
      <c r="Q431" s="24">
        <v>1.33</v>
      </c>
      <c r="R431" s="24">
        <v>34.67</v>
      </c>
      <c r="S431" s="24">
        <f t="shared" si="19"/>
        <v>2.0545185185185186</v>
      </c>
      <c r="T431" s="24">
        <f t="shared" si="20"/>
        <v>1.0272592592592593</v>
      </c>
      <c r="U431" s="24">
        <f t="shared" si="21"/>
        <v>1</v>
      </c>
    </row>
    <row r="432" spans="1:21" s="8" customFormat="1" x14ac:dyDescent="0.25">
      <c r="A432" s="24" t="s">
        <v>103</v>
      </c>
      <c r="B432" s="8" t="s">
        <v>1700</v>
      </c>
      <c r="C432" s="8" t="s">
        <v>807</v>
      </c>
      <c r="D432" s="24" t="s">
        <v>709</v>
      </c>
      <c r="E432" s="24">
        <v>18</v>
      </c>
      <c r="F432" s="24">
        <v>0</v>
      </c>
      <c r="G432" s="24">
        <v>0</v>
      </c>
      <c r="H432" s="24">
        <v>0</v>
      </c>
      <c r="I432" s="24">
        <v>1</v>
      </c>
      <c r="J432" s="24">
        <v>0</v>
      </c>
      <c r="K432" s="24">
        <v>0</v>
      </c>
      <c r="L432" s="24">
        <v>0</v>
      </c>
      <c r="M432" s="24">
        <v>16</v>
      </c>
      <c r="N432" s="24">
        <v>5</v>
      </c>
      <c r="O432" s="24">
        <v>5</v>
      </c>
      <c r="P432" s="24">
        <v>2</v>
      </c>
      <c r="Q432" s="24">
        <v>0.56000000000000005</v>
      </c>
      <c r="R432" s="24">
        <v>34.5</v>
      </c>
      <c r="S432" s="24">
        <f t="shared" si="19"/>
        <v>2.0444444444444443</v>
      </c>
      <c r="T432" s="24">
        <f t="shared" si="20"/>
        <v>1.0222222222222221</v>
      </c>
      <c r="U432" s="24">
        <f t="shared" si="21"/>
        <v>1</v>
      </c>
    </row>
    <row r="433" spans="1:21" s="8" customFormat="1" x14ac:dyDescent="0.25">
      <c r="A433" s="24" t="s">
        <v>1897</v>
      </c>
      <c r="B433" s="8" t="s">
        <v>229</v>
      </c>
      <c r="C433" s="8" t="s">
        <v>807</v>
      </c>
      <c r="D433" s="24" t="s">
        <v>711</v>
      </c>
      <c r="E433" s="24">
        <v>18.3</v>
      </c>
      <c r="F433" s="24">
        <v>0</v>
      </c>
      <c r="G433" s="24">
        <v>0</v>
      </c>
      <c r="H433" s="24">
        <v>0</v>
      </c>
      <c r="I433" s="24">
        <v>0</v>
      </c>
      <c r="J433" s="24">
        <v>0</v>
      </c>
      <c r="K433" s="24">
        <v>0</v>
      </c>
      <c r="L433" s="24">
        <v>0</v>
      </c>
      <c r="M433" s="24">
        <v>12</v>
      </c>
      <c r="N433" s="24">
        <v>6</v>
      </c>
      <c r="O433" s="24">
        <v>12</v>
      </c>
      <c r="P433" s="24">
        <v>0.49</v>
      </c>
      <c r="Q433" s="24">
        <v>0.98</v>
      </c>
      <c r="R433" s="24">
        <v>33.83</v>
      </c>
      <c r="S433" s="24">
        <f t="shared" si="19"/>
        <v>2.0047407407407407</v>
      </c>
      <c r="T433" s="24">
        <f t="shared" si="20"/>
        <v>1.0023703703703704</v>
      </c>
      <c r="U433" s="24">
        <f t="shared" si="21"/>
        <v>1</v>
      </c>
    </row>
    <row r="434" spans="1:21" s="8" customFormat="1" x14ac:dyDescent="0.25">
      <c r="A434" s="24" t="s">
        <v>175</v>
      </c>
      <c r="B434" s="8" t="s">
        <v>1481</v>
      </c>
      <c r="C434" s="8" t="s">
        <v>807</v>
      </c>
      <c r="D434" s="24" t="s">
        <v>715</v>
      </c>
      <c r="E434" s="24">
        <v>37.700000000000003</v>
      </c>
      <c r="F434" s="24">
        <v>0</v>
      </c>
      <c r="G434" s="24">
        <v>0</v>
      </c>
      <c r="H434" s="24">
        <v>0</v>
      </c>
      <c r="I434" s="24">
        <v>1</v>
      </c>
      <c r="J434" s="24">
        <v>0</v>
      </c>
      <c r="K434" s="24">
        <v>0</v>
      </c>
      <c r="L434" s="24">
        <v>0</v>
      </c>
      <c r="M434" s="24">
        <v>14</v>
      </c>
      <c r="N434" s="24">
        <v>12</v>
      </c>
      <c r="O434" s="24">
        <v>43</v>
      </c>
      <c r="P434" s="24">
        <v>3.11</v>
      </c>
      <c r="Q434" s="24">
        <v>1.46</v>
      </c>
      <c r="R434" s="24">
        <v>33.67</v>
      </c>
      <c r="S434" s="24">
        <f t="shared" si="19"/>
        <v>1.9952592592592593</v>
      </c>
      <c r="T434" s="24">
        <f t="shared" si="20"/>
        <v>0.99762962962962964</v>
      </c>
      <c r="U434" s="24">
        <f t="shared" si="21"/>
        <v>1</v>
      </c>
    </row>
    <row r="435" spans="1:21" s="8" customFormat="1" x14ac:dyDescent="0.25">
      <c r="A435" s="24" t="s">
        <v>103</v>
      </c>
      <c r="B435" s="8" t="s">
        <v>122</v>
      </c>
      <c r="C435" s="8" t="s">
        <v>807</v>
      </c>
      <c r="D435" s="24" t="s">
        <v>706</v>
      </c>
      <c r="E435" s="24">
        <v>14.7</v>
      </c>
      <c r="F435" s="24">
        <v>0</v>
      </c>
      <c r="G435" s="24">
        <v>0</v>
      </c>
      <c r="H435" s="24">
        <v>0</v>
      </c>
      <c r="I435" s="24">
        <v>0</v>
      </c>
      <c r="J435" s="24">
        <v>0</v>
      </c>
      <c r="K435" s="24">
        <v>0</v>
      </c>
      <c r="L435" s="24">
        <v>1</v>
      </c>
      <c r="M435" s="24">
        <v>12</v>
      </c>
      <c r="N435" s="24">
        <v>5</v>
      </c>
      <c r="O435" s="24">
        <v>18</v>
      </c>
      <c r="P435" s="24">
        <v>6.14</v>
      </c>
      <c r="Q435" s="24">
        <v>1.57</v>
      </c>
      <c r="R435" s="24">
        <v>33.67</v>
      </c>
      <c r="S435" s="24">
        <f t="shared" si="19"/>
        <v>1.9952592592592593</v>
      </c>
      <c r="T435" s="24">
        <f t="shared" si="20"/>
        <v>0.99762962962962964</v>
      </c>
      <c r="U435" s="24">
        <f t="shared" si="21"/>
        <v>1</v>
      </c>
    </row>
    <row r="436" spans="1:21" s="8" customFormat="1" x14ac:dyDescent="0.25">
      <c r="A436" s="24" t="s">
        <v>32</v>
      </c>
      <c r="B436" s="8" t="s">
        <v>1705</v>
      </c>
      <c r="C436" s="8" t="s">
        <v>807</v>
      </c>
      <c r="D436" s="24" t="s">
        <v>846</v>
      </c>
      <c r="E436" s="24">
        <v>17</v>
      </c>
      <c r="F436" s="24">
        <v>0</v>
      </c>
      <c r="G436" s="24">
        <v>0</v>
      </c>
      <c r="H436" s="24">
        <v>0</v>
      </c>
      <c r="I436" s="24">
        <v>2</v>
      </c>
      <c r="J436" s="24">
        <v>0</v>
      </c>
      <c r="K436" s="24">
        <v>0</v>
      </c>
      <c r="L436" s="24">
        <v>0</v>
      </c>
      <c r="M436" s="24">
        <v>16</v>
      </c>
      <c r="N436" s="24">
        <v>9</v>
      </c>
      <c r="O436" s="24">
        <v>14</v>
      </c>
      <c r="P436" s="24">
        <v>4.24</v>
      </c>
      <c r="Q436" s="24">
        <v>1.35</v>
      </c>
      <c r="R436" s="24">
        <v>33</v>
      </c>
      <c r="S436" s="24">
        <f t="shared" si="19"/>
        <v>1.9555555555555555</v>
      </c>
      <c r="T436" s="24">
        <f t="shared" si="20"/>
        <v>0.97777777777777775</v>
      </c>
      <c r="U436" s="24">
        <f t="shared" si="21"/>
        <v>1</v>
      </c>
    </row>
    <row r="437" spans="1:21" s="8" customFormat="1" x14ac:dyDescent="0.25">
      <c r="A437" s="24" t="s">
        <v>397</v>
      </c>
      <c r="B437" s="8" t="s">
        <v>688</v>
      </c>
      <c r="C437" s="8" t="s">
        <v>806</v>
      </c>
      <c r="D437" s="24" t="s">
        <v>709</v>
      </c>
      <c r="E437" s="24">
        <v>36.299999999999997</v>
      </c>
      <c r="F437" s="24">
        <v>8</v>
      </c>
      <c r="G437" s="24">
        <v>3</v>
      </c>
      <c r="H437" s="24">
        <v>0</v>
      </c>
      <c r="I437" s="24">
        <v>1</v>
      </c>
      <c r="J437" s="24">
        <v>4</v>
      </c>
      <c r="K437" s="24">
        <v>0</v>
      </c>
      <c r="L437" s="24">
        <v>0</v>
      </c>
      <c r="M437" s="24">
        <v>45</v>
      </c>
      <c r="N437" s="24">
        <v>12</v>
      </c>
      <c r="O437" s="24">
        <v>46</v>
      </c>
      <c r="P437" s="24">
        <v>5.7</v>
      </c>
      <c r="Q437" s="24">
        <v>1.6</v>
      </c>
      <c r="R437" s="24">
        <v>32.83</v>
      </c>
      <c r="S437" s="24">
        <f t="shared" si="19"/>
        <v>1.9454814814814814</v>
      </c>
      <c r="T437" s="24">
        <f t="shared" si="20"/>
        <v>0.97274074074074068</v>
      </c>
      <c r="U437" s="24">
        <f t="shared" si="21"/>
        <v>1</v>
      </c>
    </row>
    <row r="438" spans="1:21" s="8" customFormat="1" x14ac:dyDescent="0.25">
      <c r="A438" s="24" t="s">
        <v>1652</v>
      </c>
      <c r="B438" s="8" t="s">
        <v>1757</v>
      </c>
      <c r="C438" s="8" t="s">
        <v>807</v>
      </c>
      <c r="D438" s="24" t="s">
        <v>725</v>
      </c>
      <c r="E438" s="24">
        <v>31.7</v>
      </c>
      <c r="F438" s="24">
        <v>0</v>
      </c>
      <c r="G438" s="24">
        <v>0</v>
      </c>
      <c r="H438" s="24">
        <v>0</v>
      </c>
      <c r="I438" s="24">
        <v>1</v>
      </c>
      <c r="J438" s="24">
        <v>1</v>
      </c>
      <c r="K438" s="24">
        <v>0</v>
      </c>
      <c r="L438" s="24">
        <v>0</v>
      </c>
      <c r="M438" s="24">
        <v>31</v>
      </c>
      <c r="N438" s="24">
        <v>13</v>
      </c>
      <c r="O438" s="24">
        <v>34</v>
      </c>
      <c r="P438" s="24">
        <v>6.25</v>
      </c>
      <c r="Q438" s="24">
        <v>1.48</v>
      </c>
      <c r="R438" s="24">
        <v>32.67</v>
      </c>
      <c r="S438" s="24">
        <f t="shared" si="19"/>
        <v>1.9360000000000002</v>
      </c>
      <c r="T438" s="24">
        <f t="shared" si="20"/>
        <v>0.96800000000000008</v>
      </c>
      <c r="U438" s="24">
        <f t="shared" si="21"/>
        <v>1</v>
      </c>
    </row>
    <row r="439" spans="1:21" s="8" customFormat="1" x14ac:dyDescent="0.25">
      <c r="A439" s="24" t="s">
        <v>164</v>
      </c>
      <c r="B439" s="8" t="s">
        <v>1909</v>
      </c>
      <c r="C439" s="8" t="s">
        <v>807</v>
      </c>
      <c r="D439" s="24" t="s">
        <v>703</v>
      </c>
      <c r="E439" s="24">
        <v>18</v>
      </c>
      <c r="F439" s="24">
        <v>2</v>
      </c>
      <c r="G439" s="24">
        <v>1</v>
      </c>
      <c r="H439" s="24">
        <v>0</v>
      </c>
      <c r="I439" s="24">
        <v>1</v>
      </c>
      <c r="J439" s="24">
        <v>1</v>
      </c>
      <c r="K439" s="24">
        <v>1</v>
      </c>
      <c r="L439" s="24">
        <v>0</v>
      </c>
      <c r="M439" s="24">
        <v>10</v>
      </c>
      <c r="N439" s="24">
        <v>4</v>
      </c>
      <c r="O439" s="24">
        <v>9</v>
      </c>
      <c r="P439" s="24">
        <v>2</v>
      </c>
      <c r="Q439" s="24">
        <v>0.72</v>
      </c>
      <c r="R439" s="24">
        <v>31.5</v>
      </c>
      <c r="S439" s="24">
        <f t="shared" si="19"/>
        <v>1.8666666666666667</v>
      </c>
      <c r="T439" s="24">
        <f t="shared" si="20"/>
        <v>0.93333333333333335</v>
      </c>
      <c r="U439" s="24">
        <f t="shared" si="21"/>
        <v>1</v>
      </c>
    </row>
    <row r="440" spans="1:21" s="8" customFormat="1" x14ac:dyDescent="0.25">
      <c r="A440" s="24" t="s">
        <v>28</v>
      </c>
      <c r="B440" s="8" t="s">
        <v>1718</v>
      </c>
      <c r="C440" s="8" t="s">
        <v>807</v>
      </c>
      <c r="D440" s="24" t="s">
        <v>704</v>
      </c>
      <c r="E440" s="24">
        <v>13.7</v>
      </c>
      <c r="F440" s="24">
        <v>0</v>
      </c>
      <c r="G440" s="24">
        <v>0</v>
      </c>
      <c r="H440" s="24">
        <v>0</v>
      </c>
      <c r="I440" s="24">
        <v>1</v>
      </c>
      <c r="J440" s="24">
        <v>0</v>
      </c>
      <c r="K440" s="24">
        <v>0</v>
      </c>
      <c r="L440" s="24">
        <v>0</v>
      </c>
      <c r="M440" s="24">
        <v>21</v>
      </c>
      <c r="N440" s="24">
        <v>10</v>
      </c>
      <c r="O440" s="24">
        <v>10</v>
      </c>
      <c r="P440" s="24">
        <v>3.29</v>
      </c>
      <c r="Q440" s="24">
        <v>1.46</v>
      </c>
      <c r="R440" s="24">
        <v>31.17</v>
      </c>
      <c r="S440" s="24">
        <f t="shared" si="19"/>
        <v>1.8471111111111111</v>
      </c>
      <c r="T440" s="24">
        <f t="shared" si="20"/>
        <v>0.92355555555555557</v>
      </c>
      <c r="U440" s="24">
        <f t="shared" si="21"/>
        <v>1</v>
      </c>
    </row>
    <row r="441" spans="1:21" s="8" customFormat="1" x14ac:dyDescent="0.25">
      <c r="A441" s="24" t="s">
        <v>739</v>
      </c>
      <c r="B441" s="8" t="s">
        <v>1982</v>
      </c>
      <c r="C441" s="8" t="s">
        <v>807</v>
      </c>
      <c r="D441" s="24" t="s">
        <v>716</v>
      </c>
      <c r="E441" s="24">
        <v>16</v>
      </c>
      <c r="F441" s="24">
        <v>1</v>
      </c>
      <c r="G441" s="24">
        <v>0</v>
      </c>
      <c r="H441" s="24">
        <v>0</v>
      </c>
      <c r="I441" s="24">
        <v>1</v>
      </c>
      <c r="J441" s="24">
        <v>0</v>
      </c>
      <c r="K441" s="24">
        <v>0</v>
      </c>
      <c r="L441" s="24">
        <v>0</v>
      </c>
      <c r="M441" s="24">
        <v>17</v>
      </c>
      <c r="N441" s="24">
        <v>5</v>
      </c>
      <c r="O441" s="24">
        <v>12</v>
      </c>
      <c r="P441" s="24">
        <v>1.1200000000000001</v>
      </c>
      <c r="Q441" s="24">
        <v>1.06</v>
      </c>
      <c r="R441" s="24">
        <v>31</v>
      </c>
      <c r="S441" s="24">
        <f t="shared" si="19"/>
        <v>1.837037037037037</v>
      </c>
      <c r="T441" s="24">
        <f t="shared" si="20"/>
        <v>0.91851851851851851</v>
      </c>
      <c r="U441" s="24">
        <f t="shared" si="21"/>
        <v>1</v>
      </c>
    </row>
    <row r="442" spans="1:21" s="8" customFormat="1" x14ac:dyDescent="0.25">
      <c r="A442" s="24" t="s">
        <v>631</v>
      </c>
      <c r="B442" s="8" t="s">
        <v>1351</v>
      </c>
      <c r="C442" s="8" t="s">
        <v>807</v>
      </c>
      <c r="D442" s="24" t="s">
        <v>711</v>
      </c>
      <c r="E442" s="24">
        <v>18</v>
      </c>
      <c r="F442" s="24">
        <v>0</v>
      </c>
      <c r="G442" s="24">
        <v>0</v>
      </c>
      <c r="H442" s="24">
        <v>0</v>
      </c>
      <c r="I442" s="24">
        <v>1</v>
      </c>
      <c r="J442" s="24">
        <v>0</v>
      </c>
      <c r="K442" s="24">
        <v>0</v>
      </c>
      <c r="L442" s="24">
        <v>1</v>
      </c>
      <c r="M442" s="24">
        <v>21</v>
      </c>
      <c r="N442" s="24">
        <v>7</v>
      </c>
      <c r="O442" s="24">
        <v>11</v>
      </c>
      <c r="P442" s="24">
        <v>4</v>
      </c>
      <c r="Q442" s="24">
        <v>1</v>
      </c>
      <c r="R442" s="24">
        <v>30.5</v>
      </c>
      <c r="S442" s="24">
        <f t="shared" si="19"/>
        <v>1.8074074074074074</v>
      </c>
      <c r="T442" s="24">
        <f t="shared" si="20"/>
        <v>0.90370370370370368</v>
      </c>
      <c r="U442" s="24">
        <f t="shared" si="21"/>
        <v>1</v>
      </c>
    </row>
    <row r="443" spans="1:21" s="8" customFormat="1" x14ac:dyDescent="0.25">
      <c r="A443" s="24" t="s">
        <v>137</v>
      </c>
      <c r="B443" s="8" t="s">
        <v>1688</v>
      </c>
      <c r="C443" s="8" t="s">
        <v>807</v>
      </c>
      <c r="D443" s="24" t="s">
        <v>706</v>
      </c>
      <c r="E443" s="24">
        <v>26</v>
      </c>
      <c r="F443" s="24">
        <v>0</v>
      </c>
      <c r="G443" s="24">
        <v>0</v>
      </c>
      <c r="H443" s="24">
        <v>0</v>
      </c>
      <c r="I443" s="24">
        <v>1</v>
      </c>
      <c r="J443" s="24">
        <v>1</v>
      </c>
      <c r="K443" s="24">
        <v>1</v>
      </c>
      <c r="L443" s="24">
        <v>1</v>
      </c>
      <c r="M443" s="24">
        <v>20</v>
      </c>
      <c r="N443" s="24">
        <v>11</v>
      </c>
      <c r="O443" s="24">
        <v>26</v>
      </c>
      <c r="P443" s="24">
        <v>5.19</v>
      </c>
      <c r="Q443" s="24">
        <v>1.42</v>
      </c>
      <c r="R443" s="24">
        <v>30.5</v>
      </c>
      <c r="S443" s="24">
        <f t="shared" si="19"/>
        <v>1.8074074074074074</v>
      </c>
      <c r="T443" s="24">
        <f t="shared" si="20"/>
        <v>0.90370370370370368</v>
      </c>
      <c r="U443" s="24">
        <f t="shared" si="21"/>
        <v>1</v>
      </c>
    </row>
    <row r="444" spans="1:21" s="8" customFormat="1" x14ac:dyDescent="0.25">
      <c r="A444" s="24" t="s">
        <v>801</v>
      </c>
      <c r="B444" s="8" t="s">
        <v>637</v>
      </c>
      <c r="C444" s="8" t="s">
        <v>806</v>
      </c>
      <c r="D444" s="24" t="s">
        <v>716</v>
      </c>
      <c r="E444" s="24">
        <v>53.7</v>
      </c>
      <c r="F444" s="24">
        <v>11</v>
      </c>
      <c r="G444" s="24">
        <v>3</v>
      </c>
      <c r="H444" s="24">
        <v>0</v>
      </c>
      <c r="I444" s="24">
        <v>2</v>
      </c>
      <c r="J444" s="24">
        <v>3</v>
      </c>
      <c r="K444" s="24">
        <v>0</v>
      </c>
      <c r="L444" s="24">
        <v>0</v>
      </c>
      <c r="M444" s="24">
        <v>27</v>
      </c>
      <c r="N444" s="24">
        <v>15</v>
      </c>
      <c r="O444" s="24">
        <v>57</v>
      </c>
      <c r="P444" s="24">
        <v>6.04</v>
      </c>
      <c r="Q444" s="24">
        <v>1.34</v>
      </c>
      <c r="R444" s="24">
        <v>30.17</v>
      </c>
      <c r="S444" s="24">
        <f t="shared" si="19"/>
        <v>1.787851851851852</v>
      </c>
      <c r="T444" s="24">
        <f t="shared" si="20"/>
        <v>0.89392592592592601</v>
      </c>
      <c r="U444" s="24">
        <f t="shared" si="21"/>
        <v>1</v>
      </c>
    </row>
    <row r="445" spans="1:21" s="8" customFormat="1" x14ac:dyDescent="0.25">
      <c r="A445" s="24" t="s">
        <v>72</v>
      </c>
      <c r="B445" s="8" t="s">
        <v>1344</v>
      </c>
      <c r="C445" s="8" t="s">
        <v>807</v>
      </c>
      <c r="D445" s="24" t="s">
        <v>846</v>
      </c>
      <c r="E445" s="24">
        <v>25</v>
      </c>
      <c r="F445" s="24">
        <v>0</v>
      </c>
      <c r="G445" s="24">
        <v>0</v>
      </c>
      <c r="H445" s="24">
        <v>0</v>
      </c>
      <c r="I445" s="24">
        <v>2</v>
      </c>
      <c r="J445" s="24">
        <v>0</v>
      </c>
      <c r="K445" s="24">
        <v>0</v>
      </c>
      <c r="L445" s="24">
        <v>0</v>
      </c>
      <c r="M445" s="24">
        <v>15</v>
      </c>
      <c r="N445" s="24">
        <v>12</v>
      </c>
      <c r="O445" s="24">
        <v>25</v>
      </c>
      <c r="P445" s="24">
        <v>3.96</v>
      </c>
      <c r="Q445" s="24">
        <v>1.48</v>
      </c>
      <c r="R445" s="24">
        <v>30</v>
      </c>
      <c r="S445" s="24">
        <f t="shared" si="19"/>
        <v>1.7777777777777777</v>
      </c>
      <c r="T445" s="24">
        <f t="shared" si="20"/>
        <v>0.88888888888888884</v>
      </c>
      <c r="U445" s="24">
        <f t="shared" si="21"/>
        <v>1</v>
      </c>
    </row>
    <row r="446" spans="1:21" s="8" customFormat="1" x14ac:dyDescent="0.25">
      <c r="A446" s="24" t="s">
        <v>1052</v>
      </c>
      <c r="B446" s="8" t="s">
        <v>603</v>
      </c>
      <c r="C446" s="8" t="s">
        <v>806</v>
      </c>
      <c r="D446" s="24" t="s">
        <v>703</v>
      </c>
      <c r="E446" s="24">
        <v>101</v>
      </c>
      <c r="F446" s="24">
        <v>20</v>
      </c>
      <c r="G446" s="24">
        <v>4</v>
      </c>
      <c r="H446" s="24">
        <v>1</v>
      </c>
      <c r="I446" s="24">
        <v>3</v>
      </c>
      <c r="J446" s="24">
        <v>12</v>
      </c>
      <c r="K446" s="24">
        <v>0</v>
      </c>
      <c r="L446" s="24">
        <v>0</v>
      </c>
      <c r="M446" s="24">
        <v>70</v>
      </c>
      <c r="N446" s="24">
        <v>42</v>
      </c>
      <c r="O446" s="24">
        <v>127</v>
      </c>
      <c r="P446" s="24">
        <v>6.15</v>
      </c>
      <c r="Q446" s="24">
        <v>1.67</v>
      </c>
      <c r="R446" s="24">
        <v>30</v>
      </c>
      <c r="S446" s="24">
        <f t="shared" si="19"/>
        <v>1.7777777777777777</v>
      </c>
      <c r="T446" s="24">
        <f t="shared" si="20"/>
        <v>0.88888888888888884</v>
      </c>
      <c r="U446" s="24">
        <f t="shared" si="21"/>
        <v>1</v>
      </c>
    </row>
    <row r="447" spans="1:21" s="8" customFormat="1" x14ac:dyDescent="0.25">
      <c r="A447" s="24" t="s">
        <v>232</v>
      </c>
      <c r="B447" s="8" t="s">
        <v>1466</v>
      </c>
      <c r="C447" s="8" t="s">
        <v>807</v>
      </c>
      <c r="D447" s="24" t="s">
        <v>699</v>
      </c>
      <c r="E447" s="24">
        <v>14.3</v>
      </c>
      <c r="F447" s="24">
        <v>1</v>
      </c>
      <c r="G447" s="24">
        <v>0</v>
      </c>
      <c r="H447" s="24">
        <v>0</v>
      </c>
      <c r="I447" s="24">
        <v>0</v>
      </c>
      <c r="J447" s="24">
        <v>0</v>
      </c>
      <c r="K447" s="24">
        <v>0</v>
      </c>
      <c r="L447" s="24">
        <v>0</v>
      </c>
      <c r="M447" s="24">
        <v>15</v>
      </c>
      <c r="N447" s="24">
        <v>3</v>
      </c>
      <c r="O447" s="24">
        <v>13</v>
      </c>
      <c r="P447" s="24">
        <v>2.5099999999999998</v>
      </c>
      <c r="Q447" s="24">
        <v>1.1200000000000001</v>
      </c>
      <c r="R447" s="24">
        <v>29.83</v>
      </c>
      <c r="S447" s="24">
        <f t="shared" si="19"/>
        <v>1.7677037037037036</v>
      </c>
      <c r="T447" s="24">
        <f t="shared" si="20"/>
        <v>0.88385185185185178</v>
      </c>
      <c r="U447" s="24">
        <f t="shared" si="21"/>
        <v>1</v>
      </c>
    </row>
    <row r="448" spans="1:21" s="8" customFormat="1" x14ac:dyDescent="0.25">
      <c r="A448" s="24" t="s">
        <v>117</v>
      </c>
      <c r="B448" s="8" t="s">
        <v>401</v>
      </c>
      <c r="C448" s="8" t="s">
        <v>807</v>
      </c>
      <c r="D448" s="24" t="s">
        <v>720</v>
      </c>
      <c r="E448" s="24">
        <v>24.7</v>
      </c>
      <c r="F448" s="24">
        <v>0</v>
      </c>
      <c r="G448" s="24">
        <v>0</v>
      </c>
      <c r="H448" s="24">
        <v>0</v>
      </c>
      <c r="I448" s="24">
        <v>0</v>
      </c>
      <c r="J448" s="24">
        <v>0</v>
      </c>
      <c r="K448" s="24">
        <v>0</v>
      </c>
      <c r="L448" s="24">
        <v>0</v>
      </c>
      <c r="M448" s="24">
        <v>29</v>
      </c>
      <c r="N448" s="24">
        <v>13</v>
      </c>
      <c r="O448" s="24">
        <v>14</v>
      </c>
      <c r="P448" s="24">
        <v>2.92</v>
      </c>
      <c r="Q448" s="24">
        <v>1.0900000000000001</v>
      </c>
      <c r="R448" s="24">
        <v>29.67</v>
      </c>
      <c r="S448" s="24">
        <f t="shared" si="19"/>
        <v>1.7582222222222224</v>
      </c>
      <c r="T448" s="24">
        <f t="shared" si="20"/>
        <v>0.87911111111111118</v>
      </c>
      <c r="U448" s="24">
        <f t="shared" si="21"/>
        <v>1</v>
      </c>
    </row>
    <row r="449" spans="1:21" s="8" customFormat="1" x14ac:dyDescent="0.25">
      <c r="A449" s="24" t="s">
        <v>1091</v>
      </c>
      <c r="B449" s="8" t="s">
        <v>411</v>
      </c>
      <c r="C449" s="8" t="s">
        <v>806</v>
      </c>
      <c r="D449" s="24" t="s">
        <v>717</v>
      </c>
      <c r="E449" s="24">
        <v>28</v>
      </c>
      <c r="F449" s="24">
        <v>5</v>
      </c>
      <c r="G449" s="24">
        <v>0</v>
      </c>
      <c r="H449" s="24">
        <v>0</v>
      </c>
      <c r="I449" s="24">
        <v>2</v>
      </c>
      <c r="J449" s="24">
        <v>2</v>
      </c>
      <c r="K449" s="24">
        <v>0</v>
      </c>
      <c r="L449" s="24">
        <v>0</v>
      </c>
      <c r="M449" s="24">
        <v>25</v>
      </c>
      <c r="N449" s="24">
        <v>12</v>
      </c>
      <c r="O449" s="24">
        <v>33</v>
      </c>
      <c r="P449" s="24">
        <v>5.79</v>
      </c>
      <c r="Q449" s="24">
        <v>1.61</v>
      </c>
      <c r="R449" s="24">
        <v>29.5</v>
      </c>
      <c r="S449" s="24">
        <f t="shared" si="19"/>
        <v>1.7481481481481482</v>
      </c>
      <c r="T449" s="24">
        <f t="shared" si="20"/>
        <v>0.87407407407407411</v>
      </c>
      <c r="U449" s="24">
        <f t="shared" si="21"/>
        <v>1</v>
      </c>
    </row>
    <row r="450" spans="1:21" s="8" customFormat="1" x14ac:dyDescent="0.25">
      <c r="A450" s="24" t="s">
        <v>54</v>
      </c>
      <c r="B450" s="8" t="s">
        <v>3571</v>
      </c>
      <c r="C450" s="24" t="s">
        <v>806</v>
      </c>
      <c r="D450" s="24" t="s">
        <v>699</v>
      </c>
      <c r="E450" s="24">
        <v>17</v>
      </c>
      <c r="F450" s="24">
        <v>4</v>
      </c>
      <c r="G450" s="24">
        <v>1</v>
      </c>
      <c r="H450" s="24">
        <v>0</v>
      </c>
      <c r="I450" s="24">
        <v>2</v>
      </c>
      <c r="J450" s="24">
        <v>0</v>
      </c>
      <c r="K450" s="24">
        <v>0</v>
      </c>
      <c r="L450" s="24">
        <v>0</v>
      </c>
      <c r="M450" s="24">
        <v>15</v>
      </c>
      <c r="N450" s="24">
        <v>7</v>
      </c>
      <c r="O450" s="24">
        <v>19</v>
      </c>
      <c r="P450" s="24">
        <v>6.35</v>
      </c>
      <c r="Q450" s="24">
        <v>1.53</v>
      </c>
      <c r="R450" s="24">
        <v>29.5</v>
      </c>
      <c r="S450" s="24">
        <f t="shared" si="19"/>
        <v>1.7481481481481482</v>
      </c>
      <c r="T450" s="24">
        <f t="shared" si="20"/>
        <v>0.87407407407407411</v>
      </c>
      <c r="U450" s="24">
        <f t="shared" si="21"/>
        <v>1</v>
      </c>
    </row>
    <row r="451" spans="1:21" s="8" customFormat="1" x14ac:dyDescent="0.25">
      <c r="A451" s="24" t="s">
        <v>349</v>
      </c>
      <c r="B451" s="8" t="s">
        <v>340</v>
      </c>
      <c r="C451" s="8" t="s">
        <v>807</v>
      </c>
      <c r="D451" s="24" t="s">
        <v>716</v>
      </c>
      <c r="E451" s="24">
        <v>9</v>
      </c>
      <c r="F451" s="24">
        <v>0</v>
      </c>
      <c r="G451" s="24">
        <v>0</v>
      </c>
      <c r="H451" s="24">
        <v>0</v>
      </c>
      <c r="I451" s="24">
        <v>0</v>
      </c>
      <c r="J451" s="24">
        <v>0</v>
      </c>
      <c r="K451" s="24">
        <v>1</v>
      </c>
      <c r="L451" s="24">
        <v>0</v>
      </c>
      <c r="M451" s="24">
        <v>13</v>
      </c>
      <c r="N451" s="24">
        <v>3</v>
      </c>
      <c r="O451" s="24">
        <v>5</v>
      </c>
      <c r="P451" s="24">
        <v>4</v>
      </c>
      <c r="Q451" s="24">
        <v>0.89</v>
      </c>
      <c r="R451" s="24">
        <v>29.5</v>
      </c>
      <c r="S451" s="24">
        <f t="shared" ref="S451:S514" si="22">R451/16.875</f>
        <v>1.7481481481481482</v>
      </c>
      <c r="T451" s="24">
        <f t="shared" ref="T451:T514" si="23">IF(R451 &gt;= 400,S451*1.2,IF(R451 &gt; 300,S451,IF(R451&gt;200,S451*0.8,IF(R451&gt;100,S451*0.6,S451*0.5))))</f>
        <v>0.87407407407407411</v>
      </c>
      <c r="U451" s="24">
        <f t="shared" ref="U451:U514" si="24">IF(T451 &lt; 1.5,1,T451)</f>
        <v>1</v>
      </c>
    </row>
    <row r="452" spans="1:21" s="8" customFormat="1" x14ac:dyDescent="0.25">
      <c r="A452" s="24" t="s">
        <v>383</v>
      </c>
      <c r="B452" s="8" t="s">
        <v>1877</v>
      </c>
      <c r="C452" s="8" t="s">
        <v>807</v>
      </c>
      <c r="D452" s="24" t="s">
        <v>702</v>
      </c>
      <c r="E452" s="24">
        <v>11.7</v>
      </c>
      <c r="F452" s="24">
        <v>0</v>
      </c>
      <c r="G452" s="24">
        <v>0</v>
      </c>
      <c r="H452" s="24">
        <v>0</v>
      </c>
      <c r="I452" s="24">
        <v>1</v>
      </c>
      <c r="J452" s="24">
        <v>0</v>
      </c>
      <c r="K452" s="24">
        <v>0</v>
      </c>
      <c r="L452" s="24">
        <v>0</v>
      </c>
      <c r="M452" s="24">
        <v>11</v>
      </c>
      <c r="N452" s="24">
        <v>5</v>
      </c>
      <c r="O452" s="24">
        <v>16</v>
      </c>
      <c r="P452" s="24">
        <v>3.86</v>
      </c>
      <c r="Q452" s="24">
        <v>1.8</v>
      </c>
      <c r="R452" s="24">
        <v>29.17</v>
      </c>
      <c r="S452" s="24">
        <f t="shared" si="22"/>
        <v>1.7285925925925927</v>
      </c>
      <c r="T452" s="24">
        <f t="shared" si="23"/>
        <v>0.86429629629629634</v>
      </c>
      <c r="U452" s="24">
        <f t="shared" si="24"/>
        <v>1</v>
      </c>
    </row>
    <row r="453" spans="1:21" s="8" customFormat="1" x14ac:dyDescent="0.25">
      <c r="A453" s="24" t="s">
        <v>188</v>
      </c>
      <c r="B453" s="8" t="s">
        <v>1761</v>
      </c>
      <c r="C453" s="8" t="s">
        <v>807</v>
      </c>
      <c r="D453" s="24" t="s">
        <v>726</v>
      </c>
      <c r="E453" s="24">
        <v>29</v>
      </c>
      <c r="F453" s="24">
        <v>0</v>
      </c>
      <c r="G453" s="24">
        <v>0</v>
      </c>
      <c r="H453" s="24">
        <v>0</v>
      </c>
      <c r="I453" s="24">
        <v>0</v>
      </c>
      <c r="J453" s="24">
        <v>0</v>
      </c>
      <c r="K453" s="24">
        <v>0</v>
      </c>
      <c r="L453" s="24">
        <v>0</v>
      </c>
      <c r="M453" s="24">
        <v>34</v>
      </c>
      <c r="N453" s="24">
        <v>12</v>
      </c>
      <c r="O453" s="24">
        <v>30</v>
      </c>
      <c r="P453" s="24">
        <v>4.66</v>
      </c>
      <c r="Q453" s="24">
        <v>1.45</v>
      </c>
      <c r="R453" s="24">
        <v>28.5</v>
      </c>
      <c r="S453" s="24">
        <f t="shared" si="22"/>
        <v>1.6888888888888889</v>
      </c>
      <c r="T453" s="24">
        <f t="shared" si="23"/>
        <v>0.84444444444444444</v>
      </c>
      <c r="U453" s="24">
        <f t="shared" si="24"/>
        <v>1</v>
      </c>
    </row>
    <row r="454" spans="1:21" s="8" customFormat="1" x14ac:dyDescent="0.25">
      <c r="A454" s="24" t="s">
        <v>812</v>
      </c>
      <c r="B454" s="8" t="s">
        <v>1845</v>
      </c>
      <c r="C454" s="8" t="s">
        <v>807</v>
      </c>
      <c r="D454" s="24" t="s">
        <v>719</v>
      </c>
      <c r="E454" s="24">
        <v>9.6999999999999993</v>
      </c>
      <c r="F454" s="24">
        <v>0</v>
      </c>
      <c r="G454" s="24">
        <v>0</v>
      </c>
      <c r="H454" s="24">
        <v>0</v>
      </c>
      <c r="I454" s="24">
        <v>1</v>
      </c>
      <c r="J454" s="24">
        <v>0</v>
      </c>
      <c r="K454" s="24">
        <v>0</v>
      </c>
      <c r="L454" s="24">
        <v>0</v>
      </c>
      <c r="M454" s="24">
        <v>10</v>
      </c>
      <c r="N454" s="24">
        <v>4</v>
      </c>
      <c r="O454" s="24">
        <v>7</v>
      </c>
      <c r="P454" s="24">
        <v>3.72</v>
      </c>
      <c r="Q454" s="24">
        <v>1.1399999999999999</v>
      </c>
      <c r="R454" s="24">
        <v>28.17</v>
      </c>
      <c r="S454" s="24">
        <f t="shared" si="22"/>
        <v>1.6693333333333333</v>
      </c>
      <c r="T454" s="24">
        <f t="shared" si="23"/>
        <v>0.83466666666666667</v>
      </c>
      <c r="U454" s="24">
        <f t="shared" si="24"/>
        <v>1</v>
      </c>
    </row>
    <row r="455" spans="1:21" s="8" customFormat="1" x14ac:dyDescent="0.25">
      <c r="A455" s="24" t="s">
        <v>117</v>
      </c>
      <c r="B455" s="8" t="s">
        <v>493</v>
      </c>
      <c r="C455" s="8" t="s">
        <v>807</v>
      </c>
      <c r="D455" s="24" t="s">
        <v>724</v>
      </c>
      <c r="E455" s="24">
        <v>24</v>
      </c>
      <c r="F455" s="24">
        <v>0</v>
      </c>
      <c r="G455" s="24">
        <v>0</v>
      </c>
      <c r="H455" s="24">
        <v>0</v>
      </c>
      <c r="I455" s="24">
        <v>1</v>
      </c>
      <c r="J455" s="24">
        <v>1</v>
      </c>
      <c r="K455" s="24">
        <v>0</v>
      </c>
      <c r="L455" s="24">
        <v>1</v>
      </c>
      <c r="M455" s="24">
        <v>27</v>
      </c>
      <c r="N455" s="24">
        <v>15</v>
      </c>
      <c r="O455" s="24">
        <v>23</v>
      </c>
      <c r="P455" s="24">
        <v>4.12</v>
      </c>
      <c r="Q455" s="24">
        <v>1.58</v>
      </c>
      <c r="R455" s="24">
        <v>28</v>
      </c>
      <c r="S455" s="24">
        <f t="shared" si="22"/>
        <v>1.6592592592592592</v>
      </c>
      <c r="T455" s="24">
        <f t="shared" si="23"/>
        <v>0.82962962962962961</v>
      </c>
      <c r="U455" s="24">
        <f t="shared" si="24"/>
        <v>1</v>
      </c>
    </row>
    <row r="456" spans="1:21" s="8" customFormat="1" x14ac:dyDescent="0.25">
      <c r="A456" s="24" t="s">
        <v>470</v>
      </c>
      <c r="B456" s="8" t="s">
        <v>469</v>
      </c>
      <c r="C456" s="8" t="s">
        <v>806</v>
      </c>
      <c r="D456" s="24" t="s">
        <v>707</v>
      </c>
      <c r="E456" s="24">
        <v>23</v>
      </c>
      <c r="F456" s="24">
        <v>6</v>
      </c>
      <c r="G456" s="24">
        <v>1</v>
      </c>
      <c r="H456" s="24">
        <v>0</v>
      </c>
      <c r="I456" s="24">
        <v>2</v>
      </c>
      <c r="J456" s="24">
        <v>3</v>
      </c>
      <c r="K456" s="24">
        <v>0</v>
      </c>
      <c r="L456" s="24">
        <v>0</v>
      </c>
      <c r="M456" s="24">
        <v>27</v>
      </c>
      <c r="N456" s="24">
        <v>7</v>
      </c>
      <c r="O456" s="24">
        <v>35</v>
      </c>
      <c r="P456" s="24">
        <v>6.65</v>
      </c>
      <c r="Q456" s="24">
        <v>1.83</v>
      </c>
      <c r="R456" s="24">
        <v>28</v>
      </c>
      <c r="S456" s="24">
        <f t="shared" si="22"/>
        <v>1.6592592592592592</v>
      </c>
      <c r="T456" s="24">
        <f t="shared" si="23"/>
        <v>0.82962962962962961</v>
      </c>
      <c r="U456" s="24">
        <f t="shared" si="24"/>
        <v>1</v>
      </c>
    </row>
    <row r="457" spans="1:21" s="8" customFormat="1" x14ac:dyDescent="0.25">
      <c r="A457" s="24" t="s">
        <v>1768</v>
      </c>
      <c r="B457" s="8" t="s">
        <v>1769</v>
      </c>
      <c r="C457" s="8" t="s">
        <v>807</v>
      </c>
      <c r="D457" s="24" t="s">
        <v>718</v>
      </c>
      <c r="E457" s="24">
        <v>15.3</v>
      </c>
      <c r="F457" s="24">
        <v>0</v>
      </c>
      <c r="G457" s="24">
        <v>0</v>
      </c>
      <c r="H457" s="24">
        <v>0</v>
      </c>
      <c r="I457" s="24">
        <v>1</v>
      </c>
      <c r="J457" s="24">
        <v>0</v>
      </c>
      <c r="K457" s="24">
        <v>0</v>
      </c>
      <c r="L457" s="24">
        <v>0</v>
      </c>
      <c r="M457" s="24">
        <v>16</v>
      </c>
      <c r="N457" s="24">
        <v>4</v>
      </c>
      <c r="O457" s="24">
        <v>13</v>
      </c>
      <c r="P457" s="24">
        <v>3.52</v>
      </c>
      <c r="Q457" s="24">
        <v>1.1100000000000001</v>
      </c>
      <c r="R457" s="24">
        <v>27.83</v>
      </c>
      <c r="S457" s="24">
        <f t="shared" si="22"/>
        <v>1.6491851851851851</v>
      </c>
      <c r="T457" s="24">
        <f t="shared" si="23"/>
        <v>0.82459259259259254</v>
      </c>
      <c r="U457" s="24">
        <f t="shared" si="24"/>
        <v>1</v>
      </c>
    </row>
    <row r="458" spans="1:21" s="8" customFormat="1" x14ac:dyDescent="0.25">
      <c r="A458" s="24" t="s">
        <v>1263</v>
      </c>
      <c r="B458" s="8" t="s">
        <v>1293</v>
      </c>
      <c r="C458" s="8" t="s">
        <v>807</v>
      </c>
      <c r="D458" s="24" t="s">
        <v>712</v>
      </c>
      <c r="E458" s="24">
        <v>8.6999999999999993</v>
      </c>
      <c r="F458" s="24">
        <v>0</v>
      </c>
      <c r="G458" s="24">
        <v>0</v>
      </c>
      <c r="H458" s="24">
        <v>0</v>
      </c>
      <c r="I458" s="24">
        <v>1</v>
      </c>
      <c r="J458" s="24">
        <v>1</v>
      </c>
      <c r="K458" s="24">
        <v>1</v>
      </c>
      <c r="L458" s="24">
        <v>0</v>
      </c>
      <c r="M458" s="24">
        <v>5</v>
      </c>
      <c r="N458" s="24">
        <v>3</v>
      </c>
      <c r="O458" s="24">
        <v>6</v>
      </c>
      <c r="P458" s="24">
        <v>4.1500000000000004</v>
      </c>
      <c r="Q458" s="24">
        <v>1.04</v>
      </c>
      <c r="R458" s="24">
        <v>27.67</v>
      </c>
      <c r="S458" s="24">
        <f t="shared" si="22"/>
        <v>1.6397037037037039</v>
      </c>
      <c r="T458" s="24">
        <f t="shared" si="23"/>
        <v>0.81985185185185194</v>
      </c>
      <c r="U458" s="24">
        <f t="shared" si="24"/>
        <v>1</v>
      </c>
    </row>
    <row r="459" spans="1:21" s="8" customFormat="1" x14ac:dyDescent="0.25">
      <c r="A459" s="24" t="s">
        <v>135</v>
      </c>
      <c r="B459" s="8" t="s">
        <v>1952</v>
      </c>
      <c r="C459" s="8" t="s">
        <v>807</v>
      </c>
      <c r="D459" s="24" t="s">
        <v>702</v>
      </c>
      <c r="E459" s="24">
        <v>12.7</v>
      </c>
      <c r="F459" s="24">
        <v>0</v>
      </c>
      <c r="G459" s="24">
        <v>0</v>
      </c>
      <c r="H459" s="24">
        <v>0</v>
      </c>
      <c r="I459" s="24">
        <v>2</v>
      </c>
      <c r="J459" s="24">
        <v>1</v>
      </c>
      <c r="K459" s="24">
        <v>0</v>
      </c>
      <c r="L459" s="24">
        <v>0</v>
      </c>
      <c r="M459" s="24">
        <v>13</v>
      </c>
      <c r="N459" s="24">
        <v>3</v>
      </c>
      <c r="O459" s="24">
        <v>19</v>
      </c>
      <c r="P459" s="24">
        <v>9.24</v>
      </c>
      <c r="Q459" s="24">
        <v>1.74</v>
      </c>
      <c r="R459" s="24">
        <v>27.67</v>
      </c>
      <c r="S459" s="24">
        <f t="shared" si="22"/>
        <v>1.6397037037037039</v>
      </c>
      <c r="T459" s="24">
        <f t="shared" si="23"/>
        <v>0.81985185185185194</v>
      </c>
      <c r="U459" s="24">
        <f t="shared" si="24"/>
        <v>1</v>
      </c>
    </row>
    <row r="460" spans="1:21" s="8" customFormat="1" x14ac:dyDescent="0.25">
      <c r="A460" s="24" t="s">
        <v>642</v>
      </c>
      <c r="B460" s="8" t="s">
        <v>1849</v>
      </c>
      <c r="C460" s="8" t="s">
        <v>807</v>
      </c>
      <c r="D460" s="24" t="s">
        <v>711</v>
      </c>
      <c r="E460" s="24">
        <v>23</v>
      </c>
      <c r="F460" s="24">
        <v>0</v>
      </c>
      <c r="G460" s="24">
        <v>0</v>
      </c>
      <c r="H460" s="24">
        <v>0</v>
      </c>
      <c r="I460" s="24">
        <v>0</v>
      </c>
      <c r="J460" s="24">
        <v>0</v>
      </c>
      <c r="K460" s="24">
        <v>0</v>
      </c>
      <c r="L460" s="24">
        <v>0</v>
      </c>
      <c r="M460" s="24">
        <v>13</v>
      </c>
      <c r="N460" s="24">
        <v>4</v>
      </c>
      <c r="O460" s="24">
        <v>20</v>
      </c>
      <c r="P460" s="24">
        <v>1.96</v>
      </c>
      <c r="Q460" s="24">
        <v>1.04</v>
      </c>
      <c r="R460" s="24">
        <v>27.5</v>
      </c>
      <c r="S460" s="24">
        <f t="shared" si="22"/>
        <v>1.6296296296296295</v>
      </c>
      <c r="T460" s="24">
        <f t="shared" si="23"/>
        <v>0.81481481481481477</v>
      </c>
      <c r="U460" s="24">
        <f t="shared" si="24"/>
        <v>1</v>
      </c>
    </row>
    <row r="461" spans="1:21" s="8" customFormat="1" x14ac:dyDescent="0.25">
      <c r="A461" s="24" t="s">
        <v>67</v>
      </c>
      <c r="B461" s="8" t="s">
        <v>633</v>
      </c>
      <c r="C461" s="8" t="s">
        <v>807</v>
      </c>
      <c r="D461" s="24" t="s">
        <v>702</v>
      </c>
      <c r="E461" s="24">
        <v>17.3</v>
      </c>
      <c r="F461" s="24">
        <v>0</v>
      </c>
      <c r="G461" s="24">
        <v>0</v>
      </c>
      <c r="H461" s="24">
        <v>0</v>
      </c>
      <c r="I461" s="24">
        <v>1</v>
      </c>
      <c r="J461" s="24">
        <v>0</v>
      </c>
      <c r="K461" s="24">
        <v>1</v>
      </c>
      <c r="L461" s="24">
        <v>0</v>
      </c>
      <c r="M461" s="24">
        <v>15</v>
      </c>
      <c r="N461" s="24">
        <v>9</v>
      </c>
      <c r="O461" s="24">
        <v>17</v>
      </c>
      <c r="P461" s="24">
        <v>4.67</v>
      </c>
      <c r="Q461" s="24">
        <v>1.5</v>
      </c>
      <c r="R461" s="24">
        <v>27.33</v>
      </c>
      <c r="S461" s="24">
        <f t="shared" si="22"/>
        <v>1.6195555555555554</v>
      </c>
      <c r="T461" s="24">
        <f t="shared" si="23"/>
        <v>0.80977777777777771</v>
      </c>
      <c r="U461" s="24">
        <f t="shared" si="24"/>
        <v>1</v>
      </c>
    </row>
    <row r="462" spans="1:21" s="8" customFormat="1" x14ac:dyDescent="0.25">
      <c r="A462" s="24" t="s">
        <v>743</v>
      </c>
      <c r="B462" s="8" t="s">
        <v>1657</v>
      </c>
      <c r="C462" s="8" t="s">
        <v>806</v>
      </c>
      <c r="D462" s="24" t="s">
        <v>707</v>
      </c>
      <c r="E462" s="24">
        <v>37</v>
      </c>
      <c r="F462" s="24">
        <v>8</v>
      </c>
      <c r="G462" s="24">
        <v>1</v>
      </c>
      <c r="H462" s="24">
        <v>0</v>
      </c>
      <c r="I462" s="24">
        <v>2</v>
      </c>
      <c r="J462" s="24">
        <v>3</v>
      </c>
      <c r="K462" s="24">
        <v>0</v>
      </c>
      <c r="L462" s="24">
        <v>0</v>
      </c>
      <c r="M462" s="24">
        <v>31</v>
      </c>
      <c r="N462" s="24">
        <v>19</v>
      </c>
      <c r="O462" s="24">
        <v>41</v>
      </c>
      <c r="P462" s="24">
        <v>6.08</v>
      </c>
      <c r="Q462" s="24">
        <v>1.62</v>
      </c>
      <c r="R462" s="24">
        <v>27</v>
      </c>
      <c r="S462" s="24">
        <f t="shared" si="22"/>
        <v>1.6</v>
      </c>
      <c r="T462" s="24">
        <f t="shared" si="23"/>
        <v>0.8</v>
      </c>
      <c r="U462" s="24">
        <f t="shared" si="24"/>
        <v>1</v>
      </c>
    </row>
    <row r="463" spans="1:21" s="8" customFormat="1" x14ac:dyDescent="0.25">
      <c r="A463" s="24" t="s">
        <v>1579</v>
      </c>
      <c r="B463" s="8" t="s">
        <v>1777</v>
      </c>
      <c r="C463" s="8" t="s">
        <v>806</v>
      </c>
      <c r="D463" s="24" t="s">
        <v>701</v>
      </c>
      <c r="E463" s="24">
        <v>17</v>
      </c>
      <c r="F463" s="24">
        <v>2</v>
      </c>
      <c r="G463" s="24">
        <v>1</v>
      </c>
      <c r="H463" s="24">
        <v>0</v>
      </c>
      <c r="I463" s="24">
        <v>1</v>
      </c>
      <c r="J463" s="24">
        <v>0</v>
      </c>
      <c r="K463" s="24">
        <v>0</v>
      </c>
      <c r="L463" s="24">
        <v>0</v>
      </c>
      <c r="M463" s="24">
        <v>10</v>
      </c>
      <c r="N463" s="24">
        <v>5</v>
      </c>
      <c r="O463" s="24">
        <v>8</v>
      </c>
      <c r="P463" s="24">
        <v>1.06</v>
      </c>
      <c r="Q463" s="24">
        <v>0.76</v>
      </c>
      <c r="R463" s="24">
        <v>27</v>
      </c>
      <c r="S463" s="24">
        <f t="shared" si="22"/>
        <v>1.6</v>
      </c>
      <c r="T463" s="24">
        <f t="shared" si="23"/>
        <v>0.8</v>
      </c>
      <c r="U463" s="24">
        <f t="shared" si="24"/>
        <v>1</v>
      </c>
    </row>
    <row r="464" spans="1:21" s="8" customFormat="1" x14ac:dyDescent="0.25">
      <c r="A464" s="24" t="s">
        <v>298</v>
      </c>
      <c r="B464" s="8" t="s">
        <v>616</v>
      </c>
      <c r="C464" s="8" t="s">
        <v>807</v>
      </c>
      <c r="D464" s="24" t="s">
        <v>736</v>
      </c>
      <c r="E464" s="24">
        <v>6.3</v>
      </c>
      <c r="F464" s="24">
        <v>0</v>
      </c>
      <c r="G464" s="24">
        <v>0</v>
      </c>
      <c r="H464" s="24">
        <v>0</v>
      </c>
      <c r="I464" s="24">
        <v>2</v>
      </c>
      <c r="J464" s="24">
        <v>0</v>
      </c>
      <c r="K464" s="24">
        <v>0</v>
      </c>
      <c r="L464" s="24">
        <v>1</v>
      </c>
      <c r="M464" s="24">
        <v>9</v>
      </c>
      <c r="N464" s="24">
        <v>4</v>
      </c>
      <c r="O464" s="24">
        <v>5</v>
      </c>
      <c r="P464" s="24">
        <v>0</v>
      </c>
      <c r="Q464" s="24">
        <v>1.42</v>
      </c>
      <c r="R464" s="24">
        <v>26.83</v>
      </c>
      <c r="S464" s="24">
        <f t="shared" si="22"/>
        <v>1.5899259259259257</v>
      </c>
      <c r="T464" s="24">
        <f t="shared" si="23"/>
        <v>0.79496296296296287</v>
      </c>
      <c r="U464" s="24">
        <f t="shared" si="24"/>
        <v>1</v>
      </c>
    </row>
    <row r="465" spans="1:21" s="8" customFormat="1" x14ac:dyDescent="0.25">
      <c r="A465" s="24" t="s">
        <v>995</v>
      </c>
      <c r="B465" s="8" t="s">
        <v>226</v>
      </c>
      <c r="C465" s="8" t="s">
        <v>807</v>
      </c>
      <c r="D465" s="24" t="s">
        <v>715</v>
      </c>
      <c r="E465" s="24">
        <v>25.7</v>
      </c>
      <c r="F465" s="24">
        <v>0</v>
      </c>
      <c r="G465" s="24">
        <v>0</v>
      </c>
      <c r="H465" s="24">
        <v>0</v>
      </c>
      <c r="I465" s="24">
        <v>1</v>
      </c>
      <c r="J465" s="24">
        <v>0</v>
      </c>
      <c r="K465" s="24">
        <v>0</v>
      </c>
      <c r="L465" s="24">
        <v>0</v>
      </c>
      <c r="M465" s="24">
        <v>20</v>
      </c>
      <c r="N465" s="24">
        <v>12</v>
      </c>
      <c r="O465" s="24">
        <v>25</v>
      </c>
      <c r="P465" s="24">
        <v>3.51</v>
      </c>
      <c r="Q465" s="24">
        <v>1.44</v>
      </c>
      <c r="R465" s="24">
        <v>26.17</v>
      </c>
      <c r="S465" s="24">
        <f t="shared" si="22"/>
        <v>1.5508148148148149</v>
      </c>
      <c r="T465" s="24">
        <f t="shared" si="23"/>
        <v>0.77540740740740743</v>
      </c>
      <c r="U465" s="24">
        <f t="shared" si="24"/>
        <v>1</v>
      </c>
    </row>
    <row r="466" spans="1:21" s="8" customFormat="1" x14ac:dyDescent="0.25">
      <c r="A466" s="24" t="s">
        <v>744</v>
      </c>
      <c r="B466" s="8" t="s">
        <v>263</v>
      </c>
      <c r="C466" s="8" t="s">
        <v>807</v>
      </c>
      <c r="D466" s="24" t="s">
        <v>704</v>
      </c>
      <c r="E466" s="24">
        <v>16.7</v>
      </c>
      <c r="F466" s="24">
        <v>0</v>
      </c>
      <c r="G466" s="24">
        <v>0</v>
      </c>
      <c r="H466" s="24">
        <v>0</v>
      </c>
      <c r="I466" s="24">
        <v>1</v>
      </c>
      <c r="J466" s="24">
        <v>0</v>
      </c>
      <c r="K466" s="24">
        <v>0</v>
      </c>
      <c r="L466" s="24">
        <v>0</v>
      </c>
      <c r="M466" s="24">
        <v>17</v>
      </c>
      <c r="N466" s="24">
        <v>11</v>
      </c>
      <c r="O466" s="24">
        <v>13</v>
      </c>
      <c r="P466" s="24">
        <v>4.32</v>
      </c>
      <c r="Q466" s="24">
        <v>1.44</v>
      </c>
      <c r="R466" s="24">
        <v>26.17</v>
      </c>
      <c r="S466" s="24">
        <f t="shared" si="22"/>
        <v>1.5508148148148149</v>
      </c>
      <c r="T466" s="24">
        <f t="shared" si="23"/>
        <v>0.77540740740740743</v>
      </c>
      <c r="U466" s="24">
        <f t="shared" si="24"/>
        <v>1</v>
      </c>
    </row>
    <row r="467" spans="1:21" s="8" customFormat="1" x14ac:dyDescent="0.25">
      <c r="A467" s="24" t="s">
        <v>196</v>
      </c>
      <c r="B467" s="8" t="s">
        <v>800</v>
      </c>
      <c r="C467" s="8" t="s">
        <v>806</v>
      </c>
      <c r="D467" s="24" t="s">
        <v>725</v>
      </c>
      <c r="E467" s="24">
        <v>53.7</v>
      </c>
      <c r="F467" s="24">
        <v>10</v>
      </c>
      <c r="G467" s="24">
        <v>3</v>
      </c>
      <c r="H467" s="24">
        <v>0</v>
      </c>
      <c r="I467" s="24">
        <v>3</v>
      </c>
      <c r="J467" s="24">
        <v>6</v>
      </c>
      <c r="K467" s="24">
        <v>0</v>
      </c>
      <c r="L467" s="24">
        <v>0</v>
      </c>
      <c r="M467" s="24">
        <v>32</v>
      </c>
      <c r="N467" s="24">
        <v>28</v>
      </c>
      <c r="O467" s="24">
        <v>53</v>
      </c>
      <c r="P467" s="24">
        <v>5.7</v>
      </c>
      <c r="Q467" s="24">
        <v>1.51</v>
      </c>
      <c r="R467" s="24">
        <v>26.17</v>
      </c>
      <c r="S467" s="24">
        <f t="shared" si="22"/>
        <v>1.5508148148148149</v>
      </c>
      <c r="T467" s="24">
        <f t="shared" si="23"/>
        <v>0.77540740740740743</v>
      </c>
      <c r="U467" s="24">
        <f t="shared" si="24"/>
        <v>1</v>
      </c>
    </row>
    <row r="468" spans="1:21" s="8" customFormat="1" x14ac:dyDescent="0.25">
      <c r="A468" s="24" t="s">
        <v>32</v>
      </c>
      <c r="B468" s="8" t="s">
        <v>607</v>
      </c>
      <c r="C468" s="8" t="s">
        <v>807</v>
      </c>
      <c r="D468" s="24" t="s">
        <v>717</v>
      </c>
      <c r="E468" s="24">
        <v>16</v>
      </c>
      <c r="F468" s="24">
        <v>0</v>
      </c>
      <c r="G468" s="24">
        <v>0</v>
      </c>
      <c r="H468" s="24">
        <v>0</v>
      </c>
      <c r="I468" s="24">
        <v>1</v>
      </c>
      <c r="J468" s="24">
        <v>0</v>
      </c>
      <c r="K468" s="24">
        <v>0</v>
      </c>
      <c r="L468" s="24">
        <v>1</v>
      </c>
      <c r="M468" s="24">
        <v>8</v>
      </c>
      <c r="N468" s="24">
        <v>3</v>
      </c>
      <c r="O468" s="24">
        <v>19</v>
      </c>
      <c r="P468" s="24">
        <v>1.69</v>
      </c>
      <c r="Q468" s="24">
        <v>1.38</v>
      </c>
      <c r="R468" s="24">
        <v>26</v>
      </c>
      <c r="S468" s="24">
        <f t="shared" si="22"/>
        <v>1.5407407407407407</v>
      </c>
      <c r="T468" s="24">
        <f t="shared" si="23"/>
        <v>0.77037037037037037</v>
      </c>
      <c r="U468" s="24">
        <f t="shared" si="24"/>
        <v>1</v>
      </c>
    </row>
    <row r="469" spans="1:21" s="8" customFormat="1" x14ac:dyDescent="0.25">
      <c r="A469" s="24" t="s">
        <v>993</v>
      </c>
      <c r="B469" s="8" t="s">
        <v>98</v>
      </c>
      <c r="C469" s="8" t="s">
        <v>806</v>
      </c>
      <c r="D469" s="24" t="s">
        <v>716</v>
      </c>
      <c r="E469" s="24">
        <v>64</v>
      </c>
      <c r="F469" s="24">
        <v>9</v>
      </c>
      <c r="G469" s="24">
        <v>3</v>
      </c>
      <c r="H469" s="24">
        <v>0</v>
      </c>
      <c r="I469" s="24">
        <v>2</v>
      </c>
      <c r="J469" s="24">
        <v>5</v>
      </c>
      <c r="K469" s="24">
        <v>0</v>
      </c>
      <c r="L469" s="24">
        <v>0</v>
      </c>
      <c r="M469" s="24">
        <v>47</v>
      </c>
      <c r="N469" s="24">
        <v>21</v>
      </c>
      <c r="O469" s="24">
        <v>87</v>
      </c>
      <c r="P469" s="24">
        <v>7.17</v>
      </c>
      <c r="Q469" s="24">
        <v>1.69</v>
      </c>
      <c r="R469" s="24">
        <v>26</v>
      </c>
      <c r="S469" s="24">
        <f t="shared" si="22"/>
        <v>1.5407407407407407</v>
      </c>
      <c r="T469" s="24">
        <f t="shared" si="23"/>
        <v>0.77037037037037037</v>
      </c>
      <c r="U469" s="24">
        <f t="shared" si="24"/>
        <v>1</v>
      </c>
    </row>
    <row r="470" spans="1:21" s="8" customFormat="1" x14ac:dyDescent="0.25">
      <c r="A470" s="24" t="s">
        <v>1489</v>
      </c>
      <c r="B470" s="8" t="s">
        <v>1188</v>
      </c>
      <c r="C470" s="8" t="s">
        <v>807</v>
      </c>
      <c r="D470" s="24" t="s">
        <v>713</v>
      </c>
      <c r="E470" s="24">
        <v>22</v>
      </c>
      <c r="F470" s="24">
        <v>0</v>
      </c>
      <c r="G470" s="24">
        <v>0</v>
      </c>
      <c r="H470" s="24">
        <v>0</v>
      </c>
      <c r="I470" s="24">
        <v>1</v>
      </c>
      <c r="J470" s="24">
        <v>0</v>
      </c>
      <c r="K470" s="24">
        <v>0</v>
      </c>
      <c r="L470" s="24">
        <v>0</v>
      </c>
      <c r="M470" s="24">
        <v>24</v>
      </c>
      <c r="N470" s="24">
        <v>14</v>
      </c>
      <c r="O470" s="24">
        <v>18</v>
      </c>
      <c r="P470" s="24">
        <v>5.73</v>
      </c>
      <c r="Q470" s="24">
        <v>1.45</v>
      </c>
      <c r="R470" s="24">
        <v>26</v>
      </c>
      <c r="S470" s="24">
        <f t="shared" si="22"/>
        <v>1.5407407407407407</v>
      </c>
      <c r="T470" s="24">
        <f t="shared" si="23"/>
        <v>0.77037037037037037</v>
      </c>
      <c r="U470" s="24">
        <f t="shared" si="24"/>
        <v>1</v>
      </c>
    </row>
    <row r="471" spans="1:21" s="8" customFormat="1" x14ac:dyDescent="0.25">
      <c r="A471" s="24" t="s">
        <v>167</v>
      </c>
      <c r="B471" s="8" t="s">
        <v>1286</v>
      </c>
      <c r="C471" s="8" t="s">
        <v>807</v>
      </c>
      <c r="D471" s="24" t="s">
        <v>708</v>
      </c>
      <c r="E471" s="24">
        <v>24</v>
      </c>
      <c r="F471" s="24">
        <v>3</v>
      </c>
      <c r="G471" s="24">
        <v>1</v>
      </c>
      <c r="H471" s="24">
        <v>0</v>
      </c>
      <c r="I471" s="24">
        <v>1</v>
      </c>
      <c r="J471" s="24">
        <v>0</v>
      </c>
      <c r="K471" s="24">
        <v>0</v>
      </c>
      <c r="L471" s="24">
        <v>1</v>
      </c>
      <c r="M471" s="24">
        <v>22</v>
      </c>
      <c r="N471" s="24">
        <v>7</v>
      </c>
      <c r="O471" s="24">
        <v>28</v>
      </c>
      <c r="P471" s="24">
        <v>5.25</v>
      </c>
      <c r="Q471" s="24">
        <v>1.46</v>
      </c>
      <c r="R471" s="24">
        <v>26</v>
      </c>
      <c r="S471" s="24">
        <f t="shared" si="22"/>
        <v>1.5407407407407407</v>
      </c>
      <c r="T471" s="24">
        <f t="shared" si="23"/>
        <v>0.77037037037037037</v>
      </c>
      <c r="U471" s="24">
        <f t="shared" si="24"/>
        <v>1</v>
      </c>
    </row>
    <row r="472" spans="1:21" s="8" customFormat="1" x14ac:dyDescent="0.25">
      <c r="A472" s="24" t="s">
        <v>178</v>
      </c>
      <c r="B472" s="8" t="s">
        <v>916</v>
      </c>
      <c r="C472" s="8" t="s">
        <v>806</v>
      </c>
      <c r="D472" s="24" t="s">
        <v>718</v>
      </c>
      <c r="E472" s="24">
        <v>31.7</v>
      </c>
      <c r="F472" s="24">
        <v>5</v>
      </c>
      <c r="G472" s="24">
        <v>1</v>
      </c>
      <c r="H472" s="24">
        <v>0</v>
      </c>
      <c r="I472" s="24">
        <v>0</v>
      </c>
      <c r="J472" s="24">
        <v>1</v>
      </c>
      <c r="K472" s="24">
        <v>0</v>
      </c>
      <c r="L472" s="24">
        <v>0</v>
      </c>
      <c r="M472" s="24">
        <v>28</v>
      </c>
      <c r="N472" s="24">
        <v>14</v>
      </c>
      <c r="O472" s="24">
        <v>21</v>
      </c>
      <c r="P472" s="24">
        <v>3.69</v>
      </c>
      <c r="Q472" s="24">
        <v>1.1100000000000001</v>
      </c>
      <c r="R472" s="24">
        <v>25.67</v>
      </c>
      <c r="S472" s="24">
        <f t="shared" si="22"/>
        <v>1.5211851851851852</v>
      </c>
      <c r="T472" s="24">
        <f t="shared" si="23"/>
        <v>0.7605925925925926</v>
      </c>
      <c r="U472" s="24">
        <f t="shared" si="24"/>
        <v>1</v>
      </c>
    </row>
    <row r="473" spans="1:21" s="8" customFormat="1" x14ac:dyDescent="0.25">
      <c r="A473" s="24" t="s">
        <v>72</v>
      </c>
      <c r="B473" s="8" t="s">
        <v>1419</v>
      </c>
      <c r="C473" s="8" t="s">
        <v>807</v>
      </c>
      <c r="D473" s="24" t="s">
        <v>726</v>
      </c>
      <c r="E473" s="24">
        <v>16</v>
      </c>
      <c r="F473" s="24">
        <v>0</v>
      </c>
      <c r="G473" s="24">
        <v>0</v>
      </c>
      <c r="H473" s="24">
        <v>0</v>
      </c>
      <c r="I473" s="24">
        <v>0</v>
      </c>
      <c r="J473" s="24">
        <v>0</v>
      </c>
      <c r="K473" s="24">
        <v>0</v>
      </c>
      <c r="L473" s="24">
        <v>0</v>
      </c>
      <c r="M473" s="24">
        <v>17</v>
      </c>
      <c r="N473" s="24">
        <v>7</v>
      </c>
      <c r="O473" s="24">
        <v>16</v>
      </c>
      <c r="P473" s="24">
        <v>5.0599999999999996</v>
      </c>
      <c r="Q473" s="24">
        <v>1.44</v>
      </c>
      <c r="R473" s="24">
        <v>25.5</v>
      </c>
      <c r="S473" s="24">
        <f t="shared" si="22"/>
        <v>1.5111111111111111</v>
      </c>
      <c r="T473" s="24">
        <f t="shared" si="23"/>
        <v>0.75555555555555554</v>
      </c>
      <c r="U473" s="24">
        <f t="shared" si="24"/>
        <v>1</v>
      </c>
    </row>
    <row r="474" spans="1:21" s="8" customFormat="1" x14ac:dyDescent="0.25">
      <c r="A474" s="24" t="s">
        <v>43</v>
      </c>
      <c r="B474" s="8" t="s">
        <v>636</v>
      </c>
      <c r="C474" s="8" t="s">
        <v>806</v>
      </c>
      <c r="D474" s="24" t="s">
        <v>715</v>
      </c>
      <c r="E474" s="24">
        <v>119</v>
      </c>
      <c r="F474" s="24">
        <v>22</v>
      </c>
      <c r="G474" s="24">
        <v>5</v>
      </c>
      <c r="H474" s="24">
        <v>0</v>
      </c>
      <c r="I474" s="24">
        <v>4</v>
      </c>
      <c r="J474" s="24">
        <v>10</v>
      </c>
      <c r="K474" s="24">
        <v>0</v>
      </c>
      <c r="L474" s="24">
        <v>0</v>
      </c>
      <c r="M474" s="24">
        <v>56</v>
      </c>
      <c r="N474" s="24">
        <v>46</v>
      </c>
      <c r="O474" s="24">
        <v>160</v>
      </c>
      <c r="P474" s="24">
        <v>5.07</v>
      </c>
      <c r="Q474" s="24">
        <v>1.73</v>
      </c>
      <c r="R474" s="24">
        <v>25.5</v>
      </c>
      <c r="S474" s="24">
        <f t="shared" si="22"/>
        <v>1.5111111111111111</v>
      </c>
      <c r="T474" s="24">
        <f t="shared" si="23"/>
        <v>0.75555555555555554</v>
      </c>
      <c r="U474" s="24">
        <f t="shared" si="24"/>
        <v>1</v>
      </c>
    </row>
    <row r="475" spans="1:21" s="8" customFormat="1" x14ac:dyDescent="0.25">
      <c r="A475" s="24" t="s">
        <v>378</v>
      </c>
      <c r="B475" s="8" t="s">
        <v>628</v>
      </c>
      <c r="C475" s="8" t="s">
        <v>806</v>
      </c>
      <c r="D475" s="24" t="s">
        <v>710</v>
      </c>
      <c r="E475" s="24">
        <v>21.3</v>
      </c>
      <c r="F475" s="24">
        <v>4</v>
      </c>
      <c r="G475" s="24">
        <v>0</v>
      </c>
      <c r="H475" s="24">
        <v>0</v>
      </c>
      <c r="I475" s="24">
        <v>2</v>
      </c>
      <c r="J475" s="24">
        <v>0</v>
      </c>
      <c r="K475" s="24">
        <v>0</v>
      </c>
      <c r="L475" s="24">
        <v>0</v>
      </c>
      <c r="M475" s="24">
        <v>13</v>
      </c>
      <c r="N475" s="24">
        <v>6</v>
      </c>
      <c r="O475" s="24">
        <v>30</v>
      </c>
      <c r="P475" s="24">
        <v>6.75</v>
      </c>
      <c r="Q475" s="24">
        <v>1.69</v>
      </c>
      <c r="R475" s="24">
        <v>25.33</v>
      </c>
      <c r="S475" s="24">
        <f t="shared" si="22"/>
        <v>1.5010370370370369</v>
      </c>
      <c r="T475" s="24">
        <f t="shared" si="23"/>
        <v>0.75051851851851847</v>
      </c>
      <c r="U475" s="24">
        <f t="shared" si="24"/>
        <v>1</v>
      </c>
    </row>
    <row r="476" spans="1:21" s="8" customFormat="1" x14ac:dyDescent="0.25">
      <c r="A476" s="24" t="s">
        <v>89</v>
      </c>
      <c r="B476" s="8" t="s">
        <v>1192</v>
      </c>
      <c r="C476" s="8" t="s">
        <v>807</v>
      </c>
      <c r="D476" s="24" t="s">
        <v>704</v>
      </c>
      <c r="E476" s="24">
        <v>36.299999999999997</v>
      </c>
      <c r="F476" s="24">
        <v>2</v>
      </c>
      <c r="G476" s="24">
        <v>0</v>
      </c>
      <c r="H476" s="24">
        <v>0</v>
      </c>
      <c r="I476" s="24">
        <v>1</v>
      </c>
      <c r="J476" s="24">
        <v>1</v>
      </c>
      <c r="K476" s="24">
        <v>0</v>
      </c>
      <c r="L476" s="24">
        <v>1</v>
      </c>
      <c r="M476" s="24">
        <v>23</v>
      </c>
      <c r="N476" s="24">
        <v>5</v>
      </c>
      <c r="O476" s="24">
        <v>46</v>
      </c>
      <c r="P476" s="24">
        <v>5.45</v>
      </c>
      <c r="Q476" s="24">
        <v>1.4</v>
      </c>
      <c r="R476" s="24">
        <v>25.33</v>
      </c>
      <c r="S476" s="24">
        <f t="shared" si="22"/>
        <v>1.5010370370370369</v>
      </c>
      <c r="T476" s="24">
        <f t="shared" si="23"/>
        <v>0.75051851851851847</v>
      </c>
      <c r="U476" s="24">
        <f t="shared" si="24"/>
        <v>1</v>
      </c>
    </row>
    <row r="477" spans="1:21" s="8" customFormat="1" x14ac:dyDescent="0.25">
      <c r="A477" s="24" t="s">
        <v>1505</v>
      </c>
      <c r="B477" s="8" t="s">
        <v>1863</v>
      </c>
      <c r="C477" s="8" t="s">
        <v>807</v>
      </c>
      <c r="D477" s="24" t="s">
        <v>727</v>
      </c>
      <c r="E477" s="24">
        <v>23</v>
      </c>
      <c r="F477" s="24">
        <v>0</v>
      </c>
      <c r="G477" s="24">
        <v>0</v>
      </c>
      <c r="H477" s="24">
        <v>0</v>
      </c>
      <c r="I477" s="24">
        <v>1</v>
      </c>
      <c r="J477" s="24">
        <v>1</v>
      </c>
      <c r="K477" s="24">
        <v>0</v>
      </c>
      <c r="L477" s="24">
        <v>0</v>
      </c>
      <c r="M477" s="24">
        <v>17</v>
      </c>
      <c r="N477" s="24">
        <v>12</v>
      </c>
      <c r="O477" s="24">
        <v>25</v>
      </c>
      <c r="P477" s="24">
        <v>4.7</v>
      </c>
      <c r="Q477" s="24">
        <v>1.61</v>
      </c>
      <c r="R477" s="24">
        <v>24.5</v>
      </c>
      <c r="S477" s="24">
        <f t="shared" si="22"/>
        <v>1.4518518518518519</v>
      </c>
      <c r="T477" s="24">
        <f t="shared" si="23"/>
        <v>0.72592592592592597</v>
      </c>
      <c r="U477" s="24">
        <f t="shared" si="24"/>
        <v>1</v>
      </c>
    </row>
    <row r="478" spans="1:21" s="8" customFormat="1" x14ac:dyDescent="0.25">
      <c r="A478" s="24" t="s">
        <v>1474</v>
      </c>
      <c r="B478" s="8" t="s">
        <v>793</v>
      </c>
      <c r="C478" s="8" t="s">
        <v>807</v>
      </c>
      <c r="D478" s="24" t="s">
        <v>716</v>
      </c>
      <c r="E478" s="24">
        <v>21.3</v>
      </c>
      <c r="F478" s="24">
        <v>0</v>
      </c>
      <c r="G478" s="24">
        <v>0</v>
      </c>
      <c r="H478" s="24">
        <v>0</v>
      </c>
      <c r="I478" s="24">
        <v>1</v>
      </c>
      <c r="J478" s="24">
        <v>1</v>
      </c>
      <c r="K478" s="24">
        <v>0</v>
      </c>
      <c r="L478" s="24">
        <v>0</v>
      </c>
      <c r="M478" s="24">
        <v>22</v>
      </c>
      <c r="N478" s="24">
        <v>14</v>
      </c>
      <c r="O478" s="24">
        <v>20</v>
      </c>
      <c r="P478" s="24">
        <v>5.48</v>
      </c>
      <c r="Q478" s="24">
        <v>1.59</v>
      </c>
      <c r="R478" s="24">
        <v>23.83</v>
      </c>
      <c r="S478" s="24">
        <f t="shared" si="22"/>
        <v>1.4121481481481482</v>
      </c>
      <c r="T478" s="24">
        <f t="shared" si="23"/>
        <v>0.70607407407407408</v>
      </c>
      <c r="U478" s="24">
        <f t="shared" si="24"/>
        <v>1</v>
      </c>
    </row>
    <row r="479" spans="1:21" s="8" customFormat="1" x14ac:dyDescent="0.25">
      <c r="A479" s="24" t="s">
        <v>609</v>
      </c>
      <c r="B479" s="8" t="s">
        <v>608</v>
      </c>
      <c r="C479" s="8" t="s">
        <v>806</v>
      </c>
      <c r="D479" s="24" t="s">
        <v>718</v>
      </c>
      <c r="E479" s="24">
        <v>17.3</v>
      </c>
      <c r="F479" s="24">
        <v>4</v>
      </c>
      <c r="G479" s="24">
        <v>2</v>
      </c>
      <c r="H479" s="24">
        <v>0</v>
      </c>
      <c r="I479" s="24">
        <v>1</v>
      </c>
      <c r="J479" s="24">
        <v>1</v>
      </c>
      <c r="K479" s="24">
        <v>0</v>
      </c>
      <c r="L479" s="24">
        <v>0</v>
      </c>
      <c r="M479" s="24">
        <v>19</v>
      </c>
      <c r="N479" s="24">
        <v>8</v>
      </c>
      <c r="O479" s="24">
        <v>15</v>
      </c>
      <c r="P479" s="24">
        <v>4.1500000000000004</v>
      </c>
      <c r="Q479" s="24">
        <v>1.33</v>
      </c>
      <c r="R479" s="24">
        <v>23.83</v>
      </c>
      <c r="S479" s="24">
        <f t="shared" si="22"/>
        <v>1.4121481481481482</v>
      </c>
      <c r="T479" s="24">
        <f t="shared" si="23"/>
        <v>0.70607407407407408</v>
      </c>
      <c r="U479" s="24">
        <f t="shared" si="24"/>
        <v>1</v>
      </c>
    </row>
    <row r="480" spans="1:21" s="8" customFormat="1" x14ac:dyDescent="0.25">
      <c r="A480" s="24" t="s">
        <v>54</v>
      </c>
      <c r="B480" s="8" t="s">
        <v>166</v>
      </c>
      <c r="C480" s="8" t="s">
        <v>807</v>
      </c>
      <c r="D480" s="24" t="s">
        <v>701</v>
      </c>
      <c r="E480" s="24">
        <v>35.700000000000003</v>
      </c>
      <c r="F480" s="24">
        <v>0</v>
      </c>
      <c r="G480" s="24">
        <v>0</v>
      </c>
      <c r="H480" s="24">
        <v>0</v>
      </c>
      <c r="I480" s="24">
        <v>1</v>
      </c>
      <c r="J480" s="24">
        <v>0</v>
      </c>
      <c r="K480" s="24">
        <v>0</v>
      </c>
      <c r="L480" s="24">
        <v>1</v>
      </c>
      <c r="M480" s="24">
        <v>20</v>
      </c>
      <c r="N480" s="24">
        <v>17</v>
      </c>
      <c r="O480" s="24">
        <v>34</v>
      </c>
      <c r="P480" s="24">
        <v>5.05</v>
      </c>
      <c r="Q480" s="24">
        <v>1.43</v>
      </c>
      <c r="R480" s="24">
        <v>23.67</v>
      </c>
      <c r="S480" s="24">
        <f t="shared" si="22"/>
        <v>1.4026666666666667</v>
      </c>
      <c r="T480" s="24">
        <f t="shared" si="23"/>
        <v>0.70133333333333336</v>
      </c>
      <c r="U480" s="24">
        <f t="shared" si="24"/>
        <v>1</v>
      </c>
    </row>
    <row r="481" spans="1:21" s="8" customFormat="1" x14ac:dyDescent="0.25">
      <c r="A481" s="24" t="s">
        <v>89</v>
      </c>
      <c r="B481" s="8" t="s">
        <v>1771</v>
      </c>
      <c r="C481" s="8" t="s">
        <v>807</v>
      </c>
      <c r="D481" s="24" t="s">
        <v>726</v>
      </c>
      <c r="E481" s="24">
        <v>11</v>
      </c>
      <c r="F481" s="24">
        <v>1</v>
      </c>
      <c r="G481" s="24">
        <v>0</v>
      </c>
      <c r="H481" s="24">
        <v>0</v>
      </c>
      <c r="I481" s="24">
        <v>1</v>
      </c>
      <c r="J481" s="24">
        <v>0</v>
      </c>
      <c r="K481" s="24">
        <v>0</v>
      </c>
      <c r="L481" s="24">
        <v>0</v>
      </c>
      <c r="M481" s="24">
        <v>6</v>
      </c>
      <c r="N481" s="24">
        <v>0</v>
      </c>
      <c r="O481" s="24">
        <v>6</v>
      </c>
      <c r="P481" s="24">
        <v>1.64</v>
      </c>
      <c r="Q481" s="24">
        <v>0.55000000000000004</v>
      </c>
      <c r="R481" s="24">
        <v>23</v>
      </c>
      <c r="S481" s="24">
        <f t="shared" si="22"/>
        <v>1.3629629629629629</v>
      </c>
      <c r="T481" s="24">
        <f t="shared" si="23"/>
        <v>0.68148148148148147</v>
      </c>
      <c r="U481" s="24">
        <f t="shared" si="24"/>
        <v>1</v>
      </c>
    </row>
    <row r="482" spans="1:21" s="8" customFormat="1" x14ac:dyDescent="0.25">
      <c r="A482" s="24" t="s">
        <v>739</v>
      </c>
      <c r="B482" s="8" t="s">
        <v>1979</v>
      </c>
      <c r="C482" s="8" t="s">
        <v>806</v>
      </c>
      <c r="D482" s="24" t="s">
        <v>704</v>
      </c>
      <c r="E482" s="24">
        <v>24.7</v>
      </c>
      <c r="F482" s="24">
        <v>5</v>
      </c>
      <c r="G482" s="24">
        <v>2</v>
      </c>
      <c r="H482" s="24">
        <v>0</v>
      </c>
      <c r="I482" s="24">
        <v>1</v>
      </c>
      <c r="J482" s="24">
        <v>2</v>
      </c>
      <c r="K482" s="24">
        <v>0</v>
      </c>
      <c r="L482" s="24">
        <v>0</v>
      </c>
      <c r="M482" s="24">
        <v>25</v>
      </c>
      <c r="N482" s="24">
        <v>12</v>
      </c>
      <c r="O482" s="24">
        <v>20</v>
      </c>
      <c r="P482" s="24">
        <v>6.57</v>
      </c>
      <c r="Q482" s="24">
        <v>1.3</v>
      </c>
      <c r="R482" s="24">
        <v>22.67</v>
      </c>
      <c r="S482" s="24">
        <f t="shared" si="22"/>
        <v>1.3434074074074076</v>
      </c>
      <c r="T482" s="24">
        <f t="shared" si="23"/>
        <v>0.6717037037037038</v>
      </c>
      <c r="U482" s="24">
        <f t="shared" si="24"/>
        <v>1</v>
      </c>
    </row>
    <row r="483" spans="1:21" s="8" customFormat="1" x14ac:dyDescent="0.25">
      <c r="A483" s="24" t="s">
        <v>132</v>
      </c>
      <c r="B483" s="8" t="s">
        <v>3596</v>
      </c>
      <c r="C483" s="8" t="s">
        <v>807</v>
      </c>
      <c r="D483" s="24" t="s">
        <v>720</v>
      </c>
      <c r="E483" s="24">
        <v>18.3</v>
      </c>
      <c r="F483" s="24">
        <v>0</v>
      </c>
      <c r="G483" s="24">
        <v>0</v>
      </c>
      <c r="H483" s="24">
        <v>0</v>
      </c>
      <c r="I483" s="24">
        <v>0</v>
      </c>
      <c r="J483" s="24">
        <v>1</v>
      </c>
      <c r="K483" s="24">
        <v>0</v>
      </c>
      <c r="L483" s="24">
        <v>0</v>
      </c>
      <c r="M483" s="24">
        <v>14</v>
      </c>
      <c r="N483" s="24">
        <v>6</v>
      </c>
      <c r="O483" s="24">
        <v>18</v>
      </c>
      <c r="P483" s="24">
        <v>3.93</v>
      </c>
      <c r="Q483" s="24">
        <v>1.31</v>
      </c>
      <c r="R483" s="24">
        <v>22.33</v>
      </c>
      <c r="S483" s="24">
        <f t="shared" si="22"/>
        <v>1.3232592592592591</v>
      </c>
      <c r="T483" s="24">
        <f t="shared" si="23"/>
        <v>0.66162962962962957</v>
      </c>
      <c r="U483" s="24">
        <f t="shared" si="24"/>
        <v>1</v>
      </c>
    </row>
    <row r="484" spans="1:21" s="8" customFormat="1" x14ac:dyDescent="0.25">
      <c r="A484" s="24" t="s">
        <v>1730</v>
      </c>
      <c r="B484" s="8" t="s">
        <v>1731</v>
      </c>
      <c r="C484" s="8" t="s">
        <v>807</v>
      </c>
      <c r="D484" s="24" t="s">
        <v>703</v>
      </c>
      <c r="E484" s="24">
        <v>39.299999999999997</v>
      </c>
      <c r="F484" s="24">
        <v>2</v>
      </c>
      <c r="G484" s="24">
        <v>0</v>
      </c>
      <c r="H484" s="24">
        <v>0</v>
      </c>
      <c r="I484" s="24">
        <v>0</v>
      </c>
      <c r="J484" s="24">
        <v>1</v>
      </c>
      <c r="K484" s="24">
        <v>0</v>
      </c>
      <c r="L484" s="24">
        <v>0</v>
      </c>
      <c r="M484" s="24">
        <v>42</v>
      </c>
      <c r="N484" s="24">
        <v>27</v>
      </c>
      <c r="O484" s="24">
        <v>40</v>
      </c>
      <c r="P484" s="24">
        <v>4.3499999999999996</v>
      </c>
      <c r="Q484" s="24">
        <v>1.7</v>
      </c>
      <c r="R484" s="24">
        <v>21.83</v>
      </c>
      <c r="S484" s="24">
        <f t="shared" si="22"/>
        <v>1.2936296296296295</v>
      </c>
      <c r="T484" s="24">
        <f t="shared" si="23"/>
        <v>0.64681481481481473</v>
      </c>
      <c r="U484" s="24">
        <f t="shared" si="24"/>
        <v>1</v>
      </c>
    </row>
    <row r="485" spans="1:21" s="8" customFormat="1" x14ac:dyDescent="0.25">
      <c r="A485" s="24" t="s">
        <v>89</v>
      </c>
      <c r="B485" s="8" t="s">
        <v>1738</v>
      </c>
      <c r="C485" s="8" t="s">
        <v>807</v>
      </c>
      <c r="D485" s="24" t="s">
        <v>727</v>
      </c>
      <c r="E485" s="24">
        <v>25</v>
      </c>
      <c r="F485" s="24">
        <v>0</v>
      </c>
      <c r="G485" s="24">
        <v>0</v>
      </c>
      <c r="H485" s="24">
        <v>0</v>
      </c>
      <c r="I485" s="24">
        <v>0</v>
      </c>
      <c r="J485" s="24">
        <v>1</v>
      </c>
      <c r="K485" s="24">
        <v>0</v>
      </c>
      <c r="L485" s="24">
        <v>0</v>
      </c>
      <c r="M485" s="24">
        <v>24</v>
      </c>
      <c r="N485" s="24">
        <v>10</v>
      </c>
      <c r="O485" s="24">
        <v>18</v>
      </c>
      <c r="P485" s="24">
        <v>3.96</v>
      </c>
      <c r="Q485" s="24">
        <v>1.1200000000000001</v>
      </c>
      <c r="R485" s="24">
        <v>21.5</v>
      </c>
      <c r="S485" s="24">
        <f t="shared" si="22"/>
        <v>1.2740740740740741</v>
      </c>
      <c r="T485" s="24">
        <f t="shared" si="23"/>
        <v>0.63703703703703707</v>
      </c>
      <c r="U485" s="24">
        <f t="shared" si="24"/>
        <v>1</v>
      </c>
    </row>
    <row r="486" spans="1:21" s="8" customFormat="1" x14ac:dyDescent="0.25">
      <c r="A486" s="24" t="s">
        <v>305</v>
      </c>
      <c r="B486" s="8" t="s">
        <v>523</v>
      </c>
      <c r="C486" s="8" t="s">
        <v>807</v>
      </c>
      <c r="D486" s="24" t="s">
        <v>716</v>
      </c>
      <c r="E486" s="24">
        <v>13.3</v>
      </c>
      <c r="F486" s="24">
        <v>0</v>
      </c>
      <c r="G486" s="24">
        <v>0</v>
      </c>
      <c r="H486" s="24">
        <v>0</v>
      </c>
      <c r="I486" s="24">
        <v>1</v>
      </c>
      <c r="J486" s="24">
        <v>0</v>
      </c>
      <c r="K486" s="24">
        <v>0</v>
      </c>
      <c r="L486" s="24">
        <v>0</v>
      </c>
      <c r="M486" s="24">
        <v>10</v>
      </c>
      <c r="N486" s="24">
        <v>3</v>
      </c>
      <c r="O486" s="24">
        <v>13</v>
      </c>
      <c r="P486" s="24">
        <v>4.05</v>
      </c>
      <c r="Q486" s="24">
        <v>1.2</v>
      </c>
      <c r="R486" s="24">
        <v>20.83</v>
      </c>
      <c r="S486" s="24">
        <f t="shared" si="22"/>
        <v>1.2343703703703703</v>
      </c>
      <c r="T486" s="24">
        <f t="shared" si="23"/>
        <v>0.61718518518518517</v>
      </c>
      <c r="U486" s="24">
        <f t="shared" si="24"/>
        <v>1</v>
      </c>
    </row>
    <row r="487" spans="1:21" s="8" customFormat="1" x14ac:dyDescent="0.25">
      <c r="A487" s="24" t="s">
        <v>180</v>
      </c>
      <c r="B487" s="8" t="s">
        <v>181</v>
      </c>
      <c r="C487" s="8" t="s">
        <v>807</v>
      </c>
      <c r="D487" s="24" t="s">
        <v>726</v>
      </c>
      <c r="E487" s="24">
        <v>23.7</v>
      </c>
      <c r="F487" s="24">
        <v>2</v>
      </c>
      <c r="G487" s="24">
        <v>0</v>
      </c>
      <c r="H487" s="24">
        <v>0</v>
      </c>
      <c r="I487" s="24">
        <v>1</v>
      </c>
      <c r="J487" s="24">
        <v>2</v>
      </c>
      <c r="K487" s="24">
        <v>0</v>
      </c>
      <c r="L487" s="24">
        <v>1</v>
      </c>
      <c r="M487" s="24">
        <v>17</v>
      </c>
      <c r="N487" s="24">
        <v>12</v>
      </c>
      <c r="O487" s="24">
        <v>33</v>
      </c>
      <c r="P487" s="24">
        <v>7.22</v>
      </c>
      <c r="Q487" s="24">
        <v>1.9</v>
      </c>
      <c r="R487" s="24">
        <v>20.67</v>
      </c>
      <c r="S487" s="24">
        <f t="shared" si="22"/>
        <v>1.2248888888888889</v>
      </c>
      <c r="T487" s="24">
        <f t="shared" si="23"/>
        <v>0.61244444444444446</v>
      </c>
      <c r="U487" s="24">
        <f t="shared" si="24"/>
        <v>1</v>
      </c>
    </row>
    <row r="488" spans="1:21" s="8" customFormat="1" x14ac:dyDescent="0.25">
      <c r="A488" s="24" t="s">
        <v>999</v>
      </c>
      <c r="B488" s="8" t="s">
        <v>1946</v>
      </c>
      <c r="C488" s="8" t="s">
        <v>807</v>
      </c>
      <c r="D488" s="24" t="s">
        <v>701</v>
      </c>
      <c r="E488" s="24">
        <v>14</v>
      </c>
      <c r="F488" s="24">
        <v>0</v>
      </c>
      <c r="G488" s="24">
        <v>0</v>
      </c>
      <c r="H488" s="24">
        <v>0</v>
      </c>
      <c r="I488" s="24">
        <v>0</v>
      </c>
      <c r="J488" s="24">
        <v>0</v>
      </c>
      <c r="K488" s="24">
        <v>0</v>
      </c>
      <c r="L488" s="24">
        <v>1</v>
      </c>
      <c r="M488" s="24">
        <v>14</v>
      </c>
      <c r="N488" s="24">
        <v>4</v>
      </c>
      <c r="O488" s="24">
        <v>14</v>
      </c>
      <c r="P488" s="24">
        <v>3.21</v>
      </c>
      <c r="Q488" s="24">
        <v>1.29</v>
      </c>
      <c r="R488" s="24">
        <v>20.5</v>
      </c>
      <c r="S488" s="24">
        <f t="shared" si="22"/>
        <v>1.2148148148148148</v>
      </c>
      <c r="T488" s="24">
        <f t="shared" si="23"/>
        <v>0.6074074074074074</v>
      </c>
      <c r="U488" s="24">
        <f t="shared" si="24"/>
        <v>1</v>
      </c>
    </row>
    <row r="489" spans="1:21" s="8" customFormat="1" x14ac:dyDescent="0.25">
      <c r="A489" s="24" t="s">
        <v>132</v>
      </c>
      <c r="B489" s="8" t="s">
        <v>1788</v>
      </c>
      <c r="C489" s="8" t="s">
        <v>807</v>
      </c>
      <c r="D489" s="24" t="s">
        <v>724</v>
      </c>
      <c r="E489" s="24">
        <v>28.3</v>
      </c>
      <c r="F489" s="24">
        <v>2</v>
      </c>
      <c r="G489" s="24">
        <v>0</v>
      </c>
      <c r="H489" s="24">
        <v>0</v>
      </c>
      <c r="I489" s="24">
        <v>0</v>
      </c>
      <c r="J489" s="24">
        <v>1</v>
      </c>
      <c r="K489" s="24">
        <v>0</v>
      </c>
      <c r="L489" s="24">
        <v>0</v>
      </c>
      <c r="M489" s="24">
        <v>22</v>
      </c>
      <c r="N489" s="24">
        <v>12</v>
      </c>
      <c r="O489" s="24">
        <v>21</v>
      </c>
      <c r="P489" s="24">
        <v>2.86</v>
      </c>
      <c r="Q489" s="24">
        <v>1.1599999999999999</v>
      </c>
      <c r="R489" s="24">
        <v>20.329999999999998</v>
      </c>
      <c r="S489" s="24">
        <f t="shared" si="22"/>
        <v>1.2047407407407407</v>
      </c>
      <c r="T489" s="24">
        <f t="shared" si="23"/>
        <v>0.60237037037037033</v>
      </c>
      <c r="U489" s="24">
        <f t="shared" si="24"/>
        <v>1</v>
      </c>
    </row>
    <row r="490" spans="1:21" s="8" customFormat="1" x14ac:dyDescent="0.25">
      <c r="A490" s="24" t="s">
        <v>996</v>
      </c>
      <c r="B490" s="8" t="s">
        <v>1051</v>
      </c>
      <c r="C490" s="8" t="s">
        <v>806</v>
      </c>
      <c r="D490" s="24" t="s">
        <v>719</v>
      </c>
      <c r="E490" s="24">
        <v>15.7</v>
      </c>
      <c r="F490" s="24">
        <v>2</v>
      </c>
      <c r="G490" s="24">
        <v>1</v>
      </c>
      <c r="H490" s="24">
        <v>0</v>
      </c>
      <c r="I490" s="24">
        <v>1</v>
      </c>
      <c r="J490" s="24">
        <v>2</v>
      </c>
      <c r="K490" s="24">
        <v>0</v>
      </c>
      <c r="L490" s="24">
        <v>0</v>
      </c>
      <c r="M490" s="24">
        <v>13</v>
      </c>
      <c r="N490" s="24">
        <v>3</v>
      </c>
      <c r="O490" s="24">
        <v>12</v>
      </c>
      <c r="P490" s="24">
        <v>4.0199999999999996</v>
      </c>
      <c r="Q490" s="24">
        <v>0.96</v>
      </c>
      <c r="R490" s="24">
        <v>20.170000000000002</v>
      </c>
      <c r="S490" s="24">
        <f t="shared" si="22"/>
        <v>1.1952592592592595</v>
      </c>
      <c r="T490" s="24">
        <f t="shared" si="23"/>
        <v>0.59762962962962973</v>
      </c>
      <c r="U490" s="24">
        <f t="shared" si="24"/>
        <v>1</v>
      </c>
    </row>
    <row r="491" spans="1:21" s="8" customFormat="1" x14ac:dyDescent="0.25">
      <c r="A491" s="24" t="s">
        <v>1962</v>
      </c>
      <c r="B491" s="8" t="s">
        <v>137</v>
      </c>
      <c r="C491" s="8" t="s">
        <v>807</v>
      </c>
      <c r="D491" s="24" t="s">
        <v>710</v>
      </c>
      <c r="E491" s="24">
        <v>6</v>
      </c>
      <c r="F491" s="24">
        <v>0</v>
      </c>
      <c r="G491" s="24">
        <v>0</v>
      </c>
      <c r="H491" s="24">
        <v>0</v>
      </c>
      <c r="I491" s="24">
        <v>1</v>
      </c>
      <c r="J491" s="24">
        <v>0</v>
      </c>
      <c r="K491" s="24">
        <v>0</v>
      </c>
      <c r="L491" s="24">
        <v>0</v>
      </c>
      <c r="M491" s="24">
        <v>5</v>
      </c>
      <c r="N491" s="24">
        <v>2</v>
      </c>
      <c r="O491" s="24">
        <v>6</v>
      </c>
      <c r="P491" s="24">
        <v>0</v>
      </c>
      <c r="Q491" s="24">
        <v>1.33</v>
      </c>
      <c r="R491" s="24">
        <v>20</v>
      </c>
      <c r="S491" s="24">
        <f t="shared" si="22"/>
        <v>1.1851851851851851</v>
      </c>
      <c r="T491" s="24">
        <f t="shared" si="23"/>
        <v>0.59259259259259256</v>
      </c>
      <c r="U491" s="24">
        <f t="shared" si="24"/>
        <v>1</v>
      </c>
    </row>
    <row r="492" spans="1:21" s="8" customFormat="1" x14ac:dyDescent="0.25">
      <c r="A492" s="24" t="s">
        <v>132</v>
      </c>
      <c r="B492" s="8" t="s">
        <v>1978</v>
      </c>
      <c r="C492" s="8" t="s">
        <v>807</v>
      </c>
      <c r="D492" s="24" t="s">
        <v>712</v>
      </c>
      <c r="E492" s="24">
        <v>10</v>
      </c>
      <c r="F492" s="24">
        <v>0</v>
      </c>
      <c r="G492" s="24">
        <v>0</v>
      </c>
      <c r="H492" s="24">
        <v>0</v>
      </c>
      <c r="I492" s="24">
        <v>1</v>
      </c>
      <c r="J492" s="24">
        <v>0</v>
      </c>
      <c r="K492" s="24">
        <v>0</v>
      </c>
      <c r="L492" s="24">
        <v>0</v>
      </c>
      <c r="M492" s="24">
        <v>7</v>
      </c>
      <c r="N492" s="24">
        <v>2</v>
      </c>
      <c r="O492" s="24">
        <v>9</v>
      </c>
      <c r="P492" s="24">
        <v>1.8</v>
      </c>
      <c r="Q492" s="24">
        <v>1.1000000000000001</v>
      </c>
      <c r="R492" s="24">
        <v>19.5</v>
      </c>
      <c r="S492" s="24">
        <f t="shared" si="22"/>
        <v>1.1555555555555554</v>
      </c>
      <c r="T492" s="24">
        <f t="shared" si="23"/>
        <v>0.57777777777777772</v>
      </c>
      <c r="U492" s="24">
        <f t="shared" si="24"/>
        <v>1</v>
      </c>
    </row>
    <row r="493" spans="1:21" s="8" customFormat="1" x14ac:dyDescent="0.25">
      <c r="A493" s="24" t="s">
        <v>3597</v>
      </c>
      <c r="B493" s="8" t="s">
        <v>3598</v>
      </c>
      <c r="C493" s="8" t="s">
        <v>807</v>
      </c>
      <c r="D493" s="24" t="s">
        <v>720</v>
      </c>
      <c r="E493" s="24">
        <v>5.3</v>
      </c>
      <c r="F493" s="24">
        <v>0</v>
      </c>
      <c r="G493" s="24">
        <v>0</v>
      </c>
      <c r="H493" s="24">
        <v>0</v>
      </c>
      <c r="I493" s="24">
        <v>2</v>
      </c>
      <c r="J493" s="24">
        <v>0</v>
      </c>
      <c r="K493" s="24">
        <v>0</v>
      </c>
      <c r="L493" s="24">
        <v>0</v>
      </c>
      <c r="M493" s="24">
        <v>2</v>
      </c>
      <c r="N493" s="24">
        <v>2</v>
      </c>
      <c r="O493" s="24">
        <v>7</v>
      </c>
      <c r="P493" s="24">
        <v>8.44</v>
      </c>
      <c r="Q493" s="24">
        <v>1.69</v>
      </c>
      <c r="R493" s="24">
        <v>19.329999999999998</v>
      </c>
      <c r="S493" s="24">
        <f t="shared" si="22"/>
        <v>1.1454814814814813</v>
      </c>
      <c r="T493" s="24">
        <f t="shared" si="23"/>
        <v>0.57274074074074066</v>
      </c>
      <c r="U493" s="24">
        <f t="shared" si="24"/>
        <v>1</v>
      </c>
    </row>
    <row r="494" spans="1:21" s="8" customFormat="1" x14ac:dyDescent="0.25">
      <c r="A494" s="24" t="s">
        <v>164</v>
      </c>
      <c r="B494" s="8" t="s">
        <v>1859</v>
      </c>
      <c r="C494" s="8" t="s">
        <v>807</v>
      </c>
      <c r="D494" s="24" t="s">
        <v>706</v>
      </c>
      <c r="E494" s="24">
        <v>15.7</v>
      </c>
      <c r="F494" s="24">
        <v>0</v>
      </c>
      <c r="G494" s="24">
        <v>0</v>
      </c>
      <c r="H494" s="24">
        <v>0</v>
      </c>
      <c r="I494" s="24">
        <v>1</v>
      </c>
      <c r="J494" s="24">
        <v>0</v>
      </c>
      <c r="K494" s="24">
        <v>0</v>
      </c>
      <c r="L494" s="24">
        <v>0</v>
      </c>
      <c r="M494" s="24">
        <v>17</v>
      </c>
      <c r="N494" s="24">
        <v>11</v>
      </c>
      <c r="O494" s="24">
        <v>25</v>
      </c>
      <c r="P494" s="24">
        <v>9.19</v>
      </c>
      <c r="Q494" s="24">
        <v>2.2999999999999998</v>
      </c>
      <c r="R494" s="24">
        <v>19.170000000000002</v>
      </c>
      <c r="S494" s="24">
        <f t="shared" si="22"/>
        <v>1.1360000000000001</v>
      </c>
      <c r="T494" s="24">
        <f t="shared" si="23"/>
        <v>0.56800000000000006</v>
      </c>
      <c r="U494" s="24">
        <f t="shared" si="24"/>
        <v>1</v>
      </c>
    </row>
    <row r="495" spans="1:21" s="8" customFormat="1" x14ac:dyDescent="0.25">
      <c r="A495" s="24" t="s">
        <v>1784</v>
      </c>
      <c r="B495" s="8" t="s">
        <v>377</v>
      </c>
      <c r="C495" s="8" t="s">
        <v>807</v>
      </c>
      <c r="D495" s="24" t="s">
        <v>725</v>
      </c>
      <c r="E495" s="24">
        <v>9.6999999999999993</v>
      </c>
      <c r="F495" s="24">
        <v>0</v>
      </c>
      <c r="G495" s="24">
        <v>0</v>
      </c>
      <c r="H495" s="24">
        <v>0</v>
      </c>
      <c r="I495" s="24">
        <v>0</v>
      </c>
      <c r="J495" s="24">
        <v>0</v>
      </c>
      <c r="K495" s="24">
        <v>0</v>
      </c>
      <c r="L495" s="24">
        <v>0</v>
      </c>
      <c r="M495" s="24">
        <v>7</v>
      </c>
      <c r="N495" s="24">
        <v>4</v>
      </c>
      <c r="O495" s="24">
        <v>8</v>
      </c>
      <c r="P495" s="24">
        <v>2.79</v>
      </c>
      <c r="Q495" s="24">
        <v>1.24</v>
      </c>
      <c r="R495" s="24">
        <v>19.170000000000002</v>
      </c>
      <c r="S495" s="24">
        <f t="shared" si="22"/>
        <v>1.1360000000000001</v>
      </c>
      <c r="T495" s="24">
        <f t="shared" si="23"/>
        <v>0.56800000000000006</v>
      </c>
      <c r="U495" s="24">
        <f t="shared" si="24"/>
        <v>1</v>
      </c>
    </row>
    <row r="496" spans="1:21" s="8" customFormat="1" x14ac:dyDescent="0.25">
      <c r="A496" s="24" t="s">
        <v>84</v>
      </c>
      <c r="B496" s="8" t="s">
        <v>1407</v>
      </c>
      <c r="C496" s="8" t="s">
        <v>806</v>
      </c>
      <c r="D496" s="24" t="s">
        <v>702</v>
      </c>
      <c r="E496" s="24">
        <v>70</v>
      </c>
      <c r="F496" s="24">
        <v>14</v>
      </c>
      <c r="G496" s="24">
        <v>5</v>
      </c>
      <c r="H496" s="24">
        <v>0</v>
      </c>
      <c r="I496" s="24">
        <v>1</v>
      </c>
      <c r="J496" s="24">
        <v>7</v>
      </c>
      <c r="K496" s="24">
        <v>0</v>
      </c>
      <c r="L496" s="24">
        <v>0</v>
      </c>
      <c r="M496" s="24">
        <v>58</v>
      </c>
      <c r="N496" s="24">
        <v>31</v>
      </c>
      <c r="O496" s="24">
        <v>84</v>
      </c>
      <c r="P496" s="24">
        <v>6.43</v>
      </c>
      <c r="Q496" s="24">
        <v>1.64</v>
      </c>
      <c r="R496" s="24">
        <v>19</v>
      </c>
      <c r="S496" s="24">
        <f t="shared" si="22"/>
        <v>1.125925925925926</v>
      </c>
      <c r="T496" s="24">
        <f t="shared" si="23"/>
        <v>0.562962962962963</v>
      </c>
      <c r="U496" s="24">
        <f t="shared" si="24"/>
        <v>1</v>
      </c>
    </row>
    <row r="497" spans="1:21" s="8" customFormat="1" x14ac:dyDescent="0.25">
      <c r="A497" s="24" t="s">
        <v>1587</v>
      </c>
      <c r="B497" s="8" t="s">
        <v>1454</v>
      </c>
      <c r="C497" s="8" t="s">
        <v>807</v>
      </c>
      <c r="D497" s="24" t="s">
        <v>711</v>
      </c>
      <c r="E497" s="24">
        <v>18.3</v>
      </c>
      <c r="F497" s="24">
        <v>3</v>
      </c>
      <c r="G497" s="24">
        <v>0</v>
      </c>
      <c r="H497" s="24">
        <v>0</v>
      </c>
      <c r="I497" s="24">
        <v>1</v>
      </c>
      <c r="J497" s="24">
        <v>0</v>
      </c>
      <c r="K497" s="24">
        <v>0</v>
      </c>
      <c r="L497" s="24">
        <v>0</v>
      </c>
      <c r="M497" s="24">
        <v>17</v>
      </c>
      <c r="N497" s="24">
        <v>7</v>
      </c>
      <c r="O497" s="24">
        <v>26</v>
      </c>
      <c r="P497" s="24">
        <v>6.38</v>
      </c>
      <c r="Q497" s="24">
        <v>1.8</v>
      </c>
      <c r="R497" s="24">
        <v>18.829999999999998</v>
      </c>
      <c r="S497" s="24">
        <f t="shared" si="22"/>
        <v>1.1158518518518517</v>
      </c>
      <c r="T497" s="24">
        <f t="shared" si="23"/>
        <v>0.55792592592592583</v>
      </c>
      <c r="U497" s="24">
        <f t="shared" si="24"/>
        <v>1</v>
      </c>
    </row>
    <row r="498" spans="1:21" s="8" customFormat="1" x14ac:dyDescent="0.25">
      <c r="A498" s="24" t="s">
        <v>97</v>
      </c>
      <c r="B498" s="8" t="s">
        <v>1202</v>
      </c>
      <c r="C498" s="8" t="s">
        <v>807</v>
      </c>
      <c r="D498" s="24" t="s">
        <v>727</v>
      </c>
      <c r="E498" s="24">
        <v>67.3</v>
      </c>
      <c r="F498" s="24">
        <v>9</v>
      </c>
      <c r="G498" s="24">
        <v>3</v>
      </c>
      <c r="H498" s="24">
        <v>0</v>
      </c>
      <c r="I498" s="24">
        <v>1</v>
      </c>
      <c r="J498" s="24">
        <v>6</v>
      </c>
      <c r="K498" s="24">
        <v>0</v>
      </c>
      <c r="L498" s="24">
        <v>0</v>
      </c>
      <c r="M498" s="24">
        <v>50</v>
      </c>
      <c r="N498" s="24">
        <v>23</v>
      </c>
      <c r="O498" s="24">
        <v>88</v>
      </c>
      <c r="P498" s="24">
        <v>6.28</v>
      </c>
      <c r="Q498" s="24">
        <v>1.65</v>
      </c>
      <c r="R498" s="24">
        <v>18.829999999999998</v>
      </c>
      <c r="S498" s="24">
        <f t="shared" si="22"/>
        <v>1.1158518518518517</v>
      </c>
      <c r="T498" s="24">
        <f t="shared" si="23"/>
        <v>0.55792592592592583</v>
      </c>
      <c r="U498" s="24">
        <f t="shared" si="24"/>
        <v>1</v>
      </c>
    </row>
    <row r="499" spans="1:21" s="8" customFormat="1" x14ac:dyDescent="0.25">
      <c r="A499" s="24" t="s">
        <v>744</v>
      </c>
      <c r="B499" s="8" t="s">
        <v>1898</v>
      </c>
      <c r="C499" s="8" t="s">
        <v>807</v>
      </c>
      <c r="D499" s="24" t="s">
        <v>703</v>
      </c>
      <c r="E499" s="24">
        <v>14.7</v>
      </c>
      <c r="F499" s="24">
        <v>0</v>
      </c>
      <c r="G499" s="24">
        <v>0</v>
      </c>
      <c r="H499" s="24">
        <v>0</v>
      </c>
      <c r="I499" s="24">
        <v>0</v>
      </c>
      <c r="J499" s="24">
        <v>0</v>
      </c>
      <c r="K499" s="24">
        <v>0</v>
      </c>
      <c r="L499" s="24">
        <v>0</v>
      </c>
      <c r="M499" s="24">
        <v>15</v>
      </c>
      <c r="N499" s="24">
        <v>6</v>
      </c>
      <c r="O499" s="24">
        <v>18</v>
      </c>
      <c r="P499" s="24">
        <v>4.91</v>
      </c>
      <c r="Q499" s="24">
        <v>1.64</v>
      </c>
      <c r="R499" s="24">
        <v>18.670000000000002</v>
      </c>
      <c r="S499" s="24">
        <f t="shared" si="22"/>
        <v>1.1063703703703704</v>
      </c>
      <c r="T499" s="24">
        <f t="shared" si="23"/>
        <v>0.55318518518518522</v>
      </c>
      <c r="U499" s="24">
        <f t="shared" si="24"/>
        <v>1</v>
      </c>
    </row>
    <row r="500" spans="1:21" s="8" customFormat="1" x14ac:dyDescent="0.25">
      <c r="A500" s="24" t="s">
        <v>167</v>
      </c>
      <c r="B500" s="8" t="s">
        <v>1495</v>
      </c>
      <c r="C500" s="8" t="s">
        <v>807</v>
      </c>
      <c r="D500" s="24" t="s">
        <v>715</v>
      </c>
      <c r="E500" s="24">
        <v>19</v>
      </c>
      <c r="F500" s="24">
        <v>0</v>
      </c>
      <c r="G500" s="24">
        <v>0</v>
      </c>
      <c r="H500" s="24">
        <v>0</v>
      </c>
      <c r="I500" s="24">
        <v>1</v>
      </c>
      <c r="J500" s="24">
        <v>0</v>
      </c>
      <c r="K500" s="24">
        <v>0</v>
      </c>
      <c r="L500" s="24">
        <v>0</v>
      </c>
      <c r="M500" s="24">
        <v>10</v>
      </c>
      <c r="N500" s="24">
        <v>7</v>
      </c>
      <c r="O500" s="24">
        <v>28</v>
      </c>
      <c r="P500" s="24">
        <v>7.11</v>
      </c>
      <c r="Q500" s="24">
        <v>1.84</v>
      </c>
      <c r="R500" s="24">
        <v>18.5</v>
      </c>
      <c r="S500" s="24">
        <f t="shared" si="22"/>
        <v>1.0962962962962963</v>
      </c>
      <c r="T500" s="24">
        <f t="shared" si="23"/>
        <v>0.54814814814814816</v>
      </c>
      <c r="U500" s="24">
        <f t="shared" si="24"/>
        <v>1</v>
      </c>
    </row>
    <row r="501" spans="1:21" s="8" customFormat="1" x14ac:dyDescent="0.25">
      <c r="A501" s="24" t="s">
        <v>1202</v>
      </c>
      <c r="B501" s="8" t="s">
        <v>1907</v>
      </c>
      <c r="C501" s="8" t="s">
        <v>807</v>
      </c>
      <c r="D501" s="24" t="s">
        <v>704</v>
      </c>
      <c r="E501" s="24">
        <v>22</v>
      </c>
      <c r="F501" s="24">
        <v>0</v>
      </c>
      <c r="G501" s="24">
        <v>0</v>
      </c>
      <c r="H501" s="24">
        <v>0</v>
      </c>
      <c r="I501" s="24">
        <v>0</v>
      </c>
      <c r="J501" s="24">
        <v>0</v>
      </c>
      <c r="K501" s="24">
        <v>0</v>
      </c>
      <c r="L501" s="24">
        <v>0</v>
      </c>
      <c r="M501" s="24">
        <v>14</v>
      </c>
      <c r="N501" s="24">
        <v>7</v>
      </c>
      <c r="O501" s="24">
        <v>24</v>
      </c>
      <c r="P501" s="24">
        <v>5.32</v>
      </c>
      <c r="Q501" s="24">
        <v>1.41</v>
      </c>
      <c r="R501" s="24">
        <v>18.5</v>
      </c>
      <c r="S501" s="24">
        <f t="shared" si="22"/>
        <v>1.0962962962962963</v>
      </c>
      <c r="T501" s="24">
        <f t="shared" si="23"/>
        <v>0.54814814814814816</v>
      </c>
      <c r="U501" s="24">
        <f t="shared" si="24"/>
        <v>1</v>
      </c>
    </row>
    <row r="502" spans="1:21" s="8" customFormat="1" x14ac:dyDescent="0.25">
      <c r="A502" s="24" t="s">
        <v>501</v>
      </c>
      <c r="B502" s="8" t="s">
        <v>500</v>
      </c>
      <c r="C502" s="8" t="s">
        <v>807</v>
      </c>
      <c r="D502" s="24" t="s">
        <v>724</v>
      </c>
      <c r="E502" s="24">
        <v>20</v>
      </c>
      <c r="F502" s="24">
        <v>0</v>
      </c>
      <c r="G502" s="24">
        <v>0</v>
      </c>
      <c r="H502" s="24">
        <v>0</v>
      </c>
      <c r="I502" s="24">
        <v>0</v>
      </c>
      <c r="J502" s="24">
        <v>0</v>
      </c>
      <c r="K502" s="24">
        <v>0</v>
      </c>
      <c r="L502" s="24">
        <v>0</v>
      </c>
      <c r="M502" s="24">
        <v>18</v>
      </c>
      <c r="N502" s="24">
        <v>11</v>
      </c>
      <c r="O502" s="24">
        <v>12</v>
      </c>
      <c r="P502" s="24">
        <v>2.25</v>
      </c>
      <c r="Q502" s="24">
        <v>1.1499999999999999</v>
      </c>
      <c r="R502" s="24">
        <v>18.5</v>
      </c>
      <c r="S502" s="24">
        <f t="shared" si="22"/>
        <v>1.0962962962962963</v>
      </c>
      <c r="T502" s="24">
        <f t="shared" si="23"/>
        <v>0.54814814814814816</v>
      </c>
      <c r="U502" s="24">
        <f t="shared" si="24"/>
        <v>1</v>
      </c>
    </row>
    <row r="503" spans="1:21" s="8" customFormat="1" x14ac:dyDescent="0.25">
      <c r="A503" s="24" t="s">
        <v>54</v>
      </c>
      <c r="B503" s="8" t="s">
        <v>1418</v>
      </c>
      <c r="C503" s="8" t="s">
        <v>806</v>
      </c>
      <c r="D503" s="24" t="s">
        <v>727</v>
      </c>
      <c r="E503" s="24">
        <v>58.3</v>
      </c>
      <c r="F503" s="24">
        <v>14</v>
      </c>
      <c r="G503" s="24">
        <v>1</v>
      </c>
      <c r="H503" s="24">
        <v>0</v>
      </c>
      <c r="I503" s="24">
        <v>3</v>
      </c>
      <c r="J503" s="24">
        <v>7</v>
      </c>
      <c r="K503" s="24">
        <v>0</v>
      </c>
      <c r="L503" s="24">
        <v>0</v>
      </c>
      <c r="M503" s="24">
        <v>49</v>
      </c>
      <c r="N503" s="24">
        <v>35</v>
      </c>
      <c r="O503" s="24">
        <v>74</v>
      </c>
      <c r="P503" s="24">
        <v>8.02</v>
      </c>
      <c r="Q503" s="24">
        <v>1.87</v>
      </c>
      <c r="R503" s="24">
        <v>18.329999999999998</v>
      </c>
      <c r="S503" s="24">
        <f t="shared" si="22"/>
        <v>1.0862222222222222</v>
      </c>
      <c r="T503" s="24">
        <f t="shared" si="23"/>
        <v>0.5431111111111111</v>
      </c>
      <c r="U503" s="24">
        <f t="shared" si="24"/>
        <v>1</v>
      </c>
    </row>
    <row r="504" spans="1:21" s="8" customFormat="1" x14ac:dyDescent="0.25">
      <c r="A504" s="24" t="s">
        <v>41</v>
      </c>
      <c r="B504" s="8" t="s">
        <v>987</v>
      </c>
      <c r="C504" s="8" t="s">
        <v>806</v>
      </c>
      <c r="D504" s="24" t="s">
        <v>702</v>
      </c>
      <c r="E504" s="24">
        <v>25.3</v>
      </c>
      <c r="F504" s="24">
        <v>6</v>
      </c>
      <c r="G504" s="24">
        <v>0</v>
      </c>
      <c r="H504" s="24">
        <v>0</v>
      </c>
      <c r="I504" s="24">
        <v>1</v>
      </c>
      <c r="J504" s="24">
        <v>3</v>
      </c>
      <c r="K504" s="24">
        <v>0</v>
      </c>
      <c r="L504" s="24">
        <v>0</v>
      </c>
      <c r="M504" s="24">
        <v>29</v>
      </c>
      <c r="N504" s="24">
        <v>17</v>
      </c>
      <c r="O504" s="24">
        <v>25</v>
      </c>
      <c r="P504" s="24">
        <v>5.68</v>
      </c>
      <c r="Q504" s="24">
        <v>1.66</v>
      </c>
      <c r="R504" s="24">
        <v>17.829999999999998</v>
      </c>
      <c r="S504" s="24">
        <f t="shared" si="22"/>
        <v>1.0565925925925925</v>
      </c>
      <c r="T504" s="24">
        <f t="shared" si="23"/>
        <v>0.52829629629629626</v>
      </c>
      <c r="U504" s="24">
        <f t="shared" si="24"/>
        <v>1</v>
      </c>
    </row>
    <row r="505" spans="1:21" s="8" customFormat="1" x14ac:dyDescent="0.25">
      <c r="A505" s="24" t="s">
        <v>266</v>
      </c>
      <c r="B505" s="8" t="s">
        <v>1843</v>
      </c>
      <c r="C505" s="8" t="s">
        <v>807</v>
      </c>
      <c r="D505" s="24" t="s">
        <v>704</v>
      </c>
      <c r="E505" s="24">
        <v>12.3</v>
      </c>
      <c r="F505" s="24">
        <v>0</v>
      </c>
      <c r="G505" s="24">
        <v>0</v>
      </c>
      <c r="H505" s="24">
        <v>0</v>
      </c>
      <c r="I505" s="24">
        <v>0</v>
      </c>
      <c r="J505" s="24">
        <v>0</v>
      </c>
      <c r="K505" s="24">
        <v>0</v>
      </c>
      <c r="L505" s="24">
        <v>1</v>
      </c>
      <c r="M505" s="24">
        <v>10</v>
      </c>
      <c r="N505" s="24">
        <v>1</v>
      </c>
      <c r="O505" s="24">
        <v>11</v>
      </c>
      <c r="P505" s="24">
        <v>0.73</v>
      </c>
      <c r="Q505" s="24">
        <v>0.97</v>
      </c>
      <c r="R505" s="24">
        <v>17.329999999999998</v>
      </c>
      <c r="S505" s="24">
        <f t="shared" si="22"/>
        <v>1.0269629629629629</v>
      </c>
      <c r="T505" s="24">
        <f t="shared" si="23"/>
        <v>0.51348148148148143</v>
      </c>
      <c r="U505" s="24">
        <f t="shared" si="24"/>
        <v>1</v>
      </c>
    </row>
    <row r="506" spans="1:21" s="8" customFormat="1" x14ac:dyDescent="0.25">
      <c r="A506" s="24" t="s">
        <v>58</v>
      </c>
      <c r="B506" s="8" t="s">
        <v>1875</v>
      </c>
      <c r="C506" s="8" t="s">
        <v>807</v>
      </c>
      <c r="D506" s="24" t="s">
        <v>721</v>
      </c>
      <c r="E506" s="24">
        <v>10.3</v>
      </c>
      <c r="F506" s="24">
        <v>0</v>
      </c>
      <c r="G506" s="24">
        <v>0</v>
      </c>
      <c r="H506" s="24">
        <v>0</v>
      </c>
      <c r="I506" s="24">
        <v>1</v>
      </c>
      <c r="J506" s="24">
        <v>0</v>
      </c>
      <c r="K506" s="24">
        <v>0</v>
      </c>
      <c r="L506" s="24">
        <v>0</v>
      </c>
      <c r="M506" s="24">
        <v>11</v>
      </c>
      <c r="N506" s="24">
        <v>6</v>
      </c>
      <c r="O506" s="24">
        <v>10</v>
      </c>
      <c r="P506" s="24">
        <v>5.23</v>
      </c>
      <c r="Q506" s="24">
        <v>1.55</v>
      </c>
      <c r="R506" s="24">
        <v>17.329999999999998</v>
      </c>
      <c r="S506" s="24">
        <f t="shared" si="22"/>
        <v>1.0269629629629629</v>
      </c>
      <c r="T506" s="24">
        <f t="shared" si="23"/>
        <v>0.51348148148148143</v>
      </c>
      <c r="U506" s="24">
        <f t="shared" si="24"/>
        <v>1</v>
      </c>
    </row>
    <row r="507" spans="1:21" s="8" customFormat="1" x14ac:dyDescent="0.25">
      <c r="A507" s="24" t="s">
        <v>58</v>
      </c>
      <c r="B507" s="8" t="s">
        <v>1724</v>
      </c>
      <c r="C507" s="8" t="s">
        <v>807</v>
      </c>
      <c r="D507" s="24" t="s">
        <v>717</v>
      </c>
      <c r="E507" s="24">
        <v>9.6999999999999993</v>
      </c>
      <c r="F507" s="24">
        <v>0</v>
      </c>
      <c r="G507" s="24">
        <v>0</v>
      </c>
      <c r="H507" s="24">
        <v>0</v>
      </c>
      <c r="I507" s="24">
        <v>0</v>
      </c>
      <c r="J507" s="24">
        <v>0</v>
      </c>
      <c r="K507" s="24">
        <v>0</v>
      </c>
      <c r="L507" s="24">
        <v>0</v>
      </c>
      <c r="M507" s="24">
        <v>13</v>
      </c>
      <c r="N507" s="24">
        <v>4</v>
      </c>
      <c r="O507" s="24">
        <v>2</v>
      </c>
      <c r="P507" s="24">
        <v>0.93</v>
      </c>
      <c r="Q507" s="24">
        <v>0.62</v>
      </c>
      <c r="R507" s="24">
        <v>17.170000000000002</v>
      </c>
      <c r="S507" s="24">
        <f t="shared" si="22"/>
        <v>1.0174814814814817</v>
      </c>
      <c r="T507" s="24">
        <f t="shared" si="23"/>
        <v>0.50874074074074083</v>
      </c>
      <c r="U507" s="24">
        <f t="shared" si="24"/>
        <v>1</v>
      </c>
    </row>
    <row r="508" spans="1:21" s="8" customFormat="1" x14ac:dyDescent="0.25">
      <c r="A508" s="24" t="s">
        <v>240</v>
      </c>
      <c r="B508" s="8" t="s">
        <v>627</v>
      </c>
      <c r="C508" s="8" t="s">
        <v>807</v>
      </c>
      <c r="D508" s="24" t="s">
        <v>728</v>
      </c>
      <c r="E508" s="24">
        <v>28.7</v>
      </c>
      <c r="F508" s="24">
        <v>0</v>
      </c>
      <c r="G508" s="24">
        <v>0</v>
      </c>
      <c r="H508" s="24">
        <v>0</v>
      </c>
      <c r="I508" s="24">
        <v>1</v>
      </c>
      <c r="J508" s="24">
        <v>4</v>
      </c>
      <c r="K508" s="24">
        <v>0</v>
      </c>
      <c r="L508" s="24">
        <v>1</v>
      </c>
      <c r="M508" s="24">
        <v>22</v>
      </c>
      <c r="N508" s="24">
        <v>11</v>
      </c>
      <c r="O508" s="24">
        <v>39</v>
      </c>
      <c r="P508" s="24">
        <v>6.91</v>
      </c>
      <c r="Q508" s="24">
        <v>1.74</v>
      </c>
      <c r="R508" s="24">
        <v>17.170000000000002</v>
      </c>
      <c r="S508" s="24">
        <f t="shared" si="22"/>
        <v>1.0174814814814817</v>
      </c>
      <c r="T508" s="24">
        <f t="shared" si="23"/>
        <v>0.50874074074074083</v>
      </c>
      <c r="U508" s="24">
        <f t="shared" si="24"/>
        <v>1</v>
      </c>
    </row>
    <row r="509" spans="1:21" s="8" customFormat="1" x14ac:dyDescent="0.25">
      <c r="A509" s="24" t="s">
        <v>196</v>
      </c>
      <c r="B509" s="8" t="s">
        <v>1394</v>
      </c>
      <c r="C509" s="8" t="s">
        <v>807</v>
      </c>
      <c r="D509" s="24" t="s">
        <v>716</v>
      </c>
      <c r="E509" s="24">
        <v>6</v>
      </c>
      <c r="F509" s="24">
        <v>1</v>
      </c>
      <c r="G509" s="24">
        <v>0</v>
      </c>
      <c r="H509" s="24">
        <v>0</v>
      </c>
      <c r="I509" s="24">
        <v>1</v>
      </c>
      <c r="J509" s="24">
        <v>0</v>
      </c>
      <c r="K509" s="24">
        <v>0</v>
      </c>
      <c r="L509" s="24">
        <v>0</v>
      </c>
      <c r="M509" s="24">
        <v>4</v>
      </c>
      <c r="N509" s="24">
        <v>1</v>
      </c>
      <c r="O509" s="24">
        <v>3</v>
      </c>
      <c r="P509" s="24">
        <v>1.5</v>
      </c>
      <c r="Q509" s="24">
        <v>0.67</v>
      </c>
      <c r="R509" s="24">
        <v>17</v>
      </c>
      <c r="S509" s="24">
        <f t="shared" si="22"/>
        <v>1.0074074074074073</v>
      </c>
      <c r="T509" s="24">
        <f t="shared" si="23"/>
        <v>0.50370370370370365</v>
      </c>
      <c r="U509" s="24">
        <f t="shared" si="24"/>
        <v>1</v>
      </c>
    </row>
    <row r="510" spans="1:21" s="8" customFormat="1" x14ac:dyDescent="0.25">
      <c r="A510" s="24" t="s">
        <v>1931</v>
      </c>
      <c r="B510" s="8" t="s">
        <v>1930</v>
      </c>
      <c r="C510" s="8" t="s">
        <v>806</v>
      </c>
      <c r="D510" s="24" t="s">
        <v>706</v>
      </c>
      <c r="E510" s="24">
        <v>20.7</v>
      </c>
      <c r="F510" s="24">
        <v>3</v>
      </c>
      <c r="G510" s="24">
        <v>1</v>
      </c>
      <c r="H510" s="24">
        <v>0</v>
      </c>
      <c r="I510" s="24">
        <v>1</v>
      </c>
      <c r="J510" s="24">
        <v>1</v>
      </c>
      <c r="K510" s="24">
        <v>0</v>
      </c>
      <c r="L510" s="24">
        <v>0</v>
      </c>
      <c r="M510" s="24">
        <v>15</v>
      </c>
      <c r="N510" s="24">
        <v>6</v>
      </c>
      <c r="O510" s="24">
        <v>28</v>
      </c>
      <c r="P510" s="24">
        <v>5.23</v>
      </c>
      <c r="Q510" s="24">
        <v>1.65</v>
      </c>
      <c r="R510" s="24">
        <v>16.670000000000002</v>
      </c>
      <c r="S510" s="24">
        <f t="shared" si="22"/>
        <v>0.98785185185185198</v>
      </c>
      <c r="T510" s="24">
        <f t="shared" si="23"/>
        <v>0.49392592592592599</v>
      </c>
      <c r="U510" s="24">
        <f t="shared" si="24"/>
        <v>1</v>
      </c>
    </row>
    <row r="511" spans="1:21" s="8" customFormat="1" x14ac:dyDescent="0.25">
      <c r="A511" s="24" t="s">
        <v>185</v>
      </c>
      <c r="B511" s="8" t="s">
        <v>1093</v>
      </c>
      <c r="C511" s="8" t="s">
        <v>807</v>
      </c>
      <c r="D511" s="24" t="s">
        <v>713</v>
      </c>
      <c r="E511" s="24">
        <v>13.7</v>
      </c>
      <c r="F511" s="24">
        <v>0</v>
      </c>
      <c r="G511" s="24">
        <v>0</v>
      </c>
      <c r="H511" s="24">
        <v>0</v>
      </c>
      <c r="I511" s="24">
        <v>0</v>
      </c>
      <c r="J511" s="24">
        <v>0</v>
      </c>
      <c r="K511" s="24">
        <v>0</v>
      </c>
      <c r="L511" s="24">
        <v>0</v>
      </c>
      <c r="M511" s="24">
        <v>14</v>
      </c>
      <c r="N511" s="24">
        <v>5</v>
      </c>
      <c r="O511" s="24">
        <v>14</v>
      </c>
      <c r="P511" s="24">
        <v>3.95</v>
      </c>
      <c r="Q511" s="24">
        <v>1.39</v>
      </c>
      <c r="R511" s="24">
        <v>16.670000000000002</v>
      </c>
      <c r="S511" s="24">
        <f t="shared" si="22"/>
        <v>0.98785185185185198</v>
      </c>
      <c r="T511" s="24">
        <f t="shared" si="23"/>
        <v>0.49392592592592599</v>
      </c>
      <c r="U511" s="24">
        <f t="shared" si="24"/>
        <v>1</v>
      </c>
    </row>
    <row r="512" spans="1:21" s="8" customFormat="1" x14ac:dyDescent="0.25">
      <c r="A512" s="24" t="s">
        <v>1186</v>
      </c>
      <c r="B512" s="8" t="s">
        <v>1754</v>
      </c>
      <c r="C512" s="8" t="s">
        <v>807</v>
      </c>
      <c r="D512" s="24" t="s">
        <v>719</v>
      </c>
      <c r="E512" s="24">
        <v>21.7</v>
      </c>
      <c r="F512" s="24">
        <v>0</v>
      </c>
      <c r="G512" s="24">
        <v>0</v>
      </c>
      <c r="H512" s="24">
        <v>0</v>
      </c>
      <c r="I512" s="24">
        <v>1</v>
      </c>
      <c r="J512" s="24">
        <v>0</v>
      </c>
      <c r="K512" s="24">
        <v>0</v>
      </c>
      <c r="L512" s="24">
        <v>0</v>
      </c>
      <c r="M512" s="24">
        <v>11</v>
      </c>
      <c r="N512" s="24">
        <v>13</v>
      </c>
      <c r="O512" s="24">
        <v>24</v>
      </c>
      <c r="P512" s="24">
        <v>4.1500000000000004</v>
      </c>
      <c r="Q512" s="24">
        <v>1.71</v>
      </c>
      <c r="R512" s="24">
        <v>16.670000000000002</v>
      </c>
      <c r="S512" s="24">
        <f t="shared" si="22"/>
        <v>0.98785185185185198</v>
      </c>
      <c r="T512" s="24">
        <f t="shared" si="23"/>
        <v>0.49392592592592599</v>
      </c>
      <c r="U512" s="24">
        <f t="shared" si="24"/>
        <v>1</v>
      </c>
    </row>
    <row r="513" spans="1:21" s="8" customFormat="1" x14ac:dyDescent="0.25">
      <c r="A513" s="24" t="s">
        <v>509</v>
      </c>
      <c r="B513" s="8" t="s">
        <v>564</v>
      </c>
      <c r="C513" s="8" t="s">
        <v>806</v>
      </c>
      <c r="D513" s="24" t="s">
        <v>727</v>
      </c>
      <c r="E513" s="24">
        <v>59</v>
      </c>
      <c r="F513" s="24">
        <v>11</v>
      </c>
      <c r="G513" s="24">
        <v>6</v>
      </c>
      <c r="H513" s="24">
        <v>1</v>
      </c>
      <c r="I513" s="24">
        <v>1</v>
      </c>
      <c r="J513" s="24">
        <v>7</v>
      </c>
      <c r="K513" s="24">
        <v>0</v>
      </c>
      <c r="L513" s="24">
        <v>0</v>
      </c>
      <c r="M513" s="24">
        <v>34</v>
      </c>
      <c r="N513" s="24">
        <v>13</v>
      </c>
      <c r="O513" s="24">
        <v>76</v>
      </c>
      <c r="P513" s="24">
        <v>5.95</v>
      </c>
      <c r="Q513" s="24">
        <v>1.51</v>
      </c>
      <c r="R513" s="24">
        <v>16.5</v>
      </c>
      <c r="S513" s="24">
        <f t="shared" si="22"/>
        <v>0.97777777777777775</v>
      </c>
      <c r="T513" s="24">
        <f t="shared" si="23"/>
        <v>0.48888888888888887</v>
      </c>
      <c r="U513" s="24">
        <f t="shared" si="24"/>
        <v>1</v>
      </c>
    </row>
    <row r="514" spans="1:21" s="8" customFormat="1" x14ac:dyDescent="0.25">
      <c r="A514" s="24" t="s">
        <v>383</v>
      </c>
      <c r="B514" s="8" t="s">
        <v>295</v>
      </c>
      <c r="C514" s="8" t="s">
        <v>807</v>
      </c>
      <c r="D514" s="24" t="s">
        <v>704</v>
      </c>
      <c r="E514" s="24">
        <v>25.7</v>
      </c>
      <c r="F514" s="24">
        <v>2</v>
      </c>
      <c r="G514" s="24">
        <v>0</v>
      </c>
      <c r="H514" s="24">
        <v>0</v>
      </c>
      <c r="I514" s="24">
        <v>1</v>
      </c>
      <c r="J514" s="24">
        <v>2</v>
      </c>
      <c r="K514" s="24">
        <v>0</v>
      </c>
      <c r="L514" s="24">
        <v>0</v>
      </c>
      <c r="M514" s="24">
        <v>15</v>
      </c>
      <c r="N514" s="24">
        <v>9</v>
      </c>
      <c r="O514" s="24">
        <v>28</v>
      </c>
      <c r="P514" s="24">
        <v>3.86</v>
      </c>
      <c r="Q514" s="24">
        <v>1.44</v>
      </c>
      <c r="R514" s="24">
        <v>16.170000000000002</v>
      </c>
      <c r="S514" s="24">
        <f t="shared" si="22"/>
        <v>0.95822222222222231</v>
      </c>
      <c r="T514" s="24">
        <f t="shared" si="23"/>
        <v>0.47911111111111115</v>
      </c>
      <c r="U514" s="24">
        <f t="shared" si="24"/>
        <v>1</v>
      </c>
    </row>
    <row r="515" spans="1:21" s="8" customFormat="1" x14ac:dyDescent="0.25">
      <c r="A515" s="24" t="s">
        <v>999</v>
      </c>
      <c r="B515" s="8" t="s">
        <v>1364</v>
      </c>
      <c r="C515" s="8" t="s">
        <v>807</v>
      </c>
      <c r="D515" s="24" t="s">
        <v>717</v>
      </c>
      <c r="E515" s="24">
        <v>26.7</v>
      </c>
      <c r="F515" s="24">
        <v>0</v>
      </c>
      <c r="G515" s="24">
        <v>0</v>
      </c>
      <c r="H515" s="24">
        <v>0</v>
      </c>
      <c r="I515" s="24">
        <v>0</v>
      </c>
      <c r="J515" s="24">
        <v>2</v>
      </c>
      <c r="K515" s="24">
        <v>0</v>
      </c>
      <c r="L515" s="24">
        <v>1</v>
      </c>
      <c r="M515" s="24">
        <v>23</v>
      </c>
      <c r="N515" s="24">
        <v>9</v>
      </c>
      <c r="O515" s="24">
        <v>24</v>
      </c>
      <c r="P515" s="24">
        <v>5.74</v>
      </c>
      <c r="Q515" s="24">
        <v>1.24</v>
      </c>
      <c r="R515" s="24">
        <v>16.170000000000002</v>
      </c>
      <c r="S515" s="24">
        <f t="shared" ref="S515:S578" si="25">R515/16.875</f>
        <v>0.95822222222222231</v>
      </c>
      <c r="T515" s="24">
        <f t="shared" ref="T515:T578" si="26">IF(R515 &gt;= 400,S515*1.2,IF(R515 &gt; 300,S515,IF(R515&gt;200,S515*0.8,IF(R515&gt;100,S515*0.6,S515*0.5))))</f>
        <v>0.47911111111111115</v>
      </c>
      <c r="U515" s="24">
        <f t="shared" ref="U515:U578" si="27">IF(T515 &lt; 1.5,1,T515)</f>
        <v>1</v>
      </c>
    </row>
    <row r="516" spans="1:21" s="8" customFormat="1" x14ac:dyDescent="0.25">
      <c r="A516" s="24" t="s">
        <v>147</v>
      </c>
      <c r="B516" s="8" t="s">
        <v>1294</v>
      </c>
      <c r="C516" s="8" t="s">
        <v>807</v>
      </c>
      <c r="D516" s="24" t="s">
        <v>713</v>
      </c>
      <c r="E516" s="24">
        <v>14.3</v>
      </c>
      <c r="F516" s="24">
        <v>0</v>
      </c>
      <c r="G516" s="24">
        <v>0</v>
      </c>
      <c r="H516" s="24">
        <v>0</v>
      </c>
      <c r="I516" s="24">
        <v>0</v>
      </c>
      <c r="J516" s="24">
        <v>0</v>
      </c>
      <c r="K516" s="24">
        <v>0</v>
      </c>
      <c r="L516" s="24">
        <v>1</v>
      </c>
      <c r="M516" s="24">
        <v>15</v>
      </c>
      <c r="N516" s="24">
        <v>4</v>
      </c>
      <c r="O516" s="24">
        <v>15</v>
      </c>
      <c r="P516" s="24">
        <v>5.0199999999999996</v>
      </c>
      <c r="Q516" s="24">
        <v>1.33</v>
      </c>
      <c r="R516" s="24">
        <v>15.83</v>
      </c>
      <c r="S516" s="24">
        <f t="shared" si="25"/>
        <v>0.93807407407407406</v>
      </c>
      <c r="T516" s="24">
        <f t="shared" si="26"/>
        <v>0.46903703703703703</v>
      </c>
      <c r="U516" s="24">
        <f t="shared" si="27"/>
        <v>1</v>
      </c>
    </row>
    <row r="517" spans="1:21" s="8" customFormat="1" x14ac:dyDescent="0.25">
      <c r="A517" s="24" t="s">
        <v>211</v>
      </c>
      <c r="B517" s="8" t="s">
        <v>517</v>
      </c>
      <c r="C517" s="8" t="s">
        <v>806</v>
      </c>
      <c r="D517" s="24" t="s">
        <v>720</v>
      </c>
      <c r="E517" s="24">
        <v>48.7</v>
      </c>
      <c r="F517" s="24">
        <v>7</v>
      </c>
      <c r="G517" s="24">
        <v>2</v>
      </c>
      <c r="H517" s="24">
        <v>0</v>
      </c>
      <c r="I517" s="24">
        <v>2</v>
      </c>
      <c r="J517" s="24">
        <v>4</v>
      </c>
      <c r="K517" s="24">
        <v>0</v>
      </c>
      <c r="L517" s="24">
        <v>1</v>
      </c>
      <c r="M517" s="24">
        <v>26</v>
      </c>
      <c r="N517" s="24">
        <v>19</v>
      </c>
      <c r="O517" s="24">
        <v>59</v>
      </c>
      <c r="P517" s="24">
        <v>6.1</v>
      </c>
      <c r="Q517" s="24">
        <v>1.6</v>
      </c>
      <c r="R517" s="24">
        <v>15.67</v>
      </c>
      <c r="S517" s="24">
        <f t="shared" si="25"/>
        <v>0.92859259259259264</v>
      </c>
      <c r="T517" s="24">
        <f t="shared" si="26"/>
        <v>0.46429629629629632</v>
      </c>
      <c r="U517" s="24">
        <f t="shared" si="27"/>
        <v>1</v>
      </c>
    </row>
    <row r="518" spans="1:21" s="8" customFormat="1" x14ac:dyDescent="0.25">
      <c r="A518" s="24" t="s">
        <v>149</v>
      </c>
      <c r="B518" s="8" t="s">
        <v>3599</v>
      </c>
      <c r="C518" s="8" t="s">
        <v>807</v>
      </c>
      <c r="D518" s="24" t="s">
        <v>723</v>
      </c>
      <c r="E518" s="24">
        <v>13</v>
      </c>
      <c r="F518" s="24">
        <v>0</v>
      </c>
      <c r="G518" s="24">
        <v>0</v>
      </c>
      <c r="H518" s="24">
        <v>0</v>
      </c>
      <c r="I518" s="24">
        <v>1</v>
      </c>
      <c r="J518" s="24">
        <v>2</v>
      </c>
      <c r="K518" s="24">
        <v>0</v>
      </c>
      <c r="L518" s="24">
        <v>0</v>
      </c>
      <c r="M518" s="24">
        <v>15</v>
      </c>
      <c r="N518" s="24">
        <v>5</v>
      </c>
      <c r="O518" s="24">
        <v>13</v>
      </c>
      <c r="P518" s="24">
        <v>7.62</v>
      </c>
      <c r="Q518" s="24">
        <v>1.38</v>
      </c>
      <c r="R518" s="24">
        <v>15</v>
      </c>
      <c r="S518" s="24">
        <f t="shared" si="25"/>
        <v>0.88888888888888884</v>
      </c>
      <c r="T518" s="24">
        <f t="shared" si="26"/>
        <v>0.44444444444444442</v>
      </c>
      <c r="U518" s="24">
        <f t="shared" si="27"/>
        <v>1</v>
      </c>
    </row>
    <row r="519" spans="1:21" s="8" customFormat="1" x14ac:dyDescent="0.25">
      <c r="A519" s="24" t="s">
        <v>441</v>
      </c>
      <c r="B519" s="8" t="s">
        <v>359</v>
      </c>
      <c r="C519" s="8" t="s">
        <v>807</v>
      </c>
      <c r="D519" s="24" t="s">
        <v>701</v>
      </c>
      <c r="E519" s="24">
        <v>24</v>
      </c>
      <c r="F519" s="24">
        <v>0</v>
      </c>
      <c r="G519" s="24">
        <v>0</v>
      </c>
      <c r="H519" s="24">
        <v>0</v>
      </c>
      <c r="I519" s="24">
        <v>0</v>
      </c>
      <c r="J519" s="24">
        <v>0</v>
      </c>
      <c r="K519" s="24">
        <v>0</v>
      </c>
      <c r="L519" s="24">
        <v>0</v>
      </c>
      <c r="M519" s="24">
        <v>24</v>
      </c>
      <c r="N519" s="24">
        <v>18</v>
      </c>
      <c r="O519" s="24">
        <v>22</v>
      </c>
      <c r="P519" s="24">
        <v>6</v>
      </c>
      <c r="Q519" s="24">
        <v>1.67</v>
      </c>
      <c r="R519" s="24">
        <v>15</v>
      </c>
      <c r="S519" s="24">
        <f t="shared" si="25"/>
        <v>0.88888888888888884</v>
      </c>
      <c r="T519" s="24">
        <f t="shared" si="26"/>
        <v>0.44444444444444442</v>
      </c>
      <c r="U519" s="24">
        <f t="shared" si="27"/>
        <v>1</v>
      </c>
    </row>
    <row r="520" spans="1:21" s="8" customFormat="1" x14ac:dyDescent="0.25">
      <c r="A520" s="24" t="s">
        <v>97</v>
      </c>
      <c r="B520" s="8" t="s">
        <v>1711</v>
      </c>
      <c r="C520" s="8" t="s">
        <v>807</v>
      </c>
      <c r="D520" s="24" t="s">
        <v>704</v>
      </c>
      <c r="E520" s="24">
        <v>22</v>
      </c>
      <c r="F520" s="24">
        <v>0</v>
      </c>
      <c r="G520" s="24">
        <v>0</v>
      </c>
      <c r="H520" s="24">
        <v>0</v>
      </c>
      <c r="I520" s="24">
        <v>0</v>
      </c>
      <c r="J520" s="24">
        <v>0</v>
      </c>
      <c r="K520" s="24">
        <v>0</v>
      </c>
      <c r="L520" s="24">
        <v>0</v>
      </c>
      <c r="M520" s="24">
        <v>19</v>
      </c>
      <c r="N520" s="24">
        <v>11</v>
      </c>
      <c r="O520" s="24">
        <v>24</v>
      </c>
      <c r="P520" s="24">
        <v>5.73</v>
      </c>
      <c r="Q520" s="24">
        <v>1.59</v>
      </c>
      <c r="R520" s="24">
        <v>15</v>
      </c>
      <c r="S520" s="24">
        <f t="shared" si="25"/>
        <v>0.88888888888888884</v>
      </c>
      <c r="T520" s="24">
        <f t="shared" si="26"/>
        <v>0.44444444444444442</v>
      </c>
      <c r="U520" s="24">
        <f t="shared" si="27"/>
        <v>1</v>
      </c>
    </row>
    <row r="521" spans="1:21" s="8" customFormat="1" x14ac:dyDescent="0.25">
      <c r="A521" s="24" t="s">
        <v>43</v>
      </c>
      <c r="B521" s="8" t="s">
        <v>1476</v>
      </c>
      <c r="C521" s="8" t="s">
        <v>806</v>
      </c>
      <c r="D521" s="24" t="s">
        <v>713</v>
      </c>
      <c r="E521" s="24">
        <v>27.7</v>
      </c>
      <c r="F521" s="24">
        <v>6</v>
      </c>
      <c r="G521" s="24">
        <v>0</v>
      </c>
      <c r="H521" s="24">
        <v>0</v>
      </c>
      <c r="I521" s="24">
        <v>1</v>
      </c>
      <c r="J521" s="24">
        <v>4</v>
      </c>
      <c r="K521" s="24">
        <v>0</v>
      </c>
      <c r="L521" s="24">
        <v>0</v>
      </c>
      <c r="M521" s="24">
        <v>25</v>
      </c>
      <c r="N521" s="24">
        <v>9</v>
      </c>
      <c r="O521" s="24">
        <v>33</v>
      </c>
      <c r="P521" s="24">
        <v>6.83</v>
      </c>
      <c r="Q521" s="24">
        <v>1.52</v>
      </c>
      <c r="R521" s="24">
        <v>14.67</v>
      </c>
      <c r="S521" s="24">
        <f t="shared" si="25"/>
        <v>0.86933333333333329</v>
      </c>
      <c r="T521" s="24">
        <f t="shared" si="26"/>
        <v>0.43466666666666665</v>
      </c>
      <c r="U521" s="24">
        <f t="shared" si="27"/>
        <v>1</v>
      </c>
    </row>
    <row r="522" spans="1:21" s="8" customFormat="1" x14ac:dyDescent="0.25">
      <c r="A522" s="24" t="s">
        <v>52</v>
      </c>
      <c r="B522" s="8" t="s">
        <v>680</v>
      </c>
      <c r="C522" s="8" t="s">
        <v>806</v>
      </c>
      <c r="D522" s="24" t="s">
        <v>714</v>
      </c>
      <c r="E522" s="24">
        <v>12</v>
      </c>
      <c r="F522" s="24">
        <v>3</v>
      </c>
      <c r="G522" s="24">
        <v>0</v>
      </c>
      <c r="H522" s="24">
        <v>0</v>
      </c>
      <c r="I522" s="24">
        <v>0</v>
      </c>
      <c r="J522" s="24">
        <v>0</v>
      </c>
      <c r="K522" s="24">
        <v>0</v>
      </c>
      <c r="L522" s="24">
        <v>0</v>
      </c>
      <c r="M522" s="24">
        <v>11</v>
      </c>
      <c r="N522" s="24">
        <v>3</v>
      </c>
      <c r="O522" s="24">
        <v>8</v>
      </c>
      <c r="P522" s="24">
        <v>2.25</v>
      </c>
      <c r="Q522" s="24">
        <v>0.92</v>
      </c>
      <c r="R522" s="24">
        <v>14.5</v>
      </c>
      <c r="S522" s="24">
        <f t="shared" si="25"/>
        <v>0.85925925925925928</v>
      </c>
      <c r="T522" s="24">
        <f t="shared" si="26"/>
        <v>0.42962962962962964</v>
      </c>
      <c r="U522" s="24">
        <f t="shared" si="27"/>
        <v>1</v>
      </c>
    </row>
    <row r="523" spans="1:21" s="8" customFormat="1" x14ac:dyDescent="0.25">
      <c r="A523" s="24" t="s">
        <v>512</v>
      </c>
      <c r="B523" s="8" t="s">
        <v>1433</v>
      </c>
      <c r="C523" s="8" t="s">
        <v>806</v>
      </c>
      <c r="D523" s="24" t="s">
        <v>720</v>
      </c>
      <c r="E523" s="24">
        <v>46.3</v>
      </c>
      <c r="F523" s="24">
        <v>9</v>
      </c>
      <c r="G523" s="24">
        <v>4</v>
      </c>
      <c r="H523" s="24">
        <v>0</v>
      </c>
      <c r="I523" s="24">
        <v>2</v>
      </c>
      <c r="J523" s="24">
        <v>4</v>
      </c>
      <c r="K523" s="24">
        <v>0</v>
      </c>
      <c r="L523" s="24">
        <v>0</v>
      </c>
      <c r="M523" s="24">
        <v>23</v>
      </c>
      <c r="N523" s="24">
        <v>19</v>
      </c>
      <c r="O523" s="24">
        <v>57</v>
      </c>
      <c r="P523" s="24">
        <v>6.02</v>
      </c>
      <c r="Q523" s="24">
        <v>1.64</v>
      </c>
      <c r="R523" s="24">
        <v>14.33</v>
      </c>
      <c r="S523" s="24">
        <f t="shared" si="25"/>
        <v>0.84918518518518515</v>
      </c>
      <c r="T523" s="24">
        <f t="shared" si="26"/>
        <v>0.42459259259259258</v>
      </c>
      <c r="U523" s="24">
        <f t="shared" si="27"/>
        <v>1</v>
      </c>
    </row>
    <row r="524" spans="1:21" s="8" customFormat="1" x14ac:dyDescent="0.25">
      <c r="A524" s="24" t="s">
        <v>121</v>
      </c>
      <c r="B524" s="8" t="s">
        <v>537</v>
      </c>
      <c r="C524" s="8" t="s">
        <v>807</v>
      </c>
      <c r="D524" s="24" t="s">
        <v>725</v>
      </c>
      <c r="E524" s="24">
        <v>15.3</v>
      </c>
      <c r="F524" s="24">
        <v>0</v>
      </c>
      <c r="G524" s="24">
        <v>0</v>
      </c>
      <c r="H524" s="24">
        <v>0</v>
      </c>
      <c r="I524" s="24">
        <v>1</v>
      </c>
      <c r="J524" s="24">
        <v>1</v>
      </c>
      <c r="K524" s="24">
        <v>0</v>
      </c>
      <c r="L524" s="24">
        <v>1</v>
      </c>
      <c r="M524" s="24">
        <v>14</v>
      </c>
      <c r="N524" s="24">
        <v>8</v>
      </c>
      <c r="O524" s="24">
        <v>21</v>
      </c>
      <c r="P524" s="24">
        <v>6.46</v>
      </c>
      <c r="Q524" s="24">
        <v>1.89</v>
      </c>
      <c r="R524" s="24">
        <v>14.33</v>
      </c>
      <c r="S524" s="24">
        <f t="shared" si="25"/>
        <v>0.84918518518518515</v>
      </c>
      <c r="T524" s="24">
        <f t="shared" si="26"/>
        <v>0.42459259259259258</v>
      </c>
      <c r="U524" s="24">
        <f t="shared" si="27"/>
        <v>1</v>
      </c>
    </row>
    <row r="525" spans="1:21" s="8" customFormat="1" x14ac:dyDescent="0.25">
      <c r="A525" s="24" t="s">
        <v>257</v>
      </c>
      <c r="B525" s="8" t="s">
        <v>1855</v>
      </c>
      <c r="C525" s="8" t="s">
        <v>807</v>
      </c>
      <c r="D525" s="24" t="s">
        <v>707</v>
      </c>
      <c r="E525" s="24">
        <v>14</v>
      </c>
      <c r="F525" s="24">
        <v>0</v>
      </c>
      <c r="G525" s="24">
        <v>0</v>
      </c>
      <c r="H525" s="24">
        <v>0</v>
      </c>
      <c r="I525" s="24">
        <v>0</v>
      </c>
      <c r="J525" s="24">
        <v>1</v>
      </c>
      <c r="K525" s="24">
        <v>0</v>
      </c>
      <c r="L525" s="24">
        <v>0</v>
      </c>
      <c r="M525" s="24">
        <v>14</v>
      </c>
      <c r="N525" s="24">
        <v>5</v>
      </c>
      <c r="O525" s="24">
        <v>9</v>
      </c>
      <c r="P525" s="24">
        <v>7.07</v>
      </c>
      <c r="Q525" s="24">
        <v>1</v>
      </c>
      <c r="R525" s="24">
        <v>14</v>
      </c>
      <c r="S525" s="24">
        <f t="shared" si="25"/>
        <v>0.82962962962962961</v>
      </c>
      <c r="T525" s="24">
        <f t="shared" si="26"/>
        <v>0.4148148148148148</v>
      </c>
      <c r="U525" s="24">
        <f t="shared" si="27"/>
        <v>1</v>
      </c>
    </row>
    <row r="526" spans="1:21" s="8" customFormat="1" x14ac:dyDescent="0.25">
      <c r="A526" s="24" t="s">
        <v>197</v>
      </c>
      <c r="B526" s="8" t="s">
        <v>1941</v>
      </c>
      <c r="C526" s="8" t="s">
        <v>807</v>
      </c>
      <c r="D526" s="24" t="s">
        <v>733</v>
      </c>
      <c r="E526" s="24">
        <v>10.3</v>
      </c>
      <c r="F526" s="24">
        <v>0</v>
      </c>
      <c r="G526" s="24">
        <v>0</v>
      </c>
      <c r="H526" s="24">
        <v>0</v>
      </c>
      <c r="I526" s="24">
        <v>1</v>
      </c>
      <c r="J526" s="24">
        <v>0</v>
      </c>
      <c r="K526" s="24">
        <v>0</v>
      </c>
      <c r="L526" s="24">
        <v>0</v>
      </c>
      <c r="M526" s="24">
        <v>6</v>
      </c>
      <c r="N526" s="24">
        <v>5</v>
      </c>
      <c r="O526" s="24">
        <v>10</v>
      </c>
      <c r="P526" s="24">
        <v>4.3600000000000003</v>
      </c>
      <c r="Q526" s="24">
        <v>1.45</v>
      </c>
      <c r="R526" s="24">
        <v>13.83</v>
      </c>
      <c r="S526" s="24">
        <f t="shared" si="25"/>
        <v>0.81955555555555559</v>
      </c>
      <c r="T526" s="24">
        <f t="shared" si="26"/>
        <v>0.4097777777777778</v>
      </c>
      <c r="U526" s="24">
        <f t="shared" si="27"/>
        <v>1</v>
      </c>
    </row>
    <row r="527" spans="1:21" s="8" customFormat="1" x14ac:dyDescent="0.25">
      <c r="A527" s="24" t="s">
        <v>89</v>
      </c>
      <c r="B527" s="8" t="s">
        <v>1717</v>
      </c>
      <c r="C527" s="8" t="s">
        <v>807</v>
      </c>
      <c r="D527" s="24" t="s">
        <v>713</v>
      </c>
      <c r="E527" s="24">
        <v>18.3</v>
      </c>
      <c r="F527" s="24">
        <v>0</v>
      </c>
      <c r="G527" s="24">
        <v>0</v>
      </c>
      <c r="H527" s="24">
        <v>0</v>
      </c>
      <c r="I527" s="24">
        <v>0</v>
      </c>
      <c r="J527" s="24">
        <v>1</v>
      </c>
      <c r="K527" s="24">
        <v>0</v>
      </c>
      <c r="L527" s="24">
        <v>0</v>
      </c>
      <c r="M527" s="24">
        <v>18</v>
      </c>
      <c r="N527" s="24">
        <v>8</v>
      </c>
      <c r="O527" s="24">
        <v>17</v>
      </c>
      <c r="P527" s="24">
        <v>2.95</v>
      </c>
      <c r="Q527" s="24">
        <v>1.36</v>
      </c>
      <c r="R527" s="24">
        <v>13.83</v>
      </c>
      <c r="S527" s="24">
        <f t="shared" si="25"/>
        <v>0.81955555555555559</v>
      </c>
      <c r="T527" s="24">
        <f t="shared" si="26"/>
        <v>0.4097777777777778</v>
      </c>
      <c r="U527" s="24">
        <f t="shared" si="27"/>
        <v>1</v>
      </c>
    </row>
    <row r="528" spans="1:21" s="8" customFormat="1" x14ac:dyDescent="0.25">
      <c r="A528" s="24" t="s">
        <v>117</v>
      </c>
      <c r="B528" s="8" t="s">
        <v>1774</v>
      </c>
      <c r="C528" s="8" t="s">
        <v>807</v>
      </c>
      <c r="D528" s="24" t="s">
        <v>701</v>
      </c>
      <c r="E528" s="24">
        <v>10</v>
      </c>
      <c r="F528" s="24">
        <v>0</v>
      </c>
      <c r="G528" s="24">
        <v>0</v>
      </c>
      <c r="H528" s="24">
        <v>0</v>
      </c>
      <c r="I528" s="24">
        <v>1</v>
      </c>
      <c r="J528" s="24">
        <v>0</v>
      </c>
      <c r="K528" s="24">
        <v>0</v>
      </c>
      <c r="L528" s="24">
        <v>0</v>
      </c>
      <c r="M528" s="24">
        <v>6</v>
      </c>
      <c r="N528" s="24">
        <v>5</v>
      </c>
      <c r="O528" s="24">
        <v>11</v>
      </c>
      <c r="P528" s="24">
        <v>3.6</v>
      </c>
      <c r="Q528" s="24">
        <v>1.6</v>
      </c>
      <c r="R528" s="24">
        <v>13.5</v>
      </c>
      <c r="S528" s="24">
        <f t="shared" si="25"/>
        <v>0.8</v>
      </c>
      <c r="T528" s="24">
        <f t="shared" si="26"/>
        <v>0.4</v>
      </c>
      <c r="U528" s="24">
        <f t="shared" si="27"/>
        <v>1</v>
      </c>
    </row>
    <row r="529" spans="1:21" s="8" customFormat="1" x14ac:dyDescent="0.25">
      <c r="A529" s="24" t="s">
        <v>164</v>
      </c>
      <c r="B529" s="8" t="s">
        <v>675</v>
      </c>
      <c r="C529" s="8" t="s">
        <v>807</v>
      </c>
      <c r="D529" s="24" t="s">
        <v>719</v>
      </c>
      <c r="E529" s="24">
        <v>17</v>
      </c>
      <c r="F529" s="24">
        <v>0</v>
      </c>
      <c r="G529" s="24">
        <v>0</v>
      </c>
      <c r="H529" s="24">
        <v>0</v>
      </c>
      <c r="I529" s="24">
        <v>1</v>
      </c>
      <c r="J529" s="24">
        <v>0</v>
      </c>
      <c r="K529" s="24">
        <v>0</v>
      </c>
      <c r="L529" s="24">
        <v>0</v>
      </c>
      <c r="M529" s="24">
        <v>9</v>
      </c>
      <c r="N529" s="24">
        <v>6</v>
      </c>
      <c r="O529" s="24">
        <v>22</v>
      </c>
      <c r="P529" s="24">
        <v>5.82</v>
      </c>
      <c r="Q529" s="24">
        <v>1.65</v>
      </c>
      <c r="R529" s="24">
        <v>13.5</v>
      </c>
      <c r="S529" s="24">
        <f t="shared" si="25"/>
        <v>0.8</v>
      </c>
      <c r="T529" s="24">
        <f t="shared" si="26"/>
        <v>0.4</v>
      </c>
      <c r="U529" s="24">
        <f t="shared" si="27"/>
        <v>1</v>
      </c>
    </row>
    <row r="530" spans="1:21" s="8" customFormat="1" x14ac:dyDescent="0.25">
      <c r="A530" s="24" t="s">
        <v>96</v>
      </c>
      <c r="B530" s="8" t="s">
        <v>1398</v>
      </c>
      <c r="C530" s="8" t="s">
        <v>807</v>
      </c>
      <c r="D530" s="24" t="s">
        <v>715</v>
      </c>
      <c r="E530" s="24">
        <v>29.3</v>
      </c>
      <c r="F530" s="24">
        <v>1</v>
      </c>
      <c r="G530" s="24">
        <v>0</v>
      </c>
      <c r="H530" s="24">
        <v>0</v>
      </c>
      <c r="I530" s="24">
        <v>0</v>
      </c>
      <c r="J530" s="24">
        <v>1</v>
      </c>
      <c r="K530" s="24">
        <v>0</v>
      </c>
      <c r="L530" s="24">
        <v>0</v>
      </c>
      <c r="M530" s="24">
        <v>27</v>
      </c>
      <c r="N530" s="24">
        <v>20</v>
      </c>
      <c r="O530" s="24">
        <v>25</v>
      </c>
      <c r="P530" s="24">
        <v>4.5999999999999996</v>
      </c>
      <c r="Q530" s="24">
        <v>1.53</v>
      </c>
      <c r="R530" s="24">
        <v>13.33</v>
      </c>
      <c r="S530" s="24">
        <f t="shared" si="25"/>
        <v>0.78992592592592592</v>
      </c>
      <c r="T530" s="24">
        <f t="shared" si="26"/>
        <v>0.39496296296296296</v>
      </c>
      <c r="U530" s="24">
        <f t="shared" si="27"/>
        <v>1</v>
      </c>
    </row>
    <row r="531" spans="1:21" s="8" customFormat="1" x14ac:dyDescent="0.25">
      <c r="A531" s="24" t="s">
        <v>982</v>
      </c>
      <c r="B531" s="8" t="s">
        <v>782</v>
      </c>
      <c r="C531" s="8" t="s">
        <v>807</v>
      </c>
      <c r="D531" s="24" t="s">
        <v>736</v>
      </c>
      <c r="E531" s="24">
        <v>24.7</v>
      </c>
      <c r="F531" s="24">
        <v>2</v>
      </c>
      <c r="G531" s="24">
        <v>0</v>
      </c>
      <c r="H531" s="24">
        <v>0</v>
      </c>
      <c r="I531" s="24">
        <v>1</v>
      </c>
      <c r="J531" s="24">
        <v>2</v>
      </c>
      <c r="K531" s="24">
        <v>0</v>
      </c>
      <c r="L531" s="24">
        <v>0</v>
      </c>
      <c r="M531" s="24">
        <v>18</v>
      </c>
      <c r="N531" s="24">
        <v>16</v>
      </c>
      <c r="O531" s="24">
        <v>33</v>
      </c>
      <c r="P531" s="24">
        <v>6.57</v>
      </c>
      <c r="Q531" s="24">
        <v>1.99</v>
      </c>
      <c r="R531" s="24">
        <v>13.17</v>
      </c>
      <c r="S531" s="24">
        <f t="shared" si="25"/>
        <v>0.78044444444444439</v>
      </c>
      <c r="T531" s="24">
        <f t="shared" si="26"/>
        <v>0.39022222222222219</v>
      </c>
      <c r="U531" s="24">
        <f t="shared" si="27"/>
        <v>1</v>
      </c>
    </row>
    <row r="532" spans="1:21" s="8" customFormat="1" x14ac:dyDescent="0.25">
      <c r="A532" s="24" t="s">
        <v>198</v>
      </c>
      <c r="B532" s="8" t="s">
        <v>1900</v>
      </c>
      <c r="C532" s="8" t="s">
        <v>807</v>
      </c>
      <c r="D532" s="24" t="s">
        <v>723</v>
      </c>
      <c r="E532" s="24">
        <v>7</v>
      </c>
      <c r="F532" s="24">
        <v>0</v>
      </c>
      <c r="G532" s="24">
        <v>0</v>
      </c>
      <c r="H532" s="24">
        <v>0</v>
      </c>
      <c r="I532" s="24">
        <v>1</v>
      </c>
      <c r="J532" s="24">
        <v>0</v>
      </c>
      <c r="K532" s="24">
        <v>0</v>
      </c>
      <c r="L532" s="24">
        <v>1</v>
      </c>
      <c r="M532" s="24">
        <v>6</v>
      </c>
      <c r="N532" s="24">
        <v>4</v>
      </c>
      <c r="O532" s="24">
        <v>11</v>
      </c>
      <c r="P532" s="24">
        <v>6.43</v>
      </c>
      <c r="Q532" s="24">
        <v>2.14</v>
      </c>
      <c r="R532" s="24">
        <v>13</v>
      </c>
      <c r="S532" s="24">
        <f t="shared" si="25"/>
        <v>0.77037037037037037</v>
      </c>
      <c r="T532" s="24">
        <f t="shared" si="26"/>
        <v>0.38518518518518519</v>
      </c>
      <c r="U532" s="24">
        <f t="shared" si="27"/>
        <v>1</v>
      </c>
    </row>
    <row r="533" spans="1:21" s="8" customFormat="1" x14ac:dyDescent="0.25">
      <c r="A533" s="24" t="s">
        <v>1945</v>
      </c>
      <c r="B533" s="8" t="s">
        <v>629</v>
      </c>
      <c r="C533" s="8" t="s">
        <v>807</v>
      </c>
      <c r="D533" s="24" t="s">
        <v>707</v>
      </c>
      <c r="E533" s="24">
        <v>15.7</v>
      </c>
      <c r="F533" s="24">
        <v>0</v>
      </c>
      <c r="G533" s="24">
        <v>0</v>
      </c>
      <c r="H533" s="24">
        <v>0</v>
      </c>
      <c r="I533" s="24">
        <v>0</v>
      </c>
      <c r="J533" s="24">
        <v>0</v>
      </c>
      <c r="K533" s="24">
        <v>0</v>
      </c>
      <c r="L533" s="24">
        <v>0</v>
      </c>
      <c r="M533" s="24">
        <v>8</v>
      </c>
      <c r="N533" s="24">
        <v>8</v>
      </c>
      <c r="O533" s="24">
        <v>10</v>
      </c>
      <c r="P533" s="24">
        <v>2.2999999999999998</v>
      </c>
      <c r="Q533" s="24">
        <v>1.1499999999999999</v>
      </c>
      <c r="R533" s="24">
        <v>12.67</v>
      </c>
      <c r="S533" s="24">
        <f t="shared" si="25"/>
        <v>0.75081481481481482</v>
      </c>
      <c r="T533" s="24">
        <f t="shared" si="26"/>
        <v>0.37540740740740741</v>
      </c>
      <c r="U533" s="24">
        <f t="shared" si="27"/>
        <v>1</v>
      </c>
    </row>
    <row r="534" spans="1:21" s="8" customFormat="1" x14ac:dyDescent="0.25">
      <c r="A534" s="24" t="s">
        <v>1973</v>
      </c>
      <c r="B534" s="8" t="s">
        <v>1972</v>
      </c>
      <c r="C534" s="8" t="s">
        <v>807</v>
      </c>
      <c r="D534" s="24" t="s">
        <v>718</v>
      </c>
      <c r="E534" s="24">
        <v>4.7</v>
      </c>
      <c r="F534" s="24">
        <v>0</v>
      </c>
      <c r="G534" s="24">
        <v>0</v>
      </c>
      <c r="H534" s="24">
        <v>0</v>
      </c>
      <c r="I534" s="24">
        <v>1</v>
      </c>
      <c r="J534" s="24">
        <v>0</v>
      </c>
      <c r="K534" s="24">
        <v>0</v>
      </c>
      <c r="L534" s="24">
        <v>0</v>
      </c>
      <c r="M534" s="24">
        <v>5</v>
      </c>
      <c r="N534" s="24">
        <v>3</v>
      </c>
      <c r="O534" s="24">
        <v>5</v>
      </c>
      <c r="P534" s="24">
        <v>5.79</v>
      </c>
      <c r="Q534" s="24">
        <v>1.71</v>
      </c>
      <c r="R534" s="24">
        <v>12.67</v>
      </c>
      <c r="S534" s="24">
        <f t="shared" si="25"/>
        <v>0.75081481481481482</v>
      </c>
      <c r="T534" s="24">
        <f t="shared" si="26"/>
        <v>0.37540740740740741</v>
      </c>
      <c r="U534" s="24">
        <f t="shared" si="27"/>
        <v>1</v>
      </c>
    </row>
    <row r="535" spans="1:21" s="8" customFormat="1" x14ac:dyDescent="0.25">
      <c r="A535" s="24" t="s">
        <v>196</v>
      </c>
      <c r="B535" s="8" t="s">
        <v>401</v>
      </c>
      <c r="C535" s="8" t="s">
        <v>807</v>
      </c>
      <c r="D535" s="24" t="s">
        <v>719</v>
      </c>
      <c r="E535" s="24">
        <v>4</v>
      </c>
      <c r="F535" s="24">
        <v>0</v>
      </c>
      <c r="G535" s="24">
        <v>0</v>
      </c>
      <c r="H535" s="24">
        <v>0</v>
      </c>
      <c r="I535" s="24">
        <v>1</v>
      </c>
      <c r="J535" s="24">
        <v>0</v>
      </c>
      <c r="K535" s="24">
        <v>0</v>
      </c>
      <c r="L535" s="24">
        <v>0</v>
      </c>
      <c r="M535" s="24">
        <v>3</v>
      </c>
      <c r="N535" s="24">
        <v>1</v>
      </c>
      <c r="O535" s="24">
        <v>5</v>
      </c>
      <c r="P535" s="24">
        <v>4.5</v>
      </c>
      <c r="Q535" s="24">
        <v>1.5</v>
      </c>
      <c r="R535" s="24">
        <v>12.5</v>
      </c>
      <c r="S535" s="24">
        <f t="shared" si="25"/>
        <v>0.7407407407407407</v>
      </c>
      <c r="T535" s="24">
        <f t="shared" si="26"/>
        <v>0.37037037037037035</v>
      </c>
      <c r="U535" s="24">
        <f t="shared" si="27"/>
        <v>1</v>
      </c>
    </row>
    <row r="536" spans="1:21" s="8" customFormat="1" x14ac:dyDescent="0.25">
      <c r="A536" s="24" t="s">
        <v>41</v>
      </c>
      <c r="B536" s="8" t="s">
        <v>1980</v>
      </c>
      <c r="C536" s="8" t="s">
        <v>807</v>
      </c>
      <c r="D536" s="24" t="s">
        <v>727</v>
      </c>
      <c r="E536" s="24">
        <v>17.3</v>
      </c>
      <c r="F536" s="24">
        <v>0</v>
      </c>
      <c r="G536" s="24">
        <v>0</v>
      </c>
      <c r="H536" s="24">
        <v>0</v>
      </c>
      <c r="I536" s="24">
        <v>1</v>
      </c>
      <c r="J536" s="24">
        <v>3</v>
      </c>
      <c r="K536" s="24">
        <v>0</v>
      </c>
      <c r="L536" s="24">
        <v>1</v>
      </c>
      <c r="M536" s="24">
        <v>14</v>
      </c>
      <c r="N536" s="24">
        <v>11</v>
      </c>
      <c r="O536" s="24">
        <v>14</v>
      </c>
      <c r="P536" s="24">
        <v>4.1500000000000004</v>
      </c>
      <c r="Q536" s="24">
        <v>1.44</v>
      </c>
      <c r="R536" s="24">
        <v>12.33</v>
      </c>
      <c r="S536" s="24">
        <f t="shared" si="25"/>
        <v>0.73066666666666669</v>
      </c>
      <c r="T536" s="24">
        <f t="shared" si="26"/>
        <v>0.36533333333333334</v>
      </c>
      <c r="U536" s="24">
        <f t="shared" si="27"/>
        <v>1</v>
      </c>
    </row>
    <row r="537" spans="1:21" s="8" customFormat="1" x14ac:dyDescent="0.25">
      <c r="A537" s="24" t="s">
        <v>188</v>
      </c>
      <c r="B537" s="8" t="s">
        <v>296</v>
      </c>
      <c r="C537" s="8" t="s">
        <v>806</v>
      </c>
      <c r="D537" s="24" t="s">
        <v>712</v>
      </c>
      <c r="E537" s="24">
        <v>38.700000000000003</v>
      </c>
      <c r="F537" s="24">
        <v>5</v>
      </c>
      <c r="G537" s="24">
        <v>0</v>
      </c>
      <c r="H537" s="24">
        <v>0</v>
      </c>
      <c r="I537" s="24">
        <v>2</v>
      </c>
      <c r="J537" s="24">
        <v>3</v>
      </c>
      <c r="K537" s="24">
        <v>0</v>
      </c>
      <c r="L537" s="24">
        <v>0</v>
      </c>
      <c r="M537" s="24">
        <v>16</v>
      </c>
      <c r="N537" s="24">
        <v>19</v>
      </c>
      <c r="O537" s="24">
        <v>45</v>
      </c>
      <c r="P537" s="24">
        <v>5.59</v>
      </c>
      <c r="Q537" s="24">
        <v>1.66</v>
      </c>
      <c r="R537" s="24">
        <v>12.17</v>
      </c>
      <c r="S537" s="24">
        <f t="shared" si="25"/>
        <v>0.72118518518518515</v>
      </c>
      <c r="T537" s="24">
        <f t="shared" si="26"/>
        <v>0.36059259259259258</v>
      </c>
      <c r="U537" s="24">
        <f t="shared" si="27"/>
        <v>1</v>
      </c>
    </row>
    <row r="538" spans="1:21" s="8" customFormat="1" x14ac:dyDescent="0.25">
      <c r="A538" s="24" t="s">
        <v>132</v>
      </c>
      <c r="B538" s="8" t="s">
        <v>1783</v>
      </c>
      <c r="C538" s="8" t="s">
        <v>806</v>
      </c>
      <c r="D538" s="24" t="s">
        <v>708</v>
      </c>
      <c r="E538" s="24">
        <v>23.3</v>
      </c>
      <c r="F538" s="24">
        <v>4</v>
      </c>
      <c r="G538" s="24">
        <v>0</v>
      </c>
      <c r="H538" s="24">
        <v>0</v>
      </c>
      <c r="I538" s="24">
        <v>0</v>
      </c>
      <c r="J538" s="24">
        <v>2</v>
      </c>
      <c r="K538" s="24">
        <v>0</v>
      </c>
      <c r="L538" s="24">
        <v>0</v>
      </c>
      <c r="M538" s="24">
        <v>24</v>
      </c>
      <c r="N538" s="24">
        <v>13</v>
      </c>
      <c r="O538" s="24">
        <v>22</v>
      </c>
      <c r="P538" s="24">
        <v>4.24</v>
      </c>
      <c r="Q538" s="24">
        <v>1.5</v>
      </c>
      <c r="R538" s="24">
        <v>11.83</v>
      </c>
      <c r="S538" s="24">
        <f t="shared" si="25"/>
        <v>0.70103703703703701</v>
      </c>
      <c r="T538" s="24">
        <f t="shared" si="26"/>
        <v>0.35051851851851851</v>
      </c>
      <c r="U538" s="24">
        <f t="shared" si="27"/>
        <v>1</v>
      </c>
    </row>
    <row r="539" spans="1:21" s="8" customFormat="1" x14ac:dyDescent="0.25">
      <c r="A539" s="24" t="s">
        <v>117</v>
      </c>
      <c r="B539" s="8" t="s">
        <v>615</v>
      </c>
      <c r="C539" s="8" t="s">
        <v>807</v>
      </c>
      <c r="D539" s="24" t="s">
        <v>726</v>
      </c>
      <c r="E539" s="24">
        <v>8.3000000000000007</v>
      </c>
      <c r="F539" s="24">
        <v>0</v>
      </c>
      <c r="G539" s="24">
        <v>0</v>
      </c>
      <c r="H539" s="24">
        <v>0</v>
      </c>
      <c r="I539" s="24">
        <v>1</v>
      </c>
      <c r="J539" s="24">
        <v>0</v>
      </c>
      <c r="K539" s="24">
        <v>0</v>
      </c>
      <c r="L539" s="24">
        <v>1</v>
      </c>
      <c r="M539" s="24">
        <v>6</v>
      </c>
      <c r="N539" s="24">
        <v>2</v>
      </c>
      <c r="O539" s="24">
        <v>10</v>
      </c>
      <c r="P539" s="24">
        <v>8.64</v>
      </c>
      <c r="Q539" s="24">
        <v>1.44</v>
      </c>
      <c r="R539" s="24">
        <v>11.33</v>
      </c>
      <c r="S539" s="24">
        <f t="shared" si="25"/>
        <v>0.67140740740740745</v>
      </c>
      <c r="T539" s="24">
        <f t="shared" si="26"/>
        <v>0.33570370370370373</v>
      </c>
      <c r="U539" s="24">
        <f t="shared" si="27"/>
        <v>1</v>
      </c>
    </row>
    <row r="540" spans="1:21" s="8" customFormat="1" x14ac:dyDescent="0.25">
      <c r="A540" s="24" t="s">
        <v>3600</v>
      </c>
      <c r="B540" s="8" t="s">
        <v>3601</v>
      </c>
      <c r="C540" s="8" t="s">
        <v>807</v>
      </c>
      <c r="D540" s="24" t="s">
        <v>715</v>
      </c>
      <c r="E540" s="24">
        <v>9.6999999999999993</v>
      </c>
      <c r="F540" s="24">
        <v>0</v>
      </c>
      <c r="G540" s="24">
        <v>0</v>
      </c>
      <c r="H540" s="24">
        <v>0</v>
      </c>
      <c r="I540" s="24">
        <v>1</v>
      </c>
      <c r="J540" s="24">
        <v>1</v>
      </c>
      <c r="K540" s="24">
        <v>0</v>
      </c>
      <c r="L540" s="24">
        <v>0</v>
      </c>
      <c r="M540" s="24">
        <v>10</v>
      </c>
      <c r="N540" s="24">
        <v>3</v>
      </c>
      <c r="O540" s="24">
        <v>17</v>
      </c>
      <c r="P540" s="24">
        <v>7.45</v>
      </c>
      <c r="Q540" s="24">
        <v>2.0699999999999998</v>
      </c>
      <c r="R540" s="24">
        <v>11.17</v>
      </c>
      <c r="S540" s="24">
        <f t="shared" si="25"/>
        <v>0.66192592592592592</v>
      </c>
      <c r="T540" s="24">
        <f t="shared" si="26"/>
        <v>0.33096296296296296</v>
      </c>
      <c r="U540" s="24">
        <f t="shared" si="27"/>
        <v>1</v>
      </c>
    </row>
    <row r="541" spans="1:21" s="8" customFormat="1" x14ac:dyDescent="0.25">
      <c r="A541" s="24" t="s">
        <v>531</v>
      </c>
      <c r="B541" s="8" t="s">
        <v>559</v>
      </c>
      <c r="C541" s="8" t="s">
        <v>807</v>
      </c>
      <c r="D541" s="24" t="s">
        <v>725</v>
      </c>
      <c r="E541" s="24">
        <v>15</v>
      </c>
      <c r="F541" s="24">
        <v>0</v>
      </c>
      <c r="G541" s="24">
        <v>0</v>
      </c>
      <c r="H541" s="24">
        <v>0</v>
      </c>
      <c r="I541" s="24">
        <v>1</v>
      </c>
      <c r="J541" s="24">
        <v>2</v>
      </c>
      <c r="K541" s="24">
        <v>0</v>
      </c>
      <c r="L541" s="24">
        <v>0</v>
      </c>
      <c r="M541" s="24">
        <v>14</v>
      </c>
      <c r="N541" s="24">
        <v>5</v>
      </c>
      <c r="O541" s="24">
        <v>20</v>
      </c>
      <c r="P541" s="24">
        <v>8.4</v>
      </c>
      <c r="Q541" s="24">
        <v>1.67</v>
      </c>
      <c r="R541" s="24">
        <v>11</v>
      </c>
      <c r="S541" s="24">
        <f t="shared" si="25"/>
        <v>0.6518518518518519</v>
      </c>
      <c r="T541" s="24">
        <f t="shared" si="26"/>
        <v>0.32592592592592595</v>
      </c>
      <c r="U541" s="24">
        <f t="shared" si="27"/>
        <v>1</v>
      </c>
    </row>
    <row r="542" spans="1:21" s="8" customFormat="1" x14ac:dyDescent="0.25">
      <c r="A542" s="24" t="s">
        <v>138</v>
      </c>
      <c r="B542" s="8" t="s">
        <v>348</v>
      </c>
      <c r="C542" s="8" t="s">
        <v>807</v>
      </c>
      <c r="D542" s="24" t="s">
        <v>709</v>
      </c>
      <c r="E542" s="24">
        <v>6.7</v>
      </c>
      <c r="F542" s="24">
        <v>0</v>
      </c>
      <c r="G542" s="24">
        <v>0</v>
      </c>
      <c r="H542" s="24">
        <v>0</v>
      </c>
      <c r="I542" s="24">
        <v>0</v>
      </c>
      <c r="J542" s="24">
        <v>0</v>
      </c>
      <c r="K542" s="24">
        <v>0</v>
      </c>
      <c r="L542" s="24">
        <v>0</v>
      </c>
      <c r="M542" s="24">
        <v>6</v>
      </c>
      <c r="N542" s="24">
        <v>1</v>
      </c>
      <c r="O542" s="24">
        <v>8</v>
      </c>
      <c r="P542" s="24">
        <v>2.7</v>
      </c>
      <c r="Q542" s="24">
        <v>1.35</v>
      </c>
      <c r="R542" s="24">
        <v>10.67</v>
      </c>
      <c r="S542" s="24">
        <f t="shared" si="25"/>
        <v>0.63229629629629625</v>
      </c>
      <c r="T542" s="24">
        <f t="shared" si="26"/>
        <v>0.31614814814814812</v>
      </c>
      <c r="U542" s="24">
        <f t="shared" si="27"/>
        <v>1</v>
      </c>
    </row>
    <row r="543" spans="1:21" s="8" customFormat="1" x14ac:dyDescent="0.25">
      <c r="A543" s="24" t="s">
        <v>147</v>
      </c>
      <c r="B543" s="8" t="s">
        <v>1356</v>
      </c>
      <c r="C543" s="8" t="s">
        <v>806</v>
      </c>
      <c r="D543" s="24" t="s">
        <v>728</v>
      </c>
      <c r="E543" s="24">
        <v>70</v>
      </c>
      <c r="F543" s="24">
        <v>15</v>
      </c>
      <c r="G543" s="24">
        <v>4</v>
      </c>
      <c r="H543" s="24">
        <v>0</v>
      </c>
      <c r="I543" s="24">
        <v>2</v>
      </c>
      <c r="J543" s="24">
        <v>7</v>
      </c>
      <c r="K543" s="24">
        <v>0</v>
      </c>
      <c r="L543" s="24">
        <v>0</v>
      </c>
      <c r="M543" s="24">
        <v>46</v>
      </c>
      <c r="N543" s="24">
        <v>34</v>
      </c>
      <c r="O543" s="24">
        <v>82</v>
      </c>
      <c r="P543" s="24">
        <v>7.59</v>
      </c>
      <c r="Q543" s="24">
        <v>1.66</v>
      </c>
      <c r="R543" s="24">
        <v>10.5</v>
      </c>
      <c r="S543" s="24">
        <f t="shared" si="25"/>
        <v>0.62222222222222223</v>
      </c>
      <c r="T543" s="24">
        <f t="shared" si="26"/>
        <v>0.31111111111111112</v>
      </c>
      <c r="U543" s="24">
        <f t="shared" si="27"/>
        <v>1</v>
      </c>
    </row>
    <row r="544" spans="1:21" s="8" customFormat="1" x14ac:dyDescent="0.25">
      <c r="A544" s="24" t="s">
        <v>543</v>
      </c>
      <c r="B544" s="8" t="s">
        <v>542</v>
      </c>
      <c r="C544" s="8" t="s">
        <v>807</v>
      </c>
      <c r="D544" s="24" t="s">
        <v>721</v>
      </c>
      <c r="E544" s="24">
        <v>3</v>
      </c>
      <c r="F544" s="24">
        <v>0</v>
      </c>
      <c r="G544" s="24">
        <v>0</v>
      </c>
      <c r="H544" s="24">
        <v>0</v>
      </c>
      <c r="I544" s="24">
        <v>1</v>
      </c>
      <c r="J544" s="24">
        <v>0</v>
      </c>
      <c r="K544" s="24">
        <v>0</v>
      </c>
      <c r="L544" s="24">
        <v>0</v>
      </c>
      <c r="M544" s="24">
        <v>4</v>
      </c>
      <c r="N544" s="24">
        <v>5</v>
      </c>
      <c r="O544" s="24">
        <v>4</v>
      </c>
      <c r="P544" s="24">
        <v>21</v>
      </c>
      <c r="Q544" s="24">
        <v>3</v>
      </c>
      <c r="R544" s="24">
        <v>10.5</v>
      </c>
      <c r="S544" s="24">
        <f t="shared" si="25"/>
        <v>0.62222222222222223</v>
      </c>
      <c r="T544" s="24">
        <f t="shared" si="26"/>
        <v>0.31111111111111112</v>
      </c>
      <c r="U544" s="24">
        <f t="shared" si="27"/>
        <v>1</v>
      </c>
    </row>
    <row r="545" spans="1:21" s="8" customFormat="1" x14ac:dyDescent="0.25">
      <c r="A545" s="24" t="s">
        <v>744</v>
      </c>
      <c r="B545" s="8" t="s">
        <v>899</v>
      </c>
      <c r="C545" s="8" t="s">
        <v>807</v>
      </c>
      <c r="D545" s="24" t="s">
        <v>726</v>
      </c>
      <c r="E545" s="24">
        <v>8</v>
      </c>
      <c r="F545" s="24">
        <v>0</v>
      </c>
      <c r="G545" s="24">
        <v>0</v>
      </c>
      <c r="H545" s="24">
        <v>0</v>
      </c>
      <c r="I545" s="24">
        <v>0</v>
      </c>
      <c r="J545" s="24">
        <v>0</v>
      </c>
      <c r="K545" s="24">
        <v>0</v>
      </c>
      <c r="L545" s="24">
        <v>0</v>
      </c>
      <c r="M545" s="24">
        <v>10</v>
      </c>
      <c r="N545" s="24">
        <v>10</v>
      </c>
      <c r="O545" s="24">
        <v>5</v>
      </c>
      <c r="P545" s="24">
        <v>6.75</v>
      </c>
      <c r="Q545" s="24">
        <v>1.88</v>
      </c>
      <c r="R545" s="24">
        <v>10.5</v>
      </c>
      <c r="S545" s="24">
        <f t="shared" si="25"/>
        <v>0.62222222222222223</v>
      </c>
      <c r="T545" s="24">
        <f t="shared" si="26"/>
        <v>0.31111111111111112</v>
      </c>
      <c r="U545" s="24">
        <f t="shared" si="27"/>
        <v>1</v>
      </c>
    </row>
    <row r="546" spans="1:21" s="8" customFormat="1" x14ac:dyDescent="0.25">
      <c r="A546" s="24" t="s">
        <v>1148</v>
      </c>
      <c r="B546" s="8" t="s">
        <v>235</v>
      </c>
      <c r="C546" s="8" t="s">
        <v>806</v>
      </c>
      <c r="D546" s="24" t="s">
        <v>728</v>
      </c>
      <c r="E546" s="24">
        <v>9</v>
      </c>
      <c r="F546" s="24">
        <v>2</v>
      </c>
      <c r="G546" s="24">
        <v>0</v>
      </c>
      <c r="H546" s="24">
        <v>0</v>
      </c>
      <c r="I546" s="24">
        <v>1</v>
      </c>
      <c r="J546" s="24">
        <v>1</v>
      </c>
      <c r="K546" s="24">
        <v>0</v>
      </c>
      <c r="L546" s="24">
        <v>0</v>
      </c>
      <c r="M546" s="24">
        <v>6</v>
      </c>
      <c r="N546" s="24">
        <v>1</v>
      </c>
      <c r="O546" s="24">
        <v>13</v>
      </c>
      <c r="P546" s="24">
        <v>8</v>
      </c>
      <c r="Q546" s="24">
        <v>1.56</v>
      </c>
      <c r="R546" s="24">
        <v>10.5</v>
      </c>
      <c r="S546" s="24">
        <f t="shared" si="25"/>
        <v>0.62222222222222223</v>
      </c>
      <c r="T546" s="24">
        <f t="shared" si="26"/>
        <v>0.31111111111111112</v>
      </c>
      <c r="U546" s="24">
        <f t="shared" si="27"/>
        <v>1</v>
      </c>
    </row>
    <row r="547" spans="1:21" s="8" customFormat="1" x14ac:dyDescent="0.25">
      <c r="A547" s="24" t="s">
        <v>137</v>
      </c>
      <c r="B547" s="8" t="s">
        <v>1482</v>
      </c>
      <c r="C547" s="8" t="s">
        <v>807</v>
      </c>
      <c r="D547" s="24" t="s">
        <v>714</v>
      </c>
      <c r="E547" s="24">
        <v>19</v>
      </c>
      <c r="F547" s="24">
        <v>0</v>
      </c>
      <c r="G547" s="24">
        <v>0</v>
      </c>
      <c r="H547" s="24">
        <v>0</v>
      </c>
      <c r="I547" s="24">
        <v>0</v>
      </c>
      <c r="J547" s="24">
        <v>0</v>
      </c>
      <c r="K547" s="24">
        <v>0</v>
      </c>
      <c r="L547" s="24">
        <v>1</v>
      </c>
      <c r="M547" s="24">
        <v>16</v>
      </c>
      <c r="N547" s="24">
        <v>7</v>
      </c>
      <c r="O547" s="24">
        <v>24</v>
      </c>
      <c r="P547" s="24">
        <v>3.32</v>
      </c>
      <c r="Q547" s="24">
        <v>1.63</v>
      </c>
      <c r="R547" s="24">
        <v>10.5</v>
      </c>
      <c r="S547" s="24">
        <f t="shared" si="25"/>
        <v>0.62222222222222223</v>
      </c>
      <c r="T547" s="24">
        <f t="shared" si="26"/>
        <v>0.31111111111111112</v>
      </c>
      <c r="U547" s="24">
        <f t="shared" si="27"/>
        <v>1</v>
      </c>
    </row>
    <row r="548" spans="1:21" s="8" customFormat="1" x14ac:dyDescent="0.25">
      <c r="A548" s="24" t="s">
        <v>347</v>
      </c>
      <c r="B548" s="8" t="s">
        <v>292</v>
      </c>
      <c r="C548" s="8" t="s">
        <v>806</v>
      </c>
      <c r="D548" s="24" t="s">
        <v>723</v>
      </c>
      <c r="E548" s="24">
        <v>25</v>
      </c>
      <c r="F548" s="24">
        <v>5</v>
      </c>
      <c r="G548" s="24">
        <v>2</v>
      </c>
      <c r="H548" s="24">
        <v>0</v>
      </c>
      <c r="I548" s="24">
        <v>1</v>
      </c>
      <c r="J548" s="24">
        <v>2</v>
      </c>
      <c r="K548" s="24">
        <v>0</v>
      </c>
      <c r="L548" s="24">
        <v>0</v>
      </c>
      <c r="M548" s="24">
        <v>11</v>
      </c>
      <c r="N548" s="24">
        <v>12</v>
      </c>
      <c r="O548" s="24">
        <v>26</v>
      </c>
      <c r="P548" s="24">
        <v>3.24</v>
      </c>
      <c r="Q548" s="24">
        <v>1.52</v>
      </c>
      <c r="R548" s="24">
        <v>10.5</v>
      </c>
      <c r="S548" s="24">
        <f t="shared" si="25"/>
        <v>0.62222222222222223</v>
      </c>
      <c r="T548" s="24">
        <f t="shared" si="26"/>
        <v>0.31111111111111112</v>
      </c>
      <c r="U548" s="24">
        <f t="shared" si="27"/>
        <v>1</v>
      </c>
    </row>
    <row r="549" spans="1:21" s="8" customFormat="1" x14ac:dyDescent="0.25">
      <c r="A549" s="24" t="s">
        <v>2094</v>
      </c>
      <c r="B549" s="8" t="s">
        <v>3602</v>
      </c>
      <c r="C549" s="8" t="s">
        <v>807</v>
      </c>
      <c r="D549" s="24" t="s">
        <v>708</v>
      </c>
      <c r="E549" s="24">
        <v>15.3</v>
      </c>
      <c r="F549" s="24">
        <v>1</v>
      </c>
      <c r="G549" s="24">
        <v>0</v>
      </c>
      <c r="H549" s="24">
        <v>0</v>
      </c>
      <c r="I549" s="24">
        <v>1</v>
      </c>
      <c r="J549" s="24">
        <v>1</v>
      </c>
      <c r="K549" s="24">
        <v>0</v>
      </c>
      <c r="L549" s="24">
        <v>0</v>
      </c>
      <c r="M549" s="24">
        <v>8</v>
      </c>
      <c r="N549" s="24">
        <v>7</v>
      </c>
      <c r="O549" s="24">
        <v>15</v>
      </c>
      <c r="P549" s="24">
        <v>6.46</v>
      </c>
      <c r="Q549" s="24">
        <v>1.43</v>
      </c>
      <c r="R549" s="24">
        <v>10.33</v>
      </c>
      <c r="S549" s="24">
        <f t="shared" si="25"/>
        <v>0.61214814814814811</v>
      </c>
      <c r="T549" s="24">
        <f t="shared" si="26"/>
        <v>0.30607407407407405</v>
      </c>
      <c r="U549" s="24">
        <f t="shared" si="27"/>
        <v>1</v>
      </c>
    </row>
    <row r="550" spans="1:21" s="8" customFormat="1" x14ac:dyDescent="0.25">
      <c r="A550" s="24" t="s">
        <v>54</v>
      </c>
      <c r="B550" s="8" t="s">
        <v>1916</v>
      </c>
      <c r="C550" s="8" t="s">
        <v>807</v>
      </c>
      <c r="D550" s="24" t="s">
        <v>712</v>
      </c>
      <c r="E550" s="24">
        <v>15</v>
      </c>
      <c r="F550" s="24">
        <v>0</v>
      </c>
      <c r="G550" s="24">
        <v>0</v>
      </c>
      <c r="H550" s="24">
        <v>0</v>
      </c>
      <c r="I550" s="24">
        <v>0</v>
      </c>
      <c r="J550" s="24">
        <v>0</v>
      </c>
      <c r="K550" s="24">
        <v>0</v>
      </c>
      <c r="L550" s="24">
        <v>0</v>
      </c>
      <c r="M550" s="24">
        <v>15</v>
      </c>
      <c r="N550" s="24">
        <v>13</v>
      </c>
      <c r="O550" s="24">
        <v>11</v>
      </c>
      <c r="P550" s="24">
        <v>1.8</v>
      </c>
      <c r="Q550" s="24">
        <v>1.6</v>
      </c>
      <c r="R550" s="24">
        <v>10</v>
      </c>
      <c r="S550" s="24">
        <f t="shared" si="25"/>
        <v>0.59259259259259256</v>
      </c>
      <c r="T550" s="24">
        <f t="shared" si="26"/>
        <v>0.29629629629629628</v>
      </c>
      <c r="U550" s="24">
        <f t="shared" si="27"/>
        <v>1</v>
      </c>
    </row>
    <row r="551" spans="1:21" s="8" customFormat="1" x14ac:dyDescent="0.25">
      <c r="A551" s="24" t="s">
        <v>275</v>
      </c>
      <c r="B551" s="8" t="s">
        <v>599</v>
      </c>
      <c r="C551" s="8" t="s">
        <v>807</v>
      </c>
      <c r="D551" s="24" t="s">
        <v>714</v>
      </c>
      <c r="E551" s="24">
        <v>8.3000000000000007</v>
      </c>
      <c r="F551" s="24">
        <v>0</v>
      </c>
      <c r="G551" s="24">
        <v>0</v>
      </c>
      <c r="H551" s="24">
        <v>0</v>
      </c>
      <c r="I551" s="24">
        <v>1</v>
      </c>
      <c r="J551" s="24">
        <v>0</v>
      </c>
      <c r="K551" s="24">
        <v>0</v>
      </c>
      <c r="L551" s="24">
        <v>1</v>
      </c>
      <c r="M551" s="24">
        <v>7</v>
      </c>
      <c r="N551" s="24">
        <v>5</v>
      </c>
      <c r="O551" s="24">
        <v>11</v>
      </c>
      <c r="P551" s="24">
        <v>6.48</v>
      </c>
      <c r="Q551" s="24">
        <v>1.92</v>
      </c>
      <c r="R551" s="24">
        <v>9.83</v>
      </c>
      <c r="S551" s="24">
        <f t="shared" si="25"/>
        <v>0.58251851851851855</v>
      </c>
      <c r="T551" s="24">
        <f t="shared" si="26"/>
        <v>0.29125925925925927</v>
      </c>
      <c r="U551" s="24">
        <f t="shared" si="27"/>
        <v>1</v>
      </c>
    </row>
    <row r="552" spans="1:21" s="8" customFormat="1" x14ac:dyDescent="0.25">
      <c r="A552" s="24" t="s">
        <v>143</v>
      </c>
      <c r="B552" s="8" t="s">
        <v>1687</v>
      </c>
      <c r="C552" s="8" t="s">
        <v>807</v>
      </c>
      <c r="D552" s="24" t="s">
        <v>736</v>
      </c>
      <c r="E552" s="24">
        <v>6</v>
      </c>
      <c r="F552" s="24">
        <v>0</v>
      </c>
      <c r="G552" s="24">
        <v>0</v>
      </c>
      <c r="H552" s="24">
        <v>0</v>
      </c>
      <c r="I552" s="24">
        <v>0</v>
      </c>
      <c r="J552" s="24">
        <v>0</v>
      </c>
      <c r="K552" s="24">
        <v>0</v>
      </c>
      <c r="L552" s="24">
        <v>0</v>
      </c>
      <c r="M552" s="24">
        <v>6</v>
      </c>
      <c r="N552" s="24">
        <v>3</v>
      </c>
      <c r="O552" s="24">
        <v>6</v>
      </c>
      <c r="P552" s="24">
        <v>1.5</v>
      </c>
      <c r="Q552" s="24">
        <v>1.5</v>
      </c>
      <c r="R552" s="24">
        <v>9.5</v>
      </c>
      <c r="S552" s="24">
        <f t="shared" si="25"/>
        <v>0.562962962962963</v>
      </c>
      <c r="T552" s="24">
        <f t="shared" si="26"/>
        <v>0.2814814814814815</v>
      </c>
      <c r="U552" s="24">
        <f t="shared" si="27"/>
        <v>1</v>
      </c>
    </row>
    <row r="553" spans="1:21" s="8" customFormat="1" x14ac:dyDescent="0.25">
      <c r="A553" s="24" t="s">
        <v>283</v>
      </c>
      <c r="B553" s="8" t="s">
        <v>1758</v>
      </c>
      <c r="C553" s="8" t="s">
        <v>807</v>
      </c>
      <c r="D553" s="24" t="s">
        <v>704</v>
      </c>
      <c r="E553" s="24">
        <v>3.3</v>
      </c>
      <c r="F553" s="24">
        <v>0</v>
      </c>
      <c r="G553" s="24">
        <v>0</v>
      </c>
      <c r="H553" s="24">
        <v>0</v>
      </c>
      <c r="I553" s="24">
        <v>1</v>
      </c>
      <c r="J553" s="24">
        <v>0</v>
      </c>
      <c r="K553" s="24">
        <v>0</v>
      </c>
      <c r="L553" s="24">
        <v>0</v>
      </c>
      <c r="M553" s="24">
        <v>3</v>
      </c>
      <c r="N553" s="24">
        <v>1</v>
      </c>
      <c r="O553" s="24">
        <v>7</v>
      </c>
      <c r="P553" s="24">
        <v>13.5</v>
      </c>
      <c r="Q553" s="24">
        <v>2.4</v>
      </c>
      <c r="R553" s="24">
        <v>9.33</v>
      </c>
      <c r="S553" s="24">
        <f t="shared" si="25"/>
        <v>0.55288888888888887</v>
      </c>
      <c r="T553" s="24">
        <f t="shared" si="26"/>
        <v>0.27644444444444444</v>
      </c>
      <c r="U553" s="24">
        <f t="shared" si="27"/>
        <v>1</v>
      </c>
    </row>
    <row r="554" spans="1:21" s="8" customFormat="1" x14ac:dyDescent="0.25">
      <c r="A554" s="24" t="s">
        <v>248</v>
      </c>
      <c r="B554" s="8" t="s">
        <v>1244</v>
      </c>
      <c r="C554" s="8" t="s">
        <v>806</v>
      </c>
      <c r="D554" s="24" t="s">
        <v>720</v>
      </c>
      <c r="E554" s="24">
        <v>22.3</v>
      </c>
      <c r="F554" s="24">
        <v>5</v>
      </c>
      <c r="G554" s="24">
        <v>0</v>
      </c>
      <c r="H554" s="24">
        <v>0</v>
      </c>
      <c r="I554" s="24">
        <v>1</v>
      </c>
      <c r="J554" s="24">
        <v>3</v>
      </c>
      <c r="K554" s="24">
        <v>0</v>
      </c>
      <c r="L554" s="24">
        <v>0</v>
      </c>
      <c r="M554" s="24">
        <v>14</v>
      </c>
      <c r="N554" s="24">
        <v>4</v>
      </c>
      <c r="O554" s="24">
        <v>31</v>
      </c>
      <c r="P554" s="24">
        <v>7.25</v>
      </c>
      <c r="Q554" s="24">
        <v>1.57</v>
      </c>
      <c r="R554" s="24">
        <v>8.83</v>
      </c>
      <c r="S554" s="24">
        <f t="shared" si="25"/>
        <v>0.52325925925925931</v>
      </c>
      <c r="T554" s="24">
        <f t="shared" si="26"/>
        <v>0.26162962962962966</v>
      </c>
      <c r="U554" s="24">
        <f t="shared" si="27"/>
        <v>1</v>
      </c>
    </row>
    <row r="555" spans="1:21" s="8" customFormat="1" x14ac:dyDescent="0.25">
      <c r="A555" s="24" t="s">
        <v>993</v>
      </c>
      <c r="B555" s="8" t="s">
        <v>1882</v>
      </c>
      <c r="C555" s="8" t="s">
        <v>807</v>
      </c>
      <c r="D555" s="24" t="s">
        <v>712</v>
      </c>
      <c r="E555" s="24">
        <v>13.3</v>
      </c>
      <c r="F555" s="24">
        <v>0</v>
      </c>
      <c r="G555" s="24">
        <v>0</v>
      </c>
      <c r="H555" s="24">
        <v>0</v>
      </c>
      <c r="I555" s="24">
        <v>0</v>
      </c>
      <c r="J555" s="24">
        <v>2</v>
      </c>
      <c r="K555" s="24">
        <v>0</v>
      </c>
      <c r="L555" s="24">
        <v>0</v>
      </c>
      <c r="M555" s="24">
        <v>11</v>
      </c>
      <c r="N555" s="24">
        <v>8</v>
      </c>
      <c r="O555" s="24">
        <v>9</v>
      </c>
      <c r="P555" s="24">
        <v>1.35</v>
      </c>
      <c r="Q555" s="24">
        <v>1.27</v>
      </c>
      <c r="R555" s="24">
        <v>8.83</v>
      </c>
      <c r="S555" s="24">
        <f t="shared" si="25"/>
        <v>0.52325925925925931</v>
      </c>
      <c r="T555" s="24">
        <f t="shared" si="26"/>
        <v>0.26162962962962966</v>
      </c>
      <c r="U555" s="24">
        <f t="shared" si="27"/>
        <v>1</v>
      </c>
    </row>
    <row r="556" spans="1:21" s="8" customFormat="1" x14ac:dyDescent="0.25">
      <c r="A556" s="24" t="s">
        <v>143</v>
      </c>
      <c r="B556" s="8" t="s">
        <v>801</v>
      </c>
      <c r="C556" s="8" t="s">
        <v>807</v>
      </c>
      <c r="D556" s="24" t="s">
        <v>708</v>
      </c>
      <c r="E556" s="24">
        <v>12.7</v>
      </c>
      <c r="F556" s="24">
        <v>1</v>
      </c>
      <c r="G556" s="24">
        <v>0</v>
      </c>
      <c r="H556" s="24">
        <v>0</v>
      </c>
      <c r="I556" s="24">
        <v>1</v>
      </c>
      <c r="J556" s="24">
        <v>1</v>
      </c>
      <c r="K556" s="24">
        <v>0</v>
      </c>
      <c r="L556" s="24">
        <v>1</v>
      </c>
      <c r="M556" s="24">
        <v>11</v>
      </c>
      <c r="N556" s="24">
        <v>5</v>
      </c>
      <c r="O556" s="24">
        <v>19</v>
      </c>
      <c r="P556" s="24">
        <v>7.82</v>
      </c>
      <c r="Q556" s="24">
        <v>1.89</v>
      </c>
      <c r="R556" s="24">
        <v>8.67</v>
      </c>
      <c r="S556" s="24">
        <f t="shared" si="25"/>
        <v>0.51377777777777778</v>
      </c>
      <c r="T556" s="24">
        <f t="shared" si="26"/>
        <v>0.25688888888888889</v>
      </c>
      <c r="U556" s="24">
        <f t="shared" si="27"/>
        <v>1</v>
      </c>
    </row>
    <row r="557" spans="1:21" s="8" customFormat="1" x14ac:dyDescent="0.25">
      <c r="A557" s="24" t="s">
        <v>749</v>
      </c>
      <c r="B557" s="8" t="s">
        <v>1417</v>
      </c>
      <c r="C557" s="8" t="s">
        <v>807</v>
      </c>
      <c r="D557" s="24" t="s">
        <v>704</v>
      </c>
      <c r="E557" s="24">
        <v>24.7</v>
      </c>
      <c r="F557" s="24">
        <v>1</v>
      </c>
      <c r="G557" s="24">
        <v>0</v>
      </c>
      <c r="H557" s="24">
        <v>0</v>
      </c>
      <c r="I557" s="24">
        <v>1</v>
      </c>
      <c r="J557" s="24">
        <v>3</v>
      </c>
      <c r="K557" s="24">
        <v>0</v>
      </c>
      <c r="L557" s="24">
        <v>1</v>
      </c>
      <c r="M557" s="24">
        <v>22</v>
      </c>
      <c r="N557" s="24">
        <v>6</v>
      </c>
      <c r="O557" s="24">
        <v>39</v>
      </c>
      <c r="P557" s="24">
        <v>8.39</v>
      </c>
      <c r="Q557" s="24">
        <v>1.82</v>
      </c>
      <c r="R557" s="24">
        <v>8.67</v>
      </c>
      <c r="S557" s="24">
        <f t="shared" si="25"/>
        <v>0.51377777777777778</v>
      </c>
      <c r="T557" s="24">
        <f t="shared" si="26"/>
        <v>0.25688888888888889</v>
      </c>
      <c r="U557" s="24">
        <f t="shared" si="27"/>
        <v>1</v>
      </c>
    </row>
    <row r="558" spans="1:21" s="8" customFormat="1" x14ac:dyDescent="0.25">
      <c r="A558" s="24" t="s">
        <v>41</v>
      </c>
      <c r="B558" s="8" t="s">
        <v>895</v>
      </c>
      <c r="C558" s="8" t="s">
        <v>806</v>
      </c>
      <c r="D558" s="24" t="s">
        <v>699</v>
      </c>
      <c r="E558" s="24">
        <v>22</v>
      </c>
      <c r="F558" s="24">
        <v>5</v>
      </c>
      <c r="G558" s="24">
        <v>2</v>
      </c>
      <c r="H558" s="24">
        <v>0</v>
      </c>
      <c r="I558" s="24">
        <v>1</v>
      </c>
      <c r="J558" s="24">
        <v>2</v>
      </c>
      <c r="K558" s="24">
        <v>0</v>
      </c>
      <c r="L558" s="24">
        <v>0</v>
      </c>
      <c r="M558" s="24">
        <v>16</v>
      </c>
      <c r="N558" s="24">
        <v>7</v>
      </c>
      <c r="O558" s="24">
        <v>32</v>
      </c>
      <c r="P558" s="24">
        <v>8.59</v>
      </c>
      <c r="Q558" s="24">
        <v>1.77</v>
      </c>
      <c r="R558" s="24">
        <v>8.5</v>
      </c>
      <c r="S558" s="24">
        <f t="shared" si="25"/>
        <v>0.50370370370370365</v>
      </c>
      <c r="T558" s="24">
        <f t="shared" si="26"/>
        <v>0.25185185185185183</v>
      </c>
      <c r="U558" s="24">
        <f t="shared" si="27"/>
        <v>1</v>
      </c>
    </row>
    <row r="559" spans="1:21" s="8" customFormat="1" x14ac:dyDescent="0.25">
      <c r="A559" s="24" t="s">
        <v>1773</v>
      </c>
      <c r="B559" s="8" t="s">
        <v>1161</v>
      </c>
      <c r="C559" s="8" t="s">
        <v>806</v>
      </c>
      <c r="D559" s="24" t="s">
        <v>719</v>
      </c>
      <c r="E559" s="24">
        <v>52</v>
      </c>
      <c r="F559" s="24">
        <v>8</v>
      </c>
      <c r="G559" s="24">
        <v>4</v>
      </c>
      <c r="H559" s="24">
        <v>0</v>
      </c>
      <c r="I559" s="24">
        <v>2</v>
      </c>
      <c r="J559" s="24">
        <v>4</v>
      </c>
      <c r="K559" s="24">
        <v>0</v>
      </c>
      <c r="L559" s="24">
        <v>0</v>
      </c>
      <c r="M559" s="24">
        <v>26</v>
      </c>
      <c r="N559" s="24">
        <v>33</v>
      </c>
      <c r="O559" s="24">
        <v>55</v>
      </c>
      <c r="P559" s="24">
        <v>5.88</v>
      </c>
      <c r="Q559" s="24">
        <v>1.69</v>
      </c>
      <c r="R559" s="24">
        <v>8.5</v>
      </c>
      <c r="S559" s="24">
        <f t="shared" si="25"/>
        <v>0.50370370370370365</v>
      </c>
      <c r="T559" s="24">
        <f t="shared" si="26"/>
        <v>0.25185185185185183</v>
      </c>
      <c r="U559" s="24">
        <f t="shared" si="27"/>
        <v>1</v>
      </c>
    </row>
    <row r="560" spans="1:21" s="8" customFormat="1" x14ac:dyDescent="0.25">
      <c r="A560" s="24" t="s">
        <v>173</v>
      </c>
      <c r="B560" s="8" t="s">
        <v>3603</v>
      </c>
      <c r="C560" s="8" t="s">
        <v>807</v>
      </c>
      <c r="D560" s="24" t="s">
        <v>712</v>
      </c>
      <c r="E560" s="24">
        <v>6</v>
      </c>
      <c r="F560" s="24">
        <v>0</v>
      </c>
      <c r="G560" s="24">
        <v>0</v>
      </c>
      <c r="H560" s="24">
        <v>0</v>
      </c>
      <c r="I560" s="24">
        <v>1</v>
      </c>
      <c r="J560" s="24">
        <v>0</v>
      </c>
      <c r="K560" s="24">
        <v>0</v>
      </c>
      <c r="L560" s="24">
        <v>0</v>
      </c>
      <c r="M560" s="24">
        <v>3</v>
      </c>
      <c r="N560" s="24">
        <v>6</v>
      </c>
      <c r="O560" s="24">
        <v>7</v>
      </c>
      <c r="P560" s="24">
        <v>15</v>
      </c>
      <c r="Q560" s="24">
        <v>2.17</v>
      </c>
      <c r="R560" s="24">
        <v>8.5</v>
      </c>
      <c r="S560" s="24">
        <f t="shared" si="25"/>
        <v>0.50370370370370365</v>
      </c>
      <c r="T560" s="24">
        <f t="shared" si="26"/>
        <v>0.25185185185185183</v>
      </c>
      <c r="U560" s="24">
        <f t="shared" si="27"/>
        <v>1</v>
      </c>
    </row>
    <row r="561" spans="1:21" s="8" customFormat="1" x14ac:dyDescent="0.25">
      <c r="A561" s="24" t="s">
        <v>1040</v>
      </c>
      <c r="B561" s="8" t="s">
        <v>1728</v>
      </c>
      <c r="C561" s="8" t="s">
        <v>807</v>
      </c>
      <c r="D561" s="24" t="s">
        <v>707</v>
      </c>
      <c r="E561" s="24">
        <v>24.3</v>
      </c>
      <c r="F561" s="24">
        <v>0</v>
      </c>
      <c r="G561" s="24">
        <v>0</v>
      </c>
      <c r="H561" s="24">
        <v>0</v>
      </c>
      <c r="I561" s="24">
        <v>0</v>
      </c>
      <c r="J561" s="24">
        <v>3</v>
      </c>
      <c r="K561" s="24">
        <v>0</v>
      </c>
      <c r="L561" s="24">
        <v>1</v>
      </c>
      <c r="M561" s="24">
        <v>21</v>
      </c>
      <c r="N561" s="24">
        <v>12</v>
      </c>
      <c r="O561" s="24">
        <v>32</v>
      </c>
      <c r="P561" s="24">
        <v>7.4</v>
      </c>
      <c r="Q561" s="24">
        <v>1.81</v>
      </c>
      <c r="R561" s="24">
        <v>8.33</v>
      </c>
      <c r="S561" s="24">
        <f t="shared" si="25"/>
        <v>0.49362962962962964</v>
      </c>
      <c r="T561" s="24">
        <f t="shared" si="26"/>
        <v>0.24681481481481482</v>
      </c>
      <c r="U561" s="24">
        <f t="shared" si="27"/>
        <v>1</v>
      </c>
    </row>
    <row r="562" spans="1:21" s="8" customFormat="1" x14ac:dyDescent="0.25">
      <c r="A562" s="24" t="s">
        <v>156</v>
      </c>
      <c r="B562" s="8" t="s">
        <v>380</v>
      </c>
      <c r="C562" s="8" t="s">
        <v>807</v>
      </c>
      <c r="D562" s="24" t="s">
        <v>716</v>
      </c>
      <c r="E562" s="24">
        <v>9.3000000000000007</v>
      </c>
      <c r="F562" s="24">
        <v>0</v>
      </c>
      <c r="G562" s="24">
        <v>0</v>
      </c>
      <c r="H562" s="24">
        <v>0</v>
      </c>
      <c r="I562" s="24">
        <v>1</v>
      </c>
      <c r="J562" s="24">
        <v>0</v>
      </c>
      <c r="K562" s="24">
        <v>0</v>
      </c>
      <c r="L562" s="24">
        <v>0</v>
      </c>
      <c r="M562" s="24">
        <v>6</v>
      </c>
      <c r="N562" s="24">
        <v>7</v>
      </c>
      <c r="O562" s="24">
        <v>12</v>
      </c>
      <c r="P562" s="24">
        <v>7.71</v>
      </c>
      <c r="Q562" s="24">
        <v>2.04</v>
      </c>
      <c r="R562" s="24">
        <v>8.33</v>
      </c>
      <c r="S562" s="24">
        <f t="shared" si="25"/>
        <v>0.49362962962962964</v>
      </c>
      <c r="T562" s="24">
        <f t="shared" si="26"/>
        <v>0.24681481481481482</v>
      </c>
      <c r="U562" s="24">
        <f t="shared" si="27"/>
        <v>1</v>
      </c>
    </row>
    <row r="563" spans="1:21" s="8" customFormat="1" x14ac:dyDescent="0.25">
      <c r="A563" s="24" t="s">
        <v>254</v>
      </c>
      <c r="B563" s="8" t="s">
        <v>680</v>
      </c>
      <c r="C563" s="8" t="s">
        <v>806</v>
      </c>
      <c r="D563" s="24" t="s">
        <v>719</v>
      </c>
      <c r="E563" s="24">
        <v>34</v>
      </c>
      <c r="F563" s="24">
        <v>7</v>
      </c>
      <c r="G563" s="24">
        <v>2</v>
      </c>
      <c r="H563" s="24">
        <v>0</v>
      </c>
      <c r="I563" s="24">
        <v>0</v>
      </c>
      <c r="J563" s="24">
        <v>3</v>
      </c>
      <c r="K563" s="24">
        <v>0</v>
      </c>
      <c r="L563" s="24">
        <v>0</v>
      </c>
      <c r="M563" s="24">
        <v>28</v>
      </c>
      <c r="N563" s="24">
        <v>15</v>
      </c>
      <c r="O563" s="24">
        <v>41</v>
      </c>
      <c r="P563" s="24">
        <v>5.03</v>
      </c>
      <c r="Q563" s="24">
        <v>1.65</v>
      </c>
      <c r="R563" s="24">
        <v>8</v>
      </c>
      <c r="S563" s="24">
        <f t="shared" si="25"/>
        <v>0.47407407407407409</v>
      </c>
      <c r="T563" s="24">
        <f t="shared" si="26"/>
        <v>0.23703703703703705</v>
      </c>
      <c r="U563" s="24">
        <f t="shared" si="27"/>
        <v>1</v>
      </c>
    </row>
    <row r="564" spans="1:21" s="8" customFormat="1" x14ac:dyDescent="0.25">
      <c r="A564" s="24" t="s">
        <v>1703</v>
      </c>
      <c r="B564" s="8" t="s">
        <v>1704</v>
      </c>
      <c r="C564" s="8" t="s">
        <v>807</v>
      </c>
      <c r="D564" s="24" t="s">
        <v>725</v>
      </c>
      <c r="E564" s="24">
        <v>11</v>
      </c>
      <c r="F564" s="24">
        <v>0</v>
      </c>
      <c r="G564" s="24">
        <v>0</v>
      </c>
      <c r="H564" s="24">
        <v>0</v>
      </c>
      <c r="I564" s="24">
        <v>0</v>
      </c>
      <c r="J564" s="24">
        <v>1</v>
      </c>
      <c r="K564" s="24">
        <v>0</v>
      </c>
      <c r="L564" s="24">
        <v>1</v>
      </c>
      <c r="M564" s="24">
        <v>8</v>
      </c>
      <c r="N564" s="24">
        <v>3</v>
      </c>
      <c r="O564" s="24">
        <v>10</v>
      </c>
      <c r="P564" s="24">
        <v>3.27</v>
      </c>
      <c r="Q564" s="24">
        <v>1.18</v>
      </c>
      <c r="R564" s="24">
        <v>8</v>
      </c>
      <c r="S564" s="24">
        <f t="shared" si="25"/>
        <v>0.47407407407407409</v>
      </c>
      <c r="T564" s="24">
        <f t="shared" si="26"/>
        <v>0.23703703703703705</v>
      </c>
      <c r="U564" s="24">
        <f t="shared" si="27"/>
        <v>1</v>
      </c>
    </row>
    <row r="565" spans="1:21" s="8" customFormat="1" x14ac:dyDescent="0.25">
      <c r="A565" s="24" t="s">
        <v>307</v>
      </c>
      <c r="B565" s="8" t="s">
        <v>819</v>
      </c>
      <c r="C565" s="8" t="s">
        <v>807</v>
      </c>
      <c r="D565" s="24" t="s">
        <v>727</v>
      </c>
      <c r="E565" s="24">
        <v>17</v>
      </c>
      <c r="F565" s="24">
        <v>2</v>
      </c>
      <c r="G565" s="24">
        <v>0</v>
      </c>
      <c r="H565" s="24">
        <v>0</v>
      </c>
      <c r="I565" s="24">
        <v>0</v>
      </c>
      <c r="J565" s="24">
        <v>0</v>
      </c>
      <c r="K565" s="24">
        <v>0</v>
      </c>
      <c r="L565" s="24">
        <v>0</v>
      </c>
      <c r="M565" s="24">
        <v>16</v>
      </c>
      <c r="N565" s="24">
        <v>6</v>
      </c>
      <c r="O565" s="24">
        <v>27</v>
      </c>
      <c r="P565" s="24">
        <v>5.82</v>
      </c>
      <c r="Q565" s="24">
        <v>1.94</v>
      </c>
      <c r="R565" s="24">
        <v>8</v>
      </c>
      <c r="S565" s="24">
        <f t="shared" si="25"/>
        <v>0.47407407407407409</v>
      </c>
      <c r="T565" s="24">
        <f t="shared" si="26"/>
        <v>0.23703703703703705</v>
      </c>
      <c r="U565" s="24">
        <f t="shared" si="27"/>
        <v>1</v>
      </c>
    </row>
    <row r="566" spans="1:21" s="8" customFormat="1" x14ac:dyDescent="0.25">
      <c r="A566" s="24" t="s">
        <v>1885</v>
      </c>
      <c r="B566" s="8" t="s">
        <v>1884</v>
      </c>
      <c r="C566" s="8" t="s">
        <v>807</v>
      </c>
      <c r="D566" s="24" t="s">
        <v>726</v>
      </c>
      <c r="E566" s="24">
        <v>9.3000000000000007</v>
      </c>
      <c r="F566" s="24">
        <v>0</v>
      </c>
      <c r="G566" s="24">
        <v>0</v>
      </c>
      <c r="H566" s="24">
        <v>0</v>
      </c>
      <c r="I566" s="24">
        <v>0</v>
      </c>
      <c r="J566" s="24">
        <v>0</v>
      </c>
      <c r="K566" s="24">
        <v>0</v>
      </c>
      <c r="L566" s="24">
        <v>0</v>
      </c>
      <c r="M566" s="24">
        <v>12</v>
      </c>
      <c r="N566" s="24">
        <v>5</v>
      </c>
      <c r="O566" s="24">
        <v>12</v>
      </c>
      <c r="P566" s="24">
        <v>4.82</v>
      </c>
      <c r="Q566" s="24">
        <v>1.82</v>
      </c>
      <c r="R566" s="24">
        <v>7.83</v>
      </c>
      <c r="S566" s="24">
        <f t="shared" si="25"/>
        <v>0.46400000000000002</v>
      </c>
      <c r="T566" s="24">
        <f t="shared" si="26"/>
        <v>0.23200000000000001</v>
      </c>
      <c r="U566" s="24">
        <f t="shared" si="27"/>
        <v>1</v>
      </c>
    </row>
    <row r="567" spans="1:21" s="8" customFormat="1" x14ac:dyDescent="0.25">
      <c r="A567" s="24" t="s">
        <v>1725</v>
      </c>
      <c r="B567" s="8" t="s">
        <v>359</v>
      </c>
      <c r="C567" s="8" t="s">
        <v>807</v>
      </c>
      <c r="D567" s="24" t="s">
        <v>710</v>
      </c>
      <c r="E567" s="24">
        <v>13</v>
      </c>
      <c r="F567" s="24">
        <v>0</v>
      </c>
      <c r="G567" s="24">
        <v>0</v>
      </c>
      <c r="H567" s="24">
        <v>0</v>
      </c>
      <c r="I567" s="24">
        <v>0</v>
      </c>
      <c r="J567" s="24">
        <v>0</v>
      </c>
      <c r="K567" s="24">
        <v>0</v>
      </c>
      <c r="L567" s="24">
        <v>0</v>
      </c>
      <c r="M567" s="24">
        <v>15</v>
      </c>
      <c r="N567" s="24">
        <v>8</v>
      </c>
      <c r="O567" s="24">
        <v>16</v>
      </c>
      <c r="P567" s="24">
        <v>6.23</v>
      </c>
      <c r="Q567" s="24">
        <v>1.85</v>
      </c>
      <c r="R567" s="24">
        <v>7.5</v>
      </c>
      <c r="S567" s="24">
        <f t="shared" si="25"/>
        <v>0.44444444444444442</v>
      </c>
      <c r="T567" s="24">
        <f t="shared" si="26"/>
        <v>0.22222222222222221</v>
      </c>
      <c r="U567" s="24">
        <f t="shared" si="27"/>
        <v>1</v>
      </c>
    </row>
    <row r="568" spans="1:21" s="8" customFormat="1" x14ac:dyDescent="0.25">
      <c r="A568" s="24" t="s">
        <v>509</v>
      </c>
      <c r="B568" s="8" t="s">
        <v>1475</v>
      </c>
      <c r="C568" s="8" t="s">
        <v>807</v>
      </c>
      <c r="D568" s="24" t="s">
        <v>725</v>
      </c>
      <c r="E568" s="24">
        <v>19.3</v>
      </c>
      <c r="F568" s="24">
        <v>2</v>
      </c>
      <c r="G568" s="24">
        <v>0</v>
      </c>
      <c r="H568" s="24">
        <v>0</v>
      </c>
      <c r="I568" s="24">
        <v>0</v>
      </c>
      <c r="J568" s="24">
        <v>1</v>
      </c>
      <c r="K568" s="24">
        <v>0</v>
      </c>
      <c r="L568" s="24">
        <v>0</v>
      </c>
      <c r="M568" s="24">
        <v>19</v>
      </c>
      <c r="N568" s="24">
        <v>9</v>
      </c>
      <c r="O568" s="24">
        <v>23</v>
      </c>
      <c r="P568" s="24">
        <v>6.98</v>
      </c>
      <c r="Q568" s="24">
        <v>1.66</v>
      </c>
      <c r="R568" s="24">
        <v>7.33</v>
      </c>
      <c r="S568" s="24">
        <f t="shared" si="25"/>
        <v>0.43437037037037035</v>
      </c>
      <c r="T568" s="24">
        <f t="shared" si="26"/>
        <v>0.21718518518518518</v>
      </c>
      <c r="U568" s="24">
        <f t="shared" si="27"/>
        <v>1</v>
      </c>
    </row>
    <row r="569" spans="1:21" s="8" customFormat="1" x14ac:dyDescent="0.25">
      <c r="A569" s="24" t="s">
        <v>551</v>
      </c>
      <c r="B569" s="8" t="s">
        <v>3581</v>
      </c>
      <c r="C569" s="24" t="s">
        <v>807</v>
      </c>
      <c r="D569" s="24" t="s">
        <v>728</v>
      </c>
      <c r="E569" s="24">
        <v>62.7</v>
      </c>
      <c r="F569" s="24">
        <v>9</v>
      </c>
      <c r="G569" s="24">
        <v>1</v>
      </c>
      <c r="H569" s="24">
        <v>0</v>
      </c>
      <c r="I569" s="24">
        <v>0</v>
      </c>
      <c r="J569" s="24">
        <v>7</v>
      </c>
      <c r="K569" s="24">
        <v>0</v>
      </c>
      <c r="L569" s="24">
        <v>0</v>
      </c>
      <c r="M569" s="24">
        <v>37</v>
      </c>
      <c r="N569" s="24">
        <v>22</v>
      </c>
      <c r="O569" s="24">
        <v>65</v>
      </c>
      <c r="P569" s="24">
        <v>4.88</v>
      </c>
      <c r="Q569" s="24">
        <v>1.39</v>
      </c>
      <c r="R569" s="24">
        <v>7.17</v>
      </c>
      <c r="S569" s="24">
        <f t="shared" si="25"/>
        <v>0.42488888888888887</v>
      </c>
      <c r="T569" s="24">
        <f t="shared" si="26"/>
        <v>0.21244444444444444</v>
      </c>
      <c r="U569" s="24">
        <f t="shared" si="27"/>
        <v>1</v>
      </c>
    </row>
    <row r="570" spans="1:21" s="8" customFormat="1" x14ac:dyDescent="0.25">
      <c r="A570" s="24" t="s">
        <v>203</v>
      </c>
      <c r="B570" s="8" t="s">
        <v>295</v>
      </c>
      <c r="C570" s="8" t="s">
        <v>807</v>
      </c>
      <c r="D570" s="24" t="s">
        <v>736</v>
      </c>
      <c r="E570" s="24">
        <v>3.7</v>
      </c>
      <c r="F570" s="24">
        <v>0</v>
      </c>
      <c r="G570" s="24">
        <v>0</v>
      </c>
      <c r="H570" s="24">
        <v>0</v>
      </c>
      <c r="I570" s="24">
        <v>0</v>
      </c>
      <c r="J570" s="24">
        <v>0</v>
      </c>
      <c r="K570" s="24">
        <v>0</v>
      </c>
      <c r="L570" s="24">
        <v>0</v>
      </c>
      <c r="M570" s="24">
        <v>5</v>
      </c>
      <c r="N570" s="24">
        <v>1</v>
      </c>
      <c r="O570" s="24">
        <v>0</v>
      </c>
      <c r="P570" s="24">
        <v>2.4500000000000002</v>
      </c>
      <c r="Q570" s="24">
        <v>0.27</v>
      </c>
      <c r="R570" s="24">
        <v>7.17</v>
      </c>
      <c r="S570" s="24">
        <f t="shared" si="25"/>
        <v>0.42488888888888887</v>
      </c>
      <c r="T570" s="24">
        <f t="shared" si="26"/>
        <v>0.21244444444444444</v>
      </c>
      <c r="U570" s="24">
        <f t="shared" si="27"/>
        <v>1</v>
      </c>
    </row>
    <row r="571" spans="1:21" s="8" customFormat="1" x14ac:dyDescent="0.25">
      <c r="A571" s="24" t="s">
        <v>1125</v>
      </c>
      <c r="B571" s="8" t="s">
        <v>1494</v>
      </c>
      <c r="C571" s="8" t="s">
        <v>807</v>
      </c>
      <c r="D571" s="24" t="s">
        <v>713</v>
      </c>
      <c r="E571" s="24">
        <v>16.3</v>
      </c>
      <c r="F571" s="24">
        <v>0</v>
      </c>
      <c r="G571" s="24">
        <v>0</v>
      </c>
      <c r="H571" s="24">
        <v>0</v>
      </c>
      <c r="I571" s="24">
        <v>0</v>
      </c>
      <c r="J571" s="24">
        <v>1</v>
      </c>
      <c r="K571" s="24">
        <v>0</v>
      </c>
      <c r="L571" s="24">
        <v>0</v>
      </c>
      <c r="M571" s="24">
        <v>10</v>
      </c>
      <c r="N571" s="24">
        <v>3</v>
      </c>
      <c r="O571" s="24">
        <v>17</v>
      </c>
      <c r="P571" s="24">
        <v>5.51</v>
      </c>
      <c r="Q571" s="24">
        <v>1.22</v>
      </c>
      <c r="R571" s="24">
        <v>6.83</v>
      </c>
      <c r="S571" s="24">
        <f t="shared" si="25"/>
        <v>0.40474074074074073</v>
      </c>
      <c r="T571" s="24">
        <f t="shared" si="26"/>
        <v>0.20237037037037037</v>
      </c>
      <c r="U571" s="24">
        <f t="shared" si="27"/>
        <v>1</v>
      </c>
    </row>
    <row r="572" spans="1:21" s="8" customFormat="1" x14ac:dyDescent="0.25">
      <c r="A572" s="24" t="s">
        <v>89</v>
      </c>
      <c r="B572" s="8" t="s">
        <v>690</v>
      </c>
      <c r="C572" s="8" t="s">
        <v>807</v>
      </c>
      <c r="D572" s="24" t="s">
        <v>724</v>
      </c>
      <c r="E572" s="24">
        <v>17.3</v>
      </c>
      <c r="F572" s="24">
        <v>0</v>
      </c>
      <c r="G572" s="24">
        <v>0</v>
      </c>
      <c r="H572" s="24">
        <v>0</v>
      </c>
      <c r="I572" s="24">
        <v>0</v>
      </c>
      <c r="J572" s="24">
        <v>0</v>
      </c>
      <c r="K572" s="24">
        <v>0</v>
      </c>
      <c r="L572" s="24">
        <v>0</v>
      </c>
      <c r="M572" s="24">
        <v>11</v>
      </c>
      <c r="N572" s="24">
        <v>3</v>
      </c>
      <c r="O572" s="24">
        <v>27</v>
      </c>
      <c r="P572" s="24">
        <v>5.19</v>
      </c>
      <c r="Q572" s="24">
        <v>1.73</v>
      </c>
      <c r="R572" s="24">
        <v>6.83</v>
      </c>
      <c r="S572" s="24">
        <f t="shared" si="25"/>
        <v>0.40474074074074073</v>
      </c>
      <c r="T572" s="24">
        <f t="shared" si="26"/>
        <v>0.20237037037037037</v>
      </c>
      <c r="U572" s="24">
        <f t="shared" si="27"/>
        <v>1</v>
      </c>
    </row>
    <row r="573" spans="1:21" s="8" customFormat="1" x14ac:dyDescent="0.25">
      <c r="A573" s="24" t="s">
        <v>491</v>
      </c>
      <c r="B573" s="8" t="s">
        <v>1621</v>
      </c>
      <c r="C573" s="8" t="s">
        <v>807</v>
      </c>
      <c r="D573" s="24" t="s">
        <v>726</v>
      </c>
      <c r="E573" s="24">
        <v>10.7</v>
      </c>
      <c r="F573" s="24">
        <v>0</v>
      </c>
      <c r="G573" s="24">
        <v>0</v>
      </c>
      <c r="H573" s="24">
        <v>0</v>
      </c>
      <c r="I573" s="24">
        <v>0</v>
      </c>
      <c r="J573" s="24">
        <v>0</v>
      </c>
      <c r="K573" s="24">
        <v>0</v>
      </c>
      <c r="L573" s="24">
        <v>0</v>
      </c>
      <c r="M573" s="24">
        <v>7</v>
      </c>
      <c r="N573" s="24">
        <v>5</v>
      </c>
      <c r="O573" s="24">
        <v>9</v>
      </c>
      <c r="P573" s="24">
        <v>2.5299999999999998</v>
      </c>
      <c r="Q573" s="24">
        <v>1.31</v>
      </c>
      <c r="R573" s="24">
        <v>6.67</v>
      </c>
      <c r="S573" s="24">
        <f t="shared" si="25"/>
        <v>0.39525925925925925</v>
      </c>
      <c r="T573" s="24">
        <f t="shared" si="26"/>
        <v>0.19762962962962963</v>
      </c>
      <c r="U573" s="24">
        <f t="shared" si="27"/>
        <v>1</v>
      </c>
    </row>
    <row r="574" spans="1:21" s="8" customFormat="1" x14ac:dyDescent="0.25">
      <c r="A574" s="24" t="s">
        <v>164</v>
      </c>
      <c r="B574" s="8" t="s">
        <v>1714</v>
      </c>
      <c r="C574" s="8" t="s">
        <v>807</v>
      </c>
      <c r="D574" s="24" t="s">
        <v>736</v>
      </c>
      <c r="E574" s="24">
        <v>3</v>
      </c>
      <c r="F574" s="24">
        <v>0</v>
      </c>
      <c r="G574" s="24">
        <v>0</v>
      </c>
      <c r="H574" s="24">
        <v>0</v>
      </c>
      <c r="I574" s="24">
        <v>0</v>
      </c>
      <c r="J574" s="24">
        <v>0</v>
      </c>
      <c r="K574" s="24">
        <v>0</v>
      </c>
      <c r="L574" s="24">
        <v>0</v>
      </c>
      <c r="M574" s="24">
        <v>4</v>
      </c>
      <c r="N574" s="24">
        <v>0</v>
      </c>
      <c r="O574" s="24">
        <v>1</v>
      </c>
      <c r="P574" s="24">
        <v>0</v>
      </c>
      <c r="Q574" s="24">
        <v>0.33</v>
      </c>
      <c r="R574" s="24">
        <v>6.5</v>
      </c>
      <c r="S574" s="24">
        <f t="shared" si="25"/>
        <v>0.38518518518518519</v>
      </c>
      <c r="T574" s="24">
        <f t="shared" si="26"/>
        <v>0.19259259259259259</v>
      </c>
      <c r="U574" s="24">
        <f t="shared" si="27"/>
        <v>1</v>
      </c>
    </row>
    <row r="575" spans="1:21" s="8" customFormat="1" x14ac:dyDescent="0.25">
      <c r="A575" s="24" t="s">
        <v>1469</v>
      </c>
      <c r="B575" s="8" t="s">
        <v>1470</v>
      </c>
      <c r="C575" s="8" t="s">
        <v>807</v>
      </c>
      <c r="D575" s="24" t="s">
        <v>699</v>
      </c>
      <c r="E575" s="24">
        <v>23</v>
      </c>
      <c r="F575" s="24">
        <v>0</v>
      </c>
      <c r="G575" s="24">
        <v>0</v>
      </c>
      <c r="H575" s="24">
        <v>0</v>
      </c>
      <c r="I575" s="24">
        <v>0</v>
      </c>
      <c r="J575" s="24">
        <v>1</v>
      </c>
      <c r="K575" s="24">
        <v>0</v>
      </c>
      <c r="L575" s="24">
        <v>0</v>
      </c>
      <c r="M575" s="24">
        <v>21</v>
      </c>
      <c r="N575" s="24">
        <v>19</v>
      </c>
      <c r="O575" s="24">
        <v>32</v>
      </c>
      <c r="P575" s="24">
        <v>9</v>
      </c>
      <c r="Q575" s="24">
        <v>2.2200000000000002</v>
      </c>
      <c r="R575" s="24">
        <v>6.5</v>
      </c>
      <c r="S575" s="24">
        <f t="shared" si="25"/>
        <v>0.38518518518518519</v>
      </c>
      <c r="T575" s="24">
        <f t="shared" si="26"/>
        <v>0.19259259259259259</v>
      </c>
      <c r="U575" s="24">
        <f t="shared" si="27"/>
        <v>1</v>
      </c>
    </row>
    <row r="576" spans="1:21" s="8" customFormat="1" x14ac:dyDescent="0.25">
      <c r="A576" s="24" t="s">
        <v>54</v>
      </c>
      <c r="B576" s="8" t="s">
        <v>425</v>
      </c>
      <c r="C576" s="8" t="s">
        <v>807</v>
      </c>
      <c r="D576" s="24" t="s">
        <v>719</v>
      </c>
      <c r="E576" s="24">
        <v>3</v>
      </c>
      <c r="F576" s="24">
        <v>0</v>
      </c>
      <c r="G576" s="24">
        <v>0</v>
      </c>
      <c r="H576" s="24">
        <v>0</v>
      </c>
      <c r="I576" s="24">
        <v>0</v>
      </c>
      <c r="J576" s="24">
        <v>0</v>
      </c>
      <c r="K576" s="24">
        <v>0</v>
      </c>
      <c r="L576" s="24">
        <v>0</v>
      </c>
      <c r="M576" s="24">
        <v>3</v>
      </c>
      <c r="N576" s="24">
        <v>2</v>
      </c>
      <c r="O576" s="24">
        <v>3</v>
      </c>
      <c r="P576" s="24">
        <v>0</v>
      </c>
      <c r="Q576" s="24">
        <v>1.67</v>
      </c>
      <c r="R576" s="24">
        <v>6.5</v>
      </c>
      <c r="S576" s="24">
        <f t="shared" si="25"/>
        <v>0.38518518518518519</v>
      </c>
      <c r="T576" s="24">
        <f t="shared" si="26"/>
        <v>0.19259259259259259</v>
      </c>
      <c r="U576" s="24">
        <f t="shared" si="27"/>
        <v>1</v>
      </c>
    </row>
    <row r="577" spans="1:21" s="8" customFormat="1" x14ac:dyDescent="0.25">
      <c r="A577" s="24" t="s">
        <v>289</v>
      </c>
      <c r="B577" s="8" t="s">
        <v>85</v>
      </c>
      <c r="C577" s="8" t="s">
        <v>807</v>
      </c>
      <c r="D577" s="24" t="s">
        <v>711</v>
      </c>
      <c r="E577" s="24">
        <v>7</v>
      </c>
      <c r="F577" s="24">
        <v>0</v>
      </c>
      <c r="G577" s="24">
        <v>0</v>
      </c>
      <c r="H577" s="24">
        <v>0</v>
      </c>
      <c r="I577" s="24">
        <v>1</v>
      </c>
      <c r="J577" s="24">
        <v>1</v>
      </c>
      <c r="K577" s="24">
        <v>0</v>
      </c>
      <c r="L577" s="24">
        <v>0</v>
      </c>
      <c r="M577" s="24">
        <v>4</v>
      </c>
      <c r="N577" s="24">
        <v>6</v>
      </c>
      <c r="O577" s="24">
        <v>7</v>
      </c>
      <c r="P577" s="24">
        <v>5.14</v>
      </c>
      <c r="Q577" s="24">
        <v>1.86</v>
      </c>
      <c r="R577" s="24">
        <v>6.5</v>
      </c>
      <c r="S577" s="24">
        <f t="shared" si="25"/>
        <v>0.38518518518518519</v>
      </c>
      <c r="T577" s="24">
        <f t="shared" si="26"/>
        <v>0.19259259259259259</v>
      </c>
      <c r="U577" s="24">
        <f t="shared" si="27"/>
        <v>1</v>
      </c>
    </row>
    <row r="578" spans="1:21" s="8" customFormat="1" x14ac:dyDescent="0.25">
      <c r="A578" s="24" t="s">
        <v>1965</v>
      </c>
      <c r="B578" s="8" t="s">
        <v>1066</v>
      </c>
      <c r="C578" s="8" t="s">
        <v>807</v>
      </c>
      <c r="D578" s="24" t="s">
        <v>704</v>
      </c>
      <c r="E578" s="24">
        <v>6.7</v>
      </c>
      <c r="F578" s="24">
        <v>0</v>
      </c>
      <c r="G578" s="24">
        <v>0</v>
      </c>
      <c r="H578" s="24">
        <v>0</v>
      </c>
      <c r="I578" s="24">
        <v>0</v>
      </c>
      <c r="J578" s="24">
        <v>0</v>
      </c>
      <c r="K578" s="24">
        <v>0</v>
      </c>
      <c r="L578" s="24">
        <v>0</v>
      </c>
      <c r="M578" s="24">
        <v>3</v>
      </c>
      <c r="N578" s="24">
        <v>0</v>
      </c>
      <c r="O578" s="24">
        <v>6</v>
      </c>
      <c r="P578" s="24">
        <v>1.35</v>
      </c>
      <c r="Q578" s="24">
        <v>0.9</v>
      </c>
      <c r="R578" s="24">
        <v>6.17</v>
      </c>
      <c r="S578" s="24">
        <f t="shared" si="25"/>
        <v>0.36562962962962964</v>
      </c>
      <c r="T578" s="24">
        <f t="shared" si="26"/>
        <v>0.18281481481481482</v>
      </c>
      <c r="U578" s="24">
        <f t="shared" si="27"/>
        <v>1</v>
      </c>
    </row>
    <row r="579" spans="1:21" s="8" customFormat="1" x14ac:dyDescent="0.25">
      <c r="A579" s="24" t="s">
        <v>227</v>
      </c>
      <c r="B579" s="8" t="s">
        <v>970</v>
      </c>
      <c r="C579" s="8" t="s">
        <v>807</v>
      </c>
      <c r="D579" s="24" t="s">
        <v>703</v>
      </c>
      <c r="E579" s="24">
        <v>18.7</v>
      </c>
      <c r="F579" s="24">
        <v>0</v>
      </c>
      <c r="G579" s="24">
        <v>0</v>
      </c>
      <c r="H579" s="24">
        <v>0</v>
      </c>
      <c r="I579" s="24">
        <v>1</v>
      </c>
      <c r="J579" s="24">
        <v>2</v>
      </c>
      <c r="K579" s="24">
        <v>1</v>
      </c>
      <c r="L579" s="24">
        <v>1</v>
      </c>
      <c r="M579" s="24">
        <v>15</v>
      </c>
      <c r="N579" s="24">
        <v>12</v>
      </c>
      <c r="O579" s="24">
        <v>29</v>
      </c>
      <c r="P579" s="24">
        <v>13.5</v>
      </c>
      <c r="Q579" s="24">
        <v>2.2000000000000002</v>
      </c>
      <c r="R579" s="24">
        <v>6.17</v>
      </c>
      <c r="S579" s="24">
        <f t="shared" ref="S579:S642" si="28">R579/16.875</f>
        <v>0.36562962962962964</v>
      </c>
      <c r="T579" s="24">
        <f t="shared" ref="T579:T642" si="29">IF(R579 &gt;= 400,S579*1.2,IF(R579 &gt; 300,S579,IF(R579&gt;200,S579*0.8,IF(R579&gt;100,S579*0.6,S579*0.5))))</f>
        <v>0.18281481481481482</v>
      </c>
      <c r="U579" s="24">
        <f t="shared" ref="U579:U642" si="30">IF(T579 &lt; 1.5,1,T579)</f>
        <v>1</v>
      </c>
    </row>
    <row r="580" spans="1:21" s="8" customFormat="1" x14ac:dyDescent="0.25">
      <c r="A580" s="24" t="s">
        <v>951</v>
      </c>
      <c r="B580" s="8" t="s">
        <v>3604</v>
      </c>
      <c r="C580" s="8" t="s">
        <v>807</v>
      </c>
      <c r="D580" s="24" t="s">
        <v>716</v>
      </c>
      <c r="E580" s="24">
        <v>15</v>
      </c>
      <c r="F580" s="24">
        <v>0</v>
      </c>
      <c r="G580" s="24">
        <v>0</v>
      </c>
      <c r="H580" s="24">
        <v>0</v>
      </c>
      <c r="I580" s="24">
        <v>0</v>
      </c>
      <c r="J580" s="24">
        <v>1</v>
      </c>
      <c r="K580" s="24">
        <v>0</v>
      </c>
      <c r="L580" s="24">
        <v>0</v>
      </c>
      <c r="M580" s="24">
        <v>14</v>
      </c>
      <c r="N580" s="24">
        <v>5</v>
      </c>
      <c r="O580" s="24">
        <v>23</v>
      </c>
      <c r="P580" s="24">
        <v>4.2</v>
      </c>
      <c r="Q580" s="24">
        <v>1.87</v>
      </c>
      <c r="R580" s="24">
        <v>6</v>
      </c>
      <c r="S580" s="24">
        <f t="shared" si="28"/>
        <v>0.35555555555555557</v>
      </c>
      <c r="T580" s="24">
        <f t="shared" si="29"/>
        <v>0.17777777777777778</v>
      </c>
      <c r="U580" s="24">
        <f t="shared" si="30"/>
        <v>1</v>
      </c>
    </row>
    <row r="581" spans="1:21" s="8" customFormat="1" x14ac:dyDescent="0.25">
      <c r="A581" s="24" t="s">
        <v>160</v>
      </c>
      <c r="B581" s="8" t="s">
        <v>448</v>
      </c>
      <c r="C581" s="8" t="s">
        <v>806</v>
      </c>
      <c r="D581" s="24" t="s">
        <v>702</v>
      </c>
      <c r="E581" s="24">
        <v>39.700000000000003</v>
      </c>
      <c r="F581" s="24">
        <v>7</v>
      </c>
      <c r="G581" s="24">
        <v>2</v>
      </c>
      <c r="H581" s="24">
        <v>0</v>
      </c>
      <c r="I581" s="24">
        <v>1</v>
      </c>
      <c r="J581" s="24">
        <v>5</v>
      </c>
      <c r="K581" s="24">
        <v>0</v>
      </c>
      <c r="L581" s="24">
        <v>0</v>
      </c>
      <c r="M581" s="24">
        <v>21</v>
      </c>
      <c r="N581" s="24">
        <v>8</v>
      </c>
      <c r="O581" s="24">
        <v>57</v>
      </c>
      <c r="P581" s="24">
        <v>6.13</v>
      </c>
      <c r="Q581" s="24">
        <v>1.64</v>
      </c>
      <c r="R581" s="24">
        <v>5.67</v>
      </c>
      <c r="S581" s="24">
        <f t="shared" si="28"/>
        <v>0.33600000000000002</v>
      </c>
      <c r="T581" s="24">
        <f t="shared" si="29"/>
        <v>0.16800000000000001</v>
      </c>
      <c r="U581" s="24">
        <f t="shared" si="30"/>
        <v>1</v>
      </c>
    </row>
    <row r="582" spans="1:21" s="8" customFormat="1" x14ac:dyDescent="0.25">
      <c r="A582" s="24" t="s">
        <v>479</v>
      </c>
      <c r="B582" s="8" t="s">
        <v>3605</v>
      </c>
      <c r="C582" s="8" t="s">
        <v>807</v>
      </c>
      <c r="D582" s="24" t="s">
        <v>713</v>
      </c>
      <c r="E582" s="24">
        <v>10.3</v>
      </c>
      <c r="F582" s="24">
        <v>0</v>
      </c>
      <c r="G582" s="24">
        <v>0</v>
      </c>
      <c r="H582" s="24">
        <v>0</v>
      </c>
      <c r="I582" s="24">
        <v>0</v>
      </c>
      <c r="J582" s="24">
        <v>0</v>
      </c>
      <c r="K582" s="24">
        <v>0</v>
      </c>
      <c r="L582" s="24">
        <v>0</v>
      </c>
      <c r="M582" s="24">
        <v>5</v>
      </c>
      <c r="N582" s="24">
        <v>2</v>
      </c>
      <c r="O582" s="24">
        <v>11</v>
      </c>
      <c r="P582" s="24">
        <v>4.3600000000000003</v>
      </c>
      <c r="Q582" s="24">
        <v>1.26</v>
      </c>
      <c r="R582" s="24">
        <v>5.33</v>
      </c>
      <c r="S582" s="24">
        <f t="shared" si="28"/>
        <v>0.31585185185185188</v>
      </c>
      <c r="T582" s="24">
        <f t="shared" si="29"/>
        <v>0.15792592592592594</v>
      </c>
      <c r="U582" s="24">
        <f t="shared" si="30"/>
        <v>1</v>
      </c>
    </row>
    <row r="583" spans="1:21" s="8" customFormat="1" x14ac:dyDescent="0.25">
      <c r="A583" s="24" t="s">
        <v>266</v>
      </c>
      <c r="B583" s="8" t="s">
        <v>1763</v>
      </c>
      <c r="C583" s="8" t="s">
        <v>807</v>
      </c>
      <c r="D583" s="24" t="s">
        <v>728</v>
      </c>
      <c r="E583" s="24">
        <v>2.2999999999999998</v>
      </c>
      <c r="F583" s="24">
        <v>0</v>
      </c>
      <c r="G583" s="24">
        <v>0</v>
      </c>
      <c r="H583" s="24">
        <v>0</v>
      </c>
      <c r="I583" s="24">
        <v>0</v>
      </c>
      <c r="J583" s="24">
        <v>0</v>
      </c>
      <c r="K583" s="24">
        <v>0</v>
      </c>
      <c r="L583" s="24">
        <v>0</v>
      </c>
      <c r="M583" s="24">
        <v>4</v>
      </c>
      <c r="N583" s="24">
        <v>1</v>
      </c>
      <c r="O583" s="24">
        <v>0</v>
      </c>
      <c r="P583" s="24">
        <v>0</v>
      </c>
      <c r="Q583" s="24">
        <v>0.43</v>
      </c>
      <c r="R583" s="24">
        <v>5.33</v>
      </c>
      <c r="S583" s="24">
        <f t="shared" si="28"/>
        <v>0.31585185185185188</v>
      </c>
      <c r="T583" s="24">
        <f t="shared" si="29"/>
        <v>0.15792592592592594</v>
      </c>
      <c r="U583" s="24">
        <f t="shared" si="30"/>
        <v>1</v>
      </c>
    </row>
    <row r="584" spans="1:21" s="8" customFormat="1" x14ac:dyDescent="0.25">
      <c r="A584" s="24" t="s">
        <v>1404</v>
      </c>
      <c r="B584" s="8" t="s">
        <v>537</v>
      </c>
      <c r="C584" s="8" t="s">
        <v>807</v>
      </c>
      <c r="D584" s="24" t="s">
        <v>717</v>
      </c>
      <c r="E584" s="24">
        <v>8.3000000000000007</v>
      </c>
      <c r="F584" s="24">
        <v>0</v>
      </c>
      <c r="G584" s="24">
        <v>0</v>
      </c>
      <c r="H584" s="24">
        <v>0</v>
      </c>
      <c r="I584" s="24">
        <v>0</v>
      </c>
      <c r="J584" s="24">
        <v>0</v>
      </c>
      <c r="K584" s="24">
        <v>0</v>
      </c>
      <c r="L584" s="24">
        <v>2</v>
      </c>
      <c r="M584" s="24">
        <v>4</v>
      </c>
      <c r="N584" s="24">
        <v>1</v>
      </c>
      <c r="O584" s="24">
        <v>9</v>
      </c>
      <c r="P584" s="24">
        <v>3.24</v>
      </c>
      <c r="Q584" s="24">
        <v>1.2</v>
      </c>
      <c r="R584" s="24">
        <v>5.33</v>
      </c>
      <c r="S584" s="24">
        <f t="shared" si="28"/>
        <v>0.31585185185185188</v>
      </c>
      <c r="T584" s="24">
        <f t="shared" si="29"/>
        <v>0.15792592592592594</v>
      </c>
      <c r="U584" s="24">
        <f t="shared" si="30"/>
        <v>1</v>
      </c>
    </row>
    <row r="585" spans="1:21" s="8" customFormat="1" x14ac:dyDescent="0.25">
      <c r="A585" s="24" t="s">
        <v>378</v>
      </c>
      <c r="B585" s="8" t="s">
        <v>1691</v>
      </c>
      <c r="C585" s="8" t="s">
        <v>807</v>
      </c>
      <c r="D585" s="24" t="s">
        <v>721</v>
      </c>
      <c r="E585" s="24">
        <v>17.7</v>
      </c>
      <c r="F585" s="24">
        <v>1</v>
      </c>
      <c r="G585" s="24">
        <v>0</v>
      </c>
      <c r="H585" s="24">
        <v>0</v>
      </c>
      <c r="I585" s="24">
        <v>0</v>
      </c>
      <c r="J585" s="24">
        <v>1</v>
      </c>
      <c r="K585" s="24">
        <v>0</v>
      </c>
      <c r="L585" s="24">
        <v>0</v>
      </c>
      <c r="M585" s="24">
        <v>11</v>
      </c>
      <c r="N585" s="24">
        <v>7</v>
      </c>
      <c r="O585" s="24">
        <v>21</v>
      </c>
      <c r="P585" s="24">
        <v>7.13</v>
      </c>
      <c r="Q585" s="24">
        <v>1.58</v>
      </c>
      <c r="R585" s="24">
        <v>5.17</v>
      </c>
      <c r="S585" s="24">
        <f t="shared" si="28"/>
        <v>0.30637037037037035</v>
      </c>
      <c r="T585" s="24">
        <f t="shared" si="29"/>
        <v>0.15318518518518517</v>
      </c>
      <c r="U585" s="24">
        <f t="shared" si="30"/>
        <v>1</v>
      </c>
    </row>
    <row r="586" spans="1:21" s="8" customFormat="1" x14ac:dyDescent="0.25">
      <c r="A586" s="24" t="s">
        <v>61</v>
      </c>
      <c r="B586" s="8" t="s">
        <v>1403</v>
      </c>
      <c r="C586" s="8" t="s">
        <v>807</v>
      </c>
      <c r="D586" s="24" t="s">
        <v>726</v>
      </c>
      <c r="E586" s="24">
        <v>4</v>
      </c>
      <c r="F586" s="24">
        <v>0</v>
      </c>
      <c r="G586" s="24">
        <v>0</v>
      </c>
      <c r="H586" s="24">
        <v>0</v>
      </c>
      <c r="I586" s="24">
        <v>0</v>
      </c>
      <c r="J586" s="24">
        <v>0</v>
      </c>
      <c r="K586" s="24">
        <v>0</v>
      </c>
      <c r="L586" s="24">
        <v>0</v>
      </c>
      <c r="M586" s="24">
        <v>3</v>
      </c>
      <c r="N586" s="24">
        <v>1</v>
      </c>
      <c r="O586" s="24">
        <v>2</v>
      </c>
      <c r="P586" s="24">
        <v>0</v>
      </c>
      <c r="Q586" s="24">
        <v>0.75</v>
      </c>
      <c r="R586" s="24">
        <v>5</v>
      </c>
      <c r="S586" s="24">
        <f t="shared" si="28"/>
        <v>0.29629629629629628</v>
      </c>
      <c r="T586" s="24">
        <f t="shared" si="29"/>
        <v>0.14814814814814814</v>
      </c>
      <c r="U586" s="24">
        <f t="shared" si="30"/>
        <v>1</v>
      </c>
    </row>
    <row r="587" spans="1:21" s="8" customFormat="1" x14ac:dyDescent="0.25">
      <c r="A587" s="24" t="s">
        <v>196</v>
      </c>
      <c r="B587" s="8" t="s">
        <v>1319</v>
      </c>
      <c r="C587" s="8" t="s">
        <v>807</v>
      </c>
      <c r="D587" s="24" t="s">
        <v>733</v>
      </c>
      <c r="E587" s="24">
        <v>8</v>
      </c>
      <c r="F587" s="24">
        <v>0</v>
      </c>
      <c r="G587" s="24">
        <v>0</v>
      </c>
      <c r="H587" s="24">
        <v>0</v>
      </c>
      <c r="I587" s="24">
        <v>0</v>
      </c>
      <c r="J587" s="24">
        <v>0</v>
      </c>
      <c r="K587" s="24">
        <v>0</v>
      </c>
      <c r="L587" s="24">
        <v>0</v>
      </c>
      <c r="M587" s="24">
        <v>7</v>
      </c>
      <c r="N587" s="24">
        <v>8</v>
      </c>
      <c r="O587" s="24">
        <v>8</v>
      </c>
      <c r="P587" s="24">
        <v>4.5</v>
      </c>
      <c r="Q587" s="24">
        <v>2</v>
      </c>
      <c r="R587" s="24">
        <v>5</v>
      </c>
      <c r="S587" s="24">
        <f t="shared" si="28"/>
        <v>0.29629629629629628</v>
      </c>
      <c r="T587" s="24">
        <f t="shared" si="29"/>
        <v>0.14814814814814814</v>
      </c>
      <c r="U587" s="24">
        <f t="shared" si="30"/>
        <v>1</v>
      </c>
    </row>
    <row r="588" spans="1:21" s="8" customFormat="1" x14ac:dyDescent="0.25">
      <c r="A588" s="24" t="s">
        <v>257</v>
      </c>
      <c r="B588" s="8" t="s">
        <v>460</v>
      </c>
      <c r="C588" s="8" t="s">
        <v>807</v>
      </c>
      <c r="D588" s="24" t="s">
        <v>702</v>
      </c>
      <c r="E588" s="24">
        <v>18.3</v>
      </c>
      <c r="F588" s="24">
        <v>0</v>
      </c>
      <c r="G588" s="24">
        <v>0</v>
      </c>
      <c r="H588" s="24">
        <v>0</v>
      </c>
      <c r="I588" s="24">
        <v>0</v>
      </c>
      <c r="J588" s="24">
        <v>0</v>
      </c>
      <c r="K588" s="24">
        <v>0</v>
      </c>
      <c r="L588" s="24">
        <v>0</v>
      </c>
      <c r="M588" s="24">
        <v>17</v>
      </c>
      <c r="N588" s="24">
        <v>7</v>
      </c>
      <c r="O588" s="24">
        <v>27</v>
      </c>
      <c r="P588" s="24">
        <v>9.82</v>
      </c>
      <c r="Q588" s="24">
        <v>1.85</v>
      </c>
      <c r="R588" s="24">
        <v>4.83</v>
      </c>
      <c r="S588" s="24">
        <f t="shared" si="28"/>
        <v>0.28622222222222221</v>
      </c>
      <c r="T588" s="24">
        <f t="shared" si="29"/>
        <v>0.14311111111111111</v>
      </c>
      <c r="U588" s="24">
        <f t="shared" si="30"/>
        <v>1</v>
      </c>
    </row>
    <row r="589" spans="1:21" s="8" customFormat="1" x14ac:dyDescent="0.25">
      <c r="A589" s="24" t="s">
        <v>999</v>
      </c>
      <c r="B589" s="8" t="s">
        <v>1854</v>
      </c>
      <c r="C589" s="8" t="s">
        <v>806</v>
      </c>
      <c r="D589" s="24" t="s">
        <v>708</v>
      </c>
      <c r="E589" s="24">
        <v>33.299999999999997</v>
      </c>
      <c r="F589" s="24">
        <v>7</v>
      </c>
      <c r="G589" s="24">
        <v>1</v>
      </c>
      <c r="H589" s="24">
        <v>0</v>
      </c>
      <c r="I589" s="24">
        <v>0</v>
      </c>
      <c r="J589" s="24">
        <v>3</v>
      </c>
      <c r="K589" s="24">
        <v>0</v>
      </c>
      <c r="L589" s="24">
        <v>0</v>
      </c>
      <c r="M589" s="24">
        <v>29</v>
      </c>
      <c r="N589" s="24">
        <v>17</v>
      </c>
      <c r="O589" s="24">
        <v>45</v>
      </c>
      <c r="P589" s="24">
        <v>4.8600000000000003</v>
      </c>
      <c r="Q589" s="24">
        <v>1.86</v>
      </c>
      <c r="R589" s="24">
        <v>4.83</v>
      </c>
      <c r="S589" s="24">
        <f t="shared" si="28"/>
        <v>0.28622222222222221</v>
      </c>
      <c r="T589" s="24">
        <f t="shared" si="29"/>
        <v>0.14311111111111111</v>
      </c>
      <c r="U589" s="24">
        <f t="shared" si="30"/>
        <v>1</v>
      </c>
    </row>
    <row r="590" spans="1:21" s="8" customFormat="1" x14ac:dyDescent="0.25">
      <c r="A590" s="24" t="s">
        <v>164</v>
      </c>
      <c r="B590" s="8" t="s">
        <v>3606</v>
      </c>
      <c r="C590" s="8" t="s">
        <v>807</v>
      </c>
      <c r="D590" s="24" t="s">
        <v>703</v>
      </c>
      <c r="E590" s="24">
        <v>4.3</v>
      </c>
      <c r="F590" s="24">
        <v>0</v>
      </c>
      <c r="G590" s="24">
        <v>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3</v>
      </c>
      <c r="N590" s="24">
        <v>1</v>
      </c>
      <c r="O590" s="24">
        <v>2</v>
      </c>
      <c r="P590" s="24">
        <v>2.08</v>
      </c>
      <c r="Q590" s="24">
        <v>0.69</v>
      </c>
      <c r="R590" s="24">
        <v>4.83</v>
      </c>
      <c r="S590" s="24">
        <f t="shared" si="28"/>
        <v>0.28622222222222221</v>
      </c>
      <c r="T590" s="24">
        <f t="shared" si="29"/>
        <v>0.14311111111111111</v>
      </c>
      <c r="U590" s="24">
        <f t="shared" si="30"/>
        <v>1</v>
      </c>
    </row>
    <row r="591" spans="1:21" s="8" customFormat="1" x14ac:dyDescent="0.25">
      <c r="A591" s="24" t="s">
        <v>332</v>
      </c>
      <c r="B591" s="8" t="s">
        <v>1637</v>
      </c>
      <c r="C591" s="8" t="s">
        <v>807</v>
      </c>
      <c r="D591" s="24" t="s">
        <v>711</v>
      </c>
      <c r="E591" s="24">
        <v>2.2999999999999998</v>
      </c>
      <c r="F591" s="24">
        <v>0</v>
      </c>
      <c r="G591" s="24">
        <v>0</v>
      </c>
      <c r="H591" s="24">
        <v>0</v>
      </c>
      <c r="I591" s="24">
        <v>0</v>
      </c>
      <c r="J591" s="24">
        <v>0</v>
      </c>
      <c r="K591" s="24">
        <v>0</v>
      </c>
      <c r="L591" s="24">
        <v>0</v>
      </c>
      <c r="M591" s="24">
        <v>3</v>
      </c>
      <c r="N591" s="24">
        <v>0</v>
      </c>
      <c r="O591" s="24">
        <v>1</v>
      </c>
      <c r="P591" s="24">
        <v>0</v>
      </c>
      <c r="Q591" s="24">
        <v>0.43</v>
      </c>
      <c r="R591" s="24">
        <v>4.83</v>
      </c>
      <c r="S591" s="24">
        <f t="shared" si="28"/>
        <v>0.28622222222222221</v>
      </c>
      <c r="T591" s="24">
        <f t="shared" si="29"/>
        <v>0.14311111111111111</v>
      </c>
      <c r="U591" s="24">
        <f t="shared" si="30"/>
        <v>1</v>
      </c>
    </row>
    <row r="592" spans="1:21" s="8" customFormat="1" x14ac:dyDescent="0.25">
      <c r="A592" s="24" t="s">
        <v>2508</v>
      </c>
      <c r="B592" s="8" t="s">
        <v>1188</v>
      </c>
      <c r="C592" s="8" t="s">
        <v>807</v>
      </c>
      <c r="D592" s="24" t="s">
        <v>702</v>
      </c>
      <c r="E592" s="24">
        <v>5.7</v>
      </c>
      <c r="F592" s="24">
        <v>0</v>
      </c>
      <c r="G592" s="24">
        <v>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4</v>
      </c>
      <c r="N592" s="24">
        <v>2</v>
      </c>
      <c r="O592" s="24">
        <v>4</v>
      </c>
      <c r="P592" s="24">
        <v>3.18</v>
      </c>
      <c r="Q592" s="24">
        <v>1.06</v>
      </c>
      <c r="R592" s="24">
        <v>4.67</v>
      </c>
      <c r="S592" s="24">
        <f t="shared" si="28"/>
        <v>0.27674074074074073</v>
      </c>
      <c r="T592" s="24">
        <f t="shared" si="29"/>
        <v>0.13837037037037037</v>
      </c>
      <c r="U592" s="24">
        <f t="shared" si="30"/>
        <v>1</v>
      </c>
    </row>
    <row r="593" spans="1:21" s="8" customFormat="1" x14ac:dyDescent="0.25">
      <c r="A593" s="24" t="s">
        <v>307</v>
      </c>
      <c r="B593" s="8" t="s">
        <v>1339</v>
      </c>
      <c r="C593" s="8" t="s">
        <v>806</v>
      </c>
      <c r="D593" s="24" t="s">
        <v>702</v>
      </c>
      <c r="E593" s="24">
        <v>6</v>
      </c>
      <c r="F593" s="24">
        <v>1</v>
      </c>
      <c r="G593" s="24">
        <v>0</v>
      </c>
      <c r="H593" s="24">
        <v>0</v>
      </c>
      <c r="I593" s="24">
        <v>0</v>
      </c>
      <c r="J593" s="24">
        <v>1</v>
      </c>
      <c r="K593" s="24">
        <v>0</v>
      </c>
      <c r="L593" s="24">
        <v>0</v>
      </c>
      <c r="M593" s="24">
        <v>7</v>
      </c>
      <c r="N593" s="24">
        <v>0</v>
      </c>
      <c r="O593" s="24">
        <v>7</v>
      </c>
      <c r="P593" s="24">
        <v>6</v>
      </c>
      <c r="Q593" s="24">
        <v>1.17</v>
      </c>
      <c r="R593" s="24">
        <v>4.5</v>
      </c>
      <c r="S593" s="24">
        <f t="shared" si="28"/>
        <v>0.26666666666666666</v>
      </c>
      <c r="T593" s="24">
        <f t="shared" si="29"/>
        <v>0.13333333333333333</v>
      </c>
      <c r="U593" s="24">
        <f t="shared" si="30"/>
        <v>1</v>
      </c>
    </row>
    <row r="594" spans="1:21" s="8" customFormat="1" x14ac:dyDescent="0.25">
      <c r="A594" s="24" t="s">
        <v>645</v>
      </c>
      <c r="B594" s="8" t="s">
        <v>345</v>
      </c>
      <c r="C594" s="8" t="s">
        <v>807</v>
      </c>
      <c r="D594" s="24" t="s">
        <v>707</v>
      </c>
      <c r="E594" s="24">
        <v>7.3</v>
      </c>
      <c r="F594" s="24">
        <v>0</v>
      </c>
      <c r="G594" s="24">
        <v>0</v>
      </c>
      <c r="H594" s="24">
        <v>0</v>
      </c>
      <c r="I594" s="24">
        <v>0</v>
      </c>
      <c r="J594" s="24">
        <v>0</v>
      </c>
      <c r="K594" s="24">
        <v>0</v>
      </c>
      <c r="L594" s="24">
        <v>0</v>
      </c>
      <c r="M594" s="24">
        <v>5</v>
      </c>
      <c r="N594" s="24">
        <v>7</v>
      </c>
      <c r="O594" s="24">
        <v>11</v>
      </c>
      <c r="P594" s="24">
        <v>8.59</v>
      </c>
      <c r="Q594" s="24">
        <v>2.4500000000000002</v>
      </c>
      <c r="R594" s="24">
        <v>4.33</v>
      </c>
      <c r="S594" s="24">
        <f t="shared" si="28"/>
        <v>0.25659259259259259</v>
      </c>
      <c r="T594" s="24">
        <f t="shared" si="29"/>
        <v>0.1282962962962963</v>
      </c>
      <c r="U594" s="24">
        <f t="shared" si="30"/>
        <v>1</v>
      </c>
    </row>
    <row r="595" spans="1:21" s="8" customFormat="1" x14ac:dyDescent="0.25">
      <c r="A595" s="24" t="s">
        <v>378</v>
      </c>
      <c r="B595" s="8" t="s">
        <v>489</v>
      </c>
      <c r="C595" s="8" t="s">
        <v>807</v>
      </c>
      <c r="D595" s="24" t="s">
        <v>725</v>
      </c>
      <c r="E595" s="24">
        <v>5.7</v>
      </c>
      <c r="F595" s="24">
        <v>0</v>
      </c>
      <c r="G595" s="24">
        <v>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3</v>
      </c>
      <c r="N595" s="24">
        <v>1</v>
      </c>
      <c r="O595" s="24">
        <v>5</v>
      </c>
      <c r="P595" s="24">
        <v>3.18</v>
      </c>
      <c r="Q595" s="24">
        <v>1.06</v>
      </c>
      <c r="R595" s="24">
        <v>4.17</v>
      </c>
      <c r="S595" s="24">
        <f t="shared" si="28"/>
        <v>0.24711111111111111</v>
      </c>
      <c r="T595" s="24">
        <f t="shared" si="29"/>
        <v>0.12355555555555556</v>
      </c>
      <c r="U595" s="24">
        <f t="shared" si="30"/>
        <v>1</v>
      </c>
    </row>
    <row r="596" spans="1:21" s="8" customFormat="1" x14ac:dyDescent="0.25">
      <c r="A596" s="24" t="s">
        <v>117</v>
      </c>
      <c r="B596" s="8" t="s">
        <v>1416</v>
      </c>
      <c r="C596" s="8" t="s">
        <v>806</v>
      </c>
      <c r="D596" s="24" t="s">
        <v>720</v>
      </c>
      <c r="E596" s="24">
        <v>28</v>
      </c>
      <c r="F596" s="24">
        <v>5</v>
      </c>
      <c r="G596" s="24">
        <v>2</v>
      </c>
      <c r="H596" s="24">
        <v>0</v>
      </c>
      <c r="I596" s="24">
        <v>0</v>
      </c>
      <c r="J596" s="24">
        <v>2</v>
      </c>
      <c r="K596" s="24">
        <v>0</v>
      </c>
      <c r="L596" s="24">
        <v>0</v>
      </c>
      <c r="M596" s="24">
        <v>23</v>
      </c>
      <c r="N596" s="24">
        <v>14</v>
      </c>
      <c r="O596" s="24">
        <v>35</v>
      </c>
      <c r="P596" s="24">
        <v>6.11</v>
      </c>
      <c r="Q596" s="24">
        <v>1.75</v>
      </c>
      <c r="R596" s="24">
        <v>4</v>
      </c>
      <c r="S596" s="24">
        <f t="shared" si="28"/>
        <v>0.23703703703703705</v>
      </c>
      <c r="T596" s="24">
        <f t="shared" si="29"/>
        <v>0.11851851851851852</v>
      </c>
      <c r="U596" s="24">
        <f t="shared" si="30"/>
        <v>1</v>
      </c>
    </row>
    <row r="597" spans="1:21" s="8" customFormat="1" x14ac:dyDescent="0.25">
      <c r="A597" s="24" t="s">
        <v>298</v>
      </c>
      <c r="B597" s="8" t="s">
        <v>784</v>
      </c>
      <c r="C597" s="8" t="s">
        <v>807</v>
      </c>
      <c r="D597" s="24" t="s">
        <v>726</v>
      </c>
      <c r="E597" s="24">
        <v>10</v>
      </c>
      <c r="F597" s="24">
        <v>0</v>
      </c>
      <c r="G597" s="24">
        <v>0</v>
      </c>
      <c r="H597" s="24">
        <v>0</v>
      </c>
      <c r="I597" s="24">
        <v>1</v>
      </c>
      <c r="J597" s="24">
        <v>3</v>
      </c>
      <c r="K597" s="24">
        <v>0</v>
      </c>
      <c r="L597" s="24">
        <v>0</v>
      </c>
      <c r="M597" s="24">
        <v>10</v>
      </c>
      <c r="N597" s="24">
        <v>7</v>
      </c>
      <c r="O597" s="24">
        <v>12</v>
      </c>
      <c r="P597" s="24">
        <v>7.2</v>
      </c>
      <c r="Q597" s="24">
        <v>1.9</v>
      </c>
      <c r="R597" s="24">
        <v>4</v>
      </c>
      <c r="S597" s="24">
        <f t="shared" si="28"/>
        <v>0.23703703703703705</v>
      </c>
      <c r="T597" s="24">
        <f t="shared" si="29"/>
        <v>0.11851851851851852</v>
      </c>
      <c r="U597" s="24">
        <f t="shared" si="30"/>
        <v>1</v>
      </c>
    </row>
    <row r="598" spans="1:21" s="8" customFormat="1" x14ac:dyDescent="0.25">
      <c r="A598" s="24" t="s">
        <v>1243</v>
      </c>
      <c r="B598" s="8" t="s">
        <v>1323</v>
      </c>
      <c r="C598" s="8" t="s">
        <v>807</v>
      </c>
      <c r="D598" s="24" t="s">
        <v>703</v>
      </c>
      <c r="E598" s="24">
        <v>24.7</v>
      </c>
      <c r="F598" s="24">
        <v>0</v>
      </c>
      <c r="G598" s="24">
        <v>0</v>
      </c>
      <c r="H598" s="24">
        <v>0</v>
      </c>
      <c r="I598" s="24">
        <v>2</v>
      </c>
      <c r="J598" s="24">
        <v>2</v>
      </c>
      <c r="K598" s="24">
        <v>0</v>
      </c>
      <c r="L598" s="24">
        <v>3</v>
      </c>
      <c r="M598" s="24">
        <v>7</v>
      </c>
      <c r="N598" s="24">
        <v>10</v>
      </c>
      <c r="O598" s="24">
        <v>33</v>
      </c>
      <c r="P598" s="24">
        <v>6.93</v>
      </c>
      <c r="Q598" s="24">
        <v>1.74</v>
      </c>
      <c r="R598" s="24">
        <v>3.67</v>
      </c>
      <c r="S598" s="24">
        <f t="shared" si="28"/>
        <v>0.21748148148148147</v>
      </c>
      <c r="T598" s="24">
        <f t="shared" si="29"/>
        <v>0.10874074074074074</v>
      </c>
      <c r="U598" s="24">
        <f t="shared" si="30"/>
        <v>1</v>
      </c>
    </row>
    <row r="599" spans="1:21" s="8" customFormat="1" x14ac:dyDescent="0.25">
      <c r="A599" s="24" t="s">
        <v>990</v>
      </c>
      <c r="B599" s="8" t="s">
        <v>598</v>
      </c>
      <c r="C599" s="8" t="s">
        <v>807</v>
      </c>
      <c r="D599" s="24" t="s">
        <v>701</v>
      </c>
      <c r="E599" s="24">
        <v>1</v>
      </c>
      <c r="F599" s="24">
        <v>0</v>
      </c>
      <c r="G599" s="24">
        <v>0</v>
      </c>
      <c r="H599" s="24">
        <v>0</v>
      </c>
      <c r="I599" s="24">
        <v>1</v>
      </c>
      <c r="J599" s="24">
        <v>0</v>
      </c>
      <c r="K599" s="24">
        <v>0</v>
      </c>
      <c r="L599" s="24">
        <v>0</v>
      </c>
      <c r="M599" s="24">
        <v>0</v>
      </c>
      <c r="N599" s="24">
        <v>1</v>
      </c>
      <c r="O599" s="24">
        <v>7</v>
      </c>
      <c r="P599" s="24">
        <v>54</v>
      </c>
      <c r="Q599" s="24">
        <v>8</v>
      </c>
      <c r="R599" s="24">
        <v>3.5</v>
      </c>
      <c r="S599" s="24">
        <f t="shared" si="28"/>
        <v>0.2074074074074074</v>
      </c>
      <c r="T599" s="24">
        <f t="shared" si="29"/>
        <v>0.1037037037037037</v>
      </c>
      <c r="U599" s="24">
        <f t="shared" si="30"/>
        <v>1</v>
      </c>
    </row>
    <row r="600" spans="1:21" s="8" customFormat="1" x14ac:dyDescent="0.25">
      <c r="A600" s="24" t="s">
        <v>30</v>
      </c>
      <c r="B600" s="8" t="s">
        <v>1943</v>
      </c>
      <c r="C600" s="8" t="s">
        <v>807</v>
      </c>
      <c r="D600" s="24" t="s">
        <v>715</v>
      </c>
      <c r="E600" s="24">
        <v>8.3000000000000007</v>
      </c>
      <c r="F600" s="24">
        <v>0</v>
      </c>
      <c r="G600" s="24">
        <v>0</v>
      </c>
      <c r="H600" s="24">
        <v>0</v>
      </c>
      <c r="I600" s="24">
        <v>0</v>
      </c>
      <c r="J600" s="24">
        <v>0</v>
      </c>
      <c r="K600" s="24">
        <v>0</v>
      </c>
      <c r="L600" s="24">
        <v>0</v>
      </c>
      <c r="M600" s="24">
        <v>8</v>
      </c>
      <c r="N600" s="24">
        <v>5</v>
      </c>
      <c r="O600" s="24">
        <v>12</v>
      </c>
      <c r="P600" s="24">
        <v>4.32</v>
      </c>
      <c r="Q600" s="24">
        <v>2.04</v>
      </c>
      <c r="R600" s="24">
        <v>3.33</v>
      </c>
      <c r="S600" s="24">
        <f t="shared" si="28"/>
        <v>0.19733333333333333</v>
      </c>
      <c r="T600" s="24">
        <f t="shared" si="29"/>
        <v>9.8666666666666666E-2</v>
      </c>
      <c r="U600" s="24">
        <f t="shared" si="30"/>
        <v>1</v>
      </c>
    </row>
    <row r="601" spans="1:21" s="8" customFormat="1" x14ac:dyDescent="0.25">
      <c r="A601" s="24" t="s">
        <v>323</v>
      </c>
      <c r="B601" s="8" t="s">
        <v>1947</v>
      </c>
      <c r="C601" s="8" t="s">
        <v>807</v>
      </c>
      <c r="D601" s="24" t="s">
        <v>711</v>
      </c>
      <c r="E601" s="24">
        <v>6.3</v>
      </c>
      <c r="F601" s="24">
        <v>0</v>
      </c>
      <c r="G601" s="24">
        <v>0</v>
      </c>
      <c r="H601" s="24">
        <v>0</v>
      </c>
      <c r="I601" s="24">
        <v>0</v>
      </c>
      <c r="J601" s="24">
        <v>0</v>
      </c>
      <c r="K601" s="24">
        <v>0</v>
      </c>
      <c r="L601" s="24">
        <v>0</v>
      </c>
      <c r="M601" s="24">
        <v>4</v>
      </c>
      <c r="N601" s="24">
        <v>3</v>
      </c>
      <c r="O601" s="24">
        <v>9</v>
      </c>
      <c r="P601" s="24">
        <v>9.9499999999999993</v>
      </c>
      <c r="Q601" s="24">
        <v>1.89</v>
      </c>
      <c r="R601" s="24">
        <v>3.33</v>
      </c>
      <c r="S601" s="24">
        <f t="shared" si="28"/>
        <v>0.19733333333333333</v>
      </c>
      <c r="T601" s="24">
        <f t="shared" si="29"/>
        <v>9.8666666666666666E-2</v>
      </c>
      <c r="U601" s="24">
        <f t="shared" si="30"/>
        <v>1</v>
      </c>
    </row>
    <row r="602" spans="1:21" s="8" customFormat="1" x14ac:dyDescent="0.25">
      <c r="A602" s="24" t="s">
        <v>291</v>
      </c>
      <c r="B602" s="8" t="s">
        <v>3607</v>
      </c>
      <c r="C602" s="8" t="s">
        <v>807</v>
      </c>
      <c r="D602" s="24" t="s">
        <v>704</v>
      </c>
      <c r="E602" s="24">
        <v>0.7</v>
      </c>
      <c r="F602" s="24">
        <v>0</v>
      </c>
      <c r="G602" s="24">
        <v>0</v>
      </c>
      <c r="H602" s="24">
        <v>0</v>
      </c>
      <c r="I602" s="24">
        <v>0</v>
      </c>
      <c r="J602" s="24">
        <v>0</v>
      </c>
      <c r="K602" s="24">
        <v>0</v>
      </c>
      <c r="L602" s="24">
        <v>0</v>
      </c>
      <c r="M602" s="24">
        <v>0</v>
      </c>
      <c r="N602" s="24">
        <v>1</v>
      </c>
      <c r="O602" s="24">
        <v>1</v>
      </c>
      <c r="P602" s="24">
        <v>0</v>
      </c>
      <c r="Q602" s="24">
        <v>3</v>
      </c>
      <c r="R602" s="24">
        <v>3.17</v>
      </c>
      <c r="S602" s="24">
        <f t="shared" si="28"/>
        <v>0.18785185185185185</v>
      </c>
      <c r="T602" s="24">
        <f t="shared" si="29"/>
        <v>9.3925925925925927E-2</v>
      </c>
      <c r="U602" s="24">
        <f t="shared" si="30"/>
        <v>1</v>
      </c>
    </row>
    <row r="603" spans="1:21" s="8" customFormat="1" x14ac:dyDescent="0.25">
      <c r="A603" s="24" t="s">
        <v>175</v>
      </c>
      <c r="B603" s="8" t="s">
        <v>1150</v>
      </c>
      <c r="C603" s="8" t="s">
        <v>807</v>
      </c>
      <c r="D603" s="24" t="s">
        <v>707</v>
      </c>
      <c r="E603" s="24">
        <v>10</v>
      </c>
      <c r="F603" s="24">
        <v>0</v>
      </c>
      <c r="G603" s="24">
        <v>0</v>
      </c>
      <c r="H603" s="24">
        <v>0</v>
      </c>
      <c r="I603" s="24">
        <v>0</v>
      </c>
      <c r="J603" s="24">
        <v>0</v>
      </c>
      <c r="K603" s="24">
        <v>0</v>
      </c>
      <c r="L603" s="24">
        <v>0</v>
      </c>
      <c r="M603" s="24">
        <v>9</v>
      </c>
      <c r="N603" s="24">
        <v>8</v>
      </c>
      <c r="O603" s="24">
        <v>9</v>
      </c>
      <c r="P603" s="24">
        <v>6.3</v>
      </c>
      <c r="Q603" s="24">
        <v>1.7</v>
      </c>
      <c r="R603" s="24">
        <v>3</v>
      </c>
      <c r="S603" s="24">
        <f t="shared" si="28"/>
        <v>0.17777777777777778</v>
      </c>
      <c r="T603" s="24">
        <f t="shared" si="29"/>
        <v>8.8888888888888892E-2</v>
      </c>
      <c r="U603" s="24">
        <f t="shared" si="30"/>
        <v>1</v>
      </c>
    </row>
    <row r="604" spans="1:21" s="8" customFormat="1" x14ac:dyDescent="0.25">
      <c r="A604" s="24" t="s">
        <v>164</v>
      </c>
      <c r="B604" s="8" t="s">
        <v>1871</v>
      </c>
      <c r="C604" s="8" t="s">
        <v>807</v>
      </c>
      <c r="D604" s="24" t="s">
        <v>713</v>
      </c>
      <c r="E604" s="24">
        <v>3</v>
      </c>
      <c r="F604" s="24">
        <v>0</v>
      </c>
      <c r="G604" s="24">
        <v>0</v>
      </c>
      <c r="H604" s="24">
        <v>0</v>
      </c>
      <c r="I604" s="24">
        <v>0</v>
      </c>
      <c r="J604" s="24">
        <v>0</v>
      </c>
      <c r="K604" s="24">
        <v>0</v>
      </c>
      <c r="L604" s="24">
        <v>0</v>
      </c>
      <c r="M604" s="24">
        <v>5</v>
      </c>
      <c r="N604" s="24">
        <v>0</v>
      </c>
      <c r="O604" s="24">
        <v>6</v>
      </c>
      <c r="P604" s="24">
        <v>12</v>
      </c>
      <c r="Q604" s="24">
        <v>2</v>
      </c>
      <c r="R604" s="24">
        <v>3</v>
      </c>
      <c r="S604" s="24">
        <f t="shared" si="28"/>
        <v>0.17777777777777778</v>
      </c>
      <c r="T604" s="24">
        <f t="shared" si="29"/>
        <v>8.8888888888888892E-2</v>
      </c>
      <c r="U604" s="24">
        <f t="shared" si="30"/>
        <v>1</v>
      </c>
    </row>
    <row r="605" spans="1:21" s="8" customFormat="1" x14ac:dyDescent="0.25">
      <c r="A605" s="24" t="s">
        <v>136</v>
      </c>
      <c r="B605" s="8" t="s">
        <v>481</v>
      </c>
      <c r="C605" s="8" t="s">
        <v>807</v>
      </c>
      <c r="D605" s="24" t="s">
        <v>727</v>
      </c>
      <c r="E605" s="24">
        <v>14</v>
      </c>
      <c r="F605" s="24">
        <v>0</v>
      </c>
      <c r="G605" s="24">
        <v>0</v>
      </c>
      <c r="H605" s="24">
        <v>0</v>
      </c>
      <c r="I605" s="24">
        <v>0</v>
      </c>
      <c r="J605" s="24">
        <v>2</v>
      </c>
      <c r="K605" s="24">
        <v>0</v>
      </c>
      <c r="L605" s="24">
        <v>1</v>
      </c>
      <c r="M605" s="24">
        <v>7</v>
      </c>
      <c r="N605" s="24">
        <v>4</v>
      </c>
      <c r="O605" s="24">
        <v>21</v>
      </c>
      <c r="P605" s="24">
        <v>4.5</v>
      </c>
      <c r="Q605" s="24">
        <v>1.79</v>
      </c>
      <c r="R605" s="24">
        <v>3</v>
      </c>
      <c r="S605" s="24">
        <f t="shared" si="28"/>
        <v>0.17777777777777778</v>
      </c>
      <c r="T605" s="24">
        <f t="shared" si="29"/>
        <v>8.8888888888888892E-2</v>
      </c>
      <c r="U605" s="24">
        <f t="shared" si="30"/>
        <v>1</v>
      </c>
    </row>
    <row r="606" spans="1:21" s="8" customFormat="1" x14ac:dyDescent="0.25">
      <c r="A606" s="24" t="s">
        <v>948</v>
      </c>
      <c r="B606" s="8" t="s">
        <v>801</v>
      </c>
      <c r="C606" s="8" t="s">
        <v>807</v>
      </c>
      <c r="D606" s="24" t="s">
        <v>709</v>
      </c>
      <c r="E606" s="24">
        <v>17.3</v>
      </c>
      <c r="F606" s="24">
        <v>0</v>
      </c>
      <c r="G606" s="24">
        <v>0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8</v>
      </c>
      <c r="N606" s="24">
        <v>6</v>
      </c>
      <c r="O606" s="24">
        <v>22</v>
      </c>
      <c r="P606" s="24">
        <v>5.71</v>
      </c>
      <c r="Q606" s="24">
        <v>1.62</v>
      </c>
      <c r="R606" s="24">
        <v>2.83</v>
      </c>
      <c r="S606" s="24">
        <f t="shared" si="28"/>
        <v>0.16770370370370372</v>
      </c>
      <c r="T606" s="24">
        <f t="shared" si="29"/>
        <v>8.3851851851851858E-2</v>
      </c>
      <c r="U606" s="24">
        <f t="shared" si="30"/>
        <v>1</v>
      </c>
    </row>
    <row r="607" spans="1:21" s="8" customFormat="1" x14ac:dyDescent="0.25">
      <c r="A607" s="24" t="s">
        <v>291</v>
      </c>
      <c r="B607" s="8" t="s">
        <v>1902</v>
      </c>
      <c r="C607" s="8" t="s">
        <v>807</v>
      </c>
      <c r="D607" s="24" t="s">
        <v>723</v>
      </c>
      <c r="E607" s="24">
        <v>8.3000000000000007</v>
      </c>
      <c r="F607" s="24">
        <v>0</v>
      </c>
      <c r="G607" s="24">
        <v>0</v>
      </c>
      <c r="H607" s="24">
        <v>0</v>
      </c>
      <c r="I607" s="24">
        <v>0</v>
      </c>
      <c r="J607" s="24">
        <v>0</v>
      </c>
      <c r="K607" s="24">
        <v>0</v>
      </c>
      <c r="L607" s="24">
        <v>0</v>
      </c>
      <c r="M607" s="24">
        <v>5</v>
      </c>
      <c r="N607" s="24">
        <v>4</v>
      </c>
      <c r="O607" s="24">
        <v>8</v>
      </c>
      <c r="P607" s="24">
        <v>5.4</v>
      </c>
      <c r="Q607" s="24">
        <v>1.44</v>
      </c>
      <c r="R607" s="24">
        <v>2.83</v>
      </c>
      <c r="S607" s="24">
        <f t="shared" si="28"/>
        <v>0.16770370370370372</v>
      </c>
      <c r="T607" s="24">
        <f t="shared" si="29"/>
        <v>8.3851851851851858E-2</v>
      </c>
      <c r="U607" s="24">
        <f t="shared" si="30"/>
        <v>1</v>
      </c>
    </row>
    <row r="608" spans="1:21" s="8" customFormat="1" x14ac:dyDescent="0.25">
      <c r="A608" s="24" t="s">
        <v>967</v>
      </c>
      <c r="B608" s="8" t="s">
        <v>401</v>
      </c>
      <c r="C608" s="8" t="s">
        <v>807</v>
      </c>
      <c r="D608" s="24" t="s">
        <v>710</v>
      </c>
      <c r="E608" s="24">
        <v>2.7</v>
      </c>
      <c r="F608" s="24">
        <v>0</v>
      </c>
      <c r="G608" s="24">
        <v>0</v>
      </c>
      <c r="H608" s="24">
        <v>0</v>
      </c>
      <c r="I608" s="24">
        <v>0</v>
      </c>
      <c r="J608" s="24">
        <v>0</v>
      </c>
      <c r="K608" s="24">
        <v>0</v>
      </c>
      <c r="L608" s="24">
        <v>0</v>
      </c>
      <c r="M608" s="24">
        <v>2</v>
      </c>
      <c r="N608" s="24">
        <v>1</v>
      </c>
      <c r="O608" s="24">
        <v>2</v>
      </c>
      <c r="P608" s="24">
        <v>0</v>
      </c>
      <c r="Q608" s="24">
        <v>1.1200000000000001</v>
      </c>
      <c r="R608" s="24">
        <v>2.67</v>
      </c>
      <c r="S608" s="24">
        <f t="shared" si="28"/>
        <v>0.15822222222222221</v>
      </c>
      <c r="T608" s="24">
        <f t="shared" si="29"/>
        <v>7.9111111111111104E-2</v>
      </c>
      <c r="U608" s="24">
        <f t="shared" si="30"/>
        <v>1</v>
      </c>
    </row>
    <row r="609" spans="1:21" s="8" customFormat="1" x14ac:dyDescent="0.25">
      <c r="A609" s="24" t="s">
        <v>488</v>
      </c>
      <c r="B609" s="8" t="s">
        <v>3608</v>
      </c>
      <c r="C609" s="8" t="s">
        <v>807</v>
      </c>
      <c r="D609" s="24" t="s">
        <v>717</v>
      </c>
      <c r="E609" s="24">
        <v>7</v>
      </c>
      <c r="F609" s="24">
        <v>0</v>
      </c>
      <c r="G609" s="24">
        <v>0</v>
      </c>
      <c r="H609" s="24">
        <v>0</v>
      </c>
      <c r="I609" s="24">
        <v>0</v>
      </c>
      <c r="J609" s="24">
        <v>0</v>
      </c>
      <c r="K609" s="24">
        <v>0</v>
      </c>
      <c r="L609" s="24">
        <v>0</v>
      </c>
      <c r="M609" s="24">
        <v>4</v>
      </c>
      <c r="N609" s="24">
        <v>4</v>
      </c>
      <c r="O609" s="24">
        <v>12</v>
      </c>
      <c r="P609" s="24">
        <v>6.43</v>
      </c>
      <c r="Q609" s="24">
        <v>2.29</v>
      </c>
      <c r="R609" s="24">
        <v>2.5</v>
      </c>
      <c r="S609" s="24">
        <f t="shared" si="28"/>
        <v>0.14814814814814814</v>
      </c>
      <c r="T609" s="24">
        <f t="shared" si="29"/>
        <v>7.407407407407407E-2</v>
      </c>
      <c r="U609" s="24">
        <f t="shared" si="30"/>
        <v>1</v>
      </c>
    </row>
    <row r="610" spans="1:21" s="8" customFormat="1" x14ac:dyDescent="0.25">
      <c r="A610" s="24" t="s">
        <v>256</v>
      </c>
      <c r="B610" s="8" t="s">
        <v>1944</v>
      </c>
      <c r="C610" s="8" t="s">
        <v>807</v>
      </c>
      <c r="D610" s="24" t="s">
        <v>716</v>
      </c>
      <c r="E610" s="24">
        <v>3</v>
      </c>
      <c r="F610" s="24">
        <v>0</v>
      </c>
      <c r="G610" s="24">
        <v>0</v>
      </c>
      <c r="H610" s="24">
        <v>0</v>
      </c>
      <c r="I610" s="24">
        <v>0</v>
      </c>
      <c r="J610" s="24">
        <v>0</v>
      </c>
      <c r="K610" s="24">
        <v>0</v>
      </c>
      <c r="L610" s="24">
        <v>0</v>
      </c>
      <c r="M610" s="24">
        <v>4</v>
      </c>
      <c r="N610" s="24">
        <v>4</v>
      </c>
      <c r="O610" s="24">
        <v>0</v>
      </c>
      <c r="P610" s="24">
        <v>3</v>
      </c>
      <c r="Q610" s="24">
        <v>1.33</v>
      </c>
      <c r="R610" s="24">
        <v>2.5</v>
      </c>
      <c r="S610" s="24">
        <f t="shared" si="28"/>
        <v>0.14814814814814814</v>
      </c>
      <c r="T610" s="24">
        <f t="shared" si="29"/>
        <v>7.407407407407407E-2</v>
      </c>
      <c r="U610" s="24">
        <f t="shared" si="30"/>
        <v>1</v>
      </c>
    </row>
    <row r="611" spans="1:21" s="8" customFormat="1" x14ac:dyDescent="0.25">
      <c r="A611" s="24" t="s">
        <v>164</v>
      </c>
      <c r="B611" s="8" t="s">
        <v>1953</v>
      </c>
      <c r="C611" s="8" t="s">
        <v>807</v>
      </c>
      <c r="D611" s="24" t="s">
        <v>733</v>
      </c>
      <c r="E611" s="24">
        <v>18</v>
      </c>
      <c r="F611" s="24">
        <v>0</v>
      </c>
      <c r="G611" s="24">
        <v>0</v>
      </c>
      <c r="H611" s="24">
        <v>0</v>
      </c>
      <c r="I611" s="24">
        <v>0</v>
      </c>
      <c r="J611" s="24">
        <v>1</v>
      </c>
      <c r="K611" s="24">
        <v>0</v>
      </c>
      <c r="L611" s="24">
        <v>0</v>
      </c>
      <c r="M611" s="24">
        <v>15</v>
      </c>
      <c r="N611" s="24">
        <v>12</v>
      </c>
      <c r="O611" s="24">
        <v>20</v>
      </c>
      <c r="P611" s="24">
        <v>5.5</v>
      </c>
      <c r="Q611" s="24">
        <v>1.78</v>
      </c>
      <c r="R611" s="24">
        <v>2.5</v>
      </c>
      <c r="S611" s="24">
        <f t="shared" si="28"/>
        <v>0.14814814814814814</v>
      </c>
      <c r="T611" s="24">
        <f t="shared" si="29"/>
        <v>7.407407407407407E-2</v>
      </c>
      <c r="U611" s="24">
        <f t="shared" si="30"/>
        <v>1</v>
      </c>
    </row>
    <row r="612" spans="1:21" s="8" customFormat="1" x14ac:dyDescent="0.25">
      <c r="A612" s="24" t="s">
        <v>1755</v>
      </c>
      <c r="B612" s="8" t="s">
        <v>1756</v>
      </c>
      <c r="C612" s="8" t="s">
        <v>807</v>
      </c>
      <c r="D612" s="24" t="s">
        <v>704</v>
      </c>
      <c r="E612" s="24">
        <v>7.3</v>
      </c>
      <c r="F612" s="24">
        <v>0</v>
      </c>
      <c r="G612" s="24">
        <v>0</v>
      </c>
      <c r="H612" s="24">
        <v>0</v>
      </c>
      <c r="I612" s="24">
        <v>0</v>
      </c>
      <c r="J612" s="24">
        <v>0</v>
      </c>
      <c r="K612" s="24">
        <v>0</v>
      </c>
      <c r="L612" s="24">
        <v>0</v>
      </c>
      <c r="M612" s="24">
        <v>5</v>
      </c>
      <c r="N612" s="24">
        <v>4</v>
      </c>
      <c r="O612" s="24">
        <v>8</v>
      </c>
      <c r="P612" s="24">
        <v>4.91</v>
      </c>
      <c r="Q612" s="24">
        <v>1.64</v>
      </c>
      <c r="R612" s="24">
        <v>2.33</v>
      </c>
      <c r="S612" s="24">
        <f t="shared" si="28"/>
        <v>0.13807407407407407</v>
      </c>
      <c r="T612" s="24">
        <f t="shared" si="29"/>
        <v>6.9037037037037036E-2</v>
      </c>
      <c r="U612" s="24">
        <f t="shared" si="30"/>
        <v>1</v>
      </c>
    </row>
    <row r="613" spans="1:21" s="8" customFormat="1" x14ac:dyDescent="0.25">
      <c r="A613" s="24" t="s">
        <v>160</v>
      </c>
      <c r="B613" s="8" t="s">
        <v>690</v>
      </c>
      <c r="C613" s="8" t="s">
        <v>807</v>
      </c>
      <c r="D613" s="24" t="s">
        <v>733</v>
      </c>
      <c r="E613" s="24">
        <v>1</v>
      </c>
      <c r="F613" s="24">
        <v>0</v>
      </c>
      <c r="G613" s="24">
        <v>0</v>
      </c>
      <c r="H613" s="24">
        <v>0</v>
      </c>
      <c r="I613" s="24">
        <v>0</v>
      </c>
      <c r="J613" s="24">
        <v>0</v>
      </c>
      <c r="K613" s="24">
        <v>0</v>
      </c>
      <c r="L613" s="24">
        <v>0</v>
      </c>
      <c r="M613" s="24">
        <v>3</v>
      </c>
      <c r="N613" s="24">
        <v>1</v>
      </c>
      <c r="O613" s="24">
        <v>2</v>
      </c>
      <c r="P613" s="24">
        <v>0</v>
      </c>
      <c r="Q613" s="24">
        <v>3</v>
      </c>
      <c r="R613" s="24">
        <v>2</v>
      </c>
      <c r="S613" s="24">
        <f t="shared" si="28"/>
        <v>0.11851851851851852</v>
      </c>
      <c r="T613" s="24">
        <f t="shared" si="29"/>
        <v>5.9259259259259262E-2</v>
      </c>
      <c r="U613" s="24">
        <f t="shared" si="30"/>
        <v>1</v>
      </c>
    </row>
    <row r="614" spans="1:21" s="8" customFormat="1" x14ac:dyDescent="0.25">
      <c r="A614" s="24" t="s">
        <v>302</v>
      </c>
      <c r="B614" s="8" t="s">
        <v>1929</v>
      </c>
      <c r="C614" s="8" t="s">
        <v>807</v>
      </c>
      <c r="D614" s="24" t="s">
        <v>699</v>
      </c>
      <c r="E614" s="24">
        <v>9</v>
      </c>
      <c r="F614" s="24">
        <v>0</v>
      </c>
      <c r="G614" s="24">
        <v>0</v>
      </c>
      <c r="H614" s="24">
        <v>0</v>
      </c>
      <c r="I614" s="24">
        <v>0</v>
      </c>
      <c r="J614" s="24">
        <v>0</v>
      </c>
      <c r="K614" s="24">
        <v>0</v>
      </c>
      <c r="L614" s="24">
        <v>0</v>
      </c>
      <c r="M614" s="24">
        <v>6</v>
      </c>
      <c r="N614" s="24">
        <v>9</v>
      </c>
      <c r="O614" s="24">
        <v>7</v>
      </c>
      <c r="P614" s="24">
        <v>1</v>
      </c>
      <c r="Q614" s="24">
        <v>1.78</v>
      </c>
      <c r="R614" s="24">
        <v>2</v>
      </c>
      <c r="S614" s="24">
        <f t="shared" si="28"/>
        <v>0.11851851851851852</v>
      </c>
      <c r="T614" s="24">
        <f t="shared" si="29"/>
        <v>5.9259259259259262E-2</v>
      </c>
      <c r="U614" s="24">
        <f t="shared" si="30"/>
        <v>1</v>
      </c>
    </row>
    <row r="615" spans="1:21" s="8" customFormat="1" x14ac:dyDescent="0.25">
      <c r="A615" s="24" t="s">
        <v>337</v>
      </c>
      <c r="B615" s="8" t="s">
        <v>3609</v>
      </c>
      <c r="C615" s="8" t="s">
        <v>807</v>
      </c>
      <c r="D615" s="24" t="s">
        <v>716</v>
      </c>
      <c r="E615" s="24">
        <v>2.2999999999999998</v>
      </c>
      <c r="F615" s="24">
        <v>0</v>
      </c>
      <c r="G615" s="24">
        <v>0</v>
      </c>
      <c r="H615" s="24">
        <v>0</v>
      </c>
      <c r="I615" s="24">
        <v>0</v>
      </c>
      <c r="J615" s="24">
        <v>0</v>
      </c>
      <c r="K615" s="24">
        <v>0</v>
      </c>
      <c r="L615" s="24">
        <v>0</v>
      </c>
      <c r="M615" s="24">
        <v>2</v>
      </c>
      <c r="N615" s="24">
        <v>1</v>
      </c>
      <c r="O615" s="24">
        <v>2</v>
      </c>
      <c r="P615" s="24">
        <v>3.86</v>
      </c>
      <c r="Q615" s="24">
        <v>1.29</v>
      </c>
      <c r="R615" s="24">
        <v>1.83</v>
      </c>
      <c r="S615" s="24">
        <f t="shared" si="28"/>
        <v>0.10844444444444445</v>
      </c>
      <c r="T615" s="24">
        <f t="shared" si="29"/>
        <v>5.4222222222222227E-2</v>
      </c>
      <c r="U615" s="24">
        <f t="shared" si="30"/>
        <v>1</v>
      </c>
    </row>
    <row r="616" spans="1:21" s="8" customFormat="1" x14ac:dyDescent="0.25">
      <c r="A616" s="24" t="s">
        <v>666</v>
      </c>
      <c r="B616" s="8" t="s">
        <v>1349</v>
      </c>
      <c r="C616" s="8" t="s">
        <v>806</v>
      </c>
      <c r="D616" s="24" t="s">
        <v>733</v>
      </c>
      <c r="E616" s="24">
        <v>31.3</v>
      </c>
      <c r="F616" s="24">
        <v>5</v>
      </c>
      <c r="G616" s="24">
        <v>1</v>
      </c>
      <c r="H616" s="24">
        <v>0</v>
      </c>
      <c r="I616" s="24">
        <v>1</v>
      </c>
      <c r="J616" s="24">
        <v>1</v>
      </c>
      <c r="K616" s="24">
        <v>0</v>
      </c>
      <c r="L616" s="24">
        <v>0</v>
      </c>
      <c r="M616" s="24">
        <v>18</v>
      </c>
      <c r="N616" s="24">
        <v>20</v>
      </c>
      <c r="O616" s="24">
        <v>36</v>
      </c>
      <c r="P616" s="24">
        <v>9.48</v>
      </c>
      <c r="Q616" s="24">
        <v>1.79</v>
      </c>
      <c r="R616" s="24">
        <v>1.83</v>
      </c>
      <c r="S616" s="24">
        <f t="shared" si="28"/>
        <v>0.10844444444444445</v>
      </c>
      <c r="T616" s="24">
        <f t="shared" si="29"/>
        <v>5.4222222222222227E-2</v>
      </c>
      <c r="U616" s="24">
        <f t="shared" si="30"/>
        <v>1</v>
      </c>
    </row>
    <row r="617" spans="1:21" s="8" customFormat="1" x14ac:dyDescent="0.25">
      <c r="A617" s="24" t="s">
        <v>52</v>
      </c>
      <c r="B617" s="8" t="s">
        <v>1762</v>
      </c>
      <c r="C617" s="8" t="s">
        <v>807</v>
      </c>
      <c r="D617" s="24" t="s">
        <v>723</v>
      </c>
      <c r="E617" s="24">
        <v>9.6999999999999993</v>
      </c>
      <c r="F617" s="24">
        <v>0</v>
      </c>
      <c r="G617" s="24">
        <v>0</v>
      </c>
      <c r="H617" s="24">
        <v>0</v>
      </c>
      <c r="I617" s="24">
        <v>0</v>
      </c>
      <c r="J617" s="24">
        <v>0</v>
      </c>
      <c r="K617" s="24">
        <v>0</v>
      </c>
      <c r="L617" s="24">
        <v>0</v>
      </c>
      <c r="M617" s="24">
        <v>7</v>
      </c>
      <c r="N617" s="24">
        <v>2</v>
      </c>
      <c r="O617" s="24">
        <v>16</v>
      </c>
      <c r="P617" s="24">
        <v>9.31</v>
      </c>
      <c r="Q617" s="24">
        <v>1.86</v>
      </c>
      <c r="R617" s="24">
        <v>1.67</v>
      </c>
      <c r="S617" s="24">
        <f t="shared" si="28"/>
        <v>9.8962962962962961E-2</v>
      </c>
      <c r="T617" s="24">
        <f t="shared" si="29"/>
        <v>4.948148148148148E-2</v>
      </c>
      <c r="U617" s="24">
        <f t="shared" si="30"/>
        <v>1</v>
      </c>
    </row>
    <row r="618" spans="1:21" s="8" customFormat="1" x14ac:dyDescent="0.25">
      <c r="A618" s="24" t="s">
        <v>117</v>
      </c>
      <c r="B618" s="8" t="s">
        <v>1493</v>
      </c>
      <c r="C618" s="8" t="s">
        <v>807</v>
      </c>
      <c r="D618" s="24" t="s">
        <v>704</v>
      </c>
      <c r="E618" s="24">
        <v>5</v>
      </c>
      <c r="F618" s="24">
        <v>0</v>
      </c>
      <c r="G618" s="24">
        <v>0</v>
      </c>
      <c r="H618" s="24">
        <v>0</v>
      </c>
      <c r="I618" s="24">
        <v>1</v>
      </c>
      <c r="J618" s="24">
        <v>1</v>
      </c>
      <c r="K618" s="24">
        <v>0</v>
      </c>
      <c r="L618" s="24">
        <v>0</v>
      </c>
      <c r="M618" s="24">
        <v>3</v>
      </c>
      <c r="N618" s="24">
        <v>6</v>
      </c>
      <c r="O618" s="24">
        <v>9</v>
      </c>
      <c r="P618" s="24">
        <v>10.8</v>
      </c>
      <c r="Q618" s="24">
        <v>3</v>
      </c>
      <c r="R618" s="24">
        <v>1.5</v>
      </c>
      <c r="S618" s="24">
        <f t="shared" si="28"/>
        <v>8.8888888888888892E-2</v>
      </c>
      <c r="T618" s="24">
        <f t="shared" si="29"/>
        <v>4.4444444444444446E-2</v>
      </c>
      <c r="U618" s="24">
        <f t="shared" si="30"/>
        <v>1</v>
      </c>
    </row>
    <row r="619" spans="1:21" s="8" customFormat="1" x14ac:dyDescent="0.25">
      <c r="A619" s="24" t="s">
        <v>196</v>
      </c>
      <c r="B619" s="8" t="s">
        <v>1878</v>
      </c>
      <c r="C619" s="8" t="s">
        <v>806</v>
      </c>
      <c r="D619" s="24" t="s">
        <v>846</v>
      </c>
      <c r="E619" s="24">
        <v>13</v>
      </c>
      <c r="F619" s="24">
        <v>3</v>
      </c>
      <c r="G619" s="24">
        <v>0</v>
      </c>
      <c r="H619" s="24">
        <v>0</v>
      </c>
      <c r="I619" s="24">
        <v>0</v>
      </c>
      <c r="J619" s="24">
        <v>1</v>
      </c>
      <c r="K619" s="24">
        <v>0</v>
      </c>
      <c r="L619" s="24">
        <v>0</v>
      </c>
      <c r="M619" s="24">
        <v>10</v>
      </c>
      <c r="N619" s="24">
        <v>6</v>
      </c>
      <c r="O619" s="24">
        <v>17</v>
      </c>
      <c r="P619" s="24">
        <v>5.54</v>
      </c>
      <c r="Q619" s="24">
        <v>1.77</v>
      </c>
      <c r="R619" s="24">
        <v>1.5</v>
      </c>
      <c r="S619" s="24">
        <f t="shared" si="28"/>
        <v>8.8888888888888892E-2</v>
      </c>
      <c r="T619" s="24">
        <f t="shared" si="29"/>
        <v>4.4444444444444446E-2</v>
      </c>
      <c r="U619" s="24">
        <f t="shared" si="30"/>
        <v>1</v>
      </c>
    </row>
    <row r="620" spans="1:21" s="8" customFormat="1" x14ac:dyDescent="0.25">
      <c r="A620" s="24" t="s">
        <v>160</v>
      </c>
      <c r="B620" s="8" t="s">
        <v>1969</v>
      </c>
      <c r="C620" s="8" t="s">
        <v>807</v>
      </c>
      <c r="D620" s="24" t="s">
        <v>715</v>
      </c>
      <c r="E620" s="24">
        <v>5</v>
      </c>
      <c r="F620" s="24">
        <v>0</v>
      </c>
      <c r="G620" s="24">
        <v>0</v>
      </c>
      <c r="H620" s="24">
        <v>0</v>
      </c>
      <c r="I620" s="24">
        <v>0</v>
      </c>
      <c r="J620" s="24">
        <v>0</v>
      </c>
      <c r="K620" s="24">
        <v>0</v>
      </c>
      <c r="L620" s="24">
        <v>0</v>
      </c>
      <c r="M620" s="24">
        <v>2</v>
      </c>
      <c r="N620" s="24">
        <v>2</v>
      </c>
      <c r="O620" s="24">
        <v>9</v>
      </c>
      <c r="P620" s="24">
        <v>10.8</v>
      </c>
      <c r="Q620" s="24">
        <v>2.2000000000000002</v>
      </c>
      <c r="R620" s="24">
        <v>1.5</v>
      </c>
      <c r="S620" s="24">
        <f t="shared" si="28"/>
        <v>8.8888888888888892E-2</v>
      </c>
      <c r="T620" s="24">
        <f t="shared" si="29"/>
        <v>4.4444444444444446E-2</v>
      </c>
      <c r="U620" s="24">
        <f t="shared" si="30"/>
        <v>1</v>
      </c>
    </row>
    <row r="621" spans="1:21" s="8" customFormat="1" x14ac:dyDescent="0.25">
      <c r="A621" s="24" t="s">
        <v>1243</v>
      </c>
      <c r="B621" s="8" t="s">
        <v>1904</v>
      </c>
      <c r="C621" s="8" t="s">
        <v>807</v>
      </c>
      <c r="D621" s="24" t="s">
        <v>713</v>
      </c>
      <c r="E621" s="24">
        <v>2.7</v>
      </c>
      <c r="F621" s="24">
        <v>0</v>
      </c>
      <c r="G621" s="24">
        <v>0</v>
      </c>
      <c r="H621" s="24">
        <v>0</v>
      </c>
      <c r="I621" s="24">
        <v>0</v>
      </c>
      <c r="J621" s="24">
        <v>0</v>
      </c>
      <c r="K621" s="24">
        <v>0</v>
      </c>
      <c r="L621" s="24">
        <v>0</v>
      </c>
      <c r="M621" s="24">
        <v>2</v>
      </c>
      <c r="N621" s="24">
        <v>0</v>
      </c>
      <c r="O621" s="24">
        <v>6</v>
      </c>
      <c r="P621" s="24">
        <v>3.38</v>
      </c>
      <c r="Q621" s="24">
        <v>2.25</v>
      </c>
      <c r="R621" s="24">
        <v>1.17</v>
      </c>
      <c r="S621" s="24">
        <f t="shared" si="28"/>
        <v>6.933333333333333E-2</v>
      </c>
      <c r="T621" s="24">
        <f t="shared" si="29"/>
        <v>3.4666666666666665E-2</v>
      </c>
      <c r="U621" s="24">
        <f t="shared" si="30"/>
        <v>1</v>
      </c>
    </row>
    <row r="622" spans="1:21" s="8" customFormat="1" x14ac:dyDescent="0.25">
      <c r="A622" s="24" t="s">
        <v>307</v>
      </c>
      <c r="B622" s="8" t="s">
        <v>1729</v>
      </c>
      <c r="C622" s="8" t="s">
        <v>807</v>
      </c>
      <c r="D622" s="24" t="s">
        <v>712</v>
      </c>
      <c r="E622" s="24">
        <v>6.7</v>
      </c>
      <c r="F622" s="24">
        <v>0</v>
      </c>
      <c r="G622" s="24">
        <v>0</v>
      </c>
      <c r="H622" s="24">
        <v>0</v>
      </c>
      <c r="I622" s="24">
        <v>0</v>
      </c>
      <c r="J622" s="24">
        <v>0</v>
      </c>
      <c r="K622" s="24">
        <v>0</v>
      </c>
      <c r="L622" s="24">
        <v>0</v>
      </c>
      <c r="M622" s="24">
        <v>1</v>
      </c>
      <c r="N622" s="24">
        <v>4</v>
      </c>
      <c r="O622" s="24">
        <v>8</v>
      </c>
      <c r="P622" s="24">
        <v>6.75</v>
      </c>
      <c r="Q622" s="24">
        <v>1.8</v>
      </c>
      <c r="R622" s="24">
        <v>1.17</v>
      </c>
      <c r="S622" s="24">
        <f t="shared" si="28"/>
        <v>6.933333333333333E-2</v>
      </c>
      <c r="T622" s="24">
        <f t="shared" si="29"/>
        <v>3.4666666666666665E-2</v>
      </c>
      <c r="U622" s="24">
        <f t="shared" si="30"/>
        <v>1</v>
      </c>
    </row>
    <row r="623" spans="1:21" s="8" customFormat="1" x14ac:dyDescent="0.25">
      <c r="A623" s="24" t="s">
        <v>1833</v>
      </c>
      <c r="B623" s="8" t="s">
        <v>1917</v>
      </c>
      <c r="C623" s="8" t="s">
        <v>807</v>
      </c>
      <c r="D623" s="24" t="s">
        <v>713</v>
      </c>
      <c r="E623" s="24">
        <v>27</v>
      </c>
      <c r="F623" s="24">
        <v>0</v>
      </c>
      <c r="G623" s="24">
        <v>0</v>
      </c>
      <c r="H623" s="24">
        <v>0</v>
      </c>
      <c r="I623" s="24">
        <v>0</v>
      </c>
      <c r="J623" s="24">
        <v>1</v>
      </c>
      <c r="K623" s="24">
        <v>0</v>
      </c>
      <c r="L623" s="24">
        <v>1</v>
      </c>
      <c r="M623" s="24">
        <v>23</v>
      </c>
      <c r="N623" s="24">
        <v>12</v>
      </c>
      <c r="O623" s="24">
        <v>45</v>
      </c>
      <c r="P623" s="24">
        <v>6.33</v>
      </c>
      <c r="Q623" s="24">
        <v>2.11</v>
      </c>
      <c r="R623" s="24">
        <v>1</v>
      </c>
      <c r="S623" s="24">
        <f t="shared" si="28"/>
        <v>5.9259259259259262E-2</v>
      </c>
      <c r="T623" s="24">
        <f t="shared" si="29"/>
        <v>2.9629629629629631E-2</v>
      </c>
      <c r="U623" s="24">
        <f t="shared" si="30"/>
        <v>1</v>
      </c>
    </row>
    <row r="624" spans="1:21" s="8" customFormat="1" x14ac:dyDescent="0.25">
      <c r="A624" s="24" t="s">
        <v>516</v>
      </c>
      <c r="B624" s="8" t="s">
        <v>1499</v>
      </c>
      <c r="C624" s="8" t="s">
        <v>807</v>
      </c>
      <c r="D624" s="24" t="s">
        <v>709</v>
      </c>
      <c r="E624" s="24">
        <v>9</v>
      </c>
      <c r="F624" s="24">
        <v>0</v>
      </c>
      <c r="G624" s="24">
        <v>0</v>
      </c>
      <c r="H624" s="24">
        <v>0</v>
      </c>
      <c r="I624" s="24">
        <v>0</v>
      </c>
      <c r="J624" s="24">
        <v>0</v>
      </c>
      <c r="K624" s="24">
        <v>0</v>
      </c>
      <c r="L624" s="24">
        <v>0</v>
      </c>
      <c r="M624" s="24">
        <v>7</v>
      </c>
      <c r="N624" s="24">
        <v>6</v>
      </c>
      <c r="O624" s="24">
        <v>12</v>
      </c>
      <c r="P624" s="24">
        <v>6</v>
      </c>
      <c r="Q624" s="24">
        <v>2</v>
      </c>
      <c r="R624" s="24">
        <v>1</v>
      </c>
      <c r="S624" s="24">
        <f t="shared" si="28"/>
        <v>5.9259259259259262E-2</v>
      </c>
      <c r="T624" s="24">
        <f t="shared" si="29"/>
        <v>2.9629629629629631E-2</v>
      </c>
      <c r="U624" s="24">
        <f t="shared" si="30"/>
        <v>1</v>
      </c>
    </row>
    <row r="625" spans="1:21" s="8" customFormat="1" x14ac:dyDescent="0.25">
      <c r="A625" s="24" t="s">
        <v>164</v>
      </c>
      <c r="B625" s="8" t="s">
        <v>1737</v>
      </c>
      <c r="C625" s="8" t="s">
        <v>807</v>
      </c>
      <c r="D625" s="24" t="s">
        <v>728</v>
      </c>
      <c r="E625" s="24">
        <v>3.3</v>
      </c>
      <c r="F625" s="24">
        <v>0</v>
      </c>
      <c r="G625" s="24">
        <v>0</v>
      </c>
      <c r="H625" s="24">
        <v>0</v>
      </c>
      <c r="I625" s="24">
        <v>0</v>
      </c>
      <c r="J625" s="24">
        <v>0</v>
      </c>
      <c r="K625" s="24">
        <v>0</v>
      </c>
      <c r="L625" s="24">
        <v>0</v>
      </c>
      <c r="M625" s="24">
        <v>2</v>
      </c>
      <c r="N625" s="24">
        <v>1</v>
      </c>
      <c r="O625" s="24">
        <v>5</v>
      </c>
      <c r="P625" s="24">
        <v>5.4</v>
      </c>
      <c r="Q625" s="24">
        <v>1.8</v>
      </c>
      <c r="R625" s="24">
        <v>0.83</v>
      </c>
      <c r="S625" s="24">
        <f t="shared" si="28"/>
        <v>4.9185185185185186E-2</v>
      </c>
      <c r="T625" s="24">
        <f t="shared" si="29"/>
        <v>2.4592592592592593E-2</v>
      </c>
      <c r="U625" s="24">
        <f t="shared" si="30"/>
        <v>1</v>
      </c>
    </row>
    <row r="626" spans="1:21" s="8" customFormat="1" x14ac:dyDescent="0.25">
      <c r="A626" s="24" t="s">
        <v>137</v>
      </c>
      <c r="B626" s="8" t="s">
        <v>115</v>
      </c>
      <c r="C626" s="8" t="s">
        <v>807</v>
      </c>
      <c r="D626" s="24" t="s">
        <v>712</v>
      </c>
      <c r="E626" s="24">
        <v>2.2999999999999998</v>
      </c>
      <c r="F626" s="24">
        <v>0</v>
      </c>
      <c r="G626" s="24">
        <v>0</v>
      </c>
      <c r="H626" s="24">
        <v>0</v>
      </c>
      <c r="I626" s="24">
        <v>0</v>
      </c>
      <c r="J626" s="24">
        <v>0</v>
      </c>
      <c r="K626" s="24">
        <v>0</v>
      </c>
      <c r="L626" s="24">
        <v>0</v>
      </c>
      <c r="M626" s="24">
        <v>2</v>
      </c>
      <c r="N626" s="24">
        <v>1</v>
      </c>
      <c r="O626" s="24">
        <v>2</v>
      </c>
      <c r="P626" s="24">
        <v>11.57</v>
      </c>
      <c r="Q626" s="24">
        <v>1.29</v>
      </c>
      <c r="R626" s="24">
        <v>0.83</v>
      </c>
      <c r="S626" s="24">
        <f t="shared" si="28"/>
        <v>4.9185185185185186E-2</v>
      </c>
      <c r="T626" s="24">
        <f t="shared" si="29"/>
        <v>2.4592592592592593E-2</v>
      </c>
      <c r="U626" s="24">
        <f t="shared" si="30"/>
        <v>1</v>
      </c>
    </row>
    <row r="627" spans="1:21" s="8" customFormat="1" x14ac:dyDescent="0.25">
      <c r="A627" s="24" t="s">
        <v>173</v>
      </c>
      <c r="B627" s="8" t="s">
        <v>1951</v>
      </c>
      <c r="C627" s="8" t="s">
        <v>806</v>
      </c>
      <c r="D627" s="24" t="s">
        <v>726</v>
      </c>
      <c r="E627" s="24">
        <v>3.7</v>
      </c>
      <c r="F627" s="24">
        <v>0</v>
      </c>
      <c r="G627" s="24">
        <v>0</v>
      </c>
      <c r="H627" s="24">
        <v>0</v>
      </c>
      <c r="I627" s="24">
        <v>0</v>
      </c>
      <c r="J627" s="24">
        <v>0</v>
      </c>
      <c r="K627" s="24">
        <v>0</v>
      </c>
      <c r="L627" s="24">
        <v>0</v>
      </c>
      <c r="M627" s="24">
        <v>3</v>
      </c>
      <c r="N627" s="24">
        <v>2</v>
      </c>
      <c r="O627" s="24">
        <v>5</v>
      </c>
      <c r="P627" s="24">
        <v>7.36</v>
      </c>
      <c r="Q627" s="24">
        <v>1.91</v>
      </c>
      <c r="R627" s="24">
        <v>0.67</v>
      </c>
      <c r="S627" s="24">
        <f t="shared" si="28"/>
        <v>3.9703703703703706E-2</v>
      </c>
      <c r="T627" s="24">
        <f t="shared" si="29"/>
        <v>1.9851851851851853E-2</v>
      </c>
      <c r="U627" s="24">
        <f t="shared" si="30"/>
        <v>1</v>
      </c>
    </row>
    <row r="628" spans="1:21" s="8" customFormat="1" x14ac:dyDescent="0.25">
      <c r="A628" s="24" t="s">
        <v>1743</v>
      </c>
      <c r="B628" s="8" t="s">
        <v>192</v>
      </c>
      <c r="C628" s="8" t="s">
        <v>806</v>
      </c>
      <c r="D628" s="24" t="s">
        <v>709</v>
      </c>
      <c r="E628" s="24">
        <v>3</v>
      </c>
      <c r="F628" s="24">
        <v>1</v>
      </c>
      <c r="G628" s="24">
        <v>0</v>
      </c>
      <c r="H628" s="24">
        <v>0</v>
      </c>
      <c r="I628" s="24">
        <v>0</v>
      </c>
      <c r="J628" s="24">
        <v>0</v>
      </c>
      <c r="K628" s="24">
        <v>0</v>
      </c>
      <c r="L628" s="24">
        <v>0</v>
      </c>
      <c r="M628" s="24">
        <v>1</v>
      </c>
      <c r="N628" s="24">
        <v>3</v>
      </c>
      <c r="O628" s="24">
        <v>1</v>
      </c>
      <c r="P628" s="24">
        <v>0</v>
      </c>
      <c r="Q628" s="24">
        <v>1.33</v>
      </c>
      <c r="R628" s="24">
        <v>0.5</v>
      </c>
      <c r="S628" s="24">
        <f t="shared" si="28"/>
        <v>2.9629629629629631E-2</v>
      </c>
      <c r="T628" s="24">
        <f t="shared" si="29"/>
        <v>1.4814814814814815E-2</v>
      </c>
      <c r="U628" s="24">
        <f t="shared" si="30"/>
        <v>1</v>
      </c>
    </row>
    <row r="629" spans="1:21" s="8" customFormat="1" x14ac:dyDescent="0.25">
      <c r="A629" s="24" t="s">
        <v>43</v>
      </c>
      <c r="B629" s="8" t="s">
        <v>1742</v>
      </c>
      <c r="C629" s="8" t="s">
        <v>807</v>
      </c>
      <c r="D629" s="24" t="s">
        <v>736</v>
      </c>
      <c r="E629" s="24">
        <v>5.3</v>
      </c>
      <c r="F629" s="24">
        <v>0</v>
      </c>
      <c r="G629" s="24">
        <v>0</v>
      </c>
      <c r="H629" s="24">
        <v>0</v>
      </c>
      <c r="I629" s="24">
        <v>0</v>
      </c>
      <c r="J629" s="24">
        <v>0</v>
      </c>
      <c r="K629" s="24">
        <v>0</v>
      </c>
      <c r="L629" s="24">
        <v>0</v>
      </c>
      <c r="M629" s="24">
        <v>4</v>
      </c>
      <c r="N629" s="24">
        <v>1</v>
      </c>
      <c r="O629" s="24">
        <v>9</v>
      </c>
      <c r="P629" s="24">
        <v>11.81</v>
      </c>
      <c r="Q629" s="24">
        <v>1.88</v>
      </c>
      <c r="R629" s="24">
        <v>0.33</v>
      </c>
      <c r="S629" s="24">
        <f t="shared" si="28"/>
        <v>1.9555555555555555E-2</v>
      </c>
      <c r="T629" s="24">
        <f t="shared" si="29"/>
        <v>9.7777777777777776E-3</v>
      </c>
      <c r="U629" s="24">
        <f t="shared" si="30"/>
        <v>1</v>
      </c>
    </row>
    <row r="630" spans="1:21" s="8" customFormat="1" x14ac:dyDescent="0.25">
      <c r="A630" s="24" t="s">
        <v>633</v>
      </c>
      <c r="B630" s="8" t="s">
        <v>3610</v>
      </c>
      <c r="C630" s="8" t="s">
        <v>807</v>
      </c>
      <c r="D630" s="24" t="s">
        <v>711</v>
      </c>
      <c r="E630" s="24">
        <v>3.3</v>
      </c>
      <c r="F630" s="24">
        <v>0</v>
      </c>
      <c r="G630" s="24">
        <v>0</v>
      </c>
      <c r="H630" s="24">
        <v>0</v>
      </c>
      <c r="I630" s="24">
        <v>0</v>
      </c>
      <c r="J630" s="24">
        <v>0</v>
      </c>
      <c r="K630" s="24">
        <v>0</v>
      </c>
      <c r="L630" s="24">
        <v>0</v>
      </c>
      <c r="M630" s="24">
        <v>3</v>
      </c>
      <c r="N630" s="24">
        <v>1</v>
      </c>
      <c r="O630" s="24">
        <v>5</v>
      </c>
      <c r="P630" s="24">
        <v>13.5</v>
      </c>
      <c r="Q630" s="24">
        <v>1.8</v>
      </c>
      <c r="R630" s="24">
        <v>0.33</v>
      </c>
      <c r="S630" s="24">
        <f t="shared" si="28"/>
        <v>1.9555555555555555E-2</v>
      </c>
      <c r="T630" s="24">
        <f t="shared" si="29"/>
        <v>9.7777777777777776E-3</v>
      </c>
      <c r="U630" s="24">
        <f t="shared" si="30"/>
        <v>1</v>
      </c>
    </row>
    <row r="631" spans="1:21" s="8" customFormat="1" x14ac:dyDescent="0.25">
      <c r="A631" s="24" t="s">
        <v>1722</v>
      </c>
      <c r="B631" s="8" t="s">
        <v>1723</v>
      </c>
      <c r="C631" s="8" t="s">
        <v>807</v>
      </c>
      <c r="D631" s="24" t="s">
        <v>703</v>
      </c>
      <c r="E631" s="24">
        <v>24.7</v>
      </c>
      <c r="F631" s="24">
        <v>0</v>
      </c>
      <c r="G631" s="24">
        <v>0</v>
      </c>
      <c r="H631" s="24">
        <v>0</v>
      </c>
      <c r="I631" s="24">
        <v>0</v>
      </c>
      <c r="J631" s="24">
        <v>2</v>
      </c>
      <c r="K631" s="24">
        <v>0</v>
      </c>
      <c r="L631" s="24">
        <v>0</v>
      </c>
      <c r="M631" s="24">
        <v>17</v>
      </c>
      <c r="N631" s="24">
        <v>10</v>
      </c>
      <c r="O631" s="24">
        <v>31</v>
      </c>
      <c r="P631" s="24">
        <v>7.3</v>
      </c>
      <c r="Q631" s="24">
        <v>1.66</v>
      </c>
      <c r="R631" s="24">
        <v>0.17</v>
      </c>
      <c r="S631" s="24">
        <f t="shared" si="28"/>
        <v>1.0074074074074076E-2</v>
      </c>
      <c r="T631" s="24">
        <f t="shared" si="29"/>
        <v>5.0370370370370378E-3</v>
      </c>
      <c r="U631" s="24">
        <f t="shared" si="30"/>
        <v>1</v>
      </c>
    </row>
    <row r="632" spans="1:21" s="8" customFormat="1" x14ac:dyDescent="0.25">
      <c r="A632" s="24" t="s">
        <v>1589</v>
      </c>
      <c r="B632" s="8" t="s">
        <v>755</v>
      </c>
      <c r="C632" s="8" t="s">
        <v>807</v>
      </c>
      <c r="D632" s="24" t="s">
        <v>723</v>
      </c>
      <c r="E632" s="24">
        <v>1.7</v>
      </c>
      <c r="F632" s="24">
        <v>0</v>
      </c>
      <c r="G632" s="24">
        <v>0</v>
      </c>
      <c r="H632" s="24">
        <v>0</v>
      </c>
      <c r="I632" s="24">
        <v>0</v>
      </c>
      <c r="J632" s="24">
        <v>0</v>
      </c>
      <c r="K632" s="24">
        <v>0</v>
      </c>
      <c r="L632" s="24">
        <v>0</v>
      </c>
      <c r="M632" s="24">
        <v>2</v>
      </c>
      <c r="N632" s="24">
        <v>1</v>
      </c>
      <c r="O632" s="24">
        <v>3</v>
      </c>
      <c r="P632" s="24">
        <v>10.8</v>
      </c>
      <c r="Q632" s="24">
        <v>2.4</v>
      </c>
      <c r="R632" s="24">
        <v>0.17</v>
      </c>
      <c r="S632" s="24">
        <f t="shared" si="28"/>
        <v>1.0074074074074076E-2</v>
      </c>
      <c r="T632" s="24">
        <f t="shared" si="29"/>
        <v>5.0370370370370378E-3</v>
      </c>
      <c r="U632" s="24">
        <f t="shared" si="30"/>
        <v>1</v>
      </c>
    </row>
    <row r="633" spans="1:21" s="8" customFormat="1" x14ac:dyDescent="0.25">
      <c r="A633" s="24" t="s">
        <v>156</v>
      </c>
      <c r="B633" s="8" t="s">
        <v>1720</v>
      </c>
      <c r="C633" s="8" t="s">
        <v>807</v>
      </c>
      <c r="D633" s="24" t="s">
        <v>724</v>
      </c>
      <c r="E633" s="24">
        <v>10.7</v>
      </c>
      <c r="F633" s="24">
        <v>0</v>
      </c>
      <c r="G633" s="24">
        <v>0</v>
      </c>
      <c r="H633" s="24">
        <v>0</v>
      </c>
      <c r="I633" s="24">
        <v>0</v>
      </c>
      <c r="J633" s="24">
        <v>0</v>
      </c>
      <c r="K633" s="24">
        <v>0</v>
      </c>
      <c r="L633" s="24">
        <v>0</v>
      </c>
      <c r="M633" s="24">
        <v>9</v>
      </c>
      <c r="N633" s="24">
        <v>4</v>
      </c>
      <c r="O633" s="24">
        <v>18</v>
      </c>
      <c r="P633" s="24">
        <v>10.97</v>
      </c>
      <c r="Q633" s="24">
        <v>2.06</v>
      </c>
      <c r="R633" s="24">
        <v>0.17</v>
      </c>
      <c r="S633" s="24">
        <f t="shared" si="28"/>
        <v>1.0074074074074076E-2</v>
      </c>
      <c r="T633" s="24">
        <f t="shared" si="29"/>
        <v>5.0370370370370378E-3</v>
      </c>
      <c r="U633" s="24">
        <f t="shared" si="30"/>
        <v>1</v>
      </c>
    </row>
    <row r="634" spans="1:21" s="8" customFormat="1" x14ac:dyDescent="0.25">
      <c r="A634" s="24" t="s">
        <v>41</v>
      </c>
      <c r="B634" s="8" t="s">
        <v>3611</v>
      </c>
      <c r="C634" s="8" t="s">
        <v>806</v>
      </c>
      <c r="D634" s="24" t="s">
        <v>703</v>
      </c>
      <c r="E634" s="24">
        <v>0</v>
      </c>
      <c r="F634" s="24">
        <v>0</v>
      </c>
      <c r="G634" s="24">
        <v>0</v>
      </c>
      <c r="H634" s="24">
        <v>0</v>
      </c>
      <c r="I634" s="24">
        <v>0</v>
      </c>
      <c r="J634" s="24">
        <v>0</v>
      </c>
      <c r="K634" s="24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f t="shared" si="28"/>
        <v>0</v>
      </c>
      <c r="T634" s="24">
        <f t="shared" si="29"/>
        <v>0</v>
      </c>
      <c r="U634" s="24">
        <f t="shared" si="30"/>
        <v>1</v>
      </c>
    </row>
    <row r="635" spans="1:21" s="8" customFormat="1" x14ac:dyDescent="0.25">
      <c r="A635" s="24" t="s">
        <v>951</v>
      </c>
      <c r="B635" s="8" t="s">
        <v>46</v>
      </c>
      <c r="C635" s="8" t="s">
        <v>806</v>
      </c>
      <c r="D635" s="24" t="s">
        <v>726</v>
      </c>
      <c r="E635" s="24">
        <v>0</v>
      </c>
      <c r="F635" s="24">
        <v>0</v>
      </c>
      <c r="G635" s="24">
        <v>0</v>
      </c>
      <c r="H635" s="24">
        <v>0</v>
      </c>
      <c r="I635" s="24">
        <v>0</v>
      </c>
      <c r="J635" s="24">
        <v>0</v>
      </c>
      <c r="K635" s="24">
        <v>0</v>
      </c>
      <c r="L635" s="24">
        <v>0</v>
      </c>
      <c r="M635" s="24">
        <v>0</v>
      </c>
      <c r="N635" s="24">
        <v>0</v>
      </c>
      <c r="O635" s="24">
        <v>0</v>
      </c>
      <c r="P635" s="24">
        <v>0</v>
      </c>
      <c r="Q635" s="24">
        <v>0</v>
      </c>
      <c r="R635" s="24">
        <v>0</v>
      </c>
      <c r="S635" s="24">
        <f t="shared" si="28"/>
        <v>0</v>
      </c>
      <c r="T635" s="24">
        <f t="shared" si="29"/>
        <v>0</v>
      </c>
      <c r="U635" s="24">
        <f t="shared" si="30"/>
        <v>1</v>
      </c>
    </row>
    <row r="636" spans="1:21" s="8" customFormat="1" x14ac:dyDescent="0.25">
      <c r="A636" s="24" t="s">
        <v>209</v>
      </c>
      <c r="B636" s="8" t="s">
        <v>1983</v>
      </c>
      <c r="C636" s="8" t="s">
        <v>807</v>
      </c>
      <c r="D636" s="24" t="s">
        <v>706</v>
      </c>
      <c r="E636" s="24">
        <v>0</v>
      </c>
      <c r="F636" s="24">
        <v>0</v>
      </c>
      <c r="G636" s="24">
        <v>0</v>
      </c>
      <c r="H636" s="24">
        <v>0</v>
      </c>
      <c r="I636" s="24">
        <v>0</v>
      </c>
      <c r="J636" s="24">
        <v>0</v>
      </c>
      <c r="K636" s="24">
        <v>0</v>
      </c>
      <c r="L636" s="24">
        <v>0</v>
      </c>
      <c r="M636" s="24">
        <v>0</v>
      </c>
      <c r="N636" s="24">
        <v>0</v>
      </c>
      <c r="O636" s="24">
        <v>0</v>
      </c>
      <c r="P636" s="24">
        <v>0</v>
      </c>
      <c r="Q636" s="24">
        <v>0</v>
      </c>
      <c r="R636" s="24">
        <v>0</v>
      </c>
      <c r="S636" s="24">
        <f t="shared" si="28"/>
        <v>0</v>
      </c>
      <c r="T636" s="24">
        <f t="shared" si="29"/>
        <v>0</v>
      </c>
      <c r="U636" s="24">
        <f t="shared" si="30"/>
        <v>1</v>
      </c>
    </row>
    <row r="637" spans="1:21" s="8" customFormat="1" x14ac:dyDescent="0.25">
      <c r="A637" s="24" t="s">
        <v>1800</v>
      </c>
      <c r="B637" s="24" t="s">
        <v>401</v>
      </c>
      <c r="C637" s="24" t="s">
        <v>807</v>
      </c>
      <c r="D637" s="24" t="s">
        <v>733</v>
      </c>
      <c r="E637" s="24">
        <v>0</v>
      </c>
      <c r="F637" s="24">
        <v>0</v>
      </c>
      <c r="G637" s="24">
        <v>0</v>
      </c>
      <c r="H637" s="24">
        <v>0</v>
      </c>
      <c r="I637" s="24">
        <v>0</v>
      </c>
      <c r="J637" s="24">
        <v>0</v>
      </c>
      <c r="K637" s="24">
        <v>0</v>
      </c>
      <c r="L637" s="24">
        <v>0</v>
      </c>
      <c r="M637" s="24">
        <v>0</v>
      </c>
      <c r="N637" s="24">
        <v>0</v>
      </c>
      <c r="O637" s="24">
        <v>0</v>
      </c>
      <c r="P637" s="24">
        <v>0</v>
      </c>
      <c r="Q637" s="24">
        <v>0</v>
      </c>
      <c r="R637" s="24">
        <v>0</v>
      </c>
      <c r="S637" s="24">
        <f t="shared" si="28"/>
        <v>0</v>
      </c>
      <c r="T637" s="24">
        <f t="shared" si="29"/>
        <v>0</v>
      </c>
      <c r="U637" s="24">
        <f t="shared" si="30"/>
        <v>1</v>
      </c>
    </row>
    <row r="638" spans="1:21" s="8" customFormat="1" x14ac:dyDescent="0.25">
      <c r="A638" s="24" t="s">
        <v>1263</v>
      </c>
      <c r="B638" s="8" t="s">
        <v>3612</v>
      </c>
      <c r="C638" s="8" t="s">
        <v>806</v>
      </c>
      <c r="D638" s="24" t="s">
        <v>707</v>
      </c>
      <c r="E638" s="24">
        <v>0</v>
      </c>
      <c r="F638" s="24">
        <v>0</v>
      </c>
      <c r="G638" s="24">
        <v>0</v>
      </c>
      <c r="H638" s="24">
        <v>0</v>
      </c>
      <c r="I638" s="24">
        <v>0</v>
      </c>
      <c r="J638" s="24">
        <v>0</v>
      </c>
      <c r="K638" s="24">
        <v>0</v>
      </c>
      <c r="L638" s="24">
        <v>0</v>
      </c>
      <c r="M638" s="24">
        <v>0</v>
      </c>
      <c r="N638" s="24">
        <v>0</v>
      </c>
      <c r="O638" s="24">
        <v>0</v>
      </c>
      <c r="P638" s="24">
        <v>0</v>
      </c>
      <c r="Q638" s="24">
        <v>0</v>
      </c>
      <c r="R638" s="24">
        <v>0</v>
      </c>
      <c r="S638" s="24">
        <f t="shared" si="28"/>
        <v>0</v>
      </c>
      <c r="T638" s="24">
        <f t="shared" si="29"/>
        <v>0</v>
      </c>
      <c r="U638" s="24">
        <f t="shared" si="30"/>
        <v>1</v>
      </c>
    </row>
    <row r="639" spans="1:21" s="8" customFormat="1" x14ac:dyDescent="0.25">
      <c r="A639" s="24" t="s">
        <v>2840</v>
      </c>
      <c r="B639" s="8" t="s">
        <v>3613</v>
      </c>
      <c r="C639" s="8" t="s">
        <v>807</v>
      </c>
      <c r="D639" s="24" t="s">
        <v>702</v>
      </c>
      <c r="E639" s="24">
        <v>0</v>
      </c>
      <c r="F639" s="24">
        <v>0</v>
      </c>
      <c r="G639" s="24">
        <v>0</v>
      </c>
      <c r="H639" s="24">
        <v>0</v>
      </c>
      <c r="I639" s="24">
        <v>0</v>
      </c>
      <c r="J639" s="24">
        <v>0</v>
      </c>
      <c r="K639" s="24">
        <v>0</v>
      </c>
      <c r="L639" s="24">
        <v>0</v>
      </c>
      <c r="M639" s="24">
        <v>0</v>
      </c>
      <c r="N639" s="24">
        <v>0</v>
      </c>
      <c r="O639" s="24">
        <v>0</v>
      </c>
      <c r="P639" s="24">
        <v>0</v>
      </c>
      <c r="Q639" s="24">
        <v>0</v>
      </c>
      <c r="R639" s="24">
        <v>0</v>
      </c>
      <c r="S639" s="24">
        <f t="shared" si="28"/>
        <v>0</v>
      </c>
      <c r="T639" s="24">
        <f t="shared" si="29"/>
        <v>0</v>
      </c>
      <c r="U639" s="24">
        <f t="shared" si="30"/>
        <v>1</v>
      </c>
    </row>
    <row r="640" spans="1:21" s="8" customFormat="1" x14ac:dyDescent="0.25">
      <c r="A640" s="24" t="s">
        <v>72</v>
      </c>
      <c r="B640" s="8" t="s">
        <v>3614</v>
      </c>
      <c r="C640" s="8" t="s">
        <v>807</v>
      </c>
      <c r="D640" s="24" t="s">
        <v>717</v>
      </c>
      <c r="E640" s="24">
        <v>0</v>
      </c>
      <c r="F640" s="24">
        <v>0</v>
      </c>
      <c r="G640" s="24">
        <v>0</v>
      </c>
      <c r="H640" s="24">
        <v>0</v>
      </c>
      <c r="I640" s="24">
        <v>0</v>
      </c>
      <c r="J640" s="24">
        <v>0</v>
      </c>
      <c r="K640" s="24">
        <v>0</v>
      </c>
      <c r="L640" s="24">
        <v>0</v>
      </c>
      <c r="M640" s="24">
        <v>0</v>
      </c>
      <c r="N640" s="24">
        <v>0</v>
      </c>
      <c r="O640" s="24">
        <v>0</v>
      </c>
      <c r="P640" s="24">
        <v>0</v>
      </c>
      <c r="Q640" s="24">
        <v>0</v>
      </c>
      <c r="R640" s="24">
        <v>0</v>
      </c>
      <c r="S640" s="24">
        <f t="shared" si="28"/>
        <v>0</v>
      </c>
      <c r="T640" s="24">
        <f t="shared" si="29"/>
        <v>0</v>
      </c>
      <c r="U640" s="24">
        <f t="shared" si="30"/>
        <v>1</v>
      </c>
    </row>
    <row r="641" spans="1:21" s="8" customFormat="1" x14ac:dyDescent="0.25">
      <c r="A641" s="24" t="s">
        <v>196</v>
      </c>
      <c r="B641" s="8" t="s">
        <v>3615</v>
      </c>
      <c r="C641" s="8" t="s">
        <v>807</v>
      </c>
      <c r="D641" s="24" t="s">
        <v>728</v>
      </c>
      <c r="E641" s="24">
        <v>0</v>
      </c>
      <c r="F641" s="24">
        <v>0</v>
      </c>
      <c r="G641" s="24">
        <v>0</v>
      </c>
      <c r="H641" s="24">
        <v>0</v>
      </c>
      <c r="I641" s="24">
        <v>0</v>
      </c>
      <c r="J641" s="24">
        <v>0</v>
      </c>
      <c r="K641" s="24">
        <v>0</v>
      </c>
      <c r="L641" s="24">
        <v>0</v>
      </c>
      <c r="M641" s="24">
        <v>0</v>
      </c>
      <c r="N641" s="24">
        <v>0</v>
      </c>
      <c r="O641" s="24">
        <v>0</v>
      </c>
      <c r="P641" s="24">
        <v>0</v>
      </c>
      <c r="Q641" s="24">
        <v>0</v>
      </c>
      <c r="R641" s="24">
        <v>0</v>
      </c>
      <c r="S641" s="24">
        <f t="shared" si="28"/>
        <v>0</v>
      </c>
      <c r="T641" s="24">
        <f t="shared" si="29"/>
        <v>0</v>
      </c>
      <c r="U641" s="24">
        <f t="shared" si="30"/>
        <v>1</v>
      </c>
    </row>
    <row r="642" spans="1:21" s="8" customFormat="1" x14ac:dyDescent="0.25">
      <c r="A642" s="24" t="s">
        <v>240</v>
      </c>
      <c r="B642" s="8" t="s">
        <v>3616</v>
      </c>
      <c r="C642" s="8" t="s">
        <v>806</v>
      </c>
      <c r="D642" s="24" t="s">
        <v>719</v>
      </c>
      <c r="E642" s="24">
        <v>0</v>
      </c>
      <c r="F642" s="24">
        <v>0</v>
      </c>
      <c r="G642" s="24">
        <v>0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4">
        <v>0</v>
      </c>
      <c r="O642" s="24">
        <v>0</v>
      </c>
      <c r="P642" s="24">
        <v>0</v>
      </c>
      <c r="Q642" s="24">
        <v>0</v>
      </c>
      <c r="R642" s="24">
        <v>0</v>
      </c>
      <c r="S642" s="24">
        <f t="shared" si="28"/>
        <v>0</v>
      </c>
      <c r="T642" s="24">
        <f t="shared" si="29"/>
        <v>0</v>
      </c>
      <c r="U642" s="24">
        <f t="shared" si="30"/>
        <v>1</v>
      </c>
    </row>
    <row r="643" spans="1:21" s="8" customFormat="1" x14ac:dyDescent="0.25">
      <c r="A643" s="24" t="s">
        <v>54</v>
      </c>
      <c r="B643" s="8" t="s">
        <v>3617</v>
      </c>
      <c r="C643" s="8" t="s">
        <v>1057</v>
      </c>
      <c r="D643" s="24" t="s">
        <v>703</v>
      </c>
      <c r="E643" s="24">
        <v>0</v>
      </c>
      <c r="F643" s="24">
        <v>0</v>
      </c>
      <c r="G643" s="24">
        <v>0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4">
        <v>0</v>
      </c>
      <c r="O643" s="24">
        <v>0</v>
      </c>
      <c r="P643" s="24">
        <v>0</v>
      </c>
      <c r="Q643" s="24">
        <v>0</v>
      </c>
      <c r="R643" s="24">
        <v>0</v>
      </c>
      <c r="S643" s="24">
        <f t="shared" ref="S643:S706" si="31">R643/16.875</f>
        <v>0</v>
      </c>
      <c r="T643" s="24">
        <f t="shared" ref="T643:T706" si="32">IF(R643 &gt;= 400,S643*1.2,IF(R643 &gt; 300,S643,IF(R643&gt;200,S643*0.8,IF(R643&gt;100,S643*0.6,S643*0.5))))</f>
        <v>0</v>
      </c>
      <c r="U643" s="24">
        <f t="shared" ref="U643:U706" si="33">IF(T643 &lt; 1.5,1,T643)</f>
        <v>1</v>
      </c>
    </row>
    <row r="644" spans="1:21" s="8" customFormat="1" x14ac:dyDescent="0.25">
      <c r="A644" s="24" t="s">
        <v>84</v>
      </c>
      <c r="B644" s="8" t="s">
        <v>3618</v>
      </c>
      <c r="C644" s="8" t="s">
        <v>807</v>
      </c>
      <c r="D644" s="24" t="s">
        <v>708</v>
      </c>
      <c r="E644" s="24">
        <v>0</v>
      </c>
      <c r="F644" s="24">
        <v>0</v>
      </c>
      <c r="G644" s="24">
        <v>0</v>
      </c>
      <c r="H644" s="24">
        <v>0</v>
      </c>
      <c r="I644" s="24">
        <v>0</v>
      </c>
      <c r="J644" s="24">
        <v>0</v>
      </c>
      <c r="K644" s="24">
        <v>0</v>
      </c>
      <c r="L644" s="24">
        <v>0</v>
      </c>
      <c r="M644" s="24">
        <v>0</v>
      </c>
      <c r="N644" s="24">
        <v>0</v>
      </c>
      <c r="O644" s="24">
        <v>0</v>
      </c>
      <c r="P644" s="24">
        <v>0</v>
      </c>
      <c r="Q644" s="24">
        <v>0</v>
      </c>
      <c r="R644" s="24">
        <v>0</v>
      </c>
      <c r="S644" s="24">
        <f t="shared" si="31"/>
        <v>0</v>
      </c>
      <c r="T644" s="24">
        <f t="shared" si="32"/>
        <v>0</v>
      </c>
      <c r="U644" s="24">
        <f t="shared" si="33"/>
        <v>1</v>
      </c>
    </row>
    <row r="645" spans="1:21" x14ac:dyDescent="0.25">
      <c r="A645" s="24" t="s">
        <v>188</v>
      </c>
      <c r="B645" s="8" t="s">
        <v>3619</v>
      </c>
      <c r="C645" s="8" t="s">
        <v>806</v>
      </c>
      <c r="D645" s="24" t="s">
        <v>704</v>
      </c>
      <c r="E645" s="24">
        <v>0</v>
      </c>
      <c r="F645" s="24">
        <v>0</v>
      </c>
      <c r="G645" s="24">
        <v>0</v>
      </c>
      <c r="H645" s="24">
        <v>0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4">
        <v>0</v>
      </c>
      <c r="O645" s="24">
        <v>0</v>
      </c>
      <c r="P645" s="24">
        <v>0</v>
      </c>
      <c r="Q645" s="24">
        <v>0</v>
      </c>
      <c r="R645" s="24">
        <v>0</v>
      </c>
      <c r="S645" s="24">
        <f t="shared" si="31"/>
        <v>0</v>
      </c>
      <c r="T645" s="24">
        <f t="shared" si="32"/>
        <v>0</v>
      </c>
      <c r="U645" s="24">
        <f t="shared" si="33"/>
        <v>1</v>
      </c>
    </row>
    <row r="646" spans="1:21" x14ac:dyDescent="0.25">
      <c r="A646" s="24" t="s">
        <v>3620</v>
      </c>
      <c r="B646" s="8" t="s">
        <v>3621</v>
      </c>
      <c r="C646" s="8" t="s">
        <v>806</v>
      </c>
      <c r="D646" s="24" t="s">
        <v>728</v>
      </c>
      <c r="E646" s="24">
        <v>0</v>
      </c>
      <c r="F646" s="24">
        <v>0</v>
      </c>
      <c r="G646" s="24">
        <v>0</v>
      </c>
      <c r="H646" s="24">
        <v>0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4">
        <v>0</v>
      </c>
      <c r="O646" s="24">
        <v>0</v>
      </c>
      <c r="P646" s="24">
        <v>0</v>
      </c>
      <c r="Q646" s="24">
        <v>0</v>
      </c>
      <c r="R646" s="24">
        <v>0</v>
      </c>
      <c r="S646" s="24">
        <f t="shared" si="31"/>
        <v>0</v>
      </c>
      <c r="T646" s="24">
        <f t="shared" si="32"/>
        <v>0</v>
      </c>
      <c r="U646" s="24">
        <f t="shared" si="33"/>
        <v>1</v>
      </c>
    </row>
    <row r="647" spans="1:21" x14ac:dyDescent="0.25">
      <c r="A647" s="24" t="s">
        <v>982</v>
      </c>
      <c r="B647" s="8" t="s">
        <v>3622</v>
      </c>
      <c r="C647" s="8" t="s">
        <v>806</v>
      </c>
      <c r="D647" s="24" t="s">
        <v>711</v>
      </c>
      <c r="E647" s="24">
        <v>0</v>
      </c>
      <c r="F647" s="24">
        <v>0</v>
      </c>
      <c r="G647" s="24">
        <v>0</v>
      </c>
      <c r="H647" s="24">
        <v>0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4">
        <v>0</v>
      </c>
      <c r="O647" s="24">
        <v>0</v>
      </c>
      <c r="P647" s="24">
        <v>0</v>
      </c>
      <c r="Q647" s="24">
        <v>0</v>
      </c>
      <c r="R647" s="24">
        <v>0</v>
      </c>
      <c r="S647" s="24">
        <f t="shared" si="31"/>
        <v>0</v>
      </c>
      <c r="T647" s="24">
        <f t="shared" si="32"/>
        <v>0</v>
      </c>
      <c r="U647" s="24">
        <f t="shared" si="33"/>
        <v>1</v>
      </c>
    </row>
    <row r="648" spans="1:21" x14ac:dyDescent="0.25">
      <c r="A648" s="24" t="s">
        <v>167</v>
      </c>
      <c r="B648" s="8" t="s">
        <v>3623</v>
      </c>
      <c r="C648" s="8" t="s">
        <v>806</v>
      </c>
      <c r="D648" s="24" t="s">
        <v>720</v>
      </c>
      <c r="E648" s="24">
        <v>0</v>
      </c>
      <c r="F648" s="24">
        <v>0</v>
      </c>
      <c r="G648" s="24">
        <v>0</v>
      </c>
      <c r="H648" s="24">
        <v>0</v>
      </c>
      <c r="I648" s="24">
        <v>0</v>
      </c>
      <c r="J648" s="24">
        <v>0</v>
      </c>
      <c r="K648" s="24">
        <v>0</v>
      </c>
      <c r="L648" s="24">
        <v>0</v>
      </c>
      <c r="M648" s="24">
        <v>0</v>
      </c>
      <c r="N648" s="24">
        <v>0</v>
      </c>
      <c r="O648" s="24">
        <v>0</v>
      </c>
      <c r="P648" s="24">
        <v>0</v>
      </c>
      <c r="Q648" s="24">
        <v>0</v>
      </c>
      <c r="R648" s="24">
        <v>0</v>
      </c>
      <c r="S648" s="24">
        <f t="shared" si="31"/>
        <v>0</v>
      </c>
      <c r="T648" s="24">
        <f t="shared" si="32"/>
        <v>0</v>
      </c>
      <c r="U648" s="24">
        <f t="shared" si="33"/>
        <v>1</v>
      </c>
    </row>
    <row r="649" spans="1:21" x14ac:dyDescent="0.25">
      <c r="A649" s="24" t="s">
        <v>302</v>
      </c>
      <c r="B649" s="8" t="s">
        <v>518</v>
      </c>
      <c r="C649" s="8" t="s">
        <v>807</v>
      </c>
      <c r="D649" s="24" t="s">
        <v>736</v>
      </c>
      <c r="E649" s="24">
        <v>0</v>
      </c>
      <c r="F649" s="24">
        <v>0</v>
      </c>
      <c r="G649" s="24">
        <v>0</v>
      </c>
      <c r="H649" s="24">
        <v>0</v>
      </c>
      <c r="I649" s="24">
        <v>0</v>
      </c>
      <c r="J649" s="24">
        <v>0</v>
      </c>
      <c r="K649" s="24">
        <v>0</v>
      </c>
      <c r="L649" s="24">
        <v>0</v>
      </c>
      <c r="M649" s="24">
        <v>0</v>
      </c>
      <c r="N649" s="24">
        <v>0</v>
      </c>
      <c r="O649" s="24">
        <v>0</v>
      </c>
      <c r="P649" s="24">
        <v>0</v>
      </c>
      <c r="Q649" s="24">
        <v>0</v>
      </c>
      <c r="R649" s="24">
        <v>0</v>
      </c>
      <c r="S649" s="24">
        <f t="shared" si="31"/>
        <v>0</v>
      </c>
      <c r="T649" s="24">
        <f t="shared" si="32"/>
        <v>0</v>
      </c>
      <c r="U649" s="24">
        <f t="shared" si="33"/>
        <v>1</v>
      </c>
    </row>
    <row r="650" spans="1:21" x14ac:dyDescent="0.25">
      <c r="A650" s="24" t="s">
        <v>117</v>
      </c>
      <c r="B650" s="8" t="s">
        <v>3624</v>
      </c>
      <c r="C650" s="8" t="s">
        <v>807</v>
      </c>
      <c r="D650" s="24" t="s">
        <v>711</v>
      </c>
      <c r="E650" s="24">
        <v>0</v>
      </c>
      <c r="F650" s="24">
        <v>0</v>
      </c>
      <c r="G650" s="24">
        <v>0</v>
      </c>
      <c r="H650" s="24">
        <v>0</v>
      </c>
      <c r="I650" s="24">
        <v>0</v>
      </c>
      <c r="J650" s="24">
        <v>0</v>
      </c>
      <c r="K650" s="24">
        <v>0</v>
      </c>
      <c r="L650" s="24">
        <v>0</v>
      </c>
      <c r="M650" s="24">
        <v>0</v>
      </c>
      <c r="N650" s="24">
        <v>0</v>
      </c>
      <c r="O650" s="24">
        <v>0</v>
      </c>
      <c r="P650" s="24">
        <v>0</v>
      </c>
      <c r="Q650" s="24">
        <v>0</v>
      </c>
      <c r="R650" s="24">
        <v>0</v>
      </c>
      <c r="S650" s="24">
        <f t="shared" si="31"/>
        <v>0</v>
      </c>
      <c r="T650" s="24">
        <f t="shared" si="32"/>
        <v>0</v>
      </c>
      <c r="U650" s="24">
        <f t="shared" si="33"/>
        <v>1</v>
      </c>
    </row>
    <row r="651" spans="1:21" x14ac:dyDescent="0.25">
      <c r="A651" s="24" t="s">
        <v>307</v>
      </c>
      <c r="B651" s="8" t="s">
        <v>3625</v>
      </c>
      <c r="C651" s="8" t="s">
        <v>807</v>
      </c>
      <c r="D651" s="24" t="s">
        <v>720</v>
      </c>
      <c r="E651" s="24">
        <v>0</v>
      </c>
      <c r="F651" s="24">
        <v>0</v>
      </c>
      <c r="G651" s="24">
        <v>0</v>
      </c>
      <c r="H651" s="24">
        <v>0</v>
      </c>
      <c r="I651" s="24">
        <v>0</v>
      </c>
      <c r="J651" s="24">
        <v>0</v>
      </c>
      <c r="K651" s="24">
        <v>0</v>
      </c>
      <c r="L651" s="24">
        <v>0</v>
      </c>
      <c r="M651" s="24">
        <v>0</v>
      </c>
      <c r="N651" s="24">
        <v>0</v>
      </c>
      <c r="O651" s="24">
        <v>0</v>
      </c>
      <c r="P651" s="24">
        <v>0</v>
      </c>
      <c r="Q651" s="24">
        <v>0</v>
      </c>
      <c r="R651" s="24">
        <v>0</v>
      </c>
      <c r="S651" s="24">
        <f t="shared" si="31"/>
        <v>0</v>
      </c>
      <c r="T651" s="24">
        <f t="shared" si="32"/>
        <v>0</v>
      </c>
      <c r="U651" s="24">
        <f t="shared" si="33"/>
        <v>1</v>
      </c>
    </row>
    <row r="652" spans="1:21" x14ac:dyDescent="0.25">
      <c r="A652" s="24" t="s">
        <v>164</v>
      </c>
      <c r="B652" s="8" t="s">
        <v>2099</v>
      </c>
      <c r="C652" s="8" t="s">
        <v>807</v>
      </c>
      <c r="D652" s="24" t="s">
        <v>733</v>
      </c>
      <c r="E652" s="24">
        <v>0</v>
      </c>
      <c r="F652" s="24">
        <v>0</v>
      </c>
      <c r="G652" s="24">
        <v>0</v>
      </c>
      <c r="H652" s="24">
        <v>0</v>
      </c>
      <c r="I652" s="24">
        <v>0</v>
      </c>
      <c r="J652" s="24">
        <v>0</v>
      </c>
      <c r="K652" s="24">
        <v>0</v>
      </c>
      <c r="L652" s="24">
        <v>0</v>
      </c>
      <c r="M652" s="24">
        <v>0</v>
      </c>
      <c r="N652" s="24">
        <v>0</v>
      </c>
      <c r="O652" s="24">
        <v>0</v>
      </c>
      <c r="P652" s="24">
        <v>0</v>
      </c>
      <c r="Q652" s="24">
        <v>0</v>
      </c>
      <c r="R652" s="24">
        <v>0</v>
      </c>
      <c r="S652" s="24">
        <f t="shared" si="31"/>
        <v>0</v>
      </c>
      <c r="T652" s="24">
        <f t="shared" si="32"/>
        <v>0</v>
      </c>
      <c r="U652" s="24">
        <f t="shared" si="33"/>
        <v>1</v>
      </c>
    </row>
    <row r="653" spans="1:21" x14ac:dyDescent="0.25">
      <c r="A653" s="24" t="s">
        <v>156</v>
      </c>
      <c r="B653" s="8" t="s">
        <v>3626</v>
      </c>
      <c r="C653" s="8" t="s">
        <v>807</v>
      </c>
      <c r="D653" s="24" t="s">
        <v>716</v>
      </c>
      <c r="E653" s="24">
        <v>0</v>
      </c>
      <c r="F653" s="24">
        <v>0</v>
      </c>
      <c r="G653" s="24">
        <v>0</v>
      </c>
      <c r="H653" s="24">
        <v>0</v>
      </c>
      <c r="I653" s="24">
        <v>0</v>
      </c>
      <c r="J653" s="24">
        <v>0</v>
      </c>
      <c r="K653" s="24">
        <v>0</v>
      </c>
      <c r="L653" s="24">
        <v>0</v>
      </c>
      <c r="M653" s="24">
        <v>0</v>
      </c>
      <c r="N653" s="24">
        <v>0</v>
      </c>
      <c r="O653" s="24">
        <v>0</v>
      </c>
      <c r="P653" s="24">
        <v>0</v>
      </c>
      <c r="Q653" s="24">
        <v>0</v>
      </c>
      <c r="R653" s="24">
        <v>0</v>
      </c>
      <c r="S653" s="24">
        <f t="shared" si="31"/>
        <v>0</v>
      </c>
      <c r="T653" s="24">
        <f t="shared" si="32"/>
        <v>0</v>
      </c>
      <c r="U653" s="24">
        <f t="shared" si="33"/>
        <v>1</v>
      </c>
    </row>
    <row r="654" spans="1:21" x14ac:dyDescent="0.25">
      <c r="A654" s="24" t="s">
        <v>3627</v>
      </c>
      <c r="B654" s="8" t="s">
        <v>144</v>
      </c>
      <c r="C654" s="8" t="s">
        <v>807</v>
      </c>
      <c r="D654" s="24" t="s">
        <v>728</v>
      </c>
      <c r="E654" s="24">
        <v>0</v>
      </c>
      <c r="F654" s="24">
        <v>0</v>
      </c>
      <c r="G654" s="24">
        <v>0</v>
      </c>
      <c r="H654" s="24">
        <v>0</v>
      </c>
      <c r="I654" s="24">
        <v>0</v>
      </c>
      <c r="J654" s="24">
        <v>0</v>
      </c>
      <c r="K654" s="24">
        <v>0</v>
      </c>
      <c r="L654" s="24">
        <v>0</v>
      </c>
      <c r="M654" s="24">
        <v>0</v>
      </c>
      <c r="N654" s="24">
        <v>0</v>
      </c>
      <c r="O654" s="24">
        <v>0</v>
      </c>
      <c r="P654" s="24">
        <v>0</v>
      </c>
      <c r="Q654" s="24">
        <v>0</v>
      </c>
      <c r="R654" s="24">
        <v>0</v>
      </c>
      <c r="S654" s="24">
        <f t="shared" si="31"/>
        <v>0</v>
      </c>
      <c r="T654" s="24">
        <f t="shared" si="32"/>
        <v>0</v>
      </c>
      <c r="U654" s="24">
        <f t="shared" si="33"/>
        <v>1</v>
      </c>
    </row>
    <row r="655" spans="1:21" x14ac:dyDescent="0.25">
      <c r="A655" s="24" t="s">
        <v>3628</v>
      </c>
      <c r="B655" s="8" t="s">
        <v>3629</v>
      </c>
      <c r="C655" s="8" t="s">
        <v>807</v>
      </c>
      <c r="D655" s="24" t="s">
        <v>718</v>
      </c>
      <c r="E655" s="24">
        <v>0</v>
      </c>
      <c r="F655" s="24">
        <v>0</v>
      </c>
      <c r="G655" s="24">
        <v>0</v>
      </c>
      <c r="H655" s="24">
        <v>0</v>
      </c>
      <c r="I655" s="24">
        <v>0</v>
      </c>
      <c r="J655" s="24">
        <v>0</v>
      </c>
      <c r="K655" s="24">
        <v>0</v>
      </c>
      <c r="L655" s="24">
        <v>0</v>
      </c>
      <c r="M655" s="24">
        <v>0</v>
      </c>
      <c r="N655" s="24">
        <v>0</v>
      </c>
      <c r="O655" s="24">
        <v>0</v>
      </c>
      <c r="P655" s="24">
        <v>0</v>
      </c>
      <c r="Q655" s="24">
        <v>0</v>
      </c>
      <c r="R655" s="24">
        <v>0</v>
      </c>
      <c r="S655" s="24">
        <f t="shared" si="31"/>
        <v>0</v>
      </c>
      <c r="T655" s="24">
        <f t="shared" si="32"/>
        <v>0</v>
      </c>
      <c r="U655" s="24">
        <f t="shared" si="33"/>
        <v>1</v>
      </c>
    </row>
    <row r="656" spans="1:21" x14ac:dyDescent="0.25">
      <c r="A656" s="24" t="s">
        <v>68</v>
      </c>
      <c r="B656" s="8" t="s">
        <v>3630</v>
      </c>
      <c r="C656" s="8" t="s">
        <v>807</v>
      </c>
      <c r="D656" s="24" t="s">
        <v>713</v>
      </c>
      <c r="E656" s="24">
        <v>0</v>
      </c>
      <c r="F656" s="24">
        <v>0</v>
      </c>
      <c r="G656" s="24">
        <v>0</v>
      </c>
      <c r="H656" s="24">
        <v>0</v>
      </c>
      <c r="I656" s="24">
        <v>0</v>
      </c>
      <c r="J656" s="24">
        <v>0</v>
      </c>
      <c r="K656" s="24">
        <v>0</v>
      </c>
      <c r="L656" s="24">
        <v>0</v>
      </c>
      <c r="M656" s="24">
        <v>0</v>
      </c>
      <c r="N656" s="24">
        <v>0</v>
      </c>
      <c r="O656" s="24">
        <v>0</v>
      </c>
      <c r="P656" s="24">
        <v>0</v>
      </c>
      <c r="Q656" s="24">
        <v>0</v>
      </c>
      <c r="R656" s="24">
        <v>0</v>
      </c>
      <c r="S656" s="24">
        <f t="shared" si="31"/>
        <v>0</v>
      </c>
      <c r="T656" s="24">
        <f t="shared" si="32"/>
        <v>0</v>
      </c>
      <c r="U656" s="24">
        <f t="shared" si="33"/>
        <v>1</v>
      </c>
    </row>
    <row r="657" spans="1:21" x14ac:dyDescent="0.25">
      <c r="A657" s="24" t="s">
        <v>89</v>
      </c>
      <c r="B657" s="8" t="s">
        <v>3631</v>
      </c>
      <c r="C657" s="8" t="s">
        <v>807</v>
      </c>
      <c r="D657" s="24" t="s">
        <v>717</v>
      </c>
      <c r="E657" s="24">
        <v>0</v>
      </c>
      <c r="F657" s="24">
        <v>0</v>
      </c>
      <c r="G657" s="24">
        <v>0</v>
      </c>
      <c r="H657" s="24">
        <v>0</v>
      </c>
      <c r="I657" s="24">
        <v>0</v>
      </c>
      <c r="J657" s="24">
        <v>0</v>
      </c>
      <c r="K657" s="24">
        <v>0</v>
      </c>
      <c r="L657" s="24">
        <v>0</v>
      </c>
      <c r="M657" s="24">
        <v>0</v>
      </c>
      <c r="N657" s="24">
        <v>0</v>
      </c>
      <c r="O657" s="24">
        <v>0</v>
      </c>
      <c r="P657" s="24">
        <v>0</v>
      </c>
      <c r="Q657" s="24">
        <v>0</v>
      </c>
      <c r="R657" s="24">
        <v>0</v>
      </c>
      <c r="S657" s="24">
        <f t="shared" si="31"/>
        <v>0</v>
      </c>
      <c r="T657" s="24">
        <f t="shared" si="32"/>
        <v>0</v>
      </c>
      <c r="U657" s="24">
        <f t="shared" si="33"/>
        <v>1</v>
      </c>
    </row>
    <row r="658" spans="1:21" x14ac:dyDescent="0.25">
      <c r="A658" s="24" t="s">
        <v>95</v>
      </c>
      <c r="B658" s="8" t="s">
        <v>3632</v>
      </c>
      <c r="C658" s="8" t="s">
        <v>807</v>
      </c>
      <c r="D658" s="24" t="s">
        <v>727</v>
      </c>
      <c r="E658" s="24">
        <v>0</v>
      </c>
      <c r="F658" s="24">
        <v>0</v>
      </c>
      <c r="G658" s="24">
        <v>0</v>
      </c>
      <c r="H658" s="24">
        <v>0</v>
      </c>
      <c r="I658" s="24">
        <v>0</v>
      </c>
      <c r="J658" s="24">
        <v>0</v>
      </c>
      <c r="K658" s="24">
        <v>0</v>
      </c>
      <c r="L658" s="24">
        <v>0</v>
      </c>
      <c r="M658" s="24">
        <v>0</v>
      </c>
      <c r="N658" s="24">
        <v>0</v>
      </c>
      <c r="O658" s="24">
        <v>0</v>
      </c>
      <c r="P658" s="24">
        <v>0</v>
      </c>
      <c r="Q658" s="24">
        <v>0</v>
      </c>
      <c r="R658" s="24">
        <v>0</v>
      </c>
      <c r="S658" s="24">
        <f t="shared" si="31"/>
        <v>0</v>
      </c>
      <c r="T658" s="24">
        <f t="shared" si="32"/>
        <v>0</v>
      </c>
      <c r="U658" s="24">
        <f t="shared" si="33"/>
        <v>1</v>
      </c>
    </row>
    <row r="659" spans="1:21" x14ac:dyDescent="0.25">
      <c r="A659" s="24" t="s">
        <v>593</v>
      </c>
      <c r="B659" s="8" t="s">
        <v>3633</v>
      </c>
      <c r="C659" s="8" t="s">
        <v>807</v>
      </c>
      <c r="D659" s="24" t="s">
        <v>709</v>
      </c>
      <c r="E659" s="24">
        <v>0</v>
      </c>
      <c r="F659" s="24">
        <v>0</v>
      </c>
      <c r="G659" s="24">
        <v>0</v>
      </c>
      <c r="H659" s="24">
        <v>0</v>
      </c>
      <c r="I659" s="24">
        <v>0</v>
      </c>
      <c r="J659" s="24">
        <v>0</v>
      </c>
      <c r="K659" s="24">
        <v>0</v>
      </c>
      <c r="L659" s="24">
        <v>0</v>
      </c>
      <c r="M659" s="24">
        <v>0</v>
      </c>
      <c r="N659" s="24">
        <v>0</v>
      </c>
      <c r="O659" s="24">
        <v>0</v>
      </c>
      <c r="P659" s="24">
        <v>0</v>
      </c>
      <c r="Q659" s="24">
        <v>0</v>
      </c>
      <c r="R659" s="24">
        <v>0</v>
      </c>
      <c r="S659" s="24">
        <f t="shared" si="31"/>
        <v>0</v>
      </c>
      <c r="T659" s="24">
        <f t="shared" si="32"/>
        <v>0</v>
      </c>
      <c r="U659" s="24">
        <f t="shared" si="33"/>
        <v>1</v>
      </c>
    </row>
    <row r="660" spans="1:21" x14ac:dyDescent="0.25">
      <c r="A660" s="24" t="s">
        <v>3634</v>
      </c>
      <c r="B660" s="8" t="s">
        <v>1999</v>
      </c>
      <c r="C660" s="8" t="s">
        <v>806</v>
      </c>
      <c r="D660" s="24" t="s">
        <v>717</v>
      </c>
      <c r="E660" s="24">
        <v>0</v>
      </c>
      <c r="F660" s="24">
        <v>0</v>
      </c>
      <c r="G660" s="24">
        <v>0</v>
      </c>
      <c r="H660" s="24">
        <v>0</v>
      </c>
      <c r="I660" s="24">
        <v>0</v>
      </c>
      <c r="J660" s="24">
        <v>0</v>
      </c>
      <c r="K660" s="24">
        <v>0</v>
      </c>
      <c r="L660" s="24">
        <v>0</v>
      </c>
      <c r="M660" s="24">
        <v>0</v>
      </c>
      <c r="N660" s="24">
        <v>0</v>
      </c>
      <c r="O660" s="24">
        <v>0</v>
      </c>
      <c r="P660" s="24">
        <v>0</v>
      </c>
      <c r="Q660" s="24">
        <v>0</v>
      </c>
      <c r="R660" s="24">
        <v>0</v>
      </c>
      <c r="S660" s="24">
        <f t="shared" si="31"/>
        <v>0</v>
      </c>
      <c r="T660" s="24">
        <f t="shared" si="32"/>
        <v>0</v>
      </c>
      <c r="U660" s="24">
        <f t="shared" si="33"/>
        <v>1</v>
      </c>
    </row>
    <row r="661" spans="1:21" x14ac:dyDescent="0.25">
      <c r="A661" s="24" t="s">
        <v>89</v>
      </c>
      <c r="B661" s="8" t="s">
        <v>3635</v>
      </c>
      <c r="C661" s="8" t="s">
        <v>807</v>
      </c>
      <c r="D661" s="24" t="s">
        <v>716</v>
      </c>
      <c r="E661" s="24">
        <v>0</v>
      </c>
      <c r="F661" s="24">
        <v>0</v>
      </c>
      <c r="G661" s="24">
        <v>0</v>
      </c>
      <c r="H661" s="24">
        <v>0</v>
      </c>
      <c r="I661" s="24">
        <v>0</v>
      </c>
      <c r="J661" s="24">
        <v>0</v>
      </c>
      <c r="K661" s="24">
        <v>0</v>
      </c>
      <c r="L661" s="24">
        <v>0</v>
      </c>
      <c r="M661" s="24">
        <v>0</v>
      </c>
      <c r="N661" s="24">
        <v>0</v>
      </c>
      <c r="O661" s="24">
        <v>0</v>
      </c>
      <c r="P661" s="24">
        <v>0</v>
      </c>
      <c r="Q661" s="24">
        <v>0</v>
      </c>
      <c r="R661" s="24">
        <v>0</v>
      </c>
      <c r="S661" s="24">
        <f t="shared" si="31"/>
        <v>0</v>
      </c>
      <c r="T661" s="24">
        <f t="shared" si="32"/>
        <v>0</v>
      </c>
      <c r="U661" s="24">
        <f t="shared" si="33"/>
        <v>1</v>
      </c>
    </row>
    <row r="662" spans="1:21" x14ac:dyDescent="0.25">
      <c r="A662" s="24" t="s">
        <v>4481</v>
      </c>
      <c r="B662" s="8" t="s">
        <v>267</v>
      </c>
      <c r="C662" s="24" t="s">
        <v>807</v>
      </c>
      <c r="D662" s="24" t="s">
        <v>736</v>
      </c>
      <c r="E662" s="24">
        <v>0</v>
      </c>
      <c r="F662" s="24">
        <v>0</v>
      </c>
      <c r="G662" s="24">
        <v>0</v>
      </c>
      <c r="H662" s="24">
        <v>0</v>
      </c>
      <c r="I662" s="24">
        <v>0</v>
      </c>
      <c r="J662" s="24">
        <v>0</v>
      </c>
      <c r="K662" s="24">
        <v>0</v>
      </c>
      <c r="L662" s="24">
        <v>0</v>
      </c>
      <c r="M662" s="24">
        <v>0</v>
      </c>
      <c r="N662" s="24">
        <v>0</v>
      </c>
      <c r="O662" s="24">
        <v>0</v>
      </c>
      <c r="P662" s="24">
        <v>0</v>
      </c>
      <c r="Q662" s="24">
        <v>0</v>
      </c>
      <c r="R662" s="24">
        <v>0</v>
      </c>
      <c r="S662" s="24">
        <f t="shared" si="31"/>
        <v>0</v>
      </c>
      <c r="T662" s="24">
        <f t="shared" si="32"/>
        <v>0</v>
      </c>
      <c r="U662" s="24">
        <f t="shared" si="33"/>
        <v>1</v>
      </c>
    </row>
    <row r="663" spans="1:21" x14ac:dyDescent="0.25">
      <c r="A663" s="24" t="s">
        <v>58</v>
      </c>
      <c r="B663" s="8" t="s">
        <v>2235</v>
      </c>
      <c r="C663" s="8" t="s">
        <v>807</v>
      </c>
      <c r="D663" s="24" t="s">
        <v>733</v>
      </c>
      <c r="E663" s="24">
        <v>0</v>
      </c>
      <c r="F663" s="24">
        <v>0</v>
      </c>
      <c r="G663" s="24">
        <v>0</v>
      </c>
      <c r="H663" s="24">
        <v>0</v>
      </c>
      <c r="I663" s="24">
        <v>0</v>
      </c>
      <c r="J663" s="24">
        <v>0</v>
      </c>
      <c r="K663" s="24">
        <v>0</v>
      </c>
      <c r="L663" s="24">
        <v>0</v>
      </c>
      <c r="M663" s="24">
        <v>0</v>
      </c>
      <c r="N663" s="24">
        <v>0</v>
      </c>
      <c r="O663" s="24">
        <v>0</v>
      </c>
      <c r="P663" s="24">
        <v>0</v>
      </c>
      <c r="Q663" s="24">
        <v>0</v>
      </c>
      <c r="R663" s="24">
        <v>0</v>
      </c>
      <c r="S663" s="24">
        <f t="shared" si="31"/>
        <v>0</v>
      </c>
      <c r="T663" s="24">
        <f t="shared" si="32"/>
        <v>0</v>
      </c>
      <c r="U663" s="24">
        <f t="shared" si="33"/>
        <v>1</v>
      </c>
    </row>
    <row r="664" spans="1:21" x14ac:dyDescent="0.25">
      <c r="A664" s="24" t="s">
        <v>156</v>
      </c>
      <c r="B664" s="8" t="s">
        <v>3636</v>
      </c>
      <c r="C664" s="8" t="s">
        <v>807</v>
      </c>
      <c r="D664" s="24" t="s">
        <v>713</v>
      </c>
      <c r="E664" s="24">
        <v>0</v>
      </c>
      <c r="F664" s="24">
        <v>0</v>
      </c>
      <c r="G664" s="24">
        <v>0</v>
      </c>
      <c r="H664" s="24">
        <v>0</v>
      </c>
      <c r="I664" s="24">
        <v>0</v>
      </c>
      <c r="J664" s="24">
        <v>0</v>
      </c>
      <c r="K664" s="24">
        <v>0</v>
      </c>
      <c r="L664" s="24">
        <v>0</v>
      </c>
      <c r="M664" s="24">
        <v>0</v>
      </c>
      <c r="N664" s="24">
        <v>0</v>
      </c>
      <c r="O664" s="24">
        <v>0</v>
      </c>
      <c r="P664" s="24">
        <v>0</v>
      </c>
      <c r="Q664" s="24">
        <v>0</v>
      </c>
      <c r="R664" s="24">
        <v>0</v>
      </c>
      <c r="S664" s="24">
        <f t="shared" si="31"/>
        <v>0</v>
      </c>
      <c r="T664" s="24">
        <f t="shared" si="32"/>
        <v>0</v>
      </c>
      <c r="U664" s="24">
        <f t="shared" si="33"/>
        <v>1</v>
      </c>
    </row>
    <row r="665" spans="1:21" x14ac:dyDescent="0.25">
      <c r="A665" s="24" t="s">
        <v>335</v>
      </c>
      <c r="B665" s="8" t="s">
        <v>122</v>
      </c>
      <c r="C665" s="8" t="s">
        <v>807</v>
      </c>
      <c r="D665" s="24" t="s">
        <v>720</v>
      </c>
      <c r="E665" s="24">
        <v>0</v>
      </c>
      <c r="F665" s="24">
        <v>0</v>
      </c>
      <c r="G665" s="24">
        <v>0</v>
      </c>
      <c r="H665" s="24">
        <v>0</v>
      </c>
      <c r="I665" s="24">
        <v>0</v>
      </c>
      <c r="J665" s="24">
        <v>0</v>
      </c>
      <c r="K665" s="24">
        <v>0</v>
      </c>
      <c r="L665" s="24">
        <v>0</v>
      </c>
      <c r="M665" s="24">
        <v>0</v>
      </c>
      <c r="N665" s="24">
        <v>0</v>
      </c>
      <c r="O665" s="24">
        <v>0</v>
      </c>
      <c r="P665" s="24">
        <v>0</v>
      </c>
      <c r="Q665" s="24">
        <v>0</v>
      </c>
      <c r="R665" s="24">
        <v>0</v>
      </c>
      <c r="S665" s="24">
        <f t="shared" si="31"/>
        <v>0</v>
      </c>
      <c r="T665" s="24">
        <f t="shared" si="32"/>
        <v>0</v>
      </c>
      <c r="U665" s="24">
        <f t="shared" si="33"/>
        <v>1</v>
      </c>
    </row>
    <row r="666" spans="1:21" x14ac:dyDescent="0.25">
      <c r="A666" s="24" t="s">
        <v>1825</v>
      </c>
      <c r="B666" s="8" t="s">
        <v>768</v>
      </c>
      <c r="C666" s="8" t="s">
        <v>1057</v>
      </c>
      <c r="D666" s="24" t="s">
        <v>736</v>
      </c>
      <c r="E666" s="24">
        <v>0</v>
      </c>
      <c r="F666" s="24">
        <v>0</v>
      </c>
      <c r="G666" s="24">
        <v>0</v>
      </c>
      <c r="H666" s="24">
        <v>0</v>
      </c>
      <c r="I666" s="24">
        <v>0</v>
      </c>
      <c r="J666" s="24">
        <v>0</v>
      </c>
      <c r="K666" s="24">
        <v>0</v>
      </c>
      <c r="L666" s="24">
        <v>0</v>
      </c>
      <c r="M666" s="24">
        <v>0</v>
      </c>
      <c r="N666" s="24">
        <v>0</v>
      </c>
      <c r="O666" s="24">
        <v>0</v>
      </c>
      <c r="P666" s="24">
        <v>0</v>
      </c>
      <c r="Q666" s="24">
        <v>0</v>
      </c>
      <c r="R666" s="24">
        <v>0</v>
      </c>
      <c r="S666" s="24">
        <f t="shared" si="31"/>
        <v>0</v>
      </c>
      <c r="T666" s="24">
        <f t="shared" si="32"/>
        <v>0</v>
      </c>
      <c r="U666" s="24">
        <f t="shared" si="33"/>
        <v>1</v>
      </c>
    </row>
    <row r="667" spans="1:21" x14ac:dyDescent="0.25">
      <c r="A667" s="24" t="s">
        <v>147</v>
      </c>
      <c r="B667" s="8" t="s">
        <v>3637</v>
      </c>
      <c r="C667" s="8" t="s">
        <v>806</v>
      </c>
      <c r="D667" s="24" t="s">
        <v>726</v>
      </c>
      <c r="E667" s="24">
        <v>0</v>
      </c>
      <c r="F667" s="24">
        <v>0</v>
      </c>
      <c r="G667" s="24">
        <v>0</v>
      </c>
      <c r="H667" s="24">
        <v>0</v>
      </c>
      <c r="I667" s="24">
        <v>0</v>
      </c>
      <c r="J667" s="24">
        <v>0</v>
      </c>
      <c r="K667" s="24">
        <v>0</v>
      </c>
      <c r="L667" s="24">
        <v>0</v>
      </c>
      <c r="M667" s="24">
        <v>0</v>
      </c>
      <c r="N667" s="24">
        <v>0</v>
      </c>
      <c r="O667" s="24">
        <v>0</v>
      </c>
      <c r="P667" s="24">
        <v>0</v>
      </c>
      <c r="Q667" s="24">
        <v>0</v>
      </c>
      <c r="R667" s="24">
        <v>0</v>
      </c>
      <c r="S667" s="24">
        <f t="shared" si="31"/>
        <v>0</v>
      </c>
      <c r="T667" s="24">
        <f t="shared" si="32"/>
        <v>0</v>
      </c>
      <c r="U667" s="24">
        <f t="shared" si="33"/>
        <v>1</v>
      </c>
    </row>
    <row r="668" spans="1:21" x14ac:dyDescent="0.25">
      <c r="A668" s="24" t="s">
        <v>156</v>
      </c>
      <c r="B668" s="8" t="s">
        <v>494</v>
      </c>
      <c r="C668" s="8" t="s">
        <v>807</v>
      </c>
      <c r="D668" s="24" t="s">
        <v>699</v>
      </c>
      <c r="E668" s="24">
        <v>0</v>
      </c>
      <c r="F668" s="24">
        <v>0</v>
      </c>
      <c r="G668" s="24">
        <v>0</v>
      </c>
      <c r="H668" s="24">
        <v>0</v>
      </c>
      <c r="I668" s="24">
        <v>0</v>
      </c>
      <c r="J668" s="24">
        <v>0</v>
      </c>
      <c r="K668" s="24">
        <v>0</v>
      </c>
      <c r="L668" s="24">
        <v>0</v>
      </c>
      <c r="M668" s="24">
        <v>0</v>
      </c>
      <c r="N668" s="24">
        <v>0</v>
      </c>
      <c r="O668" s="24">
        <v>0</v>
      </c>
      <c r="P668" s="24">
        <v>0</v>
      </c>
      <c r="Q668" s="24">
        <v>0</v>
      </c>
      <c r="R668" s="24">
        <v>0</v>
      </c>
      <c r="S668" s="24">
        <f t="shared" si="31"/>
        <v>0</v>
      </c>
      <c r="T668" s="24">
        <f t="shared" si="32"/>
        <v>0</v>
      </c>
      <c r="U668" s="24">
        <f t="shared" si="33"/>
        <v>1</v>
      </c>
    </row>
    <row r="669" spans="1:21" x14ac:dyDescent="0.25">
      <c r="A669" s="24" t="s">
        <v>72</v>
      </c>
      <c r="B669" s="8" t="s">
        <v>1763</v>
      </c>
      <c r="C669" s="8" t="s">
        <v>806</v>
      </c>
      <c r="D669" s="24" t="s">
        <v>699</v>
      </c>
      <c r="E669" s="24">
        <v>0</v>
      </c>
      <c r="F669" s="24">
        <v>0</v>
      </c>
      <c r="G669" s="24">
        <v>0</v>
      </c>
      <c r="H669" s="24">
        <v>0</v>
      </c>
      <c r="I669" s="24">
        <v>0</v>
      </c>
      <c r="J669" s="24">
        <v>0</v>
      </c>
      <c r="K669" s="24">
        <v>0</v>
      </c>
      <c r="L669" s="24">
        <v>0</v>
      </c>
      <c r="M669" s="24">
        <v>0</v>
      </c>
      <c r="N669" s="24">
        <v>0</v>
      </c>
      <c r="O669" s="24">
        <v>0</v>
      </c>
      <c r="P669" s="24">
        <v>0</v>
      </c>
      <c r="Q669" s="24">
        <v>0</v>
      </c>
      <c r="R669" s="24">
        <v>0</v>
      </c>
      <c r="S669" s="24">
        <f t="shared" si="31"/>
        <v>0</v>
      </c>
      <c r="T669" s="24">
        <f t="shared" si="32"/>
        <v>0</v>
      </c>
      <c r="U669" s="24">
        <f t="shared" si="33"/>
        <v>1</v>
      </c>
    </row>
    <row r="670" spans="1:21" x14ac:dyDescent="0.25">
      <c r="A670" s="24" t="s">
        <v>255</v>
      </c>
      <c r="B670" s="8" t="s">
        <v>2729</v>
      </c>
      <c r="C670" s="8" t="s">
        <v>807</v>
      </c>
      <c r="D670" s="24" t="s">
        <v>707</v>
      </c>
      <c r="E670" s="24">
        <v>0</v>
      </c>
      <c r="F670" s="24">
        <v>0</v>
      </c>
      <c r="G670" s="24">
        <v>0</v>
      </c>
      <c r="H670" s="24">
        <v>0</v>
      </c>
      <c r="I670" s="24">
        <v>0</v>
      </c>
      <c r="J670" s="24">
        <v>0</v>
      </c>
      <c r="K670" s="24">
        <v>0</v>
      </c>
      <c r="L670" s="24">
        <v>0</v>
      </c>
      <c r="M670" s="24">
        <v>0</v>
      </c>
      <c r="N670" s="24">
        <v>0</v>
      </c>
      <c r="O670" s="24">
        <v>0</v>
      </c>
      <c r="P670" s="24">
        <v>0</v>
      </c>
      <c r="Q670" s="24">
        <v>0</v>
      </c>
      <c r="R670" s="24">
        <v>0</v>
      </c>
      <c r="S670" s="24">
        <f t="shared" si="31"/>
        <v>0</v>
      </c>
      <c r="T670" s="24">
        <f t="shared" si="32"/>
        <v>0</v>
      </c>
      <c r="U670" s="24">
        <f t="shared" si="33"/>
        <v>1</v>
      </c>
    </row>
    <row r="671" spans="1:21" x14ac:dyDescent="0.25">
      <c r="A671" s="24" t="s">
        <v>43</v>
      </c>
      <c r="B671" s="8" t="s">
        <v>1899</v>
      </c>
      <c r="C671" s="8" t="s">
        <v>807</v>
      </c>
      <c r="D671" s="24" t="s">
        <v>712</v>
      </c>
      <c r="E671" s="24">
        <v>0</v>
      </c>
      <c r="F671" s="24">
        <v>0</v>
      </c>
      <c r="G671" s="24">
        <v>0</v>
      </c>
      <c r="H671" s="24">
        <v>0</v>
      </c>
      <c r="I671" s="24">
        <v>0</v>
      </c>
      <c r="J671" s="24">
        <v>0</v>
      </c>
      <c r="K671" s="24">
        <v>0</v>
      </c>
      <c r="L671" s="24">
        <v>0</v>
      </c>
      <c r="M671" s="24">
        <v>0</v>
      </c>
      <c r="N671" s="24">
        <v>0</v>
      </c>
      <c r="O671" s="24">
        <v>0</v>
      </c>
      <c r="P671" s="24">
        <v>0</v>
      </c>
      <c r="Q671" s="24">
        <v>0</v>
      </c>
      <c r="R671" s="24">
        <v>0</v>
      </c>
      <c r="S671" s="24">
        <f t="shared" si="31"/>
        <v>0</v>
      </c>
      <c r="T671" s="24">
        <f t="shared" si="32"/>
        <v>0</v>
      </c>
      <c r="U671" s="24">
        <f t="shared" si="33"/>
        <v>1</v>
      </c>
    </row>
    <row r="672" spans="1:21" x14ac:dyDescent="0.25">
      <c r="A672" s="24" t="s">
        <v>347</v>
      </c>
      <c r="B672" s="8" t="s">
        <v>1210</v>
      </c>
      <c r="C672" s="8" t="s">
        <v>807</v>
      </c>
      <c r="D672" s="24" t="s">
        <v>721</v>
      </c>
      <c r="E672" s="24">
        <v>0</v>
      </c>
      <c r="F672" s="24">
        <v>0</v>
      </c>
      <c r="G672" s="24">
        <v>0</v>
      </c>
      <c r="H672" s="24">
        <v>0</v>
      </c>
      <c r="I672" s="24">
        <v>0</v>
      </c>
      <c r="J672" s="24">
        <v>0</v>
      </c>
      <c r="K672" s="24">
        <v>0</v>
      </c>
      <c r="L672" s="24">
        <v>0</v>
      </c>
      <c r="M672" s="24">
        <v>0</v>
      </c>
      <c r="N672" s="24">
        <v>0</v>
      </c>
      <c r="O672" s="24">
        <v>0</v>
      </c>
      <c r="P672" s="24">
        <v>0</v>
      </c>
      <c r="Q672" s="24">
        <v>0</v>
      </c>
      <c r="R672" s="24">
        <v>0</v>
      </c>
      <c r="S672" s="24">
        <f t="shared" si="31"/>
        <v>0</v>
      </c>
      <c r="T672" s="24">
        <f t="shared" si="32"/>
        <v>0</v>
      </c>
      <c r="U672" s="24">
        <f t="shared" si="33"/>
        <v>1</v>
      </c>
    </row>
    <row r="673" spans="1:21" x14ac:dyDescent="0.25">
      <c r="A673" s="24" t="s">
        <v>147</v>
      </c>
      <c r="B673" s="8" t="s">
        <v>3638</v>
      </c>
      <c r="C673" s="8" t="s">
        <v>807</v>
      </c>
      <c r="D673" s="24" t="s">
        <v>727</v>
      </c>
      <c r="E673" s="24">
        <v>0</v>
      </c>
      <c r="F673" s="24">
        <v>0</v>
      </c>
      <c r="G673" s="24">
        <v>0</v>
      </c>
      <c r="H673" s="24">
        <v>0</v>
      </c>
      <c r="I673" s="24">
        <v>0</v>
      </c>
      <c r="J673" s="24">
        <v>0</v>
      </c>
      <c r="K673" s="24">
        <v>0</v>
      </c>
      <c r="L673" s="24">
        <v>0</v>
      </c>
      <c r="M673" s="24">
        <v>0</v>
      </c>
      <c r="N673" s="24">
        <v>0</v>
      </c>
      <c r="O673" s="24">
        <v>0</v>
      </c>
      <c r="P673" s="24">
        <v>0</v>
      </c>
      <c r="Q673" s="24">
        <v>0</v>
      </c>
      <c r="R673" s="24">
        <v>0</v>
      </c>
      <c r="S673" s="24">
        <f t="shared" si="31"/>
        <v>0</v>
      </c>
      <c r="T673" s="24">
        <f t="shared" si="32"/>
        <v>0</v>
      </c>
      <c r="U673" s="24">
        <f t="shared" si="33"/>
        <v>1</v>
      </c>
    </row>
    <row r="674" spans="1:21" x14ac:dyDescent="0.25">
      <c r="A674" s="24" t="s">
        <v>160</v>
      </c>
      <c r="B674" s="8" t="s">
        <v>2088</v>
      </c>
      <c r="C674" s="8" t="s">
        <v>806</v>
      </c>
      <c r="D674" s="24" t="s">
        <v>716</v>
      </c>
      <c r="E674" s="24">
        <v>0</v>
      </c>
      <c r="F674" s="24">
        <v>0</v>
      </c>
      <c r="G674" s="24">
        <v>0</v>
      </c>
      <c r="H674" s="24">
        <v>0</v>
      </c>
      <c r="I674" s="24">
        <v>0</v>
      </c>
      <c r="J674" s="24">
        <v>0</v>
      </c>
      <c r="K674" s="24">
        <v>0</v>
      </c>
      <c r="L674" s="24">
        <v>0</v>
      </c>
      <c r="M674" s="24">
        <v>0</v>
      </c>
      <c r="N674" s="24">
        <v>0</v>
      </c>
      <c r="O674" s="24">
        <v>0</v>
      </c>
      <c r="P674" s="24">
        <v>0</v>
      </c>
      <c r="Q674" s="24">
        <v>0</v>
      </c>
      <c r="R674" s="24">
        <v>0</v>
      </c>
      <c r="S674" s="24">
        <f t="shared" si="31"/>
        <v>0</v>
      </c>
      <c r="T674" s="24">
        <f t="shared" si="32"/>
        <v>0</v>
      </c>
      <c r="U674" s="24">
        <f t="shared" si="33"/>
        <v>1</v>
      </c>
    </row>
    <row r="675" spans="1:21" x14ac:dyDescent="0.25">
      <c r="A675" s="24" t="s">
        <v>323</v>
      </c>
      <c r="B675" s="8" t="s">
        <v>3639</v>
      </c>
      <c r="C675" s="8" t="s">
        <v>807</v>
      </c>
      <c r="D675" s="24" t="s">
        <v>719</v>
      </c>
      <c r="E675" s="24">
        <v>0</v>
      </c>
      <c r="F675" s="24">
        <v>0</v>
      </c>
      <c r="G675" s="24">
        <v>0</v>
      </c>
      <c r="H675" s="24">
        <v>0</v>
      </c>
      <c r="I675" s="24">
        <v>0</v>
      </c>
      <c r="J675" s="24">
        <v>0</v>
      </c>
      <c r="K675" s="24">
        <v>0</v>
      </c>
      <c r="L675" s="24">
        <v>0</v>
      </c>
      <c r="M675" s="24">
        <v>0</v>
      </c>
      <c r="N675" s="24">
        <v>0</v>
      </c>
      <c r="O675" s="24">
        <v>0</v>
      </c>
      <c r="P675" s="24">
        <v>0</v>
      </c>
      <c r="Q675" s="24">
        <v>0</v>
      </c>
      <c r="R675" s="24">
        <v>0</v>
      </c>
      <c r="S675" s="24">
        <f t="shared" si="31"/>
        <v>0</v>
      </c>
      <c r="T675" s="24">
        <f t="shared" si="32"/>
        <v>0</v>
      </c>
      <c r="U675" s="24">
        <f t="shared" si="33"/>
        <v>1</v>
      </c>
    </row>
    <row r="676" spans="1:21" x14ac:dyDescent="0.25">
      <c r="A676" s="24" t="s">
        <v>83</v>
      </c>
      <c r="B676" s="8" t="s">
        <v>1874</v>
      </c>
      <c r="C676" s="8" t="s">
        <v>807</v>
      </c>
      <c r="D676" s="24" t="s">
        <v>720</v>
      </c>
      <c r="E676" s="24">
        <v>0</v>
      </c>
      <c r="F676" s="24">
        <v>0</v>
      </c>
      <c r="G676" s="24">
        <v>0</v>
      </c>
      <c r="H676" s="24">
        <v>0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4">
        <v>0</v>
      </c>
      <c r="O676" s="24">
        <v>0</v>
      </c>
      <c r="P676" s="24">
        <v>0</v>
      </c>
      <c r="Q676" s="24">
        <v>0</v>
      </c>
      <c r="R676" s="24">
        <v>0</v>
      </c>
      <c r="S676" s="24">
        <f t="shared" si="31"/>
        <v>0</v>
      </c>
      <c r="T676" s="24">
        <f t="shared" si="32"/>
        <v>0</v>
      </c>
      <c r="U676" s="24">
        <f t="shared" si="33"/>
        <v>1</v>
      </c>
    </row>
    <row r="677" spans="1:21" x14ac:dyDescent="0.25">
      <c r="A677" s="24" t="s">
        <v>117</v>
      </c>
      <c r="B677" s="8" t="s">
        <v>267</v>
      </c>
      <c r="C677" s="8" t="s">
        <v>806</v>
      </c>
      <c r="D677" s="24" t="s">
        <v>702</v>
      </c>
      <c r="E677" s="24">
        <v>0</v>
      </c>
      <c r="F677" s="24">
        <v>0</v>
      </c>
      <c r="G677" s="24">
        <v>0</v>
      </c>
      <c r="H677" s="24">
        <v>0</v>
      </c>
      <c r="I677" s="24">
        <v>0</v>
      </c>
      <c r="J677" s="24">
        <v>0</v>
      </c>
      <c r="K677" s="24">
        <v>0</v>
      </c>
      <c r="L677" s="24">
        <v>0</v>
      </c>
      <c r="M677" s="24">
        <v>0</v>
      </c>
      <c r="N677" s="24">
        <v>0</v>
      </c>
      <c r="O677" s="24">
        <v>0</v>
      </c>
      <c r="P677" s="24">
        <v>0</v>
      </c>
      <c r="Q677" s="24">
        <v>0</v>
      </c>
      <c r="R677" s="24">
        <v>0</v>
      </c>
      <c r="S677" s="24">
        <f t="shared" si="31"/>
        <v>0</v>
      </c>
      <c r="T677" s="24">
        <f t="shared" si="32"/>
        <v>0</v>
      </c>
      <c r="U677" s="24">
        <f t="shared" si="33"/>
        <v>1</v>
      </c>
    </row>
    <row r="678" spans="1:21" x14ac:dyDescent="0.25">
      <c r="A678" s="24" t="s">
        <v>3640</v>
      </c>
      <c r="B678" s="8" t="s">
        <v>2952</v>
      </c>
      <c r="C678" s="8" t="s">
        <v>807</v>
      </c>
      <c r="D678" s="24" t="s">
        <v>712</v>
      </c>
      <c r="E678" s="24">
        <v>0</v>
      </c>
      <c r="F678" s="24">
        <v>0</v>
      </c>
      <c r="G678" s="24">
        <v>0</v>
      </c>
      <c r="H678" s="24">
        <v>0</v>
      </c>
      <c r="I678" s="24">
        <v>0</v>
      </c>
      <c r="J678" s="24">
        <v>0</v>
      </c>
      <c r="K678" s="24">
        <v>0</v>
      </c>
      <c r="L678" s="24">
        <v>0</v>
      </c>
      <c r="M678" s="24">
        <v>0</v>
      </c>
      <c r="N678" s="24">
        <v>0</v>
      </c>
      <c r="O678" s="24">
        <v>0</v>
      </c>
      <c r="P678" s="24">
        <v>0</v>
      </c>
      <c r="Q678" s="24">
        <v>0</v>
      </c>
      <c r="R678" s="24">
        <v>0</v>
      </c>
      <c r="S678" s="24">
        <f t="shared" si="31"/>
        <v>0</v>
      </c>
      <c r="T678" s="24">
        <f t="shared" si="32"/>
        <v>0</v>
      </c>
      <c r="U678" s="24">
        <f t="shared" si="33"/>
        <v>1</v>
      </c>
    </row>
    <row r="679" spans="1:21" x14ac:dyDescent="0.25">
      <c r="A679" s="24" t="s">
        <v>297</v>
      </c>
      <c r="B679" s="8" t="s">
        <v>3641</v>
      </c>
      <c r="C679" s="8" t="s">
        <v>807</v>
      </c>
      <c r="D679" s="24" t="s">
        <v>725</v>
      </c>
      <c r="E679" s="24">
        <v>0</v>
      </c>
      <c r="F679" s="24">
        <v>0</v>
      </c>
      <c r="G679" s="24">
        <v>0</v>
      </c>
      <c r="H679" s="24">
        <v>0</v>
      </c>
      <c r="I679" s="24">
        <v>0</v>
      </c>
      <c r="J679" s="24">
        <v>0</v>
      </c>
      <c r="K679" s="24">
        <v>0</v>
      </c>
      <c r="L679" s="24">
        <v>0</v>
      </c>
      <c r="M679" s="24">
        <v>0</v>
      </c>
      <c r="N679" s="24">
        <v>0</v>
      </c>
      <c r="O679" s="24">
        <v>0</v>
      </c>
      <c r="P679" s="24">
        <v>0</v>
      </c>
      <c r="Q679" s="24">
        <v>0</v>
      </c>
      <c r="R679" s="24">
        <v>0</v>
      </c>
      <c r="S679" s="24">
        <f t="shared" si="31"/>
        <v>0</v>
      </c>
      <c r="T679" s="24">
        <f t="shared" si="32"/>
        <v>0</v>
      </c>
      <c r="U679" s="24">
        <f t="shared" si="33"/>
        <v>1</v>
      </c>
    </row>
    <row r="680" spans="1:21" x14ac:dyDescent="0.25">
      <c r="A680" s="24" t="s">
        <v>132</v>
      </c>
      <c r="B680" s="8" t="s">
        <v>267</v>
      </c>
      <c r="C680" s="8" t="s">
        <v>807</v>
      </c>
      <c r="D680" s="24" t="s">
        <v>703</v>
      </c>
      <c r="E680" s="24">
        <v>0</v>
      </c>
      <c r="F680" s="24">
        <v>0</v>
      </c>
      <c r="G680" s="24">
        <v>0</v>
      </c>
      <c r="H680" s="24">
        <v>0</v>
      </c>
      <c r="I680" s="24">
        <v>0</v>
      </c>
      <c r="J680" s="24">
        <v>0</v>
      </c>
      <c r="K680" s="24">
        <v>0</v>
      </c>
      <c r="L680" s="24">
        <v>0</v>
      </c>
      <c r="M680" s="24">
        <v>0</v>
      </c>
      <c r="N680" s="24">
        <v>0</v>
      </c>
      <c r="O680" s="24">
        <v>0</v>
      </c>
      <c r="P680" s="24">
        <v>0</v>
      </c>
      <c r="Q680" s="24">
        <v>0</v>
      </c>
      <c r="R680" s="24">
        <v>0</v>
      </c>
      <c r="S680" s="24">
        <f t="shared" si="31"/>
        <v>0</v>
      </c>
      <c r="T680" s="24">
        <f t="shared" si="32"/>
        <v>0</v>
      </c>
      <c r="U680" s="24">
        <f t="shared" si="33"/>
        <v>1</v>
      </c>
    </row>
    <row r="681" spans="1:21" x14ac:dyDescent="0.25">
      <c r="A681" s="24" t="s">
        <v>3642</v>
      </c>
      <c r="B681" s="8" t="s">
        <v>163</v>
      </c>
      <c r="C681" s="8" t="s">
        <v>806</v>
      </c>
      <c r="D681" s="24" t="s">
        <v>713</v>
      </c>
      <c r="E681" s="24">
        <v>0</v>
      </c>
      <c r="F681" s="24">
        <v>0</v>
      </c>
      <c r="G681" s="24">
        <v>0</v>
      </c>
      <c r="H681" s="24">
        <v>0</v>
      </c>
      <c r="I681" s="24">
        <v>0</v>
      </c>
      <c r="J681" s="24">
        <v>0</v>
      </c>
      <c r="K681" s="24">
        <v>0</v>
      </c>
      <c r="L681" s="24">
        <v>0</v>
      </c>
      <c r="M681" s="24">
        <v>0</v>
      </c>
      <c r="N681" s="24">
        <v>0</v>
      </c>
      <c r="O681" s="24">
        <v>0</v>
      </c>
      <c r="P681" s="24">
        <v>0</v>
      </c>
      <c r="Q681" s="24">
        <v>0</v>
      </c>
      <c r="R681" s="24">
        <v>0</v>
      </c>
      <c r="S681" s="24">
        <f t="shared" si="31"/>
        <v>0</v>
      </c>
      <c r="T681" s="24">
        <f t="shared" si="32"/>
        <v>0</v>
      </c>
      <c r="U681" s="24">
        <f t="shared" si="33"/>
        <v>1</v>
      </c>
    </row>
    <row r="682" spans="1:21" x14ac:dyDescent="0.25">
      <c r="A682" s="24" t="s">
        <v>357</v>
      </c>
      <c r="B682" s="8" t="s">
        <v>3643</v>
      </c>
      <c r="C682" s="8" t="s">
        <v>807</v>
      </c>
      <c r="D682" s="24" t="s">
        <v>718</v>
      </c>
      <c r="E682" s="24">
        <v>0</v>
      </c>
      <c r="F682" s="24">
        <v>0</v>
      </c>
      <c r="G682" s="24">
        <v>0</v>
      </c>
      <c r="H682" s="24">
        <v>0</v>
      </c>
      <c r="I682" s="24">
        <v>0</v>
      </c>
      <c r="J682" s="24">
        <v>0</v>
      </c>
      <c r="K682" s="24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f t="shared" si="31"/>
        <v>0</v>
      </c>
      <c r="T682" s="24">
        <f t="shared" si="32"/>
        <v>0</v>
      </c>
      <c r="U682" s="24">
        <f t="shared" si="33"/>
        <v>1</v>
      </c>
    </row>
    <row r="683" spans="1:21" x14ac:dyDescent="0.25">
      <c r="A683" s="24" t="s">
        <v>103</v>
      </c>
      <c r="B683" s="8" t="s">
        <v>940</v>
      </c>
      <c r="C683" s="8" t="s">
        <v>807</v>
      </c>
      <c r="D683" s="24" t="s">
        <v>714</v>
      </c>
      <c r="E683" s="24">
        <v>0</v>
      </c>
      <c r="F683" s="24">
        <v>0</v>
      </c>
      <c r="G683" s="24">
        <v>0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4">
        <v>0</v>
      </c>
      <c r="O683" s="24">
        <v>0</v>
      </c>
      <c r="P683" s="24">
        <v>0</v>
      </c>
      <c r="Q683" s="24">
        <v>0</v>
      </c>
      <c r="R683" s="24">
        <v>0</v>
      </c>
      <c r="S683" s="24">
        <f t="shared" si="31"/>
        <v>0</v>
      </c>
      <c r="T683" s="24">
        <f t="shared" si="32"/>
        <v>0</v>
      </c>
      <c r="U683" s="24">
        <f t="shared" si="33"/>
        <v>1</v>
      </c>
    </row>
    <row r="684" spans="1:21" x14ac:dyDescent="0.25">
      <c r="A684" s="24" t="s">
        <v>3644</v>
      </c>
      <c r="B684" s="8" t="s">
        <v>3645</v>
      </c>
      <c r="C684" s="8" t="s">
        <v>807</v>
      </c>
      <c r="D684" s="24" t="s">
        <v>718</v>
      </c>
      <c r="E684" s="24">
        <v>0</v>
      </c>
      <c r="F684" s="24">
        <v>0</v>
      </c>
      <c r="G684" s="24">
        <v>0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4">
        <v>0</v>
      </c>
      <c r="O684" s="24">
        <v>0</v>
      </c>
      <c r="P684" s="24">
        <v>0</v>
      </c>
      <c r="Q684" s="24">
        <v>0</v>
      </c>
      <c r="R684" s="24">
        <v>0</v>
      </c>
      <c r="S684" s="24">
        <f t="shared" si="31"/>
        <v>0</v>
      </c>
      <c r="T684" s="24">
        <f t="shared" si="32"/>
        <v>0</v>
      </c>
      <c r="U684" s="24">
        <f t="shared" si="33"/>
        <v>1</v>
      </c>
    </row>
    <row r="685" spans="1:21" x14ac:dyDescent="0.25">
      <c r="A685" s="24" t="s">
        <v>373</v>
      </c>
      <c r="B685" s="8" t="s">
        <v>3646</v>
      </c>
      <c r="C685" s="8" t="s">
        <v>806</v>
      </c>
      <c r="D685" s="24" t="s">
        <v>699</v>
      </c>
      <c r="E685" s="24">
        <v>0</v>
      </c>
      <c r="F685" s="24">
        <v>0</v>
      </c>
      <c r="G685" s="24">
        <v>0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4">
        <v>0</v>
      </c>
      <c r="O685" s="24">
        <v>0</v>
      </c>
      <c r="P685" s="24">
        <v>0</v>
      </c>
      <c r="Q685" s="24">
        <v>0</v>
      </c>
      <c r="R685" s="24">
        <v>0</v>
      </c>
      <c r="S685" s="24">
        <f t="shared" si="31"/>
        <v>0</v>
      </c>
      <c r="T685" s="24">
        <f t="shared" si="32"/>
        <v>0</v>
      </c>
      <c r="U685" s="24">
        <f t="shared" si="33"/>
        <v>1</v>
      </c>
    </row>
    <row r="686" spans="1:21" x14ac:dyDescent="0.25">
      <c r="A686" s="24" t="s">
        <v>531</v>
      </c>
      <c r="B686" s="8" t="s">
        <v>3647</v>
      </c>
      <c r="C686" s="8" t="s">
        <v>807</v>
      </c>
      <c r="D686" s="24" t="s">
        <v>720</v>
      </c>
      <c r="E686" s="24">
        <v>0</v>
      </c>
      <c r="F686" s="24">
        <v>0</v>
      </c>
      <c r="G686" s="24">
        <v>0</v>
      </c>
      <c r="H686" s="24">
        <v>0</v>
      </c>
      <c r="I686" s="24">
        <v>0</v>
      </c>
      <c r="J686" s="24">
        <v>0</v>
      </c>
      <c r="K686" s="24">
        <v>0</v>
      </c>
      <c r="L686" s="24">
        <v>0</v>
      </c>
      <c r="M686" s="24">
        <v>0</v>
      </c>
      <c r="N686" s="24">
        <v>0</v>
      </c>
      <c r="O686" s="24">
        <v>0</v>
      </c>
      <c r="P686" s="24">
        <v>0</v>
      </c>
      <c r="Q686" s="24">
        <v>0</v>
      </c>
      <c r="R686" s="24">
        <v>0</v>
      </c>
      <c r="S686" s="24">
        <f t="shared" si="31"/>
        <v>0</v>
      </c>
      <c r="T686" s="24">
        <f t="shared" si="32"/>
        <v>0</v>
      </c>
      <c r="U686" s="24">
        <f t="shared" si="33"/>
        <v>1</v>
      </c>
    </row>
    <row r="687" spans="1:21" x14ac:dyDescent="0.25">
      <c r="A687" s="24" t="s">
        <v>158</v>
      </c>
      <c r="B687" s="8" t="s">
        <v>3648</v>
      </c>
      <c r="C687" s="8" t="s">
        <v>806</v>
      </c>
      <c r="D687" s="24" t="s">
        <v>699</v>
      </c>
      <c r="E687" s="24">
        <v>0</v>
      </c>
      <c r="F687" s="24">
        <v>0</v>
      </c>
      <c r="G687" s="24">
        <v>0</v>
      </c>
      <c r="H687" s="24">
        <v>0</v>
      </c>
      <c r="I687" s="24">
        <v>0</v>
      </c>
      <c r="J687" s="24">
        <v>0</v>
      </c>
      <c r="K687" s="24">
        <v>0</v>
      </c>
      <c r="L687" s="24">
        <v>0</v>
      </c>
      <c r="M687" s="24">
        <v>0</v>
      </c>
      <c r="N687" s="24">
        <v>0</v>
      </c>
      <c r="O687" s="24">
        <v>0</v>
      </c>
      <c r="P687" s="24">
        <v>0</v>
      </c>
      <c r="Q687" s="24">
        <v>0</v>
      </c>
      <c r="R687" s="24">
        <v>0</v>
      </c>
      <c r="S687" s="24">
        <f t="shared" si="31"/>
        <v>0</v>
      </c>
      <c r="T687" s="24">
        <f t="shared" si="32"/>
        <v>0</v>
      </c>
      <c r="U687" s="24">
        <f t="shared" si="33"/>
        <v>1</v>
      </c>
    </row>
    <row r="688" spans="1:21" x14ac:dyDescent="0.25">
      <c r="A688" s="24" t="s">
        <v>175</v>
      </c>
      <c r="B688" s="8" t="s">
        <v>3649</v>
      </c>
      <c r="C688" s="8" t="s">
        <v>1057</v>
      </c>
      <c r="D688" s="24" t="s">
        <v>715</v>
      </c>
      <c r="E688" s="24">
        <v>0</v>
      </c>
      <c r="F688" s="24">
        <v>0</v>
      </c>
      <c r="G688" s="24">
        <v>0</v>
      </c>
      <c r="H688" s="24">
        <v>0</v>
      </c>
      <c r="I688" s="24">
        <v>0</v>
      </c>
      <c r="J688" s="24">
        <v>0</v>
      </c>
      <c r="K688" s="24">
        <v>0</v>
      </c>
      <c r="L688" s="24">
        <v>0</v>
      </c>
      <c r="M688" s="24">
        <v>0</v>
      </c>
      <c r="N688" s="24">
        <v>0</v>
      </c>
      <c r="O688" s="24">
        <v>0</v>
      </c>
      <c r="P688" s="24">
        <v>0</v>
      </c>
      <c r="Q688" s="24">
        <v>0</v>
      </c>
      <c r="R688" s="24">
        <v>0</v>
      </c>
      <c r="S688" s="24">
        <f t="shared" si="31"/>
        <v>0</v>
      </c>
      <c r="T688" s="24">
        <f t="shared" si="32"/>
        <v>0</v>
      </c>
      <c r="U688" s="24">
        <f t="shared" si="33"/>
        <v>1</v>
      </c>
    </row>
    <row r="689" spans="1:21" x14ac:dyDescent="0.25">
      <c r="A689" s="24" t="s">
        <v>275</v>
      </c>
      <c r="B689" s="8" t="s">
        <v>695</v>
      </c>
      <c r="C689" s="8" t="s">
        <v>1057</v>
      </c>
      <c r="D689" s="24" t="s">
        <v>733</v>
      </c>
      <c r="E689" s="24">
        <v>0</v>
      </c>
      <c r="F689" s="24">
        <v>0</v>
      </c>
      <c r="G689" s="24">
        <v>0</v>
      </c>
      <c r="H689" s="24">
        <v>0</v>
      </c>
      <c r="I689" s="24">
        <v>0</v>
      </c>
      <c r="J689" s="24">
        <v>0</v>
      </c>
      <c r="K689" s="24">
        <v>0</v>
      </c>
      <c r="L689" s="24">
        <v>0</v>
      </c>
      <c r="M689" s="24">
        <v>0</v>
      </c>
      <c r="N689" s="24">
        <v>0</v>
      </c>
      <c r="O689" s="24">
        <v>0</v>
      </c>
      <c r="P689" s="24">
        <v>0</v>
      </c>
      <c r="Q689" s="24">
        <v>0</v>
      </c>
      <c r="R689" s="24">
        <v>0</v>
      </c>
      <c r="S689" s="24">
        <f t="shared" si="31"/>
        <v>0</v>
      </c>
      <c r="T689" s="24">
        <f t="shared" si="32"/>
        <v>0</v>
      </c>
      <c r="U689" s="24">
        <f t="shared" si="33"/>
        <v>1</v>
      </c>
    </row>
    <row r="690" spans="1:21" x14ac:dyDescent="0.25">
      <c r="A690" s="24" t="s">
        <v>3650</v>
      </c>
      <c r="B690" s="8" t="s">
        <v>3651</v>
      </c>
      <c r="C690" s="8" t="s">
        <v>806</v>
      </c>
      <c r="D690" s="24" t="s">
        <v>710</v>
      </c>
      <c r="E690" s="24">
        <v>0</v>
      </c>
      <c r="F690" s="24">
        <v>0</v>
      </c>
      <c r="G690" s="24">
        <v>0</v>
      </c>
      <c r="H690" s="24">
        <v>0</v>
      </c>
      <c r="I690" s="24">
        <v>0</v>
      </c>
      <c r="J690" s="24">
        <v>0</v>
      </c>
      <c r="K690" s="24">
        <v>0</v>
      </c>
      <c r="L690" s="24">
        <v>0</v>
      </c>
      <c r="M690" s="24">
        <v>0</v>
      </c>
      <c r="N690" s="24">
        <v>0</v>
      </c>
      <c r="O690" s="24">
        <v>0</v>
      </c>
      <c r="P690" s="24">
        <v>0</v>
      </c>
      <c r="Q690" s="24">
        <v>0</v>
      </c>
      <c r="R690" s="24">
        <v>0</v>
      </c>
      <c r="S690" s="24">
        <f t="shared" si="31"/>
        <v>0</v>
      </c>
      <c r="T690" s="24">
        <f t="shared" si="32"/>
        <v>0</v>
      </c>
      <c r="U690" s="24">
        <f t="shared" si="33"/>
        <v>1</v>
      </c>
    </row>
    <row r="691" spans="1:21" x14ac:dyDescent="0.25">
      <c r="A691" s="24" t="s">
        <v>123</v>
      </c>
      <c r="B691" s="8" t="s">
        <v>3652</v>
      </c>
      <c r="C691" s="8" t="s">
        <v>807</v>
      </c>
      <c r="D691" s="24" t="s">
        <v>707</v>
      </c>
      <c r="E691" s="24">
        <v>0</v>
      </c>
      <c r="F691" s="24">
        <v>0</v>
      </c>
      <c r="G691" s="24">
        <v>0</v>
      </c>
      <c r="H691" s="24">
        <v>0</v>
      </c>
      <c r="I691" s="24">
        <v>0</v>
      </c>
      <c r="J691" s="24">
        <v>0</v>
      </c>
      <c r="K691" s="24">
        <v>0</v>
      </c>
      <c r="L691" s="24">
        <v>0</v>
      </c>
      <c r="M691" s="24">
        <v>0</v>
      </c>
      <c r="N691" s="24">
        <v>0</v>
      </c>
      <c r="O691" s="24">
        <v>0</v>
      </c>
      <c r="P691" s="24">
        <v>0</v>
      </c>
      <c r="Q691" s="24">
        <v>0</v>
      </c>
      <c r="R691" s="24">
        <v>0</v>
      </c>
      <c r="S691" s="24">
        <f t="shared" si="31"/>
        <v>0</v>
      </c>
      <c r="T691" s="24">
        <f t="shared" si="32"/>
        <v>0</v>
      </c>
      <c r="U691" s="24">
        <f t="shared" si="33"/>
        <v>1</v>
      </c>
    </row>
    <row r="692" spans="1:21" x14ac:dyDescent="0.25">
      <c r="A692" s="24" t="s">
        <v>307</v>
      </c>
      <c r="B692" s="8" t="s">
        <v>3653</v>
      </c>
      <c r="C692" s="8" t="s">
        <v>807</v>
      </c>
      <c r="D692" s="24" t="s">
        <v>720</v>
      </c>
      <c r="E692" s="24">
        <v>0</v>
      </c>
      <c r="F692" s="24">
        <v>0</v>
      </c>
      <c r="G692" s="24">
        <v>0</v>
      </c>
      <c r="H692" s="24">
        <v>0</v>
      </c>
      <c r="I692" s="24">
        <v>0</v>
      </c>
      <c r="J692" s="24">
        <v>0</v>
      </c>
      <c r="K692" s="24">
        <v>0</v>
      </c>
      <c r="L692" s="24">
        <v>0</v>
      </c>
      <c r="M692" s="24">
        <v>0</v>
      </c>
      <c r="N692" s="24">
        <v>0</v>
      </c>
      <c r="O692" s="24">
        <v>0</v>
      </c>
      <c r="P692" s="24">
        <v>0</v>
      </c>
      <c r="Q692" s="24">
        <v>0</v>
      </c>
      <c r="R692" s="24">
        <v>0</v>
      </c>
      <c r="S692" s="24">
        <f t="shared" si="31"/>
        <v>0</v>
      </c>
      <c r="T692" s="24">
        <f t="shared" si="32"/>
        <v>0</v>
      </c>
      <c r="U692" s="24">
        <f t="shared" si="33"/>
        <v>1</v>
      </c>
    </row>
    <row r="693" spans="1:21" x14ac:dyDescent="0.25">
      <c r="A693" s="24" t="s">
        <v>43</v>
      </c>
      <c r="B693" s="8" t="s">
        <v>599</v>
      </c>
      <c r="C693" s="8" t="s">
        <v>1057</v>
      </c>
      <c r="D693" s="24" t="s">
        <v>710</v>
      </c>
      <c r="E693" s="24">
        <v>0</v>
      </c>
      <c r="F693" s="24">
        <v>0</v>
      </c>
      <c r="G693" s="24">
        <v>0</v>
      </c>
      <c r="H693" s="24">
        <v>0</v>
      </c>
      <c r="I693" s="24">
        <v>0</v>
      </c>
      <c r="J693" s="24">
        <v>0</v>
      </c>
      <c r="K693" s="24">
        <v>0</v>
      </c>
      <c r="L693" s="24">
        <v>0</v>
      </c>
      <c r="M693" s="24">
        <v>0</v>
      </c>
      <c r="N693" s="24">
        <v>0</v>
      </c>
      <c r="O693" s="24">
        <v>0</v>
      </c>
      <c r="P693" s="24">
        <v>0</v>
      </c>
      <c r="Q693" s="24">
        <v>0</v>
      </c>
      <c r="R693" s="24">
        <v>0</v>
      </c>
      <c r="S693" s="24">
        <f t="shared" si="31"/>
        <v>0</v>
      </c>
      <c r="T693" s="24">
        <f t="shared" si="32"/>
        <v>0</v>
      </c>
      <c r="U693" s="24">
        <f t="shared" si="33"/>
        <v>1</v>
      </c>
    </row>
    <row r="694" spans="1:21" x14ac:dyDescent="0.25">
      <c r="A694" s="24" t="s">
        <v>168</v>
      </c>
      <c r="B694" s="8" t="s">
        <v>3654</v>
      </c>
      <c r="C694" s="8" t="s">
        <v>806</v>
      </c>
      <c r="D694" s="24" t="s">
        <v>727</v>
      </c>
      <c r="E694" s="24">
        <v>0</v>
      </c>
      <c r="F694" s="24">
        <v>0</v>
      </c>
      <c r="G694" s="24">
        <v>0</v>
      </c>
      <c r="H694" s="24">
        <v>0</v>
      </c>
      <c r="I694" s="24">
        <v>0</v>
      </c>
      <c r="J694" s="24">
        <v>0</v>
      </c>
      <c r="K694" s="24">
        <v>0</v>
      </c>
      <c r="L694" s="24">
        <v>0</v>
      </c>
      <c r="M694" s="24">
        <v>0</v>
      </c>
      <c r="N694" s="24">
        <v>0</v>
      </c>
      <c r="O694" s="24">
        <v>0</v>
      </c>
      <c r="P694" s="24">
        <v>0</v>
      </c>
      <c r="Q694" s="24">
        <v>0</v>
      </c>
      <c r="R694" s="24">
        <v>0</v>
      </c>
      <c r="S694" s="24">
        <f t="shared" si="31"/>
        <v>0</v>
      </c>
      <c r="T694" s="24">
        <f t="shared" si="32"/>
        <v>0</v>
      </c>
      <c r="U694" s="24">
        <f t="shared" si="33"/>
        <v>1</v>
      </c>
    </row>
    <row r="695" spans="1:21" x14ac:dyDescent="0.25">
      <c r="A695" s="24" t="s">
        <v>283</v>
      </c>
      <c r="B695" s="8" t="s">
        <v>1066</v>
      </c>
      <c r="C695" s="8" t="s">
        <v>807</v>
      </c>
      <c r="D695" s="24" t="s">
        <v>720</v>
      </c>
      <c r="E695" s="24">
        <v>0</v>
      </c>
      <c r="F695" s="24">
        <v>0</v>
      </c>
      <c r="G695" s="24">
        <v>0</v>
      </c>
      <c r="H695" s="24">
        <v>0</v>
      </c>
      <c r="I695" s="24">
        <v>0</v>
      </c>
      <c r="J695" s="24">
        <v>0</v>
      </c>
      <c r="K695" s="24">
        <v>0</v>
      </c>
      <c r="L695" s="24">
        <v>0</v>
      </c>
      <c r="M695" s="24">
        <v>0</v>
      </c>
      <c r="N695" s="24">
        <v>0</v>
      </c>
      <c r="O695" s="24">
        <v>0</v>
      </c>
      <c r="P695" s="24">
        <v>0</v>
      </c>
      <c r="Q695" s="24">
        <v>0</v>
      </c>
      <c r="R695" s="24">
        <v>0</v>
      </c>
      <c r="S695" s="24">
        <f t="shared" si="31"/>
        <v>0</v>
      </c>
      <c r="T695" s="24">
        <f t="shared" si="32"/>
        <v>0</v>
      </c>
      <c r="U695" s="24">
        <f t="shared" si="33"/>
        <v>1</v>
      </c>
    </row>
    <row r="696" spans="1:21" x14ac:dyDescent="0.25">
      <c r="A696" s="24" t="s">
        <v>2854</v>
      </c>
      <c r="B696" s="8" t="s">
        <v>3655</v>
      </c>
      <c r="C696" s="8" t="s">
        <v>806</v>
      </c>
      <c r="D696" s="24" t="s">
        <v>724</v>
      </c>
      <c r="E696" s="24">
        <v>0</v>
      </c>
      <c r="F696" s="24">
        <v>0</v>
      </c>
      <c r="G696" s="24">
        <v>0</v>
      </c>
      <c r="H696" s="24">
        <v>0</v>
      </c>
      <c r="I696" s="24">
        <v>0</v>
      </c>
      <c r="J696" s="24">
        <v>0</v>
      </c>
      <c r="K696" s="24">
        <v>0</v>
      </c>
      <c r="L696" s="24">
        <v>0</v>
      </c>
      <c r="M696" s="24">
        <v>0</v>
      </c>
      <c r="N696" s="24">
        <v>0</v>
      </c>
      <c r="O696" s="24">
        <v>0</v>
      </c>
      <c r="P696" s="24">
        <v>0</v>
      </c>
      <c r="Q696" s="24">
        <v>0</v>
      </c>
      <c r="R696" s="24">
        <v>0</v>
      </c>
      <c r="S696" s="24">
        <f t="shared" si="31"/>
        <v>0</v>
      </c>
      <c r="T696" s="24">
        <f t="shared" si="32"/>
        <v>0</v>
      </c>
      <c r="U696" s="24">
        <f t="shared" si="33"/>
        <v>1</v>
      </c>
    </row>
    <row r="697" spans="1:21" x14ac:dyDescent="0.25">
      <c r="A697" s="24" t="s">
        <v>266</v>
      </c>
      <c r="B697" s="8" t="s">
        <v>3656</v>
      </c>
      <c r="C697" s="8" t="s">
        <v>807</v>
      </c>
      <c r="D697" s="24" t="s">
        <v>708</v>
      </c>
      <c r="E697" s="24">
        <v>0</v>
      </c>
      <c r="F697" s="24">
        <v>0</v>
      </c>
      <c r="G697" s="24">
        <v>0</v>
      </c>
      <c r="H697" s="24">
        <v>0</v>
      </c>
      <c r="I697" s="24">
        <v>0</v>
      </c>
      <c r="J697" s="24">
        <v>0</v>
      </c>
      <c r="K697" s="24">
        <v>0</v>
      </c>
      <c r="L697" s="24">
        <v>0</v>
      </c>
      <c r="M697" s="24">
        <v>0</v>
      </c>
      <c r="N697" s="24">
        <v>0</v>
      </c>
      <c r="O697" s="24">
        <v>0</v>
      </c>
      <c r="P697" s="24">
        <v>0</v>
      </c>
      <c r="Q697" s="24">
        <v>0</v>
      </c>
      <c r="R697" s="24">
        <v>0</v>
      </c>
      <c r="S697" s="24">
        <f t="shared" si="31"/>
        <v>0</v>
      </c>
      <c r="T697" s="24">
        <f t="shared" si="32"/>
        <v>0</v>
      </c>
      <c r="U697" s="24">
        <f t="shared" si="33"/>
        <v>1</v>
      </c>
    </row>
    <row r="698" spans="1:21" x14ac:dyDescent="0.25">
      <c r="A698" s="24" t="s">
        <v>54</v>
      </c>
      <c r="B698" s="8" t="s">
        <v>3581</v>
      </c>
      <c r="C698" s="24" t="s">
        <v>807</v>
      </c>
      <c r="D698" s="24" t="s">
        <v>704</v>
      </c>
      <c r="E698" s="24">
        <v>0</v>
      </c>
      <c r="F698" s="24">
        <v>0</v>
      </c>
      <c r="G698" s="24">
        <v>0</v>
      </c>
      <c r="H698" s="24">
        <v>0</v>
      </c>
      <c r="I698" s="24">
        <v>0</v>
      </c>
      <c r="J698" s="24">
        <v>0</v>
      </c>
      <c r="K698" s="24">
        <v>0</v>
      </c>
      <c r="L698" s="24">
        <v>0</v>
      </c>
      <c r="M698" s="24">
        <v>0</v>
      </c>
      <c r="N698" s="24">
        <v>0</v>
      </c>
      <c r="O698" s="24">
        <v>0</v>
      </c>
      <c r="P698" s="24">
        <v>0</v>
      </c>
      <c r="Q698" s="24">
        <v>0</v>
      </c>
      <c r="R698" s="24">
        <v>0</v>
      </c>
      <c r="S698" s="24">
        <f t="shared" si="31"/>
        <v>0</v>
      </c>
      <c r="T698" s="24">
        <f t="shared" si="32"/>
        <v>0</v>
      </c>
      <c r="U698" s="24">
        <f t="shared" si="33"/>
        <v>1</v>
      </c>
    </row>
    <row r="699" spans="1:21" x14ac:dyDescent="0.25">
      <c r="A699" s="24" t="s">
        <v>1606</v>
      </c>
      <c r="B699" s="8" t="s">
        <v>312</v>
      </c>
      <c r="C699" s="8" t="s">
        <v>806</v>
      </c>
      <c r="D699" s="24" t="s">
        <v>721</v>
      </c>
      <c r="E699" s="24">
        <v>0</v>
      </c>
      <c r="F699" s="24">
        <v>0</v>
      </c>
      <c r="G699" s="24">
        <v>0</v>
      </c>
      <c r="H699" s="24">
        <v>0</v>
      </c>
      <c r="I699" s="24">
        <v>0</v>
      </c>
      <c r="J699" s="24">
        <v>0</v>
      </c>
      <c r="K699" s="24">
        <v>0</v>
      </c>
      <c r="L699" s="24">
        <v>0</v>
      </c>
      <c r="M699" s="24">
        <v>0</v>
      </c>
      <c r="N699" s="24">
        <v>0</v>
      </c>
      <c r="O699" s="24">
        <v>0</v>
      </c>
      <c r="P699" s="24">
        <v>0</v>
      </c>
      <c r="Q699" s="24">
        <v>0</v>
      </c>
      <c r="R699" s="24">
        <v>0</v>
      </c>
      <c r="S699" s="24">
        <f t="shared" si="31"/>
        <v>0</v>
      </c>
      <c r="T699" s="24">
        <f t="shared" si="32"/>
        <v>0</v>
      </c>
      <c r="U699" s="24">
        <f t="shared" si="33"/>
        <v>1</v>
      </c>
    </row>
    <row r="700" spans="1:21" x14ac:dyDescent="0.25">
      <c r="A700" s="24" t="s">
        <v>207</v>
      </c>
      <c r="B700" s="8" t="s">
        <v>3657</v>
      </c>
      <c r="C700" s="8" t="s">
        <v>807</v>
      </c>
      <c r="D700" s="24" t="s">
        <v>699</v>
      </c>
      <c r="E700" s="24">
        <v>0</v>
      </c>
      <c r="F700" s="24">
        <v>0</v>
      </c>
      <c r="G700" s="24">
        <v>0</v>
      </c>
      <c r="H700" s="24">
        <v>0</v>
      </c>
      <c r="I700" s="24">
        <v>0</v>
      </c>
      <c r="J700" s="24">
        <v>0</v>
      </c>
      <c r="K700" s="24">
        <v>0</v>
      </c>
      <c r="L700" s="24">
        <v>0</v>
      </c>
      <c r="M700" s="24">
        <v>0</v>
      </c>
      <c r="N700" s="24">
        <v>0</v>
      </c>
      <c r="O700" s="24">
        <v>0</v>
      </c>
      <c r="P700" s="24">
        <v>0</v>
      </c>
      <c r="Q700" s="24">
        <v>0</v>
      </c>
      <c r="R700" s="24">
        <v>0</v>
      </c>
      <c r="S700" s="24">
        <f t="shared" si="31"/>
        <v>0</v>
      </c>
      <c r="T700" s="24">
        <f t="shared" si="32"/>
        <v>0</v>
      </c>
      <c r="U700" s="24">
        <f t="shared" si="33"/>
        <v>1</v>
      </c>
    </row>
    <row r="701" spans="1:21" x14ac:dyDescent="0.25">
      <c r="A701" s="24" t="s">
        <v>402</v>
      </c>
      <c r="B701" s="8" t="s">
        <v>3658</v>
      </c>
      <c r="C701" s="8" t="s">
        <v>807</v>
      </c>
      <c r="D701" s="24" t="s">
        <v>719</v>
      </c>
      <c r="E701" s="24">
        <v>0</v>
      </c>
      <c r="F701" s="24">
        <v>0</v>
      </c>
      <c r="G701" s="24">
        <v>0</v>
      </c>
      <c r="H701" s="24">
        <v>0</v>
      </c>
      <c r="I701" s="24">
        <v>0</v>
      </c>
      <c r="J701" s="24">
        <v>0</v>
      </c>
      <c r="K701" s="24">
        <v>0</v>
      </c>
      <c r="L701" s="24">
        <v>0</v>
      </c>
      <c r="M701" s="24">
        <v>0</v>
      </c>
      <c r="N701" s="24">
        <v>0</v>
      </c>
      <c r="O701" s="24">
        <v>0</v>
      </c>
      <c r="P701" s="24">
        <v>0</v>
      </c>
      <c r="Q701" s="24">
        <v>0</v>
      </c>
      <c r="R701" s="24">
        <v>0</v>
      </c>
      <c r="S701" s="24">
        <f t="shared" si="31"/>
        <v>0</v>
      </c>
      <c r="T701" s="24">
        <f t="shared" si="32"/>
        <v>0</v>
      </c>
      <c r="U701" s="24">
        <f t="shared" si="33"/>
        <v>1</v>
      </c>
    </row>
    <row r="702" spans="1:21" x14ac:dyDescent="0.25">
      <c r="A702" s="24" t="s">
        <v>383</v>
      </c>
      <c r="B702" s="8" t="s">
        <v>3659</v>
      </c>
      <c r="C702" s="8" t="s">
        <v>1057</v>
      </c>
      <c r="D702" s="24" t="s">
        <v>719</v>
      </c>
      <c r="E702" s="24">
        <v>0</v>
      </c>
      <c r="F702" s="24">
        <v>0</v>
      </c>
      <c r="G702" s="24">
        <v>0</v>
      </c>
      <c r="H702" s="24">
        <v>0</v>
      </c>
      <c r="I702" s="24">
        <v>0</v>
      </c>
      <c r="J702" s="24">
        <v>0</v>
      </c>
      <c r="K702" s="24">
        <v>0</v>
      </c>
      <c r="L702" s="24">
        <v>0</v>
      </c>
      <c r="M702" s="24">
        <v>0</v>
      </c>
      <c r="N702" s="24">
        <v>0</v>
      </c>
      <c r="O702" s="24">
        <v>0</v>
      </c>
      <c r="P702" s="24">
        <v>0</v>
      </c>
      <c r="Q702" s="24">
        <v>0</v>
      </c>
      <c r="R702" s="24">
        <v>0</v>
      </c>
      <c r="S702" s="24">
        <f t="shared" si="31"/>
        <v>0</v>
      </c>
      <c r="T702" s="24">
        <f t="shared" si="32"/>
        <v>0</v>
      </c>
      <c r="U702" s="24">
        <f t="shared" si="33"/>
        <v>1</v>
      </c>
    </row>
    <row r="703" spans="1:21" x14ac:dyDescent="0.25">
      <c r="A703" s="24" t="s">
        <v>298</v>
      </c>
      <c r="B703" s="8" t="s">
        <v>3660</v>
      </c>
      <c r="C703" s="8" t="s">
        <v>807</v>
      </c>
      <c r="D703" s="24" t="s">
        <v>712</v>
      </c>
      <c r="E703" s="24">
        <v>0</v>
      </c>
      <c r="F703" s="24">
        <v>0</v>
      </c>
      <c r="G703" s="24">
        <v>0</v>
      </c>
      <c r="H703" s="24">
        <v>0</v>
      </c>
      <c r="I703" s="24">
        <v>0</v>
      </c>
      <c r="J703" s="24">
        <v>0</v>
      </c>
      <c r="K703" s="24">
        <v>0</v>
      </c>
      <c r="L703" s="24">
        <v>0</v>
      </c>
      <c r="M703" s="24">
        <v>0</v>
      </c>
      <c r="N703" s="24">
        <v>0</v>
      </c>
      <c r="O703" s="24">
        <v>0</v>
      </c>
      <c r="P703" s="24">
        <v>0</v>
      </c>
      <c r="Q703" s="24">
        <v>0</v>
      </c>
      <c r="R703" s="24">
        <v>0</v>
      </c>
      <c r="S703" s="24">
        <f t="shared" si="31"/>
        <v>0</v>
      </c>
      <c r="T703" s="24">
        <f t="shared" si="32"/>
        <v>0</v>
      </c>
      <c r="U703" s="24">
        <f t="shared" si="33"/>
        <v>1</v>
      </c>
    </row>
    <row r="704" spans="1:21" x14ac:dyDescent="0.25">
      <c r="A704" s="24" t="s">
        <v>188</v>
      </c>
      <c r="B704" s="8" t="s">
        <v>801</v>
      </c>
      <c r="C704" s="8" t="s">
        <v>807</v>
      </c>
      <c r="D704" s="24" t="s">
        <v>846</v>
      </c>
      <c r="E704" s="24">
        <v>0</v>
      </c>
      <c r="F704" s="24">
        <v>0</v>
      </c>
      <c r="G704" s="24">
        <v>0</v>
      </c>
      <c r="H704" s="24">
        <v>0</v>
      </c>
      <c r="I704" s="24">
        <v>0</v>
      </c>
      <c r="J704" s="24">
        <v>0</v>
      </c>
      <c r="K704" s="24">
        <v>0</v>
      </c>
      <c r="L704" s="24">
        <v>0</v>
      </c>
      <c r="M704" s="24">
        <v>0</v>
      </c>
      <c r="N704" s="24">
        <v>0</v>
      </c>
      <c r="O704" s="24">
        <v>0</v>
      </c>
      <c r="P704" s="24">
        <v>0</v>
      </c>
      <c r="Q704" s="24">
        <v>0</v>
      </c>
      <c r="R704" s="24">
        <v>0</v>
      </c>
      <c r="S704" s="24">
        <f t="shared" si="31"/>
        <v>0</v>
      </c>
      <c r="T704" s="24">
        <f t="shared" si="32"/>
        <v>0</v>
      </c>
      <c r="U704" s="24">
        <f t="shared" si="33"/>
        <v>1</v>
      </c>
    </row>
    <row r="705" spans="1:21" x14ac:dyDescent="0.25">
      <c r="A705" s="24" t="s">
        <v>293</v>
      </c>
      <c r="B705" s="8" t="s">
        <v>3661</v>
      </c>
      <c r="C705" s="8" t="s">
        <v>806</v>
      </c>
      <c r="D705" s="24" t="s">
        <v>715</v>
      </c>
      <c r="E705" s="24">
        <v>0</v>
      </c>
      <c r="F705" s="24">
        <v>0</v>
      </c>
      <c r="G705" s="24">
        <v>0</v>
      </c>
      <c r="H705" s="24">
        <v>0</v>
      </c>
      <c r="I705" s="24">
        <v>0</v>
      </c>
      <c r="J705" s="24">
        <v>0</v>
      </c>
      <c r="K705" s="24">
        <v>0</v>
      </c>
      <c r="L705" s="24">
        <v>0</v>
      </c>
      <c r="M705" s="24">
        <v>0</v>
      </c>
      <c r="N705" s="24">
        <v>0</v>
      </c>
      <c r="O705" s="24">
        <v>0</v>
      </c>
      <c r="P705" s="24">
        <v>0</v>
      </c>
      <c r="Q705" s="24">
        <v>0</v>
      </c>
      <c r="R705" s="24">
        <v>0</v>
      </c>
      <c r="S705" s="24">
        <f t="shared" si="31"/>
        <v>0</v>
      </c>
      <c r="T705" s="24">
        <f t="shared" si="32"/>
        <v>0</v>
      </c>
      <c r="U705" s="24">
        <f t="shared" si="33"/>
        <v>1</v>
      </c>
    </row>
    <row r="706" spans="1:21" x14ac:dyDescent="0.25">
      <c r="A706" s="24" t="s">
        <v>203</v>
      </c>
      <c r="B706" s="8" t="s">
        <v>638</v>
      </c>
      <c r="C706" s="8" t="s">
        <v>807</v>
      </c>
      <c r="D706" s="24" t="s">
        <v>704</v>
      </c>
      <c r="E706" s="24">
        <v>0</v>
      </c>
      <c r="F706" s="24">
        <v>0</v>
      </c>
      <c r="G706" s="24">
        <v>0</v>
      </c>
      <c r="H706" s="24">
        <v>0</v>
      </c>
      <c r="I706" s="24">
        <v>0</v>
      </c>
      <c r="J706" s="24">
        <v>0</v>
      </c>
      <c r="K706" s="24">
        <v>0</v>
      </c>
      <c r="L706" s="24">
        <v>0</v>
      </c>
      <c r="M706" s="24">
        <v>0</v>
      </c>
      <c r="N706" s="24">
        <v>0</v>
      </c>
      <c r="O706" s="24">
        <v>0</v>
      </c>
      <c r="P706" s="24">
        <v>0</v>
      </c>
      <c r="Q706" s="24">
        <v>0</v>
      </c>
      <c r="R706" s="24">
        <v>0</v>
      </c>
      <c r="S706" s="24">
        <f t="shared" si="31"/>
        <v>0</v>
      </c>
      <c r="T706" s="24">
        <f t="shared" si="32"/>
        <v>0</v>
      </c>
      <c r="U706" s="24">
        <f t="shared" si="33"/>
        <v>1</v>
      </c>
    </row>
    <row r="707" spans="1:21" x14ac:dyDescent="0.25">
      <c r="A707" s="24" t="s">
        <v>3662</v>
      </c>
      <c r="B707" s="8" t="s">
        <v>3663</v>
      </c>
      <c r="C707" s="8" t="s">
        <v>807</v>
      </c>
      <c r="D707" s="24" t="s">
        <v>717</v>
      </c>
      <c r="E707" s="24">
        <v>0</v>
      </c>
      <c r="F707" s="24">
        <v>0</v>
      </c>
      <c r="G707" s="24">
        <v>0</v>
      </c>
      <c r="H707" s="24">
        <v>0</v>
      </c>
      <c r="I707" s="24">
        <v>0</v>
      </c>
      <c r="J707" s="24">
        <v>0</v>
      </c>
      <c r="K707" s="24">
        <v>0</v>
      </c>
      <c r="L707" s="24">
        <v>0</v>
      </c>
      <c r="M707" s="24">
        <v>0</v>
      </c>
      <c r="N707" s="24">
        <v>0</v>
      </c>
      <c r="O707" s="24">
        <v>0</v>
      </c>
      <c r="P707" s="24">
        <v>0</v>
      </c>
      <c r="Q707" s="24">
        <v>0</v>
      </c>
      <c r="R707" s="24">
        <v>0</v>
      </c>
      <c r="S707" s="24">
        <f t="shared" ref="S707:S770" si="34">R707/16.875</f>
        <v>0</v>
      </c>
      <c r="T707" s="24">
        <f t="shared" ref="T707:T770" si="35">IF(R707 &gt;= 400,S707*1.2,IF(R707 &gt; 300,S707,IF(R707&gt;200,S707*0.8,IF(R707&gt;100,S707*0.6,S707*0.5))))</f>
        <v>0</v>
      </c>
      <c r="U707" s="24">
        <f t="shared" ref="U707:U770" si="36">IF(T707 &lt; 1.5,1,T707)</f>
        <v>1</v>
      </c>
    </row>
    <row r="708" spans="1:21" x14ac:dyDescent="0.25">
      <c r="A708" s="24" t="s">
        <v>323</v>
      </c>
      <c r="B708" s="8" t="s">
        <v>308</v>
      </c>
      <c r="C708" s="8" t="s">
        <v>806</v>
      </c>
      <c r="D708" s="24" t="s">
        <v>727</v>
      </c>
      <c r="E708" s="24">
        <v>0</v>
      </c>
      <c r="F708" s="24">
        <v>0</v>
      </c>
      <c r="G708" s="24">
        <v>0</v>
      </c>
      <c r="H708" s="24">
        <v>0</v>
      </c>
      <c r="I708" s="24">
        <v>0</v>
      </c>
      <c r="J708" s="24">
        <v>0</v>
      </c>
      <c r="K708" s="24">
        <v>0</v>
      </c>
      <c r="L708" s="24">
        <v>0</v>
      </c>
      <c r="M708" s="24">
        <v>0</v>
      </c>
      <c r="N708" s="24">
        <v>0</v>
      </c>
      <c r="O708" s="24">
        <v>0</v>
      </c>
      <c r="P708" s="24">
        <v>0</v>
      </c>
      <c r="Q708" s="24">
        <v>0</v>
      </c>
      <c r="R708" s="24">
        <v>0</v>
      </c>
      <c r="S708" s="24">
        <f t="shared" si="34"/>
        <v>0</v>
      </c>
      <c r="T708" s="24">
        <f t="shared" si="35"/>
        <v>0</v>
      </c>
      <c r="U708" s="24">
        <f t="shared" si="36"/>
        <v>1</v>
      </c>
    </row>
    <row r="709" spans="1:21" x14ac:dyDescent="0.25">
      <c r="A709" s="24" t="s">
        <v>275</v>
      </c>
      <c r="B709" s="8" t="s">
        <v>3664</v>
      </c>
      <c r="C709" s="8" t="s">
        <v>807</v>
      </c>
      <c r="D709" s="24" t="s">
        <v>704</v>
      </c>
      <c r="E709" s="24">
        <v>0</v>
      </c>
      <c r="F709" s="24">
        <v>0</v>
      </c>
      <c r="G709" s="24">
        <v>0</v>
      </c>
      <c r="H709" s="24">
        <v>0</v>
      </c>
      <c r="I709" s="24">
        <v>0</v>
      </c>
      <c r="J709" s="24">
        <v>0</v>
      </c>
      <c r="K709" s="24">
        <v>0</v>
      </c>
      <c r="L709" s="24">
        <v>0</v>
      </c>
      <c r="M709" s="24">
        <v>0</v>
      </c>
      <c r="N709" s="24">
        <v>0</v>
      </c>
      <c r="O709" s="24">
        <v>0</v>
      </c>
      <c r="P709" s="24">
        <v>0</v>
      </c>
      <c r="Q709" s="24">
        <v>0</v>
      </c>
      <c r="R709" s="24">
        <v>0</v>
      </c>
      <c r="S709" s="24">
        <f t="shared" si="34"/>
        <v>0</v>
      </c>
      <c r="T709" s="24">
        <f t="shared" si="35"/>
        <v>0</v>
      </c>
      <c r="U709" s="24">
        <f t="shared" si="36"/>
        <v>1</v>
      </c>
    </row>
    <row r="710" spans="1:21" x14ac:dyDescent="0.25">
      <c r="A710" s="24" t="s">
        <v>1064</v>
      </c>
      <c r="B710" s="8" t="s">
        <v>906</v>
      </c>
      <c r="C710" s="8" t="s">
        <v>807</v>
      </c>
      <c r="D710" s="24" t="s">
        <v>707</v>
      </c>
      <c r="E710" s="24">
        <v>0</v>
      </c>
      <c r="F710" s="24">
        <v>0</v>
      </c>
      <c r="G710" s="24">
        <v>0</v>
      </c>
      <c r="H710" s="24">
        <v>0</v>
      </c>
      <c r="I710" s="24">
        <v>0</v>
      </c>
      <c r="J710" s="24">
        <v>0</v>
      </c>
      <c r="K710" s="24">
        <v>0</v>
      </c>
      <c r="L710" s="24">
        <v>0</v>
      </c>
      <c r="M710" s="24">
        <v>0</v>
      </c>
      <c r="N710" s="24">
        <v>0</v>
      </c>
      <c r="O710" s="24">
        <v>0</v>
      </c>
      <c r="P710" s="24">
        <v>0</v>
      </c>
      <c r="Q710" s="24">
        <v>0</v>
      </c>
      <c r="R710" s="24">
        <v>0</v>
      </c>
      <c r="S710" s="24">
        <f t="shared" si="34"/>
        <v>0</v>
      </c>
      <c r="T710" s="24">
        <f t="shared" si="35"/>
        <v>0</v>
      </c>
      <c r="U710" s="24">
        <f t="shared" si="36"/>
        <v>1</v>
      </c>
    </row>
    <row r="711" spans="1:21" x14ac:dyDescent="0.25">
      <c r="A711" s="24" t="s">
        <v>121</v>
      </c>
      <c r="B711" s="8" t="s">
        <v>3665</v>
      </c>
      <c r="C711" s="8" t="s">
        <v>807</v>
      </c>
      <c r="D711" s="24" t="s">
        <v>710</v>
      </c>
      <c r="E711" s="24">
        <v>0</v>
      </c>
      <c r="F711" s="24">
        <v>0</v>
      </c>
      <c r="G711" s="24">
        <v>0</v>
      </c>
      <c r="H711" s="24">
        <v>0</v>
      </c>
      <c r="I711" s="24">
        <v>0</v>
      </c>
      <c r="J711" s="24">
        <v>0</v>
      </c>
      <c r="K711" s="24">
        <v>0</v>
      </c>
      <c r="L711" s="24">
        <v>0</v>
      </c>
      <c r="M711" s="24">
        <v>0</v>
      </c>
      <c r="N711" s="24">
        <v>0</v>
      </c>
      <c r="O711" s="24">
        <v>0</v>
      </c>
      <c r="P711" s="24">
        <v>0</v>
      </c>
      <c r="Q711" s="24">
        <v>0</v>
      </c>
      <c r="R711" s="24">
        <v>0</v>
      </c>
      <c r="S711" s="24">
        <f t="shared" si="34"/>
        <v>0</v>
      </c>
      <c r="T711" s="24">
        <f t="shared" si="35"/>
        <v>0</v>
      </c>
      <c r="U711" s="24">
        <f t="shared" si="36"/>
        <v>1</v>
      </c>
    </row>
    <row r="712" spans="1:21" x14ac:dyDescent="0.25">
      <c r="A712" s="24" t="s">
        <v>54</v>
      </c>
      <c r="B712" s="8" t="s">
        <v>1131</v>
      </c>
      <c r="C712" s="8" t="s">
        <v>807</v>
      </c>
      <c r="D712" s="24" t="s">
        <v>713</v>
      </c>
      <c r="E712" s="24">
        <v>0</v>
      </c>
      <c r="F712" s="24">
        <v>0</v>
      </c>
      <c r="G712" s="24">
        <v>0</v>
      </c>
      <c r="H712" s="24">
        <v>0</v>
      </c>
      <c r="I712" s="24">
        <v>0</v>
      </c>
      <c r="J712" s="24">
        <v>0</v>
      </c>
      <c r="K712" s="24">
        <v>0</v>
      </c>
      <c r="L712" s="24">
        <v>0</v>
      </c>
      <c r="M712" s="24">
        <v>0</v>
      </c>
      <c r="N712" s="24">
        <v>0</v>
      </c>
      <c r="O712" s="24">
        <v>0</v>
      </c>
      <c r="P712" s="24">
        <v>0</v>
      </c>
      <c r="Q712" s="24">
        <v>0</v>
      </c>
      <c r="R712" s="24">
        <v>0</v>
      </c>
      <c r="S712" s="24">
        <f t="shared" si="34"/>
        <v>0</v>
      </c>
      <c r="T712" s="24">
        <f t="shared" si="35"/>
        <v>0</v>
      </c>
      <c r="U712" s="24">
        <f t="shared" si="36"/>
        <v>1</v>
      </c>
    </row>
    <row r="713" spans="1:21" x14ac:dyDescent="0.25">
      <c r="A713" s="24" t="s">
        <v>243</v>
      </c>
      <c r="B713" s="8" t="s">
        <v>1658</v>
      </c>
      <c r="C713" s="8" t="s">
        <v>806</v>
      </c>
      <c r="D713" s="24" t="s">
        <v>727</v>
      </c>
      <c r="E713" s="24">
        <v>0</v>
      </c>
      <c r="F713" s="24">
        <v>0</v>
      </c>
      <c r="G713" s="24">
        <v>0</v>
      </c>
      <c r="H713" s="24">
        <v>0</v>
      </c>
      <c r="I713" s="24">
        <v>0</v>
      </c>
      <c r="J713" s="24">
        <v>0</v>
      </c>
      <c r="K713" s="24">
        <v>0</v>
      </c>
      <c r="L713" s="24">
        <v>0</v>
      </c>
      <c r="M713" s="24">
        <v>0</v>
      </c>
      <c r="N713" s="24">
        <v>0</v>
      </c>
      <c r="O713" s="24">
        <v>0</v>
      </c>
      <c r="P713" s="24">
        <v>0</v>
      </c>
      <c r="Q713" s="24">
        <v>0</v>
      </c>
      <c r="R713" s="24">
        <v>0</v>
      </c>
      <c r="S713" s="24">
        <f t="shared" si="34"/>
        <v>0</v>
      </c>
      <c r="T713" s="24">
        <f t="shared" si="35"/>
        <v>0</v>
      </c>
      <c r="U713" s="24">
        <f t="shared" si="36"/>
        <v>1</v>
      </c>
    </row>
    <row r="714" spans="1:21" x14ac:dyDescent="0.25">
      <c r="A714" s="24" t="s">
        <v>3666</v>
      </c>
      <c r="B714" s="8" t="s">
        <v>3667</v>
      </c>
      <c r="C714" s="8" t="s">
        <v>806</v>
      </c>
      <c r="D714" s="24" t="s">
        <v>709</v>
      </c>
      <c r="E714" s="24">
        <v>0</v>
      </c>
      <c r="F714" s="24">
        <v>0</v>
      </c>
      <c r="G714" s="24">
        <v>0</v>
      </c>
      <c r="H714" s="24">
        <v>0</v>
      </c>
      <c r="I714" s="24">
        <v>0</v>
      </c>
      <c r="J714" s="24">
        <v>0</v>
      </c>
      <c r="K714" s="24">
        <v>0</v>
      </c>
      <c r="L714" s="24">
        <v>0</v>
      </c>
      <c r="M714" s="24">
        <v>0</v>
      </c>
      <c r="N714" s="24">
        <v>0</v>
      </c>
      <c r="O714" s="24">
        <v>0</v>
      </c>
      <c r="P714" s="24">
        <v>0</v>
      </c>
      <c r="Q714" s="24">
        <v>0</v>
      </c>
      <c r="R714" s="24">
        <v>0</v>
      </c>
      <c r="S714" s="24">
        <f t="shared" si="34"/>
        <v>0</v>
      </c>
      <c r="T714" s="24">
        <f t="shared" si="35"/>
        <v>0</v>
      </c>
      <c r="U714" s="24">
        <f t="shared" si="36"/>
        <v>1</v>
      </c>
    </row>
    <row r="715" spans="1:21" x14ac:dyDescent="0.25">
      <c r="A715" s="24" t="s">
        <v>185</v>
      </c>
      <c r="B715" s="8" t="s">
        <v>1740</v>
      </c>
      <c r="C715" s="8" t="s">
        <v>807</v>
      </c>
      <c r="D715" s="24" t="s">
        <v>728</v>
      </c>
      <c r="E715" s="24">
        <v>0</v>
      </c>
      <c r="F715" s="24">
        <v>0</v>
      </c>
      <c r="G715" s="24">
        <v>0</v>
      </c>
      <c r="H715" s="24">
        <v>0</v>
      </c>
      <c r="I715" s="24">
        <v>0</v>
      </c>
      <c r="J715" s="24">
        <v>0</v>
      </c>
      <c r="K715" s="24">
        <v>0</v>
      </c>
      <c r="L715" s="24">
        <v>0</v>
      </c>
      <c r="M715" s="24">
        <v>0</v>
      </c>
      <c r="N715" s="24">
        <v>0</v>
      </c>
      <c r="O715" s="24">
        <v>0</v>
      </c>
      <c r="P715" s="24">
        <v>0</v>
      </c>
      <c r="Q715" s="24">
        <v>0</v>
      </c>
      <c r="R715" s="24">
        <v>0</v>
      </c>
      <c r="S715" s="24">
        <f t="shared" si="34"/>
        <v>0</v>
      </c>
      <c r="T715" s="24">
        <f t="shared" si="35"/>
        <v>0</v>
      </c>
      <c r="U715" s="24">
        <f t="shared" si="36"/>
        <v>1</v>
      </c>
    </row>
    <row r="716" spans="1:21" x14ac:dyDescent="0.25">
      <c r="A716" s="24" t="s">
        <v>147</v>
      </c>
      <c r="B716" s="8" t="s">
        <v>974</v>
      </c>
      <c r="C716" s="8" t="s">
        <v>807</v>
      </c>
      <c r="D716" s="24" t="s">
        <v>736</v>
      </c>
      <c r="E716" s="24">
        <v>0</v>
      </c>
      <c r="F716" s="24">
        <v>0</v>
      </c>
      <c r="G716" s="24">
        <v>0</v>
      </c>
      <c r="H716" s="24">
        <v>0</v>
      </c>
      <c r="I716" s="24">
        <v>0</v>
      </c>
      <c r="J716" s="24">
        <v>0</v>
      </c>
      <c r="K716" s="24">
        <v>0</v>
      </c>
      <c r="L716" s="24">
        <v>0</v>
      </c>
      <c r="M716" s="24">
        <v>0</v>
      </c>
      <c r="N716" s="24">
        <v>0</v>
      </c>
      <c r="O716" s="24">
        <v>0</v>
      </c>
      <c r="P716" s="24">
        <v>0</v>
      </c>
      <c r="Q716" s="24">
        <v>0</v>
      </c>
      <c r="R716" s="24">
        <v>0</v>
      </c>
      <c r="S716" s="24">
        <f t="shared" si="34"/>
        <v>0</v>
      </c>
      <c r="T716" s="24">
        <f t="shared" si="35"/>
        <v>0</v>
      </c>
      <c r="U716" s="24">
        <f t="shared" si="36"/>
        <v>1</v>
      </c>
    </row>
    <row r="717" spans="1:21" x14ac:dyDescent="0.25">
      <c r="A717" s="24" t="s">
        <v>297</v>
      </c>
      <c r="B717" s="8" t="s">
        <v>388</v>
      </c>
      <c r="C717" s="8" t="s">
        <v>806</v>
      </c>
      <c r="D717" s="24" t="s">
        <v>704</v>
      </c>
      <c r="E717" s="24">
        <v>0</v>
      </c>
      <c r="F717" s="24">
        <v>0</v>
      </c>
      <c r="G717" s="24">
        <v>0</v>
      </c>
      <c r="H717" s="24">
        <v>0</v>
      </c>
      <c r="I717" s="24">
        <v>0</v>
      </c>
      <c r="J717" s="24">
        <v>0</v>
      </c>
      <c r="K717" s="24">
        <v>0</v>
      </c>
      <c r="L717" s="24">
        <v>0</v>
      </c>
      <c r="M717" s="24">
        <v>0</v>
      </c>
      <c r="N717" s="24">
        <v>0</v>
      </c>
      <c r="O717" s="24">
        <v>0</v>
      </c>
      <c r="P717" s="24">
        <v>0</v>
      </c>
      <c r="Q717" s="24">
        <v>0</v>
      </c>
      <c r="R717" s="24">
        <v>0</v>
      </c>
      <c r="S717" s="24">
        <f t="shared" si="34"/>
        <v>0</v>
      </c>
      <c r="T717" s="24">
        <f t="shared" si="35"/>
        <v>0</v>
      </c>
      <c r="U717" s="24">
        <f t="shared" si="36"/>
        <v>1</v>
      </c>
    </row>
    <row r="718" spans="1:21" x14ac:dyDescent="0.25">
      <c r="A718" s="24" t="s">
        <v>2115</v>
      </c>
      <c r="B718" s="8" t="s">
        <v>3668</v>
      </c>
      <c r="C718" s="8" t="s">
        <v>806</v>
      </c>
      <c r="D718" s="24" t="s">
        <v>712</v>
      </c>
      <c r="E718" s="24">
        <v>0</v>
      </c>
      <c r="F718" s="24">
        <v>0</v>
      </c>
      <c r="G718" s="24">
        <v>0</v>
      </c>
      <c r="H718" s="24">
        <v>0</v>
      </c>
      <c r="I718" s="24">
        <v>0</v>
      </c>
      <c r="J718" s="24">
        <v>0</v>
      </c>
      <c r="K718" s="24">
        <v>0</v>
      </c>
      <c r="L718" s="24">
        <v>0</v>
      </c>
      <c r="M718" s="24">
        <v>0</v>
      </c>
      <c r="N718" s="24">
        <v>0</v>
      </c>
      <c r="O718" s="24">
        <v>0</v>
      </c>
      <c r="P718" s="24">
        <v>0</v>
      </c>
      <c r="Q718" s="24">
        <v>0</v>
      </c>
      <c r="R718" s="24">
        <v>0</v>
      </c>
      <c r="S718" s="24">
        <f t="shared" si="34"/>
        <v>0</v>
      </c>
      <c r="T718" s="24">
        <f t="shared" si="35"/>
        <v>0</v>
      </c>
      <c r="U718" s="24">
        <f t="shared" si="36"/>
        <v>1</v>
      </c>
    </row>
    <row r="719" spans="1:21" x14ac:dyDescent="0.25">
      <c r="A719" s="24" t="s">
        <v>3669</v>
      </c>
      <c r="B719" s="8" t="s">
        <v>3670</v>
      </c>
      <c r="C719" s="8" t="s">
        <v>806</v>
      </c>
      <c r="D719" s="24" t="s">
        <v>723</v>
      </c>
      <c r="E719" s="24">
        <v>0</v>
      </c>
      <c r="F719" s="24">
        <v>0</v>
      </c>
      <c r="G719" s="24">
        <v>0</v>
      </c>
      <c r="H719" s="24">
        <v>0</v>
      </c>
      <c r="I719" s="24">
        <v>0</v>
      </c>
      <c r="J719" s="24">
        <v>0</v>
      </c>
      <c r="K719" s="24">
        <v>0</v>
      </c>
      <c r="L719" s="24">
        <v>0</v>
      </c>
      <c r="M719" s="24">
        <v>0</v>
      </c>
      <c r="N719" s="24">
        <v>0</v>
      </c>
      <c r="O719" s="24">
        <v>0</v>
      </c>
      <c r="P719" s="24">
        <v>0</v>
      </c>
      <c r="Q719" s="24">
        <v>0</v>
      </c>
      <c r="R719" s="24">
        <v>0</v>
      </c>
      <c r="S719" s="24">
        <f t="shared" si="34"/>
        <v>0</v>
      </c>
      <c r="T719" s="24">
        <f t="shared" si="35"/>
        <v>0</v>
      </c>
      <c r="U719" s="24">
        <f t="shared" si="36"/>
        <v>1</v>
      </c>
    </row>
    <row r="720" spans="1:21" x14ac:dyDescent="0.25">
      <c r="A720" s="24" t="s">
        <v>132</v>
      </c>
      <c r="B720" s="8" t="s">
        <v>1482</v>
      </c>
      <c r="C720" s="8" t="s">
        <v>806</v>
      </c>
      <c r="D720" s="24" t="s">
        <v>715</v>
      </c>
      <c r="E720" s="24">
        <v>0</v>
      </c>
      <c r="F720" s="24">
        <v>0</v>
      </c>
      <c r="G720" s="24">
        <v>0</v>
      </c>
      <c r="H720" s="24">
        <v>0</v>
      </c>
      <c r="I720" s="24">
        <v>0</v>
      </c>
      <c r="J720" s="24">
        <v>0</v>
      </c>
      <c r="K720" s="24">
        <v>0</v>
      </c>
      <c r="L720" s="24">
        <v>0</v>
      </c>
      <c r="M720" s="24">
        <v>0</v>
      </c>
      <c r="N720" s="24">
        <v>0</v>
      </c>
      <c r="O720" s="24">
        <v>0</v>
      </c>
      <c r="P720" s="24">
        <v>0</v>
      </c>
      <c r="Q720" s="24">
        <v>0</v>
      </c>
      <c r="R720" s="24">
        <v>0</v>
      </c>
      <c r="S720" s="24">
        <f t="shared" si="34"/>
        <v>0</v>
      </c>
      <c r="T720" s="24">
        <f t="shared" si="35"/>
        <v>0</v>
      </c>
      <c r="U720" s="24">
        <f t="shared" si="36"/>
        <v>1</v>
      </c>
    </row>
    <row r="721" spans="1:21" x14ac:dyDescent="0.25">
      <c r="A721" s="24" t="s">
        <v>752</v>
      </c>
      <c r="B721" s="8" t="s">
        <v>3671</v>
      </c>
      <c r="C721" s="8" t="s">
        <v>807</v>
      </c>
      <c r="D721" s="24" t="s">
        <v>712</v>
      </c>
      <c r="E721" s="24">
        <v>0</v>
      </c>
      <c r="F721" s="24">
        <v>0</v>
      </c>
      <c r="G721" s="24">
        <v>0</v>
      </c>
      <c r="H721" s="24">
        <v>0</v>
      </c>
      <c r="I721" s="24">
        <v>0</v>
      </c>
      <c r="J721" s="24">
        <v>0</v>
      </c>
      <c r="K721" s="24">
        <v>0</v>
      </c>
      <c r="L721" s="24">
        <v>0</v>
      </c>
      <c r="M721" s="24">
        <v>0</v>
      </c>
      <c r="N721" s="24">
        <v>0</v>
      </c>
      <c r="O721" s="24">
        <v>0</v>
      </c>
      <c r="P721" s="24">
        <v>0</v>
      </c>
      <c r="Q721" s="24">
        <v>0</v>
      </c>
      <c r="R721" s="24">
        <v>0</v>
      </c>
      <c r="S721" s="24">
        <f t="shared" si="34"/>
        <v>0</v>
      </c>
      <c r="T721" s="24">
        <f t="shared" si="35"/>
        <v>0</v>
      </c>
      <c r="U721" s="24">
        <f t="shared" si="36"/>
        <v>1</v>
      </c>
    </row>
    <row r="722" spans="1:21" x14ac:dyDescent="0.25">
      <c r="A722" s="24" t="s">
        <v>61</v>
      </c>
      <c r="B722" s="8" t="s">
        <v>33</v>
      </c>
      <c r="C722" s="8" t="s">
        <v>807</v>
      </c>
      <c r="D722" s="24" t="s">
        <v>717</v>
      </c>
      <c r="E722" s="24">
        <v>0</v>
      </c>
      <c r="F722" s="24">
        <v>0</v>
      </c>
      <c r="G722" s="24">
        <v>0</v>
      </c>
      <c r="H722" s="24">
        <v>0</v>
      </c>
      <c r="I722" s="24">
        <v>0</v>
      </c>
      <c r="J722" s="24">
        <v>0</v>
      </c>
      <c r="K722" s="24">
        <v>0</v>
      </c>
      <c r="L722" s="24">
        <v>0</v>
      </c>
      <c r="M722" s="24">
        <v>0</v>
      </c>
      <c r="N722" s="24">
        <v>0</v>
      </c>
      <c r="O722" s="24">
        <v>0</v>
      </c>
      <c r="P722" s="24">
        <v>0</v>
      </c>
      <c r="Q722" s="24">
        <v>0</v>
      </c>
      <c r="R722" s="24">
        <v>0</v>
      </c>
      <c r="S722" s="24">
        <f t="shared" si="34"/>
        <v>0</v>
      </c>
      <c r="T722" s="24">
        <f t="shared" si="35"/>
        <v>0</v>
      </c>
      <c r="U722" s="24">
        <f t="shared" si="36"/>
        <v>1</v>
      </c>
    </row>
    <row r="723" spans="1:21" x14ac:dyDescent="0.25">
      <c r="A723" s="24" t="s">
        <v>307</v>
      </c>
      <c r="B723" s="8" t="s">
        <v>87</v>
      </c>
      <c r="C723" s="8" t="s">
        <v>807</v>
      </c>
      <c r="D723" s="24" t="s">
        <v>710</v>
      </c>
      <c r="E723" s="24">
        <v>0</v>
      </c>
      <c r="F723" s="24">
        <v>0</v>
      </c>
      <c r="G723" s="24">
        <v>0</v>
      </c>
      <c r="H723" s="24">
        <v>0</v>
      </c>
      <c r="I723" s="24">
        <v>0</v>
      </c>
      <c r="J723" s="24">
        <v>0</v>
      </c>
      <c r="K723" s="24">
        <v>0</v>
      </c>
      <c r="L723" s="24">
        <v>0</v>
      </c>
      <c r="M723" s="24">
        <v>0</v>
      </c>
      <c r="N723" s="24">
        <v>0</v>
      </c>
      <c r="O723" s="24">
        <v>0</v>
      </c>
      <c r="P723" s="24">
        <v>0</v>
      </c>
      <c r="Q723" s="24">
        <v>0</v>
      </c>
      <c r="R723" s="24">
        <v>0</v>
      </c>
      <c r="S723" s="24">
        <f t="shared" si="34"/>
        <v>0</v>
      </c>
      <c r="T723" s="24">
        <f t="shared" si="35"/>
        <v>0</v>
      </c>
      <c r="U723" s="24">
        <f t="shared" si="36"/>
        <v>1</v>
      </c>
    </row>
    <row r="724" spans="1:21" x14ac:dyDescent="0.25">
      <c r="A724" s="24" t="s">
        <v>633</v>
      </c>
      <c r="B724" s="8" t="s">
        <v>3672</v>
      </c>
      <c r="C724" s="8" t="s">
        <v>807</v>
      </c>
      <c r="D724" s="24" t="s">
        <v>699</v>
      </c>
      <c r="E724" s="24">
        <v>0</v>
      </c>
      <c r="F724" s="24">
        <v>0</v>
      </c>
      <c r="G724" s="24">
        <v>0</v>
      </c>
      <c r="H724" s="24">
        <v>0</v>
      </c>
      <c r="I724" s="24">
        <v>0</v>
      </c>
      <c r="J724" s="24">
        <v>0</v>
      </c>
      <c r="K724" s="24">
        <v>0</v>
      </c>
      <c r="L724" s="24">
        <v>0</v>
      </c>
      <c r="M724" s="24">
        <v>0</v>
      </c>
      <c r="N724" s="24">
        <v>0</v>
      </c>
      <c r="O724" s="24">
        <v>0</v>
      </c>
      <c r="P724" s="24">
        <v>0</v>
      </c>
      <c r="Q724" s="24">
        <v>0</v>
      </c>
      <c r="R724" s="24">
        <v>0</v>
      </c>
      <c r="S724" s="24">
        <f t="shared" si="34"/>
        <v>0</v>
      </c>
      <c r="T724" s="24">
        <f t="shared" si="35"/>
        <v>0</v>
      </c>
      <c r="U724" s="24">
        <f t="shared" si="36"/>
        <v>1</v>
      </c>
    </row>
    <row r="725" spans="1:21" x14ac:dyDescent="0.25">
      <c r="A725" s="24" t="s">
        <v>3673</v>
      </c>
      <c r="B725" s="8" t="s">
        <v>3674</v>
      </c>
      <c r="C725" s="8" t="s">
        <v>806</v>
      </c>
      <c r="D725" s="24" t="s">
        <v>726</v>
      </c>
      <c r="E725" s="24">
        <v>0</v>
      </c>
      <c r="F725" s="24">
        <v>0</v>
      </c>
      <c r="G725" s="24">
        <v>0</v>
      </c>
      <c r="H725" s="24">
        <v>0</v>
      </c>
      <c r="I725" s="24">
        <v>0</v>
      </c>
      <c r="J725" s="24">
        <v>0</v>
      </c>
      <c r="K725" s="24">
        <v>0</v>
      </c>
      <c r="L725" s="24">
        <v>0</v>
      </c>
      <c r="M725" s="24">
        <v>0</v>
      </c>
      <c r="N725" s="24">
        <v>0</v>
      </c>
      <c r="O725" s="24">
        <v>0</v>
      </c>
      <c r="P725" s="24">
        <v>0</v>
      </c>
      <c r="Q725" s="24">
        <v>0</v>
      </c>
      <c r="R725" s="24">
        <v>0</v>
      </c>
      <c r="S725" s="24">
        <f t="shared" si="34"/>
        <v>0</v>
      </c>
      <c r="T725" s="24">
        <f t="shared" si="35"/>
        <v>0</v>
      </c>
      <c r="U725" s="24">
        <f t="shared" si="36"/>
        <v>1</v>
      </c>
    </row>
    <row r="726" spans="1:21" x14ac:dyDescent="0.25">
      <c r="A726" s="24" t="s">
        <v>32</v>
      </c>
      <c r="B726" s="8" t="s">
        <v>3675</v>
      </c>
      <c r="C726" s="8" t="s">
        <v>807</v>
      </c>
      <c r="D726" s="24" t="s">
        <v>714</v>
      </c>
      <c r="E726" s="24">
        <v>0</v>
      </c>
      <c r="F726" s="24">
        <v>0</v>
      </c>
      <c r="G726" s="24">
        <v>0</v>
      </c>
      <c r="H726" s="24">
        <v>0</v>
      </c>
      <c r="I726" s="24">
        <v>0</v>
      </c>
      <c r="J726" s="24">
        <v>0</v>
      </c>
      <c r="K726" s="24">
        <v>0</v>
      </c>
      <c r="L726" s="24">
        <v>0</v>
      </c>
      <c r="M726" s="24">
        <v>0</v>
      </c>
      <c r="N726" s="24">
        <v>0</v>
      </c>
      <c r="O726" s="24">
        <v>0</v>
      </c>
      <c r="P726" s="24">
        <v>0</v>
      </c>
      <c r="Q726" s="24">
        <v>0</v>
      </c>
      <c r="R726" s="24">
        <v>0</v>
      </c>
      <c r="S726" s="24">
        <f t="shared" si="34"/>
        <v>0</v>
      </c>
      <c r="T726" s="24">
        <f t="shared" si="35"/>
        <v>0</v>
      </c>
      <c r="U726" s="24">
        <f t="shared" si="36"/>
        <v>1</v>
      </c>
    </row>
    <row r="727" spans="1:21" x14ac:dyDescent="0.25">
      <c r="A727" s="24" t="s">
        <v>3676</v>
      </c>
      <c r="B727" s="8" t="s">
        <v>3677</v>
      </c>
      <c r="C727" s="8" t="s">
        <v>1057</v>
      </c>
      <c r="D727" s="24" t="s">
        <v>706</v>
      </c>
      <c r="E727" s="24">
        <v>0</v>
      </c>
      <c r="F727" s="24">
        <v>0</v>
      </c>
      <c r="G727" s="24">
        <v>0</v>
      </c>
      <c r="H727" s="24">
        <v>0</v>
      </c>
      <c r="I727" s="24">
        <v>0</v>
      </c>
      <c r="J727" s="24">
        <v>0</v>
      </c>
      <c r="K727" s="24">
        <v>0</v>
      </c>
      <c r="L727" s="24">
        <v>0</v>
      </c>
      <c r="M727" s="24">
        <v>0</v>
      </c>
      <c r="N727" s="24">
        <v>0</v>
      </c>
      <c r="O727" s="24">
        <v>0</v>
      </c>
      <c r="P727" s="24">
        <v>0</v>
      </c>
      <c r="Q727" s="24">
        <v>0</v>
      </c>
      <c r="R727" s="24">
        <v>0</v>
      </c>
      <c r="S727" s="24">
        <f t="shared" si="34"/>
        <v>0</v>
      </c>
      <c r="T727" s="24">
        <f t="shared" si="35"/>
        <v>0</v>
      </c>
      <c r="U727" s="24">
        <f t="shared" si="36"/>
        <v>1</v>
      </c>
    </row>
    <row r="728" spans="1:21" x14ac:dyDescent="0.25">
      <c r="A728" s="24" t="s">
        <v>3678</v>
      </c>
      <c r="B728" s="8" t="s">
        <v>4482</v>
      </c>
      <c r="C728" s="24" t="s">
        <v>807</v>
      </c>
      <c r="D728" s="24" t="s">
        <v>727</v>
      </c>
      <c r="E728" s="24">
        <v>0</v>
      </c>
      <c r="F728" s="24">
        <v>0</v>
      </c>
      <c r="G728" s="24">
        <v>0</v>
      </c>
      <c r="H728" s="24">
        <v>0</v>
      </c>
      <c r="I728" s="24">
        <v>0</v>
      </c>
      <c r="J728" s="24">
        <v>0</v>
      </c>
      <c r="K728" s="24">
        <v>0</v>
      </c>
      <c r="L728" s="24">
        <v>0</v>
      </c>
      <c r="M728" s="24">
        <v>0</v>
      </c>
      <c r="N728" s="24">
        <v>0</v>
      </c>
      <c r="O728" s="24">
        <v>0</v>
      </c>
      <c r="P728" s="24">
        <v>0</v>
      </c>
      <c r="Q728" s="24">
        <v>0</v>
      </c>
      <c r="R728" s="24">
        <v>0</v>
      </c>
      <c r="S728" s="24">
        <f t="shared" si="34"/>
        <v>0</v>
      </c>
      <c r="T728" s="24">
        <f t="shared" si="35"/>
        <v>0</v>
      </c>
      <c r="U728" s="24">
        <f t="shared" si="36"/>
        <v>1</v>
      </c>
    </row>
    <row r="729" spans="1:21" x14ac:dyDescent="0.25">
      <c r="A729" s="24" t="s">
        <v>72</v>
      </c>
      <c r="B729" s="8" t="s">
        <v>246</v>
      </c>
      <c r="C729" s="8" t="s">
        <v>1057</v>
      </c>
      <c r="D729" s="24" t="s">
        <v>704</v>
      </c>
      <c r="E729" s="24">
        <v>0</v>
      </c>
      <c r="F729" s="24">
        <v>0</v>
      </c>
      <c r="G729" s="24">
        <v>0</v>
      </c>
      <c r="H729" s="24">
        <v>0</v>
      </c>
      <c r="I729" s="24">
        <v>0</v>
      </c>
      <c r="J729" s="24">
        <v>0</v>
      </c>
      <c r="K729" s="24">
        <v>0</v>
      </c>
      <c r="L729" s="24">
        <v>0</v>
      </c>
      <c r="M729" s="24">
        <v>0</v>
      </c>
      <c r="N729" s="24">
        <v>0</v>
      </c>
      <c r="O729" s="24">
        <v>0</v>
      </c>
      <c r="P729" s="24">
        <v>0</v>
      </c>
      <c r="Q729" s="24">
        <v>0</v>
      </c>
      <c r="R729" s="24">
        <v>0</v>
      </c>
      <c r="S729" s="24">
        <f t="shared" si="34"/>
        <v>0</v>
      </c>
      <c r="T729" s="24">
        <f t="shared" si="35"/>
        <v>0</v>
      </c>
      <c r="U729" s="24">
        <f t="shared" si="36"/>
        <v>1</v>
      </c>
    </row>
    <row r="730" spans="1:21" x14ac:dyDescent="0.25">
      <c r="A730" s="24" t="s">
        <v>3679</v>
      </c>
      <c r="B730" s="8" t="s">
        <v>537</v>
      </c>
      <c r="C730" s="8" t="s">
        <v>806</v>
      </c>
      <c r="D730" s="24" t="s">
        <v>708</v>
      </c>
      <c r="E730" s="24">
        <v>0</v>
      </c>
      <c r="F730" s="24">
        <v>0</v>
      </c>
      <c r="G730" s="24">
        <v>0</v>
      </c>
      <c r="H730" s="24">
        <v>0</v>
      </c>
      <c r="I730" s="24">
        <v>0</v>
      </c>
      <c r="J730" s="24">
        <v>0</v>
      </c>
      <c r="K730" s="24">
        <v>0</v>
      </c>
      <c r="L730" s="24">
        <v>0</v>
      </c>
      <c r="M730" s="24">
        <v>0</v>
      </c>
      <c r="N730" s="24">
        <v>0</v>
      </c>
      <c r="O730" s="24">
        <v>0</v>
      </c>
      <c r="P730" s="24">
        <v>0</v>
      </c>
      <c r="Q730" s="24">
        <v>0</v>
      </c>
      <c r="R730" s="24">
        <v>0</v>
      </c>
      <c r="S730" s="24">
        <f t="shared" si="34"/>
        <v>0</v>
      </c>
      <c r="T730" s="24">
        <f t="shared" si="35"/>
        <v>0</v>
      </c>
      <c r="U730" s="24">
        <f t="shared" si="36"/>
        <v>1</v>
      </c>
    </row>
    <row r="731" spans="1:21" x14ac:dyDescent="0.25">
      <c r="A731" s="24" t="s">
        <v>3680</v>
      </c>
      <c r="B731" s="8" t="s">
        <v>3681</v>
      </c>
      <c r="C731" s="8" t="s">
        <v>807</v>
      </c>
      <c r="D731" s="24" t="s">
        <v>711</v>
      </c>
      <c r="E731" s="24">
        <v>0</v>
      </c>
      <c r="F731" s="24">
        <v>0</v>
      </c>
      <c r="G731" s="24">
        <v>0</v>
      </c>
      <c r="H731" s="24">
        <v>0</v>
      </c>
      <c r="I731" s="24">
        <v>0</v>
      </c>
      <c r="J731" s="24">
        <v>0</v>
      </c>
      <c r="K731" s="24">
        <v>0</v>
      </c>
      <c r="L731" s="24">
        <v>0</v>
      </c>
      <c r="M731" s="24">
        <v>0</v>
      </c>
      <c r="N731" s="24">
        <v>0</v>
      </c>
      <c r="O731" s="24">
        <v>0</v>
      </c>
      <c r="P731" s="24">
        <v>0</v>
      </c>
      <c r="Q731" s="24">
        <v>0</v>
      </c>
      <c r="R731" s="24">
        <v>0</v>
      </c>
      <c r="S731" s="24">
        <f t="shared" si="34"/>
        <v>0</v>
      </c>
      <c r="T731" s="24">
        <f t="shared" si="35"/>
        <v>0</v>
      </c>
      <c r="U731" s="24">
        <f t="shared" si="36"/>
        <v>1</v>
      </c>
    </row>
    <row r="732" spans="1:21" x14ac:dyDescent="0.25">
      <c r="A732" s="24" t="s">
        <v>188</v>
      </c>
      <c r="B732" s="8" t="s">
        <v>3682</v>
      </c>
      <c r="C732" s="8" t="s">
        <v>806</v>
      </c>
      <c r="D732" s="24" t="s">
        <v>704</v>
      </c>
      <c r="E732" s="24">
        <v>0</v>
      </c>
      <c r="F732" s="24">
        <v>0</v>
      </c>
      <c r="G732" s="24">
        <v>0</v>
      </c>
      <c r="H732" s="24">
        <v>0</v>
      </c>
      <c r="I732" s="24">
        <v>0</v>
      </c>
      <c r="J732" s="24">
        <v>0</v>
      </c>
      <c r="K732" s="24">
        <v>0</v>
      </c>
      <c r="L732" s="24">
        <v>0</v>
      </c>
      <c r="M732" s="24">
        <v>0</v>
      </c>
      <c r="N732" s="24">
        <v>0</v>
      </c>
      <c r="O732" s="24">
        <v>0</v>
      </c>
      <c r="P732" s="24">
        <v>0</v>
      </c>
      <c r="Q732" s="24">
        <v>0</v>
      </c>
      <c r="R732" s="24">
        <v>0</v>
      </c>
      <c r="S732" s="24">
        <f t="shared" si="34"/>
        <v>0</v>
      </c>
      <c r="T732" s="24">
        <f t="shared" si="35"/>
        <v>0</v>
      </c>
      <c r="U732" s="24">
        <f t="shared" si="36"/>
        <v>1</v>
      </c>
    </row>
    <row r="733" spans="1:21" x14ac:dyDescent="0.25">
      <c r="A733" s="24" t="s">
        <v>137</v>
      </c>
      <c r="B733" s="8" t="s">
        <v>801</v>
      </c>
      <c r="C733" s="8" t="s">
        <v>807</v>
      </c>
      <c r="D733" s="24" t="s">
        <v>712</v>
      </c>
      <c r="E733" s="24">
        <v>0</v>
      </c>
      <c r="F733" s="24">
        <v>0</v>
      </c>
      <c r="G733" s="24">
        <v>0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0</v>
      </c>
      <c r="N733" s="24">
        <v>0</v>
      </c>
      <c r="O733" s="24">
        <v>0</v>
      </c>
      <c r="P733" s="24">
        <v>0</v>
      </c>
      <c r="Q733" s="24">
        <v>0</v>
      </c>
      <c r="R733" s="24">
        <v>0</v>
      </c>
      <c r="S733" s="24">
        <f t="shared" si="34"/>
        <v>0</v>
      </c>
      <c r="T733" s="24">
        <f t="shared" si="35"/>
        <v>0</v>
      </c>
      <c r="U733" s="24">
        <f t="shared" si="36"/>
        <v>1</v>
      </c>
    </row>
    <row r="734" spans="1:21" x14ac:dyDescent="0.25">
      <c r="A734" s="24" t="s">
        <v>369</v>
      </c>
      <c r="B734" s="8" t="s">
        <v>1593</v>
      </c>
      <c r="C734" s="8" t="s">
        <v>807</v>
      </c>
      <c r="D734" s="24" t="s">
        <v>702</v>
      </c>
      <c r="E734" s="24">
        <v>0</v>
      </c>
      <c r="F734" s="24">
        <v>0</v>
      </c>
      <c r="G734" s="24">
        <v>0</v>
      </c>
      <c r="H734" s="24">
        <v>0</v>
      </c>
      <c r="I734" s="24">
        <v>0</v>
      </c>
      <c r="J734" s="24">
        <v>0</v>
      </c>
      <c r="K734" s="24">
        <v>0</v>
      </c>
      <c r="L734" s="24">
        <v>0</v>
      </c>
      <c r="M734" s="24">
        <v>0</v>
      </c>
      <c r="N734" s="24">
        <v>0</v>
      </c>
      <c r="O734" s="24">
        <v>0</v>
      </c>
      <c r="P734" s="24">
        <v>0</v>
      </c>
      <c r="Q734" s="24">
        <v>0</v>
      </c>
      <c r="R734" s="24">
        <v>0</v>
      </c>
      <c r="S734" s="24">
        <f t="shared" si="34"/>
        <v>0</v>
      </c>
      <c r="T734" s="24">
        <f t="shared" si="35"/>
        <v>0</v>
      </c>
      <c r="U734" s="24">
        <f t="shared" si="36"/>
        <v>1</v>
      </c>
    </row>
    <row r="735" spans="1:21" x14ac:dyDescent="0.25">
      <c r="A735" s="24" t="s">
        <v>84</v>
      </c>
      <c r="B735" s="8" t="s">
        <v>3683</v>
      </c>
      <c r="C735" s="8" t="s">
        <v>807</v>
      </c>
      <c r="D735" s="24" t="s">
        <v>710</v>
      </c>
      <c r="E735" s="24">
        <v>0</v>
      </c>
      <c r="F735" s="24">
        <v>0</v>
      </c>
      <c r="G735" s="24">
        <v>0</v>
      </c>
      <c r="H735" s="24">
        <v>0</v>
      </c>
      <c r="I735" s="24">
        <v>0</v>
      </c>
      <c r="J735" s="24">
        <v>0</v>
      </c>
      <c r="K735" s="24">
        <v>0</v>
      </c>
      <c r="L735" s="24">
        <v>0</v>
      </c>
      <c r="M735" s="24">
        <v>0</v>
      </c>
      <c r="N735" s="24">
        <v>0</v>
      </c>
      <c r="O735" s="24">
        <v>0</v>
      </c>
      <c r="P735" s="24">
        <v>0</v>
      </c>
      <c r="Q735" s="24">
        <v>0</v>
      </c>
      <c r="R735" s="24">
        <v>0</v>
      </c>
      <c r="S735" s="24">
        <f t="shared" si="34"/>
        <v>0</v>
      </c>
      <c r="T735" s="24">
        <f t="shared" si="35"/>
        <v>0</v>
      </c>
      <c r="U735" s="24">
        <f t="shared" si="36"/>
        <v>1</v>
      </c>
    </row>
    <row r="736" spans="1:21" x14ac:dyDescent="0.25">
      <c r="A736" s="24" t="s">
        <v>414</v>
      </c>
      <c r="B736" s="8" t="s">
        <v>3684</v>
      </c>
      <c r="C736" s="8" t="s">
        <v>1057</v>
      </c>
      <c r="D736" s="24" t="s">
        <v>709</v>
      </c>
      <c r="E736" s="24">
        <v>0</v>
      </c>
      <c r="F736" s="24">
        <v>0</v>
      </c>
      <c r="G736" s="24">
        <v>0</v>
      </c>
      <c r="H736" s="24">
        <v>0</v>
      </c>
      <c r="I736" s="24">
        <v>0</v>
      </c>
      <c r="J736" s="24">
        <v>0</v>
      </c>
      <c r="K736" s="24">
        <v>0</v>
      </c>
      <c r="L736" s="24">
        <v>0</v>
      </c>
      <c r="M736" s="24">
        <v>0</v>
      </c>
      <c r="N736" s="24">
        <v>0</v>
      </c>
      <c r="O736" s="24">
        <v>0</v>
      </c>
      <c r="P736" s="24">
        <v>0</v>
      </c>
      <c r="Q736" s="24">
        <v>0</v>
      </c>
      <c r="R736" s="24">
        <v>0</v>
      </c>
      <c r="S736" s="24">
        <f t="shared" si="34"/>
        <v>0</v>
      </c>
      <c r="T736" s="24">
        <f t="shared" si="35"/>
        <v>0</v>
      </c>
      <c r="U736" s="24">
        <f t="shared" si="36"/>
        <v>1</v>
      </c>
    </row>
    <row r="737" spans="1:21" x14ac:dyDescent="0.25">
      <c r="A737" s="24" t="s">
        <v>547</v>
      </c>
      <c r="B737" s="8" t="s">
        <v>692</v>
      </c>
      <c r="C737" s="8" t="s">
        <v>806</v>
      </c>
      <c r="D737" s="24" t="s">
        <v>721</v>
      </c>
      <c r="E737" s="24">
        <v>0</v>
      </c>
      <c r="F737" s="24">
        <v>0</v>
      </c>
      <c r="G737" s="24">
        <v>0</v>
      </c>
      <c r="H737" s="24">
        <v>0</v>
      </c>
      <c r="I737" s="24">
        <v>0</v>
      </c>
      <c r="J737" s="24">
        <v>0</v>
      </c>
      <c r="K737" s="24">
        <v>0</v>
      </c>
      <c r="L737" s="24">
        <v>0</v>
      </c>
      <c r="M737" s="24">
        <v>0</v>
      </c>
      <c r="N737" s="24">
        <v>0</v>
      </c>
      <c r="O737" s="24">
        <v>0</v>
      </c>
      <c r="P737" s="24">
        <v>0</v>
      </c>
      <c r="Q737" s="24">
        <v>0</v>
      </c>
      <c r="R737" s="24">
        <v>0</v>
      </c>
      <c r="S737" s="24">
        <f t="shared" si="34"/>
        <v>0</v>
      </c>
      <c r="T737" s="24">
        <f t="shared" si="35"/>
        <v>0</v>
      </c>
      <c r="U737" s="24">
        <f t="shared" si="36"/>
        <v>1</v>
      </c>
    </row>
    <row r="738" spans="1:21" x14ac:dyDescent="0.25">
      <c r="A738" s="24" t="s">
        <v>3685</v>
      </c>
      <c r="B738" s="8" t="s">
        <v>3686</v>
      </c>
      <c r="C738" s="8" t="s">
        <v>807</v>
      </c>
      <c r="D738" s="24" t="s">
        <v>703</v>
      </c>
      <c r="E738" s="24">
        <v>0</v>
      </c>
      <c r="F738" s="24">
        <v>0</v>
      </c>
      <c r="G738" s="24">
        <v>0</v>
      </c>
      <c r="H738" s="24">
        <v>0</v>
      </c>
      <c r="I738" s="24">
        <v>0</v>
      </c>
      <c r="J738" s="24">
        <v>0</v>
      </c>
      <c r="K738" s="24">
        <v>0</v>
      </c>
      <c r="L738" s="24">
        <v>0</v>
      </c>
      <c r="M738" s="24">
        <v>0</v>
      </c>
      <c r="N738" s="24">
        <v>0</v>
      </c>
      <c r="O738" s="24">
        <v>0</v>
      </c>
      <c r="P738" s="24">
        <v>0</v>
      </c>
      <c r="Q738" s="24">
        <v>0</v>
      </c>
      <c r="R738" s="24">
        <v>0</v>
      </c>
      <c r="S738" s="24">
        <f t="shared" si="34"/>
        <v>0</v>
      </c>
      <c r="T738" s="24">
        <f t="shared" si="35"/>
        <v>0</v>
      </c>
      <c r="U738" s="24">
        <f t="shared" si="36"/>
        <v>1</v>
      </c>
    </row>
    <row r="739" spans="1:21" x14ac:dyDescent="0.25">
      <c r="A739" s="24" t="s">
        <v>1662</v>
      </c>
      <c r="B739" s="8" t="s">
        <v>192</v>
      </c>
      <c r="C739" s="8" t="s">
        <v>807</v>
      </c>
      <c r="D739" s="24" t="s">
        <v>718</v>
      </c>
      <c r="E739" s="24">
        <v>0</v>
      </c>
      <c r="F739" s="24">
        <v>0</v>
      </c>
      <c r="G739" s="24">
        <v>0</v>
      </c>
      <c r="H739" s="24">
        <v>0</v>
      </c>
      <c r="I739" s="24">
        <v>0</v>
      </c>
      <c r="J739" s="24">
        <v>0</v>
      </c>
      <c r="K739" s="24">
        <v>0</v>
      </c>
      <c r="L739" s="24">
        <v>0</v>
      </c>
      <c r="M739" s="24">
        <v>0</v>
      </c>
      <c r="N739" s="24">
        <v>0</v>
      </c>
      <c r="O739" s="24">
        <v>0</v>
      </c>
      <c r="P739" s="24">
        <v>0</v>
      </c>
      <c r="Q739" s="24">
        <v>0</v>
      </c>
      <c r="R739" s="24">
        <v>0</v>
      </c>
      <c r="S739" s="24">
        <f t="shared" si="34"/>
        <v>0</v>
      </c>
      <c r="T739" s="24">
        <f t="shared" si="35"/>
        <v>0</v>
      </c>
      <c r="U739" s="24">
        <f t="shared" si="36"/>
        <v>1</v>
      </c>
    </row>
    <row r="740" spans="1:21" x14ac:dyDescent="0.25">
      <c r="A740" s="24" t="s">
        <v>262</v>
      </c>
      <c r="B740" s="8" t="s">
        <v>3687</v>
      </c>
      <c r="C740" s="8" t="s">
        <v>1057</v>
      </c>
      <c r="D740" s="24" t="s">
        <v>736</v>
      </c>
      <c r="E740" s="24">
        <v>0</v>
      </c>
      <c r="F740" s="24">
        <v>0</v>
      </c>
      <c r="G740" s="24">
        <v>0</v>
      </c>
      <c r="H740" s="24">
        <v>0</v>
      </c>
      <c r="I740" s="24">
        <v>0</v>
      </c>
      <c r="J740" s="24">
        <v>0</v>
      </c>
      <c r="K740" s="24">
        <v>0</v>
      </c>
      <c r="L740" s="24">
        <v>0</v>
      </c>
      <c r="M740" s="24">
        <v>0</v>
      </c>
      <c r="N740" s="24">
        <v>0</v>
      </c>
      <c r="O740" s="24">
        <v>0</v>
      </c>
      <c r="P740" s="24">
        <v>0</v>
      </c>
      <c r="Q740" s="24">
        <v>0</v>
      </c>
      <c r="R740" s="24">
        <v>0</v>
      </c>
      <c r="S740" s="24">
        <f t="shared" si="34"/>
        <v>0</v>
      </c>
      <c r="T740" s="24">
        <f t="shared" si="35"/>
        <v>0</v>
      </c>
      <c r="U740" s="24">
        <f t="shared" si="36"/>
        <v>1</v>
      </c>
    </row>
    <row r="741" spans="1:21" x14ac:dyDescent="0.25">
      <c r="A741" s="24" t="s">
        <v>398</v>
      </c>
      <c r="B741" s="8" t="s">
        <v>1430</v>
      </c>
      <c r="C741" s="8" t="s">
        <v>806</v>
      </c>
      <c r="D741" s="24" t="s">
        <v>709</v>
      </c>
      <c r="E741" s="24">
        <v>0</v>
      </c>
      <c r="F741" s="24">
        <v>0</v>
      </c>
      <c r="G741" s="24">
        <v>0</v>
      </c>
      <c r="H741" s="24">
        <v>0</v>
      </c>
      <c r="I741" s="24">
        <v>0</v>
      </c>
      <c r="J741" s="24">
        <v>0</v>
      </c>
      <c r="K741" s="24">
        <v>0</v>
      </c>
      <c r="L741" s="24">
        <v>0</v>
      </c>
      <c r="M741" s="24">
        <v>0</v>
      </c>
      <c r="N741" s="24">
        <v>0</v>
      </c>
      <c r="O741" s="24">
        <v>0</v>
      </c>
      <c r="P741" s="24">
        <v>0</v>
      </c>
      <c r="Q741" s="24">
        <v>0</v>
      </c>
      <c r="R741" s="24">
        <v>0</v>
      </c>
      <c r="S741" s="24">
        <f t="shared" si="34"/>
        <v>0</v>
      </c>
      <c r="T741" s="24">
        <f t="shared" si="35"/>
        <v>0</v>
      </c>
      <c r="U741" s="24">
        <f t="shared" si="36"/>
        <v>1</v>
      </c>
    </row>
    <row r="742" spans="1:21" x14ac:dyDescent="0.25">
      <c r="A742" s="24" t="s">
        <v>999</v>
      </c>
      <c r="B742" s="8" t="s">
        <v>3688</v>
      </c>
      <c r="C742" s="8" t="s">
        <v>807</v>
      </c>
      <c r="D742" s="24" t="s">
        <v>706</v>
      </c>
      <c r="E742" s="24">
        <v>0</v>
      </c>
      <c r="F742" s="24">
        <v>0</v>
      </c>
      <c r="G742" s="24">
        <v>0</v>
      </c>
      <c r="H742" s="24">
        <v>0</v>
      </c>
      <c r="I742" s="24">
        <v>0</v>
      </c>
      <c r="J742" s="24">
        <v>0</v>
      </c>
      <c r="K742" s="24">
        <v>0</v>
      </c>
      <c r="L742" s="24">
        <v>0</v>
      </c>
      <c r="M742" s="24">
        <v>0</v>
      </c>
      <c r="N742" s="24">
        <v>0</v>
      </c>
      <c r="O742" s="24">
        <v>0</v>
      </c>
      <c r="P742" s="24">
        <v>0</v>
      </c>
      <c r="Q742" s="24">
        <v>0</v>
      </c>
      <c r="R742" s="24">
        <v>0</v>
      </c>
      <c r="S742" s="24">
        <f t="shared" si="34"/>
        <v>0</v>
      </c>
      <c r="T742" s="24">
        <f t="shared" si="35"/>
        <v>0</v>
      </c>
      <c r="U742" s="24">
        <f t="shared" si="36"/>
        <v>1</v>
      </c>
    </row>
    <row r="743" spans="1:21" x14ac:dyDescent="0.25">
      <c r="A743" s="24" t="s">
        <v>168</v>
      </c>
      <c r="B743" s="8" t="s">
        <v>3689</v>
      </c>
      <c r="C743" s="8" t="s">
        <v>806</v>
      </c>
      <c r="D743" s="24" t="s">
        <v>704</v>
      </c>
      <c r="E743" s="24">
        <v>0</v>
      </c>
      <c r="F743" s="24">
        <v>0</v>
      </c>
      <c r="G743" s="24">
        <v>0</v>
      </c>
      <c r="H743" s="24">
        <v>0</v>
      </c>
      <c r="I743" s="24">
        <v>0</v>
      </c>
      <c r="J743" s="24">
        <v>0</v>
      </c>
      <c r="K743" s="24">
        <v>0</v>
      </c>
      <c r="L743" s="24">
        <v>0</v>
      </c>
      <c r="M743" s="24">
        <v>0</v>
      </c>
      <c r="N743" s="24">
        <v>0</v>
      </c>
      <c r="O743" s="24">
        <v>0</v>
      </c>
      <c r="P743" s="24">
        <v>0</v>
      </c>
      <c r="Q743" s="24">
        <v>0</v>
      </c>
      <c r="R743" s="24">
        <v>0</v>
      </c>
      <c r="S743" s="24">
        <f t="shared" si="34"/>
        <v>0</v>
      </c>
      <c r="T743" s="24">
        <f t="shared" si="35"/>
        <v>0</v>
      </c>
      <c r="U743" s="24">
        <f t="shared" si="36"/>
        <v>1</v>
      </c>
    </row>
    <row r="744" spans="1:21" x14ac:dyDescent="0.25">
      <c r="A744" s="24" t="s">
        <v>58</v>
      </c>
      <c r="B744" s="8" t="s">
        <v>3566</v>
      </c>
      <c r="C744" s="8" t="s">
        <v>807</v>
      </c>
      <c r="D744" s="24" t="s">
        <v>702</v>
      </c>
      <c r="E744" s="24">
        <v>0</v>
      </c>
      <c r="F744" s="24">
        <v>0</v>
      </c>
      <c r="G744" s="24">
        <v>0</v>
      </c>
      <c r="H744" s="24">
        <v>0</v>
      </c>
      <c r="I744" s="24">
        <v>0</v>
      </c>
      <c r="J744" s="24">
        <v>0</v>
      </c>
      <c r="K744" s="24">
        <v>0</v>
      </c>
      <c r="L744" s="24">
        <v>0</v>
      </c>
      <c r="M744" s="24">
        <v>0</v>
      </c>
      <c r="N744" s="24">
        <v>0</v>
      </c>
      <c r="O744" s="24">
        <v>0</v>
      </c>
      <c r="P744" s="24">
        <v>0</v>
      </c>
      <c r="Q744" s="24">
        <v>0</v>
      </c>
      <c r="R744" s="24">
        <v>0</v>
      </c>
      <c r="S744" s="24">
        <f t="shared" si="34"/>
        <v>0</v>
      </c>
      <c r="T744" s="24">
        <f t="shared" si="35"/>
        <v>0</v>
      </c>
      <c r="U744" s="24">
        <f t="shared" si="36"/>
        <v>1</v>
      </c>
    </row>
    <row r="745" spans="1:21" x14ac:dyDescent="0.25">
      <c r="A745" s="24" t="s">
        <v>531</v>
      </c>
      <c r="B745" s="8" t="s">
        <v>3690</v>
      </c>
      <c r="C745" s="8" t="s">
        <v>807</v>
      </c>
      <c r="D745" s="24" t="s">
        <v>703</v>
      </c>
      <c r="E745" s="24">
        <v>0</v>
      </c>
      <c r="F745" s="24">
        <v>0</v>
      </c>
      <c r="G745" s="24">
        <v>0</v>
      </c>
      <c r="H745" s="24">
        <v>0</v>
      </c>
      <c r="I745" s="24">
        <v>0</v>
      </c>
      <c r="J745" s="24">
        <v>0</v>
      </c>
      <c r="K745" s="24">
        <v>0</v>
      </c>
      <c r="L745" s="24">
        <v>0</v>
      </c>
      <c r="M745" s="24">
        <v>0</v>
      </c>
      <c r="N745" s="24">
        <v>0</v>
      </c>
      <c r="O745" s="24">
        <v>0</v>
      </c>
      <c r="P745" s="24">
        <v>0</v>
      </c>
      <c r="Q745" s="24">
        <v>0</v>
      </c>
      <c r="R745" s="24">
        <v>0</v>
      </c>
      <c r="S745" s="24">
        <f t="shared" si="34"/>
        <v>0</v>
      </c>
      <c r="T745" s="24">
        <f t="shared" si="35"/>
        <v>0</v>
      </c>
      <c r="U745" s="24">
        <f t="shared" si="36"/>
        <v>1</v>
      </c>
    </row>
    <row r="746" spans="1:21" x14ac:dyDescent="0.25">
      <c r="A746" s="24" t="s">
        <v>3691</v>
      </c>
      <c r="B746" s="8" t="s">
        <v>3692</v>
      </c>
      <c r="C746" s="8" t="s">
        <v>807</v>
      </c>
      <c r="D746" s="24" t="s">
        <v>721</v>
      </c>
      <c r="E746" s="24">
        <v>0</v>
      </c>
      <c r="F746" s="24">
        <v>0</v>
      </c>
      <c r="G746" s="24">
        <v>0</v>
      </c>
      <c r="H746" s="24">
        <v>0</v>
      </c>
      <c r="I746" s="24">
        <v>0</v>
      </c>
      <c r="J746" s="24">
        <v>0</v>
      </c>
      <c r="K746" s="24">
        <v>0</v>
      </c>
      <c r="L746" s="24">
        <v>0</v>
      </c>
      <c r="M746" s="24">
        <v>0</v>
      </c>
      <c r="N746" s="24">
        <v>0</v>
      </c>
      <c r="O746" s="24">
        <v>0</v>
      </c>
      <c r="P746" s="24">
        <v>0</v>
      </c>
      <c r="Q746" s="24">
        <v>0</v>
      </c>
      <c r="R746" s="24">
        <v>0</v>
      </c>
      <c r="S746" s="24">
        <f t="shared" si="34"/>
        <v>0</v>
      </c>
      <c r="T746" s="24">
        <f t="shared" si="35"/>
        <v>0</v>
      </c>
      <c r="U746" s="24">
        <f t="shared" si="36"/>
        <v>1</v>
      </c>
    </row>
    <row r="747" spans="1:21" x14ac:dyDescent="0.25">
      <c r="A747" s="24" t="s">
        <v>198</v>
      </c>
      <c r="B747" s="8" t="s">
        <v>3693</v>
      </c>
      <c r="C747" s="8" t="s">
        <v>807</v>
      </c>
      <c r="D747" s="24" t="s">
        <v>720</v>
      </c>
      <c r="E747" s="24">
        <v>0</v>
      </c>
      <c r="F747" s="24">
        <v>0</v>
      </c>
      <c r="G747" s="24">
        <v>0</v>
      </c>
      <c r="H747" s="24">
        <v>0</v>
      </c>
      <c r="I747" s="24">
        <v>0</v>
      </c>
      <c r="J747" s="24">
        <v>0</v>
      </c>
      <c r="K747" s="24">
        <v>0</v>
      </c>
      <c r="L747" s="24">
        <v>0</v>
      </c>
      <c r="M747" s="24">
        <v>0</v>
      </c>
      <c r="N747" s="24">
        <v>0</v>
      </c>
      <c r="O747" s="24">
        <v>0</v>
      </c>
      <c r="P747" s="24">
        <v>0</v>
      </c>
      <c r="Q747" s="24">
        <v>0</v>
      </c>
      <c r="R747" s="24">
        <v>0</v>
      </c>
      <c r="S747" s="24">
        <f t="shared" si="34"/>
        <v>0</v>
      </c>
      <c r="T747" s="24">
        <f t="shared" si="35"/>
        <v>0</v>
      </c>
      <c r="U747" s="24">
        <f t="shared" si="36"/>
        <v>1</v>
      </c>
    </row>
    <row r="748" spans="1:21" x14ac:dyDescent="0.25">
      <c r="A748" s="24" t="s">
        <v>2498</v>
      </c>
      <c r="B748" s="8" t="s">
        <v>460</v>
      </c>
      <c r="C748" s="8" t="s">
        <v>806</v>
      </c>
      <c r="D748" s="24" t="s">
        <v>723</v>
      </c>
      <c r="E748" s="24">
        <v>0</v>
      </c>
      <c r="F748" s="24">
        <v>0</v>
      </c>
      <c r="G748" s="24">
        <v>0</v>
      </c>
      <c r="H748" s="24">
        <v>0</v>
      </c>
      <c r="I748" s="24">
        <v>0</v>
      </c>
      <c r="J748" s="24">
        <v>0</v>
      </c>
      <c r="K748" s="24">
        <v>0</v>
      </c>
      <c r="L748" s="24">
        <v>0</v>
      </c>
      <c r="M748" s="24">
        <v>0</v>
      </c>
      <c r="N748" s="24">
        <v>0</v>
      </c>
      <c r="O748" s="24">
        <v>0</v>
      </c>
      <c r="P748" s="24">
        <v>0</v>
      </c>
      <c r="Q748" s="24">
        <v>0</v>
      </c>
      <c r="R748" s="24">
        <v>0</v>
      </c>
      <c r="S748" s="24">
        <f t="shared" si="34"/>
        <v>0</v>
      </c>
      <c r="T748" s="24">
        <f t="shared" si="35"/>
        <v>0</v>
      </c>
      <c r="U748" s="24">
        <f t="shared" si="36"/>
        <v>1</v>
      </c>
    </row>
    <row r="749" spans="1:21" x14ac:dyDescent="0.25">
      <c r="A749" s="24" t="s">
        <v>366</v>
      </c>
      <c r="B749" s="8" t="s">
        <v>3694</v>
      </c>
      <c r="C749" s="8" t="s">
        <v>807</v>
      </c>
      <c r="D749" s="24" t="s">
        <v>846</v>
      </c>
      <c r="E749" s="24">
        <v>0</v>
      </c>
      <c r="F749" s="24">
        <v>0</v>
      </c>
      <c r="G749" s="24">
        <v>0</v>
      </c>
      <c r="H749" s="24">
        <v>0</v>
      </c>
      <c r="I749" s="24">
        <v>0</v>
      </c>
      <c r="J749" s="24">
        <v>0</v>
      </c>
      <c r="K749" s="24">
        <v>0</v>
      </c>
      <c r="L749" s="24">
        <v>0</v>
      </c>
      <c r="M749" s="24">
        <v>0</v>
      </c>
      <c r="N749" s="24">
        <v>0</v>
      </c>
      <c r="O749" s="24">
        <v>0</v>
      </c>
      <c r="P749" s="24">
        <v>0</v>
      </c>
      <c r="Q749" s="24">
        <v>0</v>
      </c>
      <c r="R749" s="24">
        <v>0</v>
      </c>
      <c r="S749" s="24">
        <f t="shared" si="34"/>
        <v>0</v>
      </c>
      <c r="T749" s="24">
        <f t="shared" si="35"/>
        <v>0</v>
      </c>
      <c r="U749" s="24">
        <f t="shared" si="36"/>
        <v>1</v>
      </c>
    </row>
    <row r="750" spans="1:21" x14ac:dyDescent="0.25">
      <c r="A750" s="24" t="s">
        <v>117</v>
      </c>
      <c r="B750" s="8" t="s">
        <v>264</v>
      </c>
      <c r="C750" s="8" t="s">
        <v>807</v>
      </c>
      <c r="D750" s="24" t="s">
        <v>846</v>
      </c>
      <c r="E750" s="24">
        <v>0</v>
      </c>
      <c r="F750" s="24">
        <v>0</v>
      </c>
      <c r="G750" s="24">
        <v>0</v>
      </c>
      <c r="H750" s="24">
        <v>0</v>
      </c>
      <c r="I750" s="24">
        <v>0</v>
      </c>
      <c r="J750" s="24">
        <v>0</v>
      </c>
      <c r="K750" s="24">
        <v>0</v>
      </c>
      <c r="L750" s="24">
        <v>0</v>
      </c>
      <c r="M750" s="24">
        <v>0</v>
      </c>
      <c r="N750" s="24">
        <v>0</v>
      </c>
      <c r="O750" s="24">
        <v>0</v>
      </c>
      <c r="P750" s="24">
        <v>0</v>
      </c>
      <c r="Q750" s="24">
        <v>0</v>
      </c>
      <c r="R750" s="24">
        <v>0</v>
      </c>
      <c r="S750" s="24">
        <f t="shared" si="34"/>
        <v>0</v>
      </c>
      <c r="T750" s="24">
        <f t="shared" si="35"/>
        <v>0</v>
      </c>
      <c r="U750" s="24">
        <f t="shared" si="36"/>
        <v>1</v>
      </c>
    </row>
    <row r="751" spans="1:21" x14ac:dyDescent="0.25">
      <c r="A751" s="24" t="s">
        <v>814</v>
      </c>
      <c r="B751" s="8" t="s">
        <v>1244</v>
      </c>
      <c r="C751" s="8" t="s">
        <v>806</v>
      </c>
      <c r="D751" s="24" t="s">
        <v>709</v>
      </c>
      <c r="E751" s="24">
        <v>0</v>
      </c>
      <c r="F751" s="24">
        <v>0</v>
      </c>
      <c r="G751" s="24">
        <v>0</v>
      </c>
      <c r="H751" s="24">
        <v>0</v>
      </c>
      <c r="I751" s="24">
        <v>0</v>
      </c>
      <c r="J751" s="24">
        <v>0</v>
      </c>
      <c r="K751" s="24">
        <v>0</v>
      </c>
      <c r="L751" s="24">
        <v>0</v>
      </c>
      <c r="M751" s="24">
        <v>0</v>
      </c>
      <c r="N751" s="24">
        <v>0</v>
      </c>
      <c r="O751" s="24">
        <v>0</v>
      </c>
      <c r="P751" s="24">
        <v>0</v>
      </c>
      <c r="Q751" s="24">
        <v>0</v>
      </c>
      <c r="R751" s="24">
        <v>0</v>
      </c>
      <c r="S751" s="24">
        <f t="shared" si="34"/>
        <v>0</v>
      </c>
      <c r="T751" s="24">
        <f t="shared" si="35"/>
        <v>0</v>
      </c>
      <c r="U751" s="24">
        <f t="shared" si="36"/>
        <v>1</v>
      </c>
    </row>
    <row r="752" spans="1:21" x14ac:dyDescent="0.25">
      <c r="A752" s="24" t="s">
        <v>3695</v>
      </c>
      <c r="B752" s="8" t="s">
        <v>3696</v>
      </c>
      <c r="C752" s="8" t="s">
        <v>806</v>
      </c>
      <c r="D752" s="24" t="s">
        <v>725</v>
      </c>
      <c r="E752" s="24">
        <v>0</v>
      </c>
      <c r="F752" s="24">
        <v>0</v>
      </c>
      <c r="G752" s="24">
        <v>0</v>
      </c>
      <c r="H752" s="24">
        <v>0</v>
      </c>
      <c r="I752" s="24">
        <v>0</v>
      </c>
      <c r="J752" s="24">
        <v>0</v>
      </c>
      <c r="K752" s="24">
        <v>0</v>
      </c>
      <c r="L752" s="24">
        <v>0</v>
      </c>
      <c r="M752" s="24">
        <v>0</v>
      </c>
      <c r="N752" s="24">
        <v>0</v>
      </c>
      <c r="O752" s="24">
        <v>0</v>
      </c>
      <c r="P752" s="24">
        <v>0</v>
      </c>
      <c r="Q752" s="24">
        <v>0</v>
      </c>
      <c r="R752" s="24">
        <v>0</v>
      </c>
      <c r="S752" s="24">
        <f t="shared" si="34"/>
        <v>0</v>
      </c>
      <c r="T752" s="24">
        <f t="shared" si="35"/>
        <v>0</v>
      </c>
      <c r="U752" s="24">
        <f t="shared" si="36"/>
        <v>1</v>
      </c>
    </row>
    <row r="753" spans="1:21" x14ac:dyDescent="0.25">
      <c r="A753" s="24" t="s">
        <v>593</v>
      </c>
      <c r="B753" s="8" t="s">
        <v>3697</v>
      </c>
      <c r="C753" s="8" t="s">
        <v>807</v>
      </c>
      <c r="D753" s="24" t="s">
        <v>699</v>
      </c>
      <c r="E753" s="24">
        <v>0</v>
      </c>
      <c r="F753" s="24">
        <v>0</v>
      </c>
      <c r="G753" s="24">
        <v>0</v>
      </c>
      <c r="H753" s="24">
        <v>0</v>
      </c>
      <c r="I753" s="24">
        <v>0</v>
      </c>
      <c r="J753" s="24">
        <v>0</v>
      </c>
      <c r="K753" s="24">
        <v>0</v>
      </c>
      <c r="L753" s="24">
        <v>0</v>
      </c>
      <c r="M753" s="24">
        <v>0</v>
      </c>
      <c r="N753" s="24">
        <v>0</v>
      </c>
      <c r="O753" s="24">
        <v>0</v>
      </c>
      <c r="P753" s="24">
        <v>0</v>
      </c>
      <c r="Q753" s="24">
        <v>0</v>
      </c>
      <c r="R753" s="24">
        <v>0</v>
      </c>
      <c r="S753" s="24">
        <f t="shared" si="34"/>
        <v>0</v>
      </c>
      <c r="T753" s="24">
        <f t="shared" si="35"/>
        <v>0</v>
      </c>
      <c r="U753" s="24">
        <f t="shared" si="36"/>
        <v>1</v>
      </c>
    </row>
    <row r="754" spans="1:21" x14ac:dyDescent="0.25">
      <c r="A754" s="24" t="s">
        <v>1006</v>
      </c>
      <c r="B754" s="8" t="s">
        <v>3698</v>
      </c>
      <c r="C754" s="8" t="s">
        <v>806</v>
      </c>
      <c r="D754" s="24" t="s">
        <v>715</v>
      </c>
      <c r="E754" s="24">
        <v>0</v>
      </c>
      <c r="F754" s="24">
        <v>0</v>
      </c>
      <c r="G754" s="24">
        <v>0</v>
      </c>
      <c r="H754" s="24">
        <v>0</v>
      </c>
      <c r="I754" s="24">
        <v>0</v>
      </c>
      <c r="J754" s="24">
        <v>0</v>
      </c>
      <c r="K754" s="24">
        <v>0</v>
      </c>
      <c r="L754" s="24">
        <v>0</v>
      </c>
      <c r="M754" s="24">
        <v>0</v>
      </c>
      <c r="N754" s="24">
        <v>0</v>
      </c>
      <c r="O754" s="24">
        <v>0</v>
      </c>
      <c r="P754" s="24">
        <v>0</v>
      </c>
      <c r="Q754" s="24">
        <v>0</v>
      </c>
      <c r="R754" s="24">
        <v>0</v>
      </c>
      <c r="S754" s="24">
        <f t="shared" si="34"/>
        <v>0</v>
      </c>
      <c r="T754" s="24">
        <f t="shared" si="35"/>
        <v>0</v>
      </c>
      <c r="U754" s="24">
        <f t="shared" si="36"/>
        <v>1</v>
      </c>
    </row>
    <row r="755" spans="1:21" x14ac:dyDescent="0.25">
      <c r="A755" s="24" t="s">
        <v>298</v>
      </c>
      <c r="B755" s="8" t="s">
        <v>3699</v>
      </c>
      <c r="C755" s="8" t="s">
        <v>807</v>
      </c>
      <c r="D755" s="24" t="s">
        <v>736</v>
      </c>
      <c r="E755" s="24">
        <v>0</v>
      </c>
      <c r="F755" s="24">
        <v>0</v>
      </c>
      <c r="G755" s="24">
        <v>0</v>
      </c>
      <c r="H755" s="24">
        <v>0</v>
      </c>
      <c r="I755" s="24">
        <v>0</v>
      </c>
      <c r="J755" s="24">
        <v>0</v>
      </c>
      <c r="K755" s="24">
        <v>0</v>
      </c>
      <c r="L755" s="24">
        <v>0</v>
      </c>
      <c r="M755" s="24">
        <v>0</v>
      </c>
      <c r="N755" s="24">
        <v>0</v>
      </c>
      <c r="O755" s="24">
        <v>0</v>
      </c>
      <c r="P755" s="24">
        <v>0</v>
      </c>
      <c r="Q755" s="24">
        <v>0</v>
      </c>
      <c r="R755" s="24">
        <v>0</v>
      </c>
      <c r="S755" s="24">
        <f t="shared" si="34"/>
        <v>0</v>
      </c>
      <c r="T755" s="24">
        <f t="shared" si="35"/>
        <v>0</v>
      </c>
      <c r="U755" s="24">
        <f t="shared" si="36"/>
        <v>1</v>
      </c>
    </row>
    <row r="756" spans="1:21" x14ac:dyDescent="0.25">
      <c r="A756" s="24" t="s">
        <v>117</v>
      </c>
      <c r="B756" s="8" t="s">
        <v>1753</v>
      </c>
      <c r="C756" s="8" t="s">
        <v>807</v>
      </c>
      <c r="D756" s="24" t="s">
        <v>719</v>
      </c>
      <c r="E756" s="24">
        <v>0</v>
      </c>
      <c r="F756" s="24">
        <v>0</v>
      </c>
      <c r="G756" s="24">
        <v>0</v>
      </c>
      <c r="H756" s="24">
        <v>0</v>
      </c>
      <c r="I756" s="24">
        <v>0</v>
      </c>
      <c r="J756" s="24">
        <v>0</v>
      </c>
      <c r="K756" s="24">
        <v>0</v>
      </c>
      <c r="L756" s="24">
        <v>0</v>
      </c>
      <c r="M756" s="24">
        <v>0</v>
      </c>
      <c r="N756" s="24">
        <v>0</v>
      </c>
      <c r="O756" s="24">
        <v>0</v>
      </c>
      <c r="P756" s="24">
        <v>0</v>
      </c>
      <c r="Q756" s="24">
        <v>0</v>
      </c>
      <c r="R756" s="24">
        <v>0</v>
      </c>
      <c r="S756" s="24">
        <f t="shared" si="34"/>
        <v>0</v>
      </c>
      <c r="T756" s="24">
        <f t="shared" si="35"/>
        <v>0</v>
      </c>
      <c r="U756" s="24">
        <f t="shared" si="36"/>
        <v>1</v>
      </c>
    </row>
    <row r="757" spans="1:21" x14ac:dyDescent="0.25">
      <c r="A757" s="24" t="s">
        <v>83</v>
      </c>
      <c r="B757" s="8" t="s">
        <v>3700</v>
      </c>
      <c r="C757" s="8" t="s">
        <v>807</v>
      </c>
      <c r="D757" s="24" t="s">
        <v>726</v>
      </c>
      <c r="E757" s="24">
        <v>0</v>
      </c>
      <c r="F757" s="24">
        <v>0</v>
      </c>
      <c r="G757" s="24">
        <v>0</v>
      </c>
      <c r="H757" s="24">
        <v>0</v>
      </c>
      <c r="I757" s="24">
        <v>0</v>
      </c>
      <c r="J757" s="24">
        <v>0</v>
      </c>
      <c r="K757" s="24">
        <v>0</v>
      </c>
      <c r="L757" s="24">
        <v>0</v>
      </c>
      <c r="M757" s="24">
        <v>0</v>
      </c>
      <c r="N757" s="24">
        <v>0</v>
      </c>
      <c r="O757" s="24">
        <v>0</v>
      </c>
      <c r="P757" s="24">
        <v>0</v>
      </c>
      <c r="Q757" s="24">
        <v>0</v>
      </c>
      <c r="R757" s="24">
        <v>0</v>
      </c>
      <c r="S757" s="24">
        <f t="shared" si="34"/>
        <v>0</v>
      </c>
      <c r="T757" s="24">
        <f t="shared" si="35"/>
        <v>0</v>
      </c>
      <c r="U757" s="24">
        <f t="shared" si="36"/>
        <v>1</v>
      </c>
    </row>
    <row r="758" spans="1:21" x14ac:dyDescent="0.25">
      <c r="A758" s="24" t="s">
        <v>137</v>
      </c>
      <c r="B758" s="8" t="s">
        <v>3701</v>
      </c>
      <c r="C758" s="8" t="s">
        <v>807</v>
      </c>
      <c r="D758" s="24" t="s">
        <v>717</v>
      </c>
      <c r="E758" s="24">
        <v>0</v>
      </c>
      <c r="F758" s="24">
        <v>0</v>
      </c>
      <c r="G758" s="24">
        <v>0</v>
      </c>
      <c r="H758" s="24">
        <v>0</v>
      </c>
      <c r="I758" s="24">
        <v>0</v>
      </c>
      <c r="J758" s="24">
        <v>0</v>
      </c>
      <c r="K758" s="24">
        <v>0</v>
      </c>
      <c r="L758" s="24">
        <v>0</v>
      </c>
      <c r="M758" s="24">
        <v>0</v>
      </c>
      <c r="N758" s="24">
        <v>0</v>
      </c>
      <c r="O758" s="24">
        <v>0</v>
      </c>
      <c r="P758" s="24">
        <v>0</v>
      </c>
      <c r="Q758" s="24">
        <v>0</v>
      </c>
      <c r="R758" s="24">
        <v>0</v>
      </c>
      <c r="S758" s="24">
        <f t="shared" si="34"/>
        <v>0</v>
      </c>
      <c r="T758" s="24">
        <f t="shared" si="35"/>
        <v>0</v>
      </c>
      <c r="U758" s="24">
        <f t="shared" si="36"/>
        <v>1</v>
      </c>
    </row>
    <row r="759" spans="1:21" x14ac:dyDescent="0.25">
      <c r="A759" s="24" t="s">
        <v>1874</v>
      </c>
      <c r="B759" s="8" t="s">
        <v>3702</v>
      </c>
      <c r="C759" s="8" t="s">
        <v>807</v>
      </c>
      <c r="D759" s="24" t="s">
        <v>711</v>
      </c>
      <c r="E759" s="24">
        <v>0</v>
      </c>
      <c r="F759" s="24">
        <v>0</v>
      </c>
      <c r="G759" s="24">
        <v>0</v>
      </c>
      <c r="H759" s="24">
        <v>0</v>
      </c>
      <c r="I759" s="24">
        <v>0</v>
      </c>
      <c r="J759" s="24">
        <v>0</v>
      </c>
      <c r="K759" s="24">
        <v>0</v>
      </c>
      <c r="L759" s="24">
        <v>0</v>
      </c>
      <c r="M759" s="24">
        <v>0</v>
      </c>
      <c r="N759" s="24">
        <v>0</v>
      </c>
      <c r="O759" s="24">
        <v>0</v>
      </c>
      <c r="P759" s="24">
        <v>0</v>
      </c>
      <c r="Q759" s="24">
        <v>0</v>
      </c>
      <c r="R759" s="24">
        <v>0</v>
      </c>
      <c r="S759" s="24">
        <f t="shared" si="34"/>
        <v>0</v>
      </c>
      <c r="T759" s="24">
        <f t="shared" si="35"/>
        <v>0</v>
      </c>
      <c r="U759" s="24">
        <f t="shared" si="36"/>
        <v>1</v>
      </c>
    </row>
    <row r="760" spans="1:21" x14ac:dyDescent="0.25">
      <c r="A760" s="24" t="s">
        <v>516</v>
      </c>
      <c r="B760" s="8" t="s">
        <v>3703</v>
      </c>
      <c r="C760" s="8" t="s">
        <v>1057</v>
      </c>
      <c r="D760" s="24" t="s">
        <v>706</v>
      </c>
      <c r="E760" s="24">
        <v>0</v>
      </c>
      <c r="F760" s="24">
        <v>0</v>
      </c>
      <c r="G760" s="24">
        <v>0</v>
      </c>
      <c r="H760" s="24">
        <v>0</v>
      </c>
      <c r="I760" s="24">
        <v>0</v>
      </c>
      <c r="J760" s="24">
        <v>0</v>
      </c>
      <c r="K760" s="24">
        <v>0</v>
      </c>
      <c r="L760" s="24">
        <v>0</v>
      </c>
      <c r="M760" s="24">
        <v>0</v>
      </c>
      <c r="N760" s="24">
        <v>0</v>
      </c>
      <c r="O760" s="24">
        <v>0</v>
      </c>
      <c r="P760" s="24">
        <v>0</v>
      </c>
      <c r="Q760" s="24">
        <v>0</v>
      </c>
      <c r="R760" s="24">
        <v>0</v>
      </c>
      <c r="S760" s="24">
        <f t="shared" si="34"/>
        <v>0</v>
      </c>
      <c r="T760" s="24">
        <f t="shared" si="35"/>
        <v>0</v>
      </c>
      <c r="U760" s="24">
        <f t="shared" si="36"/>
        <v>1</v>
      </c>
    </row>
    <row r="761" spans="1:21" x14ac:dyDescent="0.25">
      <c r="A761" s="24" t="s">
        <v>3704</v>
      </c>
      <c r="B761" s="8" t="s">
        <v>120</v>
      </c>
      <c r="C761" s="8" t="s">
        <v>807</v>
      </c>
      <c r="D761" s="24" t="s">
        <v>717</v>
      </c>
      <c r="E761" s="24">
        <v>0</v>
      </c>
      <c r="F761" s="24">
        <v>0</v>
      </c>
      <c r="G761" s="24">
        <v>0</v>
      </c>
      <c r="H761" s="24">
        <v>0</v>
      </c>
      <c r="I761" s="24">
        <v>0</v>
      </c>
      <c r="J761" s="24">
        <v>0</v>
      </c>
      <c r="K761" s="24">
        <v>0</v>
      </c>
      <c r="L761" s="24">
        <v>0</v>
      </c>
      <c r="M761" s="24">
        <v>0</v>
      </c>
      <c r="N761" s="24">
        <v>0</v>
      </c>
      <c r="O761" s="24">
        <v>0</v>
      </c>
      <c r="P761" s="24">
        <v>0</v>
      </c>
      <c r="Q761" s="24">
        <v>0</v>
      </c>
      <c r="R761" s="24">
        <v>0</v>
      </c>
      <c r="S761" s="24">
        <f t="shared" si="34"/>
        <v>0</v>
      </c>
      <c r="T761" s="24">
        <f t="shared" si="35"/>
        <v>0</v>
      </c>
      <c r="U761" s="24">
        <f t="shared" si="36"/>
        <v>1</v>
      </c>
    </row>
    <row r="762" spans="1:21" x14ac:dyDescent="0.25">
      <c r="A762" s="24" t="s">
        <v>32</v>
      </c>
      <c r="B762" s="8" t="s">
        <v>3705</v>
      </c>
      <c r="C762" s="8" t="s">
        <v>806</v>
      </c>
      <c r="D762" s="24" t="s">
        <v>710</v>
      </c>
      <c r="E762" s="24">
        <v>0</v>
      </c>
      <c r="F762" s="24">
        <v>0</v>
      </c>
      <c r="G762" s="24">
        <v>0</v>
      </c>
      <c r="H762" s="24">
        <v>0</v>
      </c>
      <c r="I762" s="24">
        <v>0</v>
      </c>
      <c r="J762" s="24">
        <v>0</v>
      </c>
      <c r="K762" s="24">
        <v>0</v>
      </c>
      <c r="L762" s="24">
        <v>0</v>
      </c>
      <c r="M762" s="24">
        <v>0</v>
      </c>
      <c r="N762" s="24">
        <v>0</v>
      </c>
      <c r="O762" s="24">
        <v>0</v>
      </c>
      <c r="P762" s="24">
        <v>0</v>
      </c>
      <c r="Q762" s="24">
        <v>0</v>
      </c>
      <c r="R762" s="24">
        <v>0</v>
      </c>
      <c r="S762" s="24">
        <f t="shared" si="34"/>
        <v>0</v>
      </c>
      <c r="T762" s="24">
        <f t="shared" si="35"/>
        <v>0</v>
      </c>
      <c r="U762" s="24">
        <f t="shared" si="36"/>
        <v>1</v>
      </c>
    </row>
    <row r="763" spans="1:21" x14ac:dyDescent="0.25">
      <c r="A763" s="24" t="s">
        <v>291</v>
      </c>
      <c r="B763" s="8" t="s">
        <v>3706</v>
      </c>
      <c r="C763" s="8" t="s">
        <v>1057</v>
      </c>
      <c r="D763" s="24" t="s">
        <v>715</v>
      </c>
      <c r="E763" s="24">
        <v>0</v>
      </c>
      <c r="F763" s="24">
        <v>0</v>
      </c>
      <c r="G763" s="24">
        <v>0</v>
      </c>
      <c r="H763" s="24">
        <v>0</v>
      </c>
      <c r="I763" s="24">
        <v>0</v>
      </c>
      <c r="J763" s="24">
        <v>0</v>
      </c>
      <c r="K763" s="24">
        <v>0</v>
      </c>
      <c r="L763" s="24">
        <v>0</v>
      </c>
      <c r="M763" s="24">
        <v>0</v>
      </c>
      <c r="N763" s="24">
        <v>0</v>
      </c>
      <c r="O763" s="24">
        <v>0</v>
      </c>
      <c r="P763" s="24">
        <v>0</v>
      </c>
      <c r="Q763" s="24">
        <v>0</v>
      </c>
      <c r="R763" s="24">
        <v>0</v>
      </c>
      <c r="S763" s="24">
        <f t="shared" si="34"/>
        <v>0</v>
      </c>
      <c r="T763" s="24">
        <f t="shared" si="35"/>
        <v>0</v>
      </c>
      <c r="U763" s="24">
        <f t="shared" si="36"/>
        <v>1</v>
      </c>
    </row>
    <row r="764" spans="1:21" x14ac:dyDescent="0.25">
      <c r="A764" s="24" t="s">
        <v>293</v>
      </c>
      <c r="B764" s="8" t="s">
        <v>2285</v>
      </c>
      <c r="C764" s="8" t="s">
        <v>807</v>
      </c>
      <c r="D764" s="24" t="s">
        <v>702</v>
      </c>
      <c r="E764" s="24">
        <v>0</v>
      </c>
      <c r="F764" s="24">
        <v>0</v>
      </c>
      <c r="G764" s="24">
        <v>0</v>
      </c>
      <c r="H764" s="24">
        <v>0</v>
      </c>
      <c r="I764" s="24">
        <v>0</v>
      </c>
      <c r="J764" s="24">
        <v>0</v>
      </c>
      <c r="K764" s="24">
        <v>0</v>
      </c>
      <c r="L764" s="24">
        <v>0</v>
      </c>
      <c r="M764" s="24">
        <v>0</v>
      </c>
      <c r="N764" s="24">
        <v>0</v>
      </c>
      <c r="O764" s="24">
        <v>0</v>
      </c>
      <c r="P764" s="24">
        <v>0</v>
      </c>
      <c r="Q764" s="24">
        <v>0</v>
      </c>
      <c r="R764" s="24">
        <v>0</v>
      </c>
      <c r="S764" s="24">
        <f t="shared" si="34"/>
        <v>0</v>
      </c>
      <c r="T764" s="24">
        <f t="shared" si="35"/>
        <v>0</v>
      </c>
      <c r="U764" s="24">
        <f t="shared" si="36"/>
        <v>1</v>
      </c>
    </row>
    <row r="765" spans="1:21" x14ac:dyDescent="0.25">
      <c r="A765" s="24" t="s">
        <v>426</v>
      </c>
      <c r="B765" s="8" t="s">
        <v>40</v>
      </c>
      <c r="C765" s="8" t="s">
        <v>807</v>
      </c>
      <c r="D765" s="24" t="s">
        <v>720</v>
      </c>
      <c r="E765" s="24">
        <v>0</v>
      </c>
      <c r="F765" s="24">
        <v>0</v>
      </c>
      <c r="G765" s="24">
        <v>0</v>
      </c>
      <c r="H765" s="24">
        <v>0</v>
      </c>
      <c r="I765" s="24">
        <v>0</v>
      </c>
      <c r="J765" s="24">
        <v>0</v>
      </c>
      <c r="K765" s="24">
        <v>0</v>
      </c>
      <c r="L765" s="24">
        <v>0</v>
      </c>
      <c r="M765" s="24">
        <v>0</v>
      </c>
      <c r="N765" s="24">
        <v>0</v>
      </c>
      <c r="O765" s="24">
        <v>0</v>
      </c>
      <c r="P765" s="24">
        <v>0</v>
      </c>
      <c r="Q765" s="24">
        <v>0</v>
      </c>
      <c r="R765" s="24">
        <v>0</v>
      </c>
      <c r="S765" s="24">
        <f t="shared" si="34"/>
        <v>0</v>
      </c>
      <c r="T765" s="24">
        <f t="shared" si="35"/>
        <v>0</v>
      </c>
      <c r="U765" s="24">
        <f t="shared" si="36"/>
        <v>1</v>
      </c>
    </row>
    <row r="766" spans="1:21" x14ac:dyDescent="0.25">
      <c r="A766" s="24" t="s">
        <v>2514</v>
      </c>
      <c r="B766" s="8" t="s">
        <v>3707</v>
      </c>
      <c r="C766" s="8" t="s">
        <v>807</v>
      </c>
      <c r="D766" s="24" t="s">
        <v>712</v>
      </c>
      <c r="E766" s="24">
        <v>0</v>
      </c>
      <c r="F766" s="24">
        <v>0</v>
      </c>
      <c r="G766" s="24">
        <v>0</v>
      </c>
      <c r="H766" s="24">
        <v>0</v>
      </c>
      <c r="I766" s="24">
        <v>0</v>
      </c>
      <c r="J766" s="24">
        <v>0</v>
      </c>
      <c r="K766" s="24">
        <v>0</v>
      </c>
      <c r="L766" s="24">
        <v>0</v>
      </c>
      <c r="M766" s="24">
        <v>0</v>
      </c>
      <c r="N766" s="24">
        <v>0</v>
      </c>
      <c r="O766" s="24">
        <v>0</v>
      </c>
      <c r="P766" s="24">
        <v>0</v>
      </c>
      <c r="Q766" s="24">
        <v>0</v>
      </c>
      <c r="R766" s="24">
        <v>0</v>
      </c>
      <c r="S766" s="24">
        <f t="shared" si="34"/>
        <v>0</v>
      </c>
      <c r="T766" s="24">
        <f t="shared" si="35"/>
        <v>0</v>
      </c>
      <c r="U766" s="24">
        <f t="shared" si="36"/>
        <v>1</v>
      </c>
    </row>
    <row r="767" spans="1:21" x14ac:dyDescent="0.25">
      <c r="A767" s="24" t="s">
        <v>509</v>
      </c>
      <c r="B767" s="8" t="s">
        <v>3708</v>
      </c>
      <c r="C767" s="8" t="s">
        <v>806</v>
      </c>
      <c r="D767" s="24" t="s">
        <v>724</v>
      </c>
      <c r="E767" s="24">
        <v>0</v>
      </c>
      <c r="F767" s="24">
        <v>0</v>
      </c>
      <c r="G767" s="24">
        <v>0</v>
      </c>
      <c r="H767" s="24">
        <v>0</v>
      </c>
      <c r="I767" s="24">
        <v>0</v>
      </c>
      <c r="J767" s="24">
        <v>0</v>
      </c>
      <c r="K767" s="24">
        <v>0</v>
      </c>
      <c r="L767" s="24">
        <v>0</v>
      </c>
      <c r="M767" s="24">
        <v>0</v>
      </c>
      <c r="N767" s="24">
        <v>0</v>
      </c>
      <c r="O767" s="24">
        <v>0</v>
      </c>
      <c r="P767" s="24">
        <v>0</v>
      </c>
      <c r="Q767" s="24">
        <v>0</v>
      </c>
      <c r="R767" s="24">
        <v>0</v>
      </c>
      <c r="S767" s="24">
        <f t="shared" si="34"/>
        <v>0</v>
      </c>
      <c r="T767" s="24">
        <f t="shared" si="35"/>
        <v>0</v>
      </c>
      <c r="U767" s="24">
        <f t="shared" si="36"/>
        <v>1</v>
      </c>
    </row>
    <row r="768" spans="1:21" x14ac:dyDescent="0.25">
      <c r="A768" s="24" t="s">
        <v>307</v>
      </c>
      <c r="B768" s="8" t="s">
        <v>1707</v>
      </c>
      <c r="C768" s="8" t="s">
        <v>807</v>
      </c>
      <c r="D768" s="24" t="s">
        <v>699</v>
      </c>
      <c r="E768" s="24">
        <v>0</v>
      </c>
      <c r="F768" s="24">
        <v>0</v>
      </c>
      <c r="G768" s="24">
        <v>0</v>
      </c>
      <c r="H768" s="24">
        <v>0</v>
      </c>
      <c r="I768" s="24">
        <v>0</v>
      </c>
      <c r="J768" s="24">
        <v>0</v>
      </c>
      <c r="K768" s="24">
        <v>0</v>
      </c>
      <c r="L768" s="24">
        <v>0</v>
      </c>
      <c r="M768" s="24">
        <v>0</v>
      </c>
      <c r="N768" s="24">
        <v>0</v>
      </c>
      <c r="O768" s="24">
        <v>0</v>
      </c>
      <c r="P768" s="24">
        <v>0</v>
      </c>
      <c r="Q768" s="24">
        <v>0</v>
      </c>
      <c r="R768" s="24">
        <v>0</v>
      </c>
      <c r="S768" s="24">
        <f t="shared" si="34"/>
        <v>0</v>
      </c>
      <c r="T768" s="24">
        <f t="shared" si="35"/>
        <v>0</v>
      </c>
      <c r="U768" s="24">
        <f t="shared" si="36"/>
        <v>1</v>
      </c>
    </row>
    <row r="769" spans="1:21" x14ac:dyDescent="0.25">
      <c r="A769" s="24" t="s">
        <v>123</v>
      </c>
      <c r="B769" s="8" t="s">
        <v>359</v>
      </c>
      <c r="C769" s="8" t="s">
        <v>807</v>
      </c>
      <c r="D769" s="24" t="s">
        <v>702</v>
      </c>
      <c r="E769" s="24">
        <v>0</v>
      </c>
      <c r="F769" s="24">
        <v>0</v>
      </c>
      <c r="G769" s="24">
        <v>0</v>
      </c>
      <c r="H769" s="24">
        <v>0</v>
      </c>
      <c r="I769" s="24">
        <v>0</v>
      </c>
      <c r="J769" s="24">
        <v>0</v>
      </c>
      <c r="K769" s="24">
        <v>0</v>
      </c>
      <c r="L769" s="24">
        <v>0</v>
      </c>
      <c r="M769" s="24">
        <v>0</v>
      </c>
      <c r="N769" s="24">
        <v>0</v>
      </c>
      <c r="O769" s="24">
        <v>0</v>
      </c>
      <c r="P769" s="24">
        <v>0</v>
      </c>
      <c r="Q769" s="24">
        <v>0</v>
      </c>
      <c r="R769" s="24">
        <v>0</v>
      </c>
      <c r="S769" s="24">
        <f t="shared" si="34"/>
        <v>0</v>
      </c>
      <c r="T769" s="24">
        <f t="shared" si="35"/>
        <v>0</v>
      </c>
      <c r="U769" s="24">
        <f t="shared" si="36"/>
        <v>1</v>
      </c>
    </row>
    <row r="770" spans="1:21" x14ac:dyDescent="0.25">
      <c r="A770" s="24" t="s">
        <v>2176</v>
      </c>
      <c r="B770" s="8" t="s">
        <v>3709</v>
      </c>
      <c r="C770" s="8" t="s">
        <v>807</v>
      </c>
      <c r="D770" s="24" t="s">
        <v>721</v>
      </c>
      <c r="E770" s="24">
        <v>0</v>
      </c>
      <c r="F770" s="24">
        <v>0</v>
      </c>
      <c r="G770" s="24">
        <v>0</v>
      </c>
      <c r="H770" s="24">
        <v>0</v>
      </c>
      <c r="I770" s="24">
        <v>0</v>
      </c>
      <c r="J770" s="24">
        <v>0</v>
      </c>
      <c r="K770" s="24">
        <v>0</v>
      </c>
      <c r="L770" s="24">
        <v>0</v>
      </c>
      <c r="M770" s="24">
        <v>0</v>
      </c>
      <c r="N770" s="24">
        <v>0</v>
      </c>
      <c r="O770" s="24">
        <v>0</v>
      </c>
      <c r="P770" s="24">
        <v>0</v>
      </c>
      <c r="Q770" s="24">
        <v>0</v>
      </c>
      <c r="R770" s="24">
        <v>0</v>
      </c>
      <c r="S770" s="24">
        <f t="shared" si="34"/>
        <v>0</v>
      </c>
      <c r="T770" s="24">
        <f t="shared" si="35"/>
        <v>0</v>
      </c>
      <c r="U770" s="24">
        <f t="shared" si="36"/>
        <v>1</v>
      </c>
    </row>
    <row r="771" spans="1:21" x14ac:dyDescent="0.25">
      <c r="A771" s="24" t="s">
        <v>164</v>
      </c>
      <c r="B771" s="8" t="s">
        <v>3332</v>
      </c>
      <c r="C771" s="8" t="s">
        <v>807</v>
      </c>
      <c r="D771" s="24" t="s">
        <v>723</v>
      </c>
      <c r="E771" s="24">
        <v>0</v>
      </c>
      <c r="F771" s="24">
        <v>0</v>
      </c>
      <c r="G771" s="24">
        <v>0</v>
      </c>
      <c r="H771" s="24">
        <v>0</v>
      </c>
      <c r="I771" s="24">
        <v>0</v>
      </c>
      <c r="J771" s="24">
        <v>0</v>
      </c>
      <c r="K771" s="24">
        <v>0</v>
      </c>
      <c r="L771" s="24">
        <v>0</v>
      </c>
      <c r="M771" s="24">
        <v>0</v>
      </c>
      <c r="N771" s="24">
        <v>0</v>
      </c>
      <c r="O771" s="24">
        <v>0</v>
      </c>
      <c r="P771" s="24">
        <v>0</v>
      </c>
      <c r="Q771" s="24">
        <v>0</v>
      </c>
      <c r="R771" s="24">
        <v>0</v>
      </c>
      <c r="S771" s="24">
        <f t="shared" ref="S771:S834" si="37">R771/16.875</f>
        <v>0</v>
      </c>
      <c r="T771" s="24">
        <f t="shared" ref="T771:T834" si="38">IF(R771 &gt;= 400,S771*1.2,IF(R771 &gt; 300,S771,IF(R771&gt;200,S771*0.8,IF(R771&gt;100,S771*0.6,S771*0.5))))</f>
        <v>0</v>
      </c>
      <c r="U771" s="24">
        <f t="shared" ref="U771:U834" si="39">IF(T771 &lt; 1.5,1,T771)</f>
        <v>1</v>
      </c>
    </row>
    <row r="772" spans="1:21" x14ac:dyDescent="0.25">
      <c r="A772" s="24" t="s">
        <v>1732</v>
      </c>
      <c r="B772" s="8" t="s">
        <v>1733</v>
      </c>
      <c r="C772" s="8" t="s">
        <v>807</v>
      </c>
      <c r="D772" s="24" t="s">
        <v>724</v>
      </c>
      <c r="E772" s="24">
        <v>0</v>
      </c>
      <c r="F772" s="24">
        <v>0</v>
      </c>
      <c r="G772" s="24">
        <v>0</v>
      </c>
      <c r="H772" s="24">
        <v>0</v>
      </c>
      <c r="I772" s="24">
        <v>0</v>
      </c>
      <c r="J772" s="24">
        <v>0</v>
      </c>
      <c r="K772" s="24">
        <v>0</v>
      </c>
      <c r="L772" s="24">
        <v>0</v>
      </c>
      <c r="M772" s="24">
        <v>0</v>
      </c>
      <c r="N772" s="24">
        <v>0</v>
      </c>
      <c r="O772" s="24">
        <v>0</v>
      </c>
      <c r="P772" s="24">
        <v>0</v>
      </c>
      <c r="Q772" s="24">
        <v>0</v>
      </c>
      <c r="R772" s="24">
        <v>0</v>
      </c>
      <c r="S772" s="24">
        <f t="shared" si="37"/>
        <v>0</v>
      </c>
      <c r="T772" s="24">
        <f t="shared" si="38"/>
        <v>0</v>
      </c>
      <c r="U772" s="24">
        <f t="shared" si="39"/>
        <v>1</v>
      </c>
    </row>
    <row r="773" spans="1:21" x14ac:dyDescent="0.25">
      <c r="A773" s="24" t="s">
        <v>1822</v>
      </c>
      <c r="B773" s="8" t="s">
        <v>1895</v>
      </c>
      <c r="C773" s="8" t="s">
        <v>807</v>
      </c>
      <c r="D773" s="24" t="s">
        <v>708</v>
      </c>
      <c r="E773" s="24">
        <v>0</v>
      </c>
      <c r="F773" s="24">
        <v>0</v>
      </c>
      <c r="G773" s="24">
        <v>0</v>
      </c>
      <c r="H773" s="24">
        <v>0</v>
      </c>
      <c r="I773" s="24">
        <v>0</v>
      </c>
      <c r="J773" s="24">
        <v>0</v>
      </c>
      <c r="K773" s="24">
        <v>0</v>
      </c>
      <c r="L773" s="24">
        <v>0</v>
      </c>
      <c r="M773" s="24">
        <v>0</v>
      </c>
      <c r="N773" s="24">
        <v>0</v>
      </c>
      <c r="O773" s="24">
        <v>0</v>
      </c>
      <c r="P773" s="24">
        <v>0</v>
      </c>
      <c r="Q773" s="24">
        <v>0</v>
      </c>
      <c r="R773" s="24">
        <v>0</v>
      </c>
      <c r="S773" s="24">
        <f t="shared" si="37"/>
        <v>0</v>
      </c>
      <c r="T773" s="24">
        <f t="shared" si="38"/>
        <v>0</v>
      </c>
      <c r="U773" s="24">
        <f t="shared" si="39"/>
        <v>1</v>
      </c>
    </row>
    <row r="774" spans="1:21" x14ac:dyDescent="0.25">
      <c r="A774" s="24" t="s">
        <v>467</v>
      </c>
      <c r="B774" s="8" t="s">
        <v>466</v>
      </c>
      <c r="C774" s="8" t="s">
        <v>807</v>
      </c>
      <c r="D774" s="24" t="s">
        <v>712</v>
      </c>
      <c r="E774" s="24">
        <v>0</v>
      </c>
      <c r="F774" s="24">
        <v>0</v>
      </c>
      <c r="G774" s="24">
        <v>0</v>
      </c>
      <c r="H774" s="24">
        <v>0</v>
      </c>
      <c r="I774" s="24">
        <v>0</v>
      </c>
      <c r="J774" s="24">
        <v>0</v>
      </c>
      <c r="K774" s="24">
        <v>0</v>
      </c>
      <c r="L774" s="24">
        <v>0</v>
      </c>
      <c r="M774" s="24">
        <v>0</v>
      </c>
      <c r="N774" s="24">
        <v>0</v>
      </c>
      <c r="O774" s="24">
        <v>0</v>
      </c>
      <c r="P774" s="24">
        <v>0</v>
      </c>
      <c r="Q774" s="24">
        <v>0</v>
      </c>
      <c r="R774" s="24">
        <v>0</v>
      </c>
      <c r="S774" s="24">
        <f t="shared" si="37"/>
        <v>0</v>
      </c>
      <c r="T774" s="24">
        <f t="shared" si="38"/>
        <v>0</v>
      </c>
      <c r="U774" s="24">
        <f t="shared" si="39"/>
        <v>1</v>
      </c>
    </row>
    <row r="775" spans="1:21" x14ac:dyDescent="0.25">
      <c r="A775" s="24" t="s">
        <v>3042</v>
      </c>
      <c r="B775" s="8" t="s">
        <v>3710</v>
      </c>
      <c r="C775" s="8" t="s">
        <v>1057</v>
      </c>
      <c r="D775" s="24" t="s">
        <v>718</v>
      </c>
      <c r="E775" s="24">
        <v>0</v>
      </c>
      <c r="F775" s="24">
        <v>0</v>
      </c>
      <c r="G775" s="24">
        <v>0</v>
      </c>
      <c r="H775" s="24">
        <v>0</v>
      </c>
      <c r="I775" s="24">
        <v>0</v>
      </c>
      <c r="J775" s="24">
        <v>0</v>
      </c>
      <c r="K775" s="24">
        <v>0</v>
      </c>
      <c r="L775" s="24">
        <v>0</v>
      </c>
      <c r="M775" s="24">
        <v>0</v>
      </c>
      <c r="N775" s="24">
        <v>0</v>
      </c>
      <c r="O775" s="24">
        <v>0</v>
      </c>
      <c r="P775" s="24">
        <v>0</v>
      </c>
      <c r="Q775" s="24">
        <v>0</v>
      </c>
      <c r="R775" s="24">
        <v>0</v>
      </c>
      <c r="S775" s="24">
        <f t="shared" si="37"/>
        <v>0</v>
      </c>
      <c r="T775" s="24">
        <f t="shared" si="38"/>
        <v>0</v>
      </c>
      <c r="U775" s="24">
        <f t="shared" si="39"/>
        <v>1</v>
      </c>
    </row>
    <row r="776" spans="1:21" x14ac:dyDescent="0.25">
      <c r="A776" s="24" t="s">
        <v>58</v>
      </c>
      <c r="B776" s="8" t="s">
        <v>295</v>
      </c>
      <c r="C776" s="8" t="s">
        <v>807</v>
      </c>
      <c r="D776" s="24" t="s">
        <v>726</v>
      </c>
      <c r="E776" s="24">
        <v>0</v>
      </c>
      <c r="F776" s="24">
        <v>0</v>
      </c>
      <c r="G776" s="24">
        <v>0</v>
      </c>
      <c r="H776" s="24">
        <v>0</v>
      </c>
      <c r="I776" s="24">
        <v>0</v>
      </c>
      <c r="J776" s="24">
        <v>0</v>
      </c>
      <c r="K776" s="24">
        <v>0</v>
      </c>
      <c r="L776" s="24">
        <v>0</v>
      </c>
      <c r="M776" s="24">
        <v>0</v>
      </c>
      <c r="N776" s="24">
        <v>0</v>
      </c>
      <c r="O776" s="24">
        <v>0</v>
      </c>
      <c r="P776" s="24">
        <v>0</v>
      </c>
      <c r="Q776" s="24">
        <v>0</v>
      </c>
      <c r="R776" s="24">
        <v>0</v>
      </c>
      <c r="S776" s="24">
        <f t="shared" si="37"/>
        <v>0</v>
      </c>
      <c r="T776" s="24">
        <f t="shared" si="38"/>
        <v>0</v>
      </c>
      <c r="U776" s="24">
        <f t="shared" si="39"/>
        <v>1</v>
      </c>
    </row>
    <row r="777" spans="1:21" x14ac:dyDescent="0.25">
      <c r="A777" s="24" t="s">
        <v>58</v>
      </c>
      <c r="B777" s="8" t="s">
        <v>3711</v>
      </c>
      <c r="C777" s="8" t="s">
        <v>807</v>
      </c>
      <c r="D777" s="24" t="s">
        <v>721</v>
      </c>
      <c r="E777" s="24">
        <v>0</v>
      </c>
      <c r="F777" s="24">
        <v>0</v>
      </c>
      <c r="G777" s="24">
        <v>0</v>
      </c>
      <c r="H777" s="24">
        <v>0</v>
      </c>
      <c r="I777" s="24">
        <v>0</v>
      </c>
      <c r="J777" s="24">
        <v>0</v>
      </c>
      <c r="K777" s="24">
        <v>0</v>
      </c>
      <c r="L777" s="24">
        <v>0</v>
      </c>
      <c r="M777" s="24">
        <v>0</v>
      </c>
      <c r="N777" s="24">
        <v>0</v>
      </c>
      <c r="O777" s="24">
        <v>0</v>
      </c>
      <c r="P777" s="24">
        <v>0</v>
      </c>
      <c r="Q777" s="24">
        <v>0</v>
      </c>
      <c r="R777" s="24">
        <v>0</v>
      </c>
      <c r="S777" s="24">
        <f t="shared" si="37"/>
        <v>0</v>
      </c>
      <c r="T777" s="24">
        <f t="shared" si="38"/>
        <v>0</v>
      </c>
      <c r="U777" s="24">
        <f t="shared" si="39"/>
        <v>1</v>
      </c>
    </row>
    <row r="778" spans="1:21" x14ac:dyDescent="0.25">
      <c r="A778" s="24" t="s">
        <v>3712</v>
      </c>
      <c r="B778" s="8" t="s">
        <v>3713</v>
      </c>
      <c r="C778" s="8" t="s">
        <v>1057</v>
      </c>
      <c r="D778" s="24" t="s">
        <v>716</v>
      </c>
      <c r="E778" s="24">
        <v>0</v>
      </c>
      <c r="F778" s="24">
        <v>0</v>
      </c>
      <c r="G778" s="24">
        <v>0</v>
      </c>
      <c r="H778" s="24">
        <v>0</v>
      </c>
      <c r="I778" s="24">
        <v>0</v>
      </c>
      <c r="J778" s="24">
        <v>0</v>
      </c>
      <c r="K778" s="24">
        <v>0</v>
      </c>
      <c r="L778" s="24">
        <v>0</v>
      </c>
      <c r="M778" s="24">
        <v>0</v>
      </c>
      <c r="N778" s="24">
        <v>0</v>
      </c>
      <c r="O778" s="24">
        <v>0</v>
      </c>
      <c r="P778" s="24">
        <v>0</v>
      </c>
      <c r="Q778" s="24">
        <v>0</v>
      </c>
      <c r="R778" s="24">
        <v>0</v>
      </c>
      <c r="S778" s="24">
        <f t="shared" si="37"/>
        <v>0</v>
      </c>
      <c r="T778" s="24">
        <f t="shared" si="38"/>
        <v>0</v>
      </c>
      <c r="U778" s="24">
        <f t="shared" si="39"/>
        <v>1</v>
      </c>
    </row>
    <row r="779" spans="1:21" x14ac:dyDescent="0.25">
      <c r="A779" s="24" t="s">
        <v>67</v>
      </c>
      <c r="B779" s="8" t="s">
        <v>401</v>
      </c>
      <c r="C779" s="8" t="s">
        <v>807</v>
      </c>
      <c r="D779" s="24" t="s">
        <v>733</v>
      </c>
      <c r="E779" s="24">
        <v>0</v>
      </c>
      <c r="F779" s="24">
        <v>0</v>
      </c>
      <c r="G779" s="24">
        <v>0</v>
      </c>
      <c r="H779" s="24">
        <v>0</v>
      </c>
      <c r="I779" s="24">
        <v>0</v>
      </c>
      <c r="J779" s="24">
        <v>0</v>
      </c>
      <c r="K779" s="24">
        <v>0</v>
      </c>
      <c r="L779" s="24">
        <v>0</v>
      </c>
      <c r="M779" s="24">
        <v>0</v>
      </c>
      <c r="N779" s="24">
        <v>0</v>
      </c>
      <c r="O779" s="24">
        <v>0</v>
      </c>
      <c r="P779" s="24">
        <v>0</v>
      </c>
      <c r="Q779" s="24">
        <v>0</v>
      </c>
      <c r="R779" s="24">
        <v>0</v>
      </c>
      <c r="S779" s="24">
        <f t="shared" si="37"/>
        <v>0</v>
      </c>
      <c r="T779" s="24">
        <f t="shared" si="38"/>
        <v>0</v>
      </c>
      <c r="U779" s="24">
        <f t="shared" si="39"/>
        <v>1</v>
      </c>
    </row>
    <row r="780" spans="1:21" x14ac:dyDescent="0.25">
      <c r="A780" s="24" t="s">
        <v>173</v>
      </c>
      <c r="B780" s="8" t="s">
        <v>3714</v>
      </c>
      <c r="C780" s="8" t="s">
        <v>807</v>
      </c>
      <c r="D780" s="24" t="s">
        <v>712</v>
      </c>
      <c r="E780" s="24">
        <v>0</v>
      </c>
      <c r="F780" s="24">
        <v>0</v>
      </c>
      <c r="G780" s="24">
        <v>0</v>
      </c>
      <c r="H780" s="24">
        <v>0</v>
      </c>
      <c r="I780" s="24">
        <v>0</v>
      </c>
      <c r="J780" s="24">
        <v>0</v>
      </c>
      <c r="K780" s="24">
        <v>0</v>
      </c>
      <c r="L780" s="24">
        <v>0</v>
      </c>
      <c r="M780" s="24">
        <v>0</v>
      </c>
      <c r="N780" s="24">
        <v>0</v>
      </c>
      <c r="O780" s="24">
        <v>0</v>
      </c>
      <c r="P780" s="24">
        <v>0</v>
      </c>
      <c r="Q780" s="24">
        <v>0</v>
      </c>
      <c r="R780" s="24">
        <v>0</v>
      </c>
      <c r="S780" s="24">
        <f t="shared" si="37"/>
        <v>0</v>
      </c>
      <c r="T780" s="24">
        <f t="shared" si="38"/>
        <v>0</v>
      </c>
      <c r="U780" s="24">
        <f t="shared" si="39"/>
        <v>1</v>
      </c>
    </row>
    <row r="781" spans="1:21" x14ac:dyDescent="0.25">
      <c r="A781" s="24" t="s">
        <v>158</v>
      </c>
      <c r="B781" s="8" t="s">
        <v>3715</v>
      </c>
      <c r="C781" s="8" t="s">
        <v>806</v>
      </c>
      <c r="D781" s="24" t="s">
        <v>725</v>
      </c>
      <c r="E781" s="24">
        <v>0</v>
      </c>
      <c r="F781" s="24">
        <v>0</v>
      </c>
      <c r="G781" s="24">
        <v>0</v>
      </c>
      <c r="H781" s="24">
        <v>0</v>
      </c>
      <c r="I781" s="24">
        <v>0</v>
      </c>
      <c r="J781" s="24">
        <v>0</v>
      </c>
      <c r="K781" s="24">
        <v>0</v>
      </c>
      <c r="L781" s="24">
        <v>0</v>
      </c>
      <c r="M781" s="24">
        <v>0</v>
      </c>
      <c r="N781" s="24">
        <v>0</v>
      </c>
      <c r="O781" s="24">
        <v>0</v>
      </c>
      <c r="P781" s="24">
        <v>0</v>
      </c>
      <c r="Q781" s="24">
        <v>0</v>
      </c>
      <c r="R781" s="24">
        <v>0</v>
      </c>
      <c r="S781" s="24">
        <f t="shared" si="37"/>
        <v>0</v>
      </c>
      <c r="T781" s="24">
        <f t="shared" si="38"/>
        <v>0</v>
      </c>
      <c r="U781" s="24">
        <f t="shared" si="39"/>
        <v>1</v>
      </c>
    </row>
    <row r="782" spans="1:21" x14ac:dyDescent="0.25">
      <c r="A782" s="24" t="s">
        <v>381</v>
      </c>
      <c r="B782" s="8" t="s">
        <v>3716</v>
      </c>
      <c r="C782" s="8" t="s">
        <v>807</v>
      </c>
      <c r="D782" s="24" t="s">
        <v>711</v>
      </c>
      <c r="E782" s="24">
        <v>0</v>
      </c>
      <c r="F782" s="24">
        <v>0</v>
      </c>
      <c r="G782" s="24">
        <v>0</v>
      </c>
      <c r="H782" s="24">
        <v>0</v>
      </c>
      <c r="I782" s="24">
        <v>0</v>
      </c>
      <c r="J782" s="24">
        <v>0</v>
      </c>
      <c r="K782" s="24">
        <v>0</v>
      </c>
      <c r="L782" s="24">
        <v>0</v>
      </c>
      <c r="M782" s="24">
        <v>0</v>
      </c>
      <c r="N782" s="24">
        <v>0</v>
      </c>
      <c r="O782" s="24">
        <v>0</v>
      </c>
      <c r="P782" s="24">
        <v>0</v>
      </c>
      <c r="Q782" s="24">
        <v>0</v>
      </c>
      <c r="R782" s="24">
        <v>0</v>
      </c>
      <c r="S782" s="24">
        <f t="shared" si="37"/>
        <v>0</v>
      </c>
      <c r="T782" s="24">
        <f t="shared" si="38"/>
        <v>0</v>
      </c>
      <c r="U782" s="24">
        <f t="shared" si="39"/>
        <v>1</v>
      </c>
    </row>
    <row r="783" spans="1:21" x14ac:dyDescent="0.25">
      <c r="A783" s="24" t="s">
        <v>575</v>
      </c>
      <c r="B783" s="8" t="s">
        <v>1866</v>
      </c>
      <c r="C783" s="8" t="s">
        <v>807</v>
      </c>
      <c r="D783" s="24" t="s">
        <v>712</v>
      </c>
      <c r="E783" s="24">
        <v>0</v>
      </c>
      <c r="F783" s="24">
        <v>0</v>
      </c>
      <c r="G783" s="24">
        <v>0</v>
      </c>
      <c r="H783" s="24">
        <v>0</v>
      </c>
      <c r="I783" s="24">
        <v>0</v>
      </c>
      <c r="J783" s="24">
        <v>0</v>
      </c>
      <c r="K783" s="24">
        <v>0</v>
      </c>
      <c r="L783" s="24">
        <v>0</v>
      </c>
      <c r="M783" s="24">
        <v>0</v>
      </c>
      <c r="N783" s="24">
        <v>0</v>
      </c>
      <c r="O783" s="24">
        <v>0</v>
      </c>
      <c r="P783" s="24">
        <v>0</v>
      </c>
      <c r="Q783" s="24">
        <v>0</v>
      </c>
      <c r="R783" s="24">
        <v>0</v>
      </c>
      <c r="S783" s="24">
        <f t="shared" si="37"/>
        <v>0</v>
      </c>
      <c r="T783" s="24">
        <f t="shared" si="38"/>
        <v>0</v>
      </c>
      <c r="U783" s="24">
        <f t="shared" si="39"/>
        <v>1</v>
      </c>
    </row>
    <row r="784" spans="1:21" x14ac:dyDescent="0.25">
      <c r="A784" s="24" t="s">
        <v>137</v>
      </c>
      <c r="B784" s="8" t="s">
        <v>1093</v>
      </c>
      <c r="C784" s="8" t="s">
        <v>807</v>
      </c>
      <c r="D784" s="24" t="s">
        <v>716</v>
      </c>
      <c r="E784" s="24">
        <v>0</v>
      </c>
      <c r="F784" s="24">
        <v>0</v>
      </c>
      <c r="G784" s="24">
        <v>0</v>
      </c>
      <c r="H784" s="24">
        <v>0</v>
      </c>
      <c r="I784" s="24">
        <v>0</v>
      </c>
      <c r="J784" s="24">
        <v>0</v>
      </c>
      <c r="K784" s="24">
        <v>0</v>
      </c>
      <c r="L784" s="24">
        <v>0</v>
      </c>
      <c r="M784" s="24">
        <v>0</v>
      </c>
      <c r="N784" s="24">
        <v>0</v>
      </c>
      <c r="O784" s="24">
        <v>0</v>
      </c>
      <c r="P784" s="24">
        <v>0</v>
      </c>
      <c r="Q784" s="24">
        <v>0</v>
      </c>
      <c r="R784" s="24">
        <v>0</v>
      </c>
      <c r="S784" s="24">
        <f t="shared" si="37"/>
        <v>0</v>
      </c>
      <c r="T784" s="24">
        <f t="shared" si="38"/>
        <v>0</v>
      </c>
      <c r="U784" s="24">
        <f t="shared" si="39"/>
        <v>1</v>
      </c>
    </row>
    <row r="785" spans="1:21" x14ac:dyDescent="0.25">
      <c r="A785" s="24" t="s">
        <v>441</v>
      </c>
      <c r="B785" s="8" t="s">
        <v>561</v>
      </c>
      <c r="C785" s="8" t="s">
        <v>807</v>
      </c>
      <c r="D785" s="24" t="s">
        <v>736</v>
      </c>
      <c r="E785" s="24">
        <v>0</v>
      </c>
      <c r="F785" s="24">
        <v>0</v>
      </c>
      <c r="G785" s="24">
        <v>0</v>
      </c>
      <c r="H785" s="24">
        <v>0</v>
      </c>
      <c r="I785" s="24">
        <v>0</v>
      </c>
      <c r="J785" s="24">
        <v>0</v>
      </c>
      <c r="K785" s="24">
        <v>0</v>
      </c>
      <c r="L785" s="24">
        <v>0</v>
      </c>
      <c r="M785" s="24">
        <v>0</v>
      </c>
      <c r="N785" s="24">
        <v>0</v>
      </c>
      <c r="O785" s="24">
        <v>0</v>
      </c>
      <c r="P785" s="24">
        <v>0</v>
      </c>
      <c r="Q785" s="24">
        <v>0</v>
      </c>
      <c r="R785" s="24">
        <v>0</v>
      </c>
      <c r="S785" s="24">
        <f t="shared" si="37"/>
        <v>0</v>
      </c>
      <c r="T785" s="24">
        <f t="shared" si="38"/>
        <v>0</v>
      </c>
      <c r="U785" s="24">
        <f t="shared" si="39"/>
        <v>1</v>
      </c>
    </row>
    <row r="786" spans="1:21" x14ac:dyDescent="0.25">
      <c r="A786" s="24" t="s">
        <v>222</v>
      </c>
      <c r="B786" s="8" t="s">
        <v>3717</v>
      </c>
      <c r="C786" s="8" t="s">
        <v>807</v>
      </c>
      <c r="D786" s="24" t="s">
        <v>723</v>
      </c>
      <c r="E786" s="24">
        <v>0</v>
      </c>
      <c r="F786" s="24">
        <v>0</v>
      </c>
      <c r="G786" s="24">
        <v>0</v>
      </c>
      <c r="H786" s="24">
        <v>0</v>
      </c>
      <c r="I786" s="24">
        <v>0</v>
      </c>
      <c r="J786" s="24">
        <v>0</v>
      </c>
      <c r="K786" s="24">
        <v>0</v>
      </c>
      <c r="L786" s="24">
        <v>0</v>
      </c>
      <c r="M786" s="24">
        <v>0</v>
      </c>
      <c r="N786" s="24">
        <v>0</v>
      </c>
      <c r="O786" s="24">
        <v>0</v>
      </c>
      <c r="P786" s="24">
        <v>0</v>
      </c>
      <c r="Q786" s="24">
        <v>0</v>
      </c>
      <c r="R786" s="24">
        <v>0</v>
      </c>
      <c r="S786" s="24">
        <f t="shared" si="37"/>
        <v>0</v>
      </c>
      <c r="T786" s="24">
        <f t="shared" si="38"/>
        <v>0</v>
      </c>
      <c r="U786" s="24">
        <f t="shared" si="39"/>
        <v>1</v>
      </c>
    </row>
    <row r="787" spans="1:21" x14ac:dyDescent="0.25">
      <c r="A787" s="24" t="s">
        <v>458</v>
      </c>
      <c r="B787" s="8" t="s">
        <v>648</v>
      </c>
      <c r="C787" s="8" t="s">
        <v>806</v>
      </c>
      <c r="D787" s="24" t="s">
        <v>727</v>
      </c>
      <c r="E787" s="24">
        <v>0</v>
      </c>
      <c r="F787" s="24">
        <v>0</v>
      </c>
      <c r="G787" s="24">
        <v>0</v>
      </c>
      <c r="H787" s="24">
        <v>0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4">
        <v>0</v>
      </c>
      <c r="O787" s="24">
        <v>0</v>
      </c>
      <c r="P787" s="24">
        <v>0</v>
      </c>
      <c r="Q787" s="24">
        <v>0</v>
      </c>
      <c r="R787" s="24">
        <v>0</v>
      </c>
      <c r="S787" s="24">
        <f t="shared" si="37"/>
        <v>0</v>
      </c>
      <c r="T787" s="24">
        <f t="shared" si="38"/>
        <v>0</v>
      </c>
      <c r="U787" s="24">
        <f t="shared" si="39"/>
        <v>1</v>
      </c>
    </row>
    <row r="788" spans="1:21" x14ac:dyDescent="0.25">
      <c r="A788" s="24" t="s">
        <v>173</v>
      </c>
      <c r="B788" s="8" t="s">
        <v>3718</v>
      </c>
      <c r="C788" s="8" t="s">
        <v>1057</v>
      </c>
      <c r="D788" s="24" t="s">
        <v>719</v>
      </c>
      <c r="E788" s="24">
        <v>0</v>
      </c>
      <c r="F788" s="24">
        <v>0</v>
      </c>
      <c r="G788" s="24">
        <v>0</v>
      </c>
      <c r="H788" s="24">
        <v>0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4">
        <v>0</v>
      </c>
      <c r="O788" s="24">
        <v>0</v>
      </c>
      <c r="P788" s="24">
        <v>0</v>
      </c>
      <c r="Q788" s="24">
        <v>0</v>
      </c>
      <c r="R788" s="24">
        <v>0</v>
      </c>
      <c r="S788" s="24">
        <f t="shared" si="37"/>
        <v>0</v>
      </c>
      <c r="T788" s="24">
        <f t="shared" si="38"/>
        <v>0</v>
      </c>
      <c r="U788" s="24">
        <f t="shared" si="39"/>
        <v>1</v>
      </c>
    </row>
    <row r="789" spans="1:21" x14ac:dyDescent="0.25">
      <c r="A789" s="24" t="s">
        <v>188</v>
      </c>
      <c r="B789" s="8" t="s">
        <v>3719</v>
      </c>
      <c r="C789" s="8" t="s">
        <v>807</v>
      </c>
      <c r="D789" s="24" t="s">
        <v>701</v>
      </c>
      <c r="E789" s="24">
        <v>0</v>
      </c>
      <c r="F789" s="24">
        <v>0</v>
      </c>
      <c r="G789" s="24">
        <v>0</v>
      </c>
      <c r="H789" s="24">
        <v>0</v>
      </c>
      <c r="I789" s="24">
        <v>0</v>
      </c>
      <c r="J789" s="24">
        <v>0</v>
      </c>
      <c r="K789" s="24">
        <v>0</v>
      </c>
      <c r="L789" s="24">
        <v>0</v>
      </c>
      <c r="M789" s="24">
        <v>0</v>
      </c>
      <c r="N789" s="24">
        <v>0</v>
      </c>
      <c r="O789" s="24">
        <v>0</v>
      </c>
      <c r="P789" s="24">
        <v>0</v>
      </c>
      <c r="Q789" s="24">
        <v>0</v>
      </c>
      <c r="R789" s="24">
        <v>0</v>
      </c>
      <c r="S789" s="24">
        <f t="shared" si="37"/>
        <v>0</v>
      </c>
      <c r="T789" s="24">
        <f t="shared" si="38"/>
        <v>0</v>
      </c>
      <c r="U789" s="24">
        <f t="shared" si="39"/>
        <v>1</v>
      </c>
    </row>
    <row r="790" spans="1:21" x14ac:dyDescent="0.25">
      <c r="A790" s="24" t="s">
        <v>606</v>
      </c>
      <c r="B790" s="8" t="s">
        <v>184</v>
      </c>
      <c r="C790" s="8" t="s">
        <v>807</v>
      </c>
      <c r="D790" s="24" t="s">
        <v>710</v>
      </c>
      <c r="E790" s="24">
        <v>0</v>
      </c>
      <c r="F790" s="24">
        <v>0</v>
      </c>
      <c r="G790" s="24">
        <v>0</v>
      </c>
      <c r="H790" s="24">
        <v>0</v>
      </c>
      <c r="I790" s="24">
        <v>0</v>
      </c>
      <c r="J790" s="24">
        <v>0</v>
      </c>
      <c r="K790" s="24">
        <v>0</v>
      </c>
      <c r="L790" s="24">
        <v>0</v>
      </c>
      <c r="M790" s="24">
        <v>0</v>
      </c>
      <c r="N790" s="24">
        <v>0</v>
      </c>
      <c r="O790" s="24">
        <v>0</v>
      </c>
      <c r="P790" s="24">
        <v>0</v>
      </c>
      <c r="Q790" s="24">
        <v>0</v>
      </c>
      <c r="R790" s="24">
        <v>0</v>
      </c>
      <c r="S790" s="24">
        <f t="shared" si="37"/>
        <v>0</v>
      </c>
      <c r="T790" s="24">
        <f t="shared" si="38"/>
        <v>0</v>
      </c>
      <c r="U790" s="24">
        <f t="shared" si="39"/>
        <v>1</v>
      </c>
    </row>
    <row r="791" spans="1:21" x14ac:dyDescent="0.25">
      <c r="A791" s="24" t="s">
        <v>121</v>
      </c>
      <c r="B791" s="8" t="s">
        <v>2753</v>
      </c>
      <c r="C791" s="8" t="s">
        <v>807</v>
      </c>
      <c r="D791" s="24" t="s">
        <v>728</v>
      </c>
      <c r="E791" s="24">
        <v>0</v>
      </c>
      <c r="F791" s="24">
        <v>0</v>
      </c>
      <c r="G791" s="24">
        <v>0</v>
      </c>
      <c r="H791" s="24">
        <v>0</v>
      </c>
      <c r="I791" s="24">
        <v>0</v>
      </c>
      <c r="J791" s="24">
        <v>0</v>
      </c>
      <c r="K791" s="24">
        <v>0</v>
      </c>
      <c r="L791" s="24">
        <v>0</v>
      </c>
      <c r="M791" s="24">
        <v>0</v>
      </c>
      <c r="N791" s="24">
        <v>0</v>
      </c>
      <c r="O791" s="24">
        <v>0</v>
      </c>
      <c r="P791" s="24">
        <v>0</v>
      </c>
      <c r="Q791" s="24">
        <v>0</v>
      </c>
      <c r="R791" s="24">
        <v>0</v>
      </c>
      <c r="S791" s="24">
        <f t="shared" si="37"/>
        <v>0</v>
      </c>
      <c r="T791" s="24">
        <f t="shared" si="38"/>
        <v>0</v>
      </c>
      <c r="U791" s="24">
        <f t="shared" si="39"/>
        <v>1</v>
      </c>
    </row>
    <row r="792" spans="1:21" x14ac:dyDescent="0.25">
      <c r="A792" s="24" t="s">
        <v>1751</v>
      </c>
      <c r="B792" s="8" t="s">
        <v>1752</v>
      </c>
      <c r="C792" s="8" t="s">
        <v>806</v>
      </c>
      <c r="D792" s="24" t="s">
        <v>846</v>
      </c>
      <c r="E792" s="24">
        <v>0</v>
      </c>
      <c r="F792" s="24">
        <v>0</v>
      </c>
      <c r="G792" s="24">
        <v>0</v>
      </c>
      <c r="H792" s="24">
        <v>0</v>
      </c>
      <c r="I792" s="24">
        <v>0</v>
      </c>
      <c r="J792" s="24">
        <v>0</v>
      </c>
      <c r="K792" s="24">
        <v>0</v>
      </c>
      <c r="L792" s="24">
        <v>0</v>
      </c>
      <c r="M792" s="24">
        <v>0</v>
      </c>
      <c r="N792" s="24">
        <v>0</v>
      </c>
      <c r="O792" s="24">
        <v>0</v>
      </c>
      <c r="P792" s="24">
        <v>0</v>
      </c>
      <c r="Q792" s="24">
        <v>0</v>
      </c>
      <c r="R792" s="24">
        <v>0</v>
      </c>
      <c r="S792" s="24">
        <f t="shared" si="37"/>
        <v>0</v>
      </c>
      <c r="T792" s="24">
        <f t="shared" si="38"/>
        <v>0</v>
      </c>
      <c r="U792" s="24">
        <f t="shared" si="39"/>
        <v>1</v>
      </c>
    </row>
    <row r="793" spans="1:21" x14ac:dyDescent="0.25">
      <c r="A793" s="24" t="s">
        <v>3720</v>
      </c>
      <c r="B793" s="8" t="s">
        <v>537</v>
      </c>
      <c r="C793" s="8" t="s">
        <v>806</v>
      </c>
      <c r="D793" s="24" t="s">
        <v>846</v>
      </c>
      <c r="E793" s="24">
        <v>0</v>
      </c>
      <c r="F793" s="24">
        <v>0</v>
      </c>
      <c r="G793" s="24">
        <v>0</v>
      </c>
      <c r="H793" s="24">
        <v>0</v>
      </c>
      <c r="I793" s="24">
        <v>0</v>
      </c>
      <c r="J793" s="24">
        <v>0</v>
      </c>
      <c r="K793" s="24">
        <v>0</v>
      </c>
      <c r="L793" s="24">
        <v>0</v>
      </c>
      <c r="M793" s="24">
        <v>0</v>
      </c>
      <c r="N793" s="24">
        <v>0</v>
      </c>
      <c r="O793" s="24">
        <v>0</v>
      </c>
      <c r="P793" s="24">
        <v>0</v>
      </c>
      <c r="Q793" s="24">
        <v>0</v>
      </c>
      <c r="R793" s="24">
        <v>0</v>
      </c>
      <c r="S793" s="24">
        <f t="shared" si="37"/>
        <v>0</v>
      </c>
      <c r="T793" s="24">
        <f t="shared" si="38"/>
        <v>0</v>
      </c>
      <c r="U793" s="24">
        <f t="shared" si="39"/>
        <v>1</v>
      </c>
    </row>
    <row r="794" spans="1:21" x14ac:dyDescent="0.25">
      <c r="A794" s="24" t="s">
        <v>4483</v>
      </c>
      <c r="B794" s="8" t="s">
        <v>3721</v>
      </c>
      <c r="C794" s="24" t="s">
        <v>806</v>
      </c>
      <c r="D794" s="24" t="s">
        <v>728</v>
      </c>
      <c r="E794" s="24">
        <v>0</v>
      </c>
      <c r="F794" s="24">
        <v>0</v>
      </c>
      <c r="G794" s="24">
        <v>0</v>
      </c>
      <c r="H794" s="24">
        <v>0</v>
      </c>
      <c r="I794" s="24">
        <v>0</v>
      </c>
      <c r="J794" s="24">
        <v>0</v>
      </c>
      <c r="K794" s="24">
        <v>0</v>
      </c>
      <c r="L794" s="24">
        <v>0</v>
      </c>
      <c r="M794" s="24">
        <v>0</v>
      </c>
      <c r="N794" s="24">
        <v>0</v>
      </c>
      <c r="O794" s="24">
        <v>0</v>
      </c>
      <c r="P794" s="24">
        <v>0</v>
      </c>
      <c r="Q794" s="24">
        <v>0</v>
      </c>
      <c r="R794" s="24">
        <v>0</v>
      </c>
      <c r="S794" s="24">
        <f t="shared" si="37"/>
        <v>0</v>
      </c>
      <c r="T794" s="24">
        <f t="shared" si="38"/>
        <v>0</v>
      </c>
      <c r="U794" s="24">
        <f t="shared" si="39"/>
        <v>1</v>
      </c>
    </row>
    <row r="795" spans="1:21" x14ac:dyDescent="0.25">
      <c r="A795" s="24" t="s">
        <v>197</v>
      </c>
      <c r="B795" s="8" t="s">
        <v>3722</v>
      </c>
      <c r="C795" s="8" t="s">
        <v>806</v>
      </c>
      <c r="D795" s="24" t="s">
        <v>726</v>
      </c>
      <c r="E795" s="24">
        <v>0</v>
      </c>
      <c r="F795" s="24">
        <v>0</v>
      </c>
      <c r="G795" s="24">
        <v>0</v>
      </c>
      <c r="H795" s="24">
        <v>0</v>
      </c>
      <c r="I795" s="24">
        <v>0</v>
      </c>
      <c r="J795" s="24">
        <v>0</v>
      </c>
      <c r="K795" s="24">
        <v>0</v>
      </c>
      <c r="L795" s="24">
        <v>0</v>
      </c>
      <c r="M795" s="24">
        <v>0</v>
      </c>
      <c r="N795" s="24">
        <v>0</v>
      </c>
      <c r="O795" s="24">
        <v>0</v>
      </c>
      <c r="P795" s="24">
        <v>0</v>
      </c>
      <c r="Q795" s="24">
        <v>0</v>
      </c>
      <c r="R795" s="24">
        <v>0</v>
      </c>
      <c r="S795" s="24">
        <f t="shared" si="37"/>
        <v>0</v>
      </c>
      <c r="T795" s="24">
        <f t="shared" si="38"/>
        <v>0</v>
      </c>
      <c r="U795" s="24">
        <f t="shared" si="39"/>
        <v>1</v>
      </c>
    </row>
    <row r="796" spans="1:21" x14ac:dyDescent="0.25">
      <c r="A796" s="24" t="s">
        <v>114</v>
      </c>
      <c r="B796" s="8" t="s">
        <v>371</v>
      </c>
      <c r="C796" s="8" t="s">
        <v>806</v>
      </c>
      <c r="D796" s="24" t="s">
        <v>719</v>
      </c>
      <c r="E796" s="24">
        <v>0</v>
      </c>
      <c r="F796" s="24">
        <v>0</v>
      </c>
      <c r="G796" s="24">
        <v>0</v>
      </c>
      <c r="H796" s="24">
        <v>0</v>
      </c>
      <c r="I796" s="24">
        <v>0</v>
      </c>
      <c r="J796" s="24">
        <v>0</v>
      </c>
      <c r="K796" s="24">
        <v>0</v>
      </c>
      <c r="L796" s="24">
        <v>0</v>
      </c>
      <c r="M796" s="24">
        <v>0</v>
      </c>
      <c r="N796" s="24">
        <v>0</v>
      </c>
      <c r="O796" s="24">
        <v>0</v>
      </c>
      <c r="P796" s="24">
        <v>0</v>
      </c>
      <c r="Q796" s="24">
        <v>0</v>
      </c>
      <c r="R796" s="24">
        <v>0</v>
      </c>
      <c r="S796" s="24">
        <f t="shared" si="37"/>
        <v>0</v>
      </c>
      <c r="T796" s="24">
        <f t="shared" si="38"/>
        <v>0</v>
      </c>
      <c r="U796" s="24">
        <f t="shared" si="39"/>
        <v>1</v>
      </c>
    </row>
    <row r="797" spans="1:21" x14ac:dyDescent="0.25">
      <c r="A797" s="24" t="s">
        <v>563</v>
      </c>
      <c r="B797" s="8" t="s">
        <v>3723</v>
      </c>
      <c r="C797" s="8" t="s">
        <v>806</v>
      </c>
      <c r="D797" s="24" t="s">
        <v>703</v>
      </c>
      <c r="E797" s="24">
        <v>0</v>
      </c>
      <c r="F797" s="24">
        <v>0</v>
      </c>
      <c r="G797" s="24">
        <v>0</v>
      </c>
      <c r="H797" s="24">
        <v>0</v>
      </c>
      <c r="I797" s="24">
        <v>0</v>
      </c>
      <c r="J797" s="24">
        <v>0</v>
      </c>
      <c r="K797" s="24">
        <v>0</v>
      </c>
      <c r="L797" s="24">
        <v>0</v>
      </c>
      <c r="M797" s="24">
        <v>0</v>
      </c>
      <c r="N797" s="24">
        <v>0</v>
      </c>
      <c r="O797" s="24">
        <v>0</v>
      </c>
      <c r="P797" s="24">
        <v>0</v>
      </c>
      <c r="Q797" s="24">
        <v>0</v>
      </c>
      <c r="R797" s="24">
        <v>0</v>
      </c>
      <c r="S797" s="24">
        <f t="shared" si="37"/>
        <v>0</v>
      </c>
      <c r="T797" s="24">
        <f t="shared" si="38"/>
        <v>0</v>
      </c>
      <c r="U797" s="24">
        <f t="shared" si="39"/>
        <v>1</v>
      </c>
    </row>
    <row r="798" spans="1:21" x14ac:dyDescent="0.25">
      <c r="A798" s="24" t="s">
        <v>121</v>
      </c>
      <c r="B798" s="8" t="s">
        <v>181</v>
      </c>
      <c r="C798" s="8" t="s">
        <v>806</v>
      </c>
      <c r="D798" s="24" t="s">
        <v>708</v>
      </c>
      <c r="E798" s="24">
        <v>0</v>
      </c>
      <c r="F798" s="24">
        <v>0</v>
      </c>
      <c r="G798" s="24">
        <v>0</v>
      </c>
      <c r="H798" s="24">
        <v>0</v>
      </c>
      <c r="I798" s="24">
        <v>0</v>
      </c>
      <c r="J798" s="24">
        <v>0</v>
      </c>
      <c r="K798" s="24">
        <v>0</v>
      </c>
      <c r="L798" s="24">
        <v>0</v>
      </c>
      <c r="M798" s="24">
        <v>0</v>
      </c>
      <c r="N798" s="24">
        <v>0</v>
      </c>
      <c r="O798" s="24">
        <v>0</v>
      </c>
      <c r="P798" s="24">
        <v>0</v>
      </c>
      <c r="Q798" s="24">
        <v>0</v>
      </c>
      <c r="R798" s="24">
        <v>0</v>
      </c>
      <c r="S798" s="24">
        <f t="shared" si="37"/>
        <v>0</v>
      </c>
      <c r="T798" s="24">
        <f t="shared" si="38"/>
        <v>0</v>
      </c>
      <c r="U798" s="24">
        <f t="shared" si="39"/>
        <v>1</v>
      </c>
    </row>
    <row r="799" spans="1:21" x14ac:dyDescent="0.25">
      <c r="A799" s="24" t="s">
        <v>230</v>
      </c>
      <c r="B799" s="8" t="s">
        <v>801</v>
      </c>
      <c r="C799" s="8" t="s">
        <v>807</v>
      </c>
      <c r="D799" s="24" t="s">
        <v>727</v>
      </c>
      <c r="E799" s="24">
        <v>0</v>
      </c>
      <c r="F799" s="24">
        <v>0</v>
      </c>
      <c r="G799" s="24">
        <v>0</v>
      </c>
      <c r="H799" s="24">
        <v>0</v>
      </c>
      <c r="I799" s="24">
        <v>0</v>
      </c>
      <c r="J799" s="24">
        <v>0</v>
      </c>
      <c r="K799" s="24">
        <v>0</v>
      </c>
      <c r="L799" s="24">
        <v>0</v>
      </c>
      <c r="M799" s="24">
        <v>0</v>
      </c>
      <c r="N799" s="24">
        <v>0</v>
      </c>
      <c r="O799" s="24">
        <v>0</v>
      </c>
      <c r="P799" s="24">
        <v>0</v>
      </c>
      <c r="Q799" s="24">
        <v>0</v>
      </c>
      <c r="R799" s="24">
        <v>0</v>
      </c>
      <c r="S799" s="24">
        <f t="shared" si="37"/>
        <v>0</v>
      </c>
      <c r="T799" s="24">
        <f t="shared" si="38"/>
        <v>0</v>
      </c>
      <c r="U799" s="24">
        <f t="shared" si="39"/>
        <v>1</v>
      </c>
    </row>
    <row r="800" spans="1:21" x14ac:dyDescent="0.25">
      <c r="A800" s="24" t="s">
        <v>381</v>
      </c>
      <c r="B800" s="8" t="s">
        <v>371</v>
      </c>
      <c r="C800" s="8" t="s">
        <v>807</v>
      </c>
      <c r="D800" s="24" t="s">
        <v>712</v>
      </c>
      <c r="E800" s="24">
        <v>0</v>
      </c>
      <c r="F800" s="24">
        <v>0</v>
      </c>
      <c r="G800" s="24">
        <v>0</v>
      </c>
      <c r="H800" s="24">
        <v>0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4">
        <v>0</v>
      </c>
      <c r="O800" s="24">
        <v>0</v>
      </c>
      <c r="P800" s="24">
        <v>0</v>
      </c>
      <c r="Q800" s="24">
        <v>0</v>
      </c>
      <c r="R800" s="24">
        <v>0</v>
      </c>
      <c r="S800" s="24">
        <f t="shared" si="37"/>
        <v>0</v>
      </c>
      <c r="T800" s="24">
        <f t="shared" si="38"/>
        <v>0</v>
      </c>
      <c r="U800" s="24">
        <f t="shared" si="39"/>
        <v>1</v>
      </c>
    </row>
    <row r="801" spans="1:21" x14ac:dyDescent="0.25">
      <c r="A801" s="24" t="s">
        <v>298</v>
      </c>
      <c r="B801" s="8" t="s">
        <v>1465</v>
      </c>
      <c r="C801" s="8" t="s">
        <v>807</v>
      </c>
      <c r="D801" s="24" t="s">
        <v>714</v>
      </c>
      <c r="E801" s="24">
        <v>0</v>
      </c>
      <c r="F801" s="24">
        <v>0</v>
      </c>
      <c r="G801" s="24">
        <v>0</v>
      </c>
      <c r="H801" s="24">
        <v>0</v>
      </c>
      <c r="I801" s="24">
        <v>0</v>
      </c>
      <c r="J801" s="24">
        <v>0</v>
      </c>
      <c r="K801" s="24">
        <v>0</v>
      </c>
      <c r="L801" s="24">
        <v>0</v>
      </c>
      <c r="M801" s="24">
        <v>0</v>
      </c>
      <c r="N801" s="24">
        <v>0</v>
      </c>
      <c r="O801" s="24">
        <v>0</v>
      </c>
      <c r="P801" s="24">
        <v>0</v>
      </c>
      <c r="Q801" s="24">
        <v>0</v>
      </c>
      <c r="R801" s="24">
        <v>0</v>
      </c>
      <c r="S801" s="24">
        <f t="shared" si="37"/>
        <v>0</v>
      </c>
      <c r="T801" s="24">
        <f t="shared" si="38"/>
        <v>0</v>
      </c>
      <c r="U801" s="24">
        <f t="shared" si="39"/>
        <v>1</v>
      </c>
    </row>
    <row r="802" spans="1:21" x14ac:dyDescent="0.25">
      <c r="A802" s="24" t="s">
        <v>196</v>
      </c>
      <c r="B802" s="8" t="s">
        <v>3724</v>
      </c>
      <c r="C802" s="8" t="s">
        <v>806</v>
      </c>
      <c r="D802" s="24" t="s">
        <v>716</v>
      </c>
      <c r="E802" s="24">
        <v>0</v>
      </c>
      <c r="F802" s="24">
        <v>0</v>
      </c>
      <c r="G802" s="24">
        <v>0</v>
      </c>
      <c r="H802" s="24">
        <v>0</v>
      </c>
      <c r="I802" s="24">
        <v>0</v>
      </c>
      <c r="J802" s="24">
        <v>0</v>
      </c>
      <c r="K802" s="24">
        <v>0</v>
      </c>
      <c r="L802" s="24">
        <v>0</v>
      </c>
      <c r="M802" s="24">
        <v>0</v>
      </c>
      <c r="N802" s="24">
        <v>0</v>
      </c>
      <c r="O802" s="24">
        <v>0</v>
      </c>
      <c r="P802" s="24">
        <v>0</v>
      </c>
      <c r="Q802" s="24">
        <v>0</v>
      </c>
      <c r="R802" s="24">
        <v>0</v>
      </c>
      <c r="S802" s="24">
        <f t="shared" si="37"/>
        <v>0</v>
      </c>
      <c r="T802" s="24">
        <f t="shared" si="38"/>
        <v>0</v>
      </c>
      <c r="U802" s="24">
        <f t="shared" si="39"/>
        <v>1</v>
      </c>
    </row>
    <row r="803" spans="1:21" x14ac:dyDescent="0.25">
      <c r="A803" s="24" t="s">
        <v>3725</v>
      </c>
      <c r="B803" s="8" t="s">
        <v>3726</v>
      </c>
      <c r="C803" s="8" t="s">
        <v>806</v>
      </c>
      <c r="D803" s="24" t="s">
        <v>724</v>
      </c>
      <c r="E803" s="24">
        <v>0</v>
      </c>
      <c r="F803" s="24">
        <v>0</v>
      </c>
      <c r="G803" s="24">
        <v>0</v>
      </c>
      <c r="H803" s="24">
        <v>0</v>
      </c>
      <c r="I803" s="24">
        <v>0</v>
      </c>
      <c r="J803" s="24">
        <v>0</v>
      </c>
      <c r="K803" s="24">
        <v>0</v>
      </c>
      <c r="L803" s="24">
        <v>0</v>
      </c>
      <c r="M803" s="24">
        <v>0</v>
      </c>
      <c r="N803" s="24">
        <v>0</v>
      </c>
      <c r="O803" s="24">
        <v>0</v>
      </c>
      <c r="P803" s="24">
        <v>0</v>
      </c>
      <c r="Q803" s="24">
        <v>0</v>
      </c>
      <c r="R803" s="24">
        <v>0</v>
      </c>
      <c r="S803" s="24">
        <f t="shared" si="37"/>
        <v>0</v>
      </c>
      <c r="T803" s="24">
        <f t="shared" si="38"/>
        <v>0</v>
      </c>
      <c r="U803" s="24">
        <f t="shared" si="39"/>
        <v>1</v>
      </c>
    </row>
    <row r="804" spans="1:21" x14ac:dyDescent="0.25">
      <c r="A804" s="24" t="s">
        <v>132</v>
      </c>
      <c r="B804" s="8" t="s">
        <v>1437</v>
      </c>
      <c r="C804" s="8" t="s">
        <v>806</v>
      </c>
      <c r="D804" s="24" t="s">
        <v>706</v>
      </c>
      <c r="E804" s="24">
        <v>0</v>
      </c>
      <c r="F804" s="24">
        <v>0</v>
      </c>
      <c r="G804" s="24">
        <v>0</v>
      </c>
      <c r="H804" s="24">
        <v>0</v>
      </c>
      <c r="I804" s="24">
        <v>0</v>
      </c>
      <c r="J804" s="24">
        <v>0</v>
      </c>
      <c r="K804" s="24">
        <v>0</v>
      </c>
      <c r="L804" s="24">
        <v>0</v>
      </c>
      <c r="M804" s="24">
        <v>0</v>
      </c>
      <c r="N804" s="24">
        <v>0</v>
      </c>
      <c r="O804" s="24">
        <v>0</v>
      </c>
      <c r="P804" s="24">
        <v>0</v>
      </c>
      <c r="Q804" s="24">
        <v>0</v>
      </c>
      <c r="R804" s="24">
        <v>0</v>
      </c>
      <c r="S804" s="24">
        <f t="shared" si="37"/>
        <v>0</v>
      </c>
      <c r="T804" s="24">
        <f t="shared" si="38"/>
        <v>0</v>
      </c>
      <c r="U804" s="24">
        <f t="shared" si="39"/>
        <v>1</v>
      </c>
    </row>
    <row r="805" spans="1:21" x14ac:dyDescent="0.25">
      <c r="A805" s="24" t="s">
        <v>509</v>
      </c>
      <c r="B805" s="8" t="s">
        <v>3727</v>
      </c>
      <c r="C805" s="8" t="s">
        <v>1057</v>
      </c>
      <c r="D805" s="24" t="s">
        <v>719</v>
      </c>
      <c r="E805" s="24">
        <v>0</v>
      </c>
      <c r="F805" s="24">
        <v>0</v>
      </c>
      <c r="G805" s="24">
        <v>0</v>
      </c>
      <c r="H805" s="24">
        <v>0</v>
      </c>
      <c r="I805" s="24">
        <v>0</v>
      </c>
      <c r="J805" s="24">
        <v>0</v>
      </c>
      <c r="K805" s="24">
        <v>0</v>
      </c>
      <c r="L805" s="24">
        <v>0</v>
      </c>
      <c r="M805" s="24">
        <v>0</v>
      </c>
      <c r="N805" s="24">
        <v>0</v>
      </c>
      <c r="O805" s="24">
        <v>0</v>
      </c>
      <c r="P805" s="24">
        <v>0</v>
      </c>
      <c r="Q805" s="24">
        <v>0</v>
      </c>
      <c r="R805" s="24">
        <v>0</v>
      </c>
      <c r="S805" s="24">
        <f t="shared" si="37"/>
        <v>0</v>
      </c>
      <c r="T805" s="24">
        <f t="shared" si="38"/>
        <v>0</v>
      </c>
      <c r="U805" s="24">
        <f t="shared" si="39"/>
        <v>1</v>
      </c>
    </row>
    <row r="806" spans="1:21" x14ac:dyDescent="0.25">
      <c r="A806" s="24" t="s">
        <v>85</v>
      </c>
      <c r="B806" s="8" t="s">
        <v>3728</v>
      </c>
      <c r="C806" s="8" t="s">
        <v>807</v>
      </c>
      <c r="D806" s="24" t="s">
        <v>716</v>
      </c>
      <c r="E806" s="24">
        <v>0</v>
      </c>
      <c r="F806" s="24">
        <v>0</v>
      </c>
      <c r="G806" s="24">
        <v>0</v>
      </c>
      <c r="H806" s="24">
        <v>0</v>
      </c>
      <c r="I806" s="24">
        <v>0</v>
      </c>
      <c r="J806" s="24">
        <v>0</v>
      </c>
      <c r="K806" s="24">
        <v>0</v>
      </c>
      <c r="L806" s="24">
        <v>0</v>
      </c>
      <c r="M806" s="24">
        <v>0</v>
      </c>
      <c r="N806" s="24">
        <v>0</v>
      </c>
      <c r="O806" s="24">
        <v>0</v>
      </c>
      <c r="P806" s="24">
        <v>0</v>
      </c>
      <c r="Q806" s="24">
        <v>0</v>
      </c>
      <c r="R806" s="24">
        <v>0</v>
      </c>
      <c r="S806" s="24">
        <f t="shared" si="37"/>
        <v>0</v>
      </c>
      <c r="T806" s="24">
        <f t="shared" si="38"/>
        <v>0</v>
      </c>
      <c r="U806" s="24">
        <f t="shared" si="39"/>
        <v>1</v>
      </c>
    </row>
    <row r="807" spans="1:21" x14ac:dyDescent="0.25">
      <c r="A807" s="24" t="s">
        <v>207</v>
      </c>
      <c r="B807" s="8" t="s">
        <v>295</v>
      </c>
      <c r="C807" s="8" t="s">
        <v>806</v>
      </c>
      <c r="D807" s="24" t="s">
        <v>712</v>
      </c>
      <c r="E807" s="24">
        <v>0</v>
      </c>
      <c r="F807" s="24">
        <v>0</v>
      </c>
      <c r="G807" s="24">
        <v>0</v>
      </c>
      <c r="H807" s="24">
        <v>0</v>
      </c>
      <c r="I807" s="24">
        <v>0</v>
      </c>
      <c r="J807" s="24">
        <v>0</v>
      </c>
      <c r="K807" s="24">
        <v>0</v>
      </c>
      <c r="L807" s="24">
        <v>0</v>
      </c>
      <c r="M807" s="24">
        <v>0</v>
      </c>
      <c r="N807" s="24">
        <v>0</v>
      </c>
      <c r="O807" s="24">
        <v>0</v>
      </c>
      <c r="P807" s="24">
        <v>0</v>
      </c>
      <c r="Q807" s="24">
        <v>0</v>
      </c>
      <c r="R807" s="24">
        <v>0</v>
      </c>
      <c r="S807" s="24">
        <f t="shared" si="37"/>
        <v>0</v>
      </c>
      <c r="T807" s="24">
        <f t="shared" si="38"/>
        <v>0</v>
      </c>
      <c r="U807" s="24">
        <f t="shared" si="39"/>
        <v>1</v>
      </c>
    </row>
    <row r="808" spans="1:21" x14ac:dyDescent="0.25">
      <c r="A808" s="24" t="s">
        <v>743</v>
      </c>
      <c r="B808" s="8" t="s">
        <v>3729</v>
      </c>
      <c r="C808" s="8" t="s">
        <v>807</v>
      </c>
      <c r="D808" s="24" t="s">
        <v>723</v>
      </c>
      <c r="E808" s="24">
        <v>0</v>
      </c>
      <c r="F808" s="24">
        <v>0</v>
      </c>
      <c r="G808" s="24">
        <v>0</v>
      </c>
      <c r="H808" s="24">
        <v>0</v>
      </c>
      <c r="I808" s="24">
        <v>0</v>
      </c>
      <c r="J808" s="24">
        <v>0</v>
      </c>
      <c r="K808" s="24">
        <v>0</v>
      </c>
      <c r="L808" s="24">
        <v>0</v>
      </c>
      <c r="M808" s="24">
        <v>0</v>
      </c>
      <c r="N808" s="24">
        <v>0</v>
      </c>
      <c r="O808" s="24">
        <v>0</v>
      </c>
      <c r="P808" s="24">
        <v>0</v>
      </c>
      <c r="Q808" s="24">
        <v>0</v>
      </c>
      <c r="R808" s="24">
        <v>0</v>
      </c>
      <c r="S808" s="24">
        <f t="shared" si="37"/>
        <v>0</v>
      </c>
      <c r="T808" s="24">
        <f t="shared" si="38"/>
        <v>0</v>
      </c>
      <c r="U808" s="24">
        <f t="shared" si="39"/>
        <v>1</v>
      </c>
    </row>
    <row r="809" spans="1:21" x14ac:dyDescent="0.25">
      <c r="A809" s="24" t="s">
        <v>3730</v>
      </c>
      <c r="B809" s="8" t="s">
        <v>977</v>
      </c>
      <c r="C809" s="8" t="s">
        <v>806</v>
      </c>
      <c r="D809" s="24" t="s">
        <v>701</v>
      </c>
      <c r="E809" s="24">
        <v>0</v>
      </c>
      <c r="F809" s="24">
        <v>0</v>
      </c>
      <c r="G809" s="24">
        <v>0</v>
      </c>
      <c r="H809" s="24">
        <v>0</v>
      </c>
      <c r="I809" s="24">
        <v>0</v>
      </c>
      <c r="J809" s="24">
        <v>0</v>
      </c>
      <c r="K809" s="24">
        <v>0</v>
      </c>
      <c r="L809" s="24">
        <v>0</v>
      </c>
      <c r="M809" s="24">
        <v>0</v>
      </c>
      <c r="N809" s="24">
        <v>0</v>
      </c>
      <c r="O809" s="24">
        <v>0</v>
      </c>
      <c r="P809" s="24">
        <v>0</v>
      </c>
      <c r="Q809" s="24">
        <v>0</v>
      </c>
      <c r="R809" s="24">
        <v>0</v>
      </c>
      <c r="S809" s="24">
        <f t="shared" si="37"/>
        <v>0</v>
      </c>
      <c r="T809" s="24">
        <f t="shared" si="38"/>
        <v>0</v>
      </c>
      <c r="U809" s="24">
        <f t="shared" si="39"/>
        <v>1</v>
      </c>
    </row>
    <row r="810" spans="1:21" x14ac:dyDescent="0.25">
      <c r="A810" s="24" t="s">
        <v>117</v>
      </c>
      <c r="B810" s="8" t="s">
        <v>3731</v>
      </c>
      <c r="C810" s="8" t="s">
        <v>807</v>
      </c>
      <c r="D810" s="24" t="s">
        <v>713</v>
      </c>
      <c r="E810" s="24">
        <v>0</v>
      </c>
      <c r="F810" s="24">
        <v>0</v>
      </c>
      <c r="G810" s="24">
        <v>0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4">
        <v>0</v>
      </c>
      <c r="O810" s="24">
        <v>0</v>
      </c>
      <c r="P810" s="24">
        <v>0</v>
      </c>
      <c r="Q810" s="24">
        <v>0</v>
      </c>
      <c r="R810" s="24">
        <v>0</v>
      </c>
      <c r="S810" s="24">
        <f t="shared" si="37"/>
        <v>0</v>
      </c>
      <c r="T810" s="24">
        <f t="shared" si="38"/>
        <v>0</v>
      </c>
      <c r="U810" s="24">
        <f t="shared" si="39"/>
        <v>1</v>
      </c>
    </row>
    <row r="811" spans="1:21" x14ac:dyDescent="0.25">
      <c r="A811" s="24" t="s">
        <v>491</v>
      </c>
      <c r="B811" s="8" t="s">
        <v>3732</v>
      </c>
      <c r="C811" s="8" t="s">
        <v>806</v>
      </c>
      <c r="D811" s="24" t="s">
        <v>701</v>
      </c>
      <c r="E811" s="24">
        <v>0</v>
      </c>
      <c r="F811" s="24">
        <v>0</v>
      </c>
      <c r="G811" s="24">
        <v>0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4">
        <v>0</v>
      </c>
      <c r="O811" s="24">
        <v>0</v>
      </c>
      <c r="P811" s="24">
        <v>0</v>
      </c>
      <c r="Q811" s="24">
        <v>0</v>
      </c>
      <c r="R811" s="24">
        <v>0</v>
      </c>
      <c r="S811" s="24">
        <f t="shared" si="37"/>
        <v>0</v>
      </c>
      <c r="T811" s="24">
        <f t="shared" si="38"/>
        <v>0</v>
      </c>
      <c r="U811" s="24">
        <f t="shared" si="39"/>
        <v>1</v>
      </c>
    </row>
    <row r="812" spans="1:21" x14ac:dyDescent="0.25">
      <c r="A812" s="24" t="s">
        <v>32</v>
      </c>
      <c r="B812" s="8" t="s">
        <v>3733</v>
      </c>
      <c r="C812" s="8" t="s">
        <v>807</v>
      </c>
      <c r="D812" s="24" t="s">
        <v>721</v>
      </c>
      <c r="E812" s="24">
        <v>0</v>
      </c>
      <c r="F812" s="24">
        <v>0</v>
      </c>
      <c r="G812" s="24">
        <v>0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4">
        <v>0</v>
      </c>
      <c r="O812" s="24">
        <v>0</v>
      </c>
      <c r="P812" s="24">
        <v>0</v>
      </c>
      <c r="Q812" s="24">
        <v>0</v>
      </c>
      <c r="R812" s="24">
        <v>0</v>
      </c>
      <c r="S812" s="24">
        <f t="shared" si="37"/>
        <v>0</v>
      </c>
      <c r="T812" s="24">
        <f t="shared" si="38"/>
        <v>0</v>
      </c>
      <c r="U812" s="24">
        <f t="shared" si="39"/>
        <v>1</v>
      </c>
    </row>
    <row r="813" spans="1:21" x14ac:dyDescent="0.25">
      <c r="A813" s="24" t="s">
        <v>138</v>
      </c>
      <c r="B813" s="8" t="s">
        <v>278</v>
      </c>
      <c r="C813" s="8" t="s">
        <v>806</v>
      </c>
      <c r="D813" s="24" t="s">
        <v>719</v>
      </c>
      <c r="E813" s="24">
        <v>0</v>
      </c>
      <c r="F813" s="24">
        <v>0</v>
      </c>
      <c r="G813" s="24">
        <v>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4">
        <v>0</v>
      </c>
      <c r="O813" s="24">
        <v>0</v>
      </c>
      <c r="P813" s="24">
        <v>0</v>
      </c>
      <c r="Q813" s="24">
        <v>0</v>
      </c>
      <c r="R813" s="24">
        <v>0</v>
      </c>
      <c r="S813" s="24">
        <f t="shared" si="37"/>
        <v>0</v>
      </c>
      <c r="T813" s="24">
        <f t="shared" si="38"/>
        <v>0</v>
      </c>
      <c r="U813" s="24">
        <f t="shared" si="39"/>
        <v>1</v>
      </c>
    </row>
    <row r="814" spans="1:21" x14ac:dyDescent="0.25">
      <c r="A814" s="24" t="s">
        <v>164</v>
      </c>
      <c r="B814" s="8" t="s">
        <v>3734</v>
      </c>
      <c r="C814" s="8" t="s">
        <v>806</v>
      </c>
      <c r="D814" s="24" t="s">
        <v>726</v>
      </c>
      <c r="E814" s="24">
        <v>0</v>
      </c>
      <c r="F814" s="24">
        <v>0</v>
      </c>
      <c r="G814" s="24">
        <v>0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4">
        <v>0</v>
      </c>
      <c r="O814" s="24">
        <v>0</v>
      </c>
      <c r="P814" s="24">
        <v>0</v>
      </c>
      <c r="Q814" s="24">
        <v>0</v>
      </c>
      <c r="R814" s="24">
        <v>0</v>
      </c>
      <c r="S814" s="24">
        <f t="shared" si="37"/>
        <v>0</v>
      </c>
      <c r="T814" s="24">
        <f t="shared" si="38"/>
        <v>0</v>
      </c>
      <c r="U814" s="24">
        <f t="shared" si="39"/>
        <v>1</v>
      </c>
    </row>
    <row r="815" spans="1:21" x14ac:dyDescent="0.25">
      <c r="A815" s="24" t="s">
        <v>188</v>
      </c>
      <c r="B815" s="8" t="s">
        <v>242</v>
      </c>
      <c r="C815" s="8" t="s">
        <v>806</v>
      </c>
      <c r="D815" s="24" t="s">
        <v>707</v>
      </c>
      <c r="E815" s="24">
        <v>0</v>
      </c>
      <c r="F815" s="24">
        <v>0</v>
      </c>
      <c r="G815" s="24">
        <v>0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4">
        <v>0</v>
      </c>
      <c r="O815" s="24">
        <v>0</v>
      </c>
      <c r="P815" s="24">
        <v>0</v>
      </c>
      <c r="Q815" s="24">
        <v>0</v>
      </c>
      <c r="R815" s="24">
        <v>0</v>
      </c>
      <c r="S815" s="24">
        <f t="shared" si="37"/>
        <v>0</v>
      </c>
      <c r="T815" s="24">
        <f t="shared" si="38"/>
        <v>0</v>
      </c>
      <c r="U815" s="24">
        <f t="shared" si="39"/>
        <v>1</v>
      </c>
    </row>
    <row r="816" spans="1:21" x14ac:dyDescent="0.25">
      <c r="A816" s="24" t="s">
        <v>127</v>
      </c>
      <c r="B816" s="8" t="s">
        <v>2285</v>
      </c>
      <c r="C816" s="8" t="s">
        <v>807</v>
      </c>
      <c r="D816" s="24" t="s">
        <v>712</v>
      </c>
      <c r="E816" s="24">
        <v>0</v>
      </c>
      <c r="F816" s="24">
        <v>0</v>
      </c>
      <c r="G816" s="24">
        <v>0</v>
      </c>
      <c r="H816" s="24">
        <v>0</v>
      </c>
      <c r="I816" s="24">
        <v>0</v>
      </c>
      <c r="J816" s="24">
        <v>0</v>
      </c>
      <c r="K816" s="24">
        <v>0</v>
      </c>
      <c r="L816" s="24">
        <v>0</v>
      </c>
      <c r="M816" s="24">
        <v>0</v>
      </c>
      <c r="N816" s="24">
        <v>0</v>
      </c>
      <c r="O816" s="24">
        <v>0</v>
      </c>
      <c r="P816" s="24">
        <v>0</v>
      </c>
      <c r="Q816" s="24">
        <v>0</v>
      </c>
      <c r="R816" s="24">
        <v>0</v>
      </c>
      <c r="S816" s="24">
        <f t="shared" si="37"/>
        <v>0</v>
      </c>
      <c r="T816" s="24">
        <f t="shared" si="38"/>
        <v>0</v>
      </c>
      <c r="U816" s="24">
        <f t="shared" si="39"/>
        <v>1</v>
      </c>
    </row>
    <row r="817" spans="1:21" x14ac:dyDescent="0.25">
      <c r="A817" s="24" t="s">
        <v>275</v>
      </c>
      <c r="B817" s="8" t="s">
        <v>835</v>
      </c>
      <c r="C817" s="8" t="s">
        <v>807</v>
      </c>
      <c r="D817" s="24" t="s">
        <v>721</v>
      </c>
      <c r="E817" s="24">
        <v>0</v>
      </c>
      <c r="F817" s="24">
        <v>0</v>
      </c>
      <c r="G817" s="24">
        <v>0</v>
      </c>
      <c r="H817" s="24">
        <v>0</v>
      </c>
      <c r="I817" s="24">
        <v>0</v>
      </c>
      <c r="J817" s="24">
        <v>0</v>
      </c>
      <c r="K817" s="24">
        <v>0</v>
      </c>
      <c r="L817" s="24">
        <v>0</v>
      </c>
      <c r="M817" s="24">
        <v>0</v>
      </c>
      <c r="N817" s="24">
        <v>0</v>
      </c>
      <c r="O817" s="24">
        <v>0</v>
      </c>
      <c r="P817" s="24">
        <v>0</v>
      </c>
      <c r="Q817" s="24">
        <v>0</v>
      </c>
      <c r="R817" s="24">
        <v>0</v>
      </c>
      <c r="S817" s="24">
        <f t="shared" si="37"/>
        <v>0</v>
      </c>
      <c r="T817" s="24">
        <f t="shared" si="38"/>
        <v>0</v>
      </c>
      <c r="U817" s="24">
        <f t="shared" si="39"/>
        <v>1</v>
      </c>
    </row>
    <row r="818" spans="1:21" x14ac:dyDescent="0.25">
      <c r="A818" s="24" t="s">
        <v>178</v>
      </c>
      <c r="B818" s="8" t="s">
        <v>3735</v>
      </c>
      <c r="C818" s="8" t="s">
        <v>1057</v>
      </c>
      <c r="D818" s="24" t="s">
        <v>733</v>
      </c>
      <c r="E818" s="24">
        <v>0</v>
      </c>
      <c r="F818" s="24">
        <v>0</v>
      </c>
      <c r="G818" s="24">
        <v>0</v>
      </c>
      <c r="H818" s="24">
        <v>0</v>
      </c>
      <c r="I818" s="24">
        <v>0</v>
      </c>
      <c r="J818" s="24">
        <v>0</v>
      </c>
      <c r="K818" s="24">
        <v>0</v>
      </c>
      <c r="L818" s="24">
        <v>0</v>
      </c>
      <c r="M818" s="24">
        <v>0</v>
      </c>
      <c r="N818" s="24">
        <v>0</v>
      </c>
      <c r="O818" s="24">
        <v>0</v>
      </c>
      <c r="P818" s="24">
        <v>0</v>
      </c>
      <c r="Q818" s="24">
        <v>0</v>
      </c>
      <c r="R818" s="24">
        <v>0</v>
      </c>
      <c r="S818" s="24">
        <f t="shared" si="37"/>
        <v>0</v>
      </c>
      <c r="T818" s="24">
        <f t="shared" si="38"/>
        <v>0</v>
      </c>
      <c r="U818" s="24">
        <f t="shared" si="39"/>
        <v>1</v>
      </c>
    </row>
    <row r="819" spans="1:21" x14ac:dyDescent="0.25">
      <c r="A819" s="24" t="s">
        <v>323</v>
      </c>
      <c r="B819" s="8" t="s">
        <v>3736</v>
      </c>
      <c r="C819" s="8" t="s">
        <v>806</v>
      </c>
      <c r="D819" s="24" t="s">
        <v>720</v>
      </c>
      <c r="E819" s="24">
        <v>0</v>
      </c>
      <c r="F819" s="24">
        <v>0</v>
      </c>
      <c r="G819" s="24">
        <v>0</v>
      </c>
      <c r="H819" s="24">
        <v>0</v>
      </c>
      <c r="I819" s="24">
        <v>0</v>
      </c>
      <c r="J819" s="24">
        <v>0</v>
      </c>
      <c r="K819" s="24">
        <v>0</v>
      </c>
      <c r="L819" s="24">
        <v>0</v>
      </c>
      <c r="M819" s="24">
        <v>0</v>
      </c>
      <c r="N819" s="24">
        <v>0</v>
      </c>
      <c r="O819" s="24">
        <v>0</v>
      </c>
      <c r="P819" s="24">
        <v>0</v>
      </c>
      <c r="Q819" s="24">
        <v>0</v>
      </c>
      <c r="R819" s="24">
        <v>0</v>
      </c>
      <c r="S819" s="24">
        <f t="shared" si="37"/>
        <v>0</v>
      </c>
      <c r="T819" s="24">
        <f t="shared" si="38"/>
        <v>0</v>
      </c>
      <c r="U819" s="24">
        <f t="shared" si="39"/>
        <v>1</v>
      </c>
    </row>
    <row r="820" spans="1:21" x14ac:dyDescent="0.25">
      <c r="A820" s="24" t="s">
        <v>1058</v>
      </c>
      <c r="B820" s="8" t="s">
        <v>3737</v>
      </c>
      <c r="C820" s="8" t="s">
        <v>807</v>
      </c>
      <c r="D820" s="24" t="s">
        <v>716</v>
      </c>
      <c r="E820" s="24">
        <v>0</v>
      </c>
      <c r="F820" s="24">
        <v>0</v>
      </c>
      <c r="G820" s="24">
        <v>0</v>
      </c>
      <c r="H820" s="24">
        <v>0</v>
      </c>
      <c r="I820" s="24">
        <v>0</v>
      </c>
      <c r="J820" s="24">
        <v>0</v>
      </c>
      <c r="K820" s="24">
        <v>0</v>
      </c>
      <c r="L820" s="24">
        <v>0</v>
      </c>
      <c r="M820" s="24">
        <v>0</v>
      </c>
      <c r="N820" s="24">
        <v>0</v>
      </c>
      <c r="O820" s="24">
        <v>0</v>
      </c>
      <c r="P820" s="24">
        <v>0</v>
      </c>
      <c r="Q820" s="24">
        <v>0</v>
      </c>
      <c r="R820" s="24">
        <v>0</v>
      </c>
      <c r="S820" s="24">
        <f t="shared" si="37"/>
        <v>0</v>
      </c>
      <c r="T820" s="24">
        <f t="shared" si="38"/>
        <v>0</v>
      </c>
      <c r="U820" s="24">
        <f t="shared" si="39"/>
        <v>1</v>
      </c>
    </row>
    <row r="821" spans="1:21" x14ac:dyDescent="0.25">
      <c r="A821" s="24" t="s">
        <v>3738</v>
      </c>
      <c r="B821" s="8" t="s">
        <v>316</v>
      </c>
      <c r="C821" s="8" t="s">
        <v>1057</v>
      </c>
      <c r="D821" s="24" t="s">
        <v>702</v>
      </c>
      <c r="E821" s="24">
        <v>0</v>
      </c>
      <c r="F821" s="24">
        <v>0</v>
      </c>
      <c r="G821" s="24">
        <v>0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4">
        <v>0</v>
      </c>
      <c r="O821" s="24">
        <v>0</v>
      </c>
      <c r="P821" s="24">
        <v>0</v>
      </c>
      <c r="Q821" s="24">
        <v>0</v>
      </c>
      <c r="R821" s="24">
        <v>0</v>
      </c>
      <c r="S821" s="24">
        <f t="shared" si="37"/>
        <v>0</v>
      </c>
      <c r="T821" s="24">
        <f t="shared" si="38"/>
        <v>0</v>
      </c>
      <c r="U821" s="24">
        <f t="shared" si="39"/>
        <v>1</v>
      </c>
    </row>
    <row r="822" spans="1:21" x14ac:dyDescent="0.25">
      <c r="A822" s="24" t="s">
        <v>945</v>
      </c>
      <c r="B822" s="8" t="s">
        <v>893</v>
      </c>
      <c r="C822" s="8" t="s">
        <v>807</v>
      </c>
      <c r="D822" s="24" t="s">
        <v>716</v>
      </c>
      <c r="E822" s="24">
        <v>0</v>
      </c>
      <c r="F822" s="24">
        <v>0</v>
      </c>
      <c r="G822" s="24">
        <v>0</v>
      </c>
      <c r="H822" s="24">
        <v>0</v>
      </c>
      <c r="I822" s="24">
        <v>0</v>
      </c>
      <c r="J822" s="24">
        <v>0</v>
      </c>
      <c r="K822" s="24">
        <v>0</v>
      </c>
      <c r="L822" s="24">
        <v>0</v>
      </c>
      <c r="M822" s="24">
        <v>0</v>
      </c>
      <c r="N822" s="24">
        <v>0</v>
      </c>
      <c r="O822" s="24">
        <v>0</v>
      </c>
      <c r="P822" s="24">
        <v>0</v>
      </c>
      <c r="Q822" s="24">
        <v>0</v>
      </c>
      <c r="R822" s="24">
        <v>0</v>
      </c>
      <c r="S822" s="24">
        <f t="shared" si="37"/>
        <v>0</v>
      </c>
      <c r="T822" s="24">
        <f t="shared" si="38"/>
        <v>0</v>
      </c>
      <c r="U822" s="24">
        <f t="shared" si="39"/>
        <v>1</v>
      </c>
    </row>
    <row r="823" spans="1:21" x14ac:dyDescent="0.25">
      <c r="A823" s="24" t="s">
        <v>591</v>
      </c>
      <c r="B823" s="8" t="s">
        <v>486</v>
      </c>
      <c r="C823" s="8" t="s">
        <v>806</v>
      </c>
      <c r="D823" s="24" t="s">
        <v>701</v>
      </c>
      <c r="E823" s="24">
        <v>0</v>
      </c>
      <c r="F823" s="24">
        <v>0</v>
      </c>
      <c r="G823" s="24">
        <v>0</v>
      </c>
      <c r="H823" s="24">
        <v>0</v>
      </c>
      <c r="I823" s="24">
        <v>0</v>
      </c>
      <c r="J823" s="24">
        <v>0</v>
      </c>
      <c r="K823" s="24">
        <v>0</v>
      </c>
      <c r="L823" s="24">
        <v>0</v>
      </c>
      <c r="M823" s="24">
        <v>0</v>
      </c>
      <c r="N823" s="24">
        <v>0</v>
      </c>
      <c r="O823" s="24">
        <v>0</v>
      </c>
      <c r="P823" s="24">
        <v>0</v>
      </c>
      <c r="Q823" s="24">
        <v>0</v>
      </c>
      <c r="R823" s="24">
        <v>0</v>
      </c>
      <c r="S823" s="24">
        <f t="shared" si="37"/>
        <v>0</v>
      </c>
      <c r="T823" s="24">
        <f t="shared" si="38"/>
        <v>0</v>
      </c>
      <c r="U823" s="24">
        <f t="shared" si="39"/>
        <v>1</v>
      </c>
    </row>
    <row r="824" spans="1:21" x14ac:dyDescent="0.25">
      <c r="A824" s="24" t="s">
        <v>1874</v>
      </c>
      <c r="B824" s="8" t="s">
        <v>3739</v>
      </c>
      <c r="C824" s="8" t="s">
        <v>806</v>
      </c>
      <c r="D824" s="24" t="s">
        <v>726</v>
      </c>
      <c r="E824" s="24">
        <v>0</v>
      </c>
      <c r="F824" s="24">
        <v>0</v>
      </c>
      <c r="G824" s="24">
        <v>0</v>
      </c>
      <c r="H824" s="24">
        <v>0</v>
      </c>
      <c r="I824" s="24">
        <v>0</v>
      </c>
      <c r="J824" s="24">
        <v>0</v>
      </c>
      <c r="K824" s="24">
        <v>0</v>
      </c>
      <c r="L824" s="24">
        <v>0</v>
      </c>
      <c r="M824" s="24">
        <v>0</v>
      </c>
      <c r="N824" s="24">
        <v>0</v>
      </c>
      <c r="O824" s="24">
        <v>0</v>
      </c>
      <c r="P824" s="24">
        <v>0</v>
      </c>
      <c r="Q824" s="24">
        <v>0</v>
      </c>
      <c r="R824" s="24">
        <v>0</v>
      </c>
      <c r="S824" s="24">
        <f t="shared" si="37"/>
        <v>0</v>
      </c>
      <c r="T824" s="24">
        <f t="shared" si="38"/>
        <v>0</v>
      </c>
      <c r="U824" s="24">
        <f t="shared" si="39"/>
        <v>1</v>
      </c>
    </row>
    <row r="825" spans="1:21" x14ac:dyDescent="0.25">
      <c r="A825" s="24" t="s">
        <v>603</v>
      </c>
      <c r="B825" s="8" t="s">
        <v>163</v>
      </c>
      <c r="C825" s="8" t="s">
        <v>806</v>
      </c>
      <c r="D825" s="24" t="s">
        <v>703</v>
      </c>
      <c r="E825" s="24">
        <v>0</v>
      </c>
      <c r="F825" s="24">
        <v>0</v>
      </c>
      <c r="G825" s="24">
        <v>0</v>
      </c>
      <c r="H825" s="24">
        <v>0</v>
      </c>
      <c r="I825" s="24">
        <v>0</v>
      </c>
      <c r="J825" s="24">
        <v>0</v>
      </c>
      <c r="K825" s="24">
        <v>0</v>
      </c>
      <c r="L825" s="24">
        <v>0</v>
      </c>
      <c r="M825" s="24">
        <v>0</v>
      </c>
      <c r="N825" s="24">
        <v>0</v>
      </c>
      <c r="O825" s="24">
        <v>0</v>
      </c>
      <c r="P825" s="24">
        <v>0</v>
      </c>
      <c r="Q825" s="24">
        <v>0</v>
      </c>
      <c r="R825" s="24">
        <v>0</v>
      </c>
      <c r="S825" s="24">
        <f t="shared" si="37"/>
        <v>0</v>
      </c>
      <c r="T825" s="24">
        <f t="shared" si="38"/>
        <v>0</v>
      </c>
      <c r="U825" s="24">
        <f t="shared" si="39"/>
        <v>1</v>
      </c>
    </row>
    <row r="826" spans="1:21" x14ac:dyDescent="0.25">
      <c r="A826" s="24" t="s">
        <v>361</v>
      </c>
      <c r="B826" s="8" t="s">
        <v>1415</v>
      </c>
      <c r="C826" s="8" t="s">
        <v>806</v>
      </c>
      <c r="D826" s="24" t="s">
        <v>702</v>
      </c>
      <c r="E826" s="24">
        <v>0</v>
      </c>
      <c r="F826" s="24">
        <v>0</v>
      </c>
      <c r="G826" s="24">
        <v>0</v>
      </c>
      <c r="H826" s="24">
        <v>0</v>
      </c>
      <c r="I826" s="24">
        <v>0</v>
      </c>
      <c r="J826" s="24">
        <v>0</v>
      </c>
      <c r="K826" s="24">
        <v>0</v>
      </c>
      <c r="L826" s="24">
        <v>0</v>
      </c>
      <c r="M826" s="24">
        <v>0</v>
      </c>
      <c r="N826" s="24">
        <v>0</v>
      </c>
      <c r="O826" s="24">
        <v>0</v>
      </c>
      <c r="P826" s="24">
        <v>0</v>
      </c>
      <c r="Q826" s="24">
        <v>0</v>
      </c>
      <c r="R826" s="24">
        <v>0</v>
      </c>
      <c r="S826" s="24">
        <f t="shared" si="37"/>
        <v>0</v>
      </c>
      <c r="T826" s="24">
        <f t="shared" si="38"/>
        <v>0</v>
      </c>
      <c r="U826" s="24">
        <f t="shared" si="39"/>
        <v>1</v>
      </c>
    </row>
    <row r="827" spans="1:21" x14ac:dyDescent="0.25">
      <c r="A827" s="24" t="s">
        <v>58</v>
      </c>
      <c r="B827" s="8" t="s">
        <v>486</v>
      </c>
      <c r="C827" s="8" t="s">
        <v>1057</v>
      </c>
      <c r="D827" s="24" t="s">
        <v>703</v>
      </c>
      <c r="E827" s="24">
        <v>0</v>
      </c>
      <c r="F827" s="24">
        <v>0</v>
      </c>
      <c r="G827" s="24">
        <v>0</v>
      </c>
      <c r="H827" s="24">
        <v>0</v>
      </c>
      <c r="I827" s="24">
        <v>0</v>
      </c>
      <c r="J827" s="24">
        <v>0</v>
      </c>
      <c r="K827" s="24">
        <v>0</v>
      </c>
      <c r="L827" s="24">
        <v>0</v>
      </c>
      <c r="M827" s="24">
        <v>0</v>
      </c>
      <c r="N827" s="24">
        <v>0</v>
      </c>
      <c r="O827" s="24">
        <v>0</v>
      </c>
      <c r="P827" s="24">
        <v>0</v>
      </c>
      <c r="Q827" s="24">
        <v>0</v>
      </c>
      <c r="R827" s="24">
        <v>0</v>
      </c>
      <c r="S827" s="24">
        <f t="shared" si="37"/>
        <v>0</v>
      </c>
      <c r="T827" s="24">
        <f t="shared" si="38"/>
        <v>0</v>
      </c>
      <c r="U827" s="24">
        <f t="shared" si="39"/>
        <v>1</v>
      </c>
    </row>
    <row r="828" spans="1:21" x14ac:dyDescent="0.25">
      <c r="A828" s="24" t="s">
        <v>426</v>
      </c>
      <c r="B828" s="8" t="s">
        <v>393</v>
      </c>
      <c r="C828" s="8" t="s">
        <v>807</v>
      </c>
      <c r="D828" s="24" t="s">
        <v>716</v>
      </c>
      <c r="E828" s="24">
        <v>0</v>
      </c>
      <c r="F828" s="24">
        <v>0</v>
      </c>
      <c r="G828" s="24">
        <v>0</v>
      </c>
      <c r="H828" s="24">
        <v>0</v>
      </c>
      <c r="I828" s="24">
        <v>0</v>
      </c>
      <c r="J828" s="24">
        <v>0</v>
      </c>
      <c r="K828" s="24">
        <v>0</v>
      </c>
      <c r="L828" s="24">
        <v>0</v>
      </c>
      <c r="M828" s="24">
        <v>0</v>
      </c>
      <c r="N828" s="24">
        <v>0</v>
      </c>
      <c r="O828" s="24">
        <v>0</v>
      </c>
      <c r="P828" s="24">
        <v>0</v>
      </c>
      <c r="Q828" s="24">
        <v>0</v>
      </c>
      <c r="R828" s="24">
        <v>0</v>
      </c>
      <c r="S828" s="24">
        <f t="shared" si="37"/>
        <v>0</v>
      </c>
      <c r="T828" s="24">
        <f t="shared" si="38"/>
        <v>0</v>
      </c>
      <c r="U828" s="24">
        <f t="shared" si="39"/>
        <v>1</v>
      </c>
    </row>
    <row r="829" spans="1:21" x14ac:dyDescent="0.25">
      <c r="A829" s="24" t="s">
        <v>78</v>
      </c>
      <c r="B829" s="8" t="s">
        <v>377</v>
      </c>
      <c r="C829" s="8" t="s">
        <v>806</v>
      </c>
      <c r="D829" s="24" t="s">
        <v>725</v>
      </c>
      <c r="E829" s="24">
        <v>0</v>
      </c>
      <c r="F829" s="24">
        <v>0</v>
      </c>
      <c r="G829" s="24">
        <v>0</v>
      </c>
      <c r="H829" s="24">
        <v>0</v>
      </c>
      <c r="I829" s="24">
        <v>0</v>
      </c>
      <c r="J829" s="24">
        <v>0</v>
      </c>
      <c r="K829" s="24">
        <v>0</v>
      </c>
      <c r="L829" s="24">
        <v>0</v>
      </c>
      <c r="M829" s="24">
        <v>0</v>
      </c>
      <c r="N829" s="24">
        <v>0</v>
      </c>
      <c r="O829" s="24">
        <v>0</v>
      </c>
      <c r="P829" s="24">
        <v>0</v>
      </c>
      <c r="Q829" s="24">
        <v>0</v>
      </c>
      <c r="R829" s="24">
        <v>0</v>
      </c>
      <c r="S829" s="24">
        <f t="shared" si="37"/>
        <v>0</v>
      </c>
      <c r="T829" s="24">
        <f t="shared" si="38"/>
        <v>0</v>
      </c>
      <c r="U829" s="24">
        <f t="shared" si="39"/>
        <v>1</v>
      </c>
    </row>
    <row r="830" spans="1:21" x14ac:dyDescent="0.25">
      <c r="A830" s="24" t="s">
        <v>3740</v>
      </c>
      <c r="B830" s="8" t="s">
        <v>3741</v>
      </c>
      <c r="C830" s="8" t="s">
        <v>806</v>
      </c>
      <c r="D830" s="24" t="s">
        <v>710</v>
      </c>
      <c r="E830" s="24">
        <v>0</v>
      </c>
      <c r="F830" s="24">
        <v>0</v>
      </c>
      <c r="G830" s="24">
        <v>0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0</v>
      </c>
      <c r="N830" s="24">
        <v>0</v>
      </c>
      <c r="O830" s="24">
        <v>0</v>
      </c>
      <c r="P830" s="24">
        <v>0</v>
      </c>
      <c r="Q830" s="24">
        <v>0</v>
      </c>
      <c r="R830" s="24">
        <v>0</v>
      </c>
      <c r="S830" s="24">
        <f t="shared" si="37"/>
        <v>0</v>
      </c>
      <c r="T830" s="24">
        <f t="shared" si="38"/>
        <v>0</v>
      </c>
      <c r="U830" s="24">
        <f t="shared" si="39"/>
        <v>1</v>
      </c>
    </row>
    <row r="831" spans="1:21" x14ac:dyDescent="0.25">
      <c r="A831" s="24" t="s">
        <v>178</v>
      </c>
      <c r="B831" s="8" t="s">
        <v>3742</v>
      </c>
      <c r="C831" s="8" t="s">
        <v>807</v>
      </c>
      <c r="D831" s="24" t="s">
        <v>720</v>
      </c>
      <c r="E831" s="24">
        <v>0</v>
      </c>
      <c r="F831" s="24">
        <v>0</v>
      </c>
      <c r="G831" s="24">
        <v>0</v>
      </c>
      <c r="H831" s="24">
        <v>0</v>
      </c>
      <c r="I831" s="24">
        <v>0</v>
      </c>
      <c r="J831" s="24">
        <v>0</v>
      </c>
      <c r="K831" s="24">
        <v>0</v>
      </c>
      <c r="L831" s="24">
        <v>0</v>
      </c>
      <c r="M831" s="24">
        <v>0</v>
      </c>
      <c r="N831" s="24">
        <v>0</v>
      </c>
      <c r="O831" s="24">
        <v>0</v>
      </c>
      <c r="P831" s="24">
        <v>0</v>
      </c>
      <c r="Q831" s="24">
        <v>0</v>
      </c>
      <c r="R831" s="24">
        <v>0</v>
      </c>
      <c r="S831" s="24">
        <f t="shared" si="37"/>
        <v>0</v>
      </c>
      <c r="T831" s="24">
        <f t="shared" si="38"/>
        <v>0</v>
      </c>
      <c r="U831" s="24">
        <f t="shared" si="39"/>
        <v>1</v>
      </c>
    </row>
    <row r="832" spans="1:21" x14ac:dyDescent="0.25">
      <c r="A832" s="24" t="s">
        <v>647</v>
      </c>
      <c r="B832" s="8" t="s">
        <v>646</v>
      </c>
      <c r="C832" s="8" t="s">
        <v>807</v>
      </c>
      <c r="D832" s="24" t="s">
        <v>723</v>
      </c>
      <c r="E832" s="24">
        <v>0</v>
      </c>
      <c r="F832" s="24">
        <v>0</v>
      </c>
      <c r="G832" s="24">
        <v>0</v>
      </c>
      <c r="H832" s="24">
        <v>0</v>
      </c>
      <c r="I832" s="24">
        <v>0</v>
      </c>
      <c r="J832" s="24">
        <v>0</v>
      </c>
      <c r="K832" s="24">
        <v>0</v>
      </c>
      <c r="L832" s="24">
        <v>0</v>
      </c>
      <c r="M832" s="24">
        <v>0</v>
      </c>
      <c r="N832" s="24">
        <v>0</v>
      </c>
      <c r="O832" s="24">
        <v>0</v>
      </c>
      <c r="P832" s="24">
        <v>0</v>
      </c>
      <c r="Q832" s="24">
        <v>0</v>
      </c>
      <c r="R832" s="24">
        <v>0</v>
      </c>
      <c r="S832" s="24">
        <f t="shared" si="37"/>
        <v>0</v>
      </c>
      <c r="T832" s="24">
        <f t="shared" si="38"/>
        <v>0</v>
      </c>
      <c r="U832" s="24">
        <f t="shared" si="39"/>
        <v>1</v>
      </c>
    </row>
    <row r="833" spans="1:21" x14ac:dyDescent="0.25">
      <c r="A833" s="24" t="s">
        <v>158</v>
      </c>
      <c r="B833" s="8" t="s">
        <v>3743</v>
      </c>
      <c r="C833" s="8" t="s">
        <v>807</v>
      </c>
      <c r="D833" s="24" t="s">
        <v>703</v>
      </c>
      <c r="E833" s="24">
        <v>0</v>
      </c>
      <c r="F833" s="24">
        <v>0</v>
      </c>
      <c r="G833" s="24">
        <v>0</v>
      </c>
      <c r="H833" s="24">
        <v>0</v>
      </c>
      <c r="I833" s="24">
        <v>0</v>
      </c>
      <c r="J833" s="24">
        <v>0</v>
      </c>
      <c r="K833" s="24">
        <v>0</v>
      </c>
      <c r="L833" s="24">
        <v>0</v>
      </c>
      <c r="M833" s="24">
        <v>0</v>
      </c>
      <c r="N833" s="24">
        <v>0</v>
      </c>
      <c r="O833" s="24">
        <v>0</v>
      </c>
      <c r="P833" s="24">
        <v>0</v>
      </c>
      <c r="Q833" s="24">
        <v>0</v>
      </c>
      <c r="R833" s="24">
        <v>0</v>
      </c>
      <c r="S833" s="24">
        <f t="shared" si="37"/>
        <v>0</v>
      </c>
      <c r="T833" s="24">
        <f t="shared" si="38"/>
        <v>0</v>
      </c>
      <c r="U833" s="24">
        <f t="shared" si="39"/>
        <v>1</v>
      </c>
    </row>
    <row r="834" spans="1:21" x14ac:dyDescent="0.25">
      <c r="A834" s="24" t="s">
        <v>148</v>
      </c>
      <c r="B834" s="8" t="s">
        <v>1734</v>
      </c>
      <c r="C834" s="8" t="s">
        <v>807</v>
      </c>
      <c r="D834" s="24" t="s">
        <v>716</v>
      </c>
      <c r="E834" s="24">
        <v>0</v>
      </c>
      <c r="F834" s="24">
        <v>0</v>
      </c>
      <c r="G834" s="24">
        <v>0</v>
      </c>
      <c r="H834" s="24">
        <v>0</v>
      </c>
      <c r="I834" s="24">
        <v>0</v>
      </c>
      <c r="J834" s="24">
        <v>0</v>
      </c>
      <c r="K834" s="24">
        <v>0</v>
      </c>
      <c r="L834" s="24">
        <v>0</v>
      </c>
      <c r="M834" s="24">
        <v>0</v>
      </c>
      <c r="N834" s="24">
        <v>0</v>
      </c>
      <c r="O834" s="24">
        <v>0</v>
      </c>
      <c r="P834" s="24">
        <v>0</v>
      </c>
      <c r="Q834" s="24">
        <v>0</v>
      </c>
      <c r="R834" s="24">
        <v>0</v>
      </c>
      <c r="S834" s="24">
        <f t="shared" si="37"/>
        <v>0</v>
      </c>
      <c r="T834" s="24">
        <f t="shared" si="38"/>
        <v>0</v>
      </c>
      <c r="U834" s="24">
        <f t="shared" si="39"/>
        <v>1</v>
      </c>
    </row>
    <row r="835" spans="1:21" x14ac:dyDescent="0.25">
      <c r="A835" s="24" t="s">
        <v>593</v>
      </c>
      <c r="B835" s="8" t="s">
        <v>773</v>
      </c>
      <c r="C835" s="8" t="s">
        <v>806</v>
      </c>
      <c r="D835" s="24" t="s">
        <v>709</v>
      </c>
      <c r="E835" s="24">
        <v>0</v>
      </c>
      <c r="F835" s="24">
        <v>0</v>
      </c>
      <c r="G835" s="24">
        <v>0</v>
      </c>
      <c r="H835" s="24">
        <v>0</v>
      </c>
      <c r="I835" s="24">
        <v>0</v>
      </c>
      <c r="J835" s="24">
        <v>0</v>
      </c>
      <c r="K835" s="24">
        <v>0</v>
      </c>
      <c r="L835" s="24">
        <v>0</v>
      </c>
      <c r="M835" s="24">
        <v>0</v>
      </c>
      <c r="N835" s="24">
        <v>0</v>
      </c>
      <c r="O835" s="24">
        <v>0</v>
      </c>
      <c r="P835" s="24">
        <v>0</v>
      </c>
      <c r="Q835" s="24">
        <v>0</v>
      </c>
      <c r="R835" s="24">
        <v>0</v>
      </c>
      <c r="S835" s="24">
        <f t="shared" ref="S835:S898" si="40">R835/16.875</f>
        <v>0</v>
      </c>
      <c r="T835" s="24">
        <f t="shared" ref="T835:T898" si="41">IF(R835 &gt;= 400,S835*1.2,IF(R835 &gt; 300,S835,IF(R835&gt;200,S835*0.8,IF(R835&gt;100,S835*0.6,S835*0.5))))</f>
        <v>0</v>
      </c>
      <c r="U835" s="24">
        <f t="shared" ref="U835:U898" si="42">IF(T835 &lt; 1.5,1,T835)</f>
        <v>1</v>
      </c>
    </row>
    <row r="836" spans="1:21" x14ac:dyDescent="0.25">
      <c r="A836" s="24" t="s">
        <v>3744</v>
      </c>
      <c r="B836" s="8" t="s">
        <v>966</v>
      </c>
      <c r="C836" s="8" t="s">
        <v>806</v>
      </c>
      <c r="D836" s="24" t="s">
        <v>719</v>
      </c>
      <c r="E836" s="24">
        <v>0</v>
      </c>
      <c r="F836" s="24">
        <v>0</v>
      </c>
      <c r="G836" s="24">
        <v>0</v>
      </c>
      <c r="H836" s="24">
        <v>0</v>
      </c>
      <c r="I836" s="24">
        <v>0</v>
      </c>
      <c r="J836" s="24">
        <v>0</v>
      </c>
      <c r="K836" s="24">
        <v>0</v>
      </c>
      <c r="L836" s="24">
        <v>0</v>
      </c>
      <c r="M836" s="24">
        <v>0</v>
      </c>
      <c r="N836" s="24">
        <v>0</v>
      </c>
      <c r="O836" s="24">
        <v>0</v>
      </c>
      <c r="P836" s="24">
        <v>0</v>
      </c>
      <c r="Q836" s="24">
        <v>0</v>
      </c>
      <c r="R836" s="24">
        <v>0</v>
      </c>
      <c r="S836" s="24">
        <f t="shared" si="40"/>
        <v>0</v>
      </c>
      <c r="T836" s="24">
        <f t="shared" si="41"/>
        <v>0</v>
      </c>
      <c r="U836" s="24">
        <f t="shared" si="42"/>
        <v>1</v>
      </c>
    </row>
    <row r="837" spans="1:21" x14ac:dyDescent="0.25">
      <c r="A837" s="24" t="s">
        <v>381</v>
      </c>
      <c r="B837" s="8" t="s">
        <v>3451</v>
      </c>
      <c r="C837" s="8" t="s">
        <v>807</v>
      </c>
      <c r="D837" s="24" t="s">
        <v>736</v>
      </c>
      <c r="E837" s="24">
        <v>0</v>
      </c>
      <c r="F837" s="24">
        <v>0</v>
      </c>
      <c r="G837" s="24">
        <v>0</v>
      </c>
      <c r="H837" s="24">
        <v>0</v>
      </c>
      <c r="I837" s="24">
        <v>0</v>
      </c>
      <c r="J837" s="24">
        <v>0</v>
      </c>
      <c r="K837" s="24">
        <v>0</v>
      </c>
      <c r="L837" s="24">
        <v>0</v>
      </c>
      <c r="M837" s="24">
        <v>0</v>
      </c>
      <c r="N837" s="24">
        <v>0</v>
      </c>
      <c r="O837" s="24">
        <v>0</v>
      </c>
      <c r="P837" s="24">
        <v>0</v>
      </c>
      <c r="Q837" s="24">
        <v>0</v>
      </c>
      <c r="R837" s="24">
        <v>0</v>
      </c>
      <c r="S837" s="24">
        <f t="shared" si="40"/>
        <v>0</v>
      </c>
      <c r="T837" s="24">
        <f t="shared" si="41"/>
        <v>0</v>
      </c>
      <c r="U837" s="24">
        <f t="shared" si="42"/>
        <v>1</v>
      </c>
    </row>
    <row r="838" spans="1:21" x14ac:dyDescent="0.25">
      <c r="A838" s="24" t="s">
        <v>753</v>
      </c>
      <c r="B838" s="8" t="s">
        <v>3745</v>
      </c>
      <c r="C838" s="8" t="s">
        <v>807</v>
      </c>
      <c r="D838" s="24" t="s">
        <v>708</v>
      </c>
      <c r="E838" s="24">
        <v>0</v>
      </c>
      <c r="F838" s="24">
        <v>0</v>
      </c>
      <c r="G838" s="24">
        <v>0</v>
      </c>
      <c r="H838" s="24">
        <v>0</v>
      </c>
      <c r="I838" s="24">
        <v>0</v>
      </c>
      <c r="J838" s="24">
        <v>0</v>
      </c>
      <c r="K838" s="24">
        <v>0</v>
      </c>
      <c r="L838" s="24">
        <v>0</v>
      </c>
      <c r="M838" s="24">
        <v>0</v>
      </c>
      <c r="N838" s="24">
        <v>0</v>
      </c>
      <c r="O838" s="24">
        <v>0</v>
      </c>
      <c r="P838" s="24">
        <v>0</v>
      </c>
      <c r="Q838" s="24">
        <v>0</v>
      </c>
      <c r="R838" s="24">
        <v>0</v>
      </c>
      <c r="S838" s="24">
        <f t="shared" si="40"/>
        <v>0</v>
      </c>
      <c r="T838" s="24">
        <f t="shared" si="41"/>
        <v>0</v>
      </c>
      <c r="U838" s="24">
        <f t="shared" si="42"/>
        <v>1</v>
      </c>
    </row>
    <row r="839" spans="1:21" x14ac:dyDescent="0.25">
      <c r="A839" s="24" t="s">
        <v>257</v>
      </c>
      <c r="B839" s="8" t="s">
        <v>3746</v>
      </c>
      <c r="C839" s="8" t="s">
        <v>807</v>
      </c>
      <c r="D839" s="24" t="s">
        <v>701</v>
      </c>
      <c r="E839" s="24">
        <v>0</v>
      </c>
      <c r="F839" s="24">
        <v>0</v>
      </c>
      <c r="G839" s="24">
        <v>0</v>
      </c>
      <c r="H839" s="24">
        <v>0</v>
      </c>
      <c r="I839" s="24">
        <v>0</v>
      </c>
      <c r="J839" s="24">
        <v>0</v>
      </c>
      <c r="K839" s="24">
        <v>0</v>
      </c>
      <c r="L839" s="24">
        <v>0</v>
      </c>
      <c r="M839" s="24">
        <v>0</v>
      </c>
      <c r="N839" s="24">
        <v>0</v>
      </c>
      <c r="O839" s="24">
        <v>0</v>
      </c>
      <c r="P839" s="24">
        <v>0</v>
      </c>
      <c r="Q839" s="24">
        <v>0</v>
      </c>
      <c r="R839" s="24">
        <v>0</v>
      </c>
      <c r="S839" s="24">
        <f t="shared" si="40"/>
        <v>0</v>
      </c>
      <c r="T839" s="24">
        <f t="shared" si="41"/>
        <v>0</v>
      </c>
      <c r="U839" s="24">
        <f t="shared" si="42"/>
        <v>1</v>
      </c>
    </row>
    <row r="840" spans="1:21" x14ac:dyDescent="0.25">
      <c r="A840" s="24" t="s">
        <v>421</v>
      </c>
      <c r="B840" s="8" t="s">
        <v>3747</v>
      </c>
      <c r="C840" s="8" t="s">
        <v>807</v>
      </c>
      <c r="D840" s="24" t="s">
        <v>715</v>
      </c>
      <c r="E840" s="24">
        <v>0</v>
      </c>
      <c r="F840" s="24">
        <v>0</v>
      </c>
      <c r="G840" s="24">
        <v>0</v>
      </c>
      <c r="H840" s="24">
        <v>0</v>
      </c>
      <c r="I840" s="24">
        <v>0</v>
      </c>
      <c r="J840" s="24">
        <v>0</v>
      </c>
      <c r="K840" s="24">
        <v>0</v>
      </c>
      <c r="L840" s="24">
        <v>0</v>
      </c>
      <c r="M840" s="24">
        <v>0</v>
      </c>
      <c r="N840" s="24">
        <v>0</v>
      </c>
      <c r="O840" s="24">
        <v>0</v>
      </c>
      <c r="P840" s="24">
        <v>0</v>
      </c>
      <c r="Q840" s="24">
        <v>0</v>
      </c>
      <c r="R840" s="24">
        <v>0</v>
      </c>
      <c r="S840" s="24">
        <f t="shared" si="40"/>
        <v>0</v>
      </c>
      <c r="T840" s="24">
        <f t="shared" si="41"/>
        <v>0</v>
      </c>
      <c r="U840" s="24">
        <f t="shared" si="42"/>
        <v>1</v>
      </c>
    </row>
    <row r="841" spans="1:21" x14ac:dyDescent="0.25">
      <c r="A841" s="24" t="s">
        <v>132</v>
      </c>
      <c r="B841" s="8" t="s">
        <v>3748</v>
      </c>
      <c r="C841" s="8" t="s">
        <v>806</v>
      </c>
      <c r="D841" s="24" t="s">
        <v>704</v>
      </c>
      <c r="E841" s="24">
        <v>0</v>
      </c>
      <c r="F841" s="24">
        <v>0</v>
      </c>
      <c r="G841" s="24">
        <v>0</v>
      </c>
      <c r="H841" s="24">
        <v>0</v>
      </c>
      <c r="I841" s="24">
        <v>0</v>
      </c>
      <c r="J841" s="24">
        <v>0</v>
      </c>
      <c r="K841" s="24">
        <v>0</v>
      </c>
      <c r="L841" s="24">
        <v>0</v>
      </c>
      <c r="M841" s="24">
        <v>0</v>
      </c>
      <c r="N841" s="24">
        <v>0</v>
      </c>
      <c r="O841" s="24">
        <v>0</v>
      </c>
      <c r="P841" s="24">
        <v>0</v>
      </c>
      <c r="Q841" s="24">
        <v>0</v>
      </c>
      <c r="R841" s="24">
        <v>0</v>
      </c>
      <c r="S841" s="24">
        <f t="shared" si="40"/>
        <v>0</v>
      </c>
      <c r="T841" s="24">
        <f t="shared" si="41"/>
        <v>0</v>
      </c>
      <c r="U841" s="24">
        <f t="shared" si="42"/>
        <v>1</v>
      </c>
    </row>
    <row r="842" spans="1:21" x14ac:dyDescent="0.25">
      <c r="A842" s="24" t="s">
        <v>240</v>
      </c>
      <c r="B842" s="8" t="s">
        <v>3749</v>
      </c>
      <c r="C842" s="8" t="s">
        <v>807</v>
      </c>
      <c r="D842" s="24" t="s">
        <v>711</v>
      </c>
      <c r="E842" s="24">
        <v>0</v>
      </c>
      <c r="F842" s="24">
        <v>0</v>
      </c>
      <c r="G842" s="24">
        <v>0</v>
      </c>
      <c r="H842" s="24">
        <v>0</v>
      </c>
      <c r="I842" s="24">
        <v>0</v>
      </c>
      <c r="J842" s="24">
        <v>0</v>
      </c>
      <c r="K842" s="24">
        <v>0</v>
      </c>
      <c r="L842" s="24">
        <v>0</v>
      </c>
      <c r="M842" s="24">
        <v>0</v>
      </c>
      <c r="N842" s="24">
        <v>0</v>
      </c>
      <c r="O842" s="24">
        <v>0</v>
      </c>
      <c r="P842" s="24">
        <v>0</v>
      </c>
      <c r="Q842" s="24">
        <v>0</v>
      </c>
      <c r="R842" s="24">
        <v>0</v>
      </c>
      <c r="S842" s="24">
        <f t="shared" si="40"/>
        <v>0</v>
      </c>
      <c r="T842" s="24">
        <f t="shared" si="41"/>
        <v>0</v>
      </c>
      <c r="U842" s="24">
        <f t="shared" si="42"/>
        <v>1</v>
      </c>
    </row>
    <row r="843" spans="1:21" x14ac:dyDescent="0.25">
      <c r="A843" s="24" t="s">
        <v>1874</v>
      </c>
      <c r="B843" s="8" t="s">
        <v>3750</v>
      </c>
      <c r="C843" s="8" t="s">
        <v>807</v>
      </c>
      <c r="D843" s="24" t="s">
        <v>728</v>
      </c>
      <c r="E843" s="24">
        <v>0</v>
      </c>
      <c r="F843" s="24">
        <v>0</v>
      </c>
      <c r="G843" s="24">
        <v>0</v>
      </c>
      <c r="H843" s="24">
        <v>0</v>
      </c>
      <c r="I843" s="24">
        <v>0</v>
      </c>
      <c r="J843" s="24">
        <v>0</v>
      </c>
      <c r="K843" s="24">
        <v>0</v>
      </c>
      <c r="L843" s="24">
        <v>0</v>
      </c>
      <c r="M843" s="24">
        <v>0</v>
      </c>
      <c r="N843" s="24">
        <v>0</v>
      </c>
      <c r="O843" s="24">
        <v>0</v>
      </c>
      <c r="P843" s="24">
        <v>0</v>
      </c>
      <c r="Q843" s="24">
        <v>0</v>
      </c>
      <c r="R843" s="24">
        <v>0</v>
      </c>
      <c r="S843" s="24">
        <f t="shared" si="40"/>
        <v>0</v>
      </c>
      <c r="T843" s="24">
        <f t="shared" si="41"/>
        <v>0</v>
      </c>
      <c r="U843" s="24">
        <f t="shared" si="42"/>
        <v>1</v>
      </c>
    </row>
    <row r="844" spans="1:21" x14ac:dyDescent="0.25">
      <c r="A844" s="24" t="s">
        <v>1006</v>
      </c>
      <c r="B844" s="8" t="s">
        <v>163</v>
      </c>
      <c r="C844" s="8" t="s">
        <v>807</v>
      </c>
      <c r="D844" s="24" t="s">
        <v>706</v>
      </c>
      <c r="E844" s="24">
        <v>0</v>
      </c>
      <c r="F844" s="24">
        <v>0</v>
      </c>
      <c r="G844" s="24">
        <v>0</v>
      </c>
      <c r="H844" s="24">
        <v>0</v>
      </c>
      <c r="I844" s="24">
        <v>0</v>
      </c>
      <c r="J844" s="24">
        <v>0</v>
      </c>
      <c r="K844" s="24">
        <v>0</v>
      </c>
      <c r="L844" s="24">
        <v>0</v>
      </c>
      <c r="M844" s="24">
        <v>0</v>
      </c>
      <c r="N844" s="24">
        <v>0</v>
      </c>
      <c r="O844" s="24">
        <v>0</v>
      </c>
      <c r="P844" s="24">
        <v>0</v>
      </c>
      <c r="Q844" s="24">
        <v>0</v>
      </c>
      <c r="R844" s="24">
        <v>0</v>
      </c>
      <c r="S844" s="24">
        <f t="shared" si="40"/>
        <v>0</v>
      </c>
      <c r="T844" s="24">
        <f t="shared" si="41"/>
        <v>0</v>
      </c>
      <c r="U844" s="24">
        <f t="shared" si="42"/>
        <v>1</v>
      </c>
    </row>
    <row r="845" spans="1:21" x14ac:dyDescent="0.25">
      <c r="A845" s="24" t="s">
        <v>222</v>
      </c>
      <c r="B845" s="8" t="s">
        <v>3751</v>
      </c>
      <c r="C845" s="8" t="s">
        <v>806</v>
      </c>
      <c r="D845" s="24" t="s">
        <v>710</v>
      </c>
      <c r="E845" s="24">
        <v>0</v>
      </c>
      <c r="F845" s="24">
        <v>0</v>
      </c>
      <c r="G845" s="24">
        <v>0</v>
      </c>
      <c r="H845" s="24">
        <v>0</v>
      </c>
      <c r="I845" s="24">
        <v>0</v>
      </c>
      <c r="J845" s="24">
        <v>0</v>
      </c>
      <c r="K845" s="24">
        <v>0</v>
      </c>
      <c r="L845" s="24">
        <v>0</v>
      </c>
      <c r="M845" s="24">
        <v>0</v>
      </c>
      <c r="N845" s="24">
        <v>0</v>
      </c>
      <c r="O845" s="24">
        <v>0</v>
      </c>
      <c r="P845" s="24">
        <v>0</v>
      </c>
      <c r="Q845" s="24">
        <v>0</v>
      </c>
      <c r="R845" s="24">
        <v>0</v>
      </c>
      <c r="S845" s="24">
        <f t="shared" si="40"/>
        <v>0</v>
      </c>
      <c r="T845" s="24">
        <f t="shared" si="41"/>
        <v>0</v>
      </c>
      <c r="U845" s="24">
        <f t="shared" si="42"/>
        <v>1</v>
      </c>
    </row>
    <row r="846" spans="1:21" x14ac:dyDescent="0.25">
      <c r="A846" s="24" t="s">
        <v>609</v>
      </c>
      <c r="B846" s="8" t="s">
        <v>3752</v>
      </c>
      <c r="C846" s="8" t="s">
        <v>806</v>
      </c>
      <c r="D846" s="24" t="s">
        <v>733</v>
      </c>
      <c r="E846" s="24">
        <v>0</v>
      </c>
      <c r="F846" s="24">
        <v>0</v>
      </c>
      <c r="G846" s="24">
        <v>0</v>
      </c>
      <c r="H846" s="24">
        <v>0</v>
      </c>
      <c r="I846" s="24">
        <v>0</v>
      </c>
      <c r="J846" s="24">
        <v>0</v>
      </c>
      <c r="K846" s="24">
        <v>0</v>
      </c>
      <c r="L846" s="24">
        <v>0</v>
      </c>
      <c r="M846" s="24">
        <v>0</v>
      </c>
      <c r="N846" s="24">
        <v>0</v>
      </c>
      <c r="O846" s="24">
        <v>0</v>
      </c>
      <c r="P846" s="24">
        <v>0</v>
      </c>
      <c r="Q846" s="24">
        <v>0</v>
      </c>
      <c r="R846" s="24">
        <v>0</v>
      </c>
      <c r="S846" s="24">
        <f t="shared" si="40"/>
        <v>0</v>
      </c>
      <c r="T846" s="24">
        <f t="shared" si="41"/>
        <v>0</v>
      </c>
      <c r="U846" s="24">
        <f t="shared" si="42"/>
        <v>1</v>
      </c>
    </row>
    <row r="847" spans="1:21" x14ac:dyDescent="0.25">
      <c r="A847" s="24" t="s">
        <v>785</v>
      </c>
      <c r="B847" s="8" t="s">
        <v>242</v>
      </c>
      <c r="C847" s="8" t="s">
        <v>806</v>
      </c>
      <c r="D847" s="24" t="s">
        <v>726</v>
      </c>
      <c r="E847" s="24">
        <v>0</v>
      </c>
      <c r="F847" s="24">
        <v>0</v>
      </c>
      <c r="G847" s="24">
        <v>0</v>
      </c>
      <c r="H847" s="24">
        <v>0</v>
      </c>
      <c r="I847" s="24">
        <v>0</v>
      </c>
      <c r="J847" s="24">
        <v>0</v>
      </c>
      <c r="K847" s="24">
        <v>0</v>
      </c>
      <c r="L847" s="24">
        <v>0</v>
      </c>
      <c r="M847" s="24">
        <v>0</v>
      </c>
      <c r="N847" s="24">
        <v>0</v>
      </c>
      <c r="O847" s="24">
        <v>0</v>
      </c>
      <c r="P847" s="24">
        <v>0</v>
      </c>
      <c r="Q847" s="24">
        <v>0</v>
      </c>
      <c r="R847" s="24">
        <v>0</v>
      </c>
      <c r="S847" s="24">
        <f t="shared" si="40"/>
        <v>0</v>
      </c>
      <c r="T847" s="24">
        <f t="shared" si="41"/>
        <v>0</v>
      </c>
      <c r="U847" s="24">
        <f t="shared" si="42"/>
        <v>1</v>
      </c>
    </row>
    <row r="848" spans="1:21" x14ac:dyDescent="0.25">
      <c r="A848" s="24" t="s">
        <v>1595</v>
      </c>
      <c r="B848" s="8" t="s">
        <v>3753</v>
      </c>
      <c r="C848" s="8" t="s">
        <v>806</v>
      </c>
      <c r="D848" s="24" t="s">
        <v>712</v>
      </c>
      <c r="E848" s="24">
        <v>0</v>
      </c>
      <c r="F848" s="24">
        <v>0</v>
      </c>
      <c r="G848" s="24">
        <v>0</v>
      </c>
      <c r="H848" s="24">
        <v>0</v>
      </c>
      <c r="I848" s="24">
        <v>0</v>
      </c>
      <c r="J848" s="24">
        <v>0</v>
      </c>
      <c r="K848" s="24">
        <v>0</v>
      </c>
      <c r="L848" s="24">
        <v>0</v>
      </c>
      <c r="M848" s="24">
        <v>0</v>
      </c>
      <c r="N848" s="24">
        <v>0</v>
      </c>
      <c r="O848" s="24">
        <v>0</v>
      </c>
      <c r="P848" s="24">
        <v>0</v>
      </c>
      <c r="Q848" s="24">
        <v>0</v>
      </c>
      <c r="R848" s="24">
        <v>0</v>
      </c>
      <c r="S848" s="24">
        <f t="shared" si="40"/>
        <v>0</v>
      </c>
      <c r="T848" s="24">
        <f t="shared" si="41"/>
        <v>0</v>
      </c>
      <c r="U848" s="24">
        <f t="shared" si="42"/>
        <v>1</v>
      </c>
    </row>
    <row r="849" spans="1:21" x14ac:dyDescent="0.25">
      <c r="A849" s="24" t="s">
        <v>196</v>
      </c>
      <c r="B849" s="8" t="s">
        <v>3754</v>
      </c>
      <c r="C849" s="8" t="s">
        <v>806</v>
      </c>
      <c r="D849" s="24" t="s">
        <v>709</v>
      </c>
      <c r="E849" s="24">
        <v>0</v>
      </c>
      <c r="F849" s="24">
        <v>0</v>
      </c>
      <c r="G849" s="24">
        <v>0</v>
      </c>
      <c r="H849" s="24">
        <v>0</v>
      </c>
      <c r="I849" s="24">
        <v>0</v>
      </c>
      <c r="J849" s="24">
        <v>0</v>
      </c>
      <c r="K849" s="24">
        <v>0</v>
      </c>
      <c r="L849" s="24">
        <v>0</v>
      </c>
      <c r="M849" s="24">
        <v>0</v>
      </c>
      <c r="N849" s="24">
        <v>0</v>
      </c>
      <c r="O849" s="24">
        <v>0</v>
      </c>
      <c r="P849" s="24">
        <v>0</v>
      </c>
      <c r="Q849" s="24">
        <v>0</v>
      </c>
      <c r="R849" s="24">
        <v>0</v>
      </c>
      <c r="S849" s="24">
        <f t="shared" si="40"/>
        <v>0</v>
      </c>
      <c r="T849" s="24">
        <f t="shared" si="41"/>
        <v>0</v>
      </c>
      <c r="U849" s="24">
        <f t="shared" si="42"/>
        <v>1</v>
      </c>
    </row>
    <row r="850" spans="1:21" x14ac:dyDescent="0.25">
      <c r="A850" s="24" t="s">
        <v>3755</v>
      </c>
      <c r="B850" s="8" t="s">
        <v>3756</v>
      </c>
      <c r="C850" s="8" t="s">
        <v>807</v>
      </c>
      <c r="D850" s="24" t="s">
        <v>720</v>
      </c>
      <c r="E850" s="24">
        <v>0</v>
      </c>
      <c r="F850" s="24">
        <v>0</v>
      </c>
      <c r="G850" s="24">
        <v>0</v>
      </c>
      <c r="H850" s="24">
        <v>0</v>
      </c>
      <c r="I850" s="24">
        <v>0</v>
      </c>
      <c r="J850" s="24">
        <v>0</v>
      </c>
      <c r="K850" s="24">
        <v>0</v>
      </c>
      <c r="L850" s="24">
        <v>0</v>
      </c>
      <c r="M850" s="24">
        <v>0</v>
      </c>
      <c r="N850" s="24">
        <v>0</v>
      </c>
      <c r="O850" s="24">
        <v>0</v>
      </c>
      <c r="P850" s="24">
        <v>0</v>
      </c>
      <c r="Q850" s="24">
        <v>0</v>
      </c>
      <c r="R850" s="24">
        <v>0</v>
      </c>
      <c r="S850" s="24">
        <f t="shared" si="40"/>
        <v>0</v>
      </c>
      <c r="T850" s="24">
        <f t="shared" si="41"/>
        <v>0</v>
      </c>
      <c r="U850" s="24">
        <f t="shared" si="42"/>
        <v>1</v>
      </c>
    </row>
    <row r="851" spans="1:21" x14ac:dyDescent="0.25">
      <c r="A851" s="24" t="s">
        <v>185</v>
      </c>
      <c r="B851" s="8" t="s">
        <v>372</v>
      </c>
      <c r="C851" s="8" t="s">
        <v>807</v>
      </c>
      <c r="D851" s="24" t="s">
        <v>702</v>
      </c>
      <c r="E851" s="24">
        <v>0</v>
      </c>
      <c r="F851" s="24">
        <v>0</v>
      </c>
      <c r="G851" s="24">
        <v>0</v>
      </c>
      <c r="H851" s="24">
        <v>0</v>
      </c>
      <c r="I851" s="24">
        <v>0</v>
      </c>
      <c r="J851" s="24">
        <v>0</v>
      </c>
      <c r="K851" s="24">
        <v>0</v>
      </c>
      <c r="L851" s="24">
        <v>0</v>
      </c>
      <c r="M851" s="24">
        <v>0</v>
      </c>
      <c r="N851" s="24">
        <v>0</v>
      </c>
      <c r="O851" s="24">
        <v>0</v>
      </c>
      <c r="P851" s="24">
        <v>0</v>
      </c>
      <c r="Q851" s="24">
        <v>0</v>
      </c>
      <c r="R851" s="24">
        <v>0</v>
      </c>
      <c r="S851" s="24">
        <f t="shared" si="40"/>
        <v>0</v>
      </c>
      <c r="T851" s="24">
        <f t="shared" si="41"/>
        <v>0</v>
      </c>
      <c r="U851" s="24">
        <f t="shared" si="42"/>
        <v>1</v>
      </c>
    </row>
    <row r="852" spans="1:21" x14ac:dyDescent="0.25">
      <c r="A852" s="24" t="s">
        <v>3757</v>
      </c>
      <c r="B852" s="8" t="s">
        <v>3758</v>
      </c>
      <c r="C852" s="8" t="s">
        <v>1057</v>
      </c>
      <c r="D852" s="24" t="s">
        <v>718</v>
      </c>
      <c r="E852" s="24">
        <v>0</v>
      </c>
      <c r="F852" s="24">
        <v>0</v>
      </c>
      <c r="G852" s="24">
        <v>0</v>
      </c>
      <c r="H852" s="24">
        <v>0</v>
      </c>
      <c r="I852" s="24">
        <v>0</v>
      </c>
      <c r="J852" s="24">
        <v>0</v>
      </c>
      <c r="K852" s="24">
        <v>0</v>
      </c>
      <c r="L852" s="24">
        <v>0</v>
      </c>
      <c r="M852" s="24">
        <v>0</v>
      </c>
      <c r="N852" s="24">
        <v>0</v>
      </c>
      <c r="O852" s="24">
        <v>0</v>
      </c>
      <c r="P852" s="24">
        <v>0</v>
      </c>
      <c r="Q852" s="24">
        <v>0</v>
      </c>
      <c r="R852" s="24">
        <v>0</v>
      </c>
      <c r="S852" s="24">
        <f t="shared" si="40"/>
        <v>0</v>
      </c>
      <c r="T852" s="24">
        <f t="shared" si="41"/>
        <v>0</v>
      </c>
      <c r="U852" s="24">
        <f t="shared" si="42"/>
        <v>1</v>
      </c>
    </row>
    <row r="853" spans="1:21" x14ac:dyDescent="0.25">
      <c r="A853" s="24" t="s">
        <v>814</v>
      </c>
      <c r="B853" s="8" t="s">
        <v>3759</v>
      </c>
      <c r="C853" s="8" t="s">
        <v>806</v>
      </c>
      <c r="D853" s="24" t="s">
        <v>706</v>
      </c>
      <c r="E853" s="24">
        <v>0</v>
      </c>
      <c r="F853" s="24">
        <v>0</v>
      </c>
      <c r="G853" s="24">
        <v>0</v>
      </c>
      <c r="H853" s="24">
        <v>0</v>
      </c>
      <c r="I853" s="24">
        <v>0</v>
      </c>
      <c r="J853" s="24">
        <v>0</v>
      </c>
      <c r="K853" s="24">
        <v>0</v>
      </c>
      <c r="L853" s="24">
        <v>0</v>
      </c>
      <c r="M853" s="24">
        <v>0</v>
      </c>
      <c r="N853" s="24">
        <v>0</v>
      </c>
      <c r="O853" s="24">
        <v>0</v>
      </c>
      <c r="P853" s="24">
        <v>0</v>
      </c>
      <c r="Q853" s="24">
        <v>0</v>
      </c>
      <c r="R853" s="24">
        <v>0</v>
      </c>
      <c r="S853" s="24">
        <f t="shared" si="40"/>
        <v>0</v>
      </c>
      <c r="T853" s="24">
        <f t="shared" si="41"/>
        <v>0</v>
      </c>
      <c r="U853" s="24">
        <f t="shared" si="42"/>
        <v>1</v>
      </c>
    </row>
    <row r="854" spans="1:21" x14ac:dyDescent="0.25">
      <c r="A854" s="24" t="s">
        <v>89</v>
      </c>
      <c r="B854" s="8" t="s">
        <v>3760</v>
      </c>
      <c r="C854" s="8" t="s">
        <v>1057</v>
      </c>
      <c r="D854" s="24" t="s">
        <v>709</v>
      </c>
      <c r="E854" s="24">
        <v>0</v>
      </c>
      <c r="F854" s="24">
        <v>0</v>
      </c>
      <c r="G854" s="24">
        <v>0</v>
      </c>
      <c r="H854" s="24">
        <v>0</v>
      </c>
      <c r="I854" s="24">
        <v>0</v>
      </c>
      <c r="J854" s="24">
        <v>0</v>
      </c>
      <c r="K854" s="24">
        <v>0</v>
      </c>
      <c r="L854" s="24">
        <v>0</v>
      </c>
      <c r="M854" s="24">
        <v>0</v>
      </c>
      <c r="N854" s="24">
        <v>0</v>
      </c>
      <c r="O854" s="24">
        <v>0</v>
      </c>
      <c r="P854" s="24">
        <v>0</v>
      </c>
      <c r="Q854" s="24">
        <v>0</v>
      </c>
      <c r="R854" s="24">
        <v>0</v>
      </c>
      <c r="S854" s="24">
        <f t="shared" si="40"/>
        <v>0</v>
      </c>
      <c r="T854" s="24">
        <f t="shared" si="41"/>
        <v>0</v>
      </c>
      <c r="U854" s="24">
        <f t="shared" si="42"/>
        <v>1</v>
      </c>
    </row>
    <row r="855" spans="1:21" x14ac:dyDescent="0.25">
      <c r="A855" s="24" t="s">
        <v>89</v>
      </c>
      <c r="B855" s="8" t="s">
        <v>1288</v>
      </c>
      <c r="C855" s="8" t="s">
        <v>807</v>
      </c>
      <c r="D855" s="24" t="s">
        <v>720</v>
      </c>
      <c r="E855" s="24">
        <v>0</v>
      </c>
      <c r="F855" s="24">
        <v>0</v>
      </c>
      <c r="G855" s="24">
        <v>0</v>
      </c>
      <c r="H855" s="24">
        <v>0</v>
      </c>
      <c r="I855" s="24">
        <v>0</v>
      </c>
      <c r="J855" s="24">
        <v>0</v>
      </c>
      <c r="K855" s="24">
        <v>0</v>
      </c>
      <c r="L855" s="24">
        <v>0</v>
      </c>
      <c r="M855" s="24">
        <v>0</v>
      </c>
      <c r="N855" s="24">
        <v>0</v>
      </c>
      <c r="O855" s="24">
        <v>0</v>
      </c>
      <c r="P855" s="24">
        <v>0</v>
      </c>
      <c r="Q855" s="24">
        <v>0</v>
      </c>
      <c r="R855" s="24">
        <v>0</v>
      </c>
      <c r="S855" s="24">
        <f t="shared" si="40"/>
        <v>0</v>
      </c>
      <c r="T855" s="24">
        <f t="shared" si="41"/>
        <v>0</v>
      </c>
      <c r="U855" s="24">
        <f t="shared" si="42"/>
        <v>1</v>
      </c>
    </row>
    <row r="856" spans="1:21" x14ac:dyDescent="0.25">
      <c r="A856" s="24" t="s">
        <v>232</v>
      </c>
      <c r="B856" s="8" t="s">
        <v>3761</v>
      </c>
      <c r="C856" s="8" t="s">
        <v>807</v>
      </c>
      <c r="D856" s="24" t="s">
        <v>721</v>
      </c>
      <c r="E856" s="24">
        <v>0</v>
      </c>
      <c r="F856" s="24">
        <v>0</v>
      </c>
      <c r="G856" s="24">
        <v>0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4">
        <v>0</v>
      </c>
      <c r="O856" s="24">
        <v>0</v>
      </c>
      <c r="P856" s="24">
        <v>0</v>
      </c>
      <c r="Q856" s="24">
        <v>0</v>
      </c>
      <c r="R856" s="24">
        <v>0</v>
      </c>
      <c r="S856" s="24">
        <f t="shared" si="40"/>
        <v>0</v>
      </c>
      <c r="T856" s="24">
        <f t="shared" si="41"/>
        <v>0</v>
      </c>
      <c r="U856" s="24">
        <f t="shared" si="42"/>
        <v>1</v>
      </c>
    </row>
    <row r="857" spans="1:21" x14ac:dyDescent="0.25">
      <c r="A857" s="24" t="s">
        <v>75</v>
      </c>
      <c r="B857" s="8" t="s">
        <v>3762</v>
      </c>
      <c r="C857" s="8" t="s">
        <v>807</v>
      </c>
      <c r="D857" s="24" t="s">
        <v>707</v>
      </c>
      <c r="E857" s="24">
        <v>0</v>
      </c>
      <c r="F857" s="24">
        <v>0</v>
      </c>
      <c r="G857" s="24">
        <v>0</v>
      </c>
      <c r="H857" s="24">
        <v>0</v>
      </c>
      <c r="I857" s="24">
        <v>0</v>
      </c>
      <c r="J857" s="24">
        <v>0</v>
      </c>
      <c r="K857" s="24">
        <v>0</v>
      </c>
      <c r="L857" s="24">
        <v>0</v>
      </c>
      <c r="M857" s="24">
        <v>0</v>
      </c>
      <c r="N857" s="24">
        <v>0</v>
      </c>
      <c r="O857" s="24">
        <v>0</v>
      </c>
      <c r="P857" s="24">
        <v>0</v>
      </c>
      <c r="Q857" s="24">
        <v>0</v>
      </c>
      <c r="R857" s="24">
        <v>0</v>
      </c>
      <c r="S857" s="24">
        <f t="shared" si="40"/>
        <v>0</v>
      </c>
      <c r="T857" s="24">
        <f t="shared" si="41"/>
        <v>0</v>
      </c>
      <c r="U857" s="24">
        <f t="shared" si="42"/>
        <v>1</v>
      </c>
    </row>
    <row r="858" spans="1:21" x14ac:dyDescent="0.25">
      <c r="A858" s="24" t="s">
        <v>147</v>
      </c>
      <c r="B858" s="8" t="s">
        <v>3763</v>
      </c>
      <c r="C858" s="8" t="s">
        <v>806</v>
      </c>
      <c r="D858" s="24" t="s">
        <v>719</v>
      </c>
      <c r="E858" s="24">
        <v>0</v>
      </c>
      <c r="F858" s="24">
        <v>0</v>
      </c>
      <c r="G858" s="24">
        <v>0</v>
      </c>
      <c r="H858" s="24">
        <v>0</v>
      </c>
      <c r="I858" s="24">
        <v>0</v>
      </c>
      <c r="J858" s="24">
        <v>0</v>
      </c>
      <c r="K858" s="24">
        <v>0</v>
      </c>
      <c r="L858" s="24">
        <v>0</v>
      </c>
      <c r="M858" s="24">
        <v>0</v>
      </c>
      <c r="N858" s="24">
        <v>0</v>
      </c>
      <c r="O858" s="24">
        <v>0</v>
      </c>
      <c r="P858" s="24">
        <v>0</v>
      </c>
      <c r="Q858" s="24">
        <v>0</v>
      </c>
      <c r="R858" s="24">
        <v>0</v>
      </c>
      <c r="S858" s="24">
        <f t="shared" si="40"/>
        <v>0</v>
      </c>
      <c r="T858" s="24">
        <f t="shared" si="41"/>
        <v>0</v>
      </c>
      <c r="U858" s="24">
        <f t="shared" si="42"/>
        <v>1</v>
      </c>
    </row>
    <row r="859" spans="1:21" x14ac:dyDescent="0.25">
      <c r="A859" s="24" t="s">
        <v>196</v>
      </c>
      <c r="B859" s="8" t="s">
        <v>3764</v>
      </c>
      <c r="C859" s="8" t="s">
        <v>807</v>
      </c>
      <c r="D859" s="24" t="s">
        <v>701</v>
      </c>
      <c r="E859" s="24">
        <v>0</v>
      </c>
      <c r="F859" s="24">
        <v>0</v>
      </c>
      <c r="G859" s="24">
        <v>0</v>
      </c>
      <c r="H859" s="24">
        <v>0</v>
      </c>
      <c r="I859" s="24">
        <v>0</v>
      </c>
      <c r="J859" s="24">
        <v>0</v>
      </c>
      <c r="K859" s="24">
        <v>0</v>
      </c>
      <c r="L859" s="24">
        <v>0</v>
      </c>
      <c r="M859" s="24">
        <v>0</v>
      </c>
      <c r="N859" s="24">
        <v>0</v>
      </c>
      <c r="O859" s="24">
        <v>0</v>
      </c>
      <c r="P859" s="24">
        <v>0</v>
      </c>
      <c r="Q859" s="24">
        <v>0</v>
      </c>
      <c r="R859" s="24">
        <v>0</v>
      </c>
      <c r="S859" s="24">
        <f t="shared" si="40"/>
        <v>0</v>
      </c>
      <c r="T859" s="24">
        <f t="shared" si="41"/>
        <v>0</v>
      </c>
      <c r="U859" s="24">
        <f t="shared" si="42"/>
        <v>1</v>
      </c>
    </row>
    <row r="860" spans="1:21" x14ac:dyDescent="0.25">
      <c r="A860" s="24" t="s">
        <v>1746</v>
      </c>
      <c r="B860" s="8" t="s">
        <v>3581</v>
      </c>
      <c r="C860" s="24" t="s">
        <v>807</v>
      </c>
      <c r="D860" s="24" t="s">
        <v>724</v>
      </c>
      <c r="E860" s="24">
        <v>0</v>
      </c>
      <c r="F860" s="24">
        <v>0</v>
      </c>
      <c r="G860" s="24">
        <v>0</v>
      </c>
      <c r="H860" s="24">
        <v>0</v>
      </c>
      <c r="I860" s="24">
        <v>0</v>
      </c>
      <c r="J860" s="24">
        <v>0</v>
      </c>
      <c r="K860" s="24">
        <v>0</v>
      </c>
      <c r="L860" s="24">
        <v>0</v>
      </c>
      <c r="M860" s="24">
        <v>0</v>
      </c>
      <c r="N860" s="24">
        <v>0</v>
      </c>
      <c r="O860" s="24">
        <v>0</v>
      </c>
      <c r="P860" s="24">
        <v>0</v>
      </c>
      <c r="Q860" s="24">
        <v>0</v>
      </c>
      <c r="R860" s="24">
        <v>0</v>
      </c>
      <c r="S860" s="24">
        <f t="shared" si="40"/>
        <v>0</v>
      </c>
      <c r="T860" s="24">
        <f t="shared" si="41"/>
        <v>0</v>
      </c>
      <c r="U860" s="24">
        <f t="shared" si="42"/>
        <v>1</v>
      </c>
    </row>
    <row r="861" spans="1:21" x14ac:dyDescent="0.25">
      <c r="A861" s="24" t="s">
        <v>132</v>
      </c>
      <c r="B861" s="8" t="s">
        <v>1983</v>
      </c>
      <c r="C861" s="8" t="s">
        <v>807</v>
      </c>
      <c r="D861" s="24" t="s">
        <v>718</v>
      </c>
      <c r="E861" s="24">
        <v>0</v>
      </c>
      <c r="F861" s="24">
        <v>0</v>
      </c>
      <c r="G861" s="24">
        <v>0</v>
      </c>
      <c r="H861" s="24">
        <v>0</v>
      </c>
      <c r="I861" s="24">
        <v>0</v>
      </c>
      <c r="J861" s="24">
        <v>0</v>
      </c>
      <c r="K861" s="24">
        <v>0</v>
      </c>
      <c r="L861" s="24">
        <v>0</v>
      </c>
      <c r="M861" s="24">
        <v>0</v>
      </c>
      <c r="N861" s="24">
        <v>0</v>
      </c>
      <c r="O861" s="24">
        <v>0</v>
      </c>
      <c r="P861" s="24">
        <v>0</v>
      </c>
      <c r="Q861" s="24">
        <v>0</v>
      </c>
      <c r="R861" s="24">
        <v>0</v>
      </c>
      <c r="S861" s="24">
        <f t="shared" si="40"/>
        <v>0</v>
      </c>
      <c r="T861" s="24">
        <f t="shared" si="41"/>
        <v>0</v>
      </c>
      <c r="U861" s="24">
        <f t="shared" si="42"/>
        <v>1</v>
      </c>
    </row>
    <row r="862" spans="1:21" x14ac:dyDescent="0.25">
      <c r="A862" s="24" t="s">
        <v>113</v>
      </c>
      <c r="B862" s="8" t="s">
        <v>3765</v>
      </c>
      <c r="C862" s="8" t="s">
        <v>1057</v>
      </c>
      <c r="D862" s="24" t="s">
        <v>733</v>
      </c>
      <c r="E862" s="24">
        <v>0</v>
      </c>
      <c r="F862" s="24">
        <v>0</v>
      </c>
      <c r="G862" s="24">
        <v>0</v>
      </c>
      <c r="H862" s="24">
        <v>0</v>
      </c>
      <c r="I862" s="24">
        <v>0</v>
      </c>
      <c r="J862" s="24">
        <v>0</v>
      </c>
      <c r="K862" s="24">
        <v>0</v>
      </c>
      <c r="L862" s="24">
        <v>0</v>
      </c>
      <c r="M862" s="24">
        <v>0</v>
      </c>
      <c r="N862" s="24">
        <v>0</v>
      </c>
      <c r="O862" s="24">
        <v>0</v>
      </c>
      <c r="P862" s="24">
        <v>0</v>
      </c>
      <c r="Q862" s="24">
        <v>0</v>
      </c>
      <c r="R862" s="24">
        <v>0</v>
      </c>
      <c r="S862" s="24">
        <f t="shared" si="40"/>
        <v>0</v>
      </c>
      <c r="T862" s="24">
        <f t="shared" si="41"/>
        <v>0</v>
      </c>
      <c r="U862" s="24">
        <f t="shared" si="42"/>
        <v>1</v>
      </c>
    </row>
    <row r="863" spans="1:21" x14ac:dyDescent="0.25">
      <c r="A863" s="24" t="s">
        <v>743</v>
      </c>
      <c r="B863" s="8" t="s">
        <v>3766</v>
      </c>
      <c r="C863" s="8" t="s">
        <v>1057</v>
      </c>
      <c r="D863" s="24" t="s">
        <v>736</v>
      </c>
      <c r="E863" s="24">
        <v>0</v>
      </c>
      <c r="F863" s="24">
        <v>0</v>
      </c>
      <c r="G863" s="24">
        <v>0</v>
      </c>
      <c r="H863" s="24">
        <v>0</v>
      </c>
      <c r="I863" s="24">
        <v>0</v>
      </c>
      <c r="J863" s="24">
        <v>0</v>
      </c>
      <c r="K863" s="24">
        <v>0</v>
      </c>
      <c r="L863" s="24">
        <v>0</v>
      </c>
      <c r="M863" s="24">
        <v>0</v>
      </c>
      <c r="N863" s="24">
        <v>0</v>
      </c>
      <c r="O863" s="24">
        <v>0</v>
      </c>
      <c r="P863" s="24">
        <v>0</v>
      </c>
      <c r="Q863" s="24">
        <v>0</v>
      </c>
      <c r="R863" s="24">
        <v>0</v>
      </c>
      <c r="S863" s="24">
        <f t="shared" si="40"/>
        <v>0</v>
      </c>
      <c r="T863" s="24">
        <f t="shared" si="41"/>
        <v>0</v>
      </c>
      <c r="U863" s="24">
        <f t="shared" si="42"/>
        <v>1</v>
      </c>
    </row>
    <row r="864" spans="1:21" x14ac:dyDescent="0.25">
      <c r="A864" s="24" t="s">
        <v>28</v>
      </c>
      <c r="B864" s="8" t="s">
        <v>340</v>
      </c>
      <c r="C864" s="8" t="s">
        <v>807</v>
      </c>
      <c r="D864" s="24" t="s">
        <v>702</v>
      </c>
      <c r="E864" s="24">
        <v>0</v>
      </c>
      <c r="F864" s="24">
        <v>0</v>
      </c>
      <c r="G864" s="24">
        <v>0</v>
      </c>
      <c r="H864" s="24">
        <v>0</v>
      </c>
      <c r="I864" s="24">
        <v>0</v>
      </c>
      <c r="J864" s="24">
        <v>0</v>
      </c>
      <c r="K864" s="24">
        <v>0</v>
      </c>
      <c r="L864" s="24">
        <v>0</v>
      </c>
      <c r="M864" s="24">
        <v>0</v>
      </c>
      <c r="N864" s="24">
        <v>0</v>
      </c>
      <c r="O864" s="24">
        <v>0</v>
      </c>
      <c r="P864" s="24">
        <v>0</v>
      </c>
      <c r="Q864" s="24">
        <v>0</v>
      </c>
      <c r="R864" s="24">
        <v>0</v>
      </c>
      <c r="S864" s="24">
        <f t="shared" si="40"/>
        <v>0</v>
      </c>
      <c r="T864" s="24">
        <f t="shared" si="41"/>
        <v>0</v>
      </c>
      <c r="U864" s="24">
        <f t="shared" si="42"/>
        <v>1</v>
      </c>
    </row>
    <row r="865" spans="1:21" x14ac:dyDescent="0.25">
      <c r="A865" s="24" t="s">
        <v>3095</v>
      </c>
      <c r="B865" s="8" t="s">
        <v>3767</v>
      </c>
      <c r="C865" s="8" t="s">
        <v>806</v>
      </c>
      <c r="D865" s="24" t="s">
        <v>713</v>
      </c>
      <c r="E865" s="24">
        <v>0</v>
      </c>
      <c r="F865" s="24">
        <v>0</v>
      </c>
      <c r="G865" s="24">
        <v>0</v>
      </c>
      <c r="H865" s="24">
        <v>0</v>
      </c>
      <c r="I865" s="24">
        <v>0</v>
      </c>
      <c r="J865" s="24">
        <v>0</v>
      </c>
      <c r="K865" s="24">
        <v>0</v>
      </c>
      <c r="L865" s="24">
        <v>0</v>
      </c>
      <c r="M865" s="24">
        <v>0</v>
      </c>
      <c r="N865" s="24">
        <v>0</v>
      </c>
      <c r="O865" s="24">
        <v>0</v>
      </c>
      <c r="P865" s="24">
        <v>0</v>
      </c>
      <c r="Q865" s="24">
        <v>0</v>
      </c>
      <c r="R865" s="24">
        <v>0</v>
      </c>
      <c r="S865" s="24">
        <f t="shared" si="40"/>
        <v>0</v>
      </c>
      <c r="T865" s="24">
        <f t="shared" si="41"/>
        <v>0</v>
      </c>
      <c r="U865" s="24">
        <f t="shared" si="42"/>
        <v>1</v>
      </c>
    </row>
    <row r="866" spans="1:21" x14ac:dyDescent="0.25">
      <c r="A866" s="24" t="s">
        <v>1735</v>
      </c>
      <c r="B866" s="8" t="s">
        <v>1736</v>
      </c>
      <c r="C866" s="8" t="s">
        <v>807</v>
      </c>
      <c r="D866" s="24" t="s">
        <v>708</v>
      </c>
      <c r="E866" s="24">
        <v>0</v>
      </c>
      <c r="F866" s="24">
        <v>0</v>
      </c>
      <c r="G866" s="24">
        <v>0</v>
      </c>
      <c r="H866" s="24">
        <v>0</v>
      </c>
      <c r="I866" s="24">
        <v>0</v>
      </c>
      <c r="J866" s="24">
        <v>0</v>
      </c>
      <c r="K866" s="24">
        <v>0</v>
      </c>
      <c r="L866" s="24">
        <v>0</v>
      </c>
      <c r="M866" s="24">
        <v>0</v>
      </c>
      <c r="N866" s="24">
        <v>0</v>
      </c>
      <c r="O866" s="24">
        <v>0</v>
      </c>
      <c r="P866" s="24">
        <v>0</v>
      </c>
      <c r="Q866" s="24">
        <v>0</v>
      </c>
      <c r="R866" s="24">
        <v>0</v>
      </c>
      <c r="S866" s="24">
        <f t="shared" si="40"/>
        <v>0</v>
      </c>
      <c r="T866" s="24">
        <f t="shared" si="41"/>
        <v>0</v>
      </c>
      <c r="U866" s="24">
        <f t="shared" si="42"/>
        <v>1</v>
      </c>
    </row>
    <row r="867" spans="1:21" x14ac:dyDescent="0.25">
      <c r="A867" s="24" t="s">
        <v>156</v>
      </c>
      <c r="B867" s="8" t="s">
        <v>3768</v>
      </c>
      <c r="C867" s="8" t="s">
        <v>807</v>
      </c>
      <c r="D867" s="24" t="s">
        <v>721</v>
      </c>
      <c r="E867" s="24">
        <v>0</v>
      </c>
      <c r="F867" s="24">
        <v>0</v>
      </c>
      <c r="G867" s="24">
        <v>0</v>
      </c>
      <c r="H867" s="24">
        <v>0</v>
      </c>
      <c r="I867" s="24">
        <v>0</v>
      </c>
      <c r="J867" s="24">
        <v>0</v>
      </c>
      <c r="K867" s="24">
        <v>0</v>
      </c>
      <c r="L867" s="24">
        <v>0</v>
      </c>
      <c r="M867" s="24">
        <v>0</v>
      </c>
      <c r="N867" s="24">
        <v>0</v>
      </c>
      <c r="O867" s="24">
        <v>0</v>
      </c>
      <c r="P867" s="24">
        <v>0</v>
      </c>
      <c r="Q867" s="24">
        <v>0</v>
      </c>
      <c r="R867" s="24">
        <v>0</v>
      </c>
      <c r="S867" s="24">
        <f t="shared" si="40"/>
        <v>0</v>
      </c>
      <c r="T867" s="24">
        <f t="shared" si="41"/>
        <v>0</v>
      </c>
      <c r="U867" s="24">
        <f t="shared" si="42"/>
        <v>1</v>
      </c>
    </row>
    <row r="868" spans="1:21" x14ac:dyDescent="0.25">
      <c r="A868" s="24" t="s">
        <v>383</v>
      </c>
      <c r="B868" s="8" t="s">
        <v>3769</v>
      </c>
      <c r="C868" s="8" t="s">
        <v>807</v>
      </c>
      <c r="D868" s="24" t="s">
        <v>712</v>
      </c>
      <c r="E868" s="24">
        <v>0</v>
      </c>
      <c r="F868" s="24">
        <v>0</v>
      </c>
      <c r="G868" s="24">
        <v>0</v>
      </c>
      <c r="H868" s="24">
        <v>0</v>
      </c>
      <c r="I868" s="24">
        <v>0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0</v>
      </c>
      <c r="P868" s="24">
        <v>0</v>
      </c>
      <c r="Q868" s="24">
        <v>0</v>
      </c>
      <c r="R868" s="24">
        <v>0</v>
      </c>
      <c r="S868" s="24">
        <f t="shared" si="40"/>
        <v>0</v>
      </c>
      <c r="T868" s="24">
        <f t="shared" si="41"/>
        <v>0</v>
      </c>
      <c r="U868" s="24">
        <f t="shared" si="42"/>
        <v>1</v>
      </c>
    </row>
    <row r="869" spans="1:21" x14ac:dyDescent="0.25">
      <c r="A869" s="24" t="s">
        <v>54</v>
      </c>
      <c r="B869" s="8" t="s">
        <v>2343</v>
      </c>
      <c r="C869" s="8" t="s">
        <v>807</v>
      </c>
      <c r="D869" s="24" t="s">
        <v>846</v>
      </c>
      <c r="E869" s="24">
        <v>0</v>
      </c>
      <c r="F869" s="24">
        <v>0</v>
      </c>
      <c r="G869" s="24">
        <v>0</v>
      </c>
      <c r="H869" s="24">
        <v>0</v>
      </c>
      <c r="I869" s="24">
        <v>0</v>
      </c>
      <c r="J869" s="24">
        <v>0</v>
      </c>
      <c r="K869" s="24">
        <v>0</v>
      </c>
      <c r="L869" s="24">
        <v>0</v>
      </c>
      <c r="M869" s="24">
        <v>0</v>
      </c>
      <c r="N869" s="24">
        <v>0</v>
      </c>
      <c r="O869" s="24">
        <v>0</v>
      </c>
      <c r="P869" s="24">
        <v>0</v>
      </c>
      <c r="Q869" s="24">
        <v>0</v>
      </c>
      <c r="R869" s="24">
        <v>0</v>
      </c>
      <c r="S869" s="24">
        <f t="shared" si="40"/>
        <v>0</v>
      </c>
      <c r="T869" s="24">
        <f t="shared" si="41"/>
        <v>0</v>
      </c>
      <c r="U869" s="24">
        <f t="shared" si="42"/>
        <v>1</v>
      </c>
    </row>
    <row r="870" spans="1:21" x14ac:dyDescent="0.25">
      <c r="A870" s="24" t="s">
        <v>58</v>
      </c>
      <c r="B870" s="8" t="s">
        <v>3770</v>
      </c>
      <c r="C870" s="8" t="s">
        <v>1057</v>
      </c>
      <c r="D870" s="24" t="s">
        <v>712</v>
      </c>
      <c r="E870" s="24">
        <v>0</v>
      </c>
      <c r="F870" s="24">
        <v>0</v>
      </c>
      <c r="G870" s="24">
        <v>0</v>
      </c>
      <c r="H870" s="24">
        <v>0</v>
      </c>
      <c r="I870" s="24">
        <v>0</v>
      </c>
      <c r="J870" s="24">
        <v>0</v>
      </c>
      <c r="K870" s="24">
        <v>0</v>
      </c>
      <c r="L870" s="24">
        <v>0</v>
      </c>
      <c r="M870" s="24">
        <v>0</v>
      </c>
      <c r="N870" s="24">
        <v>0</v>
      </c>
      <c r="O870" s="24">
        <v>0</v>
      </c>
      <c r="P870" s="24">
        <v>0</v>
      </c>
      <c r="Q870" s="24">
        <v>0</v>
      </c>
      <c r="R870" s="24">
        <v>0</v>
      </c>
      <c r="S870" s="24">
        <f t="shared" si="40"/>
        <v>0</v>
      </c>
      <c r="T870" s="24">
        <f t="shared" si="41"/>
        <v>0</v>
      </c>
      <c r="U870" s="24">
        <f t="shared" si="42"/>
        <v>1</v>
      </c>
    </row>
    <row r="871" spans="1:21" x14ac:dyDescent="0.25">
      <c r="A871" s="24" t="s">
        <v>1822</v>
      </c>
      <c r="B871" s="8" t="s">
        <v>3771</v>
      </c>
      <c r="C871" s="8" t="s">
        <v>806</v>
      </c>
      <c r="D871" s="24" t="s">
        <v>709</v>
      </c>
      <c r="E871" s="24">
        <v>0</v>
      </c>
      <c r="F871" s="24">
        <v>0</v>
      </c>
      <c r="G871" s="24">
        <v>0</v>
      </c>
      <c r="H871" s="24">
        <v>0</v>
      </c>
      <c r="I871" s="24">
        <v>0</v>
      </c>
      <c r="J871" s="24">
        <v>0</v>
      </c>
      <c r="K871" s="24">
        <v>0</v>
      </c>
      <c r="L871" s="24">
        <v>0</v>
      </c>
      <c r="M871" s="24">
        <v>0</v>
      </c>
      <c r="N871" s="24">
        <v>0</v>
      </c>
      <c r="O871" s="24">
        <v>0</v>
      </c>
      <c r="P871" s="24">
        <v>0</v>
      </c>
      <c r="Q871" s="24">
        <v>0</v>
      </c>
      <c r="R871" s="24">
        <v>0</v>
      </c>
      <c r="S871" s="24">
        <f t="shared" si="40"/>
        <v>0</v>
      </c>
      <c r="T871" s="24">
        <f t="shared" si="41"/>
        <v>0</v>
      </c>
      <c r="U871" s="24">
        <f t="shared" si="42"/>
        <v>1</v>
      </c>
    </row>
    <row r="872" spans="1:21" x14ac:dyDescent="0.25">
      <c r="A872" s="24" t="s">
        <v>3772</v>
      </c>
      <c r="B872" s="8" t="s">
        <v>3773</v>
      </c>
      <c r="C872" s="8" t="s">
        <v>806</v>
      </c>
      <c r="D872" s="24" t="s">
        <v>711</v>
      </c>
      <c r="E872" s="24">
        <v>0</v>
      </c>
      <c r="F872" s="24">
        <v>0</v>
      </c>
      <c r="G872" s="24">
        <v>0</v>
      </c>
      <c r="H872" s="24">
        <v>0</v>
      </c>
      <c r="I872" s="24">
        <v>0</v>
      </c>
      <c r="J872" s="24">
        <v>0</v>
      </c>
      <c r="K872" s="24">
        <v>0</v>
      </c>
      <c r="L872" s="24">
        <v>0</v>
      </c>
      <c r="M872" s="24">
        <v>0</v>
      </c>
      <c r="N872" s="24">
        <v>0</v>
      </c>
      <c r="O872" s="24">
        <v>0</v>
      </c>
      <c r="P872" s="24">
        <v>0</v>
      </c>
      <c r="Q872" s="24">
        <v>0</v>
      </c>
      <c r="R872" s="24">
        <v>0</v>
      </c>
      <c r="S872" s="24">
        <f t="shared" si="40"/>
        <v>0</v>
      </c>
      <c r="T872" s="24">
        <f t="shared" si="41"/>
        <v>0</v>
      </c>
      <c r="U872" s="24">
        <f t="shared" si="42"/>
        <v>1</v>
      </c>
    </row>
    <row r="873" spans="1:21" x14ac:dyDescent="0.25">
      <c r="A873" s="24" t="s">
        <v>207</v>
      </c>
      <c r="B873" s="8" t="s">
        <v>2598</v>
      </c>
      <c r="C873" s="8" t="s">
        <v>807</v>
      </c>
      <c r="D873" s="24" t="s">
        <v>708</v>
      </c>
      <c r="E873" s="24">
        <v>0</v>
      </c>
      <c r="F873" s="24">
        <v>0</v>
      </c>
      <c r="G873" s="24">
        <v>0</v>
      </c>
      <c r="H873" s="24">
        <v>0</v>
      </c>
      <c r="I873" s="24">
        <v>0</v>
      </c>
      <c r="J873" s="24">
        <v>0</v>
      </c>
      <c r="K873" s="24">
        <v>0</v>
      </c>
      <c r="L873" s="24">
        <v>0</v>
      </c>
      <c r="M873" s="24">
        <v>0</v>
      </c>
      <c r="N873" s="24">
        <v>0</v>
      </c>
      <c r="O873" s="24">
        <v>0</v>
      </c>
      <c r="P873" s="24">
        <v>0</v>
      </c>
      <c r="Q873" s="24">
        <v>0</v>
      </c>
      <c r="R873" s="24">
        <v>0</v>
      </c>
      <c r="S873" s="24">
        <f t="shared" si="40"/>
        <v>0</v>
      </c>
      <c r="T873" s="24">
        <f t="shared" si="41"/>
        <v>0</v>
      </c>
      <c r="U873" s="24">
        <f t="shared" si="42"/>
        <v>1</v>
      </c>
    </row>
    <row r="874" spans="1:21" x14ac:dyDescent="0.25">
      <c r="A874" s="24" t="s">
        <v>1546</v>
      </c>
      <c r="B874" s="8" t="s">
        <v>3774</v>
      </c>
      <c r="C874" s="8" t="s">
        <v>807</v>
      </c>
      <c r="D874" s="24" t="s">
        <v>727</v>
      </c>
      <c r="E874" s="24">
        <v>0</v>
      </c>
      <c r="F874" s="24">
        <v>0</v>
      </c>
      <c r="G874" s="24">
        <v>0</v>
      </c>
      <c r="H874" s="24">
        <v>0</v>
      </c>
      <c r="I874" s="24">
        <v>0</v>
      </c>
      <c r="J874" s="24">
        <v>0</v>
      </c>
      <c r="K874" s="24">
        <v>0</v>
      </c>
      <c r="L874" s="24">
        <v>0</v>
      </c>
      <c r="M874" s="24">
        <v>0</v>
      </c>
      <c r="N874" s="24">
        <v>0</v>
      </c>
      <c r="O874" s="24">
        <v>0</v>
      </c>
      <c r="P874" s="24">
        <v>0</v>
      </c>
      <c r="Q874" s="24">
        <v>0</v>
      </c>
      <c r="R874" s="24">
        <v>0</v>
      </c>
      <c r="S874" s="24">
        <f t="shared" si="40"/>
        <v>0</v>
      </c>
      <c r="T874" s="24">
        <f t="shared" si="41"/>
        <v>0</v>
      </c>
      <c r="U874" s="24">
        <f t="shared" si="42"/>
        <v>1</v>
      </c>
    </row>
    <row r="875" spans="1:21" x14ac:dyDescent="0.25">
      <c r="A875" s="24" t="s">
        <v>369</v>
      </c>
      <c r="B875" s="8" t="s">
        <v>392</v>
      </c>
      <c r="C875" s="8" t="s">
        <v>807</v>
      </c>
      <c r="D875" s="24" t="s">
        <v>708</v>
      </c>
      <c r="E875" s="24">
        <v>0</v>
      </c>
      <c r="F875" s="24">
        <v>0</v>
      </c>
      <c r="G875" s="24">
        <v>0</v>
      </c>
      <c r="H875" s="24">
        <v>0</v>
      </c>
      <c r="I875" s="24">
        <v>0</v>
      </c>
      <c r="J875" s="24">
        <v>0</v>
      </c>
      <c r="K875" s="24">
        <v>0</v>
      </c>
      <c r="L875" s="24">
        <v>0</v>
      </c>
      <c r="M875" s="24">
        <v>0</v>
      </c>
      <c r="N875" s="24">
        <v>0</v>
      </c>
      <c r="O875" s="24">
        <v>0</v>
      </c>
      <c r="P875" s="24">
        <v>0</v>
      </c>
      <c r="Q875" s="24">
        <v>0</v>
      </c>
      <c r="R875" s="24">
        <v>0</v>
      </c>
      <c r="S875" s="24">
        <f t="shared" si="40"/>
        <v>0</v>
      </c>
      <c r="T875" s="24">
        <f t="shared" si="41"/>
        <v>0</v>
      </c>
      <c r="U875" s="24">
        <f t="shared" si="42"/>
        <v>1</v>
      </c>
    </row>
    <row r="876" spans="1:21" x14ac:dyDescent="0.25">
      <c r="A876" s="24" t="s">
        <v>207</v>
      </c>
      <c r="B876" s="8" t="s">
        <v>1491</v>
      </c>
      <c r="C876" s="8" t="s">
        <v>807</v>
      </c>
      <c r="D876" s="24" t="s">
        <v>701</v>
      </c>
      <c r="E876" s="24">
        <v>0</v>
      </c>
      <c r="F876" s="24">
        <v>0</v>
      </c>
      <c r="G876" s="24">
        <v>0</v>
      </c>
      <c r="H876" s="24">
        <v>0</v>
      </c>
      <c r="I876" s="24">
        <v>0</v>
      </c>
      <c r="J876" s="24">
        <v>0</v>
      </c>
      <c r="K876" s="24">
        <v>0</v>
      </c>
      <c r="L876" s="24">
        <v>0</v>
      </c>
      <c r="M876" s="24">
        <v>0</v>
      </c>
      <c r="N876" s="24">
        <v>0</v>
      </c>
      <c r="O876" s="24">
        <v>0</v>
      </c>
      <c r="P876" s="24">
        <v>0</v>
      </c>
      <c r="Q876" s="24">
        <v>0</v>
      </c>
      <c r="R876" s="24">
        <v>0</v>
      </c>
      <c r="S876" s="24">
        <f t="shared" si="40"/>
        <v>0</v>
      </c>
      <c r="T876" s="24">
        <f t="shared" si="41"/>
        <v>0</v>
      </c>
      <c r="U876" s="24">
        <f t="shared" si="42"/>
        <v>1</v>
      </c>
    </row>
    <row r="877" spans="1:21" x14ac:dyDescent="0.25">
      <c r="A877" s="24" t="s">
        <v>509</v>
      </c>
      <c r="B877" s="8" t="s">
        <v>508</v>
      </c>
      <c r="C877" s="8" t="s">
        <v>807</v>
      </c>
      <c r="D877" s="24" t="s">
        <v>708</v>
      </c>
      <c r="E877" s="24">
        <v>10</v>
      </c>
      <c r="F877" s="24">
        <v>0</v>
      </c>
      <c r="G877" s="24">
        <v>0</v>
      </c>
      <c r="H877" s="24">
        <v>0</v>
      </c>
      <c r="I877" s="24">
        <v>0</v>
      </c>
      <c r="J877" s="24">
        <v>0</v>
      </c>
      <c r="K877" s="24">
        <v>0</v>
      </c>
      <c r="L877" s="24">
        <v>0</v>
      </c>
      <c r="M877" s="24">
        <v>4</v>
      </c>
      <c r="N877" s="24">
        <v>7</v>
      </c>
      <c r="O877" s="24">
        <v>10</v>
      </c>
      <c r="P877" s="24">
        <v>3.6</v>
      </c>
      <c r="Q877" s="24">
        <v>1.7</v>
      </c>
      <c r="R877" s="24">
        <v>0</v>
      </c>
      <c r="S877" s="24">
        <f t="shared" si="40"/>
        <v>0</v>
      </c>
      <c r="T877" s="24">
        <f t="shared" si="41"/>
        <v>0</v>
      </c>
      <c r="U877" s="24">
        <f t="shared" si="42"/>
        <v>1</v>
      </c>
    </row>
    <row r="878" spans="1:21" x14ac:dyDescent="0.25">
      <c r="A878" s="24" t="s">
        <v>3775</v>
      </c>
      <c r="B878" s="8" t="s">
        <v>263</v>
      </c>
      <c r="C878" s="8" t="s">
        <v>1057</v>
      </c>
      <c r="D878" s="24" t="s">
        <v>724</v>
      </c>
      <c r="E878" s="24">
        <v>0</v>
      </c>
      <c r="F878" s="24">
        <v>0</v>
      </c>
      <c r="G878" s="24">
        <v>0</v>
      </c>
      <c r="H878" s="24">
        <v>0</v>
      </c>
      <c r="I878" s="24">
        <v>0</v>
      </c>
      <c r="J878" s="24">
        <v>0</v>
      </c>
      <c r="K878" s="24">
        <v>0</v>
      </c>
      <c r="L878" s="24">
        <v>0</v>
      </c>
      <c r="M878" s="24">
        <v>0</v>
      </c>
      <c r="N878" s="24">
        <v>0</v>
      </c>
      <c r="O878" s="24">
        <v>0</v>
      </c>
      <c r="P878" s="24">
        <v>0</v>
      </c>
      <c r="Q878" s="24">
        <v>0</v>
      </c>
      <c r="R878" s="24">
        <v>0</v>
      </c>
      <c r="S878" s="24">
        <f t="shared" si="40"/>
        <v>0</v>
      </c>
      <c r="T878" s="24">
        <f t="shared" si="41"/>
        <v>0</v>
      </c>
      <c r="U878" s="24">
        <f t="shared" si="42"/>
        <v>1</v>
      </c>
    </row>
    <row r="879" spans="1:21" x14ac:dyDescent="0.25">
      <c r="A879" s="24" t="s">
        <v>666</v>
      </c>
      <c r="B879" s="8" t="s">
        <v>3776</v>
      </c>
      <c r="C879" s="8" t="s">
        <v>806</v>
      </c>
      <c r="D879" s="24" t="s">
        <v>703</v>
      </c>
      <c r="E879" s="24">
        <v>0</v>
      </c>
      <c r="F879" s="24">
        <v>0</v>
      </c>
      <c r="G879" s="24">
        <v>0</v>
      </c>
      <c r="H879" s="24">
        <v>0</v>
      </c>
      <c r="I879" s="24">
        <v>0</v>
      </c>
      <c r="J879" s="24">
        <v>0</v>
      </c>
      <c r="K879" s="24">
        <v>0</v>
      </c>
      <c r="L879" s="24">
        <v>0</v>
      </c>
      <c r="M879" s="24">
        <v>0</v>
      </c>
      <c r="N879" s="24">
        <v>0</v>
      </c>
      <c r="O879" s="24">
        <v>0</v>
      </c>
      <c r="P879" s="24">
        <v>0</v>
      </c>
      <c r="Q879" s="24">
        <v>0</v>
      </c>
      <c r="R879" s="24">
        <v>0</v>
      </c>
      <c r="S879" s="24">
        <f t="shared" si="40"/>
        <v>0</v>
      </c>
      <c r="T879" s="24">
        <f t="shared" si="41"/>
        <v>0</v>
      </c>
      <c r="U879" s="24">
        <f t="shared" si="42"/>
        <v>1</v>
      </c>
    </row>
    <row r="880" spans="1:21" x14ac:dyDescent="0.25">
      <c r="A880" s="24" t="s">
        <v>785</v>
      </c>
      <c r="B880" s="8" t="s">
        <v>3777</v>
      </c>
      <c r="C880" s="8" t="s">
        <v>806</v>
      </c>
      <c r="D880" s="24" t="s">
        <v>716</v>
      </c>
      <c r="E880" s="24">
        <v>0</v>
      </c>
      <c r="F880" s="24">
        <v>0</v>
      </c>
      <c r="G880" s="24">
        <v>0</v>
      </c>
      <c r="H880" s="24">
        <v>0</v>
      </c>
      <c r="I880" s="24">
        <v>0</v>
      </c>
      <c r="J880" s="24">
        <v>0</v>
      </c>
      <c r="K880" s="24">
        <v>0</v>
      </c>
      <c r="L880" s="24">
        <v>0</v>
      </c>
      <c r="M880" s="24">
        <v>0</v>
      </c>
      <c r="N880" s="24">
        <v>0</v>
      </c>
      <c r="O880" s="24">
        <v>0</v>
      </c>
      <c r="P880" s="24">
        <v>0</v>
      </c>
      <c r="Q880" s="24">
        <v>0</v>
      </c>
      <c r="R880" s="24">
        <v>0</v>
      </c>
      <c r="S880" s="24">
        <f t="shared" si="40"/>
        <v>0</v>
      </c>
      <c r="T880" s="24">
        <f t="shared" si="41"/>
        <v>0</v>
      </c>
      <c r="U880" s="24">
        <f t="shared" si="42"/>
        <v>1</v>
      </c>
    </row>
    <row r="881" spans="1:21" x14ac:dyDescent="0.25">
      <c r="A881" s="24" t="s">
        <v>383</v>
      </c>
      <c r="B881" s="8" t="s">
        <v>2127</v>
      </c>
      <c r="C881" s="8" t="s">
        <v>807</v>
      </c>
      <c r="D881" s="24" t="s">
        <v>708</v>
      </c>
      <c r="E881" s="24">
        <v>0</v>
      </c>
      <c r="F881" s="24">
        <v>0</v>
      </c>
      <c r="G881" s="24">
        <v>0</v>
      </c>
      <c r="H881" s="24">
        <v>0</v>
      </c>
      <c r="I881" s="24">
        <v>0</v>
      </c>
      <c r="J881" s="24">
        <v>0</v>
      </c>
      <c r="K881" s="24">
        <v>0</v>
      </c>
      <c r="L881" s="24">
        <v>0</v>
      </c>
      <c r="M881" s="24">
        <v>0</v>
      </c>
      <c r="N881" s="24">
        <v>0</v>
      </c>
      <c r="O881" s="24">
        <v>0</v>
      </c>
      <c r="P881" s="24">
        <v>0</v>
      </c>
      <c r="Q881" s="24">
        <v>0</v>
      </c>
      <c r="R881" s="24">
        <v>0</v>
      </c>
      <c r="S881" s="24">
        <f t="shared" si="40"/>
        <v>0</v>
      </c>
      <c r="T881" s="24">
        <f t="shared" si="41"/>
        <v>0</v>
      </c>
      <c r="U881" s="24">
        <f t="shared" si="42"/>
        <v>1</v>
      </c>
    </row>
    <row r="882" spans="1:21" x14ac:dyDescent="0.25">
      <c r="A882" s="24" t="s">
        <v>642</v>
      </c>
      <c r="B882" s="8" t="s">
        <v>3778</v>
      </c>
      <c r="C882" s="8" t="s">
        <v>807</v>
      </c>
      <c r="D882" s="24" t="s">
        <v>702</v>
      </c>
      <c r="E882" s="24">
        <v>0</v>
      </c>
      <c r="F882" s="24">
        <v>0</v>
      </c>
      <c r="G882" s="24">
        <v>0</v>
      </c>
      <c r="H882" s="24">
        <v>0</v>
      </c>
      <c r="I882" s="24">
        <v>0</v>
      </c>
      <c r="J882" s="24">
        <v>0</v>
      </c>
      <c r="K882" s="24">
        <v>0</v>
      </c>
      <c r="L882" s="24">
        <v>0</v>
      </c>
      <c r="M882" s="24">
        <v>0</v>
      </c>
      <c r="N882" s="24">
        <v>0</v>
      </c>
      <c r="O882" s="24">
        <v>0</v>
      </c>
      <c r="P882" s="24">
        <v>0</v>
      </c>
      <c r="Q882" s="24">
        <v>0</v>
      </c>
      <c r="R882" s="24">
        <v>0</v>
      </c>
      <c r="S882" s="24">
        <f t="shared" si="40"/>
        <v>0</v>
      </c>
      <c r="T882" s="24">
        <f t="shared" si="41"/>
        <v>0</v>
      </c>
      <c r="U882" s="24">
        <f t="shared" si="42"/>
        <v>1</v>
      </c>
    </row>
    <row r="883" spans="1:21" x14ac:dyDescent="0.25">
      <c r="A883" s="24" t="s">
        <v>3779</v>
      </c>
      <c r="B883" s="8" t="s">
        <v>235</v>
      </c>
      <c r="C883" s="8" t="s">
        <v>807</v>
      </c>
      <c r="D883" s="24" t="s">
        <v>711</v>
      </c>
      <c r="E883" s="24">
        <v>0</v>
      </c>
      <c r="F883" s="24">
        <v>0</v>
      </c>
      <c r="G883" s="24">
        <v>0</v>
      </c>
      <c r="H883" s="24">
        <v>0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4">
        <v>0</v>
      </c>
      <c r="O883" s="24">
        <v>0</v>
      </c>
      <c r="P883" s="24">
        <v>0</v>
      </c>
      <c r="Q883" s="24">
        <v>0</v>
      </c>
      <c r="R883" s="24">
        <v>0</v>
      </c>
      <c r="S883" s="24">
        <f t="shared" si="40"/>
        <v>0</v>
      </c>
      <c r="T883" s="24">
        <f t="shared" si="41"/>
        <v>0</v>
      </c>
      <c r="U883" s="24">
        <f t="shared" si="42"/>
        <v>1</v>
      </c>
    </row>
    <row r="884" spans="1:21" x14ac:dyDescent="0.25">
      <c r="A884" s="24" t="s">
        <v>2234</v>
      </c>
      <c r="B884" s="8" t="s">
        <v>3780</v>
      </c>
      <c r="C884" s="8" t="s">
        <v>806</v>
      </c>
      <c r="D884" s="24" t="s">
        <v>724</v>
      </c>
      <c r="E884" s="24">
        <v>0</v>
      </c>
      <c r="F884" s="24">
        <v>0</v>
      </c>
      <c r="G884" s="24">
        <v>0</v>
      </c>
      <c r="H884" s="24">
        <v>0</v>
      </c>
      <c r="I884" s="24">
        <v>0</v>
      </c>
      <c r="J884" s="24">
        <v>0</v>
      </c>
      <c r="K884" s="24">
        <v>0</v>
      </c>
      <c r="L884" s="24">
        <v>0</v>
      </c>
      <c r="M884" s="24">
        <v>0</v>
      </c>
      <c r="N884" s="24">
        <v>0</v>
      </c>
      <c r="O884" s="24">
        <v>0</v>
      </c>
      <c r="P884" s="24">
        <v>0</v>
      </c>
      <c r="Q884" s="24">
        <v>0</v>
      </c>
      <c r="R884" s="24">
        <v>0</v>
      </c>
      <c r="S884" s="24">
        <f t="shared" si="40"/>
        <v>0</v>
      </c>
      <c r="T884" s="24">
        <f t="shared" si="41"/>
        <v>0</v>
      </c>
      <c r="U884" s="24">
        <f t="shared" si="42"/>
        <v>1</v>
      </c>
    </row>
    <row r="885" spans="1:21" x14ac:dyDescent="0.25">
      <c r="A885" s="24" t="s">
        <v>1134</v>
      </c>
      <c r="B885" s="8" t="s">
        <v>3781</v>
      </c>
      <c r="C885" s="8" t="s">
        <v>807</v>
      </c>
      <c r="D885" s="24" t="s">
        <v>717</v>
      </c>
      <c r="E885" s="24">
        <v>0</v>
      </c>
      <c r="F885" s="24">
        <v>0</v>
      </c>
      <c r="G885" s="24">
        <v>0</v>
      </c>
      <c r="H885" s="24">
        <v>0</v>
      </c>
      <c r="I885" s="24">
        <v>0</v>
      </c>
      <c r="J885" s="24">
        <v>0</v>
      </c>
      <c r="K885" s="24">
        <v>0</v>
      </c>
      <c r="L885" s="24">
        <v>0</v>
      </c>
      <c r="M885" s="24">
        <v>0</v>
      </c>
      <c r="N885" s="24">
        <v>0</v>
      </c>
      <c r="O885" s="24">
        <v>0</v>
      </c>
      <c r="P885" s="24">
        <v>0</v>
      </c>
      <c r="Q885" s="24">
        <v>0</v>
      </c>
      <c r="R885" s="24">
        <v>0</v>
      </c>
      <c r="S885" s="24">
        <f t="shared" si="40"/>
        <v>0</v>
      </c>
      <c r="T885" s="24">
        <f t="shared" si="41"/>
        <v>0</v>
      </c>
      <c r="U885" s="24">
        <f t="shared" si="42"/>
        <v>1</v>
      </c>
    </row>
    <row r="886" spans="1:21" x14ac:dyDescent="0.25">
      <c r="A886" s="24" t="s">
        <v>1194</v>
      </c>
      <c r="B886" s="8" t="s">
        <v>1131</v>
      </c>
      <c r="C886" s="8" t="s">
        <v>806</v>
      </c>
      <c r="D886" s="24" t="s">
        <v>709</v>
      </c>
      <c r="E886" s="24">
        <v>0</v>
      </c>
      <c r="F886" s="24">
        <v>0</v>
      </c>
      <c r="G886" s="24">
        <v>0</v>
      </c>
      <c r="H886" s="24">
        <v>0</v>
      </c>
      <c r="I886" s="24">
        <v>0</v>
      </c>
      <c r="J886" s="24">
        <v>0</v>
      </c>
      <c r="K886" s="24">
        <v>0</v>
      </c>
      <c r="L886" s="24">
        <v>0</v>
      </c>
      <c r="M886" s="24">
        <v>0</v>
      </c>
      <c r="N886" s="24">
        <v>0</v>
      </c>
      <c r="O886" s="24">
        <v>0</v>
      </c>
      <c r="P886" s="24">
        <v>0</v>
      </c>
      <c r="Q886" s="24">
        <v>0</v>
      </c>
      <c r="R886" s="24">
        <v>0</v>
      </c>
      <c r="S886" s="24">
        <f t="shared" si="40"/>
        <v>0</v>
      </c>
      <c r="T886" s="24">
        <f t="shared" si="41"/>
        <v>0</v>
      </c>
      <c r="U886" s="24">
        <f t="shared" si="42"/>
        <v>1</v>
      </c>
    </row>
    <row r="887" spans="1:21" x14ac:dyDescent="0.25">
      <c r="A887" s="24" t="s">
        <v>61</v>
      </c>
      <c r="B887" s="8" t="s">
        <v>3782</v>
      </c>
      <c r="C887" s="8" t="s">
        <v>807</v>
      </c>
      <c r="D887" s="24" t="s">
        <v>707</v>
      </c>
      <c r="E887" s="24">
        <v>0</v>
      </c>
      <c r="F887" s="24">
        <v>0</v>
      </c>
      <c r="G887" s="24">
        <v>0</v>
      </c>
      <c r="H887" s="24">
        <v>0</v>
      </c>
      <c r="I887" s="24">
        <v>0</v>
      </c>
      <c r="J887" s="24">
        <v>0</v>
      </c>
      <c r="K887" s="24">
        <v>0</v>
      </c>
      <c r="L887" s="24">
        <v>0</v>
      </c>
      <c r="M887" s="24">
        <v>0</v>
      </c>
      <c r="N887" s="24">
        <v>0</v>
      </c>
      <c r="O887" s="24">
        <v>0</v>
      </c>
      <c r="P887" s="24">
        <v>0</v>
      </c>
      <c r="Q887" s="24">
        <v>0</v>
      </c>
      <c r="R887" s="24">
        <v>0</v>
      </c>
      <c r="S887" s="24">
        <f t="shared" si="40"/>
        <v>0</v>
      </c>
      <c r="T887" s="24">
        <f t="shared" si="41"/>
        <v>0</v>
      </c>
      <c r="U887" s="24">
        <f t="shared" si="42"/>
        <v>1</v>
      </c>
    </row>
    <row r="888" spans="1:21" x14ac:dyDescent="0.25">
      <c r="A888" s="24" t="s">
        <v>283</v>
      </c>
      <c r="B888" s="8" t="s">
        <v>3014</v>
      </c>
      <c r="C888" s="8" t="s">
        <v>807</v>
      </c>
      <c r="D888" s="24" t="s">
        <v>706</v>
      </c>
      <c r="E888" s="24">
        <v>0</v>
      </c>
      <c r="F888" s="24">
        <v>0</v>
      </c>
      <c r="G888" s="24">
        <v>0</v>
      </c>
      <c r="H888" s="24">
        <v>0</v>
      </c>
      <c r="I888" s="24">
        <v>0</v>
      </c>
      <c r="J888" s="24">
        <v>0</v>
      </c>
      <c r="K888" s="24">
        <v>0</v>
      </c>
      <c r="L888" s="24">
        <v>0</v>
      </c>
      <c r="M888" s="24">
        <v>0</v>
      </c>
      <c r="N888" s="24">
        <v>0</v>
      </c>
      <c r="O888" s="24">
        <v>0</v>
      </c>
      <c r="P888" s="24">
        <v>0</v>
      </c>
      <c r="Q888" s="24">
        <v>0</v>
      </c>
      <c r="R888" s="24">
        <v>0</v>
      </c>
      <c r="S888" s="24">
        <f t="shared" si="40"/>
        <v>0</v>
      </c>
      <c r="T888" s="24">
        <f t="shared" si="41"/>
        <v>0</v>
      </c>
      <c r="U888" s="24">
        <f t="shared" si="42"/>
        <v>1</v>
      </c>
    </row>
    <row r="889" spans="1:21" x14ac:dyDescent="0.25">
      <c r="A889" s="24" t="s">
        <v>137</v>
      </c>
      <c r="B889" s="8" t="s">
        <v>3783</v>
      </c>
      <c r="C889" s="8" t="s">
        <v>807</v>
      </c>
      <c r="D889" s="24" t="s">
        <v>711</v>
      </c>
      <c r="E889" s="24">
        <v>0</v>
      </c>
      <c r="F889" s="24">
        <v>0</v>
      </c>
      <c r="G889" s="24">
        <v>0</v>
      </c>
      <c r="H889" s="24">
        <v>0</v>
      </c>
      <c r="I889" s="24">
        <v>0</v>
      </c>
      <c r="J889" s="24">
        <v>0</v>
      </c>
      <c r="K889" s="24">
        <v>0</v>
      </c>
      <c r="L889" s="24">
        <v>0</v>
      </c>
      <c r="M889" s="24">
        <v>0</v>
      </c>
      <c r="N889" s="24">
        <v>0</v>
      </c>
      <c r="O889" s="24">
        <v>0</v>
      </c>
      <c r="P889" s="24">
        <v>0</v>
      </c>
      <c r="Q889" s="24">
        <v>0</v>
      </c>
      <c r="R889" s="24">
        <v>0</v>
      </c>
      <c r="S889" s="24">
        <f t="shared" si="40"/>
        <v>0</v>
      </c>
      <c r="T889" s="24">
        <f t="shared" si="41"/>
        <v>0</v>
      </c>
      <c r="U889" s="24">
        <f t="shared" si="42"/>
        <v>1</v>
      </c>
    </row>
    <row r="890" spans="1:21" x14ac:dyDescent="0.25">
      <c r="A890" s="24" t="s">
        <v>275</v>
      </c>
      <c r="B890" s="8" t="s">
        <v>376</v>
      </c>
      <c r="C890" s="8" t="s">
        <v>807</v>
      </c>
      <c r="D890" s="24" t="s">
        <v>708</v>
      </c>
      <c r="E890" s="24">
        <v>0</v>
      </c>
      <c r="F890" s="24">
        <v>0</v>
      </c>
      <c r="G890" s="24">
        <v>0</v>
      </c>
      <c r="H890" s="24">
        <v>0</v>
      </c>
      <c r="I890" s="24">
        <v>0</v>
      </c>
      <c r="J890" s="24">
        <v>0</v>
      </c>
      <c r="K890" s="24">
        <v>0</v>
      </c>
      <c r="L890" s="24">
        <v>0</v>
      </c>
      <c r="M890" s="24">
        <v>0</v>
      </c>
      <c r="N890" s="24">
        <v>0</v>
      </c>
      <c r="O890" s="24">
        <v>0</v>
      </c>
      <c r="P890" s="24">
        <v>0</v>
      </c>
      <c r="Q890" s="24">
        <v>0</v>
      </c>
      <c r="R890" s="24">
        <v>0</v>
      </c>
      <c r="S890" s="24">
        <f t="shared" si="40"/>
        <v>0</v>
      </c>
      <c r="T890" s="24">
        <f t="shared" si="41"/>
        <v>0</v>
      </c>
      <c r="U890" s="24">
        <f t="shared" si="42"/>
        <v>1</v>
      </c>
    </row>
    <row r="891" spans="1:21" x14ac:dyDescent="0.25">
      <c r="A891" s="24" t="s">
        <v>1765</v>
      </c>
      <c r="B891" s="8" t="s">
        <v>1766</v>
      </c>
      <c r="C891" s="8" t="s">
        <v>806</v>
      </c>
      <c r="D891" s="24" t="s">
        <v>707</v>
      </c>
      <c r="E891" s="24">
        <v>0</v>
      </c>
      <c r="F891" s="24">
        <v>0</v>
      </c>
      <c r="G891" s="24">
        <v>0</v>
      </c>
      <c r="H891" s="24">
        <v>0</v>
      </c>
      <c r="I891" s="24">
        <v>0</v>
      </c>
      <c r="J891" s="24">
        <v>0</v>
      </c>
      <c r="K891" s="24">
        <v>0</v>
      </c>
      <c r="L891" s="24">
        <v>0</v>
      </c>
      <c r="M891" s="24">
        <v>0</v>
      </c>
      <c r="N891" s="24">
        <v>0</v>
      </c>
      <c r="O891" s="24">
        <v>0</v>
      </c>
      <c r="P891" s="24">
        <v>0</v>
      </c>
      <c r="Q891" s="24">
        <v>0</v>
      </c>
      <c r="R891" s="24">
        <v>0</v>
      </c>
      <c r="S891" s="24">
        <f t="shared" si="40"/>
        <v>0</v>
      </c>
      <c r="T891" s="24">
        <f t="shared" si="41"/>
        <v>0</v>
      </c>
      <c r="U891" s="24">
        <f t="shared" si="42"/>
        <v>1</v>
      </c>
    </row>
    <row r="892" spans="1:21" x14ac:dyDescent="0.25">
      <c r="A892" s="24" t="s">
        <v>3784</v>
      </c>
      <c r="B892" s="8" t="s">
        <v>3785</v>
      </c>
      <c r="C892" s="8" t="s">
        <v>806</v>
      </c>
      <c r="D892" s="24" t="s">
        <v>723</v>
      </c>
      <c r="E892" s="24">
        <v>0</v>
      </c>
      <c r="F892" s="24">
        <v>0</v>
      </c>
      <c r="G892" s="24">
        <v>0</v>
      </c>
      <c r="H892" s="24">
        <v>0</v>
      </c>
      <c r="I892" s="24">
        <v>0</v>
      </c>
      <c r="J892" s="24">
        <v>0</v>
      </c>
      <c r="K892" s="24">
        <v>0</v>
      </c>
      <c r="L892" s="24">
        <v>0</v>
      </c>
      <c r="M892" s="24">
        <v>0</v>
      </c>
      <c r="N892" s="24">
        <v>0</v>
      </c>
      <c r="O892" s="24">
        <v>0</v>
      </c>
      <c r="P892" s="24">
        <v>0</v>
      </c>
      <c r="Q892" s="24">
        <v>0</v>
      </c>
      <c r="R892" s="24">
        <v>0</v>
      </c>
      <c r="S892" s="24">
        <f t="shared" si="40"/>
        <v>0</v>
      </c>
      <c r="T892" s="24">
        <f t="shared" si="41"/>
        <v>0</v>
      </c>
      <c r="U892" s="24">
        <f t="shared" si="42"/>
        <v>1</v>
      </c>
    </row>
    <row r="893" spans="1:21" x14ac:dyDescent="0.25">
      <c r="A893" s="24" t="s">
        <v>3786</v>
      </c>
      <c r="B893" s="8" t="s">
        <v>3787</v>
      </c>
      <c r="C893" s="8" t="s">
        <v>1057</v>
      </c>
      <c r="D893" s="24" t="s">
        <v>703</v>
      </c>
      <c r="E893" s="24">
        <v>0</v>
      </c>
      <c r="F893" s="24">
        <v>0</v>
      </c>
      <c r="G893" s="24">
        <v>0</v>
      </c>
      <c r="H893" s="24">
        <v>0</v>
      </c>
      <c r="I893" s="24">
        <v>0</v>
      </c>
      <c r="J893" s="24">
        <v>0</v>
      </c>
      <c r="K893" s="24">
        <v>0</v>
      </c>
      <c r="L893" s="24">
        <v>0</v>
      </c>
      <c r="M893" s="24">
        <v>0</v>
      </c>
      <c r="N893" s="24">
        <v>0</v>
      </c>
      <c r="O893" s="24">
        <v>0</v>
      </c>
      <c r="P893" s="24">
        <v>0</v>
      </c>
      <c r="Q893" s="24">
        <v>0</v>
      </c>
      <c r="R893" s="24">
        <v>0</v>
      </c>
      <c r="S893" s="24">
        <f t="shared" si="40"/>
        <v>0</v>
      </c>
      <c r="T893" s="24">
        <f t="shared" si="41"/>
        <v>0</v>
      </c>
      <c r="U893" s="24">
        <f t="shared" si="42"/>
        <v>1</v>
      </c>
    </row>
    <row r="894" spans="1:21" x14ac:dyDescent="0.25">
      <c r="A894" s="24" t="s">
        <v>280</v>
      </c>
      <c r="B894" s="8" t="s">
        <v>1903</v>
      </c>
      <c r="C894" s="8" t="s">
        <v>806</v>
      </c>
      <c r="D894" s="24" t="s">
        <v>699</v>
      </c>
      <c r="E894" s="24">
        <v>0</v>
      </c>
      <c r="F894" s="24">
        <v>0</v>
      </c>
      <c r="G894" s="24">
        <v>0</v>
      </c>
      <c r="H894" s="24">
        <v>0</v>
      </c>
      <c r="I894" s="24">
        <v>0</v>
      </c>
      <c r="J894" s="24">
        <v>0</v>
      </c>
      <c r="K894" s="24">
        <v>0</v>
      </c>
      <c r="L894" s="24">
        <v>0</v>
      </c>
      <c r="M894" s="24">
        <v>0</v>
      </c>
      <c r="N894" s="24">
        <v>0</v>
      </c>
      <c r="O894" s="24">
        <v>0</v>
      </c>
      <c r="P894" s="24">
        <v>0</v>
      </c>
      <c r="Q894" s="24">
        <v>0</v>
      </c>
      <c r="R894" s="24">
        <v>0</v>
      </c>
      <c r="S894" s="24">
        <f t="shared" si="40"/>
        <v>0</v>
      </c>
      <c r="T894" s="24">
        <f t="shared" si="41"/>
        <v>0</v>
      </c>
      <c r="U894" s="24">
        <f t="shared" si="42"/>
        <v>1</v>
      </c>
    </row>
    <row r="895" spans="1:21" x14ac:dyDescent="0.25">
      <c r="A895" s="24" t="s">
        <v>3418</v>
      </c>
      <c r="B895" s="8" t="s">
        <v>3764</v>
      </c>
      <c r="C895" s="8" t="s">
        <v>806</v>
      </c>
      <c r="D895" s="24" t="s">
        <v>733</v>
      </c>
      <c r="E895" s="24">
        <v>0</v>
      </c>
      <c r="F895" s="24">
        <v>0</v>
      </c>
      <c r="G895" s="24">
        <v>0</v>
      </c>
      <c r="H895" s="24">
        <v>0</v>
      </c>
      <c r="I895" s="24">
        <v>0</v>
      </c>
      <c r="J895" s="24">
        <v>0</v>
      </c>
      <c r="K895" s="24">
        <v>0</v>
      </c>
      <c r="L895" s="24">
        <v>0</v>
      </c>
      <c r="M895" s="24">
        <v>0</v>
      </c>
      <c r="N895" s="24">
        <v>0</v>
      </c>
      <c r="O895" s="24">
        <v>0</v>
      </c>
      <c r="P895" s="24">
        <v>0</v>
      </c>
      <c r="Q895" s="24">
        <v>0</v>
      </c>
      <c r="R895" s="24">
        <v>0</v>
      </c>
      <c r="S895" s="24">
        <f t="shared" si="40"/>
        <v>0</v>
      </c>
      <c r="T895" s="24">
        <f t="shared" si="41"/>
        <v>0</v>
      </c>
      <c r="U895" s="24">
        <f t="shared" si="42"/>
        <v>1</v>
      </c>
    </row>
    <row r="896" spans="1:21" x14ac:dyDescent="0.25">
      <c r="A896" s="24" t="s">
        <v>486</v>
      </c>
      <c r="B896" s="8" t="s">
        <v>2388</v>
      </c>
      <c r="C896" s="8" t="s">
        <v>806</v>
      </c>
      <c r="D896" s="24" t="s">
        <v>703</v>
      </c>
      <c r="E896" s="24">
        <v>0</v>
      </c>
      <c r="F896" s="24">
        <v>0</v>
      </c>
      <c r="G896" s="24">
        <v>0</v>
      </c>
      <c r="H896" s="24">
        <v>0</v>
      </c>
      <c r="I896" s="24">
        <v>0</v>
      </c>
      <c r="J896" s="24">
        <v>0</v>
      </c>
      <c r="K896" s="24">
        <v>0</v>
      </c>
      <c r="L896" s="24">
        <v>0</v>
      </c>
      <c r="M896" s="24">
        <v>0</v>
      </c>
      <c r="N896" s="24">
        <v>0</v>
      </c>
      <c r="O896" s="24">
        <v>0</v>
      </c>
      <c r="P896" s="24">
        <v>0</v>
      </c>
      <c r="Q896" s="24">
        <v>0</v>
      </c>
      <c r="R896" s="24">
        <v>0</v>
      </c>
      <c r="S896" s="24">
        <f t="shared" si="40"/>
        <v>0</v>
      </c>
      <c r="T896" s="24">
        <f t="shared" si="41"/>
        <v>0</v>
      </c>
      <c r="U896" s="24">
        <f t="shared" si="42"/>
        <v>1</v>
      </c>
    </row>
    <row r="897" spans="1:21" x14ac:dyDescent="0.25">
      <c r="A897" s="24" t="s">
        <v>3788</v>
      </c>
      <c r="B897" s="8" t="s">
        <v>3789</v>
      </c>
      <c r="C897" s="8" t="s">
        <v>806</v>
      </c>
      <c r="D897" s="24" t="s">
        <v>708</v>
      </c>
      <c r="E897" s="24">
        <v>0</v>
      </c>
      <c r="F897" s="24">
        <v>0</v>
      </c>
      <c r="G897" s="24">
        <v>0</v>
      </c>
      <c r="H897" s="24">
        <v>0</v>
      </c>
      <c r="I897" s="24">
        <v>0</v>
      </c>
      <c r="J897" s="24">
        <v>0</v>
      </c>
      <c r="K897" s="24">
        <v>0</v>
      </c>
      <c r="L897" s="24">
        <v>0</v>
      </c>
      <c r="M897" s="24">
        <v>0</v>
      </c>
      <c r="N897" s="24">
        <v>0</v>
      </c>
      <c r="O897" s="24">
        <v>0</v>
      </c>
      <c r="P897" s="24">
        <v>0</v>
      </c>
      <c r="Q897" s="24">
        <v>0</v>
      </c>
      <c r="R897" s="24">
        <v>0</v>
      </c>
      <c r="S897" s="24">
        <f t="shared" si="40"/>
        <v>0</v>
      </c>
      <c r="T897" s="24">
        <f t="shared" si="41"/>
        <v>0</v>
      </c>
      <c r="U897" s="24">
        <f t="shared" si="42"/>
        <v>1</v>
      </c>
    </row>
    <row r="898" spans="1:21" x14ac:dyDescent="0.25">
      <c r="A898" s="24" t="s">
        <v>72</v>
      </c>
      <c r="B898" s="8" t="s">
        <v>401</v>
      </c>
      <c r="C898" s="8" t="s">
        <v>806</v>
      </c>
      <c r="D898" s="24" t="s">
        <v>718</v>
      </c>
      <c r="E898" s="24">
        <v>0</v>
      </c>
      <c r="F898" s="24">
        <v>0</v>
      </c>
      <c r="G898" s="24">
        <v>0</v>
      </c>
      <c r="H898" s="24">
        <v>0</v>
      </c>
      <c r="I898" s="24">
        <v>0</v>
      </c>
      <c r="J898" s="24">
        <v>0</v>
      </c>
      <c r="K898" s="24">
        <v>0</v>
      </c>
      <c r="L898" s="24">
        <v>0</v>
      </c>
      <c r="M898" s="24">
        <v>0</v>
      </c>
      <c r="N898" s="24">
        <v>0</v>
      </c>
      <c r="O898" s="24">
        <v>0</v>
      </c>
      <c r="P898" s="24">
        <v>0</v>
      </c>
      <c r="Q898" s="24">
        <v>0</v>
      </c>
      <c r="R898" s="24">
        <v>0</v>
      </c>
      <c r="S898" s="24">
        <f t="shared" si="40"/>
        <v>0</v>
      </c>
      <c r="T898" s="24">
        <f t="shared" si="41"/>
        <v>0</v>
      </c>
      <c r="U898" s="24">
        <f t="shared" si="42"/>
        <v>1</v>
      </c>
    </row>
    <row r="899" spans="1:21" x14ac:dyDescent="0.25">
      <c r="A899" s="24" t="s">
        <v>248</v>
      </c>
      <c r="B899" s="8" t="s">
        <v>1131</v>
      </c>
      <c r="C899" s="8" t="s">
        <v>806</v>
      </c>
      <c r="D899" s="24" t="s">
        <v>727</v>
      </c>
      <c r="E899" s="24">
        <v>0</v>
      </c>
      <c r="F899" s="24">
        <v>0</v>
      </c>
      <c r="G899" s="24">
        <v>0</v>
      </c>
      <c r="H899" s="24">
        <v>0</v>
      </c>
      <c r="I899" s="24">
        <v>0</v>
      </c>
      <c r="J899" s="24">
        <v>0</v>
      </c>
      <c r="K899" s="24">
        <v>0</v>
      </c>
      <c r="L899" s="24">
        <v>0</v>
      </c>
      <c r="M899" s="24">
        <v>0</v>
      </c>
      <c r="N899" s="24">
        <v>0</v>
      </c>
      <c r="O899" s="24">
        <v>0</v>
      </c>
      <c r="P899" s="24">
        <v>0</v>
      </c>
      <c r="Q899" s="24">
        <v>0</v>
      </c>
      <c r="R899" s="24">
        <v>0</v>
      </c>
      <c r="S899" s="24">
        <f t="shared" ref="S899:S962" si="43">R899/16.875</f>
        <v>0</v>
      </c>
      <c r="T899" s="24">
        <f t="shared" ref="T899:T962" si="44">IF(R899 &gt;= 400,S899*1.2,IF(R899 &gt; 300,S899,IF(R899&gt;200,S899*0.8,IF(R899&gt;100,S899*0.6,S899*0.5))))</f>
        <v>0</v>
      </c>
      <c r="U899" s="24">
        <f t="shared" ref="U899:U962" si="45">IF(T899 &lt; 1.5,1,T899)</f>
        <v>1</v>
      </c>
    </row>
    <row r="900" spans="1:21" x14ac:dyDescent="0.25">
      <c r="A900" s="24" t="s">
        <v>257</v>
      </c>
      <c r="B900" s="8" t="s">
        <v>3790</v>
      </c>
      <c r="C900" s="8" t="s">
        <v>807</v>
      </c>
      <c r="D900" s="24" t="s">
        <v>710</v>
      </c>
      <c r="E900" s="24">
        <v>0</v>
      </c>
      <c r="F900" s="24">
        <v>0</v>
      </c>
      <c r="G900" s="24">
        <v>0</v>
      </c>
      <c r="H900" s="24">
        <v>0</v>
      </c>
      <c r="I900" s="24">
        <v>0</v>
      </c>
      <c r="J900" s="24">
        <v>0</v>
      </c>
      <c r="K900" s="24">
        <v>0</v>
      </c>
      <c r="L900" s="24">
        <v>0</v>
      </c>
      <c r="M900" s="24">
        <v>0</v>
      </c>
      <c r="N900" s="24">
        <v>0</v>
      </c>
      <c r="O900" s="24">
        <v>0</v>
      </c>
      <c r="P900" s="24">
        <v>0</v>
      </c>
      <c r="Q900" s="24">
        <v>0</v>
      </c>
      <c r="R900" s="24">
        <v>0</v>
      </c>
      <c r="S900" s="24">
        <f t="shared" si="43"/>
        <v>0</v>
      </c>
      <c r="T900" s="24">
        <f t="shared" si="44"/>
        <v>0</v>
      </c>
      <c r="U900" s="24">
        <f t="shared" si="45"/>
        <v>1</v>
      </c>
    </row>
    <row r="901" spans="1:21" x14ac:dyDescent="0.25">
      <c r="A901" s="24" t="s">
        <v>516</v>
      </c>
      <c r="B901" s="8" t="s">
        <v>3791</v>
      </c>
      <c r="C901" s="8" t="s">
        <v>807</v>
      </c>
      <c r="D901" s="24" t="s">
        <v>704</v>
      </c>
      <c r="E901" s="24">
        <v>0</v>
      </c>
      <c r="F901" s="24">
        <v>0</v>
      </c>
      <c r="G901" s="24">
        <v>0</v>
      </c>
      <c r="H901" s="24">
        <v>0</v>
      </c>
      <c r="I901" s="24">
        <v>0</v>
      </c>
      <c r="J901" s="24">
        <v>0</v>
      </c>
      <c r="K901" s="24">
        <v>0</v>
      </c>
      <c r="L901" s="24">
        <v>0</v>
      </c>
      <c r="M901" s="24">
        <v>0</v>
      </c>
      <c r="N901" s="24">
        <v>0</v>
      </c>
      <c r="O901" s="24">
        <v>0</v>
      </c>
      <c r="P901" s="24">
        <v>0</v>
      </c>
      <c r="Q901" s="24">
        <v>0</v>
      </c>
      <c r="R901" s="24">
        <v>0</v>
      </c>
      <c r="S901" s="24">
        <f t="shared" si="43"/>
        <v>0</v>
      </c>
      <c r="T901" s="24">
        <f t="shared" si="44"/>
        <v>0</v>
      </c>
      <c r="U901" s="24">
        <f t="shared" si="45"/>
        <v>1</v>
      </c>
    </row>
    <row r="902" spans="1:21" x14ac:dyDescent="0.25">
      <c r="A902" s="24" t="s">
        <v>3792</v>
      </c>
      <c r="B902" s="8" t="s">
        <v>1059</v>
      </c>
      <c r="C902" s="8" t="s">
        <v>1057</v>
      </c>
      <c r="D902" s="24" t="s">
        <v>711</v>
      </c>
      <c r="E902" s="24">
        <v>0</v>
      </c>
      <c r="F902" s="24">
        <v>0</v>
      </c>
      <c r="G902" s="24">
        <v>0</v>
      </c>
      <c r="H902" s="24">
        <v>0</v>
      </c>
      <c r="I902" s="24">
        <v>0</v>
      </c>
      <c r="J902" s="24">
        <v>0</v>
      </c>
      <c r="K902" s="24">
        <v>0</v>
      </c>
      <c r="L902" s="24">
        <v>0</v>
      </c>
      <c r="M902" s="24">
        <v>0</v>
      </c>
      <c r="N902" s="24">
        <v>0</v>
      </c>
      <c r="O902" s="24">
        <v>0</v>
      </c>
      <c r="P902" s="24">
        <v>0</v>
      </c>
      <c r="Q902" s="24">
        <v>0</v>
      </c>
      <c r="R902" s="24">
        <v>0</v>
      </c>
      <c r="S902" s="24">
        <f t="shared" si="43"/>
        <v>0</v>
      </c>
      <c r="T902" s="24">
        <f t="shared" si="44"/>
        <v>0</v>
      </c>
      <c r="U902" s="24">
        <f t="shared" si="45"/>
        <v>1</v>
      </c>
    </row>
    <row r="903" spans="1:21" x14ac:dyDescent="0.25">
      <c r="A903" s="24" t="s">
        <v>160</v>
      </c>
      <c r="B903" s="8" t="s">
        <v>3793</v>
      </c>
      <c r="C903" s="8" t="s">
        <v>806</v>
      </c>
      <c r="D903" s="24" t="s">
        <v>723</v>
      </c>
      <c r="E903" s="24">
        <v>0</v>
      </c>
      <c r="F903" s="24">
        <v>0</v>
      </c>
      <c r="G903" s="24">
        <v>0</v>
      </c>
      <c r="H903" s="24">
        <v>0</v>
      </c>
      <c r="I903" s="24">
        <v>0</v>
      </c>
      <c r="J903" s="24">
        <v>0</v>
      </c>
      <c r="K903" s="24">
        <v>0</v>
      </c>
      <c r="L903" s="24">
        <v>0</v>
      </c>
      <c r="M903" s="24">
        <v>0</v>
      </c>
      <c r="N903" s="24">
        <v>0</v>
      </c>
      <c r="O903" s="24">
        <v>0</v>
      </c>
      <c r="P903" s="24">
        <v>0</v>
      </c>
      <c r="Q903" s="24">
        <v>0</v>
      </c>
      <c r="R903" s="24">
        <v>0</v>
      </c>
      <c r="S903" s="24">
        <f t="shared" si="43"/>
        <v>0</v>
      </c>
      <c r="T903" s="24">
        <f t="shared" si="44"/>
        <v>0</v>
      </c>
      <c r="U903" s="24">
        <f t="shared" si="45"/>
        <v>1</v>
      </c>
    </row>
    <row r="904" spans="1:21" x14ac:dyDescent="0.25">
      <c r="A904" s="24" t="s">
        <v>167</v>
      </c>
      <c r="B904" s="8" t="s">
        <v>1959</v>
      </c>
      <c r="C904" s="8" t="s">
        <v>807</v>
      </c>
      <c r="D904" s="24" t="s">
        <v>727</v>
      </c>
      <c r="E904" s="24">
        <v>0</v>
      </c>
      <c r="F904" s="24">
        <v>0</v>
      </c>
      <c r="G904" s="24">
        <v>0</v>
      </c>
      <c r="H904" s="24">
        <v>0</v>
      </c>
      <c r="I904" s="24">
        <v>0</v>
      </c>
      <c r="J904" s="24">
        <v>0</v>
      </c>
      <c r="K904" s="24">
        <v>0</v>
      </c>
      <c r="L904" s="24">
        <v>0</v>
      </c>
      <c r="M904" s="24">
        <v>0</v>
      </c>
      <c r="N904" s="24">
        <v>0</v>
      </c>
      <c r="O904" s="24">
        <v>0</v>
      </c>
      <c r="P904" s="24">
        <v>0</v>
      </c>
      <c r="Q904" s="24">
        <v>0</v>
      </c>
      <c r="R904" s="24">
        <v>0</v>
      </c>
      <c r="S904" s="24">
        <f t="shared" si="43"/>
        <v>0</v>
      </c>
      <c r="T904" s="24">
        <f t="shared" si="44"/>
        <v>0</v>
      </c>
      <c r="U904" s="24">
        <f t="shared" si="45"/>
        <v>1</v>
      </c>
    </row>
    <row r="905" spans="1:21" x14ac:dyDescent="0.25">
      <c r="A905" s="24" t="s">
        <v>123</v>
      </c>
      <c r="B905" s="8" t="s">
        <v>3794</v>
      </c>
      <c r="C905" s="8" t="s">
        <v>807</v>
      </c>
      <c r="D905" s="24" t="s">
        <v>717</v>
      </c>
      <c r="E905" s="24">
        <v>0</v>
      </c>
      <c r="F905" s="24">
        <v>0</v>
      </c>
      <c r="G905" s="24">
        <v>0</v>
      </c>
      <c r="H905" s="24">
        <v>0</v>
      </c>
      <c r="I905" s="24">
        <v>0</v>
      </c>
      <c r="J905" s="24">
        <v>0</v>
      </c>
      <c r="K905" s="24">
        <v>0</v>
      </c>
      <c r="L905" s="24">
        <v>0</v>
      </c>
      <c r="M905" s="24">
        <v>0</v>
      </c>
      <c r="N905" s="24">
        <v>0</v>
      </c>
      <c r="O905" s="24">
        <v>0</v>
      </c>
      <c r="P905" s="24">
        <v>0</v>
      </c>
      <c r="Q905" s="24">
        <v>0</v>
      </c>
      <c r="R905" s="24">
        <v>0</v>
      </c>
      <c r="S905" s="24">
        <f t="shared" si="43"/>
        <v>0</v>
      </c>
      <c r="T905" s="24">
        <f t="shared" si="44"/>
        <v>0</v>
      </c>
      <c r="U905" s="24">
        <f t="shared" si="45"/>
        <v>1</v>
      </c>
    </row>
    <row r="906" spans="1:21" x14ac:dyDescent="0.25">
      <c r="A906" s="24" t="s">
        <v>1553</v>
      </c>
      <c r="B906" s="8" t="s">
        <v>3795</v>
      </c>
      <c r="C906" s="8" t="s">
        <v>807</v>
      </c>
      <c r="D906" s="24" t="s">
        <v>703</v>
      </c>
      <c r="E906" s="24">
        <v>0</v>
      </c>
      <c r="F906" s="24">
        <v>0</v>
      </c>
      <c r="G906" s="24">
        <v>0</v>
      </c>
      <c r="H906" s="24">
        <v>0</v>
      </c>
      <c r="I906" s="24">
        <v>0</v>
      </c>
      <c r="J906" s="24">
        <v>0</v>
      </c>
      <c r="K906" s="24">
        <v>0</v>
      </c>
      <c r="L906" s="24">
        <v>0</v>
      </c>
      <c r="M906" s="24">
        <v>0</v>
      </c>
      <c r="N906" s="24">
        <v>0</v>
      </c>
      <c r="O906" s="24">
        <v>0</v>
      </c>
      <c r="P906" s="24">
        <v>0</v>
      </c>
      <c r="Q906" s="24">
        <v>0</v>
      </c>
      <c r="R906" s="24">
        <v>0</v>
      </c>
      <c r="S906" s="24">
        <f t="shared" si="43"/>
        <v>0</v>
      </c>
      <c r="T906" s="24">
        <f t="shared" si="44"/>
        <v>0</v>
      </c>
      <c r="U906" s="24">
        <f t="shared" si="45"/>
        <v>1</v>
      </c>
    </row>
    <row r="907" spans="1:21" x14ac:dyDescent="0.25">
      <c r="A907" s="24" t="s">
        <v>67</v>
      </c>
      <c r="B907" s="8" t="s">
        <v>3796</v>
      </c>
      <c r="C907" s="8" t="s">
        <v>806</v>
      </c>
      <c r="D907" s="24" t="s">
        <v>703</v>
      </c>
      <c r="E907" s="24">
        <v>0</v>
      </c>
      <c r="F907" s="24">
        <v>0</v>
      </c>
      <c r="G907" s="24">
        <v>0</v>
      </c>
      <c r="H907" s="24">
        <v>0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4">
        <v>0</v>
      </c>
      <c r="O907" s="24">
        <v>0</v>
      </c>
      <c r="P907" s="24">
        <v>0</v>
      </c>
      <c r="Q907" s="24">
        <v>0</v>
      </c>
      <c r="R907" s="24">
        <v>0</v>
      </c>
      <c r="S907" s="24">
        <f t="shared" si="43"/>
        <v>0</v>
      </c>
      <c r="T907" s="24">
        <f t="shared" si="44"/>
        <v>0</v>
      </c>
      <c r="U907" s="24">
        <f t="shared" si="45"/>
        <v>1</v>
      </c>
    </row>
    <row r="908" spans="1:21" x14ac:dyDescent="0.25">
      <c r="A908" s="24" t="s">
        <v>257</v>
      </c>
      <c r="B908" s="8" t="s">
        <v>460</v>
      </c>
      <c r="C908" s="8" t="s">
        <v>807</v>
      </c>
      <c r="D908" s="24" t="s">
        <v>736</v>
      </c>
      <c r="E908" s="24">
        <v>0</v>
      </c>
      <c r="F908" s="24">
        <v>0</v>
      </c>
      <c r="G908" s="24">
        <v>0</v>
      </c>
      <c r="H908" s="24">
        <v>0</v>
      </c>
      <c r="I908" s="24">
        <v>0</v>
      </c>
      <c r="J908" s="24">
        <v>0</v>
      </c>
      <c r="K908" s="24">
        <v>0</v>
      </c>
      <c r="L908" s="24">
        <v>0</v>
      </c>
      <c r="M908" s="24">
        <v>0</v>
      </c>
      <c r="N908" s="24">
        <v>0</v>
      </c>
      <c r="O908" s="24">
        <v>0</v>
      </c>
      <c r="P908" s="24">
        <v>0</v>
      </c>
      <c r="Q908" s="24">
        <v>0</v>
      </c>
      <c r="R908" s="24">
        <v>0</v>
      </c>
      <c r="S908" s="24">
        <f t="shared" si="43"/>
        <v>0</v>
      </c>
      <c r="T908" s="24">
        <f t="shared" si="44"/>
        <v>0</v>
      </c>
      <c r="U908" s="24">
        <f t="shared" si="45"/>
        <v>1</v>
      </c>
    </row>
    <row r="909" spans="1:21" x14ac:dyDescent="0.25">
      <c r="A909" s="24" t="s">
        <v>302</v>
      </c>
      <c r="B909" s="8" t="s">
        <v>3797</v>
      </c>
      <c r="C909" s="8" t="s">
        <v>807</v>
      </c>
      <c r="D909" s="24" t="s">
        <v>704</v>
      </c>
      <c r="E909" s="24">
        <v>0</v>
      </c>
      <c r="F909" s="24">
        <v>0</v>
      </c>
      <c r="G909" s="24">
        <v>0</v>
      </c>
      <c r="H909" s="24">
        <v>0</v>
      </c>
      <c r="I909" s="24">
        <v>0</v>
      </c>
      <c r="J909" s="24">
        <v>0</v>
      </c>
      <c r="K909" s="24">
        <v>0</v>
      </c>
      <c r="L909" s="24">
        <v>0</v>
      </c>
      <c r="M909" s="24">
        <v>0</v>
      </c>
      <c r="N909" s="24">
        <v>0</v>
      </c>
      <c r="O909" s="24">
        <v>0</v>
      </c>
      <c r="P909" s="24">
        <v>0</v>
      </c>
      <c r="Q909" s="24">
        <v>0</v>
      </c>
      <c r="R909" s="24">
        <v>0</v>
      </c>
      <c r="S909" s="24">
        <f t="shared" si="43"/>
        <v>0</v>
      </c>
      <c r="T909" s="24">
        <f t="shared" si="44"/>
        <v>0</v>
      </c>
      <c r="U909" s="24">
        <f t="shared" si="45"/>
        <v>1</v>
      </c>
    </row>
    <row r="910" spans="1:21" x14ac:dyDescent="0.25">
      <c r="A910" s="24" t="s">
        <v>221</v>
      </c>
      <c r="B910" s="8" t="s">
        <v>637</v>
      </c>
      <c r="C910" s="8" t="s">
        <v>806</v>
      </c>
      <c r="D910" s="24" t="s">
        <v>718</v>
      </c>
      <c r="E910" s="24">
        <v>0</v>
      </c>
      <c r="F910" s="24">
        <v>0</v>
      </c>
      <c r="G910" s="24">
        <v>0</v>
      </c>
      <c r="H910" s="24">
        <v>0</v>
      </c>
      <c r="I910" s="24">
        <v>0</v>
      </c>
      <c r="J910" s="24">
        <v>0</v>
      </c>
      <c r="K910" s="24">
        <v>0</v>
      </c>
      <c r="L910" s="24">
        <v>0</v>
      </c>
      <c r="M910" s="24">
        <v>0</v>
      </c>
      <c r="N910" s="24">
        <v>0</v>
      </c>
      <c r="O910" s="24">
        <v>0</v>
      </c>
      <c r="P910" s="24">
        <v>0</v>
      </c>
      <c r="Q910" s="24">
        <v>0</v>
      </c>
      <c r="R910" s="24">
        <v>0</v>
      </c>
      <c r="S910" s="24">
        <f t="shared" si="43"/>
        <v>0</v>
      </c>
      <c r="T910" s="24">
        <f t="shared" si="44"/>
        <v>0</v>
      </c>
      <c r="U910" s="24">
        <f t="shared" si="45"/>
        <v>1</v>
      </c>
    </row>
    <row r="911" spans="1:21" x14ac:dyDescent="0.25">
      <c r="A911" s="24" t="s">
        <v>361</v>
      </c>
      <c r="B911" s="8" t="s">
        <v>3798</v>
      </c>
      <c r="C911" s="8" t="s">
        <v>807</v>
      </c>
      <c r="D911" s="24" t="s">
        <v>706</v>
      </c>
      <c r="E911" s="24">
        <v>0</v>
      </c>
      <c r="F911" s="24">
        <v>0</v>
      </c>
      <c r="G911" s="24">
        <v>0</v>
      </c>
      <c r="H911" s="24">
        <v>0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4">
        <v>0</v>
      </c>
      <c r="O911" s="24">
        <v>0</v>
      </c>
      <c r="P911" s="24">
        <v>0</v>
      </c>
      <c r="Q911" s="24">
        <v>0</v>
      </c>
      <c r="R911" s="24">
        <v>0</v>
      </c>
      <c r="S911" s="24">
        <f t="shared" si="43"/>
        <v>0</v>
      </c>
      <c r="T911" s="24">
        <f t="shared" si="44"/>
        <v>0</v>
      </c>
      <c r="U911" s="24">
        <f t="shared" si="45"/>
        <v>1</v>
      </c>
    </row>
    <row r="912" spans="1:21" x14ac:dyDescent="0.25">
      <c r="A912" s="24" t="s">
        <v>459</v>
      </c>
      <c r="B912" s="8" t="s">
        <v>3799</v>
      </c>
      <c r="C912" s="8" t="s">
        <v>1057</v>
      </c>
      <c r="D912" s="24" t="s">
        <v>707</v>
      </c>
      <c r="E912" s="24">
        <v>0</v>
      </c>
      <c r="F912" s="24">
        <v>0</v>
      </c>
      <c r="G912" s="24">
        <v>0</v>
      </c>
      <c r="H912" s="24">
        <v>0</v>
      </c>
      <c r="I912" s="24">
        <v>0</v>
      </c>
      <c r="J912" s="24">
        <v>0</v>
      </c>
      <c r="K912" s="24">
        <v>0</v>
      </c>
      <c r="L912" s="24">
        <v>0</v>
      </c>
      <c r="M912" s="24">
        <v>0</v>
      </c>
      <c r="N912" s="24">
        <v>0</v>
      </c>
      <c r="O912" s="24">
        <v>0</v>
      </c>
      <c r="P912" s="24">
        <v>0</v>
      </c>
      <c r="Q912" s="24">
        <v>0</v>
      </c>
      <c r="R912" s="24">
        <v>0</v>
      </c>
      <c r="S912" s="24">
        <f t="shared" si="43"/>
        <v>0</v>
      </c>
      <c r="T912" s="24">
        <f t="shared" si="44"/>
        <v>0</v>
      </c>
      <c r="U912" s="24">
        <f t="shared" si="45"/>
        <v>1</v>
      </c>
    </row>
    <row r="913" spans="1:21" x14ac:dyDescent="0.25">
      <c r="A913" s="24" t="s">
        <v>946</v>
      </c>
      <c r="B913" s="8" t="s">
        <v>3389</v>
      </c>
      <c r="C913" s="8" t="s">
        <v>1057</v>
      </c>
      <c r="D913" s="24" t="s">
        <v>726</v>
      </c>
      <c r="E913" s="24">
        <v>0</v>
      </c>
      <c r="F913" s="24">
        <v>0</v>
      </c>
      <c r="G913" s="24">
        <v>0</v>
      </c>
      <c r="H913" s="24">
        <v>0</v>
      </c>
      <c r="I913" s="24">
        <v>0</v>
      </c>
      <c r="J913" s="24">
        <v>0</v>
      </c>
      <c r="K913" s="24">
        <v>0</v>
      </c>
      <c r="L913" s="24">
        <v>0</v>
      </c>
      <c r="M913" s="24">
        <v>0</v>
      </c>
      <c r="N913" s="24">
        <v>0</v>
      </c>
      <c r="O913" s="24">
        <v>0</v>
      </c>
      <c r="P913" s="24">
        <v>0</v>
      </c>
      <c r="Q913" s="24">
        <v>0</v>
      </c>
      <c r="R913" s="24">
        <v>0</v>
      </c>
      <c r="S913" s="24">
        <f t="shared" si="43"/>
        <v>0</v>
      </c>
      <c r="T913" s="24">
        <f t="shared" si="44"/>
        <v>0</v>
      </c>
      <c r="U913" s="24">
        <f t="shared" si="45"/>
        <v>1</v>
      </c>
    </row>
    <row r="914" spans="1:21" x14ac:dyDescent="0.25">
      <c r="A914" s="24" t="s">
        <v>237</v>
      </c>
      <c r="B914" s="8" t="s">
        <v>3800</v>
      </c>
      <c r="C914" s="8" t="s">
        <v>807</v>
      </c>
      <c r="D914" s="24" t="s">
        <v>702</v>
      </c>
      <c r="E914" s="24">
        <v>0</v>
      </c>
      <c r="F914" s="24">
        <v>0</v>
      </c>
      <c r="G914" s="24">
        <v>0</v>
      </c>
      <c r="H914" s="24">
        <v>0</v>
      </c>
      <c r="I914" s="24">
        <v>0</v>
      </c>
      <c r="J914" s="24">
        <v>0</v>
      </c>
      <c r="K914" s="24">
        <v>0</v>
      </c>
      <c r="L914" s="24">
        <v>0</v>
      </c>
      <c r="M914" s="24">
        <v>0</v>
      </c>
      <c r="N914" s="24">
        <v>0</v>
      </c>
      <c r="O914" s="24">
        <v>0</v>
      </c>
      <c r="P914" s="24">
        <v>0</v>
      </c>
      <c r="Q914" s="24">
        <v>0</v>
      </c>
      <c r="R914" s="24">
        <v>0</v>
      </c>
      <c r="S914" s="24">
        <f t="shared" si="43"/>
        <v>0</v>
      </c>
      <c r="T914" s="24">
        <f t="shared" si="44"/>
        <v>0</v>
      </c>
      <c r="U914" s="24">
        <f t="shared" si="45"/>
        <v>1</v>
      </c>
    </row>
    <row r="915" spans="1:21" x14ac:dyDescent="0.25">
      <c r="A915" s="24" t="s">
        <v>185</v>
      </c>
      <c r="B915" s="8" t="s">
        <v>220</v>
      </c>
      <c r="C915" s="8" t="s">
        <v>806</v>
      </c>
      <c r="D915" s="24" t="s">
        <v>712</v>
      </c>
      <c r="E915" s="24">
        <v>0</v>
      </c>
      <c r="F915" s="24">
        <v>0</v>
      </c>
      <c r="G915" s="24">
        <v>0</v>
      </c>
      <c r="H915" s="24">
        <v>0</v>
      </c>
      <c r="I915" s="24">
        <v>0</v>
      </c>
      <c r="J915" s="24">
        <v>0</v>
      </c>
      <c r="K915" s="24">
        <v>0</v>
      </c>
      <c r="L915" s="24">
        <v>0</v>
      </c>
      <c r="M915" s="24">
        <v>0</v>
      </c>
      <c r="N915" s="24">
        <v>0</v>
      </c>
      <c r="O915" s="24">
        <v>0</v>
      </c>
      <c r="P915" s="24">
        <v>0</v>
      </c>
      <c r="Q915" s="24">
        <v>0</v>
      </c>
      <c r="R915" s="24">
        <v>0</v>
      </c>
      <c r="S915" s="24">
        <f t="shared" si="43"/>
        <v>0</v>
      </c>
      <c r="T915" s="24">
        <f t="shared" si="44"/>
        <v>0</v>
      </c>
      <c r="U915" s="24">
        <f t="shared" si="45"/>
        <v>1</v>
      </c>
    </row>
    <row r="916" spans="1:21" x14ac:dyDescent="0.25">
      <c r="A916" s="24" t="s">
        <v>740</v>
      </c>
      <c r="B916" s="8" t="s">
        <v>3801</v>
      </c>
      <c r="C916" s="8" t="s">
        <v>807</v>
      </c>
      <c r="D916" s="24" t="s">
        <v>724</v>
      </c>
      <c r="E916" s="24">
        <v>0</v>
      </c>
      <c r="F916" s="24">
        <v>0</v>
      </c>
      <c r="G916" s="24">
        <v>0</v>
      </c>
      <c r="H916" s="24">
        <v>0</v>
      </c>
      <c r="I916" s="24">
        <v>0</v>
      </c>
      <c r="J916" s="24">
        <v>0</v>
      </c>
      <c r="K916" s="24">
        <v>0</v>
      </c>
      <c r="L916" s="24">
        <v>0</v>
      </c>
      <c r="M916" s="24">
        <v>0</v>
      </c>
      <c r="N916" s="24">
        <v>0</v>
      </c>
      <c r="O916" s="24">
        <v>0</v>
      </c>
      <c r="P916" s="24">
        <v>0</v>
      </c>
      <c r="Q916" s="24">
        <v>0</v>
      </c>
      <c r="R916" s="24">
        <v>0</v>
      </c>
      <c r="S916" s="24">
        <f t="shared" si="43"/>
        <v>0</v>
      </c>
      <c r="T916" s="24">
        <f t="shared" si="44"/>
        <v>0</v>
      </c>
      <c r="U916" s="24">
        <f t="shared" si="45"/>
        <v>1</v>
      </c>
    </row>
    <row r="917" spans="1:21" x14ac:dyDescent="0.25">
      <c r="A917" s="24" t="s">
        <v>397</v>
      </c>
      <c r="B917" s="8" t="s">
        <v>3802</v>
      </c>
      <c r="C917" s="8" t="s">
        <v>807</v>
      </c>
      <c r="D917" s="24" t="s">
        <v>727</v>
      </c>
      <c r="E917" s="24">
        <v>0</v>
      </c>
      <c r="F917" s="24">
        <v>0</v>
      </c>
      <c r="G917" s="24">
        <v>0</v>
      </c>
      <c r="H917" s="24">
        <v>0</v>
      </c>
      <c r="I917" s="24">
        <v>0</v>
      </c>
      <c r="J917" s="24">
        <v>0</v>
      </c>
      <c r="K917" s="24">
        <v>0</v>
      </c>
      <c r="L917" s="24">
        <v>0</v>
      </c>
      <c r="M917" s="24">
        <v>0</v>
      </c>
      <c r="N917" s="24">
        <v>0</v>
      </c>
      <c r="O917" s="24">
        <v>0</v>
      </c>
      <c r="P917" s="24">
        <v>0</v>
      </c>
      <c r="Q917" s="24">
        <v>0</v>
      </c>
      <c r="R917" s="24">
        <v>0</v>
      </c>
      <c r="S917" s="24">
        <f t="shared" si="43"/>
        <v>0</v>
      </c>
      <c r="T917" s="24">
        <f t="shared" si="44"/>
        <v>0</v>
      </c>
      <c r="U917" s="24">
        <f t="shared" si="45"/>
        <v>1</v>
      </c>
    </row>
    <row r="918" spans="1:21" x14ac:dyDescent="0.25">
      <c r="A918" s="24" t="s">
        <v>2592</v>
      </c>
      <c r="B918" s="8" t="s">
        <v>3803</v>
      </c>
      <c r="C918" s="8" t="s">
        <v>1057</v>
      </c>
      <c r="D918" s="24" t="s">
        <v>704</v>
      </c>
      <c r="E918" s="24">
        <v>0</v>
      </c>
      <c r="F918" s="24">
        <v>0</v>
      </c>
      <c r="G918" s="24">
        <v>0</v>
      </c>
      <c r="H918" s="24">
        <v>0</v>
      </c>
      <c r="I918" s="24">
        <v>0</v>
      </c>
      <c r="J918" s="24">
        <v>0</v>
      </c>
      <c r="K918" s="24">
        <v>0</v>
      </c>
      <c r="L918" s="24">
        <v>0</v>
      </c>
      <c r="M918" s="24">
        <v>0</v>
      </c>
      <c r="N918" s="24">
        <v>0</v>
      </c>
      <c r="O918" s="24">
        <v>0</v>
      </c>
      <c r="P918" s="24">
        <v>0</v>
      </c>
      <c r="Q918" s="24">
        <v>0</v>
      </c>
      <c r="R918" s="24">
        <v>0</v>
      </c>
      <c r="S918" s="24">
        <f t="shared" si="43"/>
        <v>0</v>
      </c>
      <c r="T918" s="24">
        <f t="shared" si="44"/>
        <v>0</v>
      </c>
      <c r="U918" s="24">
        <f t="shared" si="45"/>
        <v>1</v>
      </c>
    </row>
    <row r="919" spans="1:21" x14ac:dyDescent="0.25">
      <c r="A919" s="24" t="s">
        <v>1579</v>
      </c>
      <c r="B919" s="8" t="s">
        <v>3688</v>
      </c>
      <c r="C919" s="8" t="s">
        <v>807</v>
      </c>
      <c r="D919" s="24" t="s">
        <v>723</v>
      </c>
      <c r="E919" s="24">
        <v>0</v>
      </c>
      <c r="F919" s="24">
        <v>0</v>
      </c>
      <c r="G919" s="24">
        <v>0</v>
      </c>
      <c r="H919" s="24">
        <v>0</v>
      </c>
      <c r="I919" s="24">
        <v>0</v>
      </c>
      <c r="J919" s="24">
        <v>0</v>
      </c>
      <c r="K919" s="24">
        <v>0</v>
      </c>
      <c r="L919" s="24">
        <v>0</v>
      </c>
      <c r="M919" s="24">
        <v>0</v>
      </c>
      <c r="N919" s="24">
        <v>0</v>
      </c>
      <c r="O919" s="24">
        <v>0</v>
      </c>
      <c r="P919" s="24">
        <v>0</v>
      </c>
      <c r="Q919" s="24">
        <v>0</v>
      </c>
      <c r="R919" s="24">
        <v>0</v>
      </c>
      <c r="S919" s="24">
        <f t="shared" si="43"/>
        <v>0</v>
      </c>
      <c r="T919" s="24">
        <f t="shared" si="44"/>
        <v>0</v>
      </c>
      <c r="U919" s="24">
        <f t="shared" si="45"/>
        <v>1</v>
      </c>
    </row>
    <row r="920" spans="1:21" x14ac:dyDescent="0.25">
      <c r="A920" s="24" t="s">
        <v>745</v>
      </c>
      <c r="B920" s="8" t="s">
        <v>792</v>
      </c>
      <c r="C920" s="8" t="s">
        <v>1057</v>
      </c>
      <c r="D920" s="24" t="s">
        <v>704</v>
      </c>
      <c r="E920" s="24">
        <v>0</v>
      </c>
      <c r="F920" s="24">
        <v>0</v>
      </c>
      <c r="G920" s="24">
        <v>0</v>
      </c>
      <c r="H920" s="24">
        <v>0</v>
      </c>
      <c r="I920" s="24">
        <v>0</v>
      </c>
      <c r="J920" s="24">
        <v>0</v>
      </c>
      <c r="K920" s="24">
        <v>0</v>
      </c>
      <c r="L920" s="24">
        <v>0</v>
      </c>
      <c r="M920" s="24">
        <v>0</v>
      </c>
      <c r="N920" s="24">
        <v>0</v>
      </c>
      <c r="O920" s="24">
        <v>0</v>
      </c>
      <c r="P920" s="24">
        <v>0</v>
      </c>
      <c r="Q920" s="24">
        <v>0</v>
      </c>
      <c r="R920" s="24">
        <v>0</v>
      </c>
      <c r="S920" s="24">
        <f t="shared" si="43"/>
        <v>0</v>
      </c>
      <c r="T920" s="24">
        <f t="shared" si="44"/>
        <v>0</v>
      </c>
      <c r="U920" s="24">
        <f t="shared" si="45"/>
        <v>1</v>
      </c>
    </row>
    <row r="921" spans="1:21" x14ac:dyDescent="0.25">
      <c r="A921" s="24" t="s">
        <v>302</v>
      </c>
      <c r="B921" s="8" t="s">
        <v>172</v>
      </c>
      <c r="C921" s="8" t="s">
        <v>806</v>
      </c>
      <c r="D921" s="24" t="s">
        <v>721</v>
      </c>
      <c r="E921" s="24">
        <v>0</v>
      </c>
      <c r="F921" s="24">
        <v>0</v>
      </c>
      <c r="G921" s="24">
        <v>0</v>
      </c>
      <c r="H921" s="24">
        <v>0</v>
      </c>
      <c r="I921" s="24">
        <v>0</v>
      </c>
      <c r="J921" s="24">
        <v>0</v>
      </c>
      <c r="K921" s="24">
        <v>0</v>
      </c>
      <c r="L921" s="24">
        <v>0</v>
      </c>
      <c r="M921" s="24">
        <v>0</v>
      </c>
      <c r="N921" s="24">
        <v>0</v>
      </c>
      <c r="O921" s="24">
        <v>0</v>
      </c>
      <c r="P921" s="24">
        <v>0</v>
      </c>
      <c r="Q921" s="24">
        <v>0</v>
      </c>
      <c r="R921" s="24">
        <v>0</v>
      </c>
      <c r="S921" s="24">
        <f t="shared" si="43"/>
        <v>0</v>
      </c>
      <c r="T921" s="24">
        <f t="shared" si="44"/>
        <v>0</v>
      </c>
      <c r="U921" s="24">
        <f t="shared" si="45"/>
        <v>1</v>
      </c>
    </row>
    <row r="922" spans="1:21" x14ac:dyDescent="0.25">
      <c r="A922" s="24" t="s">
        <v>398</v>
      </c>
      <c r="B922" s="8" t="s">
        <v>3258</v>
      </c>
      <c r="C922" s="8" t="s">
        <v>807</v>
      </c>
      <c r="D922" s="24" t="s">
        <v>716</v>
      </c>
      <c r="E922" s="24">
        <v>0</v>
      </c>
      <c r="F922" s="24">
        <v>0</v>
      </c>
      <c r="G922" s="24">
        <v>0</v>
      </c>
      <c r="H922" s="24">
        <v>0</v>
      </c>
      <c r="I922" s="24">
        <v>0</v>
      </c>
      <c r="J922" s="24">
        <v>0</v>
      </c>
      <c r="K922" s="24">
        <v>0</v>
      </c>
      <c r="L922" s="24">
        <v>0</v>
      </c>
      <c r="M922" s="24">
        <v>0</v>
      </c>
      <c r="N922" s="24">
        <v>0</v>
      </c>
      <c r="O922" s="24">
        <v>0</v>
      </c>
      <c r="P922" s="24">
        <v>0</v>
      </c>
      <c r="Q922" s="24">
        <v>0</v>
      </c>
      <c r="R922" s="24">
        <v>0</v>
      </c>
      <c r="S922" s="24">
        <f t="shared" si="43"/>
        <v>0</v>
      </c>
      <c r="T922" s="24">
        <f t="shared" si="44"/>
        <v>0</v>
      </c>
      <c r="U922" s="24">
        <f t="shared" si="45"/>
        <v>1</v>
      </c>
    </row>
    <row r="923" spans="1:21" x14ac:dyDescent="0.25">
      <c r="A923" s="24" t="s">
        <v>666</v>
      </c>
      <c r="B923" s="8" t="s">
        <v>841</v>
      </c>
      <c r="C923" s="8" t="s">
        <v>807</v>
      </c>
      <c r="D923" s="24" t="s">
        <v>710</v>
      </c>
      <c r="E923" s="24">
        <v>0</v>
      </c>
      <c r="F923" s="24">
        <v>0</v>
      </c>
      <c r="G923" s="24">
        <v>0</v>
      </c>
      <c r="H923" s="24">
        <v>0</v>
      </c>
      <c r="I923" s="24">
        <v>0</v>
      </c>
      <c r="J923" s="24">
        <v>0</v>
      </c>
      <c r="K923" s="24">
        <v>0</v>
      </c>
      <c r="L923" s="24">
        <v>0</v>
      </c>
      <c r="M923" s="24">
        <v>0</v>
      </c>
      <c r="N923" s="24">
        <v>0</v>
      </c>
      <c r="O923" s="24">
        <v>0</v>
      </c>
      <c r="P923" s="24">
        <v>0</v>
      </c>
      <c r="Q923" s="24">
        <v>0</v>
      </c>
      <c r="R923" s="24">
        <v>0</v>
      </c>
      <c r="S923" s="24">
        <f t="shared" si="43"/>
        <v>0</v>
      </c>
      <c r="T923" s="24">
        <f t="shared" si="44"/>
        <v>0</v>
      </c>
      <c r="U923" s="24">
        <f t="shared" si="45"/>
        <v>1</v>
      </c>
    </row>
    <row r="924" spans="1:21" x14ac:dyDescent="0.25">
      <c r="A924" s="24" t="s">
        <v>169</v>
      </c>
      <c r="B924" s="8" t="s">
        <v>295</v>
      </c>
      <c r="C924" s="8" t="s">
        <v>806</v>
      </c>
      <c r="D924" s="24" t="s">
        <v>736</v>
      </c>
      <c r="E924" s="24">
        <v>0</v>
      </c>
      <c r="F924" s="24">
        <v>0</v>
      </c>
      <c r="G924" s="24">
        <v>0</v>
      </c>
      <c r="H924" s="24">
        <v>0</v>
      </c>
      <c r="I924" s="24">
        <v>0</v>
      </c>
      <c r="J924" s="24">
        <v>0</v>
      </c>
      <c r="K924" s="24">
        <v>0</v>
      </c>
      <c r="L924" s="24">
        <v>0</v>
      </c>
      <c r="M924" s="24">
        <v>0</v>
      </c>
      <c r="N924" s="24">
        <v>0</v>
      </c>
      <c r="O924" s="24">
        <v>0</v>
      </c>
      <c r="P924" s="24">
        <v>0</v>
      </c>
      <c r="Q924" s="24">
        <v>0</v>
      </c>
      <c r="R924" s="24">
        <v>0</v>
      </c>
      <c r="S924" s="24">
        <f t="shared" si="43"/>
        <v>0</v>
      </c>
      <c r="T924" s="24">
        <f t="shared" si="44"/>
        <v>0</v>
      </c>
      <c r="U924" s="24">
        <f t="shared" si="45"/>
        <v>1</v>
      </c>
    </row>
    <row r="925" spans="1:21" x14ac:dyDescent="0.25">
      <c r="A925" s="24" t="s">
        <v>606</v>
      </c>
      <c r="B925" s="8" t="s">
        <v>637</v>
      </c>
      <c r="C925" s="8" t="s">
        <v>806</v>
      </c>
      <c r="D925" s="24" t="s">
        <v>718</v>
      </c>
      <c r="E925" s="24">
        <v>0</v>
      </c>
      <c r="F925" s="24">
        <v>0</v>
      </c>
      <c r="G925" s="24">
        <v>0</v>
      </c>
      <c r="H925" s="24">
        <v>0</v>
      </c>
      <c r="I925" s="24">
        <v>0</v>
      </c>
      <c r="J925" s="24">
        <v>0</v>
      </c>
      <c r="K925" s="24">
        <v>0</v>
      </c>
      <c r="L925" s="24">
        <v>0</v>
      </c>
      <c r="M925" s="24">
        <v>0</v>
      </c>
      <c r="N925" s="24">
        <v>0</v>
      </c>
      <c r="O925" s="24">
        <v>0</v>
      </c>
      <c r="P925" s="24">
        <v>0</v>
      </c>
      <c r="Q925" s="24">
        <v>0</v>
      </c>
      <c r="R925" s="24">
        <v>0</v>
      </c>
      <c r="S925" s="24">
        <f t="shared" si="43"/>
        <v>0</v>
      </c>
      <c r="T925" s="24">
        <f t="shared" si="44"/>
        <v>0</v>
      </c>
      <c r="U925" s="24">
        <f t="shared" si="45"/>
        <v>1</v>
      </c>
    </row>
    <row r="926" spans="1:21" x14ac:dyDescent="0.25">
      <c r="A926" s="24" t="s">
        <v>1054</v>
      </c>
      <c r="B926" s="8" t="s">
        <v>1569</v>
      </c>
      <c r="C926" s="8" t="s">
        <v>806</v>
      </c>
      <c r="D926" s="24" t="s">
        <v>706</v>
      </c>
      <c r="E926" s="24">
        <v>0</v>
      </c>
      <c r="F926" s="24">
        <v>0</v>
      </c>
      <c r="G926" s="24">
        <v>0</v>
      </c>
      <c r="H926" s="24">
        <v>0</v>
      </c>
      <c r="I926" s="24">
        <v>0</v>
      </c>
      <c r="J926" s="24">
        <v>0</v>
      </c>
      <c r="K926" s="24">
        <v>0</v>
      </c>
      <c r="L926" s="24">
        <v>0</v>
      </c>
      <c r="M926" s="24">
        <v>0</v>
      </c>
      <c r="N926" s="24">
        <v>0</v>
      </c>
      <c r="O926" s="24">
        <v>0</v>
      </c>
      <c r="P926" s="24">
        <v>0</v>
      </c>
      <c r="Q926" s="24">
        <v>0</v>
      </c>
      <c r="R926" s="24">
        <v>0</v>
      </c>
      <c r="S926" s="24">
        <f t="shared" si="43"/>
        <v>0</v>
      </c>
      <c r="T926" s="24">
        <f t="shared" si="44"/>
        <v>0</v>
      </c>
      <c r="U926" s="24">
        <f t="shared" si="45"/>
        <v>1</v>
      </c>
    </row>
    <row r="927" spans="1:21" x14ac:dyDescent="0.25">
      <c r="A927" s="24" t="s">
        <v>137</v>
      </c>
      <c r="B927" s="8" t="s">
        <v>3804</v>
      </c>
      <c r="C927" s="8" t="s">
        <v>806</v>
      </c>
      <c r="D927" s="24" t="s">
        <v>736</v>
      </c>
      <c r="E927" s="24">
        <v>0</v>
      </c>
      <c r="F927" s="24">
        <v>0</v>
      </c>
      <c r="G927" s="24">
        <v>0</v>
      </c>
      <c r="H927" s="24">
        <v>0</v>
      </c>
      <c r="I927" s="24">
        <v>0</v>
      </c>
      <c r="J927" s="24">
        <v>0</v>
      </c>
      <c r="K927" s="24">
        <v>0</v>
      </c>
      <c r="L927" s="24">
        <v>0</v>
      </c>
      <c r="M927" s="24">
        <v>0</v>
      </c>
      <c r="N927" s="24">
        <v>0</v>
      </c>
      <c r="O927" s="24">
        <v>0</v>
      </c>
      <c r="P927" s="24">
        <v>0</v>
      </c>
      <c r="Q927" s="24">
        <v>0</v>
      </c>
      <c r="R927" s="24">
        <v>0</v>
      </c>
      <c r="S927" s="24">
        <f t="shared" si="43"/>
        <v>0</v>
      </c>
      <c r="T927" s="24">
        <f t="shared" si="44"/>
        <v>0</v>
      </c>
      <c r="U927" s="24">
        <f t="shared" si="45"/>
        <v>1</v>
      </c>
    </row>
    <row r="928" spans="1:21" x14ac:dyDescent="0.25">
      <c r="A928" s="24" t="s">
        <v>257</v>
      </c>
      <c r="B928" s="8" t="s">
        <v>3805</v>
      </c>
      <c r="C928" s="8" t="s">
        <v>806</v>
      </c>
      <c r="D928" s="24" t="s">
        <v>736</v>
      </c>
      <c r="E928" s="24">
        <v>0</v>
      </c>
      <c r="F928" s="24">
        <v>0</v>
      </c>
      <c r="G928" s="24">
        <v>0</v>
      </c>
      <c r="H928" s="24">
        <v>0</v>
      </c>
      <c r="I928" s="24">
        <v>0</v>
      </c>
      <c r="J928" s="24">
        <v>0</v>
      </c>
      <c r="K928" s="24">
        <v>0</v>
      </c>
      <c r="L928" s="24">
        <v>0</v>
      </c>
      <c r="M928" s="24">
        <v>0</v>
      </c>
      <c r="N928" s="24">
        <v>0</v>
      </c>
      <c r="O928" s="24">
        <v>0</v>
      </c>
      <c r="P928" s="24">
        <v>0</v>
      </c>
      <c r="Q928" s="24">
        <v>0</v>
      </c>
      <c r="R928" s="24">
        <v>0</v>
      </c>
      <c r="S928" s="24">
        <f t="shared" si="43"/>
        <v>0</v>
      </c>
      <c r="T928" s="24">
        <f t="shared" si="44"/>
        <v>0</v>
      </c>
      <c r="U928" s="24">
        <f t="shared" si="45"/>
        <v>1</v>
      </c>
    </row>
    <row r="929" spans="1:21" x14ac:dyDescent="0.25">
      <c r="A929" s="24" t="s">
        <v>293</v>
      </c>
      <c r="B929" s="8" t="s">
        <v>3806</v>
      </c>
      <c r="C929" s="8" t="s">
        <v>1057</v>
      </c>
      <c r="D929" s="24" t="s">
        <v>715</v>
      </c>
      <c r="E929" s="24">
        <v>0</v>
      </c>
      <c r="F929" s="24">
        <v>0</v>
      </c>
      <c r="G929" s="24">
        <v>0</v>
      </c>
      <c r="H929" s="24">
        <v>0</v>
      </c>
      <c r="I929" s="24">
        <v>0</v>
      </c>
      <c r="J929" s="24">
        <v>0</v>
      </c>
      <c r="K929" s="24">
        <v>0</v>
      </c>
      <c r="L929" s="24">
        <v>0</v>
      </c>
      <c r="M929" s="24">
        <v>0</v>
      </c>
      <c r="N929" s="24">
        <v>0</v>
      </c>
      <c r="O929" s="24">
        <v>0</v>
      </c>
      <c r="P929" s="24">
        <v>0</v>
      </c>
      <c r="Q929" s="24">
        <v>0</v>
      </c>
      <c r="R929" s="24">
        <v>0</v>
      </c>
      <c r="S929" s="24">
        <f t="shared" si="43"/>
        <v>0</v>
      </c>
      <c r="T929" s="24">
        <f t="shared" si="44"/>
        <v>0</v>
      </c>
      <c r="U929" s="24">
        <f t="shared" si="45"/>
        <v>1</v>
      </c>
    </row>
    <row r="930" spans="1:21" x14ac:dyDescent="0.25">
      <c r="A930" s="24" t="s">
        <v>609</v>
      </c>
      <c r="B930" s="8" t="s">
        <v>3807</v>
      </c>
      <c r="C930" s="8" t="s">
        <v>806</v>
      </c>
      <c r="D930" s="24" t="s">
        <v>708</v>
      </c>
      <c r="E930" s="24">
        <v>0</v>
      </c>
      <c r="F930" s="24">
        <v>0</v>
      </c>
      <c r="G930" s="24">
        <v>0</v>
      </c>
      <c r="H930" s="24">
        <v>0</v>
      </c>
      <c r="I930" s="24">
        <v>0</v>
      </c>
      <c r="J930" s="24">
        <v>0</v>
      </c>
      <c r="K930" s="24">
        <v>0</v>
      </c>
      <c r="L930" s="24">
        <v>0</v>
      </c>
      <c r="M930" s="24">
        <v>0</v>
      </c>
      <c r="N930" s="24">
        <v>0</v>
      </c>
      <c r="O930" s="24">
        <v>0</v>
      </c>
      <c r="P930" s="24">
        <v>0</v>
      </c>
      <c r="Q930" s="24">
        <v>0</v>
      </c>
      <c r="R930" s="24">
        <v>0</v>
      </c>
      <c r="S930" s="24">
        <f t="shared" si="43"/>
        <v>0</v>
      </c>
      <c r="T930" s="24">
        <f t="shared" si="44"/>
        <v>0</v>
      </c>
      <c r="U930" s="24">
        <f t="shared" si="45"/>
        <v>1</v>
      </c>
    </row>
    <row r="931" spans="1:21" x14ac:dyDescent="0.25">
      <c r="A931" s="24" t="s">
        <v>696</v>
      </c>
      <c r="B931" s="8" t="s">
        <v>448</v>
      </c>
      <c r="C931" s="8" t="s">
        <v>807</v>
      </c>
      <c r="D931" s="24" t="s">
        <v>712</v>
      </c>
      <c r="E931" s="24">
        <v>0</v>
      </c>
      <c r="F931" s="24">
        <v>0</v>
      </c>
      <c r="G931" s="24">
        <v>0</v>
      </c>
      <c r="H931" s="24">
        <v>0</v>
      </c>
      <c r="I931" s="24">
        <v>0</v>
      </c>
      <c r="J931" s="24">
        <v>0</v>
      </c>
      <c r="K931" s="24">
        <v>0</v>
      </c>
      <c r="L931" s="24">
        <v>0</v>
      </c>
      <c r="M931" s="24">
        <v>0</v>
      </c>
      <c r="N931" s="24">
        <v>0</v>
      </c>
      <c r="O931" s="24">
        <v>0</v>
      </c>
      <c r="P931" s="24">
        <v>0</v>
      </c>
      <c r="Q931" s="24">
        <v>0</v>
      </c>
      <c r="R931" s="24">
        <v>0</v>
      </c>
      <c r="S931" s="24">
        <f t="shared" si="43"/>
        <v>0</v>
      </c>
      <c r="T931" s="24">
        <f t="shared" si="44"/>
        <v>0</v>
      </c>
      <c r="U931" s="24">
        <f t="shared" si="45"/>
        <v>1</v>
      </c>
    </row>
    <row r="932" spans="1:21" x14ac:dyDescent="0.25">
      <c r="A932" s="24" t="s">
        <v>486</v>
      </c>
      <c r="B932" s="8" t="s">
        <v>801</v>
      </c>
      <c r="C932" s="8" t="s">
        <v>806</v>
      </c>
      <c r="D932" s="24" t="s">
        <v>724</v>
      </c>
      <c r="E932" s="24">
        <v>0</v>
      </c>
      <c r="F932" s="24">
        <v>0</v>
      </c>
      <c r="G932" s="24">
        <v>0</v>
      </c>
      <c r="H932" s="24">
        <v>0</v>
      </c>
      <c r="I932" s="24">
        <v>0</v>
      </c>
      <c r="J932" s="24">
        <v>0</v>
      </c>
      <c r="K932" s="24">
        <v>0</v>
      </c>
      <c r="L932" s="24">
        <v>0</v>
      </c>
      <c r="M932" s="24">
        <v>0</v>
      </c>
      <c r="N932" s="24">
        <v>0</v>
      </c>
      <c r="O932" s="24">
        <v>0</v>
      </c>
      <c r="P932" s="24">
        <v>0</v>
      </c>
      <c r="Q932" s="24">
        <v>0</v>
      </c>
      <c r="R932" s="24">
        <v>0</v>
      </c>
      <c r="S932" s="24">
        <f t="shared" si="43"/>
        <v>0</v>
      </c>
      <c r="T932" s="24">
        <f t="shared" si="44"/>
        <v>0</v>
      </c>
      <c r="U932" s="24">
        <f t="shared" si="45"/>
        <v>1</v>
      </c>
    </row>
    <row r="933" spans="1:21" x14ac:dyDescent="0.25">
      <c r="A933" s="24" t="s">
        <v>3808</v>
      </c>
      <c r="B933" s="8" t="s">
        <v>3809</v>
      </c>
      <c r="C933" s="8" t="s">
        <v>807</v>
      </c>
      <c r="D933" s="24" t="s">
        <v>725</v>
      </c>
      <c r="E933" s="24">
        <v>0</v>
      </c>
      <c r="F933" s="24">
        <v>0</v>
      </c>
      <c r="G933" s="24">
        <v>0</v>
      </c>
      <c r="H933" s="24">
        <v>0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4">
        <v>0</v>
      </c>
      <c r="O933" s="24">
        <v>0</v>
      </c>
      <c r="P933" s="24">
        <v>0</v>
      </c>
      <c r="Q933" s="24">
        <v>0</v>
      </c>
      <c r="R933" s="24">
        <v>0</v>
      </c>
      <c r="S933" s="24">
        <f t="shared" si="43"/>
        <v>0</v>
      </c>
      <c r="T933" s="24">
        <f t="shared" si="44"/>
        <v>0</v>
      </c>
      <c r="U933" s="24">
        <f t="shared" si="45"/>
        <v>1</v>
      </c>
    </row>
    <row r="934" spans="1:21" x14ac:dyDescent="0.25">
      <c r="A934" s="24" t="s">
        <v>476</v>
      </c>
      <c r="B934" s="8" t="s">
        <v>3810</v>
      </c>
      <c r="C934" s="8" t="s">
        <v>806</v>
      </c>
      <c r="D934" s="24" t="s">
        <v>720</v>
      </c>
      <c r="E934" s="24">
        <v>0</v>
      </c>
      <c r="F934" s="24">
        <v>0</v>
      </c>
      <c r="G934" s="24">
        <v>0</v>
      </c>
      <c r="H934" s="24">
        <v>0</v>
      </c>
      <c r="I934" s="24">
        <v>0</v>
      </c>
      <c r="J934" s="24">
        <v>0</v>
      </c>
      <c r="K934" s="24">
        <v>0</v>
      </c>
      <c r="L934" s="24">
        <v>0</v>
      </c>
      <c r="M934" s="24">
        <v>0</v>
      </c>
      <c r="N934" s="24">
        <v>0</v>
      </c>
      <c r="O934" s="24">
        <v>0</v>
      </c>
      <c r="P934" s="24">
        <v>0</v>
      </c>
      <c r="Q934" s="24">
        <v>0</v>
      </c>
      <c r="R934" s="24">
        <v>0</v>
      </c>
      <c r="S934" s="24">
        <f t="shared" si="43"/>
        <v>0</v>
      </c>
      <c r="T934" s="24">
        <f t="shared" si="44"/>
        <v>0</v>
      </c>
      <c r="U934" s="24">
        <f t="shared" si="45"/>
        <v>1</v>
      </c>
    </row>
    <row r="935" spans="1:21" x14ac:dyDescent="0.25">
      <c r="A935" s="24" t="s">
        <v>593</v>
      </c>
      <c r="B935" s="8" t="s">
        <v>2134</v>
      </c>
      <c r="C935" s="8" t="s">
        <v>1057</v>
      </c>
      <c r="D935" s="24" t="s">
        <v>726</v>
      </c>
      <c r="E935" s="24">
        <v>0</v>
      </c>
      <c r="F935" s="24">
        <v>0</v>
      </c>
      <c r="G935" s="24">
        <v>0</v>
      </c>
      <c r="H935" s="24">
        <v>0</v>
      </c>
      <c r="I935" s="24">
        <v>0</v>
      </c>
      <c r="J935" s="24">
        <v>0</v>
      </c>
      <c r="K935" s="24">
        <v>0</v>
      </c>
      <c r="L935" s="24">
        <v>0</v>
      </c>
      <c r="M935" s="24">
        <v>0</v>
      </c>
      <c r="N935" s="24">
        <v>0</v>
      </c>
      <c r="O935" s="24">
        <v>0</v>
      </c>
      <c r="P935" s="24">
        <v>0</v>
      </c>
      <c r="Q935" s="24">
        <v>0</v>
      </c>
      <c r="R935" s="24">
        <v>0</v>
      </c>
      <c r="S935" s="24">
        <f t="shared" si="43"/>
        <v>0</v>
      </c>
      <c r="T935" s="24">
        <f t="shared" si="44"/>
        <v>0</v>
      </c>
      <c r="U935" s="24">
        <f t="shared" si="45"/>
        <v>1</v>
      </c>
    </row>
    <row r="936" spans="1:21" x14ac:dyDescent="0.25">
      <c r="A936" s="24" t="s">
        <v>52</v>
      </c>
      <c r="B936" s="8" t="s">
        <v>3811</v>
      </c>
      <c r="C936" s="8" t="s">
        <v>807</v>
      </c>
      <c r="D936" s="24" t="s">
        <v>708</v>
      </c>
      <c r="E936" s="24">
        <v>0</v>
      </c>
      <c r="F936" s="24">
        <v>0</v>
      </c>
      <c r="G936" s="24">
        <v>0</v>
      </c>
      <c r="H936" s="24">
        <v>0</v>
      </c>
      <c r="I936" s="24">
        <v>0</v>
      </c>
      <c r="J936" s="24">
        <v>0</v>
      </c>
      <c r="K936" s="24">
        <v>0</v>
      </c>
      <c r="L936" s="24">
        <v>0</v>
      </c>
      <c r="M936" s="24">
        <v>0</v>
      </c>
      <c r="N936" s="24">
        <v>0</v>
      </c>
      <c r="O936" s="24">
        <v>0</v>
      </c>
      <c r="P936" s="24">
        <v>0</v>
      </c>
      <c r="Q936" s="24">
        <v>0</v>
      </c>
      <c r="R936" s="24">
        <v>0</v>
      </c>
      <c r="S936" s="24">
        <f t="shared" si="43"/>
        <v>0</v>
      </c>
      <c r="T936" s="24">
        <f t="shared" si="44"/>
        <v>0</v>
      </c>
      <c r="U936" s="24">
        <f t="shared" si="45"/>
        <v>1</v>
      </c>
    </row>
    <row r="937" spans="1:21" x14ac:dyDescent="0.25">
      <c r="A937" s="24" t="s">
        <v>43</v>
      </c>
      <c r="B937" s="8" t="s">
        <v>3812</v>
      </c>
      <c r="C937" s="8" t="s">
        <v>807</v>
      </c>
      <c r="D937" s="24" t="s">
        <v>703</v>
      </c>
      <c r="E937" s="24">
        <v>0</v>
      </c>
      <c r="F937" s="24">
        <v>0</v>
      </c>
      <c r="G937" s="24">
        <v>0</v>
      </c>
      <c r="H937" s="24">
        <v>0</v>
      </c>
      <c r="I937" s="24">
        <v>0</v>
      </c>
      <c r="J937" s="24">
        <v>0</v>
      </c>
      <c r="K937" s="24">
        <v>0</v>
      </c>
      <c r="L937" s="24">
        <v>0</v>
      </c>
      <c r="M937" s="24">
        <v>0</v>
      </c>
      <c r="N937" s="24">
        <v>0</v>
      </c>
      <c r="O937" s="24">
        <v>0</v>
      </c>
      <c r="P937" s="24">
        <v>0</v>
      </c>
      <c r="Q937" s="24">
        <v>0</v>
      </c>
      <c r="R937" s="24">
        <v>0</v>
      </c>
      <c r="S937" s="24">
        <f t="shared" si="43"/>
        <v>0</v>
      </c>
      <c r="T937" s="24">
        <f t="shared" si="44"/>
        <v>0</v>
      </c>
      <c r="U937" s="24">
        <f t="shared" si="45"/>
        <v>1</v>
      </c>
    </row>
    <row r="938" spans="1:21" x14ac:dyDescent="0.25">
      <c r="A938" s="24" t="s">
        <v>298</v>
      </c>
      <c r="B938" s="8" t="s">
        <v>646</v>
      </c>
      <c r="C938" s="8" t="s">
        <v>1057</v>
      </c>
      <c r="D938" s="24" t="s">
        <v>715</v>
      </c>
      <c r="E938" s="24">
        <v>0</v>
      </c>
      <c r="F938" s="24">
        <v>0</v>
      </c>
      <c r="G938" s="24">
        <v>0</v>
      </c>
      <c r="H938" s="24">
        <v>0</v>
      </c>
      <c r="I938" s="24">
        <v>0</v>
      </c>
      <c r="J938" s="24">
        <v>0</v>
      </c>
      <c r="K938" s="24">
        <v>0</v>
      </c>
      <c r="L938" s="24">
        <v>0</v>
      </c>
      <c r="M938" s="24">
        <v>0</v>
      </c>
      <c r="N938" s="24">
        <v>0</v>
      </c>
      <c r="O938" s="24">
        <v>0</v>
      </c>
      <c r="P938" s="24">
        <v>0</v>
      </c>
      <c r="Q938" s="24">
        <v>0</v>
      </c>
      <c r="R938" s="24">
        <v>0</v>
      </c>
      <c r="S938" s="24">
        <f t="shared" si="43"/>
        <v>0</v>
      </c>
      <c r="T938" s="24">
        <f t="shared" si="44"/>
        <v>0</v>
      </c>
      <c r="U938" s="24">
        <f t="shared" si="45"/>
        <v>1</v>
      </c>
    </row>
    <row r="939" spans="1:21" x14ac:dyDescent="0.25">
      <c r="A939" s="24" t="s">
        <v>3813</v>
      </c>
      <c r="B939" s="8" t="s">
        <v>87</v>
      </c>
      <c r="C939" s="8" t="s">
        <v>806</v>
      </c>
      <c r="D939" s="24" t="s">
        <v>714</v>
      </c>
      <c r="E939" s="24">
        <v>0</v>
      </c>
      <c r="F939" s="24">
        <v>0</v>
      </c>
      <c r="G939" s="24">
        <v>0</v>
      </c>
      <c r="H939" s="24">
        <v>0</v>
      </c>
      <c r="I939" s="24">
        <v>0</v>
      </c>
      <c r="J939" s="24">
        <v>0</v>
      </c>
      <c r="K939" s="24">
        <v>0</v>
      </c>
      <c r="L939" s="24">
        <v>0</v>
      </c>
      <c r="M939" s="24">
        <v>0</v>
      </c>
      <c r="N939" s="24">
        <v>0</v>
      </c>
      <c r="O939" s="24">
        <v>0</v>
      </c>
      <c r="P939" s="24">
        <v>0</v>
      </c>
      <c r="Q939" s="24">
        <v>0</v>
      </c>
      <c r="R939" s="24">
        <v>0</v>
      </c>
      <c r="S939" s="24">
        <f t="shared" si="43"/>
        <v>0</v>
      </c>
      <c r="T939" s="24">
        <f t="shared" si="44"/>
        <v>0</v>
      </c>
      <c r="U939" s="24">
        <f t="shared" si="45"/>
        <v>1</v>
      </c>
    </row>
    <row r="940" spans="1:21" x14ac:dyDescent="0.25">
      <c r="A940" s="24" t="s">
        <v>291</v>
      </c>
      <c r="B940" s="8" t="s">
        <v>966</v>
      </c>
      <c r="C940" s="8" t="s">
        <v>807</v>
      </c>
      <c r="D940" s="24" t="s">
        <v>704</v>
      </c>
      <c r="E940" s="24">
        <v>0</v>
      </c>
      <c r="F940" s="24">
        <v>0</v>
      </c>
      <c r="G940" s="24">
        <v>0</v>
      </c>
      <c r="H940" s="24">
        <v>0</v>
      </c>
      <c r="I940" s="24">
        <v>0</v>
      </c>
      <c r="J940" s="24">
        <v>0</v>
      </c>
      <c r="K940" s="24">
        <v>0</v>
      </c>
      <c r="L940" s="24">
        <v>0</v>
      </c>
      <c r="M940" s="24">
        <v>0</v>
      </c>
      <c r="N940" s="24">
        <v>0</v>
      </c>
      <c r="O940" s="24">
        <v>0</v>
      </c>
      <c r="P940" s="24">
        <v>0</v>
      </c>
      <c r="Q940" s="24">
        <v>0</v>
      </c>
      <c r="R940" s="24">
        <v>0</v>
      </c>
      <c r="S940" s="24">
        <f t="shared" si="43"/>
        <v>0</v>
      </c>
      <c r="T940" s="24">
        <f t="shared" si="44"/>
        <v>0</v>
      </c>
      <c r="U940" s="24">
        <f t="shared" si="45"/>
        <v>1</v>
      </c>
    </row>
    <row r="941" spans="1:21" x14ac:dyDescent="0.25">
      <c r="A941" s="24" t="s">
        <v>307</v>
      </c>
      <c r="B941" s="8" t="s">
        <v>3814</v>
      </c>
      <c r="C941" s="8" t="s">
        <v>806</v>
      </c>
      <c r="D941" s="24" t="s">
        <v>721</v>
      </c>
      <c r="E941" s="24">
        <v>0</v>
      </c>
      <c r="F941" s="24">
        <v>0</v>
      </c>
      <c r="G941" s="24">
        <v>0</v>
      </c>
      <c r="H941" s="24">
        <v>0</v>
      </c>
      <c r="I941" s="24">
        <v>0</v>
      </c>
      <c r="J941" s="24">
        <v>0</v>
      </c>
      <c r="K941" s="24">
        <v>0</v>
      </c>
      <c r="L941" s="24">
        <v>0</v>
      </c>
      <c r="M941" s="24">
        <v>0</v>
      </c>
      <c r="N941" s="24">
        <v>0</v>
      </c>
      <c r="O941" s="24">
        <v>0</v>
      </c>
      <c r="P941" s="24">
        <v>0</v>
      </c>
      <c r="Q941" s="24">
        <v>0</v>
      </c>
      <c r="R941" s="24">
        <v>0</v>
      </c>
      <c r="S941" s="24">
        <f t="shared" si="43"/>
        <v>0</v>
      </c>
      <c r="T941" s="24">
        <f t="shared" si="44"/>
        <v>0</v>
      </c>
      <c r="U941" s="24">
        <f t="shared" si="45"/>
        <v>1</v>
      </c>
    </row>
    <row r="942" spans="1:21" x14ac:dyDescent="0.25">
      <c r="A942" s="24" t="s">
        <v>2154</v>
      </c>
      <c r="B942" s="8" t="s">
        <v>371</v>
      </c>
      <c r="C942" s="8" t="s">
        <v>807</v>
      </c>
      <c r="D942" s="24" t="s">
        <v>709</v>
      </c>
      <c r="E942" s="24">
        <v>0</v>
      </c>
      <c r="F942" s="24">
        <v>0</v>
      </c>
      <c r="G942" s="24">
        <v>0</v>
      </c>
      <c r="H942" s="24">
        <v>0</v>
      </c>
      <c r="I942" s="24">
        <v>0</v>
      </c>
      <c r="J942" s="24">
        <v>0</v>
      </c>
      <c r="K942" s="24">
        <v>0</v>
      </c>
      <c r="L942" s="24">
        <v>0</v>
      </c>
      <c r="M942" s="24">
        <v>0</v>
      </c>
      <c r="N942" s="24">
        <v>0</v>
      </c>
      <c r="O942" s="24">
        <v>0</v>
      </c>
      <c r="P942" s="24">
        <v>0</v>
      </c>
      <c r="Q942" s="24">
        <v>0</v>
      </c>
      <c r="R942" s="24">
        <v>0</v>
      </c>
      <c r="S942" s="24">
        <f t="shared" si="43"/>
        <v>0</v>
      </c>
      <c r="T942" s="24">
        <f t="shared" si="44"/>
        <v>0</v>
      </c>
      <c r="U942" s="24">
        <f t="shared" si="45"/>
        <v>1</v>
      </c>
    </row>
    <row r="943" spans="1:21" x14ac:dyDescent="0.25">
      <c r="A943" s="24" t="s">
        <v>3815</v>
      </c>
      <c r="B943" s="8" t="s">
        <v>3816</v>
      </c>
      <c r="C943" s="8" t="s">
        <v>807</v>
      </c>
      <c r="D943" s="24" t="s">
        <v>701</v>
      </c>
      <c r="E943" s="24">
        <v>0</v>
      </c>
      <c r="F943" s="24">
        <v>0</v>
      </c>
      <c r="G943" s="24">
        <v>0</v>
      </c>
      <c r="H943" s="24">
        <v>0</v>
      </c>
      <c r="I943" s="24">
        <v>0</v>
      </c>
      <c r="J943" s="24">
        <v>0</v>
      </c>
      <c r="K943" s="24">
        <v>0</v>
      </c>
      <c r="L943" s="24">
        <v>0</v>
      </c>
      <c r="M943" s="24">
        <v>0</v>
      </c>
      <c r="N943" s="24">
        <v>0</v>
      </c>
      <c r="O943" s="24">
        <v>0</v>
      </c>
      <c r="P943" s="24">
        <v>0</v>
      </c>
      <c r="Q943" s="24">
        <v>0</v>
      </c>
      <c r="R943" s="24">
        <v>0</v>
      </c>
      <c r="S943" s="24">
        <f t="shared" si="43"/>
        <v>0</v>
      </c>
      <c r="T943" s="24">
        <f t="shared" si="44"/>
        <v>0</v>
      </c>
      <c r="U943" s="24">
        <f t="shared" si="45"/>
        <v>1</v>
      </c>
    </row>
    <row r="944" spans="1:21" x14ac:dyDescent="0.25">
      <c r="A944" s="24" t="s">
        <v>3817</v>
      </c>
      <c r="B944" s="8" t="s">
        <v>3818</v>
      </c>
      <c r="C944" s="8" t="s">
        <v>806</v>
      </c>
      <c r="D944" s="24" t="s">
        <v>728</v>
      </c>
      <c r="E944" s="24">
        <v>0</v>
      </c>
      <c r="F944" s="24">
        <v>0</v>
      </c>
      <c r="G944" s="24">
        <v>0</v>
      </c>
      <c r="H944" s="24">
        <v>0</v>
      </c>
      <c r="I944" s="24">
        <v>0</v>
      </c>
      <c r="J944" s="24">
        <v>0</v>
      </c>
      <c r="K944" s="24">
        <v>0</v>
      </c>
      <c r="L944" s="24">
        <v>0</v>
      </c>
      <c r="M944" s="24">
        <v>0</v>
      </c>
      <c r="N944" s="24">
        <v>0</v>
      </c>
      <c r="O944" s="24">
        <v>0</v>
      </c>
      <c r="P944" s="24">
        <v>0</v>
      </c>
      <c r="Q944" s="24">
        <v>0</v>
      </c>
      <c r="R944" s="24">
        <v>0</v>
      </c>
      <c r="S944" s="24">
        <f t="shared" si="43"/>
        <v>0</v>
      </c>
      <c r="T944" s="24">
        <f t="shared" si="44"/>
        <v>0</v>
      </c>
      <c r="U944" s="24">
        <f t="shared" si="45"/>
        <v>1</v>
      </c>
    </row>
    <row r="945" spans="1:21" x14ac:dyDescent="0.25">
      <c r="A945" s="24" t="s">
        <v>136</v>
      </c>
      <c r="B945" s="8" t="s">
        <v>46</v>
      </c>
      <c r="C945" s="8" t="s">
        <v>807</v>
      </c>
      <c r="D945" s="24" t="s">
        <v>706</v>
      </c>
      <c r="E945" s="24">
        <v>0</v>
      </c>
      <c r="F945" s="24">
        <v>0</v>
      </c>
      <c r="G945" s="24">
        <v>0</v>
      </c>
      <c r="H945" s="24">
        <v>0</v>
      </c>
      <c r="I945" s="24">
        <v>0</v>
      </c>
      <c r="J945" s="24">
        <v>0</v>
      </c>
      <c r="K945" s="24">
        <v>0</v>
      </c>
      <c r="L945" s="24">
        <v>0</v>
      </c>
      <c r="M945" s="24">
        <v>0</v>
      </c>
      <c r="N945" s="24">
        <v>0</v>
      </c>
      <c r="O945" s="24">
        <v>0</v>
      </c>
      <c r="P945" s="24">
        <v>0</v>
      </c>
      <c r="Q945" s="24">
        <v>0</v>
      </c>
      <c r="R945" s="24">
        <v>0</v>
      </c>
      <c r="S945" s="24">
        <f t="shared" si="43"/>
        <v>0</v>
      </c>
      <c r="T945" s="24">
        <f t="shared" si="44"/>
        <v>0</v>
      </c>
      <c r="U945" s="24">
        <f t="shared" si="45"/>
        <v>1</v>
      </c>
    </row>
    <row r="946" spans="1:21" x14ac:dyDescent="0.25">
      <c r="A946" s="24" t="s">
        <v>164</v>
      </c>
      <c r="B946" s="8" t="s">
        <v>1209</v>
      </c>
      <c r="C946" s="8" t="s">
        <v>807</v>
      </c>
      <c r="D946" s="24" t="s">
        <v>714</v>
      </c>
      <c r="E946" s="24">
        <v>0</v>
      </c>
      <c r="F946" s="24">
        <v>0</v>
      </c>
      <c r="G946" s="24">
        <v>0</v>
      </c>
      <c r="H946" s="24">
        <v>0</v>
      </c>
      <c r="I946" s="24">
        <v>0</v>
      </c>
      <c r="J946" s="24">
        <v>0</v>
      </c>
      <c r="K946" s="24">
        <v>0</v>
      </c>
      <c r="L946" s="24">
        <v>0</v>
      </c>
      <c r="M946" s="24">
        <v>0</v>
      </c>
      <c r="N946" s="24">
        <v>0</v>
      </c>
      <c r="O946" s="24">
        <v>0</v>
      </c>
      <c r="P946" s="24">
        <v>0</v>
      </c>
      <c r="Q946" s="24">
        <v>0</v>
      </c>
      <c r="R946" s="24">
        <v>0</v>
      </c>
      <c r="S946" s="24">
        <f t="shared" si="43"/>
        <v>0</v>
      </c>
      <c r="T946" s="24">
        <f t="shared" si="44"/>
        <v>0</v>
      </c>
      <c r="U946" s="24">
        <f t="shared" si="45"/>
        <v>1</v>
      </c>
    </row>
    <row r="947" spans="1:21" x14ac:dyDescent="0.25">
      <c r="A947" s="24" t="s">
        <v>936</v>
      </c>
      <c r="B947" s="8" t="s">
        <v>801</v>
      </c>
      <c r="C947" s="8" t="s">
        <v>806</v>
      </c>
      <c r="D947" s="24" t="s">
        <v>724</v>
      </c>
      <c r="E947" s="24">
        <v>0</v>
      </c>
      <c r="F947" s="24">
        <v>0</v>
      </c>
      <c r="G947" s="24">
        <v>0</v>
      </c>
      <c r="H947" s="24">
        <v>0</v>
      </c>
      <c r="I947" s="24">
        <v>0</v>
      </c>
      <c r="J947" s="24">
        <v>0</v>
      </c>
      <c r="K947" s="24">
        <v>0</v>
      </c>
      <c r="L947" s="24">
        <v>0</v>
      </c>
      <c r="M947" s="24">
        <v>0</v>
      </c>
      <c r="N947" s="24">
        <v>0</v>
      </c>
      <c r="O947" s="24">
        <v>0</v>
      </c>
      <c r="P947" s="24">
        <v>0</v>
      </c>
      <c r="Q947" s="24">
        <v>0</v>
      </c>
      <c r="R947" s="24">
        <v>0</v>
      </c>
      <c r="S947" s="24">
        <f t="shared" si="43"/>
        <v>0</v>
      </c>
      <c r="T947" s="24">
        <f t="shared" si="44"/>
        <v>0</v>
      </c>
      <c r="U947" s="24">
        <f t="shared" si="45"/>
        <v>1</v>
      </c>
    </row>
    <row r="948" spans="1:21" x14ac:dyDescent="0.25">
      <c r="A948" s="24" t="s">
        <v>531</v>
      </c>
      <c r="B948" s="8" t="s">
        <v>286</v>
      </c>
      <c r="C948" s="8" t="s">
        <v>806</v>
      </c>
      <c r="D948" s="24" t="s">
        <v>712</v>
      </c>
      <c r="E948" s="24">
        <v>0</v>
      </c>
      <c r="F948" s="24">
        <v>0</v>
      </c>
      <c r="G948" s="24">
        <v>0</v>
      </c>
      <c r="H948" s="24">
        <v>0</v>
      </c>
      <c r="I948" s="24">
        <v>0</v>
      </c>
      <c r="J948" s="24">
        <v>0</v>
      </c>
      <c r="K948" s="24">
        <v>0</v>
      </c>
      <c r="L948" s="24">
        <v>0</v>
      </c>
      <c r="M948" s="24">
        <v>0</v>
      </c>
      <c r="N948" s="24">
        <v>0</v>
      </c>
      <c r="O948" s="24">
        <v>0</v>
      </c>
      <c r="P948" s="24">
        <v>0</v>
      </c>
      <c r="Q948" s="24">
        <v>0</v>
      </c>
      <c r="R948" s="24">
        <v>0</v>
      </c>
      <c r="S948" s="24">
        <f t="shared" si="43"/>
        <v>0</v>
      </c>
      <c r="T948" s="24">
        <f t="shared" si="44"/>
        <v>0</v>
      </c>
      <c r="U948" s="24">
        <f t="shared" si="45"/>
        <v>1</v>
      </c>
    </row>
    <row r="949" spans="1:21" x14ac:dyDescent="0.25">
      <c r="A949" s="24" t="s">
        <v>2802</v>
      </c>
      <c r="B949" s="8" t="s">
        <v>3819</v>
      </c>
      <c r="C949" s="8" t="s">
        <v>1057</v>
      </c>
      <c r="D949" s="24" t="s">
        <v>711</v>
      </c>
      <c r="E949" s="24">
        <v>0</v>
      </c>
      <c r="F949" s="24">
        <v>0</v>
      </c>
      <c r="G949" s="24">
        <v>0</v>
      </c>
      <c r="H949" s="24">
        <v>0</v>
      </c>
      <c r="I949" s="24">
        <v>0</v>
      </c>
      <c r="J949" s="24">
        <v>0</v>
      </c>
      <c r="K949" s="24">
        <v>0</v>
      </c>
      <c r="L949" s="24">
        <v>0</v>
      </c>
      <c r="M949" s="24">
        <v>0</v>
      </c>
      <c r="N949" s="24">
        <v>0</v>
      </c>
      <c r="O949" s="24">
        <v>0</v>
      </c>
      <c r="P949" s="24">
        <v>0</v>
      </c>
      <c r="Q949" s="24">
        <v>0</v>
      </c>
      <c r="R949" s="24">
        <v>0</v>
      </c>
      <c r="S949" s="24">
        <f t="shared" si="43"/>
        <v>0</v>
      </c>
      <c r="T949" s="24">
        <f t="shared" si="44"/>
        <v>0</v>
      </c>
      <c r="U949" s="24">
        <f t="shared" si="45"/>
        <v>1</v>
      </c>
    </row>
    <row r="950" spans="1:21" x14ac:dyDescent="0.25">
      <c r="A950" s="24" t="s">
        <v>3820</v>
      </c>
      <c r="B950" s="8" t="s">
        <v>3821</v>
      </c>
      <c r="C950" s="8" t="s">
        <v>807</v>
      </c>
      <c r="D950" s="24" t="s">
        <v>703</v>
      </c>
      <c r="E950" s="24">
        <v>0</v>
      </c>
      <c r="F950" s="24">
        <v>0</v>
      </c>
      <c r="G950" s="24">
        <v>0</v>
      </c>
      <c r="H950" s="24">
        <v>0</v>
      </c>
      <c r="I950" s="24">
        <v>0</v>
      </c>
      <c r="J950" s="24">
        <v>0</v>
      </c>
      <c r="K950" s="24">
        <v>0</v>
      </c>
      <c r="L950" s="24">
        <v>0</v>
      </c>
      <c r="M950" s="24">
        <v>0</v>
      </c>
      <c r="N950" s="24">
        <v>0</v>
      </c>
      <c r="O950" s="24">
        <v>0</v>
      </c>
      <c r="P950" s="24">
        <v>0</v>
      </c>
      <c r="Q950" s="24">
        <v>0</v>
      </c>
      <c r="R950" s="24">
        <v>0</v>
      </c>
      <c r="S950" s="24">
        <f t="shared" si="43"/>
        <v>0</v>
      </c>
      <c r="T950" s="24">
        <f t="shared" si="44"/>
        <v>0</v>
      </c>
      <c r="U950" s="24">
        <f t="shared" si="45"/>
        <v>1</v>
      </c>
    </row>
    <row r="951" spans="1:21" x14ac:dyDescent="0.25">
      <c r="A951" s="24" t="s">
        <v>188</v>
      </c>
      <c r="B951" s="8" t="s">
        <v>3822</v>
      </c>
      <c r="C951" s="8" t="s">
        <v>806</v>
      </c>
      <c r="D951" s="24" t="s">
        <v>725</v>
      </c>
      <c r="E951" s="24">
        <v>0</v>
      </c>
      <c r="F951" s="24">
        <v>0</v>
      </c>
      <c r="G951" s="24">
        <v>0</v>
      </c>
      <c r="H951" s="24">
        <v>0</v>
      </c>
      <c r="I951" s="24">
        <v>0</v>
      </c>
      <c r="J951" s="24">
        <v>0</v>
      </c>
      <c r="K951" s="24">
        <v>0</v>
      </c>
      <c r="L951" s="24">
        <v>0</v>
      </c>
      <c r="M951" s="24">
        <v>0</v>
      </c>
      <c r="N951" s="24">
        <v>0</v>
      </c>
      <c r="O951" s="24">
        <v>0</v>
      </c>
      <c r="P951" s="24">
        <v>0</v>
      </c>
      <c r="Q951" s="24">
        <v>0</v>
      </c>
      <c r="R951" s="24">
        <v>0</v>
      </c>
      <c r="S951" s="24">
        <f t="shared" si="43"/>
        <v>0</v>
      </c>
      <c r="T951" s="24">
        <f t="shared" si="44"/>
        <v>0</v>
      </c>
      <c r="U951" s="24">
        <f t="shared" si="45"/>
        <v>1</v>
      </c>
    </row>
    <row r="952" spans="1:21" x14ac:dyDescent="0.25">
      <c r="A952" s="24" t="s">
        <v>3823</v>
      </c>
      <c r="B952" s="8" t="s">
        <v>1403</v>
      </c>
      <c r="C952" s="8" t="s">
        <v>807</v>
      </c>
      <c r="D952" s="24" t="s">
        <v>718</v>
      </c>
      <c r="E952" s="24">
        <v>0</v>
      </c>
      <c r="F952" s="24">
        <v>0</v>
      </c>
      <c r="G952" s="24">
        <v>0</v>
      </c>
      <c r="H952" s="24">
        <v>0</v>
      </c>
      <c r="I952" s="24">
        <v>0</v>
      </c>
      <c r="J952" s="24">
        <v>0</v>
      </c>
      <c r="K952" s="24">
        <v>0</v>
      </c>
      <c r="L952" s="24">
        <v>0</v>
      </c>
      <c r="M952" s="24">
        <v>0</v>
      </c>
      <c r="N952" s="24">
        <v>0</v>
      </c>
      <c r="O952" s="24">
        <v>0</v>
      </c>
      <c r="P952" s="24">
        <v>0</v>
      </c>
      <c r="Q952" s="24">
        <v>0</v>
      </c>
      <c r="R952" s="24">
        <v>0</v>
      </c>
      <c r="S952" s="24">
        <f t="shared" si="43"/>
        <v>0</v>
      </c>
      <c r="T952" s="24">
        <f t="shared" si="44"/>
        <v>0</v>
      </c>
      <c r="U952" s="24">
        <f t="shared" si="45"/>
        <v>1</v>
      </c>
    </row>
    <row r="953" spans="1:21" x14ac:dyDescent="0.25">
      <c r="A953" s="24" t="s">
        <v>3824</v>
      </c>
      <c r="B953" s="8" t="s">
        <v>102</v>
      </c>
      <c r="C953" s="8" t="s">
        <v>806</v>
      </c>
      <c r="D953" s="24" t="s">
        <v>718</v>
      </c>
      <c r="E953" s="24">
        <v>0</v>
      </c>
      <c r="F953" s="24">
        <v>0</v>
      </c>
      <c r="G953" s="24">
        <v>0</v>
      </c>
      <c r="H953" s="24">
        <v>0</v>
      </c>
      <c r="I953" s="24">
        <v>0</v>
      </c>
      <c r="J953" s="24">
        <v>0</v>
      </c>
      <c r="K953" s="24">
        <v>0</v>
      </c>
      <c r="L953" s="24">
        <v>0</v>
      </c>
      <c r="M953" s="24">
        <v>0</v>
      </c>
      <c r="N953" s="24">
        <v>0</v>
      </c>
      <c r="O953" s="24">
        <v>0</v>
      </c>
      <c r="P953" s="24">
        <v>0</v>
      </c>
      <c r="Q953" s="24">
        <v>0</v>
      </c>
      <c r="R953" s="24">
        <v>0</v>
      </c>
      <c r="S953" s="24">
        <f t="shared" si="43"/>
        <v>0</v>
      </c>
      <c r="T953" s="24">
        <f t="shared" si="44"/>
        <v>0</v>
      </c>
      <c r="U953" s="24">
        <f t="shared" si="45"/>
        <v>1</v>
      </c>
    </row>
    <row r="954" spans="1:21" x14ac:dyDescent="0.25">
      <c r="A954" s="24" t="s">
        <v>3825</v>
      </c>
      <c r="B954" s="8" t="s">
        <v>3826</v>
      </c>
      <c r="C954" s="8" t="s">
        <v>806</v>
      </c>
      <c r="D954" s="24" t="s">
        <v>708</v>
      </c>
      <c r="E954" s="24">
        <v>0</v>
      </c>
      <c r="F954" s="24">
        <v>0</v>
      </c>
      <c r="G954" s="24">
        <v>0</v>
      </c>
      <c r="H954" s="24">
        <v>0</v>
      </c>
      <c r="I954" s="24">
        <v>0</v>
      </c>
      <c r="J954" s="24">
        <v>0</v>
      </c>
      <c r="K954" s="24">
        <v>0</v>
      </c>
      <c r="L954" s="24">
        <v>0</v>
      </c>
      <c r="M954" s="24">
        <v>0</v>
      </c>
      <c r="N954" s="24">
        <v>0</v>
      </c>
      <c r="O954" s="24">
        <v>0</v>
      </c>
      <c r="P954" s="24">
        <v>0</v>
      </c>
      <c r="Q954" s="24">
        <v>0</v>
      </c>
      <c r="R954" s="24">
        <v>0</v>
      </c>
      <c r="S954" s="24">
        <f t="shared" si="43"/>
        <v>0</v>
      </c>
      <c r="T954" s="24">
        <f t="shared" si="44"/>
        <v>0</v>
      </c>
      <c r="U954" s="24">
        <f t="shared" si="45"/>
        <v>1</v>
      </c>
    </row>
    <row r="955" spans="1:21" x14ac:dyDescent="0.25">
      <c r="A955" s="24" t="s">
        <v>949</v>
      </c>
      <c r="B955" s="8" t="s">
        <v>33</v>
      </c>
      <c r="C955" s="8" t="s">
        <v>806</v>
      </c>
      <c r="D955" s="24" t="s">
        <v>720</v>
      </c>
      <c r="E955" s="24">
        <v>0</v>
      </c>
      <c r="F955" s="24">
        <v>0</v>
      </c>
      <c r="G955" s="24">
        <v>0</v>
      </c>
      <c r="H955" s="24">
        <v>0</v>
      </c>
      <c r="I955" s="24">
        <v>0</v>
      </c>
      <c r="J955" s="24">
        <v>0</v>
      </c>
      <c r="K955" s="24">
        <v>0</v>
      </c>
      <c r="L955" s="24">
        <v>0</v>
      </c>
      <c r="M955" s="24">
        <v>0</v>
      </c>
      <c r="N955" s="24">
        <v>0</v>
      </c>
      <c r="O955" s="24">
        <v>0</v>
      </c>
      <c r="P955" s="24">
        <v>0</v>
      </c>
      <c r="Q955" s="24">
        <v>0</v>
      </c>
      <c r="R955" s="24">
        <v>0</v>
      </c>
      <c r="S955" s="24">
        <f t="shared" si="43"/>
        <v>0</v>
      </c>
      <c r="T955" s="24">
        <f t="shared" si="44"/>
        <v>0</v>
      </c>
      <c r="U955" s="24">
        <f t="shared" si="45"/>
        <v>1</v>
      </c>
    </row>
    <row r="956" spans="1:21" x14ac:dyDescent="0.25">
      <c r="A956" s="24" t="s">
        <v>198</v>
      </c>
      <c r="B956" s="8" t="s">
        <v>486</v>
      </c>
      <c r="C956" s="8" t="s">
        <v>807</v>
      </c>
      <c r="D956" s="24" t="s">
        <v>710</v>
      </c>
      <c r="E956" s="24">
        <v>0</v>
      </c>
      <c r="F956" s="24">
        <v>0</v>
      </c>
      <c r="G956" s="24">
        <v>0</v>
      </c>
      <c r="H956" s="24">
        <v>0</v>
      </c>
      <c r="I956" s="24">
        <v>0</v>
      </c>
      <c r="J956" s="24">
        <v>0</v>
      </c>
      <c r="K956" s="24">
        <v>0</v>
      </c>
      <c r="L956" s="24">
        <v>0</v>
      </c>
      <c r="M956" s="24">
        <v>0</v>
      </c>
      <c r="N956" s="24">
        <v>0</v>
      </c>
      <c r="O956" s="24">
        <v>0</v>
      </c>
      <c r="P956" s="24">
        <v>0</v>
      </c>
      <c r="Q956" s="24">
        <v>0</v>
      </c>
      <c r="R956" s="24">
        <v>0</v>
      </c>
      <c r="S956" s="24">
        <f t="shared" si="43"/>
        <v>0</v>
      </c>
      <c r="T956" s="24">
        <f t="shared" si="44"/>
        <v>0</v>
      </c>
      <c r="U956" s="24">
        <f t="shared" si="45"/>
        <v>1</v>
      </c>
    </row>
    <row r="957" spans="1:21" x14ac:dyDescent="0.25">
      <c r="A957" s="24" t="s">
        <v>160</v>
      </c>
      <c r="B957" s="8" t="s">
        <v>3827</v>
      </c>
      <c r="C957" s="8" t="s">
        <v>807</v>
      </c>
      <c r="D957" s="24" t="s">
        <v>713</v>
      </c>
      <c r="E957" s="24">
        <v>0</v>
      </c>
      <c r="F957" s="24">
        <v>0</v>
      </c>
      <c r="G957" s="24">
        <v>0</v>
      </c>
      <c r="H957" s="24">
        <v>0</v>
      </c>
      <c r="I957" s="24">
        <v>0</v>
      </c>
      <c r="J957" s="24">
        <v>0</v>
      </c>
      <c r="K957" s="24">
        <v>0</v>
      </c>
      <c r="L957" s="24">
        <v>0</v>
      </c>
      <c r="M957" s="24">
        <v>0</v>
      </c>
      <c r="N957" s="24">
        <v>0</v>
      </c>
      <c r="O957" s="24">
        <v>0</v>
      </c>
      <c r="P957" s="24">
        <v>0</v>
      </c>
      <c r="Q957" s="24">
        <v>0</v>
      </c>
      <c r="R957" s="24">
        <v>0</v>
      </c>
      <c r="S957" s="24">
        <f t="shared" si="43"/>
        <v>0</v>
      </c>
      <c r="T957" s="24">
        <f t="shared" si="44"/>
        <v>0</v>
      </c>
      <c r="U957" s="24">
        <f t="shared" si="45"/>
        <v>1</v>
      </c>
    </row>
    <row r="958" spans="1:21" x14ac:dyDescent="0.25">
      <c r="A958" s="24" t="s">
        <v>3828</v>
      </c>
      <c r="B958" s="8" t="s">
        <v>940</v>
      </c>
      <c r="C958" s="8" t="s">
        <v>806</v>
      </c>
      <c r="D958" s="24" t="s">
        <v>706</v>
      </c>
      <c r="E958" s="24">
        <v>0</v>
      </c>
      <c r="F958" s="24">
        <v>0</v>
      </c>
      <c r="G958" s="24">
        <v>0</v>
      </c>
      <c r="H958" s="24">
        <v>0</v>
      </c>
      <c r="I958" s="24">
        <v>0</v>
      </c>
      <c r="J958" s="24">
        <v>0</v>
      </c>
      <c r="K958" s="24">
        <v>0</v>
      </c>
      <c r="L958" s="24">
        <v>0</v>
      </c>
      <c r="M958" s="24">
        <v>0</v>
      </c>
      <c r="N958" s="24">
        <v>0</v>
      </c>
      <c r="O958" s="24">
        <v>0</v>
      </c>
      <c r="P958" s="24">
        <v>0</v>
      </c>
      <c r="Q958" s="24">
        <v>0</v>
      </c>
      <c r="R958" s="24">
        <v>0</v>
      </c>
      <c r="S958" s="24">
        <f t="shared" si="43"/>
        <v>0</v>
      </c>
      <c r="T958" s="24">
        <f t="shared" si="44"/>
        <v>0</v>
      </c>
      <c r="U958" s="24">
        <f t="shared" si="45"/>
        <v>1</v>
      </c>
    </row>
    <row r="959" spans="1:21" x14ac:dyDescent="0.25">
      <c r="A959" s="24" t="s">
        <v>3829</v>
      </c>
      <c r="B959" s="8" t="s">
        <v>643</v>
      </c>
      <c r="C959" s="8" t="s">
        <v>806</v>
      </c>
      <c r="D959" s="24" t="s">
        <v>715</v>
      </c>
      <c r="E959" s="24">
        <v>0</v>
      </c>
      <c r="F959" s="24">
        <v>0</v>
      </c>
      <c r="G959" s="24">
        <v>0</v>
      </c>
      <c r="H959" s="24">
        <v>0</v>
      </c>
      <c r="I959" s="24">
        <v>0</v>
      </c>
      <c r="J959" s="24">
        <v>0</v>
      </c>
      <c r="K959" s="24">
        <v>0</v>
      </c>
      <c r="L959" s="24">
        <v>0</v>
      </c>
      <c r="M959" s="24">
        <v>0</v>
      </c>
      <c r="N959" s="24">
        <v>0</v>
      </c>
      <c r="O959" s="24">
        <v>0</v>
      </c>
      <c r="P959" s="24">
        <v>0</v>
      </c>
      <c r="Q959" s="24">
        <v>0</v>
      </c>
      <c r="R959" s="24">
        <v>0</v>
      </c>
      <c r="S959" s="24">
        <f t="shared" si="43"/>
        <v>0</v>
      </c>
      <c r="T959" s="24">
        <f t="shared" si="44"/>
        <v>0</v>
      </c>
      <c r="U959" s="24">
        <f t="shared" si="45"/>
        <v>1</v>
      </c>
    </row>
    <row r="960" spans="1:21" x14ac:dyDescent="0.25">
      <c r="A960" s="24" t="s">
        <v>257</v>
      </c>
      <c r="B960" s="8" t="s">
        <v>447</v>
      </c>
      <c r="C960" s="8" t="s">
        <v>807</v>
      </c>
      <c r="D960" s="24" t="s">
        <v>715</v>
      </c>
      <c r="E960" s="24">
        <v>0</v>
      </c>
      <c r="F960" s="24">
        <v>0</v>
      </c>
      <c r="G960" s="24">
        <v>0</v>
      </c>
      <c r="H960" s="24">
        <v>0</v>
      </c>
      <c r="I960" s="24">
        <v>0</v>
      </c>
      <c r="J960" s="24">
        <v>0</v>
      </c>
      <c r="K960" s="24">
        <v>0</v>
      </c>
      <c r="L960" s="24">
        <v>0</v>
      </c>
      <c r="M960" s="24">
        <v>0</v>
      </c>
      <c r="N960" s="24">
        <v>0</v>
      </c>
      <c r="O960" s="24">
        <v>0</v>
      </c>
      <c r="P960" s="24">
        <v>0</v>
      </c>
      <c r="Q960" s="24">
        <v>0</v>
      </c>
      <c r="R960" s="24">
        <v>0</v>
      </c>
      <c r="S960" s="24">
        <f t="shared" si="43"/>
        <v>0</v>
      </c>
      <c r="T960" s="24">
        <f t="shared" si="44"/>
        <v>0</v>
      </c>
      <c r="U960" s="24">
        <f t="shared" si="45"/>
        <v>1</v>
      </c>
    </row>
    <row r="961" spans="1:21" x14ac:dyDescent="0.25">
      <c r="A961" s="24" t="s">
        <v>1098</v>
      </c>
      <c r="B961" s="8" t="s">
        <v>1500</v>
      </c>
      <c r="C961" s="24" t="s">
        <v>807</v>
      </c>
      <c r="D961" s="24" t="s">
        <v>718</v>
      </c>
      <c r="E961" s="24">
        <v>0</v>
      </c>
      <c r="F961" s="24">
        <v>0</v>
      </c>
      <c r="G961" s="24">
        <v>0</v>
      </c>
      <c r="H961" s="24">
        <v>0</v>
      </c>
      <c r="I961" s="24">
        <v>0</v>
      </c>
      <c r="J961" s="24">
        <v>0</v>
      </c>
      <c r="K961" s="24">
        <v>0</v>
      </c>
      <c r="L961" s="24">
        <v>0</v>
      </c>
      <c r="M961" s="24">
        <v>0</v>
      </c>
      <c r="N961" s="24">
        <v>0</v>
      </c>
      <c r="O961" s="24">
        <v>0</v>
      </c>
      <c r="P961" s="24">
        <v>0</v>
      </c>
      <c r="Q961" s="24">
        <v>0</v>
      </c>
      <c r="R961" s="24">
        <v>0</v>
      </c>
      <c r="S961" s="24">
        <f t="shared" si="43"/>
        <v>0</v>
      </c>
      <c r="T961" s="24">
        <f t="shared" si="44"/>
        <v>0</v>
      </c>
      <c r="U961" s="24">
        <f t="shared" si="45"/>
        <v>1</v>
      </c>
    </row>
    <row r="962" spans="1:21" x14ac:dyDescent="0.25">
      <c r="A962" s="24" t="s">
        <v>1311</v>
      </c>
      <c r="B962" s="8" t="s">
        <v>1249</v>
      </c>
      <c r="C962" s="8" t="s">
        <v>807</v>
      </c>
      <c r="D962" s="24" t="s">
        <v>721</v>
      </c>
      <c r="E962" s="24">
        <v>0</v>
      </c>
      <c r="F962" s="24">
        <v>0</v>
      </c>
      <c r="G962" s="24">
        <v>0</v>
      </c>
      <c r="H962" s="24">
        <v>0</v>
      </c>
      <c r="I962" s="24">
        <v>0</v>
      </c>
      <c r="J962" s="24">
        <v>0</v>
      </c>
      <c r="K962" s="24">
        <v>0</v>
      </c>
      <c r="L962" s="24">
        <v>0</v>
      </c>
      <c r="M962" s="24">
        <v>0</v>
      </c>
      <c r="N962" s="24">
        <v>0</v>
      </c>
      <c r="O962" s="24">
        <v>0</v>
      </c>
      <c r="P962" s="24">
        <v>0</v>
      </c>
      <c r="Q962" s="24">
        <v>0</v>
      </c>
      <c r="R962" s="24">
        <v>0</v>
      </c>
      <c r="S962" s="24">
        <f t="shared" si="43"/>
        <v>0</v>
      </c>
      <c r="T962" s="24">
        <f t="shared" si="44"/>
        <v>0</v>
      </c>
      <c r="U962" s="24">
        <f t="shared" si="45"/>
        <v>1</v>
      </c>
    </row>
    <row r="963" spans="1:21" x14ac:dyDescent="0.25">
      <c r="A963" s="24" t="s">
        <v>262</v>
      </c>
      <c r="B963" s="8" t="s">
        <v>2322</v>
      </c>
      <c r="C963" s="8" t="s">
        <v>806</v>
      </c>
      <c r="D963" s="24" t="s">
        <v>715</v>
      </c>
      <c r="E963" s="24">
        <v>0</v>
      </c>
      <c r="F963" s="24">
        <v>0</v>
      </c>
      <c r="G963" s="24">
        <v>0</v>
      </c>
      <c r="H963" s="24">
        <v>0</v>
      </c>
      <c r="I963" s="24">
        <v>0</v>
      </c>
      <c r="J963" s="24">
        <v>0</v>
      </c>
      <c r="K963" s="24">
        <v>0</v>
      </c>
      <c r="L963" s="24">
        <v>0</v>
      </c>
      <c r="M963" s="24">
        <v>0</v>
      </c>
      <c r="N963" s="24">
        <v>0</v>
      </c>
      <c r="O963" s="24">
        <v>0</v>
      </c>
      <c r="P963" s="24">
        <v>0</v>
      </c>
      <c r="Q963" s="24">
        <v>0</v>
      </c>
      <c r="R963" s="24">
        <v>0</v>
      </c>
      <c r="S963" s="24">
        <f t="shared" ref="S963:S1026" si="46">R963/16.875</f>
        <v>0</v>
      </c>
      <c r="T963" s="24">
        <f t="shared" ref="T963:T1026" si="47">IF(R963 &gt;= 400,S963*1.2,IF(R963 &gt; 300,S963,IF(R963&gt;200,S963*0.8,IF(R963&gt;100,S963*0.6,S963*0.5))))</f>
        <v>0</v>
      </c>
      <c r="U963" s="24">
        <f t="shared" ref="U963:U1026" si="48">IF(T963 &lt; 1.5,1,T963)</f>
        <v>1</v>
      </c>
    </row>
    <row r="964" spans="1:21" x14ac:dyDescent="0.25">
      <c r="A964" s="24" t="s">
        <v>54</v>
      </c>
      <c r="B964" s="8" t="s">
        <v>511</v>
      </c>
      <c r="C964" s="8" t="s">
        <v>807</v>
      </c>
      <c r="D964" s="24" t="s">
        <v>712</v>
      </c>
      <c r="E964" s="24">
        <v>0</v>
      </c>
      <c r="F964" s="24">
        <v>0</v>
      </c>
      <c r="G964" s="24">
        <v>0</v>
      </c>
      <c r="H964" s="24">
        <v>0</v>
      </c>
      <c r="I964" s="24">
        <v>0</v>
      </c>
      <c r="J964" s="24">
        <v>0</v>
      </c>
      <c r="K964" s="24">
        <v>0</v>
      </c>
      <c r="L964" s="24">
        <v>0</v>
      </c>
      <c r="M964" s="24">
        <v>0</v>
      </c>
      <c r="N964" s="24">
        <v>0</v>
      </c>
      <c r="O964" s="24">
        <v>0</v>
      </c>
      <c r="P964" s="24">
        <v>0</v>
      </c>
      <c r="Q964" s="24">
        <v>0</v>
      </c>
      <c r="R964" s="24">
        <v>0</v>
      </c>
      <c r="S964" s="24">
        <f t="shared" si="46"/>
        <v>0</v>
      </c>
      <c r="T964" s="24">
        <f t="shared" si="47"/>
        <v>0</v>
      </c>
      <c r="U964" s="24">
        <f t="shared" si="48"/>
        <v>1</v>
      </c>
    </row>
    <row r="965" spans="1:21" x14ac:dyDescent="0.25">
      <c r="A965" s="24" t="s">
        <v>61</v>
      </c>
      <c r="B965" s="8" t="s">
        <v>235</v>
      </c>
      <c r="C965" s="8" t="s">
        <v>806</v>
      </c>
      <c r="D965" s="24" t="s">
        <v>706</v>
      </c>
      <c r="E965" s="24">
        <v>0</v>
      </c>
      <c r="F965" s="24">
        <v>0</v>
      </c>
      <c r="G965" s="24">
        <v>0</v>
      </c>
      <c r="H965" s="24">
        <v>0</v>
      </c>
      <c r="I965" s="24">
        <v>0</v>
      </c>
      <c r="J965" s="24">
        <v>0</v>
      </c>
      <c r="K965" s="24">
        <v>0</v>
      </c>
      <c r="L965" s="24">
        <v>0</v>
      </c>
      <c r="M965" s="24">
        <v>0</v>
      </c>
      <c r="N965" s="24">
        <v>0</v>
      </c>
      <c r="O965" s="24">
        <v>0</v>
      </c>
      <c r="P965" s="24">
        <v>0</v>
      </c>
      <c r="Q965" s="24">
        <v>0</v>
      </c>
      <c r="R965" s="24">
        <v>0</v>
      </c>
      <c r="S965" s="24">
        <f t="shared" si="46"/>
        <v>0</v>
      </c>
      <c r="T965" s="24">
        <f t="shared" si="47"/>
        <v>0</v>
      </c>
      <c r="U965" s="24">
        <f t="shared" si="48"/>
        <v>1</v>
      </c>
    </row>
    <row r="966" spans="1:21" x14ac:dyDescent="0.25">
      <c r="A966" s="24" t="s">
        <v>137</v>
      </c>
      <c r="B966" s="8" t="s">
        <v>3319</v>
      </c>
      <c r="C966" s="8" t="s">
        <v>807</v>
      </c>
      <c r="D966" s="24" t="s">
        <v>703</v>
      </c>
      <c r="E966" s="24">
        <v>0</v>
      </c>
      <c r="F966" s="24">
        <v>0</v>
      </c>
      <c r="G966" s="24">
        <v>0</v>
      </c>
      <c r="H966" s="24">
        <v>0</v>
      </c>
      <c r="I966" s="24">
        <v>0</v>
      </c>
      <c r="J966" s="24">
        <v>0</v>
      </c>
      <c r="K966" s="24">
        <v>0</v>
      </c>
      <c r="L966" s="24">
        <v>0</v>
      </c>
      <c r="M966" s="24">
        <v>0</v>
      </c>
      <c r="N966" s="24">
        <v>0</v>
      </c>
      <c r="O966" s="24">
        <v>0</v>
      </c>
      <c r="P966" s="24">
        <v>0</v>
      </c>
      <c r="Q966" s="24">
        <v>0</v>
      </c>
      <c r="R966" s="24">
        <v>0</v>
      </c>
      <c r="S966" s="24">
        <f t="shared" si="46"/>
        <v>0</v>
      </c>
      <c r="T966" s="24">
        <f t="shared" si="47"/>
        <v>0</v>
      </c>
      <c r="U966" s="24">
        <f t="shared" si="48"/>
        <v>1</v>
      </c>
    </row>
    <row r="967" spans="1:21" x14ac:dyDescent="0.25">
      <c r="A967" s="24" t="s">
        <v>132</v>
      </c>
      <c r="B967" s="8" t="s">
        <v>95</v>
      </c>
      <c r="C967" s="8" t="s">
        <v>806</v>
      </c>
      <c r="D967" s="24" t="s">
        <v>727</v>
      </c>
      <c r="E967" s="24">
        <v>0</v>
      </c>
      <c r="F967" s="24">
        <v>0</v>
      </c>
      <c r="G967" s="24">
        <v>0</v>
      </c>
      <c r="H967" s="24">
        <v>0</v>
      </c>
      <c r="I967" s="24">
        <v>0</v>
      </c>
      <c r="J967" s="24">
        <v>0</v>
      </c>
      <c r="K967" s="24">
        <v>0</v>
      </c>
      <c r="L967" s="24">
        <v>0</v>
      </c>
      <c r="M967" s="24">
        <v>0</v>
      </c>
      <c r="N967" s="24">
        <v>0</v>
      </c>
      <c r="O967" s="24">
        <v>0</v>
      </c>
      <c r="P967" s="24">
        <v>0</v>
      </c>
      <c r="Q967" s="24">
        <v>0</v>
      </c>
      <c r="R967" s="24">
        <v>0</v>
      </c>
      <c r="S967" s="24">
        <f t="shared" si="46"/>
        <v>0</v>
      </c>
      <c r="T967" s="24">
        <f t="shared" si="47"/>
        <v>0</v>
      </c>
      <c r="U967" s="24">
        <f t="shared" si="48"/>
        <v>1</v>
      </c>
    </row>
    <row r="968" spans="1:21" x14ac:dyDescent="0.25">
      <c r="A968" s="24" t="s">
        <v>1815</v>
      </c>
      <c r="B968" s="8" t="s">
        <v>3830</v>
      </c>
      <c r="C968" s="8" t="s">
        <v>807</v>
      </c>
      <c r="D968" s="24" t="s">
        <v>701</v>
      </c>
      <c r="E968" s="24">
        <v>0</v>
      </c>
      <c r="F968" s="24">
        <v>0</v>
      </c>
      <c r="G968" s="24">
        <v>0</v>
      </c>
      <c r="H968" s="24">
        <v>0</v>
      </c>
      <c r="I968" s="24">
        <v>0</v>
      </c>
      <c r="J968" s="24">
        <v>0</v>
      </c>
      <c r="K968" s="24">
        <v>0</v>
      </c>
      <c r="L968" s="24">
        <v>0</v>
      </c>
      <c r="M968" s="24">
        <v>0</v>
      </c>
      <c r="N968" s="24">
        <v>0</v>
      </c>
      <c r="O968" s="24">
        <v>0</v>
      </c>
      <c r="P968" s="24">
        <v>0</v>
      </c>
      <c r="Q968" s="24">
        <v>0</v>
      </c>
      <c r="R968" s="24">
        <v>0</v>
      </c>
      <c r="S968" s="24">
        <f t="shared" si="46"/>
        <v>0</v>
      </c>
      <c r="T968" s="24">
        <f t="shared" si="47"/>
        <v>0</v>
      </c>
      <c r="U968" s="24">
        <f t="shared" si="48"/>
        <v>1</v>
      </c>
    </row>
    <row r="969" spans="1:21" x14ac:dyDescent="0.25">
      <c r="A969" s="24" t="s">
        <v>250</v>
      </c>
      <c r="B969" s="8" t="s">
        <v>1600</v>
      </c>
      <c r="C969" s="8" t="s">
        <v>807</v>
      </c>
      <c r="D969" s="24" t="s">
        <v>715</v>
      </c>
      <c r="E969" s="24">
        <v>0</v>
      </c>
      <c r="F969" s="24">
        <v>0</v>
      </c>
      <c r="G969" s="24">
        <v>0</v>
      </c>
      <c r="H969" s="24">
        <v>0</v>
      </c>
      <c r="I969" s="24">
        <v>0</v>
      </c>
      <c r="J969" s="24">
        <v>0</v>
      </c>
      <c r="K969" s="24">
        <v>0</v>
      </c>
      <c r="L969" s="24">
        <v>0</v>
      </c>
      <c r="M969" s="24">
        <v>0</v>
      </c>
      <c r="N969" s="24">
        <v>0</v>
      </c>
      <c r="O969" s="24">
        <v>0</v>
      </c>
      <c r="P969" s="24">
        <v>0</v>
      </c>
      <c r="Q969" s="24">
        <v>0</v>
      </c>
      <c r="R969" s="24">
        <v>0</v>
      </c>
      <c r="S969" s="24">
        <f t="shared" si="46"/>
        <v>0</v>
      </c>
      <c r="T969" s="24">
        <f t="shared" si="47"/>
        <v>0</v>
      </c>
      <c r="U969" s="24">
        <f t="shared" si="48"/>
        <v>1</v>
      </c>
    </row>
    <row r="970" spans="1:21" x14ac:dyDescent="0.25">
      <c r="A970" s="24" t="s">
        <v>1520</v>
      </c>
      <c r="B970" s="8" t="s">
        <v>1325</v>
      </c>
      <c r="C970" s="8" t="s">
        <v>806</v>
      </c>
      <c r="D970" s="24" t="s">
        <v>725</v>
      </c>
      <c r="E970" s="24">
        <v>0</v>
      </c>
      <c r="F970" s="24">
        <v>0</v>
      </c>
      <c r="G970" s="24">
        <v>0</v>
      </c>
      <c r="H970" s="24">
        <v>0</v>
      </c>
      <c r="I970" s="24">
        <v>0</v>
      </c>
      <c r="J970" s="24">
        <v>0</v>
      </c>
      <c r="K970" s="24">
        <v>0</v>
      </c>
      <c r="L970" s="24">
        <v>0</v>
      </c>
      <c r="M970" s="24">
        <v>0</v>
      </c>
      <c r="N970" s="24">
        <v>0</v>
      </c>
      <c r="O970" s="24">
        <v>0</v>
      </c>
      <c r="P970" s="24">
        <v>0</v>
      </c>
      <c r="Q970" s="24">
        <v>0</v>
      </c>
      <c r="R970" s="24">
        <v>0</v>
      </c>
      <c r="S970" s="24">
        <f t="shared" si="46"/>
        <v>0</v>
      </c>
      <c r="T970" s="24">
        <f t="shared" si="47"/>
        <v>0</v>
      </c>
      <c r="U970" s="24">
        <f t="shared" si="48"/>
        <v>1</v>
      </c>
    </row>
    <row r="971" spans="1:21" x14ac:dyDescent="0.25">
      <c r="A971" s="24" t="s">
        <v>257</v>
      </c>
      <c r="B971" s="8" t="s">
        <v>1904</v>
      </c>
      <c r="C971" s="8" t="s">
        <v>1057</v>
      </c>
      <c r="D971" s="24" t="s">
        <v>706</v>
      </c>
      <c r="E971" s="24">
        <v>0</v>
      </c>
      <c r="F971" s="24">
        <v>0</v>
      </c>
      <c r="G971" s="24">
        <v>0</v>
      </c>
      <c r="H971" s="24">
        <v>0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0</v>
      </c>
      <c r="O971" s="24">
        <v>0</v>
      </c>
      <c r="P971" s="24">
        <v>0</v>
      </c>
      <c r="Q971" s="24">
        <v>0</v>
      </c>
      <c r="R971" s="24">
        <v>0</v>
      </c>
      <c r="S971" s="24">
        <f t="shared" si="46"/>
        <v>0</v>
      </c>
      <c r="T971" s="24">
        <f t="shared" si="47"/>
        <v>0</v>
      </c>
      <c r="U971" s="24">
        <f t="shared" si="48"/>
        <v>1</v>
      </c>
    </row>
    <row r="972" spans="1:21" x14ac:dyDescent="0.25">
      <c r="A972" s="24" t="s">
        <v>164</v>
      </c>
      <c r="B972" s="8" t="s">
        <v>3831</v>
      </c>
      <c r="C972" s="8" t="s">
        <v>1057</v>
      </c>
      <c r="D972" s="24" t="s">
        <v>712</v>
      </c>
      <c r="E972" s="24">
        <v>0</v>
      </c>
      <c r="F972" s="24">
        <v>0</v>
      </c>
      <c r="G972" s="24">
        <v>0</v>
      </c>
      <c r="H972" s="24">
        <v>0</v>
      </c>
      <c r="I972" s="24">
        <v>0</v>
      </c>
      <c r="J972" s="24">
        <v>0</v>
      </c>
      <c r="K972" s="24">
        <v>0</v>
      </c>
      <c r="L972" s="24">
        <v>0</v>
      </c>
      <c r="M972" s="24">
        <v>0</v>
      </c>
      <c r="N972" s="24">
        <v>0</v>
      </c>
      <c r="O972" s="24">
        <v>0</v>
      </c>
      <c r="P972" s="24">
        <v>0</v>
      </c>
      <c r="Q972" s="24">
        <v>0</v>
      </c>
      <c r="R972" s="24">
        <v>0</v>
      </c>
      <c r="S972" s="24">
        <f t="shared" si="46"/>
        <v>0</v>
      </c>
      <c r="T972" s="24">
        <f t="shared" si="47"/>
        <v>0</v>
      </c>
      <c r="U972" s="24">
        <f t="shared" si="48"/>
        <v>1</v>
      </c>
    </row>
    <row r="973" spans="1:21" x14ac:dyDescent="0.25">
      <c r="A973" s="24" t="s">
        <v>3832</v>
      </c>
      <c r="B973" s="8" t="s">
        <v>3833</v>
      </c>
      <c r="C973" s="8" t="s">
        <v>1057</v>
      </c>
      <c r="D973" s="24" t="s">
        <v>718</v>
      </c>
      <c r="E973" s="24">
        <v>0</v>
      </c>
      <c r="F973" s="24">
        <v>0</v>
      </c>
      <c r="G973" s="24">
        <v>0</v>
      </c>
      <c r="H973" s="24">
        <v>0</v>
      </c>
      <c r="I973" s="24">
        <v>0</v>
      </c>
      <c r="J973" s="24">
        <v>0</v>
      </c>
      <c r="K973" s="24">
        <v>0</v>
      </c>
      <c r="L973" s="24">
        <v>0</v>
      </c>
      <c r="M973" s="24">
        <v>0</v>
      </c>
      <c r="N973" s="24">
        <v>0</v>
      </c>
      <c r="O973" s="24">
        <v>0</v>
      </c>
      <c r="P973" s="24">
        <v>0</v>
      </c>
      <c r="Q973" s="24">
        <v>0</v>
      </c>
      <c r="R973" s="24">
        <v>0</v>
      </c>
      <c r="S973" s="24">
        <f t="shared" si="46"/>
        <v>0</v>
      </c>
      <c r="T973" s="24">
        <f t="shared" si="47"/>
        <v>0</v>
      </c>
      <c r="U973" s="24">
        <f t="shared" si="48"/>
        <v>1</v>
      </c>
    </row>
    <row r="974" spans="1:21" x14ac:dyDescent="0.25">
      <c r="A974" s="24" t="s">
        <v>3834</v>
      </c>
      <c r="B974" s="8" t="s">
        <v>3835</v>
      </c>
      <c r="C974" s="8" t="s">
        <v>807</v>
      </c>
      <c r="D974" s="24" t="s">
        <v>723</v>
      </c>
      <c r="E974" s="24">
        <v>0</v>
      </c>
      <c r="F974" s="24">
        <v>0</v>
      </c>
      <c r="G974" s="24">
        <v>0</v>
      </c>
      <c r="H974" s="24">
        <v>0</v>
      </c>
      <c r="I974" s="24">
        <v>0</v>
      </c>
      <c r="J974" s="24">
        <v>0</v>
      </c>
      <c r="K974" s="24">
        <v>0</v>
      </c>
      <c r="L974" s="24">
        <v>0</v>
      </c>
      <c r="M974" s="24">
        <v>0</v>
      </c>
      <c r="N974" s="24">
        <v>0</v>
      </c>
      <c r="O974" s="24">
        <v>0</v>
      </c>
      <c r="P974" s="24">
        <v>0</v>
      </c>
      <c r="Q974" s="24">
        <v>0</v>
      </c>
      <c r="R974" s="24">
        <v>0</v>
      </c>
      <c r="S974" s="24">
        <f t="shared" si="46"/>
        <v>0</v>
      </c>
      <c r="T974" s="24">
        <f t="shared" si="47"/>
        <v>0</v>
      </c>
      <c r="U974" s="24">
        <f t="shared" si="48"/>
        <v>1</v>
      </c>
    </row>
    <row r="975" spans="1:21" x14ac:dyDescent="0.25">
      <c r="A975" s="24" t="s">
        <v>121</v>
      </c>
      <c r="B975" s="8" t="s">
        <v>333</v>
      </c>
      <c r="C975" s="8" t="s">
        <v>806</v>
      </c>
      <c r="D975" s="24" t="s">
        <v>724</v>
      </c>
      <c r="E975" s="24">
        <v>0</v>
      </c>
      <c r="F975" s="24">
        <v>0</v>
      </c>
      <c r="G975" s="24">
        <v>0</v>
      </c>
      <c r="H975" s="24">
        <v>0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4">
        <v>0</v>
      </c>
      <c r="O975" s="24">
        <v>0</v>
      </c>
      <c r="P975" s="24">
        <v>0</v>
      </c>
      <c r="Q975" s="24">
        <v>0</v>
      </c>
      <c r="R975" s="24">
        <v>0</v>
      </c>
      <c r="S975" s="24">
        <f t="shared" si="46"/>
        <v>0</v>
      </c>
      <c r="T975" s="24">
        <f t="shared" si="47"/>
        <v>0</v>
      </c>
      <c r="U975" s="24">
        <f t="shared" si="48"/>
        <v>1</v>
      </c>
    </row>
    <row r="976" spans="1:21" x14ac:dyDescent="0.25">
      <c r="A976" s="24" t="s">
        <v>47</v>
      </c>
      <c r="B976" s="8" t="s">
        <v>1593</v>
      </c>
      <c r="C976" s="8" t="s">
        <v>807</v>
      </c>
      <c r="D976" s="24" t="s">
        <v>719</v>
      </c>
      <c r="E976" s="24">
        <v>0</v>
      </c>
      <c r="F976" s="24">
        <v>0</v>
      </c>
      <c r="G976" s="24">
        <v>0</v>
      </c>
      <c r="H976" s="24">
        <v>0</v>
      </c>
      <c r="I976" s="24">
        <v>0</v>
      </c>
      <c r="J976" s="24">
        <v>0</v>
      </c>
      <c r="K976" s="24">
        <v>0</v>
      </c>
      <c r="L976" s="24">
        <v>0</v>
      </c>
      <c r="M976" s="24">
        <v>0</v>
      </c>
      <c r="N976" s="24">
        <v>0</v>
      </c>
      <c r="O976" s="24">
        <v>0</v>
      </c>
      <c r="P976" s="24">
        <v>0</v>
      </c>
      <c r="Q976" s="24">
        <v>0</v>
      </c>
      <c r="R976" s="24">
        <v>0</v>
      </c>
      <c r="S976" s="24">
        <f t="shared" si="46"/>
        <v>0</v>
      </c>
      <c r="T976" s="24">
        <f t="shared" si="47"/>
        <v>0</v>
      </c>
      <c r="U976" s="24">
        <f t="shared" si="48"/>
        <v>1</v>
      </c>
    </row>
    <row r="977" spans="1:21" x14ac:dyDescent="0.25">
      <c r="A977" s="24" t="s">
        <v>319</v>
      </c>
      <c r="B977" s="8" t="s">
        <v>3836</v>
      </c>
      <c r="C977" s="8" t="s">
        <v>807</v>
      </c>
      <c r="D977" s="24" t="s">
        <v>724</v>
      </c>
      <c r="E977" s="24">
        <v>0</v>
      </c>
      <c r="F977" s="24">
        <v>0</v>
      </c>
      <c r="G977" s="24">
        <v>0</v>
      </c>
      <c r="H977" s="24">
        <v>0</v>
      </c>
      <c r="I977" s="24">
        <v>0</v>
      </c>
      <c r="J977" s="24">
        <v>0</v>
      </c>
      <c r="K977" s="24">
        <v>0</v>
      </c>
      <c r="L977" s="24">
        <v>0</v>
      </c>
      <c r="M977" s="24">
        <v>0</v>
      </c>
      <c r="N977" s="24">
        <v>0</v>
      </c>
      <c r="O977" s="24">
        <v>0</v>
      </c>
      <c r="P977" s="24">
        <v>0</v>
      </c>
      <c r="Q977" s="24">
        <v>0</v>
      </c>
      <c r="R977" s="24">
        <v>0</v>
      </c>
      <c r="S977" s="24">
        <f t="shared" si="46"/>
        <v>0</v>
      </c>
      <c r="T977" s="24">
        <f t="shared" si="47"/>
        <v>0</v>
      </c>
      <c r="U977" s="24">
        <f t="shared" si="48"/>
        <v>1</v>
      </c>
    </row>
    <row r="978" spans="1:21" x14ac:dyDescent="0.25">
      <c r="A978" s="24" t="s">
        <v>3837</v>
      </c>
      <c r="B978" s="8" t="s">
        <v>2050</v>
      </c>
      <c r="C978" s="8" t="s">
        <v>1057</v>
      </c>
      <c r="D978" s="24" t="s">
        <v>715</v>
      </c>
      <c r="E978" s="24">
        <v>0</v>
      </c>
      <c r="F978" s="24">
        <v>0</v>
      </c>
      <c r="G978" s="24">
        <v>0</v>
      </c>
      <c r="H978" s="24">
        <v>0</v>
      </c>
      <c r="I978" s="24">
        <v>0</v>
      </c>
      <c r="J978" s="24">
        <v>0</v>
      </c>
      <c r="K978" s="24">
        <v>0</v>
      </c>
      <c r="L978" s="24">
        <v>0</v>
      </c>
      <c r="M978" s="24">
        <v>0</v>
      </c>
      <c r="N978" s="24">
        <v>0</v>
      </c>
      <c r="O978" s="24">
        <v>0</v>
      </c>
      <c r="P978" s="24">
        <v>0</v>
      </c>
      <c r="Q978" s="24">
        <v>0</v>
      </c>
      <c r="R978" s="24">
        <v>0</v>
      </c>
      <c r="S978" s="24">
        <f t="shared" si="46"/>
        <v>0</v>
      </c>
      <c r="T978" s="24">
        <f t="shared" si="47"/>
        <v>0</v>
      </c>
      <c r="U978" s="24">
        <f t="shared" si="48"/>
        <v>1</v>
      </c>
    </row>
    <row r="979" spans="1:21" x14ac:dyDescent="0.25">
      <c r="A979" s="24" t="s">
        <v>158</v>
      </c>
      <c r="B979" s="8" t="s">
        <v>1482</v>
      </c>
      <c r="C979" s="8" t="s">
        <v>807</v>
      </c>
      <c r="D979" s="24" t="s">
        <v>717</v>
      </c>
      <c r="E979" s="24">
        <v>0</v>
      </c>
      <c r="F979" s="24">
        <v>0</v>
      </c>
      <c r="G979" s="24">
        <v>0</v>
      </c>
      <c r="H979" s="24">
        <v>0</v>
      </c>
      <c r="I979" s="24">
        <v>0</v>
      </c>
      <c r="J979" s="24">
        <v>0</v>
      </c>
      <c r="K979" s="24">
        <v>0</v>
      </c>
      <c r="L979" s="24">
        <v>0</v>
      </c>
      <c r="M979" s="24">
        <v>0</v>
      </c>
      <c r="N979" s="24">
        <v>0</v>
      </c>
      <c r="O979" s="24">
        <v>0</v>
      </c>
      <c r="P979" s="24">
        <v>0</v>
      </c>
      <c r="Q979" s="24">
        <v>0</v>
      </c>
      <c r="R979" s="24">
        <v>0</v>
      </c>
      <c r="S979" s="24">
        <f t="shared" si="46"/>
        <v>0</v>
      </c>
      <c r="T979" s="24">
        <f t="shared" si="47"/>
        <v>0</v>
      </c>
      <c r="U979" s="24">
        <f t="shared" si="48"/>
        <v>1</v>
      </c>
    </row>
    <row r="980" spans="1:21" x14ac:dyDescent="0.25">
      <c r="A980" s="24" t="s">
        <v>240</v>
      </c>
      <c r="B980" s="8" t="s">
        <v>3838</v>
      </c>
      <c r="C980" s="8" t="s">
        <v>807</v>
      </c>
      <c r="D980" s="24" t="s">
        <v>846</v>
      </c>
      <c r="E980" s="24">
        <v>0</v>
      </c>
      <c r="F980" s="24">
        <v>0</v>
      </c>
      <c r="G980" s="24">
        <v>0</v>
      </c>
      <c r="H980" s="24">
        <v>0</v>
      </c>
      <c r="I980" s="24">
        <v>0</v>
      </c>
      <c r="J980" s="24">
        <v>0</v>
      </c>
      <c r="K980" s="24">
        <v>0</v>
      </c>
      <c r="L980" s="24">
        <v>0</v>
      </c>
      <c r="M980" s="24">
        <v>0</v>
      </c>
      <c r="N980" s="24">
        <v>0</v>
      </c>
      <c r="O980" s="24">
        <v>0</v>
      </c>
      <c r="P980" s="24">
        <v>0</v>
      </c>
      <c r="Q980" s="24">
        <v>0</v>
      </c>
      <c r="R980" s="24">
        <v>0</v>
      </c>
      <c r="S980" s="24">
        <f t="shared" si="46"/>
        <v>0</v>
      </c>
      <c r="T980" s="24">
        <f t="shared" si="47"/>
        <v>0</v>
      </c>
      <c r="U980" s="24">
        <f t="shared" si="48"/>
        <v>1</v>
      </c>
    </row>
    <row r="981" spans="1:21" x14ac:dyDescent="0.25">
      <c r="A981" s="24" t="s">
        <v>72</v>
      </c>
      <c r="B981" s="8" t="s">
        <v>663</v>
      </c>
      <c r="C981" s="8" t="s">
        <v>807</v>
      </c>
      <c r="D981" s="24" t="s">
        <v>725</v>
      </c>
      <c r="E981" s="24">
        <v>0</v>
      </c>
      <c r="F981" s="24">
        <v>0</v>
      </c>
      <c r="G981" s="24">
        <v>0</v>
      </c>
      <c r="H981" s="24">
        <v>0</v>
      </c>
      <c r="I981" s="24">
        <v>0</v>
      </c>
      <c r="J981" s="24">
        <v>0</v>
      </c>
      <c r="K981" s="24">
        <v>0</v>
      </c>
      <c r="L981" s="24">
        <v>0</v>
      </c>
      <c r="M981" s="24">
        <v>0</v>
      </c>
      <c r="N981" s="24">
        <v>0</v>
      </c>
      <c r="O981" s="24">
        <v>0</v>
      </c>
      <c r="P981" s="24">
        <v>0</v>
      </c>
      <c r="Q981" s="24">
        <v>0</v>
      </c>
      <c r="R981" s="24">
        <v>0</v>
      </c>
      <c r="S981" s="24">
        <f t="shared" si="46"/>
        <v>0</v>
      </c>
      <c r="T981" s="24">
        <f t="shared" si="47"/>
        <v>0</v>
      </c>
      <c r="U981" s="24">
        <f t="shared" si="48"/>
        <v>1</v>
      </c>
    </row>
    <row r="982" spans="1:21" x14ac:dyDescent="0.25">
      <c r="A982" s="24" t="s">
        <v>3839</v>
      </c>
      <c r="B982" s="8" t="s">
        <v>374</v>
      </c>
      <c r="C982" s="8" t="s">
        <v>1057</v>
      </c>
      <c r="D982" s="24" t="s">
        <v>725</v>
      </c>
      <c r="E982" s="24">
        <v>0</v>
      </c>
      <c r="F982" s="24">
        <v>0</v>
      </c>
      <c r="G982" s="24">
        <v>0</v>
      </c>
      <c r="H982" s="24">
        <v>0</v>
      </c>
      <c r="I982" s="24">
        <v>0</v>
      </c>
      <c r="J982" s="24">
        <v>0</v>
      </c>
      <c r="K982" s="24">
        <v>0</v>
      </c>
      <c r="L982" s="24">
        <v>0</v>
      </c>
      <c r="M982" s="24">
        <v>0</v>
      </c>
      <c r="N982" s="24">
        <v>0</v>
      </c>
      <c r="O982" s="24">
        <v>0</v>
      </c>
      <c r="P982" s="24">
        <v>0</v>
      </c>
      <c r="Q982" s="24">
        <v>0</v>
      </c>
      <c r="R982" s="24">
        <v>0</v>
      </c>
      <c r="S982" s="24">
        <f t="shared" si="46"/>
        <v>0</v>
      </c>
      <c r="T982" s="24">
        <f t="shared" si="47"/>
        <v>0</v>
      </c>
      <c r="U982" s="24">
        <f t="shared" si="48"/>
        <v>1</v>
      </c>
    </row>
    <row r="983" spans="1:21" x14ac:dyDescent="0.25">
      <c r="A983" s="24" t="s">
        <v>302</v>
      </c>
      <c r="B983" s="8" t="s">
        <v>3840</v>
      </c>
      <c r="C983" s="8" t="s">
        <v>1057</v>
      </c>
      <c r="D983" s="24" t="s">
        <v>716</v>
      </c>
      <c r="E983" s="24">
        <v>0</v>
      </c>
      <c r="F983" s="24">
        <v>0</v>
      </c>
      <c r="G983" s="24">
        <v>0</v>
      </c>
      <c r="H983" s="24">
        <v>0</v>
      </c>
      <c r="I983" s="24">
        <v>0</v>
      </c>
      <c r="J983" s="24">
        <v>0</v>
      </c>
      <c r="K983" s="24">
        <v>0</v>
      </c>
      <c r="L983" s="24">
        <v>0</v>
      </c>
      <c r="M983" s="24">
        <v>0</v>
      </c>
      <c r="N983" s="24">
        <v>0</v>
      </c>
      <c r="O983" s="24">
        <v>0</v>
      </c>
      <c r="P983" s="24">
        <v>0</v>
      </c>
      <c r="Q983" s="24">
        <v>0</v>
      </c>
      <c r="R983" s="24">
        <v>0</v>
      </c>
      <c r="S983" s="24">
        <f t="shared" si="46"/>
        <v>0</v>
      </c>
      <c r="T983" s="24">
        <f t="shared" si="47"/>
        <v>0</v>
      </c>
      <c r="U983" s="24">
        <f t="shared" si="48"/>
        <v>1</v>
      </c>
    </row>
    <row r="984" spans="1:21" x14ac:dyDescent="0.25">
      <c r="A984" s="24" t="s">
        <v>3841</v>
      </c>
      <c r="B984" s="8" t="s">
        <v>760</v>
      </c>
      <c r="C984" s="8" t="s">
        <v>807</v>
      </c>
      <c r="D984" s="24" t="s">
        <v>712</v>
      </c>
      <c r="E984" s="24">
        <v>0</v>
      </c>
      <c r="F984" s="24">
        <v>0</v>
      </c>
      <c r="G984" s="24">
        <v>0</v>
      </c>
      <c r="H984" s="24">
        <v>0</v>
      </c>
      <c r="I984" s="24">
        <v>0</v>
      </c>
      <c r="J984" s="24">
        <v>0</v>
      </c>
      <c r="K984" s="24">
        <v>0</v>
      </c>
      <c r="L984" s="24">
        <v>0</v>
      </c>
      <c r="M984" s="24">
        <v>0</v>
      </c>
      <c r="N984" s="24">
        <v>0</v>
      </c>
      <c r="O984" s="24">
        <v>0</v>
      </c>
      <c r="P984" s="24">
        <v>0</v>
      </c>
      <c r="Q984" s="24">
        <v>0</v>
      </c>
      <c r="R984" s="24">
        <v>0</v>
      </c>
      <c r="S984" s="24">
        <f t="shared" si="46"/>
        <v>0</v>
      </c>
      <c r="T984" s="24">
        <f t="shared" si="47"/>
        <v>0</v>
      </c>
      <c r="U984" s="24">
        <f t="shared" si="48"/>
        <v>1</v>
      </c>
    </row>
    <row r="985" spans="1:21" x14ac:dyDescent="0.25">
      <c r="A985" s="24" t="s">
        <v>387</v>
      </c>
      <c r="B985" s="8" t="s">
        <v>633</v>
      </c>
      <c r="C985" s="8" t="s">
        <v>806</v>
      </c>
      <c r="D985" s="24" t="s">
        <v>720</v>
      </c>
      <c r="E985" s="24">
        <v>0</v>
      </c>
      <c r="F985" s="24">
        <v>0</v>
      </c>
      <c r="G985" s="24">
        <v>0</v>
      </c>
      <c r="H985" s="24">
        <v>0</v>
      </c>
      <c r="I985" s="24">
        <v>0</v>
      </c>
      <c r="J985" s="24">
        <v>0</v>
      </c>
      <c r="K985" s="24">
        <v>0</v>
      </c>
      <c r="L985" s="24">
        <v>0</v>
      </c>
      <c r="M985" s="24">
        <v>0</v>
      </c>
      <c r="N985" s="24">
        <v>0</v>
      </c>
      <c r="O985" s="24">
        <v>0</v>
      </c>
      <c r="P985" s="24">
        <v>0</v>
      </c>
      <c r="Q985" s="24">
        <v>0</v>
      </c>
      <c r="R985" s="24">
        <v>0</v>
      </c>
      <c r="S985" s="24">
        <f t="shared" si="46"/>
        <v>0</v>
      </c>
      <c r="T985" s="24">
        <f t="shared" si="47"/>
        <v>0</v>
      </c>
      <c r="U985" s="24">
        <f t="shared" si="48"/>
        <v>1</v>
      </c>
    </row>
    <row r="986" spans="1:21" x14ac:dyDescent="0.25">
      <c r="A986" s="24" t="s">
        <v>58</v>
      </c>
      <c r="B986" s="8" t="s">
        <v>3842</v>
      </c>
      <c r="C986" s="8" t="s">
        <v>807</v>
      </c>
      <c r="D986" s="24" t="s">
        <v>699</v>
      </c>
      <c r="E986" s="24">
        <v>0</v>
      </c>
      <c r="F986" s="24">
        <v>0</v>
      </c>
      <c r="G986" s="24">
        <v>0</v>
      </c>
      <c r="H986" s="24">
        <v>0</v>
      </c>
      <c r="I986" s="24">
        <v>0</v>
      </c>
      <c r="J986" s="24">
        <v>0</v>
      </c>
      <c r="K986" s="24">
        <v>0</v>
      </c>
      <c r="L986" s="24">
        <v>0</v>
      </c>
      <c r="M986" s="24">
        <v>0</v>
      </c>
      <c r="N986" s="24">
        <v>0</v>
      </c>
      <c r="O986" s="24">
        <v>0</v>
      </c>
      <c r="P986" s="24">
        <v>0</v>
      </c>
      <c r="Q986" s="24">
        <v>0</v>
      </c>
      <c r="R986" s="24">
        <v>0</v>
      </c>
      <c r="S986" s="24">
        <f t="shared" si="46"/>
        <v>0</v>
      </c>
      <c r="T986" s="24">
        <f t="shared" si="47"/>
        <v>0</v>
      </c>
      <c r="U986" s="24">
        <f t="shared" si="48"/>
        <v>1</v>
      </c>
    </row>
    <row r="987" spans="1:21" x14ac:dyDescent="0.25">
      <c r="A987" s="24" t="s">
        <v>3680</v>
      </c>
      <c r="B987" s="8" t="s">
        <v>3843</v>
      </c>
      <c r="C987" s="8" t="s">
        <v>1057</v>
      </c>
      <c r="D987" s="24" t="s">
        <v>719</v>
      </c>
      <c r="E987" s="24">
        <v>0</v>
      </c>
      <c r="F987" s="24">
        <v>0</v>
      </c>
      <c r="G987" s="24">
        <v>0</v>
      </c>
      <c r="H987" s="24">
        <v>0</v>
      </c>
      <c r="I987" s="24">
        <v>0</v>
      </c>
      <c r="J987" s="24">
        <v>0</v>
      </c>
      <c r="K987" s="24">
        <v>0</v>
      </c>
      <c r="L987" s="24">
        <v>0</v>
      </c>
      <c r="M987" s="24">
        <v>0</v>
      </c>
      <c r="N987" s="24">
        <v>0</v>
      </c>
      <c r="O987" s="24">
        <v>0</v>
      </c>
      <c r="P987" s="24">
        <v>0</v>
      </c>
      <c r="Q987" s="24">
        <v>0</v>
      </c>
      <c r="R987" s="24">
        <v>0</v>
      </c>
      <c r="S987" s="24">
        <f t="shared" si="46"/>
        <v>0</v>
      </c>
      <c r="T987" s="24">
        <f t="shared" si="47"/>
        <v>0</v>
      </c>
      <c r="U987" s="24">
        <f t="shared" si="48"/>
        <v>1</v>
      </c>
    </row>
    <row r="988" spans="1:21" x14ac:dyDescent="0.25">
      <c r="A988" s="24" t="s">
        <v>506</v>
      </c>
      <c r="B988" s="8" t="s">
        <v>70</v>
      </c>
      <c r="C988" s="8" t="s">
        <v>1057</v>
      </c>
      <c r="D988" s="24" t="s">
        <v>712</v>
      </c>
      <c r="E988" s="24">
        <v>0</v>
      </c>
      <c r="F988" s="24">
        <v>0</v>
      </c>
      <c r="G988" s="24">
        <v>0</v>
      </c>
      <c r="H988" s="24">
        <v>0</v>
      </c>
      <c r="I988" s="24">
        <v>0</v>
      </c>
      <c r="J988" s="24">
        <v>0</v>
      </c>
      <c r="K988" s="24">
        <v>0</v>
      </c>
      <c r="L988" s="24">
        <v>0</v>
      </c>
      <c r="M988" s="24">
        <v>0</v>
      </c>
      <c r="N988" s="24">
        <v>0</v>
      </c>
      <c r="O988" s="24">
        <v>0</v>
      </c>
      <c r="P988" s="24">
        <v>0</v>
      </c>
      <c r="Q988" s="24">
        <v>0</v>
      </c>
      <c r="R988" s="24">
        <v>0</v>
      </c>
      <c r="S988" s="24">
        <f t="shared" si="46"/>
        <v>0</v>
      </c>
      <c r="T988" s="24">
        <f t="shared" si="47"/>
        <v>0</v>
      </c>
      <c r="U988" s="24">
        <f t="shared" si="48"/>
        <v>1</v>
      </c>
    </row>
    <row r="989" spans="1:21" x14ac:dyDescent="0.25">
      <c r="A989" s="24" t="s">
        <v>132</v>
      </c>
      <c r="B989" s="8" t="s">
        <v>3844</v>
      </c>
      <c r="C989" s="8" t="s">
        <v>806</v>
      </c>
      <c r="D989" s="24" t="s">
        <v>723</v>
      </c>
      <c r="E989" s="24">
        <v>0</v>
      </c>
      <c r="F989" s="24">
        <v>0</v>
      </c>
      <c r="G989" s="24">
        <v>0</v>
      </c>
      <c r="H989" s="24">
        <v>0</v>
      </c>
      <c r="I989" s="24">
        <v>0</v>
      </c>
      <c r="J989" s="24">
        <v>0</v>
      </c>
      <c r="K989" s="24">
        <v>0</v>
      </c>
      <c r="L989" s="24">
        <v>0</v>
      </c>
      <c r="M989" s="24">
        <v>0</v>
      </c>
      <c r="N989" s="24">
        <v>0</v>
      </c>
      <c r="O989" s="24">
        <v>0</v>
      </c>
      <c r="P989" s="24">
        <v>0</v>
      </c>
      <c r="Q989" s="24">
        <v>0</v>
      </c>
      <c r="R989" s="24">
        <v>0</v>
      </c>
      <c r="S989" s="24">
        <f t="shared" si="46"/>
        <v>0</v>
      </c>
      <c r="T989" s="24">
        <f t="shared" si="47"/>
        <v>0</v>
      </c>
      <c r="U989" s="24">
        <f t="shared" si="48"/>
        <v>1</v>
      </c>
    </row>
    <row r="990" spans="1:21" x14ac:dyDescent="0.25">
      <c r="A990" s="24" t="s">
        <v>52</v>
      </c>
      <c r="B990" s="8" t="s">
        <v>3845</v>
      </c>
      <c r="C990" s="8" t="s">
        <v>807</v>
      </c>
      <c r="D990" s="24" t="s">
        <v>719</v>
      </c>
      <c r="E990" s="24">
        <v>0</v>
      </c>
      <c r="F990" s="24">
        <v>0</v>
      </c>
      <c r="G990" s="24">
        <v>0</v>
      </c>
      <c r="H990" s="24">
        <v>0</v>
      </c>
      <c r="I990" s="24">
        <v>0</v>
      </c>
      <c r="J990" s="24">
        <v>0</v>
      </c>
      <c r="K990" s="24">
        <v>0</v>
      </c>
      <c r="L990" s="24">
        <v>0</v>
      </c>
      <c r="M990" s="24">
        <v>0</v>
      </c>
      <c r="N990" s="24">
        <v>0</v>
      </c>
      <c r="O990" s="24">
        <v>0</v>
      </c>
      <c r="P990" s="24">
        <v>0</v>
      </c>
      <c r="Q990" s="24">
        <v>0</v>
      </c>
      <c r="R990" s="24">
        <v>0</v>
      </c>
      <c r="S990" s="24">
        <f t="shared" si="46"/>
        <v>0</v>
      </c>
      <c r="T990" s="24">
        <f t="shared" si="47"/>
        <v>0</v>
      </c>
      <c r="U990" s="24">
        <f t="shared" si="48"/>
        <v>1</v>
      </c>
    </row>
    <row r="991" spans="1:21" x14ac:dyDescent="0.25">
      <c r="A991" s="24" t="s">
        <v>3846</v>
      </c>
      <c r="B991" s="8" t="s">
        <v>345</v>
      </c>
      <c r="C991" s="8" t="s">
        <v>806</v>
      </c>
      <c r="D991" s="24" t="s">
        <v>711</v>
      </c>
      <c r="E991" s="24">
        <v>0</v>
      </c>
      <c r="F991" s="24">
        <v>0</v>
      </c>
      <c r="G991" s="24">
        <v>0</v>
      </c>
      <c r="H991" s="24">
        <v>0</v>
      </c>
      <c r="I991" s="24">
        <v>0</v>
      </c>
      <c r="J991" s="24">
        <v>0</v>
      </c>
      <c r="K991" s="24">
        <v>0</v>
      </c>
      <c r="L991" s="24">
        <v>0</v>
      </c>
      <c r="M991" s="24">
        <v>0</v>
      </c>
      <c r="N991" s="24">
        <v>0</v>
      </c>
      <c r="O991" s="24">
        <v>0</v>
      </c>
      <c r="P991" s="24">
        <v>0</v>
      </c>
      <c r="Q991" s="24">
        <v>0</v>
      </c>
      <c r="R991" s="24">
        <v>0</v>
      </c>
      <c r="S991" s="24">
        <f t="shared" si="46"/>
        <v>0</v>
      </c>
      <c r="T991" s="24">
        <f t="shared" si="47"/>
        <v>0</v>
      </c>
      <c r="U991" s="24">
        <f t="shared" si="48"/>
        <v>1</v>
      </c>
    </row>
    <row r="992" spans="1:21" x14ac:dyDescent="0.25">
      <c r="A992" s="24" t="s">
        <v>3847</v>
      </c>
      <c r="B992" s="8" t="s">
        <v>3328</v>
      </c>
      <c r="C992" s="8" t="s">
        <v>807</v>
      </c>
      <c r="D992" s="24" t="s">
        <v>718</v>
      </c>
      <c r="E992" s="24">
        <v>0</v>
      </c>
      <c r="F992" s="24">
        <v>0</v>
      </c>
      <c r="G992" s="24">
        <v>0</v>
      </c>
      <c r="H992" s="24">
        <v>0</v>
      </c>
      <c r="I992" s="24">
        <v>0</v>
      </c>
      <c r="J992" s="24">
        <v>0</v>
      </c>
      <c r="K992" s="24">
        <v>0</v>
      </c>
      <c r="L992" s="24">
        <v>0</v>
      </c>
      <c r="M992" s="24">
        <v>0</v>
      </c>
      <c r="N992" s="24">
        <v>0</v>
      </c>
      <c r="O992" s="24">
        <v>0</v>
      </c>
      <c r="P992" s="24">
        <v>0</v>
      </c>
      <c r="Q992" s="24">
        <v>0</v>
      </c>
      <c r="R992" s="24">
        <v>0</v>
      </c>
      <c r="S992" s="24">
        <f t="shared" si="46"/>
        <v>0</v>
      </c>
      <c r="T992" s="24">
        <f t="shared" si="47"/>
        <v>0</v>
      </c>
      <c r="U992" s="24">
        <f t="shared" si="48"/>
        <v>1</v>
      </c>
    </row>
    <row r="993" spans="1:21" x14ac:dyDescent="0.25">
      <c r="A993" s="24" t="s">
        <v>89</v>
      </c>
      <c r="B993" s="8" t="s">
        <v>3848</v>
      </c>
      <c r="C993" s="8" t="s">
        <v>806</v>
      </c>
      <c r="D993" s="24" t="s">
        <v>706</v>
      </c>
      <c r="E993" s="24">
        <v>0</v>
      </c>
      <c r="F993" s="24">
        <v>0</v>
      </c>
      <c r="G993" s="24">
        <v>0</v>
      </c>
      <c r="H993" s="24">
        <v>0</v>
      </c>
      <c r="I993" s="24">
        <v>0</v>
      </c>
      <c r="J993" s="24">
        <v>0</v>
      </c>
      <c r="K993" s="24">
        <v>0</v>
      </c>
      <c r="L993" s="24">
        <v>0</v>
      </c>
      <c r="M993" s="24">
        <v>0</v>
      </c>
      <c r="N993" s="24">
        <v>0</v>
      </c>
      <c r="O993" s="24">
        <v>0</v>
      </c>
      <c r="P993" s="24">
        <v>0</v>
      </c>
      <c r="Q993" s="24">
        <v>0</v>
      </c>
      <c r="R993" s="24">
        <v>0</v>
      </c>
      <c r="S993" s="24">
        <f t="shared" si="46"/>
        <v>0</v>
      </c>
      <c r="T993" s="24">
        <f t="shared" si="47"/>
        <v>0</v>
      </c>
      <c r="U993" s="24">
        <f t="shared" si="48"/>
        <v>1</v>
      </c>
    </row>
    <row r="994" spans="1:21" x14ac:dyDescent="0.25">
      <c r="A994" s="24" t="s">
        <v>344</v>
      </c>
      <c r="B994" s="8" t="s">
        <v>278</v>
      </c>
      <c r="C994" s="8" t="s">
        <v>806</v>
      </c>
      <c r="D994" s="24" t="s">
        <v>725</v>
      </c>
      <c r="E994" s="24">
        <v>0</v>
      </c>
      <c r="F994" s="24">
        <v>0</v>
      </c>
      <c r="G994" s="24">
        <v>0</v>
      </c>
      <c r="H994" s="24">
        <v>0</v>
      </c>
      <c r="I994" s="24">
        <v>0</v>
      </c>
      <c r="J994" s="24">
        <v>0</v>
      </c>
      <c r="K994" s="24">
        <v>0</v>
      </c>
      <c r="L994" s="24">
        <v>0</v>
      </c>
      <c r="M994" s="24">
        <v>0</v>
      </c>
      <c r="N994" s="24">
        <v>0</v>
      </c>
      <c r="O994" s="24">
        <v>0</v>
      </c>
      <c r="P994" s="24">
        <v>0</v>
      </c>
      <c r="Q994" s="24">
        <v>0</v>
      </c>
      <c r="R994" s="24">
        <v>0</v>
      </c>
      <c r="S994" s="24">
        <f t="shared" si="46"/>
        <v>0</v>
      </c>
      <c r="T994" s="24">
        <f t="shared" si="47"/>
        <v>0</v>
      </c>
      <c r="U994" s="24">
        <f t="shared" si="48"/>
        <v>1</v>
      </c>
    </row>
    <row r="995" spans="1:21" x14ac:dyDescent="0.25">
      <c r="A995" s="24" t="s">
        <v>531</v>
      </c>
      <c r="B995" s="8" t="s">
        <v>4484</v>
      </c>
      <c r="C995" s="24" t="s">
        <v>807</v>
      </c>
      <c r="D995" s="24" t="s">
        <v>716</v>
      </c>
      <c r="E995" s="24">
        <v>0</v>
      </c>
      <c r="F995" s="24">
        <v>0</v>
      </c>
      <c r="G995" s="24">
        <v>0</v>
      </c>
      <c r="H995" s="24">
        <v>0</v>
      </c>
      <c r="I995" s="24">
        <v>0</v>
      </c>
      <c r="J995" s="24">
        <v>0</v>
      </c>
      <c r="K995" s="24">
        <v>0</v>
      </c>
      <c r="L995" s="24">
        <v>0</v>
      </c>
      <c r="M995" s="24">
        <v>0</v>
      </c>
      <c r="N995" s="24">
        <v>0</v>
      </c>
      <c r="O995" s="24">
        <v>0</v>
      </c>
      <c r="P995" s="24">
        <v>0</v>
      </c>
      <c r="Q995" s="24">
        <v>0</v>
      </c>
      <c r="R995" s="24">
        <v>0</v>
      </c>
      <c r="S995" s="24">
        <f t="shared" si="46"/>
        <v>0</v>
      </c>
      <c r="T995" s="24">
        <f t="shared" si="47"/>
        <v>0</v>
      </c>
      <c r="U995" s="24">
        <f t="shared" si="48"/>
        <v>1</v>
      </c>
    </row>
    <row r="996" spans="1:21" x14ac:dyDescent="0.25">
      <c r="A996" s="24" t="s">
        <v>3849</v>
      </c>
      <c r="B996" s="8" t="s">
        <v>1646</v>
      </c>
      <c r="C996" s="8" t="s">
        <v>807</v>
      </c>
      <c r="D996" s="24" t="s">
        <v>723</v>
      </c>
      <c r="E996" s="24">
        <v>0</v>
      </c>
      <c r="F996" s="24">
        <v>0</v>
      </c>
      <c r="G996" s="24">
        <v>0</v>
      </c>
      <c r="H996" s="24">
        <v>0</v>
      </c>
      <c r="I996" s="24">
        <v>0</v>
      </c>
      <c r="J996" s="24">
        <v>0</v>
      </c>
      <c r="K996" s="24">
        <v>0</v>
      </c>
      <c r="L996" s="24">
        <v>0</v>
      </c>
      <c r="M996" s="24">
        <v>0</v>
      </c>
      <c r="N996" s="24">
        <v>0</v>
      </c>
      <c r="O996" s="24">
        <v>0</v>
      </c>
      <c r="P996" s="24">
        <v>0</v>
      </c>
      <c r="Q996" s="24">
        <v>0</v>
      </c>
      <c r="R996" s="24">
        <v>0</v>
      </c>
      <c r="S996" s="24">
        <f t="shared" si="46"/>
        <v>0</v>
      </c>
      <c r="T996" s="24">
        <f t="shared" si="47"/>
        <v>0</v>
      </c>
      <c r="U996" s="24">
        <f t="shared" si="48"/>
        <v>1</v>
      </c>
    </row>
    <row r="997" spans="1:21" x14ac:dyDescent="0.25">
      <c r="A997" s="24" t="s">
        <v>222</v>
      </c>
      <c r="B997" s="8" t="s">
        <v>3850</v>
      </c>
      <c r="C997" s="8" t="s">
        <v>807</v>
      </c>
      <c r="D997" s="24" t="s">
        <v>701</v>
      </c>
      <c r="E997" s="24">
        <v>0</v>
      </c>
      <c r="F997" s="24">
        <v>0</v>
      </c>
      <c r="G997" s="24">
        <v>0</v>
      </c>
      <c r="H997" s="24">
        <v>0</v>
      </c>
      <c r="I997" s="24">
        <v>0</v>
      </c>
      <c r="J997" s="24">
        <v>0</v>
      </c>
      <c r="K997" s="24">
        <v>0</v>
      </c>
      <c r="L997" s="24">
        <v>0</v>
      </c>
      <c r="M997" s="24">
        <v>0</v>
      </c>
      <c r="N997" s="24">
        <v>0</v>
      </c>
      <c r="O997" s="24">
        <v>0</v>
      </c>
      <c r="P997" s="24">
        <v>0</v>
      </c>
      <c r="Q997" s="24">
        <v>0</v>
      </c>
      <c r="R997" s="24">
        <v>0</v>
      </c>
      <c r="S997" s="24">
        <f t="shared" si="46"/>
        <v>0</v>
      </c>
      <c r="T997" s="24">
        <f t="shared" si="47"/>
        <v>0</v>
      </c>
      <c r="U997" s="24">
        <f t="shared" si="48"/>
        <v>1</v>
      </c>
    </row>
    <row r="998" spans="1:21" x14ac:dyDescent="0.25">
      <c r="A998" s="24" t="s">
        <v>203</v>
      </c>
      <c r="B998" s="8" t="s">
        <v>3851</v>
      </c>
      <c r="C998" s="8" t="s">
        <v>806</v>
      </c>
      <c r="D998" s="24" t="s">
        <v>701</v>
      </c>
      <c r="E998" s="24">
        <v>0</v>
      </c>
      <c r="F998" s="24">
        <v>0</v>
      </c>
      <c r="G998" s="24">
        <v>0</v>
      </c>
      <c r="H998" s="24">
        <v>0</v>
      </c>
      <c r="I998" s="24">
        <v>0</v>
      </c>
      <c r="J998" s="24">
        <v>0</v>
      </c>
      <c r="K998" s="24">
        <v>0</v>
      </c>
      <c r="L998" s="24">
        <v>0</v>
      </c>
      <c r="M998" s="24">
        <v>0</v>
      </c>
      <c r="N998" s="24">
        <v>0</v>
      </c>
      <c r="O998" s="24">
        <v>0</v>
      </c>
      <c r="P998" s="24">
        <v>0</v>
      </c>
      <c r="Q998" s="24">
        <v>0</v>
      </c>
      <c r="R998" s="24">
        <v>0</v>
      </c>
      <c r="S998" s="24">
        <f t="shared" si="46"/>
        <v>0</v>
      </c>
      <c r="T998" s="24">
        <f t="shared" si="47"/>
        <v>0</v>
      </c>
      <c r="U998" s="24">
        <f t="shared" si="48"/>
        <v>1</v>
      </c>
    </row>
    <row r="999" spans="1:21" x14ac:dyDescent="0.25">
      <c r="A999" s="24" t="s">
        <v>259</v>
      </c>
      <c r="B999" s="8" t="s">
        <v>3852</v>
      </c>
      <c r="C999" s="8" t="s">
        <v>1057</v>
      </c>
      <c r="D999" s="24" t="s">
        <v>704</v>
      </c>
      <c r="E999" s="24">
        <v>0</v>
      </c>
      <c r="F999" s="24">
        <v>0</v>
      </c>
      <c r="G999" s="24">
        <v>0</v>
      </c>
      <c r="H999" s="24">
        <v>0</v>
      </c>
      <c r="I999" s="24">
        <v>0</v>
      </c>
      <c r="J999" s="24">
        <v>0</v>
      </c>
      <c r="K999" s="24">
        <v>0</v>
      </c>
      <c r="L999" s="24">
        <v>0</v>
      </c>
      <c r="M999" s="24">
        <v>0</v>
      </c>
      <c r="N999" s="24">
        <v>0</v>
      </c>
      <c r="O999" s="24">
        <v>0</v>
      </c>
      <c r="P999" s="24">
        <v>0</v>
      </c>
      <c r="Q999" s="24">
        <v>0</v>
      </c>
      <c r="R999" s="24">
        <v>0</v>
      </c>
      <c r="S999" s="24">
        <f t="shared" si="46"/>
        <v>0</v>
      </c>
      <c r="T999" s="24">
        <f t="shared" si="47"/>
        <v>0</v>
      </c>
      <c r="U999" s="24">
        <f t="shared" si="48"/>
        <v>1</v>
      </c>
    </row>
    <row r="1000" spans="1:21" x14ac:dyDescent="0.25">
      <c r="A1000" s="24" t="s">
        <v>72</v>
      </c>
      <c r="B1000" s="8" t="s">
        <v>3853</v>
      </c>
      <c r="C1000" s="8" t="s">
        <v>806</v>
      </c>
      <c r="D1000" s="24" t="s">
        <v>724</v>
      </c>
      <c r="E1000" s="24">
        <v>0</v>
      </c>
      <c r="F1000" s="24">
        <v>0</v>
      </c>
      <c r="G1000" s="24">
        <v>0</v>
      </c>
      <c r="H1000" s="24">
        <v>0</v>
      </c>
      <c r="I1000" s="24">
        <v>0</v>
      </c>
      <c r="J1000" s="24">
        <v>0</v>
      </c>
      <c r="K1000" s="24">
        <v>0</v>
      </c>
      <c r="L1000" s="24">
        <v>0</v>
      </c>
      <c r="M1000" s="24">
        <v>0</v>
      </c>
      <c r="N1000" s="24">
        <v>0</v>
      </c>
      <c r="O1000" s="24">
        <v>0</v>
      </c>
      <c r="P1000" s="24">
        <v>0</v>
      </c>
      <c r="Q1000" s="24">
        <v>0</v>
      </c>
      <c r="R1000" s="24">
        <v>0</v>
      </c>
      <c r="S1000" s="24">
        <f t="shared" si="46"/>
        <v>0</v>
      </c>
      <c r="T1000" s="24">
        <f t="shared" si="47"/>
        <v>0</v>
      </c>
      <c r="U1000" s="24">
        <f t="shared" si="48"/>
        <v>1</v>
      </c>
    </row>
    <row r="1001" spans="1:21" x14ac:dyDescent="0.25">
      <c r="A1001" s="24" t="s">
        <v>368</v>
      </c>
      <c r="B1001" s="8" t="s">
        <v>769</v>
      </c>
      <c r="C1001" s="8" t="s">
        <v>806</v>
      </c>
      <c r="D1001" s="24" t="s">
        <v>714</v>
      </c>
      <c r="E1001" s="24">
        <v>0</v>
      </c>
      <c r="F1001" s="24">
        <v>0</v>
      </c>
      <c r="G1001" s="24">
        <v>0</v>
      </c>
      <c r="H1001" s="24">
        <v>0</v>
      </c>
      <c r="I1001" s="24">
        <v>0</v>
      </c>
      <c r="J1001" s="24">
        <v>0</v>
      </c>
      <c r="K1001" s="24">
        <v>0</v>
      </c>
      <c r="L1001" s="24">
        <v>0</v>
      </c>
      <c r="M1001" s="24">
        <v>0</v>
      </c>
      <c r="N1001" s="24">
        <v>0</v>
      </c>
      <c r="O1001" s="24">
        <v>0</v>
      </c>
      <c r="P1001" s="24">
        <v>0</v>
      </c>
      <c r="Q1001" s="24">
        <v>0</v>
      </c>
      <c r="R1001" s="24">
        <v>0</v>
      </c>
      <c r="S1001" s="24">
        <f t="shared" si="46"/>
        <v>0</v>
      </c>
      <c r="T1001" s="24">
        <f t="shared" si="47"/>
        <v>0</v>
      </c>
      <c r="U1001" s="24">
        <f t="shared" si="48"/>
        <v>1</v>
      </c>
    </row>
    <row r="1002" spans="1:21" x14ac:dyDescent="0.25">
      <c r="A1002" s="24" t="s">
        <v>43</v>
      </c>
      <c r="B1002" s="8" t="s">
        <v>3854</v>
      </c>
      <c r="C1002" s="8" t="s">
        <v>807</v>
      </c>
      <c r="D1002" s="24" t="s">
        <v>715</v>
      </c>
      <c r="E1002" s="24">
        <v>0</v>
      </c>
      <c r="F1002" s="24">
        <v>0</v>
      </c>
      <c r="G1002" s="24">
        <v>0</v>
      </c>
      <c r="H1002" s="24">
        <v>0</v>
      </c>
      <c r="I1002" s="24">
        <v>0</v>
      </c>
      <c r="J1002" s="24">
        <v>0</v>
      </c>
      <c r="K1002" s="24">
        <v>0</v>
      </c>
      <c r="L1002" s="24">
        <v>0</v>
      </c>
      <c r="M1002" s="24">
        <v>0</v>
      </c>
      <c r="N1002" s="24">
        <v>0</v>
      </c>
      <c r="O1002" s="24">
        <v>0</v>
      </c>
      <c r="P1002" s="24">
        <v>0</v>
      </c>
      <c r="Q1002" s="24">
        <v>0</v>
      </c>
      <c r="R1002" s="24">
        <v>0</v>
      </c>
      <c r="S1002" s="24">
        <f t="shared" si="46"/>
        <v>0</v>
      </c>
      <c r="T1002" s="24">
        <f t="shared" si="47"/>
        <v>0</v>
      </c>
      <c r="U1002" s="24">
        <f t="shared" si="48"/>
        <v>1</v>
      </c>
    </row>
    <row r="1003" spans="1:21" x14ac:dyDescent="0.25">
      <c r="A1003" s="24" t="s">
        <v>137</v>
      </c>
      <c r="B1003" s="8" t="s">
        <v>3855</v>
      </c>
      <c r="C1003" s="8" t="s">
        <v>807</v>
      </c>
      <c r="D1003" s="24" t="s">
        <v>713</v>
      </c>
      <c r="E1003" s="24">
        <v>0</v>
      </c>
      <c r="F1003" s="24">
        <v>0</v>
      </c>
      <c r="G1003" s="24">
        <v>0</v>
      </c>
      <c r="H1003" s="24">
        <v>0</v>
      </c>
      <c r="I1003" s="24">
        <v>0</v>
      </c>
      <c r="J1003" s="24">
        <v>0</v>
      </c>
      <c r="K1003" s="24">
        <v>0</v>
      </c>
      <c r="L1003" s="24">
        <v>0</v>
      </c>
      <c r="M1003" s="24">
        <v>0</v>
      </c>
      <c r="N1003" s="24">
        <v>0</v>
      </c>
      <c r="O1003" s="24">
        <v>0</v>
      </c>
      <c r="P1003" s="24">
        <v>0</v>
      </c>
      <c r="Q1003" s="24">
        <v>0</v>
      </c>
      <c r="R1003" s="24">
        <v>0</v>
      </c>
      <c r="S1003" s="24">
        <f t="shared" si="46"/>
        <v>0</v>
      </c>
      <c r="T1003" s="24">
        <f t="shared" si="47"/>
        <v>0</v>
      </c>
      <c r="U1003" s="24">
        <f t="shared" si="48"/>
        <v>1</v>
      </c>
    </row>
    <row r="1004" spans="1:21" x14ac:dyDescent="0.25">
      <c r="A1004" s="24" t="s">
        <v>1114</v>
      </c>
      <c r="B1004" s="8" t="s">
        <v>263</v>
      </c>
      <c r="C1004" s="8" t="s">
        <v>807</v>
      </c>
      <c r="D1004" s="24" t="s">
        <v>846</v>
      </c>
      <c r="E1004" s="24">
        <v>0</v>
      </c>
      <c r="F1004" s="24">
        <v>0</v>
      </c>
      <c r="G1004" s="24">
        <v>0</v>
      </c>
      <c r="H1004" s="24">
        <v>0</v>
      </c>
      <c r="I1004" s="24">
        <v>0</v>
      </c>
      <c r="J1004" s="24">
        <v>0</v>
      </c>
      <c r="K1004" s="24">
        <v>0</v>
      </c>
      <c r="L1004" s="24">
        <v>0</v>
      </c>
      <c r="M1004" s="24">
        <v>0</v>
      </c>
      <c r="N1004" s="24">
        <v>0</v>
      </c>
      <c r="O1004" s="24">
        <v>0</v>
      </c>
      <c r="P1004" s="24">
        <v>0</v>
      </c>
      <c r="Q1004" s="24">
        <v>0</v>
      </c>
      <c r="R1004" s="24">
        <v>0</v>
      </c>
      <c r="S1004" s="24">
        <f t="shared" si="46"/>
        <v>0</v>
      </c>
      <c r="T1004" s="24">
        <f t="shared" si="47"/>
        <v>0</v>
      </c>
      <c r="U1004" s="24">
        <f t="shared" si="48"/>
        <v>1</v>
      </c>
    </row>
    <row r="1005" spans="1:21" x14ac:dyDescent="0.25">
      <c r="A1005" s="24" t="s">
        <v>58</v>
      </c>
      <c r="B1005" s="8" t="s">
        <v>3856</v>
      </c>
      <c r="C1005" s="8" t="s">
        <v>806</v>
      </c>
      <c r="D1005" s="24" t="s">
        <v>714</v>
      </c>
      <c r="E1005" s="24">
        <v>0</v>
      </c>
      <c r="F1005" s="24">
        <v>0</v>
      </c>
      <c r="G1005" s="24">
        <v>0</v>
      </c>
      <c r="H1005" s="24">
        <v>0</v>
      </c>
      <c r="I1005" s="24">
        <v>0</v>
      </c>
      <c r="J1005" s="24">
        <v>0</v>
      </c>
      <c r="K1005" s="24">
        <v>0</v>
      </c>
      <c r="L1005" s="24">
        <v>0</v>
      </c>
      <c r="M1005" s="24">
        <v>0</v>
      </c>
      <c r="N1005" s="24">
        <v>0</v>
      </c>
      <c r="O1005" s="24">
        <v>0</v>
      </c>
      <c r="P1005" s="24">
        <v>0</v>
      </c>
      <c r="Q1005" s="24">
        <v>0</v>
      </c>
      <c r="R1005" s="24">
        <v>0</v>
      </c>
      <c r="S1005" s="24">
        <f t="shared" si="46"/>
        <v>0</v>
      </c>
      <c r="T1005" s="24">
        <f t="shared" si="47"/>
        <v>0</v>
      </c>
      <c r="U1005" s="24">
        <f t="shared" si="48"/>
        <v>1</v>
      </c>
    </row>
    <row r="1006" spans="1:21" x14ac:dyDescent="0.25">
      <c r="A1006" s="24" t="s">
        <v>2157</v>
      </c>
      <c r="B1006" s="8" t="s">
        <v>392</v>
      </c>
      <c r="C1006" s="8" t="s">
        <v>806</v>
      </c>
      <c r="D1006" s="24" t="s">
        <v>713</v>
      </c>
      <c r="E1006" s="24">
        <v>0</v>
      </c>
      <c r="F1006" s="24">
        <v>0</v>
      </c>
      <c r="G1006" s="24">
        <v>0</v>
      </c>
      <c r="H1006" s="24">
        <v>0</v>
      </c>
      <c r="I1006" s="24">
        <v>0</v>
      </c>
      <c r="J1006" s="24">
        <v>0</v>
      </c>
      <c r="K1006" s="24">
        <v>0</v>
      </c>
      <c r="L1006" s="24">
        <v>0</v>
      </c>
      <c r="M1006" s="24">
        <v>0</v>
      </c>
      <c r="N1006" s="24">
        <v>0</v>
      </c>
      <c r="O1006" s="24">
        <v>0</v>
      </c>
      <c r="P1006" s="24">
        <v>0</v>
      </c>
      <c r="Q1006" s="24">
        <v>0</v>
      </c>
      <c r="R1006" s="24">
        <v>0</v>
      </c>
      <c r="S1006" s="24">
        <f t="shared" si="46"/>
        <v>0</v>
      </c>
      <c r="T1006" s="24">
        <f t="shared" si="47"/>
        <v>0</v>
      </c>
      <c r="U1006" s="24">
        <f t="shared" si="48"/>
        <v>1</v>
      </c>
    </row>
    <row r="1007" spans="1:21" x14ac:dyDescent="0.25">
      <c r="A1007" s="24" t="s">
        <v>645</v>
      </c>
      <c r="B1007" s="8" t="s">
        <v>377</v>
      </c>
      <c r="C1007" s="8" t="s">
        <v>806</v>
      </c>
      <c r="D1007" s="24" t="s">
        <v>718</v>
      </c>
      <c r="E1007" s="24">
        <v>0</v>
      </c>
      <c r="F1007" s="24">
        <v>0</v>
      </c>
      <c r="G1007" s="24">
        <v>0</v>
      </c>
      <c r="H1007" s="24">
        <v>0</v>
      </c>
      <c r="I1007" s="24">
        <v>0</v>
      </c>
      <c r="J1007" s="24">
        <v>0</v>
      </c>
      <c r="K1007" s="24">
        <v>0</v>
      </c>
      <c r="L1007" s="24">
        <v>0</v>
      </c>
      <c r="M1007" s="24">
        <v>0</v>
      </c>
      <c r="N1007" s="24">
        <v>0</v>
      </c>
      <c r="O1007" s="24">
        <v>0</v>
      </c>
      <c r="P1007" s="24">
        <v>0</v>
      </c>
      <c r="Q1007" s="24">
        <v>0</v>
      </c>
      <c r="R1007" s="24">
        <v>0</v>
      </c>
      <c r="S1007" s="24">
        <f t="shared" si="46"/>
        <v>0</v>
      </c>
      <c r="T1007" s="24">
        <f t="shared" si="47"/>
        <v>0</v>
      </c>
      <c r="U1007" s="24">
        <f t="shared" si="48"/>
        <v>1</v>
      </c>
    </row>
    <row r="1008" spans="1:21" x14ac:dyDescent="0.25">
      <c r="A1008" s="24" t="s">
        <v>3857</v>
      </c>
      <c r="B1008" s="8" t="s">
        <v>150</v>
      </c>
      <c r="C1008" s="8" t="s">
        <v>806</v>
      </c>
      <c r="D1008" s="24" t="s">
        <v>707</v>
      </c>
      <c r="E1008" s="24">
        <v>0</v>
      </c>
      <c r="F1008" s="24">
        <v>0</v>
      </c>
      <c r="G1008" s="24">
        <v>0</v>
      </c>
      <c r="H1008" s="24">
        <v>0</v>
      </c>
      <c r="I1008" s="24">
        <v>0</v>
      </c>
      <c r="J1008" s="24">
        <v>0</v>
      </c>
      <c r="K1008" s="24">
        <v>0</v>
      </c>
      <c r="L1008" s="24">
        <v>0</v>
      </c>
      <c r="M1008" s="24">
        <v>0</v>
      </c>
      <c r="N1008" s="24">
        <v>0</v>
      </c>
      <c r="O1008" s="24">
        <v>0</v>
      </c>
      <c r="P1008" s="24">
        <v>0</v>
      </c>
      <c r="Q1008" s="24">
        <v>0</v>
      </c>
      <c r="R1008" s="24">
        <v>0</v>
      </c>
      <c r="S1008" s="24">
        <f t="shared" si="46"/>
        <v>0</v>
      </c>
      <c r="T1008" s="24">
        <f t="shared" si="47"/>
        <v>0</v>
      </c>
      <c r="U1008" s="24">
        <f t="shared" si="48"/>
        <v>1</v>
      </c>
    </row>
    <row r="1009" spans="1:21" x14ac:dyDescent="0.25">
      <c r="A1009" s="24" t="s">
        <v>45</v>
      </c>
      <c r="B1009" s="8" t="s">
        <v>3858</v>
      </c>
      <c r="C1009" s="8" t="s">
        <v>806</v>
      </c>
      <c r="D1009" s="24" t="s">
        <v>736</v>
      </c>
      <c r="E1009" s="24">
        <v>0</v>
      </c>
      <c r="F1009" s="24">
        <v>0</v>
      </c>
      <c r="G1009" s="24">
        <v>0</v>
      </c>
      <c r="H1009" s="24">
        <v>0</v>
      </c>
      <c r="I1009" s="24">
        <v>0</v>
      </c>
      <c r="J1009" s="24">
        <v>0</v>
      </c>
      <c r="K1009" s="24">
        <v>0</v>
      </c>
      <c r="L1009" s="24">
        <v>0</v>
      </c>
      <c r="M1009" s="24">
        <v>0</v>
      </c>
      <c r="N1009" s="24">
        <v>0</v>
      </c>
      <c r="O1009" s="24">
        <v>0</v>
      </c>
      <c r="P1009" s="24">
        <v>0</v>
      </c>
      <c r="Q1009" s="24">
        <v>0</v>
      </c>
      <c r="R1009" s="24">
        <v>0</v>
      </c>
      <c r="S1009" s="24">
        <f t="shared" si="46"/>
        <v>0</v>
      </c>
      <c r="T1009" s="24">
        <f t="shared" si="47"/>
        <v>0</v>
      </c>
      <c r="U1009" s="24">
        <f t="shared" si="48"/>
        <v>1</v>
      </c>
    </row>
    <row r="1010" spans="1:21" x14ac:dyDescent="0.25">
      <c r="A1010" s="24" t="s">
        <v>31</v>
      </c>
      <c r="B1010" s="8" t="s">
        <v>1177</v>
      </c>
      <c r="C1010" s="8" t="s">
        <v>806</v>
      </c>
      <c r="D1010" s="24" t="s">
        <v>712</v>
      </c>
      <c r="E1010" s="24">
        <v>0</v>
      </c>
      <c r="F1010" s="24">
        <v>0</v>
      </c>
      <c r="G1010" s="24">
        <v>0</v>
      </c>
      <c r="H1010" s="24">
        <v>0</v>
      </c>
      <c r="I1010" s="24">
        <v>0</v>
      </c>
      <c r="J1010" s="24">
        <v>0</v>
      </c>
      <c r="K1010" s="24">
        <v>0</v>
      </c>
      <c r="L1010" s="24">
        <v>0</v>
      </c>
      <c r="M1010" s="24">
        <v>0</v>
      </c>
      <c r="N1010" s="24">
        <v>0</v>
      </c>
      <c r="O1010" s="24">
        <v>0</v>
      </c>
      <c r="P1010" s="24">
        <v>0</v>
      </c>
      <c r="Q1010" s="24">
        <v>0</v>
      </c>
      <c r="R1010" s="24">
        <v>0</v>
      </c>
      <c r="S1010" s="24">
        <f t="shared" si="46"/>
        <v>0</v>
      </c>
      <c r="T1010" s="24">
        <f t="shared" si="47"/>
        <v>0</v>
      </c>
      <c r="U1010" s="24">
        <f t="shared" si="48"/>
        <v>1</v>
      </c>
    </row>
    <row r="1011" spans="1:21" x14ac:dyDescent="0.25">
      <c r="A1011" s="24" t="s">
        <v>3859</v>
      </c>
      <c r="B1011" s="8" t="s">
        <v>3860</v>
      </c>
      <c r="C1011" s="8" t="s">
        <v>807</v>
      </c>
      <c r="D1011" s="24" t="s">
        <v>703</v>
      </c>
      <c r="E1011" s="24">
        <v>0</v>
      </c>
      <c r="F1011" s="24">
        <v>0</v>
      </c>
      <c r="G1011" s="24">
        <v>0</v>
      </c>
      <c r="H1011" s="24">
        <v>0</v>
      </c>
      <c r="I1011" s="24">
        <v>0</v>
      </c>
      <c r="J1011" s="24">
        <v>0</v>
      </c>
      <c r="K1011" s="24">
        <v>0</v>
      </c>
      <c r="L1011" s="24">
        <v>0</v>
      </c>
      <c r="M1011" s="24">
        <v>0</v>
      </c>
      <c r="N1011" s="24">
        <v>0</v>
      </c>
      <c r="O1011" s="24">
        <v>0</v>
      </c>
      <c r="P1011" s="24">
        <v>0</v>
      </c>
      <c r="Q1011" s="24">
        <v>0</v>
      </c>
      <c r="R1011" s="24">
        <v>0</v>
      </c>
      <c r="S1011" s="24">
        <f t="shared" si="46"/>
        <v>0</v>
      </c>
      <c r="T1011" s="24">
        <f t="shared" si="47"/>
        <v>0</v>
      </c>
      <c r="U1011" s="24">
        <f t="shared" si="48"/>
        <v>1</v>
      </c>
    </row>
    <row r="1012" spans="1:21" x14ac:dyDescent="0.25">
      <c r="A1012" s="24" t="s">
        <v>1318</v>
      </c>
      <c r="B1012" s="8" t="s">
        <v>278</v>
      </c>
      <c r="C1012" s="8" t="s">
        <v>807</v>
      </c>
      <c r="D1012" s="24" t="s">
        <v>706</v>
      </c>
      <c r="E1012" s="24">
        <v>0</v>
      </c>
      <c r="F1012" s="24">
        <v>0</v>
      </c>
      <c r="G1012" s="24">
        <v>0</v>
      </c>
      <c r="H1012" s="24">
        <v>0</v>
      </c>
      <c r="I1012" s="24">
        <v>0</v>
      </c>
      <c r="J1012" s="24">
        <v>0</v>
      </c>
      <c r="K1012" s="24">
        <v>0</v>
      </c>
      <c r="L1012" s="24">
        <v>0</v>
      </c>
      <c r="M1012" s="24">
        <v>0</v>
      </c>
      <c r="N1012" s="24">
        <v>0</v>
      </c>
      <c r="O1012" s="24">
        <v>0</v>
      </c>
      <c r="P1012" s="24">
        <v>0</v>
      </c>
      <c r="Q1012" s="24">
        <v>0</v>
      </c>
      <c r="R1012" s="24">
        <v>0</v>
      </c>
      <c r="S1012" s="24">
        <f t="shared" si="46"/>
        <v>0</v>
      </c>
      <c r="T1012" s="24">
        <f t="shared" si="47"/>
        <v>0</v>
      </c>
      <c r="U1012" s="24">
        <f t="shared" si="48"/>
        <v>1</v>
      </c>
    </row>
    <row r="1013" spans="1:21" x14ac:dyDescent="0.25">
      <c r="A1013" s="24" t="s">
        <v>666</v>
      </c>
      <c r="B1013" s="8" t="s">
        <v>116</v>
      </c>
      <c r="C1013" s="8" t="s">
        <v>807</v>
      </c>
      <c r="D1013" s="24" t="s">
        <v>712</v>
      </c>
      <c r="E1013" s="24">
        <v>0</v>
      </c>
      <c r="F1013" s="24">
        <v>0</v>
      </c>
      <c r="G1013" s="24">
        <v>0</v>
      </c>
      <c r="H1013" s="24">
        <v>0</v>
      </c>
      <c r="I1013" s="24">
        <v>0</v>
      </c>
      <c r="J1013" s="24">
        <v>0</v>
      </c>
      <c r="K1013" s="24">
        <v>0</v>
      </c>
      <c r="L1013" s="24">
        <v>0</v>
      </c>
      <c r="M1013" s="24">
        <v>0</v>
      </c>
      <c r="N1013" s="24">
        <v>0</v>
      </c>
      <c r="O1013" s="24">
        <v>0</v>
      </c>
      <c r="P1013" s="24">
        <v>0</v>
      </c>
      <c r="Q1013" s="24">
        <v>0</v>
      </c>
      <c r="R1013" s="24">
        <v>0</v>
      </c>
      <c r="S1013" s="24">
        <f t="shared" si="46"/>
        <v>0</v>
      </c>
      <c r="T1013" s="24">
        <f t="shared" si="47"/>
        <v>0</v>
      </c>
      <c r="U1013" s="24">
        <f t="shared" si="48"/>
        <v>1</v>
      </c>
    </row>
    <row r="1014" spans="1:21" x14ac:dyDescent="0.25">
      <c r="A1014" s="24" t="s">
        <v>259</v>
      </c>
      <c r="B1014" s="8" t="s">
        <v>1770</v>
      </c>
      <c r="C1014" s="8" t="s">
        <v>806</v>
      </c>
      <c r="D1014" s="24" t="s">
        <v>720</v>
      </c>
      <c r="E1014" s="24">
        <v>0</v>
      </c>
      <c r="F1014" s="24">
        <v>0</v>
      </c>
      <c r="G1014" s="24">
        <v>0</v>
      </c>
      <c r="H1014" s="24">
        <v>0</v>
      </c>
      <c r="I1014" s="24">
        <v>0</v>
      </c>
      <c r="J1014" s="24">
        <v>0</v>
      </c>
      <c r="K1014" s="24">
        <v>0</v>
      </c>
      <c r="L1014" s="24">
        <v>0</v>
      </c>
      <c r="M1014" s="24">
        <v>0</v>
      </c>
      <c r="N1014" s="24">
        <v>0</v>
      </c>
      <c r="O1014" s="24">
        <v>0</v>
      </c>
      <c r="P1014" s="24">
        <v>0</v>
      </c>
      <c r="Q1014" s="24">
        <v>0</v>
      </c>
      <c r="R1014" s="24">
        <v>0</v>
      </c>
      <c r="S1014" s="24">
        <f t="shared" si="46"/>
        <v>0</v>
      </c>
      <c r="T1014" s="24">
        <f t="shared" si="47"/>
        <v>0</v>
      </c>
      <c r="U1014" s="24">
        <f t="shared" si="48"/>
        <v>1</v>
      </c>
    </row>
    <row r="1015" spans="1:21" x14ac:dyDescent="0.25">
      <c r="A1015" s="24" t="s">
        <v>3861</v>
      </c>
      <c r="B1015" s="8" t="s">
        <v>3862</v>
      </c>
      <c r="C1015" s="8" t="s">
        <v>807</v>
      </c>
      <c r="D1015" s="24" t="s">
        <v>719</v>
      </c>
      <c r="E1015" s="24">
        <v>0</v>
      </c>
      <c r="F1015" s="24">
        <v>0</v>
      </c>
      <c r="G1015" s="24">
        <v>0</v>
      </c>
      <c r="H1015" s="24">
        <v>0</v>
      </c>
      <c r="I1015" s="24">
        <v>0</v>
      </c>
      <c r="J1015" s="24">
        <v>0</v>
      </c>
      <c r="K1015" s="24">
        <v>0</v>
      </c>
      <c r="L1015" s="24">
        <v>0</v>
      </c>
      <c r="M1015" s="24">
        <v>0</v>
      </c>
      <c r="N1015" s="24">
        <v>0</v>
      </c>
      <c r="O1015" s="24">
        <v>0</v>
      </c>
      <c r="P1015" s="24">
        <v>0</v>
      </c>
      <c r="Q1015" s="24">
        <v>0</v>
      </c>
      <c r="R1015" s="24">
        <v>0</v>
      </c>
      <c r="S1015" s="24">
        <f t="shared" si="46"/>
        <v>0</v>
      </c>
      <c r="T1015" s="24">
        <f t="shared" si="47"/>
        <v>0</v>
      </c>
      <c r="U1015" s="24">
        <f t="shared" si="48"/>
        <v>1</v>
      </c>
    </row>
    <row r="1016" spans="1:21" x14ac:dyDescent="0.25">
      <c r="A1016" s="24" t="s">
        <v>3863</v>
      </c>
      <c r="B1016" s="8" t="s">
        <v>2256</v>
      </c>
      <c r="C1016" s="8" t="s">
        <v>807</v>
      </c>
      <c r="D1016" s="24" t="s">
        <v>719</v>
      </c>
      <c r="E1016" s="24">
        <v>0</v>
      </c>
      <c r="F1016" s="24">
        <v>0</v>
      </c>
      <c r="G1016" s="24">
        <v>0</v>
      </c>
      <c r="H1016" s="24">
        <v>0</v>
      </c>
      <c r="I1016" s="24">
        <v>0</v>
      </c>
      <c r="J1016" s="24">
        <v>0</v>
      </c>
      <c r="K1016" s="24">
        <v>0</v>
      </c>
      <c r="L1016" s="24">
        <v>0</v>
      </c>
      <c r="M1016" s="24">
        <v>0</v>
      </c>
      <c r="N1016" s="24">
        <v>0</v>
      </c>
      <c r="O1016" s="24">
        <v>0</v>
      </c>
      <c r="P1016" s="24">
        <v>0</v>
      </c>
      <c r="Q1016" s="24">
        <v>0</v>
      </c>
      <c r="R1016" s="24">
        <v>0</v>
      </c>
      <c r="S1016" s="24">
        <f t="shared" si="46"/>
        <v>0</v>
      </c>
      <c r="T1016" s="24">
        <f t="shared" si="47"/>
        <v>0</v>
      </c>
      <c r="U1016" s="24">
        <f t="shared" si="48"/>
        <v>1</v>
      </c>
    </row>
    <row r="1017" spans="1:21" x14ac:dyDescent="0.25">
      <c r="A1017" s="24" t="s">
        <v>3864</v>
      </c>
      <c r="B1017" s="8" t="s">
        <v>388</v>
      </c>
      <c r="C1017" s="8" t="s">
        <v>806</v>
      </c>
      <c r="D1017" s="24" t="s">
        <v>725</v>
      </c>
      <c r="E1017" s="24">
        <v>0</v>
      </c>
      <c r="F1017" s="24">
        <v>0</v>
      </c>
      <c r="G1017" s="24">
        <v>0</v>
      </c>
      <c r="H1017" s="24">
        <v>0</v>
      </c>
      <c r="I1017" s="24">
        <v>0</v>
      </c>
      <c r="J1017" s="24">
        <v>0</v>
      </c>
      <c r="K1017" s="24">
        <v>0</v>
      </c>
      <c r="L1017" s="24">
        <v>0</v>
      </c>
      <c r="M1017" s="24">
        <v>0</v>
      </c>
      <c r="N1017" s="24">
        <v>0</v>
      </c>
      <c r="O1017" s="24">
        <v>0</v>
      </c>
      <c r="P1017" s="24">
        <v>0</v>
      </c>
      <c r="Q1017" s="24">
        <v>0</v>
      </c>
      <c r="R1017" s="24">
        <v>0</v>
      </c>
      <c r="S1017" s="24">
        <f t="shared" si="46"/>
        <v>0</v>
      </c>
      <c r="T1017" s="24">
        <f t="shared" si="47"/>
        <v>0</v>
      </c>
      <c r="U1017" s="24">
        <f t="shared" si="48"/>
        <v>1</v>
      </c>
    </row>
    <row r="1018" spans="1:21" x14ac:dyDescent="0.25">
      <c r="A1018" s="24" t="s">
        <v>103</v>
      </c>
      <c r="B1018" s="8" t="s">
        <v>340</v>
      </c>
      <c r="C1018" s="8" t="s">
        <v>1057</v>
      </c>
      <c r="D1018" s="24" t="s">
        <v>710</v>
      </c>
      <c r="E1018" s="24">
        <v>0</v>
      </c>
      <c r="F1018" s="24">
        <v>0</v>
      </c>
      <c r="G1018" s="24">
        <v>0</v>
      </c>
      <c r="H1018" s="24">
        <v>0</v>
      </c>
      <c r="I1018" s="24">
        <v>0</v>
      </c>
      <c r="J1018" s="24">
        <v>0</v>
      </c>
      <c r="K1018" s="24">
        <v>0</v>
      </c>
      <c r="L1018" s="24">
        <v>0</v>
      </c>
      <c r="M1018" s="24">
        <v>0</v>
      </c>
      <c r="N1018" s="24">
        <v>0</v>
      </c>
      <c r="O1018" s="24">
        <v>0</v>
      </c>
      <c r="P1018" s="24">
        <v>0</v>
      </c>
      <c r="Q1018" s="24">
        <v>0</v>
      </c>
      <c r="R1018" s="24">
        <v>0</v>
      </c>
      <c r="S1018" s="24">
        <f t="shared" si="46"/>
        <v>0</v>
      </c>
      <c r="T1018" s="24">
        <f t="shared" si="47"/>
        <v>0</v>
      </c>
      <c r="U1018" s="24">
        <f t="shared" si="48"/>
        <v>1</v>
      </c>
    </row>
    <row r="1019" spans="1:21" x14ac:dyDescent="0.25">
      <c r="A1019" s="24" t="s">
        <v>1185</v>
      </c>
      <c r="B1019" s="8" t="s">
        <v>1473</v>
      </c>
      <c r="C1019" s="8" t="s">
        <v>807</v>
      </c>
      <c r="D1019" s="24" t="s">
        <v>725</v>
      </c>
      <c r="E1019" s="24">
        <v>0</v>
      </c>
      <c r="F1019" s="24">
        <v>0</v>
      </c>
      <c r="G1019" s="24">
        <v>0</v>
      </c>
      <c r="H1019" s="24">
        <v>0</v>
      </c>
      <c r="I1019" s="24">
        <v>0</v>
      </c>
      <c r="J1019" s="24">
        <v>0</v>
      </c>
      <c r="K1019" s="24">
        <v>0</v>
      </c>
      <c r="L1019" s="24">
        <v>0</v>
      </c>
      <c r="M1019" s="24">
        <v>0</v>
      </c>
      <c r="N1019" s="24">
        <v>0</v>
      </c>
      <c r="O1019" s="24">
        <v>0</v>
      </c>
      <c r="P1019" s="24">
        <v>0</v>
      </c>
      <c r="Q1019" s="24">
        <v>0</v>
      </c>
      <c r="R1019" s="24">
        <v>0</v>
      </c>
      <c r="S1019" s="24">
        <f t="shared" si="46"/>
        <v>0</v>
      </c>
      <c r="T1019" s="24">
        <f t="shared" si="47"/>
        <v>0</v>
      </c>
      <c r="U1019" s="24">
        <f t="shared" si="48"/>
        <v>1</v>
      </c>
    </row>
    <row r="1020" spans="1:21" x14ac:dyDescent="0.25">
      <c r="A1020" s="24" t="s">
        <v>3865</v>
      </c>
      <c r="B1020" s="8" t="s">
        <v>1771</v>
      </c>
      <c r="C1020" s="8" t="s">
        <v>807</v>
      </c>
      <c r="D1020" s="24" t="s">
        <v>717</v>
      </c>
      <c r="E1020" s="24">
        <v>0</v>
      </c>
      <c r="F1020" s="24">
        <v>0</v>
      </c>
      <c r="G1020" s="24">
        <v>0</v>
      </c>
      <c r="H1020" s="24">
        <v>0</v>
      </c>
      <c r="I1020" s="24">
        <v>0</v>
      </c>
      <c r="J1020" s="24">
        <v>0</v>
      </c>
      <c r="K1020" s="24">
        <v>0</v>
      </c>
      <c r="L1020" s="24">
        <v>0</v>
      </c>
      <c r="M1020" s="24">
        <v>0</v>
      </c>
      <c r="N1020" s="24">
        <v>0</v>
      </c>
      <c r="O1020" s="24">
        <v>0</v>
      </c>
      <c r="P1020" s="24">
        <v>0</v>
      </c>
      <c r="Q1020" s="24">
        <v>0</v>
      </c>
      <c r="R1020" s="24">
        <v>0</v>
      </c>
      <c r="S1020" s="24">
        <f t="shared" si="46"/>
        <v>0</v>
      </c>
      <c r="T1020" s="24">
        <f t="shared" si="47"/>
        <v>0</v>
      </c>
      <c r="U1020" s="24">
        <f t="shared" si="48"/>
        <v>1</v>
      </c>
    </row>
    <row r="1021" spans="1:21" x14ac:dyDescent="0.25">
      <c r="A1021" s="24" t="s">
        <v>168</v>
      </c>
      <c r="B1021" s="8" t="s">
        <v>3866</v>
      </c>
      <c r="C1021" s="8" t="s">
        <v>806</v>
      </c>
      <c r="D1021" s="24" t="s">
        <v>846</v>
      </c>
      <c r="E1021" s="24">
        <v>0</v>
      </c>
      <c r="F1021" s="24">
        <v>0</v>
      </c>
      <c r="G1021" s="24">
        <v>0</v>
      </c>
      <c r="H1021" s="24">
        <v>0</v>
      </c>
      <c r="I1021" s="24">
        <v>0</v>
      </c>
      <c r="J1021" s="24">
        <v>0</v>
      </c>
      <c r="K1021" s="24">
        <v>0</v>
      </c>
      <c r="L1021" s="24">
        <v>0</v>
      </c>
      <c r="M1021" s="24">
        <v>0</v>
      </c>
      <c r="N1021" s="24">
        <v>0</v>
      </c>
      <c r="O1021" s="24">
        <v>0</v>
      </c>
      <c r="P1021" s="24">
        <v>0</v>
      </c>
      <c r="Q1021" s="24">
        <v>0</v>
      </c>
      <c r="R1021" s="24">
        <v>0</v>
      </c>
      <c r="S1021" s="24">
        <f t="shared" si="46"/>
        <v>0</v>
      </c>
      <c r="T1021" s="24">
        <f t="shared" si="47"/>
        <v>0</v>
      </c>
      <c r="U1021" s="24">
        <f t="shared" si="48"/>
        <v>1</v>
      </c>
    </row>
    <row r="1022" spans="1:21" x14ac:dyDescent="0.25">
      <c r="A1022" s="24" t="s">
        <v>143</v>
      </c>
      <c r="B1022" s="8" t="s">
        <v>1902</v>
      </c>
      <c r="C1022" s="8" t="s">
        <v>806</v>
      </c>
      <c r="D1022" s="24" t="s">
        <v>736</v>
      </c>
      <c r="E1022" s="24">
        <v>0</v>
      </c>
      <c r="F1022" s="24">
        <v>0</v>
      </c>
      <c r="G1022" s="24">
        <v>0</v>
      </c>
      <c r="H1022" s="24">
        <v>0</v>
      </c>
      <c r="I1022" s="24">
        <v>0</v>
      </c>
      <c r="J1022" s="24">
        <v>0</v>
      </c>
      <c r="K1022" s="24">
        <v>0</v>
      </c>
      <c r="L1022" s="24">
        <v>0</v>
      </c>
      <c r="M1022" s="24">
        <v>0</v>
      </c>
      <c r="N1022" s="24">
        <v>0</v>
      </c>
      <c r="O1022" s="24">
        <v>0</v>
      </c>
      <c r="P1022" s="24">
        <v>0</v>
      </c>
      <c r="Q1022" s="24">
        <v>0</v>
      </c>
      <c r="R1022" s="24">
        <v>0</v>
      </c>
      <c r="S1022" s="24">
        <f t="shared" si="46"/>
        <v>0</v>
      </c>
      <c r="T1022" s="24">
        <f t="shared" si="47"/>
        <v>0</v>
      </c>
      <c r="U1022" s="24">
        <f t="shared" si="48"/>
        <v>1</v>
      </c>
    </row>
    <row r="1023" spans="1:21" x14ac:dyDescent="0.25">
      <c r="A1023" s="24" t="s">
        <v>58</v>
      </c>
      <c r="B1023" s="8" t="s">
        <v>171</v>
      </c>
      <c r="C1023" s="8" t="s">
        <v>807</v>
      </c>
      <c r="D1023" s="24" t="s">
        <v>709</v>
      </c>
      <c r="E1023" s="24">
        <v>0</v>
      </c>
      <c r="F1023" s="24">
        <v>0</v>
      </c>
      <c r="G1023" s="24">
        <v>0</v>
      </c>
      <c r="H1023" s="24">
        <v>0</v>
      </c>
      <c r="I1023" s="24">
        <v>0</v>
      </c>
      <c r="J1023" s="24">
        <v>0</v>
      </c>
      <c r="K1023" s="24">
        <v>0</v>
      </c>
      <c r="L1023" s="24">
        <v>0</v>
      </c>
      <c r="M1023" s="24">
        <v>0</v>
      </c>
      <c r="N1023" s="24">
        <v>0</v>
      </c>
      <c r="O1023" s="24">
        <v>0</v>
      </c>
      <c r="P1023" s="24">
        <v>0</v>
      </c>
      <c r="Q1023" s="24">
        <v>0</v>
      </c>
      <c r="R1023" s="24">
        <v>0</v>
      </c>
      <c r="S1023" s="24">
        <f t="shared" si="46"/>
        <v>0</v>
      </c>
      <c r="T1023" s="24">
        <f t="shared" si="47"/>
        <v>0</v>
      </c>
      <c r="U1023" s="24">
        <f t="shared" si="48"/>
        <v>1</v>
      </c>
    </row>
    <row r="1024" spans="1:21" x14ac:dyDescent="0.25">
      <c r="A1024" s="24" t="s">
        <v>156</v>
      </c>
      <c r="B1024" s="8" t="s">
        <v>494</v>
      </c>
      <c r="C1024" s="8" t="s">
        <v>1057</v>
      </c>
      <c r="D1024" s="24" t="s">
        <v>728</v>
      </c>
      <c r="E1024" s="24">
        <v>0</v>
      </c>
      <c r="F1024" s="24">
        <v>0</v>
      </c>
      <c r="G1024" s="24">
        <v>0</v>
      </c>
      <c r="H1024" s="24">
        <v>0</v>
      </c>
      <c r="I1024" s="24">
        <v>0</v>
      </c>
      <c r="J1024" s="24">
        <v>0</v>
      </c>
      <c r="K1024" s="24">
        <v>0</v>
      </c>
      <c r="L1024" s="24">
        <v>0</v>
      </c>
      <c r="M1024" s="24">
        <v>0</v>
      </c>
      <c r="N1024" s="24">
        <v>0</v>
      </c>
      <c r="O1024" s="24">
        <v>0</v>
      </c>
      <c r="P1024" s="24">
        <v>0</v>
      </c>
      <c r="Q1024" s="24">
        <v>0</v>
      </c>
      <c r="R1024" s="24">
        <v>0</v>
      </c>
      <c r="S1024" s="24">
        <f t="shared" si="46"/>
        <v>0</v>
      </c>
      <c r="T1024" s="24">
        <f t="shared" si="47"/>
        <v>0</v>
      </c>
      <c r="U1024" s="24">
        <f t="shared" si="48"/>
        <v>1</v>
      </c>
    </row>
    <row r="1025" spans="1:21" x14ac:dyDescent="0.25">
      <c r="A1025" s="24" t="s">
        <v>2372</v>
      </c>
      <c r="B1025" s="8" t="s">
        <v>1219</v>
      </c>
      <c r="C1025" s="8" t="s">
        <v>807</v>
      </c>
      <c r="D1025" s="24" t="s">
        <v>718</v>
      </c>
      <c r="E1025" s="24">
        <v>0</v>
      </c>
      <c r="F1025" s="24">
        <v>0</v>
      </c>
      <c r="G1025" s="24">
        <v>0</v>
      </c>
      <c r="H1025" s="24">
        <v>0</v>
      </c>
      <c r="I1025" s="24">
        <v>0</v>
      </c>
      <c r="J1025" s="24">
        <v>0</v>
      </c>
      <c r="K1025" s="24">
        <v>0</v>
      </c>
      <c r="L1025" s="24">
        <v>0</v>
      </c>
      <c r="M1025" s="24">
        <v>0</v>
      </c>
      <c r="N1025" s="24">
        <v>0</v>
      </c>
      <c r="O1025" s="24">
        <v>0</v>
      </c>
      <c r="P1025" s="24">
        <v>0</v>
      </c>
      <c r="Q1025" s="24">
        <v>0</v>
      </c>
      <c r="R1025" s="24">
        <v>0</v>
      </c>
      <c r="S1025" s="24">
        <f t="shared" si="46"/>
        <v>0</v>
      </c>
      <c r="T1025" s="24">
        <f t="shared" si="47"/>
        <v>0</v>
      </c>
      <c r="U1025" s="24">
        <f t="shared" si="48"/>
        <v>1</v>
      </c>
    </row>
    <row r="1026" spans="1:21" x14ac:dyDescent="0.25">
      <c r="A1026" s="24" t="s">
        <v>785</v>
      </c>
      <c r="B1026" s="8" t="s">
        <v>2534</v>
      </c>
      <c r="C1026" s="8" t="s">
        <v>806</v>
      </c>
      <c r="D1026" s="24" t="s">
        <v>846</v>
      </c>
      <c r="E1026" s="24">
        <v>0</v>
      </c>
      <c r="F1026" s="24">
        <v>0</v>
      </c>
      <c r="G1026" s="24">
        <v>0</v>
      </c>
      <c r="H1026" s="24">
        <v>0</v>
      </c>
      <c r="I1026" s="24">
        <v>0</v>
      </c>
      <c r="J1026" s="24">
        <v>0</v>
      </c>
      <c r="K1026" s="24">
        <v>0</v>
      </c>
      <c r="L1026" s="24">
        <v>0</v>
      </c>
      <c r="M1026" s="24">
        <v>0</v>
      </c>
      <c r="N1026" s="24">
        <v>0</v>
      </c>
      <c r="O1026" s="24">
        <v>0</v>
      </c>
      <c r="P1026" s="24">
        <v>0</v>
      </c>
      <c r="Q1026" s="24">
        <v>0</v>
      </c>
      <c r="R1026" s="24">
        <v>0</v>
      </c>
      <c r="S1026" s="24">
        <f t="shared" si="46"/>
        <v>0</v>
      </c>
      <c r="T1026" s="24">
        <f t="shared" si="47"/>
        <v>0</v>
      </c>
      <c r="U1026" s="24">
        <f t="shared" si="48"/>
        <v>1</v>
      </c>
    </row>
    <row r="1027" spans="1:21" x14ac:dyDescent="0.25">
      <c r="A1027" s="24" t="s">
        <v>89</v>
      </c>
      <c r="B1027" s="8" t="s">
        <v>3867</v>
      </c>
      <c r="C1027" s="8" t="s">
        <v>807</v>
      </c>
      <c r="D1027" s="24" t="s">
        <v>709</v>
      </c>
      <c r="E1027" s="24">
        <v>0</v>
      </c>
      <c r="F1027" s="24">
        <v>0</v>
      </c>
      <c r="G1027" s="24">
        <v>0</v>
      </c>
      <c r="H1027" s="24">
        <v>0</v>
      </c>
      <c r="I1027" s="24">
        <v>0</v>
      </c>
      <c r="J1027" s="24">
        <v>0</v>
      </c>
      <c r="K1027" s="24">
        <v>0</v>
      </c>
      <c r="L1027" s="24">
        <v>0</v>
      </c>
      <c r="M1027" s="24">
        <v>0</v>
      </c>
      <c r="N1027" s="24">
        <v>0</v>
      </c>
      <c r="O1027" s="24">
        <v>0</v>
      </c>
      <c r="P1027" s="24">
        <v>0</v>
      </c>
      <c r="Q1027" s="24">
        <v>0</v>
      </c>
      <c r="R1027" s="24">
        <v>0</v>
      </c>
      <c r="S1027" s="24">
        <f t="shared" ref="S1027:S1090" si="49">R1027/16.875</f>
        <v>0</v>
      </c>
      <c r="T1027" s="24">
        <f t="shared" ref="T1027:T1090" si="50">IF(R1027 &gt;= 400,S1027*1.2,IF(R1027 &gt; 300,S1027,IF(R1027&gt;200,S1027*0.8,IF(R1027&gt;100,S1027*0.6,S1027*0.5))))</f>
        <v>0</v>
      </c>
      <c r="U1027" s="24">
        <f t="shared" ref="U1027:U1090" si="51">IF(T1027 &lt; 1.5,1,T1027)</f>
        <v>1</v>
      </c>
    </row>
    <row r="1028" spans="1:21" x14ac:dyDescent="0.25">
      <c r="A1028" s="24" t="s">
        <v>203</v>
      </c>
      <c r="B1028" s="8" t="s">
        <v>4076</v>
      </c>
      <c r="C1028" s="24" t="s">
        <v>806</v>
      </c>
      <c r="D1028" s="24" t="s">
        <v>719</v>
      </c>
      <c r="E1028" s="24">
        <v>0</v>
      </c>
      <c r="F1028" s="24">
        <v>0</v>
      </c>
      <c r="G1028" s="24">
        <v>0</v>
      </c>
      <c r="H1028" s="24">
        <v>0</v>
      </c>
      <c r="I1028" s="24">
        <v>0</v>
      </c>
      <c r="J1028" s="24">
        <v>0</v>
      </c>
      <c r="K1028" s="24">
        <v>0</v>
      </c>
      <c r="L1028" s="24">
        <v>0</v>
      </c>
      <c r="M1028" s="24">
        <v>0</v>
      </c>
      <c r="N1028" s="24">
        <v>0</v>
      </c>
      <c r="O1028" s="24">
        <v>0</v>
      </c>
      <c r="P1028" s="24">
        <v>0</v>
      </c>
      <c r="Q1028" s="24">
        <v>0</v>
      </c>
      <c r="R1028" s="24">
        <v>0</v>
      </c>
      <c r="S1028" s="24">
        <f t="shared" si="49"/>
        <v>0</v>
      </c>
      <c r="T1028" s="24">
        <f t="shared" si="50"/>
        <v>0</v>
      </c>
      <c r="U1028" s="24">
        <f t="shared" si="51"/>
        <v>1</v>
      </c>
    </row>
    <row r="1029" spans="1:21" x14ac:dyDescent="0.25">
      <c r="A1029" s="24" t="s">
        <v>164</v>
      </c>
      <c r="B1029" s="8" t="s">
        <v>3868</v>
      </c>
      <c r="C1029" s="8" t="s">
        <v>807</v>
      </c>
      <c r="D1029" s="24" t="s">
        <v>701</v>
      </c>
      <c r="E1029" s="24">
        <v>0</v>
      </c>
      <c r="F1029" s="24">
        <v>0</v>
      </c>
      <c r="G1029" s="24">
        <v>0</v>
      </c>
      <c r="H1029" s="24">
        <v>0</v>
      </c>
      <c r="I1029" s="24">
        <v>0</v>
      </c>
      <c r="J1029" s="24">
        <v>0</v>
      </c>
      <c r="K1029" s="24">
        <v>0</v>
      </c>
      <c r="L1029" s="24">
        <v>0</v>
      </c>
      <c r="M1029" s="24">
        <v>0</v>
      </c>
      <c r="N1029" s="24">
        <v>0</v>
      </c>
      <c r="O1029" s="24">
        <v>0</v>
      </c>
      <c r="P1029" s="24">
        <v>0</v>
      </c>
      <c r="Q1029" s="24">
        <v>0</v>
      </c>
      <c r="R1029" s="24">
        <v>0</v>
      </c>
      <c r="S1029" s="24">
        <f t="shared" si="49"/>
        <v>0</v>
      </c>
      <c r="T1029" s="24">
        <f t="shared" si="50"/>
        <v>0</v>
      </c>
      <c r="U1029" s="24">
        <f t="shared" si="51"/>
        <v>1</v>
      </c>
    </row>
    <row r="1030" spans="1:21" x14ac:dyDescent="0.25">
      <c r="A1030" s="24" t="s">
        <v>3869</v>
      </c>
      <c r="B1030" s="8" t="s">
        <v>3239</v>
      </c>
      <c r="C1030" s="8" t="s">
        <v>806</v>
      </c>
      <c r="D1030" s="24" t="s">
        <v>709</v>
      </c>
      <c r="E1030" s="24">
        <v>0</v>
      </c>
      <c r="F1030" s="24">
        <v>0</v>
      </c>
      <c r="G1030" s="24">
        <v>0</v>
      </c>
      <c r="H1030" s="24">
        <v>0</v>
      </c>
      <c r="I1030" s="24">
        <v>0</v>
      </c>
      <c r="J1030" s="24">
        <v>0</v>
      </c>
      <c r="K1030" s="24">
        <v>0</v>
      </c>
      <c r="L1030" s="24">
        <v>0</v>
      </c>
      <c r="M1030" s="24">
        <v>0</v>
      </c>
      <c r="N1030" s="24">
        <v>0</v>
      </c>
      <c r="O1030" s="24">
        <v>0</v>
      </c>
      <c r="P1030" s="24">
        <v>0</v>
      </c>
      <c r="Q1030" s="24">
        <v>0</v>
      </c>
      <c r="R1030" s="24">
        <v>0</v>
      </c>
      <c r="S1030" s="24">
        <f t="shared" si="49"/>
        <v>0</v>
      </c>
      <c r="T1030" s="24">
        <f t="shared" si="50"/>
        <v>0</v>
      </c>
      <c r="U1030" s="24">
        <f t="shared" si="51"/>
        <v>1</v>
      </c>
    </row>
    <row r="1031" spans="1:21" x14ac:dyDescent="0.25">
      <c r="A1031" s="24" t="s">
        <v>175</v>
      </c>
      <c r="B1031" s="8" t="s">
        <v>3870</v>
      </c>
      <c r="C1031" s="8" t="s">
        <v>807</v>
      </c>
      <c r="D1031" s="24" t="s">
        <v>728</v>
      </c>
      <c r="E1031" s="24">
        <v>0</v>
      </c>
      <c r="F1031" s="24">
        <v>0</v>
      </c>
      <c r="G1031" s="24">
        <v>0</v>
      </c>
      <c r="H1031" s="24">
        <v>0</v>
      </c>
      <c r="I1031" s="24">
        <v>0</v>
      </c>
      <c r="J1031" s="24">
        <v>0</v>
      </c>
      <c r="K1031" s="24">
        <v>0</v>
      </c>
      <c r="L1031" s="24">
        <v>0</v>
      </c>
      <c r="M1031" s="24">
        <v>0</v>
      </c>
      <c r="N1031" s="24">
        <v>0</v>
      </c>
      <c r="O1031" s="24">
        <v>0</v>
      </c>
      <c r="P1031" s="24">
        <v>0</v>
      </c>
      <c r="Q1031" s="24">
        <v>0</v>
      </c>
      <c r="R1031" s="24">
        <v>0</v>
      </c>
      <c r="S1031" s="24">
        <f t="shared" si="49"/>
        <v>0</v>
      </c>
      <c r="T1031" s="24">
        <f t="shared" si="50"/>
        <v>0</v>
      </c>
      <c r="U1031" s="24">
        <f t="shared" si="51"/>
        <v>1</v>
      </c>
    </row>
    <row r="1032" spans="1:21" x14ac:dyDescent="0.25">
      <c r="A1032" s="24" t="s">
        <v>957</v>
      </c>
      <c r="B1032" s="8" t="s">
        <v>3871</v>
      </c>
      <c r="C1032" s="8" t="s">
        <v>807</v>
      </c>
      <c r="D1032" s="24" t="s">
        <v>699</v>
      </c>
      <c r="E1032" s="24">
        <v>0</v>
      </c>
      <c r="F1032" s="24">
        <v>0</v>
      </c>
      <c r="G1032" s="24">
        <v>0</v>
      </c>
      <c r="H1032" s="24">
        <v>0</v>
      </c>
      <c r="I1032" s="24">
        <v>0</v>
      </c>
      <c r="J1032" s="24">
        <v>0</v>
      </c>
      <c r="K1032" s="24">
        <v>0</v>
      </c>
      <c r="L1032" s="24">
        <v>0</v>
      </c>
      <c r="M1032" s="24">
        <v>0</v>
      </c>
      <c r="N1032" s="24">
        <v>0</v>
      </c>
      <c r="O1032" s="24">
        <v>0</v>
      </c>
      <c r="P1032" s="24">
        <v>0</v>
      </c>
      <c r="Q1032" s="24">
        <v>0</v>
      </c>
      <c r="R1032" s="24">
        <v>0</v>
      </c>
      <c r="S1032" s="24">
        <f t="shared" si="49"/>
        <v>0</v>
      </c>
      <c r="T1032" s="24">
        <f t="shared" si="50"/>
        <v>0</v>
      </c>
      <c r="U1032" s="24">
        <f t="shared" si="51"/>
        <v>1</v>
      </c>
    </row>
    <row r="1033" spans="1:21" x14ac:dyDescent="0.25">
      <c r="A1033" s="24" t="s">
        <v>54</v>
      </c>
      <c r="B1033" s="8" t="s">
        <v>612</v>
      </c>
      <c r="C1033" s="8" t="s">
        <v>806</v>
      </c>
      <c r="D1033" s="24" t="s">
        <v>699</v>
      </c>
      <c r="E1033" s="24">
        <v>0</v>
      </c>
      <c r="F1033" s="24">
        <v>0</v>
      </c>
      <c r="G1033" s="24">
        <v>0</v>
      </c>
      <c r="H1033" s="24">
        <v>0</v>
      </c>
      <c r="I1033" s="24">
        <v>0</v>
      </c>
      <c r="J1033" s="24">
        <v>0</v>
      </c>
      <c r="K1033" s="24">
        <v>0</v>
      </c>
      <c r="L1033" s="24">
        <v>0</v>
      </c>
      <c r="M1033" s="24">
        <v>0</v>
      </c>
      <c r="N1033" s="24">
        <v>0</v>
      </c>
      <c r="O1033" s="24">
        <v>0</v>
      </c>
      <c r="P1033" s="24">
        <v>0</v>
      </c>
      <c r="Q1033" s="24">
        <v>0</v>
      </c>
      <c r="R1033" s="24">
        <v>0</v>
      </c>
      <c r="S1033" s="24">
        <f t="shared" si="49"/>
        <v>0</v>
      </c>
      <c r="T1033" s="24">
        <f t="shared" si="50"/>
        <v>0</v>
      </c>
      <c r="U1033" s="24">
        <f t="shared" si="51"/>
        <v>1</v>
      </c>
    </row>
    <row r="1034" spans="1:21" x14ac:dyDescent="0.25">
      <c r="A1034" s="24" t="s">
        <v>41</v>
      </c>
      <c r="B1034" s="8" t="s">
        <v>425</v>
      </c>
      <c r="C1034" s="8" t="s">
        <v>807</v>
      </c>
      <c r="D1034" s="24" t="s">
        <v>701</v>
      </c>
      <c r="E1034" s="24">
        <v>0</v>
      </c>
      <c r="F1034" s="24">
        <v>0</v>
      </c>
      <c r="G1034" s="24">
        <v>0</v>
      </c>
      <c r="H1034" s="24">
        <v>0</v>
      </c>
      <c r="I1034" s="24">
        <v>0</v>
      </c>
      <c r="J1034" s="24">
        <v>0</v>
      </c>
      <c r="K1034" s="24">
        <v>0</v>
      </c>
      <c r="L1034" s="24">
        <v>0</v>
      </c>
      <c r="M1034" s="24">
        <v>0</v>
      </c>
      <c r="N1034" s="24">
        <v>0</v>
      </c>
      <c r="O1034" s="24">
        <v>0</v>
      </c>
      <c r="P1034" s="24">
        <v>0</v>
      </c>
      <c r="Q1034" s="24">
        <v>0</v>
      </c>
      <c r="R1034" s="24">
        <v>0</v>
      </c>
      <c r="S1034" s="24">
        <f t="shared" si="49"/>
        <v>0</v>
      </c>
      <c r="T1034" s="24">
        <f t="shared" si="50"/>
        <v>0</v>
      </c>
      <c r="U1034" s="24">
        <f t="shared" si="51"/>
        <v>1</v>
      </c>
    </row>
    <row r="1035" spans="1:21" x14ac:dyDescent="0.25">
      <c r="A1035" s="24" t="s">
        <v>110</v>
      </c>
      <c r="B1035" s="8" t="s">
        <v>3872</v>
      </c>
      <c r="C1035" s="8" t="s">
        <v>807</v>
      </c>
      <c r="D1035" s="24" t="s">
        <v>725</v>
      </c>
      <c r="E1035" s="24">
        <v>0</v>
      </c>
      <c r="F1035" s="24">
        <v>0</v>
      </c>
      <c r="G1035" s="24">
        <v>0</v>
      </c>
      <c r="H1035" s="24">
        <v>0</v>
      </c>
      <c r="I1035" s="24">
        <v>0</v>
      </c>
      <c r="J1035" s="24">
        <v>0</v>
      </c>
      <c r="K1035" s="24">
        <v>0</v>
      </c>
      <c r="L1035" s="24">
        <v>0</v>
      </c>
      <c r="M1035" s="24">
        <v>0</v>
      </c>
      <c r="N1035" s="24">
        <v>0</v>
      </c>
      <c r="O1035" s="24">
        <v>0</v>
      </c>
      <c r="P1035" s="24">
        <v>0</v>
      </c>
      <c r="Q1035" s="24">
        <v>0</v>
      </c>
      <c r="R1035" s="24">
        <v>0</v>
      </c>
      <c r="S1035" s="24">
        <f t="shared" si="49"/>
        <v>0</v>
      </c>
      <c r="T1035" s="24">
        <f t="shared" si="50"/>
        <v>0</v>
      </c>
      <c r="U1035" s="24">
        <f t="shared" si="51"/>
        <v>1</v>
      </c>
    </row>
    <row r="1036" spans="1:21" x14ac:dyDescent="0.25">
      <c r="A1036" s="24" t="s">
        <v>305</v>
      </c>
      <c r="B1036" s="8" t="s">
        <v>3137</v>
      </c>
      <c r="C1036" s="8" t="s">
        <v>807</v>
      </c>
      <c r="D1036" s="24" t="s">
        <v>711</v>
      </c>
      <c r="E1036" s="24">
        <v>0</v>
      </c>
      <c r="F1036" s="24">
        <v>0</v>
      </c>
      <c r="G1036" s="24">
        <v>0</v>
      </c>
      <c r="H1036" s="24">
        <v>0</v>
      </c>
      <c r="I1036" s="24">
        <v>0</v>
      </c>
      <c r="J1036" s="24">
        <v>0</v>
      </c>
      <c r="K1036" s="24">
        <v>0</v>
      </c>
      <c r="L1036" s="24">
        <v>0</v>
      </c>
      <c r="M1036" s="24">
        <v>0</v>
      </c>
      <c r="N1036" s="24">
        <v>0</v>
      </c>
      <c r="O1036" s="24">
        <v>0</v>
      </c>
      <c r="P1036" s="24">
        <v>0</v>
      </c>
      <c r="Q1036" s="24">
        <v>0</v>
      </c>
      <c r="R1036" s="24">
        <v>0</v>
      </c>
      <c r="S1036" s="24">
        <f t="shared" si="49"/>
        <v>0</v>
      </c>
      <c r="T1036" s="24">
        <f t="shared" si="50"/>
        <v>0</v>
      </c>
      <c r="U1036" s="24">
        <f t="shared" si="51"/>
        <v>1</v>
      </c>
    </row>
    <row r="1037" spans="1:21" x14ac:dyDescent="0.25">
      <c r="A1037" s="24" t="s">
        <v>173</v>
      </c>
      <c r="B1037" s="8" t="s">
        <v>3873</v>
      </c>
      <c r="C1037" s="8" t="s">
        <v>807</v>
      </c>
      <c r="D1037" s="24" t="s">
        <v>728</v>
      </c>
      <c r="E1037" s="24">
        <v>0</v>
      </c>
      <c r="F1037" s="24">
        <v>0</v>
      </c>
      <c r="G1037" s="24">
        <v>0</v>
      </c>
      <c r="H1037" s="24">
        <v>0</v>
      </c>
      <c r="I1037" s="24">
        <v>0</v>
      </c>
      <c r="J1037" s="24">
        <v>0</v>
      </c>
      <c r="K1037" s="24">
        <v>0</v>
      </c>
      <c r="L1037" s="24">
        <v>0</v>
      </c>
      <c r="M1037" s="24">
        <v>0</v>
      </c>
      <c r="N1037" s="24">
        <v>0</v>
      </c>
      <c r="O1037" s="24">
        <v>0</v>
      </c>
      <c r="P1037" s="24">
        <v>0</v>
      </c>
      <c r="Q1037" s="24">
        <v>0</v>
      </c>
      <c r="R1037" s="24">
        <v>0</v>
      </c>
      <c r="S1037" s="24">
        <f t="shared" si="49"/>
        <v>0</v>
      </c>
      <c r="T1037" s="24">
        <f t="shared" si="50"/>
        <v>0</v>
      </c>
      <c r="U1037" s="24">
        <f t="shared" si="51"/>
        <v>1</v>
      </c>
    </row>
    <row r="1038" spans="1:21" x14ac:dyDescent="0.25">
      <c r="A1038" s="24" t="s">
        <v>335</v>
      </c>
      <c r="B1038" s="8" t="s">
        <v>388</v>
      </c>
      <c r="C1038" s="8" t="s">
        <v>807</v>
      </c>
      <c r="D1038" s="24" t="s">
        <v>708</v>
      </c>
      <c r="E1038" s="24">
        <v>0</v>
      </c>
      <c r="F1038" s="24">
        <v>0</v>
      </c>
      <c r="G1038" s="24">
        <v>0</v>
      </c>
      <c r="H1038" s="24">
        <v>0</v>
      </c>
      <c r="I1038" s="24">
        <v>0</v>
      </c>
      <c r="J1038" s="24">
        <v>0</v>
      </c>
      <c r="K1038" s="24">
        <v>0</v>
      </c>
      <c r="L1038" s="24">
        <v>0</v>
      </c>
      <c r="M1038" s="24">
        <v>0</v>
      </c>
      <c r="N1038" s="24">
        <v>0</v>
      </c>
      <c r="O1038" s="24">
        <v>0</v>
      </c>
      <c r="P1038" s="24">
        <v>0</v>
      </c>
      <c r="Q1038" s="24">
        <v>0</v>
      </c>
      <c r="R1038" s="24">
        <v>0</v>
      </c>
      <c r="S1038" s="24">
        <f t="shared" si="49"/>
        <v>0</v>
      </c>
      <c r="T1038" s="24">
        <f t="shared" si="50"/>
        <v>0</v>
      </c>
      <c r="U1038" s="24">
        <f t="shared" si="51"/>
        <v>1</v>
      </c>
    </row>
    <row r="1039" spans="1:21" x14ac:dyDescent="0.25">
      <c r="A1039" s="24" t="s">
        <v>127</v>
      </c>
      <c r="B1039" s="8" t="s">
        <v>377</v>
      </c>
      <c r="C1039" s="8" t="s">
        <v>807</v>
      </c>
      <c r="D1039" s="24" t="s">
        <v>702</v>
      </c>
      <c r="E1039" s="24">
        <v>0</v>
      </c>
      <c r="F1039" s="24">
        <v>0</v>
      </c>
      <c r="G1039" s="24">
        <v>0</v>
      </c>
      <c r="H1039" s="24">
        <v>0</v>
      </c>
      <c r="I1039" s="24">
        <v>0</v>
      </c>
      <c r="J1039" s="24">
        <v>0</v>
      </c>
      <c r="K1039" s="24">
        <v>0</v>
      </c>
      <c r="L1039" s="24">
        <v>0</v>
      </c>
      <c r="M1039" s="24">
        <v>0</v>
      </c>
      <c r="N1039" s="24">
        <v>0</v>
      </c>
      <c r="O1039" s="24">
        <v>0</v>
      </c>
      <c r="P1039" s="24">
        <v>0</v>
      </c>
      <c r="Q1039" s="24">
        <v>0</v>
      </c>
      <c r="R1039" s="24">
        <v>0</v>
      </c>
      <c r="S1039" s="24">
        <f t="shared" si="49"/>
        <v>0</v>
      </c>
      <c r="T1039" s="24">
        <f t="shared" si="50"/>
        <v>0</v>
      </c>
      <c r="U1039" s="24">
        <f t="shared" si="51"/>
        <v>1</v>
      </c>
    </row>
    <row r="1040" spans="1:21" x14ac:dyDescent="0.25">
      <c r="A1040" s="24" t="s">
        <v>257</v>
      </c>
      <c r="B1040" s="8" t="s">
        <v>3874</v>
      </c>
      <c r="C1040" s="8" t="s">
        <v>807</v>
      </c>
      <c r="D1040" s="24" t="s">
        <v>712</v>
      </c>
      <c r="E1040" s="24">
        <v>0</v>
      </c>
      <c r="F1040" s="24">
        <v>0</v>
      </c>
      <c r="G1040" s="24">
        <v>0</v>
      </c>
      <c r="H1040" s="24">
        <v>0</v>
      </c>
      <c r="I1040" s="24">
        <v>0</v>
      </c>
      <c r="J1040" s="24">
        <v>0</v>
      </c>
      <c r="K1040" s="24">
        <v>0</v>
      </c>
      <c r="L1040" s="24">
        <v>0</v>
      </c>
      <c r="M1040" s="24">
        <v>0</v>
      </c>
      <c r="N1040" s="24">
        <v>0</v>
      </c>
      <c r="O1040" s="24">
        <v>0</v>
      </c>
      <c r="P1040" s="24">
        <v>0</v>
      </c>
      <c r="Q1040" s="24">
        <v>0</v>
      </c>
      <c r="R1040" s="24">
        <v>0</v>
      </c>
      <c r="S1040" s="24">
        <f t="shared" si="49"/>
        <v>0</v>
      </c>
      <c r="T1040" s="24">
        <f t="shared" si="50"/>
        <v>0</v>
      </c>
      <c r="U1040" s="24">
        <f t="shared" si="51"/>
        <v>1</v>
      </c>
    </row>
    <row r="1041" spans="1:21" x14ac:dyDescent="0.25">
      <c r="A1041" s="24" t="s">
        <v>3875</v>
      </c>
      <c r="B1041" s="8" t="s">
        <v>295</v>
      </c>
      <c r="C1041" s="8" t="s">
        <v>807</v>
      </c>
      <c r="D1041" s="24" t="s">
        <v>724</v>
      </c>
      <c r="E1041" s="24">
        <v>0</v>
      </c>
      <c r="F1041" s="24">
        <v>0</v>
      </c>
      <c r="G1041" s="24">
        <v>0</v>
      </c>
      <c r="H1041" s="24">
        <v>0</v>
      </c>
      <c r="I1041" s="24">
        <v>0</v>
      </c>
      <c r="J1041" s="24">
        <v>0</v>
      </c>
      <c r="K1041" s="24">
        <v>0</v>
      </c>
      <c r="L1041" s="24">
        <v>0</v>
      </c>
      <c r="M1041" s="24">
        <v>0</v>
      </c>
      <c r="N1041" s="24">
        <v>0</v>
      </c>
      <c r="O1041" s="24">
        <v>0</v>
      </c>
      <c r="P1041" s="24">
        <v>0</v>
      </c>
      <c r="Q1041" s="24">
        <v>0</v>
      </c>
      <c r="R1041" s="24">
        <v>0</v>
      </c>
      <c r="S1041" s="24">
        <f t="shared" si="49"/>
        <v>0</v>
      </c>
      <c r="T1041" s="24">
        <f t="shared" si="50"/>
        <v>0</v>
      </c>
      <c r="U1041" s="24">
        <f t="shared" si="51"/>
        <v>1</v>
      </c>
    </row>
    <row r="1042" spans="1:21" x14ac:dyDescent="0.25">
      <c r="A1042" s="24" t="s">
        <v>3876</v>
      </c>
      <c r="B1042" s="8" t="s">
        <v>3877</v>
      </c>
      <c r="C1042" s="8" t="s">
        <v>807</v>
      </c>
      <c r="D1042" s="24" t="s">
        <v>727</v>
      </c>
      <c r="E1042" s="24">
        <v>0</v>
      </c>
      <c r="F1042" s="24">
        <v>0</v>
      </c>
      <c r="G1042" s="24">
        <v>0</v>
      </c>
      <c r="H1042" s="24">
        <v>0</v>
      </c>
      <c r="I1042" s="24">
        <v>0</v>
      </c>
      <c r="J1042" s="24">
        <v>0</v>
      </c>
      <c r="K1042" s="24">
        <v>0</v>
      </c>
      <c r="L1042" s="24">
        <v>0</v>
      </c>
      <c r="M1042" s="24">
        <v>0</v>
      </c>
      <c r="N1042" s="24">
        <v>0</v>
      </c>
      <c r="O1042" s="24">
        <v>0</v>
      </c>
      <c r="P1042" s="24">
        <v>0</v>
      </c>
      <c r="Q1042" s="24">
        <v>0</v>
      </c>
      <c r="R1042" s="24">
        <v>0</v>
      </c>
      <c r="S1042" s="24">
        <f t="shared" si="49"/>
        <v>0</v>
      </c>
      <c r="T1042" s="24">
        <f t="shared" si="50"/>
        <v>0</v>
      </c>
      <c r="U1042" s="24">
        <f t="shared" si="51"/>
        <v>1</v>
      </c>
    </row>
    <row r="1043" spans="1:21" x14ac:dyDescent="0.25">
      <c r="A1043" s="24" t="s">
        <v>58</v>
      </c>
      <c r="B1043" s="8" t="s">
        <v>3878</v>
      </c>
      <c r="C1043" s="8" t="s">
        <v>806</v>
      </c>
      <c r="D1043" s="24" t="s">
        <v>708</v>
      </c>
      <c r="E1043" s="24">
        <v>0</v>
      </c>
      <c r="F1043" s="24">
        <v>0</v>
      </c>
      <c r="G1043" s="24">
        <v>0</v>
      </c>
      <c r="H1043" s="24">
        <v>0</v>
      </c>
      <c r="I1043" s="24">
        <v>0</v>
      </c>
      <c r="J1043" s="24">
        <v>0</v>
      </c>
      <c r="K1043" s="24">
        <v>0</v>
      </c>
      <c r="L1043" s="24">
        <v>0</v>
      </c>
      <c r="M1043" s="24">
        <v>0</v>
      </c>
      <c r="N1043" s="24">
        <v>0</v>
      </c>
      <c r="O1043" s="24">
        <v>0</v>
      </c>
      <c r="P1043" s="24">
        <v>0</v>
      </c>
      <c r="Q1043" s="24">
        <v>0</v>
      </c>
      <c r="R1043" s="24">
        <v>0</v>
      </c>
      <c r="S1043" s="24">
        <f t="shared" si="49"/>
        <v>0</v>
      </c>
      <c r="T1043" s="24">
        <f t="shared" si="50"/>
        <v>0</v>
      </c>
      <c r="U1043" s="24">
        <f t="shared" si="51"/>
        <v>1</v>
      </c>
    </row>
    <row r="1044" spans="1:21" x14ac:dyDescent="0.25">
      <c r="A1044" s="24" t="s">
        <v>378</v>
      </c>
      <c r="B1044" s="8" t="s">
        <v>3879</v>
      </c>
      <c r="C1044" s="8" t="s">
        <v>806</v>
      </c>
      <c r="D1044" s="24" t="s">
        <v>713</v>
      </c>
      <c r="E1044" s="24">
        <v>0</v>
      </c>
      <c r="F1044" s="24">
        <v>0</v>
      </c>
      <c r="G1044" s="24">
        <v>0</v>
      </c>
      <c r="H1044" s="24">
        <v>0</v>
      </c>
      <c r="I1044" s="24">
        <v>0</v>
      </c>
      <c r="J1044" s="24">
        <v>0</v>
      </c>
      <c r="K1044" s="24">
        <v>0</v>
      </c>
      <c r="L1044" s="24">
        <v>0</v>
      </c>
      <c r="M1044" s="24">
        <v>0</v>
      </c>
      <c r="N1044" s="24">
        <v>0</v>
      </c>
      <c r="O1044" s="24">
        <v>0</v>
      </c>
      <c r="P1044" s="24">
        <v>0</v>
      </c>
      <c r="Q1044" s="24">
        <v>0</v>
      </c>
      <c r="R1044" s="24">
        <v>0</v>
      </c>
      <c r="S1044" s="24">
        <f t="shared" si="49"/>
        <v>0</v>
      </c>
      <c r="T1044" s="24">
        <f t="shared" si="50"/>
        <v>0</v>
      </c>
      <c r="U1044" s="24">
        <f t="shared" si="51"/>
        <v>1</v>
      </c>
    </row>
    <row r="1045" spans="1:21" x14ac:dyDescent="0.25">
      <c r="A1045" s="24" t="s">
        <v>83</v>
      </c>
      <c r="B1045" s="8" t="s">
        <v>3880</v>
      </c>
      <c r="C1045" s="8" t="s">
        <v>807</v>
      </c>
      <c r="D1045" s="24" t="s">
        <v>702</v>
      </c>
      <c r="E1045" s="24">
        <v>0</v>
      </c>
      <c r="F1045" s="24">
        <v>0</v>
      </c>
      <c r="G1045" s="24">
        <v>0</v>
      </c>
      <c r="H1045" s="24">
        <v>0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4">
        <v>0</v>
      </c>
      <c r="O1045" s="24">
        <v>0</v>
      </c>
      <c r="P1045" s="24">
        <v>0</v>
      </c>
      <c r="Q1045" s="24">
        <v>0</v>
      </c>
      <c r="R1045" s="24">
        <v>0</v>
      </c>
      <c r="S1045" s="24">
        <f t="shared" si="49"/>
        <v>0</v>
      </c>
      <c r="T1045" s="24">
        <f t="shared" si="50"/>
        <v>0</v>
      </c>
      <c r="U1045" s="24">
        <f t="shared" si="51"/>
        <v>1</v>
      </c>
    </row>
    <row r="1046" spans="1:21" x14ac:dyDescent="0.25">
      <c r="A1046" s="24" t="s">
        <v>117</v>
      </c>
      <c r="B1046" s="8" t="s">
        <v>3881</v>
      </c>
      <c r="C1046" s="8" t="s">
        <v>806</v>
      </c>
      <c r="D1046" s="24" t="s">
        <v>719</v>
      </c>
      <c r="E1046" s="24">
        <v>0</v>
      </c>
      <c r="F1046" s="24">
        <v>0</v>
      </c>
      <c r="G1046" s="24">
        <v>0</v>
      </c>
      <c r="H1046" s="24">
        <v>0</v>
      </c>
      <c r="I1046" s="24">
        <v>0</v>
      </c>
      <c r="J1046" s="24">
        <v>0</v>
      </c>
      <c r="K1046" s="24">
        <v>0</v>
      </c>
      <c r="L1046" s="24">
        <v>0</v>
      </c>
      <c r="M1046" s="24">
        <v>0</v>
      </c>
      <c r="N1046" s="24">
        <v>0</v>
      </c>
      <c r="O1046" s="24">
        <v>0</v>
      </c>
      <c r="P1046" s="24">
        <v>0</v>
      </c>
      <c r="Q1046" s="24">
        <v>0</v>
      </c>
      <c r="R1046" s="24">
        <v>0</v>
      </c>
      <c r="S1046" s="24">
        <f t="shared" si="49"/>
        <v>0</v>
      </c>
      <c r="T1046" s="24">
        <f t="shared" si="50"/>
        <v>0</v>
      </c>
      <c r="U1046" s="24">
        <f t="shared" si="51"/>
        <v>1</v>
      </c>
    </row>
    <row r="1047" spans="1:21" x14ac:dyDescent="0.25">
      <c r="A1047" s="24" t="s">
        <v>440</v>
      </c>
      <c r="B1047" s="8" t="s">
        <v>3882</v>
      </c>
      <c r="C1047" s="8" t="s">
        <v>807</v>
      </c>
      <c r="D1047" s="24" t="s">
        <v>717</v>
      </c>
      <c r="E1047" s="24">
        <v>0</v>
      </c>
      <c r="F1047" s="24">
        <v>0</v>
      </c>
      <c r="G1047" s="24">
        <v>0</v>
      </c>
      <c r="H1047" s="24">
        <v>0</v>
      </c>
      <c r="I1047" s="24">
        <v>0</v>
      </c>
      <c r="J1047" s="24">
        <v>0</v>
      </c>
      <c r="K1047" s="24">
        <v>0</v>
      </c>
      <c r="L1047" s="24">
        <v>0</v>
      </c>
      <c r="M1047" s="24">
        <v>0</v>
      </c>
      <c r="N1047" s="24">
        <v>0</v>
      </c>
      <c r="O1047" s="24">
        <v>0</v>
      </c>
      <c r="P1047" s="24">
        <v>0</v>
      </c>
      <c r="Q1047" s="24">
        <v>0</v>
      </c>
      <c r="R1047" s="24">
        <v>0</v>
      </c>
      <c r="S1047" s="24">
        <f t="shared" si="49"/>
        <v>0</v>
      </c>
      <c r="T1047" s="24">
        <f t="shared" si="50"/>
        <v>0</v>
      </c>
      <c r="U1047" s="24">
        <f t="shared" si="51"/>
        <v>1</v>
      </c>
    </row>
    <row r="1048" spans="1:21" x14ac:dyDescent="0.25">
      <c r="A1048" s="24" t="s">
        <v>275</v>
      </c>
      <c r="B1048" s="8" t="s">
        <v>3883</v>
      </c>
      <c r="C1048" s="8" t="s">
        <v>807</v>
      </c>
      <c r="D1048" s="24" t="s">
        <v>716</v>
      </c>
      <c r="E1048" s="24">
        <v>0</v>
      </c>
      <c r="F1048" s="24">
        <v>0</v>
      </c>
      <c r="G1048" s="24">
        <v>0</v>
      </c>
      <c r="H1048" s="24">
        <v>0</v>
      </c>
      <c r="I1048" s="24">
        <v>0</v>
      </c>
      <c r="J1048" s="24">
        <v>0</v>
      </c>
      <c r="K1048" s="24">
        <v>0</v>
      </c>
      <c r="L1048" s="24">
        <v>0</v>
      </c>
      <c r="M1048" s="24">
        <v>0</v>
      </c>
      <c r="N1048" s="24">
        <v>0</v>
      </c>
      <c r="O1048" s="24">
        <v>0</v>
      </c>
      <c r="P1048" s="24">
        <v>0</v>
      </c>
      <c r="Q1048" s="24">
        <v>0</v>
      </c>
      <c r="R1048" s="24">
        <v>0</v>
      </c>
      <c r="S1048" s="24">
        <f t="shared" si="49"/>
        <v>0</v>
      </c>
      <c r="T1048" s="24">
        <f t="shared" si="50"/>
        <v>0</v>
      </c>
      <c r="U1048" s="24">
        <f t="shared" si="51"/>
        <v>1</v>
      </c>
    </row>
    <row r="1049" spans="1:21" x14ac:dyDescent="0.25">
      <c r="A1049" s="24" t="s">
        <v>1172</v>
      </c>
      <c r="B1049" s="8" t="s">
        <v>1931</v>
      </c>
      <c r="C1049" s="8" t="s">
        <v>806</v>
      </c>
      <c r="D1049" s="24" t="s">
        <v>723</v>
      </c>
      <c r="E1049" s="24">
        <v>0</v>
      </c>
      <c r="F1049" s="24">
        <v>0</v>
      </c>
      <c r="G1049" s="24">
        <v>0</v>
      </c>
      <c r="H1049" s="24">
        <v>0</v>
      </c>
      <c r="I1049" s="24">
        <v>0</v>
      </c>
      <c r="J1049" s="24">
        <v>0</v>
      </c>
      <c r="K1049" s="24">
        <v>0</v>
      </c>
      <c r="L1049" s="24">
        <v>0</v>
      </c>
      <c r="M1049" s="24">
        <v>0</v>
      </c>
      <c r="N1049" s="24">
        <v>0</v>
      </c>
      <c r="O1049" s="24">
        <v>0</v>
      </c>
      <c r="P1049" s="24">
        <v>0</v>
      </c>
      <c r="Q1049" s="24">
        <v>0</v>
      </c>
      <c r="R1049" s="24">
        <v>0</v>
      </c>
      <c r="S1049" s="24">
        <f t="shared" si="49"/>
        <v>0</v>
      </c>
      <c r="T1049" s="24">
        <f t="shared" si="50"/>
        <v>0</v>
      </c>
      <c r="U1049" s="24">
        <f t="shared" si="51"/>
        <v>1</v>
      </c>
    </row>
    <row r="1050" spans="1:21" x14ac:dyDescent="0.25">
      <c r="A1050" s="24" t="s">
        <v>1185</v>
      </c>
      <c r="B1050" s="8" t="s">
        <v>3158</v>
      </c>
      <c r="C1050" s="8" t="s">
        <v>807</v>
      </c>
      <c r="D1050" s="24" t="s">
        <v>716</v>
      </c>
      <c r="E1050" s="24">
        <v>0</v>
      </c>
      <c r="F1050" s="24">
        <v>0</v>
      </c>
      <c r="G1050" s="24">
        <v>0</v>
      </c>
      <c r="H1050" s="24">
        <v>0</v>
      </c>
      <c r="I1050" s="24">
        <v>0</v>
      </c>
      <c r="J1050" s="24">
        <v>0</v>
      </c>
      <c r="K1050" s="24">
        <v>0</v>
      </c>
      <c r="L1050" s="24">
        <v>0</v>
      </c>
      <c r="M1050" s="24">
        <v>0</v>
      </c>
      <c r="N1050" s="24">
        <v>0</v>
      </c>
      <c r="O1050" s="24">
        <v>0</v>
      </c>
      <c r="P1050" s="24">
        <v>0</v>
      </c>
      <c r="Q1050" s="24">
        <v>0</v>
      </c>
      <c r="R1050" s="24">
        <v>0</v>
      </c>
      <c r="S1050" s="24">
        <f t="shared" si="49"/>
        <v>0</v>
      </c>
      <c r="T1050" s="24">
        <f t="shared" si="50"/>
        <v>0</v>
      </c>
      <c r="U1050" s="24">
        <f t="shared" si="51"/>
        <v>1</v>
      </c>
    </row>
    <row r="1051" spans="1:21" x14ac:dyDescent="0.25">
      <c r="A1051" s="24" t="s">
        <v>158</v>
      </c>
      <c r="B1051" s="8" t="s">
        <v>1696</v>
      </c>
      <c r="C1051" s="8" t="s">
        <v>807</v>
      </c>
      <c r="D1051" s="24" t="s">
        <v>723</v>
      </c>
      <c r="E1051" s="24">
        <v>0</v>
      </c>
      <c r="F1051" s="24">
        <v>0</v>
      </c>
      <c r="G1051" s="24">
        <v>0</v>
      </c>
      <c r="H1051" s="24">
        <v>0</v>
      </c>
      <c r="I1051" s="24">
        <v>0</v>
      </c>
      <c r="J1051" s="24">
        <v>0</v>
      </c>
      <c r="K1051" s="24">
        <v>0</v>
      </c>
      <c r="L1051" s="24">
        <v>0</v>
      </c>
      <c r="M1051" s="24">
        <v>0</v>
      </c>
      <c r="N1051" s="24">
        <v>0</v>
      </c>
      <c r="O1051" s="24">
        <v>0</v>
      </c>
      <c r="P1051" s="24">
        <v>0</v>
      </c>
      <c r="Q1051" s="24">
        <v>0</v>
      </c>
      <c r="R1051" s="24">
        <v>0</v>
      </c>
      <c r="S1051" s="24">
        <f t="shared" si="49"/>
        <v>0</v>
      </c>
      <c r="T1051" s="24">
        <f t="shared" si="50"/>
        <v>0</v>
      </c>
      <c r="U1051" s="24">
        <f t="shared" si="51"/>
        <v>1</v>
      </c>
    </row>
    <row r="1052" spans="1:21" x14ac:dyDescent="0.25">
      <c r="A1052" s="24" t="s">
        <v>422</v>
      </c>
      <c r="B1052" s="8" t="s">
        <v>687</v>
      </c>
      <c r="C1052" s="8" t="s">
        <v>806</v>
      </c>
      <c r="D1052" s="24" t="s">
        <v>710</v>
      </c>
      <c r="E1052" s="24">
        <v>0</v>
      </c>
      <c r="F1052" s="24">
        <v>0</v>
      </c>
      <c r="G1052" s="24">
        <v>0</v>
      </c>
      <c r="H1052" s="24">
        <v>0</v>
      </c>
      <c r="I1052" s="24">
        <v>0</v>
      </c>
      <c r="J1052" s="24">
        <v>0</v>
      </c>
      <c r="K1052" s="24">
        <v>0</v>
      </c>
      <c r="L1052" s="24">
        <v>0</v>
      </c>
      <c r="M1052" s="24">
        <v>0</v>
      </c>
      <c r="N1052" s="24">
        <v>0</v>
      </c>
      <c r="O1052" s="24">
        <v>0</v>
      </c>
      <c r="P1052" s="24">
        <v>0</v>
      </c>
      <c r="Q1052" s="24">
        <v>0</v>
      </c>
      <c r="R1052" s="24">
        <v>0</v>
      </c>
      <c r="S1052" s="24">
        <f t="shared" si="49"/>
        <v>0</v>
      </c>
      <c r="T1052" s="24">
        <f t="shared" si="50"/>
        <v>0</v>
      </c>
      <c r="U1052" s="24">
        <f t="shared" si="51"/>
        <v>1</v>
      </c>
    </row>
    <row r="1053" spans="1:21" x14ac:dyDescent="0.25">
      <c r="A1053" s="24" t="s">
        <v>2201</v>
      </c>
      <c r="B1053" s="8" t="s">
        <v>383</v>
      </c>
      <c r="C1053" s="8" t="s">
        <v>807</v>
      </c>
      <c r="D1053" s="24" t="s">
        <v>724</v>
      </c>
      <c r="E1053" s="24">
        <v>0</v>
      </c>
      <c r="F1053" s="24">
        <v>0</v>
      </c>
      <c r="G1053" s="24">
        <v>0</v>
      </c>
      <c r="H1053" s="24">
        <v>0</v>
      </c>
      <c r="I1053" s="24">
        <v>0</v>
      </c>
      <c r="J1053" s="24">
        <v>0</v>
      </c>
      <c r="K1053" s="24">
        <v>0</v>
      </c>
      <c r="L1053" s="24">
        <v>0</v>
      </c>
      <c r="M1053" s="24">
        <v>0</v>
      </c>
      <c r="N1053" s="24">
        <v>0</v>
      </c>
      <c r="O1053" s="24">
        <v>0</v>
      </c>
      <c r="P1053" s="24">
        <v>0</v>
      </c>
      <c r="Q1053" s="24">
        <v>0</v>
      </c>
      <c r="R1053" s="24">
        <v>0</v>
      </c>
      <c r="S1053" s="24">
        <f t="shared" si="49"/>
        <v>0</v>
      </c>
      <c r="T1053" s="24">
        <f t="shared" si="50"/>
        <v>0</v>
      </c>
      <c r="U1053" s="24">
        <f t="shared" si="51"/>
        <v>1</v>
      </c>
    </row>
    <row r="1054" spans="1:21" x14ac:dyDescent="0.25">
      <c r="A1054" s="24" t="s">
        <v>52</v>
      </c>
      <c r="B1054" s="8" t="s">
        <v>3884</v>
      </c>
      <c r="C1054" s="8" t="s">
        <v>807</v>
      </c>
      <c r="D1054" s="24" t="s">
        <v>708</v>
      </c>
      <c r="E1054" s="24">
        <v>0</v>
      </c>
      <c r="F1054" s="24">
        <v>0</v>
      </c>
      <c r="G1054" s="24">
        <v>0</v>
      </c>
      <c r="H1054" s="24">
        <v>0</v>
      </c>
      <c r="I1054" s="24">
        <v>0</v>
      </c>
      <c r="J1054" s="24">
        <v>0</v>
      </c>
      <c r="K1054" s="24">
        <v>0</v>
      </c>
      <c r="L1054" s="24">
        <v>0</v>
      </c>
      <c r="M1054" s="24">
        <v>0</v>
      </c>
      <c r="N1054" s="24">
        <v>0</v>
      </c>
      <c r="O1054" s="24">
        <v>0</v>
      </c>
      <c r="P1054" s="24">
        <v>0</v>
      </c>
      <c r="Q1054" s="24">
        <v>0</v>
      </c>
      <c r="R1054" s="24">
        <v>0</v>
      </c>
      <c r="S1054" s="24">
        <f t="shared" si="49"/>
        <v>0</v>
      </c>
      <c r="T1054" s="24">
        <f t="shared" si="50"/>
        <v>0</v>
      </c>
      <c r="U1054" s="24">
        <f t="shared" si="51"/>
        <v>1</v>
      </c>
    </row>
    <row r="1055" spans="1:21" x14ac:dyDescent="0.25">
      <c r="A1055" s="24" t="s">
        <v>117</v>
      </c>
      <c r="B1055" s="8" t="s">
        <v>3885</v>
      </c>
      <c r="C1055" s="8" t="s">
        <v>806</v>
      </c>
      <c r="D1055" s="24" t="s">
        <v>720</v>
      </c>
      <c r="E1055" s="24">
        <v>0</v>
      </c>
      <c r="F1055" s="24">
        <v>0</v>
      </c>
      <c r="G1055" s="24">
        <v>0</v>
      </c>
      <c r="H1055" s="24">
        <v>0</v>
      </c>
      <c r="I1055" s="24">
        <v>0</v>
      </c>
      <c r="J1055" s="24">
        <v>0</v>
      </c>
      <c r="K1055" s="24">
        <v>0</v>
      </c>
      <c r="L1055" s="24">
        <v>0</v>
      </c>
      <c r="M1055" s="24">
        <v>0</v>
      </c>
      <c r="N1055" s="24">
        <v>0</v>
      </c>
      <c r="O1055" s="24">
        <v>0</v>
      </c>
      <c r="P1055" s="24">
        <v>0</v>
      </c>
      <c r="Q1055" s="24">
        <v>0</v>
      </c>
      <c r="R1055" s="24">
        <v>0</v>
      </c>
      <c r="S1055" s="24">
        <f t="shared" si="49"/>
        <v>0</v>
      </c>
      <c r="T1055" s="24">
        <f t="shared" si="50"/>
        <v>0</v>
      </c>
      <c r="U1055" s="24">
        <f t="shared" si="51"/>
        <v>1</v>
      </c>
    </row>
    <row r="1056" spans="1:21" x14ac:dyDescent="0.25">
      <c r="A1056" s="24" t="s">
        <v>1459</v>
      </c>
      <c r="B1056" s="8" t="s">
        <v>966</v>
      </c>
      <c r="C1056" s="8" t="s">
        <v>807</v>
      </c>
      <c r="D1056" s="24" t="s">
        <v>723</v>
      </c>
      <c r="E1056" s="24">
        <v>0</v>
      </c>
      <c r="F1056" s="24">
        <v>0</v>
      </c>
      <c r="G1056" s="24">
        <v>0</v>
      </c>
      <c r="H1056" s="24">
        <v>0</v>
      </c>
      <c r="I1056" s="24">
        <v>0</v>
      </c>
      <c r="J1056" s="24">
        <v>0</v>
      </c>
      <c r="K1056" s="24">
        <v>0</v>
      </c>
      <c r="L1056" s="24">
        <v>0</v>
      </c>
      <c r="M1056" s="24">
        <v>0</v>
      </c>
      <c r="N1056" s="24">
        <v>0</v>
      </c>
      <c r="O1056" s="24">
        <v>0</v>
      </c>
      <c r="P1056" s="24">
        <v>0</v>
      </c>
      <c r="Q1056" s="24">
        <v>0</v>
      </c>
      <c r="R1056" s="24">
        <v>0</v>
      </c>
      <c r="S1056" s="24">
        <f t="shared" si="49"/>
        <v>0</v>
      </c>
      <c r="T1056" s="24">
        <f t="shared" si="50"/>
        <v>0</v>
      </c>
      <c r="U1056" s="24">
        <f t="shared" si="51"/>
        <v>1</v>
      </c>
    </row>
    <row r="1057" spans="1:21" x14ac:dyDescent="0.25">
      <c r="A1057" s="24" t="s">
        <v>132</v>
      </c>
      <c r="B1057" s="8" t="s">
        <v>3352</v>
      </c>
      <c r="C1057" s="8" t="s">
        <v>806</v>
      </c>
      <c r="D1057" s="24" t="s">
        <v>721</v>
      </c>
      <c r="E1057" s="24">
        <v>0</v>
      </c>
      <c r="F1057" s="24">
        <v>0</v>
      </c>
      <c r="G1057" s="24">
        <v>0</v>
      </c>
      <c r="H1057" s="24">
        <v>0</v>
      </c>
      <c r="I1057" s="24">
        <v>0</v>
      </c>
      <c r="J1057" s="24">
        <v>0</v>
      </c>
      <c r="K1057" s="24">
        <v>0</v>
      </c>
      <c r="L1057" s="24">
        <v>0</v>
      </c>
      <c r="M1057" s="24">
        <v>0</v>
      </c>
      <c r="N1057" s="24">
        <v>0</v>
      </c>
      <c r="O1057" s="24">
        <v>0</v>
      </c>
      <c r="P1057" s="24">
        <v>0</v>
      </c>
      <c r="Q1057" s="24">
        <v>0</v>
      </c>
      <c r="R1057" s="24">
        <v>0</v>
      </c>
      <c r="S1057" s="24">
        <f t="shared" si="49"/>
        <v>0</v>
      </c>
      <c r="T1057" s="24">
        <f t="shared" si="50"/>
        <v>0</v>
      </c>
      <c r="U1057" s="24">
        <f t="shared" si="51"/>
        <v>1</v>
      </c>
    </row>
    <row r="1058" spans="1:21" x14ac:dyDescent="0.25">
      <c r="A1058" s="24" t="s">
        <v>982</v>
      </c>
      <c r="B1058" s="8" t="s">
        <v>2453</v>
      </c>
      <c r="C1058" s="8" t="s">
        <v>807</v>
      </c>
      <c r="D1058" s="24" t="s">
        <v>709</v>
      </c>
      <c r="E1058" s="24">
        <v>0</v>
      </c>
      <c r="F1058" s="24">
        <v>0</v>
      </c>
      <c r="G1058" s="24">
        <v>0</v>
      </c>
      <c r="H1058" s="24">
        <v>0</v>
      </c>
      <c r="I1058" s="24">
        <v>0</v>
      </c>
      <c r="J1058" s="24">
        <v>0</v>
      </c>
      <c r="K1058" s="24">
        <v>0</v>
      </c>
      <c r="L1058" s="24">
        <v>0</v>
      </c>
      <c r="M1058" s="24">
        <v>0</v>
      </c>
      <c r="N1058" s="24">
        <v>0</v>
      </c>
      <c r="O1058" s="24">
        <v>0</v>
      </c>
      <c r="P1058" s="24">
        <v>0</v>
      </c>
      <c r="Q1058" s="24">
        <v>0</v>
      </c>
      <c r="R1058" s="24">
        <v>0</v>
      </c>
      <c r="S1058" s="24">
        <f t="shared" si="49"/>
        <v>0</v>
      </c>
      <c r="T1058" s="24">
        <f t="shared" si="50"/>
        <v>0</v>
      </c>
      <c r="U1058" s="24">
        <f t="shared" si="51"/>
        <v>1</v>
      </c>
    </row>
    <row r="1059" spans="1:21" x14ac:dyDescent="0.25">
      <c r="A1059" s="24" t="s">
        <v>486</v>
      </c>
      <c r="B1059" s="8" t="s">
        <v>209</v>
      </c>
      <c r="C1059" s="8" t="s">
        <v>807</v>
      </c>
      <c r="D1059" s="24" t="s">
        <v>713</v>
      </c>
      <c r="E1059" s="24">
        <v>0</v>
      </c>
      <c r="F1059" s="24">
        <v>0</v>
      </c>
      <c r="G1059" s="24">
        <v>0</v>
      </c>
      <c r="H1059" s="24">
        <v>0</v>
      </c>
      <c r="I1059" s="24">
        <v>0</v>
      </c>
      <c r="J1059" s="24">
        <v>0</v>
      </c>
      <c r="K1059" s="24">
        <v>0</v>
      </c>
      <c r="L1059" s="24">
        <v>0</v>
      </c>
      <c r="M1059" s="24">
        <v>0</v>
      </c>
      <c r="N1059" s="24">
        <v>0</v>
      </c>
      <c r="O1059" s="24">
        <v>0</v>
      </c>
      <c r="P1059" s="24">
        <v>0</v>
      </c>
      <c r="Q1059" s="24">
        <v>0</v>
      </c>
      <c r="R1059" s="24">
        <v>0</v>
      </c>
      <c r="S1059" s="24">
        <f t="shared" si="49"/>
        <v>0</v>
      </c>
      <c r="T1059" s="24">
        <f t="shared" si="50"/>
        <v>0</v>
      </c>
      <c r="U1059" s="24">
        <f t="shared" si="51"/>
        <v>1</v>
      </c>
    </row>
    <row r="1060" spans="1:21" x14ac:dyDescent="0.25">
      <c r="A1060" s="24" t="s">
        <v>173</v>
      </c>
      <c r="B1060" s="8" t="s">
        <v>603</v>
      </c>
      <c r="C1060" s="8" t="s">
        <v>807</v>
      </c>
      <c r="D1060" s="24" t="s">
        <v>703</v>
      </c>
      <c r="E1060" s="24">
        <v>0</v>
      </c>
      <c r="F1060" s="24">
        <v>0</v>
      </c>
      <c r="G1060" s="24">
        <v>0</v>
      </c>
      <c r="H1060" s="24">
        <v>0</v>
      </c>
      <c r="I1060" s="24">
        <v>0</v>
      </c>
      <c r="J1060" s="24">
        <v>0</v>
      </c>
      <c r="K1060" s="24">
        <v>0</v>
      </c>
      <c r="L1060" s="24">
        <v>0</v>
      </c>
      <c r="M1060" s="24">
        <v>0</v>
      </c>
      <c r="N1060" s="24">
        <v>0</v>
      </c>
      <c r="O1060" s="24">
        <v>0</v>
      </c>
      <c r="P1060" s="24">
        <v>0</v>
      </c>
      <c r="Q1060" s="24">
        <v>0</v>
      </c>
      <c r="R1060" s="24">
        <v>0</v>
      </c>
      <c r="S1060" s="24">
        <f t="shared" si="49"/>
        <v>0</v>
      </c>
      <c r="T1060" s="24">
        <f t="shared" si="50"/>
        <v>0</v>
      </c>
      <c r="U1060" s="24">
        <f t="shared" si="51"/>
        <v>1</v>
      </c>
    </row>
    <row r="1061" spans="1:21" x14ac:dyDescent="0.25">
      <c r="A1061" s="24" t="s">
        <v>319</v>
      </c>
      <c r="B1061" s="8" t="s">
        <v>92</v>
      </c>
      <c r="C1061" s="8" t="s">
        <v>806</v>
      </c>
      <c r="D1061" s="24" t="s">
        <v>726</v>
      </c>
      <c r="E1061" s="24">
        <v>0</v>
      </c>
      <c r="F1061" s="24">
        <v>0</v>
      </c>
      <c r="G1061" s="24">
        <v>0</v>
      </c>
      <c r="H1061" s="24">
        <v>0</v>
      </c>
      <c r="I1061" s="24">
        <v>0</v>
      </c>
      <c r="J1061" s="24">
        <v>0</v>
      </c>
      <c r="K1061" s="24">
        <v>0</v>
      </c>
      <c r="L1061" s="24">
        <v>0</v>
      </c>
      <c r="M1061" s="24">
        <v>0</v>
      </c>
      <c r="N1061" s="24">
        <v>0</v>
      </c>
      <c r="O1061" s="24">
        <v>0</v>
      </c>
      <c r="P1061" s="24">
        <v>0</v>
      </c>
      <c r="Q1061" s="24">
        <v>0</v>
      </c>
      <c r="R1061" s="24">
        <v>0</v>
      </c>
      <c r="S1061" s="24">
        <f t="shared" si="49"/>
        <v>0</v>
      </c>
      <c r="T1061" s="24">
        <f t="shared" si="50"/>
        <v>0</v>
      </c>
      <c r="U1061" s="24">
        <f t="shared" si="51"/>
        <v>1</v>
      </c>
    </row>
    <row r="1062" spans="1:21" x14ac:dyDescent="0.25">
      <c r="A1062" s="24" t="s">
        <v>402</v>
      </c>
      <c r="B1062" s="8" t="s">
        <v>3886</v>
      </c>
      <c r="C1062" s="8" t="s">
        <v>1057</v>
      </c>
      <c r="D1062" s="24" t="s">
        <v>719</v>
      </c>
      <c r="E1062" s="24">
        <v>0</v>
      </c>
      <c r="F1062" s="24">
        <v>0</v>
      </c>
      <c r="G1062" s="24">
        <v>0</v>
      </c>
      <c r="H1062" s="24">
        <v>0</v>
      </c>
      <c r="I1062" s="24">
        <v>0</v>
      </c>
      <c r="J1062" s="24">
        <v>0</v>
      </c>
      <c r="K1062" s="24">
        <v>0</v>
      </c>
      <c r="L1062" s="24">
        <v>0</v>
      </c>
      <c r="M1062" s="24">
        <v>0</v>
      </c>
      <c r="N1062" s="24">
        <v>0</v>
      </c>
      <c r="O1062" s="24">
        <v>0</v>
      </c>
      <c r="P1062" s="24">
        <v>0</v>
      </c>
      <c r="Q1062" s="24">
        <v>0</v>
      </c>
      <c r="R1062" s="24">
        <v>0</v>
      </c>
      <c r="S1062" s="24">
        <f t="shared" si="49"/>
        <v>0</v>
      </c>
      <c r="T1062" s="24">
        <f t="shared" si="50"/>
        <v>0</v>
      </c>
      <c r="U1062" s="24">
        <f t="shared" si="51"/>
        <v>1</v>
      </c>
    </row>
    <row r="1063" spans="1:21" x14ac:dyDescent="0.25">
      <c r="A1063" s="24" t="s">
        <v>414</v>
      </c>
      <c r="B1063" s="8" t="s">
        <v>3887</v>
      </c>
      <c r="C1063" s="8" t="s">
        <v>1057</v>
      </c>
      <c r="D1063" s="24" t="s">
        <v>715</v>
      </c>
      <c r="E1063" s="24">
        <v>0</v>
      </c>
      <c r="F1063" s="24">
        <v>0</v>
      </c>
      <c r="G1063" s="24">
        <v>0</v>
      </c>
      <c r="H1063" s="24">
        <v>0</v>
      </c>
      <c r="I1063" s="24">
        <v>0</v>
      </c>
      <c r="J1063" s="24">
        <v>0</v>
      </c>
      <c r="K1063" s="24">
        <v>0</v>
      </c>
      <c r="L1063" s="24">
        <v>0</v>
      </c>
      <c r="M1063" s="24">
        <v>0</v>
      </c>
      <c r="N1063" s="24">
        <v>0</v>
      </c>
      <c r="O1063" s="24">
        <v>0</v>
      </c>
      <c r="P1063" s="24">
        <v>0</v>
      </c>
      <c r="Q1063" s="24">
        <v>0</v>
      </c>
      <c r="R1063" s="24">
        <v>0</v>
      </c>
      <c r="S1063" s="24">
        <f t="shared" si="49"/>
        <v>0</v>
      </c>
      <c r="T1063" s="24">
        <f t="shared" si="50"/>
        <v>0</v>
      </c>
      <c r="U1063" s="24">
        <f t="shared" si="51"/>
        <v>1</v>
      </c>
    </row>
    <row r="1064" spans="1:21" x14ac:dyDescent="0.25">
      <c r="A1064" s="24" t="s">
        <v>47</v>
      </c>
      <c r="B1064" s="8" t="s">
        <v>1617</v>
      </c>
      <c r="C1064" s="8" t="s">
        <v>807</v>
      </c>
      <c r="D1064" s="24" t="s">
        <v>715</v>
      </c>
      <c r="E1064" s="24">
        <v>0</v>
      </c>
      <c r="F1064" s="24">
        <v>0</v>
      </c>
      <c r="G1064" s="24">
        <v>0</v>
      </c>
      <c r="H1064" s="24">
        <v>0</v>
      </c>
      <c r="I1064" s="24">
        <v>0</v>
      </c>
      <c r="J1064" s="24">
        <v>0</v>
      </c>
      <c r="K1064" s="24">
        <v>0</v>
      </c>
      <c r="L1064" s="24">
        <v>0</v>
      </c>
      <c r="M1064" s="24">
        <v>0</v>
      </c>
      <c r="N1064" s="24">
        <v>0</v>
      </c>
      <c r="O1064" s="24">
        <v>0</v>
      </c>
      <c r="P1064" s="24">
        <v>0</v>
      </c>
      <c r="Q1064" s="24">
        <v>0</v>
      </c>
      <c r="R1064" s="24">
        <v>0</v>
      </c>
      <c r="S1064" s="24">
        <f t="shared" si="49"/>
        <v>0</v>
      </c>
      <c r="T1064" s="24">
        <f t="shared" si="50"/>
        <v>0</v>
      </c>
      <c r="U1064" s="24">
        <f t="shared" si="51"/>
        <v>1</v>
      </c>
    </row>
    <row r="1065" spans="1:21" x14ac:dyDescent="0.25">
      <c r="A1065" s="24" t="s">
        <v>302</v>
      </c>
      <c r="B1065" s="8" t="s">
        <v>3888</v>
      </c>
      <c r="C1065" s="8" t="s">
        <v>806</v>
      </c>
      <c r="D1065" s="24" t="s">
        <v>719</v>
      </c>
      <c r="E1065" s="24">
        <v>0</v>
      </c>
      <c r="F1065" s="24">
        <v>0</v>
      </c>
      <c r="G1065" s="24">
        <v>0</v>
      </c>
      <c r="H1065" s="24">
        <v>0</v>
      </c>
      <c r="I1065" s="24">
        <v>0</v>
      </c>
      <c r="J1065" s="24">
        <v>0</v>
      </c>
      <c r="K1065" s="24">
        <v>0</v>
      </c>
      <c r="L1065" s="24">
        <v>0</v>
      </c>
      <c r="M1065" s="24">
        <v>0</v>
      </c>
      <c r="N1065" s="24">
        <v>0</v>
      </c>
      <c r="O1065" s="24">
        <v>0</v>
      </c>
      <c r="P1065" s="24">
        <v>0</v>
      </c>
      <c r="Q1065" s="24">
        <v>0</v>
      </c>
      <c r="R1065" s="24">
        <v>0</v>
      </c>
      <c r="S1065" s="24">
        <f t="shared" si="49"/>
        <v>0</v>
      </c>
      <c r="T1065" s="24">
        <f t="shared" si="50"/>
        <v>0</v>
      </c>
      <c r="U1065" s="24">
        <f t="shared" si="51"/>
        <v>1</v>
      </c>
    </row>
    <row r="1066" spans="1:21" x14ac:dyDescent="0.25">
      <c r="A1066" s="24" t="s">
        <v>693</v>
      </c>
      <c r="B1066" s="8" t="s">
        <v>66</v>
      </c>
      <c r="C1066" s="8" t="s">
        <v>806</v>
      </c>
      <c r="D1066" s="24" t="s">
        <v>702</v>
      </c>
      <c r="E1066" s="24">
        <v>0</v>
      </c>
      <c r="F1066" s="24">
        <v>0</v>
      </c>
      <c r="G1066" s="24">
        <v>0</v>
      </c>
      <c r="H1066" s="24">
        <v>0</v>
      </c>
      <c r="I1066" s="24">
        <v>0</v>
      </c>
      <c r="J1066" s="24">
        <v>0</v>
      </c>
      <c r="K1066" s="24">
        <v>0</v>
      </c>
      <c r="L1066" s="24">
        <v>0</v>
      </c>
      <c r="M1066" s="24">
        <v>0</v>
      </c>
      <c r="N1066" s="24">
        <v>0</v>
      </c>
      <c r="O1066" s="24">
        <v>0</v>
      </c>
      <c r="P1066" s="24">
        <v>0</v>
      </c>
      <c r="Q1066" s="24">
        <v>0</v>
      </c>
      <c r="R1066" s="24">
        <v>0</v>
      </c>
      <c r="S1066" s="24">
        <f t="shared" si="49"/>
        <v>0</v>
      </c>
      <c r="T1066" s="24">
        <f t="shared" si="50"/>
        <v>0</v>
      </c>
      <c r="U1066" s="24">
        <f t="shared" si="51"/>
        <v>1</v>
      </c>
    </row>
    <row r="1067" spans="1:21" x14ac:dyDescent="0.25">
      <c r="A1067" s="24" t="s">
        <v>563</v>
      </c>
      <c r="B1067" s="8" t="s">
        <v>3889</v>
      </c>
      <c r="C1067" s="8" t="s">
        <v>807</v>
      </c>
      <c r="D1067" s="24" t="s">
        <v>724</v>
      </c>
      <c r="E1067" s="24">
        <v>0</v>
      </c>
      <c r="F1067" s="24">
        <v>0</v>
      </c>
      <c r="G1067" s="24">
        <v>0</v>
      </c>
      <c r="H1067" s="24">
        <v>0</v>
      </c>
      <c r="I1067" s="24">
        <v>0</v>
      </c>
      <c r="J1067" s="24">
        <v>0</v>
      </c>
      <c r="K1067" s="24">
        <v>0</v>
      </c>
      <c r="L1067" s="24">
        <v>0</v>
      </c>
      <c r="M1067" s="24">
        <v>0</v>
      </c>
      <c r="N1067" s="24">
        <v>0</v>
      </c>
      <c r="O1067" s="24">
        <v>0</v>
      </c>
      <c r="P1067" s="24">
        <v>0</v>
      </c>
      <c r="Q1067" s="24">
        <v>0</v>
      </c>
      <c r="R1067" s="24">
        <v>0</v>
      </c>
      <c r="S1067" s="24">
        <f t="shared" si="49"/>
        <v>0</v>
      </c>
      <c r="T1067" s="24">
        <f t="shared" si="50"/>
        <v>0</v>
      </c>
      <c r="U1067" s="24">
        <f t="shared" si="51"/>
        <v>1</v>
      </c>
    </row>
    <row r="1068" spans="1:21" x14ac:dyDescent="0.25">
      <c r="A1068" s="24" t="s">
        <v>160</v>
      </c>
      <c r="B1068" s="8" t="s">
        <v>3890</v>
      </c>
      <c r="C1068" s="8" t="s">
        <v>807</v>
      </c>
      <c r="D1068" s="24" t="s">
        <v>706</v>
      </c>
      <c r="E1068" s="24">
        <v>0</v>
      </c>
      <c r="F1068" s="24">
        <v>0</v>
      </c>
      <c r="G1068" s="24">
        <v>0</v>
      </c>
      <c r="H1068" s="24">
        <v>0</v>
      </c>
      <c r="I1068" s="24">
        <v>0</v>
      </c>
      <c r="J1068" s="24">
        <v>0</v>
      </c>
      <c r="K1068" s="24">
        <v>0</v>
      </c>
      <c r="L1068" s="24">
        <v>0</v>
      </c>
      <c r="M1068" s="24">
        <v>0</v>
      </c>
      <c r="N1068" s="24">
        <v>0</v>
      </c>
      <c r="O1068" s="24">
        <v>0</v>
      </c>
      <c r="P1068" s="24">
        <v>0</v>
      </c>
      <c r="Q1068" s="24">
        <v>0</v>
      </c>
      <c r="R1068" s="24">
        <v>0</v>
      </c>
      <c r="S1068" s="24">
        <f t="shared" si="49"/>
        <v>0</v>
      </c>
      <c r="T1068" s="24">
        <f t="shared" si="50"/>
        <v>0</v>
      </c>
      <c r="U1068" s="24">
        <f t="shared" si="51"/>
        <v>1</v>
      </c>
    </row>
    <row r="1069" spans="1:21" x14ac:dyDescent="0.25">
      <c r="A1069" s="24" t="s">
        <v>473</v>
      </c>
      <c r="B1069" s="8" t="s">
        <v>1772</v>
      </c>
      <c r="C1069" s="8" t="s">
        <v>806</v>
      </c>
      <c r="D1069" s="24" t="s">
        <v>706</v>
      </c>
      <c r="E1069" s="24">
        <v>0</v>
      </c>
      <c r="F1069" s="24">
        <v>0</v>
      </c>
      <c r="G1069" s="24">
        <v>0</v>
      </c>
      <c r="H1069" s="24">
        <v>0</v>
      </c>
      <c r="I1069" s="24">
        <v>0</v>
      </c>
      <c r="J1069" s="24">
        <v>0</v>
      </c>
      <c r="K1069" s="24">
        <v>0</v>
      </c>
      <c r="L1069" s="24">
        <v>0</v>
      </c>
      <c r="M1069" s="24">
        <v>0</v>
      </c>
      <c r="N1069" s="24">
        <v>0</v>
      </c>
      <c r="O1069" s="24">
        <v>0</v>
      </c>
      <c r="P1069" s="24">
        <v>0</v>
      </c>
      <c r="Q1069" s="24">
        <v>0</v>
      </c>
      <c r="R1069" s="24">
        <v>0</v>
      </c>
      <c r="S1069" s="24">
        <f t="shared" si="49"/>
        <v>0</v>
      </c>
      <c r="T1069" s="24">
        <f t="shared" si="50"/>
        <v>0</v>
      </c>
      <c r="U1069" s="24">
        <f t="shared" si="51"/>
        <v>1</v>
      </c>
    </row>
    <row r="1070" spans="1:21" x14ac:dyDescent="0.25">
      <c r="A1070" s="24" t="s">
        <v>138</v>
      </c>
      <c r="B1070" s="8" t="s">
        <v>3891</v>
      </c>
      <c r="C1070" s="8" t="s">
        <v>806</v>
      </c>
      <c r="D1070" s="24" t="s">
        <v>706</v>
      </c>
      <c r="E1070" s="24">
        <v>0</v>
      </c>
      <c r="F1070" s="24">
        <v>0</v>
      </c>
      <c r="G1070" s="24">
        <v>0</v>
      </c>
      <c r="H1070" s="24">
        <v>0</v>
      </c>
      <c r="I1070" s="24">
        <v>0</v>
      </c>
      <c r="J1070" s="24">
        <v>0</v>
      </c>
      <c r="K1070" s="24">
        <v>0</v>
      </c>
      <c r="L1070" s="24">
        <v>0</v>
      </c>
      <c r="M1070" s="24">
        <v>0</v>
      </c>
      <c r="N1070" s="24">
        <v>0</v>
      </c>
      <c r="O1070" s="24">
        <v>0</v>
      </c>
      <c r="P1070" s="24">
        <v>0</v>
      </c>
      <c r="Q1070" s="24">
        <v>0</v>
      </c>
      <c r="R1070" s="24">
        <v>0</v>
      </c>
      <c r="S1070" s="24">
        <f t="shared" si="49"/>
        <v>0</v>
      </c>
      <c r="T1070" s="24">
        <f t="shared" si="50"/>
        <v>0</v>
      </c>
      <c r="U1070" s="24">
        <f t="shared" si="51"/>
        <v>1</v>
      </c>
    </row>
    <row r="1071" spans="1:21" x14ac:dyDescent="0.25">
      <c r="A1071" s="24" t="s">
        <v>111</v>
      </c>
      <c r="B1071" s="8" t="s">
        <v>3122</v>
      </c>
      <c r="C1071" s="8" t="s">
        <v>1057</v>
      </c>
      <c r="D1071" s="24" t="s">
        <v>704</v>
      </c>
      <c r="E1071" s="24">
        <v>0</v>
      </c>
      <c r="F1071" s="24">
        <v>0</v>
      </c>
      <c r="G1071" s="24">
        <v>0</v>
      </c>
      <c r="H1071" s="24">
        <v>0</v>
      </c>
      <c r="I1071" s="24">
        <v>0</v>
      </c>
      <c r="J1071" s="24">
        <v>0</v>
      </c>
      <c r="K1071" s="24">
        <v>0</v>
      </c>
      <c r="L1071" s="24">
        <v>0</v>
      </c>
      <c r="M1071" s="24">
        <v>0</v>
      </c>
      <c r="N1071" s="24">
        <v>0</v>
      </c>
      <c r="O1071" s="24">
        <v>0</v>
      </c>
      <c r="P1071" s="24">
        <v>0</v>
      </c>
      <c r="Q1071" s="24">
        <v>0</v>
      </c>
      <c r="R1071" s="24">
        <v>0</v>
      </c>
      <c r="S1071" s="24">
        <f t="shared" si="49"/>
        <v>0</v>
      </c>
      <c r="T1071" s="24">
        <f t="shared" si="50"/>
        <v>0</v>
      </c>
      <c r="U1071" s="24">
        <f t="shared" si="51"/>
        <v>1</v>
      </c>
    </row>
    <row r="1072" spans="1:21" x14ac:dyDescent="0.25">
      <c r="A1072" s="24" t="s">
        <v>149</v>
      </c>
      <c r="B1072" s="8" t="s">
        <v>3892</v>
      </c>
      <c r="C1072" s="8" t="s">
        <v>806</v>
      </c>
      <c r="D1072" s="24" t="s">
        <v>719</v>
      </c>
      <c r="E1072" s="24">
        <v>0</v>
      </c>
      <c r="F1072" s="24">
        <v>0</v>
      </c>
      <c r="G1072" s="24">
        <v>0</v>
      </c>
      <c r="H1072" s="24">
        <v>0</v>
      </c>
      <c r="I1072" s="24">
        <v>0</v>
      </c>
      <c r="J1072" s="24">
        <v>0</v>
      </c>
      <c r="K1072" s="24">
        <v>0</v>
      </c>
      <c r="L1072" s="24">
        <v>0</v>
      </c>
      <c r="M1072" s="24">
        <v>0</v>
      </c>
      <c r="N1072" s="24">
        <v>0</v>
      </c>
      <c r="O1072" s="24">
        <v>0</v>
      </c>
      <c r="P1072" s="24">
        <v>0</v>
      </c>
      <c r="Q1072" s="24">
        <v>0</v>
      </c>
      <c r="R1072" s="24">
        <v>0</v>
      </c>
      <c r="S1072" s="24">
        <f t="shared" si="49"/>
        <v>0</v>
      </c>
      <c r="T1072" s="24">
        <f t="shared" si="50"/>
        <v>0</v>
      </c>
      <c r="U1072" s="24">
        <f t="shared" si="51"/>
        <v>1</v>
      </c>
    </row>
    <row r="1073" spans="1:21" x14ac:dyDescent="0.25">
      <c r="A1073" s="24" t="s">
        <v>547</v>
      </c>
      <c r="B1073" s="8" t="s">
        <v>3342</v>
      </c>
      <c r="C1073" s="8" t="s">
        <v>807</v>
      </c>
      <c r="D1073" s="24" t="s">
        <v>707</v>
      </c>
      <c r="E1073" s="24">
        <v>0</v>
      </c>
      <c r="F1073" s="24">
        <v>0</v>
      </c>
      <c r="G1073" s="24">
        <v>0</v>
      </c>
      <c r="H1073" s="24">
        <v>0</v>
      </c>
      <c r="I1073" s="24">
        <v>0</v>
      </c>
      <c r="J1073" s="24">
        <v>0</v>
      </c>
      <c r="K1073" s="24">
        <v>0</v>
      </c>
      <c r="L1073" s="24">
        <v>0</v>
      </c>
      <c r="M1073" s="24">
        <v>0</v>
      </c>
      <c r="N1073" s="24">
        <v>0</v>
      </c>
      <c r="O1073" s="24">
        <v>0</v>
      </c>
      <c r="P1073" s="24">
        <v>0</v>
      </c>
      <c r="Q1073" s="24">
        <v>0</v>
      </c>
      <c r="R1073" s="24">
        <v>0</v>
      </c>
      <c r="S1073" s="24">
        <f t="shared" si="49"/>
        <v>0</v>
      </c>
      <c r="T1073" s="24">
        <f t="shared" si="50"/>
        <v>0</v>
      </c>
      <c r="U1073" s="24">
        <f t="shared" si="51"/>
        <v>1</v>
      </c>
    </row>
    <row r="1074" spans="1:21" x14ac:dyDescent="0.25">
      <c r="A1074" s="24" t="s">
        <v>164</v>
      </c>
      <c r="B1074" s="8" t="s">
        <v>3893</v>
      </c>
      <c r="C1074" s="8" t="s">
        <v>807</v>
      </c>
      <c r="D1074" s="24" t="s">
        <v>723</v>
      </c>
      <c r="E1074" s="24">
        <v>0</v>
      </c>
      <c r="F1074" s="24">
        <v>0</v>
      </c>
      <c r="G1074" s="24">
        <v>0</v>
      </c>
      <c r="H1074" s="24">
        <v>0</v>
      </c>
      <c r="I1074" s="24">
        <v>0</v>
      </c>
      <c r="J1074" s="24">
        <v>0</v>
      </c>
      <c r="K1074" s="24">
        <v>0</v>
      </c>
      <c r="L1074" s="24">
        <v>0</v>
      </c>
      <c r="M1074" s="24">
        <v>0</v>
      </c>
      <c r="N1074" s="24">
        <v>0</v>
      </c>
      <c r="O1074" s="24">
        <v>0</v>
      </c>
      <c r="P1074" s="24">
        <v>0</v>
      </c>
      <c r="Q1074" s="24">
        <v>0</v>
      </c>
      <c r="R1074" s="24">
        <v>0</v>
      </c>
      <c r="S1074" s="24">
        <f t="shared" si="49"/>
        <v>0</v>
      </c>
      <c r="T1074" s="24">
        <f t="shared" si="50"/>
        <v>0</v>
      </c>
      <c r="U1074" s="24">
        <f t="shared" si="51"/>
        <v>1</v>
      </c>
    </row>
    <row r="1075" spans="1:21" x14ac:dyDescent="0.25">
      <c r="A1075" s="24" t="s">
        <v>257</v>
      </c>
      <c r="B1075" s="8" t="s">
        <v>211</v>
      </c>
      <c r="C1075" s="8" t="s">
        <v>1057</v>
      </c>
      <c r="D1075" s="24" t="s">
        <v>724</v>
      </c>
      <c r="E1075" s="24">
        <v>0</v>
      </c>
      <c r="F1075" s="24">
        <v>0</v>
      </c>
      <c r="G1075" s="24">
        <v>0</v>
      </c>
      <c r="H1075" s="24">
        <v>0</v>
      </c>
      <c r="I1075" s="24">
        <v>0</v>
      </c>
      <c r="J1075" s="24">
        <v>0</v>
      </c>
      <c r="K1075" s="24">
        <v>0</v>
      </c>
      <c r="L1075" s="24">
        <v>0</v>
      </c>
      <c r="M1075" s="24">
        <v>0</v>
      </c>
      <c r="N1075" s="24">
        <v>0</v>
      </c>
      <c r="O1075" s="24">
        <v>0</v>
      </c>
      <c r="P1075" s="24">
        <v>0</v>
      </c>
      <c r="Q1075" s="24">
        <v>0</v>
      </c>
      <c r="R1075" s="24">
        <v>0</v>
      </c>
      <c r="S1075" s="24">
        <f t="shared" si="49"/>
        <v>0</v>
      </c>
      <c r="T1075" s="24">
        <f t="shared" si="50"/>
        <v>0</v>
      </c>
      <c r="U1075" s="24">
        <f t="shared" si="51"/>
        <v>1</v>
      </c>
    </row>
    <row r="1076" spans="1:21" x14ac:dyDescent="0.25">
      <c r="A1076" s="24" t="s">
        <v>173</v>
      </c>
      <c r="B1076" s="8" t="s">
        <v>3894</v>
      </c>
      <c r="C1076" s="8" t="s">
        <v>807</v>
      </c>
      <c r="D1076" s="24" t="s">
        <v>715</v>
      </c>
      <c r="E1076" s="24">
        <v>0</v>
      </c>
      <c r="F1076" s="24">
        <v>0</v>
      </c>
      <c r="G1076" s="24">
        <v>0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4">
        <v>0</v>
      </c>
      <c r="O1076" s="24">
        <v>0</v>
      </c>
      <c r="P1076" s="24">
        <v>0</v>
      </c>
      <c r="Q1076" s="24">
        <v>0</v>
      </c>
      <c r="R1076" s="24">
        <v>0</v>
      </c>
      <c r="S1076" s="24">
        <f t="shared" si="49"/>
        <v>0</v>
      </c>
      <c r="T1076" s="24">
        <f t="shared" si="50"/>
        <v>0</v>
      </c>
      <c r="U1076" s="24">
        <f t="shared" si="51"/>
        <v>1</v>
      </c>
    </row>
    <row r="1077" spans="1:21" x14ac:dyDescent="0.25">
      <c r="A1077" s="24" t="s">
        <v>740</v>
      </c>
      <c r="B1077" s="8" t="s">
        <v>3895</v>
      </c>
      <c r="C1077" s="8" t="s">
        <v>806</v>
      </c>
      <c r="D1077" s="24" t="s">
        <v>846</v>
      </c>
      <c r="E1077" s="24">
        <v>0</v>
      </c>
      <c r="F1077" s="24">
        <v>0</v>
      </c>
      <c r="G1077" s="24">
        <v>0</v>
      </c>
      <c r="H1077" s="24">
        <v>0</v>
      </c>
      <c r="I1077" s="24">
        <v>0</v>
      </c>
      <c r="J1077" s="24">
        <v>0</v>
      </c>
      <c r="K1077" s="24">
        <v>0</v>
      </c>
      <c r="L1077" s="24">
        <v>0</v>
      </c>
      <c r="M1077" s="24">
        <v>0</v>
      </c>
      <c r="N1077" s="24">
        <v>0</v>
      </c>
      <c r="O1077" s="24">
        <v>0</v>
      </c>
      <c r="P1077" s="24">
        <v>0</v>
      </c>
      <c r="Q1077" s="24">
        <v>0</v>
      </c>
      <c r="R1077" s="24">
        <v>0</v>
      </c>
      <c r="S1077" s="24">
        <f t="shared" si="49"/>
        <v>0</v>
      </c>
      <c r="T1077" s="24">
        <f t="shared" si="50"/>
        <v>0</v>
      </c>
      <c r="U1077" s="24">
        <f t="shared" si="51"/>
        <v>1</v>
      </c>
    </row>
    <row r="1078" spans="1:21" x14ac:dyDescent="0.25">
      <c r="A1078" s="24" t="s">
        <v>178</v>
      </c>
      <c r="B1078" s="8" t="s">
        <v>3896</v>
      </c>
      <c r="C1078" s="8" t="s">
        <v>1057</v>
      </c>
      <c r="D1078" s="24" t="s">
        <v>699</v>
      </c>
      <c r="E1078" s="24">
        <v>0</v>
      </c>
      <c r="F1078" s="24">
        <v>0</v>
      </c>
      <c r="G1078" s="24">
        <v>0</v>
      </c>
      <c r="H1078" s="24">
        <v>0</v>
      </c>
      <c r="I1078" s="24">
        <v>0</v>
      </c>
      <c r="J1078" s="24">
        <v>0</v>
      </c>
      <c r="K1078" s="24">
        <v>0</v>
      </c>
      <c r="L1078" s="24">
        <v>0</v>
      </c>
      <c r="M1078" s="24">
        <v>0</v>
      </c>
      <c r="N1078" s="24">
        <v>0</v>
      </c>
      <c r="O1078" s="24">
        <v>0</v>
      </c>
      <c r="P1078" s="24">
        <v>0</v>
      </c>
      <c r="Q1078" s="24">
        <v>0</v>
      </c>
      <c r="R1078" s="24">
        <v>0</v>
      </c>
      <c r="S1078" s="24">
        <f t="shared" si="49"/>
        <v>0</v>
      </c>
      <c r="T1078" s="24">
        <f t="shared" si="50"/>
        <v>0</v>
      </c>
      <c r="U1078" s="24">
        <f t="shared" si="51"/>
        <v>1</v>
      </c>
    </row>
    <row r="1079" spans="1:21" x14ac:dyDescent="0.25">
      <c r="A1079" s="24" t="s">
        <v>985</v>
      </c>
      <c r="B1079" s="8" t="s">
        <v>3897</v>
      </c>
      <c r="C1079" s="8" t="s">
        <v>1057</v>
      </c>
      <c r="D1079" s="24" t="s">
        <v>709</v>
      </c>
      <c r="E1079" s="24">
        <v>0</v>
      </c>
      <c r="F1079" s="24">
        <v>0</v>
      </c>
      <c r="G1079" s="24">
        <v>0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4">
        <v>0</v>
      </c>
      <c r="O1079" s="24">
        <v>0</v>
      </c>
      <c r="P1079" s="24">
        <v>0</v>
      </c>
      <c r="Q1079" s="24">
        <v>0</v>
      </c>
      <c r="R1079" s="24">
        <v>0</v>
      </c>
      <c r="S1079" s="24">
        <f t="shared" si="49"/>
        <v>0</v>
      </c>
      <c r="T1079" s="24">
        <f t="shared" si="50"/>
        <v>0</v>
      </c>
      <c r="U1079" s="24">
        <f t="shared" si="51"/>
        <v>1</v>
      </c>
    </row>
    <row r="1080" spans="1:21" x14ac:dyDescent="0.25">
      <c r="A1080" s="24" t="s">
        <v>739</v>
      </c>
      <c r="B1080" s="8" t="s">
        <v>2116</v>
      </c>
      <c r="C1080" s="8" t="s">
        <v>807</v>
      </c>
      <c r="D1080" s="24" t="s">
        <v>726</v>
      </c>
      <c r="E1080" s="24">
        <v>0</v>
      </c>
      <c r="F1080" s="24">
        <v>0</v>
      </c>
      <c r="G1080" s="24">
        <v>0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0</v>
      </c>
      <c r="P1080" s="24">
        <v>0</v>
      </c>
      <c r="Q1080" s="24">
        <v>0</v>
      </c>
      <c r="R1080" s="24">
        <v>0</v>
      </c>
      <c r="S1080" s="24">
        <f t="shared" si="49"/>
        <v>0</v>
      </c>
      <c r="T1080" s="24">
        <f t="shared" si="50"/>
        <v>0</v>
      </c>
      <c r="U1080" s="24">
        <f t="shared" si="51"/>
        <v>1</v>
      </c>
    </row>
    <row r="1081" spans="1:21" x14ac:dyDescent="0.25">
      <c r="A1081" s="24" t="s">
        <v>516</v>
      </c>
      <c r="B1081" s="8" t="s">
        <v>3898</v>
      </c>
      <c r="C1081" s="8" t="s">
        <v>807</v>
      </c>
      <c r="D1081" s="24" t="s">
        <v>712</v>
      </c>
      <c r="E1081" s="24">
        <v>0</v>
      </c>
      <c r="F1081" s="24">
        <v>0</v>
      </c>
      <c r="G1081" s="24">
        <v>0</v>
      </c>
      <c r="H1081" s="24">
        <v>0</v>
      </c>
      <c r="I1081" s="24">
        <v>0</v>
      </c>
      <c r="J1081" s="24">
        <v>0</v>
      </c>
      <c r="K1081" s="24">
        <v>0</v>
      </c>
      <c r="L1081" s="24">
        <v>0</v>
      </c>
      <c r="M1081" s="24">
        <v>0</v>
      </c>
      <c r="N1081" s="24">
        <v>0</v>
      </c>
      <c r="O1081" s="24">
        <v>0</v>
      </c>
      <c r="P1081" s="24">
        <v>0</v>
      </c>
      <c r="Q1081" s="24">
        <v>0</v>
      </c>
      <c r="R1081" s="24">
        <v>0</v>
      </c>
      <c r="S1081" s="24">
        <f t="shared" si="49"/>
        <v>0</v>
      </c>
      <c r="T1081" s="24">
        <f t="shared" si="50"/>
        <v>0</v>
      </c>
      <c r="U1081" s="24">
        <f t="shared" si="51"/>
        <v>1</v>
      </c>
    </row>
    <row r="1082" spans="1:21" x14ac:dyDescent="0.25">
      <c r="A1082" s="24" t="s">
        <v>1629</v>
      </c>
      <c r="B1082" s="8" t="s">
        <v>3899</v>
      </c>
      <c r="C1082" s="8" t="s">
        <v>806</v>
      </c>
      <c r="D1082" s="24" t="s">
        <v>728</v>
      </c>
      <c r="E1082" s="24">
        <v>0</v>
      </c>
      <c r="F1082" s="24">
        <v>0</v>
      </c>
      <c r="G1082" s="24">
        <v>0</v>
      </c>
      <c r="H1082" s="24">
        <v>0</v>
      </c>
      <c r="I1082" s="24">
        <v>0</v>
      </c>
      <c r="J1082" s="24">
        <v>0</v>
      </c>
      <c r="K1082" s="24">
        <v>0</v>
      </c>
      <c r="L1082" s="24">
        <v>0</v>
      </c>
      <c r="M1082" s="24">
        <v>0</v>
      </c>
      <c r="N1082" s="24">
        <v>0</v>
      </c>
      <c r="O1082" s="24">
        <v>0</v>
      </c>
      <c r="P1082" s="24">
        <v>0</v>
      </c>
      <c r="Q1082" s="24">
        <v>0</v>
      </c>
      <c r="R1082" s="24">
        <v>0</v>
      </c>
      <c r="S1082" s="24">
        <f t="shared" si="49"/>
        <v>0</v>
      </c>
      <c r="T1082" s="24">
        <f t="shared" si="50"/>
        <v>0</v>
      </c>
      <c r="U1082" s="24">
        <f t="shared" si="51"/>
        <v>1</v>
      </c>
    </row>
    <row r="1083" spans="1:21" x14ac:dyDescent="0.25">
      <c r="A1083" s="24" t="s">
        <v>642</v>
      </c>
      <c r="B1083" s="8" t="s">
        <v>680</v>
      </c>
      <c r="C1083" s="8" t="s">
        <v>1057</v>
      </c>
      <c r="D1083" s="24" t="s">
        <v>704</v>
      </c>
      <c r="E1083" s="24">
        <v>0</v>
      </c>
      <c r="F1083" s="24">
        <v>0</v>
      </c>
      <c r="G1083" s="24">
        <v>0</v>
      </c>
      <c r="H1083" s="24">
        <v>0</v>
      </c>
      <c r="I1083" s="24">
        <v>0</v>
      </c>
      <c r="J1083" s="24">
        <v>0</v>
      </c>
      <c r="K1083" s="24">
        <v>0</v>
      </c>
      <c r="L1083" s="24">
        <v>0</v>
      </c>
      <c r="M1083" s="24">
        <v>0</v>
      </c>
      <c r="N1083" s="24">
        <v>0</v>
      </c>
      <c r="O1083" s="24">
        <v>0</v>
      </c>
      <c r="P1083" s="24">
        <v>0</v>
      </c>
      <c r="Q1083" s="24">
        <v>0</v>
      </c>
      <c r="R1083" s="24">
        <v>0</v>
      </c>
      <c r="S1083" s="24">
        <f t="shared" si="49"/>
        <v>0</v>
      </c>
      <c r="T1083" s="24">
        <f t="shared" si="50"/>
        <v>0</v>
      </c>
      <c r="U1083" s="24">
        <f t="shared" si="51"/>
        <v>1</v>
      </c>
    </row>
    <row r="1084" spans="1:21" x14ac:dyDescent="0.25">
      <c r="A1084" s="24" t="s">
        <v>588</v>
      </c>
      <c r="B1084" s="8" t="s">
        <v>1325</v>
      </c>
      <c r="C1084" s="8" t="s">
        <v>806</v>
      </c>
      <c r="D1084" s="24" t="s">
        <v>706</v>
      </c>
      <c r="E1084" s="24">
        <v>0</v>
      </c>
      <c r="F1084" s="24">
        <v>0</v>
      </c>
      <c r="G1084" s="24">
        <v>0</v>
      </c>
      <c r="H1084" s="24">
        <v>0</v>
      </c>
      <c r="I1084" s="24">
        <v>0</v>
      </c>
      <c r="J1084" s="24">
        <v>0</v>
      </c>
      <c r="K1084" s="24">
        <v>0</v>
      </c>
      <c r="L1084" s="24">
        <v>0</v>
      </c>
      <c r="M1084" s="24">
        <v>0</v>
      </c>
      <c r="N1084" s="24">
        <v>0</v>
      </c>
      <c r="O1084" s="24">
        <v>0</v>
      </c>
      <c r="P1084" s="24">
        <v>0</v>
      </c>
      <c r="Q1084" s="24">
        <v>0</v>
      </c>
      <c r="R1084" s="24">
        <v>0</v>
      </c>
      <c r="S1084" s="24">
        <f t="shared" si="49"/>
        <v>0</v>
      </c>
      <c r="T1084" s="24">
        <f t="shared" si="50"/>
        <v>0</v>
      </c>
      <c r="U1084" s="24">
        <f t="shared" si="51"/>
        <v>1</v>
      </c>
    </row>
    <row r="1085" spans="1:21" x14ac:dyDescent="0.25">
      <c r="A1085" s="24" t="s">
        <v>389</v>
      </c>
      <c r="B1085" s="8" t="s">
        <v>537</v>
      </c>
      <c r="C1085" s="8" t="s">
        <v>806</v>
      </c>
      <c r="D1085" s="24" t="s">
        <v>717</v>
      </c>
      <c r="E1085" s="24">
        <v>0</v>
      </c>
      <c r="F1085" s="24">
        <v>0</v>
      </c>
      <c r="G1085" s="24">
        <v>0</v>
      </c>
      <c r="H1085" s="24">
        <v>0</v>
      </c>
      <c r="I1085" s="24">
        <v>0</v>
      </c>
      <c r="J1085" s="24">
        <v>0</v>
      </c>
      <c r="K1085" s="24">
        <v>0</v>
      </c>
      <c r="L1085" s="24">
        <v>0</v>
      </c>
      <c r="M1085" s="24">
        <v>0</v>
      </c>
      <c r="N1085" s="24">
        <v>0</v>
      </c>
      <c r="O1085" s="24">
        <v>0</v>
      </c>
      <c r="P1085" s="24">
        <v>0</v>
      </c>
      <c r="Q1085" s="24">
        <v>0</v>
      </c>
      <c r="R1085" s="24">
        <v>0</v>
      </c>
      <c r="S1085" s="24">
        <f t="shared" si="49"/>
        <v>0</v>
      </c>
      <c r="T1085" s="24">
        <f t="shared" si="50"/>
        <v>0</v>
      </c>
      <c r="U1085" s="24">
        <f t="shared" si="51"/>
        <v>1</v>
      </c>
    </row>
    <row r="1086" spans="1:21" x14ac:dyDescent="0.25">
      <c r="A1086" s="24" t="s">
        <v>248</v>
      </c>
      <c r="B1086" s="8" t="s">
        <v>2520</v>
      </c>
      <c r="C1086" s="8" t="s">
        <v>807</v>
      </c>
      <c r="D1086" s="24" t="s">
        <v>713</v>
      </c>
      <c r="E1086" s="24">
        <v>0</v>
      </c>
      <c r="F1086" s="24">
        <v>0</v>
      </c>
      <c r="G1086" s="24">
        <v>0</v>
      </c>
      <c r="H1086" s="24">
        <v>0</v>
      </c>
      <c r="I1086" s="24">
        <v>0</v>
      </c>
      <c r="J1086" s="24">
        <v>0</v>
      </c>
      <c r="K1086" s="24">
        <v>0</v>
      </c>
      <c r="L1086" s="24">
        <v>0</v>
      </c>
      <c r="M1086" s="24">
        <v>0</v>
      </c>
      <c r="N1086" s="24">
        <v>0</v>
      </c>
      <c r="O1086" s="24">
        <v>0</v>
      </c>
      <c r="P1086" s="24">
        <v>0</v>
      </c>
      <c r="Q1086" s="24">
        <v>0</v>
      </c>
      <c r="R1086" s="24">
        <v>0</v>
      </c>
      <c r="S1086" s="24">
        <f t="shared" si="49"/>
        <v>0</v>
      </c>
      <c r="T1086" s="24">
        <f t="shared" si="50"/>
        <v>0</v>
      </c>
      <c r="U1086" s="24">
        <f t="shared" si="51"/>
        <v>1</v>
      </c>
    </row>
    <row r="1087" spans="1:21" x14ac:dyDescent="0.25">
      <c r="A1087" s="24" t="s">
        <v>474</v>
      </c>
      <c r="B1087" s="8" t="s">
        <v>150</v>
      </c>
      <c r="C1087" s="8" t="s">
        <v>807</v>
      </c>
      <c r="D1087" s="24" t="s">
        <v>703</v>
      </c>
      <c r="E1087" s="24">
        <v>0</v>
      </c>
      <c r="F1087" s="24">
        <v>0</v>
      </c>
      <c r="G1087" s="24">
        <v>0</v>
      </c>
      <c r="H1087" s="24">
        <v>0</v>
      </c>
      <c r="I1087" s="24">
        <v>0</v>
      </c>
      <c r="J1087" s="24">
        <v>0</v>
      </c>
      <c r="K1087" s="24">
        <v>0</v>
      </c>
      <c r="L1087" s="24">
        <v>0</v>
      </c>
      <c r="M1087" s="24">
        <v>0</v>
      </c>
      <c r="N1087" s="24">
        <v>0</v>
      </c>
      <c r="O1087" s="24">
        <v>0</v>
      </c>
      <c r="P1087" s="24">
        <v>0</v>
      </c>
      <c r="Q1087" s="24">
        <v>0</v>
      </c>
      <c r="R1087" s="24">
        <v>0</v>
      </c>
      <c r="S1087" s="24">
        <f t="shared" si="49"/>
        <v>0</v>
      </c>
      <c r="T1087" s="24">
        <f t="shared" si="50"/>
        <v>0</v>
      </c>
      <c r="U1087" s="24">
        <f t="shared" si="51"/>
        <v>1</v>
      </c>
    </row>
    <row r="1088" spans="1:21" x14ac:dyDescent="0.25">
      <c r="A1088" s="24" t="s">
        <v>193</v>
      </c>
      <c r="B1088" s="8" t="s">
        <v>3900</v>
      </c>
      <c r="C1088" s="8" t="s">
        <v>807</v>
      </c>
      <c r="D1088" s="24" t="s">
        <v>711</v>
      </c>
      <c r="E1088" s="24">
        <v>0</v>
      </c>
      <c r="F1088" s="24">
        <v>0</v>
      </c>
      <c r="G1088" s="24">
        <v>0</v>
      </c>
      <c r="H1088" s="24">
        <v>0</v>
      </c>
      <c r="I1088" s="24">
        <v>0</v>
      </c>
      <c r="J1088" s="24">
        <v>0</v>
      </c>
      <c r="K1088" s="24">
        <v>0</v>
      </c>
      <c r="L1088" s="24">
        <v>0</v>
      </c>
      <c r="M1088" s="24">
        <v>0</v>
      </c>
      <c r="N1088" s="24">
        <v>0</v>
      </c>
      <c r="O1088" s="24">
        <v>0</v>
      </c>
      <c r="P1088" s="24">
        <v>0</v>
      </c>
      <c r="Q1088" s="24">
        <v>0</v>
      </c>
      <c r="R1088" s="24">
        <v>0</v>
      </c>
      <c r="S1088" s="24">
        <f t="shared" si="49"/>
        <v>0</v>
      </c>
      <c r="T1088" s="24">
        <f t="shared" si="50"/>
        <v>0</v>
      </c>
      <c r="U1088" s="24">
        <f t="shared" si="51"/>
        <v>1</v>
      </c>
    </row>
    <row r="1089" spans="1:21" x14ac:dyDescent="0.25">
      <c r="A1089" s="24" t="s">
        <v>72</v>
      </c>
      <c r="B1089" s="8" t="s">
        <v>1521</v>
      </c>
      <c r="C1089" s="8" t="s">
        <v>807</v>
      </c>
      <c r="D1089" s="24" t="s">
        <v>699</v>
      </c>
      <c r="E1089" s="24">
        <v>0</v>
      </c>
      <c r="F1089" s="24">
        <v>0</v>
      </c>
      <c r="G1089" s="24">
        <v>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4">
        <v>0</v>
      </c>
      <c r="O1089" s="24">
        <v>0</v>
      </c>
      <c r="P1089" s="24">
        <v>0</v>
      </c>
      <c r="Q1089" s="24">
        <v>0</v>
      </c>
      <c r="R1089" s="24">
        <v>0</v>
      </c>
      <c r="S1089" s="24">
        <f t="shared" si="49"/>
        <v>0</v>
      </c>
      <c r="T1089" s="24">
        <f t="shared" si="50"/>
        <v>0</v>
      </c>
      <c r="U1089" s="24">
        <f t="shared" si="51"/>
        <v>1</v>
      </c>
    </row>
    <row r="1090" spans="1:21" x14ac:dyDescent="0.25">
      <c r="A1090" s="24" t="s">
        <v>193</v>
      </c>
      <c r="B1090" s="8" t="s">
        <v>787</v>
      </c>
      <c r="C1090" s="8" t="s">
        <v>807</v>
      </c>
      <c r="D1090" s="24" t="s">
        <v>716</v>
      </c>
      <c r="E1090" s="24">
        <v>0</v>
      </c>
      <c r="F1090" s="24">
        <v>0</v>
      </c>
      <c r="G1090" s="24">
        <v>0</v>
      </c>
      <c r="H1090" s="24">
        <v>0</v>
      </c>
      <c r="I1090" s="24">
        <v>0</v>
      </c>
      <c r="J1090" s="24">
        <v>0</v>
      </c>
      <c r="K1090" s="24">
        <v>0</v>
      </c>
      <c r="L1090" s="24">
        <v>0</v>
      </c>
      <c r="M1090" s="24">
        <v>0</v>
      </c>
      <c r="N1090" s="24">
        <v>0</v>
      </c>
      <c r="O1090" s="24">
        <v>0</v>
      </c>
      <c r="P1090" s="24">
        <v>0</v>
      </c>
      <c r="Q1090" s="24">
        <v>0</v>
      </c>
      <c r="R1090" s="24">
        <v>0</v>
      </c>
      <c r="S1090" s="24">
        <f t="shared" si="49"/>
        <v>0</v>
      </c>
      <c r="T1090" s="24">
        <f t="shared" si="50"/>
        <v>0</v>
      </c>
      <c r="U1090" s="24">
        <f t="shared" si="51"/>
        <v>1</v>
      </c>
    </row>
    <row r="1091" spans="1:21" x14ac:dyDescent="0.25">
      <c r="A1091" s="24" t="s">
        <v>547</v>
      </c>
      <c r="B1091" s="8" t="s">
        <v>3901</v>
      </c>
      <c r="C1091" s="8" t="s">
        <v>806</v>
      </c>
      <c r="D1091" s="24" t="s">
        <v>704</v>
      </c>
      <c r="E1091" s="24">
        <v>0</v>
      </c>
      <c r="F1091" s="24">
        <v>0</v>
      </c>
      <c r="G1091" s="24">
        <v>0</v>
      </c>
      <c r="H1091" s="24">
        <v>0</v>
      </c>
      <c r="I1091" s="24">
        <v>0</v>
      </c>
      <c r="J1091" s="24">
        <v>0</v>
      </c>
      <c r="K1091" s="24">
        <v>0</v>
      </c>
      <c r="L1091" s="24">
        <v>0</v>
      </c>
      <c r="M1091" s="24">
        <v>0</v>
      </c>
      <c r="N1091" s="24">
        <v>0</v>
      </c>
      <c r="O1091" s="24">
        <v>0</v>
      </c>
      <c r="P1091" s="24">
        <v>0</v>
      </c>
      <c r="Q1091" s="24">
        <v>0</v>
      </c>
      <c r="R1091" s="24">
        <v>0</v>
      </c>
      <c r="S1091" s="24">
        <f t="shared" ref="S1091:S1154" si="52">R1091/16.875</f>
        <v>0</v>
      </c>
      <c r="T1091" s="24">
        <f t="shared" ref="T1091:T1154" si="53">IF(R1091 &gt;= 400,S1091*1.2,IF(R1091 &gt; 300,S1091,IF(R1091&gt;200,S1091*0.8,IF(R1091&gt;100,S1091*0.6,S1091*0.5))))</f>
        <v>0</v>
      </c>
      <c r="U1091" s="24">
        <f t="shared" ref="U1091:U1154" si="54">IF(T1091 &lt; 1.5,1,T1091)</f>
        <v>1</v>
      </c>
    </row>
    <row r="1092" spans="1:21" x14ac:dyDescent="0.25">
      <c r="A1092" s="24" t="s">
        <v>117</v>
      </c>
      <c r="B1092" s="8" t="s">
        <v>3902</v>
      </c>
      <c r="C1092" s="8" t="s">
        <v>807</v>
      </c>
      <c r="D1092" s="24" t="s">
        <v>846</v>
      </c>
      <c r="E1092" s="24">
        <v>0</v>
      </c>
      <c r="F1092" s="24">
        <v>0</v>
      </c>
      <c r="G1092" s="24">
        <v>0</v>
      </c>
      <c r="H1092" s="24">
        <v>0</v>
      </c>
      <c r="I1092" s="24">
        <v>0</v>
      </c>
      <c r="J1092" s="24">
        <v>0</v>
      </c>
      <c r="K1092" s="24">
        <v>0</v>
      </c>
      <c r="L1092" s="24">
        <v>0</v>
      </c>
      <c r="M1092" s="24">
        <v>0</v>
      </c>
      <c r="N1092" s="24">
        <v>0</v>
      </c>
      <c r="O1092" s="24">
        <v>0</v>
      </c>
      <c r="P1092" s="24">
        <v>0</v>
      </c>
      <c r="Q1092" s="24">
        <v>0</v>
      </c>
      <c r="R1092" s="24">
        <v>0</v>
      </c>
      <c r="S1092" s="24">
        <f t="shared" si="52"/>
        <v>0</v>
      </c>
      <c r="T1092" s="24">
        <f t="shared" si="53"/>
        <v>0</v>
      </c>
      <c r="U1092" s="24">
        <f t="shared" si="54"/>
        <v>1</v>
      </c>
    </row>
    <row r="1093" spans="1:21" x14ac:dyDescent="0.25">
      <c r="A1093" s="24" t="s">
        <v>437</v>
      </c>
      <c r="B1093" s="8" t="s">
        <v>3903</v>
      </c>
      <c r="C1093" s="8" t="s">
        <v>1057</v>
      </c>
      <c r="D1093" s="24" t="s">
        <v>712</v>
      </c>
      <c r="E1093" s="24">
        <v>0</v>
      </c>
      <c r="F1093" s="24">
        <v>0</v>
      </c>
      <c r="G1093" s="24">
        <v>0</v>
      </c>
      <c r="H1093" s="24">
        <v>0</v>
      </c>
      <c r="I1093" s="24">
        <v>0</v>
      </c>
      <c r="J1093" s="24">
        <v>0</v>
      </c>
      <c r="K1093" s="24">
        <v>0</v>
      </c>
      <c r="L1093" s="24">
        <v>0</v>
      </c>
      <c r="M1093" s="24">
        <v>0</v>
      </c>
      <c r="N1093" s="24">
        <v>0</v>
      </c>
      <c r="O1093" s="24">
        <v>0</v>
      </c>
      <c r="P1093" s="24">
        <v>0</v>
      </c>
      <c r="Q1093" s="24">
        <v>0</v>
      </c>
      <c r="R1093" s="24">
        <v>0</v>
      </c>
      <c r="S1093" s="24">
        <f t="shared" si="52"/>
        <v>0</v>
      </c>
      <c r="T1093" s="24">
        <f t="shared" si="53"/>
        <v>0</v>
      </c>
      <c r="U1093" s="24">
        <f t="shared" si="54"/>
        <v>1</v>
      </c>
    </row>
    <row r="1094" spans="1:21" x14ac:dyDescent="0.25">
      <c r="A1094" s="24" t="s">
        <v>54</v>
      </c>
      <c r="B1094" s="8" t="s">
        <v>3904</v>
      </c>
      <c r="C1094" s="8" t="s">
        <v>807</v>
      </c>
      <c r="D1094" s="24" t="s">
        <v>699</v>
      </c>
      <c r="E1094" s="24">
        <v>0</v>
      </c>
      <c r="F1094" s="24">
        <v>0</v>
      </c>
      <c r="G1094" s="24">
        <v>0</v>
      </c>
      <c r="H1094" s="24">
        <v>0</v>
      </c>
      <c r="I1094" s="24">
        <v>0</v>
      </c>
      <c r="J1094" s="24">
        <v>0</v>
      </c>
      <c r="K1094" s="24">
        <v>0</v>
      </c>
      <c r="L1094" s="24">
        <v>0</v>
      </c>
      <c r="M1094" s="24">
        <v>0</v>
      </c>
      <c r="N1094" s="24">
        <v>0</v>
      </c>
      <c r="O1094" s="24">
        <v>0</v>
      </c>
      <c r="P1094" s="24">
        <v>0</v>
      </c>
      <c r="Q1094" s="24">
        <v>0</v>
      </c>
      <c r="R1094" s="24">
        <v>0</v>
      </c>
      <c r="S1094" s="24">
        <f t="shared" si="52"/>
        <v>0</v>
      </c>
      <c r="T1094" s="24">
        <f t="shared" si="53"/>
        <v>0</v>
      </c>
      <c r="U1094" s="24">
        <f t="shared" si="54"/>
        <v>1</v>
      </c>
    </row>
    <row r="1095" spans="1:21" x14ac:dyDescent="0.25">
      <c r="A1095" s="24" t="s">
        <v>547</v>
      </c>
      <c r="B1095" s="8" t="s">
        <v>1856</v>
      </c>
      <c r="C1095" s="8" t="s">
        <v>807</v>
      </c>
      <c r="D1095" s="24" t="s">
        <v>733</v>
      </c>
      <c r="E1095" s="24">
        <v>0</v>
      </c>
      <c r="F1095" s="24">
        <v>0</v>
      </c>
      <c r="G1095" s="24">
        <v>0</v>
      </c>
      <c r="H1095" s="24">
        <v>0</v>
      </c>
      <c r="I1095" s="24">
        <v>0</v>
      </c>
      <c r="J1095" s="24">
        <v>0</v>
      </c>
      <c r="K1095" s="24">
        <v>0</v>
      </c>
      <c r="L1095" s="24">
        <v>0</v>
      </c>
      <c r="M1095" s="24">
        <v>0</v>
      </c>
      <c r="N1095" s="24">
        <v>0</v>
      </c>
      <c r="O1095" s="24">
        <v>0</v>
      </c>
      <c r="P1095" s="24">
        <v>0</v>
      </c>
      <c r="Q1095" s="24">
        <v>0</v>
      </c>
      <c r="R1095" s="24">
        <v>0</v>
      </c>
      <c r="S1095" s="24">
        <f t="shared" si="52"/>
        <v>0</v>
      </c>
      <c r="T1095" s="24">
        <f t="shared" si="53"/>
        <v>0</v>
      </c>
      <c r="U1095" s="24">
        <f t="shared" si="54"/>
        <v>1</v>
      </c>
    </row>
    <row r="1096" spans="1:21" x14ac:dyDescent="0.25">
      <c r="A1096" s="24" t="s">
        <v>89</v>
      </c>
      <c r="B1096" s="8" t="s">
        <v>911</v>
      </c>
      <c r="C1096" s="8" t="s">
        <v>807</v>
      </c>
      <c r="D1096" s="24" t="s">
        <v>707</v>
      </c>
      <c r="E1096" s="24">
        <v>0</v>
      </c>
      <c r="F1096" s="24">
        <v>0</v>
      </c>
      <c r="G1096" s="24">
        <v>0</v>
      </c>
      <c r="H1096" s="24">
        <v>0</v>
      </c>
      <c r="I1096" s="24">
        <v>0</v>
      </c>
      <c r="J1096" s="24">
        <v>0</v>
      </c>
      <c r="K1096" s="24">
        <v>0</v>
      </c>
      <c r="L1096" s="24">
        <v>0</v>
      </c>
      <c r="M1096" s="24">
        <v>0</v>
      </c>
      <c r="N1096" s="24">
        <v>0</v>
      </c>
      <c r="O1096" s="24">
        <v>0</v>
      </c>
      <c r="P1096" s="24">
        <v>0</v>
      </c>
      <c r="Q1096" s="24">
        <v>0</v>
      </c>
      <c r="R1096" s="24">
        <v>0</v>
      </c>
      <c r="S1096" s="24">
        <f t="shared" si="52"/>
        <v>0</v>
      </c>
      <c r="T1096" s="24">
        <f t="shared" si="53"/>
        <v>0</v>
      </c>
      <c r="U1096" s="24">
        <f t="shared" si="54"/>
        <v>1</v>
      </c>
    </row>
    <row r="1097" spans="1:21" x14ac:dyDescent="0.25">
      <c r="A1097" s="24" t="s">
        <v>2258</v>
      </c>
      <c r="B1097" s="8" t="s">
        <v>263</v>
      </c>
      <c r="C1097" s="8" t="s">
        <v>1057</v>
      </c>
      <c r="D1097" s="24" t="s">
        <v>702</v>
      </c>
      <c r="E1097" s="24">
        <v>0</v>
      </c>
      <c r="F1097" s="24">
        <v>0</v>
      </c>
      <c r="G1097" s="24">
        <v>0</v>
      </c>
      <c r="H1097" s="24">
        <v>0</v>
      </c>
      <c r="I1097" s="24">
        <v>0</v>
      </c>
      <c r="J1097" s="24">
        <v>0</v>
      </c>
      <c r="K1097" s="24">
        <v>0</v>
      </c>
      <c r="L1097" s="24">
        <v>0</v>
      </c>
      <c r="M1097" s="24">
        <v>0</v>
      </c>
      <c r="N1097" s="24">
        <v>0</v>
      </c>
      <c r="O1097" s="24">
        <v>0</v>
      </c>
      <c r="P1097" s="24">
        <v>0</v>
      </c>
      <c r="Q1097" s="24">
        <v>0</v>
      </c>
      <c r="R1097" s="24">
        <v>0</v>
      </c>
      <c r="S1097" s="24">
        <f t="shared" si="52"/>
        <v>0</v>
      </c>
      <c r="T1097" s="24">
        <f t="shared" si="53"/>
        <v>0</v>
      </c>
      <c r="U1097" s="24">
        <f t="shared" si="54"/>
        <v>1</v>
      </c>
    </row>
    <row r="1098" spans="1:21" x14ac:dyDescent="0.25">
      <c r="A1098" s="24" t="s">
        <v>81</v>
      </c>
      <c r="B1098" s="8" t="s">
        <v>3905</v>
      </c>
      <c r="C1098" s="8" t="s">
        <v>806</v>
      </c>
      <c r="D1098" s="24" t="s">
        <v>706</v>
      </c>
      <c r="E1098" s="24">
        <v>0</v>
      </c>
      <c r="F1098" s="24">
        <v>0</v>
      </c>
      <c r="G1098" s="24">
        <v>0</v>
      </c>
      <c r="H1098" s="24">
        <v>0</v>
      </c>
      <c r="I1098" s="24">
        <v>0</v>
      </c>
      <c r="J1098" s="24">
        <v>0</v>
      </c>
      <c r="K1098" s="24">
        <v>0</v>
      </c>
      <c r="L1098" s="24">
        <v>0</v>
      </c>
      <c r="M1098" s="24">
        <v>0</v>
      </c>
      <c r="N1098" s="24">
        <v>0</v>
      </c>
      <c r="O1098" s="24">
        <v>0</v>
      </c>
      <c r="P1098" s="24">
        <v>0</v>
      </c>
      <c r="Q1098" s="24">
        <v>0</v>
      </c>
      <c r="R1098" s="24">
        <v>0</v>
      </c>
      <c r="S1098" s="24">
        <f t="shared" si="52"/>
        <v>0</v>
      </c>
      <c r="T1098" s="24">
        <f t="shared" si="53"/>
        <v>0</v>
      </c>
      <c r="U1098" s="24">
        <f t="shared" si="54"/>
        <v>1</v>
      </c>
    </row>
    <row r="1099" spans="1:21" x14ac:dyDescent="0.25">
      <c r="A1099" s="24" t="s">
        <v>3906</v>
      </c>
      <c r="B1099" s="8" t="s">
        <v>537</v>
      </c>
      <c r="C1099" s="8" t="s">
        <v>807</v>
      </c>
      <c r="D1099" s="24" t="s">
        <v>733</v>
      </c>
      <c r="E1099" s="24">
        <v>0</v>
      </c>
      <c r="F1099" s="24">
        <v>0</v>
      </c>
      <c r="G1099" s="24">
        <v>0</v>
      </c>
      <c r="H1099" s="24">
        <v>0</v>
      </c>
      <c r="I1099" s="24">
        <v>0</v>
      </c>
      <c r="J1099" s="24">
        <v>0</v>
      </c>
      <c r="K1099" s="24">
        <v>0</v>
      </c>
      <c r="L1099" s="24">
        <v>0</v>
      </c>
      <c r="M1099" s="24">
        <v>0</v>
      </c>
      <c r="N1099" s="24">
        <v>0</v>
      </c>
      <c r="O1099" s="24">
        <v>0</v>
      </c>
      <c r="P1099" s="24">
        <v>0</v>
      </c>
      <c r="Q1099" s="24">
        <v>0</v>
      </c>
      <c r="R1099" s="24">
        <v>0</v>
      </c>
      <c r="S1099" s="24">
        <f t="shared" si="52"/>
        <v>0</v>
      </c>
      <c r="T1099" s="24">
        <f t="shared" si="53"/>
        <v>0</v>
      </c>
      <c r="U1099" s="24">
        <f t="shared" si="54"/>
        <v>1</v>
      </c>
    </row>
    <row r="1100" spans="1:21" x14ac:dyDescent="0.25">
      <c r="A1100" s="24" t="s">
        <v>156</v>
      </c>
      <c r="B1100" s="8" t="s">
        <v>3907</v>
      </c>
      <c r="C1100" s="8" t="s">
        <v>807</v>
      </c>
      <c r="D1100" s="24" t="s">
        <v>717</v>
      </c>
      <c r="E1100" s="24">
        <v>0</v>
      </c>
      <c r="F1100" s="24">
        <v>0</v>
      </c>
      <c r="G1100" s="24">
        <v>0</v>
      </c>
      <c r="H1100" s="24">
        <v>0</v>
      </c>
      <c r="I1100" s="24">
        <v>0</v>
      </c>
      <c r="J1100" s="24">
        <v>0</v>
      </c>
      <c r="K1100" s="24">
        <v>0</v>
      </c>
      <c r="L1100" s="24">
        <v>0</v>
      </c>
      <c r="M1100" s="24">
        <v>0</v>
      </c>
      <c r="N1100" s="24">
        <v>0</v>
      </c>
      <c r="O1100" s="24">
        <v>0</v>
      </c>
      <c r="P1100" s="24">
        <v>0</v>
      </c>
      <c r="Q1100" s="24">
        <v>0</v>
      </c>
      <c r="R1100" s="24">
        <v>0</v>
      </c>
      <c r="S1100" s="24">
        <f t="shared" si="52"/>
        <v>0</v>
      </c>
      <c r="T1100" s="24">
        <f t="shared" si="53"/>
        <v>0</v>
      </c>
      <c r="U1100" s="24">
        <f t="shared" si="54"/>
        <v>1</v>
      </c>
    </row>
    <row r="1101" spans="1:21" x14ac:dyDescent="0.25">
      <c r="A1101" s="24" t="s">
        <v>3908</v>
      </c>
      <c r="B1101" s="8" t="s">
        <v>120</v>
      </c>
      <c r="C1101" s="8" t="s">
        <v>806</v>
      </c>
      <c r="D1101" s="24" t="s">
        <v>702</v>
      </c>
      <c r="E1101" s="24">
        <v>0</v>
      </c>
      <c r="F1101" s="24">
        <v>0</v>
      </c>
      <c r="G1101" s="24">
        <v>0</v>
      </c>
      <c r="H1101" s="24">
        <v>0</v>
      </c>
      <c r="I1101" s="24">
        <v>0</v>
      </c>
      <c r="J1101" s="24">
        <v>0</v>
      </c>
      <c r="K1101" s="24">
        <v>0</v>
      </c>
      <c r="L1101" s="24">
        <v>0</v>
      </c>
      <c r="M1101" s="24">
        <v>0</v>
      </c>
      <c r="N1101" s="24">
        <v>0</v>
      </c>
      <c r="O1101" s="24">
        <v>0</v>
      </c>
      <c r="P1101" s="24">
        <v>0</v>
      </c>
      <c r="Q1101" s="24">
        <v>0</v>
      </c>
      <c r="R1101" s="24">
        <v>0</v>
      </c>
      <c r="S1101" s="24">
        <f t="shared" si="52"/>
        <v>0</v>
      </c>
      <c r="T1101" s="24">
        <f t="shared" si="53"/>
        <v>0</v>
      </c>
      <c r="U1101" s="24">
        <f t="shared" si="54"/>
        <v>1</v>
      </c>
    </row>
    <row r="1102" spans="1:21" x14ac:dyDescent="0.25">
      <c r="A1102" s="24" t="s">
        <v>3909</v>
      </c>
      <c r="B1102" s="8" t="s">
        <v>3910</v>
      </c>
      <c r="C1102" s="8" t="s">
        <v>807</v>
      </c>
      <c r="D1102" s="24" t="s">
        <v>720</v>
      </c>
      <c r="E1102" s="24">
        <v>0</v>
      </c>
      <c r="F1102" s="24">
        <v>0</v>
      </c>
      <c r="G1102" s="24">
        <v>0</v>
      </c>
      <c r="H1102" s="24">
        <v>0</v>
      </c>
      <c r="I1102" s="24">
        <v>0</v>
      </c>
      <c r="J1102" s="24">
        <v>0</v>
      </c>
      <c r="K1102" s="24">
        <v>0</v>
      </c>
      <c r="L1102" s="24">
        <v>0</v>
      </c>
      <c r="M1102" s="24">
        <v>0</v>
      </c>
      <c r="N1102" s="24">
        <v>0</v>
      </c>
      <c r="O1102" s="24">
        <v>0</v>
      </c>
      <c r="P1102" s="24">
        <v>0</v>
      </c>
      <c r="Q1102" s="24">
        <v>0</v>
      </c>
      <c r="R1102" s="24">
        <v>0</v>
      </c>
      <c r="S1102" s="24">
        <f t="shared" si="52"/>
        <v>0</v>
      </c>
      <c r="T1102" s="24">
        <f t="shared" si="53"/>
        <v>0</v>
      </c>
      <c r="U1102" s="24">
        <f t="shared" si="54"/>
        <v>1</v>
      </c>
    </row>
    <row r="1103" spans="1:21" x14ac:dyDescent="0.25">
      <c r="A1103" s="24" t="s">
        <v>83</v>
      </c>
      <c r="B1103" s="8" t="s">
        <v>3911</v>
      </c>
      <c r="C1103" s="8" t="s">
        <v>807</v>
      </c>
      <c r="D1103" s="24" t="s">
        <v>716</v>
      </c>
      <c r="E1103" s="24">
        <v>0</v>
      </c>
      <c r="F1103" s="24">
        <v>0</v>
      </c>
      <c r="G1103" s="24">
        <v>0</v>
      </c>
      <c r="H1103" s="24">
        <v>0</v>
      </c>
      <c r="I1103" s="24">
        <v>0</v>
      </c>
      <c r="J1103" s="24">
        <v>0</v>
      </c>
      <c r="K1103" s="24">
        <v>0</v>
      </c>
      <c r="L1103" s="24">
        <v>0</v>
      </c>
      <c r="M1103" s="24">
        <v>0</v>
      </c>
      <c r="N1103" s="24">
        <v>0</v>
      </c>
      <c r="O1103" s="24">
        <v>0</v>
      </c>
      <c r="P1103" s="24">
        <v>0</v>
      </c>
      <c r="Q1103" s="24">
        <v>0</v>
      </c>
      <c r="R1103" s="24">
        <v>0</v>
      </c>
      <c r="S1103" s="24">
        <f t="shared" si="52"/>
        <v>0</v>
      </c>
      <c r="T1103" s="24">
        <f t="shared" si="53"/>
        <v>0</v>
      </c>
      <c r="U1103" s="24">
        <f t="shared" si="54"/>
        <v>1</v>
      </c>
    </row>
    <row r="1104" spans="1:21" x14ac:dyDescent="0.25">
      <c r="A1104" s="24" t="s">
        <v>160</v>
      </c>
      <c r="B1104" s="8" t="s">
        <v>3912</v>
      </c>
      <c r="C1104" s="8" t="s">
        <v>806</v>
      </c>
      <c r="D1104" s="24" t="s">
        <v>719</v>
      </c>
      <c r="E1104" s="24">
        <v>0</v>
      </c>
      <c r="F1104" s="24">
        <v>0</v>
      </c>
      <c r="G1104" s="24">
        <v>0</v>
      </c>
      <c r="H1104" s="24">
        <v>0</v>
      </c>
      <c r="I1104" s="24">
        <v>0</v>
      </c>
      <c r="J1104" s="24">
        <v>0</v>
      </c>
      <c r="K1104" s="24">
        <v>0</v>
      </c>
      <c r="L1104" s="24">
        <v>0</v>
      </c>
      <c r="M1104" s="24">
        <v>0</v>
      </c>
      <c r="N1104" s="24">
        <v>0</v>
      </c>
      <c r="O1104" s="24">
        <v>0</v>
      </c>
      <c r="P1104" s="24">
        <v>0</v>
      </c>
      <c r="Q1104" s="24">
        <v>0</v>
      </c>
      <c r="R1104" s="24">
        <v>0</v>
      </c>
      <c r="S1104" s="24">
        <f t="shared" si="52"/>
        <v>0</v>
      </c>
      <c r="T1104" s="24">
        <f t="shared" si="53"/>
        <v>0</v>
      </c>
      <c r="U1104" s="24">
        <f t="shared" si="54"/>
        <v>1</v>
      </c>
    </row>
    <row r="1105" spans="1:21" x14ac:dyDescent="0.25">
      <c r="A1105" s="24" t="s">
        <v>230</v>
      </c>
      <c r="B1105" s="8" t="s">
        <v>3203</v>
      </c>
      <c r="C1105" s="8" t="s">
        <v>806</v>
      </c>
      <c r="D1105" s="24" t="s">
        <v>716</v>
      </c>
      <c r="E1105" s="24">
        <v>0</v>
      </c>
      <c r="F1105" s="24">
        <v>0</v>
      </c>
      <c r="G1105" s="24">
        <v>0</v>
      </c>
      <c r="H1105" s="24">
        <v>0</v>
      </c>
      <c r="I1105" s="24">
        <v>0</v>
      </c>
      <c r="J1105" s="24">
        <v>0</v>
      </c>
      <c r="K1105" s="24">
        <v>0</v>
      </c>
      <c r="L1105" s="24">
        <v>0</v>
      </c>
      <c r="M1105" s="24">
        <v>0</v>
      </c>
      <c r="N1105" s="24">
        <v>0</v>
      </c>
      <c r="O1105" s="24">
        <v>0</v>
      </c>
      <c r="P1105" s="24">
        <v>0</v>
      </c>
      <c r="Q1105" s="24">
        <v>0</v>
      </c>
      <c r="R1105" s="24">
        <v>0</v>
      </c>
      <c r="S1105" s="24">
        <f t="shared" si="52"/>
        <v>0</v>
      </c>
      <c r="T1105" s="24">
        <f t="shared" si="53"/>
        <v>0</v>
      </c>
      <c r="U1105" s="24">
        <f t="shared" si="54"/>
        <v>1</v>
      </c>
    </row>
    <row r="1106" spans="1:21" x14ac:dyDescent="0.25">
      <c r="A1106" s="24" t="s">
        <v>222</v>
      </c>
      <c r="B1106" s="8" t="s">
        <v>3913</v>
      </c>
      <c r="C1106" s="8" t="s">
        <v>807</v>
      </c>
      <c r="D1106" s="24" t="s">
        <v>725</v>
      </c>
      <c r="E1106" s="24">
        <v>0</v>
      </c>
      <c r="F1106" s="24">
        <v>0</v>
      </c>
      <c r="G1106" s="24">
        <v>0</v>
      </c>
      <c r="H1106" s="24">
        <v>0</v>
      </c>
      <c r="I1106" s="24">
        <v>0</v>
      </c>
      <c r="J1106" s="24">
        <v>0</v>
      </c>
      <c r="K1106" s="24">
        <v>0</v>
      </c>
      <c r="L1106" s="24">
        <v>0</v>
      </c>
      <c r="M1106" s="24">
        <v>0</v>
      </c>
      <c r="N1106" s="24">
        <v>0</v>
      </c>
      <c r="O1106" s="24">
        <v>0</v>
      </c>
      <c r="P1106" s="24">
        <v>0</v>
      </c>
      <c r="Q1106" s="24">
        <v>0</v>
      </c>
      <c r="R1106" s="24">
        <v>0</v>
      </c>
      <c r="S1106" s="24">
        <f t="shared" si="52"/>
        <v>0</v>
      </c>
      <c r="T1106" s="24">
        <f t="shared" si="53"/>
        <v>0</v>
      </c>
      <c r="U1106" s="24">
        <f t="shared" si="54"/>
        <v>1</v>
      </c>
    </row>
    <row r="1107" spans="1:21" x14ac:dyDescent="0.25">
      <c r="A1107" s="24" t="s">
        <v>437</v>
      </c>
      <c r="B1107" s="8" t="s">
        <v>3914</v>
      </c>
      <c r="C1107" s="8" t="s">
        <v>806</v>
      </c>
      <c r="D1107" s="24" t="s">
        <v>726</v>
      </c>
      <c r="E1107" s="24">
        <v>0</v>
      </c>
      <c r="F1107" s="24">
        <v>0</v>
      </c>
      <c r="G1107" s="24">
        <v>0</v>
      </c>
      <c r="H1107" s="24">
        <v>0</v>
      </c>
      <c r="I1107" s="24">
        <v>0</v>
      </c>
      <c r="J1107" s="24">
        <v>0</v>
      </c>
      <c r="K1107" s="24">
        <v>0</v>
      </c>
      <c r="L1107" s="24">
        <v>0</v>
      </c>
      <c r="M1107" s="24">
        <v>0</v>
      </c>
      <c r="N1107" s="24">
        <v>0</v>
      </c>
      <c r="O1107" s="24">
        <v>0</v>
      </c>
      <c r="P1107" s="24">
        <v>0</v>
      </c>
      <c r="Q1107" s="24">
        <v>0</v>
      </c>
      <c r="R1107" s="24">
        <v>0</v>
      </c>
      <c r="S1107" s="24">
        <f t="shared" si="52"/>
        <v>0</v>
      </c>
      <c r="T1107" s="24">
        <f t="shared" si="53"/>
        <v>0</v>
      </c>
      <c r="U1107" s="24">
        <f t="shared" si="54"/>
        <v>1</v>
      </c>
    </row>
    <row r="1108" spans="1:21" x14ac:dyDescent="0.25">
      <c r="A1108" s="24" t="s">
        <v>663</v>
      </c>
      <c r="B1108" s="8" t="s">
        <v>122</v>
      </c>
      <c r="C1108" s="8" t="s">
        <v>807</v>
      </c>
      <c r="D1108" s="24" t="s">
        <v>720</v>
      </c>
      <c r="E1108" s="24">
        <v>0</v>
      </c>
      <c r="F1108" s="24">
        <v>0</v>
      </c>
      <c r="G1108" s="24">
        <v>0</v>
      </c>
      <c r="H1108" s="24">
        <v>0</v>
      </c>
      <c r="I1108" s="24">
        <v>0</v>
      </c>
      <c r="J1108" s="24">
        <v>0</v>
      </c>
      <c r="K1108" s="24">
        <v>0</v>
      </c>
      <c r="L1108" s="24">
        <v>0</v>
      </c>
      <c r="M1108" s="24">
        <v>0</v>
      </c>
      <c r="N1108" s="24">
        <v>0</v>
      </c>
      <c r="O1108" s="24">
        <v>0</v>
      </c>
      <c r="P1108" s="24">
        <v>0</v>
      </c>
      <c r="Q1108" s="24">
        <v>0</v>
      </c>
      <c r="R1108" s="24">
        <v>0</v>
      </c>
      <c r="S1108" s="24">
        <f t="shared" si="52"/>
        <v>0</v>
      </c>
      <c r="T1108" s="24">
        <f t="shared" si="53"/>
        <v>0</v>
      </c>
      <c r="U1108" s="24">
        <f t="shared" si="54"/>
        <v>1</v>
      </c>
    </row>
    <row r="1109" spans="1:21" x14ac:dyDescent="0.25">
      <c r="A1109" s="24" t="s">
        <v>27</v>
      </c>
      <c r="B1109" s="8" t="s">
        <v>3915</v>
      </c>
      <c r="C1109" s="8" t="s">
        <v>806</v>
      </c>
      <c r="D1109" s="24" t="s">
        <v>736</v>
      </c>
      <c r="E1109" s="24">
        <v>0</v>
      </c>
      <c r="F1109" s="24">
        <v>0</v>
      </c>
      <c r="G1109" s="24">
        <v>0</v>
      </c>
      <c r="H1109" s="24">
        <v>0</v>
      </c>
      <c r="I1109" s="24">
        <v>0</v>
      </c>
      <c r="J1109" s="24">
        <v>0</v>
      </c>
      <c r="K1109" s="24">
        <v>0</v>
      </c>
      <c r="L1109" s="24">
        <v>0</v>
      </c>
      <c r="M1109" s="24">
        <v>0</v>
      </c>
      <c r="N1109" s="24">
        <v>0</v>
      </c>
      <c r="O1109" s="24">
        <v>0</v>
      </c>
      <c r="P1109" s="24">
        <v>0</v>
      </c>
      <c r="Q1109" s="24">
        <v>0</v>
      </c>
      <c r="R1109" s="24">
        <v>0</v>
      </c>
      <c r="S1109" s="24">
        <f t="shared" si="52"/>
        <v>0</v>
      </c>
      <c r="T1109" s="24">
        <f t="shared" si="53"/>
        <v>0</v>
      </c>
      <c r="U1109" s="24">
        <f t="shared" si="54"/>
        <v>1</v>
      </c>
    </row>
    <row r="1110" spans="1:21" x14ac:dyDescent="0.25">
      <c r="A1110" s="24" t="s">
        <v>743</v>
      </c>
      <c r="B1110" s="8" t="s">
        <v>3916</v>
      </c>
      <c r="C1110" s="8" t="s">
        <v>807</v>
      </c>
      <c r="D1110" s="24" t="s">
        <v>711</v>
      </c>
      <c r="E1110" s="24">
        <v>0</v>
      </c>
      <c r="F1110" s="24">
        <v>0</v>
      </c>
      <c r="G1110" s="24">
        <v>0</v>
      </c>
      <c r="H1110" s="24">
        <v>0</v>
      </c>
      <c r="I1110" s="24">
        <v>0</v>
      </c>
      <c r="J1110" s="24">
        <v>0</v>
      </c>
      <c r="K1110" s="24">
        <v>0</v>
      </c>
      <c r="L1110" s="24">
        <v>0</v>
      </c>
      <c r="M1110" s="24">
        <v>0</v>
      </c>
      <c r="N1110" s="24">
        <v>0</v>
      </c>
      <c r="O1110" s="24">
        <v>0</v>
      </c>
      <c r="P1110" s="24">
        <v>0</v>
      </c>
      <c r="Q1110" s="24">
        <v>0</v>
      </c>
      <c r="R1110" s="24">
        <v>0</v>
      </c>
      <c r="S1110" s="24">
        <f t="shared" si="52"/>
        <v>0</v>
      </c>
      <c r="T1110" s="24">
        <f t="shared" si="53"/>
        <v>0</v>
      </c>
      <c r="U1110" s="24">
        <f t="shared" si="54"/>
        <v>1</v>
      </c>
    </row>
    <row r="1111" spans="1:21" x14ac:dyDescent="0.25">
      <c r="A1111" s="24" t="s">
        <v>335</v>
      </c>
      <c r="B1111" s="8" t="s">
        <v>1950</v>
      </c>
      <c r="C1111" s="8" t="s">
        <v>806</v>
      </c>
      <c r="D1111" s="24" t="s">
        <v>713</v>
      </c>
      <c r="E1111" s="24">
        <v>0</v>
      </c>
      <c r="F1111" s="24">
        <v>0</v>
      </c>
      <c r="G1111" s="24">
        <v>0</v>
      </c>
      <c r="H1111" s="24">
        <v>0</v>
      </c>
      <c r="I1111" s="24">
        <v>0</v>
      </c>
      <c r="J1111" s="24">
        <v>0</v>
      </c>
      <c r="K1111" s="24">
        <v>0</v>
      </c>
      <c r="L1111" s="24">
        <v>0</v>
      </c>
      <c r="M1111" s="24">
        <v>0</v>
      </c>
      <c r="N1111" s="24">
        <v>0</v>
      </c>
      <c r="O1111" s="24">
        <v>0</v>
      </c>
      <c r="P1111" s="24">
        <v>0</v>
      </c>
      <c r="Q1111" s="24">
        <v>0</v>
      </c>
      <c r="R1111" s="24">
        <v>0</v>
      </c>
      <c r="S1111" s="24">
        <f t="shared" si="52"/>
        <v>0</v>
      </c>
      <c r="T1111" s="24">
        <f t="shared" si="53"/>
        <v>0</v>
      </c>
      <c r="U1111" s="24">
        <f t="shared" si="54"/>
        <v>1</v>
      </c>
    </row>
    <row r="1112" spans="1:21" x14ac:dyDescent="0.25">
      <c r="A1112" s="24" t="s">
        <v>266</v>
      </c>
      <c r="B1112" s="8" t="s">
        <v>3917</v>
      </c>
      <c r="C1112" s="8" t="s">
        <v>807</v>
      </c>
      <c r="D1112" s="24" t="s">
        <v>707</v>
      </c>
      <c r="E1112" s="24">
        <v>0</v>
      </c>
      <c r="F1112" s="24">
        <v>0</v>
      </c>
      <c r="G1112" s="24">
        <v>0</v>
      </c>
      <c r="H1112" s="24">
        <v>0</v>
      </c>
      <c r="I1112" s="24">
        <v>0</v>
      </c>
      <c r="J1112" s="24">
        <v>0</v>
      </c>
      <c r="K1112" s="24">
        <v>0</v>
      </c>
      <c r="L1112" s="24">
        <v>0</v>
      </c>
      <c r="M1112" s="24">
        <v>0</v>
      </c>
      <c r="N1112" s="24">
        <v>0</v>
      </c>
      <c r="O1112" s="24">
        <v>0</v>
      </c>
      <c r="P1112" s="24">
        <v>0</v>
      </c>
      <c r="Q1112" s="24">
        <v>0</v>
      </c>
      <c r="R1112" s="24">
        <v>0</v>
      </c>
      <c r="S1112" s="24">
        <f t="shared" si="52"/>
        <v>0</v>
      </c>
      <c r="T1112" s="24">
        <f t="shared" si="53"/>
        <v>0</v>
      </c>
      <c r="U1112" s="24">
        <f t="shared" si="54"/>
        <v>1</v>
      </c>
    </row>
    <row r="1113" spans="1:21" x14ac:dyDescent="0.25">
      <c r="A1113" s="24" t="s">
        <v>999</v>
      </c>
      <c r="B1113" s="8" t="s">
        <v>642</v>
      </c>
      <c r="C1113" s="8" t="s">
        <v>807</v>
      </c>
      <c r="D1113" s="24" t="s">
        <v>704</v>
      </c>
      <c r="E1113" s="24">
        <v>0</v>
      </c>
      <c r="F1113" s="24">
        <v>0</v>
      </c>
      <c r="G1113" s="24">
        <v>0</v>
      </c>
      <c r="H1113" s="24">
        <v>0</v>
      </c>
      <c r="I1113" s="24">
        <v>0</v>
      </c>
      <c r="J1113" s="24">
        <v>0</v>
      </c>
      <c r="K1113" s="24">
        <v>0</v>
      </c>
      <c r="L1113" s="24">
        <v>0</v>
      </c>
      <c r="M1113" s="24">
        <v>0</v>
      </c>
      <c r="N1113" s="24">
        <v>0</v>
      </c>
      <c r="O1113" s="24">
        <v>0</v>
      </c>
      <c r="P1113" s="24">
        <v>0</v>
      </c>
      <c r="Q1113" s="24">
        <v>0</v>
      </c>
      <c r="R1113" s="24">
        <v>0</v>
      </c>
      <c r="S1113" s="24">
        <f t="shared" si="52"/>
        <v>0</v>
      </c>
      <c r="T1113" s="24">
        <f t="shared" si="53"/>
        <v>0</v>
      </c>
      <c r="U1113" s="24">
        <f t="shared" si="54"/>
        <v>1</v>
      </c>
    </row>
    <row r="1114" spans="1:21" x14ac:dyDescent="0.25">
      <c r="A1114" s="24" t="s">
        <v>2201</v>
      </c>
      <c r="B1114" s="8" t="s">
        <v>3918</v>
      </c>
      <c r="C1114" s="8" t="s">
        <v>807</v>
      </c>
      <c r="D1114" s="24" t="s">
        <v>707</v>
      </c>
      <c r="E1114" s="24">
        <v>0</v>
      </c>
      <c r="F1114" s="24">
        <v>0</v>
      </c>
      <c r="G1114" s="24">
        <v>0</v>
      </c>
      <c r="H1114" s="24">
        <v>0</v>
      </c>
      <c r="I1114" s="24">
        <v>0</v>
      </c>
      <c r="J1114" s="24">
        <v>0</v>
      </c>
      <c r="K1114" s="24">
        <v>0</v>
      </c>
      <c r="L1114" s="24">
        <v>0</v>
      </c>
      <c r="M1114" s="24">
        <v>0</v>
      </c>
      <c r="N1114" s="24">
        <v>0</v>
      </c>
      <c r="O1114" s="24">
        <v>0</v>
      </c>
      <c r="P1114" s="24">
        <v>0</v>
      </c>
      <c r="Q1114" s="24">
        <v>0</v>
      </c>
      <c r="R1114" s="24">
        <v>0</v>
      </c>
      <c r="S1114" s="24">
        <f t="shared" si="52"/>
        <v>0</v>
      </c>
      <c r="T1114" s="24">
        <f t="shared" si="53"/>
        <v>0</v>
      </c>
      <c r="U1114" s="24">
        <f t="shared" si="54"/>
        <v>1</v>
      </c>
    </row>
    <row r="1115" spans="1:21" x14ac:dyDescent="0.25">
      <c r="A1115" s="24" t="s">
        <v>43</v>
      </c>
      <c r="B1115" s="8" t="s">
        <v>605</v>
      </c>
      <c r="C1115" s="8" t="s">
        <v>806</v>
      </c>
      <c r="D1115" s="24" t="s">
        <v>714</v>
      </c>
      <c r="E1115" s="24">
        <v>0</v>
      </c>
      <c r="F1115" s="24">
        <v>0</v>
      </c>
      <c r="G1115" s="24">
        <v>0</v>
      </c>
      <c r="H1115" s="24">
        <v>0</v>
      </c>
      <c r="I1115" s="24">
        <v>0</v>
      </c>
      <c r="J1115" s="24">
        <v>0</v>
      </c>
      <c r="K1115" s="24">
        <v>0</v>
      </c>
      <c r="L1115" s="24">
        <v>0</v>
      </c>
      <c r="M1115" s="24">
        <v>0</v>
      </c>
      <c r="N1115" s="24">
        <v>0</v>
      </c>
      <c r="O1115" s="24">
        <v>0</v>
      </c>
      <c r="P1115" s="24">
        <v>0</v>
      </c>
      <c r="Q1115" s="24">
        <v>0</v>
      </c>
      <c r="R1115" s="24">
        <v>0</v>
      </c>
      <c r="S1115" s="24">
        <f t="shared" si="52"/>
        <v>0</v>
      </c>
      <c r="T1115" s="24">
        <f t="shared" si="53"/>
        <v>0</v>
      </c>
      <c r="U1115" s="24">
        <f t="shared" si="54"/>
        <v>1</v>
      </c>
    </row>
    <row r="1116" spans="1:21" x14ac:dyDescent="0.25">
      <c r="A1116" s="24" t="s">
        <v>43</v>
      </c>
      <c r="B1116" s="8" t="s">
        <v>3919</v>
      </c>
      <c r="C1116" s="8" t="s">
        <v>807</v>
      </c>
      <c r="D1116" s="24" t="s">
        <v>725</v>
      </c>
      <c r="E1116" s="24">
        <v>0</v>
      </c>
      <c r="F1116" s="24">
        <v>0</v>
      </c>
      <c r="G1116" s="24">
        <v>0</v>
      </c>
      <c r="H1116" s="24">
        <v>0</v>
      </c>
      <c r="I1116" s="24">
        <v>0</v>
      </c>
      <c r="J1116" s="24">
        <v>0</v>
      </c>
      <c r="K1116" s="24">
        <v>0</v>
      </c>
      <c r="L1116" s="24">
        <v>0</v>
      </c>
      <c r="M1116" s="24">
        <v>0</v>
      </c>
      <c r="N1116" s="24">
        <v>0</v>
      </c>
      <c r="O1116" s="24">
        <v>0</v>
      </c>
      <c r="P1116" s="24">
        <v>0</v>
      </c>
      <c r="Q1116" s="24">
        <v>0</v>
      </c>
      <c r="R1116" s="24">
        <v>0</v>
      </c>
      <c r="S1116" s="24">
        <f t="shared" si="52"/>
        <v>0</v>
      </c>
      <c r="T1116" s="24">
        <f t="shared" si="53"/>
        <v>0</v>
      </c>
      <c r="U1116" s="24">
        <f t="shared" si="54"/>
        <v>1</v>
      </c>
    </row>
    <row r="1117" spans="1:21" x14ac:dyDescent="0.25">
      <c r="A1117" s="24" t="s">
        <v>84</v>
      </c>
      <c r="B1117" s="8" t="s">
        <v>3920</v>
      </c>
      <c r="C1117" s="8" t="s">
        <v>807</v>
      </c>
      <c r="D1117" s="24" t="s">
        <v>733</v>
      </c>
      <c r="E1117" s="24">
        <v>0</v>
      </c>
      <c r="F1117" s="24">
        <v>0</v>
      </c>
      <c r="G1117" s="24">
        <v>0</v>
      </c>
      <c r="H1117" s="24">
        <v>0</v>
      </c>
      <c r="I1117" s="24">
        <v>0</v>
      </c>
      <c r="J1117" s="24">
        <v>0</v>
      </c>
      <c r="K1117" s="24">
        <v>0</v>
      </c>
      <c r="L1117" s="24">
        <v>0</v>
      </c>
      <c r="M1117" s="24">
        <v>0</v>
      </c>
      <c r="N1117" s="24">
        <v>0</v>
      </c>
      <c r="O1117" s="24">
        <v>0</v>
      </c>
      <c r="P1117" s="24">
        <v>0</v>
      </c>
      <c r="Q1117" s="24">
        <v>0</v>
      </c>
      <c r="R1117" s="24">
        <v>0</v>
      </c>
      <c r="S1117" s="24">
        <f t="shared" si="52"/>
        <v>0</v>
      </c>
      <c r="T1117" s="24">
        <f t="shared" si="53"/>
        <v>0</v>
      </c>
      <c r="U1117" s="24">
        <f t="shared" si="54"/>
        <v>1</v>
      </c>
    </row>
    <row r="1118" spans="1:21" x14ac:dyDescent="0.25">
      <c r="A1118" s="24" t="s">
        <v>1046</v>
      </c>
      <c r="B1118" s="8" t="s">
        <v>1143</v>
      </c>
      <c r="C1118" s="8" t="s">
        <v>807</v>
      </c>
      <c r="D1118" s="24" t="s">
        <v>718</v>
      </c>
      <c r="E1118" s="24">
        <v>0</v>
      </c>
      <c r="F1118" s="24">
        <v>0</v>
      </c>
      <c r="G1118" s="24">
        <v>0</v>
      </c>
      <c r="H1118" s="24">
        <v>0</v>
      </c>
      <c r="I1118" s="24">
        <v>0</v>
      </c>
      <c r="J1118" s="24">
        <v>0</v>
      </c>
      <c r="K1118" s="24">
        <v>0</v>
      </c>
      <c r="L1118" s="24">
        <v>0</v>
      </c>
      <c r="M1118" s="24">
        <v>0</v>
      </c>
      <c r="N1118" s="24">
        <v>0</v>
      </c>
      <c r="O1118" s="24">
        <v>0</v>
      </c>
      <c r="P1118" s="24">
        <v>0</v>
      </c>
      <c r="Q1118" s="24">
        <v>0</v>
      </c>
      <c r="R1118" s="24">
        <v>0</v>
      </c>
      <c r="S1118" s="24">
        <f t="shared" si="52"/>
        <v>0</v>
      </c>
      <c r="T1118" s="24">
        <f t="shared" si="53"/>
        <v>0</v>
      </c>
      <c r="U1118" s="24">
        <f t="shared" si="54"/>
        <v>1</v>
      </c>
    </row>
    <row r="1119" spans="1:21" x14ac:dyDescent="0.25">
      <c r="A1119" s="24" t="s">
        <v>935</v>
      </c>
      <c r="B1119" s="8" t="s">
        <v>3556</v>
      </c>
      <c r="C1119" s="8" t="s">
        <v>807</v>
      </c>
      <c r="D1119" s="24" t="s">
        <v>723</v>
      </c>
      <c r="E1119" s="24">
        <v>0</v>
      </c>
      <c r="F1119" s="24">
        <v>0</v>
      </c>
      <c r="G1119" s="24">
        <v>0</v>
      </c>
      <c r="H1119" s="24">
        <v>0</v>
      </c>
      <c r="I1119" s="24">
        <v>0</v>
      </c>
      <c r="J1119" s="24">
        <v>0</v>
      </c>
      <c r="K1119" s="24">
        <v>0</v>
      </c>
      <c r="L1119" s="24">
        <v>0</v>
      </c>
      <c r="M1119" s="24">
        <v>0</v>
      </c>
      <c r="N1119" s="24">
        <v>0</v>
      </c>
      <c r="O1119" s="24">
        <v>0</v>
      </c>
      <c r="P1119" s="24">
        <v>0</v>
      </c>
      <c r="Q1119" s="24">
        <v>0</v>
      </c>
      <c r="R1119" s="24">
        <v>0</v>
      </c>
      <c r="S1119" s="24">
        <f t="shared" si="52"/>
        <v>0</v>
      </c>
      <c r="T1119" s="24">
        <f t="shared" si="53"/>
        <v>0</v>
      </c>
      <c r="U1119" s="24">
        <f t="shared" si="54"/>
        <v>1</v>
      </c>
    </row>
    <row r="1120" spans="1:21" x14ac:dyDescent="0.25">
      <c r="A1120" s="24" t="s">
        <v>164</v>
      </c>
      <c r="B1120" s="8" t="s">
        <v>448</v>
      </c>
      <c r="C1120" s="8" t="s">
        <v>806</v>
      </c>
      <c r="D1120" s="24" t="s">
        <v>720</v>
      </c>
      <c r="E1120" s="24">
        <v>0</v>
      </c>
      <c r="F1120" s="24">
        <v>0</v>
      </c>
      <c r="G1120" s="24">
        <v>0</v>
      </c>
      <c r="H1120" s="24">
        <v>0</v>
      </c>
      <c r="I1120" s="24">
        <v>0</v>
      </c>
      <c r="J1120" s="24">
        <v>0</v>
      </c>
      <c r="K1120" s="24">
        <v>0</v>
      </c>
      <c r="L1120" s="24">
        <v>0</v>
      </c>
      <c r="M1120" s="24">
        <v>0</v>
      </c>
      <c r="N1120" s="24">
        <v>0</v>
      </c>
      <c r="O1120" s="24">
        <v>0</v>
      </c>
      <c r="P1120" s="24">
        <v>0</v>
      </c>
      <c r="Q1120" s="24">
        <v>0</v>
      </c>
      <c r="R1120" s="24">
        <v>0</v>
      </c>
      <c r="S1120" s="24">
        <f t="shared" si="52"/>
        <v>0</v>
      </c>
      <c r="T1120" s="24">
        <f t="shared" si="53"/>
        <v>0</v>
      </c>
      <c r="U1120" s="24">
        <f t="shared" si="54"/>
        <v>1</v>
      </c>
    </row>
    <row r="1121" spans="1:21" x14ac:dyDescent="0.25">
      <c r="A1121" s="24" t="s">
        <v>531</v>
      </c>
      <c r="B1121" s="8" t="s">
        <v>3621</v>
      </c>
      <c r="C1121" s="8" t="s">
        <v>807</v>
      </c>
      <c r="D1121" s="24" t="s">
        <v>716</v>
      </c>
      <c r="E1121" s="24">
        <v>0</v>
      </c>
      <c r="F1121" s="24">
        <v>0</v>
      </c>
      <c r="G1121" s="24">
        <v>0</v>
      </c>
      <c r="H1121" s="24">
        <v>0</v>
      </c>
      <c r="I1121" s="24">
        <v>0</v>
      </c>
      <c r="J1121" s="24">
        <v>0</v>
      </c>
      <c r="K1121" s="24">
        <v>0</v>
      </c>
      <c r="L1121" s="24">
        <v>0</v>
      </c>
      <c r="M1121" s="24">
        <v>0</v>
      </c>
      <c r="N1121" s="24">
        <v>0</v>
      </c>
      <c r="O1121" s="24">
        <v>0</v>
      </c>
      <c r="P1121" s="24">
        <v>0</v>
      </c>
      <c r="Q1121" s="24">
        <v>0</v>
      </c>
      <c r="R1121" s="24">
        <v>0</v>
      </c>
      <c r="S1121" s="24">
        <f t="shared" si="52"/>
        <v>0</v>
      </c>
      <c r="T1121" s="24">
        <f t="shared" si="53"/>
        <v>0</v>
      </c>
      <c r="U1121" s="24">
        <f t="shared" si="54"/>
        <v>1</v>
      </c>
    </row>
    <row r="1122" spans="1:21" x14ac:dyDescent="0.25">
      <c r="A1122" s="24" t="s">
        <v>743</v>
      </c>
      <c r="B1122" s="8" t="s">
        <v>3921</v>
      </c>
      <c r="C1122" s="8" t="s">
        <v>1057</v>
      </c>
      <c r="D1122" s="24" t="s">
        <v>846</v>
      </c>
      <c r="E1122" s="24">
        <v>0</v>
      </c>
      <c r="F1122" s="24">
        <v>0</v>
      </c>
      <c r="G1122" s="24">
        <v>0</v>
      </c>
      <c r="H1122" s="24">
        <v>0</v>
      </c>
      <c r="I1122" s="24">
        <v>0</v>
      </c>
      <c r="J1122" s="24">
        <v>0</v>
      </c>
      <c r="K1122" s="24">
        <v>0</v>
      </c>
      <c r="L1122" s="24">
        <v>0</v>
      </c>
      <c r="M1122" s="24">
        <v>0</v>
      </c>
      <c r="N1122" s="24">
        <v>0</v>
      </c>
      <c r="O1122" s="24">
        <v>0</v>
      </c>
      <c r="P1122" s="24">
        <v>0</v>
      </c>
      <c r="Q1122" s="24">
        <v>0</v>
      </c>
      <c r="R1122" s="24">
        <v>0</v>
      </c>
      <c r="S1122" s="24">
        <f t="shared" si="52"/>
        <v>0</v>
      </c>
      <c r="T1122" s="24">
        <f t="shared" si="53"/>
        <v>0</v>
      </c>
      <c r="U1122" s="24">
        <f t="shared" si="54"/>
        <v>1</v>
      </c>
    </row>
    <row r="1123" spans="1:21" x14ac:dyDescent="0.25">
      <c r="A1123" s="24" t="s">
        <v>1589</v>
      </c>
      <c r="B1123" s="8" t="s">
        <v>85</v>
      </c>
      <c r="C1123" s="8" t="s">
        <v>806</v>
      </c>
      <c r="D1123" s="24" t="s">
        <v>703</v>
      </c>
      <c r="E1123" s="24">
        <v>0</v>
      </c>
      <c r="F1123" s="24">
        <v>0</v>
      </c>
      <c r="G1123" s="24">
        <v>0</v>
      </c>
      <c r="H1123" s="24">
        <v>0</v>
      </c>
      <c r="I1123" s="24">
        <v>0</v>
      </c>
      <c r="J1123" s="24">
        <v>0</v>
      </c>
      <c r="K1123" s="24">
        <v>0</v>
      </c>
      <c r="L1123" s="24">
        <v>0</v>
      </c>
      <c r="M1123" s="24">
        <v>0</v>
      </c>
      <c r="N1123" s="24">
        <v>0</v>
      </c>
      <c r="O1123" s="24">
        <v>0</v>
      </c>
      <c r="P1123" s="24">
        <v>0</v>
      </c>
      <c r="Q1123" s="24">
        <v>0</v>
      </c>
      <c r="R1123" s="24">
        <v>0</v>
      </c>
      <c r="S1123" s="24">
        <f t="shared" si="52"/>
        <v>0</v>
      </c>
      <c r="T1123" s="24">
        <f t="shared" si="53"/>
        <v>0</v>
      </c>
      <c r="U1123" s="24">
        <f t="shared" si="54"/>
        <v>1</v>
      </c>
    </row>
    <row r="1124" spans="1:21" x14ac:dyDescent="0.25">
      <c r="A1124" s="24" t="s">
        <v>1114</v>
      </c>
      <c r="B1124" s="8" t="s">
        <v>326</v>
      </c>
      <c r="C1124" s="8" t="s">
        <v>806</v>
      </c>
      <c r="D1124" s="24" t="s">
        <v>713</v>
      </c>
      <c r="E1124" s="24">
        <v>0</v>
      </c>
      <c r="F1124" s="24">
        <v>0</v>
      </c>
      <c r="G1124" s="24">
        <v>0</v>
      </c>
      <c r="H1124" s="24">
        <v>0</v>
      </c>
      <c r="I1124" s="24">
        <v>0</v>
      </c>
      <c r="J1124" s="24">
        <v>0</v>
      </c>
      <c r="K1124" s="24">
        <v>0</v>
      </c>
      <c r="L1124" s="24">
        <v>0</v>
      </c>
      <c r="M1124" s="24">
        <v>0</v>
      </c>
      <c r="N1124" s="24">
        <v>0</v>
      </c>
      <c r="O1124" s="24">
        <v>0</v>
      </c>
      <c r="P1124" s="24">
        <v>0</v>
      </c>
      <c r="Q1124" s="24">
        <v>0</v>
      </c>
      <c r="R1124" s="24">
        <v>0</v>
      </c>
      <c r="S1124" s="24">
        <f t="shared" si="52"/>
        <v>0</v>
      </c>
      <c r="T1124" s="24">
        <f t="shared" si="53"/>
        <v>0</v>
      </c>
      <c r="U1124" s="24">
        <f t="shared" si="54"/>
        <v>1</v>
      </c>
    </row>
    <row r="1125" spans="1:21" x14ac:dyDescent="0.25">
      <c r="A1125" s="24" t="s">
        <v>311</v>
      </c>
      <c r="B1125" s="8" t="s">
        <v>401</v>
      </c>
      <c r="C1125" s="8" t="s">
        <v>806</v>
      </c>
      <c r="D1125" s="24" t="s">
        <v>702</v>
      </c>
      <c r="E1125" s="24">
        <v>0</v>
      </c>
      <c r="F1125" s="24">
        <v>0</v>
      </c>
      <c r="G1125" s="24">
        <v>0</v>
      </c>
      <c r="H1125" s="24">
        <v>0</v>
      </c>
      <c r="I1125" s="24">
        <v>0</v>
      </c>
      <c r="J1125" s="24">
        <v>0</v>
      </c>
      <c r="K1125" s="24">
        <v>0</v>
      </c>
      <c r="L1125" s="24">
        <v>0</v>
      </c>
      <c r="M1125" s="24">
        <v>0</v>
      </c>
      <c r="N1125" s="24">
        <v>0</v>
      </c>
      <c r="O1125" s="24">
        <v>0</v>
      </c>
      <c r="P1125" s="24">
        <v>0</v>
      </c>
      <c r="Q1125" s="24">
        <v>0</v>
      </c>
      <c r="R1125" s="24">
        <v>0</v>
      </c>
      <c r="S1125" s="24">
        <f t="shared" si="52"/>
        <v>0</v>
      </c>
      <c r="T1125" s="24">
        <f t="shared" si="53"/>
        <v>0</v>
      </c>
      <c r="U1125" s="24">
        <f t="shared" si="54"/>
        <v>1</v>
      </c>
    </row>
    <row r="1126" spans="1:21" x14ac:dyDescent="0.25">
      <c r="A1126" s="24" t="s">
        <v>1471</v>
      </c>
      <c r="B1126" s="8" t="s">
        <v>1472</v>
      </c>
      <c r="C1126" s="8" t="s">
        <v>807</v>
      </c>
      <c r="D1126" s="24" t="s">
        <v>714</v>
      </c>
      <c r="E1126" s="24">
        <v>0</v>
      </c>
      <c r="F1126" s="24">
        <v>0</v>
      </c>
      <c r="G1126" s="24">
        <v>0</v>
      </c>
      <c r="H1126" s="24">
        <v>0</v>
      </c>
      <c r="I1126" s="24">
        <v>0</v>
      </c>
      <c r="J1126" s="24">
        <v>0</v>
      </c>
      <c r="K1126" s="24">
        <v>0</v>
      </c>
      <c r="L1126" s="24">
        <v>0</v>
      </c>
      <c r="M1126" s="24">
        <v>0</v>
      </c>
      <c r="N1126" s="24">
        <v>0</v>
      </c>
      <c r="O1126" s="24">
        <v>0</v>
      </c>
      <c r="P1126" s="24">
        <v>0</v>
      </c>
      <c r="Q1126" s="24">
        <v>0</v>
      </c>
      <c r="R1126" s="24">
        <v>0</v>
      </c>
      <c r="S1126" s="24">
        <f t="shared" si="52"/>
        <v>0</v>
      </c>
      <c r="T1126" s="24">
        <f t="shared" si="53"/>
        <v>0</v>
      </c>
      <c r="U1126" s="24">
        <f t="shared" si="54"/>
        <v>1</v>
      </c>
    </row>
    <row r="1127" spans="1:21" x14ac:dyDescent="0.25">
      <c r="A1127" s="24" t="s">
        <v>1001</v>
      </c>
      <c r="B1127" s="8" t="s">
        <v>601</v>
      </c>
      <c r="C1127" s="8" t="s">
        <v>807</v>
      </c>
      <c r="D1127" s="24" t="s">
        <v>721</v>
      </c>
      <c r="E1127" s="24">
        <v>0</v>
      </c>
      <c r="F1127" s="24">
        <v>0</v>
      </c>
      <c r="G1127" s="24">
        <v>0</v>
      </c>
      <c r="H1127" s="24">
        <v>0</v>
      </c>
      <c r="I1127" s="24">
        <v>0</v>
      </c>
      <c r="J1127" s="24">
        <v>0</v>
      </c>
      <c r="K1127" s="24">
        <v>0</v>
      </c>
      <c r="L1127" s="24">
        <v>0</v>
      </c>
      <c r="M1127" s="24">
        <v>0</v>
      </c>
      <c r="N1127" s="24">
        <v>0</v>
      </c>
      <c r="O1127" s="24">
        <v>0</v>
      </c>
      <c r="P1127" s="24">
        <v>0</v>
      </c>
      <c r="Q1127" s="24">
        <v>0</v>
      </c>
      <c r="R1127" s="24">
        <v>0</v>
      </c>
      <c r="S1127" s="24">
        <f t="shared" si="52"/>
        <v>0</v>
      </c>
      <c r="T1127" s="24">
        <f t="shared" si="53"/>
        <v>0</v>
      </c>
      <c r="U1127" s="24">
        <f t="shared" si="54"/>
        <v>1</v>
      </c>
    </row>
    <row r="1128" spans="1:21" x14ac:dyDescent="0.25">
      <c r="A1128" s="24" t="s">
        <v>563</v>
      </c>
      <c r="B1128" s="8" t="s">
        <v>3922</v>
      </c>
      <c r="C1128" s="8" t="s">
        <v>807</v>
      </c>
      <c r="D1128" s="24" t="s">
        <v>721</v>
      </c>
      <c r="E1128" s="24">
        <v>0</v>
      </c>
      <c r="F1128" s="24">
        <v>0</v>
      </c>
      <c r="G1128" s="24">
        <v>0</v>
      </c>
      <c r="H1128" s="24">
        <v>0</v>
      </c>
      <c r="I1128" s="24">
        <v>0</v>
      </c>
      <c r="J1128" s="24">
        <v>0</v>
      </c>
      <c r="K1128" s="24">
        <v>0</v>
      </c>
      <c r="L1128" s="24">
        <v>0</v>
      </c>
      <c r="M1128" s="24">
        <v>0</v>
      </c>
      <c r="N1128" s="24">
        <v>0</v>
      </c>
      <c r="O1128" s="24">
        <v>0</v>
      </c>
      <c r="P1128" s="24">
        <v>0</v>
      </c>
      <c r="Q1128" s="24">
        <v>0</v>
      </c>
      <c r="R1128" s="24">
        <v>0</v>
      </c>
      <c r="S1128" s="24">
        <f t="shared" si="52"/>
        <v>0</v>
      </c>
      <c r="T1128" s="24">
        <f t="shared" si="53"/>
        <v>0</v>
      </c>
      <c r="U1128" s="24">
        <f t="shared" si="54"/>
        <v>1</v>
      </c>
    </row>
    <row r="1129" spans="1:21" x14ac:dyDescent="0.25">
      <c r="A1129" s="24" t="s">
        <v>2287</v>
      </c>
      <c r="B1129" s="8" t="s">
        <v>2215</v>
      </c>
      <c r="C1129" s="8" t="s">
        <v>807</v>
      </c>
      <c r="D1129" s="24" t="s">
        <v>719</v>
      </c>
      <c r="E1129" s="24">
        <v>0</v>
      </c>
      <c r="F1129" s="24">
        <v>0</v>
      </c>
      <c r="G1129" s="24">
        <v>0</v>
      </c>
      <c r="H1129" s="24">
        <v>0</v>
      </c>
      <c r="I1129" s="24">
        <v>0</v>
      </c>
      <c r="J1129" s="24">
        <v>0</v>
      </c>
      <c r="K1129" s="24">
        <v>0</v>
      </c>
      <c r="L1129" s="24">
        <v>0</v>
      </c>
      <c r="M1129" s="24">
        <v>0</v>
      </c>
      <c r="N1129" s="24">
        <v>0</v>
      </c>
      <c r="O1129" s="24">
        <v>0</v>
      </c>
      <c r="P1129" s="24">
        <v>0</v>
      </c>
      <c r="Q1129" s="24">
        <v>0</v>
      </c>
      <c r="R1129" s="24">
        <v>0</v>
      </c>
      <c r="S1129" s="24">
        <f t="shared" si="52"/>
        <v>0</v>
      </c>
      <c r="T1129" s="24">
        <f t="shared" si="53"/>
        <v>0</v>
      </c>
      <c r="U1129" s="24">
        <f t="shared" si="54"/>
        <v>1</v>
      </c>
    </row>
    <row r="1130" spans="1:21" x14ac:dyDescent="0.25">
      <c r="A1130" s="24" t="s">
        <v>147</v>
      </c>
      <c r="B1130" s="8" t="s">
        <v>3923</v>
      </c>
      <c r="C1130" s="8" t="s">
        <v>1057</v>
      </c>
      <c r="D1130" s="24" t="s">
        <v>720</v>
      </c>
      <c r="E1130" s="24">
        <v>0</v>
      </c>
      <c r="F1130" s="24">
        <v>0</v>
      </c>
      <c r="G1130" s="24">
        <v>0</v>
      </c>
      <c r="H1130" s="24">
        <v>0</v>
      </c>
      <c r="I1130" s="24">
        <v>0</v>
      </c>
      <c r="J1130" s="24">
        <v>0</v>
      </c>
      <c r="K1130" s="24">
        <v>0</v>
      </c>
      <c r="L1130" s="24">
        <v>0</v>
      </c>
      <c r="M1130" s="24">
        <v>0</v>
      </c>
      <c r="N1130" s="24">
        <v>0</v>
      </c>
      <c r="O1130" s="24">
        <v>0</v>
      </c>
      <c r="P1130" s="24">
        <v>0</v>
      </c>
      <c r="Q1130" s="24">
        <v>0</v>
      </c>
      <c r="R1130" s="24">
        <v>0</v>
      </c>
      <c r="S1130" s="24">
        <f t="shared" si="52"/>
        <v>0</v>
      </c>
      <c r="T1130" s="24">
        <f t="shared" si="53"/>
        <v>0</v>
      </c>
      <c r="U1130" s="24">
        <f t="shared" si="54"/>
        <v>1</v>
      </c>
    </row>
    <row r="1131" spans="1:21" x14ac:dyDescent="0.25">
      <c r="A1131" s="24" t="s">
        <v>117</v>
      </c>
      <c r="B1131" s="8" t="s">
        <v>685</v>
      </c>
      <c r="C1131" s="8" t="s">
        <v>807</v>
      </c>
      <c r="D1131" s="24" t="s">
        <v>733</v>
      </c>
      <c r="E1131" s="24">
        <v>0</v>
      </c>
      <c r="F1131" s="24">
        <v>0</v>
      </c>
      <c r="G1131" s="24">
        <v>0</v>
      </c>
      <c r="H1131" s="24">
        <v>0</v>
      </c>
      <c r="I1131" s="24">
        <v>0</v>
      </c>
      <c r="J1131" s="24">
        <v>0</v>
      </c>
      <c r="K1131" s="24">
        <v>0</v>
      </c>
      <c r="L1131" s="24">
        <v>0</v>
      </c>
      <c r="M1131" s="24">
        <v>0</v>
      </c>
      <c r="N1131" s="24">
        <v>0</v>
      </c>
      <c r="O1131" s="24">
        <v>0</v>
      </c>
      <c r="P1131" s="24">
        <v>0</v>
      </c>
      <c r="Q1131" s="24">
        <v>0</v>
      </c>
      <c r="R1131" s="24">
        <v>0</v>
      </c>
      <c r="S1131" s="24">
        <f t="shared" si="52"/>
        <v>0</v>
      </c>
      <c r="T1131" s="24">
        <f t="shared" si="53"/>
        <v>0</v>
      </c>
      <c r="U1131" s="24">
        <f t="shared" si="54"/>
        <v>1</v>
      </c>
    </row>
    <row r="1132" spans="1:21" x14ac:dyDescent="0.25">
      <c r="A1132" s="24" t="s">
        <v>3200</v>
      </c>
      <c r="B1132" s="8" t="s">
        <v>1569</v>
      </c>
      <c r="C1132" s="8" t="s">
        <v>806</v>
      </c>
      <c r="D1132" s="24" t="s">
        <v>846</v>
      </c>
      <c r="E1132" s="24">
        <v>0</v>
      </c>
      <c r="F1132" s="24">
        <v>0</v>
      </c>
      <c r="G1132" s="24">
        <v>0</v>
      </c>
      <c r="H1132" s="24">
        <v>0</v>
      </c>
      <c r="I1132" s="24">
        <v>0</v>
      </c>
      <c r="J1132" s="24">
        <v>0</v>
      </c>
      <c r="K1132" s="24">
        <v>0</v>
      </c>
      <c r="L1132" s="24">
        <v>0</v>
      </c>
      <c r="M1132" s="24">
        <v>0</v>
      </c>
      <c r="N1132" s="24">
        <v>0</v>
      </c>
      <c r="O1132" s="24">
        <v>0</v>
      </c>
      <c r="P1132" s="24">
        <v>0</v>
      </c>
      <c r="Q1132" s="24">
        <v>0</v>
      </c>
      <c r="R1132" s="24">
        <v>0</v>
      </c>
      <c r="S1132" s="24">
        <f t="shared" si="52"/>
        <v>0</v>
      </c>
      <c r="T1132" s="24">
        <f t="shared" si="53"/>
        <v>0</v>
      </c>
      <c r="U1132" s="24">
        <f t="shared" si="54"/>
        <v>1</v>
      </c>
    </row>
    <row r="1133" spans="1:21" x14ac:dyDescent="0.25">
      <c r="A1133" s="24" t="s">
        <v>2049</v>
      </c>
      <c r="B1133" s="8" t="s">
        <v>3924</v>
      </c>
      <c r="C1133" s="8" t="s">
        <v>807</v>
      </c>
      <c r="D1133" s="24" t="s">
        <v>723</v>
      </c>
      <c r="E1133" s="24">
        <v>0</v>
      </c>
      <c r="F1133" s="24">
        <v>0</v>
      </c>
      <c r="G1133" s="24">
        <v>0</v>
      </c>
      <c r="H1133" s="24">
        <v>0</v>
      </c>
      <c r="I1133" s="24">
        <v>0</v>
      </c>
      <c r="J1133" s="24">
        <v>0</v>
      </c>
      <c r="K1133" s="24">
        <v>0</v>
      </c>
      <c r="L1133" s="24">
        <v>0</v>
      </c>
      <c r="M1133" s="24">
        <v>0</v>
      </c>
      <c r="N1133" s="24">
        <v>0</v>
      </c>
      <c r="O1133" s="24">
        <v>0</v>
      </c>
      <c r="P1133" s="24">
        <v>0</v>
      </c>
      <c r="Q1133" s="24">
        <v>0</v>
      </c>
      <c r="R1133" s="24">
        <v>0</v>
      </c>
      <c r="S1133" s="24">
        <f t="shared" si="52"/>
        <v>0</v>
      </c>
      <c r="T1133" s="24">
        <f t="shared" si="53"/>
        <v>0</v>
      </c>
      <c r="U1133" s="24">
        <f t="shared" si="54"/>
        <v>1</v>
      </c>
    </row>
    <row r="1134" spans="1:21" x14ac:dyDescent="0.25">
      <c r="A1134" s="24" t="s">
        <v>4485</v>
      </c>
      <c r="B1134" s="8" t="s">
        <v>460</v>
      </c>
      <c r="C1134" s="24" t="s">
        <v>807</v>
      </c>
      <c r="D1134" s="24" t="s">
        <v>726</v>
      </c>
      <c r="E1134" s="24">
        <v>0</v>
      </c>
      <c r="F1134" s="24">
        <v>0</v>
      </c>
      <c r="G1134" s="24">
        <v>0</v>
      </c>
      <c r="H1134" s="24">
        <v>0</v>
      </c>
      <c r="I1134" s="24">
        <v>0</v>
      </c>
      <c r="J1134" s="24">
        <v>0</v>
      </c>
      <c r="K1134" s="24">
        <v>0</v>
      </c>
      <c r="L1134" s="24">
        <v>0</v>
      </c>
      <c r="M1134" s="24">
        <v>0</v>
      </c>
      <c r="N1134" s="24">
        <v>0</v>
      </c>
      <c r="O1134" s="24">
        <v>0</v>
      </c>
      <c r="P1134" s="24">
        <v>0</v>
      </c>
      <c r="Q1134" s="24">
        <v>0</v>
      </c>
      <c r="R1134" s="24">
        <v>0</v>
      </c>
      <c r="S1134" s="24">
        <f t="shared" si="52"/>
        <v>0</v>
      </c>
      <c r="T1134" s="24">
        <f t="shared" si="53"/>
        <v>0</v>
      </c>
      <c r="U1134" s="24">
        <f t="shared" si="54"/>
        <v>1</v>
      </c>
    </row>
    <row r="1135" spans="1:21" x14ac:dyDescent="0.25">
      <c r="A1135" s="24" t="s">
        <v>1269</v>
      </c>
      <c r="B1135" s="8" t="s">
        <v>3925</v>
      </c>
      <c r="C1135" s="8" t="s">
        <v>807</v>
      </c>
      <c r="D1135" s="24" t="s">
        <v>723</v>
      </c>
      <c r="E1135" s="24">
        <v>0</v>
      </c>
      <c r="F1135" s="24">
        <v>0</v>
      </c>
      <c r="G1135" s="24">
        <v>0</v>
      </c>
      <c r="H1135" s="24">
        <v>0</v>
      </c>
      <c r="I1135" s="24">
        <v>0</v>
      </c>
      <c r="J1135" s="24">
        <v>0</v>
      </c>
      <c r="K1135" s="24">
        <v>0</v>
      </c>
      <c r="L1135" s="24">
        <v>0</v>
      </c>
      <c r="M1135" s="24">
        <v>0</v>
      </c>
      <c r="N1135" s="24">
        <v>0</v>
      </c>
      <c r="O1135" s="24">
        <v>0</v>
      </c>
      <c r="P1135" s="24">
        <v>0</v>
      </c>
      <c r="Q1135" s="24">
        <v>0</v>
      </c>
      <c r="R1135" s="24">
        <v>0</v>
      </c>
      <c r="S1135" s="24">
        <f t="shared" si="52"/>
        <v>0</v>
      </c>
      <c r="T1135" s="24">
        <f t="shared" si="53"/>
        <v>0</v>
      </c>
      <c r="U1135" s="24">
        <f t="shared" si="54"/>
        <v>1</v>
      </c>
    </row>
    <row r="1136" spans="1:21" x14ac:dyDescent="0.25">
      <c r="A1136" s="24" t="s">
        <v>240</v>
      </c>
      <c r="B1136" s="8" t="s">
        <v>3926</v>
      </c>
      <c r="C1136" s="8" t="s">
        <v>807</v>
      </c>
      <c r="D1136" s="24" t="s">
        <v>723</v>
      </c>
      <c r="E1136" s="24">
        <v>0</v>
      </c>
      <c r="F1136" s="24">
        <v>0</v>
      </c>
      <c r="G1136" s="24">
        <v>0</v>
      </c>
      <c r="H1136" s="24">
        <v>0</v>
      </c>
      <c r="I1136" s="24">
        <v>0</v>
      </c>
      <c r="J1136" s="24">
        <v>0</v>
      </c>
      <c r="K1136" s="24">
        <v>0</v>
      </c>
      <c r="L1136" s="24">
        <v>0</v>
      </c>
      <c r="M1136" s="24">
        <v>0</v>
      </c>
      <c r="N1136" s="24">
        <v>0</v>
      </c>
      <c r="O1136" s="24">
        <v>0</v>
      </c>
      <c r="P1136" s="24">
        <v>0</v>
      </c>
      <c r="Q1136" s="24">
        <v>0</v>
      </c>
      <c r="R1136" s="24">
        <v>0</v>
      </c>
      <c r="S1136" s="24">
        <f t="shared" si="52"/>
        <v>0</v>
      </c>
      <c r="T1136" s="24">
        <f t="shared" si="53"/>
        <v>0</v>
      </c>
      <c r="U1136" s="24">
        <f t="shared" si="54"/>
        <v>1</v>
      </c>
    </row>
    <row r="1137" spans="1:21" x14ac:dyDescent="0.25">
      <c r="A1137" s="24" t="s">
        <v>291</v>
      </c>
      <c r="B1137" s="8" t="s">
        <v>296</v>
      </c>
      <c r="C1137" s="8" t="s">
        <v>807</v>
      </c>
      <c r="D1137" s="24" t="s">
        <v>716</v>
      </c>
      <c r="E1137" s="24">
        <v>0</v>
      </c>
      <c r="F1137" s="24">
        <v>0</v>
      </c>
      <c r="G1137" s="24">
        <v>0</v>
      </c>
      <c r="H1137" s="24">
        <v>0</v>
      </c>
      <c r="I1137" s="24">
        <v>0</v>
      </c>
      <c r="J1137" s="24">
        <v>0</v>
      </c>
      <c r="K1137" s="24">
        <v>0</v>
      </c>
      <c r="L1137" s="24">
        <v>0</v>
      </c>
      <c r="M1137" s="24">
        <v>0</v>
      </c>
      <c r="N1137" s="24">
        <v>0</v>
      </c>
      <c r="O1137" s="24">
        <v>0</v>
      </c>
      <c r="P1137" s="24">
        <v>0</v>
      </c>
      <c r="Q1137" s="24">
        <v>0</v>
      </c>
      <c r="R1137" s="24">
        <v>0</v>
      </c>
      <c r="S1137" s="24">
        <f t="shared" si="52"/>
        <v>0</v>
      </c>
      <c r="T1137" s="24">
        <f t="shared" si="53"/>
        <v>0</v>
      </c>
      <c r="U1137" s="24">
        <f t="shared" si="54"/>
        <v>1</v>
      </c>
    </row>
    <row r="1138" spans="1:21" x14ac:dyDescent="0.25">
      <c r="A1138" s="24" t="s">
        <v>1652</v>
      </c>
      <c r="B1138" s="8" t="s">
        <v>107</v>
      </c>
      <c r="C1138" s="8" t="s">
        <v>806</v>
      </c>
      <c r="D1138" s="24" t="s">
        <v>718</v>
      </c>
      <c r="E1138" s="24">
        <v>0</v>
      </c>
      <c r="F1138" s="24">
        <v>0</v>
      </c>
      <c r="G1138" s="24">
        <v>0</v>
      </c>
      <c r="H1138" s="24">
        <v>0</v>
      </c>
      <c r="I1138" s="24">
        <v>0</v>
      </c>
      <c r="J1138" s="24">
        <v>0</v>
      </c>
      <c r="K1138" s="24">
        <v>0</v>
      </c>
      <c r="L1138" s="24">
        <v>0</v>
      </c>
      <c r="M1138" s="24">
        <v>0</v>
      </c>
      <c r="N1138" s="24">
        <v>0</v>
      </c>
      <c r="O1138" s="24">
        <v>0</v>
      </c>
      <c r="P1138" s="24">
        <v>0</v>
      </c>
      <c r="Q1138" s="24">
        <v>0</v>
      </c>
      <c r="R1138" s="24">
        <v>0</v>
      </c>
      <c r="S1138" s="24">
        <f t="shared" si="52"/>
        <v>0</v>
      </c>
      <c r="T1138" s="24">
        <f t="shared" si="53"/>
        <v>0</v>
      </c>
      <c r="U1138" s="24">
        <f t="shared" si="54"/>
        <v>1</v>
      </c>
    </row>
    <row r="1139" spans="1:21" x14ac:dyDescent="0.25">
      <c r="A1139" s="24" t="s">
        <v>347</v>
      </c>
      <c r="B1139" s="8" t="s">
        <v>867</v>
      </c>
      <c r="C1139" s="8" t="s">
        <v>807</v>
      </c>
      <c r="D1139" s="24" t="s">
        <v>736</v>
      </c>
      <c r="E1139" s="24">
        <v>0</v>
      </c>
      <c r="F1139" s="24">
        <v>0</v>
      </c>
      <c r="G1139" s="24">
        <v>0</v>
      </c>
      <c r="H1139" s="24">
        <v>0</v>
      </c>
      <c r="I1139" s="24">
        <v>0</v>
      </c>
      <c r="J1139" s="24">
        <v>0</v>
      </c>
      <c r="K1139" s="24">
        <v>0</v>
      </c>
      <c r="L1139" s="24">
        <v>0</v>
      </c>
      <c r="M1139" s="24">
        <v>0</v>
      </c>
      <c r="N1139" s="24">
        <v>0</v>
      </c>
      <c r="O1139" s="24">
        <v>0</v>
      </c>
      <c r="P1139" s="24">
        <v>0</v>
      </c>
      <c r="Q1139" s="24">
        <v>0</v>
      </c>
      <c r="R1139" s="24">
        <v>0</v>
      </c>
      <c r="S1139" s="24">
        <f t="shared" si="52"/>
        <v>0</v>
      </c>
      <c r="T1139" s="24">
        <f t="shared" si="53"/>
        <v>0</v>
      </c>
      <c r="U1139" s="24">
        <f t="shared" si="54"/>
        <v>1</v>
      </c>
    </row>
    <row r="1140" spans="1:21" x14ac:dyDescent="0.25">
      <c r="A1140" s="24" t="s">
        <v>323</v>
      </c>
      <c r="B1140" s="8" t="s">
        <v>31</v>
      </c>
      <c r="C1140" s="8" t="s">
        <v>1057</v>
      </c>
      <c r="D1140" s="24" t="s">
        <v>719</v>
      </c>
      <c r="E1140" s="24">
        <v>0</v>
      </c>
      <c r="F1140" s="24">
        <v>0</v>
      </c>
      <c r="G1140" s="24">
        <v>0</v>
      </c>
      <c r="H1140" s="24">
        <v>0</v>
      </c>
      <c r="I1140" s="24">
        <v>0</v>
      </c>
      <c r="J1140" s="24">
        <v>0</v>
      </c>
      <c r="K1140" s="24">
        <v>0</v>
      </c>
      <c r="L1140" s="24">
        <v>0</v>
      </c>
      <c r="M1140" s="24">
        <v>0</v>
      </c>
      <c r="N1140" s="24">
        <v>0</v>
      </c>
      <c r="O1140" s="24">
        <v>0</v>
      </c>
      <c r="P1140" s="24">
        <v>0</v>
      </c>
      <c r="Q1140" s="24">
        <v>0</v>
      </c>
      <c r="R1140" s="24">
        <v>0</v>
      </c>
      <c r="S1140" s="24">
        <f t="shared" si="52"/>
        <v>0</v>
      </c>
      <c r="T1140" s="24">
        <f t="shared" si="53"/>
        <v>0</v>
      </c>
      <c r="U1140" s="24">
        <f t="shared" si="54"/>
        <v>1</v>
      </c>
    </row>
    <row r="1141" spans="1:21" x14ac:dyDescent="0.25">
      <c r="A1141" s="24" t="s">
        <v>164</v>
      </c>
      <c r="B1141" s="8" t="s">
        <v>3927</v>
      </c>
      <c r="C1141" s="8" t="s">
        <v>807</v>
      </c>
      <c r="D1141" s="24" t="s">
        <v>713</v>
      </c>
      <c r="E1141" s="24">
        <v>0</v>
      </c>
      <c r="F1141" s="24">
        <v>0</v>
      </c>
      <c r="G1141" s="24">
        <v>0</v>
      </c>
      <c r="H1141" s="24">
        <v>0</v>
      </c>
      <c r="I1141" s="24">
        <v>0</v>
      </c>
      <c r="J1141" s="24">
        <v>0</v>
      </c>
      <c r="K1141" s="24">
        <v>0</v>
      </c>
      <c r="L1141" s="24">
        <v>0</v>
      </c>
      <c r="M1141" s="24">
        <v>0</v>
      </c>
      <c r="N1141" s="24">
        <v>0</v>
      </c>
      <c r="O1141" s="24">
        <v>0</v>
      </c>
      <c r="P1141" s="24">
        <v>0</v>
      </c>
      <c r="Q1141" s="24">
        <v>0</v>
      </c>
      <c r="R1141" s="24">
        <v>0</v>
      </c>
      <c r="S1141" s="24">
        <f t="shared" si="52"/>
        <v>0</v>
      </c>
      <c r="T1141" s="24">
        <f t="shared" si="53"/>
        <v>0</v>
      </c>
      <c r="U1141" s="24">
        <f t="shared" si="54"/>
        <v>1</v>
      </c>
    </row>
    <row r="1142" spans="1:21" x14ac:dyDescent="0.25">
      <c r="A1142" s="24" t="s">
        <v>479</v>
      </c>
      <c r="B1142" s="8" t="s">
        <v>283</v>
      </c>
      <c r="C1142" s="8" t="s">
        <v>806</v>
      </c>
      <c r="D1142" s="24" t="s">
        <v>846</v>
      </c>
      <c r="E1142" s="24">
        <v>0</v>
      </c>
      <c r="F1142" s="24">
        <v>0</v>
      </c>
      <c r="G1142" s="24">
        <v>0</v>
      </c>
      <c r="H1142" s="24">
        <v>0</v>
      </c>
      <c r="I1142" s="24">
        <v>0</v>
      </c>
      <c r="J1142" s="24">
        <v>0</v>
      </c>
      <c r="K1142" s="24">
        <v>0</v>
      </c>
      <c r="L1142" s="24">
        <v>0</v>
      </c>
      <c r="M1142" s="24">
        <v>0</v>
      </c>
      <c r="N1142" s="24">
        <v>0</v>
      </c>
      <c r="O1142" s="24">
        <v>0</v>
      </c>
      <c r="P1142" s="24">
        <v>0</v>
      </c>
      <c r="Q1142" s="24">
        <v>0</v>
      </c>
      <c r="R1142" s="24">
        <v>0</v>
      </c>
      <c r="S1142" s="24">
        <f t="shared" si="52"/>
        <v>0</v>
      </c>
      <c r="T1142" s="24">
        <f t="shared" si="53"/>
        <v>0</v>
      </c>
      <c r="U1142" s="24">
        <f t="shared" si="54"/>
        <v>1</v>
      </c>
    </row>
    <row r="1143" spans="1:21" x14ac:dyDescent="0.25">
      <c r="A1143" s="24" t="s">
        <v>58</v>
      </c>
      <c r="B1143" s="8" t="s">
        <v>3928</v>
      </c>
      <c r="C1143" s="8" t="s">
        <v>807</v>
      </c>
      <c r="D1143" s="24" t="s">
        <v>708</v>
      </c>
      <c r="E1143" s="24">
        <v>0</v>
      </c>
      <c r="F1143" s="24">
        <v>0</v>
      </c>
      <c r="G1143" s="24">
        <v>0</v>
      </c>
      <c r="H1143" s="24">
        <v>0</v>
      </c>
      <c r="I1143" s="24">
        <v>0</v>
      </c>
      <c r="J1143" s="24">
        <v>0</v>
      </c>
      <c r="K1143" s="24">
        <v>0</v>
      </c>
      <c r="L1143" s="24">
        <v>0</v>
      </c>
      <c r="M1143" s="24">
        <v>0</v>
      </c>
      <c r="N1143" s="24">
        <v>0</v>
      </c>
      <c r="O1143" s="24">
        <v>0</v>
      </c>
      <c r="P1143" s="24">
        <v>0</v>
      </c>
      <c r="Q1143" s="24">
        <v>0</v>
      </c>
      <c r="R1143" s="24">
        <v>0</v>
      </c>
      <c r="S1143" s="24">
        <f t="shared" si="52"/>
        <v>0</v>
      </c>
      <c r="T1143" s="24">
        <f t="shared" si="53"/>
        <v>0</v>
      </c>
      <c r="U1143" s="24">
        <f t="shared" si="54"/>
        <v>1</v>
      </c>
    </row>
    <row r="1144" spans="1:21" x14ac:dyDescent="0.25">
      <c r="A1144" s="24" t="s">
        <v>458</v>
      </c>
      <c r="B1144" s="8" t="s">
        <v>144</v>
      </c>
      <c r="C1144" s="8" t="s">
        <v>807</v>
      </c>
      <c r="D1144" s="24" t="s">
        <v>716</v>
      </c>
      <c r="E1144" s="24">
        <v>0</v>
      </c>
      <c r="F1144" s="24">
        <v>0</v>
      </c>
      <c r="G1144" s="24">
        <v>0</v>
      </c>
      <c r="H1144" s="24">
        <v>0</v>
      </c>
      <c r="I1144" s="24">
        <v>0</v>
      </c>
      <c r="J1144" s="24">
        <v>0</v>
      </c>
      <c r="K1144" s="24">
        <v>0</v>
      </c>
      <c r="L1144" s="24">
        <v>0</v>
      </c>
      <c r="M1144" s="24">
        <v>0</v>
      </c>
      <c r="N1144" s="24">
        <v>0</v>
      </c>
      <c r="O1144" s="24">
        <v>0</v>
      </c>
      <c r="P1144" s="24">
        <v>0</v>
      </c>
      <c r="Q1144" s="24">
        <v>0</v>
      </c>
      <c r="R1144" s="24">
        <v>0</v>
      </c>
      <c r="S1144" s="24">
        <f t="shared" si="52"/>
        <v>0</v>
      </c>
      <c r="T1144" s="24">
        <f t="shared" si="53"/>
        <v>0</v>
      </c>
      <c r="U1144" s="24">
        <f t="shared" si="54"/>
        <v>1</v>
      </c>
    </row>
    <row r="1145" spans="1:21" x14ac:dyDescent="0.25">
      <c r="A1145" s="24" t="s">
        <v>1606</v>
      </c>
      <c r="B1145" s="8" t="s">
        <v>3929</v>
      </c>
      <c r="C1145" s="8" t="s">
        <v>806</v>
      </c>
      <c r="D1145" s="24" t="s">
        <v>724</v>
      </c>
      <c r="E1145" s="24">
        <v>0</v>
      </c>
      <c r="F1145" s="24">
        <v>0</v>
      </c>
      <c r="G1145" s="24">
        <v>0</v>
      </c>
      <c r="H1145" s="24">
        <v>0</v>
      </c>
      <c r="I1145" s="24">
        <v>0</v>
      </c>
      <c r="J1145" s="24">
        <v>0</v>
      </c>
      <c r="K1145" s="24">
        <v>0</v>
      </c>
      <c r="L1145" s="24">
        <v>0</v>
      </c>
      <c r="M1145" s="24">
        <v>0</v>
      </c>
      <c r="N1145" s="24">
        <v>0</v>
      </c>
      <c r="O1145" s="24">
        <v>0</v>
      </c>
      <c r="P1145" s="24">
        <v>0</v>
      </c>
      <c r="Q1145" s="24">
        <v>0</v>
      </c>
      <c r="R1145" s="24">
        <v>0</v>
      </c>
      <c r="S1145" s="24">
        <f t="shared" si="52"/>
        <v>0</v>
      </c>
      <c r="T1145" s="24">
        <f t="shared" si="53"/>
        <v>0</v>
      </c>
      <c r="U1145" s="24">
        <f t="shared" si="54"/>
        <v>1</v>
      </c>
    </row>
    <row r="1146" spans="1:21" x14ac:dyDescent="0.25">
      <c r="A1146" s="24" t="s">
        <v>72</v>
      </c>
      <c r="B1146" s="8" t="s">
        <v>1841</v>
      </c>
      <c r="C1146" s="8" t="s">
        <v>806</v>
      </c>
      <c r="D1146" s="24" t="s">
        <v>714</v>
      </c>
      <c r="E1146" s="24">
        <v>0</v>
      </c>
      <c r="F1146" s="24">
        <v>0</v>
      </c>
      <c r="G1146" s="24">
        <v>0</v>
      </c>
      <c r="H1146" s="24">
        <v>0</v>
      </c>
      <c r="I1146" s="24">
        <v>0</v>
      </c>
      <c r="J1146" s="24">
        <v>0</v>
      </c>
      <c r="K1146" s="24">
        <v>0</v>
      </c>
      <c r="L1146" s="24">
        <v>0</v>
      </c>
      <c r="M1146" s="24">
        <v>0</v>
      </c>
      <c r="N1146" s="24">
        <v>0</v>
      </c>
      <c r="O1146" s="24">
        <v>0</v>
      </c>
      <c r="P1146" s="24">
        <v>0</v>
      </c>
      <c r="Q1146" s="24">
        <v>0</v>
      </c>
      <c r="R1146" s="24">
        <v>0</v>
      </c>
      <c r="S1146" s="24">
        <f t="shared" si="52"/>
        <v>0</v>
      </c>
      <c r="T1146" s="24">
        <f t="shared" si="53"/>
        <v>0</v>
      </c>
      <c r="U1146" s="24">
        <f t="shared" si="54"/>
        <v>1</v>
      </c>
    </row>
    <row r="1147" spans="1:21" x14ac:dyDescent="0.25">
      <c r="A1147" s="24" t="s">
        <v>39</v>
      </c>
      <c r="B1147" s="8" t="s">
        <v>3930</v>
      </c>
      <c r="C1147" s="8" t="s">
        <v>807</v>
      </c>
      <c r="D1147" s="24" t="s">
        <v>723</v>
      </c>
      <c r="E1147" s="24">
        <v>0</v>
      </c>
      <c r="F1147" s="24">
        <v>0</v>
      </c>
      <c r="G1147" s="24">
        <v>0</v>
      </c>
      <c r="H1147" s="24">
        <v>0</v>
      </c>
      <c r="I1147" s="24">
        <v>0</v>
      </c>
      <c r="J1147" s="24">
        <v>0</v>
      </c>
      <c r="K1147" s="24">
        <v>0</v>
      </c>
      <c r="L1147" s="24">
        <v>0</v>
      </c>
      <c r="M1147" s="24">
        <v>0</v>
      </c>
      <c r="N1147" s="24">
        <v>0</v>
      </c>
      <c r="O1147" s="24">
        <v>0</v>
      </c>
      <c r="P1147" s="24">
        <v>0</v>
      </c>
      <c r="Q1147" s="24">
        <v>0</v>
      </c>
      <c r="R1147" s="24">
        <v>0</v>
      </c>
      <c r="S1147" s="24">
        <f t="shared" si="52"/>
        <v>0</v>
      </c>
      <c r="T1147" s="24">
        <f t="shared" si="53"/>
        <v>0</v>
      </c>
      <c r="U1147" s="24">
        <f t="shared" si="54"/>
        <v>1</v>
      </c>
    </row>
    <row r="1148" spans="1:21" x14ac:dyDescent="0.25">
      <c r="A1148" s="24" t="s">
        <v>3931</v>
      </c>
      <c r="B1148" s="8" t="s">
        <v>1249</v>
      </c>
      <c r="C1148" s="8" t="s">
        <v>806</v>
      </c>
      <c r="D1148" s="24" t="s">
        <v>714</v>
      </c>
      <c r="E1148" s="24">
        <v>0</v>
      </c>
      <c r="F1148" s="24">
        <v>0</v>
      </c>
      <c r="G1148" s="24">
        <v>0</v>
      </c>
      <c r="H1148" s="24">
        <v>0</v>
      </c>
      <c r="I1148" s="24">
        <v>0</v>
      </c>
      <c r="J1148" s="24">
        <v>0</v>
      </c>
      <c r="K1148" s="24">
        <v>0</v>
      </c>
      <c r="L1148" s="24">
        <v>0</v>
      </c>
      <c r="M1148" s="24">
        <v>0</v>
      </c>
      <c r="N1148" s="24">
        <v>0</v>
      </c>
      <c r="O1148" s="24">
        <v>0</v>
      </c>
      <c r="P1148" s="24">
        <v>0</v>
      </c>
      <c r="Q1148" s="24">
        <v>0</v>
      </c>
      <c r="R1148" s="24">
        <v>0</v>
      </c>
      <c r="S1148" s="24">
        <f t="shared" si="52"/>
        <v>0</v>
      </c>
      <c r="T1148" s="24">
        <f t="shared" si="53"/>
        <v>0</v>
      </c>
      <c r="U1148" s="24">
        <f t="shared" si="54"/>
        <v>1</v>
      </c>
    </row>
    <row r="1149" spans="1:21" x14ac:dyDescent="0.25">
      <c r="A1149" s="24" t="s">
        <v>302</v>
      </c>
      <c r="B1149" s="8" t="s">
        <v>3448</v>
      </c>
      <c r="C1149" s="8" t="s">
        <v>806</v>
      </c>
      <c r="D1149" s="24" t="s">
        <v>716</v>
      </c>
      <c r="E1149" s="24">
        <v>0</v>
      </c>
      <c r="F1149" s="24">
        <v>0</v>
      </c>
      <c r="G1149" s="24">
        <v>0</v>
      </c>
      <c r="H1149" s="24">
        <v>0</v>
      </c>
      <c r="I1149" s="24">
        <v>0</v>
      </c>
      <c r="J1149" s="24">
        <v>0</v>
      </c>
      <c r="K1149" s="24">
        <v>0</v>
      </c>
      <c r="L1149" s="24">
        <v>0</v>
      </c>
      <c r="M1149" s="24">
        <v>0</v>
      </c>
      <c r="N1149" s="24">
        <v>0</v>
      </c>
      <c r="O1149" s="24">
        <v>0</v>
      </c>
      <c r="P1149" s="24">
        <v>0</v>
      </c>
      <c r="Q1149" s="24">
        <v>0</v>
      </c>
      <c r="R1149" s="24">
        <v>0</v>
      </c>
      <c r="S1149" s="24">
        <f t="shared" si="52"/>
        <v>0</v>
      </c>
      <c r="T1149" s="24">
        <f t="shared" si="53"/>
        <v>0</v>
      </c>
      <c r="U1149" s="24">
        <f t="shared" si="54"/>
        <v>1</v>
      </c>
    </row>
    <row r="1150" spans="1:21" x14ac:dyDescent="0.25">
      <c r="A1150" s="24" t="s">
        <v>378</v>
      </c>
      <c r="B1150" s="8" t="s">
        <v>3932</v>
      </c>
      <c r="C1150" s="8" t="s">
        <v>807</v>
      </c>
      <c r="D1150" s="24" t="s">
        <v>711</v>
      </c>
      <c r="E1150" s="24">
        <v>0</v>
      </c>
      <c r="F1150" s="24">
        <v>0</v>
      </c>
      <c r="G1150" s="24">
        <v>0</v>
      </c>
      <c r="H1150" s="24">
        <v>0</v>
      </c>
      <c r="I1150" s="24">
        <v>0</v>
      </c>
      <c r="J1150" s="24">
        <v>0</v>
      </c>
      <c r="K1150" s="24">
        <v>0</v>
      </c>
      <c r="L1150" s="24">
        <v>0</v>
      </c>
      <c r="M1150" s="24">
        <v>0</v>
      </c>
      <c r="N1150" s="24">
        <v>0</v>
      </c>
      <c r="O1150" s="24">
        <v>0</v>
      </c>
      <c r="P1150" s="24">
        <v>0</v>
      </c>
      <c r="Q1150" s="24">
        <v>0</v>
      </c>
      <c r="R1150" s="24">
        <v>0</v>
      </c>
      <c r="S1150" s="24">
        <f t="shared" si="52"/>
        <v>0</v>
      </c>
      <c r="T1150" s="24">
        <f t="shared" si="53"/>
        <v>0</v>
      </c>
      <c r="U1150" s="24">
        <f t="shared" si="54"/>
        <v>1</v>
      </c>
    </row>
    <row r="1151" spans="1:21" x14ac:dyDescent="0.25">
      <c r="A1151" s="24" t="s">
        <v>136</v>
      </c>
      <c r="B1151" s="8" t="s">
        <v>1143</v>
      </c>
      <c r="C1151" s="8" t="s">
        <v>806</v>
      </c>
      <c r="D1151" s="24" t="s">
        <v>701</v>
      </c>
      <c r="E1151" s="24">
        <v>0</v>
      </c>
      <c r="F1151" s="24">
        <v>0</v>
      </c>
      <c r="G1151" s="24">
        <v>0</v>
      </c>
      <c r="H1151" s="24">
        <v>0</v>
      </c>
      <c r="I1151" s="24">
        <v>0</v>
      </c>
      <c r="J1151" s="24">
        <v>0</v>
      </c>
      <c r="K1151" s="24">
        <v>0</v>
      </c>
      <c r="L1151" s="24">
        <v>0</v>
      </c>
      <c r="M1151" s="24">
        <v>0</v>
      </c>
      <c r="N1151" s="24">
        <v>0</v>
      </c>
      <c r="O1151" s="24">
        <v>0</v>
      </c>
      <c r="P1151" s="24">
        <v>0</v>
      </c>
      <c r="Q1151" s="24">
        <v>0</v>
      </c>
      <c r="R1151" s="24">
        <v>0</v>
      </c>
      <c r="S1151" s="24">
        <f t="shared" si="52"/>
        <v>0</v>
      </c>
      <c r="T1151" s="24">
        <f t="shared" si="53"/>
        <v>0</v>
      </c>
      <c r="U1151" s="24">
        <f t="shared" si="54"/>
        <v>1</v>
      </c>
    </row>
    <row r="1152" spans="1:21" x14ac:dyDescent="0.25">
      <c r="A1152" s="24" t="s">
        <v>642</v>
      </c>
      <c r="B1152" s="8" t="s">
        <v>4486</v>
      </c>
      <c r="C1152" s="24" t="s">
        <v>807</v>
      </c>
      <c r="D1152" s="24" t="s">
        <v>699</v>
      </c>
      <c r="E1152" s="24">
        <v>0</v>
      </c>
      <c r="F1152" s="24">
        <v>0</v>
      </c>
      <c r="G1152" s="24">
        <v>0</v>
      </c>
      <c r="H1152" s="24">
        <v>0</v>
      </c>
      <c r="I1152" s="24">
        <v>0</v>
      </c>
      <c r="J1152" s="24">
        <v>0</v>
      </c>
      <c r="K1152" s="24">
        <v>0</v>
      </c>
      <c r="L1152" s="24">
        <v>0</v>
      </c>
      <c r="M1152" s="24">
        <v>0</v>
      </c>
      <c r="N1152" s="24">
        <v>0</v>
      </c>
      <c r="O1152" s="24">
        <v>0</v>
      </c>
      <c r="P1152" s="24">
        <v>0</v>
      </c>
      <c r="Q1152" s="24">
        <v>0</v>
      </c>
      <c r="R1152" s="24">
        <v>0</v>
      </c>
      <c r="S1152" s="24">
        <f t="shared" si="52"/>
        <v>0</v>
      </c>
      <c r="T1152" s="24">
        <f t="shared" si="53"/>
        <v>0</v>
      </c>
      <c r="U1152" s="24">
        <f t="shared" si="54"/>
        <v>1</v>
      </c>
    </row>
    <row r="1153" spans="1:21" x14ac:dyDescent="0.25">
      <c r="A1153" s="24" t="s">
        <v>278</v>
      </c>
      <c r="B1153" s="8" t="s">
        <v>3933</v>
      </c>
      <c r="C1153" s="8" t="s">
        <v>807</v>
      </c>
      <c r="D1153" s="24" t="s">
        <v>709</v>
      </c>
      <c r="E1153" s="24">
        <v>0</v>
      </c>
      <c r="F1153" s="24">
        <v>0</v>
      </c>
      <c r="G1153" s="24">
        <v>0</v>
      </c>
      <c r="H1153" s="24">
        <v>0</v>
      </c>
      <c r="I1153" s="24">
        <v>0</v>
      </c>
      <c r="J1153" s="24">
        <v>0</v>
      </c>
      <c r="K1153" s="24">
        <v>0</v>
      </c>
      <c r="L1153" s="24">
        <v>0</v>
      </c>
      <c r="M1153" s="24">
        <v>0</v>
      </c>
      <c r="N1153" s="24">
        <v>0</v>
      </c>
      <c r="O1153" s="24">
        <v>0</v>
      </c>
      <c r="P1153" s="24">
        <v>0</v>
      </c>
      <c r="Q1153" s="24">
        <v>0</v>
      </c>
      <c r="R1153" s="24">
        <v>0</v>
      </c>
      <c r="S1153" s="24">
        <f t="shared" si="52"/>
        <v>0</v>
      </c>
      <c r="T1153" s="24">
        <f t="shared" si="53"/>
        <v>0</v>
      </c>
      <c r="U1153" s="24">
        <f t="shared" si="54"/>
        <v>1</v>
      </c>
    </row>
    <row r="1154" spans="1:21" x14ac:dyDescent="0.25">
      <c r="A1154" s="24" t="s">
        <v>3934</v>
      </c>
      <c r="B1154" s="8" t="s">
        <v>537</v>
      </c>
      <c r="C1154" s="8" t="s">
        <v>807</v>
      </c>
      <c r="D1154" s="24" t="s">
        <v>709</v>
      </c>
      <c r="E1154" s="24">
        <v>0</v>
      </c>
      <c r="F1154" s="24">
        <v>0</v>
      </c>
      <c r="G1154" s="24">
        <v>0</v>
      </c>
      <c r="H1154" s="24">
        <v>0</v>
      </c>
      <c r="I1154" s="24">
        <v>0</v>
      </c>
      <c r="J1154" s="24">
        <v>0</v>
      </c>
      <c r="K1154" s="24">
        <v>0</v>
      </c>
      <c r="L1154" s="24">
        <v>0</v>
      </c>
      <c r="M1154" s="24">
        <v>0</v>
      </c>
      <c r="N1154" s="24">
        <v>0</v>
      </c>
      <c r="O1154" s="24">
        <v>0</v>
      </c>
      <c r="P1154" s="24">
        <v>0</v>
      </c>
      <c r="Q1154" s="24">
        <v>0</v>
      </c>
      <c r="R1154" s="24">
        <v>0</v>
      </c>
      <c r="S1154" s="24">
        <f t="shared" si="52"/>
        <v>0</v>
      </c>
      <c r="T1154" s="24">
        <f t="shared" si="53"/>
        <v>0</v>
      </c>
      <c r="U1154" s="24">
        <f t="shared" si="54"/>
        <v>1</v>
      </c>
    </row>
    <row r="1155" spans="1:21" x14ac:dyDescent="0.25">
      <c r="A1155" s="24" t="s">
        <v>283</v>
      </c>
      <c r="B1155" s="8" t="s">
        <v>3935</v>
      </c>
      <c r="C1155" s="8" t="s">
        <v>806</v>
      </c>
      <c r="D1155" s="24" t="s">
        <v>704</v>
      </c>
      <c r="E1155" s="24">
        <v>0</v>
      </c>
      <c r="F1155" s="24">
        <v>0</v>
      </c>
      <c r="G1155" s="24">
        <v>0</v>
      </c>
      <c r="H1155" s="24">
        <v>0</v>
      </c>
      <c r="I1155" s="24">
        <v>0</v>
      </c>
      <c r="J1155" s="24">
        <v>0</v>
      </c>
      <c r="K1155" s="24">
        <v>0</v>
      </c>
      <c r="L1155" s="24">
        <v>0</v>
      </c>
      <c r="M1155" s="24">
        <v>0</v>
      </c>
      <c r="N1155" s="24">
        <v>0</v>
      </c>
      <c r="O1155" s="24">
        <v>0</v>
      </c>
      <c r="P1155" s="24">
        <v>0</v>
      </c>
      <c r="Q1155" s="24">
        <v>0</v>
      </c>
      <c r="R1155" s="24">
        <v>0</v>
      </c>
      <c r="S1155" s="24">
        <f t="shared" ref="S1155:S1218" si="55">R1155/16.875</f>
        <v>0</v>
      </c>
      <c r="T1155" s="24">
        <f t="shared" ref="T1155:T1218" si="56">IF(R1155 &gt;= 400,S1155*1.2,IF(R1155 &gt; 300,S1155,IF(R1155&gt;200,S1155*0.8,IF(R1155&gt;100,S1155*0.6,S1155*0.5))))</f>
        <v>0</v>
      </c>
      <c r="U1155" s="24">
        <f t="shared" ref="U1155:U1218" si="57">IF(T1155 &lt; 1.5,1,T1155)</f>
        <v>1</v>
      </c>
    </row>
    <row r="1156" spans="1:21" x14ac:dyDescent="0.25">
      <c r="A1156" s="24" t="s">
        <v>154</v>
      </c>
      <c r="B1156" s="8" t="s">
        <v>498</v>
      </c>
      <c r="C1156" s="8" t="s">
        <v>807</v>
      </c>
      <c r="D1156" s="24" t="s">
        <v>707</v>
      </c>
      <c r="E1156" s="24">
        <v>0</v>
      </c>
      <c r="F1156" s="24">
        <v>0</v>
      </c>
      <c r="G1156" s="24">
        <v>0</v>
      </c>
      <c r="H1156" s="24">
        <v>0</v>
      </c>
      <c r="I1156" s="24">
        <v>0</v>
      </c>
      <c r="J1156" s="24">
        <v>0</v>
      </c>
      <c r="K1156" s="24">
        <v>0</v>
      </c>
      <c r="L1156" s="24">
        <v>0</v>
      </c>
      <c r="M1156" s="24">
        <v>0</v>
      </c>
      <c r="N1156" s="24">
        <v>0</v>
      </c>
      <c r="O1156" s="24">
        <v>0</v>
      </c>
      <c r="P1156" s="24">
        <v>0</v>
      </c>
      <c r="Q1156" s="24">
        <v>0</v>
      </c>
      <c r="R1156" s="24">
        <v>0</v>
      </c>
      <c r="S1156" s="24">
        <f t="shared" si="55"/>
        <v>0</v>
      </c>
      <c r="T1156" s="24">
        <f t="shared" si="56"/>
        <v>0</v>
      </c>
      <c r="U1156" s="24">
        <f t="shared" si="57"/>
        <v>1</v>
      </c>
    </row>
    <row r="1157" spans="1:21" x14ac:dyDescent="0.25">
      <c r="A1157" s="24" t="s">
        <v>285</v>
      </c>
      <c r="B1157" s="8" t="s">
        <v>264</v>
      </c>
      <c r="C1157" s="8" t="s">
        <v>807</v>
      </c>
      <c r="D1157" s="24" t="s">
        <v>715</v>
      </c>
      <c r="E1157" s="24">
        <v>0</v>
      </c>
      <c r="F1157" s="24">
        <v>0</v>
      </c>
      <c r="G1157" s="24">
        <v>0</v>
      </c>
      <c r="H1157" s="24">
        <v>0</v>
      </c>
      <c r="I1157" s="24">
        <v>0</v>
      </c>
      <c r="J1157" s="24">
        <v>0</v>
      </c>
      <c r="K1157" s="24">
        <v>0</v>
      </c>
      <c r="L1157" s="24">
        <v>0</v>
      </c>
      <c r="M1157" s="24">
        <v>0</v>
      </c>
      <c r="N1157" s="24">
        <v>0</v>
      </c>
      <c r="O1157" s="24">
        <v>0</v>
      </c>
      <c r="P1157" s="24">
        <v>0</v>
      </c>
      <c r="Q1157" s="24">
        <v>0</v>
      </c>
      <c r="R1157" s="24">
        <v>0</v>
      </c>
      <c r="S1157" s="24">
        <f t="shared" si="55"/>
        <v>0</v>
      </c>
      <c r="T1157" s="24">
        <f t="shared" si="56"/>
        <v>0</v>
      </c>
      <c r="U1157" s="24">
        <f t="shared" si="57"/>
        <v>1</v>
      </c>
    </row>
    <row r="1158" spans="1:21" x14ac:dyDescent="0.25">
      <c r="A1158" s="24" t="s">
        <v>331</v>
      </c>
      <c r="B1158" s="8" t="s">
        <v>926</v>
      </c>
      <c r="C1158" s="8" t="s">
        <v>806</v>
      </c>
      <c r="D1158" s="24" t="s">
        <v>716</v>
      </c>
      <c r="E1158" s="24">
        <v>0</v>
      </c>
      <c r="F1158" s="24">
        <v>0</v>
      </c>
      <c r="G1158" s="24">
        <v>0</v>
      </c>
      <c r="H1158" s="24">
        <v>0</v>
      </c>
      <c r="I1158" s="24">
        <v>0</v>
      </c>
      <c r="J1158" s="24">
        <v>0</v>
      </c>
      <c r="K1158" s="24">
        <v>0</v>
      </c>
      <c r="L1158" s="24">
        <v>0</v>
      </c>
      <c r="M1158" s="24">
        <v>0</v>
      </c>
      <c r="N1158" s="24">
        <v>0</v>
      </c>
      <c r="O1158" s="24">
        <v>0</v>
      </c>
      <c r="P1158" s="24">
        <v>0</v>
      </c>
      <c r="Q1158" s="24">
        <v>0</v>
      </c>
      <c r="R1158" s="24">
        <v>0</v>
      </c>
      <c r="S1158" s="24">
        <f t="shared" si="55"/>
        <v>0</v>
      </c>
      <c r="T1158" s="24">
        <f t="shared" si="56"/>
        <v>0</v>
      </c>
      <c r="U1158" s="24">
        <f t="shared" si="57"/>
        <v>1</v>
      </c>
    </row>
    <row r="1159" spans="1:21" x14ac:dyDescent="0.25">
      <c r="A1159" s="24" t="s">
        <v>32</v>
      </c>
      <c r="B1159" s="8" t="s">
        <v>1713</v>
      </c>
      <c r="C1159" s="8" t="s">
        <v>807</v>
      </c>
      <c r="D1159" s="24" t="s">
        <v>711</v>
      </c>
      <c r="E1159" s="24">
        <v>0</v>
      </c>
      <c r="F1159" s="24">
        <v>0</v>
      </c>
      <c r="G1159" s="24">
        <v>0</v>
      </c>
      <c r="H1159" s="24">
        <v>0</v>
      </c>
      <c r="I1159" s="24">
        <v>0</v>
      </c>
      <c r="J1159" s="24">
        <v>0</v>
      </c>
      <c r="K1159" s="24">
        <v>0</v>
      </c>
      <c r="L1159" s="24">
        <v>0</v>
      </c>
      <c r="M1159" s="24">
        <v>0</v>
      </c>
      <c r="N1159" s="24">
        <v>0</v>
      </c>
      <c r="O1159" s="24">
        <v>0</v>
      </c>
      <c r="P1159" s="24">
        <v>0</v>
      </c>
      <c r="Q1159" s="24">
        <v>0</v>
      </c>
      <c r="R1159" s="24">
        <v>0</v>
      </c>
      <c r="S1159" s="24">
        <f t="shared" si="55"/>
        <v>0</v>
      </c>
      <c r="T1159" s="24">
        <f t="shared" si="56"/>
        <v>0</v>
      </c>
      <c r="U1159" s="24">
        <f t="shared" si="57"/>
        <v>1</v>
      </c>
    </row>
    <row r="1160" spans="1:21" x14ac:dyDescent="0.25">
      <c r="A1160" s="24" t="s">
        <v>3936</v>
      </c>
      <c r="B1160" s="8" t="s">
        <v>3937</v>
      </c>
      <c r="C1160" s="8" t="s">
        <v>806</v>
      </c>
      <c r="D1160" s="24" t="s">
        <v>727</v>
      </c>
      <c r="E1160" s="24">
        <v>0</v>
      </c>
      <c r="F1160" s="24">
        <v>0</v>
      </c>
      <c r="G1160" s="24">
        <v>0</v>
      </c>
      <c r="H1160" s="24">
        <v>0</v>
      </c>
      <c r="I1160" s="24">
        <v>0</v>
      </c>
      <c r="J1160" s="24">
        <v>0</v>
      </c>
      <c r="K1160" s="24">
        <v>0</v>
      </c>
      <c r="L1160" s="24">
        <v>0</v>
      </c>
      <c r="M1160" s="24">
        <v>0</v>
      </c>
      <c r="N1160" s="24">
        <v>0</v>
      </c>
      <c r="O1160" s="24">
        <v>0</v>
      </c>
      <c r="P1160" s="24">
        <v>0</v>
      </c>
      <c r="Q1160" s="24">
        <v>0</v>
      </c>
      <c r="R1160" s="24">
        <v>0</v>
      </c>
      <c r="S1160" s="24">
        <f t="shared" si="55"/>
        <v>0</v>
      </c>
      <c r="T1160" s="24">
        <f t="shared" si="56"/>
        <v>0</v>
      </c>
      <c r="U1160" s="24">
        <f t="shared" si="57"/>
        <v>1</v>
      </c>
    </row>
    <row r="1161" spans="1:21" x14ac:dyDescent="0.25">
      <c r="A1161" s="24" t="s">
        <v>1940</v>
      </c>
      <c r="B1161" s="8" t="s">
        <v>1939</v>
      </c>
      <c r="C1161" s="8" t="s">
        <v>807</v>
      </c>
      <c r="D1161" s="24" t="s">
        <v>726</v>
      </c>
      <c r="E1161" s="24">
        <v>0</v>
      </c>
      <c r="F1161" s="24">
        <v>0</v>
      </c>
      <c r="G1161" s="24">
        <v>0</v>
      </c>
      <c r="H1161" s="24">
        <v>0</v>
      </c>
      <c r="I1161" s="24">
        <v>0</v>
      </c>
      <c r="J1161" s="24">
        <v>0</v>
      </c>
      <c r="K1161" s="24">
        <v>0</v>
      </c>
      <c r="L1161" s="24">
        <v>0</v>
      </c>
      <c r="M1161" s="24">
        <v>0</v>
      </c>
      <c r="N1161" s="24">
        <v>0</v>
      </c>
      <c r="O1161" s="24">
        <v>0</v>
      </c>
      <c r="P1161" s="24">
        <v>0</v>
      </c>
      <c r="Q1161" s="24">
        <v>0</v>
      </c>
      <c r="R1161" s="24">
        <v>0</v>
      </c>
      <c r="S1161" s="24">
        <f t="shared" si="55"/>
        <v>0</v>
      </c>
      <c r="T1161" s="24">
        <f t="shared" si="56"/>
        <v>0</v>
      </c>
      <c r="U1161" s="24">
        <f t="shared" si="57"/>
        <v>1</v>
      </c>
    </row>
    <row r="1162" spans="1:21" x14ac:dyDescent="0.25">
      <c r="A1162" s="24" t="s">
        <v>744</v>
      </c>
      <c r="B1162" s="8" t="s">
        <v>3938</v>
      </c>
      <c r="C1162" s="8" t="s">
        <v>807</v>
      </c>
      <c r="D1162" s="24" t="s">
        <v>716</v>
      </c>
      <c r="E1162" s="24">
        <v>0</v>
      </c>
      <c r="F1162" s="24">
        <v>0</v>
      </c>
      <c r="G1162" s="24">
        <v>0</v>
      </c>
      <c r="H1162" s="24">
        <v>0</v>
      </c>
      <c r="I1162" s="24">
        <v>0</v>
      </c>
      <c r="J1162" s="24">
        <v>0</v>
      </c>
      <c r="K1162" s="24">
        <v>0</v>
      </c>
      <c r="L1162" s="24">
        <v>0</v>
      </c>
      <c r="M1162" s="24">
        <v>0</v>
      </c>
      <c r="N1162" s="24">
        <v>0</v>
      </c>
      <c r="O1162" s="24">
        <v>0</v>
      </c>
      <c r="P1162" s="24">
        <v>0</v>
      </c>
      <c r="Q1162" s="24">
        <v>0</v>
      </c>
      <c r="R1162" s="24">
        <v>0</v>
      </c>
      <c r="S1162" s="24">
        <f t="shared" si="55"/>
        <v>0</v>
      </c>
      <c r="T1162" s="24">
        <f t="shared" si="56"/>
        <v>0</v>
      </c>
      <c r="U1162" s="24">
        <f t="shared" si="57"/>
        <v>1</v>
      </c>
    </row>
    <row r="1163" spans="1:21" x14ac:dyDescent="0.25">
      <c r="A1163" s="24" t="s">
        <v>54</v>
      </c>
      <c r="B1163" s="8" t="s">
        <v>3939</v>
      </c>
      <c r="C1163" s="8" t="s">
        <v>806</v>
      </c>
      <c r="D1163" s="24" t="s">
        <v>716</v>
      </c>
      <c r="E1163" s="24">
        <v>0</v>
      </c>
      <c r="F1163" s="24">
        <v>0</v>
      </c>
      <c r="G1163" s="24">
        <v>0</v>
      </c>
      <c r="H1163" s="24">
        <v>0</v>
      </c>
      <c r="I1163" s="24">
        <v>0</v>
      </c>
      <c r="J1163" s="24">
        <v>0</v>
      </c>
      <c r="K1163" s="24">
        <v>0</v>
      </c>
      <c r="L1163" s="24">
        <v>0</v>
      </c>
      <c r="M1163" s="24">
        <v>0</v>
      </c>
      <c r="N1163" s="24">
        <v>0</v>
      </c>
      <c r="O1163" s="24">
        <v>0</v>
      </c>
      <c r="P1163" s="24">
        <v>0</v>
      </c>
      <c r="Q1163" s="24">
        <v>0</v>
      </c>
      <c r="R1163" s="24">
        <v>0</v>
      </c>
      <c r="S1163" s="24">
        <f t="shared" si="55"/>
        <v>0</v>
      </c>
      <c r="T1163" s="24">
        <f t="shared" si="56"/>
        <v>0</v>
      </c>
      <c r="U1163" s="24">
        <f t="shared" si="57"/>
        <v>1</v>
      </c>
    </row>
    <row r="1164" spans="1:21" x14ac:dyDescent="0.25">
      <c r="A1164" s="24" t="s">
        <v>3940</v>
      </c>
      <c r="B1164" s="8" t="s">
        <v>476</v>
      </c>
      <c r="C1164" s="8" t="s">
        <v>807</v>
      </c>
      <c r="D1164" s="24" t="s">
        <v>733</v>
      </c>
      <c r="E1164" s="24">
        <v>0</v>
      </c>
      <c r="F1164" s="24">
        <v>0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4">
        <v>0</v>
      </c>
      <c r="M1164" s="24">
        <v>0</v>
      </c>
      <c r="N1164" s="24">
        <v>0</v>
      </c>
      <c r="O1164" s="24">
        <v>0</v>
      </c>
      <c r="P1164" s="24">
        <v>0</v>
      </c>
      <c r="Q1164" s="24">
        <v>0</v>
      </c>
      <c r="R1164" s="24">
        <v>0</v>
      </c>
      <c r="S1164" s="24">
        <f t="shared" si="55"/>
        <v>0</v>
      </c>
      <c r="T1164" s="24">
        <f t="shared" si="56"/>
        <v>0</v>
      </c>
      <c r="U1164" s="24">
        <f t="shared" si="57"/>
        <v>1</v>
      </c>
    </row>
    <row r="1165" spans="1:21" x14ac:dyDescent="0.25">
      <c r="A1165" s="24" t="s">
        <v>1114</v>
      </c>
      <c r="B1165" s="8" t="s">
        <v>3941</v>
      </c>
      <c r="C1165" s="8" t="s">
        <v>1057</v>
      </c>
      <c r="D1165" s="24" t="s">
        <v>711</v>
      </c>
      <c r="E1165" s="24">
        <v>0</v>
      </c>
      <c r="F1165" s="24">
        <v>0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4">
        <v>0</v>
      </c>
      <c r="M1165" s="24">
        <v>0</v>
      </c>
      <c r="N1165" s="24">
        <v>0</v>
      </c>
      <c r="O1165" s="24">
        <v>0</v>
      </c>
      <c r="P1165" s="24">
        <v>0</v>
      </c>
      <c r="Q1165" s="24">
        <v>0</v>
      </c>
      <c r="R1165" s="24">
        <v>0</v>
      </c>
      <c r="S1165" s="24">
        <f t="shared" si="55"/>
        <v>0</v>
      </c>
      <c r="T1165" s="24">
        <f t="shared" si="56"/>
        <v>0</v>
      </c>
      <c r="U1165" s="24">
        <f t="shared" si="57"/>
        <v>1</v>
      </c>
    </row>
    <row r="1166" spans="1:21" x14ac:dyDescent="0.25">
      <c r="A1166" s="24" t="s">
        <v>1629</v>
      </c>
      <c r="B1166" s="8" t="s">
        <v>2588</v>
      </c>
      <c r="C1166" s="8" t="s">
        <v>806</v>
      </c>
      <c r="D1166" s="24" t="s">
        <v>733</v>
      </c>
      <c r="E1166" s="24">
        <v>0</v>
      </c>
      <c r="F1166" s="24">
        <v>0</v>
      </c>
      <c r="G1166" s="24">
        <v>0</v>
      </c>
      <c r="H1166" s="24">
        <v>0</v>
      </c>
      <c r="I1166" s="24">
        <v>0</v>
      </c>
      <c r="J1166" s="24">
        <v>0</v>
      </c>
      <c r="K1166" s="24">
        <v>0</v>
      </c>
      <c r="L1166" s="24">
        <v>0</v>
      </c>
      <c r="M1166" s="24">
        <v>0</v>
      </c>
      <c r="N1166" s="24">
        <v>0</v>
      </c>
      <c r="O1166" s="24">
        <v>0</v>
      </c>
      <c r="P1166" s="24">
        <v>0</v>
      </c>
      <c r="Q1166" s="24">
        <v>0</v>
      </c>
      <c r="R1166" s="24">
        <v>0</v>
      </c>
      <c r="S1166" s="24">
        <f t="shared" si="55"/>
        <v>0</v>
      </c>
      <c r="T1166" s="24">
        <f t="shared" si="56"/>
        <v>0</v>
      </c>
      <c r="U1166" s="24">
        <f t="shared" si="57"/>
        <v>1</v>
      </c>
    </row>
    <row r="1167" spans="1:21" x14ac:dyDescent="0.25">
      <c r="A1167" s="24" t="s">
        <v>148</v>
      </c>
      <c r="B1167" s="8" t="s">
        <v>960</v>
      </c>
      <c r="C1167" s="8" t="s">
        <v>806</v>
      </c>
      <c r="D1167" s="24" t="s">
        <v>709</v>
      </c>
      <c r="E1167" s="24">
        <v>0</v>
      </c>
      <c r="F1167" s="24">
        <v>0</v>
      </c>
      <c r="G1167" s="24">
        <v>0</v>
      </c>
      <c r="H1167" s="24">
        <v>0</v>
      </c>
      <c r="I1167" s="24">
        <v>0</v>
      </c>
      <c r="J1167" s="24">
        <v>0</v>
      </c>
      <c r="K1167" s="24">
        <v>0</v>
      </c>
      <c r="L1167" s="24">
        <v>0</v>
      </c>
      <c r="M1167" s="24">
        <v>0</v>
      </c>
      <c r="N1167" s="24">
        <v>0</v>
      </c>
      <c r="O1167" s="24">
        <v>0</v>
      </c>
      <c r="P1167" s="24">
        <v>0</v>
      </c>
      <c r="Q1167" s="24">
        <v>0</v>
      </c>
      <c r="R1167" s="24">
        <v>0</v>
      </c>
      <c r="S1167" s="24">
        <f t="shared" si="55"/>
        <v>0</v>
      </c>
      <c r="T1167" s="24">
        <f t="shared" si="56"/>
        <v>0</v>
      </c>
      <c r="U1167" s="24">
        <f t="shared" si="57"/>
        <v>1</v>
      </c>
    </row>
    <row r="1168" spans="1:21" x14ac:dyDescent="0.25">
      <c r="A1168" s="24" t="s">
        <v>335</v>
      </c>
      <c r="B1168" s="8" t="s">
        <v>1931</v>
      </c>
      <c r="C1168" s="8" t="s">
        <v>806</v>
      </c>
      <c r="D1168" s="24" t="s">
        <v>717</v>
      </c>
      <c r="E1168" s="24">
        <v>0</v>
      </c>
      <c r="F1168" s="24">
        <v>0</v>
      </c>
      <c r="G1168" s="24">
        <v>0</v>
      </c>
      <c r="H1168" s="24">
        <v>0</v>
      </c>
      <c r="I1168" s="24">
        <v>0</v>
      </c>
      <c r="J1168" s="24">
        <v>0</v>
      </c>
      <c r="K1168" s="24">
        <v>0</v>
      </c>
      <c r="L1168" s="24">
        <v>0</v>
      </c>
      <c r="M1168" s="24">
        <v>0</v>
      </c>
      <c r="N1168" s="24">
        <v>0</v>
      </c>
      <c r="O1168" s="24">
        <v>0</v>
      </c>
      <c r="P1168" s="24">
        <v>0</v>
      </c>
      <c r="Q1168" s="24">
        <v>0</v>
      </c>
      <c r="R1168" s="24">
        <v>0</v>
      </c>
      <c r="S1168" s="24">
        <f t="shared" si="55"/>
        <v>0</v>
      </c>
      <c r="T1168" s="24">
        <f t="shared" si="56"/>
        <v>0</v>
      </c>
      <c r="U1168" s="24">
        <f t="shared" si="57"/>
        <v>1</v>
      </c>
    </row>
    <row r="1169" spans="1:21" x14ac:dyDescent="0.25">
      <c r="A1169" s="24" t="s">
        <v>1490</v>
      </c>
      <c r="B1169" s="8" t="s">
        <v>3942</v>
      </c>
      <c r="C1169" s="8" t="s">
        <v>806</v>
      </c>
      <c r="D1169" s="24" t="s">
        <v>701</v>
      </c>
      <c r="E1169" s="24">
        <v>0</v>
      </c>
      <c r="F1169" s="24">
        <v>0</v>
      </c>
      <c r="G1169" s="24">
        <v>0</v>
      </c>
      <c r="H1169" s="24">
        <v>0</v>
      </c>
      <c r="I1169" s="24">
        <v>0</v>
      </c>
      <c r="J1169" s="24">
        <v>0</v>
      </c>
      <c r="K1169" s="24">
        <v>0</v>
      </c>
      <c r="L1169" s="24">
        <v>0</v>
      </c>
      <c r="M1169" s="24">
        <v>0</v>
      </c>
      <c r="N1169" s="24">
        <v>0</v>
      </c>
      <c r="O1169" s="24">
        <v>0</v>
      </c>
      <c r="P1169" s="24">
        <v>0</v>
      </c>
      <c r="Q1169" s="24">
        <v>0</v>
      </c>
      <c r="R1169" s="24">
        <v>0</v>
      </c>
      <c r="S1169" s="24">
        <f t="shared" si="55"/>
        <v>0</v>
      </c>
      <c r="T1169" s="24">
        <f t="shared" si="56"/>
        <v>0</v>
      </c>
      <c r="U1169" s="24">
        <f t="shared" si="57"/>
        <v>1</v>
      </c>
    </row>
    <row r="1170" spans="1:21" x14ac:dyDescent="0.25">
      <c r="A1170" s="24" t="s">
        <v>147</v>
      </c>
      <c r="B1170" s="8" t="s">
        <v>555</v>
      </c>
      <c r="C1170" s="8" t="s">
        <v>806</v>
      </c>
      <c r="D1170" s="24" t="s">
        <v>725</v>
      </c>
      <c r="E1170" s="24">
        <v>0</v>
      </c>
      <c r="F1170" s="24">
        <v>0</v>
      </c>
      <c r="G1170" s="24">
        <v>0</v>
      </c>
      <c r="H1170" s="24">
        <v>0</v>
      </c>
      <c r="I1170" s="24">
        <v>0</v>
      </c>
      <c r="J1170" s="24">
        <v>0</v>
      </c>
      <c r="K1170" s="24">
        <v>0</v>
      </c>
      <c r="L1170" s="24">
        <v>0</v>
      </c>
      <c r="M1170" s="24">
        <v>0</v>
      </c>
      <c r="N1170" s="24">
        <v>0</v>
      </c>
      <c r="O1170" s="24">
        <v>0</v>
      </c>
      <c r="P1170" s="24">
        <v>0</v>
      </c>
      <c r="Q1170" s="24">
        <v>0</v>
      </c>
      <c r="R1170" s="24">
        <v>0</v>
      </c>
      <c r="S1170" s="24">
        <f t="shared" si="55"/>
        <v>0</v>
      </c>
      <c r="T1170" s="24">
        <f t="shared" si="56"/>
        <v>0</v>
      </c>
      <c r="U1170" s="24">
        <f t="shared" si="57"/>
        <v>1</v>
      </c>
    </row>
    <row r="1171" spans="1:21" x14ac:dyDescent="0.25">
      <c r="A1171" s="24" t="s">
        <v>785</v>
      </c>
      <c r="B1171" s="8" t="s">
        <v>2910</v>
      </c>
      <c r="C1171" s="8" t="s">
        <v>806</v>
      </c>
      <c r="D1171" s="24" t="s">
        <v>723</v>
      </c>
      <c r="E1171" s="24">
        <v>0</v>
      </c>
      <c r="F1171" s="24">
        <v>0</v>
      </c>
      <c r="G1171" s="24">
        <v>0</v>
      </c>
      <c r="H1171" s="24">
        <v>0</v>
      </c>
      <c r="I1171" s="24">
        <v>0</v>
      </c>
      <c r="J1171" s="24">
        <v>0</v>
      </c>
      <c r="K1171" s="24">
        <v>0</v>
      </c>
      <c r="L1171" s="24">
        <v>0</v>
      </c>
      <c r="M1171" s="24">
        <v>0</v>
      </c>
      <c r="N1171" s="24">
        <v>0</v>
      </c>
      <c r="O1171" s="24">
        <v>0</v>
      </c>
      <c r="P1171" s="24">
        <v>0</v>
      </c>
      <c r="Q1171" s="24">
        <v>0</v>
      </c>
      <c r="R1171" s="24">
        <v>0</v>
      </c>
      <c r="S1171" s="24">
        <f t="shared" si="55"/>
        <v>0</v>
      </c>
      <c r="T1171" s="24">
        <f t="shared" si="56"/>
        <v>0</v>
      </c>
      <c r="U1171" s="24">
        <f t="shared" si="57"/>
        <v>1</v>
      </c>
    </row>
    <row r="1172" spans="1:21" x14ac:dyDescent="0.25">
      <c r="A1172" s="24" t="s">
        <v>3943</v>
      </c>
      <c r="B1172" s="8" t="s">
        <v>3944</v>
      </c>
      <c r="C1172" s="8" t="s">
        <v>807</v>
      </c>
      <c r="D1172" s="24" t="s">
        <v>706</v>
      </c>
      <c r="E1172" s="24">
        <v>0</v>
      </c>
      <c r="F1172" s="24">
        <v>0</v>
      </c>
      <c r="G1172" s="24">
        <v>0</v>
      </c>
      <c r="H1172" s="24">
        <v>0</v>
      </c>
      <c r="I1172" s="24">
        <v>0</v>
      </c>
      <c r="J1172" s="24">
        <v>0</v>
      </c>
      <c r="K1172" s="24">
        <v>0</v>
      </c>
      <c r="L1172" s="24">
        <v>0</v>
      </c>
      <c r="M1172" s="24">
        <v>0</v>
      </c>
      <c r="N1172" s="24">
        <v>0</v>
      </c>
      <c r="O1172" s="24">
        <v>0</v>
      </c>
      <c r="P1172" s="24">
        <v>0</v>
      </c>
      <c r="Q1172" s="24">
        <v>0</v>
      </c>
      <c r="R1172" s="24">
        <v>0</v>
      </c>
      <c r="S1172" s="24">
        <f t="shared" si="55"/>
        <v>0</v>
      </c>
      <c r="T1172" s="24">
        <f t="shared" si="56"/>
        <v>0</v>
      </c>
      <c r="U1172" s="24">
        <f t="shared" si="57"/>
        <v>1</v>
      </c>
    </row>
    <row r="1173" spans="1:21" x14ac:dyDescent="0.25">
      <c r="A1173" s="24" t="s">
        <v>83</v>
      </c>
      <c r="B1173" s="8" t="s">
        <v>3945</v>
      </c>
      <c r="C1173" s="8" t="s">
        <v>807</v>
      </c>
      <c r="D1173" s="24" t="s">
        <v>716</v>
      </c>
      <c r="E1173" s="24">
        <v>0</v>
      </c>
      <c r="F1173" s="24">
        <v>0</v>
      </c>
      <c r="G1173" s="24">
        <v>0</v>
      </c>
      <c r="H1173" s="24">
        <v>0</v>
      </c>
      <c r="I1173" s="24">
        <v>0</v>
      </c>
      <c r="J1173" s="24">
        <v>0</v>
      </c>
      <c r="K1173" s="24">
        <v>0</v>
      </c>
      <c r="L1173" s="24">
        <v>0</v>
      </c>
      <c r="M1173" s="24">
        <v>0</v>
      </c>
      <c r="N1173" s="24">
        <v>0</v>
      </c>
      <c r="O1173" s="24">
        <v>0</v>
      </c>
      <c r="P1173" s="24">
        <v>0</v>
      </c>
      <c r="Q1173" s="24">
        <v>0</v>
      </c>
      <c r="R1173" s="24">
        <v>0</v>
      </c>
      <c r="S1173" s="24">
        <f t="shared" si="55"/>
        <v>0</v>
      </c>
      <c r="T1173" s="24">
        <f t="shared" si="56"/>
        <v>0</v>
      </c>
      <c r="U1173" s="24">
        <f t="shared" si="57"/>
        <v>1</v>
      </c>
    </row>
    <row r="1174" spans="1:21" x14ac:dyDescent="0.25">
      <c r="A1174" s="24" t="s">
        <v>34</v>
      </c>
      <c r="B1174" s="8" t="s">
        <v>3946</v>
      </c>
      <c r="C1174" s="8" t="s">
        <v>806</v>
      </c>
      <c r="D1174" s="24" t="s">
        <v>712</v>
      </c>
      <c r="E1174" s="24">
        <v>0</v>
      </c>
      <c r="F1174" s="24">
        <v>0</v>
      </c>
      <c r="G1174" s="24">
        <v>0</v>
      </c>
      <c r="H1174" s="24">
        <v>0</v>
      </c>
      <c r="I1174" s="24">
        <v>0</v>
      </c>
      <c r="J1174" s="24">
        <v>0</v>
      </c>
      <c r="K1174" s="24">
        <v>0</v>
      </c>
      <c r="L1174" s="24">
        <v>0</v>
      </c>
      <c r="M1174" s="24">
        <v>0</v>
      </c>
      <c r="N1174" s="24">
        <v>0</v>
      </c>
      <c r="O1174" s="24">
        <v>0</v>
      </c>
      <c r="P1174" s="24">
        <v>0</v>
      </c>
      <c r="Q1174" s="24">
        <v>0</v>
      </c>
      <c r="R1174" s="24">
        <v>0</v>
      </c>
      <c r="S1174" s="24">
        <f t="shared" si="55"/>
        <v>0</v>
      </c>
      <c r="T1174" s="24">
        <f t="shared" si="56"/>
        <v>0</v>
      </c>
      <c r="U1174" s="24">
        <f t="shared" si="57"/>
        <v>1</v>
      </c>
    </row>
    <row r="1175" spans="1:21" x14ac:dyDescent="0.25">
      <c r="A1175" s="24" t="s">
        <v>160</v>
      </c>
      <c r="B1175" s="8" t="s">
        <v>1224</v>
      </c>
      <c r="C1175" s="8" t="s">
        <v>807</v>
      </c>
      <c r="D1175" s="24" t="s">
        <v>703</v>
      </c>
      <c r="E1175" s="24">
        <v>0</v>
      </c>
      <c r="F1175" s="24">
        <v>0</v>
      </c>
      <c r="G1175" s="24">
        <v>0</v>
      </c>
      <c r="H1175" s="24">
        <v>0</v>
      </c>
      <c r="I1175" s="24">
        <v>0</v>
      </c>
      <c r="J1175" s="24">
        <v>0</v>
      </c>
      <c r="K1175" s="24">
        <v>0</v>
      </c>
      <c r="L1175" s="24">
        <v>0</v>
      </c>
      <c r="M1175" s="24">
        <v>0</v>
      </c>
      <c r="N1175" s="24">
        <v>0</v>
      </c>
      <c r="O1175" s="24">
        <v>0</v>
      </c>
      <c r="P1175" s="24">
        <v>0</v>
      </c>
      <c r="Q1175" s="24">
        <v>0</v>
      </c>
      <c r="R1175" s="24">
        <v>0</v>
      </c>
      <c r="S1175" s="24">
        <f t="shared" si="55"/>
        <v>0</v>
      </c>
      <c r="T1175" s="24">
        <f t="shared" si="56"/>
        <v>0</v>
      </c>
      <c r="U1175" s="24">
        <f t="shared" si="57"/>
        <v>1</v>
      </c>
    </row>
    <row r="1176" spans="1:21" x14ac:dyDescent="0.25">
      <c r="A1176" s="24" t="s">
        <v>275</v>
      </c>
      <c r="B1176" s="8" t="s">
        <v>3557</v>
      </c>
      <c r="C1176" s="8" t="s">
        <v>806</v>
      </c>
      <c r="D1176" s="24" t="s">
        <v>706</v>
      </c>
      <c r="E1176" s="24">
        <v>0</v>
      </c>
      <c r="F1176" s="24">
        <v>0</v>
      </c>
      <c r="G1176" s="24">
        <v>0</v>
      </c>
      <c r="H1176" s="24">
        <v>0</v>
      </c>
      <c r="I1176" s="24">
        <v>0</v>
      </c>
      <c r="J1176" s="24">
        <v>0</v>
      </c>
      <c r="K1176" s="24">
        <v>0</v>
      </c>
      <c r="L1176" s="24">
        <v>0</v>
      </c>
      <c r="M1176" s="24">
        <v>0</v>
      </c>
      <c r="N1176" s="24">
        <v>0</v>
      </c>
      <c r="O1176" s="24">
        <v>0</v>
      </c>
      <c r="P1176" s="24">
        <v>0</v>
      </c>
      <c r="Q1176" s="24">
        <v>0</v>
      </c>
      <c r="R1176" s="24">
        <v>0</v>
      </c>
      <c r="S1176" s="24">
        <f t="shared" si="55"/>
        <v>0</v>
      </c>
      <c r="T1176" s="24">
        <f t="shared" si="56"/>
        <v>0</v>
      </c>
      <c r="U1176" s="24">
        <f t="shared" si="57"/>
        <v>1</v>
      </c>
    </row>
    <row r="1177" spans="1:21" x14ac:dyDescent="0.25">
      <c r="A1177" s="24" t="s">
        <v>642</v>
      </c>
      <c r="B1177" s="8" t="s">
        <v>120</v>
      </c>
      <c r="C1177" s="8" t="s">
        <v>807</v>
      </c>
      <c r="D1177" s="24" t="s">
        <v>706</v>
      </c>
      <c r="E1177" s="24">
        <v>0</v>
      </c>
      <c r="F1177" s="24">
        <v>0</v>
      </c>
      <c r="G1177" s="24">
        <v>0</v>
      </c>
      <c r="H1177" s="24">
        <v>0</v>
      </c>
      <c r="I1177" s="24">
        <v>0</v>
      </c>
      <c r="J1177" s="24">
        <v>0</v>
      </c>
      <c r="K1177" s="24">
        <v>0</v>
      </c>
      <c r="L1177" s="24">
        <v>0</v>
      </c>
      <c r="M1177" s="24">
        <v>0</v>
      </c>
      <c r="N1177" s="24">
        <v>0</v>
      </c>
      <c r="O1177" s="24">
        <v>0</v>
      </c>
      <c r="P1177" s="24">
        <v>0</v>
      </c>
      <c r="Q1177" s="24">
        <v>0</v>
      </c>
      <c r="R1177" s="24">
        <v>0</v>
      </c>
      <c r="S1177" s="24">
        <f t="shared" si="55"/>
        <v>0</v>
      </c>
      <c r="T1177" s="24">
        <f t="shared" si="56"/>
        <v>0</v>
      </c>
      <c r="U1177" s="24">
        <f t="shared" si="57"/>
        <v>1</v>
      </c>
    </row>
    <row r="1178" spans="1:21" x14ac:dyDescent="0.25">
      <c r="A1178" s="24" t="s">
        <v>3947</v>
      </c>
      <c r="B1178" s="8" t="s">
        <v>3948</v>
      </c>
      <c r="C1178" s="8" t="s">
        <v>806</v>
      </c>
      <c r="D1178" s="24" t="s">
        <v>711</v>
      </c>
      <c r="E1178" s="24">
        <v>0</v>
      </c>
      <c r="F1178" s="24">
        <v>0</v>
      </c>
      <c r="G1178" s="24">
        <v>0</v>
      </c>
      <c r="H1178" s="24">
        <v>0</v>
      </c>
      <c r="I1178" s="24">
        <v>0</v>
      </c>
      <c r="J1178" s="24">
        <v>0</v>
      </c>
      <c r="K1178" s="24">
        <v>0</v>
      </c>
      <c r="L1178" s="24">
        <v>0</v>
      </c>
      <c r="M1178" s="24">
        <v>0</v>
      </c>
      <c r="N1178" s="24">
        <v>0</v>
      </c>
      <c r="O1178" s="24">
        <v>0</v>
      </c>
      <c r="P1178" s="24">
        <v>0</v>
      </c>
      <c r="Q1178" s="24">
        <v>0</v>
      </c>
      <c r="R1178" s="24">
        <v>0</v>
      </c>
      <c r="S1178" s="24">
        <f t="shared" si="55"/>
        <v>0</v>
      </c>
      <c r="T1178" s="24">
        <f t="shared" si="56"/>
        <v>0</v>
      </c>
      <c r="U1178" s="24">
        <f t="shared" si="57"/>
        <v>1</v>
      </c>
    </row>
    <row r="1179" spans="1:21" x14ac:dyDescent="0.25">
      <c r="A1179" s="24" t="s">
        <v>72</v>
      </c>
      <c r="B1179" s="8" t="s">
        <v>3949</v>
      </c>
      <c r="C1179" s="8" t="s">
        <v>1057</v>
      </c>
      <c r="D1179" s="24" t="s">
        <v>707</v>
      </c>
      <c r="E1179" s="24">
        <v>0</v>
      </c>
      <c r="F1179" s="24">
        <v>0</v>
      </c>
      <c r="G1179" s="24">
        <v>0</v>
      </c>
      <c r="H1179" s="24">
        <v>0</v>
      </c>
      <c r="I1179" s="24">
        <v>0</v>
      </c>
      <c r="J1179" s="24">
        <v>0</v>
      </c>
      <c r="K1179" s="24">
        <v>0</v>
      </c>
      <c r="L1179" s="24">
        <v>0</v>
      </c>
      <c r="M1179" s="24">
        <v>0</v>
      </c>
      <c r="N1179" s="24">
        <v>0</v>
      </c>
      <c r="O1179" s="24">
        <v>0</v>
      </c>
      <c r="P1179" s="24">
        <v>0</v>
      </c>
      <c r="Q1179" s="24">
        <v>0</v>
      </c>
      <c r="R1179" s="24">
        <v>0</v>
      </c>
      <c r="S1179" s="24">
        <f t="shared" si="55"/>
        <v>0</v>
      </c>
      <c r="T1179" s="24">
        <f t="shared" si="56"/>
        <v>0</v>
      </c>
      <c r="U1179" s="24">
        <f t="shared" si="57"/>
        <v>1</v>
      </c>
    </row>
    <row r="1180" spans="1:21" x14ac:dyDescent="0.25">
      <c r="A1180" s="24" t="s">
        <v>642</v>
      </c>
      <c r="B1180" s="8" t="s">
        <v>377</v>
      </c>
      <c r="C1180" s="8" t="s">
        <v>807</v>
      </c>
      <c r="D1180" s="24" t="s">
        <v>711</v>
      </c>
      <c r="E1180" s="24">
        <v>0</v>
      </c>
      <c r="F1180" s="24">
        <v>0</v>
      </c>
      <c r="G1180" s="24">
        <v>0</v>
      </c>
      <c r="H1180" s="24">
        <v>0</v>
      </c>
      <c r="I1180" s="24">
        <v>0</v>
      </c>
      <c r="J1180" s="24">
        <v>0</v>
      </c>
      <c r="K1180" s="24">
        <v>0</v>
      </c>
      <c r="L1180" s="24">
        <v>0</v>
      </c>
      <c r="M1180" s="24">
        <v>0</v>
      </c>
      <c r="N1180" s="24">
        <v>0</v>
      </c>
      <c r="O1180" s="24">
        <v>0</v>
      </c>
      <c r="P1180" s="24">
        <v>0</v>
      </c>
      <c r="Q1180" s="24">
        <v>0</v>
      </c>
      <c r="R1180" s="24">
        <v>0</v>
      </c>
      <c r="S1180" s="24">
        <f t="shared" si="55"/>
        <v>0</v>
      </c>
      <c r="T1180" s="24">
        <f t="shared" si="56"/>
        <v>0</v>
      </c>
      <c r="U1180" s="24">
        <f t="shared" si="57"/>
        <v>1</v>
      </c>
    </row>
    <row r="1181" spans="1:21" x14ac:dyDescent="0.25">
      <c r="A1181" s="24" t="s">
        <v>72</v>
      </c>
      <c r="B1181" s="8" t="s">
        <v>295</v>
      </c>
      <c r="C1181" s="8" t="s">
        <v>807</v>
      </c>
      <c r="D1181" s="24" t="s">
        <v>710</v>
      </c>
      <c r="E1181" s="24">
        <v>0</v>
      </c>
      <c r="F1181" s="24">
        <v>0</v>
      </c>
      <c r="G1181" s="24">
        <v>0</v>
      </c>
      <c r="H1181" s="24">
        <v>0</v>
      </c>
      <c r="I1181" s="24">
        <v>0</v>
      </c>
      <c r="J1181" s="24">
        <v>0</v>
      </c>
      <c r="K1181" s="24">
        <v>0</v>
      </c>
      <c r="L1181" s="24">
        <v>0</v>
      </c>
      <c r="M1181" s="24">
        <v>0</v>
      </c>
      <c r="N1181" s="24">
        <v>0</v>
      </c>
      <c r="O1181" s="24">
        <v>0</v>
      </c>
      <c r="P1181" s="24">
        <v>0</v>
      </c>
      <c r="Q1181" s="24">
        <v>0</v>
      </c>
      <c r="R1181" s="24">
        <v>0</v>
      </c>
      <c r="S1181" s="24">
        <f t="shared" si="55"/>
        <v>0</v>
      </c>
      <c r="T1181" s="24">
        <f t="shared" si="56"/>
        <v>0</v>
      </c>
      <c r="U1181" s="24">
        <f t="shared" si="57"/>
        <v>1</v>
      </c>
    </row>
    <row r="1182" spans="1:21" x14ac:dyDescent="0.25">
      <c r="A1182" s="24" t="s">
        <v>188</v>
      </c>
      <c r="B1182" s="8" t="s">
        <v>905</v>
      </c>
      <c r="C1182" s="8" t="s">
        <v>807</v>
      </c>
      <c r="D1182" s="24" t="s">
        <v>704</v>
      </c>
      <c r="E1182" s="24">
        <v>0</v>
      </c>
      <c r="F1182" s="24">
        <v>0</v>
      </c>
      <c r="G1182" s="24">
        <v>0</v>
      </c>
      <c r="H1182" s="24">
        <v>0</v>
      </c>
      <c r="I1182" s="24">
        <v>0</v>
      </c>
      <c r="J1182" s="24">
        <v>0</v>
      </c>
      <c r="K1182" s="24">
        <v>0</v>
      </c>
      <c r="L1182" s="24">
        <v>0</v>
      </c>
      <c r="M1182" s="24">
        <v>0</v>
      </c>
      <c r="N1182" s="24">
        <v>0</v>
      </c>
      <c r="O1182" s="24">
        <v>0</v>
      </c>
      <c r="P1182" s="24">
        <v>0</v>
      </c>
      <c r="Q1182" s="24">
        <v>0</v>
      </c>
      <c r="R1182" s="24">
        <v>0</v>
      </c>
      <c r="S1182" s="24">
        <f t="shared" si="55"/>
        <v>0</v>
      </c>
      <c r="T1182" s="24">
        <f t="shared" si="56"/>
        <v>0</v>
      </c>
      <c r="U1182" s="24">
        <f t="shared" si="57"/>
        <v>1</v>
      </c>
    </row>
    <row r="1183" spans="1:21" x14ac:dyDescent="0.25">
      <c r="A1183" s="24" t="s">
        <v>275</v>
      </c>
      <c r="B1183" s="8" t="s">
        <v>3950</v>
      </c>
      <c r="C1183" s="8" t="s">
        <v>807</v>
      </c>
      <c r="D1183" s="24" t="s">
        <v>699</v>
      </c>
      <c r="E1183" s="24">
        <v>0</v>
      </c>
      <c r="F1183" s="24">
        <v>0</v>
      </c>
      <c r="G1183" s="24">
        <v>0</v>
      </c>
      <c r="H1183" s="24">
        <v>0</v>
      </c>
      <c r="I1183" s="24">
        <v>0</v>
      </c>
      <c r="J1183" s="24">
        <v>0</v>
      </c>
      <c r="K1183" s="24">
        <v>0</v>
      </c>
      <c r="L1183" s="24">
        <v>0</v>
      </c>
      <c r="M1183" s="24">
        <v>0</v>
      </c>
      <c r="N1183" s="24">
        <v>0</v>
      </c>
      <c r="O1183" s="24">
        <v>0</v>
      </c>
      <c r="P1183" s="24">
        <v>0</v>
      </c>
      <c r="Q1183" s="24">
        <v>0</v>
      </c>
      <c r="R1183" s="24">
        <v>0</v>
      </c>
      <c r="S1183" s="24">
        <f t="shared" si="55"/>
        <v>0</v>
      </c>
      <c r="T1183" s="24">
        <f t="shared" si="56"/>
        <v>0</v>
      </c>
      <c r="U1183" s="24">
        <f t="shared" si="57"/>
        <v>1</v>
      </c>
    </row>
    <row r="1184" spans="1:21" x14ac:dyDescent="0.25">
      <c r="A1184" s="24" t="s">
        <v>2654</v>
      </c>
      <c r="B1184" s="8" t="s">
        <v>3951</v>
      </c>
      <c r="C1184" s="8" t="s">
        <v>806</v>
      </c>
      <c r="D1184" s="24" t="s">
        <v>728</v>
      </c>
      <c r="E1184" s="24">
        <v>0</v>
      </c>
      <c r="F1184" s="24">
        <v>0</v>
      </c>
      <c r="G1184" s="24">
        <v>0</v>
      </c>
      <c r="H1184" s="24">
        <v>0</v>
      </c>
      <c r="I1184" s="24">
        <v>0</v>
      </c>
      <c r="J1184" s="24">
        <v>0</v>
      </c>
      <c r="K1184" s="24">
        <v>0</v>
      </c>
      <c r="L1184" s="24">
        <v>0</v>
      </c>
      <c r="M1184" s="24">
        <v>0</v>
      </c>
      <c r="N1184" s="24">
        <v>0</v>
      </c>
      <c r="O1184" s="24">
        <v>0</v>
      </c>
      <c r="P1184" s="24">
        <v>0</v>
      </c>
      <c r="Q1184" s="24">
        <v>0</v>
      </c>
      <c r="R1184" s="24">
        <v>0</v>
      </c>
      <c r="S1184" s="24">
        <f t="shared" si="55"/>
        <v>0</v>
      </c>
      <c r="T1184" s="24">
        <f t="shared" si="56"/>
        <v>0</v>
      </c>
      <c r="U1184" s="24">
        <f t="shared" si="57"/>
        <v>1</v>
      </c>
    </row>
    <row r="1185" spans="1:21" x14ac:dyDescent="0.25">
      <c r="A1185" s="24" t="s">
        <v>257</v>
      </c>
      <c r="B1185" s="8" t="s">
        <v>3952</v>
      </c>
      <c r="C1185" s="8" t="s">
        <v>807</v>
      </c>
      <c r="D1185" s="24" t="s">
        <v>712</v>
      </c>
      <c r="E1185" s="24">
        <v>0</v>
      </c>
      <c r="F1185" s="24">
        <v>0</v>
      </c>
      <c r="G1185" s="24">
        <v>0</v>
      </c>
      <c r="H1185" s="24">
        <v>0</v>
      </c>
      <c r="I1185" s="24">
        <v>0</v>
      </c>
      <c r="J1185" s="24">
        <v>0</v>
      </c>
      <c r="K1185" s="24">
        <v>0</v>
      </c>
      <c r="L1185" s="24">
        <v>0</v>
      </c>
      <c r="M1185" s="24">
        <v>0</v>
      </c>
      <c r="N1185" s="24">
        <v>0</v>
      </c>
      <c r="O1185" s="24">
        <v>0</v>
      </c>
      <c r="P1185" s="24">
        <v>0</v>
      </c>
      <c r="Q1185" s="24">
        <v>0</v>
      </c>
      <c r="R1185" s="24">
        <v>0</v>
      </c>
      <c r="S1185" s="24">
        <f t="shared" si="55"/>
        <v>0</v>
      </c>
      <c r="T1185" s="24">
        <f t="shared" si="56"/>
        <v>0</v>
      </c>
      <c r="U1185" s="24">
        <f t="shared" si="57"/>
        <v>1</v>
      </c>
    </row>
    <row r="1186" spans="1:21" x14ac:dyDescent="0.25">
      <c r="A1186" s="24" t="s">
        <v>32</v>
      </c>
      <c r="B1186" s="8" t="s">
        <v>3953</v>
      </c>
      <c r="C1186" s="8" t="s">
        <v>1057</v>
      </c>
      <c r="D1186" s="24" t="s">
        <v>719</v>
      </c>
      <c r="E1186" s="24">
        <v>0</v>
      </c>
      <c r="F1186" s="24">
        <v>0</v>
      </c>
      <c r="G1186" s="24">
        <v>0</v>
      </c>
      <c r="H1186" s="24">
        <v>0</v>
      </c>
      <c r="I1186" s="24">
        <v>0</v>
      </c>
      <c r="J1186" s="24">
        <v>0</v>
      </c>
      <c r="K1186" s="24">
        <v>0</v>
      </c>
      <c r="L1186" s="24">
        <v>0</v>
      </c>
      <c r="M1186" s="24">
        <v>0</v>
      </c>
      <c r="N1186" s="24">
        <v>0</v>
      </c>
      <c r="O1186" s="24">
        <v>0</v>
      </c>
      <c r="P1186" s="24">
        <v>0</v>
      </c>
      <c r="Q1186" s="24">
        <v>0</v>
      </c>
      <c r="R1186" s="24">
        <v>0</v>
      </c>
      <c r="S1186" s="24">
        <f t="shared" si="55"/>
        <v>0</v>
      </c>
      <c r="T1186" s="24">
        <f t="shared" si="56"/>
        <v>0</v>
      </c>
      <c r="U1186" s="24">
        <f t="shared" si="57"/>
        <v>1</v>
      </c>
    </row>
    <row r="1187" spans="1:21" x14ac:dyDescent="0.25">
      <c r="A1187" s="24" t="s">
        <v>257</v>
      </c>
      <c r="B1187" s="8" t="s">
        <v>3954</v>
      </c>
      <c r="C1187" s="8" t="s">
        <v>1057</v>
      </c>
      <c r="D1187" s="24" t="s">
        <v>723</v>
      </c>
      <c r="E1187" s="24">
        <v>0</v>
      </c>
      <c r="F1187" s="24">
        <v>0</v>
      </c>
      <c r="G1187" s="24">
        <v>0</v>
      </c>
      <c r="H1187" s="24">
        <v>0</v>
      </c>
      <c r="I1187" s="24">
        <v>0</v>
      </c>
      <c r="J1187" s="24">
        <v>0</v>
      </c>
      <c r="K1187" s="24">
        <v>0</v>
      </c>
      <c r="L1187" s="24">
        <v>0</v>
      </c>
      <c r="M1187" s="24">
        <v>0</v>
      </c>
      <c r="N1187" s="24">
        <v>0</v>
      </c>
      <c r="O1187" s="24">
        <v>0</v>
      </c>
      <c r="P1187" s="24">
        <v>0</v>
      </c>
      <c r="Q1187" s="24">
        <v>0</v>
      </c>
      <c r="R1187" s="24">
        <v>0</v>
      </c>
      <c r="S1187" s="24">
        <f t="shared" si="55"/>
        <v>0</v>
      </c>
      <c r="T1187" s="24">
        <f t="shared" si="56"/>
        <v>0</v>
      </c>
      <c r="U1187" s="24">
        <f t="shared" si="57"/>
        <v>1</v>
      </c>
    </row>
    <row r="1188" spans="1:21" x14ac:dyDescent="0.25">
      <c r="A1188" s="24" t="s">
        <v>291</v>
      </c>
      <c r="B1188" s="8" t="s">
        <v>3955</v>
      </c>
      <c r="C1188" s="8" t="s">
        <v>806</v>
      </c>
      <c r="D1188" s="24" t="s">
        <v>714</v>
      </c>
      <c r="E1188" s="24">
        <v>0</v>
      </c>
      <c r="F1188" s="24">
        <v>0</v>
      </c>
      <c r="G1188" s="24">
        <v>0</v>
      </c>
      <c r="H1188" s="24">
        <v>0</v>
      </c>
      <c r="I1188" s="24">
        <v>0</v>
      </c>
      <c r="J1188" s="24">
        <v>0</v>
      </c>
      <c r="K1188" s="24">
        <v>0</v>
      </c>
      <c r="L1188" s="24">
        <v>0</v>
      </c>
      <c r="M1188" s="24">
        <v>0</v>
      </c>
      <c r="N1188" s="24">
        <v>0</v>
      </c>
      <c r="O1188" s="24">
        <v>0</v>
      </c>
      <c r="P1188" s="24">
        <v>0</v>
      </c>
      <c r="Q1188" s="24">
        <v>0</v>
      </c>
      <c r="R1188" s="24">
        <v>0</v>
      </c>
      <c r="S1188" s="24">
        <f t="shared" si="55"/>
        <v>0</v>
      </c>
      <c r="T1188" s="24">
        <f t="shared" si="56"/>
        <v>0</v>
      </c>
      <c r="U1188" s="24">
        <f t="shared" si="57"/>
        <v>1</v>
      </c>
    </row>
    <row r="1189" spans="1:21" x14ac:dyDescent="0.25">
      <c r="A1189" s="24" t="s">
        <v>83</v>
      </c>
      <c r="B1189" s="8" t="s">
        <v>265</v>
      </c>
      <c r="C1189" s="8" t="s">
        <v>806</v>
      </c>
      <c r="D1189" s="24" t="s">
        <v>719</v>
      </c>
      <c r="E1189" s="24">
        <v>0</v>
      </c>
      <c r="F1189" s="24">
        <v>0</v>
      </c>
      <c r="G1189" s="24">
        <v>0</v>
      </c>
      <c r="H1189" s="24">
        <v>0</v>
      </c>
      <c r="I1189" s="24">
        <v>0</v>
      </c>
      <c r="J1189" s="24">
        <v>0</v>
      </c>
      <c r="K1189" s="24">
        <v>0</v>
      </c>
      <c r="L1189" s="24">
        <v>0</v>
      </c>
      <c r="M1189" s="24">
        <v>0</v>
      </c>
      <c r="N1189" s="24">
        <v>0</v>
      </c>
      <c r="O1189" s="24">
        <v>0</v>
      </c>
      <c r="P1189" s="24">
        <v>0</v>
      </c>
      <c r="Q1189" s="24">
        <v>0</v>
      </c>
      <c r="R1189" s="24">
        <v>0</v>
      </c>
      <c r="S1189" s="24">
        <f t="shared" si="55"/>
        <v>0</v>
      </c>
      <c r="T1189" s="24">
        <f t="shared" si="56"/>
        <v>0</v>
      </c>
      <c r="U1189" s="24">
        <f t="shared" si="57"/>
        <v>1</v>
      </c>
    </row>
    <row r="1190" spans="1:21" x14ac:dyDescent="0.25">
      <c r="A1190" s="24" t="s">
        <v>1056</v>
      </c>
      <c r="B1190" s="8" t="s">
        <v>3956</v>
      </c>
      <c r="C1190" s="8" t="s">
        <v>807</v>
      </c>
      <c r="D1190" s="24" t="s">
        <v>718</v>
      </c>
      <c r="E1190" s="24">
        <v>0</v>
      </c>
      <c r="F1190" s="24">
        <v>0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4">
        <v>0</v>
      </c>
      <c r="M1190" s="24">
        <v>0</v>
      </c>
      <c r="N1190" s="24">
        <v>0</v>
      </c>
      <c r="O1190" s="24">
        <v>0</v>
      </c>
      <c r="P1190" s="24">
        <v>0</v>
      </c>
      <c r="Q1190" s="24">
        <v>0</v>
      </c>
      <c r="R1190" s="24">
        <v>0</v>
      </c>
      <c r="S1190" s="24">
        <f t="shared" si="55"/>
        <v>0</v>
      </c>
      <c r="T1190" s="24">
        <f t="shared" si="56"/>
        <v>0</v>
      </c>
      <c r="U1190" s="24">
        <f t="shared" si="57"/>
        <v>1</v>
      </c>
    </row>
    <row r="1191" spans="1:21" x14ac:dyDescent="0.25">
      <c r="A1191" s="24" t="s">
        <v>285</v>
      </c>
      <c r="B1191" s="8" t="s">
        <v>3957</v>
      </c>
      <c r="C1191" s="8" t="s">
        <v>807</v>
      </c>
      <c r="D1191" s="24" t="s">
        <v>736</v>
      </c>
      <c r="E1191" s="24">
        <v>0</v>
      </c>
      <c r="F1191" s="24">
        <v>0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4">
        <v>0</v>
      </c>
      <c r="M1191" s="24">
        <v>0</v>
      </c>
      <c r="N1191" s="24">
        <v>0</v>
      </c>
      <c r="O1191" s="24">
        <v>0</v>
      </c>
      <c r="P1191" s="24">
        <v>0</v>
      </c>
      <c r="Q1191" s="24">
        <v>0</v>
      </c>
      <c r="R1191" s="24">
        <v>0</v>
      </c>
      <c r="S1191" s="24">
        <f t="shared" si="55"/>
        <v>0</v>
      </c>
      <c r="T1191" s="24">
        <f t="shared" si="56"/>
        <v>0</v>
      </c>
      <c r="U1191" s="24">
        <f t="shared" si="57"/>
        <v>1</v>
      </c>
    </row>
    <row r="1192" spans="1:21" x14ac:dyDescent="0.25">
      <c r="A1192" s="24" t="s">
        <v>1114</v>
      </c>
      <c r="B1192" s="8" t="s">
        <v>3958</v>
      </c>
      <c r="C1192" s="8" t="s">
        <v>806</v>
      </c>
      <c r="D1192" s="24" t="s">
        <v>728</v>
      </c>
      <c r="E1192" s="24">
        <v>0</v>
      </c>
      <c r="F1192" s="24">
        <v>0</v>
      </c>
      <c r="G1192" s="24">
        <v>0</v>
      </c>
      <c r="H1192" s="24">
        <v>0</v>
      </c>
      <c r="I1192" s="24">
        <v>0</v>
      </c>
      <c r="J1192" s="24">
        <v>0</v>
      </c>
      <c r="K1192" s="24">
        <v>0</v>
      </c>
      <c r="L1192" s="24">
        <v>0</v>
      </c>
      <c r="M1192" s="24">
        <v>0</v>
      </c>
      <c r="N1192" s="24">
        <v>0</v>
      </c>
      <c r="O1192" s="24">
        <v>0</v>
      </c>
      <c r="P1192" s="24">
        <v>0</v>
      </c>
      <c r="Q1192" s="24">
        <v>0</v>
      </c>
      <c r="R1192" s="24">
        <v>0</v>
      </c>
      <c r="S1192" s="24">
        <f t="shared" si="55"/>
        <v>0</v>
      </c>
      <c r="T1192" s="24">
        <f t="shared" si="56"/>
        <v>0</v>
      </c>
      <c r="U1192" s="24">
        <f t="shared" si="57"/>
        <v>1</v>
      </c>
    </row>
    <row r="1193" spans="1:21" x14ac:dyDescent="0.25">
      <c r="A1193" s="24" t="s">
        <v>275</v>
      </c>
      <c r="B1193" s="8" t="s">
        <v>518</v>
      </c>
      <c r="C1193" s="8" t="s">
        <v>806</v>
      </c>
      <c r="D1193" s="24" t="s">
        <v>727</v>
      </c>
      <c r="E1193" s="24">
        <v>0</v>
      </c>
      <c r="F1193" s="24">
        <v>0</v>
      </c>
      <c r="G1193" s="24">
        <v>0</v>
      </c>
      <c r="H1193" s="24">
        <v>0</v>
      </c>
      <c r="I1193" s="24">
        <v>0</v>
      </c>
      <c r="J1193" s="24">
        <v>0</v>
      </c>
      <c r="K1193" s="24">
        <v>0</v>
      </c>
      <c r="L1193" s="24">
        <v>0</v>
      </c>
      <c r="M1193" s="24">
        <v>0</v>
      </c>
      <c r="N1193" s="24">
        <v>0</v>
      </c>
      <c r="O1193" s="24">
        <v>0</v>
      </c>
      <c r="P1193" s="24">
        <v>0</v>
      </c>
      <c r="Q1193" s="24">
        <v>0</v>
      </c>
      <c r="R1193" s="24">
        <v>0</v>
      </c>
      <c r="S1193" s="24">
        <f t="shared" si="55"/>
        <v>0</v>
      </c>
      <c r="T1193" s="24">
        <f t="shared" si="56"/>
        <v>0</v>
      </c>
      <c r="U1193" s="24">
        <f t="shared" si="57"/>
        <v>1</v>
      </c>
    </row>
    <row r="1194" spans="1:21" x14ac:dyDescent="0.25">
      <c r="A1194" s="24" t="s">
        <v>83</v>
      </c>
      <c r="B1194" s="8" t="s">
        <v>3959</v>
      </c>
      <c r="C1194" s="8" t="s">
        <v>807</v>
      </c>
      <c r="D1194" s="24" t="s">
        <v>702</v>
      </c>
      <c r="E1194" s="24">
        <v>0</v>
      </c>
      <c r="F1194" s="24">
        <v>0</v>
      </c>
      <c r="G1194" s="24">
        <v>0</v>
      </c>
      <c r="H1194" s="24">
        <v>0</v>
      </c>
      <c r="I1194" s="24">
        <v>0</v>
      </c>
      <c r="J1194" s="24">
        <v>0</v>
      </c>
      <c r="K1194" s="24">
        <v>0</v>
      </c>
      <c r="L1194" s="24">
        <v>0</v>
      </c>
      <c r="M1194" s="24">
        <v>0</v>
      </c>
      <c r="N1194" s="24">
        <v>0</v>
      </c>
      <c r="O1194" s="24">
        <v>0</v>
      </c>
      <c r="P1194" s="24">
        <v>0</v>
      </c>
      <c r="Q1194" s="24">
        <v>0</v>
      </c>
      <c r="R1194" s="24">
        <v>0</v>
      </c>
      <c r="S1194" s="24">
        <f t="shared" si="55"/>
        <v>0</v>
      </c>
      <c r="T1194" s="24">
        <f t="shared" si="56"/>
        <v>0</v>
      </c>
      <c r="U1194" s="24">
        <f t="shared" si="57"/>
        <v>1</v>
      </c>
    </row>
    <row r="1195" spans="1:21" x14ac:dyDescent="0.25">
      <c r="A1195" s="24" t="s">
        <v>357</v>
      </c>
      <c r="B1195" s="8" t="s">
        <v>26</v>
      </c>
      <c r="C1195" s="8" t="s">
        <v>806</v>
      </c>
      <c r="D1195" s="24" t="s">
        <v>718</v>
      </c>
      <c r="E1195" s="24">
        <v>0</v>
      </c>
      <c r="F1195" s="24">
        <v>0</v>
      </c>
      <c r="G1195" s="24">
        <v>0</v>
      </c>
      <c r="H1195" s="24">
        <v>0</v>
      </c>
      <c r="I1195" s="24">
        <v>0</v>
      </c>
      <c r="J1195" s="24">
        <v>0</v>
      </c>
      <c r="K1195" s="24">
        <v>0</v>
      </c>
      <c r="L1195" s="24">
        <v>0</v>
      </c>
      <c r="M1195" s="24">
        <v>0</v>
      </c>
      <c r="N1195" s="24">
        <v>0</v>
      </c>
      <c r="O1195" s="24">
        <v>0</v>
      </c>
      <c r="P1195" s="24">
        <v>0</v>
      </c>
      <c r="Q1195" s="24">
        <v>0</v>
      </c>
      <c r="R1195" s="24">
        <v>0</v>
      </c>
      <c r="S1195" s="24">
        <f t="shared" si="55"/>
        <v>0</v>
      </c>
      <c r="T1195" s="24">
        <f t="shared" si="56"/>
        <v>0</v>
      </c>
      <c r="U1195" s="24">
        <f t="shared" si="57"/>
        <v>1</v>
      </c>
    </row>
    <row r="1196" spans="1:21" x14ac:dyDescent="0.25">
      <c r="A1196" s="24" t="s">
        <v>3960</v>
      </c>
      <c r="B1196" s="8" t="s">
        <v>4486</v>
      </c>
      <c r="C1196" s="24" t="s">
        <v>806</v>
      </c>
      <c r="D1196" s="24" t="s">
        <v>719</v>
      </c>
      <c r="E1196" s="24">
        <v>0</v>
      </c>
      <c r="F1196" s="24">
        <v>0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4">
        <v>0</v>
      </c>
      <c r="M1196" s="24">
        <v>0</v>
      </c>
      <c r="N1196" s="24">
        <v>0</v>
      </c>
      <c r="O1196" s="24">
        <v>0</v>
      </c>
      <c r="P1196" s="24">
        <v>0</v>
      </c>
      <c r="Q1196" s="24">
        <v>0</v>
      </c>
      <c r="R1196" s="24">
        <v>0</v>
      </c>
      <c r="S1196" s="24">
        <f t="shared" si="55"/>
        <v>0</v>
      </c>
      <c r="T1196" s="24">
        <f t="shared" si="56"/>
        <v>0</v>
      </c>
      <c r="U1196" s="24">
        <f t="shared" si="57"/>
        <v>1</v>
      </c>
    </row>
    <row r="1197" spans="1:21" x14ac:dyDescent="0.25">
      <c r="A1197" s="24" t="s">
        <v>132</v>
      </c>
      <c r="B1197" s="8" t="s">
        <v>3961</v>
      </c>
      <c r="C1197" s="8" t="s">
        <v>1057</v>
      </c>
      <c r="D1197" s="24" t="s">
        <v>724</v>
      </c>
      <c r="E1197" s="24">
        <v>0</v>
      </c>
      <c r="F1197" s="24">
        <v>0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4">
        <v>0</v>
      </c>
      <c r="M1197" s="24">
        <v>0</v>
      </c>
      <c r="N1197" s="24">
        <v>0</v>
      </c>
      <c r="O1197" s="24">
        <v>0</v>
      </c>
      <c r="P1197" s="24">
        <v>0</v>
      </c>
      <c r="Q1197" s="24">
        <v>0</v>
      </c>
      <c r="R1197" s="24">
        <v>0</v>
      </c>
      <c r="S1197" s="24">
        <f t="shared" si="55"/>
        <v>0</v>
      </c>
      <c r="T1197" s="24">
        <f t="shared" si="56"/>
        <v>0</v>
      </c>
      <c r="U1197" s="24">
        <f t="shared" si="57"/>
        <v>1</v>
      </c>
    </row>
    <row r="1198" spans="1:21" x14ac:dyDescent="0.25">
      <c r="A1198" s="24" t="s">
        <v>67</v>
      </c>
      <c r="B1198" s="8" t="s">
        <v>3962</v>
      </c>
      <c r="C1198" s="8" t="s">
        <v>1057</v>
      </c>
      <c r="D1198" s="24" t="s">
        <v>736</v>
      </c>
      <c r="E1198" s="24">
        <v>0</v>
      </c>
      <c r="F1198" s="24">
        <v>0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4">
        <v>0</v>
      </c>
      <c r="M1198" s="24">
        <v>0</v>
      </c>
      <c r="N1198" s="24">
        <v>0</v>
      </c>
      <c r="O1198" s="24">
        <v>0</v>
      </c>
      <c r="P1198" s="24">
        <v>0</v>
      </c>
      <c r="Q1198" s="24">
        <v>0</v>
      </c>
      <c r="R1198" s="24">
        <v>0</v>
      </c>
      <c r="S1198" s="24">
        <f t="shared" si="55"/>
        <v>0</v>
      </c>
      <c r="T1198" s="24">
        <f t="shared" si="56"/>
        <v>0</v>
      </c>
      <c r="U1198" s="24">
        <f t="shared" si="57"/>
        <v>1</v>
      </c>
    </row>
    <row r="1199" spans="1:21" x14ac:dyDescent="0.25">
      <c r="A1199" s="24" t="s">
        <v>234</v>
      </c>
      <c r="B1199" s="8" t="s">
        <v>1366</v>
      </c>
      <c r="C1199" s="8" t="s">
        <v>807</v>
      </c>
      <c r="D1199" s="24" t="s">
        <v>711</v>
      </c>
      <c r="E1199" s="24">
        <v>0</v>
      </c>
      <c r="F1199" s="24">
        <v>0</v>
      </c>
      <c r="G1199" s="24">
        <v>0</v>
      </c>
      <c r="H1199" s="24">
        <v>0</v>
      </c>
      <c r="I1199" s="24">
        <v>0</v>
      </c>
      <c r="J1199" s="24">
        <v>0</v>
      </c>
      <c r="K1199" s="24">
        <v>0</v>
      </c>
      <c r="L1199" s="24">
        <v>0</v>
      </c>
      <c r="M1199" s="24">
        <v>0</v>
      </c>
      <c r="N1199" s="24">
        <v>0</v>
      </c>
      <c r="O1199" s="24">
        <v>0</v>
      </c>
      <c r="P1199" s="24">
        <v>0</v>
      </c>
      <c r="Q1199" s="24">
        <v>0</v>
      </c>
      <c r="R1199" s="24">
        <v>0</v>
      </c>
      <c r="S1199" s="24">
        <f t="shared" si="55"/>
        <v>0</v>
      </c>
      <c r="T1199" s="24">
        <f t="shared" si="56"/>
        <v>0</v>
      </c>
      <c r="U1199" s="24">
        <f t="shared" si="57"/>
        <v>1</v>
      </c>
    </row>
    <row r="1200" spans="1:21" x14ac:dyDescent="0.25">
      <c r="A1200" s="24" t="s">
        <v>402</v>
      </c>
      <c r="B1200" s="8" t="s">
        <v>1066</v>
      </c>
      <c r="C1200" s="8" t="s">
        <v>807</v>
      </c>
      <c r="D1200" s="24" t="s">
        <v>719</v>
      </c>
      <c r="E1200" s="24">
        <v>0</v>
      </c>
      <c r="F1200" s="24">
        <v>0</v>
      </c>
      <c r="G1200" s="24">
        <v>0</v>
      </c>
      <c r="H1200" s="24">
        <v>0</v>
      </c>
      <c r="I1200" s="24">
        <v>0</v>
      </c>
      <c r="J1200" s="24">
        <v>0</v>
      </c>
      <c r="K1200" s="24">
        <v>0</v>
      </c>
      <c r="L1200" s="24">
        <v>0</v>
      </c>
      <c r="M1200" s="24">
        <v>0</v>
      </c>
      <c r="N1200" s="24">
        <v>0</v>
      </c>
      <c r="O1200" s="24">
        <v>0</v>
      </c>
      <c r="P1200" s="24">
        <v>0</v>
      </c>
      <c r="Q1200" s="24">
        <v>0</v>
      </c>
      <c r="R1200" s="24">
        <v>0</v>
      </c>
      <c r="S1200" s="24">
        <f t="shared" si="55"/>
        <v>0</v>
      </c>
      <c r="T1200" s="24">
        <f t="shared" si="56"/>
        <v>0</v>
      </c>
      <c r="U1200" s="24">
        <f t="shared" si="57"/>
        <v>1</v>
      </c>
    </row>
    <row r="1201" spans="1:21" x14ac:dyDescent="0.25">
      <c r="A1201" s="24" t="s">
        <v>1860</v>
      </c>
      <c r="B1201" s="8" t="s">
        <v>3963</v>
      </c>
      <c r="C1201" s="8" t="s">
        <v>807</v>
      </c>
      <c r="D1201" s="24" t="s">
        <v>703</v>
      </c>
      <c r="E1201" s="24">
        <v>0</v>
      </c>
      <c r="F1201" s="24">
        <v>0</v>
      </c>
      <c r="G1201" s="24">
        <v>0</v>
      </c>
      <c r="H1201" s="24">
        <v>0</v>
      </c>
      <c r="I1201" s="24">
        <v>0</v>
      </c>
      <c r="J1201" s="24">
        <v>0</v>
      </c>
      <c r="K1201" s="24">
        <v>0</v>
      </c>
      <c r="L1201" s="24">
        <v>0</v>
      </c>
      <c r="M1201" s="24">
        <v>0</v>
      </c>
      <c r="N1201" s="24">
        <v>0</v>
      </c>
      <c r="O1201" s="24">
        <v>0</v>
      </c>
      <c r="P1201" s="24">
        <v>0</v>
      </c>
      <c r="Q1201" s="24">
        <v>0</v>
      </c>
      <c r="R1201" s="24">
        <v>0</v>
      </c>
      <c r="S1201" s="24">
        <f t="shared" si="55"/>
        <v>0</v>
      </c>
      <c r="T1201" s="24">
        <f t="shared" si="56"/>
        <v>0</v>
      </c>
      <c r="U1201" s="24">
        <f t="shared" si="57"/>
        <v>1</v>
      </c>
    </row>
    <row r="1202" spans="1:21" x14ac:dyDescent="0.25">
      <c r="A1202" s="24" t="s">
        <v>319</v>
      </c>
      <c r="B1202" s="8" t="s">
        <v>3538</v>
      </c>
      <c r="C1202" s="8" t="s">
        <v>806</v>
      </c>
      <c r="D1202" s="24" t="s">
        <v>708</v>
      </c>
      <c r="E1202" s="24">
        <v>0</v>
      </c>
      <c r="F1202" s="24">
        <v>0</v>
      </c>
      <c r="G1202" s="24">
        <v>0</v>
      </c>
      <c r="H1202" s="24">
        <v>0</v>
      </c>
      <c r="I1202" s="24">
        <v>0</v>
      </c>
      <c r="J1202" s="24">
        <v>0</v>
      </c>
      <c r="K1202" s="24">
        <v>0</v>
      </c>
      <c r="L1202" s="24">
        <v>0</v>
      </c>
      <c r="M1202" s="24">
        <v>0</v>
      </c>
      <c r="N1202" s="24">
        <v>0</v>
      </c>
      <c r="O1202" s="24">
        <v>0</v>
      </c>
      <c r="P1202" s="24">
        <v>0</v>
      </c>
      <c r="Q1202" s="24">
        <v>0</v>
      </c>
      <c r="R1202" s="24">
        <v>0</v>
      </c>
      <c r="S1202" s="24">
        <f t="shared" si="55"/>
        <v>0</v>
      </c>
      <c r="T1202" s="24">
        <f t="shared" si="56"/>
        <v>0</v>
      </c>
      <c r="U1202" s="24">
        <f t="shared" si="57"/>
        <v>1</v>
      </c>
    </row>
    <row r="1203" spans="1:21" x14ac:dyDescent="0.25">
      <c r="A1203" s="24" t="s">
        <v>164</v>
      </c>
      <c r="B1203" s="8" t="s">
        <v>3964</v>
      </c>
      <c r="C1203" s="8" t="s">
        <v>807</v>
      </c>
      <c r="D1203" s="24" t="s">
        <v>846</v>
      </c>
      <c r="E1203" s="24">
        <v>0</v>
      </c>
      <c r="F1203" s="24">
        <v>0</v>
      </c>
      <c r="G1203" s="24">
        <v>0</v>
      </c>
      <c r="H1203" s="24">
        <v>0</v>
      </c>
      <c r="I1203" s="24">
        <v>0</v>
      </c>
      <c r="J1203" s="24">
        <v>0</v>
      </c>
      <c r="K1203" s="24">
        <v>0</v>
      </c>
      <c r="L1203" s="24">
        <v>0</v>
      </c>
      <c r="M1203" s="24">
        <v>0</v>
      </c>
      <c r="N1203" s="24">
        <v>0</v>
      </c>
      <c r="O1203" s="24">
        <v>0</v>
      </c>
      <c r="P1203" s="24">
        <v>0</v>
      </c>
      <c r="Q1203" s="24">
        <v>0</v>
      </c>
      <c r="R1203" s="24">
        <v>0</v>
      </c>
      <c r="S1203" s="24">
        <f t="shared" si="55"/>
        <v>0</v>
      </c>
      <c r="T1203" s="24">
        <f t="shared" si="56"/>
        <v>0</v>
      </c>
      <c r="U1203" s="24">
        <f t="shared" si="57"/>
        <v>1</v>
      </c>
    </row>
    <row r="1204" spans="1:21" x14ac:dyDescent="0.25">
      <c r="A1204" s="24" t="s">
        <v>424</v>
      </c>
      <c r="B1204" s="8" t="s">
        <v>2555</v>
      </c>
      <c r="C1204" s="8" t="s">
        <v>807</v>
      </c>
      <c r="D1204" s="24" t="s">
        <v>708</v>
      </c>
      <c r="E1204" s="24">
        <v>0</v>
      </c>
      <c r="F1204" s="24">
        <v>0</v>
      </c>
      <c r="G1204" s="24">
        <v>0</v>
      </c>
      <c r="H1204" s="24">
        <v>0</v>
      </c>
      <c r="I1204" s="24">
        <v>0</v>
      </c>
      <c r="J1204" s="24">
        <v>0</v>
      </c>
      <c r="K1204" s="24">
        <v>0</v>
      </c>
      <c r="L1204" s="24">
        <v>0</v>
      </c>
      <c r="M1204" s="24">
        <v>0</v>
      </c>
      <c r="N1204" s="24">
        <v>0</v>
      </c>
      <c r="O1204" s="24">
        <v>0</v>
      </c>
      <c r="P1204" s="24">
        <v>0</v>
      </c>
      <c r="Q1204" s="24">
        <v>0</v>
      </c>
      <c r="R1204" s="24">
        <v>0</v>
      </c>
      <c r="S1204" s="24">
        <f t="shared" si="55"/>
        <v>0</v>
      </c>
      <c r="T1204" s="24">
        <f t="shared" si="56"/>
        <v>0</v>
      </c>
      <c r="U1204" s="24">
        <f t="shared" si="57"/>
        <v>1</v>
      </c>
    </row>
    <row r="1205" spans="1:21" x14ac:dyDescent="0.25">
      <c r="A1205" s="24" t="s">
        <v>1248</v>
      </c>
      <c r="B1205" s="8" t="s">
        <v>1330</v>
      </c>
      <c r="C1205" s="8" t="s">
        <v>807</v>
      </c>
      <c r="D1205" s="24" t="s">
        <v>716</v>
      </c>
      <c r="E1205" s="24">
        <v>0</v>
      </c>
      <c r="F1205" s="24">
        <v>0</v>
      </c>
      <c r="G1205" s="24">
        <v>0</v>
      </c>
      <c r="H1205" s="24">
        <v>0</v>
      </c>
      <c r="I1205" s="24">
        <v>0</v>
      </c>
      <c r="J1205" s="24">
        <v>0</v>
      </c>
      <c r="K1205" s="24">
        <v>0</v>
      </c>
      <c r="L1205" s="24">
        <v>0</v>
      </c>
      <c r="M1205" s="24">
        <v>0</v>
      </c>
      <c r="N1205" s="24">
        <v>0</v>
      </c>
      <c r="O1205" s="24">
        <v>0</v>
      </c>
      <c r="P1205" s="24">
        <v>0</v>
      </c>
      <c r="Q1205" s="24">
        <v>0</v>
      </c>
      <c r="R1205" s="24">
        <v>0</v>
      </c>
      <c r="S1205" s="24">
        <f t="shared" si="55"/>
        <v>0</v>
      </c>
      <c r="T1205" s="24">
        <f t="shared" si="56"/>
        <v>0</v>
      </c>
      <c r="U1205" s="24">
        <f t="shared" si="57"/>
        <v>1</v>
      </c>
    </row>
    <row r="1206" spans="1:21" x14ac:dyDescent="0.25">
      <c r="A1206" s="24" t="s">
        <v>620</v>
      </c>
      <c r="B1206" s="8" t="s">
        <v>2065</v>
      </c>
      <c r="C1206" s="8" t="s">
        <v>807</v>
      </c>
      <c r="D1206" s="24" t="s">
        <v>721</v>
      </c>
      <c r="E1206" s="24">
        <v>0</v>
      </c>
      <c r="F1206" s="24">
        <v>0</v>
      </c>
      <c r="G1206" s="24">
        <v>0</v>
      </c>
      <c r="H1206" s="24">
        <v>0</v>
      </c>
      <c r="I1206" s="24">
        <v>0</v>
      </c>
      <c r="J1206" s="24">
        <v>0</v>
      </c>
      <c r="K1206" s="24">
        <v>0</v>
      </c>
      <c r="L1206" s="24">
        <v>0</v>
      </c>
      <c r="M1206" s="24">
        <v>0</v>
      </c>
      <c r="N1206" s="24">
        <v>0</v>
      </c>
      <c r="O1206" s="24">
        <v>0</v>
      </c>
      <c r="P1206" s="24">
        <v>0</v>
      </c>
      <c r="Q1206" s="24">
        <v>0</v>
      </c>
      <c r="R1206" s="24">
        <v>0</v>
      </c>
      <c r="S1206" s="24">
        <f t="shared" si="55"/>
        <v>0</v>
      </c>
      <c r="T1206" s="24">
        <f t="shared" si="56"/>
        <v>0</v>
      </c>
      <c r="U1206" s="24">
        <f t="shared" si="57"/>
        <v>1</v>
      </c>
    </row>
    <row r="1207" spans="1:21" x14ac:dyDescent="0.25">
      <c r="A1207" s="24" t="s">
        <v>164</v>
      </c>
      <c r="B1207" s="8" t="s">
        <v>1570</v>
      </c>
      <c r="C1207" s="8" t="s">
        <v>807</v>
      </c>
      <c r="D1207" s="24" t="s">
        <v>733</v>
      </c>
      <c r="E1207" s="24">
        <v>0</v>
      </c>
      <c r="F1207" s="24">
        <v>0</v>
      </c>
      <c r="G1207" s="24">
        <v>0</v>
      </c>
      <c r="H1207" s="24">
        <v>0</v>
      </c>
      <c r="I1207" s="24">
        <v>0</v>
      </c>
      <c r="J1207" s="24">
        <v>0</v>
      </c>
      <c r="K1207" s="24">
        <v>0</v>
      </c>
      <c r="L1207" s="24">
        <v>0</v>
      </c>
      <c r="M1207" s="24">
        <v>0</v>
      </c>
      <c r="N1207" s="24">
        <v>0</v>
      </c>
      <c r="O1207" s="24">
        <v>0</v>
      </c>
      <c r="P1207" s="24">
        <v>0</v>
      </c>
      <c r="Q1207" s="24">
        <v>0</v>
      </c>
      <c r="R1207" s="24">
        <v>0</v>
      </c>
      <c r="S1207" s="24">
        <f t="shared" si="55"/>
        <v>0</v>
      </c>
      <c r="T1207" s="24">
        <f t="shared" si="56"/>
        <v>0</v>
      </c>
      <c r="U1207" s="24">
        <f t="shared" si="57"/>
        <v>1</v>
      </c>
    </row>
    <row r="1208" spans="1:21" x14ac:dyDescent="0.25">
      <c r="A1208" s="24" t="s">
        <v>132</v>
      </c>
      <c r="B1208" s="8" t="s">
        <v>690</v>
      </c>
      <c r="C1208" s="8" t="s">
        <v>807</v>
      </c>
      <c r="D1208" s="24" t="s">
        <v>708</v>
      </c>
      <c r="E1208" s="24">
        <v>0</v>
      </c>
      <c r="F1208" s="24">
        <v>0</v>
      </c>
      <c r="G1208" s="24">
        <v>0</v>
      </c>
      <c r="H1208" s="24">
        <v>0</v>
      </c>
      <c r="I1208" s="24">
        <v>0</v>
      </c>
      <c r="J1208" s="24">
        <v>0</v>
      </c>
      <c r="K1208" s="24">
        <v>0</v>
      </c>
      <c r="L1208" s="24">
        <v>0</v>
      </c>
      <c r="M1208" s="24">
        <v>0</v>
      </c>
      <c r="N1208" s="24">
        <v>0</v>
      </c>
      <c r="O1208" s="24">
        <v>0</v>
      </c>
      <c r="P1208" s="24">
        <v>0</v>
      </c>
      <c r="Q1208" s="24">
        <v>0</v>
      </c>
      <c r="R1208" s="24">
        <v>0</v>
      </c>
      <c r="S1208" s="24">
        <f t="shared" si="55"/>
        <v>0</v>
      </c>
      <c r="T1208" s="24">
        <f t="shared" si="56"/>
        <v>0</v>
      </c>
      <c r="U1208" s="24">
        <f t="shared" si="57"/>
        <v>1</v>
      </c>
    </row>
    <row r="1209" spans="1:21" x14ac:dyDescent="0.25">
      <c r="A1209" s="24" t="s">
        <v>209</v>
      </c>
      <c r="B1209" s="8" t="s">
        <v>3965</v>
      </c>
      <c r="C1209" s="8" t="s">
        <v>806</v>
      </c>
      <c r="D1209" s="24" t="s">
        <v>712</v>
      </c>
      <c r="E1209" s="24">
        <v>0</v>
      </c>
      <c r="F1209" s="24">
        <v>0</v>
      </c>
      <c r="G1209" s="24">
        <v>0</v>
      </c>
      <c r="H1209" s="24">
        <v>0</v>
      </c>
      <c r="I1209" s="24">
        <v>0</v>
      </c>
      <c r="J1209" s="24">
        <v>0</v>
      </c>
      <c r="K1209" s="24">
        <v>0</v>
      </c>
      <c r="L1209" s="24">
        <v>0</v>
      </c>
      <c r="M1209" s="24">
        <v>0</v>
      </c>
      <c r="N1209" s="24">
        <v>0</v>
      </c>
      <c r="O1209" s="24">
        <v>0</v>
      </c>
      <c r="P1209" s="24">
        <v>0</v>
      </c>
      <c r="Q1209" s="24">
        <v>0</v>
      </c>
      <c r="R1209" s="24">
        <v>0</v>
      </c>
      <c r="S1209" s="24">
        <f t="shared" si="55"/>
        <v>0</v>
      </c>
      <c r="T1209" s="24">
        <f t="shared" si="56"/>
        <v>0</v>
      </c>
      <c r="U1209" s="24">
        <f t="shared" si="57"/>
        <v>1</v>
      </c>
    </row>
    <row r="1210" spans="1:21" x14ac:dyDescent="0.25">
      <c r="A1210" s="24" t="s">
        <v>211</v>
      </c>
      <c r="B1210" s="8" t="s">
        <v>3966</v>
      </c>
      <c r="C1210" s="8" t="s">
        <v>806</v>
      </c>
      <c r="D1210" s="24" t="s">
        <v>718</v>
      </c>
      <c r="E1210" s="24">
        <v>0</v>
      </c>
      <c r="F1210" s="24">
        <v>0</v>
      </c>
      <c r="G1210" s="24">
        <v>0</v>
      </c>
      <c r="H1210" s="24">
        <v>0</v>
      </c>
      <c r="I1210" s="24">
        <v>0</v>
      </c>
      <c r="J1210" s="24">
        <v>0</v>
      </c>
      <c r="K1210" s="24">
        <v>0</v>
      </c>
      <c r="L1210" s="24">
        <v>0</v>
      </c>
      <c r="M1210" s="24">
        <v>0</v>
      </c>
      <c r="N1210" s="24">
        <v>0</v>
      </c>
      <c r="O1210" s="24">
        <v>0</v>
      </c>
      <c r="P1210" s="24">
        <v>0</v>
      </c>
      <c r="Q1210" s="24">
        <v>0</v>
      </c>
      <c r="R1210" s="24">
        <v>0</v>
      </c>
      <c r="S1210" s="24">
        <f t="shared" si="55"/>
        <v>0</v>
      </c>
      <c r="T1210" s="24">
        <f t="shared" si="56"/>
        <v>0</v>
      </c>
      <c r="U1210" s="24">
        <f t="shared" si="57"/>
        <v>1</v>
      </c>
    </row>
    <row r="1211" spans="1:21" x14ac:dyDescent="0.25">
      <c r="A1211" s="24" t="s">
        <v>188</v>
      </c>
      <c r="B1211" s="8" t="s">
        <v>595</v>
      </c>
      <c r="C1211" s="8" t="s">
        <v>807</v>
      </c>
      <c r="D1211" s="24" t="s">
        <v>736</v>
      </c>
      <c r="E1211" s="24">
        <v>0</v>
      </c>
      <c r="F1211" s="24">
        <v>0</v>
      </c>
      <c r="G1211" s="24">
        <v>0</v>
      </c>
      <c r="H1211" s="24">
        <v>0</v>
      </c>
      <c r="I1211" s="24">
        <v>0</v>
      </c>
      <c r="J1211" s="24">
        <v>0</v>
      </c>
      <c r="K1211" s="24">
        <v>0</v>
      </c>
      <c r="L1211" s="24">
        <v>0</v>
      </c>
      <c r="M1211" s="24">
        <v>0</v>
      </c>
      <c r="N1211" s="24">
        <v>0</v>
      </c>
      <c r="O1211" s="24">
        <v>0</v>
      </c>
      <c r="P1211" s="24">
        <v>0</v>
      </c>
      <c r="Q1211" s="24">
        <v>0</v>
      </c>
      <c r="R1211" s="24">
        <v>0</v>
      </c>
      <c r="S1211" s="24">
        <f t="shared" si="55"/>
        <v>0</v>
      </c>
      <c r="T1211" s="24">
        <f t="shared" si="56"/>
        <v>0</v>
      </c>
      <c r="U1211" s="24">
        <f t="shared" si="57"/>
        <v>1</v>
      </c>
    </row>
    <row r="1212" spans="1:21" x14ac:dyDescent="0.25">
      <c r="A1212" s="24" t="s">
        <v>1474</v>
      </c>
      <c r="B1212" s="8" t="s">
        <v>3967</v>
      </c>
      <c r="C1212" s="8" t="s">
        <v>806</v>
      </c>
      <c r="D1212" s="24" t="s">
        <v>715</v>
      </c>
      <c r="E1212" s="24">
        <v>0</v>
      </c>
      <c r="F1212" s="24">
        <v>0</v>
      </c>
      <c r="G1212" s="24">
        <v>0</v>
      </c>
      <c r="H1212" s="24">
        <v>0</v>
      </c>
      <c r="I1212" s="24">
        <v>0</v>
      </c>
      <c r="J1212" s="24">
        <v>0</v>
      </c>
      <c r="K1212" s="24">
        <v>0</v>
      </c>
      <c r="L1212" s="24">
        <v>0</v>
      </c>
      <c r="M1212" s="24">
        <v>0</v>
      </c>
      <c r="N1212" s="24">
        <v>0</v>
      </c>
      <c r="O1212" s="24">
        <v>0</v>
      </c>
      <c r="P1212" s="24">
        <v>0</v>
      </c>
      <c r="Q1212" s="24">
        <v>0</v>
      </c>
      <c r="R1212" s="24">
        <v>0</v>
      </c>
      <c r="S1212" s="24">
        <f t="shared" si="55"/>
        <v>0</v>
      </c>
      <c r="T1212" s="24">
        <f t="shared" si="56"/>
        <v>0</v>
      </c>
      <c r="U1212" s="24">
        <f t="shared" si="57"/>
        <v>1</v>
      </c>
    </row>
    <row r="1213" spans="1:21" x14ac:dyDescent="0.25">
      <c r="A1213" s="24" t="s">
        <v>2473</v>
      </c>
      <c r="B1213" s="8" t="s">
        <v>3968</v>
      </c>
      <c r="C1213" s="8" t="s">
        <v>807</v>
      </c>
      <c r="D1213" s="24" t="s">
        <v>710</v>
      </c>
      <c r="E1213" s="24">
        <v>0</v>
      </c>
      <c r="F1213" s="24">
        <v>0</v>
      </c>
      <c r="G1213" s="24">
        <v>0</v>
      </c>
      <c r="H1213" s="24">
        <v>0</v>
      </c>
      <c r="I1213" s="24">
        <v>0</v>
      </c>
      <c r="J1213" s="24">
        <v>0</v>
      </c>
      <c r="K1213" s="24">
        <v>0</v>
      </c>
      <c r="L1213" s="24">
        <v>0</v>
      </c>
      <c r="M1213" s="24">
        <v>0</v>
      </c>
      <c r="N1213" s="24">
        <v>0</v>
      </c>
      <c r="O1213" s="24">
        <v>0</v>
      </c>
      <c r="P1213" s="24">
        <v>0</v>
      </c>
      <c r="Q1213" s="24">
        <v>0</v>
      </c>
      <c r="R1213" s="24">
        <v>0</v>
      </c>
      <c r="S1213" s="24">
        <f t="shared" si="55"/>
        <v>0</v>
      </c>
      <c r="T1213" s="24">
        <f t="shared" si="56"/>
        <v>0</v>
      </c>
      <c r="U1213" s="24">
        <f t="shared" si="57"/>
        <v>1</v>
      </c>
    </row>
    <row r="1214" spans="1:21" x14ac:dyDescent="0.25">
      <c r="A1214" s="24" t="s">
        <v>459</v>
      </c>
      <c r="B1214" s="8" t="s">
        <v>3969</v>
      </c>
      <c r="C1214" s="8" t="s">
        <v>806</v>
      </c>
      <c r="D1214" s="24" t="s">
        <v>709</v>
      </c>
      <c r="E1214" s="24">
        <v>0</v>
      </c>
      <c r="F1214" s="24">
        <v>0</v>
      </c>
      <c r="G1214" s="24">
        <v>0</v>
      </c>
      <c r="H1214" s="24">
        <v>0</v>
      </c>
      <c r="I1214" s="24">
        <v>0</v>
      </c>
      <c r="J1214" s="24">
        <v>0</v>
      </c>
      <c r="K1214" s="24">
        <v>0</v>
      </c>
      <c r="L1214" s="24">
        <v>0</v>
      </c>
      <c r="M1214" s="24">
        <v>0</v>
      </c>
      <c r="N1214" s="24">
        <v>0</v>
      </c>
      <c r="O1214" s="24">
        <v>0</v>
      </c>
      <c r="P1214" s="24">
        <v>0</v>
      </c>
      <c r="Q1214" s="24">
        <v>0</v>
      </c>
      <c r="R1214" s="24">
        <v>0</v>
      </c>
      <c r="S1214" s="24">
        <f t="shared" si="55"/>
        <v>0</v>
      </c>
      <c r="T1214" s="24">
        <f t="shared" si="56"/>
        <v>0</v>
      </c>
      <c r="U1214" s="24">
        <f t="shared" si="57"/>
        <v>1</v>
      </c>
    </row>
    <row r="1215" spans="1:21" x14ac:dyDescent="0.25">
      <c r="A1215" s="24" t="s">
        <v>188</v>
      </c>
      <c r="B1215" s="8" t="s">
        <v>3970</v>
      </c>
      <c r="C1215" s="8" t="s">
        <v>807</v>
      </c>
      <c r="D1215" s="24" t="s">
        <v>707</v>
      </c>
      <c r="E1215" s="24">
        <v>0</v>
      </c>
      <c r="F1215" s="24">
        <v>0</v>
      </c>
      <c r="G1215" s="24">
        <v>0</v>
      </c>
      <c r="H1215" s="24">
        <v>0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4">
        <v>0</v>
      </c>
      <c r="O1215" s="24">
        <v>0</v>
      </c>
      <c r="P1215" s="24">
        <v>0</v>
      </c>
      <c r="Q1215" s="24">
        <v>0</v>
      </c>
      <c r="R1215" s="24">
        <v>0</v>
      </c>
      <c r="S1215" s="24">
        <f t="shared" si="55"/>
        <v>0</v>
      </c>
      <c r="T1215" s="24">
        <f t="shared" si="56"/>
        <v>0</v>
      </c>
      <c r="U1215" s="24">
        <f t="shared" si="57"/>
        <v>1</v>
      </c>
    </row>
    <row r="1216" spans="1:21" x14ac:dyDescent="0.25">
      <c r="A1216" s="24" t="s">
        <v>305</v>
      </c>
      <c r="B1216" s="8" t="s">
        <v>1467</v>
      </c>
      <c r="C1216" s="8" t="s">
        <v>807</v>
      </c>
      <c r="D1216" s="24" t="s">
        <v>706</v>
      </c>
      <c r="E1216" s="24">
        <v>0</v>
      </c>
      <c r="F1216" s="24">
        <v>0</v>
      </c>
      <c r="G1216" s="24">
        <v>0</v>
      </c>
      <c r="H1216" s="24">
        <v>0</v>
      </c>
      <c r="I1216" s="24">
        <v>0</v>
      </c>
      <c r="J1216" s="24">
        <v>0</v>
      </c>
      <c r="K1216" s="24">
        <v>0</v>
      </c>
      <c r="L1216" s="24">
        <v>0</v>
      </c>
      <c r="M1216" s="24">
        <v>0</v>
      </c>
      <c r="N1216" s="24">
        <v>0</v>
      </c>
      <c r="O1216" s="24">
        <v>0</v>
      </c>
      <c r="P1216" s="24">
        <v>0</v>
      </c>
      <c r="Q1216" s="24">
        <v>0</v>
      </c>
      <c r="R1216" s="24">
        <v>0</v>
      </c>
      <c r="S1216" s="24">
        <f t="shared" si="55"/>
        <v>0</v>
      </c>
      <c r="T1216" s="24">
        <f t="shared" si="56"/>
        <v>0</v>
      </c>
      <c r="U1216" s="24">
        <f t="shared" si="57"/>
        <v>1</v>
      </c>
    </row>
    <row r="1217" spans="1:21" x14ac:dyDescent="0.25">
      <c r="A1217" s="24" t="s">
        <v>1606</v>
      </c>
      <c r="B1217" s="8" t="s">
        <v>1608</v>
      </c>
      <c r="C1217" s="8" t="s">
        <v>807</v>
      </c>
      <c r="D1217" s="24" t="s">
        <v>719</v>
      </c>
      <c r="E1217" s="24">
        <v>0</v>
      </c>
      <c r="F1217" s="24">
        <v>0</v>
      </c>
      <c r="G1217" s="24">
        <v>0</v>
      </c>
      <c r="H1217" s="24">
        <v>0</v>
      </c>
      <c r="I1217" s="24">
        <v>0</v>
      </c>
      <c r="J1217" s="24">
        <v>0</v>
      </c>
      <c r="K1217" s="24">
        <v>0</v>
      </c>
      <c r="L1217" s="24">
        <v>0</v>
      </c>
      <c r="M1217" s="24">
        <v>0</v>
      </c>
      <c r="N1217" s="24">
        <v>0</v>
      </c>
      <c r="O1217" s="24">
        <v>0</v>
      </c>
      <c r="P1217" s="24">
        <v>0</v>
      </c>
      <c r="Q1217" s="24">
        <v>0</v>
      </c>
      <c r="R1217" s="24">
        <v>0</v>
      </c>
      <c r="S1217" s="24">
        <f t="shared" si="55"/>
        <v>0</v>
      </c>
      <c r="T1217" s="24">
        <f t="shared" si="56"/>
        <v>0</v>
      </c>
      <c r="U1217" s="24">
        <f t="shared" si="57"/>
        <v>1</v>
      </c>
    </row>
    <row r="1218" spans="1:21" x14ac:dyDescent="0.25">
      <c r="A1218" s="24" t="s">
        <v>167</v>
      </c>
      <c r="B1218" s="8" t="s">
        <v>461</v>
      </c>
      <c r="C1218" s="8" t="s">
        <v>807</v>
      </c>
      <c r="D1218" s="24" t="s">
        <v>725</v>
      </c>
      <c r="E1218" s="24">
        <v>0</v>
      </c>
      <c r="F1218" s="24">
        <v>0</v>
      </c>
      <c r="G1218" s="24">
        <v>0</v>
      </c>
      <c r="H1218" s="24">
        <v>0</v>
      </c>
      <c r="I1218" s="24">
        <v>0</v>
      </c>
      <c r="J1218" s="24">
        <v>0</v>
      </c>
      <c r="K1218" s="24">
        <v>0</v>
      </c>
      <c r="L1218" s="24">
        <v>0</v>
      </c>
      <c r="M1218" s="24">
        <v>0</v>
      </c>
      <c r="N1218" s="24">
        <v>0</v>
      </c>
      <c r="O1218" s="24">
        <v>0</v>
      </c>
      <c r="P1218" s="24">
        <v>0</v>
      </c>
      <c r="Q1218" s="24">
        <v>0</v>
      </c>
      <c r="R1218" s="24">
        <v>0</v>
      </c>
      <c r="S1218" s="24">
        <f t="shared" si="55"/>
        <v>0</v>
      </c>
      <c r="T1218" s="24">
        <f t="shared" si="56"/>
        <v>0</v>
      </c>
      <c r="U1218" s="24">
        <f t="shared" si="57"/>
        <v>1</v>
      </c>
    </row>
    <row r="1219" spans="1:21" x14ac:dyDescent="0.25">
      <c r="A1219" s="24" t="s">
        <v>275</v>
      </c>
      <c r="B1219" s="8" t="s">
        <v>3971</v>
      </c>
      <c r="C1219" s="8" t="s">
        <v>807</v>
      </c>
      <c r="D1219" s="24" t="s">
        <v>708</v>
      </c>
      <c r="E1219" s="24">
        <v>0</v>
      </c>
      <c r="F1219" s="24">
        <v>0</v>
      </c>
      <c r="G1219" s="24">
        <v>0</v>
      </c>
      <c r="H1219" s="24">
        <v>0</v>
      </c>
      <c r="I1219" s="24">
        <v>0</v>
      </c>
      <c r="J1219" s="24">
        <v>0</v>
      </c>
      <c r="K1219" s="24">
        <v>0</v>
      </c>
      <c r="L1219" s="24">
        <v>0</v>
      </c>
      <c r="M1219" s="24">
        <v>0</v>
      </c>
      <c r="N1219" s="24">
        <v>0</v>
      </c>
      <c r="O1219" s="24">
        <v>0</v>
      </c>
      <c r="P1219" s="24">
        <v>0</v>
      </c>
      <c r="Q1219" s="24">
        <v>0</v>
      </c>
      <c r="R1219" s="24">
        <v>0</v>
      </c>
      <c r="S1219" s="24">
        <f t="shared" ref="S1219:S1282" si="58">R1219/16.875</f>
        <v>0</v>
      </c>
      <c r="T1219" s="24">
        <f t="shared" ref="T1219:T1282" si="59">IF(R1219 &gt;= 400,S1219*1.2,IF(R1219 &gt; 300,S1219,IF(R1219&gt;200,S1219*0.8,IF(R1219&gt;100,S1219*0.6,S1219*0.5))))</f>
        <v>0</v>
      </c>
      <c r="U1219" s="24">
        <f t="shared" ref="U1219:U1282" si="60">IF(T1219 &lt; 1.5,1,T1219)</f>
        <v>1</v>
      </c>
    </row>
    <row r="1220" spans="1:21" x14ac:dyDescent="0.25">
      <c r="A1220" s="24" t="s">
        <v>197</v>
      </c>
      <c r="B1220" s="8" t="s">
        <v>220</v>
      </c>
      <c r="C1220" s="8" t="s">
        <v>807</v>
      </c>
      <c r="D1220" s="24" t="s">
        <v>736</v>
      </c>
      <c r="E1220" s="24">
        <v>0</v>
      </c>
      <c r="F1220" s="24">
        <v>0</v>
      </c>
      <c r="G1220" s="24">
        <v>0</v>
      </c>
      <c r="H1220" s="24">
        <v>0</v>
      </c>
      <c r="I1220" s="24">
        <v>0</v>
      </c>
      <c r="J1220" s="24">
        <v>0</v>
      </c>
      <c r="K1220" s="24">
        <v>0</v>
      </c>
      <c r="L1220" s="24">
        <v>0</v>
      </c>
      <c r="M1220" s="24">
        <v>0</v>
      </c>
      <c r="N1220" s="24">
        <v>0</v>
      </c>
      <c r="O1220" s="24">
        <v>0</v>
      </c>
      <c r="P1220" s="24">
        <v>0</v>
      </c>
      <c r="Q1220" s="24">
        <v>0</v>
      </c>
      <c r="R1220" s="24">
        <v>0</v>
      </c>
      <c r="S1220" s="24">
        <f t="shared" si="58"/>
        <v>0</v>
      </c>
      <c r="T1220" s="24">
        <f t="shared" si="59"/>
        <v>0</v>
      </c>
      <c r="U1220" s="24">
        <f t="shared" si="60"/>
        <v>1</v>
      </c>
    </row>
    <row r="1221" spans="1:21" x14ac:dyDescent="0.25">
      <c r="A1221" s="24" t="s">
        <v>485</v>
      </c>
      <c r="B1221" s="8" t="s">
        <v>2513</v>
      </c>
      <c r="C1221" s="8" t="s">
        <v>807</v>
      </c>
      <c r="D1221" s="24" t="s">
        <v>711</v>
      </c>
      <c r="E1221" s="24">
        <v>0</v>
      </c>
      <c r="F1221" s="24">
        <v>0</v>
      </c>
      <c r="G1221" s="24">
        <v>0</v>
      </c>
      <c r="H1221" s="24">
        <v>0</v>
      </c>
      <c r="I1221" s="24">
        <v>0</v>
      </c>
      <c r="J1221" s="24">
        <v>0</v>
      </c>
      <c r="K1221" s="24">
        <v>0</v>
      </c>
      <c r="L1221" s="24">
        <v>0</v>
      </c>
      <c r="M1221" s="24">
        <v>0</v>
      </c>
      <c r="N1221" s="24">
        <v>0</v>
      </c>
      <c r="O1221" s="24">
        <v>0</v>
      </c>
      <c r="P1221" s="24">
        <v>0</v>
      </c>
      <c r="Q1221" s="24">
        <v>0</v>
      </c>
      <c r="R1221" s="24">
        <v>0</v>
      </c>
      <c r="S1221" s="24">
        <f t="shared" si="58"/>
        <v>0</v>
      </c>
      <c r="T1221" s="24">
        <f t="shared" si="59"/>
        <v>0</v>
      </c>
      <c r="U1221" s="24">
        <f t="shared" si="60"/>
        <v>1</v>
      </c>
    </row>
    <row r="1222" spans="1:21" x14ac:dyDescent="0.25">
      <c r="A1222" s="24" t="s">
        <v>459</v>
      </c>
      <c r="B1222" s="8" t="s">
        <v>3972</v>
      </c>
      <c r="C1222" s="8" t="s">
        <v>806</v>
      </c>
      <c r="D1222" s="24" t="s">
        <v>717</v>
      </c>
      <c r="E1222" s="24">
        <v>0</v>
      </c>
      <c r="F1222" s="24">
        <v>0</v>
      </c>
      <c r="G1222" s="24">
        <v>0</v>
      </c>
      <c r="H1222" s="24">
        <v>0</v>
      </c>
      <c r="I1222" s="24">
        <v>0</v>
      </c>
      <c r="J1222" s="24">
        <v>0</v>
      </c>
      <c r="K1222" s="24">
        <v>0</v>
      </c>
      <c r="L1222" s="24">
        <v>0</v>
      </c>
      <c r="M1222" s="24">
        <v>0</v>
      </c>
      <c r="N1222" s="24">
        <v>0</v>
      </c>
      <c r="O1222" s="24">
        <v>0</v>
      </c>
      <c r="P1222" s="24">
        <v>0</v>
      </c>
      <c r="Q1222" s="24">
        <v>0</v>
      </c>
      <c r="R1222" s="24">
        <v>0</v>
      </c>
      <c r="S1222" s="24">
        <f t="shared" si="58"/>
        <v>0</v>
      </c>
      <c r="T1222" s="24">
        <f t="shared" si="59"/>
        <v>0</v>
      </c>
      <c r="U1222" s="24">
        <f t="shared" si="60"/>
        <v>1</v>
      </c>
    </row>
    <row r="1223" spans="1:21" x14ac:dyDescent="0.25">
      <c r="A1223" s="24" t="s">
        <v>2181</v>
      </c>
      <c r="B1223" s="8" t="s">
        <v>3173</v>
      </c>
      <c r="C1223" s="8" t="s">
        <v>806</v>
      </c>
      <c r="D1223" s="24" t="s">
        <v>716</v>
      </c>
      <c r="E1223" s="24">
        <v>0</v>
      </c>
      <c r="F1223" s="24">
        <v>0</v>
      </c>
      <c r="G1223" s="24">
        <v>0</v>
      </c>
      <c r="H1223" s="24">
        <v>0</v>
      </c>
      <c r="I1223" s="24">
        <v>0</v>
      </c>
      <c r="J1223" s="24">
        <v>0</v>
      </c>
      <c r="K1223" s="24">
        <v>0</v>
      </c>
      <c r="L1223" s="24">
        <v>0</v>
      </c>
      <c r="M1223" s="24">
        <v>0</v>
      </c>
      <c r="N1223" s="24">
        <v>0</v>
      </c>
      <c r="O1223" s="24">
        <v>0</v>
      </c>
      <c r="P1223" s="24">
        <v>0</v>
      </c>
      <c r="Q1223" s="24">
        <v>0</v>
      </c>
      <c r="R1223" s="24">
        <v>0</v>
      </c>
      <c r="S1223" s="24">
        <f t="shared" si="58"/>
        <v>0</v>
      </c>
      <c r="T1223" s="24">
        <f t="shared" si="59"/>
        <v>0</v>
      </c>
      <c r="U1223" s="24">
        <f t="shared" si="60"/>
        <v>1</v>
      </c>
    </row>
    <row r="1224" spans="1:21" x14ac:dyDescent="0.25">
      <c r="A1224" s="24" t="s">
        <v>323</v>
      </c>
      <c r="B1224" s="8" t="s">
        <v>486</v>
      </c>
      <c r="C1224" s="8" t="s">
        <v>807</v>
      </c>
      <c r="D1224" s="24" t="s">
        <v>721</v>
      </c>
      <c r="E1224" s="24">
        <v>0</v>
      </c>
      <c r="F1224" s="24">
        <v>0</v>
      </c>
      <c r="G1224" s="24">
        <v>0</v>
      </c>
      <c r="H1224" s="24">
        <v>0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0</v>
      </c>
      <c r="O1224" s="24">
        <v>0</v>
      </c>
      <c r="P1224" s="24">
        <v>0</v>
      </c>
      <c r="Q1224" s="24">
        <v>0</v>
      </c>
      <c r="R1224" s="24">
        <v>0</v>
      </c>
      <c r="S1224" s="24">
        <f t="shared" si="58"/>
        <v>0</v>
      </c>
      <c r="T1224" s="24">
        <f t="shared" si="59"/>
        <v>0</v>
      </c>
      <c r="U1224" s="24">
        <f t="shared" si="60"/>
        <v>1</v>
      </c>
    </row>
    <row r="1225" spans="1:21" x14ac:dyDescent="0.25">
      <c r="A1225" s="24" t="s">
        <v>89</v>
      </c>
      <c r="B1225" s="8" t="s">
        <v>3973</v>
      </c>
      <c r="C1225" s="8" t="s">
        <v>807</v>
      </c>
      <c r="D1225" s="24" t="s">
        <v>846</v>
      </c>
      <c r="E1225" s="24">
        <v>0</v>
      </c>
      <c r="F1225" s="24">
        <v>0</v>
      </c>
      <c r="G1225" s="24">
        <v>0</v>
      </c>
      <c r="H1225" s="24">
        <v>0</v>
      </c>
      <c r="I1225" s="24">
        <v>0</v>
      </c>
      <c r="J1225" s="24">
        <v>0</v>
      </c>
      <c r="K1225" s="24">
        <v>0</v>
      </c>
      <c r="L1225" s="24">
        <v>0</v>
      </c>
      <c r="M1225" s="24">
        <v>0</v>
      </c>
      <c r="N1225" s="24">
        <v>0</v>
      </c>
      <c r="O1225" s="24">
        <v>0</v>
      </c>
      <c r="P1225" s="24">
        <v>0</v>
      </c>
      <c r="Q1225" s="24">
        <v>0</v>
      </c>
      <c r="R1225" s="24">
        <v>0</v>
      </c>
      <c r="S1225" s="24">
        <f t="shared" si="58"/>
        <v>0</v>
      </c>
      <c r="T1225" s="24">
        <f t="shared" si="59"/>
        <v>0</v>
      </c>
      <c r="U1225" s="24">
        <f t="shared" si="60"/>
        <v>1</v>
      </c>
    </row>
    <row r="1226" spans="1:21" x14ac:dyDescent="0.25">
      <c r="A1226" s="24" t="s">
        <v>533</v>
      </c>
      <c r="B1226" s="8" t="s">
        <v>532</v>
      </c>
      <c r="C1226" s="8" t="s">
        <v>807</v>
      </c>
      <c r="D1226" s="24" t="s">
        <v>725</v>
      </c>
      <c r="E1226" s="24">
        <v>0</v>
      </c>
      <c r="F1226" s="24">
        <v>0</v>
      </c>
      <c r="G1226" s="24">
        <v>0</v>
      </c>
      <c r="H1226" s="24">
        <v>0</v>
      </c>
      <c r="I1226" s="24">
        <v>0</v>
      </c>
      <c r="J1226" s="24">
        <v>0</v>
      </c>
      <c r="K1226" s="24">
        <v>0</v>
      </c>
      <c r="L1226" s="24">
        <v>0</v>
      </c>
      <c r="M1226" s="24">
        <v>0</v>
      </c>
      <c r="N1226" s="24">
        <v>0</v>
      </c>
      <c r="O1226" s="24">
        <v>0</v>
      </c>
      <c r="P1226" s="24">
        <v>0</v>
      </c>
      <c r="Q1226" s="24">
        <v>0</v>
      </c>
      <c r="R1226" s="24">
        <v>0</v>
      </c>
      <c r="S1226" s="24">
        <f t="shared" si="58"/>
        <v>0</v>
      </c>
      <c r="T1226" s="24">
        <f t="shared" si="59"/>
        <v>0</v>
      </c>
      <c r="U1226" s="24">
        <f t="shared" si="60"/>
        <v>1</v>
      </c>
    </row>
    <row r="1227" spans="1:21" x14ac:dyDescent="0.25">
      <c r="A1227" s="24" t="s">
        <v>114</v>
      </c>
      <c r="B1227" s="8" t="s">
        <v>3974</v>
      </c>
      <c r="C1227" s="8" t="s">
        <v>1057</v>
      </c>
      <c r="D1227" s="24" t="s">
        <v>710</v>
      </c>
      <c r="E1227" s="24">
        <v>0</v>
      </c>
      <c r="F1227" s="24">
        <v>0</v>
      </c>
      <c r="G1227" s="24">
        <v>0</v>
      </c>
      <c r="H1227" s="24">
        <v>0</v>
      </c>
      <c r="I1227" s="24">
        <v>0</v>
      </c>
      <c r="J1227" s="24">
        <v>0</v>
      </c>
      <c r="K1227" s="24">
        <v>0</v>
      </c>
      <c r="L1227" s="24">
        <v>0</v>
      </c>
      <c r="M1227" s="24">
        <v>0</v>
      </c>
      <c r="N1227" s="24">
        <v>0</v>
      </c>
      <c r="O1227" s="24">
        <v>0</v>
      </c>
      <c r="P1227" s="24">
        <v>0</v>
      </c>
      <c r="Q1227" s="24">
        <v>0</v>
      </c>
      <c r="R1227" s="24">
        <v>0</v>
      </c>
      <c r="S1227" s="24">
        <f t="shared" si="58"/>
        <v>0</v>
      </c>
      <c r="T1227" s="24">
        <f t="shared" si="59"/>
        <v>0</v>
      </c>
      <c r="U1227" s="24">
        <f t="shared" si="60"/>
        <v>1</v>
      </c>
    </row>
    <row r="1228" spans="1:21" x14ac:dyDescent="0.25">
      <c r="A1228" s="24" t="s">
        <v>43</v>
      </c>
      <c r="B1228" s="8" t="s">
        <v>3975</v>
      </c>
      <c r="C1228" s="8" t="s">
        <v>807</v>
      </c>
      <c r="D1228" s="24" t="s">
        <v>715</v>
      </c>
      <c r="E1228" s="24">
        <v>0</v>
      </c>
      <c r="F1228" s="24">
        <v>0</v>
      </c>
      <c r="G1228" s="24">
        <v>0</v>
      </c>
      <c r="H1228" s="24">
        <v>0</v>
      </c>
      <c r="I1228" s="24">
        <v>0</v>
      </c>
      <c r="J1228" s="24">
        <v>0</v>
      </c>
      <c r="K1228" s="24">
        <v>0</v>
      </c>
      <c r="L1228" s="24">
        <v>0</v>
      </c>
      <c r="M1228" s="24">
        <v>0</v>
      </c>
      <c r="N1228" s="24">
        <v>0</v>
      </c>
      <c r="O1228" s="24">
        <v>0</v>
      </c>
      <c r="P1228" s="24">
        <v>0</v>
      </c>
      <c r="Q1228" s="24">
        <v>0</v>
      </c>
      <c r="R1228" s="24">
        <v>0</v>
      </c>
      <c r="S1228" s="24">
        <f t="shared" si="58"/>
        <v>0</v>
      </c>
      <c r="T1228" s="24">
        <f t="shared" si="59"/>
        <v>0</v>
      </c>
      <c r="U1228" s="24">
        <f t="shared" si="60"/>
        <v>1</v>
      </c>
    </row>
    <row r="1229" spans="1:21" x14ac:dyDescent="0.25">
      <c r="A1229" s="24" t="s">
        <v>132</v>
      </c>
      <c r="B1229" s="8" t="s">
        <v>3976</v>
      </c>
      <c r="C1229" s="8" t="s">
        <v>1057</v>
      </c>
      <c r="D1229" s="24" t="s">
        <v>708</v>
      </c>
      <c r="E1229" s="24">
        <v>0</v>
      </c>
      <c r="F1229" s="24">
        <v>0</v>
      </c>
      <c r="G1229" s="24">
        <v>0</v>
      </c>
      <c r="H1229" s="24">
        <v>0</v>
      </c>
      <c r="I1229" s="24">
        <v>0</v>
      </c>
      <c r="J1229" s="24">
        <v>0</v>
      </c>
      <c r="K1229" s="24">
        <v>0</v>
      </c>
      <c r="L1229" s="24">
        <v>0</v>
      </c>
      <c r="M1229" s="24">
        <v>0</v>
      </c>
      <c r="N1229" s="24">
        <v>0</v>
      </c>
      <c r="O1229" s="24">
        <v>0</v>
      </c>
      <c r="P1229" s="24">
        <v>0</v>
      </c>
      <c r="Q1229" s="24">
        <v>0</v>
      </c>
      <c r="R1229" s="24">
        <v>0</v>
      </c>
      <c r="S1229" s="24">
        <f t="shared" si="58"/>
        <v>0</v>
      </c>
      <c r="T1229" s="24">
        <f t="shared" si="59"/>
        <v>0</v>
      </c>
      <c r="U1229" s="24">
        <f t="shared" si="60"/>
        <v>1</v>
      </c>
    </row>
    <row r="1230" spans="1:21" x14ac:dyDescent="0.25">
      <c r="A1230" s="24" t="s">
        <v>277</v>
      </c>
      <c r="B1230" s="8" t="s">
        <v>3977</v>
      </c>
      <c r="C1230" s="8" t="s">
        <v>1057</v>
      </c>
      <c r="D1230" s="24" t="s">
        <v>724</v>
      </c>
      <c r="E1230" s="24">
        <v>0</v>
      </c>
      <c r="F1230" s="24">
        <v>0</v>
      </c>
      <c r="G1230" s="24">
        <v>0</v>
      </c>
      <c r="H1230" s="24">
        <v>0</v>
      </c>
      <c r="I1230" s="24">
        <v>0</v>
      </c>
      <c r="J1230" s="24">
        <v>0</v>
      </c>
      <c r="K1230" s="24">
        <v>0</v>
      </c>
      <c r="L1230" s="24">
        <v>0</v>
      </c>
      <c r="M1230" s="24">
        <v>0</v>
      </c>
      <c r="N1230" s="24">
        <v>0</v>
      </c>
      <c r="O1230" s="24">
        <v>0</v>
      </c>
      <c r="P1230" s="24">
        <v>0</v>
      </c>
      <c r="Q1230" s="24">
        <v>0</v>
      </c>
      <c r="R1230" s="24">
        <v>0</v>
      </c>
      <c r="S1230" s="24">
        <f t="shared" si="58"/>
        <v>0</v>
      </c>
      <c r="T1230" s="24">
        <f t="shared" si="59"/>
        <v>0</v>
      </c>
      <c r="U1230" s="24">
        <f t="shared" si="60"/>
        <v>1</v>
      </c>
    </row>
    <row r="1231" spans="1:21" x14ac:dyDescent="0.25">
      <c r="A1231" s="24" t="s">
        <v>297</v>
      </c>
      <c r="B1231" s="8" t="s">
        <v>3946</v>
      </c>
      <c r="C1231" s="8" t="s">
        <v>806</v>
      </c>
      <c r="D1231" s="24" t="s">
        <v>846</v>
      </c>
      <c r="E1231" s="24">
        <v>0</v>
      </c>
      <c r="F1231" s="24">
        <v>0</v>
      </c>
      <c r="G1231" s="24">
        <v>0</v>
      </c>
      <c r="H1231" s="24">
        <v>0</v>
      </c>
      <c r="I1231" s="24">
        <v>0</v>
      </c>
      <c r="J1231" s="24">
        <v>0</v>
      </c>
      <c r="K1231" s="24">
        <v>0</v>
      </c>
      <c r="L1231" s="24">
        <v>0</v>
      </c>
      <c r="M1231" s="24">
        <v>0</v>
      </c>
      <c r="N1231" s="24">
        <v>0</v>
      </c>
      <c r="O1231" s="24">
        <v>0</v>
      </c>
      <c r="P1231" s="24">
        <v>0</v>
      </c>
      <c r="Q1231" s="24">
        <v>0</v>
      </c>
      <c r="R1231" s="24">
        <v>0</v>
      </c>
      <c r="S1231" s="24">
        <f t="shared" si="58"/>
        <v>0</v>
      </c>
      <c r="T1231" s="24">
        <f t="shared" si="59"/>
        <v>0</v>
      </c>
      <c r="U1231" s="24">
        <f t="shared" si="60"/>
        <v>1</v>
      </c>
    </row>
    <row r="1232" spans="1:21" x14ac:dyDescent="0.25">
      <c r="A1232" s="24" t="s">
        <v>985</v>
      </c>
      <c r="B1232" s="8" t="s">
        <v>340</v>
      </c>
      <c r="C1232" s="8" t="s">
        <v>1057</v>
      </c>
      <c r="D1232" s="24" t="s">
        <v>736</v>
      </c>
      <c r="E1232" s="24">
        <v>0</v>
      </c>
      <c r="F1232" s="24">
        <v>0</v>
      </c>
      <c r="G1232" s="24">
        <v>0</v>
      </c>
      <c r="H1232" s="24">
        <v>0</v>
      </c>
      <c r="I1232" s="24">
        <v>0</v>
      </c>
      <c r="J1232" s="24">
        <v>0</v>
      </c>
      <c r="K1232" s="24">
        <v>0</v>
      </c>
      <c r="L1232" s="24">
        <v>0</v>
      </c>
      <c r="M1232" s="24">
        <v>0</v>
      </c>
      <c r="N1232" s="24">
        <v>0</v>
      </c>
      <c r="O1232" s="24">
        <v>0</v>
      </c>
      <c r="P1232" s="24">
        <v>0</v>
      </c>
      <c r="Q1232" s="24">
        <v>0</v>
      </c>
      <c r="R1232" s="24">
        <v>0</v>
      </c>
      <c r="S1232" s="24">
        <f t="shared" si="58"/>
        <v>0</v>
      </c>
      <c r="T1232" s="24">
        <f t="shared" si="59"/>
        <v>0</v>
      </c>
      <c r="U1232" s="24">
        <f t="shared" si="60"/>
        <v>1</v>
      </c>
    </row>
    <row r="1233" spans="1:21" x14ac:dyDescent="0.25">
      <c r="A1233" s="24" t="s">
        <v>1040</v>
      </c>
      <c r="B1233" s="8" t="s">
        <v>3978</v>
      </c>
      <c r="C1233" s="8" t="s">
        <v>807</v>
      </c>
      <c r="D1233" s="24" t="s">
        <v>728</v>
      </c>
      <c r="E1233" s="24">
        <v>0</v>
      </c>
      <c r="F1233" s="24">
        <v>0</v>
      </c>
      <c r="G1233" s="24">
        <v>0</v>
      </c>
      <c r="H1233" s="24">
        <v>0</v>
      </c>
      <c r="I1233" s="24">
        <v>0</v>
      </c>
      <c r="J1233" s="24">
        <v>0</v>
      </c>
      <c r="K1233" s="24">
        <v>0</v>
      </c>
      <c r="L1233" s="24">
        <v>0</v>
      </c>
      <c r="M1233" s="24">
        <v>0</v>
      </c>
      <c r="N1233" s="24">
        <v>0</v>
      </c>
      <c r="O1233" s="24">
        <v>0</v>
      </c>
      <c r="P1233" s="24">
        <v>0</v>
      </c>
      <c r="Q1233" s="24">
        <v>0</v>
      </c>
      <c r="R1233" s="24">
        <v>0</v>
      </c>
      <c r="S1233" s="24">
        <f t="shared" si="58"/>
        <v>0</v>
      </c>
      <c r="T1233" s="24">
        <f t="shared" si="59"/>
        <v>0</v>
      </c>
      <c r="U1233" s="24">
        <f t="shared" si="60"/>
        <v>1</v>
      </c>
    </row>
    <row r="1234" spans="1:21" x14ac:dyDescent="0.25">
      <c r="A1234" s="24" t="s">
        <v>193</v>
      </c>
      <c r="B1234" s="8" t="s">
        <v>388</v>
      </c>
      <c r="C1234" s="8" t="s">
        <v>807</v>
      </c>
      <c r="D1234" s="24" t="s">
        <v>846</v>
      </c>
      <c r="E1234" s="24">
        <v>0</v>
      </c>
      <c r="F1234" s="24">
        <v>0</v>
      </c>
      <c r="G1234" s="24">
        <v>0</v>
      </c>
      <c r="H1234" s="24">
        <v>0</v>
      </c>
      <c r="I1234" s="24">
        <v>0</v>
      </c>
      <c r="J1234" s="24">
        <v>0</v>
      </c>
      <c r="K1234" s="24">
        <v>0</v>
      </c>
      <c r="L1234" s="24">
        <v>0</v>
      </c>
      <c r="M1234" s="24">
        <v>0</v>
      </c>
      <c r="N1234" s="24">
        <v>0</v>
      </c>
      <c r="O1234" s="24">
        <v>0</v>
      </c>
      <c r="P1234" s="24">
        <v>0</v>
      </c>
      <c r="Q1234" s="24">
        <v>0</v>
      </c>
      <c r="R1234" s="24">
        <v>0</v>
      </c>
      <c r="S1234" s="24">
        <f t="shared" si="58"/>
        <v>0</v>
      </c>
      <c r="T1234" s="24">
        <f t="shared" si="59"/>
        <v>0</v>
      </c>
      <c r="U1234" s="24">
        <f t="shared" si="60"/>
        <v>1</v>
      </c>
    </row>
    <row r="1235" spans="1:21" x14ac:dyDescent="0.25">
      <c r="A1235" s="24" t="s">
        <v>663</v>
      </c>
      <c r="B1235" s="8" t="s">
        <v>2631</v>
      </c>
      <c r="C1235" s="8" t="s">
        <v>806</v>
      </c>
      <c r="D1235" s="24" t="s">
        <v>701</v>
      </c>
      <c r="E1235" s="24">
        <v>0</v>
      </c>
      <c r="F1235" s="24">
        <v>0</v>
      </c>
      <c r="G1235" s="24">
        <v>0</v>
      </c>
      <c r="H1235" s="24">
        <v>0</v>
      </c>
      <c r="I1235" s="24">
        <v>0</v>
      </c>
      <c r="J1235" s="24">
        <v>0</v>
      </c>
      <c r="K1235" s="24">
        <v>0</v>
      </c>
      <c r="L1235" s="24">
        <v>0</v>
      </c>
      <c r="M1235" s="24">
        <v>0</v>
      </c>
      <c r="N1235" s="24">
        <v>0</v>
      </c>
      <c r="O1235" s="24">
        <v>0</v>
      </c>
      <c r="P1235" s="24">
        <v>0</v>
      </c>
      <c r="Q1235" s="24">
        <v>0</v>
      </c>
      <c r="R1235" s="24">
        <v>0</v>
      </c>
      <c r="S1235" s="24">
        <f t="shared" si="58"/>
        <v>0</v>
      </c>
      <c r="T1235" s="24">
        <f t="shared" si="59"/>
        <v>0</v>
      </c>
      <c r="U1235" s="24">
        <f t="shared" si="60"/>
        <v>1</v>
      </c>
    </row>
    <row r="1236" spans="1:21" x14ac:dyDescent="0.25">
      <c r="A1236" s="24" t="s">
        <v>1114</v>
      </c>
      <c r="B1236" s="8" t="s">
        <v>3979</v>
      </c>
      <c r="C1236" s="8" t="s">
        <v>807</v>
      </c>
      <c r="D1236" s="24" t="s">
        <v>846</v>
      </c>
      <c r="E1236" s="24">
        <v>0</v>
      </c>
      <c r="F1236" s="24">
        <v>0</v>
      </c>
      <c r="G1236" s="24">
        <v>0</v>
      </c>
      <c r="H1236" s="24">
        <v>0</v>
      </c>
      <c r="I1236" s="24">
        <v>0</v>
      </c>
      <c r="J1236" s="24">
        <v>0</v>
      </c>
      <c r="K1236" s="24">
        <v>0</v>
      </c>
      <c r="L1236" s="24">
        <v>0</v>
      </c>
      <c r="M1236" s="24">
        <v>0</v>
      </c>
      <c r="N1236" s="24">
        <v>0</v>
      </c>
      <c r="O1236" s="24">
        <v>0</v>
      </c>
      <c r="P1236" s="24">
        <v>0</v>
      </c>
      <c r="Q1236" s="24">
        <v>0</v>
      </c>
      <c r="R1236" s="24">
        <v>0</v>
      </c>
      <c r="S1236" s="24">
        <f t="shared" si="58"/>
        <v>0</v>
      </c>
      <c r="T1236" s="24">
        <f t="shared" si="59"/>
        <v>0</v>
      </c>
      <c r="U1236" s="24">
        <f t="shared" si="60"/>
        <v>1</v>
      </c>
    </row>
    <row r="1237" spans="1:21" x14ac:dyDescent="0.25">
      <c r="A1237" s="24" t="s">
        <v>397</v>
      </c>
      <c r="B1237" s="8" t="s">
        <v>3980</v>
      </c>
      <c r="C1237" s="8" t="s">
        <v>806</v>
      </c>
      <c r="D1237" s="24" t="s">
        <v>714</v>
      </c>
      <c r="E1237" s="24">
        <v>0</v>
      </c>
      <c r="F1237" s="24">
        <v>0</v>
      </c>
      <c r="G1237" s="24">
        <v>0</v>
      </c>
      <c r="H1237" s="24">
        <v>0</v>
      </c>
      <c r="I1237" s="24">
        <v>0</v>
      </c>
      <c r="J1237" s="24">
        <v>0</v>
      </c>
      <c r="K1237" s="24">
        <v>0</v>
      </c>
      <c r="L1237" s="24">
        <v>0</v>
      </c>
      <c r="M1237" s="24">
        <v>0</v>
      </c>
      <c r="N1237" s="24">
        <v>0</v>
      </c>
      <c r="O1237" s="24">
        <v>0</v>
      </c>
      <c r="P1237" s="24">
        <v>0</v>
      </c>
      <c r="Q1237" s="24">
        <v>0</v>
      </c>
      <c r="R1237" s="24">
        <v>0</v>
      </c>
      <c r="S1237" s="24">
        <f t="shared" si="58"/>
        <v>0</v>
      </c>
      <c r="T1237" s="24">
        <f t="shared" si="59"/>
        <v>0</v>
      </c>
      <c r="U1237" s="24">
        <f t="shared" si="60"/>
        <v>1</v>
      </c>
    </row>
    <row r="1238" spans="1:21" x14ac:dyDescent="0.25">
      <c r="A1238" s="24" t="s">
        <v>3981</v>
      </c>
      <c r="B1238" s="8" t="s">
        <v>1976</v>
      </c>
      <c r="C1238" s="8" t="s">
        <v>807</v>
      </c>
      <c r="D1238" s="24" t="s">
        <v>718</v>
      </c>
      <c r="E1238" s="24">
        <v>0</v>
      </c>
      <c r="F1238" s="24">
        <v>0</v>
      </c>
      <c r="G1238" s="24">
        <v>0</v>
      </c>
      <c r="H1238" s="24">
        <v>0</v>
      </c>
      <c r="I1238" s="24">
        <v>0</v>
      </c>
      <c r="J1238" s="24">
        <v>0</v>
      </c>
      <c r="K1238" s="24">
        <v>0</v>
      </c>
      <c r="L1238" s="24">
        <v>0</v>
      </c>
      <c r="M1238" s="24">
        <v>0</v>
      </c>
      <c r="N1238" s="24">
        <v>0</v>
      </c>
      <c r="O1238" s="24">
        <v>0</v>
      </c>
      <c r="P1238" s="24">
        <v>0</v>
      </c>
      <c r="Q1238" s="24">
        <v>0</v>
      </c>
      <c r="R1238" s="24">
        <v>0</v>
      </c>
      <c r="S1238" s="24">
        <f t="shared" si="58"/>
        <v>0</v>
      </c>
      <c r="T1238" s="24">
        <f t="shared" si="59"/>
        <v>0</v>
      </c>
      <c r="U1238" s="24">
        <f t="shared" si="60"/>
        <v>1</v>
      </c>
    </row>
    <row r="1239" spans="1:21" x14ac:dyDescent="0.25">
      <c r="A1239" s="24" t="s">
        <v>1614</v>
      </c>
      <c r="B1239" s="8" t="s">
        <v>878</v>
      </c>
      <c r="C1239" s="8" t="s">
        <v>806</v>
      </c>
      <c r="D1239" s="24" t="s">
        <v>715</v>
      </c>
      <c r="E1239" s="24">
        <v>0</v>
      </c>
      <c r="F1239" s="24">
        <v>0</v>
      </c>
      <c r="G1239" s="24">
        <v>0</v>
      </c>
      <c r="H1239" s="24">
        <v>0</v>
      </c>
      <c r="I1239" s="24">
        <v>0</v>
      </c>
      <c r="J1239" s="24">
        <v>0</v>
      </c>
      <c r="K1239" s="24">
        <v>0</v>
      </c>
      <c r="L1239" s="24">
        <v>0</v>
      </c>
      <c r="M1239" s="24">
        <v>0</v>
      </c>
      <c r="N1239" s="24">
        <v>0</v>
      </c>
      <c r="O1239" s="24">
        <v>0</v>
      </c>
      <c r="P1239" s="24">
        <v>0</v>
      </c>
      <c r="Q1239" s="24">
        <v>0</v>
      </c>
      <c r="R1239" s="24">
        <v>0</v>
      </c>
      <c r="S1239" s="24">
        <f t="shared" si="58"/>
        <v>0</v>
      </c>
      <c r="T1239" s="24">
        <f t="shared" si="59"/>
        <v>0</v>
      </c>
      <c r="U1239" s="24">
        <f t="shared" si="60"/>
        <v>1</v>
      </c>
    </row>
    <row r="1240" spans="1:21" x14ac:dyDescent="0.25">
      <c r="A1240" s="24" t="s">
        <v>147</v>
      </c>
      <c r="B1240" s="8" t="s">
        <v>3982</v>
      </c>
      <c r="C1240" s="8" t="s">
        <v>807</v>
      </c>
      <c r="D1240" s="24" t="s">
        <v>716</v>
      </c>
      <c r="E1240" s="24">
        <v>0</v>
      </c>
      <c r="F1240" s="24">
        <v>0</v>
      </c>
      <c r="G1240" s="24">
        <v>0</v>
      </c>
      <c r="H1240" s="24">
        <v>0</v>
      </c>
      <c r="I1240" s="24">
        <v>0</v>
      </c>
      <c r="J1240" s="24">
        <v>0</v>
      </c>
      <c r="K1240" s="24">
        <v>0</v>
      </c>
      <c r="L1240" s="24">
        <v>0</v>
      </c>
      <c r="M1240" s="24">
        <v>0</v>
      </c>
      <c r="N1240" s="24">
        <v>0</v>
      </c>
      <c r="O1240" s="24">
        <v>0</v>
      </c>
      <c r="P1240" s="24">
        <v>0</v>
      </c>
      <c r="Q1240" s="24">
        <v>0</v>
      </c>
      <c r="R1240" s="24">
        <v>0</v>
      </c>
      <c r="S1240" s="24">
        <f t="shared" si="58"/>
        <v>0</v>
      </c>
      <c r="T1240" s="24">
        <f t="shared" si="59"/>
        <v>0</v>
      </c>
      <c r="U1240" s="24">
        <f t="shared" si="60"/>
        <v>1</v>
      </c>
    </row>
    <row r="1241" spans="1:21" x14ac:dyDescent="0.25">
      <c r="A1241" s="24" t="s">
        <v>967</v>
      </c>
      <c r="B1241" s="8" t="s">
        <v>884</v>
      </c>
      <c r="C1241" s="8" t="s">
        <v>806</v>
      </c>
      <c r="D1241" s="24" t="s">
        <v>716</v>
      </c>
      <c r="E1241" s="24">
        <v>0</v>
      </c>
      <c r="F1241" s="24">
        <v>0</v>
      </c>
      <c r="G1241" s="24">
        <v>0</v>
      </c>
      <c r="H1241" s="24">
        <v>0</v>
      </c>
      <c r="I1241" s="24">
        <v>0</v>
      </c>
      <c r="J1241" s="24">
        <v>0</v>
      </c>
      <c r="K1241" s="24">
        <v>0</v>
      </c>
      <c r="L1241" s="24">
        <v>0</v>
      </c>
      <c r="M1241" s="24">
        <v>0</v>
      </c>
      <c r="N1241" s="24">
        <v>0</v>
      </c>
      <c r="O1241" s="24">
        <v>0</v>
      </c>
      <c r="P1241" s="24">
        <v>0</v>
      </c>
      <c r="Q1241" s="24">
        <v>0</v>
      </c>
      <c r="R1241" s="24">
        <v>0</v>
      </c>
      <c r="S1241" s="24">
        <f t="shared" si="58"/>
        <v>0</v>
      </c>
      <c r="T1241" s="24">
        <f t="shared" si="59"/>
        <v>0</v>
      </c>
      <c r="U1241" s="24">
        <f t="shared" si="60"/>
        <v>1</v>
      </c>
    </row>
    <row r="1242" spans="1:21" x14ac:dyDescent="0.25">
      <c r="A1242" s="24" t="s">
        <v>291</v>
      </c>
      <c r="B1242" s="8" t="s">
        <v>3952</v>
      </c>
      <c r="C1242" s="8" t="s">
        <v>806</v>
      </c>
      <c r="D1242" s="24" t="s">
        <v>716</v>
      </c>
      <c r="E1242" s="24">
        <v>0</v>
      </c>
      <c r="F1242" s="24">
        <v>0</v>
      </c>
      <c r="G1242" s="24">
        <v>0</v>
      </c>
      <c r="H1242" s="24">
        <v>0</v>
      </c>
      <c r="I1242" s="24">
        <v>0</v>
      </c>
      <c r="J1242" s="24">
        <v>0</v>
      </c>
      <c r="K1242" s="24">
        <v>0</v>
      </c>
      <c r="L1242" s="24">
        <v>0</v>
      </c>
      <c r="M1242" s="24">
        <v>0</v>
      </c>
      <c r="N1242" s="24">
        <v>0</v>
      </c>
      <c r="O1242" s="24">
        <v>0</v>
      </c>
      <c r="P1242" s="24">
        <v>0</v>
      </c>
      <c r="Q1242" s="24">
        <v>0</v>
      </c>
      <c r="R1242" s="24">
        <v>0</v>
      </c>
      <c r="S1242" s="24">
        <f t="shared" si="58"/>
        <v>0</v>
      </c>
      <c r="T1242" s="24">
        <f t="shared" si="59"/>
        <v>0</v>
      </c>
      <c r="U1242" s="24">
        <f t="shared" si="60"/>
        <v>1</v>
      </c>
    </row>
    <row r="1243" spans="1:21" x14ac:dyDescent="0.25">
      <c r="A1243" s="24" t="s">
        <v>54</v>
      </c>
      <c r="B1243" s="8" t="s">
        <v>192</v>
      </c>
      <c r="C1243" s="8" t="s">
        <v>807</v>
      </c>
      <c r="D1243" s="24" t="s">
        <v>720</v>
      </c>
      <c r="E1243" s="24">
        <v>0</v>
      </c>
      <c r="F1243" s="24">
        <v>0</v>
      </c>
      <c r="G1243" s="24">
        <v>0</v>
      </c>
      <c r="H1243" s="24">
        <v>0</v>
      </c>
      <c r="I1243" s="24">
        <v>0</v>
      </c>
      <c r="J1243" s="24">
        <v>0</v>
      </c>
      <c r="K1243" s="24">
        <v>0</v>
      </c>
      <c r="L1243" s="24">
        <v>0</v>
      </c>
      <c r="M1243" s="24">
        <v>0</v>
      </c>
      <c r="N1243" s="24">
        <v>0</v>
      </c>
      <c r="O1243" s="24">
        <v>0</v>
      </c>
      <c r="P1243" s="24">
        <v>0</v>
      </c>
      <c r="Q1243" s="24">
        <v>0</v>
      </c>
      <c r="R1243" s="24">
        <v>0</v>
      </c>
      <c r="S1243" s="24">
        <f t="shared" si="58"/>
        <v>0</v>
      </c>
      <c r="T1243" s="24">
        <f t="shared" si="59"/>
        <v>0</v>
      </c>
      <c r="U1243" s="24">
        <f t="shared" si="60"/>
        <v>1</v>
      </c>
    </row>
    <row r="1244" spans="1:21" x14ac:dyDescent="0.25">
      <c r="A1244" s="24" t="s">
        <v>1474</v>
      </c>
      <c r="B1244" s="8" t="s">
        <v>460</v>
      </c>
      <c r="C1244" s="8" t="s">
        <v>806</v>
      </c>
      <c r="D1244" s="24" t="s">
        <v>733</v>
      </c>
      <c r="E1244" s="24">
        <v>0</v>
      </c>
      <c r="F1244" s="24">
        <v>0</v>
      </c>
      <c r="G1244" s="24">
        <v>0</v>
      </c>
      <c r="H1244" s="24">
        <v>0</v>
      </c>
      <c r="I1244" s="24">
        <v>0</v>
      </c>
      <c r="J1244" s="24">
        <v>0</v>
      </c>
      <c r="K1244" s="24">
        <v>0</v>
      </c>
      <c r="L1244" s="24">
        <v>0</v>
      </c>
      <c r="M1244" s="24">
        <v>0</v>
      </c>
      <c r="N1244" s="24">
        <v>0</v>
      </c>
      <c r="O1244" s="24">
        <v>0</v>
      </c>
      <c r="P1244" s="24">
        <v>0</v>
      </c>
      <c r="Q1244" s="24">
        <v>0</v>
      </c>
      <c r="R1244" s="24">
        <v>0</v>
      </c>
      <c r="S1244" s="24">
        <f t="shared" si="58"/>
        <v>0</v>
      </c>
      <c r="T1244" s="24">
        <f t="shared" si="59"/>
        <v>0</v>
      </c>
      <c r="U1244" s="24">
        <f t="shared" si="60"/>
        <v>1</v>
      </c>
    </row>
    <row r="1245" spans="1:21" x14ac:dyDescent="0.25">
      <c r="A1245" s="24" t="s">
        <v>188</v>
      </c>
      <c r="B1245" s="8" t="s">
        <v>1856</v>
      </c>
      <c r="C1245" s="8" t="s">
        <v>807</v>
      </c>
      <c r="D1245" s="24" t="s">
        <v>727</v>
      </c>
      <c r="E1245" s="24">
        <v>0</v>
      </c>
      <c r="F1245" s="24">
        <v>0</v>
      </c>
      <c r="G1245" s="24">
        <v>0</v>
      </c>
      <c r="H1245" s="24">
        <v>0</v>
      </c>
      <c r="I1245" s="24">
        <v>0</v>
      </c>
      <c r="J1245" s="24">
        <v>0</v>
      </c>
      <c r="K1245" s="24">
        <v>0</v>
      </c>
      <c r="L1245" s="24">
        <v>0</v>
      </c>
      <c r="M1245" s="24">
        <v>0</v>
      </c>
      <c r="N1245" s="24">
        <v>0</v>
      </c>
      <c r="O1245" s="24">
        <v>0</v>
      </c>
      <c r="P1245" s="24">
        <v>0</v>
      </c>
      <c r="Q1245" s="24">
        <v>0</v>
      </c>
      <c r="R1245" s="24">
        <v>0</v>
      </c>
      <c r="S1245" s="24">
        <f t="shared" si="58"/>
        <v>0</v>
      </c>
      <c r="T1245" s="24">
        <f t="shared" si="59"/>
        <v>0</v>
      </c>
      <c r="U1245" s="24">
        <f t="shared" si="60"/>
        <v>1</v>
      </c>
    </row>
    <row r="1246" spans="1:21" x14ac:dyDescent="0.25">
      <c r="A1246" s="24" t="s">
        <v>259</v>
      </c>
      <c r="B1246" s="8" t="s">
        <v>1227</v>
      </c>
      <c r="C1246" s="8" t="s">
        <v>807</v>
      </c>
      <c r="D1246" s="24" t="s">
        <v>719</v>
      </c>
      <c r="E1246" s="24">
        <v>0</v>
      </c>
      <c r="F1246" s="24">
        <v>0</v>
      </c>
      <c r="G1246" s="24">
        <v>0</v>
      </c>
      <c r="H1246" s="24">
        <v>0</v>
      </c>
      <c r="I1246" s="24">
        <v>0</v>
      </c>
      <c r="J1246" s="24">
        <v>0</v>
      </c>
      <c r="K1246" s="24">
        <v>0</v>
      </c>
      <c r="L1246" s="24">
        <v>0</v>
      </c>
      <c r="M1246" s="24">
        <v>0</v>
      </c>
      <c r="N1246" s="24">
        <v>0</v>
      </c>
      <c r="O1246" s="24">
        <v>0</v>
      </c>
      <c r="P1246" s="24">
        <v>0</v>
      </c>
      <c r="Q1246" s="24">
        <v>0</v>
      </c>
      <c r="R1246" s="24">
        <v>0</v>
      </c>
      <c r="S1246" s="24">
        <f t="shared" si="58"/>
        <v>0</v>
      </c>
      <c r="T1246" s="24">
        <f t="shared" si="59"/>
        <v>0</v>
      </c>
      <c r="U1246" s="24">
        <f t="shared" si="60"/>
        <v>1</v>
      </c>
    </row>
    <row r="1247" spans="1:21" x14ac:dyDescent="0.25">
      <c r="A1247" s="24" t="s">
        <v>283</v>
      </c>
      <c r="B1247" s="8" t="s">
        <v>1562</v>
      </c>
      <c r="C1247" s="8" t="s">
        <v>807</v>
      </c>
      <c r="D1247" s="24" t="s">
        <v>712</v>
      </c>
      <c r="E1247" s="24">
        <v>0</v>
      </c>
      <c r="F1247" s="24">
        <v>0</v>
      </c>
      <c r="G1247" s="24">
        <v>0</v>
      </c>
      <c r="H1247" s="24">
        <v>0</v>
      </c>
      <c r="I1247" s="24">
        <v>0</v>
      </c>
      <c r="J1247" s="24">
        <v>0</v>
      </c>
      <c r="K1247" s="24">
        <v>0</v>
      </c>
      <c r="L1247" s="24">
        <v>0</v>
      </c>
      <c r="M1247" s="24">
        <v>0</v>
      </c>
      <c r="N1247" s="24">
        <v>0</v>
      </c>
      <c r="O1247" s="24">
        <v>0</v>
      </c>
      <c r="P1247" s="24">
        <v>0</v>
      </c>
      <c r="Q1247" s="24">
        <v>0</v>
      </c>
      <c r="R1247" s="24">
        <v>0</v>
      </c>
      <c r="S1247" s="24">
        <f t="shared" si="58"/>
        <v>0</v>
      </c>
      <c r="T1247" s="24">
        <f t="shared" si="59"/>
        <v>0</v>
      </c>
      <c r="U1247" s="24">
        <f t="shared" si="60"/>
        <v>1</v>
      </c>
    </row>
    <row r="1248" spans="1:21" x14ac:dyDescent="0.25">
      <c r="A1248" s="24" t="s">
        <v>378</v>
      </c>
      <c r="B1248" s="8" t="s">
        <v>326</v>
      </c>
      <c r="C1248" s="8" t="s">
        <v>806</v>
      </c>
      <c r="D1248" s="24" t="s">
        <v>720</v>
      </c>
      <c r="E1248" s="24">
        <v>0</v>
      </c>
      <c r="F1248" s="24">
        <v>0</v>
      </c>
      <c r="G1248" s="24">
        <v>0</v>
      </c>
      <c r="H1248" s="24">
        <v>0</v>
      </c>
      <c r="I1248" s="24">
        <v>0</v>
      </c>
      <c r="J1248" s="24">
        <v>0</v>
      </c>
      <c r="K1248" s="24">
        <v>0</v>
      </c>
      <c r="L1248" s="24">
        <v>0</v>
      </c>
      <c r="M1248" s="24">
        <v>0</v>
      </c>
      <c r="N1248" s="24">
        <v>0</v>
      </c>
      <c r="O1248" s="24">
        <v>0</v>
      </c>
      <c r="P1248" s="24">
        <v>0</v>
      </c>
      <c r="Q1248" s="24">
        <v>0</v>
      </c>
      <c r="R1248" s="24">
        <v>0</v>
      </c>
      <c r="S1248" s="24">
        <f t="shared" si="58"/>
        <v>0</v>
      </c>
      <c r="T1248" s="24">
        <f t="shared" si="59"/>
        <v>0</v>
      </c>
      <c r="U1248" s="24">
        <f t="shared" si="60"/>
        <v>1</v>
      </c>
    </row>
    <row r="1249" spans="1:21" x14ac:dyDescent="0.25">
      <c r="A1249" s="24" t="s">
        <v>3983</v>
      </c>
      <c r="B1249" s="8" t="s">
        <v>3984</v>
      </c>
      <c r="C1249" s="8" t="s">
        <v>806</v>
      </c>
      <c r="D1249" s="24" t="s">
        <v>716</v>
      </c>
      <c r="E1249" s="24">
        <v>0</v>
      </c>
      <c r="F1249" s="24">
        <v>0</v>
      </c>
      <c r="G1249" s="24">
        <v>0</v>
      </c>
      <c r="H1249" s="24">
        <v>0</v>
      </c>
      <c r="I1249" s="24">
        <v>0</v>
      </c>
      <c r="J1249" s="24">
        <v>0</v>
      </c>
      <c r="K1249" s="24">
        <v>0</v>
      </c>
      <c r="L1249" s="24">
        <v>0</v>
      </c>
      <c r="M1249" s="24">
        <v>0</v>
      </c>
      <c r="N1249" s="24">
        <v>0</v>
      </c>
      <c r="O1249" s="24">
        <v>0</v>
      </c>
      <c r="P1249" s="24">
        <v>0</v>
      </c>
      <c r="Q1249" s="24">
        <v>0</v>
      </c>
      <c r="R1249" s="24">
        <v>0</v>
      </c>
      <c r="S1249" s="24">
        <f t="shared" si="58"/>
        <v>0</v>
      </c>
      <c r="T1249" s="24">
        <f t="shared" si="59"/>
        <v>0</v>
      </c>
      <c r="U1249" s="24">
        <f t="shared" si="60"/>
        <v>1</v>
      </c>
    </row>
    <row r="1250" spans="1:21" x14ac:dyDescent="0.25">
      <c r="A1250" s="24" t="s">
        <v>347</v>
      </c>
      <c r="B1250" s="8" t="s">
        <v>537</v>
      </c>
      <c r="C1250" s="8" t="s">
        <v>807</v>
      </c>
      <c r="D1250" s="24" t="s">
        <v>715</v>
      </c>
      <c r="E1250" s="24">
        <v>0</v>
      </c>
      <c r="F1250" s="24">
        <v>0</v>
      </c>
      <c r="G1250" s="24">
        <v>0</v>
      </c>
      <c r="H1250" s="24">
        <v>0</v>
      </c>
      <c r="I1250" s="24">
        <v>0</v>
      </c>
      <c r="J1250" s="24">
        <v>0</v>
      </c>
      <c r="K1250" s="24">
        <v>0</v>
      </c>
      <c r="L1250" s="24">
        <v>0</v>
      </c>
      <c r="M1250" s="24">
        <v>0</v>
      </c>
      <c r="N1250" s="24">
        <v>0</v>
      </c>
      <c r="O1250" s="24">
        <v>0</v>
      </c>
      <c r="P1250" s="24">
        <v>0</v>
      </c>
      <c r="Q1250" s="24">
        <v>0</v>
      </c>
      <c r="R1250" s="24">
        <v>0</v>
      </c>
      <c r="S1250" s="24">
        <f t="shared" si="58"/>
        <v>0</v>
      </c>
      <c r="T1250" s="24">
        <f t="shared" si="59"/>
        <v>0</v>
      </c>
      <c r="U1250" s="24">
        <f t="shared" si="60"/>
        <v>1</v>
      </c>
    </row>
    <row r="1251" spans="1:21" x14ac:dyDescent="0.25">
      <c r="A1251" s="24" t="s">
        <v>1540</v>
      </c>
      <c r="B1251" s="8" t="s">
        <v>3985</v>
      </c>
      <c r="C1251" s="8" t="s">
        <v>1057</v>
      </c>
      <c r="D1251" s="24" t="s">
        <v>702</v>
      </c>
      <c r="E1251" s="24">
        <v>0</v>
      </c>
      <c r="F1251" s="24">
        <v>0</v>
      </c>
      <c r="G1251" s="24">
        <v>0</v>
      </c>
      <c r="H1251" s="24">
        <v>0</v>
      </c>
      <c r="I1251" s="24">
        <v>0</v>
      </c>
      <c r="J1251" s="24">
        <v>0</v>
      </c>
      <c r="K1251" s="24">
        <v>0</v>
      </c>
      <c r="L1251" s="24">
        <v>0</v>
      </c>
      <c r="M1251" s="24">
        <v>0</v>
      </c>
      <c r="N1251" s="24">
        <v>0</v>
      </c>
      <c r="O1251" s="24">
        <v>0</v>
      </c>
      <c r="P1251" s="24">
        <v>0</v>
      </c>
      <c r="Q1251" s="24">
        <v>0</v>
      </c>
      <c r="R1251" s="24">
        <v>0</v>
      </c>
      <c r="S1251" s="24">
        <f t="shared" si="58"/>
        <v>0</v>
      </c>
      <c r="T1251" s="24">
        <f t="shared" si="59"/>
        <v>0</v>
      </c>
      <c r="U1251" s="24">
        <f t="shared" si="60"/>
        <v>1</v>
      </c>
    </row>
    <row r="1252" spans="1:21" x14ac:dyDescent="0.25">
      <c r="A1252" s="24" t="s">
        <v>1938</v>
      </c>
      <c r="B1252" s="8" t="s">
        <v>1937</v>
      </c>
      <c r="C1252" s="8" t="s">
        <v>807</v>
      </c>
      <c r="D1252" s="24" t="s">
        <v>702</v>
      </c>
      <c r="E1252" s="24">
        <v>0</v>
      </c>
      <c r="F1252" s="24">
        <v>0</v>
      </c>
      <c r="G1252" s="24">
        <v>0</v>
      </c>
      <c r="H1252" s="24">
        <v>0</v>
      </c>
      <c r="I1252" s="24">
        <v>0</v>
      </c>
      <c r="J1252" s="24">
        <v>0</v>
      </c>
      <c r="K1252" s="24">
        <v>0</v>
      </c>
      <c r="L1252" s="24">
        <v>0</v>
      </c>
      <c r="M1252" s="24">
        <v>0</v>
      </c>
      <c r="N1252" s="24">
        <v>0</v>
      </c>
      <c r="O1252" s="24">
        <v>0</v>
      </c>
      <c r="P1252" s="24">
        <v>0</v>
      </c>
      <c r="Q1252" s="24">
        <v>0</v>
      </c>
      <c r="R1252" s="24">
        <v>0</v>
      </c>
      <c r="S1252" s="24">
        <f t="shared" si="58"/>
        <v>0</v>
      </c>
      <c r="T1252" s="24">
        <f t="shared" si="59"/>
        <v>0</v>
      </c>
      <c r="U1252" s="24">
        <f t="shared" si="60"/>
        <v>1</v>
      </c>
    </row>
    <row r="1253" spans="1:21" x14ac:dyDescent="0.25">
      <c r="A1253" s="24" t="s">
        <v>52</v>
      </c>
      <c r="B1253" s="8" t="s">
        <v>3986</v>
      </c>
      <c r="C1253" s="8" t="s">
        <v>806</v>
      </c>
      <c r="D1253" s="24" t="s">
        <v>710</v>
      </c>
      <c r="E1253" s="24">
        <v>0</v>
      </c>
      <c r="F1253" s="24">
        <v>0</v>
      </c>
      <c r="G1253" s="24">
        <v>0</v>
      </c>
      <c r="H1253" s="24">
        <v>0</v>
      </c>
      <c r="I1253" s="24">
        <v>0</v>
      </c>
      <c r="J1253" s="24">
        <v>0</v>
      </c>
      <c r="K1253" s="24">
        <v>0</v>
      </c>
      <c r="L1253" s="24">
        <v>0</v>
      </c>
      <c r="M1253" s="24">
        <v>0</v>
      </c>
      <c r="N1253" s="24">
        <v>0</v>
      </c>
      <c r="O1253" s="24">
        <v>0</v>
      </c>
      <c r="P1253" s="24">
        <v>0</v>
      </c>
      <c r="Q1253" s="24">
        <v>0</v>
      </c>
      <c r="R1253" s="24">
        <v>0</v>
      </c>
      <c r="S1253" s="24">
        <f t="shared" si="58"/>
        <v>0</v>
      </c>
      <c r="T1253" s="24">
        <f t="shared" si="59"/>
        <v>0</v>
      </c>
      <c r="U1253" s="24">
        <f t="shared" si="60"/>
        <v>1</v>
      </c>
    </row>
    <row r="1254" spans="1:21" x14ac:dyDescent="0.25">
      <c r="A1254" s="24" t="s">
        <v>196</v>
      </c>
      <c r="B1254" s="8" t="s">
        <v>264</v>
      </c>
      <c r="C1254" s="8" t="s">
        <v>807</v>
      </c>
      <c r="D1254" s="24" t="s">
        <v>727</v>
      </c>
      <c r="E1254" s="24">
        <v>0</v>
      </c>
      <c r="F1254" s="24">
        <v>0</v>
      </c>
      <c r="G1254" s="24">
        <v>0</v>
      </c>
      <c r="H1254" s="24">
        <v>0</v>
      </c>
      <c r="I1254" s="24">
        <v>0</v>
      </c>
      <c r="J1254" s="24">
        <v>0</v>
      </c>
      <c r="K1254" s="24">
        <v>0</v>
      </c>
      <c r="L1254" s="24">
        <v>0</v>
      </c>
      <c r="M1254" s="24">
        <v>0</v>
      </c>
      <c r="N1254" s="24">
        <v>0</v>
      </c>
      <c r="O1254" s="24">
        <v>0</v>
      </c>
      <c r="P1254" s="24">
        <v>0</v>
      </c>
      <c r="Q1254" s="24">
        <v>0</v>
      </c>
      <c r="R1254" s="24">
        <v>0</v>
      </c>
      <c r="S1254" s="24">
        <f t="shared" si="58"/>
        <v>0</v>
      </c>
      <c r="T1254" s="24">
        <f t="shared" si="59"/>
        <v>0</v>
      </c>
      <c r="U1254" s="24">
        <f t="shared" si="60"/>
        <v>1</v>
      </c>
    </row>
    <row r="1255" spans="1:21" x14ac:dyDescent="0.25">
      <c r="A1255" s="24" t="s">
        <v>749</v>
      </c>
      <c r="B1255" s="8" t="s">
        <v>3987</v>
      </c>
      <c r="C1255" s="8" t="s">
        <v>806</v>
      </c>
      <c r="D1255" s="24" t="s">
        <v>714</v>
      </c>
      <c r="E1255" s="24">
        <v>0</v>
      </c>
      <c r="F1255" s="24">
        <v>0</v>
      </c>
      <c r="G1255" s="24">
        <v>0</v>
      </c>
      <c r="H1255" s="24">
        <v>0</v>
      </c>
      <c r="I1255" s="24">
        <v>0</v>
      </c>
      <c r="J1255" s="24">
        <v>0</v>
      </c>
      <c r="K1255" s="24">
        <v>0</v>
      </c>
      <c r="L1255" s="24">
        <v>0</v>
      </c>
      <c r="M1255" s="24">
        <v>0</v>
      </c>
      <c r="N1255" s="24">
        <v>0</v>
      </c>
      <c r="O1255" s="24">
        <v>0</v>
      </c>
      <c r="P1255" s="24">
        <v>0</v>
      </c>
      <c r="Q1255" s="24">
        <v>0</v>
      </c>
      <c r="R1255" s="24">
        <v>0</v>
      </c>
      <c r="S1255" s="24">
        <f t="shared" si="58"/>
        <v>0</v>
      </c>
      <c r="T1255" s="24">
        <f t="shared" si="59"/>
        <v>0</v>
      </c>
      <c r="U1255" s="24">
        <f t="shared" si="60"/>
        <v>1</v>
      </c>
    </row>
    <row r="1256" spans="1:21" x14ac:dyDescent="0.25">
      <c r="A1256" s="24" t="s">
        <v>197</v>
      </c>
      <c r="B1256" s="8" t="s">
        <v>3988</v>
      </c>
      <c r="C1256" s="8" t="s">
        <v>806</v>
      </c>
      <c r="D1256" s="24" t="s">
        <v>846</v>
      </c>
      <c r="E1256" s="24">
        <v>0</v>
      </c>
      <c r="F1256" s="24">
        <v>0</v>
      </c>
      <c r="G1256" s="24">
        <v>0</v>
      </c>
      <c r="H1256" s="24">
        <v>0</v>
      </c>
      <c r="I1256" s="24">
        <v>0</v>
      </c>
      <c r="J1256" s="24">
        <v>0</v>
      </c>
      <c r="K1256" s="24">
        <v>0</v>
      </c>
      <c r="L1256" s="24">
        <v>0</v>
      </c>
      <c r="M1256" s="24">
        <v>0</v>
      </c>
      <c r="N1256" s="24">
        <v>0</v>
      </c>
      <c r="O1256" s="24">
        <v>0</v>
      </c>
      <c r="P1256" s="24">
        <v>0</v>
      </c>
      <c r="Q1256" s="24">
        <v>0</v>
      </c>
      <c r="R1256" s="24">
        <v>0</v>
      </c>
      <c r="S1256" s="24">
        <f t="shared" si="58"/>
        <v>0</v>
      </c>
      <c r="T1256" s="24">
        <f t="shared" si="59"/>
        <v>0</v>
      </c>
      <c r="U1256" s="24">
        <f t="shared" si="60"/>
        <v>1</v>
      </c>
    </row>
    <row r="1257" spans="1:21" x14ac:dyDescent="0.25">
      <c r="A1257" s="24" t="s">
        <v>138</v>
      </c>
      <c r="B1257" s="8" t="s">
        <v>411</v>
      </c>
      <c r="C1257" s="8" t="s">
        <v>807</v>
      </c>
      <c r="D1257" s="24" t="s">
        <v>711</v>
      </c>
      <c r="E1257" s="24">
        <v>0</v>
      </c>
      <c r="F1257" s="24">
        <v>0</v>
      </c>
      <c r="G1257" s="24">
        <v>0</v>
      </c>
      <c r="H1257" s="24">
        <v>0</v>
      </c>
      <c r="I1257" s="24">
        <v>0</v>
      </c>
      <c r="J1257" s="24">
        <v>0</v>
      </c>
      <c r="K1257" s="24">
        <v>0</v>
      </c>
      <c r="L1257" s="24">
        <v>0</v>
      </c>
      <c r="M1257" s="24">
        <v>0</v>
      </c>
      <c r="N1257" s="24">
        <v>0</v>
      </c>
      <c r="O1257" s="24">
        <v>0</v>
      </c>
      <c r="P1257" s="24">
        <v>0</v>
      </c>
      <c r="Q1257" s="24">
        <v>0</v>
      </c>
      <c r="R1257" s="24">
        <v>0</v>
      </c>
      <c r="S1257" s="24">
        <f t="shared" si="58"/>
        <v>0</v>
      </c>
      <c r="T1257" s="24">
        <f t="shared" si="59"/>
        <v>0</v>
      </c>
      <c r="U1257" s="24">
        <f t="shared" si="60"/>
        <v>1</v>
      </c>
    </row>
    <row r="1258" spans="1:21" x14ac:dyDescent="0.25">
      <c r="A1258" s="24" t="s">
        <v>95</v>
      </c>
      <c r="B1258" s="8" t="s">
        <v>3989</v>
      </c>
      <c r="C1258" s="8" t="s">
        <v>807</v>
      </c>
      <c r="D1258" s="24" t="s">
        <v>715</v>
      </c>
      <c r="E1258" s="24">
        <v>0</v>
      </c>
      <c r="F1258" s="24">
        <v>0</v>
      </c>
      <c r="G1258" s="24">
        <v>0</v>
      </c>
      <c r="H1258" s="24">
        <v>0</v>
      </c>
      <c r="I1258" s="24">
        <v>0</v>
      </c>
      <c r="J1258" s="24">
        <v>0</v>
      </c>
      <c r="K1258" s="24">
        <v>0</v>
      </c>
      <c r="L1258" s="24">
        <v>0</v>
      </c>
      <c r="M1258" s="24">
        <v>0</v>
      </c>
      <c r="N1258" s="24">
        <v>0</v>
      </c>
      <c r="O1258" s="24">
        <v>0</v>
      </c>
      <c r="P1258" s="24">
        <v>0</v>
      </c>
      <c r="Q1258" s="24">
        <v>0</v>
      </c>
      <c r="R1258" s="24">
        <v>0</v>
      </c>
      <c r="S1258" s="24">
        <f t="shared" si="58"/>
        <v>0</v>
      </c>
      <c r="T1258" s="24">
        <f t="shared" si="59"/>
        <v>0</v>
      </c>
      <c r="U1258" s="24">
        <f t="shared" si="60"/>
        <v>1</v>
      </c>
    </row>
    <row r="1259" spans="1:21" x14ac:dyDescent="0.25">
      <c r="A1259" s="24" t="s">
        <v>188</v>
      </c>
      <c r="B1259" s="8" t="s">
        <v>3990</v>
      </c>
      <c r="C1259" s="8" t="s">
        <v>806</v>
      </c>
      <c r="D1259" s="24" t="s">
        <v>711</v>
      </c>
      <c r="E1259" s="24">
        <v>0</v>
      </c>
      <c r="F1259" s="24">
        <v>0</v>
      </c>
      <c r="G1259" s="24">
        <v>0</v>
      </c>
      <c r="H1259" s="24">
        <v>0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4">
        <v>0</v>
      </c>
      <c r="O1259" s="24">
        <v>0</v>
      </c>
      <c r="P1259" s="24">
        <v>0</v>
      </c>
      <c r="Q1259" s="24">
        <v>0</v>
      </c>
      <c r="R1259" s="24">
        <v>0</v>
      </c>
      <c r="S1259" s="24">
        <f t="shared" si="58"/>
        <v>0</v>
      </c>
      <c r="T1259" s="24">
        <f t="shared" si="59"/>
        <v>0</v>
      </c>
      <c r="U1259" s="24">
        <f t="shared" si="60"/>
        <v>1</v>
      </c>
    </row>
    <row r="1260" spans="1:21" x14ac:dyDescent="0.25">
      <c r="A1260" s="24" t="s">
        <v>136</v>
      </c>
      <c r="B1260" s="8" t="s">
        <v>461</v>
      </c>
      <c r="C1260" s="8" t="s">
        <v>806</v>
      </c>
      <c r="D1260" s="24" t="s">
        <v>711</v>
      </c>
      <c r="E1260" s="24">
        <v>0</v>
      </c>
      <c r="F1260" s="24">
        <v>0</v>
      </c>
      <c r="G1260" s="24">
        <v>0</v>
      </c>
      <c r="H1260" s="24">
        <v>0</v>
      </c>
      <c r="I1260" s="24">
        <v>0</v>
      </c>
      <c r="J1260" s="24">
        <v>0</v>
      </c>
      <c r="K1260" s="24">
        <v>0</v>
      </c>
      <c r="L1260" s="24">
        <v>0</v>
      </c>
      <c r="M1260" s="24">
        <v>0</v>
      </c>
      <c r="N1260" s="24">
        <v>0</v>
      </c>
      <c r="O1260" s="24">
        <v>0</v>
      </c>
      <c r="P1260" s="24">
        <v>0</v>
      </c>
      <c r="Q1260" s="24">
        <v>0</v>
      </c>
      <c r="R1260" s="24">
        <v>0</v>
      </c>
      <c r="S1260" s="24">
        <f t="shared" si="58"/>
        <v>0</v>
      </c>
      <c r="T1260" s="24">
        <f t="shared" si="59"/>
        <v>0</v>
      </c>
      <c r="U1260" s="24">
        <f t="shared" si="60"/>
        <v>1</v>
      </c>
    </row>
    <row r="1261" spans="1:21" x14ac:dyDescent="0.25">
      <c r="A1261" s="24" t="s">
        <v>480</v>
      </c>
      <c r="B1261" s="8" t="s">
        <v>1498</v>
      </c>
      <c r="C1261" s="8" t="s">
        <v>806</v>
      </c>
      <c r="D1261" s="24" t="s">
        <v>716</v>
      </c>
      <c r="E1261" s="24">
        <v>0</v>
      </c>
      <c r="F1261" s="24">
        <v>0</v>
      </c>
      <c r="G1261" s="24">
        <v>0</v>
      </c>
      <c r="H1261" s="24">
        <v>0</v>
      </c>
      <c r="I1261" s="24">
        <v>0</v>
      </c>
      <c r="J1261" s="24">
        <v>0</v>
      </c>
      <c r="K1261" s="24">
        <v>0</v>
      </c>
      <c r="L1261" s="24">
        <v>0</v>
      </c>
      <c r="M1261" s="24">
        <v>0</v>
      </c>
      <c r="N1261" s="24">
        <v>0</v>
      </c>
      <c r="O1261" s="24">
        <v>0</v>
      </c>
      <c r="P1261" s="24">
        <v>0</v>
      </c>
      <c r="Q1261" s="24">
        <v>0</v>
      </c>
      <c r="R1261" s="24">
        <v>0</v>
      </c>
      <c r="S1261" s="24">
        <f t="shared" si="58"/>
        <v>0</v>
      </c>
      <c r="T1261" s="24">
        <f t="shared" si="59"/>
        <v>0</v>
      </c>
      <c r="U1261" s="24">
        <f t="shared" si="60"/>
        <v>1</v>
      </c>
    </row>
    <row r="1262" spans="1:21" x14ac:dyDescent="0.25">
      <c r="A1262" s="24" t="s">
        <v>744</v>
      </c>
      <c r="B1262" s="8" t="s">
        <v>401</v>
      </c>
      <c r="C1262" s="8" t="s">
        <v>807</v>
      </c>
      <c r="D1262" s="24" t="s">
        <v>717</v>
      </c>
      <c r="E1262" s="24">
        <v>0</v>
      </c>
      <c r="F1262" s="24">
        <v>0</v>
      </c>
      <c r="G1262" s="24">
        <v>0</v>
      </c>
      <c r="H1262" s="24">
        <v>0</v>
      </c>
      <c r="I1262" s="24">
        <v>0</v>
      </c>
      <c r="J1262" s="24">
        <v>0</v>
      </c>
      <c r="K1262" s="24">
        <v>0</v>
      </c>
      <c r="L1262" s="24">
        <v>0</v>
      </c>
      <c r="M1262" s="24">
        <v>0</v>
      </c>
      <c r="N1262" s="24">
        <v>0</v>
      </c>
      <c r="O1262" s="24">
        <v>0</v>
      </c>
      <c r="P1262" s="24">
        <v>0</v>
      </c>
      <c r="Q1262" s="24">
        <v>0</v>
      </c>
      <c r="R1262" s="24">
        <v>0</v>
      </c>
      <c r="S1262" s="24">
        <f t="shared" si="58"/>
        <v>0</v>
      </c>
      <c r="T1262" s="24">
        <f t="shared" si="59"/>
        <v>0</v>
      </c>
      <c r="U1262" s="24">
        <f t="shared" si="60"/>
        <v>1</v>
      </c>
    </row>
    <row r="1263" spans="1:21" x14ac:dyDescent="0.25">
      <c r="A1263" s="24" t="s">
        <v>89</v>
      </c>
      <c r="B1263" s="8" t="s">
        <v>98</v>
      </c>
      <c r="C1263" s="8" t="s">
        <v>1057</v>
      </c>
      <c r="D1263" s="24" t="s">
        <v>719</v>
      </c>
      <c r="E1263" s="24">
        <v>0</v>
      </c>
      <c r="F1263" s="24">
        <v>0</v>
      </c>
      <c r="G1263" s="24">
        <v>0</v>
      </c>
      <c r="H1263" s="24">
        <v>0</v>
      </c>
      <c r="I1263" s="24">
        <v>0</v>
      </c>
      <c r="J1263" s="24">
        <v>0</v>
      </c>
      <c r="K1263" s="24">
        <v>0</v>
      </c>
      <c r="L1263" s="24">
        <v>0</v>
      </c>
      <c r="M1263" s="24">
        <v>0</v>
      </c>
      <c r="N1263" s="24">
        <v>0</v>
      </c>
      <c r="O1263" s="24">
        <v>0</v>
      </c>
      <c r="P1263" s="24">
        <v>0</v>
      </c>
      <c r="Q1263" s="24">
        <v>0</v>
      </c>
      <c r="R1263" s="24">
        <v>0</v>
      </c>
      <c r="S1263" s="24">
        <f t="shared" si="58"/>
        <v>0</v>
      </c>
      <c r="T1263" s="24">
        <f t="shared" si="59"/>
        <v>0</v>
      </c>
      <c r="U1263" s="24">
        <f t="shared" si="60"/>
        <v>1</v>
      </c>
    </row>
    <row r="1264" spans="1:21" x14ac:dyDescent="0.25">
      <c r="A1264" s="24" t="s">
        <v>132</v>
      </c>
      <c r="B1264" s="8" t="s">
        <v>3442</v>
      </c>
      <c r="C1264" s="8" t="s">
        <v>807</v>
      </c>
      <c r="D1264" s="24" t="s">
        <v>846</v>
      </c>
      <c r="E1264" s="24">
        <v>0</v>
      </c>
      <c r="F1264" s="24">
        <v>0</v>
      </c>
      <c r="G1264" s="24">
        <v>0</v>
      </c>
      <c r="H1264" s="24">
        <v>0</v>
      </c>
      <c r="I1264" s="24">
        <v>0</v>
      </c>
      <c r="J1264" s="24">
        <v>0</v>
      </c>
      <c r="K1264" s="24">
        <v>0</v>
      </c>
      <c r="L1264" s="24">
        <v>0</v>
      </c>
      <c r="M1264" s="24">
        <v>0</v>
      </c>
      <c r="N1264" s="24">
        <v>0</v>
      </c>
      <c r="O1264" s="24">
        <v>0</v>
      </c>
      <c r="P1264" s="24">
        <v>0</v>
      </c>
      <c r="Q1264" s="24">
        <v>0</v>
      </c>
      <c r="R1264" s="24">
        <v>0</v>
      </c>
      <c r="S1264" s="24">
        <f t="shared" si="58"/>
        <v>0</v>
      </c>
      <c r="T1264" s="24">
        <f t="shared" si="59"/>
        <v>0</v>
      </c>
      <c r="U1264" s="24">
        <f t="shared" si="60"/>
        <v>1</v>
      </c>
    </row>
    <row r="1265" spans="1:21" x14ac:dyDescent="0.25">
      <c r="A1265" s="24" t="s">
        <v>61</v>
      </c>
      <c r="B1265" s="8" t="s">
        <v>1249</v>
      </c>
      <c r="C1265" s="8" t="s">
        <v>806</v>
      </c>
      <c r="D1265" s="24" t="s">
        <v>719</v>
      </c>
      <c r="E1265" s="24">
        <v>0</v>
      </c>
      <c r="F1265" s="24">
        <v>0</v>
      </c>
      <c r="G1265" s="24">
        <v>0</v>
      </c>
      <c r="H1265" s="24">
        <v>0</v>
      </c>
      <c r="I1265" s="24">
        <v>0</v>
      </c>
      <c r="J1265" s="24">
        <v>0</v>
      </c>
      <c r="K1265" s="24">
        <v>0</v>
      </c>
      <c r="L1265" s="24">
        <v>0</v>
      </c>
      <c r="M1265" s="24">
        <v>0</v>
      </c>
      <c r="N1265" s="24">
        <v>0</v>
      </c>
      <c r="O1265" s="24">
        <v>0</v>
      </c>
      <c r="P1265" s="24">
        <v>0</v>
      </c>
      <c r="Q1265" s="24">
        <v>0</v>
      </c>
      <c r="R1265" s="24">
        <v>0</v>
      </c>
      <c r="S1265" s="24">
        <f t="shared" si="58"/>
        <v>0</v>
      </c>
      <c r="T1265" s="24">
        <f t="shared" si="59"/>
        <v>0</v>
      </c>
      <c r="U1265" s="24">
        <f t="shared" si="60"/>
        <v>1</v>
      </c>
    </row>
    <row r="1266" spans="1:21" x14ac:dyDescent="0.25">
      <c r="A1266" s="24" t="s">
        <v>743</v>
      </c>
      <c r="B1266" s="8" t="s">
        <v>967</v>
      </c>
      <c r="C1266" s="8" t="s">
        <v>807</v>
      </c>
      <c r="D1266" s="24" t="s">
        <v>717</v>
      </c>
      <c r="E1266" s="24">
        <v>0</v>
      </c>
      <c r="F1266" s="24">
        <v>0</v>
      </c>
      <c r="G1266" s="24">
        <v>0</v>
      </c>
      <c r="H1266" s="24">
        <v>0</v>
      </c>
      <c r="I1266" s="24">
        <v>0</v>
      </c>
      <c r="J1266" s="24">
        <v>0</v>
      </c>
      <c r="K1266" s="24">
        <v>0</v>
      </c>
      <c r="L1266" s="24">
        <v>0</v>
      </c>
      <c r="M1266" s="24">
        <v>0</v>
      </c>
      <c r="N1266" s="24">
        <v>0</v>
      </c>
      <c r="O1266" s="24">
        <v>0</v>
      </c>
      <c r="P1266" s="24">
        <v>0</v>
      </c>
      <c r="Q1266" s="24">
        <v>0</v>
      </c>
      <c r="R1266" s="24">
        <v>0</v>
      </c>
      <c r="S1266" s="24">
        <f t="shared" si="58"/>
        <v>0</v>
      </c>
      <c r="T1266" s="24">
        <f t="shared" si="59"/>
        <v>0</v>
      </c>
      <c r="U1266" s="24">
        <f t="shared" si="60"/>
        <v>1</v>
      </c>
    </row>
    <row r="1267" spans="1:21" x14ac:dyDescent="0.25">
      <c r="A1267" s="24" t="s">
        <v>305</v>
      </c>
      <c r="B1267" s="8" t="s">
        <v>3991</v>
      </c>
      <c r="C1267" s="8" t="s">
        <v>807</v>
      </c>
      <c r="D1267" s="24" t="s">
        <v>718</v>
      </c>
      <c r="E1267" s="24">
        <v>0</v>
      </c>
      <c r="F1267" s="24">
        <v>0</v>
      </c>
      <c r="G1267" s="24">
        <v>0</v>
      </c>
      <c r="H1267" s="24">
        <v>0</v>
      </c>
      <c r="I1267" s="24">
        <v>0</v>
      </c>
      <c r="J1267" s="24">
        <v>0</v>
      </c>
      <c r="K1267" s="24">
        <v>0</v>
      </c>
      <c r="L1267" s="24">
        <v>0</v>
      </c>
      <c r="M1267" s="24">
        <v>0</v>
      </c>
      <c r="N1267" s="24">
        <v>0</v>
      </c>
      <c r="O1267" s="24">
        <v>0</v>
      </c>
      <c r="P1267" s="24">
        <v>0</v>
      </c>
      <c r="Q1267" s="24">
        <v>0</v>
      </c>
      <c r="R1267" s="24">
        <v>0</v>
      </c>
      <c r="S1267" s="24">
        <f t="shared" si="58"/>
        <v>0</v>
      </c>
      <c r="T1267" s="24">
        <f t="shared" si="59"/>
        <v>0</v>
      </c>
      <c r="U1267" s="24">
        <f t="shared" si="60"/>
        <v>1</v>
      </c>
    </row>
    <row r="1268" spans="1:21" x14ac:dyDescent="0.25">
      <c r="A1268" s="24" t="s">
        <v>1874</v>
      </c>
      <c r="B1268" s="8" t="s">
        <v>3992</v>
      </c>
      <c r="C1268" s="8" t="s">
        <v>806</v>
      </c>
      <c r="D1268" s="24" t="s">
        <v>723</v>
      </c>
      <c r="E1268" s="24">
        <v>0</v>
      </c>
      <c r="F1268" s="24">
        <v>0</v>
      </c>
      <c r="G1268" s="24">
        <v>0</v>
      </c>
      <c r="H1268" s="24">
        <v>0</v>
      </c>
      <c r="I1268" s="24">
        <v>0</v>
      </c>
      <c r="J1268" s="24">
        <v>0</v>
      </c>
      <c r="K1268" s="24">
        <v>0</v>
      </c>
      <c r="L1268" s="24">
        <v>0</v>
      </c>
      <c r="M1268" s="24">
        <v>0</v>
      </c>
      <c r="N1268" s="24">
        <v>0</v>
      </c>
      <c r="O1268" s="24">
        <v>0</v>
      </c>
      <c r="P1268" s="24">
        <v>0</v>
      </c>
      <c r="Q1268" s="24">
        <v>0</v>
      </c>
      <c r="R1268" s="24">
        <v>0</v>
      </c>
      <c r="S1268" s="24">
        <f t="shared" si="58"/>
        <v>0</v>
      </c>
      <c r="T1268" s="24">
        <f t="shared" si="59"/>
        <v>0</v>
      </c>
      <c r="U1268" s="24">
        <f t="shared" si="60"/>
        <v>1</v>
      </c>
    </row>
    <row r="1269" spans="1:21" x14ac:dyDescent="0.25">
      <c r="A1269" s="24" t="s">
        <v>188</v>
      </c>
      <c r="B1269" s="8" t="s">
        <v>3993</v>
      </c>
      <c r="C1269" s="8" t="s">
        <v>807</v>
      </c>
      <c r="D1269" s="24" t="s">
        <v>712</v>
      </c>
      <c r="E1269" s="24">
        <v>0</v>
      </c>
      <c r="F1269" s="24">
        <v>0</v>
      </c>
      <c r="G1269" s="24">
        <v>0</v>
      </c>
      <c r="H1269" s="24">
        <v>0</v>
      </c>
      <c r="I1269" s="24">
        <v>0</v>
      </c>
      <c r="J1269" s="24">
        <v>0</v>
      </c>
      <c r="K1269" s="24">
        <v>0</v>
      </c>
      <c r="L1269" s="24">
        <v>0</v>
      </c>
      <c r="M1269" s="24">
        <v>0</v>
      </c>
      <c r="N1269" s="24">
        <v>0</v>
      </c>
      <c r="O1269" s="24">
        <v>0</v>
      </c>
      <c r="P1269" s="24">
        <v>0</v>
      </c>
      <c r="Q1269" s="24">
        <v>0</v>
      </c>
      <c r="R1269" s="24">
        <v>0</v>
      </c>
      <c r="S1269" s="24">
        <f t="shared" si="58"/>
        <v>0</v>
      </c>
      <c r="T1269" s="24">
        <f t="shared" si="59"/>
        <v>0</v>
      </c>
      <c r="U1269" s="24">
        <f t="shared" si="60"/>
        <v>1</v>
      </c>
    </row>
    <row r="1270" spans="1:21" x14ac:dyDescent="0.25">
      <c r="A1270" s="24" t="s">
        <v>196</v>
      </c>
      <c r="B1270" s="8" t="s">
        <v>800</v>
      </c>
      <c r="C1270" s="8" t="s">
        <v>806</v>
      </c>
      <c r="D1270" s="24" t="s">
        <v>699</v>
      </c>
      <c r="E1270" s="24">
        <v>0</v>
      </c>
      <c r="F1270" s="24">
        <v>0</v>
      </c>
      <c r="G1270" s="24">
        <v>0</v>
      </c>
      <c r="H1270" s="24">
        <v>0</v>
      </c>
      <c r="I1270" s="24">
        <v>0</v>
      </c>
      <c r="J1270" s="24">
        <v>0</v>
      </c>
      <c r="K1270" s="24">
        <v>0</v>
      </c>
      <c r="L1270" s="24">
        <v>0</v>
      </c>
      <c r="M1270" s="24">
        <v>0</v>
      </c>
      <c r="N1270" s="24">
        <v>0</v>
      </c>
      <c r="O1270" s="24">
        <v>0</v>
      </c>
      <c r="P1270" s="24">
        <v>0</v>
      </c>
      <c r="Q1270" s="24">
        <v>0</v>
      </c>
      <c r="R1270" s="24">
        <v>0</v>
      </c>
      <c r="S1270" s="24">
        <f t="shared" si="58"/>
        <v>0</v>
      </c>
      <c r="T1270" s="24">
        <f t="shared" si="59"/>
        <v>0</v>
      </c>
      <c r="U1270" s="24">
        <f t="shared" si="60"/>
        <v>1</v>
      </c>
    </row>
    <row r="1271" spans="1:21" x14ac:dyDescent="0.25">
      <c r="A1271" s="24" t="s">
        <v>1860</v>
      </c>
      <c r="B1271" s="8" t="s">
        <v>3994</v>
      </c>
      <c r="C1271" s="8" t="s">
        <v>806</v>
      </c>
      <c r="D1271" s="24" t="s">
        <v>711</v>
      </c>
      <c r="E1271" s="24">
        <v>0</v>
      </c>
      <c r="F1271" s="24">
        <v>0</v>
      </c>
      <c r="G1271" s="24">
        <v>0</v>
      </c>
      <c r="H1271" s="24">
        <v>0</v>
      </c>
      <c r="I1271" s="24">
        <v>0</v>
      </c>
      <c r="J1271" s="24">
        <v>0</v>
      </c>
      <c r="K1271" s="24">
        <v>0</v>
      </c>
      <c r="L1271" s="24">
        <v>0</v>
      </c>
      <c r="M1271" s="24">
        <v>0</v>
      </c>
      <c r="N1271" s="24">
        <v>0</v>
      </c>
      <c r="O1271" s="24">
        <v>0</v>
      </c>
      <c r="P1271" s="24">
        <v>0</v>
      </c>
      <c r="Q1271" s="24">
        <v>0</v>
      </c>
      <c r="R1271" s="24">
        <v>0</v>
      </c>
      <c r="S1271" s="24">
        <f t="shared" si="58"/>
        <v>0</v>
      </c>
      <c r="T1271" s="24">
        <f t="shared" si="59"/>
        <v>0</v>
      </c>
      <c r="U1271" s="24">
        <f t="shared" si="60"/>
        <v>1</v>
      </c>
    </row>
    <row r="1272" spans="1:21" x14ac:dyDescent="0.25">
      <c r="A1272" s="24" t="s">
        <v>2517</v>
      </c>
      <c r="B1272" s="8" t="s">
        <v>3995</v>
      </c>
      <c r="C1272" s="8" t="s">
        <v>807</v>
      </c>
      <c r="D1272" s="24" t="s">
        <v>728</v>
      </c>
      <c r="E1272" s="24">
        <v>0</v>
      </c>
      <c r="F1272" s="24">
        <v>0</v>
      </c>
      <c r="G1272" s="24">
        <v>0</v>
      </c>
      <c r="H1272" s="24">
        <v>0</v>
      </c>
      <c r="I1272" s="24">
        <v>0</v>
      </c>
      <c r="J1272" s="24">
        <v>0</v>
      </c>
      <c r="K1272" s="24">
        <v>0</v>
      </c>
      <c r="L1272" s="24">
        <v>0</v>
      </c>
      <c r="M1272" s="24">
        <v>0</v>
      </c>
      <c r="N1272" s="24">
        <v>0</v>
      </c>
      <c r="O1272" s="24">
        <v>0</v>
      </c>
      <c r="P1272" s="24">
        <v>0</v>
      </c>
      <c r="Q1272" s="24">
        <v>0</v>
      </c>
      <c r="R1272" s="24">
        <v>0</v>
      </c>
      <c r="S1272" s="24">
        <f t="shared" si="58"/>
        <v>0</v>
      </c>
      <c r="T1272" s="24">
        <f t="shared" si="59"/>
        <v>0</v>
      </c>
      <c r="U1272" s="24">
        <f t="shared" si="60"/>
        <v>1</v>
      </c>
    </row>
    <row r="1273" spans="1:21" x14ac:dyDescent="0.25">
      <c r="A1273" s="24" t="s">
        <v>259</v>
      </c>
      <c r="B1273" s="8" t="s">
        <v>3996</v>
      </c>
      <c r="C1273" s="8" t="s">
        <v>807</v>
      </c>
      <c r="D1273" s="24" t="s">
        <v>703</v>
      </c>
      <c r="E1273" s="24">
        <v>0</v>
      </c>
      <c r="F1273" s="24">
        <v>0</v>
      </c>
      <c r="G1273" s="24">
        <v>0</v>
      </c>
      <c r="H1273" s="24">
        <v>0</v>
      </c>
      <c r="I1273" s="24">
        <v>0</v>
      </c>
      <c r="J1273" s="24">
        <v>0</v>
      </c>
      <c r="K1273" s="24">
        <v>0</v>
      </c>
      <c r="L1273" s="24">
        <v>0</v>
      </c>
      <c r="M1273" s="24">
        <v>0</v>
      </c>
      <c r="N1273" s="24">
        <v>0</v>
      </c>
      <c r="O1273" s="24">
        <v>0</v>
      </c>
      <c r="P1273" s="24">
        <v>0</v>
      </c>
      <c r="Q1273" s="24">
        <v>0</v>
      </c>
      <c r="R1273" s="24">
        <v>0</v>
      </c>
      <c r="S1273" s="24">
        <f t="shared" si="58"/>
        <v>0</v>
      </c>
      <c r="T1273" s="24">
        <f t="shared" si="59"/>
        <v>0</v>
      </c>
      <c r="U1273" s="24">
        <f t="shared" si="60"/>
        <v>1</v>
      </c>
    </row>
    <row r="1274" spans="1:21" x14ac:dyDescent="0.25">
      <c r="A1274" s="24" t="s">
        <v>196</v>
      </c>
      <c r="B1274" s="8" t="s">
        <v>3997</v>
      </c>
      <c r="C1274" s="8" t="s">
        <v>806</v>
      </c>
      <c r="D1274" s="24" t="s">
        <v>714</v>
      </c>
      <c r="E1274" s="24">
        <v>0</v>
      </c>
      <c r="F1274" s="24">
        <v>0</v>
      </c>
      <c r="G1274" s="24">
        <v>0</v>
      </c>
      <c r="H1274" s="24">
        <v>0</v>
      </c>
      <c r="I1274" s="24">
        <v>0</v>
      </c>
      <c r="J1274" s="24">
        <v>0</v>
      </c>
      <c r="K1274" s="24">
        <v>0</v>
      </c>
      <c r="L1274" s="24">
        <v>0</v>
      </c>
      <c r="M1274" s="24">
        <v>0</v>
      </c>
      <c r="N1274" s="24">
        <v>0</v>
      </c>
      <c r="O1274" s="24">
        <v>0</v>
      </c>
      <c r="P1274" s="24">
        <v>0</v>
      </c>
      <c r="Q1274" s="24">
        <v>0</v>
      </c>
      <c r="R1274" s="24">
        <v>0</v>
      </c>
      <c r="S1274" s="24">
        <f t="shared" si="58"/>
        <v>0</v>
      </c>
      <c r="T1274" s="24">
        <f t="shared" si="59"/>
        <v>0</v>
      </c>
      <c r="U1274" s="24">
        <f t="shared" si="60"/>
        <v>1</v>
      </c>
    </row>
    <row r="1275" spans="1:21" x14ac:dyDescent="0.25">
      <c r="A1275" s="24" t="s">
        <v>383</v>
      </c>
      <c r="B1275" s="8" t="s">
        <v>3998</v>
      </c>
      <c r="C1275" s="8" t="s">
        <v>807</v>
      </c>
      <c r="D1275" s="24" t="s">
        <v>708</v>
      </c>
      <c r="E1275" s="24">
        <v>0</v>
      </c>
      <c r="F1275" s="24">
        <v>0</v>
      </c>
      <c r="G1275" s="24">
        <v>0</v>
      </c>
      <c r="H1275" s="24">
        <v>0</v>
      </c>
      <c r="I1275" s="24">
        <v>0</v>
      </c>
      <c r="J1275" s="24">
        <v>0</v>
      </c>
      <c r="K1275" s="24">
        <v>0</v>
      </c>
      <c r="L1275" s="24">
        <v>0</v>
      </c>
      <c r="M1275" s="24">
        <v>0</v>
      </c>
      <c r="N1275" s="24">
        <v>0</v>
      </c>
      <c r="O1275" s="24">
        <v>0</v>
      </c>
      <c r="P1275" s="24">
        <v>0</v>
      </c>
      <c r="Q1275" s="24">
        <v>0</v>
      </c>
      <c r="R1275" s="24">
        <v>0</v>
      </c>
      <c r="S1275" s="24">
        <f t="shared" si="58"/>
        <v>0</v>
      </c>
      <c r="T1275" s="24">
        <f t="shared" si="59"/>
        <v>0</v>
      </c>
      <c r="U1275" s="24">
        <f t="shared" si="60"/>
        <v>1</v>
      </c>
    </row>
    <row r="1276" spans="1:21" x14ac:dyDescent="0.25">
      <c r="A1276" s="24" t="s">
        <v>742</v>
      </c>
      <c r="B1276" s="8" t="s">
        <v>3999</v>
      </c>
      <c r="C1276" s="8" t="s">
        <v>807</v>
      </c>
      <c r="D1276" s="24" t="s">
        <v>699</v>
      </c>
      <c r="E1276" s="24">
        <v>0</v>
      </c>
      <c r="F1276" s="24">
        <v>0</v>
      </c>
      <c r="G1276" s="24">
        <v>0</v>
      </c>
      <c r="H1276" s="24">
        <v>0</v>
      </c>
      <c r="I1276" s="24">
        <v>0</v>
      </c>
      <c r="J1276" s="24">
        <v>0</v>
      </c>
      <c r="K1276" s="24">
        <v>0</v>
      </c>
      <c r="L1276" s="24">
        <v>0</v>
      </c>
      <c r="M1276" s="24">
        <v>0</v>
      </c>
      <c r="N1276" s="24">
        <v>0</v>
      </c>
      <c r="O1276" s="24">
        <v>0</v>
      </c>
      <c r="P1276" s="24">
        <v>0</v>
      </c>
      <c r="Q1276" s="24">
        <v>0</v>
      </c>
      <c r="R1276" s="24">
        <v>0</v>
      </c>
      <c r="S1276" s="24">
        <f t="shared" si="58"/>
        <v>0</v>
      </c>
      <c r="T1276" s="24">
        <f t="shared" si="59"/>
        <v>0</v>
      </c>
      <c r="U1276" s="24">
        <f t="shared" si="60"/>
        <v>1</v>
      </c>
    </row>
    <row r="1277" spans="1:21" x14ac:dyDescent="0.25">
      <c r="A1277" s="24" t="s">
        <v>3169</v>
      </c>
      <c r="B1277" s="8" t="s">
        <v>268</v>
      </c>
      <c r="C1277" s="8" t="s">
        <v>806</v>
      </c>
      <c r="D1277" s="24" t="s">
        <v>846</v>
      </c>
      <c r="E1277" s="24">
        <v>0</v>
      </c>
      <c r="F1277" s="24">
        <v>0</v>
      </c>
      <c r="G1277" s="24">
        <v>0</v>
      </c>
      <c r="H1277" s="24">
        <v>0</v>
      </c>
      <c r="I1277" s="24">
        <v>0</v>
      </c>
      <c r="J1277" s="24">
        <v>0</v>
      </c>
      <c r="K1277" s="24">
        <v>0</v>
      </c>
      <c r="L1277" s="24">
        <v>0</v>
      </c>
      <c r="M1277" s="24">
        <v>0</v>
      </c>
      <c r="N1277" s="24">
        <v>0</v>
      </c>
      <c r="O1277" s="24">
        <v>0</v>
      </c>
      <c r="P1277" s="24">
        <v>0</v>
      </c>
      <c r="Q1277" s="24">
        <v>0</v>
      </c>
      <c r="R1277" s="24">
        <v>0</v>
      </c>
      <c r="S1277" s="24">
        <f t="shared" si="58"/>
        <v>0</v>
      </c>
      <c r="T1277" s="24">
        <f t="shared" si="59"/>
        <v>0</v>
      </c>
      <c r="U1277" s="24">
        <f t="shared" si="60"/>
        <v>1</v>
      </c>
    </row>
    <row r="1278" spans="1:21" x14ac:dyDescent="0.25">
      <c r="A1278" s="24" t="s">
        <v>287</v>
      </c>
      <c r="B1278" s="8" t="s">
        <v>1949</v>
      </c>
      <c r="C1278" s="8" t="s">
        <v>806</v>
      </c>
      <c r="D1278" s="24" t="s">
        <v>726</v>
      </c>
      <c r="E1278" s="24">
        <v>0</v>
      </c>
      <c r="F1278" s="24">
        <v>0</v>
      </c>
      <c r="G1278" s="24">
        <v>0</v>
      </c>
      <c r="H1278" s="24">
        <v>0</v>
      </c>
      <c r="I1278" s="24">
        <v>0</v>
      </c>
      <c r="J1278" s="24">
        <v>0</v>
      </c>
      <c r="K1278" s="24">
        <v>0</v>
      </c>
      <c r="L1278" s="24">
        <v>0</v>
      </c>
      <c r="M1278" s="24">
        <v>0</v>
      </c>
      <c r="N1278" s="24">
        <v>0</v>
      </c>
      <c r="O1278" s="24">
        <v>0</v>
      </c>
      <c r="P1278" s="24">
        <v>0</v>
      </c>
      <c r="Q1278" s="24">
        <v>0</v>
      </c>
      <c r="R1278" s="24">
        <v>0</v>
      </c>
      <c r="S1278" s="24">
        <f t="shared" si="58"/>
        <v>0</v>
      </c>
      <c r="T1278" s="24">
        <f t="shared" si="59"/>
        <v>0</v>
      </c>
      <c r="U1278" s="24">
        <f t="shared" si="60"/>
        <v>1</v>
      </c>
    </row>
    <row r="1279" spans="1:21" x14ac:dyDescent="0.25">
      <c r="A1279" s="24" t="s">
        <v>4000</v>
      </c>
      <c r="B1279" s="8" t="s">
        <v>4001</v>
      </c>
      <c r="C1279" s="8" t="s">
        <v>807</v>
      </c>
      <c r="D1279" s="24" t="s">
        <v>716</v>
      </c>
      <c r="E1279" s="24">
        <v>0</v>
      </c>
      <c r="F1279" s="24">
        <v>0</v>
      </c>
      <c r="G1279" s="24">
        <v>0</v>
      </c>
      <c r="H1279" s="24">
        <v>0</v>
      </c>
      <c r="I1279" s="24">
        <v>0</v>
      </c>
      <c r="J1279" s="24">
        <v>0</v>
      </c>
      <c r="K1279" s="24">
        <v>0</v>
      </c>
      <c r="L1279" s="24">
        <v>0</v>
      </c>
      <c r="M1279" s="24">
        <v>0</v>
      </c>
      <c r="N1279" s="24">
        <v>0</v>
      </c>
      <c r="O1279" s="24">
        <v>0</v>
      </c>
      <c r="P1279" s="24">
        <v>0</v>
      </c>
      <c r="Q1279" s="24">
        <v>0</v>
      </c>
      <c r="R1279" s="24">
        <v>0</v>
      </c>
      <c r="S1279" s="24">
        <f t="shared" si="58"/>
        <v>0</v>
      </c>
      <c r="T1279" s="24">
        <f t="shared" si="59"/>
        <v>0</v>
      </c>
      <c r="U1279" s="24">
        <f t="shared" si="60"/>
        <v>1</v>
      </c>
    </row>
    <row r="1280" spans="1:21" x14ac:dyDescent="0.25">
      <c r="A1280" s="24" t="s">
        <v>4002</v>
      </c>
      <c r="B1280" s="8" t="s">
        <v>2250</v>
      </c>
      <c r="C1280" s="8" t="s">
        <v>806</v>
      </c>
      <c r="D1280" s="24" t="s">
        <v>717</v>
      </c>
      <c r="E1280" s="24">
        <v>0</v>
      </c>
      <c r="F1280" s="24">
        <v>0</v>
      </c>
      <c r="G1280" s="24">
        <v>0</v>
      </c>
      <c r="H1280" s="24">
        <v>0</v>
      </c>
      <c r="I1280" s="24">
        <v>0</v>
      </c>
      <c r="J1280" s="24">
        <v>0</v>
      </c>
      <c r="K1280" s="24">
        <v>0</v>
      </c>
      <c r="L1280" s="24">
        <v>0</v>
      </c>
      <c r="M1280" s="24">
        <v>0</v>
      </c>
      <c r="N1280" s="24">
        <v>0</v>
      </c>
      <c r="O1280" s="24">
        <v>0</v>
      </c>
      <c r="P1280" s="24">
        <v>0</v>
      </c>
      <c r="Q1280" s="24">
        <v>0</v>
      </c>
      <c r="R1280" s="24">
        <v>0</v>
      </c>
      <c r="S1280" s="24">
        <f t="shared" si="58"/>
        <v>0</v>
      </c>
      <c r="T1280" s="24">
        <f t="shared" si="59"/>
        <v>0</v>
      </c>
      <c r="U1280" s="24">
        <f t="shared" si="60"/>
        <v>1</v>
      </c>
    </row>
    <row r="1281" spans="1:21" x14ac:dyDescent="0.25">
      <c r="A1281" s="24" t="s">
        <v>188</v>
      </c>
      <c r="B1281" s="8" t="s">
        <v>4003</v>
      </c>
      <c r="C1281" s="8" t="s">
        <v>807</v>
      </c>
      <c r="D1281" s="24" t="s">
        <v>727</v>
      </c>
      <c r="E1281" s="24">
        <v>0</v>
      </c>
      <c r="F1281" s="24">
        <v>0</v>
      </c>
      <c r="G1281" s="24">
        <v>0</v>
      </c>
      <c r="H1281" s="24">
        <v>0</v>
      </c>
      <c r="I1281" s="24">
        <v>0</v>
      </c>
      <c r="J1281" s="24">
        <v>0</v>
      </c>
      <c r="K1281" s="24">
        <v>0</v>
      </c>
      <c r="L1281" s="24">
        <v>0</v>
      </c>
      <c r="M1281" s="24">
        <v>0</v>
      </c>
      <c r="N1281" s="24">
        <v>0</v>
      </c>
      <c r="O1281" s="24">
        <v>0</v>
      </c>
      <c r="P1281" s="24">
        <v>0</v>
      </c>
      <c r="Q1281" s="24">
        <v>0</v>
      </c>
      <c r="R1281" s="24">
        <v>0</v>
      </c>
      <c r="S1281" s="24">
        <f t="shared" si="58"/>
        <v>0</v>
      </c>
      <c r="T1281" s="24">
        <f t="shared" si="59"/>
        <v>0</v>
      </c>
      <c r="U1281" s="24">
        <f t="shared" si="60"/>
        <v>1</v>
      </c>
    </row>
    <row r="1282" spans="1:21" x14ac:dyDescent="0.25">
      <c r="A1282" s="24" t="s">
        <v>232</v>
      </c>
      <c r="B1282" s="8" t="s">
        <v>263</v>
      </c>
      <c r="C1282" s="8" t="s">
        <v>806</v>
      </c>
      <c r="D1282" s="24" t="s">
        <v>701</v>
      </c>
      <c r="E1282" s="24">
        <v>0</v>
      </c>
      <c r="F1282" s="24">
        <v>0</v>
      </c>
      <c r="G1282" s="24">
        <v>0</v>
      </c>
      <c r="H1282" s="24">
        <v>0</v>
      </c>
      <c r="I1282" s="24">
        <v>0</v>
      </c>
      <c r="J1282" s="24">
        <v>0</v>
      </c>
      <c r="K1282" s="24">
        <v>0</v>
      </c>
      <c r="L1282" s="24">
        <v>0</v>
      </c>
      <c r="M1282" s="24">
        <v>0</v>
      </c>
      <c r="N1282" s="24">
        <v>0</v>
      </c>
      <c r="O1282" s="24">
        <v>0</v>
      </c>
      <c r="P1282" s="24">
        <v>0</v>
      </c>
      <c r="Q1282" s="24">
        <v>0</v>
      </c>
      <c r="R1282" s="24">
        <v>0</v>
      </c>
      <c r="S1282" s="24">
        <f t="shared" si="58"/>
        <v>0</v>
      </c>
      <c r="T1282" s="24">
        <f t="shared" si="59"/>
        <v>0</v>
      </c>
      <c r="U1282" s="24">
        <f t="shared" si="60"/>
        <v>1</v>
      </c>
    </row>
    <row r="1283" spans="1:21" x14ac:dyDescent="0.25">
      <c r="A1283" s="24" t="s">
        <v>1629</v>
      </c>
      <c r="B1283" s="8" t="s">
        <v>4004</v>
      </c>
      <c r="C1283" s="8" t="s">
        <v>807</v>
      </c>
      <c r="D1283" s="24" t="s">
        <v>724</v>
      </c>
      <c r="E1283" s="24">
        <v>0</v>
      </c>
      <c r="F1283" s="24">
        <v>0</v>
      </c>
      <c r="G1283" s="24">
        <v>0</v>
      </c>
      <c r="H1283" s="24">
        <v>0</v>
      </c>
      <c r="I1283" s="24">
        <v>0</v>
      </c>
      <c r="J1283" s="24">
        <v>0</v>
      </c>
      <c r="K1283" s="24">
        <v>0</v>
      </c>
      <c r="L1283" s="24">
        <v>0</v>
      </c>
      <c r="M1283" s="24">
        <v>0</v>
      </c>
      <c r="N1283" s="24">
        <v>0</v>
      </c>
      <c r="O1283" s="24">
        <v>0</v>
      </c>
      <c r="P1283" s="24">
        <v>0</v>
      </c>
      <c r="Q1283" s="24">
        <v>0</v>
      </c>
      <c r="R1283" s="24">
        <v>0</v>
      </c>
      <c r="S1283" s="24">
        <f t="shared" ref="S1283:S1346" si="61">R1283/16.875</f>
        <v>0</v>
      </c>
      <c r="T1283" s="24">
        <f t="shared" ref="T1283:T1346" si="62">IF(R1283 &gt;= 400,S1283*1.2,IF(R1283 &gt; 300,S1283,IF(R1283&gt;200,S1283*0.8,IF(R1283&gt;100,S1283*0.6,S1283*0.5))))</f>
        <v>0</v>
      </c>
      <c r="U1283" s="24">
        <f t="shared" ref="U1283:U1346" si="63">IF(T1283 &lt; 1.5,1,T1283)</f>
        <v>1</v>
      </c>
    </row>
    <row r="1284" spans="1:21" x14ac:dyDescent="0.25">
      <c r="A1284" s="24" t="s">
        <v>89</v>
      </c>
      <c r="B1284" s="8" t="s">
        <v>4005</v>
      </c>
      <c r="C1284" s="8" t="s">
        <v>807</v>
      </c>
      <c r="D1284" s="24" t="s">
        <v>713</v>
      </c>
      <c r="E1284" s="24">
        <v>0</v>
      </c>
      <c r="F1284" s="24">
        <v>0</v>
      </c>
      <c r="G1284" s="24">
        <v>0</v>
      </c>
      <c r="H1284" s="24">
        <v>0</v>
      </c>
      <c r="I1284" s="24">
        <v>0</v>
      </c>
      <c r="J1284" s="24">
        <v>0</v>
      </c>
      <c r="K1284" s="24">
        <v>0</v>
      </c>
      <c r="L1284" s="24">
        <v>0</v>
      </c>
      <c r="M1284" s="24">
        <v>0</v>
      </c>
      <c r="N1284" s="24">
        <v>0</v>
      </c>
      <c r="O1284" s="24">
        <v>0</v>
      </c>
      <c r="P1284" s="24">
        <v>0</v>
      </c>
      <c r="Q1284" s="24">
        <v>0</v>
      </c>
      <c r="R1284" s="24">
        <v>0</v>
      </c>
      <c r="S1284" s="24">
        <f t="shared" si="61"/>
        <v>0</v>
      </c>
      <c r="T1284" s="24">
        <f t="shared" si="62"/>
        <v>0</v>
      </c>
      <c r="U1284" s="24">
        <f t="shared" si="63"/>
        <v>1</v>
      </c>
    </row>
    <row r="1285" spans="1:21" x14ac:dyDescent="0.25">
      <c r="A1285" s="24" t="s">
        <v>4006</v>
      </c>
      <c r="B1285" s="8" t="s">
        <v>4007</v>
      </c>
      <c r="C1285" s="8" t="s">
        <v>806</v>
      </c>
      <c r="D1285" s="24" t="s">
        <v>725</v>
      </c>
      <c r="E1285" s="24">
        <v>0</v>
      </c>
      <c r="F1285" s="24">
        <v>0</v>
      </c>
      <c r="G1285" s="24">
        <v>0</v>
      </c>
      <c r="H1285" s="24">
        <v>0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4">
        <v>0</v>
      </c>
      <c r="O1285" s="24">
        <v>0</v>
      </c>
      <c r="P1285" s="24">
        <v>0</v>
      </c>
      <c r="Q1285" s="24">
        <v>0</v>
      </c>
      <c r="R1285" s="24">
        <v>0</v>
      </c>
      <c r="S1285" s="24">
        <f t="shared" si="61"/>
        <v>0</v>
      </c>
      <c r="T1285" s="24">
        <f t="shared" si="62"/>
        <v>0</v>
      </c>
      <c r="U1285" s="24">
        <f t="shared" si="63"/>
        <v>1</v>
      </c>
    </row>
    <row r="1286" spans="1:21" x14ac:dyDescent="0.25">
      <c r="A1286" s="24" t="s">
        <v>84</v>
      </c>
      <c r="B1286" s="8" t="s">
        <v>3814</v>
      </c>
      <c r="C1286" s="8" t="s">
        <v>807</v>
      </c>
      <c r="D1286" s="24" t="s">
        <v>709</v>
      </c>
      <c r="E1286" s="24">
        <v>0</v>
      </c>
      <c r="F1286" s="24">
        <v>0</v>
      </c>
      <c r="G1286" s="24">
        <v>0</v>
      </c>
      <c r="H1286" s="24">
        <v>0</v>
      </c>
      <c r="I1286" s="24">
        <v>0</v>
      </c>
      <c r="J1286" s="24">
        <v>0</v>
      </c>
      <c r="K1286" s="24">
        <v>0</v>
      </c>
      <c r="L1286" s="24">
        <v>0</v>
      </c>
      <c r="M1286" s="24">
        <v>0</v>
      </c>
      <c r="N1286" s="24">
        <v>0</v>
      </c>
      <c r="O1286" s="24">
        <v>0</v>
      </c>
      <c r="P1286" s="24">
        <v>0</v>
      </c>
      <c r="Q1286" s="24">
        <v>0</v>
      </c>
      <c r="R1286" s="24">
        <v>0</v>
      </c>
      <c r="S1286" s="24">
        <f t="shared" si="61"/>
        <v>0</v>
      </c>
      <c r="T1286" s="24">
        <f t="shared" si="62"/>
        <v>0</v>
      </c>
      <c r="U1286" s="24">
        <f t="shared" si="63"/>
        <v>1</v>
      </c>
    </row>
    <row r="1287" spans="1:21" x14ac:dyDescent="0.25">
      <c r="A1287" s="24" t="s">
        <v>188</v>
      </c>
      <c r="B1287" s="8" t="s">
        <v>4008</v>
      </c>
      <c r="C1287" s="8" t="s">
        <v>1057</v>
      </c>
      <c r="D1287" s="24" t="s">
        <v>719</v>
      </c>
      <c r="E1287" s="24">
        <v>0</v>
      </c>
      <c r="F1287" s="24">
        <v>0</v>
      </c>
      <c r="G1287" s="24">
        <v>0</v>
      </c>
      <c r="H1287" s="24">
        <v>0</v>
      </c>
      <c r="I1287" s="24">
        <v>0</v>
      </c>
      <c r="J1287" s="24">
        <v>0</v>
      </c>
      <c r="K1287" s="24">
        <v>0</v>
      </c>
      <c r="L1287" s="24">
        <v>0</v>
      </c>
      <c r="M1287" s="24">
        <v>0</v>
      </c>
      <c r="N1287" s="24">
        <v>0</v>
      </c>
      <c r="O1287" s="24">
        <v>0</v>
      </c>
      <c r="P1287" s="24">
        <v>0</v>
      </c>
      <c r="Q1287" s="24">
        <v>0</v>
      </c>
      <c r="R1287" s="24">
        <v>0</v>
      </c>
      <c r="S1287" s="24">
        <f t="shared" si="61"/>
        <v>0</v>
      </c>
      <c r="T1287" s="24">
        <f t="shared" si="62"/>
        <v>0</v>
      </c>
      <c r="U1287" s="24">
        <f t="shared" si="63"/>
        <v>1</v>
      </c>
    </row>
    <row r="1288" spans="1:21" x14ac:dyDescent="0.25">
      <c r="A1288" s="24" t="s">
        <v>486</v>
      </c>
      <c r="B1288" s="8" t="s">
        <v>800</v>
      </c>
      <c r="C1288" s="8" t="s">
        <v>807</v>
      </c>
      <c r="D1288" s="24" t="s">
        <v>720</v>
      </c>
      <c r="E1288" s="24">
        <v>0</v>
      </c>
      <c r="F1288" s="24">
        <v>0</v>
      </c>
      <c r="G1288" s="24">
        <v>0</v>
      </c>
      <c r="H1288" s="24">
        <v>0</v>
      </c>
      <c r="I1288" s="24">
        <v>0</v>
      </c>
      <c r="J1288" s="24">
        <v>0</v>
      </c>
      <c r="K1288" s="24">
        <v>0</v>
      </c>
      <c r="L1288" s="24">
        <v>0</v>
      </c>
      <c r="M1288" s="24">
        <v>0</v>
      </c>
      <c r="N1288" s="24">
        <v>0</v>
      </c>
      <c r="O1288" s="24">
        <v>0</v>
      </c>
      <c r="P1288" s="24">
        <v>0</v>
      </c>
      <c r="Q1288" s="24">
        <v>0</v>
      </c>
      <c r="R1288" s="24">
        <v>0</v>
      </c>
      <c r="S1288" s="24">
        <f t="shared" si="61"/>
        <v>0</v>
      </c>
      <c r="T1288" s="24">
        <f t="shared" si="62"/>
        <v>0</v>
      </c>
      <c r="U1288" s="24">
        <f t="shared" si="63"/>
        <v>1</v>
      </c>
    </row>
    <row r="1289" spans="1:21" x14ac:dyDescent="0.25">
      <c r="A1289" s="24" t="s">
        <v>89</v>
      </c>
      <c r="B1289" s="8" t="s">
        <v>4009</v>
      </c>
      <c r="C1289" s="8" t="s">
        <v>1057</v>
      </c>
      <c r="D1289" s="24" t="s">
        <v>706</v>
      </c>
      <c r="E1289" s="24">
        <v>0</v>
      </c>
      <c r="F1289" s="24">
        <v>0</v>
      </c>
      <c r="G1289" s="24">
        <v>0</v>
      </c>
      <c r="H1289" s="24">
        <v>0</v>
      </c>
      <c r="I1289" s="24">
        <v>0</v>
      </c>
      <c r="J1289" s="24">
        <v>0</v>
      </c>
      <c r="K1289" s="24">
        <v>0</v>
      </c>
      <c r="L1289" s="24">
        <v>0</v>
      </c>
      <c r="M1289" s="24">
        <v>0</v>
      </c>
      <c r="N1289" s="24">
        <v>0</v>
      </c>
      <c r="O1289" s="24">
        <v>0</v>
      </c>
      <c r="P1289" s="24">
        <v>0</v>
      </c>
      <c r="Q1289" s="24">
        <v>0</v>
      </c>
      <c r="R1289" s="24">
        <v>0</v>
      </c>
      <c r="S1289" s="24">
        <f t="shared" si="61"/>
        <v>0</v>
      </c>
      <c r="T1289" s="24">
        <f t="shared" si="62"/>
        <v>0</v>
      </c>
      <c r="U1289" s="24">
        <f t="shared" si="63"/>
        <v>1</v>
      </c>
    </row>
    <row r="1290" spans="1:21" x14ac:dyDescent="0.25">
      <c r="A1290" s="24" t="s">
        <v>4010</v>
      </c>
      <c r="B1290" s="8" t="s">
        <v>115</v>
      </c>
      <c r="C1290" s="8" t="s">
        <v>807</v>
      </c>
      <c r="D1290" s="24" t="s">
        <v>699</v>
      </c>
      <c r="E1290" s="24">
        <v>0</v>
      </c>
      <c r="F1290" s="24">
        <v>0</v>
      </c>
      <c r="G1290" s="24">
        <v>0</v>
      </c>
      <c r="H1290" s="24">
        <v>0</v>
      </c>
      <c r="I1290" s="24">
        <v>0</v>
      </c>
      <c r="J1290" s="24">
        <v>0</v>
      </c>
      <c r="K1290" s="24">
        <v>0</v>
      </c>
      <c r="L1290" s="24">
        <v>0</v>
      </c>
      <c r="M1290" s="24">
        <v>0</v>
      </c>
      <c r="N1290" s="24">
        <v>0</v>
      </c>
      <c r="O1290" s="24">
        <v>0</v>
      </c>
      <c r="P1290" s="24">
        <v>0</v>
      </c>
      <c r="Q1290" s="24">
        <v>0</v>
      </c>
      <c r="R1290" s="24">
        <v>0</v>
      </c>
      <c r="S1290" s="24">
        <f t="shared" si="61"/>
        <v>0</v>
      </c>
      <c r="T1290" s="24">
        <f t="shared" si="62"/>
        <v>0</v>
      </c>
      <c r="U1290" s="24">
        <f t="shared" si="63"/>
        <v>1</v>
      </c>
    </row>
    <row r="1291" spans="1:21" x14ac:dyDescent="0.25">
      <c r="A1291" s="24" t="s">
        <v>27</v>
      </c>
      <c r="B1291" s="8" t="s">
        <v>4011</v>
      </c>
      <c r="C1291" s="8" t="s">
        <v>806</v>
      </c>
      <c r="D1291" s="24" t="s">
        <v>718</v>
      </c>
      <c r="E1291" s="24">
        <v>0</v>
      </c>
      <c r="F1291" s="24">
        <v>0</v>
      </c>
      <c r="G1291" s="24">
        <v>0</v>
      </c>
      <c r="H1291" s="24">
        <v>0</v>
      </c>
      <c r="I1291" s="24">
        <v>0</v>
      </c>
      <c r="J1291" s="24">
        <v>0</v>
      </c>
      <c r="K1291" s="24">
        <v>0</v>
      </c>
      <c r="L1291" s="24">
        <v>0</v>
      </c>
      <c r="M1291" s="24">
        <v>0</v>
      </c>
      <c r="N1291" s="24">
        <v>0</v>
      </c>
      <c r="O1291" s="24">
        <v>0</v>
      </c>
      <c r="P1291" s="24">
        <v>0</v>
      </c>
      <c r="Q1291" s="24">
        <v>0</v>
      </c>
      <c r="R1291" s="24">
        <v>0</v>
      </c>
      <c r="S1291" s="24">
        <f t="shared" si="61"/>
        <v>0</v>
      </c>
      <c r="T1291" s="24">
        <f t="shared" si="62"/>
        <v>0</v>
      </c>
      <c r="U1291" s="24">
        <f t="shared" si="63"/>
        <v>1</v>
      </c>
    </row>
    <row r="1292" spans="1:21" x14ac:dyDescent="0.25">
      <c r="A1292" s="24" t="s">
        <v>4012</v>
      </c>
      <c r="B1292" s="8" t="s">
        <v>1099</v>
      </c>
      <c r="C1292" s="8" t="s">
        <v>807</v>
      </c>
      <c r="D1292" s="24" t="s">
        <v>715</v>
      </c>
      <c r="E1292" s="24">
        <v>0</v>
      </c>
      <c r="F1292" s="24">
        <v>0</v>
      </c>
      <c r="G1292" s="24">
        <v>0</v>
      </c>
      <c r="H1292" s="24">
        <v>0</v>
      </c>
      <c r="I1292" s="24">
        <v>0</v>
      </c>
      <c r="J1292" s="24">
        <v>0</v>
      </c>
      <c r="K1292" s="24">
        <v>0</v>
      </c>
      <c r="L1292" s="24">
        <v>0</v>
      </c>
      <c r="M1292" s="24">
        <v>0</v>
      </c>
      <c r="N1292" s="24">
        <v>0</v>
      </c>
      <c r="O1292" s="24">
        <v>0</v>
      </c>
      <c r="P1292" s="24">
        <v>0</v>
      </c>
      <c r="Q1292" s="24">
        <v>0</v>
      </c>
      <c r="R1292" s="24">
        <v>0</v>
      </c>
      <c r="S1292" s="24">
        <f t="shared" si="61"/>
        <v>0</v>
      </c>
      <c r="T1292" s="24">
        <f t="shared" si="62"/>
        <v>0</v>
      </c>
      <c r="U1292" s="24">
        <f t="shared" si="63"/>
        <v>1</v>
      </c>
    </row>
    <row r="1293" spans="1:21" x14ac:dyDescent="0.25">
      <c r="A1293" s="24" t="s">
        <v>593</v>
      </c>
      <c r="B1293" s="8" t="s">
        <v>557</v>
      </c>
      <c r="C1293" s="8" t="s">
        <v>1057</v>
      </c>
      <c r="D1293" s="24" t="s">
        <v>699</v>
      </c>
      <c r="E1293" s="24">
        <v>0</v>
      </c>
      <c r="F1293" s="24">
        <v>0</v>
      </c>
      <c r="G1293" s="24">
        <v>0</v>
      </c>
      <c r="H1293" s="24">
        <v>0</v>
      </c>
      <c r="I1293" s="24">
        <v>0</v>
      </c>
      <c r="J1293" s="24">
        <v>0</v>
      </c>
      <c r="K1293" s="24">
        <v>0</v>
      </c>
      <c r="L1293" s="24">
        <v>0</v>
      </c>
      <c r="M1293" s="24">
        <v>0</v>
      </c>
      <c r="N1293" s="24">
        <v>0</v>
      </c>
      <c r="O1293" s="24">
        <v>0</v>
      </c>
      <c r="P1293" s="24">
        <v>0</v>
      </c>
      <c r="Q1293" s="24">
        <v>0</v>
      </c>
      <c r="R1293" s="24">
        <v>0</v>
      </c>
      <c r="S1293" s="24">
        <f t="shared" si="61"/>
        <v>0</v>
      </c>
      <c r="T1293" s="24">
        <f t="shared" si="62"/>
        <v>0</v>
      </c>
      <c r="U1293" s="24">
        <f t="shared" si="63"/>
        <v>1</v>
      </c>
    </row>
    <row r="1294" spans="1:21" x14ac:dyDescent="0.25">
      <c r="A1294" s="24" t="s">
        <v>147</v>
      </c>
      <c r="B1294" s="8" t="s">
        <v>4013</v>
      </c>
      <c r="C1294" s="8" t="s">
        <v>807</v>
      </c>
      <c r="D1294" s="24" t="s">
        <v>733</v>
      </c>
      <c r="E1294" s="24">
        <v>0</v>
      </c>
      <c r="F1294" s="24">
        <v>0</v>
      </c>
      <c r="G1294" s="24">
        <v>0</v>
      </c>
      <c r="H1294" s="24">
        <v>0</v>
      </c>
      <c r="I1294" s="24">
        <v>0</v>
      </c>
      <c r="J1294" s="24">
        <v>0</v>
      </c>
      <c r="K1294" s="24">
        <v>0</v>
      </c>
      <c r="L1294" s="24">
        <v>0</v>
      </c>
      <c r="M1294" s="24">
        <v>0</v>
      </c>
      <c r="N1294" s="24">
        <v>0</v>
      </c>
      <c r="O1294" s="24">
        <v>0</v>
      </c>
      <c r="P1294" s="24">
        <v>0</v>
      </c>
      <c r="Q1294" s="24">
        <v>0</v>
      </c>
      <c r="R1294" s="24">
        <v>0</v>
      </c>
      <c r="S1294" s="24">
        <f t="shared" si="61"/>
        <v>0</v>
      </c>
      <c r="T1294" s="24">
        <f t="shared" si="62"/>
        <v>0</v>
      </c>
      <c r="U1294" s="24">
        <f t="shared" si="63"/>
        <v>1</v>
      </c>
    </row>
    <row r="1295" spans="1:21" x14ac:dyDescent="0.25">
      <c r="A1295" s="24" t="s">
        <v>198</v>
      </c>
      <c r="B1295" s="8" t="s">
        <v>4014</v>
      </c>
      <c r="C1295" s="8" t="s">
        <v>807</v>
      </c>
      <c r="D1295" s="24" t="s">
        <v>707</v>
      </c>
      <c r="E1295" s="24">
        <v>0</v>
      </c>
      <c r="F1295" s="24">
        <v>0</v>
      </c>
      <c r="G1295" s="24">
        <v>0</v>
      </c>
      <c r="H1295" s="24">
        <v>0</v>
      </c>
      <c r="I1295" s="24">
        <v>0</v>
      </c>
      <c r="J1295" s="24">
        <v>0</v>
      </c>
      <c r="K1295" s="24">
        <v>0</v>
      </c>
      <c r="L1295" s="24">
        <v>0</v>
      </c>
      <c r="M1295" s="24">
        <v>0</v>
      </c>
      <c r="N1295" s="24">
        <v>0</v>
      </c>
      <c r="O1295" s="24">
        <v>0</v>
      </c>
      <c r="P1295" s="24">
        <v>0</v>
      </c>
      <c r="Q1295" s="24">
        <v>0</v>
      </c>
      <c r="R1295" s="24">
        <v>0</v>
      </c>
      <c r="S1295" s="24">
        <f t="shared" si="61"/>
        <v>0</v>
      </c>
      <c r="T1295" s="24">
        <f t="shared" si="62"/>
        <v>0</v>
      </c>
      <c r="U1295" s="24">
        <f t="shared" si="63"/>
        <v>1</v>
      </c>
    </row>
    <row r="1296" spans="1:21" x14ac:dyDescent="0.25">
      <c r="A1296" s="24" t="s">
        <v>3443</v>
      </c>
      <c r="B1296" s="8" t="s">
        <v>4015</v>
      </c>
      <c r="C1296" s="8" t="s">
        <v>806</v>
      </c>
      <c r="D1296" s="24" t="s">
        <v>723</v>
      </c>
      <c r="E1296" s="24">
        <v>0</v>
      </c>
      <c r="F1296" s="24">
        <v>0</v>
      </c>
      <c r="G1296" s="24">
        <v>0</v>
      </c>
      <c r="H1296" s="24">
        <v>0</v>
      </c>
      <c r="I1296" s="24">
        <v>0</v>
      </c>
      <c r="J1296" s="24">
        <v>0</v>
      </c>
      <c r="K1296" s="24">
        <v>0</v>
      </c>
      <c r="L1296" s="24">
        <v>0</v>
      </c>
      <c r="M1296" s="24">
        <v>0</v>
      </c>
      <c r="N1296" s="24">
        <v>0</v>
      </c>
      <c r="O1296" s="24">
        <v>0</v>
      </c>
      <c r="P1296" s="24">
        <v>0</v>
      </c>
      <c r="Q1296" s="24">
        <v>0</v>
      </c>
      <c r="R1296" s="24">
        <v>0</v>
      </c>
      <c r="S1296" s="24">
        <f t="shared" si="61"/>
        <v>0</v>
      </c>
      <c r="T1296" s="24">
        <f t="shared" si="62"/>
        <v>0</v>
      </c>
      <c r="U1296" s="24">
        <f t="shared" si="63"/>
        <v>1</v>
      </c>
    </row>
    <row r="1297" spans="1:21" x14ac:dyDescent="0.25">
      <c r="A1297" s="24" t="s">
        <v>4016</v>
      </c>
      <c r="B1297" s="8" t="s">
        <v>2964</v>
      </c>
      <c r="C1297" s="8" t="s">
        <v>806</v>
      </c>
      <c r="D1297" s="24" t="s">
        <v>716</v>
      </c>
      <c r="E1297" s="24">
        <v>0</v>
      </c>
      <c r="F1297" s="24">
        <v>0</v>
      </c>
      <c r="G1297" s="24">
        <v>0</v>
      </c>
      <c r="H1297" s="24">
        <v>0</v>
      </c>
      <c r="I1297" s="24">
        <v>0</v>
      </c>
      <c r="J1297" s="24">
        <v>0</v>
      </c>
      <c r="K1297" s="24">
        <v>0</v>
      </c>
      <c r="L1297" s="24">
        <v>0</v>
      </c>
      <c r="M1297" s="24">
        <v>0</v>
      </c>
      <c r="N1297" s="24">
        <v>0</v>
      </c>
      <c r="O1297" s="24">
        <v>0</v>
      </c>
      <c r="P1297" s="24">
        <v>0</v>
      </c>
      <c r="Q1297" s="24">
        <v>0</v>
      </c>
      <c r="R1297" s="24">
        <v>0</v>
      </c>
      <c r="S1297" s="24">
        <f t="shared" si="61"/>
        <v>0</v>
      </c>
      <c r="T1297" s="24">
        <f t="shared" si="62"/>
        <v>0</v>
      </c>
      <c r="U1297" s="24">
        <f t="shared" si="63"/>
        <v>1</v>
      </c>
    </row>
    <row r="1298" spans="1:21" x14ac:dyDescent="0.25">
      <c r="A1298" s="24" t="s">
        <v>54</v>
      </c>
      <c r="B1298" s="8" t="s">
        <v>797</v>
      </c>
      <c r="C1298" s="8" t="s">
        <v>807</v>
      </c>
      <c r="D1298" s="24" t="s">
        <v>716</v>
      </c>
      <c r="E1298" s="24">
        <v>0</v>
      </c>
      <c r="F1298" s="24">
        <v>0</v>
      </c>
      <c r="G1298" s="24">
        <v>0</v>
      </c>
      <c r="H1298" s="24">
        <v>0</v>
      </c>
      <c r="I1298" s="24">
        <v>0</v>
      </c>
      <c r="J1298" s="24">
        <v>0</v>
      </c>
      <c r="K1298" s="24">
        <v>0</v>
      </c>
      <c r="L1298" s="24">
        <v>0</v>
      </c>
      <c r="M1298" s="24">
        <v>0</v>
      </c>
      <c r="N1298" s="24">
        <v>0</v>
      </c>
      <c r="O1298" s="24">
        <v>0</v>
      </c>
      <c r="P1298" s="24">
        <v>0</v>
      </c>
      <c r="Q1298" s="24">
        <v>0</v>
      </c>
      <c r="R1298" s="24">
        <v>0</v>
      </c>
      <c r="S1298" s="24">
        <f t="shared" si="61"/>
        <v>0</v>
      </c>
      <c r="T1298" s="24">
        <f t="shared" si="62"/>
        <v>0</v>
      </c>
      <c r="U1298" s="24">
        <f t="shared" si="63"/>
        <v>1</v>
      </c>
    </row>
    <row r="1299" spans="1:21" x14ac:dyDescent="0.25">
      <c r="A1299" s="24" t="s">
        <v>531</v>
      </c>
      <c r="B1299" s="8" t="s">
        <v>2969</v>
      </c>
      <c r="C1299" s="8" t="s">
        <v>807</v>
      </c>
      <c r="D1299" s="24" t="s">
        <v>703</v>
      </c>
      <c r="E1299" s="24">
        <v>0</v>
      </c>
      <c r="F1299" s="24">
        <v>0</v>
      </c>
      <c r="G1299" s="24">
        <v>0</v>
      </c>
      <c r="H1299" s="24">
        <v>0</v>
      </c>
      <c r="I1299" s="24">
        <v>0</v>
      </c>
      <c r="J1299" s="24">
        <v>0</v>
      </c>
      <c r="K1299" s="24">
        <v>0</v>
      </c>
      <c r="L1299" s="24">
        <v>0</v>
      </c>
      <c r="M1299" s="24">
        <v>0</v>
      </c>
      <c r="N1299" s="24">
        <v>0</v>
      </c>
      <c r="O1299" s="24">
        <v>0</v>
      </c>
      <c r="P1299" s="24">
        <v>0</v>
      </c>
      <c r="Q1299" s="24">
        <v>0</v>
      </c>
      <c r="R1299" s="24">
        <v>0</v>
      </c>
      <c r="S1299" s="24">
        <f t="shared" si="61"/>
        <v>0</v>
      </c>
      <c r="T1299" s="24">
        <f t="shared" si="62"/>
        <v>0</v>
      </c>
      <c r="U1299" s="24">
        <f t="shared" si="63"/>
        <v>1</v>
      </c>
    </row>
    <row r="1300" spans="1:21" x14ac:dyDescent="0.25">
      <c r="A1300" s="24" t="s">
        <v>1611</v>
      </c>
      <c r="B1300" s="8" t="s">
        <v>3581</v>
      </c>
      <c r="C1300" s="24" t="s">
        <v>806</v>
      </c>
      <c r="D1300" s="24" t="s">
        <v>716</v>
      </c>
      <c r="E1300" s="24">
        <v>0</v>
      </c>
      <c r="F1300" s="24">
        <v>0</v>
      </c>
      <c r="G1300" s="24">
        <v>0</v>
      </c>
      <c r="H1300" s="24">
        <v>0</v>
      </c>
      <c r="I1300" s="24">
        <v>0</v>
      </c>
      <c r="J1300" s="24">
        <v>0</v>
      </c>
      <c r="K1300" s="24">
        <v>0</v>
      </c>
      <c r="L1300" s="24">
        <v>0</v>
      </c>
      <c r="M1300" s="24">
        <v>0</v>
      </c>
      <c r="N1300" s="24">
        <v>0</v>
      </c>
      <c r="O1300" s="24">
        <v>0</v>
      </c>
      <c r="P1300" s="24">
        <v>0</v>
      </c>
      <c r="Q1300" s="24">
        <v>0</v>
      </c>
      <c r="R1300" s="24">
        <v>0</v>
      </c>
      <c r="S1300" s="24">
        <f t="shared" si="61"/>
        <v>0</v>
      </c>
      <c r="T1300" s="24">
        <f t="shared" si="62"/>
        <v>0</v>
      </c>
      <c r="U1300" s="24">
        <f t="shared" si="63"/>
        <v>1</v>
      </c>
    </row>
    <row r="1301" spans="1:21" x14ac:dyDescent="0.25">
      <c r="A1301" s="24" t="s">
        <v>197</v>
      </c>
      <c r="B1301" s="8" t="s">
        <v>538</v>
      </c>
      <c r="C1301" s="8" t="s">
        <v>807</v>
      </c>
      <c r="D1301" s="24" t="s">
        <v>728</v>
      </c>
      <c r="E1301" s="24">
        <v>0</v>
      </c>
      <c r="F1301" s="24">
        <v>0</v>
      </c>
      <c r="G1301" s="24">
        <v>0</v>
      </c>
      <c r="H1301" s="24">
        <v>0</v>
      </c>
      <c r="I1301" s="24">
        <v>0</v>
      </c>
      <c r="J1301" s="24">
        <v>0</v>
      </c>
      <c r="K1301" s="24">
        <v>0</v>
      </c>
      <c r="L1301" s="24">
        <v>0</v>
      </c>
      <c r="M1301" s="24">
        <v>0</v>
      </c>
      <c r="N1301" s="24">
        <v>0</v>
      </c>
      <c r="O1301" s="24">
        <v>0</v>
      </c>
      <c r="P1301" s="24">
        <v>0</v>
      </c>
      <c r="Q1301" s="24">
        <v>0</v>
      </c>
      <c r="R1301" s="24">
        <v>0</v>
      </c>
      <c r="S1301" s="24">
        <f t="shared" si="61"/>
        <v>0</v>
      </c>
      <c r="T1301" s="24">
        <f t="shared" si="62"/>
        <v>0</v>
      </c>
      <c r="U1301" s="24">
        <f t="shared" si="63"/>
        <v>1</v>
      </c>
    </row>
    <row r="1302" spans="1:21" x14ac:dyDescent="0.25">
      <c r="A1302" s="24" t="s">
        <v>474</v>
      </c>
      <c r="B1302" s="8" t="s">
        <v>1486</v>
      </c>
      <c r="C1302" s="8" t="s">
        <v>807</v>
      </c>
      <c r="D1302" s="24" t="s">
        <v>846</v>
      </c>
      <c r="E1302" s="24">
        <v>0</v>
      </c>
      <c r="F1302" s="24">
        <v>0</v>
      </c>
      <c r="G1302" s="24">
        <v>0</v>
      </c>
      <c r="H1302" s="24">
        <v>0</v>
      </c>
      <c r="I1302" s="24">
        <v>0</v>
      </c>
      <c r="J1302" s="24">
        <v>0</v>
      </c>
      <c r="K1302" s="24">
        <v>0</v>
      </c>
      <c r="L1302" s="24">
        <v>0</v>
      </c>
      <c r="M1302" s="24">
        <v>0</v>
      </c>
      <c r="N1302" s="24">
        <v>0</v>
      </c>
      <c r="O1302" s="24">
        <v>0</v>
      </c>
      <c r="P1302" s="24">
        <v>0</v>
      </c>
      <c r="Q1302" s="24">
        <v>0</v>
      </c>
      <c r="R1302" s="24">
        <v>0</v>
      </c>
      <c r="S1302" s="24">
        <f t="shared" si="61"/>
        <v>0</v>
      </c>
      <c r="T1302" s="24">
        <f t="shared" si="62"/>
        <v>0</v>
      </c>
      <c r="U1302" s="24">
        <f t="shared" si="63"/>
        <v>1</v>
      </c>
    </row>
    <row r="1303" spans="1:21" x14ac:dyDescent="0.25">
      <c r="A1303" s="24" t="s">
        <v>982</v>
      </c>
      <c r="B1303" s="8" t="s">
        <v>4017</v>
      </c>
      <c r="C1303" s="8" t="s">
        <v>806</v>
      </c>
      <c r="D1303" s="24" t="s">
        <v>699</v>
      </c>
      <c r="E1303" s="24">
        <v>0</v>
      </c>
      <c r="F1303" s="24">
        <v>0</v>
      </c>
      <c r="G1303" s="24">
        <v>0</v>
      </c>
      <c r="H1303" s="24">
        <v>0</v>
      </c>
      <c r="I1303" s="24">
        <v>0</v>
      </c>
      <c r="J1303" s="24">
        <v>0</v>
      </c>
      <c r="K1303" s="24">
        <v>0</v>
      </c>
      <c r="L1303" s="24">
        <v>0</v>
      </c>
      <c r="M1303" s="24">
        <v>0</v>
      </c>
      <c r="N1303" s="24">
        <v>0</v>
      </c>
      <c r="O1303" s="24">
        <v>0</v>
      </c>
      <c r="P1303" s="24">
        <v>0</v>
      </c>
      <c r="Q1303" s="24">
        <v>0</v>
      </c>
      <c r="R1303" s="24">
        <v>0</v>
      </c>
      <c r="S1303" s="24">
        <f t="shared" si="61"/>
        <v>0</v>
      </c>
      <c r="T1303" s="24">
        <f t="shared" si="62"/>
        <v>0</v>
      </c>
      <c r="U1303" s="24">
        <f t="shared" si="63"/>
        <v>1</v>
      </c>
    </row>
    <row r="1304" spans="1:21" x14ac:dyDescent="0.25">
      <c r="A1304" s="24" t="s">
        <v>575</v>
      </c>
      <c r="B1304" s="8" t="s">
        <v>4018</v>
      </c>
      <c r="C1304" s="8" t="s">
        <v>807</v>
      </c>
      <c r="D1304" s="24" t="s">
        <v>714</v>
      </c>
      <c r="E1304" s="24">
        <v>0</v>
      </c>
      <c r="F1304" s="24">
        <v>0</v>
      </c>
      <c r="G1304" s="24">
        <v>0</v>
      </c>
      <c r="H1304" s="24">
        <v>0</v>
      </c>
      <c r="I1304" s="24">
        <v>0</v>
      </c>
      <c r="J1304" s="24">
        <v>0</v>
      </c>
      <c r="K1304" s="24">
        <v>0</v>
      </c>
      <c r="L1304" s="24">
        <v>0</v>
      </c>
      <c r="M1304" s="24">
        <v>0</v>
      </c>
      <c r="N1304" s="24">
        <v>0</v>
      </c>
      <c r="O1304" s="24">
        <v>0</v>
      </c>
      <c r="P1304" s="24">
        <v>0</v>
      </c>
      <c r="Q1304" s="24">
        <v>0</v>
      </c>
      <c r="R1304" s="24">
        <v>0</v>
      </c>
      <c r="S1304" s="24">
        <f t="shared" si="61"/>
        <v>0</v>
      </c>
      <c r="T1304" s="24">
        <f t="shared" si="62"/>
        <v>0</v>
      </c>
      <c r="U1304" s="24">
        <f t="shared" si="63"/>
        <v>1</v>
      </c>
    </row>
    <row r="1305" spans="1:21" x14ac:dyDescent="0.25">
      <c r="A1305" s="24" t="s">
        <v>132</v>
      </c>
      <c r="B1305" s="8" t="s">
        <v>4019</v>
      </c>
      <c r="C1305" s="8" t="s">
        <v>1057</v>
      </c>
      <c r="D1305" s="24" t="s">
        <v>716</v>
      </c>
      <c r="E1305" s="24">
        <v>0</v>
      </c>
      <c r="F1305" s="24">
        <v>0</v>
      </c>
      <c r="G1305" s="24">
        <v>0</v>
      </c>
      <c r="H1305" s="24">
        <v>0</v>
      </c>
      <c r="I1305" s="24">
        <v>0</v>
      </c>
      <c r="J1305" s="24">
        <v>0</v>
      </c>
      <c r="K1305" s="24">
        <v>0</v>
      </c>
      <c r="L1305" s="24">
        <v>0</v>
      </c>
      <c r="M1305" s="24">
        <v>0</v>
      </c>
      <c r="N1305" s="24">
        <v>0</v>
      </c>
      <c r="O1305" s="24">
        <v>0</v>
      </c>
      <c r="P1305" s="24">
        <v>0</v>
      </c>
      <c r="Q1305" s="24">
        <v>0</v>
      </c>
      <c r="R1305" s="24">
        <v>0</v>
      </c>
      <c r="S1305" s="24">
        <f t="shared" si="61"/>
        <v>0</v>
      </c>
      <c r="T1305" s="24">
        <f t="shared" si="62"/>
        <v>0</v>
      </c>
      <c r="U1305" s="24">
        <f t="shared" si="63"/>
        <v>1</v>
      </c>
    </row>
    <row r="1306" spans="1:21" x14ac:dyDescent="0.25">
      <c r="A1306" s="24" t="s">
        <v>297</v>
      </c>
      <c r="B1306" s="8" t="s">
        <v>1608</v>
      </c>
      <c r="C1306" s="8" t="s">
        <v>806</v>
      </c>
      <c r="D1306" s="24" t="s">
        <v>728</v>
      </c>
      <c r="E1306" s="24">
        <v>0</v>
      </c>
      <c r="F1306" s="24">
        <v>0</v>
      </c>
      <c r="G1306" s="24">
        <v>0</v>
      </c>
      <c r="H1306" s="24">
        <v>0</v>
      </c>
      <c r="I1306" s="24">
        <v>0</v>
      </c>
      <c r="J1306" s="24">
        <v>0</v>
      </c>
      <c r="K1306" s="24">
        <v>0</v>
      </c>
      <c r="L1306" s="24">
        <v>0</v>
      </c>
      <c r="M1306" s="24">
        <v>0</v>
      </c>
      <c r="N1306" s="24">
        <v>0</v>
      </c>
      <c r="O1306" s="24">
        <v>0</v>
      </c>
      <c r="P1306" s="24">
        <v>0</v>
      </c>
      <c r="Q1306" s="24">
        <v>0</v>
      </c>
      <c r="R1306" s="24">
        <v>0</v>
      </c>
      <c r="S1306" s="24">
        <f t="shared" si="61"/>
        <v>0</v>
      </c>
      <c r="T1306" s="24">
        <f t="shared" si="62"/>
        <v>0</v>
      </c>
      <c r="U1306" s="24">
        <f t="shared" si="63"/>
        <v>1</v>
      </c>
    </row>
    <row r="1307" spans="1:21" x14ac:dyDescent="0.25">
      <c r="A1307" s="24" t="s">
        <v>1827</v>
      </c>
      <c r="B1307" s="8" t="s">
        <v>286</v>
      </c>
      <c r="C1307" s="8" t="s">
        <v>806</v>
      </c>
      <c r="D1307" s="24" t="s">
        <v>703</v>
      </c>
      <c r="E1307" s="24">
        <v>0</v>
      </c>
      <c r="F1307" s="24">
        <v>0</v>
      </c>
      <c r="G1307" s="24">
        <v>0</v>
      </c>
      <c r="H1307" s="24">
        <v>0</v>
      </c>
      <c r="I1307" s="24">
        <v>0</v>
      </c>
      <c r="J1307" s="24">
        <v>0</v>
      </c>
      <c r="K1307" s="24">
        <v>0</v>
      </c>
      <c r="L1307" s="24">
        <v>0</v>
      </c>
      <c r="M1307" s="24">
        <v>0</v>
      </c>
      <c r="N1307" s="24">
        <v>0</v>
      </c>
      <c r="O1307" s="24">
        <v>0</v>
      </c>
      <c r="P1307" s="24">
        <v>0</v>
      </c>
      <c r="Q1307" s="24">
        <v>0</v>
      </c>
      <c r="R1307" s="24">
        <v>0</v>
      </c>
      <c r="S1307" s="24">
        <f t="shared" si="61"/>
        <v>0</v>
      </c>
      <c r="T1307" s="24">
        <f t="shared" si="62"/>
        <v>0</v>
      </c>
      <c r="U1307" s="24">
        <f t="shared" si="63"/>
        <v>1</v>
      </c>
    </row>
    <row r="1308" spans="1:21" x14ac:dyDescent="0.25">
      <c r="A1308" s="24" t="s">
        <v>27</v>
      </c>
      <c r="B1308" s="8" t="s">
        <v>4020</v>
      </c>
      <c r="C1308" s="8" t="s">
        <v>807</v>
      </c>
      <c r="D1308" s="24" t="s">
        <v>713</v>
      </c>
      <c r="E1308" s="24">
        <v>0</v>
      </c>
      <c r="F1308" s="24">
        <v>0</v>
      </c>
      <c r="G1308" s="24">
        <v>0</v>
      </c>
      <c r="H1308" s="24">
        <v>0</v>
      </c>
      <c r="I1308" s="24">
        <v>0</v>
      </c>
      <c r="J1308" s="24">
        <v>0</v>
      </c>
      <c r="K1308" s="24">
        <v>0</v>
      </c>
      <c r="L1308" s="24">
        <v>0</v>
      </c>
      <c r="M1308" s="24">
        <v>0</v>
      </c>
      <c r="N1308" s="24">
        <v>0</v>
      </c>
      <c r="O1308" s="24">
        <v>0</v>
      </c>
      <c r="P1308" s="24">
        <v>0</v>
      </c>
      <c r="Q1308" s="24">
        <v>0</v>
      </c>
      <c r="R1308" s="24">
        <v>0</v>
      </c>
      <c r="S1308" s="24">
        <f t="shared" si="61"/>
        <v>0</v>
      </c>
      <c r="T1308" s="24">
        <f t="shared" si="62"/>
        <v>0</v>
      </c>
      <c r="U1308" s="24">
        <f t="shared" si="63"/>
        <v>1</v>
      </c>
    </row>
    <row r="1309" spans="1:21" x14ac:dyDescent="0.25">
      <c r="A1309" s="24" t="s">
        <v>563</v>
      </c>
      <c r="B1309" s="8" t="s">
        <v>669</v>
      </c>
      <c r="C1309" s="8" t="s">
        <v>807</v>
      </c>
      <c r="D1309" s="24" t="s">
        <v>703</v>
      </c>
      <c r="E1309" s="24">
        <v>0</v>
      </c>
      <c r="F1309" s="24">
        <v>0</v>
      </c>
      <c r="G1309" s="24">
        <v>0</v>
      </c>
      <c r="H1309" s="24">
        <v>0</v>
      </c>
      <c r="I1309" s="24">
        <v>0</v>
      </c>
      <c r="J1309" s="24">
        <v>0</v>
      </c>
      <c r="K1309" s="24">
        <v>0</v>
      </c>
      <c r="L1309" s="24">
        <v>0</v>
      </c>
      <c r="M1309" s="24">
        <v>0</v>
      </c>
      <c r="N1309" s="24">
        <v>0</v>
      </c>
      <c r="O1309" s="24">
        <v>0</v>
      </c>
      <c r="P1309" s="24">
        <v>0</v>
      </c>
      <c r="Q1309" s="24">
        <v>0</v>
      </c>
      <c r="R1309" s="24">
        <v>0</v>
      </c>
      <c r="S1309" s="24">
        <f t="shared" si="61"/>
        <v>0</v>
      </c>
      <c r="T1309" s="24">
        <f t="shared" si="62"/>
        <v>0</v>
      </c>
      <c r="U1309" s="24">
        <f t="shared" si="63"/>
        <v>1</v>
      </c>
    </row>
    <row r="1310" spans="1:21" x14ac:dyDescent="0.25">
      <c r="A1310" s="24" t="s">
        <v>1172</v>
      </c>
      <c r="B1310" s="8" t="s">
        <v>1671</v>
      </c>
      <c r="C1310" s="8" t="s">
        <v>806</v>
      </c>
      <c r="D1310" s="24" t="s">
        <v>721</v>
      </c>
      <c r="E1310" s="24">
        <v>0</v>
      </c>
      <c r="F1310" s="24">
        <v>0</v>
      </c>
      <c r="G1310" s="24">
        <v>0</v>
      </c>
      <c r="H1310" s="24">
        <v>0</v>
      </c>
      <c r="I1310" s="24">
        <v>0</v>
      </c>
      <c r="J1310" s="24">
        <v>0</v>
      </c>
      <c r="K1310" s="24">
        <v>0</v>
      </c>
      <c r="L1310" s="24">
        <v>0</v>
      </c>
      <c r="M1310" s="24">
        <v>0</v>
      </c>
      <c r="N1310" s="24">
        <v>0</v>
      </c>
      <c r="O1310" s="24">
        <v>0</v>
      </c>
      <c r="P1310" s="24">
        <v>0</v>
      </c>
      <c r="Q1310" s="24">
        <v>0</v>
      </c>
      <c r="R1310" s="24">
        <v>0</v>
      </c>
      <c r="S1310" s="24">
        <f t="shared" si="61"/>
        <v>0</v>
      </c>
      <c r="T1310" s="24">
        <f t="shared" si="62"/>
        <v>0</v>
      </c>
      <c r="U1310" s="24">
        <f t="shared" si="63"/>
        <v>1</v>
      </c>
    </row>
    <row r="1311" spans="1:21" x14ac:dyDescent="0.25">
      <c r="A1311" s="24" t="s">
        <v>506</v>
      </c>
      <c r="B1311" s="8" t="s">
        <v>797</v>
      </c>
      <c r="C1311" s="8" t="s">
        <v>806</v>
      </c>
      <c r="D1311" s="24" t="s">
        <v>727</v>
      </c>
      <c r="E1311" s="24">
        <v>0</v>
      </c>
      <c r="F1311" s="24">
        <v>0</v>
      </c>
      <c r="G1311" s="24">
        <v>0</v>
      </c>
      <c r="H1311" s="24">
        <v>0</v>
      </c>
      <c r="I1311" s="24">
        <v>0</v>
      </c>
      <c r="J1311" s="24">
        <v>0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f t="shared" si="61"/>
        <v>0</v>
      </c>
      <c r="T1311" s="24">
        <f t="shared" si="62"/>
        <v>0</v>
      </c>
      <c r="U1311" s="24">
        <f t="shared" si="63"/>
        <v>1</v>
      </c>
    </row>
    <row r="1312" spans="1:21" x14ac:dyDescent="0.25">
      <c r="A1312" s="24" t="s">
        <v>459</v>
      </c>
      <c r="B1312" s="8" t="s">
        <v>548</v>
      </c>
      <c r="C1312" s="8" t="s">
        <v>806</v>
      </c>
      <c r="D1312" s="24" t="s">
        <v>736</v>
      </c>
      <c r="E1312" s="24">
        <v>0</v>
      </c>
      <c r="F1312" s="24">
        <v>0</v>
      </c>
      <c r="G1312" s="24">
        <v>0</v>
      </c>
      <c r="H1312" s="24">
        <v>0</v>
      </c>
      <c r="I1312" s="24">
        <v>0</v>
      </c>
      <c r="J1312" s="24">
        <v>0</v>
      </c>
      <c r="K1312" s="24">
        <v>0</v>
      </c>
      <c r="L1312" s="24">
        <v>0</v>
      </c>
      <c r="M1312" s="24">
        <v>0</v>
      </c>
      <c r="N1312" s="24">
        <v>0</v>
      </c>
      <c r="O1312" s="24">
        <v>0</v>
      </c>
      <c r="P1312" s="24">
        <v>0</v>
      </c>
      <c r="Q1312" s="24">
        <v>0</v>
      </c>
      <c r="R1312" s="24">
        <v>0</v>
      </c>
      <c r="S1312" s="24">
        <f t="shared" si="61"/>
        <v>0</v>
      </c>
      <c r="T1312" s="24">
        <f t="shared" si="62"/>
        <v>0</v>
      </c>
      <c r="U1312" s="24">
        <f t="shared" si="63"/>
        <v>1</v>
      </c>
    </row>
    <row r="1313" spans="1:21" x14ac:dyDescent="0.25">
      <c r="A1313" s="24" t="s">
        <v>275</v>
      </c>
      <c r="B1313" s="8" t="s">
        <v>4021</v>
      </c>
      <c r="C1313" s="8" t="s">
        <v>807</v>
      </c>
      <c r="D1313" s="24" t="s">
        <v>707</v>
      </c>
      <c r="E1313" s="24">
        <v>0</v>
      </c>
      <c r="F1313" s="24">
        <v>0</v>
      </c>
      <c r="G1313" s="24">
        <v>0</v>
      </c>
      <c r="H1313" s="24">
        <v>0</v>
      </c>
      <c r="I1313" s="24">
        <v>0</v>
      </c>
      <c r="J1313" s="24">
        <v>0</v>
      </c>
      <c r="K1313" s="24">
        <v>0</v>
      </c>
      <c r="L1313" s="24">
        <v>0</v>
      </c>
      <c r="M1313" s="24">
        <v>0</v>
      </c>
      <c r="N1313" s="24">
        <v>0</v>
      </c>
      <c r="O1313" s="24">
        <v>0</v>
      </c>
      <c r="P1313" s="24">
        <v>0</v>
      </c>
      <c r="Q1313" s="24">
        <v>0</v>
      </c>
      <c r="R1313" s="24">
        <v>0</v>
      </c>
      <c r="S1313" s="24">
        <f t="shared" si="61"/>
        <v>0</v>
      </c>
      <c r="T1313" s="24">
        <f t="shared" si="62"/>
        <v>0</v>
      </c>
      <c r="U1313" s="24">
        <f t="shared" si="63"/>
        <v>1</v>
      </c>
    </row>
    <row r="1314" spans="1:21" x14ac:dyDescent="0.25">
      <c r="A1314" s="24" t="s">
        <v>4022</v>
      </c>
      <c r="B1314" s="8" t="s">
        <v>4023</v>
      </c>
      <c r="C1314" s="8" t="s">
        <v>807</v>
      </c>
      <c r="D1314" s="24" t="s">
        <v>717</v>
      </c>
      <c r="E1314" s="24">
        <v>0</v>
      </c>
      <c r="F1314" s="24">
        <v>0</v>
      </c>
      <c r="G1314" s="24">
        <v>0</v>
      </c>
      <c r="H1314" s="24">
        <v>0</v>
      </c>
      <c r="I1314" s="24">
        <v>0</v>
      </c>
      <c r="J1314" s="24">
        <v>0</v>
      </c>
      <c r="K1314" s="24">
        <v>0</v>
      </c>
      <c r="L1314" s="24">
        <v>0</v>
      </c>
      <c r="M1314" s="24">
        <v>0</v>
      </c>
      <c r="N1314" s="24">
        <v>0</v>
      </c>
      <c r="O1314" s="24">
        <v>0</v>
      </c>
      <c r="P1314" s="24">
        <v>0</v>
      </c>
      <c r="Q1314" s="24">
        <v>0</v>
      </c>
      <c r="R1314" s="24">
        <v>0</v>
      </c>
      <c r="S1314" s="24">
        <f t="shared" si="61"/>
        <v>0</v>
      </c>
      <c r="T1314" s="24">
        <f t="shared" si="62"/>
        <v>0</v>
      </c>
      <c r="U1314" s="24">
        <f t="shared" si="63"/>
        <v>1</v>
      </c>
    </row>
    <row r="1315" spans="1:21" x14ac:dyDescent="0.25">
      <c r="A1315" s="24" t="s">
        <v>61</v>
      </c>
      <c r="B1315" s="8" t="s">
        <v>215</v>
      </c>
      <c r="C1315" s="8" t="s">
        <v>1057</v>
      </c>
      <c r="D1315" s="24" t="s">
        <v>707</v>
      </c>
      <c r="E1315" s="24">
        <v>0</v>
      </c>
      <c r="F1315" s="24">
        <v>0</v>
      </c>
      <c r="G1315" s="24">
        <v>0</v>
      </c>
      <c r="H1315" s="24">
        <v>0</v>
      </c>
      <c r="I1315" s="24">
        <v>0</v>
      </c>
      <c r="J1315" s="24">
        <v>0</v>
      </c>
      <c r="K1315" s="24">
        <v>0</v>
      </c>
      <c r="L1315" s="24">
        <v>0</v>
      </c>
      <c r="M1315" s="24">
        <v>0</v>
      </c>
      <c r="N1315" s="24">
        <v>0</v>
      </c>
      <c r="O1315" s="24">
        <v>0</v>
      </c>
      <c r="P1315" s="24">
        <v>0</v>
      </c>
      <c r="Q1315" s="24">
        <v>0</v>
      </c>
      <c r="R1315" s="24">
        <v>0</v>
      </c>
      <c r="S1315" s="24">
        <f t="shared" si="61"/>
        <v>0</v>
      </c>
      <c r="T1315" s="24">
        <f t="shared" si="62"/>
        <v>0</v>
      </c>
      <c r="U1315" s="24">
        <f t="shared" si="63"/>
        <v>1</v>
      </c>
    </row>
    <row r="1316" spans="1:21" x14ac:dyDescent="0.25">
      <c r="A1316" s="24" t="s">
        <v>54</v>
      </c>
      <c r="B1316" s="8" t="s">
        <v>4024</v>
      </c>
      <c r="C1316" s="8" t="s">
        <v>807</v>
      </c>
      <c r="D1316" s="24" t="s">
        <v>712</v>
      </c>
      <c r="E1316" s="24">
        <v>0</v>
      </c>
      <c r="F1316" s="24">
        <v>0</v>
      </c>
      <c r="G1316" s="24">
        <v>0</v>
      </c>
      <c r="H1316" s="24">
        <v>0</v>
      </c>
      <c r="I1316" s="24">
        <v>0</v>
      </c>
      <c r="J1316" s="24">
        <v>0</v>
      </c>
      <c r="K1316" s="24">
        <v>0</v>
      </c>
      <c r="L1316" s="24">
        <v>0</v>
      </c>
      <c r="M1316" s="24">
        <v>0</v>
      </c>
      <c r="N1316" s="24">
        <v>0</v>
      </c>
      <c r="O1316" s="24">
        <v>0</v>
      </c>
      <c r="P1316" s="24">
        <v>0</v>
      </c>
      <c r="Q1316" s="24">
        <v>0</v>
      </c>
      <c r="R1316" s="24">
        <v>0</v>
      </c>
      <c r="S1316" s="24">
        <f t="shared" si="61"/>
        <v>0</v>
      </c>
      <c r="T1316" s="24">
        <f t="shared" si="62"/>
        <v>0</v>
      </c>
      <c r="U1316" s="24">
        <f t="shared" si="63"/>
        <v>1</v>
      </c>
    </row>
    <row r="1317" spans="1:21" x14ac:dyDescent="0.25">
      <c r="A1317" s="24" t="s">
        <v>138</v>
      </c>
      <c r="B1317" s="8" t="s">
        <v>675</v>
      </c>
      <c r="C1317" s="8" t="s">
        <v>807</v>
      </c>
      <c r="D1317" s="24" t="s">
        <v>721</v>
      </c>
      <c r="E1317" s="24">
        <v>0</v>
      </c>
      <c r="F1317" s="24">
        <v>0</v>
      </c>
      <c r="G1317" s="24">
        <v>0</v>
      </c>
      <c r="H1317" s="24">
        <v>0</v>
      </c>
      <c r="I1317" s="24">
        <v>0</v>
      </c>
      <c r="J1317" s="24">
        <v>0</v>
      </c>
      <c r="K1317" s="24">
        <v>0</v>
      </c>
      <c r="L1317" s="24">
        <v>0</v>
      </c>
      <c r="M1317" s="24">
        <v>0</v>
      </c>
      <c r="N1317" s="24">
        <v>0</v>
      </c>
      <c r="O1317" s="24">
        <v>0</v>
      </c>
      <c r="P1317" s="24">
        <v>0</v>
      </c>
      <c r="Q1317" s="24">
        <v>0</v>
      </c>
      <c r="R1317" s="24">
        <v>0</v>
      </c>
      <c r="S1317" s="24">
        <f t="shared" si="61"/>
        <v>0</v>
      </c>
      <c r="T1317" s="24">
        <f t="shared" si="62"/>
        <v>0</v>
      </c>
      <c r="U1317" s="24">
        <f t="shared" si="63"/>
        <v>1</v>
      </c>
    </row>
    <row r="1318" spans="1:21" x14ac:dyDescent="0.25">
      <c r="A1318" s="24" t="s">
        <v>471</v>
      </c>
      <c r="B1318" s="8" t="s">
        <v>3991</v>
      </c>
      <c r="C1318" s="8" t="s">
        <v>806</v>
      </c>
      <c r="D1318" s="24" t="s">
        <v>720</v>
      </c>
      <c r="E1318" s="24">
        <v>0</v>
      </c>
      <c r="F1318" s="24">
        <v>0</v>
      </c>
      <c r="G1318" s="24">
        <v>0</v>
      </c>
      <c r="H1318" s="24">
        <v>0</v>
      </c>
      <c r="I1318" s="24">
        <v>0</v>
      </c>
      <c r="J1318" s="24">
        <v>0</v>
      </c>
      <c r="K1318" s="24">
        <v>0</v>
      </c>
      <c r="L1318" s="24">
        <v>0</v>
      </c>
      <c r="M1318" s="24">
        <v>0</v>
      </c>
      <c r="N1318" s="24">
        <v>0</v>
      </c>
      <c r="O1318" s="24">
        <v>0</v>
      </c>
      <c r="P1318" s="24">
        <v>0</v>
      </c>
      <c r="Q1318" s="24">
        <v>0</v>
      </c>
      <c r="R1318" s="24">
        <v>0</v>
      </c>
      <c r="S1318" s="24">
        <f t="shared" si="61"/>
        <v>0</v>
      </c>
      <c r="T1318" s="24">
        <f t="shared" si="62"/>
        <v>0</v>
      </c>
      <c r="U1318" s="24">
        <f t="shared" si="63"/>
        <v>1</v>
      </c>
    </row>
    <row r="1319" spans="1:21" x14ac:dyDescent="0.25">
      <c r="A1319" s="24" t="s">
        <v>1579</v>
      </c>
      <c r="B1319" s="8" t="s">
        <v>573</v>
      </c>
      <c r="C1319" s="8" t="s">
        <v>807</v>
      </c>
      <c r="D1319" s="24" t="s">
        <v>702</v>
      </c>
      <c r="E1319" s="24">
        <v>0</v>
      </c>
      <c r="F1319" s="24">
        <v>0</v>
      </c>
      <c r="G1319" s="24">
        <v>0</v>
      </c>
      <c r="H1319" s="24">
        <v>0</v>
      </c>
      <c r="I1319" s="24">
        <v>0</v>
      </c>
      <c r="J1319" s="24">
        <v>0</v>
      </c>
      <c r="K1319" s="24">
        <v>0</v>
      </c>
      <c r="L1319" s="24">
        <v>0</v>
      </c>
      <c r="M1319" s="24">
        <v>0</v>
      </c>
      <c r="N1319" s="24">
        <v>0</v>
      </c>
      <c r="O1319" s="24">
        <v>0</v>
      </c>
      <c r="P1319" s="24">
        <v>0</v>
      </c>
      <c r="Q1319" s="24">
        <v>0</v>
      </c>
      <c r="R1319" s="24">
        <v>0</v>
      </c>
      <c r="S1319" s="24">
        <f t="shared" si="61"/>
        <v>0</v>
      </c>
      <c r="T1319" s="24">
        <f t="shared" si="62"/>
        <v>0</v>
      </c>
      <c r="U1319" s="24">
        <f t="shared" si="63"/>
        <v>1</v>
      </c>
    </row>
    <row r="1320" spans="1:21" x14ac:dyDescent="0.25">
      <c r="A1320" s="24" t="s">
        <v>4025</v>
      </c>
      <c r="B1320" s="8" t="s">
        <v>515</v>
      </c>
      <c r="C1320" s="8" t="s">
        <v>806</v>
      </c>
      <c r="D1320" s="24" t="s">
        <v>706</v>
      </c>
      <c r="E1320" s="24">
        <v>0</v>
      </c>
      <c r="F1320" s="24">
        <v>0</v>
      </c>
      <c r="G1320" s="24">
        <v>0</v>
      </c>
      <c r="H1320" s="24">
        <v>0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4">
        <v>0</v>
      </c>
      <c r="O1320" s="24">
        <v>0</v>
      </c>
      <c r="P1320" s="24">
        <v>0</v>
      </c>
      <c r="Q1320" s="24">
        <v>0</v>
      </c>
      <c r="R1320" s="24">
        <v>0</v>
      </c>
      <c r="S1320" s="24">
        <f t="shared" si="61"/>
        <v>0</v>
      </c>
      <c r="T1320" s="24">
        <f t="shared" si="62"/>
        <v>0</v>
      </c>
      <c r="U1320" s="24">
        <f t="shared" si="63"/>
        <v>1</v>
      </c>
    </row>
    <row r="1321" spans="1:21" x14ac:dyDescent="0.25">
      <c r="A1321" s="24" t="s">
        <v>3505</v>
      </c>
      <c r="B1321" s="8" t="s">
        <v>3004</v>
      </c>
      <c r="C1321" s="8" t="s">
        <v>807</v>
      </c>
      <c r="D1321" s="24" t="s">
        <v>708</v>
      </c>
      <c r="E1321" s="24">
        <v>0</v>
      </c>
      <c r="F1321" s="24">
        <v>0</v>
      </c>
      <c r="G1321" s="24">
        <v>0</v>
      </c>
      <c r="H1321" s="24">
        <v>0</v>
      </c>
      <c r="I1321" s="24">
        <v>0</v>
      </c>
      <c r="J1321" s="24">
        <v>0</v>
      </c>
      <c r="K1321" s="24">
        <v>0</v>
      </c>
      <c r="L1321" s="24">
        <v>0</v>
      </c>
      <c r="M1321" s="24">
        <v>0</v>
      </c>
      <c r="N1321" s="24">
        <v>0</v>
      </c>
      <c r="O1321" s="24">
        <v>0</v>
      </c>
      <c r="P1321" s="24">
        <v>0</v>
      </c>
      <c r="Q1321" s="24">
        <v>0</v>
      </c>
      <c r="R1321" s="24">
        <v>0</v>
      </c>
      <c r="S1321" s="24">
        <f t="shared" si="61"/>
        <v>0</v>
      </c>
      <c r="T1321" s="24">
        <f t="shared" si="62"/>
        <v>0</v>
      </c>
      <c r="U1321" s="24">
        <f t="shared" si="63"/>
        <v>1</v>
      </c>
    </row>
    <row r="1322" spans="1:21" x14ac:dyDescent="0.25">
      <c r="A1322" s="24" t="s">
        <v>4026</v>
      </c>
      <c r="B1322" s="8" t="s">
        <v>4027</v>
      </c>
      <c r="C1322" s="8" t="s">
        <v>807</v>
      </c>
      <c r="D1322" s="24" t="s">
        <v>710</v>
      </c>
      <c r="E1322" s="24">
        <v>0</v>
      </c>
      <c r="F1322" s="24">
        <v>0</v>
      </c>
      <c r="G1322" s="24">
        <v>0</v>
      </c>
      <c r="H1322" s="24">
        <v>0</v>
      </c>
      <c r="I1322" s="24">
        <v>0</v>
      </c>
      <c r="J1322" s="24">
        <v>0</v>
      </c>
      <c r="K1322" s="24">
        <v>0</v>
      </c>
      <c r="L1322" s="24">
        <v>0</v>
      </c>
      <c r="M1322" s="24">
        <v>0</v>
      </c>
      <c r="N1322" s="24">
        <v>0</v>
      </c>
      <c r="O1322" s="24">
        <v>0</v>
      </c>
      <c r="P1322" s="24">
        <v>0</v>
      </c>
      <c r="Q1322" s="24">
        <v>0</v>
      </c>
      <c r="R1322" s="24">
        <v>0</v>
      </c>
      <c r="S1322" s="24">
        <f t="shared" si="61"/>
        <v>0</v>
      </c>
      <c r="T1322" s="24">
        <f t="shared" si="62"/>
        <v>0</v>
      </c>
      <c r="U1322" s="24">
        <f t="shared" si="63"/>
        <v>1</v>
      </c>
    </row>
    <row r="1323" spans="1:21" x14ac:dyDescent="0.25">
      <c r="A1323" s="24" t="s">
        <v>757</v>
      </c>
      <c r="B1323" s="8" t="s">
        <v>1646</v>
      </c>
      <c r="C1323" s="8" t="s">
        <v>1057</v>
      </c>
      <c r="D1323" s="24" t="s">
        <v>720</v>
      </c>
      <c r="E1323" s="24">
        <v>0</v>
      </c>
      <c r="F1323" s="24">
        <v>0</v>
      </c>
      <c r="G1323" s="24">
        <v>0</v>
      </c>
      <c r="H1323" s="24">
        <v>0</v>
      </c>
      <c r="I1323" s="24">
        <v>0</v>
      </c>
      <c r="J1323" s="24">
        <v>0</v>
      </c>
      <c r="K1323" s="24">
        <v>0</v>
      </c>
      <c r="L1323" s="24">
        <v>0</v>
      </c>
      <c r="M1323" s="24">
        <v>0</v>
      </c>
      <c r="N1323" s="24">
        <v>0</v>
      </c>
      <c r="O1323" s="24">
        <v>0</v>
      </c>
      <c r="P1323" s="24">
        <v>0</v>
      </c>
      <c r="Q1323" s="24">
        <v>0</v>
      </c>
      <c r="R1323" s="24">
        <v>0</v>
      </c>
      <c r="S1323" s="24">
        <f t="shared" si="61"/>
        <v>0</v>
      </c>
      <c r="T1323" s="24">
        <f t="shared" si="62"/>
        <v>0</v>
      </c>
      <c r="U1323" s="24">
        <f t="shared" si="63"/>
        <v>1</v>
      </c>
    </row>
    <row r="1324" spans="1:21" x14ac:dyDescent="0.25">
      <c r="A1324" s="24" t="s">
        <v>259</v>
      </c>
      <c r="B1324" s="8" t="s">
        <v>4028</v>
      </c>
      <c r="C1324" s="8" t="s">
        <v>1057</v>
      </c>
      <c r="D1324" s="24" t="s">
        <v>715</v>
      </c>
      <c r="E1324" s="24">
        <v>0</v>
      </c>
      <c r="F1324" s="24">
        <v>0</v>
      </c>
      <c r="G1324" s="24">
        <v>0</v>
      </c>
      <c r="H1324" s="24">
        <v>0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4">
        <v>0</v>
      </c>
      <c r="O1324" s="24">
        <v>0</v>
      </c>
      <c r="P1324" s="24">
        <v>0</v>
      </c>
      <c r="Q1324" s="24">
        <v>0</v>
      </c>
      <c r="R1324" s="24">
        <v>0</v>
      </c>
      <c r="S1324" s="24">
        <f t="shared" si="61"/>
        <v>0</v>
      </c>
      <c r="T1324" s="24">
        <f t="shared" si="62"/>
        <v>0</v>
      </c>
      <c r="U1324" s="24">
        <f t="shared" si="63"/>
        <v>1</v>
      </c>
    </row>
    <row r="1325" spans="1:21" x14ac:dyDescent="0.25">
      <c r="A1325" s="24" t="s">
        <v>311</v>
      </c>
      <c r="B1325" s="8" t="s">
        <v>264</v>
      </c>
      <c r="C1325" s="8" t="s">
        <v>1057</v>
      </c>
      <c r="D1325" s="24" t="s">
        <v>710</v>
      </c>
      <c r="E1325" s="24">
        <v>0</v>
      </c>
      <c r="F1325" s="24">
        <v>0</v>
      </c>
      <c r="G1325" s="24">
        <v>0</v>
      </c>
      <c r="H1325" s="24">
        <v>0</v>
      </c>
      <c r="I1325" s="24">
        <v>0</v>
      </c>
      <c r="J1325" s="24">
        <v>0</v>
      </c>
      <c r="K1325" s="24">
        <v>0</v>
      </c>
      <c r="L1325" s="24">
        <v>0</v>
      </c>
      <c r="M1325" s="24">
        <v>0</v>
      </c>
      <c r="N1325" s="24">
        <v>0</v>
      </c>
      <c r="O1325" s="24">
        <v>0</v>
      </c>
      <c r="P1325" s="24">
        <v>0</v>
      </c>
      <c r="Q1325" s="24">
        <v>0</v>
      </c>
      <c r="R1325" s="24">
        <v>0</v>
      </c>
      <c r="S1325" s="24">
        <f t="shared" si="61"/>
        <v>0</v>
      </c>
      <c r="T1325" s="24">
        <f t="shared" si="62"/>
        <v>0</v>
      </c>
      <c r="U1325" s="24">
        <f t="shared" si="63"/>
        <v>1</v>
      </c>
    </row>
    <row r="1326" spans="1:21" x14ac:dyDescent="0.25">
      <c r="A1326" s="24" t="s">
        <v>1534</v>
      </c>
      <c r="B1326" s="8" t="s">
        <v>401</v>
      </c>
      <c r="C1326" s="8" t="s">
        <v>1057</v>
      </c>
      <c r="D1326" s="24" t="s">
        <v>715</v>
      </c>
      <c r="E1326" s="24">
        <v>0</v>
      </c>
      <c r="F1326" s="24">
        <v>0</v>
      </c>
      <c r="G1326" s="24">
        <v>0</v>
      </c>
      <c r="H1326" s="24">
        <v>0</v>
      </c>
      <c r="I1326" s="24">
        <v>0</v>
      </c>
      <c r="J1326" s="24">
        <v>0</v>
      </c>
      <c r="K1326" s="24">
        <v>0</v>
      </c>
      <c r="L1326" s="24">
        <v>0</v>
      </c>
      <c r="M1326" s="24">
        <v>0</v>
      </c>
      <c r="N1326" s="24">
        <v>0</v>
      </c>
      <c r="O1326" s="24">
        <v>0</v>
      </c>
      <c r="P1326" s="24">
        <v>0</v>
      </c>
      <c r="Q1326" s="24">
        <v>0</v>
      </c>
      <c r="R1326" s="24">
        <v>0</v>
      </c>
      <c r="S1326" s="24">
        <f t="shared" si="61"/>
        <v>0</v>
      </c>
      <c r="T1326" s="24">
        <f t="shared" si="62"/>
        <v>0</v>
      </c>
      <c r="U1326" s="24">
        <f t="shared" si="63"/>
        <v>1</v>
      </c>
    </row>
    <row r="1327" spans="1:21" x14ac:dyDescent="0.25">
      <c r="A1327" s="24" t="s">
        <v>283</v>
      </c>
      <c r="B1327" s="8" t="s">
        <v>4029</v>
      </c>
      <c r="C1327" s="8" t="s">
        <v>1057</v>
      </c>
      <c r="D1327" s="24" t="s">
        <v>719</v>
      </c>
      <c r="E1327" s="24">
        <v>0</v>
      </c>
      <c r="F1327" s="24">
        <v>0</v>
      </c>
      <c r="G1327" s="24">
        <v>0</v>
      </c>
      <c r="H1327" s="24">
        <v>0</v>
      </c>
      <c r="I1327" s="24">
        <v>0</v>
      </c>
      <c r="J1327" s="24">
        <v>0</v>
      </c>
      <c r="K1327" s="24">
        <v>0</v>
      </c>
      <c r="L1327" s="24">
        <v>0</v>
      </c>
      <c r="M1327" s="24">
        <v>0</v>
      </c>
      <c r="N1327" s="24">
        <v>0</v>
      </c>
      <c r="O1327" s="24">
        <v>0</v>
      </c>
      <c r="P1327" s="24">
        <v>0</v>
      </c>
      <c r="Q1327" s="24">
        <v>0</v>
      </c>
      <c r="R1327" s="24">
        <v>0</v>
      </c>
      <c r="S1327" s="24">
        <f t="shared" si="61"/>
        <v>0</v>
      </c>
      <c r="T1327" s="24">
        <f t="shared" si="62"/>
        <v>0</v>
      </c>
      <c r="U1327" s="24">
        <f t="shared" si="63"/>
        <v>1</v>
      </c>
    </row>
    <row r="1328" spans="1:21" x14ac:dyDescent="0.25">
      <c r="A1328" s="24" t="s">
        <v>4030</v>
      </c>
      <c r="B1328" s="8" t="s">
        <v>4031</v>
      </c>
      <c r="C1328" s="8" t="s">
        <v>806</v>
      </c>
      <c r="D1328" s="24" t="s">
        <v>712</v>
      </c>
      <c r="E1328" s="24">
        <v>0</v>
      </c>
      <c r="F1328" s="24">
        <v>0</v>
      </c>
      <c r="G1328" s="24">
        <v>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4">
        <v>0</v>
      </c>
      <c r="O1328" s="24">
        <v>0</v>
      </c>
      <c r="P1328" s="24">
        <v>0</v>
      </c>
      <c r="Q1328" s="24">
        <v>0</v>
      </c>
      <c r="R1328" s="24">
        <v>0</v>
      </c>
      <c r="S1328" s="24">
        <f t="shared" si="61"/>
        <v>0</v>
      </c>
      <c r="T1328" s="24">
        <f t="shared" si="62"/>
        <v>0</v>
      </c>
      <c r="U1328" s="24">
        <f t="shared" si="63"/>
        <v>1</v>
      </c>
    </row>
    <row r="1329" spans="1:21" x14ac:dyDescent="0.25">
      <c r="A1329" s="24" t="s">
        <v>254</v>
      </c>
      <c r="B1329" s="8" t="s">
        <v>570</v>
      </c>
      <c r="C1329" s="8" t="s">
        <v>807</v>
      </c>
      <c r="D1329" s="24" t="s">
        <v>724</v>
      </c>
      <c r="E1329" s="24">
        <v>0</v>
      </c>
      <c r="F1329" s="24">
        <v>0</v>
      </c>
      <c r="G1329" s="24">
        <v>0</v>
      </c>
      <c r="H1329" s="24">
        <v>0</v>
      </c>
      <c r="I1329" s="24">
        <v>0</v>
      </c>
      <c r="J1329" s="24">
        <v>0</v>
      </c>
      <c r="K1329" s="24">
        <v>0</v>
      </c>
      <c r="L1329" s="24">
        <v>0</v>
      </c>
      <c r="M1329" s="24">
        <v>0</v>
      </c>
      <c r="N1329" s="24">
        <v>0</v>
      </c>
      <c r="O1329" s="24">
        <v>0</v>
      </c>
      <c r="P1329" s="24">
        <v>0</v>
      </c>
      <c r="Q1329" s="24">
        <v>0</v>
      </c>
      <c r="R1329" s="24">
        <v>0</v>
      </c>
      <c r="S1329" s="24">
        <f t="shared" si="61"/>
        <v>0</v>
      </c>
      <c r="T1329" s="24">
        <f t="shared" si="62"/>
        <v>0</v>
      </c>
      <c r="U1329" s="24">
        <f t="shared" si="63"/>
        <v>1</v>
      </c>
    </row>
    <row r="1330" spans="1:21" x14ac:dyDescent="0.25">
      <c r="A1330" s="24" t="s">
        <v>72</v>
      </c>
      <c r="B1330" s="8" t="s">
        <v>4032</v>
      </c>
      <c r="C1330" s="8" t="s">
        <v>807</v>
      </c>
      <c r="D1330" s="24" t="s">
        <v>733</v>
      </c>
      <c r="E1330" s="24">
        <v>0</v>
      </c>
      <c r="F1330" s="24">
        <v>0</v>
      </c>
      <c r="G1330" s="24">
        <v>0</v>
      </c>
      <c r="H1330" s="24">
        <v>0</v>
      </c>
      <c r="I1330" s="24">
        <v>0</v>
      </c>
      <c r="J1330" s="24">
        <v>0</v>
      </c>
      <c r="K1330" s="24">
        <v>0</v>
      </c>
      <c r="L1330" s="24">
        <v>0</v>
      </c>
      <c r="M1330" s="24">
        <v>0</v>
      </c>
      <c r="N1330" s="24">
        <v>0</v>
      </c>
      <c r="O1330" s="24">
        <v>0</v>
      </c>
      <c r="P1330" s="24">
        <v>0</v>
      </c>
      <c r="Q1330" s="24">
        <v>0</v>
      </c>
      <c r="R1330" s="24">
        <v>0</v>
      </c>
      <c r="S1330" s="24">
        <f t="shared" si="61"/>
        <v>0</v>
      </c>
      <c r="T1330" s="24">
        <f t="shared" si="62"/>
        <v>0</v>
      </c>
      <c r="U1330" s="24">
        <f t="shared" si="63"/>
        <v>1</v>
      </c>
    </row>
    <row r="1331" spans="1:21" x14ac:dyDescent="0.25">
      <c r="A1331" s="24" t="s">
        <v>138</v>
      </c>
      <c r="B1331" s="8" t="s">
        <v>267</v>
      </c>
      <c r="C1331" s="8" t="s">
        <v>807</v>
      </c>
      <c r="D1331" s="24" t="s">
        <v>727</v>
      </c>
      <c r="E1331" s="24">
        <v>0</v>
      </c>
      <c r="F1331" s="24">
        <v>0</v>
      </c>
      <c r="G1331" s="24">
        <v>0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4">
        <v>0</v>
      </c>
      <c r="O1331" s="24">
        <v>0</v>
      </c>
      <c r="P1331" s="24">
        <v>0</v>
      </c>
      <c r="Q1331" s="24">
        <v>0</v>
      </c>
      <c r="R1331" s="24">
        <v>0</v>
      </c>
      <c r="S1331" s="24">
        <f t="shared" si="61"/>
        <v>0</v>
      </c>
      <c r="T1331" s="24">
        <f t="shared" si="62"/>
        <v>0</v>
      </c>
      <c r="U1331" s="24">
        <f t="shared" si="63"/>
        <v>1</v>
      </c>
    </row>
    <row r="1332" spans="1:21" x14ac:dyDescent="0.25">
      <c r="A1332" s="24" t="s">
        <v>173</v>
      </c>
      <c r="B1332" s="8" t="s">
        <v>242</v>
      </c>
      <c r="C1332" s="8" t="s">
        <v>807</v>
      </c>
      <c r="D1332" s="24" t="s">
        <v>703</v>
      </c>
      <c r="E1332" s="24">
        <v>0</v>
      </c>
      <c r="F1332" s="24">
        <v>0</v>
      </c>
      <c r="G1332" s="24">
        <v>0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4">
        <v>0</v>
      </c>
      <c r="O1332" s="24">
        <v>0</v>
      </c>
      <c r="P1332" s="24">
        <v>0</v>
      </c>
      <c r="Q1332" s="24">
        <v>0</v>
      </c>
      <c r="R1332" s="24">
        <v>0</v>
      </c>
      <c r="S1332" s="24">
        <f t="shared" si="61"/>
        <v>0</v>
      </c>
      <c r="T1332" s="24">
        <f t="shared" si="62"/>
        <v>0</v>
      </c>
      <c r="U1332" s="24">
        <f t="shared" si="63"/>
        <v>1</v>
      </c>
    </row>
    <row r="1333" spans="1:21" x14ac:dyDescent="0.25">
      <c r="A1333" s="24" t="s">
        <v>485</v>
      </c>
      <c r="B1333" s="8" t="s">
        <v>3991</v>
      </c>
      <c r="C1333" s="8" t="s">
        <v>806</v>
      </c>
      <c r="D1333" s="24" t="s">
        <v>708</v>
      </c>
      <c r="E1333" s="24">
        <v>0</v>
      </c>
      <c r="F1333" s="24">
        <v>0</v>
      </c>
      <c r="G1333" s="24">
        <v>0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4">
        <v>0</v>
      </c>
      <c r="O1333" s="24">
        <v>0</v>
      </c>
      <c r="P1333" s="24">
        <v>0</v>
      </c>
      <c r="Q1333" s="24">
        <v>0</v>
      </c>
      <c r="R1333" s="24">
        <v>0</v>
      </c>
      <c r="S1333" s="24">
        <f t="shared" si="61"/>
        <v>0</v>
      </c>
      <c r="T1333" s="24">
        <f t="shared" si="62"/>
        <v>0</v>
      </c>
      <c r="U1333" s="24">
        <f t="shared" si="63"/>
        <v>1</v>
      </c>
    </row>
    <row r="1334" spans="1:21" x14ac:dyDescent="0.25">
      <c r="A1334" s="24" t="s">
        <v>52</v>
      </c>
      <c r="B1334" s="8" t="s">
        <v>537</v>
      </c>
      <c r="C1334" s="8" t="s">
        <v>807</v>
      </c>
      <c r="D1334" s="24" t="s">
        <v>711</v>
      </c>
      <c r="E1334" s="24">
        <v>0</v>
      </c>
      <c r="F1334" s="24">
        <v>0</v>
      </c>
      <c r="G1334" s="24">
        <v>0</v>
      </c>
      <c r="H1334" s="24">
        <v>0</v>
      </c>
      <c r="I1334" s="24">
        <v>0</v>
      </c>
      <c r="J1334" s="24">
        <v>0</v>
      </c>
      <c r="K1334" s="24">
        <v>0</v>
      </c>
      <c r="L1334" s="24">
        <v>0</v>
      </c>
      <c r="M1334" s="24">
        <v>0</v>
      </c>
      <c r="N1334" s="24">
        <v>0</v>
      </c>
      <c r="O1334" s="24">
        <v>0</v>
      </c>
      <c r="P1334" s="24">
        <v>0</v>
      </c>
      <c r="Q1334" s="24">
        <v>0</v>
      </c>
      <c r="R1334" s="24">
        <v>0</v>
      </c>
      <c r="S1334" s="24">
        <f t="shared" si="61"/>
        <v>0</v>
      </c>
      <c r="T1334" s="24">
        <f t="shared" si="62"/>
        <v>0</v>
      </c>
      <c r="U1334" s="24">
        <f t="shared" si="63"/>
        <v>1</v>
      </c>
    </row>
    <row r="1335" spans="1:21" x14ac:dyDescent="0.25">
      <c r="A1335" s="24" t="s">
        <v>257</v>
      </c>
      <c r="B1335" s="8" t="s">
        <v>221</v>
      </c>
      <c r="C1335" s="8" t="s">
        <v>806</v>
      </c>
      <c r="D1335" s="24" t="s">
        <v>699</v>
      </c>
      <c r="E1335" s="24">
        <v>0</v>
      </c>
      <c r="F1335" s="24">
        <v>0</v>
      </c>
      <c r="G1335" s="24">
        <v>0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4">
        <v>0</v>
      </c>
      <c r="O1335" s="24">
        <v>0</v>
      </c>
      <c r="P1335" s="24">
        <v>0</v>
      </c>
      <c r="Q1335" s="24">
        <v>0</v>
      </c>
      <c r="R1335" s="24">
        <v>0</v>
      </c>
      <c r="S1335" s="24">
        <f t="shared" si="61"/>
        <v>0</v>
      </c>
      <c r="T1335" s="24">
        <f t="shared" si="62"/>
        <v>0</v>
      </c>
      <c r="U1335" s="24">
        <f t="shared" si="63"/>
        <v>1</v>
      </c>
    </row>
    <row r="1336" spans="1:21" x14ac:dyDescent="0.25">
      <c r="A1336" s="24" t="s">
        <v>298</v>
      </c>
      <c r="B1336" s="8" t="s">
        <v>674</v>
      </c>
      <c r="C1336" s="8" t="s">
        <v>807</v>
      </c>
      <c r="D1336" s="24" t="s">
        <v>716</v>
      </c>
      <c r="E1336" s="24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f t="shared" si="61"/>
        <v>0</v>
      </c>
      <c r="T1336" s="24">
        <f t="shared" si="62"/>
        <v>0</v>
      </c>
      <c r="U1336" s="24">
        <f t="shared" si="63"/>
        <v>1</v>
      </c>
    </row>
    <row r="1337" spans="1:21" x14ac:dyDescent="0.25">
      <c r="A1337" s="24" t="s">
        <v>369</v>
      </c>
      <c r="B1337" s="8" t="s">
        <v>1332</v>
      </c>
      <c r="C1337" s="8" t="s">
        <v>807</v>
      </c>
      <c r="D1337" s="24" t="s">
        <v>710</v>
      </c>
      <c r="E1337" s="24">
        <v>0</v>
      </c>
      <c r="F1337" s="24">
        <v>0</v>
      </c>
      <c r="G1337" s="24">
        <v>0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4">
        <v>0</v>
      </c>
      <c r="O1337" s="24">
        <v>0</v>
      </c>
      <c r="P1337" s="24">
        <v>0</v>
      </c>
      <c r="Q1337" s="24">
        <v>0</v>
      </c>
      <c r="R1337" s="24">
        <v>0</v>
      </c>
      <c r="S1337" s="24">
        <f t="shared" si="61"/>
        <v>0</v>
      </c>
      <c r="T1337" s="24">
        <f t="shared" si="62"/>
        <v>0</v>
      </c>
      <c r="U1337" s="24">
        <f t="shared" si="63"/>
        <v>1</v>
      </c>
    </row>
    <row r="1338" spans="1:21" x14ac:dyDescent="0.25">
      <c r="A1338" s="24" t="s">
        <v>111</v>
      </c>
      <c r="B1338" s="8" t="s">
        <v>4033</v>
      </c>
      <c r="C1338" s="8" t="s">
        <v>1057</v>
      </c>
      <c r="D1338" s="24" t="s">
        <v>699</v>
      </c>
      <c r="E1338" s="24">
        <v>0</v>
      </c>
      <c r="F1338" s="24">
        <v>0</v>
      </c>
      <c r="G1338" s="24">
        <v>0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4">
        <v>0</v>
      </c>
      <c r="O1338" s="24">
        <v>0</v>
      </c>
      <c r="P1338" s="24">
        <v>0</v>
      </c>
      <c r="Q1338" s="24">
        <v>0</v>
      </c>
      <c r="R1338" s="24">
        <v>0</v>
      </c>
      <c r="S1338" s="24">
        <f t="shared" si="61"/>
        <v>0</v>
      </c>
      <c r="T1338" s="24">
        <f t="shared" si="62"/>
        <v>0</v>
      </c>
      <c r="U1338" s="24">
        <f t="shared" si="63"/>
        <v>1</v>
      </c>
    </row>
    <row r="1339" spans="1:21" x14ac:dyDescent="0.25">
      <c r="A1339" s="24" t="s">
        <v>89</v>
      </c>
      <c r="B1339" s="8" t="s">
        <v>4034</v>
      </c>
      <c r="C1339" s="8" t="s">
        <v>807</v>
      </c>
      <c r="D1339" s="24" t="s">
        <v>703</v>
      </c>
      <c r="E1339" s="24">
        <v>0</v>
      </c>
      <c r="F1339" s="24">
        <v>0</v>
      </c>
      <c r="G1339" s="24">
        <v>0</v>
      </c>
      <c r="H1339" s="24">
        <v>0</v>
      </c>
      <c r="I1339" s="24">
        <v>0</v>
      </c>
      <c r="J1339" s="24">
        <v>0</v>
      </c>
      <c r="K1339" s="24">
        <v>0</v>
      </c>
      <c r="L1339" s="24">
        <v>0</v>
      </c>
      <c r="M1339" s="24">
        <v>0</v>
      </c>
      <c r="N1339" s="24">
        <v>0</v>
      </c>
      <c r="O1339" s="24">
        <v>0</v>
      </c>
      <c r="P1339" s="24">
        <v>0</v>
      </c>
      <c r="Q1339" s="24">
        <v>0</v>
      </c>
      <c r="R1339" s="24">
        <v>0</v>
      </c>
      <c r="S1339" s="24">
        <f t="shared" si="61"/>
        <v>0</v>
      </c>
      <c r="T1339" s="24">
        <f t="shared" si="62"/>
        <v>0</v>
      </c>
      <c r="U1339" s="24">
        <f t="shared" si="63"/>
        <v>1</v>
      </c>
    </row>
    <row r="1340" spans="1:21" x14ac:dyDescent="0.25">
      <c r="A1340" s="24" t="s">
        <v>58</v>
      </c>
      <c r="B1340" s="8" t="s">
        <v>263</v>
      </c>
      <c r="C1340" s="8" t="s">
        <v>806</v>
      </c>
      <c r="D1340" s="24" t="s">
        <v>719</v>
      </c>
      <c r="E1340" s="24">
        <v>0</v>
      </c>
      <c r="F1340" s="24">
        <v>0</v>
      </c>
      <c r="G1340" s="24">
        <v>0</v>
      </c>
      <c r="H1340" s="24">
        <v>0</v>
      </c>
      <c r="I1340" s="24">
        <v>0</v>
      </c>
      <c r="J1340" s="24">
        <v>0</v>
      </c>
      <c r="K1340" s="24">
        <v>0</v>
      </c>
      <c r="L1340" s="24">
        <v>0</v>
      </c>
      <c r="M1340" s="24">
        <v>0</v>
      </c>
      <c r="N1340" s="24">
        <v>0</v>
      </c>
      <c r="O1340" s="24">
        <v>0</v>
      </c>
      <c r="P1340" s="24">
        <v>0</v>
      </c>
      <c r="Q1340" s="24">
        <v>0</v>
      </c>
      <c r="R1340" s="24">
        <v>0</v>
      </c>
      <c r="S1340" s="24">
        <f t="shared" si="61"/>
        <v>0</v>
      </c>
      <c r="T1340" s="24">
        <f t="shared" si="62"/>
        <v>0</v>
      </c>
      <c r="U1340" s="24">
        <f t="shared" si="63"/>
        <v>1</v>
      </c>
    </row>
    <row r="1341" spans="1:21" x14ac:dyDescent="0.25">
      <c r="A1341" s="24" t="s">
        <v>188</v>
      </c>
      <c r="B1341" s="8" t="s">
        <v>278</v>
      </c>
      <c r="C1341" s="8" t="s">
        <v>807</v>
      </c>
      <c r="D1341" s="24" t="s">
        <v>736</v>
      </c>
      <c r="E1341" s="24">
        <v>0</v>
      </c>
      <c r="F1341" s="24">
        <v>0</v>
      </c>
      <c r="G1341" s="24">
        <v>0</v>
      </c>
      <c r="H1341" s="24">
        <v>0</v>
      </c>
      <c r="I1341" s="24">
        <v>0</v>
      </c>
      <c r="J1341" s="24">
        <v>0</v>
      </c>
      <c r="K1341" s="24">
        <v>0</v>
      </c>
      <c r="L1341" s="24">
        <v>0</v>
      </c>
      <c r="M1341" s="24">
        <v>0</v>
      </c>
      <c r="N1341" s="24">
        <v>0</v>
      </c>
      <c r="O1341" s="24">
        <v>0</v>
      </c>
      <c r="P1341" s="24">
        <v>0</v>
      </c>
      <c r="Q1341" s="24">
        <v>0</v>
      </c>
      <c r="R1341" s="24">
        <v>0</v>
      </c>
      <c r="S1341" s="24">
        <f t="shared" si="61"/>
        <v>0</v>
      </c>
      <c r="T1341" s="24">
        <f t="shared" si="62"/>
        <v>0</v>
      </c>
      <c r="U1341" s="24">
        <f t="shared" si="63"/>
        <v>1</v>
      </c>
    </row>
    <row r="1342" spans="1:21" x14ac:dyDescent="0.25">
      <c r="A1342" s="24" t="s">
        <v>54</v>
      </c>
      <c r="B1342" s="8" t="s">
        <v>2455</v>
      </c>
      <c r="C1342" s="8" t="s">
        <v>806</v>
      </c>
      <c r="D1342" s="24" t="s">
        <v>725</v>
      </c>
      <c r="E1342" s="24">
        <v>0</v>
      </c>
      <c r="F1342" s="24">
        <v>0</v>
      </c>
      <c r="G1342" s="24">
        <v>0</v>
      </c>
      <c r="H1342" s="24">
        <v>0</v>
      </c>
      <c r="I1342" s="24">
        <v>0</v>
      </c>
      <c r="J1342" s="24">
        <v>0</v>
      </c>
      <c r="K1342" s="24">
        <v>0</v>
      </c>
      <c r="L1342" s="24">
        <v>0</v>
      </c>
      <c r="M1342" s="24">
        <v>0</v>
      </c>
      <c r="N1342" s="24">
        <v>0</v>
      </c>
      <c r="O1342" s="24">
        <v>0</v>
      </c>
      <c r="P1342" s="24">
        <v>0</v>
      </c>
      <c r="Q1342" s="24">
        <v>0</v>
      </c>
      <c r="R1342" s="24">
        <v>0</v>
      </c>
      <c r="S1342" s="24">
        <f t="shared" si="61"/>
        <v>0</v>
      </c>
      <c r="T1342" s="24">
        <f t="shared" si="62"/>
        <v>0</v>
      </c>
      <c r="U1342" s="24">
        <f t="shared" si="63"/>
        <v>1</v>
      </c>
    </row>
    <row r="1343" spans="1:21" x14ac:dyDescent="0.25">
      <c r="A1343" s="24" t="s">
        <v>424</v>
      </c>
      <c r="B1343" s="8" t="s">
        <v>603</v>
      </c>
      <c r="C1343" s="8" t="s">
        <v>807</v>
      </c>
      <c r="D1343" s="24" t="s">
        <v>724</v>
      </c>
      <c r="E1343" s="24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f t="shared" si="61"/>
        <v>0</v>
      </c>
      <c r="T1343" s="24">
        <f t="shared" si="62"/>
        <v>0</v>
      </c>
      <c r="U1343" s="24">
        <f t="shared" si="63"/>
        <v>1</v>
      </c>
    </row>
    <row r="1344" spans="1:21" x14ac:dyDescent="0.25">
      <c r="A1344" s="24" t="s">
        <v>164</v>
      </c>
      <c r="B1344" s="8" t="s">
        <v>4035</v>
      </c>
      <c r="C1344" s="8" t="s">
        <v>1057</v>
      </c>
      <c r="D1344" s="24" t="s">
        <v>846</v>
      </c>
      <c r="E1344" s="24">
        <v>0</v>
      </c>
      <c r="F1344" s="24">
        <v>0</v>
      </c>
      <c r="G1344" s="24">
        <v>0</v>
      </c>
      <c r="H1344" s="24">
        <v>0</v>
      </c>
      <c r="I1344" s="24">
        <v>0</v>
      </c>
      <c r="J1344" s="24">
        <v>0</v>
      </c>
      <c r="K1344" s="24">
        <v>0</v>
      </c>
      <c r="L1344" s="24">
        <v>0</v>
      </c>
      <c r="M1344" s="24">
        <v>0</v>
      </c>
      <c r="N1344" s="24">
        <v>0</v>
      </c>
      <c r="O1344" s="24">
        <v>0</v>
      </c>
      <c r="P1344" s="24">
        <v>0</v>
      </c>
      <c r="Q1344" s="24">
        <v>0</v>
      </c>
      <c r="R1344" s="24">
        <v>0</v>
      </c>
      <c r="S1344" s="24">
        <f t="shared" si="61"/>
        <v>0</v>
      </c>
      <c r="T1344" s="24">
        <f t="shared" si="62"/>
        <v>0</v>
      </c>
      <c r="U1344" s="24">
        <f t="shared" si="63"/>
        <v>1</v>
      </c>
    </row>
    <row r="1345" spans="1:21" x14ac:dyDescent="0.25">
      <c r="A1345" s="24" t="s">
        <v>84</v>
      </c>
      <c r="B1345" s="8" t="s">
        <v>4036</v>
      </c>
      <c r="C1345" s="8" t="s">
        <v>807</v>
      </c>
      <c r="D1345" s="24" t="s">
        <v>715</v>
      </c>
      <c r="E1345" s="24">
        <v>0</v>
      </c>
      <c r="F1345" s="24">
        <v>0</v>
      </c>
      <c r="G1345" s="24">
        <v>0</v>
      </c>
      <c r="H1345" s="24">
        <v>0</v>
      </c>
      <c r="I1345" s="24">
        <v>0</v>
      </c>
      <c r="J1345" s="24">
        <v>0</v>
      </c>
      <c r="K1345" s="24">
        <v>0</v>
      </c>
      <c r="L1345" s="24">
        <v>0</v>
      </c>
      <c r="M1345" s="24">
        <v>0</v>
      </c>
      <c r="N1345" s="24">
        <v>0</v>
      </c>
      <c r="O1345" s="24">
        <v>0</v>
      </c>
      <c r="P1345" s="24">
        <v>0</v>
      </c>
      <c r="Q1345" s="24">
        <v>0</v>
      </c>
      <c r="R1345" s="24">
        <v>0</v>
      </c>
      <c r="S1345" s="24">
        <f t="shared" si="61"/>
        <v>0</v>
      </c>
      <c r="T1345" s="24">
        <f t="shared" si="62"/>
        <v>0</v>
      </c>
      <c r="U1345" s="24">
        <f t="shared" si="63"/>
        <v>1</v>
      </c>
    </row>
    <row r="1346" spans="1:21" x14ac:dyDescent="0.25">
      <c r="A1346" s="24" t="s">
        <v>91</v>
      </c>
      <c r="B1346" s="8" t="s">
        <v>4037</v>
      </c>
      <c r="C1346" s="8" t="s">
        <v>1057</v>
      </c>
      <c r="D1346" s="24" t="s">
        <v>702</v>
      </c>
      <c r="E1346" s="24">
        <v>0</v>
      </c>
      <c r="F1346" s="24">
        <v>0</v>
      </c>
      <c r="G1346" s="24">
        <v>0</v>
      </c>
      <c r="H1346" s="24">
        <v>0</v>
      </c>
      <c r="I1346" s="24">
        <v>0</v>
      </c>
      <c r="J1346" s="24">
        <v>0</v>
      </c>
      <c r="K1346" s="24">
        <v>0</v>
      </c>
      <c r="L1346" s="24">
        <v>0</v>
      </c>
      <c r="M1346" s="24">
        <v>0</v>
      </c>
      <c r="N1346" s="24">
        <v>0</v>
      </c>
      <c r="O1346" s="24">
        <v>0</v>
      </c>
      <c r="P1346" s="24">
        <v>0</v>
      </c>
      <c r="Q1346" s="24">
        <v>0</v>
      </c>
      <c r="R1346" s="24">
        <v>0</v>
      </c>
      <c r="S1346" s="24">
        <f t="shared" si="61"/>
        <v>0</v>
      </c>
      <c r="T1346" s="24">
        <f t="shared" si="62"/>
        <v>0</v>
      </c>
      <c r="U1346" s="24">
        <f t="shared" si="63"/>
        <v>1</v>
      </c>
    </row>
    <row r="1347" spans="1:21" x14ac:dyDescent="0.25">
      <c r="A1347" s="24" t="s">
        <v>349</v>
      </c>
      <c r="B1347" s="8" t="s">
        <v>521</v>
      </c>
      <c r="C1347" s="8" t="s">
        <v>806</v>
      </c>
      <c r="D1347" s="24" t="s">
        <v>720</v>
      </c>
      <c r="E1347" s="24">
        <v>0</v>
      </c>
      <c r="F1347" s="24">
        <v>0</v>
      </c>
      <c r="G1347" s="24">
        <v>0</v>
      </c>
      <c r="H1347" s="24">
        <v>0</v>
      </c>
      <c r="I1347" s="24">
        <v>0</v>
      </c>
      <c r="J1347" s="24">
        <v>0</v>
      </c>
      <c r="K1347" s="24">
        <v>0</v>
      </c>
      <c r="L1347" s="24">
        <v>0</v>
      </c>
      <c r="M1347" s="24">
        <v>0</v>
      </c>
      <c r="N1347" s="24">
        <v>0</v>
      </c>
      <c r="O1347" s="24">
        <v>0</v>
      </c>
      <c r="P1347" s="24">
        <v>0</v>
      </c>
      <c r="Q1347" s="24">
        <v>0</v>
      </c>
      <c r="R1347" s="24">
        <v>0</v>
      </c>
      <c r="S1347" s="24">
        <f t="shared" ref="S1347:S1410" si="64">R1347/16.875</f>
        <v>0</v>
      </c>
      <c r="T1347" s="24">
        <f t="shared" ref="T1347:T1410" si="65">IF(R1347 &gt;= 400,S1347*1.2,IF(R1347 &gt; 300,S1347,IF(R1347&gt;200,S1347*0.8,IF(R1347&gt;100,S1347*0.6,S1347*0.5))))</f>
        <v>0</v>
      </c>
      <c r="U1347" s="24">
        <f t="shared" ref="U1347:U1410" si="66">IF(T1347 &lt; 1.5,1,T1347)</f>
        <v>1</v>
      </c>
    </row>
    <row r="1348" spans="1:21" x14ac:dyDescent="0.25">
      <c r="A1348" s="24" t="s">
        <v>137</v>
      </c>
      <c r="B1348" s="8" t="s">
        <v>4038</v>
      </c>
      <c r="C1348" s="8" t="s">
        <v>806</v>
      </c>
      <c r="D1348" s="24" t="s">
        <v>717</v>
      </c>
      <c r="E1348" s="24">
        <v>0</v>
      </c>
      <c r="F1348" s="24">
        <v>0</v>
      </c>
      <c r="G1348" s="24">
        <v>0</v>
      </c>
      <c r="H1348" s="24">
        <v>0</v>
      </c>
      <c r="I1348" s="24">
        <v>0</v>
      </c>
      <c r="J1348" s="24">
        <v>0</v>
      </c>
      <c r="K1348" s="24">
        <v>0</v>
      </c>
      <c r="L1348" s="24">
        <v>0</v>
      </c>
      <c r="M1348" s="24">
        <v>0</v>
      </c>
      <c r="N1348" s="24">
        <v>0</v>
      </c>
      <c r="O1348" s="24">
        <v>0</v>
      </c>
      <c r="P1348" s="24">
        <v>0</v>
      </c>
      <c r="Q1348" s="24">
        <v>0</v>
      </c>
      <c r="R1348" s="24">
        <v>0</v>
      </c>
      <c r="S1348" s="24">
        <f t="shared" si="64"/>
        <v>0</v>
      </c>
      <c r="T1348" s="24">
        <f t="shared" si="65"/>
        <v>0</v>
      </c>
      <c r="U1348" s="24">
        <f t="shared" si="66"/>
        <v>1</v>
      </c>
    </row>
    <row r="1349" spans="1:21" x14ac:dyDescent="0.25">
      <c r="A1349" s="24" t="s">
        <v>518</v>
      </c>
      <c r="B1349" s="8" t="s">
        <v>4039</v>
      </c>
      <c r="C1349" s="8" t="s">
        <v>807</v>
      </c>
      <c r="D1349" s="24" t="s">
        <v>718</v>
      </c>
      <c r="E1349" s="24">
        <v>0</v>
      </c>
      <c r="F1349" s="24">
        <v>0</v>
      </c>
      <c r="G1349" s="24">
        <v>0</v>
      </c>
      <c r="H1349" s="24">
        <v>0</v>
      </c>
      <c r="I1349" s="24">
        <v>0</v>
      </c>
      <c r="J1349" s="24">
        <v>0</v>
      </c>
      <c r="K1349" s="24">
        <v>0</v>
      </c>
      <c r="L1349" s="24">
        <v>0</v>
      </c>
      <c r="M1349" s="24">
        <v>0</v>
      </c>
      <c r="N1349" s="24">
        <v>0</v>
      </c>
      <c r="O1349" s="24">
        <v>0</v>
      </c>
      <c r="P1349" s="24">
        <v>0</v>
      </c>
      <c r="Q1349" s="24">
        <v>0</v>
      </c>
      <c r="R1349" s="24">
        <v>0</v>
      </c>
      <c r="S1349" s="24">
        <f t="shared" si="64"/>
        <v>0</v>
      </c>
      <c r="T1349" s="24">
        <f t="shared" si="65"/>
        <v>0</v>
      </c>
      <c r="U1349" s="24">
        <f t="shared" si="66"/>
        <v>1</v>
      </c>
    </row>
    <row r="1350" spans="1:21" x14ac:dyDescent="0.25">
      <c r="A1350" s="24" t="s">
        <v>295</v>
      </c>
      <c r="B1350" s="8" t="s">
        <v>4040</v>
      </c>
      <c r="C1350" s="8" t="s">
        <v>806</v>
      </c>
      <c r="D1350" s="24" t="s">
        <v>701</v>
      </c>
      <c r="E1350" s="24">
        <v>0</v>
      </c>
      <c r="F1350" s="24">
        <v>0</v>
      </c>
      <c r="G1350" s="24">
        <v>0</v>
      </c>
      <c r="H1350" s="24">
        <v>0</v>
      </c>
      <c r="I1350" s="24">
        <v>0</v>
      </c>
      <c r="J1350" s="24">
        <v>0</v>
      </c>
      <c r="K1350" s="24">
        <v>0</v>
      </c>
      <c r="L1350" s="24">
        <v>0</v>
      </c>
      <c r="M1350" s="24">
        <v>0</v>
      </c>
      <c r="N1350" s="24">
        <v>0</v>
      </c>
      <c r="O1350" s="24">
        <v>0</v>
      </c>
      <c r="P1350" s="24">
        <v>0</v>
      </c>
      <c r="Q1350" s="24">
        <v>0</v>
      </c>
      <c r="R1350" s="24">
        <v>0</v>
      </c>
      <c r="S1350" s="24">
        <f t="shared" si="64"/>
        <v>0</v>
      </c>
      <c r="T1350" s="24">
        <f t="shared" si="65"/>
        <v>0</v>
      </c>
      <c r="U1350" s="24">
        <f t="shared" si="66"/>
        <v>1</v>
      </c>
    </row>
    <row r="1351" spans="1:21" x14ac:dyDescent="0.25">
      <c r="A1351" s="24" t="s">
        <v>4041</v>
      </c>
      <c r="B1351" s="8" t="s">
        <v>4042</v>
      </c>
      <c r="C1351" s="8" t="s">
        <v>806</v>
      </c>
      <c r="D1351" s="24" t="s">
        <v>711</v>
      </c>
      <c r="E1351" s="24">
        <v>0</v>
      </c>
      <c r="F1351" s="24">
        <v>0</v>
      </c>
      <c r="G1351" s="24">
        <v>0</v>
      </c>
      <c r="H1351" s="24">
        <v>0</v>
      </c>
      <c r="I1351" s="24">
        <v>0</v>
      </c>
      <c r="J1351" s="24">
        <v>0</v>
      </c>
      <c r="K1351" s="24">
        <v>0</v>
      </c>
      <c r="L1351" s="24">
        <v>0</v>
      </c>
      <c r="M1351" s="24">
        <v>0</v>
      </c>
      <c r="N1351" s="24">
        <v>0</v>
      </c>
      <c r="O1351" s="24">
        <v>0</v>
      </c>
      <c r="P1351" s="24">
        <v>0</v>
      </c>
      <c r="Q1351" s="24">
        <v>0</v>
      </c>
      <c r="R1351" s="24">
        <v>0</v>
      </c>
      <c r="S1351" s="24">
        <f t="shared" si="64"/>
        <v>0</v>
      </c>
      <c r="T1351" s="24">
        <f t="shared" si="65"/>
        <v>0</v>
      </c>
      <c r="U1351" s="24">
        <f t="shared" si="66"/>
        <v>1</v>
      </c>
    </row>
    <row r="1352" spans="1:21" x14ac:dyDescent="0.25">
      <c r="A1352" s="24" t="s">
        <v>1263</v>
      </c>
      <c r="B1352" s="8" t="s">
        <v>4043</v>
      </c>
      <c r="C1352" s="8" t="s">
        <v>806</v>
      </c>
      <c r="D1352" s="24" t="s">
        <v>718</v>
      </c>
      <c r="E1352" s="24">
        <v>0</v>
      </c>
      <c r="F1352" s="24">
        <v>0</v>
      </c>
      <c r="G1352" s="24">
        <v>0</v>
      </c>
      <c r="H1352" s="24">
        <v>0</v>
      </c>
      <c r="I1352" s="24">
        <v>0</v>
      </c>
      <c r="J1352" s="24">
        <v>0</v>
      </c>
      <c r="K1352" s="24">
        <v>0</v>
      </c>
      <c r="L1352" s="24">
        <v>0</v>
      </c>
      <c r="M1352" s="24">
        <v>0</v>
      </c>
      <c r="N1352" s="24">
        <v>0</v>
      </c>
      <c r="O1352" s="24">
        <v>0</v>
      </c>
      <c r="P1352" s="24">
        <v>0</v>
      </c>
      <c r="Q1352" s="24">
        <v>0</v>
      </c>
      <c r="R1352" s="24">
        <v>0</v>
      </c>
      <c r="S1352" s="24">
        <f t="shared" si="64"/>
        <v>0</v>
      </c>
      <c r="T1352" s="24">
        <f t="shared" si="65"/>
        <v>0</v>
      </c>
      <c r="U1352" s="24">
        <f t="shared" si="66"/>
        <v>1</v>
      </c>
    </row>
    <row r="1353" spans="1:21" x14ac:dyDescent="0.25">
      <c r="A1353" s="24" t="s">
        <v>2341</v>
      </c>
      <c r="B1353" s="8" t="s">
        <v>659</v>
      </c>
      <c r="C1353" s="8" t="s">
        <v>1057</v>
      </c>
      <c r="D1353" s="24" t="s">
        <v>720</v>
      </c>
      <c r="E1353" s="24">
        <v>0</v>
      </c>
      <c r="F1353" s="24">
        <v>0</v>
      </c>
      <c r="G1353" s="24">
        <v>0</v>
      </c>
      <c r="H1353" s="24">
        <v>0</v>
      </c>
      <c r="I1353" s="24">
        <v>0</v>
      </c>
      <c r="J1353" s="24">
        <v>0</v>
      </c>
      <c r="K1353" s="24">
        <v>0</v>
      </c>
      <c r="L1353" s="24">
        <v>0</v>
      </c>
      <c r="M1353" s="24">
        <v>0</v>
      </c>
      <c r="N1353" s="24">
        <v>0</v>
      </c>
      <c r="O1353" s="24">
        <v>0</v>
      </c>
      <c r="P1353" s="24">
        <v>0</v>
      </c>
      <c r="Q1353" s="24">
        <v>0</v>
      </c>
      <c r="R1353" s="24">
        <v>0</v>
      </c>
      <c r="S1353" s="24">
        <f t="shared" si="64"/>
        <v>0</v>
      </c>
      <c r="T1353" s="24">
        <f t="shared" si="65"/>
        <v>0</v>
      </c>
      <c r="U1353" s="24">
        <f t="shared" si="66"/>
        <v>1</v>
      </c>
    </row>
    <row r="1354" spans="1:21" x14ac:dyDescent="0.25">
      <c r="A1354" s="24" t="s">
        <v>486</v>
      </c>
      <c r="B1354" s="8" t="s">
        <v>3405</v>
      </c>
      <c r="C1354" s="8" t="s">
        <v>1057</v>
      </c>
      <c r="D1354" s="24" t="s">
        <v>723</v>
      </c>
      <c r="E1354" s="24">
        <v>0</v>
      </c>
      <c r="F1354" s="24">
        <v>0</v>
      </c>
      <c r="G1354" s="24">
        <v>0</v>
      </c>
      <c r="H1354" s="24">
        <v>0</v>
      </c>
      <c r="I1354" s="24">
        <v>0</v>
      </c>
      <c r="J1354" s="24">
        <v>0</v>
      </c>
      <c r="K1354" s="24">
        <v>0</v>
      </c>
      <c r="L1354" s="24">
        <v>0</v>
      </c>
      <c r="M1354" s="24">
        <v>0</v>
      </c>
      <c r="N1354" s="24">
        <v>0</v>
      </c>
      <c r="O1354" s="24">
        <v>0</v>
      </c>
      <c r="P1354" s="24">
        <v>0</v>
      </c>
      <c r="Q1354" s="24">
        <v>0</v>
      </c>
      <c r="R1354" s="24">
        <v>0</v>
      </c>
      <c r="S1354" s="24">
        <f t="shared" si="64"/>
        <v>0</v>
      </c>
      <c r="T1354" s="24">
        <f t="shared" si="65"/>
        <v>0</v>
      </c>
      <c r="U1354" s="24">
        <f t="shared" si="66"/>
        <v>1</v>
      </c>
    </row>
    <row r="1355" spans="1:21" x14ac:dyDescent="0.25">
      <c r="A1355" s="24" t="s">
        <v>4044</v>
      </c>
      <c r="B1355" s="8" t="s">
        <v>801</v>
      </c>
      <c r="C1355" s="8" t="s">
        <v>806</v>
      </c>
      <c r="D1355" s="24" t="s">
        <v>736</v>
      </c>
      <c r="E1355" s="24">
        <v>0</v>
      </c>
      <c r="F1355" s="24">
        <v>0</v>
      </c>
      <c r="G1355" s="24">
        <v>0</v>
      </c>
      <c r="H1355" s="24">
        <v>0</v>
      </c>
      <c r="I1355" s="24">
        <v>0</v>
      </c>
      <c r="J1355" s="24">
        <v>0</v>
      </c>
      <c r="K1355" s="24">
        <v>0</v>
      </c>
      <c r="L1355" s="24">
        <v>0</v>
      </c>
      <c r="M1355" s="24">
        <v>0</v>
      </c>
      <c r="N1355" s="24">
        <v>0</v>
      </c>
      <c r="O1355" s="24">
        <v>0</v>
      </c>
      <c r="P1355" s="24">
        <v>0</v>
      </c>
      <c r="Q1355" s="24">
        <v>0</v>
      </c>
      <c r="R1355" s="24">
        <v>0</v>
      </c>
      <c r="S1355" s="24">
        <f t="shared" si="64"/>
        <v>0</v>
      </c>
      <c r="T1355" s="24">
        <f t="shared" si="65"/>
        <v>0</v>
      </c>
      <c r="U1355" s="24">
        <f t="shared" si="66"/>
        <v>1</v>
      </c>
    </row>
    <row r="1356" spans="1:21" x14ac:dyDescent="0.25">
      <c r="A1356" s="24" t="s">
        <v>162</v>
      </c>
      <c r="B1356" s="8" t="s">
        <v>518</v>
      </c>
      <c r="C1356" s="8" t="s">
        <v>807</v>
      </c>
      <c r="D1356" s="24" t="s">
        <v>717</v>
      </c>
      <c r="E1356" s="24">
        <v>0</v>
      </c>
      <c r="F1356" s="24">
        <v>0</v>
      </c>
      <c r="G1356" s="24">
        <v>0</v>
      </c>
      <c r="H1356" s="24">
        <v>0</v>
      </c>
      <c r="I1356" s="24">
        <v>0</v>
      </c>
      <c r="J1356" s="24">
        <v>0</v>
      </c>
      <c r="K1356" s="24">
        <v>0</v>
      </c>
      <c r="L1356" s="24">
        <v>0</v>
      </c>
      <c r="M1356" s="24">
        <v>0</v>
      </c>
      <c r="N1356" s="24">
        <v>0</v>
      </c>
      <c r="O1356" s="24">
        <v>0</v>
      </c>
      <c r="P1356" s="24">
        <v>0</v>
      </c>
      <c r="Q1356" s="24">
        <v>0</v>
      </c>
      <c r="R1356" s="24">
        <v>0</v>
      </c>
      <c r="S1356" s="24">
        <f t="shared" si="64"/>
        <v>0</v>
      </c>
      <c r="T1356" s="24">
        <f t="shared" si="65"/>
        <v>0</v>
      </c>
      <c r="U1356" s="24">
        <f t="shared" si="66"/>
        <v>1</v>
      </c>
    </row>
    <row r="1357" spans="1:21" x14ac:dyDescent="0.25">
      <c r="A1357" s="24" t="s">
        <v>196</v>
      </c>
      <c r="B1357" s="8" t="s">
        <v>2499</v>
      </c>
      <c r="C1357" s="8" t="s">
        <v>806</v>
      </c>
      <c r="D1357" s="24" t="s">
        <v>726</v>
      </c>
      <c r="E1357" s="24">
        <v>0</v>
      </c>
      <c r="F1357" s="24">
        <v>0</v>
      </c>
      <c r="G1357" s="24">
        <v>0</v>
      </c>
      <c r="H1357" s="24">
        <v>0</v>
      </c>
      <c r="I1357" s="24">
        <v>0</v>
      </c>
      <c r="J1357" s="24">
        <v>0</v>
      </c>
      <c r="K1357" s="24">
        <v>0</v>
      </c>
      <c r="L1357" s="24">
        <v>0</v>
      </c>
      <c r="M1357" s="24">
        <v>0</v>
      </c>
      <c r="N1357" s="24">
        <v>0</v>
      </c>
      <c r="O1357" s="24">
        <v>0</v>
      </c>
      <c r="P1357" s="24">
        <v>0</v>
      </c>
      <c r="Q1357" s="24">
        <v>0</v>
      </c>
      <c r="R1357" s="24">
        <v>0</v>
      </c>
      <c r="S1357" s="24">
        <f t="shared" si="64"/>
        <v>0</v>
      </c>
      <c r="T1357" s="24">
        <f t="shared" si="65"/>
        <v>0</v>
      </c>
      <c r="U1357" s="24">
        <f t="shared" si="66"/>
        <v>1</v>
      </c>
    </row>
    <row r="1358" spans="1:21" x14ac:dyDescent="0.25">
      <c r="A1358" s="24" t="s">
        <v>302</v>
      </c>
      <c r="B1358" s="8" t="s">
        <v>4045</v>
      </c>
      <c r="C1358" s="8" t="s">
        <v>807</v>
      </c>
      <c r="D1358" s="24" t="s">
        <v>713</v>
      </c>
      <c r="E1358" s="24">
        <v>0</v>
      </c>
      <c r="F1358" s="24">
        <v>0</v>
      </c>
      <c r="G1358" s="24">
        <v>0</v>
      </c>
      <c r="H1358" s="24">
        <v>0</v>
      </c>
      <c r="I1358" s="24">
        <v>0</v>
      </c>
      <c r="J1358" s="24">
        <v>0</v>
      </c>
      <c r="K1358" s="24">
        <v>0</v>
      </c>
      <c r="L1358" s="24">
        <v>0</v>
      </c>
      <c r="M1358" s="24">
        <v>0</v>
      </c>
      <c r="N1358" s="24">
        <v>0</v>
      </c>
      <c r="O1358" s="24">
        <v>0</v>
      </c>
      <c r="P1358" s="24">
        <v>0</v>
      </c>
      <c r="Q1358" s="24">
        <v>0</v>
      </c>
      <c r="R1358" s="24">
        <v>0</v>
      </c>
      <c r="S1358" s="24">
        <f t="shared" si="64"/>
        <v>0</v>
      </c>
      <c r="T1358" s="24">
        <f t="shared" si="65"/>
        <v>0</v>
      </c>
      <c r="U1358" s="24">
        <f t="shared" si="66"/>
        <v>1</v>
      </c>
    </row>
    <row r="1359" spans="1:21" x14ac:dyDescent="0.25">
      <c r="A1359" s="24" t="s">
        <v>132</v>
      </c>
      <c r="B1359" s="8" t="s">
        <v>4046</v>
      </c>
      <c r="C1359" s="8" t="s">
        <v>1057</v>
      </c>
      <c r="D1359" s="24" t="s">
        <v>706</v>
      </c>
      <c r="E1359" s="24">
        <v>0</v>
      </c>
      <c r="F1359" s="24">
        <v>0</v>
      </c>
      <c r="G1359" s="24">
        <v>0</v>
      </c>
      <c r="H1359" s="24">
        <v>0</v>
      </c>
      <c r="I1359" s="24">
        <v>0</v>
      </c>
      <c r="J1359" s="24">
        <v>0</v>
      </c>
      <c r="K1359" s="24">
        <v>0</v>
      </c>
      <c r="L1359" s="24">
        <v>0</v>
      </c>
      <c r="M1359" s="24">
        <v>0</v>
      </c>
      <c r="N1359" s="24">
        <v>0</v>
      </c>
      <c r="O1359" s="24">
        <v>0</v>
      </c>
      <c r="P1359" s="24">
        <v>0</v>
      </c>
      <c r="Q1359" s="24">
        <v>0</v>
      </c>
      <c r="R1359" s="24">
        <v>0</v>
      </c>
      <c r="S1359" s="24">
        <f t="shared" si="64"/>
        <v>0</v>
      </c>
      <c r="T1359" s="24">
        <f t="shared" si="65"/>
        <v>0</v>
      </c>
      <c r="U1359" s="24">
        <f t="shared" si="66"/>
        <v>1</v>
      </c>
    </row>
    <row r="1360" spans="1:21" x14ac:dyDescent="0.25">
      <c r="A1360" s="24" t="s">
        <v>168</v>
      </c>
      <c r="B1360" s="8" t="s">
        <v>4047</v>
      </c>
      <c r="C1360" s="8" t="s">
        <v>1057</v>
      </c>
      <c r="D1360" s="24" t="s">
        <v>723</v>
      </c>
      <c r="E1360" s="24">
        <v>0</v>
      </c>
      <c r="F1360" s="24">
        <v>0</v>
      </c>
      <c r="G1360" s="24">
        <v>0</v>
      </c>
      <c r="H1360" s="24">
        <v>0</v>
      </c>
      <c r="I1360" s="24">
        <v>0</v>
      </c>
      <c r="J1360" s="24">
        <v>0</v>
      </c>
      <c r="K1360" s="24">
        <v>0</v>
      </c>
      <c r="L1360" s="24">
        <v>0</v>
      </c>
      <c r="M1360" s="24">
        <v>0</v>
      </c>
      <c r="N1360" s="24">
        <v>0</v>
      </c>
      <c r="O1360" s="24">
        <v>0</v>
      </c>
      <c r="P1360" s="24">
        <v>0</v>
      </c>
      <c r="Q1360" s="24">
        <v>0</v>
      </c>
      <c r="R1360" s="24">
        <v>0</v>
      </c>
      <c r="S1360" s="24">
        <f t="shared" si="64"/>
        <v>0</v>
      </c>
      <c r="T1360" s="24">
        <f t="shared" si="65"/>
        <v>0</v>
      </c>
      <c r="U1360" s="24">
        <f t="shared" si="66"/>
        <v>1</v>
      </c>
    </row>
    <row r="1361" spans="1:21" x14ac:dyDescent="0.25">
      <c r="A1361" s="24" t="s">
        <v>257</v>
      </c>
      <c r="B1361" s="8" t="s">
        <v>401</v>
      </c>
      <c r="C1361" s="8" t="s">
        <v>806</v>
      </c>
      <c r="D1361" s="24" t="s">
        <v>719</v>
      </c>
      <c r="E1361" s="24">
        <v>0</v>
      </c>
      <c r="F1361" s="24">
        <v>0</v>
      </c>
      <c r="G1361" s="24">
        <v>0</v>
      </c>
      <c r="H1361" s="24">
        <v>0</v>
      </c>
      <c r="I1361" s="24">
        <v>0</v>
      </c>
      <c r="J1361" s="24">
        <v>0</v>
      </c>
      <c r="K1361" s="24">
        <v>0</v>
      </c>
      <c r="L1361" s="24">
        <v>0</v>
      </c>
      <c r="M1361" s="24">
        <v>0</v>
      </c>
      <c r="N1361" s="24">
        <v>0</v>
      </c>
      <c r="O1361" s="24">
        <v>0</v>
      </c>
      <c r="P1361" s="24">
        <v>0</v>
      </c>
      <c r="Q1361" s="24">
        <v>0</v>
      </c>
      <c r="R1361" s="24">
        <v>0</v>
      </c>
      <c r="S1361" s="24">
        <f t="shared" si="64"/>
        <v>0</v>
      </c>
      <c r="T1361" s="24">
        <f t="shared" si="65"/>
        <v>0</v>
      </c>
      <c r="U1361" s="24">
        <f t="shared" si="66"/>
        <v>1</v>
      </c>
    </row>
    <row r="1362" spans="1:21" x14ac:dyDescent="0.25">
      <c r="A1362" s="24" t="s">
        <v>277</v>
      </c>
      <c r="B1362" s="8" t="s">
        <v>631</v>
      </c>
      <c r="C1362" s="8" t="s">
        <v>806</v>
      </c>
      <c r="D1362" s="24" t="s">
        <v>724</v>
      </c>
      <c r="E1362" s="24">
        <v>0</v>
      </c>
      <c r="F1362" s="24">
        <v>0</v>
      </c>
      <c r="G1362" s="24">
        <v>0</v>
      </c>
      <c r="H1362" s="24">
        <v>0</v>
      </c>
      <c r="I1362" s="24">
        <v>0</v>
      </c>
      <c r="J1362" s="24">
        <v>0</v>
      </c>
      <c r="K1362" s="24">
        <v>0</v>
      </c>
      <c r="L1362" s="24">
        <v>0</v>
      </c>
      <c r="M1362" s="24">
        <v>0</v>
      </c>
      <c r="N1362" s="24">
        <v>0</v>
      </c>
      <c r="O1362" s="24">
        <v>0</v>
      </c>
      <c r="P1362" s="24">
        <v>0</v>
      </c>
      <c r="Q1362" s="24">
        <v>0</v>
      </c>
      <c r="R1362" s="24">
        <v>0</v>
      </c>
      <c r="S1362" s="24">
        <f t="shared" si="64"/>
        <v>0</v>
      </c>
      <c r="T1362" s="24">
        <f t="shared" si="65"/>
        <v>0</v>
      </c>
      <c r="U1362" s="24">
        <f t="shared" si="66"/>
        <v>1</v>
      </c>
    </row>
    <row r="1363" spans="1:21" x14ac:dyDescent="0.25">
      <c r="A1363" s="24" t="s">
        <v>1091</v>
      </c>
      <c r="B1363" s="8" t="s">
        <v>4048</v>
      </c>
      <c r="C1363" s="8" t="s">
        <v>807</v>
      </c>
      <c r="D1363" s="24" t="s">
        <v>733</v>
      </c>
      <c r="E1363" s="24">
        <v>0</v>
      </c>
      <c r="F1363" s="24">
        <v>0</v>
      </c>
      <c r="G1363" s="24">
        <v>0</v>
      </c>
      <c r="H1363" s="24">
        <v>0</v>
      </c>
      <c r="I1363" s="24">
        <v>0</v>
      </c>
      <c r="J1363" s="24">
        <v>0</v>
      </c>
      <c r="K1363" s="24">
        <v>0</v>
      </c>
      <c r="L1363" s="24">
        <v>0</v>
      </c>
      <c r="M1363" s="24">
        <v>0</v>
      </c>
      <c r="N1363" s="24">
        <v>0</v>
      </c>
      <c r="O1363" s="24">
        <v>0</v>
      </c>
      <c r="P1363" s="24">
        <v>0</v>
      </c>
      <c r="Q1363" s="24">
        <v>0</v>
      </c>
      <c r="R1363" s="24">
        <v>0</v>
      </c>
      <c r="S1363" s="24">
        <f t="shared" si="64"/>
        <v>0</v>
      </c>
      <c r="T1363" s="24">
        <f t="shared" si="65"/>
        <v>0</v>
      </c>
      <c r="U1363" s="24">
        <f t="shared" si="66"/>
        <v>1</v>
      </c>
    </row>
    <row r="1364" spans="1:21" x14ac:dyDescent="0.25">
      <c r="A1364" s="24" t="s">
        <v>175</v>
      </c>
      <c r="B1364" s="8" t="s">
        <v>4049</v>
      </c>
      <c r="C1364" s="8" t="s">
        <v>807</v>
      </c>
      <c r="D1364" s="24" t="s">
        <v>717</v>
      </c>
      <c r="E1364" s="24">
        <v>0</v>
      </c>
      <c r="F1364" s="24">
        <v>0</v>
      </c>
      <c r="G1364" s="24">
        <v>0</v>
      </c>
      <c r="H1364" s="24">
        <v>0</v>
      </c>
      <c r="I1364" s="24">
        <v>0</v>
      </c>
      <c r="J1364" s="24">
        <v>0</v>
      </c>
      <c r="K1364" s="24">
        <v>0</v>
      </c>
      <c r="L1364" s="24">
        <v>0</v>
      </c>
      <c r="M1364" s="24">
        <v>0</v>
      </c>
      <c r="N1364" s="24">
        <v>0</v>
      </c>
      <c r="O1364" s="24">
        <v>0</v>
      </c>
      <c r="P1364" s="24">
        <v>0</v>
      </c>
      <c r="Q1364" s="24">
        <v>0</v>
      </c>
      <c r="R1364" s="24">
        <v>0</v>
      </c>
      <c r="S1364" s="24">
        <f t="shared" si="64"/>
        <v>0</v>
      </c>
      <c r="T1364" s="24">
        <f t="shared" si="65"/>
        <v>0</v>
      </c>
      <c r="U1364" s="24">
        <f t="shared" si="66"/>
        <v>1</v>
      </c>
    </row>
    <row r="1365" spans="1:21" x14ac:dyDescent="0.25">
      <c r="A1365" s="24" t="s">
        <v>1176</v>
      </c>
      <c r="B1365" s="8" t="s">
        <v>4050</v>
      </c>
      <c r="C1365" s="8" t="s">
        <v>807</v>
      </c>
      <c r="D1365" s="24" t="s">
        <v>712</v>
      </c>
      <c r="E1365" s="24">
        <v>0</v>
      </c>
      <c r="F1365" s="24">
        <v>0</v>
      </c>
      <c r="G1365" s="24">
        <v>0</v>
      </c>
      <c r="H1365" s="24">
        <v>0</v>
      </c>
      <c r="I1365" s="24">
        <v>0</v>
      </c>
      <c r="J1365" s="24">
        <v>0</v>
      </c>
      <c r="K1365" s="24">
        <v>0</v>
      </c>
      <c r="L1365" s="24">
        <v>0</v>
      </c>
      <c r="M1365" s="24">
        <v>0</v>
      </c>
      <c r="N1365" s="24">
        <v>0</v>
      </c>
      <c r="O1365" s="24">
        <v>0</v>
      </c>
      <c r="P1365" s="24">
        <v>0</v>
      </c>
      <c r="Q1365" s="24">
        <v>0</v>
      </c>
      <c r="R1365" s="24">
        <v>0</v>
      </c>
      <c r="S1365" s="24">
        <f t="shared" si="64"/>
        <v>0</v>
      </c>
      <c r="T1365" s="24">
        <f t="shared" si="65"/>
        <v>0</v>
      </c>
      <c r="U1365" s="24">
        <f t="shared" si="66"/>
        <v>1</v>
      </c>
    </row>
    <row r="1366" spans="1:21" x14ac:dyDescent="0.25">
      <c r="A1366" s="24" t="s">
        <v>337</v>
      </c>
      <c r="B1366" s="8" t="s">
        <v>371</v>
      </c>
      <c r="C1366" s="8" t="s">
        <v>807</v>
      </c>
      <c r="D1366" s="24" t="s">
        <v>719</v>
      </c>
      <c r="E1366" s="24">
        <v>0</v>
      </c>
      <c r="F1366" s="24">
        <v>0</v>
      </c>
      <c r="G1366" s="24">
        <v>0</v>
      </c>
      <c r="H1366" s="24">
        <v>0</v>
      </c>
      <c r="I1366" s="24">
        <v>0</v>
      </c>
      <c r="J1366" s="24">
        <v>0</v>
      </c>
      <c r="K1366" s="24">
        <v>0</v>
      </c>
      <c r="L1366" s="24">
        <v>0</v>
      </c>
      <c r="M1366" s="24">
        <v>0</v>
      </c>
      <c r="N1366" s="24">
        <v>0</v>
      </c>
      <c r="O1366" s="24">
        <v>0</v>
      </c>
      <c r="P1366" s="24">
        <v>0</v>
      </c>
      <c r="Q1366" s="24">
        <v>0</v>
      </c>
      <c r="R1366" s="24">
        <v>0</v>
      </c>
      <c r="S1366" s="24">
        <f t="shared" si="64"/>
        <v>0</v>
      </c>
      <c r="T1366" s="24">
        <f t="shared" si="65"/>
        <v>0</v>
      </c>
      <c r="U1366" s="24">
        <f t="shared" si="66"/>
        <v>1</v>
      </c>
    </row>
    <row r="1367" spans="1:21" x14ac:dyDescent="0.25">
      <c r="A1367" s="24" t="s">
        <v>4051</v>
      </c>
      <c r="B1367" s="8" t="s">
        <v>4052</v>
      </c>
      <c r="C1367" s="8" t="s">
        <v>806</v>
      </c>
      <c r="D1367" s="24" t="s">
        <v>728</v>
      </c>
      <c r="E1367" s="24">
        <v>0</v>
      </c>
      <c r="F1367" s="24">
        <v>0</v>
      </c>
      <c r="G1367" s="24">
        <v>0</v>
      </c>
      <c r="H1367" s="24">
        <v>0</v>
      </c>
      <c r="I1367" s="24">
        <v>0</v>
      </c>
      <c r="J1367" s="24">
        <v>0</v>
      </c>
      <c r="K1367" s="24">
        <v>0</v>
      </c>
      <c r="L1367" s="24">
        <v>0</v>
      </c>
      <c r="M1367" s="24">
        <v>0</v>
      </c>
      <c r="N1367" s="24">
        <v>0</v>
      </c>
      <c r="O1367" s="24">
        <v>0</v>
      </c>
      <c r="P1367" s="24">
        <v>0</v>
      </c>
      <c r="Q1367" s="24">
        <v>0</v>
      </c>
      <c r="R1367" s="24">
        <v>0</v>
      </c>
      <c r="S1367" s="24">
        <f t="shared" si="64"/>
        <v>0</v>
      </c>
      <c r="T1367" s="24">
        <f t="shared" si="65"/>
        <v>0</v>
      </c>
      <c r="U1367" s="24">
        <f t="shared" si="66"/>
        <v>1</v>
      </c>
    </row>
    <row r="1368" spans="1:21" x14ac:dyDescent="0.25">
      <c r="A1368" s="24" t="s">
        <v>147</v>
      </c>
      <c r="B1368" s="8" t="s">
        <v>603</v>
      </c>
      <c r="C1368" s="8" t="s">
        <v>806</v>
      </c>
      <c r="D1368" s="24" t="s">
        <v>717</v>
      </c>
      <c r="E1368" s="24">
        <v>0</v>
      </c>
      <c r="F1368" s="24">
        <v>0</v>
      </c>
      <c r="G1368" s="24">
        <v>0</v>
      </c>
      <c r="H1368" s="24">
        <v>0</v>
      </c>
      <c r="I1368" s="24">
        <v>0</v>
      </c>
      <c r="J1368" s="24">
        <v>0</v>
      </c>
      <c r="K1368" s="24">
        <v>0</v>
      </c>
      <c r="L1368" s="24">
        <v>0</v>
      </c>
      <c r="M1368" s="24">
        <v>0</v>
      </c>
      <c r="N1368" s="24">
        <v>0</v>
      </c>
      <c r="O1368" s="24">
        <v>0</v>
      </c>
      <c r="P1368" s="24">
        <v>0</v>
      </c>
      <c r="Q1368" s="24">
        <v>0</v>
      </c>
      <c r="R1368" s="24">
        <v>0</v>
      </c>
      <c r="S1368" s="24">
        <f t="shared" si="64"/>
        <v>0</v>
      </c>
      <c r="T1368" s="24">
        <f t="shared" si="65"/>
        <v>0</v>
      </c>
      <c r="U1368" s="24">
        <f t="shared" si="66"/>
        <v>1</v>
      </c>
    </row>
    <row r="1369" spans="1:21" x14ac:dyDescent="0.25">
      <c r="A1369" s="24" t="s">
        <v>84</v>
      </c>
      <c r="B1369" s="8" t="s">
        <v>4053</v>
      </c>
      <c r="C1369" s="8" t="s">
        <v>806</v>
      </c>
      <c r="D1369" s="24" t="s">
        <v>713</v>
      </c>
      <c r="E1369" s="24">
        <v>0</v>
      </c>
      <c r="F1369" s="24">
        <v>0</v>
      </c>
      <c r="G1369" s="24">
        <v>0</v>
      </c>
      <c r="H1369" s="24">
        <v>0</v>
      </c>
      <c r="I1369" s="24">
        <v>0</v>
      </c>
      <c r="J1369" s="24">
        <v>0</v>
      </c>
      <c r="K1369" s="24">
        <v>0</v>
      </c>
      <c r="L1369" s="24">
        <v>0</v>
      </c>
      <c r="M1369" s="24">
        <v>0</v>
      </c>
      <c r="N1369" s="24">
        <v>0</v>
      </c>
      <c r="O1369" s="24">
        <v>0</v>
      </c>
      <c r="P1369" s="24">
        <v>0</v>
      </c>
      <c r="Q1369" s="24">
        <v>0</v>
      </c>
      <c r="R1369" s="24">
        <v>0</v>
      </c>
      <c r="S1369" s="24">
        <f t="shared" si="64"/>
        <v>0</v>
      </c>
      <c r="T1369" s="24">
        <f t="shared" si="65"/>
        <v>0</v>
      </c>
      <c r="U1369" s="24">
        <f t="shared" si="66"/>
        <v>1</v>
      </c>
    </row>
    <row r="1370" spans="1:21" x14ac:dyDescent="0.25">
      <c r="A1370" s="24" t="s">
        <v>4054</v>
      </c>
      <c r="B1370" s="8" t="s">
        <v>1949</v>
      </c>
      <c r="C1370" s="8" t="s">
        <v>806</v>
      </c>
      <c r="D1370" s="24" t="s">
        <v>715</v>
      </c>
      <c r="E1370" s="24">
        <v>0</v>
      </c>
      <c r="F1370" s="24">
        <v>0</v>
      </c>
      <c r="G1370" s="24">
        <v>0</v>
      </c>
      <c r="H1370" s="24">
        <v>0</v>
      </c>
      <c r="I1370" s="24">
        <v>0</v>
      </c>
      <c r="J1370" s="24">
        <v>0</v>
      </c>
      <c r="K1370" s="24">
        <v>0</v>
      </c>
      <c r="L1370" s="24">
        <v>0</v>
      </c>
      <c r="M1370" s="24">
        <v>0</v>
      </c>
      <c r="N1370" s="24">
        <v>0</v>
      </c>
      <c r="O1370" s="24">
        <v>0</v>
      </c>
      <c r="P1370" s="24">
        <v>0</v>
      </c>
      <c r="Q1370" s="24">
        <v>0</v>
      </c>
      <c r="R1370" s="24">
        <v>0</v>
      </c>
      <c r="S1370" s="24">
        <f t="shared" si="64"/>
        <v>0</v>
      </c>
      <c r="T1370" s="24">
        <f t="shared" si="65"/>
        <v>0</v>
      </c>
      <c r="U1370" s="24">
        <f t="shared" si="66"/>
        <v>1</v>
      </c>
    </row>
    <row r="1371" spans="1:21" x14ac:dyDescent="0.25">
      <c r="A1371" s="24" t="s">
        <v>67</v>
      </c>
      <c r="B1371" s="8" t="s">
        <v>486</v>
      </c>
      <c r="C1371" s="8" t="s">
        <v>806</v>
      </c>
      <c r="D1371" s="24" t="s">
        <v>721</v>
      </c>
      <c r="E1371" s="24">
        <v>0</v>
      </c>
      <c r="F1371" s="24">
        <v>0</v>
      </c>
      <c r="G1371" s="24">
        <v>0</v>
      </c>
      <c r="H1371" s="24">
        <v>0</v>
      </c>
      <c r="I1371" s="24">
        <v>0</v>
      </c>
      <c r="J1371" s="24">
        <v>0</v>
      </c>
      <c r="K1371" s="24">
        <v>0</v>
      </c>
      <c r="L1371" s="24">
        <v>0</v>
      </c>
      <c r="M1371" s="24">
        <v>0</v>
      </c>
      <c r="N1371" s="24">
        <v>0</v>
      </c>
      <c r="O1371" s="24">
        <v>0</v>
      </c>
      <c r="P1371" s="24">
        <v>0</v>
      </c>
      <c r="Q1371" s="24">
        <v>0</v>
      </c>
      <c r="R1371" s="24">
        <v>0</v>
      </c>
      <c r="S1371" s="24">
        <f t="shared" si="64"/>
        <v>0</v>
      </c>
      <c r="T1371" s="24">
        <f t="shared" si="65"/>
        <v>0</v>
      </c>
      <c r="U1371" s="24">
        <f t="shared" si="66"/>
        <v>1</v>
      </c>
    </row>
    <row r="1372" spans="1:21" x14ac:dyDescent="0.25">
      <c r="A1372" s="24" t="s">
        <v>4055</v>
      </c>
      <c r="B1372" s="8" t="s">
        <v>4056</v>
      </c>
      <c r="C1372" s="8" t="s">
        <v>807</v>
      </c>
      <c r="D1372" s="24" t="s">
        <v>717</v>
      </c>
      <c r="E1372" s="24">
        <v>0</v>
      </c>
      <c r="F1372" s="24">
        <v>0</v>
      </c>
      <c r="G1372" s="24">
        <v>0</v>
      </c>
      <c r="H1372" s="24">
        <v>0</v>
      </c>
      <c r="I1372" s="24">
        <v>0</v>
      </c>
      <c r="J1372" s="24">
        <v>0</v>
      </c>
      <c r="K1372" s="24">
        <v>0</v>
      </c>
      <c r="L1372" s="24">
        <v>0</v>
      </c>
      <c r="M1372" s="24">
        <v>0</v>
      </c>
      <c r="N1372" s="24">
        <v>0</v>
      </c>
      <c r="O1372" s="24">
        <v>0</v>
      </c>
      <c r="P1372" s="24">
        <v>0</v>
      </c>
      <c r="Q1372" s="24">
        <v>0</v>
      </c>
      <c r="R1372" s="24">
        <v>0</v>
      </c>
      <c r="S1372" s="24">
        <f t="shared" si="64"/>
        <v>0</v>
      </c>
      <c r="T1372" s="24">
        <f t="shared" si="65"/>
        <v>0</v>
      </c>
      <c r="U1372" s="24">
        <f t="shared" si="66"/>
        <v>1</v>
      </c>
    </row>
    <row r="1373" spans="1:21" x14ac:dyDescent="0.25">
      <c r="A1373" s="24" t="s">
        <v>41</v>
      </c>
      <c r="B1373" s="8" t="s">
        <v>449</v>
      </c>
      <c r="C1373" s="8" t="s">
        <v>806</v>
      </c>
      <c r="D1373" s="24" t="s">
        <v>703</v>
      </c>
      <c r="E1373" s="24">
        <v>0</v>
      </c>
      <c r="F1373" s="24">
        <v>0</v>
      </c>
      <c r="G1373" s="24">
        <v>0</v>
      </c>
      <c r="H1373" s="24">
        <v>0</v>
      </c>
      <c r="I1373" s="24">
        <v>0</v>
      </c>
      <c r="J1373" s="24">
        <v>0</v>
      </c>
      <c r="K1373" s="24">
        <v>0</v>
      </c>
      <c r="L1373" s="24">
        <v>0</v>
      </c>
      <c r="M1373" s="24">
        <v>0</v>
      </c>
      <c r="N1373" s="24">
        <v>0</v>
      </c>
      <c r="O1373" s="24">
        <v>0</v>
      </c>
      <c r="P1373" s="24">
        <v>0</v>
      </c>
      <c r="Q1373" s="24">
        <v>0</v>
      </c>
      <c r="R1373" s="24">
        <v>0</v>
      </c>
      <c r="S1373" s="24">
        <f t="shared" si="64"/>
        <v>0</v>
      </c>
      <c r="T1373" s="24">
        <f t="shared" si="65"/>
        <v>0</v>
      </c>
      <c r="U1373" s="24">
        <f t="shared" si="66"/>
        <v>1</v>
      </c>
    </row>
    <row r="1374" spans="1:21" x14ac:dyDescent="0.25">
      <c r="A1374" s="24" t="s">
        <v>283</v>
      </c>
      <c r="B1374" s="8" t="s">
        <v>4057</v>
      </c>
      <c r="C1374" s="8" t="s">
        <v>806</v>
      </c>
      <c r="D1374" s="24" t="s">
        <v>723</v>
      </c>
      <c r="E1374" s="24">
        <v>0</v>
      </c>
      <c r="F1374" s="24">
        <v>0</v>
      </c>
      <c r="G1374" s="24">
        <v>0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4">
        <v>0</v>
      </c>
      <c r="O1374" s="24">
        <v>0</v>
      </c>
      <c r="P1374" s="24">
        <v>0</v>
      </c>
      <c r="Q1374" s="24">
        <v>0</v>
      </c>
      <c r="R1374" s="24">
        <v>0</v>
      </c>
      <c r="S1374" s="24">
        <f t="shared" si="64"/>
        <v>0</v>
      </c>
      <c r="T1374" s="24">
        <f t="shared" si="65"/>
        <v>0</v>
      </c>
      <c r="U1374" s="24">
        <f t="shared" si="66"/>
        <v>1</v>
      </c>
    </row>
    <row r="1375" spans="1:21" x14ac:dyDescent="0.25">
      <c r="A1375" s="24" t="s">
        <v>441</v>
      </c>
      <c r="B1375" s="8" t="s">
        <v>1978</v>
      </c>
      <c r="C1375" s="8" t="s">
        <v>807</v>
      </c>
      <c r="D1375" s="24" t="s">
        <v>699</v>
      </c>
      <c r="E1375" s="24">
        <v>0</v>
      </c>
      <c r="F1375" s="24">
        <v>0</v>
      </c>
      <c r="G1375" s="24">
        <v>0</v>
      </c>
      <c r="H1375" s="24">
        <v>0</v>
      </c>
      <c r="I1375" s="24">
        <v>0</v>
      </c>
      <c r="J1375" s="24">
        <v>0</v>
      </c>
      <c r="K1375" s="24">
        <v>0</v>
      </c>
      <c r="L1375" s="24">
        <v>0</v>
      </c>
      <c r="M1375" s="24">
        <v>0</v>
      </c>
      <c r="N1375" s="24">
        <v>0</v>
      </c>
      <c r="O1375" s="24">
        <v>0</v>
      </c>
      <c r="P1375" s="24">
        <v>0</v>
      </c>
      <c r="Q1375" s="24">
        <v>0</v>
      </c>
      <c r="R1375" s="24">
        <v>0</v>
      </c>
      <c r="S1375" s="24">
        <f t="shared" si="64"/>
        <v>0</v>
      </c>
      <c r="T1375" s="24">
        <f t="shared" si="65"/>
        <v>0</v>
      </c>
      <c r="U1375" s="24">
        <f t="shared" si="66"/>
        <v>1</v>
      </c>
    </row>
    <row r="1376" spans="1:21" x14ac:dyDescent="0.25">
      <c r="A1376" s="24" t="s">
        <v>515</v>
      </c>
      <c r="B1376" s="8" t="s">
        <v>4058</v>
      </c>
      <c r="C1376" s="8" t="s">
        <v>806</v>
      </c>
      <c r="D1376" s="24" t="s">
        <v>699</v>
      </c>
      <c r="E1376" s="24">
        <v>0</v>
      </c>
      <c r="F1376" s="24">
        <v>0</v>
      </c>
      <c r="G1376" s="24">
        <v>0</v>
      </c>
      <c r="H1376" s="24">
        <v>0</v>
      </c>
      <c r="I1376" s="24">
        <v>0</v>
      </c>
      <c r="J1376" s="24">
        <v>0</v>
      </c>
      <c r="K1376" s="24">
        <v>0</v>
      </c>
      <c r="L1376" s="24">
        <v>0</v>
      </c>
      <c r="M1376" s="24">
        <v>0</v>
      </c>
      <c r="N1376" s="24">
        <v>0</v>
      </c>
      <c r="O1376" s="24">
        <v>0</v>
      </c>
      <c r="P1376" s="24">
        <v>0</v>
      </c>
      <c r="Q1376" s="24">
        <v>0</v>
      </c>
      <c r="R1376" s="24">
        <v>0</v>
      </c>
      <c r="S1376" s="24">
        <f t="shared" si="64"/>
        <v>0</v>
      </c>
      <c r="T1376" s="24">
        <f t="shared" si="65"/>
        <v>0</v>
      </c>
      <c r="U1376" s="24">
        <f t="shared" si="66"/>
        <v>1</v>
      </c>
    </row>
    <row r="1377" spans="1:21" x14ac:dyDescent="0.25">
      <c r="A1377" s="24" t="s">
        <v>78</v>
      </c>
      <c r="B1377" s="8" t="s">
        <v>3581</v>
      </c>
      <c r="C1377" s="24" t="s">
        <v>807</v>
      </c>
      <c r="D1377" s="24" t="s">
        <v>714</v>
      </c>
      <c r="E1377" s="24">
        <v>0</v>
      </c>
      <c r="F1377" s="24">
        <v>0</v>
      </c>
      <c r="G1377" s="24">
        <v>0</v>
      </c>
      <c r="H1377" s="24">
        <v>0</v>
      </c>
      <c r="I1377" s="24">
        <v>0</v>
      </c>
      <c r="J1377" s="24">
        <v>0</v>
      </c>
      <c r="K1377" s="24">
        <v>0</v>
      </c>
      <c r="L1377" s="24">
        <v>0</v>
      </c>
      <c r="M1377" s="24">
        <v>0</v>
      </c>
      <c r="N1377" s="24">
        <v>0</v>
      </c>
      <c r="O1377" s="24">
        <v>0</v>
      </c>
      <c r="P1377" s="24">
        <v>0</v>
      </c>
      <c r="Q1377" s="24">
        <v>0</v>
      </c>
      <c r="R1377" s="24">
        <v>0</v>
      </c>
      <c r="S1377" s="24">
        <f t="shared" si="64"/>
        <v>0</v>
      </c>
      <c r="T1377" s="24">
        <f t="shared" si="65"/>
        <v>0</v>
      </c>
      <c r="U1377" s="24">
        <f t="shared" si="66"/>
        <v>1</v>
      </c>
    </row>
    <row r="1378" spans="1:21" x14ac:dyDescent="0.25">
      <c r="A1378" s="24" t="s">
        <v>4059</v>
      </c>
      <c r="B1378" s="8" t="s">
        <v>3203</v>
      </c>
      <c r="C1378" s="8" t="s">
        <v>807</v>
      </c>
      <c r="D1378" s="24" t="s">
        <v>721</v>
      </c>
      <c r="E1378" s="24">
        <v>0</v>
      </c>
      <c r="F1378" s="24">
        <v>0</v>
      </c>
      <c r="G1378" s="24">
        <v>0</v>
      </c>
      <c r="H1378" s="24">
        <v>0</v>
      </c>
      <c r="I1378" s="24">
        <v>0</v>
      </c>
      <c r="J1378" s="24">
        <v>0</v>
      </c>
      <c r="K1378" s="24">
        <v>0</v>
      </c>
      <c r="L1378" s="24">
        <v>0</v>
      </c>
      <c r="M1378" s="24">
        <v>0</v>
      </c>
      <c r="N1378" s="24">
        <v>0</v>
      </c>
      <c r="O1378" s="24">
        <v>0</v>
      </c>
      <c r="P1378" s="24">
        <v>0</v>
      </c>
      <c r="Q1378" s="24">
        <v>0</v>
      </c>
      <c r="R1378" s="24">
        <v>0</v>
      </c>
      <c r="S1378" s="24">
        <f t="shared" si="64"/>
        <v>0</v>
      </c>
      <c r="T1378" s="24">
        <f t="shared" si="65"/>
        <v>0</v>
      </c>
      <c r="U1378" s="24">
        <f t="shared" si="66"/>
        <v>1</v>
      </c>
    </row>
    <row r="1379" spans="1:21" x14ac:dyDescent="0.25">
      <c r="A1379" s="24" t="s">
        <v>121</v>
      </c>
      <c r="B1379" s="8" t="s">
        <v>1814</v>
      </c>
      <c r="C1379" s="8" t="s">
        <v>806</v>
      </c>
      <c r="D1379" s="24" t="s">
        <v>708</v>
      </c>
      <c r="E1379" s="24">
        <v>0</v>
      </c>
      <c r="F1379" s="24">
        <v>0</v>
      </c>
      <c r="G1379" s="24">
        <v>0</v>
      </c>
      <c r="H1379" s="24">
        <v>0</v>
      </c>
      <c r="I1379" s="24">
        <v>0</v>
      </c>
      <c r="J1379" s="24">
        <v>0</v>
      </c>
      <c r="K1379" s="24">
        <v>0</v>
      </c>
      <c r="L1379" s="24">
        <v>0</v>
      </c>
      <c r="M1379" s="24">
        <v>0</v>
      </c>
      <c r="N1379" s="24">
        <v>0</v>
      </c>
      <c r="O1379" s="24">
        <v>0</v>
      </c>
      <c r="P1379" s="24">
        <v>0</v>
      </c>
      <c r="Q1379" s="24">
        <v>0</v>
      </c>
      <c r="R1379" s="24">
        <v>0</v>
      </c>
      <c r="S1379" s="24">
        <f t="shared" si="64"/>
        <v>0</v>
      </c>
      <c r="T1379" s="24">
        <f t="shared" si="65"/>
        <v>0</v>
      </c>
      <c r="U1379" s="24">
        <f t="shared" si="66"/>
        <v>1</v>
      </c>
    </row>
    <row r="1380" spans="1:21" x14ac:dyDescent="0.25">
      <c r="A1380" s="24" t="s">
        <v>1040</v>
      </c>
      <c r="B1380" s="8" t="s">
        <v>1333</v>
      </c>
      <c r="C1380" s="8" t="s">
        <v>807</v>
      </c>
      <c r="D1380" s="24" t="s">
        <v>846</v>
      </c>
      <c r="E1380" s="24">
        <v>0</v>
      </c>
      <c r="F1380" s="24">
        <v>0</v>
      </c>
      <c r="G1380" s="24">
        <v>0</v>
      </c>
      <c r="H1380" s="24">
        <v>0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4">
        <v>0</v>
      </c>
      <c r="O1380" s="24">
        <v>0</v>
      </c>
      <c r="P1380" s="24">
        <v>0</v>
      </c>
      <c r="Q1380" s="24">
        <v>0</v>
      </c>
      <c r="R1380" s="24">
        <v>0</v>
      </c>
      <c r="S1380" s="24">
        <f t="shared" si="64"/>
        <v>0</v>
      </c>
      <c r="T1380" s="24">
        <f t="shared" si="65"/>
        <v>0</v>
      </c>
      <c r="U1380" s="24">
        <f t="shared" si="66"/>
        <v>1</v>
      </c>
    </row>
    <row r="1381" spans="1:21" x14ac:dyDescent="0.25">
      <c r="A1381" s="24" t="s">
        <v>4060</v>
      </c>
      <c r="B1381" s="8" t="s">
        <v>4061</v>
      </c>
      <c r="C1381" s="8" t="s">
        <v>806</v>
      </c>
      <c r="D1381" s="24" t="s">
        <v>726</v>
      </c>
      <c r="E1381" s="24">
        <v>0</v>
      </c>
      <c r="F1381" s="24">
        <v>0</v>
      </c>
      <c r="G1381" s="24">
        <v>0</v>
      </c>
      <c r="H1381" s="24">
        <v>0</v>
      </c>
      <c r="I1381" s="24">
        <v>0</v>
      </c>
      <c r="J1381" s="24">
        <v>0</v>
      </c>
      <c r="K1381" s="24">
        <v>0</v>
      </c>
      <c r="L1381" s="24">
        <v>0</v>
      </c>
      <c r="M1381" s="24">
        <v>0</v>
      </c>
      <c r="N1381" s="24">
        <v>0</v>
      </c>
      <c r="O1381" s="24">
        <v>0</v>
      </c>
      <c r="P1381" s="24">
        <v>0</v>
      </c>
      <c r="Q1381" s="24">
        <v>0</v>
      </c>
      <c r="R1381" s="24">
        <v>0</v>
      </c>
      <c r="S1381" s="24">
        <f t="shared" si="64"/>
        <v>0</v>
      </c>
      <c r="T1381" s="24">
        <f t="shared" si="65"/>
        <v>0</v>
      </c>
      <c r="U1381" s="24">
        <f t="shared" si="66"/>
        <v>1</v>
      </c>
    </row>
    <row r="1382" spans="1:21" x14ac:dyDescent="0.25">
      <c r="A1382" s="24" t="s">
        <v>167</v>
      </c>
      <c r="B1382" s="8" t="s">
        <v>4062</v>
      </c>
      <c r="C1382" s="8" t="s">
        <v>1057</v>
      </c>
      <c r="D1382" s="24" t="s">
        <v>846</v>
      </c>
      <c r="E1382" s="24">
        <v>0</v>
      </c>
      <c r="F1382" s="24">
        <v>0</v>
      </c>
      <c r="G1382" s="24">
        <v>0</v>
      </c>
      <c r="H1382" s="24">
        <v>0</v>
      </c>
      <c r="I1382" s="24">
        <v>0</v>
      </c>
      <c r="J1382" s="24">
        <v>0</v>
      </c>
      <c r="K1382" s="24">
        <v>0</v>
      </c>
      <c r="L1382" s="24">
        <v>0</v>
      </c>
      <c r="M1382" s="24">
        <v>0</v>
      </c>
      <c r="N1382" s="24">
        <v>0</v>
      </c>
      <c r="O1382" s="24">
        <v>0</v>
      </c>
      <c r="P1382" s="24">
        <v>0</v>
      </c>
      <c r="Q1382" s="24">
        <v>0</v>
      </c>
      <c r="R1382" s="24">
        <v>0</v>
      </c>
      <c r="S1382" s="24">
        <f t="shared" si="64"/>
        <v>0</v>
      </c>
      <c r="T1382" s="24">
        <f t="shared" si="65"/>
        <v>0</v>
      </c>
      <c r="U1382" s="24">
        <f t="shared" si="66"/>
        <v>1</v>
      </c>
    </row>
    <row r="1383" spans="1:21" x14ac:dyDescent="0.25">
      <c r="A1383" s="24" t="s">
        <v>121</v>
      </c>
      <c r="B1383" s="8" t="s">
        <v>637</v>
      </c>
      <c r="C1383" s="8" t="s">
        <v>807</v>
      </c>
      <c r="D1383" s="24" t="s">
        <v>726</v>
      </c>
      <c r="E1383" s="24">
        <v>0</v>
      </c>
      <c r="F1383" s="24">
        <v>0</v>
      </c>
      <c r="G1383" s="24">
        <v>0</v>
      </c>
      <c r="H1383" s="24">
        <v>0</v>
      </c>
      <c r="I1383" s="24">
        <v>0</v>
      </c>
      <c r="J1383" s="24">
        <v>0</v>
      </c>
      <c r="K1383" s="24">
        <v>0</v>
      </c>
      <c r="L1383" s="24">
        <v>0</v>
      </c>
      <c r="M1383" s="24">
        <v>0</v>
      </c>
      <c r="N1383" s="24">
        <v>0</v>
      </c>
      <c r="O1383" s="24">
        <v>0</v>
      </c>
      <c r="P1383" s="24">
        <v>0</v>
      </c>
      <c r="Q1383" s="24">
        <v>0</v>
      </c>
      <c r="R1383" s="24">
        <v>0</v>
      </c>
      <c r="S1383" s="24">
        <f t="shared" si="64"/>
        <v>0</v>
      </c>
      <c r="T1383" s="24">
        <f t="shared" si="65"/>
        <v>0</v>
      </c>
      <c r="U1383" s="24">
        <f t="shared" si="66"/>
        <v>1</v>
      </c>
    </row>
    <row r="1384" spans="1:21" x14ac:dyDescent="0.25">
      <c r="A1384" s="24" t="s">
        <v>85</v>
      </c>
      <c r="B1384" s="8" t="s">
        <v>1090</v>
      </c>
      <c r="C1384" s="8" t="s">
        <v>806</v>
      </c>
      <c r="D1384" s="24" t="s">
        <v>721</v>
      </c>
      <c r="E1384" s="24">
        <v>0</v>
      </c>
      <c r="F1384" s="24">
        <v>0</v>
      </c>
      <c r="G1384" s="24">
        <v>0</v>
      </c>
      <c r="H1384" s="24">
        <v>0</v>
      </c>
      <c r="I1384" s="24">
        <v>0</v>
      </c>
      <c r="J1384" s="24">
        <v>0</v>
      </c>
      <c r="K1384" s="24">
        <v>0</v>
      </c>
      <c r="L1384" s="24">
        <v>0</v>
      </c>
      <c r="M1384" s="24">
        <v>0</v>
      </c>
      <c r="N1384" s="24">
        <v>0</v>
      </c>
      <c r="O1384" s="24">
        <v>0</v>
      </c>
      <c r="P1384" s="24">
        <v>0</v>
      </c>
      <c r="Q1384" s="24">
        <v>0</v>
      </c>
      <c r="R1384" s="24">
        <v>0</v>
      </c>
      <c r="S1384" s="24">
        <f t="shared" si="64"/>
        <v>0</v>
      </c>
      <c r="T1384" s="24">
        <f t="shared" si="65"/>
        <v>0</v>
      </c>
      <c r="U1384" s="24">
        <f t="shared" si="66"/>
        <v>1</v>
      </c>
    </row>
    <row r="1385" spans="1:21" x14ac:dyDescent="0.25">
      <c r="A1385" s="24" t="s">
        <v>368</v>
      </c>
      <c r="B1385" s="8" t="s">
        <v>4063</v>
      </c>
      <c r="C1385" s="8" t="s">
        <v>806</v>
      </c>
      <c r="D1385" s="24" t="s">
        <v>733</v>
      </c>
      <c r="E1385" s="24">
        <v>0</v>
      </c>
      <c r="F1385" s="24">
        <v>0</v>
      </c>
      <c r="G1385" s="24">
        <v>0</v>
      </c>
      <c r="H1385" s="24">
        <v>0</v>
      </c>
      <c r="I1385" s="24">
        <v>0</v>
      </c>
      <c r="J1385" s="24">
        <v>0</v>
      </c>
      <c r="K1385" s="24">
        <v>0</v>
      </c>
      <c r="L1385" s="24">
        <v>0</v>
      </c>
      <c r="M1385" s="24">
        <v>0</v>
      </c>
      <c r="N1385" s="24">
        <v>0</v>
      </c>
      <c r="O1385" s="24">
        <v>0</v>
      </c>
      <c r="P1385" s="24">
        <v>0</v>
      </c>
      <c r="Q1385" s="24">
        <v>0</v>
      </c>
      <c r="R1385" s="24">
        <v>0</v>
      </c>
      <c r="S1385" s="24">
        <f t="shared" si="64"/>
        <v>0</v>
      </c>
      <c r="T1385" s="24">
        <f t="shared" si="65"/>
        <v>0</v>
      </c>
      <c r="U1385" s="24">
        <f t="shared" si="66"/>
        <v>1</v>
      </c>
    </row>
    <row r="1386" spans="1:21" x14ac:dyDescent="0.25">
      <c r="A1386" s="24" t="s">
        <v>188</v>
      </c>
      <c r="B1386" s="8" t="s">
        <v>1726</v>
      </c>
      <c r="C1386" s="8" t="s">
        <v>807</v>
      </c>
      <c r="D1386" s="24" t="s">
        <v>723</v>
      </c>
      <c r="E1386" s="24">
        <v>0</v>
      </c>
      <c r="F1386" s="24">
        <v>0</v>
      </c>
      <c r="G1386" s="24">
        <v>0</v>
      </c>
      <c r="H1386" s="24">
        <v>0</v>
      </c>
      <c r="I1386" s="24">
        <v>0</v>
      </c>
      <c r="J1386" s="24">
        <v>0</v>
      </c>
      <c r="K1386" s="24">
        <v>0</v>
      </c>
      <c r="L1386" s="24">
        <v>0</v>
      </c>
      <c r="M1386" s="24">
        <v>0</v>
      </c>
      <c r="N1386" s="24">
        <v>0</v>
      </c>
      <c r="O1386" s="24">
        <v>0</v>
      </c>
      <c r="P1386" s="24">
        <v>0</v>
      </c>
      <c r="Q1386" s="24">
        <v>0</v>
      </c>
      <c r="R1386" s="24">
        <v>0</v>
      </c>
      <c r="S1386" s="24">
        <f t="shared" si="64"/>
        <v>0</v>
      </c>
      <c r="T1386" s="24">
        <f t="shared" si="65"/>
        <v>0</v>
      </c>
      <c r="U1386" s="24">
        <f t="shared" si="66"/>
        <v>1</v>
      </c>
    </row>
    <row r="1387" spans="1:21" x14ac:dyDescent="0.25">
      <c r="A1387" s="24" t="s">
        <v>298</v>
      </c>
      <c r="B1387" s="8" t="s">
        <v>4064</v>
      </c>
      <c r="C1387" s="8" t="s">
        <v>806</v>
      </c>
      <c r="D1387" s="24" t="s">
        <v>702</v>
      </c>
      <c r="E1387" s="24">
        <v>0</v>
      </c>
      <c r="F1387" s="24">
        <v>0</v>
      </c>
      <c r="G1387" s="24">
        <v>0</v>
      </c>
      <c r="H1387" s="24">
        <v>0</v>
      </c>
      <c r="I1387" s="24">
        <v>0</v>
      </c>
      <c r="J1387" s="24">
        <v>0</v>
      </c>
      <c r="K1387" s="24">
        <v>0</v>
      </c>
      <c r="L1387" s="24">
        <v>0</v>
      </c>
      <c r="M1387" s="24">
        <v>0</v>
      </c>
      <c r="N1387" s="24">
        <v>0</v>
      </c>
      <c r="O1387" s="24">
        <v>0</v>
      </c>
      <c r="P1387" s="24">
        <v>0</v>
      </c>
      <c r="Q1387" s="24">
        <v>0</v>
      </c>
      <c r="R1387" s="24">
        <v>0</v>
      </c>
      <c r="S1387" s="24">
        <f t="shared" si="64"/>
        <v>0</v>
      </c>
      <c r="T1387" s="24">
        <f t="shared" si="65"/>
        <v>0</v>
      </c>
      <c r="U1387" s="24">
        <f t="shared" si="66"/>
        <v>1</v>
      </c>
    </row>
    <row r="1388" spans="1:21" x14ac:dyDescent="0.25">
      <c r="A1388" s="24" t="s">
        <v>175</v>
      </c>
      <c r="B1388" s="8" t="s">
        <v>2331</v>
      </c>
      <c r="C1388" s="8" t="s">
        <v>806</v>
      </c>
      <c r="D1388" s="24" t="s">
        <v>714</v>
      </c>
      <c r="E1388" s="24">
        <v>0</v>
      </c>
      <c r="F1388" s="24">
        <v>0</v>
      </c>
      <c r="G1388" s="24">
        <v>0</v>
      </c>
      <c r="H1388" s="24">
        <v>0</v>
      </c>
      <c r="I1388" s="24">
        <v>0</v>
      </c>
      <c r="J1388" s="24">
        <v>0</v>
      </c>
      <c r="K1388" s="24">
        <v>0</v>
      </c>
      <c r="L1388" s="24">
        <v>0</v>
      </c>
      <c r="M1388" s="24">
        <v>0</v>
      </c>
      <c r="N1388" s="24">
        <v>0</v>
      </c>
      <c r="O1388" s="24">
        <v>0</v>
      </c>
      <c r="P1388" s="24">
        <v>0</v>
      </c>
      <c r="Q1388" s="24">
        <v>0</v>
      </c>
      <c r="R1388" s="24">
        <v>0</v>
      </c>
      <c r="S1388" s="24">
        <f t="shared" si="64"/>
        <v>0</v>
      </c>
      <c r="T1388" s="24">
        <f t="shared" si="65"/>
        <v>0</v>
      </c>
      <c r="U1388" s="24">
        <f t="shared" si="66"/>
        <v>1</v>
      </c>
    </row>
    <row r="1389" spans="1:21" x14ac:dyDescent="0.25">
      <c r="A1389" s="24" t="s">
        <v>132</v>
      </c>
      <c r="B1389" s="8" t="s">
        <v>4065</v>
      </c>
      <c r="C1389" s="8" t="s">
        <v>1057</v>
      </c>
      <c r="D1389" s="24" t="s">
        <v>736</v>
      </c>
      <c r="E1389" s="24">
        <v>0</v>
      </c>
      <c r="F1389" s="24">
        <v>0</v>
      </c>
      <c r="G1389" s="24">
        <v>0</v>
      </c>
      <c r="H1389" s="24">
        <v>0</v>
      </c>
      <c r="I1389" s="24">
        <v>0</v>
      </c>
      <c r="J1389" s="24">
        <v>0</v>
      </c>
      <c r="K1389" s="24">
        <v>0</v>
      </c>
      <c r="L1389" s="24">
        <v>0</v>
      </c>
      <c r="M1389" s="24">
        <v>0</v>
      </c>
      <c r="N1389" s="24">
        <v>0</v>
      </c>
      <c r="O1389" s="24">
        <v>0</v>
      </c>
      <c r="P1389" s="24">
        <v>0</v>
      </c>
      <c r="Q1389" s="24">
        <v>0</v>
      </c>
      <c r="R1389" s="24">
        <v>0</v>
      </c>
      <c r="S1389" s="24">
        <f t="shared" si="64"/>
        <v>0</v>
      </c>
      <c r="T1389" s="24">
        <f t="shared" si="65"/>
        <v>0</v>
      </c>
      <c r="U1389" s="24">
        <f t="shared" si="66"/>
        <v>1</v>
      </c>
    </row>
    <row r="1390" spans="1:21" x14ac:dyDescent="0.25">
      <c r="A1390" s="24" t="s">
        <v>27</v>
      </c>
      <c r="B1390" s="8" t="s">
        <v>4066</v>
      </c>
      <c r="C1390" s="8" t="s">
        <v>806</v>
      </c>
      <c r="D1390" s="24" t="s">
        <v>720</v>
      </c>
      <c r="E1390" s="24">
        <v>0</v>
      </c>
      <c r="F1390" s="24">
        <v>0</v>
      </c>
      <c r="G1390" s="24">
        <v>0</v>
      </c>
      <c r="H1390" s="24">
        <v>0</v>
      </c>
      <c r="I1390" s="24">
        <v>0</v>
      </c>
      <c r="J1390" s="24">
        <v>0</v>
      </c>
      <c r="K1390" s="24">
        <v>0</v>
      </c>
      <c r="L1390" s="24">
        <v>0</v>
      </c>
      <c r="M1390" s="24">
        <v>0</v>
      </c>
      <c r="N1390" s="24">
        <v>0</v>
      </c>
      <c r="O1390" s="24">
        <v>0</v>
      </c>
      <c r="P1390" s="24">
        <v>0</v>
      </c>
      <c r="Q1390" s="24">
        <v>0</v>
      </c>
      <c r="R1390" s="24">
        <v>0</v>
      </c>
      <c r="S1390" s="24">
        <f t="shared" si="64"/>
        <v>0</v>
      </c>
      <c r="T1390" s="24">
        <f t="shared" si="65"/>
        <v>0</v>
      </c>
      <c r="U1390" s="24">
        <f t="shared" si="66"/>
        <v>1</v>
      </c>
    </row>
    <row r="1391" spans="1:21" x14ac:dyDescent="0.25">
      <c r="A1391" s="24" t="s">
        <v>4067</v>
      </c>
      <c r="B1391" s="8" t="s">
        <v>4068</v>
      </c>
      <c r="C1391" s="8" t="s">
        <v>807</v>
      </c>
      <c r="D1391" s="24" t="s">
        <v>717</v>
      </c>
      <c r="E1391" s="24">
        <v>0</v>
      </c>
      <c r="F1391" s="24">
        <v>0</v>
      </c>
      <c r="G1391" s="24">
        <v>0</v>
      </c>
      <c r="H1391" s="24">
        <v>0</v>
      </c>
      <c r="I1391" s="24">
        <v>0</v>
      </c>
      <c r="J1391" s="24">
        <v>0</v>
      </c>
      <c r="K1391" s="24">
        <v>0</v>
      </c>
      <c r="L1391" s="24">
        <v>0</v>
      </c>
      <c r="M1391" s="24">
        <v>0</v>
      </c>
      <c r="N1391" s="24">
        <v>0</v>
      </c>
      <c r="O1391" s="24">
        <v>0</v>
      </c>
      <c r="P1391" s="24">
        <v>0</v>
      </c>
      <c r="Q1391" s="24">
        <v>0</v>
      </c>
      <c r="R1391" s="24">
        <v>0</v>
      </c>
      <c r="S1391" s="24">
        <f t="shared" si="64"/>
        <v>0</v>
      </c>
      <c r="T1391" s="24">
        <f t="shared" si="65"/>
        <v>0</v>
      </c>
      <c r="U1391" s="24">
        <f t="shared" si="66"/>
        <v>1</v>
      </c>
    </row>
    <row r="1392" spans="1:21" x14ac:dyDescent="0.25">
      <c r="A1392" s="24" t="s">
        <v>606</v>
      </c>
      <c r="B1392" s="8" t="s">
        <v>2297</v>
      </c>
      <c r="C1392" s="8" t="s">
        <v>807</v>
      </c>
      <c r="D1392" s="24" t="s">
        <v>707</v>
      </c>
      <c r="E1392" s="24">
        <v>0</v>
      </c>
      <c r="F1392" s="24">
        <v>0</v>
      </c>
      <c r="G1392" s="24">
        <v>0</v>
      </c>
      <c r="H1392" s="24">
        <v>0</v>
      </c>
      <c r="I1392" s="24">
        <v>0</v>
      </c>
      <c r="J1392" s="24">
        <v>0</v>
      </c>
      <c r="K1392" s="24">
        <v>0</v>
      </c>
      <c r="L1392" s="24">
        <v>0</v>
      </c>
      <c r="M1392" s="24">
        <v>0</v>
      </c>
      <c r="N1392" s="24">
        <v>0</v>
      </c>
      <c r="O1392" s="24">
        <v>0</v>
      </c>
      <c r="P1392" s="24">
        <v>0</v>
      </c>
      <c r="Q1392" s="24">
        <v>0</v>
      </c>
      <c r="R1392" s="24">
        <v>0</v>
      </c>
      <c r="S1392" s="24">
        <f t="shared" si="64"/>
        <v>0</v>
      </c>
      <c r="T1392" s="24">
        <f t="shared" si="65"/>
        <v>0</v>
      </c>
      <c r="U1392" s="24">
        <f t="shared" si="66"/>
        <v>1</v>
      </c>
    </row>
    <row r="1393" spans="1:21" x14ac:dyDescent="0.25">
      <c r="A1393" s="24" t="s">
        <v>1897</v>
      </c>
      <c r="B1393" s="8" t="s">
        <v>4069</v>
      </c>
      <c r="C1393" s="8" t="s">
        <v>807</v>
      </c>
      <c r="D1393" s="24" t="s">
        <v>712</v>
      </c>
      <c r="E1393" s="24">
        <v>0</v>
      </c>
      <c r="F1393" s="24">
        <v>0</v>
      </c>
      <c r="G1393" s="24">
        <v>0</v>
      </c>
      <c r="H1393" s="24">
        <v>0</v>
      </c>
      <c r="I1393" s="24">
        <v>0</v>
      </c>
      <c r="J1393" s="24">
        <v>0</v>
      </c>
      <c r="K1393" s="24">
        <v>0</v>
      </c>
      <c r="L1393" s="24">
        <v>0</v>
      </c>
      <c r="M1393" s="24">
        <v>0</v>
      </c>
      <c r="N1393" s="24">
        <v>0</v>
      </c>
      <c r="O1393" s="24">
        <v>0</v>
      </c>
      <c r="P1393" s="24">
        <v>0</v>
      </c>
      <c r="Q1393" s="24">
        <v>0</v>
      </c>
      <c r="R1393" s="24">
        <v>0</v>
      </c>
      <c r="S1393" s="24">
        <f t="shared" si="64"/>
        <v>0</v>
      </c>
      <c r="T1393" s="24">
        <f t="shared" si="65"/>
        <v>0</v>
      </c>
      <c r="U1393" s="24">
        <f t="shared" si="66"/>
        <v>1</v>
      </c>
    </row>
    <row r="1394" spans="1:21" x14ac:dyDescent="0.25">
      <c r="A1394" s="24" t="s">
        <v>196</v>
      </c>
      <c r="B1394" s="8" t="s">
        <v>4070</v>
      </c>
      <c r="C1394" s="8" t="s">
        <v>806</v>
      </c>
      <c r="D1394" s="24" t="s">
        <v>736</v>
      </c>
      <c r="E1394" s="24">
        <v>0</v>
      </c>
      <c r="F1394" s="24">
        <v>0</v>
      </c>
      <c r="G1394" s="24">
        <v>0</v>
      </c>
      <c r="H1394" s="24">
        <v>0</v>
      </c>
      <c r="I1394" s="24">
        <v>0</v>
      </c>
      <c r="J1394" s="24">
        <v>0</v>
      </c>
      <c r="K1394" s="24">
        <v>0</v>
      </c>
      <c r="L1394" s="24">
        <v>0</v>
      </c>
      <c r="M1394" s="24">
        <v>0</v>
      </c>
      <c r="N1394" s="24">
        <v>0</v>
      </c>
      <c r="O1394" s="24">
        <v>0</v>
      </c>
      <c r="P1394" s="24">
        <v>0</v>
      </c>
      <c r="Q1394" s="24">
        <v>0</v>
      </c>
      <c r="R1394" s="24">
        <v>0</v>
      </c>
      <c r="S1394" s="24">
        <f t="shared" si="64"/>
        <v>0</v>
      </c>
      <c r="T1394" s="24">
        <f t="shared" si="65"/>
        <v>0</v>
      </c>
      <c r="U1394" s="24">
        <f t="shared" si="66"/>
        <v>1</v>
      </c>
    </row>
    <row r="1395" spans="1:21" x14ac:dyDescent="0.25">
      <c r="A1395" s="24" t="s">
        <v>969</v>
      </c>
      <c r="B1395" s="8" t="s">
        <v>4071</v>
      </c>
      <c r="C1395" s="8" t="s">
        <v>807</v>
      </c>
      <c r="D1395" s="24" t="s">
        <v>713</v>
      </c>
      <c r="E1395" s="24">
        <v>0</v>
      </c>
      <c r="F1395" s="24">
        <v>0</v>
      </c>
      <c r="G1395" s="24">
        <v>0</v>
      </c>
      <c r="H1395" s="24">
        <v>0</v>
      </c>
      <c r="I1395" s="24">
        <v>0</v>
      </c>
      <c r="J1395" s="24">
        <v>0</v>
      </c>
      <c r="K1395" s="24">
        <v>0</v>
      </c>
      <c r="L1395" s="24">
        <v>0</v>
      </c>
      <c r="M1395" s="24">
        <v>0</v>
      </c>
      <c r="N1395" s="24">
        <v>0</v>
      </c>
      <c r="O1395" s="24">
        <v>0</v>
      </c>
      <c r="P1395" s="24">
        <v>0</v>
      </c>
      <c r="Q1395" s="24">
        <v>0</v>
      </c>
      <c r="R1395" s="24">
        <v>0</v>
      </c>
      <c r="S1395" s="24">
        <f t="shared" si="64"/>
        <v>0</v>
      </c>
      <c r="T1395" s="24">
        <f t="shared" si="65"/>
        <v>0</v>
      </c>
      <c r="U1395" s="24">
        <f t="shared" si="66"/>
        <v>1</v>
      </c>
    </row>
    <row r="1396" spans="1:21" x14ac:dyDescent="0.25">
      <c r="A1396" s="24" t="s">
        <v>1679</v>
      </c>
      <c r="B1396" s="8" t="s">
        <v>2992</v>
      </c>
      <c r="C1396" s="8" t="s">
        <v>807</v>
      </c>
      <c r="D1396" s="24" t="s">
        <v>713</v>
      </c>
      <c r="E1396" s="24">
        <v>0</v>
      </c>
      <c r="F1396" s="24">
        <v>0</v>
      </c>
      <c r="G1396" s="24">
        <v>0</v>
      </c>
      <c r="H1396" s="24">
        <v>0</v>
      </c>
      <c r="I1396" s="24">
        <v>0</v>
      </c>
      <c r="J1396" s="24">
        <v>0</v>
      </c>
      <c r="K1396" s="24">
        <v>0</v>
      </c>
      <c r="L1396" s="24">
        <v>0</v>
      </c>
      <c r="M1396" s="24">
        <v>0</v>
      </c>
      <c r="N1396" s="24">
        <v>0</v>
      </c>
      <c r="O1396" s="24">
        <v>0</v>
      </c>
      <c r="P1396" s="24">
        <v>0</v>
      </c>
      <c r="Q1396" s="24">
        <v>0</v>
      </c>
      <c r="R1396" s="24">
        <v>0</v>
      </c>
      <c r="S1396" s="24">
        <f t="shared" si="64"/>
        <v>0</v>
      </c>
      <c r="T1396" s="24">
        <f t="shared" si="65"/>
        <v>0</v>
      </c>
      <c r="U1396" s="24">
        <f t="shared" si="66"/>
        <v>1</v>
      </c>
    </row>
    <row r="1397" spans="1:21" x14ac:dyDescent="0.25">
      <c r="A1397" s="24" t="s">
        <v>61</v>
      </c>
      <c r="B1397" s="8" t="s">
        <v>3904</v>
      </c>
      <c r="C1397" s="8" t="s">
        <v>806</v>
      </c>
      <c r="D1397" s="24" t="s">
        <v>721</v>
      </c>
      <c r="E1397" s="24">
        <v>0</v>
      </c>
      <c r="F1397" s="24">
        <v>0</v>
      </c>
      <c r="G1397" s="24">
        <v>0</v>
      </c>
      <c r="H1397" s="24">
        <v>0</v>
      </c>
      <c r="I1397" s="24">
        <v>0</v>
      </c>
      <c r="J1397" s="24">
        <v>0</v>
      </c>
      <c r="K1397" s="24">
        <v>0</v>
      </c>
      <c r="L1397" s="24">
        <v>0</v>
      </c>
      <c r="M1397" s="24">
        <v>0</v>
      </c>
      <c r="N1397" s="24">
        <v>0</v>
      </c>
      <c r="O1397" s="24">
        <v>0</v>
      </c>
      <c r="P1397" s="24">
        <v>0</v>
      </c>
      <c r="Q1397" s="24">
        <v>0</v>
      </c>
      <c r="R1397" s="24">
        <v>0</v>
      </c>
      <c r="S1397" s="24">
        <f t="shared" si="64"/>
        <v>0</v>
      </c>
      <c r="T1397" s="24">
        <f t="shared" si="65"/>
        <v>0</v>
      </c>
      <c r="U1397" s="24">
        <f t="shared" si="66"/>
        <v>1</v>
      </c>
    </row>
    <row r="1398" spans="1:21" x14ac:dyDescent="0.25">
      <c r="A1398" s="24" t="s">
        <v>160</v>
      </c>
      <c r="B1398" s="8" t="s">
        <v>4072</v>
      </c>
      <c r="C1398" s="8" t="s">
        <v>806</v>
      </c>
      <c r="D1398" s="24" t="s">
        <v>709</v>
      </c>
      <c r="E1398" s="24">
        <v>0</v>
      </c>
      <c r="F1398" s="24">
        <v>0</v>
      </c>
      <c r="G1398" s="24">
        <v>0</v>
      </c>
      <c r="H1398" s="24">
        <v>0</v>
      </c>
      <c r="I1398" s="24">
        <v>0</v>
      </c>
      <c r="J1398" s="24">
        <v>0</v>
      </c>
      <c r="K1398" s="24">
        <v>0</v>
      </c>
      <c r="L1398" s="24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v>0</v>
      </c>
      <c r="S1398" s="24">
        <f t="shared" si="64"/>
        <v>0</v>
      </c>
      <c r="T1398" s="24">
        <f t="shared" si="65"/>
        <v>0</v>
      </c>
      <c r="U1398" s="24">
        <f t="shared" si="66"/>
        <v>1</v>
      </c>
    </row>
    <row r="1399" spans="1:21" x14ac:dyDescent="0.25">
      <c r="A1399" s="24" t="s">
        <v>951</v>
      </c>
      <c r="B1399" s="8" t="s">
        <v>4073</v>
      </c>
      <c r="C1399" s="8" t="s">
        <v>806</v>
      </c>
      <c r="D1399" s="24" t="s">
        <v>704</v>
      </c>
      <c r="E1399" s="24">
        <v>0</v>
      </c>
      <c r="F1399" s="24">
        <v>0</v>
      </c>
      <c r="G1399" s="24">
        <v>0</v>
      </c>
      <c r="H1399" s="24">
        <v>0</v>
      </c>
      <c r="I1399" s="24">
        <v>0</v>
      </c>
      <c r="J1399" s="24">
        <v>0</v>
      </c>
      <c r="K1399" s="24">
        <v>0</v>
      </c>
      <c r="L1399" s="24">
        <v>0</v>
      </c>
      <c r="M1399" s="24">
        <v>0</v>
      </c>
      <c r="N1399" s="24">
        <v>0</v>
      </c>
      <c r="O1399" s="24">
        <v>0</v>
      </c>
      <c r="P1399" s="24">
        <v>0</v>
      </c>
      <c r="Q1399" s="24">
        <v>0</v>
      </c>
      <c r="R1399" s="24">
        <v>0</v>
      </c>
      <c r="S1399" s="24">
        <f t="shared" si="64"/>
        <v>0</v>
      </c>
      <c r="T1399" s="24">
        <f t="shared" si="65"/>
        <v>0</v>
      </c>
      <c r="U1399" s="24">
        <f t="shared" si="66"/>
        <v>1</v>
      </c>
    </row>
    <row r="1400" spans="1:21" x14ac:dyDescent="0.25">
      <c r="A1400" s="24" t="s">
        <v>4074</v>
      </c>
      <c r="B1400" s="8" t="s">
        <v>4075</v>
      </c>
      <c r="C1400" s="8" t="s">
        <v>807</v>
      </c>
      <c r="D1400" s="24" t="s">
        <v>717</v>
      </c>
      <c r="E1400" s="24">
        <v>0</v>
      </c>
      <c r="F1400" s="24">
        <v>0</v>
      </c>
      <c r="G1400" s="24">
        <v>0</v>
      </c>
      <c r="H1400" s="24">
        <v>0</v>
      </c>
      <c r="I1400" s="24">
        <v>0</v>
      </c>
      <c r="J1400" s="24">
        <v>0</v>
      </c>
      <c r="K1400" s="24">
        <v>0</v>
      </c>
      <c r="L1400" s="24">
        <v>0</v>
      </c>
      <c r="M1400" s="24">
        <v>0</v>
      </c>
      <c r="N1400" s="24">
        <v>0</v>
      </c>
      <c r="O1400" s="24">
        <v>0</v>
      </c>
      <c r="P1400" s="24">
        <v>0</v>
      </c>
      <c r="Q1400" s="24">
        <v>0</v>
      </c>
      <c r="R1400" s="24">
        <v>0</v>
      </c>
      <c r="S1400" s="24">
        <f t="shared" si="64"/>
        <v>0</v>
      </c>
      <c r="T1400" s="24">
        <f t="shared" si="65"/>
        <v>0</v>
      </c>
      <c r="U1400" s="24">
        <f t="shared" si="66"/>
        <v>1</v>
      </c>
    </row>
    <row r="1401" spans="1:21" x14ac:dyDescent="0.25">
      <c r="A1401" s="24" t="s">
        <v>78</v>
      </c>
      <c r="B1401" s="8" t="s">
        <v>4076</v>
      </c>
      <c r="C1401" s="8" t="s">
        <v>807</v>
      </c>
      <c r="D1401" s="24" t="s">
        <v>703</v>
      </c>
      <c r="E1401" s="24">
        <v>0</v>
      </c>
      <c r="F1401" s="24">
        <v>0</v>
      </c>
      <c r="G1401" s="24">
        <v>0</v>
      </c>
      <c r="H1401" s="24">
        <v>0</v>
      </c>
      <c r="I1401" s="24">
        <v>0</v>
      </c>
      <c r="J1401" s="24">
        <v>0</v>
      </c>
      <c r="K1401" s="24">
        <v>0</v>
      </c>
      <c r="L1401" s="24">
        <v>0</v>
      </c>
      <c r="M1401" s="24">
        <v>0</v>
      </c>
      <c r="N1401" s="24">
        <v>0</v>
      </c>
      <c r="O1401" s="24">
        <v>0</v>
      </c>
      <c r="P1401" s="24">
        <v>0</v>
      </c>
      <c r="Q1401" s="24">
        <v>0</v>
      </c>
      <c r="R1401" s="24">
        <v>0</v>
      </c>
      <c r="S1401" s="24">
        <f t="shared" si="64"/>
        <v>0</v>
      </c>
      <c r="T1401" s="24">
        <f t="shared" si="65"/>
        <v>0</v>
      </c>
      <c r="U1401" s="24">
        <f t="shared" si="66"/>
        <v>1</v>
      </c>
    </row>
    <row r="1402" spans="1:21" x14ac:dyDescent="0.25">
      <c r="A1402" s="24" t="s">
        <v>279</v>
      </c>
      <c r="B1402" s="8" t="s">
        <v>4077</v>
      </c>
      <c r="C1402" s="8" t="s">
        <v>806</v>
      </c>
      <c r="D1402" s="24" t="s">
        <v>727</v>
      </c>
      <c r="E1402" s="24">
        <v>0</v>
      </c>
      <c r="F1402" s="24">
        <v>0</v>
      </c>
      <c r="G1402" s="24">
        <v>0</v>
      </c>
      <c r="H1402" s="24">
        <v>0</v>
      </c>
      <c r="I1402" s="24">
        <v>0</v>
      </c>
      <c r="J1402" s="24">
        <v>0</v>
      </c>
      <c r="K1402" s="24">
        <v>0</v>
      </c>
      <c r="L1402" s="24">
        <v>0</v>
      </c>
      <c r="M1402" s="24">
        <v>0</v>
      </c>
      <c r="N1402" s="24">
        <v>0</v>
      </c>
      <c r="O1402" s="24">
        <v>0</v>
      </c>
      <c r="P1402" s="24">
        <v>0</v>
      </c>
      <c r="Q1402" s="24">
        <v>0</v>
      </c>
      <c r="R1402" s="24">
        <v>0</v>
      </c>
      <c r="S1402" s="24">
        <f t="shared" si="64"/>
        <v>0</v>
      </c>
      <c r="T1402" s="24">
        <f t="shared" si="65"/>
        <v>0</v>
      </c>
      <c r="U1402" s="24">
        <f t="shared" si="66"/>
        <v>1</v>
      </c>
    </row>
    <row r="1403" spans="1:21" x14ac:dyDescent="0.25">
      <c r="A1403" s="24" t="s">
        <v>1114</v>
      </c>
      <c r="B1403" s="8" t="s">
        <v>4078</v>
      </c>
      <c r="C1403" s="8" t="s">
        <v>807</v>
      </c>
      <c r="D1403" s="24" t="s">
        <v>706</v>
      </c>
      <c r="E1403" s="24">
        <v>0</v>
      </c>
      <c r="F1403" s="24">
        <v>0</v>
      </c>
      <c r="G1403" s="24">
        <v>0</v>
      </c>
      <c r="H1403" s="24">
        <v>0</v>
      </c>
      <c r="I1403" s="24">
        <v>0</v>
      </c>
      <c r="J1403" s="24">
        <v>0</v>
      </c>
      <c r="K1403" s="24">
        <v>0</v>
      </c>
      <c r="L1403" s="24">
        <v>0</v>
      </c>
      <c r="M1403" s="24">
        <v>0</v>
      </c>
      <c r="N1403" s="24">
        <v>0</v>
      </c>
      <c r="O1403" s="24">
        <v>0</v>
      </c>
      <c r="P1403" s="24">
        <v>0</v>
      </c>
      <c r="Q1403" s="24">
        <v>0</v>
      </c>
      <c r="R1403" s="24">
        <v>0</v>
      </c>
      <c r="S1403" s="24">
        <f t="shared" si="64"/>
        <v>0</v>
      </c>
      <c r="T1403" s="24">
        <f t="shared" si="65"/>
        <v>0</v>
      </c>
      <c r="U1403" s="24">
        <f t="shared" si="66"/>
        <v>1</v>
      </c>
    </row>
    <row r="1404" spans="1:21" x14ac:dyDescent="0.25">
      <c r="A1404" s="24" t="s">
        <v>373</v>
      </c>
      <c r="B1404" s="8" t="s">
        <v>4079</v>
      </c>
      <c r="C1404" s="8" t="s">
        <v>807</v>
      </c>
      <c r="D1404" s="24" t="s">
        <v>703</v>
      </c>
      <c r="E1404" s="24">
        <v>0</v>
      </c>
      <c r="F1404" s="24">
        <v>0</v>
      </c>
      <c r="G1404" s="24">
        <v>0</v>
      </c>
      <c r="H1404" s="24">
        <v>0</v>
      </c>
      <c r="I1404" s="24">
        <v>0</v>
      </c>
      <c r="J1404" s="24">
        <v>0</v>
      </c>
      <c r="K1404" s="24">
        <v>0</v>
      </c>
      <c r="L1404" s="24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f t="shared" si="64"/>
        <v>0</v>
      </c>
      <c r="T1404" s="24">
        <f t="shared" si="65"/>
        <v>0</v>
      </c>
      <c r="U1404" s="24">
        <f t="shared" si="66"/>
        <v>1</v>
      </c>
    </row>
    <row r="1405" spans="1:21" x14ac:dyDescent="0.25">
      <c r="A1405" s="24" t="s">
        <v>180</v>
      </c>
      <c r="B1405" s="8" t="s">
        <v>4080</v>
      </c>
      <c r="C1405" s="8" t="s">
        <v>807</v>
      </c>
      <c r="D1405" s="24" t="s">
        <v>701</v>
      </c>
      <c r="E1405" s="24">
        <v>0</v>
      </c>
      <c r="F1405" s="24">
        <v>0</v>
      </c>
      <c r="G1405" s="24">
        <v>0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v>0</v>
      </c>
      <c r="S1405" s="24">
        <f t="shared" si="64"/>
        <v>0</v>
      </c>
      <c r="T1405" s="24">
        <f t="shared" si="65"/>
        <v>0</v>
      </c>
      <c r="U1405" s="24">
        <f t="shared" si="66"/>
        <v>1</v>
      </c>
    </row>
    <row r="1406" spans="1:21" x14ac:dyDescent="0.25">
      <c r="A1406" s="24" t="s">
        <v>752</v>
      </c>
      <c r="B1406" s="8" t="s">
        <v>825</v>
      </c>
      <c r="C1406" s="8" t="s">
        <v>807</v>
      </c>
      <c r="D1406" s="24" t="s">
        <v>715</v>
      </c>
      <c r="E1406" s="24">
        <v>0</v>
      </c>
      <c r="F1406" s="24">
        <v>0</v>
      </c>
      <c r="G1406" s="24">
        <v>0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4">
        <v>0</v>
      </c>
      <c r="O1406" s="24">
        <v>0</v>
      </c>
      <c r="P1406" s="24">
        <v>0</v>
      </c>
      <c r="Q1406" s="24">
        <v>0</v>
      </c>
      <c r="R1406" s="24">
        <v>0</v>
      </c>
      <c r="S1406" s="24">
        <f t="shared" si="64"/>
        <v>0</v>
      </c>
      <c r="T1406" s="24">
        <f t="shared" si="65"/>
        <v>0</v>
      </c>
      <c r="U1406" s="24">
        <f t="shared" si="66"/>
        <v>1</v>
      </c>
    </row>
    <row r="1407" spans="1:21" x14ac:dyDescent="0.25">
      <c r="A1407" s="24" t="s">
        <v>136</v>
      </c>
      <c r="B1407" s="8" t="s">
        <v>820</v>
      </c>
      <c r="C1407" s="8" t="s">
        <v>807</v>
      </c>
      <c r="D1407" s="24" t="s">
        <v>719</v>
      </c>
      <c r="E1407" s="24">
        <v>0</v>
      </c>
      <c r="F1407" s="24">
        <v>0</v>
      </c>
      <c r="G1407" s="24">
        <v>0</v>
      </c>
      <c r="H1407" s="24">
        <v>0</v>
      </c>
      <c r="I1407" s="24">
        <v>0</v>
      </c>
      <c r="J1407" s="24">
        <v>0</v>
      </c>
      <c r="K1407" s="24">
        <v>0</v>
      </c>
      <c r="L1407" s="24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f t="shared" si="64"/>
        <v>0</v>
      </c>
      <c r="T1407" s="24">
        <f t="shared" si="65"/>
        <v>0</v>
      </c>
      <c r="U1407" s="24">
        <f t="shared" si="66"/>
        <v>1</v>
      </c>
    </row>
    <row r="1408" spans="1:21" x14ac:dyDescent="0.25">
      <c r="A1408" s="24" t="s">
        <v>563</v>
      </c>
      <c r="B1408" s="8" t="s">
        <v>896</v>
      </c>
      <c r="C1408" s="8" t="s">
        <v>807</v>
      </c>
      <c r="D1408" s="24" t="s">
        <v>736</v>
      </c>
      <c r="E1408" s="24">
        <v>0</v>
      </c>
      <c r="F1408" s="24">
        <v>0</v>
      </c>
      <c r="G1408" s="24">
        <v>0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f t="shared" si="64"/>
        <v>0</v>
      </c>
      <c r="T1408" s="24">
        <f t="shared" si="65"/>
        <v>0</v>
      </c>
      <c r="U1408" s="24">
        <f t="shared" si="66"/>
        <v>1</v>
      </c>
    </row>
    <row r="1409" spans="1:21" x14ac:dyDescent="0.25">
      <c r="A1409" s="24" t="s">
        <v>164</v>
      </c>
      <c r="B1409" s="8" t="s">
        <v>4081</v>
      </c>
      <c r="C1409" s="8" t="s">
        <v>806</v>
      </c>
      <c r="D1409" s="24" t="s">
        <v>701</v>
      </c>
      <c r="E1409" s="24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v>0</v>
      </c>
      <c r="S1409" s="24">
        <f t="shared" si="64"/>
        <v>0</v>
      </c>
      <c r="T1409" s="24">
        <f t="shared" si="65"/>
        <v>0</v>
      </c>
      <c r="U1409" s="24">
        <f t="shared" si="66"/>
        <v>1</v>
      </c>
    </row>
    <row r="1410" spans="1:21" x14ac:dyDescent="0.25">
      <c r="A1410" s="24" t="s">
        <v>1776</v>
      </c>
      <c r="B1410" s="8" t="s">
        <v>268</v>
      </c>
      <c r="C1410" s="8" t="s">
        <v>806</v>
      </c>
      <c r="D1410" s="24" t="s">
        <v>707</v>
      </c>
      <c r="E1410" s="24">
        <v>0</v>
      </c>
      <c r="F1410" s="24">
        <v>0</v>
      </c>
      <c r="G1410" s="24">
        <v>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4">
        <v>0</v>
      </c>
      <c r="O1410" s="24">
        <v>0</v>
      </c>
      <c r="P1410" s="24">
        <v>0</v>
      </c>
      <c r="Q1410" s="24">
        <v>0</v>
      </c>
      <c r="R1410" s="24">
        <v>0</v>
      </c>
      <c r="S1410" s="24">
        <f t="shared" si="64"/>
        <v>0</v>
      </c>
      <c r="T1410" s="24">
        <f t="shared" si="65"/>
        <v>0</v>
      </c>
      <c r="U1410" s="24">
        <f t="shared" si="66"/>
        <v>1</v>
      </c>
    </row>
    <row r="1411" spans="1:21" x14ac:dyDescent="0.25">
      <c r="A1411" s="24" t="s">
        <v>4082</v>
      </c>
      <c r="B1411" s="8" t="s">
        <v>4083</v>
      </c>
      <c r="C1411" s="8" t="s">
        <v>806</v>
      </c>
      <c r="D1411" s="24" t="s">
        <v>720</v>
      </c>
      <c r="E1411" s="24">
        <v>0</v>
      </c>
      <c r="F1411" s="24">
        <v>0</v>
      </c>
      <c r="G1411" s="24">
        <v>0</v>
      </c>
      <c r="H1411" s="24">
        <v>0</v>
      </c>
      <c r="I1411" s="24">
        <v>0</v>
      </c>
      <c r="J1411" s="24">
        <v>0</v>
      </c>
      <c r="K1411" s="24">
        <v>0</v>
      </c>
      <c r="L1411" s="24">
        <v>0</v>
      </c>
      <c r="M1411" s="24">
        <v>0</v>
      </c>
      <c r="N1411" s="24">
        <v>0</v>
      </c>
      <c r="O1411" s="24">
        <v>0</v>
      </c>
      <c r="P1411" s="24">
        <v>0</v>
      </c>
      <c r="Q1411" s="24">
        <v>0</v>
      </c>
      <c r="R1411" s="24">
        <v>0</v>
      </c>
      <c r="S1411" s="24">
        <f t="shared" ref="S1411:S1474" si="67">R1411/16.875</f>
        <v>0</v>
      </c>
      <c r="T1411" s="24">
        <f t="shared" ref="T1411:T1474" si="68">IF(R1411 &gt;= 400,S1411*1.2,IF(R1411 &gt; 300,S1411,IF(R1411&gt;200,S1411*0.8,IF(R1411&gt;100,S1411*0.6,S1411*0.5))))</f>
        <v>0</v>
      </c>
      <c r="U1411" s="24">
        <f t="shared" ref="U1411:U1474" si="69">IF(T1411 &lt; 1.5,1,T1411)</f>
        <v>1</v>
      </c>
    </row>
    <row r="1412" spans="1:21" x14ac:dyDescent="0.25">
      <c r="A1412" s="24" t="s">
        <v>67</v>
      </c>
      <c r="B1412" s="8" t="s">
        <v>323</v>
      </c>
      <c r="C1412" s="8" t="s">
        <v>1057</v>
      </c>
      <c r="D1412" s="24" t="s">
        <v>846</v>
      </c>
      <c r="E1412" s="24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f t="shared" si="67"/>
        <v>0</v>
      </c>
      <c r="T1412" s="24">
        <f t="shared" si="68"/>
        <v>0</v>
      </c>
      <c r="U1412" s="24">
        <f t="shared" si="69"/>
        <v>1</v>
      </c>
    </row>
    <row r="1413" spans="1:21" x14ac:dyDescent="0.25">
      <c r="A1413" s="24" t="s">
        <v>89</v>
      </c>
      <c r="B1413" s="8" t="s">
        <v>4084</v>
      </c>
      <c r="C1413" s="8" t="s">
        <v>806</v>
      </c>
      <c r="D1413" s="24" t="s">
        <v>727</v>
      </c>
      <c r="E1413" s="24">
        <v>0</v>
      </c>
      <c r="F1413" s="24">
        <v>0</v>
      </c>
      <c r="G1413" s="24">
        <v>0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v>0</v>
      </c>
      <c r="S1413" s="24">
        <f t="shared" si="67"/>
        <v>0</v>
      </c>
      <c r="T1413" s="24">
        <f t="shared" si="68"/>
        <v>0</v>
      </c>
      <c r="U1413" s="24">
        <f t="shared" si="69"/>
        <v>1</v>
      </c>
    </row>
    <row r="1414" spans="1:21" x14ac:dyDescent="0.25">
      <c r="A1414" s="24" t="s">
        <v>1822</v>
      </c>
      <c r="B1414" s="8" t="s">
        <v>4085</v>
      </c>
      <c r="C1414" s="8" t="s">
        <v>1057</v>
      </c>
      <c r="D1414" s="24" t="s">
        <v>720</v>
      </c>
      <c r="E1414" s="24">
        <v>0</v>
      </c>
      <c r="F1414" s="24">
        <v>0</v>
      </c>
      <c r="G1414" s="24">
        <v>0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4">
        <v>0</v>
      </c>
      <c r="O1414" s="24">
        <v>0</v>
      </c>
      <c r="P1414" s="24">
        <v>0</v>
      </c>
      <c r="Q1414" s="24">
        <v>0</v>
      </c>
      <c r="R1414" s="24">
        <v>0</v>
      </c>
      <c r="S1414" s="24">
        <f t="shared" si="67"/>
        <v>0</v>
      </c>
      <c r="T1414" s="24">
        <f t="shared" si="68"/>
        <v>0</v>
      </c>
      <c r="U1414" s="24">
        <f t="shared" si="69"/>
        <v>1</v>
      </c>
    </row>
    <row r="1415" spans="1:21" x14ac:dyDescent="0.25">
      <c r="A1415" s="24" t="s">
        <v>744</v>
      </c>
      <c r="B1415" s="8" t="s">
        <v>3310</v>
      </c>
      <c r="C1415" s="8" t="s">
        <v>807</v>
      </c>
      <c r="D1415" s="24" t="s">
        <v>704</v>
      </c>
      <c r="E1415" s="24">
        <v>0</v>
      </c>
      <c r="F1415" s="24">
        <v>0</v>
      </c>
      <c r="G1415" s="24">
        <v>0</v>
      </c>
      <c r="H1415" s="24">
        <v>0</v>
      </c>
      <c r="I1415" s="24">
        <v>0</v>
      </c>
      <c r="J1415" s="24">
        <v>0</v>
      </c>
      <c r="K1415" s="24">
        <v>0</v>
      </c>
      <c r="L1415" s="24">
        <v>0</v>
      </c>
      <c r="M1415" s="24">
        <v>0</v>
      </c>
      <c r="N1415" s="24">
        <v>0</v>
      </c>
      <c r="O1415" s="24">
        <v>0</v>
      </c>
      <c r="P1415" s="24">
        <v>0</v>
      </c>
      <c r="Q1415" s="24">
        <v>0</v>
      </c>
      <c r="R1415" s="24">
        <v>0</v>
      </c>
      <c r="S1415" s="24">
        <f t="shared" si="67"/>
        <v>0</v>
      </c>
      <c r="T1415" s="24">
        <f t="shared" si="68"/>
        <v>0</v>
      </c>
      <c r="U1415" s="24">
        <f t="shared" si="69"/>
        <v>1</v>
      </c>
    </row>
    <row r="1416" spans="1:21" x14ac:dyDescent="0.25">
      <c r="A1416" s="24" t="s">
        <v>162</v>
      </c>
      <c r="B1416" s="8" t="s">
        <v>4086</v>
      </c>
      <c r="C1416" s="8" t="s">
        <v>806</v>
      </c>
      <c r="D1416" s="24" t="s">
        <v>707</v>
      </c>
      <c r="E1416" s="24">
        <v>0</v>
      </c>
      <c r="F1416" s="24">
        <v>0</v>
      </c>
      <c r="G1416" s="24">
        <v>0</v>
      </c>
      <c r="H1416" s="24">
        <v>0</v>
      </c>
      <c r="I1416" s="24">
        <v>0</v>
      </c>
      <c r="J1416" s="24">
        <v>0</v>
      </c>
      <c r="K1416" s="24">
        <v>0</v>
      </c>
      <c r="L1416" s="24">
        <v>0</v>
      </c>
      <c r="M1416" s="24">
        <v>0</v>
      </c>
      <c r="N1416" s="24">
        <v>0</v>
      </c>
      <c r="O1416" s="24">
        <v>0</v>
      </c>
      <c r="P1416" s="24">
        <v>0</v>
      </c>
      <c r="Q1416" s="24">
        <v>0</v>
      </c>
      <c r="R1416" s="24">
        <v>0</v>
      </c>
      <c r="S1416" s="24">
        <f t="shared" si="67"/>
        <v>0</v>
      </c>
      <c r="T1416" s="24">
        <f t="shared" si="68"/>
        <v>0</v>
      </c>
      <c r="U1416" s="24">
        <f t="shared" si="69"/>
        <v>1</v>
      </c>
    </row>
    <row r="1417" spans="1:21" x14ac:dyDescent="0.25">
      <c r="A1417" s="24" t="s">
        <v>439</v>
      </c>
      <c r="B1417" s="8" t="s">
        <v>4087</v>
      </c>
      <c r="C1417" s="8" t="s">
        <v>806</v>
      </c>
      <c r="D1417" s="24" t="s">
        <v>728</v>
      </c>
      <c r="E1417" s="24">
        <v>0</v>
      </c>
      <c r="F1417" s="24">
        <v>0</v>
      </c>
      <c r="G1417" s="24">
        <v>0</v>
      </c>
      <c r="H1417" s="24">
        <v>0</v>
      </c>
      <c r="I1417" s="24">
        <v>0</v>
      </c>
      <c r="J1417" s="24">
        <v>0</v>
      </c>
      <c r="K1417" s="24">
        <v>0</v>
      </c>
      <c r="L1417" s="24">
        <v>0</v>
      </c>
      <c r="M1417" s="24">
        <v>0</v>
      </c>
      <c r="N1417" s="24">
        <v>0</v>
      </c>
      <c r="O1417" s="24">
        <v>0</v>
      </c>
      <c r="P1417" s="24">
        <v>0</v>
      </c>
      <c r="Q1417" s="24">
        <v>0</v>
      </c>
      <c r="R1417" s="24">
        <v>0</v>
      </c>
      <c r="S1417" s="24">
        <f t="shared" si="67"/>
        <v>0</v>
      </c>
      <c r="T1417" s="24">
        <f t="shared" si="68"/>
        <v>0</v>
      </c>
      <c r="U1417" s="24">
        <f t="shared" si="69"/>
        <v>1</v>
      </c>
    </row>
    <row r="1418" spans="1:21" x14ac:dyDescent="0.25">
      <c r="A1418" s="24" t="s">
        <v>32</v>
      </c>
      <c r="B1418" s="8" t="s">
        <v>4088</v>
      </c>
      <c r="C1418" s="8" t="s">
        <v>806</v>
      </c>
      <c r="D1418" s="24" t="s">
        <v>717</v>
      </c>
      <c r="E1418" s="24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f t="shared" si="67"/>
        <v>0</v>
      </c>
      <c r="T1418" s="24">
        <f t="shared" si="68"/>
        <v>0</v>
      </c>
      <c r="U1418" s="24">
        <f t="shared" si="69"/>
        <v>1</v>
      </c>
    </row>
    <row r="1419" spans="1:21" x14ac:dyDescent="0.25">
      <c r="A1419" s="24" t="s">
        <v>81</v>
      </c>
      <c r="B1419" s="8" t="s">
        <v>4089</v>
      </c>
      <c r="C1419" s="8" t="s">
        <v>806</v>
      </c>
      <c r="D1419" s="24" t="s">
        <v>704</v>
      </c>
      <c r="E1419" s="24">
        <v>0</v>
      </c>
      <c r="F1419" s="24">
        <v>0</v>
      </c>
      <c r="G1419" s="24">
        <v>0</v>
      </c>
      <c r="H1419" s="24">
        <v>0</v>
      </c>
      <c r="I1419" s="24">
        <v>0</v>
      </c>
      <c r="J1419" s="24">
        <v>0</v>
      </c>
      <c r="K1419" s="24">
        <v>0</v>
      </c>
      <c r="L1419" s="24">
        <v>0</v>
      </c>
      <c r="M1419" s="24">
        <v>0</v>
      </c>
      <c r="N1419" s="24">
        <v>0</v>
      </c>
      <c r="O1419" s="24">
        <v>0</v>
      </c>
      <c r="P1419" s="24">
        <v>0</v>
      </c>
      <c r="Q1419" s="24">
        <v>0</v>
      </c>
      <c r="R1419" s="24">
        <v>0</v>
      </c>
      <c r="S1419" s="24">
        <f t="shared" si="67"/>
        <v>0</v>
      </c>
      <c r="T1419" s="24">
        <f t="shared" si="68"/>
        <v>0</v>
      </c>
      <c r="U1419" s="24">
        <f t="shared" si="69"/>
        <v>1</v>
      </c>
    </row>
    <row r="1420" spans="1:21" x14ac:dyDescent="0.25">
      <c r="A1420" s="24" t="s">
        <v>4090</v>
      </c>
      <c r="B1420" s="8" t="s">
        <v>3477</v>
      </c>
      <c r="C1420" s="8" t="s">
        <v>807</v>
      </c>
      <c r="D1420" s="24" t="s">
        <v>714</v>
      </c>
      <c r="E1420" s="24">
        <v>0</v>
      </c>
      <c r="F1420" s="24">
        <v>0</v>
      </c>
      <c r="G1420" s="24">
        <v>0</v>
      </c>
      <c r="H1420" s="24">
        <v>0</v>
      </c>
      <c r="I1420" s="24">
        <v>0</v>
      </c>
      <c r="J1420" s="24">
        <v>0</v>
      </c>
      <c r="K1420" s="24">
        <v>0</v>
      </c>
      <c r="L1420" s="24">
        <v>0</v>
      </c>
      <c r="M1420" s="24">
        <v>0</v>
      </c>
      <c r="N1420" s="24">
        <v>0</v>
      </c>
      <c r="O1420" s="24">
        <v>0</v>
      </c>
      <c r="P1420" s="24">
        <v>0</v>
      </c>
      <c r="Q1420" s="24">
        <v>0</v>
      </c>
      <c r="R1420" s="24">
        <v>0</v>
      </c>
      <c r="S1420" s="24">
        <f t="shared" si="67"/>
        <v>0</v>
      </c>
      <c r="T1420" s="24">
        <f t="shared" si="68"/>
        <v>0</v>
      </c>
      <c r="U1420" s="24">
        <f t="shared" si="69"/>
        <v>1</v>
      </c>
    </row>
    <row r="1421" spans="1:21" x14ac:dyDescent="0.25">
      <c r="A1421" s="24" t="s">
        <v>164</v>
      </c>
      <c r="B1421" s="8" t="s">
        <v>3171</v>
      </c>
      <c r="C1421" s="8" t="s">
        <v>806</v>
      </c>
      <c r="D1421" s="24" t="s">
        <v>715</v>
      </c>
      <c r="E1421" s="24">
        <v>0</v>
      </c>
      <c r="F1421" s="24">
        <v>0</v>
      </c>
      <c r="G1421" s="24">
        <v>0</v>
      </c>
      <c r="H1421" s="24">
        <v>0</v>
      </c>
      <c r="I1421" s="24">
        <v>0</v>
      </c>
      <c r="J1421" s="24">
        <v>0</v>
      </c>
      <c r="K1421" s="24">
        <v>0</v>
      </c>
      <c r="L1421" s="24">
        <v>0</v>
      </c>
      <c r="M1421" s="24">
        <v>0</v>
      </c>
      <c r="N1421" s="24">
        <v>0</v>
      </c>
      <c r="O1421" s="24">
        <v>0</v>
      </c>
      <c r="P1421" s="24">
        <v>0</v>
      </c>
      <c r="Q1421" s="24">
        <v>0</v>
      </c>
      <c r="R1421" s="24">
        <v>0</v>
      </c>
      <c r="S1421" s="24">
        <f t="shared" si="67"/>
        <v>0</v>
      </c>
      <c r="T1421" s="24">
        <f t="shared" si="68"/>
        <v>0</v>
      </c>
      <c r="U1421" s="24">
        <f t="shared" si="69"/>
        <v>1</v>
      </c>
    </row>
    <row r="1422" spans="1:21" x14ac:dyDescent="0.25">
      <c r="A1422" s="24" t="s">
        <v>593</v>
      </c>
      <c r="B1422" s="8" t="s">
        <v>687</v>
      </c>
      <c r="C1422" s="8" t="s">
        <v>807</v>
      </c>
      <c r="D1422" s="24" t="s">
        <v>728</v>
      </c>
      <c r="E1422" s="24">
        <v>0</v>
      </c>
      <c r="F1422" s="24">
        <v>0</v>
      </c>
      <c r="G1422" s="24">
        <v>0</v>
      </c>
      <c r="H1422" s="24">
        <v>0</v>
      </c>
      <c r="I1422" s="24">
        <v>0</v>
      </c>
      <c r="J1422" s="24">
        <v>0</v>
      </c>
      <c r="K1422" s="24">
        <v>0</v>
      </c>
      <c r="L1422" s="24">
        <v>0</v>
      </c>
      <c r="M1422" s="24">
        <v>0</v>
      </c>
      <c r="N1422" s="24">
        <v>0</v>
      </c>
      <c r="O1422" s="24">
        <v>0</v>
      </c>
      <c r="P1422" s="24">
        <v>0</v>
      </c>
      <c r="Q1422" s="24">
        <v>0</v>
      </c>
      <c r="R1422" s="24">
        <v>0</v>
      </c>
      <c r="S1422" s="24">
        <f t="shared" si="67"/>
        <v>0</v>
      </c>
      <c r="T1422" s="24">
        <f t="shared" si="68"/>
        <v>0</v>
      </c>
      <c r="U1422" s="24">
        <f t="shared" si="69"/>
        <v>1</v>
      </c>
    </row>
    <row r="1423" spans="1:21" x14ac:dyDescent="0.25">
      <c r="A1423" s="24" t="s">
        <v>319</v>
      </c>
      <c r="B1423" s="8" t="s">
        <v>4091</v>
      </c>
      <c r="C1423" s="8" t="s">
        <v>807</v>
      </c>
      <c r="D1423" s="24" t="s">
        <v>736</v>
      </c>
      <c r="E1423" s="24">
        <v>0</v>
      </c>
      <c r="F1423" s="24">
        <v>0</v>
      </c>
      <c r="G1423" s="24">
        <v>0</v>
      </c>
      <c r="H1423" s="24">
        <v>0</v>
      </c>
      <c r="I1423" s="24">
        <v>0</v>
      </c>
      <c r="J1423" s="24">
        <v>0</v>
      </c>
      <c r="K1423" s="24">
        <v>0</v>
      </c>
      <c r="L1423" s="24">
        <v>0</v>
      </c>
      <c r="M1423" s="24">
        <v>0</v>
      </c>
      <c r="N1423" s="24">
        <v>0</v>
      </c>
      <c r="O1423" s="24">
        <v>0</v>
      </c>
      <c r="P1423" s="24">
        <v>0</v>
      </c>
      <c r="Q1423" s="24">
        <v>0</v>
      </c>
      <c r="R1423" s="24">
        <v>0</v>
      </c>
      <c r="S1423" s="24">
        <f t="shared" si="67"/>
        <v>0</v>
      </c>
      <c r="T1423" s="24">
        <f t="shared" si="68"/>
        <v>0</v>
      </c>
      <c r="U1423" s="24">
        <f t="shared" si="69"/>
        <v>1</v>
      </c>
    </row>
    <row r="1424" spans="1:21" x14ac:dyDescent="0.25">
      <c r="A1424" s="24" t="s">
        <v>203</v>
      </c>
      <c r="B1424" s="8" t="s">
        <v>405</v>
      </c>
      <c r="C1424" s="8" t="s">
        <v>807</v>
      </c>
      <c r="D1424" s="24" t="s">
        <v>713</v>
      </c>
      <c r="E1424" s="24">
        <v>0</v>
      </c>
      <c r="F1424" s="24">
        <v>0</v>
      </c>
      <c r="G1424" s="24">
        <v>0</v>
      </c>
      <c r="H1424" s="24">
        <v>0</v>
      </c>
      <c r="I1424" s="24">
        <v>0</v>
      </c>
      <c r="J1424" s="24">
        <v>0</v>
      </c>
      <c r="K1424" s="24">
        <v>0</v>
      </c>
      <c r="L1424" s="24">
        <v>0</v>
      </c>
      <c r="M1424" s="24">
        <v>0</v>
      </c>
      <c r="N1424" s="24">
        <v>0</v>
      </c>
      <c r="O1424" s="24">
        <v>0</v>
      </c>
      <c r="P1424" s="24">
        <v>0</v>
      </c>
      <c r="Q1424" s="24">
        <v>0</v>
      </c>
      <c r="R1424" s="24">
        <v>0</v>
      </c>
      <c r="S1424" s="24">
        <f t="shared" si="67"/>
        <v>0</v>
      </c>
      <c r="T1424" s="24">
        <f t="shared" si="68"/>
        <v>0</v>
      </c>
      <c r="U1424" s="24">
        <f t="shared" si="69"/>
        <v>1</v>
      </c>
    </row>
    <row r="1425" spans="1:21" x14ac:dyDescent="0.25">
      <c r="A1425" s="24" t="s">
        <v>740</v>
      </c>
      <c r="B1425" s="8" t="s">
        <v>372</v>
      </c>
      <c r="C1425" s="8" t="s">
        <v>806</v>
      </c>
      <c r="D1425" s="24" t="s">
        <v>719</v>
      </c>
      <c r="E1425" s="24">
        <v>0</v>
      </c>
      <c r="F1425" s="24">
        <v>0</v>
      </c>
      <c r="G1425" s="24">
        <v>0</v>
      </c>
      <c r="H1425" s="24">
        <v>0</v>
      </c>
      <c r="I1425" s="24">
        <v>0</v>
      </c>
      <c r="J1425" s="24">
        <v>0</v>
      </c>
      <c r="K1425" s="24">
        <v>0</v>
      </c>
      <c r="L1425" s="24">
        <v>0</v>
      </c>
      <c r="M1425" s="24">
        <v>0</v>
      </c>
      <c r="N1425" s="24">
        <v>0</v>
      </c>
      <c r="O1425" s="24">
        <v>0</v>
      </c>
      <c r="P1425" s="24">
        <v>0</v>
      </c>
      <c r="Q1425" s="24">
        <v>0</v>
      </c>
      <c r="R1425" s="24">
        <v>0</v>
      </c>
      <c r="S1425" s="24">
        <f t="shared" si="67"/>
        <v>0</v>
      </c>
      <c r="T1425" s="24">
        <f t="shared" si="68"/>
        <v>0</v>
      </c>
      <c r="U1425" s="24">
        <f t="shared" si="69"/>
        <v>1</v>
      </c>
    </row>
    <row r="1426" spans="1:21" x14ac:dyDescent="0.25">
      <c r="A1426" s="24" t="s">
        <v>72</v>
      </c>
      <c r="B1426" s="8" t="s">
        <v>4092</v>
      </c>
      <c r="C1426" s="8" t="s">
        <v>806</v>
      </c>
      <c r="D1426" s="24" t="s">
        <v>715</v>
      </c>
      <c r="E1426" s="24">
        <v>0</v>
      </c>
      <c r="F1426" s="24">
        <v>0</v>
      </c>
      <c r="G1426" s="24">
        <v>0</v>
      </c>
      <c r="H1426" s="24">
        <v>0</v>
      </c>
      <c r="I1426" s="24">
        <v>0</v>
      </c>
      <c r="J1426" s="24">
        <v>0</v>
      </c>
      <c r="K1426" s="24">
        <v>0</v>
      </c>
      <c r="L1426" s="24">
        <v>0</v>
      </c>
      <c r="M1426" s="24">
        <v>0</v>
      </c>
      <c r="N1426" s="24">
        <v>0</v>
      </c>
      <c r="O1426" s="24">
        <v>0</v>
      </c>
      <c r="P1426" s="24">
        <v>0</v>
      </c>
      <c r="Q1426" s="24">
        <v>0</v>
      </c>
      <c r="R1426" s="24">
        <v>0</v>
      </c>
      <c r="S1426" s="24">
        <f t="shared" si="67"/>
        <v>0</v>
      </c>
      <c r="T1426" s="24">
        <f t="shared" si="68"/>
        <v>0</v>
      </c>
      <c r="U1426" s="24">
        <f t="shared" si="69"/>
        <v>1</v>
      </c>
    </row>
    <row r="1427" spans="1:21" x14ac:dyDescent="0.25">
      <c r="A1427" s="24" t="s">
        <v>237</v>
      </c>
      <c r="B1427" s="8" t="s">
        <v>228</v>
      </c>
      <c r="C1427" s="8" t="s">
        <v>806</v>
      </c>
      <c r="D1427" s="24" t="s">
        <v>713</v>
      </c>
      <c r="E1427" s="24">
        <v>0</v>
      </c>
      <c r="F1427" s="24">
        <v>0</v>
      </c>
      <c r="G1427" s="24">
        <v>0</v>
      </c>
      <c r="H1427" s="24">
        <v>0</v>
      </c>
      <c r="I1427" s="24">
        <v>0</v>
      </c>
      <c r="J1427" s="24">
        <v>0</v>
      </c>
      <c r="K1427" s="24">
        <v>0</v>
      </c>
      <c r="L1427" s="24">
        <v>0</v>
      </c>
      <c r="M1427" s="24">
        <v>0</v>
      </c>
      <c r="N1427" s="24">
        <v>0</v>
      </c>
      <c r="O1427" s="24">
        <v>0</v>
      </c>
      <c r="P1427" s="24">
        <v>0</v>
      </c>
      <c r="Q1427" s="24">
        <v>0</v>
      </c>
      <c r="R1427" s="24">
        <v>0</v>
      </c>
      <c r="S1427" s="24">
        <f t="shared" si="67"/>
        <v>0</v>
      </c>
      <c r="T1427" s="24">
        <f t="shared" si="68"/>
        <v>0</v>
      </c>
      <c r="U1427" s="24">
        <f t="shared" si="69"/>
        <v>1</v>
      </c>
    </row>
    <row r="1428" spans="1:21" x14ac:dyDescent="0.25">
      <c r="A1428" s="24" t="s">
        <v>1040</v>
      </c>
      <c r="B1428" s="8" t="s">
        <v>4093</v>
      </c>
      <c r="C1428" s="8" t="s">
        <v>807</v>
      </c>
      <c r="D1428" s="24" t="s">
        <v>723</v>
      </c>
      <c r="E1428" s="24">
        <v>0</v>
      </c>
      <c r="F1428" s="24">
        <v>0</v>
      </c>
      <c r="G1428" s="24">
        <v>0</v>
      </c>
      <c r="H1428" s="24">
        <v>0</v>
      </c>
      <c r="I1428" s="24">
        <v>0</v>
      </c>
      <c r="J1428" s="24">
        <v>0</v>
      </c>
      <c r="K1428" s="24">
        <v>0</v>
      </c>
      <c r="L1428" s="24">
        <v>0</v>
      </c>
      <c r="M1428" s="24">
        <v>0</v>
      </c>
      <c r="N1428" s="24">
        <v>0</v>
      </c>
      <c r="O1428" s="24">
        <v>0</v>
      </c>
      <c r="P1428" s="24">
        <v>0</v>
      </c>
      <c r="Q1428" s="24">
        <v>0</v>
      </c>
      <c r="R1428" s="24">
        <v>0</v>
      </c>
      <c r="S1428" s="24">
        <f t="shared" si="67"/>
        <v>0</v>
      </c>
      <c r="T1428" s="24">
        <f t="shared" si="68"/>
        <v>0</v>
      </c>
      <c r="U1428" s="24">
        <f t="shared" si="69"/>
        <v>1</v>
      </c>
    </row>
    <row r="1429" spans="1:21" x14ac:dyDescent="0.25">
      <c r="A1429" s="24" t="s">
        <v>4094</v>
      </c>
      <c r="B1429" s="8" t="s">
        <v>1287</v>
      </c>
      <c r="C1429" s="8" t="s">
        <v>807</v>
      </c>
      <c r="D1429" s="24" t="s">
        <v>724</v>
      </c>
      <c r="E1429" s="24">
        <v>0</v>
      </c>
      <c r="F1429" s="24">
        <v>0</v>
      </c>
      <c r="G1429" s="24">
        <v>0</v>
      </c>
      <c r="H1429" s="24">
        <v>0</v>
      </c>
      <c r="I1429" s="24">
        <v>0</v>
      </c>
      <c r="J1429" s="24">
        <v>0</v>
      </c>
      <c r="K1429" s="24">
        <v>0</v>
      </c>
      <c r="L1429" s="24">
        <v>0</v>
      </c>
      <c r="M1429" s="24">
        <v>0</v>
      </c>
      <c r="N1429" s="24">
        <v>0</v>
      </c>
      <c r="O1429" s="24">
        <v>0</v>
      </c>
      <c r="P1429" s="24">
        <v>0</v>
      </c>
      <c r="Q1429" s="24">
        <v>0</v>
      </c>
      <c r="R1429" s="24">
        <v>0</v>
      </c>
      <c r="S1429" s="24">
        <f t="shared" si="67"/>
        <v>0</v>
      </c>
      <c r="T1429" s="24">
        <f t="shared" si="68"/>
        <v>0</v>
      </c>
      <c r="U1429" s="24">
        <f t="shared" si="69"/>
        <v>1</v>
      </c>
    </row>
    <row r="1430" spans="1:21" x14ac:dyDescent="0.25">
      <c r="A1430" s="24" t="s">
        <v>471</v>
      </c>
      <c r="B1430" s="8" t="s">
        <v>4095</v>
      </c>
      <c r="C1430" s="8" t="s">
        <v>1057</v>
      </c>
      <c r="D1430" s="24" t="s">
        <v>726</v>
      </c>
      <c r="E1430" s="24">
        <v>0</v>
      </c>
      <c r="F1430" s="24">
        <v>0</v>
      </c>
      <c r="G1430" s="24">
        <v>0</v>
      </c>
      <c r="H1430" s="24">
        <v>0</v>
      </c>
      <c r="I1430" s="24">
        <v>0</v>
      </c>
      <c r="J1430" s="24">
        <v>0</v>
      </c>
      <c r="K1430" s="24">
        <v>0</v>
      </c>
      <c r="L1430" s="24">
        <v>0</v>
      </c>
      <c r="M1430" s="24">
        <v>0</v>
      </c>
      <c r="N1430" s="24">
        <v>0</v>
      </c>
      <c r="O1430" s="24">
        <v>0</v>
      </c>
      <c r="P1430" s="24">
        <v>0</v>
      </c>
      <c r="Q1430" s="24">
        <v>0</v>
      </c>
      <c r="R1430" s="24">
        <v>0</v>
      </c>
      <c r="S1430" s="24">
        <f t="shared" si="67"/>
        <v>0</v>
      </c>
      <c r="T1430" s="24">
        <f t="shared" si="68"/>
        <v>0</v>
      </c>
      <c r="U1430" s="24">
        <f t="shared" si="69"/>
        <v>1</v>
      </c>
    </row>
    <row r="1431" spans="1:21" x14ac:dyDescent="0.25">
      <c r="A1431" s="24" t="s">
        <v>257</v>
      </c>
      <c r="B1431" s="8" t="s">
        <v>4096</v>
      </c>
      <c r="C1431" s="8" t="s">
        <v>807</v>
      </c>
      <c r="D1431" s="24" t="s">
        <v>699</v>
      </c>
      <c r="E1431" s="24">
        <v>0</v>
      </c>
      <c r="F1431" s="24">
        <v>0</v>
      </c>
      <c r="G1431" s="24">
        <v>0</v>
      </c>
      <c r="H1431" s="24">
        <v>0</v>
      </c>
      <c r="I1431" s="24">
        <v>0</v>
      </c>
      <c r="J1431" s="24">
        <v>0</v>
      </c>
      <c r="K1431" s="24">
        <v>0</v>
      </c>
      <c r="L1431" s="24">
        <v>0</v>
      </c>
      <c r="M1431" s="24">
        <v>0</v>
      </c>
      <c r="N1431" s="24">
        <v>0</v>
      </c>
      <c r="O1431" s="24">
        <v>0</v>
      </c>
      <c r="P1431" s="24">
        <v>0</v>
      </c>
      <c r="Q1431" s="24">
        <v>0</v>
      </c>
      <c r="R1431" s="24">
        <v>0</v>
      </c>
      <c r="S1431" s="24">
        <f t="shared" si="67"/>
        <v>0</v>
      </c>
      <c r="T1431" s="24">
        <f t="shared" si="68"/>
        <v>0</v>
      </c>
      <c r="U1431" s="24">
        <f t="shared" si="69"/>
        <v>1</v>
      </c>
    </row>
    <row r="1432" spans="1:21" x14ac:dyDescent="0.25">
      <c r="A1432" s="24" t="s">
        <v>982</v>
      </c>
      <c r="B1432" s="8" t="s">
        <v>4097</v>
      </c>
      <c r="C1432" s="8" t="s">
        <v>807</v>
      </c>
      <c r="D1432" s="24" t="s">
        <v>704</v>
      </c>
      <c r="E1432" s="24">
        <v>0</v>
      </c>
      <c r="F1432" s="24">
        <v>0</v>
      </c>
      <c r="G1432" s="24">
        <v>0</v>
      </c>
      <c r="H1432" s="24">
        <v>0</v>
      </c>
      <c r="I1432" s="24">
        <v>0</v>
      </c>
      <c r="J1432" s="24">
        <v>0</v>
      </c>
      <c r="K1432" s="24">
        <v>0</v>
      </c>
      <c r="L1432" s="24">
        <v>0</v>
      </c>
      <c r="M1432" s="24">
        <v>0</v>
      </c>
      <c r="N1432" s="24">
        <v>0</v>
      </c>
      <c r="O1432" s="24">
        <v>0</v>
      </c>
      <c r="P1432" s="24">
        <v>0</v>
      </c>
      <c r="Q1432" s="24">
        <v>0</v>
      </c>
      <c r="R1432" s="24">
        <v>0</v>
      </c>
      <c r="S1432" s="24">
        <f t="shared" si="67"/>
        <v>0</v>
      </c>
      <c r="T1432" s="24">
        <f t="shared" si="68"/>
        <v>0</v>
      </c>
      <c r="U1432" s="24">
        <f t="shared" si="69"/>
        <v>1</v>
      </c>
    </row>
    <row r="1433" spans="1:21" x14ac:dyDescent="0.25">
      <c r="A1433" s="24" t="s">
        <v>110</v>
      </c>
      <c r="B1433" s="8" t="s">
        <v>472</v>
      </c>
      <c r="C1433" s="8" t="s">
        <v>807</v>
      </c>
      <c r="D1433" s="24" t="s">
        <v>717</v>
      </c>
      <c r="E1433" s="24">
        <v>0</v>
      </c>
      <c r="F1433" s="24">
        <v>0</v>
      </c>
      <c r="G1433" s="24">
        <v>0</v>
      </c>
      <c r="H1433" s="24">
        <v>0</v>
      </c>
      <c r="I1433" s="24">
        <v>0</v>
      </c>
      <c r="J1433" s="24">
        <v>0</v>
      </c>
      <c r="K1433" s="24">
        <v>0</v>
      </c>
      <c r="L1433" s="24">
        <v>0</v>
      </c>
      <c r="M1433" s="24">
        <v>0</v>
      </c>
      <c r="N1433" s="24">
        <v>0</v>
      </c>
      <c r="O1433" s="24">
        <v>0</v>
      </c>
      <c r="P1433" s="24">
        <v>0</v>
      </c>
      <c r="Q1433" s="24">
        <v>0</v>
      </c>
      <c r="R1433" s="24">
        <v>0</v>
      </c>
      <c r="S1433" s="24">
        <f t="shared" si="67"/>
        <v>0</v>
      </c>
      <c r="T1433" s="24">
        <f t="shared" si="68"/>
        <v>0</v>
      </c>
      <c r="U1433" s="24">
        <f t="shared" si="69"/>
        <v>1</v>
      </c>
    </row>
    <row r="1434" spans="1:21" x14ac:dyDescent="0.25">
      <c r="A1434" s="24" t="s">
        <v>4098</v>
      </c>
      <c r="B1434" s="8" t="s">
        <v>215</v>
      </c>
      <c r="C1434" s="8" t="s">
        <v>807</v>
      </c>
      <c r="D1434" s="24" t="s">
        <v>706</v>
      </c>
      <c r="E1434" s="24">
        <v>0</v>
      </c>
      <c r="F1434" s="24">
        <v>0</v>
      </c>
      <c r="G1434" s="24">
        <v>0</v>
      </c>
      <c r="H1434" s="24">
        <v>0</v>
      </c>
      <c r="I1434" s="24">
        <v>0</v>
      </c>
      <c r="J1434" s="24">
        <v>0</v>
      </c>
      <c r="K1434" s="24">
        <v>0</v>
      </c>
      <c r="L1434" s="24">
        <v>0</v>
      </c>
      <c r="M1434" s="24">
        <v>0</v>
      </c>
      <c r="N1434" s="24">
        <v>0</v>
      </c>
      <c r="O1434" s="24">
        <v>0</v>
      </c>
      <c r="P1434" s="24">
        <v>0</v>
      </c>
      <c r="Q1434" s="24">
        <v>0</v>
      </c>
      <c r="R1434" s="24">
        <v>0</v>
      </c>
      <c r="S1434" s="24">
        <f t="shared" si="67"/>
        <v>0</v>
      </c>
      <c r="T1434" s="24">
        <f t="shared" si="68"/>
        <v>0</v>
      </c>
      <c r="U1434" s="24">
        <f t="shared" si="69"/>
        <v>1</v>
      </c>
    </row>
    <row r="1435" spans="1:21" x14ac:dyDescent="0.25">
      <c r="A1435" s="24" t="s">
        <v>83</v>
      </c>
      <c r="B1435" s="8" t="s">
        <v>4099</v>
      </c>
      <c r="C1435" s="8" t="s">
        <v>807</v>
      </c>
      <c r="D1435" s="24" t="s">
        <v>719</v>
      </c>
      <c r="E1435" s="24">
        <v>0</v>
      </c>
      <c r="F1435" s="24">
        <v>0</v>
      </c>
      <c r="G1435" s="24">
        <v>0</v>
      </c>
      <c r="H1435" s="24">
        <v>0</v>
      </c>
      <c r="I1435" s="24">
        <v>0</v>
      </c>
      <c r="J1435" s="24">
        <v>0</v>
      </c>
      <c r="K1435" s="24">
        <v>0</v>
      </c>
      <c r="L1435" s="24">
        <v>0</v>
      </c>
      <c r="M1435" s="24">
        <v>0</v>
      </c>
      <c r="N1435" s="24">
        <v>0</v>
      </c>
      <c r="O1435" s="24">
        <v>0</v>
      </c>
      <c r="P1435" s="24">
        <v>0</v>
      </c>
      <c r="Q1435" s="24">
        <v>0</v>
      </c>
      <c r="R1435" s="24">
        <v>0</v>
      </c>
      <c r="S1435" s="24">
        <f t="shared" si="67"/>
        <v>0</v>
      </c>
      <c r="T1435" s="24">
        <f t="shared" si="68"/>
        <v>0</v>
      </c>
      <c r="U1435" s="24">
        <f t="shared" si="69"/>
        <v>1</v>
      </c>
    </row>
    <row r="1436" spans="1:21" x14ac:dyDescent="0.25">
      <c r="A1436" s="24" t="s">
        <v>4100</v>
      </c>
      <c r="B1436" s="8" t="s">
        <v>1325</v>
      </c>
      <c r="C1436" s="8" t="s">
        <v>806</v>
      </c>
      <c r="D1436" s="24" t="s">
        <v>716</v>
      </c>
      <c r="E1436" s="24">
        <v>0</v>
      </c>
      <c r="F1436" s="24">
        <v>0</v>
      </c>
      <c r="G1436" s="24">
        <v>0</v>
      </c>
      <c r="H1436" s="24">
        <v>0</v>
      </c>
      <c r="I1436" s="24">
        <v>0</v>
      </c>
      <c r="J1436" s="24">
        <v>0</v>
      </c>
      <c r="K1436" s="24">
        <v>0</v>
      </c>
      <c r="L1436" s="24">
        <v>0</v>
      </c>
      <c r="M1436" s="24">
        <v>0</v>
      </c>
      <c r="N1436" s="24">
        <v>0</v>
      </c>
      <c r="O1436" s="24">
        <v>0</v>
      </c>
      <c r="P1436" s="24">
        <v>0</v>
      </c>
      <c r="Q1436" s="24">
        <v>0</v>
      </c>
      <c r="R1436" s="24">
        <v>0</v>
      </c>
      <c r="S1436" s="24">
        <f t="shared" si="67"/>
        <v>0</v>
      </c>
      <c r="T1436" s="24">
        <f t="shared" si="68"/>
        <v>0</v>
      </c>
      <c r="U1436" s="24">
        <f t="shared" si="69"/>
        <v>1</v>
      </c>
    </row>
    <row r="1437" spans="1:21" x14ac:dyDescent="0.25">
      <c r="A1437" s="24" t="s">
        <v>319</v>
      </c>
      <c r="B1437" s="8" t="s">
        <v>4101</v>
      </c>
      <c r="C1437" s="8" t="s">
        <v>1057</v>
      </c>
      <c r="D1437" s="24" t="s">
        <v>711</v>
      </c>
      <c r="E1437" s="24">
        <v>0</v>
      </c>
      <c r="F1437" s="24">
        <v>0</v>
      </c>
      <c r="G1437" s="24">
        <v>0</v>
      </c>
      <c r="H1437" s="24">
        <v>0</v>
      </c>
      <c r="I1437" s="24">
        <v>0</v>
      </c>
      <c r="J1437" s="24">
        <v>0</v>
      </c>
      <c r="K1437" s="24">
        <v>0</v>
      </c>
      <c r="L1437" s="24">
        <v>0</v>
      </c>
      <c r="M1437" s="24">
        <v>0</v>
      </c>
      <c r="N1437" s="24">
        <v>0</v>
      </c>
      <c r="O1437" s="24">
        <v>0</v>
      </c>
      <c r="P1437" s="24">
        <v>0</v>
      </c>
      <c r="Q1437" s="24">
        <v>0</v>
      </c>
      <c r="R1437" s="24">
        <v>0</v>
      </c>
      <c r="S1437" s="24">
        <f t="shared" si="67"/>
        <v>0</v>
      </c>
      <c r="T1437" s="24">
        <f t="shared" si="68"/>
        <v>0</v>
      </c>
      <c r="U1437" s="24">
        <f t="shared" si="69"/>
        <v>1</v>
      </c>
    </row>
    <row r="1438" spans="1:21" x14ac:dyDescent="0.25">
      <c r="A1438" s="24" t="s">
        <v>4102</v>
      </c>
      <c r="B1438" s="8" t="s">
        <v>4103</v>
      </c>
      <c r="C1438" s="8" t="s">
        <v>807</v>
      </c>
      <c r="D1438" s="24" t="s">
        <v>711</v>
      </c>
      <c r="E1438" s="24">
        <v>0</v>
      </c>
      <c r="F1438" s="24">
        <v>0</v>
      </c>
      <c r="G1438" s="24">
        <v>0</v>
      </c>
      <c r="H1438" s="24">
        <v>0</v>
      </c>
      <c r="I1438" s="24">
        <v>0</v>
      </c>
      <c r="J1438" s="24">
        <v>0</v>
      </c>
      <c r="K1438" s="24">
        <v>0</v>
      </c>
      <c r="L1438" s="24">
        <v>0</v>
      </c>
      <c r="M1438" s="24">
        <v>0</v>
      </c>
      <c r="N1438" s="24">
        <v>0</v>
      </c>
      <c r="O1438" s="24">
        <v>0</v>
      </c>
      <c r="P1438" s="24">
        <v>0</v>
      </c>
      <c r="Q1438" s="24">
        <v>0</v>
      </c>
      <c r="R1438" s="24">
        <v>0</v>
      </c>
      <c r="S1438" s="24">
        <f t="shared" si="67"/>
        <v>0</v>
      </c>
      <c r="T1438" s="24">
        <f t="shared" si="68"/>
        <v>0</v>
      </c>
      <c r="U1438" s="24">
        <f t="shared" si="69"/>
        <v>1</v>
      </c>
    </row>
    <row r="1439" spans="1:21" x14ac:dyDescent="0.25">
      <c r="A1439" s="24" t="s">
        <v>197</v>
      </c>
      <c r="B1439" s="8" t="s">
        <v>2587</v>
      </c>
      <c r="C1439" s="8" t="s">
        <v>1057</v>
      </c>
      <c r="D1439" s="24" t="s">
        <v>712</v>
      </c>
      <c r="E1439" s="24">
        <v>0</v>
      </c>
      <c r="F1439" s="24">
        <v>0</v>
      </c>
      <c r="G1439" s="24">
        <v>0</v>
      </c>
      <c r="H1439" s="24">
        <v>0</v>
      </c>
      <c r="I1439" s="24">
        <v>0</v>
      </c>
      <c r="J1439" s="24">
        <v>0</v>
      </c>
      <c r="K1439" s="24">
        <v>0</v>
      </c>
      <c r="L1439" s="24">
        <v>0</v>
      </c>
      <c r="M1439" s="24">
        <v>0</v>
      </c>
      <c r="N1439" s="24">
        <v>0</v>
      </c>
      <c r="O1439" s="24">
        <v>0</v>
      </c>
      <c r="P1439" s="24">
        <v>0</v>
      </c>
      <c r="Q1439" s="24">
        <v>0</v>
      </c>
      <c r="R1439" s="24">
        <v>0</v>
      </c>
      <c r="S1439" s="24">
        <f t="shared" si="67"/>
        <v>0</v>
      </c>
      <c r="T1439" s="24">
        <f t="shared" si="68"/>
        <v>0</v>
      </c>
      <c r="U1439" s="24">
        <f t="shared" si="69"/>
        <v>1</v>
      </c>
    </row>
    <row r="1440" spans="1:21" x14ac:dyDescent="0.25">
      <c r="A1440" s="24" t="s">
        <v>4104</v>
      </c>
      <c r="B1440" s="8" t="s">
        <v>235</v>
      </c>
      <c r="C1440" s="8" t="s">
        <v>806</v>
      </c>
      <c r="D1440" s="24" t="s">
        <v>703</v>
      </c>
      <c r="E1440" s="24">
        <v>0</v>
      </c>
      <c r="F1440" s="24">
        <v>0</v>
      </c>
      <c r="G1440" s="24">
        <v>0</v>
      </c>
      <c r="H1440" s="24">
        <v>0</v>
      </c>
      <c r="I1440" s="24">
        <v>0</v>
      </c>
      <c r="J1440" s="24">
        <v>0</v>
      </c>
      <c r="K1440" s="24">
        <v>0</v>
      </c>
      <c r="L1440" s="24">
        <v>0</v>
      </c>
      <c r="M1440" s="24">
        <v>0</v>
      </c>
      <c r="N1440" s="24">
        <v>0</v>
      </c>
      <c r="O1440" s="24">
        <v>0</v>
      </c>
      <c r="P1440" s="24">
        <v>0</v>
      </c>
      <c r="Q1440" s="24">
        <v>0</v>
      </c>
      <c r="R1440" s="24">
        <v>0</v>
      </c>
      <c r="S1440" s="24">
        <f t="shared" si="67"/>
        <v>0</v>
      </c>
      <c r="T1440" s="24">
        <f t="shared" si="68"/>
        <v>0</v>
      </c>
      <c r="U1440" s="24">
        <f t="shared" si="69"/>
        <v>1</v>
      </c>
    </row>
    <row r="1441" spans="1:21" x14ac:dyDescent="0.25">
      <c r="A1441" s="24" t="s">
        <v>371</v>
      </c>
      <c r="B1441" s="8" t="s">
        <v>4105</v>
      </c>
      <c r="C1441" s="8" t="s">
        <v>807</v>
      </c>
      <c r="D1441" s="24" t="s">
        <v>701</v>
      </c>
      <c r="E1441" s="24">
        <v>0</v>
      </c>
      <c r="F1441" s="24">
        <v>0</v>
      </c>
      <c r="G1441" s="24">
        <v>0</v>
      </c>
      <c r="H1441" s="24">
        <v>0</v>
      </c>
      <c r="I1441" s="24">
        <v>0</v>
      </c>
      <c r="J1441" s="24">
        <v>0</v>
      </c>
      <c r="K1441" s="24">
        <v>0</v>
      </c>
      <c r="L1441" s="24">
        <v>0</v>
      </c>
      <c r="M1441" s="24">
        <v>0</v>
      </c>
      <c r="N1441" s="24">
        <v>0</v>
      </c>
      <c r="O1441" s="24">
        <v>0</v>
      </c>
      <c r="P1441" s="24">
        <v>0</v>
      </c>
      <c r="Q1441" s="24">
        <v>0</v>
      </c>
      <c r="R1441" s="24">
        <v>0</v>
      </c>
      <c r="S1441" s="24">
        <f t="shared" si="67"/>
        <v>0</v>
      </c>
      <c r="T1441" s="24">
        <f t="shared" si="68"/>
        <v>0</v>
      </c>
      <c r="U1441" s="24">
        <f t="shared" si="69"/>
        <v>1</v>
      </c>
    </row>
    <row r="1442" spans="1:21" x14ac:dyDescent="0.25">
      <c r="A1442" s="24" t="s">
        <v>175</v>
      </c>
      <c r="B1442" s="8" t="s">
        <v>4106</v>
      </c>
      <c r="C1442" s="8" t="s">
        <v>806</v>
      </c>
      <c r="D1442" s="24" t="s">
        <v>720</v>
      </c>
      <c r="E1442" s="24">
        <v>0</v>
      </c>
      <c r="F1442" s="24">
        <v>0</v>
      </c>
      <c r="G1442" s="24">
        <v>0</v>
      </c>
      <c r="H1442" s="24">
        <v>0</v>
      </c>
      <c r="I1442" s="24">
        <v>0</v>
      </c>
      <c r="J1442" s="24">
        <v>0</v>
      </c>
      <c r="K1442" s="24">
        <v>0</v>
      </c>
      <c r="L1442" s="24">
        <v>0</v>
      </c>
      <c r="M1442" s="24">
        <v>0</v>
      </c>
      <c r="N1442" s="24">
        <v>0</v>
      </c>
      <c r="O1442" s="24">
        <v>0</v>
      </c>
      <c r="P1442" s="24">
        <v>0</v>
      </c>
      <c r="Q1442" s="24">
        <v>0</v>
      </c>
      <c r="R1442" s="24">
        <v>0</v>
      </c>
      <c r="S1442" s="24">
        <f t="shared" si="67"/>
        <v>0</v>
      </c>
      <c r="T1442" s="24">
        <f t="shared" si="68"/>
        <v>0</v>
      </c>
      <c r="U1442" s="24">
        <f t="shared" si="69"/>
        <v>1</v>
      </c>
    </row>
    <row r="1443" spans="1:21" x14ac:dyDescent="0.25">
      <c r="A1443" s="24" t="s">
        <v>361</v>
      </c>
      <c r="B1443" s="8" t="s">
        <v>336</v>
      </c>
      <c r="C1443" s="8" t="s">
        <v>807</v>
      </c>
      <c r="D1443" s="24" t="s">
        <v>716</v>
      </c>
      <c r="E1443" s="24">
        <v>0</v>
      </c>
      <c r="F1443" s="24">
        <v>0</v>
      </c>
      <c r="G1443" s="24">
        <v>0</v>
      </c>
      <c r="H1443" s="24">
        <v>0</v>
      </c>
      <c r="I1443" s="24">
        <v>0</v>
      </c>
      <c r="J1443" s="24">
        <v>0</v>
      </c>
      <c r="K1443" s="24">
        <v>0</v>
      </c>
      <c r="L1443" s="24">
        <v>0</v>
      </c>
      <c r="M1443" s="24">
        <v>0</v>
      </c>
      <c r="N1443" s="24">
        <v>0</v>
      </c>
      <c r="O1443" s="24">
        <v>0</v>
      </c>
      <c r="P1443" s="24">
        <v>0</v>
      </c>
      <c r="Q1443" s="24">
        <v>0</v>
      </c>
      <c r="R1443" s="24">
        <v>0</v>
      </c>
      <c r="S1443" s="24">
        <f t="shared" si="67"/>
        <v>0</v>
      </c>
      <c r="T1443" s="24">
        <f t="shared" si="68"/>
        <v>0</v>
      </c>
      <c r="U1443" s="24">
        <f t="shared" si="69"/>
        <v>1</v>
      </c>
    </row>
    <row r="1444" spans="1:21" x14ac:dyDescent="0.25">
      <c r="A1444" s="24" t="s">
        <v>4107</v>
      </c>
      <c r="B1444" s="8" t="s">
        <v>4108</v>
      </c>
      <c r="C1444" s="8" t="s">
        <v>1057</v>
      </c>
      <c r="D1444" s="24" t="s">
        <v>708</v>
      </c>
      <c r="E1444" s="24">
        <v>0</v>
      </c>
      <c r="F1444" s="24">
        <v>0</v>
      </c>
      <c r="G1444" s="24">
        <v>0</v>
      </c>
      <c r="H1444" s="24">
        <v>0</v>
      </c>
      <c r="I1444" s="24">
        <v>0</v>
      </c>
      <c r="J1444" s="24">
        <v>0</v>
      </c>
      <c r="K1444" s="24">
        <v>0</v>
      </c>
      <c r="L1444" s="24">
        <v>0</v>
      </c>
      <c r="M1444" s="24">
        <v>0</v>
      </c>
      <c r="N1444" s="24">
        <v>0</v>
      </c>
      <c r="O1444" s="24">
        <v>0</v>
      </c>
      <c r="P1444" s="24">
        <v>0</v>
      </c>
      <c r="Q1444" s="24">
        <v>0</v>
      </c>
      <c r="R1444" s="24">
        <v>0</v>
      </c>
      <c r="S1444" s="24">
        <f t="shared" si="67"/>
        <v>0</v>
      </c>
      <c r="T1444" s="24">
        <f t="shared" si="68"/>
        <v>0</v>
      </c>
      <c r="U1444" s="24">
        <f t="shared" si="69"/>
        <v>1</v>
      </c>
    </row>
    <row r="1445" spans="1:21" x14ac:dyDescent="0.25">
      <c r="A1445" s="24" t="s">
        <v>32</v>
      </c>
      <c r="B1445" s="8" t="s">
        <v>4109</v>
      </c>
      <c r="C1445" s="8" t="s">
        <v>806</v>
      </c>
      <c r="D1445" s="24" t="s">
        <v>720</v>
      </c>
      <c r="E1445" s="24">
        <v>0</v>
      </c>
      <c r="F1445" s="24">
        <v>0</v>
      </c>
      <c r="G1445" s="24">
        <v>0</v>
      </c>
      <c r="H1445" s="24">
        <v>0</v>
      </c>
      <c r="I1445" s="24">
        <v>0</v>
      </c>
      <c r="J1445" s="24">
        <v>0</v>
      </c>
      <c r="K1445" s="24">
        <v>0</v>
      </c>
      <c r="L1445" s="24">
        <v>0</v>
      </c>
      <c r="M1445" s="24">
        <v>0</v>
      </c>
      <c r="N1445" s="24">
        <v>0</v>
      </c>
      <c r="O1445" s="24">
        <v>0</v>
      </c>
      <c r="P1445" s="24">
        <v>0</v>
      </c>
      <c r="Q1445" s="24">
        <v>0</v>
      </c>
      <c r="R1445" s="24">
        <v>0</v>
      </c>
      <c r="S1445" s="24">
        <f t="shared" si="67"/>
        <v>0</v>
      </c>
      <c r="T1445" s="24">
        <f t="shared" si="68"/>
        <v>0</v>
      </c>
      <c r="U1445" s="24">
        <f t="shared" si="69"/>
        <v>1</v>
      </c>
    </row>
    <row r="1446" spans="1:21" x14ac:dyDescent="0.25">
      <c r="A1446" s="24" t="s">
        <v>156</v>
      </c>
      <c r="B1446" s="8" t="s">
        <v>2383</v>
      </c>
      <c r="C1446" s="8" t="s">
        <v>806</v>
      </c>
      <c r="D1446" s="24" t="s">
        <v>733</v>
      </c>
      <c r="E1446" s="24">
        <v>0</v>
      </c>
      <c r="F1446" s="24">
        <v>0</v>
      </c>
      <c r="G1446" s="24">
        <v>0</v>
      </c>
      <c r="H1446" s="24">
        <v>0</v>
      </c>
      <c r="I1446" s="24">
        <v>0</v>
      </c>
      <c r="J1446" s="24">
        <v>0</v>
      </c>
      <c r="K1446" s="24">
        <v>0</v>
      </c>
      <c r="L1446" s="24">
        <v>0</v>
      </c>
      <c r="M1446" s="24">
        <v>0</v>
      </c>
      <c r="N1446" s="24">
        <v>0</v>
      </c>
      <c r="O1446" s="24">
        <v>0</v>
      </c>
      <c r="P1446" s="24">
        <v>0</v>
      </c>
      <c r="Q1446" s="24">
        <v>0</v>
      </c>
      <c r="R1446" s="24">
        <v>0</v>
      </c>
      <c r="S1446" s="24">
        <f t="shared" si="67"/>
        <v>0</v>
      </c>
      <c r="T1446" s="24">
        <f t="shared" si="68"/>
        <v>0</v>
      </c>
      <c r="U1446" s="24">
        <f t="shared" si="69"/>
        <v>1</v>
      </c>
    </row>
    <row r="1447" spans="1:21" x14ac:dyDescent="0.25">
      <c r="A1447" s="24" t="s">
        <v>160</v>
      </c>
      <c r="B1447" s="8" t="s">
        <v>3802</v>
      </c>
      <c r="C1447" s="8" t="s">
        <v>807</v>
      </c>
      <c r="D1447" s="24" t="s">
        <v>709</v>
      </c>
      <c r="E1447" s="24">
        <v>0</v>
      </c>
      <c r="F1447" s="24">
        <v>0</v>
      </c>
      <c r="G1447" s="24">
        <v>0</v>
      </c>
      <c r="H1447" s="24">
        <v>0</v>
      </c>
      <c r="I1447" s="24">
        <v>0</v>
      </c>
      <c r="J1447" s="24">
        <v>0</v>
      </c>
      <c r="K1447" s="24">
        <v>0</v>
      </c>
      <c r="L1447" s="24">
        <v>0</v>
      </c>
      <c r="M1447" s="24">
        <v>0</v>
      </c>
      <c r="N1447" s="24">
        <v>0</v>
      </c>
      <c r="O1447" s="24">
        <v>0</v>
      </c>
      <c r="P1447" s="24">
        <v>0</v>
      </c>
      <c r="Q1447" s="24">
        <v>0</v>
      </c>
      <c r="R1447" s="24">
        <v>0</v>
      </c>
      <c r="S1447" s="24">
        <f t="shared" si="67"/>
        <v>0</v>
      </c>
      <c r="T1447" s="24">
        <f t="shared" si="68"/>
        <v>0</v>
      </c>
      <c r="U1447" s="24">
        <f t="shared" si="69"/>
        <v>1</v>
      </c>
    </row>
    <row r="1448" spans="1:21" x14ac:dyDescent="0.25">
      <c r="A1448" s="24" t="s">
        <v>307</v>
      </c>
      <c r="B1448" s="8" t="s">
        <v>4110</v>
      </c>
      <c r="C1448" s="8" t="s">
        <v>807</v>
      </c>
      <c r="D1448" s="24" t="s">
        <v>699</v>
      </c>
      <c r="E1448" s="24">
        <v>0</v>
      </c>
      <c r="F1448" s="24">
        <v>0</v>
      </c>
      <c r="G1448" s="24">
        <v>0</v>
      </c>
      <c r="H1448" s="24">
        <v>0</v>
      </c>
      <c r="I1448" s="24">
        <v>0</v>
      </c>
      <c r="J1448" s="24">
        <v>0</v>
      </c>
      <c r="K1448" s="24">
        <v>0</v>
      </c>
      <c r="L1448" s="24">
        <v>0</v>
      </c>
      <c r="M1448" s="24">
        <v>0</v>
      </c>
      <c r="N1448" s="24">
        <v>0</v>
      </c>
      <c r="O1448" s="24">
        <v>0</v>
      </c>
      <c r="P1448" s="24">
        <v>0</v>
      </c>
      <c r="Q1448" s="24">
        <v>0</v>
      </c>
      <c r="R1448" s="24">
        <v>0</v>
      </c>
      <c r="S1448" s="24">
        <f t="shared" si="67"/>
        <v>0</v>
      </c>
      <c r="T1448" s="24">
        <f t="shared" si="68"/>
        <v>0</v>
      </c>
      <c r="U1448" s="24">
        <f t="shared" si="69"/>
        <v>1</v>
      </c>
    </row>
    <row r="1449" spans="1:21" x14ac:dyDescent="0.25">
      <c r="A1449" s="24" t="s">
        <v>398</v>
      </c>
      <c r="B1449" s="8" t="s">
        <v>2485</v>
      </c>
      <c r="C1449" s="8" t="s">
        <v>806</v>
      </c>
      <c r="D1449" s="24" t="s">
        <v>710</v>
      </c>
      <c r="E1449" s="24">
        <v>0</v>
      </c>
      <c r="F1449" s="24">
        <v>0</v>
      </c>
      <c r="G1449" s="24">
        <v>0</v>
      </c>
      <c r="H1449" s="24">
        <v>0</v>
      </c>
      <c r="I1449" s="24">
        <v>0</v>
      </c>
      <c r="J1449" s="24">
        <v>0</v>
      </c>
      <c r="K1449" s="24">
        <v>0</v>
      </c>
      <c r="L1449" s="24">
        <v>0</v>
      </c>
      <c r="M1449" s="24">
        <v>0</v>
      </c>
      <c r="N1449" s="24">
        <v>0</v>
      </c>
      <c r="O1449" s="24">
        <v>0</v>
      </c>
      <c r="P1449" s="24">
        <v>0</v>
      </c>
      <c r="Q1449" s="24">
        <v>0</v>
      </c>
      <c r="R1449" s="24">
        <v>0</v>
      </c>
      <c r="S1449" s="24">
        <f t="shared" si="67"/>
        <v>0</v>
      </c>
      <c r="T1449" s="24">
        <f t="shared" si="68"/>
        <v>0</v>
      </c>
      <c r="U1449" s="24">
        <f t="shared" si="69"/>
        <v>1</v>
      </c>
    </row>
    <row r="1450" spans="1:21" x14ac:dyDescent="0.25">
      <c r="A1450" s="24" t="s">
        <v>171</v>
      </c>
      <c r="B1450" s="8" t="s">
        <v>4111</v>
      </c>
      <c r="C1450" s="8" t="s">
        <v>806</v>
      </c>
      <c r="D1450" s="24" t="s">
        <v>728</v>
      </c>
      <c r="E1450" s="24">
        <v>0</v>
      </c>
      <c r="F1450" s="24">
        <v>0</v>
      </c>
      <c r="G1450" s="24">
        <v>0</v>
      </c>
      <c r="H1450" s="24">
        <v>0</v>
      </c>
      <c r="I1450" s="24">
        <v>0</v>
      </c>
      <c r="J1450" s="24">
        <v>0</v>
      </c>
      <c r="K1450" s="24">
        <v>0</v>
      </c>
      <c r="L1450" s="24">
        <v>0</v>
      </c>
      <c r="M1450" s="24">
        <v>0</v>
      </c>
      <c r="N1450" s="24">
        <v>0</v>
      </c>
      <c r="O1450" s="24">
        <v>0</v>
      </c>
      <c r="P1450" s="24">
        <v>0</v>
      </c>
      <c r="Q1450" s="24">
        <v>0</v>
      </c>
      <c r="R1450" s="24">
        <v>0</v>
      </c>
      <c r="S1450" s="24">
        <f t="shared" si="67"/>
        <v>0</v>
      </c>
      <c r="T1450" s="24">
        <f t="shared" si="68"/>
        <v>0</v>
      </c>
      <c r="U1450" s="24">
        <f t="shared" si="69"/>
        <v>1</v>
      </c>
    </row>
    <row r="1451" spans="1:21" x14ac:dyDescent="0.25">
      <c r="A1451" s="24" t="s">
        <v>4112</v>
      </c>
      <c r="B1451" s="8" t="s">
        <v>3160</v>
      </c>
      <c r="C1451" s="8" t="s">
        <v>807</v>
      </c>
      <c r="D1451" s="24" t="s">
        <v>719</v>
      </c>
      <c r="E1451" s="24">
        <v>0</v>
      </c>
      <c r="F1451" s="24">
        <v>0</v>
      </c>
      <c r="G1451" s="24">
        <v>0</v>
      </c>
      <c r="H1451" s="24">
        <v>0</v>
      </c>
      <c r="I1451" s="24">
        <v>0</v>
      </c>
      <c r="J1451" s="24">
        <v>0</v>
      </c>
      <c r="K1451" s="24">
        <v>0</v>
      </c>
      <c r="L1451" s="24">
        <v>0</v>
      </c>
      <c r="M1451" s="24">
        <v>0</v>
      </c>
      <c r="N1451" s="24">
        <v>0</v>
      </c>
      <c r="O1451" s="24">
        <v>0</v>
      </c>
      <c r="P1451" s="24">
        <v>0</v>
      </c>
      <c r="Q1451" s="24">
        <v>0</v>
      </c>
      <c r="R1451" s="24">
        <v>0</v>
      </c>
      <c r="S1451" s="24">
        <f t="shared" si="67"/>
        <v>0</v>
      </c>
      <c r="T1451" s="24">
        <f t="shared" si="68"/>
        <v>0</v>
      </c>
      <c r="U1451" s="24">
        <f t="shared" si="69"/>
        <v>1</v>
      </c>
    </row>
    <row r="1452" spans="1:21" x14ac:dyDescent="0.25">
      <c r="A1452" s="24" t="s">
        <v>4113</v>
      </c>
      <c r="B1452" s="8" t="s">
        <v>411</v>
      </c>
      <c r="C1452" s="8" t="s">
        <v>806</v>
      </c>
      <c r="D1452" s="24" t="s">
        <v>727</v>
      </c>
      <c r="E1452" s="24">
        <v>0</v>
      </c>
      <c r="F1452" s="24">
        <v>0</v>
      </c>
      <c r="G1452" s="24">
        <v>0</v>
      </c>
      <c r="H1452" s="24">
        <v>0</v>
      </c>
      <c r="I1452" s="24">
        <v>0</v>
      </c>
      <c r="J1452" s="24">
        <v>0</v>
      </c>
      <c r="K1452" s="24">
        <v>0</v>
      </c>
      <c r="L1452" s="24">
        <v>0</v>
      </c>
      <c r="M1452" s="24">
        <v>0</v>
      </c>
      <c r="N1452" s="24">
        <v>0</v>
      </c>
      <c r="O1452" s="24">
        <v>0</v>
      </c>
      <c r="P1452" s="24">
        <v>0</v>
      </c>
      <c r="Q1452" s="24">
        <v>0</v>
      </c>
      <c r="R1452" s="24">
        <v>0</v>
      </c>
      <c r="S1452" s="24">
        <f t="shared" si="67"/>
        <v>0</v>
      </c>
      <c r="T1452" s="24">
        <f t="shared" si="68"/>
        <v>0</v>
      </c>
      <c r="U1452" s="24">
        <f t="shared" si="69"/>
        <v>1</v>
      </c>
    </row>
    <row r="1453" spans="1:21" x14ac:dyDescent="0.25">
      <c r="A1453" s="24" t="s">
        <v>167</v>
      </c>
      <c r="B1453" s="8" t="s">
        <v>401</v>
      </c>
      <c r="C1453" s="8" t="s">
        <v>807</v>
      </c>
      <c r="D1453" s="24" t="s">
        <v>715</v>
      </c>
      <c r="E1453" s="24">
        <v>0</v>
      </c>
      <c r="F1453" s="24">
        <v>0</v>
      </c>
      <c r="G1453" s="24">
        <v>0</v>
      </c>
      <c r="H1453" s="24">
        <v>0</v>
      </c>
      <c r="I1453" s="24">
        <v>0</v>
      </c>
      <c r="J1453" s="24">
        <v>0</v>
      </c>
      <c r="K1453" s="24">
        <v>0</v>
      </c>
      <c r="L1453" s="24">
        <v>0</v>
      </c>
      <c r="M1453" s="24">
        <v>0</v>
      </c>
      <c r="N1453" s="24">
        <v>0</v>
      </c>
      <c r="O1453" s="24">
        <v>0</v>
      </c>
      <c r="P1453" s="24">
        <v>0</v>
      </c>
      <c r="Q1453" s="24">
        <v>0</v>
      </c>
      <c r="R1453" s="24">
        <v>0</v>
      </c>
      <c r="S1453" s="24">
        <f t="shared" si="67"/>
        <v>0</v>
      </c>
      <c r="T1453" s="24">
        <f t="shared" si="68"/>
        <v>0</v>
      </c>
      <c r="U1453" s="24">
        <f t="shared" si="69"/>
        <v>1</v>
      </c>
    </row>
    <row r="1454" spans="1:21" x14ac:dyDescent="0.25">
      <c r="A1454" s="24" t="s">
        <v>459</v>
      </c>
      <c r="B1454" s="8" t="s">
        <v>4114</v>
      </c>
      <c r="C1454" s="8" t="s">
        <v>807</v>
      </c>
      <c r="D1454" s="24" t="s">
        <v>717</v>
      </c>
      <c r="E1454" s="24">
        <v>0</v>
      </c>
      <c r="F1454" s="24">
        <v>0</v>
      </c>
      <c r="G1454" s="24">
        <v>0</v>
      </c>
      <c r="H1454" s="24">
        <v>0</v>
      </c>
      <c r="I1454" s="24">
        <v>0</v>
      </c>
      <c r="J1454" s="24">
        <v>0</v>
      </c>
      <c r="K1454" s="24">
        <v>0</v>
      </c>
      <c r="L1454" s="24">
        <v>0</v>
      </c>
      <c r="M1454" s="24">
        <v>0</v>
      </c>
      <c r="N1454" s="24">
        <v>0</v>
      </c>
      <c r="O1454" s="24">
        <v>0</v>
      </c>
      <c r="P1454" s="24">
        <v>0</v>
      </c>
      <c r="Q1454" s="24">
        <v>0</v>
      </c>
      <c r="R1454" s="24">
        <v>0</v>
      </c>
      <c r="S1454" s="24">
        <f t="shared" si="67"/>
        <v>0</v>
      </c>
      <c r="T1454" s="24">
        <f t="shared" si="68"/>
        <v>0</v>
      </c>
      <c r="U1454" s="24">
        <f t="shared" si="69"/>
        <v>1</v>
      </c>
    </row>
    <row r="1455" spans="1:21" x14ac:dyDescent="0.25">
      <c r="A1455" s="24" t="s">
        <v>83</v>
      </c>
      <c r="B1455" s="8" t="s">
        <v>4115</v>
      </c>
      <c r="C1455" s="8" t="s">
        <v>806</v>
      </c>
      <c r="D1455" s="24" t="s">
        <v>728</v>
      </c>
      <c r="E1455" s="24">
        <v>0</v>
      </c>
      <c r="F1455" s="24">
        <v>0</v>
      </c>
      <c r="G1455" s="24">
        <v>0</v>
      </c>
      <c r="H1455" s="24">
        <v>0</v>
      </c>
      <c r="I1455" s="24">
        <v>0</v>
      </c>
      <c r="J1455" s="24">
        <v>0</v>
      </c>
      <c r="K1455" s="24">
        <v>0</v>
      </c>
      <c r="L1455" s="24">
        <v>0</v>
      </c>
      <c r="M1455" s="24">
        <v>0</v>
      </c>
      <c r="N1455" s="24">
        <v>0</v>
      </c>
      <c r="O1455" s="24">
        <v>0</v>
      </c>
      <c r="P1455" s="24">
        <v>0</v>
      </c>
      <c r="Q1455" s="24">
        <v>0</v>
      </c>
      <c r="R1455" s="24">
        <v>0</v>
      </c>
      <c r="S1455" s="24">
        <f t="shared" si="67"/>
        <v>0</v>
      </c>
      <c r="T1455" s="24">
        <f t="shared" si="68"/>
        <v>0</v>
      </c>
      <c r="U1455" s="24">
        <f t="shared" si="69"/>
        <v>1</v>
      </c>
    </row>
    <row r="1456" spans="1:21" x14ac:dyDescent="0.25">
      <c r="A1456" s="24" t="s">
        <v>4116</v>
      </c>
      <c r="B1456" s="8" t="s">
        <v>4117</v>
      </c>
      <c r="C1456" s="8" t="s">
        <v>806</v>
      </c>
      <c r="D1456" s="24" t="s">
        <v>720</v>
      </c>
      <c r="E1456" s="24">
        <v>0</v>
      </c>
      <c r="F1456" s="24">
        <v>0</v>
      </c>
      <c r="G1456" s="24">
        <v>0</v>
      </c>
      <c r="H1456" s="24">
        <v>0</v>
      </c>
      <c r="I1456" s="24">
        <v>0</v>
      </c>
      <c r="J1456" s="24">
        <v>0</v>
      </c>
      <c r="K1456" s="24">
        <v>0</v>
      </c>
      <c r="L1456" s="24">
        <v>0</v>
      </c>
      <c r="M1456" s="24">
        <v>0</v>
      </c>
      <c r="N1456" s="24">
        <v>0</v>
      </c>
      <c r="O1456" s="24">
        <v>0</v>
      </c>
      <c r="P1456" s="24">
        <v>0</v>
      </c>
      <c r="Q1456" s="24">
        <v>0</v>
      </c>
      <c r="R1456" s="24">
        <v>0</v>
      </c>
      <c r="S1456" s="24">
        <f t="shared" si="67"/>
        <v>0</v>
      </c>
      <c r="T1456" s="24">
        <f t="shared" si="68"/>
        <v>0</v>
      </c>
      <c r="U1456" s="24">
        <f t="shared" si="69"/>
        <v>1</v>
      </c>
    </row>
    <row r="1457" spans="1:21" x14ac:dyDescent="0.25">
      <c r="A1457" s="24" t="s">
        <v>486</v>
      </c>
      <c r="B1457" s="8" t="s">
        <v>1892</v>
      </c>
      <c r="C1457" s="8" t="s">
        <v>806</v>
      </c>
      <c r="D1457" s="24" t="s">
        <v>699</v>
      </c>
      <c r="E1457" s="24">
        <v>0</v>
      </c>
      <c r="F1457" s="24">
        <v>0</v>
      </c>
      <c r="G1457" s="24">
        <v>0</v>
      </c>
      <c r="H1457" s="24">
        <v>0</v>
      </c>
      <c r="I1457" s="24">
        <v>0</v>
      </c>
      <c r="J1457" s="24">
        <v>0</v>
      </c>
      <c r="K1457" s="24">
        <v>0</v>
      </c>
      <c r="L1457" s="24">
        <v>0</v>
      </c>
      <c r="M1457" s="24">
        <v>0</v>
      </c>
      <c r="N1457" s="24">
        <v>0</v>
      </c>
      <c r="O1457" s="24">
        <v>0</v>
      </c>
      <c r="P1457" s="24">
        <v>0</v>
      </c>
      <c r="Q1457" s="24">
        <v>0</v>
      </c>
      <c r="R1457" s="24">
        <v>0</v>
      </c>
      <c r="S1457" s="24">
        <f t="shared" si="67"/>
        <v>0</v>
      </c>
      <c r="T1457" s="24">
        <f t="shared" si="68"/>
        <v>0</v>
      </c>
      <c r="U1457" s="24">
        <f t="shared" si="69"/>
        <v>1</v>
      </c>
    </row>
    <row r="1458" spans="1:21" x14ac:dyDescent="0.25">
      <c r="A1458" s="24" t="s">
        <v>4118</v>
      </c>
      <c r="B1458" s="8" t="s">
        <v>867</v>
      </c>
      <c r="C1458" s="8" t="s">
        <v>807</v>
      </c>
      <c r="D1458" s="24" t="s">
        <v>704</v>
      </c>
      <c r="E1458" s="24">
        <v>0</v>
      </c>
      <c r="F1458" s="24">
        <v>0</v>
      </c>
      <c r="G1458" s="24">
        <v>0</v>
      </c>
      <c r="H1458" s="24">
        <v>0</v>
      </c>
      <c r="I1458" s="24">
        <v>0</v>
      </c>
      <c r="J1458" s="24">
        <v>0</v>
      </c>
      <c r="K1458" s="24">
        <v>0</v>
      </c>
      <c r="L1458" s="24">
        <v>0</v>
      </c>
      <c r="M1458" s="24">
        <v>0</v>
      </c>
      <c r="N1458" s="24">
        <v>0</v>
      </c>
      <c r="O1458" s="24">
        <v>0</v>
      </c>
      <c r="P1458" s="24">
        <v>0</v>
      </c>
      <c r="Q1458" s="24">
        <v>0</v>
      </c>
      <c r="R1458" s="24">
        <v>0</v>
      </c>
      <c r="S1458" s="24">
        <f t="shared" si="67"/>
        <v>0</v>
      </c>
      <c r="T1458" s="24">
        <f t="shared" si="68"/>
        <v>0</v>
      </c>
      <c r="U1458" s="24">
        <f t="shared" si="69"/>
        <v>1</v>
      </c>
    </row>
    <row r="1459" spans="1:21" x14ac:dyDescent="0.25">
      <c r="A1459" s="24" t="s">
        <v>335</v>
      </c>
      <c r="B1459" s="8" t="s">
        <v>1727</v>
      </c>
      <c r="C1459" s="8" t="s">
        <v>807</v>
      </c>
      <c r="D1459" s="24" t="s">
        <v>715</v>
      </c>
      <c r="E1459" s="24">
        <v>0</v>
      </c>
      <c r="F1459" s="24">
        <v>0</v>
      </c>
      <c r="G1459" s="24">
        <v>0</v>
      </c>
      <c r="H1459" s="24">
        <v>0</v>
      </c>
      <c r="I1459" s="24">
        <v>0</v>
      </c>
      <c r="J1459" s="24">
        <v>0</v>
      </c>
      <c r="K1459" s="24">
        <v>0</v>
      </c>
      <c r="L1459" s="24">
        <v>0</v>
      </c>
      <c r="M1459" s="24">
        <v>0</v>
      </c>
      <c r="N1459" s="24">
        <v>0</v>
      </c>
      <c r="O1459" s="24">
        <v>0</v>
      </c>
      <c r="P1459" s="24">
        <v>0</v>
      </c>
      <c r="Q1459" s="24">
        <v>0</v>
      </c>
      <c r="R1459" s="24">
        <v>0</v>
      </c>
      <c r="S1459" s="24">
        <f t="shared" si="67"/>
        <v>0</v>
      </c>
      <c r="T1459" s="24">
        <f t="shared" si="68"/>
        <v>0</v>
      </c>
      <c r="U1459" s="24">
        <f t="shared" si="69"/>
        <v>1</v>
      </c>
    </row>
    <row r="1460" spans="1:21" x14ac:dyDescent="0.25">
      <c r="A1460" s="24" t="s">
        <v>518</v>
      </c>
      <c r="B1460" s="8" t="s">
        <v>4119</v>
      </c>
      <c r="C1460" s="8" t="s">
        <v>806</v>
      </c>
      <c r="D1460" s="24" t="s">
        <v>725</v>
      </c>
      <c r="E1460" s="24">
        <v>0</v>
      </c>
      <c r="F1460" s="24">
        <v>0</v>
      </c>
      <c r="G1460" s="24">
        <v>0</v>
      </c>
      <c r="H1460" s="24">
        <v>0</v>
      </c>
      <c r="I1460" s="24">
        <v>0</v>
      </c>
      <c r="J1460" s="24">
        <v>0</v>
      </c>
      <c r="K1460" s="24">
        <v>0</v>
      </c>
      <c r="L1460" s="24">
        <v>0</v>
      </c>
      <c r="M1460" s="24">
        <v>0</v>
      </c>
      <c r="N1460" s="24">
        <v>0</v>
      </c>
      <c r="O1460" s="24">
        <v>0</v>
      </c>
      <c r="P1460" s="24">
        <v>0</v>
      </c>
      <c r="Q1460" s="24">
        <v>0</v>
      </c>
      <c r="R1460" s="24">
        <v>0</v>
      </c>
      <c r="S1460" s="24">
        <f t="shared" si="67"/>
        <v>0</v>
      </c>
      <c r="T1460" s="24">
        <f t="shared" si="68"/>
        <v>0</v>
      </c>
      <c r="U1460" s="24">
        <f t="shared" si="69"/>
        <v>1</v>
      </c>
    </row>
    <row r="1461" spans="1:21" x14ac:dyDescent="0.25">
      <c r="A1461" s="24" t="s">
        <v>160</v>
      </c>
      <c r="B1461" s="8" t="s">
        <v>676</v>
      </c>
      <c r="C1461" s="8" t="s">
        <v>807</v>
      </c>
      <c r="D1461" s="24" t="s">
        <v>724</v>
      </c>
      <c r="E1461" s="24">
        <v>0</v>
      </c>
      <c r="F1461" s="24">
        <v>0</v>
      </c>
      <c r="G1461" s="24">
        <v>0</v>
      </c>
      <c r="H1461" s="24">
        <v>0</v>
      </c>
      <c r="I1461" s="24">
        <v>0</v>
      </c>
      <c r="J1461" s="24">
        <v>0</v>
      </c>
      <c r="K1461" s="24">
        <v>0</v>
      </c>
      <c r="L1461" s="24">
        <v>0</v>
      </c>
      <c r="M1461" s="24">
        <v>0</v>
      </c>
      <c r="N1461" s="24">
        <v>0</v>
      </c>
      <c r="O1461" s="24">
        <v>0</v>
      </c>
      <c r="P1461" s="24">
        <v>0</v>
      </c>
      <c r="Q1461" s="24">
        <v>0</v>
      </c>
      <c r="R1461" s="24">
        <v>0</v>
      </c>
      <c r="S1461" s="24">
        <f t="shared" si="67"/>
        <v>0</v>
      </c>
      <c r="T1461" s="24">
        <f t="shared" si="68"/>
        <v>0</v>
      </c>
      <c r="U1461" s="24">
        <f t="shared" si="69"/>
        <v>1</v>
      </c>
    </row>
    <row r="1462" spans="1:21" x14ac:dyDescent="0.25">
      <c r="A1462" s="24" t="s">
        <v>222</v>
      </c>
      <c r="B1462" s="8" t="s">
        <v>4120</v>
      </c>
      <c r="C1462" s="8" t="s">
        <v>807</v>
      </c>
      <c r="D1462" s="24" t="s">
        <v>846</v>
      </c>
      <c r="E1462" s="24">
        <v>0</v>
      </c>
      <c r="F1462" s="24">
        <v>0</v>
      </c>
      <c r="G1462" s="24">
        <v>0</v>
      </c>
      <c r="H1462" s="24">
        <v>0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4">
        <v>0</v>
      </c>
      <c r="O1462" s="24">
        <v>0</v>
      </c>
      <c r="P1462" s="24">
        <v>0</v>
      </c>
      <c r="Q1462" s="24">
        <v>0</v>
      </c>
      <c r="R1462" s="24">
        <v>0</v>
      </c>
      <c r="S1462" s="24">
        <f t="shared" si="67"/>
        <v>0</v>
      </c>
      <c r="T1462" s="24">
        <f t="shared" si="68"/>
        <v>0</v>
      </c>
      <c r="U1462" s="24">
        <f t="shared" si="69"/>
        <v>1</v>
      </c>
    </row>
    <row r="1463" spans="1:21" x14ac:dyDescent="0.25">
      <c r="A1463" s="24" t="s">
        <v>1043</v>
      </c>
      <c r="B1463" s="8" t="s">
        <v>345</v>
      </c>
      <c r="C1463" s="8" t="s">
        <v>806</v>
      </c>
      <c r="D1463" s="24" t="s">
        <v>716</v>
      </c>
      <c r="E1463" s="24">
        <v>0</v>
      </c>
      <c r="F1463" s="24">
        <v>0</v>
      </c>
      <c r="G1463" s="24">
        <v>0</v>
      </c>
      <c r="H1463" s="24">
        <v>0</v>
      </c>
      <c r="I1463" s="24">
        <v>0</v>
      </c>
      <c r="J1463" s="24">
        <v>0</v>
      </c>
      <c r="K1463" s="24">
        <v>0</v>
      </c>
      <c r="L1463" s="24">
        <v>0</v>
      </c>
      <c r="M1463" s="24">
        <v>0</v>
      </c>
      <c r="N1463" s="24">
        <v>0</v>
      </c>
      <c r="O1463" s="24">
        <v>0</v>
      </c>
      <c r="P1463" s="24">
        <v>0</v>
      </c>
      <c r="Q1463" s="24">
        <v>0</v>
      </c>
      <c r="R1463" s="24">
        <v>0</v>
      </c>
      <c r="S1463" s="24">
        <f t="shared" si="67"/>
        <v>0</v>
      </c>
      <c r="T1463" s="24">
        <f t="shared" si="68"/>
        <v>0</v>
      </c>
      <c r="U1463" s="24">
        <f t="shared" si="69"/>
        <v>1</v>
      </c>
    </row>
    <row r="1464" spans="1:21" x14ac:dyDescent="0.25">
      <c r="A1464" s="24" t="s">
        <v>307</v>
      </c>
      <c r="B1464" s="8" t="s">
        <v>755</v>
      </c>
      <c r="C1464" s="8" t="s">
        <v>807</v>
      </c>
      <c r="D1464" s="24" t="s">
        <v>706</v>
      </c>
      <c r="E1464" s="24">
        <v>0</v>
      </c>
      <c r="F1464" s="24">
        <v>0</v>
      </c>
      <c r="G1464" s="24">
        <v>0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4">
        <v>0</v>
      </c>
      <c r="O1464" s="24">
        <v>0</v>
      </c>
      <c r="P1464" s="24">
        <v>0</v>
      </c>
      <c r="Q1464" s="24">
        <v>0</v>
      </c>
      <c r="R1464" s="24">
        <v>0</v>
      </c>
      <c r="S1464" s="24">
        <f t="shared" si="67"/>
        <v>0</v>
      </c>
      <c r="T1464" s="24">
        <f t="shared" si="68"/>
        <v>0</v>
      </c>
      <c r="U1464" s="24">
        <f t="shared" si="69"/>
        <v>1</v>
      </c>
    </row>
    <row r="1465" spans="1:21" x14ac:dyDescent="0.25">
      <c r="A1465" s="24" t="s">
        <v>298</v>
      </c>
      <c r="B1465" s="8" t="s">
        <v>206</v>
      </c>
      <c r="C1465" s="8" t="s">
        <v>806</v>
      </c>
      <c r="D1465" s="24" t="s">
        <v>706</v>
      </c>
      <c r="E1465" s="24">
        <v>0</v>
      </c>
      <c r="F1465" s="24">
        <v>0</v>
      </c>
      <c r="G1465" s="24">
        <v>0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4">
        <v>0</v>
      </c>
      <c r="O1465" s="24">
        <v>0</v>
      </c>
      <c r="P1465" s="24">
        <v>0</v>
      </c>
      <c r="Q1465" s="24">
        <v>0</v>
      </c>
      <c r="R1465" s="24">
        <v>0</v>
      </c>
      <c r="S1465" s="24">
        <f t="shared" si="67"/>
        <v>0</v>
      </c>
      <c r="T1465" s="24">
        <f t="shared" si="68"/>
        <v>0</v>
      </c>
      <c r="U1465" s="24">
        <f t="shared" si="69"/>
        <v>1</v>
      </c>
    </row>
    <row r="1466" spans="1:21" x14ac:dyDescent="0.25">
      <c r="A1466" s="24" t="s">
        <v>747</v>
      </c>
      <c r="B1466" s="8" t="s">
        <v>4121</v>
      </c>
      <c r="C1466" s="8" t="s">
        <v>807</v>
      </c>
      <c r="D1466" s="24" t="s">
        <v>719</v>
      </c>
      <c r="E1466" s="24">
        <v>0</v>
      </c>
      <c r="F1466" s="24">
        <v>0</v>
      </c>
      <c r="G1466" s="24">
        <v>0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4">
        <v>0</v>
      </c>
      <c r="O1466" s="24">
        <v>0</v>
      </c>
      <c r="P1466" s="24">
        <v>0</v>
      </c>
      <c r="Q1466" s="24">
        <v>0</v>
      </c>
      <c r="R1466" s="24">
        <v>0</v>
      </c>
      <c r="S1466" s="24">
        <f t="shared" si="67"/>
        <v>0</v>
      </c>
      <c r="T1466" s="24">
        <f t="shared" si="68"/>
        <v>0</v>
      </c>
      <c r="U1466" s="24">
        <f t="shared" si="69"/>
        <v>1</v>
      </c>
    </row>
    <row r="1467" spans="1:21" x14ac:dyDescent="0.25">
      <c r="A1467" s="24" t="s">
        <v>137</v>
      </c>
      <c r="B1467" s="8" t="s">
        <v>4122</v>
      </c>
      <c r="C1467" s="8" t="s">
        <v>807</v>
      </c>
      <c r="D1467" s="24" t="s">
        <v>707</v>
      </c>
      <c r="E1467" s="24">
        <v>0</v>
      </c>
      <c r="F1467" s="24">
        <v>0</v>
      </c>
      <c r="G1467" s="24">
        <v>0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4">
        <v>0</v>
      </c>
      <c r="O1467" s="24">
        <v>0</v>
      </c>
      <c r="P1467" s="24">
        <v>0</v>
      </c>
      <c r="Q1467" s="24">
        <v>0</v>
      </c>
      <c r="R1467" s="24">
        <v>0</v>
      </c>
      <c r="S1467" s="24">
        <f t="shared" si="67"/>
        <v>0</v>
      </c>
      <c r="T1467" s="24">
        <f t="shared" si="68"/>
        <v>0</v>
      </c>
      <c r="U1467" s="24">
        <f t="shared" si="69"/>
        <v>1</v>
      </c>
    </row>
    <row r="1468" spans="1:21" x14ac:dyDescent="0.25">
      <c r="A1468" s="24" t="s">
        <v>747</v>
      </c>
      <c r="B1468" s="8" t="s">
        <v>3328</v>
      </c>
      <c r="C1468" s="8" t="s">
        <v>806</v>
      </c>
      <c r="D1468" s="24" t="s">
        <v>710</v>
      </c>
      <c r="E1468" s="24">
        <v>0</v>
      </c>
      <c r="F1468" s="24">
        <v>0</v>
      </c>
      <c r="G1468" s="24">
        <v>0</v>
      </c>
      <c r="H1468" s="24">
        <v>0</v>
      </c>
      <c r="I1468" s="24">
        <v>0</v>
      </c>
      <c r="J1468" s="24">
        <v>0</v>
      </c>
      <c r="K1468" s="24">
        <v>0</v>
      </c>
      <c r="L1468" s="24">
        <v>0</v>
      </c>
      <c r="M1468" s="24">
        <v>0</v>
      </c>
      <c r="N1468" s="24">
        <v>0</v>
      </c>
      <c r="O1468" s="24">
        <v>0</v>
      </c>
      <c r="P1468" s="24">
        <v>0</v>
      </c>
      <c r="Q1468" s="24">
        <v>0</v>
      </c>
      <c r="R1468" s="24">
        <v>0</v>
      </c>
      <c r="S1468" s="24">
        <f t="shared" si="67"/>
        <v>0</v>
      </c>
      <c r="T1468" s="24">
        <f t="shared" si="68"/>
        <v>0</v>
      </c>
      <c r="U1468" s="24">
        <f t="shared" si="69"/>
        <v>1</v>
      </c>
    </row>
    <row r="1469" spans="1:21" x14ac:dyDescent="0.25">
      <c r="A1469" s="24" t="s">
        <v>240</v>
      </c>
      <c r="B1469" s="8" t="s">
        <v>4123</v>
      </c>
      <c r="C1469" s="8" t="s">
        <v>806</v>
      </c>
      <c r="D1469" s="24" t="s">
        <v>724</v>
      </c>
      <c r="E1469" s="24">
        <v>0</v>
      </c>
      <c r="F1469" s="24">
        <v>0</v>
      </c>
      <c r="G1469" s="24">
        <v>0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4">
        <v>0</v>
      </c>
      <c r="O1469" s="24">
        <v>0</v>
      </c>
      <c r="P1469" s="24">
        <v>0</v>
      </c>
      <c r="Q1469" s="24">
        <v>0</v>
      </c>
      <c r="R1469" s="24">
        <v>0</v>
      </c>
      <c r="S1469" s="24">
        <f t="shared" si="67"/>
        <v>0</v>
      </c>
      <c r="T1469" s="24">
        <f t="shared" si="68"/>
        <v>0</v>
      </c>
      <c r="U1469" s="24">
        <f t="shared" si="69"/>
        <v>1</v>
      </c>
    </row>
    <row r="1470" spans="1:21" x14ac:dyDescent="0.25">
      <c r="A1470" s="24" t="s">
        <v>2068</v>
      </c>
      <c r="B1470" s="8" t="s">
        <v>2998</v>
      </c>
      <c r="C1470" s="8" t="s">
        <v>807</v>
      </c>
      <c r="D1470" s="24" t="s">
        <v>703</v>
      </c>
      <c r="E1470" s="24">
        <v>0</v>
      </c>
      <c r="F1470" s="24">
        <v>0</v>
      </c>
      <c r="G1470" s="24">
        <v>0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4">
        <v>0</v>
      </c>
      <c r="O1470" s="24">
        <v>0</v>
      </c>
      <c r="P1470" s="24">
        <v>0</v>
      </c>
      <c r="Q1470" s="24">
        <v>0</v>
      </c>
      <c r="R1470" s="24">
        <v>0</v>
      </c>
      <c r="S1470" s="24">
        <f t="shared" si="67"/>
        <v>0</v>
      </c>
      <c r="T1470" s="24">
        <f t="shared" si="68"/>
        <v>0</v>
      </c>
      <c r="U1470" s="24">
        <f t="shared" si="69"/>
        <v>1</v>
      </c>
    </row>
    <row r="1471" spans="1:21" x14ac:dyDescent="0.25">
      <c r="A1471" s="24" t="s">
        <v>4124</v>
      </c>
      <c r="B1471" s="8" t="s">
        <v>1509</v>
      </c>
      <c r="C1471" s="8" t="s">
        <v>806</v>
      </c>
      <c r="D1471" s="24" t="s">
        <v>702</v>
      </c>
      <c r="E1471" s="24">
        <v>0</v>
      </c>
      <c r="F1471" s="24">
        <v>0</v>
      </c>
      <c r="G1471" s="24">
        <v>0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4">
        <v>0</v>
      </c>
      <c r="O1471" s="24">
        <v>0</v>
      </c>
      <c r="P1471" s="24">
        <v>0</v>
      </c>
      <c r="Q1471" s="24">
        <v>0</v>
      </c>
      <c r="R1471" s="24">
        <v>0</v>
      </c>
      <c r="S1471" s="24">
        <f t="shared" si="67"/>
        <v>0</v>
      </c>
      <c r="T1471" s="24">
        <f t="shared" si="68"/>
        <v>0</v>
      </c>
      <c r="U1471" s="24">
        <f t="shared" si="69"/>
        <v>1</v>
      </c>
    </row>
    <row r="1472" spans="1:21" x14ac:dyDescent="0.25">
      <c r="A1472" s="24" t="s">
        <v>160</v>
      </c>
      <c r="B1472" s="8" t="s">
        <v>1889</v>
      </c>
      <c r="C1472" s="8" t="s">
        <v>806</v>
      </c>
      <c r="D1472" s="24" t="s">
        <v>720</v>
      </c>
      <c r="E1472" s="24">
        <v>0</v>
      </c>
      <c r="F1472" s="24">
        <v>0</v>
      </c>
      <c r="G1472" s="24">
        <v>0</v>
      </c>
      <c r="H1472" s="24">
        <v>0</v>
      </c>
      <c r="I1472" s="24">
        <v>0</v>
      </c>
      <c r="J1472" s="24">
        <v>0</v>
      </c>
      <c r="K1472" s="24">
        <v>0</v>
      </c>
      <c r="L1472" s="24">
        <v>0</v>
      </c>
      <c r="M1472" s="24">
        <v>0</v>
      </c>
      <c r="N1472" s="24">
        <v>0</v>
      </c>
      <c r="O1472" s="24">
        <v>0</v>
      </c>
      <c r="P1472" s="24">
        <v>0</v>
      </c>
      <c r="Q1472" s="24">
        <v>0</v>
      </c>
      <c r="R1472" s="24">
        <v>0</v>
      </c>
      <c r="S1472" s="24">
        <f t="shared" si="67"/>
        <v>0</v>
      </c>
      <c r="T1472" s="24">
        <f t="shared" si="68"/>
        <v>0</v>
      </c>
      <c r="U1472" s="24">
        <f t="shared" si="69"/>
        <v>1</v>
      </c>
    </row>
    <row r="1473" spans="1:21" x14ac:dyDescent="0.25">
      <c r="A1473" s="24" t="s">
        <v>72</v>
      </c>
      <c r="B1473" s="8" t="s">
        <v>1880</v>
      </c>
      <c r="C1473" s="8" t="s">
        <v>806</v>
      </c>
      <c r="D1473" s="24" t="s">
        <v>706</v>
      </c>
      <c r="E1473" s="24">
        <v>0</v>
      </c>
      <c r="F1473" s="24">
        <v>0</v>
      </c>
      <c r="G1473" s="24">
        <v>0</v>
      </c>
      <c r="H1473" s="24">
        <v>0</v>
      </c>
      <c r="I1473" s="24">
        <v>0</v>
      </c>
      <c r="J1473" s="24">
        <v>0</v>
      </c>
      <c r="K1473" s="24">
        <v>0</v>
      </c>
      <c r="L1473" s="24">
        <v>0</v>
      </c>
      <c r="M1473" s="24">
        <v>0</v>
      </c>
      <c r="N1473" s="24">
        <v>0</v>
      </c>
      <c r="O1473" s="24">
        <v>0</v>
      </c>
      <c r="P1473" s="24">
        <v>0</v>
      </c>
      <c r="Q1473" s="24">
        <v>0</v>
      </c>
      <c r="R1473" s="24">
        <v>0</v>
      </c>
      <c r="S1473" s="24">
        <f t="shared" si="67"/>
        <v>0</v>
      </c>
      <c r="T1473" s="24">
        <f t="shared" si="68"/>
        <v>0</v>
      </c>
      <c r="U1473" s="24">
        <f t="shared" si="69"/>
        <v>1</v>
      </c>
    </row>
    <row r="1474" spans="1:21" x14ac:dyDescent="0.25">
      <c r="A1474" s="24" t="s">
        <v>94</v>
      </c>
      <c r="B1474" s="8" t="s">
        <v>4125</v>
      </c>
      <c r="C1474" s="8" t="s">
        <v>1057</v>
      </c>
      <c r="D1474" s="24" t="s">
        <v>706</v>
      </c>
      <c r="E1474" s="24">
        <v>0</v>
      </c>
      <c r="F1474" s="24">
        <v>0</v>
      </c>
      <c r="G1474" s="24">
        <v>0</v>
      </c>
      <c r="H1474" s="24">
        <v>0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4">
        <v>0</v>
      </c>
      <c r="O1474" s="24">
        <v>0</v>
      </c>
      <c r="P1474" s="24">
        <v>0</v>
      </c>
      <c r="Q1474" s="24">
        <v>0</v>
      </c>
      <c r="R1474" s="24">
        <v>0</v>
      </c>
      <c r="S1474" s="24">
        <f t="shared" si="67"/>
        <v>0</v>
      </c>
      <c r="T1474" s="24">
        <f t="shared" si="68"/>
        <v>0</v>
      </c>
      <c r="U1474" s="24">
        <f t="shared" si="69"/>
        <v>1</v>
      </c>
    </row>
    <row r="1475" spans="1:21" x14ac:dyDescent="0.25">
      <c r="A1475" s="24" t="s">
        <v>302</v>
      </c>
      <c r="B1475" s="8" t="s">
        <v>596</v>
      </c>
      <c r="C1475" s="8" t="s">
        <v>806</v>
      </c>
      <c r="D1475" s="24" t="s">
        <v>708</v>
      </c>
      <c r="E1475" s="24">
        <v>0</v>
      </c>
      <c r="F1475" s="24">
        <v>0</v>
      </c>
      <c r="G1475" s="24">
        <v>0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4">
        <v>0</v>
      </c>
      <c r="O1475" s="24">
        <v>0</v>
      </c>
      <c r="P1475" s="24">
        <v>0</v>
      </c>
      <c r="Q1475" s="24">
        <v>0</v>
      </c>
      <c r="R1475" s="24">
        <v>0</v>
      </c>
      <c r="S1475" s="24">
        <f t="shared" ref="S1475:S1538" si="70">R1475/16.875</f>
        <v>0</v>
      </c>
      <c r="T1475" s="24">
        <f t="shared" ref="T1475:T1538" si="71">IF(R1475 &gt;= 400,S1475*1.2,IF(R1475 &gt; 300,S1475,IF(R1475&gt;200,S1475*0.8,IF(R1475&gt;100,S1475*0.6,S1475*0.5))))</f>
        <v>0</v>
      </c>
      <c r="U1475" s="24">
        <f t="shared" ref="U1475:U1538" si="72">IF(T1475 &lt; 1.5,1,T1475)</f>
        <v>1</v>
      </c>
    </row>
    <row r="1476" spans="1:21" x14ac:dyDescent="0.25">
      <c r="A1476" s="24" t="s">
        <v>237</v>
      </c>
      <c r="B1476" s="8" t="s">
        <v>3538</v>
      </c>
      <c r="C1476" s="8" t="s">
        <v>1057</v>
      </c>
      <c r="D1476" s="24" t="s">
        <v>711</v>
      </c>
      <c r="E1476" s="24">
        <v>0</v>
      </c>
      <c r="F1476" s="24">
        <v>0</v>
      </c>
      <c r="G1476" s="24">
        <v>0</v>
      </c>
      <c r="H1476" s="24">
        <v>0</v>
      </c>
      <c r="I1476" s="24">
        <v>0</v>
      </c>
      <c r="J1476" s="24">
        <v>0</v>
      </c>
      <c r="K1476" s="24">
        <v>0</v>
      </c>
      <c r="L1476" s="24">
        <v>0</v>
      </c>
      <c r="M1476" s="24">
        <v>0</v>
      </c>
      <c r="N1476" s="24">
        <v>0</v>
      </c>
      <c r="O1476" s="24">
        <v>0</v>
      </c>
      <c r="P1476" s="24">
        <v>0</v>
      </c>
      <c r="Q1476" s="24">
        <v>0</v>
      </c>
      <c r="R1476" s="24">
        <v>0</v>
      </c>
      <c r="S1476" s="24">
        <f t="shared" si="70"/>
        <v>0</v>
      </c>
      <c r="T1476" s="24">
        <f t="shared" si="71"/>
        <v>0</v>
      </c>
      <c r="U1476" s="24">
        <f t="shared" si="72"/>
        <v>1</v>
      </c>
    </row>
    <row r="1477" spans="1:21" x14ac:dyDescent="0.25">
      <c r="A1477" s="24" t="s">
        <v>2489</v>
      </c>
      <c r="B1477" s="8" t="s">
        <v>220</v>
      </c>
      <c r="C1477" s="8" t="s">
        <v>807</v>
      </c>
      <c r="D1477" s="24" t="s">
        <v>707</v>
      </c>
      <c r="E1477" s="24">
        <v>0</v>
      </c>
      <c r="F1477" s="24">
        <v>0</v>
      </c>
      <c r="G1477" s="24">
        <v>0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4">
        <v>0</v>
      </c>
      <c r="O1477" s="24">
        <v>0</v>
      </c>
      <c r="P1477" s="24">
        <v>0</v>
      </c>
      <c r="Q1477" s="24">
        <v>0</v>
      </c>
      <c r="R1477" s="24">
        <v>0</v>
      </c>
      <c r="S1477" s="24">
        <f t="shared" si="70"/>
        <v>0</v>
      </c>
      <c r="T1477" s="24">
        <f t="shared" si="71"/>
        <v>0</v>
      </c>
      <c r="U1477" s="24">
        <f t="shared" si="72"/>
        <v>1</v>
      </c>
    </row>
    <row r="1478" spans="1:21" x14ac:dyDescent="0.25">
      <c r="A1478" s="24" t="s">
        <v>1759</v>
      </c>
      <c r="B1478" s="8" t="s">
        <v>406</v>
      </c>
      <c r="C1478" s="8" t="s">
        <v>807</v>
      </c>
      <c r="D1478" s="24" t="s">
        <v>733</v>
      </c>
      <c r="E1478" s="24">
        <v>0</v>
      </c>
      <c r="F1478" s="24">
        <v>0</v>
      </c>
      <c r="G1478" s="24">
        <v>0</v>
      </c>
      <c r="H1478" s="24">
        <v>0</v>
      </c>
      <c r="I1478" s="24">
        <v>0</v>
      </c>
      <c r="J1478" s="24">
        <v>0</v>
      </c>
      <c r="K1478" s="24">
        <v>0</v>
      </c>
      <c r="L1478" s="24">
        <v>0</v>
      </c>
      <c r="M1478" s="24">
        <v>0</v>
      </c>
      <c r="N1478" s="24">
        <v>0</v>
      </c>
      <c r="O1478" s="24">
        <v>0</v>
      </c>
      <c r="P1478" s="24">
        <v>0</v>
      </c>
      <c r="Q1478" s="24">
        <v>0</v>
      </c>
      <c r="R1478" s="24">
        <v>0</v>
      </c>
      <c r="S1478" s="24">
        <f t="shared" si="70"/>
        <v>0</v>
      </c>
      <c r="T1478" s="24">
        <f t="shared" si="71"/>
        <v>0</v>
      </c>
      <c r="U1478" s="24">
        <f t="shared" si="72"/>
        <v>1</v>
      </c>
    </row>
    <row r="1479" spans="1:21" x14ac:dyDescent="0.25">
      <c r="A1479" s="24" t="s">
        <v>3423</v>
      </c>
      <c r="B1479" s="8" t="s">
        <v>4126</v>
      </c>
      <c r="C1479" s="8" t="s">
        <v>1057</v>
      </c>
      <c r="D1479" s="24" t="s">
        <v>711</v>
      </c>
      <c r="E1479" s="24">
        <v>0</v>
      </c>
      <c r="F1479" s="24">
        <v>0</v>
      </c>
      <c r="G1479" s="24">
        <v>0</v>
      </c>
      <c r="H1479" s="24">
        <v>0</v>
      </c>
      <c r="I1479" s="24">
        <v>0</v>
      </c>
      <c r="J1479" s="24">
        <v>0</v>
      </c>
      <c r="K1479" s="24">
        <v>0</v>
      </c>
      <c r="L1479" s="24">
        <v>0</v>
      </c>
      <c r="M1479" s="24">
        <v>0</v>
      </c>
      <c r="N1479" s="24">
        <v>0</v>
      </c>
      <c r="O1479" s="24">
        <v>0</v>
      </c>
      <c r="P1479" s="24">
        <v>0</v>
      </c>
      <c r="Q1479" s="24">
        <v>0</v>
      </c>
      <c r="R1479" s="24">
        <v>0</v>
      </c>
      <c r="S1479" s="24">
        <f t="shared" si="70"/>
        <v>0</v>
      </c>
      <c r="T1479" s="24">
        <f t="shared" si="71"/>
        <v>0</v>
      </c>
      <c r="U1479" s="24">
        <f t="shared" si="72"/>
        <v>1</v>
      </c>
    </row>
    <row r="1480" spans="1:21" x14ac:dyDescent="0.25">
      <c r="A1480" s="24" t="s">
        <v>298</v>
      </c>
      <c r="B1480" s="8" t="s">
        <v>1893</v>
      </c>
      <c r="C1480" s="8" t="s">
        <v>1057</v>
      </c>
      <c r="D1480" s="24" t="s">
        <v>711</v>
      </c>
      <c r="E1480" s="24">
        <v>0</v>
      </c>
      <c r="F1480" s="24">
        <v>0</v>
      </c>
      <c r="G1480" s="24">
        <v>0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4">
        <v>0</v>
      </c>
      <c r="O1480" s="24">
        <v>0</v>
      </c>
      <c r="P1480" s="24">
        <v>0</v>
      </c>
      <c r="Q1480" s="24">
        <v>0</v>
      </c>
      <c r="R1480" s="24">
        <v>0</v>
      </c>
      <c r="S1480" s="24">
        <f t="shared" si="70"/>
        <v>0</v>
      </c>
      <c r="T1480" s="24">
        <f t="shared" si="71"/>
        <v>0</v>
      </c>
      <c r="U1480" s="24">
        <f t="shared" si="72"/>
        <v>1</v>
      </c>
    </row>
    <row r="1481" spans="1:21" x14ac:dyDescent="0.25">
      <c r="A1481" s="24" t="s">
        <v>739</v>
      </c>
      <c r="B1481" s="8" t="s">
        <v>1479</v>
      </c>
      <c r="C1481" s="8" t="s">
        <v>807</v>
      </c>
      <c r="D1481" s="24" t="s">
        <v>702</v>
      </c>
      <c r="E1481" s="24">
        <v>0</v>
      </c>
      <c r="F1481" s="24">
        <v>0</v>
      </c>
      <c r="G1481" s="24">
        <v>0</v>
      </c>
      <c r="H1481" s="24">
        <v>0</v>
      </c>
      <c r="I1481" s="24">
        <v>0</v>
      </c>
      <c r="J1481" s="24">
        <v>0</v>
      </c>
      <c r="K1481" s="24">
        <v>0</v>
      </c>
      <c r="L1481" s="24">
        <v>0</v>
      </c>
      <c r="M1481" s="24">
        <v>0</v>
      </c>
      <c r="N1481" s="24">
        <v>0</v>
      </c>
      <c r="O1481" s="24">
        <v>0</v>
      </c>
      <c r="P1481" s="24">
        <v>0</v>
      </c>
      <c r="Q1481" s="24">
        <v>0</v>
      </c>
      <c r="R1481" s="24">
        <v>0</v>
      </c>
      <c r="S1481" s="24">
        <f t="shared" si="70"/>
        <v>0</v>
      </c>
      <c r="T1481" s="24">
        <f t="shared" si="71"/>
        <v>0</v>
      </c>
      <c r="U1481" s="24">
        <f t="shared" si="72"/>
        <v>1</v>
      </c>
    </row>
    <row r="1482" spans="1:21" x14ac:dyDescent="0.25">
      <c r="A1482" s="24" t="s">
        <v>4082</v>
      </c>
      <c r="B1482" s="8" t="s">
        <v>113</v>
      </c>
      <c r="C1482" s="8" t="s">
        <v>807</v>
      </c>
      <c r="D1482" s="24" t="s">
        <v>702</v>
      </c>
      <c r="E1482" s="24">
        <v>0</v>
      </c>
      <c r="F1482" s="24">
        <v>0</v>
      </c>
      <c r="G1482" s="24">
        <v>0</v>
      </c>
      <c r="H1482" s="24">
        <v>0</v>
      </c>
      <c r="I1482" s="24">
        <v>0</v>
      </c>
      <c r="J1482" s="24">
        <v>0</v>
      </c>
      <c r="K1482" s="24">
        <v>0</v>
      </c>
      <c r="L1482" s="24">
        <v>0</v>
      </c>
      <c r="M1482" s="24">
        <v>0</v>
      </c>
      <c r="N1482" s="24">
        <v>0</v>
      </c>
      <c r="O1482" s="24">
        <v>0</v>
      </c>
      <c r="P1482" s="24">
        <v>0</v>
      </c>
      <c r="Q1482" s="24">
        <v>0</v>
      </c>
      <c r="R1482" s="24">
        <v>0</v>
      </c>
      <c r="S1482" s="24">
        <f t="shared" si="70"/>
        <v>0</v>
      </c>
      <c r="T1482" s="24">
        <f t="shared" si="71"/>
        <v>0</v>
      </c>
      <c r="U1482" s="24">
        <f t="shared" si="72"/>
        <v>1</v>
      </c>
    </row>
    <row r="1483" spans="1:21" x14ac:dyDescent="0.25">
      <c r="A1483" s="24" t="s">
        <v>4127</v>
      </c>
      <c r="B1483" s="8" t="s">
        <v>4128</v>
      </c>
      <c r="C1483" s="8" t="s">
        <v>1057</v>
      </c>
      <c r="D1483" s="24" t="s">
        <v>716</v>
      </c>
      <c r="E1483" s="24">
        <v>0</v>
      </c>
      <c r="F1483" s="24">
        <v>0</v>
      </c>
      <c r="G1483" s="24">
        <v>0</v>
      </c>
      <c r="H1483" s="24">
        <v>0</v>
      </c>
      <c r="I1483" s="24">
        <v>0</v>
      </c>
      <c r="J1483" s="24">
        <v>0</v>
      </c>
      <c r="K1483" s="24">
        <v>0</v>
      </c>
      <c r="L1483" s="24">
        <v>0</v>
      </c>
      <c r="M1483" s="24">
        <v>0</v>
      </c>
      <c r="N1483" s="24">
        <v>0</v>
      </c>
      <c r="O1483" s="24">
        <v>0</v>
      </c>
      <c r="P1483" s="24">
        <v>0</v>
      </c>
      <c r="Q1483" s="24">
        <v>0</v>
      </c>
      <c r="R1483" s="24">
        <v>0</v>
      </c>
      <c r="S1483" s="24">
        <f t="shared" si="70"/>
        <v>0</v>
      </c>
      <c r="T1483" s="24">
        <f t="shared" si="71"/>
        <v>0</v>
      </c>
      <c r="U1483" s="24">
        <f t="shared" si="72"/>
        <v>1</v>
      </c>
    </row>
    <row r="1484" spans="1:21" x14ac:dyDescent="0.25">
      <c r="A1484" s="24" t="s">
        <v>230</v>
      </c>
      <c r="B1484" s="8" t="s">
        <v>46</v>
      </c>
      <c r="C1484" s="8" t="s">
        <v>807</v>
      </c>
      <c r="D1484" s="24" t="s">
        <v>709</v>
      </c>
      <c r="E1484" s="24">
        <v>0</v>
      </c>
      <c r="F1484" s="24">
        <v>0</v>
      </c>
      <c r="G1484" s="24">
        <v>0</v>
      </c>
      <c r="H1484" s="24">
        <v>0</v>
      </c>
      <c r="I1484" s="24">
        <v>0</v>
      </c>
      <c r="J1484" s="24">
        <v>0</v>
      </c>
      <c r="K1484" s="24">
        <v>0</v>
      </c>
      <c r="L1484" s="24">
        <v>0</v>
      </c>
      <c r="M1484" s="24">
        <v>0</v>
      </c>
      <c r="N1484" s="24">
        <v>0</v>
      </c>
      <c r="O1484" s="24">
        <v>0</v>
      </c>
      <c r="P1484" s="24">
        <v>0</v>
      </c>
      <c r="Q1484" s="24">
        <v>0</v>
      </c>
      <c r="R1484" s="24">
        <v>0</v>
      </c>
      <c r="S1484" s="24">
        <f t="shared" si="70"/>
        <v>0</v>
      </c>
      <c r="T1484" s="24">
        <f t="shared" si="71"/>
        <v>0</v>
      </c>
      <c r="U1484" s="24">
        <f t="shared" si="72"/>
        <v>1</v>
      </c>
    </row>
    <row r="1485" spans="1:21" x14ac:dyDescent="0.25">
      <c r="A1485" s="24" t="s">
        <v>83</v>
      </c>
      <c r="B1485" s="8" t="s">
        <v>322</v>
      </c>
      <c r="C1485" s="8" t="s">
        <v>807</v>
      </c>
      <c r="D1485" s="24" t="s">
        <v>715</v>
      </c>
      <c r="E1485" s="24">
        <v>0</v>
      </c>
      <c r="F1485" s="24">
        <v>0</v>
      </c>
      <c r="G1485" s="24">
        <v>0</v>
      </c>
      <c r="H1485" s="24">
        <v>0</v>
      </c>
      <c r="I1485" s="24">
        <v>0</v>
      </c>
      <c r="J1485" s="24">
        <v>0</v>
      </c>
      <c r="K1485" s="24">
        <v>0</v>
      </c>
      <c r="L1485" s="24">
        <v>0</v>
      </c>
      <c r="M1485" s="24">
        <v>0</v>
      </c>
      <c r="N1485" s="24">
        <v>0</v>
      </c>
      <c r="O1485" s="24">
        <v>0</v>
      </c>
      <c r="P1485" s="24">
        <v>0</v>
      </c>
      <c r="Q1485" s="24">
        <v>0</v>
      </c>
      <c r="R1485" s="24">
        <v>0</v>
      </c>
      <c r="S1485" s="24">
        <f t="shared" si="70"/>
        <v>0</v>
      </c>
      <c r="T1485" s="24">
        <f t="shared" si="71"/>
        <v>0</v>
      </c>
      <c r="U1485" s="24">
        <f t="shared" si="72"/>
        <v>1</v>
      </c>
    </row>
    <row r="1486" spans="1:21" x14ac:dyDescent="0.25">
      <c r="A1486" s="24" t="s">
        <v>72</v>
      </c>
      <c r="B1486" s="8" t="s">
        <v>1427</v>
      </c>
      <c r="C1486" s="8" t="s">
        <v>807</v>
      </c>
      <c r="D1486" s="24" t="s">
        <v>720</v>
      </c>
      <c r="E1486" s="24">
        <v>0</v>
      </c>
      <c r="F1486" s="24">
        <v>0</v>
      </c>
      <c r="G1486" s="24">
        <v>0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0</v>
      </c>
      <c r="O1486" s="24">
        <v>0</v>
      </c>
      <c r="P1486" s="24">
        <v>0</v>
      </c>
      <c r="Q1486" s="24">
        <v>0</v>
      </c>
      <c r="R1486" s="24">
        <v>0</v>
      </c>
      <c r="S1486" s="24">
        <f t="shared" si="70"/>
        <v>0</v>
      </c>
      <c r="T1486" s="24">
        <f t="shared" si="71"/>
        <v>0</v>
      </c>
      <c r="U1486" s="24">
        <f t="shared" si="72"/>
        <v>1</v>
      </c>
    </row>
    <row r="1487" spans="1:21" x14ac:dyDescent="0.25">
      <c r="A1487" s="24" t="s">
        <v>4129</v>
      </c>
      <c r="B1487" s="8" t="s">
        <v>2363</v>
      </c>
      <c r="C1487" s="8" t="s">
        <v>807</v>
      </c>
      <c r="D1487" s="24" t="s">
        <v>710</v>
      </c>
      <c r="E1487" s="24">
        <v>0</v>
      </c>
      <c r="F1487" s="24">
        <v>0</v>
      </c>
      <c r="G1487" s="24">
        <v>0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4">
        <v>0</v>
      </c>
      <c r="O1487" s="24">
        <v>0</v>
      </c>
      <c r="P1487" s="24">
        <v>0</v>
      </c>
      <c r="Q1487" s="24">
        <v>0</v>
      </c>
      <c r="R1487" s="24">
        <v>0</v>
      </c>
      <c r="S1487" s="24">
        <f t="shared" si="70"/>
        <v>0</v>
      </c>
      <c r="T1487" s="24">
        <f t="shared" si="71"/>
        <v>0</v>
      </c>
      <c r="U1487" s="24">
        <f t="shared" si="72"/>
        <v>1</v>
      </c>
    </row>
    <row r="1488" spans="1:21" x14ac:dyDescent="0.25">
      <c r="A1488" s="24" t="s">
        <v>27</v>
      </c>
      <c r="B1488" s="8" t="s">
        <v>1337</v>
      </c>
      <c r="C1488" s="8" t="s">
        <v>807</v>
      </c>
      <c r="D1488" s="24" t="s">
        <v>712</v>
      </c>
      <c r="E1488" s="24">
        <v>0</v>
      </c>
      <c r="F1488" s="24">
        <v>0</v>
      </c>
      <c r="G1488" s="24">
        <v>0</v>
      </c>
      <c r="H1488" s="24">
        <v>0</v>
      </c>
      <c r="I1488" s="24">
        <v>0</v>
      </c>
      <c r="J1488" s="24">
        <v>0</v>
      </c>
      <c r="K1488" s="24">
        <v>0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>
        <f t="shared" si="70"/>
        <v>0</v>
      </c>
      <c r="T1488" s="24">
        <f t="shared" si="71"/>
        <v>0</v>
      </c>
      <c r="U1488" s="24">
        <f t="shared" si="72"/>
        <v>1</v>
      </c>
    </row>
    <row r="1489" spans="1:21" x14ac:dyDescent="0.25">
      <c r="A1489" s="24" t="s">
        <v>95</v>
      </c>
      <c r="B1489" s="8" t="s">
        <v>255</v>
      </c>
      <c r="C1489" s="8" t="s">
        <v>807</v>
      </c>
      <c r="D1489" s="24" t="s">
        <v>719</v>
      </c>
      <c r="E1489" s="24">
        <v>0</v>
      </c>
      <c r="F1489" s="24">
        <v>0</v>
      </c>
      <c r="G1489" s="24">
        <v>0</v>
      </c>
      <c r="H1489" s="24">
        <v>0</v>
      </c>
      <c r="I1489" s="24">
        <v>0</v>
      </c>
      <c r="J1489" s="24">
        <v>0</v>
      </c>
      <c r="K1489" s="24">
        <v>0</v>
      </c>
      <c r="L1489" s="24">
        <v>0</v>
      </c>
      <c r="M1489" s="24">
        <v>0</v>
      </c>
      <c r="N1489" s="24">
        <v>0</v>
      </c>
      <c r="O1489" s="24">
        <v>0</v>
      </c>
      <c r="P1489" s="24">
        <v>0</v>
      </c>
      <c r="Q1489" s="24">
        <v>0</v>
      </c>
      <c r="R1489" s="24">
        <v>0</v>
      </c>
      <c r="S1489" s="24">
        <f t="shared" si="70"/>
        <v>0</v>
      </c>
      <c r="T1489" s="24">
        <f t="shared" si="71"/>
        <v>0</v>
      </c>
      <c r="U1489" s="24">
        <f t="shared" si="72"/>
        <v>1</v>
      </c>
    </row>
    <row r="1490" spans="1:21" x14ac:dyDescent="0.25">
      <c r="A1490" s="24" t="s">
        <v>486</v>
      </c>
      <c r="B1490" s="8" t="s">
        <v>593</v>
      </c>
      <c r="C1490" s="8" t="s">
        <v>807</v>
      </c>
      <c r="D1490" s="24" t="s">
        <v>736</v>
      </c>
      <c r="E1490" s="24">
        <v>0</v>
      </c>
      <c r="F1490" s="24">
        <v>0</v>
      </c>
      <c r="G1490" s="24">
        <v>0</v>
      </c>
      <c r="H1490" s="24">
        <v>0</v>
      </c>
      <c r="I1490" s="24">
        <v>0</v>
      </c>
      <c r="J1490" s="24">
        <v>0</v>
      </c>
      <c r="K1490" s="24">
        <v>0</v>
      </c>
      <c r="L1490" s="24">
        <v>0</v>
      </c>
      <c r="M1490" s="24">
        <v>0</v>
      </c>
      <c r="N1490" s="24">
        <v>0</v>
      </c>
      <c r="O1490" s="24">
        <v>0</v>
      </c>
      <c r="P1490" s="24">
        <v>0</v>
      </c>
      <c r="Q1490" s="24">
        <v>0</v>
      </c>
      <c r="R1490" s="24">
        <v>0</v>
      </c>
      <c r="S1490" s="24">
        <f t="shared" si="70"/>
        <v>0</v>
      </c>
      <c r="T1490" s="24">
        <f t="shared" si="71"/>
        <v>0</v>
      </c>
      <c r="U1490" s="24">
        <f t="shared" si="72"/>
        <v>1</v>
      </c>
    </row>
    <row r="1491" spans="1:21" x14ac:dyDescent="0.25">
      <c r="A1491" s="24" t="s">
        <v>58</v>
      </c>
      <c r="B1491" s="8" t="s">
        <v>3741</v>
      </c>
      <c r="C1491" s="8" t="s">
        <v>1057</v>
      </c>
      <c r="D1491" s="24" t="s">
        <v>715</v>
      </c>
      <c r="E1491" s="24">
        <v>0</v>
      </c>
      <c r="F1491" s="24">
        <v>0</v>
      </c>
      <c r="G1491" s="24">
        <v>0</v>
      </c>
      <c r="H1491" s="24">
        <v>0</v>
      </c>
      <c r="I1491" s="24">
        <v>0</v>
      </c>
      <c r="J1491" s="24">
        <v>0</v>
      </c>
      <c r="K1491" s="24">
        <v>0</v>
      </c>
      <c r="L1491" s="24">
        <v>0</v>
      </c>
      <c r="M1491" s="24">
        <v>0</v>
      </c>
      <c r="N1491" s="24">
        <v>0</v>
      </c>
      <c r="O1491" s="24">
        <v>0</v>
      </c>
      <c r="P1491" s="24">
        <v>0</v>
      </c>
      <c r="Q1491" s="24">
        <v>0</v>
      </c>
      <c r="R1491" s="24">
        <v>0</v>
      </c>
      <c r="S1491" s="24">
        <f t="shared" si="70"/>
        <v>0</v>
      </c>
      <c r="T1491" s="24">
        <f t="shared" si="71"/>
        <v>0</v>
      </c>
      <c r="U1491" s="24">
        <f t="shared" si="72"/>
        <v>1</v>
      </c>
    </row>
    <row r="1492" spans="1:21" x14ac:dyDescent="0.25">
      <c r="A1492" s="24" t="s">
        <v>2159</v>
      </c>
      <c r="B1492" s="8" t="s">
        <v>4130</v>
      </c>
      <c r="C1492" s="8" t="s">
        <v>1057</v>
      </c>
      <c r="D1492" s="24" t="s">
        <v>719</v>
      </c>
      <c r="E1492" s="24">
        <v>0</v>
      </c>
      <c r="F1492" s="24">
        <v>0</v>
      </c>
      <c r="G1492" s="24">
        <v>0</v>
      </c>
      <c r="H1492" s="24">
        <v>0</v>
      </c>
      <c r="I1492" s="24">
        <v>0</v>
      </c>
      <c r="J1492" s="24">
        <v>0</v>
      </c>
      <c r="K1492" s="24">
        <v>0</v>
      </c>
      <c r="L1492" s="24">
        <v>0</v>
      </c>
      <c r="M1492" s="24">
        <v>0</v>
      </c>
      <c r="N1492" s="24">
        <v>0</v>
      </c>
      <c r="O1492" s="24">
        <v>0</v>
      </c>
      <c r="P1492" s="24">
        <v>0</v>
      </c>
      <c r="Q1492" s="24">
        <v>0</v>
      </c>
      <c r="R1492" s="24">
        <v>0</v>
      </c>
      <c r="S1492" s="24">
        <f t="shared" si="70"/>
        <v>0</v>
      </c>
      <c r="T1492" s="24">
        <f t="shared" si="71"/>
        <v>0</v>
      </c>
      <c r="U1492" s="24">
        <f t="shared" si="72"/>
        <v>1</v>
      </c>
    </row>
    <row r="1493" spans="1:21" x14ac:dyDescent="0.25">
      <c r="A1493" s="24" t="s">
        <v>347</v>
      </c>
      <c r="B1493" s="8" t="s">
        <v>243</v>
      </c>
      <c r="C1493" s="8" t="s">
        <v>806</v>
      </c>
      <c r="D1493" s="24" t="s">
        <v>716</v>
      </c>
      <c r="E1493" s="24">
        <v>0</v>
      </c>
      <c r="F1493" s="24">
        <v>0</v>
      </c>
      <c r="G1493" s="24">
        <v>0</v>
      </c>
      <c r="H1493" s="24">
        <v>0</v>
      </c>
      <c r="I1493" s="24">
        <v>0</v>
      </c>
      <c r="J1493" s="24">
        <v>0</v>
      </c>
      <c r="K1493" s="24">
        <v>0</v>
      </c>
      <c r="L1493" s="24">
        <v>0</v>
      </c>
      <c r="M1493" s="24">
        <v>0</v>
      </c>
      <c r="N1493" s="24">
        <v>0</v>
      </c>
      <c r="O1493" s="24">
        <v>0</v>
      </c>
      <c r="P1493" s="24">
        <v>0</v>
      </c>
      <c r="Q1493" s="24">
        <v>0</v>
      </c>
      <c r="R1493" s="24">
        <v>0</v>
      </c>
      <c r="S1493" s="24">
        <f t="shared" si="70"/>
        <v>0</v>
      </c>
      <c r="T1493" s="24">
        <f t="shared" si="71"/>
        <v>0</v>
      </c>
      <c r="U1493" s="24">
        <f t="shared" si="72"/>
        <v>1</v>
      </c>
    </row>
    <row r="1494" spans="1:21" x14ac:dyDescent="0.25">
      <c r="A1494" s="24" t="s">
        <v>3443</v>
      </c>
      <c r="B1494" s="8" t="s">
        <v>4131</v>
      </c>
      <c r="C1494" s="8" t="s">
        <v>807</v>
      </c>
      <c r="D1494" s="24" t="s">
        <v>702</v>
      </c>
      <c r="E1494" s="24">
        <v>0</v>
      </c>
      <c r="F1494" s="24">
        <v>0</v>
      </c>
      <c r="G1494" s="24">
        <v>0</v>
      </c>
      <c r="H1494" s="24">
        <v>0</v>
      </c>
      <c r="I1494" s="24">
        <v>0</v>
      </c>
      <c r="J1494" s="24">
        <v>0</v>
      </c>
      <c r="K1494" s="24">
        <v>0</v>
      </c>
      <c r="L1494" s="24">
        <v>0</v>
      </c>
      <c r="M1494" s="24">
        <v>0</v>
      </c>
      <c r="N1494" s="24">
        <v>0</v>
      </c>
      <c r="O1494" s="24">
        <v>0</v>
      </c>
      <c r="P1494" s="24">
        <v>0</v>
      </c>
      <c r="Q1494" s="24">
        <v>0</v>
      </c>
      <c r="R1494" s="24">
        <v>0</v>
      </c>
      <c r="S1494" s="24">
        <f t="shared" si="70"/>
        <v>0</v>
      </c>
      <c r="T1494" s="24">
        <f t="shared" si="71"/>
        <v>0</v>
      </c>
      <c r="U1494" s="24">
        <f t="shared" si="72"/>
        <v>1</v>
      </c>
    </row>
    <row r="1495" spans="1:21" x14ac:dyDescent="0.25">
      <c r="A1495" s="24" t="s">
        <v>661</v>
      </c>
      <c r="B1495" s="8" t="s">
        <v>4132</v>
      </c>
      <c r="C1495" s="8" t="s">
        <v>806</v>
      </c>
      <c r="D1495" s="24" t="s">
        <v>704</v>
      </c>
      <c r="E1495" s="24">
        <v>0</v>
      </c>
      <c r="F1495" s="24">
        <v>0</v>
      </c>
      <c r="G1495" s="24">
        <v>0</v>
      </c>
      <c r="H1495" s="24">
        <v>0</v>
      </c>
      <c r="I1495" s="24">
        <v>0</v>
      </c>
      <c r="J1495" s="24">
        <v>0</v>
      </c>
      <c r="K1495" s="24">
        <v>0</v>
      </c>
      <c r="L1495" s="24">
        <v>0</v>
      </c>
      <c r="M1495" s="24">
        <v>0</v>
      </c>
      <c r="N1495" s="24">
        <v>0</v>
      </c>
      <c r="O1495" s="24">
        <v>0</v>
      </c>
      <c r="P1495" s="24">
        <v>0</v>
      </c>
      <c r="Q1495" s="24">
        <v>0</v>
      </c>
      <c r="R1495" s="24">
        <v>0</v>
      </c>
      <c r="S1495" s="24">
        <f t="shared" si="70"/>
        <v>0</v>
      </c>
      <c r="T1495" s="24">
        <f t="shared" si="71"/>
        <v>0</v>
      </c>
      <c r="U1495" s="24">
        <f t="shared" si="72"/>
        <v>1</v>
      </c>
    </row>
    <row r="1496" spans="1:21" x14ac:dyDescent="0.25">
      <c r="A1496" s="24" t="s">
        <v>305</v>
      </c>
      <c r="B1496" s="8" t="s">
        <v>263</v>
      </c>
      <c r="C1496" s="8" t="s">
        <v>806</v>
      </c>
      <c r="D1496" s="24" t="s">
        <v>710</v>
      </c>
      <c r="E1496" s="24">
        <v>0</v>
      </c>
      <c r="F1496" s="24">
        <v>0</v>
      </c>
      <c r="G1496" s="24">
        <v>0</v>
      </c>
      <c r="H1496" s="24">
        <v>0</v>
      </c>
      <c r="I1496" s="24">
        <v>0</v>
      </c>
      <c r="J1496" s="24">
        <v>0</v>
      </c>
      <c r="K1496" s="24">
        <v>0</v>
      </c>
      <c r="L1496" s="24">
        <v>0</v>
      </c>
      <c r="M1496" s="24">
        <v>0</v>
      </c>
      <c r="N1496" s="24">
        <v>0</v>
      </c>
      <c r="O1496" s="24">
        <v>0</v>
      </c>
      <c r="P1496" s="24">
        <v>0</v>
      </c>
      <c r="Q1496" s="24">
        <v>0</v>
      </c>
      <c r="R1496" s="24">
        <v>0</v>
      </c>
      <c r="S1496" s="24">
        <f t="shared" si="70"/>
        <v>0</v>
      </c>
      <c r="T1496" s="24">
        <f t="shared" si="71"/>
        <v>0</v>
      </c>
      <c r="U1496" s="24">
        <f t="shared" si="72"/>
        <v>1</v>
      </c>
    </row>
    <row r="1497" spans="1:21" x14ac:dyDescent="0.25">
      <c r="A1497" s="24" t="s">
        <v>2258</v>
      </c>
      <c r="B1497" s="8" t="s">
        <v>4133</v>
      </c>
      <c r="C1497" s="8" t="s">
        <v>1057</v>
      </c>
      <c r="D1497" s="24" t="s">
        <v>701</v>
      </c>
      <c r="E1497" s="24">
        <v>0</v>
      </c>
      <c r="F1497" s="24">
        <v>0</v>
      </c>
      <c r="G1497" s="24">
        <v>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f t="shared" si="70"/>
        <v>0</v>
      </c>
      <c r="T1497" s="24">
        <f t="shared" si="71"/>
        <v>0</v>
      </c>
      <c r="U1497" s="24">
        <f t="shared" si="72"/>
        <v>1</v>
      </c>
    </row>
    <row r="1498" spans="1:21" x14ac:dyDescent="0.25">
      <c r="A1498" s="24" t="s">
        <v>4134</v>
      </c>
      <c r="B1498" s="8" t="s">
        <v>4135</v>
      </c>
      <c r="C1498" s="8" t="s">
        <v>807</v>
      </c>
      <c r="D1498" s="24" t="s">
        <v>721</v>
      </c>
      <c r="E1498" s="24">
        <v>0</v>
      </c>
      <c r="F1498" s="24">
        <v>0</v>
      </c>
      <c r="G1498" s="24">
        <v>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4">
        <v>0</v>
      </c>
      <c r="O1498" s="24">
        <v>0</v>
      </c>
      <c r="P1498" s="24">
        <v>0</v>
      </c>
      <c r="Q1498" s="24">
        <v>0</v>
      </c>
      <c r="R1498" s="24">
        <v>0</v>
      </c>
      <c r="S1498" s="24">
        <f t="shared" si="70"/>
        <v>0</v>
      </c>
      <c r="T1498" s="24">
        <f t="shared" si="71"/>
        <v>0</v>
      </c>
      <c r="U1498" s="24">
        <f t="shared" si="72"/>
        <v>1</v>
      </c>
    </row>
    <row r="1499" spans="1:21" x14ac:dyDescent="0.25">
      <c r="A1499" s="24" t="s">
        <v>197</v>
      </c>
      <c r="B1499" s="8" t="s">
        <v>390</v>
      </c>
      <c r="C1499" s="8" t="s">
        <v>806</v>
      </c>
      <c r="D1499" s="24" t="s">
        <v>699</v>
      </c>
      <c r="E1499" s="24">
        <v>0</v>
      </c>
      <c r="F1499" s="24">
        <v>0</v>
      </c>
      <c r="G1499" s="24">
        <v>0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v>0</v>
      </c>
      <c r="S1499" s="24">
        <f t="shared" si="70"/>
        <v>0</v>
      </c>
      <c r="T1499" s="24">
        <f t="shared" si="71"/>
        <v>0</v>
      </c>
      <c r="U1499" s="24">
        <f t="shared" si="72"/>
        <v>1</v>
      </c>
    </row>
    <row r="1500" spans="1:21" x14ac:dyDescent="0.25">
      <c r="A1500" s="24" t="s">
        <v>2117</v>
      </c>
      <c r="B1500" s="8" t="s">
        <v>4136</v>
      </c>
      <c r="C1500" s="8" t="s">
        <v>806</v>
      </c>
      <c r="D1500" s="24" t="s">
        <v>715</v>
      </c>
      <c r="E1500" s="24">
        <v>0</v>
      </c>
      <c r="F1500" s="24">
        <v>0</v>
      </c>
      <c r="G1500" s="24">
        <v>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f t="shared" si="70"/>
        <v>0</v>
      </c>
      <c r="T1500" s="24">
        <f t="shared" si="71"/>
        <v>0</v>
      </c>
      <c r="U1500" s="24">
        <f t="shared" si="72"/>
        <v>1</v>
      </c>
    </row>
    <row r="1501" spans="1:21" x14ac:dyDescent="0.25">
      <c r="A1501" s="24" t="s">
        <v>2514</v>
      </c>
      <c r="B1501" s="8" t="s">
        <v>2775</v>
      </c>
      <c r="C1501" s="8" t="s">
        <v>806</v>
      </c>
      <c r="D1501" s="24" t="s">
        <v>699</v>
      </c>
      <c r="E1501" s="24">
        <v>0</v>
      </c>
      <c r="F1501" s="24">
        <v>0</v>
      </c>
      <c r="G1501" s="24">
        <v>0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v>0</v>
      </c>
      <c r="S1501" s="24">
        <f t="shared" si="70"/>
        <v>0</v>
      </c>
      <c r="T1501" s="24">
        <f t="shared" si="71"/>
        <v>0</v>
      </c>
      <c r="U1501" s="24">
        <f t="shared" si="72"/>
        <v>1</v>
      </c>
    </row>
    <row r="1502" spans="1:21" x14ac:dyDescent="0.25">
      <c r="A1502" s="24" t="s">
        <v>3231</v>
      </c>
      <c r="B1502" s="8" t="s">
        <v>4137</v>
      </c>
      <c r="C1502" s="8" t="s">
        <v>807</v>
      </c>
      <c r="D1502" s="24" t="s">
        <v>708</v>
      </c>
      <c r="E1502" s="24">
        <v>0</v>
      </c>
      <c r="F1502" s="24">
        <v>0</v>
      </c>
      <c r="G1502" s="24">
        <v>0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f t="shared" si="70"/>
        <v>0</v>
      </c>
      <c r="T1502" s="24">
        <f t="shared" si="71"/>
        <v>0</v>
      </c>
      <c r="U1502" s="24">
        <f t="shared" si="72"/>
        <v>1</v>
      </c>
    </row>
    <row r="1503" spans="1:21" x14ac:dyDescent="0.25">
      <c r="A1503" s="24" t="s">
        <v>132</v>
      </c>
      <c r="B1503" s="8" t="s">
        <v>66</v>
      </c>
      <c r="C1503" s="8" t="s">
        <v>806</v>
      </c>
      <c r="D1503" s="24" t="s">
        <v>710</v>
      </c>
      <c r="E1503" s="24">
        <v>0</v>
      </c>
      <c r="F1503" s="24">
        <v>0</v>
      </c>
      <c r="G1503" s="24">
        <v>0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f t="shared" si="70"/>
        <v>0</v>
      </c>
      <c r="T1503" s="24">
        <f t="shared" si="71"/>
        <v>0</v>
      </c>
      <c r="U1503" s="24">
        <f t="shared" si="72"/>
        <v>1</v>
      </c>
    </row>
    <row r="1504" spans="1:21" x14ac:dyDescent="0.25">
      <c r="A1504" s="24" t="s">
        <v>1176</v>
      </c>
      <c r="B1504" s="8" t="s">
        <v>1338</v>
      </c>
      <c r="C1504" s="8" t="s">
        <v>807</v>
      </c>
      <c r="D1504" s="24" t="s">
        <v>715</v>
      </c>
      <c r="E1504" s="24">
        <v>0</v>
      </c>
      <c r="F1504" s="24">
        <v>0</v>
      </c>
      <c r="G1504" s="24">
        <v>0</v>
      </c>
      <c r="H1504" s="24">
        <v>0</v>
      </c>
      <c r="I1504" s="24">
        <v>0</v>
      </c>
      <c r="J1504" s="24">
        <v>0</v>
      </c>
      <c r="K1504" s="24">
        <v>0</v>
      </c>
      <c r="L1504" s="24">
        <v>0</v>
      </c>
      <c r="M1504" s="24">
        <v>0</v>
      </c>
      <c r="N1504" s="24">
        <v>0</v>
      </c>
      <c r="O1504" s="24">
        <v>0</v>
      </c>
      <c r="P1504" s="24">
        <v>0</v>
      </c>
      <c r="Q1504" s="24">
        <v>0</v>
      </c>
      <c r="R1504" s="24">
        <v>0</v>
      </c>
      <c r="S1504" s="24">
        <f t="shared" si="70"/>
        <v>0</v>
      </c>
      <c r="T1504" s="24">
        <f t="shared" si="71"/>
        <v>0</v>
      </c>
      <c r="U1504" s="24">
        <f t="shared" si="72"/>
        <v>1</v>
      </c>
    </row>
    <row r="1505" spans="1:21" x14ac:dyDescent="0.25">
      <c r="A1505" s="24" t="s">
        <v>4138</v>
      </c>
      <c r="B1505" s="8" t="s">
        <v>2215</v>
      </c>
      <c r="C1505" s="8" t="s">
        <v>807</v>
      </c>
      <c r="D1505" s="24" t="s">
        <v>721</v>
      </c>
      <c r="E1505" s="24">
        <v>0</v>
      </c>
      <c r="F1505" s="24">
        <v>0</v>
      </c>
      <c r="G1505" s="24">
        <v>0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>
        <f t="shared" si="70"/>
        <v>0</v>
      </c>
      <c r="T1505" s="24">
        <f t="shared" si="71"/>
        <v>0</v>
      </c>
      <c r="U1505" s="24">
        <f t="shared" si="72"/>
        <v>1</v>
      </c>
    </row>
    <row r="1506" spans="1:21" x14ac:dyDescent="0.25">
      <c r="A1506" s="24" t="s">
        <v>246</v>
      </c>
      <c r="B1506" s="8" t="s">
        <v>4139</v>
      </c>
      <c r="C1506" s="8" t="s">
        <v>806</v>
      </c>
      <c r="D1506" s="24" t="s">
        <v>846</v>
      </c>
      <c r="E1506" s="24">
        <v>0</v>
      </c>
      <c r="F1506" s="24">
        <v>0</v>
      </c>
      <c r="G1506" s="24">
        <v>0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4">
        <v>0</v>
      </c>
      <c r="O1506" s="24">
        <v>0</v>
      </c>
      <c r="P1506" s="24">
        <v>0</v>
      </c>
      <c r="Q1506" s="24">
        <v>0</v>
      </c>
      <c r="R1506" s="24">
        <v>0</v>
      </c>
      <c r="S1506" s="24">
        <f t="shared" si="70"/>
        <v>0</v>
      </c>
      <c r="T1506" s="24">
        <f t="shared" si="71"/>
        <v>0</v>
      </c>
      <c r="U1506" s="24">
        <f t="shared" si="72"/>
        <v>1</v>
      </c>
    </row>
    <row r="1507" spans="1:21" x14ac:dyDescent="0.25">
      <c r="A1507" s="24" t="s">
        <v>1579</v>
      </c>
      <c r="B1507" s="8" t="s">
        <v>4140</v>
      </c>
      <c r="C1507" s="8" t="s">
        <v>807</v>
      </c>
      <c r="D1507" s="24" t="s">
        <v>710</v>
      </c>
      <c r="E1507" s="24">
        <v>0</v>
      </c>
      <c r="F1507" s="24">
        <v>0</v>
      </c>
      <c r="G1507" s="24">
        <v>0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4">
        <v>0</v>
      </c>
      <c r="O1507" s="24">
        <v>0</v>
      </c>
      <c r="P1507" s="24">
        <v>0</v>
      </c>
      <c r="Q1507" s="24">
        <v>0</v>
      </c>
      <c r="R1507" s="24">
        <v>0</v>
      </c>
      <c r="S1507" s="24">
        <f t="shared" si="70"/>
        <v>0</v>
      </c>
      <c r="T1507" s="24">
        <f t="shared" si="71"/>
        <v>0</v>
      </c>
      <c r="U1507" s="24">
        <f t="shared" si="72"/>
        <v>1</v>
      </c>
    </row>
    <row r="1508" spans="1:21" x14ac:dyDescent="0.25">
      <c r="A1508" s="24" t="s">
        <v>164</v>
      </c>
      <c r="B1508" s="8" t="s">
        <v>461</v>
      </c>
      <c r="C1508" s="8" t="s">
        <v>1057</v>
      </c>
      <c r="D1508" s="24" t="s">
        <v>704</v>
      </c>
      <c r="E1508" s="24">
        <v>0</v>
      </c>
      <c r="F1508" s="24">
        <v>0</v>
      </c>
      <c r="G1508" s="24">
        <v>0</v>
      </c>
      <c r="H1508" s="24">
        <v>0</v>
      </c>
      <c r="I1508" s="24">
        <v>0</v>
      </c>
      <c r="J1508" s="24">
        <v>0</v>
      </c>
      <c r="K1508" s="24">
        <v>0</v>
      </c>
      <c r="L1508" s="24">
        <v>0</v>
      </c>
      <c r="M1508" s="24">
        <v>0</v>
      </c>
      <c r="N1508" s="24">
        <v>0</v>
      </c>
      <c r="O1508" s="24">
        <v>0</v>
      </c>
      <c r="P1508" s="24">
        <v>0</v>
      </c>
      <c r="Q1508" s="24">
        <v>0</v>
      </c>
      <c r="R1508" s="24">
        <v>0</v>
      </c>
      <c r="S1508" s="24">
        <f t="shared" si="70"/>
        <v>0</v>
      </c>
      <c r="T1508" s="24">
        <f t="shared" si="71"/>
        <v>0</v>
      </c>
      <c r="U1508" s="24">
        <f t="shared" si="72"/>
        <v>1</v>
      </c>
    </row>
    <row r="1509" spans="1:21" x14ac:dyDescent="0.25">
      <c r="A1509" s="24" t="s">
        <v>4141</v>
      </c>
      <c r="B1509" s="8" t="s">
        <v>4142</v>
      </c>
      <c r="C1509" s="8" t="s">
        <v>806</v>
      </c>
      <c r="D1509" s="24" t="s">
        <v>710</v>
      </c>
      <c r="E1509" s="24">
        <v>0</v>
      </c>
      <c r="F1509" s="24">
        <v>0</v>
      </c>
      <c r="G1509" s="24">
        <v>0</v>
      </c>
      <c r="H1509" s="24">
        <v>0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4">
        <v>0</v>
      </c>
      <c r="O1509" s="24">
        <v>0</v>
      </c>
      <c r="P1509" s="24">
        <v>0</v>
      </c>
      <c r="Q1509" s="24">
        <v>0</v>
      </c>
      <c r="R1509" s="24">
        <v>0</v>
      </c>
      <c r="S1509" s="24">
        <f t="shared" si="70"/>
        <v>0</v>
      </c>
      <c r="T1509" s="24">
        <f t="shared" si="71"/>
        <v>0</v>
      </c>
      <c r="U1509" s="24">
        <f t="shared" si="72"/>
        <v>1</v>
      </c>
    </row>
    <row r="1510" spans="1:21" x14ac:dyDescent="0.25">
      <c r="A1510" s="24" t="s">
        <v>543</v>
      </c>
      <c r="B1510" s="8" t="s">
        <v>4143</v>
      </c>
      <c r="C1510" s="8" t="s">
        <v>806</v>
      </c>
      <c r="D1510" s="24" t="s">
        <v>716</v>
      </c>
      <c r="E1510" s="24">
        <v>0</v>
      </c>
      <c r="F1510" s="24">
        <v>0</v>
      </c>
      <c r="G1510" s="24">
        <v>0</v>
      </c>
      <c r="H1510" s="24">
        <v>0</v>
      </c>
      <c r="I1510" s="24">
        <v>0</v>
      </c>
      <c r="J1510" s="24">
        <v>0</v>
      </c>
      <c r="K1510" s="24">
        <v>0</v>
      </c>
      <c r="L1510" s="24">
        <v>0</v>
      </c>
      <c r="M1510" s="24">
        <v>0</v>
      </c>
      <c r="N1510" s="24">
        <v>0</v>
      </c>
      <c r="O1510" s="24">
        <v>0</v>
      </c>
      <c r="P1510" s="24">
        <v>0</v>
      </c>
      <c r="Q1510" s="24">
        <v>0</v>
      </c>
      <c r="R1510" s="24">
        <v>0</v>
      </c>
      <c r="S1510" s="24">
        <f t="shared" si="70"/>
        <v>0</v>
      </c>
      <c r="T1510" s="24">
        <f t="shared" si="71"/>
        <v>0</v>
      </c>
      <c r="U1510" s="24">
        <f t="shared" si="72"/>
        <v>1</v>
      </c>
    </row>
    <row r="1511" spans="1:21" x14ac:dyDescent="0.25">
      <c r="A1511" s="24" t="s">
        <v>1172</v>
      </c>
      <c r="B1511" s="8" t="s">
        <v>4001</v>
      </c>
      <c r="C1511" s="8" t="s">
        <v>806</v>
      </c>
      <c r="D1511" s="24" t="s">
        <v>723</v>
      </c>
      <c r="E1511" s="24">
        <v>0</v>
      </c>
      <c r="F1511" s="24">
        <v>0</v>
      </c>
      <c r="G1511" s="24">
        <v>0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4">
        <v>0</v>
      </c>
      <c r="O1511" s="24">
        <v>0</v>
      </c>
      <c r="P1511" s="24">
        <v>0</v>
      </c>
      <c r="Q1511" s="24">
        <v>0</v>
      </c>
      <c r="R1511" s="24">
        <v>0</v>
      </c>
      <c r="S1511" s="24">
        <f t="shared" si="70"/>
        <v>0</v>
      </c>
      <c r="T1511" s="24">
        <f t="shared" si="71"/>
        <v>0</v>
      </c>
      <c r="U1511" s="24">
        <f t="shared" si="72"/>
        <v>1</v>
      </c>
    </row>
    <row r="1512" spans="1:21" x14ac:dyDescent="0.25">
      <c r="A1512" s="24" t="s">
        <v>369</v>
      </c>
      <c r="B1512" s="8" t="s">
        <v>215</v>
      </c>
      <c r="C1512" s="8" t="s">
        <v>807</v>
      </c>
      <c r="D1512" s="24" t="s">
        <v>718</v>
      </c>
      <c r="E1512" s="24">
        <v>0</v>
      </c>
      <c r="F1512" s="24">
        <v>0</v>
      </c>
      <c r="G1512" s="24">
        <v>0</v>
      </c>
      <c r="H1512" s="24">
        <v>0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4">
        <v>0</v>
      </c>
      <c r="O1512" s="24">
        <v>0</v>
      </c>
      <c r="P1512" s="24">
        <v>0</v>
      </c>
      <c r="Q1512" s="24">
        <v>0</v>
      </c>
      <c r="R1512" s="24">
        <v>0</v>
      </c>
      <c r="S1512" s="24">
        <f t="shared" si="70"/>
        <v>0</v>
      </c>
      <c r="T1512" s="24">
        <f t="shared" si="71"/>
        <v>0</v>
      </c>
      <c r="U1512" s="24">
        <f t="shared" si="72"/>
        <v>1</v>
      </c>
    </row>
    <row r="1513" spans="1:21" x14ac:dyDescent="0.25">
      <c r="A1513" s="24" t="s">
        <v>41</v>
      </c>
      <c r="B1513" s="8" t="s">
        <v>4144</v>
      </c>
      <c r="C1513" s="8" t="s">
        <v>806</v>
      </c>
      <c r="D1513" s="24" t="s">
        <v>712</v>
      </c>
      <c r="E1513" s="24">
        <v>0</v>
      </c>
      <c r="F1513" s="24">
        <v>0</v>
      </c>
      <c r="G1513" s="24">
        <v>0</v>
      </c>
      <c r="H1513" s="24">
        <v>0</v>
      </c>
      <c r="I1513" s="24">
        <v>0</v>
      </c>
      <c r="J1513" s="24">
        <v>0</v>
      </c>
      <c r="K1513" s="24">
        <v>0</v>
      </c>
      <c r="L1513" s="24">
        <v>0</v>
      </c>
      <c r="M1513" s="24">
        <v>0</v>
      </c>
      <c r="N1513" s="24">
        <v>0</v>
      </c>
      <c r="O1513" s="24">
        <v>0</v>
      </c>
      <c r="P1513" s="24">
        <v>0</v>
      </c>
      <c r="Q1513" s="24">
        <v>0</v>
      </c>
      <c r="R1513" s="24">
        <v>0</v>
      </c>
      <c r="S1513" s="24">
        <f t="shared" si="70"/>
        <v>0</v>
      </c>
      <c r="T1513" s="24">
        <f t="shared" si="71"/>
        <v>0</v>
      </c>
      <c r="U1513" s="24">
        <f t="shared" si="72"/>
        <v>1</v>
      </c>
    </row>
    <row r="1514" spans="1:21" x14ac:dyDescent="0.25">
      <c r="A1514" s="24" t="s">
        <v>232</v>
      </c>
      <c r="B1514" s="8" t="s">
        <v>4145</v>
      </c>
      <c r="C1514" s="8" t="s">
        <v>807</v>
      </c>
      <c r="D1514" s="24" t="s">
        <v>721</v>
      </c>
      <c r="E1514" s="24">
        <v>0</v>
      </c>
      <c r="F1514" s="24">
        <v>0</v>
      </c>
      <c r="G1514" s="24">
        <v>0</v>
      </c>
      <c r="H1514" s="24">
        <v>0</v>
      </c>
      <c r="I1514" s="24">
        <v>0</v>
      </c>
      <c r="J1514" s="24">
        <v>0</v>
      </c>
      <c r="K1514" s="24">
        <v>0</v>
      </c>
      <c r="L1514" s="24">
        <v>0</v>
      </c>
      <c r="M1514" s="24">
        <v>0</v>
      </c>
      <c r="N1514" s="24">
        <v>0</v>
      </c>
      <c r="O1514" s="24">
        <v>0</v>
      </c>
      <c r="P1514" s="24">
        <v>0</v>
      </c>
      <c r="Q1514" s="24">
        <v>0</v>
      </c>
      <c r="R1514" s="24">
        <v>0</v>
      </c>
      <c r="S1514" s="24">
        <f t="shared" si="70"/>
        <v>0</v>
      </c>
      <c r="T1514" s="24">
        <f t="shared" si="71"/>
        <v>0</v>
      </c>
      <c r="U1514" s="24">
        <f t="shared" si="72"/>
        <v>1</v>
      </c>
    </row>
    <row r="1515" spans="1:21" x14ac:dyDescent="0.25">
      <c r="A1515" s="24" t="s">
        <v>575</v>
      </c>
      <c r="B1515" s="8" t="s">
        <v>1770</v>
      </c>
      <c r="C1515" s="8" t="s">
        <v>806</v>
      </c>
      <c r="D1515" s="24" t="s">
        <v>701</v>
      </c>
      <c r="E1515" s="24">
        <v>0</v>
      </c>
      <c r="F1515" s="24">
        <v>0</v>
      </c>
      <c r="G1515" s="24">
        <v>0</v>
      </c>
      <c r="H1515" s="24">
        <v>0</v>
      </c>
      <c r="I1515" s="24">
        <v>0</v>
      </c>
      <c r="J1515" s="24">
        <v>0</v>
      </c>
      <c r="K1515" s="24">
        <v>0</v>
      </c>
      <c r="L1515" s="24">
        <v>0</v>
      </c>
      <c r="M1515" s="24">
        <v>0</v>
      </c>
      <c r="N1515" s="24">
        <v>0</v>
      </c>
      <c r="O1515" s="24">
        <v>0</v>
      </c>
      <c r="P1515" s="24">
        <v>0</v>
      </c>
      <c r="Q1515" s="24">
        <v>0</v>
      </c>
      <c r="R1515" s="24">
        <v>0</v>
      </c>
      <c r="S1515" s="24">
        <f t="shared" si="70"/>
        <v>0</v>
      </c>
      <c r="T1515" s="24">
        <f t="shared" si="71"/>
        <v>0</v>
      </c>
      <c r="U1515" s="24">
        <f t="shared" si="72"/>
        <v>1</v>
      </c>
    </row>
    <row r="1516" spans="1:21" x14ac:dyDescent="0.25">
      <c r="A1516" s="24" t="s">
        <v>43</v>
      </c>
      <c r="B1516" s="8" t="s">
        <v>4146</v>
      </c>
      <c r="C1516" s="8" t="s">
        <v>806</v>
      </c>
      <c r="D1516" s="24" t="s">
        <v>727</v>
      </c>
      <c r="E1516" s="24">
        <v>0</v>
      </c>
      <c r="F1516" s="24">
        <v>0</v>
      </c>
      <c r="G1516" s="24">
        <v>0</v>
      </c>
      <c r="H1516" s="24">
        <v>0</v>
      </c>
      <c r="I1516" s="24">
        <v>0</v>
      </c>
      <c r="J1516" s="24">
        <v>0</v>
      </c>
      <c r="K1516" s="24">
        <v>0</v>
      </c>
      <c r="L1516" s="24">
        <v>0</v>
      </c>
      <c r="M1516" s="24">
        <v>0</v>
      </c>
      <c r="N1516" s="24">
        <v>0</v>
      </c>
      <c r="O1516" s="24">
        <v>0</v>
      </c>
      <c r="P1516" s="24">
        <v>0</v>
      </c>
      <c r="Q1516" s="24">
        <v>0</v>
      </c>
      <c r="R1516" s="24">
        <v>0</v>
      </c>
      <c r="S1516" s="24">
        <f t="shared" si="70"/>
        <v>0</v>
      </c>
      <c r="T1516" s="24">
        <f t="shared" si="71"/>
        <v>0</v>
      </c>
      <c r="U1516" s="24">
        <f t="shared" si="72"/>
        <v>1</v>
      </c>
    </row>
    <row r="1517" spans="1:21" x14ac:dyDescent="0.25">
      <c r="A1517" s="24" t="s">
        <v>1231</v>
      </c>
      <c r="B1517" s="8" t="s">
        <v>3852</v>
      </c>
      <c r="C1517" s="8" t="s">
        <v>806</v>
      </c>
      <c r="D1517" s="24" t="s">
        <v>733</v>
      </c>
      <c r="E1517" s="24">
        <v>0</v>
      </c>
      <c r="F1517" s="24">
        <v>0</v>
      </c>
      <c r="G1517" s="24">
        <v>0</v>
      </c>
      <c r="H1517" s="24">
        <v>0</v>
      </c>
      <c r="I1517" s="24">
        <v>0</v>
      </c>
      <c r="J1517" s="24">
        <v>0</v>
      </c>
      <c r="K1517" s="24">
        <v>0</v>
      </c>
      <c r="L1517" s="24">
        <v>0</v>
      </c>
      <c r="M1517" s="24">
        <v>0</v>
      </c>
      <c r="N1517" s="24">
        <v>0</v>
      </c>
      <c r="O1517" s="24">
        <v>0</v>
      </c>
      <c r="P1517" s="24">
        <v>0</v>
      </c>
      <c r="Q1517" s="24">
        <v>0</v>
      </c>
      <c r="R1517" s="24">
        <v>0</v>
      </c>
      <c r="S1517" s="24">
        <f t="shared" si="70"/>
        <v>0</v>
      </c>
      <c r="T1517" s="24">
        <f t="shared" si="71"/>
        <v>0</v>
      </c>
      <c r="U1517" s="24">
        <f t="shared" si="72"/>
        <v>1</v>
      </c>
    </row>
    <row r="1518" spans="1:21" x14ac:dyDescent="0.25">
      <c r="A1518" s="24" t="s">
        <v>132</v>
      </c>
      <c r="B1518" s="8" t="s">
        <v>4147</v>
      </c>
      <c r="C1518" s="8" t="s">
        <v>807</v>
      </c>
      <c r="D1518" s="24" t="s">
        <v>846</v>
      </c>
      <c r="E1518" s="24">
        <v>0</v>
      </c>
      <c r="F1518" s="24">
        <v>0</v>
      </c>
      <c r="G1518" s="24">
        <v>0</v>
      </c>
      <c r="H1518" s="24">
        <v>0</v>
      </c>
      <c r="I1518" s="24">
        <v>0</v>
      </c>
      <c r="J1518" s="24">
        <v>0</v>
      </c>
      <c r="K1518" s="24">
        <v>0</v>
      </c>
      <c r="L1518" s="24">
        <v>0</v>
      </c>
      <c r="M1518" s="24">
        <v>0</v>
      </c>
      <c r="N1518" s="24">
        <v>0</v>
      </c>
      <c r="O1518" s="24">
        <v>0</v>
      </c>
      <c r="P1518" s="24">
        <v>0</v>
      </c>
      <c r="Q1518" s="24">
        <v>0</v>
      </c>
      <c r="R1518" s="24">
        <v>0</v>
      </c>
      <c r="S1518" s="24">
        <f t="shared" si="70"/>
        <v>0</v>
      </c>
      <c r="T1518" s="24">
        <f t="shared" si="71"/>
        <v>0</v>
      </c>
      <c r="U1518" s="24">
        <f t="shared" si="72"/>
        <v>1</v>
      </c>
    </row>
    <row r="1519" spans="1:21" x14ac:dyDescent="0.25">
      <c r="A1519" s="24" t="s">
        <v>222</v>
      </c>
      <c r="B1519" s="8" t="s">
        <v>4148</v>
      </c>
      <c r="C1519" s="8" t="s">
        <v>806</v>
      </c>
      <c r="D1519" s="24" t="s">
        <v>726</v>
      </c>
      <c r="E1519" s="24">
        <v>0</v>
      </c>
      <c r="F1519" s="24">
        <v>0</v>
      </c>
      <c r="G1519" s="24">
        <v>0</v>
      </c>
      <c r="H1519" s="24">
        <v>0</v>
      </c>
      <c r="I1519" s="24">
        <v>0</v>
      </c>
      <c r="J1519" s="24">
        <v>0</v>
      </c>
      <c r="K1519" s="24">
        <v>0</v>
      </c>
      <c r="L1519" s="24">
        <v>0</v>
      </c>
      <c r="M1519" s="24">
        <v>0</v>
      </c>
      <c r="N1519" s="24">
        <v>0</v>
      </c>
      <c r="O1519" s="24">
        <v>0</v>
      </c>
      <c r="P1519" s="24">
        <v>0</v>
      </c>
      <c r="Q1519" s="24">
        <v>0</v>
      </c>
      <c r="R1519" s="24">
        <v>0</v>
      </c>
      <c r="S1519" s="24">
        <f t="shared" si="70"/>
        <v>0</v>
      </c>
      <c r="T1519" s="24">
        <f t="shared" si="71"/>
        <v>0</v>
      </c>
      <c r="U1519" s="24">
        <f t="shared" si="72"/>
        <v>1</v>
      </c>
    </row>
    <row r="1520" spans="1:21" x14ac:dyDescent="0.25">
      <c r="A1520" s="24" t="s">
        <v>479</v>
      </c>
      <c r="B1520" s="8" t="s">
        <v>646</v>
      </c>
      <c r="C1520" s="8" t="s">
        <v>806</v>
      </c>
      <c r="D1520" s="24" t="s">
        <v>728</v>
      </c>
      <c r="E1520" s="24">
        <v>0</v>
      </c>
      <c r="F1520" s="24">
        <v>0</v>
      </c>
      <c r="G1520" s="24">
        <v>0</v>
      </c>
      <c r="H1520" s="24">
        <v>0</v>
      </c>
      <c r="I1520" s="24">
        <v>0</v>
      </c>
      <c r="J1520" s="24">
        <v>0</v>
      </c>
      <c r="K1520" s="24">
        <v>0</v>
      </c>
      <c r="L1520" s="24">
        <v>0</v>
      </c>
      <c r="M1520" s="24">
        <v>0</v>
      </c>
      <c r="N1520" s="24">
        <v>0</v>
      </c>
      <c r="O1520" s="24">
        <v>0</v>
      </c>
      <c r="P1520" s="24">
        <v>0</v>
      </c>
      <c r="Q1520" s="24">
        <v>0</v>
      </c>
      <c r="R1520" s="24">
        <v>0</v>
      </c>
      <c r="S1520" s="24">
        <f t="shared" si="70"/>
        <v>0</v>
      </c>
      <c r="T1520" s="24">
        <f t="shared" si="71"/>
        <v>0</v>
      </c>
      <c r="U1520" s="24">
        <f t="shared" si="72"/>
        <v>1</v>
      </c>
    </row>
    <row r="1521" spans="1:21" x14ac:dyDescent="0.25">
      <c r="A1521" s="24" t="s">
        <v>4149</v>
      </c>
      <c r="B1521" s="8" t="s">
        <v>340</v>
      </c>
      <c r="C1521" s="8" t="s">
        <v>807</v>
      </c>
      <c r="D1521" s="24" t="s">
        <v>712</v>
      </c>
      <c r="E1521" s="24">
        <v>0</v>
      </c>
      <c r="F1521" s="24">
        <v>0</v>
      </c>
      <c r="G1521" s="24">
        <v>0</v>
      </c>
      <c r="H1521" s="24">
        <v>0</v>
      </c>
      <c r="I1521" s="24">
        <v>0</v>
      </c>
      <c r="J1521" s="24">
        <v>0</v>
      </c>
      <c r="K1521" s="24">
        <v>0</v>
      </c>
      <c r="L1521" s="24">
        <v>0</v>
      </c>
      <c r="M1521" s="24">
        <v>0</v>
      </c>
      <c r="N1521" s="24">
        <v>0</v>
      </c>
      <c r="O1521" s="24">
        <v>0</v>
      </c>
      <c r="P1521" s="24">
        <v>0</v>
      </c>
      <c r="Q1521" s="24">
        <v>0</v>
      </c>
      <c r="R1521" s="24">
        <v>0</v>
      </c>
      <c r="S1521" s="24">
        <f t="shared" si="70"/>
        <v>0</v>
      </c>
      <c r="T1521" s="24">
        <f t="shared" si="71"/>
        <v>0</v>
      </c>
      <c r="U1521" s="24">
        <f t="shared" si="72"/>
        <v>1</v>
      </c>
    </row>
    <row r="1522" spans="1:21" x14ac:dyDescent="0.25">
      <c r="A1522" s="24" t="s">
        <v>164</v>
      </c>
      <c r="B1522" s="8" t="s">
        <v>4150</v>
      </c>
      <c r="C1522" s="8" t="s">
        <v>806</v>
      </c>
      <c r="D1522" s="24" t="s">
        <v>715</v>
      </c>
      <c r="E1522" s="24">
        <v>0</v>
      </c>
      <c r="F1522" s="24">
        <v>0</v>
      </c>
      <c r="G1522" s="24">
        <v>0</v>
      </c>
      <c r="H1522" s="24">
        <v>0</v>
      </c>
      <c r="I1522" s="24">
        <v>0</v>
      </c>
      <c r="J1522" s="24">
        <v>0</v>
      </c>
      <c r="K1522" s="24">
        <v>0</v>
      </c>
      <c r="L1522" s="24">
        <v>0</v>
      </c>
      <c r="M1522" s="24">
        <v>0</v>
      </c>
      <c r="N1522" s="24">
        <v>0</v>
      </c>
      <c r="O1522" s="24">
        <v>0</v>
      </c>
      <c r="P1522" s="24">
        <v>0</v>
      </c>
      <c r="Q1522" s="24">
        <v>0</v>
      </c>
      <c r="R1522" s="24">
        <v>0</v>
      </c>
      <c r="S1522" s="24">
        <f t="shared" si="70"/>
        <v>0</v>
      </c>
      <c r="T1522" s="24">
        <f t="shared" si="71"/>
        <v>0</v>
      </c>
      <c r="U1522" s="24">
        <f t="shared" si="72"/>
        <v>1</v>
      </c>
    </row>
    <row r="1523" spans="1:21" x14ac:dyDescent="0.25">
      <c r="A1523" s="24" t="s">
        <v>993</v>
      </c>
      <c r="B1523" s="8" t="s">
        <v>4151</v>
      </c>
      <c r="C1523" s="8" t="s">
        <v>807</v>
      </c>
      <c r="D1523" s="24" t="s">
        <v>721</v>
      </c>
      <c r="E1523" s="24">
        <v>0</v>
      </c>
      <c r="F1523" s="24">
        <v>0</v>
      </c>
      <c r="G1523" s="24">
        <v>0</v>
      </c>
      <c r="H1523" s="24">
        <v>0</v>
      </c>
      <c r="I1523" s="24">
        <v>0</v>
      </c>
      <c r="J1523" s="24">
        <v>0</v>
      </c>
      <c r="K1523" s="24">
        <v>0</v>
      </c>
      <c r="L1523" s="24">
        <v>0</v>
      </c>
      <c r="M1523" s="24">
        <v>0</v>
      </c>
      <c r="N1523" s="24">
        <v>0</v>
      </c>
      <c r="O1523" s="24">
        <v>0</v>
      </c>
      <c r="P1523" s="24">
        <v>0</v>
      </c>
      <c r="Q1523" s="24">
        <v>0</v>
      </c>
      <c r="R1523" s="24">
        <v>0</v>
      </c>
      <c r="S1523" s="24">
        <f t="shared" si="70"/>
        <v>0</v>
      </c>
      <c r="T1523" s="24">
        <f t="shared" si="71"/>
        <v>0</v>
      </c>
      <c r="U1523" s="24">
        <f t="shared" si="72"/>
        <v>1</v>
      </c>
    </row>
    <row r="1524" spans="1:21" x14ac:dyDescent="0.25">
      <c r="A1524" s="24" t="s">
        <v>198</v>
      </c>
      <c r="B1524" s="8" t="s">
        <v>1988</v>
      </c>
      <c r="C1524" s="8" t="s">
        <v>806</v>
      </c>
      <c r="D1524" s="24" t="s">
        <v>712</v>
      </c>
      <c r="E1524" s="24">
        <v>0</v>
      </c>
      <c r="F1524" s="24">
        <v>0</v>
      </c>
      <c r="G1524" s="24">
        <v>0</v>
      </c>
      <c r="H1524" s="24">
        <v>0</v>
      </c>
      <c r="I1524" s="24">
        <v>0</v>
      </c>
      <c r="J1524" s="24">
        <v>0</v>
      </c>
      <c r="K1524" s="24">
        <v>0</v>
      </c>
      <c r="L1524" s="24">
        <v>0</v>
      </c>
      <c r="M1524" s="24">
        <v>0</v>
      </c>
      <c r="N1524" s="24">
        <v>0</v>
      </c>
      <c r="O1524" s="24">
        <v>0</v>
      </c>
      <c r="P1524" s="24">
        <v>0</v>
      </c>
      <c r="Q1524" s="24">
        <v>0</v>
      </c>
      <c r="R1524" s="24">
        <v>0</v>
      </c>
      <c r="S1524" s="24">
        <f t="shared" si="70"/>
        <v>0</v>
      </c>
      <c r="T1524" s="24">
        <f t="shared" si="71"/>
        <v>0</v>
      </c>
      <c r="U1524" s="24">
        <f t="shared" si="72"/>
        <v>1</v>
      </c>
    </row>
    <row r="1525" spans="1:21" x14ac:dyDescent="0.25">
      <c r="A1525" s="24" t="s">
        <v>4152</v>
      </c>
      <c r="B1525" s="8" t="s">
        <v>4153</v>
      </c>
      <c r="C1525" s="8" t="s">
        <v>807</v>
      </c>
      <c r="D1525" s="24" t="s">
        <v>733</v>
      </c>
      <c r="E1525" s="24">
        <v>0</v>
      </c>
      <c r="F1525" s="24">
        <v>0</v>
      </c>
      <c r="G1525" s="24">
        <v>0</v>
      </c>
      <c r="H1525" s="24">
        <v>0</v>
      </c>
      <c r="I1525" s="24">
        <v>0</v>
      </c>
      <c r="J1525" s="24">
        <v>0</v>
      </c>
      <c r="K1525" s="24">
        <v>0</v>
      </c>
      <c r="L1525" s="24">
        <v>0</v>
      </c>
      <c r="M1525" s="24">
        <v>0</v>
      </c>
      <c r="N1525" s="24">
        <v>0</v>
      </c>
      <c r="O1525" s="24">
        <v>0</v>
      </c>
      <c r="P1525" s="24">
        <v>0</v>
      </c>
      <c r="Q1525" s="24">
        <v>0</v>
      </c>
      <c r="R1525" s="24">
        <v>0</v>
      </c>
      <c r="S1525" s="24">
        <f t="shared" si="70"/>
        <v>0</v>
      </c>
      <c r="T1525" s="24">
        <f t="shared" si="71"/>
        <v>0</v>
      </c>
      <c r="U1525" s="24">
        <f t="shared" si="72"/>
        <v>1</v>
      </c>
    </row>
    <row r="1526" spans="1:21" x14ac:dyDescent="0.25">
      <c r="A1526" s="24" t="s">
        <v>757</v>
      </c>
      <c r="B1526" s="8" t="s">
        <v>4154</v>
      </c>
      <c r="C1526" s="8" t="s">
        <v>807</v>
      </c>
      <c r="D1526" s="24" t="s">
        <v>709</v>
      </c>
      <c r="E1526" s="24">
        <v>0</v>
      </c>
      <c r="F1526" s="24">
        <v>0</v>
      </c>
      <c r="G1526" s="24">
        <v>0</v>
      </c>
      <c r="H1526" s="24">
        <v>0</v>
      </c>
      <c r="I1526" s="24">
        <v>0</v>
      </c>
      <c r="J1526" s="24">
        <v>0</v>
      </c>
      <c r="K1526" s="24">
        <v>0</v>
      </c>
      <c r="L1526" s="24">
        <v>0</v>
      </c>
      <c r="M1526" s="24">
        <v>0</v>
      </c>
      <c r="N1526" s="24">
        <v>0</v>
      </c>
      <c r="O1526" s="24">
        <v>0</v>
      </c>
      <c r="P1526" s="24">
        <v>0</v>
      </c>
      <c r="Q1526" s="24">
        <v>0</v>
      </c>
      <c r="R1526" s="24">
        <v>0</v>
      </c>
      <c r="S1526" s="24">
        <f t="shared" si="70"/>
        <v>0</v>
      </c>
      <c r="T1526" s="24">
        <f t="shared" si="71"/>
        <v>0</v>
      </c>
      <c r="U1526" s="24">
        <f t="shared" si="72"/>
        <v>1</v>
      </c>
    </row>
    <row r="1527" spans="1:21" x14ac:dyDescent="0.25">
      <c r="A1527" s="24" t="s">
        <v>198</v>
      </c>
      <c r="B1527" s="8" t="s">
        <v>3991</v>
      </c>
      <c r="C1527" s="8" t="s">
        <v>807</v>
      </c>
      <c r="D1527" s="24" t="s">
        <v>846</v>
      </c>
      <c r="E1527" s="24">
        <v>0</v>
      </c>
      <c r="F1527" s="24">
        <v>0</v>
      </c>
      <c r="G1527" s="24">
        <v>0</v>
      </c>
      <c r="H1527" s="24">
        <v>0</v>
      </c>
      <c r="I1527" s="24">
        <v>0</v>
      </c>
      <c r="J1527" s="24">
        <v>0</v>
      </c>
      <c r="K1527" s="24">
        <v>0</v>
      </c>
      <c r="L1527" s="24">
        <v>0</v>
      </c>
      <c r="M1527" s="24">
        <v>0</v>
      </c>
      <c r="N1527" s="24">
        <v>0</v>
      </c>
      <c r="O1527" s="24">
        <v>0</v>
      </c>
      <c r="P1527" s="24">
        <v>0</v>
      </c>
      <c r="Q1527" s="24">
        <v>0</v>
      </c>
      <c r="R1527" s="24">
        <v>0</v>
      </c>
      <c r="S1527" s="24">
        <f t="shared" si="70"/>
        <v>0</v>
      </c>
      <c r="T1527" s="24">
        <f t="shared" si="71"/>
        <v>0</v>
      </c>
      <c r="U1527" s="24">
        <f t="shared" si="72"/>
        <v>1</v>
      </c>
    </row>
    <row r="1528" spans="1:21" x14ac:dyDescent="0.25">
      <c r="A1528" s="24" t="s">
        <v>257</v>
      </c>
      <c r="B1528" s="8" t="s">
        <v>4155</v>
      </c>
      <c r="C1528" s="8" t="s">
        <v>806</v>
      </c>
      <c r="D1528" s="24" t="s">
        <v>709</v>
      </c>
      <c r="E1528" s="24">
        <v>0</v>
      </c>
      <c r="F1528" s="24">
        <v>0</v>
      </c>
      <c r="G1528" s="24">
        <v>0</v>
      </c>
      <c r="H1528" s="24">
        <v>0</v>
      </c>
      <c r="I1528" s="24">
        <v>0</v>
      </c>
      <c r="J1528" s="24">
        <v>0</v>
      </c>
      <c r="K1528" s="24">
        <v>0</v>
      </c>
      <c r="L1528" s="24">
        <v>0</v>
      </c>
      <c r="M1528" s="24">
        <v>0</v>
      </c>
      <c r="N1528" s="24">
        <v>0</v>
      </c>
      <c r="O1528" s="24">
        <v>0</v>
      </c>
      <c r="P1528" s="24">
        <v>0</v>
      </c>
      <c r="Q1528" s="24">
        <v>0</v>
      </c>
      <c r="R1528" s="24">
        <v>0</v>
      </c>
      <c r="S1528" s="24">
        <f t="shared" si="70"/>
        <v>0</v>
      </c>
      <c r="T1528" s="24">
        <f t="shared" si="71"/>
        <v>0</v>
      </c>
      <c r="U1528" s="24">
        <f t="shared" si="72"/>
        <v>1</v>
      </c>
    </row>
    <row r="1529" spans="1:21" x14ac:dyDescent="0.25">
      <c r="A1529" s="24" t="s">
        <v>1072</v>
      </c>
      <c r="B1529" s="8" t="s">
        <v>1307</v>
      </c>
      <c r="C1529" s="8" t="s">
        <v>807</v>
      </c>
      <c r="D1529" s="24" t="s">
        <v>704</v>
      </c>
      <c r="E1529" s="24">
        <v>0</v>
      </c>
      <c r="F1529" s="24">
        <v>0</v>
      </c>
      <c r="G1529" s="24">
        <v>0</v>
      </c>
      <c r="H1529" s="24">
        <v>0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4">
        <v>0</v>
      </c>
      <c r="O1529" s="24">
        <v>0</v>
      </c>
      <c r="P1529" s="24">
        <v>0</v>
      </c>
      <c r="Q1529" s="24">
        <v>0</v>
      </c>
      <c r="R1529" s="24">
        <v>0</v>
      </c>
      <c r="S1529" s="24">
        <f t="shared" si="70"/>
        <v>0</v>
      </c>
      <c r="T1529" s="24">
        <f t="shared" si="71"/>
        <v>0</v>
      </c>
      <c r="U1529" s="24">
        <f t="shared" si="72"/>
        <v>1</v>
      </c>
    </row>
    <row r="1530" spans="1:21" x14ac:dyDescent="0.25">
      <c r="A1530" s="24" t="s">
        <v>268</v>
      </c>
      <c r="B1530" s="8" t="s">
        <v>4156</v>
      </c>
      <c r="C1530" s="8" t="s">
        <v>806</v>
      </c>
      <c r="D1530" s="24" t="s">
        <v>714</v>
      </c>
      <c r="E1530" s="24">
        <v>0</v>
      </c>
      <c r="F1530" s="24">
        <v>0</v>
      </c>
      <c r="G1530" s="24">
        <v>0</v>
      </c>
      <c r="H1530" s="24">
        <v>0</v>
      </c>
      <c r="I1530" s="24">
        <v>0</v>
      </c>
      <c r="J1530" s="24">
        <v>0</v>
      </c>
      <c r="K1530" s="24">
        <v>0</v>
      </c>
      <c r="L1530" s="24">
        <v>0</v>
      </c>
      <c r="M1530" s="24">
        <v>0</v>
      </c>
      <c r="N1530" s="24">
        <v>0</v>
      </c>
      <c r="O1530" s="24">
        <v>0</v>
      </c>
      <c r="P1530" s="24">
        <v>0</v>
      </c>
      <c r="Q1530" s="24">
        <v>0</v>
      </c>
      <c r="R1530" s="24">
        <v>0</v>
      </c>
      <c r="S1530" s="24">
        <f t="shared" si="70"/>
        <v>0</v>
      </c>
      <c r="T1530" s="24">
        <f t="shared" si="71"/>
        <v>0</v>
      </c>
      <c r="U1530" s="24">
        <f t="shared" si="72"/>
        <v>1</v>
      </c>
    </row>
    <row r="1531" spans="1:21" x14ac:dyDescent="0.25">
      <c r="A1531" s="24" t="s">
        <v>2131</v>
      </c>
      <c r="B1531" s="8" t="s">
        <v>4157</v>
      </c>
      <c r="C1531" s="8" t="s">
        <v>806</v>
      </c>
      <c r="D1531" s="24" t="s">
        <v>706</v>
      </c>
      <c r="E1531" s="24">
        <v>0</v>
      </c>
      <c r="F1531" s="24">
        <v>0</v>
      </c>
      <c r="G1531" s="24">
        <v>0</v>
      </c>
      <c r="H1531" s="24">
        <v>0</v>
      </c>
      <c r="I1531" s="24">
        <v>0</v>
      </c>
      <c r="J1531" s="24">
        <v>0</v>
      </c>
      <c r="K1531" s="24">
        <v>0</v>
      </c>
      <c r="L1531" s="24">
        <v>0</v>
      </c>
      <c r="M1531" s="24">
        <v>0</v>
      </c>
      <c r="N1531" s="24">
        <v>0</v>
      </c>
      <c r="O1531" s="24">
        <v>0</v>
      </c>
      <c r="P1531" s="24">
        <v>0</v>
      </c>
      <c r="Q1531" s="24">
        <v>0</v>
      </c>
      <c r="R1531" s="24">
        <v>0</v>
      </c>
      <c r="S1531" s="24">
        <f t="shared" si="70"/>
        <v>0</v>
      </c>
      <c r="T1531" s="24">
        <f t="shared" si="71"/>
        <v>0</v>
      </c>
      <c r="U1531" s="24">
        <f t="shared" si="72"/>
        <v>1</v>
      </c>
    </row>
    <row r="1532" spans="1:21" x14ac:dyDescent="0.25">
      <c r="A1532" s="24" t="s">
        <v>486</v>
      </c>
      <c r="B1532" s="8" t="s">
        <v>4158</v>
      </c>
      <c r="C1532" s="8" t="s">
        <v>807</v>
      </c>
      <c r="D1532" s="24" t="s">
        <v>710</v>
      </c>
      <c r="E1532" s="24">
        <v>0</v>
      </c>
      <c r="F1532" s="24">
        <v>0</v>
      </c>
      <c r="G1532" s="24">
        <v>0</v>
      </c>
      <c r="H1532" s="24">
        <v>0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4">
        <v>0</v>
      </c>
      <c r="O1532" s="24">
        <v>0</v>
      </c>
      <c r="P1532" s="24">
        <v>0</v>
      </c>
      <c r="Q1532" s="24">
        <v>0</v>
      </c>
      <c r="R1532" s="24">
        <v>0</v>
      </c>
      <c r="S1532" s="24">
        <f t="shared" si="70"/>
        <v>0</v>
      </c>
      <c r="T1532" s="24">
        <f t="shared" si="71"/>
        <v>0</v>
      </c>
      <c r="U1532" s="24">
        <f t="shared" si="72"/>
        <v>1</v>
      </c>
    </row>
    <row r="1533" spans="1:21" x14ac:dyDescent="0.25">
      <c r="A1533" s="24" t="s">
        <v>156</v>
      </c>
      <c r="B1533" s="8" t="s">
        <v>1169</v>
      </c>
      <c r="C1533" s="8" t="s">
        <v>1057</v>
      </c>
      <c r="D1533" s="24" t="s">
        <v>728</v>
      </c>
      <c r="E1533" s="24">
        <v>0</v>
      </c>
      <c r="F1533" s="24">
        <v>0</v>
      </c>
      <c r="G1533" s="24">
        <v>0</v>
      </c>
      <c r="H1533" s="24">
        <v>0</v>
      </c>
      <c r="I1533" s="24">
        <v>0</v>
      </c>
      <c r="J1533" s="24">
        <v>0</v>
      </c>
      <c r="K1533" s="24">
        <v>0</v>
      </c>
      <c r="L1533" s="24">
        <v>0</v>
      </c>
      <c r="M1533" s="24">
        <v>0</v>
      </c>
      <c r="N1533" s="24">
        <v>0</v>
      </c>
      <c r="O1533" s="24">
        <v>0</v>
      </c>
      <c r="P1533" s="24">
        <v>0</v>
      </c>
      <c r="Q1533" s="24">
        <v>0</v>
      </c>
      <c r="R1533" s="24">
        <v>0</v>
      </c>
      <c r="S1533" s="24">
        <f t="shared" si="70"/>
        <v>0</v>
      </c>
      <c r="T1533" s="24">
        <f t="shared" si="71"/>
        <v>0</v>
      </c>
      <c r="U1533" s="24">
        <f t="shared" si="72"/>
        <v>1</v>
      </c>
    </row>
    <row r="1534" spans="1:21" x14ac:dyDescent="0.25">
      <c r="A1534" s="24" t="s">
        <v>957</v>
      </c>
      <c r="B1534" s="8" t="s">
        <v>4159</v>
      </c>
      <c r="C1534" s="8" t="s">
        <v>1057</v>
      </c>
      <c r="D1534" s="24" t="s">
        <v>701</v>
      </c>
      <c r="E1534" s="24">
        <v>0</v>
      </c>
      <c r="F1534" s="24">
        <v>0</v>
      </c>
      <c r="G1534" s="24">
        <v>0</v>
      </c>
      <c r="H1534" s="24">
        <v>0</v>
      </c>
      <c r="I1534" s="24">
        <v>0</v>
      </c>
      <c r="J1534" s="24">
        <v>0</v>
      </c>
      <c r="K1534" s="24">
        <v>0</v>
      </c>
      <c r="L1534" s="24">
        <v>0</v>
      </c>
      <c r="M1534" s="24">
        <v>0</v>
      </c>
      <c r="N1534" s="24">
        <v>0</v>
      </c>
      <c r="O1534" s="24">
        <v>0</v>
      </c>
      <c r="P1534" s="24">
        <v>0</v>
      </c>
      <c r="Q1534" s="24">
        <v>0</v>
      </c>
      <c r="R1534" s="24">
        <v>0</v>
      </c>
      <c r="S1534" s="24">
        <f t="shared" si="70"/>
        <v>0</v>
      </c>
      <c r="T1534" s="24">
        <f t="shared" si="71"/>
        <v>0</v>
      </c>
      <c r="U1534" s="24">
        <f t="shared" si="72"/>
        <v>1</v>
      </c>
    </row>
    <row r="1535" spans="1:21" x14ac:dyDescent="0.25">
      <c r="A1535" s="24" t="s">
        <v>246</v>
      </c>
      <c r="B1535" s="8" t="s">
        <v>1138</v>
      </c>
      <c r="C1535" s="8" t="s">
        <v>806</v>
      </c>
      <c r="D1535" s="24" t="s">
        <v>711</v>
      </c>
      <c r="E1535" s="24">
        <v>0</v>
      </c>
      <c r="F1535" s="24">
        <v>0</v>
      </c>
      <c r="G1535" s="24">
        <v>0</v>
      </c>
      <c r="H1535" s="24">
        <v>0</v>
      </c>
      <c r="I1535" s="24">
        <v>0</v>
      </c>
      <c r="J1535" s="24">
        <v>0</v>
      </c>
      <c r="K1535" s="24">
        <v>0</v>
      </c>
      <c r="L1535" s="24">
        <v>0</v>
      </c>
      <c r="M1535" s="24">
        <v>0</v>
      </c>
      <c r="N1535" s="24">
        <v>0</v>
      </c>
      <c r="O1535" s="24">
        <v>0</v>
      </c>
      <c r="P1535" s="24">
        <v>0</v>
      </c>
      <c r="Q1535" s="24">
        <v>0</v>
      </c>
      <c r="R1535" s="24">
        <v>0</v>
      </c>
      <c r="S1535" s="24">
        <f t="shared" si="70"/>
        <v>0</v>
      </c>
      <c r="T1535" s="24">
        <f t="shared" si="71"/>
        <v>0</v>
      </c>
      <c r="U1535" s="24">
        <f t="shared" si="72"/>
        <v>1</v>
      </c>
    </row>
    <row r="1536" spans="1:21" x14ac:dyDescent="0.25">
      <c r="A1536" s="24" t="s">
        <v>4160</v>
      </c>
      <c r="B1536" s="8" t="s">
        <v>537</v>
      </c>
      <c r="C1536" s="8" t="s">
        <v>1057</v>
      </c>
      <c r="D1536" s="24" t="s">
        <v>725</v>
      </c>
      <c r="E1536" s="24">
        <v>0</v>
      </c>
      <c r="F1536" s="24">
        <v>0</v>
      </c>
      <c r="G1536" s="24">
        <v>0</v>
      </c>
      <c r="H1536" s="24">
        <v>0</v>
      </c>
      <c r="I1536" s="24">
        <v>0</v>
      </c>
      <c r="J1536" s="24">
        <v>0</v>
      </c>
      <c r="K1536" s="24">
        <v>0</v>
      </c>
      <c r="L1536" s="24">
        <v>0</v>
      </c>
      <c r="M1536" s="24">
        <v>0</v>
      </c>
      <c r="N1536" s="24">
        <v>0</v>
      </c>
      <c r="O1536" s="24">
        <v>0</v>
      </c>
      <c r="P1536" s="24">
        <v>0</v>
      </c>
      <c r="Q1536" s="24">
        <v>0</v>
      </c>
      <c r="R1536" s="24">
        <v>0</v>
      </c>
      <c r="S1536" s="24">
        <f t="shared" si="70"/>
        <v>0</v>
      </c>
      <c r="T1536" s="24">
        <f t="shared" si="71"/>
        <v>0</v>
      </c>
      <c r="U1536" s="24">
        <f t="shared" si="72"/>
        <v>1</v>
      </c>
    </row>
    <row r="1537" spans="1:21" x14ac:dyDescent="0.25">
      <c r="A1537" s="24" t="s">
        <v>145</v>
      </c>
      <c r="B1537" s="8" t="s">
        <v>215</v>
      </c>
      <c r="C1537" s="8" t="s">
        <v>807</v>
      </c>
      <c r="D1537" s="24" t="s">
        <v>706</v>
      </c>
      <c r="E1537" s="24">
        <v>0</v>
      </c>
      <c r="F1537" s="24">
        <v>0</v>
      </c>
      <c r="G1537" s="24">
        <v>0</v>
      </c>
      <c r="H1537" s="24">
        <v>0</v>
      </c>
      <c r="I1537" s="24">
        <v>0</v>
      </c>
      <c r="J1537" s="24">
        <v>0</v>
      </c>
      <c r="K1537" s="24">
        <v>0</v>
      </c>
      <c r="L1537" s="24">
        <v>0</v>
      </c>
      <c r="M1537" s="24">
        <v>0</v>
      </c>
      <c r="N1537" s="24">
        <v>0</v>
      </c>
      <c r="O1537" s="24">
        <v>0</v>
      </c>
      <c r="P1537" s="24">
        <v>0</v>
      </c>
      <c r="Q1537" s="24">
        <v>0</v>
      </c>
      <c r="R1537" s="24">
        <v>0</v>
      </c>
      <c r="S1537" s="24">
        <f t="shared" si="70"/>
        <v>0</v>
      </c>
      <c r="T1537" s="24">
        <f t="shared" si="71"/>
        <v>0</v>
      </c>
      <c r="U1537" s="24">
        <f t="shared" si="72"/>
        <v>1</v>
      </c>
    </row>
    <row r="1538" spans="1:21" x14ac:dyDescent="0.25">
      <c r="A1538" s="24" t="s">
        <v>72</v>
      </c>
      <c r="B1538" s="8" t="s">
        <v>1933</v>
      </c>
      <c r="C1538" s="8" t="s">
        <v>806</v>
      </c>
      <c r="D1538" s="24" t="s">
        <v>736</v>
      </c>
      <c r="E1538" s="24">
        <v>0</v>
      </c>
      <c r="F1538" s="24">
        <v>0</v>
      </c>
      <c r="G1538" s="24">
        <v>0</v>
      </c>
      <c r="H1538" s="24">
        <v>0</v>
      </c>
      <c r="I1538" s="24">
        <v>0</v>
      </c>
      <c r="J1538" s="24">
        <v>0</v>
      </c>
      <c r="K1538" s="24">
        <v>0</v>
      </c>
      <c r="L1538" s="24">
        <v>0</v>
      </c>
      <c r="M1538" s="24">
        <v>0</v>
      </c>
      <c r="N1538" s="24">
        <v>0</v>
      </c>
      <c r="O1538" s="24">
        <v>0</v>
      </c>
      <c r="P1538" s="24">
        <v>0</v>
      </c>
      <c r="Q1538" s="24">
        <v>0</v>
      </c>
      <c r="R1538" s="24">
        <v>0</v>
      </c>
      <c r="S1538" s="24">
        <f t="shared" si="70"/>
        <v>0</v>
      </c>
      <c r="T1538" s="24">
        <f t="shared" si="71"/>
        <v>0</v>
      </c>
      <c r="U1538" s="24">
        <f t="shared" si="72"/>
        <v>1</v>
      </c>
    </row>
    <row r="1539" spans="1:21" x14ac:dyDescent="0.25">
      <c r="A1539" s="24" t="s">
        <v>164</v>
      </c>
      <c r="B1539" s="8" t="s">
        <v>4161</v>
      </c>
      <c r="C1539" s="8" t="s">
        <v>1057</v>
      </c>
      <c r="D1539" s="24" t="s">
        <v>725</v>
      </c>
      <c r="E1539" s="24">
        <v>0</v>
      </c>
      <c r="F1539" s="24">
        <v>0</v>
      </c>
      <c r="G1539" s="24">
        <v>0</v>
      </c>
      <c r="H1539" s="24">
        <v>0</v>
      </c>
      <c r="I1539" s="24">
        <v>0</v>
      </c>
      <c r="J1539" s="24">
        <v>0</v>
      </c>
      <c r="K1539" s="24">
        <v>0</v>
      </c>
      <c r="L1539" s="24">
        <v>0</v>
      </c>
      <c r="M1539" s="24">
        <v>0</v>
      </c>
      <c r="N1539" s="24">
        <v>0</v>
      </c>
      <c r="O1539" s="24">
        <v>0</v>
      </c>
      <c r="P1539" s="24">
        <v>0</v>
      </c>
      <c r="Q1539" s="24">
        <v>0</v>
      </c>
      <c r="R1539" s="24">
        <v>0</v>
      </c>
      <c r="S1539" s="24">
        <f t="shared" ref="S1539:S1602" si="73">R1539/16.875</f>
        <v>0</v>
      </c>
      <c r="T1539" s="24">
        <f t="shared" ref="T1539:T1602" si="74">IF(R1539 &gt;= 400,S1539*1.2,IF(R1539 &gt; 300,S1539,IF(R1539&gt;200,S1539*0.8,IF(R1539&gt;100,S1539*0.6,S1539*0.5))))</f>
        <v>0</v>
      </c>
      <c r="U1539" s="24">
        <f t="shared" ref="U1539:U1602" si="75">IF(T1539 &lt; 1.5,1,T1539)</f>
        <v>1</v>
      </c>
    </row>
    <row r="1540" spans="1:21" x14ac:dyDescent="0.25">
      <c r="A1540" s="24" t="s">
        <v>486</v>
      </c>
      <c r="B1540" s="8" t="s">
        <v>4162</v>
      </c>
      <c r="C1540" s="8" t="s">
        <v>806</v>
      </c>
      <c r="D1540" s="24" t="s">
        <v>708</v>
      </c>
      <c r="E1540" s="24">
        <v>0</v>
      </c>
      <c r="F1540" s="24">
        <v>0</v>
      </c>
      <c r="G1540" s="24">
        <v>0</v>
      </c>
      <c r="H1540" s="24">
        <v>0</v>
      </c>
      <c r="I1540" s="24">
        <v>0</v>
      </c>
      <c r="J1540" s="24">
        <v>0</v>
      </c>
      <c r="K1540" s="24">
        <v>0</v>
      </c>
      <c r="L1540" s="24">
        <v>0</v>
      </c>
      <c r="M1540" s="24">
        <v>0</v>
      </c>
      <c r="N1540" s="24">
        <v>0</v>
      </c>
      <c r="O1540" s="24">
        <v>0</v>
      </c>
      <c r="P1540" s="24">
        <v>0</v>
      </c>
      <c r="Q1540" s="24">
        <v>0</v>
      </c>
      <c r="R1540" s="24">
        <v>0</v>
      </c>
      <c r="S1540" s="24">
        <f t="shared" si="73"/>
        <v>0</v>
      </c>
      <c r="T1540" s="24">
        <f t="shared" si="74"/>
        <v>0</v>
      </c>
      <c r="U1540" s="24">
        <f t="shared" si="75"/>
        <v>1</v>
      </c>
    </row>
    <row r="1541" spans="1:21" x14ac:dyDescent="0.25">
      <c r="A1541" s="24" t="s">
        <v>801</v>
      </c>
      <c r="B1541" s="8" t="s">
        <v>4163</v>
      </c>
      <c r="C1541" s="8" t="s">
        <v>807</v>
      </c>
      <c r="D1541" s="24" t="s">
        <v>710</v>
      </c>
      <c r="E1541" s="24">
        <v>0</v>
      </c>
      <c r="F1541" s="24">
        <v>0</v>
      </c>
      <c r="G1541" s="24">
        <v>0</v>
      </c>
      <c r="H1541" s="24">
        <v>0</v>
      </c>
      <c r="I1541" s="24">
        <v>0</v>
      </c>
      <c r="J1541" s="24">
        <v>0</v>
      </c>
      <c r="K1541" s="24">
        <v>0</v>
      </c>
      <c r="L1541" s="24">
        <v>0</v>
      </c>
      <c r="M1541" s="24">
        <v>0</v>
      </c>
      <c r="N1541" s="24">
        <v>0</v>
      </c>
      <c r="O1541" s="24">
        <v>0</v>
      </c>
      <c r="P1541" s="24">
        <v>0</v>
      </c>
      <c r="Q1541" s="24">
        <v>0</v>
      </c>
      <c r="R1541" s="24">
        <v>0</v>
      </c>
      <c r="S1541" s="24">
        <f t="shared" si="73"/>
        <v>0</v>
      </c>
      <c r="T1541" s="24">
        <f t="shared" si="74"/>
        <v>0</v>
      </c>
      <c r="U1541" s="24">
        <f t="shared" si="75"/>
        <v>1</v>
      </c>
    </row>
    <row r="1542" spans="1:21" x14ac:dyDescent="0.25">
      <c r="A1542" s="24" t="s">
        <v>230</v>
      </c>
      <c r="B1542" s="8" t="s">
        <v>486</v>
      </c>
      <c r="C1542" s="8" t="s">
        <v>807</v>
      </c>
      <c r="D1542" s="24" t="s">
        <v>721</v>
      </c>
      <c r="E1542" s="24">
        <v>0</v>
      </c>
      <c r="F1542" s="24">
        <v>0</v>
      </c>
      <c r="G1542" s="24">
        <v>0</v>
      </c>
      <c r="H1542" s="24">
        <v>0</v>
      </c>
      <c r="I1542" s="24">
        <v>0</v>
      </c>
      <c r="J1542" s="24">
        <v>0</v>
      </c>
      <c r="K1542" s="24">
        <v>0</v>
      </c>
      <c r="L1542" s="24">
        <v>0</v>
      </c>
      <c r="M1542" s="24">
        <v>0</v>
      </c>
      <c r="N1542" s="24">
        <v>0</v>
      </c>
      <c r="O1542" s="24">
        <v>0</v>
      </c>
      <c r="P1542" s="24">
        <v>0</v>
      </c>
      <c r="Q1542" s="24">
        <v>0</v>
      </c>
      <c r="R1542" s="24">
        <v>0</v>
      </c>
      <c r="S1542" s="24">
        <f t="shared" si="73"/>
        <v>0</v>
      </c>
      <c r="T1542" s="24">
        <f t="shared" si="74"/>
        <v>0</v>
      </c>
      <c r="U1542" s="24">
        <f t="shared" si="75"/>
        <v>1</v>
      </c>
    </row>
    <row r="1543" spans="1:21" x14ac:dyDescent="0.25">
      <c r="A1543" s="24" t="s">
        <v>3441</v>
      </c>
      <c r="B1543" s="8" t="s">
        <v>4164</v>
      </c>
      <c r="C1543" s="8" t="s">
        <v>1057</v>
      </c>
      <c r="D1543" s="24" t="s">
        <v>716</v>
      </c>
      <c r="E1543" s="24">
        <v>0</v>
      </c>
      <c r="F1543" s="24">
        <v>0</v>
      </c>
      <c r="G1543" s="24">
        <v>0</v>
      </c>
      <c r="H1543" s="24">
        <v>0</v>
      </c>
      <c r="I1543" s="24">
        <v>0</v>
      </c>
      <c r="J1543" s="24">
        <v>0</v>
      </c>
      <c r="K1543" s="24">
        <v>0</v>
      </c>
      <c r="L1543" s="24">
        <v>0</v>
      </c>
      <c r="M1543" s="24">
        <v>0</v>
      </c>
      <c r="N1543" s="24">
        <v>0</v>
      </c>
      <c r="O1543" s="24">
        <v>0</v>
      </c>
      <c r="P1543" s="24">
        <v>0</v>
      </c>
      <c r="Q1543" s="24">
        <v>0</v>
      </c>
      <c r="R1543" s="24">
        <v>0</v>
      </c>
      <c r="S1543" s="24">
        <f t="shared" si="73"/>
        <v>0</v>
      </c>
      <c r="T1543" s="24">
        <f t="shared" si="74"/>
        <v>0</v>
      </c>
      <c r="U1543" s="24">
        <f t="shared" si="75"/>
        <v>1</v>
      </c>
    </row>
    <row r="1544" spans="1:21" x14ac:dyDescent="0.25">
      <c r="A1544" s="24" t="s">
        <v>132</v>
      </c>
      <c r="B1544" s="8" t="s">
        <v>2380</v>
      </c>
      <c r="C1544" s="8" t="s">
        <v>807</v>
      </c>
      <c r="D1544" s="24" t="s">
        <v>712</v>
      </c>
      <c r="E1544" s="24">
        <v>0</v>
      </c>
      <c r="F1544" s="24">
        <v>0</v>
      </c>
      <c r="G1544" s="24">
        <v>0</v>
      </c>
      <c r="H1544" s="24">
        <v>0</v>
      </c>
      <c r="I1544" s="24">
        <v>0</v>
      </c>
      <c r="J1544" s="24">
        <v>0</v>
      </c>
      <c r="K1544" s="24">
        <v>0</v>
      </c>
      <c r="L1544" s="24">
        <v>0</v>
      </c>
      <c r="M1544" s="24">
        <v>0</v>
      </c>
      <c r="N1544" s="24">
        <v>0</v>
      </c>
      <c r="O1544" s="24">
        <v>0</v>
      </c>
      <c r="P1544" s="24">
        <v>0</v>
      </c>
      <c r="Q1544" s="24">
        <v>0</v>
      </c>
      <c r="R1544" s="24">
        <v>0</v>
      </c>
      <c r="S1544" s="24">
        <f t="shared" si="73"/>
        <v>0</v>
      </c>
      <c r="T1544" s="24">
        <f t="shared" si="74"/>
        <v>0</v>
      </c>
      <c r="U1544" s="24">
        <f t="shared" si="75"/>
        <v>1</v>
      </c>
    </row>
    <row r="1545" spans="1:21" x14ac:dyDescent="0.25">
      <c r="A1545" s="24" t="s">
        <v>32</v>
      </c>
      <c r="B1545" s="8" t="s">
        <v>4165</v>
      </c>
      <c r="C1545" s="8" t="s">
        <v>807</v>
      </c>
      <c r="D1545" s="24" t="s">
        <v>704</v>
      </c>
      <c r="E1545" s="24">
        <v>0</v>
      </c>
      <c r="F1545" s="24">
        <v>0</v>
      </c>
      <c r="G1545" s="24">
        <v>0</v>
      </c>
      <c r="H1545" s="24">
        <v>0</v>
      </c>
      <c r="I1545" s="24">
        <v>0</v>
      </c>
      <c r="J1545" s="24">
        <v>0</v>
      </c>
      <c r="K1545" s="24">
        <v>0</v>
      </c>
      <c r="L1545" s="24">
        <v>0</v>
      </c>
      <c r="M1545" s="24">
        <v>0</v>
      </c>
      <c r="N1545" s="24">
        <v>0</v>
      </c>
      <c r="O1545" s="24">
        <v>0</v>
      </c>
      <c r="P1545" s="24">
        <v>0</v>
      </c>
      <c r="Q1545" s="24">
        <v>0</v>
      </c>
      <c r="R1545" s="24">
        <v>0</v>
      </c>
      <c r="S1545" s="24">
        <f t="shared" si="73"/>
        <v>0</v>
      </c>
      <c r="T1545" s="24">
        <f t="shared" si="74"/>
        <v>0</v>
      </c>
      <c r="U1545" s="24">
        <f t="shared" si="75"/>
        <v>1</v>
      </c>
    </row>
    <row r="1546" spans="1:21" x14ac:dyDescent="0.25">
      <c r="A1546" s="24" t="s">
        <v>262</v>
      </c>
      <c r="B1546" s="8" t="s">
        <v>377</v>
      </c>
      <c r="C1546" s="8" t="s">
        <v>807</v>
      </c>
      <c r="D1546" s="24" t="s">
        <v>733</v>
      </c>
      <c r="E1546" s="24">
        <v>0</v>
      </c>
      <c r="F1546" s="24">
        <v>0</v>
      </c>
      <c r="G1546" s="24">
        <v>0</v>
      </c>
      <c r="H1546" s="24">
        <v>0</v>
      </c>
      <c r="I1546" s="24">
        <v>0</v>
      </c>
      <c r="J1546" s="24">
        <v>0</v>
      </c>
      <c r="K1546" s="24">
        <v>0</v>
      </c>
      <c r="L1546" s="24">
        <v>0</v>
      </c>
      <c r="M1546" s="24">
        <v>0</v>
      </c>
      <c r="N1546" s="24">
        <v>0</v>
      </c>
      <c r="O1546" s="24">
        <v>0</v>
      </c>
      <c r="P1546" s="24">
        <v>0</v>
      </c>
      <c r="Q1546" s="24">
        <v>0</v>
      </c>
      <c r="R1546" s="24">
        <v>0</v>
      </c>
      <c r="S1546" s="24">
        <f t="shared" si="73"/>
        <v>0</v>
      </c>
      <c r="T1546" s="24">
        <f t="shared" si="74"/>
        <v>0</v>
      </c>
      <c r="U1546" s="24">
        <f t="shared" si="75"/>
        <v>1</v>
      </c>
    </row>
    <row r="1547" spans="1:21" x14ac:dyDescent="0.25">
      <c r="A1547" s="24" t="s">
        <v>563</v>
      </c>
      <c r="B1547" s="8" t="s">
        <v>1060</v>
      </c>
      <c r="C1547" s="8" t="s">
        <v>806</v>
      </c>
      <c r="D1547" s="24" t="s">
        <v>846</v>
      </c>
      <c r="E1547" s="24">
        <v>0</v>
      </c>
      <c r="F1547" s="24">
        <v>0</v>
      </c>
      <c r="G1547" s="24">
        <v>0</v>
      </c>
      <c r="H1547" s="24">
        <v>0</v>
      </c>
      <c r="I1547" s="24">
        <v>0</v>
      </c>
      <c r="J1547" s="24">
        <v>0</v>
      </c>
      <c r="K1547" s="24">
        <v>0</v>
      </c>
      <c r="L1547" s="24">
        <v>0</v>
      </c>
      <c r="M1547" s="24">
        <v>0</v>
      </c>
      <c r="N1547" s="24">
        <v>0</v>
      </c>
      <c r="O1547" s="24">
        <v>0</v>
      </c>
      <c r="P1547" s="24">
        <v>0</v>
      </c>
      <c r="Q1547" s="24">
        <v>0</v>
      </c>
      <c r="R1547" s="24">
        <v>0</v>
      </c>
      <c r="S1547" s="24">
        <f t="shared" si="73"/>
        <v>0</v>
      </c>
      <c r="T1547" s="24">
        <f t="shared" si="74"/>
        <v>0</v>
      </c>
      <c r="U1547" s="24">
        <f t="shared" si="75"/>
        <v>1</v>
      </c>
    </row>
    <row r="1548" spans="1:21" x14ac:dyDescent="0.25">
      <c r="A1548" s="24" t="s">
        <v>41</v>
      </c>
      <c r="B1548" s="8" t="s">
        <v>3682</v>
      </c>
      <c r="C1548" s="8" t="s">
        <v>806</v>
      </c>
      <c r="D1548" s="24" t="s">
        <v>711</v>
      </c>
      <c r="E1548" s="24">
        <v>0</v>
      </c>
      <c r="F1548" s="24">
        <v>0</v>
      </c>
      <c r="G1548" s="24">
        <v>0</v>
      </c>
      <c r="H1548" s="24">
        <v>0</v>
      </c>
      <c r="I1548" s="24">
        <v>0</v>
      </c>
      <c r="J1548" s="24">
        <v>0</v>
      </c>
      <c r="K1548" s="24">
        <v>0</v>
      </c>
      <c r="L1548" s="24">
        <v>0</v>
      </c>
      <c r="M1548" s="24">
        <v>0</v>
      </c>
      <c r="N1548" s="24">
        <v>0</v>
      </c>
      <c r="O1548" s="24">
        <v>0</v>
      </c>
      <c r="P1548" s="24">
        <v>0</v>
      </c>
      <c r="Q1548" s="24">
        <v>0</v>
      </c>
      <c r="R1548" s="24">
        <v>0</v>
      </c>
      <c r="S1548" s="24">
        <f t="shared" si="73"/>
        <v>0</v>
      </c>
      <c r="T1548" s="24">
        <f t="shared" si="74"/>
        <v>0</v>
      </c>
      <c r="U1548" s="24">
        <f t="shared" si="75"/>
        <v>1</v>
      </c>
    </row>
    <row r="1549" spans="1:21" x14ac:dyDescent="0.25">
      <c r="A1549" s="24" t="s">
        <v>753</v>
      </c>
      <c r="B1549" s="8" t="s">
        <v>4166</v>
      </c>
      <c r="C1549" s="8" t="s">
        <v>807</v>
      </c>
      <c r="D1549" s="24" t="s">
        <v>715</v>
      </c>
      <c r="E1549" s="24">
        <v>0</v>
      </c>
      <c r="F1549" s="24">
        <v>0</v>
      </c>
      <c r="G1549" s="24">
        <v>0</v>
      </c>
      <c r="H1549" s="24">
        <v>0</v>
      </c>
      <c r="I1549" s="24">
        <v>0</v>
      </c>
      <c r="J1549" s="24">
        <v>0</v>
      </c>
      <c r="K1549" s="24">
        <v>0</v>
      </c>
      <c r="L1549" s="24">
        <v>0</v>
      </c>
      <c r="M1549" s="24">
        <v>0</v>
      </c>
      <c r="N1549" s="24">
        <v>0</v>
      </c>
      <c r="O1549" s="24">
        <v>0</v>
      </c>
      <c r="P1549" s="24">
        <v>0</v>
      </c>
      <c r="Q1549" s="24">
        <v>0</v>
      </c>
      <c r="R1549" s="24">
        <v>0</v>
      </c>
      <c r="S1549" s="24">
        <f t="shared" si="73"/>
        <v>0</v>
      </c>
      <c r="T1549" s="24">
        <f t="shared" si="74"/>
        <v>0</v>
      </c>
      <c r="U1549" s="24">
        <f t="shared" si="75"/>
        <v>1</v>
      </c>
    </row>
    <row r="1550" spans="1:21" x14ac:dyDescent="0.25">
      <c r="A1550" s="24" t="s">
        <v>307</v>
      </c>
      <c r="B1550" s="8" t="s">
        <v>4167</v>
      </c>
      <c r="C1550" s="8" t="s">
        <v>806</v>
      </c>
      <c r="D1550" s="24" t="s">
        <v>704</v>
      </c>
      <c r="E1550" s="24">
        <v>0</v>
      </c>
      <c r="F1550" s="24">
        <v>0</v>
      </c>
      <c r="G1550" s="24">
        <v>0</v>
      </c>
      <c r="H1550" s="24">
        <v>0</v>
      </c>
      <c r="I1550" s="24">
        <v>0</v>
      </c>
      <c r="J1550" s="24">
        <v>0</v>
      </c>
      <c r="K1550" s="24">
        <v>0</v>
      </c>
      <c r="L1550" s="24">
        <v>0</v>
      </c>
      <c r="M1550" s="24">
        <v>0</v>
      </c>
      <c r="N1550" s="24">
        <v>0</v>
      </c>
      <c r="O1550" s="24">
        <v>0</v>
      </c>
      <c r="P1550" s="24">
        <v>0</v>
      </c>
      <c r="Q1550" s="24">
        <v>0</v>
      </c>
      <c r="R1550" s="24">
        <v>0</v>
      </c>
      <c r="S1550" s="24">
        <f t="shared" si="73"/>
        <v>0</v>
      </c>
      <c r="T1550" s="24">
        <f t="shared" si="74"/>
        <v>0</v>
      </c>
      <c r="U1550" s="24">
        <f t="shared" si="75"/>
        <v>1</v>
      </c>
    </row>
    <row r="1551" spans="1:21" x14ac:dyDescent="0.25">
      <c r="A1551" s="24" t="s">
        <v>103</v>
      </c>
      <c r="B1551" s="8" t="s">
        <v>601</v>
      </c>
      <c r="C1551" s="8" t="s">
        <v>807</v>
      </c>
      <c r="D1551" s="24" t="s">
        <v>716</v>
      </c>
      <c r="E1551" s="24">
        <v>0</v>
      </c>
      <c r="F1551" s="24">
        <v>0</v>
      </c>
      <c r="G1551" s="24">
        <v>0</v>
      </c>
      <c r="H1551" s="24">
        <v>0</v>
      </c>
      <c r="I1551" s="24">
        <v>0</v>
      </c>
      <c r="J1551" s="24">
        <v>0</v>
      </c>
      <c r="K1551" s="24">
        <v>0</v>
      </c>
      <c r="L1551" s="24">
        <v>0</v>
      </c>
      <c r="M1551" s="24">
        <v>0</v>
      </c>
      <c r="N1551" s="24">
        <v>0</v>
      </c>
      <c r="O1551" s="24">
        <v>0</v>
      </c>
      <c r="P1551" s="24">
        <v>0</v>
      </c>
      <c r="Q1551" s="24">
        <v>0</v>
      </c>
      <c r="R1551" s="24">
        <v>0</v>
      </c>
      <c r="S1551" s="24">
        <f t="shared" si="73"/>
        <v>0</v>
      </c>
      <c r="T1551" s="24">
        <f t="shared" si="74"/>
        <v>0</v>
      </c>
      <c r="U1551" s="24">
        <f t="shared" si="75"/>
        <v>1</v>
      </c>
    </row>
    <row r="1552" spans="1:21" x14ac:dyDescent="0.25">
      <c r="A1552" s="24" t="s">
        <v>1956</v>
      </c>
      <c r="B1552" s="8" t="s">
        <v>1167</v>
      </c>
      <c r="C1552" s="8" t="s">
        <v>806</v>
      </c>
      <c r="D1552" s="24" t="s">
        <v>728</v>
      </c>
      <c r="E1552" s="24">
        <v>0</v>
      </c>
      <c r="F1552" s="24">
        <v>0</v>
      </c>
      <c r="G1552" s="24">
        <v>0</v>
      </c>
      <c r="H1552" s="24">
        <v>0</v>
      </c>
      <c r="I1552" s="24">
        <v>0</v>
      </c>
      <c r="J1552" s="24">
        <v>0</v>
      </c>
      <c r="K1552" s="24">
        <v>0</v>
      </c>
      <c r="L1552" s="24">
        <v>0</v>
      </c>
      <c r="M1552" s="24">
        <v>0</v>
      </c>
      <c r="N1552" s="24">
        <v>0</v>
      </c>
      <c r="O1552" s="24">
        <v>0</v>
      </c>
      <c r="P1552" s="24">
        <v>0</v>
      </c>
      <c r="Q1552" s="24">
        <v>0</v>
      </c>
      <c r="R1552" s="24">
        <v>0</v>
      </c>
      <c r="S1552" s="24">
        <f t="shared" si="73"/>
        <v>0</v>
      </c>
      <c r="T1552" s="24">
        <f t="shared" si="74"/>
        <v>0</v>
      </c>
      <c r="U1552" s="24">
        <f t="shared" si="75"/>
        <v>1</v>
      </c>
    </row>
    <row r="1553" spans="1:21" x14ac:dyDescent="0.25">
      <c r="A1553" s="24" t="s">
        <v>209</v>
      </c>
      <c r="B1553" s="8" t="s">
        <v>4168</v>
      </c>
      <c r="C1553" s="8" t="s">
        <v>806</v>
      </c>
      <c r="D1553" s="24" t="s">
        <v>728</v>
      </c>
      <c r="E1553" s="24">
        <v>0</v>
      </c>
      <c r="F1553" s="24">
        <v>0</v>
      </c>
      <c r="G1553" s="24">
        <v>0</v>
      </c>
      <c r="H1553" s="24">
        <v>0</v>
      </c>
      <c r="I1553" s="24">
        <v>0</v>
      </c>
      <c r="J1553" s="24">
        <v>0</v>
      </c>
      <c r="K1553" s="24">
        <v>0</v>
      </c>
      <c r="L1553" s="24">
        <v>0</v>
      </c>
      <c r="M1553" s="24">
        <v>0</v>
      </c>
      <c r="N1553" s="24">
        <v>0</v>
      </c>
      <c r="O1553" s="24">
        <v>0</v>
      </c>
      <c r="P1553" s="24">
        <v>0</v>
      </c>
      <c r="Q1553" s="24">
        <v>0</v>
      </c>
      <c r="R1553" s="24">
        <v>0</v>
      </c>
      <c r="S1553" s="24">
        <f t="shared" si="73"/>
        <v>0</v>
      </c>
      <c r="T1553" s="24">
        <f t="shared" si="74"/>
        <v>0</v>
      </c>
      <c r="U1553" s="24">
        <f t="shared" si="75"/>
        <v>1</v>
      </c>
    </row>
    <row r="1554" spans="1:21" x14ac:dyDescent="0.25">
      <c r="A1554" s="24" t="s">
        <v>613</v>
      </c>
      <c r="B1554" s="8" t="s">
        <v>612</v>
      </c>
      <c r="C1554" s="8" t="s">
        <v>807</v>
      </c>
      <c r="D1554" s="24" t="s">
        <v>715</v>
      </c>
      <c r="E1554" s="24">
        <v>0</v>
      </c>
      <c r="F1554" s="24">
        <v>0</v>
      </c>
      <c r="G1554" s="24">
        <v>0</v>
      </c>
      <c r="H1554" s="24">
        <v>0</v>
      </c>
      <c r="I1554" s="24">
        <v>0</v>
      </c>
      <c r="J1554" s="24">
        <v>0</v>
      </c>
      <c r="K1554" s="24">
        <v>0</v>
      </c>
      <c r="L1554" s="24">
        <v>0</v>
      </c>
      <c r="M1554" s="24">
        <v>0</v>
      </c>
      <c r="N1554" s="24">
        <v>0</v>
      </c>
      <c r="O1554" s="24">
        <v>0</v>
      </c>
      <c r="P1554" s="24">
        <v>0</v>
      </c>
      <c r="Q1554" s="24">
        <v>0</v>
      </c>
      <c r="R1554" s="24">
        <v>0</v>
      </c>
      <c r="S1554" s="24">
        <f t="shared" si="73"/>
        <v>0</v>
      </c>
      <c r="T1554" s="24">
        <f t="shared" si="74"/>
        <v>0</v>
      </c>
      <c r="U1554" s="24">
        <f t="shared" si="75"/>
        <v>1</v>
      </c>
    </row>
    <row r="1555" spans="1:21" x14ac:dyDescent="0.25">
      <c r="A1555" s="24" t="s">
        <v>83</v>
      </c>
      <c r="B1555" s="8" t="s">
        <v>200</v>
      </c>
      <c r="C1555" s="8" t="s">
        <v>1057</v>
      </c>
      <c r="D1555" s="24" t="s">
        <v>718</v>
      </c>
      <c r="E1555" s="24">
        <v>0</v>
      </c>
      <c r="F1555" s="24">
        <v>0</v>
      </c>
      <c r="G1555" s="24">
        <v>0</v>
      </c>
      <c r="H1555" s="24">
        <v>0</v>
      </c>
      <c r="I1555" s="24">
        <v>0</v>
      </c>
      <c r="J1555" s="24">
        <v>0</v>
      </c>
      <c r="K1555" s="24">
        <v>0</v>
      </c>
      <c r="L1555" s="24">
        <v>0</v>
      </c>
      <c r="M1555" s="24">
        <v>0</v>
      </c>
      <c r="N1555" s="24">
        <v>0</v>
      </c>
      <c r="O1555" s="24">
        <v>0</v>
      </c>
      <c r="P1555" s="24">
        <v>0</v>
      </c>
      <c r="Q1555" s="24">
        <v>0</v>
      </c>
      <c r="R1555" s="24">
        <v>0</v>
      </c>
      <c r="S1555" s="24">
        <f t="shared" si="73"/>
        <v>0</v>
      </c>
      <c r="T1555" s="24">
        <f t="shared" si="74"/>
        <v>0</v>
      </c>
      <c r="U1555" s="24">
        <f t="shared" si="75"/>
        <v>1</v>
      </c>
    </row>
    <row r="1556" spans="1:21" x14ac:dyDescent="0.25">
      <c r="A1556" s="24" t="s">
        <v>4169</v>
      </c>
      <c r="B1556" s="8" t="s">
        <v>1583</v>
      </c>
      <c r="C1556" s="8" t="s">
        <v>806</v>
      </c>
      <c r="D1556" s="24" t="s">
        <v>718</v>
      </c>
      <c r="E1556" s="24">
        <v>0</v>
      </c>
      <c r="F1556" s="24">
        <v>0</v>
      </c>
      <c r="G1556" s="24">
        <v>0</v>
      </c>
      <c r="H1556" s="24">
        <v>0</v>
      </c>
      <c r="I1556" s="24">
        <v>0</v>
      </c>
      <c r="J1556" s="24">
        <v>0</v>
      </c>
      <c r="K1556" s="24">
        <v>0</v>
      </c>
      <c r="L1556" s="24">
        <v>0</v>
      </c>
      <c r="M1556" s="24">
        <v>0</v>
      </c>
      <c r="N1556" s="24">
        <v>0</v>
      </c>
      <c r="O1556" s="24">
        <v>0</v>
      </c>
      <c r="P1556" s="24">
        <v>0</v>
      </c>
      <c r="Q1556" s="24">
        <v>0</v>
      </c>
      <c r="R1556" s="24">
        <v>0</v>
      </c>
      <c r="S1556" s="24">
        <f t="shared" si="73"/>
        <v>0</v>
      </c>
      <c r="T1556" s="24">
        <f t="shared" si="74"/>
        <v>0</v>
      </c>
      <c r="U1556" s="24">
        <f t="shared" si="75"/>
        <v>1</v>
      </c>
    </row>
    <row r="1557" spans="1:21" x14ac:dyDescent="0.25">
      <c r="A1557" s="24" t="s">
        <v>4170</v>
      </c>
      <c r="B1557" s="8" t="s">
        <v>3138</v>
      </c>
      <c r="C1557" s="8" t="s">
        <v>806</v>
      </c>
      <c r="D1557" s="24" t="s">
        <v>715</v>
      </c>
      <c r="E1557" s="24">
        <v>0</v>
      </c>
      <c r="F1557" s="24">
        <v>0</v>
      </c>
      <c r="G1557" s="24">
        <v>0</v>
      </c>
      <c r="H1557" s="24">
        <v>0</v>
      </c>
      <c r="I1557" s="24">
        <v>0</v>
      </c>
      <c r="J1557" s="24">
        <v>0</v>
      </c>
      <c r="K1557" s="24">
        <v>0</v>
      </c>
      <c r="L1557" s="24">
        <v>0</v>
      </c>
      <c r="M1557" s="24">
        <v>0</v>
      </c>
      <c r="N1557" s="24">
        <v>0</v>
      </c>
      <c r="O1557" s="24">
        <v>0</v>
      </c>
      <c r="P1557" s="24">
        <v>0</v>
      </c>
      <c r="Q1557" s="24">
        <v>0</v>
      </c>
      <c r="R1557" s="24">
        <v>0</v>
      </c>
      <c r="S1557" s="24">
        <f t="shared" si="73"/>
        <v>0</v>
      </c>
      <c r="T1557" s="24">
        <f t="shared" si="74"/>
        <v>0</v>
      </c>
      <c r="U1557" s="24">
        <f t="shared" si="75"/>
        <v>1</v>
      </c>
    </row>
    <row r="1558" spans="1:21" x14ac:dyDescent="0.25">
      <c r="A1558" s="24" t="s">
        <v>439</v>
      </c>
      <c r="B1558" s="8" t="s">
        <v>4171</v>
      </c>
      <c r="C1558" s="8" t="s">
        <v>807</v>
      </c>
      <c r="D1558" s="24" t="s">
        <v>703</v>
      </c>
      <c r="E1558" s="24">
        <v>0</v>
      </c>
      <c r="F1558" s="24">
        <v>0</v>
      </c>
      <c r="G1558" s="24">
        <v>0</v>
      </c>
      <c r="H1558" s="24">
        <v>0</v>
      </c>
      <c r="I1558" s="24">
        <v>0</v>
      </c>
      <c r="J1558" s="24">
        <v>0</v>
      </c>
      <c r="K1558" s="24">
        <v>0</v>
      </c>
      <c r="L1558" s="24">
        <v>0</v>
      </c>
      <c r="M1558" s="24">
        <v>0</v>
      </c>
      <c r="N1558" s="24">
        <v>0</v>
      </c>
      <c r="O1558" s="24">
        <v>0</v>
      </c>
      <c r="P1558" s="24">
        <v>0</v>
      </c>
      <c r="Q1558" s="24">
        <v>0</v>
      </c>
      <c r="R1558" s="24">
        <v>0</v>
      </c>
      <c r="S1558" s="24">
        <f t="shared" si="73"/>
        <v>0</v>
      </c>
      <c r="T1558" s="24">
        <f t="shared" si="74"/>
        <v>0</v>
      </c>
      <c r="U1558" s="24">
        <f t="shared" si="75"/>
        <v>1</v>
      </c>
    </row>
    <row r="1559" spans="1:21" x14ac:dyDescent="0.25">
      <c r="A1559" s="24" t="s">
        <v>2744</v>
      </c>
      <c r="B1559" s="8" t="s">
        <v>1150</v>
      </c>
      <c r="C1559" s="8" t="s">
        <v>1057</v>
      </c>
      <c r="D1559" s="24" t="s">
        <v>719</v>
      </c>
      <c r="E1559" s="24">
        <v>0</v>
      </c>
      <c r="F1559" s="24">
        <v>0</v>
      </c>
      <c r="G1559" s="24">
        <v>0</v>
      </c>
      <c r="H1559" s="24">
        <v>0</v>
      </c>
      <c r="I1559" s="24">
        <v>0</v>
      </c>
      <c r="J1559" s="24">
        <v>0</v>
      </c>
      <c r="K1559" s="24">
        <v>0</v>
      </c>
      <c r="L1559" s="24">
        <v>0</v>
      </c>
      <c r="M1559" s="24">
        <v>0</v>
      </c>
      <c r="N1559" s="24">
        <v>0</v>
      </c>
      <c r="O1559" s="24">
        <v>0</v>
      </c>
      <c r="P1559" s="24">
        <v>0</v>
      </c>
      <c r="Q1559" s="24">
        <v>0</v>
      </c>
      <c r="R1559" s="24">
        <v>0</v>
      </c>
      <c r="S1559" s="24">
        <f t="shared" si="73"/>
        <v>0</v>
      </c>
      <c r="T1559" s="24">
        <f t="shared" si="74"/>
        <v>0</v>
      </c>
      <c r="U1559" s="24">
        <f t="shared" si="75"/>
        <v>1</v>
      </c>
    </row>
    <row r="1560" spans="1:21" x14ac:dyDescent="0.25">
      <c r="A1560" s="24" t="s">
        <v>49</v>
      </c>
      <c r="B1560" s="8" t="s">
        <v>4172</v>
      </c>
      <c r="C1560" s="8" t="s">
        <v>807</v>
      </c>
      <c r="D1560" s="24" t="s">
        <v>703</v>
      </c>
      <c r="E1560" s="24">
        <v>0</v>
      </c>
      <c r="F1560" s="24">
        <v>0</v>
      </c>
      <c r="G1560" s="24">
        <v>0</v>
      </c>
      <c r="H1560" s="24">
        <v>0</v>
      </c>
      <c r="I1560" s="24">
        <v>0</v>
      </c>
      <c r="J1560" s="24">
        <v>0</v>
      </c>
      <c r="K1560" s="24">
        <v>0</v>
      </c>
      <c r="L1560" s="24">
        <v>0</v>
      </c>
      <c r="M1560" s="24">
        <v>0</v>
      </c>
      <c r="N1560" s="24">
        <v>0</v>
      </c>
      <c r="O1560" s="24">
        <v>0</v>
      </c>
      <c r="P1560" s="24">
        <v>0</v>
      </c>
      <c r="Q1560" s="24">
        <v>0</v>
      </c>
      <c r="R1560" s="24">
        <v>0</v>
      </c>
      <c r="S1560" s="24">
        <f t="shared" si="73"/>
        <v>0</v>
      </c>
      <c r="T1560" s="24">
        <f t="shared" si="74"/>
        <v>0</v>
      </c>
      <c r="U1560" s="24">
        <f t="shared" si="75"/>
        <v>1</v>
      </c>
    </row>
    <row r="1561" spans="1:21" x14ac:dyDescent="0.25">
      <c r="A1561" s="24" t="s">
        <v>147</v>
      </c>
      <c r="B1561" s="8" t="s">
        <v>135</v>
      </c>
      <c r="C1561" s="8" t="s">
        <v>806</v>
      </c>
      <c r="D1561" s="24" t="s">
        <v>716</v>
      </c>
      <c r="E1561" s="24">
        <v>0</v>
      </c>
      <c r="F1561" s="24">
        <v>0</v>
      </c>
      <c r="G1561" s="24">
        <v>0</v>
      </c>
      <c r="H1561" s="24">
        <v>0</v>
      </c>
      <c r="I1561" s="24">
        <v>0</v>
      </c>
      <c r="J1561" s="24">
        <v>0</v>
      </c>
      <c r="K1561" s="24">
        <v>0</v>
      </c>
      <c r="L1561" s="24">
        <v>0</v>
      </c>
      <c r="M1561" s="24">
        <v>0</v>
      </c>
      <c r="N1561" s="24">
        <v>0</v>
      </c>
      <c r="O1561" s="24">
        <v>0</v>
      </c>
      <c r="P1561" s="24">
        <v>0</v>
      </c>
      <c r="Q1561" s="24">
        <v>0</v>
      </c>
      <c r="R1561" s="24">
        <v>0</v>
      </c>
      <c r="S1561" s="24">
        <f t="shared" si="73"/>
        <v>0</v>
      </c>
      <c r="T1561" s="24">
        <f t="shared" si="74"/>
        <v>0</v>
      </c>
      <c r="U1561" s="24">
        <f t="shared" si="75"/>
        <v>1</v>
      </c>
    </row>
    <row r="1562" spans="1:21" x14ac:dyDescent="0.25">
      <c r="A1562" s="24" t="s">
        <v>121</v>
      </c>
      <c r="B1562" s="8" t="s">
        <v>120</v>
      </c>
      <c r="C1562" s="8" t="s">
        <v>806</v>
      </c>
      <c r="D1562" s="24" t="s">
        <v>707</v>
      </c>
      <c r="E1562" s="24">
        <v>0</v>
      </c>
      <c r="F1562" s="24">
        <v>0</v>
      </c>
      <c r="G1562" s="24">
        <v>0</v>
      </c>
      <c r="H1562" s="24">
        <v>0</v>
      </c>
      <c r="I1562" s="24">
        <v>0</v>
      </c>
      <c r="J1562" s="24">
        <v>0</v>
      </c>
      <c r="K1562" s="24">
        <v>0</v>
      </c>
      <c r="L1562" s="24">
        <v>0</v>
      </c>
      <c r="M1562" s="24">
        <v>0</v>
      </c>
      <c r="N1562" s="24">
        <v>0</v>
      </c>
      <c r="O1562" s="24">
        <v>0</v>
      </c>
      <c r="P1562" s="24">
        <v>0</v>
      </c>
      <c r="Q1562" s="24">
        <v>0</v>
      </c>
      <c r="R1562" s="24">
        <v>0</v>
      </c>
      <c r="S1562" s="24">
        <f t="shared" si="73"/>
        <v>0</v>
      </c>
      <c r="T1562" s="24">
        <f t="shared" si="74"/>
        <v>0</v>
      </c>
      <c r="U1562" s="24">
        <f t="shared" si="75"/>
        <v>1</v>
      </c>
    </row>
    <row r="1563" spans="1:21" x14ac:dyDescent="0.25">
      <c r="A1563" s="24" t="s">
        <v>4136</v>
      </c>
      <c r="B1563" s="8" t="s">
        <v>502</v>
      </c>
      <c r="C1563" s="8" t="s">
        <v>807</v>
      </c>
      <c r="D1563" s="24" t="s">
        <v>724</v>
      </c>
      <c r="E1563" s="24">
        <v>0</v>
      </c>
      <c r="F1563" s="24">
        <v>0</v>
      </c>
      <c r="G1563" s="24">
        <v>0</v>
      </c>
      <c r="H1563" s="24">
        <v>0</v>
      </c>
      <c r="I1563" s="24">
        <v>0</v>
      </c>
      <c r="J1563" s="24">
        <v>0</v>
      </c>
      <c r="K1563" s="24">
        <v>0</v>
      </c>
      <c r="L1563" s="24">
        <v>0</v>
      </c>
      <c r="M1563" s="24">
        <v>0</v>
      </c>
      <c r="N1563" s="24">
        <v>0</v>
      </c>
      <c r="O1563" s="24">
        <v>0</v>
      </c>
      <c r="P1563" s="24">
        <v>0</v>
      </c>
      <c r="Q1563" s="24">
        <v>0</v>
      </c>
      <c r="R1563" s="24">
        <v>0</v>
      </c>
      <c r="S1563" s="24">
        <f t="shared" si="73"/>
        <v>0</v>
      </c>
      <c r="T1563" s="24">
        <f t="shared" si="74"/>
        <v>0</v>
      </c>
      <c r="U1563" s="24">
        <f t="shared" si="75"/>
        <v>1</v>
      </c>
    </row>
    <row r="1564" spans="1:21" x14ac:dyDescent="0.25">
      <c r="A1564" s="24" t="s">
        <v>83</v>
      </c>
      <c r="B1564" s="8" t="s">
        <v>1978</v>
      </c>
      <c r="C1564" s="8" t="s">
        <v>807</v>
      </c>
      <c r="D1564" s="24" t="s">
        <v>716</v>
      </c>
      <c r="E1564" s="24">
        <v>0</v>
      </c>
      <c r="F1564" s="24">
        <v>0</v>
      </c>
      <c r="G1564" s="24">
        <v>0</v>
      </c>
      <c r="H1564" s="24">
        <v>0</v>
      </c>
      <c r="I1564" s="24">
        <v>0</v>
      </c>
      <c r="J1564" s="24">
        <v>0</v>
      </c>
      <c r="K1564" s="24">
        <v>0</v>
      </c>
      <c r="L1564" s="24">
        <v>0</v>
      </c>
      <c r="M1564" s="24">
        <v>0</v>
      </c>
      <c r="N1564" s="24">
        <v>0</v>
      </c>
      <c r="O1564" s="24">
        <v>0</v>
      </c>
      <c r="P1564" s="24">
        <v>0</v>
      </c>
      <c r="Q1564" s="24">
        <v>0</v>
      </c>
      <c r="R1564" s="24">
        <v>0</v>
      </c>
      <c r="S1564" s="24">
        <f t="shared" si="73"/>
        <v>0</v>
      </c>
      <c r="T1564" s="24">
        <f t="shared" si="74"/>
        <v>0</v>
      </c>
      <c r="U1564" s="24">
        <f t="shared" si="75"/>
        <v>1</v>
      </c>
    </row>
    <row r="1565" spans="1:21" x14ac:dyDescent="0.25">
      <c r="A1565" s="24" t="s">
        <v>167</v>
      </c>
      <c r="B1565" s="8" t="s">
        <v>4173</v>
      </c>
      <c r="C1565" s="8" t="s">
        <v>806</v>
      </c>
      <c r="D1565" s="24" t="s">
        <v>702</v>
      </c>
      <c r="E1565" s="24">
        <v>0</v>
      </c>
      <c r="F1565" s="24">
        <v>0</v>
      </c>
      <c r="G1565" s="24">
        <v>0</v>
      </c>
      <c r="H1565" s="24">
        <v>0</v>
      </c>
      <c r="I1565" s="24">
        <v>0</v>
      </c>
      <c r="J1565" s="24">
        <v>0</v>
      </c>
      <c r="K1565" s="24">
        <v>0</v>
      </c>
      <c r="L1565" s="24">
        <v>0</v>
      </c>
      <c r="M1565" s="24">
        <v>0</v>
      </c>
      <c r="N1565" s="24">
        <v>0</v>
      </c>
      <c r="O1565" s="24">
        <v>0</v>
      </c>
      <c r="P1565" s="24">
        <v>0</v>
      </c>
      <c r="Q1565" s="24">
        <v>0</v>
      </c>
      <c r="R1565" s="24">
        <v>0</v>
      </c>
      <c r="S1565" s="24">
        <f t="shared" si="73"/>
        <v>0</v>
      </c>
      <c r="T1565" s="24">
        <f t="shared" si="74"/>
        <v>0</v>
      </c>
      <c r="U1565" s="24">
        <f t="shared" si="75"/>
        <v>1</v>
      </c>
    </row>
    <row r="1566" spans="1:21" x14ac:dyDescent="0.25">
      <c r="A1566" s="24" t="s">
        <v>237</v>
      </c>
      <c r="B1566" s="8" t="s">
        <v>4174</v>
      </c>
      <c r="C1566" s="8" t="s">
        <v>806</v>
      </c>
      <c r="D1566" s="24" t="s">
        <v>715</v>
      </c>
      <c r="E1566" s="24">
        <v>0</v>
      </c>
      <c r="F1566" s="24">
        <v>0</v>
      </c>
      <c r="G1566" s="24">
        <v>0</v>
      </c>
      <c r="H1566" s="24">
        <v>0</v>
      </c>
      <c r="I1566" s="24">
        <v>0</v>
      </c>
      <c r="J1566" s="24">
        <v>0</v>
      </c>
      <c r="K1566" s="24">
        <v>0</v>
      </c>
      <c r="L1566" s="24">
        <v>0</v>
      </c>
      <c r="M1566" s="24">
        <v>0</v>
      </c>
      <c r="N1566" s="24">
        <v>0</v>
      </c>
      <c r="O1566" s="24">
        <v>0</v>
      </c>
      <c r="P1566" s="24">
        <v>0</v>
      </c>
      <c r="Q1566" s="24">
        <v>0</v>
      </c>
      <c r="R1566" s="24">
        <v>0</v>
      </c>
      <c r="S1566" s="24">
        <f t="shared" si="73"/>
        <v>0</v>
      </c>
      <c r="T1566" s="24">
        <f t="shared" si="74"/>
        <v>0</v>
      </c>
      <c r="U1566" s="24">
        <f t="shared" si="75"/>
        <v>1</v>
      </c>
    </row>
    <row r="1567" spans="1:21" x14ac:dyDescent="0.25">
      <c r="A1567" s="24" t="s">
        <v>47</v>
      </c>
      <c r="B1567" s="8" t="s">
        <v>4175</v>
      </c>
      <c r="C1567" s="8" t="s">
        <v>806</v>
      </c>
      <c r="D1567" s="24" t="s">
        <v>699</v>
      </c>
      <c r="E1567" s="24">
        <v>0</v>
      </c>
      <c r="F1567" s="24">
        <v>0</v>
      </c>
      <c r="G1567" s="24">
        <v>0</v>
      </c>
      <c r="H1567" s="24">
        <v>0</v>
      </c>
      <c r="I1567" s="24">
        <v>0</v>
      </c>
      <c r="J1567" s="24">
        <v>0</v>
      </c>
      <c r="K1567" s="24">
        <v>0</v>
      </c>
      <c r="L1567" s="24">
        <v>0</v>
      </c>
      <c r="M1567" s="24">
        <v>0</v>
      </c>
      <c r="N1567" s="24">
        <v>0</v>
      </c>
      <c r="O1567" s="24">
        <v>0</v>
      </c>
      <c r="P1567" s="24">
        <v>0</v>
      </c>
      <c r="Q1567" s="24">
        <v>0</v>
      </c>
      <c r="R1567" s="24">
        <v>0</v>
      </c>
      <c r="S1567" s="24">
        <f t="shared" si="73"/>
        <v>0</v>
      </c>
      <c r="T1567" s="24">
        <f t="shared" si="74"/>
        <v>0</v>
      </c>
      <c r="U1567" s="24">
        <f t="shared" si="75"/>
        <v>1</v>
      </c>
    </row>
    <row r="1568" spans="1:21" x14ac:dyDescent="0.25">
      <c r="A1568" s="24" t="s">
        <v>83</v>
      </c>
      <c r="B1568" s="8" t="s">
        <v>1910</v>
      </c>
      <c r="C1568" s="8" t="s">
        <v>806</v>
      </c>
      <c r="D1568" s="24" t="s">
        <v>733</v>
      </c>
      <c r="E1568" s="24">
        <v>0</v>
      </c>
      <c r="F1568" s="24">
        <v>0</v>
      </c>
      <c r="G1568" s="24">
        <v>0</v>
      </c>
      <c r="H1568" s="24">
        <v>0</v>
      </c>
      <c r="I1568" s="24">
        <v>0</v>
      </c>
      <c r="J1568" s="24">
        <v>0</v>
      </c>
      <c r="K1568" s="24">
        <v>0</v>
      </c>
      <c r="L1568" s="24">
        <v>0</v>
      </c>
      <c r="M1568" s="24">
        <v>0</v>
      </c>
      <c r="N1568" s="24">
        <v>0</v>
      </c>
      <c r="O1568" s="24">
        <v>0</v>
      </c>
      <c r="P1568" s="24">
        <v>0</v>
      </c>
      <c r="Q1568" s="24">
        <v>0</v>
      </c>
      <c r="R1568" s="24">
        <v>0</v>
      </c>
      <c r="S1568" s="24">
        <f t="shared" si="73"/>
        <v>0</v>
      </c>
      <c r="T1568" s="24">
        <f t="shared" si="74"/>
        <v>0</v>
      </c>
      <c r="U1568" s="24">
        <f t="shared" si="75"/>
        <v>1</v>
      </c>
    </row>
    <row r="1569" spans="1:21" x14ac:dyDescent="0.25">
      <c r="A1569" s="24" t="s">
        <v>739</v>
      </c>
      <c r="B1569" s="8" t="s">
        <v>646</v>
      </c>
      <c r="C1569" s="8" t="s">
        <v>807</v>
      </c>
      <c r="D1569" s="24" t="s">
        <v>717</v>
      </c>
      <c r="E1569" s="24">
        <v>0</v>
      </c>
      <c r="F1569" s="24">
        <v>0</v>
      </c>
      <c r="G1569" s="24">
        <v>0</v>
      </c>
      <c r="H1569" s="24">
        <v>0</v>
      </c>
      <c r="I1569" s="24">
        <v>0</v>
      </c>
      <c r="J1569" s="24">
        <v>0</v>
      </c>
      <c r="K1569" s="24">
        <v>0</v>
      </c>
      <c r="L1569" s="24">
        <v>0</v>
      </c>
      <c r="M1569" s="24">
        <v>0</v>
      </c>
      <c r="N1569" s="24">
        <v>0</v>
      </c>
      <c r="O1569" s="24">
        <v>0</v>
      </c>
      <c r="P1569" s="24">
        <v>0</v>
      </c>
      <c r="Q1569" s="24">
        <v>0</v>
      </c>
      <c r="R1569" s="24">
        <v>0</v>
      </c>
      <c r="S1569" s="24">
        <f t="shared" si="73"/>
        <v>0</v>
      </c>
      <c r="T1569" s="24">
        <f t="shared" si="74"/>
        <v>0</v>
      </c>
      <c r="U1569" s="24">
        <f t="shared" si="75"/>
        <v>1</v>
      </c>
    </row>
    <row r="1570" spans="1:21" x14ac:dyDescent="0.25">
      <c r="A1570" s="24" t="s">
        <v>313</v>
      </c>
      <c r="B1570" s="8" t="s">
        <v>33</v>
      </c>
      <c r="C1570" s="8" t="s">
        <v>806</v>
      </c>
      <c r="D1570" s="24" t="s">
        <v>717</v>
      </c>
      <c r="E1570" s="24">
        <v>0</v>
      </c>
      <c r="F1570" s="24">
        <v>0</v>
      </c>
      <c r="G1570" s="24">
        <v>0</v>
      </c>
      <c r="H1570" s="24">
        <v>0</v>
      </c>
      <c r="I1570" s="24">
        <v>0</v>
      </c>
      <c r="J1570" s="24">
        <v>0</v>
      </c>
      <c r="K1570" s="24">
        <v>0</v>
      </c>
      <c r="L1570" s="24">
        <v>0</v>
      </c>
      <c r="M1570" s="24">
        <v>0</v>
      </c>
      <c r="N1570" s="24">
        <v>0</v>
      </c>
      <c r="O1570" s="24">
        <v>0</v>
      </c>
      <c r="P1570" s="24">
        <v>0</v>
      </c>
      <c r="Q1570" s="24">
        <v>0</v>
      </c>
      <c r="R1570" s="24">
        <v>0</v>
      </c>
      <c r="S1570" s="24">
        <f t="shared" si="73"/>
        <v>0</v>
      </c>
      <c r="T1570" s="24">
        <f t="shared" si="74"/>
        <v>0</v>
      </c>
      <c r="U1570" s="24">
        <f t="shared" si="75"/>
        <v>1</v>
      </c>
    </row>
    <row r="1571" spans="1:21" x14ac:dyDescent="0.25">
      <c r="A1571" s="24" t="s">
        <v>136</v>
      </c>
      <c r="B1571" s="8" t="s">
        <v>4176</v>
      </c>
      <c r="C1571" s="8" t="s">
        <v>1057</v>
      </c>
      <c r="D1571" s="24" t="s">
        <v>846</v>
      </c>
      <c r="E1571" s="24">
        <v>0</v>
      </c>
      <c r="F1571" s="24">
        <v>0</v>
      </c>
      <c r="G1571" s="24">
        <v>0</v>
      </c>
      <c r="H1571" s="24">
        <v>0</v>
      </c>
      <c r="I1571" s="24">
        <v>0</v>
      </c>
      <c r="J1571" s="24">
        <v>0</v>
      </c>
      <c r="K1571" s="24">
        <v>0</v>
      </c>
      <c r="L1571" s="24">
        <v>0</v>
      </c>
      <c r="M1571" s="24">
        <v>0</v>
      </c>
      <c r="N1571" s="24">
        <v>0</v>
      </c>
      <c r="O1571" s="24">
        <v>0</v>
      </c>
      <c r="P1571" s="24">
        <v>0</v>
      </c>
      <c r="Q1571" s="24">
        <v>0</v>
      </c>
      <c r="R1571" s="24">
        <v>0</v>
      </c>
      <c r="S1571" s="24">
        <f t="shared" si="73"/>
        <v>0</v>
      </c>
      <c r="T1571" s="24">
        <f t="shared" si="74"/>
        <v>0</v>
      </c>
      <c r="U1571" s="24">
        <f t="shared" si="75"/>
        <v>1</v>
      </c>
    </row>
    <row r="1572" spans="1:21" x14ac:dyDescent="0.25">
      <c r="A1572" s="24" t="s">
        <v>2829</v>
      </c>
      <c r="B1572" s="8" t="s">
        <v>2042</v>
      </c>
      <c r="C1572" s="8" t="s">
        <v>807</v>
      </c>
      <c r="D1572" s="24" t="s">
        <v>727</v>
      </c>
      <c r="E1572" s="24">
        <v>0</v>
      </c>
      <c r="F1572" s="24">
        <v>0</v>
      </c>
      <c r="G1572" s="24">
        <v>0</v>
      </c>
      <c r="H1572" s="24">
        <v>0</v>
      </c>
      <c r="I1572" s="24">
        <v>0</v>
      </c>
      <c r="J1572" s="24">
        <v>0</v>
      </c>
      <c r="K1572" s="24">
        <v>0</v>
      </c>
      <c r="L1572" s="24">
        <v>0</v>
      </c>
      <c r="M1572" s="24">
        <v>0</v>
      </c>
      <c r="N1572" s="24">
        <v>0</v>
      </c>
      <c r="O1572" s="24">
        <v>0</v>
      </c>
      <c r="P1572" s="24">
        <v>0</v>
      </c>
      <c r="Q1572" s="24">
        <v>0</v>
      </c>
      <c r="R1572" s="24">
        <v>0</v>
      </c>
      <c r="S1572" s="24">
        <f t="shared" si="73"/>
        <v>0</v>
      </c>
      <c r="T1572" s="24">
        <f t="shared" si="74"/>
        <v>0</v>
      </c>
      <c r="U1572" s="24">
        <f t="shared" si="75"/>
        <v>1</v>
      </c>
    </row>
    <row r="1573" spans="1:21" x14ac:dyDescent="0.25">
      <c r="A1573" s="24" t="s">
        <v>61</v>
      </c>
      <c r="B1573" s="8" t="s">
        <v>2038</v>
      </c>
      <c r="C1573" s="8" t="s">
        <v>807</v>
      </c>
      <c r="D1573" s="24" t="s">
        <v>719</v>
      </c>
      <c r="E1573" s="24">
        <v>0</v>
      </c>
      <c r="F1573" s="24">
        <v>0</v>
      </c>
      <c r="G1573" s="24">
        <v>0</v>
      </c>
      <c r="H1573" s="24">
        <v>0</v>
      </c>
      <c r="I1573" s="24">
        <v>0</v>
      </c>
      <c r="J1573" s="24">
        <v>0</v>
      </c>
      <c r="K1573" s="24">
        <v>0</v>
      </c>
      <c r="L1573" s="24">
        <v>0</v>
      </c>
      <c r="M1573" s="24">
        <v>0</v>
      </c>
      <c r="N1573" s="24">
        <v>0</v>
      </c>
      <c r="O1573" s="24">
        <v>0</v>
      </c>
      <c r="P1573" s="24">
        <v>0</v>
      </c>
      <c r="Q1573" s="24">
        <v>0</v>
      </c>
      <c r="R1573" s="24">
        <v>0</v>
      </c>
      <c r="S1573" s="24">
        <f t="shared" si="73"/>
        <v>0</v>
      </c>
      <c r="T1573" s="24">
        <f t="shared" si="74"/>
        <v>0</v>
      </c>
      <c r="U1573" s="24">
        <f t="shared" si="75"/>
        <v>1</v>
      </c>
    </row>
    <row r="1574" spans="1:21" x14ac:dyDescent="0.25">
      <c r="A1574" s="24" t="s">
        <v>2258</v>
      </c>
      <c r="B1574" s="8" t="s">
        <v>4177</v>
      </c>
      <c r="C1574" s="8" t="s">
        <v>806</v>
      </c>
      <c r="D1574" s="24" t="s">
        <v>727</v>
      </c>
      <c r="E1574" s="24">
        <v>0</v>
      </c>
      <c r="F1574" s="24">
        <v>0</v>
      </c>
      <c r="G1574" s="24">
        <v>0</v>
      </c>
      <c r="H1574" s="24">
        <v>0</v>
      </c>
      <c r="I1574" s="24">
        <v>0</v>
      </c>
      <c r="J1574" s="24">
        <v>0</v>
      </c>
      <c r="K1574" s="24">
        <v>0</v>
      </c>
      <c r="L1574" s="24">
        <v>0</v>
      </c>
      <c r="M1574" s="24">
        <v>0</v>
      </c>
      <c r="N1574" s="24">
        <v>0</v>
      </c>
      <c r="O1574" s="24">
        <v>0</v>
      </c>
      <c r="P1574" s="24">
        <v>0</v>
      </c>
      <c r="Q1574" s="24">
        <v>0</v>
      </c>
      <c r="R1574" s="24">
        <v>0</v>
      </c>
      <c r="S1574" s="24">
        <f t="shared" si="73"/>
        <v>0</v>
      </c>
      <c r="T1574" s="24">
        <f t="shared" si="74"/>
        <v>0</v>
      </c>
      <c r="U1574" s="24">
        <f t="shared" si="75"/>
        <v>1</v>
      </c>
    </row>
    <row r="1575" spans="1:21" x14ac:dyDescent="0.25">
      <c r="A1575" s="24" t="s">
        <v>479</v>
      </c>
      <c r="B1575" s="8" t="s">
        <v>401</v>
      </c>
      <c r="C1575" s="8" t="s">
        <v>807</v>
      </c>
      <c r="D1575" s="24" t="s">
        <v>712</v>
      </c>
      <c r="E1575" s="24">
        <v>0</v>
      </c>
      <c r="F1575" s="24">
        <v>0</v>
      </c>
      <c r="G1575" s="24">
        <v>0</v>
      </c>
      <c r="H1575" s="24">
        <v>0</v>
      </c>
      <c r="I1575" s="24">
        <v>0</v>
      </c>
      <c r="J1575" s="24">
        <v>0</v>
      </c>
      <c r="K1575" s="24">
        <v>0</v>
      </c>
      <c r="L1575" s="24">
        <v>0</v>
      </c>
      <c r="M1575" s="24">
        <v>0</v>
      </c>
      <c r="N1575" s="24">
        <v>0</v>
      </c>
      <c r="O1575" s="24">
        <v>0</v>
      </c>
      <c r="P1575" s="24">
        <v>0</v>
      </c>
      <c r="Q1575" s="24">
        <v>0</v>
      </c>
      <c r="R1575" s="24">
        <v>0</v>
      </c>
      <c r="S1575" s="24">
        <f t="shared" si="73"/>
        <v>0</v>
      </c>
      <c r="T1575" s="24">
        <f t="shared" si="74"/>
        <v>0</v>
      </c>
      <c r="U1575" s="24">
        <f t="shared" si="75"/>
        <v>1</v>
      </c>
    </row>
    <row r="1576" spans="1:21" x14ac:dyDescent="0.25">
      <c r="A1576" s="24" t="s">
        <v>543</v>
      </c>
      <c r="B1576" s="8" t="s">
        <v>4178</v>
      </c>
      <c r="C1576" s="8" t="s">
        <v>806</v>
      </c>
      <c r="D1576" s="24" t="s">
        <v>725</v>
      </c>
      <c r="E1576" s="24">
        <v>0</v>
      </c>
      <c r="F1576" s="24">
        <v>0</v>
      </c>
      <c r="G1576" s="24">
        <v>0</v>
      </c>
      <c r="H1576" s="24">
        <v>0</v>
      </c>
      <c r="I1576" s="24">
        <v>0</v>
      </c>
      <c r="J1576" s="24">
        <v>0</v>
      </c>
      <c r="K1576" s="24">
        <v>0</v>
      </c>
      <c r="L1576" s="24">
        <v>0</v>
      </c>
      <c r="M1576" s="24">
        <v>0</v>
      </c>
      <c r="N1576" s="24">
        <v>0</v>
      </c>
      <c r="O1576" s="24">
        <v>0</v>
      </c>
      <c r="P1576" s="24">
        <v>0</v>
      </c>
      <c r="Q1576" s="24">
        <v>0</v>
      </c>
      <c r="R1576" s="24">
        <v>0</v>
      </c>
      <c r="S1576" s="24">
        <f t="shared" si="73"/>
        <v>0</v>
      </c>
      <c r="T1576" s="24">
        <f t="shared" si="74"/>
        <v>0</v>
      </c>
      <c r="U1576" s="24">
        <f t="shared" si="75"/>
        <v>1</v>
      </c>
    </row>
    <row r="1577" spans="1:21" x14ac:dyDescent="0.25">
      <c r="A1577" s="24" t="s">
        <v>4492</v>
      </c>
      <c r="B1577" s="8" t="s">
        <v>4179</v>
      </c>
      <c r="C1577" s="24" t="s">
        <v>806</v>
      </c>
      <c r="D1577" s="24" t="s">
        <v>702</v>
      </c>
      <c r="E1577" s="24">
        <v>0</v>
      </c>
      <c r="F1577" s="24">
        <v>0</v>
      </c>
      <c r="G1577" s="24">
        <v>0</v>
      </c>
      <c r="H1577" s="24">
        <v>0</v>
      </c>
      <c r="I1577" s="24">
        <v>0</v>
      </c>
      <c r="J1577" s="24">
        <v>0</v>
      </c>
      <c r="K1577" s="24">
        <v>0</v>
      </c>
      <c r="L1577" s="24">
        <v>0</v>
      </c>
      <c r="M1577" s="24">
        <v>0</v>
      </c>
      <c r="N1577" s="24">
        <v>0</v>
      </c>
      <c r="O1577" s="24">
        <v>0</v>
      </c>
      <c r="P1577" s="24">
        <v>0</v>
      </c>
      <c r="Q1577" s="24">
        <v>0</v>
      </c>
      <c r="R1577" s="24">
        <v>0</v>
      </c>
      <c r="S1577" s="24">
        <f t="shared" si="73"/>
        <v>0</v>
      </c>
      <c r="T1577" s="24">
        <f t="shared" si="74"/>
        <v>0</v>
      </c>
      <c r="U1577" s="24">
        <f t="shared" si="75"/>
        <v>1</v>
      </c>
    </row>
    <row r="1578" spans="1:21" x14ac:dyDescent="0.25">
      <c r="A1578" s="24" t="s">
        <v>116</v>
      </c>
      <c r="B1578" s="8" t="s">
        <v>492</v>
      </c>
      <c r="C1578" s="8" t="s">
        <v>807</v>
      </c>
      <c r="D1578" s="24" t="s">
        <v>719</v>
      </c>
      <c r="E1578" s="24">
        <v>0</v>
      </c>
      <c r="F1578" s="24">
        <v>0</v>
      </c>
      <c r="G1578" s="24">
        <v>0</v>
      </c>
      <c r="H1578" s="24">
        <v>0</v>
      </c>
      <c r="I1578" s="24">
        <v>0</v>
      </c>
      <c r="J1578" s="24">
        <v>0</v>
      </c>
      <c r="K1578" s="24">
        <v>0</v>
      </c>
      <c r="L1578" s="24">
        <v>0</v>
      </c>
      <c r="M1578" s="24">
        <v>0</v>
      </c>
      <c r="N1578" s="24">
        <v>0</v>
      </c>
      <c r="O1578" s="24">
        <v>0</v>
      </c>
      <c r="P1578" s="24">
        <v>0</v>
      </c>
      <c r="Q1578" s="24">
        <v>0</v>
      </c>
      <c r="R1578" s="24">
        <v>0</v>
      </c>
      <c r="S1578" s="24">
        <f t="shared" si="73"/>
        <v>0</v>
      </c>
      <c r="T1578" s="24">
        <f t="shared" si="74"/>
        <v>0</v>
      </c>
      <c r="U1578" s="24">
        <f t="shared" si="75"/>
        <v>1</v>
      </c>
    </row>
    <row r="1579" spans="1:21" x14ac:dyDescent="0.25">
      <c r="A1579" s="24" t="s">
        <v>754</v>
      </c>
      <c r="B1579" s="8" t="s">
        <v>1778</v>
      </c>
      <c r="C1579" s="8" t="s">
        <v>806</v>
      </c>
      <c r="D1579" s="24" t="s">
        <v>718</v>
      </c>
      <c r="E1579" s="24">
        <v>0</v>
      </c>
      <c r="F1579" s="24">
        <v>0</v>
      </c>
      <c r="G1579" s="24">
        <v>0</v>
      </c>
      <c r="H1579" s="24">
        <v>0</v>
      </c>
      <c r="I1579" s="24">
        <v>0</v>
      </c>
      <c r="J1579" s="24">
        <v>0</v>
      </c>
      <c r="K1579" s="24">
        <v>0</v>
      </c>
      <c r="L1579" s="24">
        <v>0</v>
      </c>
      <c r="M1579" s="24">
        <v>0</v>
      </c>
      <c r="N1579" s="24">
        <v>0</v>
      </c>
      <c r="O1579" s="24">
        <v>0</v>
      </c>
      <c r="P1579" s="24">
        <v>0</v>
      </c>
      <c r="Q1579" s="24">
        <v>0</v>
      </c>
      <c r="R1579" s="24">
        <v>0</v>
      </c>
      <c r="S1579" s="24">
        <f t="shared" si="73"/>
        <v>0</v>
      </c>
      <c r="T1579" s="24">
        <f t="shared" si="74"/>
        <v>0</v>
      </c>
      <c r="U1579" s="24">
        <f t="shared" si="75"/>
        <v>1</v>
      </c>
    </row>
    <row r="1580" spans="1:21" x14ac:dyDescent="0.25">
      <c r="A1580" s="24" t="s">
        <v>563</v>
      </c>
      <c r="B1580" s="8" t="s">
        <v>4180</v>
      </c>
      <c r="C1580" s="8" t="s">
        <v>807</v>
      </c>
      <c r="D1580" s="24" t="s">
        <v>713</v>
      </c>
      <c r="E1580" s="24">
        <v>0</v>
      </c>
      <c r="F1580" s="24">
        <v>0</v>
      </c>
      <c r="G1580" s="24">
        <v>0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0</v>
      </c>
      <c r="N1580" s="24">
        <v>0</v>
      </c>
      <c r="O1580" s="24">
        <v>0</v>
      </c>
      <c r="P1580" s="24">
        <v>0</v>
      </c>
      <c r="Q1580" s="24">
        <v>0</v>
      </c>
      <c r="R1580" s="24">
        <v>0</v>
      </c>
      <c r="S1580" s="24">
        <f t="shared" si="73"/>
        <v>0</v>
      </c>
      <c r="T1580" s="24">
        <f t="shared" si="74"/>
        <v>0</v>
      </c>
      <c r="U1580" s="24">
        <f t="shared" si="75"/>
        <v>1</v>
      </c>
    </row>
    <row r="1581" spans="1:21" x14ac:dyDescent="0.25">
      <c r="A1581" s="24" t="s">
        <v>393</v>
      </c>
      <c r="B1581" s="8" t="s">
        <v>4181</v>
      </c>
      <c r="C1581" s="8" t="s">
        <v>806</v>
      </c>
      <c r="D1581" s="24" t="s">
        <v>715</v>
      </c>
      <c r="E1581" s="24">
        <v>0</v>
      </c>
      <c r="F1581" s="24">
        <v>0</v>
      </c>
      <c r="G1581" s="24">
        <v>0</v>
      </c>
      <c r="H1581" s="24">
        <v>0</v>
      </c>
      <c r="I1581" s="24">
        <v>0</v>
      </c>
      <c r="J1581" s="24">
        <v>0</v>
      </c>
      <c r="K1581" s="24">
        <v>0</v>
      </c>
      <c r="L1581" s="24">
        <v>0</v>
      </c>
      <c r="M1581" s="24">
        <v>0</v>
      </c>
      <c r="N1581" s="24">
        <v>0</v>
      </c>
      <c r="O1581" s="24">
        <v>0</v>
      </c>
      <c r="P1581" s="24">
        <v>0</v>
      </c>
      <c r="Q1581" s="24">
        <v>0</v>
      </c>
      <c r="R1581" s="24">
        <v>0</v>
      </c>
      <c r="S1581" s="24">
        <f t="shared" si="73"/>
        <v>0</v>
      </c>
      <c r="T1581" s="24">
        <f t="shared" si="74"/>
        <v>0</v>
      </c>
      <c r="U1581" s="24">
        <f t="shared" si="75"/>
        <v>1</v>
      </c>
    </row>
    <row r="1582" spans="1:21" x14ac:dyDescent="0.25">
      <c r="A1582" s="24" t="s">
        <v>52</v>
      </c>
      <c r="B1582" s="8" t="s">
        <v>4182</v>
      </c>
      <c r="C1582" s="8" t="s">
        <v>807</v>
      </c>
      <c r="D1582" s="24" t="s">
        <v>701</v>
      </c>
      <c r="E1582" s="24">
        <v>0</v>
      </c>
      <c r="F1582" s="24">
        <v>0</v>
      </c>
      <c r="G1582" s="24">
        <v>0</v>
      </c>
      <c r="H1582" s="24">
        <v>0</v>
      </c>
      <c r="I1582" s="24">
        <v>0</v>
      </c>
      <c r="J1582" s="24">
        <v>0</v>
      </c>
      <c r="K1582" s="24">
        <v>0</v>
      </c>
      <c r="L1582" s="24">
        <v>0</v>
      </c>
      <c r="M1582" s="24">
        <v>0</v>
      </c>
      <c r="N1582" s="24">
        <v>0</v>
      </c>
      <c r="O1582" s="24">
        <v>0</v>
      </c>
      <c r="P1582" s="24">
        <v>0</v>
      </c>
      <c r="Q1582" s="24">
        <v>0</v>
      </c>
      <c r="R1582" s="24">
        <v>0</v>
      </c>
      <c r="S1582" s="24">
        <f t="shared" si="73"/>
        <v>0</v>
      </c>
      <c r="T1582" s="24">
        <f t="shared" si="74"/>
        <v>0</v>
      </c>
      <c r="U1582" s="24">
        <f t="shared" si="75"/>
        <v>1</v>
      </c>
    </row>
    <row r="1583" spans="1:21" x14ac:dyDescent="0.25">
      <c r="A1583" s="24" t="s">
        <v>1243</v>
      </c>
      <c r="B1583" s="8" t="s">
        <v>4183</v>
      </c>
      <c r="C1583" s="8" t="s">
        <v>807</v>
      </c>
      <c r="D1583" s="24" t="s">
        <v>719</v>
      </c>
      <c r="E1583" s="24">
        <v>0</v>
      </c>
      <c r="F1583" s="24">
        <v>0</v>
      </c>
      <c r="G1583" s="24">
        <v>0</v>
      </c>
      <c r="H1583" s="24">
        <v>0</v>
      </c>
      <c r="I1583" s="24">
        <v>0</v>
      </c>
      <c r="J1583" s="24">
        <v>0</v>
      </c>
      <c r="K1583" s="24">
        <v>0</v>
      </c>
      <c r="L1583" s="24">
        <v>0</v>
      </c>
      <c r="M1583" s="24">
        <v>0</v>
      </c>
      <c r="N1583" s="24">
        <v>0</v>
      </c>
      <c r="O1583" s="24">
        <v>0</v>
      </c>
      <c r="P1583" s="24">
        <v>0</v>
      </c>
      <c r="Q1583" s="24">
        <v>0</v>
      </c>
      <c r="R1583" s="24">
        <v>0</v>
      </c>
      <c r="S1583" s="24">
        <f t="shared" si="73"/>
        <v>0</v>
      </c>
      <c r="T1583" s="24">
        <f t="shared" si="74"/>
        <v>0</v>
      </c>
      <c r="U1583" s="24">
        <f t="shared" si="75"/>
        <v>1</v>
      </c>
    </row>
    <row r="1584" spans="1:21" x14ac:dyDescent="0.25">
      <c r="A1584" s="24" t="s">
        <v>4184</v>
      </c>
      <c r="B1584" s="8" t="s">
        <v>4185</v>
      </c>
      <c r="C1584" s="8" t="s">
        <v>807</v>
      </c>
      <c r="D1584" s="24" t="s">
        <v>716</v>
      </c>
      <c r="E1584" s="24">
        <v>0</v>
      </c>
      <c r="F1584" s="24">
        <v>0</v>
      </c>
      <c r="G1584" s="24">
        <v>0</v>
      </c>
      <c r="H1584" s="24">
        <v>0</v>
      </c>
      <c r="I1584" s="24">
        <v>0</v>
      </c>
      <c r="J1584" s="24">
        <v>0</v>
      </c>
      <c r="K1584" s="24">
        <v>0</v>
      </c>
      <c r="L1584" s="24">
        <v>0</v>
      </c>
      <c r="M1584" s="24">
        <v>0</v>
      </c>
      <c r="N1584" s="24">
        <v>0</v>
      </c>
      <c r="O1584" s="24">
        <v>0</v>
      </c>
      <c r="P1584" s="24">
        <v>0</v>
      </c>
      <c r="Q1584" s="24">
        <v>0</v>
      </c>
      <c r="R1584" s="24">
        <v>0</v>
      </c>
      <c r="S1584" s="24">
        <f t="shared" si="73"/>
        <v>0</v>
      </c>
      <c r="T1584" s="24">
        <f t="shared" si="74"/>
        <v>0</v>
      </c>
      <c r="U1584" s="24">
        <f t="shared" si="75"/>
        <v>1</v>
      </c>
    </row>
    <row r="1585" spans="1:21" x14ac:dyDescent="0.25">
      <c r="A1585" s="24" t="s">
        <v>283</v>
      </c>
      <c r="B1585" s="8" t="s">
        <v>4186</v>
      </c>
      <c r="C1585" s="8" t="s">
        <v>1057</v>
      </c>
      <c r="D1585" s="24" t="s">
        <v>846</v>
      </c>
      <c r="E1585" s="24">
        <v>0</v>
      </c>
      <c r="F1585" s="24">
        <v>0</v>
      </c>
      <c r="G1585" s="24">
        <v>0</v>
      </c>
      <c r="H1585" s="24">
        <v>0</v>
      </c>
      <c r="I1585" s="24">
        <v>0</v>
      </c>
      <c r="J1585" s="24">
        <v>0</v>
      </c>
      <c r="K1585" s="24">
        <v>0</v>
      </c>
      <c r="L1585" s="24">
        <v>0</v>
      </c>
      <c r="M1585" s="24">
        <v>0</v>
      </c>
      <c r="N1585" s="24">
        <v>0</v>
      </c>
      <c r="O1585" s="24">
        <v>0</v>
      </c>
      <c r="P1585" s="24">
        <v>0</v>
      </c>
      <c r="Q1585" s="24">
        <v>0</v>
      </c>
      <c r="R1585" s="24">
        <v>0</v>
      </c>
      <c r="S1585" s="24">
        <f t="shared" si="73"/>
        <v>0</v>
      </c>
      <c r="T1585" s="24">
        <f t="shared" si="74"/>
        <v>0</v>
      </c>
      <c r="U1585" s="24">
        <f t="shared" si="75"/>
        <v>1</v>
      </c>
    </row>
    <row r="1586" spans="1:21" x14ac:dyDescent="0.25">
      <c r="A1586" s="24" t="s">
        <v>147</v>
      </c>
      <c r="B1586" s="8" t="s">
        <v>821</v>
      </c>
      <c r="C1586" s="8" t="s">
        <v>807</v>
      </c>
      <c r="D1586" s="24" t="s">
        <v>736</v>
      </c>
      <c r="E1586" s="24">
        <v>0</v>
      </c>
      <c r="F1586" s="24">
        <v>0</v>
      </c>
      <c r="G1586" s="24">
        <v>0</v>
      </c>
      <c r="H1586" s="24">
        <v>0</v>
      </c>
      <c r="I1586" s="24">
        <v>0</v>
      </c>
      <c r="J1586" s="24">
        <v>0</v>
      </c>
      <c r="K1586" s="24">
        <v>0</v>
      </c>
      <c r="L1586" s="24">
        <v>0</v>
      </c>
      <c r="M1586" s="24">
        <v>0</v>
      </c>
      <c r="N1586" s="24">
        <v>0</v>
      </c>
      <c r="O1586" s="24">
        <v>0</v>
      </c>
      <c r="P1586" s="24">
        <v>0</v>
      </c>
      <c r="Q1586" s="24">
        <v>0</v>
      </c>
      <c r="R1586" s="24">
        <v>0</v>
      </c>
      <c r="S1586" s="24">
        <f t="shared" si="73"/>
        <v>0</v>
      </c>
      <c r="T1586" s="24">
        <f t="shared" si="74"/>
        <v>0</v>
      </c>
      <c r="U1586" s="24">
        <f t="shared" si="75"/>
        <v>1</v>
      </c>
    </row>
    <row r="1587" spans="1:21" x14ac:dyDescent="0.25">
      <c r="A1587" s="24" t="s">
        <v>266</v>
      </c>
      <c r="B1587" s="8" t="s">
        <v>4187</v>
      </c>
      <c r="C1587" s="8" t="s">
        <v>1057</v>
      </c>
      <c r="D1587" s="24" t="s">
        <v>701</v>
      </c>
      <c r="E1587" s="24">
        <v>0</v>
      </c>
      <c r="F1587" s="24">
        <v>0</v>
      </c>
      <c r="G1587" s="24">
        <v>0</v>
      </c>
      <c r="H1587" s="24">
        <v>0</v>
      </c>
      <c r="I1587" s="24">
        <v>0</v>
      </c>
      <c r="J1587" s="24">
        <v>0</v>
      </c>
      <c r="K1587" s="24">
        <v>0</v>
      </c>
      <c r="L1587" s="24">
        <v>0</v>
      </c>
      <c r="M1587" s="24">
        <v>0</v>
      </c>
      <c r="N1587" s="24">
        <v>0</v>
      </c>
      <c r="O1587" s="24">
        <v>0</v>
      </c>
      <c r="P1587" s="24">
        <v>0</v>
      </c>
      <c r="Q1587" s="24">
        <v>0</v>
      </c>
      <c r="R1587" s="24">
        <v>0</v>
      </c>
      <c r="S1587" s="24">
        <f t="shared" si="73"/>
        <v>0</v>
      </c>
      <c r="T1587" s="24">
        <f t="shared" si="74"/>
        <v>0</v>
      </c>
      <c r="U1587" s="24">
        <f t="shared" si="75"/>
        <v>1</v>
      </c>
    </row>
    <row r="1588" spans="1:21" x14ac:dyDescent="0.25">
      <c r="A1588" s="24" t="s">
        <v>168</v>
      </c>
      <c r="B1588" s="8" t="s">
        <v>4188</v>
      </c>
      <c r="C1588" s="8" t="s">
        <v>806</v>
      </c>
      <c r="D1588" s="24" t="s">
        <v>728</v>
      </c>
      <c r="E1588" s="24">
        <v>0</v>
      </c>
      <c r="F1588" s="24">
        <v>0</v>
      </c>
      <c r="G1588" s="24">
        <v>0</v>
      </c>
      <c r="H1588" s="24">
        <v>0</v>
      </c>
      <c r="I1588" s="24">
        <v>0</v>
      </c>
      <c r="J1588" s="24">
        <v>0</v>
      </c>
      <c r="K1588" s="24">
        <v>0</v>
      </c>
      <c r="L1588" s="24">
        <v>0</v>
      </c>
      <c r="M1588" s="24">
        <v>0</v>
      </c>
      <c r="N1588" s="24">
        <v>0</v>
      </c>
      <c r="O1588" s="24">
        <v>0</v>
      </c>
      <c r="P1588" s="24">
        <v>0</v>
      </c>
      <c r="Q1588" s="24">
        <v>0</v>
      </c>
      <c r="R1588" s="24">
        <v>0</v>
      </c>
      <c r="S1588" s="24">
        <f t="shared" si="73"/>
        <v>0</v>
      </c>
      <c r="T1588" s="24">
        <f t="shared" si="74"/>
        <v>0</v>
      </c>
      <c r="U1588" s="24">
        <f t="shared" si="75"/>
        <v>1</v>
      </c>
    </row>
    <row r="1589" spans="1:21" x14ac:dyDescent="0.25">
      <c r="A1589" s="24" t="s">
        <v>61</v>
      </c>
      <c r="B1589" s="8" t="s">
        <v>3904</v>
      </c>
      <c r="C1589" s="8" t="s">
        <v>807</v>
      </c>
      <c r="D1589" s="24" t="s">
        <v>701</v>
      </c>
      <c r="E1589" s="24">
        <v>0</v>
      </c>
      <c r="F1589" s="24">
        <v>0</v>
      </c>
      <c r="G1589" s="24">
        <v>0</v>
      </c>
      <c r="H1589" s="24">
        <v>0</v>
      </c>
      <c r="I1589" s="24">
        <v>0</v>
      </c>
      <c r="J1589" s="24">
        <v>0</v>
      </c>
      <c r="K1589" s="24">
        <v>0</v>
      </c>
      <c r="L1589" s="24">
        <v>0</v>
      </c>
      <c r="M1589" s="24">
        <v>0</v>
      </c>
      <c r="N1589" s="24">
        <v>0</v>
      </c>
      <c r="O1589" s="24">
        <v>0</v>
      </c>
      <c r="P1589" s="24">
        <v>0</v>
      </c>
      <c r="Q1589" s="24">
        <v>0</v>
      </c>
      <c r="R1589" s="24">
        <v>0</v>
      </c>
      <c r="S1589" s="24">
        <f t="shared" si="73"/>
        <v>0</v>
      </c>
      <c r="T1589" s="24">
        <f t="shared" si="74"/>
        <v>0</v>
      </c>
      <c r="U1589" s="24">
        <f t="shared" si="75"/>
        <v>1</v>
      </c>
    </row>
    <row r="1590" spans="1:21" x14ac:dyDescent="0.25">
      <c r="A1590" s="24" t="s">
        <v>999</v>
      </c>
      <c r="B1590" s="8" t="s">
        <v>4189</v>
      </c>
      <c r="C1590" s="8" t="s">
        <v>807</v>
      </c>
      <c r="D1590" s="24" t="s">
        <v>725</v>
      </c>
      <c r="E1590" s="24">
        <v>0</v>
      </c>
      <c r="F1590" s="24">
        <v>0</v>
      </c>
      <c r="G1590" s="24">
        <v>0</v>
      </c>
      <c r="H1590" s="24">
        <v>0</v>
      </c>
      <c r="I1590" s="24">
        <v>0</v>
      </c>
      <c r="J1590" s="24">
        <v>0</v>
      </c>
      <c r="K1590" s="24">
        <v>0</v>
      </c>
      <c r="L1590" s="24">
        <v>0</v>
      </c>
      <c r="M1590" s="24">
        <v>0</v>
      </c>
      <c r="N1590" s="24">
        <v>0</v>
      </c>
      <c r="O1590" s="24">
        <v>0</v>
      </c>
      <c r="P1590" s="24">
        <v>0</v>
      </c>
      <c r="Q1590" s="24">
        <v>0</v>
      </c>
      <c r="R1590" s="24">
        <v>0</v>
      </c>
      <c r="S1590" s="24">
        <f t="shared" si="73"/>
        <v>0</v>
      </c>
      <c r="T1590" s="24">
        <f t="shared" si="74"/>
        <v>0</v>
      </c>
      <c r="U1590" s="24">
        <f t="shared" si="75"/>
        <v>1</v>
      </c>
    </row>
    <row r="1591" spans="1:21" x14ac:dyDescent="0.25">
      <c r="A1591" s="24" t="s">
        <v>4190</v>
      </c>
      <c r="B1591" s="8" t="s">
        <v>4191</v>
      </c>
      <c r="C1591" s="8" t="s">
        <v>807</v>
      </c>
      <c r="D1591" s="24" t="s">
        <v>718</v>
      </c>
      <c r="E1591" s="24">
        <v>0</v>
      </c>
      <c r="F1591" s="24">
        <v>0</v>
      </c>
      <c r="G1591" s="24">
        <v>0</v>
      </c>
      <c r="H1591" s="24">
        <v>0</v>
      </c>
      <c r="I1591" s="24">
        <v>0</v>
      </c>
      <c r="J1591" s="24">
        <v>0</v>
      </c>
      <c r="K1591" s="24">
        <v>0</v>
      </c>
      <c r="L1591" s="24">
        <v>0</v>
      </c>
      <c r="M1591" s="24">
        <v>0</v>
      </c>
      <c r="N1591" s="24">
        <v>0</v>
      </c>
      <c r="O1591" s="24">
        <v>0</v>
      </c>
      <c r="P1591" s="24">
        <v>0</v>
      </c>
      <c r="Q1591" s="24">
        <v>0</v>
      </c>
      <c r="R1591" s="24">
        <v>0</v>
      </c>
      <c r="S1591" s="24">
        <f t="shared" si="73"/>
        <v>0</v>
      </c>
      <c r="T1591" s="24">
        <f t="shared" si="74"/>
        <v>0</v>
      </c>
      <c r="U1591" s="24">
        <f t="shared" si="75"/>
        <v>1</v>
      </c>
    </row>
    <row r="1592" spans="1:21" x14ac:dyDescent="0.25">
      <c r="A1592" s="24" t="s">
        <v>4192</v>
      </c>
      <c r="B1592" s="8" t="s">
        <v>3066</v>
      </c>
      <c r="C1592" s="8" t="s">
        <v>806</v>
      </c>
      <c r="D1592" s="24" t="s">
        <v>713</v>
      </c>
      <c r="E1592" s="24">
        <v>0</v>
      </c>
      <c r="F1592" s="24">
        <v>0</v>
      </c>
      <c r="G1592" s="24">
        <v>0</v>
      </c>
      <c r="H1592" s="24">
        <v>0</v>
      </c>
      <c r="I1592" s="24">
        <v>0</v>
      </c>
      <c r="J1592" s="24">
        <v>0</v>
      </c>
      <c r="K1592" s="24">
        <v>0</v>
      </c>
      <c r="L1592" s="24">
        <v>0</v>
      </c>
      <c r="M1592" s="24">
        <v>0</v>
      </c>
      <c r="N1592" s="24">
        <v>0</v>
      </c>
      <c r="O1592" s="24">
        <v>0</v>
      </c>
      <c r="P1592" s="24">
        <v>0</v>
      </c>
      <c r="Q1592" s="24">
        <v>0</v>
      </c>
      <c r="R1592" s="24">
        <v>0</v>
      </c>
      <c r="S1592" s="24">
        <f t="shared" si="73"/>
        <v>0</v>
      </c>
      <c r="T1592" s="24">
        <f t="shared" si="74"/>
        <v>0</v>
      </c>
      <c r="U1592" s="24">
        <f t="shared" si="75"/>
        <v>1</v>
      </c>
    </row>
    <row r="1593" spans="1:21" x14ac:dyDescent="0.25">
      <c r="A1593" s="24" t="s">
        <v>538</v>
      </c>
      <c r="B1593" s="8" t="s">
        <v>1494</v>
      </c>
      <c r="C1593" s="8" t="s">
        <v>806</v>
      </c>
      <c r="D1593" s="24" t="s">
        <v>699</v>
      </c>
      <c r="E1593" s="24">
        <v>0</v>
      </c>
      <c r="F1593" s="24">
        <v>0</v>
      </c>
      <c r="G1593" s="24">
        <v>0</v>
      </c>
      <c r="H1593" s="24">
        <v>0</v>
      </c>
      <c r="I1593" s="24">
        <v>0</v>
      </c>
      <c r="J1593" s="24">
        <v>0</v>
      </c>
      <c r="K1593" s="24">
        <v>0</v>
      </c>
      <c r="L1593" s="24">
        <v>0</v>
      </c>
      <c r="M1593" s="24">
        <v>0</v>
      </c>
      <c r="N1593" s="24">
        <v>0</v>
      </c>
      <c r="O1593" s="24">
        <v>0</v>
      </c>
      <c r="P1593" s="24">
        <v>0</v>
      </c>
      <c r="Q1593" s="24">
        <v>0</v>
      </c>
      <c r="R1593" s="24">
        <v>0</v>
      </c>
      <c r="S1593" s="24">
        <f t="shared" si="73"/>
        <v>0</v>
      </c>
      <c r="T1593" s="24">
        <f t="shared" si="74"/>
        <v>0</v>
      </c>
      <c r="U1593" s="24">
        <f t="shared" si="75"/>
        <v>1</v>
      </c>
    </row>
    <row r="1594" spans="1:21" x14ac:dyDescent="0.25">
      <c r="A1594" s="24" t="s">
        <v>459</v>
      </c>
      <c r="B1594" s="8" t="s">
        <v>632</v>
      </c>
      <c r="C1594" s="8" t="s">
        <v>807</v>
      </c>
      <c r="D1594" s="24" t="s">
        <v>716</v>
      </c>
      <c r="E1594" s="24">
        <v>0</v>
      </c>
      <c r="F1594" s="24">
        <v>0</v>
      </c>
      <c r="G1594" s="24">
        <v>0</v>
      </c>
      <c r="H1594" s="24">
        <v>0</v>
      </c>
      <c r="I1594" s="24">
        <v>0</v>
      </c>
      <c r="J1594" s="24">
        <v>0</v>
      </c>
      <c r="K1594" s="24">
        <v>0</v>
      </c>
      <c r="L1594" s="24">
        <v>0</v>
      </c>
      <c r="M1594" s="24">
        <v>0</v>
      </c>
      <c r="N1594" s="24">
        <v>0</v>
      </c>
      <c r="O1594" s="24">
        <v>0</v>
      </c>
      <c r="P1594" s="24">
        <v>0</v>
      </c>
      <c r="Q1594" s="24">
        <v>0</v>
      </c>
      <c r="R1594" s="24">
        <v>0</v>
      </c>
      <c r="S1594" s="24">
        <f t="shared" si="73"/>
        <v>0</v>
      </c>
      <c r="T1594" s="24">
        <f t="shared" si="74"/>
        <v>0</v>
      </c>
      <c r="U1594" s="24">
        <f t="shared" si="75"/>
        <v>1</v>
      </c>
    </row>
    <row r="1595" spans="1:21" x14ac:dyDescent="0.25">
      <c r="A1595" s="24" t="s">
        <v>4193</v>
      </c>
      <c r="B1595" s="8" t="s">
        <v>1571</v>
      </c>
      <c r="C1595" s="8" t="s">
        <v>807</v>
      </c>
      <c r="D1595" s="24" t="s">
        <v>702</v>
      </c>
      <c r="E1595" s="24">
        <v>0</v>
      </c>
      <c r="F1595" s="24">
        <v>0</v>
      </c>
      <c r="G1595" s="24">
        <v>0</v>
      </c>
      <c r="H1595" s="24">
        <v>0</v>
      </c>
      <c r="I1595" s="24">
        <v>0</v>
      </c>
      <c r="J1595" s="24">
        <v>0</v>
      </c>
      <c r="K1595" s="24">
        <v>0</v>
      </c>
      <c r="L1595" s="24">
        <v>0</v>
      </c>
      <c r="M1595" s="24">
        <v>0</v>
      </c>
      <c r="N1595" s="24">
        <v>0</v>
      </c>
      <c r="O1595" s="24">
        <v>0</v>
      </c>
      <c r="P1595" s="24">
        <v>0</v>
      </c>
      <c r="Q1595" s="24">
        <v>0</v>
      </c>
      <c r="R1595" s="24">
        <v>0</v>
      </c>
      <c r="S1595" s="24">
        <f t="shared" si="73"/>
        <v>0</v>
      </c>
      <c r="T1595" s="24">
        <f t="shared" si="74"/>
        <v>0</v>
      </c>
      <c r="U1595" s="24">
        <f t="shared" si="75"/>
        <v>1</v>
      </c>
    </row>
    <row r="1596" spans="1:21" x14ac:dyDescent="0.25">
      <c r="A1596" s="24" t="s">
        <v>4194</v>
      </c>
      <c r="B1596" s="8" t="s">
        <v>2151</v>
      </c>
      <c r="C1596" s="8" t="s">
        <v>807</v>
      </c>
      <c r="D1596" s="24" t="s">
        <v>716</v>
      </c>
      <c r="E1596" s="24">
        <v>0</v>
      </c>
      <c r="F1596" s="24">
        <v>0</v>
      </c>
      <c r="G1596" s="24">
        <v>0</v>
      </c>
      <c r="H1596" s="24">
        <v>0</v>
      </c>
      <c r="I1596" s="24">
        <v>0</v>
      </c>
      <c r="J1596" s="24">
        <v>0</v>
      </c>
      <c r="K1596" s="24">
        <v>0</v>
      </c>
      <c r="L1596" s="24">
        <v>0</v>
      </c>
      <c r="M1596" s="24">
        <v>0</v>
      </c>
      <c r="N1596" s="24">
        <v>0</v>
      </c>
      <c r="O1596" s="24">
        <v>0</v>
      </c>
      <c r="P1596" s="24">
        <v>0</v>
      </c>
      <c r="Q1596" s="24">
        <v>0</v>
      </c>
      <c r="R1596" s="24">
        <v>0</v>
      </c>
      <c r="S1596" s="24">
        <f t="shared" si="73"/>
        <v>0</v>
      </c>
      <c r="T1596" s="24">
        <f t="shared" si="74"/>
        <v>0</v>
      </c>
      <c r="U1596" s="24">
        <f t="shared" si="75"/>
        <v>1</v>
      </c>
    </row>
    <row r="1597" spans="1:21" x14ac:dyDescent="0.25">
      <c r="A1597" s="24" t="s">
        <v>72</v>
      </c>
      <c r="B1597" s="8" t="s">
        <v>271</v>
      </c>
      <c r="C1597" s="8" t="s">
        <v>806</v>
      </c>
      <c r="D1597" s="24" t="s">
        <v>710</v>
      </c>
      <c r="E1597" s="24">
        <v>0</v>
      </c>
      <c r="F1597" s="24">
        <v>0</v>
      </c>
      <c r="G1597" s="24">
        <v>0</v>
      </c>
      <c r="H1597" s="24">
        <v>0</v>
      </c>
      <c r="I1597" s="24">
        <v>0</v>
      </c>
      <c r="J1597" s="24">
        <v>0</v>
      </c>
      <c r="K1597" s="24">
        <v>0</v>
      </c>
      <c r="L1597" s="24">
        <v>0</v>
      </c>
      <c r="M1597" s="24">
        <v>0</v>
      </c>
      <c r="N1597" s="24">
        <v>0</v>
      </c>
      <c r="O1597" s="24">
        <v>0</v>
      </c>
      <c r="P1597" s="24">
        <v>0</v>
      </c>
      <c r="Q1597" s="24">
        <v>0</v>
      </c>
      <c r="R1597" s="24">
        <v>0</v>
      </c>
      <c r="S1597" s="24">
        <f t="shared" si="73"/>
        <v>0</v>
      </c>
      <c r="T1597" s="24">
        <f t="shared" si="74"/>
        <v>0</v>
      </c>
      <c r="U1597" s="24">
        <f t="shared" si="75"/>
        <v>1</v>
      </c>
    </row>
    <row r="1598" spans="1:21" x14ac:dyDescent="0.25">
      <c r="A1598" s="24" t="s">
        <v>89</v>
      </c>
      <c r="B1598" s="8" t="s">
        <v>4195</v>
      </c>
      <c r="C1598" s="8" t="s">
        <v>807</v>
      </c>
      <c r="D1598" s="24" t="s">
        <v>712</v>
      </c>
      <c r="E1598" s="24">
        <v>0</v>
      </c>
      <c r="F1598" s="24">
        <v>0</v>
      </c>
      <c r="G1598" s="24">
        <v>0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4">
        <v>0</v>
      </c>
      <c r="O1598" s="24">
        <v>0</v>
      </c>
      <c r="P1598" s="24">
        <v>0</v>
      </c>
      <c r="Q1598" s="24">
        <v>0</v>
      </c>
      <c r="R1598" s="24">
        <v>0</v>
      </c>
      <c r="S1598" s="24">
        <f t="shared" si="73"/>
        <v>0</v>
      </c>
      <c r="T1598" s="24">
        <f t="shared" si="74"/>
        <v>0</v>
      </c>
      <c r="U1598" s="24">
        <f t="shared" si="75"/>
        <v>1</v>
      </c>
    </row>
    <row r="1599" spans="1:21" x14ac:dyDescent="0.25">
      <c r="A1599" s="24" t="s">
        <v>132</v>
      </c>
      <c r="B1599" s="8" t="s">
        <v>4196</v>
      </c>
      <c r="C1599" s="8" t="s">
        <v>807</v>
      </c>
      <c r="D1599" s="24" t="s">
        <v>706</v>
      </c>
      <c r="E1599" s="24">
        <v>0</v>
      </c>
      <c r="F1599" s="24">
        <v>0</v>
      </c>
      <c r="G1599" s="24">
        <v>0</v>
      </c>
      <c r="H1599" s="24">
        <v>0</v>
      </c>
      <c r="I1599" s="24">
        <v>0</v>
      </c>
      <c r="J1599" s="24">
        <v>0</v>
      </c>
      <c r="K1599" s="24">
        <v>0</v>
      </c>
      <c r="L1599" s="24">
        <v>0</v>
      </c>
      <c r="M1599" s="24">
        <v>0</v>
      </c>
      <c r="N1599" s="24">
        <v>0</v>
      </c>
      <c r="O1599" s="24">
        <v>0</v>
      </c>
      <c r="P1599" s="24">
        <v>0</v>
      </c>
      <c r="Q1599" s="24">
        <v>0</v>
      </c>
      <c r="R1599" s="24">
        <v>0</v>
      </c>
      <c r="S1599" s="24">
        <f t="shared" si="73"/>
        <v>0</v>
      </c>
      <c r="T1599" s="24">
        <f t="shared" si="74"/>
        <v>0</v>
      </c>
      <c r="U1599" s="24">
        <f t="shared" si="75"/>
        <v>1</v>
      </c>
    </row>
    <row r="1600" spans="1:21" x14ac:dyDescent="0.25">
      <c r="A1600" s="24" t="s">
        <v>1414</v>
      </c>
      <c r="B1600" s="8" t="s">
        <v>33</v>
      </c>
      <c r="C1600" s="8" t="s">
        <v>807</v>
      </c>
      <c r="D1600" s="24" t="s">
        <v>712</v>
      </c>
      <c r="E1600" s="24">
        <v>0</v>
      </c>
      <c r="F1600" s="24">
        <v>0</v>
      </c>
      <c r="G1600" s="24">
        <v>0</v>
      </c>
      <c r="H1600" s="24">
        <v>0</v>
      </c>
      <c r="I1600" s="24">
        <v>0</v>
      </c>
      <c r="J1600" s="24">
        <v>0</v>
      </c>
      <c r="K1600" s="24">
        <v>0</v>
      </c>
      <c r="L1600" s="24">
        <v>0</v>
      </c>
      <c r="M1600" s="24">
        <v>0</v>
      </c>
      <c r="N1600" s="24">
        <v>0</v>
      </c>
      <c r="O1600" s="24">
        <v>0</v>
      </c>
      <c r="P1600" s="24">
        <v>0</v>
      </c>
      <c r="Q1600" s="24">
        <v>0</v>
      </c>
      <c r="R1600" s="24">
        <v>0</v>
      </c>
      <c r="S1600" s="24">
        <f t="shared" si="73"/>
        <v>0</v>
      </c>
      <c r="T1600" s="24">
        <f t="shared" si="74"/>
        <v>0</v>
      </c>
      <c r="U1600" s="24">
        <f t="shared" si="75"/>
        <v>1</v>
      </c>
    </row>
    <row r="1601" spans="1:21" x14ac:dyDescent="0.25">
      <c r="A1601" s="24" t="s">
        <v>1263</v>
      </c>
      <c r="B1601" s="8" t="s">
        <v>137</v>
      </c>
      <c r="C1601" s="8" t="s">
        <v>807</v>
      </c>
      <c r="D1601" s="24" t="s">
        <v>711</v>
      </c>
      <c r="E1601" s="24">
        <v>0</v>
      </c>
      <c r="F1601" s="24">
        <v>0</v>
      </c>
      <c r="G1601" s="24">
        <v>0</v>
      </c>
      <c r="H1601" s="24">
        <v>0</v>
      </c>
      <c r="I1601" s="24">
        <v>0</v>
      </c>
      <c r="J1601" s="24">
        <v>0</v>
      </c>
      <c r="K1601" s="24">
        <v>0</v>
      </c>
      <c r="L1601" s="24">
        <v>0</v>
      </c>
      <c r="M1601" s="24">
        <v>0</v>
      </c>
      <c r="N1601" s="24">
        <v>0</v>
      </c>
      <c r="O1601" s="24">
        <v>0</v>
      </c>
      <c r="P1601" s="24">
        <v>0</v>
      </c>
      <c r="Q1601" s="24">
        <v>0</v>
      </c>
      <c r="R1601" s="24">
        <v>0</v>
      </c>
      <c r="S1601" s="24">
        <f t="shared" si="73"/>
        <v>0</v>
      </c>
      <c r="T1601" s="24">
        <f t="shared" si="74"/>
        <v>0</v>
      </c>
      <c r="U1601" s="24">
        <f t="shared" si="75"/>
        <v>1</v>
      </c>
    </row>
    <row r="1602" spans="1:21" x14ac:dyDescent="0.25">
      <c r="A1602" s="24" t="s">
        <v>2117</v>
      </c>
      <c r="B1602" s="8" t="s">
        <v>401</v>
      </c>
      <c r="C1602" s="8" t="s">
        <v>807</v>
      </c>
      <c r="D1602" s="24" t="s">
        <v>703</v>
      </c>
      <c r="E1602" s="24">
        <v>0</v>
      </c>
      <c r="F1602" s="24">
        <v>0</v>
      </c>
      <c r="G1602" s="24">
        <v>0</v>
      </c>
      <c r="H1602" s="24">
        <v>0</v>
      </c>
      <c r="I1602" s="24">
        <v>0</v>
      </c>
      <c r="J1602" s="24">
        <v>0</v>
      </c>
      <c r="K1602" s="24">
        <v>0</v>
      </c>
      <c r="L1602" s="24">
        <v>0</v>
      </c>
      <c r="M1602" s="24">
        <v>0</v>
      </c>
      <c r="N1602" s="24">
        <v>0</v>
      </c>
      <c r="O1602" s="24">
        <v>0</v>
      </c>
      <c r="P1602" s="24">
        <v>0</v>
      </c>
      <c r="Q1602" s="24">
        <v>0</v>
      </c>
      <c r="R1602" s="24">
        <v>0</v>
      </c>
      <c r="S1602" s="24">
        <f t="shared" si="73"/>
        <v>0</v>
      </c>
      <c r="T1602" s="24">
        <f t="shared" si="74"/>
        <v>0</v>
      </c>
      <c r="U1602" s="24">
        <f t="shared" si="75"/>
        <v>1</v>
      </c>
    </row>
    <row r="1603" spans="1:21" x14ac:dyDescent="0.25">
      <c r="A1603" s="24" t="s">
        <v>277</v>
      </c>
      <c r="B1603" s="8" t="s">
        <v>62</v>
      </c>
      <c r="C1603" s="8" t="s">
        <v>807</v>
      </c>
      <c r="D1603" s="24" t="s">
        <v>846</v>
      </c>
      <c r="E1603" s="24">
        <v>0</v>
      </c>
      <c r="F1603" s="24">
        <v>0</v>
      </c>
      <c r="G1603" s="24">
        <v>0</v>
      </c>
      <c r="H1603" s="24">
        <v>0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4">
        <v>0</v>
      </c>
      <c r="O1603" s="24">
        <v>0</v>
      </c>
      <c r="P1603" s="24">
        <v>0</v>
      </c>
      <c r="Q1603" s="24">
        <v>0</v>
      </c>
      <c r="R1603" s="24">
        <v>0</v>
      </c>
      <c r="S1603" s="24">
        <f t="shared" ref="S1603:S1666" si="76">R1603/16.875</f>
        <v>0</v>
      </c>
      <c r="T1603" s="24">
        <f t="shared" ref="T1603:T1666" si="77">IF(R1603 &gt;= 400,S1603*1.2,IF(R1603 &gt; 300,S1603,IF(R1603&gt;200,S1603*0.8,IF(R1603&gt;100,S1603*0.6,S1603*0.5))))</f>
        <v>0</v>
      </c>
      <c r="U1603" s="24">
        <f t="shared" ref="U1603:U1666" si="78">IF(T1603 &lt; 1.5,1,T1603)</f>
        <v>1</v>
      </c>
    </row>
    <row r="1604" spans="1:21" x14ac:dyDescent="0.25">
      <c r="A1604" s="24" t="s">
        <v>302</v>
      </c>
      <c r="B1604" s="8" t="s">
        <v>4197</v>
      </c>
      <c r="C1604" s="8" t="s">
        <v>806</v>
      </c>
      <c r="D1604" s="24" t="s">
        <v>701</v>
      </c>
      <c r="E1604" s="24">
        <v>0</v>
      </c>
      <c r="F1604" s="24">
        <v>0</v>
      </c>
      <c r="G1604" s="24">
        <v>0</v>
      </c>
      <c r="H1604" s="24">
        <v>0</v>
      </c>
      <c r="I1604" s="24">
        <v>0</v>
      </c>
      <c r="J1604" s="24">
        <v>0</v>
      </c>
      <c r="K1604" s="24">
        <v>0</v>
      </c>
      <c r="L1604" s="24">
        <v>0</v>
      </c>
      <c r="M1604" s="24">
        <v>0</v>
      </c>
      <c r="N1604" s="24">
        <v>0</v>
      </c>
      <c r="O1604" s="24">
        <v>0</v>
      </c>
      <c r="P1604" s="24">
        <v>0</v>
      </c>
      <c r="Q1604" s="24">
        <v>0</v>
      </c>
      <c r="R1604" s="24">
        <v>0</v>
      </c>
      <c r="S1604" s="24">
        <f t="shared" si="76"/>
        <v>0</v>
      </c>
      <c r="T1604" s="24">
        <f t="shared" si="77"/>
        <v>0</v>
      </c>
      <c r="U1604" s="24">
        <f t="shared" si="78"/>
        <v>1</v>
      </c>
    </row>
    <row r="1605" spans="1:21" x14ac:dyDescent="0.25">
      <c r="A1605" s="24" t="s">
        <v>4198</v>
      </c>
      <c r="B1605" s="8" t="s">
        <v>401</v>
      </c>
      <c r="C1605" s="8" t="s">
        <v>806</v>
      </c>
      <c r="D1605" s="24" t="s">
        <v>699</v>
      </c>
      <c r="E1605" s="24">
        <v>0</v>
      </c>
      <c r="F1605" s="24">
        <v>0</v>
      </c>
      <c r="G1605" s="24">
        <v>0</v>
      </c>
      <c r="H1605" s="24">
        <v>0</v>
      </c>
      <c r="I1605" s="24">
        <v>0</v>
      </c>
      <c r="J1605" s="24">
        <v>0</v>
      </c>
      <c r="K1605" s="24">
        <v>0</v>
      </c>
      <c r="L1605" s="24">
        <v>0</v>
      </c>
      <c r="M1605" s="24">
        <v>0</v>
      </c>
      <c r="N1605" s="24">
        <v>0</v>
      </c>
      <c r="O1605" s="24">
        <v>0</v>
      </c>
      <c r="P1605" s="24">
        <v>0</v>
      </c>
      <c r="Q1605" s="24">
        <v>0</v>
      </c>
      <c r="R1605" s="24">
        <v>0</v>
      </c>
      <c r="S1605" s="24">
        <f t="shared" si="76"/>
        <v>0</v>
      </c>
      <c r="T1605" s="24">
        <f t="shared" si="77"/>
        <v>0</v>
      </c>
      <c r="U1605" s="24">
        <f t="shared" si="78"/>
        <v>1</v>
      </c>
    </row>
    <row r="1606" spans="1:21" x14ac:dyDescent="0.25">
      <c r="A1606" s="24" t="s">
        <v>951</v>
      </c>
      <c r="B1606" s="8" t="s">
        <v>800</v>
      </c>
      <c r="C1606" s="8" t="s">
        <v>806</v>
      </c>
      <c r="D1606" s="24" t="s">
        <v>704</v>
      </c>
      <c r="E1606" s="24">
        <v>0</v>
      </c>
      <c r="F1606" s="24">
        <v>0</v>
      </c>
      <c r="G1606" s="24">
        <v>0</v>
      </c>
      <c r="H1606" s="24">
        <v>0</v>
      </c>
      <c r="I1606" s="24">
        <v>0</v>
      </c>
      <c r="J1606" s="24">
        <v>0</v>
      </c>
      <c r="K1606" s="24">
        <v>0</v>
      </c>
      <c r="L1606" s="24">
        <v>0</v>
      </c>
      <c r="M1606" s="24">
        <v>0</v>
      </c>
      <c r="N1606" s="24">
        <v>0</v>
      </c>
      <c r="O1606" s="24">
        <v>0</v>
      </c>
      <c r="P1606" s="24">
        <v>0</v>
      </c>
      <c r="Q1606" s="24">
        <v>0</v>
      </c>
      <c r="R1606" s="24">
        <v>0</v>
      </c>
      <c r="S1606" s="24">
        <f t="shared" si="76"/>
        <v>0</v>
      </c>
      <c r="T1606" s="24">
        <f t="shared" si="77"/>
        <v>0</v>
      </c>
      <c r="U1606" s="24">
        <f t="shared" si="78"/>
        <v>1</v>
      </c>
    </row>
    <row r="1607" spans="1:21" x14ac:dyDescent="0.25">
      <c r="A1607" s="24" t="s">
        <v>84</v>
      </c>
      <c r="B1607" s="8" t="s">
        <v>4199</v>
      </c>
      <c r="C1607" s="8" t="s">
        <v>807</v>
      </c>
      <c r="D1607" s="24" t="s">
        <v>714</v>
      </c>
      <c r="E1607" s="24">
        <v>0</v>
      </c>
      <c r="F1607" s="24">
        <v>0</v>
      </c>
      <c r="G1607" s="24">
        <v>0</v>
      </c>
      <c r="H1607" s="24">
        <v>0</v>
      </c>
      <c r="I1607" s="24">
        <v>0</v>
      </c>
      <c r="J1607" s="24">
        <v>0</v>
      </c>
      <c r="K1607" s="24">
        <v>0</v>
      </c>
      <c r="L1607" s="24">
        <v>0</v>
      </c>
      <c r="M1607" s="24">
        <v>0</v>
      </c>
      <c r="N1607" s="24">
        <v>0</v>
      </c>
      <c r="O1607" s="24">
        <v>0</v>
      </c>
      <c r="P1607" s="24">
        <v>0</v>
      </c>
      <c r="Q1607" s="24">
        <v>0</v>
      </c>
      <c r="R1607" s="24">
        <v>0</v>
      </c>
      <c r="S1607" s="24">
        <f t="shared" si="76"/>
        <v>0</v>
      </c>
      <c r="T1607" s="24">
        <f t="shared" si="77"/>
        <v>0</v>
      </c>
      <c r="U1607" s="24">
        <f t="shared" si="78"/>
        <v>1</v>
      </c>
    </row>
    <row r="1608" spans="1:21" x14ac:dyDescent="0.25">
      <c r="A1608" s="24" t="s">
        <v>137</v>
      </c>
      <c r="B1608" s="8" t="s">
        <v>4200</v>
      </c>
      <c r="C1608" s="8" t="s">
        <v>807</v>
      </c>
      <c r="D1608" s="24" t="s">
        <v>702</v>
      </c>
      <c r="E1608" s="24">
        <v>0</v>
      </c>
      <c r="F1608" s="24">
        <v>0</v>
      </c>
      <c r="G1608" s="24">
        <v>0</v>
      </c>
      <c r="H1608" s="24">
        <v>0</v>
      </c>
      <c r="I1608" s="24">
        <v>0</v>
      </c>
      <c r="J1608" s="24">
        <v>0</v>
      </c>
      <c r="K1608" s="24">
        <v>0</v>
      </c>
      <c r="L1608" s="24">
        <v>0</v>
      </c>
      <c r="M1608" s="24">
        <v>0</v>
      </c>
      <c r="N1608" s="24">
        <v>0</v>
      </c>
      <c r="O1608" s="24">
        <v>0</v>
      </c>
      <c r="P1608" s="24">
        <v>0</v>
      </c>
      <c r="Q1608" s="24">
        <v>0</v>
      </c>
      <c r="R1608" s="24">
        <v>0</v>
      </c>
      <c r="S1608" s="24">
        <f t="shared" si="76"/>
        <v>0</v>
      </c>
      <c r="T1608" s="24">
        <f t="shared" si="77"/>
        <v>0</v>
      </c>
      <c r="U1608" s="24">
        <f t="shared" si="78"/>
        <v>1</v>
      </c>
    </row>
    <row r="1609" spans="1:21" x14ac:dyDescent="0.25">
      <c r="A1609" s="24" t="s">
        <v>437</v>
      </c>
      <c r="B1609" s="8" t="s">
        <v>4201</v>
      </c>
      <c r="C1609" s="8" t="s">
        <v>806</v>
      </c>
      <c r="D1609" s="24" t="s">
        <v>706</v>
      </c>
      <c r="E1609" s="24">
        <v>0</v>
      </c>
      <c r="F1609" s="24">
        <v>0</v>
      </c>
      <c r="G1609" s="24">
        <v>0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4">
        <v>0</v>
      </c>
      <c r="O1609" s="24">
        <v>0</v>
      </c>
      <c r="P1609" s="24">
        <v>0</v>
      </c>
      <c r="Q1609" s="24">
        <v>0</v>
      </c>
      <c r="R1609" s="24">
        <v>0</v>
      </c>
      <c r="S1609" s="24">
        <f t="shared" si="76"/>
        <v>0</v>
      </c>
      <c r="T1609" s="24">
        <f t="shared" si="77"/>
        <v>0</v>
      </c>
      <c r="U1609" s="24">
        <f t="shared" si="78"/>
        <v>1</v>
      </c>
    </row>
    <row r="1610" spans="1:21" x14ac:dyDescent="0.25">
      <c r="A1610" s="24" t="s">
        <v>83</v>
      </c>
      <c r="B1610" s="8" t="s">
        <v>1998</v>
      </c>
      <c r="C1610" s="8" t="s">
        <v>1057</v>
      </c>
      <c r="D1610" s="24" t="s">
        <v>716</v>
      </c>
      <c r="E1610" s="24">
        <v>0</v>
      </c>
      <c r="F1610" s="24">
        <v>0</v>
      </c>
      <c r="G1610" s="24">
        <v>0</v>
      </c>
      <c r="H1610" s="24">
        <v>0</v>
      </c>
      <c r="I1610" s="24">
        <v>0</v>
      </c>
      <c r="J1610" s="24">
        <v>0</v>
      </c>
      <c r="K1610" s="24">
        <v>0</v>
      </c>
      <c r="L1610" s="24">
        <v>0</v>
      </c>
      <c r="M1610" s="24">
        <v>0</v>
      </c>
      <c r="N1610" s="24">
        <v>0</v>
      </c>
      <c r="O1610" s="24">
        <v>0</v>
      </c>
      <c r="P1610" s="24">
        <v>0</v>
      </c>
      <c r="Q1610" s="24">
        <v>0</v>
      </c>
      <c r="R1610" s="24">
        <v>0</v>
      </c>
      <c r="S1610" s="24">
        <f t="shared" si="76"/>
        <v>0</v>
      </c>
      <c r="T1610" s="24">
        <f t="shared" si="77"/>
        <v>0</v>
      </c>
      <c r="U1610" s="24">
        <f t="shared" si="78"/>
        <v>1</v>
      </c>
    </row>
    <row r="1611" spans="1:21" x14ac:dyDescent="0.25">
      <c r="A1611" s="24" t="s">
        <v>383</v>
      </c>
      <c r="B1611" s="8" t="s">
        <v>4202</v>
      </c>
      <c r="C1611" s="8" t="s">
        <v>807</v>
      </c>
      <c r="D1611" s="24" t="s">
        <v>733</v>
      </c>
      <c r="E1611" s="24">
        <v>0</v>
      </c>
      <c r="F1611" s="24">
        <v>0</v>
      </c>
      <c r="G1611" s="24">
        <v>0</v>
      </c>
      <c r="H1611" s="24">
        <v>0</v>
      </c>
      <c r="I1611" s="24">
        <v>0</v>
      </c>
      <c r="J1611" s="24">
        <v>0</v>
      </c>
      <c r="K1611" s="24">
        <v>0</v>
      </c>
      <c r="L1611" s="24">
        <v>0</v>
      </c>
      <c r="M1611" s="24">
        <v>0</v>
      </c>
      <c r="N1611" s="24">
        <v>0</v>
      </c>
      <c r="O1611" s="24">
        <v>0</v>
      </c>
      <c r="P1611" s="24">
        <v>0</v>
      </c>
      <c r="Q1611" s="24">
        <v>0</v>
      </c>
      <c r="R1611" s="24">
        <v>0</v>
      </c>
      <c r="S1611" s="24">
        <f t="shared" si="76"/>
        <v>0</v>
      </c>
      <c r="T1611" s="24">
        <f t="shared" si="77"/>
        <v>0</v>
      </c>
      <c r="U1611" s="24">
        <f t="shared" si="78"/>
        <v>1</v>
      </c>
    </row>
    <row r="1612" spans="1:21" x14ac:dyDescent="0.25">
      <c r="A1612" s="24" t="s">
        <v>378</v>
      </c>
      <c r="B1612" s="8" t="s">
        <v>4203</v>
      </c>
      <c r="C1612" s="8" t="s">
        <v>1057</v>
      </c>
      <c r="D1612" s="24" t="s">
        <v>846</v>
      </c>
      <c r="E1612" s="24">
        <v>0</v>
      </c>
      <c r="F1612" s="24">
        <v>0</v>
      </c>
      <c r="G1612" s="24">
        <v>0</v>
      </c>
      <c r="H1612" s="24">
        <v>0</v>
      </c>
      <c r="I1612" s="24">
        <v>0</v>
      </c>
      <c r="J1612" s="24">
        <v>0</v>
      </c>
      <c r="K1612" s="24">
        <v>0</v>
      </c>
      <c r="L1612" s="24">
        <v>0</v>
      </c>
      <c r="M1612" s="24">
        <v>0</v>
      </c>
      <c r="N1612" s="24">
        <v>0</v>
      </c>
      <c r="O1612" s="24">
        <v>0</v>
      </c>
      <c r="P1612" s="24">
        <v>0</v>
      </c>
      <c r="Q1612" s="24">
        <v>0</v>
      </c>
      <c r="R1612" s="24">
        <v>0</v>
      </c>
      <c r="S1612" s="24">
        <f t="shared" si="76"/>
        <v>0</v>
      </c>
      <c r="T1612" s="24">
        <f t="shared" si="77"/>
        <v>0</v>
      </c>
      <c r="U1612" s="24">
        <f t="shared" si="78"/>
        <v>1</v>
      </c>
    </row>
    <row r="1613" spans="1:21" x14ac:dyDescent="0.25">
      <c r="A1613" s="24" t="s">
        <v>302</v>
      </c>
      <c r="B1613" s="8" t="s">
        <v>1895</v>
      </c>
      <c r="C1613" s="8" t="s">
        <v>1057</v>
      </c>
      <c r="D1613" s="24" t="s">
        <v>727</v>
      </c>
      <c r="E1613" s="24">
        <v>0</v>
      </c>
      <c r="F1613" s="24">
        <v>0</v>
      </c>
      <c r="G1613" s="24">
        <v>0</v>
      </c>
      <c r="H1613" s="24">
        <v>0</v>
      </c>
      <c r="I1613" s="24">
        <v>0</v>
      </c>
      <c r="J1613" s="24">
        <v>0</v>
      </c>
      <c r="K1613" s="24">
        <v>0</v>
      </c>
      <c r="L1613" s="24">
        <v>0</v>
      </c>
      <c r="M1613" s="24">
        <v>0</v>
      </c>
      <c r="N1613" s="24">
        <v>0</v>
      </c>
      <c r="O1613" s="24">
        <v>0</v>
      </c>
      <c r="P1613" s="24">
        <v>0</v>
      </c>
      <c r="Q1613" s="24">
        <v>0</v>
      </c>
      <c r="R1613" s="24">
        <v>0</v>
      </c>
      <c r="S1613" s="24">
        <f t="shared" si="76"/>
        <v>0</v>
      </c>
      <c r="T1613" s="24">
        <f t="shared" si="77"/>
        <v>0</v>
      </c>
      <c r="U1613" s="24">
        <f t="shared" si="78"/>
        <v>1</v>
      </c>
    </row>
    <row r="1614" spans="1:21" x14ac:dyDescent="0.25">
      <c r="A1614" s="24" t="s">
        <v>739</v>
      </c>
      <c r="B1614" s="8" t="s">
        <v>2572</v>
      </c>
      <c r="C1614" s="8" t="s">
        <v>807</v>
      </c>
      <c r="D1614" s="24" t="s">
        <v>728</v>
      </c>
      <c r="E1614" s="24">
        <v>0</v>
      </c>
      <c r="F1614" s="24">
        <v>0</v>
      </c>
      <c r="G1614" s="24">
        <v>0</v>
      </c>
      <c r="H1614" s="24">
        <v>0</v>
      </c>
      <c r="I1614" s="24">
        <v>0</v>
      </c>
      <c r="J1614" s="24">
        <v>0</v>
      </c>
      <c r="K1614" s="24">
        <v>0</v>
      </c>
      <c r="L1614" s="24">
        <v>0</v>
      </c>
      <c r="M1614" s="24">
        <v>0</v>
      </c>
      <c r="N1614" s="24">
        <v>0</v>
      </c>
      <c r="O1614" s="24">
        <v>0</v>
      </c>
      <c r="P1614" s="24">
        <v>0</v>
      </c>
      <c r="Q1614" s="24">
        <v>0</v>
      </c>
      <c r="R1614" s="24">
        <v>0</v>
      </c>
      <c r="S1614" s="24">
        <f t="shared" si="76"/>
        <v>0</v>
      </c>
      <c r="T1614" s="24">
        <f t="shared" si="77"/>
        <v>0</v>
      </c>
      <c r="U1614" s="24">
        <f t="shared" si="78"/>
        <v>1</v>
      </c>
    </row>
    <row r="1615" spans="1:21" x14ac:dyDescent="0.25">
      <c r="A1615" s="24" t="s">
        <v>4204</v>
      </c>
      <c r="B1615" s="8" t="s">
        <v>192</v>
      </c>
      <c r="C1615" s="8" t="s">
        <v>806</v>
      </c>
      <c r="D1615" s="24" t="s">
        <v>733</v>
      </c>
      <c r="E1615" s="24">
        <v>0</v>
      </c>
      <c r="F1615" s="24">
        <v>0</v>
      </c>
      <c r="G1615" s="24">
        <v>0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4">
        <v>0</v>
      </c>
      <c r="O1615" s="24">
        <v>0</v>
      </c>
      <c r="P1615" s="24">
        <v>0</v>
      </c>
      <c r="Q1615" s="24">
        <v>0</v>
      </c>
      <c r="R1615" s="24">
        <v>0</v>
      </c>
      <c r="S1615" s="24">
        <f t="shared" si="76"/>
        <v>0</v>
      </c>
      <c r="T1615" s="24">
        <f t="shared" si="77"/>
        <v>0</v>
      </c>
      <c r="U1615" s="24">
        <f t="shared" si="78"/>
        <v>1</v>
      </c>
    </row>
    <row r="1616" spans="1:21" x14ac:dyDescent="0.25">
      <c r="A1616" s="24" t="s">
        <v>287</v>
      </c>
      <c r="B1616" s="8" t="s">
        <v>637</v>
      </c>
      <c r="C1616" s="8" t="s">
        <v>806</v>
      </c>
      <c r="D1616" s="24" t="s">
        <v>703</v>
      </c>
      <c r="E1616" s="24">
        <v>0</v>
      </c>
      <c r="F1616" s="24">
        <v>0</v>
      </c>
      <c r="G1616" s="24">
        <v>0</v>
      </c>
      <c r="H1616" s="24">
        <v>0</v>
      </c>
      <c r="I1616" s="24">
        <v>0</v>
      </c>
      <c r="J1616" s="24">
        <v>0</v>
      </c>
      <c r="K1616" s="24">
        <v>0</v>
      </c>
      <c r="L1616" s="24">
        <v>0</v>
      </c>
      <c r="M1616" s="24">
        <v>0</v>
      </c>
      <c r="N1616" s="24">
        <v>0</v>
      </c>
      <c r="O1616" s="24">
        <v>0</v>
      </c>
      <c r="P1616" s="24">
        <v>0</v>
      </c>
      <c r="Q1616" s="24">
        <v>0</v>
      </c>
      <c r="R1616" s="24">
        <v>0</v>
      </c>
      <c r="S1616" s="24">
        <f t="shared" si="76"/>
        <v>0</v>
      </c>
      <c r="T1616" s="24">
        <f t="shared" si="77"/>
        <v>0</v>
      </c>
      <c r="U1616" s="24">
        <f t="shared" si="78"/>
        <v>1</v>
      </c>
    </row>
    <row r="1617" spans="1:21" x14ac:dyDescent="0.25">
      <c r="A1617" s="24" t="s">
        <v>593</v>
      </c>
      <c r="B1617" s="8" t="s">
        <v>3670</v>
      </c>
      <c r="C1617" s="8" t="s">
        <v>806</v>
      </c>
      <c r="D1617" s="24" t="s">
        <v>717</v>
      </c>
      <c r="E1617" s="24">
        <v>0</v>
      </c>
      <c r="F1617" s="24">
        <v>0</v>
      </c>
      <c r="G1617" s="24">
        <v>0</v>
      </c>
      <c r="H1617" s="24">
        <v>0</v>
      </c>
      <c r="I1617" s="24">
        <v>0</v>
      </c>
      <c r="J1617" s="24">
        <v>0</v>
      </c>
      <c r="K1617" s="24">
        <v>0</v>
      </c>
      <c r="L1617" s="24">
        <v>0</v>
      </c>
      <c r="M1617" s="24">
        <v>0</v>
      </c>
      <c r="N1617" s="24">
        <v>0</v>
      </c>
      <c r="O1617" s="24">
        <v>0</v>
      </c>
      <c r="P1617" s="24">
        <v>0</v>
      </c>
      <c r="Q1617" s="24">
        <v>0</v>
      </c>
      <c r="R1617" s="24">
        <v>0</v>
      </c>
      <c r="S1617" s="24">
        <f t="shared" si="76"/>
        <v>0</v>
      </c>
      <c r="T1617" s="24">
        <f t="shared" si="77"/>
        <v>0</v>
      </c>
      <c r="U1617" s="24">
        <f t="shared" si="78"/>
        <v>1</v>
      </c>
    </row>
    <row r="1618" spans="1:21" x14ac:dyDescent="0.25">
      <c r="A1618" s="24" t="s">
        <v>1040</v>
      </c>
      <c r="B1618" s="8" t="s">
        <v>401</v>
      </c>
      <c r="C1618" s="8" t="s">
        <v>807</v>
      </c>
      <c r="D1618" s="24" t="s">
        <v>716</v>
      </c>
      <c r="E1618" s="24">
        <v>0</v>
      </c>
      <c r="F1618" s="24">
        <v>0</v>
      </c>
      <c r="G1618" s="24">
        <v>0</v>
      </c>
      <c r="H1618" s="24">
        <v>0</v>
      </c>
      <c r="I1618" s="24">
        <v>0</v>
      </c>
      <c r="J1618" s="24">
        <v>0</v>
      </c>
      <c r="K1618" s="24">
        <v>0</v>
      </c>
      <c r="L1618" s="24">
        <v>0</v>
      </c>
      <c r="M1618" s="24">
        <v>0</v>
      </c>
      <c r="N1618" s="24">
        <v>0</v>
      </c>
      <c r="O1618" s="24">
        <v>0</v>
      </c>
      <c r="P1618" s="24">
        <v>0</v>
      </c>
      <c r="Q1618" s="24">
        <v>0</v>
      </c>
      <c r="R1618" s="24">
        <v>0</v>
      </c>
      <c r="S1618" s="24">
        <f t="shared" si="76"/>
        <v>0</v>
      </c>
      <c r="T1618" s="24">
        <f t="shared" si="77"/>
        <v>0</v>
      </c>
      <c r="U1618" s="24">
        <f t="shared" si="78"/>
        <v>1</v>
      </c>
    </row>
    <row r="1619" spans="1:21" x14ac:dyDescent="0.25">
      <c r="A1619" s="24" t="s">
        <v>1642</v>
      </c>
      <c r="B1619" s="8" t="s">
        <v>4205</v>
      </c>
      <c r="C1619" s="8" t="s">
        <v>1057</v>
      </c>
      <c r="D1619" s="24" t="s">
        <v>736</v>
      </c>
      <c r="E1619" s="24">
        <v>0</v>
      </c>
      <c r="F1619" s="24">
        <v>0</v>
      </c>
      <c r="G1619" s="24">
        <v>0</v>
      </c>
      <c r="H1619" s="24">
        <v>0</v>
      </c>
      <c r="I1619" s="24">
        <v>0</v>
      </c>
      <c r="J1619" s="24">
        <v>0</v>
      </c>
      <c r="K1619" s="24">
        <v>0</v>
      </c>
      <c r="L1619" s="24">
        <v>0</v>
      </c>
      <c r="M1619" s="24">
        <v>0</v>
      </c>
      <c r="N1619" s="24">
        <v>0</v>
      </c>
      <c r="O1619" s="24">
        <v>0</v>
      </c>
      <c r="P1619" s="24">
        <v>0</v>
      </c>
      <c r="Q1619" s="24">
        <v>0</v>
      </c>
      <c r="R1619" s="24">
        <v>0</v>
      </c>
      <c r="S1619" s="24">
        <f t="shared" si="76"/>
        <v>0</v>
      </c>
      <c r="T1619" s="24">
        <f t="shared" si="77"/>
        <v>0</v>
      </c>
      <c r="U1619" s="24">
        <f t="shared" si="78"/>
        <v>1</v>
      </c>
    </row>
    <row r="1620" spans="1:21" x14ac:dyDescent="0.25">
      <c r="A1620" s="24" t="s">
        <v>103</v>
      </c>
      <c r="B1620" s="8" t="s">
        <v>163</v>
      </c>
      <c r="C1620" s="8" t="s">
        <v>1057</v>
      </c>
      <c r="D1620" s="24" t="s">
        <v>719</v>
      </c>
      <c r="E1620" s="24">
        <v>0</v>
      </c>
      <c r="F1620" s="24">
        <v>0</v>
      </c>
      <c r="G1620" s="24">
        <v>0</v>
      </c>
      <c r="H1620" s="24">
        <v>0</v>
      </c>
      <c r="I1620" s="24">
        <v>0</v>
      </c>
      <c r="J1620" s="24">
        <v>0</v>
      </c>
      <c r="K1620" s="24">
        <v>0</v>
      </c>
      <c r="L1620" s="24">
        <v>0</v>
      </c>
      <c r="M1620" s="24">
        <v>0</v>
      </c>
      <c r="N1620" s="24">
        <v>0</v>
      </c>
      <c r="O1620" s="24">
        <v>0</v>
      </c>
      <c r="P1620" s="24">
        <v>0</v>
      </c>
      <c r="Q1620" s="24">
        <v>0</v>
      </c>
      <c r="R1620" s="24">
        <v>0</v>
      </c>
      <c r="S1620" s="24">
        <f t="shared" si="76"/>
        <v>0</v>
      </c>
      <c r="T1620" s="24">
        <f t="shared" si="77"/>
        <v>0</v>
      </c>
      <c r="U1620" s="24">
        <f t="shared" si="78"/>
        <v>1</v>
      </c>
    </row>
    <row r="1621" spans="1:21" x14ac:dyDescent="0.25">
      <c r="A1621" s="24" t="s">
        <v>486</v>
      </c>
      <c r="B1621" s="8" t="s">
        <v>239</v>
      </c>
      <c r="C1621" s="8" t="s">
        <v>807</v>
      </c>
      <c r="D1621" s="24" t="s">
        <v>736</v>
      </c>
      <c r="E1621" s="24">
        <v>0</v>
      </c>
      <c r="F1621" s="24">
        <v>0</v>
      </c>
      <c r="G1621" s="24">
        <v>0</v>
      </c>
      <c r="H1621" s="24">
        <v>0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4">
        <v>0</v>
      </c>
      <c r="O1621" s="24">
        <v>0</v>
      </c>
      <c r="P1621" s="24">
        <v>0</v>
      </c>
      <c r="Q1621" s="24">
        <v>0</v>
      </c>
      <c r="R1621" s="24">
        <v>0</v>
      </c>
      <c r="S1621" s="24">
        <f t="shared" si="76"/>
        <v>0</v>
      </c>
      <c r="T1621" s="24">
        <f t="shared" si="77"/>
        <v>0</v>
      </c>
      <c r="U1621" s="24">
        <f t="shared" si="78"/>
        <v>1</v>
      </c>
    </row>
    <row r="1622" spans="1:21" x14ac:dyDescent="0.25">
      <c r="A1622" s="24" t="s">
        <v>160</v>
      </c>
      <c r="B1622" s="8" t="s">
        <v>1823</v>
      </c>
      <c r="C1622" s="8" t="s">
        <v>807</v>
      </c>
      <c r="D1622" s="24" t="s">
        <v>724</v>
      </c>
      <c r="E1622" s="24">
        <v>0</v>
      </c>
      <c r="F1622" s="24">
        <v>0</v>
      </c>
      <c r="G1622" s="24">
        <v>0</v>
      </c>
      <c r="H1622" s="24">
        <v>0</v>
      </c>
      <c r="I1622" s="24">
        <v>0</v>
      </c>
      <c r="J1622" s="24">
        <v>0</v>
      </c>
      <c r="K1622" s="24">
        <v>0</v>
      </c>
      <c r="L1622" s="24">
        <v>0</v>
      </c>
      <c r="M1622" s="24">
        <v>0</v>
      </c>
      <c r="N1622" s="24">
        <v>0</v>
      </c>
      <c r="O1622" s="24">
        <v>0</v>
      </c>
      <c r="P1622" s="24">
        <v>0</v>
      </c>
      <c r="Q1622" s="24">
        <v>0</v>
      </c>
      <c r="R1622" s="24">
        <v>0</v>
      </c>
      <c r="S1622" s="24">
        <f t="shared" si="76"/>
        <v>0</v>
      </c>
      <c r="T1622" s="24">
        <f t="shared" si="77"/>
        <v>0</v>
      </c>
      <c r="U1622" s="24">
        <f t="shared" si="78"/>
        <v>1</v>
      </c>
    </row>
    <row r="1623" spans="1:21" x14ac:dyDescent="0.25">
      <c r="A1623" s="24" t="s">
        <v>203</v>
      </c>
      <c r="B1623" s="8" t="s">
        <v>314</v>
      </c>
      <c r="C1623" s="8" t="s">
        <v>807</v>
      </c>
      <c r="D1623" s="24" t="s">
        <v>721</v>
      </c>
      <c r="E1623" s="24">
        <v>19</v>
      </c>
      <c r="F1623" s="24">
        <v>3</v>
      </c>
      <c r="G1623" s="24">
        <v>0</v>
      </c>
      <c r="H1623" s="24">
        <v>0</v>
      </c>
      <c r="I1623" s="24">
        <v>0</v>
      </c>
      <c r="J1623" s="24">
        <v>1</v>
      </c>
      <c r="K1623" s="24">
        <v>0</v>
      </c>
      <c r="L1623" s="24">
        <v>0</v>
      </c>
      <c r="M1623" s="24">
        <v>20</v>
      </c>
      <c r="N1623" s="24">
        <v>16</v>
      </c>
      <c r="O1623" s="24">
        <v>23</v>
      </c>
      <c r="P1623" s="24">
        <v>8.0500000000000007</v>
      </c>
      <c r="Q1623" s="24">
        <v>2.0499999999999998</v>
      </c>
      <c r="R1623" s="24">
        <v>0</v>
      </c>
      <c r="S1623" s="24">
        <f t="shared" si="76"/>
        <v>0</v>
      </c>
      <c r="T1623" s="24">
        <f t="shared" si="77"/>
        <v>0</v>
      </c>
      <c r="U1623" s="24">
        <f t="shared" si="78"/>
        <v>1</v>
      </c>
    </row>
    <row r="1624" spans="1:21" x14ac:dyDescent="0.25">
      <c r="A1624" s="24" t="s">
        <v>4206</v>
      </c>
      <c r="B1624" s="8" t="s">
        <v>3307</v>
      </c>
      <c r="C1624" s="8" t="s">
        <v>806</v>
      </c>
      <c r="D1624" s="24" t="s">
        <v>728</v>
      </c>
      <c r="E1624" s="24">
        <v>0</v>
      </c>
      <c r="F1624" s="24">
        <v>0</v>
      </c>
      <c r="G1624" s="24">
        <v>0</v>
      </c>
      <c r="H1624" s="24">
        <v>0</v>
      </c>
      <c r="I1624" s="24">
        <v>0</v>
      </c>
      <c r="J1624" s="24">
        <v>0</v>
      </c>
      <c r="K1624" s="24">
        <v>0</v>
      </c>
      <c r="L1624" s="24">
        <v>0</v>
      </c>
      <c r="M1624" s="24">
        <v>0</v>
      </c>
      <c r="N1624" s="24">
        <v>0</v>
      </c>
      <c r="O1624" s="24">
        <v>0</v>
      </c>
      <c r="P1624" s="24">
        <v>0</v>
      </c>
      <c r="Q1624" s="24">
        <v>0</v>
      </c>
      <c r="R1624" s="24">
        <v>0</v>
      </c>
      <c r="S1624" s="24">
        <f t="shared" si="76"/>
        <v>0</v>
      </c>
      <c r="T1624" s="24">
        <f t="shared" si="77"/>
        <v>0</v>
      </c>
      <c r="U1624" s="24">
        <f t="shared" si="78"/>
        <v>1</v>
      </c>
    </row>
    <row r="1625" spans="1:21" x14ac:dyDescent="0.25">
      <c r="A1625" s="24" t="s">
        <v>982</v>
      </c>
      <c r="B1625" s="8" t="s">
        <v>4207</v>
      </c>
      <c r="C1625" s="8" t="s">
        <v>806</v>
      </c>
      <c r="D1625" s="24" t="s">
        <v>719</v>
      </c>
      <c r="E1625" s="24">
        <v>0</v>
      </c>
      <c r="F1625" s="24">
        <v>0</v>
      </c>
      <c r="G1625" s="24">
        <v>0</v>
      </c>
      <c r="H1625" s="24">
        <v>0</v>
      </c>
      <c r="I1625" s="24">
        <v>0</v>
      </c>
      <c r="J1625" s="24">
        <v>0</v>
      </c>
      <c r="K1625" s="24">
        <v>0</v>
      </c>
      <c r="L1625" s="24">
        <v>0</v>
      </c>
      <c r="M1625" s="24">
        <v>0</v>
      </c>
      <c r="N1625" s="24">
        <v>0</v>
      </c>
      <c r="O1625" s="24">
        <v>0</v>
      </c>
      <c r="P1625" s="24">
        <v>0</v>
      </c>
      <c r="Q1625" s="24">
        <v>0</v>
      </c>
      <c r="R1625" s="24">
        <v>0</v>
      </c>
      <c r="S1625" s="24">
        <f t="shared" si="76"/>
        <v>0</v>
      </c>
      <c r="T1625" s="24">
        <f t="shared" si="77"/>
        <v>0</v>
      </c>
      <c r="U1625" s="24">
        <f t="shared" si="78"/>
        <v>1</v>
      </c>
    </row>
    <row r="1626" spans="1:21" x14ac:dyDescent="0.25">
      <c r="A1626" s="24" t="s">
        <v>54</v>
      </c>
      <c r="B1626" s="8" t="s">
        <v>4208</v>
      </c>
      <c r="C1626" s="8" t="s">
        <v>807</v>
      </c>
      <c r="D1626" s="24" t="s">
        <v>719</v>
      </c>
      <c r="E1626" s="24">
        <v>0</v>
      </c>
      <c r="F1626" s="24">
        <v>0</v>
      </c>
      <c r="G1626" s="24">
        <v>0</v>
      </c>
      <c r="H1626" s="24">
        <v>0</v>
      </c>
      <c r="I1626" s="24">
        <v>0</v>
      </c>
      <c r="J1626" s="24">
        <v>0</v>
      </c>
      <c r="K1626" s="24">
        <v>0</v>
      </c>
      <c r="L1626" s="24">
        <v>0</v>
      </c>
      <c r="M1626" s="24">
        <v>0</v>
      </c>
      <c r="N1626" s="24">
        <v>0</v>
      </c>
      <c r="O1626" s="24">
        <v>0</v>
      </c>
      <c r="P1626" s="24">
        <v>0</v>
      </c>
      <c r="Q1626" s="24">
        <v>0</v>
      </c>
      <c r="R1626" s="24">
        <v>0</v>
      </c>
      <c r="S1626" s="24">
        <f t="shared" si="76"/>
        <v>0</v>
      </c>
      <c r="T1626" s="24">
        <f t="shared" si="77"/>
        <v>0</v>
      </c>
      <c r="U1626" s="24">
        <f t="shared" si="78"/>
        <v>1</v>
      </c>
    </row>
    <row r="1627" spans="1:21" x14ac:dyDescent="0.25">
      <c r="A1627" s="24" t="s">
        <v>666</v>
      </c>
      <c r="B1627" s="8" t="s">
        <v>3123</v>
      </c>
      <c r="C1627" s="8" t="s">
        <v>806</v>
      </c>
      <c r="D1627" s="24" t="s">
        <v>721</v>
      </c>
      <c r="E1627" s="24">
        <v>0</v>
      </c>
      <c r="F1627" s="24">
        <v>0</v>
      </c>
      <c r="G1627" s="24">
        <v>0</v>
      </c>
      <c r="H1627" s="24">
        <v>0</v>
      </c>
      <c r="I1627" s="24">
        <v>0</v>
      </c>
      <c r="J1627" s="24">
        <v>0</v>
      </c>
      <c r="K1627" s="24">
        <v>0</v>
      </c>
      <c r="L1627" s="24">
        <v>0</v>
      </c>
      <c r="M1627" s="24">
        <v>0</v>
      </c>
      <c r="N1627" s="24">
        <v>0</v>
      </c>
      <c r="O1627" s="24">
        <v>0</v>
      </c>
      <c r="P1627" s="24">
        <v>0</v>
      </c>
      <c r="Q1627" s="24">
        <v>0</v>
      </c>
      <c r="R1627" s="24">
        <v>0</v>
      </c>
      <c r="S1627" s="24">
        <f t="shared" si="76"/>
        <v>0</v>
      </c>
      <c r="T1627" s="24">
        <f t="shared" si="77"/>
        <v>0</v>
      </c>
      <c r="U1627" s="24">
        <f t="shared" si="78"/>
        <v>1</v>
      </c>
    </row>
    <row r="1628" spans="1:21" x14ac:dyDescent="0.25">
      <c r="A1628" s="24" t="s">
        <v>121</v>
      </c>
      <c r="B1628" s="8" t="s">
        <v>4209</v>
      </c>
      <c r="C1628" s="8" t="s">
        <v>807</v>
      </c>
      <c r="D1628" s="24" t="s">
        <v>728</v>
      </c>
      <c r="E1628" s="24">
        <v>0</v>
      </c>
      <c r="F1628" s="24">
        <v>0</v>
      </c>
      <c r="G1628" s="24">
        <v>0</v>
      </c>
      <c r="H1628" s="24">
        <v>0</v>
      </c>
      <c r="I1628" s="24">
        <v>0</v>
      </c>
      <c r="J1628" s="24">
        <v>0</v>
      </c>
      <c r="K1628" s="24">
        <v>0</v>
      </c>
      <c r="L1628" s="24">
        <v>0</v>
      </c>
      <c r="M1628" s="24">
        <v>0</v>
      </c>
      <c r="N1628" s="24">
        <v>0</v>
      </c>
      <c r="O1628" s="24">
        <v>0</v>
      </c>
      <c r="P1628" s="24">
        <v>0</v>
      </c>
      <c r="Q1628" s="24">
        <v>0</v>
      </c>
      <c r="R1628" s="24">
        <v>0</v>
      </c>
      <c r="S1628" s="24">
        <f t="shared" si="76"/>
        <v>0</v>
      </c>
      <c r="T1628" s="24">
        <f t="shared" si="77"/>
        <v>0</v>
      </c>
      <c r="U1628" s="24">
        <f t="shared" si="78"/>
        <v>1</v>
      </c>
    </row>
    <row r="1629" spans="1:21" x14ac:dyDescent="0.25">
      <c r="A1629" s="24" t="s">
        <v>132</v>
      </c>
      <c r="B1629" s="8" t="s">
        <v>4210</v>
      </c>
      <c r="C1629" s="8" t="s">
        <v>806</v>
      </c>
      <c r="D1629" s="24" t="s">
        <v>846</v>
      </c>
      <c r="E1629" s="24">
        <v>0</v>
      </c>
      <c r="F1629" s="24">
        <v>0</v>
      </c>
      <c r="G1629" s="24">
        <v>0</v>
      </c>
      <c r="H1629" s="24">
        <v>0</v>
      </c>
      <c r="I1629" s="24">
        <v>0</v>
      </c>
      <c r="J1629" s="24">
        <v>0</v>
      </c>
      <c r="K1629" s="24">
        <v>0</v>
      </c>
      <c r="L1629" s="24">
        <v>0</v>
      </c>
      <c r="M1629" s="24">
        <v>0</v>
      </c>
      <c r="N1629" s="24">
        <v>0</v>
      </c>
      <c r="O1629" s="24">
        <v>0</v>
      </c>
      <c r="P1629" s="24">
        <v>0</v>
      </c>
      <c r="Q1629" s="24">
        <v>0</v>
      </c>
      <c r="R1629" s="24">
        <v>0</v>
      </c>
      <c r="S1629" s="24">
        <f t="shared" si="76"/>
        <v>0</v>
      </c>
      <c r="T1629" s="24">
        <f t="shared" si="77"/>
        <v>0</v>
      </c>
      <c r="U1629" s="24">
        <f t="shared" si="78"/>
        <v>1</v>
      </c>
    </row>
    <row r="1630" spans="1:21" x14ac:dyDescent="0.25">
      <c r="A1630" s="24" t="s">
        <v>743</v>
      </c>
      <c r="B1630" s="8" t="s">
        <v>4211</v>
      </c>
      <c r="C1630" s="8" t="s">
        <v>807</v>
      </c>
      <c r="D1630" s="24" t="s">
        <v>709</v>
      </c>
      <c r="E1630" s="24">
        <v>0</v>
      </c>
      <c r="F1630" s="24">
        <v>0</v>
      </c>
      <c r="G1630" s="24">
        <v>0</v>
      </c>
      <c r="H1630" s="24">
        <v>0</v>
      </c>
      <c r="I1630" s="24">
        <v>0</v>
      </c>
      <c r="J1630" s="24">
        <v>0</v>
      </c>
      <c r="K1630" s="24">
        <v>0</v>
      </c>
      <c r="L1630" s="24">
        <v>0</v>
      </c>
      <c r="M1630" s="24">
        <v>0</v>
      </c>
      <c r="N1630" s="24">
        <v>0</v>
      </c>
      <c r="O1630" s="24">
        <v>0</v>
      </c>
      <c r="P1630" s="24">
        <v>0</v>
      </c>
      <c r="Q1630" s="24">
        <v>0</v>
      </c>
      <c r="R1630" s="24">
        <v>0</v>
      </c>
      <c r="S1630" s="24">
        <f t="shared" si="76"/>
        <v>0</v>
      </c>
      <c r="T1630" s="24">
        <f t="shared" si="77"/>
        <v>0</v>
      </c>
      <c r="U1630" s="24">
        <f t="shared" si="78"/>
        <v>1</v>
      </c>
    </row>
    <row r="1631" spans="1:21" x14ac:dyDescent="0.25">
      <c r="A1631" s="24" t="s">
        <v>43</v>
      </c>
      <c r="B1631" s="8" t="s">
        <v>4212</v>
      </c>
      <c r="C1631" s="8" t="s">
        <v>807</v>
      </c>
      <c r="D1631" s="24" t="s">
        <v>706</v>
      </c>
      <c r="E1631" s="24">
        <v>0</v>
      </c>
      <c r="F1631" s="24">
        <v>0</v>
      </c>
      <c r="G1631" s="24">
        <v>0</v>
      </c>
      <c r="H1631" s="24">
        <v>0</v>
      </c>
      <c r="I1631" s="24">
        <v>0</v>
      </c>
      <c r="J1631" s="24">
        <v>0</v>
      </c>
      <c r="K1631" s="24">
        <v>0</v>
      </c>
      <c r="L1631" s="24">
        <v>0</v>
      </c>
      <c r="M1631" s="24">
        <v>0</v>
      </c>
      <c r="N1631" s="24">
        <v>0</v>
      </c>
      <c r="O1631" s="24">
        <v>0</v>
      </c>
      <c r="P1631" s="24">
        <v>0</v>
      </c>
      <c r="Q1631" s="24">
        <v>0</v>
      </c>
      <c r="R1631" s="24">
        <v>0</v>
      </c>
      <c r="S1631" s="24">
        <f t="shared" si="76"/>
        <v>0</v>
      </c>
      <c r="T1631" s="24">
        <f t="shared" si="77"/>
        <v>0</v>
      </c>
      <c r="U1631" s="24">
        <f t="shared" si="78"/>
        <v>1</v>
      </c>
    </row>
    <row r="1632" spans="1:21" x14ac:dyDescent="0.25">
      <c r="A1632" s="24" t="s">
        <v>188</v>
      </c>
      <c r="B1632" s="8" t="s">
        <v>1504</v>
      </c>
      <c r="C1632" s="8" t="s">
        <v>806</v>
      </c>
      <c r="D1632" s="24" t="s">
        <v>708</v>
      </c>
      <c r="E1632" s="24">
        <v>0</v>
      </c>
      <c r="F1632" s="24">
        <v>0</v>
      </c>
      <c r="G1632" s="24">
        <v>0</v>
      </c>
      <c r="H1632" s="24">
        <v>0</v>
      </c>
      <c r="I1632" s="24">
        <v>0</v>
      </c>
      <c r="J1632" s="24">
        <v>0</v>
      </c>
      <c r="K1632" s="24">
        <v>0</v>
      </c>
      <c r="L1632" s="24">
        <v>0</v>
      </c>
      <c r="M1632" s="24">
        <v>0</v>
      </c>
      <c r="N1632" s="24">
        <v>0</v>
      </c>
      <c r="O1632" s="24">
        <v>0</v>
      </c>
      <c r="P1632" s="24">
        <v>0</v>
      </c>
      <c r="Q1632" s="24">
        <v>0</v>
      </c>
      <c r="R1632" s="24">
        <v>0</v>
      </c>
      <c r="S1632" s="24">
        <f t="shared" si="76"/>
        <v>0</v>
      </c>
      <c r="T1632" s="24">
        <f t="shared" si="77"/>
        <v>0</v>
      </c>
      <c r="U1632" s="24">
        <f t="shared" si="78"/>
        <v>1</v>
      </c>
    </row>
    <row r="1633" spans="1:21" x14ac:dyDescent="0.25">
      <c r="A1633" s="24" t="s">
        <v>1607</v>
      </c>
      <c r="B1633" s="8" t="s">
        <v>1780</v>
      </c>
      <c r="C1633" s="8" t="s">
        <v>806</v>
      </c>
      <c r="D1633" s="24" t="s">
        <v>699</v>
      </c>
      <c r="E1633" s="24">
        <v>0</v>
      </c>
      <c r="F1633" s="24">
        <v>0</v>
      </c>
      <c r="G1633" s="24">
        <v>0</v>
      </c>
      <c r="H1633" s="24">
        <v>0</v>
      </c>
      <c r="I1633" s="24">
        <v>0</v>
      </c>
      <c r="J1633" s="24">
        <v>0</v>
      </c>
      <c r="K1633" s="24">
        <v>0</v>
      </c>
      <c r="L1633" s="24">
        <v>0</v>
      </c>
      <c r="M1633" s="24">
        <v>0</v>
      </c>
      <c r="N1633" s="24">
        <v>0</v>
      </c>
      <c r="O1633" s="24">
        <v>0</v>
      </c>
      <c r="P1633" s="24">
        <v>0</v>
      </c>
      <c r="Q1633" s="24">
        <v>0</v>
      </c>
      <c r="R1633" s="24">
        <v>0</v>
      </c>
      <c r="S1633" s="24">
        <f t="shared" si="76"/>
        <v>0</v>
      </c>
      <c r="T1633" s="24">
        <f t="shared" si="77"/>
        <v>0</v>
      </c>
      <c r="U1633" s="24">
        <f t="shared" si="78"/>
        <v>1</v>
      </c>
    </row>
    <row r="1634" spans="1:21" x14ac:dyDescent="0.25">
      <c r="A1634" s="24" t="s">
        <v>4213</v>
      </c>
      <c r="B1634" s="8" t="s">
        <v>3523</v>
      </c>
      <c r="C1634" s="8" t="s">
        <v>807</v>
      </c>
      <c r="D1634" s="24" t="s">
        <v>716</v>
      </c>
      <c r="E1634" s="24">
        <v>0</v>
      </c>
      <c r="F1634" s="24">
        <v>0</v>
      </c>
      <c r="G1634" s="24">
        <v>0</v>
      </c>
      <c r="H1634" s="24">
        <v>0</v>
      </c>
      <c r="I1634" s="24">
        <v>0</v>
      </c>
      <c r="J1634" s="24">
        <v>0</v>
      </c>
      <c r="K1634" s="24">
        <v>0</v>
      </c>
      <c r="L1634" s="24">
        <v>0</v>
      </c>
      <c r="M1634" s="24">
        <v>0</v>
      </c>
      <c r="N1634" s="24">
        <v>0</v>
      </c>
      <c r="O1634" s="24">
        <v>0</v>
      </c>
      <c r="P1634" s="24">
        <v>0</v>
      </c>
      <c r="Q1634" s="24">
        <v>0</v>
      </c>
      <c r="R1634" s="24">
        <v>0</v>
      </c>
      <c r="S1634" s="24">
        <f t="shared" si="76"/>
        <v>0</v>
      </c>
      <c r="T1634" s="24">
        <f t="shared" si="77"/>
        <v>0</v>
      </c>
      <c r="U1634" s="24">
        <f t="shared" si="78"/>
        <v>1</v>
      </c>
    </row>
    <row r="1635" spans="1:21" x14ac:dyDescent="0.25">
      <c r="A1635" s="24" t="s">
        <v>2517</v>
      </c>
      <c r="B1635" s="8" t="s">
        <v>1440</v>
      </c>
      <c r="C1635" s="8" t="s">
        <v>806</v>
      </c>
      <c r="D1635" s="24" t="s">
        <v>720</v>
      </c>
      <c r="E1635" s="24">
        <v>0</v>
      </c>
      <c r="F1635" s="24">
        <v>0</v>
      </c>
      <c r="G1635" s="24">
        <v>0</v>
      </c>
      <c r="H1635" s="24">
        <v>0</v>
      </c>
      <c r="I1635" s="24">
        <v>0</v>
      </c>
      <c r="J1635" s="24">
        <v>0</v>
      </c>
      <c r="K1635" s="24">
        <v>0</v>
      </c>
      <c r="L1635" s="24">
        <v>0</v>
      </c>
      <c r="M1635" s="24">
        <v>0</v>
      </c>
      <c r="N1635" s="24">
        <v>0</v>
      </c>
      <c r="O1635" s="24">
        <v>0</v>
      </c>
      <c r="P1635" s="24">
        <v>0</v>
      </c>
      <c r="Q1635" s="24">
        <v>0</v>
      </c>
      <c r="R1635" s="24">
        <v>0</v>
      </c>
      <c r="S1635" s="24">
        <f t="shared" si="76"/>
        <v>0</v>
      </c>
      <c r="T1635" s="24">
        <f t="shared" si="77"/>
        <v>0</v>
      </c>
      <c r="U1635" s="24">
        <f t="shared" si="78"/>
        <v>1</v>
      </c>
    </row>
    <row r="1636" spans="1:21" x14ac:dyDescent="0.25">
      <c r="A1636" s="24" t="s">
        <v>402</v>
      </c>
      <c r="B1636" s="8" t="s">
        <v>4214</v>
      </c>
      <c r="C1636" s="8" t="s">
        <v>807</v>
      </c>
      <c r="D1636" s="24" t="s">
        <v>716</v>
      </c>
      <c r="E1636" s="24">
        <v>0</v>
      </c>
      <c r="F1636" s="24">
        <v>0</v>
      </c>
      <c r="G1636" s="24">
        <v>0</v>
      </c>
      <c r="H1636" s="24">
        <v>0</v>
      </c>
      <c r="I1636" s="24">
        <v>0</v>
      </c>
      <c r="J1636" s="24">
        <v>0</v>
      </c>
      <c r="K1636" s="24">
        <v>0</v>
      </c>
      <c r="L1636" s="24">
        <v>0</v>
      </c>
      <c r="M1636" s="24">
        <v>0</v>
      </c>
      <c r="N1636" s="24">
        <v>0</v>
      </c>
      <c r="O1636" s="24">
        <v>0</v>
      </c>
      <c r="P1636" s="24">
        <v>0</v>
      </c>
      <c r="Q1636" s="24">
        <v>0</v>
      </c>
      <c r="R1636" s="24">
        <v>0</v>
      </c>
      <c r="S1636" s="24">
        <f t="shared" si="76"/>
        <v>0</v>
      </c>
      <c r="T1636" s="24">
        <f t="shared" si="77"/>
        <v>0</v>
      </c>
      <c r="U1636" s="24">
        <f t="shared" si="78"/>
        <v>1</v>
      </c>
    </row>
    <row r="1637" spans="1:21" x14ac:dyDescent="0.25">
      <c r="A1637" s="24" t="s">
        <v>1248</v>
      </c>
      <c r="B1637" s="8" t="s">
        <v>4215</v>
      </c>
      <c r="C1637" s="8" t="s">
        <v>807</v>
      </c>
      <c r="D1637" s="24" t="s">
        <v>715</v>
      </c>
      <c r="E1637" s="24">
        <v>0</v>
      </c>
      <c r="F1637" s="24">
        <v>0</v>
      </c>
      <c r="G1637" s="24">
        <v>0</v>
      </c>
      <c r="H1637" s="24">
        <v>0</v>
      </c>
      <c r="I1637" s="24">
        <v>0</v>
      </c>
      <c r="J1637" s="24">
        <v>0</v>
      </c>
      <c r="K1637" s="24">
        <v>0</v>
      </c>
      <c r="L1637" s="24">
        <v>0</v>
      </c>
      <c r="M1637" s="24">
        <v>0</v>
      </c>
      <c r="N1637" s="24">
        <v>0</v>
      </c>
      <c r="O1637" s="24">
        <v>0</v>
      </c>
      <c r="P1637" s="24">
        <v>0</v>
      </c>
      <c r="Q1637" s="24">
        <v>0</v>
      </c>
      <c r="R1637" s="24">
        <v>0</v>
      </c>
      <c r="S1637" s="24">
        <f t="shared" si="76"/>
        <v>0</v>
      </c>
      <c r="T1637" s="24">
        <f t="shared" si="77"/>
        <v>0</v>
      </c>
      <c r="U1637" s="24">
        <f t="shared" si="78"/>
        <v>1</v>
      </c>
    </row>
    <row r="1638" spans="1:21" x14ac:dyDescent="0.25">
      <c r="A1638" s="24" t="s">
        <v>4491</v>
      </c>
      <c r="B1638" s="8" t="s">
        <v>377</v>
      </c>
      <c r="C1638" s="24" t="s">
        <v>806</v>
      </c>
      <c r="D1638" s="24" t="s">
        <v>711</v>
      </c>
      <c r="E1638" s="24">
        <v>0</v>
      </c>
      <c r="F1638" s="24">
        <v>0</v>
      </c>
      <c r="G1638" s="24">
        <v>0</v>
      </c>
      <c r="H1638" s="24">
        <v>0</v>
      </c>
      <c r="I1638" s="24">
        <v>0</v>
      </c>
      <c r="J1638" s="24">
        <v>0</v>
      </c>
      <c r="K1638" s="24">
        <v>0</v>
      </c>
      <c r="L1638" s="24">
        <v>0</v>
      </c>
      <c r="M1638" s="24">
        <v>0</v>
      </c>
      <c r="N1638" s="24">
        <v>0</v>
      </c>
      <c r="O1638" s="24">
        <v>0</v>
      </c>
      <c r="P1638" s="24">
        <v>0</v>
      </c>
      <c r="Q1638" s="24">
        <v>0</v>
      </c>
      <c r="R1638" s="24">
        <v>0</v>
      </c>
      <c r="S1638" s="24">
        <f t="shared" si="76"/>
        <v>0</v>
      </c>
      <c r="T1638" s="24">
        <f t="shared" si="77"/>
        <v>0</v>
      </c>
      <c r="U1638" s="24">
        <f t="shared" si="78"/>
        <v>1</v>
      </c>
    </row>
    <row r="1639" spans="1:21" x14ac:dyDescent="0.25">
      <c r="A1639" s="24" t="s">
        <v>230</v>
      </c>
      <c r="B1639" s="8" t="s">
        <v>4216</v>
      </c>
      <c r="C1639" s="8" t="s">
        <v>806</v>
      </c>
      <c r="D1639" s="24" t="s">
        <v>709</v>
      </c>
      <c r="E1639" s="24">
        <v>0</v>
      </c>
      <c r="F1639" s="24">
        <v>0</v>
      </c>
      <c r="G1639" s="24">
        <v>0</v>
      </c>
      <c r="H1639" s="24">
        <v>0</v>
      </c>
      <c r="I1639" s="24">
        <v>0</v>
      </c>
      <c r="J1639" s="24">
        <v>0</v>
      </c>
      <c r="K1639" s="24">
        <v>0</v>
      </c>
      <c r="L1639" s="24">
        <v>0</v>
      </c>
      <c r="M1639" s="24">
        <v>0</v>
      </c>
      <c r="N1639" s="24">
        <v>0</v>
      </c>
      <c r="O1639" s="24">
        <v>0</v>
      </c>
      <c r="P1639" s="24">
        <v>0</v>
      </c>
      <c r="Q1639" s="24">
        <v>0</v>
      </c>
      <c r="R1639" s="24">
        <v>0</v>
      </c>
      <c r="S1639" s="24">
        <f t="shared" si="76"/>
        <v>0</v>
      </c>
      <c r="T1639" s="24">
        <f t="shared" si="77"/>
        <v>0</v>
      </c>
      <c r="U1639" s="24">
        <f t="shared" si="78"/>
        <v>1</v>
      </c>
    </row>
    <row r="1640" spans="1:21" x14ac:dyDescent="0.25">
      <c r="A1640" s="24" t="s">
        <v>4217</v>
      </c>
      <c r="B1640" s="8" t="s">
        <v>4218</v>
      </c>
      <c r="C1640" s="8" t="s">
        <v>1057</v>
      </c>
      <c r="D1640" s="24" t="s">
        <v>724</v>
      </c>
      <c r="E1640" s="24">
        <v>0</v>
      </c>
      <c r="F1640" s="24">
        <v>0</v>
      </c>
      <c r="G1640" s="24">
        <v>0</v>
      </c>
      <c r="H1640" s="24">
        <v>0</v>
      </c>
      <c r="I1640" s="24">
        <v>0</v>
      </c>
      <c r="J1640" s="24">
        <v>0</v>
      </c>
      <c r="K1640" s="24">
        <v>0</v>
      </c>
      <c r="L1640" s="24">
        <v>0</v>
      </c>
      <c r="M1640" s="24">
        <v>0</v>
      </c>
      <c r="N1640" s="24">
        <v>0</v>
      </c>
      <c r="O1640" s="24">
        <v>0</v>
      </c>
      <c r="P1640" s="24">
        <v>0</v>
      </c>
      <c r="Q1640" s="24">
        <v>0</v>
      </c>
      <c r="R1640" s="24">
        <v>0</v>
      </c>
      <c r="S1640" s="24">
        <f t="shared" si="76"/>
        <v>0</v>
      </c>
      <c r="T1640" s="24">
        <f t="shared" si="77"/>
        <v>0</v>
      </c>
      <c r="U1640" s="24">
        <f t="shared" si="78"/>
        <v>1</v>
      </c>
    </row>
    <row r="1641" spans="1:21" x14ac:dyDescent="0.25">
      <c r="A1641" s="24" t="s">
        <v>34</v>
      </c>
      <c r="B1641" s="8" t="s">
        <v>838</v>
      </c>
      <c r="C1641" s="8" t="s">
        <v>807</v>
      </c>
      <c r="D1641" s="24" t="s">
        <v>707</v>
      </c>
      <c r="E1641" s="24">
        <v>0</v>
      </c>
      <c r="F1641" s="24">
        <v>0</v>
      </c>
      <c r="G1641" s="24">
        <v>0</v>
      </c>
      <c r="H1641" s="24">
        <v>0</v>
      </c>
      <c r="I1641" s="24">
        <v>0</v>
      </c>
      <c r="J1641" s="24">
        <v>0</v>
      </c>
      <c r="K1641" s="24">
        <v>0</v>
      </c>
      <c r="L1641" s="24">
        <v>0</v>
      </c>
      <c r="M1641" s="24">
        <v>0</v>
      </c>
      <c r="N1641" s="24">
        <v>0</v>
      </c>
      <c r="O1641" s="24">
        <v>0</v>
      </c>
      <c r="P1641" s="24">
        <v>0</v>
      </c>
      <c r="Q1641" s="24">
        <v>0</v>
      </c>
      <c r="R1641" s="24">
        <v>0</v>
      </c>
      <c r="S1641" s="24">
        <f t="shared" si="76"/>
        <v>0</v>
      </c>
      <c r="T1641" s="24">
        <f t="shared" si="77"/>
        <v>0</v>
      </c>
      <c r="U1641" s="24">
        <f t="shared" si="78"/>
        <v>1</v>
      </c>
    </row>
    <row r="1642" spans="1:21" x14ac:dyDescent="0.25">
      <c r="A1642" s="24" t="s">
        <v>173</v>
      </c>
      <c r="B1642" s="8" t="s">
        <v>1760</v>
      </c>
      <c r="C1642" s="8" t="s">
        <v>807</v>
      </c>
      <c r="D1642" s="24" t="s">
        <v>721</v>
      </c>
      <c r="E1642" s="24">
        <v>0</v>
      </c>
      <c r="F1642" s="24">
        <v>0</v>
      </c>
      <c r="G1642" s="24">
        <v>0</v>
      </c>
      <c r="H1642" s="24">
        <v>0</v>
      </c>
      <c r="I1642" s="24">
        <v>0</v>
      </c>
      <c r="J1642" s="24">
        <v>0</v>
      </c>
      <c r="K1642" s="24">
        <v>0</v>
      </c>
      <c r="L1642" s="24">
        <v>0</v>
      </c>
      <c r="M1642" s="24">
        <v>0</v>
      </c>
      <c r="N1642" s="24">
        <v>0</v>
      </c>
      <c r="O1642" s="24">
        <v>0</v>
      </c>
      <c r="P1642" s="24">
        <v>0</v>
      </c>
      <c r="Q1642" s="24">
        <v>0</v>
      </c>
      <c r="R1642" s="24">
        <v>0</v>
      </c>
      <c r="S1642" s="24">
        <f t="shared" si="76"/>
        <v>0</v>
      </c>
      <c r="T1642" s="24">
        <f t="shared" si="77"/>
        <v>0</v>
      </c>
      <c r="U1642" s="24">
        <f t="shared" si="78"/>
        <v>1</v>
      </c>
    </row>
    <row r="1643" spans="1:21" x14ac:dyDescent="0.25">
      <c r="A1643" s="24" t="s">
        <v>383</v>
      </c>
      <c r="B1643" s="8" t="s">
        <v>264</v>
      </c>
      <c r="C1643" s="8" t="s">
        <v>806</v>
      </c>
      <c r="D1643" s="24" t="s">
        <v>703</v>
      </c>
      <c r="E1643" s="24">
        <v>0</v>
      </c>
      <c r="F1643" s="24">
        <v>0</v>
      </c>
      <c r="G1643" s="24">
        <v>0</v>
      </c>
      <c r="H1643" s="24">
        <v>0</v>
      </c>
      <c r="I1643" s="24">
        <v>0</v>
      </c>
      <c r="J1643" s="24">
        <v>0</v>
      </c>
      <c r="K1643" s="24">
        <v>0</v>
      </c>
      <c r="L1643" s="24">
        <v>0</v>
      </c>
      <c r="M1643" s="24">
        <v>0</v>
      </c>
      <c r="N1643" s="24">
        <v>0</v>
      </c>
      <c r="O1643" s="24">
        <v>0</v>
      </c>
      <c r="P1643" s="24">
        <v>0</v>
      </c>
      <c r="Q1643" s="24">
        <v>0</v>
      </c>
      <c r="R1643" s="24">
        <v>0</v>
      </c>
      <c r="S1643" s="24">
        <f t="shared" si="76"/>
        <v>0</v>
      </c>
      <c r="T1643" s="24">
        <f t="shared" si="77"/>
        <v>0</v>
      </c>
      <c r="U1643" s="24">
        <f t="shared" si="78"/>
        <v>1</v>
      </c>
    </row>
    <row r="1644" spans="1:21" x14ac:dyDescent="0.25">
      <c r="A1644" s="24" t="s">
        <v>3167</v>
      </c>
      <c r="B1644" s="8" t="s">
        <v>296</v>
      </c>
      <c r="C1644" s="8" t="s">
        <v>807</v>
      </c>
      <c r="D1644" s="24" t="s">
        <v>701</v>
      </c>
      <c r="E1644" s="24">
        <v>0</v>
      </c>
      <c r="F1644" s="24">
        <v>0</v>
      </c>
      <c r="G1644" s="24">
        <v>0</v>
      </c>
      <c r="H1644" s="24">
        <v>0</v>
      </c>
      <c r="I1644" s="24">
        <v>0</v>
      </c>
      <c r="J1644" s="24">
        <v>0</v>
      </c>
      <c r="K1644" s="24">
        <v>0</v>
      </c>
      <c r="L1644" s="24">
        <v>0</v>
      </c>
      <c r="M1644" s="24">
        <v>0</v>
      </c>
      <c r="N1644" s="24">
        <v>0</v>
      </c>
      <c r="O1644" s="24">
        <v>0</v>
      </c>
      <c r="P1644" s="24">
        <v>0</v>
      </c>
      <c r="Q1644" s="24">
        <v>0</v>
      </c>
      <c r="R1644" s="24">
        <v>0</v>
      </c>
      <c r="S1644" s="24">
        <f t="shared" si="76"/>
        <v>0</v>
      </c>
      <c r="T1644" s="24">
        <f t="shared" si="77"/>
        <v>0</v>
      </c>
      <c r="U1644" s="24">
        <f t="shared" si="78"/>
        <v>1</v>
      </c>
    </row>
    <row r="1645" spans="1:21" x14ac:dyDescent="0.25">
      <c r="A1645" s="24" t="s">
        <v>83</v>
      </c>
      <c r="B1645" s="8" t="s">
        <v>4219</v>
      </c>
      <c r="C1645" s="8" t="s">
        <v>806</v>
      </c>
      <c r="D1645" s="24" t="s">
        <v>701</v>
      </c>
      <c r="E1645" s="24">
        <v>0</v>
      </c>
      <c r="F1645" s="24">
        <v>0</v>
      </c>
      <c r="G1645" s="24">
        <v>0</v>
      </c>
      <c r="H1645" s="24">
        <v>0</v>
      </c>
      <c r="I1645" s="24">
        <v>0</v>
      </c>
      <c r="J1645" s="24">
        <v>0</v>
      </c>
      <c r="K1645" s="24">
        <v>0</v>
      </c>
      <c r="L1645" s="24">
        <v>0</v>
      </c>
      <c r="M1645" s="24">
        <v>0</v>
      </c>
      <c r="N1645" s="24">
        <v>0</v>
      </c>
      <c r="O1645" s="24">
        <v>0</v>
      </c>
      <c r="P1645" s="24">
        <v>0</v>
      </c>
      <c r="Q1645" s="24">
        <v>0</v>
      </c>
      <c r="R1645" s="24">
        <v>0</v>
      </c>
      <c r="S1645" s="24">
        <f t="shared" si="76"/>
        <v>0</v>
      </c>
      <c r="T1645" s="24">
        <f t="shared" si="77"/>
        <v>0</v>
      </c>
      <c r="U1645" s="24">
        <f t="shared" si="78"/>
        <v>1</v>
      </c>
    </row>
    <row r="1646" spans="1:21" x14ac:dyDescent="0.25">
      <c r="A1646" s="24" t="s">
        <v>297</v>
      </c>
      <c r="B1646" s="8" t="s">
        <v>1244</v>
      </c>
      <c r="C1646" s="8" t="s">
        <v>806</v>
      </c>
      <c r="D1646" s="24" t="s">
        <v>715</v>
      </c>
      <c r="E1646" s="24">
        <v>0</v>
      </c>
      <c r="F1646" s="24">
        <v>0</v>
      </c>
      <c r="G1646" s="24">
        <v>0</v>
      </c>
      <c r="H1646" s="24">
        <v>0</v>
      </c>
      <c r="I1646" s="24">
        <v>0</v>
      </c>
      <c r="J1646" s="24">
        <v>0</v>
      </c>
      <c r="K1646" s="24">
        <v>0</v>
      </c>
      <c r="L1646" s="24">
        <v>0</v>
      </c>
      <c r="M1646" s="24">
        <v>0</v>
      </c>
      <c r="N1646" s="24">
        <v>0</v>
      </c>
      <c r="O1646" s="24">
        <v>0</v>
      </c>
      <c r="P1646" s="24">
        <v>0</v>
      </c>
      <c r="Q1646" s="24">
        <v>0</v>
      </c>
      <c r="R1646" s="24">
        <v>0</v>
      </c>
      <c r="S1646" s="24">
        <f t="shared" si="76"/>
        <v>0</v>
      </c>
      <c r="T1646" s="24">
        <f t="shared" si="77"/>
        <v>0</v>
      </c>
      <c r="U1646" s="24">
        <f t="shared" si="78"/>
        <v>1</v>
      </c>
    </row>
    <row r="1647" spans="1:21" x14ac:dyDescent="0.25">
      <c r="A1647" s="24" t="s">
        <v>1346</v>
      </c>
      <c r="B1647" s="8" t="s">
        <v>1325</v>
      </c>
      <c r="C1647" s="8" t="s">
        <v>807</v>
      </c>
      <c r="D1647" s="24" t="s">
        <v>725</v>
      </c>
      <c r="E1647" s="24">
        <v>0</v>
      </c>
      <c r="F1647" s="24">
        <v>0</v>
      </c>
      <c r="G1647" s="24">
        <v>0</v>
      </c>
      <c r="H1647" s="24">
        <v>0</v>
      </c>
      <c r="I1647" s="24">
        <v>0</v>
      </c>
      <c r="J1647" s="24">
        <v>0</v>
      </c>
      <c r="K1647" s="24">
        <v>0</v>
      </c>
      <c r="L1647" s="24">
        <v>0</v>
      </c>
      <c r="M1647" s="24">
        <v>0</v>
      </c>
      <c r="N1647" s="24">
        <v>0</v>
      </c>
      <c r="O1647" s="24">
        <v>0</v>
      </c>
      <c r="P1647" s="24">
        <v>0</v>
      </c>
      <c r="Q1647" s="24">
        <v>0</v>
      </c>
      <c r="R1647" s="24">
        <v>0</v>
      </c>
      <c r="S1647" s="24">
        <f t="shared" si="76"/>
        <v>0</v>
      </c>
      <c r="T1647" s="24">
        <f t="shared" si="77"/>
        <v>0</v>
      </c>
      <c r="U1647" s="24">
        <f t="shared" si="78"/>
        <v>1</v>
      </c>
    </row>
    <row r="1648" spans="1:21" x14ac:dyDescent="0.25">
      <c r="A1648" s="24" t="s">
        <v>743</v>
      </c>
      <c r="B1648" s="8" t="s">
        <v>4220</v>
      </c>
      <c r="C1648" s="8" t="s">
        <v>807</v>
      </c>
      <c r="D1648" s="24" t="s">
        <v>736</v>
      </c>
      <c r="E1648" s="24">
        <v>0</v>
      </c>
      <c r="F1648" s="24">
        <v>0</v>
      </c>
      <c r="G1648" s="24">
        <v>0</v>
      </c>
      <c r="H1648" s="24">
        <v>0</v>
      </c>
      <c r="I1648" s="24">
        <v>0</v>
      </c>
      <c r="J1648" s="24">
        <v>0</v>
      </c>
      <c r="K1648" s="24">
        <v>0</v>
      </c>
      <c r="L1648" s="24">
        <v>0</v>
      </c>
      <c r="M1648" s="24">
        <v>0</v>
      </c>
      <c r="N1648" s="24">
        <v>0</v>
      </c>
      <c r="O1648" s="24">
        <v>0</v>
      </c>
      <c r="P1648" s="24">
        <v>0</v>
      </c>
      <c r="Q1648" s="24">
        <v>0</v>
      </c>
      <c r="R1648" s="24">
        <v>0</v>
      </c>
      <c r="S1648" s="24">
        <f t="shared" si="76"/>
        <v>0</v>
      </c>
      <c r="T1648" s="24">
        <f t="shared" si="77"/>
        <v>0</v>
      </c>
      <c r="U1648" s="24">
        <f t="shared" si="78"/>
        <v>1</v>
      </c>
    </row>
    <row r="1649" spans="1:21" x14ac:dyDescent="0.25">
      <c r="A1649" s="24" t="s">
        <v>4221</v>
      </c>
      <c r="B1649" s="8" t="s">
        <v>4222</v>
      </c>
      <c r="C1649" s="8" t="s">
        <v>807</v>
      </c>
      <c r="D1649" s="24" t="s">
        <v>715</v>
      </c>
      <c r="E1649" s="24">
        <v>0</v>
      </c>
      <c r="F1649" s="24">
        <v>0</v>
      </c>
      <c r="G1649" s="24">
        <v>0</v>
      </c>
      <c r="H1649" s="24">
        <v>0</v>
      </c>
      <c r="I1649" s="24">
        <v>0</v>
      </c>
      <c r="J1649" s="24">
        <v>0</v>
      </c>
      <c r="K1649" s="24">
        <v>0</v>
      </c>
      <c r="L1649" s="24">
        <v>0</v>
      </c>
      <c r="M1649" s="24">
        <v>0</v>
      </c>
      <c r="N1649" s="24">
        <v>0</v>
      </c>
      <c r="O1649" s="24">
        <v>0</v>
      </c>
      <c r="P1649" s="24">
        <v>0</v>
      </c>
      <c r="Q1649" s="24">
        <v>0</v>
      </c>
      <c r="R1649" s="24">
        <v>0</v>
      </c>
      <c r="S1649" s="24">
        <f t="shared" si="76"/>
        <v>0</v>
      </c>
      <c r="T1649" s="24">
        <f t="shared" si="77"/>
        <v>0</v>
      </c>
      <c r="U1649" s="24">
        <f t="shared" si="78"/>
        <v>1</v>
      </c>
    </row>
    <row r="1650" spans="1:21" x14ac:dyDescent="0.25">
      <c r="A1650" s="24" t="s">
        <v>132</v>
      </c>
      <c r="B1650" s="8" t="s">
        <v>4223</v>
      </c>
      <c r="C1650" s="8" t="s">
        <v>807</v>
      </c>
      <c r="D1650" s="24" t="s">
        <v>701</v>
      </c>
      <c r="E1650" s="24">
        <v>0</v>
      </c>
      <c r="F1650" s="24">
        <v>0</v>
      </c>
      <c r="G1650" s="24">
        <v>0</v>
      </c>
      <c r="H1650" s="24">
        <v>0</v>
      </c>
      <c r="I1650" s="24">
        <v>0</v>
      </c>
      <c r="J1650" s="24">
        <v>0</v>
      </c>
      <c r="K1650" s="24">
        <v>0</v>
      </c>
      <c r="L1650" s="24">
        <v>0</v>
      </c>
      <c r="M1650" s="24">
        <v>0</v>
      </c>
      <c r="N1650" s="24">
        <v>0</v>
      </c>
      <c r="O1650" s="24">
        <v>0</v>
      </c>
      <c r="P1650" s="24">
        <v>0</v>
      </c>
      <c r="Q1650" s="24">
        <v>0</v>
      </c>
      <c r="R1650" s="24">
        <v>0</v>
      </c>
      <c r="S1650" s="24">
        <f t="shared" si="76"/>
        <v>0</v>
      </c>
      <c r="T1650" s="24">
        <f t="shared" si="77"/>
        <v>0</v>
      </c>
      <c r="U1650" s="24">
        <f t="shared" si="78"/>
        <v>1</v>
      </c>
    </row>
    <row r="1651" spans="1:21" x14ac:dyDescent="0.25">
      <c r="A1651" s="24" t="s">
        <v>414</v>
      </c>
      <c r="B1651" s="8" t="s">
        <v>4224</v>
      </c>
      <c r="C1651" s="8" t="s">
        <v>807</v>
      </c>
      <c r="D1651" s="24" t="s">
        <v>719</v>
      </c>
      <c r="E1651" s="24">
        <v>0</v>
      </c>
      <c r="F1651" s="24">
        <v>0</v>
      </c>
      <c r="G1651" s="24">
        <v>0</v>
      </c>
      <c r="H1651" s="24">
        <v>0</v>
      </c>
      <c r="I1651" s="24">
        <v>0</v>
      </c>
      <c r="J1651" s="24">
        <v>0</v>
      </c>
      <c r="K1651" s="24">
        <v>0</v>
      </c>
      <c r="L1651" s="24">
        <v>0</v>
      </c>
      <c r="M1651" s="24">
        <v>0</v>
      </c>
      <c r="N1651" s="24">
        <v>0</v>
      </c>
      <c r="O1651" s="24">
        <v>0</v>
      </c>
      <c r="P1651" s="24">
        <v>0</v>
      </c>
      <c r="Q1651" s="24">
        <v>0</v>
      </c>
      <c r="R1651" s="24">
        <v>0</v>
      </c>
      <c r="S1651" s="24">
        <f t="shared" si="76"/>
        <v>0</v>
      </c>
      <c r="T1651" s="24">
        <f t="shared" si="77"/>
        <v>0</v>
      </c>
      <c r="U1651" s="24">
        <f t="shared" si="78"/>
        <v>1</v>
      </c>
    </row>
    <row r="1652" spans="1:21" x14ac:dyDescent="0.25">
      <c r="A1652" s="24" t="s">
        <v>307</v>
      </c>
      <c r="B1652" s="8" t="s">
        <v>1220</v>
      </c>
      <c r="C1652" s="8" t="s">
        <v>806</v>
      </c>
      <c r="D1652" s="24" t="s">
        <v>701</v>
      </c>
      <c r="E1652" s="24">
        <v>0</v>
      </c>
      <c r="F1652" s="24">
        <v>0</v>
      </c>
      <c r="G1652" s="24">
        <v>0</v>
      </c>
      <c r="H1652" s="24">
        <v>0</v>
      </c>
      <c r="I1652" s="24">
        <v>0</v>
      </c>
      <c r="J1652" s="24">
        <v>0</v>
      </c>
      <c r="K1652" s="24">
        <v>0</v>
      </c>
      <c r="L1652" s="24">
        <v>0</v>
      </c>
      <c r="M1652" s="24">
        <v>0</v>
      </c>
      <c r="N1652" s="24">
        <v>0</v>
      </c>
      <c r="O1652" s="24">
        <v>0</v>
      </c>
      <c r="P1652" s="24">
        <v>0</v>
      </c>
      <c r="Q1652" s="24">
        <v>0</v>
      </c>
      <c r="R1652" s="24">
        <v>0</v>
      </c>
      <c r="S1652" s="24">
        <f t="shared" si="76"/>
        <v>0</v>
      </c>
      <c r="T1652" s="24">
        <f t="shared" si="77"/>
        <v>0</v>
      </c>
      <c r="U1652" s="24">
        <f t="shared" si="78"/>
        <v>1</v>
      </c>
    </row>
    <row r="1653" spans="1:21" x14ac:dyDescent="0.25">
      <c r="A1653" s="24" t="s">
        <v>178</v>
      </c>
      <c r="B1653" s="8" t="s">
        <v>4225</v>
      </c>
      <c r="C1653" s="8" t="s">
        <v>1057</v>
      </c>
      <c r="D1653" s="24" t="s">
        <v>719</v>
      </c>
      <c r="E1653" s="24">
        <v>0</v>
      </c>
      <c r="F1653" s="24">
        <v>0</v>
      </c>
      <c r="G1653" s="24">
        <v>0</v>
      </c>
      <c r="H1653" s="24">
        <v>0</v>
      </c>
      <c r="I1653" s="24">
        <v>0</v>
      </c>
      <c r="J1653" s="24">
        <v>0</v>
      </c>
      <c r="K1653" s="24">
        <v>0</v>
      </c>
      <c r="L1653" s="24">
        <v>0</v>
      </c>
      <c r="M1653" s="24">
        <v>0</v>
      </c>
      <c r="N1653" s="24">
        <v>0</v>
      </c>
      <c r="O1653" s="24">
        <v>0</v>
      </c>
      <c r="P1653" s="24">
        <v>0</v>
      </c>
      <c r="Q1653" s="24">
        <v>0</v>
      </c>
      <c r="R1653" s="24">
        <v>0</v>
      </c>
      <c r="S1653" s="24">
        <f t="shared" si="76"/>
        <v>0</v>
      </c>
      <c r="T1653" s="24">
        <f t="shared" si="77"/>
        <v>0</v>
      </c>
      <c r="U1653" s="24">
        <f t="shared" si="78"/>
        <v>1</v>
      </c>
    </row>
    <row r="1654" spans="1:21" x14ac:dyDescent="0.25">
      <c r="A1654" s="24" t="s">
        <v>34</v>
      </c>
      <c r="B1654" s="8" t="s">
        <v>4226</v>
      </c>
      <c r="C1654" s="8" t="s">
        <v>807</v>
      </c>
      <c r="D1654" s="24" t="s">
        <v>725</v>
      </c>
      <c r="E1654" s="24">
        <v>0</v>
      </c>
      <c r="F1654" s="24">
        <v>0</v>
      </c>
      <c r="G1654" s="24">
        <v>0</v>
      </c>
      <c r="H1654" s="24">
        <v>0</v>
      </c>
      <c r="I1654" s="24">
        <v>0</v>
      </c>
      <c r="J1654" s="24">
        <v>0</v>
      </c>
      <c r="K1654" s="24">
        <v>0</v>
      </c>
      <c r="L1654" s="24">
        <v>0</v>
      </c>
      <c r="M1654" s="24">
        <v>0</v>
      </c>
      <c r="N1654" s="24">
        <v>0</v>
      </c>
      <c r="O1654" s="24">
        <v>0</v>
      </c>
      <c r="P1654" s="24">
        <v>0</v>
      </c>
      <c r="Q1654" s="24">
        <v>0</v>
      </c>
      <c r="R1654" s="24">
        <v>0</v>
      </c>
      <c r="S1654" s="24">
        <f t="shared" si="76"/>
        <v>0</v>
      </c>
      <c r="T1654" s="24">
        <f t="shared" si="77"/>
        <v>0</v>
      </c>
      <c r="U1654" s="24">
        <f t="shared" si="78"/>
        <v>1</v>
      </c>
    </row>
    <row r="1655" spans="1:21" x14ac:dyDescent="0.25">
      <c r="A1655" s="24" t="s">
        <v>1546</v>
      </c>
      <c r="B1655" s="8" t="s">
        <v>4227</v>
      </c>
      <c r="C1655" s="8" t="s">
        <v>806</v>
      </c>
      <c r="D1655" s="24" t="s">
        <v>846</v>
      </c>
      <c r="E1655" s="24">
        <v>0</v>
      </c>
      <c r="F1655" s="24">
        <v>0</v>
      </c>
      <c r="G1655" s="24">
        <v>0</v>
      </c>
      <c r="H1655" s="24">
        <v>0</v>
      </c>
      <c r="I1655" s="24">
        <v>0</v>
      </c>
      <c r="J1655" s="24">
        <v>0</v>
      </c>
      <c r="K1655" s="24">
        <v>0</v>
      </c>
      <c r="L1655" s="24">
        <v>0</v>
      </c>
      <c r="M1655" s="24">
        <v>0</v>
      </c>
      <c r="N1655" s="24">
        <v>0</v>
      </c>
      <c r="O1655" s="24">
        <v>0</v>
      </c>
      <c r="P1655" s="24">
        <v>0</v>
      </c>
      <c r="Q1655" s="24">
        <v>0</v>
      </c>
      <c r="R1655" s="24">
        <v>0</v>
      </c>
      <c r="S1655" s="24">
        <f t="shared" si="76"/>
        <v>0</v>
      </c>
      <c r="T1655" s="24">
        <f t="shared" si="77"/>
        <v>0</v>
      </c>
      <c r="U1655" s="24">
        <f t="shared" si="78"/>
        <v>1</v>
      </c>
    </row>
    <row r="1656" spans="1:21" x14ac:dyDescent="0.25">
      <c r="A1656" s="24" t="s">
        <v>588</v>
      </c>
      <c r="B1656" s="8" t="s">
        <v>1063</v>
      </c>
      <c r="C1656" s="8" t="s">
        <v>807</v>
      </c>
      <c r="D1656" s="24" t="s">
        <v>717</v>
      </c>
      <c r="E1656" s="24">
        <v>0</v>
      </c>
      <c r="F1656" s="24">
        <v>0</v>
      </c>
      <c r="G1656" s="24">
        <v>0</v>
      </c>
      <c r="H1656" s="24">
        <v>0</v>
      </c>
      <c r="I1656" s="24">
        <v>0</v>
      </c>
      <c r="J1656" s="24">
        <v>0</v>
      </c>
      <c r="K1656" s="24">
        <v>0</v>
      </c>
      <c r="L1656" s="24">
        <v>0</v>
      </c>
      <c r="M1656" s="24">
        <v>0</v>
      </c>
      <c r="N1656" s="24">
        <v>0</v>
      </c>
      <c r="O1656" s="24">
        <v>0</v>
      </c>
      <c r="P1656" s="24">
        <v>0</v>
      </c>
      <c r="Q1656" s="24">
        <v>0</v>
      </c>
      <c r="R1656" s="24">
        <v>0</v>
      </c>
      <c r="S1656" s="24">
        <f t="shared" si="76"/>
        <v>0</v>
      </c>
      <c r="T1656" s="24">
        <f t="shared" si="77"/>
        <v>0</v>
      </c>
      <c r="U1656" s="24">
        <f t="shared" si="78"/>
        <v>1</v>
      </c>
    </row>
    <row r="1657" spans="1:21" x14ac:dyDescent="0.25">
      <c r="A1657" s="24" t="s">
        <v>743</v>
      </c>
      <c r="B1657" s="8" t="s">
        <v>4228</v>
      </c>
      <c r="C1657" s="8" t="s">
        <v>806</v>
      </c>
      <c r="D1657" s="24" t="s">
        <v>708</v>
      </c>
      <c r="E1657" s="24">
        <v>0</v>
      </c>
      <c r="F1657" s="24">
        <v>0</v>
      </c>
      <c r="G1657" s="24">
        <v>0</v>
      </c>
      <c r="H1657" s="24">
        <v>0</v>
      </c>
      <c r="I1657" s="24">
        <v>0</v>
      </c>
      <c r="J1657" s="24">
        <v>0</v>
      </c>
      <c r="K1657" s="24">
        <v>0</v>
      </c>
      <c r="L1657" s="24">
        <v>0</v>
      </c>
      <c r="M1657" s="24">
        <v>0</v>
      </c>
      <c r="N1657" s="24">
        <v>0</v>
      </c>
      <c r="O1657" s="24">
        <v>0</v>
      </c>
      <c r="P1657" s="24">
        <v>0</v>
      </c>
      <c r="Q1657" s="24">
        <v>0</v>
      </c>
      <c r="R1657" s="24">
        <v>0</v>
      </c>
      <c r="S1657" s="24">
        <f t="shared" si="76"/>
        <v>0</v>
      </c>
      <c r="T1657" s="24">
        <f t="shared" si="77"/>
        <v>0</v>
      </c>
      <c r="U1657" s="24">
        <f t="shared" si="78"/>
        <v>1</v>
      </c>
    </row>
    <row r="1658" spans="1:21" x14ac:dyDescent="0.25">
      <c r="A1658" s="24" t="s">
        <v>305</v>
      </c>
      <c r="B1658" s="8" t="s">
        <v>4229</v>
      </c>
      <c r="C1658" s="8" t="s">
        <v>1057</v>
      </c>
      <c r="D1658" s="24" t="s">
        <v>702</v>
      </c>
      <c r="E1658" s="24">
        <v>0</v>
      </c>
      <c r="F1658" s="24">
        <v>0</v>
      </c>
      <c r="G1658" s="24">
        <v>0</v>
      </c>
      <c r="H1658" s="24">
        <v>0</v>
      </c>
      <c r="I1658" s="24">
        <v>0</v>
      </c>
      <c r="J1658" s="24">
        <v>0</v>
      </c>
      <c r="K1658" s="24">
        <v>0</v>
      </c>
      <c r="L1658" s="24">
        <v>0</v>
      </c>
      <c r="M1658" s="24">
        <v>0</v>
      </c>
      <c r="N1658" s="24">
        <v>0</v>
      </c>
      <c r="O1658" s="24">
        <v>0</v>
      </c>
      <c r="P1658" s="24">
        <v>0</v>
      </c>
      <c r="Q1658" s="24">
        <v>0</v>
      </c>
      <c r="R1658" s="24">
        <v>0</v>
      </c>
      <c r="S1658" s="24">
        <f t="shared" si="76"/>
        <v>0</v>
      </c>
      <c r="T1658" s="24">
        <f t="shared" si="77"/>
        <v>0</v>
      </c>
      <c r="U1658" s="24">
        <f t="shared" si="78"/>
        <v>1</v>
      </c>
    </row>
    <row r="1659" spans="1:21" x14ac:dyDescent="0.25">
      <c r="A1659" s="24" t="s">
        <v>302</v>
      </c>
      <c r="B1659" s="8" t="s">
        <v>86</v>
      </c>
      <c r="C1659" s="8" t="s">
        <v>807</v>
      </c>
      <c r="D1659" s="24" t="s">
        <v>726</v>
      </c>
      <c r="E1659" s="24">
        <v>0</v>
      </c>
      <c r="F1659" s="24">
        <v>0</v>
      </c>
      <c r="G1659" s="24">
        <v>0</v>
      </c>
      <c r="H1659" s="24">
        <v>0</v>
      </c>
      <c r="I1659" s="24">
        <v>0</v>
      </c>
      <c r="J1659" s="24">
        <v>0</v>
      </c>
      <c r="K1659" s="24">
        <v>0</v>
      </c>
      <c r="L1659" s="24">
        <v>0</v>
      </c>
      <c r="M1659" s="24">
        <v>0</v>
      </c>
      <c r="N1659" s="24">
        <v>0</v>
      </c>
      <c r="O1659" s="24">
        <v>0</v>
      </c>
      <c r="P1659" s="24">
        <v>0</v>
      </c>
      <c r="Q1659" s="24">
        <v>0</v>
      </c>
      <c r="R1659" s="24">
        <v>0</v>
      </c>
      <c r="S1659" s="24">
        <f t="shared" si="76"/>
        <v>0</v>
      </c>
      <c r="T1659" s="24">
        <f t="shared" si="77"/>
        <v>0</v>
      </c>
      <c r="U1659" s="24">
        <f t="shared" si="78"/>
        <v>1</v>
      </c>
    </row>
    <row r="1660" spans="1:21" x14ac:dyDescent="0.25">
      <c r="A1660" s="24" t="s">
        <v>4230</v>
      </c>
      <c r="B1660" s="8" t="s">
        <v>4231</v>
      </c>
      <c r="C1660" s="8" t="s">
        <v>807</v>
      </c>
      <c r="D1660" s="24" t="s">
        <v>716</v>
      </c>
      <c r="E1660" s="24">
        <v>0</v>
      </c>
      <c r="F1660" s="24">
        <v>0</v>
      </c>
      <c r="G1660" s="24">
        <v>0</v>
      </c>
      <c r="H1660" s="24">
        <v>0</v>
      </c>
      <c r="I1660" s="24">
        <v>0</v>
      </c>
      <c r="J1660" s="24">
        <v>0</v>
      </c>
      <c r="K1660" s="24">
        <v>0</v>
      </c>
      <c r="L1660" s="24">
        <v>0</v>
      </c>
      <c r="M1660" s="24">
        <v>0</v>
      </c>
      <c r="N1660" s="24">
        <v>0</v>
      </c>
      <c r="O1660" s="24">
        <v>0</v>
      </c>
      <c r="P1660" s="24">
        <v>0</v>
      </c>
      <c r="Q1660" s="24">
        <v>0</v>
      </c>
      <c r="R1660" s="24">
        <v>0</v>
      </c>
      <c r="S1660" s="24">
        <f t="shared" si="76"/>
        <v>0</v>
      </c>
      <c r="T1660" s="24">
        <f t="shared" si="77"/>
        <v>0</v>
      </c>
      <c r="U1660" s="24">
        <f t="shared" si="78"/>
        <v>1</v>
      </c>
    </row>
    <row r="1661" spans="1:21" x14ac:dyDescent="0.25">
      <c r="A1661" s="24" t="s">
        <v>593</v>
      </c>
      <c r="B1661" s="8" t="s">
        <v>4232</v>
      </c>
      <c r="C1661" s="8" t="s">
        <v>806</v>
      </c>
      <c r="D1661" s="24" t="s">
        <v>846</v>
      </c>
      <c r="E1661" s="24">
        <v>0</v>
      </c>
      <c r="F1661" s="24">
        <v>0</v>
      </c>
      <c r="G1661" s="24">
        <v>0</v>
      </c>
      <c r="H1661" s="24">
        <v>0</v>
      </c>
      <c r="I1661" s="24">
        <v>0</v>
      </c>
      <c r="J1661" s="24">
        <v>0</v>
      </c>
      <c r="K1661" s="24">
        <v>0</v>
      </c>
      <c r="L1661" s="24">
        <v>0</v>
      </c>
      <c r="M1661" s="24">
        <v>0</v>
      </c>
      <c r="N1661" s="24">
        <v>0</v>
      </c>
      <c r="O1661" s="24">
        <v>0</v>
      </c>
      <c r="P1661" s="24">
        <v>0</v>
      </c>
      <c r="Q1661" s="24">
        <v>0</v>
      </c>
      <c r="R1661" s="24">
        <v>0</v>
      </c>
      <c r="S1661" s="24">
        <f t="shared" si="76"/>
        <v>0</v>
      </c>
      <c r="T1661" s="24">
        <f t="shared" si="77"/>
        <v>0</v>
      </c>
      <c r="U1661" s="24">
        <f t="shared" si="78"/>
        <v>1</v>
      </c>
    </row>
    <row r="1662" spans="1:21" x14ac:dyDescent="0.25">
      <c r="A1662" s="24" t="s">
        <v>378</v>
      </c>
      <c r="B1662" s="8" t="s">
        <v>1347</v>
      </c>
      <c r="C1662" s="8" t="s">
        <v>806</v>
      </c>
      <c r="D1662" s="24" t="s">
        <v>724</v>
      </c>
      <c r="E1662" s="24">
        <v>0</v>
      </c>
      <c r="F1662" s="24">
        <v>0</v>
      </c>
      <c r="G1662" s="24">
        <v>0</v>
      </c>
      <c r="H1662" s="24">
        <v>0</v>
      </c>
      <c r="I1662" s="24">
        <v>0</v>
      </c>
      <c r="J1662" s="24">
        <v>0</v>
      </c>
      <c r="K1662" s="24">
        <v>0</v>
      </c>
      <c r="L1662" s="24">
        <v>0</v>
      </c>
      <c r="M1662" s="24">
        <v>0</v>
      </c>
      <c r="N1662" s="24">
        <v>0</v>
      </c>
      <c r="O1662" s="24">
        <v>0</v>
      </c>
      <c r="P1662" s="24">
        <v>0</v>
      </c>
      <c r="Q1662" s="24">
        <v>0</v>
      </c>
      <c r="R1662" s="24">
        <v>0</v>
      </c>
      <c r="S1662" s="24">
        <f t="shared" si="76"/>
        <v>0</v>
      </c>
      <c r="T1662" s="24">
        <f t="shared" si="77"/>
        <v>0</v>
      </c>
      <c r="U1662" s="24">
        <f t="shared" si="78"/>
        <v>1</v>
      </c>
    </row>
    <row r="1663" spans="1:21" x14ac:dyDescent="0.25">
      <c r="A1663" s="24" t="s">
        <v>89</v>
      </c>
      <c r="B1663" s="8" t="s">
        <v>3259</v>
      </c>
      <c r="C1663" s="8" t="s">
        <v>806</v>
      </c>
      <c r="D1663" s="24" t="s">
        <v>699</v>
      </c>
      <c r="E1663" s="24">
        <v>0</v>
      </c>
      <c r="F1663" s="24">
        <v>0</v>
      </c>
      <c r="G1663" s="24">
        <v>0</v>
      </c>
      <c r="H1663" s="24">
        <v>0</v>
      </c>
      <c r="I1663" s="24">
        <v>0</v>
      </c>
      <c r="J1663" s="24">
        <v>0</v>
      </c>
      <c r="K1663" s="24">
        <v>0</v>
      </c>
      <c r="L1663" s="24">
        <v>0</v>
      </c>
      <c r="M1663" s="24">
        <v>0</v>
      </c>
      <c r="N1663" s="24">
        <v>0</v>
      </c>
      <c r="O1663" s="24">
        <v>0</v>
      </c>
      <c r="P1663" s="24">
        <v>0</v>
      </c>
      <c r="Q1663" s="24">
        <v>0</v>
      </c>
      <c r="R1663" s="24">
        <v>0</v>
      </c>
      <c r="S1663" s="24">
        <f t="shared" si="76"/>
        <v>0</v>
      </c>
      <c r="T1663" s="24">
        <f t="shared" si="77"/>
        <v>0</v>
      </c>
      <c r="U1663" s="24">
        <f t="shared" si="78"/>
        <v>1</v>
      </c>
    </row>
    <row r="1664" spans="1:21" x14ac:dyDescent="0.25">
      <c r="A1664" s="24" t="s">
        <v>1874</v>
      </c>
      <c r="B1664" s="8" t="s">
        <v>1873</v>
      </c>
      <c r="C1664" s="8" t="s">
        <v>807</v>
      </c>
      <c r="D1664" s="24" t="s">
        <v>712</v>
      </c>
      <c r="E1664" s="24">
        <v>0</v>
      </c>
      <c r="F1664" s="24">
        <v>0</v>
      </c>
      <c r="G1664" s="24">
        <v>0</v>
      </c>
      <c r="H1664" s="24">
        <v>0</v>
      </c>
      <c r="I1664" s="24">
        <v>0</v>
      </c>
      <c r="J1664" s="24">
        <v>0</v>
      </c>
      <c r="K1664" s="24">
        <v>0</v>
      </c>
      <c r="L1664" s="24">
        <v>0</v>
      </c>
      <c r="M1664" s="24">
        <v>0</v>
      </c>
      <c r="N1664" s="24">
        <v>0</v>
      </c>
      <c r="O1664" s="24">
        <v>0</v>
      </c>
      <c r="P1664" s="24">
        <v>0</v>
      </c>
      <c r="Q1664" s="24">
        <v>0</v>
      </c>
      <c r="R1664" s="24">
        <v>0</v>
      </c>
      <c r="S1664" s="24">
        <f t="shared" si="76"/>
        <v>0</v>
      </c>
      <c r="T1664" s="24">
        <f t="shared" si="77"/>
        <v>0</v>
      </c>
      <c r="U1664" s="24">
        <f t="shared" si="78"/>
        <v>1</v>
      </c>
    </row>
    <row r="1665" spans="1:21" x14ac:dyDescent="0.25">
      <c r="A1665" s="24" t="s">
        <v>1851</v>
      </c>
      <c r="B1665" s="8" t="s">
        <v>1850</v>
      </c>
      <c r="C1665" s="8" t="s">
        <v>806</v>
      </c>
      <c r="D1665" s="24" t="s">
        <v>707</v>
      </c>
      <c r="E1665" s="24">
        <v>0</v>
      </c>
      <c r="F1665" s="24">
        <v>0</v>
      </c>
      <c r="G1665" s="24">
        <v>0</v>
      </c>
      <c r="H1665" s="24">
        <v>0</v>
      </c>
      <c r="I1665" s="24">
        <v>0</v>
      </c>
      <c r="J1665" s="24">
        <v>0</v>
      </c>
      <c r="K1665" s="24">
        <v>0</v>
      </c>
      <c r="L1665" s="24">
        <v>0</v>
      </c>
      <c r="M1665" s="24">
        <v>0</v>
      </c>
      <c r="N1665" s="24">
        <v>0</v>
      </c>
      <c r="O1665" s="24">
        <v>0</v>
      </c>
      <c r="P1665" s="24">
        <v>0</v>
      </c>
      <c r="Q1665" s="24">
        <v>0</v>
      </c>
      <c r="R1665" s="24">
        <v>0</v>
      </c>
      <c r="S1665" s="24">
        <f t="shared" si="76"/>
        <v>0</v>
      </c>
      <c r="T1665" s="24">
        <f t="shared" si="77"/>
        <v>0</v>
      </c>
      <c r="U1665" s="24">
        <f t="shared" si="78"/>
        <v>1</v>
      </c>
    </row>
    <row r="1666" spans="1:21" x14ac:dyDescent="0.25">
      <c r="A1666" s="24" t="s">
        <v>557</v>
      </c>
      <c r="B1666" s="8" t="s">
        <v>4233</v>
      </c>
      <c r="C1666" s="8" t="s">
        <v>806</v>
      </c>
      <c r="D1666" s="24" t="s">
        <v>706</v>
      </c>
      <c r="E1666" s="24">
        <v>0</v>
      </c>
      <c r="F1666" s="24">
        <v>0</v>
      </c>
      <c r="G1666" s="24">
        <v>0</v>
      </c>
      <c r="H1666" s="24">
        <v>0</v>
      </c>
      <c r="I1666" s="24">
        <v>0</v>
      </c>
      <c r="J1666" s="24">
        <v>0</v>
      </c>
      <c r="K1666" s="24">
        <v>0</v>
      </c>
      <c r="L1666" s="24">
        <v>0</v>
      </c>
      <c r="M1666" s="24">
        <v>0</v>
      </c>
      <c r="N1666" s="24">
        <v>0</v>
      </c>
      <c r="O1666" s="24">
        <v>0</v>
      </c>
      <c r="P1666" s="24">
        <v>0</v>
      </c>
      <c r="Q1666" s="24">
        <v>0</v>
      </c>
      <c r="R1666" s="24">
        <v>0</v>
      </c>
      <c r="S1666" s="24">
        <f t="shared" si="76"/>
        <v>0</v>
      </c>
      <c r="T1666" s="24">
        <f t="shared" si="77"/>
        <v>0</v>
      </c>
      <c r="U1666" s="24">
        <f t="shared" si="78"/>
        <v>1</v>
      </c>
    </row>
    <row r="1667" spans="1:21" x14ac:dyDescent="0.25">
      <c r="A1667" s="24" t="s">
        <v>1661</v>
      </c>
      <c r="B1667" s="8" t="s">
        <v>2125</v>
      </c>
      <c r="C1667" s="8" t="s">
        <v>806</v>
      </c>
      <c r="D1667" s="24" t="s">
        <v>711</v>
      </c>
      <c r="E1667" s="24">
        <v>0</v>
      </c>
      <c r="F1667" s="24">
        <v>0</v>
      </c>
      <c r="G1667" s="24">
        <v>0</v>
      </c>
      <c r="H1667" s="24">
        <v>0</v>
      </c>
      <c r="I1667" s="24">
        <v>0</v>
      </c>
      <c r="J1667" s="24">
        <v>0</v>
      </c>
      <c r="K1667" s="24">
        <v>0</v>
      </c>
      <c r="L1667" s="24">
        <v>0</v>
      </c>
      <c r="M1667" s="24">
        <v>0</v>
      </c>
      <c r="N1667" s="24">
        <v>0</v>
      </c>
      <c r="O1667" s="24">
        <v>0</v>
      </c>
      <c r="P1667" s="24">
        <v>0</v>
      </c>
      <c r="Q1667" s="24">
        <v>0</v>
      </c>
      <c r="R1667" s="24">
        <v>0</v>
      </c>
      <c r="S1667" s="24">
        <f t="shared" ref="S1667:S1730" si="79">R1667/16.875</f>
        <v>0</v>
      </c>
      <c r="T1667" s="24">
        <f t="shared" ref="T1667:T1730" si="80">IF(R1667 &gt;= 400,S1667*1.2,IF(R1667 &gt; 300,S1667,IF(R1667&gt;200,S1667*0.8,IF(R1667&gt;100,S1667*0.6,S1667*0.5))))</f>
        <v>0</v>
      </c>
      <c r="U1667" s="24">
        <f t="shared" ref="U1667:U1730" si="81">IF(T1667 &lt; 1.5,1,T1667)</f>
        <v>1</v>
      </c>
    </row>
    <row r="1668" spans="1:21" x14ac:dyDescent="0.25">
      <c r="A1668" s="24" t="s">
        <v>127</v>
      </c>
      <c r="B1668" s="8" t="s">
        <v>374</v>
      </c>
      <c r="C1668" s="8" t="s">
        <v>806</v>
      </c>
      <c r="D1668" s="24" t="s">
        <v>713</v>
      </c>
      <c r="E1668" s="24">
        <v>0</v>
      </c>
      <c r="F1668" s="24">
        <v>0</v>
      </c>
      <c r="G1668" s="24">
        <v>0</v>
      </c>
      <c r="H1668" s="24">
        <v>0</v>
      </c>
      <c r="I1668" s="24">
        <v>0</v>
      </c>
      <c r="J1668" s="24">
        <v>0</v>
      </c>
      <c r="K1668" s="24">
        <v>0</v>
      </c>
      <c r="L1668" s="24">
        <v>0</v>
      </c>
      <c r="M1668" s="24">
        <v>0</v>
      </c>
      <c r="N1668" s="24">
        <v>0</v>
      </c>
      <c r="O1668" s="24">
        <v>0</v>
      </c>
      <c r="P1668" s="24">
        <v>0</v>
      </c>
      <c r="Q1668" s="24">
        <v>0</v>
      </c>
      <c r="R1668" s="24">
        <v>0</v>
      </c>
      <c r="S1668" s="24">
        <f t="shared" si="79"/>
        <v>0</v>
      </c>
      <c r="T1668" s="24">
        <f t="shared" si="80"/>
        <v>0</v>
      </c>
      <c r="U1668" s="24">
        <f t="shared" si="81"/>
        <v>1</v>
      </c>
    </row>
    <row r="1669" spans="1:21" x14ac:dyDescent="0.25">
      <c r="A1669" s="24" t="s">
        <v>164</v>
      </c>
      <c r="B1669" s="8" t="s">
        <v>4234</v>
      </c>
      <c r="C1669" s="8" t="s">
        <v>807</v>
      </c>
      <c r="D1669" s="24" t="s">
        <v>703</v>
      </c>
      <c r="E1669" s="24">
        <v>0</v>
      </c>
      <c r="F1669" s="24">
        <v>0</v>
      </c>
      <c r="G1669" s="24">
        <v>0</v>
      </c>
      <c r="H1669" s="24">
        <v>0</v>
      </c>
      <c r="I1669" s="24">
        <v>0</v>
      </c>
      <c r="J1669" s="24">
        <v>0</v>
      </c>
      <c r="K1669" s="24">
        <v>0</v>
      </c>
      <c r="L1669" s="24">
        <v>0</v>
      </c>
      <c r="M1669" s="24">
        <v>0</v>
      </c>
      <c r="N1669" s="24">
        <v>0</v>
      </c>
      <c r="O1669" s="24">
        <v>0</v>
      </c>
      <c r="P1669" s="24">
        <v>0</v>
      </c>
      <c r="Q1669" s="24">
        <v>0</v>
      </c>
      <c r="R1669" s="24">
        <v>0</v>
      </c>
      <c r="S1669" s="24">
        <f t="shared" si="79"/>
        <v>0</v>
      </c>
      <c r="T1669" s="24">
        <f t="shared" si="80"/>
        <v>0</v>
      </c>
      <c r="U1669" s="24">
        <f t="shared" si="81"/>
        <v>1</v>
      </c>
    </row>
    <row r="1670" spans="1:21" x14ac:dyDescent="0.25">
      <c r="A1670" s="24" t="s">
        <v>3537</v>
      </c>
      <c r="B1670" s="8" t="s">
        <v>2099</v>
      </c>
      <c r="C1670" s="8" t="s">
        <v>806</v>
      </c>
      <c r="D1670" s="24" t="s">
        <v>736</v>
      </c>
      <c r="E1670" s="24">
        <v>0</v>
      </c>
      <c r="F1670" s="24">
        <v>0</v>
      </c>
      <c r="G1670" s="24">
        <v>0</v>
      </c>
      <c r="H1670" s="24">
        <v>0</v>
      </c>
      <c r="I1670" s="24">
        <v>0</v>
      </c>
      <c r="J1670" s="24">
        <v>0</v>
      </c>
      <c r="K1670" s="24">
        <v>0</v>
      </c>
      <c r="L1670" s="24">
        <v>0</v>
      </c>
      <c r="M1670" s="24">
        <v>0</v>
      </c>
      <c r="N1670" s="24">
        <v>0</v>
      </c>
      <c r="O1670" s="24">
        <v>0</v>
      </c>
      <c r="P1670" s="24">
        <v>0</v>
      </c>
      <c r="Q1670" s="24">
        <v>0</v>
      </c>
      <c r="R1670" s="24">
        <v>0</v>
      </c>
      <c r="S1670" s="24">
        <f t="shared" si="79"/>
        <v>0</v>
      </c>
      <c r="T1670" s="24">
        <f t="shared" si="80"/>
        <v>0</v>
      </c>
      <c r="U1670" s="24">
        <f t="shared" si="81"/>
        <v>1</v>
      </c>
    </row>
    <row r="1671" spans="1:21" x14ac:dyDescent="0.25">
      <c r="A1671" s="24" t="s">
        <v>117</v>
      </c>
      <c r="B1671" s="8" t="s">
        <v>2432</v>
      </c>
      <c r="C1671" s="8" t="s">
        <v>807</v>
      </c>
      <c r="D1671" s="24" t="s">
        <v>702</v>
      </c>
      <c r="E1671" s="24">
        <v>0</v>
      </c>
      <c r="F1671" s="24">
        <v>0</v>
      </c>
      <c r="G1671" s="24">
        <v>0</v>
      </c>
      <c r="H1671" s="24">
        <v>0</v>
      </c>
      <c r="I1671" s="24">
        <v>0</v>
      </c>
      <c r="J1671" s="24">
        <v>0</v>
      </c>
      <c r="K1671" s="24">
        <v>0</v>
      </c>
      <c r="L1671" s="24">
        <v>0</v>
      </c>
      <c r="M1671" s="24">
        <v>0</v>
      </c>
      <c r="N1671" s="24">
        <v>0</v>
      </c>
      <c r="O1671" s="24">
        <v>0</v>
      </c>
      <c r="P1671" s="24">
        <v>0</v>
      </c>
      <c r="Q1671" s="24">
        <v>0</v>
      </c>
      <c r="R1671" s="24">
        <v>0</v>
      </c>
      <c r="S1671" s="24">
        <f t="shared" si="79"/>
        <v>0</v>
      </c>
      <c r="T1671" s="24">
        <f t="shared" si="80"/>
        <v>0</v>
      </c>
      <c r="U1671" s="24">
        <f t="shared" si="81"/>
        <v>1</v>
      </c>
    </row>
    <row r="1672" spans="1:21" x14ac:dyDescent="0.25">
      <c r="A1672" s="24" t="s">
        <v>633</v>
      </c>
      <c r="B1672" s="8" t="s">
        <v>774</v>
      </c>
      <c r="C1672" s="8" t="s">
        <v>807</v>
      </c>
      <c r="D1672" s="24" t="s">
        <v>733</v>
      </c>
      <c r="E1672" s="24">
        <v>0</v>
      </c>
      <c r="F1672" s="24">
        <v>0</v>
      </c>
      <c r="G1672" s="24">
        <v>0</v>
      </c>
      <c r="H1672" s="24">
        <v>0</v>
      </c>
      <c r="I1672" s="24">
        <v>0</v>
      </c>
      <c r="J1672" s="24">
        <v>0</v>
      </c>
      <c r="K1672" s="24">
        <v>0</v>
      </c>
      <c r="L1672" s="24">
        <v>0</v>
      </c>
      <c r="M1672" s="24">
        <v>0</v>
      </c>
      <c r="N1672" s="24">
        <v>0</v>
      </c>
      <c r="O1672" s="24">
        <v>0</v>
      </c>
      <c r="P1672" s="24">
        <v>0</v>
      </c>
      <c r="Q1672" s="24">
        <v>0</v>
      </c>
      <c r="R1672" s="24">
        <v>0</v>
      </c>
      <c r="S1672" s="24">
        <f t="shared" si="79"/>
        <v>0</v>
      </c>
      <c r="T1672" s="24">
        <f t="shared" si="80"/>
        <v>0</v>
      </c>
      <c r="U1672" s="24">
        <f t="shared" si="81"/>
        <v>1</v>
      </c>
    </row>
    <row r="1673" spans="1:21" x14ac:dyDescent="0.25">
      <c r="A1673" s="24" t="s">
        <v>164</v>
      </c>
      <c r="B1673" s="8" t="s">
        <v>4235</v>
      </c>
      <c r="C1673" s="8" t="s">
        <v>1057</v>
      </c>
      <c r="D1673" s="24" t="s">
        <v>706</v>
      </c>
      <c r="E1673" s="24">
        <v>0</v>
      </c>
      <c r="F1673" s="24">
        <v>0</v>
      </c>
      <c r="G1673" s="24">
        <v>0</v>
      </c>
      <c r="H1673" s="24">
        <v>0</v>
      </c>
      <c r="I1673" s="24">
        <v>0</v>
      </c>
      <c r="J1673" s="24">
        <v>0</v>
      </c>
      <c r="K1673" s="24">
        <v>0</v>
      </c>
      <c r="L1673" s="24">
        <v>0</v>
      </c>
      <c r="M1673" s="24">
        <v>0</v>
      </c>
      <c r="N1673" s="24">
        <v>0</v>
      </c>
      <c r="O1673" s="24">
        <v>0</v>
      </c>
      <c r="P1673" s="24">
        <v>0</v>
      </c>
      <c r="Q1673" s="24">
        <v>0</v>
      </c>
      <c r="R1673" s="24">
        <v>0</v>
      </c>
      <c r="S1673" s="24">
        <f t="shared" si="79"/>
        <v>0</v>
      </c>
      <c r="T1673" s="24">
        <f t="shared" si="80"/>
        <v>0</v>
      </c>
      <c r="U1673" s="24">
        <f t="shared" si="81"/>
        <v>1</v>
      </c>
    </row>
    <row r="1674" spans="1:21" x14ac:dyDescent="0.25">
      <c r="A1674" s="24" t="s">
        <v>34</v>
      </c>
      <c r="B1674" s="8" t="s">
        <v>1709</v>
      </c>
      <c r="C1674" s="8" t="s">
        <v>807</v>
      </c>
      <c r="D1674" s="24" t="s">
        <v>716</v>
      </c>
      <c r="E1674" s="24">
        <v>0</v>
      </c>
      <c r="F1674" s="24">
        <v>0</v>
      </c>
      <c r="G1674" s="24">
        <v>0</v>
      </c>
      <c r="H1674" s="24">
        <v>0</v>
      </c>
      <c r="I1674" s="24">
        <v>0</v>
      </c>
      <c r="J1674" s="24">
        <v>0</v>
      </c>
      <c r="K1674" s="24">
        <v>0</v>
      </c>
      <c r="L1674" s="24">
        <v>0</v>
      </c>
      <c r="M1674" s="24">
        <v>0</v>
      </c>
      <c r="N1674" s="24">
        <v>0</v>
      </c>
      <c r="O1674" s="24">
        <v>0</v>
      </c>
      <c r="P1674" s="24">
        <v>0</v>
      </c>
      <c r="Q1674" s="24">
        <v>0</v>
      </c>
      <c r="R1674" s="24">
        <v>0</v>
      </c>
      <c r="S1674" s="24">
        <f t="shared" si="79"/>
        <v>0</v>
      </c>
      <c r="T1674" s="24">
        <f t="shared" si="80"/>
        <v>0</v>
      </c>
      <c r="U1674" s="24">
        <f t="shared" si="81"/>
        <v>1</v>
      </c>
    </row>
    <row r="1675" spans="1:21" x14ac:dyDescent="0.25">
      <c r="A1675" s="24" t="s">
        <v>366</v>
      </c>
      <c r="B1675" s="8" t="s">
        <v>1443</v>
      </c>
      <c r="C1675" s="8" t="s">
        <v>807</v>
      </c>
      <c r="D1675" s="24" t="s">
        <v>725</v>
      </c>
      <c r="E1675" s="24">
        <v>0</v>
      </c>
      <c r="F1675" s="24">
        <v>0</v>
      </c>
      <c r="G1675" s="24">
        <v>0</v>
      </c>
      <c r="H1675" s="24">
        <v>0</v>
      </c>
      <c r="I1675" s="24">
        <v>0</v>
      </c>
      <c r="J1675" s="24">
        <v>0</v>
      </c>
      <c r="K1675" s="24">
        <v>0</v>
      </c>
      <c r="L1675" s="24">
        <v>0</v>
      </c>
      <c r="M1675" s="24">
        <v>0</v>
      </c>
      <c r="N1675" s="24">
        <v>0</v>
      </c>
      <c r="O1675" s="24">
        <v>0</v>
      </c>
      <c r="P1675" s="24">
        <v>0</v>
      </c>
      <c r="Q1675" s="24">
        <v>0</v>
      </c>
      <c r="R1675" s="24">
        <v>0</v>
      </c>
      <c r="S1675" s="24">
        <f t="shared" si="79"/>
        <v>0</v>
      </c>
      <c r="T1675" s="24">
        <f t="shared" si="80"/>
        <v>0</v>
      </c>
      <c r="U1675" s="24">
        <f t="shared" si="81"/>
        <v>1</v>
      </c>
    </row>
    <row r="1676" spans="1:21" x14ac:dyDescent="0.25">
      <c r="A1676" s="24" t="s">
        <v>47</v>
      </c>
      <c r="B1676" s="8" t="s">
        <v>822</v>
      </c>
      <c r="C1676" s="8" t="s">
        <v>807</v>
      </c>
      <c r="D1676" s="24" t="s">
        <v>699</v>
      </c>
      <c r="E1676" s="24">
        <v>0</v>
      </c>
      <c r="F1676" s="24">
        <v>0</v>
      </c>
      <c r="G1676" s="24">
        <v>0</v>
      </c>
      <c r="H1676" s="24">
        <v>0</v>
      </c>
      <c r="I1676" s="24">
        <v>0</v>
      </c>
      <c r="J1676" s="24">
        <v>0</v>
      </c>
      <c r="K1676" s="24">
        <v>0</v>
      </c>
      <c r="L1676" s="24">
        <v>0</v>
      </c>
      <c r="M1676" s="24">
        <v>0</v>
      </c>
      <c r="N1676" s="24">
        <v>0</v>
      </c>
      <c r="O1676" s="24">
        <v>0</v>
      </c>
      <c r="P1676" s="24">
        <v>0</v>
      </c>
      <c r="Q1676" s="24">
        <v>0</v>
      </c>
      <c r="R1676" s="24">
        <v>0</v>
      </c>
      <c r="S1676" s="24">
        <f t="shared" si="79"/>
        <v>0</v>
      </c>
      <c r="T1676" s="24">
        <f t="shared" si="80"/>
        <v>0</v>
      </c>
      <c r="U1676" s="24">
        <f t="shared" si="81"/>
        <v>1</v>
      </c>
    </row>
    <row r="1677" spans="1:21" x14ac:dyDescent="0.25">
      <c r="A1677" s="24" t="s">
        <v>811</v>
      </c>
      <c r="B1677" s="8" t="s">
        <v>829</v>
      </c>
      <c r="C1677" s="8" t="s">
        <v>807</v>
      </c>
      <c r="D1677" s="24" t="s">
        <v>711</v>
      </c>
      <c r="E1677" s="24">
        <v>0</v>
      </c>
      <c r="F1677" s="24">
        <v>0</v>
      </c>
      <c r="G1677" s="24">
        <v>0</v>
      </c>
      <c r="H1677" s="24">
        <v>0</v>
      </c>
      <c r="I1677" s="24">
        <v>0</v>
      </c>
      <c r="J1677" s="24">
        <v>0</v>
      </c>
      <c r="K1677" s="24">
        <v>0</v>
      </c>
      <c r="L1677" s="24">
        <v>0</v>
      </c>
      <c r="M1677" s="24">
        <v>0</v>
      </c>
      <c r="N1677" s="24">
        <v>0</v>
      </c>
      <c r="O1677" s="24">
        <v>0</v>
      </c>
      <c r="P1677" s="24">
        <v>0</v>
      </c>
      <c r="Q1677" s="24">
        <v>0</v>
      </c>
      <c r="R1677" s="24">
        <v>0</v>
      </c>
      <c r="S1677" s="24">
        <f t="shared" si="79"/>
        <v>0</v>
      </c>
      <c r="T1677" s="24">
        <f t="shared" si="80"/>
        <v>0</v>
      </c>
      <c r="U1677" s="24">
        <f t="shared" si="81"/>
        <v>1</v>
      </c>
    </row>
    <row r="1678" spans="1:21" x14ac:dyDescent="0.25">
      <c r="A1678" s="24" t="s">
        <v>1595</v>
      </c>
      <c r="B1678" s="8" t="s">
        <v>235</v>
      </c>
      <c r="C1678" s="8" t="s">
        <v>807</v>
      </c>
      <c r="D1678" s="24" t="s">
        <v>707</v>
      </c>
      <c r="E1678" s="24">
        <v>0</v>
      </c>
      <c r="F1678" s="24">
        <v>0</v>
      </c>
      <c r="G1678" s="24">
        <v>0</v>
      </c>
      <c r="H1678" s="24">
        <v>0</v>
      </c>
      <c r="I1678" s="24">
        <v>0</v>
      </c>
      <c r="J1678" s="24">
        <v>0</v>
      </c>
      <c r="K1678" s="24">
        <v>0</v>
      </c>
      <c r="L1678" s="24">
        <v>0</v>
      </c>
      <c r="M1678" s="24">
        <v>0</v>
      </c>
      <c r="N1678" s="24">
        <v>0</v>
      </c>
      <c r="O1678" s="24">
        <v>0</v>
      </c>
      <c r="P1678" s="24">
        <v>0</v>
      </c>
      <c r="Q1678" s="24">
        <v>0</v>
      </c>
      <c r="R1678" s="24">
        <v>0</v>
      </c>
      <c r="S1678" s="24">
        <f t="shared" si="79"/>
        <v>0</v>
      </c>
      <c r="T1678" s="24">
        <f t="shared" si="80"/>
        <v>0</v>
      </c>
      <c r="U1678" s="24">
        <f t="shared" si="81"/>
        <v>1</v>
      </c>
    </row>
    <row r="1679" spans="1:21" x14ac:dyDescent="0.25">
      <c r="A1679" s="24" t="s">
        <v>232</v>
      </c>
      <c r="B1679" s="8" t="s">
        <v>2554</v>
      </c>
      <c r="C1679" s="24" t="s">
        <v>806</v>
      </c>
      <c r="D1679" s="24" t="s">
        <v>704</v>
      </c>
      <c r="E1679" s="24">
        <v>0</v>
      </c>
      <c r="F1679" s="24">
        <v>0</v>
      </c>
      <c r="G1679" s="24">
        <v>0</v>
      </c>
      <c r="H1679" s="24">
        <v>0</v>
      </c>
      <c r="I1679" s="24">
        <v>0</v>
      </c>
      <c r="J1679" s="24">
        <v>0</v>
      </c>
      <c r="K1679" s="24">
        <v>0</v>
      </c>
      <c r="L1679" s="24">
        <v>0</v>
      </c>
      <c r="M1679" s="24">
        <v>0</v>
      </c>
      <c r="N1679" s="24">
        <v>0</v>
      </c>
      <c r="O1679" s="24">
        <v>0</v>
      </c>
      <c r="P1679" s="24">
        <v>0</v>
      </c>
      <c r="Q1679" s="24">
        <v>0</v>
      </c>
      <c r="R1679" s="24">
        <v>0</v>
      </c>
      <c r="S1679" s="24">
        <f t="shared" si="79"/>
        <v>0</v>
      </c>
      <c r="T1679" s="24">
        <f t="shared" si="80"/>
        <v>0</v>
      </c>
      <c r="U1679" s="24">
        <f t="shared" si="81"/>
        <v>1</v>
      </c>
    </row>
    <row r="1680" spans="1:21" x14ac:dyDescent="0.25">
      <c r="A1680" s="24" t="s">
        <v>531</v>
      </c>
      <c r="B1680" s="8" t="s">
        <v>1477</v>
      </c>
      <c r="C1680" s="8" t="s">
        <v>807</v>
      </c>
      <c r="D1680" s="24" t="s">
        <v>719</v>
      </c>
      <c r="E1680" s="24">
        <v>0</v>
      </c>
      <c r="F1680" s="24">
        <v>0</v>
      </c>
      <c r="G1680" s="24">
        <v>0</v>
      </c>
      <c r="H1680" s="24">
        <v>0</v>
      </c>
      <c r="I1680" s="24">
        <v>0</v>
      </c>
      <c r="J1680" s="24">
        <v>0</v>
      </c>
      <c r="K1680" s="24">
        <v>0</v>
      </c>
      <c r="L1680" s="24">
        <v>0</v>
      </c>
      <c r="M1680" s="24">
        <v>0</v>
      </c>
      <c r="N1680" s="24">
        <v>0</v>
      </c>
      <c r="O1680" s="24">
        <v>0</v>
      </c>
      <c r="P1680" s="24">
        <v>0</v>
      </c>
      <c r="Q1680" s="24">
        <v>0</v>
      </c>
      <c r="R1680" s="24">
        <v>0</v>
      </c>
      <c r="S1680" s="24">
        <f t="shared" si="79"/>
        <v>0</v>
      </c>
      <c r="T1680" s="24">
        <f t="shared" si="80"/>
        <v>0</v>
      </c>
      <c r="U1680" s="24">
        <f t="shared" si="81"/>
        <v>1</v>
      </c>
    </row>
    <row r="1681" spans="1:21" x14ac:dyDescent="0.25">
      <c r="A1681" s="24" t="s">
        <v>4490</v>
      </c>
      <c r="B1681" s="8" t="s">
        <v>312</v>
      </c>
      <c r="C1681" s="24" t="s">
        <v>807</v>
      </c>
      <c r="D1681" s="24" t="s">
        <v>702</v>
      </c>
      <c r="E1681" s="24">
        <v>0</v>
      </c>
      <c r="F1681" s="24">
        <v>0</v>
      </c>
      <c r="G1681" s="24">
        <v>0</v>
      </c>
      <c r="H1681" s="24">
        <v>0</v>
      </c>
      <c r="I1681" s="24">
        <v>0</v>
      </c>
      <c r="J1681" s="24">
        <v>0</v>
      </c>
      <c r="K1681" s="24">
        <v>0</v>
      </c>
      <c r="L1681" s="24">
        <v>0</v>
      </c>
      <c r="M1681" s="24">
        <v>0</v>
      </c>
      <c r="N1681" s="24">
        <v>0</v>
      </c>
      <c r="O1681" s="24">
        <v>0</v>
      </c>
      <c r="P1681" s="24">
        <v>0</v>
      </c>
      <c r="Q1681" s="24">
        <v>0</v>
      </c>
      <c r="R1681" s="24">
        <v>0</v>
      </c>
      <c r="S1681" s="24">
        <f t="shared" si="79"/>
        <v>0</v>
      </c>
      <c r="T1681" s="24">
        <f t="shared" si="80"/>
        <v>0</v>
      </c>
      <c r="U1681" s="24">
        <f t="shared" si="81"/>
        <v>1</v>
      </c>
    </row>
    <row r="1682" spans="1:21" x14ac:dyDescent="0.25">
      <c r="A1682" s="24" t="s">
        <v>985</v>
      </c>
      <c r="B1682" s="8" t="s">
        <v>236</v>
      </c>
      <c r="C1682" s="8" t="s">
        <v>807</v>
      </c>
      <c r="D1682" s="24" t="s">
        <v>723</v>
      </c>
      <c r="E1682" s="24">
        <v>0</v>
      </c>
      <c r="F1682" s="24">
        <v>0</v>
      </c>
      <c r="G1682" s="24">
        <v>0</v>
      </c>
      <c r="H1682" s="24">
        <v>0</v>
      </c>
      <c r="I1682" s="24">
        <v>0</v>
      </c>
      <c r="J1682" s="24">
        <v>0</v>
      </c>
      <c r="K1682" s="24">
        <v>0</v>
      </c>
      <c r="L1682" s="24">
        <v>0</v>
      </c>
      <c r="M1682" s="24">
        <v>0</v>
      </c>
      <c r="N1682" s="24">
        <v>0</v>
      </c>
      <c r="O1682" s="24">
        <v>0</v>
      </c>
      <c r="P1682" s="24">
        <v>0</v>
      </c>
      <c r="Q1682" s="24">
        <v>0</v>
      </c>
      <c r="R1682" s="24">
        <v>0</v>
      </c>
      <c r="S1682" s="24">
        <f t="shared" si="79"/>
        <v>0</v>
      </c>
      <c r="T1682" s="24">
        <f t="shared" si="80"/>
        <v>0</v>
      </c>
      <c r="U1682" s="24">
        <f t="shared" si="81"/>
        <v>1</v>
      </c>
    </row>
    <row r="1683" spans="1:21" x14ac:dyDescent="0.25">
      <c r="A1683" s="24" t="s">
        <v>757</v>
      </c>
      <c r="B1683" s="8" t="s">
        <v>263</v>
      </c>
      <c r="C1683" s="8" t="s">
        <v>806</v>
      </c>
      <c r="D1683" s="24" t="s">
        <v>727</v>
      </c>
      <c r="E1683" s="24">
        <v>0</v>
      </c>
      <c r="F1683" s="24">
        <v>0</v>
      </c>
      <c r="G1683" s="24">
        <v>0</v>
      </c>
      <c r="H1683" s="24">
        <v>0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4">
        <v>0</v>
      </c>
      <c r="O1683" s="24">
        <v>0</v>
      </c>
      <c r="P1683" s="24">
        <v>0</v>
      </c>
      <c r="Q1683" s="24">
        <v>0</v>
      </c>
      <c r="R1683" s="24">
        <v>0</v>
      </c>
      <c r="S1683" s="24">
        <f t="shared" si="79"/>
        <v>0</v>
      </c>
      <c r="T1683" s="24">
        <f t="shared" si="80"/>
        <v>0</v>
      </c>
      <c r="U1683" s="24">
        <f t="shared" si="81"/>
        <v>1</v>
      </c>
    </row>
    <row r="1684" spans="1:21" x14ac:dyDescent="0.25">
      <c r="A1684" s="24" t="s">
        <v>3441</v>
      </c>
      <c r="B1684" s="8" t="s">
        <v>4236</v>
      </c>
      <c r="C1684" s="8" t="s">
        <v>807</v>
      </c>
      <c r="D1684" s="24" t="s">
        <v>721</v>
      </c>
      <c r="E1684" s="24">
        <v>0</v>
      </c>
      <c r="F1684" s="24">
        <v>0</v>
      </c>
      <c r="G1684" s="24">
        <v>0</v>
      </c>
      <c r="H1684" s="24">
        <v>0</v>
      </c>
      <c r="I1684" s="24">
        <v>0</v>
      </c>
      <c r="J1684" s="24">
        <v>0</v>
      </c>
      <c r="K1684" s="24">
        <v>0</v>
      </c>
      <c r="L1684" s="24">
        <v>0</v>
      </c>
      <c r="M1684" s="24">
        <v>0</v>
      </c>
      <c r="N1684" s="24">
        <v>0</v>
      </c>
      <c r="O1684" s="24">
        <v>0</v>
      </c>
      <c r="P1684" s="24">
        <v>0</v>
      </c>
      <c r="Q1684" s="24">
        <v>0</v>
      </c>
      <c r="R1684" s="24">
        <v>0</v>
      </c>
      <c r="S1684" s="24">
        <f t="shared" si="79"/>
        <v>0</v>
      </c>
      <c r="T1684" s="24">
        <f t="shared" si="80"/>
        <v>0</v>
      </c>
      <c r="U1684" s="24">
        <f t="shared" si="81"/>
        <v>1</v>
      </c>
    </row>
    <row r="1685" spans="1:21" x14ac:dyDescent="0.25">
      <c r="A1685" s="24" t="s">
        <v>4237</v>
      </c>
      <c r="B1685" s="8" t="s">
        <v>4238</v>
      </c>
      <c r="C1685" s="8" t="s">
        <v>806</v>
      </c>
      <c r="D1685" s="24" t="s">
        <v>713</v>
      </c>
      <c r="E1685" s="24">
        <v>0</v>
      </c>
      <c r="F1685" s="24">
        <v>0</v>
      </c>
      <c r="G1685" s="24">
        <v>0</v>
      </c>
      <c r="H1685" s="24">
        <v>0</v>
      </c>
      <c r="I1685" s="24">
        <v>0</v>
      </c>
      <c r="J1685" s="24">
        <v>0</v>
      </c>
      <c r="K1685" s="24">
        <v>0</v>
      </c>
      <c r="L1685" s="24">
        <v>0</v>
      </c>
      <c r="M1685" s="24">
        <v>0</v>
      </c>
      <c r="N1685" s="24">
        <v>0</v>
      </c>
      <c r="O1685" s="24">
        <v>0</v>
      </c>
      <c r="P1685" s="24">
        <v>0</v>
      </c>
      <c r="Q1685" s="24">
        <v>0</v>
      </c>
      <c r="R1685" s="24">
        <v>0</v>
      </c>
      <c r="S1685" s="24">
        <f t="shared" si="79"/>
        <v>0</v>
      </c>
      <c r="T1685" s="24">
        <f t="shared" si="80"/>
        <v>0</v>
      </c>
      <c r="U1685" s="24">
        <f t="shared" si="81"/>
        <v>1</v>
      </c>
    </row>
    <row r="1686" spans="1:21" x14ac:dyDescent="0.25">
      <c r="A1686" s="24" t="s">
        <v>1003</v>
      </c>
      <c r="B1686" s="8" t="s">
        <v>165</v>
      </c>
      <c r="C1686" s="8" t="s">
        <v>807</v>
      </c>
      <c r="D1686" s="24" t="s">
        <v>726</v>
      </c>
      <c r="E1686" s="24">
        <v>0</v>
      </c>
      <c r="F1686" s="24">
        <v>0</v>
      </c>
      <c r="G1686" s="24">
        <v>0</v>
      </c>
      <c r="H1686" s="24">
        <v>0</v>
      </c>
      <c r="I1686" s="24">
        <v>0</v>
      </c>
      <c r="J1686" s="24">
        <v>0</v>
      </c>
      <c r="K1686" s="24">
        <v>0</v>
      </c>
      <c r="L1686" s="24">
        <v>0</v>
      </c>
      <c r="M1686" s="24">
        <v>0</v>
      </c>
      <c r="N1686" s="24">
        <v>0</v>
      </c>
      <c r="O1686" s="24">
        <v>0</v>
      </c>
      <c r="P1686" s="24">
        <v>0</v>
      </c>
      <c r="Q1686" s="24">
        <v>0</v>
      </c>
      <c r="R1686" s="24">
        <v>0</v>
      </c>
      <c r="S1686" s="24">
        <f t="shared" si="79"/>
        <v>0</v>
      </c>
      <c r="T1686" s="24">
        <f t="shared" si="80"/>
        <v>0</v>
      </c>
      <c r="U1686" s="24">
        <f t="shared" si="81"/>
        <v>1</v>
      </c>
    </row>
    <row r="1687" spans="1:21" x14ac:dyDescent="0.25">
      <c r="A1687" s="24" t="s">
        <v>54</v>
      </c>
      <c r="B1687" s="8" t="s">
        <v>1920</v>
      </c>
      <c r="C1687" s="8" t="s">
        <v>807</v>
      </c>
      <c r="D1687" s="24" t="s">
        <v>728</v>
      </c>
      <c r="E1687" s="24">
        <v>0</v>
      </c>
      <c r="F1687" s="24">
        <v>0</v>
      </c>
      <c r="G1687" s="24">
        <v>0</v>
      </c>
      <c r="H1687" s="24">
        <v>0</v>
      </c>
      <c r="I1687" s="24">
        <v>0</v>
      </c>
      <c r="J1687" s="24">
        <v>0</v>
      </c>
      <c r="K1687" s="24">
        <v>0</v>
      </c>
      <c r="L1687" s="24">
        <v>0</v>
      </c>
      <c r="M1687" s="24">
        <v>0</v>
      </c>
      <c r="N1687" s="24">
        <v>0</v>
      </c>
      <c r="O1687" s="24">
        <v>0</v>
      </c>
      <c r="P1687" s="24">
        <v>0</v>
      </c>
      <c r="Q1687" s="24">
        <v>0</v>
      </c>
      <c r="R1687" s="24">
        <v>0</v>
      </c>
      <c r="S1687" s="24">
        <f t="shared" si="79"/>
        <v>0</v>
      </c>
      <c r="T1687" s="24">
        <f t="shared" si="80"/>
        <v>0</v>
      </c>
      <c r="U1687" s="24">
        <f t="shared" si="81"/>
        <v>1</v>
      </c>
    </row>
    <row r="1688" spans="1:21" x14ac:dyDescent="0.25">
      <c r="A1688" s="24" t="s">
        <v>275</v>
      </c>
      <c r="B1688" s="8" t="s">
        <v>4239</v>
      </c>
      <c r="C1688" s="8" t="s">
        <v>806</v>
      </c>
      <c r="D1688" s="24" t="s">
        <v>725</v>
      </c>
      <c r="E1688" s="24">
        <v>0</v>
      </c>
      <c r="F1688" s="24">
        <v>0</v>
      </c>
      <c r="G1688" s="24">
        <v>0</v>
      </c>
      <c r="H1688" s="24">
        <v>0</v>
      </c>
      <c r="I1688" s="24">
        <v>0</v>
      </c>
      <c r="J1688" s="24">
        <v>0</v>
      </c>
      <c r="K1688" s="24">
        <v>0</v>
      </c>
      <c r="L1688" s="24">
        <v>0</v>
      </c>
      <c r="M1688" s="24">
        <v>0</v>
      </c>
      <c r="N1688" s="24">
        <v>0</v>
      </c>
      <c r="O1688" s="24">
        <v>0</v>
      </c>
      <c r="P1688" s="24">
        <v>0</v>
      </c>
      <c r="Q1688" s="24">
        <v>0</v>
      </c>
      <c r="R1688" s="24">
        <v>0</v>
      </c>
      <c r="S1688" s="24">
        <f t="shared" si="79"/>
        <v>0</v>
      </c>
      <c r="T1688" s="24">
        <f t="shared" si="80"/>
        <v>0</v>
      </c>
      <c r="U1688" s="24">
        <f t="shared" si="81"/>
        <v>1</v>
      </c>
    </row>
    <row r="1689" spans="1:21" x14ac:dyDescent="0.25">
      <c r="A1689" s="24" t="s">
        <v>4240</v>
      </c>
      <c r="B1689" s="8" t="s">
        <v>4241</v>
      </c>
      <c r="C1689" s="8" t="s">
        <v>1057</v>
      </c>
      <c r="D1689" s="24" t="s">
        <v>702</v>
      </c>
      <c r="E1689" s="24">
        <v>0</v>
      </c>
      <c r="F1689" s="24">
        <v>0</v>
      </c>
      <c r="G1689" s="24">
        <v>0</v>
      </c>
      <c r="H1689" s="24">
        <v>0</v>
      </c>
      <c r="I1689" s="24">
        <v>0</v>
      </c>
      <c r="J1689" s="24">
        <v>0</v>
      </c>
      <c r="K1689" s="24">
        <v>0</v>
      </c>
      <c r="L1689" s="24">
        <v>0</v>
      </c>
      <c r="M1689" s="24">
        <v>0</v>
      </c>
      <c r="N1689" s="24">
        <v>0</v>
      </c>
      <c r="O1689" s="24">
        <v>0</v>
      </c>
      <c r="P1689" s="24">
        <v>0</v>
      </c>
      <c r="Q1689" s="24">
        <v>0</v>
      </c>
      <c r="R1689" s="24">
        <v>0</v>
      </c>
      <c r="S1689" s="24">
        <f t="shared" si="79"/>
        <v>0</v>
      </c>
      <c r="T1689" s="24">
        <f t="shared" si="80"/>
        <v>0</v>
      </c>
      <c r="U1689" s="24">
        <f t="shared" si="81"/>
        <v>1</v>
      </c>
    </row>
    <row r="1690" spans="1:21" x14ac:dyDescent="0.25">
      <c r="A1690" s="24" t="s">
        <v>188</v>
      </c>
      <c r="B1690" s="8" t="s">
        <v>4242</v>
      </c>
      <c r="C1690" s="8" t="s">
        <v>807</v>
      </c>
      <c r="D1690" s="24" t="s">
        <v>846</v>
      </c>
      <c r="E1690" s="24">
        <v>0</v>
      </c>
      <c r="F1690" s="24">
        <v>0</v>
      </c>
      <c r="G1690" s="24">
        <v>0</v>
      </c>
      <c r="H1690" s="24">
        <v>0</v>
      </c>
      <c r="I1690" s="24">
        <v>0</v>
      </c>
      <c r="J1690" s="24">
        <v>0</v>
      </c>
      <c r="K1690" s="24">
        <v>0</v>
      </c>
      <c r="L1690" s="24">
        <v>0</v>
      </c>
      <c r="M1690" s="24">
        <v>0</v>
      </c>
      <c r="N1690" s="24">
        <v>0</v>
      </c>
      <c r="O1690" s="24">
        <v>0</v>
      </c>
      <c r="P1690" s="24">
        <v>0</v>
      </c>
      <c r="Q1690" s="24">
        <v>0</v>
      </c>
      <c r="R1690" s="24">
        <v>0</v>
      </c>
      <c r="S1690" s="24">
        <f t="shared" si="79"/>
        <v>0</v>
      </c>
      <c r="T1690" s="24">
        <f t="shared" si="80"/>
        <v>0</v>
      </c>
      <c r="U1690" s="24">
        <f t="shared" si="81"/>
        <v>1</v>
      </c>
    </row>
    <row r="1691" spans="1:21" x14ac:dyDescent="0.25">
      <c r="A1691" s="24" t="s">
        <v>516</v>
      </c>
      <c r="B1691" s="8" t="s">
        <v>4243</v>
      </c>
      <c r="C1691" s="8" t="s">
        <v>806</v>
      </c>
      <c r="D1691" s="24" t="s">
        <v>701</v>
      </c>
      <c r="E1691" s="24">
        <v>0</v>
      </c>
      <c r="F1691" s="24">
        <v>0</v>
      </c>
      <c r="G1691" s="24">
        <v>0</v>
      </c>
      <c r="H1691" s="24">
        <v>0</v>
      </c>
      <c r="I1691" s="24">
        <v>0</v>
      </c>
      <c r="J1691" s="24">
        <v>0</v>
      </c>
      <c r="K1691" s="24">
        <v>0</v>
      </c>
      <c r="L1691" s="24">
        <v>0</v>
      </c>
      <c r="M1691" s="24">
        <v>0</v>
      </c>
      <c r="N1691" s="24">
        <v>0</v>
      </c>
      <c r="O1691" s="24">
        <v>0</v>
      </c>
      <c r="P1691" s="24">
        <v>0</v>
      </c>
      <c r="Q1691" s="24">
        <v>0</v>
      </c>
      <c r="R1691" s="24">
        <v>0</v>
      </c>
      <c r="S1691" s="24">
        <f t="shared" si="79"/>
        <v>0</v>
      </c>
      <c r="T1691" s="24">
        <f t="shared" si="80"/>
        <v>0</v>
      </c>
      <c r="U1691" s="24">
        <f t="shared" si="81"/>
        <v>1</v>
      </c>
    </row>
    <row r="1692" spans="1:21" x14ac:dyDescent="0.25">
      <c r="A1692" s="24" t="s">
        <v>132</v>
      </c>
      <c r="B1692" s="8" t="s">
        <v>646</v>
      </c>
      <c r="C1692" s="8" t="s">
        <v>1057</v>
      </c>
      <c r="D1692" s="24" t="s">
        <v>701</v>
      </c>
      <c r="E1692" s="24">
        <v>0</v>
      </c>
      <c r="F1692" s="24">
        <v>0</v>
      </c>
      <c r="G1692" s="24">
        <v>0</v>
      </c>
      <c r="H1692" s="24">
        <v>0</v>
      </c>
      <c r="I1692" s="24">
        <v>0</v>
      </c>
      <c r="J1692" s="24">
        <v>0</v>
      </c>
      <c r="K1692" s="24">
        <v>0</v>
      </c>
      <c r="L1692" s="24">
        <v>0</v>
      </c>
      <c r="M1692" s="24">
        <v>0</v>
      </c>
      <c r="N1692" s="24">
        <v>0</v>
      </c>
      <c r="O1692" s="24">
        <v>0</v>
      </c>
      <c r="P1692" s="24">
        <v>0</v>
      </c>
      <c r="Q1692" s="24">
        <v>0</v>
      </c>
      <c r="R1692" s="24">
        <v>0</v>
      </c>
      <c r="S1692" s="24">
        <f t="shared" si="79"/>
        <v>0</v>
      </c>
      <c r="T1692" s="24">
        <f t="shared" si="80"/>
        <v>0</v>
      </c>
      <c r="U1692" s="24">
        <f t="shared" si="81"/>
        <v>1</v>
      </c>
    </row>
    <row r="1693" spans="1:21" x14ac:dyDescent="0.25">
      <c r="A1693" s="24" t="s">
        <v>213</v>
      </c>
      <c r="B1693" s="8" t="s">
        <v>4244</v>
      </c>
      <c r="C1693" s="8" t="s">
        <v>807</v>
      </c>
      <c r="D1693" s="24" t="s">
        <v>699</v>
      </c>
      <c r="E1693" s="24">
        <v>0</v>
      </c>
      <c r="F1693" s="24">
        <v>0</v>
      </c>
      <c r="G1693" s="24">
        <v>0</v>
      </c>
      <c r="H1693" s="24">
        <v>0</v>
      </c>
      <c r="I1693" s="24">
        <v>0</v>
      </c>
      <c r="J1693" s="24">
        <v>0</v>
      </c>
      <c r="K1693" s="24">
        <v>0</v>
      </c>
      <c r="L1693" s="24">
        <v>0</v>
      </c>
      <c r="M1693" s="24">
        <v>0</v>
      </c>
      <c r="N1693" s="24">
        <v>0</v>
      </c>
      <c r="O1693" s="24">
        <v>0</v>
      </c>
      <c r="P1693" s="24">
        <v>0</v>
      </c>
      <c r="Q1693" s="24">
        <v>0</v>
      </c>
      <c r="R1693" s="24">
        <v>0</v>
      </c>
      <c r="S1693" s="24">
        <f t="shared" si="79"/>
        <v>0</v>
      </c>
      <c r="T1693" s="24">
        <f t="shared" si="80"/>
        <v>0</v>
      </c>
      <c r="U1693" s="24">
        <f t="shared" si="81"/>
        <v>1</v>
      </c>
    </row>
    <row r="1694" spans="1:21" x14ac:dyDescent="0.25">
      <c r="A1694" s="24" t="s">
        <v>1530</v>
      </c>
      <c r="B1694" s="8" t="s">
        <v>377</v>
      </c>
      <c r="C1694" s="8" t="s">
        <v>806</v>
      </c>
      <c r="D1694" s="24" t="s">
        <v>736</v>
      </c>
      <c r="E1694" s="24">
        <v>0</v>
      </c>
      <c r="F1694" s="24">
        <v>0</v>
      </c>
      <c r="G1694" s="24">
        <v>0</v>
      </c>
      <c r="H1694" s="24">
        <v>0</v>
      </c>
      <c r="I1694" s="24">
        <v>0</v>
      </c>
      <c r="J1694" s="24">
        <v>0</v>
      </c>
      <c r="K1694" s="24">
        <v>0</v>
      </c>
      <c r="L1694" s="24">
        <v>0</v>
      </c>
      <c r="M1694" s="24">
        <v>0</v>
      </c>
      <c r="N1694" s="24">
        <v>0</v>
      </c>
      <c r="O1694" s="24">
        <v>0</v>
      </c>
      <c r="P1694" s="24">
        <v>0</v>
      </c>
      <c r="Q1694" s="24">
        <v>0</v>
      </c>
      <c r="R1694" s="24">
        <v>0</v>
      </c>
      <c r="S1694" s="24">
        <f t="shared" si="79"/>
        <v>0</v>
      </c>
      <c r="T1694" s="24">
        <f t="shared" si="80"/>
        <v>0</v>
      </c>
      <c r="U1694" s="24">
        <f t="shared" si="81"/>
        <v>1</v>
      </c>
    </row>
    <row r="1695" spans="1:21" x14ac:dyDescent="0.25">
      <c r="A1695" s="24" t="s">
        <v>293</v>
      </c>
      <c r="B1695" s="8" t="s">
        <v>4245</v>
      </c>
      <c r="C1695" s="8" t="s">
        <v>807</v>
      </c>
      <c r="D1695" s="24" t="s">
        <v>716</v>
      </c>
      <c r="E1695" s="24">
        <v>0</v>
      </c>
      <c r="F1695" s="24">
        <v>0</v>
      </c>
      <c r="G1695" s="24">
        <v>0</v>
      </c>
      <c r="H1695" s="24">
        <v>0</v>
      </c>
      <c r="I1695" s="24">
        <v>0</v>
      </c>
      <c r="J1695" s="24">
        <v>0</v>
      </c>
      <c r="K1695" s="24">
        <v>0</v>
      </c>
      <c r="L1695" s="24">
        <v>0</v>
      </c>
      <c r="M1695" s="24">
        <v>0</v>
      </c>
      <c r="N1695" s="24">
        <v>0</v>
      </c>
      <c r="O1695" s="24">
        <v>0</v>
      </c>
      <c r="P1695" s="24">
        <v>0</v>
      </c>
      <c r="Q1695" s="24">
        <v>0</v>
      </c>
      <c r="R1695" s="24">
        <v>0</v>
      </c>
      <c r="S1695" s="24">
        <f t="shared" si="79"/>
        <v>0</v>
      </c>
      <c r="T1695" s="24">
        <f t="shared" si="80"/>
        <v>0</v>
      </c>
      <c r="U1695" s="24">
        <f t="shared" si="81"/>
        <v>1</v>
      </c>
    </row>
    <row r="1696" spans="1:21" x14ac:dyDescent="0.25">
      <c r="A1696" s="24" t="s">
        <v>117</v>
      </c>
      <c r="B1696" s="8" t="s">
        <v>174</v>
      </c>
      <c r="C1696" s="8" t="s">
        <v>806</v>
      </c>
      <c r="D1696" s="24" t="s">
        <v>728</v>
      </c>
      <c r="E1696" s="24">
        <v>0</v>
      </c>
      <c r="F1696" s="24">
        <v>0</v>
      </c>
      <c r="G1696" s="24">
        <v>0</v>
      </c>
      <c r="H1696" s="24">
        <v>0</v>
      </c>
      <c r="I1696" s="24">
        <v>0</v>
      </c>
      <c r="J1696" s="24">
        <v>0</v>
      </c>
      <c r="K1696" s="24">
        <v>0</v>
      </c>
      <c r="L1696" s="24">
        <v>0</v>
      </c>
      <c r="M1696" s="24">
        <v>0</v>
      </c>
      <c r="N1696" s="24">
        <v>0</v>
      </c>
      <c r="O1696" s="24">
        <v>0</v>
      </c>
      <c r="P1696" s="24">
        <v>0</v>
      </c>
      <c r="Q1696" s="24">
        <v>0</v>
      </c>
      <c r="R1696" s="24">
        <v>0</v>
      </c>
      <c r="S1696" s="24">
        <f t="shared" si="79"/>
        <v>0</v>
      </c>
      <c r="T1696" s="24">
        <f t="shared" si="80"/>
        <v>0</v>
      </c>
      <c r="U1696" s="24">
        <f t="shared" si="81"/>
        <v>1</v>
      </c>
    </row>
    <row r="1697" spans="1:21" x14ac:dyDescent="0.25">
      <c r="A1697" s="24" t="s">
        <v>283</v>
      </c>
      <c r="B1697" s="8" t="s">
        <v>4246</v>
      </c>
      <c r="C1697" s="8" t="s">
        <v>807</v>
      </c>
      <c r="D1697" s="24" t="s">
        <v>720</v>
      </c>
      <c r="E1697" s="24">
        <v>0</v>
      </c>
      <c r="F1697" s="24">
        <v>0</v>
      </c>
      <c r="G1697" s="24">
        <v>0</v>
      </c>
      <c r="H1697" s="24">
        <v>0</v>
      </c>
      <c r="I1697" s="24">
        <v>0</v>
      </c>
      <c r="J1697" s="24">
        <v>0</v>
      </c>
      <c r="K1697" s="24">
        <v>0</v>
      </c>
      <c r="L1697" s="24">
        <v>0</v>
      </c>
      <c r="M1697" s="24">
        <v>0</v>
      </c>
      <c r="N1697" s="24">
        <v>0</v>
      </c>
      <c r="O1697" s="24">
        <v>0</v>
      </c>
      <c r="P1697" s="24">
        <v>0</v>
      </c>
      <c r="Q1697" s="24">
        <v>0</v>
      </c>
      <c r="R1697" s="24">
        <v>0</v>
      </c>
      <c r="S1697" s="24">
        <f t="shared" si="79"/>
        <v>0</v>
      </c>
      <c r="T1697" s="24">
        <f t="shared" si="80"/>
        <v>0</v>
      </c>
      <c r="U1697" s="24">
        <f t="shared" si="81"/>
        <v>1</v>
      </c>
    </row>
    <row r="1698" spans="1:21" x14ac:dyDescent="0.25">
      <c r="A1698" s="24" t="s">
        <v>378</v>
      </c>
      <c r="B1698" s="8" t="s">
        <v>4247</v>
      </c>
      <c r="C1698" s="8" t="s">
        <v>806</v>
      </c>
      <c r="D1698" s="24" t="s">
        <v>728</v>
      </c>
      <c r="E1698" s="24">
        <v>0</v>
      </c>
      <c r="F1698" s="24">
        <v>0</v>
      </c>
      <c r="G1698" s="24">
        <v>0</v>
      </c>
      <c r="H1698" s="24">
        <v>0</v>
      </c>
      <c r="I1698" s="24">
        <v>0</v>
      </c>
      <c r="J1698" s="24">
        <v>0</v>
      </c>
      <c r="K1698" s="24">
        <v>0</v>
      </c>
      <c r="L1698" s="24">
        <v>0</v>
      </c>
      <c r="M1698" s="24">
        <v>0</v>
      </c>
      <c r="N1698" s="24">
        <v>0</v>
      </c>
      <c r="O1698" s="24">
        <v>0</v>
      </c>
      <c r="P1698" s="24">
        <v>0</v>
      </c>
      <c r="Q1698" s="24">
        <v>0</v>
      </c>
      <c r="R1698" s="24">
        <v>0</v>
      </c>
      <c r="S1698" s="24">
        <f t="shared" si="79"/>
        <v>0</v>
      </c>
      <c r="T1698" s="24">
        <f t="shared" si="80"/>
        <v>0</v>
      </c>
      <c r="U1698" s="24">
        <f t="shared" si="81"/>
        <v>1</v>
      </c>
    </row>
    <row r="1699" spans="1:21" x14ac:dyDescent="0.25">
      <c r="A1699" s="24" t="s">
        <v>1962</v>
      </c>
      <c r="B1699" s="8" t="s">
        <v>4248</v>
      </c>
      <c r="C1699" s="8" t="s">
        <v>807</v>
      </c>
      <c r="D1699" s="24" t="s">
        <v>709</v>
      </c>
      <c r="E1699" s="24">
        <v>0</v>
      </c>
      <c r="F1699" s="24">
        <v>0</v>
      </c>
      <c r="G1699" s="24">
        <v>0</v>
      </c>
      <c r="H1699" s="24">
        <v>0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4">
        <v>0</v>
      </c>
      <c r="O1699" s="24">
        <v>0</v>
      </c>
      <c r="P1699" s="24">
        <v>0</v>
      </c>
      <c r="Q1699" s="24">
        <v>0</v>
      </c>
      <c r="R1699" s="24">
        <v>0</v>
      </c>
      <c r="S1699" s="24">
        <f t="shared" si="79"/>
        <v>0</v>
      </c>
      <c r="T1699" s="24">
        <f t="shared" si="80"/>
        <v>0</v>
      </c>
      <c r="U1699" s="24">
        <f t="shared" si="81"/>
        <v>1</v>
      </c>
    </row>
    <row r="1700" spans="1:21" x14ac:dyDescent="0.25">
      <c r="A1700" s="24" t="s">
        <v>349</v>
      </c>
      <c r="B1700" s="8" t="s">
        <v>648</v>
      </c>
      <c r="C1700" s="8" t="s">
        <v>807</v>
      </c>
      <c r="D1700" s="24" t="s">
        <v>701</v>
      </c>
      <c r="E1700" s="24">
        <v>0</v>
      </c>
      <c r="F1700" s="24">
        <v>0</v>
      </c>
      <c r="G1700" s="24">
        <v>0</v>
      </c>
      <c r="H1700" s="24">
        <v>0</v>
      </c>
      <c r="I1700" s="24">
        <v>0</v>
      </c>
      <c r="J1700" s="24">
        <v>0</v>
      </c>
      <c r="K1700" s="24">
        <v>0</v>
      </c>
      <c r="L1700" s="24">
        <v>0</v>
      </c>
      <c r="M1700" s="24">
        <v>0</v>
      </c>
      <c r="N1700" s="24">
        <v>0</v>
      </c>
      <c r="O1700" s="24">
        <v>0</v>
      </c>
      <c r="P1700" s="24">
        <v>0</v>
      </c>
      <c r="Q1700" s="24">
        <v>0</v>
      </c>
      <c r="R1700" s="24">
        <v>0</v>
      </c>
      <c r="S1700" s="24">
        <f t="shared" si="79"/>
        <v>0</v>
      </c>
      <c r="T1700" s="24">
        <f t="shared" si="80"/>
        <v>0</v>
      </c>
      <c r="U1700" s="24">
        <f t="shared" si="81"/>
        <v>1</v>
      </c>
    </row>
    <row r="1701" spans="1:21" x14ac:dyDescent="0.25">
      <c r="A1701" s="24" t="s">
        <v>164</v>
      </c>
      <c r="B1701" s="8" t="s">
        <v>4249</v>
      </c>
      <c r="C1701" s="8" t="s">
        <v>1057</v>
      </c>
      <c r="D1701" s="24" t="s">
        <v>716</v>
      </c>
      <c r="E1701" s="24">
        <v>0</v>
      </c>
      <c r="F1701" s="24">
        <v>0</v>
      </c>
      <c r="G1701" s="24">
        <v>0</v>
      </c>
      <c r="H1701" s="24">
        <v>0</v>
      </c>
      <c r="I1701" s="24">
        <v>0</v>
      </c>
      <c r="J1701" s="24">
        <v>0</v>
      </c>
      <c r="K1701" s="24">
        <v>0</v>
      </c>
      <c r="L1701" s="24">
        <v>0</v>
      </c>
      <c r="M1701" s="24">
        <v>0</v>
      </c>
      <c r="N1701" s="24">
        <v>0</v>
      </c>
      <c r="O1701" s="24">
        <v>0</v>
      </c>
      <c r="P1701" s="24">
        <v>0</v>
      </c>
      <c r="Q1701" s="24">
        <v>0</v>
      </c>
      <c r="R1701" s="24">
        <v>0</v>
      </c>
      <c r="S1701" s="24">
        <f t="shared" si="79"/>
        <v>0</v>
      </c>
      <c r="T1701" s="24">
        <f t="shared" si="80"/>
        <v>0</v>
      </c>
      <c r="U1701" s="24">
        <f t="shared" si="81"/>
        <v>1</v>
      </c>
    </row>
    <row r="1702" spans="1:21" x14ac:dyDescent="0.25">
      <c r="A1702" s="24" t="s">
        <v>132</v>
      </c>
      <c r="B1702" s="8" t="s">
        <v>4250</v>
      </c>
      <c r="C1702" s="8" t="s">
        <v>807</v>
      </c>
      <c r="D1702" s="24" t="s">
        <v>708</v>
      </c>
      <c r="E1702" s="24">
        <v>0</v>
      </c>
      <c r="F1702" s="24">
        <v>0</v>
      </c>
      <c r="G1702" s="24">
        <v>0</v>
      </c>
      <c r="H1702" s="24">
        <v>0</v>
      </c>
      <c r="I1702" s="24">
        <v>0</v>
      </c>
      <c r="J1702" s="24">
        <v>0</v>
      </c>
      <c r="K1702" s="24">
        <v>0</v>
      </c>
      <c r="L1702" s="24">
        <v>0</v>
      </c>
      <c r="M1702" s="24">
        <v>0</v>
      </c>
      <c r="N1702" s="24">
        <v>0</v>
      </c>
      <c r="O1702" s="24">
        <v>0</v>
      </c>
      <c r="P1702" s="24">
        <v>0</v>
      </c>
      <c r="Q1702" s="24">
        <v>0</v>
      </c>
      <c r="R1702" s="24">
        <v>0</v>
      </c>
      <c r="S1702" s="24">
        <f t="shared" si="79"/>
        <v>0</v>
      </c>
      <c r="T1702" s="24">
        <f t="shared" si="80"/>
        <v>0</v>
      </c>
      <c r="U1702" s="24">
        <f t="shared" si="81"/>
        <v>1</v>
      </c>
    </row>
    <row r="1703" spans="1:21" x14ac:dyDescent="0.25">
      <c r="A1703" s="24" t="s">
        <v>143</v>
      </c>
      <c r="B1703" s="8" t="s">
        <v>4251</v>
      </c>
      <c r="C1703" s="8" t="s">
        <v>806</v>
      </c>
      <c r="D1703" s="24" t="s">
        <v>717</v>
      </c>
      <c r="E1703" s="24">
        <v>0</v>
      </c>
      <c r="F1703" s="24">
        <v>0</v>
      </c>
      <c r="G1703" s="24">
        <v>0</v>
      </c>
      <c r="H1703" s="24">
        <v>0</v>
      </c>
      <c r="I1703" s="24">
        <v>0</v>
      </c>
      <c r="J1703" s="24">
        <v>0</v>
      </c>
      <c r="K1703" s="24">
        <v>0</v>
      </c>
      <c r="L1703" s="24">
        <v>0</v>
      </c>
      <c r="M1703" s="24">
        <v>0</v>
      </c>
      <c r="N1703" s="24">
        <v>0</v>
      </c>
      <c r="O1703" s="24">
        <v>0</v>
      </c>
      <c r="P1703" s="24">
        <v>0</v>
      </c>
      <c r="Q1703" s="24">
        <v>0</v>
      </c>
      <c r="R1703" s="24">
        <v>0</v>
      </c>
      <c r="S1703" s="24">
        <f t="shared" si="79"/>
        <v>0</v>
      </c>
      <c r="T1703" s="24">
        <f t="shared" si="80"/>
        <v>0</v>
      </c>
      <c r="U1703" s="24">
        <f t="shared" si="81"/>
        <v>1</v>
      </c>
    </row>
    <row r="1704" spans="1:21" x14ac:dyDescent="0.25">
      <c r="A1704" s="24" t="s">
        <v>83</v>
      </c>
      <c r="B1704" s="8" t="s">
        <v>4207</v>
      </c>
      <c r="C1704" s="8" t="s">
        <v>807</v>
      </c>
      <c r="D1704" s="24" t="s">
        <v>728</v>
      </c>
      <c r="E1704" s="24">
        <v>0</v>
      </c>
      <c r="F1704" s="24">
        <v>0</v>
      </c>
      <c r="G1704" s="24">
        <v>0</v>
      </c>
      <c r="H1704" s="24">
        <v>0</v>
      </c>
      <c r="I1704" s="24">
        <v>0</v>
      </c>
      <c r="J1704" s="24">
        <v>0</v>
      </c>
      <c r="K1704" s="24">
        <v>0</v>
      </c>
      <c r="L1704" s="24">
        <v>0</v>
      </c>
      <c r="M1704" s="24">
        <v>0</v>
      </c>
      <c r="N1704" s="24">
        <v>0</v>
      </c>
      <c r="O1704" s="24">
        <v>0</v>
      </c>
      <c r="P1704" s="24">
        <v>0</v>
      </c>
      <c r="Q1704" s="24">
        <v>0</v>
      </c>
      <c r="R1704" s="24">
        <v>0</v>
      </c>
      <c r="S1704" s="24">
        <f t="shared" si="79"/>
        <v>0</v>
      </c>
      <c r="T1704" s="24">
        <f t="shared" si="80"/>
        <v>0</v>
      </c>
      <c r="U1704" s="24">
        <f t="shared" si="81"/>
        <v>1</v>
      </c>
    </row>
    <row r="1705" spans="1:21" x14ac:dyDescent="0.25">
      <c r="A1705" s="24" t="s">
        <v>305</v>
      </c>
      <c r="B1705" s="8" t="s">
        <v>46</v>
      </c>
      <c r="C1705" s="8" t="s">
        <v>807</v>
      </c>
      <c r="D1705" s="24" t="s">
        <v>699</v>
      </c>
      <c r="E1705" s="24">
        <v>0</v>
      </c>
      <c r="F1705" s="24">
        <v>0</v>
      </c>
      <c r="G1705" s="24">
        <v>0</v>
      </c>
      <c r="H1705" s="24">
        <v>0</v>
      </c>
      <c r="I1705" s="24">
        <v>0</v>
      </c>
      <c r="J1705" s="24">
        <v>0</v>
      </c>
      <c r="K1705" s="24">
        <v>0</v>
      </c>
      <c r="L1705" s="24">
        <v>0</v>
      </c>
      <c r="M1705" s="24">
        <v>0</v>
      </c>
      <c r="N1705" s="24">
        <v>0</v>
      </c>
      <c r="O1705" s="24">
        <v>0</v>
      </c>
      <c r="P1705" s="24">
        <v>0</v>
      </c>
      <c r="Q1705" s="24">
        <v>0</v>
      </c>
      <c r="R1705" s="24">
        <v>0</v>
      </c>
      <c r="S1705" s="24">
        <f t="shared" si="79"/>
        <v>0</v>
      </c>
      <c r="T1705" s="24">
        <f t="shared" si="80"/>
        <v>0</v>
      </c>
      <c r="U1705" s="24">
        <f t="shared" si="81"/>
        <v>1</v>
      </c>
    </row>
    <row r="1706" spans="1:21" x14ac:dyDescent="0.25">
      <c r="A1706" s="24" t="s">
        <v>162</v>
      </c>
      <c r="B1706" s="8" t="s">
        <v>4252</v>
      </c>
      <c r="C1706" s="8" t="s">
        <v>807</v>
      </c>
      <c r="D1706" s="24" t="s">
        <v>701</v>
      </c>
      <c r="E1706" s="24">
        <v>0</v>
      </c>
      <c r="F1706" s="24">
        <v>0</v>
      </c>
      <c r="G1706" s="24">
        <v>0</v>
      </c>
      <c r="H1706" s="24">
        <v>0</v>
      </c>
      <c r="I1706" s="24">
        <v>0</v>
      </c>
      <c r="J1706" s="24">
        <v>0</v>
      </c>
      <c r="K1706" s="24">
        <v>0</v>
      </c>
      <c r="L1706" s="24">
        <v>0</v>
      </c>
      <c r="M1706" s="24">
        <v>0</v>
      </c>
      <c r="N1706" s="24">
        <v>0</v>
      </c>
      <c r="O1706" s="24">
        <v>0</v>
      </c>
      <c r="P1706" s="24">
        <v>0</v>
      </c>
      <c r="Q1706" s="24">
        <v>0</v>
      </c>
      <c r="R1706" s="24">
        <v>0</v>
      </c>
      <c r="S1706" s="24">
        <f t="shared" si="79"/>
        <v>0</v>
      </c>
      <c r="T1706" s="24">
        <f t="shared" si="80"/>
        <v>0</v>
      </c>
      <c r="U1706" s="24">
        <f t="shared" si="81"/>
        <v>1</v>
      </c>
    </row>
    <row r="1707" spans="1:21" x14ac:dyDescent="0.25">
      <c r="A1707" s="24" t="s">
        <v>43</v>
      </c>
      <c r="B1707" s="8" t="s">
        <v>4253</v>
      </c>
      <c r="C1707" s="8" t="s">
        <v>806</v>
      </c>
      <c r="D1707" s="24" t="s">
        <v>706</v>
      </c>
      <c r="E1707" s="24">
        <v>0</v>
      </c>
      <c r="F1707" s="24">
        <v>0</v>
      </c>
      <c r="G1707" s="24">
        <v>0</v>
      </c>
      <c r="H1707" s="24">
        <v>0</v>
      </c>
      <c r="I1707" s="24">
        <v>0</v>
      </c>
      <c r="J1707" s="24">
        <v>0</v>
      </c>
      <c r="K1707" s="24">
        <v>0</v>
      </c>
      <c r="L1707" s="24">
        <v>0</v>
      </c>
      <c r="M1707" s="24">
        <v>0</v>
      </c>
      <c r="N1707" s="24">
        <v>0</v>
      </c>
      <c r="O1707" s="24">
        <v>0</v>
      </c>
      <c r="P1707" s="24">
        <v>0</v>
      </c>
      <c r="Q1707" s="24">
        <v>0</v>
      </c>
      <c r="R1707" s="24">
        <v>0</v>
      </c>
      <c r="S1707" s="24">
        <f t="shared" si="79"/>
        <v>0</v>
      </c>
      <c r="T1707" s="24">
        <f t="shared" si="80"/>
        <v>0</v>
      </c>
      <c r="U1707" s="24">
        <f t="shared" si="81"/>
        <v>1</v>
      </c>
    </row>
    <row r="1708" spans="1:21" x14ac:dyDescent="0.25">
      <c r="A1708" s="24" t="s">
        <v>89</v>
      </c>
      <c r="B1708" s="8" t="s">
        <v>494</v>
      </c>
      <c r="C1708" s="8" t="s">
        <v>807</v>
      </c>
      <c r="D1708" s="24" t="s">
        <v>706</v>
      </c>
      <c r="E1708" s="24">
        <v>0</v>
      </c>
      <c r="F1708" s="24">
        <v>0</v>
      </c>
      <c r="G1708" s="24">
        <v>0</v>
      </c>
      <c r="H1708" s="24">
        <v>0</v>
      </c>
      <c r="I1708" s="24">
        <v>0</v>
      </c>
      <c r="J1708" s="24">
        <v>0</v>
      </c>
      <c r="K1708" s="24">
        <v>0</v>
      </c>
      <c r="L1708" s="24">
        <v>0</v>
      </c>
      <c r="M1708" s="24">
        <v>0</v>
      </c>
      <c r="N1708" s="24">
        <v>0</v>
      </c>
      <c r="O1708" s="24">
        <v>0</v>
      </c>
      <c r="P1708" s="24">
        <v>0</v>
      </c>
      <c r="Q1708" s="24">
        <v>0</v>
      </c>
      <c r="R1708" s="24">
        <v>0</v>
      </c>
      <c r="S1708" s="24">
        <f t="shared" si="79"/>
        <v>0</v>
      </c>
      <c r="T1708" s="24">
        <f t="shared" si="80"/>
        <v>0</v>
      </c>
      <c r="U1708" s="24">
        <f t="shared" si="81"/>
        <v>1</v>
      </c>
    </row>
    <row r="1709" spans="1:21" x14ac:dyDescent="0.25">
      <c r="A1709" s="24" t="s">
        <v>307</v>
      </c>
      <c r="B1709" s="8" t="s">
        <v>1210</v>
      </c>
      <c r="C1709" s="8" t="s">
        <v>1057</v>
      </c>
      <c r="D1709" s="24" t="s">
        <v>714</v>
      </c>
      <c r="E1709" s="24">
        <v>0</v>
      </c>
      <c r="F1709" s="24">
        <v>0</v>
      </c>
      <c r="G1709" s="24">
        <v>0</v>
      </c>
      <c r="H1709" s="24">
        <v>0</v>
      </c>
      <c r="I1709" s="24">
        <v>0</v>
      </c>
      <c r="J1709" s="24">
        <v>0</v>
      </c>
      <c r="K1709" s="24">
        <v>0</v>
      </c>
      <c r="L1709" s="24">
        <v>0</v>
      </c>
      <c r="M1709" s="24">
        <v>0</v>
      </c>
      <c r="N1709" s="24">
        <v>0</v>
      </c>
      <c r="O1709" s="24">
        <v>0</v>
      </c>
      <c r="P1709" s="24">
        <v>0</v>
      </c>
      <c r="Q1709" s="24">
        <v>0</v>
      </c>
      <c r="R1709" s="24">
        <v>0</v>
      </c>
      <c r="S1709" s="24">
        <f t="shared" si="79"/>
        <v>0</v>
      </c>
      <c r="T1709" s="24">
        <f t="shared" si="80"/>
        <v>0</v>
      </c>
      <c r="U1709" s="24">
        <f t="shared" si="81"/>
        <v>1</v>
      </c>
    </row>
    <row r="1710" spans="1:21" x14ac:dyDescent="0.25">
      <c r="A1710" s="24" t="s">
        <v>307</v>
      </c>
      <c r="B1710" s="8" t="s">
        <v>315</v>
      </c>
      <c r="C1710" s="8" t="s">
        <v>806</v>
      </c>
      <c r="D1710" s="24" t="s">
        <v>704</v>
      </c>
      <c r="E1710" s="24">
        <v>0</v>
      </c>
      <c r="F1710" s="24">
        <v>0</v>
      </c>
      <c r="G1710" s="24">
        <v>0</v>
      </c>
      <c r="H1710" s="24">
        <v>0</v>
      </c>
      <c r="I1710" s="24">
        <v>0</v>
      </c>
      <c r="J1710" s="24">
        <v>0</v>
      </c>
      <c r="K1710" s="24">
        <v>0</v>
      </c>
      <c r="L1710" s="24">
        <v>0</v>
      </c>
      <c r="M1710" s="24">
        <v>0</v>
      </c>
      <c r="N1710" s="24">
        <v>0</v>
      </c>
      <c r="O1710" s="24">
        <v>0</v>
      </c>
      <c r="P1710" s="24">
        <v>0</v>
      </c>
      <c r="Q1710" s="24">
        <v>0</v>
      </c>
      <c r="R1710" s="24">
        <v>0</v>
      </c>
      <c r="S1710" s="24">
        <f t="shared" si="79"/>
        <v>0</v>
      </c>
      <c r="T1710" s="24">
        <f t="shared" si="80"/>
        <v>0</v>
      </c>
      <c r="U1710" s="24">
        <f t="shared" si="81"/>
        <v>1</v>
      </c>
    </row>
    <row r="1711" spans="1:21" x14ac:dyDescent="0.25">
      <c r="A1711" s="24" t="s">
        <v>291</v>
      </c>
      <c r="B1711" s="8" t="s">
        <v>4254</v>
      </c>
      <c r="C1711" s="8" t="s">
        <v>807</v>
      </c>
      <c r="D1711" s="24" t="s">
        <v>710</v>
      </c>
      <c r="E1711" s="24">
        <v>0</v>
      </c>
      <c r="F1711" s="24">
        <v>0</v>
      </c>
      <c r="G1711" s="24">
        <v>0</v>
      </c>
      <c r="H1711" s="24">
        <v>0</v>
      </c>
      <c r="I1711" s="24">
        <v>0</v>
      </c>
      <c r="J1711" s="24">
        <v>0</v>
      </c>
      <c r="K1711" s="24">
        <v>0</v>
      </c>
      <c r="L1711" s="24">
        <v>0</v>
      </c>
      <c r="M1711" s="24">
        <v>0</v>
      </c>
      <c r="N1711" s="24">
        <v>0</v>
      </c>
      <c r="O1711" s="24">
        <v>0</v>
      </c>
      <c r="P1711" s="24">
        <v>0</v>
      </c>
      <c r="Q1711" s="24">
        <v>0</v>
      </c>
      <c r="R1711" s="24">
        <v>0</v>
      </c>
      <c r="S1711" s="24">
        <f t="shared" si="79"/>
        <v>0</v>
      </c>
      <c r="T1711" s="24">
        <f t="shared" si="80"/>
        <v>0</v>
      </c>
      <c r="U1711" s="24">
        <f t="shared" si="81"/>
        <v>1</v>
      </c>
    </row>
    <row r="1712" spans="1:21" x14ac:dyDescent="0.25">
      <c r="A1712" s="24" t="s">
        <v>117</v>
      </c>
      <c r="B1712" s="8" t="s">
        <v>278</v>
      </c>
      <c r="C1712" s="8" t="s">
        <v>806</v>
      </c>
      <c r="D1712" s="24" t="s">
        <v>711</v>
      </c>
      <c r="E1712" s="24">
        <v>0</v>
      </c>
      <c r="F1712" s="24">
        <v>0</v>
      </c>
      <c r="G1712" s="24">
        <v>0</v>
      </c>
      <c r="H1712" s="24">
        <v>0</v>
      </c>
      <c r="I1712" s="24">
        <v>0</v>
      </c>
      <c r="J1712" s="24">
        <v>0</v>
      </c>
      <c r="K1712" s="24">
        <v>0</v>
      </c>
      <c r="L1712" s="24">
        <v>0</v>
      </c>
      <c r="M1712" s="24">
        <v>0</v>
      </c>
      <c r="N1712" s="24">
        <v>0</v>
      </c>
      <c r="O1712" s="24">
        <v>0</v>
      </c>
      <c r="P1712" s="24">
        <v>0</v>
      </c>
      <c r="Q1712" s="24">
        <v>0</v>
      </c>
      <c r="R1712" s="24">
        <v>0</v>
      </c>
      <c r="S1712" s="24">
        <f t="shared" si="79"/>
        <v>0</v>
      </c>
      <c r="T1712" s="24">
        <f t="shared" si="80"/>
        <v>0</v>
      </c>
      <c r="U1712" s="24">
        <f t="shared" si="81"/>
        <v>1</v>
      </c>
    </row>
    <row r="1713" spans="1:21" x14ac:dyDescent="0.25">
      <c r="A1713" s="24" t="s">
        <v>132</v>
      </c>
      <c r="B1713" s="8" t="s">
        <v>4255</v>
      </c>
      <c r="C1713" s="8" t="s">
        <v>1057</v>
      </c>
      <c r="D1713" s="24" t="s">
        <v>846</v>
      </c>
      <c r="E1713" s="24">
        <v>0</v>
      </c>
      <c r="F1713" s="24">
        <v>0</v>
      </c>
      <c r="G1713" s="24">
        <v>0</v>
      </c>
      <c r="H1713" s="24">
        <v>0</v>
      </c>
      <c r="I1713" s="24">
        <v>0</v>
      </c>
      <c r="J1713" s="24">
        <v>0</v>
      </c>
      <c r="K1713" s="24">
        <v>0</v>
      </c>
      <c r="L1713" s="24">
        <v>0</v>
      </c>
      <c r="M1713" s="24">
        <v>0</v>
      </c>
      <c r="N1713" s="24">
        <v>0</v>
      </c>
      <c r="O1713" s="24">
        <v>0</v>
      </c>
      <c r="P1713" s="24">
        <v>0</v>
      </c>
      <c r="Q1713" s="24">
        <v>0</v>
      </c>
      <c r="R1713" s="24">
        <v>0</v>
      </c>
      <c r="S1713" s="24">
        <f t="shared" si="79"/>
        <v>0</v>
      </c>
      <c r="T1713" s="24">
        <f t="shared" si="80"/>
        <v>0</v>
      </c>
      <c r="U1713" s="24">
        <f t="shared" si="81"/>
        <v>1</v>
      </c>
    </row>
    <row r="1714" spans="1:21" x14ac:dyDescent="0.25">
      <c r="A1714" s="24" t="s">
        <v>1611</v>
      </c>
      <c r="B1714" s="8" t="s">
        <v>314</v>
      </c>
      <c r="C1714" s="8" t="s">
        <v>807</v>
      </c>
      <c r="D1714" s="24" t="s">
        <v>701</v>
      </c>
      <c r="E1714" s="24">
        <v>0</v>
      </c>
      <c r="F1714" s="24">
        <v>0</v>
      </c>
      <c r="G1714" s="24">
        <v>0</v>
      </c>
      <c r="H1714" s="24">
        <v>0</v>
      </c>
      <c r="I1714" s="24">
        <v>0</v>
      </c>
      <c r="J1714" s="24">
        <v>0</v>
      </c>
      <c r="K1714" s="24">
        <v>0</v>
      </c>
      <c r="L1714" s="24">
        <v>0</v>
      </c>
      <c r="M1714" s="24">
        <v>0</v>
      </c>
      <c r="N1714" s="24">
        <v>0</v>
      </c>
      <c r="O1714" s="24">
        <v>0</v>
      </c>
      <c r="P1714" s="24">
        <v>0</v>
      </c>
      <c r="Q1714" s="24">
        <v>0</v>
      </c>
      <c r="R1714" s="24">
        <v>0</v>
      </c>
      <c r="S1714" s="24">
        <f t="shared" si="79"/>
        <v>0</v>
      </c>
      <c r="T1714" s="24">
        <f t="shared" si="80"/>
        <v>0</v>
      </c>
      <c r="U1714" s="24">
        <f t="shared" si="81"/>
        <v>1</v>
      </c>
    </row>
    <row r="1715" spans="1:21" x14ac:dyDescent="0.25">
      <c r="A1715" s="24" t="s">
        <v>2654</v>
      </c>
      <c r="B1715" s="8" t="s">
        <v>4256</v>
      </c>
      <c r="C1715" s="8" t="s">
        <v>806</v>
      </c>
      <c r="D1715" s="24" t="s">
        <v>703</v>
      </c>
      <c r="E1715" s="24">
        <v>0</v>
      </c>
      <c r="F1715" s="24">
        <v>0</v>
      </c>
      <c r="G1715" s="24">
        <v>0</v>
      </c>
      <c r="H1715" s="24">
        <v>0</v>
      </c>
      <c r="I1715" s="24">
        <v>0</v>
      </c>
      <c r="J1715" s="24">
        <v>0</v>
      </c>
      <c r="K1715" s="24">
        <v>0</v>
      </c>
      <c r="L1715" s="24">
        <v>0</v>
      </c>
      <c r="M1715" s="24">
        <v>0</v>
      </c>
      <c r="N1715" s="24">
        <v>0</v>
      </c>
      <c r="O1715" s="24">
        <v>0</v>
      </c>
      <c r="P1715" s="24">
        <v>0</v>
      </c>
      <c r="Q1715" s="24">
        <v>0</v>
      </c>
      <c r="R1715" s="24">
        <v>0</v>
      </c>
      <c r="S1715" s="24">
        <f t="shared" si="79"/>
        <v>0</v>
      </c>
      <c r="T1715" s="24">
        <f t="shared" si="80"/>
        <v>0</v>
      </c>
      <c r="U1715" s="24">
        <f t="shared" si="81"/>
        <v>1</v>
      </c>
    </row>
    <row r="1716" spans="1:21" x14ac:dyDescent="0.25">
      <c r="A1716" s="24" t="s">
        <v>223</v>
      </c>
      <c r="B1716" s="8" t="s">
        <v>4257</v>
      </c>
      <c r="C1716" s="8" t="s">
        <v>807</v>
      </c>
      <c r="D1716" s="24" t="s">
        <v>706</v>
      </c>
      <c r="E1716" s="24">
        <v>0</v>
      </c>
      <c r="F1716" s="24">
        <v>0</v>
      </c>
      <c r="G1716" s="24">
        <v>0</v>
      </c>
      <c r="H1716" s="24">
        <v>0</v>
      </c>
      <c r="I1716" s="24">
        <v>0</v>
      </c>
      <c r="J1716" s="24">
        <v>0</v>
      </c>
      <c r="K1716" s="24">
        <v>0</v>
      </c>
      <c r="L1716" s="24">
        <v>0</v>
      </c>
      <c r="M1716" s="24">
        <v>0</v>
      </c>
      <c r="N1716" s="24">
        <v>0</v>
      </c>
      <c r="O1716" s="24">
        <v>0</v>
      </c>
      <c r="P1716" s="24">
        <v>0</v>
      </c>
      <c r="Q1716" s="24">
        <v>0</v>
      </c>
      <c r="R1716" s="24">
        <v>0</v>
      </c>
      <c r="S1716" s="24">
        <f t="shared" si="79"/>
        <v>0</v>
      </c>
      <c r="T1716" s="24">
        <f t="shared" si="80"/>
        <v>0</v>
      </c>
      <c r="U1716" s="24">
        <f t="shared" si="81"/>
        <v>1</v>
      </c>
    </row>
    <row r="1717" spans="1:21" x14ac:dyDescent="0.25">
      <c r="A1717" s="24" t="s">
        <v>1351</v>
      </c>
      <c r="B1717" s="8" t="s">
        <v>482</v>
      </c>
      <c r="C1717" s="8" t="s">
        <v>807</v>
      </c>
      <c r="D1717" s="24" t="s">
        <v>715</v>
      </c>
      <c r="E1717" s="24">
        <v>0</v>
      </c>
      <c r="F1717" s="24">
        <v>0</v>
      </c>
      <c r="G1717" s="24">
        <v>0</v>
      </c>
      <c r="H1717" s="24">
        <v>0</v>
      </c>
      <c r="I1717" s="24">
        <v>0</v>
      </c>
      <c r="J1717" s="24">
        <v>0</v>
      </c>
      <c r="K1717" s="24">
        <v>0</v>
      </c>
      <c r="L1717" s="24">
        <v>0</v>
      </c>
      <c r="M1717" s="24">
        <v>0</v>
      </c>
      <c r="N1717" s="24">
        <v>0</v>
      </c>
      <c r="O1717" s="24">
        <v>0</v>
      </c>
      <c r="P1717" s="24">
        <v>0</v>
      </c>
      <c r="Q1717" s="24">
        <v>0</v>
      </c>
      <c r="R1717" s="24">
        <v>0</v>
      </c>
      <c r="S1717" s="24">
        <f t="shared" si="79"/>
        <v>0</v>
      </c>
      <c r="T1717" s="24">
        <f t="shared" si="80"/>
        <v>0</v>
      </c>
      <c r="U1717" s="24">
        <f t="shared" si="81"/>
        <v>1</v>
      </c>
    </row>
    <row r="1718" spans="1:21" x14ac:dyDescent="0.25">
      <c r="A1718" s="24" t="s">
        <v>1227</v>
      </c>
      <c r="B1718" s="8" t="s">
        <v>4258</v>
      </c>
      <c r="C1718" s="8" t="s">
        <v>807</v>
      </c>
      <c r="D1718" s="24" t="s">
        <v>703</v>
      </c>
      <c r="E1718" s="24">
        <v>0</v>
      </c>
      <c r="F1718" s="24">
        <v>0</v>
      </c>
      <c r="G1718" s="24">
        <v>0</v>
      </c>
      <c r="H1718" s="24">
        <v>0</v>
      </c>
      <c r="I1718" s="24">
        <v>0</v>
      </c>
      <c r="J1718" s="24">
        <v>0</v>
      </c>
      <c r="K1718" s="24">
        <v>0</v>
      </c>
      <c r="L1718" s="24">
        <v>0</v>
      </c>
      <c r="M1718" s="24">
        <v>0</v>
      </c>
      <c r="N1718" s="24">
        <v>0</v>
      </c>
      <c r="O1718" s="24">
        <v>0</v>
      </c>
      <c r="P1718" s="24">
        <v>0</v>
      </c>
      <c r="Q1718" s="24">
        <v>0</v>
      </c>
      <c r="R1718" s="24">
        <v>0</v>
      </c>
      <c r="S1718" s="24">
        <f t="shared" si="79"/>
        <v>0</v>
      </c>
      <c r="T1718" s="24">
        <f t="shared" si="80"/>
        <v>0</v>
      </c>
      <c r="U1718" s="24">
        <f t="shared" si="81"/>
        <v>1</v>
      </c>
    </row>
    <row r="1719" spans="1:21" x14ac:dyDescent="0.25">
      <c r="A1719" s="24" t="s">
        <v>207</v>
      </c>
      <c r="B1719" s="8" t="s">
        <v>246</v>
      </c>
      <c r="C1719" s="8" t="s">
        <v>807</v>
      </c>
      <c r="D1719" s="24" t="s">
        <v>720</v>
      </c>
      <c r="E1719" s="24">
        <v>0</v>
      </c>
      <c r="F1719" s="24">
        <v>0</v>
      </c>
      <c r="G1719" s="24">
        <v>0</v>
      </c>
      <c r="H1719" s="24">
        <v>0</v>
      </c>
      <c r="I1719" s="24">
        <v>0</v>
      </c>
      <c r="J1719" s="24">
        <v>0</v>
      </c>
      <c r="K1719" s="24">
        <v>0</v>
      </c>
      <c r="L1719" s="24">
        <v>0</v>
      </c>
      <c r="M1719" s="24">
        <v>0</v>
      </c>
      <c r="N1719" s="24">
        <v>0</v>
      </c>
      <c r="O1719" s="24">
        <v>0</v>
      </c>
      <c r="P1719" s="24">
        <v>0</v>
      </c>
      <c r="Q1719" s="24">
        <v>0</v>
      </c>
      <c r="R1719" s="24">
        <v>0</v>
      </c>
      <c r="S1719" s="24">
        <f t="shared" si="79"/>
        <v>0</v>
      </c>
      <c r="T1719" s="24">
        <f t="shared" si="80"/>
        <v>0</v>
      </c>
      <c r="U1719" s="24">
        <f t="shared" si="81"/>
        <v>1</v>
      </c>
    </row>
    <row r="1720" spans="1:21" x14ac:dyDescent="0.25">
      <c r="A1720" s="24" t="s">
        <v>72</v>
      </c>
      <c r="B1720" s="8" t="s">
        <v>4259</v>
      </c>
      <c r="C1720" s="8" t="s">
        <v>1057</v>
      </c>
      <c r="D1720" s="24" t="s">
        <v>728</v>
      </c>
      <c r="E1720" s="24">
        <v>0</v>
      </c>
      <c r="F1720" s="24">
        <v>0</v>
      </c>
      <c r="G1720" s="24">
        <v>0</v>
      </c>
      <c r="H1720" s="24">
        <v>0</v>
      </c>
      <c r="I1720" s="24">
        <v>0</v>
      </c>
      <c r="J1720" s="24">
        <v>0</v>
      </c>
      <c r="K1720" s="24">
        <v>0</v>
      </c>
      <c r="L1720" s="24">
        <v>0</v>
      </c>
      <c r="M1720" s="24">
        <v>0</v>
      </c>
      <c r="N1720" s="24">
        <v>0</v>
      </c>
      <c r="O1720" s="24">
        <v>0</v>
      </c>
      <c r="P1720" s="24">
        <v>0</v>
      </c>
      <c r="Q1720" s="24">
        <v>0</v>
      </c>
      <c r="R1720" s="24">
        <v>0</v>
      </c>
      <c r="S1720" s="24">
        <f t="shared" si="79"/>
        <v>0</v>
      </c>
      <c r="T1720" s="24">
        <f t="shared" si="80"/>
        <v>0</v>
      </c>
      <c r="U1720" s="24">
        <f t="shared" si="81"/>
        <v>1</v>
      </c>
    </row>
    <row r="1721" spans="1:21" x14ac:dyDescent="0.25">
      <c r="A1721" s="24" t="s">
        <v>72</v>
      </c>
      <c r="B1721" s="8" t="s">
        <v>2588</v>
      </c>
      <c r="C1721" s="8" t="s">
        <v>1057</v>
      </c>
      <c r="D1721" s="24" t="s">
        <v>733</v>
      </c>
      <c r="E1721" s="24">
        <v>0</v>
      </c>
      <c r="F1721" s="24">
        <v>0</v>
      </c>
      <c r="G1721" s="24">
        <v>0</v>
      </c>
      <c r="H1721" s="24">
        <v>0</v>
      </c>
      <c r="I1721" s="24">
        <v>0</v>
      </c>
      <c r="J1721" s="24">
        <v>0</v>
      </c>
      <c r="K1721" s="24">
        <v>0</v>
      </c>
      <c r="L1721" s="24">
        <v>0</v>
      </c>
      <c r="M1721" s="24">
        <v>0</v>
      </c>
      <c r="N1721" s="24">
        <v>0</v>
      </c>
      <c r="O1721" s="24">
        <v>0</v>
      </c>
      <c r="P1721" s="24">
        <v>0</v>
      </c>
      <c r="Q1721" s="24">
        <v>0</v>
      </c>
      <c r="R1721" s="24">
        <v>0</v>
      </c>
      <c r="S1721" s="24">
        <f t="shared" si="79"/>
        <v>0</v>
      </c>
      <c r="T1721" s="24">
        <f t="shared" si="80"/>
        <v>0</v>
      </c>
      <c r="U1721" s="24">
        <f t="shared" si="81"/>
        <v>1</v>
      </c>
    </row>
    <row r="1722" spans="1:21" x14ac:dyDescent="0.25">
      <c r="A1722" s="24" t="s">
        <v>756</v>
      </c>
      <c r="B1722" s="8" t="s">
        <v>384</v>
      </c>
      <c r="C1722" s="8" t="s">
        <v>807</v>
      </c>
      <c r="D1722" s="24" t="s">
        <v>710</v>
      </c>
      <c r="E1722" s="24">
        <v>0</v>
      </c>
      <c r="F1722" s="24">
        <v>0</v>
      </c>
      <c r="G1722" s="24">
        <v>0</v>
      </c>
      <c r="H1722" s="24">
        <v>0</v>
      </c>
      <c r="I1722" s="24">
        <v>0</v>
      </c>
      <c r="J1722" s="24">
        <v>0</v>
      </c>
      <c r="K1722" s="24">
        <v>0</v>
      </c>
      <c r="L1722" s="24">
        <v>0</v>
      </c>
      <c r="M1722" s="24">
        <v>0</v>
      </c>
      <c r="N1722" s="24">
        <v>0</v>
      </c>
      <c r="O1722" s="24">
        <v>0</v>
      </c>
      <c r="P1722" s="24">
        <v>0</v>
      </c>
      <c r="Q1722" s="24">
        <v>0</v>
      </c>
      <c r="R1722" s="24">
        <v>0</v>
      </c>
      <c r="S1722" s="24">
        <f t="shared" si="79"/>
        <v>0</v>
      </c>
      <c r="T1722" s="24">
        <f t="shared" si="80"/>
        <v>0</v>
      </c>
      <c r="U1722" s="24">
        <f t="shared" si="81"/>
        <v>1</v>
      </c>
    </row>
    <row r="1723" spans="1:21" x14ac:dyDescent="0.25">
      <c r="A1723" s="24" t="s">
        <v>83</v>
      </c>
      <c r="B1723" s="8" t="s">
        <v>659</v>
      </c>
      <c r="C1723" s="8" t="s">
        <v>1057</v>
      </c>
      <c r="D1723" s="24" t="s">
        <v>699</v>
      </c>
      <c r="E1723" s="24">
        <v>0</v>
      </c>
      <c r="F1723" s="24">
        <v>0</v>
      </c>
      <c r="G1723" s="24">
        <v>0</v>
      </c>
      <c r="H1723" s="24">
        <v>0</v>
      </c>
      <c r="I1723" s="24">
        <v>0</v>
      </c>
      <c r="J1723" s="24">
        <v>0</v>
      </c>
      <c r="K1723" s="24">
        <v>0</v>
      </c>
      <c r="L1723" s="24">
        <v>0</v>
      </c>
      <c r="M1723" s="24">
        <v>0</v>
      </c>
      <c r="N1723" s="24">
        <v>0</v>
      </c>
      <c r="O1723" s="24">
        <v>0</v>
      </c>
      <c r="P1723" s="24">
        <v>0</v>
      </c>
      <c r="Q1723" s="24">
        <v>0</v>
      </c>
      <c r="R1723" s="24">
        <v>0</v>
      </c>
      <c r="S1723" s="24">
        <f t="shared" si="79"/>
        <v>0</v>
      </c>
      <c r="T1723" s="24">
        <f t="shared" si="80"/>
        <v>0</v>
      </c>
      <c r="U1723" s="24">
        <f t="shared" si="81"/>
        <v>1</v>
      </c>
    </row>
    <row r="1724" spans="1:21" x14ac:dyDescent="0.25">
      <c r="A1724" s="24" t="s">
        <v>974</v>
      </c>
      <c r="B1724" s="8" t="s">
        <v>4260</v>
      </c>
      <c r="C1724" s="8" t="s">
        <v>807</v>
      </c>
      <c r="D1724" s="24" t="s">
        <v>707</v>
      </c>
      <c r="E1724" s="24">
        <v>0</v>
      </c>
      <c r="F1724" s="24">
        <v>0</v>
      </c>
      <c r="G1724" s="24">
        <v>0</v>
      </c>
      <c r="H1724" s="24">
        <v>0</v>
      </c>
      <c r="I1724" s="24">
        <v>0</v>
      </c>
      <c r="J1724" s="24">
        <v>0</v>
      </c>
      <c r="K1724" s="24">
        <v>0</v>
      </c>
      <c r="L1724" s="24">
        <v>0</v>
      </c>
      <c r="M1724" s="24">
        <v>0</v>
      </c>
      <c r="N1724" s="24">
        <v>0</v>
      </c>
      <c r="O1724" s="24">
        <v>0</v>
      </c>
      <c r="P1724" s="24">
        <v>0</v>
      </c>
      <c r="Q1724" s="24">
        <v>0</v>
      </c>
      <c r="R1724" s="24">
        <v>0</v>
      </c>
      <c r="S1724" s="24">
        <f t="shared" si="79"/>
        <v>0</v>
      </c>
      <c r="T1724" s="24">
        <f t="shared" si="80"/>
        <v>0</v>
      </c>
      <c r="U1724" s="24">
        <f t="shared" si="81"/>
        <v>1</v>
      </c>
    </row>
    <row r="1725" spans="1:21" x14ac:dyDescent="0.25">
      <c r="A1725" s="24" t="s">
        <v>274</v>
      </c>
      <c r="B1725" s="8" t="s">
        <v>1998</v>
      </c>
      <c r="C1725" s="8" t="s">
        <v>807</v>
      </c>
      <c r="D1725" s="24" t="s">
        <v>699</v>
      </c>
      <c r="E1725" s="24">
        <v>0</v>
      </c>
      <c r="F1725" s="24">
        <v>0</v>
      </c>
      <c r="G1725" s="24">
        <v>0</v>
      </c>
      <c r="H1725" s="24">
        <v>0</v>
      </c>
      <c r="I1725" s="24">
        <v>0</v>
      </c>
      <c r="J1725" s="24">
        <v>0</v>
      </c>
      <c r="K1725" s="24">
        <v>0</v>
      </c>
      <c r="L1725" s="24">
        <v>0</v>
      </c>
      <c r="M1725" s="24">
        <v>0</v>
      </c>
      <c r="N1725" s="24">
        <v>0</v>
      </c>
      <c r="O1725" s="24">
        <v>0</v>
      </c>
      <c r="P1725" s="24">
        <v>0</v>
      </c>
      <c r="Q1725" s="24">
        <v>0</v>
      </c>
      <c r="R1725" s="24">
        <v>0</v>
      </c>
      <c r="S1725" s="24">
        <f t="shared" si="79"/>
        <v>0</v>
      </c>
      <c r="T1725" s="24">
        <f t="shared" si="80"/>
        <v>0</v>
      </c>
      <c r="U1725" s="24">
        <f t="shared" si="81"/>
        <v>1</v>
      </c>
    </row>
    <row r="1726" spans="1:21" x14ac:dyDescent="0.25">
      <c r="A1726" s="24" t="s">
        <v>2080</v>
      </c>
      <c r="B1726" s="8" t="s">
        <v>989</v>
      </c>
      <c r="C1726" s="8" t="s">
        <v>1057</v>
      </c>
      <c r="D1726" s="24" t="s">
        <v>725</v>
      </c>
      <c r="E1726" s="24">
        <v>0</v>
      </c>
      <c r="F1726" s="24">
        <v>0</v>
      </c>
      <c r="G1726" s="24">
        <v>0</v>
      </c>
      <c r="H1726" s="24">
        <v>0</v>
      </c>
      <c r="I1726" s="24">
        <v>0</v>
      </c>
      <c r="J1726" s="24">
        <v>0</v>
      </c>
      <c r="K1726" s="24">
        <v>0</v>
      </c>
      <c r="L1726" s="24">
        <v>0</v>
      </c>
      <c r="M1726" s="24">
        <v>0</v>
      </c>
      <c r="N1726" s="24">
        <v>0</v>
      </c>
      <c r="O1726" s="24">
        <v>0</v>
      </c>
      <c r="P1726" s="24">
        <v>0</v>
      </c>
      <c r="Q1726" s="24">
        <v>0</v>
      </c>
      <c r="R1726" s="24">
        <v>0</v>
      </c>
      <c r="S1726" s="24">
        <f t="shared" si="79"/>
        <v>0</v>
      </c>
      <c r="T1726" s="24">
        <f t="shared" si="80"/>
        <v>0</v>
      </c>
      <c r="U1726" s="24">
        <f t="shared" si="81"/>
        <v>1</v>
      </c>
    </row>
    <row r="1727" spans="1:21" x14ac:dyDescent="0.25">
      <c r="A1727" s="24" t="s">
        <v>743</v>
      </c>
      <c r="B1727" s="8" t="s">
        <v>2093</v>
      </c>
      <c r="C1727" s="8" t="s">
        <v>807</v>
      </c>
      <c r="D1727" s="24" t="s">
        <v>736</v>
      </c>
      <c r="E1727" s="24">
        <v>0</v>
      </c>
      <c r="F1727" s="24">
        <v>0</v>
      </c>
      <c r="G1727" s="24">
        <v>0</v>
      </c>
      <c r="H1727" s="24">
        <v>0</v>
      </c>
      <c r="I1727" s="24">
        <v>0</v>
      </c>
      <c r="J1727" s="24">
        <v>0</v>
      </c>
      <c r="K1727" s="24">
        <v>0</v>
      </c>
      <c r="L1727" s="24">
        <v>0</v>
      </c>
      <c r="M1727" s="24">
        <v>0</v>
      </c>
      <c r="N1727" s="24">
        <v>0</v>
      </c>
      <c r="O1727" s="24">
        <v>0</v>
      </c>
      <c r="P1727" s="24">
        <v>0</v>
      </c>
      <c r="Q1727" s="24">
        <v>0</v>
      </c>
      <c r="R1727" s="24">
        <v>0</v>
      </c>
      <c r="S1727" s="24">
        <f t="shared" si="79"/>
        <v>0</v>
      </c>
      <c r="T1727" s="24">
        <f t="shared" si="80"/>
        <v>0</v>
      </c>
      <c r="U1727" s="24">
        <f t="shared" si="81"/>
        <v>1</v>
      </c>
    </row>
    <row r="1728" spans="1:21" x14ac:dyDescent="0.25">
      <c r="A1728" s="24" t="s">
        <v>512</v>
      </c>
      <c r="B1728" s="8" t="s">
        <v>401</v>
      </c>
      <c r="C1728" s="8" t="s">
        <v>807</v>
      </c>
      <c r="D1728" s="24" t="s">
        <v>702</v>
      </c>
      <c r="E1728" s="24">
        <v>0</v>
      </c>
      <c r="F1728" s="24">
        <v>0</v>
      </c>
      <c r="G1728" s="24">
        <v>0</v>
      </c>
      <c r="H1728" s="24">
        <v>0</v>
      </c>
      <c r="I1728" s="24">
        <v>0</v>
      </c>
      <c r="J1728" s="24">
        <v>0</v>
      </c>
      <c r="K1728" s="24">
        <v>0</v>
      </c>
      <c r="L1728" s="24">
        <v>0</v>
      </c>
      <c r="M1728" s="24">
        <v>0</v>
      </c>
      <c r="N1728" s="24">
        <v>0</v>
      </c>
      <c r="O1728" s="24">
        <v>0</v>
      </c>
      <c r="P1728" s="24">
        <v>0</v>
      </c>
      <c r="Q1728" s="24">
        <v>0</v>
      </c>
      <c r="R1728" s="24">
        <v>0</v>
      </c>
      <c r="S1728" s="24">
        <f t="shared" si="79"/>
        <v>0</v>
      </c>
      <c r="T1728" s="24">
        <f t="shared" si="80"/>
        <v>0</v>
      </c>
      <c r="U1728" s="24">
        <f t="shared" si="81"/>
        <v>1</v>
      </c>
    </row>
    <row r="1729" spans="1:21" x14ac:dyDescent="0.25">
      <c r="A1729" s="24" t="s">
        <v>1587</v>
      </c>
      <c r="B1729" s="8" t="s">
        <v>1582</v>
      </c>
      <c r="C1729" s="8" t="s">
        <v>806</v>
      </c>
      <c r="D1729" s="24" t="s">
        <v>736</v>
      </c>
      <c r="E1729" s="24">
        <v>0</v>
      </c>
      <c r="F1729" s="24">
        <v>0</v>
      </c>
      <c r="G1729" s="24">
        <v>0</v>
      </c>
      <c r="H1729" s="24">
        <v>0</v>
      </c>
      <c r="I1729" s="24">
        <v>0</v>
      </c>
      <c r="J1729" s="24">
        <v>0</v>
      </c>
      <c r="K1729" s="24">
        <v>0</v>
      </c>
      <c r="L1729" s="24">
        <v>0</v>
      </c>
      <c r="M1729" s="24">
        <v>0</v>
      </c>
      <c r="N1729" s="24">
        <v>0</v>
      </c>
      <c r="O1729" s="24">
        <v>0</v>
      </c>
      <c r="P1729" s="24">
        <v>0</v>
      </c>
      <c r="Q1729" s="24">
        <v>0</v>
      </c>
      <c r="R1729" s="24">
        <v>0</v>
      </c>
      <c r="S1729" s="24">
        <f t="shared" si="79"/>
        <v>0</v>
      </c>
      <c r="T1729" s="24">
        <f t="shared" si="80"/>
        <v>0</v>
      </c>
      <c r="U1729" s="24">
        <f t="shared" si="81"/>
        <v>1</v>
      </c>
    </row>
    <row r="1730" spans="1:21" x14ac:dyDescent="0.25">
      <c r="A1730" s="24" t="s">
        <v>283</v>
      </c>
      <c r="B1730" s="8" t="s">
        <v>4261</v>
      </c>
      <c r="C1730" s="8" t="s">
        <v>807</v>
      </c>
      <c r="D1730" s="24" t="s">
        <v>716</v>
      </c>
      <c r="E1730" s="24">
        <v>0</v>
      </c>
      <c r="F1730" s="24">
        <v>0</v>
      </c>
      <c r="G1730" s="24">
        <v>0</v>
      </c>
      <c r="H1730" s="24">
        <v>0</v>
      </c>
      <c r="I1730" s="24">
        <v>0</v>
      </c>
      <c r="J1730" s="24">
        <v>0</v>
      </c>
      <c r="K1730" s="24">
        <v>0</v>
      </c>
      <c r="L1730" s="24">
        <v>0</v>
      </c>
      <c r="M1730" s="24">
        <v>0</v>
      </c>
      <c r="N1730" s="24">
        <v>0</v>
      </c>
      <c r="O1730" s="24">
        <v>0</v>
      </c>
      <c r="P1730" s="24">
        <v>0</v>
      </c>
      <c r="Q1730" s="24">
        <v>0</v>
      </c>
      <c r="R1730" s="24">
        <v>0</v>
      </c>
      <c r="S1730" s="24">
        <f t="shared" si="79"/>
        <v>0</v>
      </c>
      <c r="T1730" s="24">
        <f t="shared" si="80"/>
        <v>0</v>
      </c>
      <c r="U1730" s="24">
        <f t="shared" si="81"/>
        <v>1</v>
      </c>
    </row>
    <row r="1731" spans="1:21" x14ac:dyDescent="0.25">
      <c r="A1731" s="24" t="s">
        <v>68</v>
      </c>
      <c r="B1731" s="8" t="s">
        <v>567</v>
      </c>
      <c r="C1731" s="8" t="s">
        <v>807</v>
      </c>
      <c r="D1731" s="24" t="s">
        <v>710</v>
      </c>
      <c r="E1731" s="24">
        <v>0</v>
      </c>
      <c r="F1731" s="24">
        <v>0</v>
      </c>
      <c r="G1731" s="24">
        <v>0</v>
      </c>
      <c r="H1731" s="24">
        <v>0</v>
      </c>
      <c r="I1731" s="24">
        <v>0</v>
      </c>
      <c r="J1731" s="24">
        <v>0</v>
      </c>
      <c r="K1731" s="24">
        <v>0</v>
      </c>
      <c r="L1731" s="24">
        <v>0</v>
      </c>
      <c r="M1731" s="24">
        <v>0</v>
      </c>
      <c r="N1731" s="24">
        <v>0</v>
      </c>
      <c r="O1731" s="24">
        <v>0</v>
      </c>
      <c r="P1731" s="24">
        <v>0</v>
      </c>
      <c r="Q1731" s="24">
        <v>0</v>
      </c>
      <c r="R1731" s="24">
        <v>0</v>
      </c>
      <c r="S1731" s="24">
        <f t="shared" ref="S1731:S1794" si="82">R1731/16.875</f>
        <v>0</v>
      </c>
      <c r="T1731" s="24">
        <f t="shared" ref="T1731:T1794" si="83">IF(R1731 &gt;= 400,S1731*1.2,IF(R1731 &gt; 300,S1731,IF(R1731&gt;200,S1731*0.8,IF(R1731&gt;100,S1731*0.6,S1731*0.5))))</f>
        <v>0</v>
      </c>
      <c r="U1731" s="24">
        <f t="shared" ref="U1731:U1794" si="84">IF(T1731 &lt; 1.5,1,T1731)</f>
        <v>1</v>
      </c>
    </row>
    <row r="1732" spans="1:21" x14ac:dyDescent="0.25">
      <c r="A1732" s="24" t="s">
        <v>4262</v>
      </c>
      <c r="B1732" s="8" t="s">
        <v>315</v>
      </c>
      <c r="C1732" s="8" t="s">
        <v>807</v>
      </c>
      <c r="D1732" s="24" t="s">
        <v>728</v>
      </c>
      <c r="E1732" s="24">
        <v>0</v>
      </c>
      <c r="F1732" s="24">
        <v>0</v>
      </c>
      <c r="G1732" s="24">
        <v>0</v>
      </c>
      <c r="H1732" s="24">
        <v>0</v>
      </c>
      <c r="I1732" s="24">
        <v>0</v>
      </c>
      <c r="J1732" s="24">
        <v>0</v>
      </c>
      <c r="K1732" s="24">
        <v>0</v>
      </c>
      <c r="L1732" s="24">
        <v>0</v>
      </c>
      <c r="M1732" s="24">
        <v>0</v>
      </c>
      <c r="N1732" s="24">
        <v>0</v>
      </c>
      <c r="O1732" s="24">
        <v>0</v>
      </c>
      <c r="P1732" s="24">
        <v>0</v>
      </c>
      <c r="Q1732" s="24">
        <v>0</v>
      </c>
      <c r="R1732" s="24">
        <v>0</v>
      </c>
      <c r="S1732" s="24">
        <f t="shared" si="82"/>
        <v>0</v>
      </c>
      <c r="T1732" s="24">
        <f t="shared" si="83"/>
        <v>0</v>
      </c>
      <c r="U1732" s="24">
        <f t="shared" si="84"/>
        <v>1</v>
      </c>
    </row>
    <row r="1733" spans="1:21" x14ac:dyDescent="0.25">
      <c r="A1733" s="24" t="s">
        <v>1642</v>
      </c>
      <c r="B1733" s="8" t="s">
        <v>4263</v>
      </c>
      <c r="C1733" s="8" t="s">
        <v>806</v>
      </c>
      <c r="D1733" s="24" t="s">
        <v>733</v>
      </c>
      <c r="E1733" s="24">
        <v>0</v>
      </c>
      <c r="F1733" s="24">
        <v>0</v>
      </c>
      <c r="G1733" s="24">
        <v>0</v>
      </c>
      <c r="H1733" s="24">
        <v>0</v>
      </c>
      <c r="I1733" s="24">
        <v>0</v>
      </c>
      <c r="J1733" s="24">
        <v>0</v>
      </c>
      <c r="K1733" s="24">
        <v>0</v>
      </c>
      <c r="L1733" s="24">
        <v>0</v>
      </c>
      <c r="M1733" s="24">
        <v>0</v>
      </c>
      <c r="N1733" s="24">
        <v>0</v>
      </c>
      <c r="O1733" s="24">
        <v>0</v>
      </c>
      <c r="P1733" s="24">
        <v>0</v>
      </c>
      <c r="Q1733" s="24">
        <v>0</v>
      </c>
      <c r="R1733" s="24">
        <v>0</v>
      </c>
      <c r="S1733" s="24">
        <f t="shared" si="82"/>
        <v>0</v>
      </c>
      <c r="T1733" s="24">
        <f t="shared" si="83"/>
        <v>0</v>
      </c>
      <c r="U1733" s="24">
        <f t="shared" si="84"/>
        <v>1</v>
      </c>
    </row>
    <row r="1734" spans="1:21" x14ac:dyDescent="0.25">
      <c r="A1734" s="24" t="s">
        <v>193</v>
      </c>
      <c r="B1734" s="8" t="s">
        <v>4264</v>
      </c>
      <c r="C1734" s="8" t="s">
        <v>806</v>
      </c>
      <c r="D1734" s="24" t="s">
        <v>706</v>
      </c>
      <c r="E1734" s="24">
        <v>0</v>
      </c>
      <c r="F1734" s="24">
        <v>0</v>
      </c>
      <c r="G1734" s="24">
        <v>0</v>
      </c>
      <c r="H1734" s="24">
        <v>0</v>
      </c>
      <c r="I1734" s="24">
        <v>0</v>
      </c>
      <c r="J1734" s="24">
        <v>0</v>
      </c>
      <c r="K1734" s="24">
        <v>0</v>
      </c>
      <c r="L1734" s="24">
        <v>0</v>
      </c>
      <c r="M1734" s="24">
        <v>0</v>
      </c>
      <c r="N1734" s="24">
        <v>0</v>
      </c>
      <c r="O1734" s="24">
        <v>0</v>
      </c>
      <c r="P1734" s="24">
        <v>0</v>
      </c>
      <c r="Q1734" s="24">
        <v>0</v>
      </c>
      <c r="R1734" s="24">
        <v>0</v>
      </c>
      <c r="S1734" s="24">
        <f t="shared" si="82"/>
        <v>0</v>
      </c>
      <c r="T1734" s="24">
        <f t="shared" si="83"/>
        <v>0</v>
      </c>
      <c r="U1734" s="24">
        <f t="shared" si="84"/>
        <v>1</v>
      </c>
    </row>
    <row r="1735" spans="1:21" x14ac:dyDescent="0.25">
      <c r="A1735" s="24" t="s">
        <v>4265</v>
      </c>
      <c r="B1735" s="8" t="s">
        <v>4266</v>
      </c>
      <c r="C1735" s="8" t="s">
        <v>807</v>
      </c>
      <c r="D1735" s="24" t="s">
        <v>728</v>
      </c>
      <c r="E1735" s="24">
        <v>0</v>
      </c>
      <c r="F1735" s="24">
        <v>0</v>
      </c>
      <c r="G1735" s="24">
        <v>0</v>
      </c>
      <c r="H1735" s="24">
        <v>0</v>
      </c>
      <c r="I1735" s="24">
        <v>0</v>
      </c>
      <c r="J1735" s="24">
        <v>0</v>
      </c>
      <c r="K1735" s="24">
        <v>0</v>
      </c>
      <c r="L1735" s="24">
        <v>0</v>
      </c>
      <c r="M1735" s="24">
        <v>0</v>
      </c>
      <c r="N1735" s="24">
        <v>0</v>
      </c>
      <c r="O1735" s="24">
        <v>0</v>
      </c>
      <c r="P1735" s="24">
        <v>0</v>
      </c>
      <c r="Q1735" s="24">
        <v>0</v>
      </c>
      <c r="R1735" s="24">
        <v>0</v>
      </c>
      <c r="S1735" s="24">
        <f t="shared" si="82"/>
        <v>0</v>
      </c>
      <c r="T1735" s="24">
        <f t="shared" si="83"/>
        <v>0</v>
      </c>
      <c r="U1735" s="24">
        <f t="shared" si="84"/>
        <v>1</v>
      </c>
    </row>
    <row r="1736" spans="1:21" x14ac:dyDescent="0.25">
      <c r="A1736" s="24" t="s">
        <v>812</v>
      </c>
      <c r="B1736" s="8" t="s">
        <v>1468</v>
      </c>
      <c r="C1736" s="8" t="s">
        <v>807</v>
      </c>
      <c r="D1736" s="24" t="s">
        <v>721</v>
      </c>
      <c r="E1736" s="24">
        <v>0</v>
      </c>
      <c r="F1736" s="24">
        <v>0</v>
      </c>
      <c r="G1736" s="24">
        <v>0</v>
      </c>
      <c r="H1736" s="24">
        <v>0</v>
      </c>
      <c r="I1736" s="24">
        <v>0</v>
      </c>
      <c r="J1736" s="24">
        <v>0</v>
      </c>
      <c r="K1736" s="24">
        <v>0</v>
      </c>
      <c r="L1736" s="24">
        <v>0</v>
      </c>
      <c r="M1736" s="24">
        <v>0</v>
      </c>
      <c r="N1736" s="24">
        <v>0</v>
      </c>
      <c r="O1736" s="24">
        <v>0</v>
      </c>
      <c r="P1736" s="24">
        <v>0</v>
      </c>
      <c r="Q1736" s="24">
        <v>0</v>
      </c>
      <c r="R1736" s="24">
        <v>0</v>
      </c>
      <c r="S1736" s="24">
        <f t="shared" si="82"/>
        <v>0</v>
      </c>
      <c r="T1736" s="24">
        <f t="shared" si="83"/>
        <v>0</v>
      </c>
      <c r="U1736" s="24">
        <f t="shared" si="84"/>
        <v>1</v>
      </c>
    </row>
    <row r="1737" spans="1:21" x14ac:dyDescent="0.25">
      <c r="A1737" s="24" t="s">
        <v>349</v>
      </c>
      <c r="B1737" s="8" t="s">
        <v>114</v>
      </c>
      <c r="C1737" s="8" t="s">
        <v>806</v>
      </c>
      <c r="D1737" s="24" t="s">
        <v>727</v>
      </c>
      <c r="E1737" s="24">
        <v>0</v>
      </c>
      <c r="F1737" s="24">
        <v>0</v>
      </c>
      <c r="G1737" s="24">
        <v>0</v>
      </c>
      <c r="H1737" s="24">
        <v>0</v>
      </c>
      <c r="I1737" s="24">
        <v>0</v>
      </c>
      <c r="J1737" s="24">
        <v>0</v>
      </c>
      <c r="K1737" s="24">
        <v>0</v>
      </c>
      <c r="L1737" s="24">
        <v>0</v>
      </c>
      <c r="M1737" s="24">
        <v>0</v>
      </c>
      <c r="N1737" s="24">
        <v>0</v>
      </c>
      <c r="O1737" s="24">
        <v>0</v>
      </c>
      <c r="P1737" s="24">
        <v>0</v>
      </c>
      <c r="Q1737" s="24">
        <v>0</v>
      </c>
      <c r="R1737" s="24">
        <v>0</v>
      </c>
      <c r="S1737" s="24">
        <f t="shared" si="82"/>
        <v>0</v>
      </c>
      <c r="T1737" s="24">
        <f t="shared" si="83"/>
        <v>0</v>
      </c>
      <c r="U1737" s="24">
        <f t="shared" si="84"/>
        <v>1</v>
      </c>
    </row>
    <row r="1738" spans="1:21" x14ac:dyDescent="0.25">
      <c r="A1738" s="24" t="s">
        <v>63</v>
      </c>
      <c r="B1738" s="8" t="s">
        <v>2392</v>
      </c>
      <c r="C1738" s="8" t="s">
        <v>807</v>
      </c>
      <c r="D1738" s="24" t="s">
        <v>727</v>
      </c>
      <c r="E1738" s="24">
        <v>0</v>
      </c>
      <c r="F1738" s="24">
        <v>0</v>
      </c>
      <c r="G1738" s="24">
        <v>0</v>
      </c>
      <c r="H1738" s="24">
        <v>0</v>
      </c>
      <c r="I1738" s="24">
        <v>0</v>
      </c>
      <c r="J1738" s="24">
        <v>0</v>
      </c>
      <c r="K1738" s="24">
        <v>0</v>
      </c>
      <c r="L1738" s="24">
        <v>0</v>
      </c>
      <c r="M1738" s="24">
        <v>0</v>
      </c>
      <c r="N1738" s="24">
        <v>0</v>
      </c>
      <c r="O1738" s="24">
        <v>0</v>
      </c>
      <c r="P1738" s="24">
        <v>0</v>
      </c>
      <c r="Q1738" s="24">
        <v>0</v>
      </c>
      <c r="R1738" s="24">
        <v>0</v>
      </c>
      <c r="S1738" s="24">
        <f t="shared" si="82"/>
        <v>0</v>
      </c>
      <c r="T1738" s="24">
        <f t="shared" si="83"/>
        <v>0</v>
      </c>
      <c r="U1738" s="24">
        <f t="shared" si="84"/>
        <v>1</v>
      </c>
    </row>
    <row r="1739" spans="1:21" x14ac:dyDescent="0.25">
      <c r="A1739" s="24" t="s">
        <v>158</v>
      </c>
      <c r="B1739" s="8" t="s">
        <v>4267</v>
      </c>
      <c r="C1739" s="8" t="s">
        <v>807</v>
      </c>
      <c r="D1739" s="24" t="s">
        <v>728</v>
      </c>
      <c r="E1739" s="24">
        <v>0</v>
      </c>
      <c r="F1739" s="24">
        <v>0</v>
      </c>
      <c r="G1739" s="24">
        <v>0</v>
      </c>
      <c r="H1739" s="24">
        <v>0</v>
      </c>
      <c r="I1739" s="24">
        <v>0</v>
      </c>
      <c r="J1739" s="24">
        <v>0</v>
      </c>
      <c r="K1739" s="24">
        <v>0</v>
      </c>
      <c r="L1739" s="24">
        <v>0</v>
      </c>
      <c r="M1739" s="24">
        <v>0</v>
      </c>
      <c r="N1739" s="24">
        <v>0</v>
      </c>
      <c r="O1739" s="24">
        <v>0</v>
      </c>
      <c r="P1739" s="24">
        <v>0</v>
      </c>
      <c r="Q1739" s="24">
        <v>0</v>
      </c>
      <c r="R1739" s="24">
        <v>0</v>
      </c>
      <c r="S1739" s="24">
        <f t="shared" si="82"/>
        <v>0</v>
      </c>
      <c r="T1739" s="24">
        <f t="shared" si="83"/>
        <v>0</v>
      </c>
      <c r="U1739" s="24">
        <f t="shared" si="84"/>
        <v>1</v>
      </c>
    </row>
    <row r="1740" spans="1:21" x14ac:dyDescent="0.25">
      <c r="A1740" s="24" t="s">
        <v>275</v>
      </c>
      <c r="B1740" s="8" t="s">
        <v>4268</v>
      </c>
      <c r="C1740" s="8" t="s">
        <v>806</v>
      </c>
      <c r="D1740" s="24" t="s">
        <v>715</v>
      </c>
      <c r="E1740" s="24">
        <v>0</v>
      </c>
      <c r="F1740" s="24">
        <v>0</v>
      </c>
      <c r="G1740" s="24">
        <v>0</v>
      </c>
      <c r="H1740" s="24">
        <v>0</v>
      </c>
      <c r="I1740" s="24">
        <v>0</v>
      </c>
      <c r="J1740" s="24">
        <v>0</v>
      </c>
      <c r="K1740" s="24">
        <v>0</v>
      </c>
      <c r="L1740" s="24">
        <v>0</v>
      </c>
      <c r="M1740" s="24">
        <v>0</v>
      </c>
      <c r="N1740" s="24">
        <v>0</v>
      </c>
      <c r="O1740" s="24">
        <v>0</v>
      </c>
      <c r="P1740" s="24">
        <v>0</v>
      </c>
      <c r="Q1740" s="24">
        <v>0</v>
      </c>
      <c r="R1740" s="24">
        <v>0</v>
      </c>
      <c r="S1740" s="24">
        <f t="shared" si="82"/>
        <v>0</v>
      </c>
      <c r="T1740" s="24">
        <f t="shared" si="83"/>
        <v>0</v>
      </c>
      <c r="U1740" s="24">
        <f t="shared" si="84"/>
        <v>1</v>
      </c>
    </row>
    <row r="1741" spans="1:21" x14ac:dyDescent="0.25">
      <c r="A1741" s="24" t="s">
        <v>4269</v>
      </c>
      <c r="B1741" s="8" t="s">
        <v>215</v>
      </c>
      <c r="C1741" s="8" t="s">
        <v>806</v>
      </c>
      <c r="D1741" s="24" t="s">
        <v>721</v>
      </c>
      <c r="E1741" s="24">
        <v>0</v>
      </c>
      <c r="F1741" s="24">
        <v>0</v>
      </c>
      <c r="G1741" s="24">
        <v>0</v>
      </c>
      <c r="H1741" s="24">
        <v>0</v>
      </c>
      <c r="I1741" s="24">
        <v>0</v>
      </c>
      <c r="J1741" s="24">
        <v>0</v>
      </c>
      <c r="K1741" s="24">
        <v>0</v>
      </c>
      <c r="L1741" s="24">
        <v>0</v>
      </c>
      <c r="M1741" s="24">
        <v>0</v>
      </c>
      <c r="N1741" s="24">
        <v>0</v>
      </c>
      <c r="O1741" s="24">
        <v>0</v>
      </c>
      <c r="P1741" s="24">
        <v>0</v>
      </c>
      <c r="Q1741" s="24">
        <v>0</v>
      </c>
      <c r="R1741" s="24">
        <v>0</v>
      </c>
      <c r="S1741" s="24">
        <f t="shared" si="82"/>
        <v>0</v>
      </c>
      <c r="T1741" s="24">
        <f t="shared" si="83"/>
        <v>0</v>
      </c>
      <c r="U1741" s="24">
        <f t="shared" si="84"/>
        <v>1</v>
      </c>
    </row>
    <row r="1742" spans="1:21" x14ac:dyDescent="0.25">
      <c r="A1742" s="24" t="s">
        <v>291</v>
      </c>
      <c r="B1742" s="8" t="s">
        <v>4270</v>
      </c>
      <c r="C1742" s="8" t="s">
        <v>807</v>
      </c>
      <c r="D1742" s="24" t="s">
        <v>846</v>
      </c>
      <c r="E1742" s="24">
        <v>0</v>
      </c>
      <c r="F1742" s="24">
        <v>0</v>
      </c>
      <c r="G1742" s="24">
        <v>0</v>
      </c>
      <c r="H1742" s="24">
        <v>0</v>
      </c>
      <c r="I1742" s="24">
        <v>0</v>
      </c>
      <c r="J1742" s="24">
        <v>0</v>
      </c>
      <c r="K1742" s="24">
        <v>0</v>
      </c>
      <c r="L1742" s="24">
        <v>0</v>
      </c>
      <c r="M1742" s="24">
        <v>0</v>
      </c>
      <c r="N1742" s="24">
        <v>0</v>
      </c>
      <c r="O1742" s="24">
        <v>0</v>
      </c>
      <c r="P1742" s="24">
        <v>0</v>
      </c>
      <c r="Q1742" s="24">
        <v>0</v>
      </c>
      <c r="R1742" s="24">
        <v>0</v>
      </c>
      <c r="S1742" s="24">
        <f t="shared" si="82"/>
        <v>0</v>
      </c>
      <c r="T1742" s="24">
        <f t="shared" si="83"/>
        <v>0</v>
      </c>
      <c r="U1742" s="24">
        <f t="shared" si="84"/>
        <v>1</v>
      </c>
    </row>
    <row r="1743" spans="1:21" x14ac:dyDescent="0.25">
      <c r="A1743" s="24" t="s">
        <v>385</v>
      </c>
      <c r="B1743" s="8" t="s">
        <v>4271</v>
      </c>
      <c r="C1743" s="8" t="s">
        <v>807</v>
      </c>
      <c r="D1743" s="24" t="s">
        <v>718</v>
      </c>
      <c r="E1743" s="24">
        <v>0</v>
      </c>
      <c r="F1743" s="24">
        <v>0</v>
      </c>
      <c r="G1743" s="24">
        <v>0</v>
      </c>
      <c r="H1743" s="24">
        <v>0</v>
      </c>
      <c r="I1743" s="24">
        <v>0</v>
      </c>
      <c r="J1743" s="24">
        <v>0</v>
      </c>
      <c r="K1743" s="24">
        <v>0</v>
      </c>
      <c r="L1743" s="24">
        <v>0</v>
      </c>
      <c r="M1743" s="24">
        <v>0</v>
      </c>
      <c r="N1743" s="24">
        <v>0</v>
      </c>
      <c r="O1743" s="24">
        <v>0</v>
      </c>
      <c r="P1743" s="24">
        <v>0</v>
      </c>
      <c r="Q1743" s="24">
        <v>0</v>
      </c>
      <c r="R1743" s="24">
        <v>0</v>
      </c>
      <c r="S1743" s="24">
        <f t="shared" si="82"/>
        <v>0</v>
      </c>
      <c r="T1743" s="24">
        <f t="shared" si="83"/>
        <v>0</v>
      </c>
      <c r="U1743" s="24">
        <f t="shared" si="84"/>
        <v>1</v>
      </c>
    </row>
    <row r="1744" spans="1:21" x14ac:dyDescent="0.25">
      <c r="A1744" s="24" t="s">
        <v>2467</v>
      </c>
      <c r="B1744" s="8" t="s">
        <v>4272</v>
      </c>
      <c r="C1744" s="8" t="s">
        <v>807</v>
      </c>
      <c r="D1744" s="24" t="s">
        <v>713</v>
      </c>
      <c r="E1744" s="24">
        <v>0</v>
      </c>
      <c r="F1744" s="24">
        <v>0</v>
      </c>
      <c r="G1744" s="24">
        <v>0</v>
      </c>
      <c r="H1744" s="24">
        <v>0</v>
      </c>
      <c r="I1744" s="24">
        <v>0</v>
      </c>
      <c r="J1744" s="24">
        <v>0</v>
      </c>
      <c r="K1744" s="24">
        <v>0</v>
      </c>
      <c r="L1744" s="24">
        <v>0</v>
      </c>
      <c r="M1744" s="24">
        <v>0</v>
      </c>
      <c r="N1744" s="24">
        <v>0</v>
      </c>
      <c r="O1744" s="24">
        <v>0</v>
      </c>
      <c r="P1744" s="24">
        <v>0</v>
      </c>
      <c r="Q1744" s="24">
        <v>0</v>
      </c>
      <c r="R1744" s="24">
        <v>0</v>
      </c>
      <c r="S1744" s="24">
        <f t="shared" si="82"/>
        <v>0</v>
      </c>
      <c r="T1744" s="24">
        <f t="shared" si="83"/>
        <v>0</v>
      </c>
      <c r="U1744" s="24">
        <f t="shared" si="84"/>
        <v>1</v>
      </c>
    </row>
    <row r="1745" spans="1:21" x14ac:dyDescent="0.25">
      <c r="A1745" s="24" t="s">
        <v>620</v>
      </c>
      <c r="B1745" s="8" t="s">
        <v>648</v>
      </c>
      <c r="C1745" s="8" t="s">
        <v>806</v>
      </c>
      <c r="D1745" s="24" t="s">
        <v>701</v>
      </c>
      <c r="E1745" s="24">
        <v>0</v>
      </c>
      <c r="F1745" s="24">
        <v>0</v>
      </c>
      <c r="G1745" s="24">
        <v>0</v>
      </c>
      <c r="H1745" s="24">
        <v>0</v>
      </c>
      <c r="I1745" s="24">
        <v>0</v>
      </c>
      <c r="J1745" s="24">
        <v>0</v>
      </c>
      <c r="K1745" s="24">
        <v>0</v>
      </c>
      <c r="L1745" s="24">
        <v>0</v>
      </c>
      <c r="M1745" s="24">
        <v>0</v>
      </c>
      <c r="N1745" s="24">
        <v>0</v>
      </c>
      <c r="O1745" s="24">
        <v>0</v>
      </c>
      <c r="P1745" s="24">
        <v>0</v>
      </c>
      <c r="Q1745" s="24">
        <v>0</v>
      </c>
      <c r="R1745" s="24">
        <v>0</v>
      </c>
      <c r="S1745" s="24">
        <f t="shared" si="82"/>
        <v>0</v>
      </c>
      <c r="T1745" s="24">
        <f t="shared" si="83"/>
        <v>0</v>
      </c>
      <c r="U1745" s="24">
        <f t="shared" si="84"/>
        <v>1</v>
      </c>
    </row>
    <row r="1746" spans="1:21" x14ac:dyDescent="0.25">
      <c r="A1746" s="24" t="s">
        <v>755</v>
      </c>
      <c r="B1746" s="8" t="s">
        <v>4273</v>
      </c>
      <c r="C1746" s="8" t="s">
        <v>806</v>
      </c>
      <c r="D1746" s="24" t="s">
        <v>723</v>
      </c>
      <c r="E1746" s="24">
        <v>0</v>
      </c>
      <c r="F1746" s="24">
        <v>0</v>
      </c>
      <c r="G1746" s="24">
        <v>0</v>
      </c>
      <c r="H1746" s="24">
        <v>0</v>
      </c>
      <c r="I1746" s="24">
        <v>0</v>
      </c>
      <c r="J1746" s="24">
        <v>0</v>
      </c>
      <c r="K1746" s="24">
        <v>0</v>
      </c>
      <c r="L1746" s="24">
        <v>0</v>
      </c>
      <c r="M1746" s="24">
        <v>0</v>
      </c>
      <c r="N1746" s="24">
        <v>0</v>
      </c>
      <c r="O1746" s="24">
        <v>0</v>
      </c>
      <c r="P1746" s="24">
        <v>0</v>
      </c>
      <c r="Q1746" s="24">
        <v>0</v>
      </c>
      <c r="R1746" s="24">
        <v>0</v>
      </c>
      <c r="S1746" s="24">
        <f t="shared" si="82"/>
        <v>0</v>
      </c>
      <c r="T1746" s="24">
        <f t="shared" si="83"/>
        <v>0</v>
      </c>
      <c r="U1746" s="24">
        <f t="shared" si="84"/>
        <v>1</v>
      </c>
    </row>
    <row r="1747" spans="1:21" x14ac:dyDescent="0.25">
      <c r="A1747" s="24" t="s">
        <v>132</v>
      </c>
      <c r="B1747" s="8" t="s">
        <v>4274</v>
      </c>
      <c r="C1747" s="8" t="s">
        <v>807</v>
      </c>
      <c r="D1747" s="24" t="s">
        <v>709</v>
      </c>
      <c r="E1747" s="24">
        <v>0</v>
      </c>
      <c r="F1747" s="24">
        <v>0</v>
      </c>
      <c r="G1747" s="24">
        <v>0</v>
      </c>
      <c r="H1747" s="24">
        <v>0</v>
      </c>
      <c r="I1747" s="24">
        <v>0</v>
      </c>
      <c r="J1747" s="24">
        <v>0</v>
      </c>
      <c r="K1747" s="24">
        <v>0</v>
      </c>
      <c r="L1747" s="24">
        <v>0</v>
      </c>
      <c r="M1747" s="24">
        <v>0</v>
      </c>
      <c r="N1747" s="24">
        <v>0</v>
      </c>
      <c r="O1747" s="24">
        <v>0</v>
      </c>
      <c r="P1747" s="24">
        <v>0</v>
      </c>
      <c r="Q1747" s="24">
        <v>0</v>
      </c>
      <c r="R1747" s="24">
        <v>0</v>
      </c>
      <c r="S1747" s="24">
        <f t="shared" si="82"/>
        <v>0</v>
      </c>
      <c r="T1747" s="24">
        <f t="shared" si="83"/>
        <v>0</v>
      </c>
      <c r="U1747" s="24">
        <f t="shared" si="84"/>
        <v>1</v>
      </c>
    </row>
    <row r="1748" spans="1:21" x14ac:dyDescent="0.25">
      <c r="A1748" s="24" t="s">
        <v>103</v>
      </c>
      <c r="B1748" s="8" t="s">
        <v>797</v>
      </c>
      <c r="C1748" s="8" t="s">
        <v>807</v>
      </c>
      <c r="D1748" s="24" t="s">
        <v>708</v>
      </c>
      <c r="E1748" s="24">
        <v>0</v>
      </c>
      <c r="F1748" s="24">
        <v>0</v>
      </c>
      <c r="G1748" s="24">
        <v>0</v>
      </c>
      <c r="H1748" s="24">
        <v>0</v>
      </c>
      <c r="I1748" s="24">
        <v>0</v>
      </c>
      <c r="J1748" s="24">
        <v>0</v>
      </c>
      <c r="K1748" s="24">
        <v>0</v>
      </c>
      <c r="L1748" s="24">
        <v>0</v>
      </c>
      <c r="M1748" s="24">
        <v>0</v>
      </c>
      <c r="N1748" s="24">
        <v>0</v>
      </c>
      <c r="O1748" s="24">
        <v>0</v>
      </c>
      <c r="P1748" s="24">
        <v>0</v>
      </c>
      <c r="Q1748" s="24">
        <v>0</v>
      </c>
      <c r="R1748" s="24">
        <v>0</v>
      </c>
      <c r="S1748" s="24">
        <f t="shared" si="82"/>
        <v>0</v>
      </c>
      <c r="T1748" s="24">
        <f t="shared" si="83"/>
        <v>0</v>
      </c>
      <c r="U1748" s="24">
        <f t="shared" si="84"/>
        <v>1</v>
      </c>
    </row>
    <row r="1749" spans="1:21" x14ac:dyDescent="0.25">
      <c r="A1749" s="24" t="s">
        <v>516</v>
      </c>
      <c r="B1749" s="8" t="s">
        <v>242</v>
      </c>
      <c r="C1749" s="8" t="s">
        <v>806</v>
      </c>
      <c r="D1749" s="24" t="s">
        <v>706</v>
      </c>
      <c r="E1749" s="24">
        <v>0</v>
      </c>
      <c r="F1749" s="24">
        <v>0</v>
      </c>
      <c r="G1749" s="24">
        <v>0</v>
      </c>
      <c r="H1749" s="24">
        <v>0</v>
      </c>
      <c r="I1749" s="24">
        <v>0</v>
      </c>
      <c r="J1749" s="24">
        <v>0</v>
      </c>
      <c r="K1749" s="24">
        <v>0</v>
      </c>
      <c r="L1749" s="24">
        <v>0</v>
      </c>
      <c r="M1749" s="24">
        <v>0</v>
      </c>
      <c r="N1749" s="24">
        <v>0</v>
      </c>
      <c r="O1749" s="24">
        <v>0</v>
      </c>
      <c r="P1749" s="24">
        <v>0</v>
      </c>
      <c r="Q1749" s="24">
        <v>0</v>
      </c>
      <c r="R1749" s="24">
        <v>0</v>
      </c>
      <c r="S1749" s="24">
        <f t="shared" si="82"/>
        <v>0</v>
      </c>
      <c r="T1749" s="24">
        <f t="shared" si="83"/>
        <v>0</v>
      </c>
      <c r="U1749" s="24">
        <f t="shared" si="84"/>
        <v>1</v>
      </c>
    </row>
    <row r="1750" spans="1:21" x14ac:dyDescent="0.25">
      <c r="A1750" s="24" t="s">
        <v>137</v>
      </c>
      <c r="B1750" s="8" t="s">
        <v>4275</v>
      </c>
      <c r="C1750" s="8" t="s">
        <v>806</v>
      </c>
      <c r="D1750" s="24" t="s">
        <v>846</v>
      </c>
      <c r="E1750" s="24">
        <v>0</v>
      </c>
      <c r="F1750" s="24">
        <v>0</v>
      </c>
      <c r="G1750" s="24">
        <v>0</v>
      </c>
      <c r="H1750" s="24">
        <v>0</v>
      </c>
      <c r="I1750" s="24">
        <v>0</v>
      </c>
      <c r="J1750" s="24">
        <v>0</v>
      </c>
      <c r="K1750" s="24">
        <v>0</v>
      </c>
      <c r="L1750" s="24">
        <v>0</v>
      </c>
      <c r="M1750" s="24">
        <v>0</v>
      </c>
      <c r="N1750" s="24">
        <v>0</v>
      </c>
      <c r="O1750" s="24">
        <v>0</v>
      </c>
      <c r="P1750" s="24">
        <v>0</v>
      </c>
      <c r="Q1750" s="24">
        <v>0</v>
      </c>
      <c r="R1750" s="24">
        <v>0</v>
      </c>
      <c r="S1750" s="24">
        <f t="shared" si="82"/>
        <v>0</v>
      </c>
      <c r="T1750" s="24">
        <f t="shared" si="83"/>
        <v>0</v>
      </c>
      <c r="U1750" s="24">
        <f t="shared" si="84"/>
        <v>1</v>
      </c>
    </row>
    <row r="1751" spans="1:21" x14ac:dyDescent="0.25">
      <c r="A1751" s="24" t="s">
        <v>664</v>
      </c>
      <c r="B1751" s="8" t="s">
        <v>4276</v>
      </c>
      <c r="C1751" s="8" t="s">
        <v>807</v>
      </c>
      <c r="D1751" s="24" t="s">
        <v>717</v>
      </c>
      <c r="E1751" s="24">
        <v>0</v>
      </c>
      <c r="F1751" s="24">
        <v>0</v>
      </c>
      <c r="G1751" s="24">
        <v>0</v>
      </c>
      <c r="H1751" s="24">
        <v>0</v>
      </c>
      <c r="I1751" s="24">
        <v>0</v>
      </c>
      <c r="J1751" s="24">
        <v>0</v>
      </c>
      <c r="K1751" s="24">
        <v>0</v>
      </c>
      <c r="L1751" s="24">
        <v>0</v>
      </c>
      <c r="M1751" s="24">
        <v>0</v>
      </c>
      <c r="N1751" s="24">
        <v>0</v>
      </c>
      <c r="O1751" s="24">
        <v>0</v>
      </c>
      <c r="P1751" s="24">
        <v>0</v>
      </c>
      <c r="Q1751" s="24">
        <v>0</v>
      </c>
      <c r="R1751" s="24">
        <v>0</v>
      </c>
      <c r="S1751" s="24">
        <f t="shared" si="82"/>
        <v>0</v>
      </c>
      <c r="T1751" s="24">
        <f t="shared" si="83"/>
        <v>0</v>
      </c>
      <c r="U1751" s="24">
        <f t="shared" si="84"/>
        <v>1</v>
      </c>
    </row>
    <row r="1752" spans="1:21" x14ac:dyDescent="0.25">
      <c r="A1752" s="24" t="s">
        <v>955</v>
      </c>
      <c r="B1752" s="8" t="s">
        <v>637</v>
      </c>
      <c r="C1752" s="8" t="s">
        <v>807</v>
      </c>
      <c r="D1752" s="24" t="s">
        <v>723</v>
      </c>
      <c r="E1752" s="24">
        <v>0</v>
      </c>
      <c r="F1752" s="24">
        <v>0</v>
      </c>
      <c r="G1752" s="24">
        <v>0</v>
      </c>
      <c r="H1752" s="24">
        <v>0</v>
      </c>
      <c r="I1752" s="24">
        <v>0</v>
      </c>
      <c r="J1752" s="24">
        <v>0</v>
      </c>
      <c r="K1752" s="24">
        <v>0</v>
      </c>
      <c r="L1752" s="24">
        <v>0</v>
      </c>
      <c r="M1752" s="24">
        <v>0</v>
      </c>
      <c r="N1752" s="24">
        <v>0</v>
      </c>
      <c r="O1752" s="24">
        <v>0</v>
      </c>
      <c r="P1752" s="24">
        <v>0</v>
      </c>
      <c r="Q1752" s="24">
        <v>0</v>
      </c>
      <c r="R1752" s="24">
        <v>0</v>
      </c>
      <c r="S1752" s="24">
        <f t="shared" si="82"/>
        <v>0</v>
      </c>
      <c r="T1752" s="24">
        <f t="shared" si="83"/>
        <v>0</v>
      </c>
      <c r="U1752" s="24">
        <f t="shared" si="84"/>
        <v>1</v>
      </c>
    </row>
    <row r="1753" spans="1:21" x14ac:dyDescent="0.25">
      <c r="A1753" s="24" t="s">
        <v>34</v>
      </c>
      <c r="B1753" s="8" t="s">
        <v>377</v>
      </c>
      <c r="C1753" s="8" t="s">
        <v>1057</v>
      </c>
      <c r="D1753" s="24" t="s">
        <v>701</v>
      </c>
      <c r="E1753" s="24">
        <v>0</v>
      </c>
      <c r="F1753" s="24">
        <v>0</v>
      </c>
      <c r="G1753" s="24">
        <v>0</v>
      </c>
      <c r="H1753" s="24">
        <v>0</v>
      </c>
      <c r="I1753" s="24">
        <v>0</v>
      </c>
      <c r="J1753" s="24">
        <v>0</v>
      </c>
      <c r="K1753" s="24">
        <v>0</v>
      </c>
      <c r="L1753" s="24">
        <v>0</v>
      </c>
      <c r="M1753" s="24">
        <v>0</v>
      </c>
      <c r="N1753" s="24">
        <v>0</v>
      </c>
      <c r="O1753" s="24">
        <v>0</v>
      </c>
      <c r="P1753" s="24">
        <v>0</v>
      </c>
      <c r="Q1753" s="24">
        <v>0</v>
      </c>
      <c r="R1753" s="24">
        <v>0</v>
      </c>
      <c r="S1753" s="24">
        <f t="shared" si="82"/>
        <v>0</v>
      </c>
      <c r="T1753" s="24">
        <f t="shared" si="83"/>
        <v>0</v>
      </c>
      <c r="U1753" s="24">
        <f t="shared" si="84"/>
        <v>1</v>
      </c>
    </row>
    <row r="1754" spans="1:21" x14ac:dyDescent="0.25">
      <c r="A1754" s="24" t="s">
        <v>305</v>
      </c>
      <c r="B1754" s="8" t="s">
        <v>1143</v>
      </c>
      <c r="C1754" s="8" t="s">
        <v>806</v>
      </c>
      <c r="D1754" s="24" t="s">
        <v>733</v>
      </c>
      <c r="E1754" s="24">
        <v>0</v>
      </c>
      <c r="F1754" s="24">
        <v>0</v>
      </c>
      <c r="G1754" s="24">
        <v>0</v>
      </c>
      <c r="H1754" s="24">
        <v>0</v>
      </c>
      <c r="I1754" s="24">
        <v>0</v>
      </c>
      <c r="J1754" s="24">
        <v>0</v>
      </c>
      <c r="K1754" s="24">
        <v>0</v>
      </c>
      <c r="L1754" s="24">
        <v>0</v>
      </c>
      <c r="M1754" s="24">
        <v>0</v>
      </c>
      <c r="N1754" s="24">
        <v>0</v>
      </c>
      <c r="O1754" s="24">
        <v>0</v>
      </c>
      <c r="P1754" s="24">
        <v>0</v>
      </c>
      <c r="Q1754" s="24">
        <v>0</v>
      </c>
      <c r="R1754" s="24">
        <v>0</v>
      </c>
      <c r="S1754" s="24">
        <f t="shared" si="82"/>
        <v>0</v>
      </c>
      <c r="T1754" s="24">
        <f t="shared" si="83"/>
        <v>0</v>
      </c>
      <c r="U1754" s="24">
        <f t="shared" si="84"/>
        <v>1</v>
      </c>
    </row>
    <row r="1755" spans="1:21" x14ac:dyDescent="0.25">
      <c r="A1755" s="24" t="s">
        <v>32</v>
      </c>
      <c r="B1755" s="8" t="s">
        <v>1909</v>
      </c>
      <c r="C1755" s="8" t="s">
        <v>807</v>
      </c>
      <c r="D1755" s="24" t="s">
        <v>699</v>
      </c>
      <c r="E1755" s="24">
        <v>0</v>
      </c>
      <c r="F1755" s="24">
        <v>0</v>
      </c>
      <c r="G1755" s="24">
        <v>0</v>
      </c>
      <c r="H1755" s="24">
        <v>0</v>
      </c>
      <c r="I1755" s="24">
        <v>0</v>
      </c>
      <c r="J1755" s="24">
        <v>0</v>
      </c>
      <c r="K1755" s="24">
        <v>0</v>
      </c>
      <c r="L1755" s="24">
        <v>0</v>
      </c>
      <c r="M1755" s="24">
        <v>0</v>
      </c>
      <c r="N1755" s="24">
        <v>0</v>
      </c>
      <c r="O1755" s="24">
        <v>0</v>
      </c>
      <c r="P1755" s="24">
        <v>0</v>
      </c>
      <c r="Q1755" s="24">
        <v>0</v>
      </c>
      <c r="R1755" s="24">
        <v>0</v>
      </c>
      <c r="S1755" s="24">
        <f t="shared" si="82"/>
        <v>0</v>
      </c>
      <c r="T1755" s="24">
        <f t="shared" si="83"/>
        <v>0</v>
      </c>
      <c r="U1755" s="24">
        <f t="shared" si="84"/>
        <v>1</v>
      </c>
    </row>
    <row r="1756" spans="1:21" x14ac:dyDescent="0.25">
      <c r="A1756" s="24" t="s">
        <v>285</v>
      </c>
      <c r="B1756" s="8" t="s">
        <v>292</v>
      </c>
      <c r="C1756" s="8" t="s">
        <v>1057</v>
      </c>
      <c r="D1756" s="24" t="s">
        <v>707</v>
      </c>
      <c r="E1756" s="24">
        <v>0</v>
      </c>
      <c r="F1756" s="24">
        <v>0</v>
      </c>
      <c r="G1756" s="24">
        <v>0</v>
      </c>
      <c r="H1756" s="24">
        <v>0</v>
      </c>
      <c r="I1756" s="24">
        <v>0</v>
      </c>
      <c r="J1756" s="24">
        <v>0</v>
      </c>
      <c r="K1756" s="24">
        <v>0</v>
      </c>
      <c r="L1756" s="24">
        <v>0</v>
      </c>
      <c r="M1756" s="24">
        <v>0</v>
      </c>
      <c r="N1756" s="24">
        <v>0</v>
      </c>
      <c r="O1756" s="24">
        <v>0</v>
      </c>
      <c r="P1756" s="24">
        <v>0</v>
      </c>
      <c r="Q1756" s="24">
        <v>0</v>
      </c>
      <c r="R1756" s="24">
        <v>0</v>
      </c>
      <c r="S1756" s="24">
        <f t="shared" si="82"/>
        <v>0</v>
      </c>
      <c r="T1756" s="24">
        <f t="shared" si="83"/>
        <v>0</v>
      </c>
      <c r="U1756" s="24">
        <f t="shared" si="84"/>
        <v>1</v>
      </c>
    </row>
    <row r="1757" spans="1:21" x14ac:dyDescent="0.25">
      <c r="A1757" s="24" t="s">
        <v>383</v>
      </c>
      <c r="B1757" s="8" t="s">
        <v>2605</v>
      </c>
      <c r="C1757" s="8" t="s">
        <v>806</v>
      </c>
      <c r="D1757" s="24" t="s">
        <v>724</v>
      </c>
      <c r="E1757" s="24">
        <v>0</v>
      </c>
      <c r="F1757" s="24">
        <v>0</v>
      </c>
      <c r="G1757" s="24">
        <v>0</v>
      </c>
      <c r="H1757" s="24">
        <v>0</v>
      </c>
      <c r="I1757" s="24">
        <v>0</v>
      </c>
      <c r="J1757" s="24">
        <v>0</v>
      </c>
      <c r="K1757" s="24">
        <v>0</v>
      </c>
      <c r="L1757" s="24">
        <v>0</v>
      </c>
      <c r="M1757" s="24">
        <v>0</v>
      </c>
      <c r="N1757" s="24">
        <v>0</v>
      </c>
      <c r="O1757" s="24">
        <v>0</v>
      </c>
      <c r="P1757" s="24">
        <v>0</v>
      </c>
      <c r="Q1757" s="24">
        <v>0</v>
      </c>
      <c r="R1757" s="24">
        <v>0</v>
      </c>
      <c r="S1757" s="24">
        <f t="shared" si="82"/>
        <v>0</v>
      </c>
      <c r="T1757" s="24">
        <f t="shared" si="83"/>
        <v>0</v>
      </c>
      <c r="U1757" s="24">
        <f t="shared" si="84"/>
        <v>1</v>
      </c>
    </row>
    <row r="1758" spans="1:21" x14ac:dyDescent="0.25">
      <c r="A1758" s="24" t="s">
        <v>156</v>
      </c>
      <c r="B1758" s="8" t="s">
        <v>4277</v>
      </c>
      <c r="C1758" s="8" t="s">
        <v>807</v>
      </c>
      <c r="D1758" s="24" t="s">
        <v>701</v>
      </c>
      <c r="E1758" s="24">
        <v>0</v>
      </c>
      <c r="F1758" s="24">
        <v>0</v>
      </c>
      <c r="G1758" s="24">
        <v>0</v>
      </c>
      <c r="H1758" s="24">
        <v>0</v>
      </c>
      <c r="I1758" s="24">
        <v>0</v>
      </c>
      <c r="J1758" s="24">
        <v>0</v>
      </c>
      <c r="K1758" s="24">
        <v>0</v>
      </c>
      <c r="L1758" s="24">
        <v>0</v>
      </c>
      <c r="M1758" s="24">
        <v>0</v>
      </c>
      <c r="N1758" s="24">
        <v>0</v>
      </c>
      <c r="O1758" s="24">
        <v>0</v>
      </c>
      <c r="P1758" s="24">
        <v>0</v>
      </c>
      <c r="Q1758" s="24">
        <v>0</v>
      </c>
      <c r="R1758" s="24">
        <v>0</v>
      </c>
      <c r="S1758" s="24">
        <f t="shared" si="82"/>
        <v>0</v>
      </c>
      <c r="T1758" s="24">
        <f t="shared" si="83"/>
        <v>0</v>
      </c>
      <c r="U1758" s="24">
        <f t="shared" si="84"/>
        <v>1</v>
      </c>
    </row>
    <row r="1759" spans="1:21" x14ac:dyDescent="0.25">
      <c r="A1759" s="24" t="s">
        <v>305</v>
      </c>
      <c r="B1759" s="8" t="s">
        <v>4278</v>
      </c>
      <c r="C1759" s="8" t="s">
        <v>1057</v>
      </c>
      <c r="D1759" s="24" t="s">
        <v>736</v>
      </c>
      <c r="E1759" s="24">
        <v>0</v>
      </c>
      <c r="F1759" s="24">
        <v>0</v>
      </c>
      <c r="G1759" s="24">
        <v>0</v>
      </c>
      <c r="H1759" s="24">
        <v>0</v>
      </c>
      <c r="I1759" s="24">
        <v>0</v>
      </c>
      <c r="J1759" s="24">
        <v>0</v>
      </c>
      <c r="K1759" s="24">
        <v>0</v>
      </c>
      <c r="L1759" s="24">
        <v>0</v>
      </c>
      <c r="M1759" s="24">
        <v>0</v>
      </c>
      <c r="N1759" s="24">
        <v>0</v>
      </c>
      <c r="O1759" s="24">
        <v>0</v>
      </c>
      <c r="P1759" s="24">
        <v>0</v>
      </c>
      <c r="Q1759" s="24">
        <v>0</v>
      </c>
      <c r="R1759" s="24">
        <v>0</v>
      </c>
      <c r="S1759" s="24">
        <f t="shared" si="82"/>
        <v>0</v>
      </c>
      <c r="T1759" s="24">
        <f t="shared" si="83"/>
        <v>0</v>
      </c>
      <c r="U1759" s="24">
        <f t="shared" si="84"/>
        <v>1</v>
      </c>
    </row>
    <row r="1760" spans="1:21" x14ac:dyDescent="0.25">
      <c r="A1760" s="24" t="s">
        <v>473</v>
      </c>
      <c r="B1760" s="8" t="s">
        <v>4279</v>
      </c>
      <c r="C1760" s="8" t="s">
        <v>806</v>
      </c>
      <c r="D1760" s="24" t="s">
        <v>707</v>
      </c>
      <c r="E1760" s="24">
        <v>0</v>
      </c>
      <c r="F1760" s="24">
        <v>0</v>
      </c>
      <c r="G1760" s="24">
        <v>0</v>
      </c>
      <c r="H1760" s="24">
        <v>0</v>
      </c>
      <c r="I1760" s="24">
        <v>0</v>
      </c>
      <c r="J1760" s="24">
        <v>0</v>
      </c>
      <c r="K1760" s="24">
        <v>0</v>
      </c>
      <c r="L1760" s="24">
        <v>0</v>
      </c>
      <c r="M1760" s="24">
        <v>0</v>
      </c>
      <c r="N1760" s="24">
        <v>0</v>
      </c>
      <c r="O1760" s="24">
        <v>0</v>
      </c>
      <c r="P1760" s="24">
        <v>0</v>
      </c>
      <c r="Q1760" s="24">
        <v>0</v>
      </c>
      <c r="R1760" s="24">
        <v>0</v>
      </c>
      <c r="S1760" s="24">
        <f t="shared" si="82"/>
        <v>0</v>
      </c>
      <c r="T1760" s="24">
        <f t="shared" si="83"/>
        <v>0</v>
      </c>
      <c r="U1760" s="24">
        <f t="shared" si="84"/>
        <v>1</v>
      </c>
    </row>
    <row r="1761" spans="1:21" x14ac:dyDescent="0.25">
      <c r="A1761" s="24" t="s">
        <v>1913</v>
      </c>
      <c r="B1761" s="8" t="s">
        <v>1912</v>
      </c>
      <c r="C1761" s="8" t="s">
        <v>806</v>
      </c>
      <c r="D1761" s="24" t="s">
        <v>719</v>
      </c>
      <c r="E1761" s="24">
        <v>0</v>
      </c>
      <c r="F1761" s="24">
        <v>0</v>
      </c>
      <c r="G1761" s="24">
        <v>0</v>
      </c>
      <c r="H1761" s="24">
        <v>0</v>
      </c>
      <c r="I1761" s="24">
        <v>0</v>
      </c>
      <c r="J1761" s="24">
        <v>0</v>
      </c>
      <c r="K1761" s="24">
        <v>0</v>
      </c>
      <c r="L1761" s="24">
        <v>0</v>
      </c>
      <c r="M1761" s="24">
        <v>0</v>
      </c>
      <c r="N1761" s="24">
        <v>0</v>
      </c>
      <c r="O1761" s="24">
        <v>0</v>
      </c>
      <c r="P1761" s="24">
        <v>0</v>
      </c>
      <c r="Q1761" s="24">
        <v>0</v>
      </c>
      <c r="R1761" s="24">
        <v>0</v>
      </c>
      <c r="S1761" s="24">
        <f t="shared" si="82"/>
        <v>0</v>
      </c>
      <c r="T1761" s="24">
        <f t="shared" si="83"/>
        <v>0</v>
      </c>
      <c r="U1761" s="24">
        <f t="shared" si="84"/>
        <v>1</v>
      </c>
    </row>
    <row r="1762" spans="1:21" x14ac:dyDescent="0.25">
      <c r="A1762" s="24" t="s">
        <v>137</v>
      </c>
      <c r="B1762" s="8" t="s">
        <v>4280</v>
      </c>
      <c r="C1762" s="8" t="s">
        <v>807</v>
      </c>
      <c r="D1762" s="24" t="s">
        <v>703</v>
      </c>
      <c r="E1762" s="24">
        <v>0</v>
      </c>
      <c r="F1762" s="24">
        <v>0</v>
      </c>
      <c r="G1762" s="24">
        <v>0</v>
      </c>
      <c r="H1762" s="24">
        <v>0</v>
      </c>
      <c r="I1762" s="24">
        <v>0</v>
      </c>
      <c r="J1762" s="24">
        <v>0</v>
      </c>
      <c r="K1762" s="24">
        <v>0</v>
      </c>
      <c r="L1762" s="24">
        <v>0</v>
      </c>
      <c r="M1762" s="24">
        <v>0</v>
      </c>
      <c r="N1762" s="24">
        <v>0</v>
      </c>
      <c r="O1762" s="24">
        <v>0</v>
      </c>
      <c r="P1762" s="24">
        <v>0</v>
      </c>
      <c r="Q1762" s="24">
        <v>0</v>
      </c>
      <c r="R1762" s="24">
        <v>0</v>
      </c>
      <c r="S1762" s="24">
        <f t="shared" si="82"/>
        <v>0</v>
      </c>
      <c r="T1762" s="24">
        <f t="shared" si="83"/>
        <v>0</v>
      </c>
      <c r="U1762" s="24">
        <f t="shared" si="84"/>
        <v>1</v>
      </c>
    </row>
    <row r="1763" spans="1:21" x14ac:dyDescent="0.25">
      <c r="A1763" s="24" t="s">
        <v>373</v>
      </c>
      <c r="B1763" s="8" t="s">
        <v>376</v>
      </c>
      <c r="C1763" s="8" t="s">
        <v>806</v>
      </c>
      <c r="D1763" s="24" t="s">
        <v>726</v>
      </c>
      <c r="E1763" s="24">
        <v>0</v>
      </c>
      <c r="F1763" s="24">
        <v>0</v>
      </c>
      <c r="G1763" s="24">
        <v>0</v>
      </c>
      <c r="H1763" s="24">
        <v>0</v>
      </c>
      <c r="I1763" s="24">
        <v>0</v>
      </c>
      <c r="J1763" s="24">
        <v>0</v>
      </c>
      <c r="K1763" s="24">
        <v>0</v>
      </c>
      <c r="L1763" s="24">
        <v>0</v>
      </c>
      <c r="M1763" s="24">
        <v>0</v>
      </c>
      <c r="N1763" s="24">
        <v>0</v>
      </c>
      <c r="O1763" s="24">
        <v>0</v>
      </c>
      <c r="P1763" s="24">
        <v>0</v>
      </c>
      <c r="Q1763" s="24">
        <v>0</v>
      </c>
      <c r="R1763" s="24">
        <v>0</v>
      </c>
      <c r="S1763" s="24">
        <f t="shared" si="82"/>
        <v>0</v>
      </c>
      <c r="T1763" s="24">
        <f t="shared" si="83"/>
        <v>0</v>
      </c>
      <c r="U1763" s="24">
        <f t="shared" si="84"/>
        <v>1</v>
      </c>
    </row>
    <row r="1764" spans="1:21" x14ac:dyDescent="0.25">
      <c r="A1764" s="24" t="s">
        <v>72</v>
      </c>
      <c r="B1764" s="8" t="s">
        <v>4281</v>
      </c>
      <c r="C1764" s="8" t="s">
        <v>807</v>
      </c>
      <c r="D1764" s="24" t="s">
        <v>699</v>
      </c>
      <c r="E1764" s="24">
        <v>0</v>
      </c>
      <c r="F1764" s="24">
        <v>0</v>
      </c>
      <c r="G1764" s="24">
        <v>0</v>
      </c>
      <c r="H1764" s="24">
        <v>0</v>
      </c>
      <c r="I1764" s="24">
        <v>0</v>
      </c>
      <c r="J1764" s="24">
        <v>0</v>
      </c>
      <c r="K1764" s="24">
        <v>0</v>
      </c>
      <c r="L1764" s="24">
        <v>0</v>
      </c>
      <c r="M1764" s="24">
        <v>0</v>
      </c>
      <c r="N1764" s="24">
        <v>0</v>
      </c>
      <c r="O1764" s="24">
        <v>0</v>
      </c>
      <c r="P1764" s="24">
        <v>0</v>
      </c>
      <c r="Q1764" s="24">
        <v>0</v>
      </c>
      <c r="R1764" s="24">
        <v>0</v>
      </c>
      <c r="S1764" s="24">
        <f t="shared" si="82"/>
        <v>0</v>
      </c>
      <c r="T1764" s="24">
        <f t="shared" si="83"/>
        <v>0</v>
      </c>
      <c r="U1764" s="24">
        <f t="shared" si="84"/>
        <v>1</v>
      </c>
    </row>
    <row r="1765" spans="1:21" x14ac:dyDescent="0.25">
      <c r="A1765" s="24" t="s">
        <v>347</v>
      </c>
      <c r="B1765" s="8" t="s">
        <v>4282</v>
      </c>
      <c r="C1765" s="8" t="s">
        <v>807</v>
      </c>
      <c r="D1765" s="24" t="s">
        <v>703</v>
      </c>
      <c r="E1765" s="24">
        <v>0</v>
      </c>
      <c r="F1765" s="24">
        <v>0</v>
      </c>
      <c r="G1765" s="24">
        <v>0</v>
      </c>
      <c r="H1765" s="24">
        <v>0</v>
      </c>
      <c r="I1765" s="24">
        <v>0</v>
      </c>
      <c r="J1765" s="24">
        <v>0</v>
      </c>
      <c r="K1765" s="24">
        <v>0</v>
      </c>
      <c r="L1765" s="24">
        <v>0</v>
      </c>
      <c r="M1765" s="24">
        <v>0</v>
      </c>
      <c r="N1765" s="24">
        <v>0</v>
      </c>
      <c r="O1765" s="24">
        <v>0</v>
      </c>
      <c r="P1765" s="24">
        <v>0</v>
      </c>
      <c r="Q1765" s="24">
        <v>0</v>
      </c>
      <c r="R1765" s="24">
        <v>0</v>
      </c>
      <c r="S1765" s="24">
        <f t="shared" si="82"/>
        <v>0</v>
      </c>
      <c r="T1765" s="24">
        <f t="shared" si="83"/>
        <v>0</v>
      </c>
      <c r="U1765" s="24">
        <f t="shared" si="84"/>
        <v>1</v>
      </c>
    </row>
    <row r="1766" spans="1:21" x14ac:dyDescent="0.25">
      <c r="A1766" s="24" t="s">
        <v>1279</v>
      </c>
      <c r="B1766" s="8" t="s">
        <v>1278</v>
      </c>
      <c r="C1766" s="8" t="s">
        <v>807</v>
      </c>
      <c r="D1766" s="24" t="s">
        <v>712</v>
      </c>
      <c r="E1766" s="24">
        <v>0</v>
      </c>
      <c r="F1766" s="24">
        <v>0</v>
      </c>
      <c r="G1766" s="24">
        <v>0</v>
      </c>
      <c r="H1766" s="24">
        <v>0</v>
      </c>
      <c r="I1766" s="24">
        <v>0</v>
      </c>
      <c r="J1766" s="24">
        <v>0</v>
      </c>
      <c r="K1766" s="24">
        <v>0</v>
      </c>
      <c r="L1766" s="24">
        <v>0</v>
      </c>
      <c r="M1766" s="24">
        <v>0</v>
      </c>
      <c r="N1766" s="24">
        <v>0</v>
      </c>
      <c r="O1766" s="24">
        <v>0</v>
      </c>
      <c r="P1766" s="24">
        <v>0</v>
      </c>
      <c r="Q1766" s="24">
        <v>0</v>
      </c>
      <c r="R1766" s="24">
        <v>0</v>
      </c>
      <c r="S1766" s="24">
        <f t="shared" si="82"/>
        <v>0</v>
      </c>
      <c r="T1766" s="24">
        <f t="shared" si="83"/>
        <v>0</v>
      </c>
      <c r="U1766" s="24">
        <f t="shared" si="84"/>
        <v>1</v>
      </c>
    </row>
    <row r="1767" spans="1:21" x14ac:dyDescent="0.25">
      <c r="A1767" s="24" t="s">
        <v>121</v>
      </c>
      <c r="B1767" s="8" t="s">
        <v>2285</v>
      </c>
      <c r="C1767" s="8" t="s">
        <v>806</v>
      </c>
      <c r="D1767" s="24" t="s">
        <v>714</v>
      </c>
      <c r="E1767" s="24">
        <v>0</v>
      </c>
      <c r="F1767" s="24">
        <v>0</v>
      </c>
      <c r="G1767" s="24">
        <v>0</v>
      </c>
      <c r="H1767" s="24">
        <v>0</v>
      </c>
      <c r="I1767" s="24">
        <v>0</v>
      </c>
      <c r="J1767" s="24">
        <v>0</v>
      </c>
      <c r="K1767" s="24">
        <v>0</v>
      </c>
      <c r="L1767" s="24">
        <v>0</v>
      </c>
      <c r="M1767" s="24">
        <v>0</v>
      </c>
      <c r="N1767" s="24">
        <v>0</v>
      </c>
      <c r="O1767" s="24">
        <v>0</v>
      </c>
      <c r="P1767" s="24">
        <v>0</v>
      </c>
      <c r="Q1767" s="24">
        <v>0</v>
      </c>
      <c r="R1767" s="24">
        <v>0</v>
      </c>
      <c r="S1767" s="24">
        <f t="shared" si="82"/>
        <v>0</v>
      </c>
      <c r="T1767" s="24">
        <f t="shared" si="83"/>
        <v>0</v>
      </c>
      <c r="U1767" s="24">
        <f t="shared" si="84"/>
        <v>1</v>
      </c>
    </row>
    <row r="1768" spans="1:21" x14ac:dyDescent="0.25">
      <c r="A1768" s="24" t="s">
        <v>114</v>
      </c>
      <c r="B1768" s="8" t="s">
        <v>3571</v>
      </c>
      <c r="C1768" s="24" t="s">
        <v>807</v>
      </c>
      <c r="D1768" s="24" t="s">
        <v>716</v>
      </c>
      <c r="E1768" s="24">
        <v>0</v>
      </c>
      <c r="F1768" s="24">
        <v>0</v>
      </c>
      <c r="G1768" s="24">
        <v>0</v>
      </c>
      <c r="H1768" s="24">
        <v>0</v>
      </c>
      <c r="I1768" s="24">
        <v>0</v>
      </c>
      <c r="J1768" s="24">
        <v>0</v>
      </c>
      <c r="K1768" s="24">
        <v>0</v>
      </c>
      <c r="L1768" s="24">
        <v>0</v>
      </c>
      <c r="M1768" s="24">
        <v>0</v>
      </c>
      <c r="N1768" s="24">
        <v>0</v>
      </c>
      <c r="O1768" s="24">
        <v>0</v>
      </c>
      <c r="P1768" s="24">
        <v>0</v>
      </c>
      <c r="Q1768" s="24">
        <v>0</v>
      </c>
      <c r="R1768" s="24">
        <v>0</v>
      </c>
      <c r="S1768" s="24">
        <f t="shared" si="82"/>
        <v>0</v>
      </c>
      <c r="T1768" s="24">
        <f t="shared" si="83"/>
        <v>0</v>
      </c>
      <c r="U1768" s="24">
        <f t="shared" si="84"/>
        <v>1</v>
      </c>
    </row>
    <row r="1769" spans="1:21" x14ac:dyDescent="0.25">
      <c r="A1769" s="24" t="s">
        <v>89</v>
      </c>
      <c r="B1769" s="8" t="s">
        <v>4283</v>
      </c>
      <c r="C1769" s="8" t="s">
        <v>807</v>
      </c>
      <c r="D1769" s="24" t="s">
        <v>704</v>
      </c>
      <c r="E1769" s="24">
        <v>0</v>
      </c>
      <c r="F1769" s="24">
        <v>0</v>
      </c>
      <c r="G1769" s="24">
        <v>0</v>
      </c>
      <c r="H1769" s="24">
        <v>0</v>
      </c>
      <c r="I1769" s="24">
        <v>0</v>
      </c>
      <c r="J1769" s="24">
        <v>0</v>
      </c>
      <c r="K1769" s="24">
        <v>0</v>
      </c>
      <c r="L1769" s="24">
        <v>0</v>
      </c>
      <c r="M1769" s="24">
        <v>0</v>
      </c>
      <c r="N1769" s="24">
        <v>0</v>
      </c>
      <c r="O1769" s="24">
        <v>0</v>
      </c>
      <c r="P1769" s="24">
        <v>0</v>
      </c>
      <c r="Q1769" s="24">
        <v>0</v>
      </c>
      <c r="R1769" s="24">
        <v>0</v>
      </c>
      <c r="S1769" s="24">
        <f t="shared" si="82"/>
        <v>0</v>
      </c>
      <c r="T1769" s="24">
        <f t="shared" si="83"/>
        <v>0</v>
      </c>
      <c r="U1769" s="24">
        <f t="shared" si="84"/>
        <v>1</v>
      </c>
    </row>
    <row r="1770" spans="1:21" x14ac:dyDescent="0.25">
      <c r="A1770" s="24" t="s">
        <v>593</v>
      </c>
      <c r="B1770" s="8" t="s">
        <v>263</v>
      </c>
      <c r="C1770" s="8" t="s">
        <v>806</v>
      </c>
      <c r="D1770" s="24" t="s">
        <v>701</v>
      </c>
      <c r="E1770" s="24">
        <v>0</v>
      </c>
      <c r="F1770" s="24">
        <v>0</v>
      </c>
      <c r="G1770" s="24">
        <v>0</v>
      </c>
      <c r="H1770" s="24">
        <v>0</v>
      </c>
      <c r="I1770" s="24">
        <v>0</v>
      </c>
      <c r="J1770" s="24">
        <v>0</v>
      </c>
      <c r="K1770" s="24">
        <v>0</v>
      </c>
      <c r="L1770" s="24">
        <v>0</v>
      </c>
      <c r="M1770" s="24">
        <v>0</v>
      </c>
      <c r="N1770" s="24">
        <v>0</v>
      </c>
      <c r="O1770" s="24">
        <v>0</v>
      </c>
      <c r="P1770" s="24">
        <v>0</v>
      </c>
      <c r="Q1770" s="24">
        <v>0</v>
      </c>
      <c r="R1770" s="24">
        <v>0</v>
      </c>
      <c r="S1770" s="24">
        <f t="shared" si="82"/>
        <v>0</v>
      </c>
      <c r="T1770" s="24">
        <f t="shared" si="83"/>
        <v>0</v>
      </c>
      <c r="U1770" s="24">
        <f t="shared" si="84"/>
        <v>1</v>
      </c>
    </row>
    <row r="1771" spans="1:21" x14ac:dyDescent="0.25">
      <c r="A1771" s="24" t="s">
        <v>2154</v>
      </c>
      <c r="B1771" s="8" t="s">
        <v>286</v>
      </c>
      <c r="C1771" s="8" t="s">
        <v>807</v>
      </c>
      <c r="D1771" s="24" t="s">
        <v>719</v>
      </c>
      <c r="E1771" s="24">
        <v>0</v>
      </c>
      <c r="F1771" s="24">
        <v>0</v>
      </c>
      <c r="G1771" s="24">
        <v>0</v>
      </c>
      <c r="H1771" s="24">
        <v>0</v>
      </c>
      <c r="I1771" s="24">
        <v>0</v>
      </c>
      <c r="J1771" s="24">
        <v>0</v>
      </c>
      <c r="K1771" s="24">
        <v>0</v>
      </c>
      <c r="L1771" s="24">
        <v>0</v>
      </c>
      <c r="M1771" s="24">
        <v>0</v>
      </c>
      <c r="N1771" s="24">
        <v>0</v>
      </c>
      <c r="O1771" s="24">
        <v>0</v>
      </c>
      <c r="P1771" s="24">
        <v>0</v>
      </c>
      <c r="Q1771" s="24">
        <v>0</v>
      </c>
      <c r="R1771" s="24">
        <v>0</v>
      </c>
      <c r="S1771" s="24">
        <f t="shared" si="82"/>
        <v>0</v>
      </c>
      <c r="T1771" s="24">
        <f t="shared" si="83"/>
        <v>0</v>
      </c>
      <c r="U1771" s="24">
        <f t="shared" si="84"/>
        <v>1</v>
      </c>
    </row>
    <row r="1772" spans="1:21" x14ac:dyDescent="0.25">
      <c r="A1772" s="24" t="s">
        <v>168</v>
      </c>
      <c r="B1772" s="8" t="s">
        <v>4284</v>
      </c>
      <c r="C1772" s="8" t="s">
        <v>807</v>
      </c>
      <c r="D1772" s="24" t="s">
        <v>706</v>
      </c>
      <c r="E1772" s="24">
        <v>0</v>
      </c>
      <c r="F1772" s="24">
        <v>0</v>
      </c>
      <c r="G1772" s="24">
        <v>0</v>
      </c>
      <c r="H1772" s="24">
        <v>0</v>
      </c>
      <c r="I1772" s="24">
        <v>0</v>
      </c>
      <c r="J1772" s="24">
        <v>0</v>
      </c>
      <c r="K1772" s="24">
        <v>0</v>
      </c>
      <c r="L1772" s="24">
        <v>0</v>
      </c>
      <c r="M1772" s="24">
        <v>0</v>
      </c>
      <c r="N1772" s="24">
        <v>0</v>
      </c>
      <c r="O1772" s="24">
        <v>0</v>
      </c>
      <c r="P1772" s="24">
        <v>0</v>
      </c>
      <c r="Q1772" s="24">
        <v>0</v>
      </c>
      <c r="R1772" s="24">
        <v>0</v>
      </c>
      <c r="S1772" s="24">
        <f t="shared" si="82"/>
        <v>0</v>
      </c>
      <c r="T1772" s="24">
        <f t="shared" si="83"/>
        <v>0</v>
      </c>
      <c r="U1772" s="24">
        <f t="shared" si="84"/>
        <v>1</v>
      </c>
    </row>
    <row r="1773" spans="1:21" x14ac:dyDescent="0.25">
      <c r="A1773" s="24" t="s">
        <v>135</v>
      </c>
      <c r="B1773" s="8" t="s">
        <v>92</v>
      </c>
      <c r="C1773" s="8" t="s">
        <v>807</v>
      </c>
      <c r="D1773" s="24" t="s">
        <v>717</v>
      </c>
      <c r="E1773" s="24">
        <v>0</v>
      </c>
      <c r="F1773" s="24">
        <v>0</v>
      </c>
      <c r="G1773" s="24">
        <v>0</v>
      </c>
      <c r="H1773" s="24">
        <v>0</v>
      </c>
      <c r="I1773" s="24">
        <v>0</v>
      </c>
      <c r="J1773" s="24">
        <v>0</v>
      </c>
      <c r="K1773" s="24">
        <v>0</v>
      </c>
      <c r="L1773" s="24">
        <v>0</v>
      </c>
      <c r="M1773" s="24">
        <v>0</v>
      </c>
      <c r="N1773" s="24">
        <v>0</v>
      </c>
      <c r="O1773" s="24">
        <v>0</v>
      </c>
      <c r="P1773" s="24">
        <v>0</v>
      </c>
      <c r="Q1773" s="24">
        <v>0</v>
      </c>
      <c r="R1773" s="24">
        <v>0</v>
      </c>
      <c r="S1773" s="24">
        <f t="shared" si="82"/>
        <v>0</v>
      </c>
      <c r="T1773" s="24">
        <f t="shared" si="83"/>
        <v>0</v>
      </c>
      <c r="U1773" s="24">
        <f t="shared" si="84"/>
        <v>1</v>
      </c>
    </row>
    <row r="1774" spans="1:21" x14ac:dyDescent="0.25">
      <c r="A1774" s="24" t="s">
        <v>168</v>
      </c>
      <c r="B1774" s="8" t="s">
        <v>4285</v>
      </c>
      <c r="C1774" s="8" t="s">
        <v>807</v>
      </c>
      <c r="D1774" s="24" t="s">
        <v>724</v>
      </c>
      <c r="E1774" s="24">
        <v>0</v>
      </c>
      <c r="F1774" s="24">
        <v>0</v>
      </c>
      <c r="G1774" s="24">
        <v>0</v>
      </c>
      <c r="H1774" s="24">
        <v>0</v>
      </c>
      <c r="I1774" s="24">
        <v>0</v>
      </c>
      <c r="J1774" s="24">
        <v>0</v>
      </c>
      <c r="K1774" s="24">
        <v>0</v>
      </c>
      <c r="L1774" s="24">
        <v>0</v>
      </c>
      <c r="M1774" s="24">
        <v>0</v>
      </c>
      <c r="N1774" s="24">
        <v>0</v>
      </c>
      <c r="O1774" s="24">
        <v>0</v>
      </c>
      <c r="P1774" s="24">
        <v>0</v>
      </c>
      <c r="Q1774" s="24">
        <v>0</v>
      </c>
      <c r="R1774" s="24">
        <v>0</v>
      </c>
      <c r="S1774" s="24">
        <f t="shared" si="82"/>
        <v>0</v>
      </c>
      <c r="T1774" s="24">
        <f t="shared" si="83"/>
        <v>0</v>
      </c>
      <c r="U1774" s="24">
        <f t="shared" si="84"/>
        <v>1</v>
      </c>
    </row>
    <row r="1775" spans="1:21" x14ac:dyDescent="0.25">
      <c r="A1775" s="24" t="s">
        <v>2360</v>
      </c>
      <c r="B1775" s="8" t="s">
        <v>4286</v>
      </c>
      <c r="C1775" s="8" t="s">
        <v>806</v>
      </c>
      <c r="D1775" s="24" t="s">
        <v>712</v>
      </c>
      <c r="E1775" s="24">
        <v>0</v>
      </c>
      <c r="F1775" s="24">
        <v>0</v>
      </c>
      <c r="G1775" s="24">
        <v>0</v>
      </c>
      <c r="H1775" s="24">
        <v>0</v>
      </c>
      <c r="I1775" s="24">
        <v>0</v>
      </c>
      <c r="J1775" s="24">
        <v>0</v>
      </c>
      <c r="K1775" s="24">
        <v>0</v>
      </c>
      <c r="L1775" s="24">
        <v>0</v>
      </c>
      <c r="M1775" s="24">
        <v>0</v>
      </c>
      <c r="N1775" s="24">
        <v>0</v>
      </c>
      <c r="O1775" s="24">
        <v>0</v>
      </c>
      <c r="P1775" s="24">
        <v>0</v>
      </c>
      <c r="Q1775" s="24">
        <v>0</v>
      </c>
      <c r="R1775" s="24">
        <v>0</v>
      </c>
      <c r="S1775" s="24">
        <f t="shared" si="82"/>
        <v>0</v>
      </c>
      <c r="T1775" s="24">
        <f t="shared" si="83"/>
        <v>0</v>
      </c>
      <c r="U1775" s="24">
        <f t="shared" si="84"/>
        <v>1</v>
      </c>
    </row>
    <row r="1776" spans="1:21" x14ac:dyDescent="0.25">
      <c r="A1776" s="24" t="s">
        <v>1744</v>
      </c>
      <c r="B1776" s="8" t="s">
        <v>1745</v>
      </c>
      <c r="C1776" s="8" t="s">
        <v>807</v>
      </c>
      <c r="D1776" s="24" t="s">
        <v>846</v>
      </c>
      <c r="E1776" s="24">
        <v>0</v>
      </c>
      <c r="F1776" s="24">
        <v>0</v>
      </c>
      <c r="G1776" s="24">
        <v>0</v>
      </c>
      <c r="H1776" s="24">
        <v>0</v>
      </c>
      <c r="I1776" s="24">
        <v>0</v>
      </c>
      <c r="J1776" s="24">
        <v>0</v>
      </c>
      <c r="K1776" s="24">
        <v>0</v>
      </c>
      <c r="L1776" s="24">
        <v>0</v>
      </c>
      <c r="M1776" s="24">
        <v>0</v>
      </c>
      <c r="N1776" s="24">
        <v>0</v>
      </c>
      <c r="O1776" s="24">
        <v>0</v>
      </c>
      <c r="P1776" s="24">
        <v>0</v>
      </c>
      <c r="Q1776" s="24">
        <v>0</v>
      </c>
      <c r="R1776" s="24">
        <v>0</v>
      </c>
      <c r="S1776" s="24">
        <f t="shared" si="82"/>
        <v>0</v>
      </c>
      <c r="T1776" s="24">
        <f t="shared" si="83"/>
        <v>0</v>
      </c>
      <c r="U1776" s="24">
        <f t="shared" si="84"/>
        <v>1</v>
      </c>
    </row>
    <row r="1777" spans="1:21" x14ac:dyDescent="0.25">
      <c r="A1777" s="24" t="s">
        <v>381</v>
      </c>
      <c r="B1777" s="8" t="s">
        <v>4287</v>
      </c>
      <c r="C1777" s="8" t="s">
        <v>807</v>
      </c>
      <c r="D1777" s="24" t="s">
        <v>707</v>
      </c>
      <c r="E1777" s="24">
        <v>0</v>
      </c>
      <c r="F1777" s="24">
        <v>0</v>
      </c>
      <c r="G1777" s="24">
        <v>0</v>
      </c>
      <c r="H1777" s="24">
        <v>0</v>
      </c>
      <c r="I1777" s="24">
        <v>0</v>
      </c>
      <c r="J1777" s="24">
        <v>0</v>
      </c>
      <c r="K1777" s="24">
        <v>0</v>
      </c>
      <c r="L1777" s="24">
        <v>0</v>
      </c>
      <c r="M1777" s="24">
        <v>0</v>
      </c>
      <c r="N1777" s="24">
        <v>0</v>
      </c>
      <c r="O1777" s="24">
        <v>0</v>
      </c>
      <c r="P1777" s="24">
        <v>0</v>
      </c>
      <c r="Q1777" s="24">
        <v>0</v>
      </c>
      <c r="R1777" s="24">
        <v>0</v>
      </c>
      <c r="S1777" s="24">
        <f t="shared" si="82"/>
        <v>0</v>
      </c>
      <c r="T1777" s="24">
        <f t="shared" si="83"/>
        <v>0</v>
      </c>
      <c r="U1777" s="24">
        <f t="shared" si="84"/>
        <v>1</v>
      </c>
    </row>
    <row r="1778" spans="1:21" x14ac:dyDescent="0.25">
      <c r="A1778" s="24" t="s">
        <v>197</v>
      </c>
      <c r="B1778" s="8" t="s">
        <v>637</v>
      </c>
      <c r="C1778" s="8" t="s">
        <v>807</v>
      </c>
      <c r="D1778" s="24" t="s">
        <v>712</v>
      </c>
      <c r="E1778" s="24">
        <v>0</v>
      </c>
      <c r="F1778" s="24">
        <v>0</v>
      </c>
      <c r="G1778" s="24">
        <v>0</v>
      </c>
      <c r="H1778" s="24">
        <v>0</v>
      </c>
      <c r="I1778" s="24">
        <v>0</v>
      </c>
      <c r="J1778" s="24">
        <v>0</v>
      </c>
      <c r="K1778" s="24">
        <v>0</v>
      </c>
      <c r="L1778" s="24">
        <v>0</v>
      </c>
      <c r="M1778" s="24">
        <v>0</v>
      </c>
      <c r="N1778" s="24">
        <v>0</v>
      </c>
      <c r="O1778" s="24">
        <v>0</v>
      </c>
      <c r="P1778" s="24">
        <v>0</v>
      </c>
      <c r="Q1778" s="24">
        <v>0</v>
      </c>
      <c r="R1778" s="24">
        <v>0</v>
      </c>
      <c r="S1778" s="24">
        <f t="shared" si="82"/>
        <v>0</v>
      </c>
      <c r="T1778" s="24">
        <f t="shared" si="83"/>
        <v>0</v>
      </c>
      <c r="U1778" s="24">
        <f t="shared" si="84"/>
        <v>1</v>
      </c>
    </row>
    <row r="1779" spans="1:21" x14ac:dyDescent="0.25">
      <c r="A1779" s="24" t="s">
        <v>171</v>
      </c>
      <c r="B1779" s="8" t="s">
        <v>1282</v>
      </c>
      <c r="C1779" s="8" t="s">
        <v>807</v>
      </c>
      <c r="D1779" s="24" t="s">
        <v>707</v>
      </c>
      <c r="E1779" s="24">
        <v>0</v>
      </c>
      <c r="F1779" s="24">
        <v>0</v>
      </c>
      <c r="G1779" s="24">
        <v>0</v>
      </c>
      <c r="H1779" s="24">
        <v>0</v>
      </c>
      <c r="I1779" s="24">
        <v>0</v>
      </c>
      <c r="J1779" s="24">
        <v>0</v>
      </c>
      <c r="K1779" s="24">
        <v>0</v>
      </c>
      <c r="L1779" s="24">
        <v>0</v>
      </c>
      <c r="M1779" s="24">
        <v>0</v>
      </c>
      <c r="N1779" s="24">
        <v>0</v>
      </c>
      <c r="O1779" s="24">
        <v>0</v>
      </c>
      <c r="P1779" s="24">
        <v>0</v>
      </c>
      <c r="Q1779" s="24">
        <v>0</v>
      </c>
      <c r="R1779" s="24">
        <v>0</v>
      </c>
      <c r="S1779" s="24">
        <f t="shared" si="82"/>
        <v>0</v>
      </c>
      <c r="T1779" s="24">
        <f t="shared" si="83"/>
        <v>0</v>
      </c>
      <c r="U1779" s="24">
        <f t="shared" si="84"/>
        <v>1</v>
      </c>
    </row>
    <row r="1780" spans="1:21" x14ac:dyDescent="0.25">
      <c r="A1780" s="24" t="s">
        <v>117</v>
      </c>
      <c r="B1780" s="8" t="s">
        <v>4288</v>
      </c>
      <c r="C1780" s="8" t="s">
        <v>807</v>
      </c>
      <c r="D1780" s="24" t="s">
        <v>721</v>
      </c>
      <c r="E1780" s="24">
        <v>0</v>
      </c>
      <c r="F1780" s="24">
        <v>0</v>
      </c>
      <c r="G1780" s="24">
        <v>0</v>
      </c>
      <c r="H1780" s="24">
        <v>0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4">
        <v>0</v>
      </c>
      <c r="O1780" s="24">
        <v>0</v>
      </c>
      <c r="P1780" s="24">
        <v>0</v>
      </c>
      <c r="Q1780" s="24">
        <v>0</v>
      </c>
      <c r="R1780" s="24">
        <v>0</v>
      </c>
      <c r="S1780" s="24">
        <f t="shared" si="82"/>
        <v>0</v>
      </c>
      <c r="T1780" s="24">
        <f t="shared" si="83"/>
        <v>0</v>
      </c>
      <c r="U1780" s="24">
        <f t="shared" si="84"/>
        <v>1</v>
      </c>
    </row>
    <row r="1781" spans="1:21" x14ac:dyDescent="0.25">
      <c r="A1781" s="24" t="s">
        <v>259</v>
      </c>
      <c r="B1781" s="8" t="s">
        <v>4289</v>
      </c>
      <c r="C1781" s="8" t="s">
        <v>807</v>
      </c>
      <c r="D1781" s="24" t="s">
        <v>721</v>
      </c>
      <c r="E1781" s="24">
        <v>0</v>
      </c>
      <c r="F1781" s="24">
        <v>0</v>
      </c>
      <c r="G1781" s="24">
        <v>0</v>
      </c>
      <c r="H1781" s="24">
        <v>0</v>
      </c>
      <c r="I1781" s="24">
        <v>0</v>
      </c>
      <c r="J1781" s="24">
        <v>0</v>
      </c>
      <c r="K1781" s="24">
        <v>0</v>
      </c>
      <c r="L1781" s="24">
        <v>0</v>
      </c>
      <c r="M1781" s="24">
        <v>0</v>
      </c>
      <c r="N1781" s="24">
        <v>0</v>
      </c>
      <c r="O1781" s="24">
        <v>0</v>
      </c>
      <c r="P1781" s="24">
        <v>0</v>
      </c>
      <c r="Q1781" s="24">
        <v>0</v>
      </c>
      <c r="R1781" s="24">
        <v>0</v>
      </c>
      <c r="S1781" s="24">
        <f t="shared" si="82"/>
        <v>0</v>
      </c>
      <c r="T1781" s="24">
        <f t="shared" si="83"/>
        <v>0</v>
      </c>
      <c r="U1781" s="24">
        <f t="shared" si="84"/>
        <v>1</v>
      </c>
    </row>
    <row r="1782" spans="1:21" x14ac:dyDescent="0.25">
      <c r="A1782" s="24" t="s">
        <v>89</v>
      </c>
      <c r="B1782" s="8" t="s">
        <v>91</v>
      </c>
      <c r="C1782" s="8" t="s">
        <v>807</v>
      </c>
      <c r="D1782" s="24" t="s">
        <v>846</v>
      </c>
      <c r="E1782" s="24">
        <v>0</v>
      </c>
      <c r="F1782" s="24">
        <v>0</v>
      </c>
      <c r="G1782" s="24">
        <v>0</v>
      </c>
      <c r="H1782" s="24">
        <v>0</v>
      </c>
      <c r="I1782" s="24">
        <v>0</v>
      </c>
      <c r="J1782" s="24">
        <v>0</v>
      </c>
      <c r="K1782" s="24">
        <v>0</v>
      </c>
      <c r="L1782" s="24">
        <v>0</v>
      </c>
      <c r="M1782" s="24">
        <v>0</v>
      </c>
      <c r="N1782" s="24">
        <v>0</v>
      </c>
      <c r="O1782" s="24">
        <v>0</v>
      </c>
      <c r="P1782" s="24">
        <v>0</v>
      </c>
      <c r="Q1782" s="24">
        <v>0</v>
      </c>
      <c r="R1782" s="24">
        <v>0</v>
      </c>
      <c r="S1782" s="24">
        <f t="shared" si="82"/>
        <v>0</v>
      </c>
      <c r="T1782" s="24">
        <f t="shared" si="83"/>
        <v>0</v>
      </c>
      <c r="U1782" s="24">
        <f t="shared" si="84"/>
        <v>1</v>
      </c>
    </row>
    <row r="1783" spans="1:21" x14ac:dyDescent="0.25">
      <c r="A1783" s="24" t="s">
        <v>156</v>
      </c>
      <c r="B1783" s="8" t="s">
        <v>991</v>
      </c>
      <c r="C1783" s="8" t="s">
        <v>807</v>
      </c>
      <c r="D1783" s="24" t="s">
        <v>713</v>
      </c>
      <c r="E1783" s="24">
        <v>0</v>
      </c>
      <c r="F1783" s="24">
        <v>0</v>
      </c>
      <c r="G1783" s="24">
        <v>0</v>
      </c>
      <c r="H1783" s="24">
        <v>0</v>
      </c>
      <c r="I1783" s="24">
        <v>0</v>
      </c>
      <c r="J1783" s="24">
        <v>0</v>
      </c>
      <c r="K1783" s="24">
        <v>0</v>
      </c>
      <c r="L1783" s="24">
        <v>0</v>
      </c>
      <c r="M1783" s="24">
        <v>0</v>
      </c>
      <c r="N1783" s="24">
        <v>0</v>
      </c>
      <c r="O1783" s="24">
        <v>0</v>
      </c>
      <c r="P1783" s="24">
        <v>0</v>
      </c>
      <c r="Q1783" s="24">
        <v>0</v>
      </c>
      <c r="R1783" s="24">
        <v>0</v>
      </c>
      <c r="S1783" s="24">
        <f t="shared" si="82"/>
        <v>0</v>
      </c>
      <c r="T1783" s="24">
        <f t="shared" si="83"/>
        <v>0</v>
      </c>
      <c r="U1783" s="24">
        <f t="shared" si="84"/>
        <v>1</v>
      </c>
    </row>
    <row r="1784" spans="1:21" x14ac:dyDescent="0.25">
      <c r="A1784" s="24" t="s">
        <v>58</v>
      </c>
      <c r="B1784" s="8" t="s">
        <v>4290</v>
      </c>
      <c r="C1784" s="8" t="s">
        <v>806</v>
      </c>
      <c r="D1784" s="24" t="s">
        <v>717</v>
      </c>
      <c r="E1784" s="24">
        <v>0</v>
      </c>
      <c r="F1784" s="24">
        <v>0</v>
      </c>
      <c r="G1784" s="24">
        <v>0</v>
      </c>
      <c r="H1784" s="24">
        <v>0</v>
      </c>
      <c r="I1784" s="24">
        <v>0</v>
      </c>
      <c r="J1784" s="24">
        <v>0</v>
      </c>
      <c r="K1784" s="24">
        <v>0</v>
      </c>
      <c r="L1784" s="24">
        <v>0</v>
      </c>
      <c r="M1784" s="24">
        <v>0</v>
      </c>
      <c r="N1784" s="24">
        <v>0</v>
      </c>
      <c r="O1784" s="24">
        <v>0</v>
      </c>
      <c r="P1784" s="24">
        <v>0</v>
      </c>
      <c r="Q1784" s="24">
        <v>0</v>
      </c>
      <c r="R1784" s="24">
        <v>0</v>
      </c>
      <c r="S1784" s="24">
        <f t="shared" si="82"/>
        <v>0</v>
      </c>
      <c r="T1784" s="24">
        <f t="shared" si="83"/>
        <v>0</v>
      </c>
      <c r="U1784" s="24">
        <f t="shared" si="84"/>
        <v>1</v>
      </c>
    </row>
    <row r="1785" spans="1:21" x14ac:dyDescent="0.25">
      <c r="A1785" s="24" t="s">
        <v>84</v>
      </c>
      <c r="B1785" s="8" t="s">
        <v>4291</v>
      </c>
      <c r="C1785" s="8" t="s">
        <v>1057</v>
      </c>
      <c r="D1785" s="24" t="s">
        <v>703</v>
      </c>
      <c r="E1785" s="24">
        <v>0</v>
      </c>
      <c r="F1785" s="24">
        <v>0</v>
      </c>
      <c r="G1785" s="24">
        <v>0</v>
      </c>
      <c r="H1785" s="24">
        <v>0</v>
      </c>
      <c r="I1785" s="24">
        <v>0</v>
      </c>
      <c r="J1785" s="24">
        <v>0</v>
      </c>
      <c r="K1785" s="24">
        <v>0</v>
      </c>
      <c r="L1785" s="24">
        <v>0</v>
      </c>
      <c r="M1785" s="24">
        <v>0</v>
      </c>
      <c r="N1785" s="24">
        <v>0</v>
      </c>
      <c r="O1785" s="24">
        <v>0</v>
      </c>
      <c r="P1785" s="24">
        <v>0</v>
      </c>
      <c r="Q1785" s="24">
        <v>0</v>
      </c>
      <c r="R1785" s="24">
        <v>0</v>
      </c>
      <c r="S1785" s="24">
        <f t="shared" si="82"/>
        <v>0</v>
      </c>
      <c r="T1785" s="24">
        <f t="shared" si="83"/>
        <v>0</v>
      </c>
      <c r="U1785" s="24">
        <f t="shared" si="84"/>
        <v>1</v>
      </c>
    </row>
    <row r="1786" spans="1:21" x14ac:dyDescent="0.25">
      <c r="A1786" s="24" t="s">
        <v>458</v>
      </c>
      <c r="B1786" s="8" t="s">
        <v>4292</v>
      </c>
      <c r="C1786" s="8" t="s">
        <v>806</v>
      </c>
      <c r="D1786" s="24" t="s">
        <v>720</v>
      </c>
      <c r="E1786" s="24">
        <v>0</v>
      </c>
      <c r="F1786" s="24">
        <v>0</v>
      </c>
      <c r="G1786" s="24">
        <v>0</v>
      </c>
      <c r="H1786" s="24">
        <v>0</v>
      </c>
      <c r="I1786" s="24">
        <v>0</v>
      </c>
      <c r="J1786" s="24">
        <v>0</v>
      </c>
      <c r="K1786" s="24">
        <v>0</v>
      </c>
      <c r="L1786" s="24">
        <v>0</v>
      </c>
      <c r="M1786" s="24">
        <v>0</v>
      </c>
      <c r="N1786" s="24">
        <v>0</v>
      </c>
      <c r="O1786" s="24">
        <v>0</v>
      </c>
      <c r="P1786" s="24">
        <v>0</v>
      </c>
      <c r="Q1786" s="24">
        <v>0</v>
      </c>
      <c r="R1786" s="24">
        <v>0</v>
      </c>
      <c r="S1786" s="24">
        <f t="shared" si="82"/>
        <v>0</v>
      </c>
      <c r="T1786" s="24">
        <f t="shared" si="83"/>
        <v>0</v>
      </c>
      <c r="U1786" s="24">
        <f t="shared" si="84"/>
        <v>1</v>
      </c>
    </row>
    <row r="1787" spans="1:21" x14ac:dyDescent="0.25">
      <c r="A1787" s="24" t="s">
        <v>305</v>
      </c>
      <c r="B1787" s="8" t="s">
        <v>215</v>
      </c>
      <c r="C1787" s="8" t="s">
        <v>1057</v>
      </c>
      <c r="D1787" s="24" t="s">
        <v>711</v>
      </c>
      <c r="E1787" s="24">
        <v>0</v>
      </c>
      <c r="F1787" s="24">
        <v>0</v>
      </c>
      <c r="G1787" s="24">
        <v>0</v>
      </c>
      <c r="H1787" s="24">
        <v>0</v>
      </c>
      <c r="I1787" s="24">
        <v>0</v>
      </c>
      <c r="J1787" s="24">
        <v>0</v>
      </c>
      <c r="K1787" s="24">
        <v>0</v>
      </c>
      <c r="L1787" s="24">
        <v>0</v>
      </c>
      <c r="M1787" s="24">
        <v>0</v>
      </c>
      <c r="N1787" s="24">
        <v>0</v>
      </c>
      <c r="O1787" s="24">
        <v>0</v>
      </c>
      <c r="P1787" s="24">
        <v>0</v>
      </c>
      <c r="Q1787" s="24">
        <v>0</v>
      </c>
      <c r="R1787" s="24">
        <v>0</v>
      </c>
      <c r="S1787" s="24">
        <f t="shared" si="82"/>
        <v>0</v>
      </c>
      <c r="T1787" s="24">
        <f t="shared" si="83"/>
        <v>0</v>
      </c>
      <c r="U1787" s="24">
        <f t="shared" si="84"/>
        <v>1</v>
      </c>
    </row>
    <row r="1788" spans="1:21" x14ac:dyDescent="0.25">
      <c r="A1788" s="24" t="s">
        <v>143</v>
      </c>
      <c r="B1788" s="8" t="s">
        <v>4293</v>
      </c>
      <c r="C1788" s="8" t="s">
        <v>807</v>
      </c>
      <c r="D1788" s="24" t="s">
        <v>712</v>
      </c>
      <c r="E1788" s="24">
        <v>0</v>
      </c>
      <c r="F1788" s="24">
        <v>0</v>
      </c>
      <c r="G1788" s="24">
        <v>0</v>
      </c>
      <c r="H1788" s="24">
        <v>0</v>
      </c>
      <c r="I1788" s="24">
        <v>0</v>
      </c>
      <c r="J1788" s="24">
        <v>0</v>
      </c>
      <c r="K1788" s="24">
        <v>0</v>
      </c>
      <c r="L1788" s="24">
        <v>0</v>
      </c>
      <c r="M1788" s="24">
        <v>0</v>
      </c>
      <c r="N1788" s="24">
        <v>0</v>
      </c>
      <c r="O1788" s="24">
        <v>0</v>
      </c>
      <c r="P1788" s="24">
        <v>0</v>
      </c>
      <c r="Q1788" s="24">
        <v>0</v>
      </c>
      <c r="R1788" s="24">
        <v>0</v>
      </c>
      <c r="S1788" s="24">
        <f t="shared" si="82"/>
        <v>0</v>
      </c>
      <c r="T1788" s="24">
        <f t="shared" si="83"/>
        <v>0</v>
      </c>
      <c r="U1788" s="24">
        <f t="shared" si="84"/>
        <v>1</v>
      </c>
    </row>
    <row r="1789" spans="1:21" x14ac:dyDescent="0.25">
      <c r="A1789" s="24" t="s">
        <v>4294</v>
      </c>
      <c r="B1789" s="8" t="s">
        <v>4295</v>
      </c>
      <c r="C1789" s="8" t="s">
        <v>1057</v>
      </c>
      <c r="D1789" s="24" t="s">
        <v>699</v>
      </c>
      <c r="E1789" s="24">
        <v>0</v>
      </c>
      <c r="F1789" s="24">
        <v>0</v>
      </c>
      <c r="G1789" s="24">
        <v>0</v>
      </c>
      <c r="H1789" s="24">
        <v>0</v>
      </c>
      <c r="I1789" s="24">
        <v>0</v>
      </c>
      <c r="J1789" s="24">
        <v>0</v>
      </c>
      <c r="K1789" s="24">
        <v>0</v>
      </c>
      <c r="L1789" s="24">
        <v>0</v>
      </c>
      <c r="M1789" s="24">
        <v>0</v>
      </c>
      <c r="N1789" s="24">
        <v>0</v>
      </c>
      <c r="O1789" s="24">
        <v>0</v>
      </c>
      <c r="P1789" s="24">
        <v>0</v>
      </c>
      <c r="Q1789" s="24">
        <v>0</v>
      </c>
      <c r="R1789" s="24">
        <v>0</v>
      </c>
      <c r="S1789" s="24">
        <f t="shared" si="82"/>
        <v>0</v>
      </c>
      <c r="T1789" s="24">
        <f t="shared" si="83"/>
        <v>0</v>
      </c>
      <c r="U1789" s="24">
        <f t="shared" si="84"/>
        <v>1</v>
      </c>
    </row>
    <row r="1790" spans="1:21" x14ac:dyDescent="0.25">
      <c r="A1790" s="24" t="s">
        <v>4296</v>
      </c>
      <c r="B1790" s="8" t="s">
        <v>4297</v>
      </c>
      <c r="C1790" s="8" t="s">
        <v>807</v>
      </c>
      <c r="D1790" s="24" t="s">
        <v>706</v>
      </c>
      <c r="E1790" s="24">
        <v>0</v>
      </c>
      <c r="F1790" s="24">
        <v>0</v>
      </c>
      <c r="G1790" s="24">
        <v>0</v>
      </c>
      <c r="H1790" s="24">
        <v>0</v>
      </c>
      <c r="I1790" s="24">
        <v>0</v>
      </c>
      <c r="J1790" s="24">
        <v>0</v>
      </c>
      <c r="K1790" s="24">
        <v>0</v>
      </c>
      <c r="L1790" s="24">
        <v>0</v>
      </c>
      <c r="M1790" s="24">
        <v>0</v>
      </c>
      <c r="N1790" s="24">
        <v>0</v>
      </c>
      <c r="O1790" s="24">
        <v>0</v>
      </c>
      <c r="P1790" s="24">
        <v>0</v>
      </c>
      <c r="Q1790" s="24">
        <v>0</v>
      </c>
      <c r="R1790" s="24">
        <v>0</v>
      </c>
      <c r="S1790" s="24">
        <f t="shared" si="82"/>
        <v>0</v>
      </c>
      <c r="T1790" s="24">
        <f t="shared" si="83"/>
        <v>0</v>
      </c>
      <c r="U1790" s="24">
        <f t="shared" si="84"/>
        <v>1</v>
      </c>
    </row>
    <row r="1791" spans="1:21" x14ac:dyDescent="0.25">
      <c r="A1791" s="24" t="s">
        <v>1587</v>
      </c>
      <c r="B1791" s="8" t="s">
        <v>966</v>
      </c>
      <c r="C1791" s="8" t="s">
        <v>1057</v>
      </c>
      <c r="D1791" s="24" t="s">
        <v>703</v>
      </c>
      <c r="E1791" s="24">
        <v>0</v>
      </c>
      <c r="F1791" s="24">
        <v>0</v>
      </c>
      <c r="G1791" s="24">
        <v>0</v>
      </c>
      <c r="H1791" s="24">
        <v>0</v>
      </c>
      <c r="I1791" s="24">
        <v>0</v>
      </c>
      <c r="J1791" s="24">
        <v>0</v>
      </c>
      <c r="K1791" s="24">
        <v>0</v>
      </c>
      <c r="L1791" s="24">
        <v>0</v>
      </c>
      <c r="M1791" s="24">
        <v>0</v>
      </c>
      <c r="N1791" s="24">
        <v>0</v>
      </c>
      <c r="O1791" s="24">
        <v>0</v>
      </c>
      <c r="P1791" s="24">
        <v>0</v>
      </c>
      <c r="Q1791" s="24">
        <v>0</v>
      </c>
      <c r="R1791" s="24">
        <v>0</v>
      </c>
      <c r="S1791" s="24">
        <f t="shared" si="82"/>
        <v>0</v>
      </c>
      <c r="T1791" s="24">
        <f t="shared" si="83"/>
        <v>0</v>
      </c>
      <c r="U1791" s="24">
        <f t="shared" si="84"/>
        <v>1</v>
      </c>
    </row>
    <row r="1792" spans="1:21" x14ac:dyDescent="0.25">
      <c r="A1792" s="24" t="s">
        <v>164</v>
      </c>
      <c r="B1792" s="8" t="s">
        <v>492</v>
      </c>
      <c r="C1792" s="8" t="s">
        <v>807</v>
      </c>
      <c r="D1792" s="24" t="s">
        <v>703</v>
      </c>
      <c r="E1792" s="24">
        <v>0</v>
      </c>
      <c r="F1792" s="24">
        <v>0</v>
      </c>
      <c r="G1792" s="24">
        <v>0</v>
      </c>
      <c r="H1792" s="24">
        <v>0</v>
      </c>
      <c r="I1792" s="24">
        <v>0</v>
      </c>
      <c r="J1792" s="24">
        <v>0</v>
      </c>
      <c r="K1792" s="24">
        <v>0</v>
      </c>
      <c r="L1792" s="24">
        <v>0</v>
      </c>
      <c r="M1792" s="24">
        <v>0</v>
      </c>
      <c r="N1792" s="24">
        <v>0</v>
      </c>
      <c r="O1792" s="24">
        <v>0</v>
      </c>
      <c r="P1792" s="24">
        <v>0</v>
      </c>
      <c r="Q1792" s="24">
        <v>0</v>
      </c>
      <c r="R1792" s="24">
        <v>0</v>
      </c>
      <c r="S1792" s="24">
        <f t="shared" si="82"/>
        <v>0</v>
      </c>
      <c r="T1792" s="24">
        <f t="shared" si="83"/>
        <v>0</v>
      </c>
      <c r="U1792" s="24">
        <f t="shared" si="84"/>
        <v>1</v>
      </c>
    </row>
    <row r="1793" spans="1:21" x14ac:dyDescent="0.25">
      <c r="A1793" s="24" t="s">
        <v>4298</v>
      </c>
      <c r="B1793" s="8" t="s">
        <v>1192</v>
      </c>
      <c r="C1793" s="8" t="s">
        <v>807</v>
      </c>
      <c r="D1793" s="24" t="s">
        <v>715</v>
      </c>
      <c r="E1793" s="24">
        <v>0</v>
      </c>
      <c r="F1793" s="24">
        <v>0</v>
      </c>
      <c r="G1793" s="24">
        <v>0</v>
      </c>
      <c r="H1793" s="24">
        <v>0</v>
      </c>
      <c r="I1793" s="24">
        <v>0</v>
      </c>
      <c r="J1793" s="24">
        <v>0</v>
      </c>
      <c r="K1793" s="24">
        <v>0</v>
      </c>
      <c r="L1793" s="24">
        <v>0</v>
      </c>
      <c r="M1793" s="24">
        <v>0</v>
      </c>
      <c r="N1793" s="24">
        <v>0</v>
      </c>
      <c r="O1793" s="24">
        <v>0</v>
      </c>
      <c r="P1793" s="24">
        <v>0</v>
      </c>
      <c r="Q1793" s="24">
        <v>0</v>
      </c>
      <c r="R1793" s="24">
        <v>0</v>
      </c>
      <c r="S1793" s="24">
        <f t="shared" si="82"/>
        <v>0</v>
      </c>
      <c r="T1793" s="24">
        <f t="shared" si="83"/>
        <v>0</v>
      </c>
      <c r="U1793" s="24">
        <f t="shared" si="84"/>
        <v>1</v>
      </c>
    </row>
    <row r="1794" spans="1:21" x14ac:dyDescent="0.25">
      <c r="A1794" s="24" t="s">
        <v>311</v>
      </c>
      <c r="B1794" s="8" t="s">
        <v>888</v>
      </c>
      <c r="C1794" s="8" t="s">
        <v>807</v>
      </c>
      <c r="D1794" s="24" t="s">
        <v>711</v>
      </c>
      <c r="E1794" s="24">
        <v>0</v>
      </c>
      <c r="F1794" s="24">
        <v>0</v>
      </c>
      <c r="G1794" s="24">
        <v>0</v>
      </c>
      <c r="H1794" s="24">
        <v>0</v>
      </c>
      <c r="I1794" s="24">
        <v>0</v>
      </c>
      <c r="J1794" s="24">
        <v>0</v>
      </c>
      <c r="K1794" s="24">
        <v>0</v>
      </c>
      <c r="L1794" s="24">
        <v>0</v>
      </c>
      <c r="M1794" s="24">
        <v>0</v>
      </c>
      <c r="N1794" s="24">
        <v>0</v>
      </c>
      <c r="O1794" s="24">
        <v>0</v>
      </c>
      <c r="P1794" s="24">
        <v>0</v>
      </c>
      <c r="Q1794" s="24">
        <v>0</v>
      </c>
      <c r="R1794" s="24">
        <v>0</v>
      </c>
      <c r="S1794" s="24">
        <f t="shared" si="82"/>
        <v>0</v>
      </c>
      <c r="T1794" s="24">
        <f t="shared" si="83"/>
        <v>0</v>
      </c>
      <c r="U1794" s="24">
        <f t="shared" si="84"/>
        <v>1</v>
      </c>
    </row>
    <row r="1795" spans="1:21" x14ac:dyDescent="0.25">
      <c r="A1795" s="24" t="s">
        <v>516</v>
      </c>
      <c r="B1795" s="8" t="s">
        <v>582</v>
      </c>
      <c r="C1795" s="8" t="s">
        <v>807</v>
      </c>
      <c r="D1795" s="24" t="s">
        <v>717</v>
      </c>
      <c r="E1795" s="24">
        <v>0</v>
      </c>
      <c r="F1795" s="24">
        <v>0</v>
      </c>
      <c r="G1795" s="24">
        <v>0</v>
      </c>
      <c r="H1795" s="24">
        <v>0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4">
        <v>0</v>
      </c>
      <c r="O1795" s="24">
        <v>0</v>
      </c>
      <c r="P1795" s="24">
        <v>0</v>
      </c>
      <c r="Q1795" s="24">
        <v>0</v>
      </c>
      <c r="R1795" s="24">
        <v>0</v>
      </c>
      <c r="S1795" s="24">
        <f t="shared" ref="S1795:S1858" si="85">R1795/16.875</f>
        <v>0</v>
      </c>
      <c r="T1795" s="24">
        <f t="shared" ref="T1795:T1858" si="86">IF(R1795 &gt;= 400,S1795*1.2,IF(R1795 &gt; 300,S1795,IF(R1795&gt;200,S1795*0.8,IF(R1795&gt;100,S1795*0.6,S1795*0.5))))</f>
        <v>0</v>
      </c>
      <c r="U1795" s="24">
        <f t="shared" ref="U1795:U1858" si="87">IF(T1795 &lt; 1.5,1,T1795)</f>
        <v>1</v>
      </c>
    </row>
    <row r="1796" spans="1:21" x14ac:dyDescent="0.25">
      <c r="A1796" s="24" t="s">
        <v>72</v>
      </c>
      <c r="B1796" s="8" t="s">
        <v>4299</v>
      </c>
      <c r="C1796" s="8" t="s">
        <v>806</v>
      </c>
      <c r="D1796" s="24" t="s">
        <v>728</v>
      </c>
      <c r="E1796" s="24">
        <v>0</v>
      </c>
      <c r="F1796" s="24">
        <v>0</v>
      </c>
      <c r="G1796" s="24">
        <v>0</v>
      </c>
      <c r="H1796" s="24">
        <v>0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4">
        <v>0</v>
      </c>
      <c r="O1796" s="24">
        <v>0</v>
      </c>
      <c r="P1796" s="24">
        <v>0</v>
      </c>
      <c r="Q1796" s="24">
        <v>0</v>
      </c>
      <c r="R1796" s="24">
        <v>0</v>
      </c>
      <c r="S1796" s="24">
        <f t="shared" si="85"/>
        <v>0</v>
      </c>
      <c r="T1796" s="24">
        <f t="shared" si="86"/>
        <v>0</v>
      </c>
      <c r="U1796" s="24">
        <f t="shared" si="87"/>
        <v>1</v>
      </c>
    </row>
    <row r="1797" spans="1:21" x14ac:dyDescent="0.25">
      <c r="A1797" s="24" t="s">
        <v>506</v>
      </c>
      <c r="B1797" s="8" t="s">
        <v>505</v>
      </c>
      <c r="C1797" s="8" t="s">
        <v>807</v>
      </c>
      <c r="D1797" s="24" t="s">
        <v>717</v>
      </c>
      <c r="E1797" s="24">
        <v>0</v>
      </c>
      <c r="F1797" s="24">
        <v>0</v>
      </c>
      <c r="G1797" s="24">
        <v>0</v>
      </c>
      <c r="H1797" s="24">
        <v>0</v>
      </c>
      <c r="I1797" s="24">
        <v>0</v>
      </c>
      <c r="J1797" s="24">
        <v>0</v>
      </c>
      <c r="K1797" s="24">
        <v>0</v>
      </c>
      <c r="L1797" s="24">
        <v>0</v>
      </c>
      <c r="M1797" s="24">
        <v>0</v>
      </c>
      <c r="N1797" s="24">
        <v>0</v>
      </c>
      <c r="O1797" s="24">
        <v>0</v>
      </c>
      <c r="P1797" s="24">
        <v>0</v>
      </c>
      <c r="Q1797" s="24">
        <v>0</v>
      </c>
      <c r="R1797" s="24">
        <v>0</v>
      </c>
      <c r="S1797" s="24">
        <f t="shared" si="85"/>
        <v>0</v>
      </c>
      <c r="T1797" s="24">
        <f t="shared" si="86"/>
        <v>0</v>
      </c>
      <c r="U1797" s="24">
        <f t="shared" si="87"/>
        <v>1</v>
      </c>
    </row>
    <row r="1798" spans="1:21" x14ac:dyDescent="0.25">
      <c r="A1798" s="24" t="s">
        <v>993</v>
      </c>
      <c r="B1798" s="8" t="s">
        <v>4300</v>
      </c>
      <c r="C1798" s="8" t="s">
        <v>807</v>
      </c>
      <c r="D1798" s="24" t="s">
        <v>702</v>
      </c>
      <c r="E1798" s="24">
        <v>0</v>
      </c>
      <c r="F1798" s="24">
        <v>0</v>
      </c>
      <c r="G1798" s="24">
        <v>0</v>
      </c>
      <c r="H1798" s="24">
        <v>0</v>
      </c>
      <c r="I1798" s="24">
        <v>0</v>
      </c>
      <c r="J1798" s="24">
        <v>0</v>
      </c>
      <c r="K1798" s="24">
        <v>0</v>
      </c>
      <c r="L1798" s="24">
        <v>0</v>
      </c>
      <c r="M1798" s="24">
        <v>0</v>
      </c>
      <c r="N1798" s="24">
        <v>0</v>
      </c>
      <c r="O1798" s="24">
        <v>0</v>
      </c>
      <c r="P1798" s="24">
        <v>0</v>
      </c>
      <c r="Q1798" s="24">
        <v>0</v>
      </c>
      <c r="R1798" s="24">
        <v>0</v>
      </c>
      <c r="S1798" s="24">
        <f t="shared" si="85"/>
        <v>0</v>
      </c>
      <c r="T1798" s="24">
        <f t="shared" si="86"/>
        <v>0</v>
      </c>
      <c r="U1798" s="24">
        <f t="shared" si="87"/>
        <v>1</v>
      </c>
    </row>
    <row r="1799" spans="1:21" x14ac:dyDescent="0.25">
      <c r="A1799" s="24" t="s">
        <v>516</v>
      </c>
      <c r="B1799" s="8" t="s">
        <v>4301</v>
      </c>
      <c r="C1799" s="8" t="s">
        <v>806</v>
      </c>
      <c r="D1799" s="24" t="s">
        <v>714</v>
      </c>
      <c r="E1799" s="24">
        <v>0</v>
      </c>
      <c r="F1799" s="24">
        <v>0</v>
      </c>
      <c r="G1799" s="24">
        <v>0</v>
      </c>
      <c r="H1799" s="24">
        <v>0</v>
      </c>
      <c r="I1799" s="24">
        <v>0</v>
      </c>
      <c r="J1799" s="24">
        <v>0</v>
      </c>
      <c r="K1799" s="24">
        <v>0</v>
      </c>
      <c r="L1799" s="24">
        <v>0</v>
      </c>
      <c r="M1799" s="24">
        <v>0</v>
      </c>
      <c r="N1799" s="24">
        <v>0</v>
      </c>
      <c r="O1799" s="24">
        <v>0</v>
      </c>
      <c r="P1799" s="24">
        <v>0</v>
      </c>
      <c r="Q1799" s="24">
        <v>0</v>
      </c>
      <c r="R1799" s="24">
        <v>0</v>
      </c>
      <c r="S1799" s="24">
        <f t="shared" si="85"/>
        <v>0</v>
      </c>
      <c r="T1799" s="24">
        <f t="shared" si="86"/>
        <v>0</v>
      </c>
      <c r="U1799" s="24">
        <f t="shared" si="87"/>
        <v>1</v>
      </c>
    </row>
    <row r="1800" spans="1:21" x14ac:dyDescent="0.25">
      <c r="A1800" s="24" t="s">
        <v>4302</v>
      </c>
      <c r="B1800" s="8" t="s">
        <v>4303</v>
      </c>
      <c r="C1800" s="8" t="s">
        <v>806</v>
      </c>
      <c r="D1800" s="24" t="s">
        <v>733</v>
      </c>
      <c r="E1800" s="24">
        <v>0</v>
      </c>
      <c r="F1800" s="24">
        <v>0</v>
      </c>
      <c r="G1800" s="24">
        <v>0</v>
      </c>
      <c r="H1800" s="24">
        <v>0</v>
      </c>
      <c r="I1800" s="24">
        <v>0</v>
      </c>
      <c r="J1800" s="24">
        <v>0</v>
      </c>
      <c r="K1800" s="24">
        <v>0</v>
      </c>
      <c r="L1800" s="24">
        <v>0</v>
      </c>
      <c r="M1800" s="24">
        <v>0</v>
      </c>
      <c r="N1800" s="24">
        <v>0</v>
      </c>
      <c r="O1800" s="24">
        <v>0</v>
      </c>
      <c r="P1800" s="24">
        <v>0</v>
      </c>
      <c r="Q1800" s="24">
        <v>0</v>
      </c>
      <c r="R1800" s="24">
        <v>0</v>
      </c>
      <c r="S1800" s="24">
        <f t="shared" si="85"/>
        <v>0</v>
      </c>
      <c r="T1800" s="24">
        <f t="shared" si="86"/>
        <v>0</v>
      </c>
      <c r="U1800" s="24">
        <f t="shared" si="87"/>
        <v>1</v>
      </c>
    </row>
    <row r="1801" spans="1:21" x14ac:dyDescent="0.25">
      <c r="A1801" s="24" t="s">
        <v>2204</v>
      </c>
      <c r="B1801" s="8" t="s">
        <v>312</v>
      </c>
      <c r="C1801" s="8" t="s">
        <v>806</v>
      </c>
      <c r="D1801" s="24" t="s">
        <v>701</v>
      </c>
      <c r="E1801" s="24">
        <v>0</v>
      </c>
      <c r="F1801" s="24">
        <v>0</v>
      </c>
      <c r="G1801" s="24">
        <v>0</v>
      </c>
      <c r="H1801" s="24">
        <v>0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4">
        <v>0</v>
      </c>
      <c r="O1801" s="24">
        <v>0</v>
      </c>
      <c r="P1801" s="24">
        <v>0</v>
      </c>
      <c r="Q1801" s="24">
        <v>0</v>
      </c>
      <c r="R1801" s="24">
        <v>0</v>
      </c>
      <c r="S1801" s="24">
        <f t="shared" si="85"/>
        <v>0</v>
      </c>
      <c r="T1801" s="24">
        <f t="shared" si="86"/>
        <v>0</v>
      </c>
      <c r="U1801" s="24">
        <f t="shared" si="87"/>
        <v>1</v>
      </c>
    </row>
    <row r="1802" spans="1:21" x14ac:dyDescent="0.25">
      <c r="A1802" s="24" t="s">
        <v>164</v>
      </c>
      <c r="B1802" s="8" t="s">
        <v>691</v>
      </c>
      <c r="C1802" s="8" t="s">
        <v>807</v>
      </c>
      <c r="D1802" s="24" t="s">
        <v>717</v>
      </c>
      <c r="E1802" s="24">
        <v>0</v>
      </c>
      <c r="F1802" s="24">
        <v>0</v>
      </c>
      <c r="G1802" s="24">
        <v>0</v>
      </c>
      <c r="H1802" s="24">
        <v>0</v>
      </c>
      <c r="I1802" s="24">
        <v>0</v>
      </c>
      <c r="J1802" s="24">
        <v>0</v>
      </c>
      <c r="K1802" s="24">
        <v>0</v>
      </c>
      <c r="L1802" s="24">
        <v>0</v>
      </c>
      <c r="M1802" s="24">
        <v>0</v>
      </c>
      <c r="N1802" s="24">
        <v>0</v>
      </c>
      <c r="O1802" s="24">
        <v>0</v>
      </c>
      <c r="P1802" s="24">
        <v>0</v>
      </c>
      <c r="Q1802" s="24">
        <v>0</v>
      </c>
      <c r="R1802" s="24">
        <v>0</v>
      </c>
      <c r="S1802" s="24">
        <f t="shared" si="85"/>
        <v>0</v>
      </c>
      <c r="T1802" s="24">
        <f t="shared" si="86"/>
        <v>0</v>
      </c>
      <c r="U1802" s="24">
        <f t="shared" si="87"/>
        <v>1</v>
      </c>
    </row>
    <row r="1803" spans="1:21" x14ac:dyDescent="0.25">
      <c r="A1803" s="24" t="s">
        <v>291</v>
      </c>
      <c r="B1803" s="8" t="s">
        <v>235</v>
      </c>
      <c r="C1803" s="8" t="s">
        <v>806</v>
      </c>
      <c r="D1803" s="24" t="s">
        <v>712</v>
      </c>
      <c r="E1803" s="24">
        <v>0</v>
      </c>
      <c r="F1803" s="24">
        <v>0</v>
      </c>
      <c r="G1803" s="24">
        <v>0</v>
      </c>
      <c r="H1803" s="24">
        <v>0</v>
      </c>
      <c r="I1803" s="24">
        <v>0</v>
      </c>
      <c r="J1803" s="24">
        <v>0</v>
      </c>
      <c r="K1803" s="24">
        <v>0</v>
      </c>
      <c r="L1803" s="24">
        <v>0</v>
      </c>
      <c r="M1803" s="24">
        <v>0</v>
      </c>
      <c r="N1803" s="24">
        <v>0</v>
      </c>
      <c r="O1803" s="24">
        <v>0</v>
      </c>
      <c r="P1803" s="24">
        <v>0</v>
      </c>
      <c r="Q1803" s="24">
        <v>0</v>
      </c>
      <c r="R1803" s="24">
        <v>0</v>
      </c>
      <c r="S1803" s="24">
        <f t="shared" si="85"/>
        <v>0</v>
      </c>
      <c r="T1803" s="24">
        <f t="shared" si="86"/>
        <v>0</v>
      </c>
      <c r="U1803" s="24">
        <f t="shared" si="87"/>
        <v>1</v>
      </c>
    </row>
    <row r="1804" spans="1:21" x14ac:dyDescent="0.25">
      <c r="A1804" s="24" t="s">
        <v>319</v>
      </c>
      <c r="B1804" s="8" t="s">
        <v>228</v>
      </c>
      <c r="C1804" s="8" t="s">
        <v>807</v>
      </c>
      <c r="D1804" s="24" t="s">
        <v>709</v>
      </c>
      <c r="E1804" s="24">
        <v>0</v>
      </c>
      <c r="F1804" s="24">
        <v>0</v>
      </c>
      <c r="G1804" s="24">
        <v>0</v>
      </c>
      <c r="H1804" s="24">
        <v>0</v>
      </c>
      <c r="I1804" s="24">
        <v>0</v>
      </c>
      <c r="J1804" s="24">
        <v>0</v>
      </c>
      <c r="K1804" s="24">
        <v>0</v>
      </c>
      <c r="L1804" s="24">
        <v>0</v>
      </c>
      <c r="M1804" s="24">
        <v>0</v>
      </c>
      <c r="N1804" s="24">
        <v>0</v>
      </c>
      <c r="O1804" s="24">
        <v>0</v>
      </c>
      <c r="P1804" s="24">
        <v>0</v>
      </c>
      <c r="Q1804" s="24">
        <v>0</v>
      </c>
      <c r="R1804" s="24">
        <v>0</v>
      </c>
      <c r="S1804" s="24">
        <f t="shared" si="85"/>
        <v>0</v>
      </c>
      <c r="T1804" s="24">
        <f t="shared" si="86"/>
        <v>0</v>
      </c>
      <c r="U1804" s="24">
        <f t="shared" si="87"/>
        <v>1</v>
      </c>
    </row>
    <row r="1805" spans="1:21" x14ac:dyDescent="0.25">
      <c r="A1805" s="24" t="s">
        <v>41</v>
      </c>
      <c r="B1805" s="8" t="s">
        <v>1335</v>
      </c>
      <c r="C1805" s="8" t="s">
        <v>1057</v>
      </c>
      <c r="D1805" s="24" t="s">
        <v>717</v>
      </c>
      <c r="E1805" s="24">
        <v>0</v>
      </c>
      <c r="F1805" s="24">
        <v>0</v>
      </c>
      <c r="G1805" s="24">
        <v>0</v>
      </c>
      <c r="H1805" s="24">
        <v>0</v>
      </c>
      <c r="I1805" s="24">
        <v>0</v>
      </c>
      <c r="J1805" s="24">
        <v>0</v>
      </c>
      <c r="K1805" s="24">
        <v>0</v>
      </c>
      <c r="L1805" s="24">
        <v>0</v>
      </c>
      <c r="M1805" s="24">
        <v>0</v>
      </c>
      <c r="N1805" s="24">
        <v>0</v>
      </c>
      <c r="O1805" s="24">
        <v>0</v>
      </c>
      <c r="P1805" s="24">
        <v>0</v>
      </c>
      <c r="Q1805" s="24">
        <v>0</v>
      </c>
      <c r="R1805" s="24">
        <v>0</v>
      </c>
      <c r="S1805" s="24">
        <f t="shared" si="85"/>
        <v>0</v>
      </c>
      <c r="T1805" s="24">
        <f t="shared" si="86"/>
        <v>0</v>
      </c>
      <c r="U1805" s="24">
        <f t="shared" si="87"/>
        <v>1</v>
      </c>
    </row>
    <row r="1806" spans="1:21" x14ac:dyDescent="0.25">
      <c r="A1806" s="24" t="s">
        <v>121</v>
      </c>
      <c r="B1806" s="8" t="s">
        <v>163</v>
      </c>
      <c r="C1806" s="8" t="s">
        <v>806</v>
      </c>
      <c r="D1806" s="24" t="s">
        <v>719</v>
      </c>
      <c r="E1806" s="24">
        <v>0</v>
      </c>
      <c r="F1806" s="24">
        <v>0</v>
      </c>
      <c r="G1806" s="24">
        <v>0</v>
      </c>
      <c r="H1806" s="24">
        <v>0</v>
      </c>
      <c r="I1806" s="24">
        <v>0</v>
      </c>
      <c r="J1806" s="24">
        <v>0</v>
      </c>
      <c r="K1806" s="24">
        <v>0</v>
      </c>
      <c r="L1806" s="24">
        <v>0</v>
      </c>
      <c r="M1806" s="24">
        <v>0</v>
      </c>
      <c r="N1806" s="24">
        <v>0</v>
      </c>
      <c r="O1806" s="24">
        <v>0</v>
      </c>
      <c r="P1806" s="24">
        <v>0</v>
      </c>
      <c r="Q1806" s="24">
        <v>0</v>
      </c>
      <c r="R1806" s="24">
        <v>0</v>
      </c>
      <c r="S1806" s="24">
        <f t="shared" si="85"/>
        <v>0</v>
      </c>
      <c r="T1806" s="24">
        <f t="shared" si="86"/>
        <v>0</v>
      </c>
      <c r="U1806" s="24">
        <f t="shared" si="87"/>
        <v>1</v>
      </c>
    </row>
    <row r="1807" spans="1:21" x14ac:dyDescent="0.25">
      <c r="A1807" s="24" t="s">
        <v>185</v>
      </c>
      <c r="B1807" s="8" t="s">
        <v>986</v>
      </c>
      <c r="C1807" s="8" t="s">
        <v>806</v>
      </c>
      <c r="D1807" s="24" t="s">
        <v>704</v>
      </c>
      <c r="E1807" s="24">
        <v>0</v>
      </c>
      <c r="F1807" s="24">
        <v>0</v>
      </c>
      <c r="G1807" s="24">
        <v>0</v>
      </c>
      <c r="H1807" s="24">
        <v>0</v>
      </c>
      <c r="I1807" s="24">
        <v>0</v>
      </c>
      <c r="J1807" s="24">
        <v>0</v>
      </c>
      <c r="K1807" s="24">
        <v>0</v>
      </c>
      <c r="L1807" s="24">
        <v>0</v>
      </c>
      <c r="M1807" s="24">
        <v>0</v>
      </c>
      <c r="N1807" s="24">
        <v>0</v>
      </c>
      <c r="O1807" s="24">
        <v>0</v>
      </c>
      <c r="P1807" s="24">
        <v>0</v>
      </c>
      <c r="Q1807" s="24">
        <v>0</v>
      </c>
      <c r="R1807" s="24">
        <v>0</v>
      </c>
      <c r="S1807" s="24">
        <f t="shared" si="85"/>
        <v>0</v>
      </c>
      <c r="T1807" s="24">
        <f t="shared" si="86"/>
        <v>0</v>
      </c>
      <c r="U1807" s="24">
        <f t="shared" si="87"/>
        <v>1</v>
      </c>
    </row>
    <row r="1808" spans="1:21" x14ac:dyDescent="0.25">
      <c r="A1808" s="24" t="s">
        <v>4489</v>
      </c>
      <c r="B1808" s="8" t="s">
        <v>4304</v>
      </c>
      <c r="C1808" s="24" t="s">
        <v>806</v>
      </c>
      <c r="D1808" s="24" t="s">
        <v>710</v>
      </c>
      <c r="E1808" s="24">
        <v>0</v>
      </c>
      <c r="F1808" s="24">
        <v>0</v>
      </c>
      <c r="G1808" s="24">
        <v>0</v>
      </c>
      <c r="H1808" s="24">
        <v>0</v>
      </c>
      <c r="I1808" s="24">
        <v>0</v>
      </c>
      <c r="J1808" s="24">
        <v>0</v>
      </c>
      <c r="K1808" s="24">
        <v>0</v>
      </c>
      <c r="L1808" s="24">
        <v>0</v>
      </c>
      <c r="M1808" s="24">
        <v>0</v>
      </c>
      <c r="N1808" s="24">
        <v>0</v>
      </c>
      <c r="O1808" s="24">
        <v>0</v>
      </c>
      <c r="P1808" s="24">
        <v>0</v>
      </c>
      <c r="Q1808" s="24">
        <v>0</v>
      </c>
      <c r="R1808" s="24">
        <v>0</v>
      </c>
      <c r="S1808" s="24">
        <f t="shared" si="85"/>
        <v>0</v>
      </c>
      <c r="T1808" s="24">
        <f t="shared" si="86"/>
        <v>0</v>
      </c>
      <c r="U1808" s="24">
        <f t="shared" si="87"/>
        <v>1</v>
      </c>
    </row>
    <row r="1809" spans="1:21" x14ac:dyDescent="0.25">
      <c r="A1809" s="24" t="s">
        <v>3403</v>
      </c>
      <c r="B1809" s="8" t="s">
        <v>692</v>
      </c>
      <c r="C1809" s="8" t="s">
        <v>807</v>
      </c>
      <c r="D1809" s="24" t="s">
        <v>721</v>
      </c>
      <c r="E1809" s="24">
        <v>0</v>
      </c>
      <c r="F1809" s="24">
        <v>0</v>
      </c>
      <c r="G1809" s="24">
        <v>0</v>
      </c>
      <c r="H1809" s="24">
        <v>0</v>
      </c>
      <c r="I1809" s="24">
        <v>0</v>
      </c>
      <c r="J1809" s="24">
        <v>0</v>
      </c>
      <c r="K1809" s="24">
        <v>0</v>
      </c>
      <c r="L1809" s="24">
        <v>0</v>
      </c>
      <c r="M1809" s="24">
        <v>0</v>
      </c>
      <c r="N1809" s="24">
        <v>0</v>
      </c>
      <c r="O1809" s="24">
        <v>0</v>
      </c>
      <c r="P1809" s="24">
        <v>0</v>
      </c>
      <c r="Q1809" s="24">
        <v>0</v>
      </c>
      <c r="R1809" s="24">
        <v>0</v>
      </c>
      <c r="S1809" s="24">
        <f t="shared" si="85"/>
        <v>0</v>
      </c>
      <c r="T1809" s="24">
        <f t="shared" si="86"/>
        <v>0</v>
      </c>
      <c r="U1809" s="24">
        <f t="shared" si="87"/>
        <v>1</v>
      </c>
    </row>
    <row r="1810" spans="1:21" x14ac:dyDescent="0.25">
      <c r="A1810" s="24" t="s">
        <v>2080</v>
      </c>
      <c r="B1810" s="8" t="s">
        <v>388</v>
      </c>
      <c r="C1810" s="8" t="s">
        <v>806</v>
      </c>
      <c r="D1810" s="24" t="s">
        <v>728</v>
      </c>
      <c r="E1810" s="24">
        <v>0</v>
      </c>
      <c r="F1810" s="24">
        <v>0</v>
      </c>
      <c r="G1810" s="24">
        <v>0</v>
      </c>
      <c r="H1810" s="24">
        <v>0</v>
      </c>
      <c r="I1810" s="24">
        <v>0</v>
      </c>
      <c r="J1810" s="24">
        <v>0</v>
      </c>
      <c r="K1810" s="24">
        <v>0</v>
      </c>
      <c r="L1810" s="24">
        <v>0</v>
      </c>
      <c r="M1810" s="24">
        <v>0</v>
      </c>
      <c r="N1810" s="24">
        <v>0</v>
      </c>
      <c r="O1810" s="24">
        <v>0</v>
      </c>
      <c r="P1810" s="24">
        <v>0</v>
      </c>
      <c r="Q1810" s="24">
        <v>0</v>
      </c>
      <c r="R1810" s="24">
        <v>0</v>
      </c>
      <c r="S1810" s="24">
        <f t="shared" si="85"/>
        <v>0</v>
      </c>
      <c r="T1810" s="24">
        <f t="shared" si="86"/>
        <v>0</v>
      </c>
      <c r="U1810" s="24">
        <f t="shared" si="87"/>
        <v>1</v>
      </c>
    </row>
    <row r="1811" spans="1:21" x14ac:dyDescent="0.25">
      <c r="A1811" s="24" t="s">
        <v>1956</v>
      </c>
      <c r="B1811" s="8" t="s">
        <v>377</v>
      </c>
      <c r="C1811" s="8" t="s">
        <v>807</v>
      </c>
      <c r="D1811" s="24" t="s">
        <v>712</v>
      </c>
      <c r="E1811" s="24">
        <v>0</v>
      </c>
      <c r="F1811" s="24">
        <v>0</v>
      </c>
      <c r="G1811" s="24">
        <v>0</v>
      </c>
      <c r="H1811" s="24">
        <v>0</v>
      </c>
      <c r="I1811" s="24">
        <v>0</v>
      </c>
      <c r="J1811" s="24">
        <v>0</v>
      </c>
      <c r="K1811" s="24">
        <v>0</v>
      </c>
      <c r="L1811" s="24">
        <v>0</v>
      </c>
      <c r="M1811" s="24">
        <v>0</v>
      </c>
      <c r="N1811" s="24">
        <v>0</v>
      </c>
      <c r="O1811" s="24">
        <v>0</v>
      </c>
      <c r="P1811" s="24">
        <v>0</v>
      </c>
      <c r="Q1811" s="24">
        <v>0</v>
      </c>
      <c r="R1811" s="24">
        <v>0</v>
      </c>
      <c r="S1811" s="24">
        <f t="shared" si="85"/>
        <v>0</v>
      </c>
      <c r="T1811" s="24">
        <f t="shared" si="86"/>
        <v>0</v>
      </c>
      <c r="U1811" s="24">
        <f t="shared" si="87"/>
        <v>1</v>
      </c>
    </row>
    <row r="1812" spans="1:21" x14ac:dyDescent="0.25">
      <c r="A1812" s="24" t="s">
        <v>4305</v>
      </c>
      <c r="B1812" s="8" t="s">
        <v>4306</v>
      </c>
      <c r="C1812" s="8" t="s">
        <v>806</v>
      </c>
      <c r="D1812" s="24" t="s">
        <v>711</v>
      </c>
      <c r="E1812" s="24">
        <v>0</v>
      </c>
      <c r="F1812" s="24">
        <v>0</v>
      </c>
      <c r="G1812" s="24">
        <v>0</v>
      </c>
      <c r="H1812" s="24">
        <v>0</v>
      </c>
      <c r="I1812" s="24">
        <v>0</v>
      </c>
      <c r="J1812" s="24">
        <v>0</v>
      </c>
      <c r="K1812" s="24">
        <v>0</v>
      </c>
      <c r="L1812" s="24">
        <v>0</v>
      </c>
      <c r="M1812" s="24">
        <v>0</v>
      </c>
      <c r="N1812" s="24">
        <v>0</v>
      </c>
      <c r="O1812" s="24">
        <v>0</v>
      </c>
      <c r="P1812" s="24">
        <v>0</v>
      </c>
      <c r="Q1812" s="24">
        <v>0</v>
      </c>
      <c r="R1812" s="24">
        <v>0</v>
      </c>
      <c r="S1812" s="24">
        <f t="shared" si="85"/>
        <v>0</v>
      </c>
      <c r="T1812" s="24">
        <f t="shared" si="86"/>
        <v>0</v>
      </c>
      <c r="U1812" s="24">
        <f t="shared" si="87"/>
        <v>1</v>
      </c>
    </row>
    <row r="1813" spans="1:21" x14ac:dyDescent="0.25">
      <c r="A1813" s="24" t="s">
        <v>479</v>
      </c>
      <c r="B1813" s="8" t="s">
        <v>4307</v>
      </c>
      <c r="C1813" s="8" t="s">
        <v>807</v>
      </c>
      <c r="D1813" s="24" t="s">
        <v>717</v>
      </c>
      <c r="E1813" s="24">
        <v>0</v>
      </c>
      <c r="F1813" s="24">
        <v>0</v>
      </c>
      <c r="G1813" s="24">
        <v>0</v>
      </c>
      <c r="H1813" s="24">
        <v>0</v>
      </c>
      <c r="I1813" s="24">
        <v>0</v>
      </c>
      <c r="J1813" s="24">
        <v>0</v>
      </c>
      <c r="K1813" s="24">
        <v>0</v>
      </c>
      <c r="L1813" s="24">
        <v>0</v>
      </c>
      <c r="M1813" s="24">
        <v>0</v>
      </c>
      <c r="N1813" s="24">
        <v>0</v>
      </c>
      <c r="O1813" s="24">
        <v>0</v>
      </c>
      <c r="P1813" s="24">
        <v>0</v>
      </c>
      <c r="Q1813" s="24">
        <v>0</v>
      </c>
      <c r="R1813" s="24">
        <v>0</v>
      </c>
      <c r="S1813" s="24">
        <f t="shared" si="85"/>
        <v>0</v>
      </c>
      <c r="T1813" s="24">
        <f t="shared" si="86"/>
        <v>0</v>
      </c>
      <c r="U1813" s="24">
        <f t="shared" si="87"/>
        <v>1</v>
      </c>
    </row>
    <row r="1814" spans="1:21" x14ac:dyDescent="0.25">
      <c r="A1814" s="24" t="s">
        <v>1482</v>
      </c>
      <c r="B1814" s="8" t="s">
        <v>4308</v>
      </c>
      <c r="C1814" s="8" t="s">
        <v>1057</v>
      </c>
      <c r="D1814" s="24" t="s">
        <v>717</v>
      </c>
      <c r="E1814" s="24">
        <v>0</v>
      </c>
      <c r="F1814" s="24">
        <v>0</v>
      </c>
      <c r="G1814" s="24">
        <v>0</v>
      </c>
      <c r="H1814" s="24">
        <v>0</v>
      </c>
      <c r="I1814" s="24">
        <v>0</v>
      </c>
      <c r="J1814" s="24">
        <v>0</v>
      </c>
      <c r="K1814" s="24">
        <v>0</v>
      </c>
      <c r="L1814" s="24">
        <v>0</v>
      </c>
      <c r="M1814" s="24">
        <v>0</v>
      </c>
      <c r="N1814" s="24">
        <v>0</v>
      </c>
      <c r="O1814" s="24">
        <v>0</v>
      </c>
      <c r="P1814" s="24">
        <v>0</v>
      </c>
      <c r="Q1814" s="24">
        <v>0</v>
      </c>
      <c r="R1814" s="24">
        <v>0</v>
      </c>
      <c r="S1814" s="24">
        <f t="shared" si="85"/>
        <v>0</v>
      </c>
      <c r="T1814" s="24">
        <f t="shared" si="86"/>
        <v>0</v>
      </c>
      <c r="U1814" s="24">
        <f t="shared" si="87"/>
        <v>1</v>
      </c>
    </row>
    <row r="1815" spans="1:21" x14ac:dyDescent="0.25">
      <c r="A1815" s="24" t="s">
        <v>307</v>
      </c>
      <c r="B1815" s="8" t="s">
        <v>292</v>
      </c>
      <c r="C1815" s="8" t="s">
        <v>806</v>
      </c>
      <c r="D1815" s="24" t="s">
        <v>733</v>
      </c>
      <c r="E1815" s="24">
        <v>0</v>
      </c>
      <c r="F1815" s="24">
        <v>0</v>
      </c>
      <c r="G1815" s="24">
        <v>0</v>
      </c>
      <c r="H1815" s="24">
        <v>0</v>
      </c>
      <c r="I1815" s="24">
        <v>0</v>
      </c>
      <c r="J1815" s="24">
        <v>0</v>
      </c>
      <c r="K1815" s="24">
        <v>0</v>
      </c>
      <c r="L1815" s="24">
        <v>0</v>
      </c>
      <c r="M1815" s="24">
        <v>0</v>
      </c>
      <c r="N1815" s="24">
        <v>0</v>
      </c>
      <c r="O1815" s="24">
        <v>0</v>
      </c>
      <c r="P1815" s="24">
        <v>0</v>
      </c>
      <c r="Q1815" s="24">
        <v>0</v>
      </c>
      <c r="R1815" s="24">
        <v>0</v>
      </c>
      <c r="S1815" s="24">
        <f t="shared" si="85"/>
        <v>0</v>
      </c>
      <c r="T1815" s="24">
        <f t="shared" si="86"/>
        <v>0</v>
      </c>
      <c r="U1815" s="24">
        <f t="shared" si="87"/>
        <v>1</v>
      </c>
    </row>
    <row r="1816" spans="1:21" x14ac:dyDescent="0.25">
      <c r="A1816" s="24" t="s">
        <v>67</v>
      </c>
      <c r="B1816" s="8" t="s">
        <v>301</v>
      </c>
      <c r="C1816" s="8" t="s">
        <v>807</v>
      </c>
      <c r="D1816" s="24" t="s">
        <v>710</v>
      </c>
      <c r="E1816" s="24">
        <v>0</v>
      </c>
      <c r="F1816" s="24">
        <v>0</v>
      </c>
      <c r="G1816" s="24">
        <v>0</v>
      </c>
      <c r="H1816" s="24">
        <v>0</v>
      </c>
      <c r="I1816" s="24">
        <v>0</v>
      </c>
      <c r="J1816" s="24">
        <v>0</v>
      </c>
      <c r="K1816" s="24">
        <v>0</v>
      </c>
      <c r="L1816" s="24">
        <v>0</v>
      </c>
      <c r="M1816" s="24">
        <v>0</v>
      </c>
      <c r="N1816" s="24">
        <v>0</v>
      </c>
      <c r="O1816" s="24">
        <v>0</v>
      </c>
      <c r="P1816" s="24">
        <v>0</v>
      </c>
      <c r="Q1816" s="24">
        <v>0</v>
      </c>
      <c r="R1816" s="24">
        <v>0</v>
      </c>
      <c r="S1816" s="24">
        <f t="shared" si="85"/>
        <v>0</v>
      </c>
      <c r="T1816" s="24">
        <f t="shared" si="86"/>
        <v>0</v>
      </c>
      <c r="U1816" s="24">
        <f t="shared" si="87"/>
        <v>1</v>
      </c>
    </row>
    <row r="1817" spans="1:21" x14ac:dyDescent="0.25">
      <c r="A1817" s="24" t="s">
        <v>347</v>
      </c>
      <c r="B1817" s="8" t="s">
        <v>377</v>
      </c>
      <c r="C1817" s="8" t="s">
        <v>807</v>
      </c>
      <c r="D1817" s="24" t="s">
        <v>719</v>
      </c>
      <c r="E1817" s="24">
        <v>0</v>
      </c>
      <c r="F1817" s="24">
        <v>0</v>
      </c>
      <c r="G1817" s="24">
        <v>0</v>
      </c>
      <c r="H1817" s="24">
        <v>0</v>
      </c>
      <c r="I1817" s="24">
        <v>0</v>
      </c>
      <c r="J1817" s="24">
        <v>0</v>
      </c>
      <c r="K1817" s="24">
        <v>0</v>
      </c>
      <c r="L1817" s="24">
        <v>0</v>
      </c>
      <c r="M1817" s="24">
        <v>0</v>
      </c>
      <c r="N1817" s="24">
        <v>0</v>
      </c>
      <c r="O1817" s="24">
        <v>0</v>
      </c>
      <c r="P1817" s="24">
        <v>0</v>
      </c>
      <c r="Q1817" s="24">
        <v>0</v>
      </c>
      <c r="R1817" s="24">
        <v>0</v>
      </c>
      <c r="S1817" s="24">
        <f t="shared" si="85"/>
        <v>0</v>
      </c>
      <c r="T1817" s="24">
        <f t="shared" si="86"/>
        <v>0</v>
      </c>
      <c r="U1817" s="24">
        <f t="shared" si="87"/>
        <v>1</v>
      </c>
    </row>
    <row r="1818" spans="1:21" x14ac:dyDescent="0.25">
      <c r="A1818" s="24" t="s">
        <v>268</v>
      </c>
      <c r="B1818" s="8" t="s">
        <v>4309</v>
      </c>
      <c r="C1818" s="8" t="s">
        <v>807</v>
      </c>
      <c r="D1818" s="24" t="s">
        <v>711</v>
      </c>
      <c r="E1818" s="24">
        <v>0</v>
      </c>
      <c r="F1818" s="24">
        <v>0</v>
      </c>
      <c r="G1818" s="24">
        <v>0</v>
      </c>
      <c r="H1818" s="24">
        <v>0</v>
      </c>
      <c r="I1818" s="24">
        <v>0</v>
      </c>
      <c r="J1818" s="24">
        <v>0</v>
      </c>
      <c r="K1818" s="24">
        <v>0</v>
      </c>
      <c r="L1818" s="24">
        <v>0</v>
      </c>
      <c r="M1818" s="24">
        <v>0</v>
      </c>
      <c r="N1818" s="24">
        <v>0</v>
      </c>
      <c r="O1818" s="24">
        <v>0</v>
      </c>
      <c r="P1818" s="24">
        <v>0</v>
      </c>
      <c r="Q1818" s="24">
        <v>0</v>
      </c>
      <c r="R1818" s="24">
        <v>0</v>
      </c>
      <c r="S1818" s="24">
        <f t="shared" si="85"/>
        <v>0</v>
      </c>
      <c r="T1818" s="24">
        <f t="shared" si="86"/>
        <v>0</v>
      </c>
      <c r="U1818" s="24">
        <f t="shared" si="87"/>
        <v>1</v>
      </c>
    </row>
    <row r="1819" spans="1:21" x14ac:dyDescent="0.25">
      <c r="A1819" s="24" t="s">
        <v>223</v>
      </c>
      <c r="B1819" s="8" t="s">
        <v>2238</v>
      </c>
      <c r="C1819" s="8" t="s">
        <v>807</v>
      </c>
      <c r="D1819" s="24" t="s">
        <v>719</v>
      </c>
      <c r="E1819" s="24">
        <v>0</v>
      </c>
      <c r="F1819" s="24">
        <v>0</v>
      </c>
      <c r="G1819" s="24">
        <v>0</v>
      </c>
      <c r="H1819" s="24">
        <v>0</v>
      </c>
      <c r="I1819" s="24">
        <v>0</v>
      </c>
      <c r="J1819" s="24">
        <v>0</v>
      </c>
      <c r="K1819" s="24">
        <v>0</v>
      </c>
      <c r="L1819" s="24">
        <v>0</v>
      </c>
      <c r="M1819" s="24">
        <v>0</v>
      </c>
      <c r="N1819" s="24">
        <v>0</v>
      </c>
      <c r="O1819" s="24">
        <v>0</v>
      </c>
      <c r="P1819" s="24">
        <v>0</v>
      </c>
      <c r="Q1819" s="24">
        <v>0</v>
      </c>
      <c r="R1819" s="24">
        <v>0</v>
      </c>
      <c r="S1819" s="24">
        <f t="shared" si="85"/>
        <v>0</v>
      </c>
      <c r="T1819" s="24">
        <f t="shared" si="86"/>
        <v>0</v>
      </c>
      <c r="U1819" s="24">
        <f t="shared" si="87"/>
        <v>1</v>
      </c>
    </row>
    <row r="1820" spans="1:21" x14ac:dyDescent="0.25">
      <c r="A1820" s="24" t="s">
        <v>4310</v>
      </c>
      <c r="B1820" s="8" t="s">
        <v>570</v>
      </c>
      <c r="C1820" s="8" t="s">
        <v>807</v>
      </c>
      <c r="D1820" s="24" t="s">
        <v>702</v>
      </c>
      <c r="E1820" s="24">
        <v>0</v>
      </c>
      <c r="F1820" s="24">
        <v>0</v>
      </c>
      <c r="G1820" s="24">
        <v>0</v>
      </c>
      <c r="H1820" s="24">
        <v>0</v>
      </c>
      <c r="I1820" s="24">
        <v>0</v>
      </c>
      <c r="J1820" s="24">
        <v>0</v>
      </c>
      <c r="K1820" s="24">
        <v>0</v>
      </c>
      <c r="L1820" s="24">
        <v>0</v>
      </c>
      <c r="M1820" s="24">
        <v>0</v>
      </c>
      <c r="N1820" s="24">
        <v>0</v>
      </c>
      <c r="O1820" s="24">
        <v>0</v>
      </c>
      <c r="P1820" s="24">
        <v>0</v>
      </c>
      <c r="Q1820" s="24">
        <v>0</v>
      </c>
      <c r="R1820" s="24">
        <v>0</v>
      </c>
      <c r="S1820" s="24">
        <f t="shared" si="85"/>
        <v>0</v>
      </c>
      <c r="T1820" s="24">
        <f t="shared" si="86"/>
        <v>0</v>
      </c>
      <c r="U1820" s="24">
        <f t="shared" si="87"/>
        <v>1</v>
      </c>
    </row>
    <row r="1821" spans="1:21" x14ac:dyDescent="0.25">
      <c r="A1821" s="24" t="s">
        <v>2131</v>
      </c>
      <c r="B1821" s="8" t="s">
        <v>1617</v>
      </c>
      <c r="C1821" s="8" t="s">
        <v>807</v>
      </c>
      <c r="D1821" s="24" t="s">
        <v>718</v>
      </c>
      <c r="E1821" s="24">
        <v>0</v>
      </c>
      <c r="F1821" s="24">
        <v>0</v>
      </c>
      <c r="G1821" s="24">
        <v>0</v>
      </c>
      <c r="H1821" s="24">
        <v>0</v>
      </c>
      <c r="I1821" s="24">
        <v>0</v>
      </c>
      <c r="J1821" s="24">
        <v>0</v>
      </c>
      <c r="K1821" s="24">
        <v>0</v>
      </c>
      <c r="L1821" s="24">
        <v>0</v>
      </c>
      <c r="M1821" s="24">
        <v>0</v>
      </c>
      <c r="N1821" s="24">
        <v>0</v>
      </c>
      <c r="O1821" s="24">
        <v>0</v>
      </c>
      <c r="P1821" s="24">
        <v>0</v>
      </c>
      <c r="Q1821" s="24">
        <v>0</v>
      </c>
      <c r="R1821" s="24">
        <v>0</v>
      </c>
      <c r="S1821" s="24">
        <f t="shared" si="85"/>
        <v>0</v>
      </c>
      <c r="T1821" s="24">
        <f t="shared" si="86"/>
        <v>0</v>
      </c>
      <c r="U1821" s="24">
        <f t="shared" si="87"/>
        <v>1</v>
      </c>
    </row>
    <row r="1822" spans="1:21" x14ac:dyDescent="0.25">
      <c r="A1822" s="24" t="s">
        <v>164</v>
      </c>
      <c r="B1822" s="8" t="s">
        <v>557</v>
      </c>
      <c r="C1822" s="8" t="s">
        <v>806</v>
      </c>
      <c r="D1822" s="24" t="s">
        <v>725</v>
      </c>
      <c r="E1822" s="24">
        <v>0</v>
      </c>
      <c r="F1822" s="24">
        <v>0</v>
      </c>
      <c r="G1822" s="24">
        <v>0</v>
      </c>
      <c r="H1822" s="24">
        <v>0</v>
      </c>
      <c r="I1822" s="24">
        <v>0</v>
      </c>
      <c r="J1822" s="24">
        <v>0</v>
      </c>
      <c r="K1822" s="24">
        <v>0</v>
      </c>
      <c r="L1822" s="24">
        <v>0</v>
      </c>
      <c r="M1822" s="24">
        <v>0</v>
      </c>
      <c r="N1822" s="24">
        <v>0</v>
      </c>
      <c r="O1822" s="24">
        <v>0</v>
      </c>
      <c r="P1822" s="24">
        <v>0</v>
      </c>
      <c r="Q1822" s="24">
        <v>0</v>
      </c>
      <c r="R1822" s="24">
        <v>0</v>
      </c>
      <c r="S1822" s="24">
        <f t="shared" si="85"/>
        <v>0</v>
      </c>
      <c r="T1822" s="24">
        <f t="shared" si="86"/>
        <v>0</v>
      </c>
      <c r="U1822" s="24">
        <f t="shared" si="87"/>
        <v>1</v>
      </c>
    </row>
    <row r="1823" spans="1:21" x14ac:dyDescent="0.25">
      <c r="A1823" s="24" t="s">
        <v>1186</v>
      </c>
      <c r="B1823" s="8" t="s">
        <v>4311</v>
      </c>
      <c r="C1823" s="8" t="s">
        <v>1057</v>
      </c>
      <c r="D1823" s="24" t="s">
        <v>710</v>
      </c>
      <c r="E1823" s="24">
        <v>0</v>
      </c>
      <c r="F1823" s="24">
        <v>0</v>
      </c>
      <c r="G1823" s="24">
        <v>0</v>
      </c>
      <c r="H1823" s="24">
        <v>0</v>
      </c>
      <c r="I1823" s="24">
        <v>0</v>
      </c>
      <c r="J1823" s="24">
        <v>0</v>
      </c>
      <c r="K1823" s="24">
        <v>0</v>
      </c>
      <c r="L1823" s="24">
        <v>0</v>
      </c>
      <c r="M1823" s="24">
        <v>0</v>
      </c>
      <c r="N1823" s="24">
        <v>0</v>
      </c>
      <c r="O1823" s="24">
        <v>0</v>
      </c>
      <c r="P1823" s="24">
        <v>0</v>
      </c>
      <c r="Q1823" s="24">
        <v>0</v>
      </c>
      <c r="R1823" s="24">
        <v>0</v>
      </c>
      <c r="S1823" s="24">
        <f t="shared" si="85"/>
        <v>0</v>
      </c>
      <c r="T1823" s="24">
        <f t="shared" si="86"/>
        <v>0</v>
      </c>
      <c r="U1823" s="24">
        <f t="shared" si="87"/>
        <v>1</v>
      </c>
    </row>
    <row r="1824" spans="1:21" x14ac:dyDescent="0.25">
      <c r="A1824" s="24" t="s">
        <v>618</v>
      </c>
      <c r="B1824" s="8" t="s">
        <v>139</v>
      </c>
      <c r="C1824" s="8" t="s">
        <v>806</v>
      </c>
      <c r="D1824" s="24" t="s">
        <v>707</v>
      </c>
      <c r="E1824" s="24">
        <v>0</v>
      </c>
      <c r="F1824" s="24">
        <v>0</v>
      </c>
      <c r="G1824" s="24">
        <v>0</v>
      </c>
      <c r="H1824" s="24">
        <v>0</v>
      </c>
      <c r="I1824" s="24">
        <v>0</v>
      </c>
      <c r="J1824" s="24">
        <v>0</v>
      </c>
      <c r="K1824" s="24">
        <v>0</v>
      </c>
      <c r="L1824" s="24">
        <v>0</v>
      </c>
      <c r="M1824" s="24">
        <v>0</v>
      </c>
      <c r="N1824" s="24">
        <v>0</v>
      </c>
      <c r="O1824" s="24">
        <v>0</v>
      </c>
      <c r="P1824" s="24">
        <v>0</v>
      </c>
      <c r="Q1824" s="24">
        <v>0</v>
      </c>
      <c r="R1824" s="24">
        <v>0</v>
      </c>
      <c r="S1824" s="24">
        <f t="shared" si="85"/>
        <v>0</v>
      </c>
      <c r="T1824" s="24">
        <f t="shared" si="86"/>
        <v>0</v>
      </c>
      <c r="U1824" s="24">
        <f t="shared" si="87"/>
        <v>1</v>
      </c>
    </row>
    <row r="1825" spans="1:21" x14ac:dyDescent="0.25">
      <c r="A1825" s="24" t="s">
        <v>156</v>
      </c>
      <c r="B1825" s="8" t="s">
        <v>4312</v>
      </c>
      <c r="C1825" s="8" t="s">
        <v>1057</v>
      </c>
      <c r="D1825" s="24" t="s">
        <v>711</v>
      </c>
      <c r="E1825" s="24">
        <v>0</v>
      </c>
      <c r="F1825" s="24">
        <v>0</v>
      </c>
      <c r="G1825" s="24">
        <v>0</v>
      </c>
      <c r="H1825" s="24">
        <v>0</v>
      </c>
      <c r="I1825" s="24">
        <v>0</v>
      </c>
      <c r="J1825" s="24">
        <v>0</v>
      </c>
      <c r="K1825" s="24">
        <v>0</v>
      </c>
      <c r="L1825" s="24">
        <v>0</v>
      </c>
      <c r="M1825" s="24">
        <v>0</v>
      </c>
      <c r="N1825" s="24">
        <v>0</v>
      </c>
      <c r="O1825" s="24">
        <v>0</v>
      </c>
      <c r="P1825" s="24">
        <v>0</v>
      </c>
      <c r="Q1825" s="24">
        <v>0</v>
      </c>
      <c r="R1825" s="24">
        <v>0</v>
      </c>
      <c r="S1825" s="24">
        <f t="shared" si="85"/>
        <v>0</v>
      </c>
      <c r="T1825" s="24">
        <f t="shared" si="86"/>
        <v>0</v>
      </c>
      <c r="U1825" s="24">
        <f t="shared" si="87"/>
        <v>1</v>
      </c>
    </row>
    <row r="1826" spans="1:21" x14ac:dyDescent="0.25">
      <c r="A1826" s="24" t="s">
        <v>1002</v>
      </c>
      <c r="B1826" s="8" t="s">
        <v>249</v>
      </c>
      <c r="C1826" s="8" t="s">
        <v>807</v>
      </c>
      <c r="D1826" s="24" t="s">
        <v>725</v>
      </c>
      <c r="E1826" s="24">
        <v>0</v>
      </c>
      <c r="F1826" s="24">
        <v>0</v>
      </c>
      <c r="G1826" s="24">
        <v>0</v>
      </c>
      <c r="H1826" s="24">
        <v>0</v>
      </c>
      <c r="I1826" s="24">
        <v>0</v>
      </c>
      <c r="J1826" s="24">
        <v>0</v>
      </c>
      <c r="K1826" s="24">
        <v>0</v>
      </c>
      <c r="L1826" s="24">
        <v>0</v>
      </c>
      <c r="M1826" s="24">
        <v>0</v>
      </c>
      <c r="N1826" s="24">
        <v>0</v>
      </c>
      <c r="O1826" s="24">
        <v>0</v>
      </c>
      <c r="P1826" s="24">
        <v>0</v>
      </c>
      <c r="Q1826" s="24">
        <v>0</v>
      </c>
      <c r="R1826" s="24">
        <v>0</v>
      </c>
      <c r="S1826" s="24">
        <f t="shared" si="85"/>
        <v>0</v>
      </c>
      <c r="T1826" s="24">
        <f t="shared" si="86"/>
        <v>0</v>
      </c>
      <c r="U1826" s="24">
        <f t="shared" si="87"/>
        <v>1</v>
      </c>
    </row>
    <row r="1827" spans="1:21" x14ac:dyDescent="0.25">
      <c r="A1827" s="24" t="s">
        <v>257</v>
      </c>
      <c r="B1827" s="8" t="s">
        <v>1046</v>
      </c>
      <c r="C1827" s="8" t="s">
        <v>1057</v>
      </c>
      <c r="D1827" s="24" t="s">
        <v>716</v>
      </c>
      <c r="E1827" s="24">
        <v>0</v>
      </c>
      <c r="F1827" s="24">
        <v>0</v>
      </c>
      <c r="G1827" s="24">
        <v>0</v>
      </c>
      <c r="H1827" s="24">
        <v>0</v>
      </c>
      <c r="I1827" s="24">
        <v>0</v>
      </c>
      <c r="J1827" s="24">
        <v>0</v>
      </c>
      <c r="K1827" s="24">
        <v>0</v>
      </c>
      <c r="L1827" s="24">
        <v>0</v>
      </c>
      <c r="M1827" s="24">
        <v>0</v>
      </c>
      <c r="N1827" s="24">
        <v>0</v>
      </c>
      <c r="O1827" s="24">
        <v>0</v>
      </c>
      <c r="P1827" s="24">
        <v>0</v>
      </c>
      <c r="Q1827" s="24">
        <v>0</v>
      </c>
      <c r="R1827" s="24">
        <v>0</v>
      </c>
      <c r="S1827" s="24">
        <f t="shared" si="85"/>
        <v>0</v>
      </c>
      <c r="T1827" s="24">
        <f t="shared" si="86"/>
        <v>0</v>
      </c>
      <c r="U1827" s="24">
        <f t="shared" si="87"/>
        <v>1</v>
      </c>
    </row>
    <row r="1828" spans="1:21" x14ac:dyDescent="0.25">
      <c r="A1828" s="24" t="s">
        <v>516</v>
      </c>
      <c r="B1828" s="8" t="s">
        <v>279</v>
      </c>
      <c r="C1828" s="8" t="s">
        <v>807</v>
      </c>
      <c r="D1828" s="24" t="s">
        <v>703</v>
      </c>
      <c r="E1828" s="24">
        <v>0</v>
      </c>
      <c r="F1828" s="24">
        <v>0</v>
      </c>
      <c r="G1828" s="24">
        <v>0</v>
      </c>
      <c r="H1828" s="24">
        <v>0</v>
      </c>
      <c r="I1828" s="24">
        <v>0</v>
      </c>
      <c r="J1828" s="24">
        <v>0</v>
      </c>
      <c r="K1828" s="24">
        <v>0</v>
      </c>
      <c r="L1828" s="24">
        <v>0</v>
      </c>
      <c r="M1828" s="24">
        <v>0</v>
      </c>
      <c r="N1828" s="24">
        <v>0</v>
      </c>
      <c r="O1828" s="24">
        <v>0</v>
      </c>
      <c r="P1828" s="24">
        <v>0</v>
      </c>
      <c r="Q1828" s="24">
        <v>0</v>
      </c>
      <c r="R1828" s="24">
        <v>0</v>
      </c>
      <c r="S1828" s="24">
        <f t="shared" si="85"/>
        <v>0</v>
      </c>
      <c r="T1828" s="24">
        <f t="shared" si="86"/>
        <v>0</v>
      </c>
      <c r="U1828" s="24">
        <f t="shared" si="87"/>
        <v>1</v>
      </c>
    </row>
    <row r="1829" spans="1:21" x14ac:dyDescent="0.25">
      <c r="A1829" s="24" t="s">
        <v>89</v>
      </c>
      <c r="B1829" s="8" t="s">
        <v>265</v>
      </c>
      <c r="C1829" s="8" t="s">
        <v>807</v>
      </c>
      <c r="D1829" s="24" t="s">
        <v>728</v>
      </c>
      <c r="E1829" s="24">
        <v>0</v>
      </c>
      <c r="F1829" s="24">
        <v>0</v>
      </c>
      <c r="G1829" s="24">
        <v>0</v>
      </c>
      <c r="H1829" s="24">
        <v>0</v>
      </c>
      <c r="I1829" s="24">
        <v>0</v>
      </c>
      <c r="J1829" s="24">
        <v>0</v>
      </c>
      <c r="K1829" s="24">
        <v>0</v>
      </c>
      <c r="L1829" s="24">
        <v>0</v>
      </c>
      <c r="M1829" s="24">
        <v>0</v>
      </c>
      <c r="N1829" s="24">
        <v>0</v>
      </c>
      <c r="O1829" s="24">
        <v>0</v>
      </c>
      <c r="P1829" s="24">
        <v>0</v>
      </c>
      <c r="Q1829" s="24">
        <v>0</v>
      </c>
      <c r="R1829" s="24">
        <v>0</v>
      </c>
      <c r="S1829" s="24">
        <f t="shared" si="85"/>
        <v>0</v>
      </c>
      <c r="T1829" s="24">
        <f t="shared" si="86"/>
        <v>0</v>
      </c>
      <c r="U1829" s="24">
        <f t="shared" si="87"/>
        <v>1</v>
      </c>
    </row>
    <row r="1830" spans="1:21" x14ac:dyDescent="0.25">
      <c r="A1830" s="24" t="s">
        <v>1746</v>
      </c>
      <c r="B1830" s="8" t="s">
        <v>1438</v>
      </c>
      <c r="C1830" s="8" t="s">
        <v>807</v>
      </c>
      <c r="D1830" s="24" t="s">
        <v>720</v>
      </c>
      <c r="E1830" s="24">
        <v>0</v>
      </c>
      <c r="F1830" s="24">
        <v>0</v>
      </c>
      <c r="G1830" s="24">
        <v>0</v>
      </c>
      <c r="H1830" s="24">
        <v>0</v>
      </c>
      <c r="I1830" s="24">
        <v>0</v>
      </c>
      <c r="J1830" s="24">
        <v>0</v>
      </c>
      <c r="K1830" s="24">
        <v>0</v>
      </c>
      <c r="L1830" s="24">
        <v>0</v>
      </c>
      <c r="M1830" s="24">
        <v>0</v>
      </c>
      <c r="N1830" s="24">
        <v>0</v>
      </c>
      <c r="O1830" s="24">
        <v>0</v>
      </c>
      <c r="P1830" s="24">
        <v>0</v>
      </c>
      <c r="Q1830" s="24">
        <v>0</v>
      </c>
      <c r="R1830" s="24">
        <v>0</v>
      </c>
      <c r="S1830" s="24">
        <f t="shared" si="85"/>
        <v>0</v>
      </c>
      <c r="T1830" s="24">
        <f t="shared" si="86"/>
        <v>0</v>
      </c>
      <c r="U1830" s="24">
        <f t="shared" si="87"/>
        <v>1</v>
      </c>
    </row>
    <row r="1831" spans="1:21" x14ac:dyDescent="0.25">
      <c r="A1831" s="24" t="s">
        <v>4313</v>
      </c>
      <c r="B1831" s="8" t="s">
        <v>4314</v>
      </c>
      <c r="C1831" s="8" t="s">
        <v>807</v>
      </c>
      <c r="D1831" s="24" t="s">
        <v>708</v>
      </c>
      <c r="E1831" s="24">
        <v>0</v>
      </c>
      <c r="F1831" s="24">
        <v>0</v>
      </c>
      <c r="G1831" s="24">
        <v>0</v>
      </c>
      <c r="H1831" s="24">
        <v>0</v>
      </c>
      <c r="I1831" s="24">
        <v>0</v>
      </c>
      <c r="J1831" s="24">
        <v>0</v>
      </c>
      <c r="K1831" s="24">
        <v>0</v>
      </c>
      <c r="L1831" s="24">
        <v>0</v>
      </c>
      <c r="M1831" s="24">
        <v>0</v>
      </c>
      <c r="N1831" s="24">
        <v>0</v>
      </c>
      <c r="O1831" s="24">
        <v>0</v>
      </c>
      <c r="P1831" s="24">
        <v>0</v>
      </c>
      <c r="Q1831" s="24">
        <v>0</v>
      </c>
      <c r="R1831" s="24">
        <v>0</v>
      </c>
      <c r="S1831" s="24">
        <f t="shared" si="85"/>
        <v>0</v>
      </c>
      <c r="T1831" s="24">
        <f t="shared" si="86"/>
        <v>0</v>
      </c>
      <c r="U1831" s="24">
        <f t="shared" si="87"/>
        <v>1</v>
      </c>
    </row>
    <row r="1832" spans="1:21" x14ac:dyDescent="0.25">
      <c r="A1832" s="24" t="s">
        <v>2416</v>
      </c>
      <c r="B1832" s="8" t="s">
        <v>675</v>
      </c>
      <c r="C1832" s="8" t="s">
        <v>807</v>
      </c>
      <c r="D1832" s="24" t="s">
        <v>718</v>
      </c>
      <c r="E1832" s="24">
        <v>0</v>
      </c>
      <c r="F1832" s="24">
        <v>0</v>
      </c>
      <c r="G1832" s="24">
        <v>0</v>
      </c>
      <c r="H1832" s="24">
        <v>0</v>
      </c>
      <c r="I1832" s="24">
        <v>0</v>
      </c>
      <c r="J1832" s="24">
        <v>0</v>
      </c>
      <c r="K1832" s="24">
        <v>0</v>
      </c>
      <c r="L1832" s="24">
        <v>0</v>
      </c>
      <c r="M1832" s="24">
        <v>0</v>
      </c>
      <c r="N1832" s="24">
        <v>0</v>
      </c>
      <c r="O1832" s="24">
        <v>0</v>
      </c>
      <c r="P1832" s="24">
        <v>0</v>
      </c>
      <c r="Q1832" s="24">
        <v>0</v>
      </c>
      <c r="R1832" s="24">
        <v>0</v>
      </c>
      <c r="S1832" s="24">
        <f t="shared" si="85"/>
        <v>0</v>
      </c>
      <c r="T1832" s="24">
        <f t="shared" si="86"/>
        <v>0</v>
      </c>
      <c r="U1832" s="24">
        <f t="shared" si="87"/>
        <v>1</v>
      </c>
    </row>
    <row r="1833" spans="1:21" x14ac:dyDescent="0.25">
      <c r="A1833" s="24" t="s">
        <v>741</v>
      </c>
      <c r="B1833" s="8" t="s">
        <v>4315</v>
      </c>
      <c r="C1833" s="8" t="s">
        <v>807</v>
      </c>
      <c r="D1833" s="24" t="s">
        <v>727</v>
      </c>
      <c r="E1833" s="24">
        <v>0</v>
      </c>
      <c r="F1833" s="24">
        <v>0</v>
      </c>
      <c r="G1833" s="24">
        <v>0</v>
      </c>
      <c r="H1833" s="24">
        <v>0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4">
        <v>0</v>
      </c>
      <c r="O1833" s="24">
        <v>0</v>
      </c>
      <c r="P1833" s="24">
        <v>0</v>
      </c>
      <c r="Q1833" s="24">
        <v>0</v>
      </c>
      <c r="R1833" s="24">
        <v>0</v>
      </c>
      <c r="S1833" s="24">
        <f t="shared" si="85"/>
        <v>0</v>
      </c>
      <c r="T1833" s="24">
        <f t="shared" si="86"/>
        <v>0</v>
      </c>
      <c r="U1833" s="24">
        <f t="shared" si="87"/>
        <v>1</v>
      </c>
    </row>
    <row r="1834" spans="1:21" x14ac:dyDescent="0.25">
      <c r="A1834" s="24" t="s">
        <v>2496</v>
      </c>
      <c r="B1834" s="8" t="s">
        <v>4316</v>
      </c>
      <c r="C1834" s="8" t="s">
        <v>807</v>
      </c>
      <c r="D1834" s="24" t="s">
        <v>710</v>
      </c>
      <c r="E1834" s="24">
        <v>0</v>
      </c>
      <c r="F1834" s="24">
        <v>0</v>
      </c>
      <c r="G1834" s="24">
        <v>0</v>
      </c>
      <c r="H1834" s="24">
        <v>0</v>
      </c>
      <c r="I1834" s="24">
        <v>0</v>
      </c>
      <c r="J1834" s="24">
        <v>0</v>
      </c>
      <c r="K1834" s="24">
        <v>0</v>
      </c>
      <c r="L1834" s="24">
        <v>0</v>
      </c>
      <c r="M1834" s="24">
        <v>0</v>
      </c>
      <c r="N1834" s="24">
        <v>0</v>
      </c>
      <c r="O1834" s="24">
        <v>0</v>
      </c>
      <c r="P1834" s="24">
        <v>0</v>
      </c>
      <c r="Q1834" s="24">
        <v>0</v>
      </c>
      <c r="R1834" s="24">
        <v>0</v>
      </c>
      <c r="S1834" s="24">
        <f t="shared" si="85"/>
        <v>0</v>
      </c>
      <c r="T1834" s="24">
        <f t="shared" si="86"/>
        <v>0</v>
      </c>
      <c r="U1834" s="24">
        <f t="shared" si="87"/>
        <v>1</v>
      </c>
    </row>
    <row r="1835" spans="1:21" x14ac:dyDescent="0.25">
      <c r="A1835" s="24" t="s">
        <v>512</v>
      </c>
      <c r="B1835" s="8" t="s">
        <v>1848</v>
      </c>
      <c r="C1835" s="8" t="s">
        <v>806</v>
      </c>
      <c r="D1835" s="24" t="s">
        <v>728</v>
      </c>
      <c r="E1835" s="24">
        <v>0</v>
      </c>
      <c r="F1835" s="24">
        <v>0</v>
      </c>
      <c r="G1835" s="24">
        <v>0</v>
      </c>
      <c r="H1835" s="24">
        <v>0</v>
      </c>
      <c r="I1835" s="24">
        <v>0</v>
      </c>
      <c r="J1835" s="24">
        <v>0</v>
      </c>
      <c r="K1835" s="24">
        <v>0</v>
      </c>
      <c r="L1835" s="24">
        <v>0</v>
      </c>
      <c r="M1835" s="24">
        <v>0</v>
      </c>
      <c r="N1835" s="24">
        <v>0</v>
      </c>
      <c r="O1835" s="24">
        <v>0</v>
      </c>
      <c r="P1835" s="24">
        <v>0</v>
      </c>
      <c r="Q1835" s="24">
        <v>0</v>
      </c>
      <c r="R1835" s="24">
        <v>0</v>
      </c>
      <c r="S1835" s="24">
        <f t="shared" si="85"/>
        <v>0</v>
      </c>
      <c r="T1835" s="24">
        <f t="shared" si="86"/>
        <v>0</v>
      </c>
      <c r="U1835" s="24">
        <f t="shared" si="87"/>
        <v>1</v>
      </c>
    </row>
    <row r="1836" spans="1:21" x14ac:dyDescent="0.25">
      <c r="A1836" s="24" t="s">
        <v>951</v>
      </c>
      <c r="B1836" s="8" t="s">
        <v>4317</v>
      </c>
      <c r="C1836" s="8" t="s">
        <v>806</v>
      </c>
      <c r="D1836" s="24" t="s">
        <v>716</v>
      </c>
      <c r="E1836" s="24">
        <v>0</v>
      </c>
      <c r="F1836" s="24">
        <v>0</v>
      </c>
      <c r="G1836" s="24">
        <v>0</v>
      </c>
      <c r="H1836" s="24">
        <v>0</v>
      </c>
      <c r="I1836" s="24">
        <v>0</v>
      </c>
      <c r="J1836" s="24">
        <v>0</v>
      </c>
      <c r="K1836" s="24">
        <v>0</v>
      </c>
      <c r="L1836" s="24">
        <v>0</v>
      </c>
      <c r="M1836" s="24">
        <v>0</v>
      </c>
      <c r="N1836" s="24">
        <v>0</v>
      </c>
      <c r="O1836" s="24">
        <v>0</v>
      </c>
      <c r="P1836" s="24">
        <v>0</v>
      </c>
      <c r="Q1836" s="24">
        <v>0</v>
      </c>
      <c r="R1836" s="24">
        <v>0</v>
      </c>
      <c r="S1836" s="24">
        <f t="shared" si="85"/>
        <v>0</v>
      </c>
      <c r="T1836" s="24">
        <f t="shared" si="86"/>
        <v>0</v>
      </c>
      <c r="U1836" s="24">
        <f t="shared" si="87"/>
        <v>1</v>
      </c>
    </row>
    <row r="1837" spans="1:21" x14ac:dyDescent="0.25">
      <c r="A1837" s="24" t="s">
        <v>54</v>
      </c>
      <c r="B1837" s="8" t="s">
        <v>4318</v>
      </c>
      <c r="C1837" s="8" t="s">
        <v>807</v>
      </c>
      <c r="D1837" s="24" t="s">
        <v>719</v>
      </c>
      <c r="E1837" s="24">
        <v>0</v>
      </c>
      <c r="F1837" s="24">
        <v>0</v>
      </c>
      <c r="G1837" s="24">
        <v>0</v>
      </c>
      <c r="H1837" s="24">
        <v>0</v>
      </c>
      <c r="I1837" s="24">
        <v>0</v>
      </c>
      <c r="J1837" s="24">
        <v>0</v>
      </c>
      <c r="K1837" s="24">
        <v>0</v>
      </c>
      <c r="L1837" s="24">
        <v>0</v>
      </c>
      <c r="M1837" s="24">
        <v>0</v>
      </c>
      <c r="N1837" s="24">
        <v>0</v>
      </c>
      <c r="O1837" s="24">
        <v>0</v>
      </c>
      <c r="P1837" s="24">
        <v>0</v>
      </c>
      <c r="Q1837" s="24">
        <v>0</v>
      </c>
      <c r="R1837" s="24">
        <v>0</v>
      </c>
      <c r="S1837" s="24">
        <f t="shared" si="85"/>
        <v>0</v>
      </c>
      <c r="T1837" s="24">
        <f t="shared" si="86"/>
        <v>0</v>
      </c>
      <c r="U1837" s="24">
        <f t="shared" si="87"/>
        <v>1</v>
      </c>
    </row>
    <row r="1838" spans="1:21" x14ac:dyDescent="0.25">
      <c r="A1838" s="24" t="s">
        <v>137</v>
      </c>
      <c r="B1838" s="8" t="s">
        <v>4319</v>
      </c>
      <c r="C1838" s="8" t="s">
        <v>806</v>
      </c>
      <c r="D1838" s="24" t="s">
        <v>714</v>
      </c>
      <c r="E1838" s="24">
        <v>0</v>
      </c>
      <c r="F1838" s="24">
        <v>0</v>
      </c>
      <c r="G1838" s="24">
        <v>0</v>
      </c>
      <c r="H1838" s="24">
        <v>0</v>
      </c>
      <c r="I1838" s="24">
        <v>0</v>
      </c>
      <c r="J1838" s="24">
        <v>0</v>
      </c>
      <c r="K1838" s="24">
        <v>0</v>
      </c>
      <c r="L1838" s="24">
        <v>0</v>
      </c>
      <c r="M1838" s="24">
        <v>0</v>
      </c>
      <c r="N1838" s="24">
        <v>0</v>
      </c>
      <c r="O1838" s="24">
        <v>0</v>
      </c>
      <c r="P1838" s="24">
        <v>0</v>
      </c>
      <c r="Q1838" s="24">
        <v>0</v>
      </c>
      <c r="R1838" s="24">
        <v>0</v>
      </c>
      <c r="S1838" s="24">
        <f t="shared" si="85"/>
        <v>0</v>
      </c>
      <c r="T1838" s="24">
        <f t="shared" si="86"/>
        <v>0</v>
      </c>
      <c r="U1838" s="24">
        <f t="shared" si="87"/>
        <v>1</v>
      </c>
    </row>
    <row r="1839" spans="1:21" x14ac:dyDescent="0.25">
      <c r="A1839" s="24" t="s">
        <v>43</v>
      </c>
      <c r="B1839" s="8" t="s">
        <v>4320</v>
      </c>
      <c r="C1839" s="8" t="s">
        <v>807</v>
      </c>
      <c r="D1839" s="24" t="s">
        <v>720</v>
      </c>
      <c r="E1839" s="24">
        <v>0</v>
      </c>
      <c r="F1839" s="24">
        <v>0</v>
      </c>
      <c r="G1839" s="24">
        <v>0</v>
      </c>
      <c r="H1839" s="24">
        <v>0</v>
      </c>
      <c r="I1839" s="24">
        <v>0</v>
      </c>
      <c r="J1839" s="24">
        <v>0</v>
      </c>
      <c r="K1839" s="24">
        <v>0</v>
      </c>
      <c r="L1839" s="24">
        <v>0</v>
      </c>
      <c r="M1839" s="24">
        <v>0</v>
      </c>
      <c r="N1839" s="24">
        <v>0</v>
      </c>
      <c r="O1839" s="24">
        <v>0</v>
      </c>
      <c r="P1839" s="24">
        <v>0</v>
      </c>
      <c r="Q1839" s="24">
        <v>0</v>
      </c>
      <c r="R1839" s="24">
        <v>0</v>
      </c>
      <c r="S1839" s="24">
        <f t="shared" si="85"/>
        <v>0</v>
      </c>
      <c r="T1839" s="24">
        <f t="shared" si="86"/>
        <v>0</v>
      </c>
      <c r="U1839" s="24">
        <f t="shared" si="87"/>
        <v>1</v>
      </c>
    </row>
    <row r="1840" spans="1:21" x14ac:dyDescent="0.25">
      <c r="A1840" s="24" t="s">
        <v>178</v>
      </c>
      <c r="B1840" s="8" t="s">
        <v>604</v>
      </c>
      <c r="C1840" s="8" t="s">
        <v>806</v>
      </c>
      <c r="D1840" s="24" t="s">
        <v>704</v>
      </c>
      <c r="E1840" s="24">
        <v>0</v>
      </c>
      <c r="F1840" s="24">
        <v>0</v>
      </c>
      <c r="G1840" s="24">
        <v>0</v>
      </c>
      <c r="H1840" s="24">
        <v>0</v>
      </c>
      <c r="I1840" s="24">
        <v>0</v>
      </c>
      <c r="J1840" s="24">
        <v>0</v>
      </c>
      <c r="K1840" s="24">
        <v>0</v>
      </c>
      <c r="L1840" s="24">
        <v>0</v>
      </c>
      <c r="M1840" s="24">
        <v>0</v>
      </c>
      <c r="N1840" s="24">
        <v>0</v>
      </c>
      <c r="O1840" s="24">
        <v>0</v>
      </c>
      <c r="P1840" s="24">
        <v>0</v>
      </c>
      <c r="Q1840" s="24">
        <v>0</v>
      </c>
      <c r="R1840" s="24">
        <v>0</v>
      </c>
      <c r="S1840" s="24">
        <f t="shared" si="85"/>
        <v>0</v>
      </c>
      <c r="T1840" s="24">
        <f t="shared" si="86"/>
        <v>0</v>
      </c>
      <c r="U1840" s="24">
        <f t="shared" si="87"/>
        <v>1</v>
      </c>
    </row>
    <row r="1841" spans="1:21" x14ac:dyDescent="0.25">
      <c r="A1841" s="24" t="s">
        <v>117</v>
      </c>
      <c r="B1841" s="8" t="s">
        <v>461</v>
      </c>
      <c r="C1841" s="8" t="s">
        <v>806</v>
      </c>
      <c r="D1841" s="24" t="s">
        <v>717</v>
      </c>
      <c r="E1841" s="24">
        <v>0</v>
      </c>
      <c r="F1841" s="24">
        <v>0</v>
      </c>
      <c r="G1841" s="24">
        <v>0</v>
      </c>
      <c r="H1841" s="24">
        <v>0</v>
      </c>
      <c r="I1841" s="24">
        <v>0</v>
      </c>
      <c r="J1841" s="24">
        <v>0</v>
      </c>
      <c r="K1841" s="24">
        <v>0</v>
      </c>
      <c r="L1841" s="24">
        <v>0</v>
      </c>
      <c r="M1841" s="24">
        <v>0</v>
      </c>
      <c r="N1841" s="24">
        <v>0</v>
      </c>
      <c r="O1841" s="24">
        <v>0</v>
      </c>
      <c r="P1841" s="24">
        <v>0</v>
      </c>
      <c r="Q1841" s="24">
        <v>0</v>
      </c>
      <c r="R1841" s="24">
        <v>0</v>
      </c>
      <c r="S1841" s="24">
        <f t="shared" si="85"/>
        <v>0</v>
      </c>
      <c r="T1841" s="24">
        <f t="shared" si="86"/>
        <v>0</v>
      </c>
      <c r="U1841" s="24">
        <f t="shared" si="87"/>
        <v>1</v>
      </c>
    </row>
    <row r="1842" spans="1:21" x14ac:dyDescent="0.25">
      <c r="A1842" s="24" t="s">
        <v>740</v>
      </c>
      <c r="B1842" s="8" t="s">
        <v>4321</v>
      </c>
      <c r="C1842" s="8" t="s">
        <v>1057</v>
      </c>
      <c r="D1842" s="24" t="s">
        <v>727</v>
      </c>
      <c r="E1842" s="24">
        <v>0</v>
      </c>
      <c r="F1842" s="24">
        <v>0</v>
      </c>
      <c r="G1842" s="24">
        <v>0</v>
      </c>
      <c r="H1842" s="24">
        <v>0</v>
      </c>
      <c r="I1842" s="24">
        <v>0</v>
      </c>
      <c r="J1842" s="24">
        <v>0</v>
      </c>
      <c r="K1842" s="24">
        <v>0</v>
      </c>
      <c r="L1842" s="24">
        <v>0</v>
      </c>
      <c r="M1842" s="24">
        <v>0</v>
      </c>
      <c r="N1842" s="24">
        <v>0</v>
      </c>
      <c r="O1842" s="24">
        <v>0</v>
      </c>
      <c r="P1842" s="24">
        <v>0</v>
      </c>
      <c r="Q1842" s="24">
        <v>0</v>
      </c>
      <c r="R1842" s="24">
        <v>0</v>
      </c>
      <c r="S1842" s="24">
        <f t="shared" si="85"/>
        <v>0</v>
      </c>
      <c r="T1842" s="24">
        <f t="shared" si="86"/>
        <v>0</v>
      </c>
      <c r="U1842" s="24">
        <f t="shared" si="87"/>
        <v>1</v>
      </c>
    </row>
    <row r="1843" spans="1:21" x14ac:dyDescent="0.25">
      <c r="A1843" s="24" t="s">
        <v>156</v>
      </c>
      <c r="B1843" s="8" t="s">
        <v>296</v>
      </c>
      <c r="C1843" s="8" t="s">
        <v>807</v>
      </c>
      <c r="D1843" s="24" t="s">
        <v>715</v>
      </c>
      <c r="E1843" s="24">
        <v>0</v>
      </c>
      <c r="F1843" s="24">
        <v>0</v>
      </c>
      <c r="G1843" s="24">
        <v>0</v>
      </c>
      <c r="H1843" s="24">
        <v>0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4">
        <v>0</v>
      </c>
      <c r="O1843" s="24">
        <v>0</v>
      </c>
      <c r="P1843" s="24">
        <v>0</v>
      </c>
      <c r="Q1843" s="24">
        <v>0</v>
      </c>
      <c r="R1843" s="24">
        <v>0</v>
      </c>
      <c r="S1843" s="24">
        <f t="shared" si="85"/>
        <v>0</v>
      </c>
      <c r="T1843" s="24">
        <f t="shared" si="86"/>
        <v>0</v>
      </c>
      <c r="U1843" s="24">
        <f t="shared" si="87"/>
        <v>1</v>
      </c>
    </row>
    <row r="1844" spans="1:21" x14ac:dyDescent="0.25">
      <c r="A1844" s="24" t="s">
        <v>307</v>
      </c>
      <c r="B1844" s="8" t="s">
        <v>4322</v>
      </c>
      <c r="C1844" s="8" t="s">
        <v>1057</v>
      </c>
      <c r="D1844" s="24" t="s">
        <v>717</v>
      </c>
      <c r="E1844" s="24">
        <v>0</v>
      </c>
      <c r="F1844" s="24">
        <v>0</v>
      </c>
      <c r="G1844" s="24">
        <v>0</v>
      </c>
      <c r="H1844" s="24">
        <v>0</v>
      </c>
      <c r="I1844" s="24">
        <v>0</v>
      </c>
      <c r="J1844" s="24">
        <v>0</v>
      </c>
      <c r="K1844" s="24">
        <v>0</v>
      </c>
      <c r="L1844" s="24">
        <v>0</v>
      </c>
      <c r="M1844" s="24">
        <v>0</v>
      </c>
      <c r="N1844" s="24">
        <v>0</v>
      </c>
      <c r="O1844" s="24">
        <v>0</v>
      </c>
      <c r="P1844" s="24">
        <v>0</v>
      </c>
      <c r="Q1844" s="24">
        <v>0</v>
      </c>
      <c r="R1844" s="24">
        <v>0</v>
      </c>
      <c r="S1844" s="24">
        <f t="shared" si="85"/>
        <v>0</v>
      </c>
      <c r="T1844" s="24">
        <f t="shared" si="86"/>
        <v>0</v>
      </c>
      <c r="U1844" s="24">
        <f t="shared" si="87"/>
        <v>1</v>
      </c>
    </row>
    <row r="1845" spans="1:21" x14ac:dyDescent="0.25">
      <c r="A1845" s="24" t="s">
        <v>4323</v>
      </c>
      <c r="B1845" s="8" t="s">
        <v>4324</v>
      </c>
      <c r="C1845" s="8" t="s">
        <v>807</v>
      </c>
      <c r="D1845" s="24" t="s">
        <v>704</v>
      </c>
      <c r="E1845" s="24">
        <v>0</v>
      </c>
      <c r="F1845" s="24">
        <v>0</v>
      </c>
      <c r="G1845" s="24">
        <v>0</v>
      </c>
      <c r="H1845" s="24">
        <v>0</v>
      </c>
      <c r="I1845" s="24">
        <v>0</v>
      </c>
      <c r="J1845" s="24">
        <v>0</v>
      </c>
      <c r="K1845" s="24">
        <v>0</v>
      </c>
      <c r="L1845" s="24">
        <v>0</v>
      </c>
      <c r="M1845" s="24">
        <v>0</v>
      </c>
      <c r="N1845" s="24">
        <v>0</v>
      </c>
      <c r="O1845" s="24">
        <v>0</v>
      </c>
      <c r="P1845" s="24">
        <v>0</v>
      </c>
      <c r="Q1845" s="24">
        <v>0</v>
      </c>
      <c r="R1845" s="24">
        <v>0</v>
      </c>
      <c r="S1845" s="24">
        <f t="shared" si="85"/>
        <v>0</v>
      </c>
      <c r="T1845" s="24">
        <f t="shared" si="86"/>
        <v>0</v>
      </c>
      <c r="U1845" s="24">
        <f t="shared" si="87"/>
        <v>1</v>
      </c>
    </row>
    <row r="1846" spans="1:21" x14ac:dyDescent="0.25">
      <c r="A1846" s="24" t="s">
        <v>982</v>
      </c>
      <c r="B1846" s="8" t="s">
        <v>4325</v>
      </c>
      <c r="C1846" s="8" t="s">
        <v>807</v>
      </c>
      <c r="D1846" s="24" t="s">
        <v>717</v>
      </c>
      <c r="E1846" s="24">
        <v>0</v>
      </c>
      <c r="F1846" s="24">
        <v>0</v>
      </c>
      <c r="G1846" s="24">
        <v>0</v>
      </c>
      <c r="H1846" s="24">
        <v>0</v>
      </c>
      <c r="I1846" s="24">
        <v>0</v>
      </c>
      <c r="J1846" s="24">
        <v>0</v>
      </c>
      <c r="K1846" s="24">
        <v>0</v>
      </c>
      <c r="L1846" s="24">
        <v>0</v>
      </c>
      <c r="M1846" s="24">
        <v>0</v>
      </c>
      <c r="N1846" s="24">
        <v>0</v>
      </c>
      <c r="O1846" s="24">
        <v>0</v>
      </c>
      <c r="P1846" s="24">
        <v>0</v>
      </c>
      <c r="Q1846" s="24">
        <v>0</v>
      </c>
      <c r="R1846" s="24">
        <v>0</v>
      </c>
      <c r="S1846" s="24">
        <f t="shared" si="85"/>
        <v>0</v>
      </c>
      <c r="T1846" s="24">
        <f t="shared" si="86"/>
        <v>0</v>
      </c>
      <c r="U1846" s="24">
        <f t="shared" si="87"/>
        <v>1</v>
      </c>
    </row>
    <row r="1847" spans="1:21" x14ac:dyDescent="0.25">
      <c r="A1847" s="24" t="s">
        <v>68</v>
      </c>
      <c r="B1847" s="8" t="s">
        <v>1496</v>
      </c>
      <c r="C1847" s="8" t="s">
        <v>806</v>
      </c>
      <c r="D1847" s="24" t="s">
        <v>708</v>
      </c>
      <c r="E1847" s="24">
        <v>0</v>
      </c>
      <c r="F1847" s="24">
        <v>0</v>
      </c>
      <c r="G1847" s="24">
        <v>0</v>
      </c>
      <c r="H1847" s="24">
        <v>0</v>
      </c>
      <c r="I1847" s="24">
        <v>0</v>
      </c>
      <c r="J1847" s="24">
        <v>0</v>
      </c>
      <c r="K1847" s="24">
        <v>0</v>
      </c>
      <c r="L1847" s="24">
        <v>0</v>
      </c>
      <c r="M1847" s="24">
        <v>0</v>
      </c>
      <c r="N1847" s="24">
        <v>0</v>
      </c>
      <c r="O1847" s="24">
        <v>0</v>
      </c>
      <c r="P1847" s="24">
        <v>0</v>
      </c>
      <c r="Q1847" s="24">
        <v>0</v>
      </c>
      <c r="R1847" s="24">
        <v>0</v>
      </c>
      <c r="S1847" s="24">
        <f t="shared" si="85"/>
        <v>0</v>
      </c>
      <c r="T1847" s="24">
        <f t="shared" si="86"/>
        <v>0</v>
      </c>
      <c r="U1847" s="24">
        <f t="shared" si="87"/>
        <v>1</v>
      </c>
    </row>
    <row r="1848" spans="1:21" x14ac:dyDescent="0.25">
      <c r="A1848" s="24" t="s">
        <v>1006</v>
      </c>
      <c r="B1848" s="8" t="s">
        <v>1814</v>
      </c>
      <c r="C1848" s="8" t="s">
        <v>1057</v>
      </c>
      <c r="D1848" s="24" t="s">
        <v>728</v>
      </c>
      <c r="E1848" s="24">
        <v>0</v>
      </c>
      <c r="F1848" s="24">
        <v>0</v>
      </c>
      <c r="G1848" s="24">
        <v>0</v>
      </c>
      <c r="H1848" s="24">
        <v>0</v>
      </c>
      <c r="I1848" s="24">
        <v>0</v>
      </c>
      <c r="J1848" s="24">
        <v>0</v>
      </c>
      <c r="K1848" s="24">
        <v>0</v>
      </c>
      <c r="L1848" s="24">
        <v>0</v>
      </c>
      <c r="M1848" s="24">
        <v>0</v>
      </c>
      <c r="N1848" s="24">
        <v>0</v>
      </c>
      <c r="O1848" s="24">
        <v>0</v>
      </c>
      <c r="P1848" s="24">
        <v>0</v>
      </c>
      <c r="Q1848" s="24">
        <v>0</v>
      </c>
      <c r="R1848" s="24">
        <v>0</v>
      </c>
      <c r="S1848" s="24">
        <f t="shared" si="85"/>
        <v>0</v>
      </c>
      <c r="T1848" s="24">
        <f t="shared" si="86"/>
        <v>0</v>
      </c>
      <c r="U1848" s="24">
        <f t="shared" si="87"/>
        <v>1</v>
      </c>
    </row>
    <row r="1849" spans="1:21" x14ac:dyDescent="0.25">
      <c r="A1849" s="24" t="s">
        <v>4082</v>
      </c>
      <c r="B1849" s="8" t="s">
        <v>243</v>
      </c>
      <c r="C1849" s="8" t="s">
        <v>807</v>
      </c>
      <c r="D1849" s="24" t="s">
        <v>709</v>
      </c>
      <c r="E1849" s="24">
        <v>0</v>
      </c>
      <c r="F1849" s="24">
        <v>0</v>
      </c>
      <c r="G1849" s="24">
        <v>0</v>
      </c>
      <c r="H1849" s="24">
        <v>0</v>
      </c>
      <c r="I1849" s="24">
        <v>0</v>
      </c>
      <c r="J1849" s="24">
        <v>0</v>
      </c>
      <c r="K1849" s="24">
        <v>0</v>
      </c>
      <c r="L1849" s="24">
        <v>0</v>
      </c>
      <c r="M1849" s="24">
        <v>0</v>
      </c>
      <c r="N1849" s="24">
        <v>0</v>
      </c>
      <c r="O1849" s="24">
        <v>0</v>
      </c>
      <c r="P1849" s="24">
        <v>0</v>
      </c>
      <c r="Q1849" s="24">
        <v>0</v>
      </c>
      <c r="R1849" s="24">
        <v>0</v>
      </c>
      <c r="S1849" s="24">
        <f t="shared" si="85"/>
        <v>0</v>
      </c>
      <c r="T1849" s="24">
        <f t="shared" si="86"/>
        <v>0</v>
      </c>
      <c r="U1849" s="24">
        <f t="shared" si="87"/>
        <v>1</v>
      </c>
    </row>
    <row r="1850" spans="1:21" x14ac:dyDescent="0.25">
      <c r="A1850" s="24" t="s">
        <v>156</v>
      </c>
      <c r="B1850" s="8" t="s">
        <v>1394</v>
      </c>
      <c r="C1850" s="8" t="s">
        <v>806</v>
      </c>
      <c r="D1850" s="24" t="s">
        <v>725</v>
      </c>
      <c r="E1850" s="24">
        <v>0</v>
      </c>
      <c r="F1850" s="24">
        <v>0</v>
      </c>
      <c r="G1850" s="24">
        <v>0</v>
      </c>
      <c r="H1850" s="24">
        <v>0</v>
      </c>
      <c r="I1850" s="24">
        <v>0</v>
      </c>
      <c r="J1850" s="24">
        <v>0</v>
      </c>
      <c r="K1850" s="24">
        <v>0</v>
      </c>
      <c r="L1850" s="24">
        <v>0</v>
      </c>
      <c r="M1850" s="24">
        <v>0</v>
      </c>
      <c r="N1850" s="24">
        <v>0</v>
      </c>
      <c r="O1850" s="24">
        <v>0</v>
      </c>
      <c r="P1850" s="24">
        <v>0</v>
      </c>
      <c r="Q1850" s="24">
        <v>0</v>
      </c>
      <c r="R1850" s="24">
        <v>0</v>
      </c>
      <c r="S1850" s="24">
        <f t="shared" si="85"/>
        <v>0</v>
      </c>
      <c r="T1850" s="24">
        <f t="shared" si="86"/>
        <v>0</v>
      </c>
      <c r="U1850" s="24">
        <f t="shared" si="87"/>
        <v>1</v>
      </c>
    </row>
    <row r="1851" spans="1:21" x14ac:dyDescent="0.25">
      <c r="A1851" s="24" t="s">
        <v>810</v>
      </c>
      <c r="B1851" s="8" t="s">
        <v>828</v>
      </c>
      <c r="C1851" s="8" t="s">
        <v>807</v>
      </c>
      <c r="D1851" s="24" t="s">
        <v>723</v>
      </c>
      <c r="E1851" s="24">
        <v>0</v>
      </c>
      <c r="F1851" s="24">
        <v>0</v>
      </c>
      <c r="G1851" s="24">
        <v>0</v>
      </c>
      <c r="H1851" s="24">
        <v>0</v>
      </c>
      <c r="I1851" s="24">
        <v>0</v>
      </c>
      <c r="J1851" s="24">
        <v>0</v>
      </c>
      <c r="K1851" s="24">
        <v>0</v>
      </c>
      <c r="L1851" s="24">
        <v>0</v>
      </c>
      <c r="M1851" s="24">
        <v>0</v>
      </c>
      <c r="N1851" s="24">
        <v>0</v>
      </c>
      <c r="O1851" s="24">
        <v>0</v>
      </c>
      <c r="P1851" s="24">
        <v>0</v>
      </c>
      <c r="Q1851" s="24">
        <v>0</v>
      </c>
      <c r="R1851" s="24">
        <v>0</v>
      </c>
      <c r="S1851" s="24">
        <f t="shared" si="85"/>
        <v>0</v>
      </c>
      <c r="T1851" s="24">
        <f t="shared" si="86"/>
        <v>0</v>
      </c>
      <c r="U1851" s="24">
        <f t="shared" si="87"/>
        <v>1</v>
      </c>
    </row>
    <row r="1852" spans="1:21" x14ac:dyDescent="0.25">
      <c r="A1852" s="24" t="s">
        <v>4326</v>
      </c>
      <c r="B1852" s="8" t="s">
        <v>4327</v>
      </c>
      <c r="C1852" s="8" t="s">
        <v>806</v>
      </c>
      <c r="D1852" s="24" t="s">
        <v>716</v>
      </c>
      <c r="E1852" s="24">
        <v>0</v>
      </c>
      <c r="F1852" s="24">
        <v>0</v>
      </c>
      <c r="G1852" s="24">
        <v>0</v>
      </c>
      <c r="H1852" s="24">
        <v>0</v>
      </c>
      <c r="I1852" s="24">
        <v>0</v>
      </c>
      <c r="J1852" s="24">
        <v>0</v>
      </c>
      <c r="K1852" s="24">
        <v>0</v>
      </c>
      <c r="L1852" s="24">
        <v>0</v>
      </c>
      <c r="M1852" s="24">
        <v>0</v>
      </c>
      <c r="N1852" s="24">
        <v>0</v>
      </c>
      <c r="O1852" s="24">
        <v>0</v>
      </c>
      <c r="P1852" s="24">
        <v>0</v>
      </c>
      <c r="Q1852" s="24">
        <v>0</v>
      </c>
      <c r="R1852" s="24">
        <v>0</v>
      </c>
      <c r="S1852" s="24">
        <f t="shared" si="85"/>
        <v>0</v>
      </c>
      <c r="T1852" s="24">
        <f t="shared" si="86"/>
        <v>0</v>
      </c>
      <c r="U1852" s="24">
        <f t="shared" si="87"/>
        <v>1</v>
      </c>
    </row>
    <row r="1853" spans="1:21" x14ac:dyDescent="0.25">
      <c r="A1853" s="24" t="s">
        <v>3730</v>
      </c>
      <c r="B1853" s="8" t="s">
        <v>468</v>
      </c>
      <c r="C1853" s="8" t="s">
        <v>806</v>
      </c>
      <c r="D1853" s="24" t="s">
        <v>736</v>
      </c>
      <c r="E1853" s="24">
        <v>0</v>
      </c>
      <c r="F1853" s="24">
        <v>0</v>
      </c>
      <c r="G1853" s="24">
        <v>0</v>
      </c>
      <c r="H1853" s="24">
        <v>0</v>
      </c>
      <c r="I1853" s="24">
        <v>0</v>
      </c>
      <c r="J1853" s="24">
        <v>0</v>
      </c>
      <c r="K1853" s="24">
        <v>0</v>
      </c>
      <c r="L1853" s="24">
        <v>0</v>
      </c>
      <c r="M1853" s="24">
        <v>0</v>
      </c>
      <c r="N1853" s="24">
        <v>0</v>
      </c>
      <c r="O1853" s="24">
        <v>0</v>
      </c>
      <c r="P1853" s="24">
        <v>0</v>
      </c>
      <c r="Q1853" s="24">
        <v>0</v>
      </c>
      <c r="R1853" s="24">
        <v>0</v>
      </c>
      <c r="S1853" s="24">
        <f t="shared" si="85"/>
        <v>0</v>
      </c>
      <c r="T1853" s="24">
        <f t="shared" si="86"/>
        <v>0</v>
      </c>
      <c r="U1853" s="24">
        <f t="shared" si="87"/>
        <v>1</v>
      </c>
    </row>
    <row r="1854" spans="1:21" x14ac:dyDescent="0.25">
      <c r="A1854" s="24" t="s">
        <v>52</v>
      </c>
      <c r="B1854" s="8" t="s">
        <v>4328</v>
      </c>
      <c r="C1854" s="8" t="s">
        <v>807</v>
      </c>
      <c r="D1854" s="24" t="s">
        <v>703</v>
      </c>
      <c r="E1854" s="24">
        <v>0</v>
      </c>
      <c r="F1854" s="24">
        <v>0</v>
      </c>
      <c r="G1854" s="24">
        <v>0</v>
      </c>
      <c r="H1854" s="24">
        <v>0</v>
      </c>
      <c r="I1854" s="24">
        <v>0</v>
      </c>
      <c r="J1854" s="24">
        <v>0</v>
      </c>
      <c r="K1854" s="24">
        <v>0</v>
      </c>
      <c r="L1854" s="24">
        <v>0</v>
      </c>
      <c r="M1854" s="24">
        <v>0</v>
      </c>
      <c r="N1854" s="24">
        <v>0</v>
      </c>
      <c r="O1854" s="24">
        <v>0</v>
      </c>
      <c r="P1854" s="24">
        <v>0</v>
      </c>
      <c r="Q1854" s="24">
        <v>0</v>
      </c>
      <c r="R1854" s="24">
        <v>0</v>
      </c>
      <c r="S1854" s="24">
        <f t="shared" si="85"/>
        <v>0</v>
      </c>
      <c r="T1854" s="24">
        <f t="shared" si="86"/>
        <v>0</v>
      </c>
      <c r="U1854" s="24">
        <f t="shared" si="87"/>
        <v>1</v>
      </c>
    </row>
    <row r="1855" spans="1:21" x14ac:dyDescent="0.25">
      <c r="A1855" s="24" t="s">
        <v>742</v>
      </c>
      <c r="B1855" s="8" t="s">
        <v>878</v>
      </c>
      <c r="C1855" s="8" t="s">
        <v>807</v>
      </c>
      <c r="D1855" s="24" t="s">
        <v>702</v>
      </c>
      <c r="E1855" s="24">
        <v>0</v>
      </c>
      <c r="F1855" s="24">
        <v>0</v>
      </c>
      <c r="G1855" s="24">
        <v>0</v>
      </c>
      <c r="H1855" s="24">
        <v>0</v>
      </c>
      <c r="I1855" s="24">
        <v>0</v>
      </c>
      <c r="J1855" s="24">
        <v>0</v>
      </c>
      <c r="K1855" s="24">
        <v>0</v>
      </c>
      <c r="L1855" s="24">
        <v>0</v>
      </c>
      <c r="M1855" s="24">
        <v>0</v>
      </c>
      <c r="N1855" s="24">
        <v>0</v>
      </c>
      <c r="O1855" s="24">
        <v>0</v>
      </c>
      <c r="P1855" s="24">
        <v>0</v>
      </c>
      <c r="Q1855" s="24">
        <v>0</v>
      </c>
      <c r="R1855" s="24">
        <v>0</v>
      </c>
      <c r="S1855" s="24">
        <f t="shared" si="85"/>
        <v>0</v>
      </c>
      <c r="T1855" s="24">
        <f t="shared" si="86"/>
        <v>0</v>
      </c>
      <c r="U1855" s="24">
        <f t="shared" si="87"/>
        <v>1</v>
      </c>
    </row>
    <row r="1856" spans="1:21" x14ac:dyDescent="0.25">
      <c r="A1856" s="24" t="s">
        <v>283</v>
      </c>
      <c r="B1856" s="8" t="s">
        <v>3023</v>
      </c>
      <c r="C1856" s="8" t="s">
        <v>806</v>
      </c>
      <c r="D1856" s="24" t="s">
        <v>707</v>
      </c>
      <c r="E1856" s="24">
        <v>0</v>
      </c>
      <c r="F1856" s="24">
        <v>0</v>
      </c>
      <c r="G1856" s="24">
        <v>0</v>
      </c>
      <c r="H1856" s="24">
        <v>0</v>
      </c>
      <c r="I1856" s="24">
        <v>0</v>
      </c>
      <c r="J1856" s="24">
        <v>0</v>
      </c>
      <c r="K1856" s="24">
        <v>0</v>
      </c>
      <c r="L1856" s="24">
        <v>0</v>
      </c>
      <c r="M1856" s="24">
        <v>0</v>
      </c>
      <c r="N1856" s="24">
        <v>0</v>
      </c>
      <c r="O1856" s="24">
        <v>0</v>
      </c>
      <c r="P1856" s="24">
        <v>0</v>
      </c>
      <c r="Q1856" s="24">
        <v>0</v>
      </c>
      <c r="R1856" s="24">
        <v>0</v>
      </c>
      <c r="S1856" s="24">
        <f t="shared" si="85"/>
        <v>0</v>
      </c>
      <c r="T1856" s="24">
        <f t="shared" si="86"/>
        <v>0</v>
      </c>
      <c r="U1856" s="24">
        <f t="shared" si="87"/>
        <v>1</v>
      </c>
    </row>
    <row r="1857" spans="1:21" x14ac:dyDescent="0.25">
      <c r="A1857" s="24" t="s">
        <v>547</v>
      </c>
      <c r="B1857" s="8" t="s">
        <v>1521</v>
      </c>
      <c r="C1857" s="8" t="s">
        <v>806</v>
      </c>
      <c r="D1857" s="24" t="s">
        <v>728</v>
      </c>
      <c r="E1857" s="24">
        <v>0</v>
      </c>
      <c r="F1857" s="24">
        <v>0</v>
      </c>
      <c r="G1857" s="24">
        <v>0</v>
      </c>
      <c r="H1857" s="24">
        <v>0</v>
      </c>
      <c r="I1857" s="24">
        <v>0</v>
      </c>
      <c r="J1857" s="24">
        <v>0</v>
      </c>
      <c r="K1857" s="24">
        <v>0</v>
      </c>
      <c r="L1857" s="24">
        <v>0</v>
      </c>
      <c r="M1857" s="24">
        <v>0</v>
      </c>
      <c r="N1857" s="24">
        <v>0</v>
      </c>
      <c r="O1857" s="24">
        <v>0</v>
      </c>
      <c r="P1857" s="24">
        <v>0</v>
      </c>
      <c r="Q1857" s="24">
        <v>0</v>
      </c>
      <c r="R1857" s="24">
        <v>0</v>
      </c>
      <c r="S1857" s="24">
        <f t="shared" si="85"/>
        <v>0</v>
      </c>
      <c r="T1857" s="24">
        <f t="shared" si="86"/>
        <v>0</v>
      </c>
      <c r="U1857" s="24">
        <f t="shared" si="87"/>
        <v>1</v>
      </c>
    </row>
    <row r="1858" spans="1:21" x14ac:dyDescent="0.25">
      <c r="A1858" s="24" t="s">
        <v>160</v>
      </c>
      <c r="B1858" s="8" t="s">
        <v>306</v>
      </c>
      <c r="C1858" s="8" t="s">
        <v>807</v>
      </c>
      <c r="D1858" s="24" t="s">
        <v>719</v>
      </c>
      <c r="E1858" s="24">
        <v>0</v>
      </c>
      <c r="F1858" s="24">
        <v>0</v>
      </c>
      <c r="G1858" s="24">
        <v>0</v>
      </c>
      <c r="H1858" s="24">
        <v>0</v>
      </c>
      <c r="I1858" s="24">
        <v>0</v>
      </c>
      <c r="J1858" s="24">
        <v>0</v>
      </c>
      <c r="K1858" s="24">
        <v>0</v>
      </c>
      <c r="L1858" s="24">
        <v>0</v>
      </c>
      <c r="M1858" s="24">
        <v>0</v>
      </c>
      <c r="N1858" s="24">
        <v>0</v>
      </c>
      <c r="O1858" s="24">
        <v>0</v>
      </c>
      <c r="P1858" s="24">
        <v>0</v>
      </c>
      <c r="Q1858" s="24">
        <v>0</v>
      </c>
      <c r="R1858" s="24">
        <v>0</v>
      </c>
      <c r="S1858" s="24">
        <f t="shared" si="85"/>
        <v>0</v>
      </c>
      <c r="T1858" s="24">
        <f t="shared" si="86"/>
        <v>0</v>
      </c>
      <c r="U1858" s="24">
        <f t="shared" si="87"/>
        <v>1</v>
      </c>
    </row>
    <row r="1859" spans="1:21" x14ac:dyDescent="0.25">
      <c r="A1859" s="24" t="s">
        <v>972</v>
      </c>
      <c r="B1859" s="8" t="s">
        <v>4329</v>
      </c>
      <c r="C1859" s="8" t="s">
        <v>1057</v>
      </c>
      <c r="D1859" s="24" t="s">
        <v>710</v>
      </c>
      <c r="E1859" s="24">
        <v>0</v>
      </c>
      <c r="F1859" s="24">
        <v>0</v>
      </c>
      <c r="G1859" s="24">
        <v>0</v>
      </c>
      <c r="H1859" s="24">
        <v>0</v>
      </c>
      <c r="I1859" s="24">
        <v>0</v>
      </c>
      <c r="J1859" s="24">
        <v>0</v>
      </c>
      <c r="K1859" s="24">
        <v>0</v>
      </c>
      <c r="L1859" s="24">
        <v>0</v>
      </c>
      <c r="M1859" s="24">
        <v>0</v>
      </c>
      <c r="N1859" s="24">
        <v>0</v>
      </c>
      <c r="O1859" s="24">
        <v>0</v>
      </c>
      <c r="P1859" s="24">
        <v>0</v>
      </c>
      <c r="Q1859" s="24">
        <v>0</v>
      </c>
      <c r="R1859" s="24">
        <v>0</v>
      </c>
      <c r="S1859" s="24">
        <f t="shared" ref="S1859:S1922" si="88">R1859/16.875</f>
        <v>0</v>
      </c>
      <c r="T1859" s="24">
        <f t="shared" ref="T1859:T1922" si="89">IF(R1859 &gt;= 400,S1859*1.2,IF(R1859 &gt; 300,S1859,IF(R1859&gt;200,S1859*0.8,IF(R1859&gt;100,S1859*0.6,S1859*0.5))))</f>
        <v>0</v>
      </c>
      <c r="U1859" s="24">
        <f t="shared" ref="U1859:U1922" si="90">IF(T1859 &lt; 1.5,1,T1859)</f>
        <v>1</v>
      </c>
    </row>
    <row r="1860" spans="1:21" x14ac:dyDescent="0.25">
      <c r="A1860" s="24" t="s">
        <v>593</v>
      </c>
      <c r="B1860" s="8" t="s">
        <v>4330</v>
      </c>
      <c r="C1860" s="8" t="s">
        <v>806</v>
      </c>
      <c r="D1860" s="24" t="s">
        <v>716</v>
      </c>
      <c r="E1860" s="24">
        <v>0</v>
      </c>
      <c r="F1860" s="24">
        <v>0</v>
      </c>
      <c r="G1860" s="24">
        <v>0</v>
      </c>
      <c r="H1860" s="24">
        <v>0</v>
      </c>
      <c r="I1860" s="24">
        <v>0</v>
      </c>
      <c r="J1860" s="24">
        <v>0</v>
      </c>
      <c r="K1860" s="24">
        <v>0</v>
      </c>
      <c r="L1860" s="24">
        <v>0</v>
      </c>
      <c r="M1860" s="24">
        <v>0</v>
      </c>
      <c r="N1860" s="24">
        <v>0</v>
      </c>
      <c r="O1860" s="24">
        <v>0</v>
      </c>
      <c r="P1860" s="24">
        <v>0</v>
      </c>
      <c r="Q1860" s="24">
        <v>0</v>
      </c>
      <c r="R1860" s="24">
        <v>0</v>
      </c>
      <c r="S1860" s="24">
        <f t="shared" si="88"/>
        <v>0</v>
      </c>
      <c r="T1860" s="24">
        <f t="shared" si="89"/>
        <v>0</v>
      </c>
      <c r="U1860" s="24">
        <f t="shared" si="90"/>
        <v>1</v>
      </c>
    </row>
    <row r="1861" spans="1:21" x14ac:dyDescent="0.25">
      <c r="A1861" s="24" t="s">
        <v>257</v>
      </c>
      <c r="B1861" s="8" t="s">
        <v>1572</v>
      </c>
      <c r="C1861" s="8" t="s">
        <v>1057</v>
      </c>
      <c r="D1861" s="24" t="s">
        <v>715</v>
      </c>
      <c r="E1861" s="24">
        <v>0</v>
      </c>
      <c r="F1861" s="24">
        <v>0</v>
      </c>
      <c r="G1861" s="24">
        <v>0</v>
      </c>
      <c r="H1861" s="24">
        <v>0</v>
      </c>
      <c r="I1861" s="24">
        <v>0</v>
      </c>
      <c r="J1861" s="24">
        <v>0</v>
      </c>
      <c r="K1861" s="24">
        <v>0</v>
      </c>
      <c r="L1861" s="24">
        <v>0</v>
      </c>
      <c r="M1861" s="24">
        <v>0</v>
      </c>
      <c r="N1861" s="24">
        <v>0</v>
      </c>
      <c r="O1861" s="24">
        <v>0</v>
      </c>
      <c r="P1861" s="24">
        <v>0</v>
      </c>
      <c r="Q1861" s="24">
        <v>0</v>
      </c>
      <c r="R1861" s="24">
        <v>0</v>
      </c>
      <c r="S1861" s="24">
        <f t="shared" si="88"/>
        <v>0</v>
      </c>
      <c r="T1861" s="24">
        <f t="shared" si="89"/>
        <v>0</v>
      </c>
      <c r="U1861" s="24">
        <f t="shared" si="90"/>
        <v>1</v>
      </c>
    </row>
    <row r="1862" spans="1:21" x14ac:dyDescent="0.25">
      <c r="A1862" s="24" t="s">
        <v>32</v>
      </c>
      <c r="B1862" s="8" t="s">
        <v>4331</v>
      </c>
      <c r="C1862" s="8" t="s">
        <v>806</v>
      </c>
      <c r="D1862" s="24" t="s">
        <v>708</v>
      </c>
      <c r="E1862" s="24">
        <v>0</v>
      </c>
      <c r="F1862" s="24">
        <v>0</v>
      </c>
      <c r="G1862" s="24">
        <v>0</v>
      </c>
      <c r="H1862" s="24">
        <v>0</v>
      </c>
      <c r="I1862" s="24">
        <v>0</v>
      </c>
      <c r="J1862" s="24">
        <v>0</v>
      </c>
      <c r="K1862" s="24">
        <v>0</v>
      </c>
      <c r="L1862" s="24">
        <v>0</v>
      </c>
      <c r="M1862" s="24">
        <v>0</v>
      </c>
      <c r="N1862" s="24">
        <v>0</v>
      </c>
      <c r="O1862" s="24">
        <v>0</v>
      </c>
      <c r="P1862" s="24">
        <v>0</v>
      </c>
      <c r="Q1862" s="24">
        <v>0</v>
      </c>
      <c r="R1862" s="24">
        <v>0</v>
      </c>
      <c r="S1862" s="24">
        <f t="shared" si="88"/>
        <v>0</v>
      </c>
      <c r="T1862" s="24">
        <f t="shared" si="89"/>
        <v>0</v>
      </c>
      <c r="U1862" s="24">
        <f t="shared" si="90"/>
        <v>1</v>
      </c>
    </row>
    <row r="1863" spans="1:21" x14ac:dyDescent="0.25">
      <c r="A1863" s="24" t="s">
        <v>283</v>
      </c>
      <c r="B1863" s="8" t="s">
        <v>2716</v>
      </c>
      <c r="C1863" s="8" t="s">
        <v>1057</v>
      </c>
      <c r="D1863" s="24" t="s">
        <v>723</v>
      </c>
      <c r="E1863" s="24">
        <v>0</v>
      </c>
      <c r="F1863" s="24">
        <v>0</v>
      </c>
      <c r="G1863" s="24">
        <v>0</v>
      </c>
      <c r="H1863" s="24">
        <v>0</v>
      </c>
      <c r="I1863" s="24">
        <v>0</v>
      </c>
      <c r="J1863" s="24">
        <v>0</v>
      </c>
      <c r="K1863" s="24">
        <v>0</v>
      </c>
      <c r="L1863" s="24">
        <v>0</v>
      </c>
      <c r="M1863" s="24">
        <v>0</v>
      </c>
      <c r="N1863" s="24">
        <v>0</v>
      </c>
      <c r="O1863" s="24">
        <v>0</v>
      </c>
      <c r="P1863" s="24">
        <v>0</v>
      </c>
      <c r="Q1863" s="24">
        <v>0</v>
      </c>
      <c r="R1863" s="24">
        <v>0</v>
      </c>
      <c r="S1863" s="24">
        <f t="shared" si="88"/>
        <v>0</v>
      </c>
      <c r="T1863" s="24">
        <f t="shared" si="89"/>
        <v>0</v>
      </c>
      <c r="U1863" s="24">
        <f t="shared" si="90"/>
        <v>1</v>
      </c>
    </row>
    <row r="1864" spans="1:21" x14ac:dyDescent="0.25">
      <c r="A1864" s="24" t="s">
        <v>173</v>
      </c>
      <c r="B1864" s="8" t="s">
        <v>4332</v>
      </c>
      <c r="C1864" s="8" t="s">
        <v>807</v>
      </c>
      <c r="D1864" s="24" t="s">
        <v>702</v>
      </c>
      <c r="E1864" s="24">
        <v>0</v>
      </c>
      <c r="F1864" s="24">
        <v>0</v>
      </c>
      <c r="G1864" s="24">
        <v>0</v>
      </c>
      <c r="H1864" s="24">
        <v>0</v>
      </c>
      <c r="I1864" s="24">
        <v>0</v>
      </c>
      <c r="J1864" s="24">
        <v>0</v>
      </c>
      <c r="K1864" s="24">
        <v>0</v>
      </c>
      <c r="L1864" s="24">
        <v>0</v>
      </c>
      <c r="M1864" s="24">
        <v>0</v>
      </c>
      <c r="N1864" s="24">
        <v>0</v>
      </c>
      <c r="O1864" s="24">
        <v>0</v>
      </c>
      <c r="P1864" s="24">
        <v>0</v>
      </c>
      <c r="Q1864" s="24">
        <v>0</v>
      </c>
      <c r="R1864" s="24">
        <v>0</v>
      </c>
      <c r="S1864" s="24">
        <f t="shared" si="88"/>
        <v>0</v>
      </c>
      <c r="T1864" s="24">
        <f t="shared" si="89"/>
        <v>0</v>
      </c>
      <c r="U1864" s="24">
        <f t="shared" si="90"/>
        <v>1</v>
      </c>
    </row>
    <row r="1865" spans="1:21" x14ac:dyDescent="0.25">
      <c r="A1865" s="24" t="s">
        <v>58</v>
      </c>
      <c r="B1865" s="8" t="s">
        <v>1894</v>
      </c>
      <c r="C1865" s="8" t="s">
        <v>806</v>
      </c>
      <c r="D1865" s="24" t="s">
        <v>724</v>
      </c>
      <c r="E1865" s="24">
        <v>0</v>
      </c>
      <c r="F1865" s="24">
        <v>0</v>
      </c>
      <c r="G1865" s="24">
        <v>0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24">
        <v>0</v>
      </c>
      <c r="N1865" s="24">
        <v>0</v>
      </c>
      <c r="O1865" s="24">
        <v>0</v>
      </c>
      <c r="P1865" s="24">
        <v>0</v>
      </c>
      <c r="Q1865" s="24">
        <v>0</v>
      </c>
      <c r="R1865" s="24">
        <v>0</v>
      </c>
      <c r="S1865" s="24">
        <f t="shared" si="88"/>
        <v>0</v>
      </c>
      <c r="T1865" s="24">
        <f t="shared" si="89"/>
        <v>0</v>
      </c>
      <c r="U1865" s="24">
        <f t="shared" si="90"/>
        <v>1</v>
      </c>
    </row>
    <row r="1866" spans="1:21" x14ac:dyDescent="0.25">
      <c r="A1866" s="24" t="s">
        <v>437</v>
      </c>
      <c r="B1866" s="8" t="s">
        <v>4333</v>
      </c>
      <c r="C1866" s="8" t="s">
        <v>1057</v>
      </c>
      <c r="D1866" s="24" t="s">
        <v>706</v>
      </c>
      <c r="E1866" s="24">
        <v>0</v>
      </c>
      <c r="F1866" s="24">
        <v>0</v>
      </c>
      <c r="G1866" s="24">
        <v>0</v>
      </c>
      <c r="H1866" s="24">
        <v>0</v>
      </c>
      <c r="I1866" s="24">
        <v>0</v>
      </c>
      <c r="J1866" s="24">
        <v>0</v>
      </c>
      <c r="K1866" s="24">
        <v>0</v>
      </c>
      <c r="L1866" s="24">
        <v>0</v>
      </c>
      <c r="M1866" s="24">
        <v>0</v>
      </c>
      <c r="N1866" s="24">
        <v>0</v>
      </c>
      <c r="O1866" s="24">
        <v>0</v>
      </c>
      <c r="P1866" s="24">
        <v>0</v>
      </c>
      <c r="Q1866" s="24">
        <v>0</v>
      </c>
      <c r="R1866" s="24">
        <v>0</v>
      </c>
      <c r="S1866" s="24">
        <f t="shared" si="88"/>
        <v>0</v>
      </c>
      <c r="T1866" s="24">
        <f t="shared" si="89"/>
        <v>0</v>
      </c>
      <c r="U1866" s="24">
        <f t="shared" si="90"/>
        <v>1</v>
      </c>
    </row>
    <row r="1867" spans="1:21" x14ac:dyDescent="0.25">
      <c r="A1867" s="24" t="s">
        <v>121</v>
      </c>
      <c r="B1867" s="8" t="s">
        <v>144</v>
      </c>
      <c r="C1867" s="8" t="s">
        <v>807</v>
      </c>
      <c r="D1867" s="24" t="s">
        <v>716</v>
      </c>
      <c r="E1867" s="24">
        <v>0</v>
      </c>
      <c r="F1867" s="24">
        <v>0</v>
      </c>
      <c r="G1867" s="24">
        <v>0</v>
      </c>
      <c r="H1867" s="24">
        <v>0</v>
      </c>
      <c r="I1867" s="24">
        <v>0</v>
      </c>
      <c r="J1867" s="24">
        <v>0</v>
      </c>
      <c r="K1867" s="24">
        <v>0</v>
      </c>
      <c r="L1867" s="24">
        <v>0</v>
      </c>
      <c r="M1867" s="24">
        <v>0</v>
      </c>
      <c r="N1867" s="24">
        <v>0</v>
      </c>
      <c r="O1867" s="24">
        <v>0</v>
      </c>
      <c r="P1867" s="24">
        <v>0</v>
      </c>
      <c r="Q1867" s="24">
        <v>0</v>
      </c>
      <c r="R1867" s="24">
        <v>0</v>
      </c>
      <c r="S1867" s="24">
        <f t="shared" si="88"/>
        <v>0</v>
      </c>
      <c r="T1867" s="24">
        <f t="shared" si="89"/>
        <v>0</v>
      </c>
      <c r="U1867" s="24">
        <f t="shared" si="90"/>
        <v>1</v>
      </c>
    </row>
    <row r="1868" spans="1:21" x14ac:dyDescent="0.25">
      <c r="A1868" s="24" t="s">
        <v>132</v>
      </c>
      <c r="B1868" s="8" t="s">
        <v>150</v>
      </c>
      <c r="C1868" s="8" t="s">
        <v>807</v>
      </c>
      <c r="D1868" s="24" t="s">
        <v>712</v>
      </c>
      <c r="E1868" s="24">
        <v>0</v>
      </c>
      <c r="F1868" s="24">
        <v>0</v>
      </c>
      <c r="G1868" s="24">
        <v>0</v>
      </c>
      <c r="H1868" s="24">
        <v>0</v>
      </c>
      <c r="I1868" s="24">
        <v>0</v>
      </c>
      <c r="J1868" s="24">
        <v>0</v>
      </c>
      <c r="K1868" s="24">
        <v>0</v>
      </c>
      <c r="L1868" s="24">
        <v>0</v>
      </c>
      <c r="M1868" s="24">
        <v>0</v>
      </c>
      <c r="N1868" s="24">
        <v>0</v>
      </c>
      <c r="O1868" s="24">
        <v>0</v>
      </c>
      <c r="P1868" s="24">
        <v>0</v>
      </c>
      <c r="Q1868" s="24">
        <v>0</v>
      </c>
      <c r="R1868" s="24">
        <v>0</v>
      </c>
      <c r="S1868" s="24">
        <f t="shared" si="88"/>
        <v>0</v>
      </c>
      <c r="T1868" s="24">
        <f t="shared" si="89"/>
        <v>0</v>
      </c>
      <c r="U1868" s="24">
        <f t="shared" si="90"/>
        <v>1</v>
      </c>
    </row>
    <row r="1869" spans="1:21" x14ac:dyDescent="0.25">
      <c r="A1869" s="24" t="s">
        <v>268</v>
      </c>
      <c r="B1869" s="8" t="s">
        <v>4334</v>
      </c>
      <c r="C1869" s="8" t="s">
        <v>806</v>
      </c>
      <c r="D1869" s="24" t="s">
        <v>699</v>
      </c>
      <c r="E1869" s="24">
        <v>0</v>
      </c>
      <c r="F1869" s="24">
        <v>0</v>
      </c>
      <c r="G1869" s="24">
        <v>0</v>
      </c>
      <c r="H1869" s="24">
        <v>0</v>
      </c>
      <c r="I1869" s="24">
        <v>0</v>
      </c>
      <c r="J1869" s="24">
        <v>0</v>
      </c>
      <c r="K1869" s="24">
        <v>0</v>
      </c>
      <c r="L1869" s="24">
        <v>0</v>
      </c>
      <c r="M1869" s="24">
        <v>0</v>
      </c>
      <c r="N1869" s="24">
        <v>0</v>
      </c>
      <c r="O1869" s="24">
        <v>0</v>
      </c>
      <c r="P1869" s="24">
        <v>0</v>
      </c>
      <c r="Q1869" s="24">
        <v>0</v>
      </c>
      <c r="R1869" s="24">
        <v>0</v>
      </c>
      <c r="S1869" s="24">
        <f t="shared" si="88"/>
        <v>0</v>
      </c>
      <c r="T1869" s="24">
        <f t="shared" si="89"/>
        <v>0</v>
      </c>
      <c r="U1869" s="24">
        <f t="shared" si="90"/>
        <v>1</v>
      </c>
    </row>
    <row r="1870" spans="1:21" x14ac:dyDescent="0.25">
      <c r="A1870" s="24" t="s">
        <v>4335</v>
      </c>
      <c r="B1870" s="8" t="s">
        <v>4336</v>
      </c>
      <c r="C1870" s="8" t="s">
        <v>806</v>
      </c>
      <c r="D1870" s="24" t="s">
        <v>699</v>
      </c>
      <c r="E1870" s="24">
        <v>0</v>
      </c>
      <c r="F1870" s="24">
        <v>0</v>
      </c>
      <c r="G1870" s="24">
        <v>0</v>
      </c>
      <c r="H1870" s="24">
        <v>0</v>
      </c>
      <c r="I1870" s="24">
        <v>0</v>
      </c>
      <c r="J1870" s="24">
        <v>0</v>
      </c>
      <c r="K1870" s="24">
        <v>0</v>
      </c>
      <c r="L1870" s="24">
        <v>0</v>
      </c>
      <c r="M1870" s="24">
        <v>0</v>
      </c>
      <c r="N1870" s="24">
        <v>0</v>
      </c>
      <c r="O1870" s="24">
        <v>0</v>
      </c>
      <c r="P1870" s="24">
        <v>0</v>
      </c>
      <c r="Q1870" s="24">
        <v>0</v>
      </c>
      <c r="R1870" s="24">
        <v>0</v>
      </c>
      <c r="S1870" s="24">
        <f t="shared" si="88"/>
        <v>0</v>
      </c>
      <c r="T1870" s="24">
        <f t="shared" si="89"/>
        <v>0</v>
      </c>
      <c r="U1870" s="24">
        <f t="shared" si="90"/>
        <v>1</v>
      </c>
    </row>
    <row r="1871" spans="1:21" x14ac:dyDescent="0.25">
      <c r="A1871" s="24" t="s">
        <v>275</v>
      </c>
      <c r="B1871" s="8" t="s">
        <v>4337</v>
      </c>
      <c r="C1871" s="8" t="s">
        <v>807</v>
      </c>
      <c r="D1871" s="24" t="s">
        <v>702</v>
      </c>
      <c r="E1871" s="24">
        <v>0</v>
      </c>
      <c r="F1871" s="24">
        <v>0</v>
      </c>
      <c r="G1871" s="24">
        <v>0</v>
      </c>
      <c r="H1871" s="24">
        <v>0</v>
      </c>
      <c r="I1871" s="24">
        <v>0</v>
      </c>
      <c r="J1871" s="24">
        <v>0</v>
      </c>
      <c r="K1871" s="24">
        <v>0</v>
      </c>
      <c r="L1871" s="24">
        <v>0</v>
      </c>
      <c r="M1871" s="24">
        <v>0</v>
      </c>
      <c r="N1871" s="24">
        <v>0</v>
      </c>
      <c r="O1871" s="24">
        <v>0</v>
      </c>
      <c r="P1871" s="24">
        <v>0</v>
      </c>
      <c r="Q1871" s="24">
        <v>0</v>
      </c>
      <c r="R1871" s="24">
        <v>0</v>
      </c>
      <c r="S1871" s="24">
        <f t="shared" si="88"/>
        <v>0</v>
      </c>
      <c r="T1871" s="24">
        <f t="shared" si="89"/>
        <v>0</v>
      </c>
      <c r="U1871" s="24">
        <f t="shared" si="90"/>
        <v>1</v>
      </c>
    </row>
    <row r="1872" spans="1:21" x14ac:dyDescent="0.25">
      <c r="A1872" s="24" t="s">
        <v>383</v>
      </c>
      <c r="B1872" s="8" t="s">
        <v>4338</v>
      </c>
      <c r="C1872" s="8" t="s">
        <v>806</v>
      </c>
      <c r="D1872" s="24" t="s">
        <v>711</v>
      </c>
      <c r="E1872" s="24">
        <v>0</v>
      </c>
      <c r="F1872" s="24">
        <v>0</v>
      </c>
      <c r="G1872" s="24">
        <v>0</v>
      </c>
      <c r="H1872" s="24">
        <v>0</v>
      </c>
      <c r="I1872" s="24">
        <v>0</v>
      </c>
      <c r="J1872" s="24">
        <v>0</v>
      </c>
      <c r="K1872" s="24">
        <v>0</v>
      </c>
      <c r="L1872" s="24">
        <v>0</v>
      </c>
      <c r="M1872" s="24">
        <v>0</v>
      </c>
      <c r="N1872" s="24">
        <v>0</v>
      </c>
      <c r="O1872" s="24">
        <v>0</v>
      </c>
      <c r="P1872" s="24">
        <v>0</v>
      </c>
      <c r="Q1872" s="24">
        <v>0</v>
      </c>
      <c r="R1872" s="24">
        <v>0</v>
      </c>
      <c r="S1872" s="24">
        <f t="shared" si="88"/>
        <v>0</v>
      </c>
      <c r="T1872" s="24">
        <f t="shared" si="89"/>
        <v>0</v>
      </c>
      <c r="U1872" s="24">
        <f t="shared" si="90"/>
        <v>1</v>
      </c>
    </row>
    <row r="1873" spans="1:21" x14ac:dyDescent="0.25">
      <c r="A1873" s="24" t="s">
        <v>1787</v>
      </c>
      <c r="B1873" s="8" t="s">
        <v>1150</v>
      </c>
      <c r="C1873" s="8" t="s">
        <v>807</v>
      </c>
      <c r="D1873" s="24" t="s">
        <v>728</v>
      </c>
      <c r="E1873" s="24">
        <v>0</v>
      </c>
      <c r="F1873" s="24">
        <v>0</v>
      </c>
      <c r="G1873" s="24">
        <v>0</v>
      </c>
      <c r="H1873" s="24">
        <v>0</v>
      </c>
      <c r="I1873" s="24">
        <v>0</v>
      </c>
      <c r="J1873" s="24">
        <v>0</v>
      </c>
      <c r="K1873" s="24">
        <v>0</v>
      </c>
      <c r="L1873" s="24">
        <v>0</v>
      </c>
      <c r="M1873" s="24">
        <v>0</v>
      </c>
      <c r="N1873" s="24">
        <v>0</v>
      </c>
      <c r="O1873" s="24">
        <v>0</v>
      </c>
      <c r="P1873" s="24">
        <v>0</v>
      </c>
      <c r="Q1873" s="24">
        <v>0</v>
      </c>
      <c r="R1873" s="24">
        <v>0</v>
      </c>
      <c r="S1873" s="24">
        <f t="shared" si="88"/>
        <v>0</v>
      </c>
      <c r="T1873" s="24">
        <f t="shared" si="89"/>
        <v>0</v>
      </c>
      <c r="U1873" s="24">
        <f t="shared" si="90"/>
        <v>1</v>
      </c>
    </row>
    <row r="1874" spans="1:21" x14ac:dyDescent="0.25">
      <c r="A1874" s="24" t="s">
        <v>240</v>
      </c>
      <c r="B1874" s="8" t="s">
        <v>4339</v>
      </c>
      <c r="C1874" s="8" t="s">
        <v>807</v>
      </c>
      <c r="D1874" s="24" t="s">
        <v>719</v>
      </c>
      <c r="E1874" s="24">
        <v>0</v>
      </c>
      <c r="F1874" s="24">
        <v>0</v>
      </c>
      <c r="G1874" s="24">
        <v>0</v>
      </c>
      <c r="H1874" s="24">
        <v>0</v>
      </c>
      <c r="I1874" s="24">
        <v>0</v>
      </c>
      <c r="J1874" s="24">
        <v>0</v>
      </c>
      <c r="K1874" s="24">
        <v>0</v>
      </c>
      <c r="L1874" s="24">
        <v>0</v>
      </c>
      <c r="M1874" s="24">
        <v>0</v>
      </c>
      <c r="N1874" s="24">
        <v>0</v>
      </c>
      <c r="O1874" s="24">
        <v>0</v>
      </c>
      <c r="P1874" s="24">
        <v>0</v>
      </c>
      <c r="Q1874" s="24">
        <v>0</v>
      </c>
      <c r="R1874" s="24">
        <v>0</v>
      </c>
      <c r="S1874" s="24">
        <f t="shared" si="88"/>
        <v>0</v>
      </c>
      <c r="T1874" s="24">
        <f t="shared" si="89"/>
        <v>0</v>
      </c>
      <c r="U1874" s="24">
        <f t="shared" si="90"/>
        <v>1</v>
      </c>
    </row>
    <row r="1875" spans="1:21" x14ac:dyDescent="0.25">
      <c r="A1875" s="24" t="s">
        <v>1010</v>
      </c>
      <c r="B1875" s="8" t="s">
        <v>1812</v>
      </c>
      <c r="C1875" s="8" t="s">
        <v>1057</v>
      </c>
      <c r="D1875" s="24" t="s">
        <v>720</v>
      </c>
      <c r="E1875" s="24">
        <v>0</v>
      </c>
      <c r="F1875" s="24">
        <v>0</v>
      </c>
      <c r="G1875" s="24">
        <v>0</v>
      </c>
      <c r="H1875" s="24">
        <v>0</v>
      </c>
      <c r="I1875" s="24">
        <v>0</v>
      </c>
      <c r="J1875" s="24">
        <v>0</v>
      </c>
      <c r="K1875" s="24">
        <v>0</v>
      </c>
      <c r="L1875" s="24">
        <v>0</v>
      </c>
      <c r="M1875" s="24">
        <v>0</v>
      </c>
      <c r="N1875" s="24">
        <v>0</v>
      </c>
      <c r="O1875" s="24">
        <v>0</v>
      </c>
      <c r="P1875" s="24">
        <v>0</v>
      </c>
      <c r="Q1875" s="24">
        <v>0</v>
      </c>
      <c r="R1875" s="24">
        <v>0</v>
      </c>
      <c r="S1875" s="24">
        <f t="shared" si="88"/>
        <v>0</v>
      </c>
      <c r="T1875" s="24">
        <f t="shared" si="89"/>
        <v>0</v>
      </c>
      <c r="U1875" s="24">
        <f t="shared" si="90"/>
        <v>1</v>
      </c>
    </row>
    <row r="1876" spans="1:21" x14ac:dyDescent="0.25">
      <c r="A1876" s="24" t="s">
        <v>2423</v>
      </c>
      <c r="B1876" s="8" t="s">
        <v>4340</v>
      </c>
      <c r="C1876" s="8" t="s">
        <v>806</v>
      </c>
      <c r="D1876" s="24" t="s">
        <v>715</v>
      </c>
      <c r="E1876" s="24">
        <v>0</v>
      </c>
      <c r="F1876" s="24">
        <v>0</v>
      </c>
      <c r="G1876" s="24">
        <v>0</v>
      </c>
      <c r="H1876" s="24">
        <v>0</v>
      </c>
      <c r="I1876" s="24">
        <v>0</v>
      </c>
      <c r="J1876" s="24">
        <v>0</v>
      </c>
      <c r="K1876" s="24">
        <v>0</v>
      </c>
      <c r="L1876" s="24">
        <v>0</v>
      </c>
      <c r="M1876" s="24">
        <v>0</v>
      </c>
      <c r="N1876" s="24">
        <v>0</v>
      </c>
      <c r="O1876" s="24">
        <v>0</v>
      </c>
      <c r="P1876" s="24">
        <v>0</v>
      </c>
      <c r="Q1876" s="24">
        <v>0</v>
      </c>
      <c r="R1876" s="24">
        <v>0</v>
      </c>
      <c r="S1876" s="24">
        <f t="shared" si="88"/>
        <v>0</v>
      </c>
      <c r="T1876" s="24">
        <f t="shared" si="89"/>
        <v>0</v>
      </c>
      <c r="U1876" s="24">
        <f t="shared" si="90"/>
        <v>1</v>
      </c>
    </row>
    <row r="1877" spans="1:21" x14ac:dyDescent="0.25">
      <c r="A1877" s="24" t="s">
        <v>117</v>
      </c>
      <c r="B1877" s="8" t="s">
        <v>295</v>
      </c>
      <c r="C1877" s="8" t="s">
        <v>807</v>
      </c>
      <c r="D1877" s="24" t="s">
        <v>723</v>
      </c>
      <c r="E1877" s="24">
        <v>0</v>
      </c>
      <c r="F1877" s="24">
        <v>0</v>
      </c>
      <c r="G1877" s="24">
        <v>0</v>
      </c>
      <c r="H1877" s="24">
        <v>0</v>
      </c>
      <c r="I1877" s="24">
        <v>0</v>
      </c>
      <c r="J1877" s="24">
        <v>0</v>
      </c>
      <c r="K1877" s="24">
        <v>0</v>
      </c>
      <c r="L1877" s="24">
        <v>0</v>
      </c>
      <c r="M1877" s="24">
        <v>0</v>
      </c>
      <c r="N1877" s="24">
        <v>0</v>
      </c>
      <c r="O1877" s="24">
        <v>0</v>
      </c>
      <c r="P1877" s="24">
        <v>0</v>
      </c>
      <c r="Q1877" s="24">
        <v>0</v>
      </c>
      <c r="R1877" s="24">
        <v>0</v>
      </c>
      <c r="S1877" s="24">
        <f t="shared" si="88"/>
        <v>0</v>
      </c>
      <c r="T1877" s="24">
        <f t="shared" si="89"/>
        <v>0</v>
      </c>
      <c r="U1877" s="24">
        <f t="shared" si="90"/>
        <v>1</v>
      </c>
    </row>
    <row r="1878" spans="1:21" x14ac:dyDescent="0.25">
      <c r="A1878" s="24" t="s">
        <v>188</v>
      </c>
      <c r="B1878" s="8" t="s">
        <v>4341</v>
      </c>
      <c r="C1878" s="8" t="s">
        <v>806</v>
      </c>
      <c r="D1878" s="24" t="s">
        <v>707</v>
      </c>
      <c r="E1878" s="24">
        <v>0</v>
      </c>
      <c r="F1878" s="24">
        <v>0</v>
      </c>
      <c r="G1878" s="24">
        <v>0</v>
      </c>
      <c r="H1878" s="24">
        <v>0</v>
      </c>
      <c r="I1878" s="24">
        <v>0</v>
      </c>
      <c r="J1878" s="24">
        <v>0</v>
      </c>
      <c r="K1878" s="24">
        <v>0</v>
      </c>
      <c r="L1878" s="24">
        <v>0</v>
      </c>
      <c r="M1878" s="24">
        <v>0</v>
      </c>
      <c r="N1878" s="24">
        <v>0</v>
      </c>
      <c r="O1878" s="24">
        <v>0</v>
      </c>
      <c r="P1878" s="24">
        <v>0</v>
      </c>
      <c r="Q1878" s="24">
        <v>0</v>
      </c>
      <c r="R1878" s="24">
        <v>0</v>
      </c>
      <c r="S1878" s="24">
        <f t="shared" si="88"/>
        <v>0</v>
      </c>
      <c r="T1878" s="24">
        <f t="shared" si="89"/>
        <v>0</v>
      </c>
      <c r="U1878" s="24">
        <f t="shared" si="90"/>
        <v>1</v>
      </c>
    </row>
    <row r="1879" spans="1:21" x14ac:dyDescent="0.25">
      <c r="A1879" s="24" t="s">
        <v>32</v>
      </c>
      <c r="B1879" s="8" t="s">
        <v>212</v>
      </c>
      <c r="C1879" s="8" t="s">
        <v>807</v>
      </c>
      <c r="D1879" s="24" t="s">
        <v>716</v>
      </c>
      <c r="E1879" s="24">
        <v>0</v>
      </c>
      <c r="F1879" s="24">
        <v>0</v>
      </c>
      <c r="G1879" s="24">
        <v>0</v>
      </c>
      <c r="H1879" s="24">
        <v>0</v>
      </c>
      <c r="I1879" s="24">
        <v>0</v>
      </c>
      <c r="J1879" s="24">
        <v>0</v>
      </c>
      <c r="K1879" s="24">
        <v>0</v>
      </c>
      <c r="L1879" s="24">
        <v>0</v>
      </c>
      <c r="M1879" s="24">
        <v>0</v>
      </c>
      <c r="N1879" s="24">
        <v>0</v>
      </c>
      <c r="O1879" s="24">
        <v>0</v>
      </c>
      <c r="P1879" s="24">
        <v>0</v>
      </c>
      <c r="Q1879" s="24">
        <v>0</v>
      </c>
      <c r="R1879" s="24">
        <v>0</v>
      </c>
      <c r="S1879" s="24">
        <f t="shared" si="88"/>
        <v>0</v>
      </c>
      <c r="T1879" s="24">
        <f t="shared" si="89"/>
        <v>0</v>
      </c>
      <c r="U1879" s="24">
        <f t="shared" si="90"/>
        <v>1</v>
      </c>
    </row>
    <row r="1880" spans="1:21" x14ac:dyDescent="0.25">
      <c r="A1880" s="24" t="s">
        <v>54</v>
      </c>
      <c r="B1880" s="8" t="s">
        <v>235</v>
      </c>
      <c r="C1880" s="8" t="s">
        <v>807</v>
      </c>
      <c r="D1880" s="24" t="s">
        <v>718</v>
      </c>
      <c r="E1880" s="24">
        <v>0</v>
      </c>
      <c r="F1880" s="24">
        <v>0</v>
      </c>
      <c r="G1880" s="24">
        <v>0</v>
      </c>
      <c r="H1880" s="24">
        <v>0</v>
      </c>
      <c r="I1880" s="24">
        <v>0</v>
      </c>
      <c r="J1880" s="24">
        <v>0</v>
      </c>
      <c r="K1880" s="24">
        <v>0</v>
      </c>
      <c r="L1880" s="24">
        <v>0</v>
      </c>
      <c r="M1880" s="24">
        <v>0</v>
      </c>
      <c r="N1880" s="24">
        <v>0</v>
      </c>
      <c r="O1880" s="24">
        <v>0</v>
      </c>
      <c r="P1880" s="24">
        <v>0</v>
      </c>
      <c r="Q1880" s="24">
        <v>0</v>
      </c>
      <c r="R1880" s="24">
        <v>0</v>
      </c>
      <c r="S1880" s="24">
        <f t="shared" si="88"/>
        <v>0</v>
      </c>
      <c r="T1880" s="24">
        <f t="shared" si="89"/>
        <v>0</v>
      </c>
      <c r="U1880" s="24">
        <f t="shared" si="90"/>
        <v>1</v>
      </c>
    </row>
    <row r="1881" spans="1:21" x14ac:dyDescent="0.25">
      <c r="A1881" s="24" t="s">
        <v>188</v>
      </c>
      <c r="B1881" s="8" t="s">
        <v>4342</v>
      </c>
      <c r="C1881" s="8" t="s">
        <v>806</v>
      </c>
      <c r="D1881" s="24" t="s">
        <v>716</v>
      </c>
      <c r="E1881" s="24">
        <v>0</v>
      </c>
      <c r="F1881" s="24">
        <v>0</v>
      </c>
      <c r="G1881" s="24">
        <v>0</v>
      </c>
      <c r="H1881" s="24">
        <v>0</v>
      </c>
      <c r="I1881" s="24">
        <v>0</v>
      </c>
      <c r="J1881" s="24">
        <v>0</v>
      </c>
      <c r="K1881" s="24">
        <v>0</v>
      </c>
      <c r="L1881" s="24">
        <v>0</v>
      </c>
      <c r="M1881" s="24">
        <v>0</v>
      </c>
      <c r="N1881" s="24">
        <v>0</v>
      </c>
      <c r="O1881" s="24">
        <v>0</v>
      </c>
      <c r="P1881" s="24">
        <v>0</v>
      </c>
      <c r="Q1881" s="24">
        <v>0</v>
      </c>
      <c r="R1881" s="24">
        <v>0</v>
      </c>
      <c r="S1881" s="24">
        <f t="shared" si="88"/>
        <v>0</v>
      </c>
      <c r="T1881" s="24">
        <f t="shared" si="89"/>
        <v>0</v>
      </c>
      <c r="U1881" s="24">
        <f t="shared" si="90"/>
        <v>1</v>
      </c>
    </row>
    <row r="1882" spans="1:21" x14ac:dyDescent="0.25">
      <c r="A1882" s="24" t="s">
        <v>164</v>
      </c>
      <c r="B1882" s="8" t="s">
        <v>4343</v>
      </c>
      <c r="C1882" s="8" t="s">
        <v>807</v>
      </c>
      <c r="D1882" s="24" t="s">
        <v>728</v>
      </c>
      <c r="E1882" s="24">
        <v>0</v>
      </c>
      <c r="F1882" s="24">
        <v>0</v>
      </c>
      <c r="G1882" s="24">
        <v>0</v>
      </c>
      <c r="H1882" s="24">
        <v>0</v>
      </c>
      <c r="I1882" s="24">
        <v>0</v>
      </c>
      <c r="J1882" s="24">
        <v>0</v>
      </c>
      <c r="K1882" s="24">
        <v>0</v>
      </c>
      <c r="L1882" s="24">
        <v>0</v>
      </c>
      <c r="M1882" s="24">
        <v>0</v>
      </c>
      <c r="N1882" s="24">
        <v>0</v>
      </c>
      <c r="O1882" s="24">
        <v>0</v>
      </c>
      <c r="P1882" s="24">
        <v>0</v>
      </c>
      <c r="Q1882" s="24">
        <v>0</v>
      </c>
      <c r="R1882" s="24">
        <v>0</v>
      </c>
      <c r="S1882" s="24">
        <f t="shared" si="88"/>
        <v>0</v>
      </c>
      <c r="T1882" s="24">
        <f t="shared" si="89"/>
        <v>0</v>
      </c>
      <c r="U1882" s="24">
        <f t="shared" si="90"/>
        <v>1</v>
      </c>
    </row>
    <row r="1883" spans="1:21" x14ac:dyDescent="0.25">
      <c r="A1883" s="24" t="s">
        <v>1056</v>
      </c>
      <c r="B1883" s="8" t="s">
        <v>4344</v>
      </c>
      <c r="C1883" s="8" t="s">
        <v>806</v>
      </c>
      <c r="D1883" s="24" t="s">
        <v>721</v>
      </c>
      <c r="E1883" s="24">
        <v>0</v>
      </c>
      <c r="F1883" s="24">
        <v>0</v>
      </c>
      <c r="G1883" s="24">
        <v>0</v>
      </c>
      <c r="H1883" s="24">
        <v>0</v>
      </c>
      <c r="I1883" s="24">
        <v>0</v>
      </c>
      <c r="J1883" s="24">
        <v>0</v>
      </c>
      <c r="K1883" s="24">
        <v>0</v>
      </c>
      <c r="L1883" s="24">
        <v>0</v>
      </c>
      <c r="M1883" s="24">
        <v>0</v>
      </c>
      <c r="N1883" s="24">
        <v>0</v>
      </c>
      <c r="O1883" s="24">
        <v>0</v>
      </c>
      <c r="P1883" s="24">
        <v>0</v>
      </c>
      <c r="Q1883" s="24">
        <v>0</v>
      </c>
      <c r="R1883" s="24">
        <v>0</v>
      </c>
      <c r="S1883" s="24">
        <f t="shared" si="88"/>
        <v>0</v>
      </c>
      <c r="T1883" s="24">
        <f t="shared" si="89"/>
        <v>0</v>
      </c>
      <c r="U1883" s="24">
        <f t="shared" si="90"/>
        <v>1</v>
      </c>
    </row>
    <row r="1884" spans="1:21" x14ac:dyDescent="0.25">
      <c r="A1884" s="24" t="s">
        <v>4345</v>
      </c>
      <c r="B1884" s="8" t="s">
        <v>448</v>
      </c>
      <c r="C1884" s="8" t="s">
        <v>807</v>
      </c>
      <c r="D1884" s="24" t="s">
        <v>717</v>
      </c>
      <c r="E1884" s="24">
        <v>0</v>
      </c>
      <c r="F1884" s="24">
        <v>0</v>
      </c>
      <c r="G1884" s="24">
        <v>0</v>
      </c>
      <c r="H1884" s="24">
        <v>0</v>
      </c>
      <c r="I1884" s="24">
        <v>0</v>
      </c>
      <c r="J1884" s="24">
        <v>0</v>
      </c>
      <c r="K1884" s="24">
        <v>0</v>
      </c>
      <c r="L1884" s="24">
        <v>0</v>
      </c>
      <c r="M1884" s="24">
        <v>0</v>
      </c>
      <c r="N1884" s="24">
        <v>0</v>
      </c>
      <c r="O1884" s="24">
        <v>0</v>
      </c>
      <c r="P1884" s="24">
        <v>0</v>
      </c>
      <c r="Q1884" s="24">
        <v>0</v>
      </c>
      <c r="R1884" s="24">
        <v>0</v>
      </c>
      <c r="S1884" s="24">
        <f t="shared" si="88"/>
        <v>0</v>
      </c>
      <c r="T1884" s="24">
        <f t="shared" si="89"/>
        <v>0</v>
      </c>
      <c r="U1884" s="24">
        <f t="shared" si="90"/>
        <v>1</v>
      </c>
    </row>
    <row r="1885" spans="1:21" x14ac:dyDescent="0.25">
      <c r="A1885" s="24" t="s">
        <v>3529</v>
      </c>
      <c r="B1885" s="8" t="s">
        <v>1890</v>
      </c>
      <c r="C1885" s="8" t="s">
        <v>806</v>
      </c>
      <c r="D1885" s="24" t="s">
        <v>714</v>
      </c>
      <c r="E1885" s="24">
        <v>0</v>
      </c>
      <c r="F1885" s="24">
        <v>0</v>
      </c>
      <c r="G1885" s="24">
        <v>0</v>
      </c>
      <c r="H1885" s="24">
        <v>0</v>
      </c>
      <c r="I1885" s="24">
        <v>0</v>
      </c>
      <c r="J1885" s="24">
        <v>0</v>
      </c>
      <c r="K1885" s="24">
        <v>0</v>
      </c>
      <c r="L1885" s="24">
        <v>0</v>
      </c>
      <c r="M1885" s="24">
        <v>0</v>
      </c>
      <c r="N1885" s="24">
        <v>0</v>
      </c>
      <c r="O1885" s="24">
        <v>0</v>
      </c>
      <c r="P1885" s="24">
        <v>0</v>
      </c>
      <c r="Q1885" s="24">
        <v>0</v>
      </c>
      <c r="R1885" s="24">
        <v>0</v>
      </c>
      <c r="S1885" s="24">
        <f t="shared" si="88"/>
        <v>0</v>
      </c>
      <c r="T1885" s="24">
        <f t="shared" si="89"/>
        <v>0</v>
      </c>
      <c r="U1885" s="24">
        <f t="shared" si="90"/>
        <v>1</v>
      </c>
    </row>
    <row r="1886" spans="1:21" x14ac:dyDescent="0.25">
      <c r="A1886" s="24" t="s">
        <v>72</v>
      </c>
      <c r="B1886" s="8" t="s">
        <v>2580</v>
      </c>
      <c r="C1886" s="8" t="s">
        <v>1057</v>
      </c>
      <c r="D1886" s="24" t="s">
        <v>719</v>
      </c>
      <c r="E1886" s="24">
        <v>0</v>
      </c>
      <c r="F1886" s="24">
        <v>0</v>
      </c>
      <c r="G1886" s="24">
        <v>0</v>
      </c>
      <c r="H1886" s="24">
        <v>0</v>
      </c>
      <c r="I1886" s="24">
        <v>0</v>
      </c>
      <c r="J1886" s="24">
        <v>0</v>
      </c>
      <c r="K1886" s="24">
        <v>0</v>
      </c>
      <c r="L1886" s="24">
        <v>0</v>
      </c>
      <c r="M1886" s="24">
        <v>0</v>
      </c>
      <c r="N1886" s="24">
        <v>0</v>
      </c>
      <c r="O1886" s="24">
        <v>0</v>
      </c>
      <c r="P1886" s="24">
        <v>0</v>
      </c>
      <c r="Q1886" s="24">
        <v>0</v>
      </c>
      <c r="R1886" s="24">
        <v>0</v>
      </c>
      <c r="S1886" s="24">
        <f t="shared" si="88"/>
        <v>0</v>
      </c>
      <c r="T1886" s="24">
        <f t="shared" si="89"/>
        <v>0</v>
      </c>
      <c r="U1886" s="24">
        <f t="shared" si="90"/>
        <v>1</v>
      </c>
    </row>
    <row r="1887" spans="1:21" x14ac:dyDescent="0.25">
      <c r="A1887" s="24" t="s">
        <v>4118</v>
      </c>
      <c r="B1887" s="8" t="s">
        <v>4346</v>
      </c>
      <c r="C1887" s="8" t="s">
        <v>807</v>
      </c>
      <c r="D1887" s="24" t="s">
        <v>712</v>
      </c>
      <c r="E1887" s="24">
        <v>0</v>
      </c>
      <c r="F1887" s="24">
        <v>0</v>
      </c>
      <c r="G1887" s="24">
        <v>0</v>
      </c>
      <c r="H1887" s="24">
        <v>0</v>
      </c>
      <c r="I1887" s="24">
        <v>0</v>
      </c>
      <c r="J1887" s="24">
        <v>0</v>
      </c>
      <c r="K1887" s="24">
        <v>0</v>
      </c>
      <c r="L1887" s="24">
        <v>0</v>
      </c>
      <c r="M1887" s="24">
        <v>0</v>
      </c>
      <c r="N1887" s="24">
        <v>0</v>
      </c>
      <c r="O1887" s="24">
        <v>0</v>
      </c>
      <c r="P1887" s="24">
        <v>0</v>
      </c>
      <c r="Q1887" s="24">
        <v>0</v>
      </c>
      <c r="R1887" s="24">
        <v>0</v>
      </c>
      <c r="S1887" s="24">
        <f t="shared" si="88"/>
        <v>0</v>
      </c>
      <c r="T1887" s="24">
        <f t="shared" si="89"/>
        <v>0</v>
      </c>
      <c r="U1887" s="24">
        <f t="shared" si="90"/>
        <v>1</v>
      </c>
    </row>
    <row r="1888" spans="1:21" x14ac:dyDescent="0.25">
      <c r="A1888" s="24" t="s">
        <v>83</v>
      </c>
      <c r="B1888" s="8" t="s">
        <v>577</v>
      </c>
      <c r="C1888" s="8" t="s">
        <v>807</v>
      </c>
      <c r="D1888" s="24" t="s">
        <v>728</v>
      </c>
      <c r="E1888" s="24">
        <v>0</v>
      </c>
      <c r="F1888" s="24">
        <v>0</v>
      </c>
      <c r="G1888" s="24">
        <v>0</v>
      </c>
      <c r="H1888" s="24">
        <v>0</v>
      </c>
      <c r="I1888" s="24">
        <v>0</v>
      </c>
      <c r="J1888" s="24">
        <v>0</v>
      </c>
      <c r="K1888" s="24">
        <v>0</v>
      </c>
      <c r="L1888" s="24">
        <v>0</v>
      </c>
      <c r="M1888" s="24">
        <v>0</v>
      </c>
      <c r="N1888" s="24">
        <v>0</v>
      </c>
      <c r="O1888" s="24">
        <v>0</v>
      </c>
      <c r="P1888" s="24">
        <v>0</v>
      </c>
      <c r="Q1888" s="24">
        <v>0</v>
      </c>
      <c r="R1888" s="24">
        <v>0</v>
      </c>
      <c r="S1888" s="24">
        <f t="shared" si="88"/>
        <v>0</v>
      </c>
      <c r="T1888" s="24">
        <f t="shared" si="89"/>
        <v>0</v>
      </c>
      <c r="U1888" s="24">
        <f t="shared" si="90"/>
        <v>1</v>
      </c>
    </row>
    <row r="1889" spans="1:21" x14ac:dyDescent="0.25">
      <c r="A1889" s="24" t="s">
        <v>257</v>
      </c>
      <c r="B1889" s="8" t="s">
        <v>447</v>
      </c>
      <c r="C1889" s="8" t="s">
        <v>806</v>
      </c>
      <c r="D1889" s="24" t="s">
        <v>702</v>
      </c>
      <c r="E1889" s="24">
        <v>0</v>
      </c>
      <c r="F1889" s="24">
        <v>0</v>
      </c>
      <c r="G1889" s="24">
        <v>0</v>
      </c>
      <c r="H1889" s="24">
        <v>0</v>
      </c>
      <c r="I1889" s="24">
        <v>0</v>
      </c>
      <c r="J1889" s="24">
        <v>0</v>
      </c>
      <c r="K1889" s="24">
        <v>0</v>
      </c>
      <c r="L1889" s="24">
        <v>0</v>
      </c>
      <c r="M1889" s="24">
        <v>0</v>
      </c>
      <c r="N1889" s="24">
        <v>0</v>
      </c>
      <c r="O1889" s="24">
        <v>0</v>
      </c>
      <c r="P1889" s="24">
        <v>0</v>
      </c>
      <c r="Q1889" s="24">
        <v>0</v>
      </c>
      <c r="R1889" s="24">
        <v>0</v>
      </c>
      <c r="S1889" s="24">
        <f t="shared" si="88"/>
        <v>0</v>
      </c>
      <c r="T1889" s="24">
        <f t="shared" si="89"/>
        <v>0</v>
      </c>
      <c r="U1889" s="24">
        <f t="shared" si="90"/>
        <v>1</v>
      </c>
    </row>
    <row r="1890" spans="1:21" x14ac:dyDescent="0.25">
      <c r="A1890" s="24" t="s">
        <v>2408</v>
      </c>
      <c r="B1890" s="8" t="s">
        <v>2695</v>
      </c>
      <c r="C1890" s="8" t="s">
        <v>807</v>
      </c>
      <c r="D1890" s="24" t="s">
        <v>710</v>
      </c>
      <c r="E1890" s="24">
        <v>0</v>
      </c>
      <c r="F1890" s="24">
        <v>0</v>
      </c>
      <c r="G1890" s="24">
        <v>0</v>
      </c>
      <c r="H1890" s="24">
        <v>0</v>
      </c>
      <c r="I1890" s="24">
        <v>0</v>
      </c>
      <c r="J1890" s="24">
        <v>0</v>
      </c>
      <c r="K1890" s="24">
        <v>0</v>
      </c>
      <c r="L1890" s="24">
        <v>0</v>
      </c>
      <c r="M1890" s="24">
        <v>0</v>
      </c>
      <c r="N1890" s="24">
        <v>0</v>
      </c>
      <c r="O1890" s="24">
        <v>0</v>
      </c>
      <c r="P1890" s="24">
        <v>0</v>
      </c>
      <c r="Q1890" s="24">
        <v>0</v>
      </c>
      <c r="R1890" s="24">
        <v>0</v>
      </c>
      <c r="S1890" s="24">
        <f t="shared" si="88"/>
        <v>0</v>
      </c>
      <c r="T1890" s="24">
        <f t="shared" si="89"/>
        <v>0</v>
      </c>
      <c r="U1890" s="24">
        <f t="shared" si="90"/>
        <v>1</v>
      </c>
    </row>
    <row r="1891" spans="1:21" x14ac:dyDescent="0.25">
      <c r="A1891" s="24" t="s">
        <v>58</v>
      </c>
      <c r="B1891" s="8" t="s">
        <v>1853</v>
      </c>
      <c r="C1891" s="8" t="s">
        <v>806</v>
      </c>
      <c r="D1891" s="24" t="s">
        <v>720</v>
      </c>
      <c r="E1891" s="24">
        <v>0</v>
      </c>
      <c r="F1891" s="24">
        <v>0</v>
      </c>
      <c r="G1891" s="24">
        <v>0</v>
      </c>
      <c r="H1891" s="24">
        <v>0</v>
      </c>
      <c r="I1891" s="24">
        <v>0</v>
      </c>
      <c r="J1891" s="24">
        <v>0</v>
      </c>
      <c r="K1891" s="24">
        <v>0</v>
      </c>
      <c r="L1891" s="24">
        <v>0</v>
      </c>
      <c r="M1891" s="24">
        <v>0</v>
      </c>
      <c r="N1891" s="24">
        <v>0</v>
      </c>
      <c r="O1891" s="24">
        <v>0</v>
      </c>
      <c r="P1891" s="24">
        <v>0</v>
      </c>
      <c r="Q1891" s="24">
        <v>0</v>
      </c>
      <c r="R1891" s="24">
        <v>0</v>
      </c>
      <c r="S1891" s="24">
        <f t="shared" si="88"/>
        <v>0</v>
      </c>
      <c r="T1891" s="24">
        <f t="shared" si="89"/>
        <v>0</v>
      </c>
      <c r="U1891" s="24">
        <f t="shared" si="90"/>
        <v>1</v>
      </c>
    </row>
    <row r="1892" spans="1:21" x14ac:dyDescent="0.25">
      <c r="A1892" s="24" t="s">
        <v>162</v>
      </c>
      <c r="B1892" s="8" t="s">
        <v>4347</v>
      </c>
      <c r="C1892" s="8" t="s">
        <v>806</v>
      </c>
      <c r="D1892" s="24" t="s">
        <v>723</v>
      </c>
      <c r="E1892" s="24">
        <v>0</v>
      </c>
      <c r="F1892" s="24">
        <v>0</v>
      </c>
      <c r="G1892" s="24">
        <v>0</v>
      </c>
      <c r="H1892" s="24">
        <v>0</v>
      </c>
      <c r="I1892" s="24">
        <v>0</v>
      </c>
      <c r="J1892" s="24">
        <v>0</v>
      </c>
      <c r="K1892" s="24">
        <v>0</v>
      </c>
      <c r="L1892" s="24">
        <v>0</v>
      </c>
      <c r="M1892" s="24">
        <v>0</v>
      </c>
      <c r="N1892" s="24">
        <v>0</v>
      </c>
      <c r="O1892" s="24">
        <v>0</v>
      </c>
      <c r="P1892" s="24">
        <v>0</v>
      </c>
      <c r="Q1892" s="24">
        <v>0</v>
      </c>
      <c r="R1892" s="24">
        <v>0</v>
      </c>
      <c r="S1892" s="24">
        <f t="shared" si="88"/>
        <v>0</v>
      </c>
      <c r="T1892" s="24">
        <f t="shared" si="89"/>
        <v>0</v>
      </c>
      <c r="U1892" s="24">
        <f t="shared" si="90"/>
        <v>1</v>
      </c>
    </row>
    <row r="1893" spans="1:21" x14ac:dyDescent="0.25">
      <c r="A1893" s="24" t="s">
        <v>72</v>
      </c>
      <c r="B1893" s="8" t="s">
        <v>4348</v>
      </c>
      <c r="C1893" s="8" t="s">
        <v>807</v>
      </c>
      <c r="D1893" s="24" t="s">
        <v>721</v>
      </c>
      <c r="E1893" s="24">
        <v>0</v>
      </c>
      <c r="F1893" s="24">
        <v>0</v>
      </c>
      <c r="G1893" s="24">
        <v>0</v>
      </c>
      <c r="H1893" s="24">
        <v>0</v>
      </c>
      <c r="I1893" s="24">
        <v>0</v>
      </c>
      <c r="J1893" s="24">
        <v>0</v>
      </c>
      <c r="K1893" s="24">
        <v>0</v>
      </c>
      <c r="L1893" s="24">
        <v>0</v>
      </c>
      <c r="M1893" s="24">
        <v>0</v>
      </c>
      <c r="N1893" s="24">
        <v>0</v>
      </c>
      <c r="O1893" s="24">
        <v>0</v>
      </c>
      <c r="P1893" s="24">
        <v>0</v>
      </c>
      <c r="Q1893" s="24">
        <v>0</v>
      </c>
      <c r="R1893" s="24">
        <v>0</v>
      </c>
      <c r="S1893" s="24">
        <f t="shared" si="88"/>
        <v>0</v>
      </c>
      <c r="T1893" s="24">
        <f t="shared" si="89"/>
        <v>0</v>
      </c>
      <c r="U1893" s="24">
        <f t="shared" si="90"/>
        <v>1</v>
      </c>
    </row>
    <row r="1894" spans="1:21" x14ac:dyDescent="0.25">
      <c r="A1894" s="24" t="s">
        <v>147</v>
      </c>
      <c r="B1894" s="8" t="s">
        <v>691</v>
      </c>
      <c r="C1894" s="8" t="s">
        <v>807</v>
      </c>
      <c r="D1894" s="24" t="s">
        <v>718</v>
      </c>
      <c r="E1894" s="24">
        <v>0</v>
      </c>
      <c r="F1894" s="24">
        <v>0</v>
      </c>
      <c r="G1894" s="24">
        <v>0</v>
      </c>
      <c r="H1894" s="24">
        <v>0</v>
      </c>
      <c r="I1894" s="24">
        <v>0</v>
      </c>
      <c r="J1894" s="24">
        <v>0</v>
      </c>
      <c r="K1894" s="24">
        <v>0</v>
      </c>
      <c r="L1894" s="24">
        <v>0</v>
      </c>
      <c r="M1894" s="24">
        <v>0</v>
      </c>
      <c r="N1894" s="24">
        <v>0</v>
      </c>
      <c r="O1894" s="24">
        <v>0</v>
      </c>
      <c r="P1894" s="24">
        <v>0</v>
      </c>
      <c r="Q1894" s="24">
        <v>0</v>
      </c>
      <c r="R1894" s="24">
        <v>0</v>
      </c>
      <c r="S1894" s="24">
        <f t="shared" si="88"/>
        <v>0</v>
      </c>
      <c r="T1894" s="24">
        <f t="shared" si="89"/>
        <v>0</v>
      </c>
      <c r="U1894" s="24">
        <f t="shared" si="90"/>
        <v>1</v>
      </c>
    </row>
    <row r="1895" spans="1:21" x14ac:dyDescent="0.25">
      <c r="A1895" s="24" t="s">
        <v>459</v>
      </c>
      <c r="B1895" s="8" t="s">
        <v>4349</v>
      </c>
      <c r="C1895" s="8" t="s">
        <v>806</v>
      </c>
      <c r="D1895" s="24" t="s">
        <v>725</v>
      </c>
      <c r="E1895" s="24">
        <v>0</v>
      </c>
      <c r="F1895" s="24">
        <v>0</v>
      </c>
      <c r="G1895" s="24">
        <v>0</v>
      </c>
      <c r="H1895" s="24">
        <v>0</v>
      </c>
      <c r="I1895" s="24">
        <v>0</v>
      </c>
      <c r="J1895" s="24">
        <v>0</v>
      </c>
      <c r="K1895" s="24">
        <v>0</v>
      </c>
      <c r="L1895" s="24">
        <v>0</v>
      </c>
      <c r="M1895" s="24">
        <v>0</v>
      </c>
      <c r="N1895" s="24">
        <v>0</v>
      </c>
      <c r="O1895" s="24">
        <v>0</v>
      </c>
      <c r="P1895" s="24">
        <v>0</v>
      </c>
      <c r="Q1895" s="24">
        <v>0</v>
      </c>
      <c r="R1895" s="24">
        <v>0</v>
      </c>
      <c r="S1895" s="24">
        <f t="shared" si="88"/>
        <v>0</v>
      </c>
      <c r="T1895" s="24">
        <f t="shared" si="89"/>
        <v>0</v>
      </c>
      <c r="U1895" s="24">
        <f t="shared" si="90"/>
        <v>1</v>
      </c>
    </row>
    <row r="1896" spans="1:21" x14ac:dyDescent="0.25">
      <c r="A1896" s="24" t="s">
        <v>666</v>
      </c>
      <c r="B1896" s="8" t="s">
        <v>783</v>
      </c>
      <c r="C1896" s="8" t="s">
        <v>807</v>
      </c>
      <c r="D1896" s="24" t="s">
        <v>712</v>
      </c>
      <c r="E1896" s="24">
        <v>0</v>
      </c>
      <c r="F1896" s="24">
        <v>0</v>
      </c>
      <c r="G1896" s="24">
        <v>0</v>
      </c>
      <c r="H1896" s="24">
        <v>0</v>
      </c>
      <c r="I1896" s="24">
        <v>0</v>
      </c>
      <c r="J1896" s="24">
        <v>0</v>
      </c>
      <c r="K1896" s="24">
        <v>0</v>
      </c>
      <c r="L1896" s="24">
        <v>0</v>
      </c>
      <c r="M1896" s="24">
        <v>0</v>
      </c>
      <c r="N1896" s="24">
        <v>0</v>
      </c>
      <c r="O1896" s="24">
        <v>0</v>
      </c>
      <c r="P1896" s="24">
        <v>0</v>
      </c>
      <c r="Q1896" s="24">
        <v>0</v>
      </c>
      <c r="R1896" s="24">
        <v>0</v>
      </c>
      <c r="S1896" s="24">
        <f t="shared" si="88"/>
        <v>0</v>
      </c>
      <c r="T1896" s="24">
        <f t="shared" si="89"/>
        <v>0</v>
      </c>
      <c r="U1896" s="24">
        <f t="shared" si="90"/>
        <v>1</v>
      </c>
    </row>
    <row r="1897" spans="1:21" x14ac:dyDescent="0.25">
      <c r="A1897" s="24" t="s">
        <v>72</v>
      </c>
      <c r="B1897" s="8" t="s">
        <v>4350</v>
      </c>
      <c r="C1897" s="8" t="s">
        <v>806</v>
      </c>
      <c r="D1897" s="24" t="s">
        <v>701</v>
      </c>
      <c r="E1897" s="24">
        <v>0</v>
      </c>
      <c r="F1897" s="24">
        <v>0</v>
      </c>
      <c r="G1897" s="24">
        <v>0</v>
      </c>
      <c r="H1897" s="24">
        <v>0</v>
      </c>
      <c r="I1897" s="24">
        <v>0</v>
      </c>
      <c r="J1897" s="24">
        <v>0</v>
      </c>
      <c r="K1897" s="24">
        <v>0</v>
      </c>
      <c r="L1897" s="24">
        <v>0</v>
      </c>
      <c r="M1897" s="24">
        <v>0</v>
      </c>
      <c r="N1897" s="24">
        <v>0</v>
      </c>
      <c r="O1897" s="24">
        <v>0</v>
      </c>
      <c r="P1897" s="24">
        <v>0</v>
      </c>
      <c r="Q1897" s="24">
        <v>0</v>
      </c>
      <c r="R1897" s="24">
        <v>0</v>
      </c>
      <c r="S1897" s="24">
        <f t="shared" si="88"/>
        <v>0</v>
      </c>
      <c r="T1897" s="24">
        <f t="shared" si="89"/>
        <v>0</v>
      </c>
      <c r="U1897" s="24">
        <f t="shared" si="90"/>
        <v>1</v>
      </c>
    </row>
    <row r="1898" spans="1:21" x14ac:dyDescent="0.25">
      <c r="A1898" s="24" t="s">
        <v>298</v>
      </c>
      <c r="B1898" s="8" t="s">
        <v>4351</v>
      </c>
      <c r="C1898" s="8" t="s">
        <v>807</v>
      </c>
      <c r="D1898" s="24" t="s">
        <v>720</v>
      </c>
      <c r="E1898" s="24">
        <v>0</v>
      </c>
      <c r="F1898" s="24">
        <v>0</v>
      </c>
      <c r="G1898" s="24">
        <v>0</v>
      </c>
      <c r="H1898" s="24">
        <v>0</v>
      </c>
      <c r="I1898" s="24">
        <v>0</v>
      </c>
      <c r="J1898" s="24">
        <v>0</v>
      </c>
      <c r="K1898" s="24">
        <v>0</v>
      </c>
      <c r="L1898" s="24">
        <v>0</v>
      </c>
      <c r="M1898" s="24">
        <v>0</v>
      </c>
      <c r="N1898" s="24">
        <v>0</v>
      </c>
      <c r="O1898" s="24">
        <v>0</v>
      </c>
      <c r="P1898" s="24">
        <v>0</v>
      </c>
      <c r="Q1898" s="24">
        <v>0</v>
      </c>
      <c r="R1898" s="24">
        <v>0</v>
      </c>
      <c r="S1898" s="24">
        <f t="shared" si="88"/>
        <v>0</v>
      </c>
      <c r="T1898" s="24">
        <f t="shared" si="89"/>
        <v>0</v>
      </c>
      <c r="U1898" s="24">
        <f t="shared" si="90"/>
        <v>1</v>
      </c>
    </row>
    <row r="1899" spans="1:21" x14ac:dyDescent="0.25">
      <c r="A1899" s="24" t="s">
        <v>30</v>
      </c>
      <c r="B1899" s="8" t="s">
        <v>2544</v>
      </c>
      <c r="C1899" s="8" t="s">
        <v>807</v>
      </c>
      <c r="D1899" s="24" t="s">
        <v>717</v>
      </c>
      <c r="E1899" s="24">
        <v>0</v>
      </c>
      <c r="F1899" s="24">
        <v>0</v>
      </c>
      <c r="G1899" s="24">
        <v>0</v>
      </c>
      <c r="H1899" s="24">
        <v>0</v>
      </c>
      <c r="I1899" s="24">
        <v>0</v>
      </c>
      <c r="J1899" s="24">
        <v>0</v>
      </c>
      <c r="K1899" s="24">
        <v>0</v>
      </c>
      <c r="L1899" s="24">
        <v>0</v>
      </c>
      <c r="M1899" s="24">
        <v>0</v>
      </c>
      <c r="N1899" s="24">
        <v>0</v>
      </c>
      <c r="O1899" s="24">
        <v>0</v>
      </c>
      <c r="P1899" s="24">
        <v>0</v>
      </c>
      <c r="Q1899" s="24">
        <v>0</v>
      </c>
      <c r="R1899" s="24">
        <v>0</v>
      </c>
      <c r="S1899" s="24">
        <f t="shared" si="88"/>
        <v>0</v>
      </c>
      <c r="T1899" s="24">
        <f t="shared" si="89"/>
        <v>0</v>
      </c>
      <c r="U1899" s="24">
        <f t="shared" si="90"/>
        <v>1</v>
      </c>
    </row>
    <row r="1900" spans="1:21" x14ac:dyDescent="0.25">
      <c r="A1900" s="24" t="s">
        <v>207</v>
      </c>
      <c r="B1900" s="8" t="s">
        <v>4352</v>
      </c>
      <c r="C1900" s="8" t="s">
        <v>806</v>
      </c>
      <c r="D1900" s="24" t="s">
        <v>703</v>
      </c>
      <c r="E1900" s="24">
        <v>0</v>
      </c>
      <c r="F1900" s="24">
        <v>0</v>
      </c>
      <c r="G1900" s="24">
        <v>0</v>
      </c>
      <c r="H1900" s="24">
        <v>0</v>
      </c>
      <c r="I1900" s="24">
        <v>0</v>
      </c>
      <c r="J1900" s="24">
        <v>0</v>
      </c>
      <c r="K1900" s="24">
        <v>0</v>
      </c>
      <c r="L1900" s="24">
        <v>0</v>
      </c>
      <c r="M1900" s="24">
        <v>0</v>
      </c>
      <c r="N1900" s="24">
        <v>0</v>
      </c>
      <c r="O1900" s="24">
        <v>0</v>
      </c>
      <c r="P1900" s="24">
        <v>0</v>
      </c>
      <c r="Q1900" s="24">
        <v>0</v>
      </c>
      <c r="R1900" s="24">
        <v>0</v>
      </c>
      <c r="S1900" s="24">
        <f t="shared" si="88"/>
        <v>0</v>
      </c>
      <c r="T1900" s="24">
        <f t="shared" si="89"/>
        <v>0</v>
      </c>
      <c r="U1900" s="24">
        <f t="shared" si="90"/>
        <v>1</v>
      </c>
    </row>
    <row r="1901" spans="1:21" x14ac:dyDescent="0.25">
      <c r="A1901" s="24" t="s">
        <v>143</v>
      </c>
      <c r="B1901" s="8" t="s">
        <v>4353</v>
      </c>
      <c r="C1901" s="8" t="s">
        <v>806</v>
      </c>
      <c r="D1901" s="24" t="s">
        <v>716</v>
      </c>
      <c r="E1901" s="24">
        <v>0</v>
      </c>
      <c r="F1901" s="24">
        <v>0</v>
      </c>
      <c r="G1901" s="24">
        <v>0</v>
      </c>
      <c r="H1901" s="24">
        <v>0</v>
      </c>
      <c r="I1901" s="24">
        <v>0</v>
      </c>
      <c r="J1901" s="24">
        <v>0</v>
      </c>
      <c r="K1901" s="24">
        <v>0</v>
      </c>
      <c r="L1901" s="24">
        <v>0</v>
      </c>
      <c r="M1901" s="24">
        <v>0</v>
      </c>
      <c r="N1901" s="24">
        <v>0</v>
      </c>
      <c r="O1901" s="24">
        <v>0</v>
      </c>
      <c r="P1901" s="24">
        <v>0</v>
      </c>
      <c r="Q1901" s="24">
        <v>0</v>
      </c>
      <c r="R1901" s="24">
        <v>0</v>
      </c>
      <c r="S1901" s="24">
        <f t="shared" si="88"/>
        <v>0</v>
      </c>
      <c r="T1901" s="24">
        <f t="shared" si="89"/>
        <v>0</v>
      </c>
      <c r="U1901" s="24">
        <f t="shared" si="90"/>
        <v>1</v>
      </c>
    </row>
    <row r="1902" spans="1:21" x14ac:dyDescent="0.25">
      <c r="A1902" s="24" t="s">
        <v>4354</v>
      </c>
      <c r="B1902" s="8" t="s">
        <v>4355</v>
      </c>
      <c r="C1902" s="8" t="s">
        <v>807</v>
      </c>
      <c r="D1902" s="24" t="s">
        <v>716</v>
      </c>
      <c r="E1902" s="24">
        <v>0</v>
      </c>
      <c r="F1902" s="24">
        <v>0</v>
      </c>
      <c r="G1902" s="24">
        <v>0</v>
      </c>
      <c r="H1902" s="24">
        <v>0</v>
      </c>
      <c r="I1902" s="24">
        <v>0</v>
      </c>
      <c r="J1902" s="24">
        <v>0</v>
      </c>
      <c r="K1902" s="24">
        <v>0</v>
      </c>
      <c r="L1902" s="24">
        <v>0</v>
      </c>
      <c r="M1902" s="24">
        <v>0</v>
      </c>
      <c r="N1902" s="24">
        <v>0</v>
      </c>
      <c r="O1902" s="24">
        <v>0</v>
      </c>
      <c r="P1902" s="24">
        <v>0</v>
      </c>
      <c r="Q1902" s="24">
        <v>0</v>
      </c>
      <c r="R1902" s="24">
        <v>0</v>
      </c>
      <c r="S1902" s="24">
        <f t="shared" si="88"/>
        <v>0</v>
      </c>
      <c r="T1902" s="24">
        <f t="shared" si="89"/>
        <v>0</v>
      </c>
      <c r="U1902" s="24">
        <f t="shared" si="90"/>
        <v>1</v>
      </c>
    </row>
    <row r="1903" spans="1:21" x14ac:dyDescent="0.25">
      <c r="A1903" s="24" t="s">
        <v>32</v>
      </c>
      <c r="B1903" s="8" t="s">
        <v>75</v>
      </c>
      <c r="C1903" s="8" t="s">
        <v>806</v>
      </c>
      <c r="D1903" s="24" t="s">
        <v>733</v>
      </c>
      <c r="E1903" s="24">
        <v>0</v>
      </c>
      <c r="F1903" s="24">
        <v>0</v>
      </c>
      <c r="G1903" s="24">
        <v>0</v>
      </c>
      <c r="H1903" s="24">
        <v>0</v>
      </c>
      <c r="I1903" s="24">
        <v>0</v>
      </c>
      <c r="J1903" s="24">
        <v>0</v>
      </c>
      <c r="K1903" s="24">
        <v>0</v>
      </c>
      <c r="L1903" s="24">
        <v>0</v>
      </c>
      <c r="M1903" s="24">
        <v>0</v>
      </c>
      <c r="N1903" s="24">
        <v>0</v>
      </c>
      <c r="O1903" s="24">
        <v>0</v>
      </c>
      <c r="P1903" s="24">
        <v>0</v>
      </c>
      <c r="Q1903" s="24">
        <v>0</v>
      </c>
      <c r="R1903" s="24">
        <v>0</v>
      </c>
      <c r="S1903" s="24">
        <f t="shared" si="88"/>
        <v>0</v>
      </c>
      <c r="T1903" s="24">
        <f t="shared" si="89"/>
        <v>0</v>
      </c>
      <c r="U1903" s="24">
        <f t="shared" si="90"/>
        <v>1</v>
      </c>
    </row>
    <row r="1904" spans="1:21" x14ac:dyDescent="0.25">
      <c r="A1904" s="24" t="s">
        <v>3520</v>
      </c>
      <c r="B1904" s="8" t="s">
        <v>4356</v>
      </c>
      <c r="C1904" s="8" t="s">
        <v>806</v>
      </c>
      <c r="D1904" s="24" t="s">
        <v>719</v>
      </c>
      <c r="E1904" s="24">
        <v>0</v>
      </c>
      <c r="F1904" s="24">
        <v>0</v>
      </c>
      <c r="G1904" s="24">
        <v>0</v>
      </c>
      <c r="H1904" s="24">
        <v>0</v>
      </c>
      <c r="I1904" s="24">
        <v>0</v>
      </c>
      <c r="J1904" s="24">
        <v>0</v>
      </c>
      <c r="K1904" s="24">
        <v>0</v>
      </c>
      <c r="L1904" s="24">
        <v>0</v>
      </c>
      <c r="M1904" s="24">
        <v>0</v>
      </c>
      <c r="N1904" s="24">
        <v>0</v>
      </c>
      <c r="O1904" s="24">
        <v>0</v>
      </c>
      <c r="P1904" s="24">
        <v>0</v>
      </c>
      <c r="Q1904" s="24">
        <v>0</v>
      </c>
      <c r="R1904" s="24">
        <v>0</v>
      </c>
      <c r="S1904" s="24">
        <f t="shared" si="88"/>
        <v>0</v>
      </c>
      <c r="T1904" s="24">
        <f t="shared" si="89"/>
        <v>0</v>
      </c>
      <c r="U1904" s="24">
        <f t="shared" si="90"/>
        <v>1</v>
      </c>
    </row>
    <row r="1905" spans="1:21" x14ac:dyDescent="0.25">
      <c r="A1905" s="24" t="s">
        <v>307</v>
      </c>
      <c r="B1905" s="8" t="s">
        <v>1715</v>
      </c>
      <c r="C1905" s="8" t="s">
        <v>807</v>
      </c>
      <c r="D1905" s="24" t="s">
        <v>707</v>
      </c>
      <c r="E1905" s="24">
        <v>0</v>
      </c>
      <c r="F1905" s="24">
        <v>0</v>
      </c>
      <c r="G1905" s="24">
        <v>0</v>
      </c>
      <c r="H1905" s="24">
        <v>0</v>
      </c>
      <c r="I1905" s="24">
        <v>0</v>
      </c>
      <c r="J1905" s="24">
        <v>0</v>
      </c>
      <c r="K1905" s="24">
        <v>0</v>
      </c>
      <c r="L1905" s="24">
        <v>0</v>
      </c>
      <c r="M1905" s="24">
        <v>0</v>
      </c>
      <c r="N1905" s="24">
        <v>0</v>
      </c>
      <c r="O1905" s="24">
        <v>0</v>
      </c>
      <c r="P1905" s="24">
        <v>0</v>
      </c>
      <c r="Q1905" s="24">
        <v>0</v>
      </c>
      <c r="R1905" s="24">
        <v>0</v>
      </c>
      <c r="S1905" s="24">
        <f t="shared" si="88"/>
        <v>0</v>
      </c>
      <c r="T1905" s="24">
        <f t="shared" si="89"/>
        <v>0</v>
      </c>
      <c r="U1905" s="24">
        <f t="shared" si="90"/>
        <v>1</v>
      </c>
    </row>
    <row r="1906" spans="1:21" x14ac:dyDescent="0.25">
      <c r="A1906" s="24" t="s">
        <v>2934</v>
      </c>
      <c r="B1906" s="8" t="s">
        <v>218</v>
      </c>
      <c r="C1906" s="8" t="s">
        <v>806</v>
      </c>
      <c r="D1906" s="24" t="s">
        <v>713</v>
      </c>
      <c r="E1906" s="24">
        <v>0</v>
      </c>
      <c r="F1906" s="24">
        <v>0</v>
      </c>
      <c r="G1906" s="24">
        <v>0</v>
      </c>
      <c r="H1906" s="24">
        <v>0</v>
      </c>
      <c r="I1906" s="24">
        <v>0</v>
      </c>
      <c r="J1906" s="24">
        <v>0</v>
      </c>
      <c r="K1906" s="24">
        <v>0</v>
      </c>
      <c r="L1906" s="24">
        <v>0</v>
      </c>
      <c r="M1906" s="24">
        <v>0</v>
      </c>
      <c r="N1906" s="24">
        <v>0</v>
      </c>
      <c r="O1906" s="24">
        <v>0</v>
      </c>
      <c r="P1906" s="24">
        <v>0</v>
      </c>
      <c r="Q1906" s="24">
        <v>0</v>
      </c>
      <c r="R1906" s="24">
        <v>0</v>
      </c>
      <c r="S1906" s="24">
        <f t="shared" si="88"/>
        <v>0</v>
      </c>
      <c r="T1906" s="24">
        <f t="shared" si="89"/>
        <v>0</v>
      </c>
      <c r="U1906" s="24">
        <f t="shared" si="90"/>
        <v>1</v>
      </c>
    </row>
    <row r="1907" spans="1:21" x14ac:dyDescent="0.25">
      <c r="A1907" s="24" t="s">
        <v>246</v>
      </c>
      <c r="B1907" s="8" t="s">
        <v>447</v>
      </c>
      <c r="C1907" s="8" t="s">
        <v>806</v>
      </c>
      <c r="D1907" s="24" t="s">
        <v>699</v>
      </c>
      <c r="E1907" s="24">
        <v>0</v>
      </c>
      <c r="F1907" s="24">
        <v>0</v>
      </c>
      <c r="G1907" s="24">
        <v>0</v>
      </c>
      <c r="H1907" s="24">
        <v>0</v>
      </c>
      <c r="I1907" s="24">
        <v>0</v>
      </c>
      <c r="J1907" s="24">
        <v>0</v>
      </c>
      <c r="K1907" s="24">
        <v>0</v>
      </c>
      <c r="L1907" s="24">
        <v>0</v>
      </c>
      <c r="M1907" s="24">
        <v>0</v>
      </c>
      <c r="N1907" s="24">
        <v>0</v>
      </c>
      <c r="O1907" s="24">
        <v>0</v>
      </c>
      <c r="P1907" s="24">
        <v>0</v>
      </c>
      <c r="Q1907" s="24">
        <v>0</v>
      </c>
      <c r="R1907" s="24">
        <v>0</v>
      </c>
      <c r="S1907" s="24">
        <f t="shared" si="88"/>
        <v>0</v>
      </c>
      <c r="T1907" s="24">
        <f t="shared" si="89"/>
        <v>0</v>
      </c>
      <c r="U1907" s="24">
        <f t="shared" si="90"/>
        <v>1</v>
      </c>
    </row>
    <row r="1908" spans="1:21" x14ac:dyDescent="0.25">
      <c r="A1908" s="24" t="s">
        <v>188</v>
      </c>
      <c r="B1908" s="8" t="s">
        <v>4357</v>
      </c>
      <c r="C1908" s="8" t="s">
        <v>807</v>
      </c>
      <c r="D1908" s="24" t="s">
        <v>726</v>
      </c>
      <c r="E1908" s="24">
        <v>0</v>
      </c>
      <c r="F1908" s="24">
        <v>0</v>
      </c>
      <c r="G1908" s="24">
        <v>0</v>
      </c>
      <c r="H1908" s="24">
        <v>0</v>
      </c>
      <c r="I1908" s="24">
        <v>0</v>
      </c>
      <c r="J1908" s="24">
        <v>0</v>
      </c>
      <c r="K1908" s="24">
        <v>0</v>
      </c>
      <c r="L1908" s="24">
        <v>0</v>
      </c>
      <c r="M1908" s="24">
        <v>0</v>
      </c>
      <c r="N1908" s="24">
        <v>0</v>
      </c>
      <c r="O1908" s="24">
        <v>0</v>
      </c>
      <c r="P1908" s="24">
        <v>0</v>
      </c>
      <c r="Q1908" s="24">
        <v>0</v>
      </c>
      <c r="R1908" s="24">
        <v>0</v>
      </c>
      <c r="S1908" s="24">
        <f t="shared" si="88"/>
        <v>0</v>
      </c>
      <c r="T1908" s="24">
        <f t="shared" si="89"/>
        <v>0</v>
      </c>
      <c r="U1908" s="24">
        <f t="shared" si="90"/>
        <v>1</v>
      </c>
    </row>
    <row r="1909" spans="1:21" x14ac:dyDescent="0.25">
      <c r="A1909" s="24" t="s">
        <v>147</v>
      </c>
      <c r="B1909" s="8" t="s">
        <v>800</v>
      </c>
      <c r="C1909" s="8" t="s">
        <v>807</v>
      </c>
      <c r="D1909" s="24" t="s">
        <v>727</v>
      </c>
      <c r="E1909" s="24">
        <v>0</v>
      </c>
      <c r="F1909" s="24">
        <v>0</v>
      </c>
      <c r="G1909" s="24">
        <v>0</v>
      </c>
      <c r="H1909" s="24">
        <v>0</v>
      </c>
      <c r="I1909" s="24">
        <v>0</v>
      </c>
      <c r="J1909" s="24">
        <v>0</v>
      </c>
      <c r="K1909" s="24">
        <v>0</v>
      </c>
      <c r="L1909" s="24">
        <v>0</v>
      </c>
      <c r="M1909" s="24">
        <v>0</v>
      </c>
      <c r="N1909" s="24">
        <v>0</v>
      </c>
      <c r="O1909" s="24">
        <v>0</v>
      </c>
      <c r="P1909" s="24">
        <v>0</v>
      </c>
      <c r="Q1909" s="24">
        <v>0</v>
      </c>
      <c r="R1909" s="24">
        <v>0</v>
      </c>
      <c r="S1909" s="24">
        <f t="shared" si="88"/>
        <v>0</v>
      </c>
      <c r="T1909" s="24">
        <f t="shared" si="89"/>
        <v>0</v>
      </c>
      <c r="U1909" s="24">
        <f t="shared" si="90"/>
        <v>1</v>
      </c>
    </row>
    <row r="1910" spans="1:21" x14ac:dyDescent="0.25">
      <c r="A1910" s="24" t="s">
        <v>563</v>
      </c>
      <c r="B1910" s="8" t="s">
        <v>4358</v>
      </c>
      <c r="C1910" s="8" t="s">
        <v>806</v>
      </c>
      <c r="D1910" s="24" t="s">
        <v>711</v>
      </c>
      <c r="E1910" s="24">
        <v>0</v>
      </c>
      <c r="F1910" s="24">
        <v>0</v>
      </c>
      <c r="G1910" s="24">
        <v>0</v>
      </c>
      <c r="H1910" s="24">
        <v>0</v>
      </c>
      <c r="I1910" s="24">
        <v>0</v>
      </c>
      <c r="J1910" s="24">
        <v>0</v>
      </c>
      <c r="K1910" s="24">
        <v>0</v>
      </c>
      <c r="L1910" s="24">
        <v>0</v>
      </c>
      <c r="M1910" s="24">
        <v>0</v>
      </c>
      <c r="N1910" s="24">
        <v>0</v>
      </c>
      <c r="O1910" s="24">
        <v>0</v>
      </c>
      <c r="P1910" s="24">
        <v>0</v>
      </c>
      <c r="Q1910" s="24">
        <v>0</v>
      </c>
      <c r="R1910" s="24">
        <v>0</v>
      </c>
      <c r="S1910" s="24">
        <f t="shared" si="88"/>
        <v>0</v>
      </c>
      <c r="T1910" s="24">
        <f t="shared" si="89"/>
        <v>0</v>
      </c>
      <c r="U1910" s="24">
        <f t="shared" si="90"/>
        <v>1</v>
      </c>
    </row>
    <row r="1911" spans="1:21" x14ac:dyDescent="0.25">
      <c r="A1911" s="24" t="s">
        <v>666</v>
      </c>
      <c r="B1911" s="8" t="s">
        <v>4359</v>
      </c>
      <c r="C1911" s="8" t="s">
        <v>806</v>
      </c>
      <c r="D1911" s="24" t="s">
        <v>703</v>
      </c>
      <c r="E1911" s="24">
        <v>0</v>
      </c>
      <c r="F1911" s="24">
        <v>0</v>
      </c>
      <c r="G1911" s="24">
        <v>0</v>
      </c>
      <c r="H1911" s="24">
        <v>0</v>
      </c>
      <c r="I1911" s="24">
        <v>0</v>
      </c>
      <c r="J1911" s="24">
        <v>0</v>
      </c>
      <c r="K1911" s="24">
        <v>0</v>
      </c>
      <c r="L1911" s="24">
        <v>0</v>
      </c>
      <c r="M1911" s="24">
        <v>0</v>
      </c>
      <c r="N1911" s="24">
        <v>0</v>
      </c>
      <c r="O1911" s="24">
        <v>0</v>
      </c>
      <c r="P1911" s="24">
        <v>0</v>
      </c>
      <c r="Q1911" s="24">
        <v>0</v>
      </c>
      <c r="R1911" s="24">
        <v>0</v>
      </c>
      <c r="S1911" s="24">
        <f t="shared" si="88"/>
        <v>0</v>
      </c>
      <c r="T1911" s="24">
        <f t="shared" si="89"/>
        <v>0</v>
      </c>
      <c r="U1911" s="24">
        <f t="shared" si="90"/>
        <v>1</v>
      </c>
    </row>
    <row r="1912" spans="1:21" x14ac:dyDescent="0.25">
      <c r="A1912" s="24" t="s">
        <v>27</v>
      </c>
      <c r="B1912" s="8" t="s">
        <v>1290</v>
      </c>
      <c r="C1912" s="8" t="s">
        <v>806</v>
      </c>
      <c r="D1912" s="24" t="s">
        <v>711</v>
      </c>
      <c r="E1912" s="24">
        <v>0</v>
      </c>
      <c r="F1912" s="24">
        <v>0</v>
      </c>
      <c r="G1912" s="24">
        <v>0</v>
      </c>
      <c r="H1912" s="24">
        <v>0</v>
      </c>
      <c r="I1912" s="24">
        <v>0</v>
      </c>
      <c r="J1912" s="24">
        <v>0</v>
      </c>
      <c r="K1912" s="24">
        <v>0</v>
      </c>
      <c r="L1912" s="24">
        <v>0</v>
      </c>
      <c r="M1912" s="24">
        <v>0</v>
      </c>
      <c r="N1912" s="24">
        <v>0</v>
      </c>
      <c r="O1912" s="24">
        <v>0</v>
      </c>
      <c r="P1912" s="24">
        <v>0</v>
      </c>
      <c r="Q1912" s="24">
        <v>0</v>
      </c>
      <c r="R1912" s="24">
        <v>0</v>
      </c>
      <c r="S1912" s="24">
        <f t="shared" si="88"/>
        <v>0</v>
      </c>
      <c r="T1912" s="24">
        <f t="shared" si="89"/>
        <v>0</v>
      </c>
      <c r="U1912" s="24">
        <f t="shared" si="90"/>
        <v>1</v>
      </c>
    </row>
    <row r="1913" spans="1:21" x14ac:dyDescent="0.25">
      <c r="A1913" s="24" t="s">
        <v>2116</v>
      </c>
      <c r="B1913" s="8" t="s">
        <v>3556</v>
      </c>
      <c r="C1913" s="8" t="s">
        <v>807</v>
      </c>
      <c r="D1913" s="24" t="s">
        <v>710</v>
      </c>
      <c r="E1913" s="24">
        <v>0</v>
      </c>
      <c r="F1913" s="24">
        <v>0</v>
      </c>
      <c r="G1913" s="24">
        <v>0</v>
      </c>
      <c r="H1913" s="24">
        <v>0</v>
      </c>
      <c r="I1913" s="24">
        <v>0</v>
      </c>
      <c r="J1913" s="24">
        <v>0</v>
      </c>
      <c r="K1913" s="24">
        <v>0</v>
      </c>
      <c r="L1913" s="24">
        <v>0</v>
      </c>
      <c r="M1913" s="24">
        <v>0</v>
      </c>
      <c r="N1913" s="24">
        <v>0</v>
      </c>
      <c r="O1913" s="24">
        <v>0</v>
      </c>
      <c r="P1913" s="24">
        <v>0</v>
      </c>
      <c r="Q1913" s="24">
        <v>0</v>
      </c>
      <c r="R1913" s="24">
        <v>0</v>
      </c>
      <c r="S1913" s="24">
        <f t="shared" si="88"/>
        <v>0</v>
      </c>
      <c r="T1913" s="24">
        <f t="shared" si="89"/>
        <v>0</v>
      </c>
      <c r="U1913" s="24">
        <f t="shared" si="90"/>
        <v>1</v>
      </c>
    </row>
    <row r="1914" spans="1:21" x14ac:dyDescent="0.25">
      <c r="A1914" s="24" t="s">
        <v>373</v>
      </c>
      <c r="B1914" s="8" t="s">
        <v>1150</v>
      </c>
      <c r="C1914" s="8" t="s">
        <v>807</v>
      </c>
      <c r="D1914" s="24" t="s">
        <v>725</v>
      </c>
      <c r="E1914" s="24">
        <v>0</v>
      </c>
      <c r="F1914" s="24">
        <v>0</v>
      </c>
      <c r="G1914" s="24">
        <v>0</v>
      </c>
      <c r="H1914" s="24">
        <v>0</v>
      </c>
      <c r="I1914" s="24">
        <v>0</v>
      </c>
      <c r="J1914" s="24">
        <v>0</v>
      </c>
      <c r="K1914" s="24">
        <v>0</v>
      </c>
      <c r="L1914" s="24">
        <v>0</v>
      </c>
      <c r="M1914" s="24">
        <v>0</v>
      </c>
      <c r="N1914" s="24">
        <v>0</v>
      </c>
      <c r="O1914" s="24">
        <v>0</v>
      </c>
      <c r="P1914" s="24">
        <v>0</v>
      </c>
      <c r="Q1914" s="24">
        <v>0</v>
      </c>
      <c r="R1914" s="24">
        <v>0</v>
      </c>
      <c r="S1914" s="24">
        <f t="shared" si="88"/>
        <v>0</v>
      </c>
      <c r="T1914" s="24">
        <f t="shared" si="89"/>
        <v>0</v>
      </c>
      <c r="U1914" s="24">
        <f t="shared" si="90"/>
        <v>1</v>
      </c>
    </row>
    <row r="1915" spans="1:21" x14ac:dyDescent="0.25">
      <c r="A1915" s="24" t="s">
        <v>89</v>
      </c>
      <c r="B1915" s="8" t="s">
        <v>4360</v>
      </c>
      <c r="C1915" s="8" t="s">
        <v>807</v>
      </c>
      <c r="D1915" s="24" t="s">
        <v>712</v>
      </c>
      <c r="E1915" s="24">
        <v>0</v>
      </c>
      <c r="F1915" s="24">
        <v>0</v>
      </c>
      <c r="G1915" s="24">
        <v>0</v>
      </c>
      <c r="H1915" s="24">
        <v>0</v>
      </c>
      <c r="I1915" s="24">
        <v>0</v>
      </c>
      <c r="J1915" s="24">
        <v>0</v>
      </c>
      <c r="K1915" s="24">
        <v>0</v>
      </c>
      <c r="L1915" s="24">
        <v>0</v>
      </c>
      <c r="M1915" s="24">
        <v>0</v>
      </c>
      <c r="N1915" s="24">
        <v>0</v>
      </c>
      <c r="O1915" s="24">
        <v>0</v>
      </c>
      <c r="P1915" s="24">
        <v>0</v>
      </c>
      <c r="Q1915" s="24">
        <v>0</v>
      </c>
      <c r="R1915" s="24">
        <v>0</v>
      </c>
      <c r="S1915" s="24">
        <f t="shared" si="88"/>
        <v>0</v>
      </c>
      <c r="T1915" s="24">
        <f t="shared" si="89"/>
        <v>0</v>
      </c>
      <c r="U1915" s="24">
        <f t="shared" si="90"/>
        <v>1</v>
      </c>
    </row>
    <row r="1916" spans="1:21" x14ac:dyDescent="0.25">
      <c r="A1916" s="24" t="s">
        <v>2280</v>
      </c>
      <c r="B1916" s="8" t="s">
        <v>2261</v>
      </c>
      <c r="C1916" s="8" t="s">
        <v>807</v>
      </c>
      <c r="D1916" s="24" t="s">
        <v>736</v>
      </c>
      <c r="E1916" s="24">
        <v>0</v>
      </c>
      <c r="F1916" s="24">
        <v>0</v>
      </c>
      <c r="G1916" s="24">
        <v>0</v>
      </c>
      <c r="H1916" s="24">
        <v>0</v>
      </c>
      <c r="I1916" s="24">
        <v>0</v>
      </c>
      <c r="J1916" s="24">
        <v>0</v>
      </c>
      <c r="K1916" s="24">
        <v>0</v>
      </c>
      <c r="L1916" s="24">
        <v>0</v>
      </c>
      <c r="M1916" s="24">
        <v>0</v>
      </c>
      <c r="N1916" s="24">
        <v>0</v>
      </c>
      <c r="O1916" s="24">
        <v>0</v>
      </c>
      <c r="P1916" s="24">
        <v>0</v>
      </c>
      <c r="Q1916" s="24">
        <v>0</v>
      </c>
      <c r="R1916" s="24">
        <v>0</v>
      </c>
      <c r="S1916" s="24">
        <f t="shared" si="88"/>
        <v>0</v>
      </c>
      <c r="T1916" s="24">
        <f t="shared" si="89"/>
        <v>0</v>
      </c>
      <c r="U1916" s="24">
        <f t="shared" si="90"/>
        <v>1</v>
      </c>
    </row>
    <row r="1917" spans="1:21" x14ac:dyDescent="0.25">
      <c r="A1917" s="24" t="s">
        <v>4134</v>
      </c>
      <c r="B1917" s="8" t="s">
        <v>4361</v>
      </c>
      <c r="C1917" s="8" t="s">
        <v>806</v>
      </c>
      <c r="D1917" s="24" t="s">
        <v>716</v>
      </c>
      <c r="E1917" s="24">
        <v>0</v>
      </c>
      <c r="F1917" s="24">
        <v>0</v>
      </c>
      <c r="G1917" s="24">
        <v>0</v>
      </c>
      <c r="H1917" s="24">
        <v>0</v>
      </c>
      <c r="I1917" s="24">
        <v>0</v>
      </c>
      <c r="J1917" s="24">
        <v>0</v>
      </c>
      <c r="K1917" s="24">
        <v>0</v>
      </c>
      <c r="L1917" s="24">
        <v>0</v>
      </c>
      <c r="M1917" s="24">
        <v>0</v>
      </c>
      <c r="N1917" s="24">
        <v>0</v>
      </c>
      <c r="O1917" s="24">
        <v>0</v>
      </c>
      <c r="P1917" s="24">
        <v>0</v>
      </c>
      <c r="Q1917" s="24">
        <v>0</v>
      </c>
      <c r="R1917" s="24">
        <v>0</v>
      </c>
      <c r="S1917" s="24">
        <f t="shared" si="88"/>
        <v>0</v>
      </c>
      <c r="T1917" s="24">
        <f t="shared" si="89"/>
        <v>0</v>
      </c>
      <c r="U1917" s="24">
        <f t="shared" si="90"/>
        <v>1</v>
      </c>
    </row>
    <row r="1918" spans="1:21" x14ac:dyDescent="0.25">
      <c r="A1918" s="24" t="s">
        <v>30</v>
      </c>
      <c r="B1918" s="8" t="s">
        <v>973</v>
      </c>
      <c r="C1918" s="8" t="s">
        <v>806</v>
      </c>
      <c r="D1918" s="24" t="s">
        <v>717</v>
      </c>
      <c r="E1918" s="24">
        <v>0</v>
      </c>
      <c r="F1918" s="24">
        <v>0</v>
      </c>
      <c r="G1918" s="24">
        <v>0</v>
      </c>
      <c r="H1918" s="24">
        <v>0</v>
      </c>
      <c r="I1918" s="24">
        <v>0</v>
      </c>
      <c r="J1918" s="24">
        <v>0</v>
      </c>
      <c r="K1918" s="24">
        <v>0</v>
      </c>
      <c r="L1918" s="24">
        <v>0</v>
      </c>
      <c r="M1918" s="24">
        <v>0</v>
      </c>
      <c r="N1918" s="24">
        <v>0</v>
      </c>
      <c r="O1918" s="24">
        <v>0</v>
      </c>
      <c r="P1918" s="24">
        <v>0</v>
      </c>
      <c r="Q1918" s="24">
        <v>0</v>
      </c>
      <c r="R1918" s="24">
        <v>0</v>
      </c>
      <c r="S1918" s="24">
        <f t="shared" si="88"/>
        <v>0</v>
      </c>
      <c r="T1918" s="24">
        <f t="shared" si="89"/>
        <v>0</v>
      </c>
      <c r="U1918" s="24">
        <f t="shared" si="90"/>
        <v>1</v>
      </c>
    </row>
    <row r="1919" spans="1:21" x14ac:dyDescent="0.25">
      <c r="A1919" s="24" t="s">
        <v>4362</v>
      </c>
      <c r="B1919" s="8" t="s">
        <v>102</v>
      </c>
      <c r="C1919" s="8" t="s">
        <v>806</v>
      </c>
      <c r="D1919" s="24" t="s">
        <v>699</v>
      </c>
      <c r="E1919" s="24">
        <v>0</v>
      </c>
      <c r="F1919" s="24">
        <v>0</v>
      </c>
      <c r="G1919" s="24">
        <v>0</v>
      </c>
      <c r="H1919" s="24">
        <v>0</v>
      </c>
      <c r="I1919" s="24">
        <v>0</v>
      </c>
      <c r="J1919" s="24">
        <v>0</v>
      </c>
      <c r="K1919" s="24">
        <v>0</v>
      </c>
      <c r="L1919" s="24">
        <v>0</v>
      </c>
      <c r="M1919" s="24">
        <v>0</v>
      </c>
      <c r="N1919" s="24">
        <v>0</v>
      </c>
      <c r="O1919" s="24">
        <v>0</v>
      </c>
      <c r="P1919" s="24">
        <v>0</v>
      </c>
      <c r="Q1919" s="24">
        <v>0</v>
      </c>
      <c r="R1919" s="24">
        <v>0</v>
      </c>
      <c r="S1919" s="24">
        <f t="shared" si="88"/>
        <v>0</v>
      </c>
      <c r="T1919" s="24">
        <f t="shared" si="89"/>
        <v>0</v>
      </c>
      <c r="U1919" s="24">
        <f t="shared" si="90"/>
        <v>1</v>
      </c>
    </row>
    <row r="1920" spans="1:21" x14ac:dyDescent="0.25">
      <c r="A1920" s="24" t="s">
        <v>173</v>
      </c>
      <c r="B1920" s="8" t="s">
        <v>286</v>
      </c>
      <c r="C1920" s="8" t="s">
        <v>1057</v>
      </c>
      <c r="D1920" s="24" t="s">
        <v>733</v>
      </c>
      <c r="E1920" s="24">
        <v>0</v>
      </c>
      <c r="F1920" s="24">
        <v>0</v>
      </c>
      <c r="G1920" s="24">
        <v>0</v>
      </c>
      <c r="H1920" s="24">
        <v>0</v>
      </c>
      <c r="I1920" s="24">
        <v>0</v>
      </c>
      <c r="J1920" s="24">
        <v>0</v>
      </c>
      <c r="K1920" s="24">
        <v>0</v>
      </c>
      <c r="L1920" s="24">
        <v>0</v>
      </c>
      <c r="M1920" s="24">
        <v>0</v>
      </c>
      <c r="N1920" s="24">
        <v>0</v>
      </c>
      <c r="O1920" s="24">
        <v>0</v>
      </c>
      <c r="P1920" s="24">
        <v>0</v>
      </c>
      <c r="Q1920" s="24">
        <v>0</v>
      </c>
      <c r="R1920" s="24">
        <v>0</v>
      </c>
      <c r="S1920" s="24">
        <f t="shared" si="88"/>
        <v>0</v>
      </c>
      <c r="T1920" s="24">
        <f t="shared" si="89"/>
        <v>0</v>
      </c>
      <c r="U1920" s="24">
        <f t="shared" si="90"/>
        <v>1</v>
      </c>
    </row>
    <row r="1921" spans="1:21" x14ac:dyDescent="0.25">
      <c r="A1921" s="24" t="s">
        <v>740</v>
      </c>
      <c r="B1921" s="8" t="s">
        <v>561</v>
      </c>
      <c r="C1921" s="8" t="s">
        <v>807</v>
      </c>
      <c r="D1921" s="24" t="s">
        <v>706</v>
      </c>
      <c r="E1921" s="24">
        <v>0</v>
      </c>
      <c r="F1921" s="24">
        <v>0</v>
      </c>
      <c r="G1921" s="24">
        <v>0</v>
      </c>
      <c r="H1921" s="24">
        <v>0</v>
      </c>
      <c r="I1921" s="24">
        <v>0</v>
      </c>
      <c r="J1921" s="24">
        <v>0</v>
      </c>
      <c r="K1921" s="24">
        <v>0</v>
      </c>
      <c r="L1921" s="24">
        <v>0</v>
      </c>
      <c r="M1921" s="24">
        <v>0</v>
      </c>
      <c r="N1921" s="24">
        <v>0</v>
      </c>
      <c r="O1921" s="24">
        <v>0</v>
      </c>
      <c r="P1921" s="24">
        <v>0</v>
      </c>
      <c r="Q1921" s="24">
        <v>0</v>
      </c>
      <c r="R1921" s="24">
        <v>0</v>
      </c>
      <c r="S1921" s="24">
        <f t="shared" si="88"/>
        <v>0</v>
      </c>
      <c r="T1921" s="24">
        <f t="shared" si="89"/>
        <v>0</v>
      </c>
      <c r="U1921" s="24">
        <f t="shared" si="90"/>
        <v>1</v>
      </c>
    </row>
    <row r="1922" spans="1:21" x14ac:dyDescent="0.25">
      <c r="A1922" s="24" t="s">
        <v>275</v>
      </c>
      <c r="B1922" s="8" t="s">
        <v>2232</v>
      </c>
      <c r="C1922" s="8" t="s">
        <v>1057</v>
      </c>
      <c r="D1922" s="24" t="s">
        <v>725</v>
      </c>
      <c r="E1922" s="24">
        <v>0</v>
      </c>
      <c r="F1922" s="24">
        <v>0</v>
      </c>
      <c r="G1922" s="24">
        <v>0</v>
      </c>
      <c r="H1922" s="24">
        <v>0</v>
      </c>
      <c r="I1922" s="24">
        <v>0</v>
      </c>
      <c r="J1922" s="24">
        <v>0</v>
      </c>
      <c r="K1922" s="24">
        <v>0</v>
      </c>
      <c r="L1922" s="24">
        <v>0</v>
      </c>
      <c r="M1922" s="24">
        <v>0</v>
      </c>
      <c r="N1922" s="24">
        <v>0</v>
      </c>
      <c r="O1922" s="24">
        <v>0</v>
      </c>
      <c r="P1922" s="24">
        <v>0</v>
      </c>
      <c r="Q1922" s="24">
        <v>0</v>
      </c>
      <c r="R1922" s="24">
        <v>0</v>
      </c>
      <c r="S1922" s="24">
        <f t="shared" si="88"/>
        <v>0</v>
      </c>
      <c r="T1922" s="24">
        <f t="shared" si="89"/>
        <v>0</v>
      </c>
      <c r="U1922" s="24">
        <f t="shared" si="90"/>
        <v>1</v>
      </c>
    </row>
    <row r="1923" spans="1:21" x14ac:dyDescent="0.25">
      <c r="A1923" s="24" t="s">
        <v>137</v>
      </c>
      <c r="B1923" s="8" t="s">
        <v>4363</v>
      </c>
      <c r="C1923" s="8" t="s">
        <v>1057</v>
      </c>
      <c r="D1923" s="24" t="s">
        <v>704</v>
      </c>
      <c r="E1923" s="24">
        <v>0</v>
      </c>
      <c r="F1923" s="24">
        <v>0</v>
      </c>
      <c r="G1923" s="24">
        <v>0</v>
      </c>
      <c r="H1923" s="24">
        <v>0</v>
      </c>
      <c r="I1923" s="24">
        <v>0</v>
      </c>
      <c r="J1923" s="24">
        <v>0</v>
      </c>
      <c r="K1923" s="24">
        <v>0</v>
      </c>
      <c r="L1923" s="24">
        <v>0</v>
      </c>
      <c r="M1923" s="24">
        <v>0</v>
      </c>
      <c r="N1923" s="24">
        <v>0</v>
      </c>
      <c r="O1923" s="24">
        <v>0</v>
      </c>
      <c r="P1923" s="24">
        <v>0</v>
      </c>
      <c r="Q1923" s="24">
        <v>0</v>
      </c>
      <c r="R1923" s="24">
        <v>0</v>
      </c>
      <c r="S1923" s="24">
        <f t="shared" ref="S1923:S1986" si="91">R1923/16.875</f>
        <v>0</v>
      </c>
      <c r="T1923" s="24">
        <f t="shared" ref="T1923:T1986" si="92">IF(R1923 &gt;= 400,S1923*1.2,IF(R1923 &gt; 300,S1923,IF(R1923&gt;200,S1923*0.8,IF(R1923&gt;100,S1923*0.6,S1923*0.5))))</f>
        <v>0</v>
      </c>
      <c r="U1923" s="24">
        <f t="shared" ref="U1923:U1986" si="93">IF(T1923 &lt; 1.5,1,T1923)</f>
        <v>1</v>
      </c>
    </row>
    <row r="1924" spans="1:21" x14ac:dyDescent="0.25">
      <c r="A1924" s="24" t="s">
        <v>164</v>
      </c>
      <c r="B1924" s="8" t="s">
        <v>4364</v>
      </c>
      <c r="C1924" s="8" t="s">
        <v>807</v>
      </c>
      <c r="D1924" s="24" t="s">
        <v>703</v>
      </c>
      <c r="E1924" s="24">
        <v>0</v>
      </c>
      <c r="F1924" s="24">
        <v>0</v>
      </c>
      <c r="G1924" s="24">
        <v>0</v>
      </c>
      <c r="H1924" s="24">
        <v>0</v>
      </c>
      <c r="I1924" s="24">
        <v>0</v>
      </c>
      <c r="J1924" s="24">
        <v>0</v>
      </c>
      <c r="K1924" s="24">
        <v>0</v>
      </c>
      <c r="L1924" s="24">
        <v>0</v>
      </c>
      <c r="M1924" s="24">
        <v>0</v>
      </c>
      <c r="N1924" s="24">
        <v>0</v>
      </c>
      <c r="O1924" s="24">
        <v>0</v>
      </c>
      <c r="P1924" s="24">
        <v>0</v>
      </c>
      <c r="Q1924" s="24">
        <v>0</v>
      </c>
      <c r="R1924" s="24">
        <v>0</v>
      </c>
      <c r="S1924" s="24">
        <f t="shared" si="91"/>
        <v>0</v>
      </c>
      <c r="T1924" s="24">
        <f t="shared" si="92"/>
        <v>0</v>
      </c>
      <c r="U1924" s="24">
        <f t="shared" si="93"/>
        <v>1</v>
      </c>
    </row>
    <row r="1925" spans="1:21" x14ac:dyDescent="0.25">
      <c r="A1925" s="24" t="s">
        <v>63</v>
      </c>
      <c r="B1925" s="8" t="s">
        <v>1786</v>
      </c>
      <c r="C1925" s="8" t="s">
        <v>807</v>
      </c>
      <c r="D1925" s="24" t="s">
        <v>724</v>
      </c>
      <c r="E1925" s="24">
        <v>0</v>
      </c>
      <c r="F1925" s="24">
        <v>0</v>
      </c>
      <c r="G1925" s="24">
        <v>0</v>
      </c>
      <c r="H1925" s="24">
        <v>0</v>
      </c>
      <c r="I1925" s="24">
        <v>0</v>
      </c>
      <c r="J1925" s="24">
        <v>0</v>
      </c>
      <c r="K1925" s="24">
        <v>0</v>
      </c>
      <c r="L1925" s="24">
        <v>0</v>
      </c>
      <c r="M1925" s="24">
        <v>0</v>
      </c>
      <c r="N1925" s="24">
        <v>0</v>
      </c>
      <c r="O1925" s="24">
        <v>0</v>
      </c>
      <c r="P1925" s="24">
        <v>0</v>
      </c>
      <c r="Q1925" s="24">
        <v>0</v>
      </c>
      <c r="R1925" s="24">
        <v>0</v>
      </c>
      <c r="S1925" s="24">
        <f t="shared" si="91"/>
        <v>0</v>
      </c>
      <c r="T1925" s="24">
        <f t="shared" si="92"/>
        <v>0</v>
      </c>
      <c r="U1925" s="24">
        <f t="shared" si="93"/>
        <v>1</v>
      </c>
    </row>
    <row r="1926" spans="1:21" x14ac:dyDescent="0.25">
      <c r="A1926" s="24" t="s">
        <v>43</v>
      </c>
      <c r="B1926" s="8" t="s">
        <v>4365</v>
      </c>
      <c r="C1926" s="8" t="s">
        <v>806</v>
      </c>
      <c r="D1926" s="24" t="s">
        <v>702</v>
      </c>
      <c r="E1926" s="24">
        <v>0</v>
      </c>
      <c r="F1926" s="24">
        <v>0</v>
      </c>
      <c r="G1926" s="24">
        <v>0</v>
      </c>
      <c r="H1926" s="24">
        <v>0</v>
      </c>
      <c r="I1926" s="24">
        <v>0</v>
      </c>
      <c r="J1926" s="24">
        <v>0</v>
      </c>
      <c r="K1926" s="24">
        <v>0</v>
      </c>
      <c r="L1926" s="24">
        <v>0</v>
      </c>
      <c r="M1926" s="24">
        <v>0</v>
      </c>
      <c r="N1926" s="24">
        <v>0</v>
      </c>
      <c r="O1926" s="24">
        <v>0</v>
      </c>
      <c r="P1926" s="24">
        <v>0</v>
      </c>
      <c r="Q1926" s="24">
        <v>0</v>
      </c>
      <c r="R1926" s="24">
        <v>0</v>
      </c>
      <c r="S1926" s="24">
        <f t="shared" si="91"/>
        <v>0</v>
      </c>
      <c r="T1926" s="24">
        <f t="shared" si="92"/>
        <v>0</v>
      </c>
      <c r="U1926" s="24">
        <f t="shared" si="93"/>
        <v>1</v>
      </c>
    </row>
    <row r="1927" spans="1:21" x14ac:dyDescent="0.25">
      <c r="A1927" s="24" t="s">
        <v>383</v>
      </c>
      <c r="B1927" s="8" t="s">
        <v>1432</v>
      </c>
      <c r="C1927" s="8" t="s">
        <v>1057</v>
      </c>
      <c r="D1927" s="24" t="s">
        <v>712</v>
      </c>
      <c r="E1927" s="24">
        <v>0</v>
      </c>
      <c r="F1927" s="24">
        <v>0</v>
      </c>
      <c r="G1927" s="24">
        <v>0</v>
      </c>
      <c r="H1927" s="24">
        <v>0</v>
      </c>
      <c r="I1927" s="24">
        <v>0</v>
      </c>
      <c r="J1927" s="24">
        <v>0</v>
      </c>
      <c r="K1927" s="24">
        <v>0</v>
      </c>
      <c r="L1927" s="24">
        <v>0</v>
      </c>
      <c r="M1927" s="24">
        <v>0</v>
      </c>
      <c r="N1927" s="24">
        <v>0</v>
      </c>
      <c r="O1927" s="24">
        <v>0</v>
      </c>
      <c r="P1927" s="24">
        <v>0</v>
      </c>
      <c r="Q1927" s="24">
        <v>0</v>
      </c>
      <c r="R1927" s="24">
        <v>0</v>
      </c>
      <c r="S1927" s="24">
        <f t="shared" si="91"/>
        <v>0</v>
      </c>
      <c r="T1927" s="24">
        <f t="shared" si="92"/>
        <v>0</v>
      </c>
      <c r="U1927" s="24">
        <f t="shared" si="93"/>
        <v>1</v>
      </c>
    </row>
    <row r="1928" spans="1:21" x14ac:dyDescent="0.25">
      <c r="A1928" s="24" t="s">
        <v>117</v>
      </c>
      <c r="B1928" s="8" t="s">
        <v>4366</v>
      </c>
      <c r="C1928" s="8" t="s">
        <v>807</v>
      </c>
      <c r="D1928" s="24" t="s">
        <v>714</v>
      </c>
      <c r="E1928" s="24">
        <v>0</v>
      </c>
      <c r="F1928" s="24">
        <v>0</v>
      </c>
      <c r="G1928" s="24">
        <v>0</v>
      </c>
      <c r="H1928" s="24">
        <v>0</v>
      </c>
      <c r="I1928" s="24">
        <v>0</v>
      </c>
      <c r="J1928" s="24">
        <v>0</v>
      </c>
      <c r="K1928" s="24">
        <v>0</v>
      </c>
      <c r="L1928" s="24">
        <v>0</v>
      </c>
      <c r="M1928" s="24">
        <v>0</v>
      </c>
      <c r="N1928" s="24">
        <v>0</v>
      </c>
      <c r="O1928" s="24">
        <v>0</v>
      </c>
      <c r="P1928" s="24">
        <v>0</v>
      </c>
      <c r="Q1928" s="24">
        <v>0</v>
      </c>
      <c r="R1928" s="24">
        <v>0</v>
      </c>
      <c r="S1928" s="24">
        <f t="shared" si="91"/>
        <v>0</v>
      </c>
      <c r="T1928" s="24">
        <f t="shared" si="92"/>
        <v>0</v>
      </c>
      <c r="U1928" s="24">
        <f t="shared" si="93"/>
        <v>1</v>
      </c>
    </row>
    <row r="1929" spans="1:21" x14ac:dyDescent="0.25">
      <c r="A1929" s="24" t="s">
        <v>240</v>
      </c>
      <c r="B1929" s="8" t="s">
        <v>4367</v>
      </c>
      <c r="C1929" s="8" t="s">
        <v>807</v>
      </c>
      <c r="D1929" s="24" t="s">
        <v>714</v>
      </c>
      <c r="E1929" s="24">
        <v>0</v>
      </c>
      <c r="F1929" s="24">
        <v>0</v>
      </c>
      <c r="G1929" s="24">
        <v>0</v>
      </c>
      <c r="H1929" s="24">
        <v>0</v>
      </c>
      <c r="I1929" s="24">
        <v>0</v>
      </c>
      <c r="J1929" s="24">
        <v>0</v>
      </c>
      <c r="K1929" s="24">
        <v>0</v>
      </c>
      <c r="L1929" s="24">
        <v>0</v>
      </c>
      <c r="M1929" s="24">
        <v>0</v>
      </c>
      <c r="N1929" s="24">
        <v>0</v>
      </c>
      <c r="O1929" s="24">
        <v>0</v>
      </c>
      <c r="P1929" s="24">
        <v>0</v>
      </c>
      <c r="Q1929" s="24">
        <v>0</v>
      </c>
      <c r="R1929" s="24">
        <v>0</v>
      </c>
      <c r="S1929" s="24">
        <f t="shared" si="91"/>
        <v>0</v>
      </c>
      <c r="T1929" s="24">
        <f t="shared" si="92"/>
        <v>0</v>
      </c>
      <c r="U1929" s="24">
        <f t="shared" si="93"/>
        <v>1</v>
      </c>
    </row>
    <row r="1930" spans="1:21" x14ac:dyDescent="0.25">
      <c r="A1930" s="24" t="s">
        <v>61</v>
      </c>
      <c r="B1930" s="8" t="s">
        <v>511</v>
      </c>
      <c r="C1930" s="8" t="s">
        <v>807</v>
      </c>
      <c r="D1930" s="24" t="s">
        <v>707</v>
      </c>
      <c r="E1930" s="24">
        <v>0</v>
      </c>
      <c r="F1930" s="24">
        <v>0</v>
      </c>
      <c r="G1930" s="24">
        <v>0</v>
      </c>
      <c r="H1930" s="24">
        <v>0</v>
      </c>
      <c r="I1930" s="24">
        <v>0</v>
      </c>
      <c r="J1930" s="24">
        <v>0</v>
      </c>
      <c r="K1930" s="24">
        <v>0</v>
      </c>
      <c r="L1930" s="24">
        <v>0</v>
      </c>
      <c r="M1930" s="24">
        <v>0</v>
      </c>
      <c r="N1930" s="24">
        <v>0</v>
      </c>
      <c r="O1930" s="24">
        <v>0</v>
      </c>
      <c r="P1930" s="24">
        <v>0</v>
      </c>
      <c r="Q1930" s="24">
        <v>0</v>
      </c>
      <c r="R1930" s="24">
        <v>0</v>
      </c>
      <c r="S1930" s="24">
        <f t="shared" si="91"/>
        <v>0</v>
      </c>
      <c r="T1930" s="24">
        <f t="shared" si="92"/>
        <v>0</v>
      </c>
      <c r="U1930" s="24">
        <f t="shared" si="93"/>
        <v>1</v>
      </c>
    </row>
    <row r="1931" spans="1:21" x14ac:dyDescent="0.25">
      <c r="A1931" s="24" t="s">
        <v>232</v>
      </c>
      <c r="B1931" s="8" t="s">
        <v>4368</v>
      </c>
      <c r="C1931" s="8" t="s">
        <v>1057</v>
      </c>
      <c r="D1931" s="24" t="s">
        <v>728</v>
      </c>
      <c r="E1931" s="24">
        <v>0</v>
      </c>
      <c r="F1931" s="24">
        <v>0</v>
      </c>
      <c r="G1931" s="24">
        <v>0</v>
      </c>
      <c r="H1931" s="24">
        <v>0</v>
      </c>
      <c r="I1931" s="24">
        <v>0</v>
      </c>
      <c r="J1931" s="24">
        <v>0</v>
      </c>
      <c r="K1931" s="24">
        <v>0</v>
      </c>
      <c r="L1931" s="24">
        <v>0</v>
      </c>
      <c r="M1931" s="24">
        <v>0</v>
      </c>
      <c r="N1931" s="24">
        <v>0</v>
      </c>
      <c r="O1931" s="24">
        <v>0</v>
      </c>
      <c r="P1931" s="24">
        <v>0</v>
      </c>
      <c r="Q1931" s="24">
        <v>0</v>
      </c>
      <c r="R1931" s="24">
        <v>0</v>
      </c>
      <c r="S1931" s="24">
        <f t="shared" si="91"/>
        <v>0</v>
      </c>
      <c r="T1931" s="24">
        <f t="shared" si="92"/>
        <v>0</v>
      </c>
      <c r="U1931" s="24">
        <f t="shared" si="93"/>
        <v>1</v>
      </c>
    </row>
    <row r="1932" spans="1:21" x14ac:dyDescent="0.25">
      <c r="A1932" s="24" t="s">
        <v>84</v>
      </c>
      <c r="B1932" s="8" t="s">
        <v>4369</v>
      </c>
      <c r="C1932" s="8" t="s">
        <v>807</v>
      </c>
      <c r="D1932" s="24" t="s">
        <v>721</v>
      </c>
      <c r="E1932" s="24">
        <v>0</v>
      </c>
      <c r="F1932" s="24">
        <v>0</v>
      </c>
      <c r="G1932" s="24">
        <v>0</v>
      </c>
      <c r="H1932" s="24">
        <v>0</v>
      </c>
      <c r="I1932" s="24">
        <v>0</v>
      </c>
      <c r="J1932" s="24">
        <v>0</v>
      </c>
      <c r="K1932" s="24">
        <v>0</v>
      </c>
      <c r="L1932" s="24">
        <v>0</v>
      </c>
      <c r="M1932" s="24">
        <v>0</v>
      </c>
      <c r="N1932" s="24">
        <v>0</v>
      </c>
      <c r="O1932" s="24">
        <v>0</v>
      </c>
      <c r="P1932" s="24">
        <v>0</v>
      </c>
      <c r="Q1932" s="24">
        <v>0</v>
      </c>
      <c r="R1932" s="24">
        <v>0</v>
      </c>
      <c r="S1932" s="24">
        <f t="shared" si="91"/>
        <v>0</v>
      </c>
      <c r="T1932" s="24">
        <f t="shared" si="92"/>
        <v>0</v>
      </c>
      <c r="U1932" s="24">
        <f t="shared" si="93"/>
        <v>1</v>
      </c>
    </row>
    <row r="1933" spans="1:21" x14ac:dyDescent="0.25">
      <c r="A1933" s="24" t="s">
        <v>693</v>
      </c>
      <c r="B1933" s="8" t="s">
        <v>1497</v>
      </c>
      <c r="C1933" s="8" t="s">
        <v>807</v>
      </c>
      <c r="D1933" s="24" t="s">
        <v>718</v>
      </c>
      <c r="E1933" s="24">
        <v>0</v>
      </c>
      <c r="F1933" s="24">
        <v>0</v>
      </c>
      <c r="G1933" s="24">
        <v>0</v>
      </c>
      <c r="H1933" s="24">
        <v>0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4">
        <v>0</v>
      </c>
      <c r="O1933" s="24">
        <v>0</v>
      </c>
      <c r="P1933" s="24">
        <v>0</v>
      </c>
      <c r="Q1933" s="24">
        <v>0</v>
      </c>
      <c r="R1933" s="24">
        <v>0</v>
      </c>
      <c r="S1933" s="24">
        <f t="shared" si="91"/>
        <v>0</v>
      </c>
      <c r="T1933" s="24">
        <f t="shared" si="92"/>
        <v>0</v>
      </c>
      <c r="U1933" s="24">
        <f t="shared" si="93"/>
        <v>1</v>
      </c>
    </row>
    <row r="1934" spans="1:21" x14ac:dyDescent="0.25">
      <c r="A1934" s="24" t="s">
        <v>951</v>
      </c>
      <c r="B1934" s="8" t="s">
        <v>890</v>
      </c>
      <c r="C1934" s="8" t="s">
        <v>807</v>
      </c>
      <c r="D1934" s="24" t="s">
        <v>846</v>
      </c>
      <c r="E1934" s="24">
        <v>0</v>
      </c>
      <c r="F1934" s="24">
        <v>0</v>
      </c>
      <c r="G1934" s="24">
        <v>0</v>
      </c>
      <c r="H1934" s="24">
        <v>0</v>
      </c>
      <c r="I1934" s="24">
        <v>0</v>
      </c>
      <c r="J1934" s="24">
        <v>0</v>
      </c>
      <c r="K1934" s="24">
        <v>0</v>
      </c>
      <c r="L1934" s="24">
        <v>0</v>
      </c>
      <c r="M1934" s="24">
        <v>0</v>
      </c>
      <c r="N1934" s="24">
        <v>0</v>
      </c>
      <c r="O1934" s="24">
        <v>0</v>
      </c>
      <c r="P1934" s="24">
        <v>0</v>
      </c>
      <c r="Q1934" s="24">
        <v>0</v>
      </c>
      <c r="R1934" s="24">
        <v>0</v>
      </c>
      <c r="S1934" s="24">
        <f t="shared" si="91"/>
        <v>0</v>
      </c>
      <c r="T1934" s="24">
        <f t="shared" si="92"/>
        <v>0</v>
      </c>
      <c r="U1934" s="24">
        <f t="shared" si="93"/>
        <v>1</v>
      </c>
    </row>
    <row r="1935" spans="1:21" x14ac:dyDescent="0.25">
      <c r="A1935" s="24" t="s">
        <v>593</v>
      </c>
      <c r="B1935" s="8" t="s">
        <v>1532</v>
      </c>
      <c r="C1935" s="8" t="s">
        <v>807</v>
      </c>
      <c r="D1935" s="24" t="s">
        <v>718</v>
      </c>
      <c r="E1935" s="24">
        <v>0</v>
      </c>
      <c r="F1935" s="24">
        <v>0</v>
      </c>
      <c r="G1935" s="24">
        <v>0</v>
      </c>
      <c r="H1935" s="24">
        <v>0</v>
      </c>
      <c r="I1935" s="24">
        <v>0</v>
      </c>
      <c r="J1935" s="24">
        <v>0</v>
      </c>
      <c r="K1935" s="24">
        <v>0</v>
      </c>
      <c r="L1935" s="24">
        <v>0</v>
      </c>
      <c r="M1935" s="24">
        <v>0</v>
      </c>
      <c r="N1935" s="24">
        <v>0</v>
      </c>
      <c r="O1935" s="24">
        <v>0</v>
      </c>
      <c r="P1935" s="24">
        <v>0</v>
      </c>
      <c r="Q1935" s="24">
        <v>0</v>
      </c>
      <c r="R1935" s="24">
        <v>0</v>
      </c>
      <c r="S1935" s="24">
        <f t="shared" si="91"/>
        <v>0</v>
      </c>
      <c r="T1935" s="24">
        <f t="shared" si="92"/>
        <v>0</v>
      </c>
      <c r="U1935" s="24">
        <f t="shared" si="93"/>
        <v>1</v>
      </c>
    </row>
    <row r="1936" spans="1:21" x14ac:dyDescent="0.25">
      <c r="A1936" s="24" t="s">
        <v>609</v>
      </c>
      <c r="B1936" s="8" t="s">
        <v>833</v>
      </c>
      <c r="C1936" s="8" t="s">
        <v>807</v>
      </c>
      <c r="D1936" s="24" t="s">
        <v>704</v>
      </c>
      <c r="E1936" s="24">
        <v>0</v>
      </c>
      <c r="F1936" s="24">
        <v>0</v>
      </c>
      <c r="G1936" s="24">
        <v>0</v>
      </c>
      <c r="H1936" s="24">
        <v>0</v>
      </c>
      <c r="I1936" s="24">
        <v>0</v>
      </c>
      <c r="J1936" s="24">
        <v>0</v>
      </c>
      <c r="K1936" s="24">
        <v>0</v>
      </c>
      <c r="L1936" s="24">
        <v>0</v>
      </c>
      <c r="M1936" s="24">
        <v>0</v>
      </c>
      <c r="N1936" s="24">
        <v>0</v>
      </c>
      <c r="O1936" s="24">
        <v>0</v>
      </c>
      <c r="P1936" s="24">
        <v>0</v>
      </c>
      <c r="Q1936" s="24">
        <v>0</v>
      </c>
      <c r="R1936" s="24">
        <v>0</v>
      </c>
      <c r="S1936" s="24">
        <f t="shared" si="91"/>
        <v>0</v>
      </c>
      <c r="T1936" s="24">
        <f t="shared" si="92"/>
        <v>0</v>
      </c>
      <c r="U1936" s="24">
        <f t="shared" si="93"/>
        <v>1</v>
      </c>
    </row>
    <row r="1937" spans="1:21" x14ac:dyDescent="0.25">
      <c r="A1937" s="24" t="s">
        <v>302</v>
      </c>
      <c r="B1937" s="8" t="s">
        <v>4370</v>
      </c>
      <c r="C1937" s="8" t="s">
        <v>806</v>
      </c>
      <c r="D1937" s="24" t="s">
        <v>713</v>
      </c>
      <c r="E1937" s="24">
        <v>0</v>
      </c>
      <c r="F1937" s="24">
        <v>0</v>
      </c>
      <c r="G1937" s="24">
        <v>0</v>
      </c>
      <c r="H1937" s="24">
        <v>0</v>
      </c>
      <c r="I1937" s="24">
        <v>0</v>
      </c>
      <c r="J1937" s="24">
        <v>0</v>
      </c>
      <c r="K1937" s="24">
        <v>0</v>
      </c>
      <c r="L1937" s="24">
        <v>0</v>
      </c>
      <c r="M1937" s="24">
        <v>0</v>
      </c>
      <c r="N1937" s="24">
        <v>0</v>
      </c>
      <c r="O1937" s="24">
        <v>0</v>
      </c>
      <c r="P1937" s="24">
        <v>0</v>
      </c>
      <c r="Q1937" s="24">
        <v>0</v>
      </c>
      <c r="R1937" s="24">
        <v>0</v>
      </c>
      <c r="S1937" s="24">
        <f t="shared" si="91"/>
        <v>0</v>
      </c>
      <c r="T1937" s="24">
        <f t="shared" si="92"/>
        <v>0</v>
      </c>
      <c r="U1937" s="24">
        <f t="shared" si="93"/>
        <v>1</v>
      </c>
    </row>
    <row r="1938" spans="1:21" x14ac:dyDescent="0.25">
      <c r="A1938" s="24" t="s">
        <v>2234</v>
      </c>
      <c r="B1938" s="8" t="s">
        <v>1466</v>
      </c>
      <c r="C1938" s="8" t="s">
        <v>806</v>
      </c>
      <c r="D1938" s="24" t="s">
        <v>718</v>
      </c>
      <c r="E1938" s="24">
        <v>0</v>
      </c>
      <c r="F1938" s="24">
        <v>0</v>
      </c>
      <c r="G1938" s="24">
        <v>0</v>
      </c>
      <c r="H1938" s="24">
        <v>0</v>
      </c>
      <c r="I1938" s="24">
        <v>0</v>
      </c>
      <c r="J1938" s="24">
        <v>0</v>
      </c>
      <c r="K1938" s="24">
        <v>0</v>
      </c>
      <c r="L1938" s="24">
        <v>0</v>
      </c>
      <c r="M1938" s="24">
        <v>0</v>
      </c>
      <c r="N1938" s="24">
        <v>0</v>
      </c>
      <c r="O1938" s="24">
        <v>0</v>
      </c>
      <c r="P1938" s="24">
        <v>0</v>
      </c>
      <c r="Q1938" s="24">
        <v>0</v>
      </c>
      <c r="R1938" s="24">
        <v>0</v>
      </c>
      <c r="S1938" s="24">
        <f t="shared" si="91"/>
        <v>0</v>
      </c>
      <c r="T1938" s="24">
        <f t="shared" si="92"/>
        <v>0</v>
      </c>
      <c r="U1938" s="24">
        <f t="shared" si="93"/>
        <v>1</v>
      </c>
    </row>
    <row r="1939" spans="1:21" x14ac:dyDescent="0.25">
      <c r="A1939" s="24" t="s">
        <v>2511</v>
      </c>
      <c r="B1939" s="8" t="s">
        <v>4371</v>
      </c>
      <c r="C1939" s="8" t="s">
        <v>806</v>
      </c>
      <c r="D1939" s="24" t="s">
        <v>707</v>
      </c>
      <c r="E1939" s="24">
        <v>0</v>
      </c>
      <c r="F1939" s="24">
        <v>0</v>
      </c>
      <c r="G1939" s="24">
        <v>0</v>
      </c>
      <c r="H1939" s="24">
        <v>0</v>
      </c>
      <c r="I1939" s="24">
        <v>0</v>
      </c>
      <c r="J1939" s="24">
        <v>0</v>
      </c>
      <c r="K1939" s="24">
        <v>0</v>
      </c>
      <c r="L1939" s="24">
        <v>0</v>
      </c>
      <c r="M1939" s="24">
        <v>0</v>
      </c>
      <c r="N1939" s="24">
        <v>0</v>
      </c>
      <c r="O1939" s="24">
        <v>0</v>
      </c>
      <c r="P1939" s="24">
        <v>0</v>
      </c>
      <c r="Q1939" s="24">
        <v>0</v>
      </c>
      <c r="R1939" s="24">
        <v>0</v>
      </c>
      <c r="S1939" s="24">
        <f t="shared" si="91"/>
        <v>0</v>
      </c>
      <c r="T1939" s="24">
        <f t="shared" si="92"/>
        <v>0</v>
      </c>
      <c r="U1939" s="24">
        <f t="shared" si="93"/>
        <v>1</v>
      </c>
    </row>
    <row r="1940" spans="1:21" x14ac:dyDescent="0.25">
      <c r="A1940" s="24" t="s">
        <v>58</v>
      </c>
      <c r="B1940" s="8" t="s">
        <v>4372</v>
      </c>
      <c r="C1940" s="8" t="s">
        <v>1057</v>
      </c>
      <c r="D1940" s="24" t="s">
        <v>715</v>
      </c>
      <c r="E1940" s="24">
        <v>0</v>
      </c>
      <c r="F1940" s="24">
        <v>0</v>
      </c>
      <c r="G1940" s="24">
        <v>0</v>
      </c>
      <c r="H1940" s="24">
        <v>0</v>
      </c>
      <c r="I1940" s="24">
        <v>0</v>
      </c>
      <c r="J1940" s="24">
        <v>0</v>
      </c>
      <c r="K1940" s="24">
        <v>0</v>
      </c>
      <c r="L1940" s="24">
        <v>0</v>
      </c>
      <c r="M1940" s="24">
        <v>0</v>
      </c>
      <c r="N1940" s="24">
        <v>0</v>
      </c>
      <c r="O1940" s="24">
        <v>0</v>
      </c>
      <c r="P1940" s="24">
        <v>0</v>
      </c>
      <c r="Q1940" s="24">
        <v>0</v>
      </c>
      <c r="R1940" s="24">
        <v>0</v>
      </c>
      <c r="S1940" s="24">
        <f t="shared" si="91"/>
        <v>0</v>
      </c>
      <c r="T1940" s="24">
        <f t="shared" si="92"/>
        <v>0</v>
      </c>
      <c r="U1940" s="24">
        <f t="shared" si="93"/>
        <v>1</v>
      </c>
    </row>
    <row r="1941" spans="1:21" x14ac:dyDescent="0.25">
      <c r="A1941" s="24" t="s">
        <v>72</v>
      </c>
      <c r="B1941" s="8" t="s">
        <v>4373</v>
      </c>
      <c r="C1941" s="8" t="s">
        <v>806</v>
      </c>
      <c r="D1941" s="24" t="s">
        <v>723</v>
      </c>
      <c r="E1941" s="24">
        <v>0</v>
      </c>
      <c r="F1941" s="24">
        <v>0</v>
      </c>
      <c r="G1941" s="24">
        <v>0</v>
      </c>
      <c r="H1941" s="24">
        <v>0</v>
      </c>
      <c r="I1941" s="24">
        <v>0</v>
      </c>
      <c r="J1941" s="24">
        <v>0</v>
      </c>
      <c r="K1941" s="24">
        <v>0</v>
      </c>
      <c r="L1941" s="24">
        <v>0</v>
      </c>
      <c r="M1941" s="24">
        <v>0</v>
      </c>
      <c r="N1941" s="24">
        <v>0</v>
      </c>
      <c r="O1941" s="24">
        <v>0</v>
      </c>
      <c r="P1941" s="24">
        <v>0</v>
      </c>
      <c r="Q1941" s="24">
        <v>0</v>
      </c>
      <c r="R1941" s="24">
        <v>0</v>
      </c>
      <c r="S1941" s="24">
        <f t="shared" si="91"/>
        <v>0</v>
      </c>
      <c r="T1941" s="24">
        <f t="shared" si="92"/>
        <v>0</v>
      </c>
      <c r="U1941" s="24">
        <f t="shared" si="93"/>
        <v>1</v>
      </c>
    </row>
    <row r="1942" spans="1:21" x14ac:dyDescent="0.25">
      <c r="A1942" s="24" t="s">
        <v>132</v>
      </c>
      <c r="B1942" s="8" t="s">
        <v>1846</v>
      </c>
      <c r="C1942" s="8" t="s">
        <v>806</v>
      </c>
      <c r="D1942" s="24" t="s">
        <v>701</v>
      </c>
      <c r="E1942" s="24">
        <v>0</v>
      </c>
      <c r="F1942" s="24">
        <v>0</v>
      </c>
      <c r="G1942" s="24">
        <v>0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24">
        <v>0</v>
      </c>
      <c r="N1942" s="24">
        <v>0</v>
      </c>
      <c r="O1942" s="24">
        <v>0</v>
      </c>
      <c r="P1942" s="24">
        <v>0</v>
      </c>
      <c r="Q1942" s="24">
        <v>0</v>
      </c>
      <c r="R1942" s="24">
        <v>0</v>
      </c>
      <c r="S1942" s="24">
        <f t="shared" si="91"/>
        <v>0</v>
      </c>
      <c r="T1942" s="24">
        <f t="shared" si="92"/>
        <v>0</v>
      </c>
      <c r="U1942" s="24">
        <f t="shared" si="93"/>
        <v>1</v>
      </c>
    </row>
    <row r="1943" spans="1:21" x14ac:dyDescent="0.25">
      <c r="A1943" s="24" t="s">
        <v>4374</v>
      </c>
      <c r="B1943" s="8" t="s">
        <v>2612</v>
      </c>
      <c r="C1943" s="8" t="s">
        <v>1057</v>
      </c>
      <c r="D1943" s="24" t="s">
        <v>733</v>
      </c>
      <c r="E1943" s="24">
        <v>0</v>
      </c>
      <c r="F1943" s="24">
        <v>0</v>
      </c>
      <c r="G1943" s="24">
        <v>0</v>
      </c>
      <c r="H1943" s="24">
        <v>0</v>
      </c>
      <c r="I1943" s="24">
        <v>0</v>
      </c>
      <c r="J1943" s="24">
        <v>0</v>
      </c>
      <c r="K1943" s="24">
        <v>0</v>
      </c>
      <c r="L1943" s="24">
        <v>0</v>
      </c>
      <c r="M1943" s="24">
        <v>0</v>
      </c>
      <c r="N1943" s="24">
        <v>0</v>
      </c>
      <c r="O1943" s="24">
        <v>0</v>
      </c>
      <c r="P1943" s="24">
        <v>0</v>
      </c>
      <c r="Q1943" s="24">
        <v>0</v>
      </c>
      <c r="R1943" s="24">
        <v>0</v>
      </c>
      <c r="S1943" s="24">
        <f t="shared" si="91"/>
        <v>0</v>
      </c>
      <c r="T1943" s="24">
        <f t="shared" si="92"/>
        <v>0</v>
      </c>
      <c r="U1943" s="24">
        <f t="shared" si="93"/>
        <v>1</v>
      </c>
    </row>
    <row r="1944" spans="1:21" x14ac:dyDescent="0.25">
      <c r="A1944" s="24" t="s">
        <v>32</v>
      </c>
      <c r="B1944" s="8" t="s">
        <v>4375</v>
      </c>
      <c r="C1944" s="8" t="s">
        <v>806</v>
      </c>
      <c r="D1944" s="24" t="s">
        <v>708</v>
      </c>
      <c r="E1944" s="24">
        <v>0</v>
      </c>
      <c r="F1944" s="24">
        <v>0</v>
      </c>
      <c r="G1944" s="24">
        <v>0</v>
      </c>
      <c r="H1944" s="24">
        <v>0</v>
      </c>
      <c r="I1944" s="24">
        <v>0</v>
      </c>
      <c r="J1944" s="24">
        <v>0</v>
      </c>
      <c r="K1944" s="24">
        <v>0</v>
      </c>
      <c r="L1944" s="24">
        <v>0</v>
      </c>
      <c r="M1944" s="24">
        <v>0</v>
      </c>
      <c r="N1944" s="24">
        <v>0</v>
      </c>
      <c r="O1944" s="24">
        <v>0</v>
      </c>
      <c r="P1944" s="24">
        <v>0</v>
      </c>
      <c r="Q1944" s="24">
        <v>0</v>
      </c>
      <c r="R1944" s="24">
        <v>0</v>
      </c>
      <c r="S1944" s="24">
        <f t="shared" si="91"/>
        <v>0</v>
      </c>
      <c r="T1944" s="24">
        <f t="shared" si="92"/>
        <v>0</v>
      </c>
      <c r="U1944" s="24">
        <f t="shared" si="93"/>
        <v>1</v>
      </c>
    </row>
    <row r="1945" spans="1:21" x14ac:dyDescent="0.25">
      <c r="A1945" s="24" t="s">
        <v>302</v>
      </c>
      <c r="B1945" s="8" t="s">
        <v>1501</v>
      </c>
      <c r="C1945" s="24" t="s">
        <v>807</v>
      </c>
      <c r="D1945" s="24" t="s">
        <v>736</v>
      </c>
      <c r="E1945" s="24">
        <v>0</v>
      </c>
      <c r="F1945" s="24">
        <v>0</v>
      </c>
      <c r="G1945" s="24">
        <v>0</v>
      </c>
      <c r="H1945" s="24">
        <v>0</v>
      </c>
      <c r="I1945" s="24">
        <v>0</v>
      </c>
      <c r="J1945" s="24">
        <v>0</v>
      </c>
      <c r="K1945" s="24">
        <v>0</v>
      </c>
      <c r="L1945" s="24">
        <v>0</v>
      </c>
      <c r="M1945" s="24">
        <v>0</v>
      </c>
      <c r="N1945" s="24">
        <v>0</v>
      </c>
      <c r="O1945" s="24">
        <v>0</v>
      </c>
      <c r="P1945" s="24">
        <v>0</v>
      </c>
      <c r="Q1945" s="24">
        <v>0</v>
      </c>
      <c r="R1945" s="24">
        <v>0</v>
      </c>
      <c r="S1945" s="24">
        <f t="shared" si="91"/>
        <v>0</v>
      </c>
      <c r="T1945" s="24">
        <f t="shared" si="92"/>
        <v>0</v>
      </c>
      <c r="U1945" s="24">
        <f t="shared" si="93"/>
        <v>1</v>
      </c>
    </row>
    <row r="1946" spans="1:21" x14ac:dyDescent="0.25">
      <c r="A1946" s="24" t="s">
        <v>121</v>
      </c>
      <c r="B1946" s="8" t="s">
        <v>1608</v>
      </c>
      <c r="C1946" s="8" t="s">
        <v>806</v>
      </c>
      <c r="D1946" s="24" t="s">
        <v>721</v>
      </c>
      <c r="E1946" s="24">
        <v>0</v>
      </c>
      <c r="F1946" s="24">
        <v>0</v>
      </c>
      <c r="G1946" s="24">
        <v>0</v>
      </c>
      <c r="H1946" s="24">
        <v>0</v>
      </c>
      <c r="I1946" s="24">
        <v>0</v>
      </c>
      <c r="J1946" s="24">
        <v>0</v>
      </c>
      <c r="K1946" s="24">
        <v>0</v>
      </c>
      <c r="L1946" s="24">
        <v>0</v>
      </c>
      <c r="M1946" s="24">
        <v>0</v>
      </c>
      <c r="N1946" s="24">
        <v>0</v>
      </c>
      <c r="O1946" s="24">
        <v>0</v>
      </c>
      <c r="P1946" s="24">
        <v>0</v>
      </c>
      <c r="Q1946" s="24">
        <v>0</v>
      </c>
      <c r="R1946" s="24">
        <v>0</v>
      </c>
      <c r="S1946" s="24">
        <f t="shared" si="91"/>
        <v>0</v>
      </c>
      <c r="T1946" s="24">
        <f t="shared" si="92"/>
        <v>0</v>
      </c>
      <c r="U1946" s="24">
        <f t="shared" si="93"/>
        <v>1</v>
      </c>
    </row>
    <row r="1947" spans="1:21" x14ac:dyDescent="0.25">
      <c r="A1947" s="24" t="s">
        <v>479</v>
      </c>
      <c r="B1947" s="8" t="s">
        <v>57</v>
      </c>
      <c r="C1947" s="8" t="s">
        <v>806</v>
      </c>
      <c r="D1947" s="24" t="s">
        <v>715</v>
      </c>
      <c r="E1947" s="24">
        <v>0</v>
      </c>
      <c r="F1947" s="24">
        <v>0</v>
      </c>
      <c r="G1947" s="24">
        <v>0</v>
      </c>
      <c r="H1947" s="24">
        <v>0</v>
      </c>
      <c r="I1947" s="24">
        <v>0</v>
      </c>
      <c r="J1947" s="24">
        <v>0</v>
      </c>
      <c r="K1947" s="24">
        <v>0</v>
      </c>
      <c r="L1947" s="24">
        <v>0</v>
      </c>
      <c r="M1947" s="24">
        <v>0</v>
      </c>
      <c r="N1947" s="24">
        <v>0</v>
      </c>
      <c r="O1947" s="24">
        <v>0</v>
      </c>
      <c r="P1947" s="24">
        <v>0</v>
      </c>
      <c r="Q1947" s="24">
        <v>0</v>
      </c>
      <c r="R1947" s="24">
        <v>0</v>
      </c>
      <c r="S1947" s="24">
        <f t="shared" si="91"/>
        <v>0</v>
      </c>
      <c r="T1947" s="24">
        <f t="shared" si="92"/>
        <v>0</v>
      </c>
      <c r="U1947" s="24">
        <f t="shared" si="93"/>
        <v>1</v>
      </c>
    </row>
    <row r="1948" spans="1:21" x14ac:dyDescent="0.25">
      <c r="A1948" s="24" t="s">
        <v>117</v>
      </c>
      <c r="B1948" s="8" t="s">
        <v>401</v>
      </c>
      <c r="C1948" s="8" t="s">
        <v>807</v>
      </c>
      <c r="D1948" s="24" t="s">
        <v>713</v>
      </c>
      <c r="E1948" s="24">
        <v>0</v>
      </c>
      <c r="F1948" s="24">
        <v>0</v>
      </c>
      <c r="G1948" s="24">
        <v>0</v>
      </c>
      <c r="H1948" s="24">
        <v>0</v>
      </c>
      <c r="I1948" s="24">
        <v>0</v>
      </c>
      <c r="J1948" s="24">
        <v>0</v>
      </c>
      <c r="K1948" s="24">
        <v>0</v>
      </c>
      <c r="L1948" s="24">
        <v>0</v>
      </c>
      <c r="M1948" s="24">
        <v>0</v>
      </c>
      <c r="N1948" s="24">
        <v>0</v>
      </c>
      <c r="O1948" s="24">
        <v>0</v>
      </c>
      <c r="P1948" s="24">
        <v>0</v>
      </c>
      <c r="Q1948" s="24">
        <v>0</v>
      </c>
      <c r="R1948" s="24">
        <v>0</v>
      </c>
      <c r="S1948" s="24">
        <f t="shared" si="91"/>
        <v>0</v>
      </c>
      <c r="T1948" s="24">
        <f t="shared" si="92"/>
        <v>0</v>
      </c>
      <c r="U1948" s="24">
        <f t="shared" si="93"/>
        <v>1</v>
      </c>
    </row>
    <row r="1949" spans="1:21" x14ac:dyDescent="0.25">
      <c r="A1949" s="24" t="s">
        <v>518</v>
      </c>
      <c r="B1949" s="8" t="s">
        <v>4376</v>
      </c>
      <c r="C1949" s="8" t="s">
        <v>806</v>
      </c>
      <c r="D1949" s="24" t="s">
        <v>721</v>
      </c>
      <c r="E1949" s="24">
        <v>0</v>
      </c>
      <c r="F1949" s="24">
        <v>0</v>
      </c>
      <c r="G1949" s="24">
        <v>0</v>
      </c>
      <c r="H1949" s="24">
        <v>0</v>
      </c>
      <c r="I1949" s="24">
        <v>0</v>
      </c>
      <c r="J1949" s="24">
        <v>0</v>
      </c>
      <c r="K1949" s="24">
        <v>0</v>
      </c>
      <c r="L1949" s="24">
        <v>0</v>
      </c>
      <c r="M1949" s="24">
        <v>0</v>
      </c>
      <c r="N1949" s="24">
        <v>0</v>
      </c>
      <c r="O1949" s="24">
        <v>0</v>
      </c>
      <c r="P1949" s="24">
        <v>0</v>
      </c>
      <c r="Q1949" s="24">
        <v>0</v>
      </c>
      <c r="R1949" s="24">
        <v>0</v>
      </c>
      <c r="S1949" s="24">
        <f t="shared" si="91"/>
        <v>0</v>
      </c>
      <c r="T1949" s="24">
        <f t="shared" si="92"/>
        <v>0</v>
      </c>
      <c r="U1949" s="24">
        <f t="shared" si="93"/>
        <v>1</v>
      </c>
    </row>
    <row r="1950" spans="1:21" x14ac:dyDescent="0.25">
      <c r="A1950" s="24" t="s">
        <v>32</v>
      </c>
      <c r="B1950" s="8" t="s">
        <v>4377</v>
      </c>
      <c r="C1950" s="8" t="s">
        <v>806</v>
      </c>
      <c r="D1950" s="24" t="s">
        <v>724</v>
      </c>
      <c r="E1950" s="24">
        <v>0</v>
      </c>
      <c r="F1950" s="24">
        <v>0</v>
      </c>
      <c r="G1950" s="24">
        <v>0</v>
      </c>
      <c r="H1950" s="24">
        <v>0</v>
      </c>
      <c r="I1950" s="24">
        <v>0</v>
      </c>
      <c r="J1950" s="24">
        <v>0</v>
      </c>
      <c r="K1950" s="24">
        <v>0</v>
      </c>
      <c r="L1950" s="24">
        <v>0</v>
      </c>
      <c r="M1950" s="24">
        <v>0</v>
      </c>
      <c r="N1950" s="24">
        <v>0</v>
      </c>
      <c r="O1950" s="24">
        <v>0</v>
      </c>
      <c r="P1950" s="24">
        <v>0</v>
      </c>
      <c r="Q1950" s="24">
        <v>0</v>
      </c>
      <c r="R1950" s="24">
        <v>0</v>
      </c>
      <c r="S1950" s="24">
        <f t="shared" si="91"/>
        <v>0</v>
      </c>
      <c r="T1950" s="24">
        <f t="shared" si="92"/>
        <v>0</v>
      </c>
      <c r="U1950" s="24">
        <f t="shared" si="93"/>
        <v>1</v>
      </c>
    </row>
    <row r="1951" spans="1:21" x14ac:dyDescent="0.25">
      <c r="A1951" s="24" t="s">
        <v>3644</v>
      </c>
      <c r="B1951" s="8" t="s">
        <v>286</v>
      </c>
      <c r="C1951" s="8" t="s">
        <v>807</v>
      </c>
      <c r="D1951" s="24" t="s">
        <v>728</v>
      </c>
      <c r="E1951" s="24">
        <v>0</v>
      </c>
      <c r="F1951" s="24">
        <v>0</v>
      </c>
      <c r="G1951" s="24">
        <v>0</v>
      </c>
      <c r="H1951" s="24">
        <v>0</v>
      </c>
      <c r="I1951" s="24">
        <v>0</v>
      </c>
      <c r="J1951" s="24">
        <v>0</v>
      </c>
      <c r="K1951" s="24">
        <v>0</v>
      </c>
      <c r="L1951" s="24">
        <v>0</v>
      </c>
      <c r="M1951" s="24">
        <v>0</v>
      </c>
      <c r="N1951" s="24">
        <v>0</v>
      </c>
      <c r="O1951" s="24">
        <v>0</v>
      </c>
      <c r="P1951" s="24">
        <v>0</v>
      </c>
      <c r="Q1951" s="24">
        <v>0</v>
      </c>
      <c r="R1951" s="24">
        <v>0</v>
      </c>
      <c r="S1951" s="24">
        <f t="shared" si="91"/>
        <v>0</v>
      </c>
      <c r="T1951" s="24">
        <f t="shared" si="92"/>
        <v>0</v>
      </c>
      <c r="U1951" s="24">
        <f t="shared" si="93"/>
        <v>1</v>
      </c>
    </row>
    <row r="1952" spans="1:21" x14ac:dyDescent="0.25">
      <c r="A1952" s="24" t="s">
        <v>89</v>
      </c>
      <c r="B1952" s="8" t="s">
        <v>801</v>
      </c>
      <c r="C1952" s="8" t="s">
        <v>806</v>
      </c>
      <c r="D1952" s="24" t="s">
        <v>716</v>
      </c>
      <c r="E1952" s="24">
        <v>0</v>
      </c>
      <c r="F1952" s="24">
        <v>0</v>
      </c>
      <c r="G1952" s="24">
        <v>0</v>
      </c>
      <c r="H1952" s="24">
        <v>0</v>
      </c>
      <c r="I1952" s="24">
        <v>0</v>
      </c>
      <c r="J1952" s="24">
        <v>0</v>
      </c>
      <c r="K1952" s="24">
        <v>0</v>
      </c>
      <c r="L1952" s="24">
        <v>0</v>
      </c>
      <c r="M1952" s="24">
        <v>0</v>
      </c>
      <c r="N1952" s="24">
        <v>0</v>
      </c>
      <c r="O1952" s="24">
        <v>0</v>
      </c>
      <c r="P1952" s="24">
        <v>0</v>
      </c>
      <c r="Q1952" s="24">
        <v>0</v>
      </c>
      <c r="R1952" s="24">
        <v>0</v>
      </c>
      <c r="S1952" s="24">
        <f t="shared" si="91"/>
        <v>0</v>
      </c>
      <c r="T1952" s="24">
        <f t="shared" si="92"/>
        <v>0</v>
      </c>
      <c r="U1952" s="24">
        <f t="shared" si="93"/>
        <v>1</v>
      </c>
    </row>
    <row r="1953" spans="1:21" x14ac:dyDescent="0.25">
      <c r="A1953" s="24" t="s">
        <v>138</v>
      </c>
      <c r="B1953" s="8" t="s">
        <v>4378</v>
      </c>
      <c r="C1953" s="8" t="s">
        <v>806</v>
      </c>
      <c r="D1953" s="24" t="s">
        <v>702</v>
      </c>
      <c r="E1953" s="24">
        <v>0</v>
      </c>
      <c r="F1953" s="24">
        <v>0</v>
      </c>
      <c r="G1953" s="24">
        <v>0</v>
      </c>
      <c r="H1953" s="24">
        <v>0</v>
      </c>
      <c r="I1953" s="24">
        <v>0</v>
      </c>
      <c r="J1953" s="24">
        <v>0</v>
      </c>
      <c r="K1953" s="24">
        <v>0</v>
      </c>
      <c r="L1953" s="24">
        <v>0</v>
      </c>
      <c r="M1953" s="24">
        <v>0</v>
      </c>
      <c r="N1953" s="24">
        <v>0</v>
      </c>
      <c r="O1953" s="24">
        <v>0</v>
      </c>
      <c r="P1953" s="24">
        <v>0</v>
      </c>
      <c r="Q1953" s="24">
        <v>0</v>
      </c>
      <c r="R1953" s="24">
        <v>0</v>
      </c>
      <c r="S1953" s="24">
        <f t="shared" si="91"/>
        <v>0</v>
      </c>
      <c r="T1953" s="24">
        <f t="shared" si="92"/>
        <v>0</v>
      </c>
      <c r="U1953" s="24">
        <f t="shared" si="93"/>
        <v>1</v>
      </c>
    </row>
    <row r="1954" spans="1:21" x14ac:dyDescent="0.25">
      <c r="A1954" s="24" t="s">
        <v>591</v>
      </c>
      <c r="B1954" s="8" t="s">
        <v>1789</v>
      </c>
      <c r="C1954" s="8" t="s">
        <v>807</v>
      </c>
      <c r="D1954" s="24" t="s">
        <v>719</v>
      </c>
      <c r="E1954" s="24">
        <v>0</v>
      </c>
      <c r="F1954" s="24">
        <v>0</v>
      </c>
      <c r="G1954" s="24">
        <v>0</v>
      </c>
      <c r="H1954" s="24">
        <v>0</v>
      </c>
      <c r="I1954" s="24">
        <v>0</v>
      </c>
      <c r="J1954" s="24">
        <v>0</v>
      </c>
      <c r="K1954" s="24">
        <v>0</v>
      </c>
      <c r="L1954" s="24">
        <v>0</v>
      </c>
      <c r="M1954" s="24">
        <v>0</v>
      </c>
      <c r="N1954" s="24">
        <v>0</v>
      </c>
      <c r="O1954" s="24">
        <v>0</v>
      </c>
      <c r="P1954" s="24">
        <v>0</v>
      </c>
      <c r="Q1954" s="24">
        <v>0</v>
      </c>
      <c r="R1954" s="24">
        <v>0</v>
      </c>
      <c r="S1954" s="24">
        <f t="shared" si="91"/>
        <v>0</v>
      </c>
      <c r="T1954" s="24">
        <f t="shared" si="92"/>
        <v>0</v>
      </c>
      <c r="U1954" s="24">
        <f t="shared" si="93"/>
        <v>1</v>
      </c>
    </row>
    <row r="1955" spans="1:21" x14ac:dyDescent="0.25">
      <c r="A1955" s="24" t="s">
        <v>4379</v>
      </c>
      <c r="B1955" s="8" t="s">
        <v>763</v>
      </c>
      <c r="C1955" s="8" t="s">
        <v>806</v>
      </c>
      <c r="D1955" s="24" t="s">
        <v>718</v>
      </c>
      <c r="E1955" s="24">
        <v>0</v>
      </c>
      <c r="F1955" s="24">
        <v>0</v>
      </c>
      <c r="G1955" s="24">
        <v>0</v>
      </c>
      <c r="H1955" s="24">
        <v>0</v>
      </c>
      <c r="I1955" s="24">
        <v>0</v>
      </c>
      <c r="J1955" s="24">
        <v>0</v>
      </c>
      <c r="K1955" s="24">
        <v>0</v>
      </c>
      <c r="L1955" s="24">
        <v>0</v>
      </c>
      <c r="M1955" s="24">
        <v>0</v>
      </c>
      <c r="N1955" s="24">
        <v>0</v>
      </c>
      <c r="O1955" s="24">
        <v>0</v>
      </c>
      <c r="P1955" s="24">
        <v>0</v>
      </c>
      <c r="Q1955" s="24">
        <v>0</v>
      </c>
      <c r="R1955" s="24">
        <v>0</v>
      </c>
      <c r="S1955" s="24">
        <f t="shared" si="91"/>
        <v>0</v>
      </c>
      <c r="T1955" s="24">
        <f t="shared" si="92"/>
        <v>0</v>
      </c>
      <c r="U1955" s="24">
        <f t="shared" si="93"/>
        <v>1</v>
      </c>
    </row>
    <row r="1956" spans="1:21" x14ac:dyDescent="0.25">
      <c r="A1956" s="24" t="s">
        <v>439</v>
      </c>
      <c r="B1956" s="8" t="s">
        <v>4380</v>
      </c>
      <c r="C1956" s="8" t="s">
        <v>806</v>
      </c>
      <c r="D1956" s="24" t="s">
        <v>719</v>
      </c>
      <c r="E1956" s="24">
        <v>0</v>
      </c>
      <c r="F1956" s="24">
        <v>0</v>
      </c>
      <c r="G1956" s="24">
        <v>0</v>
      </c>
      <c r="H1956" s="24">
        <v>0</v>
      </c>
      <c r="I1956" s="24">
        <v>0</v>
      </c>
      <c r="J1956" s="24">
        <v>0</v>
      </c>
      <c r="K1956" s="24">
        <v>0</v>
      </c>
      <c r="L1956" s="24">
        <v>0</v>
      </c>
      <c r="M1956" s="24">
        <v>0</v>
      </c>
      <c r="N1956" s="24">
        <v>0</v>
      </c>
      <c r="O1956" s="24">
        <v>0</v>
      </c>
      <c r="P1956" s="24">
        <v>0</v>
      </c>
      <c r="Q1956" s="24">
        <v>0</v>
      </c>
      <c r="R1956" s="24">
        <v>0</v>
      </c>
      <c r="S1956" s="24">
        <f t="shared" si="91"/>
        <v>0</v>
      </c>
      <c r="T1956" s="24">
        <f t="shared" si="92"/>
        <v>0</v>
      </c>
      <c r="U1956" s="24">
        <f t="shared" si="93"/>
        <v>1</v>
      </c>
    </row>
    <row r="1957" spans="1:21" x14ac:dyDescent="0.25">
      <c r="A1957" s="24" t="s">
        <v>1906</v>
      </c>
      <c r="B1957" s="8" t="s">
        <v>263</v>
      </c>
      <c r="C1957" s="8" t="s">
        <v>806</v>
      </c>
      <c r="D1957" s="24" t="s">
        <v>716</v>
      </c>
      <c r="E1957" s="24">
        <v>0</v>
      </c>
      <c r="F1957" s="24">
        <v>0</v>
      </c>
      <c r="G1957" s="24">
        <v>0</v>
      </c>
      <c r="H1957" s="24">
        <v>0</v>
      </c>
      <c r="I1957" s="24">
        <v>0</v>
      </c>
      <c r="J1957" s="24">
        <v>0</v>
      </c>
      <c r="K1957" s="24">
        <v>0</v>
      </c>
      <c r="L1957" s="24">
        <v>0</v>
      </c>
      <c r="M1957" s="24">
        <v>0</v>
      </c>
      <c r="N1957" s="24">
        <v>0</v>
      </c>
      <c r="O1957" s="24">
        <v>0</v>
      </c>
      <c r="P1957" s="24">
        <v>0</v>
      </c>
      <c r="Q1957" s="24">
        <v>0</v>
      </c>
      <c r="R1957" s="24">
        <v>0</v>
      </c>
      <c r="S1957" s="24">
        <f t="shared" si="91"/>
        <v>0</v>
      </c>
      <c r="T1957" s="24">
        <f t="shared" si="92"/>
        <v>0</v>
      </c>
      <c r="U1957" s="24">
        <f t="shared" si="93"/>
        <v>1</v>
      </c>
    </row>
    <row r="1958" spans="1:21" x14ac:dyDescent="0.25">
      <c r="A1958" s="24" t="s">
        <v>740</v>
      </c>
      <c r="B1958" s="8" t="s">
        <v>467</v>
      </c>
      <c r="C1958" s="8" t="s">
        <v>807</v>
      </c>
      <c r="D1958" s="24" t="s">
        <v>725</v>
      </c>
      <c r="E1958" s="24">
        <v>0</v>
      </c>
      <c r="F1958" s="24">
        <v>0</v>
      </c>
      <c r="G1958" s="24">
        <v>0</v>
      </c>
      <c r="H1958" s="24">
        <v>0</v>
      </c>
      <c r="I1958" s="24">
        <v>0</v>
      </c>
      <c r="J1958" s="24">
        <v>0</v>
      </c>
      <c r="K1958" s="24">
        <v>0</v>
      </c>
      <c r="L1958" s="24">
        <v>0</v>
      </c>
      <c r="M1958" s="24">
        <v>0</v>
      </c>
      <c r="N1958" s="24">
        <v>0</v>
      </c>
      <c r="O1958" s="24">
        <v>0</v>
      </c>
      <c r="P1958" s="24">
        <v>0</v>
      </c>
      <c r="Q1958" s="24">
        <v>0</v>
      </c>
      <c r="R1958" s="24">
        <v>0</v>
      </c>
      <c r="S1958" s="24">
        <f t="shared" si="91"/>
        <v>0</v>
      </c>
      <c r="T1958" s="24">
        <f t="shared" si="92"/>
        <v>0</v>
      </c>
      <c r="U1958" s="24">
        <f t="shared" si="93"/>
        <v>1</v>
      </c>
    </row>
    <row r="1959" spans="1:21" x14ac:dyDescent="0.25">
      <c r="A1959" s="24" t="s">
        <v>83</v>
      </c>
      <c r="B1959" s="8" t="s">
        <v>263</v>
      </c>
      <c r="C1959" s="8" t="s">
        <v>1057</v>
      </c>
      <c r="D1959" s="24" t="s">
        <v>717</v>
      </c>
      <c r="E1959" s="24">
        <v>0</v>
      </c>
      <c r="F1959" s="24">
        <v>0</v>
      </c>
      <c r="G1959" s="24">
        <v>0</v>
      </c>
      <c r="H1959" s="24">
        <v>0</v>
      </c>
      <c r="I1959" s="24">
        <v>0</v>
      </c>
      <c r="J1959" s="24">
        <v>0</v>
      </c>
      <c r="K1959" s="24">
        <v>0</v>
      </c>
      <c r="L1959" s="24">
        <v>0</v>
      </c>
      <c r="M1959" s="24">
        <v>0</v>
      </c>
      <c r="N1959" s="24">
        <v>0</v>
      </c>
      <c r="O1959" s="24">
        <v>0</v>
      </c>
      <c r="P1959" s="24">
        <v>0</v>
      </c>
      <c r="Q1959" s="24">
        <v>0</v>
      </c>
      <c r="R1959" s="24">
        <v>0</v>
      </c>
      <c r="S1959" s="24">
        <f t="shared" si="91"/>
        <v>0</v>
      </c>
      <c r="T1959" s="24">
        <f t="shared" si="92"/>
        <v>0</v>
      </c>
      <c r="U1959" s="24">
        <f t="shared" si="93"/>
        <v>1</v>
      </c>
    </row>
    <row r="1960" spans="1:21" x14ac:dyDescent="0.25">
      <c r="A1960" s="24" t="s">
        <v>2467</v>
      </c>
      <c r="B1960" s="8" t="s">
        <v>1010</v>
      </c>
      <c r="C1960" s="8" t="s">
        <v>807</v>
      </c>
      <c r="D1960" s="24" t="s">
        <v>728</v>
      </c>
      <c r="E1960" s="24">
        <v>0</v>
      </c>
      <c r="F1960" s="24">
        <v>0</v>
      </c>
      <c r="G1960" s="24">
        <v>0</v>
      </c>
      <c r="H1960" s="24">
        <v>0</v>
      </c>
      <c r="I1960" s="24">
        <v>0</v>
      </c>
      <c r="J1960" s="24">
        <v>0</v>
      </c>
      <c r="K1960" s="24">
        <v>0</v>
      </c>
      <c r="L1960" s="24">
        <v>0</v>
      </c>
      <c r="M1960" s="24">
        <v>0</v>
      </c>
      <c r="N1960" s="24">
        <v>0</v>
      </c>
      <c r="O1960" s="24">
        <v>0</v>
      </c>
      <c r="P1960" s="24">
        <v>0</v>
      </c>
      <c r="Q1960" s="24">
        <v>0</v>
      </c>
      <c r="R1960" s="24">
        <v>0</v>
      </c>
      <c r="S1960" s="24">
        <f t="shared" si="91"/>
        <v>0</v>
      </c>
      <c r="T1960" s="24">
        <f t="shared" si="92"/>
        <v>0</v>
      </c>
      <c r="U1960" s="24">
        <f t="shared" si="93"/>
        <v>1</v>
      </c>
    </row>
    <row r="1961" spans="1:21" x14ac:dyDescent="0.25">
      <c r="A1961" s="24" t="s">
        <v>1616</v>
      </c>
      <c r="B1961" s="8" t="s">
        <v>4381</v>
      </c>
      <c r="C1961" s="8" t="s">
        <v>1057</v>
      </c>
      <c r="D1961" s="24" t="s">
        <v>723</v>
      </c>
      <c r="E1961" s="24">
        <v>0</v>
      </c>
      <c r="F1961" s="24">
        <v>0</v>
      </c>
      <c r="G1961" s="24">
        <v>0</v>
      </c>
      <c r="H1961" s="24">
        <v>0</v>
      </c>
      <c r="I1961" s="24">
        <v>0</v>
      </c>
      <c r="J1961" s="24">
        <v>0</v>
      </c>
      <c r="K1961" s="24">
        <v>0</v>
      </c>
      <c r="L1961" s="24">
        <v>0</v>
      </c>
      <c r="M1961" s="24">
        <v>0</v>
      </c>
      <c r="N1961" s="24">
        <v>0</v>
      </c>
      <c r="O1961" s="24">
        <v>0</v>
      </c>
      <c r="P1961" s="24">
        <v>0</v>
      </c>
      <c r="Q1961" s="24">
        <v>0</v>
      </c>
      <c r="R1961" s="24">
        <v>0</v>
      </c>
      <c r="S1961" s="24">
        <f t="shared" si="91"/>
        <v>0</v>
      </c>
      <c r="T1961" s="24">
        <f t="shared" si="92"/>
        <v>0</v>
      </c>
      <c r="U1961" s="24">
        <f t="shared" si="93"/>
        <v>1</v>
      </c>
    </row>
    <row r="1962" spans="1:21" x14ac:dyDescent="0.25">
      <c r="A1962" s="24" t="s">
        <v>1003</v>
      </c>
      <c r="B1962" s="8" t="s">
        <v>840</v>
      </c>
      <c r="C1962" s="8" t="s">
        <v>807</v>
      </c>
      <c r="D1962" s="24" t="s">
        <v>728</v>
      </c>
      <c r="E1962" s="24">
        <v>0</v>
      </c>
      <c r="F1962" s="24">
        <v>0</v>
      </c>
      <c r="G1962" s="24">
        <v>0</v>
      </c>
      <c r="H1962" s="24">
        <v>0</v>
      </c>
      <c r="I1962" s="24">
        <v>0</v>
      </c>
      <c r="J1962" s="24">
        <v>0</v>
      </c>
      <c r="K1962" s="24">
        <v>0</v>
      </c>
      <c r="L1962" s="24">
        <v>0</v>
      </c>
      <c r="M1962" s="24">
        <v>0</v>
      </c>
      <c r="N1962" s="24">
        <v>0</v>
      </c>
      <c r="O1962" s="24">
        <v>0</v>
      </c>
      <c r="P1962" s="24">
        <v>0</v>
      </c>
      <c r="Q1962" s="24">
        <v>0</v>
      </c>
      <c r="R1962" s="24">
        <v>0</v>
      </c>
      <c r="S1962" s="24">
        <f t="shared" si="91"/>
        <v>0</v>
      </c>
      <c r="T1962" s="24">
        <f t="shared" si="92"/>
        <v>0</v>
      </c>
      <c r="U1962" s="24">
        <f t="shared" si="93"/>
        <v>1</v>
      </c>
    </row>
    <row r="1963" spans="1:21" x14ac:dyDescent="0.25">
      <c r="A1963" s="24" t="s">
        <v>402</v>
      </c>
      <c r="B1963" s="8" t="s">
        <v>1356</v>
      </c>
      <c r="C1963" s="8" t="s">
        <v>806</v>
      </c>
      <c r="D1963" s="24" t="s">
        <v>709</v>
      </c>
      <c r="E1963" s="24">
        <v>0</v>
      </c>
      <c r="F1963" s="24">
        <v>0</v>
      </c>
      <c r="G1963" s="24">
        <v>0</v>
      </c>
      <c r="H1963" s="24">
        <v>0</v>
      </c>
      <c r="I1963" s="24">
        <v>0</v>
      </c>
      <c r="J1963" s="24">
        <v>0</v>
      </c>
      <c r="K1963" s="24">
        <v>0</v>
      </c>
      <c r="L1963" s="24">
        <v>0</v>
      </c>
      <c r="M1963" s="24">
        <v>0</v>
      </c>
      <c r="N1963" s="24">
        <v>0</v>
      </c>
      <c r="O1963" s="24">
        <v>0</v>
      </c>
      <c r="P1963" s="24">
        <v>0</v>
      </c>
      <c r="Q1963" s="24">
        <v>0</v>
      </c>
      <c r="R1963" s="24">
        <v>0</v>
      </c>
      <c r="S1963" s="24">
        <f t="shared" si="91"/>
        <v>0</v>
      </c>
      <c r="T1963" s="24">
        <f t="shared" si="92"/>
        <v>0</v>
      </c>
      <c r="U1963" s="24">
        <f t="shared" si="93"/>
        <v>1</v>
      </c>
    </row>
    <row r="1964" spans="1:21" x14ac:dyDescent="0.25">
      <c r="A1964" s="24" t="s">
        <v>89</v>
      </c>
      <c r="B1964" s="8" t="s">
        <v>4382</v>
      </c>
      <c r="C1964" s="8" t="s">
        <v>806</v>
      </c>
      <c r="D1964" s="24" t="s">
        <v>736</v>
      </c>
      <c r="E1964" s="24">
        <v>0</v>
      </c>
      <c r="F1964" s="24">
        <v>0</v>
      </c>
      <c r="G1964" s="24">
        <v>0</v>
      </c>
      <c r="H1964" s="24">
        <v>0</v>
      </c>
      <c r="I1964" s="24">
        <v>0</v>
      </c>
      <c r="J1964" s="24">
        <v>0</v>
      </c>
      <c r="K1964" s="24">
        <v>0</v>
      </c>
      <c r="L1964" s="24">
        <v>0</v>
      </c>
      <c r="M1964" s="24">
        <v>0</v>
      </c>
      <c r="N1964" s="24">
        <v>0</v>
      </c>
      <c r="O1964" s="24">
        <v>0</v>
      </c>
      <c r="P1964" s="24">
        <v>0</v>
      </c>
      <c r="Q1964" s="24">
        <v>0</v>
      </c>
      <c r="R1964" s="24">
        <v>0</v>
      </c>
      <c r="S1964" s="24">
        <f t="shared" si="91"/>
        <v>0</v>
      </c>
      <c r="T1964" s="24">
        <f t="shared" si="92"/>
        <v>0</v>
      </c>
      <c r="U1964" s="24">
        <f t="shared" si="93"/>
        <v>1</v>
      </c>
    </row>
    <row r="1965" spans="1:21" x14ac:dyDescent="0.25">
      <c r="A1965" s="24" t="s">
        <v>593</v>
      </c>
      <c r="B1965" s="8" t="s">
        <v>2729</v>
      </c>
      <c r="C1965" s="8" t="s">
        <v>806</v>
      </c>
      <c r="D1965" s="24" t="s">
        <v>733</v>
      </c>
      <c r="E1965" s="24">
        <v>0</v>
      </c>
      <c r="F1965" s="24">
        <v>0</v>
      </c>
      <c r="G1965" s="24">
        <v>0</v>
      </c>
      <c r="H1965" s="24">
        <v>0</v>
      </c>
      <c r="I1965" s="24">
        <v>0</v>
      </c>
      <c r="J1965" s="24">
        <v>0</v>
      </c>
      <c r="K1965" s="24">
        <v>0</v>
      </c>
      <c r="L1965" s="24">
        <v>0</v>
      </c>
      <c r="M1965" s="24">
        <v>0</v>
      </c>
      <c r="N1965" s="24">
        <v>0</v>
      </c>
      <c r="O1965" s="24">
        <v>0</v>
      </c>
      <c r="P1965" s="24">
        <v>0</v>
      </c>
      <c r="Q1965" s="24">
        <v>0</v>
      </c>
      <c r="R1965" s="24">
        <v>0</v>
      </c>
      <c r="S1965" s="24">
        <f t="shared" si="91"/>
        <v>0</v>
      </c>
      <c r="T1965" s="24">
        <f t="shared" si="92"/>
        <v>0</v>
      </c>
      <c r="U1965" s="24">
        <f t="shared" si="93"/>
        <v>1</v>
      </c>
    </row>
    <row r="1966" spans="1:21" x14ac:dyDescent="0.25">
      <c r="A1966" s="24" t="s">
        <v>593</v>
      </c>
      <c r="B1966" s="8" t="s">
        <v>1696</v>
      </c>
      <c r="C1966" s="8" t="s">
        <v>806</v>
      </c>
      <c r="D1966" s="24" t="s">
        <v>723</v>
      </c>
      <c r="E1966" s="24">
        <v>0</v>
      </c>
      <c r="F1966" s="24">
        <v>0</v>
      </c>
      <c r="G1966" s="24">
        <v>0</v>
      </c>
      <c r="H1966" s="24">
        <v>0</v>
      </c>
      <c r="I1966" s="24">
        <v>0</v>
      </c>
      <c r="J1966" s="24">
        <v>0</v>
      </c>
      <c r="K1966" s="24">
        <v>0</v>
      </c>
      <c r="L1966" s="24">
        <v>0</v>
      </c>
      <c r="M1966" s="24">
        <v>0</v>
      </c>
      <c r="N1966" s="24">
        <v>0</v>
      </c>
      <c r="O1966" s="24">
        <v>0</v>
      </c>
      <c r="P1966" s="24">
        <v>0</v>
      </c>
      <c r="Q1966" s="24">
        <v>0</v>
      </c>
      <c r="R1966" s="24">
        <v>0</v>
      </c>
      <c r="S1966" s="24">
        <f t="shared" si="91"/>
        <v>0</v>
      </c>
      <c r="T1966" s="24">
        <f t="shared" si="92"/>
        <v>0</v>
      </c>
      <c r="U1966" s="24">
        <f t="shared" si="93"/>
        <v>1</v>
      </c>
    </row>
    <row r="1967" spans="1:21" x14ac:dyDescent="0.25">
      <c r="A1967" s="24" t="s">
        <v>4383</v>
      </c>
      <c r="B1967" s="8" t="s">
        <v>2215</v>
      </c>
      <c r="C1967" s="8" t="s">
        <v>806</v>
      </c>
      <c r="D1967" s="24" t="s">
        <v>736</v>
      </c>
      <c r="E1967" s="24">
        <v>0</v>
      </c>
      <c r="F1967" s="24">
        <v>0</v>
      </c>
      <c r="G1967" s="24">
        <v>0</v>
      </c>
      <c r="H1967" s="24">
        <v>0</v>
      </c>
      <c r="I1967" s="24">
        <v>0</v>
      </c>
      <c r="J1967" s="24">
        <v>0</v>
      </c>
      <c r="K1967" s="24">
        <v>0</v>
      </c>
      <c r="L1967" s="24">
        <v>0</v>
      </c>
      <c r="M1967" s="24">
        <v>0</v>
      </c>
      <c r="N1967" s="24">
        <v>0</v>
      </c>
      <c r="O1967" s="24">
        <v>0</v>
      </c>
      <c r="P1967" s="24">
        <v>0</v>
      </c>
      <c r="Q1967" s="24">
        <v>0</v>
      </c>
      <c r="R1967" s="24">
        <v>0</v>
      </c>
      <c r="S1967" s="24">
        <f t="shared" si="91"/>
        <v>0</v>
      </c>
      <c r="T1967" s="24">
        <f t="shared" si="92"/>
        <v>0</v>
      </c>
      <c r="U1967" s="24">
        <f t="shared" si="93"/>
        <v>1</v>
      </c>
    </row>
    <row r="1968" spans="1:21" x14ac:dyDescent="0.25">
      <c r="A1968" s="24" t="s">
        <v>63</v>
      </c>
      <c r="B1968" s="8" t="s">
        <v>797</v>
      </c>
      <c r="C1968" s="8" t="s">
        <v>807</v>
      </c>
      <c r="D1968" s="24" t="s">
        <v>724</v>
      </c>
      <c r="E1968" s="24">
        <v>0</v>
      </c>
      <c r="F1968" s="24">
        <v>0</v>
      </c>
      <c r="G1968" s="24">
        <v>0</v>
      </c>
      <c r="H1968" s="24">
        <v>0</v>
      </c>
      <c r="I1968" s="24">
        <v>0</v>
      </c>
      <c r="J1968" s="24">
        <v>0</v>
      </c>
      <c r="K1968" s="24">
        <v>0</v>
      </c>
      <c r="L1968" s="24">
        <v>0</v>
      </c>
      <c r="M1968" s="24">
        <v>0</v>
      </c>
      <c r="N1968" s="24">
        <v>0</v>
      </c>
      <c r="O1968" s="24">
        <v>0</v>
      </c>
      <c r="P1968" s="24">
        <v>0</v>
      </c>
      <c r="Q1968" s="24">
        <v>0</v>
      </c>
      <c r="R1968" s="24">
        <v>0</v>
      </c>
      <c r="S1968" s="24">
        <f t="shared" si="91"/>
        <v>0</v>
      </c>
      <c r="T1968" s="24">
        <f t="shared" si="92"/>
        <v>0</v>
      </c>
      <c r="U1968" s="24">
        <f t="shared" si="93"/>
        <v>1</v>
      </c>
    </row>
    <row r="1969" spans="1:21" x14ac:dyDescent="0.25">
      <c r="A1969" s="24" t="s">
        <v>459</v>
      </c>
      <c r="B1969" s="8" t="s">
        <v>2888</v>
      </c>
      <c r="C1969" s="8" t="s">
        <v>807</v>
      </c>
      <c r="D1969" s="24" t="s">
        <v>702</v>
      </c>
      <c r="E1969" s="24">
        <v>0</v>
      </c>
      <c r="F1969" s="24">
        <v>0</v>
      </c>
      <c r="G1969" s="24">
        <v>0</v>
      </c>
      <c r="H1969" s="24">
        <v>0</v>
      </c>
      <c r="I1969" s="24">
        <v>0</v>
      </c>
      <c r="J1969" s="24">
        <v>0</v>
      </c>
      <c r="K1969" s="24">
        <v>0</v>
      </c>
      <c r="L1969" s="24">
        <v>0</v>
      </c>
      <c r="M1969" s="24">
        <v>0</v>
      </c>
      <c r="N1969" s="24">
        <v>0</v>
      </c>
      <c r="O1969" s="24">
        <v>0</v>
      </c>
      <c r="P1969" s="24">
        <v>0</v>
      </c>
      <c r="Q1969" s="24">
        <v>0</v>
      </c>
      <c r="R1969" s="24">
        <v>0</v>
      </c>
      <c r="S1969" s="24">
        <f t="shared" si="91"/>
        <v>0</v>
      </c>
      <c r="T1969" s="24">
        <f t="shared" si="92"/>
        <v>0</v>
      </c>
      <c r="U1969" s="24">
        <f t="shared" si="93"/>
        <v>1</v>
      </c>
    </row>
    <row r="1970" spans="1:21" x14ac:dyDescent="0.25">
      <c r="A1970" s="24" t="s">
        <v>197</v>
      </c>
      <c r="B1970" s="8" t="s">
        <v>215</v>
      </c>
      <c r="C1970" s="8" t="s">
        <v>807</v>
      </c>
      <c r="D1970" s="24" t="s">
        <v>709</v>
      </c>
      <c r="E1970" s="24">
        <v>0</v>
      </c>
      <c r="F1970" s="24">
        <v>0</v>
      </c>
      <c r="G1970" s="24">
        <v>0</v>
      </c>
      <c r="H1970" s="24">
        <v>0</v>
      </c>
      <c r="I1970" s="24">
        <v>0</v>
      </c>
      <c r="J1970" s="24">
        <v>0</v>
      </c>
      <c r="K1970" s="24">
        <v>0</v>
      </c>
      <c r="L1970" s="24">
        <v>0</v>
      </c>
      <c r="M1970" s="24">
        <v>0</v>
      </c>
      <c r="N1970" s="24">
        <v>0</v>
      </c>
      <c r="O1970" s="24">
        <v>0</v>
      </c>
      <c r="P1970" s="24">
        <v>0</v>
      </c>
      <c r="Q1970" s="24">
        <v>0</v>
      </c>
      <c r="R1970" s="24">
        <v>0</v>
      </c>
      <c r="S1970" s="24">
        <f t="shared" si="91"/>
        <v>0</v>
      </c>
      <c r="T1970" s="24">
        <f t="shared" si="92"/>
        <v>0</v>
      </c>
      <c r="U1970" s="24">
        <f t="shared" si="93"/>
        <v>1</v>
      </c>
    </row>
    <row r="1971" spans="1:21" x14ac:dyDescent="0.25">
      <c r="A1971" s="24" t="s">
        <v>187</v>
      </c>
      <c r="B1971" s="8" t="s">
        <v>1357</v>
      </c>
      <c r="C1971" s="8" t="s">
        <v>807</v>
      </c>
      <c r="D1971" s="24" t="s">
        <v>719</v>
      </c>
      <c r="E1971" s="24">
        <v>0</v>
      </c>
      <c r="F1971" s="24">
        <v>0</v>
      </c>
      <c r="G1971" s="24">
        <v>0</v>
      </c>
      <c r="H1971" s="24">
        <v>0</v>
      </c>
      <c r="I1971" s="24">
        <v>0</v>
      </c>
      <c r="J1971" s="24">
        <v>0</v>
      </c>
      <c r="K1971" s="24">
        <v>0</v>
      </c>
      <c r="L1971" s="24">
        <v>0</v>
      </c>
      <c r="M1971" s="24">
        <v>0</v>
      </c>
      <c r="N1971" s="24">
        <v>0</v>
      </c>
      <c r="O1971" s="24">
        <v>0</v>
      </c>
      <c r="P1971" s="24">
        <v>0</v>
      </c>
      <c r="Q1971" s="24">
        <v>0</v>
      </c>
      <c r="R1971" s="24">
        <v>0</v>
      </c>
      <c r="S1971" s="24">
        <f t="shared" si="91"/>
        <v>0</v>
      </c>
      <c r="T1971" s="24">
        <f t="shared" si="92"/>
        <v>0</v>
      </c>
      <c r="U1971" s="24">
        <f t="shared" si="93"/>
        <v>1</v>
      </c>
    </row>
    <row r="1972" spans="1:21" x14ac:dyDescent="0.25">
      <c r="A1972" s="24" t="s">
        <v>27</v>
      </c>
      <c r="B1972" s="8" t="s">
        <v>4384</v>
      </c>
      <c r="C1972" s="8" t="s">
        <v>1057</v>
      </c>
      <c r="D1972" s="24" t="s">
        <v>710</v>
      </c>
      <c r="E1972" s="24">
        <v>0</v>
      </c>
      <c r="F1972" s="24">
        <v>0</v>
      </c>
      <c r="G1972" s="24">
        <v>0</v>
      </c>
      <c r="H1972" s="24">
        <v>0</v>
      </c>
      <c r="I1972" s="24">
        <v>0</v>
      </c>
      <c r="J1972" s="24">
        <v>0</v>
      </c>
      <c r="K1972" s="24">
        <v>0</v>
      </c>
      <c r="L1972" s="24">
        <v>0</v>
      </c>
      <c r="M1972" s="24">
        <v>0</v>
      </c>
      <c r="N1972" s="24">
        <v>0</v>
      </c>
      <c r="O1972" s="24">
        <v>0</v>
      </c>
      <c r="P1972" s="24">
        <v>0</v>
      </c>
      <c r="Q1972" s="24">
        <v>0</v>
      </c>
      <c r="R1972" s="24">
        <v>0</v>
      </c>
      <c r="S1972" s="24">
        <f t="shared" si="91"/>
        <v>0</v>
      </c>
      <c r="T1972" s="24">
        <f t="shared" si="92"/>
        <v>0</v>
      </c>
      <c r="U1972" s="24">
        <f t="shared" si="93"/>
        <v>1</v>
      </c>
    </row>
    <row r="1973" spans="1:21" x14ac:dyDescent="0.25">
      <c r="A1973" s="24" t="s">
        <v>132</v>
      </c>
      <c r="B1973" s="8" t="s">
        <v>4385</v>
      </c>
      <c r="C1973" s="8" t="s">
        <v>806</v>
      </c>
      <c r="D1973" s="24" t="s">
        <v>702</v>
      </c>
      <c r="E1973" s="24">
        <v>0</v>
      </c>
      <c r="F1973" s="24">
        <v>0</v>
      </c>
      <c r="G1973" s="24">
        <v>0</v>
      </c>
      <c r="H1973" s="24">
        <v>0</v>
      </c>
      <c r="I1973" s="24">
        <v>0</v>
      </c>
      <c r="J1973" s="24">
        <v>0</v>
      </c>
      <c r="K1973" s="24">
        <v>0</v>
      </c>
      <c r="L1973" s="24">
        <v>0</v>
      </c>
      <c r="M1973" s="24">
        <v>0</v>
      </c>
      <c r="N1973" s="24">
        <v>0</v>
      </c>
      <c r="O1973" s="24">
        <v>0</v>
      </c>
      <c r="P1973" s="24">
        <v>0</v>
      </c>
      <c r="Q1973" s="24">
        <v>0</v>
      </c>
      <c r="R1973" s="24">
        <v>0</v>
      </c>
      <c r="S1973" s="24">
        <f t="shared" si="91"/>
        <v>0</v>
      </c>
      <c r="T1973" s="24">
        <f t="shared" si="92"/>
        <v>0</v>
      </c>
      <c r="U1973" s="24">
        <f t="shared" si="93"/>
        <v>1</v>
      </c>
    </row>
    <row r="1974" spans="1:21" x14ac:dyDescent="0.25">
      <c r="A1974" s="24" t="s">
        <v>955</v>
      </c>
      <c r="B1974" s="8" t="s">
        <v>3581</v>
      </c>
      <c r="C1974" s="24" t="s">
        <v>807</v>
      </c>
      <c r="D1974" s="24" t="s">
        <v>711</v>
      </c>
      <c r="E1974" s="24">
        <v>0</v>
      </c>
      <c r="F1974" s="24">
        <v>0</v>
      </c>
      <c r="G1974" s="24">
        <v>0</v>
      </c>
      <c r="H1974" s="24">
        <v>0</v>
      </c>
      <c r="I1974" s="24">
        <v>0</v>
      </c>
      <c r="J1974" s="24">
        <v>0</v>
      </c>
      <c r="K1974" s="24">
        <v>0</v>
      </c>
      <c r="L1974" s="24">
        <v>0</v>
      </c>
      <c r="M1974" s="24">
        <v>0</v>
      </c>
      <c r="N1974" s="24">
        <v>0</v>
      </c>
      <c r="O1974" s="24">
        <v>0</v>
      </c>
      <c r="P1974" s="24">
        <v>0</v>
      </c>
      <c r="Q1974" s="24">
        <v>0</v>
      </c>
      <c r="R1974" s="24">
        <v>0</v>
      </c>
      <c r="S1974" s="24">
        <f t="shared" si="91"/>
        <v>0</v>
      </c>
      <c r="T1974" s="24">
        <f t="shared" si="92"/>
        <v>0</v>
      </c>
      <c r="U1974" s="24">
        <f t="shared" si="93"/>
        <v>1</v>
      </c>
    </row>
    <row r="1975" spans="1:21" x14ac:dyDescent="0.25">
      <c r="A1975" s="24" t="s">
        <v>1822</v>
      </c>
      <c r="B1975" s="8" t="s">
        <v>4386</v>
      </c>
      <c r="C1975" s="8" t="s">
        <v>806</v>
      </c>
      <c r="D1975" s="24" t="s">
        <v>719</v>
      </c>
      <c r="E1975" s="24">
        <v>0</v>
      </c>
      <c r="F1975" s="24">
        <v>0</v>
      </c>
      <c r="G1975" s="24">
        <v>0</v>
      </c>
      <c r="H1975" s="24">
        <v>0</v>
      </c>
      <c r="I1975" s="24">
        <v>0</v>
      </c>
      <c r="J1975" s="24">
        <v>0</v>
      </c>
      <c r="K1975" s="24">
        <v>0</v>
      </c>
      <c r="L1975" s="24">
        <v>0</v>
      </c>
      <c r="M1975" s="24">
        <v>0</v>
      </c>
      <c r="N1975" s="24">
        <v>0</v>
      </c>
      <c r="O1975" s="24">
        <v>0</v>
      </c>
      <c r="P1975" s="24">
        <v>0</v>
      </c>
      <c r="Q1975" s="24">
        <v>0</v>
      </c>
      <c r="R1975" s="24">
        <v>0</v>
      </c>
      <c r="S1975" s="24">
        <f t="shared" si="91"/>
        <v>0</v>
      </c>
      <c r="T1975" s="24">
        <f t="shared" si="92"/>
        <v>0</v>
      </c>
      <c r="U1975" s="24">
        <f t="shared" si="93"/>
        <v>1</v>
      </c>
    </row>
    <row r="1976" spans="1:21" x14ac:dyDescent="0.25">
      <c r="A1976" s="24" t="s">
        <v>379</v>
      </c>
      <c r="B1976" s="8" t="s">
        <v>771</v>
      </c>
      <c r="C1976" s="8" t="s">
        <v>807</v>
      </c>
      <c r="D1976" s="24" t="s">
        <v>721</v>
      </c>
      <c r="E1976" s="24">
        <v>0</v>
      </c>
      <c r="F1976" s="24">
        <v>0</v>
      </c>
      <c r="G1976" s="24">
        <v>0</v>
      </c>
      <c r="H1976" s="24">
        <v>0</v>
      </c>
      <c r="I1976" s="24">
        <v>0</v>
      </c>
      <c r="J1976" s="24">
        <v>0</v>
      </c>
      <c r="K1976" s="24">
        <v>0</v>
      </c>
      <c r="L1976" s="24">
        <v>0</v>
      </c>
      <c r="M1976" s="24">
        <v>0</v>
      </c>
      <c r="N1976" s="24">
        <v>0</v>
      </c>
      <c r="O1976" s="24">
        <v>0</v>
      </c>
      <c r="P1976" s="24">
        <v>0</v>
      </c>
      <c r="Q1976" s="24">
        <v>0</v>
      </c>
      <c r="R1976" s="24">
        <v>0</v>
      </c>
      <c r="S1976" s="24">
        <f t="shared" si="91"/>
        <v>0</v>
      </c>
      <c r="T1976" s="24">
        <f t="shared" si="92"/>
        <v>0</v>
      </c>
      <c r="U1976" s="24">
        <f t="shared" si="93"/>
        <v>1</v>
      </c>
    </row>
    <row r="1977" spans="1:21" x14ac:dyDescent="0.25">
      <c r="A1977" s="24" t="s">
        <v>1140</v>
      </c>
      <c r="B1977" s="8" t="s">
        <v>377</v>
      </c>
      <c r="C1977" s="8" t="s">
        <v>807</v>
      </c>
      <c r="D1977" s="24" t="s">
        <v>728</v>
      </c>
      <c r="E1977" s="24">
        <v>0</v>
      </c>
      <c r="F1977" s="24">
        <v>0</v>
      </c>
      <c r="G1977" s="24">
        <v>0</v>
      </c>
      <c r="H1977" s="24">
        <v>0</v>
      </c>
      <c r="I1977" s="24">
        <v>0</v>
      </c>
      <c r="J1977" s="24">
        <v>0</v>
      </c>
      <c r="K1977" s="24">
        <v>0</v>
      </c>
      <c r="L1977" s="24">
        <v>0</v>
      </c>
      <c r="M1977" s="24">
        <v>0</v>
      </c>
      <c r="N1977" s="24">
        <v>0</v>
      </c>
      <c r="O1977" s="24">
        <v>0</v>
      </c>
      <c r="P1977" s="24">
        <v>0</v>
      </c>
      <c r="Q1977" s="24">
        <v>0</v>
      </c>
      <c r="R1977" s="24">
        <v>0</v>
      </c>
      <c r="S1977" s="24">
        <f t="shared" si="91"/>
        <v>0</v>
      </c>
      <c r="T1977" s="24">
        <f t="shared" si="92"/>
        <v>0</v>
      </c>
      <c r="U1977" s="24">
        <f t="shared" si="93"/>
        <v>1</v>
      </c>
    </row>
    <row r="1978" spans="1:21" x14ac:dyDescent="0.25">
      <c r="A1978" s="24" t="s">
        <v>72</v>
      </c>
      <c r="B1978" s="8" t="s">
        <v>4387</v>
      </c>
      <c r="C1978" s="8" t="s">
        <v>807</v>
      </c>
      <c r="D1978" s="24" t="s">
        <v>719</v>
      </c>
      <c r="E1978" s="24">
        <v>0</v>
      </c>
      <c r="F1978" s="24">
        <v>0</v>
      </c>
      <c r="G1978" s="24">
        <v>0</v>
      </c>
      <c r="H1978" s="24">
        <v>0</v>
      </c>
      <c r="I1978" s="24">
        <v>0</v>
      </c>
      <c r="J1978" s="24">
        <v>0</v>
      </c>
      <c r="K1978" s="24">
        <v>0</v>
      </c>
      <c r="L1978" s="24">
        <v>0</v>
      </c>
      <c r="M1978" s="24">
        <v>0</v>
      </c>
      <c r="N1978" s="24">
        <v>0</v>
      </c>
      <c r="O1978" s="24">
        <v>0</v>
      </c>
      <c r="P1978" s="24">
        <v>0</v>
      </c>
      <c r="Q1978" s="24">
        <v>0</v>
      </c>
      <c r="R1978" s="24">
        <v>0</v>
      </c>
      <c r="S1978" s="24">
        <f t="shared" si="91"/>
        <v>0</v>
      </c>
      <c r="T1978" s="24">
        <f t="shared" si="92"/>
        <v>0</v>
      </c>
      <c r="U1978" s="24">
        <f t="shared" si="93"/>
        <v>1</v>
      </c>
    </row>
    <row r="1979" spans="1:21" x14ac:dyDescent="0.25">
      <c r="A1979" s="24" t="s">
        <v>305</v>
      </c>
      <c r="B1979" s="8" t="s">
        <v>461</v>
      </c>
      <c r="C1979" s="8" t="s">
        <v>807</v>
      </c>
      <c r="D1979" s="24" t="s">
        <v>701</v>
      </c>
      <c r="E1979" s="24">
        <v>0</v>
      </c>
      <c r="F1979" s="24">
        <v>0</v>
      </c>
      <c r="G1979" s="24">
        <v>0</v>
      </c>
      <c r="H1979" s="24">
        <v>0</v>
      </c>
      <c r="I1979" s="24">
        <v>0</v>
      </c>
      <c r="J1979" s="24">
        <v>0</v>
      </c>
      <c r="K1979" s="24">
        <v>0</v>
      </c>
      <c r="L1979" s="24">
        <v>0</v>
      </c>
      <c r="M1979" s="24">
        <v>0</v>
      </c>
      <c r="N1979" s="24">
        <v>0</v>
      </c>
      <c r="O1979" s="24">
        <v>0</v>
      </c>
      <c r="P1979" s="24">
        <v>0</v>
      </c>
      <c r="Q1979" s="24">
        <v>0</v>
      </c>
      <c r="R1979" s="24">
        <v>0</v>
      </c>
      <c r="S1979" s="24">
        <f t="shared" si="91"/>
        <v>0</v>
      </c>
      <c r="T1979" s="24">
        <f t="shared" si="92"/>
        <v>0</v>
      </c>
      <c r="U1979" s="24">
        <f t="shared" si="93"/>
        <v>1</v>
      </c>
    </row>
    <row r="1980" spans="1:21" x14ac:dyDescent="0.25">
      <c r="A1980" s="24" t="s">
        <v>209</v>
      </c>
      <c r="B1980" s="8" t="s">
        <v>263</v>
      </c>
      <c r="C1980" s="8" t="s">
        <v>807</v>
      </c>
      <c r="D1980" s="24" t="s">
        <v>703</v>
      </c>
      <c r="E1980" s="24">
        <v>0</v>
      </c>
      <c r="F1980" s="24">
        <v>0</v>
      </c>
      <c r="G1980" s="24">
        <v>0</v>
      </c>
      <c r="H1980" s="24">
        <v>0</v>
      </c>
      <c r="I1980" s="24">
        <v>0</v>
      </c>
      <c r="J1980" s="24">
        <v>0</v>
      </c>
      <c r="K1980" s="24">
        <v>0</v>
      </c>
      <c r="L1980" s="24">
        <v>0</v>
      </c>
      <c r="M1980" s="24">
        <v>0</v>
      </c>
      <c r="N1980" s="24">
        <v>0</v>
      </c>
      <c r="O1980" s="24">
        <v>0</v>
      </c>
      <c r="P1980" s="24">
        <v>0</v>
      </c>
      <c r="Q1980" s="24">
        <v>0</v>
      </c>
      <c r="R1980" s="24">
        <v>0</v>
      </c>
      <c r="S1980" s="24">
        <f t="shared" si="91"/>
        <v>0</v>
      </c>
      <c r="T1980" s="24">
        <f t="shared" si="92"/>
        <v>0</v>
      </c>
      <c r="U1980" s="24">
        <f t="shared" si="93"/>
        <v>1</v>
      </c>
    </row>
    <row r="1981" spans="1:21" x14ac:dyDescent="0.25">
      <c r="A1981" s="24" t="s">
        <v>4488</v>
      </c>
      <c r="B1981" s="8" t="s">
        <v>4388</v>
      </c>
      <c r="C1981" s="24" t="s">
        <v>807</v>
      </c>
      <c r="D1981" s="24" t="s">
        <v>728</v>
      </c>
      <c r="E1981" s="24">
        <v>0</v>
      </c>
      <c r="F1981" s="24">
        <v>0</v>
      </c>
      <c r="G1981" s="24">
        <v>0</v>
      </c>
      <c r="H1981" s="24">
        <v>0</v>
      </c>
      <c r="I1981" s="24">
        <v>0</v>
      </c>
      <c r="J1981" s="24">
        <v>0</v>
      </c>
      <c r="K1981" s="24">
        <v>0</v>
      </c>
      <c r="L1981" s="24">
        <v>0</v>
      </c>
      <c r="M1981" s="24">
        <v>0</v>
      </c>
      <c r="N1981" s="24">
        <v>0</v>
      </c>
      <c r="O1981" s="24">
        <v>0</v>
      </c>
      <c r="P1981" s="24">
        <v>0</v>
      </c>
      <c r="Q1981" s="24">
        <v>0</v>
      </c>
      <c r="R1981" s="24">
        <v>0</v>
      </c>
      <c r="S1981" s="24">
        <f t="shared" si="91"/>
        <v>0</v>
      </c>
      <c r="T1981" s="24">
        <f t="shared" si="92"/>
        <v>0</v>
      </c>
      <c r="U1981" s="24">
        <f t="shared" si="93"/>
        <v>1</v>
      </c>
    </row>
    <row r="1982" spans="1:21" x14ac:dyDescent="0.25">
      <c r="A1982" s="24" t="s">
        <v>164</v>
      </c>
      <c r="B1982" s="8" t="s">
        <v>1625</v>
      </c>
      <c r="C1982" s="8" t="s">
        <v>807</v>
      </c>
      <c r="D1982" s="24" t="s">
        <v>846</v>
      </c>
      <c r="E1982" s="24">
        <v>0</v>
      </c>
      <c r="F1982" s="24">
        <v>0</v>
      </c>
      <c r="G1982" s="24">
        <v>0</v>
      </c>
      <c r="H1982" s="24">
        <v>0</v>
      </c>
      <c r="I1982" s="24">
        <v>0</v>
      </c>
      <c r="J1982" s="24">
        <v>0</v>
      </c>
      <c r="K1982" s="24">
        <v>0</v>
      </c>
      <c r="L1982" s="24">
        <v>0</v>
      </c>
      <c r="M1982" s="24">
        <v>0</v>
      </c>
      <c r="N1982" s="24">
        <v>0</v>
      </c>
      <c r="O1982" s="24">
        <v>0</v>
      </c>
      <c r="P1982" s="24">
        <v>0</v>
      </c>
      <c r="Q1982" s="24">
        <v>0</v>
      </c>
      <c r="R1982" s="24">
        <v>0</v>
      </c>
      <c r="S1982" s="24">
        <f t="shared" si="91"/>
        <v>0</v>
      </c>
      <c r="T1982" s="24">
        <f t="shared" si="92"/>
        <v>0</v>
      </c>
      <c r="U1982" s="24">
        <f t="shared" si="93"/>
        <v>1</v>
      </c>
    </row>
    <row r="1983" spans="1:21" x14ac:dyDescent="0.25">
      <c r="A1983" s="24" t="s">
        <v>47</v>
      </c>
      <c r="B1983" s="8" t="s">
        <v>4389</v>
      </c>
      <c r="C1983" s="8" t="s">
        <v>807</v>
      </c>
      <c r="D1983" s="24" t="s">
        <v>715</v>
      </c>
      <c r="E1983" s="24">
        <v>0</v>
      </c>
      <c r="F1983" s="24">
        <v>0</v>
      </c>
      <c r="G1983" s="24">
        <v>0</v>
      </c>
      <c r="H1983" s="24">
        <v>0</v>
      </c>
      <c r="I1983" s="24">
        <v>0</v>
      </c>
      <c r="J1983" s="24">
        <v>0</v>
      </c>
      <c r="K1983" s="24">
        <v>0</v>
      </c>
      <c r="L1983" s="24">
        <v>0</v>
      </c>
      <c r="M1983" s="24">
        <v>0</v>
      </c>
      <c r="N1983" s="24">
        <v>0</v>
      </c>
      <c r="O1983" s="24">
        <v>0</v>
      </c>
      <c r="P1983" s="24">
        <v>0</v>
      </c>
      <c r="Q1983" s="24">
        <v>0</v>
      </c>
      <c r="R1983" s="24">
        <v>0</v>
      </c>
      <c r="S1983" s="24">
        <f t="shared" si="91"/>
        <v>0</v>
      </c>
      <c r="T1983" s="24">
        <f t="shared" si="92"/>
        <v>0</v>
      </c>
      <c r="U1983" s="24">
        <f t="shared" si="93"/>
        <v>1</v>
      </c>
    </row>
    <row r="1984" spans="1:21" x14ac:dyDescent="0.25">
      <c r="A1984" s="24" t="s">
        <v>83</v>
      </c>
      <c r="B1984" s="8" t="s">
        <v>4390</v>
      </c>
      <c r="C1984" s="8" t="s">
        <v>1057</v>
      </c>
      <c r="D1984" s="24" t="s">
        <v>728</v>
      </c>
      <c r="E1984" s="24">
        <v>0</v>
      </c>
      <c r="F1984" s="24">
        <v>0</v>
      </c>
      <c r="G1984" s="24">
        <v>0</v>
      </c>
      <c r="H1984" s="24">
        <v>0</v>
      </c>
      <c r="I1984" s="24">
        <v>0</v>
      </c>
      <c r="J1984" s="24">
        <v>0</v>
      </c>
      <c r="K1984" s="24">
        <v>0</v>
      </c>
      <c r="L1984" s="24">
        <v>0</v>
      </c>
      <c r="M1984" s="24">
        <v>0</v>
      </c>
      <c r="N1984" s="24">
        <v>0</v>
      </c>
      <c r="O1984" s="24">
        <v>0</v>
      </c>
      <c r="P1984" s="24">
        <v>0</v>
      </c>
      <c r="Q1984" s="24">
        <v>0</v>
      </c>
      <c r="R1984" s="24">
        <v>0</v>
      </c>
      <c r="S1984" s="24">
        <f t="shared" si="91"/>
        <v>0</v>
      </c>
      <c r="T1984" s="24">
        <f t="shared" si="92"/>
        <v>0</v>
      </c>
      <c r="U1984" s="24">
        <f t="shared" si="93"/>
        <v>1</v>
      </c>
    </row>
    <row r="1985" spans="1:21" x14ac:dyDescent="0.25">
      <c r="A1985" s="24" t="s">
        <v>666</v>
      </c>
      <c r="B1985" s="8" t="s">
        <v>2753</v>
      </c>
      <c r="C1985" s="8" t="s">
        <v>806</v>
      </c>
      <c r="D1985" s="24" t="s">
        <v>725</v>
      </c>
      <c r="E1985" s="24">
        <v>0</v>
      </c>
      <c r="F1985" s="24">
        <v>0</v>
      </c>
      <c r="G1985" s="24">
        <v>0</v>
      </c>
      <c r="H1985" s="24">
        <v>0</v>
      </c>
      <c r="I1985" s="24">
        <v>0</v>
      </c>
      <c r="J1985" s="24">
        <v>0</v>
      </c>
      <c r="K1985" s="24">
        <v>0</v>
      </c>
      <c r="L1985" s="24">
        <v>0</v>
      </c>
      <c r="M1985" s="24">
        <v>0</v>
      </c>
      <c r="N1985" s="24">
        <v>0</v>
      </c>
      <c r="O1985" s="24">
        <v>0</v>
      </c>
      <c r="P1985" s="24">
        <v>0</v>
      </c>
      <c r="Q1985" s="24">
        <v>0</v>
      </c>
      <c r="R1985" s="24">
        <v>0</v>
      </c>
      <c r="S1985" s="24">
        <f t="shared" si="91"/>
        <v>0</v>
      </c>
      <c r="T1985" s="24">
        <f t="shared" si="92"/>
        <v>0</v>
      </c>
      <c r="U1985" s="24">
        <f t="shared" si="93"/>
        <v>1</v>
      </c>
    </row>
    <row r="1986" spans="1:21" x14ac:dyDescent="0.25">
      <c r="A1986" s="24" t="s">
        <v>198</v>
      </c>
      <c r="B1986" s="8" t="s">
        <v>4091</v>
      </c>
      <c r="C1986" s="8" t="s">
        <v>806</v>
      </c>
      <c r="D1986" s="24" t="s">
        <v>725</v>
      </c>
      <c r="E1986" s="24">
        <v>0</v>
      </c>
      <c r="F1986" s="24">
        <v>0</v>
      </c>
      <c r="G1986" s="24">
        <v>0</v>
      </c>
      <c r="H1986" s="24">
        <v>0</v>
      </c>
      <c r="I1986" s="24">
        <v>0</v>
      </c>
      <c r="J1986" s="24">
        <v>0</v>
      </c>
      <c r="K1986" s="24">
        <v>0</v>
      </c>
      <c r="L1986" s="24">
        <v>0</v>
      </c>
      <c r="M1986" s="24">
        <v>0</v>
      </c>
      <c r="N1986" s="24">
        <v>0</v>
      </c>
      <c r="O1986" s="24">
        <v>0</v>
      </c>
      <c r="P1986" s="24">
        <v>0</v>
      </c>
      <c r="Q1986" s="24">
        <v>0</v>
      </c>
      <c r="R1986" s="24">
        <v>0</v>
      </c>
      <c r="S1986" s="24">
        <f t="shared" si="91"/>
        <v>0</v>
      </c>
      <c r="T1986" s="24">
        <f t="shared" si="92"/>
        <v>0</v>
      </c>
      <c r="U1986" s="24">
        <f t="shared" si="93"/>
        <v>1</v>
      </c>
    </row>
    <row r="1987" spans="1:21" x14ac:dyDescent="0.25">
      <c r="A1987" s="24" t="s">
        <v>4041</v>
      </c>
      <c r="B1987" s="8" t="s">
        <v>4391</v>
      </c>
      <c r="C1987" s="8" t="s">
        <v>807</v>
      </c>
      <c r="D1987" s="24" t="s">
        <v>718</v>
      </c>
      <c r="E1987" s="24">
        <v>0</v>
      </c>
      <c r="F1987" s="24">
        <v>0</v>
      </c>
      <c r="G1987" s="24">
        <v>0</v>
      </c>
      <c r="H1987" s="24">
        <v>0</v>
      </c>
      <c r="I1987" s="24">
        <v>0</v>
      </c>
      <c r="J1987" s="24">
        <v>0</v>
      </c>
      <c r="K1987" s="24">
        <v>0</v>
      </c>
      <c r="L1987" s="24">
        <v>0</v>
      </c>
      <c r="M1987" s="24">
        <v>0</v>
      </c>
      <c r="N1987" s="24">
        <v>0</v>
      </c>
      <c r="O1987" s="24">
        <v>0</v>
      </c>
      <c r="P1987" s="24">
        <v>0</v>
      </c>
      <c r="Q1987" s="24">
        <v>0</v>
      </c>
      <c r="R1987" s="24">
        <v>0</v>
      </c>
      <c r="S1987" s="24">
        <f t="shared" ref="S1987:S2050" si="94">R1987/16.875</f>
        <v>0</v>
      </c>
      <c r="T1987" s="24">
        <f t="shared" ref="T1987:T2050" si="95">IF(R1987 &gt;= 400,S1987*1.2,IF(R1987 &gt; 300,S1987,IF(R1987&gt;200,S1987*0.8,IF(R1987&gt;100,S1987*0.6,S1987*0.5))))</f>
        <v>0</v>
      </c>
      <c r="U1987" s="24">
        <f t="shared" ref="U1987:U2050" si="96">IF(T1987 &lt; 1.5,1,T1987)</f>
        <v>1</v>
      </c>
    </row>
    <row r="1988" spans="1:21" x14ac:dyDescent="0.25">
      <c r="A1988" s="24" t="s">
        <v>661</v>
      </c>
      <c r="B1988" s="8" t="s">
        <v>4392</v>
      </c>
      <c r="C1988" s="8" t="s">
        <v>806</v>
      </c>
      <c r="D1988" s="24" t="s">
        <v>728</v>
      </c>
      <c r="E1988" s="24">
        <v>0</v>
      </c>
      <c r="F1988" s="24">
        <v>0</v>
      </c>
      <c r="G1988" s="24">
        <v>0</v>
      </c>
      <c r="H1988" s="24">
        <v>0</v>
      </c>
      <c r="I1988" s="24">
        <v>0</v>
      </c>
      <c r="J1988" s="24">
        <v>0</v>
      </c>
      <c r="K1988" s="24">
        <v>0</v>
      </c>
      <c r="L1988" s="24">
        <v>0</v>
      </c>
      <c r="M1988" s="24">
        <v>0</v>
      </c>
      <c r="N1988" s="24">
        <v>0</v>
      </c>
      <c r="O1988" s="24">
        <v>0</v>
      </c>
      <c r="P1988" s="24">
        <v>0</v>
      </c>
      <c r="Q1988" s="24">
        <v>0</v>
      </c>
      <c r="R1988" s="24">
        <v>0</v>
      </c>
      <c r="S1988" s="24">
        <f t="shared" si="94"/>
        <v>0</v>
      </c>
      <c r="T1988" s="24">
        <f t="shared" si="95"/>
        <v>0</v>
      </c>
      <c r="U1988" s="24">
        <f t="shared" si="96"/>
        <v>1</v>
      </c>
    </row>
    <row r="1989" spans="1:21" x14ac:dyDescent="0.25">
      <c r="A1989" s="24" t="s">
        <v>203</v>
      </c>
      <c r="B1989" s="8" t="s">
        <v>4393</v>
      </c>
      <c r="C1989" s="8" t="s">
        <v>807</v>
      </c>
      <c r="D1989" s="24" t="s">
        <v>715</v>
      </c>
      <c r="E1989" s="24">
        <v>0</v>
      </c>
      <c r="F1989" s="24">
        <v>0</v>
      </c>
      <c r="G1989" s="24">
        <v>0</v>
      </c>
      <c r="H1989" s="24">
        <v>0</v>
      </c>
      <c r="I1989" s="24">
        <v>0</v>
      </c>
      <c r="J1989" s="24">
        <v>0</v>
      </c>
      <c r="K1989" s="24">
        <v>0</v>
      </c>
      <c r="L1989" s="24">
        <v>0</v>
      </c>
      <c r="M1989" s="24">
        <v>0</v>
      </c>
      <c r="N1989" s="24">
        <v>0</v>
      </c>
      <c r="O1989" s="24">
        <v>0</v>
      </c>
      <c r="P1989" s="24">
        <v>0</v>
      </c>
      <c r="Q1989" s="24">
        <v>0</v>
      </c>
      <c r="R1989" s="24">
        <v>0</v>
      </c>
      <c r="S1989" s="24">
        <f t="shared" si="94"/>
        <v>0</v>
      </c>
      <c r="T1989" s="24">
        <f t="shared" si="95"/>
        <v>0</v>
      </c>
      <c r="U1989" s="24">
        <f t="shared" si="96"/>
        <v>1</v>
      </c>
    </row>
    <row r="1990" spans="1:21" x14ac:dyDescent="0.25">
      <c r="A1990" s="24" t="s">
        <v>193</v>
      </c>
      <c r="B1990" s="8" t="s">
        <v>1171</v>
      </c>
      <c r="C1990" s="8" t="s">
        <v>1057</v>
      </c>
      <c r="D1990" s="24" t="s">
        <v>712</v>
      </c>
      <c r="E1990" s="24">
        <v>0</v>
      </c>
      <c r="F1990" s="24">
        <v>0</v>
      </c>
      <c r="G1990" s="24">
        <v>0</v>
      </c>
      <c r="H1990" s="24">
        <v>0</v>
      </c>
      <c r="I1990" s="24">
        <v>0</v>
      </c>
      <c r="J1990" s="24">
        <v>0</v>
      </c>
      <c r="K1990" s="24">
        <v>0</v>
      </c>
      <c r="L1990" s="24">
        <v>0</v>
      </c>
      <c r="M1990" s="24">
        <v>0</v>
      </c>
      <c r="N1990" s="24">
        <v>0</v>
      </c>
      <c r="O1990" s="24">
        <v>0</v>
      </c>
      <c r="P1990" s="24">
        <v>0</v>
      </c>
      <c r="Q1990" s="24">
        <v>0</v>
      </c>
      <c r="R1990" s="24">
        <v>0</v>
      </c>
      <c r="S1990" s="24">
        <f t="shared" si="94"/>
        <v>0</v>
      </c>
      <c r="T1990" s="24">
        <f t="shared" si="95"/>
        <v>0</v>
      </c>
      <c r="U1990" s="24">
        <f t="shared" si="96"/>
        <v>1</v>
      </c>
    </row>
    <row r="1991" spans="1:21" x14ac:dyDescent="0.25">
      <c r="A1991" s="24" t="s">
        <v>67</v>
      </c>
      <c r="B1991" s="8" t="s">
        <v>1323</v>
      </c>
      <c r="C1991" s="8" t="s">
        <v>807</v>
      </c>
      <c r="D1991" s="24" t="s">
        <v>713</v>
      </c>
      <c r="E1991" s="24">
        <v>0</v>
      </c>
      <c r="F1991" s="24">
        <v>0</v>
      </c>
      <c r="G1991" s="24">
        <v>0</v>
      </c>
      <c r="H1991" s="24">
        <v>0</v>
      </c>
      <c r="I1991" s="24">
        <v>0</v>
      </c>
      <c r="J1991" s="24">
        <v>0</v>
      </c>
      <c r="K1991" s="24">
        <v>0</v>
      </c>
      <c r="L1991" s="24">
        <v>0</v>
      </c>
      <c r="M1991" s="24">
        <v>0</v>
      </c>
      <c r="N1991" s="24">
        <v>0</v>
      </c>
      <c r="O1991" s="24">
        <v>0</v>
      </c>
      <c r="P1991" s="24">
        <v>0</v>
      </c>
      <c r="Q1991" s="24">
        <v>0</v>
      </c>
      <c r="R1991" s="24">
        <v>0</v>
      </c>
      <c r="S1991" s="24">
        <f t="shared" si="94"/>
        <v>0</v>
      </c>
      <c r="T1991" s="24">
        <f t="shared" si="95"/>
        <v>0</v>
      </c>
      <c r="U1991" s="24">
        <f t="shared" si="96"/>
        <v>1</v>
      </c>
    </row>
    <row r="1992" spans="1:21" x14ac:dyDescent="0.25">
      <c r="A1992" s="24" t="s">
        <v>240</v>
      </c>
      <c r="B1992" s="8" t="s">
        <v>4394</v>
      </c>
      <c r="C1992" s="8" t="s">
        <v>806</v>
      </c>
      <c r="D1992" s="24" t="s">
        <v>714</v>
      </c>
      <c r="E1992" s="24">
        <v>0</v>
      </c>
      <c r="F1992" s="24">
        <v>0</v>
      </c>
      <c r="G1992" s="24">
        <v>0</v>
      </c>
      <c r="H1992" s="24">
        <v>0</v>
      </c>
      <c r="I1992" s="24">
        <v>0</v>
      </c>
      <c r="J1992" s="24">
        <v>0</v>
      </c>
      <c r="K1992" s="24">
        <v>0</v>
      </c>
      <c r="L1992" s="24">
        <v>0</v>
      </c>
      <c r="M1992" s="24">
        <v>0</v>
      </c>
      <c r="N1992" s="24">
        <v>0</v>
      </c>
      <c r="O1992" s="24">
        <v>0</v>
      </c>
      <c r="P1992" s="24">
        <v>0</v>
      </c>
      <c r="Q1992" s="24">
        <v>0</v>
      </c>
      <c r="R1992" s="24">
        <v>0</v>
      </c>
      <c r="S1992" s="24">
        <f t="shared" si="94"/>
        <v>0</v>
      </c>
      <c r="T1992" s="24">
        <f t="shared" si="95"/>
        <v>0</v>
      </c>
      <c r="U1992" s="24">
        <f t="shared" si="96"/>
        <v>1</v>
      </c>
    </row>
    <row r="1993" spans="1:21" x14ac:dyDescent="0.25">
      <c r="A1993" s="24" t="s">
        <v>506</v>
      </c>
      <c r="B1993" s="8" t="s">
        <v>4395</v>
      </c>
      <c r="C1993" s="8" t="s">
        <v>807</v>
      </c>
      <c r="D1993" s="24" t="s">
        <v>721</v>
      </c>
      <c r="E1993" s="24">
        <v>0</v>
      </c>
      <c r="F1993" s="24">
        <v>0</v>
      </c>
      <c r="G1993" s="24">
        <v>0</v>
      </c>
      <c r="H1993" s="24">
        <v>0</v>
      </c>
      <c r="I1993" s="24">
        <v>0</v>
      </c>
      <c r="J1993" s="24">
        <v>0</v>
      </c>
      <c r="K1993" s="24">
        <v>0</v>
      </c>
      <c r="L1993" s="24">
        <v>0</v>
      </c>
      <c r="M1993" s="24">
        <v>0</v>
      </c>
      <c r="N1993" s="24">
        <v>0</v>
      </c>
      <c r="O1993" s="24">
        <v>0</v>
      </c>
      <c r="P1993" s="24">
        <v>0</v>
      </c>
      <c r="Q1993" s="24">
        <v>0</v>
      </c>
      <c r="R1993" s="24">
        <v>0</v>
      </c>
      <c r="S1993" s="24">
        <f t="shared" si="94"/>
        <v>0</v>
      </c>
      <c r="T1993" s="24">
        <f t="shared" si="95"/>
        <v>0</v>
      </c>
      <c r="U1993" s="24">
        <f t="shared" si="96"/>
        <v>1</v>
      </c>
    </row>
    <row r="1994" spans="1:21" x14ac:dyDescent="0.25">
      <c r="A1994" s="24" t="s">
        <v>4396</v>
      </c>
      <c r="B1994" s="8" t="s">
        <v>4397</v>
      </c>
      <c r="C1994" s="8" t="s">
        <v>806</v>
      </c>
      <c r="D1994" s="24" t="s">
        <v>726</v>
      </c>
      <c r="E1994" s="24">
        <v>0</v>
      </c>
      <c r="F1994" s="24">
        <v>0</v>
      </c>
      <c r="G1994" s="24">
        <v>0</v>
      </c>
      <c r="H1994" s="24">
        <v>0</v>
      </c>
      <c r="I1994" s="24">
        <v>0</v>
      </c>
      <c r="J1994" s="24">
        <v>0</v>
      </c>
      <c r="K1994" s="24">
        <v>0</v>
      </c>
      <c r="L1994" s="24">
        <v>0</v>
      </c>
      <c r="M1994" s="24">
        <v>0</v>
      </c>
      <c r="N1994" s="24">
        <v>0</v>
      </c>
      <c r="O1994" s="24">
        <v>0</v>
      </c>
      <c r="P1994" s="24">
        <v>0</v>
      </c>
      <c r="Q1994" s="24">
        <v>0</v>
      </c>
      <c r="R1994" s="24">
        <v>0</v>
      </c>
      <c r="S1994" s="24">
        <f t="shared" si="94"/>
        <v>0</v>
      </c>
      <c r="T1994" s="24">
        <f t="shared" si="95"/>
        <v>0</v>
      </c>
      <c r="U1994" s="24">
        <f t="shared" si="96"/>
        <v>1</v>
      </c>
    </row>
    <row r="1995" spans="1:21" x14ac:dyDescent="0.25">
      <c r="A1995" s="24" t="s">
        <v>373</v>
      </c>
      <c r="B1995" s="8" t="s">
        <v>1407</v>
      </c>
      <c r="C1995" s="8" t="s">
        <v>807</v>
      </c>
      <c r="D1995" s="24" t="s">
        <v>703</v>
      </c>
      <c r="E1995" s="24">
        <v>0</v>
      </c>
      <c r="F1995" s="24">
        <v>0</v>
      </c>
      <c r="G1995" s="24">
        <v>0</v>
      </c>
      <c r="H1995" s="24">
        <v>0</v>
      </c>
      <c r="I1995" s="24">
        <v>0</v>
      </c>
      <c r="J1995" s="24">
        <v>0</v>
      </c>
      <c r="K1995" s="24">
        <v>0</v>
      </c>
      <c r="L1995" s="24">
        <v>0</v>
      </c>
      <c r="M1995" s="24">
        <v>0</v>
      </c>
      <c r="N1995" s="24">
        <v>0</v>
      </c>
      <c r="O1995" s="24">
        <v>0</v>
      </c>
      <c r="P1995" s="24">
        <v>0</v>
      </c>
      <c r="Q1995" s="24">
        <v>0</v>
      </c>
      <c r="R1995" s="24">
        <v>0</v>
      </c>
      <c r="S1995" s="24">
        <f t="shared" si="94"/>
        <v>0</v>
      </c>
      <c r="T1995" s="24">
        <f t="shared" si="95"/>
        <v>0</v>
      </c>
      <c r="U1995" s="24">
        <f t="shared" si="96"/>
        <v>1</v>
      </c>
    </row>
    <row r="1996" spans="1:21" x14ac:dyDescent="0.25">
      <c r="A1996" s="24" t="s">
        <v>4398</v>
      </c>
      <c r="B1996" s="8" t="s">
        <v>4399</v>
      </c>
      <c r="C1996" s="8" t="s">
        <v>806</v>
      </c>
      <c r="D1996" s="24" t="s">
        <v>715</v>
      </c>
      <c r="E1996" s="24">
        <v>0</v>
      </c>
      <c r="F1996" s="24">
        <v>0</v>
      </c>
      <c r="G1996" s="24">
        <v>0</v>
      </c>
      <c r="H1996" s="24">
        <v>0</v>
      </c>
      <c r="I1996" s="24">
        <v>0</v>
      </c>
      <c r="J1996" s="24">
        <v>0</v>
      </c>
      <c r="K1996" s="24">
        <v>0</v>
      </c>
      <c r="L1996" s="24">
        <v>0</v>
      </c>
      <c r="M1996" s="24">
        <v>0</v>
      </c>
      <c r="N1996" s="24">
        <v>0</v>
      </c>
      <c r="O1996" s="24">
        <v>0</v>
      </c>
      <c r="P1996" s="24">
        <v>0</v>
      </c>
      <c r="Q1996" s="24">
        <v>0</v>
      </c>
      <c r="R1996" s="24">
        <v>0</v>
      </c>
      <c r="S1996" s="24">
        <f t="shared" si="94"/>
        <v>0</v>
      </c>
      <c r="T1996" s="24">
        <f t="shared" si="95"/>
        <v>0</v>
      </c>
      <c r="U1996" s="24">
        <f t="shared" si="96"/>
        <v>1</v>
      </c>
    </row>
    <row r="1997" spans="1:21" x14ac:dyDescent="0.25">
      <c r="A1997" s="24" t="s">
        <v>307</v>
      </c>
      <c r="B1997" s="8" t="s">
        <v>4400</v>
      </c>
      <c r="C1997" s="8" t="s">
        <v>806</v>
      </c>
      <c r="D1997" s="24" t="s">
        <v>728</v>
      </c>
      <c r="E1997" s="24">
        <v>0</v>
      </c>
      <c r="F1997" s="24">
        <v>0</v>
      </c>
      <c r="G1997" s="24">
        <v>0</v>
      </c>
      <c r="H1997" s="24">
        <v>0</v>
      </c>
      <c r="I1997" s="24">
        <v>0</v>
      </c>
      <c r="J1997" s="24">
        <v>0</v>
      </c>
      <c r="K1997" s="24">
        <v>0</v>
      </c>
      <c r="L1997" s="24">
        <v>0</v>
      </c>
      <c r="M1997" s="24">
        <v>0</v>
      </c>
      <c r="N1997" s="24">
        <v>0</v>
      </c>
      <c r="O1997" s="24">
        <v>0</v>
      </c>
      <c r="P1997" s="24">
        <v>0</v>
      </c>
      <c r="Q1997" s="24">
        <v>0</v>
      </c>
      <c r="R1997" s="24">
        <v>0</v>
      </c>
      <c r="S1997" s="24">
        <f t="shared" si="94"/>
        <v>0</v>
      </c>
      <c r="T1997" s="24">
        <f t="shared" si="95"/>
        <v>0</v>
      </c>
      <c r="U1997" s="24">
        <f t="shared" si="96"/>
        <v>1</v>
      </c>
    </row>
    <row r="1998" spans="1:21" x14ac:dyDescent="0.25">
      <c r="A1998" s="24" t="s">
        <v>1009</v>
      </c>
      <c r="B1998" s="8" t="s">
        <v>1008</v>
      </c>
      <c r="C1998" s="8" t="s">
        <v>807</v>
      </c>
      <c r="D1998" s="24" t="s">
        <v>736</v>
      </c>
      <c r="E1998" s="24">
        <v>0</v>
      </c>
      <c r="F1998" s="24">
        <v>0</v>
      </c>
      <c r="G1998" s="24">
        <v>0</v>
      </c>
      <c r="H1998" s="24">
        <v>0</v>
      </c>
      <c r="I1998" s="24">
        <v>0</v>
      </c>
      <c r="J1998" s="24">
        <v>0</v>
      </c>
      <c r="K1998" s="24">
        <v>0</v>
      </c>
      <c r="L1998" s="24">
        <v>0</v>
      </c>
      <c r="M1998" s="24">
        <v>0</v>
      </c>
      <c r="N1998" s="24">
        <v>0</v>
      </c>
      <c r="O1998" s="24">
        <v>0</v>
      </c>
      <c r="P1998" s="24">
        <v>0</v>
      </c>
      <c r="Q1998" s="24">
        <v>0</v>
      </c>
      <c r="R1998" s="24">
        <v>0</v>
      </c>
      <c r="S1998" s="24">
        <f t="shared" si="94"/>
        <v>0</v>
      </c>
      <c r="T1998" s="24">
        <f t="shared" si="95"/>
        <v>0</v>
      </c>
      <c r="U1998" s="24">
        <f t="shared" si="96"/>
        <v>1</v>
      </c>
    </row>
    <row r="1999" spans="1:21" x14ac:dyDescent="0.25">
      <c r="A1999" s="24" t="s">
        <v>4118</v>
      </c>
      <c r="B1999" s="8" t="s">
        <v>4401</v>
      </c>
      <c r="C1999" s="8" t="s">
        <v>806</v>
      </c>
      <c r="D1999" s="24" t="s">
        <v>699</v>
      </c>
      <c r="E1999" s="24">
        <v>0</v>
      </c>
      <c r="F1999" s="24">
        <v>0</v>
      </c>
      <c r="G1999" s="24">
        <v>0</v>
      </c>
      <c r="H1999" s="24">
        <v>0</v>
      </c>
      <c r="I1999" s="24">
        <v>0</v>
      </c>
      <c r="J1999" s="24">
        <v>0</v>
      </c>
      <c r="K1999" s="24">
        <v>0</v>
      </c>
      <c r="L1999" s="24">
        <v>0</v>
      </c>
      <c r="M1999" s="24">
        <v>0</v>
      </c>
      <c r="N1999" s="24">
        <v>0</v>
      </c>
      <c r="O1999" s="24">
        <v>0</v>
      </c>
      <c r="P1999" s="24">
        <v>0</v>
      </c>
      <c r="Q1999" s="24">
        <v>0</v>
      </c>
      <c r="R1999" s="24">
        <v>0</v>
      </c>
      <c r="S1999" s="24">
        <f t="shared" si="94"/>
        <v>0</v>
      </c>
      <c r="T1999" s="24">
        <f t="shared" si="95"/>
        <v>0</v>
      </c>
      <c r="U1999" s="24">
        <f t="shared" si="96"/>
        <v>1</v>
      </c>
    </row>
    <row r="2000" spans="1:21" x14ac:dyDescent="0.25">
      <c r="A2000" s="24" t="s">
        <v>135</v>
      </c>
      <c r="B2000" s="8" t="s">
        <v>1646</v>
      </c>
      <c r="C2000" s="8" t="s">
        <v>806</v>
      </c>
      <c r="D2000" s="24" t="s">
        <v>703</v>
      </c>
      <c r="E2000" s="24">
        <v>0</v>
      </c>
      <c r="F2000" s="24">
        <v>0</v>
      </c>
      <c r="G2000" s="24">
        <v>0</v>
      </c>
      <c r="H2000" s="24">
        <v>0</v>
      </c>
      <c r="I2000" s="24">
        <v>0</v>
      </c>
      <c r="J2000" s="24">
        <v>0</v>
      </c>
      <c r="K2000" s="24">
        <v>0</v>
      </c>
      <c r="L2000" s="24">
        <v>0</v>
      </c>
      <c r="M2000" s="24">
        <v>0</v>
      </c>
      <c r="N2000" s="24">
        <v>0</v>
      </c>
      <c r="O2000" s="24">
        <v>0</v>
      </c>
      <c r="P2000" s="24">
        <v>0</v>
      </c>
      <c r="Q2000" s="24">
        <v>0</v>
      </c>
      <c r="R2000" s="24">
        <v>0</v>
      </c>
      <c r="S2000" s="24">
        <f t="shared" si="94"/>
        <v>0</v>
      </c>
      <c r="T2000" s="24">
        <f t="shared" si="95"/>
        <v>0</v>
      </c>
      <c r="U2000" s="24">
        <f t="shared" si="96"/>
        <v>1</v>
      </c>
    </row>
    <row r="2001" spans="1:21" x14ac:dyDescent="0.25">
      <c r="A2001" s="24" t="s">
        <v>741</v>
      </c>
      <c r="B2001" s="8" t="s">
        <v>4402</v>
      </c>
      <c r="C2001" s="8" t="s">
        <v>807</v>
      </c>
      <c r="D2001" s="24" t="s">
        <v>713</v>
      </c>
      <c r="E2001" s="24">
        <v>0</v>
      </c>
      <c r="F2001" s="24">
        <v>0</v>
      </c>
      <c r="G2001" s="24">
        <v>0</v>
      </c>
      <c r="H2001" s="24">
        <v>0</v>
      </c>
      <c r="I2001" s="24">
        <v>0</v>
      </c>
      <c r="J2001" s="24">
        <v>0</v>
      </c>
      <c r="K2001" s="24">
        <v>0</v>
      </c>
      <c r="L2001" s="24">
        <v>0</v>
      </c>
      <c r="M2001" s="24">
        <v>0</v>
      </c>
      <c r="N2001" s="24">
        <v>0</v>
      </c>
      <c r="O2001" s="24">
        <v>0</v>
      </c>
      <c r="P2001" s="24">
        <v>0</v>
      </c>
      <c r="Q2001" s="24">
        <v>0</v>
      </c>
      <c r="R2001" s="24">
        <v>0</v>
      </c>
      <c r="S2001" s="24">
        <f t="shared" si="94"/>
        <v>0</v>
      </c>
      <c r="T2001" s="24">
        <f t="shared" si="95"/>
        <v>0</v>
      </c>
      <c r="U2001" s="24">
        <f t="shared" si="96"/>
        <v>1</v>
      </c>
    </row>
    <row r="2002" spans="1:21" x14ac:dyDescent="0.25">
      <c r="A2002" s="24" t="s">
        <v>54</v>
      </c>
      <c r="B2002" s="8" t="s">
        <v>4403</v>
      </c>
      <c r="C2002" s="8" t="s">
        <v>807</v>
      </c>
      <c r="D2002" s="24" t="s">
        <v>728</v>
      </c>
      <c r="E2002" s="24">
        <v>0</v>
      </c>
      <c r="F2002" s="24">
        <v>0</v>
      </c>
      <c r="G2002" s="24">
        <v>0</v>
      </c>
      <c r="H2002" s="24">
        <v>0</v>
      </c>
      <c r="I2002" s="24">
        <v>0</v>
      </c>
      <c r="J2002" s="24">
        <v>0</v>
      </c>
      <c r="K2002" s="24">
        <v>0</v>
      </c>
      <c r="L2002" s="24">
        <v>0</v>
      </c>
      <c r="M2002" s="24">
        <v>0</v>
      </c>
      <c r="N2002" s="24">
        <v>0</v>
      </c>
      <c r="O2002" s="24">
        <v>0</v>
      </c>
      <c r="P2002" s="24">
        <v>0</v>
      </c>
      <c r="Q2002" s="24">
        <v>0</v>
      </c>
      <c r="R2002" s="24">
        <v>0</v>
      </c>
      <c r="S2002" s="24">
        <f t="shared" si="94"/>
        <v>0</v>
      </c>
      <c r="T2002" s="24">
        <f t="shared" si="95"/>
        <v>0</v>
      </c>
      <c r="U2002" s="24">
        <f t="shared" si="96"/>
        <v>1</v>
      </c>
    </row>
    <row r="2003" spans="1:21" x14ac:dyDescent="0.25">
      <c r="A2003" s="24" t="s">
        <v>143</v>
      </c>
      <c r="B2003" s="8" t="s">
        <v>4404</v>
      </c>
      <c r="C2003" s="8" t="s">
        <v>807</v>
      </c>
      <c r="D2003" s="24" t="s">
        <v>846</v>
      </c>
      <c r="E2003" s="24">
        <v>0</v>
      </c>
      <c r="F2003" s="24">
        <v>0</v>
      </c>
      <c r="G2003" s="24">
        <v>0</v>
      </c>
      <c r="H2003" s="24">
        <v>0</v>
      </c>
      <c r="I2003" s="24">
        <v>0</v>
      </c>
      <c r="J2003" s="24">
        <v>0</v>
      </c>
      <c r="K2003" s="24">
        <v>0</v>
      </c>
      <c r="L2003" s="24">
        <v>0</v>
      </c>
      <c r="M2003" s="24">
        <v>0</v>
      </c>
      <c r="N2003" s="24">
        <v>0</v>
      </c>
      <c r="O2003" s="24">
        <v>0</v>
      </c>
      <c r="P2003" s="24">
        <v>0</v>
      </c>
      <c r="Q2003" s="24">
        <v>0</v>
      </c>
      <c r="R2003" s="24">
        <v>0</v>
      </c>
      <c r="S2003" s="24">
        <f t="shared" si="94"/>
        <v>0</v>
      </c>
      <c r="T2003" s="24">
        <f t="shared" si="95"/>
        <v>0</v>
      </c>
      <c r="U2003" s="24">
        <f t="shared" si="96"/>
        <v>1</v>
      </c>
    </row>
    <row r="2004" spans="1:21" x14ac:dyDescent="0.25">
      <c r="A2004" s="24" t="s">
        <v>61</v>
      </c>
      <c r="B2004" s="8" t="s">
        <v>4405</v>
      </c>
      <c r="C2004" s="8" t="s">
        <v>807</v>
      </c>
      <c r="D2004" s="24" t="s">
        <v>710</v>
      </c>
      <c r="E2004" s="24">
        <v>0</v>
      </c>
      <c r="F2004" s="24">
        <v>0</v>
      </c>
      <c r="G2004" s="24">
        <v>0</v>
      </c>
      <c r="H2004" s="24">
        <v>0</v>
      </c>
      <c r="I2004" s="24">
        <v>0</v>
      </c>
      <c r="J2004" s="24">
        <v>0</v>
      </c>
      <c r="K2004" s="24">
        <v>0</v>
      </c>
      <c r="L2004" s="24">
        <v>0</v>
      </c>
      <c r="M2004" s="24">
        <v>0</v>
      </c>
      <c r="N2004" s="24">
        <v>0</v>
      </c>
      <c r="O2004" s="24">
        <v>0</v>
      </c>
      <c r="P2004" s="24">
        <v>0</v>
      </c>
      <c r="Q2004" s="24">
        <v>0</v>
      </c>
      <c r="R2004" s="24">
        <v>0</v>
      </c>
      <c r="S2004" s="24">
        <f t="shared" si="94"/>
        <v>0</v>
      </c>
      <c r="T2004" s="24">
        <f t="shared" si="95"/>
        <v>0</v>
      </c>
      <c r="U2004" s="24">
        <f t="shared" si="96"/>
        <v>1</v>
      </c>
    </row>
    <row r="2005" spans="1:21" x14ac:dyDescent="0.25">
      <c r="A2005" s="24" t="s">
        <v>2733</v>
      </c>
      <c r="B2005" s="8" t="s">
        <v>4406</v>
      </c>
      <c r="C2005" s="8" t="s">
        <v>806</v>
      </c>
      <c r="D2005" s="24" t="s">
        <v>714</v>
      </c>
      <c r="E2005" s="24">
        <v>0</v>
      </c>
      <c r="F2005" s="24">
        <v>0</v>
      </c>
      <c r="G2005" s="24">
        <v>0</v>
      </c>
      <c r="H2005" s="24">
        <v>0</v>
      </c>
      <c r="I2005" s="24">
        <v>0</v>
      </c>
      <c r="J2005" s="24">
        <v>0</v>
      </c>
      <c r="K2005" s="24">
        <v>0</v>
      </c>
      <c r="L2005" s="24">
        <v>0</v>
      </c>
      <c r="M2005" s="24">
        <v>0</v>
      </c>
      <c r="N2005" s="24">
        <v>0</v>
      </c>
      <c r="O2005" s="24">
        <v>0</v>
      </c>
      <c r="P2005" s="24">
        <v>0</v>
      </c>
      <c r="Q2005" s="24">
        <v>0</v>
      </c>
      <c r="R2005" s="24">
        <v>0</v>
      </c>
      <c r="S2005" s="24">
        <f t="shared" si="94"/>
        <v>0</v>
      </c>
      <c r="T2005" s="24">
        <f t="shared" si="95"/>
        <v>0</v>
      </c>
      <c r="U2005" s="24">
        <f t="shared" si="96"/>
        <v>1</v>
      </c>
    </row>
    <row r="2006" spans="1:21" x14ac:dyDescent="0.25">
      <c r="A2006" s="24" t="s">
        <v>369</v>
      </c>
      <c r="B2006" s="8" t="s">
        <v>1605</v>
      </c>
      <c r="C2006" s="8" t="s">
        <v>806</v>
      </c>
      <c r="D2006" s="24" t="s">
        <v>714</v>
      </c>
      <c r="E2006" s="24">
        <v>0</v>
      </c>
      <c r="F2006" s="24">
        <v>0</v>
      </c>
      <c r="G2006" s="24">
        <v>0</v>
      </c>
      <c r="H2006" s="24">
        <v>0</v>
      </c>
      <c r="I2006" s="24">
        <v>0</v>
      </c>
      <c r="J2006" s="24">
        <v>0</v>
      </c>
      <c r="K2006" s="24">
        <v>0</v>
      </c>
      <c r="L2006" s="24">
        <v>0</v>
      </c>
      <c r="M2006" s="24">
        <v>0</v>
      </c>
      <c r="N2006" s="24">
        <v>0</v>
      </c>
      <c r="O2006" s="24">
        <v>0</v>
      </c>
      <c r="P2006" s="24">
        <v>0</v>
      </c>
      <c r="Q2006" s="24">
        <v>0</v>
      </c>
      <c r="R2006" s="24">
        <v>0</v>
      </c>
      <c r="S2006" s="24">
        <f t="shared" si="94"/>
        <v>0</v>
      </c>
      <c r="T2006" s="24">
        <f t="shared" si="95"/>
        <v>0</v>
      </c>
      <c r="U2006" s="24">
        <f t="shared" si="96"/>
        <v>1</v>
      </c>
    </row>
    <row r="2007" spans="1:21" x14ac:dyDescent="0.25">
      <c r="A2007" s="24" t="s">
        <v>283</v>
      </c>
      <c r="B2007" s="8" t="s">
        <v>4407</v>
      </c>
      <c r="C2007" s="8" t="s">
        <v>807</v>
      </c>
      <c r="D2007" s="24" t="s">
        <v>727</v>
      </c>
      <c r="E2007" s="24">
        <v>0</v>
      </c>
      <c r="F2007" s="24">
        <v>0</v>
      </c>
      <c r="G2007" s="24">
        <v>0</v>
      </c>
      <c r="H2007" s="24">
        <v>0</v>
      </c>
      <c r="I2007" s="24">
        <v>0</v>
      </c>
      <c r="J2007" s="24">
        <v>0</v>
      </c>
      <c r="K2007" s="24">
        <v>0</v>
      </c>
      <c r="L2007" s="24">
        <v>0</v>
      </c>
      <c r="M2007" s="24">
        <v>0</v>
      </c>
      <c r="N2007" s="24">
        <v>0</v>
      </c>
      <c r="O2007" s="24">
        <v>0</v>
      </c>
      <c r="P2007" s="24">
        <v>0</v>
      </c>
      <c r="Q2007" s="24">
        <v>0</v>
      </c>
      <c r="R2007" s="24">
        <v>0</v>
      </c>
      <c r="S2007" s="24">
        <f t="shared" si="94"/>
        <v>0</v>
      </c>
      <c r="T2007" s="24">
        <f t="shared" si="95"/>
        <v>0</v>
      </c>
      <c r="U2007" s="24">
        <f t="shared" si="96"/>
        <v>1</v>
      </c>
    </row>
    <row r="2008" spans="1:21" x14ac:dyDescent="0.25">
      <c r="A2008" s="24" t="s">
        <v>41</v>
      </c>
      <c r="B2008" s="8" t="s">
        <v>4408</v>
      </c>
      <c r="C2008" s="8" t="s">
        <v>806</v>
      </c>
      <c r="D2008" s="24" t="s">
        <v>706</v>
      </c>
      <c r="E2008" s="24">
        <v>0</v>
      </c>
      <c r="F2008" s="24">
        <v>0</v>
      </c>
      <c r="G2008" s="24">
        <v>0</v>
      </c>
      <c r="H2008" s="24">
        <v>0</v>
      </c>
      <c r="I2008" s="24">
        <v>0</v>
      </c>
      <c r="J2008" s="24">
        <v>0</v>
      </c>
      <c r="K2008" s="24">
        <v>0</v>
      </c>
      <c r="L2008" s="24">
        <v>0</v>
      </c>
      <c r="M2008" s="24">
        <v>0</v>
      </c>
      <c r="N2008" s="24">
        <v>0</v>
      </c>
      <c r="O2008" s="24">
        <v>0</v>
      </c>
      <c r="P2008" s="24">
        <v>0</v>
      </c>
      <c r="Q2008" s="24">
        <v>0</v>
      </c>
      <c r="R2008" s="24">
        <v>0</v>
      </c>
      <c r="S2008" s="24">
        <f t="shared" si="94"/>
        <v>0</v>
      </c>
      <c r="T2008" s="24">
        <f t="shared" si="95"/>
        <v>0</v>
      </c>
      <c r="U2008" s="24">
        <f t="shared" si="96"/>
        <v>1</v>
      </c>
    </row>
    <row r="2009" spans="1:21" x14ac:dyDescent="0.25">
      <c r="A2009" s="24" t="s">
        <v>1148</v>
      </c>
      <c r="B2009" s="8" t="s">
        <v>214</v>
      </c>
      <c r="C2009" s="8" t="s">
        <v>807</v>
      </c>
      <c r="D2009" s="24" t="s">
        <v>701</v>
      </c>
      <c r="E2009" s="24">
        <v>0</v>
      </c>
      <c r="F2009" s="24">
        <v>0</v>
      </c>
      <c r="G2009" s="24">
        <v>0</v>
      </c>
      <c r="H2009" s="24">
        <v>0</v>
      </c>
      <c r="I2009" s="24">
        <v>0</v>
      </c>
      <c r="J2009" s="24">
        <v>0</v>
      </c>
      <c r="K2009" s="24">
        <v>0</v>
      </c>
      <c r="L2009" s="24">
        <v>0</v>
      </c>
      <c r="M2009" s="24">
        <v>0</v>
      </c>
      <c r="N2009" s="24">
        <v>0</v>
      </c>
      <c r="O2009" s="24">
        <v>0</v>
      </c>
      <c r="P2009" s="24">
        <v>0</v>
      </c>
      <c r="Q2009" s="24">
        <v>0</v>
      </c>
      <c r="R2009" s="24">
        <v>0</v>
      </c>
      <c r="S2009" s="24">
        <f t="shared" si="94"/>
        <v>0</v>
      </c>
      <c r="T2009" s="24">
        <f t="shared" si="95"/>
        <v>0</v>
      </c>
      <c r="U2009" s="24">
        <f t="shared" si="96"/>
        <v>1</v>
      </c>
    </row>
    <row r="2010" spans="1:21" x14ac:dyDescent="0.25">
      <c r="A2010" s="24" t="s">
        <v>89</v>
      </c>
      <c r="B2010" s="8" t="s">
        <v>4409</v>
      </c>
      <c r="C2010" s="8" t="s">
        <v>1057</v>
      </c>
      <c r="D2010" s="24" t="s">
        <v>736</v>
      </c>
      <c r="E2010" s="24">
        <v>0</v>
      </c>
      <c r="F2010" s="24">
        <v>0</v>
      </c>
      <c r="G2010" s="24">
        <v>0</v>
      </c>
      <c r="H2010" s="24">
        <v>0</v>
      </c>
      <c r="I2010" s="24">
        <v>0</v>
      </c>
      <c r="J2010" s="24">
        <v>0</v>
      </c>
      <c r="K2010" s="24">
        <v>0</v>
      </c>
      <c r="L2010" s="24">
        <v>0</v>
      </c>
      <c r="M2010" s="24">
        <v>0</v>
      </c>
      <c r="N2010" s="24">
        <v>0</v>
      </c>
      <c r="O2010" s="24">
        <v>0</v>
      </c>
      <c r="P2010" s="24">
        <v>0</v>
      </c>
      <c r="Q2010" s="24">
        <v>0</v>
      </c>
      <c r="R2010" s="24">
        <v>0</v>
      </c>
      <c r="S2010" s="24">
        <f t="shared" si="94"/>
        <v>0</v>
      </c>
      <c r="T2010" s="24">
        <f t="shared" si="95"/>
        <v>0</v>
      </c>
      <c r="U2010" s="24">
        <f t="shared" si="96"/>
        <v>1</v>
      </c>
    </row>
    <row r="2011" spans="1:21" x14ac:dyDescent="0.25">
      <c r="A2011" s="24" t="s">
        <v>94</v>
      </c>
      <c r="B2011" s="8" t="s">
        <v>4410</v>
      </c>
      <c r="C2011" s="8" t="s">
        <v>807</v>
      </c>
      <c r="D2011" s="24" t="s">
        <v>727</v>
      </c>
      <c r="E2011" s="24">
        <v>0</v>
      </c>
      <c r="F2011" s="24">
        <v>0</v>
      </c>
      <c r="G2011" s="24">
        <v>0</v>
      </c>
      <c r="H2011" s="24">
        <v>0</v>
      </c>
      <c r="I2011" s="24">
        <v>0</v>
      </c>
      <c r="J2011" s="24">
        <v>0</v>
      </c>
      <c r="K2011" s="24">
        <v>0</v>
      </c>
      <c r="L2011" s="24">
        <v>0</v>
      </c>
      <c r="M2011" s="24">
        <v>0</v>
      </c>
      <c r="N2011" s="24">
        <v>0</v>
      </c>
      <c r="O2011" s="24">
        <v>0</v>
      </c>
      <c r="P2011" s="24">
        <v>0</v>
      </c>
      <c r="Q2011" s="24">
        <v>0</v>
      </c>
      <c r="R2011" s="24">
        <v>0</v>
      </c>
      <c r="S2011" s="24">
        <f t="shared" si="94"/>
        <v>0</v>
      </c>
      <c r="T2011" s="24">
        <f t="shared" si="95"/>
        <v>0</v>
      </c>
      <c r="U2011" s="24">
        <f t="shared" si="96"/>
        <v>1</v>
      </c>
    </row>
    <row r="2012" spans="1:21" x14ac:dyDescent="0.25">
      <c r="A2012" s="24" t="s">
        <v>305</v>
      </c>
      <c r="B2012" s="8" t="s">
        <v>4411</v>
      </c>
      <c r="C2012" s="8" t="s">
        <v>1057</v>
      </c>
      <c r="D2012" s="24" t="s">
        <v>736</v>
      </c>
      <c r="E2012" s="24">
        <v>0</v>
      </c>
      <c r="F2012" s="24">
        <v>0</v>
      </c>
      <c r="G2012" s="24">
        <v>0</v>
      </c>
      <c r="H2012" s="24">
        <v>0</v>
      </c>
      <c r="I2012" s="24">
        <v>0</v>
      </c>
      <c r="J2012" s="24">
        <v>0</v>
      </c>
      <c r="K2012" s="24">
        <v>0</v>
      </c>
      <c r="L2012" s="24">
        <v>0</v>
      </c>
      <c r="M2012" s="24">
        <v>0</v>
      </c>
      <c r="N2012" s="24">
        <v>0</v>
      </c>
      <c r="O2012" s="24">
        <v>0</v>
      </c>
      <c r="P2012" s="24">
        <v>0</v>
      </c>
      <c r="Q2012" s="24">
        <v>0</v>
      </c>
      <c r="R2012" s="24">
        <v>0</v>
      </c>
      <c r="S2012" s="24">
        <f t="shared" si="94"/>
        <v>0</v>
      </c>
      <c r="T2012" s="24">
        <f t="shared" si="95"/>
        <v>0</v>
      </c>
      <c r="U2012" s="24">
        <f t="shared" si="96"/>
        <v>1</v>
      </c>
    </row>
    <row r="2013" spans="1:21" x14ac:dyDescent="0.25">
      <c r="A2013" s="24" t="s">
        <v>2157</v>
      </c>
      <c r="B2013" s="8" t="s">
        <v>1080</v>
      </c>
      <c r="C2013" s="8" t="s">
        <v>807</v>
      </c>
      <c r="D2013" s="24" t="s">
        <v>712</v>
      </c>
      <c r="E2013" s="24">
        <v>0</v>
      </c>
      <c r="F2013" s="24">
        <v>0</v>
      </c>
      <c r="G2013" s="24">
        <v>0</v>
      </c>
      <c r="H2013" s="24">
        <v>0</v>
      </c>
      <c r="I2013" s="24">
        <v>0</v>
      </c>
      <c r="J2013" s="24">
        <v>0</v>
      </c>
      <c r="K2013" s="24">
        <v>0</v>
      </c>
      <c r="L2013" s="24">
        <v>0</v>
      </c>
      <c r="M2013" s="24">
        <v>0</v>
      </c>
      <c r="N2013" s="24">
        <v>0</v>
      </c>
      <c r="O2013" s="24">
        <v>0</v>
      </c>
      <c r="P2013" s="24">
        <v>0</v>
      </c>
      <c r="Q2013" s="24">
        <v>0</v>
      </c>
      <c r="R2013" s="24">
        <v>0</v>
      </c>
      <c r="S2013" s="24">
        <f t="shared" si="94"/>
        <v>0</v>
      </c>
      <c r="T2013" s="24">
        <f t="shared" si="95"/>
        <v>0</v>
      </c>
      <c r="U2013" s="24">
        <f t="shared" si="96"/>
        <v>1</v>
      </c>
    </row>
    <row r="2014" spans="1:21" x14ac:dyDescent="0.25">
      <c r="A2014" s="24" t="s">
        <v>2536</v>
      </c>
      <c r="B2014" s="8" t="s">
        <v>4412</v>
      </c>
      <c r="C2014" s="8" t="s">
        <v>806</v>
      </c>
      <c r="D2014" s="24" t="s">
        <v>709</v>
      </c>
      <c r="E2014" s="24">
        <v>0</v>
      </c>
      <c r="F2014" s="24">
        <v>0</v>
      </c>
      <c r="G2014" s="24">
        <v>0</v>
      </c>
      <c r="H2014" s="24">
        <v>0</v>
      </c>
      <c r="I2014" s="24">
        <v>0</v>
      </c>
      <c r="J2014" s="24">
        <v>0</v>
      </c>
      <c r="K2014" s="24">
        <v>0</v>
      </c>
      <c r="L2014" s="24">
        <v>0</v>
      </c>
      <c r="M2014" s="24">
        <v>0</v>
      </c>
      <c r="N2014" s="24">
        <v>0</v>
      </c>
      <c r="O2014" s="24">
        <v>0</v>
      </c>
      <c r="P2014" s="24">
        <v>0</v>
      </c>
      <c r="Q2014" s="24">
        <v>0</v>
      </c>
      <c r="R2014" s="24">
        <v>0</v>
      </c>
      <c r="S2014" s="24">
        <f t="shared" si="94"/>
        <v>0</v>
      </c>
      <c r="T2014" s="24">
        <f t="shared" si="95"/>
        <v>0</v>
      </c>
      <c r="U2014" s="24">
        <f t="shared" si="96"/>
        <v>1</v>
      </c>
    </row>
    <row r="2015" spans="1:21" x14ac:dyDescent="0.25">
      <c r="A2015" s="24" t="s">
        <v>516</v>
      </c>
      <c r="B2015" s="8" t="s">
        <v>4413</v>
      </c>
      <c r="C2015" s="8" t="s">
        <v>807</v>
      </c>
      <c r="D2015" s="24" t="s">
        <v>736</v>
      </c>
      <c r="E2015" s="24">
        <v>0</v>
      </c>
      <c r="F2015" s="24">
        <v>0</v>
      </c>
      <c r="G2015" s="24">
        <v>0</v>
      </c>
      <c r="H2015" s="24">
        <v>0</v>
      </c>
      <c r="I2015" s="24">
        <v>0</v>
      </c>
      <c r="J2015" s="24">
        <v>0</v>
      </c>
      <c r="K2015" s="24">
        <v>0</v>
      </c>
      <c r="L2015" s="24">
        <v>0</v>
      </c>
      <c r="M2015" s="24">
        <v>0</v>
      </c>
      <c r="N2015" s="24">
        <v>0</v>
      </c>
      <c r="O2015" s="24">
        <v>0</v>
      </c>
      <c r="P2015" s="24">
        <v>0</v>
      </c>
      <c r="Q2015" s="24">
        <v>0</v>
      </c>
      <c r="R2015" s="24">
        <v>0</v>
      </c>
      <c r="S2015" s="24">
        <f t="shared" si="94"/>
        <v>0</v>
      </c>
      <c r="T2015" s="24">
        <f t="shared" si="95"/>
        <v>0</v>
      </c>
      <c r="U2015" s="24">
        <f t="shared" si="96"/>
        <v>1</v>
      </c>
    </row>
    <row r="2016" spans="1:21" x14ac:dyDescent="0.25">
      <c r="A2016" s="24" t="s">
        <v>117</v>
      </c>
      <c r="B2016" s="8" t="s">
        <v>235</v>
      </c>
      <c r="C2016" s="8" t="s">
        <v>806</v>
      </c>
      <c r="D2016" s="24" t="s">
        <v>710</v>
      </c>
      <c r="E2016" s="24">
        <v>0</v>
      </c>
      <c r="F2016" s="24">
        <v>0</v>
      </c>
      <c r="G2016" s="24">
        <v>0</v>
      </c>
      <c r="H2016" s="24">
        <v>0</v>
      </c>
      <c r="I2016" s="24">
        <v>0</v>
      </c>
      <c r="J2016" s="24">
        <v>0</v>
      </c>
      <c r="K2016" s="24">
        <v>0</v>
      </c>
      <c r="L2016" s="24">
        <v>0</v>
      </c>
      <c r="M2016" s="24">
        <v>0</v>
      </c>
      <c r="N2016" s="24">
        <v>0</v>
      </c>
      <c r="O2016" s="24">
        <v>0</v>
      </c>
      <c r="P2016" s="24">
        <v>0</v>
      </c>
      <c r="Q2016" s="24">
        <v>0</v>
      </c>
      <c r="R2016" s="24">
        <v>0</v>
      </c>
      <c r="S2016" s="24">
        <f t="shared" si="94"/>
        <v>0</v>
      </c>
      <c r="T2016" s="24">
        <f t="shared" si="95"/>
        <v>0</v>
      </c>
      <c r="U2016" s="24">
        <f t="shared" si="96"/>
        <v>1</v>
      </c>
    </row>
    <row r="2017" spans="1:21" x14ac:dyDescent="0.25">
      <c r="A2017" s="24" t="s">
        <v>298</v>
      </c>
      <c r="B2017" s="8" t="s">
        <v>4414</v>
      </c>
      <c r="C2017" s="8" t="s">
        <v>807</v>
      </c>
      <c r="D2017" s="24" t="s">
        <v>712</v>
      </c>
      <c r="E2017" s="24">
        <v>0</v>
      </c>
      <c r="F2017" s="24">
        <v>0</v>
      </c>
      <c r="G2017" s="24">
        <v>0</v>
      </c>
      <c r="H2017" s="24">
        <v>0</v>
      </c>
      <c r="I2017" s="24">
        <v>0</v>
      </c>
      <c r="J2017" s="24">
        <v>0</v>
      </c>
      <c r="K2017" s="24">
        <v>0</v>
      </c>
      <c r="L2017" s="24">
        <v>0</v>
      </c>
      <c r="M2017" s="24">
        <v>0</v>
      </c>
      <c r="N2017" s="24">
        <v>0</v>
      </c>
      <c r="O2017" s="24">
        <v>0</v>
      </c>
      <c r="P2017" s="24">
        <v>0</v>
      </c>
      <c r="Q2017" s="24">
        <v>0</v>
      </c>
      <c r="R2017" s="24">
        <v>0</v>
      </c>
      <c r="S2017" s="24">
        <f t="shared" si="94"/>
        <v>0</v>
      </c>
      <c r="T2017" s="24">
        <f t="shared" si="95"/>
        <v>0</v>
      </c>
      <c r="U2017" s="24">
        <f t="shared" si="96"/>
        <v>1</v>
      </c>
    </row>
    <row r="2018" spans="1:21" x14ac:dyDescent="0.25">
      <c r="A2018" s="24" t="s">
        <v>41</v>
      </c>
      <c r="B2018" s="8" t="s">
        <v>4415</v>
      </c>
      <c r="C2018" s="8" t="s">
        <v>806</v>
      </c>
      <c r="D2018" s="24" t="s">
        <v>716</v>
      </c>
      <c r="E2018" s="24">
        <v>0</v>
      </c>
      <c r="F2018" s="24">
        <v>0</v>
      </c>
      <c r="G2018" s="24">
        <v>0</v>
      </c>
      <c r="H2018" s="24">
        <v>0</v>
      </c>
      <c r="I2018" s="24">
        <v>0</v>
      </c>
      <c r="J2018" s="24">
        <v>0</v>
      </c>
      <c r="K2018" s="24">
        <v>0</v>
      </c>
      <c r="L2018" s="24">
        <v>0</v>
      </c>
      <c r="M2018" s="24">
        <v>0</v>
      </c>
      <c r="N2018" s="24">
        <v>0</v>
      </c>
      <c r="O2018" s="24">
        <v>0</v>
      </c>
      <c r="P2018" s="24">
        <v>0</v>
      </c>
      <c r="Q2018" s="24">
        <v>0</v>
      </c>
      <c r="R2018" s="24">
        <v>0</v>
      </c>
      <c r="S2018" s="24">
        <f t="shared" si="94"/>
        <v>0</v>
      </c>
      <c r="T2018" s="24">
        <f t="shared" si="95"/>
        <v>0</v>
      </c>
      <c r="U2018" s="24">
        <f t="shared" si="96"/>
        <v>1</v>
      </c>
    </row>
    <row r="2019" spans="1:21" x14ac:dyDescent="0.25">
      <c r="A2019" s="24" t="s">
        <v>114</v>
      </c>
      <c r="B2019" s="8" t="s">
        <v>286</v>
      </c>
      <c r="C2019" s="8" t="s">
        <v>806</v>
      </c>
      <c r="D2019" s="24" t="s">
        <v>724</v>
      </c>
      <c r="E2019" s="24">
        <v>0</v>
      </c>
      <c r="F2019" s="24">
        <v>0</v>
      </c>
      <c r="G2019" s="24">
        <v>0</v>
      </c>
      <c r="H2019" s="24">
        <v>0</v>
      </c>
      <c r="I2019" s="24">
        <v>0</v>
      </c>
      <c r="J2019" s="24">
        <v>0</v>
      </c>
      <c r="K2019" s="24">
        <v>0</v>
      </c>
      <c r="L2019" s="24">
        <v>0</v>
      </c>
      <c r="M2019" s="24">
        <v>0</v>
      </c>
      <c r="N2019" s="24">
        <v>0</v>
      </c>
      <c r="O2019" s="24">
        <v>0</v>
      </c>
      <c r="P2019" s="24">
        <v>0</v>
      </c>
      <c r="Q2019" s="24">
        <v>0</v>
      </c>
      <c r="R2019" s="24">
        <v>0</v>
      </c>
      <c r="S2019" s="24">
        <f t="shared" si="94"/>
        <v>0</v>
      </c>
      <c r="T2019" s="24">
        <f t="shared" si="95"/>
        <v>0</v>
      </c>
      <c r="U2019" s="24">
        <f t="shared" si="96"/>
        <v>1</v>
      </c>
    </row>
    <row r="2020" spans="1:21" x14ac:dyDescent="0.25">
      <c r="A2020" s="24" t="s">
        <v>1083</v>
      </c>
      <c r="B2020" s="8" t="s">
        <v>364</v>
      </c>
      <c r="C2020" s="8" t="s">
        <v>807</v>
      </c>
      <c r="D2020" s="24" t="s">
        <v>708</v>
      </c>
      <c r="E2020" s="24">
        <v>0</v>
      </c>
      <c r="F2020" s="24">
        <v>0</v>
      </c>
      <c r="G2020" s="24">
        <v>0</v>
      </c>
      <c r="H2020" s="24">
        <v>0</v>
      </c>
      <c r="I2020" s="24">
        <v>0</v>
      </c>
      <c r="J2020" s="24">
        <v>0</v>
      </c>
      <c r="K2020" s="24">
        <v>0</v>
      </c>
      <c r="L2020" s="24">
        <v>0</v>
      </c>
      <c r="M2020" s="24">
        <v>0</v>
      </c>
      <c r="N2020" s="24">
        <v>0</v>
      </c>
      <c r="O2020" s="24">
        <v>0</v>
      </c>
      <c r="P2020" s="24">
        <v>0</v>
      </c>
      <c r="Q2020" s="24">
        <v>0</v>
      </c>
      <c r="R2020" s="24">
        <v>0</v>
      </c>
      <c r="S2020" s="24">
        <f t="shared" si="94"/>
        <v>0</v>
      </c>
      <c r="T2020" s="24">
        <f t="shared" si="95"/>
        <v>0</v>
      </c>
      <c r="U2020" s="24">
        <f t="shared" si="96"/>
        <v>1</v>
      </c>
    </row>
    <row r="2021" spans="1:21" x14ac:dyDescent="0.25">
      <c r="A2021" s="24" t="s">
        <v>291</v>
      </c>
      <c r="B2021" s="8" t="s">
        <v>388</v>
      </c>
      <c r="C2021" s="8" t="s">
        <v>806</v>
      </c>
      <c r="D2021" s="24" t="s">
        <v>714</v>
      </c>
      <c r="E2021" s="24">
        <v>0</v>
      </c>
      <c r="F2021" s="24">
        <v>0</v>
      </c>
      <c r="G2021" s="24">
        <v>0</v>
      </c>
      <c r="H2021" s="24">
        <v>0</v>
      </c>
      <c r="I2021" s="24">
        <v>0</v>
      </c>
      <c r="J2021" s="24">
        <v>0</v>
      </c>
      <c r="K2021" s="24">
        <v>0</v>
      </c>
      <c r="L2021" s="24">
        <v>0</v>
      </c>
      <c r="M2021" s="24">
        <v>0</v>
      </c>
      <c r="N2021" s="24">
        <v>0</v>
      </c>
      <c r="O2021" s="24">
        <v>0</v>
      </c>
      <c r="P2021" s="24">
        <v>0</v>
      </c>
      <c r="Q2021" s="24">
        <v>0</v>
      </c>
      <c r="R2021" s="24">
        <v>0</v>
      </c>
      <c r="S2021" s="24">
        <f t="shared" si="94"/>
        <v>0</v>
      </c>
      <c r="T2021" s="24">
        <f t="shared" si="95"/>
        <v>0</v>
      </c>
      <c r="U2021" s="24">
        <f t="shared" si="96"/>
        <v>1</v>
      </c>
    </row>
    <row r="2022" spans="1:21" x14ac:dyDescent="0.25">
      <c r="A2022" s="24" t="s">
        <v>440</v>
      </c>
      <c r="B2022" s="8" t="s">
        <v>4416</v>
      </c>
      <c r="C2022" s="8" t="s">
        <v>807</v>
      </c>
      <c r="D2022" s="24" t="s">
        <v>719</v>
      </c>
      <c r="E2022" s="24">
        <v>0</v>
      </c>
      <c r="F2022" s="24">
        <v>0</v>
      </c>
      <c r="G2022" s="24">
        <v>0</v>
      </c>
      <c r="H2022" s="24">
        <v>0</v>
      </c>
      <c r="I2022" s="24">
        <v>0</v>
      </c>
      <c r="J2022" s="24">
        <v>0</v>
      </c>
      <c r="K2022" s="24">
        <v>0</v>
      </c>
      <c r="L2022" s="24">
        <v>0</v>
      </c>
      <c r="M2022" s="24">
        <v>0</v>
      </c>
      <c r="N2022" s="24">
        <v>0</v>
      </c>
      <c r="O2022" s="24">
        <v>0</v>
      </c>
      <c r="P2022" s="24">
        <v>0</v>
      </c>
      <c r="Q2022" s="24">
        <v>0</v>
      </c>
      <c r="R2022" s="24">
        <v>0</v>
      </c>
      <c r="S2022" s="24">
        <f t="shared" si="94"/>
        <v>0</v>
      </c>
      <c r="T2022" s="24">
        <f t="shared" si="95"/>
        <v>0</v>
      </c>
      <c r="U2022" s="24">
        <f t="shared" si="96"/>
        <v>1</v>
      </c>
    </row>
    <row r="2023" spans="1:21" x14ac:dyDescent="0.25">
      <c r="A2023" s="24" t="s">
        <v>224</v>
      </c>
      <c r="B2023" s="8" t="s">
        <v>3207</v>
      </c>
      <c r="C2023" s="8" t="s">
        <v>807</v>
      </c>
      <c r="D2023" s="24" t="s">
        <v>721</v>
      </c>
      <c r="E2023" s="24">
        <v>0</v>
      </c>
      <c r="F2023" s="24">
        <v>0</v>
      </c>
      <c r="G2023" s="24">
        <v>0</v>
      </c>
      <c r="H2023" s="24">
        <v>0</v>
      </c>
      <c r="I2023" s="24">
        <v>0</v>
      </c>
      <c r="J2023" s="24">
        <v>0</v>
      </c>
      <c r="K2023" s="24">
        <v>0</v>
      </c>
      <c r="L2023" s="24">
        <v>0</v>
      </c>
      <c r="M2023" s="24">
        <v>0</v>
      </c>
      <c r="N2023" s="24">
        <v>0</v>
      </c>
      <c r="O2023" s="24">
        <v>0</v>
      </c>
      <c r="P2023" s="24">
        <v>0</v>
      </c>
      <c r="Q2023" s="24">
        <v>0</v>
      </c>
      <c r="R2023" s="24">
        <v>0</v>
      </c>
      <c r="S2023" s="24">
        <f t="shared" si="94"/>
        <v>0</v>
      </c>
      <c r="T2023" s="24">
        <f t="shared" si="95"/>
        <v>0</v>
      </c>
      <c r="U2023" s="24">
        <f t="shared" si="96"/>
        <v>1</v>
      </c>
    </row>
    <row r="2024" spans="1:21" x14ac:dyDescent="0.25">
      <c r="A2024" s="24" t="s">
        <v>72</v>
      </c>
      <c r="B2024" s="8" t="s">
        <v>4417</v>
      </c>
      <c r="C2024" s="8" t="s">
        <v>1057</v>
      </c>
      <c r="D2024" s="24" t="s">
        <v>710</v>
      </c>
      <c r="E2024" s="24">
        <v>0</v>
      </c>
      <c r="F2024" s="24">
        <v>0</v>
      </c>
      <c r="G2024" s="24">
        <v>0</v>
      </c>
      <c r="H2024" s="24">
        <v>0</v>
      </c>
      <c r="I2024" s="24">
        <v>0</v>
      </c>
      <c r="J2024" s="24">
        <v>0</v>
      </c>
      <c r="K2024" s="24">
        <v>0</v>
      </c>
      <c r="L2024" s="24">
        <v>0</v>
      </c>
      <c r="M2024" s="24">
        <v>0</v>
      </c>
      <c r="N2024" s="24">
        <v>0</v>
      </c>
      <c r="O2024" s="24">
        <v>0</v>
      </c>
      <c r="P2024" s="24">
        <v>0</v>
      </c>
      <c r="Q2024" s="24">
        <v>0</v>
      </c>
      <c r="R2024" s="24">
        <v>0</v>
      </c>
      <c r="S2024" s="24">
        <f t="shared" si="94"/>
        <v>0</v>
      </c>
      <c r="T2024" s="24">
        <f t="shared" si="95"/>
        <v>0</v>
      </c>
      <c r="U2024" s="24">
        <f t="shared" si="96"/>
        <v>1</v>
      </c>
    </row>
    <row r="2025" spans="1:21" x14ac:dyDescent="0.25">
      <c r="A2025" s="24" t="s">
        <v>753</v>
      </c>
      <c r="B2025" s="8" t="s">
        <v>603</v>
      </c>
      <c r="C2025" s="8" t="s">
        <v>1057</v>
      </c>
      <c r="D2025" s="24" t="s">
        <v>703</v>
      </c>
      <c r="E2025" s="24">
        <v>0</v>
      </c>
      <c r="F2025" s="24">
        <v>0</v>
      </c>
      <c r="G2025" s="24">
        <v>0</v>
      </c>
      <c r="H2025" s="24">
        <v>0</v>
      </c>
      <c r="I2025" s="24">
        <v>0</v>
      </c>
      <c r="J2025" s="24">
        <v>0</v>
      </c>
      <c r="K2025" s="24">
        <v>0</v>
      </c>
      <c r="L2025" s="24">
        <v>0</v>
      </c>
      <c r="M2025" s="24">
        <v>0</v>
      </c>
      <c r="N2025" s="24">
        <v>0</v>
      </c>
      <c r="O2025" s="24">
        <v>0</v>
      </c>
      <c r="P2025" s="24">
        <v>0</v>
      </c>
      <c r="Q2025" s="24">
        <v>0</v>
      </c>
      <c r="R2025" s="24">
        <v>0</v>
      </c>
      <c r="S2025" s="24">
        <f t="shared" si="94"/>
        <v>0</v>
      </c>
      <c r="T2025" s="24">
        <f t="shared" si="95"/>
        <v>0</v>
      </c>
      <c r="U2025" s="24">
        <f t="shared" si="96"/>
        <v>1</v>
      </c>
    </row>
    <row r="2026" spans="1:21" x14ac:dyDescent="0.25">
      <c r="A2026" s="24" t="s">
        <v>4418</v>
      </c>
      <c r="B2026" s="8" t="s">
        <v>4419</v>
      </c>
      <c r="C2026" s="8" t="s">
        <v>807</v>
      </c>
      <c r="D2026" s="24" t="s">
        <v>716</v>
      </c>
      <c r="E2026" s="24">
        <v>0</v>
      </c>
      <c r="F2026" s="24">
        <v>0</v>
      </c>
      <c r="G2026" s="24">
        <v>0</v>
      </c>
      <c r="H2026" s="24">
        <v>0</v>
      </c>
      <c r="I2026" s="24">
        <v>0</v>
      </c>
      <c r="J2026" s="24">
        <v>0</v>
      </c>
      <c r="K2026" s="24">
        <v>0</v>
      </c>
      <c r="L2026" s="24">
        <v>0</v>
      </c>
      <c r="M2026" s="24">
        <v>0</v>
      </c>
      <c r="N2026" s="24">
        <v>0</v>
      </c>
      <c r="O2026" s="24">
        <v>0</v>
      </c>
      <c r="P2026" s="24">
        <v>0</v>
      </c>
      <c r="Q2026" s="24">
        <v>0</v>
      </c>
      <c r="R2026" s="24">
        <v>0</v>
      </c>
      <c r="S2026" s="24">
        <f t="shared" si="94"/>
        <v>0</v>
      </c>
      <c r="T2026" s="24">
        <f t="shared" si="95"/>
        <v>0</v>
      </c>
      <c r="U2026" s="24">
        <f t="shared" si="96"/>
        <v>1</v>
      </c>
    </row>
    <row r="2027" spans="1:21" x14ac:dyDescent="0.25">
      <c r="A2027" s="24" t="s">
        <v>123</v>
      </c>
      <c r="B2027" s="8" t="s">
        <v>2025</v>
      </c>
      <c r="C2027" s="8" t="s">
        <v>806</v>
      </c>
      <c r="D2027" s="24" t="s">
        <v>719</v>
      </c>
      <c r="E2027" s="24">
        <v>0</v>
      </c>
      <c r="F2027" s="24">
        <v>0</v>
      </c>
      <c r="G2027" s="24">
        <v>0</v>
      </c>
      <c r="H2027" s="24">
        <v>0</v>
      </c>
      <c r="I2027" s="24">
        <v>0</v>
      </c>
      <c r="J2027" s="24">
        <v>0</v>
      </c>
      <c r="K2027" s="24">
        <v>0</v>
      </c>
      <c r="L2027" s="24">
        <v>0</v>
      </c>
      <c r="M2027" s="24">
        <v>0</v>
      </c>
      <c r="N2027" s="24">
        <v>0</v>
      </c>
      <c r="O2027" s="24">
        <v>0</v>
      </c>
      <c r="P2027" s="24">
        <v>0</v>
      </c>
      <c r="Q2027" s="24">
        <v>0</v>
      </c>
      <c r="R2027" s="24">
        <v>0</v>
      </c>
      <c r="S2027" s="24">
        <f t="shared" si="94"/>
        <v>0</v>
      </c>
      <c r="T2027" s="24">
        <f t="shared" si="95"/>
        <v>0</v>
      </c>
      <c r="U2027" s="24">
        <f t="shared" si="96"/>
        <v>1</v>
      </c>
    </row>
    <row r="2028" spans="1:21" x14ac:dyDescent="0.25">
      <c r="A2028" s="24" t="s">
        <v>2498</v>
      </c>
      <c r="B2028" s="8" t="s">
        <v>502</v>
      </c>
      <c r="C2028" s="8" t="s">
        <v>807</v>
      </c>
      <c r="D2028" s="24" t="s">
        <v>725</v>
      </c>
      <c r="E2028" s="24">
        <v>0</v>
      </c>
      <c r="F2028" s="24">
        <v>0</v>
      </c>
      <c r="G2028" s="24">
        <v>0</v>
      </c>
      <c r="H2028" s="24">
        <v>0</v>
      </c>
      <c r="I2028" s="24">
        <v>0</v>
      </c>
      <c r="J2028" s="24">
        <v>0</v>
      </c>
      <c r="K2028" s="24">
        <v>0</v>
      </c>
      <c r="L2028" s="24">
        <v>0</v>
      </c>
      <c r="M2028" s="24">
        <v>0</v>
      </c>
      <c r="N2028" s="24">
        <v>0</v>
      </c>
      <c r="O2028" s="24">
        <v>0</v>
      </c>
      <c r="P2028" s="24">
        <v>0</v>
      </c>
      <c r="Q2028" s="24">
        <v>0</v>
      </c>
      <c r="R2028" s="24">
        <v>0</v>
      </c>
      <c r="S2028" s="24">
        <f t="shared" si="94"/>
        <v>0</v>
      </c>
      <c r="T2028" s="24">
        <f t="shared" si="95"/>
        <v>0</v>
      </c>
      <c r="U2028" s="24">
        <f t="shared" si="96"/>
        <v>1</v>
      </c>
    </row>
    <row r="2029" spans="1:21" x14ac:dyDescent="0.25">
      <c r="A2029" s="24" t="s">
        <v>160</v>
      </c>
      <c r="B2029" s="8" t="s">
        <v>1475</v>
      </c>
      <c r="C2029" s="8" t="s">
        <v>807</v>
      </c>
      <c r="D2029" s="24" t="s">
        <v>711</v>
      </c>
      <c r="E2029" s="24">
        <v>0</v>
      </c>
      <c r="F2029" s="24">
        <v>0</v>
      </c>
      <c r="G2029" s="24">
        <v>0</v>
      </c>
      <c r="H2029" s="24">
        <v>0</v>
      </c>
      <c r="I2029" s="24">
        <v>0</v>
      </c>
      <c r="J2029" s="24">
        <v>0</v>
      </c>
      <c r="K2029" s="24">
        <v>0</v>
      </c>
      <c r="L2029" s="24">
        <v>0</v>
      </c>
      <c r="M2029" s="24">
        <v>0</v>
      </c>
      <c r="N2029" s="24">
        <v>0</v>
      </c>
      <c r="O2029" s="24">
        <v>0</v>
      </c>
      <c r="P2029" s="24">
        <v>0</v>
      </c>
      <c r="Q2029" s="24">
        <v>0</v>
      </c>
      <c r="R2029" s="24">
        <v>0</v>
      </c>
      <c r="S2029" s="24">
        <f t="shared" si="94"/>
        <v>0</v>
      </c>
      <c r="T2029" s="24">
        <f t="shared" si="95"/>
        <v>0</v>
      </c>
      <c r="U2029" s="24">
        <f t="shared" si="96"/>
        <v>1</v>
      </c>
    </row>
    <row r="2030" spans="1:21" x14ac:dyDescent="0.25">
      <c r="A2030" s="24" t="s">
        <v>739</v>
      </c>
      <c r="B2030" s="8" t="s">
        <v>4420</v>
      </c>
      <c r="C2030" s="8" t="s">
        <v>807</v>
      </c>
      <c r="D2030" s="24" t="s">
        <v>710</v>
      </c>
      <c r="E2030" s="24">
        <v>0</v>
      </c>
      <c r="F2030" s="24">
        <v>0</v>
      </c>
      <c r="G2030" s="24">
        <v>0</v>
      </c>
      <c r="H2030" s="24">
        <v>0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4">
        <v>0</v>
      </c>
      <c r="O2030" s="24">
        <v>0</v>
      </c>
      <c r="P2030" s="24">
        <v>0</v>
      </c>
      <c r="Q2030" s="24">
        <v>0</v>
      </c>
      <c r="R2030" s="24">
        <v>0</v>
      </c>
      <c r="S2030" s="24">
        <f t="shared" si="94"/>
        <v>0</v>
      </c>
      <c r="T2030" s="24">
        <f t="shared" si="95"/>
        <v>0</v>
      </c>
      <c r="U2030" s="24">
        <f t="shared" si="96"/>
        <v>1</v>
      </c>
    </row>
    <row r="2031" spans="1:21" x14ac:dyDescent="0.25">
      <c r="A2031" s="24" t="s">
        <v>951</v>
      </c>
      <c r="B2031" s="8" t="s">
        <v>1869</v>
      </c>
      <c r="C2031" s="8" t="s">
        <v>806</v>
      </c>
      <c r="D2031" s="24" t="s">
        <v>733</v>
      </c>
      <c r="E2031" s="24">
        <v>0</v>
      </c>
      <c r="F2031" s="24">
        <v>0</v>
      </c>
      <c r="G2031" s="24">
        <v>0</v>
      </c>
      <c r="H2031" s="24">
        <v>0</v>
      </c>
      <c r="I2031" s="24">
        <v>0</v>
      </c>
      <c r="J2031" s="24">
        <v>0</v>
      </c>
      <c r="K2031" s="24">
        <v>0</v>
      </c>
      <c r="L2031" s="24">
        <v>0</v>
      </c>
      <c r="M2031" s="24">
        <v>0</v>
      </c>
      <c r="N2031" s="24">
        <v>0</v>
      </c>
      <c r="O2031" s="24">
        <v>0</v>
      </c>
      <c r="P2031" s="24">
        <v>0</v>
      </c>
      <c r="Q2031" s="24">
        <v>0</v>
      </c>
      <c r="R2031" s="24">
        <v>0</v>
      </c>
      <c r="S2031" s="24">
        <f t="shared" si="94"/>
        <v>0</v>
      </c>
      <c r="T2031" s="24">
        <f t="shared" si="95"/>
        <v>0</v>
      </c>
      <c r="U2031" s="24">
        <f t="shared" si="96"/>
        <v>1</v>
      </c>
    </row>
    <row r="2032" spans="1:21" x14ac:dyDescent="0.25">
      <c r="A2032" s="24" t="s">
        <v>54</v>
      </c>
      <c r="B2032" s="8" t="s">
        <v>4421</v>
      </c>
      <c r="C2032" s="8" t="s">
        <v>807</v>
      </c>
      <c r="D2032" s="24" t="s">
        <v>707</v>
      </c>
      <c r="E2032" s="24">
        <v>0</v>
      </c>
      <c r="F2032" s="24">
        <v>0</v>
      </c>
      <c r="G2032" s="24">
        <v>0</v>
      </c>
      <c r="H2032" s="24">
        <v>0</v>
      </c>
      <c r="I2032" s="24">
        <v>0</v>
      </c>
      <c r="J2032" s="24">
        <v>0</v>
      </c>
      <c r="K2032" s="24">
        <v>0</v>
      </c>
      <c r="L2032" s="24">
        <v>0</v>
      </c>
      <c r="M2032" s="24">
        <v>0</v>
      </c>
      <c r="N2032" s="24">
        <v>0</v>
      </c>
      <c r="O2032" s="24">
        <v>0</v>
      </c>
      <c r="P2032" s="24">
        <v>0</v>
      </c>
      <c r="Q2032" s="24">
        <v>0</v>
      </c>
      <c r="R2032" s="24">
        <v>0</v>
      </c>
      <c r="S2032" s="24">
        <f t="shared" si="94"/>
        <v>0</v>
      </c>
      <c r="T2032" s="24">
        <f t="shared" si="95"/>
        <v>0</v>
      </c>
      <c r="U2032" s="24">
        <f t="shared" si="96"/>
        <v>1</v>
      </c>
    </row>
    <row r="2033" spans="1:21" x14ac:dyDescent="0.25">
      <c r="A2033" s="24" t="s">
        <v>1634</v>
      </c>
      <c r="B2033" s="8" t="s">
        <v>4422</v>
      </c>
      <c r="C2033" s="8" t="s">
        <v>807</v>
      </c>
      <c r="D2033" s="24" t="s">
        <v>715</v>
      </c>
      <c r="E2033" s="24">
        <v>0</v>
      </c>
      <c r="F2033" s="24">
        <v>0</v>
      </c>
      <c r="G2033" s="24">
        <v>0</v>
      </c>
      <c r="H2033" s="24">
        <v>0</v>
      </c>
      <c r="I2033" s="24">
        <v>0</v>
      </c>
      <c r="J2033" s="24">
        <v>0</v>
      </c>
      <c r="K2033" s="24">
        <v>0</v>
      </c>
      <c r="L2033" s="24">
        <v>0</v>
      </c>
      <c r="M2033" s="24">
        <v>0</v>
      </c>
      <c r="N2033" s="24">
        <v>0</v>
      </c>
      <c r="O2033" s="24">
        <v>0</v>
      </c>
      <c r="P2033" s="24">
        <v>0</v>
      </c>
      <c r="Q2033" s="24">
        <v>0</v>
      </c>
      <c r="R2033" s="24">
        <v>0</v>
      </c>
      <c r="S2033" s="24">
        <f t="shared" si="94"/>
        <v>0</v>
      </c>
      <c r="T2033" s="24">
        <f t="shared" si="95"/>
        <v>0</v>
      </c>
      <c r="U2033" s="24">
        <f t="shared" si="96"/>
        <v>1</v>
      </c>
    </row>
    <row r="2034" spans="1:21" x14ac:dyDescent="0.25">
      <c r="A2034" s="24" t="s">
        <v>440</v>
      </c>
      <c r="B2034" s="8" t="s">
        <v>4423</v>
      </c>
      <c r="C2034" s="8" t="s">
        <v>807</v>
      </c>
      <c r="D2034" s="24" t="s">
        <v>719</v>
      </c>
      <c r="E2034" s="24">
        <v>0</v>
      </c>
      <c r="F2034" s="24">
        <v>0</v>
      </c>
      <c r="G2034" s="24">
        <v>0</v>
      </c>
      <c r="H2034" s="24">
        <v>0</v>
      </c>
      <c r="I2034" s="24">
        <v>0</v>
      </c>
      <c r="J2034" s="24">
        <v>0</v>
      </c>
      <c r="K2034" s="24">
        <v>0</v>
      </c>
      <c r="L2034" s="24">
        <v>0</v>
      </c>
      <c r="M2034" s="24">
        <v>0</v>
      </c>
      <c r="N2034" s="24">
        <v>0</v>
      </c>
      <c r="O2034" s="24">
        <v>0</v>
      </c>
      <c r="P2034" s="24">
        <v>0</v>
      </c>
      <c r="Q2034" s="24">
        <v>0</v>
      </c>
      <c r="R2034" s="24">
        <v>0</v>
      </c>
      <c r="S2034" s="24">
        <f t="shared" si="94"/>
        <v>0</v>
      </c>
      <c r="T2034" s="24">
        <f t="shared" si="95"/>
        <v>0</v>
      </c>
      <c r="U2034" s="24">
        <f t="shared" si="96"/>
        <v>1</v>
      </c>
    </row>
    <row r="2035" spans="1:21" x14ac:dyDescent="0.25">
      <c r="A2035" s="24" t="s">
        <v>230</v>
      </c>
      <c r="B2035" s="8" t="s">
        <v>2232</v>
      </c>
      <c r="C2035" s="8" t="s">
        <v>807</v>
      </c>
      <c r="D2035" s="24" t="s">
        <v>720</v>
      </c>
      <c r="E2035" s="24">
        <v>0</v>
      </c>
      <c r="F2035" s="24">
        <v>0</v>
      </c>
      <c r="G2035" s="24">
        <v>0</v>
      </c>
      <c r="H2035" s="24">
        <v>0</v>
      </c>
      <c r="I2035" s="24">
        <v>0</v>
      </c>
      <c r="J2035" s="24">
        <v>0</v>
      </c>
      <c r="K2035" s="24">
        <v>0</v>
      </c>
      <c r="L2035" s="24">
        <v>0</v>
      </c>
      <c r="M2035" s="24">
        <v>0</v>
      </c>
      <c r="N2035" s="24">
        <v>0</v>
      </c>
      <c r="O2035" s="24">
        <v>0</v>
      </c>
      <c r="P2035" s="24">
        <v>0</v>
      </c>
      <c r="Q2035" s="24">
        <v>0</v>
      </c>
      <c r="R2035" s="24">
        <v>0</v>
      </c>
      <c r="S2035" s="24">
        <f t="shared" si="94"/>
        <v>0</v>
      </c>
      <c r="T2035" s="24">
        <f t="shared" si="95"/>
        <v>0</v>
      </c>
      <c r="U2035" s="24">
        <f t="shared" si="96"/>
        <v>1</v>
      </c>
    </row>
    <row r="2036" spans="1:21" x14ac:dyDescent="0.25">
      <c r="A2036" s="24" t="s">
        <v>479</v>
      </c>
      <c r="B2036" s="8" t="s">
        <v>1161</v>
      </c>
      <c r="C2036" s="8" t="s">
        <v>807</v>
      </c>
      <c r="D2036" s="24" t="s">
        <v>713</v>
      </c>
      <c r="E2036" s="24">
        <v>0</v>
      </c>
      <c r="F2036" s="24">
        <v>0</v>
      </c>
      <c r="G2036" s="24">
        <v>0</v>
      </c>
      <c r="H2036" s="24">
        <v>0</v>
      </c>
      <c r="I2036" s="24">
        <v>0</v>
      </c>
      <c r="J2036" s="24">
        <v>0</v>
      </c>
      <c r="K2036" s="24">
        <v>0</v>
      </c>
      <c r="L2036" s="24">
        <v>0</v>
      </c>
      <c r="M2036" s="24">
        <v>0</v>
      </c>
      <c r="N2036" s="24">
        <v>0</v>
      </c>
      <c r="O2036" s="24">
        <v>0</v>
      </c>
      <c r="P2036" s="24">
        <v>0</v>
      </c>
      <c r="Q2036" s="24">
        <v>0</v>
      </c>
      <c r="R2036" s="24">
        <v>0</v>
      </c>
      <c r="S2036" s="24">
        <f t="shared" si="94"/>
        <v>0</v>
      </c>
      <c r="T2036" s="24">
        <f t="shared" si="95"/>
        <v>0</v>
      </c>
      <c r="U2036" s="24">
        <f t="shared" si="96"/>
        <v>1</v>
      </c>
    </row>
    <row r="2037" spans="1:21" x14ac:dyDescent="0.25">
      <c r="A2037" s="24" t="s">
        <v>4424</v>
      </c>
      <c r="B2037" s="8" t="s">
        <v>3595</v>
      </c>
      <c r="C2037" s="8" t="s">
        <v>807</v>
      </c>
      <c r="D2037" s="24" t="s">
        <v>724</v>
      </c>
      <c r="E2037" s="24">
        <v>0</v>
      </c>
      <c r="F2037" s="24">
        <v>0</v>
      </c>
      <c r="G2037" s="24">
        <v>0</v>
      </c>
      <c r="H2037" s="24">
        <v>0</v>
      </c>
      <c r="I2037" s="24">
        <v>0</v>
      </c>
      <c r="J2037" s="24">
        <v>0</v>
      </c>
      <c r="K2037" s="24">
        <v>0</v>
      </c>
      <c r="L2037" s="24">
        <v>0</v>
      </c>
      <c r="M2037" s="24">
        <v>0</v>
      </c>
      <c r="N2037" s="24">
        <v>0</v>
      </c>
      <c r="O2037" s="24">
        <v>0</v>
      </c>
      <c r="P2037" s="24">
        <v>0</v>
      </c>
      <c r="Q2037" s="24">
        <v>0</v>
      </c>
      <c r="R2037" s="24">
        <v>0</v>
      </c>
      <c r="S2037" s="24">
        <f t="shared" si="94"/>
        <v>0</v>
      </c>
      <c r="T2037" s="24">
        <f t="shared" si="95"/>
        <v>0</v>
      </c>
      <c r="U2037" s="24">
        <f t="shared" si="96"/>
        <v>1</v>
      </c>
    </row>
    <row r="2038" spans="1:21" x14ac:dyDescent="0.25">
      <c r="A2038" s="24" t="s">
        <v>1822</v>
      </c>
      <c r="B2038" s="8" t="s">
        <v>3018</v>
      </c>
      <c r="C2038" s="8" t="s">
        <v>806</v>
      </c>
      <c r="D2038" s="24" t="s">
        <v>710</v>
      </c>
      <c r="E2038" s="24">
        <v>0</v>
      </c>
      <c r="F2038" s="24">
        <v>0</v>
      </c>
      <c r="G2038" s="24">
        <v>0</v>
      </c>
      <c r="H2038" s="24">
        <v>0</v>
      </c>
      <c r="I2038" s="24">
        <v>0</v>
      </c>
      <c r="J2038" s="24">
        <v>0</v>
      </c>
      <c r="K2038" s="24">
        <v>0</v>
      </c>
      <c r="L2038" s="24">
        <v>0</v>
      </c>
      <c r="M2038" s="24">
        <v>0</v>
      </c>
      <c r="N2038" s="24">
        <v>0</v>
      </c>
      <c r="O2038" s="24">
        <v>0</v>
      </c>
      <c r="P2038" s="24">
        <v>0</v>
      </c>
      <c r="Q2038" s="24">
        <v>0</v>
      </c>
      <c r="R2038" s="24">
        <v>0</v>
      </c>
      <c r="S2038" s="24">
        <f t="shared" si="94"/>
        <v>0</v>
      </c>
      <c r="T2038" s="24">
        <f t="shared" si="95"/>
        <v>0</v>
      </c>
      <c r="U2038" s="24">
        <f t="shared" si="96"/>
        <v>1</v>
      </c>
    </row>
    <row r="2039" spans="1:21" x14ac:dyDescent="0.25">
      <c r="A2039" s="24" t="s">
        <v>383</v>
      </c>
      <c r="B2039" s="8" t="s">
        <v>4425</v>
      </c>
      <c r="C2039" s="8" t="s">
        <v>806</v>
      </c>
      <c r="D2039" s="24" t="s">
        <v>711</v>
      </c>
      <c r="E2039" s="24">
        <v>0</v>
      </c>
      <c r="F2039" s="24">
        <v>0</v>
      </c>
      <c r="G2039" s="24">
        <v>0</v>
      </c>
      <c r="H2039" s="24">
        <v>0</v>
      </c>
      <c r="I2039" s="24">
        <v>0</v>
      </c>
      <c r="J2039" s="24">
        <v>0</v>
      </c>
      <c r="K2039" s="24">
        <v>0</v>
      </c>
      <c r="L2039" s="24">
        <v>0</v>
      </c>
      <c r="M2039" s="24">
        <v>0</v>
      </c>
      <c r="N2039" s="24">
        <v>0</v>
      </c>
      <c r="O2039" s="24">
        <v>0</v>
      </c>
      <c r="P2039" s="24">
        <v>0</v>
      </c>
      <c r="Q2039" s="24">
        <v>0</v>
      </c>
      <c r="R2039" s="24">
        <v>0</v>
      </c>
      <c r="S2039" s="24">
        <f t="shared" si="94"/>
        <v>0</v>
      </c>
      <c r="T2039" s="24">
        <f t="shared" si="95"/>
        <v>0</v>
      </c>
      <c r="U2039" s="24">
        <f t="shared" si="96"/>
        <v>1</v>
      </c>
    </row>
    <row r="2040" spans="1:21" x14ac:dyDescent="0.25">
      <c r="A2040" s="24" t="s">
        <v>254</v>
      </c>
      <c r="B2040" s="8" t="s">
        <v>1155</v>
      </c>
      <c r="C2040" s="8" t="s">
        <v>807</v>
      </c>
      <c r="D2040" s="24" t="s">
        <v>711</v>
      </c>
      <c r="E2040" s="24">
        <v>0</v>
      </c>
      <c r="F2040" s="24">
        <v>0</v>
      </c>
      <c r="G2040" s="24">
        <v>0</v>
      </c>
      <c r="H2040" s="24">
        <v>0</v>
      </c>
      <c r="I2040" s="24">
        <v>0</v>
      </c>
      <c r="J2040" s="24">
        <v>0</v>
      </c>
      <c r="K2040" s="24">
        <v>0</v>
      </c>
      <c r="L2040" s="24">
        <v>0</v>
      </c>
      <c r="M2040" s="24">
        <v>0</v>
      </c>
      <c r="N2040" s="24">
        <v>0</v>
      </c>
      <c r="O2040" s="24">
        <v>0</v>
      </c>
      <c r="P2040" s="24">
        <v>0</v>
      </c>
      <c r="Q2040" s="24">
        <v>0</v>
      </c>
      <c r="R2040" s="24">
        <v>0</v>
      </c>
      <c r="S2040" s="24">
        <f t="shared" si="94"/>
        <v>0</v>
      </c>
      <c r="T2040" s="24">
        <f t="shared" si="95"/>
        <v>0</v>
      </c>
      <c r="U2040" s="24">
        <f t="shared" si="96"/>
        <v>1</v>
      </c>
    </row>
    <row r="2041" spans="1:21" x14ac:dyDescent="0.25">
      <c r="A2041" s="24" t="s">
        <v>347</v>
      </c>
      <c r="B2041" s="8" t="s">
        <v>2453</v>
      </c>
      <c r="C2041" s="8" t="s">
        <v>806</v>
      </c>
      <c r="D2041" s="24" t="s">
        <v>704</v>
      </c>
      <c r="E2041" s="24">
        <v>0</v>
      </c>
      <c r="F2041" s="24">
        <v>0</v>
      </c>
      <c r="G2041" s="24">
        <v>0</v>
      </c>
      <c r="H2041" s="24">
        <v>0</v>
      </c>
      <c r="I2041" s="24">
        <v>0</v>
      </c>
      <c r="J2041" s="24">
        <v>0</v>
      </c>
      <c r="K2041" s="24">
        <v>0</v>
      </c>
      <c r="L2041" s="24">
        <v>0</v>
      </c>
      <c r="M2041" s="24">
        <v>0</v>
      </c>
      <c r="N2041" s="24">
        <v>0</v>
      </c>
      <c r="O2041" s="24">
        <v>0</v>
      </c>
      <c r="P2041" s="24">
        <v>0</v>
      </c>
      <c r="Q2041" s="24">
        <v>0</v>
      </c>
      <c r="R2041" s="24">
        <v>0</v>
      </c>
      <c r="S2041" s="24">
        <f t="shared" si="94"/>
        <v>0</v>
      </c>
      <c r="T2041" s="24">
        <f t="shared" si="95"/>
        <v>0</v>
      </c>
      <c r="U2041" s="24">
        <f t="shared" si="96"/>
        <v>1</v>
      </c>
    </row>
    <row r="2042" spans="1:21" x14ac:dyDescent="0.25">
      <c r="A2042" s="24" t="s">
        <v>1266</v>
      </c>
      <c r="B2042" s="8" t="s">
        <v>4426</v>
      </c>
      <c r="C2042" s="8" t="s">
        <v>806</v>
      </c>
      <c r="D2042" s="24" t="s">
        <v>723</v>
      </c>
      <c r="E2042" s="24">
        <v>0</v>
      </c>
      <c r="F2042" s="24">
        <v>0</v>
      </c>
      <c r="G2042" s="24">
        <v>0</v>
      </c>
      <c r="H2042" s="24">
        <v>0</v>
      </c>
      <c r="I2042" s="24">
        <v>0</v>
      </c>
      <c r="J2042" s="24">
        <v>0</v>
      </c>
      <c r="K2042" s="24">
        <v>0</v>
      </c>
      <c r="L2042" s="24">
        <v>0</v>
      </c>
      <c r="M2042" s="24">
        <v>0</v>
      </c>
      <c r="N2042" s="24">
        <v>0</v>
      </c>
      <c r="O2042" s="24">
        <v>0</v>
      </c>
      <c r="P2042" s="24">
        <v>0</v>
      </c>
      <c r="Q2042" s="24">
        <v>0</v>
      </c>
      <c r="R2042" s="24">
        <v>0</v>
      </c>
      <c r="S2042" s="24">
        <f t="shared" si="94"/>
        <v>0</v>
      </c>
      <c r="T2042" s="24">
        <f t="shared" si="95"/>
        <v>0</v>
      </c>
      <c r="U2042" s="24">
        <f t="shared" si="96"/>
        <v>1</v>
      </c>
    </row>
    <row r="2043" spans="1:21" x14ac:dyDescent="0.25">
      <c r="A2043" s="24" t="s">
        <v>814</v>
      </c>
      <c r="B2043" s="8" t="s">
        <v>468</v>
      </c>
      <c r="C2043" s="8" t="s">
        <v>807</v>
      </c>
      <c r="D2043" s="24" t="s">
        <v>715</v>
      </c>
      <c r="E2043" s="24">
        <v>0</v>
      </c>
      <c r="F2043" s="24">
        <v>0</v>
      </c>
      <c r="G2043" s="24">
        <v>0</v>
      </c>
      <c r="H2043" s="24">
        <v>0</v>
      </c>
      <c r="I2043" s="24">
        <v>0</v>
      </c>
      <c r="J2043" s="24">
        <v>0</v>
      </c>
      <c r="K2043" s="24">
        <v>0</v>
      </c>
      <c r="L2043" s="24">
        <v>0</v>
      </c>
      <c r="M2043" s="24">
        <v>0</v>
      </c>
      <c r="N2043" s="24">
        <v>0</v>
      </c>
      <c r="O2043" s="24">
        <v>0</v>
      </c>
      <c r="P2043" s="24">
        <v>0</v>
      </c>
      <c r="Q2043" s="24">
        <v>0</v>
      </c>
      <c r="R2043" s="24">
        <v>0</v>
      </c>
      <c r="S2043" s="24">
        <f t="shared" si="94"/>
        <v>0</v>
      </c>
      <c r="T2043" s="24">
        <f t="shared" si="95"/>
        <v>0</v>
      </c>
      <c r="U2043" s="24">
        <f t="shared" si="96"/>
        <v>1</v>
      </c>
    </row>
    <row r="2044" spans="1:21" x14ac:dyDescent="0.25">
      <c r="A2044" s="24" t="s">
        <v>298</v>
      </c>
      <c r="B2044" s="8" t="s">
        <v>570</v>
      </c>
      <c r="C2044" s="8" t="s">
        <v>807</v>
      </c>
      <c r="D2044" s="24" t="s">
        <v>715</v>
      </c>
      <c r="E2044" s="24">
        <v>0</v>
      </c>
      <c r="F2044" s="24">
        <v>0</v>
      </c>
      <c r="G2044" s="24">
        <v>0</v>
      </c>
      <c r="H2044" s="24">
        <v>0</v>
      </c>
      <c r="I2044" s="24">
        <v>0</v>
      </c>
      <c r="J2044" s="24">
        <v>0</v>
      </c>
      <c r="K2044" s="24">
        <v>0</v>
      </c>
      <c r="L2044" s="24">
        <v>0</v>
      </c>
      <c r="M2044" s="24">
        <v>0</v>
      </c>
      <c r="N2044" s="24">
        <v>0</v>
      </c>
      <c r="O2044" s="24">
        <v>0</v>
      </c>
      <c r="P2044" s="24">
        <v>0</v>
      </c>
      <c r="Q2044" s="24">
        <v>0</v>
      </c>
      <c r="R2044" s="24">
        <v>0</v>
      </c>
      <c r="S2044" s="24">
        <f t="shared" si="94"/>
        <v>0</v>
      </c>
      <c r="T2044" s="24">
        <f t="shared" si="95"/>
        <v>0</v>
      </c>
      <c r="U2044" s="24">
        <f t="shared" si="96"/>
        <v>1</v>
      </c>
    </row>
    <row r="2045" spans="1:21" x14ac:dyDescent="0.25">
      <c r="A2045" s="24" t="s">
        <v>2157</v>
      </c>
      <c r="B2045" s="8" t="s">
        <v>984</v>
      </c>
      <c r="C2045" s="8" t="s">
        <v>1057</v>
      </c>
      <c r="D2045" s="24" t="s">
        <v>715</v>
      </c>
      <c r="E2045" s="24">
        <v>0</v>
      </c>
      <c r="F2045" s="24">
        <v>0</v>
      </c>
      <c r="G2045" s="24">
        <v>0</v>
      </c>
      <c r="H2045" s="24">
        <v>0</v>
      </c>
      <c r="I2045" s="24">
        <v>0</v>
      </c>
      <c r="J2045" s="24">
        <v>0</v>
      </c>
      <c r="K2045" s="24">
        <v>0</v>
      </c>
      <c r="L2045" s="24">
        <v>0</v>
      </c>
      <c r="M2045" s="24">
        <v>0</v>
      </c>
      <c r="N2045" s="24">
        <v>0</v>
      </c>
      <c r="O2045" s="24">
        <v>0</v>
      </c>
      <c r="P2045" s="24">
        <v>0</v>
      </c>
      <c r="Q2045" s="24">
        <v>0</v>
      </c>
      <c r="R2045" s="24">
        <v>0</v>
      </c>
      <c r="S2045" s="24">
        <f t="shared" si="94"/>
        <v>0</v>
      </c>
      <c r="T2045" s="24">
        <f t="shared" si="95"/>
        <v>0</v>
      </c>
      <c r="U2045" s="24">
        <f t="shared" si="96"/>
        <v>1</v>
      </c>
    </row>
    <row r="2046" spans="1:21" x14ac:dyDescent="0.25">
      <c r="A2046" s="24" t="s">
        <v>4427</v>
      </c>
      <c r="B2046" s="8" t="s">
        <v>1335</v>
      </c>
      <c r="C2046" s="8" t="s">
        <v>806</v>
      </c>
      <c r="D2046" s="24" t="s">
        <v>724</v>
      </c>
      <c r="E2046" s="24">
        <v>0</v>
      </c>
      <c r="F2046" s="24">
        <v>0</v>
      </c>
      <c r="G2046" s="24">
        <v>0</v>
      </c>
      <c r="H2046" s="24">
        <v>0</v>
      </c>
      <c r="I2046" s="24">
        <v>0</v>
      </c>
      <c r="J2046" s="24">
        <v>0</v>
      </c>
      <c r="K2046" s="24">
        <v>0</v>
      </c>
      <c r="L2046" s="24">
        <v>0</v>
      </c>
      <c r="M2046" s="24">
        <v>0</v>
      </c>
      <c r="N2046" s="24">
        <v>0</v>
      </c>
      <c r="O2046" s="24">
        <v>0</v>
      </c>
      <c r="P2046" s="24">
        <v>0</v>
      </c>
      <c r="Q2046" s="24">
        <v>0</v>
      </c>
      <c r="R2046" s="24">
        <v>0</v>
      </c>
      <c r="S2046" s="24">
        <f t="shared" si="94"/>
        <v>0</v>
      </c>
      <c r="T2046" s="24">
        <f t="shared" si="95"/>
        <v>0</v>
      </c>
      <c r="U2046" s="24">
        <f t="shared" si="96"/>
        <v>1</v>
      </c>
    </row>
    <row r="2047" spans="1:21" x14ac:dyDescent="0.25">
      <c r="A2047" s="24" t="s">
        <v>143</v>
      </c>
      <c r="B2047" s="8" t="s">
        <v>4428</v>
      </c>
      <c r="C2047" s="8" t="s">
        <v>807</v>
      </c>
      <c r="D2047" s="24" t="s">
        <v>702</v>
      </c>
      <c r="E2047" s="24">
        <v>0</v>
      </c>
      <c r="F2047" s="24">
        <v>0</v>
      </c>
      <c r="G2047" s="24">
        <v>0</v>
      </c>
      <c r="H2047" s="24">
        <v>0</v>
      </c>
      <c r="I2047" s="24">
        <v>0</v>
      </c>
      <c r="J2047" s="24">
        <v>0</v>
      </c>
      <c r="K2047" s="24">
        <v>0</v>
      </c>
      <c r="L2047" s="24">
        <v>0</v>
      </c>
      <c r="M2047" s="24">
        <v>0</v>
      </c>
      <c r="N2047" s="24">
        <v>0</v>
      </c>
      <c r="O2047" s="24">
        <v>0</v>
      </c>
      <c r="P2047" s="24">
        <v>0</v>
      </c>
      <c r="Q2047" s="24">
        <v>0</v>
      </c>
      <c r="R2047" s="24">
        <v>0</v>
      </c>
      <c r="S2047" s="24">
        <f t="shared" si="94"/>
        <v>0</v>
      </c>
      <c r="T2047" s="24">
        <f t="shared" si="95"/>
        <v>0</v>
      </c>
      <c r="U2047" s="24">
        <f t="shared" si="96"/>
        <v>1</v>
      </c>
    </row>
    <row r="2048" spans="1:21" x14ac:dyDescent="0.25">
      <c r="A2048" s="24" t="s">
        <v>936</v>
      </c>
      <c r="B2048" s="8" t="s">
        <v>267</v>
      </c>
      <c r="C2048" s="8" t="s">
        <v>806</v>
      </c>
      <c r="D2048" s="24" t="s">
        <v>711</v>
      </c>
      <c r="E2048" s="24">
        <v>0</v>
      </c>
      <c r="F2048" s="24">
        <v>0</v>
      </c>
      <c r="G2048" s="24">
        <v>0</v>
      </c>
      <c r="H2048" s="24">
        <v>0</v>
      </c>
      <c r="I2048" s="24">
        <v>0</v>
      </c>
      <c r="J2048" s="24">
        <v>0</v>
      </c>
      <c r="K2048" s="24">
        <v>0</v>
      </c>
      <c r="L2048" s="24">
        <v>0</v>
      </c>
      <c r="M2048" s="24">
        <v>0</v>
      </c>
      <c r="N2048" s="24">
        <v>0</v>
      </c>
      <c r="O2048" s="24">
        <v>0</v>
      </c>
      <c r="P2048" s="24">
        <v>0</v>
      </c>
      <c r="Q2048" s="24">
        <v>0</v>
      </c>
      <c r="R2048" s="24">
        <v>0</v>
      </c>
      <c r="S2048" s="24">
        <f t="shared" si="94"/>
        <v>0</v>
      </c>
      <c r="T2048" s="24">
        <f t="shared" si="95"/>
        <v>0</v>
      </c>
      <c r="U2048" s="24">
        <f t="shared" si="96"/>
        <v>1</v>
      </c>
    </row>
    <row r="2049" spans="1:21" x14ac:dyDescent="0.25">
      <c r="A2049" s="24" t="s">
        <v>164</v>
      </c>
      <c r="B2049" s="8" t="s">
        <v>33</v>
      </c>
      <c r="C2049" s="8" t="s">
        <v>807</v>
      </c>
      <c r="D2049" s="24" t="s">
        <v>714</v>
      </c>
      <c r="E2049" s="24">
        <v>0</v>
      </c>
      <c r="F2049" s="24">
        <v>0</v>
      </c>
      <c r="G2049" s="24">
        <v>0</v>
      </c>
      <c r="H2049" s="24">
        <v>0</v>
      </c>
      <c r="I2049" s="24">
        <v>0</v>
      </c>
      <c r="J2049" s="24">
        <v>0</v>
      </c>
      <c r="K2049" s="24">
        <v>0</v>
      </c>
      <c r="L2049" s="24">
        <v>0</v>
      </c>
      <c r="M2049" s="24">
        <v>0</v>
      </c>
      <c r="N2049" s="24">
        <v>0</v>
      </c>
      <c r="O2049" s="24">
        <v>0</v>
      </c>
      <c r="P2049" s="24">
        <v>0</v>
      </c>
      <c r="Q2049" s="24">
        <v>0</v>
      </c>
      <c r="R2049" s="24">
        <v>0</v>
      </c>
      <c r="S2049" s="24">
        <f t="shared" si="94"/>
        <v>0</v>
      </c>
      <c r="T2049" s="24">
        <f t="shared" si="95"/>
        <v>0</v>
      </c>
      <c r="U2049" s="24">
        <f t="shared" si="96"/>
        <v>1</v>
      </c>
    </row>
    <row r="2050" spans="1:21" x14ac:dyDescent="0.25">
      <c r="A2050" s="24" t="s">
        <v>197</v>
      </c>
      <c r="B2050" s="8" t="s">
        <v>4429</v>
      </c>
      <c r="C2050" s="8" t="s">
        <v>807</v>
      </c>
      <c r="D2050" s="24" t="s">
        <v>716</v>
      </c>
      <c r="E2050" s="24">
        <v>0</v>
      </c>
      <c r="F2050" s="24">
        <v>0</v>
      </c>
      <c r="G2050" s="24">
        <v>0</v>
      </c>
      <c r="H2050" s="24">
        <v>0</v>
      </c>
      <c r="I2050" s="24">
        <v>0</v>
      </c>
      <c r="J2050" s="24">
        <v>0</v>
      </c>
      <c r="K2050" s="24">
        <v>0</v>
      </c>
      <c r="L2050" s="24">
        <v>0</v>
      </c>
      <c r="M2050" s="24">
        <v>0</v>
      </c>
      <c r="N2050" s="24">
        <v>0</v>
      </c>
      <c r="O2050" s="24">
        <v>0</v>
      </c>
      <c r="P2050" s="24">
        <v>0</v>
      </c>
      <c r="Q2050" s="24">
        <v>0</v>
      </c>
      <c r="R2050" s="24">
        <v>0</v>
      </c>
      <c r="S2050" s="24">
        <f t="shared" si="94"/>
        <v>0</v>
      </c>
      <c r="T2050" s="24">
        <f t="shared" si="95"/>
        <v>0</v>
      </c>
      <c r="U2050" s="24">
        <f t="shared" si="96"/>
        <v>1</v>
      </c>
    </row>
    <row r="2051" spans="1:21" x14ac:dyDescent="0.25">
      <c r="A2051" s="24" t="s">
        <v>1822</v>
      </c>
      <c r="B2051" s="8" t="s">
        <v>4430</v>
      </c>
      <c r="C2051" s="8" t="s">
        <v>1057</v>
      </c>
      <c r="D2051" s="24" t="s">
        <v>724</v>
      </c>
      <c r="E2051" s="24">
        <v>0</v>
      </c>
      <c r="F2051" s="24">
        <v>0</v>
      </c>
      <c r="G2051" s="24">
        <v>0</v>
      </c>
      <c r="H2051" s="24">
        <v>0</v>
      </c>
      <c r="I2051" s="24">
        <v>0</v>
      </c>
      <c r="J2051" s="24">
        <v>0</v>
      </c>
      <c r="K2051" s="24">
        <v>0</v>
      </c>
      <c r="L2051" s="24">
        <v>0</v>
      </c>
      <c r="M2051" s="24">
        <v>0</v>
      </c>
      <c r="N2051" s="24">
        <v>0</v>
      </c>
      <c r="O2051" s="24">
        <v>0</v>
      </c>
      <c r="P2051" s="24">
        <v>0</v>
      </c>
      <c r="Q2051" s="24">
        <v>0</v>
      </c>
      <c r="R2051" s="24">
        <v>0</v>
      </c>
      <c r="S2051" s="24">
        <f t="shared" ref="S2051:S2114" si="97">R2051/16.875</f>
        <v>0</v>
      </c>
      <c r="T2051" s="24">
        <f t="shared" ref="T2051:T2114" si="98">IF(R2051 &gt;= 400,S2051*1.2,IF(R2051 &gt; 300,S2051,IF(R2051&gt;200,S2051*0.8,IF(R2051&gt;100,S2051*0.6,S2051*0.5))))</f>
        <v>0</v>
      </c>
      <c r="U2051" s="24">
        <f t="shared" ref="U2051:U2114" si="99">IF(T2051 &lt; 1.5,1,T2051)</f>
        <v>1</v>
      </c>
    </row>
    <row r="2052" spans="1:21" x14ac:dyDescent="0.25">
      <c r="A2052" s="24" t="s">
        <v>459</v>
      </c>
      <c r="B2052" s="8" t="s">
        <v>3626</v>
      </c>
      <c r="C2052" s="8" t="s">
        <v>807</v>
      </c>
      <c r="D2052" s="24" t="s">
        <v>702</v>
      </c>
      <c r="E2052" s="24">
        <v>0</v>
      </c>
      <c r="F2052" s="24">
        <v>0</v>
      </c>
      <c r="G2052" s="24">
        <v>0</v>
      </c>
      <c r="H2052" s="24">
        <v>0</v>
      </c>
      <c r="I2052" s="24">
        <v>0</v>
      </c>
      <c r="J2052" s="24">
        <v>0</v>
      </c>
      <c r="K2052" s="24">
        <v>0</v>
      </c>
      <c r="L2052" s="24">
        <v>0</v>
      </c>
      <c r="M2052" s="24">
        <v>0</v>
      </c>
      <c r="N2052" s="24">
        <v>0</v>
      </c>
      <c r="O2052" s="24">
        <v>0</v>
      </c>
      <c r="P2052" s="24">
        <v>0</v>
      </c>
      <c r="Q2052" s="24">
        <v>0</v>
      </c>
      <c r="R2052" s="24">
        <v>0</v>
      </c>
      <c r="S2052" s="24">
        <f t="shared" si="97"/>
        <v>0</v>
      </c>
      <c r="T2052" s="24">
        <f t="shared" si="98"/>
        <v>0</v>
      </c>
      <c r="U2052" s="24">
        <f t="shared" si="99"/>
        <v>1</v>
      </c>
    </row>
    <row r="2053" spans="1:21" x14ac:dyDescent="0.25">
      <c r="A2053" s="24" t="s">
        <v>52</v>
      </c>
      <c r="B2053" s="8" t="s">
        <v>692</v>
      </c>
      <c r="C2053" s="8" t="s">
        <v>806</v>
      </c>
      <c r="D2053" s="24" t="s">
        <v>727</v>
      </c>
      <c r="E2053" s="24">
        <v>0</v>
      </c>
      <c r="F2053" s="24">
        <v>0</v>
      </c>
      <c r="G2053" s="24">
        <v>0</v>
      </c>
      <c r="H2053" s="24">
        <v>0</v>
      </c>
      <c r="I2053" s="24">
        <v>0</v>
      </c>
      <c r="J2053" s="24">
        <v>0</v>
      </c>
      <c r="K2053" s="24">
        <v>0</v>
      </c>
      <c r="L2053" s="24">
        <v>0</v>
      </c>
      <c r="M2053" s="24">
        <v>0</v>
      </c>
      <c r="N2053" s="24">
        <v>0</v>
      </c>
      <c r="O2053" s="24">
        <v>0</v>
      </c>
      <c r="P2053" s="24">
        <v>0</v>
      </c>
      <c r="Q2053" s="24">
        <v>0</v>
      </c>
      <c r="R2053" s="24">
        <v>0</v>
      </c>
      <c r="S2053" s="24">
        <f t="shared" si="97"/>
        <v>0</v>
      </c>
      <c r="T2053" s="24">
        <f t="shared" si="98"/>
        <v>0</v>
      </c>
      <c r="U2053" s="24">
        <f t="shared" si="99"/>
        <v>1</v>
      </c>
    </row>
    <row r="2054" spans="1:21" x14ac:dyDescent="0.25">
      <c r="A2054" s="24" t="s">
        <v>512</v>
      </c>
      <c r="B2054" s="8" t="s">
        <v>4431</v>
      </c>
      <c r="C2054" s="8" t="s">
        <v>807</v>
      </c>
      <c r="D2054" s="24" t="s">
        <v>733</v>
      </c>
      <c r="E2054" s="24">
        <v>0</v>
      </c>
      <c r="F2054" s="24">
        <v>0</v>
      </c>
      <c r="G2054" s="24">
        <v>0</v>
      </c>
      <c r="H2054" s="24">
        <v>0</v>
      </c>
      <c r="I2054" s="24">
        <v>0</v>
      </c>
      <c r="J2054" s="24">
        <v>0</v>
      </c>
      <c r="K2054" s="24">
        <v>0</v>
      </c>
      <c r="L2054" s="24">
        <v>0</v>
      </c>
      <c r="M2054" s="24">
        <v>0</v>
      </c>
      <c r="N2054" s="24">
        <v>0</v>
      </c>
      <c r="O2054" s="24">
        <v>0</v>
      </c>
      <c r="P2054" s="24">
        <v>0</v>
      </c>
      <c r="Q2054" s="24">
        <v>0</v>
      </c>
      <c r="R2054" s="24">
        <v>0</v>
      </c>
      <c r="S2054" s="24">
        <f t="shared" si="97"/>
        <v>0</v>
      </c>
      <c r="T2054" s="24">
        <f t="shared" si="98"/>
        <v>0</v>
      </c>
      <c r="U2054" s="24">
        <f t="shared" si="99"/>
        <v>1</v>
      </c>
    </row>
    <row r="2055" spans="1:21" x14ac:dyDescent="0.25">
      <c r="A2055" s="24" t="s">
        <v>4432</v>
      </c>
      <c r="B2055" s="8" t="s">
        <v>4433</v>
      </c>
      <c r="C2055" s="8" t="s">
        <v>806</v>
      </c>
      <c r="D2055" s="24" t="s">
        <v>706</v>
      </c>
      <c r="E2055" s="24">
        <v>0</v>
      </c>
      <c r="F2055" s="24">
        <v>0</v>
      </c>
      <c r="G2055" s="24">
        <v>0</v>
      </c>
      <c r="H2055" s="24">
        <v>0</v>
      </c>
      <c r="I2055" s="24">
        <v>0</v>
      </c>
      <c r="J2055" s="24">
        <v>0</v>
      </c>
      <c r="K2055" s="24">
        <v>0</v>
      </c>
      <c r="L2055" s="24">
        <v>0</v>
      </c>
      <c r="M2055" s="24">
        <v>0</v>
      </c>
      <c r="N2055" s="24">
        <v>0</v>
      </c>
      <c r="O2055" s="24">
        <v>0</v>
      </c>
      <c r="P2055" s="24">
        <v>0</v>
      </c>
      <c r="Q2055" s="24">
        <v>0</v>
      </c>
      <c r="R2055" s="24">
        <v>0</v>
      </c>
      <c r="S2055" s="24">
        <f t="shared" si="97"/>
        <v>0</v>
      </c>
      <c r="T2055" s="24">
        <f t="shared" si="98"/>
        <v>0</v>
      </c>
      <c r="U2055" s="24">
        <f t="shared" si="99"/>
        <v>1</v>
      </c>
    </row>
    <row r="2056" spans="1:21" x14ac:dyDescent="0.25">
      <c r="A2056" s="24" t="s">
        <v>982</v>
      </c>
      <c r="B2056" s="8" t="s">
        <v>1750</v>
      </c>
      <c r="C2056" s="8" t="s">
        <v>807</v>
      </c>
      <c r="D2056" s="24" t="s">
        <v>728</v>
      </c>
      <c r="E2056" s="24">
        <v>0</v>
      </c>
      <c r="F2056" s="24">
        <v>0</v>
      </c>
      <c r="G2056" s="24">
        <v>0</v>
      </c>
      <c r="H2056" s="24">
        <v>0</v>
      </c>
      <c r="I2056" s="24">
        <v>0</v>
      </c>
      <c r="J2056" s="24">
        <v>0</v>
      </c>
      <c r="K2056" s="24">
        <v>0</v>
      </c>
      <c r="L2056" s="24">
        <v>0</v>
      </c>
      <c r="M2056" s="24">
        <v>0</v>
      </c>
      <c r="N2056" s="24">
        <v>0</v>
      </c>
      <c r="O2056" s="24">
        <v>0</v>
      </c>
      <c r="P2056" s="24">
        <v>0</v>
      </c>
      <c r="Q2056" s="24">
        <v>0</v>
      </c>
      <c r="R2056" s="24">
        <v>0</v>
      </c>
      <c r="S2056" s="24">
        <f t="shared" si="97"/>
        <v>0</v>
      </c>
      <c r="T2056" s="24">
        <f t="shared" si="98"/>
        <v>0</v>
      </c>
      <c r="U2056" s="24">
        <f t="shared" si="99"/>
        <v>1</v>
      </c>
    </row>
    <row r="2057" spans="1:21" x14ac:dyDescent="0.25">
      <c r="A2057" s="24" t="s">
        <v>1560</v>
      </c>
      <c r="B2057" s="8" t="s">
        <v>4434</v>
      </c>
      <c r="C2057" s="8" t="s">
        <v>806</v>
      </c>
      <c r="D2057" s="24" t="s">
        <v>736</v>
      </c>
      <c r="E2057" s="24">
        <v>0</v>
      </c>
      <c r="F2057" s="24">
        <v>0</v>
      </c>
      <c r="G2057" s="24">
        <v>0</v>
      </c>
      <c r="H2057" s="24">
        <v>0</v>
      </c>
      <c r="I2057" s="24">
        <v>0</v>
      </c>
      <c r="J2057" s="24">
        <v>0</v>
      </c>
      <c r="K2057" s="24">
        <v>0</v>
      </c>
      <c r="L2057" s="24">
        <v>0</v>
      </c>
      <c r="M2057" s="24">
        <v>0</v>
      </c>
      <c r="N2057" s="24">
        <v>0</v>
      </c>
      <c r="O2057" s="24">
        <v>0</v>
      </c>
      <c r="P2057" s="24">
        <v>0</v>
      </c>
      <c r="Q2057" s="24">
        <v>0</v>
      </c>
      <c r="R2057" s="24">
        <v>0</v>
      </c>
      <c r="S2057" s="24">
        <f t="shared" si="97"/>
        <v>0</v>
      </c>
      <c r="T2057" s="24">
        <f t="shared" si="98"/>
        <v>0</v>
      </c>
      <c r="U2057" s="24">
        <f t="shared" si="99"/>
        <v>1</v>
      </c>
    </row>
    <row r="2058" spans="1:21" x14ac:dyDescent="0.25">
      <c r="A2058" s="24" t="s">
        <v>739</v>
      </c>
      <c r="B2058" s="8" t="s">
        <v>4435</v>
      </c>
      <c r="C2058" s="8" t="s">
        <v>806</v>
      </c>
      <c r="D2058" s="24" t="s">
        <v>726</v>
      </c>
      <c r="E2058" s="24">
        <v>0</v>
      </c>
      <c r="F2058" s="24">
        <v>0</v>
      </c>
      <c r="G2058" s="24">
        <v>0</v>
      </c>
      <c r="H2058" s="24">
        <v>0</v>
      </c>
      <c r="I2058" s="24">
        <v>0</v>
      </c>
      <c r="J2058" s="24">
        <v>0</v>
      </c>
      <c r="K2058" s="24">
        <v>0</v>
      </c>
      <c r="L2058" s="24">
        <v>0</v>
      </c>
      <c r="M2058" s="24">
        <v>0</v>
      </c>
      <c r="N2058" s="24">
        <v>0</v>
      </c>
      <c r="O2058" s="24">
        <v>0</v>
      </c>
      <c r="P2058" s="24">
        <v>0</v>
      </c>
      <c r="Q2058" s="24">
        <v>0</v>
      </c>
      <c r="R2058" s="24">
        <v>0</v>
      </c>
      <c r="S2058" s="24">
        <f t="shared" si="97"/>
        <v>0</v>
      </c>
      <c r="T2058" s="24">
        <f t="shared" si="98"/>
        <v>0</v>
      </c>
      <c r="U2058" s="24">
        <f t="shared" si="99"/>
        <v>1</v>
      </c>
    </row>
    <row r="2059" spans="1:21" x14ac:dyDescent="0.25">
      <c r="A2059" s="24" t="s">
        <v>89</v>
      </c>
      <c r="B2059" s="8" t="s">
        <v>4436</v>
      </c>
      <c r="C2059" s="8" t="s">
        <v>807</v>
      </c>
      <c r="D2059" s="24" t="s">
        <v>720</v>
      </c>
      <c r="E2059" s="24">
        <v>0</v>
      </c>
      <c r="F2059" s="24">
        <v>0</v>
      </c>
      <c r="G2059" s="24">
        <v>0</v>
      </c>
      <c r="H2059" s="24">
        <v>0</v>
      </c>
      <c r="I2059" s="24">
        <v>0</v>
      </c>
      <c r="J2059" s="24">
        <v>0</v>
      </c>
      <c r="K2059" s="24">
        <v>0</v>
      </c>
      <c r="L2059" s="24">
        <v>0</v>
      </c>
      <c r="M2059" s="24">
        <v>0</v>
      </c>
      <c r="N2059" s="24">
        <v>0</v>
      </c>
      <c r="O2059" s="24">
        <v>0</v>
      </c>
      <c r="P2059" s="24">
        <v>0</v>
      </c>
      <c r="Q2059" s="24">
        <v>0</v>
      </c>
      <c r="R2059" s="24">
        <v>0</v>
      </c>
      <c r="S2059" s="24">
        <f t="shared" si="97"/>
        <v>0</v>
      </c>
      <c r="T2059" s="24">
        <f t="shared" si="98"/>
        <v>0</v>
      </c>
      <c r="U2059" s="24">
        <f t="shared" si="99"/>
        <v>1</v>
      </c>
    </row>
    <row r="2060" spans="1:21" x14ac:dyDescent="0.25">
      <c r="A2060" s="24" t="s">
        <v>246</v>
      </c>
      <c r="B2060" s="8" t="s">
        <v>544</v>
      </c>
      <c r="C2060" s="8" t="s">
        <v>806</v>
      </c>
      <c r="D2060" s="24" t="s">
        <v>702</v>
      </c>
      <c r="E2060" s="24">
        <v>0</v>
      </c>
      <c r="F2060" s="24">
        <v>0</v>
      </c>
      <c r="G2060" s="24">
        <v>0</v>
      </c>
      <c r="H2060" s="24">
        <v>0</v>
      </c>
      <c r="I2060" s="24">
        <v>0</v>
      </c>
      <c r="J2060" s="24">
        <v>0</v>
      </c>
      <c r="K2060" s="24">
        <v>0</v>
      </c>
      <c r="L2060" s="24">
        <v>0</v>
      </c>
      <c r="M2060" s="24">
        <v>0</v>
      </c>
      <c r="N2060" s="24">
        <v>0</v>
      </c>
      <c r="O2060" s="24">
        <v>0</v>
      </c>
      <c r="P2060" s="24">
        <v>0</v>
      </c>
      <c r="Q2060" s="24">
        <v>0</v>
      </c>
      <c r="R2060" s="24">
        <v>0</v>
      </c>
      <c r="S2060" s="24">
        <f t="shared" si="97"/>
        <v>0</v>
      </c>
      <c r="T2060" s="24">
        <f t="shared" si="98"/>
        <v>0</v>
      </c>
      <c r="U2060" s="24">
        <f t="shared" si="99"/>
        <v>1</v>
      </c>
    </row>
    <row r="2061" spans="1:21" x14ac:dyDescent="0.25">
      <c r="A2061" s="24" t="s">
        <v>47</v>
      </c>
      <c r="B2061" s="8" t="s">
        <v>1297</v>
      </c>
      <c r="C2061" s="8" t="s">
        <v>807</v>
      </c>
      <c r="D2061" s="24" t="s">
        <v>713</v>
      </c>
      <c r="E2061" s="24">
        <v>0</v>
      </c>
      <c r="F2061" s="24">
        <v>0</v>
      </c>
      <c r="G2061" s="24">
        <v>0</v>
      </c>
      <c r="H2061" s="24">
        <v>0</v>
      </c>
      <c r="I2061" s="24">
        <v>0</v>
      </c>
      <c r="J2061" s="24">
        <v>0</v>
      </c>
      <c r="K2061" s="24">
        <v>0</v>
      </c>
      <c r="L2061" s="24">
        <v>0</v>
      </c>
      <c r="M2061" s="24">
        <v>0</v>
      </c>
      <c r="N2061" s="24">
        <v>0</v>
      </c>
      <c r="O2061" s="24">
        <v>0</v>
      </c>
      <c r="P2061" s="24">
        <v>0</v>
      </c>
      <c r="Q2061" s="24">
        <v>0</v>
      </c>
      <c r="R2061" s="24">
        <v>0</v>
      </c>
      <c r="S2061" s="24">
        <f t="shared" si="97"/>
        <v>0</v>
      </c>
      <c r="T2061" s="24">
        <f t="shared" si="98"/>
        <v>0</v>
      </c>
      <c r="U2061" s="24">
        <f t="shared" si="99"/>
        <v>1</v>
      </c>
    </row>
    <row r="2062" spans="1:21" x14ac:dyDescent="0.25">
      <c r="A2062" s="24" t="s">
        <v>132</v>
      </c>
      <c r="B2062" s="8" t="s">
        <v>1143</v>
      </c>
      <c r="C2062" s="8" t="s">
        <v>807</v>
      </c>
      <c r="D2062" s="24" t="s">
        <v>715</v>
      </c>
      <c r="E2062" s="24">
        <v>0</v>
      </c>
      <c r="F2062" s="24">
        <v>0</v>
      </c>
      <c r="G2062" s="24">
        <v>0</v>
      </c>
      <c r="H2062" s="24">
        <v>0</v>
      </c>
      <c r="I2062" s="24">
        <v>0</v>
      </c>
      <c r="J2062" s="24">
        <v>0</v>
      </c>
      <c r="K2062" s="24">
        <v>0</v>
      </c>
      <c r="L2062" s="24">
        <v>0</v>
      </c>
      <c r="M2062" s="24">
        <v>0</v>
      </c>
      <c r="N2062" s="24">
        <v>0</v>
      </c>
      <c r="O2062" s="24">
        <v>0</v>
      </c>
      <c r="P2062" s="24">
        <v>0</v>
      </c>
      <c r="Q2062" s="24">
        <v>0</v>
      </c>
      <c r="R2062" s="24">
        <v>0</v>
      </c>
      <c r="S2062" s="24">
        <f t="shared" si="97"/>
        <v>0</v>
      </c>
      <c r="T2062" s="24">
        <f t="shared" si="98"/>
        <v>0</v>
      </c>
      <c r="U2062" s="24">
        <f t="shared" si="99"/>
        <v>1</v>
      </c>
    </row>
    <row r="2063" spans="1:21" x14ac:dyDescent="0.25">
      <c r="A2063" s="24" t="s">
        <v>285</v>
      </c>
      <c r="B2063" s="8" t="s">
        <v>1785</v>
      </c>
      <c r="C2063" s="8" t="s">
        <v>807</v>
      </c>
      <c r="D2063" s="24" t="s">
        <v>723</v>
      </c>
      <c r="E2063" s="24">
        <v>0</v>
      </c>
      <c r="F2063" s="24">
        <v>0</v>
      </c>
      <c r="G2063" s="24">
        <v>0</v>
      </c>
      <c r="H2063" s="24">
        <v>0</v>
      </c>
      <c r="I2063" s="24">
        <v>0</v>
      </c>
      <c r="J2063" s="24">
        <v>0</v>
      </c>
      <c r="K2063" s="24">
        <v>0</v>
      </c>
      <c r="L2063" s="24">
        <v>0</v>
      </c>
      <c r="M2063" s="24">
        <v>0</v>
      </c>
      <c r="N2063" s="24">
        <v>0</v>
      </c>
      <c r="O2063" s="24">
        <v>0</v>
      </c>
      <c r="P2063" s="24">
        <v>0</v>
      </c>
      <c r="Q2063" s="24">
        <v>0</v>
      </c>
      <c r="R2063" s="24">
        <v>0</v>
      </c>
      <c r="S2063" s="24">
        <f t="shared" si="97"/>
        <v>0</v>
      </c>
      <c r="T2063" s="24">
        <f t="shared" si="98"/>
        <v>0</v>
      </c>
      <c r="U2063" s="24">
        <f t="shared" si="99"/>
        <v>1</v>
      </c>
    </row>
    <row r="2064" spans="1:21" x14ac:dyDescent="0.25">
      <c r="A2064" s="24" t="s">
        <v>750</v>
      </c>
      <c r="B2064" s="8" t="s">
        <v>637</v>
      </c>
      <c r="C2064" s="8" t="s">
        <v>1057</v>
      </c>
      <c r="D2064" s="24" t="s">
        <v>718</v>
      </c>
      <c r="E2064" s="24">
        <v>0</v>
      </c>
      <c r="F2064" s="24">
        <v>0</v>
      </c>
      <c r="G2064" s="24">
        <v>0</v>
      </c>
      <c r="H2064" s="24">
        <v>0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4">
        <v>0</v>
      </c>
      <c r="O2064" s="24">
        <v>0</v>
      </c>
      <c r="P2064" s="24">
        <v>0</v>
      </c>
      <c r="Q2064" s="24">
        <v>0</v>
      </c>
      <c r="R2064" s="24">
        <v>0</v>
      </c>
      <c r="S2064" s="24">
        <f t="shared" si="97"/>
        <v>0</v>
      </c>
      <c r="T2064" s="24">
        <f t="shared" si="98"/>
        <v>0</v>
      </c>
      <c r="U2064" s="24">
        <f t="shared" si="99"/>
        <v>1</v>
      </c>
    </row>
    <row r="2065" spans="1:21" x14ac:dyDescent="0.25">
      <c r="A2065" s="24" t="s">
        <v>114</v>
      </c>
      <c r="B2065" s="8" t="s">
        <v>4437</v>
      </c>
      <c r="C2065" s="8" t="s">
        <v>1057</v>
      </c>
      <c r="D2065" s="24" t="s">
        <v>701</v>
      </c>
      <c r="E2065" s="24">
        <v>0</v>
      </c>
      <c r="F2065" s="24">
        <v>0</v>
      </c>
      <c r="G2065" s="24">
        <v>0</v>
      </c>
      <c r="H2065" s="24">
        <v>0</v>
      </c>
      <c r="I2065" s="24">
        <v>0</v>
      </c>
      <c r="J2065" s="24">
        <v>0</v>
      </c>
      <c r="K2065" s="24">
        <v>0</v>
      </c>
      <c r="L2065" s="24">
        <v>0</v>
      </c>
      <c r="M2065" s="24">
        <v>0</v>
      </c>
      <c r="N2065" s="24">
        <v>0</v>
      </c>
      <c r="O2065" s="24">
        <v>0</v>
      </c>
      <c r="P2065" s="24">
        <v>0</v>
      </c>
      <c r="Q2065" s="24">
        <v>0</v>
      </c>
      <c r="R2065" s="24">
        <v>0</v>
      </c>
      <c r="S2065" s="24">
        <f t="shared" si="97"/>
        <v>0</v>
      </c>
      <c r="T2065" s="24">
        <f t="shared" si="98"/>
        <v>0</v>
      </c>
      <c r="U2065" s="24">
        <f t="shared" si="99"/>
        <v>1</v>
      </c>
    </row>
    <row r="2066" spans="1:21" x14ac:dyDescent="0.25">
      <c r="A2066" s="24" t="s">
        <v>58</v>
      </c>
      <c r="B2066" s="8" t="s">
        <v>343</v>
      </c>
      <c r="C2066" s="8" t="s">
        <v>806</v>
      </c>
      <c r="D2066" s="24" t="s">
        <v>710</v>
      </c>
      <c r="E2066" s="24">
        <v>0</v>
      </c>
      <c r="F2066" s="24">
        <v>0</v>
      </c>
      <c r="G2066" s="24">
        <v>0</v>
      </c>
      <c r="H2066" s="24">
        <v>0</v>
      </c>
      <c r="I2066" s="24">
        <v>0</v>
      </c>
      <c r="J2066" s="24">
        <v>0</v>
      </c>
      <c r="K2066" s="24">
        <v>0</v>
      </c>
      <c r="L2066" s="24">
        <v>0</v>
      </c>
      <c r="M2066" s="24">
        <v>0</v>
      </c>
      <c r="N2066" s="24">
        <v>0</v>
      </c>
      <c r="O2066" s="24">
        <v>0</v>
      </c>
      <c r="P2066" s="24">
        <v>0</v>
      </c>
      <c r="Q2066" s="24">
        <v>0</v>
      </c>
      <c r="R2066" s="24">
        <v>0</v>
      </c>
      <c r="S2066" s="24">
        <f t="shared" si="97"/>
        <v>0</v>
      </c>
      <c r="T2066" s="24">
        <f t="shared" si="98"/>
        <v>0</v>
      </c>
      <c r="U2066" s="24">
        <f t="shared" si="99"/>
        <v>1</v>
      </c>
    </row>
    <row r="2067" spans="1:21" x14ac:dyDescent="0.25">
      <c r="A2067" s="24" t="s">
        <v>54</v>
      </c>
      <c r="B2067" s="8" t="s">
        <v>296</v>
      </c>
      <c r="C2067" s="8" t="s">
        <v>806</v>
      </c>
      <c r="D2067" s="24" t="s">
        <v>703</v>
      </c>
      <c r="E2067" s="24">
        <v>0</v>
      </c>
      <c r="F2067" s="24">
        <v>0</v>
      </c>
      <c r="G2067" s="24">
        <v>0</v>
      </c>
      <c r="H2067" s="24">
        <v>0</v>
      </c>
      <c r="I2067" s="24">
        <v>0</v>
      </c>
      <c r="J2067" s="24">
        <v>0</v>
      </c>
      <c r="K2067" s="24">
        <v>0</v>
      </c>
      <c r="L2067" s="24">
        <v>0</v>
      </c>
      <c r="M2067" s="24">
        <v>0</v>
      </c>
      <c r="N2067" s="24">
        <v>0</v>
      </c>
      <c r="O2067" s="24">
        <v>0</v>
      </c>
      <c r="P2067" s="24">
        <v>0</v>
      </c>
      <c r="Q2067" s="24">
        <v>0</v>
      </c>
      <c r="R2067" s="24">
        <v>0</v>
      </c>
      <c r="S2067" s="24">
        <f t="shared" si="97"/>
        <v>0</v>
      </c>
      <c r="T2067" s="24">
        <f t="shared" si="98"/>
        <v>0</v>
      </c>
      <c r="U2067" s="24">
        <f t="shared" si="99"/>
        <v>1</v>
      </c>
    </row>
    <row r="2068" spans="1:21" x14ac:dyDescent="0.25">
      <c r="A2068" s="24" t="s">
        <v>83</v>
      </c>
      <c r="B2068" s="8" t="s">
        <v>4438</v>
      </c>
      <c r="C2068" s="8" t="s">
        <v>807</v>
      </c>
      <c r="D2068" s="24" t="s">
        <v>701</v>
      </c>
      <c r="E2068" s="24">
        <v>0</v>
      </c>
      <c r="F2068" s="24">
        <v>0</v>
      </c>
      <c r="G2068" s="24">
        <v>0</v>
      </c>
      <c r="H2068" s="24">
        <v>0</v>
      </c>
      <c r="I2068" s="24">
        <v>0</v>
      </c>
      <c r="J2068" s="24">
        <v>0</v>
      </c>
      <c r="K2068" s="24">
        <v>0</v>
      </c>
      <c r="L2068" s="24">
        <v>0</v>
      </c>
      <c r="M2068" s="24">
        <v>0</v>
      </c>
      <c r="N2068" s="24">
        <v>0</v>
      </c>
      <c r="O2068" s="24">
        <v>0</v>
      </c>
      <c r="P2068" s="24">
        <v>0</v>
      </c>
      <c r="Q2068" s="24">
        <v>0</v>
      </c>
      <c r="R2068" s="24">
        <v>0</v>
      </c>
      <c r="S2068" s="24">
        <f t="shared" si="97"/>
        <v>0</v>
      </c>
      <c r="T2068" s="24">
        <f t="shared" si="98"/>
        <v>0</v>
      </c>
      <c r="U2068" s="24">
        <f t="shared" si="99"/>
        <v>1</v>
      </c>
    </row>
    <row r="2069" spans="1:21" x14ac:dyDescent="0.25">
      <c r="A2069" s="24" t="s">
        <v>4439</v>
      </c>
      <c r="B2069" s="8" t="s">
        <v>2215</v>
      </c>
      <c r="C2069" s="8" t="s">
        <v>807</v>
      </c>
      <c r="D2069" s="24" t="s">
        <v>727</v>
      </c>
      <c r="E2069" s="24">
        <v>0</v>
      </c>
      <c r="F2069" s="24">
        <v>0</v>
      </c>
      <c r="G2069" s="24">
        <v>0</v>
      </c>
      <c r="H2069" s="24">
        <v>0</v>
      </c>
      <c r="I2069" s="24">
        <v>0</v>
      </c>
      <c r="J2069" s="24">
        <v>0</v>
      </c>
      <c r="K2069" s="24">
        <v>0</v>
      </c>
      <c r="L2069" s="24">
        <v>0</v>
      </c>
      <c r="M2069" s="24">
        <v>0</v>
      </c>
      <c r="N2069" s="24">
        <v>0</v>
      </c>
      <c r="O2069" s="24">
        <v>0</v>
      </c>
      <c r="P2069" s="24">
        <v>0</v>
      </c>
      <c r="Q2069" s="24">
        <v>0</v>
      </c>
      <c r="R2069" s="24">
        <v>0</v>
      </c>
      <c r="S2069" s="24">
        <f t="shared" si="97"/>
        <v>0</v>
      </c>
      <c r="T2069" s="24">
        <f t="shared" si="98"/>
        <v>0</v>
      </c>
      <c r="U2069" s="24">
        <f t="shared" si="99"/>
        <v>1</v>
      </c>
    </row>
    <row r="2070" spans="1:21" x14ac:dyDescent="0.25">
      <c r="A2070" s="24" t="s">
        <v>83</v>
      </c>
      <c r="B2070" s="8" t="s">
        <v>1264</v>
      </c>
      <c r="C2070" s="8" t="s">
        <v>806</v>
      </c>
      <c r="D2070" s="24" t="s">
        <v>699</v>
      </c>
      <c r="E2070" s="24">
        <v>0</v>
      </c>
      <c r="F2070" s="24">
        <v>0</v>
      </c>
      <c r="G2070" s="24">
        <v>0</v>
      </c>
      <c r="H2070" s="24">
        <v>0</v>
      </c>
      <c r="I2070" s="24">
        <v>0</v>
      </c>
      <c r="J2070" s="24">
        <v>0</v>
      </c>
      <c r="K2070" s="24">
        <v>0</v>
      </c>
      <c r="L2070" s="24">
        <v>0</v>
      </c>
      <c r="M2070" s="24">
        <v>0</v>
      </c>
      <c r="N2070" s="24">
        <v>0</v>
      </c>
      <c r="O2070" s="24">
        <v>0</v>
      </c>
      <c r="P2070" s="24">
        <v>0</v>
      </c>
      <c r="Q2070" s="24">
        <v>0</v>
      </c>
      <c r="R2070" s="24">
        <v>0</v>
      </c>
      <c r="S2070" s="24">
        <f t="shared" si="97"/>
        <v>0</v>
      </c>
      <c r="T2070" s="24">
        <f t="shared" si="98"/>
        <v>0</v>
      </c>
      <c r="U2070" s="24">
        <f t="shared" si="99"/>
        <v>1</v>
      </c>
    </row>
    <row r="2071" spans="1:21" x14ac:dyDescent="0.25">
      <c r="A2071" s="24" t="s">
        <v>237</v>
      </c>
      <c r="B2071" s="8" t="s">
        <v>1210</v>
      </c>
      <c r="C2071" s="8" t="s">
        <v>807</v>
      </c>
      <c r="D2071" s="24" t="s">
        <v>719</v>
      </c>
      <c r="E2071" s="24">
        <v>0</v>
      </c>
      <c r="F2071" s="24">
        <v>0</v>
      </c>
      <c r="G2071" s="24">
        <v>0</v>
      </c>
      <c r="H2071" s="24">
        <v>0</v>
      </c>
      <c r="I2071" s="24">
        <v>0</v>
      </c>
      <c r="J2071" s="24">
        <v>0</v>
      </c>
      <c r="K2071" s="24">
        <v>0</v>
      </c>
      <c r="L2071" s="24">
        <v>0</v>
      </c>
      <c r="M2071" s="24">
        <v>0</v>
      </c>
      <c r="N2071" s="24">
        <v>0</v>
      </c>
      <c r="O2071" s="24">
        <v>0</v>
      </c>
      <c r="P2071" s="24">
        <v>0</v>
      </c>
      <c r="Q2071" s="24">
        <v>0</v>
      </c>
      <c r="R2071" s="24">
        <v>0</v>
      </c>
      <c r="S2071" s="24">
        <f t="shared" si="97"/>
        <v>0</v>
      </c>
      <c r="T2071" s="24">
        <f t="shared" si="98"/>
        <v>0</v>
      </c>
      <c r="U2071" s="24">
        <f t="shared" si="99"/>
        <v>1</v>
      </c>
    </row>
    <row r="2072" spans="1:21" x14ac:dyDescent="0.25">
      <c r="A2072" s="24" t="s">
        <v>67</v>
      </c>
      <c r="B2072" s="8" t="s">
        <v>3145</v>
      </c>
      <c r="C2072" s="8" t="s">
        <v>807</v>
      </c>
      <c r="D2072" s="24" t="s">
        <v>703</v>
      </c>
      <c r="E2072" s="24">
        <v>0</v>
      </c>
      <c r="F2072" s="24">
        <v>0</v>
      </c>
      <c r="G2072" s="24">
        <v>0</v>
      </c>
      <c r="H2072" s="24">
        <v>0</v>
      </c>
      <c r="I2072" s="24">
        <v>0</v>
      </c>
      <c r="J2072" s="24">
        <v>0</v>
      </c>
      <c r="K2072" s="24">
        <v>0</v>
      </c>
      <c r="L2072" s="24">
        <v>0</v>
      </c>
      <c r="M2072" s="24">
        <v>0</v>
      </c>
      <c r="N2072" s="24">
        <v>0</v>
      </c>
      <c r="O2072" s="24">
        <v>0</v>
      </c>
      <c r="P2072" s="24">
        <v>0</v>
      </c>
      <c r="Q2072" s="24">
        <v>0</v>
      </c>
      <c r="R2072" s="24">
        <v>0</v>
      </c>
      <c r="S2072" s="24">
        <f t="shared" si="97"/>
        <v>0</v>
      </c>
      <c r="T2072" s="24">
        <f t="shared" si="98"/>
        <v>0</v>
      </c>
      <c r="U2072" s="24">
        <f t="shared" si="99"/>
        <v>1</v>
      </c>
    </row>
    <row r="2073" spans="1:21" x14ac:dyDescent="0.25">
      <c r="A2073" s="24" t="s">
        <v>162</v>
      </c>
      <c r="B2073" s="8" t="s">
        <v>4440</v>
      </c>
      <c r="C2073" s="8" t="s">
        <v>806</v>
      </c>
      <c r="D2073" s="24" t="s">
        <v>709</v>
      </c>
      <c r="E2073" s="24">
        <v>0</v>
      </c>
      <c r="F2073" s="24">
        <v>0</v>
      </c>
      <c r="G2073" s="24">
        <v>0</v>
      </c>
      <c r="H2073" s="24">
        <v>0</v>
      </c>
      <c r="I2073" s="24">
        <v>0</v>
      </c>
      <c r="J2073" s="24">
        <v>0</v>
      </c>
      <c r="K2073" s="24">
        <v>0</v>
      </c>
      <c r="L2073" s="24">
        <v>0</v>
      </c>
      <c r="M2073" s="24">
        <v>0</v>
      </c>
      <c r="N2073" s="24">
        <v>0</v>
      </c>
      <c r="O2073" s="24">
        <v>0</v>
      </c>
      <c r="P2073" s="24">
        <v>0</v>
      </c>
      <c r="Q2073" s="24">
        <v>0</v>
      </c>
      <c r="R2073" s="24">
        <v>0</v>
      </c>
      <c r="S2073" s="24">
        <f t="shared" si="97"/>
        <v>0</v>
      </c>
      <c r="T2073" s="24">
        <f t="shared" si="98"/>
        <v>0</v>
      </c>
      <c r="U2073" s="24">
        <f t="shared" si="99"/>
        <v>1</v>
      </c>
    </row>
    <row r="2074" spans="1:21" x14ac:dyDescent="0.25">
      <c r="A2074" s="24" t="s">
        <v>593</v>
      </c>
      <c r="B2074" s="8" t="s">
        <v>219</v>
      </c>
      <c r="C2074" s="8" t="s">
        <v>806</v>
      </c>
      <c r="D2074" s="24" t="s">
        <v>733</v>
      </c>
      <c r="E2074" s="24">
        <v>0</v>
      </c>
      <c r="F2074" s="24">
        <v>0</v>
      </c>
      <c r="G2074" s="24">
        <v>0</v>
      </c>
      <c r="H2074" s="24">
        <v>0</v>
      </c>
      <c r="I2074" s="24">
        <v>0</v>
      </c>
      <c r="J2074" s="24">
        <v>0</v>
      </c>
      <c r="K2074" s="24">
        <v>0</v>
      </c>
      <c r="L2074" s="24">
        <v>0</v>
      </c>
      <c r="M2074" s="24">
        <v>0</v>
      </c>
      <c r="N2074" s="24">
        <v>0</v>
      </c>
      <c r="O2074" s="24">
        <v>0</v>
      </c>
      <c r="P2074" s="24">
        <v>0</v>
      </c>
      <c r="Q2074" s="24">
        <v>0</v>
      </c>
      <c r="R2074" s="24">
        <v>0</v>
      </c>
      <c r="S2074" s="24">
        <f t="shared" si="97"/>
        <v>0</v>
      </c>
      <c r="T2074" s="24">
        <f t="shared" si="98"/>
        <v>0</v>
      </c>
      <c r="U2074" s="24">
        <f t="shared" si="99"/>
        <v>1</v>
      </c>
    </row>
    <row r="2075" spans="1:21" x14ac:dyDescent="0.25">
      <c r="A2075" s="24" t="s">
        <v>4441</v>
      </c>
      <c r="B2075" s="8" t="s">
        <v>4442</v>
      </c>
      <c r="C2075" s="8" t="s">
        <v>807</v>
      </c>
      <c r="D2075" s="24" t="s">
        <v>726</v>
      </c>
      <c r="E2075" s="24">
        <v>0</v>
      </c>
      <c r="F2075" s="24">
        <v>0</v>
      </c>
      <c r="G2075" s="24">
        <v>0</v>
      </c>
      <c r="H2075" s="24">
        <v>0</v>
      </c>
      <c r="I2075" s="24">
        <v>0</v>
      </c>
      <c r="J2075" s="24">
        <v>0</v>
      </c>
      <c r="K2075" s="24">
        <v>0</v>
      </c>
      <c r="L2075" s="24">
        <v>0</v>
      </c>
      <c r="M2075" s="24">
        <v>0</v>
      </c>
      <c r="N2075" s="24">
        <v>0</v>
      </c>
      <c r="O2075" s="24">
        <v>0</v>
      </c>
      <c r="P2075" s="24">
        <v>0</v>
      </c>
      <c r="Q2075" s="24">
        <v>0</v>
      </c>
      <c r="R2075" s="24">
        <v>0</v>
      </c>
      <c r="S2075" s="24">
        <f t="shared" si="97"/>
        <v>0</v>
      </c>
      <c r="T2075" s="24">
        <f t="shared" si="98"/>
        <v>0</v>
      </c>
      <c r="U2075" s="24">
        <f t="shared" si="99"/>
        <v>1</v>
      </c>
    </row>
    <row r="2076" spans="1:21" x14ac:dyDescent="0.25">
      <c r="A2076" s="24" t="s">
        <v>54</v>
      </c>
      <c r="B2076" s="8" t="s">
        <v>1108</v>
      </c>
      <c r="C2076" s="8" t="s">
        <v>807</v>
      </c>
      <c r="D2076" s="24" t="s">
        <v>706</v>
      </c>
      <c r="E2076" s="24">
        <v>0</v>
      </c>
      <c r="F2076" s="24">
        <v>0</v>
      </c>
      <c r="G2076" s="24">
        <v>0</v>
      </c>
      <c r="H2076" s="24">
        <v>0</v>
      </c>
      <c r="I2076" s="24">
        <v>0</v>
      </c>
      <c r="J2076" s="24">
        <v>0</v>
      </c>
      <c r="K2076" s="24">
        <v>0</v>
      </c>
      <c r="L2076" s="24">
        <v>0</v>
      </c>
      <c r="M2076" s="24">
        <v>0</v>
      </c>
      <c r="N2076" s="24">
        <v>0</v>
      </c>
      <c r="O2076" s="24">
        <v>0</v>
      </c>
      <c r="P2076" s="24">
        <v>0</v>
      </c>
      <c r="Q2076" s="24">
        <v>0</v>
      </c>
      <c r="R2076" s="24">
        <v>0</v>
      </c>
      <c r="S2076" s="24">
        <f t="shared" si="97"/>
        <v>0</v>
      </c>
      <c r="T2076" s="24">
        <f t="shared" si="98"/>
        <v>0</v>
      </c>
      <c r="U2076" s="24">
        <f t="shared" si="99"/>
        <v>1</v>
      </c>
    </row>
    <row r="2077" spans="1:21" x14ac:dyDescent="0.25">
      <c r="A2077" s="24" t="s">
        <v>264</v>
      </c>
      <c r="B2077" s="8" t="s">
        <v>268</v>
      </c>
      <c r="C2077" s="8" t="s">
        <v>807</v>
      </c>
      <c r="D2077" s="24" t="s">
        <v>712</v>
      </c>
      <c r="E2077" s="24">
        <v>0</v>
      </c>
      <c r="F2077" s="24">
        <v>0</v>
      </c>
      <c r="G2077" s="24">
        <v>0</v>
      </c>
      <c r="H2077" s="24">
        <v>0</v>
      </c>
      <c r="I2077" s="24">
        <v>0</v>
      </c>
      <c r="J2077" s="24">
        <v>0</v>
      </c>
      <c r="K2077" s="24">
        <v>0</v>
      </c>
      <c r="L2077" s="24">
        <v>0</v>
      </c>
      <c r="M2077" s="24">
        <v>0</v>
      </c>
      <c r="N2077" s="24">
        <v>0</v>
      </c>
      <c r="O2077" s="24">
        <v>0</v>
      </c>
      <c r="P2077" s="24">
        <v>0</v>
      </c>
      <c r="Q2077" s="24">
        <v>0</v>
      </c>
      <c r="R2077" s="24">
        <v>0</v>
      </c>
      <c r="S2077" s="24">
        <f t="shared" si="97"/>
        <v>0</v>
      </c>
      <c r="T2077" s="24">
        <f t="shared" si="98"/>
        <v>0</v>
      </c>
      <c r="U2077" s="24">
        <f t="shared" si="99"/>
        <v>1</v>
      </c>
    </row>
    <row r="2078" spans="1:21" x14ac:dyDescent="0.25">
      <c r="A2078" s="24" t="s">
        <v>197</v>
      </c>
      <c r="B2078" s="8" t="s">
        <v>4443</v>
      </c>
      <c r="C2078" s="8" t="s">
        <v>806</v>
      </c>
      <c r="D2078" s="24" t="s">
        <v>713</v>
      </c>
      <c r="E2078" s="24">
        <v>0</v>
      </c>
      <c r="F2078" s="24">
        <v>0</v>
      </c>
      <c r="G2078" s="24">
        <v>0</v>
      </c>
      <c r="H2078" s="24">
        <v>0</v>
      </c>
      <c r="I2078" s="24">
        <v>0</v>
      </c>
      <c r="J2078" s="24">
        <v>0</v>
      </c>
      <c r="K2078" s="24">
        <v>0</v>
      </c>
      <c r="L2078" s="24">
        <v>0</v>
      </c>
      <c r="M2078" s="24">
        <v>0</v>
      </c>
      <c r="N2078" s="24">
        <v>0</v>
      </c>
      <c r="O2078" s="24">
        <v>0</v>
      </c>
      <c r="P2078" s="24">
        <v>0</v>
      </c>
      <c r="Q2078" s="24">
        <v>0</v>
      </c>
      <c r="R2078" s="24">
        <v>0</v>
      </c>
      <c r="S2078" s="24">
        <f t="shared" si="97"/>
        <v>0</v>
      </c>
      <c r="T2078" s="24">
        <f t="shared" si="98"/>
        <v>0</v>
      </c>
      <c r="U2078" s="24">
        <f t="shared" si="99"/>
        <v>1</v>
      </c>
    </row>
    <row r="2079" spans="1:21" x14ac:dyDescent="0.25">
      <c r="A2079" s="24" t="s">
        <v>4104</v>
      </c>
      <c r="B2079" s="8" t="s">
        <v>3203</v>
      </c>
      <c r="C2079" s="8" t="s">
        <v>807</v>
      </c>
      <c r="D2079" s="24" t="s">
        <v>701</v>
      </c>
      <c r="E2079" s="24">
        <v>0</v>
      </c>
      <c r="F2079" s="24">
        <v>0</v>
      </c>
      <c r="G2079" s="24">
        <v>0</v>
      </c>
      <c r="H2079" s="24">
        <v>0</v>
      </c>
      <c r="I2079" s="24">
        <v>0</v>
      </c>
      <c r="J2079" s="24">
        <v>0</v>
      </c>
      <c r="K2079" s="24">
        <v>0</v>
      </c>
      <c r="L2079" s="24">
        <v>0</v>
      </c>
      <c r="M2079" s="24">
        <v>0</v>
      </c>
      <c r="N2079" s="24">
        <v>0</v>
      </c>
      <c r="O2079" s="24">
        <v>0</v>
      </c>
      <c r="P2079" s="24">
        <v>0</v>
      </c>
      <c r="Q2079" s="24">
        <v>0</v>
      </c>
      <c r="R2079" s="24">
        <v>0</v>
      </c>
      <c r="S2079" s="24">
        <f t="shared" si="97"/>
        <v>0</v>
      </c>
      <c r="T2079" s="24">
        <f t="shared" si="98"/>
        <v>0</v>
      </c>
      <c r="U2079" s="24">
        <f t="shared" si="99"/>
        <v>1</v>
      </c>
    </row>
    <row r="2080" spans="1:21" x14ac:dyDescent="0.25">
      <c r="A2080" s="24" t="s">
        <v>747</v>
      </c>
      <c r="B2080" s="8" t="s">
        <v>4444</v>
      </c>
      <c r="C2080" s="8" t="s">
        <v>806</v>
      </c>
      <c r="D2080" s="24" t="s">
        <v>733</v>
      </c>
      <c r="E2080" s="24">
        <v>0</v>
      </c>
      <c r="F2080" s="24">
        <v>0</v>
      </c>
      <c r="G2080" s="24">
        <v>0</v>
      </c>
      <c r="H2080" s="24">
        <v>0</v>
      </c>
      <c r="I2080" s="24">
        <v>0</v>
      </c>
      <c r="J2080" s="24">
        <v>0</v>
      </c>
      <c r="K2080" s="24">
        <v>0</v>
      </c>
      <c r="L2080" s="24">
        <v>0</v>
      </c>
      <c r="M2080" s="24">
        <v>0</v>
      </c>
      <c r="N2080" s="24">
        <v>0</v>
      </c>
      <c r="O2080" s="24">
        <v>0</v>
      </c>
      <c r="P2080" s="24">
        <v>0</v>
      </c>
      <c r="Q2080" s="24">
        <v>0</v>
      </c>
      <c r="R2080" s="24">
        <v>0</v>
      </c>
      <c r="S2080" s="24">
        <f t="shared" si="97"/>
        <v>0</v>
      </c>
      <c r="T2080" s="24">
        <f t="shared" si="98"/>
        <v>0</v>
      </c>
      <c r="U2080" s="24">
        <f t="shared" si="99"/>
        <v>1</v>
      </c>
    </row>
    <row r="2081" spans="1:21" x14ac:dyDescent="0.25">
      <c r="A2081" s="24" t="s">
        <v>77</v>
      </c>
      <c r="B2081" s="8" t="s">
        <v>334</v>
      </c>
      <c r="C2081" s="8" t="s">
        <v>1057</v>
      </c>
      <c r="D2081" s="24" t="s">
        <v>704</v>
      </c>
      <c r="E2081" s="24">
        <v>0</v>
      </c>
      <c r="F2081" s="24">
        <v>0</v>
      </c>
      <c r="G2081" s="24">
        <v>0</v>
      </c>
      <c r="H2081" s="24">
        <v>0</v>
      </c>
      <c r="I2081" s="24">
        <v>0</v>
      </c>
      <c r="J2081" s="24">
        <v>0</v>
      </c>
      <c r="K2081" s="24">
        <v>0</v>
      </c>
      <c r="L2081" s="24">
        <v>0</v>
      </c>
      <c r="M2081" s="24">
        <v>0</v>
      </c>
      <c r="N2081" s="24">
        <v>0</v>
      </c>
      <c r="O2081" s="24">
        <v>0</v>
      </c>
      <c r="P2081" s="24">
        <v>0</v>
      </c>
      <c r="Q2081" s="24">
        <v>0</v>
      </c>
      <c r="R2081" s="24">
        <v>0</v>
      </c>
      <c r="S2081" s="24">
        <f t="shared" si="97"/>
        <v>0</v>
      </c>
      <c r="T2081" s="24">
        <f t="shared" si="98"/>
        <v>0</v>
      </c>
      <c r="U2081" s="24">
        <f t="shared" si="99"/>
        <v>1</v>
      </c>
    </row>
    <row r="2082" spans="1:21" x14ac:dyDescent="0.25">
      <c r="A2082" s="24" t="s">
        <v>188</v>
      </c>
      <c r="B2082" s="8" t="s">
        <v>3924</v>
      </c>
      <c r="C2082" s="8" t="s">
        <v>807</v>
      </c>
      <c r="D2082" s="24" t="s">
        <v>706</v>
      </c>
      <c r="E2082" s="24">
        <v>0</v>
      </c>
      <c r="F2082" s="24">
        <v>0</v>
      </c>
      <c r="G2082" s="24">
        <v>0</v>
      </c>
      <c r="H2082" s="24">
        <v>0</v>
      </c>
      <c r="I2082" s="24">
        <v>0</v>
      </c>
      <c r="J2082" s="24">
        <v>0</v>
      </c>
      <c r="K2082" s="24">
        <v>0</v>
      </c>
      <c r="L2082" s="24">
        <v>0</v>
      </c>
      <c r="M2082" s="24">
        <v>0</v>
      </c>
      <c r="N2082" s="24">
        <v>0</v>
      </c>
      <c r="O2082" s="24">
        <v>0</v>
      </c>
      <c r="P2082" s="24">
        <v>0</v>
      </c>
      <c r="Q2082" s="24">
        <v>0</v>
      </c>
      <c r="R2082" s="24">
        <v>0</v>
      </c>
      <c r="S2082" s="24">
        <f t="shared" si="97"/>
        <v>0</v>
      </c>
      <c r="T2082" s="24">
        <f t="shared" si="98"/>
        <v>0</v>
      </c>
      <c r="U2082" s="24">
        <f t="shared" si="99"/>
        <v>1</v>
      </c>
    </row>
    <row r="2083" spans="1:21" x14ac:dyDescent="0.25">
      <c r="A2083" s="24" t="s">
        <v>137</v>
      </c>
      <c r="B2083" s="8" t="s">
        <v>1146</v>
      </c>
      <c r="C2083" s="8" t="s">
        <v>807</v>
      </c>
      <c r="D2083" s="24" t="s">
        <v>712</v>
      </c>
      <c r="E2083" s="24">
        <v>0</v>
      </c>
      <c r="F2083" s="24">
        <v>0</v>
      </c>
      <c r="G2083" s="24">
        <v>0</v>
      </c>
      <c r="H2083" s="24">
        <v>0</v>
      </c>
      <c r="I2083" s="24">
        <v>0</v>
      </c>
      <c r="J2083" s="24">
        <v>0</v>
      </c>
      <c r="K2083" s="24">
        <v>0</v>
      </c>
      <c r="L2083" s="24">
        <v>0</v>
      </c>
      <c r="M2083" s="24">
        <v>0</v>
      </c>
      <c r="N2083" s="24">
        <v>0</v>
      </c>
      <c r="O2083" s="24">
        <v>0</v>
      </c>
      <c r="P2083" s="24">
        <v>0</v>
      </c>
      <c r="Q2083" s="24">
        <v>0</v>
      </c>
      <c r="R2083" s="24">
        <v>0</v>
      </c>
      <c r="S2083" s="24">
        <f t="shared" si="97"/>
        <v>0</v>
      </c>
      <c r="T2083" s="24">
        <f t="shared" si="98"/>
        <v>0</v>
      </c>
      <c r="U2083" s="24">
        <f t="shared" si="99"/>
        <v>1</v>
      </c>
    </row>
    <row r="2084" spans="1:21" x14ac:dyDescent="0.25">
      <c r="A2084" s="24" t="s">
        <v>464</v>
      </c>
      <c r="B2084" s="8" t="s">
        <v>463</v>
      </c>
      <c r="C2084" s="8" t="s">
        <v>806</v>
      </c>
      <c r="D2084" s="24" t="s">
        <v>707</v>
      </c>
      <c r="E2084" s="24">
        <v>0</v>
      </c>
      <c r="F2084" s="24">
        <v>0</v>
      </c>
      <c r="G2084" s="24">
        <v>0</v>
      </c>
      <c r="H2084" s="24">
        <v>0</v>
      </c>
      <c r="I2084" s="24">
        <v>0</v>
      </c>
      <c r="J2084" s="24">
        <v>0</v>
      </c>
      <c r="K2084" s="24">
        <v>0</v>
      </c>
      <c r="L2084" s="24">
        <v>0</v>
      </c>
      <c r="M2084" s="24">
        <v>0</v>
      </c>
      <c r="N2084" s="24">
        <v>0</v>
      </c>
      <c r="O2084" s="24">
        <v>0</v>
      </c>
      <c r="P2084" s="24">
        <v>0</v>
      </c>
      <c r="Q2084" s="24">
        <v>0</v>
      </c>
      <c r="R2084" s="24">
        <v>0</v>
      </c>
      <c r="S2084" s="24">
        <f t="shared" si="97"/>
        <v>0</v>
      </c>
      <c r="T2084" s="24">
        <f t="shared" si="98"/>
        <v>0</v>
      </c>
      <c r="U2084" s="24">
        <f t="shared" si="99"/>
        <v>1</v>
      </c>
    </row>
    <row r="2085" spans="1:21" x14ac:dyDescent="0.25">
      <c r="A2085" s="24" t="s">
        <v>613</v>
      </c>
      <c r="B2085" s="8" t="s">
        <v>878</v>
      </c>
      <c r="C2085" s="8" t="s">
        <v>807</v>
      </c>
      <c r="D2085" s="24" t="s">
        <v>717</v>
      </c>
      <c r="E2085" s="24">
        <v>0</v>
      </c>
      <c r="F2085" s="24">
        <v>0</v>
      </c>
      <c r="G2085" s="24">
        <v>0</v>
      </c>
      <c r="H2085" s="24">
        <v>0</v>
      </c>
      <c r="I2085" s="24">
        <v>0</v>
      </c>
      <c r="J2085" s="24">
        <v>0</v>
      </c>
      <c r="K2085" s="24">
        <v>0</v>
      </c>
      <c r="L2085" s="24">
        <v>0</v>
      </c>
      <c r="M2085" s="24">
        <v>0</v>
      </c>
      <c r="N2085" s="24">
        <v>0</v>
      </c>
      <c r="O2085" s="24">
        <v>0</v>
      </c>
      <c r="P2085" s="24">
        <v>0</v>
      </c>
      <c r="Q2085" s="24">
        <v>0</v>
      </c>
      <c r="R2085" s="24">
        <v>0</v>
      </c>
      <c r="S2085" s="24">
        <f t="shared" si="97"/>
        <v>0</v>
      </c>
      <c r="T2085" s="24">
        <f t="shared" si="98"/>
        <v>0</v>
      </c>
      <c r="U2085" s="24">
        <f t="shared" si="99"/>
        <v>1</v>
      </c>
    </row>
    <row r="2086" spans="1:21" x14ac:dyDescent="0.25">
      <c r="A2086" s="24" t="s">
        <v>178</v>
      </c>
      <c r="B2086" s="8" t="s">
        <v>4445</v>
      </c>
      <c r="C2086" s="8" t="s">
        <v>806</v>
      </c>
      <c r="D2086" s="24" t="s">
        <v>713</v>
      </c>
      <c r="E2086" s="24">
        <v>0</v>
      </c>
      <c r="F2086" s="24">
        <v>0</v>
      </c>
      <c r="G2086" s="24">
        <v>0</v>
      </c>
      <c r="H2086" s="24">
        <v>0</v>
      </c>
      <c r="I2086" s="24">
        <v>0</v>
      </c>
      <c r="J2086" s="24">
        <v>0</v>
      </c>
      <c r="K2086" s="24">
        <v>0</v>
      </c>
      <c r="L2086" s="24">
        <v>0</v>
      </c>
      <c r="M2086" s="24">
        <v>0</v>
      </c>
      <c r="N2086" s="24">
        <v>0</v>
      </c>
      <c r="O2086" s="24">
        <v>0</v>
      </c>
      <c r="P2086" s="24">
        <v>0</v>
      </c>
      <c r="Q2086" s="24">
        <v>0</v>
      </c>
      <c r="R2086" s="24">
        <v>0</v>
      </c>
      <c r="S2086" s="24">
        <f t="shared" si="97"/>
        <v>0</v>
      </c>
      <c r="T2086" s="24">
        <f t="shared" si="98"/>
        <v>0</v>
      </c>
      <c r="U2086" s="24">
        <f t="shared" si="99"/>
        <v>1</v>
      </c>
    </row>
    <row r="2087" spans="1:21" x14ac:dyDescent="0.25">
      <c r="A2087" s="24" t="s">
        <v>4446</v>
      </c>
      <c r="B2087" s="8" t="s">
        <v>4447</v>
      </c>
      <c r="C2087" s="8" t="s">
        <v>807</v>
      </c>
      <c r="D2087" s="24" t="s">
        <v>708</v>
      </c>
      <c r="E2087" s="24">
        <v>0</v>
      </c>
      <c r="F2087" s="24">
        <v>0</v>
      </c>
      <c r="G2087" s="24">
        <v>0</v>
      </c>
      <c r="H2087" s="24">
        <v>0</v>
      </c>
      <c r="I2087" s="24">
        <v>0</v>
      </c>
      <c r="J2087" s="24">
        <v>0</v>
      </c>
      <c r="K2087" s="24">
        <v>0</v>
      </c>
      <c r="L2087" s="24">
        <v>0</v>
      </c>
      <c r="M2087" s="24">
        <v>0</v>
      </c>
      <c r="N2087" s="24">
        <v>0</v>
      </c>
      <c r="O2087" s="24">
        <v>0</v>
      </c>
      <c r="P2087" s="24">
        <v>0</v>
      </c>
      <c r="Q2087" s="24">
        <v>0</v>
      </c>
      <c r="R2087" s="24">
        <v>0</v>
      </c>
      <c r="S2087" s="24">
        <f t="shared" si="97"/>
        <v>0</v>
      </c>
      <c r="T2087" s="24">
        <f t="shared" si="98"/>
        <v>0</v>
      </c>
      <c r="U2087" s="24">
        <f t="shared" si="99"/>
        <v>1</v>
      </c>
    </row>
    <row r="2088" spans="1:21" x14ac:dyDescent="0.25">
      <c r="A2088" s="24" t="s">
        <v>89</v>
      </c>
      <c r="B2088" s="8" t="s">
        <v>628</v>
      </c>
      <c r="C2088" s="8" t="s">
        <v>807</v>
      </c>
      <c r="D2088" s="24" t="s">
        <v>725</v>
      </c>
      <c r="E2088" s="24">
        <v>0</v>
      </c>
      <c r="F2088" s="24">
        <v>0</v>
      </c>
      <c r="G2088" s="24">
        <v>0</v>
      </c>
      <c r="H2088" s="24">
        <v>0</v>
      </c>
      <c r="I2088" s="24">
        <v>0</v>
      </c>
      <c r="J2088" s="24">
        <v>0</v>
      </c>
      <c r="K2088" s="24">
        <v>0</v>
      </c>
      <c r="L2088" s="24">
        <v>0</v>
      </c>
      <c r="M2088" s="24">
        <v>0</v>
      </c>
      <c r="N2088" s="24">
        <v>0</v>
      </c>
      <c r="O2088" s="24">
        <v>0</v>
      </c>
      <c r="P2088" s="24">
        <v>0</v>
      </c>
      <c r="Q2088" s="24">
        <v>0</v>
      </c>
      <c r="R2088" s="24">
        <v>0</v>
      </c>
      <c r="S2088" s="24">
        <f t="shared" si="97"/>
        <v>0</v>
      </c>
      <c r="T2088" s="24">
        <f t="shared" si="98"/>
        <v>0</v>
      </c>
      <c r="U2088" s="24">
        <f t="shared" si="99"/>
        <v>1</v>
      </c>
    </row>
    <row r="2089" spans="1:21" x14ac:dyDescent="0.25">
      <c r="A2089" s="24" t="s">
        <v>591</v>
      </c>
      <c r="B2089" s="8" t="s">
        <v>1000</v>
      </c>
      <c r="C2089" s="8" t="s">
        <v>807</v>
      </c>
      <c r="D2089" s="24" t="s">
        <v>713</v>
      </c>
      <c r="E2089" s="24">
        <v>0</v>
      </c>
      <c r="F2089" s="24">
        <v>0</v>
      </c>
      <c r="G2089" s="24">
        <v>0</v>
      </c>
      <c r="H2089" s="24">
        <v>0</v>
      </c>
      <c r="I2089" s="24">
        <v>0</v>
      </c>
      <c r="J2089" s="24">
        <v>0</v>
      </c>
      <c r="K2089" s="24">
        <v>0</v>
      </c>
      <c r="L2089" s="24">
        <v>0</v>
      </c>
      <c r="M2089" s="24">
        <v>0</v>
      </c>
      <c r="N2089" s="24">
        <v>0</v>
      </c>
      <c r="O2089" s="24">
        <v>0</v>
      </c>
      <c r="P2089" s="24">
        <v>0</v>
      </c>
      <c r="Q2089" s="24">
        <v>0</v>
      </c>
      <c r="R2089" s="24">
        <v>0</v>
      </c>
      <c r="S2089" s="24">
        <f t="shared" si="97"/>
        <v>0</v>
      </c>
      <c r="T2089" s="24">
        <f t="shared" si="98"/>
        <v>0</v>
      </c>
      <c r="U2089" s="24">
        <f t="shared" si="99"/>
        <v>1</v>
      </c>
    </row>
    <row r="2090" spans="1:21" x14ac:dyDescent="0.25">
      <c r="A2090" s="24" t="s">
        <v>4487</v>
      </c>
      <c r="B2090" s="8" t="s">
        <v>3904</v>
      </c>
      <c r="C2090" s="24" t="s">
        <v>807</v>
      </c>
      <c r="D2090" s="24" t="s">
        <v>704</v>
      </c>
      <c r="E2090" s="24">
        <v>0</v>
      </c>
      <c r="F2090" s="24">
        <v>0</v>
      </c>
      <c r="G2090" s="24">
        <v>0</v>
      </c>
      <c r="H2090" s="24">
        <v>0</v>
      </c>
      <c r="I2090" s="24">
        <v>0</v>
      </c>
      <c r="J2090" s="24">
        <v>0</v>
      </c>
      <c r="K2090" s="24">
        <v>0</v>
      </c>
      <c r="L2090" s="24">
        <v>0</v>
      </c>
      <c r="M2090" s="24">
        <v>0</v>
      </c>
      <c r="N2090" s="24">
        <v>0</v>
      </c>
      <c r="O2090" s="24">
        <v>0</v>
      </c>
      <c r="P2090" s="24">
        <v>0</v>
      </c>
      <c r="Q2090" s="24">
        <v>0</v>
      </c>
      <c r="R2090" s="24">
        <v>0</v>
      </c>
      <c r="S2090" s="24">
        <f t="shared" si="97"/>
        <v>0</v>
      </c>
      <c r="T2090" s="24">
        <f t="shared" si="98"/>
        <v>0</v>
      </c>
      <c r="U2090" s="24">
        <f t="shared" si="99"/>
        <v>1</v>
      </c>
    </row>
    <row r="2091" spans="1:21" x14ac:dyDescent="0.25">
      <c r="A2091" s="24" t="s">
        <v>89</v>
      </c>
      <c r="B2091" s="8" t="s">
        <v>1840</v>
      </c>
      <c r="C2091" s="8" t="s">
        <v>806</v>
      </c>
      <c r="D2091" s="24" t="s">
        <v>720</v>
      </c>
      <c r="E2091" s="24">
        <v>0</v>
      </c>
      <c r="F2091" s="24">
        <v>0</v>
      </c>
      <c r="G2091" s="24">
        <v>0</v>
      </c>
      <c r="H2091" s="24">
        <v>0</v>
      </c>
      <c r="I2091" s="24">
        <v>0</v>
      </c>
      <c r="J2091" s="24">
        <v>0</v>
      </c>
      <c r="K2091" s="24">
        <v>0</v>
      </c>
      <c r="L2091" s="24">
        <v>0</v>
      </c>
      <c r="M2091" s="24">
        <v>0</v>
      </c>
      <c r="N2091" s="24">
        <v>0</v>
      </c>
      <c r="O2091" s="24">
        <v>0</v>
      </c>
      <c r="P2091" s="24">
        <v>0</v>
      </c>
      <c r="Q2091" s="24">
        <v>0</v>
      </c>
      <c r="R2091" s="24">
        <v>0</v>
      </c>
      <c r="S2091" s="24">
        <f t="shared" si="97"/>
        <v>0</v>
      </c>
      <c r="T2091" s="24">
        <f t="shared" si="98"/>
        <v>0</v>
      </c>
      <c r="U2091" s="24">
        <f t="shared" si="99"/>
        <v>1</v>
      </c>
    </row>
    <row r="2092" spans="1:21" x14ac:dyDescent="0.25">
      <c r="A2092" s="24" t="s">
        <v>2552</v>
      </c>
      <c r="B2092" s="8" t="s">
        <v>4448</v>
      </c>
      <c r="C2092" s="8" t="s">
        <v>806</v>
      </c>
      <c r="D2092" s="24" t="s">
        <v>707</v>
      </c>
      <c r="E2092" s="24">
        <v>0</v>
      </c>
      <c r="F2092" s="24">
        <v>0</v>
      </c>
      <c r="G2092" s="24">
        <v>0</v>
      </c>
      <c r="H2092" s="24">
        <v>0</v>
      </c>
      <c r="I2092" s="24">
        <v>0</v>
      </c>
      <c r="J2092" s="24">
        <v>0</v>
      </c>
      <c r="K2092" s="24">
        <v>0</v>
      </c>
      <c r="L2092" s="24">
        <v>0</v>
      </c>
      <c r="M2092" s="24">
        <v>0</v>
      </c>
      <c r="N2092" s="24">
        <v>0</v>
      </c>
      <c r="O2092" s="24">
        <v>0</v>
      </c>
      <c r="P2092" s="24">
        <v>0</v>
      </c>
      <c r="Q2092" s="24">
        <v>0</v>
      </c>
      <c r="R2092" s="24">
        <v>0</v>
      </c>
      <c r="S2092" s="24">
        <f t="shared" si="97"/>
        <v>0</v>
      </c>
      <c r="T2092" s="24">
        <f t="shared" si="98"/>
        <v>0</v>
      </c>
      <c r="U2092" s="24">
        <f t="shared" si="99"/>
        <v>1</v>
      </c>
    </row>
    <row r="2093" spans="1:21" x14ac:dyDescent="0.25">
      <c r="A2093" s="24" t="s">
        <v>89</v>
      </c>
      <c r="B2093" s="8" t="s">
        <v>4343</v>
      </c>
      <c r="C2093" s="8" t="s">
        <v>807</v>
      </c>
      <c r="D2093" s="24" t="s">
        <v>846</v>
      </c>
      <c r="E2093" s="24">
        <v>0</v>
      </c>
      <c r="F2093" s="24">
        <v>0</v>
      </c>
      <c r="G2093" s="24">
        <v>0</v>
      </c>
      <c r="H2093" s="24">
        <v>0</v>
      </c>
      <c r="I2093" s="24">
        <v>0</v>
      </c>
      <c r="J2093" s="24">
        <v>0</v>
      </c>
      <c r="K2093" s="24">
        <v>0</v>
      </c>
      <c r="L2093" s="24">
        <v>0</v>
      </c>
      <c r="M2093" s="24">
        <v>0</v>
      </c>
      <c r="N2093" s="24">
        <v>0</v>
      </c>
      <c r="O2093" s="24">
        <v>0</v>
      </c>
      <c r="P2093" s="24">
        <v>0</v>
      </c>
      <c r="Q2093" s="24">
        <v>0</v>
      </c>
      <c r="R2093" s="24">
        <v>0</v>
      </c>
      <c r="S2093" s="24">
        <f t="shared" si="97"/>
        <v>0</v>
      </c>
      <c r="T2093" s="24">
        <f t="shared" si="98"/>
        <v>0</v>
      </c>
      <c r="U2093" s="24">
        <f t="shared" si="99"/>
        <v>1</v>
      </c>
    </row>
    <row r="2094" spans="1:21" x14ac:dyDescent="0.25">
      <c r="A2094" s="24" t="s">
        <v>4449</v>
      </c>
      <c r="B2094" s="8" t="s">
        <v>120</v>
      </c>
      <c r="C2094" s="8" t="s">
        <v>807</v>
      </c>
      <c r="D2094" s="24" t="s">
        <v>726</v>
      </c>
      <c r="E2094" s="24">
        <v>0</v>
      </c>
      <c r="F2094" s="24">
        <v>0</v>
      </c>
      <c r="G2094" s="24">
        <v>0</v>
      </c>
      <c r="H2094" s="24">
        <v>0</v>
      </c>
      <c r="I2094" s="24">
        <v>0</v>
      </c>
      <c r="J2094" s="24">
        <v>0</v>
      </c>
      <c r="K2094" s="24">
        <v>0</v>
      </c>
      <c r="L2094" s="24">
        <v>0</v>
      </c>
      <c r="M2094" s="24">
        <v>0</v>
      </c>
      <c r="N2094" s="24">
        <v>0</v>
      </c>
      <c r="O2094" s="24">
        <v>0</v>
      </c>
      <c r="P2094" s="24">
        <v>0</v>
      </c>
      <c r="Q2094" s="24">
        <v>0</v>
      </c>
      <c r="R2094" s="24">
        <v>0</v>
      </c>
      <c r="S2094" s="24">
        <f t="shared" si="97"/>
        <v>0</v>
      </c>
      <c r="T2094" s="24">
        <f t="shared" si="98"/>
        <v>0</v>
      </c>
      <c r="U2094" s="24">
        <f t="shared" si="99"/>
        <v>1</v>
      </c>
    </row>
    <row r="2095" spans="1:21" x14ac:dyDescent="0.25">
      <c r="A2095" s="24" t="s">
        <v>4450</v>
      </c>
      <c r="B2095" s="8" t="s">
        <v>4451</v>
      </c>
      <c r="C2095" s="8" t="s">
        <v>807</v>
      </c>
      <c r="D2095" s="24" t="s">
        <v>714</v>
      </c>
      <c r="E2095" s="24">
        <v>0</v>
      </c>
      <c r="F2095" s="24">
        <v>0</v>
      </c>
      <c r="G2095" s="24">
        <v>0</v>
      </c>
      <c r="H2095" s="24">
        <v>0</v>
      </c>
      <c r="I2095" s="24">
        <v>0</v>
      </c>
      <c r="J2095" s="24">
        <v>0</v>
      </c>
      <c r="K2095" s="24">
        <v>0</v>
      </c>
      <c r="L2095" s="24">
        <v>0</v>
      </c>
      <c r="M2095" s="24">
        <v>0</v>
      </c>
      <c r="N2095" s="24">
        <v>0</v>
      </c>
      <c r="O2095" s="24">
        <v>0</v>
      </c>
      <c r="P2095" s="24">
        <v>0</v>
      </c>
      <c r="Q2095" s="24">
        <v>0</v>
      </c>
      <c r="R2095" s="24">
        <v>0</v>
      </c>
      <c r="S2095" s="24">
        <f t="shared" si="97"/>
        <v>0</v>
      </c>
      <c r="T2095" s="24">
        <f t="shared" si="98"/>
        <v>0</v>
      </c>
      <c r="U2095" s="24">
        <f t="shared" si="99"/>
        <v>1</v>
      </c>
    </row>
    <row r="2096" spans="1:21" x14ac:dyDescent="0.25">
      <c r="A2096" s="24" t="s">
        <v>43</v>
      </c>
      <c r="B2096" s="8" t="s">
        <v>4452</v>
      </c>
      <c r="C2096" s="8" t="s">
        <v>807</v>
      </c>
      <c r="D2096" s="24" t="s">
        <v>710</v>
      </c>
      <c r="E2096" s="24">
        <v>0</v>
      </c>
      <c r="F2096" s="24">
        <v>0</v>
      </c>
      <c r="G2096" s="24">
        <v>0</v>
      </c>
      <c r="H2096" s="24">
        <v>0</v>
      </c>
      <c r="I2096" s="24">
        <v>0</v>
      </c>
      <c r="J2096" s="24">
        <v>0</v>
      </c>
      <c r="K2096" s="24">
        <v>0</v>
      </c>
      <c r="L2096" s="24">
        <v>0</v>
      </c>
      <c r="M2096" s="24">
        <v>0</v>
      </c>
      <c r="N2096" s="24">
        <v>0</v>
      </c>
      <c r="O2096" s="24">
        <v>0</v>
      </c>
      <c r="P2096" s="24">
        <v>0</v>
      </c>
      <c r="Q2096" s="24">
        <v>0</v>
      </c>
      <c r="R2096" s="24">
        <v>0</v>
      </c>
      <c r="S2096" s="24">
        <f t="shared" si="97"/>
        <v>0</v>
      </c>
      <c r="T2096" s="24">
        <f t="shared" si="98"/>
        <v>0</v>
      </c>
      <c r="U2096" s="24">
        <f t="shared" si="99"/>
        <v>1</v>
      </c>
    </row>
    <row r="2097" spans="1:21" x14ac:dyDescent="0.25">
      <c r="A2097" s="24" t="s">
        <v>68</v>
      </c>
      <c r="B2097" s="8" t="s">
        <v>510</v>
      </c>
      <c r="C2097" s="8" t="s">
        <v>807</v>
      </c>
      <c r="D2097" s="24" t="s">
        <v>699</v>
      </c>
      <c r="E2097" s="24">
        <v>0</v>
      </c>
      <c r="F2097" s="24">
        <v>0</v>
      </c>
      <c r="G2097" s="24">
        <v>0</v>
      </c>
      <c r="H2097" s="24">
        <v>0</v>
      </c>
      <c r="I2097" s="24">
        <v>0</v>
      </c>
      <c r="J2097" s="24">
        <v>0</v>
      </c>
      <c r="K2097" s="24">
        <v>0</v>
      </c>
      <c r="L2097" s="24">
        <v>0</v>
      </c>
      <c r="M2097" s="24">
        <v>0</v>
      </c>
      <c r="N2097" s="24">
        <v>0</v>
      </c>
      <c r="O2097" s="24">
        <v>0</v>
      </c>
      <c r="P2097" s="24">
        <v>0</v>
      </c>
      <c r="Q2097" s="24">
        <v>0</v>
      </c>
      <c r="R2097" s="24">
        <v>0</v>
      </c>
      <c r="S2097" s="24">
        <f t="shared" si="97"/>
        <v>0</v>
      </c>
      <c r="T2097" s="24">
        <f t="shared" si="98"/>
        <v>0</v>
      </c>
      <c r="U2097" s="24">
        <f t="shared" si="99"/>
        <v>1</v>
      </c>
    </row>
    <row r="2098" spans="1:21" x14ac:dyDescent="0.25">
      <c r="A2098" s="24" t="s">
        <v>117</v>
      </c>
      <c r="B2098" s="8" t="s">
        <v>1546</v>
      </c>
      <c r="C2098" s="8" t="s">
        <v>806</v>
      </c>
      <c r="D2098" s="24" t="s">
        <v>699</v>
      </c>
      <c r="E2098" s="24">
        <v>0</v>
      </c>
      <c r="F2098" s="24">
        <v>0</v>
      </c>
      <c r="G2098" s="24">
        <v>0</v>
      </c>
      <c r="H2098" s="24">
        <v>0</v>
      </c>
      <c r="I2098" s="24">
        <v>0</v>
      </c>
      <c r="J2098" s="24">
        <v>0</v>
      </c>
      <c r="K2098" s="24">
        <v>0</v>
      </c>
      <c r="L2098" s="24">
        <v>0</v>
      </c>
      <c r="M2098" s="24">
        <v>0</v>
      </c>
      <c r="N2098" s="24">
        <v>0</v>
      </c>
      <c r="O2098" s="24">
        <v>0</v>
      </c>
      <c r="P2098" s="24">
        <v>0</v>
      </c>
      <c r="Q2098" s="24">
        <v>0</v>
      </c>
      <c r="R2098" s="24">
        <v>0</v>
      </c>
      <c r="S2098" s="24">
        <f t="shared" si="97"/>
        <v>0</v>
      </c>
      <c r="T2098" s="24">
        <f t="shared" si="98"/>
        <v>0</v>
      </c>
      <c r="U2098" s="24">
        <f t="shared" si="99"/>
        <v>1</v>
      </c>
    </row>
    <row r="2099" spans="1:21" x14ac:dyDescent="0.25">
      <c r="A2099" s="24" t="s">
        <v>52</v>
      </c>
      <c r="B2099" s="8" t="s">
        <v>4453</v>
      </c>
      <c r="C2099" s="8" t="s">
        <v>806</v>
      </c>
      <c r="D2099" s="24" t="s">
        <v>713</v>
      </c>
      <c r="E2099" s="24">
        <v>0</v>
      </c>
      <c r="F2099" s="24">
        <v>0</v>
      </c>
      <c r="G2099" s="24">
        <v>0</v>
      </c>
      <c r="H2099" s="24">
        <v>0</v>
      </c>
      <c r="I2099" s="24">
        <v>0</v>
      </c>
      <c r="J2099" s="24">
        <v>0</v>
      </c>
      <c r="K2099" s="24">
        <v>0</v>
      </c>
      <c r="L2099" s="24">
        <v>0</v>
      </c>
      <c r="M2099" s="24">
        <v>0</v>
      </c>
      <c r="N2099" s="24">
        <v>0</v>
      </c>
      <c r="O2099" s="24">
        <v>0</v>
      </c>
      <c r="P2099" s="24">
        <v>0</v>
      </c>
      <c r="Q2099" s="24">
        <v>0</v>
      </c>
      <c r="R2099" s="24">
        <v>0</v>
      </c>
      <c r="S2099" s="24">
        <f t="shared" si="97"/>
        <v>0</v>
      </c>
      <c r="T2099" s="24">
        <f t="shared" si="98"/>
        <v>0</v>
      </c>
      <c r="U2099" s="24">
        <f t="shared" si="99"/>
        <v>1</v>
      </c>
    </row>
    <row r="2100" spans="1:21" x14ac:dyDescent="0.25">
      <c r="A2100" s="24" t="s">
        <v>185</v>
      </c>
      <c r="B2100" s="8" t="s">
        <v>4454</v>
      </c>
      <c r="C2100" s="8" t="s">
        <v>806</v>
      </c>
      <c r="D2100" s="24" t="s">
        <v>710</v>
      </c>
      <c r="E2100" s="24">
        <v>0</v>
      </c>
      <c r="F2100" s="24">
        <v>0</v>
      </c>
      <c r="G2100" s="24">
        <v>0</v>
      </c>
      <c r="H2100" s="24">
        <v>0</v>
      </c>
      <c r="I2100" s="24">
        <v>0</v>
      </c>
      <c r="J2100" s="24">
        <v>0</v>
      </c>
      <c r="K2100" s="24">
        <v>0</v>
      </c>
      <c r="L2100" s="24">
        <v>0</v>
      </c>
      <c r="M2100" s="24">
        <v>0</v>
      </c>
      <c r="N2100" s="24">
        <v>0</v>
      </c>
      <c r="O2100" s="24">
        <v>0</v>
      </c>
      <c r="P2100" s="24">
        <v>0</v>
      </c>
      <c r="Q2100" s="24">
        <v>0</v>
      </c>
      <c r="R2100" s="24">
        <v>0</v>
      </c>
      <c r="S2100" s="24">
        <f t="shared" si="97"/>
        <v>0</v>
      </c>
      <c r="T2100" s="24">
        <f t="shared" si="98"/>
        <v>0</v>
      </c>
      <c r="U2100" s="24">
        <f t="shared" si="99"/>
        <v>1</v>
      </c>
    </row>
    <row r="2101" spans="1:21" x14ac:dyDescent="0.25">
      <c r="A2101" s="24" t="s">
        <v>461</v>
      </c>
      <c r="B2101" s="8" t="s">
        <v>4455</v>
      </c>
      <c r="C2101" s="8" t="s">
        <v>806</v>
      </c>
      <c r="D2101" s="24" t="s">
        <v>719</v>
      </c>
      <c r="E2101" s="24">
        <v>0</v>
      </c>
      <c r="F2101" s="24">
        <v>0</v>
      </c>
      <c r="G2101" s="24">
        <v>0</v>
      </c>
      <c r="H2101" s="24">
        <v>0</v>
      </c>
      <c r="I2101" s="24">
        <v>0</v>
      </c>
      <c r="J2101" s="24">
        <v>0</v>
      </c>
      <c r="K2101" s="24">
        <v>0</v>
      </c>
      <c r="L2101" s="24">
        <v>0</v>
      </c>
      <c r="M2101" s="24">
        <v>0</v>
      </c>
      <c r="N2101" s="24">
        <v>0</v>
      </c>
      <c r="O2101" s="24">
        <v>0</v>
      </c>
      <c r="P2101" s="24">
        <v>0</v>
      </c>
      <c r="Q2101" s="24">
        <v>0</v>
      </c>
      <c r="R2101" s="24">
        <v>0</v>
      </c>
      <c r="S2101" s="24">
        <f t="shared" si="97"/>
        <v>0</v>
      </c>
      <c r="T2101" s="24">
        <f t="shared" si="98"/>
        <v>0</v>
      </c>
      <c r="U2101" s="24">
        <f t="shared" si="99"/>
        <v>1</v>
      </c>
    </row>
    <row r="2102" spans="1:21" x14ac:dyDescent="0.25">
      <c r="A2102" s="24" t="s">
        <v>34</v>
      </c>
      <c r="B2102" s="8" t="s">
        <v>40</v>
      </c>
      <c r="C2102" s="8" t="s">
        <v>806</v>
      </c>
      <c r="D2102" s="24" t="s">
        <v>736</v>
      </c>
      <c r="E2102" s="24">
        <v>0</v>
      </c>
      <c r="F2102" s="24">
        <v>0</v>
      </c>
      <c r="G2102" s="24">
        <v>0</v>
      </c>
      <c r="H2102" s="24">
        <v>0</v>
      </c>
      <c r="I2102" s="24">
        <v>0</v>
      </c>
      <c r="J2102" s="24">
        <v>0</v>
      </c>
      <c r="K2102" s="24">
        <v>0</v>
      </c>
      <c r="L2102" s="24">
        <v>0</v>
      </c>
      <c r="M2102" s="24">
        <v>0</v>
      </c>
      <c r="N2102" s="24">
        <v>0</v>
      </c>
      <c r="O2102" s="24">
        <v>0</v>
      </c>
      <c r="P2102" s="24">
        <v>0</v>
      </c>
      <c r="Q2102" s="24">
        <v>0</v>
      </c>
      <c r="R2102" s="24">
        <v>0</v>
      </c>
      <c r="S2102" s="24">
        <f t="shared" si="97"/>
        <v>0</v>
      </c>
      <c r="T2102" s="24">
        <f t="shared" si="98"/>
        <v>0</v>
      </c>
      <c r="U2102" s="24">
        <f t="shared" si="99"/>
        <v>1</v>
      </c>
    </row>
    <row r="2103" spans="1:21" x14ac:dyDescent="0.25">
      <c r="A2103" s="24" t="s">
        <v>4456</v>
      </c>
      <c r="B2103" s="8" t="s">
        <v>3175</v>
      </c>
      <c r="C2103" s="8" t="s">
        <v>806</v>
      </c>
      <c r="D2103" s="24" t="s">
        <v>720</v>
      </c>
      <c r="E2103" s="24">
        <v>0</v>
      </c>
      <c r="F2103" s="24">
        <v>0</v>
      </c>
      <c r="G2103" s="24">
        <v>0</v>
      </c>
      <c r="H2103" s="24">
        <v>0</v>
      </c>
      <c r="I2103" s="24">
        <v>0</v>
      </c>
      <c r="J2103" s="24">
        <v>0</v>
      </c>
      <c r="K2103" s="24">
        <v>0</v>
      </c>
      <c r="L2103" s="24">
        <v>0</v>
      </c>
      <c r="M2103" s="24">
        <v>0</v>
      </c>
      <c r="N2103" s="24">
        <v>0</v>
      </c>
      <c r="O2103" s="24">
        <v>0</v>
      </c>
      <c r="P2103" s="24">
        <v>0</v>
      </c>
      <c r="Q2103" s="24">
        <v>0</v>
      </c>
      <c r="R2103" s="24">
        <v>0</v>
      </c>
      <c r="S2103" s="24">
        <f t="shared" si="97"/>
        <v>0</v>
      </c>
      <c r="T2103" s="24">
        <f t="shared" si="98"/>
        <v>0</v>
      </c>
      <c r="U2103" s="24">
        <f t="shared" si="99"/>
        <v>1</v>
      </c>
    </row>
    <row r="2104" spans="1:21" x14ac:dyDescent="0.25">
      <c r="A2104" s="24" t="s">
        <v>117</v>
      </c>
      <c r="B2104" s="8" t="s">
        <v>4457</v>
      </c>
      <c r="C2104" s="8" t="s">
        <v>807</v>
      </c>
      <c r="D2104" s="24" t="s">
        <v>713</v>
      </c>
      <c r="E2104" s="24">
        <v>0</v>
      </c>
      <c r="F2104" s="24">
        <v>0</v>
      </c>
      <c r="G2104" s="24">
        <v>0</v>
      </c>
      <c r="H2104" s="24">
        <v>0</v>
      </c>
      <c r="I2104" s="24">
        <v>0</v>
      </c>
      <c r="J2104" s="24">
        <v>0</v>
      </c>
      <c r="K2104" s="24">
        <v>0</v>
      </c>
      <c r="L2104" s="24">
        <v>0</v>
      </c>
      <c r="M2104" s="24">
        <v>0</v>
      </c>
      <c r="N2104" s="24">
        <v>0</v>
      </c>
      <c r="O2104" s="24">
        <v>0</v>
      </c>
      <c r="P2104" s="24">
        <v>0</v>
      </c>
      <c r="Q2104" s="24">
        <v>0</v>
      </c>
      <c r="R2104" s="24">
        <v>0</v>
      </c>
      <c r="S2104" s="24">
        <f t="shared" si="97"/>
        <v>0</v>
      </c>
      <c r="T2104" s="24">
        <f t="shared" si="98"/>
        <v>0</v>
      </c>
      <c r="U2104" s="24">
        <f t="shared" si="99"/>
        <v>1</v>
      </c>
    </row>
    <row r="2105" spans="1:21" x14ac:dyDescent="0.25">
      <c r="A2105" s="24" t="s">
        <v>1632</v>
      </c>
      <c r="B2105" s="8" t="s">
        <v>1586</v>
      </c>
      <c r="C2105" s="8" t="s">
        <v>807</v>
      </c>
      <c r="D2105" s="24" t="s">
        <v>699</v>
      </c>
      <c r="E2105" s="24">
        <v>0</v>
      </c>
      <c r="F2105" s="24">
        <v>0</v>
      </c>
      <c r="G2105" s="24">
        <v>0</v>
      </c>
      <c r="H2105" s="24">
        <v>0</v>
      </c>
      <c r="I2105" s="24">
        <v>0</v>
      </c>
      <c r="J2105" s="24">
        <v>0</v>
      </c>
      <c r="K2105" s="24">
        <v>0</v>
      </c>
      <c r="L2105" s="24">
        <v>0</v>
      </c>
      <c r="M2105" s="24">
        <v>0</v>
      </c>
      <c r="N2105" s="24">
        <v>0</v>
      </c>
      <c r="O2105" s="24">
        <v>0</v>
      </c>
      <c r="P2105" s="24">
        <v>0</v>
      </c>
      <c r="Q2105" s="24">
        <v>0</v>
      </c>
      <c r="R2105" s="24">
        <v>0</v>
      </c>
      <c r="S2105" s="24">
        <f t="shared" si="97"/>
        <v>0</v>
      </c>
      <c r="T2105" s="24">
        <f t="shared" si="98"/>
        <v>0</v>
      </c>
      <c r="U2105" s="24">
        <f t="shared" si="99"/>
        <v>1</v>
      </c>
    </row>
    <row r="2106" spans="1:21" x14ac:dyDescent="0.25">
      <c r="A2106" s="24" t="s">
        <v>137</v>
      </c>
      <c r="B2106" s="8" t="s">
        <v>1747</v>
      </c>
      <c r="C2106" s="8" t="s">
        <v>806</v>
      </c>
      <c r="D2106" s="24" t="s">
        <v>846</v>
      </c>
      <c r="E2106" s="24">
        <v>0</v>
      </c>
      <c r="F2106" s="24">
        <v>0</v>
      </c>
      <c r="G2106" s="24">
        <v>0</v>
      </c>
      <c r="H2106" s="24">
        <v>0</v>
      </c>
      <c r="I2106" s="24">
        <v>0</v>
      </c>
      <c r="J2106" s="24">
        <v>0</v>
      </c>
      <c r="K2106" s="24">
        <v>0</v>
      </c>
      <c r="L2106" s="24">
        <v>0</v>
      </c>
      <c r="M2106" s="24">
        <v>0</v>
      </c>
      <c r="N2106" s="24">
        <v>0</v>
      </c>
      <c r="O2106" s="24">
        <v>0</v>
      </c>
      <c r="P2106" s="24">
        <v>0</v>
      </c>
      <c r="Q2106" s="24">
        <v>0</v>
      </c>
      <c r="R2106" s="24">
        <v>0</v>
      </c>
      <c r="S2106" s="24">
        <f t="shared" si="97"/>
        <v>0</v>
      </c>
      <c r="T2106" s="24">
        <f t="shared" si="98"/>
        <v>0</v>
      </c>
      <c r="U2106" s="24">
        <f t="shared" si="99"/>
        <v>1</v>
      </c>
    </row>
    <row r="2107" spans="1:21" x14ac:dyDescent="0.25">
      <c r="A2107" s="24" t="s">
        <v>132</v>
      </c>
      <c r="B2107" s="8" t="s">
        <v>1924</v>
      </c>
      <c r="C2107" s="8" t="s">
        <v>806</v>
      </c>
      <c r="D2107" s="24" t="s">
        <v>707</v>
      </c>
      <c r="E2107" s="24">
        <v>0</v>
      </c>
      <c r="F2107" s="24">
        <v>0</v>
      </c>
      <c r="G2107" s="24">
        <v>0</v>
      </c>
      <c r="H2107" s="24">
        <v>0</v>
      </c>
      <c r="I2107" s="24">
        <v>0</v>
      </c>
      <c r="J2107" s="24">
        <v>0</v>
      </c>
      <c r="K2107" s="24">
        <v>0</v>
      </c>
      <c r="L2107" s="24">
        <v>0</v>
      </c>
      <c r="M2107" s="24">
        <v>0</v>
      </c>
      <c r="N2107" s="24">
        <v>0</v>
      </c>
      <c r="O2107" s="24">
        <v>0</v>
      </c>
      <c r="P2107" s="24">
        <v>0</v>
      </c>
      <c r="Q2107" s="24">
        <v>0</v>
      </c>
      <c r="R2107" s="24">
        <v>0</v>
      </c>
      <c r="S2107" s="24">
        <f t="shared" si="97"/>
        <v>0</v>
      </c>
      <c r="T2107" s="24">
        <f t="shared" si="98"/>
        <v>0</v>
      </c>
      <c r="U2107" s="24">
        <f t="shared" si="99"/>
        <v>1</v>
      </c>
    </row>
    <row r="2108" spans="1:21" x14ac:dyDescent="0.25">
      <c r="A2108" s="24" t="s">
        <v>168</v>
      </c>
      <c r="B2108" s="8" t="s">
        <v>263</v>
      </c>
      <c r="C2108" s="8" t="s">
        <v>807</v>
      </c>
      <c r="D2108" s="24" t="s">
        <v>707</v>
      </c>
      <c r="E2108" s="24">
        <v>0</v>
      </c>
      <c r="F2108" s="24">
        <v>0</v>
      </c>
      <c r="G2108" s="24">
        <v>0</v>
      </c>
      <c r="H2108" s="24">
        <v>0</v>
      </c>
      <c r="I2108" s="24">
        <v>0</v>
      </c>
      <c r="J2108" s="24">
        <v>0</v>
      </c>
      <c r="K2108" s="24">
        <v>0</v>
      </c>
      <c r="L2108" s="24">
        <v>0</v>
      </c>
      <c r="M2108" s="24">
        <v>0</v>
      </c>
      <c r="N2108" s="24">
        <v>0</v>
      </c>
      <c r="O2108" s="24">
        <v>0</v>
      </c>
      <c r="P2108" s="24">
        <v>0</v>
      </c>
      <c r="Q2108" s="24">
        <v>0</v>
      </c>
      <c r="R2108" s="24">
        <v>0</v>
      </c>
      <c r="S2108" s="24">
        <f t="shared" si="97"/>
        <v>0</v>
      </c>
      <c r="T2108" s="24">
        <f t="shared" si="98"/>
        <v>0</v>
      </c>
      <c r="U2108" s="24">
        <f t="shared" si="99"/>
        <v>1</v>
      </c>
    </row>
    <row r="2109" spans="1:21" x14ac:dyDescent="0.25">
      <c r="A2109" s="24" t="s">
        <v>58</v>
      </c>
      <c r="B2109" s="8" t="s">
        <v>4458</v>
      </c>
      <c r="C2109" s="8" t="s">
        <v>806</v>
      </c>
      <c r="D2109" s="24" t="s">
        <v>728</v>
      </c>
      <c r="E2109" s="24">
        <v>0</v>
      </c>
      <c r="F2109" s="24">
        <v>0</v>
      </c>
      <c r="G2109" s="24">
        <v>0</v>
      </c>
      <c r="H2109" s="24">
        <v>0</v>
      </c>
      <c r="I2109" s="24">
        <v>0</v>
      </c>
      <c r="J2109" s="24">
        <v>0</v>
      </c>
      <c r="K2109" s="24">
        <v>0</v>
      </c>
      <c r="L2109" s="24">
        <v>0</v>
      </c>
      <c r="M2109" s="24">
        <v>0</v>
      </c>
      <c r="N2109" s="24">
        <v>0</v>
      </c>
      <c r="O2109" s="24">
        <v>0</v>
      </c>
      <c r="P2109" s="24">
        <v>0</v>
      </c>
      <c r="Q2109" s="24">
        <v>0</v>
      </c>
      <c r="R2109" s="24">
        <v>0</v>
      </c>
      <c r="S2109" s="24">
        <f t="shared" si="97"/>
        <v>0</v>
      </c>
      <c r="T2109" s="24">
        <f t="shared" si="98"/>
        <v>0</v>
      </c>
      <c r="U2109" s="24">
        <f t="shared" si="99"/>
        <v>1</v>
      </c>
    </row>
    <row r="2110" spans="1:21" x14ac:dyDescent="0.25">
      <c r="A2110" s="24" t="s">
        <v>89</v>
      </c>
      <c r="B2110" s="8" t="s">
        <v>1866</v>
      </c>
      <c r="C2110" s="8" t="s">
        <v>807</v>
      </c>
      <c r="D2110" s="24" t="s">
        <v>704</v>
      </c>
      <c r="E2110" s="24">
        <v>0</v>
      </c>
      <c r="F2110" s="24">
        <v>0</v>
      </c>
      <c r="G2110" s="24">
        <v>0</v>
      </c>
      <c r="H2110" s="24">
        <v>0</v>
      </c>
      <c r="I2110" s="24">
        <v>0</v>
      </c>
      <c r="J2110" s="24">
        <v>0</v>
      </c>
      <c r="K2110" s="24">
        <v>0</v>
      </c>
      <c r="L2110" s="24">
        <v>0</v>
      </c>
      <c r="M2110" s="24">
        <v>0</v>
      </c>
      <c r="N2110" s="24">
        <v>0</v>
      </c>
      <c r="O2110" s="24">
        <v>0</v>
      </c>
      <c r="P2110" s="24">
        <v>0</v>
      </c>
      <c r="Q2110" s="24">
        <v>0</v>
      </c>
      <c r="R2110" s="24">
        <v>0</v>
      </c>
      <c r="S2110" s="24">
        <f t="shared" si="97"/>
        <v>0</v>
      </c>
      <c r="T2110" s="24">
        <f t="shared" si="98"/>
        <v>0</v>
      </c>
      <c r="U2110" s="24">
        <f t="shared" si="99"/>
        <v>1</v>
      </c>
    </row>
    <row r="2111" spans="1:21" x14ac:dyDescent="0.25">
      <c r="A2111" s="24" t="s">
        <v>424</v>
      </c>
      <c r="B2111" s="8" t="s">
        <v>4459</v>
      </c>
      <c r="C2111" s="8" t="s">
        <v>807</v>
      </c>
      <c r="D2111" s="24" t="s">
        <v>736</v>
      </c>
      <c r="E2111" s="24">
        <v>0</v>
      </c>
      <c r="F2111" s="24">
        <v>0</v>
      </c>
      <c r="G2111" s="24">
        <v>0</v>
      </c>
      <c r="H2111" s="24">
        <v>0</v>
      </c>
      <c r="I2111" s="24">
        <v>0</v>
      </c>
      <c r="J2111" s="24">
        <v>0</v>
      </c>
      <c r="K2111" s="24">
        <v>0</v>
      </c>
      <c r="L2111" s="24">
        <v>0</v>
      </c>
      <c r="M2111" s="24">
        <v>0</v>
      </c>
      <c r="N2111" s="24">
        <v>0</v>
      </c>
      <c r="O2111" s="24">
        <v>0</v>
      </c>
      <c r="P2111" s="24">
        <v>0</v>
      </c>
      <c r="Q2111" s="24">
        <v>0</v>
      </c>
      <c r="R2111" s="24">
        <v>0</v>
      </c>
      <c r="S2111" s="24">
        <f t="shared" si="97"/>
        <v>0</v>
      </c>
      <c r="T2111" s="24">
        <f t="shared" si="98"/>
        <v>0</v>
      </c>
      <c r="U2111" s="24">
        <f t="shared" si="99"/>
        <v>1</v>
      </c>
    </row>
    <row r="2112" spans="1:21" x14ac:dyDescent="0.25">
      <c r="A2112" s="24" t="s">
        <v>4460</v>
      </c>
      <c r="B2112" s="8" t="s">
        <v>359</v>
      </c>
      <c r="C2112" s="8" t="s">
        <v>807</v>
      </c>
      <c r="D2112" s="24" t="s">
        <v>723</v>
      </c>
      <c r="E2112" s="24">
        <v>0</v>
      </c>
      <c r="F2112" s="24">
        <v>0</v>
      </c>
      <c r="G2112" s="24">
        <v>0</v>
      </c>
      <c r="H2112" s="24">
        <v>0</v>
      </c>
      <c r="I2112" s="24">
        <v>0</v>
      </c>
      <c r="J2112" s="24">
        <v>0</v>
      </c>
      <c r="K2112" s="24">
        <v>0</v>
      </c>
      <c r="L2112" s="24">
        <v>0</v>
      </c>
      <c r="M2112" s="24">
        <v>0</v>
      </c>
      <c r="N2112" s="24">
        <v>0</v>
      </c>
      <c r="O2112" s="24">
        <v>0</v>
      </c>
      <c r="P2112" s="24">
        <v>0</v>
      </c>
      <c r="Q2112" s="24">
        <v>0</v>
      </c>
      <c r="R2112" s="24">
        <v>0</v>
      </c>
      <c r="S2112" s="24">
        <f t="shared" si="97"/>
        <v>0</v>
      </c>
      <c r="T2112" s="24">
        <f t="shared" si="98"/>
        <v>0</v>
      </c>
      <c r="U2112" s="24">
        <f t="shared" si="99"/>
        <v>1</v>
      </c>
    </row>
    <row r="2113" spans="1:21" x14ac:dyDescent="0.25">
      <c r="A2113" s="24" t="s">
        <v>147</v>
      </c>
      <c r="B2113" s="8" t="s">
        <v>2794</v>
      </c>
      <c r="C2113" s="8" t="s">
        <v>806</v>
      </c>
      <c r="D2113" s="24" t="s">
        <v>724</v>
      </c>
      <c r="E2113" s="24">
        <v>0</v>
      </c>
      <c r="F2113" s="24">
        <v>0</v>
      </c>
      <c r="G2113" s="24">
        <v>0</v>
      </c>
      <c r="H2113" s="24">
        <v>0</v>
      </c>
      <c r="I2113" s="24">
        <v>0</v>
      </c>
      <c r="J2113" s="24">
        <v>0</v>
      </c>
      <c r="K2113" s="24">
        <v>0</v>
      </c>
      <c r="L2113" s="24">
        <v>0</v>
      </c>
      <c r="M2113" s="24">
        <v>0</v>
      </c>
      <c r="N2113" s="24">
        <v>0</v>
      </c>
      <c r="O2113" s="24">
        <v>0</v>
      </c>
      <c r="P2113" s="24">
        <v>0</v>
      </c>
      <c r="Q2113" s="24">
        <v>0</v>
      </c>
      <c r="R2113" s="24">
        <v>0</v>
      </c>
      <c r="S2113" s="24">
        <f t="shared" si="97"/>
        <v>0</v>
      </c>
      <c r="T2113" s="24">
        <f t="shared" si="98"/>
        <v>0</v>
      </c>
      <c r="U2113" s="24">
        <f t="shared" si="99"/>
        <v>1</v>
      </c>
    </row>
    <row r="2114" spans="1:21" x14ac:dyDescent="0.25">
      <c r="A2114" s="24" t="s">
        <v>103</v>
      </c>
      <c r="B2114" s="8" t="s">
        <v>624</v>
      </c>
      <c r="C2114" s="8" t="s">
        <v>807</v>
      </c>
      <c r="D2114" s="24" t="s">
        <v>725</v>
      </c>
      <c r="E2114" s="24">
        <v>0</v>
      </c>
      <c r="F2114" s="24">
        <v>0</v>
      </c>
      <c r="G2114" s="24">
        <v>0</v>
      </c>
      <c r="H2114" s="24">
        <v>0</v>
      </c>
      <c r="I2114" s="24">
        <v>0</v>
      </c>
      <c r="J2114" s="24">
        <v>0</v>
      </c>
      <c r="K2114" s="24">
        <v>0</v>
      </c>
      <c r="L2114" s="24">
        <v>0</v>
      </c>
      <c r="M2114" s="24">
        <v>0</v>
      </c>
      <c r="N2114" s="24">
        <v>0</v>
      </c>
      <c r="O2114" s="24">
        <v>0</v>
      </c>
      <c r="P2114" s="24">
        <v>0</v>
      </c>
      <c r="Q2114" s="24">
        <v>0</v>
      </c>
      <c r="R2114" s="24">
        <v>0</v>
      </c>
      <c r="S2114" s="24">
        <f t="shared" si="97"/>
        <v>0</v>
      </c>
      <c r="T2114" s="24">
        <f t="shared" si="98"/>
        <v>0</v>
      </c>
      <c r="U2114" s="24">
        <f t="shared" si="99"/>
        <v>1</v>
      </c>
    </row>
    <row r="2115" spans="1:21" x14ac:dyDescent="0.25">
      <c r="A2115" s="24" t="s">
        <v>207</v>
      </c>
      <c r="B2115" s="8" t="s">
        <v>3268</v>
      </c>
      <c r="C2115" s="8" t="s">
        <v>806</v>
      </c>
      <c r="D2115" s="24" t="s">
        <v>716</v>
      </c>
      <c r="E2115" s="24">
        <v>0</v>
      </c>
      <c r="F2115" s="24">
        <v>0</v>
      </c>
      <c r="G2115" s="24">
        <v>0</v>
      </c>
      <c r="H2115" s="24">
        <v>0</v>
      </c>
      <c r="I2115" s="24">
        <v>0</v>
      </c>
      <c r="J2115" s="24">
        <v>0</v>
      </c>
      <c r="K2115" s="24">
        <v>0</v>
      </c>
      <c r="L2115" s="24">
        <v>0</v>
      </c>
      <c r="M2115" s="24">
        <v>0</v>
      </c>
      <c r="N2115" s="24">
        <v>0</v>
      </c>
      <c r="O2115" s="24">
        <v>0</v>
      </c>
      <c r="P2115" s="24">
        <v>0</v>
      </c>
      <c r="Q2115" s="24">
        <v>0</v>
      </c>
      <c r="R2115" s="24">
        <v>0</v>
      </c>
      <c r="S2115" s="24">
        <f t="shared" ref="S2115:S2178" si="100">R2115/16.875</f>
        <v>0</v>
      </c>
      <c r="T2115" s="24">
        <f t="shared" ref="T2115:T2178" si="101">IF(R2115 &gt;= 400,S2115*1.2,IF(R2115 &gt; 300,S2115,IF(R2115&gt;200,S2115*0.8,IF(R2115&gt;100,S2115*0.6,S2115*0.5))))</f>
        <v>0</v>
      </c>
      <c r="U2115" s="24">
        <f t="shared" ref="U2115:U2178" si="102">IF(T2115 &lt; 1.5,1,T2115)</f>
        <v>1</v>
      </c>
    </row>
    <row r="2116" spans="1:21" x14ac:dyDescent="0.25">
      <c r="A2116" s="24" t="s">
        <v>593</v>
      </c>
      <c r="B2116" s="8" t="s">
        <v>1766</v>
      </c>
      <c r="C2116" s="8" t="s">
        <v>807</v>
      </c>
      <c r="D2116" s="24" t="s">
        <v>713</v>
      </c>
      <c r="E2116" s="24">
        <v>0</v>
      </c>
      <c r="F2116" s="24">
        <v>0</v>
      </c>
      <c r="G2116" s="24">
        <v>0</v>
      </c>
      <c r="H2116" s="24">
        <v>0</v>
      </c>
      <c r="I2116" s="24">
        <v>0</v>
      </c>
      <c r="J2116" s="24">
        <v>0</v>
      </c>
      <c r="K2116" s="24">
        <v>0</v>
      </c>
      <c r="L2116" s="24">
        <v>0</v>
      </c>
      <c r="M2116" s="24">
        <v>0</v>
      </c>
      <c r="N2116" s="24">
        <v>0</v>
      </c>
      <c r="O2116" s="24">
        <v>0</v>
      </c>
      <c r="P2116" s="24">
        <v>0</v>
      </c>
      <c r="Q2116" s="24">
        <v>0</v>
      </c>
      <c r="R2116" s="24">
        <v>0</v>
      </c>
      <c r="S2116" s="24">
        <f t="shared" si="100"/>
        <v>0</v>
      </c>
      <c r="T2116" s="24">
        <f t="shared" si="101"/>
        <v>0</v>
      </c>
      <c r="U2116" s="24">
        <f t="shared" si="102"/>
        <v>1</v>
      </c>
    </row>
    <row r="2117" spans="1:21" x14ac:dyDescent="0.25">
      <c r="A2117" s="24" t="s">
        <v>1490</v>
      </c>
      <c r="B2117" s="8" t="s">
        <v>2631</v>
      </c>
      <c r="C2117" s="8" t="s">
        <v>807</v>
      </c>
      <c r="D2117" s="24" t="s">
        <v>715</v>
      </c>
      <c r="E2117" s="24">
        <v>0</v>
      </c>
      <c r="F2117" s="24">
        <v>0</v>
      </c>
      <c r="G2117" s="24">
        <v>0</v>
      </c>
      <c r="H2117" s="24">
        <v>0</v>
      </c>
      <c r="I2117" s="24">
        <v>0</v>
      </c>
      <c r="J2117" s="24">
        <v>0</v>
      </c>
      <c r="K2117" s="24">
        <v>0</v>
      </c>
      <c r="L2117" s="24">
        <v>0</v>
      </c>
      <c r="M2117" s="24">
        <v>0</v>
      </c>
      <c r="N2117" s="24">
        <v>0</v>
      </c>
      <c r="O2117" s="24">
        <v>0</v>
      </c>
      <c r="P2117" s="24">
        <v>0</v>
      </c>
      <c r="Q2117" s="24">
        <v>0</v>
      </c>
      <c r="R2117" s="24">
        <v>0</v>
      </c>
      <c r="S2117" s="24">
        <f t="shared" si="100"/>
        <v>0</v>
      </c>
      <c r="T2117" s="24">
        <f t="shared" si="101"/>
        <v>0</v>
      </c>
      <c r="U2117" s="24">
        <f t="shared" si="102"/>
        <v>1</v>
      </c>
    </row>
    <row r="2118" spans="1:21" x14ac:dyDescent="0.25">
      <c r="A2118" s="24" t="s">
        <v>563</v>
      </c>
      <c r="B2118" s="8" t="s">
        <v>1713</v>
      </c>
      <c r="C2118" s="8" t="s">
        <v>806</v>
      </c>
      <c r="D2118" s="24" t="s">
        <v>726</v>
      </c>
      <c r="E2118" s="24">
        <v>0</v>
      </c>
      <c r="F2118" s="24">
        <v>0</v>
      </c>
      <c r="G2118" s="24">
        <v>0</v>
      </c>
      <c r="H2118" s="24">
        <v>0</v>
      </c>
      <c r="I2118" s="24">
        <v>0</v>
      </c>
      <c r="J2118" s="24">
        <v>0</v>
      </c>
      <c r="K2118" s="24">
        <v>0</v>
      </c>
      <c r="L2118" s="24">
        <v>0</v>
      </c>
      <c r="M2118" s="24">
        <v>0</v>
      </c>
      <c r="N2118" s="24">
        <v>0</v>
      </c>
      <c r="O2118" s="24">
        <v>0</v>
      </c>
      <c r="P2118" s="24">
        <v>0</v>
      </c>
      <c r="Q2118" s="24">
        <v>0</v>
      </c>
      <c r="R2118" s="24">
        <v>0</v>
      </c>
      <c r="S2118" s="24">
        <f t="shared" si="100"/>
        <v>0</v>
      </c>
      <c r="T2118" s="24">
        <f t="shared" si="101"/>
        <v>0</v>
      </c>
      <c r="U2118" s="24">
        <f t="shared" si="102"/>
        <v>1</v>
      </c>
    </row>
    <row r="2119" spans="1:21" x14ac:dyDescent="0.25">
      <c r="A2119" s="24" t="s">
        <v>751</v>
      </c>
      <c r="B2119" s="8" t="s">
        <v>4461</v>
      </c>
      <c r="C2119" s="8" t="s">
        <v>806</v>
      </c>
      <c r="D2119" s="24" t="s">
        <v>714</v>
      </c>
      <c r="E2119" s="24">
        <v>0</v>
      </c>
      <c r="F2119" s="24">
        <v>0</v>
      </c>
      <c r="G2119" s="24">
        <v>0</v>
      </c>
      <c r="H2119" s="24">
        <v>0</v>
      </c>
      <c r="I2119" s="24">
        <v>0</v>
      </c>
      <c r="J2119" s="24">
        <v>0</v>
      </c>
      <c r="K2119" s="24">
        <v>0</v>
      </c>
      <c r="L2119" s="24">
        <v>0</v>
      </c>
      <c r="M2119" s="24">
        <v>0</v>
      </c>
      <c r="N2119" s="24">
        <v>0</v>
      </c>
      <c r="O2119" s="24">
        <v>0</v>
      </c>
      <c r="P2119" s="24">
        <v>0</v>
      </c>
      <c r="Q2119" s="24">
        <v>0</v>
      </c>
      <c r="R2119" s="24">
        <v>0</v>
      </c>
      <c r="S2119" s="24">
        <f t="shared" si="100"/>
        <v>0</v>
      </c>
      <c r="T2119" s="24">
        <f t="shared" si="101"/>
        <v>0</v>
      </c>
      <c r="U2119" s="24">
        <f t="shared" si="102"/>
        <v>1</v>
      </c>
    </row>
    <row r="2120" spans="1:21" x14ac:dyDescent="0.25">
      <c r="A2120" s="24" t="s">
        <v>197</v>
      </c>
      <c r="B2120" s="8" t="s">
        <v>2521</v>
      </c>
      <c r="C2120" s="8" t="s">
        <v>807</v>
      </c>
      <c r="D2120" s="24" t="s">
        <v>846</v>
      </c>
      <c r="E2120" s="24">
        <v>0</v>
      </c>
      <c r="F2120" s="24">
        <v>0</v>
      </c>
      <c r="G2120" s="24">
        <v>0</v>
      </c>
      <c r="H2120" s="24">
        <v>0</v>
      </c>
      <c r="I2120" s="24">
        <v>0</v>
      </c>
      <c r="J2120" s="24">
        <v>0</v>
      </c>
      <c r="K2120" s="24">
        <v>0</v>
      </c>
      <c r="L2120" s="24">
        <v>0</v>
      </c>
      <c r="M2120" s="24">
        <v>0</v>
      </c>
      <c r="N2120" s="24">
        <v>0</v>
      </c>
      <c r="O2120" s="24">
        <v>0</v>
      </c>
      <c r="P2120" s="24">
        <v>0</v>
      </c>
      <c r="Q2120" s="24">
        <v>0</v>
      </c>
      <c r="R2120" s="24">
        <v>0</v>
      </c>
      <c r="S2120" s="24">
        <f t="shared" si="100"/>
        <v>0</v>
      </c>
      <c r="T2120" s="24">
        <f t="shared" si="101"/>
        <v>0</v>
      </c>
      <c r="U2120" s="24">
        <f t="shared" si="102"/>
        <v>1</v>
      </c>
    </row>
    <row r="2121" spans="1:21" x14ac:dyDescent="0.25">
      <c r="A2121" s="24" t="s">
        <v>982</v>
      </c>
      <c r="B2121" s="8" t="s">
        <v>4462</v>
      </c>
      <c r="C2121" s="8" t="s">
        <v>1057</v>
      </c>
      <c r="D2121" s="24" t="s">
        <v>710</v>
      </c>
      <c r="E2121" s="24">
        <v>0</v>
      </c>
      <c r="F2121" s="24">
        <v>0</v>
      </c>
      <c r="G2121" s="24">
        <v>0</v>
      </c>
      <c r="H2121" s="24">
        <v>0</v>
      </c>
      <c r="I2121" s="24">
        <v>0</v>
      </c>
      <c r="J2121" s="24">
        <v>0</v>
      </c>
      <c r="K2121" s="24">
        <v>0</v>
      </c>
      <c r="L2121" s="24">
        <v>0</v>
      </c>
      <c r="M2121" s="24">
        <v>0</v>
      </c>
      <c r="N2121" s="24">
        <v>0</v>
      </c>
      <c r="O2121" s="24">
        <v>0</v>
      </c>
      <c r="P2121" s="24">
        <v>0</v>
      </c>
      <c r="Q2121" s="24">
        <v>0</v>
      </c>
      <c r="R2121" s="24">
        <v>0</v>
      </c>
      <c r="S2121" s="24">
        <f t="shared" si="100"/>
        <v>0</v>
      </c>
      <c r="T2121" s="24">
        <f t="shared" si="101"/>
        <v>0</v>
      </c>
      <c r="U2121" s="24">
        <f t="shared" si="102"/>
        <v>1</v>
      </c>
    </row>
    <row r="2122" spans="1:21" x14ac:dyDescent="0.25">
      <c r="A2122" s="24" t="s">
        <v>162</v>
      </c>
      <c r="B2122" s="8" t="s">
        <v>461</v>
      </c>
      <c r="C2122" s="8" t="s">
        <v>806</v>
      </c>
      <c r="D2122" s="24" t="s">
        <v>728</v>
      </c>
      <c r="E2122" s="24">
        <v>0</v>
      </c>
      <c r="F2122" s="24">
        <v>0</v>
      </c>
      <c r="G2122" s="24">
        <v>0</v>
      </c>
      <c r="H2122" s="24">
        <v>0</v>
      </c>
      <c r="I2122" s="24">
        <v>0</v>
      </c>
      <c r="J2122" s="24">
        <v>0</v>
      </c>
      <c r="K2122" s="24">
        <v>0</v>
      </c>
      <c r="L2122" s="24">
        <v>0</v>
      </c>
      <c r="M2122" s="24">
        <v>0</v>
      </c>
      <c r="N2122" s="24">
        <v>0</v>
      </c>
      <c r="O2122" s="24">
        <v>0</v>
      </c>
      <c r="P2122" s="24">
        <v>0</v>
      </c>
      <c r="Q2122" s="24">
        <v>0</v>
      </c>
      <c r="R2122" s="24">
        <v>0</v>
      </c>
      <c r="S2122" s="24">
        <f t="shared" si="100"/>
        <v>0</v>
      </c>
      <c r="T2122" s="24">
        <f t="shared" si="101"/>
        <v>0</v>
      </c>
      <c r="U2122" s="24">
        <f t="shared" si="102"/>
        <v>1</v>
      </c>
    </row>
    <row r="2123" spans="1:21" x14ac:dyDescent="0.25">
      <c r="A2123" s="24" t="s">
        <v>586</v>
      </c>
      <c r="B2123" s="8" t="s">
        <v>4463</v>
      </c>
      <c r="C2123" s="8" t="s">
        <v>1057</v>
      </c>
      <c r="D2123" s="24" t="s">
        <v>736</v>
      </c>
      <c r="E2123" s="24">
        <v>0</v>
      </c>
      <c r="F2123" s="24">
        <v>0</v>
      </c>
      <c r="G2123" s="24">
        <v>0</v>
      </c>
      <c r="H2123" s="24">
        <v>0</v>
      </c>
      <c r="I2123" s="24">
        <v>0</v>
      </c>
      <c r="J2123" s="24">
        <v>0</v>
      </c>
      <c r="K2123" s="24">
        <v>0</v>
      </c>
      <c r="L2123" s="24">
        <v>0</v>
      </c>
      <c r="M2123" s="24">
        <v>0</v>
      </c>
      <c r="N2123" s="24">
        <v>0</v>
      </c>
      <c r="O2123" s="24">
        <v>0</v>
      </c>
      <c r="P2123" s="24">
        <v>0</v>
      </c>
      <c r="Q2123" s="24">
        <v>0</v>
      </c>
      <c r="R2123" s="24">
        <v>0</v>
      </c>
      <c r="S2123" s="24">
        <f t="shared" si="100"/>
        <v>0</v>
      </c>
      <c r="T2123" s="24">
        <f t="shared" si="101"/>
        <v>0</v>
      </c>
      <c r="U2123" s="24">
        <f t="shared" si="102"/>
        <v>1</v>
      </c>
    </row>
    <row r="2124" spans="1:21" x14ac:dyDescent="0.25">
      <c r="A2124" s="24" t="s">
        <v>307</v>
      </c>
      <c r="B2124" s="8" t="s">
        <v>3314</v>
      </c>
      <c r="C2124" s="8" t="s">
        <v>806</v>
      </c>
      <c r="D2124" s="24" t="s">
        <v>724</v>
      </c>
      <c r="E2124" s="24">
        <v>0</v>
      </c>
      <c r="F2124" s="24">
        <v>0</v>
      </c>
      <c r="G2124" s="24">
        <v>0</v>
      </c>
      <c r="H2124" s="24">
        <v>0</v>
      </c>
      <c r="I2124" s="24">
        <v>0</v>
      </c>
      <c r="J2124" s="24">
        <v>0</v>
      </c>
      <c r="K2124" s="24">
        <v>0</v>
      </c>
      <c r="L2124" s="24">
        <v>0</v>
      </c>
      <c r="M2124" s="24">
        <v>0</v>
      </c>
      <c r="N2124" s="24">
        <v>0</v>
      </c>
      <c r="O2124" s="24">
        <v>0</v>
      </c>
      <c r="P2124" s="24">
        <v>0</v>
      </c>
      <c r="Q2124" s="24">
        <v>0</v>
      </c>
      <c r="R2124" s="24">
        <v>0</v>
      </c>
      <c r="S2124" s="24">
        <f t="shared" si="100"/>
        <v>0</v>
      </c>
      <c r="T2124" s="24">
        <f t="shared" si="101"/>
        <v>0</v>
      </c>
      <c r="U2124" s="24">
        <f t="shared" si="102"/>
        <v>1</v>
      </c>
    </row>
    <row r="2125" spans="1:21" x14ac:dyDescent="0.25">
      <c r="A2125" s="24" t="s">
        <v>1202</v>
      </c>
      <c r="B2125" s="8" t="s">
        <v>4464</v>
      </c>
      <c r="C2125" s="8" t="s">
        <v>807</v>
      </c>
      <c r="D2125" s="24" t="s">
        <v>718</v>
      </c>
      <c r="E2125" s="24">
        <v>0</v>
      </c>
      <c r="F2125" s="24">
        <v>0</v>
      </c>
      <c r="G2125" s="24">
        <v>0</v>
      </c>
      <c r="H2125" s="24">
        <v>0</v>
      </c>
      <c r="I2125" s="24">
        <v>0</v>
      </c>
      <c r="J2125" s="24">
        <v>0</v>
      </c>
      <c r="K2125" s="24">
        <v>0</v>
      </c>
      <c r="L2125" s="24">
        <v>0</v>
      </c>
      <c r="M2125" s="24">
        <v>0</v>
      </c>
      <c r="N2125" s="24">
        <v>0</v>
      </c>
      <c r="O2125" s="24">
        <v>0</v>
      </c>
      <c r="P2125" s="24">
        <v>0</v>
      </c>
      <c r="Q2125" s="24">
        <v>0</v>
      </c>
      <c r="R2125" s="24">
        <v>0</v>
      </c>
      <c r="S2125" s="24">
        <f t="shared" si="100"/>
        <v>0</v>
      </c>
      <c r="T2125" s="24">
        <f t="shared" si="101"/>
        <v>0</v>
      </c>
      <c r="U2125" s="24">
        <f t="shared" si="102"/>
        <v>1</v>
      </c>
    </row>
    <row r="2126" spans="1:21" x14ac:dyDescent="0.25">
      <c r="A2126" s="24" t="s">
        <v>2659</v>
      </c>
      <c r="B2126" s="8" t="s">
        <v>4465</v>
      </c>
      <c r="C2126" s="8" t="s">
        <v>806</v>
      </c>
      <c r="D2126" s="24" t="s">
        <v>703</v>
      </c>
      <c r="E2126" s="24">
        <v>0</v>
      </c>
      <c r="F2126" s="24">
        <v>0</v>
      </c>
      <c r="G2126" s="24">
        <v>0</v>
      </c>
      <c r="H2126" s="24">
        <v>0</v>
      </c>
      <c r="I2126" s="24">
        <v>0</v>
      </c>
      <c r="J2126" s="24">
        <v>0</v>
      </c>
      <c r="K2126" s="24">
        <v>0</v>
      </c>
      <c r="L2126" s="24">
        <v>0</v>
      </c>
      <c r="M2126" s="24">
        <v>0</v>
      </c>
      <c r="N2126" s="24">
        <v>0</v>
      </c>
      <c r="O2126" s="24">
        <v>0</v>
      </c>
      <c r="P2126" s="24">
        <v>0</v>
      </c>
      <c r="Q2126" s="24">
        <v>0</v>
      </c>
      <c r="R2126" s="24">
        <v>0</v>
      </c>
      <c r="S2126" s="24">
        <f t="shared" si="100"/>
        <v>0</v>
      </c>
      <c r="T2126" s="24">
        <f t="shared" si="101"/>
        <v>0</v>
      </c>
      <c r="U2126" s="24">
        <f t="shared" si="102"/>
        <v>1</v>
      </c>
    </row>
    <row r="2127" spans="1:21" x14ac:dyDescent="0.25">
      <c r="A2127" s="24" t="s">
        <v>997</v>
      </c>
      <c r="B2127" s="8" t="s">
        <v>1934</v>
      </c>
      <c r="C2127" s="8" t="s">
        <v>807</v>
      </c>
      <c r="D2127" s="24" t="s">
        <v>710</v>
      </c>
      <c r="E2127" s="24">
        <v>0</v>
      </c>
      <c r="F2127" s="24">
        <v>0</v>
      </c>
      <c r="G2127" s="24">
        <v>0</v>
      </c>
      <c r="H2127" s="24">
        <v>0</v>
      </c>
      <c r="I2127" s="24">
        <v>0</v>
      </c>
      <c r="J2127" s="24">
        <v>0</v>
      </c>
      <c r="K2127" s="24">
        <v>0</v>
      </c>
      <c r="L2127" s="24">
        <v>0</v>
      </c>
      <c r="M2127" s="24">
        <v>0</v>
      </c>
      <c r="N2127" s="24">
        <v>0</v>
      </c>
      <c r="O2127" s="24">
        <v>0</v>
      </c>
      <c r="P2127" s="24">
        <v>0</v>
      </c>
      <c r="Q2127" s="24">
        <v>0</v>
      </c>
      <c r="R2127" s="24">
        <v>0</v>
      </c>
      <c r="S2127" s="24">
        <f t="shared" si="100"/>
        <v>0</v>
      </c>
      <c r="T2127" s="24">
        <f t="shared" si="101"/>
        <v>0</v>
      </c>
      <c r="U2127" s="24">
        <f t="shared" si="102"/>
        <v>1</v>
      </c>
    </row>
    <row r="2128" spans="1:21" x14ac:dyDescent="0.25">
      <c r="A2128" s="24" t="s">
        <v>64</v>
      </c>
      <c r="B2128" s="8" t="s">
        <v>910</v>
      </c>
      <c r="C2128" s="8" t="s">
        <v>806</v>
      </c>
      <c r="D2128" s="24" t="s">
        <v>709</v>
      </c>
      <c r="E2128" s="24">
        <v>0</v>
      </c>
      <c r="F2128" s="24">
        <v>0</v>
      </c>
      <c r="G2128" s="24">
        <v>0</v>
      </c>
      <c r="H2128" s="24">
        <v>0</v>
      </c>
      <c r="I2128" s="24">
        <v>0</v>
      </c>
      <c r="J2128" s="24">
        <v>0</v>
      </c>
      <c r="K2128" s="24">
        <v>0</v>
      </c>
      <c r="L2128" s="24">
        <v>0</v>
      </c>
      <c r="M2128" s="24">
        <v>0</v>
      </c>
      <c r="N2128" s="24">
        <v>0</v>
      </c>
      <c r="O2128" s="24">
        <v>0</v>
      </c>
      <c r="P2128" s="24">
        <v>0</v>
      </c>
      <c r="Q2128" s="24">
        <v>0</v>
      </c>
      <c r="R2128" s="24">
        <v>0</v>
      </c>
      <c r="S2128" s="24">
        <f t="shared" si="100"/>
        <v>0</v>
      </c>
      <c r="T2128" s="24">
        <f t="shared" si="101"/>
        <v>0</v>
      </c>
      <c r="U2128" s="24">
        <f t="shared" si="102"/>
        <v>1</v>
      </c>
    </row>
    <row r="2129" spans="1:21" x14ac:dyDescent="0.25">
      <c r="A2129" s="24" t="s">
        <v>32</v>
      </c>
      <c r="B2129" s="8" t="s">
        <v>4466</v>
      </c>
      <c r="C2129" s="8" t="s">
        <v>806</v>
      </c>
      <c r="D2129" s="24" t="s">
        <v>702</v>
      </c>
      <c r="E2129" s="24">
        <v>0</v>
      </c>
      <c r="F2129" s="24">
        <v>0</v>
      </c>
      <c r="G2129" s="24">
        <v>0</v>
      </c>
      <c r="H2129" s="24">
        <v>0</v>
      </c>
      <c r="I2129" s="24">
        <v>0</v>
      </c>
      <c r="J2129" s="24">
        <v>0</v>
      </c>
      <c r="K2129" s="24">
        <v>0</v>
      </c>
      <c r="L2129" s="24">
        <v>0</v>
      </c>
      <c r="M2129" s="24">
        <v>0</v>
      </c>
      <c r="N2129" s="24">
        <v>0</v>
      </c>
      <c r="O2129" s="24">
        <v>0</v>
      </c>
      <c r="P2129" s="24">
        <v>0</v>
      </c>
      <c r="Q2129" s="24">
        <v>0</v>
      </c>
      <c r="R2129" s="24">
        <v>0</v>
      </c>
      <c r="S2129" s="24">
        <f t="shared" si="100"/>
        <v>0</v>
      </c>
      <c r="T2129" s="24">
        <f t="shared" si="101"/>
        <v>0</v>
      </c>
      <c r="U2129" s="24">
        <f t="shared" si="102"/>
        <v>1</v>
      </c>
    </row>
    <row r="2130" spans="1:21" x14ac:dyDescent="0.25">
      <c r="A2130" s="24" t="s">
        <v>137</v>
      </c>
      <c r="B2130" s="8" t="s">
        <v>4467</v>
      </c>
      <c r="C2130" s="8" t="s">
        <v>1057</v>
      </c>
      <c r="D2130" s="24" t="s">
        <v>713</v>
      </c>
      <c r="E2130" s="24">
        <v>0</v>
      </c>
      <c r="F2130" s="24">
        <v>0</v>
      </c>
      <c r="G2130" s="24">
        <v>0</v>
      </c>
      <c r="H2130" s="24">
        <v>0</v>
      </c>
      <c r="I2130" s="24">
        <v>0</v>
      </c>
      <c r="J2130" s="24">
        <v>0</v>
      </c>
      <c r="K2130" s="24">
        <v>0</v>
      </c>
      <c r="L2130" s="24">
        <v>0</v>
      </c>
      <c r="M2130" s="24">
        <v>0</v>
      </c>
      <c r="N2130" s="24">
        <v>0</v>
      </c>
      <c r="O2130" s="24">
        <v>0</v>
      </c>
      <c r="P2130" s="24">
        <v>0</v>
      </c>
      <c r="Q2130" s="24">
        <v>0</v>
      </c>
      <c r="R2130" s="24">
        <v>0</v>
      </c>
      <c r="S2130" s="24">
        <f t="shared" si="100"/>
        <v>0</v>
      </c>
      <c r="T2130" s="24">
        <f t="shared" si="101"/>
        <v>0</v>
      </c>
      <c r="U2130" s="24">
        <f t="shared" si="102"/>
        <v>1</v>
      </c>
    </row>
    <row r="2131" spans="1:21" x14ac:dyDescent="0.25">
      <c r="A2131" s="24" t="s">
        <v>955</v>
      </c>
      <c r="B2131" s="8" t="s">
        <v>759</v>
      </c>
      <c r="C2131" s="8" t="s">
        <v>807</v>
      </c>
      <c r="D2131" s="24" t="s">
        <v>846</v>
      </c>
      <c r="E2131" s="24">
        <v>3.3</v>
      </c>
      <c r="F2131" s="24">
        <v>0</v>
      </c>
      <c r="G2131" s="24">
        <v>0</v>
      </c>
      <c r="H2131" s="24">
        <v>0</v>
      </c>
      <c r="I2131" s="24">
        <v>0</v>
      </c>
      <c r="J2131" s="24">
        <v>0</v>
      </c>
      <c r="K2131" s="24">
        <v>0</v>
      </c>
      <c r="L2131" s="24">
        <v>0</v>
      </c>
      <c r="M2131" s="24">
        <v>1</v>
      </c>
      <c r="N2131" s="24">
        <v>2</v>
      </c>
      <c r="O2131" s="24">
        <v>5</v>
      </c>
      <c r="P2131" s="24">
        <v>0</v>
      </c>
      <c r="Q2131" s="24">
        <v>2.1</v>
      </c>
      <c r="R2131" s="24">
        <v>-0.17</v>
      </c>
      <c r="S2131" s="24">
        <f t="shared" si="100"/>
        <v>-1.0074074074074076E-2</v>
      </c>
      <c r="T2131" s="24">
        <f t="shared" si="101"/>
        <v>-5.0370370370370378E-3</v>
      </c>
      <c r="U2131" s="24">
        <f t="shared" si="102"/>
        <v>1</v>
      </c>
    </row>
    <row r="2132" spans="1:21" x14ac:dyDescent="0.25">
      <c r="A2132" s="24" t="s">
        <v>935</v>
      </c>
      <c r="B2132" s="8" t="s">
        <v>4468</v>
      </c>
      <c r="C2132" s="8" t="s">
        <v>807</v>
      </c>
      <c r="D2132" s="24" t="s">
        <v>720</v>
      </c>
      <c r="E2132" s="24">
        <v>12.7</v>
      </c>
      <c r="F2132" s="24">
        <v>0</v>
      </c>
      <c r="G2132" s="24">
        <v>0</v>
      </c>
      <c r="H2132" s="24">
        <v>0</v>
      </c>
      <c r="I2132" s="24">
        <v>0</v>
      </c>
      <c r="J2132" s="24">
        <v>0</v>
      </c>
      <c r="K2132" s="24">
        <v>0</v>
      </c>
      <c r="L2132" s="24">
        <v>0</v>
      </c>
      <c r="M2132" s="24">
        <v>12</v>
      </c>
      <c r="N2132" s="24">
        <v>9</v>
      </c>
      <c r="O2132" s="24">
        <v>18</v>
      </c>
      <c r="P2132" s="24">
        <v>9.9499999999999993</v>
      </c>
      <c r="Q2132" s="24">
        <v>2.13</v>
      </c>
      <c r="R2132" s="24">
        <v>-0.33</v>
      </c>
      <c r="S2132" s="24">
        <f t="shared" si="100"/>
        <v>-1.9555555555555555E-2</v>
      </c>
      <c r="T2132" s="24">
        <f t="shared" si="101"/>
        <v>-9.7777777777777776E-3</v>
      </c>
      <c r="U2132" s="24">
        <f t="shared" si="102"/>
        <v>1</v>
      </c>
    </row>
    <row r="2133" spans="1:21" x14ac:dyDescent="0.25">
      <c r="A2133" s="24" t="s">
        <v>944</v>
      </c>
      <c r="B2133" s="8" t="s">
        <v>889</v>
      </c>
      <c r="C2133" s="8" t="s">
        <v>807</v>
      </c>
      <c r="D2133" s="24" t="s">
        <v>714</v>
      </c>
      <c r="E2133" s="24">
        <v>2</v>
      </c>
      <c r="F2133" s="24">
        <v>0</v>
      </c>
      <c r="G2133" s="24">
        <v>0</v>
      </c>
      <c r="H2133" s="24">
        <v>0</v>
      </c>
      <c r="I2133" s="24">
        <v>0</v>
      </c>
      <c r="J2133" s="24">
        <v>0</v>
      </c>
      <c r="K2133" s="24">
        <v>0</v>
      </c>
      <c r="L2133" s="24">
        <v>0</v>
      </c>
      <c r="M2133" s="24">
        <v>1</v>
      </c>
      <c r="N2133" s="24">
        <v>2</v>
      </c>
      <c r="O2133" s="24">
        <v>2</v>
      </c>
      <c r="P2133" s="24">
        <v>4.5</v>
      </c>
      <c r="Q2133" s="24">
        <v>2</v>
      </c>
      <c r="R2133" s="24">
        <v>-0.5</v>
      </c>
      <c r="S2133" s="24">
        <f t="shared" si="100"/>
        <v>-2.9629629629629631E-2</v>
      </c>
      <c r="T2133" s="24">
        <f t="shared" si="101"/>
        <v>-1.4814814814814815E-2</v>
      </c>
      <c r="U2133" s="24">
        <f t="shared" si="102"/>
        <v>1</v>
      </c>
    </row>
    <row r="2134" spans="1:21" x14ac:dyDescent="0.25">
      <c r="A2134" s="24" t="s">
        <v>323</v>
      </c>
      <c r="B2134" s="8" t="s">
        <v>1309</v>
      </c>
      <c r="C2134" s="8" t="s">
        <v>807</v>
      </c>
      <c r="D2134" s="24" t="s">
        <v>715</v>
      </c>
      <c r="E2134" s="24">
        <v>4.7</v>
      </c>
      <c r="F2134" s="24">
        <v>0</v>
      </c>
      <c r="G2134" s="24">
        <v>0</v>
      </c>
      <c r="H2134" s="24">
        <v>0</v>
      </c>
      <c r="I2134" s="24">
        <v>0</v>
      </c>
      <c r="J2134" s="24">
        <v>0</v>
      </c>
      <c r="K2134" s="24">
        <v>0</v>
      </c>
      <c r="L2134" s="24">
        <v>0</v>
      </c>
      <c r="M2134" s="24">
        <v>1</v>
      </c>
      <c r="N2134" s="24">
        <v>2</v>
      </c>
      <c r="O2134" s="24">
        <v>8</v>
      </c>
      <c r="P2134" s="24">
        <v>1.93</v>
      </c>
      <c r="Q2134" s="24">
        <v>2.14</v>
      </c>
      <c r="R2134" s="24">
        <v>-0.83</v>
      </c>
      <c r="S2134" s="24">
        <f t="shared" si="100"/>
        <v>-4.9185185185185186E-2</v>
      </c>
      <c r="T2134" s="24">
        <f t="shared" si="101"/>
        <v>-2.4592592592592593E-2</v>
      </c>
      <c r="U2134" s="24">
        <f t="shared" si="102"/>
        <v>1</v>
      </c>
    </row>
    <row r="2135" spans="1:21" x14ac:dyDescent="0.25">
      <c r="A2135" s="24" t="s">
        <v>72</v>
      </c>
      <c r="B2135" s="8" t="s">
        <v>522</v>
      </c>
      <c r="C2135" s="8" t="s">
        <v>807</v>
      </c>
      <c r="D2135" s="24" t="s">
        <v>701</v>
      </c>
      <c r="E2135" s="24">
        <v>2</v>
      </c>
      <c r="F2135" s="24">
        <v>0</v>
      </c>
      <c r="G2135" s="24">
        <v>0</v>
      </c>
      <c r="H2135" s="24">
        <v>0</v>
      </c>
      <c r="I2135" s="24">
        <v>0</v>
      </c>
      <c r="J2135" s="24">
        <v>0</v>
      </c>
      <c r="K2135" s="24">
        <v>0</v>
      </c>
      <c r="L2135" s="24">
        <v>0</v>
      </c>
      <c r="M2135" s="24">
        <v>2</v>
      </c>
      <c r="N2135" s="24">
        <v>4</v>
      </c>
      <c r="O2135" s="24">
        <v>1</v>
      </c>
      <c r="P2135" s="24">
        <v>4.5</v>
      </c>
      <c r="Q2135" s="24">
        <v>2.5</v>
      </c>
      <c r="R2135" s="24">
        <v>-1</v>
      </c>
      <c r="S2135" s="24">
        <f t="shared" si="100"/>
        <v>-5.9259259259259262E-2</v>
      </c>
      <c r="T2135" s="24">
        <f t="shared" si="101"/>
        <v>-2.9629629629629631E-2</v>
      </c>
      <c r="U2135" s="24">
        <f t="shared" si="102"/>
        <v>1</v>
      </c>
    </row>
    <row r="2136" spans="1:21" x14ac:dyDescent="0.25">
      <c r="A2136" s="24" t="s">
        <v>1779</v>
      </c>
      <c r="B2136" s="8" t="s">
        <v>219</v>
      </c>
      <c r="C2136" s="8" t="s">
        <v>807</v>
      </c>
      <c r="D2136" s="24" t="s">
        <v>846</v>
      </c>
      <c r="E2136" s="24">
        <v>2</v>
      </c>
      <c r="F2136" s="24">
        <v>0</v>
      </c>
      <c r="G2136" s="24">
        <v>0</v>
      </c>
      <c r="H2136" s="24">
        <v>0</v>
      </c>
      <c r="I2136" s="24">
        <v>0</v>
      </c>
      <c r="J2136" s="24">
        <v>0</v>
      </c>
      <c r="K2136" s="24">
        <v>0</v>
      </c>
      <c r="L2136" s="24">
        <v>0</v>
      </c>
      <c r="M2136" s="24">
        <v>0</v>
      </c>
      <c r="N2136" s="24">
        <v>1</v>
      </c>
      <c r="O2136" s="24">
        <v>3</v>
      </c>
      <c r="P2136" s="24">
        <v>4.5</v>
      </c>
      <c r="Q2136" s="24">
        <v>2</v>
      </c>
      <c r="R2136" s="24">
        <v>-1</v>
      </c>
      <c r="S2136" s="24">
        <f t="shared" si="100"/>
        <v>-5.9259259259259262E-2</v>
      </c>
      <c r="T2136" s="24">
        <f t="shared" si="101"/>
        <v>-2.9629629629629631E-2</v>
      </c>
      <c r="U2136" s="24">
        <f t="shared" si="102"/>
        <v>1</v>
      </c>
    </row>
    <row r="2137" spans="1:21" x14ac:dyDescent="0.25">
      <c r="A2137" s="24" t="s">
        <v>383</v>
      </c>
      <c r="B2137" s="8" t="s">
        <v>1646</v>
      </c>
      <c r="C2137" s="8" t="s">
        <v>807</v>
      </c>
      <c r="D2137" s="24" t="s">
        <v>846</v>
      </c>
      <c r="E2137" s="24">
        <v>3</v>
      </c>
      <c r="F2137" s="24">
        <v>0</v>
      </c>
      <c r="G2137" s="24">
        <v>0</v>
      </c>
      <c r="H2137" s="24">
        <v>0</v>
      </c>
      <c r="I2137" s="24">
        <v>0</v>
      </c>
      <c r="J2137" s="24">
        <v>0</v>
      </c>
      <c r="K2137" s="24">
        <v>0</v>
      </c>
      <c r="L2137" s="24">
        <v>0</v>
      </c>
      <c r="M2137" s="24">
        <v>3</v>
      </c>
      <c r="N2137" s="24">
        <v>3</v>
      </c>
      <c r="O2137" s="24">
        <v>4</v>
      </c>
      <c r="P2137" s="24">
        <v>12</v>
      </c>
      <c r="Q2137" s="24">
        <v>2.33</v>
      </c>
      <c r="R2137" s="24">
        <v>-1</v>
      </c>
      <c r="S2137" s="24">
        <f t="shared" si="100"/>
        <v>-5.9259259259259262E-2</v>
      </c>
      <c r="T2137" s="24">
        <f t="shared" si="101"/>
        <v>-2.9629629629629631E-2</v>
      </c>
      <c r="U2137" s="24">
        <f t="shared" si="102"/>
        <v>1</v>
      </c>
    </row>
    <row r="2138" spans="1:21" x14ac:dyDescent="0.25">
      <c r="A2138" s="24" t="s">
        <v>1597</v>
      </c>
      <c r="B2138" s="8" t="s">
        <v>1099</v>
      </c>
      <c r="C2138" s="8" t="s">
        <v>807</v>
      </c>
      <c r="D2138" s="24" t="s">
        <v>713</v>
      </c>
      <c r="E2138" s="24">
        <v>2.2999999999999998</v>
      </c>
      <c r="F2138" s="24">
        <v>0</v>
      </c>
      <c r="G2138" s="24">
        <v>0</v>
      </c>
      <c r="H2138" s="24">
        <v>0</v>
      </c>
      <c r="I2138" s="24">
        <v>0</v>
      </c>
      <c r="J2138" s="24">
        <v>0</v>
      </c>
      <c r="K2138" s="24">
        <v>0</v>
      </c>
      <c r="L2138" s="24">
        <v>1</v>
      </c>
      <c r="M2138" s="24">
        <v>2</v>
      </c>
      <c r="N2138" s="24">
        <v>1</v>
      </c>
      <c r="O2138" s="24">
        <v>3</v>
      </c>
      <c r="P2138" s="24">
        <v>7.71</v>
      </c>
      <c r="Q2138" s="24">
        <v>1.71</v>
      </c>
      <c r="R2138" s="24">
        <v>-1.17</v>
      </c>
      <c r="S2138" s="24">
        <f t="shared" si="100"/>
        <v>-6.933333333333333E-2</v>
      </c>
      <c r="T2138" s="24">
        <f t="shared" si="101"/>
        <v>-3.4666666666666665E-2</v>
      </c>
      <c r="U2138" s="24">
        <f t="shared" si="102"/>
        <v>1</v>
      </c>
    </row>
    <row r="2139" spans="1:21" x14ac:dyDescent="0.25">
      <c r="A2139" s="24" t="s">
        <v>943</v>
      </c>
      <c r="B2139" s="8" t="s">
        <v>904</v>
      </c>
      <c r="C2139" s="8" t="s">
        <v>807</v>
      </c>
      <c r="D2139" s="24" t="s">
        <v>846</v>
      </c>
      <c r="E2139" s="24">
        <v>6.3</v>
      </c>
      <c r="F2139" s="24">
        <v>0</v>
      </c>
      <c r="G2139" s="24">
        <v>0</v>
      </c>
      <c r="H2139" s="24">
        <v>0</v>
      </c>
      <c r="I2139" s="24">
        <v>0</v>
      </c>
      <c r="J2139" s="24">
        <v>0</v>
      </c>
      <c r="K2139" s="24">
        <v>0</v>
      </c>
      <c r="L2139" s="24">
        <v>0</v>
      </c>
      <c r="M2139" s="24">
        <v>4</v>
      </c>
      <c r="N2139" s="24">
        <v>7</v>
      </c>
      <c r="O2139" s="24">
        <v>5</v>
      </c>
      <c r="P2139" s="24">
        <v>5.68</v>
      </c>
      <c r="Q2139" s="24">
        <v>1.89</v>
      </c>
      <c r="R2139" s="24">
        <v>-1.17</v>
      </c>
      <c r="S2139" s="24">
        <f t="shared" si="100"/>
        <v>-6.933333333333333E-2</v>
      </c>
      <c r="T2139" s="24">
        <f t="shared" si="101"/>
        <v>-3.4666666666666665E-2</v>
      </c>
      <c r="U2139" s="24">
        <f t="shared" si="102"/>
        <v>1</v>
      </c>
    </row>
    <row r="2140" spans="1:21" x14ac:dyDescent="0.25">
      <c r="A2140" s="24" t="s">
        <v>27</v>
      </c>
      <c r="B2140" s="8" t="s">
        <v>634</v>
      </c>
      <c r="C2140" s="8" t="s">
        <v>807</v>
      </c>
      <c r="D2140" s="24" t="s">
        <v>714</v>
      </c>
      <c r="E2140" s="24">
        <v>5.3</v>
      </c>
      <c r="F2140" s="24">
        <v>0</v>
      </c>
      <c r="G2140" s="24">
        <v>0</v>
      </c>
      <c r="H2140" s="24">
        <v>0</v>
      </c>
      <c r="I2140" s="24">
        <v>0</v>
      </c>
      <c r="J2140" s="24">
        <v>0</v>
      </c>
      <c r="K2140" s="24">
        <v>0</v>
      </c>
      <c r="L2140" s="24">
        <v>0</v>
      </c>
      <c r="M2140" s="24">
        <v>4</v>
      </c>
      <c r="N2140" s="24">
        <v>5</v>
      </c>
      <c r="O2140" s="24">
        <v>7</v>
      </c>
      <c r="P2140" s="24">
        <v>6.75</v>
      </c>
      <c r="Q2140" s="24">
        <v>2.25</v>
      </c>
      <c r="R2140" s="24">
        <v>-1.17</v>
      </c>
      <c r="S2140" s="24">
        <f t="shared" si="100"/>
        <v>-6.933333333333333E-2</v>
      </c>
      <c r="T2140" s="24">
        <f t="shared" si="101"/>
        <v>-3.4666666666666665E-2</v>
      </c>
      <c r="U2140" s="24">
        <f t="shared" si="102"/>
        <v>1</v>
      </c>
    </row>
    <row r="2141" spans="1:21" x14ac:dyDescent="0.25">
      <c r="A2141" s="24" t="s">
        <v>114</v>
      </c>
      <c r="B2141" s="8" t="s">
        <v>1267</v>
      </c>
      <c r="C2141" s="8" t="s">
        <v>807</v>
      </c>
      <c r="D2141" s="24" t="s">
        <v>708</v>
      </c>
      <c r="E2141" s="24">
        <v>3.7</v>
      </c>
      <c r="F2141" s="24">
        <v>0</v>
      </c>
      <c r="G2141" s="24">
        <v>0</v>
      </c>
      <c r="H2141" s="24">
        <v>0</v>
      </c>
      <c r="I2141" s="24">
        <v>0</v>
      </c>
      <c r="J2141" s="24">
        <v>0</v>
      </c>
      <c r="K2141" s="24">
        <v>0</v>
      </c>
      <c r="L2141" s="24">
        <v>0</v>
      </c>
      <c r="M2141" s="24">
        <v>4</v>
      </c>
      <c r="N2141" s="24">
        <v>1</v>
      </c>
      <c r="O2141" s="24">
        <v>9</v>
      </c>
      <c r="P2141" s="24">
        <v>17.18</v>
      </c>
      <c r="Q2141" s="24">
        <v>2.73</v>
      </c>
      <c r="R2141" s="24">
        <v>-1.33</v>
      </c>
      <c r="S2141" s="24">
        <f t="shared" si="100"/>
        <v>-7.8814814814814824E-2</v>
      </c>
      <c r="T2141" s="24">
        <f t="shared" si="101"/>
        <v>-3.9407407407407412E-2</v>
      </c>
      <c r="U2141" s="24">
        <f t="shared" si="102"/>
        <v>1</v>
      </c>
    </row>
    <row r="2142" spans="1:21" x14ac:dyDescent="0.25">
      <c r="A2142" s="24" t="s">
        <v>1661</v>
      </c>
      <c r="B2142" s="8" t="s">
        <v>1655</v>
      </c>
      <c r="C2142" s="8" t="s">
        <v>807</v>
      </c>
      <c r="D2142" s="24" t="s">
        <v>723</v>
      </c>
      <c r="E2142" s="24">
        <v>1</v>
      </c>
      <c r="F2142" s="24">
        <v>0</v>
      </c>
      <c r="G2142" s="24">
        <v>0</v>
      </c>
      <c r="H2142" s="24">
        <v>0</v>
      </c>
      <c r="I2142" s="24">
        <v>0</v>
      </c>
      <c r="J2142" s="24">
        <v>0</v>
      </c>
      <c r="K2142" s="24">
        <v>0</v>
      </c>
      <c r="L2142" s="24">
        <v>0</v>
      </c>
      <c r="M2142" s="24">
        <v>1</v>
      </c>
      <c r="N2142" s="24">
        <v>1</v>
      </c>
      <c r="O2142" s="24">
        <v>3</v>
      </c>
      <c r="P2142" s="24">
        <v>18</v>
      </c>
      <c r="Q2142" s="24">
        <v>4</v>
      </c>
      <c r="R2142" s="24">
        <v>-1.5</v>
      </c>
      <c r="S2142" s="24">
        <f t="shared" si="100"/>
        <v>-8.8888888888888892E-2</v>
      </c>
      <c r="T2142" s="24">
        <f t="shared" si="101"/>
        <v>-4.4444444444444446E-2</v>
      </c>
      <c r="U2142" s="24">
        <f t="shared" si="102"/>
        <v>1</v>
      </c>
    </row>
    <row r="2143" spans="1:21" x14ac:dyDescent="0.25">
      <c r="A2143" s="24" t="s">
        <v>4469</v>
      </c>
      <c r="B2143" s="8" t="s">
        <v>371</v>
      </c>
      <c r="C2143" s="8" t="s">
        <v>807</v>
      </c>
      <c r="D2143" s="24" t="s">
        <v>846</v>
      </c>
      <c r="E2143" s="24">
        <v>2</v>
      </c>
      <c r="F2143" s="24">
        <v>0</v>
      </c>
      <c r="G2143" s="24">
        <v>0</v>
      </c>
      <c r="H2143" s="24">
        <v>0</v>
      </c>
      <c r="I2143" s="24">
        <v>0</v>
      </c>
      <c r="J2143" s="24">
        <v>0</v>
      </c>
      <c r="K2143" s="24">
        <v>0</v>
      </c>
      <c r="L2143" s="24">
        <v>0</v>
      </c>
      <c r="M2143" s="24">
        <v>0</v>
      </c>
      <c r="N2143" s="24">
        <v>1</v>
      </c>
      <c r="O2143" s="24">
        <v>3</v>
      </c>
      <c r="P2143" s="24">
        <v>9</v>
      </c>
      <c r="Q2143" s="24">
        <v>2</v>
      </c>
      <c r="R2143" s="24">
        <v>-1.5</v>
      </c>
      <c r="S2143" s="24">
        <f t="shared" si="100"/>
        <v>-8.8888888888888892E-2</v>
      </c>
      <c r="T2143" s="24">
        <f t="shared" si="101"/>
        <v>-4.4444444444444446E-2</v>
      </c>
      <c r="U2143" s="24">
        <f t="shared" si="102"/>
        <v>1</v>
      </c>
    </row>
    <row r="2144" spans="1:21" x14ac:dyDescent="0.25">
      <c r="A2144" s="24" t="s">
        <v>275</v>
      </c>
      <c r="B2144" s="8" t="s">
        <v>502</v>
      </c>
      <c r="C2144" s="8" t="s">
        <v>807</v>
      </c>
      <c r="D2144" s="24" t="s">
        <v>718</v>
      </c>
      <c r="E2144" s="24">
        <v>8</v>
      </c>
      <c r="F2144" s="24">
        <v>0</v>
      </c>
      <c r="G2144" s="24">
        <v>0</v>
      </c>
      <c r="H2144" s="24">
        <v>0</v>
      </c>
      <c r="I2144" s="24">
        <v>0</v>
      </c>
      <c r="J2144" s="24">
        <v>0</v>
      </c>
      <c r="K2144" s="24">
        <v>0</v>
      </c>
      <c r="L2144" s="24">
        <v>0</v>
      </c>
      <c r="M2144" s="24">
        <v>6</v>
      </c>
      <c r="N2144" s="24">
        <v>4</v>
      </c>
      <c r="O2144" s="24">
        <v>15</v>
      </c>
      <c r="P2144" s="24">
        <v>9</v>
      </c>
      <c r="Q2144" s="24">
        <v>2.38</v>
      </c>
      <c r="R2144" s="24">
        <v>-1.5</v>
      </c>
      <c r="S2144" s="24">
        <f t="shared" si="100"/>
        <v>-8.8888888888888892E-2</v>
      </c>
      <c r="T2144" s="24">
        <f t="shared" si="101"/>
        <v>-4.4444444444444446E-2</v>
      </c>
      <c r="U2144" s="24">
        <f t="shared" si="102"/>
        <v>1</v>
      </c>
    </row>
    <row r="2145" spans="1:21" x14ac:dyDescent="0.25">
      <c r="A2145" s="24" t="s">
        <v>809</v>
      </c>
      <c r="B2145" s="8" t="s">
        <v>827</v>
      </c>
      <c r="C2145" s="8" t="s">
        <v>807</v>
      </c>
      <c r="D2145" s="24" t="s">
        <v>727</v>
      </c>
      <c r="E2145" s="24">
        <v>2</v>
      </c>
      <c r="F2145" s="24">
        <v>0</v>
      </c>
      <c r="G2145" s="24">
        <v>0</v>
      </c>
      <c r="H2145" s="24">
        <v>0</v>
      </c>
      <c r="I2145" s="24">
        <v>0</v>
      </c>
      <c r="J2145" s="24">
        <v>0</v>
      </c>
      <c r="K2145" s="24">
        <v>0</v>
      </c>
      <c r="L2145" s="24">
        <v>1</v>
      </c>
      <c r="M2145" s="24">
        <v>3</v>
      </c>
      <c r="N2145" s="24">
        <v>1</v>
      </c>
      <c r="O2145" s="24">
        <v>5</v>
      </c>
      <c r="P2145" s="24">
        <v>9</v>
      </c>
      <c r="Q2145" s="24">
        <v>3</v>
      </c>
      <c r="R2145" s="24">
        <v>-1.5</v>
      </c>
      <c r="S2145" s="24">
        <f t="shared" si="100"/>
        <v>-8.8888888888888892E-2</v>
      </c>
      <c r="T2145" s="24">
        <f t="shared" si="101"/>
        <v>-4.4444444444444446E-2</v>
      </c>
      <c r="U2145" s="24">
        <f t="shared" si="102"/>
        <v>1</v>
      </c>
    </row>
    <row r="2146" spans="1:21" x14ac:dyDescent="0.25">
      <c r="A2146" s="24" t="s">
        <v>30</v>
      </c>
      <c r="B2146" s="8" t="s">
        <v>4470</v>
      </c>
      <c r="C2146" s="8" t="s">
        <v>807</v>
      </c>
      <c r="D2146" s="24" t="s">
        <v>736</v>
      </c>
      <c r="E2146" s="24">
        <v>2</v>
      </c>
      <c r="F2146" s="24">
        <v>0</v>
      </c>
      <c r="G2146" s="24">
        <v>0</v>
      </c>
      <c r="H2146" s="24">
        <v>0</v>
      </c>
      <c r="I2146" s="24">
        <v>0</v>
      </c>
      <c r="J2146" s="24">
        <v>0</v>
      </c>
      <c r="K2146" s="24">
        <v>0</v>
      </c>
      <c r="L2146" s="24">
        <v>0</v>
      </c>
      <c r="M2146" s="24">
        <v>1</v>
      </c>
      <c r="N2146" s="24">
        <v>1</v>
      </c>
      <c r="O2146" s="24">
        <v>4</v>
      </c>
      <c r="P2146" s="24">
        <v>13.5</v>
      </c>
      <c r="Q2146" s="24">
        <v>2.5</v>
      </c>
      <c r="R2146" s="24">
        <v>-1.5</v>
      </c>
      <c r="S2146" s="24">
        <f t="shared" si="100"/>
        <v>-8.8888888888888892E-2</v>
      </c>
      <c r="T2146" s="24">
        <f t="shared" si="101"/>
        <v>-4.4444444444444446E-2</v>
      </c>
      <c r="U2146" s="24">
        <f t="shared" si="102"/>
        <v>1</v>
      </c>
    </row>
    <row r="2147" spans="1:21" x14ac:dyDescent="0.25">
      <c r="A2147" s="24" t="s">
        <v>1629</v>
      </c>
      <c r="B2147" s="8" t="s">
        <v>604</v>
      </c>
      <c r="C2147" s="8" t="s">
        <v>806</v>
      </c>
      <c r="D2147" s="24" t="s">
        <v>716</v>
      </c>
      <c r="E2147" s="24">
        <v>3.3</v>
      </c>
      <c r="F2147" s="24">
        <v>0</v>
      </c>
      <c r="G2147" s="24">
        <v>0</v>
      </c>
      <c r="H2147" s="24">
        <v>0</v>
      </c>
      <c r="I2147" s="24">
        <v>0</v>
      </c>
      <c r="J2147" s="24">
        <v>0</v>
      </c>
      <c r="K2147" s="24">
        <v>0</v>
      </c>
      <c r="L2147" s="24">
        <v>0</v>
      </c>
      <c r="M2147" s="24">
        <v>4</v>
      </c>
      <c r="N2147" s="24">
        <v>5</v>
      </c>
      <c r="O2147" s="24">
        <v>3</v>
      </c>
      <c r="P2147" s="24">
        <v>13.5</v>
      </c>
      <c r="Q2147" s="24">
        <v>2.4</v>
      </c>
      <c r="R2147" s="24">
        <v>-1.67</v>
      </c>
      <c r="S2147" s="24">
        <f t="shared" si="100"/>
        <v>-9.8962962962962961E-2</v>
      </c>
      <c r="T2147" s="24">
        <f t="shared" si="101"/>
        <v>-4.948148148148148E-2</v>
      </c>
      <c r="U2147" s="24">
        <f t="shared" si="102"/>
        <v>1</v>
      </c>
    </row>
    <row r="2148" spans="1:21" x14ac:dyDescent="0.25">
      <c r="A2148" s="24" t="s">
        <v>750</v>
      </c>
      <c r="B2148" s="8" t="s">
        <v>211</v>
      </c>
      <c r="C2148" s="8" t="s">
        <v>806</v>
      </c>
      <c r="D2148" s="24" t="s">
        <v>712</v>
      </c>
      <c r="E2148" s="24">
        <v>5.3</v>
      </c>
      <c r="F2148" s="24">
        <v>1</v>
      </c>
      <c r="G2148" s="24">
        <v>0</v>
      </c>
      <c r="H2148" s="24">
        <v>0</v>
      </c>
      <c r="I2148" s="24">
        <v>0</v>
      </c>
      <c r="J2148" s="24">
        <v>1</v>
      </c>
      <c r="K2148" s="24">
        <v>0</v>
      </c>
      <c r="L2148" s="24">
        <v>0</v>
      </c>
      <c r="M2148" s="24">
        <v>5</v>
      </c>
      <c r="N2148" s="24">
        <v>1</v>
      </c>
      <c r="O2148" s="24">
        <v>9</v>
      </c>
      <c r="P2148" s="24">
        <v>11.81</v>
      </c>
      <c r="Q2148" s="24">
        <v>1.88</v>
      </c>
      <c r="R2148" s="24">
        <v>-1.67</v>
      </c>
      <c r="S2148" s="24">
        <f t="shared" si="100"/>
        <v>-9.8962962962962961E-2</v>
      </c>
      <c r="T2148" s="24">
        <f t="shared" si="101"/>
        <v>-4.948148148148148E-2</v>
      </c>
      <c r="U2148" s="24">
        <f t="shared" si="102"/>
        <v>1</v>
      </c>
    </row>
    <row r="2149" spans="1:21" x14ac:dyDescent="0.25">
      <c r="A2149" s="24" t="s">
        <v>132</v>
      </c>
      <c r="B2149" s="8" t="s">
        <v>1585</v>
      </c>
      <c r="C2149" s="8" t="s">
        <v>807</v>
      </c>
      <c r="D2149" s="24" t="s">
        <v>726</v>
      </c>
      <c r="E2149" s="24">
        <v>2.7</v>
      </c>
      <c r="F2149" s="24">
        <v>0</v>
      </c>
      <c r="G2149" s="24">
        <v>0</v>
      </c>
      <c r="H2149" s="24">
        <v>0</v>
      </c>
      <c r="I2149" s="24">
        <v>0</v>
      </c>
      <c r="J2149" s="24">
        <v>0</v>
      </c>
      <c r="K2149" s="24">
        <v>0</v>
      </c>
      <c r="L2149" s="24">
        <v>0</v>
      </c>
      <c r="M2149" s="24">
        <v>0</v>
      </c>
      <c r="N2149" s="24">
        <v>2</v>
      </c>
      <c r="O2149" s="24">
        <v>3</v>
      </c>
      <c r="P2149" s="24">
        <v>6.75</v>
      </c>
      <c r="Q2149" s="24">
        <v>1.88</v>
      </c>
      <c r="R2149" s="24">
        <v>-1.83</v>
      </c>
      <c r="S2149" s="24">
        <f t="shared" si="100"/>
        <v>-0.10844444444444445</v>
      </c>
      <c r="T2149" s="24">
        <f t="shared" si="101"/>
        <v>-5.4222222222222227E-2</v>
      </c>
      <c r="U2149" s="24">
        <f t="shared" si="102"/>
        <v>1</v>
      </c>
    </row>
    <row r="2150" spans="1:21" x14ac:dyDescent="0.25">
      <c r="A2150" s="24" t="s">
        <v>1923</v>
      </c>
      <c r="B2150" s="8" t="s">
        <v>1922</v>
      </c>
      <c r="C2150" s="8" t="s">
        <v>807</v>
      </c>
      <c r="D2150" s="24" t="s">
        <v>724</v>
      </c>
      <c r="E2150" s="24">
        <v>3</v>
      </c>
      <c r="F2150" s="24">
        <v>0</v>
      </c>
      <c r="G2150" s="24">
        <v>0</v>
      </c>
      <c r="H2150" s="24">
        <v>0</v>
      </c>
      <c r="I2150" s="24">
        <v>0</v>
      </c>
      <c r="J2150" s="24">
        <v>0</v>
      </c>
      <c r="K2150" s="24">
        <v>0</v>
      </c>
      <c r="L2150" s="24">
        <v>0</v>
      </c>
      <c r="M2150" s="24">
        <v>0</v>
      </c>
      <c r="N2150" s="24">
        <v>3</v>
      </c>
      <c r="O2150" s="24">
        <v>2</v>
      </c>
      <c r="P2150" s="24">
        <v>6</v>
      </c>
      <c r="Q2150" s="24">
        <v>1.67</v>
      </c>
      <c r="R2150" s="24">
        <v>-2</v>
      </c>
      <c r="S2150" s="24">
        <f t="shared" si="100"/>
        <v>-0.11851851851851852</v>
      </c>
      <c r="T2150" s="24">
        <f t="shared" si="101"/>
        <v>-5.9259259259259262E-2</v>
      </c>
      <c r="U2150" s="24">
        <f t="shared" si="102"/>
        <v>1</v>
      </c>
    </row>
    <row r="2151" spans="1:21" x14ac:dyDescent="0.25">
      <c r="A2151" s="24" t="s">
        <v>188</v>
      </c>
      <c r="B2151" s="8" t="s">
        <v>1971</v>
      </c>
      <c r="C2151" s="8" t="s">
        <v>806</v>
      </c>
      <c r="D2151" s="24" t="s">
        <v>727</v>
      </c>
      <c r="E2151" s="24">
        <v>4</v>
      </c>
      <c r="F2151" s="24">
        <v>1</v>
      </c>
      <c r="G2151" s="24">
        <v>0</v>
      </c>
      <c r="H2151" s="24">
        <v>0</v>
      </c>
      <c r="I2151" s="24">
        <v>0</v>
      </c>
      <c r="J2151" s="24">
        <v>1</v>
      </c>
      <c r="K2151" s="24">
        <v>0</v>
      </c>
      <c r="L2151" s="24">
        <v>0</v>
      </c>
      <c r="M2151" s="24">
        <v>3</v>
      </c>
      <c r="N2151" s="24">
        <v>0</v>
      </c>
      <c r="O2151" s="24">
        <v>7</v>
      </c>
      <c r="P2151" s="24">
        <v>11.25</v>
      </c>
      <c r="Q2151" s="24">
        <v>1.75</v>
      </c>
      <c r="R2151" s="24">
        <v>-2</v>
      </c>
      <c r="S2151" s="24">
        <f t="shared" si="100"/>
        <v>-0.11851851851851852</v>
      </c>
      <c r="T2151" s="24">
        <f t="shared" si="101"/>
        <v>-5.9259259259259262E-2</v>
      </c>
      <c r="U2151" s="24">
        <f t="shared" si="102"/>
        <v>1</v>
      </c>
    </row>
    <row r="2152" spans="1:21" x14ac:dyDescent="0.25">
      <c r="A2152" s="24" t="s">
        <v>156</v>
      </c>
      <c r="B2152" s="8" t="s">
        <v>1949</v>
      </c>
      <c r="C2152" s="8" t="s">
        <v>807</v>
      </c>
      <c r="D2152" s="24" t="s">
        <v>718</v>
      </c>
      <c r="E2152" s="24">
        <v>7</v>
      </c>
      <c r="F2152" s="24">
        <v>1</v>
      </c>
      <c r="G2152" s="24">
        <v>0</v>
      </c>
      <c r="H2152" s="24">
        <v>0</v>
      </c>
      <c r="I2152" s="24">
        <v>0</v>
      </c>
      <c r="J2152" s="24">
        <v>1</v>
      </c>
      <c r="K2152" s="24">
        <v>0</v>
      </c>
      <c r="L2152" s="24">
        <v>0</v>
      </c>
      <c r="M2152" s="24">
        <v>2</v>
      </c>
      <c r="N2152" s="24">
        <v>3</v>
      </c>
      <c r="O2152" s="24">
        <v>6</v>
      </c>
      <c r="P2152" s="24">
        <v>5.14</v>
      </c>
      <c r="Q2152" s="24">
        <v>1.29</v>
      </c>
      <c r="R2152" s="24">
        <v>-2</v>
      </c>
      <c r="S2152" s="24">
        <f t="shared" si="100"/>
        <v>-0.11851851851851852</v>
      </c>
      <c r="T2152" s="24">
        <f t="shared" si="101"/>
        <v>-5.9259259259259262E-2</v>
      </c>
      <c r="U2152" s="24">
        <f t="shared" si="102"/>
        <v>1</v>
      </c>
    </row>
    <row r="2153" spans="1:21" x14ac:dyDescent="0.25">
      <c r="A2153" s="24" t="s">
        <v>1662</v>
      </c>
      <c r="B2153" s="8" t="s">
        <v>601</v>
      </c>
      <c r="C2153" s="8" t="s">
        <v>807</v>
      </c>
      <c r="D2153" s="24" t="s">
        <v>727</v>
      </c>
      <c r="E2153" s="24">
        <v>2.2999999999999998</v>
      </c>
      <c r="F2153" s="24">
        <v>0</v>
      </c>
      <c r="G2153" s="24">
        <v>0</v>
      </c>
      <c r="H2153" s="24">
        <v>0</v>
      </c>
      <c r="I2153" s="24">
        <v>0</v>
      </c>
      <c r="J2153" s="24">
        <v>0</v>
      </c>
      <c r="K2153" s="24">
        <v>0</v>
      </c>
      <c r="L2153" s="24">
        <v>0</v>
      </c>
      <c r="M2153" s="24">
        <v>0</v>
      </c>
      <c r="N2153" s="24">
        <v>1</v>
      </c>
      <c r="O2153" s="24">
        <v>5</v>
      </c>
      <c r="P2153" s="24">
        <v>7.71</v>
      </c>
      <c r="Q2153" s="24">
        <v>2.57</v>
      </c>
      <c r="R2153" s="24">
        <v>-2.17</v>
      </c>
      <c r="S2153" s="24">
        <f t="shared" si="100"/>
        <v>-0.12859259259259259</v>
      </c>
      <c r="T2153" s="24">
        <f t="shared" si="101"/>
        <v>-6.4296296296296296E-2</v>
      </c>
      <c r="U2153" s="24">
        <f t="shared" si="102"/>
        <v>1</v>
      </c>
    </row>
    <row r="2154" spans="1:21" x14ac:dyDescent="0.25">
      <c r="A2154" s="24" t="s">
        <v>757</v>
      </c>
      <c r="B2154" s="8" t="s">
        <v>816</v>
      </c>
      <c r="C2154" s="8" t="s">
        <v>806</v>
      </c>
      <c r="D2154" s="24" t="s">
        <v>714</v>
      </c>
      <c r="E2154" s="24">
        <v>24.3</v>
      </c>
      <c r="F2154" s="24">
        <v>6</v>
      </c>
      <c r="G2154" s="24">
        <v>1</v>
      </c>
      <c r="H2154" s="24">
        <v>0</v>
      </c>
      <c r="I2154" s="24">
        <v>1</v>
      </c>
      <c r="J2154" s="24">
        <v>3</v>
      </c>
      <c r="K2154" s="24">
        <v>0</v>
      </c>
      <c r="L2154" s="24">
        <v>0</v>
      </c>
      <c r="M2154" s="24">
        <v>18</v>
      </c>
      <c r="N2154" s="24">
        <v>20</v>
      </c>
      <c r="O2154" s="24">
        <v>30</v>
      </c>
      <c r="P2154" s="24">
        <v>7.77</v>
      </c>
      <c r="Q2154" s="24">
        <v>2.0499999999999998</v>
      </c>
      <c r="R2154" s="24">
        <v>-2.17</v>
      </c>
      <c r="S2154" s="24">
        <f t="shared" si="100"/>
        <v>-0.12859259259259259</v>
      </c>
      <c r="T2154" s="24">
        <f t="shared" si="101"/>
        <v>-6.4296296296296296E-2</v>
      </c>
      <c r="U2154" s="24">
        <f t="shared" si="102"/>
        <v>1</v>
      </c>
    </row>
    <row r="2155" spans="1:21" x14ac:dyDescent="0.25">
      <c r="A2155" s="24" t="s">
        <v>1248</v>
      </c>
      <c r="B2155" s="8" t="s">
        <v>217</v>
      </c>
      <c r="C2155" s="8" t="s">
        <v>807</v>
      </c>
      <c r="D2155" s="24" t="s">
        <v>704</v>
      </c>
      <c r="E2155" s="24">
        <v>13.3</v>
      </c>
      <c r="F2155" s="24">
        <v>0</v>
      </c>
      <c r="G2155" s="24">
        <v>0</v>
      </c>
      <c r="H2155" s="24">
        <v>0</v>
      </c>
      <c r="I2155" s="24">
        <v>0</v>
      </c>
      <c r="J2155" s="24">
        <v>1</v>
      </c>
      <c r="K2155" s="24">
        <v>0</v>
      </c>
      <c r="L2155" s="24">
        <v>1</v>
      </c>
      <c r="M2155" s="24">
        <v>10</v>
      </c>
      <c r="N2155" s="24">
        <v>13</v>
      </c>
      <c r="O2155" s="24">
        <v>13</v>
      </c>
      <c r="P2155" s="24">
        <v>6.75</v>
      </c>
      <c r="Q2155" s="24">
        <v>1.95</v>
      </c>
      <c r="R2155" s="24">
        <v>-2.17</v>
      </c>
      <c r="S2155" s="24">
        <f t="shared" si="100"/>
        <v>-0.12859259259259259</v>
      </c>
      <c r="T2155" s="24">
        <f t="shared" si="101"/>
        <v>-6.4296296296296296E-2</v>
      </c>
      <c r="U2155" s="24">
        <f t="shared" si="102"/>
        <v>1</v>
      </c>
    </row>
    <row r="2156" spans="1:21" x14ac:dyDescent="0.25">
      <c r="A2156" s="24" t="s">
        <v>383</v>
      </c>
      <c r="B2156" s="8" t="s">
        <v>264</v>
      </c>
      <c r="C2156" s="8" t="s">
        <v>806</v>
      </c>
      <c r="D2156" s="24" t="s">
        <v>707</v>
      </c>
      <c r="E2156" s="24">
        <v>47.7</v>
      </c>
      <c r="F2156" s="24">
        <v>10</v>
      </c>
      <c r="G2156" s="24">
        <v>2</v>
      </c>
      <c r="H2156" s="24">
        <v>0</v>
      </c>
      <c r="I2156" s="24">
        <v>0</v>
      </c>
      <c r="J2156" s="24">
        <v>7</v>
      </c>
      <c r="K2156" s="24">
        <v>0</v>
      </c>
      <c r="L2156" s="24">
        <v>0</v>
      </c>
      <c r="M2156" s="24">
        <v>43</v>
      </c>
      <c r="N2156" s="24">
        <v>19</v>
      </c>
      <c r="O2156" s="24">
        <v>67</v>
      </c>
      <c r="P2156" s="24">
        <v>7.36</v>
      </c>
      <c r="Q2156" s="24">
        <v>1.8</v>
      </c>
      <c r="R2156" s="24">
        <v>-2.33</v>
      </c>
      <c r="S2156" s="24">
        <f t="shared" si="100"/>
        <v>-0.13807407407407407</v>
      </c>
      <c r="T2156" s="24">
        <f t="shared" si="101"/>
        <v>-6.9037037037037036E-2</v>
      </c>
      <c r="U2156" s="24">
        <f t="shared" si="102"/>
        <v>1</v>
      </c>
    </row>
    <row r="2157" spans="1:21" x14ac:dyDescent="0.25">
      <c r="A2157" s="24" t="s">
        <v>83</v>
      </c>
      <c r="B2157" s="8" t="s">
        <v>4471</v>
      </c>
      <c r="C2157" s="8" t="s">
        <v>807</v>
      </c>
      <c r="D2157" s="24" t="s">
        <v>701</v>
      </c>
      <c r="E2157" s="24">
        <v>3.7</v>
      </c>
      <c r="F2157" s="24">
        <v>0</v>
      </c>
      <c r="G2157" s="24">
        <v>0</v>
      </c>
      <c r="H2157" s="24">
        <v>0</v>
      </c>
      <c r="I2157" s="24">
        <v>0</v>
      </c>
      <c r="J2157" s="24">
        <v>0</v>
      </c>
      <c r="K2157" s="24">
        <v>0</v>
      </c>
      <c r="L2157" s="24">
        <v>0</v>
      </c>
      <c r="M2157" s="24">
        <v>3</v>
      </c>
      <c r="N2157" s="24">
        <v>1</v>
      </c>
      <c r="O2157" s="24">
        <v>10</v>
      </c>
      <c r="P2157" s="24">
        <v>14.73</v>
      </c>
      <c r="Q2157" s="24">
        <v>3</v>
      </c>
      <c r="R2157" s="24">
        <v>-2.33</v>
      </c>
      <c r="S2157" s="24">
        <f t="shared" si="100"/>
        <v>-0.13807407407407407</v>
      </c>
      <c r="T2157" s="24">
        <f t="shared" si="101"/>
        <v>-6.9037037037037036E-2</v>
      </c>
      <c r="U2157" s="24">
        <f t="shared" si="102"/>
        <v>1</v>
      </c>
    </row>
    <row r="2158" spans="1:21" x14ac:dyDescent="0.25">
      <c r="A2158" s="24" t="s">
        <v>167</v>
      </c>
      <c r="B2158" s="8" t="s">
        <v>764</v>
      </c>
      <c r="C2158" s="8" t="s">
        <v>807</v>
      </c>
      <c r="D2158" s="24" t="s">
        <v>707</v>
      </c>
      <c r="E2158" s="24">
        <v>9.6999999999999993</v>
      </c>
      <c r="F2158" s="24">
        <v>0</v>
      </c>
      <c r="G2158" s="24">
        <v>0</v>
      </c>
      <c r="H2158" s="24">
        <v>0</v>
      </c>
      <c r="I2158" s="24">
        <v>0</v>
      </c>
      <c r="J2158" s="24">
        <v>0</v>
      </c>
      <c r="K2158" s="24">
        <v>0</v>
      </c>
      <c r="L2158" s="24">
        <v>1</v>
      </c>
      <c r="M2158" s="24">
        <v>8</v>
      </c>
      <c r="N2158" s="24">
        <v>6</v>
      </c>
      <c r="O2158" s="24">
        <v>15</v>
      </c>
      <c r="P2158" s="24">
        <v>8.3800000000000008</v>
      </c>
      <c r="Q2158" s="24">
        <v>2.17</v>
      </c>
      <c r="R2158" s="24">
        <v>-2.33</v>
      </c>
      <c r="S2158" s="24">
        <f t="shared" si="100"/>
        <v>-0.13807407407407407</v>
      </c>
      <c r="T2158" s="24">
        <f t="shared" si="101"/>
        <v>-6.9037037037037036E-2</v>
      </c>
      <c r="U2158" s="24">
        <f t="shared" si="102"/>
        <v>1</v>
      </c>
    </row>
    <row r="2159" spans="1:21" x14ac:dyDescent="0.25">
      <c r="A2159" s="24" t="s">
        <v>221</v>
      </c>
      <c r="B2159" s="8" t="s">
        <v>316</v>
      </c>
      <c r="C2159" s="8" t="s">
        <v>807</v>
      </c>
      <c r="D2159" s="24" t="s">
        <v>713</v>
      </c>
      <c r="E2159" s="24">
        <v>4</v>
      </c>
      <c r="F2159" s="24">
        <v>0</v>
      </c>
      <c r="G2159" s="24">
        <v>0</v>
      </c>
      <c r="H2159" s="24">
        <v>0</v>
      </c>
      <c r="I2159" s="24">
        <v>0</v>
      </c>
      <c r="J2159" s="24">
        <v>1</v>
      </c>
      <c r="K2159" s="24">
        <v>0</v>
      </c>
      <c r="L2159" s="24">
        <v>0</v>
      </c>
      <c r="M2159" s="24">
        <v>2</v>
      </c>
      <c r="N2159" s="24">
        <v>2</v>
      </c>
      <c r="O2159" s="24">
        <v>3</v>
      </c>
      <c r="P2159" s="24">
        <v>9</v>
      </c>
      <c r="Q2159" s="24">
        <v>1.25</v>
      </c>
      <c r="R2159" s="24">
        <v>-2.5</v>
      </c>
      <c r="S2159" s="24">
        <f t="shared" si="100"/>
        <v>-0.14814814814814814</v>
      </c>
      <c r="T2159" s="24">
        <f t="shared" si="101"/>
        <v>-7.407407407407407E-2</v>
      </c>
      <c r="U2159" s="24">
        <f t="shared" si="102"/>
        <v>1</v>
      </c>
    </row>
    <row r="2160" spans="1:21" x14ac:dyDescent="0.25">
      <c r="A2160" s="24" t="s">
        <v>298</v>
      </c>
      <c r="B2160" s="8" t="s">
        <v>1055</v>
      </c>
      <c r="C2160" s="8" t="s">
        <v>806</v>
      </c>
      <c r="D2160" s="24" t="s">
        <v>704</v>
      </c>
      <c r="E2160" s="24">
        <v>5</v>
      </c>
      <c r="F2160" s="24">
        <v>1</v>
      </c>
      <c r="G2160" s="24">
        <v>0</v>
      </c>
      <c r="H2160" s="24">
        <v>0</v>
      </c>
      <c r="I2160" s="24">
        <v>0</v>
      </c>
      <c r="J2160" s="24">
        <v>1</v>
      </c>
      <c r="K2160" s="24">
        <v>0</v>
      </c>
      <c r="L2160" s="24">
        <v>0</v>
      </c>
      <c r="M2160" s="24">
        <v>3</v>
      </c>
      <c r="N2160" s="24">
        <v>0</v>
      </c>
      <c r="O2160" s="24">
        <v>9</v>
      </c>
      <c r="P2160" s="24">
        <v>10.8</v>
      </c>
      <c r="Q2160" s="24">
        <v>1.8</v>
      </c>
      <c r="R2160" s="24">
        <v>-2.5</v>
      </c>
      <c r="S2160" s="24">
        <f t="shared" si="100"/>
        <v>-0.14814814814814814</v>
      </c>
      <c r="T2160" s="24">
        <f t="shared" si="101"/>
        <v>-7.407407407407407E-2</v>
      </c>
      <c r="U2160" s="24">
        <f t="shared" si="102"/>
        <v>1</v>
      </c>
    </row>
    <row r="2161" spans="1:21" x14ac:dyDescent="0.25">
      <c r="A2161" s="24" t="s">
        <v>198</v>
      </c>
      <c r="B2161" s="8" t="s">
        <v>1958</v>
      </c>
      <c r="C2161" s="8" t="s">
        <v>807</v>
      </c>
      <c r="D2161" s="24" t="s">
        <v>721</v>
      </c>
      <c r="E2161" s="24">
        <v>3</v>
      </c>
      <c r="F2161" s="24">
        <v>0</v>
      </c>
      <c r="G2161" s="24">
        <v>0</v>
      </c>
      <c r="H2161" s="24">
        <v>0</v>
      </c>
      <c r="I2161" s="24">
        <v>0</v>
      </c>
      <c r="J2161" s="24">
        <v>0</v>
      </c>
      <c r="K2161" s="24">
        <v>0</v>
      </c>
      <c r="L2161" s="24">
        <v>0</v>
      </c>
      <c r="M2161" s="24">
        <v>2</v>
      </c>
      <c r="N2161" s="24">
        <v>0</v>
      </c>
      <c r="O2161" s="24">
        <v>10</v>
      </c>
      <c r="P2161" s="24">
        <v>15</v>
      </c>
      <c r="Q2161" s="24">
        <v>3.33</v>
      </c>
      <c r="R2161" s="24">
        <v>-2.5</v>
      </c>
      <c r="S2161" s="24">
        <f t="shared" si="100"/>
        <v>-0.14814814814814814</v>
      </c>
      <c r="T2161" s="24">
        <f t="shared" si="101"/>
        <v>-7.407407407407407E-2</v>
      </c>
      <c r="U2161" s="24">
        <f t="shared" si="102"/>
        <v>1</v>
      </c>
    </row>
    <row r="2162" spans="1:21" x14ac:dyDescent="0.25">
      <c r="A2162" s="24" t="s">
        <v>156</v>
      </c>
      <c r="B2162" s="8" t="s">
        <v>1361</v>
      </c>
      <c r="C2162" s="8" t="s">
        <v>807</v>
      </c>
      <c r="D2162" s="24" t="s">
        <v>728</v>
      </c>
      <c r="E2162" s="24">
        <v>2</v>
      </c>
      <c r="F2162" s="24">
        <v>0</v>
      </c>
      <c r="G2162" s="24">
        <v>0</v>
      </c>
      <c r="H2162" s="24">
        <v>0</v>
      </c>
      <c r="I2162" s="24">
        <v>0</v>
      </c>
      <c r="J2162" s="24">
        <v>0</v>
      </c>
      <c r="K2162" s="24">
        <v>0</v>
      </c>
      <c r="L2162" s="24">
        <v>0</v>
      </c>
      <c r="M2162" s="24">
        <v>1</v>
      </c>
      <c r="N2162" s="24">
        <v>2</v>
      </c>
      <c r="O2162" s="24">
        <v>4</v>
      </c>
      <c r="P2162" s="24">
        <v>13.5</v>
      </c>
      <c r="Q2162" s="24">
        <v>3</v>
      </c>
      <c r="R2162" s="24">
        <v>-2.5</v>
      </c>
      <c r="S2162" s="24">
        <f t="shared" si="100"/>
        <v>-0.14814814814814814</v>
      </c>
      <c r="T2162" s="24">
        <f t="shared" si="101"/>
        <v>-7.407407407407407E-2</v>
      </c>
      <c r="U2162" s="24">
        <f t="shared" si="102"/>
        <v>1</v>
      </c>
    </row>
    <row r="2163" spans="1:21" x14ac:dyDescent="0.25">
      <c r="A2163" s="24" t="s">
        <v>1423</v>
      </c>
      <c r="B2163" s="8" t="s">
        <v>1422</v>
      </c>
      <c r="C2163" s="8" t="s">
        <v>807</v>
      </c>
      <c r="D2163" s="24" t="s">
        <v>846</v>
      </c>
      <c r="E2163" s="24">
        <v>30.3</v>
      </c>
      <c r="F2163" s="24">
        <v>0</v>
      </c>
      <c r="G2163" s="24">
        <v>0</v>
      </c>
      <c r="H2163" s="24">
        <v>0</v>
      </c>
      <c r="I2163" s="24">
        <v>0</v>
      </c>
      <c r="J2163" s="24">
        <v>2</v>
      </c>
      <c r="K2163" s="24">
        <v>0</v>
      </c>
      <c r="L2163" s="24">
        <v>2</v>
      </c>
      <c r="M2163" s="24">
        <v>17</v>
      </c>
      <c r="N2163" s="24">
        <v>16</v>
      </c>
      <c r="O2163" s="24">
        <v>36</v>
      </c>
      <c r="P2163" s="24">
        <v>5.93</v>
      </c>
      <c r="Q2163" s="24">
        <v>1.71</v>
      </c>
      <c r="R2163" s="24">
        <v>-2.67</v>
      </c>
      <c r="S2163" s="24">
        <f t="shared" si="100"/>
        <v>-0.15822222222222221</v>
      </c>
      <c r="T2163" s="24">
        <f t="shared" si="101"/>
        <v>-7.9111111111111104E-2</v>
      </c>
      <c r="U2163" s="24">
        <f t="shared" si="102"/>
        <v>1</v>
      </c>
    </row>
    <row r="2164" spans="1:21" x14ac:dyDescent="0.25">
      <c r="A2164" s="24" t="s">
        <v>47</v>
      </c>
      <c r="B2164" s="8" t="s">
        <v>1901</v>
      </c>
      <c r="C2164" s="8" t="s">
        <v>806</v>
      </c>
      <c r="D2164" s="24" t="s">
        <v>706</v>
      </c>
      <c r="E2164" s="24">
        <v>31.3</v>
      </c>
      <c r="F2164" s="24">
        <v>6</v>
      </c>
      <c r="G2164" s="24">
        <v>1</v>
      </c>
      <c r="H2164" s="24">
        <v>0</v>
      </c>
      <c r="I2164" s="24">
        <v>0</v>
      </c>
      <c r="J2164" s="24">
        <v>4</v>
      </c>
      <c r="K2164" s="24">
        <v>0</v>
      </c>
      <c r="L2164" s="24">
        <v>0</v>
      </c>
      <c r="M2164" s="24">
        <v>22</v>
      </c>
      <c r="N2164" s="24">
        <v>17</v>
      </c>
      <c r="O2164" s="24">
        <v>37</v>
      </c>
      <c r="P2164" s="24">
        <v>4.88</v>
      </c>
      <c r="Q2164" s="24">
        <v>1.72</v>
      </c>
      <c r="R2164" s="24">
        <v>-2.67</v>
      </c>
      <c r="S2164" s="24">
        <f t="shared" si="100"/>
        <v>-0.15822222222222221</v>
      </c>
      <c r="T2164" s="24">
        <f t="shared" si="101"/>
        <v>-7.9111111111111104E-2</v>
      </c>
      <c r="U2164" s="24">
        <f t="shared" si="102"/>
        <v>1</v>
      </c>
    </row>
    <row r="2165" spans="1:21" x14ac:dyDescent="0.25">
      <c r="A2165" s="24" t="s">
        <v>491</v>
      </c>
      <c r="B2165" s="8" t="s">
        <v>4472</v>
      </c>
      <c r="C2165" s="8" t="s">
        <v>807</v>
      </c>
      <c r="D2165" s="24" t="s">
        <v>726</v>
      </c>
      <c r="E2165" s="24">
        <v>4.7</v>
      </c>
      <c r="F2165" s="24">
        <v>0</v>
      </c>
      <c r="G2165" s="24">
        <v>0</v>
      </c>
      <c r="H2165" s="24">
        <v>0</v>
      </c>
      <c r="I2165" s="24">
        <v>0</v>
      </c>
      <c r="J2165" s="24">
        <v>0</v>
      </c>
      <c r="K2165" s="24">
        <v>0</v>
      </c>
      <c r="L2165" s="24">
        <v>0</v>
      </c>
      <c r="M2165" s="24">
        <v>5</v>
      </c>
      <c r="N2165" s="24">
        <v>5</v>
      </c>
      <c r="O2165" s="24">
        <v>9</v>
      </c>
      <c r="P2165" s="24">
        <v>11.57</v>
      </c>
      <c r="Q2165" s="24">
        <v>3</v>
      </c>
      <c r="R2165" s="24">
        <v>-2.83</v>
      </c>
      <c r="S2165" s="24">
        <f t="shared" si="100"/>
        <v>-0.16770370370370372</v>
      </c>
      <c r="T2165" s="24">
        <f t="shared" si="101"/>
        <v>-8.3851851851851858E-2</v>
      </c>
      <c r="U2165" s="24">
        <f t="shared" si="102"/>
        <v>1</v>
      </c>
    </row>
    <row r="2166" spans="1:21" x14ac:dyDescent="0.25">
      <c r="A2166" s="24" t="s">
        <v>591</v>
      </c>
      <c r="B2166" s="8" t="s">
        <v>365</v>
      </c>
      <c r="C2166" s="8" t="s">
        <v>807</v>
      </c>
      <c r="D2166" s="24" t="s">
        <v>699</v>
      </c>
      <c r="E2166" s="24">
        <v>24.7</v>
      </c>
      <c r="F2166" s="24">
        <v>1</v>
      </c>
      <c r="G2166" s="24">
        <v>0</v>
      </c>
      <c r="H2166" s="24">
        <v>0</v>
      </c>
      <c r="I2166" s="24">
        <v>0</v>
      </c>
      <c r="J2166" s="24">
        <v>2</v>
      </c>
      <c r="K2166" s="24">
        <v>0</v>
      </c>
      <c r="L2166" s="24">
        <v>1</v>
      </c>
      <c r="M2166" s="24">
        <v>17</v>
      </c>
      <c r="N2166" s="24">
        <v>16</v>
      </c>
      <c r="O2166" s="24">
        <v>25</v>
      </c>
      <c r="P2166" s="24">
        <v>5.84</v>
      </c>
      <c r="Q2166" s="24">
        <v>1.66</v>
      </c>
      <c r="R2166" s="24">
        <v>-2.83</v>
      </c>
      <c r="S2166" s="24">
        <f t="shared" si="100"/>
        <v>-0.16770370370370372</v>
      </c>
      <c r="T2166" s="24">
        <f t="shared" si="101"/>
        <v>-8.3851851851851858E-2</v>
      </c>
      <c r="U2166" s="24">
        <f t="shared" si="102"/>
        <v>1</v>
      </c>
    </row>
    <row r="2167" spans="1:21" x14ac:dyDescent="0.25">
      <c r="A2167" s="24" t="s">
        <v>70</v>
      </c>
      <c r="B2167" s="8" t="s">
        <v>1440</v>
      </c>
      <c r="C2167" s="8" t="s">
        <v>806</v>
      </c>
      <c r="D2167" s="24" t="s">
        <v>710</v>
      </c>
      <c r="E2167" s="24">
        <v>22</v>
      </c>
      <c r="F2167" s="24">
        <v>5</v>
      </c>
      <c r="G2167" s="24">
        <v>1</v>
      </c>
      <c r="H2167" s="24">
        <v>0</v>
      </c>
      <c r="I2167" s="24">
        <v>0</v>
      </c>
      <c r="J2167" s="24">
        <v>2</v>
      </c>
      <c r="K2167" s="24">
        <v>0</v>
      </c>
      <c r="L2167" s="24">
        <v>0</v>
      </c>
      <c r="M2167" s="24">
        <v>21</v>
      </c>
      <c r="N2167" s="24">
        <v>20</v>
      </c>
      <c r="O2167" s="24">
        <v>23</v>
      </c>
      <c r="P2167" s="24">
        <v>6.96</v>
      </c>
      <c r="Q2167" s="24">
        <v>1.95</v>
      </c>
      <c r="R2167" s="24">
        <v>-3</v>
      </c>
      <c r="S2167" s="24">
        <f t="shared" si="100"/>
        <v>-0.17777777777777778</v>
      </c>
      <c r="T2167" s="24">
        <f t="shared" si="101"/>
        <v>-8.8888888888888892E-2</v>
      </c>
      <c r="U2167" s="24">
        <f t="shared" si="102"/>
        <v>1</v>
      </c>
    </row>
    <row r="2168" spans="1:21" x14ac:dyDescent="0.25">
      <c r="A2168" s="24" t="s">
        <v>298</v>
      </c>
      <c r="B2168" s="8" t="s">
        <v>1926</v>
      </c>
      <c r="C2168" s="8" t="s">
        <v>807</v>
      </c>
      <c r="D2168" s="24" t="s">
        <v>723</v>
      </c>
      <c r="E2168" s="24">
        <v>2.7</v>
      </c>
      <c r="F2168" s="24">
        <v>0</v>
      </c>
      <c r="G2168" s="24">
        <v>0</v>
      </c>
      <c r="H2168" s="24">
        <v>0</v>
      </c>
      <c r="I2168" s="24">
        <v>0</v>
      </c>
      <c r="J2168" s="24">
        <v>0</v>
      </c>
      <c r="K2168" s="24">
        <v>0</v>
      </c>
      <c r="L2168" s="24">
        <v>0</v>
      </c>
      <c r="M2168" s="24">
        <v>2</v>
      </c>
      <c r="N2168" s="24">
        <v>2</v>
      </c>
      <c r="O2168" s="24">
        <v>7</v>
      </c>
      <c r="P2168" s="24">
        <v>16.88</v>
      </c>
      <c r="Q2168" s="24">
        <v>3.38</v>
      </c>
      <c r="R2168" s="24">
        <v>-3.33</v>
      </c>
      <c r="S2168" s="24">
        <f t="shared" si="100"/>
        <v>-0.19733333333333333</v>
      </c>
      <c r="T2168" s="24">
        <f t="shared" si="101"/>
        <v>-9.8666666666666666E-2</v>
      </c>
      <c r="U2168" s="24">
        <f t="shared" si="102"/>
        <v>1</v>
      </c>
    </row>
    <row r="2169" spans="1:21" x14ac:dyDescent="0.25">
      <c r="A2169" s="24" t="s">
        <v>1651</v>
      </c>
      <c r="B2169" s="8" t="s">
        <v>1791</v>
      </c>
      <c r="C2169" s="24" t="s">
        <v>807</v>
      </c>
      <c r="D2169" s="24" t="s">
        <v>702</v>
      </c>
      <c r="E2169" s="24">
        <v>5.7</v>
      </c>
      <c r="F2169" s="24">
        <v>0</v>
      </c>
      <c r="G2169" s="24">
        <v>0</v>
      </c>
      <c r="H2169" s="24">
        <v>0</v>
      </c>
      <c r="I2169" s="24">
        <v>0</v>
      </c>
      <c r="J2169" s="24">
        <v>0</v>
      </c>
      <c r="K2169" s="24">
        <v>0</v>
      </c>
      <c r="L2169" s="24">
        <v>0</v>
      </c>
      <c r="M2169" s="24">
        <v>2</v>
      </c>
      <c r="N2169" s="24">
        <v>4</v>
      </c>
      <c r="O2169" s="24">
        <v>7</v>
      </c>
      <c r="P2169" s="24">
        <v>11.12</v>
      </c>
      <c r="Q2169" s="24">
        <v>1.94</v>
      </c>
      <c r="R2169" s="24">
        <v>-3.33</v>
      </c>
      <c r="S2169" s="24">
        <f t="shared" si="100"/>
        <v>-0.19733333333333333</v>
      </c>
      <c r="T2169" s="24">
        <f t="shared" si="101"/>
        <v>-9.8666666666666666E-2</v>
      </c>
      <c r="U2169" s="24">
        <f t="shared" si="102"/>
        <v>1</v>
      </c>
    </row>
    <row r="2170" spans="1:21" x14ac:dyDescent="0.25">
      <c r="A2170" s="24" t="s">
        <v>63</v>
      </c>
      <c r="B2170" s="8" t="s">
        <v>1731</v>
      </c>
      <c r="C2170" s="8" t="s">
        <v>806</v>
      </c>
      <c r="D2170" s="24" t="s">
        <v>712</v>
      </c>
      <c r="E2170" s="24">
        <v>4.7</v>
      </c>
      <c r="F2170" s="24">
        <v>1</v>
      </c>
      <c r="G2170" s="24">
        <v>0</v>
      </c>
      <c r="H2170" s="24">
        <v>0</v>
      </c>
      <c r="I2170" s="24">
        <v>0</v>
      </c>
      <c r="J2170" s="24">
        <v>1</v>
      </c>
      <c r="K2170" s="24">
        <v>0</v>
      </c>
      <c r="L2170" s="24">
        <v>0</v>
      </c>
      <c r="M2170" s="24">
        <v>2</v>
      </c>
      <c r="N2170" s="24">
        <v>1</v>
      </c>
      <c r="O2170" s="24">
        <v>8</v>
      </c>
      <c r="P2170" s="24">
        <v>7.71</v>
      </c>
      <c r="Q2170" s="24">
        <v>1.93</v>
      </c>
      <c r="R2170" s="24">
        <v>-3.33</v>
      </c>
      <c r="S2170" s="24">
        <f t="shared" si="100"/>
        <v>-0.19733333333333333</v>
      </c>
      <c r="T2170" s="24">
        <f t="shared" si="101"/>
        <v>-9.8666666666666666E-2</v>
      </c>
      <c r="U2170" s="24">
        <f t="shared" si="102"/>
        <v>1</v>
      </c>
    </row>
    <row r="2171" spans="1:21" x14ac:dyDescent="0.25">
      <c r="A2171" s="24" t="s">
        <v>1273</v>
      </c>
      <c r="B2171" s="8" t="s">
        <v>1272</v>
      </c>
      <c r="C2171" s="8" t="s">
        <v>806</v>
      </c>
      <c r="D2171" s="24" t="s">
        <v>717</v>
      </c>
      <c r="E2171" s="24">
        <v>4.7</v>
      </c>
      <c r="F2171" s="24">
        <v>1</v>
      </c>
      <c r="G2171" s="24">
        <v>0</v>
      </c>
      <c r="H2171" s="24">
        <v>0</v>
      </c>
      <c r="I2171" s="24">
        <v>0</v>
      </c>
      <c r="J2171" s="24">
        <v>1</v>
      </c>
      <c r="K2171" s="24">
        <v>0</v>
      </c>
      <c r="L2171" s="24">
        <v>0</v>
      </c>
      <c r="M2171" s="24">
        <v>4</v>
      </c>
      <c r="N2171" s="24">
        <v>2</v>
      </c>
      <c r="O2171" s="24">
        <v>8</v>
      </c>
      <c r="P2171" s="24">
        <v>11.57</v>
      </c>
      <c r="Q2171" s="24">
        <v>2.14</v>
      </c>
      <c r="R2171" s="24">
        <v>-3.33</v>
      </c>
      <c r="S2171" s="24">
        <f t="shared" si="100"/>
        <v>-0.19733333333333333</v>
      </c>
      <c r="T2171" s="24">
        <f t="shared" si="101"/>
        <v>-9.8666666666666666E-2</v>
      </c>
      <c r="U2171" s="24">
        <f t="shared" si="102"/>
        <v>1</v>
      </c>
    </row>
    <row r="2172" spans="1:21" x14ac:dyDescent="0.25">
      <c r="A2172" s="24" t="s">
        <v>137</v>
      </c>
      <c r="B2172" s="8" t="s">
        <v>4473</v>
      </c>
      <c r="C2172" s="8" t="s">
        <v>807</v>
      </c>
      <c r="D2172" s="24" t="s">
        <v>713</v>
      </c>
      <c r="E2172" s="24">
        <v>1</v>
      </c>
      <c r="F2172" s="24">
        <v>0</v>
      </c>
      <c r="G2172" s="24">
        <v>0</v>
      </c>
      <c r="H2172" s="24">
        <v>0</v>
      </c>
      <c r="I2172" s="24">
        <v>0</v>
      </c>
      <c r="J2172" s="24">
        <v>0</v>
      </c>
      <c r="K2172" s="24">
        <v>0</v>
      </c>
      <c r="L2172" s="24">
        <v>0</v>
      </c>
      <c r="M2172" s="24">
        <v>0</v>
      </c>
      <c r="N2172" s="24">
        <v>2</v>
      </c>
      <c r="O2172" s="24">
        <v>2</v>
      </c>
      <c r="P2172" s="24">
        <v>27</v>
      </c>
      <c r="Q2172" s="24">
        <v>4</v>
      </c>
      <c r="R2172" s="24">
        <v>-3.5</v>
      </c>
      <c r="S2172" s="24">
        <f t="shared" si="100"/>
        <v>-0.2074074074074074</v>
      </c>
      <c r="T2172" s="24">
        <f t="shared" si="101"/>
        <v>-0.1037037037037037</v>
      </c>
      <c r="U2172" s="24">
        <f t="shared" si="102"/>
        <v>1</v>
      </c>
    </row>
    <row r="2173" spans="1:21" x14ac:dyDescent="0.25">
      <c r="A2173" s="24" t="s">
        <v>164</v>
      </c>
      <c r="B2173" s="8" t="s">
        <v>1921</v>
      </c>
      <c r="C2173" s="8" t="s">
        <v>807</v>
      </c>
      <c r="D2173" s="24" t="s">
        <v>719</v>
      </c>
      <c r="E2173" s="24">
        <v>4.3</v>
      </c>
      <c r="F2173" s="24">
        <v>0</v>
      </c>
      <c r="G2173" s="24">
        <v>0</v>
      </c>
      <c r="H2173" s="24">
        <v>0</v>
      </c>
      <c r="I2173" s="24">
        <v>0</v>
      </c>
      <c r="J2173" s="24">
        <v>0</v>
      </c>
      <c r="K2173" s="24">
        <v>0</v>
      </c>
      <c r="L2173" s="24">
        <v>0</v>
      </c>
      <c r="M2173" s="24">
        <v>1</v>
      </c>
      <c r="N2173" s="24">
        <v>5</v>
      </c>
      <c r="O2173" s="24">
        <v>5</v>
      </c>
      <c r="P2173" s="24">
        <v>6.23</v>
      </c>
      <c r="Q2173" s="24">
        <v>2.31</v>
      </c>
      <c r="R2173" s="24">
        <v>-3.67</v>
      </c>
      <c r="S2173" s="24">
        <f t="shared" si="100"/>
        <v>-0.21748148148148147</v>
      </c>
      <c r="T2173" s="24">
        <f t="shared" si="101"/>
        <v>-0.10874074074074074</v>
      </c>
      <c r="U2173" s="24">
        <f t="shared" si="102"/>
        <v>1</v>
      </c>
    </row>
    <row r="2174" spans="1:21" x14ac:dyDescent="0.25">
      <c r="A2174" s="24" t="s">
        <v>171</v>
      </c>
      <c r="B2174" s="8" t="s">
        <v>1799</v>
      </c>
      <c r="C2174" s="8" t="s">
        <v>806</v>
      </c>
      <c r="D2174" s="24" t="s">
        <v>733</v>
      </c>
      <c r="E2174" s="24">
        <v>21.3</v>
      </c>
      <c r="F2174" s="24">
        <v>4</v>
      </c>
      <c r="G2174" s="24">
        <v>0</v>
      </c>
      <c r="H2174" s="24">
        <v>0</v>
      </c>
      <c r="I2174" s="24">
        <v>0</v>
      </c>
      <c r="J2174" s="24">
        <v>1</v>
      </c>
      <c r="K2174" s="24">
        <v>0</v>
      </c>
      <c r="L2174" s="24">
        <v>0</v>
      </c>
      <c r="M2174" s="24">
        <v>11</v>
      </c>
      <c r="N2174" s="24">
        <v>12</v>
      </c>
      <c r="O2174" s="24">
        <v>26</v>
      </c>
      <c r="P2174" s="24">
        <v>6.75</v>
      </c>
      <c r="Q2174" s="24">
        <v>1.78</v>
      </c>
      <c r="R2174" s="24">
        <v>-3.67</v>
      </c>
      <c r="S2174" s="24">
        <f t="shared" si="100"/>
        <v>-0.21748148148148147</v>
      </c>
      <c r="T2174" s="24">
        <f t="shared" si="101"/>
        <v>-0.10874074074074074</v>
      </c>
      <c r="U2174" s="24">
        <f t="shared" si="102"/>
        <v>1</v>
      </c>
    </row>
    <row r="2175" spans="1:21" x14ac:dyDescent="0.25">
      <c r="A2175" s="24" t="s">
        <v>283</v>
      </c>
      <c r="B2175" s="8" t="s">
        <v>87</v>
      </c>
      <c r="C2175" s="8" t="s">
        <v>807</v>
      </c>
      <c r="D2175" s="24" t="s">
        <v>726</v>
      </c>
      <c r="E2175" s="24">
        <v>4.3</v>
      </c>
      <c r="F2175" s="24">
        <v>0</v>
      </c>
      <c r="G2175" s="24">
        <v>0</v>
      </c>
      <c r="H2175" s="24">
        <v>0</v>
      </c>
      <c r="I2175" s="24">
        <v>0</v>
      </c>
      <c r="J2175" s="24">
        <v>0</v>
      </c>
      <c r="K2175" s="24">
        <v>0</v>
      </c>
      <c r="L2175" s="24">
        <v>1</v>
      </c>
      <c r="M2175" s="24">
        <v>4</v>
      </c>
      <c r="N2175" s="24">
        <v>5</v>
      </c>
      <c r="O2175" s="24">
        <v>9</v>
      </c>
      <c r="P2175" s="24">
        <v>18.690000000000001</v>
      </c>
      <c r="Q2175" s="24">
        <v>3.23</v>
      </c>
      <c r="R2175" s="24">
        <v>-3.67</v>
      </c>
      <c r="S2175" s="24">
        <f t="shared" si="100"/>
        <v>-0.21748148148148147</v>
      </c>
      <c r="T2175" s="24">
        <f t="shared" si="101"/>
        <v>-0.10874074074074074</v>
      </c>
      <c r="U2175" s="24">
        <f t="shared" si="102"/>
        <v>1</v>
      </c>
    </row>
    <row r="2176" spans="1:21" x14ac:dyDescent="0.25">
      <c r="A2176" s="24" t="s">
        <v>207</v>
      </c>
      <c r="B2176" s="8" t="s">
        <v>461</v>
      </c>
      <c r="C2176" s="8" t="s">
        <v>806</v>
      </c>
      <c r="D2176" s="24" t="s">
        <v>716</v>
      </c>
      <c r="E2176" s="24">
        <v>11.3</v>
      </c>
      <c r="F2176" s="24">
        <v>3</v>
      </c>
      <c r="G2176" s="24">
        <v>0</v>
      </c>
      <c r="H2176" s="24">
        <v>0</v>
      </c>
      <c r="I2176" s="24">
        <v>1</v>
      </c>
      <c r="J2176" s="24">
        <v>2</v>
      </c>
      <c r="K2176" s="24">
        <v>0</v>
      </c>
      <c r="L2176" s="24">
        <v>0</v>
      </c>
      <c r="M2176" s="24">
        <v>5</v>
      </c>
      <c r="N2176" s="24">
        <v>4</v>
      </c>
      <c r="O2176" s="24">
        <v>25</v>
      </c>
      <c r="P2176" s="24">
        <v>11.91</v>
      </c>
      <c r="Q2176" s="24">
        <v>2.56</v>
      </c>
      <c r="R2176" s="24">
        <v>-3.67</v>
      </c>
      <c r="S2176" s="24">
        <f t="shared" si="100"/>
        <v>-0.21748148148148147</v>
      </c>
      <c r="T2176" s="24">
        <f t="shared" si="101"/>
        <v>-0.10874074074074074</v>
      </c>
      <c r="U2176" s="24">
        <f t="shared" si="102"/>
        <v>1</v>
      </c>
    </row>
    <row r="2177" spans="1:21" x14ac:dyDescent="0.25">
      <c r="A2177" s="24" t="s">
        <v>83</v>
      </c>
      <c r="B2177" s="8" t="s">
        <v>4474</v>
      </c>
      <c r="C2177" s="8" t="s">
        <v>807</v>
      </c>
      <c r="D2177" s="24" t="s">
        <v>724</v>
      </c>
      <c r="E2177" s="24">
        <v>2.2999999999999998</v>
      </c>
      <c r="F2177" s="24">
        <v>0</v>
      </c>
      <c r="G2177" s="24">
        <v>0</v>
      </c>
      <c r="H2177" s="24">
        <v>0</v>
      </c>
      <c r="I2177" s="24">
        <v>0</v>
      </c>
      <c r="J2177" s="24">
        <v>0</v>
      </c>
      <c r="K2177" s="24">
        <v>0</v>
      </c>
      <c r="L2177" s="24">
        <v>0</v>
      </c>
      <c r="M2177" s="24">
        <v>1</v>
      </c>
      <c r="N2177" s="24">
        <v>1</v>
      </c>
      <c r="O2177" s="24">
        <v>7</v>
      </c>
      <c r="P2177" s="24">
        <v>19.29</v>
      </c>
      <c r="Q2177" s="24">
        <v>3.43</v>
      </c>
      <c r="R2177" s="24">
        <v>-3.67</v>
      </c>
      <c r="S2177" s="24">
        <f t="shared" si="100"/>
        <v>-0.21748148148148147</v>
      </c>
      <c r="T2177" s="24">
        <f t="shared" si="101"/>
        <v>-0.10874074074074074</v>
      </c>
      <c r="U2177" s="24">
        <f t="shared" si="102"/>
        <v>1</v>
      </c>
    </row>
    <row r="2178" spans="1:21" x14ac:dyDescent="0.25">
      <c r="A2178" s="24" t="s">
        <v>217</v>
      </c>
      <c r="B2178" s="8" t="s">
        <v>4475</v>
      </c>
      <c r="C2178" s="8" t="s">
        <v>807</v>
      </c>
      <c r="D2178" s="24" t="s">
        <v>708</v>
      </c>
      <c r="E2178" s="24">
        <v>0.7</v>
      </c>
      <c r="F2178" s="24">
        <v>0</v>
      </c>
      <c r="G2178" s="24">
        <v>0</v>
      </c>
      <c r="H2178" s="24">
        <v>0</v>
      </c>
      <c r="I2178" s="24">
        <v>0</v>
      </c>
      <c r="J2178" s="24">
        <v>0</v>
      </c>
      <c r="K2178" s="24">
        <v>0</v>
      </c>
      <c r="L2178" s="24">
        <v>0</v>
      </c>
      <c r="M2178" s="24">
        <v>0</v>
      </c>
      <c r="N2178" s="24">
        <v>2</v>
      </c>
      <c r="O2178" s="24">
        <v>2</v>
      </c>
      <c r="P2178" s="24">
        <v>40.5</v>
      </c>
      <c r="Q2178" s="24">
        <v>6</v>
      </c>
      <c r="R2178" s="24">
        <v>-3.83</v>
      </c>
      <c r="S2178" s="24">
        <f t="shared" si="100"/>
        <v>-0.22696296296296298</v>
      </c>
      <c r="T2178" s="24">
        <f t="shared" si="101"/>
        <v>-0.11348148148148149</v>
      </c>
      <c r="U2178" s="24">
        <f t="shared" si="102"/>
        <v>1</v>
      </c>
    </row>
    <row r="2179" spans="1:21" x14ac:dyDescent="0.25">
      <c r="A2179" s="24" t="s">
        <v>1284</v>
      </c>
      <c r="B2179" s="8" t="s">
        <v>4476</v>
      </c>
      <c r="C2179" s="8" t="s">
        <v>807</v>
      </c>
      <c r="D2179" s="24" t="s">
        <v>717</v>
      </c>
      <c r="E2179" s="24">
        <v>2.2999999999999998</v>
      </c>
      <c r="F2179" s="24">
        <v>0</v>
      </c>
      <c r="G2179" s="24">
        <v>0</v>
      </c>
      <c r="H2179" s="24">
        <v>0</v>
      </c>
      <c r="I2179" s="24">
        <v>0</v>
      </c>
      <c r="J2179" s="24">
        <v>0</v>
      </c>
      <c r="K2179" s="24">
        <v>0</v>
      </c>
      <c r="L2179" s="24">
        <v>0</v>
      </c>
      <c r="M2179" s="24">
        <v>2</v>
      </c>
      <c r="N2179" s="24">
        <v>3</v>
      </c>
      <c r="O2179" s="24">
        <v>6</v>
      </c>
      <c r="P2179" s="24">
        <v>19.29</v>
      </c>
      <c r="Q2179" s="24">
        <v>3.86</v>
      </c>
      <c r="R2179" s="24">
        <v>-4.17</v>
      </c>
      <c r="S2179" s="24">
        <f t="shared" ref="S2179:S2213" si="103">R2179/16.875</f>
        <v>-0.24711111111111111</v>
      </c>
      <c r="T2179" s="24">
        <f t="shared" ref="T2179:T2213" si="104">IF(R2179 &gt;= 400,S2179*1.2,IF(R2179 &gt; 300,S2179,IF(R2179&gt;200,S2179*0.8,IF(R2179&gt;100,S2179*0.6,S2179*0.5))))</f>
        <v>-0.12355555555555556</v>
      </c>
      <c r="U2179" s="24">
        <f t="shared" ref="U2179:U2213" si="105">IF(T2179 &lt; 1.5,1,T2179)</f>
        <v>1</v>
      </c>
    </row>
    <row r="2180" spans="1:21" x14ac:dyDescent="0.25">
      <c r="A2180" s="24" t="s">
        <v>785</v>
      </c>
      <c r="B2180" s="8" t="s">
        <v>1948</v>
      </c>
      <c r="C2180" s="8" t="s">
        <v>806</v>
      </c>
      <c r="D2180" s="24" t="s">
        <v>704</v>
      </c>
      <c r="E2180" s="24">
        <v>24.3</v>
      </c>
      <c r="F2180" s="24">
        <v>5</v>
      </c>
      <c r="G2180" s="24">
        <v>1</v>
      </c>
      <c r="H2180" s="24">
        <v>0</v>
      </c>
      <c r="I2180" s="24">
        <v>1</v>
      </c>
      <c r="J2180" s="24">
        <v>3</v>
      </c>
      <c r="K2180" s="24">
        <v>0</v>
      </c>
      <c r="L2180" s="24">
        <v>0</v>
      </c>
      <c r="M2180" s="24">
        <v>17</v>
      </c>
      <c r="N2180" s="24">
        <v>7</v>
      </c>
      <c r="O2180" s="24">
        <v>48</v>
      </c>
      <c r="P2180" s="24">
        <v>11.47</v>
      </c>
      <c r="Q2180" s="24">
        <v>2.2599999999999998</v>
      </c>
      <c r="R2180" s="24">
        <v>-4.17</v>
      </c>
      <c r="S2180" s="24">
        <f t="shared" si="103"/>
        <v>-0.24711111111111111</v>
      </c>
      <c r="T2180" s="24">
        <f t="shared" si="104"/>
        <v>-0.12355555555555556</v>
      </c>
      <c r="U2180" s="24">
        <f t="shared" si="105"/>
        <v>1</v>
      </c>
    </row>
    <row r="2181" spans="1:21" x14ac:dyDescent="0.25">
      <c r="A2181" s="24" t="s">
        <v>563</v>
      </c>
      <c r="B2181" s="8" t="s">
        <v>584</v>
      </c>
      <c r="C2181" s="8" t="s">
        <v>806</v>
      </c>
      <c r="D2181" s="24" t="s">
        <v>702</v>
      </c>
      <c r="E2181" s="24">
        <v>38.299999999999997</v>
      </c>
      <c r="F2181" s="24">
        <v>9</v>
      </c>
      <c r="G2181" s="24">
        <v>1</v>
      </c>
      <c r="H2181" s="24">
        <v>0</v>
      </c>
      <c r="I2181" s="24">
        <v>2</v>
      </c>
      <c r="J2181" s="24">
        <v>6</v>
      </c>
      <c r="K2181" s="24">
        <v>0</v>
      </c>
      <c r="L2181" s="24">
        <v>0</v>
      </c>
      <c r="M2181" s="24">
        <v>32</v>
      </c>
      <c r="N2181" s="24">
        <v>23</v>
      </c>
      <c r="O2181" s="24">
        <v>68</v>
      </c>
      <c r="P2181" s="24">
        <v>9.16</v>
      </c>
      <c r="Q2181" s="24">
        <v>2.37</v>
      </c>
      <c r="R2181" s="24">
        <v>-4.17</v>
      </c>
      <c r="S2181" s="24">
        <f t="shared" si="103"/>
        <v>-0.24711111111111111</v>
      </c>
      <c r="T2181" s="24">
        <f t="shared" si="104"/>
        <v>-0.12355555555555556</v>
      </c>
      <c r="U2181" s="24">
        <f t="shared" si="105"/>
        <v>1</v>
      </c>
    </row>
    <row r="2182" spans="1:21" x14ac:dyDescent="0.25">
      <c r="A2182" s="24" t="s">
        <v>285</v>
      </c>
      <c r="B2182" s="8" t="s">
        <v>3657</v>
      </c>
      <c r="C2182" s="8" t="s">
        <v>807</v>
      </c>
      <c r="D2182" s="24" t="s">
        <v>703</v>
      </c>
      <c r="E2182" s="24">
        <v>15.3</v>
      </c>
      <c r="F2182" s="24">
        <v>0</v>
      </c>
      <c r="G2182" s="24">
        <v>0</v>
      </c>
      <c r="H2182" s="24">
        <v>0</v>
      </c>
      <c r="I2182" s="24">
        <v>0</v>
      </c>
      <c r="J2182" s="24">
        <v>1</v>
      </c>
      <c r="K2182" s="24">
        <v>0</v>
      </c>
      <c r="L2182" s="24">
        <v>0</v>
      </c>
      <c r="M2182" s="24">
        <v>9</v>
      </c>
      <c r="N2182" s="24">
        <v>8</v>
      </c>
      <c r="O2182" s="24">
        <v>28</v>
      </c>
      <c r="P2182" s="24">
        <v>8.8000000000000007</v>
      </c>
      <c r="Q2182" s="24">
        <v>2.35</v>
      </c>
      <c r="R2182" s="24">
        <v>-4.17</v>
      </c>
      <c r="S2182" s="24">
        <f t="shared" si="103"/>
        <v>-0.24711111111111111</v>
      </c>
      <c r="T2182" s="24">
        <f t="shared" si="104"/>
        <v>-0.12355555555555556</v>
      </c>
      <c r="U2182" s="24">
        <f t="shared" si="105"/>
        <v>1</v>
      </c>
    </row>
    <row r="2183" spans="1:21" x14ac:dyDescent="0.25">
      <c r="A2183" s="24" t="s">
        <v>2019</v>
      </c>
      <c r="B2183" s="8" t="s">
        <v>3074</v>
      </c>
      <c r="C2183" s="8" t="s">
        <v>807</v>
      </c>
      <c r="D2183" s="24" t="s">
        <v>715</v>
      </c>
      <c r="E2183" s="24">
        <v>5</v>
      </c>
      <c r="F2183" s="24">
        <v>0</v>
      </c>
      <c r="G2183" s="24">
        <v>0</v>
      </c>
      <c r="H2183" s="24">
        <v>0</v>
      </c>
      <c r="I2183" s="24">
        <v>0</v>
      </c>
      <c r="J2183" s="24">
        <v>1</v>
      </c>
      <c r="K2183" s="24">
        <v>0</v>
      </c>
      <c r="L2183" s="24">
        <v>0</v>
      </c>
      <c r="M2183" s="24">
        <v>3</v>
      </c>
      <c r="N2183" s="24">
        <v>6</v>
      </c>
      <c r="O2183" s="24">
        <v>5</v>
      </c>
      <c r="P2183" s="24">
        <v>3.6</v>
      </c>
      <c r="Q2183" s="24">
        <v>2.2000000000000002</v>
      </c>
      <c r="R2183" s="24">
        <v>-4.5</v>
      </c>
      <c r="S2183" s="24">
        <f t="shared" si="103"/>
        <v>-0.26666666666666666</v>
      </c>
      <c r="T2183" s="24">
        <f t="shared" si="104"/>
        <v>-0.13333333333333333</v>
      </c>
      <c r="U2183" s="24">
        <f t="shared" si="105"/>
        <v>1</v>
      </c>
    </row>
    <row r="2184" spans="1:21" x14ac:dyDescent="0.25">
      <c r="A2184" s="24" t="s">
        <v>1935</v>
      </c>
      <c r="B2184" s="8" t="s">
        <v>1934</v>
      </c>
      <c r="C2184" s="8" t="s">
        <v>807</v>
      </c>
      <c r="D2184" s="24" t="s">
        <v>712</v>
      </c>
      <c r="E2184" s="24">
        <v>3</v>
      </c>
      <c r="F2184" s="24">
        <v>0</v>
      </c>
      <c r="G2184" s="24">
        <v>0</v>
      </c>
      <c r="H2184" s="24">
        <v>0</v>
      </c>
      <c r="I2184" s="24">
        <v>0</v>
      </c>
      <c r="J2184" s="24">
        <v>0</v>
      </c>
      <c r="K2184" s="24">
        <v>0</v>
      </c>
      <c r="L2184" s="24">
        <v>0</v>
      </c>
      <c r="M2184" s="24">
        <v>0</v>
      </c>
      <c r="N2184" s="24">
        <v>2</v>
      </c>
      <c r="O2184" s="24">
        <v>5</v>
      </c>
      <c r="P2184" s="24">
        <v>18</v>
      </c>
      <c r="Q2184" s="24">
        <v>2.33</v>
      </c>
      <c r="R2184" s="24">
        <v>-4.5</v>
      </c>
      <c r="S2184" s="24">
        <f t="shared" si="103"/>
        <v>-0.26666666666666666</v>
      </c>
      <c r="T2184" s="24">
        <f t="shared" si="104"/>
        <v>-0.13333333333333333</v>
      </c>
      <c r="U2184" s="24">
        <f t="shared" si="105"/>
        <v>1</v>
      </c>
    </row>
    <row r="2185" spans="1:21" x14ac:dyDescent="0.25">
      <c r="A2185" s="24" t="s">
        <v>43</v>
      </c>
      <c r="B2185" s="8" t="s">
        <v>1932</v>
      </c>
      <c r="C2185" s="8" t="s">
        <v>807</v>
      </c>
      <c r="D2185" s="24" t="s">
        <v>709</v>
      </c>
      <c r="E2185" s="24">
        <v>5.3</v>
      </c>
      <c r="F2185" s="24">
        <v>1</v>
      </c>
      <c r="G2185" s="24">
        <v>0</v>
      </c>
      <c r="H2185" s="24">
        <v>0</v>
      </c>
      <c r="I2185" s="24">
        <v>1</v>
      </c>
      <c r="J2185" s="24">
        <v>1</v>
      </c>
      <c r="K2185" s="24">
        <v>0</v>
      </c>
      <c r="L2185" s="24">
        <v>0</v>
      </c>
      <c r="M2185" s="24">
        <v>2</v>
      </c>
      <c r="N2185" s="24">
        <v>3</v>
      </c>
      <c r="O2185" s="24">
        <v>16</v>
      </c>
      <c r="P2185" s="24">
        <v>27</v>
      </c>
      <c r="Q2185" s="24">
        <v>3.56</v>
      </c>
      <c r="R2185" s="24">
        <v>-4.67</v>
      </c>
      <c r="S2185" s="24">
        <f t="shared" si="103"/>
        <v>-0.27674074074074073</v>
      </c>
      <c r="T2185" s="24">
        <f t="shared" si="104"/>
        <v>-0.13837037037037037</v>
      </c>
      <c r="U2185" s="24">
        <f t="shared" si="105"/>
        <v>1</v>
      </c>
    </row>
    <row r="2186" spans="1:21" x14ac:dyDescent="0.25">
      <c r="A2186" s="24" t="s">
        <v>967</v>
      </c>
      <c r="B2186" s="8" t="s">
        <v>1881</v>
      </c>
      <c r="C2186" s="8" t="s">
        <v>807</v>
      </c>
      <c r="D2186" s="24" t="s">
        <v>733</v>
      </c>
      <c r="E2186" s="24">
        <v>11.7</v>
      </c>
      <c r="F2186" s="24">
        <v>0</v>
      </c>
      <c r="G2186" s="24">
        <v>0</v>
      </c>
      <c r="H2186" s="24">
        <v>0</v>
      </c>
      <c r="I2186" s="24">
        <v>0</v>
      </c>
      <c r="J2186" s="24">
        <v>2</v>
      </c>
      <c r="K2186" s="24">
        <v>0</v>
      </c>
      <c r="L2186" s="24">
        <v>1</v>
      </c>
      <c r="M2186" s="24">
        <v>10</v>
      </c>
      <c r="N2186" s="24">
        <v>7</v>
      </c>
      <c r="O2186" s="24">
        <v>12</v>
      </c>
      <c r="P2186" s="24">
        <v>8.49</v>
      </c>
      <c r="Q2186" s="24">
        <v>1.63</v>
      </c>
      <c r="R2186" s="24">
        <v>-4.83</v>
      </c>
      <c r="S2186" s="24">
        <f t="shared" si="103"/>
        <v>-0.28622222222222221</v>
      </c>
      <c r="T2186" s="24">
        <f t="shared" si="104"/>
        <v>-0.14311111111111111</v>
      </c>
      <c r="U2186" s="24">
        <f t="shared" si="105"/>
        <v>1</v>
      </c>
    </row>
    <row r="2187" spans="1:21" x14ac:dyDescent="0.25">
      <c r="A2187" s="24" t="s">
        <v>164</v>
      </c>
      <c r="B2187" s="8" t="s">
        <v>372</v>
      </c>
      <c r="C2187" s="8" t="s">
        <v>807</v>
      </c>
      <c r="D2187" s="24" t="s">
        <v>701</v>
      </c>
      <c r="E2187" s="24">
        <v>6</v>
      </c>
      <c r="F2187" s="24">
        <v>0</v>
      </c>
      <c r="G2187" s="24">
        <v>0</v>
      </c>
      <c r="H2187" s="24">
        <v>0</v>
      </c>
      <c r="I2187" s="24">
        <v>0</v>
      </c>
      <c r="J2187" s="24">
        <v>1</v>
      </c>
      <c r="K2187" s="24">
        <v>0</v>
      </c>
      <c r="L2187" s="24">
        <v>0</v>
      </c>
      <c r="M2187" s="24">
        <v>3</v>
      </c>
      <c r="N2187" s="24">
        <v>5</v>
      </c>
      <c r="O2187" s="24">
        <v>7</v>
      </c>
      <c r="P2187" s="24">
        <v>7.5</v>
      </c>
      <c r="Q2187" s="24">
        <v>2</v>
      </c>
      <c r="R2187" s="24">
        <v>-5</v>
      </c>
      <c r="S2187" s="24">
        <f t="shared" si="103"/>
        <v>-0.29629629629629628</v>
      </c>
      <c r="T2187" s="24">
        <f t="shared" si="104"/>
        <v>-0.14814814814814814</v>
      </c>
      <c r="U2187" s="24">
        <f t="shared" si="105"/>
        <v>1</v>
      </c>
    </row>
    <row r="2188" spans="1:21" x14ac:dyDescent="0.25">
      <c r="A2188" s="24" t="s">
        <v>52</v>
      </c>
      <c r="B2188" s="8" t="s">
        <v>4477</v>
      </c>
      <c r="C2188" s="8" t="s">
        <v>807</v>
      </c>
      <c r="D2188" s="24" t="s">
        <v>728</v>
      </c>
      <c r="E2188" s="24">
        <v>1.3</v>
      </c>
      <c r="F2188" s="24">
        <v>0</v>
      </c>
      <c r="G2188" s="24">
        <v>0</v>
      </c>
      <c r="H2188" s="24">
        <v>0</v>
      </c>
      <c r="I2188" s="24">
        <v>0</v>
      </c>
      <c r="J2188" s="24">
        <v>0</v>
      </c>
      <c r="K2188" s="24">
        <v>0</v>
      </c>
      <c r="L2188" s="24">
        <v>0</v>
      </c>
      <c r="M2188" s="24">
        <v>1</v>
      </c>
      <c r="N2188" s="24">
        <v>3</v>
      </c>
      <c r="O2188" s="24">
        <v>4</v>
      </c>
      <c r="P2188" s="24">
        <v>33.75</v>
      </c>
      <c r="Q2188" s="24">
        <v>5.25</v>
      </c>
      <c r="R2188" s="24">
        <v>-5.17</v>
      </c>
      <c r="S2188" s="24">
        <f t="shared" si="103"/>
        <v>-0.30637037037037035</v>
      </c>
      <c r="T2188" s="24">
        <f t="shared" si="104"/>
        <v>-0.15318518518518517</v>
      </c>
      <c r="U2188" s="24">
        <f t="shared" si="105"/>
        <v>1</v>
      </c>
    </row>
    <row r="2189" spans="1:21" x14ac:dyDescent="0.25">
      <c r="A2189" s="24" t="s">
        <v>1595</v>
      </c>
      <c r="B2189" s="8" t="s">
        <v>340</v>
      </c>
      <c r="C2189" s="8" t="s">
        <v>807</v>
      </c>
      <c r="D2189" s="24" t="s">
        <v>724</v>
      </c>
      <c r="E2189" s="24">
        <v>1.7</v>
      </c>
      <c r="F2189" s="24">
        <v>0</v>
      </c>
      <c r="G2189" s="24">
        <v>0</v>
      </c>
      <c r="H2189" s="24">
        <v>0</v>
      </c>
      <c r="I2189" s="24">
        <v>0</v>
      </c>
      <c r="J2189" s="24">
        <v>0</v>
      </c>
      <c r="K2189" s="24">
        <v>0</v>
      </c>
      <c r="L2189" s="24">
        <v>0</v>
      </c>
      <c r="M2189" s="24">
        <v>0</v>
      </c>
      <c r="N2189" s="24">
        <v>2</v>
      </c>
      <c r="O2189" s="24">
        <v>5</v>
      </c>
      <c r="P2189" s="24">
        <v>27</v>
      </c>
      <c r="Q2189" s="24">
        <v>4.2</v>
      </c>
      <c r="R2189" s="24">
        <v>-5.33</v>
      </c>
      <c r="S2189" s="24">
        <f t="shared" si="103"/>
        <v>-0.31585185185185188</v>
      </c>
      <c r="T2189" s="24">
        <f t="shared" si="104"/>
        <v>-0.15792592592592594</v>
      </c>
      <c r="U2189" s="24">
        <f t="shared" si="105"/>
        <v>1</v>
      </c>
    </row>
    <row r="2190" spans="1:21" x14ac:dyDescent="0.25">
      <c r="A2190" s="24" t="s">
        <v>516</v>
      </c>
      <c r="B2190" s="8" t="s">
        <v>200</v>
      </c>
      <c r="C2190" s="8" t="s">
        <v>807</v>
      </c>
      <c r="D2190" s="24" t="s">
        <v>728</v>
      </c>
      <c r="E2190" s="24">
        <v>7.7</v>
      </c>
      <c r="F2190" s="24">
        <v>0</v>
      </c>
      <c r="G2190" s="24">
        <v>0</v>
      </c>
      <c r="H2190" s="24">
        <v>0</v>
      </c>
      <c r="I2190" s="24">
        <v>0</v>
      </c>
      <c r="J2190" s="24">
        <v>0</v>
      </c>
      <c r="K2190" s="24">
        <v>0</v>
      </c>
      <c r="L2190" s="24">
        <v>0</v>
      </c>
      <c r="M2190" s="24">
        <v>8</v>
      </c>
      <c r="N2190" s="24">
        <v>9</v>
      </c>
      <c r="O2190" s="24">
        <v>13</v>
      </c>
      <c r="P2190" s="24">
        <v>12.91</v>
      </c>
      <c r="Q2190" s="24">
        <v>2.87</v>
      </c>
      <c r="R2190" s="24">
        <v>-5.33</v>
      </c>
      <c r="S2190" s="24">
        <f t="shared" si="103"/>
        <v>-0.31585185185185188</v>
      </c>
      <c r="T2190" s="24">
        <f t="shared" si="104"/>
        <v>-0.15792592592592594</v>
      </c>
      <c r="U2190" s="24">
        <f t="shared" si="105"/>
        <v>1</v>
      </c>
    </row>
    <row r="2191" spans="1:21" x14ac:dyDescent="0.25">
      <c r="A2191" s="24" t="s">
        <v>132</v>
      </c>
      <c r="B2191" s="8" t="s">
        <v>4478</v>
      </c>
      <c r="C2191" s="8" t="s">
        <v>807</v>
      </c>
      <c r="D2191" s="24" t="s">
        <v>733</v>
      </c>
      <c r="E2191" s="24">
        <v>1.7</v>
      </c>
      <c r="F2191" s="24">
        <v>0</v>
      </c>
      <c r="G2191" s="24">
        <v>0</v>
      </c>
      <c r="H2191" s="24">
        <v>0</v>
      </c>
      <c r="I2191" s="24">
        <v>0</v>
      </c>
      <c r="J2191" s="24">
        <v>0</v>
      </c>
      <c r="K2191" s="24">
        <v>0</v>
      </c>
      <c r="L2191" s="24">
        <v>0</v>
      </c>
      <c r="M2191" s="24">
        <v>0</v>
      </c>
      <c r="N2191" s="24">
        <v>3</v>
      </c>
      <c r="O2191" s="24">
        <v>6</v>
      </c>
      <c r="P2191" s="24">
        <v>10.8</v>
      </c>
      <c r="Q2191" s="24">
        <v>5.4</v>
      </c>
      <c r="R2191" s="24">
        <v>-5.33</v>
      </c>
      <c r="S2191" s="24">
        <f t="shared" si="103"/>
        <v>-0.31585185185185188</v>
      </c>
      <c r="T2191" s="24">
        <f t="shared" si="104"/>
        <v>-0.15792592592592594</v>
      </c>
      <c r="U2191" s="24">
        <f t="shared" si="105"/>
        <v>1</v>
      </c>
    </row>
    <row r="2192" spans="1:21" x14ac:dyDescent="0.25">
      <c r="A2192" s="24" t="s">
        <v>1748</v>
      </c>
      <c r="B2192" s="8" t="s">
        <v>1749</v>
      </c>
      <c r="C2192" s="8" t="s">
        <v>807</v>
      </c>
      <c r="D2192" s="24" t="s">
        <v>717</v>
      </c>
      <c r="E2192" s="24">
        <v>1.7</v>
      </c>
      <c r="F2192" s="24">
        <v>0</v>
      </c>
      <c r="G2192" s="24">
        <v>0</v>
      </c>
      <c r="H2192" s="24">
        <v>0</v>
      </c>
      <c r="I2192" s="24">
        <v>0</v>
      </c>
      <c r="J2192" s="24">
        <v>1</v>
      </c>
      <c r="K2192" s="24">
        <v>0</v>
      </c>
      <c r="L2192" s="24">
        <v>0</v>
      </c>
      <c r="M2192" s="24">
        <v>0</v>
      </c>
      <c r="N2192" s="24">
        <v>3</v>
      </c>
      <c r="O2192" s="24">
        <v>1</v>
      </c>
      <c r="P2192" s="24">
        <v>5.4</v>
      </c>
      <c r="Q2192" s="24">
        <v>2.4</v>
      </c>
      <c r="R2192" s="24">
        <v>-5.33</v>
      </c>
      <c r="S2192" s="24">
        <f t="shared" si="103"/>
        <v>-0.31585185185185188</v>
      </c>
      <c r="T2192" s="24">
        <f t="shared" si="104"/>
        <v>-0.15792592592592594</v>
      </c>
      <c r="U2192" s="24">
        <f t="shared" si="105"/>
        <v>1</v>
      </c>
    </row>
    <row r="2193" spans="1:21" x14ac:dyDescent="0.25">
      <c r="A2193" s="24" t="s">
        <v>1208</v>
      </c>
      <c r="B2193" s="8" t="s">
        <v>1322</v>
      </c>
      <c r="C2193" s="8" t="s">
        <v>806</v>
      </c>
      <c r="D2193" s="24" t="s">
        <v>719</v>
      </c>
      <c r="E2193" s="24">
        <v>57</v>
      </c>
      <c r="F2193" s="24">
        <v>13</v>
      </c>
      <c r="G2193" s="24">
        <v>1</v>
      </c>
      <c r="H2193" s="24">
        <v>0</v>
      </c>
      <c r="I2193" s="24">
        <v>0</v>
      </c>
      <c r="J2193" s="24">
        <v>4</v>
      </c>
      <c r="K2193" s="24">
        <v>0</v>
      </c>
      <c r="L2193" s="24">
        <v>0</v>
      </c>
      <c r="M2193" s="24">
        <v>38</v>
      </c>
      <c r="N2193" s="24">
        <v>39</v>
      </c>
      <c r="O2193" s="24">
        <v>61</v>
      </c>
      <c r="P2193" s="24">
        <v>6</v>
      </c>
      <c r="Q2193" s="24">
        <v>1.75</v>
      </c>
      <c r="R2193" s="24">
        <v>-5.5</v>
      </c>
      <c r="S2193" s="24">
        <f t="shared" si="103"/>
        <v>-0.32592592592592595</v>
      </c>
      <c r="T2193" s="24">
        <f t="shared" si="104"/>
        <v>-0.16296296296296298</v>
      </c>
      <c r="U2193" s="24">
        <f t="shared" si="105"/>
        <v>1</v>
      </c>
    </row>
    <row r="2194" spans="1:21" x14ac:dyDescent="0.25">
      <c r="A2194" s="24" t="s">
        <v>1471</v>
      </c>
      <c r="B2194" s="8" t="s">
        <v>1480</v>
      </c>
      <c r="C2194" s="8" t="s">
        <v>807</v>
      </c>
      <c r="D2194" s="24" t="s">
        <v>706</v>
      </c>
      <c r="E2194" s="24">
        <v>3.7</v>
      </c>
      <c r="F2194" s="24">
        <v>0</v>
      </c>
      <c r="G2194" s="24">
        <v>0</v>
      </c>
      <c r="H2194" s="24">
        <v>0</v>
      </c>
      <c r="I2194" s="24">
        <v>0</v>
      </c>
      <c r="J2194" s="24">
        <v>0</v>
      </c>
      <c r="K2194" s="24">
        <v>0</v>
      </c>
      <c r="L2194" s="24">
        <v>0</v>
      </c>
      <c r="M2194" s="24">
        <v>0</v>
      </c>
      <c r="N2194" s="24">
        <v>3</v>
      </c>
      <c r="O2194" s="24">
        <v>8</v>
      </c>
      <c r="P2194" s="24">
        <v>12.27</v>
      </c>
      <c r="Q2194" s="24">
        <v>3</v>
      </c>
      <c r="R2194" s="24">
        <v>-5.83</v>
      </c>
      <c r="S2194" s="24">
        <f t="shared" si="103"/>
        <v>-0.3454814814814815</v>
      </c>
      <c r="T2194" s="24">
        <f t="shared" si="104"/>
        <v>-0.17274074074074075</v>
      </c>
      <c r="U2194" s="24">
        <f t="shared" si="105"/>
        <v>1</v>
      </c>
    </row>
    <row r="2195" spans="1:21" x14ac:dyDescent="0.25">
      <c r="A2195" s="24" t="s">
        <v>4479</v>
      </c>
      <c r="B2195" s="8" t="s">
        <v>163</v>
      </c>
      <c r="C2195" s="8" t="s">
        <v>807</v>
      </c>
      <c r="D2195" s="24" t="s">
        <v>718</v>
      </c>
      <c r="E2195" s="24">
        <v>6.7</v>
      </c>
      <c r="F2195" s="24">
        <v>0</v>
      </c>
      <c r="G2195" s="24">
        <v>0</v>
      </c>
      <c r="H2195" s="24">
        <v>0</v>
      </c>
      <c r="I2195" s="24">
        <v>0</v>
      </c>
      <c r="J2195" s="24">
        <v>0</v>
      </c>
      <c r="K2195" s="24">
        <v>0</v>
      </c>
      <c r="L2195" s="24">
        <v>0</v>
      </c>
      <c r="M2195" s="24">
        <v>3</v>
      </c>
      <c r="N2195" s="24">
        <v>7</v>
      </c>
      <c r="O2195" s="24">
        <v>10</v>
      </c>
      <c r="P2195" s="24">
        <v>9.4499999999999993</v>
      </c>
      <c r="Q2195" s="24">
        <v>2.5499999999999998</v>
      </c>
      <c r="R2195" s="24">
        <v>-5.83</v>
      </c>
      <c r="S2195" s="24">
        <f t="shared" si="103"/>
        <v>-0.3454814814814815</v>
      </c>
      <c r="T2195" s="24">
        <f t="shared" si="104"/>
        <v>-0.17274074074074075</v>
      </c>
      <c r="U2195" s="24">
        <f t="shared" si="105"/>
        <v>1</v>
      </c>
    </row>
    <row r="2196" spans="1:21" x14ac:dyDescent="0.25">
      <c r="A2196" s="24" t="s">
        <v>84</v>
      </c>
      <c r="B2196" s="8" t="s">
        <v>514</v>
      </c>
      <c r="C2196" s="8" t="s">
        <v>806</v>
      </c>
      <c r="D2196" s="24" t="s">
        <v>728</v>
      </c>
      <c r="E2196" s="24">
        <v>22.3</v>
      </c>
      <c r="F2196" s="24">
        <v>4</v>
      </c>
      <c r="G2196" s="24">
        <v>1</v>
      </c>
      <c r="H2196" s="24">
        <v>0</v>
      </c>
      <c r="I2196" s="24">
        <v>0</v>
      </c>
      <c r="J2196" s="24">
        <v>4</v>
      </c>
      <c r="K2196" s="24">
        <v>0</v>
      </c>
      <c r="L2196" s="24">
        <v>0</v>
      </c>
      <c r="M2196" s="24">
        <v>16</v>
      </c>
      <c r="N2196" s="24">
        <v>11</v>
      </c>
      <c r="O2196" s="24">
        <v>28</v>
      </c>
      <c r="P2196" s="24">
        <v>7.25</v>
      </c>
      <c r="Q2196" s="24">
        <v>1.75</v>
      </c>
      <c r="R2196" s="24">
        <v>-7.67</v>
      </c>
      <c r="S2196" s="24">
        <f t="shared" si="103"/>
        <v>-0.45451851851851849</v>
      </c>
      <c r="T2196" s="24">
        <f t="shared" si="104"/>
        <v>-0.22725925925925924</v>
      </c>
      <c r="U2196" s="24">
        <f t="shared" si="105"/>
        <v>1</v>
      </c>
    </row>
    <row r="2197" spans="1:21" x14ac:dyDescent="0.25">
      <c r="A2197" s="24" t="s">
        <v>591</v>
      </c>
      <c r="B2197" s="8" t="s">
        <v>590</v>
      </c>
      <c r="C2197" s="8" t="s">
        <v>807</v>
      </c>
      <c r="D2197" s="24" t="s">
        <v>733</v>
      </c>
      <c r="E2197" s="24">
        <v>8.6999999999999993</v>
      </c>
      <c r="F2197" s="24">
        <v>0</v>
      </c>
      <c r="G2197" s="24">
        <v>0</v>
      </c>
      <c r="H2197" s="24">
        <v>0</v>
      </c>
      <c r="I2197" s="24">
        <v>0</v>
      </c>
      <c r="J2197" s="24">
        <v>1</v>
      </c>
      <c r="K2197" s="24">
        <v>0</v>
      </c>
      <c r="L2197" s="24">
        <v>0</v>
      </c>
      <c r="M2197" s="24">
        <v>9</v>
      </c>
      <c r="N2197" s="24">
        <v>11</v>
      </c>
      <c r="O2197" s="24">
        <v>15</v>
      </c>
      <c r="P2197" s="24">
        <v>9.35</v>
      </c>
      <c r="Q2197" s="24">
        <v>3</v>
      </c>
      <c r="R2197" s="24">
        <v>-8.33</v>
      </c>
      <c r="S2197" s="24">
        <f t="shared" si="103"/>
        <v>-0.49362962962962964</v>
      </c>
      <c r="T2197" s="24">
        <f t="shared" si="104"/>
        <v>-0.24681481481481482</v>
      </c>
      <c r="U2197" s="24">
        <f t="shared" si="105"/>
        <v>1</v>
      </c>
    </row>
    <row r="2198" spans="1:21" x14ac:dyDescent="0.25">
      <c r="A2198" s="24" t="s">
        <v>563</v>
      </c>
      <c r="B2198" s="8" t="s">
        <v>4480</v>
      </c>
      <c r="C2198" s="8" t="s">
        <v>806</v>
      </c>
      <c r="D2198" s="24" t="s">
        <v>707</v>
      </c>
      <c r="E2198" s="24">
        <v>9</v>
      </c>
      <c r="F2198" s="24">
        <v>2</v>
      </c>
      <c r="G2198" s="24">
        <v>0</v>
      </c>
      <c r="H2198" s="24">
        <v>0</v>
      </c>
      <c r="I2198" s="24">
        <v>0</v>
      </c>
      <c r="J2198" s="24">
        <v>1</v>
      </c>
      <c r="K2198" s="24">
        <v>0</v>
      </c>
      <c r="L2198" s="24">
        <v>0</v>
      </c>
      <c r="M2198" s="24">
        <v>8</v>
      </c>
      <c r="N2198" s="24">
        <v>9</v>
      </c>
      <c r="O2198" s="24">
        <v>16</v>
      </c>
      <c r="P2198" s="24">
        <v>11</v>
      </c>
      <c r="Q2198" s="24">
        <v>2.78</v>
      </c>
      <c r="R2198" s="24">
        <v>-8.5</v>
      </c>
      <c r="S2198" s="24">
        <f t="shared" si="103"/>
        <v>-0.50370370370370365</v>
      </c>
      <c r="T2198" s="24">
        <f t="shared" si="104"/>
        <v>-0.25185185185185183</v>
      </c>
      <c r="U2198" s="24">
        <f t="shared" si="105"/>
        <v>1</v>
      </c>
    </row>
    <row r="2199" spans="1:21" x14ac:dyDescent="0.25">
      <c r="A2199" s="24" t="s">
        <v>305</v>
      </c>
      <c r="B2199" s="8" t="s">
        <v>597</v>
      </c>
      <c r="C2199" s="8" t="s">
        <v>807</v>
      </c>
      <c r="D2199" s="24" t="s">
        <v>703</v>
      </c>
      <c r="E2199" s="24">
        <v>9</v>
      </c>
      <c r="F2199" s="24">
        <v>1</v>
      </c>
      <c r="G2199" s="24">
        <v>0</v>
      </c>
      <c r="H2199" s="24">
        <v>0</v>
      </c>
      <c r="I2199" s="24">
        <v>0</v>
      </c>
      <c r="J2199" s="24">
        <v>0</v>
      </c>
      <c r="K2199" s="24">
        <v>0</v>
      </c>
      <c r="L2199" s="24">
        <v>0</v>
      </c>
      <c r="M2199" s="24">
        <v>3</v>
      </c>
      <c r="N2199" s="24">
        <v>9</v>
      </c>
      <c r="O2199" s="24">
        <v>17</v>
      </c>
      <c r="P2199" s="24">
        <v>14</v>
      </c>
      <c r="Q2199" s="24">
        <v>2.89</v>
      </c>
      <c r="R2199" s="24">
        <v>-8.5</v>
      </c>
      <c r="S2199" s="24">
        <f t="shared" si="103"/>
        <v>-0.50370370370370365</v>
      </c>
      <c r="T2199" s="24">
        <f t="shared" si="104"/>
        <v>-0.25185185185185183</v>
      </c>
      <c r="U2199" s="24">
        <f t="shared" si="105"/>
        <v>1</v>
      </c>
    </row>
    <row r="2200" spans="1:21" x14ac:dyDescent="0.25">
      <c r="A2200" s="24" t="s">
        <v>664</v>
      </c>
      <c r="B2200" s="8" t="s">
        <v>663</v>
      </c>
      <c r="C2200" s="8" t="s">
        <v>806</v>
      </c>
      <c r="D2200" s="24" t="s">
        <v>707</v>
      </c>
      <c r="E2200" s="24">
        <v>58.7</v>
      </c>
      <c r="F2200" s="24">
        <v>11</v>
      </c>
      <c r="G2200" s="24">
        <v>2</v>
      </c>
      <c r="H2200" s="24">
        <v>0</v>
      </c>
      <c r="I2200" s="24">
        <v>2</v>
      </c>
      <c r="J2200" s="24">
        <v>7</v>
      </c>
      <c r="K2200" s="24">
        <v>0</v>
      </c>
      <c r="L2200" s="24">
        <v>0</v>
      </c>
      <c r="M2200" s="24">
        <v>39</v>
      </c>
      <c r="N2200" s="24">
        <v>31</v>
      </c>
      <c r="O2200" s="24">
        <v>89</v>
      </c>
      <c r="P2200" s="24">
        <v>9.36</v>
      </c>
      <c r="Q2200" s="24">
        <v>2.0499999999999998</v>
      </c>
      <c r="R2200" s="24">
        <v>-9.33</v>
      </c>
      <c r="S2200" s="24">
        <f t="shared" si="103"/>
        <v>-0.55288888888888887</v>
      </c>
      <c r="T2200" s="24">
        <f t="shared" si="104"/>
        <v>-0.27644444444444444</v>
      </c>
      <c r="U2200" s="24">
        <f t="shared" si="105"/>
        <v>1</v>
      </c>
    </row>
    <row r="2201" spans="1:21" x14ac:dyDescent="0.25">
      <c r="A2201" s="24" t="s">
        <v>156</v>
      </c>
      <c r="B2201" s="8" t="s">
        <v>244</v>
      </c>
      <c r="C2201" s="8" t="s">
        <v>806</v>
      </c>
      <c r="D2201" s="24" t="s">
        <v>702</v>
      </c>
      <c r="E2201" s="24">
        <v>5.3</v>
      </c>
      <c r="F2201" s="24">
        <v>2</v>
      </c>
      <c r="G2201" s="24">
        <v>0</v>
      </c>
      <c r="H2201" s="24">
        <v>0</v>
      </c>
      <c r="I2201" s="24">
        <v>0</v>
      </c>
      <c r="J2201" s="24">
        <v>2</v>
      </c>
      <c r="K2201" s="24">
        <v>0</v>
      </c>
      <c r="L2201" s="24">
        <v>0</v>
      </c>
      <c r="M2201" s="24">
        <v>3</v>
      </c>
      <c r="N2201" s="24">
        <v>2</v>
      </c>
      <c r="O2201" s="24">
        <v>13</v>
      </c>
      <c r="P2201" s="24">
        <v>11.81</v>
      </c>
      <c r="Q2201" s="24">
        <v>2.81</v>
      </c>
      <c r="R2201" s="24">
        <v>-9.67</v>
      </c>
      <c r="S2201" s="24">
        <f t="shared" si="103"/>
        <v>-0.57303703703703701</v>
      </c>
      <c r="T2201" s="24">
        <f t="shared" si="104"/>
        <v>-0.28651851851851851</v>
      </c>
      <c r="U2201" s="24">
        <f t="shared" si="105"/>
        <v>1</v>
      </c>
    </row>
    <row r="2202" spans="1:21" x14ac:dyDescent="0.25">
      <c r="A2202" s="24" t="s">
        <v>97</v>
      </c>
      <c r="B2202" s="8" t="s">
        <v>1918</v>
      </c>
      <c r="C2202" s="8" t="s">
        <v>807</v>
      </c>
      <c r="D2202" s="24" t="s">
        <v>708</v>
      </c>
      <c r="E2202" s="24">
        <v>16.7</v>
      </c>
      <c r="F2202" s="24">
        <v>0</v>
      </c>
      <c r="G2202" s="24">
        <v>0</v>
      </c>
      <c r="H2202" s="24">
        <v>0</v>
      </c>
      <c r="I2202" s="24">
        <v>0</v>
      </c>
      <c r="J2202" s="24">
        <v>1</v>
      </c>
      <c r="K2202" s="24">
        <v>0</v>
      </c>
      <c r="L2202" s="24">
        <v>1</v>
      </c>
      <c r="M2202" s="24">
        <v>16</v>
      </c>
      <c r="N2202" s="24">
        <v>16</v>
      </c>
      <c r="O2202" s="24">
        <v>22</v>
      </c>
      <c r="P2202" s="24">
        <v>11.34</v>
      </c>
      <c r="Q2202" s="24">
        <v>2.2799999999999998</v>
      </c>
      <c r="R2202" s="24">
        <v>-9.83</v>
      </c>
      <c r="S2202" s="24">
        <f t="shared" si="103"/>
        <v>-0.58251851851851855</v>
      </c>
      <c r="T2202" s="24">
        <f t="shared" si="104"/>
        <v>-0.29125925925925927</v>
      </c>
      <c r="U2202" s="24">
        <f t="shared" si="105"/>
        <v>1</v>
      </c>
    </row>
    <row r="2203" spans="1:21" x14ac:dyDescent="0.25">
      <c r="A2203" s="24" t="s">
        <v>237</v>
      </c>
      <c r="B2203" s="8" t="s">
        <v>1741</v>
      </c>
      <c r="C2203" s="8" t="s">
        <v>806</v>
      </c>
      <c r="D2203" s="24" t="s">
        <v>707</v>
      </c>
      <c r="E2203" s="24">
        <v>21.3</v>
      </c>
      <c r="F2203" s="24">
        <v>5</v>
      </c>
      <c r="G2203" s="24">
        <v>0</v>
      </c>
      <c r="H2203" s="24">
        <v>0</v>
      </c>
      <c r="I2203" s="24">
        <v>0</v>
      </c>
      <c r="J2203" s="24">
        <v>3</v>
      </c>
      <c r="K2203" s="24">
        <v>0</v>
      </c>
      <c r="L2203" s="24">
        <v>0</v>
      </c>
      <c r="M2203" s="24">
        <v>10</v>
      </c>
      <c r="N2203" s="24">
        <v>10</v>
      </c>
      <c r="O2203" s="24">
        <v>26</v>
      </c>
      <c r="P2203" s="24">
        <v>8.02</v>
      </c>
      <c r="Q2203" s="24">
        <v>1.69</v>
      </c>
      <c r="R2203" s="24">
        <v>-10.17</v>
      </c>
      <c r="S2203" s="24">
        <f t="shared" si="103"/>
        <v>-0.60266666666666668</v>
      </c>
      <c r="T2203" s="24">
        <f t="shared" si="104"/>
        <v>-0.30133333333333334</v>
      </c>
      <c r="U2203" s="24">
        <f t="shared" si="105"/>
        <v>1</v>
      </c>
    </row>
    <row r="2204" spans="1:21" x14ac:dyDescent="0.25">
      <c r="A2204" s="24" t="s">
        <v>1426</v>
      </c>
      <c r="B2204" s="8" t="s">
        <v>1425</v>
      </c>
      <c r="C2204" s="8" t="s">
        <v>807</v>
      </c>
      <c r="D2204" s="24" t="s">
        <v>710</v>
      </c>
      <c r="E2204" s="24">
        <v>7.7</v>
      </c>
      <c r="F2204" s="24">
        <v>1</v>
      </c>
      <c r="G2204" s="24">
        <v>0</v>
      </c>
      <c r="H2204" s="24">
        <v>0</v>
      </c>
      <c r="I2204" s="24">
        <v>0</v>
      </c>
      <c r="J2204" s="24">
        <v>1</v>
      </c>
      <c r="K2204" s="24">
        <v>0</v>
      </c>
      <c r="L2204" s="24">
        <v>0</v>
      </c>
      <c r="M2204" s="24">
        <v>3</v>
      </c>
      <c r="N2204" s="24">
        <v>5</v>
      </c>
      <c r="O2204" s="24">
        <v>15</v>
      </c>
      <c r="P2204" s="24">
        <v>12.91</v>
      </c>
      <c r="Q2204" s="24">
        <v>2.61</v>
      </c>
      <c r="R2204" s="24">
        <v>-10.33</v>
      </c>
      <c r="S2204" s="24">
        <f t="shared" si="103"/>
        <v>-0.61214814814814811</v>
      </c>
      <c r="T2204" s="24">
        <f t="shared" si="104"/>
        <v>-0.30607407407407405</v>
      </c>
      <c r="U2204" s="24">
        <f t="shared" si="105"/>
        <v>1</v>
      </c>
    </row>
    <row r="2205" spans="1:21" x14ac:dyDescent="0.25">
      <c r="A2205" s="24" t="s">
        <v>397</v>
      </c>
      <c r="B2205" s="8" t="s">
        <v>255</v>
      </c>
      <c r="C2205" s="8" t="s">
        <v>807</v>
      </c>
      <c r="D2205" s="24" t="s">
        <v>728</v>
      </c>
      <c r="E2205" s="24">
        <v>11.7</v>
      </c>
      <c r="F2205" s="24">
        <v>0</v>
      </c>
      <c r="G2205" s="24">
        <v>0</v>
      </c>
      <c r="H2205" s="24">
        <v>0</v>
      </c>
      <c r="I2205" s="24">
        <v>0</v>
      </c>
      <c r="J2205" s="24">
        <v>0</v>
      </c>
      <c r="K2205" s="24">
        <v>0</v>
      </c>
      <c r="L2205" s="24">
        <v>0</v>
      </c>
      <c r="M2205" s="24">
        <v>3</v>
      </c>
      <c r="N2205" s="24">
        <v>8</v>
      </c>
      <c r="O2205" s="24">
        <v>22</v>
      </c>
      <c r="P2205" s="24">
        <v>10.8</v>
      </c>
      <c r="Q2205" s="24">
        <v>2.57</v>
      </c>
      <c r="R2205" s="24">
        <v>-11.33</v>
      </c>
      <c r="S2205" s="24">
        <f t="shared" si="103"/>
        <v>-0.67140740740740745</v>
      </c>
      <c r="T2205" s="24">
        <f t="shared" si="104"/>
        <v>-0.33570370370370373</v>
      </c>
      <c r="U2205" s="24">
        <f t="shared" si="105"/>
        <v>1</v>
      </c>
    </row>
    <row r="2206" spans="1:21" x14ac:dyDescent="0.25">
      <c r="A2206" s="24" t="s">
        <v>68</v>
      </c>
      <c r="B2206" s="8" t="s">
        <v>265</v>
      </c>
      <c r="C2206" s="8" t="s">
        <v>807</v>
      </c>
      <c r="D2206" s="24" t="s">
        <v>716</v>
      </c>
      <c r="E2206" s="24">
        <v>21.7</v>
      </c>
      <c r="F2206" s="24">
        <v>1</v>
      </c>
      <c r="G2206" s="24">
        <v>0</v>
      </c>
      <c r="H2206" s="24">
        <v>0</v>
      </c>
      <c r="I2206" s="24">
        <v>0</v>
      </c>
      <c r="J2206" s="24">
        <v>3</v>
      </c>
      <c r="K2206" s="24">
        <v>0</v>
      </c>
      <c r="L2206" s="24">
        <v>1</v>
      </c>
      <c r="M2206" s="24">
        <v>7</v>
      </c>
      <c r="N2206" s="24">
        <v>7</v>
      </c>
      <c r="O2206" s="24">
        <v>30</v>
      </c>
      <c r="P2206" s="24">
        <v>5.81</v>
      </c>
      <c r="Q2206" s="24">
        <v>1.71</v>
      </c>
      <c r="R2206" s="24">
        <v>-11.33</v>
      </c>
      <c r="S2206" s="24">
        <f t="shared" si="103"/>
        <v>-0.67140740740740745</v>
      </c>
      <c r="T2206" s="24">
        <f t="shared" si="104"/>
        <v>-0.33570370370370373</v>
      </c>
      <c r="U2206" s="24">
        <f t="shared" si="105"/>
        <v>1</v>
      </c>
    </row>
    <row r="2207" spans="1:21" x14ac:dyDescent="0.25">
      <c r="A2207" s="24" t="s">
        <v>72</v>
      </c>
      <c r="B2207" s="8" t="s">
        <v>587</v>
      </c>
      <c r="C2207" s="8" t="s">
        <v>806</v>
      </c>
      <c r="D2207" s="24" t="s">
        <v>712</v>
      </c>
      <c r="E2207" s="24">
        <v>9.3000000000000007</v>
      </c>
      <c r="F2207" s="24">
        <v>2</v>
      </c>
      <c r="G2207" s="24">
        <v>0</v>
      </c>
      <c r="H2207" s="24">
        <v>0</v>
      </c>
      <c r="I2207" s="24">
        <v>0</v>
      </c>
      <c r="J2207" s="24">
        <v>2</v>
      </c>
      <c r="K2207" s="24">
        <v>0</v>
      </c>
      <c r="L2207" s="24">
        <v>0</v>
      </c>
      <c r="M2207" s="24">
        <v>3</v>
      </c>
      <c r="N2207" s="24">
        <v>5</v>
      </c>
      <c r="O2207" s="24">
        <v>15</v>
      </c>
      <c r="P2207" s="24">
        <v>12.54</v>
      </c>
      <c r="Q2207" s="24">
        <v>2.14</v>
      </c>
      <c r="R2207" s="24">
        <v>-12.67</v>
      </c>
      <c r="S2207" s="24">
        <f t="shared" si="103"/>
        <v>-0.75081481481481482</v>
      </c>
      <c r="T2207" s="24">
        <f t="shared" si="104"/>
        <v>-0.37540740740740741</v>
      </c>
      <c r="U2207" s="24">
        <f t="shared" si="105"/>
        <v>1</v>
      </c>
    </row>
    <row r="2208" spans="1:21" x14ac:dyDescent="0.25">
      <c r="A2208" s="24" t="s">
        <v>1114</v>
      </c>
      <c r="B2208" s="8" t="s">
        <v>1961</v>
      </c>
      <c r="C2208" s="8" t="s">
        <v>807</v>
      </c>
      <c r="D2208" s="24" t="s">
        <v>717</v>
      </c>
      <c r="E2208" s="24">
        <v>8.6999999999999993</v>
      </c>
      <c r="F2208" s="24">
        <v>0</v>
      </c>
      <c r="G2208" s="24">
        <v>0</v>
      </c>
      <c r="H2208" s="24">
        <v>0</v>
      </c>
      <c r="I2208" s="24">
        <v>0</v>
      </c>
      <c r="J2208" s="24">
        <v>1</v>
      </c>
      <c r="K2208" s="24">
        <v>0</v>
      </c>
      <c r="L2208" s="24">
        <v>0</v>
      </c>
      <c r="M2208" s="24">
        <v>8</v>
      </c>
      <c r="N2208" s="24">
        <v>10</v>
      </c>
      <c r="O2208" s="24">
        <v>15</v>
      </c>
      <c r="P2208" s="24">
        <v>18.690000000000001</v>
      </c>
      <c r="Q2208" s="24">
        <v>2.88</v>
      </c>
      <c r="R2208" s="24">
        <v>-12.83</v>
      </c>
      <c r="S2208" s="24">
        <f t="shared" si="103"/>
        <v>-0.76029629629629625</v>
      </c>
      <c r="T2208" s="24">
        <f t="shared" si="104"/>
        <v>-0.38014814814814812</v>
      </c>
      <c r="U2208" s="24">
        <f t="shared" si="105"/>
        <v>1</v>
      </c>
    </row>
    <row r="2209" spans="1:21" x14ac:dyDescent="0.25">
      <c r="A2209" s="24" t="s">
        <v>1790</v>
      </c>
      <c r="B2209" s="8" t="s">
        <v>215</v>
      </c>
      <c r="C2209" s="24" t="s">
        <v>806</v>
      </c>
      <c r="D2209" s="24" t="s">
        <v>712</v>
      </c>
      <c r="E2209" s="24">
        <v>10.3</v>
      </c>
      <c r="F2209" s="24">
        <v>3</v>
      </c>
      <c r="G2209" s="24">
        <v>0</v>
      </c>
      <c r="H2209" s="24">
        <v>0</v>
      </c>
      <c r="I2209" s="24">
        <v>0</v>
      </c>
      <c r="J2209" s="24">
        <v>2</v>
      </c>
      <c r="K2209" s="24">
        <v>0</v>
      </c>
      <c r="L2209" s="24">
        <v>0</v>
      </c>
      <c r="M2209" s="24">
        <v>7</v>
      </c>
      <c r="N2209" s="24">
        <v>9</v>
      </c>
      <c r="O2209" s="24">
        <v>21</v>
      </c>
      <c r="P2209" s="24">
        <v>8.7100000000000009</v>
      </c>
      <c r="Q2209" s="24">
        <v>2.9</v>
      </c>
      <c r="R2209" s="24">
        <v>-13.17</v>
      </c>
      <c r="S2209" s="24">
        <f t="shared" si="103"/>
        <v>-0.78044444444444439</v>
      </c>
      <c r="T2209" s="24">
        <f t="shared" si="104"/>
        <v>-0.39022222222222219</v>
      </c>
      <c r="U2209" s="24">
        <f t="shared" si="105"/>
        <v>1</v>
      </c>
    </row>
    <row r="2210" spans="1:21" x14ac:dyDescent="0.25">
      <c r="A2210" s="24" t="s">
        <v>1874</v>
      </c>
      <c r="B2210" s="8" t="s">
        <v>1957</v>
      </c>
      <c r="C2210" s="8" t="s">
        <v>806</v>
      </c>
      <c r="D2210" s="24" t="s">
        <v>718</v>
      </c>
      <c r="E2210" s="24">
        <v>8.3000000000000007</v>
      </c>
      <c r="F2210" s="24">
        <v>1</v>
      </c>
      <c r="G2210" s="24">
        <v>0</v>
      </c>
      <c r="H2210" s="24">
        <v>0</v>
      </c>
      <c r="I2210" s="24">
        <v>0</v>
      </c>
      <c r="J2210" s="24">
        <v>1</v>
      </c>
      <c r="K2210" s="24">
        <v>0</v>
      </c>
      <c r="L2210" s="24">
        <v>0</v>
      </c>
      <c r="M2210" s="24">
        <v>3</v>
      </c>
      <c r="N2210" s="24">
        <v>7</v>
      </c>
      <c r="O2210" s="24">
        <v>15</v>
      </c>
      <c r="P2210" s="24">
        <v>15.12</v>
      </c>
      <c r="Q2210" s="24">
        <v>2.64</v>
      </c>
      <c r="R2210" s="24">
        <v>-13.17</v>
      </c>
      <c r="S2210" s="24">
        <f t="shared" si="103"/>
        <v>-0.78044444444444439</v>
      </c>
      <c r="T2210" s="24">
        <f t="shared" si="104"/>
        <v>-0.39022222222222219</v>
      </c>
      <c r="U2210" s="24">
        <f t="shared" si="105"/>
        <v>1</v>
      </c>
    </row>
    <row r="2211" spans="1:21" x14ac:dyDescent="0.25">
      <c r="A2211" s="24" t="s">
        <v>486</v>
      </c>
      <c r="B2211" s="8" t="s">
        <v>1436</v>
      </c>
      <c r="C2211" s="8" t="s">
        <v>806</v>
      </c>
      <c r="D2211" s="24" t="s">
        <v>724</v>
      </c>
      <c r="E2211" s="24">
        <v>26.7</v>
      </c>
      <c r="F2211" s="24">
        <v>6</v>
      </c>
      <c r="G2211" s="24">
        <v>0</v>
      </c>
      <c r="H2211" s="24">
        <v>0</v>
      </c>
      <c r="I2211" s="24">
        <v>0</v>
      </c>
      <c r="J2211" s="24">
        <v>5</v>
      </c>
      <c r="K2211" s="24">
        <v>0</v>
      </c>
      <c r="L2211" s="24">
        <v>0</v>
      </c>
      <c r="M2211" s="24">
        <v>18</v>
      </c>
      <c r="N2211" s="24">
        <v>17</v>
      </c>
      <c r="O2211" s="24">
        <v>30</v>
      </c>
      <c r="P2211" s="24">
        <v>7.76</v>
      </c>
      <c r="Q2211" s="24">
        <v>1.76</v>
      </c>
      <c r="R2211" s="24">
        <v>-13.83</v>
      </c>
      <c r="S2211" s="24">
        <f t="shared" si="103"/>
        <v>-0.81955555555555559</v>
      </c>
      <c r="T2211" s="24">
        <f t="shared" si="104"/>
        <v>-0.4097777777777778</v>
      </c>
      <c r="U2211" s="24">
        <f t="shared" si="105"/>
        <v>1</v>
      </c>
    </row>
    <row r="2212" spans="1:21" x14ac:dyDescent="0.25">
      <c r="A2212" s="24" t="s">
        <v>474</v>
      </c>
      <c r="B2212" s="8" t="s">
        <v>263</v>
      </c>
      <c r="C2212" s="8" t="s">
        <v>806</v>
      </c>
      <c r="D2212" s="24" t="s">
        <v>719</v>
      </c>
      <c r="E2212" s="24">
        <v>31.3</v>
      </c>
      <c r="F2212" s="24">
        <v>6</v>
      </c>
      <c r="G2212" s="24">
        <v>0</v>
      </c>
      <c r="H2212" s="24">
        <v>0</v>
      </c>
      <c r="I2212" s="24">
        <v>0</v>
      </c>
      <c r="J2212" s="24">
        <v>6</v>
      </c>
      <c r="K2212" s="24">
        <v>0</v>
      </c>
      <c r="L2212" s="24">
        <v>0</v>
      </c>
      <c r="M2212" s="24">
        <v>21</v>
      </c>
      <c r="N2212" s="24">
        <v>11</v>
      </c>
      <c r="O2212" s="24">
        <v>46</v>
      </c>
      <c r="P2212" s="24">
        <v>8.33</v>
      </c>
      <c r="Q2212" s="24">
        <v>1.82</v>
      </c>
      <c r="R2212" s="24">
        <v>-14.17</v>
      </c>
      <c r="S2212" s="24">
        <f t="shared" si="103"/>
        <v>-0.83970370370370373</v>
      </c>
      <c r="T2212" s="24">
        <f t="shared" si="104"/>
        <v>-0.41985185185185186</v>
      </c>
      <c r="U2212" s="24">
        <f t="shared" si="105"/>
        <v>1</v>
      </c>
    </row>
    <row r="2213" spans="1:21" x14ac:dyDescent="0.25">
      <c r="A2213" s="24" t="s">
        <v>240</v>
      </c>
      <c r="B2213" s="8" t="s">
        <v>923</v>
      </c>
      <c r="C2213" s="8" t="s">
        <v>806</v>
      </c>
      <c r="D2213" s="24" t="s">
        <v>720</v>
      </c>
      <c r="E2213" s="24">
        <v>38.700000000000003</v>
      </c>
      <c r="F2213" s="24">
        <v>9</v>
      </c>
      <c r="G2213" s="24">
        <v>1</v>
      </c>
      <c r="H2213" s="24">
        <v>0</v>
      </c>
      <c r="I2213" s="24">
        <v>0</v>
      </c>
      <c r="J2213" s="24">
        <v>5</v>
      </c>
      <c r="K2213" s="24">
        <v>0</v>
      </c>
      <c r="L2213" s="24">
        <v>0</v>
      </c>
      <c r="M2213" s="24">
        <v>22</v>
      </c>
      <c r="N2213" s="24">
        <v>21</v>
      </c>
      <c r="O2213" s="24">
        <v>55</v>
      </c>
      <c r="P2213" s="24">
        <v>6.98</v>
      </c>
      <c r="Q2213" s="24">
        <v>1.97</v>
      </c>
      <c r="R2213" s="24">
        <v>-17.829999999999998</v>
      </c>
      <c r="S2213" s="24">
        <f t="shared" si="103"/>
        <v>-1.0565925925925925</v>
      </c>
      <c r="T2213" s="24">
        <f t="shared" si="104"/>
        <v>-0.52829629629629626</v>
      </c>
      <c r="U2213" s="24">
        <f t="shared" si="105"/>
        <v>1</v>
      </c>
    </row>
    <row r="2214" spans="1:21" x14ac:dyDescent="0.25">
      <c r="A2214" s="24"/>
      <c r="E2214" s="24"/>
      <c r="F2214" s="24"/>
      <c r="G2214" s="24"/>
      <c r="H2214" s="24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</row>
    <row r="2215" spans="1:21" x14ac:dyDescent="0.25">
      <c r="A2215" s="24"/>
      <c r="E2215" s="24"/>
      <c r="F2215" s="24"/>
      <c r="G2215" s="24"/>
      <c r="H2215" s="24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</row>
    <row r="2216" spans="1:21" x14ac:dyDescent="0.25">
      <c r="A2216" s="24"/>
      <c r="E2216" s="24"/>
      <c r="F2216" s="24"/>
      <c r="G2216" s="24"/>
      <c r="H2216" s="24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</row>
    <row r="2217" spans="1:21" x14ac:dyDescent="0.25">
      <c r="A2217" s="24"/>
      <c r="E2217" s="24"/>
      <c r="F2217" s="24"/>
      <c r="G2217" s="24"/>
      <c r="H2217" s="24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</row>
    <row r="2218" spans="1:21" x14ac:dyDescent="0.25">
      <c r="A2218" s="24"/>
      <c r="E2218" s="24"/>
      <c r="F2218" s="24"/>
      <c r="G2218" s="24"/>
      <c r="H2218" s="24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</row>
    <row r="2219" spans="1:21" x14ac:dyDescent="0.25">
      <c r="A2219" s="24"/>
      <c r="E2219" s="24"/>
      <c r="F2219" s="24"/>
      <c r="G2219" s="24"/>
      <c r="H2219" s="24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</row>
    <row r="2220" spans="1:21" x14ac:dyDescent="0.25">
      <c r="A2220" s="24"/>
      <c r="E2220" s="24"/>
      <c r="F2220" s="24"/>
      <c r="G2220" s="24"/>
      <c r="H2220" s="24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</row>
    <row r="2221" spans="1:21" x14ac:dyDescent="0.25">
      <c r="A2221" s="24"/>
      <c r="E2221" s="24"/>
      <c r="F2221" s="24"/>
      <c r="G2221" s="24"/>
      <c r="H2221" s="24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</row>
    <row r="2222" spans="1:21" x14ac:dyDescent="0.25">
      <c r="A2222" s="24"/>
      <c r="E2222" s="24"/>
      <c r="F2222" s="24"/>
      <c r="G2222" s="24"/>
      <c r="H2222" s="24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</row>
    <row r="2223" spans="1:21" x14ac:dyDescent="0.25">
      <c r="A2223" s="24"/>
      <c r="E2223" s="24"/>
      <c r="F2223" s="24"/>
      <c r="G2223" s="24"/>
      <c r="H2223" s="24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</row>
    <row r="2224" spans="1:21" x14ac:dyDescent="0.25">
      <c r="A2224" s="24"/>
      <c r="E2224" s="24"/>
      <c r="F2224" s="24"/>
      <c r="G2224" s="24"/>
      <c r="H2224" s="24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</row>
    <row r="2225" spans="1:18" x14ac:dyDescent="0.25">
      <c r="A2225" s="24"/>
      <c r="E2225" s="24"/>
      <c r="F2225" s="24"/>
      <c r="G2225" s="24"/>
      <c r="H2225" s="24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</row>
    <row r="2226" spans="1:18" x14ac:dyDescent="0.25">
      <c r="A2226" s="24"/>
      <c r="E2226" s="24"/>
      <c r="F2226" s="24"/>
      <c r="G2226" s="24"/>
      <c r="H2226" s="24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</row>
    <row r="2227" spans="1:18" x14ac:dyDescent="0.25">
      <c r="A2227" s="24"/>
      <c r="E2227" s="24"/>
      <c r="F2227" s="24"/>
      <c r="G2227" s="24"/>
      <c r="H2227" s="24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</row>
    <row r="2228" spans="1:18" x14ac:dyDescent="0.25">
      <c r="A2228" s="24"/>
      <c r="E2228" s="24"/>
      <c r="F2228" s="24"/>
      <c r="G2228" s="24"/>
      <c r="H2228" s="24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</row>
    <row r="2229" spans="1:18" x14ac:dyDescent="0.25">
      <c r="A2229" s="24"/>
      <c r="E2229" s="24"/>
      <c r="F2229" s="24"/>
      <c r="G2229" s="24"/>
      <c r="H2229" s="24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</row>
    <row r="2230" spans="1:18" x14ac:dyDescent="0.25">
      <c r="A2230" s="24"/>
      <c r="E2230" s="24"/>
      <c r="F2230" s="24"/>
      <c r="G2230" s="24"/>
      <c r="H2230" s="24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</row>
    <row r="2231" spans="1:18" x14ac:dyDescent="0.25">
      <c r="A2231" s="24"/>
      <c r="E2231" s="24"/>
      <c r="F2231" s="24"/>
      <c r="G2231" s="24"/>
      <c r="H2231" s="24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</row>
    <row r="2232" spans="1:18" x14ac:dyDescent="0.25">
      <c r="A2232" s="24"/>
      <c r="E2232" s="24"/>
      <c r="F2232" s="24"/>
      <c r="G2232" s="24"/>
      <c r="H2232" s="24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</row>
    <row r="2233" spans="1:18" x14ac:dyDescent="0.25">
      <c r="A2233" s="24"/>
      <c r="E2233" s="24"/>
      <c r="F2233" s="24"/>
      <c r="G2233" s="24"/>
      <c r="H2233" s="24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</row>
    <row r="2234" spans="1:18" x14ac:dyDescent="0.25">
      <c r="A2234" s="24"/>
      <c r="E2234" s="24"/>
      <c r="F2234" s="24"/>
      <c r="G2234" s="24"/>
      <c r="H2234" s="24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</row>
    <row r="2235" spans="1:18" x14ac:dyDescent="0.25">
      <c r="A2235" s="24"/>
      <c r="E2235" s="24"/>
      <c r="F2235" s="24"/>
      <c r="G2235" s="24"/>
      <c r="H2235" s="24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</row>
    <row r="2236" spans="1:18" x14ac:dyDescent="0.25">
      <c r="A2236" s="24"/>
      <c r="E2236" s="24"/>
      <c r="F2236" s="24"/>
      <c r="G2236" s="24"/>
      <c r="H2236" s="24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</row>
    <row r="2237" spans="1:18" x14ac:dyDescent="0.25">
      <c r="A2237" s="24"/>
      <c r="E2237" s="24"/>
      <c r="F2237" s="24"/>
      <c r="G2237" s="24"/>
      <c r="H2237" s="24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</row>
    <row r="2238" spans="1:18" x14ac:dyDescent="0.25">
      <c r="A2238" s="24"/>
      <c r="E2238" s="24"/>
      <c r="F2238" s="24"/>
      <c r="G2238" s="24"/>
      <c r="H2238" s="24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</row>
    <row r="2239" spans="1:18" x14ac:dyDescent="0.25">
      <c r="A2239" s="24"/>
      <c r="E2239" s="24"/>
      <c r="F2239" s="24"/>
      <c r="G2239" s="24"/>
      <c r="H2239" s="24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</row>
    <row r="2240" spans="1:18" x14ac:dyDescent="0.25">
      <c r="A2240" s="24"/>
      <c r="E2240" s="24"/>
      <c r="F2240" s="24"/>
      <c r="G2240" s="24"/>
      <c r="H2240" s="24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</row>
    <row r="2241" spans="1:18" x14ac:dyDescent="0.25">
      <c r="A2241" s="24"/>
      <c r="E2241" s="24"/>
      <c r="F2241" s="24"/>
      <c r="G2241" s="24"/>
      <c r="H2241" s="24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</row>
    <row r="2242" spans="1:18" x14ac:dyDescent="0.25">
      <c r="A2242" s="24"/>
      <c r="E2242" s="24"/>
      <c r="F2242" s="24"/>
      <c r="G2242" s="24"/>
      <c r="H2242" s="24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</row>
    <row r="2243" spans="1:18" x14ac:dyDescent="0.25">
      <c r="A2243" s="24"/>
      <c r="E2243" s="24"/>
      <c r="F2243" s="24"/>
      <c r="G2243" s="24"/>
      <c r="H2243" s="24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</row>
    <row r="2244" spans="1:18" x14ac:dyDescent="0.25">
      <c r="A2244" s="24"/>
      <c r="E2244" s="24"/>
      <c r="F2244" s="24"/>
      <c r="G2244" s="24"/>
      <c r="H2244" s="24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</row>
    <row r="2245" spans="1:18" x14ac:dyDescent="0.25">
      <c r="A2245" s="24"/>
      <c r="E2245" s="24"/>
      <c r="F2245" s="24"/>
      <c r="G2245" s="24"/>
      <c r="H2245" s="24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</row>
    <row r="2246" spans="1:18" x14ac:dyDescent="0.25">
      <c r="A2246" s="24"/>
      <c r="E2246" s="24"/>
      <c r="F2246" s="24"/>
      <c r="G2246" s="24"/>
      <c r="H2246" s="24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</row>
    <row r="2247" spans="1:18" x14ac:dyDescent="0.25">
      <c r="A2247" s="24"/>
      <c r="E2247" s="24"/>
      <c r="F2247" s="24"/>
      <c r="G2247" s="24"/>
      <c r="H2247" s="24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</row>
    <row r="2248" spans="1:18" x14ac:dyDescent="0.25">
      <c r="A2248" s="24"/>
      <c r="E2248" s="24"/>
      <c r="F2248" s="24"/>
      <c r="G2248" s="24"/>
      <c r="H2248" s="24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</row>
    <row r="2249" spans="1:18" x14ac:dyDescent="0.25">
      <c r="A2249" s="24"/>
      <c r="E2249" s="24"/>
      <c r="F2249" s="24"/>
      <c r="G2249" s="24"/>
      <c r="H2249" s="24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</row>
    <row r="2250" spans="1:18" x14ac:dyDescent="0.25">
      <c r="A2250" s="24"/>
      <c r="E2250" s="24"/>
      <c r="F2250" s="24"/>
      <c r="G2250" s="24"/>
      <c r="H2250" s="24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</row>
    <row r="2251" spans="1:18" x14ac:dyDescent="0.25">
      <c r="A2251" s="24"/>
      <c r="E2251" s="24"/>
      <c r="F2251" s="24"/>
      <c r="G2251" s="24"/>
      <c r="H2251" s="24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</row>
    <row r="2252" spans="1:18" x14ac:dyDescent="0.25">
      <c r="A2252" s="24"/>
      <c r="E2252" s="24"/>
      <c r="F2252" s="24"/>
      <c r="G2252" s="24"/>
      <c r="H2252" s="24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</row>
    <row r="2253" spans="1:18" x14ac:dyDescent="0.25">
      <c r="A2253" s="24"/>
      <c r="E2253" s="24"/>
      <c r="F2253" s="24"/>
      <c r="G2253" s="24"/>
      <c r="H2253" s="24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</row>
    <row r="2254" spans="1:18" x14ac:dyDescent="0.25">
      <c r="A2254" s="24"/>
      <c r="E2254" s="24"/>
      <c r="F2254" s="24"/>
      <c r="G2254" s="24"/>
      <c r="H2254" s="24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</row>
    <row r="2255" spans="1:18" x14ac:dyDescent="0.25">
      <c r="A2255" s="24"/>
      <c r="E2255" s="24"/>
      <c r="F2255" s="24"/>
      <c r="G2255" s="24"/>
      <c r="H2255" s="24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</row>
    <row r="2256" spans="1:18" x14ac:dyDescent="0.25">
      <c r="A2256" s="24"/>
      <c r="E2256" s="24"/>
      <c r="F2256" s="24"/>
      <c r="G2256" s="24"/>
      <c r="H2256" s="24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</row>
    <row r="2257" spans="1:18" x14ac:dyDescent="0.25">
      <c r="A2257" s="24"/>
      <c r="E2257" s="24"/>
      <c r="F2257" s="24"/>
      <c r="G2257" s="24"/>
      <c r="H2257" s="24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</row>
    <row r="2258" spans="1:18" x14ac:dyDescent="0.25">
      <c r="A2258" s="24"/>
      <c r="E2258" s="24"/>
      <c r="F2258" s="24"/>
      <c r="G2258" s="24"/>
      <c r="H2258" s="24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</row>
    <row r="2259" spans="1:18" x14ac:dyDescent="0.25">
      <c r="A2259" s="24"/>
      <c r="E2259" s="24"/>
      <c r="F2259" s="24"/>
      <c r="G2259" s="24"/>
      <c r="H2259" s="24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</row>
    <row r="2260" spans="1:18" x14ac:dyDescent="0.25">
      <c r="A2260" s="24"/>
      <c r="E2260" s="24"/>
      <c r="F2260" s="24"/>
      <c r="G2260" s="24"/>
      <c r="H2260" s="24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</row>
    <row r="2261" spans="1:18" x14ac:dyDescent="0.25">
      <c r="A2261" s="24"/>
      <c r="E2261" s="24"/>
      <c r="F2261" s="24"/>
      <c r="G2261" s="24"/>
      <c r="H2261" s="24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</row>
    <row r="2262" spans="1:18" x14ac:dyDescent="0.25">
      <c r="A2262" s="24"/>
      <c r="E2262" s="24"/>
      <c r="F2262" s="24"/>
      <c r="G2262" s="24"/>
      <c r="H2262" s="24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</row>
    <row r="2263" spans="1:18" x14ac:dyDescent="0.25">
      <c r="A2263" s="24"/>
      <c r="E2263" s="24"/>
      <c r="F2263" s="24"/>
      <c r="G2263" s="24"/>
      <c r="H2263" s="24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</row>
    <row r="2264" spans="1:18" x14ac:dyDescent="0.25">
      <c r="A2264" s="24"/>
      <c r="E2264" s="24"/>
      <c r="F2264" s="24"/>
      <c r="G2264" s="24"/>
      <c r="H2264" s="24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</row>
    <row r="2265" spans="1:18" x14ac:dyDescent="0.25">
      <c r="A2265" s="24"/>
      <c r="E2265" s="24"/>
      <c r="F2265" s="24"/>
      <c r="G2265" s="24"/>
      <c r="H2265" s="24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</row>
    <row r="2266" spans="1:18" x14ac:dyDescent="0.25">
      <c r="A2266" s="24"/>
      <c r="E2266" s="24"/>
      <c r="F2266" s="24"/>
      <c r="G2266" s="24"/>
      <c r="H2266" s="24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</row>
    <row r="2267" spans="1:18" x14ac:dyDescent="0.25">
      <c r="A2267" s="24"/>
      <c r="E2267" s="24"/>
      <c r="F2267" s="24"/>
      <c r="G2267" s="24"/>
      <c r="H2267" s="24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</row>
    <row r="2268" spans="1:18" x14ac:dyDescent="0.25">
      <c r="A2268" s="24"/>
      <c r="E2268" s="24"/>
      <c r="F2268" s="24"/>
      <c r="G2268" s="24"/>
      <c r="H2268" s="24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</row>
    <row r="2269" spans="1:18" x14ac:dyDescent="0.25">
      <c r="A2269" s="24"/>
      <c r="E2269" s="24"/>
      <c r="F2269" s="24"/>
      <c r="G2269" s="24"/>
      <c r="H2269" s="24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</row>
    <row r="2270" spans="1:18" x14ac:dyDescent="0.25">
      <c r="A2270" s="24"/>
      <c r="E2270" s="24"/>
      <c r="F2270" s="24"/>
      <c r="G2270" s="24"/>
      <c r="H2270" s="24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</row>
    <row r="2271" spans="1:18" x14ac:dyDescent="0.25">
      <c r="A2271" s="24"/>
      <c r="E2271" s="24"/>
      <c r="F2271" s="24"/>
      <c r="G2271" s="24"/>
      <c r="H2271" s="24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</row>
    <row r="2272" spans="1:18" x14ac:dyDescent="0.25">
      <c r="A2272" s="24"/>
      <c r="E2272" s="24"/>
      <c r="F2272" s="24"/>
      <c r="G2272" s="24"/>
      <c r="H2272" s="24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</row>
    <row r="2273" spans="1:18" x14ac:dyDescent="0.25">
      <c r="A2273" s="24"/>
      <c r="E2273" s="24"/>
      <c r="F2273" s="24"/>
      <c r="G2273" s="24"/>
      <c r="H2273" s="24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</row>
    <row r="2274" spans="1:18" x14ac:dyDescent="0.25">
      <c r="A2274" s="24"/>
      <c r="E2274" s="24"/>
      <c r="F2274" s="24"/>
      <c r="G2274" s="24"/>
      <c r="H2274" s="24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</row>
    <row r="2275" spans="1:18" x14ac:dyDescent="0.25">
      <c r="A2275" s="24"/>
      <c r="E2275" s="24"/>
      <c r="F2275" s="24"/>
      <c r="G2275" s="24"/>
      <c r="H2275" s="24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</row>
    <row r="2276" spans="1:18" x14ac:dyDescent="0.25">
      <c r="A2276" s="24"/>
      <c r="E2276" s="24"/>
      <c r="F2276" s="24"/>
      <c r="G2276" s="24"/>
      <c r="H2276" s="24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</row>
    <row r="2277" spans="1:18" x14ac:dyDescent="0.25">
      <c r="A2277" s="24"/>
      <c r="E2277" s="24"/>
      <c r="F2277" s="24"/>
      <c r="G2277" s="24"/>
      <c r="H2277" s="24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</row>
    <row r="2278" spans="1:18" x14ac:dyDescent="0.25">
      <c r="A2278" s="24"/>
      <c r="E2278" s="24"/>
      <c r="F2278" s="24"/>
      <c r="G2278" s="24"/>
      <c r="H2278" s="24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</row>
    <row r="2279" spans="1:18" x14ac:dyDescent="0.25">
      <c r="A2279" s="24"/>
      <c r="E2279" s="24"/>
      <c r="F2279" s="24"/>
      <c r="G2279" s="24"/>
      <c r="H2279" s="24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</row>
    <row r="2280" spans="1:18" x14ac:dyDescent="0.25">
      <c r="A2280" s="24"/>
      <c r="E2280" s="24"/>
      <c r="F2280" s="24"/>
      <c r="G2280" s="24"/>
      <c r="H2280" s="24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</row>
    <row r="2281" spans="1:18" x14ac:dyDescent="0.25">
      <c r="A2281" s="24"/>
      <c r="E2281" s="24"/>
      <c r="F2281" s="24"/>
      <c r="G2281" s="24"/>
      <c r="H2281" s="24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</row>
    <row r="2282" spans="1:18" x14ac:dyDescent="0.25">
      <c r="A2282" s="24"/>
      <c r="E2282" s="24"/>
      <c r="F2282" s="24"/>
      <c r="G2282" s="24"/>
      <c r="H2282" s="24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</row>
    <row r="2283" spans="1:18" x14ac:dyDescent="0.25">
      <c r="A2283" s="24"/>
      <c r="E2283" s="24"/>
      <c r="F2283" s="24"/>
      <c r="G2283" s="24"/>
      <c r="H2283" s="24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</row>
    <row r="2284" spans="1:18" x14ac:dyDescent="0.25">
      <c r="A2284" s="24"/>
      <c r="E2284" s="24"/>
      <c r="F2284" s="24"/>
      <c r="G2284" s="24"/>
      <c r="H2284" s="24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</row>
    <row r="2285" spans="1:18" x14ac:dyDescent="0.25">
      <c r="A2285" s="24"/>
      <c r="E2285" s="24"/>
      <c r="F2285" s="24"/>
      <c r="G2285" s="24"/>
      <c r="H2285" s="24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</row>
    <row r="2286" spans="1:18" x14ac:dyDescent="0.25">
      <c r="A2286" s="24"/>
      <c r="E2286" s="24"/>
      <c r="F2286" s="24"/>
      <c r="G2286" s="24"/>
      <c r="H2286" s="24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</row>
    <row r="2287" spans="1:18" x14ac:dyDescent="0.25">
      <c r="A2287" s="24"/>
      <c r="E2287" s="24"/>
      <c r="F2287" s="24"/>
      <c r="G2287" s="24"/>
      <c r="H2287" s="24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</row>
    <row r="2288" spans="1:18" x14ac:dyDescent="0.25">
      <c r="A2288" s="24"/>
      <c r="E2288" s="24"/>
      <c r="F2288" s="24"/>
      <c r="G2288" s="24"/>
      <c r="H2288" s="24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</row>
    <row r="2289" spans="1:18" x14ac:dyDescent="0.25">
      <c r="A2289" s="24"/>
      <c r="E2289" s="24"/>
      <c r="F2289" s="24"/>
      <c r="G2289" s="24"/>
      <c r="H2289" s="24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</row>
    <row r="2290" spans="1:18" x14ac:dyDescent="0.25">
      <c r="A2290" s="24"/>
      <c r="E2290" s="24"/>
      <c r="F2290" s="24"/>
      <c r="G2290" s="24"/>
      <c r="H2290" s="24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</row>
    <row r="2291" spans="1:18" x14ac:dyDescent="0.25">
      <c r="A2291" s="24"/>
      <c r="E2291" s="24"/>
      <c r="F2291" s="24"/>
      <c r="G2291" s="24"/>
      <c r="H2291" s="24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</row>
    <row r="2292" spans="1:18" x14ac:dyDescent="0.25">
      <c r="A2292" s="24"/>
      <c r="E2292" s="24"/>
      <c r="F2292" s="24"/>
      <c r="G2292" s="24"/>
      <c r="H2292" s="24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</row>
    <row r="2293" spans="1:18" x14ac:dyDescent="0.25">
      <c r="A2293" s="24"/>
      <c r="E2293" s="24"/>
      <c r="F2293" s="24"/>
      <c r="G2293" s="24"/>
      <c r="H2293" s="24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</row>
    <row r="2294" spans="1:18" x14ac:dyDescent="0.25">
      <c r="A2294" s="24"/>
      <c r="E2294" s="24"/>
      <c r="F2294" s="24"/>
      <c r="G2294" s="24"/>
      <c r="H2294" s="24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</row>
    <row r="2295" spans="1:18" x14ac:dyDescent="0.25">
      <c r="A2295" s="24"/>
      <c r="E2295" s="24"/>
      <c r="F2295" s="24"/>
      <c r="G2295" s="24"/>
      <c r="H2295" s="24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</row>
    <row r="2296" spans="1:18" x14ac:dyDescent="0.25">
      <c r="A2296" s="24"/>
      <c r="E2296" s="24"/>
      <c r="F2296" s="24"/>
      <c r="G2296" s="24"/>
      <c r="H2296" s="24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</row>
    <row r="2297" spans="1:18" x14ac:dyDescent="0.25">
      <c r="A2297" s="24"/>
      <c r="E2297" s="24"/>
      <c r="F2297" s="24"/>
      <c r="G2297" s="24"/>
      <c r="H2297" s="24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</row>
    <row r="2298" spans="1:18" x14ac:dyDescent="0.25">
      <c r="A2298" s="24"/>
      <c r="E2298" s="24"/>
      <c r="F2298" s="24"/>
      <c r="G2298" s="24"/>
      <c r="H2298" s="24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</row>
    <row r="2299" spans="1:18" x14ac:dyDescent="0.25">
      <c r="A2299" s="24"/>
      <c r="E2299" s="24"/>
      <c r="F2299" s="24"/>
      <c r="G2299" s="24"/>
      <c r="H2299" s="24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</row>
    <row r="2300" spans="1:18" x14ac:dyDescent="0.25">
      <c r="A2300" s="24"/>
      <c r="E2300" s="24"/>
      <c r="F2300" s="24"/>
      <c r="G2300" s="24"/>
      <c r="H2300" s="24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</row>
    <row r="2301" spans="1:18" x14ac:dyDescent="0.25">
      <c r="A2301" s="24"/>
      <c r="E2301" s="24"/>
      <c r="F2301" s="24"/>
      <c r="G2301" s="24"/>
      <c r="H2301" s="24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</row>
    <row r="2302" spans="1:18" x14ac:dyDescent="0.25">
      <c r="A2302" s="24"/>
      <c r="E2302" s="24"/>
      <c r="F2302" s="24"/>
      <c r="G2302" s="24"/>
      <c r="H2302" s="24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</row>
    <row r="2303" spans="1:18" x14ac:dyDescent="0.25">
      <c r="A2303" s="24"/>
      <c r="E2303" s="24"/>
      <c r="F2303" s="24"/>
      <c r="G2303" s="24"/>
      <c r="H2303" s="24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</row>
    <row r="2304" spans="1:18" x14ac:dyDescent="0.25">
      <c r="A2304" s="24"/>
      <c r="E2304" s="24"/>
      <c r="F2304" s="24"/>
      <c r="G2304" s="24"/>
      <c r="H2304" s="24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</row>
    <row r="2305" spans="1:18" x14ac:dyDescent="0.25">
      <c r="A2305" s="24"/>
      <c r="E2305" s="24"/>
      <c r="F2305" s="24"/>
      <c r="G2305" s="24"/>
      <c r="H2305" s="24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</row>
    <row r="2306" spans="1:18" x14ac:dyDescent="0.25">
      <c r="A2306" s="24"/>
      <c r="E2306" s="24"/>
      <c r="F2306" s="24"/>
      <c r="G2306" s="24"/>
      <c r="H2306" s="24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</row>
    <row r="2307" spans="1:18" x14ac:dyDescent="0.25">
      <c r="A2307" s="24"/>
      <c r="E2307" s="24"/>
      <c r="F2307" s="24"/>
      <c r="G2307" s="24"/>
      <c r="H2307" s="24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</row>
    <row r="2308" spans="1:18" x14ac:dyDescent="0.25">
      <c r="A2308" s="24"/>
      <c r="E2308" s="24"/>
      <c r="F2308" s="24"/>
      <c r="G2308" s="24"/>
      <c r="H2308" s="24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</row>
    <row r="2309" spans="1:18" x14ac:dyDescent="0.25">
      <c r="A2309" s="24"/>
      <c r="E2309" s="24"/>
      <c r="F2309" s="24"/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</row>
    <row r="2310" spans="1:18" x14ac:dyDescent="0.25">
      <c r="A2310" s="24"/>
      <c r="E2310" s="24"/>
      <c r="F2310" s="24"/>
      <c r="G2310" s="24"/>
      <c r="H2310" s="24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</row>
    <row r="2311" spans="1:18" x14ac:dyDescent="0.25">
      <c r="A2311" s="24"/>
      <c r="E2311" s="24"/>
      <c r="F2311" s="24"/>
      <c r="G2311" s="24"/>
      <c r="H2311" s="24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</row>
    <row r="2312" spans="1:18" x14ac:dyDescent="0.25">
      <c r="A2312" s="24"/>
      <c r="E2312" s="24"/>
      <c r="F2312" s="24"/>
      <c r="G2312" s="24"/>
      <c r="H2312" s="24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</row>
    <row r="2313" spans="1:18" x14ac:dyDescent="0.25">
      <c r="A2313" s="24"/>
      <c r="E2313" s="24"/>
      <c r="F2313" s="24"/>
      <c r="G2313" s="24"/>
      <c r="H2313" s="24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</row>
    <row r="2314" spans="1:18" x14ac:dyDescent="0.25">
      <c r="A2314" s="24"/>
      <c r="E2314" s="24"/>
      <c r="F2314" s="24"/>
      <c r="G2314" s="24"/>
      <c r="H2314" s="24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</row>
    <row r="2315" spans="1:18" x14ac:dyDescent="0.25">
      <c r="A2315" s="24"/>
      <c r="E2315" s="24"/>
      <c r="F2315" s="24"/>
      <c r="G2315" s="24"/>
      <c r="H2315" s="24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</row>
    <row r="2316" spans="1:18" x14ac:dyDescent="0.25">
      <c r="A2316" s="24"/>
      <c r="E2316" s="24"/>
      <c r="F2316" s="24"/>
      <c r="G2316" s="24"/>
      <c r="H2316" s="24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</row>
    <row r="2317" spans="1:18" x14ac:dyDescent="0.25">
      <c r="A2317" s="24"/>
      <c r="E2317" s="24"/>
      <c r="F2317" s="24"/>
      <c r="G2317" s="24"/>
      <c r="H2317" s="24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</row>
    <row r="2318" spans="1:18" x14ac:dyDescent="0.25">
      <c r="A2318" s="24"/>
      <c r="E2318" s="24"/>
      <c r="F2318" s="24"/>
      <c r="G2318" s="24"/>
      <c r="H2318" s="24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</row>
    <row r="2319" spans="1:18" x14ac:dyDescent="0.25">
      <c r="A2319" s="24"/>
      <c r="E2319" s="24"/>
      <c r="F2319" s="24"/>
      <c r="G2319" s="24"/>
      <c r="H2319" s="24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</row>
    <row r="2320" spans="1:18" x14ac:dyDescent="0.25">
      <c r="A2320" s="24"/>
      <c r="E2320" s="24"/>
      <c r="F2320" s="24"/>
      <c r="G2320" s="24"/>
      <c r="H2320" s="24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</row>
    <row r="2321" spans="1:18" x14ac:dyDescent="0.25">
      <c r="A2321" s="24"/>
      <c r="E2321" s="24"/>
      <c r="F2321" s="24"/>
      <c r="G2321" s="24"/>
      <c r="H2321" s="24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</row>
    <row r="2322" spans="1:18" x14ac:dyDescent="0.25">
      <c r="A2322" s="24"/>
      <c r="E2322" s="24"/>
      <c r="F2322" s="24"/>
      <c r="G2322" s="24"/>
      <c r="H2322" s="24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</row>
    <row r="2323" spans="1:18" x14ac:dyDescent="0.25">
      <c r="A2323" s="24"/>
      <c r="E2323" s="24"/>
      <c r="F2323" s="24"/>
      <c r="G2323" s="24"/>
      <c r="H2323" s="24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</row>
    <row r="2324" spans="1:18" x14ac:dyDescent="0.25">
      <c r="A2324" s="24"/>
      <c r="E2324" s="24"/>
      <c r="F2324" s="24"/>
      <c r="G2324" s="24"/>
      <c r="H2324" s="24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</row>
    <row r="2325" spans="1:18" x14ac:dyDescent="0.25">
      <c r="A2325" s="24"/>
      <c r="E2325" s="24"/>
      <c r="F2325" s="24"/>
      <c r="G2325" s="24"/>
      <c r="H2325" s="24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</row>
    <row r="2326" spans="1:18" x14ac:dyDescent="0.25">
      <c r="A2326" s="24"/>
      <c r="E2326" s="24"/>
      <c r="F2326" s="24"/>
      <c r="G2326" s="24"/>
      <c r="H2326" s="24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</row>
    <row r="2327" spans="1:18" x14ac:dyDescent="0.25">
      <c r="A2327" s="24"/>
      <c r="E2327" s="24"/>
      <c r="F2327" s="24"/>
      <c r="G2327" s="24"/>
      <c r="H2327" s="24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</row>
    <row r="2328" spans="1:18" x14ac:dyDescent="0.25">
      <c r="A2328" s="24"/>
      <c r="E2328" s="24"/>
      <c r="F2328" s="24"/>
      <c r="G2328" s="24"/>
      <c r="H2328" s="24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</row>
    <row r="2329" spans="1:18" x14ac:dyDescent="0.25">
      <c r="A2329" s="24"/>
      <c r="E2329" s="24"/>
      <c r="F2329" s="24"/>
      <c r="G2329" s="24"/>
      <c r="H2329" s="24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</row>
    <row r="2330" spans="1:18" x14ac:dyDescent="0.25">
      <c r="A2330" s="24"/>
      <c r="E2330" s="24"/>
      <c r="F2330" s="24"/>
      <c r="G2330" s="24"/>
      <c r="H2330" s="24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</row>
    <row r="2331" spans="1:18" x14ac:dyDescent="0.25">
      <c r="A2331" s="24"/>
      <c r="E2331" s="24"/>
      <c r="F2331" s="24"/>
      <c r="G2331" s="24"/>
      <c r="H2331" s="24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</row>
    <row r="2332" spans="1:18" x14ac:dyDescent="0.25">
      <c r="A2332" s="24"/>
      <c r="E2332" s="24"/>
      <c r="F2332" s="24"/>
      <c r="G2332" s="24"/>
      <c r="H2332" s="24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</row>
    <row r="2333" spans="1:18" x14ac:dyDescent="0.25">
      <c r="A2333" s="24"/>
      <c r="E2333" s="24"/>
      <c r="F2333" s="24"/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</row>
    <row r="2334" spans="1:18" x14ac:dyDescent="0.25">
      <c r="A2334" s="24"/>
      <c r="E2334" s="24"/>
      <c r="F2334" s="24"/>
      <c r="G2334" s="24"/>
      <c r="H2334" s="24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</row>
    <row r="2335" spans="1:18" x14ac:dyDescent="0.25">
      <c r="A2335" s="24"/>
      <c r="E2335" s="24"/>
      <c r="F2335" s="24"/>
      <c r="G2335" s="24"/>
      <c r="H2335" s="24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</row>
    <row r="2336" spans="1:18" x14ac:dyDescent="0.25">
      <c r="A2336" s="24"/>
      <c r="E2336" s="24"/>
      <c r="F2336" s="24"/>
      <c r="G2336" s="24"/>
      <c r="H2336" s="24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</row>
    <row r="2337" spans="1:18" x14ac:dyDescent="0.25">
      <c r="A2337" s="24"/>
      <c r="E2337" s="24"/>
      <c r="F2337" s="24"/>
      <c r="G2337" s="24"/>
      <c r="H2337" s="24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</row>
    <row r="2338" spans="1:18" x14ac:dyDescent="0.25">
      <c r="A2338" s="24"/>
      <c r="E2338" s="24"/>
      <c r="F2338" s="24"/>
      <c r="G2338" s="24"/>
      <c r="H2338" s="24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</row>
    <row r="2339" spans="1:18" x14ac:dyDescent="0.25">
      <c r="A2339" s="24"/>
      <c r="E2339" s="24"/>
      <c r="F2339" s="24"/>
      <c r="G2339" s="24"/>
      <c r="H2339" s="24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</row>
    <row r="2340" spans="1:18" x14ac:dyDescent="0.25">
      <c r="A2340" s="24"/>
      <c r="E2340" s="24"/>
      <c r="F2340" s="24"/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</row>
    <row r="2341" spans="1:18" x14ac:dyDescent="0.25">
      <c r="A2341" s="24"/>
      <c r="E2341" s="24"/>
      <c r="F2341" s="24"/>
      <c r="G2341" s="24"/>
      <c r="H2341" s="24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</row>
    <row r="2342" spans="1:18" x14ac:dyDescent="0.25">
      <c r="A2342" s="24"/>
      <c r="E2342" s="24"/>
      <c r="F2342" s="24"/>
      <c r="G2342" s="24"/>
      <c r="H2342" s="24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</row>
    <row r="2343" spans="1:18" x14ac:dyDescent="0.25">
      <c r="A2343" s="24"/>
      <c r="E2343" s="24"/>
      <c r="F2343" s="24"/>
      <c r="G2343" s="24"/>
      <c r="H2343" s="24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</row>
    <row r="2344" spans="1:18" x14ac:dyDescent="0.25">
      <c r="A2344" s="24"/>
      <c r="E2344" s="24"/>
      <c r="F2344" s="24"/>
      <c r="G2344" s="24"/>
      <c r="H2344" s="24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</row>
    <row r="2345" spans="1:18" x14ac:dyDescent="0.25">
      <c r="A2345" s="24"/>
      <c r="E2345" s="24"/>
      <c r="F2345" s="24"/>
      <c r="G2345" s="24"/>
      <c r="H2345" s="24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</row>
    <row r="2346" spans="1:18" x14ac:dyDescent="0.25">
      <c r="A2346" s="24"/>
      <c r="E2346" s="24"/>
      <c r="F2346" s="24"/>
      <c r="G2346" s="24"/>
      <c r="H2346" s="24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</row>
    <row r="2347" spans="1:18" x14ac:dyDescent="0.25">
      <c r="A2347" s="24"/>
      <c r="E2347" s="24"/>
      <c r="F2347" s="24"/>
      <c r="G2347" s="24"/>
      <c r="H2347" s="24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</row>
    <row r="2348" spans="1:18" x14ac:dyDescent="0.25">
      <c r="A2348" s="24"/>
      <c r="E2348" s="24"/>
      <c r="F2348" s="24"/>
      <c r="G2348" s="24"/>
      <c r="H2348" s="24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</row>
    <row r="2349" spans="1:18" x14ac:dyDescent="0.25">
      <c r="A2349" s="24"/>
      <c r="E2349" s="24"/>
      <c r="F2349" s="24"/>
      <c r="G2349" s="24"/>
      <c r="H2349" s="24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</row>
    <row r="2350" spans="1:18" x14ac:dyDescent="0.25">
      <c r="A2350" s="24"/>
      <c r="E2350" s="24"/>
      <c r="F2350" s="24"/>
      <c r="G2350" s="24"/>
      <c r="H2350" s="24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</row>
    <row r="2351" spans="1:18" x14ac:dyDescent="0.25">
      <c r="A2351" s="24"/>
      <c r="E2351" s="24"/>
      <c r="F2351" s="24"/>
      <c r="G2351" s="24"/>
      <c r="H2351" s="24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</row>
    <row r="2352" spans="1:18" x14ac:dyDescent="0.25">
      <c r="A2352" s="24"/>
      <c r="E2352" s="24"/>
      <c r="F2352" s="24"/>
      <c r="G2352" s="24"/>
      <c r="H2352" s="24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</row>
    <row r="2353" spans="1:18" x14ac:dyDescent="0.25">
      <c r="A2353" s="24"/>
      <c r="E2353" s="24"/>
      <c r="F2353" s="24"/>
      <c r="G2353" s="24"/>
      <c r="H2353" s="24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</row>
    <row r="2354" spans="1:18" x14ac:dyDescent="0.25">
      <c r="A2354" s="24"/>
      <c r="E2354" s="24"/>
      <c r="F2354" s="24"/>
      <c r="G2354" s="24"/>
      <c r="H2354" s="24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</row>
    <row r="2355" spans="1:18" x14ac:dyDescent="0.25">
      <c r="A2355" s="24"/>
      <c r="E2355" s="24"/>
      <c r="F2355" s="24"/>
      <c r="G2355" s="24"/>
      <c r="H2355" s="24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</row>
    <row r="2356" spans="1:18" x14ac:dyDescent="0.25">
      <c r="A2356" s="24"/>
      <c r="E2356" s="24"/>
      <c r="F2356" s="24"/>
      <c r="G2356" s="24"/>
      <c r="H2356" s="24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</row>
    <row r="2357" spans="1:18" x14ac:dyDescent="0.25">
      <c r="A2357" s="24"/>
      <c r="E2357" s="24"/>
      <c r="F2357" s="24"/>
      <c r="G2357" s="24"/>
      <c r="H2357" s="24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</row>
    <row r="2358" spans="1:18" x14ac:dyDescent="0.25">
      <c r="A2358" s="24"/>
      <c r="E2358" s="24"/>
      <c r="F2358" s="24"/>
      <c r="G2358" s="24"/>
      <c r="H2358" s="24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</row>
    <row r="2359" spans="1:18" x14ac:dyDescent="0.25">
      <c r="A2359" s="24"/>
      <c r="E2359" s="24"/>
      <c r="F2359" s="24"/>
      <c r="G2359" s="24"/>
      <c r="H2359" s="24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</row>
    <row r="2360" spans="1:18" x14ac:dyDescent="0.25">
      <c r="A2360" s="24"/>
      <c r="E2360" s="24"/>
      <c r="F2360" s="24"/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</row>
    <row r="2361" spans="1:18" x14ac:dyDescent="0.25">
      <c r="A2361" s="24"/>
      <c r="E2361" s="24"/>
      <c r="F2361" s="24"/>
      <c r="G2361" s="24"/>
      <c r="H2361" s="24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</row>
    <row r="2362" spans="1:18" x14ac:dyDescent="0.25">
      <c r="A2362" s="24"/>
      <c r="E2362" s="24"/>
      <c r="F2362" s="24"/>
      <c r="G2362" s="24"/>
      <c r="H2362" s="24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</row>
    <row r="2363" spans="1:18" x14ac:dyDescent="0.25">
      <c r="A2363" s="24"/>
      <c r="E2363" s="24"/>
      <c r="F2363" s="24"/>
      <c r="G2363" s="24"/>
      <c r="H2363" s="24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</row>
    <row r="2364" spans="1:18" x14ac:dyDescent="0.25">
      <c r="A2364" s="24"/>
      <c r="E2364" s="24"/>
      <c r="F2364" s="24"/>
      <c r="G2364" s="24"/>
      <c r="H2364" s="24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</row>
    <row r="2365" spans="1:18" x14ac:dyDescent="0.25">
      <c r="A2365" s="24"/>
      <c r="E2365" s="24"/>
      <c r="F2365" s="24"/>
      <c r="G2365" s="24"/>
      <c r="H2365" s="24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</row>
    <row r="2366" spans="1:18" x14ac:dyDescent="0.25">
      <c r="A2366" s="24"/>
      <c r="E2366" s="24"/>
      <c r="F2366" s="24"/>
      <c r="G2366" s="24"/>
      <c r="H2366" s="24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</row>
    <row r="2367" spans="1:18" x14ac:dyDescent="0.25">
      <c r="A2367" s="24"/>
      <c r="E2367" s="24"/>
      <c r="F2367" s="24"/>
      <c r="G2367" s="24"/>
      <c r="H2367" s="24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</row>
    <row r="2368" spans="1:18" x14ac:dyDescent="0.25">
      <c r="A2368" s="24"/>
      <c r="E2368" s="24"/>
      <c r="F2368" s="24"/>
      <c r="G2368" s="24"/>
      <c r="H2368" s="24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</row>
    <row r="2369" spans="1:18" x14ac:dyDescent="0.25">
      <c r="A2369" s="24"/>
      <c r="E2369" s="24"/>
      <c r="F2369" s="24"/>
      <c r="G2369" s="24"/>
      <c r="H2369" s="24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</row>
    <row r="2370" spans="1:18" x14ac:dyDescent="0.25">
      <c r="A2370" s="24"/>
      <c r="E2370" s="24"/>
      <c r="F2370" s="24"/>
      <c r="G2370" s="24"/>
      <c r="H2370" s="24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</row>
    <row r="2371" spans="1:18" x14ac:dyDescent="0.25">
      <c r="A2371" s="24"/>
      <c r="E2371" s="24"/>
      <c r="F2371" s="24"/>
      <c r="G2371" s="24"/>
      <c r="H2371" s="24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</row>
    <row r="2372" spans="1:18" x14ac:dyDescent="0.25">
      <c r="A2372" s="24"/>
      <c r="E2372" s="24"/>
      <c r="F2372" s="24"/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</row>
    <row r="2373" spans="1:18" x14ac:dyDescent="0.25">
      <c r="A2373" s="24"/>
      <c r="E2373" s="24"/>
      <c r="F2373" s="24"/>
      <c r="G2373" s="24"/>
      <c r="H2373" s="24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</row>
    <row r="2374" spans="1:18" x14ac:dyDescent="0.25">
      <c r="A2374" s="24"/>
      <c r="E2374" s="24"/>
      <c r="F2374" s="24"/>
      <c r="G2374" s="24"/>
      <c r="H2374" s="24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</row>
    <row r="2375" spans="1:18" x14ac:dyDescent="0.25">
      <c r="A2375" s="24"/>
      <c r="E2375" s="24"/>
      <c r="F2375" s="24"/>
      <c r="G2375" s="24"/>
      <c r="H2375" s="24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</row>
    <row r="2376" spans="1:18" x14ac:dyDescent="0.25">
      <c r="A2376" s="24"/>
      <c r="E2376" s="24"/>
      <c r="F2376" s="24"/>
      <c r="G2376" s="24"/>
      <c r="H2376" s="24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</row>
    <row r="2377" spans="1:18" x14ac:dyDescent="0.25">
      <c r="A2377" s="24"/>
      <c r="E2377" s="24"/>
      <c r="F2377" s="24"/>
      <c r="G2377" s="24"/>
      <c r="H2377" s="24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</row>
    <row r="2378" spans="1:18" x14ac:dyDescent="0.25">
      <c r="A2378" s="24"/>
      <c r="E2378" s="24"/>
      <c r="F2378" s="24"/>
      <c r="G2378" s="24"/>
      <c r="H2378" s="24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</row>
    <row r="2379" spans="1:18" x14ac:dyDescent="0.25">
      <c r="A2379" s="24"/>
      <c r="E2379" s="24"/>
      <c r="F2379" s="24"/>
      <c r="G2379" s="24"/>
      <c r="H2379" s="24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</row>
    <row r="2380" spans="1:18" x14ac:dyDescent="0.25">
      <c r="A2380" s="24"/>
      <c r="E2380" s="24"/>
      <c r="F2380" s="24"/>
      <c r="G2380" s="24"/>
      <c r="H2380" s="24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</row>
    <row r="2381" spans="1:18" x14ac:dyDescent="0.25">
      <c r="A2381" s="24"/>
      <c r="E2381" s="24"/>
      <c r="F2381" s="24"/>
      <c r="G2381" s="24"/>
      <c r="H2381" s="24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</row>
    <row r="2382" spans="1:18" x14ac:dyDescent="0.25">
      <c r="A2382" s="24"/>
      <c r="E2382" s="24"/>
      <c r="F2382" s="24"/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</row>
    <row r="2383" spans="1:18" x14ac:dyDescent="0.25">
      <c r="A2383" s="24"/>
      <c r="E2383" s="24"/>
      <c r="F2383" s="24"/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</row>
    <row r="2384" spans="1:18" x14ac:dyDescent="0.25">
      <c r="A2384" s="24"/>
      <c r="E2384" s="24"/>
      <c r="F2384" s="24"/>
      <c r="G2384" s="24"/>
      <c r="H2384" s="24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</row>
    <row r="2385" spans="1:18" x14ac:dyDescent="0.25">
      <c r="A2385" s="24"/>
      <c r="E2385" s="24"/>
      <c r="F2385" s="24"/>
      <c r="G2385" s="24"/>
      <c r="H2385" s="24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</row>
    <row r="2386" spans="1:18" x14ac:dyDescent="0.25">
      <c r="A2386" s="24"/>
      <c r="E2386" s="24"/>
      <c r="F2386" s="24"/>
      <c r="G2386" s="24"/>
      <c r="H2386" s="24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</row>
    <row r="2387" spans="1:18" x14ac:dyDescent="0.25">
      <c r="A2387" s="24"/>
      <c r="E2387" s="24"/>
      <c r="F2387" s="24"/>
      <c r="G2387" s="24"/>
      <c r="H2387" s="24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</row>
    <row r="2388" spans="1:18" x14ac:dyDescent="0.25">
      <c r="A2388" s="24"/>
      <c r="E2388" s="24"/>
      <c r="F2388" s="24"/>
      <c r="G2388" s="24"/>
      <c r="H2388" s="24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</row>
    <row r="2389" spans="1:18" x14ac:dyDescent="0.25">
      <c r="A2389" s="24"/>
      <c r="E2389" s="24"/>
      <c r="F2389" s="24"/>
      <c r="G2389" s="24"/>
      <c r="H2389" s="24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</row>
    <row r="2390" spans="1:18" x14ac:dyDescent="0.25">
      <c r="A2390" s="24"/>
      <c r="E2390" s="24"/>
      <c r="F2390" s="24"/>
      <c r="G2390" s="24"/>
      <c r="H2390" s="24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</row>
    <row r="2391" spans="1:18" x14ac:dyDescent="0.25">
      <c r="A2391" s="24"/>
      <c r="E2391" s="24"/>
      <c r="F2391" s="24"/>
      <c r="G2391" s="24"/>
      <c r="H2391" s="24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</row>
    <row r="2392" spans="1:18" x14ac:dyDescent="0.25">
      <c r="A2392" s="24"/>
      <c r="E2392" s="24"/>
      <c r="F2392" s="24"/>
      <c r="G2392" s="24"/>
      <c r="H2392" s="24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</row>
    <row r="2393" spans="1:18" x14ac:dyDescent="0.25">
      <c r="A2393" s="24"/>
      <c r="E2393" s="24"/>
      <c r="F2393" s="24"/>
      <c r="G2393" s="24"/>
      <c r="H2393" s="24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</row>
    <row r="2394" spans="1:18" x14ac:dyDescent="0.25">
      <c r="A2394" s="24"/>
      <c r="E2394" s="24"/>
      <c r="F2394" s="24"/>
      <c r="G2394" s="24"/>
      <c r="H2394" s="24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</row>
    <row r="2395" spans="1:18" x14ac:dyDescent="0.25">
      <c r="A2395" s="24"/>
      <c r="E2395" s="24"/>
      <c r="F2395" s="24"/>
      <c r="G2395" s="24"/>
      <c r="H2395" s="24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</row>
    <row r="2396" spans="1:18" x14ac:dyDescent="0.25">
      <c r="A2396" s="24"/>
      <c r="E2396" s="24"/>
      <c r="F2396" s="24"/>
      <c r="G2396" s="24"/>
      <c r="H2396" s="24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</row>
    <row r="2397" spans="1:18" x14ac:dyDescent="0.25">
      <c r="A2397" s="24"/>
      <c r="E2397" s="24"/>
      <c r="F2397" s="24"/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</row>
    <row r="2398" spans="1:18" x14ac:dyDescent="0.25">
      <c r="A2398" s="24"/>
      <c r="E2398" s="24"/>
      <c r="F2398" s="24"/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</row>
    <row r="2399" spans="1:18" x14ac:dyDescent="0.25">
      <c r="A2399" s="24"/>
      <c r="E2399" s="24"/>
      <c r="F2399" s="24"/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</row>
    <row r="2400" spans="1:18" x14ac:dyDescent="0.25">
      <c r="A2400" s="24"/>
      <c r="E2400" s="24"/>
      <c r="F2400" s="24"/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</row>
    <row r="2401" spans="1:18" x14ac:dyDescent="0.25">
      <c r="A2401" s="24"/>
      <c r="E2401" s="24"/>
      <c r="F2401" s="24"/>
      <c r="G2401" s="24"/>
      <c r="H2401" s="24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</row>
    <row r="2402" spans="1:18" x14ac:dyDescent="0.25">
      <c r="A2402" s="24"/>
      <c r="E2402" s="24"/>
      <c r="F2402" s="24"/>
      <c r="G2402" s="24"/>
      <c r="H2402" s="24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</row>
    <row r="2403" spans="1:18" x14ac:dyDescent="0.25">
      <c r="A2403" s="24"/>
      <c r="E2403" s="24"/>
      <c r="F2403" s="24"/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</row>
    <row r="2404" spans="1:18" x14ac:dyDescent="0.25">
      <c r="A2404" s="24"/>
      <c r="E2404" s="24"/>
      <c r="F2404" s="24"/>
      <c r="G2404" s="24"/>
      <c r="H2404" s="24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</row>
    <row r="2405" spans="1:18" x14ac:dyDescent="0.25">
      <c r="A2405" s="24"/>
      <c r="E2405" s="24"/>
      <c r="F2405" s="24"/>
      <c r="G2405" s="24"/>
      <c r="H2405" s="24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</row>
    <row r="2406" spans="1:18" x14ac:dyDescent="0.25">
      <c r="A2406" s="24"/>
      <c r="E2406" s="24"/>
      <c r="F2406" s="24"/>
      <c r="G2406" s="24"/>
      <c r="H2406" s="24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</row>
    <row r="2407" spans="1:18" x14ac:dyDescent="0.25">
      <c r="A2407" s="24"/>
      <c r="E2407" s="24"/>
      <c r="F2407" s="24"/>
      <c r="G2407" s="24"/>
      <c r="H2407" s="24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</row>
    <row r="2408" spans="1:18" x14ac:dyDescent="0.25">
      <c r="A2408" s="24"/>
      <c r="E2408" s="24"/>
      <c r="F2408" s="24"/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</row>
    <row r="2409" spans="1:18" x14ac:dyDescent="0.25">
      <c r="A2409" s="24"/>
      <c r="E2409" s="24"/>
      <c r="F2409" s="24"/>
      <c r="G2409" s="24"/>
      <c r="H2409" s="24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</row>
    <row r="2410" spans="1:18" x14ac:dyDescent="0.25">
      <c r="A2410" s="24"/>
      <c r="E2410" s="24"/>
      <c r="F2410" s="24"/>
      <c r="G2410" s="24"/>
      <c r="H2410" s="24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</row>
    <row r="2411" spans="1:18" x14ac:dyDescent="0.25">
      <c r="A2411" s="24"/>
      <c r="E2411" s="24"/>
      <c r="F2411" s="24"/>
      <c r="G2411" s="24"/>
      <c r="H2411" s="24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</row>
    <row r="2412" spans="1:18" x14ac:dyDescent="0.25">
      <c r="A2412" s="24"/>
      <c r="E2412" s="24"/>
      <c r="F2412" s="24"/>
      <c r="G2412" s="24"/>
      <c r="H2412" s="24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</row>
    <row r="2413" spans="1:18" x14ac:dyDescent="0.25">
      <c r="A2413" s="24"/>
      <c r="E2413" s="24"/>
      <c r="F2413" s="24"/>
      <c r="G2413" s="24"/>
      <c r="H2413" s="24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</row>
    <row r="2414" spans="1:18" x14ac:dyDescent="0.25">
      <c r="A2414" s="24"/>
      <c r="E2414" s="24"/>
      <c r="F2414" s="24"/>
      <c r="G2414" s="24"/>
      <c r="H2414" s="24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</row>
    <row r="2415" spans="1:18" x14ac:dyDescent="0.25">
      <c r="A2415" s="24"/>
      <c r="E2415" s="24"/>
      <c r="F2415" s="24"/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</row>
    <row r="2416" spans="1:18" x14ac:dyDescent="0.25">
      <c r="A2416" s="24"/>
      <c r="E2416" s="24"/>
      <c r="F2416" s="24"/>
      <c r="G2416" s="24"/>
      <c r="H2416" s="24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</row>
    <row r="2417" spans="1:18" x14ac:dyDescent="0.25">
      <c r="A2417" s="24"/>
      <c r="E2417" s="24"/>
      <c r="F2417" s="24"/>
      <c r="G2417" s="24"/>
      <c r="H2417" s="24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</row>
    <row r="2418" spans="1:18" x14ac:dyDescent="0.25">
      <c r="A2418" s="24"/>
      <c r="E2418" s="24"/>
      <c r="F2418" s="24"/>
      <c r="G2418" s="24"/>
      <c r="H2418" s="24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</row>
    <row r="2419" spans="1:18" x14ac:dyDescent="0.25">
      <c r="A2419" s="24"/>
      <c r="E2419" s="24"/>
      <c r="F2419" s="24"/>
      <c r="G2419" s="24"/>
      <c r="H2419" s="24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</row>
    <row r="2420" spans="1:18" x14ac:dyDescent="0.25">
      <c r="A2420" s="24"/>
      <c r="E2420" s="24"/>
      <c r="F2420" s="24"/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</row>
    <row r="2421" spans="1:18" x14ac:dyDescent="0.25">
      <c r="A2421" s="24"/>
      <c r="E2421" s="24"/>
      <c r="F2421" s="24"/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</row>
    <row r="2422" spans="1:18" x14ac:dyDescent="0.25">
      <c r="A2422" s="24"/>
      <c r="E2422" s="24"/>
      <c r="F2422" s="24"/>
      <c r="G2422" s="24"/>
      <c r="H2422" s="24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</row>
    <row r="2423" spans="1:18" x14ac:dyDescent="0.25">
      <c r="A2423" s="24"/>
      <c r="E2423" s="24"/>
      <c r="F2423" s="24"/>
      <c r="G2423" s="24"/>
      <c r="H2423" s="24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</row>
    <row r="2424" spans="1:18" x14ac:dyDescent="0.25">
      <c r="A2424" s="24"/>
      <c r="E2424" s="24"/>
      <c r="F2424" s="24"/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</row>
    <row r="2425" spans="1:18" x14ac:dyDescent="0.25">
      <c r="A2425" s="24"/>
      <c r="E2425" s="24"/>
      <c r="F2425" s="24"/>
      <c r="G2425" s="24"/>
      <c r="H2425" s="24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</row>
    <row r="2426" spans="1:18" x14ac:dyDescent="0.25">
      <c r="A2426" s="24"/>
      <c r="E2426" s="24"/>
      <c r="F2426" s="24"/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</row>
    <row r="2427" spans="1:18" x14ac:dyDescent="0.25">
      <c r="A2427" s="24"/>
      <c r="E2427" s="24"/>
      <c r="F2427" s="24"/>
      <c r="G2427" s="24"/>
      <c r="H2427" s="24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</row>
    <row r="2428" spans="1:18" x14ac:dyDescent="0.25">
      <c r="A2428" s="24"/>
      <c r="E2428" s="24"/>
      <c r="F2428" s="24"/>
      <c r="G2428" s="24"/>
      <c r="H2428" s="24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</row>
    <row r="2429" spans="1:18" x14ac:dyDescent="0.25">
      <c r="A2429" s="24"/>
      <c r="E2429" s="24"/>
      <c r="F2429" s="24"/>
      <c r="G2429" s="24"/>
      <c r="H2429" s="24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</row>
    <row r="2430" spans="1:18" x14ac:dyDescent="0.25">
      <c r="A2430" s="24"/>
      <c r="E2430" s="24"/>
      <c r="F2430" s="24"/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</row>
    <row r="2431" spans="1:18" x14ac:dyDescent="0.25">
      <c r="A2431" s="24"/>
      <c r="E2431" s="24"/>
      <c r="F2431" s="24"/>
      <c r="G2431" s="24"/>
      <c r="H2431" s="24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</row>
    <row r="2432" spans="1:18" x14ac:dyDescent="0.25">
      <c r="A2432" s="24"/>
      <c r="E2432" s="24"/>
      <c r="F2432" s="24"/>
      <c r="G2432" s="24"/>
      <c r="H2432" s="24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</row>
    <row r="2433" spans="1:18" x14ac:dyDescent="0.25">
      <c r="A2433" s="24"/>
      <c r="E2433" s="24"/>
      <c r="F2433" s="24"/>
      <c r="G2433" s="24"/>
      <c r="H2433" s="24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</row>
    <row r="2434" spans="1:18" x14ac:dyDescent="0.25">
      <c r="A2434" s="24"/>
      <c r="E2434" s="24"/>
      <c r="F2434" s="24"/>
      <c r="G2434" s="24"/>
      <c r="H2434" s="24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</row>
    <row r="2435" spans="1:18" x14ac:dyDescent="0.25">
      <c r="A2435" s="24"/>
      <c r="E2435" s="24"/>
      <c r="F2435" s="24"/>
      <c r="G2435" s="24"/>
      <c r="H2435" s="24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</row>
    <row r="2436" spans="1:18" x14ac:dyDescent="0.25">
      <c r="A2436" s="24"/>
      <c r="E2436" s="24"/>
      <c r="F2436" s="24"/>
      <c r="G2436" s="24"/>
      <c r="H2436" s="24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</row>
    <row r="2437" spans="1:18" x14ac:dyDescent="0.25">
      <c r="A2437" s="24"/>
      <c r="E2437" s="24"/>
      <c r="F2437" s="24"/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</row>
    <row r="2438" spans="1:18" x14ac:dyDescent="0.25">
      <c r="A2438" s="24"/>
      <c r="E2438" s="24"/>
      <c r="F2438" s="24"/>
      <c r="G2438" s="24"/>
      <c r="H2438" s="24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</row>
    <row r="2439" spans="1:18" x14ac:dyDescent="0.25">
      <c r="A2439" s="24"/>
      <c r="E2439" s="24"/>
      <c r="F2439" s="24"/>
      <c r="G2439" s="24"/>
      <c r="H2439" s="24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</row>
    <row r="2440" spans="1:18" x14ac:dyDescent="0.25">
      <c r="A2440" s="24"/>
      <c r="E2440" s="24"/>
      <c r="F2440" s="24"/>
      <c r="G2440" s="24"/>
      <c r="H2440" s="24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</row>
    <row r="2441" spans="1:18" x14ac:dyDescent="0.25">
      <c r="A2441" s="24"/>
      <c r="E2441" s="24"/>
      <c r="F2441" s="24"/>
      <c r="G2441" s="24"/>
      <c r="H2441" s="24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</row>
    <row r="2442" spans="1:18" x14ac:dyDescent="0.25">
      <c r="A2442" s="24"/>
      <c r="E2442" s="24"/>
      <c r="F2442" s="24"/>
      <c r="G2442" s="24"/>
      <c r="H2442" s="24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</row>
    <row r="2443" spans="1:18" x14ac:dyDescent="0.25">
      <c r="A2443" s="24"/>
      <c r="E2443" s="24"/>
      <c r="F2443" s="24"/>
      <c r="G2443" s="24"/>
      <c r="H2443" s="24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</row>
    <row r="2444" spans="1:18" x14ac:dyDescent="0.25">
      <c r="A2444" s="24"/>
      <c r="E2444" s="24"/>
      <c r="F2444" s="24"/>
      <c r="G2444" s="24"/>
      <c r="H2444" s="24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</row>
    <row r="2445" spans="1:18" x14ac:dyDescent="0.25">
      <c r="A2445" s="24"/>
      <c r="E2445" s="24"/>
      <c r="F2445" s="24"/>
      <c r="G2445" s="24"/>
      <c r="H2445" s="24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</row>
    <row r="2446" spans="1:18" x14ac:dyDescent="0.25">
      <c r="A2446" s="24"/>
      <c r="E2446" s="24"/>
      <c r="F2446" s="24"/>
      <c r="G2446" s="24"/>
      <c r="H2446" s="24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</row>
    <row r="2447" spans="1:18" x14ac:dyDescent="0.25">
      <c r="A2447" s="24"/>
      <c r="E2447" s="24"/>
      <c r="F2447" s="24"/>
      <c r="G2447" s="24"/>
      <c r="H2447" s="24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</row>
    <row r="2448" spans="1:18" x14ac:dyDescent="0.25">
      <c r="A2448" s="24"/>
      <c r="E2448" s="24"/>
      <c r="F2448" s="24"/>
      <c r="G2448" s="24"/>
      <c r="H2448" s="24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</row>
    <row r="2449" spans="1:18" x14ac:dyDescent="0.25">
      <c r="A2449" s="24"/>
      <c r="E2449" s="24"/>
      <c r="F2449" s="24"/>
      <c r="G2449" s="24"/>
      <c r="H2449" s="24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</row>
    <row r="2450" spans="1:18" x14ac:dyDescent="0.25">
      <c r="A2450" s="24"/>
      <c r="E2450" s="24"/>
      <c r="F2450" s="24"/>
      <c r="G2450" s="24"/>
      <c r="H2450" s="24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</row>
    <row r="2451" spans="1:18" x14ac:dyDescent="0.25">
      <c r="A2451" s="24"/>
      <c r="E2451" s="24"/>
      <c r="F2451" s="24"/>
      <c r="G2451" s="24"/>
      <c r="H2451" s="24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</row>
    <row r="2452" spans="1:18" x14ac:dyDescent="0.25">
      <c r="A2452" s="24"/>
      <c r="E2452" s="24"/>
      <c r="F2452" s="24"/>
      <c r="G2452" s="24"/>
      <c r="H2452" s="24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</row>
    <row r="2453" spans="1:18" x14ac:dyDescent="0.25">
      <c r="A2453" s="24"/>
      <c r="E2453" s="24"/>
      <c r="F2453" s="24"/>
      <c r="G2453" s="24"/>
      <c r="H2453" s="24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</row>
    <row r="2454" spans="1:18" x14ac:dyDescent="0.25">
      <c r="A2454" s="24"/>
      <c r="E2454" s="24"/>
      <c r="F2454" s="24"/>
      <c r="G2454" s="24"/>
      <c r="H2454" s="24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</row>
    <row r="2455" spans="1:18" x14ac:dyDescent="0.25">
      <c r="A2455" s="24"/>
      <c r="E2455" s="24"/>
      <c r="F2455" s="24"/>
      <c r="G2455" s="24"/>
      <c r="H2455" s="24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</row>
    <row r="2456" spans="1:18" x14ac:dyDescent="0.25">
      <c r="A2456" s="24"/>
      <c r="E2456" s="24"/>
      <c r="F2456" s="24"/>
      <c r="G2456" s="24"/>
      <c r="H2456" s="24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</row>
    <row r="2457" spans="1:18" x14ac:dyDescent="0.25">
      <c r="A2457" s="24"/>
      <c r="E2457" s="24"/>
      <c r="F2457" s="24"/>
      <c r="G2457" s="24"/>
      <c r="H2457" s="24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</row>
    <row r="2458" spans="1:18" x14ac:dyDescent="0.25">
      <c r="A2458" s="24"/>
      <c r="E2458" s="24"/>
      <c r="F2458" s="24"/>
      <c r="G2458" s="24"/>
      <c r="H2458" s="24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</row>
    <row r="2459" spans="1:18" x14ac:dyDescent="0.25">
      <c r="A2459" s="24"/>
      <c r="E2459" s="24"/>
      <c r="F2459" s="24"/>
      <c r="G2459" s="24"/>
      <c r="H2459" s="24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</row>
    <row r="2460" spans="1:18" x14ac:dyDescent="0.25">
      <c r="A2460" s="24"/>
      <c r="E2460" s="24"/>
      <c r="F2460" s="24"/>
      <c r="G2460" s="24"/>
      <c r="H2460" s="24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</row>
    <row r="2461" spans="1:18" x14ac:dyDescent="0.25">
      <c r="A2461" s="24"/>
      <c r="E2461" s="24"/>
      <c r="F2461" s="24"/>
      <c r="G2461" s="24"/>
      <c r="H2461" s="24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</row>
    <row r="2462" spans="1:18" x14ac:dyDescent="0.25">
      <c r="A2462" s="24"/>
      <c r="E2462" s="24"/>
      <c r="F2462" s="24"/>
      <c r="G2462" s="24"/>
      <c r="H2462" s="24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</row>
    <row r="2463" spans="1:18" x14ac:dyDescent="0.25">
      <c r="A2463" s="24"/>
      <c r="E2463" s="24"/>
      <c r="F2463" s="24"/>
      <c r="G2463" s="24"/>
      <c r="H2463" s="24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</row>
    <row r="2464" spans="1:18" x14ac:dyDescent="0.25">
      <c r="A2464" s="24"/>
      <c r="E2464" s="24"/>
      <c r="F2464" s="24"/>
      <c r="G2464" s="24"/>
      <c r="H2464" s="24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</row>
    <row r="2465" spans="1:18" x14ac:dyDescent="0.25">
      <c r="A2465" s="24"/>
      <c r="E2465" s="24"/>
      <c r="F2465" s="24"/>
      <c r="G2465" s="24"/>
      <c r="H2465" s="24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</row>
    <row r="2466" spans="1:18" x14ac:dyDescent="0.25">
      <c r="A2466" s="24"/>
      <c r="E2466" s="24"/>
      <c r="F2466" s="24"/>
      <c r="G2466" s="24"/>
      <c r="H2466" s="24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</row>
    <row r="2467" spans="1:18" x14ac:dyDescent="0.25">
      <c r="A2467" s="24"/>
      <c r="E2467" s="24"/>
      <c r="F2467" s="24"/>
      <c r="G2467" s="24"/>
      <c r="H2467" s="24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</row>
    <row r="2468" spans="1:18" x14ac:dyDescent="0.25">
      <c r="A2468" s="24"/>
      <c r="E2468" s="24"/>
      <c r="F2468" s="24"/>
      <c r="G2468" s="24"/>
      <c r="H2468" s="24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</row>
    <row r="2469" spans="1:18" x14ac:dyDescent="0.25">
      <c r="A2469" s="24"/>
      <c r="E2469" s="24"/>
      <c r="F2469" s="24"/>
      <c r="G2469" s="24"/>
      <c r="H2469" s="24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</row>
    <row r="2470" spans="1:18" x14ac:dyDescent="0.25">
      <c r="A2470" s="24"/>
      <c r="E2470" s="24"/>
      <c r="F2470" s="24"/>
      <c r="G2470" s="24"/>
      <c r="H2470" s="24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</row>
    <row r="2471" spans="1:18" x14ac:dyDescent="0.25">
      <c r="A2471" s="24"/>
      <c r="E2471" s="24"/>
      <c r="F2471" s="24"/>
      <c r="G2471" s="24"/>
      <c r="H2471" s="24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</row>
    <row r="2472" spans="1:18" x14ac:dyDescent="0.25">
      <c r="A2472" s="24"/>
      <c r="E2472" s="24"/>
      <c r="F2472" s="24"/>
      <c r="G2472" s="24"/>
      <c r="H2472" s="24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</row>
    <row r="2473" spans="1:18" x14ac:dyDescent="0.25">
      <c r="A2473" s="24"/>
      <c r="E2473" s="24"/>
      <c r="F2473" s="24"/>
      <c r="G2473" s="24"/>
      <c r="H2473" s="24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</row>
    <row r="2474" spans="1:18" x14ac:dyDescent="0.25">
      <c r="A2474" s="24"/>
      <c r="E2474" s="24"/>
      <c r="F2474" s="24"/>
      <c r="G2474" s="24"/>
      <c r="H2474" s="24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</row>
    <row r="2475" spans="1:18" x14ac:dyDescent="0.25">
      <c r="A2475" s="24"/>
      <c r="E2475" s="24"/>
      <c r="F2475" s="24"/>
      <c r="G2475" s="24"/>
      <c r="H2475" s="24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</row>
    <row r="2476" spans="1:18" x14ac:dyDescent="0.25">
      <c r="A2476" s="24"/>
      <c r="E2476" s="24"/>
      <c r="F2476" s="24"/>
      <c r="G2476" s="24"/>
      <c r="H2476" s="24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</row>
    <row r="2477" spans="1:18" x14ac:dyDescent="0.25">
      <c r="A2477" s="24"/>
      <c r="E2477" s="24"/>
      <c r="F2477" s="24"/>
      <c r="G2477" s="24"/>
      <c r="H2477" s="24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</row>
    <row r="2478" spans="1:18" x14ac:dyDescent="0.25">
      <c r="A2478" s="24"/>
      <c r="E2478" s="24"/>
      <c r="F2478" s="24"/>
      <c r="G2478" s="24"/>
      <c r="H2478" s="24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</row>
    <row r="2479" spans="1:18" x14ac:dyDescent="0.25">
      <c r="A2479" s="24"/>
      <c r="E2479" s="24"/>
      <c r="F2479" s="24"/>
      <c r="G2479" s="24"/>
      <c r="H2479" s="24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</row>
    <row r="2480" spans="1:18" x14ac:dyDescent="0.25">
      <c r="A2480" s="24"/>
      <c r="E2480" s="24"/>
      <c r="F2480" s="24"/>
      <c r="G2480" s="24"/>
      <c r="H2480" s="24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</row>
    <row r="2481" spans="1:18" x14ac:dyDescent="0.25">
      <c r="A2481" s="24"/>
      <c r="E2481" s="24"/>
      <c r="F2481" s="24"/>
      <c r="G2481" s="24"/>
      <c r="H2481" s="24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</row>
    <row r="2482" spans="1:18" x14ac:dyDescent="0.25">
      <c r="A2482" s="24"/>
      <c r="E2482" s="24"/>
      <c r="F2482" s="24"/>
      <c r="G2482" s="24"/>
      <c r="H2482" s="24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</row>
    <row r="2483" spans="1:18" x14ac:dyDescent="0.25">
      <c r="A2483" s="24"/>
      <c r="E2483" s="24"/>
      <c r="F2483" s="24"/>
      <c r="G2483" s="24"/>
      <c r="H2483" s="24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</row>
    <row r="2484" spans="1:18" x14ac:dyDescent="0.25">
      <c r="A2484" s="24"/>
      <c r="E2484" s="24"/>
      <c r="F2484" s="24"/>
      <c r="G2484" s="24"/>
      <c r="H2484" s="24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</row>
    <row r="2485" spans="1:18" x14ac:dyDescent="0.25">
      <c r="A2485" s="24"/>
      <c r="E2485" s="24"/>
      <c r="F2485" s="24"/>
      <c r="G2485" s="24"/>
      <c r="H2485" s="24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</row>
    <row r="2486" spans="1:18" x14ac:dyDescent="0.25">
      <c r="A2486" s="24"/>
      <c r="E2486" s="24"/>
      <c r="F2486" s="24"/>
      <c r="G2486" s="24"/>
      <c r="H2486" s="24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</row>
    <row r="2487" spans="1:18" x14ac:dyDescent="0.25">
      <c r="A2487" s="24"/>
      <c r="E2487" s="24"/>
      <c r="F2487" s="24"/>
      <c r="G2487" s="24"/>
      <c r="H2487" s="24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</row>
    <row r="2488" spans="1:18" x14ac:dyDescent="0.25">
      <c r="A2488" s="24"/>
      <c r="E2488" s="24"/>
      <c r="F2488" s="24"/>
      <c r="G2488" s="24"/>
      <c r="H2488" s="24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</row>
    <row r="2489" spans="1:18" x14ac:dyDescent="0.25">
      <c r="A2489" s="24"/>
      <c r="E2489" s="24"/>
      <c r="F2489" s="24"/>
      <c r="G2489" s="24"/>
      <c r="H2489" s="24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</row>
    <row r="2490" spans="1:18" x14ac:dyDescent="0.25">
      <c r="A2490" s="24"/>
      <c r="E2490" s="24"/>
      <c r="F2490" s="24"/>
      <c r="G2490" s="24"/>
      <c r="H2490" s="24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</row>
    <row r="2491" spans="1:18" x14ac:dyDescent="0.25">
      <c r="A2491" s="24"/>
      <c r="E2491" s="24"/>
      <c r="F2491" s="24"/>
      <c r="G2491" s="24"/>
      <c r="H2491" s="24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</row>
    <row r="2492" spans="1:18" x14ac:dyDescent="0.25">
      <c r="A2492" s="24"/>
      <c r="E2492" s="24"/>
      <c r="F2492" s="24"/>
      <c r="G2492" s="24"/>
      <c r="H2492" s="24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</row>
    <row r="2493" spans="1:18" x14ac:dyDescent="0.25">
      <c r="A2493" s="24"/>
      <c r="E2493" s="24"/>
      <c r="F2493" s="24"/>
      <c r="G2493" s="24"/>
      <c r="H2493" s="24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</row>
    <row r="2494" spans="1:18" x14ac:dyDescent="0.25">
      <c r="A2494" s="24"/>
      <c r="E2494" s="24"/>
      <c r="F2494" s="24"/>
      <c r="G2494" s="24"/>
      <c r="H2494" s="24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</row>
    <row r="2495" spans="1:18" x14ac:dyDescent="0.25">
      <c r="A2495" s="24"/>
      <c r="E2495" s="24"/>
      <c r="F2495" s="24"/>
      <c r="G2495" s="24"/>
      <c r="H2495" s="24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</row>
    <row r="2496" spans="1:18" x14ac:dyDescent="0.25">
      <c r="A2496" s="24"/>
      <c r="E2496" s="24"/>
      <c r="F2496" s="24"/>
      <c r="G2496" s="24"/>
      <c r="H2496" s="24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</row>
    <row r="2497" spans="1:18" x14ac:dyDescent="0.25">
      <c r="A2497" s="24"/>
      <c r="E2497" s="24"/>
      <c r="F2497" s="24"/>
      <c r="G2497" s="24"/>
      <c r="H2497" s="24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</row>
    <row r="2498" spans="1:18" x14ac:dyDescent="0.25">
      <c r="A2498" s="24"/>
      <c r="E2498" s="24"/>
      <c r="F2498" s="24"/>
      <c r="G2498" s="24"/>
      <c r="H2498" s="24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</row>
    <row r="2499" spans="1:18" x14ac:dyDescent="0.25">
      <c r="A2499" s="24"/>
      <c r="E2499" s="24"/>
      <c r="F2499" s="24"/>
      <c r="G2499" s="24"/>
      <c r="H2499" s="24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</row>
    <row r="2500" spans="1:18" x14ac:dyDescent="0.25">
      <c r="A2500" s="24"/>
      <c r="E2500" s="24"/>
      <c r="F2500" s="24"/>
      <c r="G2500" s="24"/>
      <c r="H2500" s="24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</row>
    <row r="2501" spans="1:18" x14ac:dyDescent="0.25">
      <c r="A2501" s="24"/>
      <c r="E2501" s="24"/>
      <c r="F2501" s="24"/>
      <c r="G2501" s="24"/>
      <c r="H2501" s="24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</row>
    <row r="2502" spans="1:18" x14ac:dyDescent="0.25">
      <c r="A2502" s="24"/>
      <c r="E2502" s="24"/>
      <c r="F2502" s="24"/>
      <c r="G2502" s="24"/>
      <c r="H2502" s="24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</row>
    <row r="2503" spans="1:18" x14ac:dyDescent="0.25">
      <c r="A2503" s="24"/>
      <c r="E2503" s="24"/>
      <c r="F2503" s="24"/>
      <c r="G2503" s="24"/>
      <c r="H2503" s="24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</row>
    <row r="2504" spans="1:18" x14ac:dyDescent="0.25">
      <c r="A2504" s="24"/>
      <c r="E2504" s="24"/>
      <c r="F2504" s="24"/>
      <c r="G2504" s="24"/>
      <c r="H2504" s="24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</row>
    <row r="2505" spans="1:18" x14ac:dyDescent="0.25">
      <c r="A2505" s="24"/>
      <c r="E2505" s="24"/>
      <c r="F2505" s="24"/>
      <c r="G2505" s="24"/>
      <c r="H2505" s="24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</row>
    <row r="2506" spans="1:18" x14ac:dyDescent="0.25">
      <c r="A2506" s="24"/>
      <c r="E2506" s="24"/>
      <c r="F2506" s="24"/>
      <c r="G2506" s="24"/>
      <c r="H2506" s="24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</row>
    <row r="2507" spans="1:18" x14ac:dyDescent="0.25">
      <c r="A2507" s="24"/>
      <c r="E2507" s="24"/>
      <c r="F2507" s="24"/>
      <c r="G2507" s="24"/>
      <c r="H2507" s="24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</row>
    <row r="2508" spans="1:18" x14ac:dyDescent="0.25">
      <c r="A2508" s="24"/>
      <c r="E2508" s="24"/>
      <c r="F2508" s="24"/>
      <c r="G2508" s="24"/>
      <c r="H2508" s="24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</row>
    <row r="2509" spans="1:18" x14ac:dyDescent="0.25">
      <c r="A2509" s="24"/>
      <c r="E2509" s="24"/>
      <c r="F2509" s="24"/>
      <c r="G2509" s="24"/>
      <c r="H2509" s="24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</row>
    <row r="2510" spans="1:18" x14ac:dyDescent="0.25">
      <c r="A2510" s="24"/>
      <c r="E2510" s="24"/>
      <c r="F2510" s="24"/>
      <c r="G2510" s="24"/>
      <c r="H2510" s="24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</row>
    <row r="2511" spans="1:18" x14ac:dyDescent="0.25">
      <c r="A2511" s="24"/>
      <c r="E2511" s="24"/>
      <c r="F2511" s="24"/>
      <c r="G2511" s="24"/>
      <c r="H2511" s="24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</row>
    <row r="2512" spans="1:18" x14ac:dyDescent="0.25">
      <c r="A2512" s="24"/>
      <c r="E2512" s="24"/>
      <c r="F2512" s="24"/>
      <c r="G2512" s="24"/>
      <c r="H2512" s="24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</row>
    <row r="2513" spans="1:18" x14ac:dyDescent="0.25">
      <c r="A2513" s="24"/>
      <c r="E2513" s="24"/>
      <c r="F2513" s="24"/>
      <c r="G2513" s="24"/>
      <c r="H2513" s="24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</row>
    <row r="2514" spans="1:18" x14ac:dyDescent="0.25">
      <c r="A2514" s="24"/>
      <c r="E2514" s="24"/>
      <c r="F2514" s="24"/>
      <c r="G2514" s="24"/>
      <c r="H2514" s="24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</row>
    <row r="2515" spans="1:18" x14ac:dyDescent="0.25">
      <c r="A2515" s="24"/>
      <c r="E2515" s="24"/>
      <c r="F2515" s="24"/>
      <c r="G2515" s="24"/>
      <c r="H2515" s="24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</row>
    <row r="2516" spans="1:18" x14ac:dyDescent="0.25">
      <c r="A2516" s="24"/>
      <c r="E2516" s="24"/>
      <c r="F2516" s="24"/>
      <c r="G2516" s="24"/>
      <c r="H2516" s="24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</row>
    <row r="2517" spans="1:18" x14ac:dyDescent="0.25">
      <c r="A2517" s="24"/>
      <c r="E2517" s="24"/>
      <c r="F2517" s="24"/>
      <c r="G2517" s="24"/>
      <c r="H2517" s="24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</row>
    <row r="2518" spans="1:18" x14ac:dyDescent="0.25">
      <c r="A2518" s="24"/>
      <c r="E2518" s="24"/>
      <c r="F2518" s="24"/>
      <c r="G2518" s="24"/>
      <c r="H2518" s="24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</row>
    <row r="2519" spans="1:18" x14ac:dyDescent="0.25">
      <c r="A2519" s="24"/>
      <c r="E2519" s="24"/>
      <c r="F2519" s="24"/>
      <c r="G2519" s="24"/>
      <c r="H2519" s="24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</row>
    <row r="2520" spans="1:18" x14ac:dyDescent="0.25">
      <c r="A2520" s="24"/>
      <c r="E2520" s="24"/>
      <c r="F2520" s="24"/>
      <c r="G2520" s="24"/>
      <c r="H2520" s="24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</row>
    <row r="2521" spans="1:18" x14ac:dyDescent="0.25">
      <c r="A2521" s="24"/>
      <c r="E2521" s="24"/>
      <c r="F2521" s="24"/>
      <c r="G2521" s="24"/>
      <c r="H2521" s="24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</row>
    <row r="2522" spans="1:18" x14ac:dyDescent="0.25">
      <c r="A2522" s="24"/>
      <c r="E2522" s="24"/>
      <c r="F2522" s="24"/>
      <c r="G2522" s="24"/>
      <c r="H2522" s="24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</row>
    <row r="2523" spans="1:18" x14ac:dyDescent="0.25">
      <c r="A2523" s="24"/>
      <c r="E2523" s="24"/>
      <c r="F2523" s="24"/>
      <c r="G2523" s="24"/>
      <c r="H2523" s="24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</row>
    <row r="2524" spans="1:18" x14ac:dyDescent="0.25">
      <c r="A2524" s="24"/>
      <c r="E2524" s="24"/>
      <c r="F2524" s="24"/>
      <c r="G2524" s="24"/>
      <c r="H2524" s="24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</row>
    <row r="2525" spans="1:18" x14ac:dyDescent="0.25">
      <c r="A2525" s="24"/>
      <c r="E2525" s="24"/>
      <c r="F2525" s="24"/>
      <c r="G2525" s="24"/>
      <c r="H2525" s="24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</row>
    <row r="2526" spans="1:18" x14ac:dyDescent="0.25">
      <c r="A2526" s="24"/>
      <c r="E2526" s="24"/>
      <c r="F2526" s="24"/>
      <c r="G2526" s="24"/>
      <c r="H2526" s="24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</row>
    <row r="2527" spans="1:18" x14ac:dyDescent="0.25">
      <c r="A2527" s="24"/>
      <c r="E2527" s="24"/>
      <c r="F2527" s="24"/>
      <c r="G2527" s="24"/>
      <c r="H2527" s="24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</row>
    <row r="2528" spans="1:18" x14ac:dyDescent="0.25">
      <c r="A2528" s="24"/>
      <c r="E2528" s="24"/>
      <c r="F2528" s="24"/>
      <c r="G2528" s="24"/>
      <c r="H2528" s="24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</row>
    <row r="2529" spans="1:18" x14ac:dyDescent="0.25">
      <c r="A2529" s="24"/>
      <c r="E2529" s="24"/>
      <c r="F2529" s="24"/>
      <c r="G2529" s="24"/>
      <c r="H2529" s="24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</row>
    <row r="2530" spans="1:18" x14ac:dyDescent="0.25">
      <c r="A2530" s="24"/>
      <c r="E2530" s="24"/>
      <c r="F2530" s="24"/>
      <c r="G2530" s="24"/>
      <c r="H2530" s="24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</row>
    <row r="2531" spans="1:18" x14ac:dyDescent="0.25">
      <c r="A2531" s="24"/>
      <c r="E2531" s="24"/>
      <c r="F2531" s="24"/>
      <c r="G2531" s="24"/>
      <c r="H2531" s="24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</row>
    <row r="2532" spans="1:18" x14ac:dyDescent="0.25">
      <c r="A2532" s="24"/>
      <c r="E2532" s="24"/>
      <c r="F2532" s="24"/>
      <c r="G2532" s="24"/>
      <c r="H2532" s="24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</row>
    <row r="2533" spans="1:18" x14ac:dyDescent="0.25">
      <c r="A2533" s="24"/>
      <c r="E2533" s="24"/>
      <c r="F2533" s="24"/>
      <c r="G2533" s="24"/>
      <c r="H2533" s="24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</row>
    <row r="2534" spans="1:18" x14ac:dyDescent="0.25">
      <c r="A2534" s="24"/>
      <c r="E2534" s="24"/>
      <c r="F2534" s="24"/>
      <c r="G2534" s="24"/>
      <c r="H2534" s="24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</row>
    <row r="2535" spans="1:18" x14ac:dyDescent="0.25">
      <c r="A2535" s="24"/>
      <c r="E2535" s="24"/>
      <c r="F2535" s="24"/>
      <c r="G2535" s="24"/>
      <c r="H2535" s="24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</row>
    <row r="2536" spans="1:18" x14ac:dyDescent="0.25">
      <c r="A2536" s="24"/>
      <c r="E2536" s="24"/>
      <c r="F2536" s="24"/>
      <c r="G2536" s="24"/>
      <c r="H2536" s="24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</row>
    <row r="2537" spans="1:18" x14ac:dyDescent="0.25">
      <c r="A2537" s="24"/>
      <c r="E2537" s="24"/>
      <c r="F2537" s="24"/>
      <c r="G2537" s="24"/>
      <c r="H2537" s="24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</row>
    <row r="2538" spans="1:18" x14ac:dyDescent="0.25">
      <c r="A2538" s="24"/>
      <c r="E2538" s="24"/>
      <c r="F2538" s="24"/>
      <c r="G2538" s="24"/>
      <c r="H2538" s="24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</row>
    <row r="2539" spans="1:18" x14ac:dyDescent="0.25">
      <c r="A2539" s="24"/>
      <c r="E2539" s="24"/>
      <c r="F2539" s="24"/>
      <c r="G2539" s="24"/>
      <c r="H2539" s="24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</row>
    <row r="2540" spans="1:18" x14ac:dyDescent="0.25">
      <c r="A2540" s="24"/>
      <c r="E2540" s="24"/>
      <c r="F2540" s="24"/>
      <c r="G2540" s="24"/>
      <c r="H2540" s="24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</row>
    <row r="2541" spans="1:18" x14ac:dyDescent="0.25">
      <c r="A2541" s="24"/>
      <c r="E2541" s="24"/>
      <c r="F2541" s="24"/>
      <c r="G2541" s="24"/>
      <c r="H2541" s="24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</row>
    <row r="2542" spans="1:18" x14ac:dyDescent="0.25">
      <c r="A2542" s="24"/>
      <c r="E2542" s="24"/>
      <c r="F2542" s="24"/>
      <c r="G2542" s="24"/>
      <c r="H2542" s="24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</row>
    <row r="2543" spans="1:18" x14ac:dyDescent="0.25">
      <c r="A2543" s="24"/>
      <c r="E2543" s="24"/>
      <c r="F2543" s="24"/>
      <c r="G2543" s="24"/>
      <c r="H2543" s="24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</row>
    <row r="2544" spans="1:18" x14ac:dyDescent="0.25">
      <c r="A2544" s="24"/>
      <c r="E2544" s="24"/>
      <c r="F2544" s="24"/>
      <c r="G2544" s="24"/>
      <c r="H2544" s="24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</row>
    <row r="2545" spans="1:18" x14ac:dyDescent="0.25">
      <c r="A2545" s="24"/>
      <c r="E2545" s="24"/>
      <c r="F2545" s="24"/>
      <c r="G2545" s="24"/>
      <c r="H2545" s="24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</row>
    <row r="2546" spans="1:18" x14ac:dyDescent="0.25">
      <c r="A2546" s="24"/>
      <c r="E2546" s="24"/>
      <c r="F2546" s="24"/>
      <c r="G2546" s="24"/>
      <c r="H2546" s="24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</row>
    <row r="2547" spans="1:18" x14ac:dyDescent="0.25">
      <c r="A2547" s="24"/>
      <c r="E2547" s="24"/>
      <c r="F2547" s="24"/>
      <c r="G2547" s="24"/>
      <c r="H2547" s="24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</row>
    <row r="2548" spans="1:18" x14ac:dyDescent="0.25">
      <c r="A2548" s="24"/>
      <c r="E2548" s="24"/>
      <c r="F2548" s="24"/>
      <c r="G2548" s="24"/>
      <c r="H2548" s="24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</row>
    <row r="2549" spans="1:18" x14ac:dyDescent="0.25">
      <c r="A2549" s="24"/>
      <c r="E2549" s="24"/>
      <c r="F2549" s="24"/>
      <c r="G2549" s="24"/>
      <c r="H2549" s="24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</row>
    <row r="2550" spans="1:18" x14ac:dyDescent="0.25">
      <c r="A2550" s="24"/>
      <c r="E2550" s="24"/>
      <c r="F2550" s="24"/>
      <c r="G2550" s="24"/>
      <c r="H2550" s="24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</row>
    <row r="2551" spans="1:18" x14ac:dyDescent="0.25">
      <c r="A2551" s="24"/>
      <c r="E2551" s="24"/>
      <c r="F2551" s="24"/>
      <c r="G2551" s="24"/>
      <c r="H2551" s="24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</row>
    <row r="2552" spans="1:18" x14ac:dyDescent="0.25">
      <c r="A2552" s="24"/>
      <c r="E2552" s="24"/>
      <c r="F2552" s="24"/>
      <c r="G2552" s="24"/>
      <c r="H2552" s="24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</row>
    <row r="2553" spans="1:18" x14ac:dyDescent="0.25">
      <c r="A2553" s="24"/>
      <c r="E2553" s="24"/>
      <c r="F2553" s="24"/>
      <c r="G2553" s="24"/>
      <c r="H2553" s="24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</row>
    <row r="2554" spans="1:18" x14ac:dyDescent="0.25">
      <c r="A2554" s="24"/>
      <c r="E2554" s="24"/>
      <c r="F2554" s="24"/>
      <c r="G2554" s="24"/>
      <c r="H2554" s="24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</row>
    <row r="2555" spans="1:18" x14ac:dyDescent="0.25">
      <c r="A2555" s="24"/>
      <c r="E2555" s="24"/>
      <c r="F2555" s="24"/>
      <c r="G2555" s="24"/>
      <c r="H2555" s="24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</row>
    <row r="2556" spans="1:18" x14ac:dyDescent="0.25">
      <c r="A2556" s="24"/>
      <c r="E2556" s="24"/>
      <c r="F2556" s="24"/>
      <c r="G2556" s="24"/>
      <c r="H2556" s="24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</row>
    <row r="2557" spans="1:18" x14ac:dyDescent="0.25">
      <c r="A2557" s="24"/>
      <c r="E2557" s="24"/>
      <c r="F2557" s="24"/>
      <c r="G2557" s="24"/>
      <c r="H2557" s="24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</row>
    <row r="2558" spans="1:18" x14ac:dyDescent="0.25">
      <c r="A2558" s="24"/>
      <c r="E2558" s="24"/>
      <c r="F2558" s="24"/>
      <c r="G2558" s="24"/>
      <c r="H2558" s="24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</row>
    <row r="2559" spans="1:18" x14ac:dyDescent="0.25">
      <c r="A2559" s="24"/>
      <c r="E2559" s="24"/>
      <c r="F2559" s="24"/>
      <c r="G2559" s="24"/>
      <c r="H2559" s="24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</row>
    <row r="2560" spans="1:18" x14ac:dyDescent="0.25">
      <c r="A2560" s="24"/>
      <c r="E2560" s="24"/>
      <c r="F2560" s="24"/>
      <c r="G2560" s="24"/>
      <c r="H2560" s="24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</row>
    <row r="2561" spans="1:18" x14ac:dyDescent="0.25">
      <c r="A2561" s="24"/>
      <c r="E2561" s="24"/>
      <c r="F2561" s="24"/>
      <c r="G2561" s="24"/>
      <c r="H2561" s="24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</row>
    <row r="2562" spans="1:18" x14ac:dyDescent="0.25">
      <c r="A2562" s="24"/>
      <c r="E2562" s="24"/>
      <c r="F2562" s="24"/>
      <c r="G2562" s="24"/>
      <c r="H2562" s="24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</row>
    <row r="2563" spans="1:18" x14ac:dyDescent="0.25">
      <c r="A2563" s="24"/>
      <c r="E2563" s="24"/>
      <c r="F2563" s="24"/>
      <c r="G2563" s="24"/>
      <c r="H2563" s="24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</row>
    <row r="2564" spans="1:18" x14ac:dyDescent="0.25">
      <c r="A2564" s="24"/>
      <c r="E2564" s="24"/>
      <c r="F2564" s="24"/>
      <c r="G2564" s="24"/>
      <c r="H2564" s="24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</row>
    <row r="2565" spans="1:18" x14ac:dyDescent="0.25">
      <c r="A2565" s="24"/>
      <c r="E2565" s="24"/>
      <c r="F2565" s="24"/>
      <c r="G2565" s="24"/>
      <c r="H2565" s="24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</row>
    <row r="2566" spans="1:18" x14ac:dyDescent="0.25">
      <c r="A2566" s="24"/>
      <c r="E2566" s="24"/>
      <c r="F2566" s="24"/>
      <c r="G2566" s="24"/>
      <c r="H2566" s="24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</row>
    <row r="2567" spans="1:18" x14ac:dyDescent="0.25">
      <c r="A2567" s="24"/>
      <c r="E2567" s="24"/>
      <c r="F2567" s="24"/>
      <c r="G2567" s="24"/>
      <c r="H2567" s="24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</row>
    <row r="2568" spans="1:18" x14ac:dyDescent="0.25">
      <c r="A2568" s="24"/>
      <c r="E2568" s="24"/>
      <c r="F2568" s="24"/>
      <c r="G2568" s="24"/>
      <c r="H2568" s="24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</row>
    <row r="2569" spans="1:18" x14ac:dyDescent="0.25">
      <c r="A2569" s="24"/>
      <c r="E2569" s="24"/>
      <c r="F2569" s="24"/>
      <c r="G2569" s="24"/>
      <c r="H2569" s="24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</row>
    <row r="2570" spans="1:18" x14ac:dyDescent="0.25">
      <c r="A2570" s="24"/>
      <c r="E2570" s="24"/>
      <c r="F2570" s="24"/>
      <c r="G2570" s="24"/>
      <c r="H2570" s="24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</row>
    <row r="2571" spans="1:18" x14ac:dyDescent="0.25">
      <c r="A2571" s="24"/>
      <c r="E2571" s="24"/>
      <c r="F2571" s="24"/>
      <c r="G2571" s="24"/>
      <c r="H2571" s="24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</row>
    <row r="2572" spans="1:18" x14ac:dyDescent="0.25">
      <c r="A2572" s="24"/>
      <c r="E2572" s="24"/>
      <c r="F2572" s="24"/>
      <c r="G2572" s="24"/>
      <c r="H2572" s="24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</row>
    <row r="2573" spans="1:18" x14ac:dyDescent="0.25">
      <c r="A2573" s="24"/>
      <c r="E2573" s="24"/>
      <c r="F2573" s="24"/>
      <c r="G2573" s="24"/>
      <c r="H2573" s="24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</row>
    <row r="2574" spans="1:18" x14ac:dyDescent="0.25">
      <c r="A2574" s="24"/>
      <c r="E2574" s="24"/>
      <c r="F2574" s="24"/>
      <c r="G2574" s="24"/>
      <c r="H2574" s="24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</row>
    <row r="2575" spans="1:18" x14ac:dyDescent="0.25">
      <c r="A2575" s="24"/>
      <c r="E2575" s="24"/>
      <c r="F2575" s="24"/>
      <c r="G2575" s="24"/>
      <c r="H2575" s="24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</row>
    <row r="2576" spans="1:18" x14ac:dyDescent="0.25">
      <c r="A2576" s="24"/>
      <c r="E2576" s="24"/>
      <c r="F2576" s="24"/>
      <c r="G2576" s="24"/>
      <c r="H2576" s="24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</row>
    <row r="2577" spans="1:18" x14ac:dyDescent="0.25">
      <c r="A2577" s="24"/>
      <c r="E2577" s="24"/>
      <c r="F2577" s="24"/>
      <c r="G2577" s="24"/>
      <c r="H2577" s="24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</row>
    <row r="2578" spans="1:18" x14ac:dyDescent="0.25">
      <c r="A2578" s="24"/>
      <c r="E2578" s="24"/>
      <c r="F2578" s="24"/>
      <c r="G2578" s="24"/>
      <c r="H2578" s="24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</row>
    <row r="2579" spans="1:18" x14ac:dyDescent="0.25">
      <c r="A2579" s="24"/>
      <c r="E2579" s="24"/>
      <c r="F2579" s="24"/>
      <c r="G2579" s="24"/>
      <c r="H2579" s="24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</row>
    <row r="2580" spans="1:18" x14ac:dyDescent="0.25">
      <c r="A2580" s="24"/>
      <c r="E2580" s="24"/>
      <c r="F2580" s="24"/>
      <c r="G2580" s="24"/>
      <c r="H2580" s="24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</row>
    <row r="2581" spans="1:18" x14ac:dyDescent="0.25">
      <c r="A2581" s="24"/>
      <c r="E2581" s="24"/>
      <c r="F2581" s="24"/>
      <c r="G2581" s="24"/>
      <c r="H2581" s="24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</row>
    <row r="2582" spans="1:18" x14ac:dyDescent="0.25">
      <c r="A2582" s="24"/>
      <c r="E2582" s="24"/>
      <c r="F2582" s="24"/>
      <c r="G2582" s="24"/>
      <c r="H2582" s="24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</row>
    <row r="2583" spans="1:18" x14ac:dyDescent="0.25">
      <c r="A2583" s="24"/>
      <c r="E2583" s="24"/>
      <c r="F2583" s="24"/>
      <c r="G2583" s="24"/>
      <c r="H2583" s="24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</row>
    <row r="2584" spans="1:18" x14ac:dyDescent="0.25">
      <c r="A2584" s="24"/>
      <c r="E2584" s="24"/>
      <c r="F2584" s="24"/>
      <c r="G2584" s="24"/>
      <c r="H2584" s="24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</row>
    <row r="2585" spans="1:18" x14ac:dyDescent="0.25">
      <c r="A2585" s="24"/>
      <c r="E2585" s="24"/>
      <c r="F2585" s="24"/>
      <c r="G2585" s="24"/>
      <c r="H2585" s="24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</row>
    <row r="2586" spans="1:18" x14ac:dyDescent="0.25">
      <c r="A2586" s="24"/>
      <c r="E2586" s="24"/>
      <c r="F2586" s="24"/>
      <c r="G2586" s="24"/>
      <c r="H2586" s="24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</row>
    <row r="2587" spans="1:18" x14ac:dyDescent="0.25">
      <c r="A2587" s="24"/>
      <c r="E2587" s="24"/>
      <c r="F2587" s="24"/>
      <c r="G2587" s="24"/>
      <c r="H2587" s="24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</row>
    <row r="2588" spans="1:18" x14ac:dyDescent="0.25">
      <c r="A2588" s="24"/>
      <c r="E2588" s="24"/>
      <c r="F2588" s="24"/>
      <c r="G2588" s="24"/>
      <c r="H2588" s="24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</row>
    <row r="2589" spans="1:18" x14ac:dyDescent="0.25">
      <c r="A2589" s="24"/>
      <c r="E2589" s="24"/>
      <c r="F2589" s="24"/>
      <c r="G2589" s="24"/>
      <c r="H2589" s="24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</row>
    <row r="2590" spans="1:18" x14ac:dyDescent="0.25">
      <c r="A2590" s="24"/>
      <c r="E2590" s="24"/>
      <c r="F2590" s="24"/>
      <c r="G2590" s="24"/>
      <c r="H2590" s="24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</row>
    <row r="2591" spans="1:18" x14ac:dyDescent="0.25">
      <c r="A2591" s="24"/>
      <c r="E2591" s="24"/>
      <c r="F2591" s="24"/>
      <c r="G2591" s="24"/>
      <c r="H2591" s="24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</row>
    <row r="2592" spans="1:18" x14ac:dyDescent="0.25">
      <c r="A2592" s="24"/>
      <c r="E2592" s="24"/>
      <c r="F2592" s="24"/>
      <c r="G2592" s="24"/>
      <c r="H2592" s="24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</row>
    <row r="2593" spans="1:18" x14ac:dyDescent="0.25">
      <c r="A2593" s="24"/>
      <c r="E2593" s="24"/>
      <c r="F2593" s="24"/>
      <c r="G2593" s="24"/>
      <c r="H2593" s="24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</row>
    <row r="2594" spans="1:18" x14ac:dyDescent="0.25">
      <c r="A2594" s="24"/>
      <c r="E2594" s="24"/>
      <c r="F2594" s="24"/>
      <c r="G2594" s="24"/>
      <c r="H2594" s="24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</row>
    <row r="2595" spans="1:18" x14ac:dyDescent="0.25">
      <c r="A2595" s="24"/>
      <c r="E2595" s="24"/>
      <c r="F2595" s="24"/>
      <c r="G2595" s="24"/>
      <c r="H2595" s="24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</row>
    <row r="2596" spans="1:18" x14ac:dyDescent="0.25">
      <c r="A2596" s="24"/>
      <c r="E2596" s="24"/>
      <c r="F2596" s="24"/>
      <c r="G2596" s="24"/>
      <c r="H2596" s="24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</row>
    <row r="2597" spans="1:18" x14ac:dyDescent="0.25">
      <c r="A2597" s="24"/>
      <c r="E2597" s="24"/>
      <c r="F2597" s="24"/>
      <c r="G2597" s="24"/>
      <c r="H2597" s="24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</row>
    <row r="2598" spans="1:18" x14ac:dyDescent="0.25">
      <c r="A2598" s="24"/>
      <c r="E2598" s="24"/>
      <c r="F2598" s="24"/>
      <c r="G2598" s="24"/>
      <c r="H2598" s="24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</row>
    <row r="2599" spans="1:18" x14ac:dyDescent="0.25">
      <c r="A2599" s="24"/>
      <c r="E2599" s="24"/>
      <c r="F2599" s="24"/>
      <c r="G2599" s="24"/>
      <c r="H2599" s="24"/>
      <c r="I2599" s="24"/>
      <c r="J2599" s="24"/>
      <c r="K2599" s="24"/>
      <c r="L2599" s="24"/>
      <c r="M2599" s="24"/>
      <c r="N2599" s="24"/>
      <c r="O2599" s="24"/>
      <c r="P2599" s="24"/>
      <c r="Q2599" s="24"/>
      <c r="R2599" s="24"/>
    </row>
    <row r="2600" spans="1:18" x14ac:dyDescent="0.25">
      <c r="A2600" s="24"/>
      <c r="E2600" s="24"/>
      <c r="F2600" s="24"/>
      <c r="G2600" s="24"/>
      <c r="H2600" s="24"/>
      <c r="I2600" s="24"/>
      <c r="J2600" s="24"/>
      <c r="K2600" s="24"/>
      <c r="L2600" s="24"/>
      <c r="M2600" s="24"/>
      <c r="N2600" s="24"/>
      <c r="O2600" s="24"/>
      <c r="P2600" s="24"/>
      <c r="Q2600" s="24"/>
      <c r="R2600" s="24"/>
    </row>
    <row r="2601" spans="1:18" x14ac:dyDescent="0.25">
      <c r="A2601" s="24"/>
      <c r="E2601" s="24"/>
      <c r="F2601" s="24"/>
      <c r="G2601" s="24"/>
      <c r="H2601" s="24"/>
      <c r="I2601" s="24"/>
      <c r="J2601" s="24"/>
      <c r="K2601" s="24"/>
      <c r="L2601" s="24"/>
      <c r="M2601" s="24"/>
      <c r="N2601" s="24"/>
      <c r="O2601" s="24"/>
      <c r="P2601" s="24"/>
      <c r="Q2601" s="24"/>
      <c r="R2601" s="24"/>
    </row>
    <row r="2602" spans="1:18" x14ac:dyDescent="0.25">
      <c r="A2602" s="24"/>
      <c r="E2602" s="24"/>
      <c r="F2602" s="24"/>
      <c r="G2602" s="24"/>
      <c r="H2602" s="24"/>
      <c r="I2602" s="24"/>
      <c r="J2602" s="24"/>
      <c r="K2602" s="24"/>
      <c r="L2602" s="24"/>
      <c r="M2602" s="24"/>
      <c r="N2602" s="24"/>
      <c r="O2602" s="24"/>
      <c r="P2602" s="24"/>
      <c r="Q2602" s="24"/>
      <c r="R2602" s="24"/>
    </row>
    <row r="2603" spans="1:18" x14ac:dyDescent="0.25">
      <c r="A2603" s="24"/>
      <c r="E2603" s="24"/>
      <c r="F2603" s="24"/>
      <c r="G2603" s="24"/>
      <c r="H2603" s="24"/>
      <c r="I2603" s="24"/>
      <c r="J2603" s="24"/>
      <c r="K2603" s="24"/>
      <c r="L2603" s="24"/>
      <c r="M2603" s="24"/>
      <c r="N2603" s="24"/>
      <c r="O2603" s="24"/>
      <c r="P2603" s="24"/>
      <c r="Q2603" s="24"/>
      <c r="R2603" s="24"/>
    </row>
    <row r="2604" spans="1:18" x14ac:dyDescent="0.25">
      <c r="A2604" s="24"/>
      <c r="E2604" s="24"/>
      <c r="F2604" s="24"/>
      <c r="G2604" s="24"/>
      <c r="H2604" s="24"/>
      <c r="I2604" s="24"/>
      <c r="J2604" s="24"/>
      <c r="K2604" s="24"/>
      <c r="L2604" s="24"/>
      <c r="M2604" s="24"/>
      <c r="N2604" s="24"/>
      <c r="O2604" s="24"/>
      <c r="P2604" s="24"/>
      <c r="Q2604" s="24"/>
      <c r="R2604" s="24"/>
    </row>
    <row r="2605" spans="1:18" x14ac:dyDescent="0.25">
      <c r="A2605" s="24"/>
      <c r="E2605" s="24"/>
      <c r="F2605" s="24"/>
      <c r="G2605" s="24"/>
      <c r="H2605" s="24"/>
      <c r="I2605" s="24"/>
      <c r="J2605" s="24"/>
      <c r="K2605" s="24"/>
      <c r="L2605" s="24"/>
      <c r="M2605" s="24"/>
      <c r="N2605" s="24"/>
      <c r="O2605" s="24"/>
      <c r="P2605" s="24"/>
      <c r="Q2605" s="24"/>
      <c r="R2605" s="24"/>
    </row>
    <row r="2606" spans="1:18" x14ac:dyDescent="0.25">
      <c r="A2606" s="24"/>
      <c r="E2606" s="24"/>
      <c r="F2606" s="24"/>
      <c r="G2606" s="24"/>
      <c r="H2606" s="24"/>
      <c r="I2606" s="24"/>
      <c r="J2606" s="24"/>
      <c r="K2606" s="24"/>
      <c r="L2606" s="24"/>
      <c r="M2606" s="24"/>
      <c r="N2606" s="24"/>
      <c r="O2606" s="24"/>
      <c r="P2606" s="24"/>
      <c r="Q2606" s="24"/>
      <c r="R2606" s="24"/>
    </row>
    <row r="2607" spans="1:18" x14ac:dyDescent="0.25">
      <c r="A2607" s="24"/>
      <c r="E2607" s="24"/>
      <c r="F2607" s="24"/>
      <c r="G2607" s="24"/>
      <c r="H2607" s="24"/>
      <c r="I2607" s="24"/>
      <c r="J2607" s="24"/>
      <c r="K2607" s="24"/>
      <c r="L2607" s="24"/>
      <c r="M2607" s="24"/>
      <c r="N2607" s="24"/>
      <c r="O2607" s="24"/>
      <c r="P2607" s="24"/>
      <c r="Q2607" s="24"/>
      <c r="R2607" s="24"/>
    </row>
    <row r="2608" spans="1:18" x14ac:dyDescent="0.25">
      <c r="A2608" s="24"/>
      <c r="E2608" s="24"/>
      <c r="F2608" s="24"/>
      <c r="G2608" s="24"/>
      <c r="H2608" s="24"/>
      <c r="I2608" s="24"/>
      <c r="J2608" s="24"/>
      <c r="K2608" s="24"/>
      <c r="L2608" s="24"/>
      <c r="M2608" s="24"/>
      <c r="N2608" s="24"/>
      <c r="O2608" s="24"/>
      <c r="P2608" s="24"/>
      <c r="Q2608" s="24"/>
      <c r="R2608" s="24"/>
    </row>
    <row r="2609" spans="1:18" x14ac:dyDescent="0.25">
      <c r="A2609" s="24"/>
      <c r="E2609" s="24"/>
      <c r="F2609" s="24"/>
      <c r="G2609" s="24"/>
      <c r="H2609" s="24"/>
      <c r="I2609" s="24"/>
      <c r="J2609" s="24"/>
      <c r="K2609" s="24"/>
      <c r="L2609" s="24"/>
      <c r="M2609" s="24"/>
      <c r="N2609" s="24"/>
      <c r="O2609" s="24"/>
      <c r="P2609" s="24"/>
      <c r="Q2609" s="24"/>
      <c r="R2609" s="24"/>
    </row>
    <row r="2610" spans="1:18" x14ac:dyDescent="0.25">
      <c r="A2610" s="24"/>
      <c r="E2610" s="24"/>
      <c r="F2610" s="24"/>
      <c r="G2610" s="24"/>
      <c r="H2610" s="24"/>
      <c r="I2610" s="24"/>
      <c r="J2610" s="24"/>
      <c r="K2610" s="24"/>
      <c r="L2610" s="24"/>
      <c r="M2610" s="24"/>
      <c r="N2610" s="24"/>
      <c r="O2610" s="24"/>
      <c r="P2610" s="24"/>
      <c r="Q2610" s="24"/>
      <c r="R2610" s="24"/>
    </row>
    <row r="2611" spans="1:18" x14ac:dyDescent="0.25">
      <c r="A2611" s="24"/>
      <c r="E2611" s="24"/>
      <c r="F2611" s="24"/>
      <c r="G2611" s="24"/>
      <c r="H2611" s="24"/>
      <c r="I2611" s="24"/>
      <c r="J2611" s="24"/>
      <c r="K2611" s="24"/>
      <c r="L2611" s="24"/>
      <c r="M2611" s="24"/>
      <c r="N2611" s="24"/>
      <c r="O2611" s="24"/>
      <c r="P2611" s="24"/>
      <c r="Q2611" s="24"/>
      <c r="R2611" s="24"/>
    </row>
    <row r="2612" spans="1:18" x14ac:dyDescent="0.25">
      <c r="A2612" s="24"/>
      <c r="E2612" s="24"/>
      <c r="F2612" s="24"/>
      <c r="G2612" s="24"/>
      <c r="H2612" s="24"/>
      <c r="I2612" s="24"/>
      <c r="J2612" s="24"/>
      <c r="K2612" s="24"/>
      <c r="L2612" s="24"/>
      <c r="M2612" s="24"/>
      <c r="N2612" s="24"/>
      <c r="O2612" s="24"/>
      <c r="P2612" s="24"/>
      <c r="Q2612" s="24"/>
      <c r="R2612" s="24"/>
    </row>
    <row r="2613" spans="1:18" x14ac:dyDescent="0.25">
      <c r="A2613" s="24"/>
      <c r="E2613" s="24"/>
      <c r="F2613" s="24"/>
      <c r="G2613" s="24"/>
      <c r="H2613" s="24"/>
      <c r="I2613" s="24"/>
      <c r="J2613" s="24"/>
      <c r="K2613" s="24"/>
      <c r="L2613" s="24"/>
      <c r="M2613" s="24"/>
      <c r="N2613" s="24"/>
      <c r="O2613" s="24"/>
      <c r="P2613" s="24"/>
      <c r="Q2613" s="24"/>
      <c r="R2613" s="24"/>
    </row>
    <row r="2614" spans="1:18" x14ac:dyDescent="0.25">
      <c r="A2614" s="24"/>
      <c r="E2614" s="24"/>
      <c r="F2614" s="24"/>
      <c r="G2614" s="24"/>
      <c r="H2614" s="24"/>
      <c r="I2614" s="24"/>
      <c r="J2614" s="24"/>
      <c r="K2614" s="24"/>
      <c r="L2614" s="24"/>
      <c r="M2614" s="24"/>
      <c r="N2614" s="24"/>
      <c r="O2614" s="24"/>
      <c r="P2614" s="24"/>
      <c r="Q2614" s="24"/>
      <c r="R2614" s="24"/>
    </row>
    <row r="2615" spans="1:18" x14ac:dyDescent="0.25">
      <c r="A2615" s="24"/>
      <c r="E2615" s="24"/>
      <c r="F2615" s="24"/>
      <c r="G2615" s="24"/>
      <c r="H2615" s="24"/>
      <c r="I2615" s="24"/>
      <c r="J2615" s="24"/>
      <c r="K2615" s="24"/>
      <c r="L2615" s="24"/>
      <c r="M2615" s="24"/>
      <c r="N2615" s="24"/>
      <c r="O2615" s="24"/>
      <c r="P2615" s="24"/>
      <c r="Q2615" s="24"/>
      <c r="R2615" s="24"/>
    </row>
    <row r="2616" spans="1:18" x14ac:dyDescent="0.25">
      <c r="A2616" s="24"/>
      <c r="E2616" s="24"/>
      <c r="F2616" s="24"/>
      <c r="G2616" s="24"/>
      <c r="H2616" s="24"/>
      <c r="I2616" s="24"/>
      <c r="J2616" s="24"/>
      <c r="K2616" s="24"/>
      <c r="L2616" s="24"/>
      <c r="M2616" s="24"/>
      <c r="N2616" s="24"/>
      <c r="O2616" s="24"/>
      <c r="P2616" s="24"/>
      <c r="Q2616" s="24"/>
      <c r="R2616" s="24"/>
    </row>
    <row r="2617" spans="1:18" x14ac:dyDescent="0.25">
      <c r="A2617" s="24"/>
      <c r="E2617" s="24"/>
      <c r="F2617" s="24"/>
      <c r="G2617" s="24"/>
      <c r="H2617" s="24"/>
      <c r="I2617" s="24"/>
      <c r="J2617" s="24"/>
      <c r="K2617" s="24"/>
      <c r="L2617" s="24"/>
      <c r="M2617" s="24"/>
      <c r="N2617" s="24"/>
      <c r="O2617" s="24"/>
      <c r="P2617" s="24"/>
      <c r="Q2617" s="24"/>
      <c r="R2617" s="24"/>
    </row>
    <row r="2618" spans="1:18" x14ac:dyDescent="0.25">
      <c r="A2618" s="24"/>
      <c r="E2618" s="24"/>
      <c r="F2618" s="24"/>
      <c r="G2618" s="24"/>
      <c r="H2618" s="24"/>
      <c r="I2618" s="24"/>
      <c r="J2618" s="24"/>
      <c r="K2618" s="24"/>
      <c r="L2618" s="24"/>
      <c r="M2618" s="24"/>
      <c r="N2618" s="24"/>
      <c r="O2618" s="24"/>
      <c r="P2618" s="24"/>
      <c r="Q2618" s="24"/>
      <c r="R2618" s="24"/>
    </row>
    <row r="2619" spans="1:18" x14ac:dyDescent="0.25">
      <c r="A2619" s="24"/>
      <c r="E2619" s="24"/>
      <c r="F2619" s="24"/>
      <c r="G2619" s="24"/>
      <c r="H2619" s="24"/>
      <c r="I2619" s="24"/>
      <c r="J2619" s="24"/>
      <c r="K2619" s="24"/>
      <c r="L2619" s="24"/>
      <c r="M2619" s="24"/>
      <c r="N2619" s="24"/>
      <c r="O2619" s="24"/>
      <c r="P2619" s="24"/>
      <c r="Q2619" s="24"/>
      <c r="R2619" s="24"/>
    </row>
    <row r="2620" spans="1:18" x14ac:dyDescent="0.25">
      <c r="A2620" s="24"/>
      <c r="E2620" s="24"/>
      <c r="F2620" s="24"/>
      <c r="G2620" s="24"/>
      <c r="H2620" s="24"/>
      <c r="I2620" s="24"/>
      <c r="J2620" s="24"/>
      <c r="K2620" s="24"/>
      <c r="L2620" s="24"/>
      <c r="M2620" s="24"/>
      <c r="N2620" s="24"/>
      <c r="O2620" s="24"/>
      <c r="P2620" s="24"/>
      <c r="Q2620" s="24"/>
      <c r="R2620" s="24"/>
    </row>
    <row r="2621" spans="1:18" x14ac:dyDescent="0.25">
      <c r="A2621" s="24"/>
      <c r="E2621" s="24"/>
      <c r="F2621" s="24"/>
      <c r="G2621" s="24"/>
      <c r="H2621" s="24"/>
      <c r="I2621" s="24"/>
      <c r="J2621" s="24"/>
      <c r="K2621" s="24"/>
      <c r="L2621" s="24"/>
      <c r="M2621" s="24"/>
      <c r="N2621" s="24"/>
      <c r="O2621" s="24"/>
      <c r="P2621" s="24"/>
      <c r="Q2621" s="24"/>
      <c r="R2621" s="24"/>
    </row>
    <row r="2622" spans="1:18" x14ac:dyDescent="0.25">
      <c r="A2622" s="24"/>
      <c r="E2622" s="24"/>
      <c r="F2622" s="24"/>
      <c r="G2622" s="24"/>
      <c r="H2622" s="24"/>
      <c r="I2622" s="24"/>
      <c r="J2622" s="24"/>
      <c r="K2622" s="24"/>
      <c r="L2622" s="24"/>
      <c r="M2622" s="24"/>
      <c r="N2622" s="24"/>
      <c r="O2622" s="24"/>
      <c r="P2622" s="24"/>
      <c r="Q2622" s="24"/>
      <c r="R2622" s="24"/>
    </row>
    <row r="2623" spans="1:18" x14ac:dyDescent="0.25">
      <c r="A2623" s="24"/>
      <c r="E2623" s="24"/>
      <c r="F2623" s="24"/>
      <c r="G2623" s="24"/>
      <c r="H2623" s="24"/>
      <c r="I2623" s="24"/>
      <c r="J2623" s="24"/>
      <c r="K2623" s="24"/>
      <c r="L2623" s="24"/>
      <c r="M2623" s="24"/>
      <c r="N2623" s="24"/>
      <c r="O2623" s="24"/>
      <c r="P2623" s="24"/>
      <c r="Q2623" s="24"/>
      <c r="R2623" s="24"/>
    </row>
    <row r="2624" spans="1:18" x14ac:dyDescent="0.25">
      <c r="A2624" s="24"/>
      <c r="E2624" s="24"/>
      <c r="F2624" s="24"/>
      <c r="G2624" s="24"/>
      <c r="H2624" s="24"/>
      <c r="I2624" s="24"/>
      <c r="J2624" s="24"/>
      <c r="K2624" s="24"/>
      <c r="L2624" s="24"/>
      <c r="M2624" s="24"/>
      <c r="N2624" s="24"/>
      <c r="O2624" s="24"/>
      <c r="P2624" s="24"/>
      <c r="Q2624" s="24"/>
      <c r="R2624" s="24"/>
    </row>
    <row r="2625" spans="1:18" x14ac:dyDescent="0.25">
      <c r="A2625" s="24"/>
      <c r="E2625" s="24"/>
      <c r="F2625" s="24"/>
      <c r="G2625" s="24"/>
      <c r="H2625" s="24"/>
      <c r="I2625" s="24"/>
      <c r="J2625" s="24"/>
      <c r="K2625" s="24"/>
      <c r="L2625" s="24"/>
      <c r="M2625" s="24"/>
      <c r="N2625" s="24"/>
      <c r="O2625" s="24"/>
      <c r="P2625" s="24"/>
      <c r="Q2625" s="24"/>
      <c r="R2625" s="24"/>
    </row>
    <row r="2626" spans="1:18" x14ac:dyDescent="0.25">
      <c r="A2626" s="24"/>
      <c r="E2626" s="24"/>
      <c r="F2626" s="24"/>
      <c r="G2626" s="24"/>
      <c r="H2626" s="24"/>
      <c r="I2626" s="24"/>
      <c r="J2626" s="24"/>
      <c r="K2626" s="24"/>
      <c r="L2626" s="24"/>
      <c r="M2626" s="24"/>
      <c r="N2626" s="24"/>
      <c r="O2626" s="24"/>
      <c r="P2626" s="24"/>
      <c r="Q2626" s="24"/>
      <c r="R2626" s="24"/>
    </row>
    <row r="2627" spans="1:18" x14ac:dyDescent="0.25">
      <c r="A2627" s="24"/>
      <c r="E2627" s="24"/>
      <c r="F2627" s="24"/>
      <c r="G2627" s="24"/>
      <c r="H2627" s="24"/>
      <c r="I2627" s="24"/>
      <c r="J2627" s="24"/>
      <c r="K2627" s="24"/>
      <c r="L2627" s="24"/>
      <c r="M2627" s="24"/>
      <c r="N2627" s="24"/>
      <c r="O2627" s="24"/>
      <c r="P2627" s="24"/>
      <c r="Q2627" s="24"/>
      <c r="R2627" s="24"/>
    </row>
    <row r="2628" spans="1:18" x14ac:dyDescent="0.25">
      <c r="A2628" s="24"/>
      <c r="E2628" s="24"/>
      <c r="F2628" s="24"/>
      <c r="G2628" s="24"/>
      <c r="H2628" s="24"/>
      <c r="I2628" s="24"/>
      <c r="J2628" s="24"/>
      <c r="K2628" s="24"/>
      <c r="L2628" s="24"/>
      <c r="M2628" s="24"/>
      <c r="N2628" s="24"/>
      <c r="O2628" s="24"/>
      <c r="P2628" s="24"/>
      <c r="Q2628" s="24"/>
      <c r="R2628" s="24"/>
    </row>
    <row r="2629" spans="1:18" x14ac:dyDescent="0.25">
      <c r="A2629" s="24"/>
      <c r="E2629" s="24"/>
      <c r="F2629" s="24"/>
      <c r="G2629" s="24"/>
      <c r="H2629" s="24"/>
      <c r="I2629" s="24"/>
      <c r="J2629" s="24"/>
      <c r="K2629" s="24"/>
      <c r="L2629" s="24"/>
      <c r="M2629" s="24"/>
      <c r="N2629" s="24"/>
      <c r="O2629" s="24"/>
      <c r="P2629" s="24"/>
      <c r="Q2629" s="24"/>
      <c r="R2629" s="24"/>
    </row>
    <row r="2630" spans="1:18" x14ac:dyDescent="0.25">
      <c r="A2630" s="24"/>
      <c r="E2630" s="24"/>
      <c r="F2630" s="24"/>
      <c r="G2630" s="24"/>
      <c r="H2630" s="24"/>
      <c r="I2630" s="24"/>
      <c r="J2630" s="24"/>
      <c r="K2630" s="24"/>
      <c r="L2630" s="24"/>
      <c r="M2630" s="24"/>
      <c r="N2630" s="24"/>
      <c r="O2630" s="24"/>
      <c r="P2630" s="24"/>
      <c r="Q2630" s="24"/>
      <c r="R2630" s="24"/>
    </row>
    <row r="2631" spans="1:18" x14ac:dyDescent="0.25">
      <c r="A2631" s="24"/>
      <c r="E2631" s="24"/>
      <c r="F2631" s="24"/>
      <c r="G2631" s="24"/>
      <c r="H2631" s="24"/>
      <c r="I2631" s="24"/>
      <c r="J2631" s="24"/>
      <c r="K2631" s="24"/>
      <c r="L2631" s="24"/>
      <c r="M2631" s="24"/>
      <c r="N2631" s="24"/>
      <c r="O2631" s="24"/>
      <c r="P2631" s="24"/>
      <c r="Q2631" s="24"/>
      <c r="R2631" s="24"/>
    </row>
    <row r="2632" spans="1:18" x14ac:dyDescent="0.25">
      <c r="A2632" s="24"/>
      <c r="E2632" s="24"/>
      <c r="F2632" s="24"/>
      <c r="G2632" s="24"/>
      <c r="H2632" s="24"/>
      <c r="I2632" s="24"/>
      <c r="J2632" s="24"/>
      <c r="K2632" s="24"/>
      <c r="L2632" s="24"/>
      <c r="M2632" s="24"/>
      <c r="N2632" s="24"/>
      <c r="O2632" s="24"/>
      <c r="P2632" s="24"/>
      <c r="Q2632" s="24"/>
      <c r="R2632" s="24"/>
    </row>
    <row r="2633" spans="1:18" x14ac:dyDescent="0.25">
      <c r="A2633" s="24"/>
      <c r="E2633" s="24"/>
      <c r="F2633" s="24"/>
      <c r="G2633" s="24"/>
      <c r="H2633" s="24"/>
      <c r="I2633" s="24"/>
      <c r="J2633" s="24"/>
      <c r="K2633" s="24"/>
      <c r="L2633" s="24"/>
      <c r="M2633" s="24"/>
      <c r="N2633" s="24"/>
      <c r="O2633" s="24"/>
      <c r="P2633" s="24"/>
      <c r="Q2633" s="24"/>
      <c r="R2633" s="24"/>
    </row>
    <row r="2634" spans="1:18" x14ac:dyDescent="0.25">
      <c r="A2634" s="24"/>
      <c r="E2634" s="24"/>
      <c r="F2634" s="24"/>
      <c r="G2634" s="24"/>
      <c r="H2634" s="24"/>
      <c r="I2634" s="24"/>
      <c r="J2634" s="24"/>
      <c r="K2634" s="24"/>
      <c r="L2634" s="24"/>
      <c r="M2634" s="24"/>
      <c r="N2634" s="24"/>
      <c r="O2634" s="24"/>
      <c r="P2634" s="24"/>
      <c r="Q2634" s="24"/>
      <c r="R2634" s="24"/>
    </row>
    <row r="2635" spans="1:18" x14ac:dyDescent="0.25">
      <c r="A2635" s="24"/>
      <c r="E2635" s="24"/>
      <c r="F2635" s="24"/>
      <c r="G2635" s="24"/>
      <c r="H2635" s="24"/>
      <c r="I2635" s="24"/>
      <c r="J2635" s="24"/>
      <c r="K2635" s="24"/>
      <c r="L2635" s="24"/>
      <c r="M2635" s="24"/>
      <c r="N2635" s="24"/>
      <c r="O2635" s="24"/>
      <c r="P2635" s="24"/>
      <c r="Q2635" s="24"/>
      <c r="R2635" s="24"/>
    </row>
    <row r="2636" spans="1:18" x14ac:dyDescent="0.25">
      <c r="A2636" s="24"/>
      <c r="E2636" s="24"/>
      <c r="F2636" s="24"/>
      <c r="G2636" s="24"/>
      <c r="H2636" s="24"/>
      <c r="I2636" s="24"/>
      <c r="J2636" s="24"/>
      <c r="K2636" s="24"/>
      <c r="L2636" s="24"/>
      <c r="M2636" s="24"/>
      <c r="N2636" s="24"/>
      <c r="O2636" s="24"/>
      <c r="P2636" s="24"/>
      <c r="Q2636" s="24"/>
      <c r="R2636" s="24"/>
    </row>
    <row r="2637" spans="1:18" x14ac:dyDescent="0.25">
      <c r="A2637" s="24"/>
      <c r="E2637" s="24"/>
      <c r="F2637" s="24"/>
      <c r="G2637" s="24"/>
      <c r="H2637" s="24"/>
      <c r="I2637" s="24"/>
      <c r="J2637" s="24"/>
      <c r="K2637" s="24"/>
      <c r="L2637" s="24"/>
      <c r="M2637" s="24"/>
      <c r="N2637" s="24"/>
      <c r="O2637" s="24"/>
      <c r="P2637" s="24"/>
      <c r="Q2637" s="24"/>
      <c r="R2637" s="24"/>
    </row>
    <row r="2638" spans="1:18" x14ac:dyDescent="0.25">
      <c r="A2638" s="24"/>
      <c r="E2638" s="24"/>
      <c r="F2638" s="24"/>
      <c r="G2638" s="24"/>
      <c r="H2638" s="24"/>
      <c r="I2638" s="24"/>
      <c r="J2638" s="24"/>
      <c r="K2638" s="24"/>
      <c r="L2638" s="24"/>
      <c r="M2638" s="24"/>
      <c r="N2638" s="24"/>
      <c r="O2638" s="24"/>
      <c r="P2638" s="24"/>
      <c r="Q2638" s="24"/>
      <c r="R2638" s="24"/>
    </row>
    <row r="2639" spans="1:18" x14ac:dyDescent="0.25">
      <c r="A2639" s="24"/>
      <c r="E2639" s="24"/>
      <c r="F2639" s="24"/>
      <c r="G2639" s="24"/>
      <c r="H2639" s="24"/>
      <c r="I2639" s="24"/>
      <c r="J2639" s="24"/>
      <c r="K2639" s="24"/>
      <c r="L2639" s="24"/>
      <c r="M2639" s="24"/>
      <c r="N2639" s="24"/>
      <c r="O2639" s="24"/>
      <c r="P2639" s="24"/>
      <c r="Q2639" s="24"/>
      <c r="R2639" s="24"/>
    </row>
    <row r="2640" spans="1:18" x14ac:dyDescent="0.25">
      <c r="A2640" s="24"/>
      <c r="E2640" s="24"/>
      <c r="F2640" s="24"/>
      <c r="G2640" s="24"/>
      <c r="H2640" s="24"/>
      <c r="I2640" s="24"/>
      <c r="J2640" s="24"/>
      <c r="K2640" s="24"/>
      <c r="L2640" s="24"/>
      <c r="M2640" s="24"/>
      <c r="N2640" s="24"/>
      <c r="O2640" s="24"/>
      <c r="P2640" s="24"/>
      <c r="Q2640" s="24"/>
      <c r="R2640" s="24"/>
    </row>
    <row r="2641" spans="1:18" x14ac:dyDescent="0.25">
      <c r="A2641" s="24"/>
      <c r="E2641" s="24"/>
      <c r="F2641" s="24"/>
      <c r="G2641" s="24"/>
      <c r="H2641" s="24"/>
      <c r="I2641" s="24"/>
      <c r="J2641" s="24"/>
      <c r="K2641" s="24"/>
      <c r="L2641" s="24"/>
      <c r="M2641" s="24"/>
      <c r="N2641" s="24"/>
      <c r="O2641" s="24"/>
      <c r="P2641" s="24"/>
      <c r="Q2641" s="24"/>
      <c r="R2641" s="24"/>
    </row>
    <row r="2642" spans="1:18" x14ac:dyDescent="0.25">
      <c r="A2642" s="24"/>
      <c r="E2642" s="24"/>
      <c r="F2642" s="24"/>
      <c r="G2642" s="24"/>
      <c r="H2642" s="24"/>
      <c r="I2642" s="24"/>
      <c r="J2642" s="24"/>
      <c r="K2642" s="24"/>
      <c r="L2642" s="24"/>
      <c r="M2642" s="24"/>
      <c r="N2642" s="24"/>
      <c r="O2642" s="24"/>
      <c r="P2642" s="24"/>
      <c r="Q2642" s="24"/>
      <c r="R2642" s="24"/>
    </row>
    <row r="2643" spans="1:18" x14ac:dyDescent="0.25">
      <c r="A2643" s="24"/>
      <c r="E2643" s="24"/>
      <c r="F2643" s="24"/>
      <c r="G2643" s="24"/>
      <c r="H2643" s="24"/>
      <c r="I2643" s="24"/>
      <c r="J2643" s="24"/>
      <c r="K2643" s="24"/>
      <c r="L2643" s="24"/>
      <c r="M2643" s="24"/>
      <c r="N2643" s="24"/>
      <c r="O2643" s="24"/>
      <c r="P2643" s="24"/>
      <c r="Q2643" s="24"/>
      <c r="R2643" s="24"/>
    </row>
    <row r="2644" spans="1:18" x14ac:dyDescent="0.25">
      <c r="A2644" s="24"/>
      <c r="E2644" s="24"/>
      <c r="F2644" s="24"/>
      <c r="G2644" s="24"/>
      <c r="H2644" s="24"/>
      <c r="I2644" s="24"/>
      <c r="J2644" s="24"/>
      <c r="K2644" s="24"/>
      <c r="L2644" s="24"/>
      <c r="M2644" s="24"/>
      <c r="N2644" s="24"/>
      <c r="O2644" s="24"/>
      <c r="P2644" s="24"/>
      <c r="Q2644" s="24"/>
      <c r="R2644" s="24"/>
    </row>
    <row r="2645" spans="1:18" x14ac:dyDescent="0.25">
      <c r="A2645" s="24"/>
      <c r="E2645" s="24"/>
      <c r="F2645" s="24"/>
      <c r="G2645" s="24"/>
      <c r="H2645" s="24"/>
      <c r="I2645" s="24"/>
      <c r="J2645" s="24"/>
      <c r="K2645" s="24"/>
      <c r="L2645" s="24"/>
      <c r="M2645" s="24"/>
      <c r="N2645" s="24"/>
      <c r="O2645" s="24"/>
      <c r="P2645" s="24"/>
      <c r="Q2645" s="24"/>
      <c r="R2645" s="24"/>
    </row>
    <row r="2646" spans="1:18" x14ac:dyDescent="0.25">
      <c r="A2646" s="24"/>
      <c r="E2646" s="24"/>
      <c r="F2646" s="24"/>
      <c r="G2646" s="24"/>
      <c r="H2646" s="24"/>
      <c r="I2646" s="24"/>
      <c r="J2646" s="24"/>
      <c r="K2646" s="24"/>
      <c r="L2646" s="24"/>
      <c r="M2646" s="24"/>
      <c r="N2646" s="24"/>
      <c r="O2646" s="24"/>
      <c r="P2646" s="24"/>
      <c r="Q2646" s="24"/>
      <c r="R2646" s="24"/>
    </row>
    <row r="2647" spans="1:18" x14ac:dyDescent="0.25">
      <c r="A2647" s="24"/>
      <c r="E2647" s="24"/>
      <c r="F2647" s="24"/>
      <c r="G2647" s="24"/>
      <c r="H2647" s="24"/>
      <c r="I2647" s="24"/>
      <c r="J2647" s="24"/>
      <c r="K2647" s="24"/>
      <c r="L2647" s="24"/>
      <c r="M2647" s="24"/>
      <c r="N2647" s="24"/>
      <c r="O2647" s="24"/>
      <c r="P2647" s="24"/>
      <c r="Q2647" s="24"/>
      <c r="R2647" s="24"/>
    </row>
    <row r="2648" spans="1:18" x14ac:dyDescent="0.25">
      <c r="A2648" s="24"/>
      <c r="E2648" s="24"/>
      <c r="F2648" s="24"/>
      <c r="G2648" s="24"/>
      <c r="H2648" s="24"/>
      <c r="I2648" s="24"/>
      <c r="J2648" s="24"/>
      <c r="K2648" s="24"/>
      <c r="L2648" s="24"/>
      <c r="M2648" s="24"/>
      <c r="N2648" s="24"/>
      <c r="O2648" s="24"/>
      <c r="P2648" s="24"/>
      <c r="Q2648" s="24"/>
      <c r="R2648" s="24"/>
    </row>
    <row r="2649" spans="1:18" x14ac:dyDescent="0.25">
      <c r="A2649" s="24"/>
      <c r="E2649" s="24"/>
      <c r="F2649" s="24"/>
      <c r="G2649" s="24"/>
      <c r="H2649" s="24"/>
      <c r="I2649" s="24"/>
      <c r="J2649" s="24"/>
      <c r="K2649" s="24"/>
      <c r="L2649" s="24"/>
      <c r="M2649" s="24"/>
      <c r="N2649" s="24"/>
      <c r="O2649" s="24"/>
      <c r="P2649" s="24"/>
      <c r="Q2649" s="24"/>
      <c r="R2649" s="24"/>
    </row>
    <row r="2650" spans="1:18" x14ac:dyDescent="0.25">
      <c r="A2650" s="24"/>
      <c r="E2650" s="24"/>
      <c r="F2650" s="24"/>
      <c r="G2650" s="24"/>
      <c r="H2650" s="24"/>
      <c r="I2650" s="24"/>
      <c r="J2650" s="24"/>
      <c r="K2650" s="24"/>
      <c r="L2650" s="24"/>
      <c r="M2650" s="24"/>
      <c r="N2650" s="24"/>
      <c r="O2650" s="24"/>
      <c r="P2650" s="24"/>
      <c r="Q2650" s="24"/>
      <c r="R2650" s="24"/>
    </row>
    <row r="2651" spans="1:18" x14ac:dyDescent="0.25">
      <c r="A2651" s="24"/>
      <c r="E2651" s="24"/>
      <c r="F2651" s="24"/>
      <c r="G2651" s="24"/>
      <c r="H2651" s="24"/>
      <c r="I2651" s="24"/>
      <c r="J2651" s="24"/>
      <c r="K2651" s="24"/>
      <c r="L2651" s="24"/>
      <c r="M2651" s="24"/>
      <c r="N2651" s="24"/>
      <c r="O2651" s="24"/>
      <c r="P2651" s="24"/>
      <c r="Q2651" s="24"/>
      <c r="R2651" s="24"/>
    </row>
    <row r="2652" spans="1:18" x14ac:dyDescent="0.25">
      <c r="A2652" s="24"/>
      <c r="E2652" s="24"/>
      <c r="F2652" s="24"/>
      <c r="G2652" s="24"/>
      <c r="H2652" s="24"/>
      <c r="I2652" s="24"/>
      <c r="J2652" s="24"/>
      <c r="K2652" s="24"/>
      <c r="L2652" s="24"/>
      <c r="M2652" s="24"/>
      <c r="N2652" s="24"/>
      <c r="O2652" s="24"/>
      <c r="P2652" s="24"/>
      <c r="Q2652" s="24"/>
      <c r="R2652" s="24"/>
    </row>
    <row r="2653" spans="1:18" x14ac:dyDescent="0.25">
      <c r="A2653" s="24"/>
      <c r="E2653" s="24"/>
      <c r="F2653" s="24"/>
      <c r="G2653" s="24"/>
      <c r="H2653" s="24"/>
      <c r="I2653" s="24"/>
      <c r="J2653" s="24"/>
      <c r="K2653" s="24"/>
      <c r="L2653" s="24"/>
      <c r="M2653" s="24"/>
      <c r="N2653" s="24"/>
      <c r="O2653" s="24"/>
      <c r="P2653" s="24"/>
      <c r="Q2653" s="24"/>
      <c r="R2653" s="24"/>
    </row>
    <row r="2654" spans="1:18" x14ac:dyDescent="0.25">
      <c r="A2654" s="24"/>
      <c r="E2654" s="24"/>
      <c r="F2654" s="24"/>
      <c r="G2654" s="24"/>
      <c r="H2654" s="24"/>
      <c r="I2654" s="24"/>
      <c r="J2654" s="24"/>
      <c r="K2654" s="24"/>
      <c r="L2654" s="24"/>
      <c r="M2654" s="24"/>
      <c r="N2654" s="24"/>
      <c r="O2654" s="24"/>
      <c r="P2654" s="24"/>
      <c r="Q2654" s="24"/>
      <c r="R2654" s="24"/>
    </row>
    <row r="2655" spans="1:18" x14ac:dyDescent="0.25">
      <c r="A2655" s="24"/>
      <c r="E2655" s="24"/>
      <c r="F2655" s="24"/>
      <c r="G2655" s="24"/>
      <c r="H2655" s="24"/>
      <c r="I2655" s="24"/>
      <c r="J2655" s="24"/>
      <c r="K2655" s="24"/>
      <c r="L2655" s="24"/>
      <c r="M2655" s="24"/>
      <c r="N2655" s="24"/>
      <c r="O2655" s="24"/>
      <c r="P2655" s="24"/>
      <c r="Q2655" s="24"/>
      <c r="R2655" s="24"/>
    </row>
    <row r="2656" spans="1:18" x14ac:dyDescent="0.25">
      <c r="A2656" s="24"/>
      <c r="E2656" s="24"/>
      <c r="F2656" s="24"/>
      <c r="G2656" s="24"/>
      <c r="H2656" s="24"/>
      <c r="I2656" s="24"/>
      <c r="J2656" s="24"/>
      <c r="K2656" s="24"/>
      <c r="L2656" s="24"/>
      <c r="M2656" s="24"/>
      <c r="N2656" s="24"/>
      <c r="O2656" s="24"/>
      <c r="P2656" s="24"/>
      <c r="Q2656" s="24"/>
      <c r="R2656" s="24"/>
    </row>
    <row r="2657" spans="1:18" x14ac:dyDescent="0.25">
      <c r="A2657" s="24"/>
      <c r="E2657" s="24"/>
      <c r="F2657" s="24"/>
      <c r="G2657" s="24"/>
      <c r="H2657" s="24"/>
      <c r="I2657" s="24"/>
      <c r="J2657" s="24"/>
      <c r="K2657" s="24"/>
      <c r="L2657" s="24"/>
      <c r="M2657" s="24"/>
      <c r="N2657" s="24"/>
      <c r="O2657" s="24"/>
      <c r="P2657" s="24"/>
      <c r="Q2657" s="24"/>
      <c r="R2657" s="24"/>
    </row>
    <row r="2658" spans="1:18" x14ac:dyDescent="0.25">
      <c r="A2658" s="24"/>
      <c r="E2658" s="24"/>
      <c r="F2658" s="24"/>
      <c r="G2658" s="24"/>
      <c r="H2658" s="24"/>
      <c r="I2658" s="24"/>
      <c r="J2658" s="24"/>
      <c r="K2658" s="24"/>
      <c r="L2658" s="24"/>
      <c r="M2658" s="24"/>
      <c r="N2658" s="24"/>
      <c r="O2658" s="24"/>
      <c r="P2658" s="24"/>
      <c r="Q2658" s="24"/>
      <c r="R2658" s="24"/>
    </row>
    <row r="2659" spans="1:18" x14ac:dyDescent="0.25">
      <c r="A2659" s="24"/>
      <c r="E2659" s="24"/>
      <c r="F2659" s="24"/>
      <c r="G2659" s="24"/>
      <c r="H2659" s="24"/>
      <c r="I2659" s="24"/>
      <c r="J2659" s="24"/>
      <c r="K2659" s="24"/>
      <c r="L2659" s="24"/>
      <c r="M2659" s="24"/>
      <c r="N2659" s="24"/>
      <c r="O2659" s="24"/>
      <c r="P2659" s="24"/>
      <c r="Q2659" s="24"/>
      <c r="R2659" s="24"/>
    </row>
    <row r="2660" spans="1:18" x14ac:dyDescent="0.25">
      <c r="A2660" s="24"/>
      <c r="E2660" s="24"/>
      <c r="F2660" s="24"/>
      <c r="G2660" s="24"/>
      <c r="H2660" s="24"/>
      <c r="I2660" s="24"/>
      <c r="J2660" s="24"/>
      <c r="K2660" s="24"/>
      <c r="L2660" s="24"/>
      <c r="M2660" s="24"/>
      <c r="N2660" s="24"/>
      <c r="O2660" s="24"/>
      <c r="P2660" s="24"/>
      <c r="Q2660" s="24"/>
      <c r="R2660" s="24"/>
    </row>
    <row r="2661" spans="1:18" x14ac:dyDescent="0.25">
      <c r="A2661" s="24"/>
      <c r="E2661" s="24"/>
      <c r="F2661" s="24"/>
      <c r="G2661" s="24"/>
      <c r="H2661" s="24"/>
      <c r="I2661" s="24"/>
      <c r="J2661" s="24"/>
      <c r="K2661" s="24"/>
      <c r="L2661" s="24"/>
      <c r="M2661" s="24"/>
      <c r="N2661" s="24"/>
      <c r="O2661" s="24"/>
      <c r="P2661" s="24"/>
      <c r="Q2661" s="24"/>
      <c r="R2661" s="24"/>
    </row>
    <row r="2662" spans="1:18" x14ac:dyDescent="0.25">
      <c r="A2662" s="24"/>
      <c r="E2662" s="24"/>
      <c r="F2662" s="24"/>
      <c r="G2662" s="24"/>
      <c r="H2662" s="24"/>
      <c r="I2662" s="24"/>
      <c r="J2662" s="24"/>
      <c r="K2662" s="24"/>
      <c r="L2662" s="24"/>
      <c r="M2662" s="24"/>
      <c r="N2662" s="24"/>
      <c r="O2662" s="24"/>
      <c r="P2662" s="24"/>
      <c r="Q2662" s="24"/>
      <c r="R2662" s="24"/>
    </row>
    <row r="2663" spans="1:18" x14ac:dyDescent="0.25">
      <c r="A2663" s="24"/>
      <c r="E2663" s="24"/>
      <c r="F2663" s="24"/>
      <c r="G2663" s="24"/>
      <c r="H2663" s="24"/>
      <c r="I2663" s="24"/>
      <c r="J2663" s="24"/>
      <c r="K2663" s="24"/>
      <c r="L2663" s="24"/>
      <c r="M2663" s="24"/>
      <c r="N2663" s="24"/>
      <c r="O2663" s="24"/>
      <c r="P2663" s="24"/>
      <c r="Q2663" s="24"/>
      <c r="R2663" s="24"/>
    </row>
    <row r="2664" spans="1:18" x14ac:dyDescent="0.25">
      <c r="A2664" s="24"/>
      <c r="E2664" s="24"/>
      <c r="F2664" s="24"/>
      <c r="G2664" s="24"/>
      <c r="H2664" s="24"/>
      <c r="I2664" s="24"/>
      <c r="J2664" s="24"/>
      <c r="K2664" s="24"/>
      <c r="L2664" s="24"/>
      <c r="M2664" s="24"/>
      <c r="N2664" s="24"/>
      <c r="O2664" s="24"/>
      <c r="P2664" s="24"/>
      <c r="Q2664" s="24"/>
      <c r="R2664" s="24"/>
    </row>
    <row r="2665" spans="1:18" x14ac:dyDescent="0.25">
      <c r="A2665" s="24"/>
      <c r="E2665" s="24"/>
      <c r="F2665" s="24"/>
      <c r="G2665" s="24"/>
      <c r="H2665" s="24"/>
      <c r="I2665" s="24"/>
      <c r="J2665" s="24"/>
      <c r="K2665" s="24"/>
      <c r="L2665" s="24"/>
      <c r="M2665" s="24"/>
      <c r="N2665" s="24"/>
      <c r="O2665" s="24"/>
      <c r="P2665" s="24"/>
      <c r="Q2665" s="24"/>
      <c r="R2665" s="24"/>
    </row>
    <row r="2666" spans="1:18" x14ac:dyDescent="0.25">
      <c r="A2666" s="24"/>
      <c r="E2666" s="24"/>
      <c r="F2666" s="24"/>
      <c r="G2666" s="24"/>
      <c r="H2666" s="24"/>
      <c r="I2666" s="24"/>
      <c r="J2666" s="24"/>
      <c r="K2666" s="24"/>
      <c r="L2666" s="24"/>
      <c r="M2666" s="24"/>
      <c r="N2666" s="24"/>
      <c r="O2666" s="24"/>
      <c r="P2666" s="24"/>
      <c r="Q2666" s="24"/>
      <c r="R2666" s="24"/>
    </row>
    <row r="2667" spans="1:18" x14ac:dyDescent="0.25">
      <c r="A2667" s="24"/>
      <c r="E2667" s="24"/>
      <c r="F2667" s="24"/>
      <c r="G2667" s="24"/>
      <c r="H2667" s="24"/>
      <c r="I2667" s="24"/>
      <c r="J2667" s="24"/>
      <c r="K2667" s="24"/>
      <c r="L2667" s="24"/>
      <c r="M2667" s="24"/>
      <c r="N2667" s="24"/>
      <c r="O2667" s="24"/>
      <c r="P2667" s="24"/>
      <c r="Q2667" s="24"/>
      <c r="R2667" s="24"/>
    </row>
    <row r="2668" spans="1:18" x14ac:dyDescent="0.25">
      <c r="A2668" s="24"/>
      <c r="E2668" s="24"/>
      <c r="F2668" s="24"/>
      <c r="G2668" s="24"/>
      <c r="H2668" s="24"/>
      <c r="I2668" s="24"/>
      <c r="J2668" s="24"/>
      <c r="K2668" s="24"/>
      <c r="L2668" s="24"/>
      <c r="M2668" s="24"/>
      <c r="N2668" s="24"/>
      <c r="O2668" s="24"/>
      <c r="P2668" s="24"/>
      <c r="Q2668" s="24"/>
      <c r="R2668" s="24"/>
    </row>
    <row r="2669" spans="1:18" x14ac:dyDescent="0.25">
      <c r="A2669" s="24"/>
      <c r="E2669" s="24"/>
      <c r="F2669" s="24"/>
      <c r="G2669" s="24"/>
      <c r="H2669" s="24"/>
      <c r="I2669" s="24"/>
      <c r="J2669" s="24"/>
      <c r="K2669" s="24"/>
      <c r="L2669" s="24"/>
      <c r="M2669" s="24"/>
      <c r="N2669" s="24"/>
      <c r="O2669" s="24"/>
      <c r="P2669" s="24"/>
      <c r="Q2669" s="24"/>
      <c r="R2669" s="24"/>
    </row>
    <row r="2670" spans="1:18" x14ac:dyDescent="0.25">
      <c r="A2670" s="24"/>
      <c r="E2670" s="24"/>
      <c r="F2670" s="24"/>
      <c r="G2670" s="24"/>
      <c r="H2670" s="24"/>
      <c r="I2670" s="24"/>
      <c r="J2670" s="24"/>
      <c r="K2670" s="24"/>
      <c r="L2670" s="24"/>
      <c r="M2670" s="24"/>
      <c r="N2670" s="24"/>
      <c r="O2670" s="24"/>
      <c r="P2670" s="24"/>
      <c r="Q2670" s="24"/>
      <c r="R2670" s="24"/>
    </row>
    <row r="2671" spans="1:18" x14ac:dyDescent="0.25">
      <c r="A2671" s="24"/>
      <c r="E2671" s="24"/>
      <c r="F2671" s="24"/>
      <c r="G2671" s="24"/>
      <c r="H2671" s="24"/>
      <c r="I2671" s="24"/>
      <c r="J2671" s="24"/>
      <c r="K2671" s="24"/>
      <c r="L2671" s="24"/>
      <c r="M2671" s="24"/>
      <c r="N2671" s="24"/>
      <c r="O2671" s="24"/>
      <c r="P2671" s="24"/>
      <c r="Q2671" s="24"/>
      <c r="R2671" s="24"/>
    </row>
    <row r="2672" spans="1:18" x14ac:dyDescent="0.25">
      <c r="A2672" s="24"/>
      <c r="E2672" s="24"/>
      <c r="F2672" s="24"/>
      <c r="G2672" s="24"/>
      <c r="H2672" s="24"/>
      <c r="I2672" s="24"/>
      <c r="J2672" s="24"/>
      <c r="K2672" s="24"/>
      <c r="L2672" s="24"/>
      <c r="M2672" s="24"/>
      <c r="N2672" s="24"/>
      <c r="O2672" s="24"/>
      <c r="P2672" s="24"/>
      <c r="Q2672" s="24"/>
      <c r="R2672" s="24"/>
    </row>
    <row r="2673" spans="1:18" x14ac:dyDescent="0.25">
      <c r="A2673" s="24"/>
      <c r="E2673" s="24"/>
      <c r="F2673" s="24"/>
      <c r="G2673" s="24"/>
      <c r="H2673" s="24"/>
      <c r="I2673" s="24"/>
      <c r="J2673" s="24"/>
      <c r="K2673" s="24"/>
      <c r="L2673" s="24"/>
      <c r="M2673" s="24"/>
      <c r="N2673" s="24"/>
      <c r="O2673" s="24"/>
      <c r="P2673" s="24"/>
      <c r="Q2673" s="24"/>
      <c r="R2673" s="24"/>
    </row>
    <row r="2674" spans="1:18" x14ac:dyDescent="0.25">
      <c r="A2674" s="24"/>
      <c r="E2674" s="24"/>
      <c r="F2674" s="24"/>
      <c r="G2674" s="24"/>
      <c r="H2674" s="24"/>
      <c r="I2674" s="24"/>
      <c r="J2674" s="24"/>
      <c r="K2674" s="24"/>
      <c r="L2674" s="24"/>
      <c r="M2674" s="24"/>
      <c r="N2674" s="24"/>
      <c r="O2674" s="24"/>
      <c r="P2674" s="24"/>
      <c r="Q2674" s="24"/>
      <c r="R2674" s="24"/>
    </row>
    <row r="2675" spans="1:18" x14ac:dyDescent="0.25">
      <c r="A2675" s="24"/>
      <c r="E2675" s="24"/>
      <c r="F2675" s="24"/>
      <c r="G2675" s="24"/>
      <c r="H2675" s="24"/>
      <c r="I2675" s="24"/>
      <c r="J2675" s="24"/>
      <c r="K2675" s="24"/>
      <c r="L2675" s="24"/>
      <c r="M2675" s="24"/>
      <c r="N2675" s="24"/>
      <c r="O2675" s="24"/>
      <c r="P2675" s="24"/>
      <c r="Q2675" s="24"/>
      <c r="R2675" s="24"/>
    </row>
    <row r="2676" spans="1:18" x14ac:dyDescent="0.25">
      <c r="A2676" s="24"/>
      <c r="E2676" s="24"/>
      <c r="F2676" s="24"/>
      <c r="G2676" s="24"/>
      <c r="H2676" s="24"/>
      <c r="I2676" s="24"/>
      <c r="J2676" s="24"/>
      <c r="K2676" s="24"/>
      <c r="L2676" s="24"/>
      <c r="M2676" s="24"/>
      <c r="N2676" s="24"/>
      <c r="O2676" s="24"/>
      <c r="P2676" s="24"/>
      <c r="Q2676" s="24"/>
      <c r="R2676" s="24"/>
    </row>
    <row r="2677" spans="1:18" x14ac:dyDescent="0.25">
      <c r="A2677" s="24"/>
      <c r="E2677" s="24"/>
      <c r="F2677" s="24"/>
      <c r="G2677" s="24"/>
      <c r="H2677" s="24"/>
      <c r="I2677" s="24"/>
      <c r="J2677" s="24"/>
      <c r="K2677" s="24"/>
      <c r="L2677" s="24"/>
      <c r="M2677" s="24"/>
      <c r="N2677" s="24"/>
      <c r="O2677" s="24"/>
      <c r="P2677" s="24"/>
      <c r="Q2677" s="24"/>
      <c r="R2677" s="24"/>
    </row>
    <row r="2678" spans="1:18" x14ac:dyDescent="0.25">
      <c r="A2678" s="24"/>
      <c r="E2678" s="24"/>
      <c r="F2678" s="24"/>
      <c r="G2678" s="24"/>
      <c r="H2678" s="24"/>
      <c r="I2678" s="24"/>
      <c r="J2678" s="24"/>
      <c r="K2678" s="24"/>
      <c r="L2678" s="24"/>
      <c r="M2678" s="24"/>
      <c r="N2678" s="24"/>
      <c r="O2678" s="24"/>
      <c r="P2678" s="24"/>
      <c r="Q2678" s="24"/>
      <c r="R2678" s="24"/>
    </row>
    <row r="2679" spans="1:18" x14ac:dyDescent="0.25">
      <c r="A2679" s="24"/>
      <c r="E2679" s="24"/>
      <c r="F2679" s="24"/>
      <c r="G2679" s="24"/>
      <c r="H2679" s="24"/>
      <c r="I2679" s="24"/>
      <c r="J2679" s="24"/>
      <c r="K2679" s="24"/>
      <c r="L2679" s="24"/>
      <c r="M2679" s="24"/>
      <c r="N2679" s="24"/>
      <c r="O2679" s="24"/>
      <c r="P2679" s="24"/>
      <c r="Q2679" s="24"/>
      <c r="R2679" s="24"/>
    </row>
    <row r="2680" spans="1:18" x14ac:dyDescent="0.25">
      <c r="A2680" s="24"/>
      <c r="E2680" s="24"/>
      <c r="F2680" s="24"/>
      <c r="G2680" s="24"/>
      <c r="H2680" s="24"/>
      <c r="I2680" s="24"/>
      <c r="J2680" s="24"/>
      <c r="K2680" s="24"/>
      <c r="L2680" s="24"/>
      <c r="M2680" s="24"/>
      <c r="N2680" s="24"/>
      <c r="O2680" s="24"/>
      <c r="P2680" s="24"/>
      <c r="Q2680" s="24"/>
      <c r="R2680" s="24"/>
    </row>
    <row r="2681" spans="1:18" x14ac:dyDescent="0.25">
      <c r="A2681" s="24"/>
      <c r="E2681" s="24"/>
      <c r="F2681" s="24"/>
      <c r="G2681" s="24"/>
      <c r="H2681" s="24"/>
      <c r="I2681" s="24"/>
      <c r="J2681" s="24"/>
      <c r="K2681" s="24"/>
      <c r="L2681" s="24"/>
      <c r="M2681" s="24"/>
      <c r="N2681" s="24"/>
      <c r="O2681" s="24"/>
      <c r="P2681" s="24"/>
      <c r="Q2681" s="24"/>
      <c r="R2681" s="24"/>
    </row>
    <row r="2682" spans="1:18" x14ac:dyDescent="0.25">
      <c r="A2682" s="24"/>
      <c r="E2682" s="24"/>
      <c r="F2682" s="24"/>
      <c r="G2682" s="24"/>
      <c r="H2682" s="24"/>
      <c r="I2682" s="24"/>
      <c r="J2682" s="24"/>
      <c r="K2682" s="24"/>
      <c r="L2682" s="24"/>
      <c r="M2682" s="24"/>
      <c r="N2682" s="24"/>
      <c r="O2682" s="24"/>
      <c r="P2682" s="24"/>
      <c r="Q2682" s="24"/>
      <c r="R2682" s="24"/>
    </row>
    <row r="2683" spans="1:18" x14ac:dyDescent="0.25">
      <c r="A2683" s="24"/>
      <c r="E2683" s="24"/>
      <c r="F2683" s="24"/>
      <c r="G2683" s="24"/>
      <c r="H2683" s="24"/>
      <c r="I2683" s="24"/>
      <c r="J2683" s="24"/>
      <c r="K2683" s="24"/>
      <c r="L2683" s="24"/>
      <c r="M2683" s="24"/>
      <c r="N2683" s="24"/>
      <c r="O2683" s="24"/>
      <c r="P2683" s="24"/>
      <c r="Q2683" s="24"/>
      <c r="R2683" s="24"/>
    </row>
    <row r="2684" spans="1:18" x14ac:dyDescent="0.25">
      <c r="A2684" s="24"/>
      <c r="E2684" s="24"/>
      <c r="F2684" s="24"/>
      <c r="G2684" s="24"/>
      <c r="H2684" s="24"/>
      <c r="I2684" s="24"/>
      <c r="J2684" s="24"/>
      <c r="K2684" s="24"/>
      <c r="L2684" s="24"/>
      <c r="M2684" s="24"/>
      <c r="N2684" s="24"/>
      <c r="O2684" s="24"/>
      <c r="P2684" s="24"/>
      <c r="Q2684" s="24"/>
      <c r="R2684" s="24"/>
    </row>
    <row r="2685" spans="1:18" x14ac:dyDescent="0.25">
      <c r="A2685" s="24"/>
      <c r="E2685" s="24"/>
      <c r="F2685" s="24"/>
      <c r="G2685" s="24"/>
      <c r="H2685" s="24"/>
      <c r="I2685" s="24"/>
      <c r="J2685" s="24"/>
      <c r="K2685" s="24"/>
      <c r="L2685" s="24"/>
      <c r="M2685" s="24"/>
      <c r="N2685" s="24"/>
      <c r="O2685" s="24"/>
      <c r="P2685" s="24"/>
      <c r="Q2685" s="24"/>
      <c r="R2685" s="24"/>
    </row>
    <row r="2686" spans="1:18" x14ac:dyDescent="0.25">
      <c r="A2686" s="24"/>
      <c r="E2686" s="24"/>
      <c r="F2686" s="24"/>
      <c r="G2686" s="24"/>
      <c r="H2686" s="24"/>
      <c r="I2686" s="24"/>
      <c r="J2686" s="24"/>
      <c r="K2686" s="24"/>
      <c r="L2686" s="24"/>
      <c r="M2686" s="24"/>
      <c r="N2686" s="24"/>
      <c r="O2686" s="24"/>
      <c r="P2686" s="24"/>
      <c r="Q2686" s="24"/>
      <c r="R2686" s="24"/>
    </row>
    <row r="2687" spans="1:18" x14ac:dyDescent="0.25">
      <c r="A2687" s="24"/>
      <c r="E2687" s="24"/>
      <c r="F2687" s="24"/>
      <c r="G2687" s="24"/>
      <c r="H2687" s="24"/>
      <c r="I2687" s="24"/>
      <c r="J2687" s="24"/>
      <c r="K2687" s="24"/>
      <c r="L2687" s="24"/>
      <c r="M2687" s="24"/>
      <c r="N2687" s="24"/>
      <c r="O2687" s="24"/>
      <c r="P2687" s="24"/>
      <c r="Q2687" s="24"/>
      <c r="R2687" s="24"/>
    </row>
    <row r="2688" spans="1:18" x14ac:dyDescent="0.25">
      <c r="A2688" s="24"/>
      <c r="E2688" s="24"/>
      <c r="F2688" s="24"/>
      <c r="G2688" s="24"/>
      <c r="H2688" s="24"/>
      <c r="I2688" s="24"/>
      <c r="J2688" s="24"/>
      <c r="K2688" s="24"/>
      <c r="L2688" s="24"/>
      <c r="M2688" s="24"/>
      <c r="N2688" s="24"/>
      <c r="O2688" s="24"/>
      <c r="P2688" s="24"/>
      <c r="Q2688" s="24"/>
      <c r="R2688" s="24"/>
    </row>
    <row r="2689" spans="1:18" x14ac:dyDescent="0.25">
      <c r="A2689" s="24"/>
      <c r="E2689" s="24"/>
      <c r="F2689" s="24"/>
      <c r="G2689" s="24"/>
      <c r="H2689" s="24"/>
      <c r="I2689" s="24"/>
      <c r="J2689" s="24"/>
      <c r="K2689" s="24"/>
      <c r="L2689" s="24"/>
      <c r="M2689" s="24"/>
      <c r="N2689" s="24"/>
      <c r="O2689" s="24"/>
      <c r="P2689" s="24"/>
      <c r="Q2689" s="24"/>
      <c r="R2689" s="24"/>
    </row>
    <row r="2690" spans="1:18" x14ac:dyDescent="0.25">
      <c r="A2690" s="24"/>
      <c r="B2690" s="24"/>
      <c r="C2690" s="24"/>
      <c r="E2690" s="24"/>
      <c r="F2690" s="24"/>
      <c r="G2690" s="24"/>
      <c r="H2690" s="24"/>
      <c r="I2690" s="24"/>
      <c r="J2690" s="24"/>
      <c r="K2690" s="24"/>
      <c r="L2690" s="24"/>
      <c r="M2690" s="24"/>
      <c r="N2690" s="24"/>
      <c r="O2690" s="24"/>
    </row>
    <row r="2691" spans="1:18" x14ac:dyDescent="0.25">
      <c r="A2691" s="24"/>
      <c r="B2691" s="24"/>
      <c r="C2691" s="24"/>
      <c r="E2691" s="24"/>
      <c r="F2691" s="24"/>
      <c r="G2691" s="24"/>
      <c r="H2691" s="24"/>
      <c r="I2691" s="24"/>
      <c r="J2691" s="24"/>
      <c r="K2691" s="24"/>
      <c r="L2691" s="24"/>
      <c r="M2691" s="24"/>
      <c r="N2691" s="24"/>
      <c r="O2691" s="24"/>
    </row>
    <row r="2692" spans="1:18" x14ac:dyDescent="0.25">
      <c r="A2692" s="24"/>
      <c r="B2692" s="24"/>
      <c r="C2692" s="24"/>
      <c r="E2692" s="24"/>
      <c r="F2692" s="24"/>
      <c r="G2692" s="24"/>
      <c r="H2692" s="24"/>
      <c r="I2692" s="24"/>
      <c r="J2692" s="24"/>
      <c r="K2692" s="24"/>
      <c r="L2692" s="24"/>
      <c r="M2692" s="24"/>
      <c r="N2692" s="24"/>
      <c r="O2692" s="24"/>
    </row>
    <row r="2693" spans="1:18" x14ac:dyDescent="0.25">
      <c r="A2693" s="24"/>
      <c r="B2693" s="24"/>
      <c r="C2693" s="24"/>
      <c r="E2693" s="24"/>
      <c r="F2693" s="24"/>
      <c r="G2693" s="24"/>
      <c r="H2693" s="24"/>
      <c r="I2693" s="24"/>
      <c r="J2693" s="24"/>
      <c r="K2693" s="24"/>
      <c r="L2693" s="24"/>
      <c r="M2693" s="24"/>
      <c r="N2693" s="24"/>
      <c r="O2693" s="24"/>
    </row>
    <row r="2694" spans="1:18" x14ac:dyDescent="0.25">
      <c r="A2694" s="24"/>
      <c r="B2694" s="24"/>
      <c r="C2694" s="24"/>
      <c r="E2694" s="24"/>
      <c r="F2694" s="24"/>
      <c r="G2694" s="24"/>
      <c r="H2694" s="24"/>
      <c r="I2694" s="24"/>
      <c r="J2694" s="24"/>
      <c r="K2694" s="24"/>
      <c r="L2694" s="24"/>
      <c r="M2694" s="24"/>
      <c r="N2694" s="24"/>
      <c r="O2694" s="24"/>
    </row>
    <row r="2695" spans="1:18" x14ac:dyDescent="0.25">
      <c r="A2695" s="24"/>
      <c r="B2695" s="24"/>
      <c r="C2695" s="24"/>
      <c r="E2695" s="24"/>
      <c r="F2695" s="24"/>
      <c r="G2695" s="24"/>
      <c r="H2695" s="24"/>
      <c r="I2695" s="24"/>
      <c r="J2695" s="24"/>
      <c r="K2695" s="24"/>
      <c r="L2695" s="24"/>
      <c r="M2695" s="24"/>
      <c r="N2695" s="24"/>
      <c r="O2695" s="24"/>
    </row>
    <row r="2696" spans="1:18" x14ac:dyDescent="0.25">
      <c r="A2696" s="24"/>
      <c r="B2696" s="24"/>
      <c r="C2696" s="24"/>
      <c r="E2696" s="24"/>
      <c r="F2696" s="24"/>
      <c r="G2696" s="24"/>
      <c r="H2696" s="24"/>
      <c r="I2696" s="24"/>
      <c r="J2696" s="24"/>
      <c r="K2696" s="24"/>
      <c r="L2696" s="24"/>
      <c r="M2696" s="24"/>
      <c r="N2696" s="24"/>
      <c r="O2696" s="24"/>
    </row>
    <row r="2697" spans="1:18" x14ac:dyDescent="0.25">
      <c r="A2697" s="24"/>
      <c r="B2697" s="24"/>
      <c r="C2697" s="24"/>
      <c r="E2697" s="24"/>
      <c r="F2697" s="24"/>
      <c r="G2697" s="24"/>
      <c r="H2697" s="24"/>
      <c r="I2697" s="24"/>
      <c r="J2697" s="24"/>
      <c r="K2697" s="24"/>
      <c r="L2697" s="24"/>
      <c r="M2697" s="24"/>
      <c r="N2697" s="24"/>
      <c r="O2697" s="24"/>
    </row>
    <row r="2698" spans="1:18" x14ac:dyDescent="0.25">
      <c r="A2698" s="24"/>
      <c r="B2698" s="24"/>
      <c r="C2698" s="24"/>
      <c r="E2698" s="24"/>
      <c r="F2698" s="24"/>
      <c r="G2698" s="24"/>
      <c r="H2698" s="24"/>
      <c r="I2698" s="24"/>
      <c r="J2698" s="24"/>
      <c r="K2698" s="24"/>
      <c r="L2698" s="24"/>
      <c r="M2698" s="24"/>
      <c r="N2698" s="24"/>
      <c r="O2698" s="24"/>
    </row>
    <row r="2699" spans="1:18" x14ac:dyDescent="0.25">
      <c r="A2699" s="24"/>
      <c r="B2699" s="24"/>
      <c r="C2699" s="24"/>
      <c r="E2699" s="24"/>
      <c r="F2699" s="24"/>
      <c r="G2699" s="24"/>
      <c r="H2699" s="24"/>
      <c r="I2699" s="24"/>
      <c r="J2699" s="24"/>
      <c r="K2699" s="24"/>
      <c r="L2699" s="24"/>
      <c r="M2699" s="24"/>
      <c r="N2699" s="24"/>
      <c r="O2699" s="24"/>
    </row>
    <row r="2700" spans="1:18" x14ac:dyDescent="0.25">
      <c r="A2700" s="24"/>
      <c r="B2700" s="24"/>
      <c r="C2700" s="24"/>
      <c r="E2700" s="24"/>
      <c r="F2700" s="24"/>
      <c r="G2700" s="24"/>
      <c r="H2700" s="24"/>
      <c r="I2700" s="24"/>
      <c r="J2700" s="24"/>
      <c r="K2700" s="24"/>
      <c r="L2700" s="24"/>
      <c r="M2700" s="24"/>
      <c r="N2700" s="24"/>
      <c r="O2700" s="24"/>
    </row>
    <row r="2701" spans="1:18" x14ac:dyDescent="0.25">
      <c r="A2701" s="24"/>
      <c r="B2701" s="24"/>
      <c r="C2701" s="24"/>
      <c r="E2701" s="24"/>
      <c r="F2701" s="24"/>
      <c r="G2701" s="24"/>
      <c r="H2701" s="24"/>
      <c r="I2701" s="24"/>
      <c r="J2701" s="24"/>
      <c r="K2701" s="24"/>
      <c r="L2701" s="24"/>
      <c r="M2701" s="24"/>
      <c r="N2701" s="24"/>
      <c r="O2701" s="24"/>
    </row>
    <row r="2702" spans="1:18" x14ac:dyDescent="0.25">
      <c r="A2702" s="24"/>
      <c r="B2702" s="24"/>
      <c r="C2702" s="24"/>
      <c r="E2702" s="24"/>
      <c r="F2702" s="24"/>
      <c r="G2702" s="24"/>
      <c r="H2702" s="24"/>
      <c r="I2702" s="24"/>
      <c r="J2702" s="24"/>
      <c r="K2702" s="24"/>
      <c r="L2702" s="24"/>
      <c r="M2702" s="24"/>
      <c r="N2702" s="24"/>
      <c r="O2702" s="24"/>
    </row>
    <row r="2703" spans="1:18" x14ac:dyDescent="0.25">
      <c r="A2703" s="24"/>
      <c r="B2703" s="24"/>
      <c r="C2703" s="24"/>
      <c r="E2703" s="24"/>
      <c r="F2703" s="24"/>
      <c r="G2703" s="24"/>
      <c r="H2703" s="24"/>
      <c r="I2703" s="24"/>
      <c r="J2703" s="24"/>
      <c r="K2703" s="24"/>
      <c r="L2703" s="24"/>
      <c r="M2703" s="24"/>
      <c r="N2703" s="24"/>
      <c r="O2703" s="24"/>
    </row>
    <row r="2704" spans="1:18" x14ac:dyDescent="0.25">
      <c r="A2704" s="24"/>
      <c r="B2704" s="24"/>
      <c r="C2704" s="24"/>
      <c r="E2704" s="24"/>
      <c r="F2704" s="24"/>
      <c r="G2704" s="24"/>
      <c r="H2704" s="24"/>
      <c r="I2704" s="24"/>
      <c r="J2704" s="24"/>
      <c r="K2704" s="24"/>
      <c r="L2704" s="24"/>
      <c r="M2704" s="24"/>
      <c r="N2704" s="24"/>
      <c r="O2704" s="24"/>
    </row>
    <row r="2705" spans="1:15" x14ac:dyDescent="0.25">
      <c r="A2705" s="24"/>
      <c r="B2705" s="24"/>
      <c r="C2705" s="24"/>
      <c r="E2705" s="24"/>
      <c r="F2705" s="24"/>
      <c r="G2705" s="24"/>
      <c r="H2705" s="24"/>
      <c r="I2705" s="24"/>
      <c r="J2705" s="24"/>
      <c r="K2705" s="24"/>
      <c r="L2705" s="24"/>
      <c r="M2705" s="24"/>
      <c r="N2705" s="24"/>
      <c r="O2705" s="24"/>
    </row>
    <row r="2706" spans="1:15" x14ac:dyDescent="0.25">
      <c r="A2706" s="24"/>
      <c r="B2706" s="24"/>
      <c r="C2706" s="24"/>
      <c r="E2706" s="24"/>
      <c r="F2706" s="24"/>
      <c r="G2706" s="24"/>
      <c r="H2706" s="24"/>
      <c r="I2706" s="24"/>
      <c r="J2706" s="24"/>
      <c r="K2706" s="24"/>
      <c r="L2706" s="24"/>
      <c r="M2706" s="24"/>
      <c r="N2706" s="24"/>
      <c r="O2706" s="24"/>
    </row>
    <row r="2707" spans="1:15" x14ac:dyDescent="0.25">
      <c r="A2707" s="24"/>
      <c r="B2707" s="24"/>
      <c r="C2707" s="24"/>
      <c r="E2707" s="24"/>
      <c r="F2707" s="24"/>
      <c r="G2707" s="24"/>
      <c r="H2707" s="24"/>
      <c r="I2707" s="24"/>
      <c r="J2707" s="24"/>
      <c r="K2707" s="24"/>
      <c r="L2707" s="24"/>
      <c r="M2707" s="24"/>
      <c r="N2707" s="24"/>
      <c r="O2707" s="24"/>
    </row>
    <row r="2708" spans="1:15" x14ac:dyDescent="0.25">
      <c r="A2708" s="24"/>
      <c r="B2708" s="24"/>
      <c r="C2708" s="24"/>
      <c r="E2708" s="24"/>
      <c r="F2708" s="24"/>
      <c r="G2708" s="24"/>
      <c r="H2708" s="24"/>
      <c r="I2708" s="24"/>
      <c r="J2708" s="24"/>
      <c r="K2708" s="24"/>
      <c r="L2708" s="24"/>
      <c r="M2708" s="24"/>
      <c r="N2708" s="24"/>
      <c r="O2708" s="24"/>
    </row>
    <row r="2709" spans="1:15" x14ac:dyDescent="0.25">
      <c r="A2709" s="24"/>
      <c r="B2709" s="24"/>
      <c r="C2709" s="24"/>
      <c r="E2709" s="24"/>
      <c r="F2709" s="24"/>
      <c r="G2709" s="24"/>
      <c r="H2709" s="24"/>
      <c r="I2709" s="24"/>
      <c r="J2709" s="24"/>
      <c r="K2709" s="24"/>
      <c r="L2709" s="24"/>
      <c r="M2709" s="24"/>
      <c r="N2709" s="24"/>
      <c r="O2709" s="24"/>
    </row>
    <row r="2710" spans="1:15" x14ac:dyDescent="0.25">
      <c r="A2710" s="24"/>
      <c r="B2710" s="24"/>
      <c r="C2710" s="24"/>
      <c r="E2710" s="24"/>
      <c r="F2710" s="24"/>
      <c r="G2710" s="24"/>
      <c r="H2710" s="24"/>
      <c r="I2710" s="24"/>
      <c r="J2710" s="24"/>
      <c r="K2710" s="24"/>
      <c r="L2710" s="24"/>
      <c r="M2710" s="24"/>
      <c r="N2710" s="24"/>
      <c r="O2710" s="24"/>
    </row>
    <row r="2711" spans="1:15" x14ac:dyDescent="0.25">
      <c r="A2711" s="24"/>
      <c r="B2711" s="24"/>
      <c r="C2711" s="24"/>
      <c r="E2711" s="24"/>
      <c r="F2711" s="24"/>
      <c r="G2711" s="24"/>
      <c r="H2711" s="24"/>
      <c r="I2711" s="24"/>
      <c r="J2711" s="24"/>
      <c r="K2711" s="24"/>
      <c r="L2711" s="24"/>
      <c r="M2711" s="24"/>
      <c r="N2711" s="24"/>
      <c r="O2711" s="24"/>
    </row>
    <row r="2712" spans="1:15" x14ac:dyDescent="0.25">
      <c r="A2712" s="24"/>
      <c r="B2712" s="24"/>
      <c r="C2712" s="24"/>
      <c r="E2712" s="24"/>
      <c r="F2712" s="24"/>
      <c r="G2712" s="24"/>
      <c r="H2712" s="24"/>
      <c r="I2712" s="24"/>
      <c r="J2712" s="24"/>
      <c r="K2712" s="24"/>
      <c r="L2712" s="24"/>
      <c r="M2712" s="24"/>
      <c r="N2712" s="24"/>
      <c r="O2712" s="24"/>
    </row>
    <row r="2713" spans="1:15" x14ac:dyDescent="0.25">
      <c r="A2713" s="24"/>
      <c r="B2713" s="24"/>
      <c r="C2713" s="24"/>
      <c r="E2713" s="24"/>
      <c r="F2713" s="24"/>
      <c r="G2713" s="24"/>
      <c r="H2713" s="24"/>
      <c r="I2713" s="24"/>
      <c r="J2713" s="24"/>
      <c r="K2713" s="24"/>
      <c r="L2713" s="24"/>
      <c r="M2713" s="24"/>
      <c r="N2713" s="24"/>
      <c r="O2713" s="24"/>
    </row>
    <row r="2714" spans="1:15" x14ac:dyDescent="0.25">
      <c r="A2714" s="24"/>
      <c r="B2714" s="24"/>
      <c r="C2714" s="24"/>
      <c r="E2714" s="24"/>
      <c r="F2714" s="24"/>
      <c r="G2714" s="24"/>
      <c r="H2714" s="24"/>
      <c r="I2714" s="24"/>
      <c r="J2714" s="24"/>
      <c r="K2714" s="24"/>
      <c r="L2714" s="24"/>
      <c r="M2714" s="24"/>
      <c r="N2714" s="24"/>
      <c r="O2714" s="24"/>
    </row>
    <row r="2715" spans="1:15" x14ac:dyDescent="0.25">
      <c r="A2715" s="24"/>
      <c r="B2715" s="24"/>
      <c r="C2715" s="24"/>
      <c r="E2715" s="24"/>
      <c r="F2715" s="24"/>
      <c r="G2715" s="24"/>
      <c r="H2715" s="24"/>
      <c r="I2715" s="24"/>
      <c r="J2715" s="24"/>
      <c r="K2715" s="24"/>
      <c r="L2715" s="24"/>
      <c r="M2715" s="24"/>
      <c r="N2715" s="24"/>
      <c r="O2715" s="24"/>
    </row>
    <row r="2716" spans="1:15" x14ac:dyDescent="0.25">
      <c r="A2716" s="24"/>
      <c r="B2716" s="24"/>
      <c r="C2716" s="24"/>
      <c r="E2716" s="24"/>
      <c r="F2716" s="24"/>
      <c r="G2716" s="24"/>
      <c r="H2716" s="24"/>
      <c r="I2716" s="24"/>
      <c r="J2716" s="24"/>
      <c r="K2716" s="24"/>
      <c r="L2716" s="24"/>
      <c r="M2716" s="24"/>
      <c r="N2716" s="24"/>
      <c r="O2716" s="24"/>
    </row>
    <row r="2717" spans="1:15" x14ac:dyDescent="0.25">
      <c r="A2717" s="24"/>
      <c r="B2717" s="24"/>
      <c r="C2717" s="24"/>
      <c r="E2717" s="24"/>
      <c r="F2717" s="24"/>
      <c r="G2717" s="24"/>
      <c r="H2717" s="24"/>
      <c r="I2717" s="24"/>
      <c r="J2717" s="24"/>
      <c r="K2717" s="24"/>
      <c r="L2717" s="24"/>
      <c r="M2717" s="24"/>
      <c r="N2717" s="24"/>
      <c r="O2717" s="24"/>
    </row>
    <row r="2718" spans="1:15" x14ac:dyDescent="0.25">
      <c r="A2718" s="24"/>
      <c r="B2718" s="24"/>
      <c r="C2718" s="24"/>
      <c r="E2718" s="24"/>
      <c r="F2718" s="24"/>
      <c r="G2718" s="24"/>
      <c r="H2718" s="24"/>
      <c r="I2718" s="24"/>
      <c r="J2718" s="24"/>
      <c r="K2718" s="24"/>
      <c r="L2718" s="24"/>
      <c r="M2718" s="24"/>
      <c r="N2718" s="24"/>
      <c r="O2718" s="24"/>
    </row>
    <row r="2719" spans="1:15" x14ac:dyDescent="0.25">
      <c r="A2719" s="24"/>
      <c r="B2719" s="24"/>
      <c r="C2719" s="24"/>
      <c r="E2719" s="24"/>
      <c r="F2719" s="24"/>
      <c r="G2719" s="24"/>
      <c r="H2719" s="24"/>
      <c r="I2719" s="24"/>
      <c r="J2719" s="24"/>
      <c r="K2719" s="24"/>
      <c r="L2719" s="24"/>
      <c r="M2719" s="24"/>
      <c r="N2719" s="24"/>
      <c r="O2719" s="24"/>
    </row>
    <row r="2720" spans="1:15" x14ac:dyDescent="0.25">
      <c r="A2720" s="24"/>
      <c r="B2720" s="24"/>
      <c r="C2720" s="24"/>
      <c r="E2720" s="24"/>
      <c r="F2720" s="24"/>
      <c r="G2720" s="24"/>
      <c r="H2720" s="24"/>
      <c r="I2720" s="24"/>
      <c r="J2720" s="24"/>
      <c r="K2720" s="24"/>
      <c r="L2720" s="24"/>
      <c r="M2720" s="24"/>
      <c r="N2720" s="24"/>
      <c r="O2720" s="24"/>
    </row>
    <row r="2721" spans="1:15" x14ac:dyDescent="0.25">
      <c r="A2721" s="24"/>
      <c r="B2721" s="24"/>
      <c r="C2721" s="24"/>
      <c r="E2721" s="24"/>
      <c r="F2721" s="24"/>
      <c r="G2721" s="24"/>
      <c r="H2721" s="24"/>
      <c r="I2721" s="24"/>
      <c r="J2721" s="24"/>
      <c r="K2721" s="24"/>
      <c r="L2721" s="24"/>
      <c r="M2721" s="24"/>
      <c r="N2721" s="24"/>
      <c r="O2721" s="24"/>
    </row>
    <row r="2722" spans="1:15" x14ac:dyDescent="0.25">
      <c r="A2722" s="24"/>
      <c r="B2722" s="24"/>
      <c r="C2722" s="24"/>
      <c r="E2722" s="24"/>
      <c r="F2722" s="24"/>
      <c r="G2722" s="24"/>
      <c r="H2722" s="24"/>
      <c r="I2722" s="24"/>
      <c r="J2722" s="24"/>
      <c r="K2722" s="24"/>
      <c r="L2722" s="24"/>
      <c r="M2722" s="24"/>
      <c r="N2722" s="24"/>
      <c r="O2722" s="24"/>
    </row>
    <row r="2723" spans="1:15" x14ac:dyDescent="0.25">
      <c r="A2723" s="24"/>
      <c r="B2723" s="24"/>
      <c r="C2723" s="24"/>
      <c r="E2723" s="24"/>
      <c r="F2723" s="24"/>
      <c r="G2723" s="24"/>
      <c r="H2723" s="24"/>
      <c r="I2723" s="24"/>
      <c r="J2723" s="24"/>
      <c r="K2723" s="24"/>
      <c r="L2723" s="24"/>
      <c r="M2723" s="24"/>
      <c r="N2723" s="24"/>
      <c r="O2723" s="24"/>
    </row>
    <row r="2724" spans="1:15" x14ac:dyDescent="0.25">
      <c r="A2724" s="24"/>
      <c r="B2724" s="24"/>
      <c r="C2724" s="24"/>
      <c r="E2724" s="24"/>
      <c r="F2724" s="24"/>
      <c r="G2724" s="24"/>
      <c r="H2724" s="24"/>
      <c r="I2724" s="24"/>
      <c r="J2724" s="24"/>
      <c r="K2724" s="24"/>
      <c r="L2724" s="24"/>
      <c r="M2724" s="24"/>
      <c r="N2724" s="24"/>
      <c r="O2724" s="24"/>
    </row>
    <row r="2725" spans="1:15" x14ac:dyDescent="0.25">
      <c r="A2725" s="24"/>
      <c r="B2725" s="24"/>
      <c r="C2725" s="24"/>
      <c r="E2725" s="24"/>
      <c r="F2725" s="24"/>
      <c r="G2725" s="24"/>
      <c r="H2725" s="24"/>
      <c r="I2725" s="24"/>
      <c r="J2725" s="24"/>
      <c r="K2725" s="24"/>
      <c r="L2725" s="24"/>
      <c r="M2725" s="24"/>
      <c r="N2725" s="24"/>
      <c r="O2725" s="24"/>
    </row>
    <row r="2726" spans="1:15" x14ac:dyDescent="0.25">
      <c r="A2726" s="24"/>
      <c r="B2726" s="24"/>
      <c r="C2726" s="24"/>
      <c r="E2726" s="24"/>
      <c r="F2726" s="24"/>
      <c r="G2726" s="24"/>
      <c r="H2726" s="24"/>
      <c r="I2726" s="24"/>
      <c r="J2726" s="24"/>
      <c r="K2726" s="24"/>
      <c r="L2726" s="24"/>
      <c r="M2726" s="24"/>
      <c r="N2726" s="24"/>
      <c r="O2726" s="24"/>
    </row>
    <row r="2727" spans="1:15" x14ac:dyDescent="0.25">
      <c r="A2727" s="24"/>
      <c r="B2727" s="24"/>
      <c r="C2727" s="24"/>
      <c r="E2727" s="24"/>
      <c r="F2727" s="24"/>
      <c r="G2727" s="24"/>
      <c r="H2727" s="24"/>
      <c r="I2727" s="24"/>
      <c r="J2727" s="24"/>
      <c r="K2727" s="24"/>
      <c r="L2727" s="24"/>
      <c r="M2727" s="24"/>
      <c r="N2727" s="24"/>
      <c r="O2727" s="24"/>
    </row>
    <row r="2728" spans="1:15" x14ac:dyDescent="0.25">
      <c r="A2728" s="24"/>
      <c r="B2728" s="24"/>
      <c r="C2728" s="24"/>
      <c r="E2728" s="24"/>
      <c r="F2728" s="24"/>
      <c r="G2728" s="24"/>
      <c r="H2728" s="24"/>
      <c r="I2728" s="24"/>
      <c r="J2728" s="24"/>
      <c r="K2728" s="24"/>
      <c r="L2728" s="24"/>
      <c r="M2728" s="24"/>
      <c r="N2728" s="24"/>
      <c r="O2728" s="24"/>
    </row>
    <row r="2729" spans="1:15" x14ac:dyDescent="0.25">
      <c r="A2729" s="24"/>
      <c r="B2729" s="24"/>
      <c r="C2729" s="24"/>
      <c r="E2729" s="24"/>
      <c r="F2729" s="24"/>
      <c r="G2729" s="24"/>
      <c r="H2729" s="24"/>
      <c r="I2729" s="24"/>
      <c r="J2729" s="24"/>
      <c r="K2729" s="24"/>
      <c r="L2729" s="24"/>
      <c r="M2729" s="24"/>
      <c r="N2729" s="24"/>
      <c r="O2729" s="24"/>
    </row>
    <row r="2730" spans="1:15" x14ac:dyDescent="0.25">
      <c r="A2730" s="24"/>
      <c r="B2730" s="24"/>
      <c r="C2730" s="24"/>
      <c r="E2730" s="24"/>
      <c r="F2730" s="24"/>
      <c r="G2730" s="24"/>
      <c r="H2730" s="24"/>
      <c r="I2730" s="24"/>
      <c r="J2730" s="24"/>
      <c r="K2730" s="24"/>
      <c r="L2730" s="24"/>
      <c r="M2730" s="24"/>
      <c r="N2730" s="24"/>
      <c r="O2730" s="24"/>
    </row>
    <row r="2731" spans="1:15" x14ac:dyDescent="0.25">
      <c r="A2731" s="24"/>
      <c r="B2731" s="24"/>
      <c r="C2731" s="24"/>
      <c r="E2731" s="24"/>
      <c r="F2731" s="24"/>
      <c r="G2731" s="24"/>
      <c r="H2731" s="24"/>
      <c r="I2731" s="24"/>
      <c r="J2731" s="24"/>
      <c r="K2731" s="24"/>
      <c r="L2731" s="24"/>
      <c r="M2731" s="24"/>
      <c r="N2731" s="24"/>
      <c r="O2731" s="24"/>
    </row>
    <row r="2732" spans="1:15" x14ac:dyDescent="0.25">
      <c r="A2732" s="24"/>
      <c r="B2732" s="24"/>
      <c r="C2732" s="24"/>
      <c r="E2732" s="24"/>
      <c r="F2732" s="24"/>
      <c r="G2732" s="24"/>
      <c r="H2732" s="24"/>
      <c r="I2732" s="24"/>
      <c r="J2732" s="24"/>
      <c r="K2732" s="24"/>
      <c r="L2732" s="24"/>
      <c r="M2732" s="24"/>
      <c r="N2732" s="24"/>
      <c r="O2732" s="24"/>
    </row>
    <row r="2733" spans="1:15" x14ac:dyDescent="0.25">
      <c r="A2733" s="24"/>
      <c r="B2733" s="24"/>
      <c r="C2733" s="24"/>
      <c r="E2733" s="24"/>
      <c r="F2733" s="24"/>
      <c r="G2733" s="24"/>
      <c r="H2733" s="24"/>
      <c r="I2733" s="24"/>
      <c r="J2733" s="24"/>
      <c r="K2733" s="24"/>
      <c r="L2733" s="24"/>
      <c r="M2733" s="24"/>
      <c r="N2733" s="24"/>
      <c r="O2733" s="24"/>
    </row>
    <row r="2734" spans="1:15" x14ac:dyDescent="0.25">
      <c r="A2734" s="24"/>
      <c r="B2734" s="24"/>
      <c r="C2734" s="24"/>
      <c r="E2734" s="24"/>
      <c r="F2734" s="24"/>
      <c r="G2734" s="24"/>
      <c r="H2734" s="24"/>
      <c r="I2734" s="24"/>
      <c r="J2734" s="24"/>
      <c r="K2734" s="24"/>
      <c r="L2734" s="24"/>
      <c r="M2734" s="24"/>
      <c r="N2734" s="24"/>
      <c r="O2734" s="24"/>
    </row>
    <row r="2735" spans="1:15" x14ac:dyDescent="0.25">
      <c r="A2735" s="24"/>
      <c r="B2735" s="24"/>
      <c r="C2735" s="24"/>
      <c r="E2735" s="24"/>
      <c r="F2735" s="24"/>
      <c r="G2735" s="24"/>
      <c r="H2735" s="24"/>
      <c r="I2735" s="24"/>
      <c r="J2735" s="24"/>
      <c r="K2735" s="24"/>
      <c r="L2735" s="24"/>
      <c r="M2735" s="24"/>
      <c r="N2735" s="24"/>
      <c r="O2735" s="24"/>
    </row>
    <row r="2736" spans="1:15" x14ac:dyDescent="0.25">
      <c r="A2736" s="24"/>
      <c r="B2736" s="24"/>
      <c r="C2736" s="24"/>
      <c r="E2736" s="24"/>
      <c r="F2736" s="24"/>
      <c r="G2736" s="24"/>
      <c r="H2736" s="24"/>
      <c r="I2736" s="24"/>
      <c r="J2736" s="24"/>
      <c r="K2736" s="24"/>
      <c r="L2736" s="24"/>
      <c r="M2736" s="24"/>
      <c r="N2736" s="24"/>
      <c r="O2736" s="24"/>
    </row>
    <row r="2737" spans="1:15" x14ac:dyDescent="0.25">
      <c r="A2737" s="24"/>
      <c r="B2737" s="24"/>
      <c r="C2737" s="24"/>
      <c r="E2737" s="24"/>
      <c r="F2737" s="24"/>
      <c r="G2737" s="24"/>
      <c r="H2737" s="24"/>
      <c r="I2737" s="24"/>
      <c r="J2737" s="24"/>
      <c r="K2737" s="24"/>
      <c r="L2737" s="24"/>
      <c r="M2737" s="24"/>
      <c r="N2737" s="24"/>
      <c r="O2737" s="24"/>
    </row>
    <row r="2738" spans="1:15" x14ac:dyDescent="0.25">
      <c r="A2738" s="24"/>
      <c r="B2738" s="24"/>
      <c r="C2738" s="24"/>
      <c r="E2738" s="24"/>
      <c r="F2738" s="24"/>
      <c r="G2738" s="24"/>
      <c r="H2738" s="24"/>
      <c r="I2738" s="24"/>
      <c r="J2738" s="24"/>
      <c r="K2738" s="24"/>
      <c r="L2738" s="24"/>
      <c r="M2738" s="24"/>
      <c r="N2738" s="24"/>
      <c r="O2738" s="24"/>
    </row>
    <row r="2739" spans="1:15" x14ac:dyDescent="0.25">
      <c r="A2739" s="24"/>
      <c r="B2739" s="24"/>
      <c r="C2739" s="24"/>
      <c r="E2739" s="24"/>
      <c r="F2739" s="24"/>
      <c r="G2739" s="24"/>
      <c r="H2739" s="24"/>
      <c r="I2739" s="24"/>
      <c r="J2739" s="24"/>
      <c r="K2739" s="24"/>
      <c r="L2739" s="24"/>
      <c r="M2739" s="24"/>
      <c r="N2739" s="24"/>
      <c r="O2739" s="24"/>
    </row>
    <row r="2740" spans="1:15" x14ac:dyDescent="0.25">
      <c r="A2740" s="24"/>
      <c r="B2740" s="24"/>
      <c r="C2740" s="24"/>
      <c r="E2740" s="24"/>
      <c r="F2740" s="24"/>
      <c r="G2740" s="24"/>
      <c r="H2740" s="24"/>
      <c r="I2740" s="24"/>
      <c r="J2740" s="24"/>
      <c r="K2740" s="24"/>
      <c r="L2740" s="24"/>
      <c r="M2740" s="24"/>
      <c r="N2740" s="24"/>
      <c r="O2740" s="24"/>
    </row>
    <row r="2741" spans="1:15" x14ac:dyDescent="0.25">
      <c r="A2741" s="24"/>
      <c r="B2741" s="24"/>
      <c r="C2741" s="24"/>
      <c r="E2741" s="24"/>
      <c r="F2741" s="24"/>
      <c r="G2741" s="24"/>
      <c r="H2741" s="24"/>
      <c r="I2741" s="24"/>
      <c r="J2741" s="24"/>
      <c r="K2741" s="24"/>
      <c r="L2741" s="24"/>
      <c r="M2741" s="24"/>
      <c r="N2741" s="24"/>
      <c r="O2741" s="24"/>
    </row>
    <row r="2742" spans="1:15" x14ac:dyDescent="0.25">
      <c r="A2742" s="24"/>
      <c r="B2742" s="24"/>
      <c r="C2742" s="24"/>
      <c r="E2742" s="24"/>
      <c r="F2742" s="24"/>
      <c r="G2742" s="24"/>
      <c r="H2742" s="24"/>
      <c r="I2742" s="24"/>
      <c r="J2742" s="24"/>
      <c r="K2742" s="24"/>
      <c r="L2742" s="24"/>
      <c r="M2742" s="24"/>
      <c r="N2742" s="24"/>
      <c r="O2742" s="24"/>
    </row>
    <row r="2743" spans="1:15" x14ac:dyDescent="0.25">
      <c r="A2743" s="24"/>
      <c r="B2743" s="24"/>
      <c r="C2743" s="24"/>
      <c r="E2743" s="24"/>
      <c r="F2743" s="24"/>
      <c r="G2743" s="24"/>
      <c r="H2743" s="24"/>
      <c r="I2743" s="24"/>
      <c r="J2743" s="24"/>
      <c r="K2743" s="24"/>
      <c r="L2743" s="24"/>
      <c r="M2743" s="24"/>
      <c r="N2743" s="24"/>
      <c r="O2743" s="24"/>
    </row>
    <row r="2744" spans="1:15" x14ac:dyDescent="0.25">
      <c r="A2744" s="24"/>
      <c r="B2744" s="24"/>
      <c r="C2744" s="24"/>
      <c r="E2744" s="24"/>
      <c r="F2744" s="24"/>
      <c r="G2744" s="24"/>
      <c r="H2744" s="24"/>
      <c r="I2744" s="24"/>
      <c r="J2744" s="24"/>
      <c r="K2744" s="24"/>
      <c r="L2744" s="24"/>
      <c r="M2744" s="24"/>
      <c r="N2744" s="24"/>
      <c r="O2744" s="24"/>
    </row>
    <row r="2745" spans="1:15" x14ac:dyDescent="0.25">
      <c r="A2745" s="24"/>
      <c r="B2745" s="24"/>
      <c r="C2745" s="24"/>
      <c r="E2745" s="24"/>
      <c r="F2745" s="24"/>
      <c r="G2745" s="24"/>
      <c r="H2745" s="24"/>
      <c r="I2745" s="24"/>
      <c r="J2745" s="24"/>
      <c r="K2745" s="24"/>
      <c r="L2745" s="24"/>
      <c r="M2745" s="24"/>
      <c r="N2745" s="24"/>
      <c r="O2745" s="24"/>
    </row>
    <row r="2746" spans="1:15" x14ac:dyDescent="0.25">
      <c r="A2746" s="24"/>
      <c r="B2746" s="24"/>
      <c r="C2746" s="24"/>
      <c r="E2746" s="24"/>
      <c r="F2746" s="24"/>
      <c r="G2746" s="24"/>
      <c r="H2746" s="24"/>
      <c r="I2746" s="24"/>
      <c r="J2746" s="24"/>
      <c r="K2746" s="24"/>
      <c r="L2746" s="24"/>
      <c r="M2746" s="24"/>
      <c r="N2746" s="24"/>
      <c r="O2746" s="24"/>
    </row>
    <row r="2747" spans="1:15" x14ac:dyDescent="0.25">
      <c r="A2747" s="24"/>
      <c r="B2747" s="24"/>
      <c r="C2747" s="24"/>
      <c r="E2747" s="24"/>
      <c r="F2747" s="24"/>
      <c r="G2747" s="24"/>
      <c r="H2747" s="24"/>
      <c r="I2747" s="24"/>
      <c r="J2747" s="24"/>
      <c r="K2747" s="24"/>
      <c r="L2747" s="24"/>
      <c r="M2747" s="24"/>
      <c r="N2747" s="24"/>
      <c r="O2747" s="24"/>
    </row>
    <row r="2748" spans="1:15" x14ac:dyDescent="0.25">
      <c r="A2748" s="24"/>
      <c r="B2748" s="24"/>
      <c r="C2748" s="24"/>
      <c r="E2748" s="24"/>
      <c r="F2748" s="24"/>
      <c r="G2748" s="24"/>
      <c r="H2748" s="24"/>
      <c r="I2748" s="24"/>
      <c r="J2748" s="24"/>
      <c r="K2748" s="24"/>
      <c r="L2748" s="24"/>
      <c r="M2748" s="24"/>
      <c r="N2748" s="24"/>
      <c r="O2748" s="24"/>
    </row>
    <row r="2749" spans="1:15" x14ac:dyDescent="0.25">
      <c r="A2749" s="24"/>
      <c r="B2749" s="24"/>
      <c r="C2749" s="24"/>
      <c r="E2749" s="24"/>
      <c r="F2749" s="24"/>
      <c r="G2749" s="24"/>
      <c r="H2749" s="24"/>
      <c r="I2749" s="24"/>
      <c r="J2749" s="24"/>
      <c r="K2749" s="24"/>
      <c r="L2749" s="24"/>
      <c r="M2749" s="24"/>
      <c r="N2749" s="24"/>
      <c r="O2749" s="24"/>
    </row>
    <row r="2750" spans="1:15" x14ac:dyDescent="0.25">
      <c r="A2750" s="24"/>
      <c r="B2750" s="24"/>
      <c r="C2750" s="24"/>
      <c r="E2750" s="24"/>
      <c r="F2750" s="24"/>
      <c r="G2750" s="24"/>
      <c r="H2750" s="24"/>
      <c r="I2750" s="24"/>
      <c r="J2750" s="24"/>
      <c r="K2750" s="24"/>
      <c r="L2750" s="24"/>
      <c r="M2750" s="24"/>
      <c r="N2750" s="24"/>
      <c r="O2750" s="24"/>
    </row>
    <row r="2751" spans="1:15" x14ac:dyDescent="0.25">
      <c r="A2751" s="24"/>
      <c r="B2751" s="24"/>
      <c r="C2751" s="24"/>
      <c r="E2751" s="24"/>
      <c r="F2751" s="24"/>
      <c r="G2751" s="24"/>
      <c r="H2751" s="24"/>
      <c r="I2751" s="24"/>
      <c r="J2751" s="24"/>
      <c r="K2751" s="24"/>
      <c r="L2751" s="24"/>
      <c r="M2751" s="24"/>
      <c r="N2751" s="24"/>
      <c r="O2751" s="24"/>
    </row>
    <row r="2752" spans="1:15" x14ac:dyDescent="0.25">
      <c r="A2752" s="24"/>
      <c r="B2752" s="24"/>
      <c r="C2752" s="24"/>
      <c r="E2752" s="24"/>
      <c r="F2752" s="24"/>
      <c r="G2752" s="24"/>
      <c r="H2752" s="24"/>
      <c r="I2752" s="24"/>
      <c r="J2752" s="24"/>
      <c r="K2752" s="24"/>
      <c r="L2752" s="24"/>
      <c r="M2752" s="24"/>
      <c r="N2752" s="24"/>
      <c r="O2752" s="24"/>
    </row>
    <row r="2753" spans="1:15" x14ac:dyDescent="0.25">
      <c r="A2753" s="24"/>
      <c r="B2753" s="24"/>
      <c r="C2753" s="24"/>
      <c r="E2753" s="24"/>
      <c r="F2753" s="24"/>
      <c r="G2753" s="24"/>
      <c r="H2753" s="24"/>
      <c r="I2753" s="24"/>
      <c r="J2753" s="24"/>
      <c r="K2753" s="24"/>
      <c r="L2753" s="24"/>
      <c r="M2753" s="24"/>
      <c r="N2753" s="24"/>
      <c r="O2753" s="24"/>
    </row>
    <row r="2754" spans="1:15" x14ac:dyDescent="0.25">
      <c r="A2754" s="24"/>
      <c r="B2754" s="24"/>
      <c r="C2754" s="24"/>
      <c r="E2754" s="24"/>
      <c r="F2754" s="24"/>
      <c r="G2754" s="24"/>
      <c r="H2754" s="24"/>
      <c r="I2754" s="24"/>
      <c r="J2754" s="24"/>
      <c r="K2754" s="24"/>
      <c r="L2754" s="24"/>
      <c r="M2754" s="24"/>
      <c r="N2754" s="24"/>
      <c r="O2754" s="24"/>
    </row>
    <row r="2755" spans="1:15" x14ac:dyDescent="0.25">
      <c r="A2755" s="24"/>
      <c r="B2755" s="24"/>
      <c r="C2755" s="24"/>
      <c r="E2755" s="24"/>
      <c r="F2755" s="24"/>
      <c r="G2755" s="24"/>
      <c r="H2755" s="24"/>
      <c r="I2755" s="24"/>
      <c r="J2755" s="24"/>
      <c r="K2755" s="24"/>
      <c r="L2755" s="24"/>
      <c r="M2755" s="24"/>
      <c r="N2755" s="24"/>
      <c r="O2755" s="24"/>
    </row>
    <row r="2756" spans="1:15" x14ac:dyDescent="0.25">
      <c r="A2756" s="24"/>
      <c r="B2756" s="24"/>
      <c r="C2756" s="24"/>
      <c r="E2756" s="24"/>
      <c r="F2756" s="24"/>
      <c r="G2756" s="24"/>
      <c r="H2756" s="24"/>
      <c r="I2756" s="24"/>
      <c r="J2756" s="24"/>
      <c r="K2756" s="24"/>
      <c r="L2756" s="24"/>
      <c r="M2756" s="24"/>
      <c r="N2756" s="24"/>
      <c r="O2756" s="24"/>
    </row>
    <row r="2757" spans="1:15" x14ac:dyDescent="0.25">
      <c r="A2757" s="24"/>
      <c r="B2757" s="24"/>
      <c r="C2757" s="24"/>
      <c r="E2757" s="24"/>
      <c r="F2757" s="24"/>
      <c r="G2757" s="24"/>
      <c r="H2757" s="24"/>
      <c r="I2757" s="24"/>
      <c r="J2757" s="24"/>
      <c r="K2757" s="24"/>
      <c r="L2757" s="24"/>
      <c r="M2757" s="24"/>
      <c r="N2757" s="24"/>
      <c r="O2757" s="24"/>
    </row>
    <row r="2758" spans="1:15" x14ac:dyDescent="0.25">
      <c r="A2758" s="24"/>
      <c r="B2758" s="24"/>
      <c r="C2758" s="24"/>
      <c r="E2758" s="24"/>
      <c r="F2758" s="24"/>
      <c r="G2758" s="24"/>
      <c r="H2758" s="24"/>
      <c r="I2758" s="24"/>
      <c r="J2758" s="24"/>
      <c r="K2758" s="24"/>
      <c r="L2758" s="24"/>
      <c r="M2758" s="24"/>
      <c r="N2758" s="24"/>
      <c r="O2758" s="24"/>
    </row>
    <row r="2759" spans="1:15" x14ac:dyDescent="0.25">
      <c r="A2759" s="24"/>
      <c r="B2759" s="24"/>
      <c r="C2759" s="24"/>
      <c r="E2759" s="24"/>
      <c r="F2759" s="24"/>
      <c r="G2759" s="24"/>
      <c r="H2759" s="24"/>
      <c r="I2759" s="24"/>
      <c r="J2759" s="24"/>
      <c r="K2759" s="24"/>
      <c r="L2759" s="24"/>
      <c r="M2759" s="24"/>
      <c r="N2759" s="24"/>
      <c r="O2759" s="24"/>
    </row>
    <row r="2760" spans="1:15" x14ac:dyDescent="0.25">
      <c r="A2760" s="24"/>
      <c r="B2760" s="24"/>
      <c r="C2760" s="24"/>
      <c r="E2760" s="24"/>
      <c r="F2760" s="24"/>
      <c r="G2760" s="24"/>
      <c r="H2760" s="24"/>
      <c r="I2760" s="24"/>
      <c r="J2760" s="24"/>
      <c r="K2760" s="24"/>
      <c r="L2760" s="24"/>
      <c r="M2760" s="24"/>
      <c r="N2760" s="24"/>
      <c r="O2760" s="24"/>
    </row>
    <row r="2761" spans="1:15" x14ac:dyDescent="0.25">
      <c r="A2761" s="24"/>
      <c r="B2761" s="24"/>
      <c r="C2761" s="24"/>
      <c r="E2761" s="24"/>
      <c r="F2761" s="24"/>
      <c r="G2761" s="24"/>
      <c r="H2761" s="24"/>
      <c r="I2761" s="24"/>
      <c r="J2761" s="24"/>
      <c r="K2761" s="24"/>
      <c r="L2761" s="24"/>
      <c r="M2761" s="24"/>
      <c r="N2761" s="24"/>
      <c r="O2761" s="24"/>
    </row>
    <row r="2762" spans="1:15" x14ac:dyDescent="0.25">
      <c r="A2762" s="24"/>
      <c r="B2762" s="24"/>
      <c r="C2762" s="24"/>
      <c r="E2762" s="24"/>
      <c r="F2762" s="24"/>
      <c r="G2762" s="24"/>
      <c r="H2762" s="24"/>
      <c r="I2762" s="24"/>
      <c r="J2762" s="24"/>
      <c r="K2762" s="24"/>
      <c r="L2762" s="24"/>
      <c r="M2762" s="24"/>
      <c r="N2762" s="24"/>
      <c r="O2762" s="24"/>
    </row>
    <row r="2763" spans="1:15" x14ac:dyDescent="0.25">
      <c r="A2763" s="24"/>
      <c r="B2763" s="24"/>
      <c r="C2763" s="24"/>
      <c r="E2763" s="24"/>
      <c r="F2763" s="24"/>
      <c r="G2763" s="24"/>
      <c r="H2763" s="24"/>
      <c r="I2763" s="24"/>
      <c r="J2763" s="24"/>
      <c r="K2763" s="24"/>
      <c r="L2763" s="24"/>
      <c r="M2763" s="24"/>
      <c r="N2763" s="24"/>
      <c r="O2763" s="24"/>
    </row>
    <row r="2764" spans="1:15" x14ac:dyDescent="0.25">
      <c r="A2764" s="24"/>
      <c r="B2764" s="24"/>
      <c r="C2764" s="24"/>
      <c r="E2764" s="24"/>
      <c r="F2764" s="24"/>
      <c r="G2764" s="24"/>
      <c r="H2764" s="24"/>
      <c r="I2764" s="24"/>
      <c r="J2764" s="24"/>
      <c r="K2764" s="24"/>
      <c r="L2764" s="24"/>
      <c r="M2764" s="24"/>
      <c r="N2764" s="24"/>
      <c r="O2764" s="24"/>
    </row>
    <row r="2765" spans="1:15" x14ac:dyDescent="0.25">
      <c r="A2765" s="24"/>
      <c r="B2765" s="24"/>
      <c r="C2765" s="24"/>
      <c r="E2765" s="24"/>
      <c r="F2765" s="24"/>
      <c r="G2765" s="24"/>
      <c r="H2765" s="24"/>
      <c r="I2765" s="24"/>
      <c r="J2765" s="24"/>
      <c r="K2765" s="24"/>
      <c r="L2765" s="24"/>
      <c r="M2765" s="24"/>
      <c r="N2765" s="24"/>
      <c r="O2765" s="24"/>
    </row>
    <row r="2766" spans="1:15" x14ac:dyDescent="0.25">
      <c r="A2766" s="24"/>
      <c r="B2766" s="24"/>
      <c r="C2766" s="24"/>
      <c r="E2766" s="24"/>
      <c r="F2766" s="24"/>
      <c r="G2766" s="24"/>
      <c r="H2766" s="24"/>
      <c r="I2766" s="24"/>
      <c r="J2766" s="24"/>
      <c r="K2766" s="24"/>
      <c r="L2766" s="24"/>
      <c r="M2766" s="24"/>
      <c r="N2766" s="24"/>
      <c r="O2766" s="24"/>
    </row>
    <row r="2767" spans="1:15" x14ac:dyDescent="0.25">
      <c r="A2767" s="24"/>
      <c r="B2767" s="24"/>
      <c r="C2767" s="24"/>
      <c r="E2767" s="24"/>
      <c r="F2767" s="24"/>
      <c r="G2767" s="24"/>
      <c r="H2767" s="24"/>
      <c r="I2767" s="24"/>
      <c r="J2767" s="24"/>
      <c r="K2767" s="24"/>
      <c r="L2767" s="24"/>
      <c r="M2767" s="24"/>
      <c r="N2767" s="24"/>
      <c r="O2767" s="24"/>
    </row>
    <row r="2768" spans="1:15" x14ac:dyDescent="0.25">
      <c r="A2768" s="24"/>
      <c r="B2768" s="24"/>
      <c r="C2768" s="24"/>
      <c r="E2768" s="24"/>
      <c r="F2768" s="24"/>
      <c r="G2768" s="24"/>
      <c r="H2768" s="24"/>
      <c r="I2768" s="24"/>
      <c r="J2768" s="24"/>
      <c r="K2768" s="24"/>
      <c r="L2768" s="24"/>
      <c r="M2768" s="24"/>
      <c r="N2768" s="24"/>
      <c r="O2768" s="24"/>
    </row>
    <row r="2769" spans="1:15" x14ac:dyDescent="0.25">
      <c r="A2769" s="24"/>
      <c r="B2769" s="24"/>
      <c r="C2769" s="24"/>
      <c r="E2769" s="24"/>
      <c r="F2769" s="24"/>
      <c r="G2769" s="24"/>
      <c r="H2769" s="24"/>
      <c r="I2769" s="24"/>
      <c r="J2769" s="24"/>
      <c r="K2769" s="24"/>
      <c r="L2769" s="24"/>
      <c r="M2769" s="24"/>
      <c r="N2769" s="24"/>
      <c r="O2769" s="24"/>
    </row>
    <row r="2770" spans="1:15" x14ac:dyDescent="0.25">
      <c r="A2770" s="24"/>
      <c r="B2770" s="24"/>
      <c r="C2770" s="24"/>
      <c r="E2770" s="24"/>
      <c r="F2770" s="24"/>
      <c r="G2770" s="24"/>
      <c r="H2770" s="24"/>
      <c r="I2770" s="24"/>
      <c r="J2770" s="24"/>
      <c r="K2770" s="24"/>
      <c r="L2770" s="24"/>
      <c r="M2770" s="24"/>
      <c r="N2770" s="24"/>
      <c r="O2770" s="24"/>
    </row>
    <row r="2771" spans="1:15" x14ac:dyDescent="0.25">
      <c r="A2771" s="24"/>
      <c r="B2771" s="24"/>
      <c r="C2771" s="24"/>
      <c r="E2771" s="24"/>
      <c r="F2771" s="24"/>
      <c r="G2771" s="24"/>
      <c r="H2771" s="24"/>
      <c r="I2771" s="24"/>
      <c r="J2771" s="24"/>
      <c r="K2771" s="24"/>
      <c r="L2771" s="24"/>
      <c r="M2771" s="24"/>
      <c r="N2771" s="24"/>
      <c r="O2771" s="24"/>
    </row>
    <row r="2772" spans="1:15" x14ac:dyDescent="0.25">
      <c r="A2772" s="24"/>
      <c r="B2772" s="24"/>
      <c r="C2772" s="24"/>
      <c r="E2772" s="24"/>
      <c r="F2772" s="24"/>
      <c r="G2772" s="24"/>
      <c r="H2772" s="24"/>
      <c r="I2772" s="24"/>
      <c r="J2772" s="24"/>
      <c r="K2772" s="24"/>
      <c r="L2772" s="24"/>
      <c r="M2772" s="24"/>
      <c r="N2772" s="24"/>
      <c r="O2772" s="24"/>
    </row>
    <row r="2773" spans="1:15" x14ac:dyDescent="0.25">
      <c r="A2773" s="24"/>
      <c r="B2773" s="24"/>
      <c r="C2773" s="24"/>
      <c r="E2773" s="24"/>
      <c r="F2773" s="24"/>
      <c r="G2773" s="24"/>
      <c r="H2773" s="24"/>
      <c r="I2773" s="24"/>
      <c r="J2773" s="24"/>
      <c r="K2773" s="24"/>
      <c r="L2773" s="24"/>
      <c r="M2773" s="24"/>
      <c r="N2773" s="24"/>
      <c r="O2773" s="24"/>
    </row>
    <row r="2774" spans="1:15" x14ac:dyDescent="0.25">
      <c r="A2774" s="24"/>
      <c r="B2774" s="24"/>
      <c r="C2774" s="24"/>
      <c r="E2774" s="24"/>
      <c r="F2774" s="24"/>
      <c r="G2774" s="24"/>
      <c r="H2774" s="24"/>
      <c r="I2774" s="24"/>
      <c r="J2774" s="24"/>
      <c r="K2774" s="24"/>
      <c r="L2774" s="24"/>
      <c r="M2774" s="24"/>
      <c r="N2774" s="24"/>
      <c r="O2774" s="24"/>
    </row>
    <row r="2775" spans="1:15" x14ac:dyDescent="0.25">
      <c r="A2775" s="24"/>
      <c r="B2775" s="24"/>
      <c r="C2775" s="24"/>
      <c r="E2775" s="24"/>
      <c r="F2775" s="24"/>
      <c r="G2775" s="24"/>
      <c r="H2775" s="24"/>
      <c r="I2775" s="24"/>
      <c r="J2775" s="24"/>
      <c r="K2775" s="24"/>
      <c r="L2775" s="24"/>
      <c r="M2775" s="24"/>
      <c r="N2775" s="24"/>
      <c r="O2775" s="24"/>
    </row>
    <row r="2776" spans="1:15" x14ac:dyDescent="0.25">
      <c r="A2776" s="24"/>
      <c r="B2776" s="24"/>
      <c r="C2776" s="24"/>
      <c r="E2776" s="24"/>
      <c r="F2776" s="24"/>
      <c r="G2776" s="24"/>
      <c r="H2776" s="24"/>
      <c r="I2776" s="24"/>
      <c r="J2776" s="24"/>
      <c r="K2776" s="24"/>
      <c r="L2776" s="24"/>
      <c r="M2776" s="24"/>
      <c r="N2776" s="24"/>
      <c r="O2776" s="24"/>
    </row>
    <row r="2777" spans="1:15" x14ac:dyDescent="0.25">
      <c r="A2777" s="24"/>
      <c r="B2777" s="24"/>
      <c r="C2777" s="24"/>
      <c r="E2777" s="24"/>
      <c r="F2777" s="24"/>
      <c r="G2777" s="24"/>
      <c r="H2777" s="24"/>
      <c r="I2777" s="24"/>
      <c r="J2777" s="24"/>
      <c r="K2777" s="24"/>
      <c r="L2777" s="24"/>
      <c r="M2777" s="24"/>
      <c r="N2777" s="24"/>
      <c r="O2777" s="24"/>
    </row>
    <row r="2778" spans="1:15" x14ac:dyDescent="0.25">
      <c r="A2778" s="24"/>
      <c r="B2778" s="24"/>
      <c r="C2778" s="24"/>
      <c r="E2778" s="24"/>
      <c r="F2778" s="24"/>
      <c r="G2778" s="24"/>
      <c r="H2778" s="24"/>
      <c r="I2778" s="24"/>
      <c r="J2778" s="24"/>
      <c r="K2778" s="24"/>
      <c r="L2778" s="24"/>
      <c r="M2778" s="24"/>
      <c r="N2778" s="24"/>
      <c r="O2778" s="24"/>
    </row>
    <row r="2779" spans="1:15" x14ac:dyDescent="0.25">
      <c r="A2779" s="24"/>
      <c r="B2779" s="24"/>
      <c r="C2779" s="24"/>
      <c r="E2779" s="24"/>
      <c r="F2779" s="24"/>
      <c r="G2779" s="24"/>
      <c r="H2779" s="24"/>
      <c r="I2779" s="24"/>
      <c r="J2779" s="24"/>
      <c r="K2779" s="24"/>
      <c r="L2779" s="24"/>
      <c r="M2779" s="24"/>
      <c r="N2779" s="24"/>
      <c r="O2779" s="24"/>
    </row>
    <row r="2780" spans="1:15" x14ac:dyDescent="0.25">
      <c r="A2780" s="24"/>
      <c r="B2780" s="24"/>
      <c r="C2780" s="24"/>
      <c r="E2780" s="24"/>
      <c r="F2780" s="24"/>
      <c r="G2780" s="24"/>
      <c r="H2780" s="24"/>
      <c r="I2780" s="24"/>
      <c r="J2780" s="24"/>
      <c r="K2780" s="24"/>
      <c r="L2780" s="24"/>
      <c r="M2780" s="24"/>
      <c r="N2780" s="24"/>
      <c r="O2780" s="24"/>
    </row>
    <row r="2781" spans="1:15" x14ac:dyDescent="0.25">
      <c r="A2781" s="24"/>
      <c r="B2781" s="24"/>
      <c r="C2781" s="24"/>
      <c r="E2781" s="24"/>
      <c r="F2781" s="24"/>
      <c r="G2781" s="24"/>
      <c r="H2781" s="24"/>
      <c r="I2781" s="24"/>
      <c r="J2781" s="24"/>
      <c r="K2781" s="24"/>
      <c r="L2781" s="24"/>
      <c r="M2781" s="24"/>
      <c r="N2781" s="24"/>
      <c r="O2781" s="24"/>
    </row>
    <row r="2782" spans="1:15" x14ac:dyDescent="0.25">
      <c r="A2782" s="24"/>
      <c r="B2782" s="24"/>
      <c r="C2782" s="24"/>
      <c r="E2782" s="24"/>
      <c r="F2782" s="24"/>
      <c r="G2782" s="24"/>
      <c r="H2782" s="24"/>
      <c r="I2782" s="24"/>
      <c r="J2782" s="24"/>
      <c r="K2782" s="24"/>
      <c r="L2782" s="24"/>
      <c r="M2782" s="24"/>
      <c r="N2782" s="24"/>
      <c r="O2782" s="24"/>
    </row>
    <row r="2783" spans="1:15" x14ac:dyDescent="0.25">
      <c r="A2783" s="24"/>
      <c r="B2783" s="24"/>
      <c r="C2783" s="24"/>
      <c r="E2783" s="24"/>
      <c r="F2783" s="24"/>
      <c r="G2783" s="24"/>
      <c r="H2783" s="24"/>
      <c r="I2783" s="24"/>
      <c r="J2783" s="24"/>
      <c r="K2783" s="24"/>
      <c r="L2783" s="24"/>
      <c r="M2783" s="24"/>
      <c r="N2783" s="24"/>
      <c r="O2783" s="24"/>
    </row>
    <row r="2784" spans="1:15" x14ac:dyDescent="0.25">
      <c r="A2784" s="24"/>
      <c r="B2784" s="24"/>
      <c r="C2784" s="24"/>
      <c r="E2784" s="24"/>
      <c r="F2784" s="24"/>
      <c r="G2784" s="24"/>
      <c r="H2784" s="24"/>
      <c r="I2784" s="24"/>
      <c r="J2784" s="24"/>
      <c r="K2784" s="24"/>
      <c r="L2784" s="24"/>
      <c r="M2784" s="24"/>
      <c r="N2784" s="24"/>
      <c r="O2784" s="24"/>
    </row>
    <row r="2785" spans="1:15" x14ac:dyDescent="0.25">
      <c r="A2785" s="24"/>
      <c r="B2785" s="24"/>
      <c r="C2785" s="24"/>
      <c r="E2785" s="24"/>
      <c r="F2785" s="24"/>
      <c r="G2785" s="24"/>
      <c r="H2785" s="24"/>
      <c r="I2785" s="24"/>
      <c r="J2785" s="24"/>
      <c r="K2785" s="24"/>
      <c r="L2785" s="24"/>
      <c r="M2785" s="24"/>
      <c r="N2785" s="24"/>
      <c r="O2785" s="24"/>
    </row>
    <row r="2786" spans="1:15" x14ac:dyDescent="0.25">
      <c r="A2786" s="24"/>
      <c r="B2786" s="24"/>
      <c r="C2786" s="24"/>
      <c r="E2786" s="24"/>
      <c r="F2786" s="24"/>
      <c r="G2786" s="24"/>
      <c r="H2786" s="24"/>
      <c r="I2786" s="24"/>
      <c r="J2786" s="24"/>
      <c r="K2786" s="24"/>
      <c r="L2786" s="24"/>
      <c r="M2786" s="24"/>
      <c r="N2786" s="24"/>
      <c r="O2786" s="24"/>
    </row>
    <row r="2787" spans="1:15" x14ac:dyDescent="0.25">
      <c r="A2787" s="24"/>
      <c r="B2787" s="24"/>
      <c r="C2787" s="24"/>
      <c r="E2787" s="24"/>
      <c r="F2787" s="24"/>
      <c r="G2787" s="24"/>
      <c r="H2787" s="24"/>
      <c r="I2787" s="24"/>
      <c r="J2787" s="24"/>
      <c r="K2787" s="24"/>
      <c r="L2787" s="24"/>
      <c r="M2787" s="24"/>
      <c r="N2787" s="24"/>
      <c r="O2787" s="24"/>
    </row>
    <row r="2788" spans="1:15" x14ac:dyDescent="0.25">
      <c r="A2788" s="24"/>
      <c r="B2788" s="24"/>
      <c r="C2788" s="24"/>
      <c r="E2788" s="24"/>
      <c r="F2788" s="24"/>
      <c r="G2788" s="24"/>
      <c r="H2788" s="24"/>
      <c r="I2788" s="24"/>
      <c r="J2788" s="24"/>
      <c r="K2788" s="24"/>
      <c r="L2788" s="24"/>
      <c r="M2788" s="24"/>
      <c r="N2788" s="24"/>
      <c r="O2788" s="24"/>
    </row>
    <row r="2789" spans="1:15" x14ac:dyDescent="0.25">
      <c r="A2789" s="24"/>
      <c r="B2789" s="24"/>
      <c r="C2789" s="24"/>
      <c r="E2789" s="24"/>
      <c r="F2789" s="24"/>
      <c r="G2789" s="24"/>
      <c r="H2789" s="24"/>
      <c r="I2789" s="24"/>
      <c r="J2789" s="24"/>
      <c r="K2789" s="24"/>
      <c r="L2789" s="24"/>
      <c r="M2789" s="24"/>
      <c r="N2789" s="24"/>
      <c r="O2789" s="24"/>
    </row>
    <row r="2790" spans="1:15" x14ac:dyDescent="0.25">
      <c r="A2790" s="24"/>
      <c r="B2790" s="24"/>
      <c r="C2790" s="24"/>
      <c r="E2790" s="24"/>
      <c r="F2790" s="24"/>
      <c r="G2790" s="24"/>
      <c r="H2790" s="24"/>
      <c r="I2790" s="24"/>
      <c r="J2790" s="24"/>
      <c r="K2790" s="24"/>
      <c r="L2790" s="24"/>
      <c r="M2790" s="24"/>
      <c r="N2790" s="24"/>
      <c r="O2790" s="24"/>
    </row>
    <row r="2791" spans="1:15" x14ac:dyDescent="0.25">
      <c r="A2791" s="24"/>
      <c r="B2791" s="24"/>
      <c r="C2791" s="24"/>
      <c r="E2791" s="24"/>
      <c r="F2791" s="24"/>
      <c r="G2791" s="24"/>
      <c r="H2791" s="24"/>
      <c r="I2791" s="24"/>
      <c r="J2791" s="24"/>
      <c r="K2791" s="24"/>
      <c r="L2791" s="24"/>
      <c r="M2791" s="24"/>
      <c r="N2791" s="24"/>
      <c r="O2791" s="24"/>
    </row>
    <row r="2792" spans="1:15" x14ac:dyDescent="0.25">
      <c r="A2792" s="24"/>
      <c r="B2792" s="24"/>
      <c r="C2792" s="24"/>
      <c r="E2792" s="24"/>
      <c r="F2792" s="24"/>
      <c r="G2792" s="24"/>
      <c r="H2792" s="24"/>
      <c r="I2792" s="24"/>
      <c r="J2792" s="24"/>
      <c r="K2792" s="24"/>
      <c r="L2792" s="24"/>
      <c r="M2792" s="24"/>
      <c r="N2792" s="24"/>
      <c r="O2792" s="24"/>
    </row>
    <row r="2793" spans="1:15" x14ac:dyDescent="0.25">
      <c r="A2793" s="24"/>
      <c r="B2793" s="24"/>
      <c r="C2793" s="24"/>
      <c r="E2793" s="24"/>
      <c r="F2793" s="24"/>
      <c r="G2793" s="24"/>
      <c r="H2793" s="24"/>
      <c r="I2793" s="24"/>
      <c r="J2793" s="24"/>
      <c r="K2793" s="24"/>
      <c r="L2793" s="24"/>
      <c r="M2793" s="24"/>
      <c r="N2793" s="24"/>
      <c r="O2793" s="24"/>
    </row>
    <row r="2794" spans="1:15" x14ac:dyDescent="0.25">
      <c r="A2794" s="24"/>
      <c r="B2794" s="24"/>
      <c r="C2794" s="24"/>
      <c r="E2794" s="24"/>
      <c r="F2794" s="24"/>
      <c r="G2794" s="24"/>
      <c r="H2794" s="24"/>
      <c r="I2794" s="24"/>
      <c r="J2794" s="24"/>
      <c r="K2794" s="24"/>
      <c r="L2794" s="24"/>
      <c r="M2794" s="24"/>
      <c r="N2794" s="24"/>
      <c r="O2794" s="24"/>
    </row>
    <row r="2795" spans="1:15" x14ac:dyDescent="0.25">
      <c r="A2795" s="24"/>
      <c r="B2795" s="24"/>
      <c r="C2795" s="24"/>
      <c r="E2795" s="24"/>
      <c r="F2795" s="24"/>
      <c r="G2795" s="24"/>
      <c r="H2795" s="24"/>
      <c r="I2795" s="24"/>
      <c r="J2795" s="24"/>
      <c r="K2795" s="24"/>
      <c r="L2795" s="24"/>
      <c r="M2795" s="24"/>
      <c r="N2795" s="24"/>
      <c r="O2795" s="24"/>
    </row>
    <row r="2796" spans="1:15" x14ac:dyDescent="0.25">
      <c r="A2796" s="24"/>
      <c r="B2796" s="24"/>
      <c r="C2796" s="24"/>
      <c r="E2796" s="24"/>
      <c r="F2796" s="24"/>
      <c r="G2796" s="24"/>
      <c r="H2796" s="24"/>
      <c r="I2796" s="24"/>
      <c r="J2796" s="24"/>
      <c r="K2796" s="24"/>
      <c r="L2796" s="24"/>
      <c r="M2796" s="24"/>
      <c r="N2796" s="24"/>
      <c r="O2796" s="24"/>
    </row>
    <row r="2797" spans="1:15" x14ac:dyDescent="0.25">
      <c r="A2797" s="24"/>
      <c r="B2797" s="24"/>
      <c r="C2797" s="24"/>
      <c r="E2797" s="24"/>
      <c r="F2797" s="24"/>
      <c r="G2797" s="24"/>
      <c r="H2797" s="24"/>
      <c r="I2797" s="24"/>
      <c r="J2797" s="24"/>
      <c r="K2797" s="24"/>
      <c r="L2797" s="24"/>
      <c r="M2797" s="24"/>
      <c r="N2797" s="24"/>
      <c r="O2797" s="24"/>
    </row>
    <row r="2798" spans="1:15" x14ac:dyDescent="0.25">
      <c r="A2798" s="24"/>
      <c r="B2798" s="24"/>
      <c r="C2798" s="24"/>
      <c r="E2798" s="24"/>
      <c r="F2798" s="24"/>
      <c r="G2798" s="24"/>
      <c r="H2798" s="24"/>
      <c r="I2798" s="24"/>
      <c r="J2798" s="24"/>
      <c r="K2798" s="24"/>
      <c r="L2798" s="24"/>
      <c r="M2798" s="24"/>
      <c r="N2798" s="24"/>
      <c r="O2798" s="24"/>
    </row>
    <row r="2799" spans="1:15" x14ac:dyDescent="0.25">
      <c r="A2799" s="24"/>
      <c r="B2799" s="24"/>
      <c r="C2799" s="24"/>
      <c r="E2799" s="24"/>
      <c r="F2799" s="24"/>
      <c r="G2799" s="24"/>
      <c r="H2799" s="24"/>
      <c r="I2799" s="24"/>
      <c r="J2799" s="24"/>
      <c r="K2799" s="24"/>
      <c r="L2799" s="24"/>
      <c r="M2799" s="24"/>
      <c r="N2799" s="24"/>
      <c r="O2799" s="24"/>
    </row>
    <row r="2800" spans="1:15" x14ac:dyDescent="0.25">
      <c r="A2800" s="24"/>
      <c r="B2800" s="24"/>
      <c r="C2800" s="24"/>
      <c r="E2800" s="24"/>
      <c r="F2800" s="24"/>
      <c r="G2800" s="24"/>
      <c r="H2800" s="24"/>
      <c r="I2800" s="24"/>
      <c r="J2800" s="24"/>
      <c r="K2800" s="24"/>
      <c r="L2800" s="24"/>
      <c r="M2800" s="24"/>
      <c r="N2800" s="24"/>
      <c r="O2800" s="24"/>
    </row>
    <row r="2801" spans="1:15" x14ac:dyDescent="0.25">
      <c r="A2801" s="24"/>
      <c r="B2801" s="24"/>
      <c r="C2801" s="24"/>
      <c r="E2801" s="24"/>
      <c r="F2801" s="24"/>
      <c r="G2801" s="24"/>
      <c r="H2801" s="24"/>
      <c r="I2801" s="24"/>
      <c r="J2801" s="24"/>
      <c r="K2801" s="24"/>
      <c r="L2801" s="24"/>
      <c r="M2801" s="24"/>
      <c r="N2801" s="24"/>
      <c r="O2801" s="24"/>
    </row>
    <row r="2802" spans="1:15" x14ac:dyDescent="0.25">
      <c r="A2802" s="24"/>
      <c r="B2802" s="24"/>
      <c r="C2802" s="24"/>
      <c r="E2802" s="24"/>
      <c r="F2802" s="24"/>
      <c r="G2802" s="24"/>
      <c r="H2802" s="24"/>
      <c r="I2802" s="24"/>
      <c r="J2802" s="24"/>
      <c r="K2802" s="24"/>
      <c r="L2802" s="24"/>
      <c r="M2802" s="24"/>
      <c r="N2802" s="24"/>
      <c r="O2802" s="24"/>
    </row>
    <row r="2803" spans="1:15" x14ac:dyDescent="0.25">
      <c r="A2803" s="24"/>
      <c r="B2803" s="24"/>
      <c r="C2803" s="24"/>
      <c r="E2803" s="24"/>
      <c r="F2803" s="24"/>
      <c r="G2803" s="24"/>
      <c r="H2803" s="24"/>
      <c r="I2803" s="24"/>
      <c r="J2803" s="24"/>
      <c r="K2803" s="24"/>
      <c r="L2803" s="24"/>
      <c r="M2803" s="24"/>
      <c r="N2803" s="24"/>
      <c r="O2803" s="24"/>
    </row>
    <row r="2804" spans="1:15" x14ac:dyDescent="0.25">
      <c r="A2804" s="24"/>
      <c r="B2804" s="24"/>
      <c r="C2804" s="24"/>
      <c r="E2804" s="24"/>
      <c r="F2804" s="24"/>
      <c r="G2804" s="24"/>
      <c r="H2804" s="24"/>
      <c r="I2804" s="24"/>
      <c r="J2804" s="24"/>
      <c r="K2804" s="24"/>
      <c r="L2804" s="24"/>
      <c r="M2804" s="24"/>
      <c r="N2804" s="24"/>
      <c r="O2804" s="24"/>
    </row>
    <row r="2805" spans="1:15" x14ac:dyDescent="0.25">
      <c r="A2805" s="24"/>
      <c r="B2805" s="24"/>
      <c r="C2805" s="24"/>
      <c r="E2805" s="24"/>
      <c r="F2805" s="24"/>
      <c r="G2805" s="24"/>
      <c r="H2805" s="24"/>
      <c r="I2805" s="24"/>
      <c r="J2805" s="24"/>
      <c r="K2805" s="24"/>
      <c r="L2805" s="24"/>
      <c r="M2805" s="24"/>
      <c r="N2805" s="24"/>
      <c r="O2805" s="24"/>
    </row>
    <row r="2806" spans="1:15" x14ac:dyDescent="0.25">
      <c r="A2806" s="24"/>
      <c r="B2806" s="24"/>
      <c r="C2806" s="24"/>
      <c r="E2806" s="24"/>
      <c r="F2806" s="24"/>
      <c r="G2806" s="24"/>
      <c r="H2806" s="24"/>
      <c r="I2806" s="24"/>
      <c r="J2806" s="24"/>
      <c r="K2806" s="24"/>
      <c r="L2806" s="24"/>
      <c r="M2806" s="24"/>
      <c r="N2806" s="24"/>
      <c r="O2806" s="24"/>
    </row>
    <row r="2807" spans="1:15" x14ac:dyDescent="0.25">
      <c r="A2807" s="24"/>
      <c r="B2807" s="24"/>
      <c r="C2807" s="24"/>
      <c r="E2807" s="24"/>
      <c r="F2807" s="24"/>
      <c r="G2807" s="24"/>
      <c r="H2807" s="24"/>
      <c r="I2807" s="24"/>
      <c r="J2807" s="24"/>
      <c r="K2807" s="24"/>
      <c r="L2807" s="24"/>
      <c r="M2807" s="24"/>
      <c r="N2807" s="24"/>
      <c r="O2807" s="24"/>
    </row>
    <row r="2808" spans="1:15" x14ac:dyDescent="0.25">
      <c r="A2808" s="24"/>
      <c r="B2808" s="24"/>
      <c r="C2808" s="24"/>
      <c r="E2808" s="24"/>
      <c r="F2808" s="24"/>
      <c r="G2808" s="24"/>
      <c r="H2808" s="24"/>
      <c r="I2808" s="24"/>
      <c r="J2808" s="24"/>
      <c r="K2808" s="24"/>
      <c r="L2808" s="24"/>
      <c r="M2808" s="24"/>
      <c r="N2808" s="24"/>
      <c r="O2808" s="24"/>
    </row>
    <row r="2809" spans="1:15" x14ac:dyDescent="0.25">
      <c r="A2809" s="24"/>
      <c r="B2809" s="24"/>
      <c r="C2809" s="24"/>
      <c r="E2809" s="24"/>
      <c r="F2809" s="24"/>
      <c r="G2809" s="24"/>
      <c r="H2809" s="24"/>
      <c r="I2809" s="24"/>
      <c r="J2809" s="24"/>
      <c r="K2809" s="24"/>
      <c r="L2809" s="24"/>
      <c r="M2809" s="24"/>
      <c r="N2809" s="24"/>
      <c r="O2809" s="24"/>
    </row>
    <row r="2810" spans="1:15" x14ac:dyDescent="0.25">
      <c r="A2810" s="24"/>
      <c r="B2810" s="24"/>
      <c r="C2810" s="24"/>
      <c r="E2810" s="24"/>
      <c r="F2810" s="24"/>
      <c r="G2810" s="24"/>
      <c r="H2810" s="24"/>
      <c r="I2810" s="24"/>
      <c r="J2810" s="24"/>
      <c r="K2810" s="24"/>
      <c r="L2810" s="24"/>
      <c r="M2810" s="24"/>
      <c r="N2810" s="24"/>
      <c r="O2810" s="24"/>
    </row>
    <row r="2811" spans="1:15" x14ac:dyDescent="0.25">
      <c r="A2811" s="24"/>
      <c r="B2811" s="24"/>
      <c r="C2811" s="24"/>
      <c r="E2811" s="24"/>
      <c r="F2811" s="24"/>
      <c r="G2811" s="24"/>
      <c r="H2811" s="24"/>
      <c r="I2811" s="24"/>
      <c r="J2811" s="24"/>
      <c r="K2811" s="24"/>
      <c r="L2811" s="24"/>
      <c r="M2811" s="24"/>
      <c r="N2811" s="24"/>
      <c r="O2811" s="24"/>
    </row>
    <row r="2812" spans="1:15" x14ac:dyDescent="0.25">
      <c r="A2812" s="24"/>
      <c r="B2812" s="24"/>
      <c r="C2812" s="24"/>
      <c r="E2812" s="24"/>
      <c r="F2812" s="24"/>
      <c r="G2812" s="24"/>
      <c r="H2812" s="24"/>
      <c r="I2812" s="24"/>
      <c r="J2812" s="24"/>
      <c r="K2812" s="24"/>
      <c r="L2812" s="24"/>
      <c r="M2812" s="24"/>
      <c r="N2812" s="24"/>
      <c r="O2812" s="24"/>
    </row>
    <row r="2813" spans="1:15" x14ac:dyDescent="0.25">
      <c r="A2813" s="24"/>
      <c r="B2813" s="24"/>
      <c r="C2813" s="24"/>
      <c r="E2813" s="24"/>
      <c r="F2813" s="24"/>
      <c r="G2813" s="24"/>
      <c r="H2813" s="24"/>
      <c r="I2813" s="24"/>
      <c r="J2813" s="24"/>
      <c r="K2813" s="24"/>
      <c r="L2813" s="24"/>
      <c r="M2813" s="24"/>
      <c r="N2813" s="24"/>
      <c r="O2813" s="24"/>
    </row>
    <row r="2814" spans="1:15" x14ac:dyDescent="0.25">
      <c r="A2814" s="24"/>
      <c r="B2814" s="24"/>
      <c r="C2814" s="24"/>
      <c r="E2814" s="24"/>
      <c r="F2814" s="24"/>
      <c r="G2814" s="24"/>
      <c r="H2814" s="24"/>
      <c r="I2814" s="24"/>
      <c r="J2814" s="24"/>
      <c r="K2814" s="24"/>
      <c r="L2814" s="24"/>
      <c r="M2814" s="24"/>
      <c r="N2814" s="24"/>
      <c r="O2814" s="24"/>
    </row>
    <row r="2815" spans="1:15" x14ac:dyDescent="0.25">
      <c r="A2815" s="24"/>
      <c r="B2815" s="24"/>
      <c r="C2815" s="24"/>
      <c r="E2815" s="24"/>
      <c r="F2815" s="24"/>
      <c r="G2815" s="24"/>
      <c r="H2815" s="24"/>
      <c r="I2815" s="24"/>
      <c r="J2815" s="24"/>
      <c r="K2815" s="24"/>
      <c r="L2815" s="24"/>
      <c r="M2815" s="24"/>
      <c r="N2815" s="24"/>
      <c r="O2815" s="24"/>
    </row>
    <row r="2816" spans="1:15" x14ac:dyDescent="0.25">
      <c r="A2816" s="24"/>
      <c r="B2816" s="24"/>
      <c r="C2816" s="24"/>
      <c r="E2816" s="24"/>
      <c r="F2816" s="24"/>
      <c r="G2816" s="24"/>
      <c r="H2816" s="24"/>
      <c r="I2816" s="24"/>
      <c r="J2816" s="24"/>
      <c r="K2816" s="24"/>
      <c r="L2816" s="24"/>
      <c r="M2816" s="24"/>
      <c r="N2816" s="24"/>
      <c r="O2816" s="24"/>
    </row>
    <row r="2817" spans="1:15" x14ac:dyDescent="0.25">
      <c r="A2817" s="24"/>
      <c r="B2817" s="24"/>
      <c r="C2817" s="24"/>
      <c r="E2817" s="24"/>
      <c r="F2817" s="24"/>
      <c r="G2817" s="24"/>
      <c r="H2817" s="24"/>
      <c r="I2817" s="24"/>
      <c r="J2817" s="24"/>
      <c r="K2817" s="24"/>
      <c r="L2817" s="24"/>
      <c r="M2817" s="24"/>
      <c r="N2817" s="24"/>
      <c r="O2817" s="24"/>
    </row>
    <row r="2818" spans="1:15" x14ac:dyDescent="0.25">
      <c r="A2818" s="24"/>
      <c r="B2818" s="24"/>
      <c r="C2818" s="24"/>
      <c r="E2818" s="24"/>
      <c r="F2818" s="24"/>
      <c r="G2818" s="24"/>
      <c r="H2818" s="24"/>
      <c r="I2818" s="24"/>
      <c r="J2818" s="24"/>
      <c r="K2818" s="24"/>
      <c r="L2818" s="24"/>
      <c r="M2818" s="24"/>
      <c r="N2818" s="24"/>
      <c r="O2818" s="24"/>
    </row>
    <row r="2819" spans="1:15" x14ac:dyDescent="0.25">
      <c r="A2819" s="24"/>
      <c r="B2819" s="24"/>
      <c r="C2819" s="24"/>
      <c r="E2819" s="24"/>
      <c r="F2819" s="24"/>
      <c r="G2819" s="24"/>
      <c r="H2819" s="24"/>
      <c r="I2819" s="24"/>
      <c r="J2819" s="24"/>
      <c r="K2819" s="24"/>
      <c r="L2819" s="24"/>
      <c r="M2819" s="24"/>
      <c r="N2819" s="24"/>
      <c r="O2819" s="24"/>
    </row>
    <row r="2820" spans="1:15" x14ac:dyDescent="0.25">
      <c r="A2820" s="24"/>
      <c r="B2820" s="24"/>
      <c r="C2820" s="24"/>
      <c r="E2820" s="24"/>
      <c r="F2820" s="24"/>
      <c r="G2820" s="24"/>
      <c r="H2820" s="24"/>
      <c r="I2820" s="24"/>
      <c r="J2820" s="24"/>
      <c r="K2820" s="24"/>
      <c r="L2820" s="24"/>
      <c r="M2820" s="24"/>
      <c r="N2820" s="24"/>
      <c r="O2820" s="24"/>
    </row>
    <row r="2821" spans="1:15" x14ac:dyDescent="0.25">
      <c r="A2821" s="24"/>
      <c r="B2821" s="24"/>
      <c r="C2821" s="24"/>
      <c r="E2821" s="24"/>
      <c r="F2821" s="24"/>
      <c r="G2821" s="24"/>
      <c r="H2821" s="24"/>
      <c r="I2821" s="24"/>
      <c r="J2821" s="24"/>
      <c r="K2821" s="24"/>
      <c r="L2821" s="24"/>
      <c r="M2821" s="24"/>
      <c r="N2821" s="24"/>
      <c r="O2821" s="24"/>
    </row>
    <row r="2822" spans="1:15" x14ac:dyDescent="0.25">
      <c r="A2822" s="24"/>
      <c r="B2822" s="24"/>
      <c r="C2822" s="24"/>
      <c r="E2822" s="24"/>
      <c r="F2822" s="24"/>
      <c r="G2822" s="24"/>
      <c r="H2822" s="24"/>
      <c r="I2822" s="24"/>
      <c r="J2822" s="24"/>
      <c r="K2822" s="24"/>
      <c r="L2822" s="24"/>
      <c r="M2822" s="24"/>
      <c r="N2822" s="24"/>
      <c r="O2822" s="24"/>
    </row>
    <row r="2823" spans="1:15" x14ac:dyDescent="0.25">
      <c r="A2823" s="24"/>
      <c r="B2823" s="24"/>
      <c r="C2823" s="24"/>
      <c r="E2823" s="24"/>
      <c r="F2823" s="24"/>
      <c r="G2823" s="24"/>
      <c r="H2823" s="24"/>
      <c r="I2823" s="24"/>
      <c r="J2823" s="24"/>
      <c r="K2823" s="24"/>
      <c r="L2823" s="24"/>
      <c r="M2823" s="24"/>
      <c r="N2823" s="24"/>
      <c r="O2823" s="24"/>
    </row>
    <row r="2824" spans="1:15" x14ac:dyDescent="0.25">
      <c r="A2824" s="24"/>
      <c r="B2824" s="24"/>
      <c r="C2824" s="24"/>
      <c r="E2824" s="24"/>
      <c r="F2824" s="24"/>
      <c r="G2824" s="24"/>
      <c r="H2824" s="24"/>
      <c r="I2824" s="24"/>
      <c r="J2824" s="24"/>
      <c r="K2824" s="24"/>
      <c r="L2824" s="24"/>
      <c r="M2824" s="24"/>
      <c r="N2824" s="24"/>
      <c r="O2824" s="24"/>
    </row>
    <row r="2825" spans="1:15" x14ac:dyDescent="0.25">
      <c r="A2825" s="24"/>
      <c r="B2825" s="24"/>
      <c r="C2825" s="24"/>
      <c r="E2825" s="24"/>
      <c r="F2825" s="24"/>
      <c r="G2825" s="24"/>
      <c r="H2825" s="24"/>
      <c r="I2825" s="24"/>
      <c r="J2825" s="24"/>
      <c r="K2825" s="24"/>
      <c r="L2825" s="24"/>
      <c r="M2825" s="24"/>
      <c r="N2825" s="24"/>
      <c r="O2825" s="24"/>
    </row>
    <row r="2826" spans="1:15" x14ac:dyDescent="0.25">
      <c r="A2826" s="24"/>
      <c r="B2826" s="24"/>
      <c r="C2826" s="24"/>
      <c r="E2826" s="24"/>
      <c r="F2826" s="24"/>
      <c r="G2826" s="24"/>
      <c r="H2826" s="24"/>
      <c r="I2826" s="24"/>
      <c r="J2826" s="24"/>
      <c r="K2826" s="24"/>
      <c r="L2826" s="24"/>
      <c r="M2826" s="24"/>
      <c r="N2826" s="24"/>
      <c r="O2826" s="24"/>
    </row>
    <row r="2827" spans="1:15" x14ac:dyDescent="0.25">
      <c r="A2827" s="24"/>
      <c r="B2827" s="24"/>
      <c r="C2827" s="24"/>
      <c r="E2827" s="24"/>
      <c r="F2827" s="24"/>
      <c r="G2827" s="24"/>
      <c r="H2827" s="24"/>
      <c r="I2827" s="24"/>
      <c r="J2827" s="24"/>
      <c r="K2827" s="24"/>
      <c r="L2827" s="24"/>
      <c r="M2827" s="24"/>
      <c r="N2827" s="24"/>
      <c r="O2827" s="24"/>
    </row>
    <row r="2828" spans="1:15" x14ac:dyDescent="0.25">
      <c r="A2828" s="24"/>
      <c r="B2828" s="24"/>
      <c r="C2828" s="24"/>
      <c r="E2828" s="24"/>
      <c r="F2828" s="24"/>
      <c r="G2828" s="24"/>
      <c r="H2828" s="24"/>
      <c r="I2828" s="24"/>
      <c r="J2828" s="24"/>
      <c r="K2828" s="24"/>
      <c r="L2828" s="24"/>
      <c r="M2828" s="24"/>
      <c r="N2828" s="24"/>
      <c r="O2828" s="24"/>
    </row>
    <row r="2829" spans="1:15" x14ac:dyDescent="0.25">
      <c r="A2829" s="24"/>
      <c r="B2829" s="24"/>
      <c r="C2829" s="24"/>
      <c r="E2829" s="24"/>
      <c r="F2829" s="24"/>
      <c r="G2829" s="24"/>
      <c r="H2829" s="24"/>
      <c r="I2829" s="24"/>
      <c r="J2829" s="24"/>
      <c r="K2829" s="24"/>
      <c r="L2829" s="24"/>
      <c r="M2829" s="24"/>
      <c r="N2829" s="24"/>
      <c r="O2829" s="24"/>
    </row>
    <row r="2830" spans="1:15" x14ac:dyDescent="0.25">
      <c r="A2830" s="24"/>
      <c r="B2830" s="24"/>
      <c r="C2830" s="24"/>
      <c r="E2830" s="24"/>
      <c r="F2830" s="24"/>
      <c r="G2830" s="24"/>
      <c r="H2830" s="24"/>
      <c r="I2830" s="24"/>
      <c r="J2830" s="24"/>
      <c r="K2830" s="24"/>
      <c r="L2830" s="24"/>
      <c r="M2830" s="24"/>
      <c r="N2830" s="24"/>
      <c r="O2830" s="24"/>
    </row>
    <row r="2831" spans="1:15" x14ac:dyDescent="0.25">
      <c r="A2831" s="24"/>
      <c r="B2831" s="24"/>
      <c r="C2831" s="24"/>
      <c r="E2831" s="24"/>
      <c r="F2831" s="24"/>
      <c r="G2831" s="24"/>
      <c r="H2831" s="24"/>
      <c r="I2831" s="24"/>
      <c r="J2831" s="24"/>
      <c r="K2831" s="24"/>
      <c r="L2831" s="24"/>
      <c r="M2831" s="24"/>
      <c r="N2831" s="24"/>
      <c r="O2831" s="24"/>
    </row>
    <row r="2832" spans="1:15" x14ac:dyDescent="0.25">
      <c r="A2832" s="24"/>
      <c r="B2832" s="24"/>
      <c r="C2832" s="24"/>
      <c r="E2832" s="24"/>
      <c r="F2832" s="24"/>
      <c r="G2832" s="24"/>
      <c r="H2832" s="24"/>
      <c r="I2832" s="24"/>
      <c r="J2832" s="24"/>
      <c r="K2832" s="24"/>
      <c r="L2832" s="24"/>
      <c r="M2832" s="24"/>
      <c r="N2832" s="24"/>
      <c r="O2832" s="24"/>
    </row>
    <row r="2833" spans="1:15" x14ac:dyDescent="0.25">
      <c r="A2833" s="24"/>
      <c r="B2833" s="24"/>
      <c r="C2833" s="24"/>
      <c r="E2833" s="24"/>
      <c r="F2833" s="24"/>
      <c r="G2833" s="24"/>
      <c r="H2833" s="24"/>
      <c r="I2833" s="24"/>
      <c r="J2833" s="24"/>
      <c r="K2833" s="24"/>
      <c r="L2833" s="24"/>
      <c r="M2833" s="24"/>
      <c r="N2833" s="24"/>
      <c r="O2833" s="24"/>
    </row>
    <row r="2834" spans="1:15" x14ac:dyDescent="0.25">
      <c r="A2834" s="24"/>
      <c r="B2834" s="24"/>
      <c r="C2834" s="24"/>
      <c r="E2834" s="24"/>
      <c r="F2834" s="24"/>
      <c r="G2834" s="24"/>
      <c r="H2834" s="24"/>
      <c r="I2834" s="24"/>
      <c r="J2834" s="24"/>
      <c r="K2834" s="24"/>
      <c r="L2834" s="24"/>
      <c r="M2834" s="24"/>
      <c r="N2834" s="24"/>
      <c r="O2834" s="24"/>
    </row>
    <row r="2835" spans="1:15" x14ac:dyDescent="0.25">
      <c r="A2835" s="24"/>
      <c r="B2835" s="24"/>
      <c r="C2835" s="24"/>
      <c r="E2835" s="24"/>
      <c r="F2835" s="24"/>
      <c r="G2835" s="24"/>
      <c r="H2835" s="24"/>
      <c r="I2835" s="24"/>
      <c r="J2835" s="24"/>
      <c r="K2835" s="24"/>
      <c r="L2835" s="24"/>
      <c r="M2835" s="24"/>
      <c r="N2835" s="24"/>
      <c r="O2835" s="24"/>
    </row>
    <row r="2836" spans="1:15" x14ac:dyDescent="0.25">
      <c r="A2836" s="24"/>
      <c r="B2836" s="24"/>
      <c r="C2836" s="24"/>
      <c r="E2836" s="24"/>
      <c r="F2836" s="24"/>
      <c r="G2836" s="24"/>
      <c r="H2836" s="24"/>
      <c r="I2836" s="24"/>
      <c r="J2836" s="24"/>
      <c r="K2836" s="24"/>
      <c r="L2836" s="24"/>
      <c r="M2836" s="24"/>
      <c r="N2836" s="24"/>
      <c r="O2836" s="24"/>
    </row>
    <row r="2837" spans="1:15" x14ac:dyDescent="0.25">
      <c r="A2837" s="24"/>
      <c r="B2837" s="24"/>
      <c r="C2837" s="24"/>
      <c r="E2837" s="24"/>
      <c r="F2837" s="24"/>
      <c r="G2837" s="24"/>
      <c r="H2837" s="24"/>
      <c r="I2837" s="24"/>
      <c r="J2837" s="24"/>
      <c r="K2837" s="24"/>
      <c r="L2837" s="24"/>
      <c r="M2837" s="24"/>
      <c r="N2837" s="24"/>
      <c r="O2837" s="24"/>
    </row>
    <row r="2838" spans="1:15" x14ac:dyDescent="0.25">
      <c r="A2838" s="24"/>
      <c r="B2838" s="24"/>
      <c r="C2838" s="24"/>
      <c r="E2838" s="24"/>
      <c r="F2838" s="24"/>
      <c r="G2838" s="24"/>
      <c r="H2838" s="24"/>
      <c r="I2838" s="24"/>
      <c r="J2838" s="24"/>
      <c r="K2838" s="24"/>
      <c r="L2838" s="24"/>
      <c r="M2838" s="24"/>
      <c r="N2838" s="24"/>
      <c r="O2838" s="24"/>
    </row>
    <row r="2839" spans="1:15" x14ac:dyDescent="0.25">
      <c r="A2839" s="24"/>
      <c r="B2839" s="24"/>
      <c r="C2839" s="24"/>
      <c r="E2839" s="24"/>
      <c r="F2839" s="24"/>
      <c r="G2839" s="24"/>
      <c r="H2839" s="24"/>
      <c r="I2839" s="24"/>
      <c r="J2839" s="24"/>
      <c r="K2839" s="24"/>
      <c r="L2839" s="24"/>
      <c r="M2839" s="24"/>
      <c r="N2839" s="24"/>
      <c r="O2839" s="24"/>
    </row>
  </sheetData>
  <sortState ref="A2:AX628">
    <sortCondition descending="1" ref="AE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93"/>
  <sheetViews>
    <sheetView workbookViewId="0">
      <selection activeCell="B20" sqref="B20"/>
    </sheetView>
  </sheetViews>
  <sheetFormatPr defaultRowHeight="15" x14ac:dyDescent="0.25"/>
  <cols>
    <col min="1" max="1" width="13.28515625" customWidth="1"/>
    <col min="2" max="4" width="13.28515625" style="8" customWidth="1"/>
    <col min="5" max="5" width="14.42578125" style="8" customWidth="1"/>
    <col min="6" max="6" width="9.5703125" style="8" customWidth="1"/>
    <col min="7" max="7" width="8.85546875" style="8" customWidth="1"/>
    <col min="8" max="8" width="7.5703125" style="3" customWidth="1"/>
    <col min="9" max="9" width="7.7109375" style="3" customWidth="1"/>
    <col min="10" max="10" width="6.85546875" customWidth="1"/>
    <col min="11" max="11" width="6.140625" customWidth="1"/>
    <col min="12" max="14" width="5.140625" customWidth="1"/>
    <col min="15" max="15" width="5.28515625" customWidth="1"/>
    <col min="16" max="16" width="5.5703125" customWidth="1"/>
    <col min="17" max="17" width="5.85546875" customWidth="1"/>
    <col min="18" max="18" width="6.140625" customWidth="1"/>
    <col min="19" max="19" width="6" customWidth="1"/>
    <col min="20" max="20" width="5.5703125" customWidth="1"/>
    <col min="21" max="21" width="5" customWidth="1"/>
    <col min="22" max="22" width="6" customWidth="1"/>
    <col min="23" max="23" width="6.42578125" customWidth="1"/>
    <col min="24" max="24" width="11.7109375" customWidth="1"/>
    <col min="25" max="25" width="8.140625" customWidth="1"/>
    <col min="28" max="28" width="11.7109375" customWidth="1"/>
  </cols>
  <sheetData>
    <row r="1" spans="1:23" x14ac:dyDescent="0.25">
      <c r="A1" t="s">
        <v>23</v>
      </c>
      <c r="B1" s="8" t="s">
        <v>22</v>
      </c>
      <c r="C1" s="8" t="s">
        <v>730</v>
      </c>
      <c r="D1" s="8" t="s">
        <v>0</v>
      </c>
      <c r="E1" s="8" t="s">
        <v>25</v>
      </c>
      <c r="F1" s="8" t="s">
        <v>8</v>
      </c>
      <c r="G1" s="8" t="s">
        <v>455</v>
      </c>
      <c r="H1" s="8" t="s">
        <v>1</v>
      </c>
      <c r="I1" s="8" t="s">
        <v>2</v>
      </c>
      <c r="J1" s="8" t="s">
        <v>3</v>
      </c>
      <c r="K1" s="8" t="s">
        <v>6</v>
      </c>
      <c r="L1" s="8" t="s">
        <v>9</v>
      </c>
      <c r="M1" s="8" t="s">
        <v>4</v>
      </c>
      <c r="N1" s="8" t="s">
        <v>7</v>
      </c>
      <c r="O1" s="8" t="s">
        <v>10</v>
      </c>
      <c r="P1" s="8" t="s">
        <v>5</v>
      </c>
      <c r="Q1" s="8" t="s">
        <v>1453</v>
      </c>
      <c r="R1" s="8" t="s">
        <v>1451</v>
      </c>
      <c r="S1" s="8" t="s">
        <v>1452</v>
      </c>
      <c r="T1" s="8" t="s">
        <v>11</v>
      </c>
      <c r="U1" t="s">
        <v>803</v>
      </c>
      <c r="V1" t="s">
        <v>804</v>
      </c>
      <c r="W1" t="s">
        <v>805</v>
      </c>
    </row>
    <row r="2" spans="1:23" s="8" customFormat="1" x14ac:dyDescent="0.25">
      <c r="A2" s="24" t="s">
        <v>368</v>
      </c>
      <c r="B2" s="8" t="s">
        <v>850</v>
      </c>
      <c r="C2" s="8" t="s">
        <v>3</v>
      </c>
      <c r="D2" s="8" t="s">
        <v>706</v>
      </c>
      <c r="E2" s="24">
        <v>577</v>
      </c>
      <c r="F2" s="24">
        <v>105</v>
      </c>
      <c r="G2" s="24">
        <v>164</v>
      </c>
      <c r="H2" s="24">
        <v>86</v>
      </c>
      <c r="I2" s="24">
        <v>35</v>
      </c>
      <c r="J2" s="24">
        <v>4</v>
      </c>
      <c r="K2" s="24">
        <v>39</v>
      </c>
      <c r="L2" s="24">
        <v>125</v>
      </c>
      <c r="M2" s="24">
        <v>51</v>
      </c>
      <c r="N2" s="24">
        <v>108</v>
      </c>
      <c r="O2" s="24">
        <v>2</v>
      </c>
      <c r="P2" s="24">
        <v>1</v>
      </c>
      <c r="Q2" s="24">
        <v>0.28399999999999997</v>
      </c>
      <c r="R2" s="24">
        <v>0.34499999999999997</v>
      </c>
      <c r="S2" s="24">
        <v>0.56100000000000005</v>
      </c>
      <c r="T2" s="24">
        <v>498</v>
      </c>
      <c r="U2" s="8">
        <f>T2/16.875</f>
        <v>29.511111111111113</v>
      </c>
      <c r="V2" s="8">
        <f>IF(T2 &gt;= 500,U2*1.1,IF(T2 &gt; 400,U2,IF(T2&gt;300,U2*0.9,IF(T2&gt;200,U2*0.8,IF(T2&gt;100,U2*0.7,U2*0.6)))))</f>
        <v>29.511111111111113</v>
      </c>
      <c r="W2" s="8">
        <f>IF(V2 &lt; 1.5,1,V2)</f>
        <v>29.511111111111113</v>
      </c>
    </row>
    <row r="3" spans="1:23" s="8" customFormat="1" x14ac:dyDescent="0.25">
      <c r="A3" s="24" t="s">
        <v>160</v>
      </c>
      <c r="B3" s="8" t="s">
        <v>326</v>
      </c>
      <c r="C3" s="8" t="s">
        <v>2</v>
      </c>
      <c r="D3" s="8" t="s">
        <v>736</v>
      </c>
      <c r="E3" s="24">
        <v>587</v>
      </c>
      <c r="F3" s="24">
        <v>85</v>
      </c>
      <c r="G3" s="24">
        <v>192</v>
      </c>
      <c r="H3" s="24">
        <v>117</v>
      </c>
      <c r="I3" s="24">
        <v>47</v>
      </c>
      <c r="J3" s="24">
        <v>6</v>
      </c>
      <c r="K3" s="24">
        <v>22</v>
      </c>
      <c r="L3" s="24">
        <v>101</v>
      </c>
      <c r="M3" s="24">
        <v>38</v>
      </c>
      <c r="N3" s="24">
        <v>62</v>
      </c>
      <c r="O3" s="24">
        <v>6</v>
      </c>
      <c r="P3" s="24">
        <v>2</v>
      </c>
      <c r="Q3" s="24">
        <v>0.32700000000000001</v>
      </c>
      <c r="R3" s="24">
        <v>0.373</v>
      </c>
      <c r="S3" s="24">
        <v>0.54</v>
      </c>
      <c r="T3" s="24">
        <v>483</v>
      </c>
      <c r="U3" s="24">
        <f t="shared" ref="U3:U66" si="0">T3/16.875</f>
        <v>28.622222222222224</v>
      </c>
      <c r="V3" s="24">
        <f t="shared" ref="V3:V66" si="1">IF(T3 &gt;= 500,U3*1.1,IF(T3 &gt; 400,U3,IF(T3&gt;300,U3*0.9,IF(T3&gt;200,U3*0.8,IF(T3&gt;100,U3*0.7,U3*0.6)))))</f>
        <v>28.622222222222224</v>
      </c>
      <c r="W3" s="24">
        <f t="shared" ref="W3:W66" si="2">IF(V3 &lt; 1.5,1,V3)</f>
        <v>28.622222222222224</v>
      </c>
    </row>
    <row r="4" spans="1:23" s="8" customFormat="1" x14ac:dyDescent="0.25">
      <c r="A4" s="24" t="s">
        <v>54</v>
      </c>
      <c r="B4" s="8" t="s">
        <v>847</v>
      </c>
      <c r="C4" s="8" t="s">
        <v>2</v>
      </c>
      <c r="D4" s="8" t="s">
        <v>718</v>
      </c>
      <c r="E4" s="24">
        <v>590</v>
      </c>
      <c r="F4" s="24">
        <v>86</v>
      </c>
      <c r="G4" s="24">
        <v>196</v>
      </c>
      <c r="H4" s="24">
        <v>139</v>
      </c>
      <c r="I4" s="24">
        <v>36</v>
      </c>
      <c r="J4" s="24">
        <v>4</v>
      </c>
      <c r="K4" s="24">
        <v>17</v>
      </c>
      <c r="L4" s="24">
        <v>74</v>
      </c>
      <c r="M4" s="24">
        <v>40</v>
      </c>
      <c r="N4" s="24">
        <v>55</v>
      </c>
      <c r="O4" s="24">
        <v>27</v>
      </c>
      <c r="P4" s="24">
        <v>5</v>
      </c>
      <c r="Q4" s="24">
        <v>0.33200000000000002</v>
      </c>
      <c r="R4" s="24">
        <v>0.38200000000000001</v>
      </c>
      <c r="S4" s="24">
        <v>0.49299999999999999</v>
      </c>
      <c r="T4" s="24">
        <v>458</v>
      </c>
      <c r="U4" s="24">
        <f t="shared" si="0"/>
        <v>27.140740740740739</v>
      </c>
      <c r="V4" s="24">
        <f t="shared" si="1"/>
        <v>27.140740740740739</v>
      </c>
      <c r="W4" s="24">
        <f t="shared" si="2"/>
        <v>27.140740740740739</v>
      </c>
    </row>
    <row r="5" spans="1:23" s="8" customFormat="1" x14ac:dyDescent="0.25">
      <c r="A5" s="24" t="s">
        <v>43</v>
      </c>
      <c r="B5" s="8" t="s">
        <v>887</v>
      </c>
      <c r="C5" s="8" t="s">
        <v>732</v>
      </c>
      <c r="D5" s="8" t="s">
        <v>702</v>
      </c>
      <c r="E5" s="24">
        <v>524</v>
      </c>
      <c r="F5" s="24">
        <v>113</v>
      </c>
      <c r="G5" s="24">
        <v>158</v>
      </c>
      <c r="H5" s="24">
        <v>92</v>
      </c>
      <c r="I5" s="24">
        <v>28</v>
      </c>
      <c r="J5" s="24">
        <v>8</v>
      </c>
      <c r="K5" s="24">
        <v>30</v>
      </c>
      <c r="L5" s="24">
        <v>89</v>
      </c>
      <c r="M5" s="24">
        <v>97</v>
      </c>
      <c r="N5" s="24">
        <v>156</v>
      </c>
      <c r="O5" s="24">
        <v>22</v>
      </c>
      <c r="P5" s="24">
        <v>5</v>
      </c>
      <c r="Q5" s="24">
        <v>0.30099999999999999</v>
      </c>
      <c r="R5" s="24">
        <v>0.42099999999999999</v>
      </c>
      <c r="S5" s="24">
        <v>0.55700000000000005</v>
      </c>
      <c r="T5" s="24">
        <v>452</v>
      </c>
      <c r="U5" s="24">
        <f t="shared" si="0"/>
        <v>26.785185185185185</v>
      </c>
      <c r="V5" s="24">
        <f t="shared" si="1"/>
        <v>26.785185185185185</v>
      </c>
      <c r="W5" s="24">
        <f t="shared" si="2"/>
        <v>26.785185185185185</v>
      </c>
    </row>
    <row r="6" spans="1:23" s="8" customFormat="1" x14ac:dyDescent="0.25">
      <c r="A6" s="24" t="s">
        <v>1396</v>
      </c>
      <c r="B6" s="8" t="s">
        <v>1395</v>
      </c>
      <c r="C6" s="8" t="s">
        <v>735</v>
      </c>
      <c r="D6" s="8" t="s">
        <v>710</v>
      </c>
      <c r="E6" s="24">
        <v>594</v>
      </c>
      <c r="F6" s="24">
        <v>96</v>
      </c>
      <c r="G6" s="24">
        <v>176</v>
      </c>
      <c r="H6" s="24">
        <v>112</v>
      </c>
      <c r="I6" s="24">
        <v>37</v>
      </c>
      <c r="J6" s="24">
        <v>6</v>
      </c>
      <c r="K6" s="24">
        <v>21</v>
      </c>
      <c r="L6" s="24">
        <v>87</v>
      </c>
      <c r="M6" s="24">
        <v>38</v>
      </c>
      <c r="N6" s="24">
        <v>79</v>
      </c>
      <c r="O6" s="24">
        <v>20</v>
      </c>
      <c r="P6" s="24">
        <v>3</v>
      </c>
      <c r="Q6" s="24">
        <v>0.29599999999999999</v>
      </c>
      <c r="R6" s="24">
        <v>0.34100000000000003</v>
      </c>
      <c r="S6" s="24">
        <v>0.48499999999999999</v>
      </c>
      <c r="T6" s="24">
        <v>447</v>
      </c>
      <c r="U6" s="24">
        <f t="shared" si="0"/>
        <v>26.488888888888887</v>
      </c>
      <c r="V6" s="24">
        <f t="shared" si="1"/>
        <v>26.488888888888887</v>
      </c>
      <c r="W6" s="24">
        <f t="shared" si="2"/>
        <v>26.488888888888887</v>
      </c>
    </row>
    <row r="7" spans="1:23" s="8" customFormat="1" x14ac:dyDescent="0.25">
      <c r="A7" s="24" t="s">
        <v>666</v>
      </c>
      <c r="B7" s="8" t="s">
        <v>883</v>
      </c>
      <c r="C7" s="8" t="s">
        <v>1</v>
      </c>
      <c r="D7" s="8" t="s">
        <v>716</v>
      </c>
      <c r="E7" s="24">
        <v>556</v>
      </c>
      <c r="F7" s="24">
        <v>87</v>
      </c>
      <c r="G7" s="24">
        <v>162</v>
      </c>
      <c r="H7" s="24">
        <v>92</v>
      </c>
      <c r="I7" s="24">
        <v>38</v>
      </c>
      <c r="J7" s="24">
        <v>4</v>
      </c>
      <c r="K7" s="24">
        <v>28</v>
      </c>
      <c r="L7" s="24">
        <v>96</v>
      </c>
      <c r="M7" s="24">
        <v>60</v>
      </c>
      <c r="N7" s="24">
        <v>100</v>
      </c>
      <c r="O7" s="24">
        <v>8</v>
      </c>
      <c r="P7" s="24">
        <v>2</v>
      </c>
      <c r="Q7" s="24">
        <v>0.29099999999999998</v>
      </c>
      <c r="R7" s="24">
        <v>0.379</v>
      </c>
      <c r="S7" s="24">
        <v>0.52500000000000002</v>
      </c>
      <c r="T7" s="24">
        <v>441</v>
      </c>
      <c r="U7" s="24">
        <f t="shared" si="0"/>
        <v>26.133333333333333</v>
      </c>
      <c r="V7" s="24">
        <f t="shared" si="1"/>
        <v>26.133333333333333</v>
      </c>
      <c r="W7" s="24">
        <f t="shared" si="2"/>
        <v>26.133333333333333</v>
      </c>
    </row>
    <row r="8" spans="1:23" s="8" customFormat="1" x14ac:dyDescent="0.25">
      <c r="A8" s="24" t="s">
        <v>957</v>
      </c>
      <c r="B8" s="8" t="s">
        <v>867</v>
      </c>
      <c r="C8" s="8" t="s">
        <v>735</v>
      </c>
      <c r="D8" s="8" t="s">
        <v>736</v>
      </c>
      <c r="E8" s="24">
        <v>517</v>
      </c>
      <c r="F8" s="24">
        <v>96</v>
      </c>
      <c r="G8" s="24">
        <v>145</v>
      </c>
      <c r="H8" s="24">
        <v>83</v>
      </c>
      <c r="I8" s="24">
        <v>31</v>
      </c>
      <c r="J8" s="24">
        <v>3</v>
      </c>
      <c r="K8" s="24">
        <v>28</v>
      </c>
      <c r="L8" s="24">
        <v>89</v>
      </c>
      <c r="M8" s="24">
        <v>104</v>
      </c>
      <c r="N8" s="24">
        <v>126</v>
      </c>
      <c r="O8" s="24">
        <v>15</v>
      </c>
      <c r="P8" s="24">
        <v>5</v>
      </c>
      <c r="Q8" s="24">
        <v>0.28100000000000003</v>
      </c>
      <c r="R8" s="24">
        <v>0.40500000000000003</v>
      </c>
      <c r="S8" s="24">
        <v>0.51400000000000001</v>
      </c>
      <c r="T8" s="24">
        <v>439</v>
      </c>
      <c r="U8" s="24">
        <f t="shared" si="0"/>
        <v>26.014814814814816</v>
      </c>
      <c r="V8" s="24">
        <f t="shared" si="1"/>
        <v>26.014814814814816</v>
      </c>
      <c r="W8" s="24">
        <f t="shared" si="2"/>
        <v>26.014814814814816</v>
      </c>
    </row>
    <row r="9" spans="1:23" s="8" customFormat="1" x14ac:dyDescent="0.25">
      <c r="A9" s="24" t="s">
        <v>58</v>
      </c>
      <c r="B9" s="8" t="s">
        <v>959</v>
      </c>
      <c r="C9" s="8" t="s">
        <v>3</v>
      </c>
      <c r="D9" s="8" t="s">
        <v>713</v>
      </c>
      <c r="E9" s="24">
        <v>540</v>
      </c>
      <c r="F9" s="24">
        <v>105</v>
      </c>
      <c r="G9" s="24">
        <v>154</v>
      </c>
      <c r="H9" s="24">
        <v>88</v>
      </c>
      <c r="I9" s="24">
        <v>32</v>
      </c>
      <c r="J9" s="24">
        <v>5</v>
      </c>
      <c r="K9" s="24">
        <v>29</v>
      </c>
      <c r="L9" s="24">
        <v>90</v>
      </c>
      <c r="M9" s="24">
        <v>72</v>
      </c>
      <c r="N9" s="24">
        <v>117</v>
      </c>
      <c r="O9" s="24">
        <v>6</v>
      </c>
      <c r="P9" s="24">
        <v>1</v>
      </c>
      <c r="Q9" s="24">
        <v>0.28499999999999998</v>
      </c>
      <c r="R9" s="24">
        <v>0.376</v>
      </c>
      <c r="S9" s="24">
        <v>0.52400000000000002</v>
      </c>
      <c r="T9" s="24">
        <v>438</v>
      </c>
      <c r="U9" s="24">
        <f t="shared" si="0"/>
        <v>25.955555555555556</v>
      </c>
      <c r="V9" s="24">
        <f t="shared" si="1"/>
        <v>25.955555555555556</v>
      </c>
      <c r="W9" s="24">
        <f t="shared" si="2"/>
        <v>25.955555555555556</v>
      </c>
    </row>
    <row r="10" spans="1:23" s="8" customFormat="1" x14ac:dyDescent="0.25">
      <c r="A10" s="24" t="s">
        <v>302</v>
      </c>
      <c r="B10" s="8" t="s">
        <v>782</v>
      </c>
      <c r="C10" s="8" t="s">
        <v>3</v>
      </c>
      <c r="D10" s="8" t="s">
        <v>717</v>
      </c>
      <c r="E10" s="24">
        <v>578</v>
      </c>
      <c r="F10" s="24">
        <v>87</v>
      </c>
      <c r="G10" s="24">
        <v>170</v>
      </c>
      <c r="H10" s="24">
        <v>97</v>
      </c>
      <c r="I10" s="24">
        <v>39</v>
      </c>
      <c r="J10" s="24">
        <v>6</v>
      </c>
      <c r="K10" s="24">
        <v>28</v>
      </c>
      <c r="L10" s="24">
        <v>100</v>
      </c>
      <c r="M10" s="24">
        <v>50</v>
      </c>
      <c r="N10" s="24">
        <v>112</v>
      </c>
      <c r="O10" s="24">
        <v>7</v>
      </c>
      <c r="P10" s="24">
        <v>1</v>
      </c>
      <c r="Q10" s="24">
        <v>0.29399999999999998</v>
      </c>
      <c r="R10" s="24">
        <v>0.36599999999999999</v>
      </c>
      <c r="S10" s="24">
        <v>0.52800000000000002</v>
      </c>
      <c r="T10" s="24">
        <v>436</v>
      </c>
      <c r="U10" s="24">
        <f t="shared" si="0"/>
        <v>25.837037037037039</v>
      </c>
      <c r="V10" s="24">
        <f t="shared" si="1"/>
        <v>25.837037037037039</v>
      </c>
      <c r="W10" s="24">
        <f t="shared" si="2"/>
        <v>25.837037037037039</v>
      </c>
    </row>
    <row r="11" spans="1:23" s="8" customFormat="1" x14ac:dyDescent="0.25">
      <c r="A11" s="24" t="s">
        <v>354</v>
      </c>
      <c r="B11" s="8" t="s">
        <v>353</v>
      </c>
      <c r="C11" s="8" t="s">
        <v>705</v>
      </c>
      <c r="D11" s="8" t="s">
        <v>701</v>
      </c>
      <c r="E11" s="24">
        <v>564</v>
      </c>
      <c r="F11" s="24">
        <v>82</v>
      </c>
      <c r="G11" s="24">
        <v>169</v>
      </c>
      <c r="H11" s="24">
        <v>117</v>
      </c>
      <c r="I11" s="24">
        <v>31</v>
      </c>
      <c r="J11" s="24">
        <v>1</v>
      </c>
      <c r="K11" s="24">
        <v>20</v>
      </c>
      <c r="L11" s="24">
        <v>93</v>
      </c>
      <c r="M11" s="24">
        <v>62</v>
      </c>
      <c r="N11" s="24">
        <v>69</v>
      </c>
      <c r="O11" s="24">
        <v>4</v>
      </c>
      <c r="P11" s="24">
        <v>0</v>
      </c>
      <c r="Q11" s="24">
        <v>0.3</v>
      </c>
      <c r="R11" s="24">
        <v>0.373</v>
      </c>
      <c r="S11" s="24">
        <v>0.46500000000000002</v>
      </c>
      <c r="T11" s="24">
        <v>434</v>
      </c>
      <c r="U11" s="24">
        <f t="shared" si="0"/>
        <v>25.718518518518518</v>
      </c>
      <c r="V11" s="24">
        <f t="shared" si="1"/>
        <v>25.718518518518518</v>
      </c>
      <c r="W11" s="24">
        <f t="shared" si="2"/>
        <v>25.718518518518518</v>
      </c>
    </row>
    <row r="12" spans="1:23" s="8" customFormat="1" x14ac:dyDescent="0.25">
      <c r="A12" s="24" t="s">
        <v>63</v>
      </c>
      <c r="B12" s="8" t="s">
        <v>62</v>
      </c>
      <c r="C12" s="8" t="s">
        <v>3</v>
      </c>
      <c r="D12" s="8" t="s">
        <v>712</v>
      </c>
      <c r="E12" s="24">
        <v>582</v>
      </c>
      <c r="F12" s="24">
        <v>87</v>
      </c>
      <c r="G12" s="24">
        <v>162</v>
      </c>
      <c r="H12" s="24">
        <v>102</v>
      </c>
      <c r="I12" s="24">
        <v>31</v>
      </c>
      <c r="J12" s="24">
        <v>2</v>
      </c>
      <c r="K12" s="24">
        <v>27</v>
      </c>
      <c r="L12" s="24">
        <v>95</v>
      </c>
      <c r="M12" s="24">
        <v>49</v>
      </c>
      <c r="N12" s="24">
        <v>80</v>
      </c>
      <c r="O12" s="24">
        <v>1</v>
      </c>
      <c r="P12" s="24">
        <v>0</v>
      </c>
      <c r="Q12" s="24">
        <v>0.27800000000000002</v>
      </c>
      <c r="R12" s="24">
        <v>0.33900000000000002</v>
      </c>
      <c r="S12" s="24">
        <v>0.47799999999999998</v>
      </c>
      <c r="T12" s="24">
        <v>430</v>
      </c>
      <c r="U12" s="24">
        <f t="shared" si="0"/>
        <v>25.481481481481481</v>
      </c>
      <c r="V12" s="24">
        <f t="shared" si="1"/>
        <v>25.481481481481481</v>
      </c>
      <c r="W12" s="24">
        <f t="shared" si="2"/>
        <v>25.481481481481481</v>
      </c>
    </row>
    <row r="13" spans="1:23" s="8" customFormat="1" x14ac:dyDescent="0.25">
      <c r="A13" s="24" t="s">
        <v>180</v>
      </c>
      <c r="B13" s="8" t="s">
        <v>179</v>
      </c>
      <c r="C13" s="8" t="s">
        <v>734</v>
      </c>
      <c r="D13" s="8" t="s">
        <v>726</v>
      </c>
      <c r="E13" s="24">
        <v>547</v>
      </c>
      <c r="F13" s="24">
        <v>88</v>
      </c>
      <c r="G13" s="24">
        <v>147</v>
      </c>
      <c r="H13" s="24">
        <v>83</v>
      </c>
      <c r="I13" s="24">
        <v>34</v>
      </c>
      <c r="J13" s="24">
        <v>0</v>
      </c>
      <c r="K13" s="24">
        <v>30</v>
      </c>
      <c r="L13" s="24">
        <v>110</v>
      </c>
      <c r="M13" s="24">
        <v>65</v>
      </c>
      <c r="N13" s="24">
        <v>110</v>
      </c>
      <c r="O13" s="24">
        <v>2</v>
      </c>
      <c r="P13" s="24">
        <v>0</v>
      </c>
      <c r="Q13" s="24">
        <v>0.26900000000000002</v>
      </c>
      <c r="R13" s="24">
        <v>0.35499999999999998</v>
      </c>
      <c r="S13" s="24">
        <v>0.495</v>
      </c>
      <c r="T13" s="24">
        <v>426</v>
      </c>
      <c r="U13" s="24">
        <f t="shared" si="0"/>
        <v>25.244444444444444</v>
      </c>
      <c r="V13" s="24">
        <f t="shared" si="1"/>
        <v>25.244444444444444</v>
      </c>
      <c r="W13" s="24">
        <f t="shared" si="2"/>
        <v>25.244444444444444</v>
      </c>
    </row>
    <row r="14" spans="1:23" s="8" customFormat="1" x14ac:dyDescent="0.25">
      <c r="A14" s="24" t="s">
        <v>103</v>
      </c>
      <c r="B14" s="8" t="s">
        <v>102</v>
      </c>
      <c r="C14" s="8" t="s">
        <v>1</v>
      </c>
      <c r="D14" s="8" t="s">
        <v>715</v>
      </c>
      <c r="E14" s="24">
        <v>543</v>
      </c>
      <c r="F14" s="24">
        <v>82</v>
      </c>
      <c r="G14" s="24">
        <v>167</v>
      </c>
      <c r="H14" s="24">
        <v>103</v>
      </c>
      <c r="I14" s="24">
        <v>32</v>
      </c>
      <c r="J14" s="24">
        <v>1</v>
      </c>
      <c r="K14" s="24">
        <v>31</v>
      </c>
      <c r="L14" s="24">
        <v>95</v>
      </c>
      <c r="M14" s="24">
        <v>78</v>
      </c>
      <c r="N14" s="24">
        <v>124</v>
      </c>
      <c r="O14" s="24">
        <v>0</v>
      </c>
      <c r="P14" s="24">
        <v>0</v>
      </c>
      <c r="Q14" s="24">
        <v>0.308</v>
      </c>
      <c r="R14" s="24">
        <v>0.39800000000000002</v>
      </c>
      <c r="S14" s="24">
        <v>0.54100000000000004</v>
      </c>
      <c r="T14" s="24">
        <v>425</v>
      </c>
      <c r="U14" s="24">
        <f t="shared" si="0"/>
        <v>25.185185185185187</v>
      </c>
      <c r="V14" s="24">
        <f t="shared" si="1"/>
        <v>25.185185185185187</v>
      </c>
      <c r="W14" s="24">
        <f t="shared" si="2"/>
        <v>25.185185185185187</v>
      </c>
    </row>
    <row r="15" spans="1:23" s="8" customFormat="1" x14ac:dyDescent="0.25">
      <c r="A15" s="24" t="s">
        <v>439</v>
      </c>
      <c r="B15" s="8" t="s">
        <v>438</v>
      </c>
      <c r="C15" s="8" t="s">
        <v>1</v>
      </c>
      <c r="D15" s="8" t="s">
        <v>707</v>
      </c>
      <c r="E15" s="24">
        <v>522</v>
      </c>
      <c r="F15" s="24">
        <v>89</v>
      </c>
      <c r="G15" s="24">
        <v>164</v>
      </c>
      <c r="H15" s="24">
        <v>106</v>
      </c>
      <c r="I15" s="24">
        <v>32</v>
      </c>
      <c r="J15" s="24">
        <v>2</v>
      </c>
      <c r="K15" s="24">
        <v>24</v>
      </c>
      <c r="L15" s="24">
        <v>82</v>
      </c>
      <c r="M15" s="24">
        <v>106</v>
      </c>
      <c r="N15" s="24">
        <v>132</v>
      </c>
      <c r="O15" s="24">
        <v>8</v>
      </c>
      <c r="P15" s="24">
        <v>1</v>
      </c>
      <c r="Q15" s="24">
        <v>0.314</v>
      </c>
      <c r="R15" s="24">
        <v>0.435</v>
      </c>
      <c r="S15" s="24">
        <v>0.52100000000000002</v>
      </c>
      <c r="T15" s="24">
        <v>424</v>
      </c>
      <c r="U15" s="24">
        <f t="shared" si="0"/>
        <v>25.125925925925927</v>
      </c>
      <c r="V15" s="24">
        <f t="shared" si="1"/>
        <v>25.125925925925927</v>
      </c>
      <c r="W15" s="24">
        <f t="shared" si="2"/>
        <v>25.125925925925927</v>
      </c>
    </row>
    <row r="16" spans="1:23" s="8" customFormat="1" x14ac:dyDescent="0.25">
      <c r="A16" s="24" t="s">
        <v>175</v>
      </c>
      <c r="B16" s="8" t="s">
        <v>1077</v>
      </c>
      <c r="C16" s="8" t="s">
        <v>732</v>
      </c>
      <c r="D16" s="8" t="s">
        <v>703</v>
      </c>
      <c r="E16" s="24">
        <v>565</v>
      </c>
      <c r="F16" s="24">
        <v>103</v>
      </c>
      <c r="G16" s="24">
        <v>165</v>
      </c>
      <c r="H16" s="24">
        <v>108</v>
      </c>
      <c r="I16" s="24">
        <v>30</v>
      </c>
      <c r="J16" s="24">
        <v>5</v>
      </c>
      <c r="K16" s="24">
        <v>22</v>
      </c>
      <c r="L16" s="24">
        <v>66</v>
      </c>
      <c r="M16" s="24">
        <v>49</v>
      </c>
      <c r="N16" s="24">
        <v>97</v>
      </c>
      <c r="O16" s="24">
        <v>30</v>
      </c>
      <c r="P16" s="24">
        <v>2</v>
      </c>
      <c r="Q16" s="24">
        <v>0.29199999999999998</v>
      </c>
      <c r="R16" s="24">
        <v>0.35099999999999998</v>
      </c>
      <c r="S16" s="24">
        <v>0.48</v>
      </c>
      <c r="T16" s="24">
        <v>420</v>
      </c>
      <c r="U16" s="24">
        <f t="shared" si="0"/>
        <v>24.888888888888889</v>
      </c>
      <c r="V16" s="24">
        <f t="shared" si="1"/>
        <v>24.888888888888889</v>
      </c>
      <c r="W16" s="24">
        <f t="shared" si="2"/>
        <v>24.888888888888889</v>
      </c>
    </row>
    <row r="17" spans="1:23" s="8" customFormat="1" x14ac:dyDescent="0.25">
      <c r="A17" s="24" t="s">
        <v>609</v>
      </c>
      <c r="B17" s="8" t="s">
        <v>852</v>
      </c>
      <c r="C17" s="8" t="s">
        <v>732</v>
      </c>
      <c r="D17" s="8" t="s">
        <v>706</v>
      </c>
      <c r="E17" s="24">
        <v>575</v>
      </c>
      <c r="F17" s="24">
        <v>104</v>
      </c>
      <c r="G17" s="24">
        <v>172</v>
      </c>
      <c r="H17" s="24">
        <v>111</v>
      </c>
      <c r="I17" s="24">
        <v>32</v>
      </c>
      <c r="J17" s="24">
        <v>5</v>
      </c>
      <c r="K17" s="24">
        <v>24</v>
      </c>
      <c r="L17" s="24">
        <v>73</v>
      </c>
      <c r="M17" s="24">
        <v>42</v>
      </c>
      <c r="N17" s="24">
        <v>115</v>
      </c>
      <c r="O17" s="24">
        <v>28</v>
      </c>
      <c r="P17" s="24">
        <v>8</v>
      </c>
      <c r="Q17" s="24">
        <v>0.29899999999999999</v>
      </c>
      <c r="R17" s="24">
        <v>0.36199999999999999</v>
      </c>
      <c r="S17" s="24">
        <v>0.497</v>
      </c>
      <c r="T17" s="24">
        <v>410</v>
      </c>
      <c r="U17" s="24">
        <f t="shared" si="0"/>
        <v>24.296296296296298</v>
      </c>
      <c r="V17" s="24">
        <f t="shared" si="1"/>
        <v>24.296296296296298</v>
      </c>
      <c r="W17" s="24">
        <f t="shared" si="2"/>
        <v>24.296296296296298</v>
      </c>
    </row>
    <row r="18" spans="1:23" s="8" customFormat="1" x14ac:dyDescent="0.25">
      <c r="A18" s="24" t="s">
        <v>61</v>
      </c>
      <c r="B18" s="8" t="s">
        <v>392</v>
      </c>
      <c r="C18" s="8" t="s">
        <v>734</v>
      </c>
      <c r="D18" s="8" t="s">
        <v>726</v>
      </c>
      <c r="E18" s="24">
        <v>540</v>
      </c>
      <c r="F18" s="24">
        <v>80</v>
      </c>
      <c r="G18" s="24">
        <v>135</v>
      </c>
      <c r="H18" s="24">
        <v>76</v>
      </c>
      <c r="I18" s="24">
        <v>29</v>
      </c>
      <c r="J18" s="24">
        <v>3</v>
      </c>
      <c r="K18" s="24">
        <v>27</v>
      </c>
      <c r="L18" s="24">
        <v>82</v>
      </c>
      <c r="M18" s="24">
        <v>89</v>
      </c>
      <c r="N18" s="24">
        <v>99</v>
      </c>
      <c r="O18" s="24">
        <v>6</v>
      </c>
      <c r="P18" s="24">
        <v>1</v>
      </c>
      <c r="Q18" s="24">
        <v>0.25</v>
      </c>
      <c r="R18" s="24">
        <v>0.36</v>
      </c>
      <c r="S18" s="24">
        <v>0.46500000000000002</v>
      </c>
      <c r="T18" s="24">
        <v>408</v>
      </c>
      <c r="U18" s="24">
        <f t="shared" si="0"/>
        <v>24.177777777777777</v>
      </c>
      <c r="V18" s="24">
        <f t="shared" si="1"/>
        <v>24.177777777777777</v>
      </c>
      <c r="W18" s="24">
        <f t="shared" si="2"/>
        <v>24.177777777777777</v>
      </c>
    </row>
    <row r="19" spans="1:23" s="8" customFormat="1" x14ac:dyDescent="0.25">
      <c r="A19" s="24" t="s">
        <v>361</v>
      </c>
      <c r="B19" s="8" t="s">
        <v>1065</v>
      </c>
      <c r="C19" s="8" t="s">
        <v>3</v>
      </c>
      <c r="D19" s="8" t="s">
        <v>711</v>
      </c>
      <c r="E19" s="24">
        <v>588</v>
      </c>
      <c r="F19" s="24">
        <v>93</v>
      </c>
      <c r="G19" s="24">
        <v>168</v>
      </c>
      <c r="H19" s="24">
        <v>104</v>
      </c>
      <c r="I19" s="24">
        <v>35</v>
      </c>
      <c r="J19" s="24">
        <v>2</v>
      </c>
      <c r="K19" s="24">
        <v>27</v>
      </c>
      <c r="L19" s="24">
        <v>83</v>
      </c>
      <c r="M19" s="24">
        <v>48</v>
      </c>
      <c r="N19" s="24">
        <v>111</v>
      </c>
      <c r="O19" s="24">
        <v>10</v>
      </c>
      <c r="P19" s="24">
        <v>4</v>
      </c>
      <c r="Q19" s="24">
        <v>0.28599999999999998</v>
      </c>
      <c r="R19" s="24">
        <v>0.34399999999999997</v>
      </c>
      <c r="S19" s="24">
        <v>0.49</v>
      </c>
      <c r="T19" s="24">
        <v>407</v>
      </c>
      <c r="U19" s="24">
        <f t="shared" si="0"/>
        <v>24.118518518518517</v>
      </c>
      <c r="V19" s="24">
        <f t="shared" si="1"/>
        <v>24.118518518518517</v>
      </c>
      <c r="W19" s="24">
        <f t="shared" si="2"/>
        <v>24.118518518518517</v>
      </c>
    </row>
    <row r="20" spans="1:23" s="8" customFormat="1" x14ac:dyDescent="0.25">
      <c r="A20" s="24" t="s">
        <v>201</v>
      </c>
      <c r="B20" s="8" t="s">
        <v>200</v>
      </c>
      <c r="C20" s="8" t="s">
        <v>1</v>
      </c>
      <c r="D20" s="8" t="s">
        <v>728</v>
      </c>
      <c r="E20" s="24">
        <v>556</v>
      </c>
      <c r="F20" s="24">
        <v>95</v>
      </c>
      <c r="G20" s="24">
        <v>168</v>
      </c>
      <c r="H20" s="24">
        <v>90</v>
      </c>
      <c r="I20" s="24">
        <v>41</v>
      </c>
      <c r="J20" s="24">
        <v>5</v>
      </c>
      <c r="K20" s="24">
        <v>32</v>
      </c>
      <c r="L20" s="24">
        <v>88</v>
      </c>
      <c r="M20" s="24">
        <v>74</v>
      </c>
      <c r="N20" s="24">
        <v>170</v>
      </c>
      <c r="O20" s="24">
        <v>5</v>
      </c>
      <c r="P20" s="24">
        <v>1</v>
      </c>
      <c r="Q20" s="24">
        <v>0.30199999999999999</v>
      </c>
      <c r="R20" s="24">
        <v>0.39400000000000002</v>
      </c>
      <c r="S20" s="24">
        <v>0.56699999999999995</v>
      </c>
      <c r="T20" s="24">
        <v>406</v>
      </c>
      <c r="U20" s="24">
        <f t="shared" si="0"/>
        <v>24.05925925925926</v>
      </c>
      <c r="V20" s="24">
        <f t="shared" si="1"/>
        <v>24.05925925925926</v>
      </c>
      <c r="W20" s="24">
        <f t="shared" si="2"/>
        <v>24.05925925925926</v>
      </c>
    </row>
    <row r="21" spans="1:23" s="8" customFormat="1" x14ac:dyDescent="0.25">
      <c r="A21" s="24" t="s">
        <v>198</v>
      </c>
      <c r="B21" s="8" t="s">
        <v>452</v>
      </c>
      <c r="C21" s="8" t="s">
        <v>2</v>
      </c>
      <c r="D21" s="8" t="s">
        <v>716</v>
      </c>
      <c r="E21" s="24">
        <v>550</v>
      </c>
      <c r="F21" s="24">
        <v>92</v>
      </c>
      <c r="G21" s="24">
        <v>152</v>
      </c>
      <c r="H21" s="24">
        <v>96</v>
      </c>
      <c r="I21" s="24">
        <v>36</v>
      </c>
      <c r="J21" s="24">
        <v>4</v>
      </c>
      <c r="K21" s="24">
        <v>16</v>
      </c>
      <c r="L21" s="24">
        <v>70</v>
      </c>
      <c r="M21" s="24">
        <v>81</v>
      </c>
      <c r="N21" s="24">
        <v>87</v>
      </c>
      <c r="O21" s="24">
        <v>5</v>
      </c>
      <c r="P21" s="24">
        <v>2</v>
      </c>
      <c r="Q21" s="24">
        <v>0.27600000000000002</v>
      </c>
      <c r="R21" s="24">
        <v>0.372</v>
      </c>
      <c r="S21" s="24">
        <v>0.44400000000000001</v>
      </c>
      <c r="T21" s="24">
        <v>403</v>
      </c>
      <c r="U21" s="24">
        <f t="shared" si="0"/>
        <v>23.881481481481483</v>
      </c>
      <c r="V21" s="24">
        <f t="shared" si="1"/>
        <v>23.881481481481483</v>
      </c>
      <c r="W21" s="24">
        <f t="shared" si="2"/>
        <v>23.881481481481483</v>
      </c>
    </row>
    <row r="22" spans="1:23" s="8" customFormat="1" x14ac:dyDescent="0.25">
      <c r="A22" s="24" t="s">
        <v>89</v>
      </c>
      <c r="B22" s="8" t="s">
        <v>88</v>
      </c>
      <c r="C22" s="8" t="s">
        <v>731</v>
      </c>
      <c r="D22" s="8" t="s">
        <v>724</v>
      </c>
      <c r="E22" s="24">
        <v>543</v>
      </c>
      <c r="F22" s="24">
        <v>87</v>
      </c>
      <c r="G22" s="24">
        <v>159</v>
      </c>
      <c r="H22" s="24">
        <v>100</v>
      </c>
      <c r="I22" s="24">
        <v>26</v>
      </c>
      <c r="J22" s="24">
        <v>4</v>
      </c>
      <c r="K22" s="24">
        <v>29</v>
      </c>
      <c r="L22" s="24">
        <v>93</v>
      </c>
      <c r="M22" s="24">
        <v>46</v>
      </c>
      <c r="N22" s="24">
        <v>119</v>
      </c>
      <c r="O22" s="24">
        <v>19</v>
      </c>
      <c r="P22" s="24">
        <v>4</v>
      </c>
      <c r="Q22" s="24">
        <v>0.29299999999999998</v>
      </c>
      <c r="R22" s="24">
        <v>0.35299999999999998</v>
      </c>
      <c r="S22" s="24">
        <v>0.51600000000000001</v>
      </c>
      <c r="T22" s="24">
        <v>402</v>
      </c>
      <c r="U22" s="24">
        <f t="shared" si="0"/>
        <v>23.822222222222223</v>
      </c>
      <c r="V22" s="24">
        <f t="shared" si="1"/>
        <v>23.822222222222223</v>
      </c>
      <c r="W22" s="24">
        <f t="shared" si="2"/>
        <v>23.822222222222223</v>
      </c>
    </row>
    <row r="23" spans="1:23" s="8" customFormat="1" x14ac:dyDescent="0.25">
      <c r="A23" s="24" t="s">
        <v>757</v>
      </c>
      <c r="B23" s="8" t="s">
        <v>1390</v>
      </c>
      <c r="C23" s="8" t="s">
        <v>3</v>
      </c>
      <c r="D23" s="8" t="s">
        <v>716</v>
      </c>
      <c r="E23" s="24">
        <v>560</v>
      </c>
      <c r="F23" s="24">
        <v>100</v>
      </c>
      <c r="G23" s="24">
        <v>165</v>
      </c>
      <c r="H23" s="24">
        <v>98</v>
      </c>
      <c r="I23" s="24">
        <v>32</v>
      </c>
      <c r="J23" s="24">
        <v>4</v>
      </c>
      <c r="K23" s="24">
        <v>31</v>
      </c>
      <c r="L23" s="24">
        <v>91</v>
      </c>
      <c r="M23" s="24">
        <v>63</v>
      </c>
      <c r="N23" s="24">
        <v>157</v>
      </c>
      <c r="O23" s="24">
        <v>9</v>
      </c>
      <c r="P23" s="24">
        <v>2</v>
      </c>
      <c r="Q23" s="24">
        <v>0.29499999999999998</v>
      </c>
      <c r="R23" s="24">
        <v>0.379</v>
      </c>
      <c r="S23" s="24">
        <v>0.53200000000000003</v>
      </c>
      <c r="T23" s="24">
        <v>402</v>
      </c>
      <c r="U23" s="24">
        <f t="shared" si="0"/>
        <v>23.822222222222223</v>
      </c>
      <c r="V23" s="24">
        <f t="shared" si="1"/>
        <v>23.822222222222223</v>
      </c>
      <c r="W23" s="24">
        <f t="shared" si="2"/>
        <v>23.822222222222223</v>
      </c>
    </row>
    <row r="24" spans="1:23" s="8" customFormat="1" x14ac:dyDescent="0.25">
      <c r="A24" s="24" t="s">
        <v>259</v>
      </c>
      <c r="B24" s="8" t="s">
        <v>864</v>
      </c>
      <c r="C24" s="8" t="s">
        <v>1</v>
      </c>
      <c r="D24" s="8" t="s">
        <v>703</v>
      </c>
      <c r="E24" s="24">
        <v>520</v>
      </c>
      <c r="F24" s="24">
        <v>90</v>
      </c>
      <c r="G24" s="24">
        <v>152</v>
      </c>
      <c r="H24" s="24">
        <v>98</v>
      </c>
      <c r="I24" s="24">
        <v>30</v>
      </c>
      <c r="J24" s="24">
        <v>2</v>
      </c>
      <c r="K24" s="24">
        <v>22</v>
      </c>
      <c r="L24" s="24">
        <v>86</v>
      </c>
      <c r="M24" s="24">
        <v>97</v>
      </c>
      <c r="N24" s="24">
        <v>143</v>
      </c>
      <c r="O24" s="24">
        <v>20</v>
      </c>
      <c r="P24" s="24">
        <v>2</v>
      </c>
      <c r="Q24" s="24">
        <v>0.29199999999999998</v>
      </c>
      <c r="R24" s="24">
        <v>0.40799999999999997</v>
      </c>
      <c r="S24" s="24">
        <v>0.48499999999999999</v>
      </c>
      <c r="T24" s="24">
        <v>400</v>
      </c>
      <c r="U24" s="24">
        <f t="shared" si="0"/>
        <v>23.703703703703702</v>
      </c>
      <c r="V24" s="24">
        <f t="shared" si="1"/>
        <v>21.333333333333332</v>
      </c>
      <c r="W24" s="24">
        <f t="shared" si="2"/>
        <v>21.333333333333332</v>
      </c>
    </row>
    <row r="25" spans="1:23" s="8" customFormat="1" x14ac:dyDescent="0.25">
      <c r="A25" s="24" t="s">
        <v>1550</v>
      </c>
      <c r="B25" s="8" t="s">
        <v>782</v>
      </c>
      <c r="C25" s="8" t="s">
        <v>732</v>
      </c>
      <c r="D25" s="8" t="s">
        <v>736</v>
      </c>
      <c r="E25" s="24">
        <v>609</v>
      </c>
      <c r="F25" s="24">
        <v>89</v>
      </c>
      <c r="G25" s="24">
        <v>184</v>
      </c>
      <c r="H25" s="24">
        <v>124</v>
      </c>
      <c r="I25" s="24">
        <v>24</v>
      </c>
      <c r="J25" s="24">
        <v>16</v>
      </c>
      <c r="K25" s="24">
        <v>20</v>
      </c>
      <c r="L25" s="24">
        <v>61</v>
      </c>
      <c r="M25" s="24">
        <v>26</v>
      </c>
      <c r="N25" s="24">
        <v>121</v>
      </c>
      <c r="O25" s="24">
        <v>50</v>
      </c>
      <c r="P25" s="24">
        <v>6</v>
      </c>
      <c r="Q25" s="24">
        <v>0.30199999999999999</v>
      </c>
      <c r="R25" s="24">
        <v>0.33300000000000002</v>
      </c>
      <c r="S25" s="24">
        <v>0.49299999999999999</v>
      </c>
      <c r="T25" s="24">
        <v>399</v>
      </c>
      <c r="U25" s="24">
        <f t="shared" si="0"/>
        <v>23.644444444444446</v>
      </c>
      <c r="V25" s="24">
        <f t="shared" si="1"/>
        <v>21.28</v>
      </c>
      <c r="W25" s="24">
        <f t="shared" si="2"/>
        <v>21.28</v>
      </c>
    </row>
    <row r="26" spans="1:23" s="8" customFormat="1" x14ac:dyDescent="0.25">
      <c r="A26" s="24" t="s">
        <v>127</v>
      </c>
      <c r="B26" s="8" t="s">
        <v>1235</v>
      </c>
      <c r="C26" s="8" t="s">
        <v>737</v>
      </c>
      <c r="D26" s="8" t="s">
        <v>726</v>
      </c>
      <c r="E26" s="24">
        <v>584</v>
      </c>
      <c r="F26" s="24">
        <v>89</v>
      </c>
      <c r="G26" s="24">
        <v>178</v>
      </c>
      <c r="H26" s="24">
        <v>127</v>
      </c>
      <c r="I26" s="24">
        <v>31</v>
      </c>
      <c r="J26" s="24">
        <v>5</v>
      </c>
      <c r="K26" s="24">
        <v>15</v>
      </c>
      <c r="L26" s="24">
        <v>76</v>
      </c>
      <c r="M26" s="24">
        <v>48</v>
      </c>
      <c r="N26" s="24">
        <v>91</v>
      </c>
      <c r="O26" s="24">
        <v>15</v>
      </c>
      <c r="P26" s="24">
        <v>3</v>
      </c>
      <c r="Q26" s="24">
        <v>0.30499999999999999</v>
      </c>
      <c r="R26" s="24">
        <v>0.36299999999999999</v>
      </c>
      <c r="S26" s="24">
        <v>0.45200000000000001</v>
      </c>
      <c r="T26" s="24">
        <v>398</v>
      </c>
      <c r="U26" s="24">
        <f t="shared" si="0"/>
        <v>23.585185185185185</v>
      </c>
      <c r="V26" s="24">
        <f t="shared" si="1"/>
        <v>21.226666666666667</v>
      </c>
      <c r="W26" s="24">
        <f t="shared" si="2"/>
        <v>21.226666666666667</v>
      </c>
    </row>
    <row r="27" spans="1:23" s="8" customFormat="1" x14ac:dyDescent="0.25">
      <c r="A27" s="24" t="s">
        <v>54</v>
      </c>
      <c r="B27" s="8" t="s">
        <v>359</v>
      </c>
      <c r="C27" s="8" t="s">
        <v>3</v>
      </c>
      <c r="D27" s="8" t="s">
        <v>726</v>
      </c>
      <c r="E27" s="24">
        <v>586</v>
      </c>
      <c r="F27" s="24">
        <v>85</v>
      </c>
      <c r="G27" s="24">
        <v>171</v>
      </c>
      <c r="H27" s="24">
        <v>114</v>
      </c>
      <c r="I27" s="24">
        <v>42</v>
      </c>
      <c r="J27" s="24">
        <v>4</v>
      </c>
      <c r="K27" s="24">
        <v>11</v>
      </c>
      <c r="L27" s="24">
        <v>68</v>
      </c>
      <c r="M27" s="24">
        <v>42</v>
      </c>
      <c r="N27" s="24">
        <v>66</v>
      </c>
      <c r="O27" s="24">
        <v>17</v>
      </c>
      <c r="P27" s="24">
        <v>3</v>
      </c>
      <c r="Q27" s="24">
        <v>0.29199999999999998</v>
      </c>
      <c r="R27" s="24">
        <v>0.34399999999999997</v>
      </c>
      <c r="S27" s="24">
        <v>0.433</v>
      </c>
      <c r="T27" s="24">
        <v>397</v>
      </c>
      <c r="U27" s="24">
        <f t="shared" si="0"/>
        <v>23.525925925925925</v>
      </c>
      <c r="V27" s="24">
        <f t="shared" si="1"/>
        <v>21.173333333333332</v>
      </c>
      <c r="W27" s="24">
        <f t="shared" si="2"/>
        <v>21.173333333333332</v>
      </c>
    </row>
    <row r="28" spans="1:23" s="8" customFormat="1" x14ac:dyDescent="0.25">
      <c r="A28" s="24" t="s">
        <v>230</v>
      </c>
      <c r="B28" s="8" t="s">
        <v>885</v>
      </c>
      <c r="C28" s="8" t="s">
        <v>737</v>
      </c>
      <c r="D28" s="8" t="s">
        <v>717</v>
      </c>
      <c r="E28" s="24">
        <v>587</v>
      </c>
      <c r="F28" s="24">
        <v>96</v>
      </c>
      <c r="G28" s="24">
        <v>183</v>
      </c>
      <c r="H28" s="24">
        <v>111</v>
      </c>
      <c r="I28" s="24">
        <v>40</v>
      </c>
      <c r="J28" s="24">
        <v>8</v>
      </c>
      <c r="K28" s="24">
        <v>24</v>
      </c>
      <c r="L28" s="24">
        <v>70</v>
      </c>
      <c r="M28" s="24">
        <v>48</v>
      </c>
      <c r="N28" s="24">
        <v>132</v>
      </c>
      <c r="O28" s="24">
        <v>4</v>
      </c>
      <c r="P28" s="24">
        <v>2</v>
      </c>
      <c r="Q28" s="24">
        <v>0.312</v>
      </c>
      <c r="R28" s="24">
        <v>0.36799999999999999</v>
      </c>
      <c r="S28" s="24">
        <v>0.53</v>
      </c>
      <c r="T28" s="24">
        <v>395</v>
      </c>
      <c r="U28" s="24">
        <f t="shared" si="0"/>
        <v>23.407407407407408</v>
      </c>
      <c r="V28" s="24">
        <f t="shared" si="1"/>
        <v>21.066666666666666</v>
      </c>
      <c r="W28" s="24">
        <f t="shared" si="2"/>
        <v>21.066666666666666</v>
      </c>
    </row>
    <row r="29" spans="1:23" s="8" customFormat="1" x14ac:dyDescent="0.25">
      <c r="A29" s="24" t="s">
        <v>61</v>
      </c>
      <c r="B29" s="8" t="s">
        <v>215</v>
      </c>
      <c r="C29" s="8" t="s">
        <v>735</v>
      </c>
      <c r="D29" s="8" t="s">
        <v>706</v>
      </c>
      <c r="E29" s="24">
        <v>584</v>
      </c>
      <c r="F29" s="24">
        <v>90</v>
      </c>
      <c r="G29" s="24">
        <v>164</v>
      </c>
      <c r="H29" s="24">
        <v>95</v>
      </c>
      <c r="I29" s="24">
        <v>36</v>
      </c>
      <c r="J29" s="24">
        <v>2</v>
      </c>
      <c r="K29" s="24">
        <v>31</v>
      </c>
      <c r="L29" s="24">
        <v>103</v>
      </c>
      <c r="M29" s="24">
        <v>45</v>
      </c>
      <c r="N29" s="24">
        <v>146</v>
      </c>
      <c r="O29" s="24">
        <v>2</v>
      </c>
      <c r="P29" s="24">
        <v>1</v>
      </c>
      <c r="Q29" s="24">
        <v>0.28100000000000003</v>
      </c>
      <c r="R29" s="24">
        <v>0.33300000000000002</v>
      </c>
      <c r="S29" s="24">
        <v>0.50900000000000001</v>
      </c>
      <c r="T29" s="24">
        <v>390</v>
      </c>
      <c r="U29" s="24">
        <f t="shared" si="0"/>
        <v>23.111111111111111</v>
      </c>
      <c r="V29" s="24">
        <f t="shared" si="1"/>
        <v>20.8</v>
      </c>
      <c r="W29" s="24">
        <f t="shared" si="2"/>
        <v>20.8</v>
      </c>
    </row>
    <row r="30" spans="1:23" s="8" customFormat="1" x14ac:dyDescent="0.25">
      <c r="A30" s="24" t="s">
        <v>113</v>
      </c>
      <c r="B30" s="8" t="s">
        <v>112</v>
      </c>
      <c r="C30" s="8" t="s">
        <v>2</v>
      </c>
      <c r="D30" s="8" t="s">
        <v>704</v>
      </c>
      <c r="E30" s="24">
        <v>586</v>
      </c>
      <c r="F30" s="24">
        <v>82</v>
      </c>
      <c r="G30" s="24">
        <v>168</v>
      </c>
      <c r="H30" s="24">
        <v>109</v>
      </c>
      <c r="I30" s="24">
        <v>31</v>
      </c>
      <c r="J30" s="24">
        <v>3</v>
      </c>
      <c r="K30" s="24">
        <v>25</v>
      </c>
      <c r="L30" s="24">
        <v>79</v>
      </c>
      <c r="M30" s="24">
        <v>38</v>
      </c>
      <c r="N30" s="24">
        <v>92</v>
      </c>
      <c r="O30" s="24">
        <v>1</v>
      </c>
      <c r="P30" s="24">
        <v>0</v>
      </c>
      <c r="Q30" s="24">
        <v>0.28699999999999998</v>
      </c>
      <c r="R30" s="24">
        <v>0.33700000000000002</v>
      </c>
      <c r="S30" s="24">
        <v>0.47799999999999998</v>
      </c>
      <c r="T30" s="24">
        <v>388</v>
      </c>
      <c r="U30" s="24">
        <f t="shared" si="0"/>
        <v>22.992592592592594</v>
      </c>
      <c r="V30" s="24">
        <f t="shared" si="1"/>
        <v>20.693333333333335</v>
      </c>
      <c r="W30" s="24">
        <f t="shared" si="2"/>
        <v>20.693333333333335</v>
      </c>
    </row>
    <row r="31" spans="1:23" s="8" customFormat="1" x14ac:dyDescent="0.25">
      <c r="A31" s="24" t="s">
        <v>1659</v>
      </c>
      <c r="B31" s="8" t="s">
        <v>163</v>
      </c>
      <c r="C31" s="8" t="s">
        <v>737</v>
      </c>
      <c r="D31" s="8" t="s">
        <v>709</v>
      </c>
      <c r="E31" s="24">
        <v>561</v>
      </c>
      <c r="F31" s="24">
        <v>82</v>
      </c>
      <c r="G31" s="24">
        <v>160</v>
      </c>
      <c r="H31" s="24">
        <v>100</v>
      </c>
      <c r="I31" s="24">
        <v>36</v>
      </c>
      <c r="J31" s="24">
        <v>4</v>
      </c>
      <c r="K31" s="24">
        <v>20</v>
      </c>
      <c r="L31" s="24">
        <v>75</v>
      </c>
      <c r="M31" s="24">
        <v>52</v>
      </c>
      <c r="N31" s="24">
        <v>90</v>
      </c>
      <c r="O31" s="24">
        <v>10</v>
      </c>
      <c r="P31" s="24">
        <v>5</v>
      </c>
      <c r="Q31" s="24">
        <v>0.28499999999999998</v>
      </c>
      <c r="R31" s="24">
        <v>0.35499999999999998</v>
      </c>
      <c r="S31" s="24">
        <v>0.47099999999999997</v>
      </c>
      <c r="T31" s="24">
        <v>388</v>
      </c>
      <c r="U31" s="24">
        <f t="shared" si="0"/>
        <v>22.992592592592594</v>
      </c>
      <c r="V31" s="24">
        <f t="shared" si="1"/>
        <v>20.693333333333335</v>
      </c>
      <c r="W31" s="24">
        <f t="shared" si="2"/>
        <v>20.693333333333335</v>
      </c>
    </row>
    <row r="32" spans="1:23" s="8" customFormat="1" x14ac:dyDescent="0.25">
      <c r="A32" s="24" t="s">
        <v>54</v>
      </c>
      <c r="B32" s="8" t="s">
        <v>53</v>
      </c>
      <c r="C32" s="8" t="s">
        <v>735</v>
      </c>
      <c r="D32" s="8" t="s">
        <v>713</v>
      </c>
      <c r="E32" s="24">
        <v>527</v>
      </c>
      <c r="F32" s="24">
        <v>90</v>
      </c>
      <c r="G32" s="24">
        <v>124</v>
      </c>
      <c r="H32" s="24">
        <v>65</v>
      </c>
      <c r="I32" s="24">
        <v>28</v>
      </c>
      <c r="J32" s="24">
        <v>3</v>
      </c>
      <c r="K32" s="24">
        <v>28</v>
      </c>
      <c r="L32" s="24">
        <v>93</v>
      </c>
      <c r="M32" s="24">
        <v>88</v>
      </c>
      <c r="N32" s="24">
        <v>130</v>
      </c>
      <c r="O32" s="24">
        <v>4</v>
      </c>
      <c r="P32" s="24">
        <v>1</v>
      </c>
      <c r="Q32" s="24">
        <v>0.23499999999999999</v>
      </c>
      <c r="R32" s="24">
        <v>0.34899999999999998</v>
      </c>
      <c r="S32" s="24">
        <v>0.45900000000000002</v>
      </c>
      <c r="T32" s="24">
        <v>386</v>
      </c>
      <c r="U32" s="24">
        <f t="shared" si="0"/>
        <v>22.874074074074073</v>
      </c>
      <c r="V32" s="24">
        <f t="shared" si="1"/>
        <v>20.586666666666666</v>
      </c>
      <c r="W32" s="24">
        <f t="shared" si="2"/>
        <v>20.586666666666666</v>
      </c>
    </row>
    <row r="33" spans="1:23" s="8" customFormat="1" x14ac:dyDescent="0.25">
      <c r="A33" s="24" t="s">
        <v>164</v>
      </c>
      <c r="B33" s="8" t="s">
        <v>494</v>
      </c>
      <c r="C33" s="8" t="s">
        <v>3</v>
      </c>
      <c r="D33" s="8" t="s">
        <v>709</v>
      </c>
      <c r="E33" s="24">
        <v>549</v>
      </c>
      <c r="F33" s="24">
        <v>94</v>
      </c>
      <c r="G33" s="24">
        <v>147</v>
      </c>
      <c r="H33" s="24">
        <v>75</v>
      </c>
      <c r="I33" s="24">
        <v>41</v>
      </c>
      <c r="J33" s="24">
        <v>5</v>
      </c>
      <c r="K33" s="24">
        <v>26</v>
      </c>
      <c r="L33" s="24">
        <v>77</v>
      </c>
      <c r="M33" s="24">
        <v>78</v>
      </c>
      <c r="N33" s="24">
        <v>141</v>
      </c>
      <c r="O33" s="24">
        <v>3</v>
      </c>
      <c r="P33" s="24">
        <v>1</v>
      </c>
      <c r="Q33" s="24">
        <v>0.26800000000000002</v>
      </c>
      <c r="R33" s="24">
        <v>0.36499999999999999</v>
      </c>
      <c r="S33" s="24">
        <v>0.503</v>
      </c>
      <c r="T33" s="24">
        <v>386</v>
      </c>
      <c r="U33" s="24">
        <f t="shared" si="0"/>
        <v>22.874074074074073</v>
      </c>
      <c r="V33" s="24">
        <f t="shared" si="1"/>
        <v>20.586666666666666</v>
      </c>
      <c r="W33" s="24">
        <f t="shared" si="2"/>
        <v>20.586666666666666</v>
      </c>
    </row>
    <row r="34" spans="1:23" s="8" customFormat="1" x14ac:dyDescent="0.25">
      <c r="A34" s="24" t="s">
        <v>357</v>
      </c>
      <c r="B34" s="8" t="s">
        <v>356</v>
      </c>
      <c r="C34" s="8" t="s">
        <v>734</v>
      </c>
      <c r="D34" s="8" t="s">
        <v>702</v>
      </c>
      <c r="E34" s="24">
        <v>552</v>
      </c>
      <c r="F34" s="24">
        <v>69</v>
      </c>
      <c r="G34" s="24">
        <v>136</v>
      </c>
      <c r="H34" s="24">
        <v>87</v>
      </c>
      <c r="I34" s="24">
        <v>18</v>
      </c>
      <c r="J34" s="24">
        <v>0</v>
      </c>
      <c r="K34" s="24">
        <v>31</v>
      </c>
      <c r="L34" s="24">
        <v>94</v>
      </c>
      <c r="M34" s="24">
        <v>45</v>
      </c>
      <c r="N34" s="24">
        <v>76</v>
      </c>
      <c r="O34" s="24">
        <v>5</v>
      </c>
      <c r="P34" s="24">
        <v>1</v>
      </c>
      <c r="Q34" s="24">
        <v>0.246</v>
      </c>
      <c r="R34" s="24">
        <v>0.308</v>
      </c>
      <c r="S34" s="24">
        <v>0.44800000000000001</v>
      </c>
      <c r="T34" s="24">
        <v>383</v>
      </c>
      <c r="U34" s="24">
        <f t="shared" si="0"/>
        <v>22.696296296296296</v>
      </c>
      <c r="V34" s="24">
        <f t="shared" si="1"/>
        <v>20.426666666666666</v>
      </c>
      <c r="W34" s="24">
        <f t="shared" si="2"/>
        <v>20.426666666666666</v>
      </c>
    </row>
    <row r="35" spans="1:23" s="8" customFormat="1" x14ac:dyDescent="0.25">
      <c r="A35" s="24" t="s">
        <v>1037</v>
      </c>
      <c r="B35" s="8" t="s">
        <v>1036</v>
      </c>
      <c r="C35" s="8" t="s">
        <v>731</v>
      </c>
      <c r="D35" s="8" t="s">
        <v>721</v>
      </c>
      <c r="E35" s="24">
        <v>580</v>
      </c>
      <c r="F35" s="24">
        <v>86</v>
      </c>
      <c r="G35" s="24">
        <v>158</v>
      </c>
      <c r="H35" s="24">
        <v>91</v>
      </c>
      <c r="I35" s="24">
        <v>32</v>
      </c>
      <c r="J35" s="24">
        <v>4</v>
      </c>
      <c r="K35" s="24">
        <v>31</v>
      </c>
      <c r="L35" s="24">
        <v>96</v>
      </c>
      <c r="M35" s="24">
        <v>46</v>
      </c>
      <c r="N35" s="24">
        <v>140</v>
      </c>
      <c r="O35" s="24">
        <v>5</v>
      </c>
      <c r="P35" s="24">
        <v>2</v>
      </c>
      <c r="Q35" s="24">
        <v>0.27200000000000002</v>
      </c>
      <c r="R35" s="24">
        <v>0.33300000000000002</v>
      </c>
      <c r="S35" s="24">
        <v>0.502</v>
      </c>
      <c r="T35" s="24">
        <v>382</v>
      </c>
      <c r="U35" s="24">
        <f t="shared" si="0"/>
        <v>22.637037037037036</v>
      </c>
      <c r="V35" s="24">
        <f t="shared" si="1"/>
        <v>20.373333333333331</v>
      </c>
      <c r="W35" s="24">
        <f t="shared" si="2"/>
        <v>20.373333333333331</v>
      </c>
    </row>
    <row r="36" spans="1:23" s="8" customFormat="1" x14ac:dyDescent="0.25">
      <c r="A36" s="24" t="s">
        <v>938</v>
      </c>
      <c r="B36" s="8" t="s">
        <v>874</v>
      </c>
      <c r="C36" s="8" t="s">
        <v>2</v>
      </c>
      <c r="D36" s="8" t="s">
        <v>706</v>
      </c>
      <c r="E36" s="24">
        <v>565</v>
      </c>
      <c r="F36" s="24">
        <v>100</v>
      </c>
      <c r="G36" s="24">
        <v>179</v>
      </c>
      <c r="H36" s="24">
        <v>136</v>
      </c>
      <c r="I36" s="24">
        <v>28</v>
      </c>
      <c r="J36" s="24">
        <v>6</v>
      </c>
      <c r="K36" s="24">
        <v>9</v>
      </c>
      <c r="L36" s="24">
        <v>65</v>
      </c>
      <c r="M36" s="24">
        <v>58</v>
      </c>
      <c r="N36" s="24">
        <v>102</v>
      </c>
      <c r="O36" s="24">
        <v>17</v>
      </c>
      <c r="P36" s="24">
        <v>4</v>
      </c>
      <c r="Q36" s="24">
        <v>0.317</v>
      </c>
      <c r="R36" s="24">
        <v>0.38300000000000001</v>
      </c>
      <c r="S36" s="24">
        <v>0.435</v>
      </c>
      <c r="T36" s="24">
        <v>380</v>
      </c>
      <c r="U36" s="24">
        <f t="shared" si="0"/>
        <v>22.518518518518519</v>
      </c>
      <c r="V36" s="24">
        <f t="shared" si="1"/>
        <v>20.266666666666669</v>
      </c>
      <c r="W36" s="24">
        <f t="shared" si="2"/>
        <v>20.266666666666669</v>
      </c>
    </row>
    <row r="37" spans="1:23" s="8" customFormat="1" x14ac:dyDescent="0.25">
      <c r="A37" s="24" t="s">
        <v>742</v>
      </c>
      <c r="B37" s="8" t="s">
        <v>624</v>
      </c>
      <c r="C37" s="8" t="s">
        <v>3</v>
      </c>
      <c r="D37" s="8" t="s">
        <v>701</v>
      </c>
      <c r="E37" s="24">
        <v>584</v>
      </c>
      <c r="F37" s="24">
        <v>81</v>
      </c>
      <c r="G37" s="24">
        <v>174</v>
      </c>
      <c r="H37" s="24">
        <v>128</v>
      </c>
      <c r="I37" s="24">
        <v>28</v>
      </c>
      <c r="J37" s="24">
        <v>4</v>
      </c>
      <c r="K37" s="24">
        <v>14</v>
      </c>
      <c r="L37" s="24">
        <v>74</v>
      </c>
      <c r="M37" s="24">
        <v>32</v>
      </c>
      <c r="N37" s="24">
        <v>90</v>
      </c>
      <c r="O37" s="24">
        <v>38</v>
      </c>
      <c r="P37" s="24">
        <v>7</v>
      </c>
      <c r="Q37" s="24">
        <v>0.29799999999999999</v>
      </c>
      <c r="R37" s="24">
        <v>0.34100000000000003</v>
      </c>
      <c r="S37" s="24">
        <v>0.43099999999999999</v>
      </c>
      <c r="T37" s="24">
        <v>380</v>
      </c>
      <c r="U37" s="24">
        <f t="shared" si="0"/>
        <v>22.518518518518519</v>
      </c>
      <c r="V37" s="24">
        <f t="shared" si="1"/>
        <v>20.266666666666669</v>
      </c>
      <c r="W37" s="24">
        <f t="shared" si="2"/>
        <v>20.266666666666669</v>
      </c>
    </row>
    <row r="38" spans="1:23" s="8" customFormat="1" x14ac:dyDescent="0.25">
      <c r="A38" s="24" t="s">
        <v>749</v>
      </c>
      <c r="B38" s="8" t="s">
        <v>1115</v>
      </c>
      <c r="C38" s="8" t="s">
        <v>731</v>
      </c>
      <c r="D38" s="8" t="s">
        <v>846</v>
      </c>
      <c r="E38" s="24">
        <v>571</v>
      </c>
      <c r="F38" s="24">
        <v>78</v>
      </c>
      <c r="G38" s="24">
        <v>171</v>
      </c>
      <c r="H38" s="24">
        <v>110</v>
      </c>
      <c r="I38" s="24">
        <v>38</v>
      </c>
      <c r="J38" s="24">
        <v>3</v>
      </c>
      <c r="K38" s="24">
        <v>20</v>
      </c>
      <c r="L38" s="24">
        <v>85</v>
      </c>
      <c r="M38" s="24">
        <v>68</v>
      </c>
      <c r="N38" s="24">
        <v>137</v>
      </c>
      <c r="O38" s="24">
        <v>13</v>
      </c>
      <c r="P38" s="24">
        <v>3</v>
      </c>
      <c r="Q38" s="24">
        <v>0.29899999999999999</v>
      </c>
      <c r="R38" s="24">
        <v>0.378</v>
      </c>
      <c r="S38" s="24">
        <v>0.48199999999999998</v>
      </c>
      <c r="T38" s="24">
        <v>379</v>
      </c>
      <c r="U38" s="24">
        <f t="shared" si="0"/>
        <v>22.459259259259259</v>
      </c>
      <c r="V38" s="24">
        <f t="shared" si="1"/>
        <v>20.213333333333335</v>
      </c>
      <c r="W38" s="24">
        <f t="shared" si="2"/>
        <v>20.213333333333335</v>
      </c>
    </row>
    <row r="39" spans="1:23" s="8" customFormat="1" x14ac:dyDescent="0.25">
      <c r="A39" s="24" t="s">
        <v>61</v>
      </c>
      <c r="B39" s="8" t="s">
        <v>60</v>
      </c>
      <c r="C39" s="8" t="s">
        <v>734</v>
      </c>
      <c r="D39" s="8" t="s">
        <v>718</v>
      </c>
      <c r="E39" s="24">
        <v>598</v>
      </c>
      <c r="F39" s="24">
        <v>71</v>
      </c>
      <c r="G39" s="24">
        <v>171</v>
      </c>
      <c r="H39" s="24">
        <v>104</v>
      </c>
      <c r="I39" s="24">
        <v>39</v>
      </c>
      <c r="J39" s="24">
        <v>1</v>
      </c>
      <c r="K39" s="24">
        <v>27</v>
      </c>
      <c r="L39" s="24">
        <v>88</v>
      </c>
      <c r="M39" s="24">
        <v>39</v>
      </c>
      <c r="N39" s="24">
        <v>113</v>
      </c>
      <c r="O39" s="24">
        <v>1</v>
      </c>
      <c r="P39" s="24">
        <v>0</v>
      </c>
      <c r="Q39" s="24">
        <v>0.28599999999999998</v>
      </c>
      <c r="R39" s="24">
        <v>0.33200000000000002</v>
      </c>
      <c r="S39" s="24">
        <v>0.49</v>
      </c>
      <c r="T39" s="24">
        <v>379</v>
      </c>
      <c r="U39" s="24">
        <f t="shared" si="0"/>
        <v>22.459259259259259</v>
      </c>
      <c r="V39" s="24">
        <f t="shared" si="1"/>
        <v>20.213333333333335</v>
      </c>
      <c r="W39" s="24">
        <f t="shared" si="2"/>
        <v>20.213333333333335</v>
      </c>
    </row>
    <row r="40" spans="1:23" s="8" customFormat="1" x14ac:dyDescent="0.25">
      <c r="A40" s="24" t="s">
        <v>956</v>
      </c>
      <c r="B40" s="8" t="s">
        <v>316</v>
      </c>
      <c r="C40" s="8" t="s">
        <v>734</v>
      </c>
      <c r="D40" s="8" t="s">
        <v>713</v>
      </c>
      <c r="E40" s="24">
        <v>576</v>
      </c>
      <c r="F40" s="24">
        <v>77</v>
      </c>
      <c r="G40" s="24">
        <v>146</v>
      </c>
      <c r="H40" s="24">
        <v>86</v>
      </c>
      <c r="I40" s="24">
        <v>29</v>
      </c>
      <c r="J40" s="24">
        <v>0</v>
      </c>
      <c r="K40" s="24">
        <v>31</v>
      </c>
      <c r="L40" s="24">
        <v>108</v>
      </c>
      <c r="M40" s="24">
        <v>67</v>
      </c>
      <c r="N40" s="24">
        <v>142</v>
      </c>
      <c r="O40" s="24">
        <v>0</v>
      </c>
      <c r="P40" s="24">
        <v>0</v>
      </c>
      <c r="Q40" s="24">
        <v>0.254</v>
      </c>
      <c r="R40" s="24">
        <v>0.33900000000000002</v>
      </c>
      <c r="S40" s="24">
        <v>0.46500000000000002</v>
      </c>
      <c r="T40" s="24">
        <v>378</v>
      </c>
      <c r="U40" s="24">
        <f t="shared" si="0"/>
        <v>22.4</v>
      </c>
      <c r="V40" s="24">
        <f t="shared" si="1"/>
        <v>20.16</v>
      </c>
      <c r="W40" s="24">
        <f t="shared" si="2"/>
        <v>20.16</v>
      </c>
    </row>
    <row r="41" spans="1:23" s="8" customFormat="1" x14ac:dyDescent="0.25">
      <c r="A41" s="24" t="s">
        <v>104</v>
      </c>
      <c r="B41" s="8" t="s">
        <v>102</v>
      </c>
      <c r="C41" s="8" t="s">
        <v>731</v>
      </c>
      <c r="D41" s="8" t="s">
        <v>733</v>
      </c>
      <c r="E41" s="24">
        <v>599</v>
      </c>
      <c r="F41" s="24">
        <v>69</v>
      </c>
      <c r="G41" s="24">
        <v>171</v>
      </c>
      <c r="H41" s="24">
        <v>112</v>
      </c>
      <c r="I41" s="24">
        <v>41</v>
      </c>
      <c r="J41" s="24">
        <v>4</v>
      </c>
      <c r="K41" s="24">
        <v>14</v>
      </c>
      <c r="L41" s="24">
        <v>81</v>
      </c>
      <c r="M41" s="24">
        <v>41</v>
      </c>
      <c r="N41" s="24">
        <v>81</v>
      </c>
      <c r="O41" s="24">
        <v>2</v>
      </c>
      <c r="P41" s="24">
        <v>0</v>
      </c>
      <c r="Q41" s="24">
        <v>0.28499999999999998</v>
      </c>
      <c r="R41" s="24">
        <v>0.33200000000000002</v>
      </c>
      <c r="S41" s="24">
        <v>0.437</v>
      </c>
      <c r="T41" s="24">
        <v>374</v>
      </c>
      <c r="U41" s="24">
        <f t="shared" si="0"/>
        <v>22.162962962962961</v>
      </c>
      <c r="V41" s="24">
        <f t="shared" si="1"/>
        <v>19.946666666666665</v>
      </c>
      <c r="W41" s="24">
        <f t="shared" si="2"/>
        <v>19.946666666666665</v>
      </c>
    </row>
    <row r="42" spans="1:23" s="8" customFormat="1" x14ac:dyDescent="0.25">
      <c r="A42" s="24" t="s">
        <v>52</v>
      </c>
      <c r="B42" s="8" t="s">
        <v>870</v>
      </c>
      <c r="C42" s="8" t="s">
        <v>2</v>
      </c>
      <c r="D42" s="8" t="s">
        <v>726</v>
      </c>
      <c r="E42" s="24">
        <v>581</v>
      </c>
      <c r="F42" s="24">
        <v>90</v>
      </c>
      <c r="G42" s="24">
        <v>166</v>
      </c>
      <c r="H42" s="24">
        <v>99</v>
      </c>
      <c r="I42" s="24">
        <v>41</v>
      </c>
      <c r="J42" s="24">
        <v>6</v>
      </c>
      <c r="K42" s="24">
        <v>20</v>
      </c>
      <c r="L42" s="24">
        <v>75</v>
      </c>
      <c r="M42" s="24">
        <v>51</v>
      </c>
      <c r="N42" s="24">
        <v>130</v>
      </c>
      <c r="O42" s="24">
        <v>11</v>
      </c>
      <c r="P42" s="24">
        <v>2</v>
      </c>
      <c r="Q42" s="24">
        <v>0.28599999999999998</v>
      </c>
      <c r="R42" s="24">
        <v>0.35399999999999998</v>
      </c>
      <c r="S42" s="24">
        <v>0.48</v>
      </c>
      <c r="T42" s="24">
        <v>374</v>
      </c>
      <c r="U42" s="24">
        <f t="shared" si="0"/>
        <v>22.162962962962961</v>
      </c>
      <c r="V42" s="24">
        <f t="shared" si="1"/>
        <v>19.946666666666665</v>
      </c>
      <c r="W42" s="24">
        <f t="shared" si="2"/>
        <v>19.946666666666665</v>
      </c>
    </row>
    <row r="43" spans="1:23" s="8" customFormat="1" x14ac:dyDescent="0.25">
      <c r="A43" s="24" t="s">
        <v>741</v>
      </c>
      <c r="B43" s="8" t="s">
        <v>614</v>
      </c>
      <c r="C43" s="8" t="s">
        <v>1</v>
      </c>
      <c r="D43" s="8" t="s">
        <v>719</v>
      </c>
      <c r="E43" s="24">
        <v>568</v>
      </c>
      <c r="F43" s="24">
        <v>92</v>
      </c>
      <c r="G43" s="24">
        <v>150</v>
      </c>
      <c r="H43" s="24">
        <v>94</v>
      </c>
      <c r="I43" s="24">
        <v>28</v>
      </c>
      <c r="J43" s="24">
        <v>6</v>
      </c>
      <c r="K43" s="24">
        <v>22</v>
      </c>
      <c r="L43" s="24">
        <v>83</v>
      </c>
      <c r="M43" s="24">
        <v>62</v>
      </c>
      <c r="N43" s="24">
        <v>138</v>
      </c>
      <c r="O43" s="24">
        <v>20</v>
      </c>
      <c r="P43" s="24">
        <v>3</v>
      </c>
      <c r="Q43" s="24">
        <v>0.26400000000000001</v>
      </c>
      <c r="R43" s="24">
        <v>0.34100000000000003</v>
      </c>
      <c r="S43" s="24">
        <v>0.45100000000000001</v>
      </c>
      <c r="T43" s="24">
        <v>372</v>
      </c>
      <c r="U43" s="24">
        <f t="shared" si="0"/>
        <v>22.044444444444444</v>
      </c>
      <c r="V43" s="24">
        <f t="shared" si="1"/>
        <v>19.84</v>
      </c>
      <c r="W43" s="24">
        <f t="shared" si="2"/>
        <v>19.84</v>
      </c>
    </row>
    <row r="44" spans="1:23" s="8" customFormat="1" x14ac:dyDescent="0.25">
      <c r="A44" s="24" t="s">
        <v>305</v>
      </c>
      <c r="B44" s="8" t="s">
        <v>1062</v>
      </c>
      <c r="C44" s="8" t="s">
        <v>2</v>
      </c>
      <c r="D44" s="8" t="s">
        <v>727</v>
      </c>
      <c r="E44" s="24">
        <v>570</v>
      </c>
      <c r="F44" s="24">
        <v>93</v>
      </c>
      <c r="G44" s="24">
        <v>139</v>
      </c>
      <c r="H44" s="24">
        <v>68</v>
      </c>
      <c r="I44" s="24">
        <v>33</v>
      </c>
      <c r="J44" s="24">
        <v>5</v>
      </c>
      <c r="K44" s="24">
        <v>33</v>
      </c>
      <c r="L44" s="24">
        <v>82</v>
      </c>
      <c r="M44" s="24">
        <v>56</v>
      </c>
      <c r="N44" s="24">
        <v>150</v>
      </c>
      <c r="O44" s="24">
        <v>11</v>
      </c>
      <c r="P44" s="24">
        <v>1</v>
      </c>
      <c r="Q44" s="24">
        <v>0.24399999999999999</v>
      </c>
      <c r="R44" s="24">
        <v>0.32</v>
      </c>
      <c r="S44" s="24">
        <v>0.49299999999999999</v>
      </c>
      <c r="T44" s="24">
        <v>372</v>
      </c>
      <c r="U44" s="24">
        <f t="shared" si="0"/>
        <v>22.044444444444444</v>
      </c>
      <c r="V44" s="24">
        <f t="shared" si="1"/>
        <v>19.84</v>
      </c>
      <c r="W44" s="24">
        <f t="shared" si="2"/>
        <v>19.84</v>
      </c>
    </row>
    <row r="45" spans="1:23" s="8" customFormat="1" x14ac:dyDescent="0.25">
      <c r="A45" s="24" t="s">
        <v>162</v>
      </c>
      <c r="B45" s="8" t="s">
        <v>273</v>
      </c>
      <c r="C45" s="8" t="s">
        <v>2</v>
      </c>
      <c r="D45" s="8" t="s">
        <v>715</v>
      </c>
      <c r="E45" s="24">
        <v>582</v>
      </c>
      <c r="F45" s="24">
        <v>102</v>
      </c>
      <c r="G45" s="24">
        <v>161</v>
      </c>
      <c r="H45" s="24">
        <v>107</v>
      </c>
      <c r="I45" s="24">
        <v>29</v>
      </c>
      <c r="J45" s="24">
        <v>5</v>
      </c>
      <c r="K45" s="24">
        <v>20</v>
      </c>
      <c r="L45" s="24">
        <v>74</v>
      </c>
      <c r="M45" s="24">
        <v>40</v>
      </c>
      <c r="N45" s="24">
        <v>114</v>
      </c>
      <c r="O45" s="24">
        <v>11</v>
      </c>
      <c r="P45" s="24">
        <v>3</v>
      </c>
      <c r="Q45" s="24">
        <v>0.27700000000000002</v>
      </c>
      <c r="R45" s="24">
        <v>0.33400000000000002</v>
      </c>
      <c r="S45" s="24">
        <v>0.44700000000000001</v>
      </c>
      <c r="T45" s="24">
        <v>370</v>
      </c>
      <c r="U45" s="24">
        <f t="shared" si="0"/>
        <v>21.925925925925927</v>
      </c>
      <c r="V45" s="24">
        <f t="shared" si="1"/>
        <v>19.733333333333334</v>
      </c>
      <c r="W45" s="24">
        <f t="shared" si="2"/>
        <v>19.733333333333334</v>
      </c>
    </row>
    <row r="46" spans="1:23" s="8" customFormat="1" x14ac:dyDescent="0.25">
      <c r="A46" s="24" t="s">
        <v>1197</v>
      </c>
      <c r="B46" s="8" t="s">
        <v>1196</v>
      </c>
      <c r="C46" s="8" t="s">
        <v>3</v>
      </c>
      <c r="D46" s="8" t="s">
        <v>719</v>
      </c>
      <c r="E46" s="24">
        <v>583</v>
      </c>
      <c r="F46" s="24">
        <v>70</v>
      </c>
      <c r="G46" s="24">
        <v>162</v>
      </c>
      <c r="H46" s="24">
        <v>105</v>
      </c>
      <c r="I46" s="24">
        <v>38</v>
      </c>
      <c r="J46" s="24">
        <v>3</v>
      </c>
      <c r="K46" s="24">
        <v>16</v>
      </c>
      <c r="L46" s="24">
        <v>83</v>
      </c>
      <c r="M46" s="24">
        <v>40</v>
      </c>
      <c r="N46" s="24">
        <v>78</v>
      </c>
      <c r="O46" s="24">
        <v>1</v>
      </c>
      <c r="P46" s="24">
        <v>0</v>
      </c>
      <c r="Q46" s="24">
        <v>0.27800000000000002</v>
      </c>
      <c r="R46" s="24">
        <v>0.33300000000000002</v>
      </c>
      <c r="S46" s="24">
        <v>0.436</v>
      </c>
      <c r="T46" s="24">
        <v>370</v>
      </c>
      <c r="U46" s="24">
        <f t="shared" si="0"/>
        <v>21.925925925925927</v>
      </c>
      <c r="V46" s="24">
        <f t="shared" si="1"/>
        <v>19.733333333333334</v>
      </c>
      <c r="W46" s="24">
        <f t="shared" si="2"/>
        <v>19.733333333333334</v>
      </c>
    </row>
    <row r="47" spans="1:23" s="8" customFormat="1" x14ac:dyDescent="0.25">
      <c r="A47" s="24" t="s">
        <v>1242</v>
      </c>
      <c r="B47" s="8" t="s">
        <v>1241</v>
      </c>
      <c r="C47" s="8" t="s">
        <v>737</v>
      </c>
      <c r="D47" s="8" t="s">
        <v>710</v>
      </c>
      <c r="E47" s="24">
        <v>590</v>
      </c>
      <c r="F47" s="24">
        <v>92</v>
      </c>
      <c r="G47" s="24">
        <v>176</v>
      </c>
      <c r="H47" s="24">
        <v>125</v>
      </c>
      <c r="I47" s="24">
        <v>30</v>
      </c>
      <c r="J47" s="24">
        <v>2</v>
      </c>
      <c r="K47" s="24">
        <v>19</v>
      </c>
      <c r="L47" s="24">
        <v>81</v>
      </c>
      <c r="M47" s="24">
        <v>40</v>
      </c>
      <c r="N47" s="24">
        <v>118</v>
      </c>
      <c r="O47" s="24">
        <v>10</v>
      </c>
      <c r="P47" s="24">
        <v>2</v>
      </c>
      <c r="Q47" s="24">
        <v>0.29799999999999999</v>
      </c>
      <c r="R47" s="24">
        <v>0.34899999999999998</v>
      </c>
      <c r="S47" s="24">
        <v>0.45300000000000001</v>
      </c>
      <c r="T47" s="24">
        <v>370</v>
      </c>
      <c r="U47" s="24">
        <f t="shared" si="0"/>
        <v>21.925925925925927</v>
      </c>
      <c r="V47" s="24">
        <f t="shared" si="1"/>
        <v>19.733333333333334</v>
      </c>
      <c r="W47" s="24">
        <f t="shared" si="2"/>
        <v>19.733333333333334</v>
      </c>
    </row>
    <row r="48" spans="1:23" s="8" customFormat="1" x14ac:dyDescent="0.25">
      <c r="A48" s="24" t="s">
        <v>323</v>
      </c>
      <c r="B48" s="8" t="s">
        <v>862</v>
      </c>
      <c r="C48" s="8" t="s">
        <v>2</v>
      </c>
      <c r="D48" s="8" t="s">
        <v>717</v>
      </c>
      <c r="E48" s="24">
        <v>578</v>
      </c>
      <c r="F48" s="24">
        <v>94</v>
      </c>
      <c r="G48" s="24">
        <v>162</v>
      </c>
      <c r="H48" s="24">
        <v>107</v>
      </c>
      <c r="I48" s="24">
        <v>30</v>
      </c>
      <c r="J48" s="24">
        <v>4</v>
      </c>
      <c r="K48" s="24">
        <v>21</v>
      </c>
      <c r="L48" s="24">
        <v>73</v>
      </c>
      <c r="M48" s="24">
        <v>63</v>
      </c>
      <c r="N48" s="24">
        <v>128</v>
      </c>
      <c r="O48" s="24">
        <v>8</v>
      </c>
      <c r="P48" s="24">
        <v>3</v>
      </c>
      <c r="Q48" s="24">
        <v>0.28000000000000003</v>
      </c>
      <c r="R48" s="24">
        <v>0.36</v>
      </c>
      <c r="S48" s="24">
        <v>0.45500000000000002</v>
      </c>
      <c r="T48" s="24">
        <v>370</v>
      </c>
      <c r="U48" s="24">
        <f t="shared" si="0"/>
        <v>21.925925925925927</v>
      </c>
      <c r="V48" s="24">
        <f t="shared" si="1"/>
        <v>19.733333333333334</v>
      </c>
      <c r="W48" s="24">
        <f t="shared" si="2"/>
        <v>19.733333333333334</v>
      </c>
    </row>
    <row r="49" spans="1:23" s="8" customFormat="1" x14ac:dyDescent="0.25">
      <c r="A49" s="24" t="s">
        <v>72</v>
      </c>
      <c r="B49" s="8" t="s">
        <v>885</v>
      </c>
      <c r="C49" s="8" t="s">
        <v>3</v>
      </c>
      <c r="D49" s="8" t="s">
        <v>704</v>
      </c>
      <c r="E49" s="24">
        <v>568</v>
      </c>
      <c r="F49" s="24">
        <v>75</v>
      </c>
      <c r="G49" s="24">
        <v>150</v>
      </c>
      <c r="H49" s="24">
        <v>91</v>
      </c>
      <c r="I49" s="24">
        <v>34</v>
      </c>
      <c r="J49" s="24">
        <v>3</v>
      </c>
      <c r="K49" s="24">
        <v>22</v>
      </c>
      <c r="L49" s="24">
        <v>78</v>
      </c>
      <c r="M49" s="24">
        <v>54</v>
      </c>
      <c r="N49" s="24">
        <v>97</v>
      </c>
      <c r="O49" s="24">
        <v>5</v>
      </c>
      <c r="P49" s="24">
        <v>2</v>
      </c>
      <c r="Q49" s="24">
        <v>0.26400000000000001</v>
      </c>
      <c r="R49" s="24">
        <v>0.33600000000000002</v>
      </c>
      <c r="S49" s="24">
        <v>0.45100000000000001</v>
      </c>
      <c r="T49" s="24">
        <v>369</v>
      </c>
      <c r="U49" s="24">
        <f t="shared" si="0"/>
        <v>21.866666666666667</v>
      </c>
      <c r="V49" s="24">
        <f t="shared" si="1"/>
        <v>19.68</v>
      </c>
      <c r="W49" s="24">
        <f t="shared" si="2"/>
        <v>19.68</v>
      </c>
    </row>
    <row r="50" spans="1:23" s="8" customFormat="1" x14ac:dyDescent="0.25">
      <c r="A50" s="24" t="s">
        <v>95</v>
      </c>
      <c r="B50" s="8" t="s">
        <v>94</v>
      </c>
      <c r="C50" s="8" t="s">
        <v>735</v>
      </c>
      <c r="D50" s="8" t="s">
        <v>721</v>
      </c>
      <c r="E50" s="24">
        <v>583</v>
      </c>
      <c r="F50" s="24">
        <v>76</v>
      </c>
      <c r="G50" s="24">
        <v>141</v>
      </c>
      <c r="H50" s="24">
        <v>69</v>
      </c>
      <c r="I50" s="24">
        <v>33</v>
      </c>
      <c r="J50" s="24">
        <v>7</v>
      </c>
      <c r="K50" s="24">
        <v>32</v>
      </c>
      <c r="L50" s="24">
        <v>99</v>
      </c>
      <c r="M50" s="24">
        <v>52</v>
      </c>
      <c r="N50" s="24">
        <v>148</v>
      </c>
      <c r="O50" s="24">
        <v>5</v>
      </c>
      <c r="P50" s="24">
        <v>1</v>
      </c>
      <c r="Q50" s="24">
        <v>0.24199999999999999</v>
      </c>
      <c r="R50" s="24">
        <v>0.308</v>
      </c>
      <c r="S50" s="24">
        <v>0.48699999999999999</v>
      </c>
      <c r="T50" s="24">
        <v>367</v>
      </c>
      <c r="U50" s="24">
        <f t="shared" si="0"/>
        <v>21.748148148148147</v>
      </c>
      <c r="V50" s="24">
        <f t="shared" si="1"/>
        <v>19.573333333333334</v>
      </c>
      <c r="W50" s="24">
        <f t="shared" si="2"/>
        <v>19.573333333333334</v>
      </c>
    </row>
    <row r="51" spans="1:23" s="8" customFormat="1" x14ac:dyDescent="0.25">
      <c r="A51" s="24" t="s">
        <v>307</v>
      </c>
      <c r="B51" s="8" t="s">
        <v>306</v>
      </c>
      <c r="C51" s="8" t="s">
        <v>732</v>
      </c>
      <c r="D51" s="8" t="s">
        <v>708</v>
      </c>
      <c r="E51" s="24">
        <v>542</v>
      </c>
      <c r="F51" s="24">
        <v>80</v>
      </c>
      <c r="G51" s="24">
        <v>152</v>
      </c>
      <c r="H51" s="24">
        <v>98</v>
      </c>
      <c r="I51" s="24">
        <v>29</v>
      </c>
      <c r="J51" s="24">
        <v>3</v>
      </c>
      <c r="K51" s="24">
        <v>22</v>
      </c>
      <c r="L51" s="24">
        <v>81</v>
      </c>
      <c r="M51" s="24">
        <v>78</v>
      </c>
      <c r="N51" s="24">
        <v>131</v>
      </c>
      <c r="O51" s="24">
        <v>7</v>
      </c>
      <c r="P51" s="24">
        <v>2</v>
      </c>
      <c r="Q51" s="24">
        <v>0.28000000000000003</v>
      </c>
      <c r="R51" s="24">
        <v>0.378</v>
      </c>
      <c r="S51" s="24">
        <v>0.46700000000000003</v>
      </c>
      <c r="T51" s="24">
        <v>366</v>
      </c>
      <c r="U51" s="24">
        <f t="shared" si="0"/>
        <v>21.68888888888889</v>
      </c>
      <c r="V51" s="24">
        <f t="shared" si="1"/>
        <v>19.520000000000003</v>
      </c>
      <c r="W51" s="24">
        <f t="shared" si="2"/>
        <v>19.520000000000003</v>
      </c>
    </row>
    <row r="52" spans="1:23" s="8" customFormat="1" x14ac:dyDescent="0.25">
      <c r="A52" s="24" t="s">
        <v>63</v>
      </c>
      <c r="B52" s="8" t="s">
        <v>215</v>
      </c>
      <c r="C52" s="8" t="s">
        <v>1</v>
      </c>
      <c r="D52" s="8" t="s">
        <v>717</v>
      </c>
      <c r="E52" s="24">
        <v>580</v>
      </c>
      <c r="F52" s="24">
        <v>74</v>
      </c>
      <c r="G52" s="24">
        <v>163</v>
      </c>
      <c r="H52" s="24">
        <v>108</v>
      </c>
      <c r="I52" s="24">
        <v>33</v>
      </c>
      <c r="J52" s="24">
        <v>0</v>
      </c>
      <c r="K52" s="24">
        <v>22</v>
      </c>
      <c r="L52" s="24">
        <v>95</v>
      </c>
      <c r="M52" s="24">
        <v>54</v>
      </c>
      <c r="N52" s="24">
        <v>121</v>
      </c>
      <c r="O52" s="24">
        <v>1</v>
      </c>
      <c r="P52" s="24">
        <v>0</v>
      </c>
      <c r="Q52" s="24">
        <v>0.28100000000000003</v>
      </c>
      <c r="R52" s="24">
        <v>0.34599999999999997</v>
      </c>
      <c r="S52" s="24">
        <v>0.45200000000000001</v>
      </c>
      <c r="T52" s="24">
        <v>365</v>
      </c>
      <c r="U52" s="24">
        <f t="shared" si="0"/>
        <v>21.62962962962963</v>
      </c>
      <c r="V52" s="24">
        <f t="shared" si="1"/>
        <v>19.466666666666669</v>
      </c>
      <c r="W52" s="24">
        <f t="shared" si="2"/>
        <v>19.466666666666669</v>
      </c>
    </row>
    <row r="53" spans="1:23" s="8" customFormat="1" x14ac:dyDescent="0.25">
      <c r="A53" s="24" t="s">
        <v>145</v>
      </c>
      <c r="B53" s="8" t="s">
        <v>144</v>
      </c>
      <c r="C53" s="8" t="s">
        <v>734</v>
      </c>
      <c r="D53" s="8" t="s">
        <v>704</v>
      </c>
      <c r="E53" s="24">
        <v>563</v>
      </c>
      <c r="F53" s="24">
        <v>83</v>
      </c>
      <c r="G53" s="24">
        <v>157</v>
      </c>
      <c r="H53" s="24">
        <v>96</v>
      </c>
      <c r="I53" s="24">
        <v>25</v>
      </c>
      <c r="J53" s="24">
        <v>2</v>
      </c>
      <c r="K53" s="24">
        <v>34</v>
      </c>
      <c r="L53" s="24">
        <v>88</v>
      </c>
      <c r="M53" s="24">
        <v>54</v>
      </c>
      <c r="N53" s="24">
        <v>152</v>
      </c>
      <c r="O53" s="24">
        <v>3</v>
      </c>
      <c r="P53" s="24">
        <v>1</v>
      </c>
      <c r="Q53" s="24">
        <v>0.27900000000000003</v>
      </c>
      <c r="R53" s="24">
        <v>0.35</v>
      </c>
      <c r="S53" s="24">
        <v>0.51100000000000001</v>
      </c>
      <c r="T53" s="24">
        <v>363</v>
      </c>
      <c r="U53" s="24">
        <f t="shared" si="0"/>
        <v>21.511111111111113</v>
      </c>
      <c r="V53" s="24">
        <f t="shared" si="1"/>
        <v>19.360000000000003</v>
      </c>
      <c r="W53" s="24">
        <f t="shared" si="2"/>
        <v>19.360000000000003</v>
      </c>
    </row>
    <row r="54" spans="1:23" s="8" customFormat="1" x14ac:dyDescent="0.25">
      <c r="A54" s="24" t="s">
        <v>30</v>
      </c>
      <c r="B54" s="8" t="s">
        <v>339</v>
      </c>
      <c r="C54" s="8" t="s">
        <v>2</v>
      </c>
      <c r="D54" s="8" t="s">
        <v>710</v>
      </c>
      <c r="E54" s="24">
        <v>583</v>
      </c>
      <c r="F54" s="24">
        <v>84</v>
      </c>
      <c r="G54" s="24">
        <v>174</v>
      </c>
      <c r="H54" s="24">
        <v>129</v>
      </c>
      <c r="I54" s="24">
        <v>32</v>
      </c>
      <c r="J54" s="24">
        <v>1</v>
      </c>
      <c r="K54" s="24">
        <v>12</v>
      </c>
      <c r="L54" s="24">
        <v>62</v>
      </c>
      <c r="M54" s="24">
        <v>48</v>
      </c>
      <c r="N54" s="24">
        <v>79</v>
      </c>
      <c r="O54" s="24">
        <v>5</v>
      </c>
      <c r="P54" s="24">
        <v>2</v>
      </c>
      <c r="Q54" s="24">
        <v>0.29799999999999999</v>
      </c>
      <c r="R54" s="24">
        <v>0.35299999999999998</v>
      </c>
      <c r="S54" s="24">
        <v>0.41799999999999998</v>
      </c>
      <c r="T54" s="24">
        <v>362</v>
      </c>
      <c r="U54" s="24">
        <f t="shared" si="0"/>
        <v>21.451851851851853</v>
      </c>
      <c r="V54" s="24">
        <f t="shared" si="1"/>
        <v>19.306666666666668</v>
      </c>
      <c r="W54" s="24">
        <f t="shared" si="2"/>
        <v>19.306666666666668</v>
      </c>
    </row>
    <row r="55" spans="1:23" s="8" customFormat="1" x14ac:dyDescent="0.25">
      <c r="A55" s="24" t="s">
        <v>240</v>
      </c>
      <c r="B55" s="8" t="s">
        <v>868</v>
      </c>
      <c r="C55" s="8" t="s">
        <v>1</v>
      </c>
      <c r="D55" s="8" t="s">
        <v>714</v>
      </c>
      <c r="E55" s="24">
        <v>586</v>
      </c>
      <c r="F55" s="24">
        <v>84</v>
      </c>
      <c r="G55" s="24">
        <v>153</v>
      </c>
      <c r="H55" s="24">
        <v>102</v>
      </c>
      <c r="I55" s="24">
        <v>25</v>
      </c>
      <c r="J55" s="24">
        <v>2</v>
      </c>
      <c r="K55" s="24">
        <v>24</v>
      </c>
      <c r="L55" s="24">
        <v>103</v>
      </c>
      <c r="M55" s="24">
        <v>56</v>
      </c>
      <c r="N55" s="24">
        <v>140</v>
      </c>
      <c r="O55" s="24">
        <v>5</v>
      </c>
      <c r="P55" s="24">
        <v>1</v>
      </c>
      <c r="Q55" s="24">
        <v>0.26100000000000001</v>
      </c>
      <c r="R55" s="24">
        <v>0.32800000000000001</v>
      </c>
      <c r="S55" s="24">
        <v>0.433</v>
      </c>
      <c r="T55" s="24">
        <v>361</v>
      </c>
      <c r="U55" s="24">
        <f t="shared" si="0"/>
        <v>21.392592592592592</v>
      </c>
      <c r="V55" s="24">
        <f t="shared" si="1"/>
        <v>19.253333333333334</v>
      </c>
      <c r="W55" s="24">
        <f t="shared" si="2"/>
        <v>19.253333333333334</v>
      </c>
    </row>
    <row r="56" spans="1:23" s="8" customFormat="1" x14ac:dyDescent="0.25">
      <c r="A56" s="24" t="s">
        <v>441</v>
      </c>
      <c r="B56" s="8" t="s">
        <v>440</v>
      </c>
      <c r="C56" s="8" t="s">
        <v>2</v>
      </c>
      <c r="D56" s="8" t="s">
        <v>721</v>
      </c>
      <c r="E56" s="24">
        <v>580</v>
      </c>
      <c r="F56" s="24">
        <v>81</v>
      </c>
      <c r="G56" s="24">
        <v>158</v>
      </c>
      <c r="H56" s="24">
        <v>107</v>
      </c>
      <c r="I56" s="24">
        <v>22</v>
      </c>
      <c r="J56" s="24">
        <v>3</v>
      </c>
      <c r="K56" s="24">
        <v>26</v>
      </c>
      <c r="L56" s="24">
        <v>79</v>
      </c>
      <c r="M56" s="24">
        <v>54</v>
      </c>
      <c r="N56" s="24">
        <v>121</v>
      </c>
      <c r="O56" s="24">
        <v>4</v>
      </c>
      <c r="P56" s="24">
        <v>1</v>
      </c>
      <c r="Q56" s="24">
        <v>0.27200000000000002</v>
      </c>
      <c r="R56" s="24">
        <v>0.33900000000000002</v>
      </c>
      <c r="S56" s="24">
        <v>0.45500000000000002</v>
      </c>
      <c r="T56" s="24">
        <v>360</v>
      </c>
      <c r="U56" s="24">
        <f t="shared" si="0"/>
        <v>21.333333333333332</v>
      </c>
      <c r="V56" s="24">
        <f t="shared" si="1"/>
        <v>19.2</v>
      </c>
      <c r="W56" s="24">
        <f t="shared" si="2"/>
        <v>19.2</v>
      </c>
    </row>
    <row r="57" spans="1:23" s="8" customFormat="1" x14ac:dyDescent="0.25">
      <c r="A57" s="24" t="s">
        <v>274</v>
      </c>
      <c r="B57" s="8" t="s">
        <v>992</v>
      </c>
      <c r="C57" s="8" t="s">
        <v>735</v>
      </c>
      <c r="D57" s="8" t="s">
        <v>718</v>
      </c>
      <c r="E57" s="24">
        <v>557</v>
      </c>
      <c r="F57" s="24">
        <v>89</v>
      </c>
      <c r="G57" s="24">
        <v>152</v>
      </c>
      <c r="H57" s="24">
        <v>98</v>
      </c>
      <c r="I57" s="24">
        <v>24</v>
      </c>
      <c r="J57" s="24">
        <v>4</v>
      </c>
      <c r="K57" s="24">
        <v>26</v>
      </c>
      <c r="L57" s="24">
        <v>74</v>
      </c>
      <c r="M57" s="24">
        <v>61</v>
      </c>
      <c r="N57" s="24">
        <v>133</v>
      </c>
      <c r="O57" s="24">
        <v>10</v>
      </c>
      <c r="P57" s="24">
        <v>3</v>
      </c>
      <c r="Q57" s="24">
        <v>0.27300000000000002</v>
      </c>
      <c r="R57" s="24">
        <v>0.35499999999999998</v>
      </c>
      <c r="S57" s="24">
        <v>0.47</v>
      </c>
      <c r="T57" s="24">
        <v>360</v>
      </c>
      <c r="U57" s="24">
        <f t="shared" si="0"/>
        <v>21.333333333333332</v>
      </c>
      <c r="V57" s="24">
        <f t="shared" si="1"/>
        <v>19.2</v>
      </c>
      <c r="W57" s="24">
        <f t="shared" si="2"/>
        <v>19.2</v>
      </c>
    </row>
    <row r="58" spans="1:23" s="8" customFormat="1" x14ac:dyDescent="0.25">
      <c r="A58" s="24" t="s">
        <v>217</v>
      </c>
      <c r="B58" s="8" t="s">
        <v>216</v>
      </c>
      <c r="C58" s="8" t="s">
        <v>735</v>
      </c>
      <c r="D58" s="8" t="s">
        <v>721</v>
      </c>
      <c r="E58" s="24">
        <v>554</v>
      </c>
      <c r="F58" s="24">
        <v>94</v>
      </c>
      <c r="G58" s="24">
        <v>137</v>
      </c>
      <c r="H58" s="24">
        <v>76</v>
      </c>
      <c r="I58" s="24">
        <v>28</v>
      </c>
      <c r="J58" s="24">
        <v>7</v>
      </c>
      <c r="K58" s="24">
        <v>26</v>
      </c>
      <c r="L58" s="24">
        <v>65</v>
      </c>
      <c r="M58" s="24">
        <v>76</v>
      </c>
      <c r="N58" s="24">
        <v>139</v>
      </c>
      <c r="O58" s="24">
        <v>9</v>
      </c>
      <c r="P58" s="24">
        <v>3</v>
      </c>
      <c r="Q58" s="24">
        <v>0.247</v>
      </c>
      <c r="R58" s="24">
        <v>0.34599999999999997</v>
      </c>
      <c r="S58" s="24">
        <v>0.46400000000000002</v>
      </c>
      <c r="T58" s="24">
        <v>359</v>
      </c>
      <c r="U58" s="24">
        <f t="shared" si="0"/>
        <v>21.274074074074075</v>
      </c>
      <c r="V58" s="24">
        <f t="shared" si="1"/>
        <v>19.146666666666668</v>
      </c>
      <c r="W58" s="24">
        <f t="shared" si="2"/>
        <v>19.146666666666668</v>
      </c>
    </row>
    <row r="59" spans="1:23" s="8" customFormat="1" x14ac:dyDescent="0.25">
      <c r="A59" s="24" t="s">
        <v>32</v>
      </c>
      <c r="B59" s="8" t="s">
        <v>348</v>
      </c>
      <c r="C59" s="8" t="s">
        <v>2</v>
      </c>
      <c r="D59" s="8" t="s">
        <v>728</v>
      </c>
      <c r="E59" s="24">
        <v>612</v>
      </c>
      <c r="F59" s="24">
        <v>75</v>
      </c>
      <c r="G59" s="24">
        <v>189</v>
      </c>
      <c r="H59" s="24">
        <v>142</v>
      </c>
      <c r="I59" s="24">
        <v>35</v>
      </c>
      <c r="J59" s="24">
        <v>1</v>
      </c>
      <c r="K59" s="24">
        <v>11</v>
      </c>
      <c r="L59" s="24">
        <v>68</v>
      </c>
      <c r="M59" s="24">
        <v>23</v>
      </c>
      <c r="N59" s="24">
        <v>78</v>
      </c>
      <c r="O59" s="24">
        <v>14</v>
      </c>
      <c r="P59" s="24">
        <v>2</v>
      </c>
      <c r="Q59" s="24">
        <v>0.309</v>
      </c>
      <c r="R59" s="24">
        <v>0.34300000000000003</v>
      </c>
      <c r="S59" s="24">
        <v>0.42299999999999999</v>
      </c>
      <c r="T59" s="24">
        <v>359</v>
      </c>
      <c r="U59" s="24">
        <f t="shared" si="0"/>
        <v>21.274074074074075</v>
      </c>
      <c r="V59" s="24">
        <f t="shared" si="1"/>
        <v>19.146666666666668</v>
      </c>
      <c r="W59" s="24">
        <f t="shared" si="2"/>
        <v>19.146666666666668</v>
      </c>
    </row>
    <row r="60" spans="1:23" s="8" customFormat="1" x14ac:dyDescent="0.25">
      <c r="A60" s="24" t="s">
        <v>360</v>
      </c>
      <c r="B60" s="8" t="s">
        <v>359</v>
      </c>
      <c r="C60" s="8" t="s">
        <v>1</v>
      </c>
      <c r="D60" s="8" t="s">
        <v>710</v>
      </c>
      <c r="E60" s="24">
        <v>580</v>
      </c>
      <c r="F60" s="24">
        <v>78</v>
      </c>
      <c r="G60" s="24">
        <v>153</v>
      </c>
      <c r="H60" s="24">
        <v>98</v>
      </c>
      <c r="I60" s="24">
        <v>27</v>
      </c>
      <c r="J60" s="24">
        <v>1</v>
      </c>
      <c r="K60" s="24">
        <v>27</v>
      </c>
      <c r="L60" s="24">
        <v>99</v>
      </c>
      <c r="M60" s="24">
        <v>46</v>
      </c>
      <c r="N60" s="24">
        <v>134</v>
      </c>
      <c r="O60" s="24">
        <v>8</v>
      </c>
      <c r="P60" s="24">
        <v>2</v>
      </c>
      <c r="Q60" s="24">
        <v>0.26400000000000001</v>
      </c>
      <c r="R60" s="24">
        <v>0.32700000000000001</v>
      </c>
      <c r="S60" s="24">
        <v>0.45300000000000001</v>
      </c>
      <c r="T60" s="24">
        <v>358</v>
      </c>
      <c r="U60" s="24">
        <f t="shared" si="0"/>
        <v>21.214814814814815</v>
      </c>
      <c r="V60" s="24">
        <f t="shared" si="1"/>
        <v>19.093333333333334</v>
      </c>
      <c r="W60" s="24">
        <f t="shared" si="2"/>
        <v>19.093333333333334</v>
      </c>
    </row>
    <row r="61" spans="1:23" s="8" customFormat="1" x14ac:dyDescent="0.25">
      <c r="A61" s="24" t="s">
        <v>61</v>
      </c>
      <c r="B61" s="8" t="s">
        <v>1509</v>
      </c>
      <c r="C61" s="8" t="s">
        <v>737</v>
      </c>
      <c r="D61" s="8" t="s">
        <v>718</v>
      </c>
      <c r="E61" s="24">
        <v>566</v>
      </c>
      <c r="F61" s="24">
        <v>67</v>
      </c>
      <c r="G61" s="24">
        <v>157</v>
      </c>
      <c r="H61" s="24">
        <v>103</v>
      </c>
      <c r="I61" s="24">
        <v>32</v>
      </c>
      <c r="J61" s="24">
        <v>3</v>
      </c>
      <c r="K61" s="24">
        <v>19</v>
      </c>
      <c r="L61" s="24">
        <v>85</v>
      </c>
      <c r="M61" s="24">
        <v>57</v>
      </c>
      <c r="N61" s="24">
        <v>115</v>
      </c>
      <c r="O61" s="24">
        <v>12</v>
      </c>
      <c r="P61" s="24">
        <v>2</v>
      </c>
      <c r="Q61" s="24">
        <v>0.27700000000000002</v>
      </c>
      <c r="R61" s="24">
        <v>0.34899999999999998</v>
      </c>
      <c r="S61" s="24">
        <v>0.44500000000000001</v>
      </c>
      <c r="T61" s="24">
        <v>356</v>
      </c>
      <c r="U61" s="24">
        <f t="shared" si="0"/>
        <v>21.096296296296295</v>
      </c>
      <c r="V61" s="24">
        <f t="shared" si="1"/>
        <v>18.986666666666665</v>
      </c>
      <c r="W61" s="24">
        <f t="shared" si="2"/>
        <v>18.986666666666665</v>
      </c>
    </row>
    <row r="62" spans="1:23" s="8" customFormat="1" x14ac:dyDescent="0.25">
      <c r="A62" s="24" t="s">
        <v>36</v>
      </c>
      <c r="B62" s="8" t="s">
        <v>35</v>
      </c>
      <c r="C62" s="8" t="s">
        <v>737</v>
      </c>
      <c r="D62" s="8" t="s">
        <v>712</v>
      </c>
      <c r="E62" s="24">
        <v>578</v>
      </c>
      <c r="F62" s="24">
        <v>77</v>
      </c>
      <c r="G62" s="24">
        <v>157</v>
      </c>
      <c r="H62" s="24">
        <v>107</v>
      </c>
      <c r="I62" s="24">
        <v>33</v>
      </c>
      <c r="J62" s="24">
        <v>8</v>
      </c>
      <c r="K62" s="24">
        <v>9</v>
      </c>
      <c r="L62" s="24">
        <v>69</v>
      </c>
      <c r="M62" s="24">
        <v>51</v>
      </c>
      <c r="N62" s="24">
        <v>94</v>
      </c>
      <c r="O62" s="24">
        <v>24</v>
      </c>
      <c r="P62" s="24">
        <v>5</v>
      </c>
      <c r="Q62" s="24">
        <v>0.27200000000000002</v>
      </c>
      <c r="R62" s="24">
        <v>0.33400000000000002</v>
      </c>
      <c r="S62" s="24">
        <v>0.40300000000000002</v>
      </c>
      <c r="T62" s="24">
        <v>355</v>
      </c>
      <c r="U62" s="24">
        <f t="shared" si="0"/>
        <v>21.037037037037038</v>
      </c>
      <c r="V62" s="24">
        <f t="shared" si="1"/>
        <v>18.933333333333334</v>
      </c>
      <c r="W62" s="24">
        <f t="shared" si="2"/>
        <v>18.933333333333334</v>
      </c>
    </row>
    <row r="63" spans="1:23" s="8" customFormat="1" x14ac:dyDescent="0.25">
      <c r="A63" s="24" t="s">
        <v>297</v>
      </c>
      <c r="B63" s="8" t="s">
        <v>296</v>
      </c>
      <c r="C63" s="8" t="s">
        <v>734</v>
      </c>
      <c r="D63" s="8" t="s">
        <v>715</v>
      </c>
      <c r="E63" s="24">
        <v>579</v>
      </c>
      <c r="F63" s="24">
        <v>64</v>
      </c>
      <c r="G63" s="24">
        <v>156</v>
      </c>
      <c r="H63" s="24">
        <v>106</v>
      </c>
      <c r="I63" s="24">
        <v>26</v>
      </c>
      <c r="J63" s="24">
        <v>0</v>
      </c>
      <c r="K63" s="24">
        <v>24</v>
      </c>
      <c r="L63" s="24">
        <v>91</v>
      </c>
      <c r="M63" s="24">
        <v>48</v>
      </c>
      <c r="N63" s="24">
        <v>103</v>
      </c>
      <c r="O63" s="24">
        <v>0</v>
      </c>
      <c r="P63" s="24">
        <v>0</v>
      </c>
      <c r="Q63" s="24">
        <v>0.26900000000000002</v>
      </c>
      <c r="R63" s="24">
        <v>0.33300000000000002</v>
      </c>
      <c r="S63" s="24">
        <v>0.439</v>
      </c>
      <c r="T63" s="24">
        <v>354</v>
      </c>
      <c r="U63" s="24">
        <f t="shared" si="0"/>
        <v>20.977777777777778</v>
      </c>
      <c r="V63" s="24">
        <f t="shared" si="1"/>
        <v>18.88</v>
      </c>
      <c r="W63" s="24">
        <f t="shared" si="2"/>
        <v>18.88</v>
      </c>
    </row>
    <row r="64" spans="1:23" s="8" customFormat="1" x14ac:dyDescent="0.25">
      <c r="A64" s="24" t="s">
        <v>1136</v>
      </c>
      <c r="B64" s="8" t="s">
        <v>1135</v>
      </c>
      <c r="C64" s="8" t="s">
        <v>2</v>
      </c>
      <c r="D64" s="8" t="s">
        <v>712</v>
      </c>
      <c r="E64" s="24">
        <v>605</v>
      </c>
      <c r="F64" s="24">
        <v>89</v>
      </c>
      <c r="G64" s="24">
        <v>157</v>
      </c>
      <c r="H64" s="24">
        <v>88</v>
      </c>
      <c r="I64" s="24">
        <v>31</v>
      </c>
      <c r="J64" s="24">
        <v>8</v>
      </c>
      <c r="K64" s="24">
        <v>30</v>
      </c>
      <c r="L64" s="24">
        <v>88</v>
      </c>
      <c r="M64" s="24">
        <v>25</v>
      </c>
      <c r="N64" s="24">
        <v>150</v>
      </c>
      <c r="O64" s="24">
        <v>10</v>
      </c>
      <c r="P64" s="24">
        <v>4</v>
      </c>
      <c r="Q64" s="24">
        <v>0.26</v>
      </c>
      <c r="R64" s="24">
        <v>0.29699999999999999</v>
      </c>
      <c r="S64" s="24">
        <v>0.48599999999999999</v>
      </c>
      <c r="T64" s="24">
        <v>352</v>
      </c>
      <c r="U64" s="24">
        <f t="shared" si="0"/>
        <v>20.859259259259261</v>
      </c>
      <c r="V64" s="24">
        <f t="shared" si="1"/>
        <v>18.773333333333337</v>
      </c>
      <c r="W64" s="24">
        <f t="shared" si="2"/>
        <v>18.773333333333337</v>
      </c>
    </row>
    <row r="65" spans="1:23" s="8" customFormat="1" x14ac:dyDescent="0.25">
      <c r="A65" s="24" t="s">
        <v>54</v>
      </c>
      <c r="B65" s="8" t="s">
        <v>26</v>
      </c>
      <c r="C65" s="8" t="s">
        <v>1</v>
      </c>
      <c r="D65" s="8" t="s">
        <v>733</v>
      </c>
      <c r="E65" s="24">
        <v>588</v>
      </c>
      <c r="F65" s="24">
        <v>69</v>
      </c>
      <c r="G65" s="24">
        <v>171</v>
      </c>
      <c r="H65" s="24">
        <v>112</v>
      </c>
      <c r="I65" s="24">
        <v>31</v>
      </c>
      <c r="J65" s="24">
        <v>2</v>
      </c>
      <c r="K65" s="24">
        <v>26</v>
      </c>
      <c r="L65" s="24">
        <v>93</v>
      </c>
      <c r="M65" s="24">
        <v>38</v>
      </c>
      <c r="N65" s="24">
        <v>132</v>
      </c>
      <c r="O65" s="24">
        <v>0</v>
      </c>
      <c r="P65" s="24">
        <v>0</v>
      </c>
      <c r="Q65" s="24">
        <v>0.29099999999999998</v>
      </c>
      <c r="R65" s="24">
        <v>0.34599999999999997</v>
      </c>
      <c r="S65" s="24">
        <v>0.48299999999999998</v>
      </c>
      <c r="T65" s="24">
        <v>352</v>
      </c>
      <c r="U65" s="24">
        <f t="shared" si="0"/>
        <v>20.859259259259261</v>
      </c>
      <c r="V65" s="24">
        <f t="shared" si="1"/>
        <v>18.773333333333337</v>
      </c>
      <c r="W65" s="24">
        <f t="shared" si="2"/>
        <v>18.773333333333337</v>
      </c>
    </row>
    <row r="66" spans="1:23" s="8" customFormat="1" x14ac:dyDescent="0.25">
      <c r="A66" s="24" t="s">
        <v>295</v>
      </c>
      <c r="B66" s="8" t="s">
        <v>355</v>
      </c>
      <c r="C66" s="8" t="s">
        <v>3</v>
      </c>
      <c r="D66" s="8" t="s">
        <v>846</v>
      </c>
      <c r="E66" s="24">
        <v>585</v>
      </c>
      <c r="F66" s="24">
        <v>65</v>
      </c>
      <c r="G66" s="24">
        <v>172</v>
      </c>
      <c r="H66" s="24">
        <v>126</v>
      </c>
      <c r="I66" s="24">
        <v>33</v>
      </c>
      <c r="J66" s="24">
        <v>3</v>
      </c>
      <c r="K66" s="24">
        <v>10</v>
      </c>
      <c r="L66" s="24">
        <v>72</v>
      </c>
      <c r="M66" s="24">
        <v>48</v>
      </c>
      <c r="N66" s="24">
        <v>75</v>
      </c>
      <c r="O66" s="24">
        <v>2</v>
      </c>
      <c r="P66" s="24">
        <v>1</v>
      </c>
      <c r="Q66" s="24">
        <v>0.29399999999999998</v>
      </c>
      <c r="R66" s="24">
        <v>0.35299999999999998</v>
      </c>
      <c r="S66" s="24">
        <v>0.41199999999999998</v>
      </c>
      <c r="T66" s="24">
        <v>352</v>
      </c>
      <c r="U66" s="24">
        <f t="shared" si="0"/>
        <v>20.859259259259261</v>
      </c>
      <c r="V66" s="24">
        <f t="shared" si="1"/>
        <v>18.773333333333337</v>
      </c>
      <c r="W66" s="24">
        <f t="shared" si="2"/>
        <v>18.773333333333337</v>
      </c>
    </row>
    <row r="67" spans="1:23" s="8" customFormat="1" x14ac:dyDescent="0.25">
      <c r="A67" s="24" t="s">
        <v>173</v>
      </c>
      <c r="B67" s="8" t="s">
        <v>1075</v>
      </c>
      <c r="C67" s="8" t="s">
        <v>735</v>
      </c>
      <c r="D67" s="8" t="s">
        <v>736</v>
      </c>
      <c r="E67" s="24">
        <v>564</v>
      </c>
      <c r="F67" s="24">
        <v>92</v>
      </c>
      <c r="G67" s="24">
        <v>159</v>
      </c>
      <c r="H67" s="24">
        <v>110</v>
      </c>
      <c r="I67" s="24">
        <v>26</v>
      </c>
      <c r="J67" s="24">
        <v>9</v>
      </c>
      <c r="K67" s="24">
        <v>14</v>
      </c>
      <c r="L67" s="24">
        <v>56</v>
      </c>
      <c r="M67" s="24">
        <v>62</v>
      </c>
      <c r="N67" s="24">
        <v>117</v>
      </c>
      <c r="O67" s="24">
        <v>18</v>
      </c>
      <c r="P67" s="24">
        <v>5</v>
      </c>
      <c r="Q67" s="24">
        <v>0.28199999999999997</v>
      </c>
      <c r="R67" s="24">
        <v>0.36499999999999999</v>
      </c>
      <c r="S67" s="24">
        <v>0.434</v>
      </c>
      <c r="T67" s="24">
        <v>351</v>
      </c>
      <c r="U67" s="24">
        <f t="shared" ref="U67:U130" si="3">T67/16.875</f>
        <v>20.8</v>
      </c>
      <c r="V67" s="24">
        <f t="shared" ref="V67:V130" si="4">IF(T67 &gt;= 500,U67*1.1,IF(T67 &gt; 400,U67,IF(T67&gt;300,U67*0.9,IF(T67&gt;200,U67*0.8,IF(T67&gt;100,U67*0.7,U67*0.6)))))</f>
        <v>18.720000000000002</v>
      </c>
      <c r="W67" s="24">
        <f t="shared" ref="W67:W130" si="5">IF(V67 &lt; 1.5,1,V67)</f>
        <v>18.720000000000002</v>
      </c>
    </row>
    <row r="68" spans="1:23" s="8" customFormat="1" x14ac:dyDescent="0.25">
      <c r="A68" s="24" t="s">
        <v>108</v>
      </c>
      <c r="B68" s="8" t="s">
        <v>107</v>
      </c>
      <c r="C68" s="8" t="s">
        <v>732</v>
      </c>
      <c r="D68" s="8" t="s">
        <v>714</v>
      </c>
      <c r="E68" s="24">
        <v>587</v>
      </c>
      <c r="F68" s="24">
        <v>93</v>
      </c>
      <c r="G68" s="24">
        <v>162</v>
      </c>
      <c r="H68" s="24">
        <v>113</v>
      </c>
      <c r="I68" s="24">
        <v>30</v>
      </c>
      <c r="J68" s="24">
        <v>4</v>
      </c>
      <c r="K68" s="24">
        <v>15</v>
      </c>
      <c r="L68" s="24">
        <v>84</v>
      </c>
      <c r="M68" s="24">
        <v>47</v>
      </c>
      <c r="N68" s="24">
        <v>139</v>
      </c>
      <c r="O68" s="24">
        <v>24</v>
      </c>
      <c r="P68" s="24">
        <v>4</v>
      </c>
      <c r="Q68" s="24">
        <v>0.27600000000000002</v>
      </c>
      <c r="R68" s="24">
        <v>0.33600000000000002</v>
      </c>
      <c r="S68" s="24">
        <v>0.41699999999999998</v>
      </c>
      <c r="T68" s="24">
        <v>350</v>
      </c>
      <c r="U68" s="24">
        <f t="shared" si="3"/>
        <v>20.74074074074074</v>
      </c>
      <c r="V68" s="24">
        <f t="shared" si="4"/>
        <v>18.666666666666668</v>
      </c>
      <c r="W68" s="24">
        <f t="shared" si="5"/>
        <v>18.666666666666668</v>
      </c>
    </row>
    <row r="69" spans="1:23" s="8" customFormat="1" x14ac:dyDescent="0.25">
      <c r="A69" s="24" t="s">
        <v>32</v>
      </c>
      <c r="B69" s="8" t="s">
        <v>59</v>
      </c>
      <c r="C69" s="8" t="s">
        <v>1</v>
      </c>
      <c r="D69" s="8" t="s">
        <v>701</v>
      </c>
      <c r="E69" s="24">
        <v>537</v>
      </c>
      <c r="F69" s="24">
        <v>79</v>
      </c>
      <c r="G69" s="24">
        <v>150</v>
      </c>
      <c r="H69" s="24">
        <v>82</v>
      </c>
      <c r="I69" s="24">
        <v>40</v>
      </c>
      <c r="J69" s="24">
        <v>6</v>
      </c>
      <c r="K69" s="24">
        <v>22</v>
      </c>
      <c r="L69" s="24">
        <v>82</v>
      </c>
      <c r="M69" s="24">
        <v>86</v>
      </c>
      <c r="N69" s="24">
        <v>169</v>
      </c>
      <c r="O69" s="24">
        <v>4</v>
      </c>
      <c r="P69" s="24">
        <v>1</v>
      </c>
      <c r="Q69" s="24">
        <v>0.27900000000000003</v>
      </c>
      <c r="R69" s="24">
        <v>0.38500000000000001</v>
      </c>
      <c r="S69" s="24">
        <v>0.499</v>
      </c>
      <c r="T69" s="24">
        <v>349</v>
      </c>
      <c r="U69" s="24">
        <f t="shared" si="3"/>
        <v>20.68148148148148</v>
      </c>
      <c r="V69" s="24">
        <f t="shared" si="4"/>
        <v>18.613333333333333</v>
      </c>
      <c r="W69" s="24">
        <f t="shared" si="5"/>
        <v>18.613333333333333</v>
      </c>
    </row>
    <row r="70" spans="1:23" s="8" customFormat="1" x14ac:dyDescent="0.25">
      <c r="A70" s="24" t="s">
        <v>1072</v>
      </c>
      <c r="B70" s="8" t="s">
        <v>1071</v>
      </c>
      <c r="C70" s="8" t="s">
        <v>2</v>
      </c>
      <c r="D70" s="8" t="s">
        <v>704</v>
      </c>
      <c r="E70" s="24">
        <v>592</v>
      </c>
      <c r="F70" s="24">
        <v>79</v>
      </c>
      <c r="G70" s="24">
        <v>172</v>
      </c>
      <c r="H70" s="24">
        <v>124</v>
      </c>
      <c r="I70" s="24">
        <v>29</v>
      </c>
      <c r="J70" s="24">
        <v>4</v>
      </c>
      <c r="K70" s="24">
        <v>15</v>
      </c>
      <c r="L70" s="24">
        <v>54</v>
      </c>
      <c r="M70" s="24">
        <v>29</v>
      </c>
      <c r="N70" s="24">
        <v>89</v>
      </c>
      <c r="O70" s="24">
        <v>25</v>
      </c>
      <c r="P70" s="24">
        <v>4</v>
      </c>
      <c r="Q70" s="24">
        <v>0.28999999999999998</v>
      </c>
      <c r="R70" s="24">
        <v>0.33800000000000002</v>
      </c>
      <c r="S70" s="24">
        <v>0.42899999999999999</v>
      </c>
      <c r="T70" s="24">
        <v>348</v>
      </c>
      <c r="U70" s="24">
        <f t="shared" si="3"/>
        <v>20.622222222222224</v>
      </c>
      <c r="V70" s="24">
        <f t="shared" si="4"/>
        <v>18.560000000000002</v>
      </c>
      <c r="W70" s="24">
        <f t="shared" si="5"/>
        <v>18.560000000000002</v>
      </c>
    </row>
    <row r="71" spans="1:23" s="8" customFormat="1" x14ac:dyDescent="0.25">
      <c r="A71" s="24" t="s">
        <v>1245</v>
      </c>
      <c r="B71" s="8" t="s">
        <v>150</v>
      </c>
      <c r="C71" s="8" t="s">
        <v>731</v>
      </c>
      <c r="D71" s="8" t="s">
        <v>720</v>
      </c>
      <c r="E71" s="24">
        <v>591</v>
      </c>
      <c r="F71" s="24">
        <v>88</v>
      </c>
      <c r="G71" s="24">
        <v>140</v>
      </c>
      <c r="H71" s="24">
        <v>72</v>
      </c>
      <c r="I71" s="24">
        <v>25</v>
      </c>
      <c r="J71" s="24">
        <v>3</v>
      </c>
      <c r="K71" s="24">
        <v>40</v>
      </c>
      <c r="L71" s="24">
        <v>104</v>
      </c>
      <c r="M71" s="24">
        <v>49</v>
      </c>
      <c r="N71" s="24">
        <v>186</v>
      </c>
      <c r="O71" s="24">
        <v>3</v>
      </c>
      <c r="P71" s="24">
        <v>1</v>
      </c>
      <c r="Q71" s="24">
        <v>0.23699999999999999</v>
      </c>
      <c r="R71" s="24">
        <v>0.30499999999999999</v>
      </c>
      <c r="S71" s="24">
        <v>0.49199999999999999</v>
      </c>
      <c r="T71" s="24">
        <v>348</v>
      </c>
      <c r="U71" s="24">
        <f t="shared" si="3"/>
        <v>20.622222222222224</v>
      </c>
      <c r="V71" s="24">
        <f t="shared" si="4"/>
        <v>18.560000000000002</v>
      </c>
      <c r="W71" s="24">
        <f t="shared" si="5"/>
        <v>18.560000000000002</v>
      </c>
    </row>
    <row r="72" spans="1:23" s="8" customFormat="1" x14ac:dyDescent="0.25">
      <c r="A72" s="24" t="s">
        <v>188</v>
      </c>
      <c r="B72" s="8" t="s">
        <v>294</v>
      </c>
      <c r="C72" s="8" t="s">
        <v>735</v>
      </c>
      <c r="D72" s="8" t="s">
        <v>728</v>
      </c>
      <c r="E72" s="24">
        <v>569</v>
      </c>
      <c r="F72" s="24">
        <v>69</v>
      </c>
      <c r="G72" s="24">
        <v>164</v>
      </c>
      <c r="H72" s="24">
        <v>114</v>
      </c>
      <c r="I72" s="24">
        <v>38</v>
      </c>
      <c r="J72" s="24">
        <v>0</v>
      </c>
      <c r="K72" s="24">
        <v>12</v>
      </c>
      <c r="L72" s="24">
        <v>76</v>
      </c>
      <c r="M72" s="24">
        <v>62</v>
      </c>
      <c r="N72" s="24">
        <v>100</v>
      </c>
      <c r="O72" s="24">
        <v>1</v>
      </c>
      <c r="P72" s="24">
        <v>0</v>
      </c>
      <c r="Q72" s="24">
        <v>0.28799999999999998</v>
      </c>
      <c r="R72" s="24">
        <v>0.36299999999999999</v>
      </c>
      <c r="S72" s="24">
        <v>0.41799999999999998</v>
      </c>
      <c r="T72" s="24">
        <v>346</v>
      </c>
      <c r="U72" s="24">
        <f t="shared" si="3"/>
        <v>20.503703703703703</v>
      </c>
      <c r="V72" s="24">
        <f t="shared" si="4"/>
        <v>18.453333333333333</v>
      </c>
      <c r="W72" s="24">
        <f t="shared" si="5"/>
        <v>18.453333333333333</v>
      </c>
    </row>
    <row r="73" spans="1:23" s="8" customFormat="1" x14ac:dyDescent="0.25">
      <c r="A73" s="24" t="s">
        <v>83</v>
      </c>
      <c r="B73" s="8" t="s">
        <v>86</v>
      </c>
      <c r="C73" s="8" t="s">
        <v>731</v>
      </c>
      <c r="D73" s="8" t="s">
        <v>726</v>
      </c>
      <c r="E73" s="24">
        <v>434</v>
      </c>
      <c r="F73" s="24">
        <v>61</v>
      </c>
      <c r="G73" s="24">
        <v>130</v>
      </c>
      <c r="H73" s="24">
        <v>82</v>
      </c>
      <c r="I73" s="24">
        <v>36</v>
      </c>
      <c r="J73" s="24">
        <v>0</v>
      </c>
      <c r="K73" s="24">
        <v>12</v>
      </c>
      <c r="L73" s="24">
        <v>76</v>
      </c>
      <c r="M73" s="24">
        <v>43</v>
      </c>
      <c r="N73" s="24">
        <v>46</v>
      </c>
      <c r="O73" s="24">
        <v>11</v>
      </c>
      <c r="P73" s="24">
        <v>1</v>
      </c>
      <c r="Q73" s="24">
        <v>0.29899999999999999</v>
      </c>
      <c r="R73" s="24">
        <v>0.36499999999999999</v>
      </c>
      <c r="S73" s="24">
        <v>0.46500000000000002</v>
      </c>
      <c r="T73" s="24">
        <v>346</v>
      </c>
      <c r="U73" s="24">
        <f t="shared" si="3"/>
        <v>20.503703703703703</v>
      </c>
      <c r="V73" s="24">
        <f t="shared" si="4"/>
        <v>18.453333333333333</v>
      </c>
      <c r="W73" s="24">
        <f t="shared" si="5"/>
        <v>18.453333333333333</v>
      </c>
    </row>
    <row r="74" spans="1:23" s="8" customFormat="1" x14ac:dyDescent="0.25">
      <c r="A74" s="24" t="s">
        <v>1043</v>
      </c>
      <c r="B74" s="8" t="s">
        <v>759</v>
      </c>
      <c r="C74" s="8" t="s">
        <v>731</v>
      </c>
      <c r="D74" s="8" t="s">
        <v>708</v>
      </c>
      <c r="E74" s="24">
        <v>584</v>
      </c>
      <c r="F74" s="24">
        <v>82</v>
      </c>
      <c r="G74" s="24">
        <v>177</v>
      </c>
      <c r="H74" s="24">
        <v>122</v>
      </c>
      <c r="I74" s="24">
        <v>37</v>
      </c>
      <c r="J74" s="24">
        <v>5</v>
      </c>
      <c r="K74" s="24">
        <v>13</v>
      </c>
      <c r="L74" s="24">
        <v>63</v>
      </c>
      <c r="M74" s="24">
        <v>26</v>
      </c>
      <c r="N74" s="24">
        <v>120</v>
      </c>
      <c r="O74" s="24">
        <v>38</v>
      </c>
      <c r="P74" s="24">
        <v>7</v>
      </c>
      <c r="Q74" s="24">
        <v>0.30299999999999999</v>
      </c>
      <c r="R74" s="24">
        <v>0.35099999999999998</v>
      </c>
      <c r="S74" s="24">
        <v>0.45</v>
      </c>
      <c r="T74" s="24">
        <v>345</v>
      </c>
      <c r="U74" s="24">
        <f t="shared" si="3"/>
        <v>20.444444444444443</v>
      </c>
      <c r="V74" s="24">
        <f t="shared" si="4"/>
        <v>18.399999999999999</v>
      </c>
      <c r="W74" s="24">
        <f t="shared" si="5"/>
        <v>18.399999999999999</v>
      </c>
    </row>
    <row r="75" spans="1:23" s="8" customFormat="1" x14ac:dyDescent="0.25">
      <c r="A75" s="24" t="s">
        <v>105</v>
      </c>
      <c r="B75" s="8" t="s">
        <v>102</v>
      </c>
      <c r="C75" s="8" t="s">
        <v>737</v>
      </c>
      <c r="D75" s="8" t="s">
        <v>721</v>
      </c>
      <c r="E75" s="24">
        <v>594</v>
      </c>
      <c r="F75" s="24">
        <v>78</v>
      </c>
      <c r="G75" s="24">
        <v>163</v>
      </c>
      <c r="H75" s="24">
        <v>102</v>
      </c>
      <c r="I75" s="24">
        <v>35</v>
      </c>
      <c r="J75" s="24">
        <v>4</v>
      </c>
      <c r="K75" s="24">
        <v>22</v>
      </c>
      <c r="L75" s="24">
        <v>71</v>
      </c>
      <c r="M75" s="24">
        <v>42</v>
      </c>
      <c r="N75" s="24">
        <v>124</v>
      </c>
      <c r="O75" s="24">
        <v>6</v>
      </c>
      <c r="P75" s="24">
        <v>1</v>
      </c>
      <c r="Q75" s="24">
        <v>0.27400000000000002</v>
      </c>
      <c r="R75" s="24">
        <v>0.32800000000000001</v>
      </c>
      <c r="S75" s="24">
        <v>0.45800000000000002</v>
      </c>
      <c r="T75" s="24">
        <v>344</v>
      </c>
      <c r="U75" s="24">
        <f t="shared" si="3"/>
        <v>20.385185185185186</v>
      </c>
      <c r="V75" s="24">
        <f t="shared" si="4"/>
        <v>18.346666666666668</v>
      </c>
      <c r="W75" s="24">
        <f t="shared" si="5"/>
        <v>18.346666666666668</v>
      </c>
    </row>
    <row r="76" spans="1:23" s="8" customFormat="1" x14ac:dyDescent="0.25">
      <c r="A76" s="24" t="s">
        <v>164</v>
      </c>
      <c r="B76" s="8" t="s">
        <v>270</v>
      </c>
      <c r="C76" s="8" t="s">
        <v>735</v>
      </c>
      <c r="D76" s="8" t="s">
        <v>728</v>
      </c>
      <c r="E76" s="24">
        <v>598</v>
      </c>
      <c r="F76" s="24">
        <v>76</v>
      </c>
      <c r="G76" s="24">
        <v>165</v>
      </c>
      <c r="H76" s="24">
        <v>102</v>
      </c>
      <c r="I76" s="24">
        <v>36</v>
      </c>
      <c r="J76" s="24">
        <v>1</v>
      </c>
      <c r="K76" s="24">
        <v>26</v>
      </c>
      <c r="L76" s="24">
        <v>92</v>
      </c>
      <c r="M76" s="24">
        <v>35</v>
      </c>
      <c r="N76" s="24">
        <v>145</v>
      </c>
      <c r="O76" s="24">
        <v>4</v>
      </c>
      <c r="P76" s="24">
        <v>0</v>
      </c>
      <c r="Q76" s="24">
        <v>0.27600000000000002</v>
      </c>
      <c r="R76" s="24">
        <v>0.31900000000000001</v>
      </c>
      <c r="S76" s="24">
        <v>0.47</v>
      </c>
      <c r="T76" s="24">
        <v>343</v>
      </c>
      <c r="U76" s="24">
        <f t="shared" si="3"/>
        <v>20.325925925925926</v>
      </c>
      <c r="V76" s="24">
        <f t="shared" si="4"/>
        <v>18.293333333333333</v>
      </c>
      <c r="W76" s="24">
        <f t="shared" si="5"/>
        <v>18.293333333333333</v>
      </c>
    </row>
    <row r="77" spans="1:23" s="8" customFormat="1" x14ac:dyDescent="0.25">
      <c r="A77" s="24" t="s">
        <v>234</v>
      </c>
      <c r="B77" s="8" t="s">
        <v>774</v>
      </c>
      <c r="C77" s="8" t="s">
        <v>3</v>
      </c>
      <c r="D77" s="8" t="s">
        <v>733</v>
      </c>
      <c r="E77" s="24">
        <v>584</v>
      </c>
      <c r="F77" s="24">
        <v>84</v>
      </c>
      <c r="G77" s="24">
        <v>135</v>
      </c>
      <c r="H77" s="24">
        <v>71</v>
      </c>
      <c r="I77" s="24">
        <v>27</v>
      </c>
      <c r="J77" s="24">
        <v>0</v>
      </c>
      <c r="K77" s="24">
        <v>37</v>
      </c>
      <c r="L77" s="24">
        <v>91</v>
      </c>
      <c r="M77" s="24">
        <v>49</v>
      </c>
      <c r="N77" s="24">
        <v>163</v>
      </c>
      <c r="O77" s="24">
        <v>10</v>
      </c>
      <c r="P77" s="24">
        <v>2</v>
      </c>
      <c r="Q77" s="24">
        <v>0.23100000000000001</v>
      </c>
      <c r="R77" s="24">
        <v>0.29599999999999999</v>
      </c>
      <c r="S77" s="24">
        <v>0.46800000000000003</v>
      </c>
      <c r="T77" s="24">
        <v>342</v>
      </c>
      <c r="U77" s="24">
        <f t="shared" si="3"/>
        <v>20.266666666666666</v>
      </c>
      <c r="V77" s="24">
        <f t="shared" si="4"/>
        <v>18.239999999999998</v>
      </c>
      <c r="W77" s="24">
        <f t="shared" si="5"/>
        <v>18.239999999999998</v>
      </c>
    </row>
    <row r="78" spans="1:23" s="8" customFormat="1" x14ac:dyDescent="0.25">
      <c r="A78" s="24" t="s">
        <v>32</v>
      </c>
      <c r="B78" s="8" t="s">
        <v>139</v>
      </c>
      <c r="C78" s="8" t="s">
        <v>737</v>
      </c>
      <c r="D78" s="8" t="s">
        <v>701</v>
      </c>
      <c r="E78" s="24">
        <v>570</v>
      </c>
      <c r="F78" s="24">
        <v>74</v>
      </c>
      <c r="G78" s="24">
        <v>154</v>
      </c>
      <c r="H78" s="24">
        <v>94</v>
      </c>
      <c r="I78" s="24">
        <v>34</v>
      </c>
      <c r="J78" s="24">
        <v>8</v>
      </c>
      <c r="K78" s="24">
        <v>18</v>
      </c>
      <c r="L78" s="24">
        <v>91</v>
      </c>
      <c r="M78" s="24">
        <v>52</v>
      </c>
      <c r="N78" s="24">
        <v>140</v>
      </c>
      <c r="O78" s="24">
        <v>7</v>
      </c>
      <c r="P78" s="24">
        <v>1</v>
      </c>
      <c r="Q78" s="24">
        <v>0.27</v>
      </c>
      <c r="R78" s="24">
        <v>0.34</v>
      </c>
      <c r="S78" s="24">
        <v>0.45300000000000001</v>
      </c>
      <c r="T78" s="24">
        <v>341</v>
      </c>
      <c r="U78" s="24">
        <f t="shared" si="3"/>
        <v>20.207407407407409</v>
      </c>
      <c r="V78" s="24">
        <f t="shared" si="4"/>
        <v>18.186666666666667</v>
      </c>
      <c r="W78" s="24">
        <f t="shared" si="5"/>
        <v>18.186666666666667</v>
      </c>
    </row>
    <row r="79" spans="1:23" s="8" customFormat="1" x14ac:dyDescent="0.25">
      <c r="A79" s="24" t="s">
        <v>1002</v>
      </c>
      <c r="B79" s="8" t="s">
        <v>352</v>
      </c>
      <c r="C79" s="8" t="s">
        <v>735</v>
      </c>
      <c r="D79" s="8" t="s">
        <v>708</v>
      </c>
      <c r="E79" s="24">
        <v>572</v>
      </c>
      <c r="F79" s="24">
        <v>79</v>
      </c>
      <c r="G79" s="24">
        <v>145</v>
      </c>
      <c r="H79" s="24">
        <v>87</v>
      </c>
      <c r="I79" s="24">
        <v>35</v>
      </c>
      <c r="J79" s="24">
        <v>5</v>
      </c>
      <c r="K79" s="24">
        <v>18</v>
      </c>
      <c r="L79" s="24">
        <v>74</v>
      </c>
      <c r="M79" s="24">
        <v>51</v>
      </c>
      <c r="N79" s="24">
        <v>123</v>
      </c>
      <c r="O79" s="24">
        <v>20</v>
      </c>
      <c r="P79" s="24">
        <v>4</v>
      </c>
      <c r="Q79" s="24">
        <v>0.254</v>
      </c>
      <c r="R79" s="24">
        <v>0.315</v>
      </c>
      <c r="S79" s="24">
        <v>0.42699999999999999</v>
      </c>
      <c r="T79" s="24">
        <v>341</v>
      </c>
      <c r="U79" s="24">
        <f t="shared" si="3"/>
        <v>20.207407407407409</v>
      </c>
      <c r="V79" s="24">
        <f t="shared" si="4"/>
        <v>18.186666666666667</v>
      </c>
      <c r="W79" s="24">
        <f t="shared" si="5"/>
        <v>18.186666666666667</v>
      </c>
    </row>
    <row r="80" spans="1:23" s="8" customFormat="1" x14ac:dyDescent="0.25">
      <c r="A80" s="24" t="s">
        <v>930</v>
      </c>
      <c r="B80" s="8" t="s">
        <v>56</v>
      </c>
      <c r="C80" s="8" t="s">
        <v>2</v>
      </c>
      <c r="D80" s="8" t="s">
        <v>846</v>
      </c>
      <c r="E80" s="24">
        <v>610</v>
      </c>
      <c r="F80" s="24">
        <v>91</v>
      </c>
      <c r="G80" s="24">
        <v>186</v>
      </c>
      <c r="H80" s="24">
        <v>152</v>
      </c>
      <c r="I80" s="24">
        <v>22</v>
      </c>
      <c r="J80" s="24">
        <v>8</v>
      </c>
      <c r="K80" s="24">
        <v>4</v>
      </c>
      <c r="L80" s="24">
        <v>41</v>
      </c>
      <c r="M80" s="24">
        <v>31</v>
      </c>
      <c r="N80" s="24">
        <v>101</v>
      </c>
      <c r="O80" s="24">
        <v>51</v>
      </c>
      <c r="P80" s="24">
        <v>8</v>
      </c>
      <c r="Q80" s="24">
        <v>0.30499999999999999</v>
      </c>
      <c r="R80" s="24">
        <v>0.34100000000000003</v>
      </c>
      <c r="S80" s="24">
        <v>0.38700000000000001</v>
      </c>
      <c r="T80" s="24">
        <v>341</v>
      </c>
      <c r="U80" s="24">
        <f t="shared" si="3"/>
        <v>20.207407407407409</v>
      </c>
      <c r="V80" s="24">
        <f t="shared" si="4"/>
        <v>18.186666666666667</v>
      </c>
      <c r="W80" s="24">
        <f t="shared" si="5"/>
        <v>18.186666666666667</v>
      </c>
    </row>
    <row r="81" spans="1:23" s="8" customFormat="1" x14ac:dyDescent="0.25">
      <c r="A81" s="24" t="s">
        <v>173</v>
      </c>
      <c r="B81" s="8" t="s">
        <v>267</v>
      </c>
      <c r="C81" s="8" t="s">
        <v>732</v>
      </c>
      <c r="D81" s="8" t="s">
        <v>711</v>
      </c>
      <c r="E81" s="24">
        <v>601</v>
      </c>
      <c r="F81" s="24">
        <v>81</v>
      </c>
      <c r="G81" s="24">
        <v>158</v>
      </c>
      <c r="H81" s="24">
        <v>109</v>
      </c>
      <c r="I81" s="24">
        <v>22</v>
      </c>
      <c r="J81" s="24">
        <v>3</v>
      </c>
      <c r="K81" s="24">
        <v>24</v>
      </c>
      <c r="L81" s="24">
        <v>80</v>
      </c>
      <c r="M81" s="24">
        <v>32</v>
      </c>
      <c r="N81" s="24">
        <v>114</v>
      </c>
      <c r="O81" s="24">
        <v>4</v>
      </c>
      <c r="P81" s="24">
        <v>0</v>
      </c>
      <c r="Q81" s="24">
        <v>0.26300000000000001</v>
      </c>
      <c r="R81" s="24">
        <v>0.308</v>
      </c>
      <c r="S81" s="24">
        <v>0.42899999999999999</v>
      </c>
      <c r="T81" s="24">
        <v>341</v>
      </c>
      <c r="U81" s="24">
        <f t="shared" si="3"/>
        <v>20.207407407407409</v>
      </c>
      <c r="V81" s="24">
        <f t="shared" si="4"/>
        <v>18.186666666666667</v>
      </c>
      <c r="W81" s="24">
        <f t="shared" si="5"/>
        <v>18.186666666666667</v>
      </c>
    </row>
    <row r="82" spans="1:23" s="8" customFormat="1" x14ac:dyDescent="0.25">
      <c r="A82" s="24" t="s">
        <v>285</v>
      </c>
      <c r="B82" s="8" t="s">
        <v>284</v>
      </c>
      <c r="C82" s="8" t="s">
        <v>3</v>
      </c>
      <c r="D82" s="8" t="s">
        <v>699</v>
      </c>
      <c r="E82" s="24">
        <v>604</v>
      </c>
      <c r="F82" s="24">
        <v>72</v>
      </c>
      <c r="G82" s="24">
        <v>158</v>
      </c>
      <c r="H82" s="24">
        <v>90</v>
      </c>
      <c r="I82" s="24">
        <v>37</v>
      </c>
      <c r="J82" s="24">
        <v>3</v>
      </c>
      <c r="K82" s="24">
        <v>28</v>
      </c>
      <c r="L82" s="24">
        <v>81</v>
      </c>
      <c r="M82" s="24">
        <v>39</v>
      </c>
      <c r="N82" s="24">
        <v>141</v>
      </c>
      <c r="O82" s="24">
        <v>1</v>
      </c>
      <c r="P82" s="24">
        <v>0</v>
      </c>
      <c r="Q82" s="24">
        <v>0.26200000000000001</v>
      </c>
      <c r="R82" s="24">
        <v>0.31</v>
      </c>
      <c r="S82" s="24">
        <v>0.47199999999999998</v>
      </c>
      <c r="T82" s="24">
        <v>337</v>
      </c>
      <c r="U82" s="24">
        <f t="shared" si="3"/>
        <v>19.970370370370372</v>
      </c>
      <c r="V82" s="24">
        <f t="shared" si="4"/>
        <v>17.973333333333336</v>
      </c>
      <c r="W82" s="24">
        <f t="shared" si="5"/>
        <v>17.973333333333336</v>
      </c>
    </row>
    <row r="83" spans="1:23" s="8" customFormat="1" x14ac:dyDescent="0.25">
      <c r="A83" s="24" t="s">
        <v>1331</v>
      </c>
      <c r="B83" s="8" t="s">
        <v>222</v>
      </c>
      <c r="C83" s="8" t="s">
        <v>2</v>
      </c>
      <c r="D83" s="8" t="s">
        <v>713</v>
      </c>
      <c r="E83" s="24">
        <v>606</v>
      </c>
      <c r="F83" s="24">
        <v>84</v>
      </c>
      <c r="G83" s="24">
        <v>182</v>
      </c>
      <c r="H83" s="24">
        <v>123</v>
      </c>
      <c r="I83" s="24">
        <v>42</v>
      </c>
      <c r="J83" s="24">
        <v>2</v>
      </c>
      <c r="K83" s="24">
        <v>15</v>
      </c>
      <c r="L83" s="24">
        <v>74</v>
      </c>
      <c r="M83" s="24">
        <v>26</v>
      </c>
      <c r="N83" s="24">
        <v>125</v>
      </c>
      <c r="O83" s="24">
        <v>6</v>
      </c>
      <c r="P83" s="24">
        <v>1</v>
      </c>
      <c r="Q83" s="24">
        <v>0.3</v>
      </c>
      <c r="R83" s="24">
        <v>0.33</v>
      </c>
      <c r="S83" s="24">
        <v>0.45100000000000001</v>
      </c>
      <c r="T83" s="24">
        <v>337</v>
      </c>
      <c r="U83" s="24">
        <f t="shared" si="3"/>
        <v>19.970370370370372</v>
      </c>
      <c r="V83" s="24">
        <f t="shared" si="4"/>
        <v>17.973333333333336</v>
      </c>
      <c r="W83" s="24">
        <f t="shared" si="5"/>
        <v>17.973333333333336</v>
      </c>
    </row>
    <row r="84" spans="1:23" s="8" customFormat="1" x14ac:dyDescent="0.25">
      <c r="A84" s="24" t="s">
        <v>169</v>
      </c>
      <c r="B84" s="8" t="s">
        <v>296</v>
      </c>
      <c r="C84" s="8" t="s">
        <v>735</v>
      </c>
      <c r="D84" s="8" t="s">
        <v>715</v>
      </c>
      <c r="E84" s="24">
        <v>571</v>
      </c>
      <c r="F84" s="24">
        <v>87</v>
      </c>
      <c r="G84" s="24">
        <v>160</v>
      </c>
      <c r="H84" s="24">
        <v>90</v>
      </c>
      <c r="I84" s="24">
        <v>37</v>
      </c>
      <c r="J84" s="24">
        <v>2</v>
      </c>
      <c r="K84" s="24">
        <v>31</v>
      </c>
      <c r="L84" s="24">
        <v>88</v>
      </c>
      <c r="M84" s="24">
        <v>55</v>
      </c>
      <c r="N84" s="24">
        <v>190</v>
      </c>
      <c r="O84" s="24">
        <v>2</v>
      </c>
      <c r="P84" s="24">
        <v>1</v>
      </c>
      <c r="Q84" s="24">
        <v>0.28000000000000003</v>
      </c>
      <c r="R84" s="24">
        <v>0.34899999999999998</v>
      </c>
      <c r="S84" s="24">
        <v>0.51500000000000001</v>
      </c>
      <c r="T84" s="24">
        <v>335</v>
      </c>
      <c r="U84" s="24">
        <f t="shared" si="3"/>
        <v>19.851851851851851</v>
      </c>
      <c r="V84" s="24">
        <f t="shared" si="4"/>
        <v>17.866666666666667</v>
      </c>
      <c r="W84" s="24">
        <f t="shared" si="5"/>
        <v>17.866666666666667</v>
      </c>
    </row>
    <row r="85" spans="1:23" s="8" customFormat="1" x14ac:dyDescent="0.25">
      <c r="A85" s="24" t="s">
        <v>291</v>
      </c>
      <c r="B85" s="8" t="s">
        <v>1005</v>
      </c>
      <c r="C85" s="8" t="s">
        <v>737</v>
      </c>
      <c r="D85" s="8" t="s">
        <v>724</v>
      </c>
      <c r="E85" s="24">
        <v>569</v>
      </c>
      <c r="F85" s="24">
        <v>86</v>
      </c>
      <c r="G85" s="24">
        <v>164</v>
      </c>
      <c r="H85" s="24">
        <v>106</v>
      </c>
      <c r="I85" s="24">
        <v>39</v>
      </c>
      <c r="J85" s="24">
        <v>5</v>
      </c>
      <c r="K85" s="24">
        <v>14</v>
      </c>
      <c r="L85" s="24">
        <v>58</v>
      </c>
      <c r="M85" s="24">
        <v>59</v>
      </c>
      <c r="N85" s="24">
        <v>166</v>
      </c>
      <c r="O85" s="24">
        <v>51</v>
      </c>
      <c r="P85" s="24">
        <v>9</v>
      </c>
      <c r="Q85" s="24">
        <v>0.28799999999999998</v>
      </c>
      <c r="R85" s="24">
        <v>0.35699999999999998</v>
      </c>
      <c r="S85" s="24">
        <v>0.44800000000000001</v>
      </c>
      <c r="T85" s="24">
        <v>334</v>
      </c>
      <c r="U85" s="24">
        <f t="shared" si="3"/>
        <v>19.792592592592591</v>
      </c>
      <c r="V85" s="24">
        <f t="shared" si="4"/>
        <v>17.813333333333333</v>
      </c>
      <c r="W85" s="24">
        <f t="shared" si="5"/>
        <v>17.813333333333333</v>
      </c>
    </row>
    <row r="86" spans="1:23" s="8" customFormat="1" x14ac:dyDescent="0.25">
      <c r="A86" s="24" t="s">
        <v>1058</v>
      </c>
      <c r="B86" s="8" t="s">
        <v>1113</v>
      </c>
      <c r="C86" s="8" t="s">
        <v>3</v>
      </c>
      <c r="D86" s="8" t="s">
        <v>725</v>
      </c>
      <c r="E86" s="24">
        <v>582</v>
      </c>
      <c r="F86" s="24">
        <v>68</v>
      </c>
      <c r="G86" s="24">
        <v>148</v>
      </c>
      <c r="H86" s="24">
        <v>96</v>
      </c>
      <c r="I86" s="24">
        <v>27</v>
      </c>
      <c r="J86" s="24">
        <v>1</v>
      </c>
      <c r="K86" s="24">
        <v>24</v>
      </c>
      <c r="L86" s="24">
        <v>86</v>
      </c>
      <c r="M86" s="24">
        <v>44</v>
      </c>
      <c r="N86" s="24">
        <v>115</v>
      </c>
      <c r="O86" s="24">
        <v>1</v>
      </c>
      <c r="P86" s="24">
        <v>0</v>
      </c>
      <c r="Q86" s="24">
        <v>0.254</v>
      </c>
      <c r="R86" s="24">
        <v>0.313</v>
      </c>
      <c r="S86" s="24">
        <v>0.42799999999999999</v>
      </c>
      <c r="T86" s="24">
        <v>333</v>
      </c>
      <c r="U86" s="24">
        <f t="shared" si="3"/>
        <v>19.733333333333334</v>
      </c>
      <c r="V86" s="24">
        <f t="shared" si="4"/>
        <v>17.760000000000002</v>
      </c>
      <c r="W86" s="24">
        <f t="shared" si="5"/>
        <v>17.760000000000002</v>
      </c>
    </row>
    <row r="87" spans="1:23" s="8" customFormat="1" x14ac:dyDescent="0.25">
      <c r="A87" s="24" t="s">
        <v>409</v>
      </c>
      <c r="B87" s="8" t="s">
        <v>408</v>
      </c>
      <c r="C87" s="8" t="s">
        <v>732</v>
      </c>
      <c r="D87" s="8" t="s">
        <v>701</v>
      </c>
      <c r="E87" s="24">
        <v>574</v>
      </c>
      <c r="F87" s="24">
        <v>75</v>
      </c>
      <c r="G87" s="24">
        <v>158</v>
      </c>
      <c r="H87" s="24">
        <v>114</v>
      </c>
      <c r="I87" s="24">
        <v>27</v>
      </c>
      <c r="J87" s="24">
        <v>4</v>
      </c>
      <c r="K87" s="24">
        <v>13</v>
      </c>
      <c r="L87" s="24">
        <v>53</v>
      </c>
      <c r="M87" s="24">
        <v>47</v>
      </c>
      <c r="N87" s="24">
        <v>86</v>
      </c>
      <c r="O87" s="24">
        <v>16</v>
      </c>
      <c r="P87" s="24">
        <v>4</v>
      </c>
      <c r="Q87" s="24">
        <v>0.27500000000000002</v>
      </c>
      <c r="R87" s="24">
        <v>0.33600000000000002</v>
      </c>
      <c r="S87" s="24">
        <v>0.40400000000000003</v>
      </c>
      <c r="T87" s="24">
        <v>333</v>
      </c>
      <c r="U87" s="24">
        <f t="shared" si="3"/>
        <v>19.733333333333334</v>
      </c>
      <c r="V87" s="24">
        <f t="shared" si="4"/>
        <v>17.760000000000002</v>
      </c>
      <c r="W87" s="24">
        <f t="shared" si="5"/>
        <v>17.760000000000002</v>
      </c>
    </row>
    <row r="88" spans="1:23" s="8" customFormat="1" x14ac:dyDescent="0.25">
      <c r="A88" s="24" t="s">
        <v>1180</v>
      </c>
      <c r="B88" s="8" t="s">
        <v>1179</v>
      </c>
      <c r="C88" s="8" t="s">
        <v>732</v>
      </c>
      <c r="D88" s="8" t="s">
        <v>728</v>
      </c>
      <c r="E88" s="24">
        <v>581</v>
      </c>
      <c r="F88" s="24">
        <v>88</v>
      </c>
      <c r="G88" s="24">
        <v>174</v>
      </c>
      <c r="H88" s="24">
        <v>134</v>
      </c>
      <c r="I88" s="24">
        <v>29</v>
      </c>
      <c r="J88" s="24">
        <v>6</v>
      </c>
      <c r="K88" s="24">
        <v>5</v>
      </c>
      <c r="L88" s="24">
        <v>38</v>
      </c>
      <c r="M88" s="24">
        <v>39</v>
      </c>
      <c r="N88" s="24">
        <v>78</v>
      </c>
      <c r="O88" s="24">
        <v>19</v>
      </c>
      <c r="P88" s="24">
        <v>4</v>
      </c>
      <c r="Q88" s="24">
        <v>0.29899999999999999</v>
      </c>
      <c r="R88" s="24">
        <v>0.35</v>
      </c>
      <c r="S88" s="24">
        <v>0.39600000000000002</v>
      </c>
      <c r="T88" s="24">
        <v>332</v>
      </c>
      <c r="U88" s="24">
        <f t="shared" si="3"/>
        <v>19.674074074074074</v>
      </c>
      <c r="V88" s="24">
        <f t="shared" si="4"/>
        <v>17.706666666666667</v>
      </c>
      <c r="W88" s="24">
        <f t="shared" si="5"/>
        <v>17.706666666666667</v>
      </c>
    </row>
    <row r="89" spans="1:23" s="8" customFormat="1" x14ac:dyDescent="0.25">
      <c r="A89" s="24" t="s">
        <v>143</v>
      </c>
      <c r="B89" s="8" t="s">
        <v>351</v>
      </c>
      <c r="C89" s="8" t="s">
        <v>3</v>
      </c>
      <c r="D89" s="8" t="s">
        <v>720</v>
      </c>
      <c r="E89" s="24">
        <v>595</v>
      </c>
      <c r="F89" s="24">
        <v>69</v>
      </c>
      <c r="G89" s="24">
        <v>148</v>
      </c>
      <c r="H89" s="24">
        <v>95</v>
      </c>
      <c r="I89" s="24">
        <v>28</v>
      </c>
      <c r="J89" s="24">
        <v>3</v>
      </c>
      <c r="K89" s="24">
        <v>22</v>
      </c>
      <c r="L89" s="24">
        <v>86</v>
      </c>
      <c r="M89" s="24">
        <v>42</v>
      </c>
      <c r="N89" s="24">
        <v>116</v>
      </c>
      <c r="O89" s="24">
        <v>2</v>
      </c>
      <c r="P89" s="24">
        <v>0</v>
      </c>
      <c r="Q89" s="24">
        <v>0.249</v>
      </c>
      <c r="R89" s="24">
        <v>0.30299999999999999</v>
      </c>
      <c r="S89" s="24">
        <v>0.41699999999999998</v>
      </c>
      <c r="T89" s="24">
        <v>331</v>
      </c>
      <c r="U89" s="24">
        <f t="shared" si="3"/>
        <v>19.614814814814814</v>
      </c>
      <c r="V89" s="24">
        <f t="shared" si="4"/>
        <v>17.653333333333332</v>
      </c>
      <c r="W89" s="24">
        <f t="shared" si="5"/>
        <v>17.653333333333332</v>
      </c>
    </row>
    <row r="90" spans="1:23" s="8" customFormat="1" x14ac:dyDescent="0.25">
      <c r="A90" s="24" t="s">
        <v>168</v>
      </c>
      <c r="B90" s="8" t="s">
        <v>1515</v>
      </c>
      <c r="C90" s="8" t="s">
        <v>735</v>
      </c>
      <c r="D90" s="8" t="s">
        <v>709</v>
      </c>
      <c r="E90" s="24">
        <v>577</v>
      </c>
      <c r="F90" s="24">
        <v>77</v>
      </c>
      <c r="G90" s="24">
        <v>159</v>
      </c>
      <c r="H90" s="24">
        <v>102</v>
      </c>
      <c r="I90" s="24">
        <v>34</v>
      </c>
      <c r="J90" s="24">
        <v>4</v>
      </c>
      <c r="K90" s="24">
        <v>19</v>
      </c>
      <c r="L90" s="24">
        <v>80</v>
      </c>
      <c r="M90" s="24">
        <v>47</v>
      </c>
      <c r="N90" s="24">
        <v>139</v>
      </c>
      <c r="O90" s="24">
        <v>11</v>
      </c>
      <c r="P90" s="24">
        <v>4</v>
      </c>
      <c r="Q90" s="24">
        <v>0.27600000000000002</v>
      </c>
      <c r="R90" s="24">
        <v>0.34100000000000003</v>
      </c>
      <c r="S90" s="24">
        <v>0.44700000000000001</v>
      </c>
      <c r="T90" s="24">
        <v>330</v>
      </c>
      <c r="U90" s="24">
        <f t="shared" si="3"/>
        <v>19.555555555555557</v>
      </c>
      <c r="V90" s="24">
        <f t="shared" si="4"/>
        <v>17.600000000000001</v>
      </c>
      <c r="W90" s="24">
        <f t="shared" si="5"/>
        <v>17.600000000000001</v>
      </c>
    </row>
    <row r="91" spans="1:23" s="8" customFormat="1" x14ac:dyDescent="0.25">
      <c r="A91" s="24" t="s">
        <v>666</v>
      </c>
      <c r="B91" s="8" t="s">
        <v>1117</v>
      </c>
      <c r="C91" s="8" t="s">
        <v>3</v>
      </c>
      <c r="D91" s="8" t="s">
        <v>736</v>
      </c>
      <c r="E91" s="24">
        <v>571</v>
      </c>
      <c r="F91" s="24">
        <v>82</v>
      </c>
      <c r="G91" s="24">
        <v>149</v>
      </c>
      <c r="H91" s="24">
        <v>95</v>
      </c>
      <c r="I91" s="24">
        <v>36</v>
      </c>
      <c r="J91" s="24">
        <v>2</v>
      </c>
      <c r="K91" s="24">
        <v>16</v>
      </c>
      <c r="L91" s="24">
        <v>73</v>
      </c>
      <c r="M91" s="24">
        <v>57</v>
      </c>
      <c r="N91" s="24">
        <v>125</v>
      </c>
      <c r="O91" s="24">
        <v>8</v>
      </c>
      <c r="P91" s="24">
        <v>3</v>
      </c>
      <c r="Q91" s="24">
        <v>0.26100000000000001</v>
      </c>
      <c r="R91" s="24">
        <v>0.33400000000000002</v>
      </c>
      <c r="S91" s="24">
        <v>0.41499999999999998</v>
      </c>
      <c r="T91" s="24">
        <v>329</v>
      </c>
      <c r="U91" s="24">
        <f t="shared" si="3"/>
        <v>19.496296296296297</v>
      </c>
      <c r="V91" s="24">
        <f t="shared" si="4"/>
        <v>17.546666666666667</v>
      </c>
      <c r="W91" s="24">
        <f t="shared" si="5"/>
        <v>17.546666666666667</v>
      </c>
    </row>
    <row r="92" spans="1:23" s="8" customFormat="1" x14ac:dyDescent="0.25">
      <c r="A92" s="24" t="s">
        <v>1105</v>
      </c>
      <c r="B92" s="8" t="s">
        <v>1104</v>
      </c>
      <c r="C92" s="8" t="s">
        <v>737</v>
      </c>
      <c r="D92" s="8" t="s">
        <v>723</v>
      </c>
      <c r="E92" s="24">
        <v>606</v>
      </c>
      <c r="F92" s="24">
        <v>73</v>
      </c>
      <c r="G92" s="24">
        <v>163</v>
      </c>
      <c r="H92" s="24">
        <v>107</v>
      </c>
      <c r="I92" s="24">
        <v>34</v>
      </c>
      <c r="J92" s="24">
        <v>3</v>
      </c>
      <c r="K92" s="24">
        <v>19</v>
      </c>
      <c r="L92" s="24">
        <v>74</v>
      </c>
      <c r="M92" s="24">
        <v>25</v>
      </c>
      <c r="N92" s="24">
        <v>108</v>
      </c>
      <c r="O92" s="24">
        <v>6</v>
      </c>
      <c r="P92" s="24">
        <v>1</v>
      </c>
      <c r="Q92" s="24">
        <v>0.26900000000000002</v>
      </c>
      <c r="R92" s="24">
        <v>0.308</v>
      </c>
      <c r="S92" s="24">
        <v>0.42899999999999999</v>
      </c>
      <c r="T92" s="24">
        <v>329</v>
      </c>
      <c r="U92" s="24">
        <f t="shared" si="3"/>
        <v>19.496296296296297</v>
      </c>
      <c r="V92" s="24">
        <f t="shared" si="4"/>
        <v>17.546666666666667</v>
      </c>
      <c r="W92" s="24">
        <f t="shared" si="5"/>
        <v>17.546666666666667</v>
      </c>
    </row>
    <row r="93" spans="1:23" s="8" customFormat="1" x14ac:dyDescent="0.25">
      <c r="A93" s="24" t="s">
        <v>158</v>
      </c>
      <c r="B93" s="8" t="s">
        <v>427</v>
      </c>
      <c r="C93" s="8" t="s">
        <v>735</v>
      </c>
      <c r="D93" s="8" t="s">
        <v>711</v>
      </c>
      <c r="E93" s="24">
        <v>587</v>
      </c>
      <c r="F93" s="24">
        <v>82</v>
      </c>
      <c r="G93" s="24">
        <v>147</v>
      </c>
      <c r="H93" s="24">
        <v>84</v>
      </c>
      <c r="I93" s="24">
        <v>26</v>
      </c>
      <c r="J93" s="24">
        <v>4</v>
      </c>
      <c r="K93" s="24">
        <v>33</v>
      </c>
      <c r="L93" s="24">
        <v>90</v>
      </c>
      <c r="M93" s="24">
        <v>41</v>
      </c>
      <c r="N93" s="24">
        <v>166</v>
      </c>
      <c r="O93" s="24">
        <v>1</v>
      </c>
      <c r="P93" s="24">
        <v>0</v>
      </c>
      <c r="Q93" s="24">
        <v>0.25</v>
      </c>
      <c r="R93" s="24">
        <v>0.30199999999999999</v>
      </c>
      <c r="S93" s="24">
        <v>0.47699999999999998</v>
      </c>
      <c r="T93" s="24">
        <v>328</v>
      </c>
      <c r="U93" s="24">
        <f t="shared" si="3"/>
        <v>19.437037037037037</v>
      </c>
      <c r="V93" s="24">
        <f t="shared" si="4"/>
        <v>17.493333333333332</v>
      </c>
      <c r="W93" s="24">
        <f t="shared" si="5"/>
        <v>17.493333333333332</v>
      </c>
    </row>
    <row r="94" spans="1:23" s="8" customFormat="1" x14ac:dyDescent="0.25">
      <c r="A94" s="24" t="s">
        <v>298</v>
      </c>
      <c r="B94" s="8" t="s">
        <v>1410</v>
      </c>
      <c r="C94" s="8" t="s">
        <v>2</v>
      </c>
      <c r="D94" s="8" t="s">
        <v>701</v>
      </c>
      <c r="E94" s="24">
        <v>462</v>
      </c>
      <c r="F94" s="24">
        <v>72</v>
      </c>
      <c r="G94" s="24">
        <v>133</v>
      </c>
      <c r="H94" s="24">
        <v>92</v>
      </c>
      <c r="I94" s="24">
        <v>27</v>
      </c>
      <c r="J94" s="24">
        <v>4</v>
      </c>
      <c r="K94" s="24">
        <v>10</v>
      </c>
      <c r="L94" s="24">
        <v>61</v>
      </c>
      <c r="M94" s="24">
        <v>48</v>
      </c>
      <c r="N94" s="24">
        <v>57</v>
      </c>
      <c r="O94" s="24">
        <v>4</v>
      </c>
      <c r="P94" s="24">
        <v>1</v>
      </c>
      <c r="Q94" s="24">
        <v>0.28799999999999998</v>
      </c>
      <c r="R94" s="24">
        <v>0.36199999999999999</v>
      </c>
      <c r="S94" s="24">
        <v>0.42899999999999999</v>
      </c>
      <c r="T94" s="24">
        <v>325</v>
      </c>
      <c r="U94" s="24">
        <f t="shared" si="3"/>
        <v>19.25925925925926</v>
      </c>
      <c r="V94" s="24">
        <f t="shared" si="4"/>
        <v>17.333333333333336</v>
      </c>
      <c r="W94" s="24">
        <f t="shared" si="5"/>
        <v>17.333333333333336</v>
      </c>
    </row>
    <row r="95" spans="1:23" s="8" customFormat="1" x14ac:dyDescent="0.25">
      <c r="A95" s="24" t="s">
        <v>1160</v>
      </c>
      <c r="B95" s="8" t="s">
        <v>85</v>
      </c>
      <c r="C95" s="8" t="s">
        <v>732</v>
      </c>
      <c r="D95" s="8" t="s">
        <v>710</v>
      </c>
      <c r="E95" s="24">
        <v>568</v>
      </c>
      <c r="F95" s="24">
        <v>88</v>
      </c>
      <c r="G95" s="24">
        <v>141</v>
      </c>
      <c r="H95" s="24">
        <v>80</v>
      </c>
      <c r="I95" s="24">
        <v>30</v>
      </c>
      <c r="J95" s="24">
        <v>9</v>
      </c>
      <c r="K95" s="24">
        <v>22</v>
      </c>
      <c r="L95" s="24">
        <v>82</v>
      </c>
      <c r="M95" s="24">
        <v>54</v>
      </c>
      <c r="N95" s="24">
        <v>163</v>
      </c>
      <c r="O95" s="24">
        <v>7</v>
      </c>
      <c r="P95" s="24">
        <v>1</v>
      </c>
      <c r="Q95" s="24">
        <v>0.248</v>
      </c>
      <c r="R95" s="24">
        <v>0.32700000000000001</v>
      </c>
      <c r="S95" s="24">
        <v>0.44900000000000001</v>
      </c>
      <c r="T95" s="24">
        <v>322</v>
      </c>
      <c r="U95" s="24">
        <f t="shared" si="3"/>
        <v>19.081481481481482</v>
      </c>
      <c r="V95" s="24">
        <f t="shared" si="4"/>
        <v>17.173333333333336</v>
      </c>
      <c r="W95" s="24">
        <f t="shared" si="5"/>
        <v>17.173333333333336</v>
      </c>
    </row>
    <row r="96" spans="1:23" s="8" customFormat="1" x14ac:dyDescent="0.25">
      <c r="A96" s="24" t="s">
        <v>1204</v>
      </c>
      <c r="B96" s="8" t="s">
        <v>1127</v>
      </c>
      <c r="C96" s="8" t="s">
        <v>732</v>
      </c>
      <c r="D96" s="8" t="s">
        <v>846</v>
      </c>
      <c r="E96" s="24">
        <v>592</v>
      </c>
      <c r="F96" s="24">
        <v>74</v>
      </c>
      <c r="G96" s="24">
        <v>154</v>
      </c>
      <c r="H96" s="24">
        <v>99</v>
      </c>
      <c r="I96" s="24">
        <v>28</v>
      </c>
      <c r="J96" s="24">
        <v>4</v>
      </c>
      <c r="K96" s="24">
        <v>23</v>
      </c>
      <c r="L96" s="24">
        <v>74</v>
      </c>
      <c r="M96" s="24">
        <v>45</v>
      </c>
      <c r="N96" s="24">
        <v>133</v>
      </c>
      <c r="O96" s="24">
        <v>1</v>
      </c>
      <c r="P96" s="24">
        <v>0</v>
      </c>
      <c r="Q96" s="24">
        <v>0.26</v>
      </c>
      <c r="R96" s="24">
        <v>0.318</v>
      </c>
      <c r="S96" s="24">
        <v>0.438</v>
      </c>
      <c r="T96" s="24">
        <v>320</v>
      </c>
      <c r="U96" s="24">
        <f t="shared" si="3"/>
        <v>18.962962962962962</v>
      </c>
      <c r="V96" s="24">
        <f t="shared" si="4"/>
        <v>17.066666666666666</v>
      </c>
      <c r="W96" s="24">
        <f t="shared" si="5"/>
        <v>17.066666666666666</v>
      </c>
    </row>
    <row r="97" spans="1:23" s="8" customFormat="1" x14ac:dyDescent="0.25">
      <c r="A97" s="24" t="s">
        <v>547</v>
      </c>
      <c r="B97" s="8" t="s">
        <v>859</v>
      </c>
      <c r="C97" s="8" t="s">
        <v>737</v>
      </c>
      <c r="D97" s="8" t="s">
        <v>707</v>
      </c>
      <c r="E97" s="24">
        <v>590</v>
      </c>
      <c r="F97" s="24">
        <v>78</v>
      </c>
      <c r="G97" s="24">
        <v>147</v>
      </c>
      <c r="H97" s="24">
        <v>91</v>
      </c>
      <c r="I97" s="24">
        <v>35</v>
      </c>
      <c r="J97" s="24">
        <v>3</v>
      </c>
      <c r="K97" s="24">
        <v>18</v>
      </c>
      <c r="L97" s="24">
        <v>63</v>
      </c>
      <c r="M97" s="24">
        <v>45</v>
      </c>
      <c r="N97" s="24">
        <v>114</v>
      </c>
      <c r="O97" s="24">
        <v>6</v>
      </c>
      <c r="P97" s="24">
        <v>1</v>
      </c>
      <c r="Q97" s="24">
        <v>0.249</v>
      </c>
      <c r="R97" s="24">
        <v>0.307</v>
      </c>
      <c r="S97" s="24">
        <v>0.41</v>
      </c>
      <c r="T97" s="24">
        <v>319</v>
      </c>
      <c r="U97" s="24">
        <f t="shared" si="3"/>
        <v>18.903703703703705</v>
      </c>
      <c r="V97" s="24">
        <f t="shared" si="4"/>
        <v>17.013333333333335</v>
      </c>
      <c r="W97" s="24">
        <f t="shared" si="5"/>
        <v>17.013333333333335</v>
      </c>
    </row>
    <row r="98" spans="1:23" s="8" customFormat="1" x14ac:dyDescent="0.25">
      <c r="A98" s="24" t="s">
        <v>164</v>
      </c>
      <c r="B98" s="8" t="s">
        <v>241</v>
      </c>
      <c r="C98" s="8" t="s">
        <v>731</v>
      </c>
      <c r="D98" s="8" t="s">
        <v>723</v>
      </c>
      <c r="E98" s="24">
        <v>546</v>
      </c>
      <c r="F98" s="24">
        <v>64</v>
      </c>
      <c r="G98" s="24">
        <v>133</v>
      </c>
      <c r="H98" s="24">
        <v>81</v>
      </c>
      <c r="I98" s="24">
        <v>26</v>
      </c>
      <c r="J98" s="24">
        <v>1</v>
      </c>
      <c r="K98" s="24">
        <v>25</v>
      </c>
      <c r="L98" s="24">
        <v>83</v>
      </c>
      <c r="M98" s="24">
        <v>54</v>
      </c>
      <c r="N98" s="24">
        <v>120</v>
      </c>
      <c r="O98" s="24">
        <v>2</v>
      </c>
      <c r="P98" s="24">
        <v>0</v>
      </c>
      <c r="Q98" s="24">
        <v>0.24399999999999999</v>
      </c>
      <c r="R98" s="24">
        <v>0.32200000000000001</v>
      </c>
      <c r="S98" s="24">
        <v>0.432</v>
      </c>
      <c r="T98" s="24">
        <v>319</v>
      </c>
      <c r="U98" s="24">
        <f t="shared" si="3"/>
        <v>18.903703703703705</v>
      </c>
      <c r="V98" s="24">
        <f t="shared" si="4"/>
        <v>17.013333333333335</v>
      </c>
      <c r="W98" s="24">
        <f t="shared" si="5"/>
        <v>17.013333333333335</v>
      </c>
    </row>
    <row r="99" spans="1:23" s="8" customFormat="1" x14ac:dyDescent="0.25">
      <c r="A99" s="24" t="s">
        <v>928</v>
      </c>
      <c r="B99" s="8" t="s">
        <v>410</v>
      </c>
      <c r="C99" s="8" t="s">
        <v>735</v>
      </c>
      <c r="D99" s="8" t="s">
        <v>846</v>
      </c>
      <c r="E99" s="24">
        <v>500</v>
      </c>
      <c r="F99" s="24">
        <v>70</v>
      </c>
      <c r="G99" s="24">
        <v>122</v>
      </c>
      <c r="H99" s="24">
        <v>58</v>
      </c>
      <c r="I99" s="24">
        <v>24</v>
      </c>
      <c r="J99" s="24">
        <v>1</v>
      </c>
      <c r="K99" s="24">
        <v>39</v>
      </c>
      <c r="L99" s="24">
        <v>94</v>
      </c>
      <c r="M99" s="24">
        <v>59</v>
      </c>
      <c r="N99" s="24">
        <v>171</v>
      </c>
      <c r="O99" s="24">
        <v>2</v>
      </c>
      <c r="P99" s="24">
        <v>1</v>
      </c>
      <c r="Q99" s="24">
        <v>0.24399999999999999</v>
      </c>
      <c r="R99" s="24">
        <v>0.33</v>
      </c>
      <c r="S99" s="24">
        <v>0.53</v>
      </c>
      <c r="T99" s="24">
        <v>318</v>
      </c>
      <c r="U99" s="24">
        <f t="shared" si="3"/>
        <v>18.844444444444445</v>
      </c>
      <c r="V99" s="24">
        <f t="shared" si="4"/>
        <v>16.96</v>
      </c>
      <c r="W99" s="24">
        <f t="shared" si="5"/>
        <v>16.96</v>
      </c>
    </row>
    <row r="100" spans="1:23" s="8" customFormat="1" x14ac:dyDescent="0.25">
      <c r="A100" s="24" t="s">
        <v>210</v>
      </c>
      <c r="B100" s="8" t="s">
        <v>428</v>
      </c>
      <c r="C100" s="8" t="s">
        <v>737</v>
      </c>
      <c r="D100" s="8" t="s">
        <v>713</v>
      </c>
      <c r="E100" s="24">
        <v>583</v>
      </c>
      <c r="F100" s="24">
        <v>72</v>
      </c>
      <c r="G100" s="24">
        <v>147</v>
      </c>
      <c r="H100" s="24">
        <v>98</v>
      </c>
      <c r="I100" s="24">
        <v>25</v>
      </c>
      <c r="J100" s="24">
        <v>1</v>
      </c>
      <c r="K100" s="24">
        <v>23</v>
      </c>
      <c r="L100" s="24">
        <v>90</v>
      </c>
      <c r="M100" s="24">
        <v>41</v>
      </c>
      <c r="N100" s="24">
        <v>130</v>
      </c>
      <c r="O100" s="24">
        <v>1</v>
      </c>
      <c r="P100" s="24">
        <v>0</v>
      </c>
      <c r="Q100" s="24">
        <v>0.252</v>
      </c>
      <c r="R100" s="24">
        <v>0.308</v>
      </c>
      <c r="S100" s="24">
        <v>0.41699999999999998</v>
      </c>
      <c r="T100" s="24">
        <v>317</v>
      </c>
      <c r="U100" s="24">
        <f t="shared" si="3"/>
        <v>18.785185185185185</v>
      </c>
      <c r="V100" s="24">
        <f t="shared" si="4"/>
        <v>16.906666666666666</v>
      </c>
      <c r="W100" s="24">
        <f t="shared" si="5"/>
        <v>16.906666666666666</v>
      </c>
    </row>
    <row r="101" spans="1:23" s="8" customFormat="1" x14ac:dyDescent="0.25">
      <c r="A101" s="24" t="s">
        <v>195</v>
      </c>
      <c r="B101" s="8" t="s">
        <v>194</v>
      </c>
      <c r="C101" s="8" t="s">
        <v>732</v>
      </c>
      <c r="D101" s="8" t="s">
        <v>709</v>
      </c>
      <c r="E101" s="24">
        <v>552</v>
      </c>
      <c r="F101" s="24">
        <v>89</v>
      </c>
      <c r="G101" s="24">
        <v>149</v>
      </c>
      <c r="H101" s="24">
        <v>94</v>
      </c>
      <c r="I101" s="24">
        <v>30</v>
      </c>
      <c r="J101" s="24">
        <v>8</v>
      </c>
      <c r="K101" s="24">
        <v>17</v>
      </c>
      <c r="L101" s="24">
        <v>47</v>
      </c>
      <c r="M101" s="24">
        <v>62</v>
      </c>
      <c r="N101" s="24">
        <v>138</v>
      </c>
      <c r="O101" s="24">
        <v>15</v>
      </c>
      <c r="P101" s="24">
        <v>4</v>
      </c>
      <c r="Q101" s="24">
        <v>0.27</v>
      </c>
      <c r="R101" s="24">
        <v>0.35199999999999998</v>
      </c>
      <c r="S101" s="24">
        <v>0.44600000000000001</v>
      </c>
      <c r="T101" s="24">
        <v>317</v>
      </c>
      <c r="U101" s="24">
        <f t="shared" si="3"/>
        <v>18.785185185185185</v>
      </c>
      <c r="V101" s="24">
        <f t="shared" si="4"/>
        <v>16.906666666666666</v>
      </c>
      <c r="W101" s="24">
        <f t="shared" si="5"/>
        <v>16.906666666666666</v>
      </c>
    </row>
    <row r="102" spans="1:23" s="8" customFormat="1" x14ac:dyDescent="0.25">
      <c r="A102" s="24" t="s">
        <v>111</v>
      </c>
      <c r="B102" s="8" t="s">
        <v>303</v>
      </c>
      <c r="C102" s="8" t="s">
        <v>732</v>
      </c>
      <c r="D102" s="8" t="s">
        <v>702</v>
      </c>
      <c r="E102" s="24">
        <v>568</v>
      </c>
      <c r="F102" s="24">
        <v>86</v>
      </c>
      <c r="G102" s="24">
        <v>156</v>
      </c>
      <c r="H102" s="24">
        <v>121</v>
      </c>
      <c r="I102" s="24">
        <v>21</v>
      </c>
      <c r="J102" s="24">
        <v>6</v>
      </c>
      <c r="K102" s="24">
        <v>8</v>
      </c>
      <c r="L102" s="24">
        <v>64</v>
      </c>
      <c r="M102" s="24">
        <v>50</v>
      </c>
      <c r="N102" s="24">
        <v>114</v>
      </c>
      <c r="O102" s="24">
        <v>24</v>
      </c>
      <c r="P102" s="24">
        <v>6</v>
      </c>
      <c r="Q102" s="24">
        <v>0.27500000000000002</v>
      </c>
      <c r="R102" s="24">
        <v>0.33800000000000002</v>
      </c>
      <c r="S102" s="24">
        <v>0.375</v>
      </c>
      <c r="T102" s="24">
        <v>317</v>
      </c>
      <c r="U102" s="24">
        <f t="shared" si="3"/>
        <v>18.785185185185185</v>
      </c>
      <c r="V102" s="24">
        <f t="shared" si="4"/>
        <v>16.906666666666666</v>
      </c>
      <c r="W102" s="24">
        <f t="shared" si="5"/>
        <v>16.906666666666666</v>
      </c>
    </row>
    <row r="103" spans="1:23" s="8" customFormat="1" x14ac:dyDescent="0.25">
      <c r="A103" s="24" t="s">
        <v>72</v>
      </c>
      <c r="B103" s="8" t="s">
        <v>1514</v>
      </c>
      <c r="C103" s="8" t="s">
        <v>731</v>
      </c>
      <c r="D103" s="8" t="s">
        <v>716</v>
      </c>
      <c r="E103" s="24">
        <v>478</v>
      </c>
      <c r="F103" s="24">
        <v>86</v>
      </c>
      <c r="G103" s="24">
        <v>130</v>
      </c>
      <c r="H103" s="24">
        <v>90</v>
      </c>
      <c r="I103" s="24">
        <v>14</v>
      </c>
      <c r="J103" s="24">
        <v>1</v>
      </c>
      <c r="K103" s="24">
        <v>25</v>
      </c>
      <c r="L103" s="24">
        <v>74</v>
      </c>
      <c r="M103" s="24">
        <v>65</v>
      </c>
      <c r="N103" s="24">
        <v>138</v>
      </c>
      <c r="O103" s="24">
        <v>8</v>
      </c>
      <c r="P103" s="24">
        <v>2</v>
      </c>
      <c r="Q103" s="24">
        <v>0.27200000000000002</v>
      </c>
      <c r="R103" s="24">
        <v>0.36699999999999999</v>
      </c>
      <c r="S103" s="24">
        <v>0.46200000000000002</v>
      </c>
      <c r="T103" s="24">
        <v>314</v>
      </c>
      <c r="U103" s="24">
        <f t="shared" si="3"/>
        <v>18.607407407407408</v>
      </c>
      <c r="V103" s="24">
        <f t="shared" si="4"/>
        <v>16.746666666666666</v>
      </c>
      <c r="W103" s="24">
        <f t="shared" si="5"/>
        <v>16.746666666666666</v>
      </c>
    </row>
    <row r="104" spans="1:23" s="8" customFormat="1" x14ac:dyDescent="0.25">
      <c r="A104" s="24" t="s">
        <v>1520</v>
      </c>
      <c r="B104" s="8" t="s">
        <v>537</v>
      </c>
      <c r="C104" s="8" t="s">
        <v>3</v>
      </c>
      <c r="D104" s="8" t="s">
        <v>728</v>
      </c>
      <c r="E104" s="24">
        <v>609</v>
      </c>
      <c r="F104" s="24">
        <v>74</v>
      </c>
      <c r="G104" s="24">
        <v>167</v>
      </c>
      <c r="H104" s="24">
        <v>115</v>
      </c>
      <c r="I104" s="24">
        <v>35</v>
      </c>
      <c r="J104" s="24">
        <v>0</v>
      </c>
      <c r="K104" s="24">
        <v>17</v>
      </c>
      <c r="L104" s="24">
        <v>77</v>
      </c>
      <c r="M104" s="24">
        <v>24</v>
      </c>
      <c r="N104" s="24">
        <v>116</v>
      </c>
      <c r="O104" s="24">
        <v>3</v>
      </c>
      <c r="P104" s="24">
        <v>1</v>
      </c>
      <c r="Q104" s="24">
        <v>0.27400000000000002</v>
      </c>
      <c r="R104" s="24">
        <v>0.309</v>
      </c>
      <c r="S104" s="24">
        <v>0.41499999999999998</v>
      </c>
      <c r="T104" s="24">
        <v>314</v>
      </c>
      <c r="U104" s="24">
        <f t="shared" si="3"/>
        <v>18.607407407407408</v>
      </c>
      <c r="V104" s="24">
        <f t="shared" si="4"/>
        <v>16.746666666666666</v>
      </c>
      <c r="W104" s="24">
        <f t="shared" si="5"/>
        <v>16.746666666666666</v>
      </c>
    </row>
    <row r="105" spans="1:23" s="8" customFormat="1" x14ac:dyDescent="0.25">
      <c r="A105" s="24" t="s">
        <v>275</v>
      </c>
      <c r="B105" s="8" t="s">
        <v>1250</v>
      </c>
      <c r="C105" s="8" t="s">
        <v>732</v>
      </c>
      <c r="D105" s="8" t="s">
        <v>699</v>
      </c>
      <c r="E105" s="24">
        <v>596</v>
      </c>
      <c r="F105" s="24">
        <v>78</v>
      </c>
      <c r="G105" s="24">
        <v>146</v>
      </c>
      <c r="H105" s="24">
        <v>92</v>
      </c>
      <c r="I105" s="24">
        <v>30</v>
      </c>
      <c r="J105" s="24">
        <v>9</v>
      </c>
      <c r="K105" s="24">
        <v>15</v>
      </c>
      <c r="L105" s="24">
        <v>51</v>
      </c>
      <c r="M105" s="24">
        <v>45</v>
      </c>
      <c r="N105" s="24">
        <v>122</v>
      </c>
      <c r="O105" s="24">
        <v>24</v>
      </c>
      <c r="P105" s="24">
        <v>3</v>
      </c>
      <c r="Q105" s="24">
        <v>0.245</v>
      </c>
      <c r="R105" s="24">
        <v>0.30299999999999999</v>
      </c>
      <c r="S105" s="24">
        <v>0.40100000000000002</v>
      </c>
      <c r="T105" s="24">
        <v>312</v>
      </c>
      <c r="U105" s="24">
        <f t="shared" si="3"/>
        <v>18.488888888888887</v>
      </c>
      <c r="V105" s="24">
        <f t="shared" si="4"/>
        <v>16.64</v>
      </c>
      <c r="W105" s="24">
        <f t="shared" si="5"/>
        <v>16.64</v>
      </c>
    </row>
    <row r="106" spans="1:23" s="8" customFormat="1" x14ac:dyDescent="0.25">
      <c r="A106" s="24" t="s">
        <v>162</v>
      </c>
      <c r="B106" s="8" t="s">
        <v>161</v>
      </c>
      <c r="C106" s="8" t="s">
        <v>732</v>
      </c>
      <c r="D106" s="8" t="s">
        <v>706</v>
      </c>
      <c r="E106" s="24">
        <v>598</v>
      </c>
      <c r="F106" s="24">
        <v>98</v>
      </c>
      <c r="G106" s="24">
        <v>165</v>
      </c>
      <c r="H106" s="24">
        <v>108</v>
      </c>
      <c r="I106" s="24">
        <v>32</v>
      </c>
      <c r="J106" s="24">
        <v>6</v>
      </c>
      <c r="K106" s="24">
        <v>19</v>
      </c>
      <c r="L106" s="24">
        <v>82</v>
      </c>
      <c r="M106" s="24">
        <v>39</v>
      </c>
      <c r="N106" s="24">
        <v>187</v>
      </c>
      <c r="O106" s="24">
        <v>17</v>
      </c>
      <c r="P106" s="24">
        <v>4</v>
      </c>
      <c r="Q106" s="24">
        <v>0.27600000000000002</v>
      </c>
      <c r="R106" s="24">
        <v>0.32300000000000001</v>
      </c>
      <c r="S106" s="24">
        <v>0.44500000000000001</v>
      </c>
      <c r="T106" s="24">
        <v>311</v>
      </c>
      <c r="U106" s="24">
        <f t="shared" si="3"/>
        <v>18.42962962962963</v>
      </c>
      <c r="V106" s="24">
        <f t="shared" si="4"/>
        <v>16.58666666666667</v>
      </c>
      <c r="W106" s="24">
        <f t="shared" si="5"/>
        <v>16.58666666666667</v>
      </c>
    </row>
    <row r="107" spans="1:23" s="8" customFormat="1" x14ac:dyDescent="0.25">
      <c r="A107" s="24" t="s">
        <v>124</v>
      </c>
      <c r="B107" s="8" t="s">
        <v>122</v>
      </c>
      <c r="C107" s="8" t="s">
        <v>2</v>
      </c>
      <c r="D107" s="8" t="s">
        <v>723</v>
      </c>
      <c r="E107" s="24">
        <v>615</v>
      </c>
      <c r="F107" s="24">
        <v>67</v>
      </c>
      <c r="G107" s="24">
        <v>164</v>
      </c>
      <c r="H107" s="24">
        <v>110</v>
      </c>
      <c r="I107" s="24">
        <v>30</v>
      </c>
      <c r="J107" s="24">
        <v>2</v>
      </c>
      <c r="K107" s="24">
        <v>22</v>
      </c>
      <c r="L107" s="24">
        <v>78</v>
      </c>
      <c r="M107" s="24">
        <v>23</v>
      </c>
      <c r="N107" s="24">
        <v>126</v>
      </c>
      <c r="O107" s="24">
        <v>4</v>
      </c>
      <c r="P107" s="24">
        <v>1</v>
      </c>
      <c r="Q107" s="24">
        <v>0.26700000000000002</v>
      </c>
      <c r="R107" s="24">
        <v>0.29699999999999999</v>
      </c>
      <c r="S107" s="24">
        <v>0.42899999999999999</v>
      </c>
      <c r="T107" s="24">
        <v>309</v>
      </c>
      <c r="U107" s="24">
        <f t="shared" si="3"/>
        <v>18.31111111111111</v>
      </c>
      <c r="V107" s="24">
        <f t="shared" si="4"/>
        <v>16.48</v>
      </c>
      <c r="W107" s="24">
        <f t="shared" si="5"/>
        <v>16.48</v>
      </c>
    </row>
    <row r="108" spans="1:23" s="8" customFormat="1" x14ac:dyDescent="0.25">
      <c r="A108" s="24" t="s">
        <v>143</v>
      </c>
      <c r="B108" s="8" t="s">
        <v>1669</v>
      </c>
      <c r="C108" s="8" t="s">
        <v>737</v>
      </c>
      <c r="D108" s="8" t="s">
        <v>706</v>
      </c>
      <c r="E108" s="24">
        <v>544</v>
      </c>
      <c r="F108" s="24">
        <v>93</v>
      </c>
      <c r="G108" s="24">
        <v>139</v>
      </c>
      <c r="H108" s="24">
        <v>75</v>
      </c>
      <c r="I108" s="24">
        <v>28</v>
      </c>
      <c r="J108" s="24">
        <v>5</v>
      </c>
      <c r="K108" s="24">
        <v>31</v>
      </c>
      <c r="L108" s="24">
        <v>97</v>
      </c>
      <c r="M108" s="24">
        <v>43</v>
      </c>
      <c r="N108" s="24">
        <v>202</v>
      </c>
      <c r="O108" s="24">
        <v>12</v>
      </c>
      <c r="P108" s="24">
        <v>4</v>
      </c>
      <c r="Q108" s="24">
        <v>0.25600000000000001</v>
      </c>
      <c r="R108" s="24">
        <v>0.32300000000000001</v>
      </c>
      <c r="S108" s="24">
        <v>0.496</v>
      </c>
      <c r="T108" s="24">
        <v>309</v>
      </c>
      <c r="U108" s="24">
        <f t="shared" si="3"/>
        <v>18.31111111111111</v>
      </c>
      <c r="V108" s="24">
        <f t="shared" si="4"/>
        <v>16.48</v>
      </c>
      <c r="W108" s="24">
        <f t="shared" si="5"/>
        <v>16.48</v>
      </c>
    </row>
    <row r="109" spans="1:23" s="8" customFormat="1" x14ac:dyDescent="0.25">
      <c r="A109" s="24" t="s">
        <v>173</v>
      </c>
      <c r="B109" s="8" t="s">
        <v>1260</v>
      </c>
      <c r="C109" s="8" t="s">
        <v>731</v>
      </c>
      <c r="D109" s="8" t="s">
        <v>707</v>
      </c>
      <c r="E109" s="24">
        <v>588</v>
      </c>
      <c r="F109" s="24">
        <v>80</v>
      </c>
      <c r="G109" s="24">
        <v>135</v>
      </c>
      <c r="H109" s="24">
        <v>66</v>
      </c>
      <c r="I109" s="24">
        <v>31</v>
      </c>
      <c r="J109" s="24">
        <v>6</v>
      </c>
      <c r="K109" s="24">
        <v>32</v>
      </c>
      <c r="L109" s="24">
        <v>99</v>
      </c>
      <c r="M109" s="24">
        <v>45</v>
      </c>
      <c r="N109" s="24">
        <v>193</v>
      </c>
      <c r="O109" s="24">
        <v>5</v>
      </c>
      <c r="P109" s="24">
        <v>2</v>
      </c>
      <c r="Q109" s="24">
        <v>0.23</v>
      </c>
      <c r="R109" s="24">
        <v>0.29299999999999998</v>
      </c>
      <c r="S109" s="24">
        <v>0.46600000000000003</v>
      </c>
      <c r="T109" s="24">
        <v>308</v>
      </c>
      <c r="U109" s="24">
        <f t="shared" si="3"/>
        <v>18.251851851851853</v>
      </c>
      <c r="V109" s="24">
        <f t="shared" si="4"/>
        <v>16.426666666666669</v>
      </c>
      <c r="W109" s="24">
        <f t="shared" si="5"/>
        <v>16.426666666666669</v>
      </c>
    </row>
    <row r="110" spans="1:23" s="8" customFormat="1" x14ac:dyDescent="0.25">
      <c r="A110" s="24" t="s">
        <v>177</v>
      </c>
      <c r="B110" s="8" t="s">
        <v>176</v>
      </c>
      <c r="C110" s="8" t="s">
        <v>732</v>
      </c>
      <c r="D110" s="8" t="s">
        <v>723</v>
      </c>
      <c r="E110" s="24">
        <v>582</v>
      </c>
      <c r="F110" s="24">
        <v>81</v>
      </c>
      <c r="G110" s="24">
        <v>149</v>
      </c>
      <c r="H110" s="24">
        <v>108</v>
      </c>
      <c r="I110" s="24">
        <v>25</v>
      </c>
      <c r="J110" s="24">
        <v>6</v>
      </c>
      <c r="K110" s="24">
        <v>10</v>
      </c>
      <c r="L110" s="24">
        <v>56</v>
      </c>
      <c r="M110" s="24">
        <v>51</v>
      </c>
      <c r="N110" s="24">
        <v>113</v>
      </c>
      <c r="O110" s="24">
        <v>22</v>
      </c>
      <c r="P110" s="24">
        <v>5</v>
      </c>
      <c r="Q110" s="24">
        <v>0.25600000000000001</v>
      </c>
      <c r="R110" s="24">
        <v>0.32100000000000001</v>
      </c>
      <c r="S110" s="24">
        <v>0.371</v>
      </c>
      <c r="T110" s="24">
        <v>308</v>
      </c>
      <c r="U110" s="24">
        <f t="shared" si="3"/>
        <v>18.251851851851853</v>
      </c>
      <c r="V110" s="24">
        <f t="shared" si="4"/>
        <v>16.426666666666669</v>
      </c>
      <c r="W110" s="24">
        <f t="shared" si="5"/>
        <v>16.426666666666669</v>
      </c>
    </row>
    <row r="111" spans="1:23" s="8" customFormat="1" x14ac:dyDescent="0.25">
      <c r="A111" s="24" t="s">
        <v>129</v>
      </c>
      <c r="B111" s="8" t="s">
        <v>128</v>
      </c>
      <c r="C111" s="8" t="s">
        <v>735</v>
      </c>
      <c r="D111" s="8" t="s">
        <v>712</v>
      </c>
      <c r="E111" s="24">
        <v>544</v>
      </c>
      <c r="F111" s="24">
        <v>89</v>
      </c>
      <c r="G111" s="24">
        <v>137</v>
      </c>
      <c r="H111" s="24">
        <v>85</v>
      </c>
      <c r="I111" s="24">
        <v>28</v>
      </c>
      <c r="J111" s="24">
        <v>2</v>
      </c>
      <c r="K111" s="24">
        <v>22</v>
      </c>
      <c r="L111" s="24">
        <v>71</v>
      </c>
      <c r="M111" s="24">
        <v>72</v>
      </c>
      <c r="N111" s="24">
        <v>165</v>
      </c>
      <c r="O111" s="24">
        <v>7</v>
      </c>
      <c r="P111" s="24">
        <v>2</v>
      </c>
      <c r="Q111" s="24">
        <v>0.252</v>
      </c>
      <c r="R111" s="24">
        <v>0.35199999999999998</v>
      </c>
      <c r="S111" s="24">
        <v>0.432</v>
      </c>
      <c r="T111" s="24">
        <v>307</v>
      </c>
      <c r="U111" s="24">
        <f t="shared" si="3"/>
        <v>18.192592592592593</v>
      </c>
      <c r="V111" s="24">
        <f t="shared" si="4"/>
        <v>16.373333333333335</v>
      </c>
      <c r="W111" s="24">
        <f t="shared" si="5"/>
        <v>16.373333333333335</v>
      </c>
    </row>
    <row r="112" spans="1:23" s="8" customFormat="1" x14ac:dyDescent="0.25">
      <c r="A112" s="24" t="s">
        <v>1681</v>
      </c>
      <c r="B112" s="8" t="s">
        <v>1190</v>
      </c>
      <c r="C112" s="8" t="s">
        <v>3</v>
      </c>
      <c r="D112" s="24" t="s">
        <v>708</v>
      </c>
      <c r="E112" s="24">
        <v>487</v>
      </c>
      <c r="F112" s="24">
        <v>65</v>
      </c>
      <c r="G112" s="24">
        <v>128</v>
      </c>
      <c r="H112" s="24">
        <v>75</v>
      </c>
      <c r="I112" s="24">
        <v>28</v>
      </c>
      <c r="J112" s="24">
        <v>1</v>
      </c>
      <c r="K112" s="24">
        <v>24</v>
      </c>
      <c r="L112" s="24">
        <v>79</v>
      </c>
      <c r="M112" s="24">
        <v>43</v>
      </c>
      <c r="N112" s="24">
        <v>113</v>
      </c>
      <c r="O112" s="24">
        <v>4</v>
      </c>
      <c r="P112" s="24">
        <v>1</v>
      </c>
      <c r="Q112" s="24">
        <v>0.26300000000000001</v>
      </c>
      <c r="R112" s="24">
        <v>0.34399999999999997</v>
      </c>
      <c r="S112" s="24">
        <v>0.47199999999999998</v>
      </c>
      <c r="T112" s="24">
        <v>307</v>
      </c>
      <c r="U112" s="24">
        <f t="shared" si="3"/>
        <v>18.192592592592593</v>
      </c>
      <c r="V112" s="24">
        <f t="shared" si="4"/>
        <v>16.373333333333335</v>
      </c>
      <c r="W112" s="24">
        <f t="shared" si="5"/>
        <v>16.373333333333335</v>
      </c>
    </row>
    <row r="113" spans="1:23" s="8" customFormat="1" x14ac:dyDescent="0.25">
      <c r="A113" s="24" t="s">
        <v>291</v>
      </c>
      <c r="B113" s="8" t="s">
        <v>290</v>
      </c>
      <c r="C113" s="8" t="s">
        <v>705</v>
      </c>
      <c r="D113" s="8" t="s">
        <v>712</v>
      </c>
      <c r="E113" s="24">
        <v>469</v>
      </c>
      <c r="F113" s="24">
        <v>73</v>
      </c>
      <c r="G113" s="24">
        <v>125</v>
      </c>
      <c r="H113" s="24">
        <v>81</v>
      </c>
      <c r="I113" s="24">
        <v>23</v>
      </c>
      <c r="J113" s="24">
        <v>4</v>
      </c>
      <c r="K113" s="24">
        <v>17</v>
      </c>
      <c r="L113" s="24">
        <v>76</v>
      </c>
      <c r="M113" s="24">
        <v>43</v>
      </c>
      <c r="N113" s="24">
        <v>94</v>
      </c>
      <c r="O113" s="24">
        <v>2</v>
      </c>
      <c r="P113" s="24">
        <v>0</v>
      </c>
      <c r="Q113" s="24">
        <v>0.26700000000000002</v>
      </c>
      <c r="R113" s="24">
        <v>0.33200000000000002</v>
      </c>
      <c r="S113" s="24">
        <v>0.441</v>
      </c>
      <c r="T113" s="24">
        <v>307</v>
      </c>
      <c r="U113" s="24">
        <f t="shared" si="3"/>
        <v>18.192592592592593</v>
      </c>
      <c r="V113" s="24">
        <f t="shared" si="4"/>
        <v>16.373333333333335</v>
      </c>
      <c r="W113" s="24">
        <f t="shared" si="5"/>
        <v>16.373333333333335</v>
      </c>
    </row>
    <row r="114" spans="1:23" s="8" customFormat="1" x14ac:dyDescent="0.25">
      <c r="A114" s="24" t="s">
        <v>58</v>
      </c>
      <c r="B114" s="8" t="s">
        <v>557</v>
      </c>
      <c r="C114" s="8" t="s">
        <v>2</v>
      </c>
      <c r="D114" s="8" t="s">
        <v>708</v>
      </c>
      <c r="E114" s="24">
        <v>600</v>
      </c>
      <c r="F114" s="24">
        <v>70</v>
      </c>
      <c r="G114" s="24">
        <v>170</v>
      </c>
      <c r="H114" s="24">
        <v>123</v>
      </c>
      <c r="I114" s="24">
        <v>34</v>
      </c>
      <c r="J114" s="24">
        <v>8</v>
      </c>
      <c r="K114" s="24">
        <v>5</v>
      </c>
      <c r="L114" s="24">
        <v>59</v>
      </c>
      <c r="M114" s="24">
        <v>22</v>
      </c>
      <c r="N114" s="24">
        <v>94</v>
      </c>
      <c r="O114" s="24">
        <v>18</v>
      </c>
      <c r="P114" s="24">
        <v>4</v>
      </c>
      <c r="Q114" s="24">
        <v>0.28299999999999997</v>
      </c>
      <c r="R114" s="24">
        <v>0.316</v>
      </c>
      <c r="S114" s="24">
        <v>0.39200000000000002</v>
      </c>
      <c r="T114" s="24">
        <v>306</v>
      </c>
      <c r="U114" s="24">
        <f t="shared" si="3"/>
        <v>18.133333333333333</v>
      </c>
      <c r="V114" s="24">
        <f t="shared" si="4"/>
        <v>16.32</v>
      </c>
      <c r="W114" s="24">
        <f t="shared" si="5"/>
        <v>16.32</v>
      </c>
    </row>
    <row r="115" spans="1:23" s="8" customFormat="1" x14ac:dyDescent="0.25">
      <c r="A115" s="24" t="s">
        <v>1067</v>
      </c>
      <c r="B115" s="8" t="s">
        <v>1066</v>
      </c>
      <c r="C115" s="8" t="s">
        <v>737</v>
      </c>
      <c r="D115" s="8" t="s">
        <v>702</v>
      </c>
      <c r="E115" s="24">
        <v>590</v>
      </c>
      <c r="F115" s="24">
        <v>64</v>
      </c>
      <c r="G115" s="24">
        <v>154</v>
      </c>
      <c r="H115" s="24">
        <v>119</v>
      </c>
      <c r="I115" s="24">
        <v>26</v>
      </c>
      <c r="J115" s="24">
        <v>3</v>
      </c>
      <c r="K115" s="24">
        <v>6</v>
      </c>
      <c r="L115" s="24">
        <v>54</v>
      </c>
      <c r="M115" s="24">
        <v>36</v>
      </c>
      <c r="N115" s="24">
        <v>60</v>
      </c>
      <c r="O115" s="24">
        <v>9</v>
      </c>
      <c r="P115" s="24">
        <v>2</v>
      </c>
      <c r="Q115" s="24">
        <v>0.26100000000000001</v>
      </c>
      <c r="R115" s="24">
        <v>0.309</v>
      </c>
      <c r="S115" s="24">
        <v>0.34599999999999997</v>
      </c>
      <c r="T115" s="24">
        <v>305</v>
      </c>
      <c r="U115" s="24">
        <f t="shared" si="3"/>
        <v>18.074074074074073</v>
      </c>
      <c r="V115" s="24">
        <f t="shared" si="4"/>
        <v>16.266666666666666</v>
      </c>
      <c r="W115" s="24">
        <f t="shared" si="5"/>
        <v>16.266666666666666</v>
      </c>
    </row>
    <row r="116" spans="1:23" s="8" customFormat="1" x14ac:dyDescent="0.25">
      <c r="A116" s="24" t="s">
        <v>1101</v>
      </c>
      <c r="B116" s="8" t="s">
        <v>1100</v>
      </c>
      <c r="C116" s="8" t="s">
        <v>735</v>
      </c>
      <c r="D116" s="8" t="s">
        <v>702</v>
      </c>
      <c r="E116" s="24">
        <v>574</v>
      </c>
      <c r="F116" s="24">
        <v>77</v>
      </c>
      <c r="G116" s="24">
        <v>148</v>
      </c>
      <c r="H116" s="24">
        <v>96</v>
      </c>
      <c r="I116" s="24">
        <v>27</v>
      </c>
      <c r="J116" s="24">
        <v>6</v>
      </c>
      <c r="K116" s="24">
        <v>19</v>
      </c>
      <c r="L116" s="24">
        <v>69</v>
      </c>
      <c r="M116" s="24">
        <v>55</v>
      </c>
      <c r="N116" s="24">
        <v>144</v>
      </c>
      <c r="O116" s="24">
        <v>3</v>
      </c>
      <c r="P116" s="24">
        <v>1</v>
      </c>
      <c r="Q116" s="24">
        <v>0.25800000000000001</v>
      </c>
      <c r="R116" s="24">
        <v>0.32900000000000001</v>
      </c>
      <c r="S116" s="24">
        <v>0.42499999999999999</v>
      </c>
      <c r="T116" s="24">
        <v>303</v>
      </c>
      <c r="U116" s="24">
        <f t="shared" si="3"/>
        <v>17.955555555555556</v>
      </c>
      <c r="V116" s="24">
        <f t="shared" si="4"/>
        <v>16.16</v>
      </c>
      <c r="W116" s="24">
        <f t="shared" si="5"/>
        <v>16.16</v>
      </c>
    </row>
    <row r="117" spans="1:23" s="8" customFormat="1" x14ac:dyDescent="0.25">
      <c r="A117" s="24" t="s">
        <v>183</v>
      </c>
      <c r="B117" s="8" t="s">
        <v>181</v>
      </c>
      <c r="C117" s="8" t="s">
        <v>3</v>
      </c>
      <c r="D117" s="8" t="s">
        <v>702</v>
      </c>
      <c r="E117" s="24">
        <v>580</v>
      </c>
      <c r="F117" s="24">
        <v>72</v>
      </c>
      <c r="G117" s="24">
        <v>172</v>
      </c>
      <c r="H117" s="24">
        <v>135</v>
      </c>
      <c r="I117" s="24">
        <v>28</v>
      </c>
      <c r="J117" s="24">
        <v>2</v>
      </c>
      <c r="K117" s="24">
        <v>7</v>
      </c>
      <c r="L117" s="24">
        <v>46</v>
      </c>
      <c r="M117" s="24">
        <v>41</v>
      </c>
      <c r="N117" s="24">
        <v>82</v>
      </c>
      <c r="O117" s="24">
        <v>1</v>
      </c>
      <c r="P117" s="24">
        <v>0</v>
      </c>
      <c r="Q117" s="24">
        <v>0.29699999999999999</v>
      </c>
      <c r="R117" s="24">
        <v>0.34899999999999998</v>
      </c>
      <c r="S117" s="24">
        <v>0.38800000000000001</v>
      </c>
      <c r="T117" s="24">
        <v>303</v>
      </c>
      <c r="U117" s="24">
        <f t="shared" si="3"/>
        <v>17.955555555555556</v>
      </c>
      <c r="V117" s="24">
        <f t="shared" si="4"/>
        <v>16.16</v>
      </c>
      <c r="W117" s="24">
        <f t="shared" si="5"/>
        <v>16.16</v>
      </c>
    </row>
    <row r="118" spans="1:23" s="8" customFormat="1" x14ac:dyDescent="0.25">
      <c r="A118" s="24" t="s">
        <v>953</v>
      </c>
      <c r="B118" s="8" t="s">
        <v>87</v>
      </c>
      <c r="C118" s="8" t="s">
        <v>737</v>
      </c>
      <c r="D118" s="8" t="s">
        <v>716</v>
      </c>
      <c r="E118" s="24">
        <v>582</v>
      </c>
      <c r="F118" s="24">
        <v>70</v>
      </c>
      <c r="G118" s="24">
        <v>141</v>
      </c>
      <c r="H118" s="24">
        <v>89</v>
      </c>
      <c r="I118" s="24">
        <v>29</v>
      </c>
      <c r="J118" s="24">
        <v>3</v>
      </c>
      <c r="K118" s="24">
        <v>20</v>
      </c>
      <c r="L118" s="24">
        <v>94</v>
      </c>
      <c r="M118" s="24">
        <v>48</v>
      </c>
      <c r="N118" s="24">
        <v>152</v>
      </c>
      <c r="O118" s="24">
        <v>5</v>
      </c>
      <c r="P118" s="24">
        <v>1</v>
      </c>
      <c r="Q118" s="24">
        <v>0.24199999999999999</v>
      </c>
      <c r="R118" s="24">
        <v>0.31</v>
      </c>
      <c r="S118" s="24">
        <v>0.40600000000000003</v>
      </c>
      <c r="T118" s="24">
        <v>300</v>
      </c>
      <c r="U118" s="24">
        <f t="shared" si="3"/>
        <v>17.777777777777779</v>
      </c>
      <c r="V118" s="24">
        <f t="shared" si="4"/>
        <v>14.222222222222223</v>
      </c>
      <c r="W118" s="24">
        <f t="shared" si="5"/>
        <v>14.222222222222223</v>
      </c>
    </row>
    <row r="119" spans="1:23" s="8" customFormat="1" x14ac:dyDescent="0.25">
      <c r="A119" s="24" t="s">
        <v>693</v>
      </c>
      <c r="B119" s="8" t="s">
        <v>1173</v>
      </c>
      <c r="C119" s="8" t="s">
        <v>1</v>
      </c>
      <c r="D119" s="8" t="s">
        <v>702</v>
      </c>
      <c r="E119" s="24">
        <v>566</v>
      </c>
      <c r="F119" s="24">
        <v>61</v>
      </c>
      <c r="G119" s="24">
        <v>147</v>
      </c>
      <c r="H119" s="24">
        <v>93</v>
      </c>
      <c r="I119" s="24">
        <v>28</v>
      </c>
      <c r="J119" s="24">
        <v>3</v>
      </c>
      <c r="K119" s="24">
        <v>23</v>
      </c>
      <c r="L119" s="24">
        <v>83</v>
      </c>
      <c r="M119" s="24">
        <v>30</v>
      </c>
      <c r="N119" s="24">
        <v>128</v>
      </c>
      <c r="O119" s="24">
        <v>3</v>
      </c>
      <c r="P119" s="24">
        <v>1</v>
      </c>
      <c r="Q119" s="24">
        <v>0.26</v>
      </c>
      <c r="R119" s="24">
        <v>0.309</v>
      </c>
      <c r="S119" s="24">
        <v>0.442</v>
      </c>
      <c r="T119" s="24">
        <v>298</v>
      </c>
      <c r="U119" s="24">
        <f t="shared" si="3"/>
        <v>17.659259259259258</v>
      </c>
      <c r="V119" s="24">
        <f t="shared" si="4"/>
        <v>14.127407407407407</v>
      </c>
      <c r="W119" s="24">
        <f t="shared" si="5"/>
        <v>14.127407407407407</v>
      </c>
    </row>
    <row r="120" spans="1:23" s="8" customFormat="1" x14ac:dyDescent="0.25">
      <c r="A120" s="24" t="s">
        <v>207</v>
      </c>
      <c r="B120" s="8" t="s">
        <v>206</v>
      </c>
      <c r="C120" s="8" t="s">
        <v>731</v>
      </c>
      <c r="D120" s="8" t="s">
        <v>723</v>
      </c>
      <c r="E120" s="24">
        <v>563</v>
      </c>
      <c r="F120" s="24">
        <v>88</v>
      </c>
      <c r="G120" s="24">
        <v>145</v>
      </c>
      <c r="H120" s="24">
        <v>102</v>
      </c>
      <c r="I120" s="24">
        <v>25</v>
      </c>
      <c r="J120" s="24">
        <v>7</v>
      </c>
      <c r="K120" s="24">
        <v>11</v>
      </c>
      <c r="L120" s="24">
        <v>51</v>
      </c>
      <c r="M120" s="24">
        <v>68</v>
      </c>
      <c r="N120" s="24">
        <v>141</v>
      </c>
      <c r="O120" s="24">
        <v>17</v>
      </c>
      <c r="P120" s="24">
        <v>3</v>
      </c>
      <c r="Q120" s="24">
        <v>0.25800000000000001</v>
      </c>
      <c r="R120" s="24">
        <v>0.34599999999999997</v>
      </c>
      <c r="S120" s="24">
        <v>0.38500000000000001</v>
      </c>
      <c r="T120" s="24">
        <v>297</v>
      </c>
      <c r="U120" s="24">
        <f t="shared" si="3"/>
        <v>17.600000000000001</v>
      </c>
      <c r="V120" s="24">
        <f t="shared" si="4"/>
        <v>14.080000000000002</v>
      </c>
      <c r="W120" s="24">
        <f t="shared" si="5"/>
        <v>14.080000000000002</v>
      </c>
    </row>
    <row r="121" spans="1:23" s="8" customFormat="1" x14ac:dyDescent="0.25">
      <c r="A121" s="24" t="s">
        <v>291</v>
      </c>
      <c r="B121" s="8" t="s">
        <v>1252</v>
      </c>
      <c r="C121" s="8" t="s">
        <v>2</v>
      </c>
      <c r="D121" s="8" t="s">
        <v>711</v>
      </c>
      <c r="E121" s="24">
        <v>613</v>
      </c>
      <c r="F121" s="24">
        <v>77</v>
      </c>
      <c r="G121" s="24">
        <v>163</v>
      </c>
      <c r="H121" s="24">
        <v>102</v>
      </c>
      <c r="I121" s="24">
        <v>38</v>
      </c>
      <c r="J121" s="24">
        <v>3</v>
      </c>
      <c r="K121" s="24">
        <v>20</v>
      </c>
      <c r="L121" s="24">
        <v>78</v>
      </c>
      <c r="M121" s="24">
        <v>19</v>
      </c>
      <c r="N121" s="24">
        <v>145</v>
      </c>
      <c r="O121" s="24">
        <v>3</v>
      </c>
      <c r="P121" s="24">
        <v>2</v>
      </c>
      <c r="Q121" s="24">
        <v>0.26600000000000001</v>
      </c>
      <c r="R121" s="24">
        <v>0.29799999999999999</v>
      </c>
      <c r="S121" s="24">
        <v>0.436</v>
      </c>
      <c r="T121" s="24">
        <v>297</v>
      </c>
      <c r="U121" s="24">
        <f t="shared" si="3"/>
        <v>17.600000000000001</v>
      </c>
      <c r="V121" s="24">
        <f t="shared" si="4"/>
        <v>14.080000000000002</v>
      </c>
      <c r="W121" s="24">
        <f t="shared" si="5"/>
        <v>14.080000000000002</v>
      </c>
    </row>
    <row r="122" spans="1:23" s="8" customFormat="1" x14ac:dyDescent="0.25">
      <c r="A122" s="24" t="s">
        <v>52</v>
      </c>
      <c r="B122" s="8" t="s">
        <v>238</v>
      </c>
      <c r="C122" s="8" t="s">
        <v>735</v>
      </c>
      <c r="D122" s="8" t="s">
        <v>716</v>
      </c>
      <c r="E122" s="24">
        <v>578</v>
      </c>
      <c r="F122" s="24">
        <v>70</v>
      </c>
      <c r="G122" s="24">
        <v>145</v>
      </c>
      <c r="H122" s="24">
        <v>102</v>
      </c>
      <c r="I122" s="24">
        <v>30</v>
      </c>
      <c r="J122" s="24">
        <v>3</v>
      </c>
      <c r="K122" s="24">
        <v>10</v>
      </c>
      <c r="L122" s="24">
        <v>53</v>
      </c>
      <c r="M122" s="24">
        <v>50</v>
      </c>
      <c r="N122" s="24">
        <v>104</v>
      </c>
      <c r="O122" s="24">
        <v>19</v>
      </c>
      <c r="P122" s="24">
        <v>3</v>
      </c>
      <c r="Q122" s="24">
        <v>0.251</v>
      </c>
      <c r="R122" s="24">
        <v>0.315</v>
      </c>
      <c r="S122" s="24">
        <v>0.36499999999999999</v>
      </c>
      <c r="T122" s="24">
        <v>296</v>
      </c>
      <c r="U122" s="24">
        <f t="shared" si="3"/>
        <v>17.540740740740741</v>
      </c>
      <c r="V122" s="24">
        <f t="shared" si="4"/>
        <v>14.032592592592593</v>
      </c>
      <c r="W122" s="24">
        <f t="shared" si="5"/>
        <v>14.032592592592593</v>
      </c>
    </row>
    <row r="123" spans="1:23" s="8" customFormat="1" x14ac:dyDescent="0.25">
      <c r="A123" s="24" t="s">
        <v>302</v>
      </c>
      <c r="B123" s="8" t="s">
        <v>430</v>
      </c>
      <c r="C123" s="8" t="s">
        <v>731</v>
      </c>
      <c r="D123" s="8" t="s">
        <v>715</v>
      </c>
      <c r="E123" s="24">
        <v>577</v>
      </c>
      <c r="F123" s="24">
        <v>83</v>
      </c>
      <c r="G123" s="24">
        <v>139</v>
      </c>
      <c r="H123" s="24">
        <v>78</v>
      </c>
      <c r="I123" s="24">
        <v>29</v>
      </c>
      <c r="J123" s="24">
        <v>3</v>
      </c>
      <c r="K123" s="24">
        <v>29</v>
      </c>
      <c r="L123" s="24">
        <v>85</v>
      </c>
      <c r="M123" s="24">
        <v>56</v>
      </c>
      <c r="N123" s="24">
        <v>201</v>
      </c>
      <c r="O123" s="24">
        <v>12</v>
      </c>
      <c r="P123" s="24">
        <v>2</v>
      </c>
      <c r="Q123" s="24">
        <v>0.24099999999999999</v>
      </c>
      <c r="R123" s="24">
        <v>0.312</v>
      </c>
      <c r="S123" s="24">
        <v>0.45200000000000001</v>
      </c>
      <c r="T123" s="24">
        <v>294</v>
      </c>
      <c r="U123" s="24">
        <f t="shared" si="3"/>
        <v>17.422222222222221</v>
      </c>
      <c r="V123" s="24">
        <f t="shared" si="4"/>
        <v>13.937777777777777</v>
      </c>
      <c r="W123" s="24">
        <f t="shared" si="5"/>
        <v>13.937777777777777</v>
      </c>
    </row>
    <row r="124" spans="1:23" s="8" customFormat="1" x14ac:dyDescent="0.25">
      <c r="A124" s="24" t="s">
        <v>43</v>
      </c>
      <c r="B124" s="8" t="s">
        <v>325</v>
      </c>
      <c r="C124" s="8" t="s">
        <v>3</v>
      </c>
      <c r="D124" s="8" t="s">
        <v>714</v>
      </c>
      <c r="E124" s="24">
        <v>476</v>
      </c>
      <c r="F124" s="24">
        <v>63</v>
      </c>
      <c r="G124" s="24">
        <v>117</v>
      </c>
      <c r="H124" s="24">
        <v>72</v>
      </c>
      <c r="I124" s="24">
        <v>26</v>
      </c>
      <c r="J124" s="24">
        <v>1</v>
      </c>
      <c r="K124" s="24">
        <v>18</v>
      </c>
      <c r="L124" s="24">
        <v>71</v>
      </c>
      <c r="M124" s="24">
        <v>38</v>
      </c>
      <c r="N124" s="24">
        <v>79</v>
      </c>
      <c r="O124" s="24">
        <v>0</v>
      </c>
      <c r="P124" s="24">
        <v>0</v>
      </c>
      <c r="Q124" s="24">
        <v>0.246</v>
      </c>
      <c r="R124" s="24">
        <v>0.31</v>
      </c>
      <c r="S124" s="24">
        <v>0.41799999999999998</v>
      </c>
      <c r="T124" s="24">
        <v>292</v>
      </c>
      <c r="U124" s="24">
        <f t="shared" si="3"/>
        <v>17.303703703703704</v>
      </c>
      <c r="V124" s="24">
        <f t="shared" si="4"/>
        <v>13.842962962962964</v>
      </c>
      <c r="W124" s="24">
        <f t="shared" si="5"/>
        <v>13.842962962962964</v>
      </c>
    </row>
    <row r="125" spans="1:23" s="8" customFormat="1" x14ac:dyDescent="0.25">
      <c r="A125" s="24" t="s">
        <v>1502</v>
      </c>
      <c r="B125" s="8" t="s">
        <v>1412</v>
      </c>
      <c r="C125" s="8" t="s">
        <v>735</v>
      </c>
      <c r="D125" s="8" t="s">
        <v>703</v>
      </c>
      <c r="E125" s="24">
        <v>592</v>
      </c>
      <c r="F125" s="24">
        <v>71</v>
      </c>
      <c r="G125" s="24">
        <v>155</v>
      </c>
      <c r="H125" s="24">
        <v>96</v>
      </c>
      <c r="I125" s="24">
        <v>31</v>
      </c>
      <c r="J125" s="24">
        <v>2</v>
      </c>
      <c r="K125" s="24">
        <v>26</v>
      </c>
      <c r="L125" s="24">
        <v>83</v>
      </c>
      <c r="M125" s="24">
        <v>30</v>
      </c>
      <c r="N125" s="24">
        <v>162</v>
      </c>
      <c r="O125" s="24">
        <v>3</v>
      </c>
      <c r="P125" s="24">
        <v>1</v>
      </c>
      <c r="Q125" s="24">
        <v>0.26200000000000001</v>
      </c>
      <c r="R125" s="24">
        <v>0.3</v>
      </c>
      <c r="S125" s="24">
        <v>0.45300000000000001</v>
      </c>
      <c r="T125" s="24">
        <v>292</v>
      </c>
      <c r="U125" s="24">
        <f t="shared" si="3"/>
        <v>17.303703703703704</v>
      </c>
      <c r="V125" s="24">
        <f t="shared" si="4"/>
        <v>13.842962962962964</v>
      </c>
      <c r="W125" s="24">
        <f t="shared" si="5"/>
        <v>13.842962962962964</v>
      </c>
    </row>
    <row r="126" spans="1:23" s="8" customFormat="1" x14ac:dyDescent="0.25">
      <c r="A126" s="24" t="s">
        <v>1139</v>
      </c>
      <c r="B126" s="8" t="s">
        <v>388</v>
      </c>
      <c r="C126" s="8" t="s">
        <v>705</v>
      </c>
      <c r="D126" s="8" t="s">
        <v>723</v>
      </c>
      <c r="E126" s="24">
        <v>406</v>
      </c>
      <c r="F126" s="24">
        <v>66</v>
      </c>
      <c r="G126" s="24">
        <v>108</v>
      </c>
      <c r="H126" s="24">
        <v>52</v>
      </c>
      <c r="I126" s="24">
        <v>22</v>
      </c>
      <c r="J126" s="24">
        <v>0</v>
      </c>
      <c r="K126" s="24">
        <v>34</v>
      </c>
      <c r="L126" s="24">
        <v>77</v>
      </c>
      <c r="M126" s="24">
        <v>44</v>
      </c>
      <c r="N126" s="24">
        <v>130</v>
      </c>
      <c r="O126" s="24">
        <v>3</v>
      </c>
      <c r="P126" s="24">
        <v>0</v>
      </c>
      <c r="Q126" s="24">
        <v>0.26600000000000001</v>
      </c>
      <c r="R126" s="24">
        <v>0.34599999999999997</v>
      </c>
      <c r="S126" s="24">
        <v>0.57099999999999995</v>
      </c>
      <c r="T126" s="24">
        <v>292</v>
      </c>
      <c r="U126" s="24">
        <f t="shared" si="3"/>
        <v>17.303703703703704</v>
      </c>
      <c r="V126" s="24">
        <f t="shared" si="4"/>
        <v>13.842962962962964</v>
      </c>
      <c r="W126" s="24">
        <f t="shared" si="5"/>
        <v>13.842962962962964</v>
      </c>
    </row>
    <row r="127" spans="1:23" s="8" customFormat="1" x14ac:dyDescent="0.25">
      <c r="A127" s="24" t="s">
        <v>246</v>
      </c>
      <c r="B127" s="8" t="s">
        <v>342</v>
      </c>
      <c r="C127" s="8" t="s">
        <v>735</v>
      </c>
      <c r="D127" s="8" t="s">
        <v>701</v>
      </c>
      <c r="E127" s="24">
        <v>484</v>
      </c>
      <c r="F127" s="24">
        <v>70</v>
      </c>
      <c r="G127" s="24">
        <v>136</v>
      </c>
      <c r="H127" s="24">
        <v>87</v>
      </c>
      <c r="I127" s="24">
        <v>28</v>
      </c>
      <c r="J127" s="24">
        <v>1</v>
      </c>
      <c r="K127" s="24">
        <v>20</v>
      </c>
      <c r="L127" s="24">
        <v>77</v>
      </c>
      <c r="M127" s="24">
        <v>45</v>
      </c>
      <c r="N127" s="24">
        <v>130</v>
      </c>
      <c r="O127" s="24">
        <v>4</v>
      </c>
      <c r="P127" s="24">
        <v>1</v>
      </c>
      <c r="Q127" s="24">
        <v>0.28100000000000003</v>
      </c>
      <c r="R127" s="24">
        <v>0.34300000000000003</v>
      </c>
      <c r="S127" s="24">
        <v>0.46700000000000003</v>
      </c>
      <c r="T127" s="24">
        <v>291</v>
      </c>
      <c r="U127" s="24">
        <f t="shared" si="3"/>
        <v>17.244444444444444</v>
      </c>
      <c r="V127" s="24">
        <f t="shared" si="4"/>
        <v>13.795555555555556</v>
      </c>
      <c r="W127" s="24">
        <f t="shared" si="5"/>
        <v>13.795555555555556</v>
      </c>
    </row>
    <row r="128" spans="1:23" s="8" customFormat="1" x14ac:dyDescent="0.25">
      <c r="A128" s="24" t="s">
        <v>302</v>
      </c>
      <c r="B128" s="8" t="s">
        <v>1199</v>
      </c>
      <c r="C128" s="8" t="s">
        <v>1</v>
      </c>
      <c r="D128" s="8" t="s">
        <v>846</v>
      </c>
      <c r="E128" s="24">
        <v>434</v>
      </c>
      <c r="F128" s="24">
        <v>50</v>
      </c>
      <c r="G128" s="24">
        <v>114</v>
      </c>
      <c r="H128" s="24">
        <v>67</v>
      </c>
      <c r="I128" s="24">
        <v>20</v>
      </c>
      <c r="J128" s="24">
        <v>1</v>
      </c>
      <c r="K128" s="24">
        <v>26</v>
      </c>
      <c r="L128" s="24">
        <v>78</v>
      </c>
      <c r="M128" s="24">
        <v>50</v>
      </c>
      <c r="N128" s="24">
        <v>101</v>
      </c>
      <c r="O128" s="24">
        <v>0</v>
      </c>
      <c r="P128" s="24">
        <v>0</v>
      </c>
      <c r="Q128" s="24">
        <v>0.26300000000000001</v>
      </c>
      <c r="R128" s="24">
        <v>0.34</v>
      </c>
      <c r="S128" s="24">
        <v>0.49299999999999999</v>
      </c>
      <c r="T128" s="24">
        <v>291</v>
      </c>
      <c r="U128" s="24">
        <f t="shared" si="3"/>
        <v>17.244444444444444</v>
      </c>
      <c r="V128" s="24">
        <f t="shared" si="4"/>
        <v>13.795555555555556</v>
      </c>
      <c r="W128" s="24">
        <f t="shared" si="5"/>
        <v>13.795555555555556</v>
      </c>
    </row>
    <row r="129" spans="1:23" s="8" customFormat="1" x14ac:dyDescent="0.25">
      <c r="A129" s="24" t="s">
        <v>1513</v>
      </c>
      <c r="B129" s="8" t="s">
        <v>236</v>
      </c>
      <c r="C129" s="8" t="s">
        <v>732</v>
      </c>
      <c r="D129" s="8" t="s">
        <v>725</v>
      </c>
      <c r="E129" s="24">
        <v>571</v>
      </c>
      <c r="F129" s="24">
        <v>80</v>
      </c>
      <c r="G129" s="24">
        <v>164</v>
      </c>
      <c r="H129" s="24">
        <v>120</v>
      </c>
      <c r="I129" s="24">
        <v>26</v>
      </c>
      <c r="J129" s="24">
        <v>5</v>
      </c>
      <c r="K129" s="24">
        <v>13</v>
      </c>
      <c r="L129" s="24">
        <v>47</v>
      </c>
      <c r="M129" s="24">
        <v>55</v>
      </c>
      <c r="N129" s="24">
        <v>148</v>
      </c>
      <c r="O129" s="24">
        <v>21</v>
      </c>
      <c r="P129" s="24">
        <v>4</v>
      </c>
      <c r="Q129" s="24">
        <v>0.28699999999999998</v>
      </c>
      <c r="R129" s="24">
        <v>0.35699999999999998</v>
      </c>
      <c r="S129" s="24">
        <v>0.41899999999999998</v>
      </c>
      <c r="T129" s="24">
        <v>290</v>
      </c>
      <c r="U129" s="24">
        <f t="shared" si="3"/>
        <v>17.185185185185187</v>
      </c>
      <c r="V129" s="24">
        <f t="shared" si="4"/>
        <v>13.74814814814815</v>
      </c>
      <c r="W129" s="24">
        <f t="shared" si="5"/>
        <v>13.74814814814815</v>
      </c>
    </row>
    <row r="130" spans="1:23" s="8" customFormat="1" x14ac:dyDescent="0.25">
      <c r="A130" s="24" t="s">
        <v>931</v>
      </c>
      <c r="B130" s="8" t="s">
        <v>637</v>
      </c>
      <c r="C130" s="8" t="s">
        <v>705</v>
      </c>
      <c r="D130" s="8" t="s">
        <v>714</v>
      </c>
      <c r="E130" s="24">
        <v>610</v>
      </c>
      <c r="F130" s="24">
        <v>68</v>
      </c>
      <c r="G130" s="24">
        <v>146</v>
      </c>
      <c r="H130" s="24">
        <v>86</v>
      </c>
      <c r="I130" s="24">
        <v>30</v>
      </c>
      <c r="J130" s="24">
        <v>2</v>
      </c>
      <c r="K130" s="24">
        <v>28</v>
      </c>
      <c r="L130" s="24">
        <v>80</v>
      </c>
      <c r="M130" s="24">
        <v>24</v>
      </c>
      <c r="N130" s="24">
        <v>146</v>
      </c>
      <c r="O130" s="24">
        <v>0</v>
      </c>
      <c r="P130" s="24">
        <v>0</v>
      </c>
      <c r="Q130" s="24">
        <v>0.23899999999999999</v>
      </c>
      <c r="R130" s="24">
        <v>0.27800000000000002</v>
      </c>
      <c r="S130" s="24">
        <v>0.433</v>
      </c>
      <c r="T130" s="24">
        <v>290</v>
      </c>
      <c r="U130" s="24">
        <f t="shared" si="3"/>
        <v>17.185185185185187</v>
      </c>
      <c r="V130" s="24">
        <f t="shared" si="4"/>
        <v>13.74814814814815</v>
      </c>
      <c r="W130" s="24">
        <f t="shared" si="5"/>
        <v>13.74814814814815</v>
      </c>
    </row>
    <row r="131" spans="1:23" s="8" customFormat="1" x14ac:dyDescent="0.25">
      <c r="A131" s="24" t="s">
        <v>422</v>
      </c>
      <c r="B131" s="8" t="s">
        <v>1112</v>
      </c>
      <c r="C131" s="8" t="s">
        <v>737</v>
      </c>
      <c r="D131" s="8" t="s">
        <v>720</v>
      </c>
      <c r="E131" s="24">
        <v>592</v>
      </c>
      <c r="F131" s="24">
        <v>73</v>
      </c>
      <c r="G131" s="24">
        <v>143</v>
      </c>
      <c r="H131" s="24">
        <v>87</v>
      </c>
      <c r="I131" s="24">
        <v>27</v>
      </c>
      <c r="J131" s="24">
        <v>4</v>
      </c>
      <c r="K131" s="24">
        <v>25</v>
      </c>
      <c r="L131" s="24">
        <v>67</v>
      </c>
      <c r="M131" s="24">
        <v>48</v>
      </c>
      <c r="N131" s="24">
        <v>161</v>
      </c>
      <c r="O131" s="24">
        <v>11</v>
      </c>
      <c r="P131" s="24">
        <v>2</v>
      </c>
      <c r="Q131" s="24">
        <v>0.24199999999999999</v>
      </c>
      <c r="R131" s="24">
        <v>0.29799999999999999</v>
      </c>
      <c r="S131" s="24">
        <v>0.42699999999999999</v>
      </c>
      <c r="T131" s="24">
        <v>289</v>
      </c>
      <c r="U131" s="24">
        <f t="shared" ref="U131:U194" si="6">T131/16.875</f>
        <v>17.125925925925927</v>
      </c>
      <c r="V131" s="24">
        <f t="shared" ref="V131:V194" si="7">IF(T131 &gt;= 500,U131*1.1,IF(T131 &gt; 400,U131,IF(T131&gt;300,U131*0.9,IF(T131&gt;200,U131*0.8,IF(T131&gt;100,U131*0.7,U131*0.6)))))</f>
        <v>13.700740740740741</v>
      </c>
      <c r="W131" s="24">
        <f t="shared" ref="W131:W194" si="8">IF(V131 &lt; 1.5,1,V131)</f>
        <v>13.700740740740741</v>
      </c>
    </row>
    <row r="132" spans="1:23" s="8" customFormat="1" x14ac:dyDescent="0.25">
      <c r="A132" s="24" t="s">
        <v>117</v>
      </c>
      <c r="B132" s="8" t="s">
        <v>150</v>
      </c>
      <c r="C132" s="8" t="s">
        <v>1</v>
      </c>
      <c r="D132" s="8" t="s">
        <v>711</v>
      </c>
      <c r="E132" s="24">
        <v>546</v>
      </c>
      <c r="F132" s="24">
        <v>92</v>
      </c>
      <c r="G132" s="24">
        <v>121</v>
      </c>
      <c r="H132" s="24">
        <v>65</v>
      </c>
      <c r="I132" s="24">
        <v>24</v>
      </c>
      <c r="J132" s="24">
        <v>0</v>
      </c>
      <c r="K132" s="24">
        <v>32</v>
      </c>
      <c r="L132" s="24">
        <v>88</v>
      </c>
      <c r="M132" s="24">
        <v>80</v>
      </c>
      <c r="N132" s="24">
        <v>215</v>
      </c>
      <c r="O132" s="24">
        <v>2</v>
      </c>
      <c r="P132" s="24">
        <v>1</v>
      </c>
      <c r="Q132" s="24">
        <v>0.222</v>
      </c>
      <c r="R132" s="24">
        <v>0.33100000000000002</v>
      </c>
      <c r="S132" s="24">
        <v>0.441</v>
      </c>
      <c r="T132" s="24">
        <v>287</v>
      </c>
      <c r="U132" s="24">
        <f t="shared" si="6"/>
        <v>17.007407407407406</v>
      </c>
      <c r="V132" s="24">
        <f t="shared" si="7"/>
        <v>13.605925925925925</v>
      </c>
      <c r="W132" s="24">
        <f t="shared" si="8"/>
        <v>13.605925925925925</v>
      </c>
    </row>
    <row r="133" spans="1:23" s="8" customFormat="1" x14ac:dyDescent="0.25">
      <c r="A133" s="24" t="s">
        <v>1813</v>
      </c>
      <c r="B133" s="8" t="s">
        <v>1812</v>
      </c>
      <c r="C133" s="8" t="s">
        <v>3</v>
      </c>
      <c r="D133" s="8" t="s">
        <v>720</v>
      </c>
      <c r="E133" s="24">
        <v>542</v>
      </c>
      <c r="F133" s="24">
        <v>67</v>
      </c>
      <c r="G133" s="24">
        <v>141</v>
      </c>
      <c r="H133" s="24">
        <v>86</v>
      </c>
      <c r="I133" s="24">
        <v>32</v>
      </c>
      <c r="J133" s="24">
        <v>0</v>
      </c>
      <c r="K133" s="24">
        <v>23</v>
      </c>
      <c r="L133" s="24">
        <v>68</v>
      </c>
      <c r="M133" s="24">
        <v>23</v>
      </c>
      <c r="N133" s="24">
        <v>116</v>
      </c>
      <c r="O133" s="24">
        <v>1</v>
      </c>
      <c r="P133" s="24">
        <v>0</v>
      </c>
      <c r="Q133" s="24">
        <v>0.26</v>
      </c>
      <c r="R133" s="24">
        <v>0.29499999999999998</v>
      </c>
      <c r="S133" s="24">
        <v>0.44700000000000001</v>
      </c>
      <c r="T133" s="24">
        <v>285</v>
      </c>
      <c r="U133" s="24">
        <f t="shared" si="6"/>
        <v>16.888888888888889</v>
      </c>
      <c r="V133" s="24">
        <f t="shared" si="7"/>
        <v>13.511111111111113</v>
      </c>
      <c r="W133" s="24">
        <f t="shared" si="8"/>
        <v>13.511111111111113</v>
      </c>
    </row>
    <row r="134" spans="1:23" s="8" customFormat="1" x14ac:dyDescent="0.25">
      <c r="A134" s="24" t="s">
        <v>275</v>
      </c>
      <c r="B134" s="8" t="s">
        <v>1386</v>
      </c>
      <c r="C134" s="8" t="s">
        <v>732</v>
      </c>
      <c r="D134" s="8" t="s">
        <v>713</v>
      </c>
      <c r="E134" s="24">
        <v>608</v>
      </c>
      <c r="F134" s="24">
        <v>65</v>
      </c>
      <c r="G134" s="24">
        <v>162</v>
      </c>
      <c r="H134" s="24">
        <v>116</v>
      </c>
      <c r="I134" s="24">
        <v>35</v>
      </c>
      <c r="J134" s="24">
        <v>3</v>
      </c>
      <c r="K134" s="24">
        <v>8</v>
      </c>
      <c r="L134" s="24">
        <v>55</v>
      </c>
      <c r="M134" s="24">
        <v>23</v>
      </c>
      <c r="N134" s="24">
        <v>102</v>
      </c>
      <c r="O134" s="24">
        <v>20</v>
      </c>
      <c r="P134" s="24">
        <v>4</v>
      </c>
      <c r="Q134" s="24">
        <v>0.26600000000000001</v>
      </c>
      <c r="R134" s="24">
        <v>0.3</v>
      </c>
      <c r="S134" s="24">
        <v>0.373</v>
      </c>
      <c r="T134" s="24">
        <v>284</v>
      </c>
      <c r="U134" s="24">
        <f t="shared" si="6"/>
        <v>16.829629629629629</v>
      </c>
      <c r="V134" s="24">
        <f t="shared" si="7"/>
        <v>13.463703703703704</v>
      </c>
      <c r="W134" s="24">
        <f t="shared" si="8"/>
        <v>13.463703703703704</v>
      </c>
    </row>
    <row r="135" spans="1:23" s="8" customFormat="1" x14ac:dyDescent="0.25">
      <c r="A135" s="24" t="s">
        <v>58</v>
      </c>
      <c r="B135" s="8" t="s">
        <v>766</v>
      </c>
      <c r="C135" s="8" t="s">
        <v>735</v>
      </c>
      <c r="D135" s="8" t="s">
        <v>718</v>
      </c>
      <c r="E135" s="24">
        <v>450</v>
      </c>
      <c r="F135" s="24">
        <v>57</v>
      </c>
      <c r="G135" s="24">
        <v>126</v>
      </c>
      <c r="H135" s="24">
        <v>90</v>
      </c>
      <c r="I135" s="24">
        <v>21</v>
      </c>
      <c r="J135" s="24">
        <v>2</v>
      </c>
      <c r="K135" s="24">
        <v>13</v>
      </c>
      <c r="L135" s="24">
        <v>50</v>
      </c>
      <c r="M135" s="24">
        <v>40</v>
      </c>
      <c r="N135" s="24">
        <v>62</v>
      </c>
      <c r="O135" s="24">
        <v>10</v>
      </c>
      <c r="P135" s="24">
        <v>2</v>
      </c>
      <c r="Q135" s="24">
        <v>0.28000000000000003</v>
      </c>
      <c r="R135" s="24">
        <v>0.33900000000000002</v>
      </c>
      <c r="S135" s="24">
        <v>0.42199999999999999</v>
      </c>
      <c r="T135" s="24">
        <v>283</v>
      </c>
      <c r="U135" s="24">
        <f t="shared" si="6"/>
        <v>16.770370370370369</v>
      </c>
      <c r="V135" s="24">
        <f t="shared" si="7"/>
        <v>13.416296296296295</v>
      </c>
      <c r="W135" s="24">
        <f t="shared" si="8"/>
        <v>13.416296296296295</v>
      </c>
    </row>
    <row r="136" spans="1:23" s="8" customFormat="1" x14ac:dyDescent="0.25">
      <c r="A136" s="24" t="s">
        <v>237</v>
      </c>
      <c r="B136" s="8" t="s">
        <v>95</v>
      </c>
      <c r="C136" s="8" t="s">
        <v>732</v>
      </c>
      <c r="D136" s="8" t="s">
        <v>716</v>
      </c>
      <c r="E136" s="24">
        <v>590</v>
      </c>
      <c r="F136" s="24">
        <v>89</v>
      </c>
      <c r="G136" s="24">
        <v>167</v>
      </c>
      <c r="H136" s="24">
        <v>122</v>
      </c>
      <c r="I136" s="24">
        <v>38</v>
      </c>
      <c r="J136" s="24">
        <v>3</v>
      </c>
      <c r="K136" s="24">
        <v>4</v>
      </c>
      <c r="L136" s="24">
        <v>44</v>
      </c>
      <c r="M136" s="24">
        <v>44</v>
      </c>
      <c r="N136" s="24">
        <v>123</v>
      </c>
      <c r="O136" s="24">
        <v>2</v>
      </c>
      <c r="P136" s="24">
        <v>1</v>
      </c>
      <c r="Q136" s="24">
        <v>0.28299999999999997</v>
      </c>
      <c r="R136" s="24">
        <v>0.35499999999999998</v>
      </c>
      <c r="S136" s="24">
        <v>0.378</v>
      </c>
      <c r="T136" s="24">
        <v>278</v>
      </c>
      <c r="U136" s="24">
        <f t="shared" si="6"/>
        <v>16.474074074074075</v>
      </c>
      <c r="V136" s="24">
        <f t="shared" si="7"/>
        <v>13.179259259259261</v>
      </c>
      <c r="W136" s="24">
        <f t="shared" si="8"/>
        <v>13.179259259259261</v>
      </c>
    </row>
    <row r="137" spans="1:23" s="8" customFormat="1" x14ac:dyDescent="0.25">
      <c r="A137" s="24" t="s">
        <v>254</v>
      </c>
      <c r="B137" s="8" t="s">
        <v>235</v>
      </c>
      <c r="C137" s="8" t="s">
        <v>2</v>
      </c>
      <c r="D137" s="8" t="s">
        <v>725</v>
      </c>
      <c r="E137" s="24">
        <v>563</v>
      </c>
      <c r="F137" s="24">
        <v>70</v>
      </c>
      <c r="G137" s="24">
        <v>160</v>
      </c>
      <c r="H137" s="24">
        <v>127</v>
      </c>
      <c r="I137" s="24">
        <v>19</v>
      </c>
      <c r="J137" s="24">
        <v>9</v>
      </c>
      <c r="K137" s="24">
        <v>5</v>
      </c>
      <c r="L137" s="24">
        <v>42</v>
      </c>
      <c r="M137" s="24">
        <v>67</v>
      </c>
      <c r="N137" s="24">
        <v>129</v>
      </c>
      <c r="O137" s="24">
        <v>20</v>
      </c>
      <c r="P137" s="24">
        <v>5</v>
      </c>
      <c r="Q137" s="24">
        <v>0.28399999999999997</v>
      </c>
      <c r="R137" s="24">
        <v>0.36199999999999999</v>
      </c>
      <c r="S137" s="24">
        <v>0.377</v>
      </c>
      <c r="T137" s="24">
        <v>277</v>
      </c>
      <c r="U137" s="24">
        <f t="shared" si="6"/>
        <v>16.414814814814815</v>
      </c>
      <c r="V137" s="24">
        <f t="shared" si="7"/>
        <v>13.131851851851852</v>
      </c>
      <c r="W137" s="24">
        <f t="shared" si="8"/>
        <v>13.131851851851852</v>
      </c>
    </row>
    <row r="138" spans="1:23" s="8" customFormat="1" x14ac:dyDescent="0.25">
      <c r="A138" s="24" t="s">
        <v>89</v>
      </c>
      <c r="B138" s="8" t="s">
        <v>451</v>
      </c>
      <c r="C138" s="8" t="s">
        <v>1</v>
      </c>
      <c r="D138" s="8" t="s">
        <v>736</v>
      </c>
      <c r="E138" s="24">
        <v>590</v>
      </c>
      <c r="F138" s="24">
        <v>75</v>
      </c>
      <c r="G138" s="24">
        <v>133</v>
      </c>
      <c r="H138" s="24">
        <v>81</v>
      </c>
      <c r="I138" s="24">
        <v>30</v>
      </c>
      <c r="J138" s="24">
        <v>2</v>
      </c>
      <c r="K138" s="24">
        <v>20</v>
      </c>
      <c r="L138" s="24">
        <v>74</v>
      </c>
      <c r="M138" s="24">
        <v>40</v>
      </c>
      <c r="N138" s="24">
        <v>143</v>
      </c>
      <c r="O138" s="24">
        <v>4</v>
      </c>
      <c r="P138" s="24">
        <v>1</v>
      </c>
      <c r="Q138" s="24">
        <v>0.22500000000000001</v>
      </c>
      <c r="R138" s="24">
        <v>0.27900000000000003</v>
      </c>
      <c r="S138" s="24">
        <v>0.38500000000000001</v>
      </c>
      <c r="T138" s="24">
        <v>276</v>
      </c>
      <c r="U138" s="24">
        <f t="shared" si="6"/>
        <v>16.355555555555554</v>
      </c>
      <c r="V138" s="24">
        <f t="shared" si="7"/>
        <v>13.084444444444443</v>
      </c>
      <c r="W138" s="24">
        <f t="shared" si="8"/>
        <v>13.084444444444443</v>
      </c>
    </row>
    <row r="139" spans="1:23" s="8" customFormat="1" x14ac:dyDescent="0.25">
      <c r="A139" s="24" t="s">
        <v>307</v>
      </c>
      <c r="B139" s="8" t="s">
        <v>1804</v>
      </c>
      <c r="C139" s="8" t="s">
        <v>731</v>
      </c>
      <c r="D139" s="8" t="s">
        <v>710</v>
      </c>
      <c r="E139" s="24">
        <v>459</v>
      </c>
      <c r="F139" s="24">
        <v>67</v>
      </c>
      <c r="G139" s="24">
        <v>132</v>
      </c>
      <c r="H139" s="24">
        <v>77</v>
      </c>
      <c r="I139" s="24">
        <v>38</v>
      </c>
      <c r="J139" s="24">
        <v>5</v>
      </c>
      <c r="K139" s="24">
        <v>12</v>
      </c>
      <c r="L139" s="24">
        <v>62</v>
      </c>
      <c r="M139" s="24">
        <v>33</v>
      </c>
      <c r="N139" s="24">
        <v>109</v>
      </c>
      <c r="O139" s="24">
        <v>5</v>
      </c>
      <c r="P139" s="24">
        <v>0</v>
      </c>
      <c r="Q139" s="24">
        <v>0.28799999999999998</v>
      </c>
      <c r="R139" s="24">
        <v>0.34100000000000003</v>
      </c>
      <c r="S139" s="24">
        <v>0.47099999999999997</v>
      </c>
      <c r="T139" s="24">
        <v>274</v>
      </c>
      <c r="U139" s="24">
        <f t="shared" si="6"/>
        <v>16.237037037037037</v>
      </c>
      <c r="V139" s="24">
        <f t="shared" si="7"/>
        <v>12.989629629629631</v>
      </c>
      <c r="W139" s="24">
        <f t="shared" si="8"/>
        <v>12.989629629629631</v>
      </c>
    </row>
    <row r="140" spans="1:23" s="8" customFormat="1" x14ac:dyDescent="0.25">
      <c r="A140" s="24" t="s">
        <v>1239</v>
      </c>
      <c r="B140" s="8" t="s">
        <v>1238</v>
      </c>
      <c r="C140" s="8" t="s">
        <v>2</v>
      </c>
      <c r="D140" s="8" t="s">
        <v>709</v>
      </c>
      <c r="E140" s="24">
        <v>494</v>
      </c>
      <c r="F140" s="24">
        <v>60</v>
      </c>
      <c r="G140" s="24">
        <v>121</v>
      </c>
      <c r="H140" s="24">
        <v>77</v>
      </c>
      <c r="I140" s="24">
        <v>14</v>
      </c>
      <c r="J140" s="24">
        <v>1</v>
      </c>
      <c r="K140" s="24">
        <v>29</v>
      </c>
      <c r="L140" s="24">
        <v>69</v>
      </c>
      <c r="M140" s="24">
        <v>40</v>
      </c>
      <c r="N140" s="24">
        <v>123</v>
      </c>
      <c r="O140" s="24">
        <v>0</v>
      </c>
      <c r="P140" s="24">
        <v>0</v>
      </c>
      <c r="Q140" s="24">
        <v>0.245</v>
      </c>
      <c r="R140" s="24">
        <v>0.30399999999999999</v>
      </c>
      <c r="S140" s="24">
        <v>0.45300000000000001</v>
      </c>
      <c r="T140" s="24">
        <v>270</v>
      </c>
      <c r="U140" s="24">
        <f t="shared" si="6"/>
        <v>16</v>
      </c>
      <c r="V140" s="24">
        <f t="shared" si="7"/>
        <v>12.8</v>
      </c>
      <c r="W140" s="24">
        <f t="shared" si="8"/>
        <v>12.8</v>
      </c>
    </row>
    <row r="141" spans="1:23" s="8" customFormat="1" x14ac:dyDescent="0.25">
      <c r="A141" s="24" t="s">
        <v>188</v>
      </c>
      <c r="B141" s="8" t="s">
        <v>1097</v>
      </c>
      <c r="C141" s="8" t="s">
        <v>3</v>
      </c>
      <c r="D141" s="8" t="s">
        <v>715</v>
      </c>
      <c r="E141" s="24">
        <v>590</v>
      </c>
      <c r="F141" s="24">
        <v>63</v>
      </c>
      <c r="G141" s="24">
        <v>153</v>
      </c>
      <c r="H141" s="24">
        <v>89</v>
      </c>
      <c r="I141" s="24">
        <v>36</v>
      </c>
      <c r="J141" s="24">
        <v>6</v>
      </c>
      <c r="K141" s="24">
        <v>22</v>
      </c>
      <c r="L141" s="24">
        <v>79</v>
      </c>
      <c r="M141" s="24">
        <v>42</v>
      </c>
      <c r="N141" s="24">
        <v>188</v>
      </c>
      <c r="O141" s="24">
        <v>1</v>
      </c>
      <c r="P141" s="24">
        <v>0</v>
      </c>
      <c r="Q141" s="24">
        <v>0.25900000000000001</v>
      </c>
      <c r="R141" s="24">
        <v>0.313</v>
      </c>
      <c r="S141" s="24">
        <v>0.45300000000000001</v>
      </c>
      <c r="T141" s="24">
        <v>264</v>
      </c>
      <c r="U141" s="24">
        <f t="shared" si="6"/>
        <v>15.644444444444444</v>
      </c>
      <c r="V141" s="24">
        <f t="shared" si="7"/>
        <v>12.515555555555556</v>
      </c>
      <c r="W141" s="24">
        <f t="shared" si="8"/>
        <v>12.515555555555556</v>
      </c>
    </row>
    <row r="142" spans="1:23" s="8" customFormat="1" x14ac:dyDescent="0.25">
      <c r="A142" s="24" t="s">
        <v>313</v>
      </c>
      <c r="B142" s="8" t="s">
        <v>312</v>
      </c>
      <c r="C142" s="8" t="s">
        <v>705</v>
      </c>
      <c r="D142" s="8" t="s">
        <v>709</v>
      </c>
      <c r="E142" s="24">
        <v>502</v>
      </c>
      <c r="F142" s="24">
        <v>43</v>
      </c>
      <c r="G142" s="24">
        <v>146</v>
      </c>
      <c r="H142" s="24">
        <v>108</v>
      </c>
      <c r="I142" s="24">
        <v>31</v>
      </c>
      <c r="J142" s="24">
        <v>1</v>
      </c>
      <c r="K142" s="24">
        <v>6</v>
      </c>
      <c r="L142" s="24">
        <v>52</v>
      </c>
      <c r="M142" s="24">
        <v>32</v>
      </c>
      <c r="N142" s="24">
        <v>63</v>
      </c>
      <c r="O142" s="24">
        <v>4</v>
      </c>
      <c r="P142" s="24">
        <v>1</v>
      </c>
      <c r="Q142" s="24">
        <v>0.29099999999999998</v>
      </c>
      <c r="R142" s="24">
        <v>0.33800000000000002</v>
      </c>
      <c r="S142" s="24">
        <v>0.39200000000000002</v>
      </c>
      <c r="T142" s="24">
        <v>264</v>
      </c>
      <c r="U142" s="24">
        <f t="shared" si="6"/>
        <v>15.644444444444444</v>
      </c>
      <c r="V142" s="24">
        <f t="shared" si="7"/>
        <v>12.515555555555556</v>
      </c>
      <c r="W142" s="24">
        <f t="shared" si="8"/>
        <v>12.515555555555556</v>
      </c>
    </row>
    <row r="143" spans="1:23" s="8" customFormat="1" x14ac:dyDescent="0.25">
      <c r="A143" s="24" t="s">
        <v>54</v>
      </c>
      <c r="B143" s="8" t="s">
        <v>869</v>
      </c>
      <c r="C143" s="8" t="s">
        <v>737</v>
      </c>
      <c r="D143" s="8" t="s">
        <v>715</v>
      </c>
      <c r="E143" s="24">
        <v>587</v>
      </c>
      <c r="F143" s="24">
        <v>66</v>
      </c>
      <c r="G143" s="24">
        <v>148</v>
      </c>
      <c r="H143" s="24">
        <v>112</v>
      </c>
      <c r="I143" s="24">
        <v>31</v>
      </c>
      <c r="J143" s="24">
        <v>1</v>
      </c>
      <c r="K143" s="24">
        <v>4</v>
      </c>
      <c r="L143" s="24">
        <v>36</v>
      </c>
      <c r="M143" s="24">
        <v>34</v>
      </c>
      <c r="N143" s="24">
        <v>73</v>
      </c>
      <c r="O143" s="24">
        <v>10</v>
      </c>
      <c r="P143" s="24">
        <v>3</v>
      </c>
      <c r="Q143" s="24">
        <v>0.252</v>
      </c>
      <c r="R143" s="24">
        <v>0.30399999999999999</v>
      </c>
      <c r="S143" s="24">
        <v>0.32900000000000001</v>
      </c>
      <c r="T143" s="24">
        <v>263</v>
      </c>
      <c r="U143" s="24">
        <f t="shared" si="6"/>
        <v>15.585185185185185</v>
      </c>
      <c r="V143" s="24">
        <f t="shared" si="7"/>
        <v>12.468148148148149</v>
      </c>
      <c r="W143" s="24">
        <f t="shared" si="8"/>
        <v>12.468148148148149</v>
      </c>
    </row>
    <row r="144" spans="1:23" s="8" customFormat="1" x14ac:dyDescent="0.25">
      <c r="A144" s="24" t="s">
        <v>227</v>
      </c>
      <c r="B144" s="8" t="s">
        <v>226</v>
      </c>
      <c r="C144" s="8" t="s">
        <v>737</v>
      </c>
      <c r="D144" s="8" t="s">
        <v>711</v>
      </c>
      <c r="E144" s="24">
        <v>608</v>
      </c>
      <c r="F144" s="24">
        <v>64</v>
      </c>
      <c r="G144" s="24">
        <v>149</v>
      </c>
      <c r="H144" s="24">
        <v>101</v>
      </c>
      <c r="I144" s="24">
        <v>37</v>
      </c>
      <c r="J144" s="24">
        <v>0</v>
      </c>
      <c r="K144" s="24">
        <v>11</v>
      </c>
      <c r="L144" s="24">
        <v>64</v>
      </c>
      <c r="M144" s="24">
        <v>35</v>
      </c>
      <c r="N144" s="24">
        <v>120</v>
      </c>
      <c r="O144" s="24">
        <v>0</v>
      </c>
      <c r="P144" s="24">
        <v>0</v>
      </c>
      <c r="Q144" s="24">
        <v>0.245</v>
      </c>
      <c r="R144" s="24">
        <v>0.28599999999999998</v>
      </c>
      <c r="S144" s="24">
        <v>0.36</v>
      </c>
      <c r="T144" s="24">
        <v>262</v>
      </c>
      <c r="U144" s="24">
        <f t="shared" si="6"/>
        <v>15.525925925925925</v>
      </c>
      <c r="V144" s="24">
        <f t="shared" si="7"/>
        <v>12.42074074074074</v>
      </c>
      <c r="W144" s="24">
        <f t="shared" si="8"/>
        <v>12.42074074074074</v>
      </c>
    </row>
    <row r="145" spans="1:23" s="8" customFormat="1" x14ac:dyDescent="0.25">
      <c r="A145" s="24" t="s">
        <v>41</v>
      </c>
      <c r="B145" s="8" t="s">
        <v>165</v>
      </c>
      <c r="C145" s="8" t="s">
        <v>731</v>
      </c>
      <c r="D145" s="8" t="s">
        <v>719</v>
      </c>
      <c r="E145" s="24">
        <v>407</v>
      </c>
      <c r="F145" s="24">
        <v>58</v>
      </c>
      <c r="G145" s="24">
        <v>106</v>
      </c>
      <c r="H145" s="24">
        <v>66</v>
      </c>
      <c r="I145" s="24">
        <v>24</v>
      </c>
      <c r="J145" s="24">
        <v>3</v>
      </c>
      <c r="K145" s="24">
        <v>13</v>
      </c>
      <c r="L145" s="24">
        <v>55</v>
      </c>
      <c r="M145" s="24">
        <v>38</v>
      </c>
      <c r="N145" s="24">
        <v>70</v>
      </c>
      <c r="O145" s="24">
        <v>7</v>
      </c>
      <c r="P145" s="24">
        <v>1</v>
      </c>
      <c r="Q145" s="24">
        <v>0.26</v>
      </c>
      <c r="R145" s="24">
        <v>0.33100000000000002</v>
      </c>
      <c r="S145" s="24">
        <v>0.43</v>
      </c>
      <c r="T145" s="24">
        <v>262</v>
      </c>
      <c r="U145" s="24">
        <f t="shared" si="6"/>
        <v>15.525925925925925</v>
      </c>
      <c r="V145" s="24">
        <f t="shared" si="7"/>
        <v>12.42074074074074</v>
      </c>
      <c r="W145" s="24">
        <f t="shared" si="8"/>
        <v>12.42074074074074</v>
      </c>
    </row>
    <row r="146" spans="1:23" s="8" customFormat="1" x14ac:dyDescent="0.25">
      <c r="A146" s="24" t="s">
        <v>164</v>
      </c>
      <c r="B146" s="8" t="s">
        <v>269</v>
      </c>
      <c r="C146" s="8" t="s">
        <v>735</v>
      </c>
      <c r="D146" s="8" t="s">
        <v>720</v>
      </c>
      <c r="E146" s="24">
        <v>396</v>
      </c>
      <c r="F146" s="24">
        <v>63</v>
      </c>
      <c r="G146" s="24">
        <v>97</v>
      </c>
      <c r="H146" s="24">
        <v>52</v>
      </c>
      <c r="I146" s="24">
        <v>21</v>
      </c>
      <c r="J146" s="24">
        <v>2</v>
      </c>
      <c r="K146" s="24">
        <v>22</v>
      </c>
      <c r="L146" s="24">
        <v>62</v>
      </c>
      <c r="M146" s="24">
        <v>74</v>
      </c>
      <c r="N146" s="24">
        <v>126</v>
      </c>
      <c r="O146" s="24">
        <v>1</v>
      </c>
      <c r="P146" s="24">
        <v>0</v>
      </c>
      <c r="Q146" s="24">
        <v>0.245</v>
      </c>
      <c r="R146" s="24">
        <v>0.37</v>
      </c>
      <c r="S146" s="24">
        <v>0.47499999999999998</v>
      </c>
      <c r="T146" s="24">
        <v>262</v>
      </c>
      <c r="U146" s="24">
        <f t="shared" si="6"/>
        <v>15.525925925925925</v>
      </c>
      <c r="V146" s="24">
        <f t="shared" si="7"/>
        <v>12.42074074074074</v>
      </c>
      <c r="W146" s="24">
        <f t="shared" si="8"/>
        <v>12.42074074074074</v>
      </c>
    </row>
    <row r="147" spans="1:23" s="8" customFormat="1" x14ac:dyDescent="0.25">
      <c r="A147" s="24" t="s">
        <v>1130</v>
      </c>
      <c r="B147" s="8" t="s">
        <v>1129</v>
      </c>
      <c r="C147" s="8" t="s">
        <v>732</v>
      </c>
      <c r="D147" s="8" t="s">
        <v>709</v>
      </c>
      <c r="E147" s="24">
        <v>538</v>
      </c>
      <c r="F147" s="24">
        <v>74</v>
      </c>
      <c r="G147" s="24">
        <v>130</v>
      </c>
      <c r="H147" s="24">
        <v>63</v>
      </c>
      <c r="I147" s="24">
        <v>35</v>
      </c>
      <c r="J147" s="24">
        <v>6</v>
      </c>
      <c r="K147" s="24">
        <v>26</v>
      </c>
      <c r="L147" s="24">
        <v>74</v>
      </c>
      <c r="M147" s="24">
        <v>33</v>
      </c>
      <c r="N147" s="24">
        <v>180</v>
      </c>
      <c r="O147" s="24">
        <v>8</v>
      </c>
      <c r="P147" s="24">
        <v>3</v>
      </c>
      <c r="Q147" s="24">
        <v>0.24199999999999999</v>
      </c>
      <c r="R147" s="24">
        <v>0.28999999999999998</v>
      </c>
      <c r="S147" s="24">
        <v>0.47399999999999998</v>
      </c>
      <c r="T147" s="24">
        <v>261</v>
      </c>
      <c r="U147" s="24">
        <f t="shared" si="6"/>
        <v>15.466666666666667</v>
      </c>
      <c r="V147" s="24">
        <f t="shared" si="7"/>
        <v>12.373333333333335</v>
      </c>
      <c r="W147" s="24">
        <f t="shared" si="8"/>
        <v>12.373333333333335</v>
      </c>
    </row>
    <row r="148" spans="1:23" s="8" customFormat="1" x14ac:dyDescent="0.25">
      <c r="A148" s="24" t="s">
        <v>182</v>
      </c>
      <c r="B148" s="8" t="s">
        <v>181</v>
      </c>
      <c r="C148" s="8" t="s">
        <v>737</v>
      </c>
      <c r="D148" s="8" t="s">
        <v>714</v>
      </c>
      <c r="E148" s="24">
        <v>612</v>
      </c>
      <c r="F148" s="24">
        <v>63</v>
      </c>
      <c r="G148" s="24">
        <v>152</v>
      </c>
      <c r="H148" s="24">
        <v>117</v>
      </c>
      <c r="I148" s="24">
        <v>22</v>
      </c>
      <c r="J148" s="24">
        <v>7</v>
      </c>
      <c r="K148" s="24">
        <v>6</v>
      </c>
      <c r="L148" s="24">
        <v>54</v>
      </c>
      <c r="M148" s="24">
        <v>26</v>
      </c>
      <c r="N148" s="24">
        <v>100</v>
      </c>
      <c r="O148" s="24">
        <v>14</v>
      </c>
      <c r="P148" s="24">
        <v>2</v>
      </c>
      <c r="Q148" s="24">
        <v>0.248</v>
      </c>
      <c r="R148" s="24">
        <v>0.28499999999999998</v>
      </c>
      <c r="S148" s="24">
        <v>0.33700000000000002</v>
      </c>
      <c r="T148" s="24">
        <v>261</v>
      </c>
      <c r="U148" s="24">
        <f t="shared" si="6"/>
        <v>15.466666666666667</v>
      </c>
      <c r="V148" s="24">
        <f t="shared" si="7"/>
        <v>12.373333333333335</v>
      </c>
      <c r="W148" s="24">
        <f t="shared" si="8"/>
        <v>12.373333333333335</v>
      </c>
    </row>
    <row r="149" spans="1:23" s="8" customFormat="1" x14ac:dyDescent="0.25">
      <c r="A149" s="24" t="s">
        <v>41</v>
      </c>
      <c r="B149" s="8" t="s">
        <v>1805</v>
      </c>
      <c r="C149" s="8" t="s">
        <v>3</v>
      </c>
      <c r="D149" s="8" t="s">
        <v>718</v>
      </c>
      <c r="E149" s="24">
        <v>490</v>
      </c>
      <c r="F149" s="24">
        <v>64</v>
      </c>
      <c r="G149" s="24">
        <v>123</v>
      </c>
      <c r="H149" s="24">
        <v>78</v>
      </c>
      <c r="I149" s="24">
        <v>26</v>
      </c>
      <c r="J149" s="24">
        <v>5</v>
      </c>
      <c r="K149" s="24">
        <v>14</v>
      </c>
      <c r="L149" s="24">
        <v>64</v>
      </c>
      <c r="M149" s="24">
        <v>34</v>
      </c>
      <c r="N149" s="24">
        <v>108</v>
      </c>
      <c r="O149" s="24">
        <v>6</v>
      </c>
      <c r="P149" s="24">
        <v>1</v>
      </c>
      <c r="Q149" s="24">
        <v>0.251</v>
      </c>
      <c r="R149" s="24">
        <v>0.30199999999999999</v>
      </c>
      <c r="S149" s="24">
        <v>0.41</v>
      </c>
      <c r="T149" s="24">
        <v>260</v>
      </c>
      <c r="U149" s="24">
        <f t="shared" si="6"/>
        <v>15.407407407407407</v>
      </c>
      <c r="V149" s="24">
        <f t="shared" si="7"/>
        <v>12.325925925925926</v>
      </c>
      <c r="W149" s="24">
        <f t="shared" si="8"/>
        <v>12.325925925925926</v>
      </c>
    </row>
    <row r="150" spans="1:23" s="8" customFormat="1" x14ac:dyDescent="0.25">
      <c r="A150" s="24" t="s">
        <v>164</v>
      </c>
      <c r="B150" s="8" t="s">
        <v>786</v>
      </c>
      <c r="C150" s="8" t="s">
        <v>3</v>
      </c>
      <c r="D150" s="8" t="s">
        <v>699</v>
      </c>
      <c r="E150" s="24">
        <v>599</v>
      </c>
      <c r="F150" s="24">
        <v>67</v>
      </c>
      <c r="G150" s="24">
        <v>147</v>
      </c>
      <c r="H150" s="24">
        <v>102</v>
      </c>
      <c r="I150" s="24">
        <v>27</v>
      </c>
      <c r="J150" s="24">
        <v>4</v>
      </c>
      <c r="K150" s="24">
        <v>14</v>
      </c>
      <c r="L150" s="24">
        <v>56</v>
      </c>
      <c r="M150" s="24">
        <v>30</v>
      </c>
      <c r="N150" s="24">
        <v>127</v>
      </c>
      <c r="O150" s="24">
        <v>10</v>
      </c>
      <c r="P150" s="24">
        <v>2</v>
      </c>
      <c r="Q150" s="24">
        <v>0.245</v>
      </c>
      <c r="R150" s="24">
        <v>0.28899999999999998</v>
      </c>
      <c r="S150" s="24">
        <v>0.374</v>
      </c>
      <c r="T150" s="24">
        <v>258</v>
      </c>
      <c r="U150" s="24">
        <f t="shared" si="6"/>
        <v>15.28888888888889</v>
      </c>
      <c r="V150" s="24">
        <f t="shared" si="7"/>
        <v>12.231111111111112</v>
      </c>
      <c r="W150" s="24">
        <f t="shared" si="8"/>
        <v>12.231111111111112</v>
      </c>
    </row>
    <row r="151" spans="1:23" s="8" customFormat="1" x14ac:dyDescent="0.25">
      <c r="A151" s="24" t="s">
        <v>1041</v>
      </c>
      <c r="B151" s="8" t="s">
        <v>865</v>
      </c>
      <c r="C151" s="8" t="s">
        <v>705</v>
      </c>
      <c r="D151" s="8" t="s">
        <v>717</v>
      </c>
      <c r="E151" s="24">
        <v>435</v>
      </c>
      <c r="F151" s="24">
        <v>54</v>
      </c>
      <c r="G151" s="24">
        <v>98</v>
      </c>
      <c r="H151" s="24">
        <v>56</v>
      </c>
      <c r="I151" s="24">
        <v>17</v>
      </c>
      <c r="J151" s="24">
        <v>1</v>
      </c>
      <c r="K151" s="24">
        <v>24</v>
      </c>
      <c r="L151" s="24">
        <v>76</v>
      </c>
      <c r="M151" s="24">
        <v>68</v>
      </c>
      <c r="N151" s="24">
        <v>130</v>
      </c>
      <c r="O151" s="24">
        <v>1</v>
      </c>
      <c r="P151" s="24">
        <v>0</v>
      </c>
      <c r="Q151" s="24">
        <v>0.22500000000000001</v>
      </c>
      <c r="R151" s="24">
        <v>0.33300000000000002</v>
      </c>
      <c r="S151" s="24">
        <v>0.434</v>
      </c>
      <c r="T151" s="24">
        <v>258</v>
      </c>
      <c r="U151" s="24">
        <f t="shared" si="6"/>
        <v>15.28888888888889</v>
      </c>
      <c r="V151" s="24">
        <f t="shared" si="7"/>
        <v>12.231111111111112</v>
      </c>
      <c r="W151" s="24">
        <f t="shared" si="8"/>
        <v>12.231111111111112</v>
      </c>
    </row>
    <row r="152" spans="1:23" s="8" customFormat="1" x14ac:dyDescent="0.25">
      <c r="A152" s="24" t="s">
        <v>196</v>
      </c>
      <c r="B152" s="8" t="s">
        <v>1407</v>
      </c>
      <c r="C152" s="8" t="s">
        <v>3</v>
      </c>
      <c r="D152" s="8" t="s">
        <v>703</v>
      </c>
      <c r="E152" s="24">
        <v>433</v>
      </c>
      <c r="F152" s="24">
        <v>62</v>
      </c>
      <c r="G152" s="24">
        <v>106</v>
      </c>
      <c r="H152" s="24">
        <v>56</v>
      </c>
      <c r="I152" s="24">
        <v>24</v>
      </c>
      <c r="J152" s="24">
        <v>7</v>
      </c>
      <c r="K152" s="24">
        <v>19</v>
      </c>
      <c r="L152" s="24">
        <v>68</v>
      </c>
      <c r="M152" s="24">
        <v>50</v>
      </c>
      <c r="N152" s="24">
        <v>129</v>
      </c>
      <c r="O152" s="24">
        <v>4</v>
      </c>
      <c r="P152" s="24">
        <v>0</v>
      </c>
      <c r="Q152" s="24">
        <v>0.245</v>
      </c>
      <c r="R152" s="24">
        <v>0.32600000000000001</v>
      </c>
      <c r="S152" s="24">
        <v>0.46400000000000002</v>
      </c>
      <c r="T152" s="24">
        <v>256</v>
      </c>
      <c r="U152" s="24">
        <f t="shared" si="6"/>
        <v>15.170370370370371</v>
      </c>
      <c r="V152" s="24">
        <f t="shared" si="7"/>
        <v>12.136296296296297</v>
      </c>
      <c r="W152" s="24">
        <f t="shared" si="8"/>
        <v>12.136296296296297</v>
      </c>
    </row>
    <row r="153" spans="1:23" s="8" customFormat="1" x14ac:dyDescent="0.25">
      <c r="A153" s="24" t="s">
        <v>305</v>
      </c>
      <c r="B153" s="8" t="s">
        <v>304</v>
      </c>
      <c r="C153" s="8" t="s">
        <v>705</v>
      </c>
      <c r="D153" s="8" t="s">
        <v>718</v>
      </c>
      <c r="E153" s="24">
        <v>438</v>
      </c>
      <c r="F153" s="24">
        <v>58</v>
      </c>
      <c r="G153" s="24">
        <v>104</v>
      </c>
      <c r="H153" s="24">
        <v>68</v>
      </c>
      <c r="I153" s="24">
        <v>15</v>
      </c>
      <c r="J153" s="24">
        <v>0</v>
      </c>
      <c r="K153" s="24">
        <v>21</v>
      </c>
      <c r="L153" s="24">
        <v>68</v>
      </c>
      <c r="M153" s="24">
        <v>46</v>
      </c>
      <c r="N153" s="24">
        <v>99</v>
      </c>
      <c r="O153" s="24">
        <v>1</v>
      </c>
      <c r="P153" s="24">
        <v>0</v>
      </c>
      <c r="Q153" s="24">
        <v>0.23699999999999999</v>
      </c>
      <c r="R153" s="24">
        <v>0.32100000000000001</v>
      </c>
      <c r="S153" s="24">
        <v>0.41499999999999998</v>
      </c>
      <c r="T153" s="24">
        <v>256</v>
      </c>
      <c r="U153" s="24">
        <f t="shared" si="6"/>
        <v>15.170370370370371</v>
      </c>
      <c r="V153" s="24">
        <f t="shared" si="7"/>
        <v>12.136296296296297</v>
      </c>
      <c r="W153" s="24">
        <f t="shared" si="8"/>
        <v>12.136296296296297</v>
      </c>
    </row>
    <row r="154" spans="1:23" s="8" customFormat="1" x14ac:dyDescent="0.25">
      <c r="A154" s="24" t="s">
        <v>232</v>
      </c>
      <c r="B154" s="8" t="s">
        <v>231</v>
      </c>
      <c r="C154" s="8" t="s">
        <v>3</v>
      </c>
      <c r="D154" s="8" t="s">
        <v>723</v>
      </c>
      <c r="E154" s="24">
        <v>575</v>
      </c>
      <c r="F154" s="24">
        <v>75</v>
      </c>
      <c r="G154" s="24">
        <v>144</v>
      </c>
      <c r="H154" s="24">
        <v>100</v>
      </c>
      <c r="I154" s="24">
        <v>26</v>
      </c>
      <c r="J154" s="24">
        <v>2</v>
      </c>
      <c r="K154" s="24">
        <v>16</v>
      </c>
      <c r="L154" s="24">
        <v>65</v>
      </c>
      <c r="M154" s="24">
        <v>55</v>
      </c>
      <c r="N154" s="24">
        <v>166</v>
      </c>
      <c r="O154" s="24">
        <v>6</v>
      </c>
      <c r="P154" s="24">
        <v>2</v>
      </c>
      <c r="Q154" s="24">
        <v>0.25</v>
      </c>
      <c r="R154" s="24">
        <v>0.32500000000000001</v>
      </c>
      <c r="S154" s="24">
        <v>0.38600000000000001</v>
      </c>
      <c r="T154" s="24">
        <v>255</v>
      </c>
      <c r="U154" s="24">
        <f t="shared" si="6"/>
        <v>15.111111111111111</v>
      </c>
      <c r="V154" s="24">
        <f t="shared" si="7"/>
        <v>12.088888888888889</v>
      </c>
      <c r="W154" s="24">
        <f t="shared" si="8"/>
        <v>12.088888888888889</v>
      </c>
    </row>
    <row r="155" spans="1:23" s="8" customFormat="1" x14ac:dyDescent="0.25">
      <c r="A155" s="24" t="s">
        <v>962</v>
      </c>
      <c r="B155" s="8" t="s">
        <v>1220</v>
      </c>
      <c r="C155" s="8" t="s">
        <v>3</v>
      </c>
      <c r="D155" s="8" t="s">
        <v>707</v>
      </c>
      <c r="E155" s="24">
        <v>586</v>
      </c>
      <c r="F155" s="24">
        <v>72</v>
      </c>
      <c r="G155" s="24">
        <v>145</v>
      </c>
      <c r="H155" s="24">
        <v>97</v>
      </c>
      <c r="I155" s="24">
        <v>26</v>
      </c>
      <c r="J155" s="24">
        <v>2</v>
      </c>
      <c r="K155" s="24">
        <v>20</v>
      </c>
      <c r="L155" s="24">
        <v>68</v>
      </c>
      <c r="M155" s="24">
        <v>46</v>
      </c>
      <c r="N155" s="24">
        <v>173</v>
      </c>
      <c r="O155" s="24">
        <v>9</v>
      </c>
      <c r="P155" s="24">
        <v>2</v>
      </c>
      <c r="Q155" s="24">
        <v>0.247</v>
      </c>
      <c r="R155" s="24">
        <v>0.312</v>
      </c>
      <c r="S155" s="24">
        <v>0.40100000000000002</v>
      </c>
      <c r="T155" s="24">
        <v>255</v>
      </c>
      <c r="U155" s="24">
        <f t="shared" si="6"/>
        <v>15.111111111111111</v>
      </c>
      <c r="V155" s="24">
        <f t="shared" si="7"/>
        <v>12.088888888888889</v>
      </c>
      <c r="W155" s="24">
        <f t="shared" si="8"/>
        <v>12.088888888888889</v>
      </c>
    </row>
    <row r="156" spans="1:23" s="8" customFormat="1" x14ac:dyDescent="0.25">
      <c r="A156" s="24" t="s">
        <v>1505</v>
      </c>
      <c r="B156" s="8" t="s">
        <v>1234</v>
      </c>
      <c r="C156" s="8" t="s">
        <v>705</v>
      </c>
      <c r="D156" s="8" t="s">
        <v>846</v>
      </c>
      <c r="E156" s="24">
        <v>484</v>
      </c>
      <c r="F156" s="24">
        <v>58</v>
      </c>
      <c r="G156" s="24">
        <v>139</v>
      </c>
      <c r="H156" s="24">
        <v>95</v>
      </c>
      <c r="I156" s="24">
        <v>30</v>
      </c>
      <c r="J156" s="24">
        <v>2</v>
      </c>
      <c r="K156" s="24">
        <v>12</v>
      </c>
      <c r="L156" s="24">
        <v>49</v>
      </c>
      <c r="M156" s="24">
        <v>26</v>
      </c>
      <c r="N156" s="24">
        <v>95</v>
      </c>
      <c r="O156" s="24">
        <v>11</v>
      </c>
      <c r="P156" s="24">
        <v>3</v>
      </c>
      <c r="Q156" s="24">
        <v>0.28699999999999998</v>
      </c>
      <c r="R156" s="24">
        <v>0.33</v>
      </c>
      <c r="S156" s="24">
        <v>0.432</v>
      </c>
      <c r="T156" s="24">
        <v>255</v>
      </c>
      <c r="U156" s="24">
        <f t="shared" si="6"/>
        <v>15.111111111111111</v>
      </c>
      <c r="V156" s="24">
        <f t="shared" si="7"/>
        <v>12.088888888888889</v>
      </c>
      <c r="W156" s="24">
        <f t="shared" si="8"/>
        <v>12.088888888888889</v>
      </c>
    </row>
    <row r="157" spans="1:23" s="8" customFormat="1" x14ac:dyDescent="0.25">
      <c r="A157" s="24" t="s">
        <v>389</v>
      </c>
      <c r="B157" s="8" t="s">
        <v>1068</v>
      </c>
      <c r="C157" s="8" t="s">
        <v>737</v>
      </c>
      <c r="D157" s="8" t="s">
        <v>725</v>
      </c>
      <c r="E157" s="24">
        <v>601</v>
      </c>
      <c r="F157" s="24">
        <v>63</v>
      </c>
      <c r="G157" s="24">
        <v>149</v>
      </c>
      <c r="H157" s="24">
        <v>105</v>
      </c>
      <c r="I157" s="24">
        <v>24</v>
      </c>
      <c r="J157" s="24">
        <v>4</v>
      </c>
      <c r="K157" s="24">
        <v>16</v>
      </c>
      <c r="L157" s="24">
        <v>63</v>
      </c>
      <c r="M157" s="24">
        <v>29</v>
      </c>
      <c r="N157" s="24">
        <v>141</v>
      </c>
      <c r="O157" s="24">
        <v>13</v>
      </c>
      <c r="P157" s="24">
        <v>2</v>
      </c>
      <c r="Q157" s="24">
        <v>0.248</v>
      </c>
      <c r="R157" s="24">
        <v>0.28599999999999998</v>
      </c>
      <c r="S157" s="24">
        <v>0.38100000000000001</v>
      </c>
      <c r="T157" s="24">
        <v>254</v>
      </c>
      <c r="U157" s="24">
        <f t="shared" si="6"/>
        <v>15.051851851851852</v>
      </c>
      <c r="V157" s="24">
        <f t="shared" si="7"/>
        <v>12.041481481481483</v>
      </c>
      <c r="W157" s="24">
        <f t="shared" si="8"/>
        <v>12.041481481481483</v>
      </c>
    </row>
    <row r="158" spans="1:23" s="8" customFormat="1" x14ac:dyDescent="0.25">
      <c r="A158" s="24" t="s">
        <v>298</v>
      </c>
      <c r="B158" s="8" t="s">
        <v>300</v>
      </c>
      <c r="C158" s="8" t="s">
        <v>1</v>
      </c>
      <c r="D158" s="8" t="s">
        <v>727</v>
      </c>
      <c r="E158" s="24">
        <v>440</v>
      </c>
      <c r="F158" s="24">
        <v>63</v>
      </c>
      <c r="G158" s="24">
        <v>117</v>
      </c>
      <c r="H158" s="24">
        <v>80</v>
      </c>
      <c r="I158" s="24">
        <v>24</v>
      </c>
      <c r="J158" s="24">
        <v>3</v>
      </c>
      <c r="K158" s="24">
        <v>10</v>
      </c>
      <c r="L158" s="24">
        <v>50</v>
      </c>
      <c r="M158" s="24">
        <v>69</v>
      </c>
      <c r="N158" s="24">
        <v>108</v>
      </c>
      <c r="O158" s="24">
        <v>1</v>
      </c>
      <c r="P158" s="24">
        <v>0</v>
      </c>
      <c r="Q158" s="24">
        <v>0.26600000000000001</v>
      </c>
      <c r="R158" s="24">
        <v>0.36699999999999999</v>
      </c>
      <c r="S158" s="24">
        <v>0.40200000000000002</v>
      </c>
      <c r="T158" s="24">
        <v>252</v>
      </c>
      <c r="U158" s="24">
        <f t="shared" si="6"/>
        <v>14.933333333333334</v>
      </c>
      <c r="V158" s="24">
        <f t="shared" si="7"/>
        <v>11.946666666666667</v>
      </c>
      <c r="W158" s="24">
        <f t="shared" si="8"/>
        <v>11.946666666666667</v>
      </c>
    </row>
    <row r="159" spans="1:23" s="8" customFormat="1" x14ac:dyDescent="0.25">
      <c r="A159" s="24" t="s">
        <v>171</v>
      </c>
      <c r="B159" s="8" t="s">
        <v>170</v>
      </c>
      <c r="C159" s="8" t="s">
        <v>1</v>
      </c>
      <c r="D159" s="8" t="s">
        <v>721</v>
      </c>
      <c r="E159" s="24">
        <v>434</v>
      </c>
      <c r="F159" s="24">
        <v>59</v>
      </c>
      <c r="G159" s="24">
        <v>104</v>
      </c>
      <c r="H159" s="24">
        <v>56</v>
      </c>
      <c r="I159" s="24">
        <v>26</v>
      </c>
      <c r="J159" s="24">
        <v>0</v>
      </c>
      <c r="K159" s="24">
        <v>22</v>
      </c>
      <c r="L159" s="24">
        <v>68</v>
      </c>
      <c r="M159" s="24">
        <v>50</v>
      </c>
      <c r="N159" s="24">
        <v>122</v>
      </c>
      <c r="O159" s="24">
        <v>0</v>
      </c>
      <c r="P159" s="24">
        <v>0</v>
      </c>
      <c r="Q159" s="24">
        <v>0.24</v>
      </c>
      <c r="R159" s="24">
        <v>0.32900000000000001</v>
      </c>
      <c r="S159" s="24">
        <v>0.45200000000000001</v>
      </c>
      <c r="T159" s="24">
        <v>251</v>
      </c>
      <c r="U159" s="24">
        <f t="shared" si="6"/>
        <v>14.874074074074073</v>
      </c>
      <c r="V159" s="24">
        <f t="shared" si="7"/>
        <v>11.89925925925926</v>
      </c>
      <c r="W159" s="24">
        <f t="shared" si="8"/>
        <v>11.89925925925926</v>
      </c>
    </row>
    <row r="160" spans="1:23" s="8" customFormat="1" x14ac:dyDescent="0.25">
      <c r="A160" s="24" t="s">
        <v>168</v>
      </c>
      <c r="B160" s="8" t="s">
        <v>1116</v>
      </c>
      <c r="C160" s="8" t="s">
        <v>705</v>
      </c>
      <c r="D160" s="8" t="s">
        <v>720</v>
      </c>
      <c r="E160" s="24">
        <v>475</v>
      </c>
      <c r="F160" s="24">
        <v>58</v>
      </c>
      <c r="G160" s="24">
        <v>116</v>
      </c>
      <c r="H160" s="24">
        <v>74</v>
      </c>
      <c r="I160" s="24">
        <v>26</v>
      </c>
      <c r="J160" s="24">
        <v>2</v>
      </c>
      <c r="K160" s="24">
        <v>14</v>
      </c>
      <c r="L160" s="24">
        <v>65</v>
      </c>
      <c r="M160" s="24">
        <v>43</v>
      </c>
      <c r="N160" s="24">
        <v>104</v>
      </c>
      <c r="O160" s="24">
        <v>0</v>
      </c>
      <c r="P160" s="24">
        <v>0</v>
      </c>
      <c r="Q160" s="24">
        <v>0.24399999999999999</v>
      </c>
      <c r="R160" s="24">
        <v>0.314</v>
      </c>
      <c r="S160" s="24">
        <v>0.39600000000000002</v>
      </c>
      <c r="T160" s="24">
        <v>250</v>
      </c>
      <c r="U160" s="24">
        <f t="shared" si="6"/>
        <v>14.814814814814815</v>
      </c>
      <c r="V160" s="24">
        <f t="shared" si="7"/>
        <v>11.851851851851853</v>
      </c>
      <c r="W160" s="24">
        <f t="shared" si="8"/>
        <v>11.851851851851853</v>
      </c>
    </row>
    <row r="161" spans="1:23" s="8" customFormat="1" x14ac:dyDescent="0.25">
      <c r="A161" s="24" t="s">
        <v>1133</v>
      </c>
      <c r="B161" s="8" t="s">
        <v>1132</v>
      </c>
      <c r="C161" s="8" t="s">
        <v>732</v>
      </c>
      <c r="D161" s="8" t="s">
        <v>717</v>
      </c>
      <c r="E161" s="24">
        <v>429</v>
      </c>
      <c r="F161" s="24">
        <v>66</v>
      </c>
      <c r="G161" s="24">
        <v>101</v>
      </c>
      <c r="H161" s="24">
        <v>52</v>
      </c>
      <c r="I161" s="24">
        <v>26</v>
      </c>
      <c r="J161" s="24">
        <v>0</v>
      </c>
      <c r="K161" s="24">
        <v>23</v>
      </c>
      <c r="L161" s="24">
        <v>64</v>
      </c>
      <c r="M161" s="24">
        <v>68</v>
      </c>
      <c r="N161" s="24">
        <v>149</v>
      </c>
      <c r="O161" s="24">
        <v>7</v>
      </c>
      <c r="P161" s="24">
        <v>2</v>
      </c>
      <c r="Q161" s="24">
        <v>0.23499999999999999</v>
      </c>
      <c r="R161" s="24">
        <v>0.34799999999999998</v>
      </c>
      <c r="S161" s="24">
        <v>0.45700000000000002</v>
      </c>
      <c r="T161" s="24">
        <v>250</v>
      </c>
      <c r="U161" s="24">
        <f t="shared" si="6"/>
        <v>14.814814814814815</v>
      </c>
      <c r="V161" s="24">
        <f t="shared" si="7"/>
        <v>11.851851851851853</v>
      </c>
      <c r="W161" s="24">
        <f t="shared" si="8"/>
        <v>11.851851851851853</v>
      </c>
    </row>
    <row r="162" spans="1:23" s="8" customFormat="1" x14ac:dyDescent="0.25">
      <c r="A162" s="24" t="s">
        <v>43</v>
      </c>
      <c r="B162" s="8" t="s">
        <v>328</v>
      </c>
      <c r="C162" s="8" t="s">
        <v>1</v>
      </c>
      <c r="D162" s="8" t="s">
        <v>712</v>
      </c>
      <c r="E162" s="24">
        <v>557</v>
      </c>
      <c r="F162" s="24">
        <v>79</v>
      </c>
      <c r="G162" s="24">
        <v>121</v>
      </c>
      <c r="H162" s="24">
        <v>68</v>
      </c>
      <c r="I162" s="24">
        <v>21</v>
      </c>
      <c r="J162" s="24">
        <v>1</v>
      </c>
      <c r="K162" s="24">
        <v>31</v>
      </c>
      <c r="L162" s="24">
        <v>88</v>
      </c>
      <c r="M162" s="24">
        <v>69</v>
      </c>
      <c r="N162" s="24">
        <v>226</v>
      </c>
      <c r="O162" s="24">
        <v>4</v>
      </c>
      <c r="P162" s="24">
        <v>1</v>
      </c>
      <c r="Q162" s="24">
        <v>0.217</v>
      </c>
      <c r="R162" s="24">
        <v>0.309</v>
      </c>
      <c r="S162" s="24">
        <v>0.42499999999999999</v>
      </c>
      <c r="T162" s="24">
        <v>250</v>
      </c>
      <c r="U162" s="24">
        <f t="shared" si="6"/>
        <v>14.814814814814815</v>
      </c>
      <c r="V162" s="24">
        <f t="shared" si="7"/>
        <v>11.851851851851853</v>
      </c>
      <c r="W162" s="24">
        <f t="shared" si="8"/>
        <v>11.851851851851853</v>
      </c>
    </row>
    <row r="163" spans="1:23" s="8" customFormat="1" x14ac:dyDescent="0.25">
      <c r="A163" s="24" t="s">
        <v>61</v>
      </c>
      <c r="B163" s="8" t="s">
        <v>214</v>
      </c>
      <c r="C163" s="8" t="s">
        <v>732</v>
      </c>
      <c r="D163" s="8" t="s">
        <v>712</v>
      </c>
      <c r="E163" s="24">
        <v>583</v>
      </c>
      <c r="F163" s="24">
        <v>73</v>
      </c>
      <c r="G163" s="24">
        <v>138</v>
      </c>
      <c r="H163" s="24">
        <v>89</v>
      </c>
      <c r="I163" s="24">
        <v>30</v>
      </c>
      <c r="J163" s="24">
        <v>2</v>
      </c>
      <c r="K163" s="24">
        <v>17</v>
      </c>
      <c r="L163" s="24">
        <v>78</v>
      </c>
      <c r="M163" s="24">
        <v>43</v>
      </c>
      <c r="N163" s="24">
        <v>185</v>
      </c>
      <c r="O163" s="24">
        <v>20</v>
      </c>
      <c r="P163" s="24">
        <v>4</v>
      </c>
      <c r="Q163" s="24">
        <v>0.23699999999999999</v>
      </c>
      <c r="R163" s="24">
        <v>0.29799999999999999</v>
      </c>
      <c r="S163" s="24">
        <v>0.38300000000000001</v>
      </c>
      <c r="T163" s="24">
        <v>248</v>
      </c>
      <c r="U163" s="24">
        <f t="shared" si="6"/>
        <v>14.696296296296296</v>
      </c>
      <c r="V163" s="24">
        <f t="shared" si="7"/>
        <v>11.757037037037037</v>
      </c>
      <c r="W163" s="24">
        <f t="shared" si="8"/>
        <v>11.757037037037037</v>
      </c>
    </row>
    <row r="164" spans="1:23" s="8" customFormat="1" x14ac:dyDescent="0.25">
      <c r="A164" s="24" t="s">
        <v>1094</v>
      </c>
      <c r="B164" s="8" t="s">
        <v>537</v>
      </c>
      <c r="C164" s="8" t="s">
        <v>734</v>
      </c>
      <c r="D164" s="8" t="s">
        <v>733</v>
      </c>
      <c r="E164" s="24">
        <v>590</v>
      </c>
      <c r="F164" s="24">
        <v>78</v>
      </c>
      <c r="G164" s="24">
        <v>146</v>
      </c>
      <c r="H164" s="24">
        <v>103</v>
      </c>
      <c r="I164" s="24">
        <v>23</v>
      </c>
      <c r="J164" s="24">
        <v>3</v>
      </c>
      <c r="K164" s="24">
        <v>17</v>
      </c>
      <c r="L164" s="24">
        <v>68</v>
      </c>
      <c r="M164" s="24">
        <v>42</v>
      </c>
      <c r="N164" s="24">
        <v>170</v>
      </c>
      <c r="O164" s="24">
        <v>6</v>
      </c>
      <c r="P164" s="24">
        <v>3</v>
      </c>
      <c r="Q164" s="24">
        <v>0.247</v>
      </c>
      <c r="R164" s="24">
        <v>0.30399999999999999</v>
      </c>
      <c r="S164" s="24">
        <v>0.38300000000000001</v>
      </c>
      <c r="T164" s="24">
        <v>247</v>
      </c>
      <c r="U164" s="24">
        <f t="shared" si="6"/>
        <v>14.637037037037038</v>
      </c>
      <c r="V164" s="24">
        <f t="shared" si="7"/>
        <v>11.709629629629632</v>
      </c>
      <c r="W164" s="24">
        <f t="shared" si="8"/>
        <v>11.709629629629632</v>
      </c>
    </row>
    <row r="165" spans="1:23" s="8" customFormat="1" x14ac:dyDescent="0.25">
      <c r="A165" s="24" t="s">
        <v>387</v>
      </c>
      <c r="B165" s="8" t="s">
        <v>762</v>
      </c>
      <c r="C165" s="8" t="s">
        <v>732</v>
      </c>
      <c r="D165" s="8" t="s">
        <v>704</v>
      </c>
      <c r="E165" s="24">
        <v>425</v>
      </c>
      <c r="F165" s="24">
        <v>62</v>
      </c>
      <c r="G165" s="24">
        <v>105</v>
      </c>
      <c r="H165" s="24">
        <v>74</v>
      </c>
      <c r="I165" s="24">
        <v>17</v>
      </c>
      <c r="J165" s="24">
        <v>11</v>
      </c>
      <c r="K165" s="24">
        <v>3</v>
      </c>
      <c r="L165" s="24">
        <v>34</v>
      </c>
      <c r="M165" s="24">
        <v>39</v>
      </c>
      <c r="N165" s="24">
        <v>70</v>
      </c>
      <c r="O165" s="24">
        <v>33</v>
      </c>
      <c r="P165" s="24">
        <v>4</v>
      </c>
      <c r="Q165" s="24">
        <v>0.247</v>
      </c>
      <c r="R165" s="24">
        <v>0.31900000000000001</v>
      </c>
      <c r="S165" s="24">
        <v>0.36</v>
      </c>
      <c r="T165" s="24">
        <v>247</v>
      </c>
      <c r="U165" s="24">
        <f t="shared" si="6"/>
        <v>14.637037037037038</v>
      </c>
      <c r="V165" s="24">
        <f t="shared" si="7"/>
        <v>11.709629629629632</v>
      </c>
      <c r="W165" s="24">
        <f t="shared" si="8"/>
        <v>11.709629629629632</v>
      </c>
    </row>
    <row r="166" spans="1:23" s="8" customFormat="1" x14ac:dyDescent="0.25">
      <c r="A166" s="24" t="s">
        <v>178</v>
      </c>
      <c r="B166" s="8" t="s">
        <v>603</v>
      </c>
      <c r="C166" s="8" t="s">
        <v>737</v>
      </c>
      <c r="D166" s="8" t="s">
        <v>699</v>
      </c>
      <c r="E166" s="24">
        <v>468</v>
      </c>
      <c r="F166" s="24">
        <v>56</v>
      </c>
      <c r="G166" s="24">
        <v>114</v>
      </c>
      <c r="H166" s="24">
        <v>63</v>
      </c>
      <c r="I166" s="24">
        <v>25</v>
      </c>
      <c r="J166" s="24">
        <v>6</v>
      </c>
      <c r="K166" s="24">
        <v>20</v>
      </c>
      <c r="L166" s="24">
        <v>60</v>
      </c>
      <c r="M166" s="24">
        <v>37</v>
      </c>
      <c r="N166" s="24">
        <v>125</v>
      </c>
      <c r="O166" s="24">
        <v>8</v>
      </c>
      <c r="P166" s="24">
        <v>2</v>
      </c>
      <c r="Q166" s="24">
        <v>0.24399999999999999</v>
      </c>
      <c r="R166" s="24">
        <v>0.30199999999999999</v>
      </c>
      <c r="S166" s="24">
        <v>0.45100000000000001</v>
      </c>
      <c r="T166" s="24">
        <v>245</v>
      </c>
      <c r="U166" s="24">
        <f t="shared" si="6"/>
        <v>14.518518518518519</v>
      </c>
      <c r="V166" s="24">
        <f t="shared" si="7"/>
        <v>11.614814814814816</v>
      </c>
      <c r="W166" s="24">
        <f t="shared" si="8"/>
        <v>11.614814814814816</v>
      </c>
    </row>
    <row r="167" spans="1:23" s="8" customFormat="1" x14ac:dyDescent="0.25">
      <c r="A167" s="24" t="s">
        <v>156</v>
      </c>
      <c r="B167" s="8" t="s">
        <v>448</v>
      </c>
      <c r="C167" s="8" t="s">
        <v>3</v>
      </c>
      <c r="D167" s="8" t="s">
        <v>721</v>
      </c>
      <c r="E167" s="24">
        <v>525</v>
      </c>
      <c r="F167" s="24">
        <v>70</v>
      </c>
      <c r="G167" s="24">
        <v>127</v>
      </c>
      <c r="H167" s="24">
        <v>82</v>
      </c>
      <c r="I167" s="24">
        <v>28</v>
      </c>
      <c r="J167" s="24">
        <v>0</v>
      </c>
      <c r="K167" s="24">
        <v>17</v>
      </c>
      <c r="L167" s="24">
        <v>56</v>
      </c>
      <c r="M167" s="24">
        <v>77</v>
      </c>
      <c r="N167" s="24">
        <v>172</v>
      </c>
      <c r="O167" s="24">
        <v>12</v>
      </c>
      <c r="P167" s="24">
        <v>5</v>
      </c>
      <c r="Q167" s="24">
        <v>0.24199999999999999</v>
      </c>
      <c r="R167" s="24">
        <v>0.34</v>
      </c>
      <c r="S167" s="24">
        <v>0.39200000000000002</v>
      </c>
      <c r="T167" s="24">
        <v>244</v>
      </c>
      <c r="U167" s="24">
        <f t="shared" si="6"/>
        <v>14.459259259259259</v>
      </c>
      <c r="V167" s="24">
        <f t="shared" si="7"/>
        <v>11.567407407407408</v>
      </c>
      <c r="W167" s="24">
        <f t="shared" si="8"/>
        <v>11.567407407407408</v>
      </c>
    </row>
    <row r="168" spans="1:23" s="8" customFormat="1" x14ac:dyDescent="0.25">
      <c r="A168" s="24" t="s">
        <v>1079</v>
      </c>
      <c r="B168" s="8" t="s">
        <v>1078</v>
      </c>
      <c r="C168" s="8" t="s">
        <v>737</v>
      </c>
      <c r="D168" s="8" t="s">
        <v>846</v>
      </c>
      <c r="E168" s="24">
        <v>564</v>
      </c>
      <c r="F168" s="24">
        <v>60</v>
      </c>
      <c r="G168" s="24">
        <v>138</v>
      </c>
      <c r="H168" s="24">
        <v>107</v>
      </c>
      <c r="I168" s="24">
        <v>20</v>
      </c>
      <c r="J168" s="24">
        <v>6</v>
      </c>
      <c r="K168" s="24">
        <v>5</v>
      </c>
      <c r="L168" s="24">
        <v>47</v>
      </c>
      <c r="M168" s="24">
        <v>34</v>
      </c>
      <c r="N168" s="24">
        <v>88</v>
      </c>
      <c r="O168" s="24">
        <v>4</v>
      </c>
      <c r="P168" s="24">
        <v>1</v>
      </c>
      <c r="Q168" s="24">
        <v>0.245</v>
      </c>
      <c r="R168" s="24">
        <v>0.28999999999999998</v>
      </c>
      <c r="S168" s="24">
        <v>0.32800000000000001</v>
      </c>
      <c r="T168" s="24">
        <v>241</v>
      </c>
      <c r="U168" s="24">
        <f t="shared" si="6"/>
        <v>14.281481481481482</v>
      </c>
      <c r="V168" s="24">
        <f t="shared" si="7"/>
        <v>11.425185185185185</v>
      </c>
      <c r="W168" s="24">
        <f t="shared" si="8"/>
        <v>11.425185185185185</v>
      </c>
    </row>
    <row r="169" spans="1:23" s="8" customFormat="1" x14ac:dyDescent="0.25">
      <c r="A169" s="24" t="s">
        <v>958</v>
      </c>
      <c r="B169" s="8" t="s">
        <v>849</v>
      </c>
      <c r="C169" s="8" t="s">
        <v>731</v>
      </c>
      <c r="D169" s="8" t="s">
        <v>718</v>
      </c>
      <c r="E169" s="24">
        <v>420</v>
      </c>
      <c r="F169" s="24">
        <v>54</v>
      </c>
      <c r="G169" s="24">
        <v>116</v>
      </c>
      <c r="H169" s="24">
        <v>83</v>
      </c>
      <c r="I169" s="24">
        <v>23</v>
      </c>
      <c r="J169" s="24">
        <v>6</v>
      </c>
      <c r="K169" s="24">
        <v>4</v>
      </c>
      <c r="L169" s="24">
        <v>26</v>
      </c>
      <c r="M169" s="24">
        <v>32</v>
      </c>
      <c r="N169" s="24">
        <v>42</v>
      </c>
      <c r="O169" s="24">
        <v>11</v>
      </c>
      <c r="P169" s="24">
        <v>4</v>
      </c>
      <c r="Q169" s="24">
        <v>0.27600000000000002</v>
      </c>
      <c r="R169" s="24">
        <v>0.33600000000000002</v>
      </c>
      <c r="S169" s="24">
        <v>0.38800000000000001</v>
      </c>
      <c r="T169" s="24">
        <v>240</v>
      </c>
      <c r="U169" s="24">
        <f t="shared" si="6"/>
        <v>14.222222222222221</v>
      </c>
      <c r="V169" s="24">
        <f t="shared" si="7"/>
        <v>11.377777777777778</v>
      </c>
      <c r="W169" s="24">
        <f t="shared" si="8"/>
        <v>11.377777777777778</v>
      </c>
    </row>
    <row r="170" spans="1:23" s="8" customFormat="1" x14ac:dyDescent="0.25">
      <c r="A170" s="24" t="s">
        <v>114</v>
      </c>
      <c r="B170" s="8" t="s">
        <v>352</v>
      </c>
      <c r="C170" s="8" t="s">
        <v>737</v>
      </c>
      <c r="D170" s="8" t="s">
        <v>727</v>
      </c>
      <c r="E170" s="24">
        <v>496</v>
      </c>
      <c r="F170" s="24">
        <v>52</v>
      </c>
      <c r="G170" s="24">
        <v>131</v>
      </c>
      <c r="H170" s="24">
        <v>86</v>
      </c>
      <c r="I170" s="24">
        <v>30</v>
      </c>
      <c r="J170" s="24">
        <v>7</v>
      </c>
      <c r="K170" s="24">
        <v>8</v>
      </c>
      <c r="L170" s="24">
        <v>54</v>
      </c>
      <c r="M170" s="24">
        <v>36</v>
      </c>
      <c r="N170" s="24">
        <v>106</v>
      </c>
      <c r="O170" s="24">
        <v>8</v>
      </c>
      <c r="P170" s="24">
        <v>3</v>
      </c>
      <c r="Q170" s="24">
        <v>0.26400000000000001</v>
      </c>
      <c r="R170" s="24">
        <v>0.32500000000000001</v>
      </c>
      <c r="S170" s="24">
        <v>0.40100000000000002</v>
      </c>
      <c r="T170" s="24">
        <v>240</v>
      </c>
      <c r="U170" s="24">
        <f t="shared" si="6"/>
        <v>14.222222222222221</v>
      </c>
      <c r="V170" s="24">
        <f t="shared" si="7"/>
        <v>11.377777777777778</v>
      </c>
      <c r="W170" s="24">
        <f t="shared" si="8"/>
        <v>11.377777777777778</v>
      </c>
    </row>
    <row r="171" spans="1:23" s="8" customFormat="1" x14ac:dyDescent="0.25">
      <c r="A171" s="24" t="s">
        <v>87</v>
      </c>
      <c r="B171" s="8" t="s">
        <v>295</v>
      </c>
      <c r="C171" s="8" t="s">
        <v>705</v>
      </c>
      <c r="D171" s="8" t="s">
        <v>713</v>
      </c>
      <c r="E171" s="24">
        <v>542</v>
      </c>
      <c r="F171" s="24">
        <v>72</v>
      </c>
      <c r="G171" s="24">
        <v>119</v>
      </c>
      <c r="H171" s="24">
        <v>78</v>
      </c>
      <c r="I171" s="24">
        <v>20</v>
      </c>
      <c r="J171" s="24">
        <v>1</v>
      </c>
      <c r="K171" s="24">
        <v>20</v>
      </c>
      <c r="L171" s="24">
        <v>79</v>
      </c>
      <c r="M171" s="24">
        <v>58</v>
      </c>
      <c r="N171" s="24">
        <v>172</v>
      </c>
      <c r="O171" s="24">
        <v>3</v>
      </c>
      <c r="P171" s="24">
        <v>1</v>
      </c>
      <c r="Q171" s="24">
        <v>0.22</v>
      </c>
      <c r="R171" s="24">
        <v>0.308</v>
      </c>
      <c r="S171" s="24">
        <v>0.371</v>
      </c>
      <c r="T171" s="24">
        <v>240</v>
      </c>
      <c r="U171" s="24">
        <f t="shared" si="6"/>
        <v>14.222222222222221</v>
      </c>
      <c r="V171" s="24">
        <f t="shared" si="7"/>
        <v>11.377777777777778</v>
      </c>
      <c r="W171" s="24">
        <f t="shared" si="8"/>
        <v>11.377777777777778</v>
      </c>
    </row>
    <row r="172" spans="1:23" s="8" customFormat="1" x14ac:dyDescent="0.25">
      <c r="A172" s="24" t="s">
        <v>58</v>
      </c>
      <c r="B172" s="8" t="s">
        <v>57</v>
      </c>
      <c r="C172" s="8" t="s">
        <v>1</v>
      </c>
      <c r="D172" s="8" t="s">
        <v>708</v>
      </c>
      <c r="E172" s="24">
        <v>416</v>
      </c>
      <c r="F172" s="24">
        <v>55</v>
      </c>
      <c r="G172" s="24">
        <v>111</v>
      </c>
      <c r="H172" s="24">
        <v>76</v>
      </c>
      <c r="I172" s="24">
        <v>24</v>
      </c>
      <c r="J172" s="24">
        <v>1</v>
      </c>
      <c r="K172" s="24">
        <v>10</v>
      </c>
      <c r="L172" s="24">
        <v>53</v>
      </c>
      <c r="M172" s="24">
        <v>44</v>
      </c>
      <c r="N172" s="24">
        <v>80</v>
      </c>
      <c r="O172" s="24">
        <v>3</v>
      </c>
      <c r="P172" s="24">
        <v>2</v>
      </c>
      <c r="Q172" s="24">
        <v>0.26700000000000002</v>
      </c>
      <c r="R172" s="24">
        <v>0.34</v>
      </c>
      <c r="S172" s="24">
        <v>0.40100000000000002</v>
      </c>
      <c r="T172" s="24">
        <v>240</v>
      </c>
      <c r="U172" s="24">
        <f t="shared" si="6"/>
        <v>14.222222222222221</v>
      </c>
      <c r="V172" s="24">
        <f t="shared" si="7"/>
        <v>11.377777777777778</v>
      </c>
      <c r="W172" s="24">
        <f t="shared" si="8"/>
        <v>11.377777777777778</v>
      </c>
    </row>
    <row r="173" spans="1:23" s="8" customFormat="1" x14ac:dyDescent="0.25">
      <c r="A173" s="24" t="s">
        <v>117</v>
      </c>
      <c r="B173" s="8" t="s">
        <v>792</v>
      </c>
      <c r="C173" s="8" t="s">
        <v>737</v>
      </c>
      <c r="D173" s="8" t="s">
        <v>703</v>
      </c>
      <c r="E173" s="24">
        <v>594</v>
      </c>
      <c r="F173" s="24">
        <v>65</v>
      </c>
      <c r="G173" s="24">
        <v>149</v>
      </c>
      <c r="H173" s="24">
        <v>102</v>
      </c>
      <c r="I173" s="24">
        <v>31</v>
      </c>
      <c r="J173" s="24">
        <v>10</v>
      </c>
      <c r="K173" s="24">
        <v>6</v>
      </c>
      <c r="L173" s="24">
        <v>56</v>
      </c>
      <c r="M173" s="24">
        <v>26</v>
      </c>
      <c r="N173" s="24">
        <v>147</v>
      </c>
      <c r="O173" s="24">
        <v>21</v>
      </c>
      <c r="P173" s="24">
        <v>2</v>
      </c>
      <c r="Q173" s="24">
        <v>0.251</v>
      </c>
      <c r="R173" s="24">
        <v>0.28799999999999998</v>
      </c>
      <c r="S173" s="24">
        <v>0.36699999999999999</v>
      </c>
      <c r="T173" s="24">
        <v>237</v>
      </c>
      <c r="U173" s="24">
        <f t="shared" si="6"/>
        <v>14.044444444444444</v>
      </c>
      <c r="V173" s="24">
        <f t="shared" si="7"/>
        <v>11.235555555555557</v>
      </c>
      <c r="W173" s="24">
        <f t="shared" si="8"/>
        <v>11.235555555555557</v>
      </c>
    </row>
    <row r="174" spans="1:23" s="8" customFormat="1" x14ac:dyDescent="0.25">
      <c r="A174" s="24" t="s">
        <v>117</v>
      </c>
      <c r="B174" s="8" t="s">
        <v>116</v>
      </c>
      <c r="C174" s="8" t="s">
        <v>1</v>
      </c>
      <c r="D174" s="8" t="s">
        <v>723</v>
      </c>
      <c r="E174" s="24">
        <v>423</v>
      </c>
      <c r="F174" s="24">
        <v>63</v>
      </c>
      <c r="G174" s="24">
        <v>92</v>
      </c>
      <c r="H174" s="24">
        <v>42</v>
      </c>
      <c r="I174" s="24">
        <v>20</v>
      </c>
      <c r="J174" s="24">
        <v>1</v>
      </c>
      <c r="K174" s="24">
        <v>29</v>
      </c>
      <c r="L174" s="24">
        <v>72</v>
      </c>
      <c r="M174" s="24">
        <v>48</v>
      </c>
      <c r="N174" s="24">
        <v>148</v>
      </c>
      <c r="O174" s="24">
        <v>1</v>
      </c>
      <c r="P174" s="24">
        <v>0</v>
      </c>
      <c r="Q174" s="24">
        <v>0.217</v>
      </c>
      <c r="R174" s="24">
        <v>0.31</v>
      </c>
      <c r="S174" s="24">
        <v>0.47499999999999998</v>
      </c>
      <c r="T174" s="24">
        <v>237</v>
      </c>
      <c r="U174" s="24">
        <f t="shared" si="6"/>
        <v>14.044444444444444</v>
      </c>
      <c r="V174" s="24">
        <f t="shared" si="7"/>
        <v>11.235555555555557</v>
      </c>
      <c r="W174" s="24">
        <f t="shared" si="8"/>
        <v>11.235555555555557</v>
      </c>
    </row>
    <row r="175" spans="1:23" s="8" customFormat="1" x14ac:dyDescent="0.25">
      <c r="A175" s="24" t="s">
        <v>289</v>
      </c>
      <c r="B175" s="8" t="s">
        <v>288</v>
      </c>
      <c r="C175" s="8" t="s">
        <v>2</v>
      </c>
      <c r="D175" s="8" t="s">
        <v>720</v>
      </c>
      <c r="E175" s="24">
        <v>589</v>
      </c>
      <c r="F175" s="24">
        <v>60</v>
      </c>
      <c r="G175" s="24">
        <v>145</v>
      </c>
      <c r="H175" s="24">
        <v>112</v>
      </c>
      <c r="I175" s="24">
        <v>24</v>
      </c>
      <c r="J175" s="24">
        <v>2</v>
      </c>
      <c r="K175" s="24">
        <v>7</v>
      </c>
      <c r="L175" s="24">
        <v>53</v>
      </c>
      <c r="M175" s="24">
        <v>49</v>
      </c>
      <c r="N175" s="24">
        <v>122</v>
      </c>
      <c r="O175" s="24">
        <v>1</v>
      </c>
      <c r="P175" s="24">
        <v>0</v>
      </c>
      <c r="Q175" s="24">
        <v>0.246</v>
      </c>
      <c r="R175" s="24">
        <v>0.308</v>
      </c>
      <c r="S175" s="24">
        <v>0.32900000000000001</v>
      </c>
      <c r="T175" s="24">
        <v>235</v>
      </c>
      <c r="U175" s="24">
        <f t="shared" si="6"/>
        <v>13.925925925925926</v>
      </c>
      <c r="V175" s="24">
        <f t="shared" si="7"/>
        <v>11.140740740740741</v>
      </c>
      <c r="W175" s="24">
        <f t="shared" si="8"/>
        <v>11.140740740740741</v>
      </c>
    </row>
    <row r="176" spans="1:23" s="8" customFormat="1" x14ac:dyDescent="0.25">
      <c r="A176" s="24" t="s">
        <v>748</v>
      </c>
      <c r="B176" s="8" t="s">
        <v>781</v>
      </c>
      <c r="C176" s="8" t="s">
        <v>1</v>
      </c>
      <c r="D176" s="8" t="s">
        <v>720</v>
      </c>
      <c r="E176" s="24">
        <v>448</v>
      </c>
      <c r="F176" s="24">
        <v>52</v>
      </c>
      <c r="G176" s="24">
        <v>114</v>
      </c>
      <c r="H176" s="24">
        <v>79</v>
      </c>
      <c r="I176" s="24">
        <v>29</v>
      </c>
      <c r="J176" s="24">
        <v>0</v>
      </c>
      <c r="K176" s="24">
        <v>6</v>
      </c>
      <c r="L176" s="24">
        <v>47</v>
      </c>
      <c r="M176" s="24">
        <v>44</v>
      </c>
      <c r="N176" s="24">
        <v>72</v>
      </c>
      <c r="O176" s="24">
        <v>3</v>
      </c>
      <c r="P176" s="24">
        <v>1</v>
      </c>
      <c r="Q176" s="24">
        <v>0.255</v>
      </c>
      <c r="R176" s="24">
        <v>0.32400000000000001</v>
      </c>
      <c r="S176" s="24">
        <v>0.35899999999999999</v>
      </c>
      <c r="T176" s="24">
        <v>234</v>
      </c>
      <c r="U176" s="24">
        <f t="shared" si="6"/>
        <v>13.866666666666667</v>
      </c>
      <c r="V176" s="24">
        <f t="shared" si="7"/>
        <v>11.093333333333334</v>
      </c>
      <c r="W176" s="24">
        <f t="shared" si="8"/>
        <v>11.093333333333334</v>
      </c>
    </row>
    <row r="177" spans="1:23" s="8" customFormat="1" x14ac:dyDescent="0.25">
      <c r="A177" s="24" t="s">
        <v>41</v>
      </c>
      <c r="B177" s="8" t="s">
        <v>56</v>
      </c>
      <c r="C177" s="8" t="s">
        <v>731</v>
      </c>
      <c r="D177" s="8" t="s">
        <v>714</v>
      </c>
      <c r="E177" s="24">
        <v>563</v>
      </c>
      <c r="F177" s="24">
        <v>80</v>
      </c>
      <c r="G177" s="24">
        <v>127</v>
      </c>
      <c r="H177" s="24">
        <v>80</v>
      </c>
      <c r="I177" s="24">
        <v>23</v>
      </c>
      <c r="J177" s="24">
        <v>2</v>
      </c>
      <c r="K177" s="24">
        <v>22</v>
      </c>
      <c r="L177" s="24">
        <v>59</v>
      </c>
      <c r="M177" s="24">
        <v>69</v>
      </c>
      <c r="N177" s="24">
        <v>199</v>
      </c>
      <c r="O177" s="24">
        <v>6</v>
      </c>
      <c r="P177" s="24">
        <v>1</v>
      </c>
      <c r="Q177" s="24">
        <v>0.22600000000000001</v>
      </c>
      <c r="R177" s="24">
        <v>0.32400000000000001</v>
      </c>
      <c r="S177" s="24">
        <v>0.39100000000000001</v>
      </c>
      <c r="T177" s="24">
        <v>234</v>
      </c>
      <c r="U177" s="24">
        <f t="shared" si="6"/>
        <v>13.866666666666667</v>
      </c>
      <c r="V177" s="24">
        <f t="shared" si="7"/>
        <v>11.093333333333334</v>
      </c>
      <c r="W177" s="24">
        <f t="shared" si="8"/>
        <v>11.093333333333334</v>
      </c>
    </row>
    <row r="178" spans="1:23" s="8" customFormat="1" x14ac:dyDescent="0.25">
      <c r="A178" s="24" t="s">
        <v>156</v>
      </c>
      <c r="B178" s="8" t="s">
        <v>1807</v>
      </c>
      <c r="C178" s="8" t="s">
        <v>731</v>
      </c>
      <c r="D178" s="8" t="s">
        <v>706</v>
      </c>
      <c r="E178" s="24">
        <v>403</v>
      </c>
      <c r="F178" s="24">
        <v>72</v>
      </c>
      <c r="G178" s="24">
        <v>116</v>
      </c>
      <c r="H178" s="24">
        <v>74</v>
      </c>
      <c r="I178" s="24">
        <v>22</v>
      </c>
      <c r="J178" s="24">
        <v>6</v>
      </c>
      <c r="K178" s="24">
        <v>14</v>
      </c>
      <c r="L178" s="24">
        <v>46</v>
      </c>
      <c r="M178" s="24">
        <v>28</v>
      </c>
      <c r="N178" s="24">
        <v>114</v>
      </c>
      <c r="O178" s="24">
        <v>10</v>
      </c>
      <c r="P178" s="24">
        <v>1</v>
      </c>
      <c r="Q178" s="24">
        <v>0.28799999999999998</v>
      </c>
      <c r="R178" s="24">
        <v>0.33600000000000002</v>
      </c>
      <c r="S178" s="24">
        <v>0.47599999999999998</v>
      </c>
      <c r="T178" s="24">
        <v>233</v>
      </c>
      <c r="U178" s="24">
        <f t="shared" si="6"/>
        <v>13.807407407407407</v>
      </c>
      <c r="V178" s="24">
        <f t="shared" si="7"/>
        <v>11.045925925925927</v>
      </c>
      <c r="W178" s="24">
        <f t="shared" si="8"/>
        <v>11.045925925925927</v>
      </c>
    </row>
    <row r="179" spans="1:23" s="8" customFormat="1" x14ac:dyDescent="0.25">
      <c r="A179" s="24" t="s">
        <v>156</v>
      </c>
      <c r="B179" s="8" t="s">
        <v>345</v>
      </c>
      <c r="C179" s="8" t="s">
        <v>735</v>
      </c>
      <c r="D179" s="8" t="s">
        <v>703</v>
      </c>
      <c r="E179" s="24">
        <v>423</v>
      </c>
      <c r="F179" s="24">
        <v>56</v>
      </c>
      <c r="G179" s="24">
        <v>117</v>
      </c>
      <c r="H179" s="24">
        <v>71</v>
      </c>
      <c r="I179" s="24">
        <v>23</v>
      </c>
      <c r="J179" s="24">
        <v>11</v>
      </c>
      <c r="K179" s="24">
        <v>12</v>
      </c>
      <c r="L179" s="24">
        <v>54</v>
      </c>
      <c r="M179" s="24">
        <v>28</v>
      </c>
      <c r="N179" s="24">
        <v>109</v>
      </c>
      <c r="O179" s="24">
        <v>6</v>
      </c>
      <c r="P179" s="24">
        <v>1</v>
      </c>
      <c r="Q179" s="24">
        <v>0.27700000000000002</v>
      </c>
      <c r="R179" s="24">
        <v>0.33300000000000002</v>
      </c>
      <c r="S179" s="24">
        <v>0.46800000000000003</v>
      </c>
      <c r="T179" s="24">
        <v>232</v>
      </c>
      <c r="U179" s="24">
        <f t="shared" si="6"/>
        <v>13.748148148148148</v>
      </c>
      <c r="V179" s="24">
        <f t="shared" si="7"/>
        <v>10.998518518518519</v>
      </c>
      <c r="W179" s="24">
        <f t="shared" si="8"/>
        <v>10.998518518518519</v>
      </c>
    </row>
    <row r="180" spans="1:23" s="8" customFormat="1" x14ac:dyDescent="0.25">
      <c r="A180" s="24" t="s">
        <v>661</v>
      </c>
      <c r="B180" s="8" t="s">
        <v>1676</v>
      </c>
      <c r="C180" s="8" t="s">
        <v>735</v>
      </c>
      <c r="D180" s="8" t="s">
        <v>727</v>
      </c>
      <c r="E180" s="24">
        <v>436</v>
      </c>
      <c r="F180" s="24">
        <v>58</v>
      </c>
      <c r="G180" s="24">
        <v>102</v>
      </c>
      <c r="H180" s="24">
        <v>59</v>
      </c>
      <c r="I180" s="24">
        <v>23</v>
      </c>
      <c r="J180" s="24">
        <v>2</v>
      </c>
      <c r="K180" s="24">
        <v>18</v>
      </c>
      <c r="L180" s="24">
        <v>69</v>
      </c>
      <c r="M180" s="24">
        <v>45</v>
      </c>
      <c r="N180" s="24">
        <v>129</v>
      </c>
      <c r="O180" s="24">
        <v>6</v>
      </c>
      <c r="P180" s="24">
        <v>1</v>
      </c>
      <c r="Q180" s="24">
        <v>0.23400000000000001</v>
      </c>
      <c r="R180" s="24">
        <v>0.311</v>
      </c>
      <c r="S180" s="24">
        <v>0.42</v>
      </c>
      <c r="T180" s="24">
        <v>231</v>
      </c>
      <c r="U180" s="24">
        <f t="shared" si="6"/>
        <v>13.688888888888888</v>
      </c>
      <c r="V180" s="24">
        <f t="shared" si="7"/>
        <v>10.951111111111111</v>
      </c>
      <c r="W180" s="24">
        <f t="shared" si="8"/>
        <v>10.951111111111111</v>
      </c>
    </row>
    <row r="181" spans="1:23" s="8" customFormat="1" x14ac:dyDescent="0.25">
      <c r="A181" s="24" t="s">
        <v>307</v>
      </c>
      <c r="B181" s="8" t="s">
        <v>1839</v>
      </c>
      <c r="C181" s="8" t="s">
        <v>731</v>
      </c>
      <c r="D181" s="8" t="s">
        <v>717</v>
      </c>
      <c r="E181" s="24">
        <v>378</v>
      </c>
      <c r="F181" s="24">
        <v>62</v>
      </c>
      <c r="G181" s="24">
        <v>111</v>
      </c>
      <c r="H181" s="24">
        <v>67</v>
      </c>
      <c r="I181" s="24">
        <v>29</v>
      </c>
      <c r="J181" s="24">
        <v>5</v>
      </c>
      <c r="K181" s="24">
        <v>10</v>
      </c>
      <c r="L181" s="24">
        <v>48</v>
      </c>
      <c r="M181" s="24">
        <v>28</v>
      </c>
      <c r="N181" s="24">
        <v>89</v>
      </c>
      <c r="O181" s="24">
        <v>3</v>
      </c>
      <c r="P181" s="24">
        <v>2</v>
      </c>
      <c r="Q181" s="24">
        <v>0.29399999999999998</v>
      </c>
      <c r="R181" s="24">
        <v>0.35199999999999998</v>
      </c>
      <c r="S181" s="24">
        <v>0.47599999999999998</v>
      </c>
      <c r="T181" s="24">
        <v>230</v>
      </c>
      <c r="U181" s="24">
        <f t="shared" si="6"/>
        <v>13.62962962962963</v>
      </c>
      <c r="V181" s="24">
        <f t="shared" si="7"/>
        <v>10.903703703703705</v>
      </c>
      <c r="W181" s="24">
        <f t="shared" si="8"/>
        <v>10.903703703703705</v>
      </c>
    </row>
    <row r="182" spans="1:23" s="8" customFormat="1" x14ac:dyDescent="0.25">
      <c r="A182" s="24" t="s">
        <v>246</v>
      </c>
      <c r="B182" s="8" t="s">
        <v>1831</v>
      </c>
      <c r="C182" s="8" t="s">
        <v>735</v>
      </c>
      <c r="D182" s="8" t="s">
        <v>719</v>
      </c>
      <c r="E182" s="24">
        <v>395</v>
      </c>
      <c r="F182" s="24">
        <v>60</v>
      </c>
      <c r="G182" s="24">
        <v>107</v>
      </c>
      <c r="H182" s="24">
        <v>67</v>
      </c>
      <c r="I182" s="24">
        <v>21</v>
      </c>
      <c r="J182" s="24">
        <v>2</v>
      </c>
      <c r="K182" s="24">
        <v>17</v>
      </c>
      <c r="L182" s="24">
        <v>56</v>
      </c>
      <c r="M182" s="24">
        <v>30</v>
      </c>
      <c r="N182" s="24">
        <v>104</v>
      </c>
      <c r="O182" s="24">
        <v>5</v>
      </c>
      <c r="P182" s="24">
        <v>0</v>
      </c>
      <c r="Q182" s="24">
        <v>0.27100000000000002</v>
      </c>
      <c r="R182" s="24">
        <v>0.32700000000000001</v>
      </c>
      <c r="S182" s="24">
        <v>0.46300000000000002</v>
      </c>
      <c r="T182" s="24">
        <v>230</v>
      </c>
      <c r="U182" s="24">
        <f t="shared" si="6"/>
        <v>13.62962962962963</v>
      </c>
      <c r="V182" s="24">
        <f t="shared" si="7"/>
        <v>10.903703703703705</v>
      </c>
      <c r="W182" s="24">
        <f t="shared" si="8"/>
        <v>10.903703703703705</v>
      </c>
    </row>
    <row r="183" spans="1:23" s="8" customFormat="1" x14ac:dyDescent="0.25">
      <c r="A183" s="24" t="s">
        <v>132</v>
      </c>
      <c r="B183" s="8" t="s">
        <v>1638</v>
      </c>
      <c r="C183" s="8" t="s">
        <v>732</v>
      </c>
      <c r="D183" s="8" t="s">
        <v>726</v>
      </c>
      <c r="E183" s="24">
        <v>394</v>
      </c>
      <c r="F183" s="24">
        <v>60</v>
      </c>
      <c r="G183" s="24">
        <v>117</v>
      </c>
      <c r="H183" s="24">
        <v>70</v>
      </c>
      <c r="I183" s="24">
        <v>22</v>
      </c>
      <c r="J183" s="24">
        <v>9</v>
      </c>
      <c r="K183" s="24">
        <v>16</v>
      </c>
      <c r="L183" s="24">
        <v>53</v>
      </c>
      <c r="M183" s="24">
        <v>39</v>
      </c>
      <c r="N183" s="24">
        <v>132</v>
      </c>
      <c r="O183" s="24">
        <v>6</v>
      </c>
      <c r="P183" s="24">
        <v>1</v>
      </c>
      <c r="Q183" s="24">
        <v>0.29699999999999999</v>
      </c>
      <c r="R183" s="24">
        <v>0.36899999999999999</v>
      </c>
      <c r="S183" s="24">
        <v>0.52</v>
      </c>
      <c r="T183" s="24">
        <v>230</v>
      </c>
      <c r="U183" s="24">
        <f t="shared" si="6"/>
        <v>13.62962962962963</v>
      </c>
      <c r="V183" s="24">
        <f t="shared" si="7"/>
        <v>10.903703703703705</v>
      </c>
      <c r="W183" s="24">
        <f t="shared" si="8"/>
        <v>10.903703703703705</v>
      </c>
    </row>
    <row r="184" spans="1:23" s="8" customFormat="1" x14ac:dyDescent="0.25">
      <c r="A184" s="24" t="s">
        <v>164</v>
      </c>
      <c r="B184" s="8" t="s">
        <v>446</v>
      </c>
      <c r="C184" s="8" t="s">
        <v>705</v>
      </c>
      <c r="D184" s="8" t="s">
        <v>736</v>
      </c>
      <c r="E184" s="24">
        <v>449</v>
      </c>
      <c r="F184" s="24">
        <v>46</v>
      </c>
      <c r="G184" s="24">
        <v>114</v>
      </c>
      <c r="H184" s="24">
        <v>76</v>
      </c>
      <c r="I184" s="24">
        <v>20</v>
      </c>
      <c r="J184" s="24">
        <v>6</v>
      </c>
      <c r="K184" s="24">
        <v>12</v>
      </c>
      <c r="L184" s="24">
        <v>60</v>
      </c>
      <c r="M184" s="24">
        <v>36</v>
      </c>
      <c r="N184" s="24">
        <v>97</v>
      </c>
      <c r="O184" s="24">
        <v>3</v>
      </c>
      <c r="P184" s="24">
        <v>0</v>
      </c>
      <c r="Q184" s="24">
        <v>0.254</v>
      </c>
      <c r="R184" s="24">
        <v>0.315</v>
      </c>
      <c r="S184" s="24">
        <v>0.40500000000000003</v>
      </c>
      <c r="T184" s="24">
        <v>230</v>
      </c>
      <c r="U184" s="24">
        <f t="shared" si="6"/>
        <v>13.62962962962963</v>
      </c>
      <c r="V184" s="24">
        <f t="shared" si="7"/>
        <v>10.903703703703705</v>
      </c>
      <c r="W184" s="24">
        <f t="shared" si="8"/>
        <v>10.903703703703705</v>
      </c>
    </row>
    <row r="185" spans="1:23" s="8" customFormat="1" x14ac:dyDescent="0.25">
      <c r="A185" s="24" t="s">
        <v>319</v>
      </c>
      <c r="B185" s="8" t="s">
        <v>318</v>
      </c>
      <c r="C185" s="8" t="s">
        <v>1</v>
      </c>
      <c r="D185" s="8" t="s">
        <v>710</v>
      </c>
      <c r="E185" s="24">
        <v>462</v>
      </c>
      <c r="F185" s="24">
        <v>49</v>
      </c>
      <c r="G185" s="24">
        <v>114</v>
      </c>
      <c r="H185" s="24">
        <v>68</v>
      </c>
      <c r="I185" s="24">
        <v>28</v>
      </c>
      <c r="J185" s="24">
        <v>0</v>
      </c>
      <c r="K185" s="24">
        <v>18</v>
      </c>
      <c r="L185" s="24">
        <v>67</v>
      </c>
      <c r="M185" s="24">
        <v>34</v>
      </c>
      <c r="N185" s="24">
        <v>118</v>
      </c>
      <c r="O185" s="24">
        <v>1</v>
      </c>
      <c r="P185" s="24">
        <v>0</v>
      </c>
      <c r="Q185" s="24">
        <v>0.247</v>
      </c>
      <c r="R185" s="24">
        <v>0.307</v>
      </c>
      <c r="S185" s="24">
        <v>0.42399999999999999</v>
      </c>
      <c r="T185" s="24">
        <v>229</v>
      </c>
      <c r="U185" s="24">
        <f t="shared" si="6"/>
        <v>13.57037037037037</v>
      </c>
      <c r="V185" s="24">
        <f t="shared" si="7"/>
        <v>10.856296296296296</v>
      </c>
      <c r="W185" s="24">
        <f t="shared" si="8"/>
        <v>10.856296296296296</v>
      </c>
    </row>
    <row r="186" spans="1:23" s="8" customFormat="1" x14ac:dyDescent="0.25">
      <c r="A186" s="24" t="s">
        <v>230</v>
      </c>
      <c r="B186" s="8" t="s">
        <v>165</v>
      </c>
      <c r="C186" s="8" t="s">
        <v>731</v>
      </c>
      <c r="D186" s="8" t="s">
        <v>699</v>
      </c>
      <c r="E186" s="24">
        <v>464</v>
      </c>
      <c r="F186" s="24">
        <v>51</v>
      </c>
      <c r="G186" s="24">
        <v>116</v>
      </c>
      <c r="H186" s="24">
        <v>60</v>
      </c>
      <c r="I186" s="24">
        <v>33</v>
      </c>
      <c r="J186" s="24">
        <v>3</v>
      </c>
      <c r="K186" s="24">
        <v>20</v>
      </c>
      <c r="L186" s="24">
        <v>59</v>
      </c>
      <c r="M186" s="24">
        <v>26</v>
      </c>
      <c r="N186" s="24">
        <v>123</v>
      </c>
      <c r="O186" s="24">
        <v>0</v>
      </c>
      <c r="P186" s="24">
        <v>0</v>
      </c>
      <c r="Q186" s="24">
        <v>0.25</v>
      </c>
      <c r="R186" s="24">
        <v>0.29099999999999998</v>
      </c>
      <c r="S186" s="24">
        <v>0.46300000000000002</v>
      </c>
      <c r="T186" s="24">
        <v>228</v>
      </c>
      <c r="U186" s="24">
        <f t="shared" si="6"/>
        <v>13.511111111111111</v>
      </c>
      <c r="V186" s="24">
        <f t="shared" si="7"/>
        <v>10.808888888888889</v>
      </c>
      <c r="W186" s="24">
        <f t="shared" si="8"/>
        <v>10.808888888888889</v>
      </c>
    </row>
    <row r="187" spans="1:23" s="8" customFormat="1" x14ac:dyDescent="0.25">
      <c r="A187" s="24" t="s">
        <v>207</v>
      </c>
      <c r="B187" s="8" t="s">
        <v>873</v>
      </c>
      <c r="C187" s="8" t="s">
        <v>2</v>
      </c>
      <c r="D187" s="8" t="s">
        <v>733</v>
      </c>
      <c r="E187" s="24">
        <v>600</v>
      </c>
      <c r="F187" s="24">
        <v>63</v>
      </c>
      <c r="G187" s="24">
        <v>154</v>
      </c>
      <c r="H187" s="24">
        <v>98</v>
      </c>
      <c r="I187" s="24">
        <v>35</v>
      </c>
      <c r="J187" s="24">
        <v>1</v>
      </c>
      <c r="K187" s="24">
        <v>20</v>
      </c>
      <c r="L187" s="24">
        <v>62</v>
      </c>
      <c r="M187" s="24">
        <v>35</v>
      </c>
      <c r="N187" s="24">
        <v>190</v>
      </c>
      <c r="O187" s="24">
        <v>8</v>
      </c>
      <c r="P187" s="24">
        <v>2</v>
      </c>
      <c r="Q187" s="24">
        <v>0.25700000000000001</v>
      </c>
      <c r="R187" s="24">
        <v>0.30199999999999999</v>
      </c>
      <c r="S187" s="24">
        <v>0.41799999999999998</v>
      </c>
      <c r="T187" s="24">
        <v>227</v>
      </c>
      <c r="U187" s="24">
        <f t="shared" si="6"/>
        <v>13.451851851851853</v>
      </c>
      <c r="V187" s="24">
        <f t="shared" si="7"/>
        <v>10.761481481481482</v>
      </c>
      <c r="W187" s="24">
        <f t="shared" si="8"/>
        <v>10.761481481481482</v>
      </c>
    </row>
    <row r="188" spans="1:23" s="8" customFormat="1" x14ac:dyDescent="0.25">
      <c r="A188" s="24" t="s">
        <v>1613</v>
      </c>
      <c r="B188" s="8" t="s">
        <v>511</v>
      </c>
      <c r="C188" s="8" t="s">
        <v>705</v>
      </c>
      <c r="D188" s="8" t="s">
        <v>716</v>
      </c>
      <c r="E188" s="24">
        <v>415</v>
      </c>
      <c r="F188" s="24">
        <v>52</v>
      </c>
      <c r="G188" s="24">
        <v>115</v>
      </c>
      <c r="H188" s="24">
        <v>75</v>
      </c>
      <c r="I188" s="24">
        <v>22</v>
      </c>
      <c r="J188" s="24">
        <v>1</v>
      </c>
      <c r="K188" s="24">
        <v>17</v>
      </c>
      <c r="L188" s="24">
        <v>56</v>
      </c>
      <c r="M188" s="24">
        <v>38</v>
      </c>
      <c r="N188" s="24">
        <v>111</v>
      </c>
      <c r="O188" s="24">
        <v>3</v>
      </c>
      <c r="P188" s="24">
        <v>2</v>
      </c>
      <c r="Q188" s="24">
        <v>0.27700000000000002</v>
      </c>
      <c r="R188" s="24">
        <v>0.34499999999999997</v>
      </c>
      <c r="S188" s="24">
        <v>0.45800000000000002</v>
      </c>
      <c r="T188" s="24">
        <v>226</v>
      </c>
      <c r="U188" s="24">
        <f t="shared" si="6"/>
        <v>13.392592592592592</v>
      </c>
      <c r="V188" s="24">
        <f t="shared" si="7"/>
        <v>10.714074074074075</v>
      </c>
      <c r="W188" s="24">
        <f t="shared" si="8"/>
        <v>10.714074074074075</v>
      </c>
    </row>
    <row r="189" spans="1:23" s="8" customFormat="1" x14ac:dyDescent="0.25">
      <c r="A189" s="24" t="s">
        <v>1153</v>
      </c>
      <c r="B189" s="8" t="s">
        <v>1152</v>
      </c>
      <c r="C189" s="8" t="s">
        <v>2</v>
      </c>
      <c r="D189" s="8" t="s">
        <v>709</v>
      </c>
      <c r="E189" s="24">
        <v>444</v>
      </c>
      <c r="F189" s="24">
        <v>53</v>
      </c>
      <c r="G189" s="24">
        <v>111</v>
      </c>
      <c r="H189" s="24">
        <v>80</v>
      </c>
      <c r="I189" s="24">
        <v>16</v>
      </c>
      <c r="J189" s="24">
        <v>7</v>
      </c>
      <c r="K189" s="24">
        <v>8</v>
      </c>
      <c r="L189" s="24">
        <v>38</v>
      </c>
      <c r="M189" s="24">
        <v>36</v>
      </c>
      <c r="N189" s="24">
        <v>78</v>
      </c>
      <c r="O189" s="24">
        <v>14</v>
      </c>
      <c r="P189" s="24">
        <v>3</v>
      </c>
      <c r="Q189" s="24">
        <v>0.25</v>
      </c>
      <c r="R189" s="24">
        <v>0.32200000000000001</v>
      </c>
      <c r="S189" s="24">
        <v>0.372</v>
      </c>
      <c r="T189" s="24">
        <v>225</v>
      </c>
      <c r="U189" s="24">
        <f t="shared" si="6"/>
        <v>13.333333333333334</v>
      </c>
      <c r="V189" s="24">
        <f t="shared" si="7"/>
        <v>10.666666666666668</v>
      </c>
      <c r="W189" s="24">
        <f t="shared" si="8"/>
        <v>10.666666666666668</v>
      </c>
    </row>
    <row r="190" spans="1:23" s="8" customFormat="1" x14ac:dyDescent="0.25">
      <c r="A190" s="24" t="s">
        <v>402</v>
      </c>
      <c r="B190" s="8" t="s">
        <v>401</v>
      </c>
      <c r="C190" s="8" t="s">
        <v>735</v>
      </c>
      <c r="D190" s="8" t="s">
        <v>711</v>
      </c>
      <c r="E190" s="24">
        <v>415</v>
      </c>
      <c r="F190" s="24">
        <v>62</v>
      </c>
      <c r="G190" s="24">
        <v>100</v>
      </c>
      <c r="H190" s="24">
        <v>61</v>
      </c>
      <c r="I190" s="24">
        <v>22</v>
      </c>
      <c r="J190" s="24">
        <v>3</v>
      </c>
      <c r="K190" s="24">
        <v>14</v>
      </c>
      <c r="L190" s="24">
        <v>57</v>
      </c>
      <c r="M190" s="24">
        <v>43</v>
      </c>
      <c r="N190" s="24">
        <v>107</v>
      </c>
      <c r="O190" s="24">
        <v>0</v>
      </c>
      <c r="P190" s="24">
        <v>0</v>
      </c>
      <c r="Q190" s="24">
        <v>0.24099999999999999</v>
      </c>
      <c r="R190" s="24">
        <v>0.32100000000000001</v>
      </c>
      <c r="S190" s="24">
        <v>0.41</v>
      </c>
      <c r="T190" s="24">
        <v>225</v>
      </c>
      <c r="U190" s="24">
        <f t="shared" si="6"/>
        <v>13.333333333333334</v>
      </c>
      <c r="V190" s="24">
        <f t="shared" si="7"/>
        <v>10.666666666666668</v>
      </c>
      <c r="W190" s="24">
        <f t="shared" si="8"/>
        <v>10.666666666666668</v>
      </c>
    </row>
    <row r="191" spans="1:23" s="8" customFormat="1" x14ac:dyDescent="0.25">
      <c r="A191" s="24" t="s">
        <v>232</v>
      </c>
      <c r="B191" s="8" t="s">
        <v>432</v>
      </c>
      <c r="C191" s="8" t="s">
        <v>2</v>
      </c>
      <c r="D191" s="8" t="s">
        <v>717</v>
      </c>
      <c r="E191" s="24">
        <v>440</v>
      </c>
      <c r="F191" s="24">
        <v>64</v>
      </c>
      <c r="G191" s="24">
        <v>107</v>
      </c>
      <c r="H191" s="24">
        <v>68</v>
      </c>
      <c r="I191" s="24">
        <v>24</v>
      </c>
      <c r="J191" s="24">
        <v>3</v>
      </c>
      <c r="K191" s="24">
        <v>12</v>
      </c>
      <c r="L191" s="24">
        <v>47</v>
      </c>
      <c r="M191" s="24">
        <v>35</v>
      </c>
      <c r="N191" s="24">
        <v>98</v>
      </c>
      <c r="O191" s="24">
        <v>3</v>
      </c>
      <c r="P191" s="24">
        <v>1</v>
      </c>
      <c r="Q191" s="24">
        <v>0.24299999999999999</v>
      </c>
      <c r="R191" s="24">
        <v>0.313</v>
      </c>
      <c r="S191" s="24">
        <v>0.39300000000000002</v>
      </c>
      <c r="T191" s="24">
        <v>223</v>
      </c>
      <c r="U191" s="24">
        <f t="shared" si="6"/>
        <v>13.214814814814815</v>
      </c>
      <c r="V191" s="24">
        <f t="shared" si="7"/>
        <v>10.571851851851854</v>
      </c>
      <c r="W191" s="24">
        <f t="shared" si="8"/>
        <v>10.571851851851854</v>
      </c>
    </row>
    <row r="192" spans="1:23" s="8" customFormat="1" x14ac:dyDescent="0.25">
      <c r="A192" s="24" t="s">
        <v>941</v>
      </c>
      <c r="B192" s="8" t="s">
        <v>295</v>
      </c>
      <c r="C192" s="8" t="s">
        <v>732</v>
      </c>
      <c r="D192" s="8" t="s">
        <v>704</v>
      </c>
      <c r="E192" s="24">
        <v>587</v>
      </c>
      <c r="F192" s="24">
        <v>69</v>
      </c>
      <c r="G192" s="24">
        <v>137</v>
      </c>
      <c r="H192" s="24">
        <v>101</v>
      </c>
      <c r="I192" s="24">
        <v>19</v>
      </c>
      <c r="J192" s="24">
        <v>4</v>
      </c>
      <c r="K192" s="24">
        <v>13</v>
      </c>
      <c r="L192" s="24">
        <v>48</v>
      </c>
      <c r="M192" s="24">
        <v>41</v>
      </c>
      <c r="N192" s="24">
        <v>162</v>
      </c>
      <c r="O192" s="24">
        <v>30</v>
      </c>
      <c r="P192" s="24">
        <v>6</v>
      </c>
      <c r="Q192" s="24">
        <v>0.23300000000000001</v>
      </c>
      <c r="R192" s="24">
        <v>0.28699999999999998</v>
      </c>
      <c r="S192" s="24">
        <v>0.34599999999999997</v>
      </c>
      <c r="T192" s="24">
        <v>223</v>
      </c>
      <c r="U192" s="24">
        <f t="shared" si="6"/>
        <v>13.214814814814815</v>
      </c>
      <c r="V192" s="24">
        <f t="shared" si="7"/>
        <v>10.571851851851854</v>
      </c>
      <c r="W192" s="24">
        <f t="shared" si="8"/>
        <v>10.571851851851854</v>
      </c>
    </row>
    <row r="193" spans="1:23" s="8" customFormat="1" x14ac:dyDescent="0.25">
      <c r="A193" s="24" t="s">
        <v>137</v>
      </c>
      <c r="B193" s="8" t="s">
        <v>1543</v>
      </c>
      <c r="C193" s="8" t="s">
        <v>735</v>
      </c>
      <c r="D193" s="8" t="s">
        <v>707</v>
      </c>
      <c r="E193" s="24">
        <v>450</v>
      </c>
      <c r="F193" s="24">
        <v>57</v>
      </c>
      <c r="G193" s="24">
        <v>113</v>
      </c>
      <c r="H193" s="24">
        <v>74</v>
      </c>
      <c r="I193" s="24">
        <v>18</v>
      </c>
      <c r="J193" s="24">
        <v>3</v>
      </c>
      <c r="K193" s="24">
        <v>18</v>
      </c>
      <c r="L193" s="24">
        <v>62</v>
      </c>
      <c r="M193" s="24">
        <v>31</v>
      </c>
      <c r="N193" s="24">
        <v>121</v>
      </c>
      <c r="O193" s="24">
        <v>5</v>
      </c>
      <c r="P193" s="24">
        <v>2</v>
      </c>
      <c r="Q193" s="24">
        <v>0.251</v>
      </c>
      <c r="R193" s="24">
        <v>0.318</v>
      </c>
      <c r="S193" s="24">
        <v>0.42399999999999999</v>
      </c>
      <c r="T193" s="24">
        <v>223</v>
      </c>
      <c r="U193" s="24">
        <f t="shared" si="6"/>
        <v>13.214814814814815</v>
      </c>
      <c r="V193" s="24">
        <f t="shared" si="7"/>
        <v>10.571851851851854</v>
      </c>
      <c r="W193" s="24">
        <f t="shared" si="8"/>
        <v>10.571851851851854</v>
      </c>
    </row>
    <row r="194" spans="1:23" s="8" customFormat="1" x14ac:dyDescent="0.25">
      <c r="A194" s="24" t="s">
        <v>83</v>
      </c>
      <c r="B194" s="8" t="s">
        <v>1516</v>
      </c>
      <c r="C194" s="8" t="s">
        <v>731</v>
      </c>
      <c r="D194" s="8" t="s">
        <v>721</v>
      </c>
      <c r="E194" s="24">
        <v>421</v>
      </c>
      <c r="F194" s="24">
        <v>57</v>
      </c>
      <c r="G194" s="24">
        <v>98</v>
      </c>
      <c r="H194" s="24">
        <v>50</v>
      </c>
      <c r="I194" s="24">
        <v>30</v>
      </c>
      <c r="J194" s="24">
        <v>2</v>
      </c>
      <c r="K194" s="24">
        <v>16</v>
      </c>
      <c r="L194" s="24">
        <v>60</v>
      </c>
      <c r="M194" s="24">
        <v>42</v>
      </c>
      <c r="N194" s="24">
        <v>118</v>
      </c>
      <c r="O194" s="24">
        <v>3</v>
      </c>
      <c r="P194" s="24">
        <v>1</v>
      </c>
      <c r="Q194" s="24">
        <v>0.23300000000000001</v>
      </c>
      <c r="R194" s="24">
        <v>0.31</v>
      </c>
      <c r="S194" s="24">
        <v>0.42799999999999999</v>
      </c>
      <c r="T194" s="24">
        <v>223</v>
      </c>
      <c r="U194" s="24">
        <f t="shared" si="6"/>
        <v>13.214814814814815</v>
      </c>
      <c r="V194" s="24">
        <f t="shared" si="7"/>
        <v>10.571851851851854</v>
      </c>
      <c r="W194" s="24">
        <f t="shared" si="8"/>
        <v>10.571851851851854</v>
      </c>
    </row>
    <row r="195" spans="1:23" s="8" customFormat="1" x14ac:dyDescent="0.25">
      <c r="A195" s="24" t="s">
        <v>932</v>
      </c>
      <c r="B195" s="8" t="s">
        <v>855</v>
      </c>
      <c r="C195" s="8" t="s">
        <v>735</v>
      </c>
      <c r="D195" s="8" t="s">
        <v>726</v>
      </c>
      <c r="E195" s="24">
        <v>410</v>
      </c>
      <c r="F195" s="24">
        <v>45</v>
      </c>
      <c r="G195" s="24">
        <v>112</v>
      </c>
      <c r="H195" s="24">
        <v>74</v>
      </c>
      <c r="I195" s="24">
        <v>25</v>
      </c>
      <c r="J195" s="24">
        <v>5</v>
      </c>
      <c r="K195" s="24">
        <v>8</v>
      </c>
      <c r="L195" s="24">
        <v>58</v>
      </c>
      <c r="M195" s="24">
        <v>24</v>
      </c>
      <c r="N195" s="24">
        <v>81</v>
      </c>
      <c r="O195" s="24">
        <v>5</v>
      </c>
      <c r="P195" s="24">
        <v>0</v>
      </c>
      <c r="Q195" s="24">
        <v>0.27300000000000002</v>
      </c>
      <c r="R195" s="24">
        <v>0.32100000000000001</v>
      </c>
      <c r="S195" s="24">
        <v>0.41699999999999998</v>
      </c>
      <c r="T195" s="24">
        <v>222</v>
      </c>
      <c r="U195" s="24">
        <f t="shared" ref="U195:U258" si="9">T195/16.875</f>
        <v>13.155555555555555</v>
      </c>
      <c r="V195" s="24">
        <f t="shared" ref="V195:V258" si="10">IF(T195 &gt;= 500,U195*1.1,IF(T195 &gt; 400,U195,IF(T195&gt;300,U195*0.9,IF(T195&gt;200,U195*0.8,IF(T195&gt;100,U195*0.7,U195*0.6)))))</f>
        <v>10.524444444444445</v>
      </c>
      <c r="W195" s="24">
        <f t="shared" ref="W195:W258" si="11">IF(V195 &lt; 1.5,1,V195)</f>
        <v>10.524444444444445</v>
      </c>
    </row>
    <row r="196" spans="1:23" s="8" customFormat="1" x14ac:dyDescent="0.25">
      <c r="A196" s="24" t="s">
        <v>1985</v>
      </c>
      <c r="B196" s="8" t="s">
        <v>1808</v>
      </c>
      <c r="C196" s="8" t="s">
        <v>3</v>
      </c>
      <c r="D196" s="8" t="s">
        <v>718</v>
      </c>
      <c r="E196" s="24">
        <v>439</v>
      </c>
      <c r="F196" s="24">
        <v>48</v>
      </c>
      <c r="G196" s="24">
        <v>112</v>
      </c>
      <c r="H196" s="24">
        <v>76</v>
      </c>
      <c r="I196" s="24">
        <v>23</v>
      </c>
      <c r="J196" s="24">
        <v>1</v>
      </c>
      <c r="K196" s="24">
        <v>12</v>
      </c>
      <c r="L196" s="24">
        <v>48</v>
      </c>
      <c r="M196" s="24">
        <v>24</v>
      </c>
      <c r="N196" s="24">
        <v>73</v>
      </c>
      <c r="O196" s="24">
        <v>4</v>
      </c>
      <c r="P196" s="24">
        <v>2</v>
      </c>
      <c r="Q196" s="24">
        <v>0.255</v>
      </c>
      <c r="R196" s="24">
        <v>0.30299999999999999</v>
      </c>
      <c r="S196" s="24">
        <v>0.39400000000000002</v>
      </c>
      <c r="T196" s="24">
        <v>222</v>
      </c>
      <c r="U196" s="24">
        <f t="shared" si="9"/>
        <v>13.155555555555555</v>
      </c>
      <c r="V196" s="24">
        <f t="shared" si="10"/>
        <v>10.524444444444445</v>
      </c>
      <c r="W196" s="24">
        <f t="shared" si="11"/>
        <v>10.524444444444445</v>
      </c>
    </row>
    <row r="197" spans="1:23" s="8" customFormat="1" x14ac:dyDescent="0.25">
      <c r="A197" s="24" t="s">
        <v>99</v>
      </c>
      <c r="B197" s="8" t="s">
        <v>224</v>
      </c>
      <c r="C197" s="8" t="s">
        <v>732</v>
      </c>
      <c r="D197" s="8" t="s">
        <v>707</v>
      </c>
      <c r="E197" s="24">
        <v>473</v>
      </c>
      <c r="F197" s="24">
        <v>68</v>
      </c>
      <c r="G197" s="24">
        <v>116</v>
      </c>
      <c r="H197" s="24">
        <v>92</v>
      </c>
      <c r="I197" s="24">
        <v>17</v>
      </c>
      <c r="J197" s="24">
        <v>4</v>
      </c>
      <c r="K197" s="24">
        <v>3</v>
      </c>
      <c r="L197" s="24">
        <v>22</v>
      </c>
      <c r="M197" s="24">
        <v>36</v>
      </c>
      <c r="N197" s="24">
        <v>111</v>
      </c>
      <c r="O197" s="24">
        <v>62</v>
      </c>
      <c r="P197" s="24">
        <v>6</v>
      </c>
      <c r="Q197" s="24">
        <v>0.245</v>
      </c>
      <c r="R197" s="24">
        <v>0.30099999999999999</v>
      </c>
      <c r="S197" s="24">
        <v>0.317</v>
      </c>
      <c r="T197" s="24">
        <v>221</v>
      </c>
      <c r="U197" s="24">
        <f t="shared" si="9"/>
        <v>13.096296296296297</v>
      </c>
      <c r="V197" s="24">
        <f t="shared" si="10"/>
        <v>10.477037037037038</v>
      </c>
      <c r="W197" s="24">
        <f t="shared" si="11"/>
        <v>10.477037037037038</v>
      </c>
    </row>
    <row r="198" spans="1:23" s="8" customFormat="1" x14ac:dyDescent="0.25">
      <c r="A198" s="24" t="s">
        <v>103</v>
      </c>
      <c r="B198" s="8" t="s">
        <v>1141</v>
      </c>
      <c r="C198" s="8" t="s">
        <v>3</v>
      </c>
      <c r="D198" s="8" t="s">
        <v>727</v>
      </c>
      <c r="E198" s="24">
        <v>553</v>
      </c>
      <c r="F198" s="24">
        <v>74</v>
      </c>
      <c r="G198" s="24">
        <v>124</v>
      </c>
      <c r="H198" s="24">
        <v>65</v>
      </c>
      <c r="I198" s="24">
        <v>27</v>
      </c>
      <c r="J198" s="24">
        <v>2</v>
      </c>
      <c r="K198" s="24">
        <v>30</v>
      </c>
      <c r="L198" s="24">
        <v>84</v>
      </c>
      <c r="M198" s="24">
        <v>72</v>
      </c>
      <c r="N198" s="24">
        <v>257</v>
      </c>
      <c r="O198" s="24">
        <v>1</v>
      </c>
      <c r="P198" s="24">
        <v>0</v>
      </c>
      <c r="Q198" s="24">
        <v>0.224</v>
      </c>
      <c r="R198" s="24">
        <v>0.316</v>
      </c>
      <c r="S198" s="24">
        <v>0.443</v>
      </c>
      <c r="T198" s="24">
        <v>219</v>
      </c>
      <c r="U198" s="24">
        <f t="shared" si="9"/>
        <v>12.977777777777778</v>
      </c>
      <c r="V198" s="24">
        <f t="shared" si="10"/>
        <v>10.382222222222223</v>
      </c>
      <c r="W198" s="24">
        <f t="shared" si="11"/>
        <v>10.382222222222223</v>
      </c>
    </row>
    <row r="199" spans="1:23" s="8" customFormat="1" x14ac:dyDescent="0.25">
      <c r="A199" s="24" t="s">
        <v>1797</v>
      </c>
      <c r="B199" s="8" t="s">
        <v>1341</v>
      </c>
      <c r="C199" s="8" t="s">
        <v>731</v>
      </c>
      <c r="D199" s="24" t="s">
        <v>711</v>
      </c>
      <c r="E199" s="24">
        <v>415</v>
      </c>
      <c r="F199" s="24">
        <v>46</v>
      </c>
      <c r="G199" s="24">
        <v>123</v>
      </c>
      <c r="H199" s="24">
        <v>90</v>
      </c>
      <c r="I199" s="24">
        <v>22</v>
      </c>
      <c r="J199" s="24">
        <v>4</v>
      </c>
      <c r="K199" s="24">
        <v>7</v>
      </c>
      <c r="L199" s="24">
        <v>29</v>
      </c>
      <c r="M199" s="24">
        <v>43</v>
      </c>
      <c r="N199" s="24">
        <v>75</v>
      </c>
      <c r="O199" s="24">
        <v>4</v>
      </c>
      <c r="P199" s="24">
        <v>2</v>
      </c>
      <c r="Q199" s="24">
        <v>0.29599999999999999</v>
      </c>
      <c r="R199" s="24">
        <v>0.36899999999999999</v>
      </c>
      <c r="S199" s="24">
        <v>0.41899999999999998</v>
      </c>
      <c r="T199" s="24">
        <v>219</v>
      </c>
      <c r="U199" s="24">
        <f t="shared" si="9"/>
        <v>12.977777777777778</v>
      </c>
      <c r="V199" s="24">
        <f t="shared" si="10"/>
        <v>10.382222222222223</v>
      </c>
      <c r="W199" s="24">
        <f t="shared" si="11"/>
        <v>10.382222222222223</v>
      </c>
    </row>
    <row r="200" spans="1:23" s="8" customFormat="1" x14ac:dyDescent="0.25">
      <c r="A200" s="24" t="s">
        <v>1042</v>
      </c>
      <c r="B200" s="8" t="s">
        <v>271</v>
      </c>
      <c r="C200" s="8" t="s">
        <v>731</v>
      </c>
      <c r="D200" s="8" t="s">
        <v>725</v>
      </c>
      <c r="E200" s="24">
        <v>511</v>
      </c>
      <c r="F200" s="24">
        <v>58</v>
      </c>
      <c r="G200" s="24">
        <v>130</v>
      </c>
      <c r="H200" s="24">
        <v>94</v>
      </c>
      <c r="I200" s="24">
        <v>26</v>
      </c>
      <c r="J200" s="24">
        <v>3</v>
      </c>
      <c r="K200" s="24">
        <v>7</v>
      </c>
      <c r="L200" s="24">
        <v>39</v>
      </c>
      <c r="M200" s="24">
        <v>36</v>
      </c>
      <c r="N200" s="24">
        <v>109</v>
      </c>
      <c r="O200" s="24">
        <v>13</v>
      </c>
      <c r="P200" s="24">
        <v>2</v>
      </c>
      <c r="Q200" s="24">
        <v>0.254</v>
      </c>
      <c r="R200" s="24">
        <v>0.307</v>
      </c>
      <c r="S200" s="24">
        <v>0.35799999999999998</v>
      </c>
      <c r="T200" s="24">
        <v>218</v>
      </c>
      <c r="U200" s="24">
        <f t="shared" si="9"/>
        <v>12.918518518518519</v>
      </c>
      <c r="V200" s="24">
        <f t="shared" si="10"/>
        <v>10.334814814814816</v>
      </c>
      <c r="W200" s="24">
        <f t="shared" si="11"/>
        <v>10.334814814814816</v>
      </c>
    </row>
    <row r="201" spans="1:23" s="8" customFormat="1" x14ac:dyDescent="0.25">
      <c r="A201" s="24" t="s">
        <v>127</v>
      </c>
      <c r="B201" s="8" t="s">
        <v>126</v>
      </c>
      <c r="C201" s="8" t="s">
        <v>705</v>
      </c>
      <c r="D201" s="8" t="s">
        <v>708</v>
      </c>
      <c r="E201" s="24">
        <v>449</v>
      </c>
      <c r="F201" s="24">
        <v>54</v>
      </c>
      <c r="G201" s="24">
        <v>123</v>
      </c>
      <c r="H201" s="24">
        <v>99</v>
      </c>
      <c r="I201" s="24">
        <v>17</v>
      </c>
      <c r="J201" s="24">
        <v>3</v>
      </c>
      <c r="K201" s="24">
        <v>4</v>
      </c>
      <c r="L201" s="24">
        <v>42</v>
      </c>
      <c r="M201" s="24">
        <v>56</v>
      </c>
      <c r="N201" s="24">
        <v>95</v>
      </c>
      <c r="O201" s="24">
        <v>4</v>
      </c>
      <c r="P201" s="24">
        <v>1</v>
      </c>
      <c r="Q201" s="24">
        <v>0.27400000000000002</v>
      </c>
      <c r="R201" s="24">
        <v>0.36399999999999999</v>
      </c>
      <c r="S201" s="24">
        <v>0.35199999999999998</v>
      </c>
      <c r="T201" s="24">
        <v>218</v>
      </c>
      <c r="U201" s="24">
        <f t="shared" si="9"/>
        <v>12.918518518518519</v>
      </c>
      <c r="V201" s="24">
        <f t="shared" si="10"/>
        <v>10.334814814814816</v>
      </c>
      <c r="W201" s="24">
        <f t="shared" si="11"/>
        <v>10.334814814814816</v>
      </c>
    </row>
    <row r="202" spans="1:23" s="8" customFormat="1" x14ac:dyDescent="0.25">
      <c r="A202" s="24" t="s">
        <v>89</v>
      </c>
      <c r="B202" s="8" t="s">
        <v>1832</v>
      </c>
      <c r="C202" s="8" t="s">
        <v>2</v>
      </c>
      <c r="D202" s="8" t="s">
        <v>719</v>
      </c>
      <c r="E202" s="24">
        <v>399</v>
      </c>
      <c r="F202" s="24">
        <v>63</v>
      </c>
      <c r="G202" s="24">
        <v>80</v>
      </c>
      <c r="H202" s="24">
        <v>33</v>
      </c>
      <c r="I202" s="24">
        <v>24</v>
      </c>
      <c r="J202" s="24">
        <v>5</v>
      </c>
      <c r="K202" s="24">
        <v>18</v>
      </c>
      <c r="L202" s="24">
        <v>66</v>
      </c>
      <c r="M202" s="24">
        <v>53</v>
      </c>
      <c r="N202" s="24">
        <v>133</v>
      </c>
      <c r="O202" s="24">
        <v>1</v>
      </c>
      <c r="P202" s="24">
        <v>1</v>
      </c>
      <c r="Q202" s="24">
        <v>0.20100000000000001</v>
      </c>
      <c r="R202" s="24">
        <v>0.311</v>
      </c>
      <c r="S202" s="24">
        <v>0.42099999999999999</v>
      </c>
      <c r="T202" s="24">
        <v>217</v>
      </c>
      <c r="U202" s="24">
        <f t="shared" si="9"/>
        <v>12.859259259259259</v>
      </c>
      <c r="V202" s="24">
        <f t="shared" si="10"/>
        <v>10.287407407407407</v>
      </c>
      <c r="W202" s="24">
        <f t="shared" si="11"/>
        <v>10.287407407407407</v>
      </c>
    </row>
    <row r="203" spans="1:23" s="8" customFormat="1" x14ac:dyDescent="0.25">
      <c r="A203" s="24" t="s">
        <v>293</v>
      </c>
      <c r="B203" s="8" t="s">
        <v>1054</v>
      </c>
      <c r="C203" s="8" t="s">
        <v>1</v>
      </c>
      <c r="D203" s="8" t="s">
        <v>725</v>
      </c>
      <c r="E203" s="24">
        <v>361</v>
      </c>
      <c r="F203" s="24">
        <v>51</v>
      </c>
      <c r="G203" s="24">
        <v>92</v>
      </c>
      <c r="H203" s="24">
        <v>51</v>
      </c>
      <c r="I203" s="24">
        <v>20</v>
      </c>
      <c r="J203" s="24">
        <v>0</v>
      </c>
      <c r="K203" s="24">
        <v>21</v>
      </c>
      <c r="L203" s="24">
        <v>51</v>
      </c>
      <c r="M203" s="24">
        <v>26</v>
      </c>
      <c r="N203" s="24">
        <v>89</v>
      </c>
      <c r="O203" s="24">
        <v>1</v>
      </c>
      <c r="P203" s="24">
        <v>0</v>
      </c>
      <c r="Q203" s="24">
        <v>0.255</v>
      </c>
      <c r="R203" s="24">
        <v>0.314</v>
      </c>
      <c r="S203" s="24">
        <v>0.48499999999999999</v>
      </c>
      <c r="T203" s="24">
        <v>215</v>
      </c>
      <c r="U203" s="24">
        <f t="shared" si="9"/>
        <v>12.74074074074074</v>
      </c>
      <c r="V203" s="24">
        <f t="shared" si="10"/>
        <v>10.192592592592593</v>
      </c>
      <c r="W203" s="24">
        <f t="shared" si="11"/>
        <v>10.192592592592593</v>
      </c>
    </row>
    <row r="204" spans="1:23" s="8" customFormat="1" x14ac:dyDescent="0.25">
      <c r="A204" s="24" t="s">
        <v>1212</v>
      </c>
      <c r="B204" s="8" t="s">
        <v>1211</v>
      </c>
      <c r="C204" s="8" t="s">
        <v>2</v>
      </c>
      <c r="D204" s="8" t="s">
        <v>724</v>
      </c>
      <c r="E204" s="24">
        <v>445</v>
      </c>
      <c r="F204" s="24">
        <v>53</v>
      </c>
      <c r="G204" s="24">
        <v>118</v>
      </c>
      <c r="H204" s="24">
        <v>77</v>
      </c>
      <c r="I204" s="24">
        <v>27</v>
      </c>
      <c r="J204" s="24">
        <v>3</v>
      </c>
      <c r="K204" s="24">
        <v>11</v>
      </c>
      <c r="L204" s="24">
        <v>47</v>
      </c>
      <c r="M204" s="24">
        <v>25</v>
      </c>
      <c r="N204" s="24">
        <v>99</v>
      </c>
      <c r="O204" s="24">
        <v>5</v>
      </c>
      <c r="P204" s="24">
        <v>1</v>
      </c>
      <c r="Q204" s="24">
        <v>0.26500000000000001</v>
      </c>
      <c r="R204" s="24">
        <v>0.309</v>
      </c>
      <c r="S204" s="24">
        <v>0.41299999999999998</v>
      </c>
      <c r="T204" s="24">
        <v>214</v>
      </c>
      <c r="U204" s="24">
        <f t="shared" si="9"/>
        <v>12.681481481481482</v>
      </c>
      <c r="V204" s="24">
        <f t="shared" si="10"/>
        <v>10.145185185185186</v>
      </c>
      <c r="W204" s="24">
        <f t="shared" si="11"/>
        <v>10.145185185185186</v>
      </c>
    </row>
    <row r="205" spans="1:23" s="8" customFormat="1" x14ac:dyDescent="0.25">
      <c r="A205" s="24" t="s">
        <v>323</v>
      </c>
      <c r="B205" s="8" t="s">
        <v>322</v>
      </c>
      <c r="C205" s="8" t="s">
        <v>1</v>
      </c>
      <c r="D205" s="8" t="s">
        <v>699</v>
      </c>
      <c r="E205" s="24">
        <v>444</v>
      </c>
      <c r="F205" s="24">
        <v>50</v>
      </c>
      <c r="G205" s="24">
        <v>100</v>
      </c>
      <c r="H205" s="24">
        <v>62</v>
      </c>
      <c r="I205" s="24">
        <v>20</v>
      </c>
      <c r="J205" s="24">
        <v>2</v>
      </c>
      <c r="K205" s="24">
        <v>16</v>
      </c>
      <c r="L205" s="24">
        <v>51</v>
      </c>
      <c r="M205" s="24">
        <v>39</v>
      </c>
      <c r="N205" s="24">
        <v>103</v>
      </c>
      <c r="O205" s="24">
        <v>6</v>
      </c>
      <c r="P205" s="24">
        <v>2</v>
      </c>
      <c r="Q205" s="24">
        <v>0.22500000000000001</v>
      </c>
      <c r="R205" s="24">
        <v>0.29599999999999999</v>
      </c>
      <c r="S205" s="24">
        <v>0.38700000000000001</v>
      </c>
      <c r="T205" s="24">
        <v>213</v>
      </c>
      <c r="U205" s="24">
        <f t="shared" si="9"/>
        <v>12.622222222222222</v>
      </c>
      <c r="V205" s="24">
        <f t="shared" si="10"/>
        <v>10.097777777777779</v>
      </c>
      <c r="W205" s="24">
        <f t="shared" si="11"/>
        <v>10.097777777777779</v>
      </c>
    </row>
    <row r="206" spans="1:23" s="8" customFormat="1" x14ac:dyDescent="0.25">
      <c r="A206" s="24" t="s">
        <v>117</v>
      </c>
      <c r="B206" s="8" t="s">
        <v>559</v>
      </c>
      <c r="C206" s="8" t="s">
        <v>705</v>
      </c>
      <c r="D206" s="8" t="s">
        <v>703</v>
      </c>
      <c r="E206" s="24">
        <v>410</v>
      </c>
      <c r="F206" s="24">
        <v>55</v>
      </c>
      <c r="G206" s="24">
        <v>100</v>
      </c>
      <c r="H206" s="24">
        <v>64</v>
      </c>
      <c r="I206" s="24">
        <v>15</v>
      </c>
      <c r="J206" s="24">
        <v>8</v>
      </c>
      <c r="K206" s="24">
        <v>13</v>
      </c>
      <c r="L206" s="24">
        <v>66</v>
      </c>
      <c r="M206" s="24">
        <v>42</v>
      </c>
      <c r="N206" s="24">
        <v>128</v>
      </c>
      <c r="O206" s="24">
        <v>7</v>
      </c>
      <c r="P206" s="24">
        <v>1</v>
      </c>
      <c r="Q206" s="24">
        <v>0.24399999999999999</v>
      </c>
      <c r="R206" s="24">
        <v>0.317</v>
      </c>
      <c r="S206" s="24">
        <v>0.41499999999999998</v>
      </c>
      <c r="T206" s="24">
        <v>211</v>
      </c>
      <c r="U206" s="24">
        <f t="shared" si="9"/>
        <v>12.503703703703703</v>
      </c>
      <c r="V206" s="24">
        <f t="shared" si="10"/>
        <v>10.002962962962963</v>
      </c>
      <c r="W206" s="24">
        <f t="shared" si="11"/>
        <v>10.002962962962963</v>
      </c>
    </row>
    <row r="207" spans="1:23" s="8" customFormat="1" x14ac:dyDescent="0.25">
      <c r="A207" s="24" t="s">
        <v>32</v>
      </c>
      <c r="B207" s="8" t="s">
        <v>777</v>
      </c>
      <c r="C207" s="8" t="s">
        <v>731</v>
      </c>
      <c r="D207" s="8" t="s">
        <v>714</v>
      </c>
      <c r="E207" s="24">
        <v>495</v>
      </c>
      <c r="F207" s="24">
        <v>67</v>
      </c>
      <c r="G207" s="24">
        <v>108</v>
      </c>
      <c r="H207" s="24">
        <v>61</v>
      </c>
      <c r="I207" s="24">
        <v>22</v>
      </c>
      <c r="J207" s="24">
        <v>3</v>
      </c>
      <c r="K207" s="24">
        <v>22</v>
      </c>
      <c r="L207" s="24">
        <v>72</v>
      </c>
      <c r="M207" s="24">
        <v>36</v>
      </c>
      <c r="N207" s="24">
        <v>168</v>
      </c>
      <c r="O207" s="24">
        <v>2</v>
      </c>
      <c r="P207" s="24">
        <v>0</v>
      </c>
      <c r="Q207" s="24">
        <v>0.218</v>
      </c>
      <c r="R207" s="24">
        <v>0.28100000000000003</v>
      </c>
      <c r="S207" s="24">
        <v>0.40799999999999997</v>
      </c>
      <c r="T207" s="24">
        <v>211</v>
      </c>
      <c r="U207" s="24">
        <f t="shared" si="9"/>
        <v>12.503703703703703</v>
      </c>
      <c r="V207" s="24">
        <f t="shared" si="10"/>
        <v>10.002962962962963</v>
      </c>
      <c r="W207" s="24">
        <f t="shared" si="11"/>
        <v>10.002962962962963</v>
      </c>
    </row>
    <row r="208" spans="1:23" s="8" customFormat="1" x14ac:dyDescent="0.25">
      <c r="A208" s="24" t="s">
        <v>1518</v>
      </c>
      <c r="B208" s="8" t="s">
        <v>1218</v>
      </c>
      <c r="C208" s="8" t="s">
        <v>737</v>
      </c>
      <c r="D208" s="8" t="s">
        <v>724</v>
      </c>
      <c r="E208" s="24">
        <v>499</v>
      </c>
      <c r="F208" s="24">
        <v>57</v>
      </c>
      <c r="G208" s="24">
        <v>125</v>
      </c>
      <c r="H208" s="24">
        <v>84</v>
      </c>
      <c r="I208" s="24">
        <v>26</v>
      </c>
      <c r="J208" s="24">
        <v>6</v>
      </c>
      <c r="K208" s="24">
        <v>9</v>
      </c>
      <c r="L208" s="24">
        <v>46</v>
      </c>
      <c r="M208" s="24">
        <v>36</v>
      </c>
      <c r="N208" s="24">
        <v>138</v>
      </c>
      <c r="O208" s="24">
        <v>20</v>
      </c>
      <c r="P208" s="24">
        <v>1</v>
      </c>
      <c r="Q208" s="24">
        <v>0.251</v>
      </c>
      <c r="R208" s="24">
        <v>0.30299999999999999</v>
      </c>
      <c r="S208" s="24">
        <v>0.38100000000000001</v>
      </c>
      <c r="T208" s="24">
        <v>210</v>
      </c>
      <c r="U208" s="24">
        <f t="shared" si="9"/>
        <v>12.444444444444445</v>
      </c>
      <c r="V208" s="24">
        <f t="shared" si="10"/>
        <v>9.9555555555555557</v>
      </c>
      <c r="W208" s="24">
        <f t="shared" si="11"/>
        <v>9.9555555555555557</v>
      </c>
    </row>
    <row r="209" spans="1:23" s="8" customFormat="1" x14ac:dyDescent="0.25">
      <c r="A209" s="24" t="s">
        <v>971</v>
      </c>
      <c r="B209" s="8" t="s">
        <v>120</v>
      </c>
      <c r="C209" s="8" t="s">
        <v>705</v>
      </c>
      <c r="D209" s="8" t="s">
        <v>711</v>
      </c>
      <c r="E209" s="24">
        <v>415</v>
      </c>
      <c r="F209" s="24">
        <v>44</v>
      </c>
      <c r="G209" s="24">
        <v>104</v>
      </c>
      <c r="H209" s="24">
        <v>64</v>
      </c>
      <c r="I209" s="24">
        <v>21</v>
      </c>
      <c r="J209" s="24">
        <v>0</v>
      </c>
      <c r="K209" s="24">
        <v>19</v>
      </c>
      <c r="L209" s="24">
        <v>70</v>
      </c>
      <c r="M209" s="24">
        <v>29</v>
      </c>
      <c r="N209" s="24">
        <v>116</v>
      </c>
      <c r="O209" s="24">
        <v>1</v>
      </c>
      <c r="P209" s="24">
        <v>0</v>
      </c>
      <c r="Q209" s="24">
        <v>0.251</v>
      </c>
      <c r="R209" s="24">
        <v>0.307</v>
      </c>
      <c r="S209" s="24">
        <v>0.439</v>
      </c>
      <c r="T209" s="24">
        <v>210</v>
      </c>
      <c r="U209" s="24">
        <f t="shared" si="9"/>
        <v>12.444444444444445</v>
      </c>
      <c r="V209" s="24">
        <f t="shared" si="10"/>
        <v>9.9555555555555557</v>
      </c>
      <c r="W209" s="24">
        <f t="shared" si="11"/>
        <v>9.9555555555555557</v>
      </c>
    </row>
    <row r="210" spans="1:23" s="8" customFormat="1" x14ac:dyDescent="0.25">
      <c r="A210" s="24" t="s">
        <v>1391</v>
      </c>
      <c r="B210" s="8" t="s">
        <v>680</v>
      </c>
      <c r="C210" s="8" t="s">
        <v>1</v>
      </c>
      <c r="D210" s="8" t="s">
        <v>727</v>
      </c>
      <c r="E210" s="24">
        <v>516</v>
      </c>
      <c r="F210" s="24">
        <v>75</v>
      </c>
      <c r="G210" s="24">
        <v>113</v>
      </c>
      <c r="H210" s="24">
        <v>59</v>
      </c>
      <c r="I210" s="24">
        <v>28</v>
      </c>
      <c r="J210" s="24">
        <v>0</v>
      </c>
      <c r="K210" s="24">
        <v>26</v>
      </c>
      <c r="L210" s="24">
        <v>60</v>
      </c>
      <c r="M210" s="24">
        <v>60</v>
      </c>
      <c r="N210" s="24">
        <v>205</v>
      </c>
      <c r="O210" s="24">
        <v>0</v>
      </c>
      <c r="P210" s="24">
        <v>0</v>
      </c>
      <c r="Q210" s="24">
        <v>0.219</v>
      </c>
      <c r="R210" s="24">
        <v>0.3</v>
      </c>
      <c r="S210" s="24">
        <v>0.42399999999999999</v>
      </c>
      <c r="T210" s="24">
        <v>209</v>
      </c>
      <c r="U210" s="24">
        <f t="shared" si="9"/>
        <v>12.385185185185184</v>
      </c>
      <c r="V210" s="24">
        <f t="shared" si="10"/>
        <v>9.9081481481481486</v>
      </c>
      <c r="W210" s="24">
        <f t="shared" si="11"/>
        <v>9.9081481481481486</v>
      </c>
    </row>
    <row r="211" spans="1:23" s="8" customFormat="1" x14ac:dyDescent="0.25">
      <c r="A211" s="24" t="s">
        <v>332</v>
      </c>
      <c r="B211" s="8" t="s">
        <v>445</v>
      </c>
      <c r="C211" s="8" t="s">
        <v>731</v>
      </c>
      <c r="D211" s="8" t="s">
        <v>736</v>
      </c>
      <c r="E211" s="24">
        <v>424</v>
      </c>
      <c r="F211" s="24">
        <v>62</v>
      </c>
      <c r="G211" s="24">
        <v>99</v>
      </c>
      <c r="H211" s="24">
        <v>62</v>
      </c>
      <c r="I211" s="24">
        <v>23</v>
      </c>
      <c r="J211" s="24">
        <v>0</v>
      </c>
      <c r="K211" s="24">
        <v>14</v>
      </c>
      <c r="L211" s="24">
        <v>51</v>
      </c>
      <c r="M211" s="24">
        <v>48</v>
      </c>
      <c r="N211" s="24">
        <v>118</v>
      </c>
      <c r="O211" s="24">
        <v>3</v>
      </c>
      <c r="P211" s="24">
        <v>1</v>
      </c>
      <c r="Q211" s="24">
        <v>0.23400000000000001</v>
      </c>
      <c r="R211" s="24">
        <v>0.317</v>
      </c>
      <c r="S211" s="24">
        <v>0.38700000000000001</v>
      </c>
      <c r="T211" s="24">
        <v>209</v>
      </c>
      <c r="U211" s="24">
        <f t="shared" si="9"/>
        <v>12.385185185185184</v>
      </c>
      <c r="V211" s="24">
        <f t="shared" si="10"/>
        <v>9.9081481481481486</v>
      </c>
      <c r="W211" s="24">
        <f t="shared" si="11"/>
        <v>9.9081481481481486</v>
      </c>
    </row>
    <row r="212" spans="1:23" s="8" customFormat="1" x14ac:dyDescent="0.25">
      <c r="A212" s="24" t="s">
        <v>1227</v>
      </c>
      <c r="B212" s="8" t="s">
        <v>940</v>
      </c>
      <c r="C212" s="8" t="s">
        <v>735</v>
      </c>
      <c r="D212" s="8" t="s">
        <v>726</v>
      </c>
      <c r="E212" s="24">
        <v>385</v>
      </c>
      <c r="F212" s="24">
        <v>55</v>
      </c>
      <c r="G212" s="24">
        <v>100</v>
      </c>
      <c r="H212" s="24">
        <v>57</v>
      </c>
      <c r="I212" s="24">
        <v>32</v>
      </c>
      <c r="J212" s="24">
        <v>6</v>
      </c>
      <c r="K212" s="24">
        <v>5</v>
      </c>
      <c r="L212" s="24">
        <v>45</v>
      </c>
      <c r="M212" s="24">
        <v>22</v>
      </c>
      <c r="N212" s="24">
        <v>85</v>
      </c>
      <c r="O212" s="24">
        <v>12</v>
      </c>
      <c r="P212" s="24">
        <v>1</v>
      </c>
      <c r="Q212" s="24">
        <v>0.26</v>
      </c>
      <c r="R212" s="24">
        <v>0.30299999999999999</v>
      </c>
      <c r="S212" s="24">
        <v>0.41299999999999998</v>
      </c>
      <c r="T212" s="24">
        <v>207</v>
      </c>
      <c r="U212" s="24">
        <f t="shared" si="9"/>
        <v>12.266666666666667</v>
      </c>
      <c r="V212" s="24">
        <f t="shared" si="10"/>
        <v>9.8133333333333344</v>
      </c>
      <c r="W212" s="24">
        <f t="shared" si="11"/>
        <v>9.8133333333333344</v>
      </c>
    </row>
    <row r="213" spans="1:23" s="8" customFormat="1" x14ac:dyDescent="0.25">
      <c r="A213" s="24" t="s">
        <v>185</v>
      </c>
      <c r="B213" s="8" t="s">
        <v>184</v>
      </c>
      <c r="C213" s="8" t="s">
        <v>737</v>
      </c>
      <c r="D213" s="8" t="s">
        <v>702</v>
      </c>
      <c r="E213" s="24">
        <v>554</v>
      </c>
      <c r="F213" s="24">
        <v>68</v>
      </c>
      <c r="G213" s="24">
        <v>115</v>
      </c>
      <c r="H213" s="24">
        <v>76</v>
      </c>
      <c r="I213" s="24">
        <v>19</v>
      </c>
      <c r="J213" s="24">
        <v>0</v>
      </c>
      <c r="K213" s="24">
        <v>20</v>
      </c>
      <c r="L213" s="24">
        <v>62</v>
      </c>
      <c r="M213" s="24">
        <v>46</v>
      </c>
      <c r="N213" s="24">
        <v>169</v>
      </c>
      <c r="O213" s="24">
        <v>6</v>
      </c>
      <c r="P213" s="24">
        <v>1</v>
      </c>
      <c r="Q213" s="24">
        <v>0.20799999999999999</v>
      </c>
      <c r="R213" s="24">
        <v>0.29199999999999998</v>
      </c>
      <c r="S213" s="24">
        <v>0.35</v>
      </c>
      <c r="T213" s="24">
        <v>206</v>
      </c>
      <c r="U213" s="24">
        <f t="shared" si="9"/>
        <v>12.207407407407407</v>
      </c>
      <c r="V213" s="24">
        <f t="shared" si="10"/>
        <v>9.7659259259259272</v>
      </c>
      <c r="W213" s="24">
        <f t="shared" si="11"/>
        <v>9.7659259259259272</v>
      </c>
    </row>
    <row r="214" spans="1:23" s="8" customFormat="1" x14ac:dyDescent="0.25">
      <c r="A214" s="24" t="s">
        <v>969</v>
      </c>
      <c r="B214" s="8" t="s">
        <v>633</v>
      </c>
      <c r="C214" s="8" t="s">
        <v>735</v>
      </c>
      <c r="D214" s="8" t="s">
        <v>701</v>
      </c>
      <c r="E214" s="24">
        <v>402</v>
      </c>
      <c r="F214" s="24">
        <v>64</v>
      </c>
      <c r="G214" s="24">
        <v>98</v>
      </c>
      <c r="H214" s="24">
        <v>63</v>
      </c>
      <c r="I214" s="24">
        <v>11</v>
      </c>
      <c r="J214" s="24">
        <v>2</v>
      </c>
      <c r="K214" s="24">
        <v>22</v>
      </c>
      <c r="L214" s="24">
        <v>51</v>
      </c>
      <c r="M214" s="24">
        <v>47</v>
      </c>
      <c r="N214" s="24">
        <v>136</v>
      </c>
      <c r="O214" s="24">
        <v>2</v>
      </c>
      <c r="P214" s="24">
        <v>1</v>
      </c>
      <c r="Q214" s="24">
        <v>0.24399999999999999</v>
      </c>
      <c r="R214" s="24">
        <v>0.33800000000000002</v>
      </c>
      <c r="S214" s="24">
        <v>0.44500000000000001</v>
      </c>
      <c r="T214" s="24">
        <v>206</v>
      </c>
      <c r="U214" s="24">
        <f t="shared" si="9"/>
        <v>12.207407407407407</v>
      </c>
      <c r="V214" s="24">
        <f t="shared" si="10"/>
        <v>9.7659259259259272</v>
      </c>
      <c r="W214" s="24">
        <f t="shared" si="11"/>
        <v>9.7659259259259272</v>
      </c>
    </row>
    <row r="215" spans="1:23" s="8" customFormat="1" x14ac:dyDescent="0.25">
      <c r="A215" s="24" t="s">
        <v>1134</v>
      </c>
      <c r="B215" s="8" t="s">
        <v>192</v>
      </c>
      <c r="C215" s="8" t="s">
        <v>3</v>
      </c>
      <c r="D215" s="8" t="s">
        <v>721</v>
      </c>
      <c r="E215" s="24">
        <v>348</v>
      </c>
      <c r="F215" s="24">
        <v>42</v>
      </c>
      <c r="G215" s="24">
        <v>90</v>
      </c>
      <c r="H215" s="24">
        <v>60</v>
      </c>
      <c r="I215" s="24">
        <v>16</v>
      </c>
      <c r="J215" s="24">
        <v>1</v>
      </c>
      <c r="K215" s="24">
        <v>13</v>
      </c>
      <c r="L215" s="24">
        <v>48</v>
      </c>
      <c r="M215" s="24">
        <v>21</v>
      </c>
      <c r="N215" s="24">
        <v>54</v>
      </c>
      <c r="O215" s="24">
        <v>1</v>
      </c>
      <c r="P215" s="24">
        <v>0</v>
      </c>
      <c r="Q215" s="24">
        <v>0.25900000000000001</v>
      </c>
      <c r="R215" s="24">
        <v>0.30599999999999999</v>
      </c>
      <c r="S215" s="24">
        <v>0.42199999999999999</v>
      </c>
      <c r="T215" s="24">
        <v>205</v>
      </c>
      <c r="U215" s="24">
        <f t="shared" si="9"/>
        <v>12.148148148148149</v>
      </c>
      <c r="V215" s="24">
        <f t="shared" si="10"/>
        <v>9.7185185185185201</v>
      </c>
      <c r="W215" s="24">
        <f t="shared" si="11"/>
        <v>9.7185185185185201</v>
      </c>
    </row>
    <row r="216" spans="1:23" s="8" customFormat="1" x14ac:dyDescent="0.25">
      <c r="A216" s="24" t="s">
        <v>391</v>
      </c>
      <c r="B216" s="8" t="s">
        <v>390</v>
      </c>
      <c r="C216" s="8" t="s">
        <v>3</v>
      </c>
      <c r="D216" s="8" t="s">
        <v>710</v>
      </c>
      <c r="E216" s="24">
        <v>463</v>
      </c>
      <c r="F216" s="24">
        <v>44</v>
      </c>
      <c r="G216" s="24">
        <v>113</v>
      </c>
      <c r="H216" s="24">
        <v>75</v>
      </c>
      <c r="I216" s="24">
        <v>27</v>
      </c>
      <c r="J216" s="24">
        <v>1</v>
      </c>
      <c r="K216" s="24">
        <v>10</v>
      </c>
      <c r="L216" s="24">
        <v>49</v>
      </c>
      <c r="M216" s="24">
        <v>26</v>
      </c>
      <c r="N216" s="24">
        <v>86</v>
      </c>
      <c r="O216" s="24">
        <v>0</v>
      </c>
      <c r="P216" s="24">
        <v>0</v>
      </c>
      <c r="Q216" s="24">
        <v>0.24399999999999999</v>
      </c>
      <c r="R216" s="24">
        <v>0.29599999999999999</v>
      </c>
      <c r="S216" s="24">
        <v>0.371</v>
      </c>
      <c r="T216" s="24">
        <v>205</v>
      </c>
      <c r="U216" s="24">
        <f t="shared" si="9"/>
        <v>12.148148148148149</v>
      </c>
      <c r="V216" s="24">
        <f t="shared" si="10"/>
        <v>9.7185185185185201</v>
      </c>
      <c r="W216" s="24">
        <f t="shared" si="11"/>
        <v>9.7185185185185201</v>
      </c>
    </row>
    <row r="217" spans="1:23" s="8" customFormat="1" x14ac:dyDescent="0.25">
      <c r="A217" s="24" t="s">
        <v>563</v>
      </c>
      <c r="B217" s="8" t="s">
        <v>461</v>
      </c>
      <c r="C217" s="8" t="s">
        <v>737</v>
      </c>
      <c r="D217" s="8" t="s">
        <v>733</v>
      </c>
      <c r="E217" s="24">
        <v>586</v>
      </c>
      <c r="F217" s="24">
        <v>77</v>
      </c>
      <c r="G217" s="24">
        <v>155</v>
      </c>
      <c r="H217" s="24">
        <v>108</v>
      </c>
      <c r="I217" s="24">
        <v>30</v>
      </c>
      <c r="J217" s="24">
        <v>6</v>
      </c>
      <c r="K217" s="24">
        <v>11</v>
      </c>
      <c r="L217" s="24">
        <v>42</v>
      </c>
      <c r="M217" s="24">
        <v>20</v>
      </c>
      <c r="N217" s="24">
        <v>176</v>
      </c>
      <c r="O217" s="24">
        <v>13</v>
      </c>
      <c r="P217" s="24">
        <v>2</v>
      </c>
      <c r="Q217" s="24">
        <v>0.26500000000000001</v>
      </c>
      <c r="R217" s="24">
        <v>0.29099999999999998</v>
      </c>
      <c r="S217" s="24">
        <v>0.39300000000000002</v>
      </c>
      <c r="T217" s="24">
        <v>204</v>
      </c>
      <c r="U217" s="24">
        <f t="shared" si="9"/>
        <v>12.088888888888889</v>
      </c>
      <c r="V217" s="24">
        <f t="shared" si="10"/>
        <v>9.6711111111111112</v>
      </c>
      <c r="W217" s="24">
        <f t="shared" si="11"/>
        <v>9.6711111111111112</v>
      </c>
    </row>
    <row r="218" spans="1:23" s="8" customFormat="1" x14ac:dyDescent="0.25">
      <c r="A218" s="24" t="s">
        <v>295</v>
      </c>
      <c r="B218" s="8" t="s">
        <v>771</v>
      </c>
      <c r="C218" s="8" t="s">
        <v>705</v>
      </c>
      <c r="D218" s="8" t="s">
        <v>702</v>
      </c>
      <c r="E218" s="24">
        <v>486</v>
      </c>
      <c r="F218" s="24">
        <v>46</v>
      </c>
      <c r="G218" s="24">
        <v>101</v>
      </c>
      <c r="H218" s="24">
        <v>72</v>
      </c>
      <c r="I218" s="24">
        <v>16</v>
      </c>
      <c r="J218" s="24">
        <v>0</v>
      </c>
      <c r="K218" s="24">
        <v>13</v>
      </c>
      <c r="L218" s="24">
        <v>48</v>
      </c>
      <c r="M218" s="24">
        <v>55</v>
      </c>
      <c r="N218" s="24">
        <v>101</v>
      </c>
      <c r="O218" s="24">
        <v>0</v>
      </c>
      <c r="P218" s="24">
        <v>0</v>
      </c>
      <c r="Q218" s="24">
        <v>0.20799999999999999</v>
      </c>
      <c r="R218" s="24">
        <v>0.30499999999999999</v>
      </c>
      <c r="S218" s="24">
        <v>0.32100000000000001</v>
      </c>
      <c r="T218" s="24">
        <v>204</v>
      </c>
      <c r="U218" s="24">
        <f t="shared" si="9"/>
        <v>12.088888888888889</v>
      </c>
      <c r="V218" s="24">
        <f t="shared" si="10"/>
        <v>9.6711111111111112</v>
      </c>
      <c r="W218" s="24">
        <f t="shared" si="11"/>
        <v>9.6711111111111112</v>
      </c>
    </row>
    <row r="219" spans="1:23" s="8" customFormat="1" x14ac:dyDescent="0.25">
      <c r="A219" s="24" t="s">
        <v>1835</v>
      </c>
      <c r="B219" s="8" t="s">
        <v>1834</v>
      </c>
      <c r="C219" s="8" t="s">
        <v>737</v>
      </c>
      <c r="D219" s="8" t="s">
        <v>728</v>
      </c>
      <c r="E219" s="24">
        <v>437</v>
      </c>
      <c r="F219" s="24">
        <v>53</v>
      </c>
      <c r="G219" s="24">
        <v>118</v>
      </c>
      <c r="H219" s="24">
        <v>84</v>
      </c>
      <c r="I219" s="24">
        <v>22</v>
      </c>
      <c r="J219" s="24">
        <v>4</v>
      </c>
      <c r="K219" s="24">
        <v>8</v>
      </c>
      <c r="L219" s="24">
        <v>44</v>
      </c>
      <c r="M219" s="24">
        <v>33</v>
      </c>
      <c r="N219" s="24">
        <v>106</v>
      </c>
      <c r="O219" s="24">
        <v>9</v>
      </c>
      <c r="P219" s="24">
        <v>1</v>
      </c>
      <c r="Q219" s="24">
        <v>0.27</v>
      </c>
      <c r="R219" s="24">
        <v>0.32600000000000001</v>
      </c>
      <c r="S219" s="24">
        <v>0.39400000000000002</v>
      </c>
      <c r="T219" s="24">
        <v>204</v>
      </c>
      <c r="U219" s="24">
        <f t="shared" si="9"/>
        <v>12.088888888888889</v>
      </c>
      <c r="V219" s="24">
        <f t="shared" si="10"/>
        <v>9.6711111111111112</v>
      </c>
      <c r="W219" s="24">
        <f t="shared" si="11"/>
        <v>9.6711111111111112</v>
      </c>
    </row>
    <row r="220" spans="1:23" s="8" customFormat="1" x14ac:dyDescent="0.25">
      <c r="A220" s="24" t="s">
        <v>337</v>
      </c>
      <c r="B220" s="8" t="s">
        <v>336</v>
      </c>
      <c r="C220" s="8" t="s">
        <v>731</v>
      </c>
      <c r="D220" s="8" t="s">
        <v>706</v>
      </c>
      <c r="E220" s="24">
        <v>418</v>
      </c>
      <c r="F220" s="24">
        <v>57</v>
      </c>
      <c r="G220" s="24">
        <v>109</v>
      </c>
      <c r="H220" s="24">
        <v>68</v>
      </c>
      <c r="I220" s="24">
        <v>29</v>
      </c>
      <c r="J220" s="24">
        <v>3</v>
      </c>
      <c r="K220" s="24">
        <v>9</v>
      </c>
      <c r="L220" s="24">
        <v>43</v>
      </c>
      <c r="M220" s="24">
        <v>13</v>
      </c>
      <c r="N220" s="24">
        <v>88</v>
      </c>
      <c r="O220" s="24">
        <v>10</v>
      </c>
      <c r="P220" s="24">
        <v>3</v>
      </c>
      <c r="Q220" s="24">
        <v>0.26100000000000001</v>
      </c>
      <c r="R220" s="24">
        <v>0.28599999999999998</v>
      </c>
      <c r="S220" s="24">
        <v>0.40899999999999997</v>
      </c>
      <c r="T220" s="24">
        <v>203</v>
      </c>
      <c r="U220" s="24">
        <f t="shared" si="9"/>
        <v>12.02962962962963</v>
      </c>
      <c r="V220" s="24">
        <f t="shared" si="10"/>
        <v>9.6237037037037041</v>
      </c>
      <c r="W220" s="24">
        <f t="shared" si="11"/>
        <v>9.6237037037037041</v>
      </c>
    </row>
    <row r="221" spans="1:23" s="8" customFormat="1" x14ac:dyDescent="0.25">
      <c r="A221" s="24" t="s">
        <v>744</v>
      </c>
      <c r="B221" s="8" t="s">
        <v>338</v>
      </c>
      <c r="C221" s="8" t="s">
        <v>1</v>
      </c>
      <c r="D221" s="8" t="s">
        <v>713</v>
      </c>
      <c r="E221" s="24">
        <v>336</v>
      </c>
      <c r="F221" s="24">
        <v>46</v>
      </c>
      <c r="G221" s="24">
        <v>88</v>
      </c>
      <c r="H221" s="24">
        <v>58</v>
      </c>
      <c r="I221" s="24">
        <v>16</v>
      </c>
      <c r="J221" s="24">
        <v>1</v>
      </c>
      <c r="K221" s="24">
        <v>13</v>
      </c>
      <c r="L221" s="24">
        <v>45</v>
      </c>
      <c r="M221" s="24">
        <v>37</v>
      </c>
      <c r="N221" s="24">
        <v>71</v>
      </c>
      <c r="O221" s="24">
        <v>1</v>
      </c>
      <c r="P221" s="24">
        <v>0</v>
      </c>
      <c r="Q221" s="24">
        <v>0.26200000000000001</v>
      </c>
      <c r="R221" s="24">
        <v>0.34200000000000003</v>
      </c>
      <c r="S221" s="24">
        <v>0.43099999999999999</v>
      </c>
      <c r="T221" s="24">
        <v>203</v>
      </c>
      <c r="U221" s="24">
        <f t="shared" si="9"/>
        <v>12.02962962962963</v>
      </c>
      <c r="V221" s="24">
        <f t="shared" si="10"/>
        <v>9.6237037037037041</v>
      </c>
      <c r="W221" s="24">
        <f t="shared" si="11"/>
        <v>9.6237037037037041</v>
      </c>
    </row>
    <row r="222" spans="1:23" s="8" customFormat="1" x14ac:dyDescent="0.25">
      <c r="A222" s="24" t="s">
        <v>1231</v>
      </c>
      <c r="B222" s="8" t="s">
        <v>1169</v>
      </c>
      <c r="C222" s="8" t="s">
        <v>2</v>
      </c>
      <c r="D222" s="8" t="s">
        <v>728</v>
      </c>
      <c r="E222" s="24">
        <v>420</v>
      </c>
      <c r="F222" s="24">
        <v>51</v>
      </c>
      <c r="G222" s="24">
        <v>108</v>
      </c>
      <c r="H222" s="24">
        <v>76</v>
      </c>
      <c r="I222" s="24">
        <v>20</v>
      </c>
      <c r="J222" s="24">
        <v>4</v>
      </c>
      <c r="K222" s="24">
        <v>8</v>
      </c>
      <c r="L222" s="24">
        <v>38</v>
      </c>
      <c r="M222" s="24">
        <v>49</v>
      </c>
      <c r="N222" s="24">
        <v>100</v>
      </c>
      <c r="O222" s="24">
        <v>8</v>
      </c>
      <c r="P222" s="24">
        <v>3</v>
      </c>
      <c r="Q222" s="24">
        <v>0.25700000000000001</v>
      </c>
      <c r="R222" s="24">
        <v>0.33800000000000002</v>
      </c>
      <c r="S222" s="24">
        <v>0.38100000000000001</v>
      </c>
      <c r="T222" s="24">
        <v>203</v>
      </c>
      <c r="U222" s="24">
        <f t="shared" si="9"/>
        <v>12.02962962962963</v>
      </c>
      <c r="V222" s="24">
        <f t="shared" si="10"/>
        <v>9.6237037037037041</v>
      </c>
      <c r="W222" s="24">
        <f t="shared" si="11"/>
        <v>9.6237037037037041</v>
      </c>
    </row>
    <row r="223" spans="1:23" s="8" customFormat="1" x14ac:dyDescent="0.25">
      <c r="A223" s="24" t="s">
        <v>94</v>
      </c>
      <c r="B223" s="8" t="s">
        <v>301</v>
      </c>
      <c r="C223" s="8" t="s">
        <v>705</v>
      </c>
      <c r="D223" s="8" t="s">
        <v>720</v>
      </c>
      <c r="E223" s="24">
        <v>426</v>
      </c>
      <c r="F223" s="24">
        <v>45</v>
      </c>
      <c r="G223" s="24">
        <v>109</v>
      </c>
      <c r="H223" s="24">
        <v>71</v>
      </c>
      <c r="I223" s="24">
        <v>20</v>
      </c>
      <c r="J223" s="24">
        <v>5</v>
      </c>
      <c r="K223" s="24">
        <v>13</v>
      </c>
      <c r="L223" s="24">
        <v>59</v>
      </c>
      <c r="M223" s="24">
        <v>33</v>
      </c>
      <c r="N223" s="24">
        <v>114</v>
      </c>
      <c r="O223" s="24">
        <v>2</v>
      </c>
      <c r="P223" s="24">
        <v>0</v>
      </c>
      <c r="Q223" s="24">
        <v>0.25600000000000001</v>
      </c>
      <c r="R223" s="24">
        <v>0.312</v>
      </c>
      <c r="S223" s="24">
        <v>0.41799999999999998</v>
      </c>
      <c r="T223" s="24">
        <v>203</v>
      </c>
      <c r="U223" s="24">
        <f t="shared" si="9"/>
        <v>12.02962962962963</v>
      </c>
      <c r="V223" s="24">
        <f t="shared" si="10"/>
        <v>9.6237037037037041</v>
      </c>
      <c r="W223" s="24">
        <f t="shared" si="11"/>
        <v>9.6237037037037041</v>
      </c>
    </row>
    <row r="224" spans="1:23" s="8" customFormat="1" x14ac:dyDescent="0.25">
      <c r="A224" s="24" t="s">
        <v>240</v>
      </c>
      <c r="B224" s="8" t="s">
        <v>1838</v>
      </c>
      <c r="C224" s="8" t="s">
        <v>731</v>
      </c>
      <c r="D224" s="8" t="s">
        <v>724</v>
      </c>
      <c r="E224" s="24">
        <v>378</v>
      </c>
      <c r="F224" s="24">
        <v>51</v>
      </c>
      <c r="G224" s="24">
        <v>100</v>
      </c>
      <c r="H224" s="24">
        <v>59</v>
      </c>
      <c r="I224" s="24">
        <v>22</v>
      </c>
      <c r="J224" s="24">
        <v>1</v>
      </c>
      <c r="K224" s="24">
        <v>18</v>
      </c>
      <c r="L224" s="24">
        <v>57</v>
      </c>
      <c r="M224" s="24">
        <v>45</v>
      </c>
      <c r="N224" s="24">
        <v>134</v>
      </c>
      <c r="O224" s="24">
        <v>3</v>
      </c>
      <c r="P224" s="24">
        <v>0</v>
      </c>
      <c r="Q224" s="24">
        <v>0.26500000000000001</v>
      </c>
      <c r="R224" s="24">
        <v>0.34699999999999998</v>
      </c>
      <c r="S224" s="24">
        <v>0.47099999999999997</v>
      </c>
      <c r="T224" s="24">
        <v>200</v>
      </c>
      <c r="U224" s="24">
        <f t="shared" si="9"/>
        <v>11.851851851851851</v>
      </c>
      <c r="V224" s="24">
        <f t="shared" si="10"/>
        <v>8.2962962962962958</v>
      </c>
      <c r="W224" s="24">
        <f t="shared" si="11"/>
        <v>8.2962962962962958</v>
      </c>
    </row>
    <row r="225" spans="1:23" s="8" customFormat="1" x14ac:dyDescent="0.25">
      <c r="A225" s="24" t="s">
        <v>1091</v>
      </c>
      <c r="B225" s="8" t="s">
        <v>1090</v>
      </c>
      <c r="C225" s="8" t="s">
        <v>731</v>
      </c>
      <c r="D225" s="8" t="s">
        <v>710</v>
      </c>
      <c r="E225" s="24">
        <v>433</v>
      </c>
      <c r="F225" s="24">
        <v>54</v>
      </c>
      <c r="G225" s="24">
        <v>109</v>
      </c>
      <c r="H225" s="24">
        <v>76</v>
      </c>
      <c r="I225" s="24">
        <v>24</v>
      </c>
      <c r="J225" s="24">
        <v>3</v>
      </c>
      <c r="K225" s="24">
        <v>6</v>
      </c>
      <c r="L225" s="24">
        <v>42</v>
      </c>
      <c r="M225" s="24">
        <v>36</v>
      </c>
      <c r="N225" s="24">
        <v>95</v>
      </c>
      <c r="O225" s="24">
        <v>6</v>
      </c>
      <c r="P225" s="24">
        <v>1</v>
      </c>
      <c r="Q225" s="24">
        <v>0.252</v>
      </c>
      <c r="R225" s="24">
        <v>0.315</v>
      </c>
      <c r="S225" s="24">
        <v>0.36299999999999999</v>
      </c>
      <c r="T225" s="24">
        <v>199</v>
      </c>
      <c r="U225" s="24">
        <f t="shared" si="9"/>
        <v>11.792592592592593</v>
      </c>
      <c r="V225" s="24">
        <f t="shared" si="10"/>
        <v>8.2548148148148144</v>
      </c>
      <c r="W225" s="24">
        <f t="shared" si="11"/>
        <v>8.2548148148148144</v>
      </c>
    </row>
    <row r="226" spans="1:23" s="8" customFormat="1" x14ac:dyDescent="0.25">
      <c r="A226" s="24" t="s">
        <v>1649</v>
      </c>
      <c r="B226" s="8" t="s">
        <v>1650</v>
      </c>
      <c r="C226" s="8" t="s">
        <v>735</v>
      </c>
      <c r="D226" s="8" t="s">
        <v>712</v>
      </c>
      <c r="E226" s="24">
        <v>460</v>
      </c>
      <c r="F226" s="24">
        <v>51</v>
      </c>
      <c r="G226" s="24">
        <v>112</v>
      </c>
      <c r="H226" s="24">
        <v>81</v>
      </c>
      <c r="I226" s="24">
        <v>12</v>
      </c>
      <c r="J226" s="24">
        <v>4</v>
      </c>
      <c r="K226" s="24">
        <v>15</v>
      </c>
      <c r="L226" s="24">
        <v>53</v>
      </c>
      <c r="M226" s="24">
        <v>38</v>
      </c>
      <c r="N226" s="24">
        <v>121</v>
      </c>
      <c r="O226" s="24">
        <v>0</v>
      </c>
      <c r="P226" s="24">
        <v>0</v>
      </c>
      <c r="Q226" s="24">
        <v>0.24299999999999999</v>
      </c>
      <c r="R226" s="24">
        <v>0.307</v>
      </c>
      <c r="S226" s="24">
        <v>0.38500000000000001</v>
      </c>
      <c r="T226" s="24">
        <v>198</v>
      </c>
      <c r="U226" s="24">
        <f t="shared" si="9"/>
        <v>11.733333333333333</v>
      </c>
      <c r="V226" s="24">
        <f t="shared" si="10"/>
        <v>8.2133333333333329</v>
      </c>
      <c r="W226" s="24">
        <f t="shared" si="11"/>
        <v>8.2133333333333329</v>
      </c>
    </row>
    <row r="227" spans="1:23" s="8" customFormat="1" x14ac:dyDescent="0.25">
      <c r="A227" s="24" t="s">
        <v>319</v>
      </c>
      <c r="B227" s="8" t="s">
        <v>1810</v>
      </c>
      <c r="C227" s="8" t="s">
        <v>732</v>
      </c>
      <c r="D227" s="8" t="s">
        <v>704</v>
      </c>
      <c r="E227" s="24">
        <v>421</v>
      </c>
      <c r="F227" s="24">
        <v>43</v>
      </c>
      <c r="G227" s="24">
        <v>100</v>
      </c>
      <c r="H227" s="24">
        <v>68</v>
      </c>
      <c r="I227" s="24">
        <v>14</v>
      </c>
      <c r="J227" s="24">
        <v>3</v>
      </c>
      <c r="K227" s="24">
        <v>15</v>
      </c>
      <c r="L227" s="24">
        <v>51</v>
      </c>
      <c r="M227" s="24">
        <v>36</v>
      </c>
      <c r="N227" s="24">
        <v>100</v>
      </c>
      <c r="O227" s="24">
        <v>3</v>
      </c>
      <c r="P227" s="24">
        <v>0</v>
      </c>
      <c r="Q227" s="24">
        <v>0.23699999999999999</v>
      </c>
      <c r="R227" s="24">
        <v>0.30399999999999999</v>
      </c>
      <c r="S227" s="24">
        <v>0.39200000000000002</v>
      </c>
      <c r="T227" s="24">
        <v>198</v>
      </c>
      <c r="U227" s="24">
        <f t="shared" si="9"/>
        <v>11.733333333333333</v>
      </c>
      <c r="V227" s="24">
        <f t="shared" si="10"/>
        <v>8.2133333333333329</v>
      </c>
      <c r="W227" s="24">
        <f t="shared" si="11"/>
        <v>8.2133333333333329</v>
      </c>
    </row>
    <row r="228" spans="1:23" s="8" customFormat="1" x14ac:dyDescent="0.25">
      <c r="A228" s="24" t="s">
        <v>609</v>
      </c>
      <c r="B228" s="8" t="s">
        <v>1596</v>
      </c>
      <c r="C228" s="8" t="s">
        <v>732</v>
      </c>
      <c r="D228" s="8" t="s">
        <v>733</v>
      </c>
      <c r="E228" s="24">
        <v>426</v>
      </c>
      <c r="F228" s="24">
        <v>53</v>
      </c>
      <c r="G228" s="24">
        <v>108</v>
      </c>
      <c r="H228" s="24">
        <v>72</v>
      </c>
      <c r="I228" s="24">
        <v>20</v>
      </c>
      <c r="J228" s="24">
        <v>3</v>
      </c>
      <c r="K228" s="24">
        <v>13</v>
      </c>
      <c r="L228" s="24">
        <v>46</v>
      </c>
      <c r="M228" s="24">
        <v>30</v>
      </c>
      <c r="N228" s="24">
        <v>113</v>
      </c>
      <c r="O228" s="24">
        <v>5</v>
      </c>
      <c r="P228" s="24">
        <v>0</v>
      </c>
      <c r="Q228" s="24">
        <v>0.254</v>
      </c>
      <c r="R228" s="24">
        <v>0.307</v>
      </c>
      <c r="S228" s="24">
        <v>0.40600000000000003</v>
      </c>
      <c r="T228" s="24">
        <v>194</v>
      </c>
      <c r="U228" s="24">
        <f t="shared" si="9"/>
        <v>11.496296296296297</v>
      </c>
      <c r="V228" s="24">
        <f t="shared" si="10"/>
        <v>8.0474074074074071</v>
      </c>
      <c r="W228" s="24">
        <f t="shared" si="11"/>
        <v>8.0474074074074071</v>
      </c>
    </row>
    <row r="229" spans="1:23" s="8" customFormat="1" x14ac:dyDescent="0.25">
      <c r="A229" s="24" t="s">
        <v>814</v>
      </c>
      <c r="B229" s="8" t="s">
        <v>1099</v>
      </c>
      <c r="C229" s="8" t="s">
        <v>705</v>
      </c>
      <c r="D229" s="8" t="s">
        <v>710</v>
      </c>
      <c r="E229" s="24">
        <v>453</v>
      </c>
      <c r="F229" s="24">
        <v>56</v>
      </c>
      <c r="G229" s="24">
        <v>125</v>
      </c>
      <c r="H229" s="24">
        <v>85</v>
      </c>
      <c r="I229" s="24">
        <v>26</v>
      </c>
      <c r="J229" s="24">
        <v>4</v>
      </c>
      <c r="K229" s="24">
        <v>10</v>
      </c>
      <c r="L229" s="24">
        <v>51</v>
      </c>
      <c r="M229" s="24">
        <v>33</v>
      </c>
      <c r="N229" s="24">
        <v>135</v>
      </c>
      <c r="O229" s="24">
        <v>0</v>
      </c>
      <c r="P229" s="24">
        <v>0</v>
      </c>
      <c r="Q229" s="24">
        <v>0.27600000000000002</v>
      </c>
      <c r="R229" s="24">
        <v>0.33200000000000002</v>
      </c>
      <c r="S229" s="24">
        <v>0.41699999999999998</v>
      </c>
      <c r="T229" s="24">
        <v>194</v>
      </c>
      <c r="U229" s="24">
        <f t="shared" si="9"/>
        <v>11.496296296296297</v>
      </c>
      <c r="V229" s="24">
        <f t="shared" si="10"/>
        <v>8.0474074074074071</v>
      </c>
      <c r="W229" s="24">
        <f t="shared" si="11"/>
        <v>8.0474074074074071</v>
      </c>
    </row>
    <row r="230" spans="1:23" s="8" customFormat="1" x14ac:dyDescent="0.25">
      <c r="A230" s="24" t="s">
        <v>1172</v>
      </c>
      <c r="B230" s="8" t="s">
        <v>392</v>
      </c>
      <c r="C230" s="8" t="s">
        <v>735</v>
      </c>
      <c r="D230" s="8" t="s">
        <v>724</v>
      </c>
      <c r="E230" s="24">
        <v>481</v>
      </c>
      <c r="F230" s="24">
        <v>60</v>
      </c>
      <c r="G230" s="24">
        <v>118</v>
      </c>
      <c r="H230" s="24">
        <v>74</v>
      </c>
      <c r="I230" s="24">
        <v>26</v>
      </c>
      <c r="J230" s="24">
        <v>0</v>
      </c>
      <c r="K230" s="24">
        <v>18</v>
      </c>
      <c r="L230" s="24">
        <v>61</v>
      </c>
      <c r="M230" s="24">
        <v>52</v>
      </c>
      <c r="N230" s="24">
        <v>183</v>
      </c>
      <c r="O230" s="24">
        <v>6</v>
      </c>
      <c r="P230" s="24">
        <v>2</v>
      </c>
      <c r="Q230" s="24">
        <v>0.245</v>
      </c>
      <c r="R230" s="24">
        <v>0.33</v>
      </c>
      <c r="S230" s="24">
        <v>0.41199999999999998</v>
      </c>
      <c r="T230" s="24">
        <v>192</v>
      </c>
      <c r="U230" s="24">
        <f t="shared" si="9"/>
        <v>11.377777777777778</v>
      </c>
      <c r="V230" s="24">
        <f t="shared" si="10"/>
        <v>7.9644444444444442</v>
      </c>
      <c r="W230" s="24">
        <f t="shared" si="11"/>
        <v>7.9644444444444442</v>
      </c>
    </row>
    <row r="231" spans="1:23" s="8" customFormat="1" x14ac:dyDescent="0.25">
      <c r="A231" s="24" t="s">
        <v>1254</v>
      </c>
      <c r="B231" s="8" t="s">
        <v>1253</v>
      </c>
      <c r="C231" s="8" t="s">
        <v>735</v>
      </c>
      <c r="D231" s="8" t="s">
        <v>717</v>
      </c>
      <c r="E231" s="24">
        <v>348</v>
      </c>
      <c r="F231" s="24">
        <v>45</v>
      </c>
      <c r="G231" s="24">
        <v>90</v>
      </c>
      <c r="H231" s="24">
        <v>59</v>
      </c>
      <c r="I231" s="24">
        <v>15</v>
      </c>
      <c r="J231" s="24">
        <v>4</v>
      </c>
      <c r="K231" s="24">
        <v>12</v>
      </c>
      <c r="L231" s="24">
        <v>48</v>
      </c>
      <c r="M231" s="24">
        <v>27</v>
      </c>
      <c r="N231" s="24">
        <v>81</v>
      </c>
      <c r="O231" s="24">
        <v>5</v>
      </c>
      <c r="P231" s="24">
        <v>2</v>
      </c>
      <c r="Q231" s="24">
        <v>0.25900000000000001</v>
      </c>
      <c r="R231" s="24">
        <v>0.32300000000000001</v>
      </c>
      <c r="S231" s="24">
        <v>0.42799999999999999</v>
      </c>
      <c r="T231" s="24">
        <v>191</v>
      </c>
      <c r="U231" s="24">
        <f t="shared" si="9"/>
        <v>11.318518518518518</v>
      </c>
      <c r="V231" s="24">
        <f t="shared" si="10"/>
        <v>7.9229629629629619</v>
      </c>
      <c r="W231" s="24">
        <f t="shared" si="11"/>
        <v>7.9229629629629619</v>
      </c>
    </row>
    <row r="232" spans="1:23" s="8" customFormat="1" x14ac:dyDescent="0.25">
      <c r="A232" s="24" t="s">
        <v>999</v>
      </c>
      <c r="B232" s="8" t="s">
        <v>1214</v>
      </c>
      <c r="C232" s="8" t="s">
        <v>735</v>
      </c>
      <c r="D232" s="8" t="s">
        <v>699</v>
      </c>
      <c r="E232" s="24">
        <v>594</v>
      </c>
      <c r="F232" s="24">
        <v>78</v>
      </c>
      <c r="G232" s="24">
        <v>136</v>
      </c>
      <c r="H232" s="24">
        <v>89</v>
      </c>
      <c r="I232" s="24">
        <v>24</v>
      </c>
      <c r="J232" s="24">
        <v>2</v>
      </c>
      <c r="K232" s="24">
        <v>21</v>
      </c>
      <c r="L232" s="24">
        <v>61</v>
      </c>
      <c r="M232" s="24">
        <v>45</v>
      </c>
      <c r="N232" s="24">
        <v>228</v>
      </c>
      <c r="O232" s="24">
        <v>10</v>
      </c>
      <c r="P232" s="24">
        <v>4</v>
      </c>
      <c r="Q232" s="24">
        <v>0.22900000000000001</v>
      </c>
      <c r="R232" s="24">
        <v>0.28899999999999998</v>
      </c>
      <c r="S232" s="24">
        <v>0.38200000000000001</v>
      </c>
      <c r="T232" s="24">
        <v>189</v>
      </c>
      <c r="U232" s="24">
        <f t="shared" si="9"/>
        <v>11.2</v>
      </c>
      <c r="V232" s="24">
        <f t="shared" si="10"/>
        <v>7.839999999999999</v>
      </c>
      <c r="W232" s="24">
        <f t="shared" si="11"/>
        <v>7.839999999999999</v>
      </c>
    </row>
    <row r="233" spans="1:23" s="8" customFormat="1" x14ac:dyDescent="0.25">
      <c r="A233" s="24" t="s">
        <v>54</v>
      </c>
      <c r="B233" s="8" t="s">
        <v>371</v>
      </c>
      <c r="C233" s="8" t="s">
        <v>3</v>
      </c>
      <c r="D233" s="8" t="s">
        <v>721</v>
      </c>
      <c r="E233" s="24">
        <v>359</v>
      </c>
      <c r="F233" s="24">
        <v>46</v>
      </c>
      <c r="G233" s="24">
        <v>92</v>
      </c>
      <c r="H233" s="24">
        <v>62</v>
      </c>
      <c r="I233" s="24">
        <v>18</v>
      </c>
      <c r="J233" s="24">
        <v>5</v>
      </c>
      <c r="K233" s="24">
        <v>7</v>
      </c>
      <c r="L233" s="24">
        <v>32</v>
      </c>
      <c r="M233" s="24">
        <v>24</v>
      </c>
      <c r="N233" s="24">
        <v>67</v>
      </c>
      <c r="O233" s="24">
        <v>14</v>
      </c>
      <c r="P233" s="24">
        <v>2</v>
      </c>
      <c r="Q233" s="24">
        <v>0.25600000000000001</v>
      </c>
      <c r="R233" s="24">
        <v>0.30299999999999999</v>
      </c>
      <c r="S233" s="24">
        <v>0.39300000000000002</v>
      </c>
      <c r="T233" s="24">
        <v>188</v>
      </c>
      <c r="U233" s="24">
        <f t="shared" si="9"/>
        <v>11.140740740740741</v>
      </c>
      <c r="V233" s="24">
        <f t="shared" si="10"/>
        <v>7.7985185185185184</v>
      </c>
      <c r="W233" s="24">
        <f t="shared" si="11"/>
        <v>7.7985185185185184</v>
      </c>
    </row>
    <row r="234" spans="1:23" s="8" customFormat="1" x14ac:dyDescent="0.25">
      <c r="A234" s="24" t="s">
        <v>993</v>
      </c>
      <c r="B234" s="8" t="s">
        <v>797</v>
      </c>
      <c r="C234" s="8" t="s">
        <v>731</v>
      </c>
      <c r="D234" s="8" t="s">
        <v>727</v>
      </c>
      <c r="E234" s="24">
        <v>463</v>
      </c>
      <c r="F234" s="24">
        <v>67</v>
      </c>
      <c r="G234" s="24">
        <v>116</v>
      </c>
      <c r="H234" s="24">
        <v>73</v>
      </c>
      <c r="I234" s="24">
        <v>21</v>
      </c>
      <c r="J234" s="24">
        <v>8</v>
      </c>
      <c r="K234" s="24">
        <v>14</v>
      </c>
      <c r="L234" s="24">
        <v>48</v>
      </c>
      <c r="M234" s="24">
        <v>16</v>
      </c>
      <c r="N234" s="24">
        <v>146</v>
      </c>
      <c r="O234" s="24">
        <v>8</v>
      </c>
      <c r="P234" s="24">
        <v>2</v>
      </c>
      <c r="Q234" s="24">
        <v>0.251</v>
      </c>
      <c r="R234" s="24">
        <v>0.27900000000000003</v>
      </c>
      <c r="S234" s="24">
        <v>0.42099999999999999</v>
      </c>
      <c r="T234" s="24">
        <v>186</v>
      </c>
      <c r="U234" s="24">
        <f t="shared" si="9"/>
        <v>11.022222222222222</v>
      </c>
      <c r="V234" s="24">
        <f t="shared" si="10"/>
        <v>7.7155555555555546</v>
      </c>
      <c r="W234" s="24">
        <f t="shared" si="11"/>
        <v>7.7155555555555546</v>
      </c>
    </row>
    <row r="235" spans="1:23" s="8" customFormat="1" x14ac:dyDescent="0.25">
      <c r="A235" s="24" t="s">
        <v>285</v>
      </c>
      <c r="B235" s="8" t="s">
        <v>1221</v>
      </c>
      <c r="C235" s="8" t="s">
        <v>734</v>
      </c>
      <c r="D235" s="8" t="s">
        <v>718</v>
      </c>
      <c r="E235" s="24">
        <v>329</v>
      </c>
      <c r="F235" s="24">
        <v>38</v>
      </c>
      <c r="G235" s="24">
        <v>82</v>
      </c>
      <c r="H235" s="24">
        <v>50</v>
      </c>
      <c r="I235" s="24">
        <v>12</v>
      </c>
      <c r="J235" s="24">
        <v>3</v>
      </c>
      <c r="K235" s="24">
        <v>17</v>
      </c>
      <c r="L235" s="24">
        <v>48</v>
      </c>
      <c r="M235" s="24">
        <v>22</v>
      </c>
      <c r="N235" s="24">
        <v>74</v>
      </c>
      <c r="O235" s="24">
        <v>1</v>
      </c>
      <c r="P235" s="24">
        <v>0</v>
      </c>
      <c r="Q235" s="24">
        <v>0.249</v>
      </c>
      <c r="R235" s="24">
        <v>0.30199999999999999</v>
      </c>
      <c r="S235" s="24">
        <v>0.45900000000000002</v>
      </c>
      <c r="T235" s="24">
        <v>186</v>
      </c>
      <c r="U235" s="24">
        <f t="shared" si="9"/>
        <v>11.022222222222222</v>
      </c>
      <c r="V235" s="24">
        <f t="shared" si="10"/>
        <v>7.7155555555555546</v>
      </c>
      <c r="W235" s="24">
        <f t="shared" si="11"/>
        <v>7.7155555555555546</v>
      </c>
    </row>
    <row r="236" spans="1:23" s="8" customFormat="1" x14ac:dyDescent="0.25">
      <c r="A236" s="24" t="s">
        <v>185</v>
      </c>
      <c r="B236" s="8" t="s">
        <v>434</v>
      </c>
      <c r="C236" s="8" t="s">
        <v>3</v>
      </c>
      <c r="D236" s="8" t="s">
        <v>704</v>
      </c>
      <c r="E236" s="24">
        <v>339</v>
      </c>
      <c r="F236" s="24">
        <v>50</v>
      </c>
      <c r="G236" s="24">
        <v>96</v>
      </c>
      <c r="H236" s="24">
        <v>65</v>
      </c>
      <c r="I236" s="24">
        <v>16</v>
      </c>
      <c r="J236" s="24">
        <v>1</v>
      </c>
      <c r="K236" s="24">
        <v>14</v>
      </c>
      <c r="L236" s="24">
        <v>40</v>
      </c>
      <c r="M236" s="24">
        <v>28</v>
      </c>
      <c r="N236" s="24">
        <v>90</v>
      </c>
      <c r="O236" s="24">
        <v>2</v>
      </c>
      <c r="P236" s="24">
        <v>1</v>
      </c>
      <c r="Q236" s="24">
        <v>0.28299999999999997</v>
      </c>
      <c r="R236" s="24">
        <v>0.34300000000000003</v>
      </c>
      <c r="S236" s="24">
        <v>0.46</v>
      </c>
      <c r="T236" s="24">
        <v>185</v>
      </c>
      <c r="U236" s="24">
        <f t="shared" si="9"/>
        <v>10.962962962962964</v>
      </c>
      <c r="V236" s="24">
        <f t="shared" si="10"/>
        <v>7.674074074074074</v>
      </c>
      <c r="W236" s="24">
        <f t="shared" si="11"/>
        <v>7.674074074074074</v>
      </c>
    </row>
    <row r="237" spans="1:23" s="8" customFormat="1" x14ac:dyDescent="0.25">
      <c r="A237" s="24" t="s">
        <v>222</v>
      </c>
      <c r="B237" s="8" t="s">
        <v>921</v>
      </c>
      <c r="C237" s="8" t="s">
        <v>3</v>
      </c>
      <c r="D237" s="8" t="s">
        <v>724</v>
      </c>
      <c r="E237" s="24">
        <v>522</v>
      </c>
      <c r="F237" s="24">
        <v>62</v>
      </c>
      <c r="G237" s="24">
        <v>128</v>
      </c>
      <c r="H237" s="24">
        <v>74</v>
      </c>
      <c r="I237" s="24">
        <v>32</v>
      </c>
      <c r="J237" s="24">
        <v>2</v>
      </c>
      <c r="K237" s="24">
        <v>20</v>
      </c>
      <c r="L237" s="24">
        <v>70</v>
      </c>
      <c r="M237" s="24">
        <v>48</v>
      </c>
      <c r="N237" s="24">
        <v>225</v>
      </c>
      <c r="O237" s="24">
        <v>8</v>
      </c>
      <c r="P237" s="24">
        <v>2</v>
      </c>
      <c r="Q237" s="24">
        <v>0.245</v>
      </c>
      <c r="R237" s="24">
        <v>0.315</v>
      </c>
      <c r="S237" s="24">
        <v>0.42899999999999999</v>
      </c>
      <c r="T237" s="24">
        <v>185</v>
      </c>
      <c r="U237" s="24">
        <f t="shared" si="9"/>
        <v>10.962962962962964</v>
      </c>
      <c r="V237" s="24">
        <f t="shared" si="10"/>
        <v>7.674074074074074</v>
      </c>
      <c r="W237" s="24">
        <f t="shared" si="11"/>
        <v>7.674074074074074</v>
      </c>
    </row>
    <row r="238" spans="1:23" s="8" customFormat="1" x14ac:dyDescent="0.25">
      <c r="A238" s="24" t="s">
        <v>439</v>
      </c>
      <c r="B238" s="8" t="s">
        <v>1640</v>
      </c>
      <c r="C238" s="8" t="s">
        <v>2</v>
      </c>
      <c r="D238" s="8" t="s">
        <v>720</v>
      </c>
      <c r="E238" s="24">
        <v>435</v>
      </c>
      <c r="F238" s="24">
        <v>48</v>
      </c>
      <c r="G238" s="24">
        <v>109</v>
      </c>
      <c r="H238" s="24">
        <v>88</v>
      </c>
      <c r="I238" s="24">
        <v>12</v>
      </c>
      <c r="J238" s="24">
        <v>2</v>
      </c>
      <c r="K238" s="24">
        <v>7</v>
      </c>
      <c r="L238" s="24">
        <v>42</v>
      </c>
      <c r="M238" s="24">
        <v>25</v>
      </c>
      <c r="N238" s="24">
        <v>84</v>
      </c>
      <c r="O238" s="24">
        <v>8</v>
      </c>
      <c r="P238" s="24">
        <v>1</v>
      </c>
      <c r="Q238" s="24">
        <v>0.251</v>
      </c>
      <c r="R238" s="24">
        <v>0.29399999999999998</v>
      </c>
      <c r="S238" s="24">
        <v>0.33600000000000002</v>
      </c>
      <c r="T238" s="24">
        <v>184</v>
      </c>
      <c r="U238" s="24">
        <f t="shared" si="9"/>
        <v>10.903703703703703</v>
      </c>
      <c r="V238" s="24">
        <f t="shared" si="10"/>
        <v>7.6325925925925917</v>
      </c>
      <c r="W238" s="24">
        <f t="shared" si="11"/>
        <v>7.6325925925925917</v>
      </c>
    </row>
    <row r="239" spans="1:23" s="8" customFormat="1" x14ac:dyDescent="0.25">
      <c r="A239" s="24" t="s">
        <v>117</v>
      </c>
      <c r="B239" s="8" t="s">
        <v>449</v>
      </c>
      <c r="C239" s="8" t="s">
        <v>731</v>
      </c>
      <c r="D239" s="8" t="s">
        <v>710</v>
      </c>
      <c r="E239" s="24">
        <v>350</v>
      </c>
      <c r="F239" s="24">
        <v>48</v>
      </c>
      <c r="G239" s="24">
        <v>89</v>
      </c>
      <c r="H239" s="24">
        <v>50</v>
      </c>
      <c r="I239" s="24">
        <v>26</v>
      </c>
      <c r="J239" s="24">
        <v>1</v>
      </c>
      <c r="K239" s="24">
        <v>12</v>
      </c>
      <c r="L239" s="24">
        <v>39</v>
      </c>
      <c r="M239" s="24">
        <v>29</v>
      </c>
      <c r="N239" s="24">
        <v>88</v>
      </c>
      <c r="O239" s="24">
        <v>4</v>
      </c>
      <c r="P239" s="24">
        <v>1</v>
      </c>
      <c r="Q239" s="24">
        <v>0.254</v>
      </c>
      <c r="R239" s="24">
        <v>0.32</v>
      </c>
      <c r="S239" s="24">
        <v>0.437</v>
      </c>
      <c r="T239" s="24">
        <v>184</v>
      </c>
      <c r="U239" s="24">
        <f t="shared" si="9"/>
        <v>10.903703703703703</v>
      </c>
      <c r="V239" s="24">
        <f t="shared" si="10"/>
        <v>7.6325925925925917</v>
      </c>
      <c r="W239" s="24">
        <f t="shared" si="11"/>
        <v>7.6325925925925917</v>
      </c>
    </row>
    <row r="240" spans="1:23" s="8" customFormat="1" x14ac:dyDescent="0.25">
      <c r="A240" s="24" t="s">
        <v>28</v>
      </c>
      <c r="B240" s="8" t="s">
        <v>1654</v>
      </c>
      <c r="C240" s="8" t="s">
        <v>705</v>
      </c>
      <c r="D240" s="8" t="s">
        <v>706</v>
      </c>
      <c r="E240" s="24">
        <v>397</v>
      </c>
      <c r="F240" s="24">
        <v>50</v>
      </c>
      <c r="G240" s="24">
        <v>97</v>
      </c>
      <c r="H240" s="24">
        <v>63</v>
      </c>
      <c r="I240" s="24">
        <v>24</v>
      </c>
      <c r="J240" s="24">
        <v>3</v>
      </c>
      <c r="K240" s="24">
        <v>7</v>
      </c>
      <c r="L240" s="24">
        <v>58</v>
      </c>
      <c r="M240" s="24">
        <v>35</v>
      </c>
      <c r="N240" s="24">
        <v>115</v>
      </c>
      <c r="O240" s="24">
        <v>8</v>
      </c>
      <c r="P240" s="24">
        <v>1</v>
      </c>
      <c r="Q240" s="24">
        <v>0.24399999999999999</v>
      </c>
      <c r="R240" s="24">
        <v>0.307</v>
      </c>
      <c r="S240" s="24">
        <v>0.373</v>
      </c>
      <c r="T240" s="24">
        <v>183</v>
      </c>
      <c r="U240" s="24">
        <f t="shared" si="9"/>
        <v>10.844444444444445</v>
      </c>
      <c r="V240" s="24">
        <f t="shared" si="10"/>
        <v>7.5911111111111111</v>
      </c>
      <c r="W240" s="24">
        <f t="shared" si="11"/>
        <v>7.5911111111111111</v>
      </c>
    </row>
    <row r="241" spans="1:23" s="8" customFormat="1" x14ac:dyDescent="0.25">
      <c r="A241" s="24" t="s">
        <v>1088</v>
      </c>
      <c r="B241" s="8" t="s">
        <v>1087</v>
      </c>
      <c r="C241" s="8" t="s">
        <v>737</v>
      </c>
      <c r="D241" s="8" t="s">
        <v>708</v>
      </c>
      <c r="E241" s="24">
        <v>375</v>
      </c>
      <c r="F241" s="24">
        <v>41</v>
      </c>
      <c r="G241" s="24">
        <v>93</v>
      </c>
      <c r="H241" s="24">
        <v>68</v>
      </c>
      <c r="I241" s="24">
        <v>17</v>
      </c>
      <c r="J241" s="24">
        <v>2</v>
      </c>
      <c r="K241" s="24">
        <v>6</v>
      </c>
      <c r="L241" s="24">
        <v>38</v>
      </c>
      <c r="M241" s="24">
        <v>30</v>
      </c>
      <c r="N241" s="24">
        <v>61</v>
      </c>
      <c r="O241" s="24">
        <v>1</v>
      </c>
      <c r="P241" s="24">
        <v>0</v>
      </c>
      <c r="Q241" s="24">
        <v>0.248</v>
      </c>
      <c r="R241" s="24">
        <v>0.309</v>
      </c>
      <c r="S241" s="24">
        <v>0.35199999999999998</v>
      </c>
      <c r="T241" s="24">
        <v>181</v>
      </c>
      <c r="U241" s="24">
        <f t="shared" si="9"/>
        <v>10.725925925925926</v>
      </c>
      <c r="V241" s="24">
        <f t="shared" si="10"/>
        <v>7.5081481481481482</v>
      </c>
      <c r="W241" s="24">
        <f t="shared" si="11"/>
        <v>7.5081481481481482</v>
      </c>
    </row>
    <row r="242" spans="1:23" s="8" customFormat="1" x14ac:dyDescent="0.25">
      <c r="A242" s="24" t="s">
        <v>111</v>
      </c>
      <c r="B242" s="8" t="s">
        <v>1387</v>
      </c>
      <c r="C242" s="8" t="s">
        <v>705</v>
      </c>
      <c r="D242" s="8" t="s">
        <v>725</v>
      </c>
      <c r="E242" s="24">
        <v>452</v>
      </c>
      <c r="F242" s="24">
        <v>39</v>
      </c>
      <c r="G242" s="24">
        <v>110</v>
      </c>
      <c r="H242" s="24">
        <v>66</v>
      </c>
      <c r="I242" s="24">
        <v>27</v>
      </c>
      <c r="J242" s="24">
        <v>1</v>
      </c>
      <c r="K242" s="24">
        <v>16</v>
      </c>
      <c r="L242" s="24">
        <v>56</v>
      </c>
      <c r="M242" s="24">
        <v>34</v>
      </c>
      <c r="N242" s="24">
        <v>137</v>
      </c>
      <c r="O242" s="24">
        <v>1</v>
      </c>
      <c r="P242" s="24">
        <v>0</v>
      </c>
      <c r="Q242" s="24">
        <v>0.24299999999999999</v>
      </c>
      <c r="R242" s="24">
        <v>0.30499999999999999</v>
      </c>
      <c r="S242" s="24">
        <v>0.41399999999999998</v>
      </c>
      <c r="T242" s="24">
        <v>180</v>
      </c>
      <c r="U242" s="24">
        <f t="shared" si="9"/>
        <v>10.666666666666666</v>
      </c>
      <c r="V242" s="24">
        <f t="shared" si="10"/>
        <v>7.4666666666666659</v>
      </c>
      <c r="W242" s="24">
        <f t="shared" si="11"/>
        <v>7.4666666666666659</v>
      </c>
    </row>
    <row r="243" spans="1:23" s="8" customFormat="1" x14ac:dyDescent="0.25">
      <c r="A243" s="24" t="s">
        <v>132</v>
      </c>
      <c r="B243" s="8" t="s">
        <v>896</v>
      </c>
      <c r="C243" s="8" t="s">
        <v>732</v>
      </c>
      <c r="D243" s="8" t="s">
        <v>715</v>
      </c>
      <c r="E243" s="24">
        <v>427</v>
      </c>
      <c r="F243" s="24">
        <v>44</v>
      </c>
      <c r="G243" s="24">
        <v>106</v>
      </c>
      <c r="H243" s="24">
        <v>68</v>
      </c>
      <c r="I243" s="24">
        <v>14</v>
      </c>
      <c r="J243" s="24">
        <v>13</v>
      </c>
      <c r="K243" s="24">
        <v>11</v>
      </c>
      <c r="L243" s="24">
        <v>51</v>
      </c>
      <c r="M243" s="24">
        <v>35</v>
      </c>
      <c r="N243" s="24">
        <v>131</v>
      </c>
      <c r="O243" s="24">
        <v>4</v>
      </c>
      <c r="P243" s="24">
        <v>2</v>
      </c>
      <c r="Q243" s="24">
        <v>0.248</v>
      </c>
      <c r="R243" s="24">
        <v>0.31</v>
      </c>
      <c r="S243" s="24">
        <v>0.41899999999999998</v>
      </c>
      <c r="T243" s="24">
        <v>180</v>
      </c>
      <c r="U243" s="24">
        <f t="shared" si="9"/>
        <v>10.666666666666666</v>
      </c>
      <c r="V243" s="24">
        <f t="shared" si="10"/>
        <v>7.4666666666666659</v>
      </c>
      <c r="W243" s="24">
        <f t="shared" si="11"/>
        <v>7.4666666666666659</v>
      </c>
    </row>
    <row r="244" spans="1:23" s="8" customFormat="1" x14ac:dyDescent="0.25">
      <c r="A244" s="24" t="s">
        <v>151</v>
      </c>
      <c r="B244" s="8" t="s">
        <v>150</v>
      </c>
      <c r="C244" s="8" t="s">
        <v>732</v>
      </c>
      <c r="D244" s="8" t="s">
        <v>720</v>
      </c>
      <c r="E244" s="24">
        <v>365</v>
      </c>
      <c r="F244" s="24">
        <v>52</v>
      </c>
      <c r="G244" s="24">
        <v>84</v>
      </c>
      <c r="H244" s="24">
        <v>55</v>
      </c>
      <c r="I244" s="24">
        <v>16</v>
      </c>
      <c r="J244" s="24">
        <v>4</v>
      </c>
      <c r="K244" s="24">
        <v>9</v>
      </c>
      <c r="L244" s="24">
        <v>34</v>
      </c>
      <c r="M244" s="24">
        <v>21</v>
      </c>
      <c r="N244" s="24">
        <v>82</v>
      </c>
      <c r="O244" s="24">
        <v>21</v>
      </c>
      <c r="P244" s="24">
        <v>2</v>
      </c>
      <c r="Q244" s="24">
        <v>0.23</v>
      </c>
      <c r="R244" s="24">
        <v>0.28000000000000003</v>
      </c>
      <c r="S244" s="24">
        <v>0.37</v>
      </c>
      <c r="T244" s="24">
        <v>179</v>
      </c>
      <c r="U244" s="24">
        <f t="shared" si="9"/>
        <v>10.607407407407408</v>
      </c>
      <c r="V244" s="24">
        <f t="shared" si="10"/>
        <v>7.4251851851851844</v>
      </c>
      <c r="W244" s="24">
        <f t="shared" si="11"/>
        <v>7.4251851851851844</v>
      </c>
    </row>
    <row r="245" spans="1:23" s="8" customFormat="1" x14ac:dyDescent="0.25">
      <c r="A245" s="24" t="s">
        <v>83</v>
      </c>
      <c r="B245" s="8" t="s">
        <v>394</v>
      </c>
      <c r="C245" s="8" t="s">
        <v>731</v>
      </c>
      <c r="D245" s="8" t="s">
        <v>725</v>
      </c>
      <c r="E245" s="24">
        <v>462</v>
      </c>
      <c r="F245" s="24">
        <v>53</v>
      </c>
      <c r="G245" s="24">
        <v>117</v>
      </c>
      <c r="H245" s="24">
        <v>69</v>
      </c>
      <c r="I245" s="24">
        <v>28</v>
      </c>
      <c r="J245" s="24">
        <v>5</v>
      </c>
      <c r="K245" s="24">
        <v>15</v>
      </c>
      <c r="L245" s="24">
        <v>43</v>
      </c>
      <c r="M245" s="24">
        <v>38</v>
      </c>
      <c r="N245" s="24">
        <v>156</v>
      </c>
      <c r="O245" s="24">
        <v>1</v>
      </c>
      <c r="P245" s="24">
        <v>0</v>
      </c>
      <c r="Q245" s="24">
        <v>0.253</v>
      </c>
      <c r="R245" s="24">
        <v>0.317</v>
      </c>
      <c r="S245" s="24">
        <v>0.433</v>
      </c>
      <c r="T245" s="24">
        <v>179</v>
      </c>
      <c r="U245" s="24">
        <f t="shared" si="9"/>
        <v>10.607407407407408</v>
      </c>
      <c r="V245" s="24">
        <f t="shared" si="10"/>
        <v>7.4251851851851844</v>
      </c>
      <c r="W245" s="24">
        <f t="shared" si="11"/>
        <v>7.4251851851851844</v>
      </c>
    </row>
    <row r="246" spans="1:23" s="8" customFormat="1" x14ac:dyDescent="0.25">
      <c r="A246" s="24" t="s">
        <v>407</v>
      </c>
      <c r="B246" s="8" t="s">
        <v>406</v>
      </c>
      <c r="C246" s="8" t="s">
        <v>705</v>
      </c>
      <c r="D246" s="8" t="s">
        <v>733</v>
      </c>
      <c r="E246" s="24">
        <v>370</v>
      </c>
      <c r="F246" s="24">
        <v>46</v>
      </c>
      <c r="G246" s="24">
        <v>94</v>
      </c>
      <c r="H246" s="24">
        <v>48</v>
      </c>
      <c r="I246" s="24">
        <v>22</v>
      </c>
      <c r="J246" s="24">
        <v>0</v>
      </c>
      <c r="K246" s="24">
        <v>24</v>
      </c>
      <c r="L246" s="24">
        <v>43</v>
      </c>
      <c r="M246" s="24">
        <v>31</v>
      </c>
      <c r="N246" s="24">
        <v>130</v>
      </c>
      <c r="O246" s="24">
        <v>0</v>
      </c>
      <c r="P246" s="24">
        <v>0</v>
      </c>
      <c r="Q246" s="24">
        <v>0.254</v>
      </c>
      <c r="R246" s="24">
        <v>0.313</v>
      </c>
      <c r="S246" s="24">
        <v>0.50800000000000001</v>
      </c>
      <c r="T246" s="24">
        <v>178</v>
      </c>
      <c r="U246" s="24">
        <f t="shared" si="9"/>
        <v>10.548148148148147</v>
      </c>
      <c r="V246" s="24">
        <f t="shared" si="10"/>
        <v>7.383703703703703</v>
      </c>
      <c r="W246" s="24">
        <f t="shared" si="11"/>
        <v>7.383703703703703</v>
      </c>
    </row>
    <row r="247" spans="1:23" s="8" customFormat="1" x14ac:dyDescent="0.25">
      <c r="A247" s="24" t="s">
        <v>250</v>
      </c>
      <c r="B247" s="8" t="s">
        <v>1828</v>
      </c>
      <c r="C247" s="8" t="s">
        <v>705</v>
      </c>
      <c r="D247" s="8" t="s">
        <v>733</v>
      </c>
      <c r="E247" s="24">
        <v>418</v>
      </c>
      <c r="F247" s="24">
        <v>43</v>
      </c>
      <c r="G247" s="24">
        <v>99</v>
      </c>
      <c r="H247" s="24">
        <v>73</v>
      </c>
      <c r="I247" s="24">
        <v>18</v>
      </c>
      <c r="J247" s="24">
        <v>0</v>
      </c>
      <c r="K247" s="24">
        <v>8</v>
      </c>
      <c r="L247" s="24">
        <v>43</v>
      </c>
      <c r="M247" s="24">
        <v>40</v>
      </c>
      <c r="N247" s="24">
        <v>94</v>
      </c>
      <c r="O247" s="24">
        <v>0</v>
      </c>
      <c r="P247" s="24">
        <v>0</v>
      </c>
      <c r="Q247" s="24">
        <v>0.23699999999999999</v>
      </c>
      <c r="R247" s="24">
        <v>0.30599999999999999</v>
      </c>
      <c r="S247" s="24">
        <v>0.33700000000000002</v>
      </c>
      <c r="T247" s="24">
        <v>173</v>
      </c>
      <c r="U247" s="24">
        <f t="shared" si="9"/>
        <v>10.251851851851852</v>
      </c>
      <c r="V247" s="24">
        <f t="shared" si="10"/>
        <v>7.1762962962962957</v>
      </c>
      <c r="W247" s="24">
        <f t="shared" si="11"/>
        <v>7.1762962962962957</v>
      </c>
    </row>
    <row r="248" spans="1:23" s="8" customFormat="1" x14ac:dyDescent="0.25">
      <c r="A248" s="24" t="s">
        <v>346</v>
      </c>
      <c r="B248" s="8" t="s">
        <v>345</v>
      </c>
      <c r="C248" s="8" t="s">
        <v>3</v>
      </c>
      <c r="D248" s="8" t="s">
        <v>709</v>
      </c>
      <c r="E248" s="24">
        <v>326</v>
      </c>
      <c r="F248" s="24">
        <v>39</v>
      </c>
      <c r="G248" s="24">
        <v>87</v>
      </c>
      <c r="H248" s="24">
        <v>60</v>
      </c>
      <c r="I248" s="24">
        <v>16</v>
      </c>
      <c r="J248" s="24">
        <v>1</v>
      </c>
      <c r="K248" s="24">
        <v>10</v>
      </c>
      <c r="L248" s="24">
        <v>38</v>
      </c>
      <c r="M248" s="24">
        <v>25</v>
      </c>
      <c r="N248" s="24">
        <v>67</v>
      </c>
      <c r="O248" s="24">
        <v>0</v>
      </c>
      <c r="P248" s="24">
        <v>0</v>
      </c>
      <c r="Q248" s="24">
        <v>0.26700000000000002</v>
      </c>
      <c r="R248" s="24">
        <v>0.32300000000000001</v>
      </c>
      <c r="S248" s="24">
        <v>0.41399999999999998</v>
      </c>
      <c r="T248" s="24">
        <v>170</v>
      </c>
      <c r="U248" s="24">
        <f t="shared" si="9"/>
        <v>10.074074074074074</v>
      </c>
      <c r="V248" s="24">
        <f t="shared" si="10"/>
        <v>7.0518518518518514</v>
      </c>
      <c r="W248" s="24">
        <f t="shared" si="11"/>
        <v>7.0518518518518514</v>
      </c>
    </row>
    <row r="249" spans="1:23" s="8" customFormat="1" x14ac:dyDescent="0.25">
      <c r="A249" s="24" t="s">
        <v>188</v>
      </c>
      <c r="B249" s="8" t="s">
        <v>245</v>
      </c>
      <c r="C249" s="8" t="s">
        <v>705</v>
      </c>
      <c r="D249" s="8" t="s">
        <v>701</v>
      </c>
      <c r="E249" s="24">
        <v>327</v>
      </c>
      <c r="F249" s="24">
        <v>33</v>
      </c>
      <c r="G249" s="24">
        <v>86</v>
      </c>
      <c r="H249" s="24">
        <v>56</v>
      </c>
      <c r="I249" s="24">
        <v>20</v>
      </c>
      <c r="J249" s="24">
        <v>2</v>
      </c>
      <c r="K249" s="24">
        <v>8</v>
      </c>
      <c r="L249" s="24">
        <v>43</v>
      </c>
      <c r="M249" s="24">
        <v>28</v>
      </c>
      <c r="N249" s="24">
        <v>70</v>
      </c>
      <c r="O249" s="24">
        <v>2</v>
      </c>
      <c r="P249" s="24">
        <v>1</v>
      </c>
      <c r="Q249" s="24">
        <v>0.26300000000000001</v>
      </c>
      <c r="R249" s="24">
        <v>0.32300000000000001</v>
      </c>
      <c r="S249" s="24">
        <v>0.41</v>
      </c>
      <c r="T249" s="24">
        <v>169</v>
      </c>
      <c r="U249" s="24">
        <f t="shared" si="9"/>
        <v>10.014814814814814</v>
      </c>
      <c r="V249" s="24">
        <f t="shared" si="10"/>
        <v>7.010370370370369</v>
      </c>
      <c r="W249" s="24">
        <f t="shared" si="11"/>
        <v>7.010370370370369</v>
      </c>
    </row>
    <row r="250" spans="1:23" s="8" customFormat="1" x14ac:dyDescent="0.25">
      <c r="A250" s="24" t="s">
        <v>121</v>
      </c>
      <c r="B250" s="8" t="s">
        <v>1411</v>
      </c>
      <c r="C250" s="8" t="s">
        <v>737</v>
      </c>
      <c r="D250" s="8" t="s">
        <v>719</v>
      </c>
      <c r="E250" s="24">
        <v>507</v>
      </c>
      <c r="F250" s="24">
        <v>58</v>
      </c>
      <c r="G250" s="24">
        <v>116</v>
      </c>
      <c r="H250" s="24">
        <v>89</v>
      </c>
      <c r="I250" s="24">
        <v>15</v>
      </c>
      <c r="J250" s="24">
        <v>5</v>
      </c>
      <c r="K250" s="24">
        <v>7</v>
      </c>
      <c r="L250" s="24">
        <v>40</v>
      </c>
      <c r="M250" s="24">
        <v>34</v>
      </c>
      <c r="N250" s="24">
        <v>132</v>
      </c>
      <c r="O250" s="24">
        <v>10</v>
      </c>
      <c r="P250" s="24">
        <v>3</v>
      </c>
      <c r="Q250" s="24">
        <v>0.22900000000000001</v>
      </c>
      <c r="R250" s="24">
        <v>0.28000000000000003</v>
      </c>
      <c r="S250" s="24">
        <v>0.32</v>
      </c>
      <c r="T250" s="24">
        <v>169</v>
      </c>
      <c r="U250" s="24">
        <f t="shared" si="9"/>
        <v>10.014814814814814</v>
      </c>
      <c r="V250" s="24">
        <f t="shared" si="10"/>
        <v>7.010370370370369</v>
      </c>
      <c r="W250" s="24">
        <f t="shared" si="11"/>
        <v>7.010370370370369</v>
      </c>
    </row>
    <row r="251" spans="1:23" s="8" customFormat="1" x14ac:dyDescent="0.25">
      <c r="A251" s="24" t="s">
        <v>222</v>
      </c>
      <c r="B251" s="8" t="s">
        <v>860</v>
      </c>
      <c r="C251" s="8" t="s">
        <v>705</v>
      </c>
      <c r="D251" s="8" t="s">
        <v>721</v>
      </c>
      <c r="E251" s="24">
        <v>424</v>
      </c>
      <c r="F251" s="24">
        <v>46</v>
      </c>
      <c r="G251" s="24">
        <v>103</v>
      </c>
      <c r="H251" s="24">
        <v>76</v>
      </c>
      <c r="I251" s="24">
        <v>16</v>
      </c>
      <c r="J251" s="24">
        <v>1</v>
      </c>
      <c r="K251" s="24">
        <v>10</v>
      </c>
      <c r="L251" s="24">
        <v>39</v>
      </c>
      <c r="M251" s="24">
        <v>30</v>
      </c>
      <c r="N251" s="24">
        <v>97</v>
      </c>
      <c r="O251" s="24">
        <v>0</v>
      </c>
      <c r="P251" s="24">
        <v>0</v>
      </c>
      <c r="Q251" s="24">
        <v>0.24299999999999999</v>
      </c>
      <c r="R251" s="24">
        <v>0.30199999999999999</v>
      </c>
      <c r="S251" s="24">
        <v>0.35599999999999998</v>
      </c>
      <c r="T251" s="24">
        <v>169</v>
      </c>
      <c r="U251" s="24">
        <f t="shared" si="9"/>
        <v>10.014814814814814</v>
      </c>
      <c r="V251" s="24">
        <f t="shared" si="10"/>
        <v>7.010370370370369</v>
      </c>
      <c r="W251" s="24">
        <f t="shared" si="11"/>
        <v>7.010370370370369</v>
      </c>
    </row>
    <row r="252" spans="1:23" s="8" customFormat="1" x14ac:dyDescent="0.25">
      <c r="A252" s="24" t="s">
        <v>188</v>
      </c>
      <c r="B252" s="8" t="s">
        <v>221</v>
      </c>
      <c r="C252" s="8" t="s">
        <v>731</v>
      </c>
      <c r="D252" s="8" t="s">
        <v>699</v>
      </c>
      <c r="E252" s="24">
        <v>414</v>
      </c>
      <c r="F252" s="24">
        <v>39</v>
      </c>
      <c r="G252" s="24">
        <v>94</v>
      </c>
      <c r="H252" s="24">
        <v>56</v>
      </c>
      <c r="I252" s="24">
        <v>22</v>
      </c>
      <c r="J252" s="24">
        <v>4</v>
      </c>
      <c r="K252" s="24">
        <v>12</v>
      </c>
      <c r="L252" s="24">
        <v>48</v>
      </c>
      <c r="M252" s="24">
        <v>28</v>
      </c>
      <c r="N252" s="24">
        <v>115</v>
      </c>
      <c r="O252" s="24">
        <v>9</v>
      </c>
      <c r="P252" s="24">
        <v>1</v>
      </c>
      <c r="Q252" s="24">
        <v>0.22700000000000001</v>
      </c>
      <c r="R252" s="24">
        <v>0.28199999999999997</v>
      </c>
      <c r="S252" s="24">
        <v>0.38700000000000001</v>
      </c>
      <c r="T252" s="24">
        <v>168</v>
      </c>
      <c r="U252" s="24">
        <f t="shared" si="9"/>
        <v>9.9555555555555557</v>
      </c>
      <c r="V252" s="24">
        <f t="shared" si="10"/>
        <v>6.9688888888888885</v>
      </c>
      <c r="W252" s="24">
        <f t="shared" si="11"/>
        <v>6.9688888888888885</v>
      </c>
    </row>
    <row r="253" spans="1:23" s="8" customFormat="1" x14ac:dyDescent="0.25">
      <c r="A253" s="24" t="s">
        <v>366</v>
      </c>
      <c r="B253" s="8" t="s">
        <v>365</v>
      </c>
      <c r="C253" s="8" t="s">
        <v>731</v>
      </c>
      <c r="D253" s="8" t="s">
        <v>699</v>
      </c>
      <c r="E253" s="24">
        <v>442</v>
      </c>
      <c r="F253" s="24">
        <v>48</v>
      </c>
      <c r="G253" s="24">
        <v>94</v>
      </c>
      <c r="H253" s="24">
        <v>57</v>
      </c>
      <c r="I253" s="24">
        <v>17</v>
      </c>
      <c r="J253" s="24">
        <v>1</v>
      </c>
      <c r="K253" s="24">
        <v>19</v>
      </c>
      <c r="L253" s="24">
        <v>57</v>
      </c>
      <c r="M253" s="24">
        <v>38</v>
      </c>
      <c r="N253" s="24">
        <v>153</v>
      </c>
      <c r="O253" s="24">
        <v>3</v>
      </c>
      <c r="P253" s="24">
        <v>0</v>
      </c>
      <c r="Q253" s="24">
        <v>0.21299999999999999</v>
      </c>
      <c r="R253" s="24">
        <v>0.27700000000000002</v>
      </c>
      <c r="S253" s="24">
        <v>0.38500000000000001</v>
      </c>
      <c r="T253" s="24">
        <v>163</v>
      </c>
      <c r="U253" s="24">
        <f t="shared" si="9"/>
        <v>9.6592592592592599</v>
      </c>
      <c r="V253" s="24">
        <f t="shared" si="10"/>
        <v>6.7614814814814812</v>
      </c>
      <c r="W253" s="24">
        <f t="shared" si="11"/>
        <v>6.7614814814814812</v>
      </c>
    </row>
    <row r="254" spans="1:23" s="8" customFormat="1" x14ac:dyDescent="0.25">
      <c r="A254" s="24" t="s">
        <v>248</v>
      </c>
      <c r="B254" s="8" t="s">
        <v>1578</v>
      </c>
      <c r="C254" s="8" t="s">
        <v>2</v>
      </c>
      <c r="D254" s="8" t="s">
        <v>714</v>
      </c>
      <c r="E254" s="24">
        <v>456</v>
      </c>
      <c r="F254" s="24">
        <v>62</v>
      </c>
      <c r="G254" s="24">
        <v>104</v>
      </c>
      <c r="H254" s="24">
        <v>77</v>
      </c>
      <c r="I254" s="24">
        <v>12</v>
      </c>
      <c r="J254" s="24">
        <v>7</v>
      </c>
      <c r="K254" s="24">
        <v>8</v>
      </c>
      <c r="L254" s="24">
        <v>51</v>
      </c>
      <c r="M254" s="24">
        <v>26</v>
      </c>
      <c r="N254" s="24">
        <v>155</v>
      </c>
      <c r="O254" s="24">
        <v>22</v>
      </c>
      <c r="P254" s="24">
        <v>1</v>
      </c>
      <c r="Q254" s="24">
        <v>0.22800000000000001</v>
      </c>
      <c r="R254" s="24">
        <v>0.28000000000000003</v>
      </c>
      <c r="S254" s="24">
        <v>0.33800000000000002</v>
      </c>
      <c r="T254" s="24">
        <v>159</v>
      </c>
      <c r="U254" s="24">
        <f t="shared" si="9"/>
        <v>9.4222222222222225</v>
      </c>
      <c r="V254" s="24">
        <f t="shared" si="10"/>
        <v>6.5955555555555554</v>
      </c>
      <c r="W254" s="24">
        <f t="shared" si="11"/>
        <v>6.5955555555555554</v>
      </c>
    </row>
    <row r="255" spans="1:23" s="8" customFormat="1" x14ac:dyDescent="0.25">
      <c r="A255" s="24" t="s">
        <v>1107</v>
      </c>
      <c r="B255" s="8" t="s">
        <v>637</v>
      </c>
      <c r="C255" s="8" t="s">
        <v>3</v>
      </c>
      <c r="D255" s="8" t="s">
        <v>724</v>
      </c>
      <c r="E255" s="24">
        <v>350</v>
      </c>
      <c r="F255" s="24">
        <v>37</v>
      </c>
      <c r="G255" s="24">
        <v>90</v>
      </c>
      <c r="H255" s="24">
        <v>61</v>
      </c>
      <c r="I255" s="24">
        <v>18</v>
      </c>
      <c r="J255" s="24">
        <v>3</v>
      </c>
      <c r="K255" s="24">
        <v>8</v>
      </c>
      <c r="L255" s="24">
        <v>42</v>
      </c>
      <c r="M255" s="24">
        <v>12</v>
      </c>
      <c r="N255" s="24">
        <v>86</v>
      </c>
      <c r="O255" s="24">
        <v>19</v>
      </c>
      <c r="P255" s="24">
        <v>3</v>
      </c>
      <c r="Q255" s="24">
        <v>0.25700000000000001</v>
      </c>
      <c r="R255" s="24">
        <v>0.28399999999999997</v>
      </c>
      <c r="S255" s="24">
        <v>0.39400000000000002</v>
      </c>
      <c r="T255" s="24">
        <v>159</v>
      </c>
      <c r="U255" s="24">
        <f t="shared" si="9"/>
        <v>9.4222222222222225</v>
      </c>
      <c r="V255" s="24">
        <f t="shared" si="10"/>
        <v>6.5955555555555554</v>
      </c>
      <c r="W255" s="24">
        <f t="shared" si="11"/>
        <v>6.5955555555555554</v>
      </c>
    </row>
    <row r="256" spans="1:23" s="8" customFormat="1" x14ac:dyDescent="0.25">
      <c r="A256" s="24" t="s">
        <v>266</v>
      </c>
      <c r="B256" s="8" t="s">
        <v>1598</v>
      </c>
      <c r="C256" s="8" t="s">
        <v>1</v>
      </c>
      <c r="D256" s="8" t="s">
        <v>704</v>
      </c>
      <c r="E256" s="24">
        <v>331</v>
      </c>
      <c r="F256" s="24">
        <v>43</v>
      </c>
      <c r="G256" s="24">
        <v>76</v>
      </c>
      <c r="H256" s="24">
        <v>46</v>
      </c>
      <c r="I256" s="24">
        <v>13</v>
      </c>
      <c r="J256" s="24">
        <v>1</v>
      </c>
      <c r="K256" s="24">
        <v>16</v>
      </c>
      <c r="L256" s="24">
        <v>46</v>
      </c>
      <c r="M256" s="24">
        <v>33</v>
      </c>
      <c r="N256" s="24">
        <v>107</v>
      </c>
      <c r="O256" s="24">
        <v>4</v>
      </c>
      <c r="P256" s="24">
        <v>0</v>
      </c>
      <c r="Q256" s="24">
        <v>0.23</v>
      </c>
      <c r="R256" s="24">
        <v>0.307</v>
      </c>
      <c r="S256" s="24">
        <v>0.42</v>
      </c>
      <c r="T256" s="24">
        <v>158</v>
      </c>
      <c r="U256" s="24">
        <f t="shared" si="9"/>
        <v>9.3629629629629623</v>
      </c>
      <c r="V256" s="24">
        <f t="shared" si="10"/>
        <v>6.5540740740740731</v>
      </c>
      <c r="W256" s="24">
        <f t="shared" si="11"/>
        <v>6.5540740740740731</v>
      </c>
    </row>
    <row r="257" spans="1:23" s="8" customFormat="1" x14ac:dyDescent="0.25">
      <c r="A257" s="24" t="s">
        <v>1536</v>
      </c>
      <c r="B257" s="8" t="s">
        <v>1537</v>
      </c>
      <c r="C257" s="8" t="s">
        <v>3</v>
      </c>
      <c r="D257" s="8" t="s">
        <v>714</v>
      </c>
      <c r="E257" s="24">
        <v>350</v>
      </c>
      <c r="F257" s="24">
        <v>37</v>
      </c>
      <c r="G257" s="24">
        <v>90</v>
      </c>
      <c r="H257" s="24">
        <v>60</v>
      </c>
      <c r="I257" s="24">
        <v>20</v>
      </c>
      <c r="J257" s="24">
        <v>1</v>
      </c>
      <c r="K257" s="24">
        <v>9</v>
      </c>
      <c r="L257" s="24">
        <v>30</v>
      </c>
      <c r="M257" s="24">
        <v>24</v>
      </c>
      <c r="N257" s="24">
        <v>76</v>
      </c>
      <c r="O257" s="24">
        <v>1</v>
      </c>
      <c r="P257" s="24">
        <v>0</v>
      </c>
      <c r="Q257" s="24">
        <v>0.25700000000000001</v>
      </c>
      <c r="R257" s="24">
        <v>0.30499999999999999</v>
      </c>
      <c r="S257" s="24">
        <v>0.39700000000000002</v>
      </c>
      <c r="T257" s="24">
        <v>155</v>
      </c>
      <c r="U257" s="24">
        <f t="shared" si="9"/>
        <v>9.1851851851851851</v>
      </c>
      <c r="V257" s="24">
        <f t="shared" si="10"/>
        <v>6.4296296296296296</v>
      </c>
      <c r="W257" s="24">
        <f t="shared" si="11"/>
        <v>6.4296296296296296</v>
      </c>
    </row>
    <row r="258" spans="1:23" s="8" customFormat="1" x14ac:dyDescent="0.25">
      <c r="A258" s="24" t="s">
        <v>996</v>
      </c>
      <c r="B258" s="8" t="s">
        <v>1200</v>
      </c>
      <c r="C258" s="8" t="s">
        <v>731</v>
      </c>
      <c r="D258" s="8" t="s">
        <v>727</v>
      </c>
      <c r="E258" s="24">
        <v>344</v>
      </c>
      <c r="F258" s="24">
        <v>48</v>
      </c>
      <c r="G258" s="24">
        <v>85</v>
      </c>
      <c r="H258" s="24">
        <v>56</v>
      </c>
      <c r="I258" s="24">
        <v>19</v>
      </c>
      <c r="J258" s="24">
        <v>1</v>
      </c>
      <c r="K258" s="24">
        <v>9</v>
      </c>
      <c r="L258" s="24">
        <v>35</v>
      </c>
      <c r="M258" s="24">
        <v>51</v>
      </c>
      <c r="N258" s="24">
        <v>114</v>
      </c>
      <c r="O258" s="24">
        <v>2</v>
      </c>
      <c r="P258" s="24">
        <v>0</v>
      </c>
      <c r="Q258" s="24">
        <v>0.247</v>
      </c>
      <c r="R258" s="24">
        <v>0.34799999999999998</v>
      </c>
      <c r="S258" s="24">
        <v>0.38700000000000001</v>
      </c>
      <c r="T258" s="24">
        <v>155</v>
      </c>
      <c r="U258" s="24">
        <f t="shared" si="9"/>
        <v>9.1851851851851851</v>
      </c>
      <c r="V258" s="24">
        <f t="shared" si="10"/>
        <v>6.4296296296296296</v>
      </c>
      <c r="W258" s="24">
        <f t="shared" si="11"/>
        <v>6.4296296296296296</v>
      </c>
    </row>
    <row r="259" spans="1:23" s="8" customFormat="1" x14ac:dyDescent="0.25">
      <c r="A259" s="24" t="s">
        <v>1616</v>
      </c>
      <c r="B259" s="8" t="s">
        <v>1668</v>
      </c>
      <c r="C259" s="8" t="s">
        <v>732</v>
      </c>
      <c r="D259" s="8" t="s">
        <v>719</v>
      </c>
      <c r="E259" s="24">
        <v>330</v>
      </c>
      <c r="F259" s="24">
        <v>44</v>
      </c>
      <c r="G259" s="24">
        <v>85</v>
      </c>
      <c r="H259" s="24">
        <v>54</v>
      </c>
      <c r="I259" s="24">
        <v>19</v>
      </c>
      <c r="J259" s="24">
        <v>4</v>
      </c>
      <c r="K259" s="24">
        <v>8</v>
      </c>
      <c r="L259" s="24">
        <v>38</v>
      </c>
      <c r="M259" s="24">
        <v>23</v>
      </c>
      <c r="N259" s="24">
        <v>94</v>
      </c>
      <c r="O259" s="24">
        <v>8</v>
      </c>
      <c r="P259" s="24">
        <v>1</v>
      </c>
      <c r="Q259" s="24">
        <v>0.25800000000000001</v>
      </c>
      <c r="R259" s="24">
        <v>0.312</v>
      </c>
      <c r="S259" s="24">
        <v>0.41199999999999998</v>
      </c>
      <c r="T259" s="24">
        <v>154</v>
      </c>
      <c r="U259" s="24">
        <f t="shared" ref="U259:U322" si="12">T259/16.875</f>
        <v>9.1259259259259267</v>
      </c>
      <c r="V259" s="24">
        <f t="shared" ref="V259:V322" si="13">IF(T259 &gt;= 500,U259*1.1,IF(T259 &gt; 400,U259,IF(T259&gt;300,U259*0.9,IF(T259&gt;200,U259*0.8,IF(T259&gt;100,U259*0.7,U259*0.6)))))</f>
        <v>6.3881481481481481</v>
      </c>
      <c r="W259" s="24">
        <f t="shared" ref="W259:W322" si="14">IF(V259 &lt; 1.5,1,V259)</f>
        <v>6.3881481481481481</v>
      </c>
    </row>
    <row r="260" spans="1:23" s="8" customFormat="1" x14ac:dyDescent="0.25">
      <c r="A260" s="24" t="s">
        <v>196</v>
      </c>
      <c r="B260" s="8" t="s">
        <v>1174</v>
      </c>
      <c r="C260" s="8" t="s">
        <v>732</v>
      </c>
      <c r="D260" s="8" t="s">
        <v>720</v>
      </c>
      <c r="E260" s="24">
        <v>344</v>
      </c>
      <c r="F260" s="24">
        <v>36</v>
      </c>
      <c r="G260" s="24">
        <v>77</v>
      </c>
      <c r="H260" s="24">
        <v>57</v>
      </c>
      <c r="I260" s="24">
        <v>8</v>
      </c>
      <c r="J260" s="24">
        <v>3</v>
      </c>
      <c r="K260" s="24">
        <v>9</v>
      </c>
      <c r="L260" s="24">
        <v>36</v>
      </c>
      <c r="M260" s="24">
        <v>25</v>
      </c>
      <c r="N260" s="24">
        <v>62</v>
      </c>
      <c r="O260" s="24">
        <v>1</v>
      </c>
      <c r="P260" s="24">
        <v>1</v>
      </c>
      <c r="Q260" s="24">
        <v>0.224</v>
      </c>
      <c r="R260" s="24">
        <v>0.29199999999999998</v>
      </c>
      <c r="S260" s="24">
        <v>0.34300000000000003</v>
      </c>
      <c r="T260" s="24">
        <v>153</v>
      </c>
      <c r="U260" s="24">
        <f t="shared" si="12"/>
        <v>9.0666666666666664</v>
      </c>
      <c r="V260" s="24">
        <f t="shared" si="13"/>
        <v>6.3466666666666658</v>
      </c>
      <c r="W260" s="24">
        <f t="shared" si="14"/>
        <v>6.3466666666666658</v>
      </c>
    </row>
    <row r="261" spans="1:23" s="8" customFormat="1" x14ac:dyDescent="0.25">
      <c r="A261" s="24" t="s">
        <v>1490</v>
      </c>
      <c r="B261" s="8" t="s">
        <v>430</v>
      </c>
      <c r="C261" s="8" t="s">
        <v>731</v>
      </c>
      <c r="D261" s="8" t="s">
        <v>713</v>
      </c>
      <c r="E261" s="24">
        <v>300</v>
      </c>
      <c r="F261" s="24">
        <v>41</v>
      </c>
      <c r="G261" s="24">
        <v>76</v>
      </c>
      <c r="H261" s="24">
        <v>49</v>
      </c>
      <c r="I261" s="24">
        <v>11</v>
      </c>
      <c r="J261" s="24">
        <v>4</v>
      </c>
      <c r="K261" s="24">
        <v>12</v>
      </c>
      <c r="L261" s="24">
        <v>37</v>
      </c>
      <c r="M261" s="24">
        <v>23</v>
      </c>
      <c r="N261" s="24">
        <v>90</v>
      </c>
      <c r="O261" s="24">
        <v>13</v>
      </c>
      <c r="P261" s="24">
        <v>2</v>
      </c>
      <c r="Q261" s="24">
        <v>0.253</v>
      </c>
      <c r="R261" s="24">
        <v>0.309</v>
      </c>
      <c r="S261" s="24">
        <v>0.437</v>
      </c>
      <c r="T261" s="24">
        <v>153</v>
      </c>
      <c r="U261" s="24">
        <f t="shared" si="12"/>
        <v>9.0666666666666664</v>
      </c>
      <c r="V261" s="24">
        <f t="shared" si="13"/>
        <v>6.3466666666666658</v>
      </c>
      <c r="W261" s="24">
        <f t="shared" si="14"/>
        <v>6.3466666666666658</v>
      </c>
    </row>
    <row r="262" spans="1:23" s="8" customFormat="1" x14ac:dyDescent="0.25">
      <c r="A262" s="24" t="s">
        <v>114</v>
      </c>
      <c r="B262" s="8" t="s">
        <v>1257</v>
      </c>
      <c r="C262" s="8" t="s">
        <v>731</v>
      </c>
      <c r="D262" s="8" t="s">
        <v>714</v>
      </c>
      <c r="E262" s="24">
        <v>347</v>
      </c>
      <c r="F262" s="24">
        <v>43</v>
      </c>
      <c r="G262" s="24">
        <v>87</v>
      </c>
      <c r="H262" s="24">
        <v>59</v>
      </c>
      <c r="I262" s="24">
        <v>15</v>
      </c>
      <c r="J262" s="24">
        <v>1</v>
      </c>
      <c r="K262" s="24">
        <v>12</v>
      </c>
      <c r="L262" s="24">
        <v>41</v>
      </c>
      <c r="M262" s="24">
        <v>26</v>
      </c>
      <c r="N262" s="24">
        <v>99</v>
      </c>
      <c r="O262" s="24">
        <v>1</v>
      </c>
      <c r="P262" s="24">
        <v>0</v>
      </c>
      <c r="Q262" s="24">
        <v>0.251</v>
      </c>
      <c r="R262" s="24">
        <v>0.307</v>
      </c>
      <c r="S262" s="24">
        <v>0.40400000000000003</v>
      </c>
      <c r="T262" s="24">
        <v>152</v>
      </c>
      <c r="U262" s="24">
        <f t="shared" si="12"/>
        <v>9.007407407407408</v>
      </c>
      <c r="V262" s="24">
        <f t="shared" si="13"/>
        <v>6.3051851851851852</v>
      </c>
      <c r="W262" s="24">
        <f t="shared" si="14"/>
        <v>6.3051851851851852</v>
      </c>
    </row>
    <row r="263" spans="1:23" s="8" customFormat="1" x14ac:dyDescent="0.25">
      <c r="A263" s="24" t="s">
        <v>1564</v>
      </c>
      <c r="B263" s="8" t="s">
        <v>1565</v>
      </c>
      <c r="C263" s="8" t="s">
        <v>705</v>
      </c>
      <c r="D263" s="8" t="s">
        <v>724</v>
      </c>
      <c r="E263" s="24">
        <v>397</v>
      </c>
      <c r="F263" s="24">
        <v>41</v>
      </c>
      <c r="G263" s="24">
        <v>88</v>
      </c>
      <c r="H263" s="24">
        <v>54</v>
      </c>
      <c r="I263" s="24">
        <v>18</v>
      </c>
      <c r="J263" s="24">
        <v>0</v>
      </c>
      <c r="K263" s="24">
        <v>16</v>
      </c>
      <c r="L263" s="24">
        <v>45</v>
      </c>
      <c r="M263" s="24">
        <v>22</v>
      </c>
      <c r="N263" s="24">
        <v>113</v>
      </c>
      <c r="O263" s="24">
        <v>2</v>
      </c>
      <c r="P263" s="24">
        <v>0</v>
      </c>
      <c r="Q263" s="24">
        <v>0.222</v>
      </c>
      <c r="R263" s="24">
        <v>0.27300000000000002</v>
      </c>
      <c r="S263" s="24">
        <v>0.38800000000000001</v>
      </c>
      <c r="T263" s="24">
        <v>151</v>
      </c>
      <c r="U263" s="24">
        <f t="shared" si="12"/>
        <v>8.9481481481481477</v>
      </c>
      <c r="V263" s="24">
        <f t="shared" si="13"/>
        <v>6.2637037037037029</v>
      </c>
      <c r="W263" s="24">
        <f t="shared" si="14"/>
        <v>6.2637037037037029</v>
      </c>
    </row>
    <row r="264" spans="1:23" s="8" customFormat="1" x14ac:dyDescent="0.25">
      <c r="A264" s="24" t="s">
        <v>1511</v>
      </c>
      <c r="B264" s="8" t="s">
        <v>1512</v>
      </c>
      <c r="C264" s="8" t="s">
        <v>732</v>
      </c>
      <c r="D264" s="8" t="s">
        <v>712</v>
      </c>
      <c r="E264" s="24">
        <v>354</v>
      </c>
      <c r="F264" s="24">
        <v>67</v>
      </c>
      <c r="G264" s="24">
        <v>79</v>
      </c>
      <c r="H264" s="24">
        <v>54</v>
      </c>
      <c r="I264" s="24">
        <v>16</v>
      </c>
      <c r="J264" s="24">
        <v>5</v>
      </c>
      <c r="K264" s="24">
        <v>4</v>
      </c>
      <c r="L264" s="24">
        <v>27</v>
      </c>
      <c r="M264" s="24">
        <v>37</v>
      </c>
      <c r="N264" s="24">
        <v>110</v>
      </c>
      <c r="O264" s="24">
        <v>17</v>
      </c>
      <c r="P264" s="24">
        <v>4</v>
      </c>
      <c r="Q264" s="24">
        <v>0.223</v>
      </c>
      <c r="R264" s="24">
        <v>0.3</v>
      </c>
      <c r="S264" s="24">
        <v>0.33100000000000002</v>
      </c>
      <c r="T264" s="24">
        <v>151</v>
      </c>
      <c r="U264" s="24">
        <f t="shared" si="12"/>
        <v>8.9481481481481477</v>
      </c>
      <c r="V264" s="24">
        <f t="shared" si="13"/>
        <v>6.2637037037037029</v>
      </c>
      <c r="W264" s="24">
        <f t="shared" si="14"/>
        <v>6.2637037037037029</v>
      </c>
    </row>
    <row r="265" spans="1:23" s="8" customFormat="1" x14ac:dyDescent="0.25">
      <c r="A265" s="24" t="s">
        <v>207</v>
      </c>
      <c r="B265" s="8" t="s">
        <v>1590</v>
      </c>
      <c r="C265" s="8" t="s">
        <v>735</v>
      </c>
      <c r="D265" s="8" t="s">
        <v>717</v>
      </c>
      <c r="E265" s="24">
        <v>309</v>
      </c>
      <c r="F265" s="24">
        <v>40</v>
      </c>
      <c r="G265" s="24">
        <v>67</v>
      </c>
      <c r="H265" s="24">
        <v>35</v>
      </c>
      <c r="I265" s="24">
        <v>15</v>
      </c>
      <c r="J265" s="24">
        <v>4</v>
      </c>
      <c r="K265" s="24">
        <v>13</v>
      </c>
      <c r="L265" s="24">
        <v>39</v>
      </c>
      <c r="M265" s="24">
        <v>32</v>
      </c>
      <c r="N265" s="24">
        <v>91</v>
      </c>
      <c r="O265" s="24">
        <v>1</v>
      </c>
      <c r="P265" s="24">
        <v>0</v>
      </c>
      <c r="Q265" s="24">
        <v>0.217</v>
      </c>
      <c r="R265" s="24">
        <v>0.29199999999999998</v>
      </c>
      <c r="S265" s="24">
        <v>0.41699999999999998</v>
      </c>
      <c r="T265" s="24">
        <v>150</v>
      </c>
      <c r="U265" s="24">
        <f t="shared" si="12"/>
        <v>8.8888888888888893</v>
      </c>
      <c r="V265" s="24">
        <f t="shared" si="13"/>
        <v>6.2222222222222223</v>
      </c>
      <c r="W265" s="24">
        <f t="shared" si="14"/>
        <v>6.2222222222222223</v>
      </c>
    </row>
    <row r="266" spans="1:23" s="8" customFormat="1" x14ac:dyDescent="0.25">
      <c r="A266" s="24" t="s">
        <v>933</v>
      </c>
      <c r="B266" s="8" t="s">
        <v>853</v>
      </c>
      <c r="C266" s="8" t="s">
        <v>735</v>
      </c>
      <c r="D266" s="8" t="s">
        <v>713</v>
      </c>
      <c r="E266" s="24">
        <v>375</v>
      </c>
      <c r="F266" s="24">
        <v>57</v>
      </c>
      <c r="G266" s="24">
        <v>93</v>
      </c>
      <c r="H266" s="24">
        <v>71</v>
      </c>
      <c r="I266" s="24">
        <v>11</v>
      </c>
      <c r="J266" s="24">
        <v>4</v>
      </c>
      <c r="K266" s="24">
        <v>7</v>
      </c>
      <c r="L266" s="24">
        <v>33</v>
      </c>
      <c r="M266" s="24">
        <v>26</v>
      </c>
      <c r="N266" s="24">
        <v>105</v>
      </c>
      <c r="O266" s="24">
        <v>8</v>
      </c>
      <c r="P266" s="24">
        <v>3</v>
      </c>
      <c r="Q266" s="24">
        <v>0.248</v>
      </c>
      <c r="R266" s="24">
        <v>0.30499999999999999</v>
      </c>
      <c r="S266" s="24">
        <v>0.35499999999999998</v>
      </c>
      <c r="T266" s="24">
        <v>149</v>
      </c>
      <c r="U266" s="24">
        <f t="shared" si="12"/>
        <v>8.8296296296296291</v>
      </c>
      <c r="V266" s="24">
        <f t="shared" si="13"/>
        <v>6.18074074074074</v>
      </c>
      <c r="W266" s="24">
        <f t="shared" si="14"/>
        <v>6.18074074074074</v>
      </c>
    </row>
    <row r="267" spans="1:23" s="8" customFormat="1" x14ac:dyDescent="0.25">
      <c r="A267" s="24" t="s">
        <v>1010</v>
      </c>
      <c r="B267" s="8" t="s">
        <v>1149</v>
      </c>
      <c r="C267" s="8" t="s">
        <v>705</v>
      </c>
      <c r="D267" s="8" t="s">
        <v>707</v>
      </c>
      <c r="E267" s="24">
        <v>325</v>
      </c>
      <c r="F267" s="24">
        <v>28</v>
      </c>
      <c r="G267" s="24">
        <v>83</v>
      </c>
      <c r="H267" s="24">
        <v>59</v>
      </c>
      <c r="I267" s="24">
        <v>18</v>
      </c>
      <c r="J267" s="24">
        <v>1</v>
      </c>
      <c r="K267" s="24">
        <v>5</v>
      </c>
      <c r="L267" s="24">
        <v>37</v>
      </c>
      <c r="M267" s="24">
        <v>30</v>
      </c>
      <c r="N267" s="24">
        <v>67</v>
      </c>
      <c r="O267" s="24">
        <v>1</v>
      </c>
      <c r="P267" s="24">
        <v>0</v>
      </c>
      <c r="Q267" s="24">
        <v>0.255</v>
      </c>
      <c r="R267" s="24">
        <v>0.32200000000000001</v>
      </c>
      <c r="S267" s="24">
        <v>0.36299999999999999</v>
      </c>
      <c r="T267" s="24">
        <v>147</v>
      </c>
      <c r="U267" s="24">
        <f t="shared" si="12"/>
        <v>8.7111111111111104</v>
      </c>
      <c r="V267" s="24">
        <f t="shared" si="13"/>
        <v>6.0977777777777771</v>
      </c>
      <c r="W267" s="24">
        <f t="shared" si="14"/>
        <v>6.0977777777777771</v>
      </c>
    </row>
    <row r="268" spans="1:23" s="8" customFormat="1" x14ac:dyDescent="0.25">
      <c r="A268" s="24" t="s">
        <v>1519</v>
      </c>
      <c r="B268" s="8" t="s">
        <v>759</v>
      </c>
      <c r="C268" s="8" t="s">
        <v>737</v>
      </c>
      <c r="D268" s="8" t="s">
        <v>703</v>
      </c>
      <c r="E268" s="24">
        <v>360</v>
      </c>
      <c r="F268" s="24">
        <v>40</v>
      </c>
      <c r="G268" s="24">
        <v>97</v>
      </c>
      <c r="H268" s="24">
        <v>70</v>
      </c>
      <c r="I268" s="24">
        <v>19</v>
      </c>
      <c r="J268" s="24">
        <v>7</v>
      </c>
      <c r="K268" s="24">
        <v>1</v>
      </c>
      <c r="L268" s="24">
        <v>24</v>
      </c>
      <c r="M268" s="24">
        <v>17</v>
      </c>
      <c r="N268" s="24">
        <v>75</v>
      </c>
      <c r="O268" s="24">
        <v>12</v>
      </c>
      <c r="P268" s="24">
        <v>4</v>
      </c>
      <c r="Q268" s="24">
        <v>0.26900000000000002</v>
      </c>
      <c r="R268" s="24">
        <v>0.30399999999999999</v>
      </c>
      <c r="S268" s="24">
        <v>0.36899999999999999</v>
      </c>
      <c r="T268" s="24">
        <v>147</v>
      </c>
      <c r="U268" s="24">
        <f t="shared" si="12"/>
        <v>8.7111111111111104</v>
      </c>
      <c r="V268" s="24">
        <f t="shared" si="13"/>
        <v>6.0977777777777771</v>
      </c>
      <c r="W268" s="24">
        <f t="shared" si="14"/>
        <v>6.0977777777777771</v>
      </c>
    </row>
    <row r="269" spans="1:23" s="8" customFormat="1" x14ac:dyDescent="0.25">
      <c r="A269" s="24" t="s">
        <v>1530</v>
      </c>
      <c r="B269" s="8" t="s">
        <v>759</v>
      </c>
      <c r="C269" s="8" t="s">
        <v>1</v>
      </c>
      <c r="D269" s="8" t="s">
        <v>702</v>
      </c>
      <c r="E269" s="24">
        <v>278</v>
      </c>
      <c r="F269" s="24">
        <v>35</v>
      </c>
      <c r="G269" s="24">
        <v>65</v>
      </c>
      <c r="H269" s="24">
        <v>36</v>
      </c>
      <c r="I269" s="24">
        <v>13</v>
      </c>
      <c r="J269" s="24">
        <v>0</v>
      </c>
      <c r="K269" s="24">
        <v>16</v>
      </c>
      <c r="L269" s="24">
        <v>41</v>
      </c>
      <c r="M269" s="24">
        <v>20</v>
      </c>
      <c r="N269" s="24">
        <v>76</v>
      </c>
      <c r="O269" s="24">
        <v>2</v>
      </c>
      <c r="P269" s="24">
        <v>1</v>
      </c>
      <c r="Q269" s="24">
        <v>0.23400000000000001</v>
      </c>
      <c r="R269" s="24">
        <v>0.29699999999999999</v>
      </c>
      <c r="S269" s="24">
        <v>0.45300000000000001</v>
      </c>
      <c r="T269" s="24">
        <v>147</v>
      </c>
      <c r="U269" s="24">
        <f t="shared" si="12"/>
        <v>8.7111111111111104</v>
      </c>
      <c r="V269" s="24">
        <f t="shared" si="13"/>
        <v>6.0977777777777771</v>
      </c>
      <c r="W269" s="24">
        <f t="shared" si="14"/>
        <v>6.0977777777777771</v>
      </c>
    </row>
    <row r="270" spans="1:23" s="8" customFormat="1" x14ac:dyDescent="0.25">
      <c r="A270" s="24" t="s">
        <v>588</v>
      </c>
      <c r="B270" s="8" t="s">
        <v>468</v>
      </c>
      <c r="C270" s="8" t="s">
        <v>3</v>
      </c>
      <c r="D270" s="8" t="s">
        <v>716</v>
      </c>
      <c r="E270" s="24">
        <v>347</v>
      </c>
      <c r="F270" s="24">
        <v>37</v>
      </c>
      <c r="G270" s="24">
        <v>96</v>
      </c>
      <c r="H270" s="24">
        <v>69</v>
      </c>
      <c r="I270" s="24">
        <v>16</v>
      </c>
      <c r="J270" s="24">
        <v>1</v>
      </c>
      <c r="K270" s="24">
        <v>10</v>
      </c>
      <c r="L270" s="24">
        <v>42</v>
      </c>
      <c r="M270" s="24">
        <v>10</v>
      </c>
      <c r="N270" s="24">
        <v>95</v>
      </c>
      <c r="O270" s="24">
        <v>10</v>
      </c>
      <c r="P270" s="24">
        <v>2</v>
      </c>
      <c r="Q270" s="24">
        <v>0.27700000000000002</v>
      </c>
      <c r="R270" s="24">
        <v>0.308</v>
      </c>
      <c r="S270" s="24">
        <v>0.41499999999999998</v>
      </c>
      <c r="T270" s="24">
        <v>146</v>
      </c>
      <c r="U270" s="24">
        <f t="shared" si="12"/>
        <v>8.6518518518518519</v>
      </c>
      <c r="V270" s="24">
        <f t="shared" si="13"/>
        <v>6.0562962962962956</v>
      </c>
      <c r="W270" s="24">
        <f t="shared" si="14"/>
        <v>6.0562962962962956</v>
      </c>
    </row>
    <row r="271" spans="1:23" s="8" customFormat="1" x14ac:dyDescent="0.25">
      <c r="A271" s="24" t="s">
        <v>1217</v>
      </c>
      <c r="B271" s="8" t="s">
        <v>235</v>
      </c>
      <c r="C271" s="8" t="s">
        <v>731</v>
      </c>
      <c r="D271" s="8" t="s">
        <v>717</v>
      </c>
      <c r="E271" s="24">
        <v>338</v>
      </c>
      <c r="F271" s="24">
        <v>41</v>
      </c>
      <c r="G271" s="24">
        <v>78</v>
      </c>
      <c r="H271" s="24">
        <v>49</v>
      </c>
      <c r="I271" s="24">
        <v>16</v>
      </c>
      <c r="J271" s="24">
        <v>2</v>
      </c>
      <c r="K271" s="24">
        <v>11</v>
      </c>
      <c r="L271" s="24">
        <v>31</v>
      </c>
      <c r="M271" s="24">
        <v>38</v>
      </c>
      <c r="N271" s="24">
        <v>97</v>
      </c>
      <c r="O271" s="24">
        <v>3</v>
      </c>
      <c r="P271" s="24">
        <v>1</v>
      </c>
      <c r="Q271" s="24">
        <v>0.23100000000000001</v>
      </c>
      <c r="R271" s="24">
        <v>0.31</v>
      </c>
      <c r="S271" s="24">
        <v>0.38800000000000001</v>
      </c>
      <c r="T271" s="24">
        <v>146</v>
      </c>
      <c r="U271" s="24">
        <f t="shared" si="12"/>
        <v>8.6518518518518519</v>
      </c>
      <c r="V271" s="24">
        <f t="shared" si="13"/>
        <v>6.0562962962962956</v>
      </c>
      <c r="W271" s="24">
        <f t="shared" si="14"/>
        <v>6.0562962962962956</v>
      </c>
    </row>
    <row r="272" spans="1:23" s="8" customFormat="1" x14ac:dyDescent="0.25">
      <c r="A272" s="24" t="s">
        <v>293</v>
      </c>
      <c r="B272" s="8" t="s">
        <v>1118</v>
      </c>
      <c r="C272" s="8" t="s">
        <v>732</v>
      </c>
      <c r="D272" s="8" t="s">
        <v>709</v>
      </c>
      <c r="E272" s="24">
        <v>335</v>
      </c>
      <c r="F272" s="24">
        <v>55</v>
      </c>
      <c r="G272" s="24">
        <v>80</v>
      </c>
      <c r="H272" s="24">
        <v>47</v>
      </c>
      <c r="I272" s="24">
        <v>15</v>
      </c>
      <c r="J272" s="24">
        <v>4</v>
      </c>
      <c r="K272" s="24">
        <v>14</v>
      </c>
      <c r="L272" s="24">
        <v>37</v>
      </c>
      <c r="M272" s="24">
        <v>38</v>
      </c>
      <c r="N272" s="24">
        <v>134</v>
      </c>
      <c r="O272" s="24">
        <v>6</v>
      </c>
      <c r="P272" s="24">
        <v>2</v>
      </c>
      <c r="Q272" s="24">
        <v>0.23899999999999999</v>
      </c>
      <c r="R272" s="24">
        <v>0.32400000000000001</v>
      </c>
      <c r="S272" s="24">
        <v>0.433</v>
      </c>
      <c r="T272" s="24">
        <v>145</v>
      </c>
      <c r="U272" s="24">
        <f t="shared" si="12"/>
        <v>8.5925925925925934</v>
      </c>
      <c r="V272" s="24">
        <f t="shared" si="13"/>
        <v>6.0148148148148151</v>
      </c>
      <c r="W272" s="24">
        <f t="shared" si="14"/>
        <v>6.0148148148148151</v>
      </c>
    </row>
    <row r="273" spans="1:23" s="8" customFormat="1" x14ac:dyDescent="0.25">
      <c r="A273" s="24" t="s">
        <v>147</v>
      </c>
      <c r="B273" s="8" t="s">
        <v>1798</v>
      </c>
      <c r="C273" s="8" t="s">
        <v>735</v>
      </c>
      <c r="D273" s="8" t="s">
        <v>723</v>
      </c>
      <c r="E273" s="24">
        <v>418</v>
      </c>
      <c r="F273" s="24">
        <v>58</v>
      </c>
      <c r="G273" s="24">
        <v>93</v>
      </c>
      <c r="H273" s="24">
        <v>59</v>
      </c>
      <c r="I273" s="24">
        <v>16</v>
      </c>
      <c r="J273" s="24">
        <v>1</v>
      </c>
      <c r="K273" s="24">
        <v>17</v>
      </c>
      <c r="L273" s="24">
        <v>52</v>
      </c>
      <c r="M273" s="24">
        <v>42</v>
      </c>
      <c r="N273" s="24">
        <v>172</v>
      </c>
      <c r="O273" s="24">
        <v>3</v>
      </c>
      <c r="P273" s="24">
        <v>1</v>
      </c>
      <c r="Q273" s="24">
        <v>0.223</v>
      </c>
      <c r="R273" s="24">
        <v>0.3</v>
      </c>
      <c r="S273" s="24">
        <v>0.38800000000000001</v>
      </c>
      <c r="T273" s="24">
        <v>144</v>
      </c>
      <c r="U273" s="24">
        <f t="shared" si="12"/>
        <v>8.5333333333333332</v>
      </c>
      <c r="V273" s="24">
        <f t="shared" si="13"/>
        <v>5.9733333333333327</v>
      </c>
      <c r="W273" s="24">
        <f t="shared" si="14"/>
        <v>5.9733333333333327</v>
      </c>
    </row>
    <row r="274" spans="1:23" s="8" customFormat="1" x14ac:dyDescent="0.25">
      <c r="A274" s="24" t="s">
        <v>1148</v>
      </c>
      <c r="B274" s="8" t="s">
        <v>637</v>
      </c>
      <c r="C274" s="8" t="s">
        <v>705</v>
      </c>
      <c r="D274" s="8" t="s">
        <v>726</v>
      </c>
      <c r="E274" s="24">
        <v>303</v>
      </c>
      <c r="F274" s="24">
        <v>38</v>
      </c>
      <c r="G274" s="24">
        <v>64</v>
      </c>
      <c r="H274" s="24">
        <v>37</v>
      </c>
      <c r="I274" s="24">
        <v>13</v>
      </c>
      <c r="J274" s="24">
        <v>3</v>
      </c>
      <c r="K274" s="24">
        <v>11</v>
      </c>
      <c r="L274" s="24">
        <v>40</v>
      </c>
      <c r="M274" s="24">
        <v>43</v>
      </c>
      <c r="N274" s="24">
        <v>94</v>
      </c>
      <c r="O274" s="24">
        <v>0</v>
      </c>
      <c r="P274" s="24">
        <v>0</v>
      </c>
      <c r="Q274" s="24">
        <v>0.21099999999999999</v>
      </c>
      <c r="R274" s="24">
        <v>0.311</v>
      </c>
      <c r="S274" s="24">
        <v>0.38300000000000001</v>
      </c>
      <c r="T274" s="24">
        <v>143</v>
      </c>
      <c r="U274" s="24">
        <f t="shared" si="12"/>
        <v>8.4740740740740748</v>
      </c>
      <c r="V274" s="24">
        <f t="shared" si="13"/>
        <v>5.9318518518518522</v>
      </c>
      <c r="W274" s="24">
        <f t="shared" si="14"/>
        <v>5.9318518518518522</v>
      </c>
    </row>
    <row r="275" spans="1:23" s="8" customFormat="1" x14ac:dyDescent="0.25">
      <c r="A275" s="24" t="s">
        <v>32</v>
      </c>
      <c r="B275" s="8" t="s">
        <v>1539</v>
      </c>
      <c r="C275" s="8" t="s">
        <v>731</v>
      </c>
      <c r="D275" s="8" t="s">
        <v>703</v>
      </c>
      <c r="E275" s="24">
        <v>297</v>
      </c>
      <c r="F275" s="24">
        <v>34</v>
      </c>
      <c r="G275" s="24">
        <v>79</v>
      </c>
      <c r="H275" s="24">
        <v>52</v>
      </c>
      <c r="I275" s="24">
        <v>18</v>
      </c>
      <c r="J275" s="24">
        <v>0</v>
      </c>
      <c r="K275" s="24">
        <v>9</v>
      </c>
      <c r="L275" s="24">
        <v>32</v>
      </c>
      <c r="M275" s="24">
        <v>19</v>
      </c>
      <c r="N275" s="24">
        <v>67</v>
      </c>
      <c r="O275" s="24">
        <v>0</v>
      </c>
      <c r="P275" s="24">
        <v>0</v>
      </c>
      <c r="Q275" s="24">
        <v>0.26600000000000001</v>
      </c>
      <c r="R275" s="24">
        <v>0.315</v>
      </c>
      <c r="S275" s="24">
        <v>0.41699999999999998</v>
      </c>
      <c r="T275" s="24">
        <v>142</v>
      </c>
      <c r="U275" s="24">
        <f t="shared" si="12"/>
        <v>8.4148148148148145</v>
      </c>
      <c r="V275" s="24">
        <f t="shared" si="13"/>
        <v>5.8903703703703698</v>
      </c>
      <c r="W275" s="24">
        <f t="shared" si="14"/>
        <v>5.8903703703703698</v>
      </c>
    </row>
    <row r="276" spans="1:23" s="8" customFormat="1" x14ac:dyDescent="0.25">
      <c r="A276" s="24" t="s">
        <v>132</v>
      </c>
      <c r="B276" s="8" t="s">
        <v>779</v>
      </c>
      <c r="C276" s="8" t="s">
        <v>705</v>
      </c>
      <c r="D276" s="8" t="s">
        <v>728</v>
      </c>
      <c r="E276" s="24">
        <v>332</v>
      </c>
      <c r="F276" s="24">
        <v>30</v>
      </c>
      <c r="G276" s="24">
        <v>90</v>
      </c>
      <c r="H276" s="24">
        <v>59</v>
      </c>
      <c r="I276" s="24">
        <v>19</v>
      </c>
      <c r="J276" s="24">
        <v>0</v>
      </c>
      <c r="K276" s="24">
        <v>12</v>
      </c>
      <c r="L276" s="24">
        <v>48</v>
      </c>
      <c r="M276" s="24">
        <v>29</v>
      </c>
      <c r="N276" s="24">
        <v>110</v>
      </c>
      <c r="O276" s="24">
        <v>0</v>
      </c>
      <c r="P276" s="24">
        <v>0</v>
      </c>
      <c r="Q276" s="24">
        <v>0.27100000000000002</v>
      </c>
      <c r="R276" s="24">
        <v>0.34799999999999998</v>
      </c>
      <c r="S276" s="24">
        <v>0.437</v>
      </c>
      <c r="T276" s="24">
        <v>142</v>
      </c>
      <c r="U276" s="24">
        <f t="shared" si="12"/>
        <v>8.4148148148148145</v>
      </c>
      <c r="V276" s="24">
        <f t="shared" si="13"/>
        <v>5.8903703703703698</v>
      </c>
      <c r="W276" s="24">
        <f t="shared" si="14"/>
        <v>5.8903703703703698</v>
      </c>
    </row>
    <row r="277" spans="1:23" s="8" customFormat="1" x14ac:dyDescent="0.25">
      <c r="A277" s="24" t="s">
        <v>302</v>
      </c>
      <c r="B277" s="8" t="s">
        <v>403</v>
      </c>
      <c r="C277" s="8" t="s">
        <v>1</v>
      </c>
      <c r="D277" s="8" t="s">
        <v>713</v>
      </c>
      <c r="E277" s="24">
        <v>443</v>
      </c>
      <c r="F277" s="24">
        <v>48</v>
      </c>
      <c r="G277" s="24">
        <v>91</v>
      </c>
      <c r="H277" s="24">
        <v>56</v>
      </c>
      <c r="I277" s="24">
        <v>16</v>
      </c>
      <c r="J277" s="24">
        <v>1</v>
      </c>
      <c r="K277" s="24">
        <v>18</v>
      </c>
      <c r="L277" s="24">
        <v>54</v>
      </c>
      <c r="M277" s="24">
        <v>43</v>
      </c>
      <c r="N277" s="24">
        <v>168</v>
      </c>
      <c r="O277" s="24">
        <v>1</v>
      </c>
      <c r="P277" s="24">
        <v>0</v>
      </c>
      <c r="Q277" s="24">
        <v>0.20499999999999999</v>
      </c>
      <c r="R277" s="24">
        <v>0.28000000000000003</v>
      </c>
      <c r="S277" s="24">
        <v>0.36799999999999999</v>
      </c>
      <c r="T277" s="24">
        <v>141</v>
      </c>
      <c r="U277" s="24">
        <f t="shared" si="12"/>
        <v>8.3555555555555561</v>
      </c>
      <c r="V277" s="24">
        <f t="shared" si="13"/>
        <v>5.8488888888888892</v>
      </c>
      <c r="W277" s="24">
        <f t="shared" si="14"/>
        <v>5.8488888888888892</v>
      </c>
    </row>
    <row r="278" spans="1:23" s="8" customFormat="1" x14ac:dyDescent="0.25">
      <c r="A278" s="24" t="s">
        <v>54</v>
      </c>
      <c r="B278" s="8" t="s">
        <v>1119</v>
      </c>
      <c r="C278" s="8" t="s">
        <v>737</v>
      </c>
      <c r="D278" s="8" t="s">
        <v>707</v>
      </c>
      <c r="E278" s="24">
        <v>266</v>
      </c>
      <c r="F278" s="24">
        <v>29</v>
      </c>
      <c r="G278" s="24">
        <v>76</v>
      </c>
      <c r="H278" s="24">
        <v>59</v>
      </c>
      <c r="I278" s="24">
        <v>10</v>
      </c>
      <c r="J278" s="24">
        <v>3</v>
      </c>
      <c r="K278" s="24">
        <v>4</v>
      </c>
      <c r="L278" s="24">
        <v>27</v>
      </c>
      <c r="M278" s="24">
        <v>10</v>
      </c>
      <c r="N278" s="24">
        <v>46</v>
      </c>
      <c r="O278" s="24">
        <v>21</v>
      </c>
      <c r="P278" s="24">
        <v>5</v>
      </c>
      <c r="Q278" s="24">
        <v>0.28599999999999998</v>
      </c>
      <c r="R278" s="24">
        <v>0.32600000000000001</v>
      </c>
      <c r="S278" s="24">
        <v>0.39100000000000001</v>
      </c>
      <c r="T278" s="24">
        <v>140</v>
      </c>
      <c r="U278" s="24">
        <f t="shared" si="12"/>
        <v>8.2962962962962958</v>
      </c>
      <c r="V278" s="24">
        <f t="shared" si="13"/>
        <v>5.8074074074074069</v>
      </c>
      <c r="W278" s="24">
        <f t="shared" si="14"/>
        <v>5.8074074074074069</v>
      </c>
    </row>
    <row r="279" spans="1:23" s="8" customFormat="1" x14ac:dyDescent="0.25">
      <c r="A279" s="24" t="s">
        <v>1069</v>
      </c>
      <c r="B279" s="8" t="s">
        <v>215</v>
      </c>
      <c r="C279" s="8" t="s">
        <v>1</v>
      </c>
      <c r="D279" s="8" t="s">
        <v>718</v>
      </c>
      <c r="E279" s="24">
        <v>310</v>
      </c>
      <c r="F279" s="24">
        <v>33</v>
      </c>
      <c r="G279" s="24">
        <v>82</v>
      </c>
      <c r="H279" s="24">
        <v>56</v>
      </c>
      <c r="I279" s="24">
        <v>16</v>
      </c>
      <c r="J279" s="24">
        <v>2</v>
      </c>
      <c r="K279" s="24">
        <v>8</v>
      </c>
      <c r="L279" s="24">
        <v>29</v>
      </c>
      <c r="M279" s="24">
        <v>12</v>
      </c>
      <c r="N279" s="24">
        <v>63</v>
      </c>
      <c r="O279" s="24">
        <v>5</v>
      </c>
      <c r="P279" s="24">
        <v>2</v>
      </c>
      <c r="Q279" s="24">
        <v>0.26500000000000001</v>
      </c>
      <c r="R279" s="24">
        <v>0.29799999999999999</v>
      </c>
      <c r="S279" s="24">
        <v>0.40600000000000003</v>
      </c>
      <c r="T279" s="24">
        <v>140</v>
      </c>
      <c r="U279" s="24">
        <f t="shared" si="12"/>
        <v>8.2962962962962958</v>
      </c>
      <c r="V279" s="24">
        <f t="shared" si="13"/>
        <v>5.8074074074074069</v>
      </c>
      <c r="W279" s="24">
        <f t="shared" si="14"/>
        <v>5.8074074074074069</v>
      </c>
    </row>
    <row r="280" spans="1:23" s="8" customFormat="1" x14ac:dyDescent="0.25">
      <c r="A280" s="24" t="s">
        <v>1825</v>
      </c>
      <c r="B280" s="8" t="s">
        <v>1824</v>
      </c>
      <c r="C280" s="8" t="s">
        <v>2</v>
      </c>
      <c r="D280" s="8" t="s">
        <v>714</v>
      </c>
      <c r="E280" s="24">
        <v>309</v>
      </c>
      <c r="F280" s="24">
        <v>44</v>
      </c>
      <c r="G280" s="24">
        <v>80</v>
      </c>
      <c r="H280" s="24">
        <v>54</v>
      </c>
      <c r="I280" s="24">
        <v>20</v>
      </c>
      <c r="J280" s="24">
        <v>3</v>
      </c>
      <c r="K280" s="24">
        <v>3</v>
      </c>
      <c r="L280" s="24">
        <v>30</v>
      </c>
      <c r="M280" s="24">
        <v>20</v>
      </c>
      <c r="N280" s="24">
        <v>75</v>
      </c>
      <c r="O280" s="24">
        <v>7</v>
      </c>
      <c r="P280" s="24">
        <v>2</v>
      </c>
      <c r="Q280" s="24">
        <v>0.25900000000000001</v>
      </c>
      <c r="R280" s="24">
        <v>0.30399999999999999</v>
      </c>
      <c r="S280" s="24">
        <v>0.372</v>
      </c>
      <c r="T280" s="24">
        <v>139</v>
      </c>
      <c r="U280" s="24">
        <f t="shared" si="12"/>
        <v>8.2370370370370374</v>
      </c>
      <c r="V280" s="24">
        <f t="shared" si="13"/>
        <v>5.7659259259259255</v>
      </c>
      <c r="W280" s="24">
        <f t="shared" si="14"/>
        <v>5.7659259259259255</v>
      </c>
    </row>
    <row r="281" spans="1:23" s="8" customFormat="1" x14ac:dyDescent="0.25">
      <c r="A281" s="24" t="s">
        <v>740</v>
      </c>
      <c r="B281" s="8" t="s">
        <v>1521</v>
      </c>
      <c r="C281" s="8" t="s">
        <v>1</v>
      </c>
      <c r="D281" s="8" t="s">
        <v>723</v>
      </c>
      <c r="E281" s="24">
        <v>228</v>
      </c>
      <c r="F281" s="24">
        <v>35</v>
      </c>
      <c r="G281" s="24">
        <v>57</v>
      </c>
      <c r="H281" s="24">
        <v>30</v>
      </c>
      <c r="I281" s="24">
        <v>12</v>
      </c>
      <c r="J281" s="24">
        <v>0</v>
      </c>
      <c r="K281" s="24">
        <v>15</v>
      </c>
      <c r="L281" s="24">
        <v>40</v>
      </c>
      <c r="M281" s="24">
        <v>21</v>
      </c>
      <c r="N281" s="24">
        <v>77</v>
      </c>
      <c r="O281" s="24">
        <v>1</v>
      </c>
      <c r="P281" s="24">
        <v>0</v>
      </c>
      <c r="Q281" s="24">
        <v>0.25</v>
      </c>
      <c r="R281" s="24">
        <v>0.31900000000000001</v>
      </c>
      <c r="S281" s="24">
        <v>0.5</v>
      </c>
      <c r="T281" s="24">
        <v>134</v>
      </c>
      <c r="U281" s="24">
        <f t="shared" si="12"/>
        <v>7.9407407407407407</v>
      </c>
      <c r="V281" s="24">
        <f t="shared" si="13"/>
        <v>5.5585185185185182</v>
      </c>
      <c r="W281" s="24">
        <f t="shared" si="14"/>
        <v>5.5585185185185182</v>
      </c>
    </row>
    <row r="282" spans="1:23" s="8" customFormat="1" x14ac:dyDescent="0.25">
      <c r="A282" s="24" t="s">
        <v>1822</v>
      </c>
      <c r="B282" s="8" t="s">
        <v>1821</v>
      </c>
      <c r="C282" s="8" t="s">
        <v>734</v>
      </c>
      <c r="D282" s="8" t="s">
        <v>711</v>
      </c>
      <c r="E282" s="24">
        <v>218</v>
      </c>
      <c r="F282" s="24">
        <v>33</v>
      </c>
      <c r="G282" s="24">
        <v>53</v>
      </c>
      <c r="H282" s="24">
        <v>27</v>
      </c>
      <c r="I282" s="24">
        <v>11</v>
      </c>
      <c r="J282" s="24">
        <v>1</v>
      </c>
      <c r="K282" s="24">
        <v>14</v>
      </c>
      <c r="L282" s="24">
        <v>36</v>
      </c>
      <c r="M282" s="24">
        <v>17</v>
      </c>
      <c r="N282" s="24">
        <v>62</v>
      </c>
      <c r="O282" s="24">
        <v>2</v>
      </c>
      <c r="P282" s="24">
        <v>0</v>
      </c>
      <c r="Q282" s="24">
        <v>0.24299999999999999</v>
      </c>
      <c r="R282" s="24">
        <v>0.307</v>
      </c>
      <c r="S282" s="24">
        <v>0.495</v>
      </c>
      <c r="T282" s="24">
        <v>134</v>
      </c>
      <c r="U282" s="24">
        <f t="shared" si="12"/>
        <v>7.9407407407407407</v>
      </c>
      <c r="V282" s="24">
        <f t="shared" si="13"/>
        <v>5.5585185185185182</v>
      </c>
      <c r="W282" s="24">
        <f t="shared" si="14"/>
        <v>5.5585185185185182</v>
      </c>
    </row>
    <row r="283" spans="1:23" s="8" customFormat="1" x14ac:dyDescent="0.25">
      <c r="A283" s="24" t="s">
        <v>1517</v>
      </c>
      <c r="B283" s="8" t="s">
        <v>1518</v>
      </c>
      <c r="C283" s="8" t="s">
        <v>735</v>
      </c>
      <c r="D283" s="8" t="s">
        <v>714</v>
      </c>
      <c r="E283" s="24">
        <v>334</v>
      </c>
      <c r="F283" s="24">
        <v>40</v>
      </c>
      <c r="G283" s="24">
        <v>92</v>
      </c>
      <c r="H283" s="24">
        <v>66</v>
      </c>
      <c r="I283" s="24">
        <v>17</v>
      </c>
      <c r="J283" s="24">
        <v>4</v>
      </c>
      <c r="K283" s="24">
        <v>5</v>
      </c>
      <c r="L283" s="24">
        <v>33</v>
      </c>
      <c r="M283" s="24">
        <v>9</v>
      </c>
      <c r="N283" s="24">
        <v>87</v>
      </c>
      <c r="O283" s="24">
        <v>8</v>
      </c>
      <c r="P283" s="24">
        <v>2</v>
      </c>
      <c r="Q283" s="24">
        <v>0.27500000000000002</v>
      </c>
      <c r="R283" s="24">
        <v>0.30499999999999999</v>
      </c>
      <c r="S283" s="24">
        <v>0.39500000000000002</v>
      </c>
      <c r="T283" s="24">
        <v>133</v>
      </c>
      <c r="U283" s="24">
        <f t="shared" si="12"/>
        <v>7.8814814814814813</v>
      </c>
      <c r="V283" s="24">
        <f t="shared" si="13"/>
        <v>5.5170370370370367</v>
      </c>
      <c r="W283" s="24">
        <f t="shared" si="14"/>
        <v>5.5170370370370367</v>
      </c>
    </row>
    <row r="284" spans="1:23" s="8" customFormat="1" x14ac:dyDescent="0.25">
      <c r="A284" s="24" t="s">
        <v>1573</v>
      </c>
      <c r="B284" s="8" t="s">
        <v>483</v>
      </c>
      <c r="C284" s="8" t="s">
        <v>732</v>
      </c>
      <c r="D284" s="8" t="s">
        <v>724</v>
      </c>
      <c r="E284" s="24">
        <v>338</v>
      </c>
      <c r="F284" s="24">
        <v>46</v>
      </c>
      <c r="G284" s="24">
        <v>82</v>
      </c>
      <c r="H284" s="24">
        <v>51</v>
      </c>
      <c r="I284" s="24">
        <v>17</v>
      </c>
      <c r="J284" s="24">
        <v>2</v>
      </c>
      <c r="K284" s="24">
        <v>12</v>
      </c>
      <c r="L284" s="24">
        <v>30</v>
      </c>
      <c r="M284" s="24">
        <v>41</v>
      </c>
      <c r="N284" s="24">
        <v>142</v>
      </c>
      <c r="O284" s="24">
        <v>23</v>
      </c>
      <c r="P284" s="24">
        <v>4</v>
      </c>
      <c r="Q284" s="24">
        <v>0.24299999999999999</v>
      </c>
      <c r="R284" s="24">
        <v>0.32500000000000001</v>
      </c>
      <c r="S284" s="24">
        <v>0.41099999999999998</v>
      </c>
      <c r="T284" s="24">
        <v>133</v>
      </c>
      <c r="U284" s="24">
        <f t="shared" si="12"/>
        <v>7.8814814814814813</v>
      </c>
      <c r="V284" s="24">
        <f t="shared" si="13"/>
        <v>5.5170370370370367</v>
      </c>
      <c r="W284" s="24">
        <f t="shared" si="14"/>
        <v>5.5170370370370367</v>
      </c>
    </row>
    <row r="285" spans="1:23" s="8" customFormat="1" x14ac:dyDescent="0.25">
      <c r="A285" s="24" t="s">
        <v>439</v>
      </c>
      <c r="B285" s="8" t="s">
        <v>1584</v>
      </c>
      <c r="C285" s="8" t="s">
        <v>735</v>
      </c>
      <c r="D285" s="8" t="s">
        <v>711</v>
      </c>
      <c r="E285" s="24">
        <v>338</v>
      </c>
      <c r="F285" s="24">
        <v>38</v>
      </c>
      <c r="G285" s="24">
        <v>82</v>
      </c>
      <c r="H285" s="24">
        <v>62</v>
      </c>
      <c r="I285" s="24">
        <v>14</v>
      </c>
      <c r="J285" s="24">
        <v>0</v>
      </c>
      <c r="K285" s="24">
        <v>6</v>
      </c>
      <c r="L285" s="24">
        <v>24</v>
      </c>
      <c r="M285" s="24">
        <v>22</v>
      </c>
      <c r="N285" s="24">
        <v>74</v>
      </c>
      <c r="O285" s="24">
        <v>10</v>
      </c>
      <c r="P285" s="24">
        <v>2</v>
      </c>
      <c r="Q285" s="24">
        <v>0.24299999999999999</v>
      </c>
      <c r="R285" s="24">
        <v>0.29699999999999999</v>
      </c>
      <c r="S285" s="24">
        <v>0.33700000000000002</v>
      </c>
      <c r="T285" s="24">
        <v>132</v>
      </c>
      <c r="U285" s="24">
        <f t="shared" si="12"/>
        <v>7.822222222222222</v>
      </c>
      <c r="V285" s="24">
        <f t="shared" si="13"/>
        <v>5.4755555555555553</v>
      </c>
      <c r="W285" s="24">
        <f t="shared" si="14"/>
        <v>5.4755555555555553</v>
      </c>
    </row>
    <row r="286" spans="1:23" s="8" customFormat="1" x14ac:dyDescent="0.25">
      <c r="A286" s="24" t="s">
        <v>543</v>
      </c>
      <c r="B286" s="8" t="s">
        <v>326</v>
      </c>
      <c r="C286" s="8" t="s">
        <v>705</v>
      </c>
      <c r="D286" s="8" t="s">
        <v>706</v>
      </c>
      <c r="E286" s="24">
        <v>249</v>
      </c>
      <c r="F286" s="24">
        <v>37</v>
      </c>
      <c r="G286" s="24">
        <v>59</v>
      </c>
      <c r="H286" s="24">
        <v>34</v>
      </c>
      <c r="I286" s="24">
        <v>12</v>
      </c>
      <c r="J286" s="24">
        <v>0</v>
      </c>
      <c r="K286" s="24">
        <v>13</v>
      </c>
      <c r="L286" s="24">
        <v>40</v>
      </c>
      <c r="M286" s="24">
        <v>24</v>
      </c>
      <c r="N286" s="24">
        <v>82</v>
      </c>
      <c r="O286" s="24">
        <v>3</v>
      </c>
      <c r="P286" s="24">
        <v>0</v>
      </c>
      <c r="Q286" s="24">
        <v>0.23699999999999999</v>
      </c>
      <c r="R286" s="24">
        <v>0.314</v>
      </c>
      <c r="S286" s="24">
        <v>0.442</v>
      </c>
      <c r="T286" s="24">
        <v>132</v>
      </c>
      <c r="U286" s="24">
        <f t="shared" si="12"/>
        <v>7.822222222222222</v>
      </c>
      <c r="V286" s="24">
        <f t="shared" si="13"/>
        <v>5.4755555555555553</v>
      </c>
      <c r="W286" s="24">
        <f t="shared" si="14"/>
        <v>5.4755555555555553</v>
      </c>
    </row>
    <row r="287" spans="1:23" s="8" customFormat="1" x14ac:dyDescent="0.25">
      <c r="A287" s="24" t="s">
        <v>222</v>
      </c>
      <c r="B287" s="8" t="s">
        <v>1532</v>
      </c>
      <c r="C287" s="8" t="s">
        <v>732</v>
      </c>
      <c r="D287" s="8" t="s">
        <v>719</v>
      </c>
      <c r="E287" s="24">
        <v>327</v>
      </c>
      <c r="F287" s="24">
        <v>46</v>
      </c>
      <c r="G287" s="24">
        <v>83</v>
      </c>
      <c r="H287" s="24">
        <v>66</v>
      </c>
      <c r="I287" s="24">
        <v>12</v>
      </c>
      <c r="J287" s="24">
        <v>3</v>
      </c>
      <c r="K287" s="24">
        <v>2</v>
      </c>
      <c r="L287" s="24">
        <v>14</v>
      </c>
      <c r="M287" s="24">
        <v>36</v>
      </c>
      <c r="N287" s="24">
        <v>88</v>
      </c>
      <c r="O287" s="24">
        <v>21</v>
      </c>
      <c r="P287" s="24">
        <v>4</v>
      </c>
      <c r="Q287" s="24">
        <v>0.254</v>
      </c>
      <c r="R287" s="24">
        <v>0.33200000000000002</v>
      </c>
      <c r="S287" s="24">
        <v>0.32700000000000001</v>
      </c>
      <c r="T287" s="24">
        <v>132</v>
      </c>
      <c r="U287" s="24">
        <f t="shared" si="12"/>
        <v>7.822222222222222</v>
      </c>
      <c r="V287" s="24">
        <f t="shared" si="13"/>
        <v>5.4755555555555553</v>
      </c>
      <c r="W287" s="24">
        <f t="shared" si="14"/>
        <v>5.4755555555555553</v>
      </c>
    </row>
    <row r="288" spans="1:23" s="8" customFormat="1" x14ac:dyDescent="0.25">
      <c r="A288" s="24" t="s">
        <v>89</v>
      </c>
      <c r="B288" s="8" t="s">
        <v>960</v>
      </c>
      <c r="C288" s="8" t="s">
        <v>3</v>
      </c>
      <c r="D288" s="8" t="s">
        <v>711</v>
      </c>
      <c r="E288" s="24">
        <v>419</v>
      </c>
      <c r="F288" s="24">
        <v>42</v>
      </c>
      <c r="G288" s="24">
        <v>87</v>
      </c>
      <c r="H288" s="24">
        <v>60</v>
      </c>
      <c r="I288" s="24">
        <v>15</v>
      </c>
      <c r="J288" s="24">
        <v>4</v>
      </c>
      <c r="K288" s="24">
        <v>8</v>
      </c>
      <c r="L288" s="24">
        <v>38</v>
      </c>
      <c r="M288" s="24">
        <v>38</v>
      </c>
      <c r="N288" s="24">
        <v>124</v>
      </c>
      <c r="O288" s="24">
        <v>4</v>
      </c>
      <c r="P288" s="24">
        <v>0</v>
      </c>
      <c r="Q288" s="24">
        <v>0.20799999999999999</v>
      </c>
      <c r="R288" s="24">
        <v>0.27800000000000002</v>
      </c>
      <c r="S288" s="24">
        <v>0.32</v>
      </c>
      <c r="T288" s="24">
        <v>132</v>
      </c>
      <c r="U288" s="24">
        <f t="shared" si="12"/>
        <v>7.822222222222222</v>
      </c>
      <c r="V288" s="24">
        <f t="shared" si="13"/>
        <v>5.4755555555555553</v>
      </c>
      <c r="W288" s="24">
        <f t="shared" si="14"/>
        <v>5.4755555555555553</v>
      </c>
    </row>
    <row r="289" spans="1:23" s="8" customFormat="1" x14ac:dyDescent="0.25">
      <c r="A289" s="24" t="s">
        <v>198</v>
      </c>
      <c r="B289" s="8" t="s">
        <v>204</v>
      </c>
      <c r="C289" s="8" t="s">
        <v>735</v>
      </c>
      <c r="D289" s="8" t="s">
        <v>704</v>
      </c>
      <c r="E289" s="24">
        <v>320</v>
      </c>
      <c r="F289" s="24">
        <v>46</v>
      </c>
      <c r="G289" s="24">
        <v>75</v>
      </c>
      <c r="H289" s="24">
        <v>51</v>
      </c>
      <c r="I289" s="24">
        <v>14</v>
      </c>
      <c r="J289" s="24">
        <v>1</v>
      </c>
      <c r="K289" s="24">
        <v>9</v>
      </c>
      <c r="L289" s="24">
        <v>34</v>
      </c>
      <c r="M289" s="24">
        <v>31</v>
      </c>
      <c r="N289" s="24">
        <v>100</v>
      </c>
      <c r="O289" s="24">
        <v>2</v>
      </c>
      <c r="P289" s="24">
        <v>0</v>
      </c>
      <c r="Q289" s="24">
        <v>0.23400000000000001</v>
      </c>
      <c r="R289" s="24">
        <v>0.30599999999999999</v>
      </c>
      <c r="S289" s="24">
        <v>0.36899999999999999</v>
      </c>
      <c r="T289" s="24">
        <v>131</v>
      </c>
      <c r="U289" s="24">
        <f t="shared" si="12"/>
        <v>7.7629629629629626</v>
      </c>
      <c r="V289" s="24">
        <f t="shared" si="13"/>
        <v>5.4340740740740738</v>
      </c>
      <c r="W289" s="24">
        <f t="shared" si="14"/>
        <v>5.4340740740740738</v>
      </c>
    </row>
    <row r="290" spans="1:23" s="8" customFormat="1" x14ac:dyDescent="0.25">
      <c r="A290" s="24" t="s">
        <v>1182</v>
      </c>
      <c r="B290" s="8" t="s">
        <v>1181</v>
      </c>
      <c r="C290" s="8" t="s">
        <v>732</v>
      </c>
      <c r="D290" s="8" t="s">
        <v>727</v>
      </c>
      <c r="E290" s="24">
        <v>392</v>
      </c>
      <c r="F290" s="24">
        <v>61</v>
      </c>
      <c r="G290" s="24">
        <v>90</v>
      </c>
      <c r="H290" s="24">
        <v>45</v>
      </c>
      <c r="I290" s="24">
        <v>25</v>
      </c>
      <c r="J290" s="24">
        <v>8</v>
      </c>
      <c r="K290" s="24">
        <v>12</v>
      </c>
      <c r="L290" s="24">
        <v>48</v>
      </c>
      <c r="M290" s="24">
        <v>29</v>
      </c>
      <c r="N290" s="24">
        <v>182</v>
      </c>
      <c r="O290" s="24">
        <v>10</v>
      </c>
      <c r="P290" s="24">
        <v>2</v>
      </c>
      <c r="Q290" s="24">
        <v>0.23</v>
      </c>
      <c r="R290" s="24">
        <v>0.28899999999999998</v>
      </c>
      <c r="S290" s="24">
        <v>0.42599999999999999</v>
      </c>
      <c r="T290" s="24">
        <v>131</v>
      </c>
      <c r="U290" s="24">
        <f t="shared" si="12"/>
        <v>7.7629629629629626</v>
      </c>
      <c r="V290" s="24">
        <f t="shared" si="13"/>
        <v>5.4340740740740738</v>
      </c>
      <c r="W290" s="24">
        <f t="shared" si="14"/>
        <v>5.4340740740740738</v>
      </c>
    </row>
    <row r="291" spans="1:23" s="8" customFormat="1" x14ac:dyDescent="0.25">
      <c r="A291" s="24" t="s">
        <v>593</v>
      </c>
      <c r="B291" s="8" t="s">
        <v>1999</v>
      </c>
      <c r="C291" s="8" t="s">
        <v>735</v>
      </c>
      <c r="D291" s="8" t="s">
        <v>706</v>
      </c>
      <c r="E291" s="24">
        <v>238</v>
      </c>
      <c r="F291" s="24">
        <v>34</v>
      </c>
      <c r="G291" s="24">
        <v>68</v>
      </c>
      <c r="H291" s="24">
        <v>46</v>
      </c>
      <c r="I291" s="24">
        <v>12</v>
      </c>
      <c r="J291" s="24">
        <v>2</v>
      </c>
      <c r="K291" s="24">
        <v>8</v>
      </c>
      <c r="L291" s="24">
        <v>32</v>
      </c>
      <c r="M291" s="24">
        <v>18</v>
      </c>
      <c r="N291" s="24">
        <v>61</v>
      </c>
      <c r="O291" s="24">
        <v>2</v>
      </c>
      <c r="P291" s="24">
        <v>2</v>
      </c>
      <c r="Q291" s="24">
        <v>0.28599999999999998</v>
      </c>
      <c r="R291" s="24">
        <v>0.34100000000000003</v>
      </c>
      <c r="S291" s="24">
        <v>0.45400000000000001</v>
      </c>
      <c r="T291" s="24">
        <v>131</v>
      </c>
      <c r="U291" s="24">
        <f t="shared" si="12"/>
        <v>7.7629629629629626</v>
      </c>
      <c r="V291" s="24">
        <f t="shared" si="13"/>
        <v>5.4340740740740738</v>
      </c>
      <c r="W291" s="24">
        <f t="shared" si="14"/>
        <v>5.4340740740740738</v>
      </c>
    </row>
    <row r="292" spans="1:23" s="8" customFormat="1" x14ac:dyDescent="0.25">
      <c r="A292" s="24" t="s">
        <v>196</v>
      </c>
      <c r="B292" s="8" t="s">
        <v>1240</v>
      </c>
      <c r="C292" s="8" t="s">
        <v>732</v>
      </c>
      <c r="D292" s="8" t="s">
        <v>718</v>
      </c>
      <c r="E292" s="24">
        <v>360</v>
      </c>
      <c r="F292" s="24">
        <v>45</v>
      </c>
      <c r="G292" s="24">
        <v>79</v>
      </c>
      <c r="H292" s="24">
        <v>51</v>
      </c>
      <c r="I292" s="24">
        <v>20</v>
      </c>
      <c r="J292" s="24">
        <v>2</v>
      </c>
      <c r="K292" s="24">
        <v>6</v>
      </c>
      <c r="L292" s="24">
        <v>28</v>
      </c>
      <c r="M292" s="24">
        <v>16</v>
      </c>
      <c r="N292" s="24">
        <v>93</v>
      </c>
      <c r="O292" s="24">
        <v>15</v>
      </c>
      <c r="P292" s="24">
        <v>3</v>
      </c>
      <c r="Q292" s="24">
        <v>0.219</v>
      </c>
      <c r="R292" s="24">
        <v>0.26300000000000001</v>
      </c>
      <c r="S292" s="24">
        <v>0.33600000000000002</v>
      </c>
      <c r="T292" s="24">
        <v>129</v>
      </c>
      <c r="U292" s="24">
        <f t="shared" si="12"/>
        <v>7.6444444444444448</v>
      </c>
      <c r="V292" s="24">
        <f t="shared" si="13"/>
        <v>5.3511111111111109</v>
      </c>
      <c r="W292" s="24">
        <f t="shared" si="14"/>
        <v>5.3511111111111109</v>
      </c>
    </row>
    <row r="293" spans="1:23" s="8" customFormat="1" x14ac:dyDescent="0.25">
      <c r="A293" s="24" t="s">
        <v>173</v>
      </c>
      <c r="B293" s="8" t="s">
        <v>281</v>
      </c>
      <c r="C293" s="8" t="s">
        <v>1</v>
      </c>
      <c r="D293" s="8" t="s">
        <v>736</v>
      </c>
      <c r="E293" s="24">
        <v>219</v>
      </c>
      <c r="F293" s="24">
        <v>28</v>
      </c>
      <c r="G293" s="24">
        <v>55</v>
      </c>
      <c r="H293" s="24">
        <v>34</v>
      </c>
      <c r="I293" s="24">
        <v>12</v>
      </c>
      <c r="J293" s="24">
        <v>0</v>
      </c>
      <c r="K293" s="24">
        <v>9</v>
      </c>
      <c r="L293" s="24">
        <v>34</v>
      </c>
      <c r="M293" s="24">
        <v>20</v>
      </c>
      <c r="N293" s="24">
        <v>49</v>
      </c>
      <c r="O293" s="24">
        <v>0</v>
      </c>
      <c r="P293" s="24">
        <v>0</v>
      </c>
      <c r="Q293" s="24">
        <v>0.251</v>
      </c>
      <c r="R293" s="24">
        <v>0.314</v>
      </c>
      <c r="S293" s="24">
        <v>0.42899999999999999</v>
      </c>
      <c r="T293" s="24">
        <v>127</v>
      </c>
      <c r="U293" s="24">
        <f t="shared" si="12"/>
        <v>7.5259259259259261</v>
      </c>
      <c r="V293" s="24">
        <f t="shared" si="13"/>
        <v>5.268148148148148</v>
      </c>
      <c r="W293" s="24">
        <f t="shared" si="14"/>
        <v>5.268148148148148</v>
      </c>
    </row>
    <row r="294" spans="1:23" s="8" customFormat="1" x14ac:dyDescent="0.25">
      <c r="A294" s="24" t="s">
        <v>43</v>
      </c>
      <c r="B294" s="8" t="s">
        <v>1142</v>
      </c>
      <c r="C294" s="8" t="s">
        <v>705</v>
      </c>
      <c r="D294" s="8" t="s">
        <v>704</v>
      </c>
      <c r="E294" s="24">
        <v>449</v>
      </c>
      <c r="F294" s="24">
        <v>39</v>
      </c>
      <c r="G294" s="24">
        <v>83</v>
      </c>
      <c r="H294" s="24">
        <v>47</v>
      </c>
      <c r="I294" s="24">
        <v>16</v>
      </c>
      <c r="J294" s="24">
        <v>0</v>
      </c>
      <c r="K294" s="24">
        <v>20</v>
      </c>
      <c r="L294" s="24">
        <v>58</v>
      </c>
      <c r="M294" s="24">
        <v>38</v>
      </c>
      <c r="N294" s="24">
        <v>168</v>
      </c>
      <c r="O294" s="24">
        <v>0</v>
      </c>
      <c r="P294" s="24">
        <v>0</v>
      </c>
      <c r="Q294" s="24">
        <v>0.185</v>
      </c>
      <c r="R294" s="24">
        <v>0.27</v>
      </c>
      <c r="S294" s="24">
        <v>0.35399999999999998</v>
      </c>
      <c r="T294" s="24">
        <v>126</v>
      </c>
      <c r="U294" s="24">
        <f t="shared" si="12"/>
        <v>7.4666666666666668</v>
      </c>
      <c r="V294" s="24">
        <f t="shared" si="13"/>
        <v>5.2266666666666666</v>
      </c>
      <c r="W294" s="24">
        <f t="shared" si="14"/>
        <v>5.2266666666666666</v>
      </c>
    </row>
    <row r="295" spans="1:23" s="8" customFormat="1" x14ac:dyDescent="0.25">
      <c r="A295" s="24" t="s">
        <v>175</v>
      </c>
      <c r="B295" s="8" t="s">
        <v>264</v>
      </c>
      <c r="C295" s="8" t="s">
        <v>1</v>
      </c>
      <c r="D295" s="8" t="s">
        <v>718</v>
      </c>
      <c r="E295" s="24">
        <v>327</v>
      </c>
      <c r="F295" s="24">
        <v>36</v>
      </c>
      <c r="G295" s="24">
        <v>70</v>
      </c>
      <c r="H295" s="24">
        <v>45</v>
      </c>
      <c r="I295" s="24">
        <v>11</v>
      </c>
      <c r="J295" s="24">
        <v>1</v>
      </c>
      <c r="K295" s="24">
        <v>13</v>
      </c>
      <c r="L295" s="24">
        <v>34</v>
      </c>
      <c r="M295" s="24">
        <v>42</v>
      </c>
      <c r="N295" s="24">
        <v>112</v>
      </c>
      <c r="O295" s="24">
        <v>1</v>
      </c>
      <c r="P295" s="24">
        <v>0</v>
      </c>
      <c r="Q295" s="24">
        <v>0.214</v>
      </c>
      <c r="R295" s="24">
        <v>0.307</v>
      </c>
      <c r="S295" s="24">
        <v>0.373</v>
      </c>
      <c r="T295" s="24">
        <v>123</v>
      </c>
      <c r="U295" s="24">
        <f t="shared" si="12"/>
        <v>7.2888888888888888</v>
      </c>
      <c r="V295" s="24">
        <f t="shared" si="13"/>
        <v>5.1022222222222222</v>
      </c>
      <c r="W295" s="24">
        <f t="shared" si="14"/>
        <v>5.1022222222222222</v>
      </c>
    </row>
    <row r="296" spans="1:23" s="8" customFormat="1" x14ac:dyDescent="0.25">
      <c r="A296" s="24" t="s">
        <v>52</v>
      </c>
      <c r="B296" s="8" t="s">
        <v>122</v>
      </c>
      <c r="C296" s="8" t="s">
        <v>705</v>
      </c>
      <c r="D296" s="8" t="s">
        <v>727</v>
      </c>
      <c r="E296" s="24">
        <v>448</v>
      </c>
      <c r="F296" s="24">
        <v>52</v>
      </c>
      <c r="G296" s="24">
        <v>89</v>
      </c>
      <c r="H296" s="24">
        <v>50</v>
      </c>
      <c r="I296" s="24">
        <v>22</v>
      </c>
      <c r="J296" s="24">
        <v>4</v>
      </c>
      <c r="K296" s="24">
        <v>13</v>
      </c>
      <c r="L296" s="24">
        <v>42</v>
      </c>
      <c r="M296" s="24">
        <v>48</v>
      </c>
      <c r="N296" s="24">
        <v>178</v>
      </c>
      <c r="O296" s="24">
        <v>1</v>
      </c>
      <c r="P296" s="24">
        <v>0</v>
      </c>
      <c r="Q296" s="24">
        <v>0.19900000000000001</v>
      </c>
      <c r="R296" s="24">
        <v>0.27900000000000003</v>
      </c>
      <c r="S296" s="24">
        <v>0.35299999999999998</v>
      </c>
      <c r="T296" s="24">
        <v>123</v>
      </c>
      <c r="U296" s="24">
        <f t="shared" si="12"/>
        <v>7.2888888888888888</v>
      </c>
      <c r="V296" s="24">
        <f t="shared" si="13"/>
        <v>5.1022222222222222</v>
      </c>
      <c r="W296" s="24">
        <f t="shared" si="14"/>
        <v>5.1022222222222222</v>
      </c>
    </row>
    <row r="297" spans="1:23" s="8" customFormat="1" x14ac:dyDescent="0.25">
      <c r="A297" s="24" t="s">
        <v>742</v>
      </c>
      <c r="B297" s="8" t="s">
        <v>181</v>
      </c>
      <c r="C297" s="8" t="s">
        <v>737</v>
      </c>
      <c r="D297" s="8" t="s">
        <v>727</v>
      </c>
      <c r="E297" s="24">
        <v>302</v>
      </c>
      <c r="F297" s="24">
        <v>30</v>
      </c>
      <c r="G297" s="24">
        <v>69</v>
      </c>
      <c r="H297" s="24">
        <v>45</v>
      </c>
      <c r="I297" s="24">
        <v>16</v>
      </c>
      <c r="J297" s="24">
        <v>2</v>
      </c>
      <c r="K297" s="24">
        <v>6</v>
      </c>
      <c r="L297" s="24">
        <v>35</v>
      </c>
      <c r="M297" s="24">
        <v>18</v>
      </c>
      <c r="N297" s="24">
        <v>72</v>
      </c>
      <c r="O297" s="24">
        <v>1</v>
      </c>
      <c r="P297" s="24">
        <v>0</v>
      </c>
      <c r="Q297" s="24">
        <v>0.22900000000000001</v>
      </c>
      <c r="R297" s="24">
        <v>0.27400000000000002</v>
      </c>
      <c r="S297" s="24">
        <v>0.35399999999999998</v>
      </c>
      <c r="T297" s="24">
        <v>119</v>
      </c>
      <c r="U297" s="24">
        <f t="shared" si="12"/>
        <v>7.0518518518518523</v>
      </c>
      <c r="V297" s="24">
        <f t="shared" si="13"/>
        <v>4.9362962962962964</v>
      </c>
      <c r="W297" s="24">
        <f t="shared" si="14"/>
        <v>4.9362962962962964</v>
      </c>
    </row>
    <row r="298" spans="1:23" s="8" customFormat="1" x14ac:dyDescent="0.25">
      <c r="A298" s="24" t="s">
        <v>103</v>
      </c>
      <c r="B298" s="8" t="s">
        <v>314</v>
      </c>
      <c r="C298" s="8" t="s">
        <v>705</v>
      </c>
      <c r="D298" s="8" t="s">
        <v>716</v>
      </c>
      <c r="E298" s="24">
        <v>224</v>
      </c>
      <c r="F298" s="24">
        <v>27</v>
      </c>
      <c r="G298" s="24">
        <v>53</v>
      </c>
      <c r="H298" s="24">
        <v>38</v>
      </c>
      <c r="I298" s="24">
        <v>7</v>
      </c>
      <c r="J298" s="24">
        <v>0</v>
      </c>
      <c r="K298" s="24">
        <v>8</v>
      </c>
      <c r="L298" s="24">
        <v>35</v>
      </c>
      <c r="M298" s="24">
        <v>28</v>
      </c>
      <c r="N298" s="24">
        <v>57</v>
      </c>
      <c r="O298" s="24">
        <v>1</v>
      </c>
      <c r="P298" s="24">
        <v>0</v>
      </c>
      <c r="Q298" s="24">
        <v>0.23699999999999999</v>
      </c>
      <c r="R298" s="24">
        <v>0.32700000000000001</v>
      </c>
      <c r="S298" s="24">
        <v>0.375</v>
      </c>
      <c r="T298" s="24">
        <v>118</v>
      </c>
      <c r="U298" s="24">
        <f t="shared" si="12"/>
        <v>6.9925925925925929</v>
      </c>
      <c r="V298" s="24">
        <f t="shared" si="13"/>
        <v>4.894814814814815</v>
      </c>
      <c r="W298" s="24">
        <f t="shared" si="14"/>
        <v>4.894814814814815</v>
      </c>
    </row>
    <row r="299" spans="1:23" s="8" customFormat="1" x14ac:dyDescent="0.25">
      <c r="A299" s="24" t="s">
        <v>84</v>
      </c>
      <c r="B299" s="8" t="s">
        <v>260</v>
      </c>
      <c r="C299" s="8" t="s">
        <v>1</v>
      </c>
      <c r="D299" s="8" t="s">
        <v>708</v>
      </c>
      <c r="E299" s="24">
        <v>210</v>
      </c>
      <c r="F299" s="24">
        <v>25</v>
      </c>
      <c r="G299" s="24">
        <v>57</v>
      </c>
      <c r="H299" s="24">
        <v>37</v>
      </c>
      <c r="I299" s="24">
        <v>15</v>
      </c>
      <c r="J299" s="24">
        <v>1</v>
      </c>
      <c r="K299" s="24">
        <v>4</v>
      </c>
      <c r="L299" s="24">
        <v>23</v>
      </c>
      <c r="M299" s="24">
        <v>24</v>
      </c>
      <c r="N299" s="24">
        <v>40</v>
      </c>
      <c r="O299" s="24">
        <v>0</v>
      </c>
      <c r="P299" s="24">
        <v>0</v>
      </c>
      <c r="Q299" s="24">
        <v>0.27100000000000002</v>
      </c>
      <c r="R299" s="24">
        <v>0.35199999999999998</v>
      </c>
      <c r="S299" s="24">
        <v>0.40899999999999997</v>
      </c>
      <c r="T299" s="24">
        <v>118</v>
      </c>
      <c r="U299" s="24">
        <f t="shared" si="12"/>
        <v>6.9925925925925929</v>
      </c>
      <c r="V299" s="24">
        <f t="shared" si="13"/>
        <v>4.894814814814815</v>
      </c>
      <c r="W299" s="24">
        <f t="shared" si="14"/>
        <v>4.894814814814815</v>
      </c>
    </row>
    <row r="300" spans="1:23" s="8" customFormat="1" x14ac:dyDescent="0.25">
      <c r="A300" s="24" t="s">
        <v>32</v>
      </c>
      <c r="B300" s="8" t="s">
        <v>866</v>
      </c>
      <c r="C300" s="8" t="s">
        <v>731</v>
      </c>
      <c r="D300" s="8" t="s">
        <v>726</v>
      </c>
      <c r="E300" s="24">
        <v>183</v>
      </c>
      <c r="F300" s="24">
        <v>30</v>
      </c>
      <c r="G300" s="24">
        <v>52</v>
      </c>
      <c r="H300" s="24">
        <v>34</v>
      </c>
      <c r="I300" s="24">
        <v>12</v>
      </c>
      <c r="J300" s="24">
        <v>1</v>
      </c>
      <c r="K300" s="24">
        <v>5</v>
      </c>
      <c r="L300" s="24">
        <v>21</v>
      </c>
      <c r="M300" s="24">
        <v>15</v>
      </c>
      <c r="N300" s="24">
        <v>31</v>
      </c>
      <c r="O300" s="24">
        <v>2</v>
      </c>
      <c r="P300" s="24">
        <v>1</v>
      </c>
      <c r="Q300" s="24">
        <v>0.28399999999999997</v>
      </c>
      <c r="R300" s="24">
        <v>0.376</v>
      </c>
      <c r="S300" s="24">
        <v>0.443</v>
      </c>
      <c r="T300" s="24">
        <v>117</v>
      </c>
      <c r="U300" s="24">
        <f t="shared" si="12"/>
        <v>6.9333333333333336</v>
      </c>
      <c r="V300" s="24">
        <f t="shared" si="13"/>
        <v>4.8533333333333335</v>
      </c>
      <c r="W300" s="24">
        <f t="shared" si="14"/>
        <v>4.8533333333333335</v>
      </c>
    </row>
    <row r="301" spans="1:23" s="8" customFormat="1" x14ac:dyDescent="0.25">
      <c r="A301" s="24" t="s">
        <v>262</v>
      </c>
      <c r="B301" s="8" t="s">
        <v>1266</v>
      </c>
      <c r="C301" s="8" t="s">
        <v>2</v>
      </c>
      <c r="D301" s="8" t="s">
        <v>846</v>
      </c>
      <c r="E301" s="24">
        <v>228</v>
      </c>
      <c r="F301" s="24">
        <v>28</v>
      </c>
      <c r="G301" s="24">
        <v>61</v>
      </c>
      <c r="H301" s="24">
        <v>39</v>
      </c>
      <c r="I301" s="24">
        <v>13</v>
      </c>
      <c r="J301" s="24">
        <v>3</v>
      </c>
      <c r="K301" s="24">
        <v>6</v>
      </c>
      <c r="L301" s="24">
        <v>26</v>
      </c>
      <c r="M301" s="24">
        <v>22</v>
      </c>
      <c r="N301" s="24">
        <v>58</v>
      </c>
      <c r="O301" s="24">
        <v>0</v>
      </c>
      <c r="P301" s="24">
        <v>0</v>
      </c>
      <c r="Q301" s="24">
        <v>0.26800000000000002</v>
      </c>
      <c r="R301" s="24">
        <v>0.36299999999999999</v>
      </c>
      <c r="S301" s="24">
        <v>0.43</v>
      </c>
      <c r="T301" s="24">
        <v>116</v>
      </c>
      <c r="U301" s="24">
        <f t="shared" si="12"/>
        <v>6.8740740740740742</v>
      </c>
      <c r="V301" s="24">
        <f t="shared" si="13"/>
        <v>4.811851851851852</v>
      </c>
      <c r="W301" s="24">
        <f t="shared" si="14"/>
        <v>4.811851851851852</v>
      </c>
    </row>
    <row r="302" spans="1:23" s="8" customFormat="1" x14ac:dyDescent="0.25">
      <c r="A302" s="24" t="s">
        <v>439</v>
      </c>
      <c r="B302" s="8" t="s">
        <v>1233</v>
      </c>
      <c r="C302" s="8" t="s">
        <v>3</v>
      </c>
      <c r="D302" s="8" t="s">
        <v>712</v>
      </c>
      <c r="E302" s="24">
        <v>350</v>
      </c>
      <c r="F302" s="24">
        <v>52</v>
      </c>
      <c r="G302" s="24">
        <v>65</v>
      </c>
      <c r="H302" s="24">
        <v>36</v>
      </c>
      <c r="I302" s="24">
        <v>11</v>
      </c>
      <c r="J302" s="24">
        <v>2</v>
      </c>
      <c r="K302" s="24">
        <v>16</v>
      </c>
      <c r="L302" s="24">
        <v>43</v>
      </c>
      <c r="M302" s="24">
        <v>50</v>
      </c>
      <c r="N302" s="24">
        <v>165</v>
      </c>
      <c r="O302" s="24">
        <v>9</v>
      </c>
      <c r="P302" s="24">
        <v>1</v>
      </c>
      <c r="Q302" s="24">
        <v>0.186</v>
      </c>
      <c r="R302" s="24">
        <v>0.28899999999999998</v>
      </c>
      <c r="S302" s="24">
        <v>0.36599999999999999</v>
      </c>
      <c r="T302" s="24">
        <v>116</v>
      </c>
      <c r="U302" s="24">
        <f t="shared" si="12"/>
        <v>6.8740740740740742</v>
      </c>
      <c r="V302" s="24">
        <f t="shared" si="13"/>
        <v>4.811851851851852</v>
      </c>
      <c r="W302" s="24">
        <f t="shared" si="14"/>
        <v>4.811851851851852</v>
      </c>
    </row>
    <row r="303" spans="1:23" s="8" customFormat="1" x14ac:dyDescent="0.25">
      <c r="A303" s="24" t="s">
        <v>1158</v>
      </c>
      <c r="B303" s="8" t="s">
        <v>1157</v>
      </c>
      <c r="C303" s="8" t="s">
        <v>705</v>
      </c>
      <c r="D303" s="8" t="s">
        <v>699</v>
      </c>
      <c r="E303" s="24">
        <v>367</v>
      </c>
      <c r="F303" s="24">
        <v>38</v>
      </c>
      <c r="G303" s="24">
        <v>67</v>
      </c>
      <c r="H303" s="24">
        <v>35</v>
      </c>
      <c r="I303" s="24">
        <v>16</v>
      </c>
      <c r="J303" s="24">
        <v>0</v>
      </c>
      <c r="K303" s="24">
        <v>16</v>
      </c>
      <c r="L303" s="24">
        <v>43</v>
      </c>
      <c r="M303" s="24">
        <v>34</v>
      </c>
      <c r="N303" s="24">
        <v>132</v>
      </c>
      <c r="O303" s="24">
        <v>0</v>
      </c>
      <c r="P303" s="24">
        <v>0</v>
      </c>
      <c r="Q303" s="24">
        <v>0.183</v>
      </c>
      <c r="R303" s="24">
        <v>0.25600000000000001</v>
      </c>
      <c r="S303" s="24">
        <v>0.35699999999999998</v>
      </c>
      <c r="T303" s="24">
        <v>114</v>
      </c>
      <c r="U303" s="24">
        <f t="shared" si="12"/>
        <v>6.7555555555555555</v>
      </c>
      <c r="V303" s="24">
        <f t="shared" si="13"/>
        <v>4.7288888888888883</v>
      </c>
      <c r="W303" s="24">
        <f t="shared" si="14"/>
        <v>4.7288888888888883</v>
      </c>
    </row>
    <row r="304" spans="1:23" s="8" customFormat="1" x14ac:dyDescent="0.25">
      <c r="A304" s="24" t="s">
        <v>1827</v>
      </c>
      <c r="B304" s="8" t="s">
        <v>1826</v>
      </c>
      <c r="C304" s="8" t="s">
        <v>3</v>
      </c>
      <c r="D304" s="8" t="s">
        <v>733</v>
      </c>
      <c r="E304" s="24">
        <v>259</v>
      </c>
      <c r="F304" s="24">
        <v>30</v>
      </c>
      <c r="G304" s="24">
        <v>66</v>
      </c>
      <c r="H304" s="24">
        <v>44</v>
      </c>
      <c r="I304" s="24">
        <v>14</v>
      </c>
      <c r="J304" s="24">
        <v>1</v>
      </c>
      <c r="K304" s="24">
        <v>7</v>
      </c>
      <c r="L304" s="24">
        <v>30</v>
      </c>
      <c r="M304" s="24">
        <v>17</v>
      </c>
      <c r="N304" s="24">
        <v>79</v>
      </c>
      <c r="O304" s="24">
        <v>15</v>
      </c>
      <c r="P304" s="24">
        <v>2</v>
      </c>
      <c r="Q304" s="24">
        <v>0.255</v>
      </c>
      <c r="R304" s="24">
        <v>0.30599999999999999</v>
      </c>
      <c r="S304" s="24">
        <v>0.39800000000000002</v>
      </c>
      <c r="T304" s="24">
        <v>114</v>
      </c>
      <c r="U304" s="24">
        <f t="shared" si="12"/>
        <v>6.7555555555555555</v>
      </c>
      <c r="V304" s="24">
        <f t="shared" si="13"/>
        <v>4.7288888888888883</v>
      </c>
      <c r="W304" s="24">
        <f t="shared" si="14"/>
        <v>4.7288888888888883</v>
      </c>
    </row>
    <row r="305" spans="1:23" s="8" customFormat="1" x14ac:dyDescent="0.25">
      <c r="A305" s="24" t="s">
        <v>117</v>
      </c>
      <c r="B305" s="8" t="s">
        <v>131</v>
      </c>
      <c r="C305" s="8" t="s">
        <v>731</v>
      </c>
      <c r="D305" s="8" t="s">
        <v>725</v>
      </c>
      <c r="E305" s="24">
        <v>219</v>
      </c>
      <c r="F305" s="24">
        <v>32</v>
      </c>
      <c r="G305" s="24">
        <v>48</v>
      </c>
      <c r="H305" s="24">
        <v>29</v>
      </c>
      <c r="I305" s="24">
        <v>11</v>
      </c>
      <c r="J305" s="24">
        <v>2</v>
      </c>
      <c r="K305" s="24">
        <v>6</v>
      </c>
      <c r="L305" s="24">
        <v>24</v>
      </c>
      <c r="M305" s="24">
        <v>29</v>
      </c>
      <c r="N305" s="24">
        <v>55</v>
      </c>
      <c r="O305" s="24">
        <v>4</v>
      </c>
      <c r="P305" s="24">
        <v>1</v>
      </c>
      <c r="Q305" s="24">
        <v>0.219</v>
      </c>
      <c r="R305" s="24">
        <v>0.316</v>
      </c>
      <c r="S305" s="24">
        <v>0.37</v>
      </c>
      <c r="T305" s="24">
        <v>114</v>
      </c>
      <c r="U305" s="24">
        <f t="shared" si="12"/>
        <v>6.7555555555555555</v>
      </c>
      <c r="V305" s="24">
        <f t="shared" si="13"/>
        <v>4.7288888888888883</v>
      </c>
      <c r="W305" s="24">
        <f t="shared" si="14"/>
        <v>4.7288888888888883</v>
      </c>
    </row>
    <row r="306" spans="1:23" s="8" customFormat="1" x14ac:dyDescent="0.25">
      <c r="A306" s="24" t="s">
        <v>147</v>
      </c>
      <c r="B306" s="8" t="s">
        <v>1397</v>
      </c>
      <c r="C306" s="8" t="s">
        <v>735</v>
      </c>
      <c r="D306" s="8" t="s">
        <v>725</v>
      </c>
      <c r="E306" s="24">
        <v>302</v>
      </c>
      <c r="F306" s="24">
        <v>35</v>
      </c>
      <c r="G306" s="24">
        <v>65</v>
      </c>
      <c r="H306" s="24">
        <v>42</v>
      </c>
      <c r="I306" s="24">
        <v>14</v>
      </c>
      <c r="J306" s="24">
        <v>2</v>
      </c>
      <c r="K306" s="24">
        <v>7</v>
      </c>
      <c r="L306" s="24">
        <v>34</v>
      </c>
      <c r="M306" s="24">
        <v>31</v>
      </c>
      <c r="N306" s="24">
        <v>98</v>
      </c>
      <c r="O306" s="24">
        <v>9</v>
      </c>
      <c r="P306" s="24">
        <v>2</v>
      </c>
      <c r="Q306" s="24">
        <v>0.215</v>
      </c>
      <c r="R306" s="24">
        <v>0.30299999999999999</v>
      </c>
      <c r="S306" s="24">
        <v>0.34399999999999997</v>
      </c>
      <c r="T306" s="24">
        <v>113</v>
      </c>
      <c r="U306" s="24">
        <f t="shared" si="12"/>
        <v>6.6962962962962962</v>
      </c>
      <c r="V306" s="24">
        <f t="shared" si="13"/>
        <v>4.6874074074074068</v>
      </c>
      <c r="W306" s="24">
        <f t="shared" si="14"/>
        <v>4.6874074074074068</v>
      </c>
    </row>
    <row r="307" spans="1:23" s="8" customFormat="1" x14ac:dyDescent="0.25">
      <c r="A307" s="24" t="s">
        <v>257</v>
      </c>
      <c r="B307" s="8" t="s">
        <v>255</v>
      </c>
      <c r="C307" s="8" t="s">
        <v>732</v>
      </c>
      <c r="D307" s="8" t="s">
        <v>726</v>
      </c>
      <c r="E307" s="24">
        <v>214</v>
      </c>
      <c r="F307" s="24">
        <v>30</v>
      </c>
      <c r="G307" s="24">
        <v>58</v>
      </c>
      <c r="H307" s="24">
        <v>40</v>
      </c>
      <c r="I307" s="24">
        <v>14</v>
      </c>
      <c r="J307" s="24">
        <v>2</v>
      </c>
      <c r="K307" s="24">
        <v>2</v>
      </c>
      <c r="L307" s="24">
        <v>24</v>
      </c>
      <c r="M307" s="24">
        <v>16</v>
      </c>
      <c r="N307" s="24">
        <v>46</v>
      </c>
      <c r="O307" s="24">
        <v>6</v>
      </c>
      <c r="P307" s="24">
        <v>2</v>
      </c>
      <c r="Q307" s="24">
        <v>0.27100000000000002</v>
      </c>
      <c r="R307" s="24">
        <v>0.32800000000000001</v>
      </c>
      <c r="S307" s="24">
        <v>0.38300000000000001</v>
      </c>
      <c r="T307" s="24">
        <v>110</v>
      </c>
      <c r="U307" s="24">
        <f t="shared" si="12"/>
        <v>6.5185185185185182</v>
      </c>
      <c r="V307" s="24">
        <f t="shared" si="13"/>
        <v>4.5629629629629624</v>
      </c>
      <c r="W307" s="24">
        <f t="shared" si="14"/>
        <v>4.5629629629629624</v>
      </c>
    </row>
    <row r="308" spans="1:23" s="8" customFormat="1" x14ac:dyDescent="0.25">
      <c r="A308" s="24" t="s">
        <v>121</v>
      </c>
      <c r="B308" s="8" t="s">
        <v>433</v>
      </c>
      <c r="C308" s="8" t="s">
        <v>3</v>
      </c>
      <c r="D308" s="8" t="s">
        <v>702</v>
      </c>
      <c r="E308" s="24">
        <v>204</v>
      </c>
      <c r="F308" s="24">
        <v>25</v>
      </c>
      <c r="G308" s="24">
        <v>48</v>
      </c>
      <c r="H308" s="24">
        <v>31</v>
      </c>
      <c r="I308" s="24">
        <v>9</v>
      </c>
      <c r="J308" s="24">
        <v>0</v>
      </c>
      <c r="K308" s="24">
        <v>8</v>
      </c>
      <c r="L308" s="24">
        <v>25</v>
      </c>
      <c r="M308" s="24">
        <v>22</v>
      </c>
      <c r="N308" s="24">
        <v>45</v>
      </c>
      <c r="O308" s="24">
        <v>0</v>
      </c>
      <c r="P308" s="24">
        <v>0</v>
      </c>
      <c r="Q308" s="24">
        <v>0.23499999999999999</v>
      </c>
      <c r="R308" s="24">
        <v>0.316</v>
      </c>
      <c r="S308" s="24">
        <v>0.39700000000000002</v>
      </c>
      <c r="T308" s="24">
        <v>108</v>
      </c>
      <c r="U308" s="24">
        <f t="shared" si="12"/>
        <v>6.4</v>
      </c>
      <c r="V308" s="24">
        <f t="shared" si="13"/>
        <v>4.4799999999999995</v>
      </c>
      <c r="W308" s="24">
        <f t="shared" si="14"/>
        <v>4.4799999999999995</v>
      </c>
    </row>
    <row r="309" spans="1:23" s="8" customFormat="1" x14ac:dyDescent="0.25">
      <c r="A309" s="24" t="s">
        <v>257</v>
      </c>
      <c r="B309" s="8" t="s">
        <v>1533</v>
      </c>
      <c r="C309" s="8" t="s">
        <v>705</v>
      </c>
      <c r="D309" s="8" t="s">
        <v>719</v>
      </c>
      <c r="E309" s="24">
        <v>492</v>
      </c>
      <c r="F309" s="24">
        <v>47</v>
      </c>
      <c r="G309" s="24">
        <v>89</v>
      </c>
      <c r="H309" s="24">
        <v>66</v>
      </c>
      <c r="I309" s="24">
        <v>14</v>
      </c>
      <c r="J309" s="24">
        <v>0</v>
      </c>
      <c r="K309" s="24">
        <v>9</v>
      </c>
      <c r="L309" s="24">
        <v>41</v>
      </c>
      <c r="M309" s="24">
        <v>26</v>
      </c>
      <c r="N309" s="24">
        <v>136</v>
      </c>
      <c r="O309" s="24">
        <v>0</v>
      </c>
      <c r="P309" s="24">
        <v>0</v>
      </c>
      <c r="Q309" s="24">
        <v>0.18099999999999999</v>
      </c>
      <c r="R309" s="24">
        <v>0.23699999999999999</v>
      </c>
      <c r="S309" s="24">
        <v>0.26400000000000001</v>
      </c>
      <c r="T309" s="24">
        <v>108</v>
      </c>
      <c r="U309" s="24">
        <f t="shared" si="12"/>
        <v>6.4</v>
      </c>
      <c r="V309" s="24">
        <f t="shared" si="13"/>
        <v>4.4799999999999995</v>
      </c>
      <c r="W309" s="24">
        <f t="shared" si="14"/>
        <v>4.4799999999999995</v>
      </c>
    </row>
    <row r="310" spans="1:23" s="8" customFormat="1" x14ac:dyDescent="0.25">
      <c r="A310" s="24" t="s">
        <v>113</v>
      </c>
      <c r="B310" s="8" t="s">
        <v>854</v>
      </c>
      <c r="C310" s="8" t="s">
        <v>705</v>
      </c>
      <c r="D310" s="8" t="s">
        <v>712</v>
      </c>
      <c r="E310" s="24">
        <v>207</v>
      </c>
      <c r="F310" s="24">
        <v>30</v>
      </c>
      <c r="G310" s="24">
        <v>45</v>
      </c>
      <c r="H310" s="24">
        <v>21</v>
      </c>
      <c r="I310" s="24">
        <v>14</v>
      </c>
      <c r="J310" s="24">
        <v>0</v>
      </c>
      <c r="K310" s="24">
        <v>10</v>
      </c>
      <c r="L310" s="24">
        <v>30</v>
      </c>
      <c r="M310" s="24">
        <v>23</v>
      </c>
      <c r="N310" s="24">
        <v>64</v>
      </c>
      <c r="O310" s="24">
        <v>0</v>
      </c>
      <c r="P310" s="24">
        <v>0</v>
      </c>
      <c r="Q310" s="24">
        <v>0.217</v>
      </c>
      <c r="R310" s="24">
        <v>0.311</v>
      </c>
      <c r="S310" s="24">
        <v>0.43</v>
      </c>
      <c r="T310" s="24">
        <v>108</v>
      </c>
      <c r="U310" s="24">
        <f t="shared" si="12"/>
        <v>6.4</v>
      </c>
      <c r="V310" s="24">
        <f t="shared" si="13"/>
        <v>4.4799999999999995</v>
      </c>
      <c r="W310" s="24">
        <f t="shared" si="14"/>
        <v>4.4799999999999995</v>
      </c>
    </row>
    <row r="311" spans="1:23" s="8" customFormat="1" x14ac:dyDescent="0.25">
      <c r="A311" s="24" t="s">
        <v>307</v>
      </c>
      <c r="B311" s="8" t="s">
        <v>1656</v>
      </c>
      <c r="C311" s="8" t="s">
        <v>732</v>
      </c>
      <c r="D311" s="8" t="s">
        <v>718</v>
      </c>
      <c r="E311" s="24">
        <v>217</v>
      </c>
      <c r="F311" s="24">
        <v>28</v>
      </c>
      <c r="G311" s="24">
        <v>54</v>
      </c>
      <c r="H311" s="24">
        <v>35</v>
      </c>
      <c r="I311" s="24">
        <v>10</v>
      </c>
      <c r="J311" s="24">
        <v>1</v>
      </c>
      <c r="K311" s="24">
        <v>8</v>
      </c>
      <c r="L311" s="24">
        <v>24</v>
      </c>
      <c r="M311" s="24">
        <v>17</v>
      </c>
      <c r="N311" s="24">
        <v>54</v>
      </c>
      <c r="O311" s="24">
        <v>2</v>
      </c>
      <c r="P311" s="24">
        <v>0</v>
      </c>
      <c r="Q311" s="24">
        <v>0.249</v>
      </c>
      <c r="R311" s="24">
        <v>0.309</v>
      </c>
      <c r="S311" s="24">
        <v>0.41499999999999998</v>
      </c>
      <c r="T311" s="24">
        <v>107</v>
      </c>
      <c r="U311" s="24">
        <f t="shared" si="12"/>
        <v>6.340740740740741</v>
      </c>
      <c r="V311" s="24">
        <f t="shared" si="13"/>
        <v>4.4385185185185181</v>
      </c>
      <c r="W311" s="24">
        <f t="shared" si="14"/>
        <v>4.4385185185185181</v>
      </c>
    </row>
    <row r="312" spans="1:23" s="8" customFormat="1" x14ac:dyDescent="0.25">
      <c r="A312" s="24" t="s">
        <v>185</v>
      </c>
      <c r="B312" s="8" t="s">
        <v>392</v>
      </c>
      <c r="C312" s="8" t="s">
        <v>732</v>
      </c>
      <c r="D312" s="8" t="s">
        <v>727</v>
      </c>
      <c r="E312" s="24">
        <v>427</v>
      </c>
      <c r="F312" s="24">
        <v>50</v>
      </c>
      <c r="G312" s="24">
        <v>91</v>
      </c>
      <c r="H312" s="24">
        <v>66</v>
      </c>
      <c r="I312" s="24">
        <v>17</v>
      </c>
      <c r="J312" s="24">
        <v>6</v>
      </c>
      <c r="K312" s="24">
        <v>2</v>
      </c>
      <c r="L312" s="24">
        <v>28</v>
      </c>
      <c r="M312" s="24">
        <v>18</v>
      </c>
      <c r="N312" s="24">
        <v>128</v>
      </c>
      <c r="O312" s="24">
        <v>16</v>
      </c>
      <c r="P312" s="24">
        <v>4</v>
      </c>
      <c r="Q312" s="24">
        <v>0.21299999999999999</v>
      </c>
      <c r="R312" s="24">
        <v>0.25</v>
      </c>
      <c r="S312" s="24">
        <v>0.29499999999999998</v>
      </c>
      <c r="T312" s="24">
        <v>106</v>
      </c>
      <c r="U312" s="24">
        <f t="shared" si="12"/>
        <v>6.2814814814814817</v>
      </c>
      <c r="V312" s="24">
        <f t="shared" si="13"/>
        <v>4.3970370370370366</v>
      </c>
      <c r="W312" s="24">
        <f t="shared" si="14"/>
        <v>4.3970370370370366</v>
      </c>
    </row>
    <row r="313" spans="1:23" s="8" customFormat="1" x14ac:dyDescent="0.25">
      <c r="A313" s="24" t="s">
        <v>164</v>
      </c>
      <c r="B313" s="8" t="s">
        <v>460</v>
      </c>
      <c r="C313" s="8" t="s">
        <v>1</v>
      </c>
      <c r="D313" s="8" t="s">
        <v>709</v>
      </c>
      <c r="E313" s="24">
        <v>219</v>
      </c>
      <c r="F313" s="24">
        <v>23</v>
      </c>
      <c r="G313" s="24">
        <v>53</v>
      </c>
      <c r="H313" s="24">
        <v>31</v>
      </c>
      <c r="I313" s="24">
        <v>12</v>
      </c>
      <c r="J313" s="24">
        <v>0</v>
      </c>
      <c r="K313" s="24">
        <v>10</v>
      </c>
      <c r="L313" s="24">
        <v>34</v>
      </c>
      <c r="M313" s="24">
        <v>15</v>
      </c>
      <c r="N313" s="24">
        <v>61</v>
      </c>
      <c r="O313" s="24">
        <v>0</v>
      </c>
      <c r="P313" s="24">
        <v>0</v>
      </c>
      <c r="Q313" s="24">
        <v>0.24199999999999999</v>
      </c>
      <c r="R313" s="24">
        <v>0.29399999999999998</v>
      </c>
      <c r="S313" s="24">
        <v>0.434</v>
      </c>
      <c r="T313" s="24">
        <v>106</v>
      </c>
      <c r="U313" s="24">
        <f t="shared" si="12"/>
        <v>6.2814814814814817</v>
      </c>
      <c r="V313" s="24">
        <f t="shared" si="13"/>
        <v>4.3970370370370366</v>
      </c>
      <c r="W313" s="24">
        <f t="shared" si="14"/>
        <v>4.3970370370370366</v>
      </c>
    </row>
    <row r="314" spans="1:23" s="8" customFormat="1" x14ac:dyDescent="0.25">
      <c r="A314" s="24" t="s">
        <v>283</v>
      </c>
      <c r="B314" s="8" t="s">
        <v>304</v>
      </c>
      <c r="C314" s="8" t="s">
        <v>705</v>
      </c>
      <c r="D314" s="8" t="s">
        <v>715</v>
      </c>
      <c r="E314" s="24">
        <v>364</v>
      </c>
      <c r="F314" s="24">
        <v>31</v>
      </c>
      <c r="G314" s="24">
        <v>83</v>
      </c>
      <c r="H314" s="24">
        <v>58</v>
      </c>
      <c r="I314" s="24">
        <v>13</v>
      </c>
      <c r="J314" s="24">
        <v>2</v>
      </c>
      <c r="K314" s="24">
        <v>10</v>
      </c>
      <c r="L314" s="24">
        <v>45</v>
      </c>
      <c r="M314" s="24">
        <v>20</v>
      </c>
      <c r="N314" s="24">
        <v>120</v>
      </c>
      <c r="O314" s="24">
        <v>0</v>
      </c>
      <c r="P314" s="24">
        <v>0</v>
      </c>
      <c r="Q314" s="24">
        <v>0.22800000000000001</v>
      </c>
      <c r="R314" s="24">
        <v>0.27200000000000002</v>
      </c>
      <c r="S314" s="24">
        <v>0.35699999999999998</v>
      </c>
      <c r="T314" s="24">
        <v>106</v>
      </c>
      <c r="U314" s="24">
        <f t="shared" si="12"/>
        <v>6.2814814814814817</v>
      </c>
      <c r="V314" s="24">
        <f t="shared" si="13"/>
        <v>4.3970370370370366</v>
      </c>
      <c r="W314" s="24">
        <f t="shared" si="14"/>
        <v>4.3970370370370366</v>
      </c>
    </row>
    <row r="315" spans="1:23" s="8" customFormat="1" x14ac:dyDescent="0.25">
      <c r="A315" s="24" t="s">
        <v>293</v>
      </c>
      <c r="B315" s="8" t="s">
        <v>1461</v>
      </c>
      <c r="C315" s="8" t="s">
        <v>3</v>
      </c>
      <c r="D315" s="24" t="s">
        <v>716</v>
      </c>
      <c r="E315" s="24">
        <v>196</v>
      </c>
      <c r="F315" s="24">
        <v>20</v>
      </c>
      <c r="G315" s="24">
        <v>56</v>
      </c>
      <c r="H315" s="24">
        <v>36</v>
      </c>
      <c r="I315" s="24">
        <v>16</v>
      </c>
      <c r="J315" s="24">
        <v>1</v>
      </c>
      <c r="K315" s="24">
        <v>3</v>
      </c>
      <c r="L315" s="24">
        <v>17</v>
      </c>
      <c r="M315" s="24">
        <v>17</v>
      </c>
      <c r="N315" s="24">
        <v>32</v>
      </c>
      <c r="O315" s="24">
        <v>1</v>
      </c>
      <c r="P315" s="24">
        <v>0</v>
      </c>
      <c r="Q315" s="24">
        <v>0.28599999999999998</v>
      </c>
      <c r="R315" s="24">
        <v>0.34899999999999998</v>
      </c>
      <c r="S315" s="24">
        <v>0.42299999999999999</v>
      </c>
      <c r="T315" s="24">
        <v>106</v>
      </c>
      <c r="U315" s="24">
        <f t="shared" si="12"/>
        <v>6.2814814814814817</v>
      </c>
      <c r="V315" s="24">
        <f t="shared" si="13"/>
        <v>4.3970370370370366</v>
      </c>
      <c r="W315" s="24">
        <f t="shared" si="14"/>
        <v>4.3970370370370366</v>
      </c>
    </row>
    <row r="316" spans="1:23" s="8" customFormat="1" x14ac:dyDescent="0.25">
      <c r="A316" s="24" t="s">
        <v>744</v>
      </c>
      <c r="B316" s="8" t="s">
        <v>1996</v>
      </c>
      <c r="C316" s="8" t="s">
        <v>735</v>
      </c>
      <c r="D316" s="8" t="s">
        <v>710</v>
      </c>
      <c r="E316" s="24">
        <v>267</v>
      </c>
      <c r="F316" s="24">
        <v>38</v>
      </c>
      <c r="G316" s="24">
        <v>72</v>
      </c>
      <c r="H316" s="24">
        <v>49</v>
      </c>
      <c r="I316" s="24">
        <v>12</v>
      </c>
      <c r="J316" s="24">
        <v>1</v>
      </c>
      <c r="K316" s="24">
        <v>10</v>
      </c>
      <c r="L316" s="24">
        <v>31</v>
      </c>
      <c r="M316" s="24">
        <v>18</v>
      </c>
      <c r="N316" s="24">
        <v>102</v>
      </c>
      <c r="O316" s="24">
        <v>5</v>
      </c>
      <c r="P316" s="24">
        <v>0</v>
      </c>
      <c r="Q316" s="24">
        <v>0.27</v>
      </c>
      <c r="R316" s="24">
        <v>0.318</v>
      </c>
      <c r="S316" s="24">
        <v>0.434</v>
      </c>
      <c r="T316" s="24">
        <v>106</v>
      </c>
      <c r="U316" s="24">
        <f t="shared" si="12"/>
        <v>6.2814814814814817</v>
      </c>
      <c r="V316" s="24">
        <f t="shared" si="13"/>
        <v>4.3970370370370366</v>
      </c>
      <c r="W316" s="24">
        <f t="shared" si="14"/>
        <v>4.3970370370370366</v>
      </c>
    </row>
    <row r="317" spans="1:23" s="8" customFormat="1" x14ac:dyDescent="0.25">
      <c r="A317" s="24" t="s">
        <v>1080</v>
      </c>
      <c r="B317" s="8" t="s">
        <v>212</v>
      </c>
      <c r="C317" s="8" t="s">
        <v>705</v>
      </c>
      <c r="D317" s="8" t="s">
        <v>726</v>
      </c>
      <c r="E317" s="24">
        <v>303</v>
      </c>
      <c r="F317" s="24">
        <v>30</v>
      </c>
      <c r="G317" s="24">
        <v>59</v>
      </c>
      <c r="H317" s="24">
        <v>32</v>
      </c>
      <c r="I317" s="24">
        <v>16</v>
      </c>
      <c r="J317" s="24">
        <v>1</v>
      </c>
      <c r="K317" s="24">
        <v>10</v>
      </c>
      <c r="L317" s="24">
        <v>41</v>
      </c>
      <c r="M317" s="24">
        <v>10</v>
      </c>
      <c r="N317" s="24">
        <v>82</v>
      </c>
      <c r="O317" s="24">
        <v>0</v>
      </c>
      <c r="P317" s="24">
        <v>0</v>
      </c>
      <c r="Q317" s="24">
        <v>0.19500000000000001</v>
      </c>
      <c r="R317" s="24">
        <v>0.23499999999999999</v>
      </c>
      <c r="S317" s="24">
        <v>0.35299999999999998</v>
      </c>
      <c r="T317" s="24">
        <v>106</v>
      </c>
      <c r="U317" s="24">
        <f t="shared" si="12"/>
        <v>6.2814814814814817</v>
      </c>
      <c r="V317" s="24">
        <f t="shared" si="13"/>
        <v>4.3970370370370366</v>
      </c>
      <c r="W317" s="24">
        <f t="shared" si="14"/>
        <v>4.3970370370370366</v>
      </c>
    </row>
    <row r="318" spans="1:23" s="8" customFormat="1" x14ac:dyDescent="0.25">
      <c r="A318" s="24" t="s">
        <v>58</v>
      </c>
      <c r="B318" s="8" t="s">
        <v>224</v>
      </c>
      <c r="C318" s="8" t="s">
        <v>735</v>
      </c>
      <c r="D318" s="8" t="s">
        <v>712</v>
      </c>
      <c r="E318" s="24">
        <v>240</v>
      </c>
      <c r="F318" s="24">
        <v>30</v>
      </c>
      <c r="G318" s="24">
        <v>56</v>
      </c>
      <c r="H318" s="24">
        <v>33</v>
      </c>
      <c r="I318" s="24">
        <v>10</v>
      </c>
      <c r="J318" s="24">
        <v>0</v>
      </c>
      <c r="K318" s="24">
        <v>13</v>
      </c>
      <c r="L318" s="24">
        <v>34</v>
      </c>
      <c r="M318" s="24">
        <v>17</v>
      </c>
      <c r="N318" s="24">
        <v>82</v>
      </c>
      <c r="O318" s="24">
        <v>1</v>
      </c>
      <c r="P318" s="24">
        <v>0</v>
      </c>
      <c r="Q318" s="24">
        <v>0.23300000000000001</v>
      </c>
      <c r="R318" s="24">
        <v>0.28699999999999998</v>
      </c>
      <c r="S318" s="24">
        <v>0.438</v>
      </c>
      <c r="T318" s="24">
        <v>105</v>
      </c>
      <c r="U318" s="24">
        <f t="shared" si="12"/>
        <v>6.2222222222222223</v>
      </c>
      <c r="V318" s="24">
        <f t="shared" si="13"/>
        <v>4.3555555555555552</v>
      </c>
      <c r="W318" s="24">
        <f t="shared" si="14"/>
        <v>4.3555555555555552</v>
      </c>
    </row>
    <row r="319" spans="1:23" s="8" customFormat="1" x14ac:dyDescent="0.25">
      <c r="A319" s="24" t="s">
        <v>997</v>
      </c>
      <c r="B319" s="8" t="s">
        <v>1644</v>
      </c>
      <c r="C319" s="8" t="s">
        <v>731</v>
      </c>
      <c r="D319" s="8" t="s">
        <v>725</v>
      </c>
      <c r="E319" s="24">
        <v>232</v>
      </c>
      <c r="F319" s="24">
        <v>31</v>
      </c>
      <c r="G319" s="24">
        <v>61</v>
      </c>
      <c r="H319" s="24">
        <v>41</v>
      </c>
      <c r="I319" s="24">
        <v>12</v>
      </c>
      <c r="J319" s="24">
        <v>1</v>
      </c>
      <c r="K319" s="24">
        <v>7</v>
      </c>
      <c r="L319" s="24">
        <v>25</v>
      </c>
      <c r="M319" s="24">
        <v>21</v>
      </c>
      <c r="N319" s="24">
        <v>75</v>
      </c>
      <c r="O319" s="24">
        <v>8</v>
      </c>
      <c r="P319" s="24">
        <v>1</v>
      </c>
      <c r="Q319" s="24">
        <v>0.26300000000000001</v>
      </c>
      <c r="R319" s="24">
        <v>0.33200000000000002</v>
      </c>
      <c r="S319" s="24">
        <v>0.41399999999999998</v>
      </c>
      <c r="T319" s="24">
        <v>105</v>
      </c>
      <c r="U319" s="24">
        <f t="shared" si="12"/>
        <v>6.2222222222222223</v>
      </c>
      <c r="V319" s="24">
        <f t="shared" si="13"/>
        <v>4.3555555555555552</v>
      </c>
      <c r="W319" s="24">
        <f t="shared" si="14"/>
        <v>4.3555555555555552</v>
      </c>
    </row>
    <row r="320" spans="1:23" s="8" customFormat="1" x14ac:dyDescent="0.25">
      <c r="A320" s="24" t="s">
        <v>415</v>
      </c>
      <c r="B320" s="8" t="s">
        <v>413</v>
      </c>
      <c r="C320" s="8" t="s">
        <v>735</v>
      </c>
      <c r="D320" s="8" t="s">
        <v>846</v>
      </c>
      <c r="E320" s="24">
        <v>202</v>
      </c>
      <c r="F320" s="24">
        <v>28</v>
      </c>
      <c r="G320" s="24">
        <v>53</v>
      </c>
      <c r="H320" s="24">
        <v>42</v>
      </c>
      <c r="I320" s="24">
        <v>7</v>
      </c>
      <c r="J320" s="24">
        <v>3</v>
      </c>
      <c r="K320" s="24">
        <v>1</v>
      </c>
      <c r="L320" s="24">
        <v>13</v>
      </c>
      <c r="M320" s="24">
        <v>18</v>
      </c>
      <c r="N320" s="24">
        <v>27</v>
      </c>
      <c r="O320" s="24">
        <v>5</v>
      </c>
      <c r="P320" s="24">
        <v>1</v>
      </c>
      <c r="Q320" s="24">
        <v>0.26200000000000001</v>
      </c>
      <c r="R320" s="24">
        <v>0.32600000000000001</v>
      </c>
      <c r="S320" s="24">
        <v>0.34200000000000003</v>
      </c>
      <c r="T320" s="24">
        <v>105</v>
      </c>
      <c r="U320" s="24">
        <f t="shared" si="12"/>
        <v>6.2222222222222223</v>
      </c>
      <c r="V320" s="24">
        <f t="shared" si="13"/>
        <v>4.3555555555555552</v>
      </c>
      <c r="W320" s="24">
        <f t="shared" si="14"/>
        <v>4.3555555555555552</v>
      </c>
    </row>
    <row r="321" spans="1:23" s="8" customFormat="1" x14ac:dyDescent="0.25">
      <c r="A321" s="24" t="s">
        <v>198</v>
      </c>
      <c r="B321" s="8" t="s">
        <v>370</v>
      </c>
      <c r="C321" s="8" t="s">
        <v>732</v>
      </c>
      <c r="D321" s="8" t="s">
        <v>702</v>
      </c>
      <c r="E321" s="24">
        <v>217</v>
      </c>
      <c r="F321" s="24">
        <v>26</v>
      </c>
      <c r="G321" s="24">
        <v>54</v>
      </c>
      <c r="H321" s="24">
        <v>44</v>
      </c>
      <c r="I321" s="24">
        <v>6</v>
      </c>
      <c r="J321" s="24">
        <v>3</v>
      </c>
      <c r="K321" s="24">
        <v>1</v>
      </c>
      <c r="L321" s="24">
        <v>14</v>
      </c>
      <c r="M321" s="24">
        <v>10</v>
      </c>
      <c r="N321" s="24">
        <v>22</v>
      </c>
      <c r="O321" s="24">
        <v>9</v>
      </c>
      <c r="P321" s="24">
        <v>1</v>
      </c>
      <c r="Q321" s="24">
        <v>0.249</v>
      </c>
      <c r="R321" s="24">
        <v>0.28499999999999998</v>
      </c>
      <c r="S321" s="24">
        <v>0.318</v>
      </c>
      <c r="T321" s="24">
        <v>105</v>
      </c>
      <c r="U321" s="24">
        <f t="shared" si="12"/>
        <v>6.2222222222222223</v>
      </c>
      <c r="V321" s="24">
        <f t="shared" si="13"/>
        <v>4.3555555555555552</v>
      </c>
      <c r="W321" s="24">
        <f t="shared" si="14"/>
        <v>4.3555555555555552</v>
      </c>
    </row>
    <row r="322" spans="1:23" s="8" customFormat="1" x14ac:dyDescent="0.25">
      <c r="A322" s="24" t="s">
        <v>1525</v>
      </c>
      <c r="B322" s="8" t="s">
        <v>800</v>
      </c>
      <c r="C322" s="8" t="s">
        <v>732</v>
      </c>
      <c r="D322" s="8" t="s">
        <v>717</v>
      </c>
      <c r="E322" s="24">
        <v>167</v>
      </c>
      <c r="F322" s="24">
        <v>23</v>
      </c>
      <c r="G322" s="24">
        <v>42</v>
      </c>
      <c r="H322" s="24">
        <v>22</v>
      </c>
      <c r="I322" s="24">
        <v>9</v>
      </c>
      <c r="J322" s="24">
        <v>1</v>
      </c>
      <c r="K322" s="24">
        <v>10</v>
      </c>
      <c r="L322" s="24">
        <v>24</v>
      </c>
      <c r="M322" s="24">
        <v>17</v>
      </c>
      <c r="N322" s="24">
        <v>48</v>
      </c>
      <c r="O322" s="24">
        <v>4</v>
      </c>
      <c r="P322" s="24">
        <v>0</v>
      </c>
      <c r="Q322" s="24">
        <v>0.252</v>
      </c>
      <c r="R322" s="24">
        <v>0.32100000000000001</v>
      </c>
      <c r="S322" s="24">
        <v>0.497</v>
      </c>
      <c r="T322" s="24">
        <v>103</v>
      </c>
      <c r="U322" s="24">
        <f t="shared" si="12"/>
        <v>6.1037037037037036</v>
      </c>
      <c r="V322" s="24">
        <f t="shared" si="13"/>
        <v>4.2725925925925923</v>
      </c>
      <c r="W322" s="24">
        <f t="shared" si="14"/>
        <v>4.2725925925925923</v>
      </c>
    </row>
    <row r="323" spans="1:23" s="8" customFormat="1" x14ac:dyDescent="0.25">
      <c r="A323" s="24" t="s">
        <v>256</v>
      </c>
      <c r="B323" s="8" t="s">
        <v>788</v>
      </c>
      <c r="C323" s="8" t="s">
        <v>3</v>
      </c>
      <c r="D323" s="8" t="s">
        <v>701</v>
      </c>
      <c r="E323" s="24">
        <v>178</v>
      </c>
      <c r="F323" s="24">
        <v>20</v>
      </c>
      <c r="G323" s="24">
        <v>47</v>
      </c>
      <c r="H323" s="24">
        <v>29</v>
      </c>
      <c r="I323" s="24">
        <v>9</v>
      </c>
      <c r="J323" s="24">
        <v>2</v>
      </c>
      <c r="K323" s="24">
        <v>7</v>
      </c>
      <c r="L323" s="24">
        <v>26</v>
      </c>
      <c r="M323" s="24">
        <v>10</v>
      </c>
      <c r="N323" s="24">
        <v>34</v>
      </c>
      <c r="O323" s="24">
        <v>0</v>
      </c>
      <c r="P323" s="24">
        <v>0</v>
      </c>
      <c r="Q323" s="24">
        <v>0.26400000000000001</v>
      </c>
      <c r="R323" s="24">
        <v>0.307</v>
      </c>
      <c r="S323" s="24">
        <v>0.45500000000000002</v>
      </c>
      <c r="T323" s="24">
        <v>103</v>
      </c>
      <c r="U323" s="24">
        <f t="shared" ref="U323:U386" si="15">T323/16.875</f>
        <v>6.1037037037037036</v>
      </c>
      <c r="V323" s="24">
        <f t="shared" ref="V323:V386" si="16">IF(T323 &gt;= 500,U323*1.1,IF(T323 &gt; 400,U323,IF(T323&gt;300,U323*0.9,IF(T323&gt;200,U323*0.8,IF(T323&gt;100,U323*0.7,U323*0.6)))))</f>
        <v>4.2725925925925923</v>
      </c>
      <c r="W323" s="24">
        <f t="shared" ref="W323:W386" si="17">IF(V323 &lt; 1.5,1,V323)</f>
        <v>4.2725925925925923</v>
      </c>
    </row>
    <row r="324" spans="1:23" s="8" customFormat="1" x14ac:dyDescent="0.25">
      <c r="A324" s="24" t="s">
        <v>1541</v>
      </c>
      <c r="B324" s="8" t="s">
        <v>1542</v>
      </c>
      <c r="C324" s="8" t="s">
        <v>1</v>
      </c>
      <c r="D324" s="8" t="s">
        <v>726</v>
      </c>
      <c r="E324" s="24">
        <v>284</v>
      </c>
      <c r="F324" s="24">
        <v>34</v>
      </c>
      <c r="G324" s="24">
        <v>64</v>
      </c>
      <c r="H324" s="24">
        <v>37</v>
      </c>
      <c r="I324" s="24">
        <v>18</v>
      </c>
      <c r="J324" s="24">
        <v>1</v>
      </c>
      <c r="K324" s="24">
        <v>8</v>
      </c>
      <c r="L324" s="24">
        <v>25</v>
      </c>
      <c r="M324" s="24">
        <v>34</v>
      </c>
      <c r="N324" s="24">
        <v>100</v>
      </c>
      <c r="O324" s="24">
        <v>2</v>
      </c>
      <c r="P324" s="24">
        <v>1</v>
      </c>
      <c r="Q324" s="24">
        <v>0.22500000000000001</v>
      </c>
      <c r="R324" s="24">
        <v>0.315</v>
      </c>
      <c r="S324" s="24">
        <v>0.38</v>
      </c>
      <c r="T324" s="24">
        <v>102</v>
      </c>
      <c r="U324" s="24">
        <f t="shared" si="15"/>
        <v>6.0444444444444443</v>
      </c>
      <c r="V324" s="24">
        <f t="shared" si="16"/>
        <v>4.2311111111111108</v>
      </c>
      <c r="W324" s="24">
        <f t="shared" si="17"/>
        <v>4.2311111111111108</v>
      </c>
    </row>
    <row r="325" spans="1:23" s="8" customFormat="1" x14ac:dyDescent="0.25">
      <c r="A325" s="24" t="s">
        <v>414</v>
      </c>
      <c r="B325" s="8" t="s">
        <v>413</v>
      </c>
      <c r="C325" s="8" t="s">
        <v>705</v>
      </c>
      <c r="D325" s="8" t="s">
        <v>728</v>
      </c>
      <c r="E325" s="24">
        <v>205</v>
      </c>
      <c r="F325" s="24">
        <v>18</v>
      </c>
      <c r="G325" s="24">
        <v>55</v>
      </c>
      <c r="H325" s="24">
        <v>40</v>
      </c>
      <c r="I325" s="24">
        <v>12</v>
      </c>
      <c r="J325" s="24">
        <v>0</v>
      </c>
      <c r="K325" s="24">
        <v>3</v>
      </c>
      <c r="L325" s="24">
        <v>25</v>
      </c>
      <c r="M325" s="24">
        <v>11</v>
      </c>
      <c r="N325" s="24">
        <v>28</v>
      </c>
      <c r="O325" s="24">
        <v>0</v>
      </c>
      <c r="P325" s="24">
        <v>0</v>
      </c>
      <c r="Q325" s="24">
        <v>0.26800000000000002</v>
      </c>
      <c r="R325" s="24">
        <v>0.318</v>
      </c>
      <c r="S325" s="24">
        <v>0.371</v>
      </c>
      <c r="T325" s="24">
        <v>102</v>
      </c>
      <c r="U325" s="24">
        <f t="shared" si="15"/>
        <v>6.0444444444444443</v>
      </c>
      <c r="V325" s="24">
        <f t="shared" si="16"/>
        <v>4.2311111111111108</v>
      </c>
      <c r="W325" s="24">
        <f t="shared" si="17"/>
        <v>4.2311111111111108</v>
      </c>
    </row>
    <row r="326" spans="1:23" s="8" customFormat="1" x14ac:dyDescent="0.25">
      <c r="A326" s="24" t="s">
        <v>160</v>
      </c>
      <c r="B326" s="8" t="s">
        <v>159</v>
      </c>
      <c r="C326" s="8" t="s">
        <v>737</v>
      </c>
      <c r="D326" s="8" t="s">
        <v>703</v>
      </c>
      <c r="E326" s="24">
        <v>216</v>
      </c>
      <c r="F326" s="24">
        <v>26</v>
      </c>
      <c r="G326" s="24">
        <v>49</v>
      </c>
      <c r="H326" s="24">
        <v>34</v>
      </c>
      <c r="I326" s="24">
        <v>8</v>
      </c>
      <c r="J326" s="24">
        <v>2</v>
      </c>
      <c r="K326" s="24">
        <v>5</v>
      </c>
      <c r="L326" s="24">
        <v>26</v>
      </c>
      <c r="M326" s="24">
        <v>27</v>
      </c>
      <c r="N326" s="24">
        <v>55</v>
      </c>
      <c r="O326" s="24">
        <v>2</v>
      </c>
      <c r="P326" s="24">
        <v>0</v>
      </c>
      <c r="Q326" s="24">
        <v>0.22700000000000001</v>
      </c>
      <c r="R326" s="24">
        <v>0.316</v>
      </c>
      <c r="S326" s="24">
        <v>0.35199999999999998</v>
      </c>
      <c r="T326" s="24">
        <v>102</v>
      </c>
      <c r="U326" s="24">
        <f t="shared" si="15"/>
        <v>6.0444444444444443</v>
      </c>
      <c r="V326" s="24">
        <f t="shared" si="16"/>
        <v>4.2311111111111108</v>
      </c>
      <c r="W326" s="24">
        <f t="shared" si="17"/>
        <v>4.2311111111111108</v>
      </c>
    </row>
    <row r="327" spans="1:23" s="8" customFormat="1" x14ac:dyDescent="0.25">
      <c r="A327" s="24" t="s">
        <v>1096</v>
      </c>
      <c r="B327" s="8" t="s">
        <v>1095</v>
      </c>
      <c r="C327" s="8" t="s">
        <v>3</v>
      </c>
      <c r="D327" s="8" t="s">
        <v>712</v>
      </c>
      <c r="E327" s="24">
        <v>261</v>
      </c>
      <c r="F327" s="24">
        <v>35</v>
      </c>
      <c r="G327" s="24">
        <v>59</v>
      </c>
      <c r="H327" s="24">
        <v>45</v>
      </c>
      <c r="I327" s="24">
        <v>7</v>
      </c>
      <c r="J327" s="24">
        <v>3</v>
      </c>
      <c r="K327" s="24">
        <v>4</v>
      </c>
      <c r="L327" s="24">
        <v>20</v>
      </c>
      <c r="M327" s="24">
        <v>30</v>
      </c>
      <c r="N327" s="24">
        <v>68</v>
      </c>
      <c r="O327" s="24">
        <v>2</v>
      </c>
      <c r="P327" s="24">
        <v>1</v>
      </c>
      <c r="Q327" s="24">
        <v>0.22600000000000001</v>
      </c>
      <c r="R327" s="24">
        <v>0.311</v>
      </c>
      <c r="S327" s="24">
        <v>0.32200000000000001</v>
      </c>
      <c r="T327" s="24">
        <v>102</v>
      </c>
      <c r="U327" s="24">
        <f t="shared" si="15"/>
        <v>6.0444444444444443</v>
      </c>
      <c r="V327" s="24">
        <f t="shared" si="16"/>
        <v>4.2311111111111108</v>
      </c>
      <c r="W327" s="24">
        <f t="shared" si="17"/>
        <v>4.2311111111111108</v>
      </c>
    </row>
    <row r="328" spans="1:23" s="8" customFormat="1" x14ac:dyDescent="0.25">
      <c r="A328" s="24" t="s">
        <v>344</v>
      </c>
      <c r="B328" s="8" t="s">
        <v>343</v>
      </c>
      <c r="C328" s="8" t="s">
        <v>2</v>
      </c>
      <c r="D328" s="8" t="s">
        <v>702</v>
      </c>
      <c r="E328" s="24">
        <v>415</v>
      </c>
      <c r="F328" s="24">
        <v>40</v>
      </c>
      <c r="G328" s="24">
        <v>84</v>
      </c>
      <c r="H328" s="24">
        <v>64</v>
      </c>
      <c r="I328" s="24">
        <v>10</v>
      </c>
      <c r="J328" s="24">
        <v>4</v>
      </c>
      <c r="K328" s="24">
        <v>6</v>
      </c>
      <c r="L328" s="24">
        <v>27</v>
      </c>
      <c r="M328" s="24">
        <v>34</v>
      </c>
      <c r="N328" s="24">
        <v>124</v>
      </c>
      <c r="O328" s="24">
        <v>4</v>
      </c>
      <c r="P328" s="24">
        <v>0</v>
      </c>
      <c r="Q328" s="24">
        <v>0.20200000000000001</v>
      </c>
      <c r="R328" s="24">
        <v>0.26400000000000001</v>
      </c>
      <c r="S328" s="24">
        <v>0.28899999999999998</v>
      </c>
      <c r="T328" s="24">
        <v>101</v>
      </c>
      <c r="U328" s="24">
        <f t="shared" si="15"/>
        <v>5.9851851851851849</v>
      </c>
      <c r="V328" s="24">
        <f t="shared" si="16"/>
        <v>4.1896296296296294</v>
      </c>
      <c r="W328" s="24">
        <f t="shared" si="17"/>
        <v>4.1896296296296294</v>
      </c>
    </row>
    <row r="329" spans="1:23" s="8" customFormat="1" x14ac:dyDescent="0.25">
      <c r="A329" s="24" t="s">
        <v>936</v>
      </c>
      <c r="B329" s="8" t="s">
        <v>876</v>
      </c>
      <c r="C329" s="8" t="s">
        <v>705</v>
      </c>
      <c r="D329" s="8" t="s">
        <v>707</v>
      </c>
      <c r="E329" s="24">
        <v>336</v>
      </c>
      <c r="F329" s="24">
        <v>22</v>
      </c>
      <c r="G329" s="24">
        <v>73</v>
      </c>
      <c r="H329" s="24">
        <v>53</v>
      </c>
      <c r="I329" s="24">
        <v>12</v>
      </c>
      <c r="J329" s="24">
        <v>2</v>
      </c>
      <c r="K329" s="24">
        <v>6</v>
      </c>
      <c r="L329" s="24">
        <v>23</v>
      </c>
      <c r="M329" s="24">
        <v>30</v>
      </c>
      <c r="N329" s="24">
        <v>85</v>
      </c>
      <c r="O329" s="24">
        <v>2</v>
      </c>
      <c r="P329" s="24">
        <v>1</v>
      </c>
      <c r="Q329" s="24">
        <v>0.217</v>
      </c>
      <c r="R329" s="24">
        <v>0.28699999999999998</v>
      </c>
      <c r="S329" s="24">
        <v>0.31900000000000001</v>
      </c>
      <c r="T329" s="24">
        <v>98</v>
      </c>
      <c r="U329" s="24">
        <f t="shared" si="15"/>
        <v>5.8074074074074078</v>
      </c>
      <c r="V329" s="24">
        <f t="shared" si="16"/>
        <v>3.4844444444444447</v>
      </c>
      <c r="W329" s="24">
        <f t="shared" si="17"/>
        <v>3.4844444444444447</v>
      </c>
    </row>
    <row r="330" spans="1:23" s="8" customFormat="1" x14ac:dyDescent="0.25">
      <c r="A330" s="24" t="s">
        <v>1553</v>
      </c>
      <c r="B330" s="8" t="s">
        <v>1554</v>
      </c>
      <c r="C330" s="8" t="s">
        <v>3</v>
      </c>
      <c r="D330" s="8" t="s">
        <v>702</v>
      </c>
      <c r="E330" s="24">
        <v>434</v>
      </c>
      <c r="F330" s="24">
        <v>46</v>
      </c>
      <c r="G330" s="24">
        <v>82</v>
      </c>
      <c r="H330" s="24">
        <v>56</v>
      </c>
      <c r="I330" s="24">
        <v>18</v>
      </c>
      <c r="J330" s="24">
        <v>0</v>
      </c>
      <c r="K330" s="24">
        <v>8</v>
      </c>
      <c r="L330" s="24">
        <v>42</v>
      </c>
      <c r="M330" s="24">
        <v>15</v>
      </c>
      <c r="N330" s="24">
        <v>135</v>
      </c>
      <c r="O330" s="24">
        <v>3</v>
      </c>
      <c r="P330" s="24">
        <v>1</v>
      </c>
      <c r="Q330" s="24">
        <v>0.189</v>
      </c>
      <c r="R330" s="24">
        <v>0.223</v>
      </c>
      <c r="S330" s="24">
        <v>0.28599999999999998</v>
      </c>
      <c r="T330" s="24">
        <v>94</v>
      </c>
      <c r="U330" s="24">
        <f t="shared" si="15"/>
        <v>5.5703703703703704</v>
      </c>
      <c r="V330" s="24">
        <f t="shared" si="16"/>
        <v>3.342222222222222</v>
      </c>
      <c r="W330" s="24">
        <f t="shared" si="17"/>
        <v>3.342222222222222</v>
      </c>
    </row>
    <row r="331" spans="1:23" s="8" customFormat="1" x14ac:dyDescent="0.25">
      <c r="A331" s="24" t="s">
        <v>740</v>
      </c>
      <c r="B331" s="8" t="s">
        <v>537</v>
      </c>
      <c r="C331" s="8" t="s">
        <v>3</v>
      </c>
      <c r="D331" s="8" t="s">
        <v>709</v>
      </c>
      <c r="E331" s="24">
        <v>189</v>
      </c>
      <c r="F331" s="24">
        <v>25</v>
      </c>
      <c r="G331" s="24">
        <v>51</v>
      </c>
      <c r="H331" s="24">
        <v>39</v>
      </c>
      <c r="I331" s="24">
        <v>10</v>
      </c>
      <c r="J331" s="24">
        <v>0</v>
      </c>
      <c r="K331" s="24">
        <v>2</v>
      </c>
      <c r="L331" s="24">
        <v>13</v>
      </c>
      <c r="M331" s="24">
        <v>29</v>
      </c>
      <c r="N331" s="24">
        <v>42</v>
      </c>
      <c r="O331" s="24">
        <v>1</v>
      </c>
      <c r="P331" s="24">
        <v>1</v>
      </c>
      <c r="Q331" s="24">
        <v>0.27</v>
      </c>
      <c r="R331" s="24">
        <v>0.376</v>
      </c>
      <c r="S331" s="24">
        <v>0.35399999999999998</v>
      </c>
      <c r="T331" s="24">
        <v>92</v>
      </c>
      <c r="U331" s="24">
        <f t="shared" si="15"/>
        <v>5.4518518518518517</v>
      </c>
      <c r="V331" s="24">
        <f t="shared" si="16"/>
        <v>3.2711111111111109</v>
      </c>
      <c r="W331" s="24">
        <f t="shared" si="17"/>
        <v>3.2711111111111109</v>
      </c>
    </row>
    <row r="332" spans="1:23" s="8" customFormat="1" x14ac:dyDescent="0.25">
      <c r="A332" s="24" t="s">
        <v>1269</v>
      </c>
      <c r="B332" s="8" t="s">
        <v>1268</v>
      </c>
      <c r="C332" s="8" t="s">
        <v>3</v>
      </c>
      <c r="D332" s="8" t="s">
        <v>726</v>
      </c>
      <c r="E332" s="24">
        <v>210</v>
      </c>
      <c r="F332" s="24">
        <v>24</v>
      </c>
      <c r="G332" s="24">
        <v>49</v>
      </c>
      <c r="H332" s="24">
        <v>34</v>
      </c>
      <c r="I332" s="24">
        <v>8</v>
      </c>
      <c r="J332" s="24">
        <v>1</v>
      </c>
      <c r="K332" s="24">
        <v>6</v>
      </c>
      <c r="L332" s="24">
        <v>21</v>
      </c>
      <c r="M332" s="24">
        <v>14</v>
      </c>
      <c r="N332" s="24">
        <v>46</v>
      </c>
      <c r="O332" s="24">
        <v>0</v>
      </c>
      <c r="P332" s="24">
        <v>0</v>
      </c>
      <c r="Q332" s="24">
        <v>0.23300000000000001</v>
      </c>
      <c r="R332" s="24">
        <v>0.29099999999999998</v>
      </c>
      <c r="S332" s="24">
        <v>0.36699999999999999</v>
      </c>
      <c r="T332" s="24">
        <v>90</v>
      </c>
      <c r="U332" s="24">
        <f t="shared" si="15"/>
        <v>5.333333333333333</v>
      </c>
      <c r="V332" s="24">
        <f t="shared" si="16"/>
        <v>3.1999999999999997</v>
      </c>
      <c r="W332" s="24">
        <f t="shared" si="17"/>
        <v>3.1999999999999997</v>
      </c>
    </row>
    <row r="333" spans="1:23" s="8" customFormat="1" x14ac:dyDescent="0.25">
      <c r="A333" s="24" t="s">
        <v>67</v>
      </c>
      <c r="B333" s="8" t="s">
        <v>1251</v>
      </c>
      <c r="C333" s="8" t="s">
        <v>731</v>
      </c>
      <c r="D333" s="8" t="s">
        <v>710</v>
      </c>
      <c r="E333" s="24">
        <v>220</v>
      </c>
      <c r="F333" s="24">
        <v>34</v>
      </c>
      <c r="G333" s="24">
        <v>58</v>
      </c>
      <c r="H333" s="24">
        <v>43</v>
      </c>
      <c r="I333" s="24">
        <v>9</v>
      </c>
      <c r="J333" s="24">
        <v>4</v>
      </c>
      <c r="K333" s="24">
        <v>2</v>
      </c>
      <c r="L333" s="24">
        <v>21</v>
      </c>
      <c r="M333" s="24">
        <v>19</v>
      </c>
      <c r="N333" s="24">
        <v>66</v>
      </c>
      <c r="O333" s="24">
        <v>2</v>
      </c>
      <c r="P333" s="24">
        <v>1</v>
      </c>
      <c r="Q333" s="24">
        <v>0.26400000000000001</v>
      </c>
      <c r="R333" s="24">
        <v>0.32500000000000001</v>
      </c>
      <c r="S333" s="24">
        <v>0.36799999999999999</v>
      </c>
      <c r="T333" s="24">
        <v>90</v>
      </c>
      <c r="U333" s="24">
        <f t="shared" si="15"/>
        <v>5.333333333333333</v>
      </c>
      <c r="V333" s="24">
        <f t="shared" si="16"/>
        <v>3.1999999999999997</v>
      </c>
      <c r="W333" s="24">
        <f t="shared" si="17"/>
        <v>3.1999999999999997</v>
      </c>
    </row>
    <row r="334" spans="1:23" s="8" customFormat="1" x14ac:dyDescent="0.25">
      <c r="A334" s="24" t="s">
        <v>132</v>
      </c>
      <c r="B334" s="8" t="s">
        <v>257</v>
      </c>
      <c r="C334" s="8" t="s">
        <v>1</v>
      </c>
      <c r="D334" s="8" t="s">
        <v>723</v>
      </c>
      <c r="E334" s="24">
        <v>227</v>
      </c>
      <c r="F334" s="24">
        <v>26</v>
      </c>
      <c r="G334" s="24">
        <v>54</v>
      </c>
      <c r="H334" s="24">
        <v>33</v>
      </c>
      <c r="I334" s="24">
        <v>10</v>
      </c>
      <c r="J334" s="24">
        <v>1</v>
      </c>
      <c r="K334" s="24">
        <v>10</v>
      </c>
      <c r="L334" s="24">
        <v>29</v>
      </c>
      <c r="M334" s="24">
        <v>19</v>
      </c>
      <c r="N334" s="24">
        <v>83</v>
      </c>
      <c r="O334" s="24">
        <v>2</v>
      </c>
      <c r="P334" s="24">
        <v>0</v>
      </c>
      <c r="Q334" s="24">
        <v>0.23799999999999999</v>
      </c>
      <c r="R334" s="24">
        <v>0.3</v>
      </c>
      <c r="S334" s="24">
        <v>0.42299999999999999</v>
      </c>
      <c r="T334" s="24">
        <v>89</v>
      </c>
      <c r="U334" s="24">
        <f t="shared" si="15"/>
        <v>5.2740740740740737</v>
      </c>
      <c r="V334" s="24">
        <f t="shared" si="16"/>
        <v>3.1644444444444439</v>
      </c>
      <c r="W334" s="24">
        <f t="shared" si="17"/>
        <v>3.1644444444444439</v>
      </c>
    </row>
    <row r="335" spans="1:23" s="8" customFormat="1" x14ac:dyDescent="0.25">
      <c r="A335" s="24" t="s">
        <v>132</v>
      </c>
      <c r="B335" s="8" t="s">
        <v>1522</v>
      </c>
      <c r="C335" s="8" t="s">
        <v>2</v>
      </c>
      <c r="D335" s="8" t="s">
        <v>733</v>
      </c>
      <c r="E335" s="24">
        <v>192</v>
      </c>
      <c r="F335" s="24">
        <v>22</v>
      </c>
      <c r="G335" s="24">
        <v>50</v>
      </c>
      <c r="H335" s="24">
        <v>36</v>
      </c>
      <c r="I335" s="24">
        <v>8</v>
      </c>
      <c r="J335" s="24">
        <v>1</v>
      </c>
      <c r="K335" s="24">
        <v>5</v>
      </c>
      <c r="L335" s="24">
        <v>22</v>
      </c>
      <c r="M335" s="24">
        <v>8</v>
      </c>
      <c r="N335" s="24">
        <v>43</v>
      </c>
      <c r="O335" s="24">
        <v>6</v>
      </c>
      <c r="P335" s="24">
        <v>2</v>
      </c>
      <c r="Q335" s="24">
        <v>0.26</v>
      </c>
      <c r="R335" s="24">
        <v>0.29699999999999999</v>
      </c>
      <c r="S335" s="24">
        <v>0.39100000000000001</v>
      </c>
      <c r="T335" s="24">
        <v>88</v>
      </c>
      <c r="U335" s="24">
        <f t="shared" si="15"/>
        <v>5.2148148148148152</v>
      </c>
      <c r="V335" s="24">
        <f t="shared" si="16"/>
        <v>3.1288888888888891</v>
      </c>
      <c r="W335" s="24">
        <f t="shared" si="17"/>
        <v>3.1288888888888891</v>
      </c>
    </row>
    <row r="336" spans="1:23" s="8" customFormat="1" x14ac:dyDescent="0.25">
      <c r="A336" s="24" t="s">
        <v>1526</v>
      </c>
      <c r="B336" s="8" t="s">
        <v>1527</v>
      </c>
      <c r="C336" s="8" t="s">
        <v>731</v>
      </c>
      <c r="D336" s="8" t="s">
        <v>715</v>
      </c>
      <c r="E336" s="24">
        <v>352</v>
      </c>
      <c r="F336" s="24">
        <v>40</v>
      </c>
      <c r="G336" s="24">
        <v>76</v>
      </c>
      <c r="H336" s="24">
        <v>51</v>
      </c>
      <c r="I336" s="24">
        <v>15</v>
      </c>
      <c r="J336" s="24">
        <v>1</v>
      </c>
      <c r="K336" s="24">
        <v>9</v>
      </c>
      <c r="L336" s="24">
        <v>30</v>
      </c>
      <c r="M336" s="24">
        <v>16</v>
      </c>
      <c r="N336" s="24">
        <v>124</v>
      </c>
      <c r="O336" s="24">
        <v>4</v>
      </c>
      <c r="P336" s="24">
        <v>2</v>
      </c>
      <c r="Q336" s="24">
        <v>0.216</v>
      </c>
      <c r="R336" s="24">
        <v>0.25600000000000001</v>
      </c>
      <c r="S336" s="24">
        <v>0.34100000000000003</v>
      </c>
      <c r="T336" s="24">
        <v>84</v>
      </c>
      <c r="U336" s="24">
        <f t="shared" si="15"/>
        <v>4.9777777777777779</v>
      </c>
      <c r="V336" s="24">
        <f t="shared" si="16"/>
        <v>2.9866666666666668</v>
      </c>
      <c r="W336" s="24">
        <f t="shared" si="17"/>
        <v>2.9866666666666668</v>
      </c>
    </row>
    <row r="337" spans="1:23" s="8" customFormat="1" x14ac:dyDescent="0.25">
      <c r="A337" s="24" t="s">
        <v>49</v>
      </c>
      <c r="B337" s="8" t="s">
        <v>113</v>
      </c>
      <c r="C337" s="8" t="s">
        <v>1</v>
      </c>
      <c r="D337" s="8" t="s">
        <v>736</v>
      </c>
      <c r="E337" s="24">
        <v>169</v>
      </c>
      <c r="F337" s="24">
        <v>18</v>
      </c>
      <c r="G337" s="24">
        <v>42</v>
      </c>
      <c r="H337" s="24">
        <v>32</v>
      </c>
      <c r="I337" s="24">
        <v>6</v>
      </c>
      <c r="J337" s="24">
        <v>0</v>
      </c>
      <c r="K337" s="24">
        <v>4</v>
      </c>
      <c r="L337" s="24">
        <v>20</v>
      </c>
      <c r="M337" s="24">
        <v>16</v>
      </c>
      <c r="N337" s="24">
        <v>31</v>
      </c>
      <c r="O337" s="24">
        <v>0</v>
      </c>
      <c r="P337" s="24">
        <v>0</v>
      </c>
      <c r="Q337" s="24">
        <v>0.248</v>
      </c>
      <c r="R337" s="24">
        <v>0.32100000000000001</v>
      </c>
      <c r="S337" s="24">
        <v>0.35499999999999998</v>
      </c>
      <c r="T337" s="24">
        <v>83</v>
      </c>
      <c r="U337" s="24">
        <f t="shared" si="15"/>
        <v>4.9185185185185185</v>
      </c>
      <c r="V337" s="24">
        <f t="shared" si="16"/>
        <v>2.951111111111111</v>
      </c>
      <c r="W337" s="24">
        <f t="shared" si="17"/>
        <v>2.951111111111111</v>
      </c>
    </row>
    <row r="338" spans="1:23" s="8" customFormat="1" x14ac:dyDescent="0.25">
      <c r="A338" s="24" t="s">
        <v>1176</v>
      </c>
      <c r="B338" s="8" t="s">
        <v>1010</v>
      </c>
      <c r="C338" s="8" t="s">
        <v>731</v>
      </c>
      <c r="D338" s="8" t="s">
        <v>718</v>
      </c>
      <c r="E338" s="24">
        <v>222</v>
      </c>
      <c r="F338" s="24">
        <v>21</v>
      </c>
      <c r="G338" s="24">
        <v>46</v>
      </c>
      <c r="H338" s="24">
        <v>26</v>
      </c>
      <c r="I338" s="24">
        <v>12</v>
      </c>
      <c r="J338" s="24">
        <v>1</v>
      </c>
      <c r="K338" s="24">
        <v>7</v>
      </c>
      <c r="L338" s="24">
        <v>18</v>
      </c>
      <c r="M338" s="24">
        <v>12</v>
      </c>
      <c r="N338" s="24">
        <v>49</v>
      </c>
      <c r="O338" s="24">
        <v>0</v>
      </c>
      <c r="P338" s="24">
        <v>0</v>
      </c>
      <c r="Q338" s="24">
        <v>0.20699999999999999</v>
      </c>
      <c r="R338" s="24">
        <v>0.25700000000000001</v>
      </c>
      <c r="S338" s="24">
        <v>0.36499999999999999</v>
      </c>
      <c r="T338" s="24">
        <v>83</v>
      </c>
      <c r="U338" s="24">
        <f t="shared" si="15"/>
        <v>4.9185185185185185</v>
      </c>
      <c r="V338" s="24">
        <f t="shared" si="16"/>
        <v>2.951111111111111</v>
      </c>
      <c r="W338" s="24">
        <f t="shared" si="17"/>
        <v>2.951111111111111</v>
      </c>
    </row>
    <row r="339" spans="1:23" s="8" customFormat="1" x14ac:dyDescent="0.25">
      <c r="A339" s="24" t="s">
        <v>66</v>
      </c>
      <c r="B339" s="8" t="s">
        <v>364</v>
      </c>
      <c r="C339" s="8" t="s">
        <v>705</v>
      </c>
      <c r="D339" s="8" t="s">
        <v>699</v>
      </c>
      <c r="E339" s="24">
        <v>169</v>
      </c>
      <c r="F339" s="24">
        <v>15</v>
      </c>
      <c r="G339" s="24">
        <v>44</v>
      </c>
      <c r="H339" s="24">
        <v>29</v>
      </c>
      <c r="I339" s="24">
        <v>8</v>
      </c>
      <c r="J339" s="24">
        <v>0</v>
      </c>
      <c r="K339" s="24">
        <v>7</v>
      </c>
      <c r="L339" s="24">
        <v>22</v>
      </c>
      <c r="M339" s="24">
        <v>8</v>
      </c>
      <c r="N339" s="24">
        <v>36</v>
      </c>
      <c r="O339" s="24">
        <v>0</v>
      </c>
      <c r="P339" s="24">
        <v>0</v>
      </c>
      <c r="Q339" s="24">
        <v>0.26</v>
      </c>
      <c r="R339" s="24">
        <v>0.29399999999999998</v>
      </c>
      <c r="S339" s="24">
        <v>0.432</v>
      </c>
      <c r="T339" s="24">
        <v>82</v>
      </c>
      <c r="U339" s="24">
        <f t="shared" si="15"/>
        <v>4.8592592592592592</v>
      </c>
      <c r="V339" s="24">
        <f t="shared" si="16"/>
        <v>2.9155555555555552</v>
      </c>
      <c r="W339" s="24">
        <f t="shared" si="17"/>
        <v>2.9155555555555552</v>
      </c>
    </row>
    <row r="340" spans="1:23" s="8" customFormat="1" x14ac:dyDescent="0.25">
      <c r="A340" s="24" t="s">
        <v>83</v>
      </c>
      <c r="B340" s="8" t="s">
        <v>82</v>
      </c>
      <c r="C340" s="8" t="s">
        <v>732</v>
      </c>
      <c r="D340" s="8" t="s">
        <v>711</v>
      </c>
      <c r="E340" s="24">
        <v>216</v>
      </c>
      <c r="F340" s="24">
        <v>26</v>
      </c>
      <c r="G340" s="24">
        <v>53</v>
      </c>
      <c r="H340" s="24">
        <v>41</v>
      </c>
      <c r="I340" s="24">
        <v>8</v>
      </c>
      <c r="J340" s="24">
        <v>2</v>
      </c>
      <c r="K340" s="24">
        <v>2</v>
      </c>
      <c r="L340" s="24">
        <v>20</v>
      </c>
      <c r="M340" s="24">
        <v>16</v>
      </c>
      <c r="N340" s="24">
        <v>56</v>
      </c>
      <c r="O340" s="24">
        <v>6</v>
      </c>
      <c r="P340" s="24">
        <v>1</v>
      </c>
      <c r="Q340" s="24">
        <v>0.245</v>
      </c>
      <c r="R340" s="24">
        <v>0.29699999999999999</v>
      </c>
      <c r="S340" s="24">
        <v>0.32900000000000001</v>
      </c>
      <c r="T340" s="24">
        <v>82</v>
      </c>
      <c r="U340" s="24">
        <f t="shared" si="15"/>
        <v>4.8592592592592592</v>
      </c>
      <c r="V340" s="24">
        <f t="shared" si="16"/>
        <v>2.9155555555555552</v>
      </c>
      <c r="W340" s="24">
        <f t="shared" si="17"/>
        <v>2.9155555555555552</v>
      </c>
    </row>
    <row r="341" spans="1:23" s="8" customFormat="1" x14ac:dyDescent="0.25">
      <c r="A341" s="24" t="s">
        <v>99</v>
      </c>
      <c r="B341" s="8" t="s">
        <v>1000</v>
      </c>
      <c r="C341" s="8" t="s">
        <v>732</v>
      </c>
      <c r="D341" s="8" t="s">
        <v>714</v>
      </c>
      <c r="E341" s="24">
        <v>179</v>
      </c>
      <c r="F341" s="24">
        <v>24</v>
      </c>
      <c r="G341" s="24">
        <v>47</v>
      </c>
      <c r="H341" s="24">
        <v>37</v>
      </c>
      <c r="I341" s="24">
        <v>6</v>
      </c>
      <c r="J341" s="24">
        <v>3</v>
      </c>
      <c r="K341" s="24">
        <v>1</v>
      </c>
      <c r="L341" s="24">
        <v>10</v>
      </c>
      <c r="M341" s="24">
        <v>6</v>
      </c>
      <c r="N341" s="24">
        <v>28</v>
      </c>
      <c r="O341" s="24">
        <v>10</v>
      </c>
      <c r="P341" s="24">
        <v>2</v>
      </c>
      <c r="Q341" s="24">
        <v>0.26300000000000001</v>
      </c>
      <c r="R341" s="24">
        <v>0.30199999999999999</v>
      </c>
      <c r="S341" s="24">
        <v>0.34599999999999997</v>
      </c>
      <c r="T341" s="24">
        <v>82</v>
      </c>
      <c r="U341" s="24">
        <f t="shared" si="15"/>
        <v>4.8592592592592592</v>
      </c>
      <c r="V341" s="24">
        <f t="shared" si="16"/>
        <v>2.9155555555555552</v>
      </c>
      <c r="W341" s="24">
        <f t="shared" si="17"/>
        <v>2.9155555555555552</v>
      </c>
    </row>
    <row r="342" spans="1:23" s="8" customFormat="1" x14ac:dyDescent="0.25">
      <c r="A342" s="24" t="s">
        <v>387</v>
      </c>
      <c r="B342" s="8" t="s">
        <v>386</v>
      </c>
      <c r="C342" s="8" t="s">
        <v>705</v>
      </c>
      <c r="D342" s="8" t="s">
        <v>713</v>
      </c>
      <c r="E342" s="24">
        <v>205</v>
      </c>
      <c r="F342" s="24">
        <v>26</v>
      </c>
      <c r="G342" s="24">
        <v>37</v>
      </c>
      <c r="H342" s="24">
        <v>18</v>
      </c>
      <c r="I342" s="24">
        <v>8</v>
      </c>
      <c r="J342" s="24">
        <v>1</v>
      </c>
      <c r="K342" s="24">
        <v>10</v>
      </c>
      <c r="L342" s="24">
        <v>31</v>
      </c>
      <c r="M342" s="24">
        <v>30</v>
      </c>
      <c r="N342" s="24">
        <v>82</v>
      </c>
      <c r="O342" s="24">
        <v>0</v>
      </c>
      <c r="P342" s="24">
        <v>0</v>
      </c>
      <c r="Q342" s="24">
        <v>0.18</v>
      </c>
      <c r="R342" s="24">
        <v>0.28799999999999998</v>
      </c>
      <c r="S342" s="24">
        <v>0.376</v>
      </c>
      <c r="T342" s="24">
        <v>82</v>
      </c>
      <c r="U342" s="24">
        <f t="shared" si="15"/>
        <v>4.8592592592592592</v>
      </c>
      <c r="V342" s="24">
        <f t="shared" si="16"/>
        <v>2.9155555555555552</v>
      </c>
      <c r="W342" s="24">
        <f t="shared" si="17"/>
        <v>2.9155555555555552</v>
      </c>
    </row>
    <row r="343" spans="1:23" s="8" customFormat="1" x14ac:dyDescent="0.25">
      <c r="A343" s="24" t="s">
        <v>117</v>
      </c>
      <c r="B343" s="8" t="s">
        <v>1261</v>
      </c>
      <c r="C343" s="8" t="s">
        <v>1</v>
      </c>
      <c r="D343" s="8" t="s">
        <v>726</v>
      </c>
      <c r="E343" s="24">
        <v>180</v>
      </c>
      <c r="F343" s="24">
        <v>24</v>
      </c>
      <c r="G343" s="24">
        <v>50</v>
      </c>
      <c r="H343" s="24">
        <v>34</v>
      </c>
      <c r="I343" s="24">
        <v>9</v>
      </c>
      <c r="J343" s="24">
        <v>1</v>
      </c>
      <c r="K343" s="24">
        <v>6</v>
      </c>
      <c r="L343" s="24">
        <v>23</v>
      </c>
      <c r="M343" s="24">
        <v>10</v>
      </c>
      <c r="N343" s="24">
        <v>56</v>
      </c>
      <c r="O343" s="24">
        <v>1</v>
      </c>
      <c r="P343" s="24">
        <v>0</v>
      </c>
      <c r="Q343" s="24">
        <v>0.27800000000000002</v>
      </c>
      <c r="R343" s="24">
        <v>0.32300000000000001</v>
      </c>
      <c r="S343" s="24">
        <v>0.439</v>
      </c>
      <c r="T343" s="24">
        <v>81</v>
      </c>
      <c r="U343" s="24">
        <f t="shared" si="15"/>
        <v>4.8</v>
      </c>
      <c r="V343" s="24">
        <f t="shared" si="16"/>
        <v>2.88</v>
      </c>
      <c r="W343" s="24">
        <f t="shared" si="17"/>
        <v>2.88</v>
      </c>
    </row>
    <row r="344" spans="1:23" s="8" customFormat="1" x14ac:dyDescent="0.25">
      <c r="A344" s="24" t="s">
        <v>749</v>
      </c>
      <c r="B344" s="8" t="s">
        <v>817</v>
      </c>
      <c r="C344" s="8" t="s">
        <v>3</v>
      </c>
      <c r="D344" s="8" t="s">
        <v>719</v>
      </c>
      <c r="E344" s="24">
        <v>156</v>
      </c>
      <c r="F344" s="24">
        <v>20</v>
      </c>
      <c r="G344" s="24">
        <v>40</v>
      </c>
      <c r="H344" s="24">
        <v>26</v>
      </c>
      <c r="I344" s="24">
        <v>8</v>
      </c>
      <c r="J344" s="24">
        <v>1</v>
      </c>
      <c r="K344" s="24">
        <v>5</v>
      </c>
      <c r="L344" s="24">
        <v>21</v>
      </c>
      <c r="M344" s="24">
        <v>13</v>
      </c>
      <c r="N344" s="24">
        <v>39</v>
      </c>
      <c r="O344" s="24">
        <v>1</v>
      </c>
      <c r="P344" s="24">
        <v>0</v>
      </c>
      <c r="Q344" s="24">
        <v>0.25600000000000001</v>
      </c>
      <c r="R344" s="24">
        <v>0.32200000000000001</v>
      </c>
      <c r="S344" s="24">
        <v>0.41699999999999998</v>
      </c>
      <c r="T344" s="24">
        <v>81</v>
      </c>
      <c r="U344" s="24">
        <f t="shared" si="15"/>
        <v>4.8</v>
      </c>
      <c r="V344" s="24">
        <f t="shared" si="16"/>
        <v>2.88</v>
      </c>
      <c r="W344" s="24">
        <f t="shared" si="17"/>
        <v>2.88</v>
      </c>
    </row>
    <row r="345" spans="1:23" s="8" customFormat="1" x14ac:dyDescent="0.25">
      <c r="A345" s="24" t="s">
        <v>1618</v>
      </c>
      <c r="B345" s="8" t="s">
        <v>359</v>
      </c>
      <c r="C345" s="8" t="s">
        <v>732</v>
      </c>
      <c r="D345" s="8" t="s">
        <v>713</v>
      </c>
      <c r="E345" s="24">
        <v>150</v>
      </c>
      <c r="F345" s="24">
        <v>22</v>
      </c>
      <c r="G345" s="24">
        <v>38</v>
      </c>
      <c r="H345" s="24">
        <v>24</v>
      </c>
      <c r="I345" s="24">
        <v>7</v>
      </c>
      <c r="J345" s="24">
        <v>1</v>
      </c>
      <c r="K345" s="24">
        <v>6</v>
      </c>
      <c r="L345" s="24">
        <v>19</v>
      </c>
      <c r="M345" s="24">
        <v>13</v>
      </c>
      <c r="N345" s="24">
        <v>40</v>
      </c>
      <c r="O345" s="24">
        <v>2</v>
      </c>
      <c r="P345" s="24">
        <v>0</v>
      </c>
      <c r="Q345" s="24">
        <v>0.253</v>
      </c>
      <c r="R345" s="24">
        <v>0.317</v>
      </c>
      <c r="S345" s="24">
        <v>0.433</v>
      </c>
      <c r="T345" s="24">
        <v>81</v>
      </c>
      <c r="U345" s="24">
        <f t="shared" si="15"/>
        <v>4.8</v>
      </c>
      <c r="V345" s="24">
        <f t="shared" si="16"/>
        <v>2.88</v>
      </c>
      <c r="W345" s="24">
        <f t="shared" si="17"/>
        <v>2.88</v>
      </c>
    </row>
    <row r="346" spans="1:23" s="8" customFormat="1" x14ac:dyDescent="0.25">
      <c r="A346" s="24" t="s">
        <v>302</v>
      </c>
      <c r="B346" s="8" t="s">
        <v>798</v>
      </c>
      <c r="C346" s="8" t="s">
        <v>732</v>
      </c>
      <c r="D346" s="8" t="s">
        <v>701</v>
      </c>
      <c r="E346" s="24">
        <v>150</v>
      </c>
      <c r="F346" s="24">
        <v>22</v>
      </c>
      <c r="G346" s="24">
        <v>38</v>
      </c>
      <c r="H346" s="24">
        <v>21</v>
      </c>
      <c r="I346" s="24">
        <v>8</v>
      </c>
      <c r="J346" s="24">
        <v>1</v>
      </c>
      <c r="K346" s="24">
        <v>8</v>
      </c>
      <c r="L346" s="24">
        <v>22</v>
      </c>
      <c r="M346" s="24">
        <v>14</v>
      </c>
      <c r="N346" s="24">
        <v>52</v>
      </c>
      <c r="O346" s="24">
        <v>4</v>
      </c>
      <c r="P346" s="24">
        <v>1</v>
      </c>
      <c r="Q346" s="24">
        <v>0.253</v>
      </c>
      <c r="R346" s="24">
        <v>0.32500000000000001</v>
      </c>
      <c r="S346" s="24">
        <v>0.48</v>
      </c>
      <c r="T346" s="24">
        <v>81</v>
      </c>
      <c r="U346" s="24">
        <f t="shared" si="15"/>
        <v>4.8</v>
      </c>
      <c r="V346" s="24">
        <f t="shared" si="16"/>
        <v>2.88</v>
      </c>
      <c r="W346" s="24">
        <f t="shared" si="17"/>
        <v>2.88</v>
      </c>
    </row>
    <row r="347" spans="1:23" s="8" customFormat="1" x14ac:dyDescent="0.25">
      <c r="A347" s="24" t="s">
        <v>1819</v>
      </c>
      <c r="B347" s="8" t="s">
        <v>267</v>
      </c>
      <c r="C347" s="8" t="s">
        <v>3</v>
      </c>
      <c r="D347" s="8" t="s">
        <v>715</v>
      </c>
      <c r="E347" s="24">
        <v>236</v>
      </c>
      <c r="F347" s="24">
        <v>31</v>
      </c>
      <c r="G347" s="24">
        <v>57</v>
      </c>
      <c r="H347" s="24">
        <v>37</v>
      </c>
      <c r="I347" s="24">
        <v>13</v>
      </c>
      <c r="J347" s="24">
        <v>2</v>
      </c>
      <c r="K347" s="24">
        <v>5</v>
      </c>
      <c r="L347" s="24">
        <v>22</v>
      </c>
      <c r="M347" s="24">
        <v>16</v>
      </c>
      <c r="N347" s="24">
        <v>81</v>
      </c>
      <c r="O347" s="24">
        <v>4</v>
      </c>
      <c r="P347" s="24">
        <v>0</v>
      </c>
      <c r="Q347" s="24">
        <v>0.24099999999999999</v>
      </c>
      <c r="R347" s="24">
        <v>0.29499999999999998</v>
      </c>
      <c r="S347" s="24">
        <v>0.377</v>
      </c>
      <c r="T347" s="24">
        <v>81</v>
      </c>
      <c r="U347" s="24">
        <f t="shared" si="15"/>
        <v>4.8</v>
      </c>
      <c r="V347" s="24">
        <f t="shared" si="16"/>
        <v>2.88</v>
      </c>
      <c r="W347" s="24">
        <f t="shared" si="17"/>
        <v>2.88</v>
      </c>
    </row>
    <row r="348" spans="1:23" s="8" customFormat="1" x14ac:dyDescent="0.25">
      <c r="A348" s="24" t="s">
        <v>103</v>
      </c>
      <c r="B348" s="8" t="s">
        <v>3179</v>
      </c>
      <c r="C348" s="8" t="s">
        <v>3</v>
      </c>
      <c r="D348" s="8" t="s">
        <v>723</v>
      </c>
      <c r="E348" s="24">
        <v>154</v>
      </c>
      <c r="F348" s="24">
        <v>19</v>
      </c>
      <c r="G348" s="24">
        <v>39</v>
      </c>
      <c r="H348" s="24">
        <v>24</v>
      </c>
      <c r="I348" s="24">
        <v>8</v>
      </c>
      <c r="J348" s="24">
        <v>1</v>
      </c>
      <c r="K348" s="24">
        <v>6</v>
      </c>
      <c r="L348" s="24">
        <v>21</v>
      </c>
      <c r="M348" s="24">
        <v>12</v>
      </c>
      <c r="N348" s="24">
        <v>40</v>
      </c>
      <c r="O348" s="24">
        <v>1</v>
      </c>
      <c r="P348" s="24">
        <v>0</v>
      </c>
      <c r="Q348" s="24">
        <v>0.253</v>
      </c>
      <c r="R348" s="24">
        <v>0.316</v>
      </c>
      <c r="S348" s="24">
        <v>0.435</v>
      </c>
      <c r="T348" s="24">
        <v>80</v>
      </c>
      <c r="U348" s="24">
        <f t="shared" si="15"/>
        <v>4.7407407407407405</v>
      </c>
      <c r="V348" s="24">
        <f t="shared" si="16"/>
        <v>2.8444444444444441</v>
      </c>
      <c r="W348" s="24">
        <f t="shared" si="17"/>
        <v>2.8444444444444441</v>
      </c>
    </row>
    <row r="349" spans="1:23" s="8" customFormat="1" x14ac:dyDescent="0.25">
      <c r="A349" s="24" t="s">
        <v>54</v>
      </c>
      <c r="B349" s="8" t="s">
        <v>2671</v>
      </c>
      <c r="C349" s="8" t="s">
        <v>1</v>
      </c>
      <c r="D349" s="8" t="s">
        <v>736</v>
      </c>
      <c r="E349" s="24">
        <v>146</v>
      </c>
      <c r="F349" s="24">
        <v>19</v>
      </c>
      <c r="G349" s="24">
        <v>36</v>
      </c>
      <c r="H349" s="24">
        <v>22</v>
      </c>
      <c r="I349" s="24">
        <v>8</v>
      </c>
      <c r="J349" s="24">
        <v>0</v>
      </c>
      <c r="K349" s="24">
        <v>6</v>
      </c>
      <c r="L349" s="24">
        <v>21</v>
      </c>
      <c r="M349" s="24">
        <v>16</v>
      </c>
      <c r="N349" s="24">
        <v>40</v>
      </c>
      <c r="O349" s="24">
        <v>1</v>
      </c>
      <c r="P349" s="24">
        <v>0</v>
      </c>
      <c r="Q349" s="24">
        <v>0.247</v>
      </c>
      <c r="R349" s="24">
        <v>0.32500000000000001</v>
      </c>
      <c r="S349" s="24">
        <v>0.42499999999999999</v>
      </c>
      <c r="T349" s="24">
        <v>79</v>
      </c>
      <c r="U349" s="24">
        <f t="shared" si="15"/>
        <v>4.6814814814814811</v>
      </c>
      <c r="V349" s="24">
        <f t="shared" si="16"/>
        <v>2.8088888888888888</v>
      </c>
      <c r="W349" s="24">
        <f t="shared" si="17"/>
        <v>2.8088888888888888</v>
      </c>
    </row>
    <row r="350" spans="1:23" s="8" customFormat="1" x14ac:dyDescent="0.25">
      <c r="A350" s="24" t="s">
        <v>54</v>
      </c>
      <c r="B350" s="8" t="s">
        <v>296</v>
      </c>
      <c r="C350" s="8" t="s">
        <v>731</v>
      </c>
      <c r="D350" s="8" t="s">
        <v>709</v>
      </c>
      <c r="E350" s="24">
        <v>142</v>
      </c>
      <c r="F350" s="24">
        <v>22</v>
      </c>
      <c r="G350" s="24">
        <v>38</v>
      </c>
      <c r="H350" s="24">
        <v>26</v>
      </c>
      <c r="I350" s="24">
        <v>7</v>
      </c>
      <c r="J350" s="24">
        <v>1</v>
      </c>
      <c r="K350" s="24">
        <v>4</v>
      </c>
      <c r="L350" s="24">
        <v>15</v>
      </c>
      <c r="M350" s="24">
        <v>14</v>
      </c>
      <c r="N350" s="24">
        <v>33</v>
      </c>
      <c r="O350" s="24">
        <v>2</v>
      </c>
      <c r="P350" s="24">
        <v>0</v>
      </c>
      <c r="Q350" s="24">
        <v>0.26800000000000002</v>
      </c>
      <c r="R350" s="24">
        <v>0.33800000000000002</v>
      </c>
      <c r="S350" s="24">
        <v>0.41499999999999998</v>
      </c>
      <c r="T350" s="24">
        <v>79</v>
      </c>
      <c r="U350" s="24">
        <f t="shared" si="15"/>
        <v>4.6814814814814811</v>
      </c>
      <c r="V350" s="24">
        <f t="shared" si="16"/>
        <v>2.8088888888888888</v>
      </c>
      <c r="W350" s="24">
        <f t="shared" si="17"/>
        <v>2.8088888888888888</v>
      </c>
    </row>
    <row r="351" spans="1:23" s="8" customFormat="1" x14ac:dyDescent="0.25">
      <c r="A351" s="24" t="s">
        <v>119</v>
      </c>
      <c r="B351" s="8" t="s">
        <v>848</v>
      </c>
      <c r="C351" s="8" t="s">
        <v>2</v>
      </c>
      <c r="D351" s="8" t="s">
        <v>706</v>
      </c>
      <c r="E351" s="24">
        <v>180</v>
      </c>
      <c r="F351" s="24">
        <v>17</v>
      </c>
      <c r="G351" s="24">
        <v>45</v>
      </c>
      <c r="H351" s="24">
        <v>37</v>
      </c>
      <c r="I351" s="24">
        <v>5</v>
      </c>
      <c r="J351" s="24">
        <v>2</v>
      </c>
      <c r="K351" s="24">
        <v>1</v>
      </c>
      <c r="L351" s="24">
        <v>19</v>
      </c>
      <c r="M351" s="24">
        <v>12</v>
      </c>
      <c r="N351" s="24">
        <v>31</v>
      </c>
      <c r="O351" s="24">
        <v>5</v>
      </c>
      <c r="P351" s="24">
        <v>1</v>
      </c>
      <c r="Q351" s="24">
        <v>0.25</v>
      </c>
      <c r="R351" s="24">
        <v>0.29699999999999999</v>
      </c>
      <c r="S351" s="24">
        <v>0.317</v>
      </c>
      <c r="T351" s="24">
        <v>78</v>
      </c>
      <c r="U351" s="24">
        <f t="shared" si="15"/>
        <v>4.6222222222222218</v>
      </c>
      <c r="V351" s="24">
        <f t="shared" si="16"/>
        <v>2.773333333333333</v>
      </c>
      <c r="W351" s="24">
        <f t="shared" si="17"/>
        <v>2.773333333333333</v>
      </c>
    </row>
    <row r="352" spans="1:23" s="8" customFormat="1" x14ac:dyDescent="0.25">
      <c r="A352" s="24" t="s">
        <v>164</v>
      </c>
      <c r="B352" s="8" t="s">
        <v>2457</v>
      </c>
      <c r="C352" s="8" t="s">
        <v>1</v>
      </c>
      <c r="D352" s="8" t="s">
        <v>736</v>
      </c>
      <c r="E352" s="24">
        <v>154</v>
      </c>
      <c r="F352" s="24">
        <v>19</v>
      </c>
      <c r="G352" s="24">
        <v>39</v>
      </c>
      <c r="H352" s="24">
        <v>25</v>
      </c>
      <c r="I352" s="24">
        <v>8</v>
      </c>
      <c r="J352" s="24">
        <v>1</v>
      </c>
      <c r="K352" s="24">
        <v>5</v>
      </c>
      <c r="L352" s="24">
        <v>20</v>
      </c>
      <c r="M352" s="24">
        <v>12</v>
      </c>
      <c r="N352" s="24">
        <v>38</v>
      </c>
      <c r="O352" s="24">
        <v>1</v>
      </c>
      <c r="P352" s="24">
        <v>0</v>
      </c>
      <c r="Q352" s="24">
        <v>0.253</v>
      </c>
      <c r="R352" s="24">
        <v>0.316</v>
      </c>
      <c r="S352" s="24">
        <v>0.41599999999999998</v>
      </c>
      <c r="T352" s="24">
        <v>78</v>
      </c>
      <c r="U352" s="24">
        <f t="shared" si="15"/>
        <v>4.6222222222222218</v>
      </c>
      <c r="V352" s="24">
        <f t="shared" si="16"/>
        <v>2.773333333333333</v>
      </c>
      <c r="W352" s="24">
        <f t="shared" si="17"/>
        <v>2.773333333333333</v>
      </c>
    </row>
    <row r="353" spans="1:23" s="8" customFormat="1" x14ac:dyDescent="0.25">
      <c r="A353" s="24" t="s">
        <v>61</v>
      </c>
      <c r="B353" s="8" t="s">
        <v>384</v>
      </c>
      <c r="C353" s="8" t="s">
        <v>705</v>
      </c>
      <c r="D353" s="8" t="s">
        <v>704</v>
      </c>
      <c r="E353" s="24">
        <v>142</v>
      </c>
      <c r="F353" s="24">
        <v>16</v>
      </c>
      <c r="G353" s="24">
        <v>35</v>
      </c>
      <c r="H353" s="24">
        <v>26</v>
      </c>
      <c r="I353" s="24">
        <v>6</v>
      </c>
      <c r="J353" s="24">
        <v>0</v>
      </c>
      <c r="K353" s="24">
        <v>3</v>
      </c>
      <c r="L353" s="24">
        <v>14</v>
      </c>
      <c r="M353" s="24">
        <v>18</v>
      </c>
      <c r="N353" s="24">
        <v>22</v>
      </c>
      <c r="O353" s="24">
        <v>1</v>
      </c>
      <c r="P353" s="24">
        <v>0</v>
      </c>
      <c r="Q353" s="24">
        <v>0.246</v>
      </c>
      <c r="R353" s="24">
        <v>0.34799999999999998</v>
      </c>
      <c r="S353" s="24">
        <v>0.35199999999999998</v>
      </c>
      <c r="T353" s="24">
        <v>77</v>
      </c>
      <c r="U353" s="24">
        <f t="shared" si="15"/>
        <v>4.5629629629629633</v>
      </c>
      <c r="V353" s="24">
        <f t="shared" si="16"/>
        <v>2.7377777777777781</v>
      </c>
      <c r="W353" s="24">
        <f t="shared" si="17"/>
        <v>2.7377777777777781</v>
      </c>
    </row>
    <row r="354" spans="1:23" s="8" customFormat="1" x14ac:dyDescent="0.25">
      <c r="A354" s="24" t="s">
        <v>2258</v>
      </c>
      <c r="B354" s="8" t="s">
        <v>1169</v>
      </c>
      <c r="C354" s="8" t="s">
        <v>1</v>
      </c>
      <c r="D354" s="8" t="s">
        <v>704</v>
      </c>
      <c r="E354" s="24">
        <v>154</v>
      </c>
      <c r="F354" s="24">
        <v>18</v>
      </c>
      <c r="G354" s="24">
        <v>39</v>
      </c>
      <c r="H354" s="24">
        <v>25</v>
      </c>
      <c r="I354" s="24">
        <v>8</v>
      </c>
      <c r="J354" s="24">
        <v>1</v>
      </c>
      <c r="K354" s="24">
        <v>5</v>
      </c>
      <c r="L354" s="24">
        <v>19</v>
      </c>
      <c r="M354" s="24">
        <v>11</v>
      </c>
      <c r="N354" s="24">
        <v>36</v>
      </c>
      <c r="O354" s="24">
        <v>1</v>
      </c>
      <c r="P354" s="24">
        <v>0</v>
      </c>
      <c r="Q354" s="24">
        <v>0.253</v>
      </c>
      <c r="R354" s="24">
        <v>0.311</v>
      </c>
      <c r="S354" s="24">
        <v>0.41599999999999998</v>
      </c>
      <c r="T354" s="24">
        <v>77</v>
      </c>
      <c r="U354" s="24">
        <f t="shared" si="15"/>
        <v>4.5629629629629633</v>
      </c>
      <c r="V354" s="24">
        <f t="shared" si="16"/>
        <v>2.7377777777777781</v>
      </c>
      <c r="W354" s="24">
        <f t="shared" si="17"/>
        <v>2.7377777777777781</v>
      </c>
    </row>
    <row r="355" spans="1:23" s="8" customFormat="1" x14ac:dyDescent="0.25">
      <c r="A355" s="24" t="s">
        <v>45</v>
      </c>
      <c r="B355" s="8" t="s">
        <v>44</v>
      </c>
      <c r="C355" s="8" t="s">
        <v>737</v>
      </c>
      <c r="D355" s="8" t="s">
        <v>719</v>
      </c>
      <c r="E355" s="24">
        <v>193</v>
      </c>
      <c r="F355" s="24">
        <v>20</v>
      </c>
      <c r="G355" s="24">
        <v>47</v>
      </c>
      <c r="H355" s="24">
        <v>36</v>
      </c>
      <c r="I355" s="24">
        <v>9</v>
      </c>
      <c r="J355" s="24">
        <v>1</v>
      </c>
      <c r="K355" s="24">
        <v>1</v>
      </c>
      <c r="L355" s="24">
        <v>16</v>
      </c>
      <c r="M355" s="24">
        <v>11</v>
      </c>
      <c r="N355" s="24">
        <v>33</v>
      </c>
      <c r="O355" s="24">
        <v>4</v>
      </c>
      <c r="P355" s="24">
        <v>2</v>
      </c>
      <c r="Q355" s="24">
        <v>0.24299999999999999</v>
      </c>
      <c r="R355" s="24">
        <v>0.29099999999999998</v>
      </c>
      <c r="S355" s="24">
        <v>0.316</v>
      </c>
      <c r="T355" s="24">
        <v>77</v>
      </c>
      <c r="U355" s="24">
        <f t="shared" si="15"/>
        <v>4.5629629629629633</v>
      </c>
      <c r="V355" s="24">
        <f t="shared" si="16"/>
        <v>2.7377777777777781</v>
      </c>
      <c r="W355" s="24">
        <f t="shared" si="17"/>
        <v>2.7377777777777781</v>
      </c>
    </row>
    <row r="356" spans="1:23" s="8" customFormat="1" x14ac:dyDescent="0.25">
      <c r="A356" s="24" t="s">
        <v>2009</v>
      </c>
      <c r="B356" s="8" t="s">
        <v>384</v>
      </c>
      <c r="C356" s="8" t="s">
        <v>3</v>
      </c>
      <c r="D356" s="8" t="s">
        <v>728</v>
      </c>
      <c r="E356" s="24">
        <v>159</v>
      </c>
      <c r="F356" s="24">
        <v>18</v>
      </c>
      <c r="G356" s="24">
        <v>41</v>
      </c>
      <c r="H356" s="24">
        <v>27</v>
      </c>
      <c r="I356" s="24">
        <v>8</v>
      </c>
      <c r="J356" s="24">
        <v>2</v>
      </c>
      <c r="K356" s="24">
        <v>4</v>
      </c>
      <c r="L356" s="24">
        <v>20</v>
      </c>
      <c r="M356" s="24">
        <v>11</v>
      </c>
      <c r="N356" s="24">
        <v>39</v>
      </c>
      <c r="O356" s="24">
        <v>2</v>
      </c>
      <c r="P356" s="24">
        <v>0</v>
      </c>
      <c r="Q356" s="24">
        <v>0.25800000000000001</v>
      </c>
      <c r="R356" s="24">
        <v>0.314</v>
      </c>
      <c r="S356" s="24">
        <v>0.40899999999999997</v>
      </c>
      <c r="T356" s="24">
        <v>77</v>
      </c>
      <c r="U356" s="24">
        <f t="shared" si="15"/>
        <v>4.5629629629629633</v>
      </c>
      <c r="V356" s="24">
        <f t="shared" si="16"/>
        <v>2.7377777777777781</v>
      </c>
      <c r="W356" s="24">
        <f t="shared" si="17"/>
        <v>2.7377777777777781</v>
      </c>
    </row>
    <row r="357" spans="1:23" s="8" customFormat="1" x14ac:dyDescent="0.25">
      <c r="A357" s="24" t="s">
        <v>3590</v>
      </c>
      <c r="B357" s="8" t="s">
        <v>440</v>
      </c>
      <c r="C357" s="8" t="s">
        <v>731</v>
      </c>
      <c r="D357" s="24" t="s">
        <v>728</v>
      </c>
      <c r="E357" s="24">
        <v>152</v>
      </c>
      <c r="F357" s="24">
        <v>21</v>
      </c>
      <c r="G357" s="24">
        <v>38</v>
      </c>
      <c r="H357" s="24">
        <v>24</v>
      </c>
      <c r="I357" s="24">
        <v>7</v>
      </c>
      <c r="J357" s="24">
        <v>1</v>
      </c>
      <c r="K357" s="24">
        <v>6</v>
      </c>
      <c r="L357" s="24">
        <v>18</v>
      </c>
      <c r="M357" s="24">
        <v>12</v>
      </c>
      <c r="N357" s="24">
        <v>41</v>
      </c>
      <c r="O357" s="24">
        <v>1</v>
      </c>
      <c r="P357" s="24">
        <v>0</v>
      </c>
      <c r="Q357" s="24">
        <v>0.25</v>
      </c>
      <c r="R357" s="24">
        <v>0.309</v>
      </c>
      <c r="S357" s="24">
        <v>0.42799999999999999</v>
      </c>
      <c r="T357" s="24">
        <v>76</v>
      </c>
      <c r="U357" s="24">
        <f t="shared" si="15"/>
        <v>4.503703703703704</v>
      </c>
      <c r="V357" s="24">
        <f t="shared" si="16"/>
        <v>2.7022222222222223</v>
      </c>
      <c r="W357" s="24">
        <f t="shared" si="17"/>
        <v>2.7022222222222223</v>
      </c>
    </row>
    <row r="358" spans="1:23" s="8" customFormat="1" x14ac:dyDescent="0.25">
      <c r="A358" s="24" t="s">
        <v>383</v>
      </c>
      <c r="B358" s="8" t="s">
        <v>1165</v>
      </c>
      <c r="C358" s="8" t="s">
        <v>731</v>
      </c>
      <c r="D358" s="8" t="s">
        <v>733</v>
      </c>
      <c r="E358" s="24">
        <v>215</v>
      </c>
      <c r="F358" s="24">
        <v>21</v>
      </c>
      <c r="G358" s="24">
        <v>50</v>
      </c>
      <c r="H358" s="24">
        <v>29</v>
      </c>
      <c r="I358" s="24">
        <v>15</v>
      </c>
      <c r="J358" s="24">
        <v>1</v>
      </c>
      <c r="K358" s="24">
        <v>5</v>
      </c>
      <c r="L358" s="24">
        <v>19</v>
      </c>
      <c r="M358" s="24">
        <v>17</v>
      </c>
      <c r="N358" s="24">
        <v>64</v>
      </c>
      <c r="O358" s="24">
        <v>1</v>
      </c>
      <c r="P358" s="24">
        <v>0</v>
      </c>
      <c r="Q358" s="24">
        <v>0.23300000000000001</v>
      </c>
      <c r="R358" s="24">
        <v>0.29499999999999998</v>
      </c>
      <c r="S358" s="24">
        <v>0.38100000000000001</v>
      </c>
      <c r="T358" s="24">
        <v>76</v>
      </c>
      <c r="U358" s="24">
        <f t="shared" si="15"/>
        <v>4.503703703703704</v>
      </c>
      <c r="V358" s="24">
        <f t="shared" si="16"/>
        <v>2.7022222222222223</v>
      </c>
      <c r="W358" s="24">
        <f t="shared" si="17"/>
        <v>2.7022222222222223</v>
      </c>
    </row>
    <row r="359" spans="1:23" s="8" customFormat="1" x14ac:dyDescent="0.25">
      <c r="A359" s="24" t="s">
        <v>3297</v>
      </c>
      <c r="B359" s="8" t="s">
        <v>3298</v>
      </c>
      <c r="C359" s="8" t="s">
        <v>2</v>
      </c>
      <c r="D359" s="8" t="s">
        <v>711</v>
      </c>
      <c r="E359" s="24">
        <v>152</v>
      </c>
      <c r="F359" s="24">
        <v>21</v>
      </c>
      <c r="G359" s="24">
        <v>38</v>
      </c>
      <c r="H359" s="24">
        <v>24</v>
      </c>
      <c r="I359" s="24">
        <v>7</v>
      </c>
      <c r="J359" s="24">
        <v>1</v>
      </c>
      <c r="K359" s="24">
        <v>6</v>
      </c>
      <c r="L359" s="24">
        <v>18</v>
      </c>
      <c r="M359" s="24">
        <v>12</v>
      </c>
      <c r="N359" s="24">
        <v>41</v>
      </c>
      <c r="O359" s="24">
        <v>1</v>
      </c>
      <c r="P359" s="24">
        <v>0</v>
      </c>
      <c r="Q359" s="24">
        <v>0.25</v>
      </c>
      <c r="R359" s="24">
        <v>0.309</v>
      </c>
      <c r="S359" s="24">
        <v>0.42799999999999999</v>
      </c>
      <c r="T359" s="24">
        <v>76</v>
      </c>
      <c r="U359" s="24">
        <f t="shared" si="15"/>
        <v>4.503703703703704</v>
      </c>
      <c r="V359" s="24">
        <f t="shared" si="16"/>
        <v>2.7022222222222223</v>
      </c>
      <c r="W359" s="24">
        <f t="shared" si="17"/>
        <v>2.7022222222222223</v>
      </c>
    </row>
    <row r="360" spans="1:23" s="8" customFormat="1" x14ac:dyDescent="0.25">
      <c r="A360" s="24" t="s">
        <v>666</v>
      </c>
      <c r="B360" s="8" t="s">
        <v>3409</v>
      </c>
      <c r="C360" s="8" t="s">
        <v>731</v>
      </c>
      <c r="D360" s="8" t="s">
        <v>711</v>
      </c>
      <c r="E360" s="24">
        <v>152</v>
      </c>
      <c r="F360" s="24">
        <v>21</v>
      </c>
      <c r="G360" s="24">
        <v>38</v>
      </c>
      <c r="H360" s="24">
        <v>24</v>
      </c>
      <c r="I360" s="24">
        <v>7</v>
      </c>
      <c r="J360" s="24">
        <v>1</v>
      </c>
      <c r="K360" s="24">
        <v>6</v>
      </c>
      <c r="L360" s="24">
        <v>18</v>
      </c>
      <c r="M360" s="24">
        <v>12</v>
      </c>
      <c r="N360" s="24">
        <v>41</v>
      </c>
      <c r="O360" s="24">
        <v>1</v>
      </c>
      <c r="P360" s="24">
        <v>0</v>
      </c>
      <c r="Q360" s="24">
        <v>0.25</v>
      </c>
      <c r="R360" s="24">
        <v>0.309</v>
      </c>
      <c r="S360" s="24">
        <v>0.42799999999999999</v>
      </c>
      <c r="T360" s="24">
        <v>76</v>
      </c>
      <c r="U360" s="24">
        <f t="shared" si="15"/>
        <v>4.503703703703704</v>
      </c>
      <c r="V360" s="24">
        <f t="shared" si="16"/>
        <v>2.7022222222222223</v>
      </c>
      <c r="W360" s="24">
        <f t="shared" si="17"/>
        <v>2.7022222222222223</v>
      </c>
    </row>
    <row r="361" spans="1:23" s="8" customFormat="1" x14ac:dyDescent="0.25">
      <c r="A361" s="24" t="s">
        <v>257</v>
      </c>
      <c r="B361" s="8" t="s">
        <v>796</v>
      </c>
      <c r="C361" s="8" t="s">
        <v>705</v>
      </c>
      <c r="D361" s="8" t="s">
        <v>723</v>
      </c>
      <c r="E361" s="24">
        <v>149</v>
      </c>
      <c r="F361" s="24">
        <v>16</v>
      </c>
      <c r="G361" s="24">
        <v>35</v>
      </c>
      <c r="H361" s="24">
        <v>20</v>
      </c>
      <c r="I361" s="24">
        <v>9</v>
      </c>
      <c r="J361" s="24">
        <v>0</v>
      </c>
      <c r="K361" s="24">
        <v>6</v>
      </c>
      <c r="L361" s="24">
        <v>23</v>
      </c>
      <c r="M361" s="24">
        <v>8</v>
      </c>
      <c r="N361" s="24">
        <v>35</v>
      </c>
      <c r="O361" s="24">
        <v>1</v>
      </c>
      <c r="P361" s="24">
        <v>0</v>
      </c>
      <c r="Q361" s="24">
        <v>0.23499999999999999</v>
      </c>
      <c r="R361" s="24">
        <v>0.27400000000000002</v>
      </c>
      <c r="S361" s="24">
        <v>0.41599999999999998</v>
      </c>
      <c r="T361" s="24">
        <v>75</v>
      </c>
      <c r="U361" s="24">
        <f t="shared" si="15"/>
        <v>4.4444444444444446</v>
      </c>
      <c r="V361" s="24">
        <f t="shared" si="16"/>
        <v>2.6666666666666665</v>
      </c>
      <c r="W361" s="24">
        <f t="shared" si="17"/>
        <v>2.6666666666666665</v>
      </c>
    </row>
    <row r="362" spans="1:23" s="8" customFormat="1" x14ac:dyDescent="0.25">
      <c r="A362" s="24" t="s">
        <v>1623</v>
      </c>
      <c r="B362" s="8" t="s">
        <v>1624</v>
      </c>
      <c r="C362" s="8" t="s">
        <v>1</v>
      </c>
      <c r="D362" s="8" t="s">
        <v>720</v>
      </c>
      <c r="E362" s="24">
        <v>148</v>
      </c>
      <c r="F362" s="24">
        <v>18</v>
      </c>
      <c r="G362" s="24">
        <v>35</v>
      </c>
      <c r="H362" s="24">
        <v>21</v>
      </c>
      <c r="I362" s="24">
        <v>8</v>
      </c>
      <c r="J362" s="24">
        <v>0</v>
      </c>
      <c r="K362" s="24">
        <v>6</v>
      </c>
      <c r="L362" s="24">
        <v>20</v>
      </c>
      <c r="M362" s="24">
        <v>14</v>
      </c>
      <c r="N362" s="24">
        <v>38</v>
      </c>
      <c r="O362" s="24">
        <v>0</v>
      </c>
      <c r="P362" s="24">
        <v>0</v>
      </c>
      <c r="Q362" s="24">
        <v>0.23599999999999999</v>
      </c>
      <c r="R362" s="24">
        <v>0.307</v>
      </c>
      <c r="S362" s="24">
        <v>0.41199999999999998</v>
      </c>
      <c r="T362" s="24">
        <v>75</v>
      </c>
      <c r="U362" s="24">
        <f t="shared" si="15"/>
        <v>4.4444444444444446</v>
      </c>
      <c r="V362" s="24">
        <f t="shared" si="16"/>
        <v>2.6666666666666665</v>
      </c>
      <c r="W362" s="24">
        <f t="shared" si="17"/>
        <v>2.6666666666666665</v>
      </c>
    </row>
    <row r="363" spans="1:23" s="8" customFormat="1" x14ac:dyDescent="0.25">
      <c r="A363" s="24" t="s">
        <v>1046</v>
      </c>
      <c r="B363" s="8" t="s">
        <v>1045</v>
      </c>
      <c r="C363" s="8" t="s">
        <v>732</v>
      </c>
      <c r="D363" s="8" t="s">
        <v>724</v>
      </c>
      <c r="E363" s="24">
        <v>215</v>
      </c>
      <c r="F363" s="24">
        <v>25</v>
      </c>
      <c r="G363" s="24">
        <v>44</v>
      </c>
      <c r="H363" s="24">
        <v>22</v>
      </c>
      <c r="I363" s="24">
        <v>14</v>
      </c>
      <c r="J363" s="24">
        <v>1</v>
      </c>
      <c r="K363" s="24">
        <v>7</v>
      </c>
      <c r="L363" s="24">
        <v>27</v>
      </c>
      <c r="M363" s="24">
        <v>26</v>
      </c>
      <c r="N363" s="24">
        <v>86</v>
      </c>
      <c r="O363" s="24">
        <v>4</v>
      </c>
      <c r="P363" s="24">
        <v>2</v>
      </c>
      <c r="Q363" s="24">
        <v>0.20499999999999999</v>
      </c>
      <c r="R363" s="24">
        <v>0.29599999999999999</v>
      </c>
      <c r="S363" s="24">
        <v>0.377</v>
      </c>
      <c r="T363" s="24">
        <v>75</v>
      </c>
      <c r="U363" s="24">
        <f t="shared" si="15"/>
        <v>4.4444444444444446</v>
      </c>
      <c r="V363" s="24">
        <f t="shared" si="16"/>
        <v>2.6666666666666665</v>
      </c>
      <c r="W363" s="24">
        <f t="shared" si="17"/>
        <v>2.6666666666666665</v>
      </c>
    </row>
    <row r="364" spans="1:23" s="8" customFormat="1" x14ac:dyDescent="0.25">
      <c r="A364" s="24" t="s">
        <v>982</v>
      </c>
      <c r="B364" s="8" t="s">
        <v>2815</v>
      </c>
      <c r="C364" s="8" t="s">
        <v>732</v>
      </c>
      <c r="D364" s="8" t="s">
        <v>716</v>
      </c>
      <c r="E364" s="24">
        <v>146</v>
      </c>
      <c r="F364" s="24">
        <v>21</v>
      </c>
      <c r="G364" s="24">
        <v>38</v>
      </c>
      <c r="H364" s="24">
        <v>26</v>
      </c>
      <c r="I364" s="24">
        <v>7</v>
      </c>
      <c r="J364" s="24">
        <v>1</v>
      </c>
      <c r="K364" s="24">
        <v>4</v>
      </c>
      <c r="L364" s="24">
        <v>16</v>
      </c>
      <c r="M364" s="24">
        <v>14</v>
      </c>
      <c r="N364" s="24">
        <v>39</v>
      </c>
      <c r="O364" s="24">
        <v>4</v>
      </c>
      <c r="P364" s="24">
        <v>0</v>
      </c>
      <c r="Q364" s="24">
        <v>0.26</v>
      </c>
      <c r="R364" s="24">
        <v>0.33300000000000002</v>
      </c>
      <c r="S364" s="24">
        <v>0.40400000000000003</v>
      </c>
      <c r="T364" s="24">
        <v>75</v>
      </c>
      <c r="U364" s="24">
        <f t="shared" si="15"/>
        <v>4.4444444444444446</v>
      </c>
      <c r="V364" s="24">
        <f t="shared" si="16"/>
        <v>2.6666666666666665</v>
      </c>
      <c r="W364" s="24">
        <f t="shared" si="17"/>
        <v>2.6666666666666665</v>
      </c>
    </row>
    <row r="365" spans="1:23" s="8" customFormat="1" x14ac:dyDescent="0.25">
      <c r="A365" s="24" t="s">
        <v>3281</v>
      </c>
      <c r="B365" s="8" t="s">
        <v>3282</v>
      </c>
      <c r="C365" s="8" t="s">
        <v>735</v>
      </c>
      <c r="D365" s="8" t="s">
        <v>721</v>
      </c>
      <c r="E365" s="24">
        <v>150</v>
      </c>
      <c r="F365" s="24">
        <v>20</v>
      </c>
      <c r="G365" s="24">
        <v>37</v>
      </c>
      <c r="H365" s="24">
        <v>23</v>
      </c>
      <c r="I365" s="24">
        <v>7</v>
      </c>
      <c r="J365" s="24">
        <v>1</v>
      </c>
      <c r="K365" s="24">
        <v>6</v>
      </c>
      <c r="L365" s="24">
        <v>17</v>
      </c>
      <c r="M365" s="24">
        <v>13</v>
      </c>
      <c r="N365" s="24">
        <v>41</v>
      </c>
      <c r="O365" s="24">
        <v>2</v>
      </c>
      <c r="P365" s="24">
        <v>0</v>
      </c>
      <c r="Q365" s="24">
        <v>0.247</v>
      </c>
      <c r="R365" s="24">
        <v>0.311</v>
      </c>
      <c r="S365" s="24">
        <v>0.42699999999999999</v>
      </c>
      <c r="T365" s="24">
        <v>75</v>
      </c>
      <c r="U365" s="24">
        <f t="shared" si="15"/>
        <v>4.4444444444444446</v>
      </c>
      <c r="V365" s="24">
        <f t="shared" si="16"/>
        <v>2.6666666666666665</v>
      </c>
      <c r="W365" s="24">
        <f t="shared" si="17"/>
        <v>2.6666666666666665</v>
      </c>
    </row>
    <row r="366" spans="1:23" s="8" customFormat="1" x14ac:dyDescent="0.25">
      <c r="A366" s="24" t="s">
        <v>749</v>
      </c>
      <c r="B366" s="8" t="s">
        <v>1145</v>
      </c>
      <c r="C366" s="8" t="s">
        <v>705</v>
      </c>
      <c r="D366" s="8" t="s">
        <v>719</v>
      </c>
      <c r="E366" s="24">
        <v>212</v>
      </c>
      <c r="F366" s="24">
        <v>22</v>
      </c>
      <c r="G366" s="24">
        <v>47</v>
      </c>
      <c r="H366" s="24">
        <v>32</v>
      </c>
      <c r="I366" s="24">
        <v>10</v>
      </c>
      <c r="J366" s="24">
        <v>0</v>
      </c>
      <c r="K366" s="24">
        <v>5</v>
      </c>
      <c r="L366" s="24">
        <v>24</v>
      </c>
      <c r="M366" s="24">
        <v>9</v>
      </c>
      <c r="N366" s="24">
        <v>54</v>
      </c>
      <c r="O366" s="24">
        <v>1</v>
      </c>
      <c r="P366" s="24">
        <v>0</v>
      </c>
      <c r="Q366" s="24">
        <v>0.222</v>
      </c>
      <c r="R366" s="24">
        <v>0.253</v>
      </c>
      <c r="S366" s="24">
        <v>0.34</v>
      </c>
      <c r="T366" s="24">
        <v>74</v>
      </c>
      <c r="U366" s="24">
        <f t="shared" si="15"/>
        <v>4.3851851851851853</v>
      </c>
      <c r="V366" s="24">
        <f t="shared" si="16"/>
        <v>2.6311111111111112</v>
      </c>
      <c r="W366" s="24">
        <f t="shared" si="17"/>
        <v>2.6311111111111112</v>
      </c>
    </row>
    <row r="367" spans="1:23" s="8" customFormat="1" x14ac:dyDescent="0.25">
      <c r="A367" s="24" t="s">
        <v>2418</v>
      </c>
      <c r="B367" s="8" t="s">
        <v>680</v>
      </c>
      <c r="C367" s="8" t="s">
        <v>2</v>
      </c>
      <c r="D367" s="8" t="s">
        <v>703</v>
      </c>
      <c r="E367" s="24">
        <v>155</v>
      </c>
      <c r="F367" s="24">
        <v>18</v>
      </c>
      <c r="G367" s="24">
        <v>40</v>
      </c>
      <c r="H367" s="24">
        <v>26</v>
      </c>
      <c r="I367" s="24">
        <v>8</v>
      </c>
      <c r="J367" s="24">
        <v>1</v>
      </c>
      <c r="K367" s="24">
        <v>5</v>
      </c>
      <c r="L367" s="24">
        <v>20</v>
      </c>
      <c r="M367" s="24">
        <v>11</v>
      </c>
      <c r="N367" s="24">
        <v>41</v>
      </c>
      <c r="O367" s="24">
        <v>1</v>
      </c>
      <c r="P367" s="24">
        <v>0</v>
      </c>
      <c r="Q367" s="24">
        <v>0.25800000000000001</v>
      </c>
      <c r="R367" s="24">
        <v>0.311</v>
      </c>
      <c r="S367" s="24">
        <v>0.41899999999999998</v>
      </c>
      <c r="T367" s="24">
        <v>74</v>
      </c>
      <c r="U367" s="24">
        <f t="shared" si="15"/>
        <v>4.3851851851851853</v>
      </c>
      <c r="V367" s="24">
        <f t="shared" si="16"/>
        <v>2.6311111111111112</v>
      </c>
      <c r="W367" s="24">
        <f t="shared" si="17"/>
        <v>2.6311111111111112</v>
      </c>
    </row>
    <row r="368" spans="1:23" s="8" customFormat="1" x14ac:dyDescent="0.25">
      <c r="A368" s="24" t="s">
        <v>591</v>
      </c>
      <c r="B368" s="8" t="s">
        <v>1198</v>
      </c>
      <c r="C368" s="8" t="s">
        <v>2</v>
      </c>
      <c r="D368" s="8" t="s">
        <v>719</v>
      </c>
      <c r="E368" s="24">
        <v>164</v>
      </c>
      <c r="F368" s="24">
        <v>20</v>
      </c>
      <c r="G368" s="24">
        <v>42</v>
      </c>
      <c r="H368" s="24">
        <v>28</v>
      </c>
      <c r="I368" s="24">
        <v>8</v>
      </c>
      <c r="J368" s="24">
        <v>3</v>
      </c>
      <c r="K368" s="24">
        <v>3</v>
      </c>
      <c r="L368" s="24">
        <v>15</v>
      </c>
      <c r="M368" s="24">
        <v>14</v>
      </c>
      <c r="N368" s="24">
        <v>43</v>
      </c>
      <c r="O368" s="24">
        <v>4</v>
      </c>
      <c r="P368" s="24">
        <v>1</v>
      </c>
      <c r="Q368" s="24">
        <v>0.25600000000000001</v>
      </c>
      <c r="R368" s="24">
        <v>0.32600000000000001</v>
      </c>
      <c r="S368" s="24">
        <v>0.39600000000000002</v>
      </c>
      <c r="T368" s="24">
        <v>74</v>
      </c>
      <c r="U368" s="24">
        <f t="shared" si="15"/>
        <v>4.3851851851851853</v>
      </c>
      <c r="V368" s="24">
        <f t="shared" si="16"/>
        <v>2.6311111111111112</v>
      </c>
      <c r="W368" s="24">
        <f t="shared" si="17"/>
        <v>2.6311111111111112</v>
      </c>
    </row>
    <row r="369" spans="1:23" s="8" customFormat="1" x14ac:dyDescent="0.25">
      <c r="A369" s="24" t="s">
        <v>1505</v>
      </c>
      <c r="B369" s="8" t="s">
        <v>3343</v>
      </c>
      <c r="C369" s="8" t="s">
        <v>3</v>
      </c>
      <c r="D369" s="8" t="s">
        <v>846</v>
      </c>
      <c r="E369" s="24">
        <v>154</v>
      </c>
      <c r="F369" s="24">
        <v>17</v>
      </c>
      <c r="G369" s="24">
        <v>40</v>
      </c>
      <c r="H369" s="24">
        <v>27</v>
      </c>
      <c r="I369" s="24">
        <v>8</v>
      </c>
      <c r="J369" s="24">
        <v>1</v>
      </c>
      <c r="K369" s="24">
        <v>4</v>
      </c>
      <c r="L369" s="24">
        <v>18</v>
      </c>
      <c r="M369" s="24">
        <v>11</v>
      </c>
      <c r="N369" s="24">
        <v>35</v>
      </c>
      <c r="O369" s="24">
        <v>1</v>
      </c>
      <c r="P369" s="24">
        <v>0</v>
      </c>
      <c r="Q369" s="24">
        <v>0.26</v>
      </c>
      <c r="R369" s="24">
        <v>0.317</v>
      </c>
      <c r="S369" s="24">
        <v>0.40300000000000002</v>
      </c>
      <c r="T369" s="24">
        <v>74</v>
      </c>
      <c r="U369" s="24">
        <f t="shared" si="15"/>
        <v>4.3851851851851853</v>
      </c>
      <c r="V369" s="24">
        <f t="shared" si="16"/>
        <v>2.6311111111111112</v>
      </c>
      <c r="W369" s="24">
        <f t="shared" si="17"/>
        <v>2.6311111111111112</v>
      </c>
    </row>
    <row r="370" spans="1:23" s="8" customFormat="1" x14ac:dyDescent="0.25">
      <c r="A370" s="24" t="s">
        <v>666</v>
      </c>
      <c r="B370" s="8" t="s">
        <v>1074</v>
      </c>
      <c r="C370" s="8" t="s">
        <v>732</v>
      </c>
      <c r="D370" s="8" t="s">
        <v>715</v>
      </c>
      <c r="E370" s="24">
        <v>242</v>
      </c>
      <c r="F370" s="24">
        <v>36</v>
      </c>
      <c r="G370" s="24">
        <v>55</v>
      </c>
      <c r="H370" s="24">
        <v>37</v>
      </c>
      <c r="I370" s="24">
        <v>10</v>
      </c>
      <c r="J370" s="24">
        <v>4</v>
      </c>
      <c r="K370" s="24">
        <v>4</v>
      </c>
      <c r="L370" s="24">
        <v>15</v>
      </c>
      <c r="M370" s="24">
        <v>23</v>
      </c>
      <c r="N370" s="24">
        <v>91</v>
      </c>
      <c r="O370" s="24">
        <v>8</v>
      </c>
      <c r="P370" s="24">
        <v>3</v>
      </c>
      <c r="Q370" s="24">
        <v>0.22700000000000001</v>
      </c>
      <c r="R370" s="24">
        <v>0.3</v>
      </c>
      <c r="S370" s="24">
        <v>0.35099999999999998</v>
      </c>
      <c r="T370" s="24">
        <v>73</v>
      </c>
      <c r="U370" s="24">
        <f t="shared" si="15"/>
        <v>4.325925925925926</v>
      </c>
      <c r="V370" s="24">
        <f t="shared" si="16"/>
        <v>2.5955555555555554</v>
      </c>
      <c r="W370" s="24">
        <f t="shared" si="17"/>
        <v>2.5955555555555554</v>
      </c>
    </row>
    <row r="371" spans="1:23" s="8" customFormat="1" x14ac:dyDescent="0.25">
      <c r="A371" s="24" t="s">
        <v>666</v>
      </c>
      <c r="B371" s="8" t="s">
        <v>537</v>
      </c>
      <c r="C371" s="8" t="s">
        <v>735</v>
      </c>
      <c r="D371" s="8" t="s">
        <v>709</v>
      </c>
      <c r="E371" s="24">
        <v>150</v>
      </c>
      <c r="F371" s="24">
        <v>20</v>
      </c>
      <c r="G371" s="24">
        <v>36</v>
      </c>
      <c r="H371" s="24">
        <v>23</v>
      </c>
      <c r="I371" s="24">
        <v>7</v>
      </c>
      <c r="J371" s="24">
        <v>1</v>
      </c>
      <c r="K371" s="24">
        <v>5</v>
      </c>
      <c r="L371" s="24">
        <v>18</v>
      </c>
      <c r="M371" s="24">
        <v>13</v>
      </c>
      <c r="N371" s="24">
        <v>40</v>
      </c>
      <c r="O371" s="24">
        <v>2</v>
      </c>
      <c r="P371" s="24">
        <v>0</v>
      </c>
      <c r="Q371" s="24">
        <v>0.24</v>
      </c>
      <c r="R371" s="24">
        <v>0.309</v>
      </c>
      <c r="S371" s="24">
        <v>0.4</v>
      </c>
      <c r="T371" s="24">
        <v>73</v>
      </c>
      <c r="U371" s="24">
        <f t="shared" si="15"/>
        <v>4.325925925925926</v>
      </c>
      <c r="V371" s="24">
        <f t="shared" si="16"/>
        <v>2.5955555555555554</v>
      </c>
      <c r="W371" s="24">
        <f t="shared" si="17"/>
        <v>2.5955555555555554</v>
      </c>
    </row>
    <row r="372" spans="1:23" s="8" customFormat="1" x14ac:dyDescent="0.25">
      <c r="A372" s="24" t="s">
        <v>934</v>
      </c>
      <c r="B372" s="8" t="s">
        <v>375</v>
      </c>
      <c r="C372" s="8" t="s">
        <v>705</v>
      </c>
      <c r="D372" s="8" t="s">
        <v>721</v>
      </c>
      <c r="E372" s="24">
        <v>306</v>
      </c>
      <c r="F372" s="24">
        <v>18</v>
      </c>
      <c r="G372" s="24">
        <v>60</v>
      </c>
      <c r="H372" s="24">
        <v>42</v>
      </c>
      <c r="I372" s="24">
        <v>11</v>
      </c>
      <c r="J372" s="24">
        <v>0</v>
      </c>
      <c r="K372" s="24">
        <v>7</v>
      </c>
      <c r="L372" s="24">
        <v>35</v>
      </c>
      <c r="M372" s="24">
        <v>19</v>
      </c>
      <c r="N372" s="24">
        <v>91</v>
      </c>
      <c r="O372" s="24">
        <v>0</v>
      </c>
      <c r="P372" s="24">
        <v>0</v>
      </c>
      <c r="Q372" s="24">
        <v>0.19600000000000001</v>
      </c>
      <c r="R372" s="24">
        <v>0.25</v>
      </c>
      <c r="S372" s="24">
        <v>0.30099999999999999</v>
      </c>
      <c r="T372" s="24">
        <v>73</v>
      </c>
      <c r="U372" s="24">
        <f t="shared" si="15"/>
        <v>4.325925925925926</v>
      </c>
      <c r="V372" s="24">
        <f t="shared" si="16"/>
        <v>2.5955555555555554</v>
      </c>
      <c r="W372" s="24">
        <f t="shared" si="17"/>
        <v>2.5955555555555554</v>
      </c>
    </row>
    <row r="373" spans="1:23" s="8" customFormat="1" x14ac:dyDescent="0.25">
      <c r="A373" s="24" t="s">
        <v>1614</v>
      </c>
      <c r="B373" s="8" t="s">
        <v>537</v>
      </c>
      <c r="C373" s="8" t="s">
        <v>735</v>
      </c>
      <c r="D373" s="8" t="s">
        <v>733</v>
      </c>
      <c r="E373" s="24">
        <v>150</v>
      </c>
      <c r="F373" s="24">
        <v>20</v>
      </c>
      <c r="G373" s="24">
        <v>38</v>
      </c>
      <c r="H373" s="24">
        <v>26</v>
      </c>
      <c r="I373" s="24">
        <v>7</v>
      </c>
      <c r="J373" s="24">
        <v>1</v>
      </c>
      <c r="K373" s="24">
        <v>4</v>
      </c>
      <c r="L373" s="24">
        <v>17</v>
      </c>
      <c r="M373" s="24">
        <v>13</v>
      </c>
      <c r="N373" s="24">
        <v>38</v>
      </c>
      <c r="O373" s="24">
        <v>2</v>
      </c>
      <c r="P373" s="24">
        <v>0</v>
      </c>
      <c r="Q373" s="24">
        <v>0.253</v>
      </c>
      <c r="R373" s="24">
        <v>0.32100000000000001</v>
      </c>
      <c r="S373" s="24">
        <v>0.39300000000000002</v>
      </c>
      <c r="T373" s="24">
        <v>73</v>
      </c>
      <c r="U373" s="24">
        <f t="shared" si="15"/>
        <v>4.325925925925926</v>
      </c>
      <c r="V373" s="24">
        <f t="shared" si="16"/>
        <v>2.5955555555555554</v>
      </c>
      <c r="W373" s="24">
        <f t="shared" si="17"/>
        <v>2.5955555555555554</v>
      </c>
    </row>
    <row r="374" spans="1:23" s="8" customFormat="1" x14ac:dyDescent="0.25">
      <c r="A374" s="24" t="s">
        <v>58</v>
      </c>
      <c r="B374" s="8" t="s">
        <v>1184</v>
      </c>
      <c r="C374" s="8" t="s">
        <v>705</v>
      </c>
      <c r="D374" s="8" t="s">
        <v>720</v>
      </c>
      <c r="E374" s="24">
        <v>154</v>
      </c>
      <c r="F374" s="24">
        <v>18</v>
      </c>
      <c r="G374" s="24">
        <v>36</v>
      </c>
      <c r="H374" s="24">
        <v>21</v>
      </c>
      <c r="I374" s="24">
        <v>10</v>
      </c>
      <c r="J374" s="24">
        <v>0</v>
      </c>
      <c r="K374" s="24">
        <v>5</v>
      </c>
      <c r="L374" s="24">
        <v>20</v>
      </c>
      <c r="M374" s="24">
        <v>10</v>
      </c>
      <c r="N374" s="24">
        <v>36</v>
      </c>
      <c r="O374" s="24">
        <v>0</v>
      </c>
      <c r="P374" s="24">
        <v>0</v>
      </c>
      <c r="Q374" s="24">
        <v>0.23400000000000001</v>
      </c>
      <c r="R374" s="24">
        <v>0.29299999999999998</v>
      </c>
      <c r="S374" s="24">
        <v>0.39600000000000002</v>
      </c>
      <c r="T374" s="24">
        <v>73</v>
      </c>
      <c r="U374" s="24">
        <f t="shared" si="15"/>
        <v>4.325925925925926</v>
      </c>
      <c r="V374" s="24">
        <f t="shared" si="16"/>
        <v>2.5955555555555554</v>
      </c>
      <c r="W374" s="24">
        <f t="shared" si="17"/>
        <v>2.5955555555555554</v>
      </c>
    </row>
    <row r="375" spans="1:23" s="8" customFormat="1" x14ac:dyDescent="0.25">
      <c r="A375" s="24" t="s">
        <v>516</v>
      </c>
      <c r="B375" s="8" t="s">
        <v>770</v>
      </c>
      <c r="C375" s="8" t="s">
        <v>731</v>
      </c>
      <c r="D375" s="8" t="s">
        <v>720</v>
      </c>
      <c r="E375" s="24">
        <v>213</v>
      </c>
      <c r="F375" s="24">
        <v>23</v>
      </c>
      <c r="G375" s="24">
        <v>39</v>
      </c>
      <c r="H375" s="24">
        <v>25</v>
      </c>
      <c r="I375" s="24">
        <v>11</v>
      </c>
      <c r="J375" s="24">
        <v>1</v>
      </c>
      <c r="K375" s="24">
        <v>2</v>
      </c>
      <c r="L375" s="24">
        <v>15</v>
      </c>
      <c r="M375" s="24">
        <v>20</v>
      </c>
      <c r="N375" s="24">
        <v>47</v>
      </c>
      <c r="O375" s="24">
        <v>5</v>
      </c>
      <c r="P375" s="24">
        <v>1</v>
      </c>
      <c r="Q375" s="24">
        <v>0.183</v>
      </c>
      <c r="R375" s="24">
        <v>0.26</v>
      </c>
      <c r="S375" s="24">
        <v>0.27200000000000002</v>
      </c>
      <c r="T375" s="24">
        <v>73</v>
      </c>
      <c r="U375" s="24">
        <f t="shared" si="15"/>
        <v>4.325925925925926</v>
      </c>
      <c r="V375" s="24">
        <f t="shared" si="16"/>
        <v>2.5955555555555554</v>
      </c>
      <c r="W375" s="24">
        <f t="shared" si="17"/>
        <v>2.5955555555555554</v>
      </c>
    </row>
    <row r="376" spans="1:23" s="8" customFormat="1" x14ac:dyDescent="0.25">
      <c r="A376" s="24" t="s">
        <v>147</v>
      </c>
      <c r="B376" s="8" t="s">
        <v>773</v>
      </c>
      <c r="C376" s="8" t="s">
        <v>735</v>
      </c>
      <c r="D376" s="8" t="s">
        <v>723</v>
      </c>
      <c r="E376" s="24">
        <v>166</v>
      </c>
      <c r="F376" s="24">
        <v>19</v>
      </c>
      <c r="G376" s="24">
        <v>37</v>
      </c>
      <c r="H376" s="24">
        <v>25</v>
      </c>
      <c r="I376" s="24">
        <v>6</v>
      </c>
      <c r="J376" s="24">
        <v>1</v>
      </c>
      <c r="K376" s="24">
        <v>5</v>
      </c>
      <c r="L376" s="24">
        <v>16</v>
      </c>
      <c r="M376" s="24">
        <v>16</v>
      </c>
      <c r="N376" s="24">
        <v>40</v>
      </c>
      <c r="O376" s="24">
        <v>3</v>
      </c>
      <c r="P376" s="24">
        <v>1</v>
      </c>
      <c r="Q376" s="24">
        <v>0.223</v>
      </c>
      <c r="R376" s="24">
        <v>0.29099999999999998</v>
      </c>
      <c r="S376" s="24">
        <v>0.36099999999999999</v>
      </c>
      <c r="T376" s="24">
        <v>73</v>
      </c>
      <c r="U376" s="24">
        <f t="shared" si="15"/>
        <v>4.325925925925926</v>
      </c>
      <c r="V376" s="24">
        <f t="shared" si="16"/>
        <v>2.5955555555555554</v>
      </c>
      <c r="W376" s="24">
        <f t="shared" si="17"/>
        <v>2.5955555555555554</v>
      </c>
    </row>
    <row r="377" spans="1:23" s="8" customFormat="1" x14ac:dyDescent="0.25">
      <c r="A377" s="24" t="s">
        <v>54</v>
      </c>
      <c r="B377" s="8" t="s">
        <v>1605</v>
      </c>
      <c r="C377" s="8" t="s">
        <v>1</v>
      </c>
      <c r="D377" s="8" t="s">
        <v>708</v>
      </c>
      <c r="E377" s="24">
        <v>150</v>
      </c>
      <c r="F377" s="24">
        <v>20</v>
      </c>
      <c r="G377" s="24">
        <v>38</v>
      </c>
      <c r="H377" s="24">
        <v>26</v>
      </c>
      <c r="I377" s="24">
        <v>7</v>
      </c>
      <c r="J377" s="24">
        <v>1</v>
      </c>
      <c r="K377" s="24">
        <v>4</v>
      </c>
      <c r="L377" s="24">
        <v>17</v>
      </c>
      <c r="M377" s="24">
        <v>13</v>
      </c>
      <c r="N377" s="24">
        <v>38</v>
      </c>
      <c r="O377" s="24">
        <v>2</v>
      </c>
      <c r="P377" s="24">
        <v>0</v>
      </c>
      <c r="Q377" s="24">
        <v>0.253</v>
      </c>
      <c r="R377" s="24">
        <v>0.32100000000000001</v>
      </c>
      <c r="S377" s="24">
        <v>0.39300000000000002</v>
      </c>
      <c r="T377" s="24">
        <v>73</v>
      </c>
      <c r="U377" s="24">
        <f t="shared" si="15"/>
        <v>4.325925925925926</v>
      </c>
      <c r="V377" s="24">
        <f t="shared" si="16"/>
        <v>2.5955555555555554</v>
      </c>
      <c r="W377" s="24">
        <f t="shared" si="17"/>
        <v>2.5955555555555554</v>
      </c>
    </row>
    <row r="378" spans="1:23" s="8" customFormat="1" x14ac:dyDescent="0.25">
      <c r="A378" s="24" t="s">
        <v>89</v>
      </c>
      <c r="B378" s="8" t="s">
        <v>1163</v>
      </c>
      <c r="C378" s="8" t="s">
        <v>2</v>
      </c>
      <c r="D378" s="8" t="s">
        <v>713</v>
      </c>
      <c r="E378" s="24">
        <v>232</v>
      </c>
      <c r="F378" s="24">
        <v>23</v>
      </c>
      <c r="G378" s="24">
        <v>49</v>
      </c>
      <c r="H378" s="24">
        <v>33</v>
      </c>
      <c r="I378" s="24">
        <v>10</v>
      </c>
      <c r="J378" s="24">
        <v>3</v>
      </c>
      <c r="K378" s="24">
        <v>3</v>
      </c>
      <c r="L378" s="24">
        <v>20</v>
      </c>
      <c r="M378" s="24">
        <v>14</v>
      </c>
      <c r="N378" s="24">
        <v>60</v>
      </c>
      <c r="O378" s="24">
        <v>1</v>
      </c>
      <c r="P378" s="24">
        <v>0</v>
      </c>
      <c r="Q378" s="24">
        <v>0.21099999999999999</v>
      </c>
      <c r="R378" s="24">
        <v>0.25900000000000001</v>
      </c>
      <c r="S378" s="24">
        <v>0.31900000000000001</v>
      </c>
      <c r="T378" s="24">
        <v>72</v>
      </c>
      <c r="U378" s="24">
        <f t="shared" si="15"/>
        <v>4.2666666666666666</v>
      </c>
      <c r="V378" s="24">
        <f t="shared" si="16"/>
        <v>2.56</v>
      </c>
      <c r="W378" s="24">
        <f t="shared" si="17"/>
        <v>2.56</v>
      </c>
    </row>
    <row r="379" spans="1:23" s="8" customFormat="1" x14ac:dyDescent="0.25">
      <c r="A379" s="24" t="s">
        <v>97</v>
      </c>
      <c r="B379" s="8" t="s">
        <v>2007</v>
      </c>
      <c r="C379" s="8" t="s">
        <v>3</v>
      </c>
      <c r="D379" s="8" t="s">
        <v>706</v>
      </c>
      <c r="E379" s="24">
        <v>161</v>
      </c>
      <c r="F379" s="24">
        <v>25</v>
      </c>
      <c r="G379" s="24">
        <v>40</v>
      </c>
      <c r="H379" s="24">
        <v>27</v>
      </c>
      <c r="I379" s="24">
        <v>8</v>
      </c>
      <c r="J379" s="24">
        <v>1</v>
      </c>
      <c r="K379" s="24">
        <v>4</v>
      </c>
      <c r="L379" s="24">
        <v>19</v>
      </c>
      <c r="M379" s="24">
        <v>9</v>
      </c>
      <c r="N379" s="24">
        <v>45</v>
      </c>
      <c r="O379" s="24">
        <v>2</v>
      </c>
      <c r="P379" s="24">
        <v>0</v>
      </c>
      <c r="Q379" s="24">
        <v>0.248</v>
      </c>
      <c r="R379" s="24">
        <v>0.29199999999999998</v>
      </c>
      <c r="S379" s="24">
        <v>0.38500000000000001</v>
      </c>
      <c r="T379" s="24">
        <v>72</v>
      </c>
      <c r="U379" s="24">
        <f t="shared" si="15"/>
        <v>4.2666666666666666</v>
      </c>
      <c r="V379" s="24">
        <f t="shared" si="16"/>
        <v>2.56</v>
      </c>
      <c r="W379" s="24">
        <f t="shared" si="17"/>
        <v>2.56</v>
      </c>
    </row>
    <row r="380" spans="1:23" s="8" customFormat="1" x14ac:dyDescent="0.25">
      <c r="A380" s="24" t="s">
        <v>114</v>
      </c>
      <c r="B380" s="8" t="s">
        <v>76</v>
      </c>
      <c r="C380" s="8" t="s">
        <v>735</v>
      </c>
      <c r="D380" s="8" t="s">
        <v>714</v>
      </c>
      <c r="E380" s="24">
        <v>153</v>
      </c>
      <c r="F380" s="24">
        <v>21</v>
      </c>
      <c r="G380" s="24">
        <v>37</v>
      </c>
      <c r="H380" s="24">
        <v>25</v>
      </c>
      <c r="I380" s="24">
        <v>7</v>
      </c>
      <c r="J380" s="24">
        <v>1</v>
      </c>
      <c r="K380" s="24">
        <v>4</v>
      </c>
      <c r="L380" s="24">
        <v>18</v>
      </c>
      <c r="M380" s="24">
        <v>11</v>
      </c>
      <c r="N380" s="24">
        <v>39</v>
      </c>
      <c r="O380" s="24">
        <v>3</v>
      </c>
      <c r="P380" s="24">
        <v>0</v>
      </c>
      <c r="Q380" s="24">
        <v>0.24199999999999999</v>
      </c>
      <c r="R380" s="24">
        <v>0.29699999999999999</v>
      </c>
      <c r="S380" s="24">
        <v>0.379</v>
      </c>
      <c r="T380" s="24">
        <v>72</v>
      </c>
      <c r="U380" s="24">
        <f t="shared" si="15"/>
        <v>4.2666666666666666</v>
      </c>
      <c r="V380" s="24">
        <f t="shared" si="16"/>
        <v>2.56</v>
      </c>
      <c r="W380" s="24">
        <f t="shared" si="17"/>
        <v>2.56</v>
      </c>
    </row>
    <row r="381" spans="1:23" s="8" customFormat="1" x14ac:dyDescent="0.25">
      <c r="A381" s="24" t="s">
        <v>3117</v>
      </c>
      <c r="B381" s="8" t="s">
        <v>3118</v>
      </c>
      <c r="C381" s="8" t="s">
        <v>735</v>
      </c>
      <c r="D381" s="8" t="s">
        <v>714</v>
      </c>
      <c r="E381" s="24">
        <v>153</v>
      </c>
      <c r="F381" s="24">
        <v>21</v>
      </c>
      <c r="G381" s="24">
        <v>37</v>
      </c>
      <c r="H381" s="24">
        <v>25</v>
      </c>
      <c r="I381" s="24">
        <v>7</v>
      </c>
      <c r="J381" s="24">
        <v>1</v>
      </c>
      <c r="K381" s="24">
        <v>4</v>
      </c>
      <c r="L381" s="24">
        <v>18</v>
      </c>
      <c r="M381" s="24">
        <v>11</v>
      </c>
      <c r="N381" s="24">
        <v>39</v>
      </c>
      <c r="O381" s="24">
        <v>3</v>
      </c>
      <c r="P381" s="24">
        <v>0</v>
      </c>
      <c r="Q381" s="24">
        <v>0.24199999999999999</v>
      </c>
      <c r="R381" s="24">
        <v>0.29699999999999999</v>
      </c>
      <c r="S381" s="24">
        <v>0.379</v>
      </c>
      <c r="T381" s="24">
        <v>72</v>
      </c>
      <c r="U381" s="24">
        <f t="shared" si="15"/>
        <v>4.2666666666666666</v>
      </c>
      <c r="V381" s="24">
        <f t="shared" si="16"/>
        <v>2.56</v>
      </c>
      <c r="W381" s="24">
        <f t="shared" si="17"/>
        <v>2.56</v>
      </c>
    </row>
    <row r="382" spans="1:23" s="8" customFormat="1" x14ac:dyDescent="0.25">
      <c r="A382" s="24" t="s">
        <v>1796</v>
      </c>
      <c r="B382" s="8" t="s">
        <v>1660</v>
      </c>
      <c r="C382" s="8" t="s">
        <v>734</v>
      </c>
      <c r="D382" s="24" t="s">
        <v>727</v>
      </c>
      <c r="E382" s="24">
        <v>180</v>
      </c>
      <c r="F382" s="24">
        <v>25</v>
      </c>
      <c r="G382" s="24">
        <v>35</v>
      </c>
      <c r="H382" s="24">
        <v>16</v>
      </c>
      <c r="I382" s="24">
        <v>8</v>
      </c>
      <c r="J382" s="24">
        <v>1</v>
      </c>
      <c r="K382" s="24">
        <v>10</v>
      </c>
      <c r="L382" s="24">
        <v>23</v>
      </c>
      <c r="M382" s="24">
        <v>18</v>
      </c>
      <c r="N382" s="24">
        <v>70</v>
      </c>
      <c r="O382" s="24">
        <v>1</v>
      </c>
      <c r="P382" s="24">
        <v>0</v>
      </c>
      <c r="Q382" s="24">
        <v>0.19400000000000001</v>
      </c>
      <c r="R382" s="24">
        <v>0.27900000000000003</v>
      </c>
      <c r="S382" s="24">
        <v>0.41699999999999998</v>
      </c>
      <c r="T382" s="24">
        <v>72</v>
      </c>
      <c r="U382" s="24">
        <f t="shared" si="15"/>
        <v>4.2666666666666666</v>
      </c>
      <c r="V382" s="24">
        <f t="shared" si="16"/>
        <v>2.56</v>
      </c>
      <c r="W382" s="24">
        <f t="shared" si="17"/>
        <v>2.56</v>
      </c>
    </row>
    <row r="383" spans="1:23" s="8" customFormat="1" x14ac:dyDescent="0.25">
      <c r="A383" s="24" t="s">
        <v>1228</v>
      </c>
      <c r="B383" s="8" t="s">
        <v>1043</v>
      </c>
      <c r="C383" s="8" t="s">
        <v>732</v>
      </c>
      <c r="D383" s="8" t="s">
        <v>714</v>
      </c>
      <c r="E383" s="24">
        <v>153</v>
      </c>
      <c r="F383" s="24">
        <v>21</v>
      </c>
      <c r="G383" s="24">
        <v>37</v>
      </c>
      <c r="H383" s="24">
        <v>25</v>
      </c>
      <c r="I383" s="24">
        <v>7</v>
      </c>
      <c r="J383" s="24">
        <v>1</v>
      </c>
      <c r="K383" s="24">
        <v>4</v>
      </c>
      <c r="L383" s="24">
        <v>18</v>
      </c>
      <c r="M383" s="24">
        <v>11</v>
      </c>
      <c r="N383" s="24">
        <v>39</v>
      </c>
      <c r="O383" s="24">
        <v>3</v>
      </c>
      <c r="P383" s="24">
        <v>0</v>
      </c>
      <c r="Q383" s="24">
        <v>0.24199999999999999</v>
      </c>
      <c r="R383" s="24">
        <v>0.29699999999999999</v>
      </c>
      <c r="S383" s="24">
        <v>0.379</v>
      </c>
      <c r="T383" s="24">
        <v>72</v>
      </c>
      <c r="U383" s="24">
        <f t="shared" si="15"/>
        <v>4.2666666666666666</v>
      </c>
      <c r="V383" s="24">
        <f t="shared" si="16"/>
        <v>2.56</v>
      </c>
      <c r="W383" s="24">
        <f t="shared" si="17"/>
        <v>2.56</v>
      </c>
    </row>
    <row r="384" spans="1:23" s="8" customFormat="1" x14ac:dyDescent="0.25">
      <c r="A384" s="24" t="s">
        <v>1666</v>
      </c>
      <c r="B384" s="8" t="s">
        <v>1667</v>
      </c>
      <c r="C384" s="8" t="s">
        <v>3</v>
      </c>
      <c r="D384" s="8" t="s">
        <v>716</v>
      </c>
      <c r="E384" s="24">
        <v>142</v>
      </c>
      <c r="F384" s="24">
        <v>17</v>
      </c>
      <c r="G384" s="24">
        <v>36</v>
      </c>
      <c r="H384" s="24">
        <v>23</v>
      </c>
      <c r="I384" s="24">
        <v>7</v>
      </c>
      <c r="J384" s="24">
        <v>1</v>
      </c>
      <c r="K384" s="24">
        <v>5</v>
      </c>
      <c r="L384" s="24">
        <v>18</v>
      </c>
      <c r="M384" s="24">
        <v>13</v>
      </c>
      <c r="N384" s="24">
        <v>37</v>
      </c>
      <c r="O384" s="24">
        <v>1</v>
      </c>
      <c r="P384" s="24">
        <v>0</v>
      </c>
      <c r="Q384" s="24">
        <v>0.254</v>
      </c>
      <c r="R384" s="24">
        <v>0.32500000000000001</v>
      </c>
      <c r="S384" s="24">
        <v>0.42199999999999999</v>
      </c>
      <c r="T384" s="24">
        <v>72</v>
      </c>
      <c r="U384" s="24">
        <f t="shared" si="15"/>
        <v>4.2666666666666666</v>
      </c>
      <c r="V384" s="24">
        <f t="shared" si="16"/>
        <v>2.56</v>
      </c>
      <c r="W384" s="24">
        <f t="shared" si="17"/>
        <v>2.56</v>
      </c>
    </row>
    <row r="385" spans="1:23" s="8" customFormat="1" x14ac:dyDescent="0.25">
      <c r="A385" s="24" t="s">
        <v>160</v>
      </c>
      <c r="B385" s="8" t="s">
        <v>2039</v>
      </c>
      <c r="C385" s="8" t="s">
        <v>735</v>
      </c>
      <c r="D385" s="8" t="s">
        <v>727</v>
      </c>
      <c r="E385" s="24">
        <v>147</v>
      </c>
      <c r="F385" s="24">
        <v>18</v>
      </c>
      <c r="G385" s="24">
        <v>34</v>
      </c>
      <c r="H385" s="24">
        <v>19</v>
      </c>
      <c r="I385" s="24">
        <v>8</v>
      </c>
      <c r="J385" s="24">
        <v>0</v>
      </c>
      <c r="K385" s="24">
        <v>7</v>
      </c>
      <c r="L385" s="24">
        <v>21</v>
      </c>
      <c r="M385" s="24">
        <v>16</v>
      </c>
      <c r="N385" s="24">
        <v>47</v>
      </c>
      <c r="O385" s="24">
        <v>0</v>
      </c>
      <c r="P385" s="24">
        <v>0</v>
      </c>
      <c r="Q385" s="24">
        <v>0.23100000000000001</v>
      </c>
      <c r="R385" s="24">
        <v>0.311</v>
      </c>
      <c r="S385" s="24">
        <v>0.42899999999999999</v>
      </c>
      <c r="T385" s="24">
        <v>71</v>
      </c>
      <c r="U385" s="24">
        <f t="shared" si="15"/>
        <v>4.2074074074074073</v>
      </c>
      <c r="V385" s="24">
        <f t="shared" si="16"/>
        <v>2.5244444444444443</v>
      </c>
      <c r="W385" s="24">
        <f t="shared" si="17"/>
        <v>2.5244444444444443</v>
      </c>
    </row>
    <row r="386" spans="1:23" s="8" customFormat="1" x14ac:dyDescent="0.25">
      <c r="A386" s="24" t="s">
        <v>277</v>
      </c>
      <c r="B386" s="8" t="s">
        <v>1000</v>
      </c>
      <c r="C386" s="8" t="s">
        <v>3</v>
      </c>
      <c r="D386" s="8" t="s">
        <v>713</v>
      </c>
      <c r="E386" s="24">
        <v>157</v>
      </c>
      <c r="F386" s="24">
        <v>23</v>
      </c>
      <c r="G386" s="24">
        <v>35</v>
      </c>
      <c r="H386" s="24">
        <v>22</v>
      </c>
      <c r="I386" s="24">
        <v>7</v>
      </c>
      <c r="J386" s="24">
        <v>1</v>
      </c>
      <c r="K386" s="24">
        <v>5</v>
      </c>
      <c r="L386" s="24">
        <v>19</v>
      </c>
      <c r="M386" s="24">
        <v>11</v>
      </c>
      <c r="N386" s="24">
        <v>42</v>
      </c>
      <c r="O386" s="24">
        <v>1</v>
      </c>
      <c r="P386" s="24">
        <v>0</v>
      </c>
      <c r="Q386" s="24">
        <v>0.223</v>
      </c>
      <c r="R386" s="24">
        <v>0.28599999999999998</v>
      </c>
      <c r="S386" s="24">
        <v>0.376</v>
      </c>
      <c r="T386" s="24">
        <v>71</v>
      </c>
      <c r="U386" s="24">
        <f t="shared" si="15"/>
        <v>4.2074074074074073</v>
      </c>
      <c r="V386" s="24">
        <f t="shared" si="16"/>
        <v>2.5244444444444443</v>
      </c>
      <c r="W386" s="24">
        <f t="shared" si="17"/>
        <v>2.5244444444444443</v>
      </c>
    </row>
    <row r="387" spans="1:23" s="8" customFormat="1" x14ac:dyDescent="0.25">
      <c r="A387" s="24" t="s">
        <v>1123</v>
      </c>
      <c r="B387" s="8" t="s">
        <v>1122</v>
      </c>
      <c r="C387" s="8" t="s">
        <v>705</v>
      </c>
      <c r="D387" s="8" t="s">
        <v>704</v>
      </c>
      <c r="E387" s="24">
        <v>220</v>
      </c>
      <c r="F387" s="24">
        <v>18</v>
      </c>
      <c r="G387" s="24">
        <v>42</v>
      </c>
      <c r="H387" s="24">
        <v>29</v>
      </c>
      <c r="I387" s="24">
        <v>7</v>
      </c>
      <c r="J387" s="24">
        <v>1</v>
      </c>
      <c r="K387" s="24">
        <v>5</v>
      </c>
      <c r="L387" s="24">
        <v>20</v>
      </c>
      <c r="M387" s="24">
        <v>16</v>
      </c>
      <c r="N387" s="24">
        <v>50</v>
      </c>
      <c r="O387" s="24">
        <v>1</v>
      </c>
      <c r="P387" s="24">
        <v>0</v>
      </c>
      <c r="Q387" s="24">
        <v>0.191</v>
      </c>
      <c r="R387" s="24">
        <v>0.255</v>
      </c>
      <c r="S387" s="24">
        <v>0.3</v>
      </c>
      <c r="T387" s="24">
        <v>71</v>
      </c>
      <c r="U387" s="24">
        <f t="shared" ref="U387:U450" si="18">T387/16.875</f>
        <v>4.2074074074074073</v>
      </c>
      <c r="V387" s="24">
        <f t="shared" ref="V387:V450" si="19">IF(T387 &gt;= 500,U387*1.1,IF(T387 &gt; 400,U387,IF(T387&gt;300,U387*0.9,IF(T387&gt;200,U387*0.8,IF(T387&gt;100,U387*0.7,U387*0.6)))))</f>
        <v>2.5244444444444443</v>
      </c>
      <c r="W387" s="24">
        <f t="shared" ref="W387:W450" si="20">IF(V387 &lt; 1.5,1,V387)</f>
        <v>2.5244444444444443</v>
      </c>
    </row>
    <row r="388" spans="1:23" s="8" customFormat="1" x14ac:dyDescent="0.25">
      <c r="A388" s="24" t="s">
        <v>28</v>
      </c>
      <c r="B388" s="8" t="s">
        <v>270</v>
      </c>
      <c r="C388" s="8" t="s">
        <v>731</v>
      </c>
      <c r="D388" s="8" t="s">
        <v>718</v>
      </c>
      <c r="E388" s="24">
        <v>176</v>
      </c>
      <c r="F388" s="24">
        <v>21</v>
      </c>
      <c r="G388" s="24">
        <v>38</v>
      </c>
      <c r="H388" s="24">
        <v>26</v>
      </c>
      <c r="I388" s="24">
        <v>7</v>
      </c>
      <c r="J388" s="24">
        <v>2</v>
      </c>
      <c r="K388" s="24">
        <v>3</v>
      </c>
      <c r="L388" s="24">
        <v>13</v>
      </c>
      <c r="M388" s="24">
        <v>17</v>
      </c>
      <c r="N388" s="24">
        <v>39</v>
      </c>
      <c r="O388" s="24">
        <v>2</v>
      </c>
      <c r="P388" s="24">
        <v>1</v>
      </c>
      <c r="Q388" s="24">
        <v>0.216</v>
      </c>
      <c r="R388" s="24">
        <v>0.28499999999999998</v>
      </c>
      <c r="S388" s="24">
        <v>0.33</v>
      </c>
      <c r="T388" s="24">
        <v>71</v>
      </c>
      <c r="U388" s="24">
        <f t="shared" si="18"/>
        <v>4.2074074074074073</v>
      </c>
      <c r="V388" s="24">
        <f t="shared" si="19"/>
        <v>2.5244444444444443</v>
      </c>
      <c r="W388" s="24">
        <f t="shared" si="20"/>
        <v>2.5244444444444443</v>
      </c>
    </row>
    <row r="389" spans="1:23" s="8" customFormat="1" x14ac:dyDescent="0.25">
      <c r="A389" s="24" t="s">
        <v>81</v>
      </c>
      <c r="B389" s="8" t="s">
        <v>80</v>
      </c>
      <c r="C389" s="8" t="s">
        <v>735</v>
      </c>
      <c r="D389" s="8" t="s">
        <v>733</v>
      </c>
      <c r="E389" s="24">
        <v>182</v>
      </c>
      <c r="F389" s="24">
        <v>24</v>
      </c>
      <c r="G389" s="24">
        <v>46</v>
      </c>
      <c r="H389" s="24">
        <v>29</v>
      </c>
      <c r="I389" s="24">
        <v>11</v>
      </c>
      <c r="J389" s="24">
        <v>3</v>
      </c>
      <c r="K389" s="24">
        <v>3</v>
      </c>
      <c r="L389" s="24">
        <v>13</v>
      </c>
      <c r="M389" s="24">
        <v>9</v>
      </c>
      <c r="N389" s="24">
        <v>49</v>
      </c>
      <c r="O389" s="24">
        <v>3</v>
      </c>
      <c r="P389" s="24">
        <v>1</v>
      </c>
      <c r="Q389" s="24">
        <v>0.253</v>
      </c>
      <c r="R389" s="24">
        <v>0.29499999999999998</v>
      </c>
      <c r="S389" s="24">
        <v>0.39600000000000002</v>
      </c>
      <c r="T389" s="24">
        <v>71</v>
      </c>
      <c r="U389" s="24">
        <f t="shared" si="18"/>
        <v>4.2074074074074073</v>
      </c>
      <c r="V389" s="24">
        <f t="shared" si="19"/>
        <v>2.5244444444444443</v>
      </c>
      <c r="W389" s="24">
        <f t="shared" si="20"/>
        <v>2.5244444444444443</v>
      </c>
    </row>
    <row r="390" spans="1:23" s="8" customFormat="1" x14ac:dyDescent="0.25">
      <c r="A390" s="24" t="s">
        <v>61</v>
      </c>
      <c r="B390" s="8" t="s">
        <v>637</v>
      </c>
      <c r="C390" s="8" t="s">
        <v>705</v>
      </c>
      <c r="D390" s="8" t="s">
        <v>702</v>
      </c>
      <c r="E390" s="24">
        <v>216</v>
      </c>
      <c r="F390" s="24">
        <v>18</v>
      </c>
      <c r="G390" s="24">
        <v>45</v>
      </c>
      <c r="H390" s="24">
        <v>31</v>
      </c>
      <c r="I390" s="24">
        <v>10</v>
      </c>
      <c r="J390" s="24">
        <v>0</v>
      </c>
      <c r="K390" s="24">
        <v>4</v>
      </c>
      <c r="L390" s="24">
        <v>21</v>
      </c>
      <c r="M390" s="24">
        <v>11</v>
      </c>
      <c r="N390" s="24">
        <v>47</v>
      </c>
      <c r="O390" s="24">
        <v>1</v>
      </c>
      <c r="P390" s="24">
        <v>0</v>
      </c>
      <c r="Q390" s="24">
        <v>0.20799999999999999</v>
      </c>
      <c r="R390" s="24">
        <v>0.25</v>
      </c>
      <c r="S390" s="24">
        <v>0.31</v>
      </c>
      <c r="T390" s="24">
        <v>71</v>
      </c>
      <c r="U390" s="24">
        <f t="shared" si="18"/>
        <v>4.2074074074074073</v>
      </c>
      <c r="V390" s="24">
        <f t="shared" si="19"/>
        <v>2.5244444444444443</v>
      </c>
      <c r="W390" s="24">
        <f t="shared" si="20"/>
        <v>2.5244444444444443</v>
      </c>
    </row>
    <row r="391" spans="1:23" s="8" customFormat="1" x14ac:dyDescent="0.25">
      <c r="A391" s="24" t="s">
        <v>1147</v>
      </c>
      <c r="B391" s="8" t="s">
        <v>585</v>
      </c>
      <c r="C391" s="8" t="s">
        <v>735</v>
      </c>
      <c r="D391" s="8" t="s">
        <v>733</v>
      </c>
      <c r="E391" s="24">
        <v>153</v>
      </c>
      <c r="F391" s="24">
        <v>19</v>
      </c>
      <c r="G391" s="24">
        <v>38</v>
      </c>
      <c r="H391" s="24">
        <v>25</v>
      </c>
      <c r="I391" s="24">
        <v>7</v>
      </c>
      <c r="J391" s="24">
        <v>1</v>
      </c>
      <c r="K391" s="24">
        <v>5</v>
      </c>
      <c r="L391" s="24">
        <v>17</v>
      </c>
      <c r="M391" s="24">
        <v>11</v>
      </c>
      <c r="N391" s="24">
        <v>41</v>
      </c>
      <c r="O391" s="24">
        <v>2</v>
      </c>
      <c r="P391" s="24">
        <v>0</v>
      </c>
      <c r="Q391" s="24">
        <v>0.248</v>
      </c>
      <c r="R391" s="24">
        <v>0.30299999999999999</v>
      </c>
      <c r="S391" s="24">
        <v>0.40500000000000003</v>
      </c>
      <c r="T391" s="24">
        <v>70</v>
      </c>
      <c r="U391" s="24">
        <f t="shared" si="18"/>
        <v>4.1481481481481479</v>
      </c>
      <c r="V391" s="24">
        <f t="shared" si="19"/>
        <v>2.4888888888888885</v>
      </c>
      <c r="W391" s="24">
        <f t="shared" si="20"/>
        <v>2.4888888888888885</v>
      </c>
    </row>
    <row r="392" spans="1:23" s="8" customFormat="1" x14ac:dyDescent="0.25">
      <c r="A392" s="24" t="s">
        <v>203</v>
      </c>
      <c r="B392" s="8" t="s">
        <v>53</v>
      </c>
      <c r="C392" s="8" t="s">
        <v>732</v>
      </c>
      <c r="D392" s="8" t="s">
        <v>736</v>
      </c>
      <c r="E392" s="24">
        <v>144</v>
      </c>
      <c r="F392" s="24">
        <v>20</v>
      </c>
      <c r="G392" s="24">
        <v>36</v>
      </c>
      <c r="H392" s="24">
        <v>25</v>
      </c>
      <c r="I392" s="24">
        <v>6</v>
      </c>
      <c r="J392" s="24">
        <v>1</v>
      </c>
      <c r="K392" s="24">
        <v>4</v>
      </c>
      <c r="L392" s="24">
        <v>15</v>
      </c>
      <c r="M392" s="24">
        <v>12</v>
      </c>
      <c r="N392" s="24">
        <v>38</v>
      </c>
      <c r="O392" s="24">
        <v>5</v>
      </c>
      <c r="P392" s="24">
        <v>0</v>
      </c>
      <c r="Q392" s="24">
        <v>0.25</v>
      </c>
      <c r="R392" s="24">
        <v>0.312</v>
      </c>
      <c r="S392" s="24">
        <v>0.38900000000000001</v>
      </c>
      <c r="T392" s="24">
        <v>70</v>
      </c>
      <c r="U392" s="24">
        <f t="shared" si="18"/>
        <v>4.1481481481481479</v>
      </c>
      <c r="V392" s="24">
        <f t="shared" si="19"/>
        <v>2.4888888888888885</v>
      </c>
      <c r="W392" s="24">
        <f t="shared" si="20"/>
        <v>2.4888888888888885</v>
      </c>
    </row>
    <row r="393" spans="1:23" s="8" customFormat="1" x14ac:dyDescent="0.25">
      <c r="A393" s="24" t="s">
        <v>1673</v>
      </c>
      <c r="B393" s="8" t="s">
        <v>401</v>
      </c>
      <c r="C393" s="8" t="s">
        <v>732</v>
      </c>
      <c r="D393" s="8" t="s">
        <v>699</v>
      </c>
      <c r="E393" s="24">
        <v>136</v>
      </c>
      <c r="F393" s="24">
        <v>20</v>
      </c>
      <c r="G393" s="24">
        <v>32</v>
      </c>
      <c r="H393" s="24">
        <v>19</v>
      </c>
      <c r="I393" s="24">
        <v>6</v>
      </c>
      <c r="J393" s="24">
        <v>2</v>
      </c>
      <c r="K393" s="24">
        <v>5</v>
      </c>
      <c r="L393" s="24">
        <v>16</v>
      </c>
      <c r="M393" s="24">
        <v>12</v>
      </c>
      <c r="N393" s="24">
        <v>41</v>
      </c>
      <c r="O393" s="24">
        <v>8</v>
      </c>
      <c r="P393" s="24">
        <v>2</v>
      </c>
      <c r="Q393" s="24">
        <v>0.23499999999999999</v>
      </c>
      <c r="R393" s="24">
        <v>0.30199999999999999</v>
      </c>
      <c r="S393" s="24">
        <v>0.41899999999999998</v>
      </c>
      <c r="T393" s="24">
        <v>70</v>
      </c>
      <c r="U393" s="24">
        <f t="shared" si="18"/>
        <v>4.1481481481481479</v>
      </c>
      <c r="V393" s="24">
        <f t="shared" si="19"/>
        <v>2.4888888888888885</v>
      </c>
      <c r="W393" s="24">
        <f t="shared" si="20"/>
        <v>2.4888888888888885</v>
      </c>
    </row>
    <row r="394" spans="1:23" s="8" customFormat="1" x14ac:dyDescent="0.25">
      <c r="A394" s="24" t="s">
        <v>2157</v>
      </c>
      <c r="B394" s="8" t="s">
        <v>2678</v>
      </c>
      <c r="C394" s="8" t="s">
        <v>737</v>
      </c>
      <c r="D394" s="8" t="s">
        <v>728</v>
      </c>
      <c r="E394" s="24">
        <v>150</v>
      </c>
      <c r="F394" s="24">
        <v>18</v>
      </c>
      <c r="G394" s="24">
        <v>39</v>
      </c>
      <c r="H394" s="24">
        <v>27</v>
      </c>
      <c r="I394" s="24">
        <v>8</v>
      </c>
      <c r="J394" s="24">
        <v>1</v>
      </c>
      <c r="K394" s="24">
        <v>3</v>
      </c>
      <c r="L394" s="24">
        <v>14</v>
      </c>
      <c r="M394" s="24">
        <v>11</v>
      </c>
      <c r="N394" s="24">
        <v>34</v>
      </c>
      <c r="O394" s="24">
        <v>2</v>
      </c>
      <c r="P394" s="24">
        <v>0</v>
      </c>
      <c r="Q394" s="24">
        <v>0.26</v>
      </c>
      <c r="R394" s="24">
        <v>0.31900000000000001</v>
      </c>
      <c r="S394" s="24">
        <v>0.38700000000000001</v>
      </c>
      <c r="T394" s="24">
        <v>69</v>
      </c>
      <c r="U394" s="24">
        <f t="shared" si="18"/>
        <v>4.0888888888888886</v>
      </c>
      <c r="V394" s="24">
        <f t="shared" si="19"/>
        <v>2.4533333333333331</v>
      </c>
      <c r="W394" s="24">
        <f t="shared" si="20"/>
        <v>2.4533333333333331</v>
      </c>
    </row>
    <row r="395" spans="1:23" s="8" customFormat="1" x14ac:dyDescent="0.25">
      <c r="A395" s="24" t="s">
        <v>193</v>
      </c>
      <c r="B395" s="8" t="s">
        <v>1229</v>
      </c>
      <c r="C395" s="8" t="s">
        <v>705</v>
      </c>
      <c r="D395" s="8" t="s">
        <v>699</v>
      </c>
      <c r="E395" s="24">
        <v>168</v>
      </c>
      <c r="F395" s="24">
        <v>15</v>
      </c>
      <c r="G395" s="24">
        <v>41</v>
      </c>
      <c r="H395" s="24">
        <v>29</v>
      </c>
      <c r="I395" s="24">
        <v>8</v>
      </c>
      <c r="J395" s="24">
        <v>0</v>
      </c>
      <c r="K395" s="24">
        <v>4</v>
      </c>
      <c r="L395" s="24">
        <v>16</v>
      </c>
      <c r="M395" s="24">
        <v>9</v>
      </c>
      <c r="N395" s="24">
        <v>32</v>
      </c>
      <c r="O395" s="24">
        <v>0</v>
      </c>
      <c r="P395" s="24">
        <v>0</v>
      </c>
      <c r="Q395" s="24">
        <v>0.24399999999999999</v>
      </c>
      <c r="R395" s="24">
        <v>0.29799999999999999</v>
      </c>
      <c r="S395" s="24">
        <v>0.36299999999999999</v>
      </c>
      <c r="T395" s="24">
        <v>69</v>
      </c>
      <c r="U395" s="24">
        <f t="shared" si="18"/>
        <v>4.0888888888888886</v>
      </c>
      <c r="V395" s="24">
        <f t="shared" si="19"/>
        <v>2.4533333333333331</v>
      </c>
      <c r="W395" s="24">
        <f t="shared" si="20"/>
        <v>2.4533333333333331</v>
      </c>
    </row>
    <row r="396" spans="1:23" s="8" customFormat="1" x14ac:dyDescent="0.25">
      <c r="A396" s="24" t="s">
        <v>3428</v>
      </c>
      <c r="B396" s="8" t="s">
        <v>1808</v>
      </c>
      <c r="C396" s="8" t="s">
        <v>732</v>
      </c>
      <c r="D396" s="8" t="s">
        <v>713</v>
      </c>
      <c r="E396" s="24">
        <v>148</v>
      </c>
      <c r="F396" s="24">
        <v>20</v>
      </c>
      <c r="G396" s="24">
        <v>35</v>
      </c>
      <c r="H396" s="24">
        <v>24</v>
      </c>
      <c r="I396" s="24">
        <v>7</v>
      </c>
      <c r="J396" s="24">
        <v>1</v>
      </c>
      <c r="K396" s="24">
        <v>3</v>
      </c>
      <c r="L396" s="24">
        <v>16</v>
      </c>
      <c r="M396" s="24">
        <v>12</v>
      </c>
      <c r="N396" s="24">
        <v>34</v>
      </c>
      <c r="O396" s="24">
        <v>2</v>
      </c>
      <c r="P396" s="24">
        <v>0</v>
      </c>
      <c r="Q396" s="24">
        <v>0.23599999999999999</v>
      </c>
      <c r="R396" s="24">
        <v>0.29799999999999999</v>
      </c>
      <c r="S396" s="24">
        <v>0.35799999999999998</v>
      </c>
      <c r="T396" s="24">
        <v>69</v>
      </c>
      <c r="U396" s="24">
        <f t="shared" si="18"/>
        <v>4.0888888888888886</v>
      </c>
      <c r="V396" s="24">
        <f t="shared" si="19"/>
        <v>2.4533333333333331</v>
      </c>
      <c r="W396" s="24">
        <f t="shared" si="20"/>
        <v>2.4533333333333331</v>
      </c>
    </row>
    <row r="397" spans="1:23" s="8" customFormat="1" x14ac:dyDescent="0.25">
      <c r="A397" s="24" t="s">
        <v>459</v>
      </c>
      <c r="B397" s="8" t="s">
        <v>1811</v>
      </c>
      <c r="C397" s="8" t="s">
        <v>731</v>
      </c>
      <c r="D397" s="8" t="s">
        <v>703</v>
      </c>
      <c r="E397" s="24">
        <v>150</v>
      </c>
      <c r="F397" s="24">
        <v>23</v>
      </c>
      <c r="G397" s="24">
        <v>34</v>
      </c>
      <c r="H397" s="24">
        <v>20</v>
      </c>
      <c r="I397" s="24">
        <v>5</v>
      </c>
      <c r="J397" s="24">
        <v>3</v>
      </c>
      <c r="K397" s="24">
        <v>6</v>
      </c>
      <c r="L397" s="24">
        <v>18</v>
      </c>
      <c r="M397" s="24">
        <v>12</v>
      </c>
      <c r="N397" s="24">
        <v>52</v>
      </c>
      <c r="O397" s="24">
        <v>6</v>
      </c>
      <c r="P397" s="24">
        <v>2</v>
      </c>
      <c r="Q397" s="24">
        <v>0.22700000000000001</v>
      </c>
      <c r="R397" s="24">
        <v>0.28399999999999997</v>
      </c>
      <c r="S397" s="24">
        <v>0.42</v>
      </c>
      <c r="T397" s="24">
        <v>68</v>
      </c>
      <c r="U397" s="24">
        <f t="shared" si="18"/>
        <v>4.0296296296296292</v>
      </c>
      <c r="V397" s="24">
        <f t="shared" si="19"/>
        <v>2.4177777777777774</v>
      </c>
      <c r="W397" s="24">
        <f t="shared" si="20"/>
        <v>2.4177777777777774</v>
      </c>
    </row>
    <row r="398" spans="1:23" s="8" customFormat="1" x14ac:dyDescent="0.25">
      <c r="A398" s="24" t="s">
        <v>397</v>
      </c>
      <c r="B398" s="8" t="s">
        <v>1566</v>
      </c>
      <c r="C398" s="8" t="s">
        <v>705</v>
      </c>
      <c r="D398" s="8" t="s">
        <v>699</v>
      </c>
      <c r="E398" s="24">
        <v>261</v>
      </c>
      <c r="F398" s="24">
        <v>21</v>
      </c>
      <c r="G398" s="24">
        <v>55</v>
      </c>
      <c r="H398" s="24">
        <v>35</v>
      </c>
      <c r="I398" s="24">
        <v>14</v>
      </c>
      <c r="J398" s="24">
        <v>0</v>
      </c>
      <c r="K398" s="24">
        <v>6</v>
      </c>
      <c r="L398" s="24">
        <v>28</v>
      </c>
      <c r="M398" s="24">
        <v>11</v>
      </c>
      <c r="N398" s="24">
        <v>79</v>
      </c>
      <c r="O398" s="24">
        <v>0</v>
      </c>
      <c r="P398" s="24">
        <v>0</v>
      </c>
      <c r="Q398" s="24">
        <v>0.21099999999999999</v>
      </c>
      <c r="R398" s="24">
        <v>0.245</v>
      </c>
      <c r="S398" s="24">
        <v>0.33300000000000002</v>
      </c>
      <c r="T398" s="24">
        <v>68</v>
      </c>
      <c r="U398" s="24">
        <f t="shared" si="18"/>
        <v>4.0296296296296292</v>
      </c>
      <c r="V398" s="24">
        <f t="shared" si="19"/>
        <v>2.4177777777777774</v>
      </c>
      <c r="W398" s="24">
        <f t="shared" si="20"/>
        <v>2.4177777777777774</v>
      </c>
    </row>
    <row r="399" spans="1:23" s="8" customFormat="1" x14ac:dyDescent="0.25">
      <c r="A399" s="24" t="s">
        <v>2344</v>
      </c>
      <c r="B399" s="8" t="s">
        <v>33</v>
      </c>
      <c r="C399" s="8" t="s">
        <v>2</v>
      </c>
      <c r="D399" s="8" t="s">
        <v>709</v>
      </c>
      <c r="E399" s="24">
        <v>145</v>
      </c>
      <c r="F399" s="24">
        <v>19</v>
      </c>
      <c r="G399" s="24">
        <v>35</v>
      </c>
      <c r="H399" s="24">
        <v>24</v>
      </c>
      <c r="I399" s="24">
        <v>7</v>
      </c>
      <c r="J399" s="24">
        <v>1</v>
      </c>
      <c r="K399" s="24">
        <v>3</v>
      </c>
      <c r="L399" s="24">
        <v>15</v>
      </c>
      <c r="M399" s="24">
        <v>11</v>
      </c>
      <c r="N399" s="24">
        <v>32</v>
      </c>
      <c r="O399" s="24">
        <v>2</v>
      </c>
      <c r="P399" s="24">
        <v>0</v>
      </c>
      <c r="Q399" s="24">
        <v>0.24099999999999999</v>
      </c>
      <c r="R399" s="24">
        <v>0.30399999999999999</v>
      </c>
      <c r="S399" s="24">
        <v>0.36499999999999999</v>
      </c>
      <c r="T399" s="24">
        <v>68</v>
      </c>
      <c r="U399" s="24">
        <f t="shared" si="18"/>
        <v>4.0296296296296292</v>
      </c>
      <c r="V399" s="24">
        <f t="shared" si="19"/>
        <v>2.4177777777777774</v>
      </c>
      <c r="W399" s="24">
        <f t="shared" si="20"/>
        <v>2.4177777777777774</v>
      </c>
    </row>
    <row r="400" spans="1:23" s="8" customFormat="1" x14ac:dyDescent="0.25">
      <c r="A400" s="24" t="s">
        <v>132</v>
      </c>
      <c r="B400" s="8" t="s">
        <v>1983</v>
      </c>
      <c r="C400" s="8" t="s">
        <v>1</v>
      </c>
      <c r="D400" s="8" t="s">
        <v>718</v>
      </c>
      <c r="E400" s="24">
        <v>151</v>
      </c>
      <c r="F400" s="24">
        <v>15</v>
      </c>
      <c r="G400" s="24">
        <v>33</v>
      </c>
      <c r="H400" s="24">
        <v>19</v>
      </c>
      <c r="I400" s="24">
        <v>9</v>
      </c>
      <c r="J400" s="24">
        <v>0</v>
      </c>
      <c r="K400" s="24">
        <v>5</v>
      </c>
      <c r="L400" s="24">
        <v>17</v>
      </c>
      <c r="M400" s="24">
        <v>11</v>
      </c>
      <c r="N400" s="24">
        <v>34</v>
      </c>
      <c r="O400" s="24">
        <v>1</v>
      </c>
      <c r="P400" s="24">
        <v>0</v>
      </c>
      <c r="Q400" s="24">
        <v>0.218</v>
      </c>
      <c r="R400" s="24">
        <v>0.27600000000000002</v>
      </c>
      <c r="S400" s="24">
        <v>0.378</v>
      </c>
      <c r="T400" s="24">
        <v>67</v>
      </c>
      <c r="U400" s="24">
        <f t="shared" si="18"/>
        <v>3.9703703703703703</v>
      </c>
      <c r="V400" s="24">
        <f t="shared" si="19"/>
        <v>2.382222222222222</v>
      </c>
      <c r="W400" s="24">
        <f t="shared" si="20"/>
        <v>2.382222222222222</v>
      </c>
    </row>
    <row r="401" spans="1:23" s="8" customFormat="1" x14ac:dyDescent="0.25">
      <c r="A401" s="24" t="s">
        <v>368</v>
      </c>
      <c r="B401" s="8" t="s">
        <v>1631</v>
      </c>
      <c r="C401" s="8" t="s">
        <v>737</v>
      </c>
      <c r="D401" s="8" t="s">
        <v>702</v>
      </c>
      <c r="E401" s="24">
        <v>146</v>
      </c>
      <c r="F401" s="24">
        <v>18</v>
      </c>
      <c r="G401" s="24">
        <v>35</v>
      </c>
      <c r="H401" s="24">
        <v>25</v>
      </c>
      <c r="I401" s="24">
        <v>6</v>
      </c>
      <c r="J401" s="24">
        <v>1</v>
      </c>
      <c r="K401" s="24">
        <v>3</v>
      </c>
      <c r="L401" s="24">
        <v>14</v>
      </c>
      <c r="M401" s="24">
        <v>11</v>
      </c>
      <c r="N401" s="24">
        <v>30</v>
      </c>
      <c r="O401" s="24">
        <v>2</v>
      </c>
      <c r="P401" s="24">
        <v>0</v>
      </c>
      <c r="Q401" s="24">
        <v>0.24</v>
      </c>
      <c r="R401" s="24">
        <v>0.30199999999999999</v>
      </c>
      <c r="S401" s="24">
        <v>0.35599999999999998</v>
      </c>
      <c r="T401" s="24">
        <v>67</v>
      </c>
      <c r="U401" s="24">
        <f t="shared" si="18"/>
        <v>3.9703703703703703</v>
      </c>
      <c r="V401" s="24">
        <f t="shared" si="19"/>
        <v>2.382222222222222</v>
      </c>
      <c r="W401" s="24">
        <f t="shared" si="20"/>
        <v>2.382222222222222</v>
      </c>
    </row>
    <row r="402" spans="1:23" s="8" customFormat="1" x14ac:dyDescent="0.25">
      <c r="A402" s="24" t="s">
        <v>123</v>
      </c>
      <c r="B402" s="8" t="s">
        <v>425</v>
      </c>
      <c r="C402" s="8" t="s">
        <v>737</v>
      </c>
      <c r="D402" s="8" t="s">
        <v>714</v>
      </c>
      <c r="E402" s="24">
        <v>148</v>
      </c>
      <c r="F402" s="24">
        <v>19</v>
      </c>
      <c r="G402" s="24">
        <v>36</v>
      </c>
      <c r="H402" s="24">
        <v>26</v>
      </c>
      <c r="I402" s="24">
        <v>6</v>
      </c>
      <c r="J402" s="24">
        <v>1</v>
      </c>
      <c r="K402" s="24">
        <v>3</v>
      </c>
      <c r="L402" s="24">
        <v>15</v>
      </c>
      <c r="M402" s="24">
        <v>9</v>
      </c>
      <c r="N402" s="24">
        <v>31</v>
      </c>
      <c r="O402" s="24">
        <v>2</v>
      </c>
      <c r="P402" s="24">
        <v>0</v>
      </c>
      <c r="Q402" s="24">
        <v>0.24299999999999999</v>
      </c>
      <c r="R402" s="24">
        <v>0.29599999999999999</v>
      </c>
      <c r="S402" s="24">
        <v>0.35799999999999998</v>
      </c>
      <c r="T402" s="24">
        <v>67</v>
      </c>
      <c r="U402" s="24">
        <f t="shared" si="18"/>
        <v>3.9703703703703703</v>
      </c>
      <c r="V402" s="24">
        <f t="shared" si="19"/>
        <v>2.382222222222222</v>
      </c>
      <c r="W402" s="24">
        <f t="shared" si="20"/>
        <v>2.382222222222222</v>
      </c>
    </row>
    <row r="403" spans="1:23" s="8" customFormat="1" x14ac:dyDescent="0.25">
      <c r="A403" s="24" t="s">
        <v>3393</v>
      </c>
      <c r="B403" s="8" t="s">
        <v>3394</v>
      </c>
      <c r="C403" s="8" t="s">
        <v>2</v>
      </c>
      <c r="D403" s="8" t="s">
        <v>709</v>
      </c>
      <c r="E403" s="24">
        <v>148</v>
      </c>
      <c r="F403" s="24">
        <v>19</v>
      </c>
      <c r="G403" s="24">
        <v>35</v>
      </c>
      <c r="H403" s="24">
        <v>24</v>
      </c>
      <c r="I403" s="24">
        <v>7</v>
      </c>
      <c r="J403" s="24">
        <v>1</v>
      </c>
      <c r="K403" s="24">
        <v>3</v>
      </c>
      <c r="L403" s="24">
        <v>15</v>
      </c>
      <c r="M403" s="24">
        <v>12</v>
      </c>
      <c r="N403" s="24">
        <v>34</v>
      </c>
      <c r="O403" s="24">
        <v>2</v>
      </c>
      <c r="P403" s="24">
        <v>0</v>
      </c>
      <c r="Q403" s="24">
        <v>0.23599999999999999</v>
      </c>
      <c r="R403" s="24">
        <v>0.30199999999999999</v>
      </c>
      <c r="S403" s="24">
        <v>0.35799999999999998</v>
      </c>
      <c r="T403" s="24">
        <v>67</v>
      </c>
      <c r="U403" s="24">
        <f t="shared" si="18"/>
        <v>3.9703703703703703</v>
      </c>
      <c r="V403" s="24">
        <f t="shared" si="19"/>
        <v>2.382222222222222</v>
      </c>
      <c r="W403" s="24">
        <f t="shared" si="20"/>
        <v>2.382222222222222</v>
      </c>
    </row>
    <row r="404" spans="1:23" s="8" customFormat="1" x14ac:dyDescent="0.25">
      <c r="A404" s="24" t="s">
        <v>51</v>
      </c>
      <c r="B404" s="8" t="s">
        <v>50</v>
      </c>
      <c r="C404" s="8" t="s">
        <v>2</v>
      </c>
      <c r="D404" s="8" t="s">
        <v>713</v>
      </c>
      <c r="E404" s="24">
        <v>163</v>
      </c>
      <c r="F404" s="24">
        <v>19</v>
      </c>
      <c r="G404" s="24">
        <v>42</v>
      </c>
      <c r="H404" s="24">
        <v>32</v>
      </c>
      <c r="I404" s="24">
        <v>7</v>
      </c>
      <c r="J404" s="24">
        <v>1</v>
      </c>
      <c r="K404" s="24">
        <v>2</v>
      </c>
      <c r="L404" s="24">
        <v>11</v>
      </c>
      <c r="M404" s="24">
        <v>9</v>
      </c>
      <c r="N404" s="24">
        <v>29</v>
      </c>
      <c r="O404" s="24">
        <v>1</v>
      </c>
      <c r="P404" s="24">
        <v>1</v>
      </c>
      <c r="Q404" s="24">
        <v>0.25800000000000001</v>
      </c>
      <c r="R404" s="24">
        <v>0.30099999999999999</v>
      </c>
      <c r="S404" s="24">
        <v>0.35</v>
      </c>
      <c r="T404" s="24">
        <v>67</v>
      </c>
      <c r="U404" s="24">
        <f t="shared" si="18"/>
        <v>3.9703703703703703</v>
      </c>
      <c r="V404" s="24">
        <f t="shared" si="19"/>
        <v>2.382222222222222</v>
      </c>
      <c r="W404" s="24">
        <f t="shared" si="20"/>
        <v>2.382222222222222</v>
      </c>
    </row>
    <row r="405" spans="1:23" s="8" customFormat="1" x14ac:dyDescent="0.25">
      <c r="A405" s="24" t="s">
        <v>117</v>
      </c>
      <c r="B405" s="8" t="s">
        <v>1583</v>
      </c>
      <c r="C405" s="8" t="s">
        <v>2</v>
      </c>
      <c r="D405" s="8" t="s">
        <v>708</v>
      </c>
      <c r="E405" s="24">
        <v>145</v>
      </c>
      <c r="F405" s="24">
        <v>18</v>
      </c>
      <c r="G405" s="24">
        <v>36</v>
      </c>
      <c r="H405" s="24">
        <v>26</v>
      </c>
      <c r="I405" s="24">
        <v>7</v>
      </c>
      <c r="J405" s="24">
        <v>1</v>
      </c>
      <c r="K405" s="24">
        <v>2</v>
      </c>
      <c r="L405" s="24">
        <v>14</v>
      </c>
      <c r="M405" s="24">
        <v>11</v>
      </c>
      <c r="N405" s="24">
        <v>30</v>
      </c>
      <c r="O405" s="24">
        <v>2</v>
      </c>
      <c r="P405" s="24">
        <v>0</v>
      </c>
      <c r="Q405" s="24">
        <v>0.248</v>
      </c>
      <c r="R405" s="24">
        <v>0.31</v>
      </c>
      <c r="S405" s="24">
        <v>0.35199999999999998</v>
      </c>
      <c r="T405" s="24">
        <v>66</v>
      </c>
      <c r="U405" s="24">
        <f t="shared" si="18"/>
        <v>3.911111111111111</v>
      </c>
      <c r="V405" s="24">
        <f t="shared" si="19"/>
        <v>2.3466666666666667</v>
      </c>
      <c r="W405" s="24">
        <f t="shared" si="20"/>
        <v>2.3466666666666667</v>
      </c>
    </row>
    <row r="406" spans="1:23" s="8" customFormat="1" x14ac:dyDescent="0.25">
      <c r="A406" s="24" t="s">
        <v>221</v>
      </c>
      <c r="B406" s="8" t="s">
        <v>220</v>
      </c>
      <c r="C406" s="8" t="s">
        <v>735</v>
      </c>
      <c r="D406" s="8" t="s">
        <v>717</v>
      </c>
      <c r="E406" s="24">
        <v>122</v>
      </c>
      <c r="F406" s="24">
        <v>17</v>
      </c>
      <c r="G406" s="24">
        <v>30</v>
      </c>
      <c r="H406" s="24">
        <v>17</v>
      </c>
      <c r="I406" s="24">
        <v>6</v>
      </c>
      <c r="J406" s="24">
        <v>0</v>
      </c>
      <c r="K406" s="24">
        <v>7</v>
      </c>
      <c r="L406" s="24">
        <v>21</v>
      </c>
      <c r="M406" s="24">
        <v>14</v>
      </c>
      <c r="N406" s="24">
        <v>43</v>
      </c>
      <c r="O406" s="24">
        <v>0</v>
      </c>
      <c r="P406" s="24">
        <v>0</v>
      </c>
      <c r="Q406" s="24">
        <v>0.246</v>
      </c>
      <c r="R406" s="24">
        <v>0.33300000000000002</v>
      </c>
      <c r="S406" s="24">
        <v>0.46700000000000003</v>
      </c>
      <c r="T406" s="24">
        <v>66</v>
      </c>
      <c r="U406" s="24">
        <f t="shared" si="18"/>
        <v>3.911111111111111</v>
      </c>
      <c r="V406" s="24">
        <f t="shared" si="19"/>
        <v>2.3466666666666667</v>
      </c>
      <c r="W406" s="24">
        <f t="shared" si="20"/>
        <v>2.3466666666666667</v>
      </c>
    </row>
    <row r="407" spans="1:23" s="8" customFormat="1" x14ac:dyDescent="0.25">
      <c r="A407" s="24" t="s">
        <v>2001</v>
      </c>
      <c r="B407" s="8" t="s">
        <v>637</v>
      </c>
      <c r="C407" s="8" t="s">
        <v>737</v>
      </c>
      <c r="D407" s="8" t="s">
        <v>846</v>
      </c>
      <c r="E407" s="24">
        <v>98</v>
      </c>
      <c r="F407" s="24">
        <v>21</v>
      </c>
      <c r="G407" s="24">
        <v>32</v>
      </c>
      <c r="H407" s="24">
        <v>20</v>
      </c>
      <c r="I407" s="24">
        <v>9</v>
      </c>
      <c r="J407" s="24">
        <v>1</v>
      </c>
      <c r="K407" s="24">
        <v>2</v>
      </c>
      <c r="L407" s="24">
        <v>9</v>
      </c>
      <c r="M407" s="24">
        <v>6</v>
      </c>
      <c r="N407" s="24">
        <v>26</v>
      </c>
      <c r="O407" s="24">
        <v>10</v>
      </c>
      <c r="P407" s="24">
        <v>3</v>
      </c>
      <c r="Q407" s="24">
        <v>0.32700000000000001</v>
      </c>
      <c r="R407" s="24">
        <v>0.371</v>
      </c>
      <c r="S407" s="24">
        <v>0.5</v>
      </c>
      <c r="T407" s="24">
        <v>66</v>
      </c>
      <c r="U407" s="24">
        <f t="shared" si="18"/>
        <v>3.911111111111111</v>
      </c>
      <c r="V407" s="24">
        <f t="shared" si="19"/>
        <v>2.3466666666666667</v>
      </c>
      <c r="W407" s="24">
        <f t="shared" si="20"/>
        <v>2.3466666666666667</v>
      </c>
    </row>
    <row r="408" spans="1:23" s="8" customFormat="1" x14ac:dyDescent="0.25">
      <c r="A408" s="24" t="s">
        <v>207</v>
      </c>
      <c r="B408" s="8" t="s">
        <v>348</v>
      </c>
      <c r="C408" s="8" t="s">
        <v>732</v>
      </c>
      <c r="D408" s="8" t="s">
        <v>724</v>
      </c>
      <c r="E408" s="24">
        <v>147</v>
      </c>
      <c r="F408" s="24">
        <v>19</v>
      </c>
      <c r="G408" s="24">
        <v>35</v>
      </c>
      <c r="H408" s="24">
        <v>22</v>
      </c>
      <c r="I408" s="24">
        <v>7</v>
      </c>
      <c r="J408" s="24">
        <v>1</v>
      </c>
      <c r="K408" s="24">
        <v>5</v>
      </c>
      <c r="L408" s="24">
        <v>17</v>
      </c>
      <c r="M408" s="24">
        <v>13</v>
      </c>
      <c r="N408" s="24">
        <v>46</v>
      </c>
      <c r="O408" s="24">
        <v>4</v>
      </c>
      <c r="P408" s="24">
        <v>0</v>
      </c>
      <c r="Q408" s="24">
        <v>0.23799999999999999</v>
      </c>
      <c r="R408" s="24">
        <v>0.30399999999999999</v>
      </c>
      <c r="S408" s="24">
        <v>0.40100000000000002</v>
      </c>
      <c r="T408" s="24">
        <v>66</v>
      </c>
      <c r="U408" s="24">
        <f t="shared" si="18"/>
        <v>3.911111111111111</v>
      </c>
      <c r="V408" s="24">
        <f t="shared" si="19"/>
        <v>2.3466666666666667</v>
      </c>
      <c r="W408" s="24">
        <f t="shared" si="20"/>
        <v>2.3466666666666667</v>
      </c>
    </row>
    <row r="409" spans="1:23" s="8" customFormat="1" x14ac:dyDescent="0.25">
      <c r="A409" s="24" t="s">
        <v>173</v>
      </c>
      <c r="B409" s="8" t="s">
        <v>382</v>
      </c>
      <c r="C409" s="8" t="s">
        <v>3</v>
      </c>
      <c r="D409" s="8" t="s">
        <v>720</v>
      </c>
      <c r="E409" s="24">
        <v>119</v>
      </c>
      <c r="F409" s="24">
        <v>18</v>
      </c>
      <c r="G409" s="24">
        <v>28</v>
      </c>
      <c r="H409" s="24">
        <v>14</v>
      </c>
      <c r="I409" s="24">
        <v>6</v>
      </c>
      <c r="J409" s="24">
        <v>2</v>
      </c>
      <c r="K409" s="24">
        <v>6</v>
      </c>
      <c r="L409" s="24">
        <v>16</v>
      </c>
      <c r="M409" s="24">
        <v>13</v>
      </c>
      <c r="N409" s="24">
        <v>39</v>
      </c>
      <c r="O409" s="24">
        <v>2</v>
      </c>
      <c r="P409" s="24">
        <v>0</v>
      </c>
      <c r="Q409" s="24">
        <v>0.23499999999999999</v>
      </c>
      <c r="R409" s="24">
        <v>0.311</v>
      </c>
      <c r="S409" s="24">
        <v>0.47099999999999997</v>
      </c>
      <c r="T409" s="24">
        <v>66</v>
      </c>
      <c r="U409" s="24">
        <f t="shared" si="18"/>
        <v>3.911111111111111</v>
      </c>
      <c r="V409" s="24">
        <f t="shared" si="19"/>
        <v>2.3466666666666667</v>
      </c>
      <c r="W409" s="24">
        <f t="shared" si="20"/>
        <v>2.3466666666666667</v>
      </c>
    </row>
    <row r="410" spans="1:23" s="8" customFormat="1" x14ac:dyDescent="0.25">
      <c r="A410" s="24" t="s">
        <v>156</v>
      </c>
      <c r="B410" s="8" t="s">
        <v>202</v>
      </c>
      <c r="C410" s="8" t="s">
        <v>3</v>
      </c>
      <c r="D410" s="8" t="s">
        <v>708</v>
      </c>
      <c r="E410" s="24">
        <v>160</v>
      </c>
      <c r="F410" s="24">
        <v>20</v>
      </c>
      <c r="G410" s="24">
        <v>42</v>
      </c>
      <c r="H410" s="24">
        <v>29</v>
      </c>
      <c r="I410" s="24">
        <v>9</v>
      </c>
      <c r="J410" s="24">
        <v>0</v>
      </c>
      <c r="K410" s="24">
        <v>4</v>
      </c>
      <c r="L410" s="24">
        <v>18</v>
      </c>
      <c r="M410" s="24">
        <v>13</v>
      </c>
      <c r="N410" s="24">
        <v>48</v>
      </c>
      <c r="O410" s="24">
        <v>0</v>
      </c>
      <c r="P410" s="24">
        <v>0</v>
      </c>
      <c r="Q410" s="24">
        <v>0.26300000000000001</v>
      </c>
      <c r="R410" s="24">
        <v>0.33300000000000002</v>
      </c>
      <c r="S410" s="24">
        <v>0.39400000000000002</v>
      </c>
      <c r="T410" s="24">
        <v>66</v>
      </c>
      <c r="U410" s="24">
        <f t="shared" si="18"/>
        <v>3.911111111111111</v>
      </c>
      <c r="V410" s="24">
        <f t="shared" si="19"/>
        <v>2.3466666666666667</v>
      </c>
      <c r="W410" s="24">
        <f t="shared" si="20"/>
        <v>2.3466666666666667</v>
      </c>
    </row>
    <row r="411" spans="1:23" s="8" customFormat="1" x14ac:dyDescent="0.25">
      <c r="A411" s="24" t="s">
        <v>164</v>
      </c>
      <c r="B411" s="8" t="s">
        <v>1121</v>
      </c>
      <c r="C411" s="8" t="s">
        <v>734</v>
      </c>
      <c r="D411" s="8" t="s">
        <v>733</v>
      </c>
      <c r="E411" s="24">
        <v>141</v>
      </c>
      <c r="F411" s="24">
        <v>17</v>
      </c>
      <c r="G411" s="24">
        <v>36</v>
      </c>
      <c r="H411" s="24">
        <v>24</v>
      </c>
      <c r="I411" s="24">
        <v>7</v>
      </c>
      <c r="J411" s="24">
        <v>1</v>
      </c>
      <c r="K411" s="24">
        <v>4</v>
      </c>
      <c r="L411" s="24">
        <v>18</v>
      </c>
      <c r="M411" s="24">
        <v>9</v>
      </c>
      <c r="N411" s="24">
        <v>36</v>
      </c>
      <c r="O411" s="24">
        <v>1</v>
      </c>
      <c r="P411" s="24">
        <v>0</v>
      </c>
      <c r="Q411" s="24">
        <v>0.255</v>
      </c>
      <c r="R411" s="24">
        <v>0.30499999999999999</v>
      </c>
      <c r="S411" s="24">
        <v>0.40400000000000003</v>
      </c>
      <c r="T411" s="24">
        <v>66</v>
      </c>
      <c r="U411" s="24">
        <f t="shared" si="18"/>
        <v>3.911111111111111</v>
      </c>
      <c r="V411" s="24">
        <f t="shared" si="19"/>
        <v>2.3466666666666667</v>
      </c>
      <c r="W411" s="24">
        <f t="shared" si="20"/>
        <v>2.3466666666666667</v>
      </c>
    </row>
    <row r="412" spans="1:23" s="8" customFormat="1" x14ac:dyDescent="0.25">
      <c r="A412" s="24" t="s">
        <v>2704</v>
      </c>
      <c r="B412" s="8" t="s">
        <v>2705</v>
      </c>
      <c r="C412" s="8" t="s">
        <v>2</v>
      </c>
      <c r="D412" s="8" t="s">
        <v>708</v>
      </c>
      <c r="E412" s="24">
        <v>149</v>
      </c>
      <c r="F412" s="24">
        <v>18</v>
      </c>
      <c r="G412" s="24">
        <v>36</v>
      </c>
      <c r="H412" s="24">
        <v>26</v>
      </c>
      <c r="I412" s="24">
        <v>7</v>
      </c>
      <c r="J412" s="24">
        <v>1</v>
      </c>
      <c r="K412" s="24">
        <v>2</v>
      </c>
      <c r="L412" s="24">
        <v>15</v>
      </c>
      <c r="M412" s="24">
        <v>11</v>
      </c>
      <c r="N412" s="24">
        <v>32</v>
      </c>
      <c r="O412" s="24">
        <v>2</v>
      </c>
      <c r="P412" s="24">
        <v>0</v>
      </c>
      <c r="Q412" s="24">
        <v>0.24199999999999999</v>
      </c>
      <c r="R412" s="24">
        <v>0.30199999999999999</v>
      </c>
      <c r="S412" s="24">
        <v>0.34200000000000003</v>
      </c>
      <c r="T412" s="24">
        <v>65</v>
      </c>
      <c r="U412" s="24">
        <f t="shared" si="18"/>
        <v>3.8518518518518516</v>
      </c>
      <c r="V412" s="24">
        <f t="shared" si="19"/>
        <v>2.3111111111111109</v>
      </c>
      <c r="W412" s="24">
        <f t="shared" si="20"/>
        <v>2.3111111111111109</v>
      </c>
    </row>
    <row r="413" spans="1:23" s="8" customFormat="1" x14ac:dyDescent="0.25">
      <c r="A413" s="24" t="s">
        <v>530</v>
      </c>
      <c r="B413" s="8" t="s">
        <v>1110</v>
      </c>
      <c r="C413" s="8" t="s">
        <v>737</v>
      </c>
      <c r="D413" s="8" t="s">
        <v>721</v>
      </c>
      <c r="E413" s="24">
        <v>150</v>
      </c>
      <c r="F413" s="24">
        <v>19</v>
      </c>
      <c r="G413" s="24">
        <v>35</v>
      </c>
      <c r="H413" s="24">
        <v>23</v>
      </c>
      <c r="I413" s="24">
        <v>8</v>
      </c>
      <c r="J413" s="24">
        <v>1</v>
      </c>
      <c r="K413" s="24">
        <v>3</v>
      </c>
      <c r="L413" s="24">
        <v>16</v>
      </c>
      <c r="M413" s="24">
        <v>11</v>
      </c>
      <c r="N413" s="24">
        <v>37</v>
      </c>
      <c r="O413" s="24">
        <v>2</v>
      </c>
      <c r="P413" s="24">
        <v>0</v>
      </c>
      <c r="Q413" s="24">
        <v>0.23300000000000001</v>
      </c>
      <c r="R413" s="24">
        <v>0.29399999999999998</v>
      </c>
      <c r="S413" s="24">
        <v>0.36</v>
      </c>
      <c r="T413" s="24">
        <v>65</v>
      </c>
      <c r="U413" s="24">
        <f t="shared" si="18"/>
        <v>3.8518518518518516</v>
      </c>
      <c r="V413" s="24">
        <f t="shared" si="19"/>
        <v>2.3111111111111109</v>
      </c>
      <c r="W413" s="24">
        <f t="shared" si="20"/>
        <v>2.3111111111111109</v>
      </c>
    </row>
    <row r="414" spans="1:23" s="8" customFormat="1" x14ac:dyDescent="0.25">
      <c r="A414" s="24" t="s">
        <v>1645</v>
      </c>
      <c r="B414" s="8" t="s">
        <v>219</v>
      </c>
      <c r="C414" s="8" t="s">
        <v>735</v>
      </c>
      <c r="D414" s="8" t="s">
        <v>707</v>
      </c>
      <c r="E414" s="24">
        <v>151</v>
      </c>
      <c r="F414" s="24">
        <v>19</v>
      </c>
      <c r="G414" s="24">
        <v>36</v>
      </c>
      <c r="H414" s="24">
        <v>24</v>
      </c>
      <c r="I414" s="24">
        <v>7</v>
      </c>
      <c r="J414" s="24">
        <v>1</v>
      </c>
      <c r="K414" s="24">
        <v>4</v>
      </c>
      <c r="L414" s="24">
        <v>16</v>
      </c>
      <c r="M414" s="24">
        <v>12</v>
      </c>
      <c r="N414" s="24">
        <v>42</v>
      </c>
      <c r="O414" s="24">
        <v>3</v>
      </c>
      <c r="P414" s="24">
        <v>0</v>
      </c>
      <c r="Q414" s="24">
        <v>0.23799999999999999</v>
      </c>
      <c r="R414" s="24">
        <v>0.30299999999999999</v>
      </c>
      <c r="S414" s="24">
        <v>0.378</v>
      </c>
      <c r="T414" s="24">
        <v>65</v>
      </c>
      <c r="U414" s="24">
        <f t="shared" si="18"/>
        <v>3.8518518518518516</v>
      </c>
      <c r="V414" s="24">
        <f t="shared" si="19"/>
        <v>2.3111111111111109</v>
      </c>
      <c r="W414" s="24">
        <f t="shared" si="20"/>
        <v>2.3111111111111109</v>
      </c>
    </row>
    <row r="415" spans="1:23" s="8" customFormat="1" x14ac:dyDescent="0.25">
      <c r="A415" s="24" t="s">
        <v>739</v>
      </c>
      <c r="B415" s="8" t="s">
        <v>1503</v>
      </c>
      <c r="C415" s="8" t="s">
        <v>735</v>
      </c>
      <c r="D415" s="8" t="s">
        <v>723</v>
      </c>
      <c r="E415" s="24">
        <v>150</v>
      </c>
      <c r="F415" s="24">
        <v>22</v>
      </c>
      <c r="G415" s="24">
        <v>35</v>
      </c>
      <c r="H415" s="24">
        <v>25</v>
      </c>
      <c r="I415" s="24">
        <v>8</v>
      </c>
      <c r="J415" s="24">
        <v>0</v>
      </c>
      <c r="K415" s="24">
        <v>2</v>
      </c>
      <c r="L415" s="24">
        <v>13</v>
      </c>
      <c r="M415" s="24">
        <v>15</v>
      </c>
      <c r="N415" s="24">
        <v>37</v>
      </c>
      <c r="O415" s="24">
        <v>2</v>
      </c>
      <c r="P415" s="24">
        <v>0</v>
      </c>
      <c r="Q415" s="24">
        <v>0.23300000000000001</v>
      </c>
      <c r="R415" s="24">
        <v>0.307</v>
      </c>
      <c r="S415" s="24">
        <v>0.32700000000000001</v>
      </c>
      <c r="T415" s="24">
        <v>64</v>
      </c>
      <c r="U415" s="24">
        <f t="shared" si="18"/>
        <v>3.7925925925925927</v>
      </c>
      <c r="V415" s="24">
        <f t="shared" si="19"/>
        <v>2.2755555555555556</v>
      </c>
      <c r="W415" s="24">
        <f t="shared" si="20"/>
        <v>2.2755555555555556</v>
      </c>
    </row>
    <row r="416" spans="1:23" s="8" customFormat="1" x14ac:dyDescent="0.25">
      <c r="A416" s="24" t="s">
        <v>167</v>
      </c>
      <c r="B416" s="8" t="s">
        <v>113</v>
      </c>
      <c r="C416" s="8" t="s">
        <v>737</v>
      </c>
      <c r="D416" s="8" t="s">
        <v>712</v>
      </c>
      <c r="E416" s="24">
        <v>148</v>
      </c>
      <c r="F416" s="24">
        <v>20</v>
      </c>
      <c r="G416" s="24">
        <v>34</v>
      </c>
      <c r="H416" s="24">
        <v>24</v>
      </c>
      <c r="I416" s="24">
        <v>6</v>
      </c>
      <c r="J416" s="24">
        <v>1</v>
      </c>
      <c r="K416" s="24">
        <v>3</v>
      </c>
      <c r="L416" s="24">
        <v>16</v>
      </c>
      <c r="M416" s="24">
        <v>12</v>
      </c>
      <c r="N416" s="24">
        <v>37</v>
      </c>
      <c r="O416" s="24">
        <v>2</v>
      </c>
      <c r="P416" s="24">
        <v>0</v>
      </c>
      <c r="Q416" s="24">
        <v>0.23</v>
      </c>
      <c r="R416" s="24">
        <v>0.29599999999999999</v>
      </c>
      <c r="S416" s="24">
        <v>0.34499999999999997</v>
      </c>
      <c r="T416" s="24">
        <v>64</v>
      </c>
      <c r="U416" s="24">
        <f t="shared" si="18"/>
        <v>3.7925925925925927</v>
      </c>
      <c r="V416" s="24">
        <f t="shared" si="19"/>
        <v>2.2755555555555556</v>
      </c>
      <c r="W416" s="24">
        <f t="shared" si="20"/>
        <v>2.2755555555555556</v>
      </c>
    </row>
    <row r="417" spans="1:23" s="8" customFormat="1" x14ac:dyDescent="0.25">
      <c r="A417" s="24" t="s">
        <v>148</v>
      </c>
      <c r="B417" s="8" t="s">
        <v>2941</v>
      </c>
      <c r="C417" s="8" t="s">
        <v>737</v>
      </c>
      <c r="D417" s="8" t="s">
        <v>703</v>
      </c>
      <c r="E417" s="24">
        <v>150</v>
      </c>
      <c r="F417" s="24">
        <v>18</v>
      </c>
      <c r="G417" s="24">
        <v>37</v>
      </c>
      <c r="H417" s="24">
        <v>26</v>
      </c>
      <c r="I417" s="24">
        <v>7</v>
      </c>
      <c r="J417" s="24">
        <v>1</v>
      </c>
      <c r="K417" s="24">
        <v>3</v>
      </c>
      <c r="L417" s="24">
        <v>15</v>
      </c>
      <c r="M417" s="24">
        <v>11</v>
      </c>
      <c r="N417" s="24">
        <v>37</v>
      </c>
      <c r="O417" s="24">
        <v>2</v>
      </c>
      <c r="P417" s="24">
        <v>0</v>
      </c>
      <c r="Q417" s="24">
        <v>0.247</v>
      </c>
      <c r="R417" s="24">
        <v>0.30199999999999999</v>
      </c>
      <c r="S417" s="24">
        <v>0.36699999999999999</v>
      </c>
      <c r="T417" s="24">
        <v>64</v>
      </c>
      <c r="U417" s="24">
        <f t="shared" si="18"/>
        <v>3.7925925925925927</v>
      </c>
      <c r="V417" s="24">
        <f t="shared" si="19"/>
        <v>2.2755555555555556</v>
      </c>
      <c r="W417" s="24">
        <f t="shared" si="20"/>
        <v>2.2755555555555556</v>
      </c>
    </row>
    <row r="418" spans="1:23" s="8" customFormat="1" x14ac:dyDescent="0.25">
      <c r="A418" s="24" t="s">
        <v>1518</v>
      </c>
      <c r="B418" s="8" t="s">
        <v>1576</v>
      </c>
      <c r="C418" s="8" t="s">
        <v>737</v>
      </c>
      <c r="D418" s="8" t="s">
        <v>701</v>
      </c>
      <c r="E418" s="24">
        <v>136</v>
      </c>
      <c r="F418" s="24">
        <v>19</v>
      </c>
      <c r="G418" s="24">
        <v>32</v>
      </c>
      <c r="H418" s="24">
        <v>23</v>
      </c>
      <c r="I418" s="24">
        <v>6</v>
      </c>
      <c r="J418" s="24">
        <v>1</v>
      </c>
      <c r="K418" s="24">
        <v>2</v>
      </c>
      <c r="L418" s="24">
        <v>14</v>
      </c>
      <c r="M418" s="24">
        <v>11</v>
      </c>
      <c r="N418" s="24">
        <v>28</v>
      </c>
      <c r="O418" s="24">
        <v>2</v>
      </c>
      <c r="P418" s="24">
        <v>0</v>
      </c>
      <c r="Q418" s="24">
        <v>0.23499999999999999</v>
      </c>
      <c r="R418" s="24">
        <v>0.29699999999999999</v>
      </c>
      <c r="S418" s="24">
        <v>0.33800000000000002</v>
      </c>
      <c r="T418" s="24">
        <v>64</v>
      </c>
      <c r="U418" s="24">
        <f t="shared" si="18"/>
        <v>3.7925925925925927</v>
      </c>
      <c r="V418" s="24">
        <f t="shared" si="19"/>
        <v>2.2755555555555556</v>
      </c>
      <c r="W418" s="24">
        <f t="shared" si="20"/>
        <v>2.2755555555555556</v>
      </c>
    </row>
    <row r="419" spans="1:23" s="8" customFormat="1" x14ac:dyDescent="0.25">
      <c r="A419" s="24" t="s">
        <v>3387</v>
      </c>
      <c r="B419" s="8" t="s">
        <v>3388</v>
      </c>
      <c r="C419" s="8" t="s">
        <v>737</v>
      </c>
      <c r="D419" s="8" t="s">
        <v>720</v>
      </c>
      <c r="E419" s="24">
        <v>150</v>
      </c>
      <c r="F419" s="24">
        <v>18</v>
      </c>
      <c r="G419" s="24">
        <v>35</v>
      </c>
      <c r="H419" s="24">
        <v>24</v>
      </c>
      <c r="I419" s="24">
        <v>7</v>
      </c>
      <c r="J419" s="24">
        <v>1</v>
      </c>
      <c r="K419" s="24">
        <v>3</v>
      </c>
      <c r="L419" s="24">
        <v>14</v>
      </c>
      <c r="M419" s="24">
        <v>10</v>
      </c>
      <c r="N419" s="24">
        <v>33</v>
      </c>
      <c r="O419" s="24">
        <v>2</v>
      </c>
      <c r="P419" s="24">
        <v>0</v>
      </c>
      <c r="Q419" s="24">
        <v>0.23300000000000001</v>
      </c>
      <c r="R419" s="24">
        <v>0.28599999999999998</v>
      </c>
      <c r="S419" s="24">
        <v>0.35299999999999998</v>
      </c>
      <c r="T419" s="24">
        <v>64</v>
      </c>
      <c r="U419" s="24">
        <f t="shared" si="18"/>
        <v>3.7925925925925927</v>
      </c>
      <c r="V419" s="24">
        <f t="shared" si="19"/>
        <v>2.2755555555555556</v>
      </c>
      <c r="W419" s="24">
        <f t="shared" si="20"/>
        <v>2.2755555555555556</v>
      </c>
    </row>
    <row r="420" spans="1:23" s="8" customFormat="1" x14ac:dyDescent="0.25">
      <c r="A420" s="24" t="s">
        <v>188</v>
      </c>
      <c r="B420" s="8" t="s">
        <v>1256</v>
      </c>
      <c r="C420" s="8" t="s">
        <v>737</v>
      </c>
      <c r="D420" s="8" t="s">
        <v>703</v>
      </c>
      <c r="E420" s="24">
        <v>198</v>
      </c>
      <c r="F420" s="24">
        <v>20</v>
      </c>
      <c r="G420" s="24">
        <v>41</v>
      </c>
      <c r="H420" s="24">
        <v>30</v>
      </c>
      <c r="I420" s="24">
        <v>7</v>
      </c>
      <c r="J420" s="24">
        <v>1</v>
      </c>
      <c r="K420" s="24">
        <v>3</v>
      </c>
      <c r="L420" s="24">
        <v>14</v>
      </c>
      <c r="M420" s="24">
        <v>12</v>
      </c>
      <c r="N420" s="24">
        <v>42</v>
      </c>
      <c r="O420" s="24">
        <v>2</v>
      </c>
      <c r="P420" s="24">
        <v>1</v>
      </c>
      <c r="Q420" s="24">
        <v>0.20699999999999999</v>
      </c>
      <c r="R420" s="24">
        <v>0.25900000000000001</v>
      </c>
      <c r="S420" s="24">
        <v>0.29799999999999999</v>
      </c>
      <c r="T420" s="24">
        <v>64</v>
      </c>
      <c r="U420" s="24">
        <f t="shared" si="18"/>
        <v>3.7925925925925927</v>
      </c>
      <c r="V420" s="24">
        <f t="shared" si="19"/>
        <v>2.2755555555555556</v>
      </c>
      <c r="W420" s="24">
        <f t="shared" si="20"/>
        <v>2.2755555555555556</v>
      </c>
    </row>
    <row r="421" spans="1:23" s="8" customFormat="1" x14ac:dyDescent="0.25">
      <c r="A421" s="24" t="s">
        <v>103</v>
      </c>
      <c r="B421" s="8" t="s">
        <v>214</v>
      </c>
      <c r="C421" s="8" t="s">
        <v>705</v>
      </c>
      <c r="D421" s="8" t="s">
        <v>701</v>
      </c>
      <c r="E421" s="24">
        <v>139</v>
      </c>
      <c r="F421" s="24">
        <v>15</v>
      </c>
      <c r="G421" s="24">
        <v>34</v>
      </c>
      <c r="H421" s="24">
        <v>23</v>
      </c>
      <c r="I421" s="24">
        <v>7</v>
      </c>
      <c r="J421" s="24">
        <v>0</v>
      </c>
      <c r="K421" s="24">
        <v>4</v>
      </c>
      <c r="L421" s="24">
        <v>18</v>
      </c>
      <c r="M421" s="24">
        <v>12</v>
      </c>
      <c r="N421" s="24">
        <v>35</v>
      </c>
      <c r="O421" s="24">
        <v>0</v>
      </c>
      <c r="P421" s="24">
        <v>0</v>
      </c>
      <c r="Q421" s="24">
        <v>0.245</v>
      </c>
      <c r="R421" s="24">
        <v>0.309</v>
      </c>
      <c r="S421" s="24">
        <v>0.38100000000000001</v>
      </c>
      <c r="T421" s="24">
        <v>63</v>
      </c>
      <c r="U421" s="24">
        <f t="shared" si="18"/>
        <v>3.7333333333333334</v>
      </c>
      <c r="V421" s="24">
        <f t="shared" si="19"/>
        <v>2.2399999999999998</v>
      </c>
      <c r="W421" s="24">
        <f t="shared" si="20"/>
        <v>2.2399999999999998</v>
      </c>
    </row>
    <row r="422" spans="1:23" s="8" customFormat="1" x14ac:dyDescent="0.25">
      <c r="A422" s="24" t="s">
        <v>3450</v>
      </c>
      <c r="B422" s="8" t="s">
        <v>3451</v>
      </c>
      <c r="C422" s="8" t="s">
        <v>732</v>
      </c>
      <c r="D422" s="8" t="s">
        <v>719</v>
      </c>
      <c r="E422" s="24">
        <v>142</v>
      </c>
      <c r="F422" s="24">
        <v>19</v>
      </c>
      <c r="G422" s="24">
        <v>35</v>
      </c>
      <c r="H422" s="24">
        <v>24</v>
      </c>
      <c r="I422" s="24">
        <v>6</v>
      </c>
      <c r="J422" s="24">
        <v>2</v>
      </c>
      <c r="K422" s="24">
        <v>3</v>
      </c>
      <c r="L422" s="24">
        <v>14</v>
      </c>
      <c r="M422" s="24">
        <v>11</v>
      </c>
      <c r="N422" s="24">
        <v>39</v>
      </c>
      <c r="O422" s="24">
        <v>4</v>
      </c>
      <c r="P422" s="24">
        <v>0</v>
      </c>
      <c r="Q422" s="24">
        <v>0.246</v>
      </c>
      <c r="R422" s="24">
        <v>0.31</v>
      </c>
      <c r="S422" s="24">
        <v>0.38</v>
      </c>
      <c r="T422" s="24">
        <v>63</v>
      </c>
      <c r="U422" s="24">
        <f t="shared" si="18"/>
        <v>3.7333333333333334</v>
      </c>
      <c r="V422" s="24">
        <f t="shared" si="19"/>
        <v>2.2399999999999998</v>
      </c>
      <c r="W422" s="24">
        <f t="shared" si="20"/>
        <v>2.2399999999999998</v>
      </c>
    </row>
    <row r="423" spans="1:23" s="8" customFormat="1" x14ac:dyDescent="0.25">
      <c r="A423" s="24" t="s">
        <v>257</v>
      </c>
      <c r="B423" s="8" t="s">
        <v>1392</v>
      </c>
      <c r="C423" s="8" t="s">
        <v>737</v>
      </c>
      <c r="D423" s="8" t="s">
        <v>846</v>
      </c>
      <c r="E423" s="24">
        <v>150</v>
      </c>
      <c r="F423" s="24">
        <v>17</v>
      </c>
      <c r="G423" s="24">
        <v>36</v>
      </c>
      <c r="H423" s="24">
        <v>27</v>
      </c>
      <c r="I423" s="24">
        <v>6</v>
      </c>
      <c r="J423" s="24">
        <v>1</v>
      </c>
      <c r="K423" s="24">
        <v>2</v>
      </c>
      <c r="L423" s="24">
        <v>14</v>
      </c>
      <c r="M423" s="24">
        <v>11</v>
      </c>
      <c r="N423" s="24">
        <v>32</v>
      </c>
      <c r="O423" s="24">
        <v>2</v>
      </c>
      <c r="P423" s="24">
        <v>0</v>
      </c>
      <c r="Q423" s="24">
        <v>0.24</v>
      </c>
      <c r="R423" s="24">
        <v>0.30099999999999999</v>
      </c>
      <c r="S423" s="24">
        <v>0.33300000000000002</v>
      </c>
      <c r="T423" s="24">
        <v>62</v>
      </c>
      <c r="U423" s="24">
        <f t="shared" si="18"/>
        <v>3.674074074074074</v>
      </c>
      <c r="V423" s="24">
        <f t="shared" si="19"/>
        <v>2.2044444444444444</v>
      </c>
      <c r="W423" s="24">
        <f t="shared" si="20"/>
        <v>2.2044444444444444</v>
      </c>
    </row>
    <row r="424" spans="1:23" s="8" customFormat="1" x14ac:dyDescent="0.25">
      <c r="A424" s="24" t="s">
        <v>173</v>
      </c>
      <c r="B424" s="8" t="s">
        <v>2349</v>
      </c>
      <c r="C424" s="8" t="s">
        <v>732</v>
      </c>
      <c r="D424" s="8" t="s">
        <v>733</v>
      </c>
      <c r="E424" s="24">
        <v>147</v>
      </c>
      <c r="F424" s="24">
        <v>19</v>
      </c>
      <c r="G424" s="24">
        <v>37</v>
      </c>
      <c r="H424" s="24">
        <v>26</v>
      </c>
      <c r="I424" s="24">
        <v>7</v>
      </c>
      <c r="J424" s="24">
        <v>1</v>
      </c>
      <c r="K424" s="24">
        <v>3</v>
      </c>
      <c r="L424" s="24">
        <v>14</v>
      </c>
      <c r="M424" s="24">
        <v>10</v>
      </c>
      <c r="N424" s="24">
        <v>39</v>
      </c>
      <c r="O424" s="24">
        <v>3</v>
      </c>
      <c r="P424" s="24">
        <v>0</v>
      </c>
      <c r="Q424" s="24">
        <v>0.252</v>
      </c>
      <c r="R424" s="24">
        <v>0.30399999999999999</v>
      </c>
      <c r="S424" s="24">
        <v>0.374</v>
      </c>
      <c r="T424" s="24">
        <v>62</v>
      </c>
      <c r="U424" s="24">
        <f t="shared" si="18"/>
        <v>3.674074074074074</v>
      </c>
      <c r="V424" s="24">
        <f t="shared" si="19"/>
        <v>2.2044444444444444</v>
      </c>
      <c r="W424" s="24">
        <f t="shared" si="20"/>
        <v>2.2044444444444444</v>
      </c>
    </row>
    <row r="425" spans="1:23" s="8" customFormat="1" x14ac:dyDescent="0.25">
      <c r="A425" s="24" t="s">
        <v>138</v>
      </c>
      <c r="B425" s="8" t="s">
        <v>2843</v>
      </c>
      <c r="C425" s="8" t="s">
        <v>732</v>
      </c>
      <c r="D425" s="8" t="s">
        <v>727</v>
      </c>
      <c r="E425" s="24">
        <v>145</v>
      </c>
      <c r="F425" s="24">
        <v>20</v>
      </c>
      <c r="G425" s="24">
        <v>35</v>
      </c>
      <c r="H425" s="24">
        <v>22</v>
      </c>
      <c r="I425" s="24">
        <v>7</v>
      </c>
      <c r="J425" s="24">
        <v>2</v>
      </c>
      <c r="K425" s="24">
        <v>4</v>
      </c>
      <c r="L425" s="24">
        <v>14</v>
      </c>
      <c r="M425" s="24">
        <v>12</v>
      </c>
      <c r="N425" s="24">
        <v>45</v>
      </c>
      <c r="O425" s="24">
        <v>3</v>
      </c>
      <c r="P425" s="24">
        <v>0</v>
      </c>
      <c r="Q425" s="24">
        <v>0.24099999999999999</v>
      </c>
      <c r="R425" s="24">
        <v>0.30399999999999999</v>
      </c>
      <c r="S425" s="24">
        <v>0.4</v>
      </c>
      <c r="T425" s="24">
        <v>62</v>
      </c>
      <c r="U425" s="24">
        <f t="shared" si="18"/>
        <v>3.674074074074074</v>
      </c>
      <c r="V425" s="24">
        <f t="shared" si="19"/>
        <v>2.2044444444444444</v>
      </c>
      <c r="W425" s="24">
        <f t="shared" si="20"/>
        <v>2.2044444444444444</v>
      </c>
    </row>
    <row r="426" spans="1:23" s="8" customFormat="1" x14ac:dyDescent="0.25">
      <c r="A426" s="24" t="s">
        <v>982</v>
      </c>
      <c r="B426" s="8" t="s">
        <v>973</v>
      </c>
      <c r="C426" s="8" t="s">
        <v>732</v>
      </c>
      <c r="D426" s="8" t="s">
        <v>733</v>
      </c>
      <c r="E426" s="24">
        <v>147</v>
      </c>
      <c r="F426" s="24">
        <v>19</v>
      </c>
      <c r="G426" s="24">
        <v>37</v>
      </c>
      <c r="H426" s="24">
        <v>26</v>
      </c>
      <c r="I426" s="24">
        <v>7</v>
      </c>
      <c r="J426" s="24">
        <v>1</v>
      </c>
      <c r="K426" s="24">
        <v>3</v>
      </c>
      <c r="L426" s="24">
        <v>14</v>
      </c>
      <c r="M426" s="24">
        <v>10</v>
      </c>
      <c r="N426" s="24">
        <v>39</v>
      </c>
      <c r="O426" s="24">
        <v>3</v>
      </c>
      <c r="P426" s="24">
        <v>0</v>
      </c>
      <c r="Q426" s="24">
        <v>0.252</v>
      </c>
      <c r="R426" s="24">
        <v>0.30399999999999999</v>
      </c>
      <c r="S426" s="24">
        <v>0.374</v>
      </c>
      <c r="T426" s="24">
        <v>62</v>
      </c>
      <c r="U426" s="24">
        <f t="shared" si="18"/>
        <v>3.674074074074074</v>
      </c>
      <c r="V426" s="24">
        <f t="shared" si="19"/>
        <v>2.2044444444444444</v>
      </c>
      <c r="W426" s="24">
        <f t="shared" si="20"/>
        <v>2.2044444444444444</v>
      </c>
    </row>
    <row r="427" spans="1:23" s="8" customFormat="1" x14ac:dyDescent="0.25">
      <c r="A427" s="24" t="s">
        <v>2191</v>
      </c>
      <c r="B427" s="8" t="s">
        <v>658</v>
      </c>
      <c r="C427" s="8" t="s">
        <v>731</v>
      </c>
      <c r="D427" s="8" t="s">
        <v>707</v>
      </c>
      <c r="E427" s="24">
        <v>146</v>
      </c>
      <c r="F427" s="24">
        <v>18</v>
      </c>
      <c r="G427" s="24">
        <v>36</v>
      </c>
      <c r="H427" s="24">
        <v>25</v>
      </c>
      <c r="I427" s="24">
        <v>7</v>
      </c>
      <c r="J427" s="24">
        <v>1</v>
      </c>
      <c r="K427" s="24">
        <v>3</v>
      </c>
      <c r="L427" s="24">
        <v>14</v>
      </c>
      <c r="M427" s="24">
        <v>12</v>
      </c>
      <c r="N427" s="24">
        <v>41</v>
      </c>
      <c r="O427" s="24">
        <v>6</v>
      </c>
      <c r="P427" s="24">
        <v>1</v>
      </c>
      <c r="Q427" s="24">
        <v>0.247</v>
      </c>
      <c r="R427" s="24">
        <v>0.312</v>
      </c>
      <c r="S427" s="24">
        <v>0.37</v>
      </c>
      <c r="T427" s="24">
        <v>62</v>
      </c>
      <c r="U427" s="24">
        <f t="shared" si="18"/>
        <v>3.674074074074074</v>
      </c>
      <c r="V427" s="24">
        <f t="shared" si="19"/>
        <v>2.2044444444444444</v>
      </c>
      <c r="W427" s="24">
        <f t="shared" si="20"/>
        <v>2.2044444444444444</v>
      </c>
    </row>
    <row r="428" spans="1:23" s="8" customFormat="1" x14ac:dyDescent="0.25">
      <c r="A428" s="24" t="s">
        <v>297</v>
      </c>
      <c r="B428" s="8" t="s">
        <v>2575</v>
      </c>
      <c r="C428" s="8" t="s">
        <v>705</v>
      </c>
      <c r="D428" s="8" t="s">
        <v>716</v>
      </c>
      <c r="E428" s="24">
        <v>142</v>
      </c>
      <c r="F428" s="24">
        <v>16</v>
      </c>
      <c r="G428" s="24">
        <v>33</v>
      </c>
      <c r="H428" s="24">
        <v>22</v>
      </c>
      <c r="I428" s="24">
        <v>7</v>
      </c>
      <c r="J428" s="24">
        <v>0</v>
      </c>
      <c r="K428" s="24">
        <v>4</v>
      </c>
      <c r="L428" s="24">
        <v>19</v>
      </c>
      <c r="M428" s="24">
        <v>13</v>
      </c>
      <c r="N428" s="24">
        <v>39</v>
      </c>
      <c r="O428" s="24">
        <v>0</v>
      </c>
      <c r="P428" s="24">
        <v>0</v>
      </c>
      <c r="Q428" s="24">
        <v>0.23200000000000001</v>
      </c>
      <c r="R428" s="24">
        <v>0.30599999999999999</v>
      </c>
      <c r="S428" s="24">
        <v>0.36599999999999999</v>
      </c>
      <c r="T428" s="24">
        <v>61</v>
      </c>
      <c r="U428" s="24">
        <f t="shared" si="18"/>
        <v>3.6148148148148147</v>
      </c>
      <c r="V428" s="24">
        <f t="shared" si="19"/>
        <v>2.1688888888888886</v>
      </c>
      <c r="W428" s="24">
        <f t="shared" si="20"/>
        <v>2.1688888888888886</v>
      </c>
    </row>
    <row r="429" spans="1:23" s="8" customFormat="1" x14ac:dyDescent="0.25">
      <c r="A429" s="24" t="s">
        <v>3234</v>
      </c>
      <c r="B429" s="8" t="s">
        <v>3235</v>
      </c>
      <c r="C429" s="8" t="s">
        <v>732</v>
      </c>
      <c r="D429" s="8" t="s">
        <v>720</v>
      </c>
      <c r="E429" s="24">
        <v>138</v>
      </c>
      <c r="F429" s="24">
        <v>17</v>
      </c>
      <c r="G429" s="24">
        <v>32</v>
      </c>
      <c r="H429" s="24">
        <v>21</v>
      </c>
      <c r="I429" s="24">
        <v>6</v>
      </c>
      <c r="J429" s="24">
        <v>1</v>
      </c>
      <c r="K429" s="24">
        <v>4</v>
      </c>
      <c r="L429" s="24">
        <v>15</v>
      </c>
      <c r="M429" s="24">
        <v>10</v>
      </c>
      <c r="N429" s="24">
        <v>35</v>
      </c>
      <c r="O429" s="24">
        <v>2</v>
      </c>
      <c r="P429" s="24">
        <v>0</v>
      </c>
      <c r="Q429" s="24">
        <v>0.23200000000000001</v>
      </c>
      <c r="R429" s="24">
        <v>0.28899999999999998</v>
      </c>
      <c r="S429" s="24">
        <v>0.377</v>
      </c>
      <c r="T429" s="24">
        <v>61</v>
      </c>
      <c r="U429" s="24">
        <f t="shared" si="18"/>
        <v>3.6148148148148147</v>
      </c>
      <c r="V429" s="24">
        <f t="shared" si="19"/>
        <v>2.1688888888888886</v>
      </c>
      <c r="W429" s="24">
        <f t="shared" si="20"/>
        <v>2.1688888888888886</v>
      </c>
    </row>
    <row r="430" spans="1:23" s="8" customFormat="1" x14ac:dyDescent="0.25">
      <c r="A430" s="24" t="s">
        <v>1816</v>
      </c>
      <c r="B430" s="8" t="s">
        <v>235</v>
      </c>
      <c r="C430" s="8" t="s">
        <v>731</v>
      </c>
      <c r="D430" s="8" t="s">
        <v>718</v>
      </c>
      <c r="E430" s="24">
        <v>129</v>
      </c>
      <c r="F430" s="24">
        <v>17</v>
      </c>
      <c r="G430" s="24">
        <v>29</v>
      </c>
      <c r="H430" s="24">
        <v>18</v>
      </c>
      <c r="I430" s="24">
        <v>7</v>
      </c>
      <c r="J430" s="24">
        <v>0</v>
      </c>
      <c r="K430" s="24">
        <v>4</v>
      </c>
      <c r="L430" s="24">
        <v>14</v>
      </c>
      <c r="M430" s="24">
        <v>12</v>
      </c>
      <c r="N430" s="24">
        <v>32</v>
      </c>
      <c r="O430" s="24">
        <v>1</v>
      </c>
      <c r="P430" s="24">
        <v>0</v>
      </c>
      <c r="Q430" s="24">
        <v>0.22500000000000001</v>
      </c>
      <c r="R430" s="24">
        <v>0.29599999999999999</v>
      </c>
      <c r="S430" s="24">
        <v>0.372</v>
      </c>
      <c r="T430" s="24">
        <v>60</v>
      </c>
      <c r="U430" s="24">
        <f t="shared" si="18"/>
        <v>3.5555555555555554</v>
      </c>
      <c r="V430" s="24">
        <f t="shared" si="19"/>
        <v>2.1333333333333333</v>
      </c>
      <c r="W430" s="24">
        <f t="shared" si="20"/>
        <v>2.1333333333333333</v>
      </c>
    </row>
    <row r="431" spans="1:23" s="8" customFormat="1" x14ac:dyDescent="0.25">
      <c r="A431" s="24" t="s">
        <v>666</v>
      </c>
      <c r="B431" s="8" t="s">
        <v>882</v>
      </c>
      <c r="C431" s="8" t="s">
        <v>705</v>
      </c>
      <c r="D431" s="8" t="s">
        <v>728</v>
      </c>
      <c r="E431" s="24">
        <v>143</v>
      </c>
      <c r="F431" s="24">
        <v>11</v>
      </c>
      <c r="G431" s="24">
        <v>34</v>
      </c>
      <c r="H431" s="24">
        <v>22</v>
      </c>
      <c r="I431" s="24">
        <v>8</v>
      </c>
      <c r="J431" s="24">
        <v>0</v>
      </c>
      <c r="K431" s="24">
        <v>4</v>
      </c>
      <c r="L431" s="24">
        <v>18</v>
      </c>
      <c r="M431" s="24">
        <v>18</v>
      </c>
      <c r="N431" s="24">
        <v>43</v>
      </c>
      <c r="O431" s="24">
        <v>2</v>
      </c>
      <c r="P431" s="24">
        <v>0</v>
      </c>
      <c r="Q431" s="24">
        <v>0.23799999999999999</v>
      </c>
      <c r="R431" s="24">
        <v>0.33100000000000002</v>
      </c>
      <c r="S431" s="24">
        <v>0.378</v>
      </c>
      <c r="T431" s="24">
        <v>60</v>
      </c>
      <c r="U431" s="24">
        <f t="shared" si="18"/>
        <v>3.5555555555555554</v>
      </c>
      <c r="V431" s="24">
        <f t="shared" si="19"/>
        <v>2.1333333333333333</v>
      </c>
      <c r="W431" s="24">
        <f t="shared" si="20"/>
        <v>2.1333333333333333</v>
      </c>
    </row>
    <row r="432" spans="1:23" s="8" customFormat="1" x14ac:dyDescent="0.25">
      <c r="A432" s="24" t="s">
        <v>1626</v>
      </c>
      <c r="B432" s="8" t="s">
        <v>1615</v>
      </c>
      <c r="C432" s="8" t="s">
        <v>732</v>
      </c>
      <c r="D432" s="8" t="s">
        <v>704</v>
      </c>
      <c r="E432" s="24">
        <v>131</v>
      </c>
      <c r="F432" s="24">
        <v>17</v>
      </c>
      <c r="G432" s="24">
        <v>32</v>
      </c>
      <c r="H432" s="24">
        <v>22</v>
      </c>
      <c r="I432" s="24">
        <v>6</v>
      </c>
      <c r="J432" s="24">
        <v>1</v>
      </c>
      <c r="K432" s="24">
        <v>3</v>
      </c>
      <c r="L432" s="24">
        <v>13</v>
      </c>
      <c r="M432" s="24">
        <v>10</v>
      </c>
      <c r="N432" s="24">
        <v>33</v>
      </c>
      <c r="O432" s="24">
        <v>4</v>
      </c>
      <c r="P432" s="24">
        <v>0</v>
      </c>
      <c r="Q432" s="24">
        <v>0.24399999999999999</v>
      </c>
      <c r="R432" s="24">
        <v>0.308</v>
      </c>
      <c r="S432" s="24">
        <v>0.374</v>
      </c>
      <c r="T432" s="24">
        <v>60</v>
      </c>
      <c r="U432" s="24">
        <f t="shared" si="18"/>
        <v>3.5555555555555554</v>
      </c>
      <c r="V432" s="24">
        <f t="shared" si="19"/>
        <v>2.1333333333333333</v>
      </c>
      <c r="W432" s="24">
        <f t="shared" si="20"/>
        <v>2.1333333333333333</v>
      </c>
    </row>
    <row r="433" spans="1:23" s="8" customFormat="1" x14ac:dyDescent="0.25">
      <c r="A433" s="24" t="s">
        <v>175</v>
      </c>
      <c r="B433" s="8" t="s">
        <v>570</v>
      </c>
      <c r="C433" s="8" t="s">
        <v>705</v>
      </c>
      <c r="D433" s="8" t="s">
        <v>712</v>
      </c>
      <c r="E433" s="24">
        <v>140</v>
      </c>
      <c r="F433" s="24">
        <v>16</v>
      </c>
      <c r="G433" s="24">
        <v>32</v>
      </c>
      <c r="H433" s="24">
        <v>21</v>
      </c>
      <c r="I433" s="24">
        <v>7</v>
      </c>
      <c r="J433" s="24">
        <v>0</v>
      </c>
      <c r="K433" s="24">
        <v>4</v>
      </c>
      <c r="L433" s="24">
        <v>19</v>
      </c>
      <c r="M433" s="24">
        <v>12</v>
      </c>
      <c r="N433" s="24">
        <v>38</v>
      </c>
      <c r="O433" s="24">
        <v>0</v>
      </c>
      <c r="P433" s="24">
        <v>0</v>
      </c>
      <c r="Q433" s="24">
        <v>0.22900000000000001</v>
      </c>
      <c r="R433" s="24">
        <v>0.29399999999999998</v>
      </c>
      <c r="S433" s="24">
        <v>0.36399999999999999</v>
      </c>
      <c r="T433" s="24">
        <v>60</v>
      </c>
      <c r="U433" s="24">
        <f t="shared" si="18"/>
        <v>3.5555555555555554</v>
      </c>
      <c r="V433" s="24">
        <f t="shared" si="19"/>
        <v>2.1333333333333333</v>
      </c>
      <c r="W433" s="24">
        <f t="shared" si="20"/>
        <v>2.1333333333333333</v>
      </c>
    </row>
    <row r="434" spans="1:23" s="8" customFormat="1" x14ac:dyDescent="0.25">
      <c r="A434" s="24" t="s">
        <v>72</v>
      </c>
      <c r="B434" s="8" t="s">
        <v>2699</v>
      </c>
      <c r="C434" s="8" t="s">
        <v>705</v>
      </c>
      <c r="D434" s="8" t="s">
        <v>723</v>
      </c>
      <c r="E434" s="24">
        <v>140</v>
      </c>
      <c r="F434" s="24">
        <v>15</v>
      </c>
      <c r="G434" s="24">
        <v>33</v>
      </c>
      <c r="H434" s="24">
        <v>21</v>
      </c>
      <c r="I434" s="24">
        <v>7</v>
      </c>
      <c r="J434" s="24">
        <v>0</v>
      </c>
      <c r="K434" s="24">
        <v>5</v>
      </c>
      <c r="L434" s="24">
        <v>18</v>
      </c>
      <c r="M434" s="24">
        <v>12</v>
      </c>
      <c r="N434" s="24">
        <v>40</v>
      </c>
      <c r="O434" s="24">
        <v>0</v>
      </c>
      <c r="P434" s="24">
        <v>0</v>
      </c>
      <c r="Q434" s="24">
        <v>0.23599999999999999</v>
      </c>
      <c r="R434" s="24">
        <v>0.30099999999999999</v>
      </c>
      <c r="S434" s="24">
        <v>0.39300000000000002</v>
      </c>
      <c r="T434" s="24">
        <v>60</v>
      </c>
      <c r="U434" s="24">
        <f t="shared" si="18"/>
        <v>3.5555555555555554</v>
      </c>
      <c r="V434" s="24">
        <f t="shared" si="19"/>
        <v>2.1333333333333333</v>
      </c>
      <c r="W434" s="24">
        <f t="shared" si="20"/>
        <v>2.1333333333333333</v>
      </c>
    </row>
    <row r="435" spans="1:23" s="8" customFormat="1" x14ac:dyDescent="0.25">
      <c r="A435" s="24" t="s">
        <v>158</v>
      </c>
      <c r="B435" s="8" t="s">
        <v>1510</v>
      </c>
      <c r="C435" s="8" t="s">
        <v>1</v>
      </c>
      <c r="D435" s="8" t="s">
        <v>720</v>
      </c>
      <c r="E435" s="24">
        <v>125</v>
      </c>
      <c r="F435" s="24">
        <v>16</v>
      </c>
      <c r="G435" s="24">
        <v>29</v>
      </c>
      <c r="H435" s="24">
        <v>17</v>
      </c>
      <c r="I435" s="24">
        <v>6</v>
      </c>
      <c r="J435" s="24">
        <v>0</v>
      </c>
      <c r="K435" s="24">
        <v>6</v>
      </c>
      <c r="L435" s="24">
        <v>19</v>
      </c>
      <c r="M435" s="24">
        <v>7</v>
      </c>
      <c r="N435" s="24">
        <v>37</v>
      </c>
      <c r="O435" s="24">
        <v>1</v>
      </c>
      <c r="P435" s="24">
        <v>0</v>
      </c>
      <c r="Q435" s="24">
        <v>0.23200000000000001</v>
      </c>
      <c r="R435" s="24">
        <v>0.28899999999999998</v>
      </c>
      <c r="S435" s="24">
        <v>0.42399999999999999</v>
      </c>
      <c r="T435" s="24">
        <v>59</v>
      </c>
      <c r="U435" s="24">
        <f t="shared" si="18"/>
        <v>3.4962962962962965</v>
      </c>
      <c r="V435" s="24">
        <f t="shared" si="19"/>
        <v>2.097777777777778</v>
      </c>
      <c r="W435" s="24">
        <f t="shared" si="20"/>
        <v>2.097777777777778</v>
      </c>
    </row>
    <row r="436" spans="1:23" s="8" customFormat="1" x14ac:dyDescent="0.25">
      <c r="A436" s="24" t="s">
        <v>951</v>
      </c>
      <c r="B436" s="8" t="s">
        <v>2410</v>
      </c>
      <c r="C436" s="8" t="s">
        <v>735</v>
      </c>
      <c r="D436" s="8" t="s">
        <v>725</v>
      </c>
      <c r="E436" s="24">
        <v>148</v>
      </c>
      <c r="F436" s="24">
        <v>17</v>
      </c>
      <c r="G436" s="24">
        <v>35</v>
      </c>
      <c r="H436" s="24">
        <v>23</v>
      </c>
      <c r="I436" s="24">
        <v>7</v>
      </c>
      <c r="J436" s="24">
        <v>1</v>
      </c>
      <c r="K436" s="24">
        <v>4</v>
      </c>
      <c r="L436" s="24">
        <v>15</v>
      </c>
      <c r="M436" s="24">
        <v>12</v>
      </c>
      <c r="N436" s="24">
        <v>43</v>
      </c>
      <c r="O436" s="24">
        <v>2</v>
      </c>
      <c r="P436" s="24">
        <v>0</v>
      </c>
      <c r="Q436" s="24">
        <v>0.23599999999999999</v>
      </c>
      <c r="R436" s="24">
        <v>0.30199999999999999</v>
      </c>
      <c r="S436" s="24">
        <v>0.378</v>
      </c>
      <c r="T436" s="24">
        <v>59</v>
      </c>
      <c r="U436" s="24">
        <f t="shared" si="18"/>
        <v>3.4962962962962965</v>
      </c>
      <c r="V436" s="24">
        <f t="shared" si="19"/>
        <v>2.097777777777778</v>
      </c>
      <c r="W436" s="24">
        <f t="shared" si="20"/>
        <v>2.097777777777778</v>
      </c>
    </row>
    <row r="437" spans="1:23" s="8" customFormat="1" x14ac:dyDescent="0.25">
      <c r="A437" s="24" t="s">
        <v>1243</v>
      </c>
      <c r="B437" s="8" t="s">
        <v>375</v>
      </c>
      <c r="C437" s="8" t="s">
        <v>2</v>
      </c>
      <c r="D437" s="8" t="s">
        <v>721</v>
      </c>
      <c r="E437" s="24">
        <v>123</v>
      </c>
      <c r="F437" s="24">
        <v>13</v>
      </c>
      <c r="G437" s="24">
        <v>33</v>
      </c>
      <c r="H437" s="24">
        <v>23</v>
      </c>
      <c r="I437" s="24">
        <v>6</v>
      </c>
      <c r="J437" s="24">
        <v>1</v>
      </c>
      <c r="K437" s="24">
        <v>3</v>
      </c>
      <c r="L437" s="24">
        <v>14</v>
      </c>
      <c r="M437" s="24">
        <v>7</v>
      </c>
      <c r="N437" s="24">
        <v>26</v>
      </c>
      <c r="O437" s="24">
        <v>1</v>
      </c>
      <c r="P437" s="24">
        <v>0</v>
      </c>
      <c r="Q437" s="24">
        <v>0.26800000000000002</v>
      </c>
      <c r="R437" s="24">
        <v>0.313</v>
      </c>
      <c r="S437" s="24">
        <v>0.40600000000000003</v>
      </c>
      <c r="T437" s="24">
        <v>59</v>
      </c>
      <c r="U437" s="24">
        <f t="shared" si="18"/>
        <v>3.4962962962962965</v>
      </c>
      <c r="V437" s="24">
        <f t="shared" si="19"/>
        <v>2.097777777777778</v>
      </c>
      <c r="W437" s="24">
        <f t="shared" si="20"/>
        <v>2.097777777777778</v>
      </c>
    </row>
    <row r="438" spans="1:23" s="8" customFormat="1" x14ac:dyDescent="0.25">
      <c r="A438" s="24" t="s">
        <v>54</v>
      </c>
      <c r="B438" s="8" t="s">
        <v>384</v>
      </c>
      <c r="C438" s="8" t="s">
        <v>731</v>
      </c>
      <c r="D438" s="8" t="s">
        <v>719</v>
      </c>
      <c r="E438" s="24">
        <v>134</v>
      </c>
      <c r="F438" s="24">
        <v>17</v>
      </c>
      <c r="G438" s="24">
        <v>32</v>
      </c>
      <c r="H438" s="24">
        <v>21</v>
      </c>
      <c r="I438" s="24">
        <v>6</v>
      </c>
      <c r="J438" s="24">
        <v>1</v>
      </c>
      <c r="K438" s="24">
        <v>4</v>
      </c>
      <c r="L438" s="24">
        <v>15</v>
      </c>
      <c r="M438" s="24">
        <v>10</v>
      </c>
      <c r="N438" s="24">
        <v>37</v>
      </c>
      <c r="O438" s="24">
        <v>2</v>
      </c>
      <c r="P438" s="24">
        <v>0</v>
      </c>
      <c r="Q438" s="24">
        <v>0.23899999999999999</v>
      </c>
      <c r="R438" s="24">
        <v>0.30099999999999999</v>
      </c>
      <c r="S438" s="24">
        <v>0.38800000000000001</v>
      </c>
      <c r="T438" s="24">
        <v>59</v>
      </c>
      <c r="U438" s="24">
        <f t="shared" si="18"/>
        <v>3.4962962962962965</v>
      </c>
      <c r="V438" s="24">
        <f t="shared" si="19"/>
        <v>2.097777777777778</v>
      </c>
      <c r="W438" s="24">
        <f t="shared" si="20"/>
        <v>2.097777777777778</v>
      </c>
    </row>
    <row r="439" spans="1:23" s="8" customFormat="1" x14ac:dyDescent="0.25">
      <c r="A439" s="24" t="s">
        <v>30</v>
      </c>
      <c r="B439" s="8" t="s">
        <v>1538</v>
      </c>
      <c r="C439" s="8" t="s">
        <v>705</v>
      </c>
      <c r="D439" s="8" t="s">
        <v>706</v>
      </c>
      <c r="E439" s="24">
        <v>161</v>
      </c>
      <c r="F439" s="24">
        <v>17</v>
      </c>
      <c r="G439" s="24">
        <v>36</v>
      </c>
      <c r="H439" s="24">
        <v>22</v>
      </c>
      <c r="I439" s="24">
        <v>10</v>
      </c>
      <c r="J439" s="24">
        <v>0</v>
      </c>
      <c r="K439" s="24">
        <v>4</v>
      </c>
      <c r="L439" s="24">
        <v>19</v>
      </c>
      <c r="M439" s="24">
        <v>13</v>
      </c>
      <c r="N439" s="24">
        <v>48</v>
      </c>
      <c r="O439" s="24">
        <v>0</v>
      </c>
      <c r="P439" s="24">
        <v>0</v>
      </c>
      <c r="Q439" s="24">
        <v>0.224</v>
      </c>
      <c r="R439" s="24">
        <v>0.28599999999999998</v>
      </c>
      <c r="S439" s="24">
        <v>0.36</v>
      </c>
      <c r="T439" s="24">
        <v>59</v>
      </c>
      <c r="U439" s="24">
        <f t="shared" si="18"/>
        <v>3.4962962962962965</v>
      </c>
      <c r="V439" s="24">
        <f t="shared" si="19"/>
        <v>2.097777777777778</v>
      </c>
      <c r="W439" s="24">
        <f t="shared" si="20"/>
        <v>2.097777777777778</v>
      </c>
    </row>
    <row r="440" spans="1:23" s="8" customFormat="1" x14ac:dyDescent="0.25">
      <c r="A440" s="24" t="s">
        <v>54</v>
      </c>
      <c r="B440" s="8" t="s">
        <v>791</v>
      </c>
      <c r="C440" s="8" t="s">
        <v>705</v>
      </c>
      <c r="D440" s="8" t="s">
        <v>736</v>
      </c>
      <c r="E440" s="24">
        <v>120</v>
      </c>
      <c r="F440" s="24">
        <v>12</v>
      </c>
      <c r="G440" s="24">
        <v>29</v>
      </c>
      <c r="H440" s="24">
        <v>20</v>
      </c>
      <c r="I440" s="24">
        <v>4</v>
      </c>
      <c r="J440" s="24">
        <v>1</v>
      </c>
      <c r="K440" s="24">
        <v>4</v>
      </c>
      <c r="L440" s="24">
        <v>15</v>
      </c>
      <c r="M440" s="24">
        <v>11</v>
      </c>
      <c r="N440" s="24">
        <v>26</v>
      </c>
      <c r="O440" s="24">
        <v>0</v>
      </c>
      <c r="P440" s="24">
        <v>0</v>
      </c>
      <c r="Q440" s="24">
        <v>0.24199999999999999</v>
      </c>
      <c r="R440" s="24">
        <v>0.311</v>
      </c>
      <c r="S440" s="24">
        <v>0.39200000000000002</v>
      </c>
      <c r="T440" s="24">
        <v>59</v>
      </c>
      <c r="U440" s="24">
        <f t="shared" si="18"/>
        <v>3.4962962962962965</v>
      </c>
      <c r="V440" s="24">
        <f t="shared" si="19"/>
        <v>2.097777777777778</v>
      </c>
      <c r="W440" s="24">
        <f t="shared" si="20"/>
        <v>2.097777777777778</v>
      </c>
    </row>
    <row r="441" spans="1:23" s="8" customFormat="1" x14ac:dyDescent="0.25">
      <c r="A441" s="24" t="s">
        <v>957</v>
      </c>
      <c r="B441" s="8" t="s">
        <v>1225</v>
      </c>
      <c r="C441" s="8" t="s">
        <v>731</v>
      </c>
      <c r="D441" s="8" t="s">
        <v>710</v>
      </c>
      <c r="E441" s="24">
        <v>131</v>
      </c>
      <c r="F441" s="24">
        <v>18</v>
      </c>
      <c r="G441" s="24">
        <v>35</v>
      </c>
      <c r="H441" s="24">
        <v>25</v>
      </c>
      <c r="I441" s="24">
        <v>7</v>
      </c>
      <c r="J441" s="24">
        <v>0</v>
      </c>
      <c r="K441" s="24">
        <v>3</v>
      </c>
      <c r="L441" s="24">
        <v>16</v>
      </c>
      <c r="M441" s="24">
        <v>8</v>
      </c>
      <c r="N441" s="24">
        <v>35</v>
      </c>
      <c r="O441" s="24">
        <v>1</v>
      </c>
      <c r="P441" s="24">
        <v>0</v>
      </c>
      <c r="Q441" s="24">
        <v>0.26700000000000002</v>
      </c>
      <c r="R441" s="24">
        <v>0.314</v>
      </c>
      <c r="S441" s="24">
        <v>0.38900000000000001</v>
      </c>
      <c r="T441" s="24">
        <v>59</v>
      </c>
      <c r="U441" s="24">
        <f t="shared" si="18"/>
        <v>3.4962962962962965</v>
      </c>
      <c r="V441" s="24">
        <f t="shared" si="19"/>
        <v>2.097777777777778</v>
      </c>
      <c r="W441" s="24">
        <f t="shared" si="20"/>
        <v>2.097777777777778</v>
      </c>
    </row>
    <row r="442" spans="1:23" s="8" customFormat="1" x14ac:dyDescent="0.25">
      <c r="A442" s="24" t="s">
        <v>985</v>
      </c>
      <c r="B442" s="8" t="s">
        <v>1567</v>
      </c>
      <c r="C442" s="8" t="s">
        <v>3</v>
      </c>
      <c r="D442" s="8" t="s">
        <v>723</v>
      </c>
      <c r="E442" s="24">
        <v>135</v>
      </c>
      <c r="F442" s="24">
        <v>18</v>
      </c>
      <c r="G442" s="24">
        <v>31</v>
      </c>
      <c r="H442" s="24">
        <v>22</v>
      </c>
      <c r="I442" s="24">
        <v>7</v>
      </c>
      <c r="J442" s="24">
        <v>1</v>
      </c>
      <c r="K442" s="24">
        <v>1</v>
      </c>
      <c r="L442" s="24">
        <v>11</v>
      </c>
      <c r="M442" s="24">
        <v>9</v>
      </c>
      <c r="N442" s="24">
        <v>24</v>
      </c>
      <c r="O442" s="24">
        <v>2</v>
      </c>
      <c r="P442" s="24">
        <v>0</v>
      </c>
      <c r="Q442" s="24">
        <v>0.23</v>
      </c>
      <c r="R442" s="24">
        <v>0.28299999999999997</v>
      </c>
      <c r="S442" s="24">
        <v>0.31900000000000001</v>
      </c>
      <c r="T442" s="24">
        <v>59</v>
      </c>
      <c r="U442" s="24">
        <f t="shared" si="18"/>
        <v>3.4962962962962965</v>
      </c>
      <c r="V442" s="24">
        <f t="shared" si="19"/>
        <v>2.097777777777778</v>
      </c>
      <c r="W442" s="24">
        <f t="shared" si="20"/>
        <v>2.097777777777778</v>
      </c>
    </row>
    <row r="443" spans="1:23" s="8" customFormat="1" x14ac:dyDescent="0.25">
      <c r="A443" s="24" t="s">
        <v>3467</v>
      </c>
      <c r="B443" s="8" t="s">
        <v>3468</v>
      </c>
      <c r="C443" s="8" t="s">
        <v>737</v>
      </c>
      <c r="D443" s="8" t="s">
        <v>727</v>
      </c>
      <c r="E443" s="24">
        <v>149</v>
      </c>
      <c r="F443" s="24">
        <v>19</v>
      </c>
      <c r="G443" s="24">
        <v>33</v>
      </c>
      <c r="H443" s="24">
        <v>22</v>
      </c>
      <c r="I443" s="24">
        <v>7</v>
      </c>
      <c r="J443" s="24">
        <v>1</v>
      </c>
      <c r="K443" s="24">
        <v>3</v>
      </c>
      <c r="L443" s="24">
        <v>15</v>
      </c>
      <c r="M443" s="24">
        <v>12</v>
      </c>
      <c r="N443" s="24">
        <v>40</v>
      </c>
      <c r="O443" s="24">
        <v>2</v>
      </c>
      <c r="P443" s="24">
        <v>0</v>
      </c>
      <c r="Q443" s="24">
        <v>0.222</v>
      </c>
      <c r="R443" s="24">
        <v>0.28399999999999997</v>
      </c>
      <c r="S443" s="24">
        <v>0.34200000000000003</v>
      </c>
      <c r="T443" s="24">
        <v>59</v>
      </c>
      <c r="U443" s="24">
        <f t="shared" si="18"/>
        <v>3.4962962962962965</v>
      </c>
      <c r="V443" s="24">
        <f t="shared" si="19"/>
        <v>2.097777777777778</v>
      </c>
      <c r="W443" s="24">
        <f t="shared" si="20"/>
        <v>2.097777777777778</v>
      </c>
    </row>
    <row r="444" spans="1:23" s="8" customFormat="1" x14ac:dyDescent="0.25">
      <c r="A444" s="24" t="s">
        <v>41</v>
      </c>
      <c r="B444" s="8" t="s">
        <v>40</v>
      </c>
      <c r="C444" s="8" t="s">
        <v>705</v>
      </c>
      <c r="D444" s="8" t="s">
        <v>715</v>
      </c>
      <c r="E444" s="24">
        <v>190</v>
      </c>
      <c r="F444" s="24">
        <v>24</v>
      </c>
      <c r="G444" s="24">
        <v>39</v>
      </c>
      <c r="H444" s="24">
        <v>26</v>
      </c>
      <c r="I444" s="24">
        <v>6</v>
      </c>
      <c r="J444" s="24">
        <v>0</v>
      </c>
      <c r="K444" s="24">
        <v>7</v>
      </c>
      <c r="L444" s="24">
        <v>15</v>
      </c>
      <c r="M444" s="24">
        <v>44</v>
      </c>
      <c r="N444" s="24">
        <v>91</v>
      </c>
      <c r="O444" s="24">
        <v>0</v>
      </c>
      <c r="P444" s="24">
        <v>0</v>
      </c>
      <c r="Q444" s="24">
        <v>0.20499999999999999</v>
      </c>
      <c r="R444" s="24">
        <v>0.35699999999999998</v>
      </c>
      <c r="S444" s="24">
        <v>0.34699999999999998</v>
      </c>
      <c r="T444" s="24">
        <v>58</v>
      </c>
      <c r="U444" s="24">
        <f t="shared" si="18"/>
        <v>3.4370370370370371</v>
      </c>
      <c r="V444" s="24">
        <f t="shared" si="19"/>
        <v>2.0622222222222222</v>
      </c>
      <c r="W444" s="24">
        <f t="shared" si="20"/>
        <v>2.0622222222222222</v>
      </c>
    </row>
    <row r="445" spans="1:23" s="8" customFormat="1" x14ac:dyDescent="0.25">
      <c r="A445" s="24" t="s">
        <v>1363</v>
      </c>
      <c r="B445" s="8" t="s">
        <v>2325</v>
      </c>
      <c r="C445" s="8" t="s">
        <v>705</v>
      </c>
      <c r="D445" s="8" t="s">
        <v>714</v>
      </c>
      <c r="E445" s="24">
        <v>142</v>
      </c>
      <c r="F445" s="24">
        <v>15</v>
      </c>
      <c r="G445" s="24">
        <v>34</v>
      </c>
      <c r="H445" s="24">
        <v>23</v>
      </c>
      <c r="I445" s="24">
        <v>7</v>
      </c>
      <c r="J445" s="24">
        <v>0</v>
      </c>
      <c r="K445" s="24">
        <v>4</v>
      </c>
      <c r="L445" s="24">
        <v>18</v>
      </c>
      <c r="M445" s="24">
        <v>9</v>
      </c>
      <c r="N445" s="24">
        <v>37</v>
      </c>
      <c r="O445" s="24">
        <v>0</v>
      </c>
      <c r="P445" s="24">
        <v>0</v>
      </c>
      <c r="Q445" s="24">
        <v>0.23899999999999999</v>
      </c>
      <c r="R445" s="24">
        <v>0.28899999999999998</v>
      </c>
      <c r="S445" s="24">
        <v>0.373</v>
      </c>
      <c r="T445" s="24">
        <v>58</v>
      </c>
      <c r="U445" s="24">
        <f t="shared" si="18"/>
        <v>3.4370370370370371</v>
      </c>
      <c r="V445" s="24">
        <f t="shared" si="19"/>
        <v>2.0622222222222222</v>
      </c>
      <c r="W445" s="24">
        <f t="shared" si="20"/>
        <v>2.0622222222222222</v>
      </c>
    </row>
    <row r="446" spans="1:23" s="8" customFormat="1" x14ac:dyDescent="0.25">
      <c r="A446" s="24" t="s">
        <v>1547</v>
      </c>
      <c r="B446" s="8" t="s">
        <v>1548</v>
      </c>
      <c r="C446" s="8" t="s">
        <v>732</v>
      </c>
      <c r="D446" s="8" t="s">
        <v>703</v>
      </c>
      <c r="E446" s="24">
        <v>163</v>
      </c>
      <c r="F446" s="24">
        <v>18</v>
      </c>
      <c r="G446" s="24">
        <v>33</v>
      </c>
      <c r="H446" s="24">
        <v>21</v>
      </c>
      <c r="I446" s="24">
        <v>6</v>
      </c>
      <c r="J446" s="24">
        <v>2</v>
      </c>
      <c r="K446" s="24">
        <v>4</v>
      </c>
      <c r="L446" s="24">
        <v>17</v>
      </c>
      <c r="M446" s="24">
        <v>6</v>
      </c>
      <c r="N446" s="24">
        <v>41</v>
      </c>
      <c r="O446" s="24">
        <v>3</v>
      </c>
      <c r="P446" s="24">
        <v>0</v>
      </c>
      <c r="Q446" s="24">
        <v>0.20300000000000001</v>
      </c>
      <c r="R446" s="24">
        <v>0.23100000000000001</v>
      </c>
      <c r="S446" s="24">
        <v>0.33700000000000002</v>
      </c>
      <c r="T446" s="24">
        <v>58</v>
      </c>
      <c r="U446" s="24">
        <f t="shared" si="18"/>
        <v>3.4370370370370371</v>
      </c>
      <c r="V446" s="24">
        <f t="shared" si="19"/>
        <v>2.0622222222222222</v>
      </c>
      <c r="W446" s="24">
        <f t="shared" si="20"/>
        <v>2.0622222222222222</v>
      </c>
    </row>
    <row r="447" spans="1:23" s="8" customFormat="1" x14ac:dyDescent="0.25">
      <c r="A447" s="24" t="s">
        <v>43</v>
      </c>
      <c r="B447" s="8" t="s">
        <v>200</v>
      </c>
      <c r="C447" s="8" t="s">
        <v>2</v>
      </c>
      <c r="D447" s="8" t="s">
        <v>704</v>
      </c>
      <c r="E447" s="24">
        <v>174</v>
      </c>
      <c r="F447" s="24">
        <v>16</v>
      </c>
      <c r="G447" s="24">
        <v>42</v>
      </c>
      <c r="H447" s="24">
        <v>31</v>
      </c>
      <c r="I447" s="24">
        <v>7</v>
      </c>
      <c r="J447" s="24">
        <v>1</v>
      </c>
      <c r="K447" s="24">
        <v>3</v>
      </c>
      <c r="L447" s="24">
        <v>14</v>
      </c>
      <c r="M447" s="24">
        <v>16</v>
      </c>
      <c r="N447" s="24">
        <v>49</v>
      </c>
      <c r="O447" s="24">
        <v>1</v>
      </c>
      <c r="P447" s="24">
        <v>0</v>
      </c>
      <c r="Q447" s="24">
        <v>0.24099999999999999</v>
      </c>
      <c r="R447" s="24">
        <v>0.309</v>
      </c>
      <c r="S447" s="24">
        <v>0.34499999999999997</v>
      </c>
      <c r="T447" s="24">
        <v>58</v>
      </c>
      <c r="U447" s="24">
        <f t="shared" si="18"/>
        <v>3.4370370370370371</v>
      </c>
      <c r="V447" s="24">
        <f t="shared" si="19"/>
        <v>2.0622222222222222</v>
      </c>
      <c r="W447" s="24">
        <f t="shared" si="20"/>
        <v>2.0622222222222222</v>
      </c>
    </row>
    <row r="448" spans="1:23" s="8" customFormat="1" x14ac:dyDescent="0.25">
      <c r="A448" s="24" t="s">
        <v>72</v>
      </c>
      <c r="B448" s="8" t="s">
        <v>1398</v>
      </c>
      <c r="C448" s="8" t="s">
        <v>705</v>
      </c>
      <c r="D448" s="8" t="s">
        <v>717</v>
      </c>
      <c r="E448" s="24">
        <v>139</v>
      </c>
      <c r="F448" s="24">
        <v>15</v>
      </c>
      <c r="G448" s="24">
        <v>32</v>
      </c>
      <c r="H448" s="24">
        <v>21</v>
      </c>
      <c r="I448" s="24">
        <v>7</v>
      </c>
      <c r="J448" s="24">
        <v>0</v>
      </c>
      <c r="K448" s="24">
        <v>4</v>
      </c>
      <c r="L448" s="24">
        <v>18</v>
      </c>
      <c r="M448" s="24">
        <v>12</v>
      </c>
      <c r="N448" s="24">
        <v>38</v>
      </c>
      <c r="O448" s="24">
        <v>0</v>
      </c>
      <c r="P448" s="24">
        <v>0</v>
      </c>
      <c r="Q448" s="24">
        <v>0.23</v>
      </c>
      <c r="R448" s="24">
        <v>0.30099999999999999</v>
      </c>
      <c r="S448" s="24">
        <v>0.36699999999999999</v>
      </c>
      <c r="T448" s="24">
        <v>58</v>
      </c>
      <c r="U448" s="24">
        <f t="shared" si="18"/>
        <v>3.4370370370370371</v>
      </c>
      <c r="V448" s="24">
        <f t="shared" si="19"/>
        <v>2.0622222222222222</v>
      </c>
      <c r="W448" s="24">
        <f t="shared" si="20"/>
        <v>2.0622222222222222</v>
      </c>
    </row>
    <row r="449" spans="1:23" s="8" customFormat="1" x14ac:dyDescent="0.25">
      <c r="A449" s="24" t="s">
        <v>2893</v>
      </c>
      <c r="B449" s="8" t="s">
        <v>2894</v>
      </c>
      <c r="C449" s="8" t="s">
        <v>2</v>
      </c>
      <c r="D449" s="8" t="s">
        <v>725</v>
      </c>
      <c r="E449" s="24">
        <v>143</v>
      </c>
      <c r="F449" s="24">
        <v>16</v>
      </c>
      <c r="G449" s="24">
        <v>34</v>
      </c>
      <c r="H449" s="24">
        <v>24</v>
      </c>
      <c r="I449" s="24">
        <v>6</v>
      </c>
      <c r="J449" s="24">
        <v>1</v>
      </c>
      <c r="K449" s="24">
        <v>3</v>
      </c>
      <c r="L449" s="24">
        <v>13</v>
      </c>
      <c r="M449" s="24">
        <v>10</v>
      </c>
      <c r="N449" s="24">
        <v>34</v>
      </c>
      <c r="O449" s="24">
        <v>2</v>
      </c>
      <c r="P449" s="24">
        <v>0</v>
      </c>
      <c r="Q449" s="24">
        <v>0.23799999999999999</v>
      </c>
      <c r="R449" s="24">
        <v>0.29699999999999999</v>
      </c>
      <c r="S449" s="24">
        <v>0.35699999999999998</v>
      </c>
      <c r="T449" s="24">
        <v>58</v>
      </c>
      <c r="U449" s="24">
        <f t="shared" si="18"/>
        <v>3.4370370370370371</v>
      </c>
      <c r="V449" s="24">
        <f t="shared" si="19"/>
        <v>2.0622222222222222</v>
      </c>
      <c r="W449" s="24">
        <f t="shared" si="20"/>
        <v>2.0622222222222222</v>
      </c>
    </row>
    <row r="450" spans="1:23" s="8" customFormat="1" x14ac:dyDescent="0.25">
      <c r="A450" s="24" t="s">
        <v>491</v>
      </c>
      <c r="B450" s="8" t="s">
        <v>3380</v>
      </c>
      <c r="C450" s="8" t="s">
        <v>705</v>
      </c>
      <c r="D450" s="8" t="s">
        <v>707</v>
      </c>
      <c r="E450" s="24">
        <v>139</v>
      </c>
      <c r="F450" s="24">
        <v>15</v>
      </c>
      <c r="G450" s="24">
        <v>32</v>
      </c>
      <c r="H450" s="24">
        <v>21</v>
      </c>
      <c r="I450" s="24">
        <v>7</v>
      </c>
      <c r="J450" s="24">
        <v>0</v>
      </c>
      <c r="K450" s="24">
        <v>4</v>
      </c>
      <c r="L450" s="24">
        <v>18</v>
      </c>
      <c r="M450" s="24">
        <v>12</v>
      </c>
      <c r="N450" s="24">
        <v>38</v>
      </c>
      <c r="O450" s="24">
        <v>0</v>
      </c>
      <c r="P450" s="24">
        <v>0</v>
      </c>
      <c r="Q450" s="24">
        <v>0.23</v>
      </c>
      <c r="R450" s="24">
        <v>0.30099999999999999</v>
      </c>
      <c r="S450" s="24">
        <v>0.36699999999999999</v>
      </c>
      <c r="T450" s="24">
        <v>58</v>
      </c>
      <c r="U450" s="24">
        <f t="shared" si="18"/>
        <v>3.4370370370370371</v>
      </c>
      <c r="V450" s="24">
        <f t="shared" si="19"/>
        <v>2.0622222222222222</v>
      </c>
      <c r="W450" s="24">
        <f t="shared" si="20"/>
        <v>2.0622222222222222</v>
      </c>
    </row>
    <row r="451" spans="1:23" s="8" customFormat="1" x14ac:dyDescent="0.25">
      <c r="A451" s="24" t="s">
        <v>31</v>
      </c>
      <c r="B451" s="8" t="s">
        <v>2162</v>
      </c>
      <c r="C451" s="8" t="s">
        <v>737</v>
      </c>
      <c r="D451" s="8" t="s">
        <v>719</v>
      </c>
      <c r="E451" s="24">
        <v>147</v>
      </c>
      <c r="F451" s="24">
        <v>18</v>
      </c>
      <c r="G451" s="24">
        <v>33</v>
      </c>
      <c r="H451" s="24">
        <v>24</v>
      </c>
      <c r="I451" s="24">
        <v>6</v>
      </c>
      <c r="J451" s="24">
        <v>1</v>
      </c>
      <c r="K451" s="24">
        <v>2</v>
      </c>
      <c r="L451" s="24">
        <v>14</v>
      </c>
      <c r="M451" s="24">
        <v>10</v>
      </c>
      <c r="N451" s="24">
        <v>34</v>
      </c>
      <c r="O451" s="24">
        <v>2</v>
      </c>
      <c r="P451" s="24">
        <v>0</v>
      </c>
      <c r="Q451" s="24">
        <v>0.22500000000000001</v>
      </c>
      <c r="R451" s="24">
        <v>0.28299999999999997</v>
      </c>
      <c r="S451" s="24">
        <v>0.32</v>
      </c>
      <c r="T451" s="24">
        <v>57</v>
      </c>
      <c r="U451" s="24">
        <f t="shared" ref="U451:U514" si="21">T451/16.875</f>
        <v>3.3777777777777778</v>
      </c>
      <c r="V451" s="24">
        <f t="shared" ref="V451:V514" si="22">IF(T451 &gt;= 500,U451*1.1,IF(T451 &gt; 400,U451,IF(T451&gt;300,U451*0.9,IF(T451&gt;200,U451*0.8,IF(T451&gt;100,U451*0.7,U451*0.6)))))</f>
        <v>2.0266666666666664</v>
      </c>
      <c r="W451" s="24">
        <f t="shared" ref="W451:W514" si="23">IF(V451 &lt; 1.5,1,V451)</f>
        <v>2.0266666666666664</v>
      </c>
    </row>
    <row r="452" spans="1:23" s="8" customFormat="1" x14ac:dyDescent="0.25">
      <c r="A452" s="24" t="s">
        <v>89</v>
      </c>
      <c r="B452" s="8" t="s">
        <v>207</v>
      </c>
      <c r="C452" s="8" t="s">
        <v>2</v>
      </c>
      <c r="D452" s="8" t="s">
        <v>699</v>
      </c>
      <c r="E452" s="24">
        <v>134</v>
      </c>
      <c r="F452" s="24">
        <v>15</v>
      </c>
      <c r="G452" s="24">
        <v>32</v>
      </c>
      <c r="H452" s="24">
        <v>21</v>
      </c>
      <c r="I452" s="24">
        <v>7</v>
      </c>
      <c r="J452" s="24">
        <v>1</v>
      </c>
      <c r="K452" s="24">
        <v>3</v>
      </c>
      <c r="L452" s="24">
        <v>12</v>
      </c>
      <c r="M452" s="24">
        <v>10</v>
      </c>
      <c r="N452" s="24">
        <v>31</v>
      </c>
      <c r="O452" s="24">
        <v>1</v>
      </c>
      <c r="P452" s="24">
        <v>0</v>
      </c>
      <c r="Q452" s="24">
        <v>0.23899999999999999</v>
      </c>
      <c r="R452" s="24">
        <v>0.29699999999999999</v>
      </c>
      <c r="S452" s="24">
        <v>0.373</v>
      </c>
      <c r="T452" s="24">
        <v>57</v>
      </c>
      <c r="U452" s="24">
        <f t="shared" si="21"/>
        <v>3.3777777777777778</v>
      </c>
      <c r="V452" s="24">
        <f t="shared" si="22"/>
        <v>2.0266666666666664</v>
      </c>
      <c r="W452" s="24">
        <f t="shared" si="23"/>
        <v>2.0266666666666664</v>
      </c>
    </row>
    <row r="453" spans="1:23" s="8" customFormat="1" x14ac:dyDescent="0.25">
      <c r="A453" s="24" t="s">
        <v>588</v>
      </c>
      <c r="B453" s="8" t="s">
        <v>904</v>
      </c>
      <c r="C453" s="8" t="s">
        <v>737</v>
      </c>
      <c r="D453" s="8" t="s">
        <v>719</v>
      </c>
      <c r="E453" s="24">
        <v>147</v>
      </c>
      <c r="F453" s="24">
        <v>18</v>
      </c>
      <c r="G453" s="24">
        <v>33</v>
      </c>
      <c r="H453" s="24">
        <v>24</v>
      </c>
      <c r="I453" s="24">
        <v>6</v>
      </c>
      <c r="J453" s="24">
        <v>1</v>
      </c>
      <c r="K453" s="24">
        <v>2</v>
      </c>
      <c r="L453" s="24">
        <v>14</v>
      </c>
      <c r="M453" s="24">
        <v>10</v>
      </c>
      <c r="N453" s="24">
        <v>34</v>
      </c>
      <c r="O453" s="24">
        <v>2</v>
      </c>
      <c r="P453" s="24">
        <v>0</v>
      </c>
      <c r="Q453" s="24">
        <v>0.22500000000000001</v>
      </c>
      <c r="R453" s="24">
        <v>0.28299999999999997</v>
      </c>
      <c r="S453" s="24">
        <v>0.32</v>
      </c>
      <c r="T453" s="24">
        <v>57</v>
      </c>
      <c r="U453" s="24">
        <f t="shared" si="21"/>
        <v>3.3777777777777778</v>
      </c>
      <c r="V453" s="24">
        <f t="shared" si="22"/>
        <v>2.0266666666666664</v>
      </c>
      <c r="W453" s="24">
        <f t="shared" si="23"/>
        <v>2.0266666666666664</v>
      </c>
    </row>
    <row r="454" spans="1:23" s="8" customFormat="1" x14ac:dyDescent="0.25">
      <c r="A454" s="24" t="s">
        <v>661</v>
      </c>
      <c r="B454" s="8" t="s">
        <v>1630</v>
      </c>
      <c r="C454" s="8" t="s">
        <v>2</v>
      </c>
      <c r="D454" s="8" t="s">
        <v>708</v>
      </c>
      <c r="E454" s="24">
        <v>132</v>
      </c>
      <c r="F454" s="24">
        <v>16</v>
      </c>
      <c r="G454" s="24">
        <v>32</v>
      </c>
      <c r="H454" s="24">
        <v>23</v>
      </c>
      <c r="I454" s="24">
        <v>6</v>
      </c>
      <c r="J454" s="24">
        <v>1</v>
      </c>
      <c r="K454" s="24">
        <v>2</v>
      </c>
      <c r="L454" s="24">
        <v>13</v>
      </c>
      <c r="M454" s="24">
        <v>10</v>
      </c>
      <c r="N454" s="24">
        <v>30</v>
      </c>
      <c r="O454" s="24">
        <v>2</v>
      </c>
      <c r="P454" s="24">
        <v>0</v>
      </c>
      <c r="Q454" s="24">
        <v>0.24199999999999999</v>
      </c>
      <c r="R454" s="24">
        <v>0.30599999999999999</v>
      </c>
      <c r="S454" s="24">
        <v>0.34799999999999998</v>
      </c>
      <c r="T454" s="24">
        <v>57</v>
      </c>
      <c r="U454" s="24">
        <f t="shared" si="21"/>
        <v>3.3777777777777778</v>
      </c>
      <c r="V454" s="24">
        <f t="shared" si="22"/>
        <v>2.0266666666666664</v>
      </c>
      <c r="W454" s="24">
        <f t="shared" si="23"/>
        <v>2.0266666666666664</v>
      </c>
    </row>
    <row r="455" spans="1:23" s="8" customFormat="1" x14ac:dyDescent="0.25">
      <c r="A455" s="24" t="s">
        <v>89</v>
      </c>
      <c r="B455" s="8" t="s">
        <v>2849</v>
      </c>
      <c r="C455" s="8" t="s">
        <v>732</v>
      </c>
      <c r="D455" s="8" t="s">
        <v>724</v>
      </c>
      <c r="E455" s="24">
        <v>141</v>
      </c>
      <c r="F455" s="24">
        <v>19</v>
      </c>
      <c r="G455" s="24">
        <v>33</v>
      </c>
      <c r="H455" s="24">
        <v>23</v>
      </c>
      <c r="I455" s="24">
        <v>6</v>
      </c>
      <c r="J455" s="24">
        <v>1</v>
      </c>
      <c r="K455" s="24">
        <v>3</v>
      </c>
      <c r="L455" s="24">
        <v>14</v>
      </c>
      <c r="M455" s="24">
        <v>12</v>
      </c>
      <c r="N455" s="24">
        <v>44</v>
      </c>
      <c r="O455" s="24">
        <v>7</v>
      </c>
      <c r="P455" s="24">
        <v>1</v>
      </c>
      <c r="Q455" s="24">
        <v>0.23400000000000001</v>
      </c>
      <c r="R455" s="24">
        <v>0.29899999999999999</v>
      </c>
      <c r="S455" s="24">
        <v>0.35499999999999998</v>
      </c>
      <c r="T455" s="24">
        <v>57</v>
      </c>
      <c r="U455" s="24">
        <f t="shared" si="21"/>
        <v>3.3777777777777778</v>
      </c>
      <c r="V455" s="24">
        <f t="shared" si="22"/>
        <v>2.0266666666666664</v>
      </c>
      <c r="W455" s="24">
        <f t="shared" si="23"/>
        <v>2.0266666666666664</v>
      </c>
    </row>
    <row r="456" spans="1:23" s="8" customFormat="1" x14ac:dyDescent="0.25">
      <c r="A456" s="24" t="s">
        <v>175</v>
      </c>
      <c r="B456" s="8" t="s">
        <v>174</v>
      </c>
      <c r="C456" s="8" t="s">
        <v>705</v>
      </c>
      <c r="D456" s="8" t="s">
        <v>846</v>
      </c>
      <c r="E456" s="24">
        <v>125</v>
      </c>
      <c r="F456" s="24">
        <v>10</v>
      </c>
      <c r="G456" s="24">
        <v>29</v>
      </c>
      <c r="H456" s="24">
        <v>21</v>
      </c>
      <c r="I456" s="24">
        <v>6</v>
      </c>
      <c r="J456" s="24">
        <v>0</v>
      </c>
      <c r="K456" s="24">
        <v>2</v>
      </c>
      <c r="L456" s="24">
        <v>15</v>
      </c>
      <c r="M456" s="24">
        <v>14</v>
      </c>
      <c r="N456" s="24">
        <v>24</v>
      </c>
      <c r="O456" s="24">
        <v>1</v>
      </c>
      <c r="P456" s="24">
        <v>0</v>
      </c>
      <c r="Q456" s="24">
        <v>0.23200000000000001</v>
      </c>
      <c r="R456" s="24">
        <v>0.314</v>
      </c>
      <c r="S456" s="24">
        <v>0.32800000000000001</v>
      </c>
      <c r="T456" s="24">
        <v>57</v>
      </c>
      <c r="U456" s="24">
        <f t="shared" si="21"/>
        <v>3.3777777777777778</v>
      </c>
      <c r="V456" s="24">
        <f t="shared" si="22"/>
        <v>2.0266666666666664</v>
      </c>
      <c r="W456" s="24">
        <f t="shared" si="23"/>
        <v>2.0266666666666664</v>
      </c>
    </row>
    <row r="457" spans="1:23" s="8" customFormat="1" x14ac:dyDescent="0.25">
      <c r="A457" s="24" t="s">
        <v>47</v>
      </c>
      <c r="B457" s="8" t="s">
        <v>299</v>
      </c>
      <c r="C457" s="8" t="s">
        <v>705</v>
      </c>
      <c r="D457" s="8" t="s">
        <v>703</v>
      </c>
      <c r="E457" s="24">
        <v>181</v>
      </c>
      <c r="F457" s="24">
        <v>18</v>
      </c>
      <c r="G457" s="24">
        <v>39</v>
      </c>
      <c r="H457" s="24">
        <v>26</v>
      </c>
      <c r="I457" s="24">
        <v>7</v>
      </c>
      <c r="J457" s="24">
        <v>2</v>
      </c>
      <c r="K457" s="24">
        <v>4</v>
      </c>
      <c r="L457" s="24">
        <v>22</v>
      </c>
      <c r="M457" s="24">
        <v>10</v>
      </c>
      <c r="N457" s="24">
        <v>56</v>
      </c>
      <c r="O457" s="24">
        <v>0</v>
      </c>
      <c r="P457" s="24">
        <v>0</v>
      </c>
      <c r="Q457" s="24">
        <v>0.215</v>
      </c>
      <c r="R457" s="24">
        <v>0.26</v>
      </c>
      <c r="S457" s="24">
        <v>0.34300000000000003</v>
      </c>
      <c r="T457" s="24">
        <v>56</v>
      </c>
      <c r="U457" s="24">
        <f t="shared" si="21"/>
        <v>3.3185185185185184</v>
      </c>
      <c r="V457" s="24">
        <f t="shared" si="22"/>
        <v>1.9911111111111111</v>
      </c>
      <c r="W457" s="24">
        <f t="shared" si="23"/>
        <v>1.9911111111111111</v>
      </c>
    </row>
    <row r="458" spans="1:23" s="8" customFormat="1" x14ac:dyDescent="0.25">
      <c r="A458" s="24" t="s">
        <v>160</v>
      </c>
      <c r="B458" s="8" t="s">
        <v>643</v>
      </c>
      <c r="C458" s="8" t="s">
        <v>737</v>
      </c>
      <c r="D458" s="8" t="s">
        <v>699</v>
      </c>
      <c r="E458" s="24">
        <v>151</v>
      </c>
      <c r="F458" s="24">
        <v>17</v>
      </c>
      <c r="G458" s="24">
        <v>33</v>
      </c>
      <c r="H458" s="24">
        <v>22</v>
      </c>
      <c r="I458" s="24">
        <v>7</v>
      </c>
      <c r="J458" s="24">
        <v>1</v>
      </c>
      <c r="K458" s="24">
        <v>3</v>
      </c>
      <c r="L458" s="24">
        <v>14</v>
      </c>
      <c r="M458" s="24">
        <v>10</v>
      </c>
      <c r="N458" s="24">
        <v>38</v>
      </c>
      <c r="O458" s="24">
        <v>2</v>
      </c>
      <c r="P458" s="24">
        <v>0</v>
      </c>
      <c r="Q458" s="24">
        <v>0.218</v>
      </c>
      <c r="R458" s="24">
        <v>0.27200000000000002</v>
      </c>
      <c r="S458" s="24">
        <v>0.33800000000000002</v>
      </c>
      <c r="T458" s="24">
        <v>56</v>
      </c>
      <c r="U458" s="24">
        <f t="shared" si="21"/>
        <v>3.3185185185185184</v>
      </c>
      <c r="V458" s="24">
        <f t="shared" si="22"/>
        <v>1.9911111111111111</v>
      </c>
      <c r="W458" s="24">
        <f t="shared" si="23"/>
        <v>1.9911111111111111</v>
      </c>
    </row>
    <row r="459" spans="1:23" s="8" customFormat="1" x14ac:dyDescent="0.25">
      <c r="A459" s="24" t="s">
        <v>967</v>
      </c>
      <c r="B459" s="8" t="s">
        <v>265</v>
      </c>
      <c r="C459" s="8" t="s">
        <v>705</v>
      </c>
      <c r="D459" s="8" t="s">
        <v>709</v>
      </c>
      <c r="E459" s="24">
        <v>148</v>
      </c>
      <c r="F459" s="24">
        <v>14</v>
      </c>
      <c r="G459" s="24">
        <v>32</v>
      </c>
      <c r="H459" s="24">
        <v>20</v>
      </c>
      <c r="I459" s="24">
        <v>8</v>
      </c>
      <c r="J459" s="24">
        <v>0</v>
      </c>
      <c r="K459" s="24">
        <v>4</v>
      </c>
      <c r="L459" s="24">
        <v>17</v>
      </c>
      <c r="M459" s="24">
        <v>10</v>
      </c>
      <c r="N459" s="24">
        <v>38</v>
      </c>
      <c r="O459" s="24">
        <v>0</v>
      </c>
      <c r="P459" s="24">
        <v>0</v>
      </c>
      <c r="Q459" s="24">
        <v>0.216</v>
      </c>
      <c r="R459" s="24">
        <v>0.28000000000000003</v>
      </c>
      <c r="S459" s="24">
        <v>0.35099999999999998</v>
      </c>
      <c r="T459" s="24">
        <v>55</v>
      </c>
      <c r="U459" s="24">
        <f t="shared" si="21"/>
        <v>3.2592592592592591</v>
      </c>
      <c r="V459" s="24">
        <f t="shared" si="22"/>
        <v>1.9555555555555553</v>
      </c>
      <c r="W459" s="24">
        <f t="shared" si="23"/>
        <v>1.9555555555555553</v>
      </c>
    </row>
    <row r="460" spans="1:23" s="8" customFormat="1" x14ac:dyDescent="0.25">
      <c r="A460" s="24" t="s">
        <v>232</v>
      </c>
      <c r="B460" s="8" t="s">
        <v>860</v>
      </c>
      <c r="C460" s="8" t="s">
        <v>737</v>
      </c>
      <c r="D460" s="8" t="s">
        <v>728</v>
      </c>
      <c r="E460" s="24">
        <v>124</v>
      </c>
      <c r="F460" s="24">
        <v>14</v>
      </c>
      <c r="G460" s="24">
        <v>33</v>
      </c>
      <c r="H460" s="24">
        <v>24</v>
      </c>
      <c r="I460" s="24">
        <v>7</v>
      </c>
      <c r="J460" s="24">
        <v>1</v>
      </c>
      <c r="K460" s="24">
        <v>1</v>
      </c>
      <c r="L460" s="24">
        <v>12</v>
      </c>
      <c r="M460" s="24">
        <v>11</v>
      </c>
      <c r="N460" s="24">
        <v>30</v>
      </c>
      <c r="O460" s="24">
        <v>4</v>
      </c>
      <c r="P460" s="24">
        <v>1</v>
      </c>
      <c r="Q460" s="24">
        <v>0.26600000000000001</v>
      </c>
      <c r="R460" s="24">
        <v>0.33100000000000002</v>
      </c>
      <c r="S460" s="24">
        <v>0.36299999999999999</v>
      </c>
      <c r="T460" s="24">
        <v>55</v>
      </c>
      <c r="U460" s="24">
        <f t="shared" si="21"/>
        <v>3.2592592592592591</v>
      </c>
      <c r="V460" s="24">
        <f t="shared" si="22"/>
        <v>1.9555555555555553</v>
      </c>
      <c r="W460" s="24">
        <f t="shared" si="23"/>
        <v>1.9555555555555553</v>
      </c>
    </row>
    <row r="461" spans="1:23" s="8" customFormat="1" x14ac:dyDescent="0.25">
      <c r="A461" s="24" t="s">
        <v>749</v>
      </c>
      <c r="B461" s="8" t="s">
        <v>440</v>
      </c>
      <c r="C461" s="8" t="s">
        <v>1</v>
      </c>
      <c r="D461" s="8" t="s">
        <v>707</v>
      </c>
      <c r="E461" s="24">
        <v>126</v>
      </c>
      <c r="F461" s="24">
        <v>15</v>
      </c>
      <c r="G461" s="24">
        <v>30</v>
      </c>
      <c r="H461" s="24">
        <v>20</v>
      </c>
      <c r="I461" s="24">
        <v>5</v>
      </c>
      <c r="J461" s="24">
        <v>1</v>
      </c>
      <c r="K461" s="24">
        <v>4</v>
      </c>
      <c r="L461" s="24">
        <v>14</v>
      </c>
      <c r="M461" s="24">
        <v>14</v>
      </c>
      <c r="N461" s="24">
        <v>38</v>
      </c>
      <c r="O461" s="24">
        <v>1</v>
      </c>
      <c r="P461" s="24">
        <v>0</v>
      </c>
      <c r="Q461" s="24">
        <v>0.23799999999999999</v>
      </c>
      <c r="R461" s="24">
        <v>0.31900000000000001</v>
      </c>
      <c r="S461" s="24">
        <v>0.38900000000000001</v>
      </c>
      <c r="T461" s="24">
        <v>55</v>
      </c>
      <c r="U461" s="24">
        <f t="shared" si="21"/>
        <v>3.2592592592592591</v>
      </c>
      <c r="V461" s="24">
        <f t="shared" si="22"/>
        <v>1.9555555555555553</v>
      </c>
      <c r="W461" s="24">
        <f t="shared" si="23"/>
        <v>1.9555555555555553</v>
      </c>
    </row>
    <row r="462" spans="1:23" s="8" customFormat="1" x14ac:dyDescent="0.25">
      <c r="A462" s="24" t="s">
        <v>1412</v>
      </c>
      <c r="B462" s="8" t="s">
        <v>2856</v>
      </c>
      <c r="C462" s="8" t="s">
        <v>705</v>
      </c>
      <c r="D462" s="8" t="s">
        <v>721</v>
      </c>
      <c r="E462" s="24">
        <v>140</v>
      </c>
      <c r="F462" s="24">
        <v>14</v>
      </c>
      <c r="G462" s="24">
        <v>31</v>
      </c>
      <c r="H462" s="24">
        <v>20</v>
      </c>
      <c r="I462" s="24">
        <v>7</v>
      </c>
      <c r="J462" s="24">
        <v>0</v>
      </c>
      <c r="K462" s="24">
        <v>4</v>
      </c>
      <c r="L462" s="24">
        <v>17</v>
      </c>
      <c r="M462" s="24">
        <v>12</v>
      </c>
      <c r="N462" s="24">
        <v>38</v>
      </c>
      <c r="O462" s="24">
        <v>0</v>
      </c>
      <c r="P462" s="24">
        <v>0</v>
      </c>
      <c r="Q462" s="24">
        <v>0.221</v>
      </c>
      <c r="R462" s="24">
        <v>0.29199999999999998</v>
      </c>
      <c r="S462" s="24">
        <v>0.35699999999999998</v>
      </c>
      <c r="T462" s="24">
        <v>55</v>
      </c>
      <c r="U462" s="24">
        <f t="shared" si="21"/>
        <v>3.2592592592592591</v>
      </c>
      <c r="V462" s="24">
        <f t="shared" si="22"/>
        <v>1.9555555555555553</v>
      </c>
      <c r="W462" s="24">
        <f t="shared" si="23"/>
        <v>1.9555555555555553</v>
      </c>
    </row>
    <row r="463" spans="1:23" s="8" customFormat="1" x14ac:dyDescent="0.25">
      <c r="A463" s="24" t="s">
        <v>1056</v>
      </c>
      <c r="B463" s="8" t="s">
        <v>1084</v>
      </c>
      <c r="C463" s="8" t="s">
        <v>1</v>
      </c>
      <c r="D463" s="8" t="s">
        <v>717</v>
      </c>
      <c r="E463" s="24">
        <v>100</v>
      </c>
      <c r="F463" s="24">
        <v>12</v>
      </c>
      <c r="G463" s="24">
        <v>24</v>
      </c>
      <c r="H463" s="24">
        <v>14</v>
      </c>
      <c r="I463" s="24">
        <v>4</v>
      </c>
      <c r="J463" s="24">
        <v>0</v>
      </c>
      <c r="K463" s="24">
        <v>6</v>
      </c>
      <c r="L463" s="24">
        <v>16</v>
      </c>
      <c r="M463" s="24">
        <v>9</v>
      </c>
      <c r="N463" s="24">
        <v>28</v>
      </c>
      <c r="O463" s="24">
        <v>0</v>
      </c>
      <c r="P463" s="24">
        <v>0</v>
      </c>
      <c r="Q463" s="24">
        <v>0.24</v>
      </c>
      <c r="R463" s="24">
        <v>0.309</v>
      </c>
      <c r="S463" s="24">
        <v>0.46</v>
      </c>
      <c r="T463" s="24">
        <v>55</v>
      </c>
      <c r="U463" s="24">
        <f t="shared" si="21"/>
        <v>3.2592592592592591</v>
      </c>
      <c r="V463" s="24">
        <f t="shared" si="22"/>
        <v>1.9555555555555553</v>
      </c>
      <c r="W463" s="24">
        <f t="shared" si="23"/>
        <v>1.9555555555555553</v>
      </c>
    </row>
    <row r="464" spans="1:23" s="8" customFormat="1" x14ac:dyDescent="0.25">
      <c r="A464" s="24" t="s">
        <v>275</v>
      </c>
      <c r="B464" s="8" t="s">
        <v>1528</v>
      </c>
      <c r="C464" s="8" t="s">
        <v>705</v>
      </c>
      <c r="D464" s="8" t="s">
        <v>721</v>
      </c>
      <c r="E464" s="24">
        <v>172</v>
      </c>
      <c r="F464" s="24">
        <v>12</v>
      </c>
      <c r="G464" s="24">
        <v>37</v>
      </c>
      <c r="H464" s="24">
        <v>27</v>
      </c>
      <c r="I464" s="24">
        <v>8</v>
      </c>
      <c r="J464" s="24">
        <v>0</v>
      </c>
      <c r="K464" s="24">
        <v>2</v>
      </c>
      <c r="L464" s="24">
        <v>17</v>
      </c>
      <c r="M464" s="24">
        <v>17</v>
      </c>
      <c r="N464" s="24">
        <v>42</v>
      </c>
      <c r="O464" s="24">
        <v>0</v>
      </c>
      <c r="P464" s="24">
        <v>0</v>
      </c>
      <c r="Q464" s="24">
        <v>0.215</v>
      </c>
      <c r="R464" s="24">
        <v>0.29699999999999999</v>
      </c>
      <c r="S464" s="24">
        <v>0.29599999999999999</v>
      </c>
      <c r="T464" s="24">
        <v>55</v>
      </c>
      <c r="U464" s="24">
        <f t="shared" si="21"/>
        <v>3.2592592592592591</v>
      </c>
      <c r="V464" s="24">
        <f t="shared" si="22"/>
        <v>1.9555555555555553</v>
      </c>
      <c r="W464" s="24">
        <f t="shared" si="23"/>
        <v>1.9555555555555553</v>
      </c>
    </row>
    <row r="465" spans="1:23" s="8" customFormat="1" x14ac:dyDescent="0.25">
      <c r="A465" s="24" t="s">
        <v>123</v>
      </c>
      <c r="B465" s="8" t="s">
        <v>102</v>
      </c>
      <c r="C465" s="8" t="s">
        <v>705</v>
      </c>
      <c r="D465" s="8" t="s">
        <v>846</v>
      </c>
      <c r="E465" s="24">
        <v>140</v>
      </c>
      <c r="F465" s="24">
        <v>10</v>
      </c>
      <c r="G465" s="24">
        <v>33</v>
      </c>
      <c r="H465" s="24">
        <v>23</v>
      </c>
      <c r="I465" s="24">
        <v>7</v>
      </c>
      <c r="J465" s="24">
        <v>0</v>
      </c>
      <c r="K465" s="24">
        <v>3</v>
      </c>
      <c r="L465" s="24">
        <v>17</v>
      </c>
      <c r="M465" s="24">
        <v>7</v>
      </c>
      <c r="N465" s="24">
        <v>29</v>
      </c>
      <c r="O465" s="24">
        <v>1</v>
      </c>
      <c r="P465" s="24">
        <v>0</v>
      </c>
      <c r="Q465" s="24">
        <v>0.23599999999999999</v>
      </c>
      <c r="R465" s="24">
        <v>0.27700000000000002</v>
      </c>
      <c r="S465" s="24">
        <v>0.35</v>
      </c>
      <c r="T465" s="24">
        <v>55</v>
      </c>
      <c r="U465" s="24">
        <f t="shared" si="21"/>
        <v>3.2592592592592591</v>
      </c>
      <c r="V465" s="24">
        <f t="shared" si="22"/>
        <v>1.9555555555555553</v>
      </c>
      <c r="W465" s="24">
        <f t="shared" si="23"/>
        <v>1.9555555555555553</v>
      </c>
    </row>
    <row r="466" spans="1:23" s="8" customFormat="1" x14ac:dyDescent="0.25">
      <c r="A466" s="24" t="s">
        <v>197</v>
      </c>
      <c r="B466" s="8" t="s">
        <v>2003</v>
      </c>
      <c r="C466" s="8" t="s">
        <v>705</v>
      </c>
      <c r="D466" s="8" t="s">
        <v>713</v>
      </c>
      <c r="E466" s="24">
        <v>150</v>
      </c>
      <c r="F466" s="24">
        <v>16</v>
      </c>
      <c r="G466" s="24">
        <v>35</v>
      </c>
      <c r="H466" s="24">
        <v>23</v>
      </c>
      <c r="I466" s="24">
        <v>9</v>
      </c>
      <c r="J466" s="24">
        <v>0</v>
      </c>
      <c r="K466" s="24">
        <v>3</v>
      </c>
      <c r="L466" s="24">
        <v>20</v>
      </c>
      <c r="M466" s="24">
        <v>10</v>
      </c>
      <c r="N466" s="24">
        <v>44</v>
      </c>
      <c r="O466" s="24">
        <v>0</v>
      </c>
      <c r="P466" s="24">
        <v>0</v>
      </c>
      <c r="Q466" s="24">
        <v>0.23300000000000001</v>
      </c>
      <c r="R466" s="24">
        <v>0.28599999999999998</v>
      </c>
      <c r="S466" s="24">
        <v>0.35299999999999998</v>
      </c>
      <c r="T466" s="24">
        <v>55</v>
      </c>
      <c r="U466" s="24">
        <f t="shared" si="21"/>
        <v>3.2592592592592591</v>
      </c>
      <c r="V466" s="24">
        <f t="shared" si="22"/>
        <v>1.9555555555555553</v>
      </c>
      <c r="W466" s="24">
        <f t="shared" si="23"/>
        <v>1.9555555555555553</v>
      </c>
    </row>
    <row r="467" spans="1:23" s="8" customFormat="1" x14ac:dyDescent="0.25">
      <c r="A467" s="24" t="s">
        <v>117</v>
      </c>
      <c r="B467" s="8" t="s">
        <v>411</v>
      </c>
      <c r="C467" s="8" t="s">
        <v>705</v>
      </c>
      <c r="D467" s="8" t="s">
        <v>708</v>
      </c>
      <c r="E467" s="24">
        <v>150</v>
      </c>
      <c r="F467" s="24">
        <v>12</v>
      </c>
      <c r="G467" s="24">
        <v>34</v>
      </c>
      <c r="H467" s="24">
        <v>27</v>
      </c>
      <c r="I467" s="24">
        <v>6</v>
      </c>
      <c r="J467" s="24">
        <v>0</v>
      </c>
      <c r="K467" s="24">
        <v>1</v>
      </c>
      <c r="L467" s="24">
        <v>13</v>
      </c>
      <c r="M467" s="24">
        <v>12</v>
      </c>
      <c r="N467" s="24">
        <v>26</v>
      </c>
      <c r="O467" s="24">
        <v>0</v>
      </c>
      <c r="P467" s="24">
        <v>0</v>
      </c>
      <c r="Q467" s="24">
        <v>0.22700000000000001</v>
      </c>
      <c r="R467" s="24">
        <v>0.29699999999999999</v>
      </c>
      <c r="S467" s="24">
        <v>0.28699999999999998</v>
      </c>
      <c r="T467" s="24">
        <v>54</v>
      </c>
      <c r="U467" s="24">
        <f t="shared" si="21"/>
        <v>3.2</v>
      </c>
      <c r="V467" s="24">
        <f t="shared" si="22"/>
        <v>1.92</v>
      </c>
      <c r="W467" s="24">
        <f t="shared" si="23"/>
        <v>1.92</v>
      </c>
    </row>
    <row r="468" spans="1:23" s="8" customFormat="1" x14ac:dyDescent="0.25">
      <c r="A468" s="24" t="s">
        <v>1568</v>
      </c>
      <c r="B468" s="8" t="s">
        <v>1569</v>
      </c>
      <c r="C468" s="8" t="s">
        <v>735</v>
      </c>
      <c r="D468" s="8" t="s">
        <v>701</v>
      </c>
      <c r="E468" s="24">
        <v>117</v>
      </c>
      <c r="F468" s="24">
        <v>15</v>
      </c>
      <c r="G468" s="24">
        <v>28</v>
      </c>
      <c r="H468" s="24">
        <v>18</v>
      </c>
      <c r="I468" s="24">
        <v>4</v>
      </c>
      <c r="J468" s="24">
        <v>1</v>
      </c>
      <c r="K468" s="24">
        <v>5</v>
      </c>
      <c r="L468" s="24">
        <v>15</v>
      </c>
      <c r="M468" s="24">
        <v>11</v>
      </c>
      <c r="N468" s="24">
        <v>36</v>
      </c>
      <c r="O468" s="24">
        <v>0</v>
      </c>
      <c r="P468" s="24">
        <v>0</v>
      </c>
      <c r="Q468" s="24">
        <v>0.23899999999999999</v>
      </c>
      <c r="R468" s="24">
        <v>0.315</v>
      </c>
      <c r="S468" s="24">
        <v>0.41899999999999998</v>
      </c>
      <c r="T468" s="24">
        <v>54</v>
      </c>
      <c r="U468" s="24">
        <f t="shared" si="21"/>
        <v>3.2</v>
      </c>
      <c r="V468" s="24">
        <f t="shared" si="22"/>
        <v>1.92</v>
      </c>
      <c r="W468" s="24">
        <f t="shared" si="23"/>
        <v>1.92</v>
      </c>
    </row>
    <row r="469" spans="1:23" s="8" customFormat="1" x14ac:dyDescent="0.25">
      <c r="A469" s="24" t="s">
        <v>664</v>
      </c>
      <c r="B469" s="8" t="s">
        <v>215</v>
      </c>
      <c r="C469" s="8" t="s">
        <v>705</v>
      </c>
      <c r="D469" s="8" t="s">
        <v>733</v>
      </c>
      <c r="E469" s="24">
        <v>142</v>
      </c>
      <c r="F469" s="24">
        <v>14</v>
      </c>
      <c r="G469" s="24">
        <v>33</v>
      </c>
      <c r="H469" s="24">
        <v>22</v>
      </c>
      <c r="I469" s="24">
        <v>7</v>
      </c>
      <c r="J469" s="24">
        <v>0</v>
      </c>
      <c r="K469" s="24">
        <v>4</v>
      </c>
      <c r="L469" s="24">
        <v>17</v>
      </c>
      <c r="M469" s="24">
        <v>10</v>
      </c>
      <c r="N469" s="24">
        <v>39</v>
      </c>
      <c r="O469" s="24">
        <v>0</v>
      </c>
      <c r="P469" s="24">
        <v>0</v>
      </c>
      <c r="Q469" s="24">
        <v>0.23200000000000001</v>
      </c>
      <c r="R469" s="24">
        <v>0.28799999999999998</v>
      </c>
      <c r="S469" s="24">
        <v>0.36599999999999999</v>
      </c>
      <c r="T469" s="24">
        <v>54</v>
      </c>
      <c r="U469" s="24">
        <f t="shared" si="21"/>
        <v>3.2</v>
      </c>
      <c r="V469" s="24">
        <f t="shared" si="22"/>
        <v>1.92</v>
      </c>
      <c r="W469" s="24">
        <f t="shared" si="23"/>
        <v>1.92</v>
      </c>
    </row>
    <row r="470" spans="1:23" s="8" customFormat="1" x14ac:dyDescent="0.25">
      <c r="A470" s="24" t="s">
        <v>1523</v>
      </c>
      <c r="B470" s="8" t="s">
        <v>1524</v>
      </c>
      <c r="C470" s="8" t="s">
        <v>2</v>
      </c>
      <c r="D470" s="8" t="s">
        <v>701</v>
      </c>
      <c r="E470" s="24">
        <v>116</v>
      </c>
      <c r="F470" s="24">
        <v>15</v>
      </c>
      <c r="G470" s="24">
        <v>34</v>
      </c>
      <c r="H470" s="24">
        <v>28</v>
      </c>
      <c r="I470" s="24">
        <v>4</v>
      </c>
      <c r="J470" s="24">
        <v>1</v>
      </c>
      <c r="K470" s="24">
        <v>1</v>
      </c>
      <c r="L470" s="24">
        <v>10</v>
      </c>
      <c r="M470" s="24">
        <v>10</v>
      </c>
      <c r="N470" s="24">
        <v>27</v>
      </c>
      <c r="O470" s="24">
        <v>3</v>
      </c>
      <c r="P470" s="24">
        <v>1</v>
      </c>
      <c r="Q470" s="24">
        <v>0.29299999999999998</v>
      </c>
      <c r="R470" s="24">
        <v>0.35399999999999998</v>
      </c>
      <c r="S470" s="24">
        <v>0.371</v>
      </c>
      <c r="T470" s="24">
        <v>53</v>
      </c>
      <c r="U470" s="24">
        <f t="shared" si="21"/>
        <v>3.1407407407407408</v>
      </c>
      <c r="V470" s="24">
        <f t="shared" si="22"/>
        <v>1.8844444444444444</v>
      </c>
      <c r="W470" s="24">
        <f t="shared" si="23"/>
        <v>1.8844444444444444</v>
      </c>
    </row>
    <row r="471" spans="1:23" s="8" customFormat="1" x14ac:dyDescent="0.25">
      <c r="A471" s="24" t="s">
        <v>83</v>
      </c>
      <c r="B471" s="8" t="s">
        <v>264</v>
      </c>
      <c r="C471" s="8" t="s">
        <v>732</v>
      </c>
      <c r="D471" s="8" t="s">
        <v>724</v>
      </c>
      <c r="E471" s="24">
        <v>134</v>
      </c>
      <c r="F471" s="24">
        <v>19</v>
      </c>
      <c r="G471" s="24">
        <v>32</v>
      </c>
      <c r="H471" s="24">
        <v>22</v>
      </c>
      <c r="I471" s="24">
        <v>6</v>
      </c>
      <c r="J471" s="24">
        <v>1</v>
      </c>
      <c r="K471" s="24">
        <v>3</v>
      </c>
      <c r="L471" s="24">
        <v>10</v>
      </c>
      <c r="M471" s="24">
        <v>12</v>
      </c>
      <c r="N471" s="24">
        <v>42</v>
      </c>
      <c r="O471" s="24">
        <v>6</v>
      </c>
      <c r="P471" s="24">
        <v>1</v>
      </c>
      <c r="Q471" s="24">
        <v>0.23899999999999999</v>
      </c>
      <c r="R471" s="24">
        <v>0.30599999999999999</v>
      </c>
      <c r="S471" s="24">
        <v>0.36599999999999999</v>
      </c>
      <c r="T471" s="24">
        <v>53</v>
      </c>
      <c r="U471" s="24">
        <f t="shared" si="21"/>
        <v>3.1407407407407408</v>
      </c>
      <c r="V471" s="24">
        <f t="shared" si="22"/>
        <v>1.8844444444444444</v>
      </c>
      <c r="W471" s="24">
        <f t="shared" si="23"/>
        <v>1.8844444444444444</v>
      </c>
    </row>
    <row r="472" spans="1:23" s="8" customFormat="1" x14ac:dyDescent="0.25">
      <c r="A472" s="24" t="s">
        <v>661</v>
      </c>
      <c r="B472" s="8" t="s">
        <v>1529</v>
      </c>
      <c r="C472" s="8" t="s">
        <v>735</v>
      </c>
      <c r="D472" s="8" t="s">
        <v>720</v>
      </c>
      <c r="E472" s="24">
        <v>136</v>
      </c>
      <c r="F472" s="24">
        <v>17</v>
      </c>
      <c r="G472" s="24">
        <v>26</v>
      </c>
      <c r="H472" s="24">
        <v>17</v>
      </c>
      <c r="I472" s="24">
        <v>5</v>
      </c>
      <c r="J472" s="24">
        <v>0</v>
      </c>
      <c r="K472" s="24">
        <v>4</v>
      </c>
      <c r="L472" s="24">
        <v>11</v>
      </c>
      <c r="M472" s="24">
        <v>18</v>
      </c>
      <c r="N472" s="24">
        <v>36</v>
      </c>
      <c r="O472" s="24">
        <v>0</v>
      </c>
      <c r="P472" s="24">
        <v>0</v>
      </c>
      <c r="Q472" s="24">
        <v>0.191</v>
      </c>
      <c r="R472" s="24">
        <v>0.28599999999999998</v>
      </c>
      <c r="S472" s="24">
        <v>0.316</v>
      </c>
      <c r="T472" s="24">
        <v>53</v>
      </c>
      <c r="U472" s="24">
        <f t="shared" si="21"/>
        <v>3.1407407407407408</v>
      </c>
      <c r="V472" s="24">
        <f t="shared" si="22"/>
        <v>1.8844444444444444</v>
      </c>
      <c r="W472" s="24">
        <f t="shared" si="23"/>
        <v>1.8844444444444444</v>
      </c>
    </row>
    <row r="473" spans="1:23" s="8" customFormat="1" x14ac:dyDescent="0.25">
      <c r="A473" s="24" t="s">
        <v>749</v>
      </c>
      <c r="B473" s="8" t="s">
        <v>681</v>
      </c>
      <c r="C473" s="8" t="s">
        <v>705</v>
      </c>
      <c r="D473" s="8" t="s">
        <v>710</v>
      </c>
      <c r="E473" s="24">
        <v>164</v>
      </c>
      <c r="F473" s="24">
        <v>18</v>
      </c>
      <c r="G473" s="24">
        <v>36</v>
      </c>
      <c r="H473" s="24">
        <v>25</v>
      </c>
      <c r="I473" s="24">
        <v>8</v>
      </c>
      <c r="J473" s="24">
        <v>1</v>
      </c>
      <c r="K473" s="24">
        <v>2</v>
      </c>
      <c r="L473" s="24">
        <v>14</v>
      </c>
      <c r="M473" s="24">
        <v>9</v>
      </c>
      <c r="N473" s="24">
        <v>41</v>
      </c>
      <c r="O473" s="24">
        <v>0</v>
      </c>
      <c r="P473" s="24">
        <v>0</v>
      </c>
      <c r="Q473" s="24">
        <v>0.22</v>
      </c>
      <c r="R473" s="24">
        <v>0.26900000000000002</v>
      </c>
      <c r="S473" s="24">
        <v>0.317</v>
      </c>
      <c r="T473" s="24">
        <v>52</v>
      </c>
      <c r="U473" s="24">
        <f t="shared" si="21"/>
        <v>3.0814814814814815</v>
      </c>
      <c r="V473" s="24">
        <f t="shared" si="22"/>
        <v>1.8488888888888888</v>
      </c>
      <c r="W473" s="24">
        <f t="shared" si="23"/>
        <v>1.8488888888888888</v>
      </c>
    </row>
    <row r="474" spans="1:23" s="8" customFormat="1" x14ac:dyDescent="0.25">
      <c r="A474" s="24" t="s">
        <v>1076</v>
      </c>
      <c r="B474" s="8" t="s">
        <v>235</v>
      </c>
      <c r="C474" s="8" t="s">
        <v>732</v>
      </c>
      <c r="D474" s="8" t="s">
        <v>701</v>
      </c>
      <c r="E474" s="24">
        <v>109</v>
      </c>
      <c r="F474" s="24">
        <v>14</v>
      </c>
      <c r="G474" s="24">
        <v>27</v>
      </c>
      <c r="H474" s="24">
        <v>16</v>
      </c>
      <c r="I474" s="24">
        <v>7</v>
      </c>
      <c r="J474" s="24">
        <v>0</v>
      </c>
      <c r="K474" s="24">
        <v>4</v>
      </c>
      <c r="L474" s="24">
        <v>10</v>
      </c>
      <c r="M474" s="24">
        <v>8</v>
      </c>
      <c r="N474" s="24">
        <v>27</v>
      </c>
      <c r="O474" s="24">
        <v>2</v>
      </c>
      <c r="P474" s="24">
        <v>1</v>
      </c>
      <c r="Q474" s="24">
        <v>0.248</v>
      </c>
      <c r="R474" s="24">
        <v>0.29899999999999999</v>
      </c>
      <c r="S474" s="24">
        <v>0.42199999999999999</v>
      </c>
      <c r="T474" s="24">
        <v>52</v>
      </c>
      <c r="U474" s="24">
        <f t="shared" si="21"/>
        <v>3.0814814814814815</v>
      </c>
      <c r="V474" s="24">
        <f t="shared" si="22"/>
        <v>1.8488888888888888</v>
      </c>
      <c r="W474" s="24">
        <f t="shared" si="23"/>
        <v>1.8488888888888888</v>
      </c>
    </row>
    <row r="475" spans="1:23" s="8" customFormat="1" x14ac:dyDescent="0.25">
      <c r="A475" s="24" t="s">
        <v>749</v>
      </c>
      <c r="B475" s="8" t="s">
        <v>784</v>
      </c>
      <c r="C475" s="8" t="s">
        <v>2</v>
      </c>
      <c r="D475" s="8" t="s">
        <v>714</v>
      </c>
      <c r="E475" s="24">
        <v>161</v>
      </c>
      <c r="F475" s="24">
        <v>15</v>
      </c>
      <c r="G475" s="24">
        <v>38</v>
      </c>
      <c r="H475" s="24">
        <v>31</v>
      </c>
      <c r="I475" s="24">
        <v>6</v>
      </c>
      <c r="J475" s="24">
        <v>0</v>
      </c>
      <c r="K475" s="24">
        <v>1</v>
      </c>
      <c r="L475" s="24">
        <v>14</v>
      </c>
      <c r="M475" s="24">
        <v>12</v>
      </c>
      <c r="N475" s="24">
        <v>36</v>
      </c>
      <c r="O475" s="24">
        <v>1</v>
      </c>
      <c r="P475" s="24">
        <v>1</v>
      </c>
      <c r="Q475" s="24">
        <v>0.23599999999999999</v>
      </c>
      <c r="R475" s="24">
        <v>0.29699999999999999</v>
      </c>
      <c r="S475" s="24">
        <v>0.29199999999999998</v>
      </c>
      <c r="T475" s="24">
        <v>52</v>
      </c>
      <c r="U475" s="24">
        <f t="shared" si="21"/>
        <v>3.0814814814814815</v>
      </c>
      <c r="V475" s="24">
        <f t="shared" si="22"/>
        <v>1.8488888888888888</v>
      </c>
      <c r="W475" s="24">
        <f t="shared" si="23"/>
        <v>1.8488888888888888</v>
      </c>
    </row>
    <row r="476" spans="1:23" s="8" customFormat="1" x14ac:dyDescent="0.25">
      <c r="A476" s="24" t="s">
        <v>89</v>
      </c>
      <c r="B476" s="8" t="s">
        <v>1399</v>
      </c>
      <c r="C476" s="8" t="s">
        <v>731</v>
      </c>
      <c r="D476" s="8" t="s">
        <v>712</v>
      </c>
      <c r="E476" s="24">
        <v>152</v>
      </c>
      <c r="F476" s="24">
        <v>24</v>
      </c>
      <c r="G476" s="24">
        <v>35</v>
      </c>
      <c r="H476" s="24">
        <v>24</v>
      </c>
      <c r="I476" s="24">
        <v>5</v>
      </c>
      <c r="J476" s="24">
        <v>1</v>
      </c>
      <c r="K476" s="24">
        <v>5</v>
      </c>
      <c r="L476" s="24">
        <v>13</v>
      </c>
      <c r="M476" s="24">
        <v>14</v>
      </c>
      <c r="N476" s="24">
        <v>59</v>
      </c>
      <c r="O476" s="24">
        <v>3</v>
      </c>
      <c r="P476" s="24">
        <v>0</v>
      </c>
      <c r="Q476" s="24">
        <v>0.23</v>
      </c>
      <c r="R476" s="24">
        <v>0.30399999999999999</v>
      </c>
      <c r="S476" s="24">
        <v>0.375</v>
      </c>
      <c r="T476" s="24">
        <v>52</v>
      </c>
      <c r="U476" s="24">
        <f t="shared" si="21"/>
        <v>3.0814814814814815</v>
      </c>
      <c r="V476" s="24">
        <f t="shared" si="22"/>
        <v>1.8488888888888888</v>
      </c>
      <c r="W476" s="24">
        <f t="shared" si="23"/>
        <v>1.8488888888888888</v>
      </c>
    </row>
    <row r="477" spans="1:23" s="8" customFormat="1" x14ac:dyDescent="0.25">
      <c r="A477" s="24" t="s">
        <v>61</v>
      </c>
      <c r="B477" s="8" t="s">
        <v>388</v>
      </c>
      <c r="C477" s="8" t="s">
        <v>2</v>
      </c>
      <c r="D477" s="8" t="s">
        <v>733</v>
      </c>
      <c r="E477" s="24">
        <v>156</v>
      </c>
      <c r="F477" s="24">
        <v>16</v>
      </c>
      <c r="G477" s="24">
        <v>33</v>
      </c>
      <c r="H477" s="24">
        <v>20</v>
      </c>
      <c r="I477" s="24">
        <v>9</v>
      </c>
      <c r="J477" s="24">
        <v>1</v>
      </c>
      <c r="K477" s="24">
        <v>3</v>
      </c>
      <c r="L477" s="24">
        <v>16</v>
      </c>
      <c r="M477" s="24">
        <v>6</v>
      </c>
      <c r="N477" s="24">
        <v>40</v>
      </c>
      <c r="O477" s="24">
        <v>0</v>
      </c>
      <c r="P477" s="24">
        <v>0</v>
      </c>
      <c r="Q477" s="24">
        <v>0.21099999999999999</v>
      </c>
      <c r="R477" s="24">
        <v>0.245</v>
      </c>
      <c r="S477" s="24">
        <v>0.34</v>
      </c>
      <c r="T477" s="24">
        <v>51</v>
      </c>
      <c r="U477" s="24">
        <f t="shared" si="21"/>
        <v>3.0222222222222221</v>
      </c>
      <c r="V477" s="24">
        <f t="shared" si="22"/>
        <v>1.8133333333333332</v>
      </c>
      <c r="W477" s="24">
        <f t="shared" si="23"/>
        <v>1.8133333333333332</v>
      </c>
    </row>
    <row r="478" spans="1:23" s="8" customFormat="1" x14ac:dyDescent="0.25">
      <c r="A478" s="24" t="s">
        <v>187</v>
      </c>
      <c r="B478" s="8" t="s">
        <v>186</v>
      </c>
      <c r="C478" s="8" t="s">
        <v>731</v>
      </c>
      <c r="D478" s="8" t="s">
        <v>717</v>
      </c>
      <c r="E478" s="24">
        <v>73</v>
      </c>
      <c r="F478" s="24">
        <v>10</v>
      </c>
      <c r="G478" s="24">
        <v>22</v>
      </c>
      <c r="H478" s="24">
        <v>13</v>
      </c>
      <c r="I478" s="24">
        <v>4</v>
      </c>
      <c r="J478" s="24">
        <v>2</v>
      </c>
      <c r="K478" s="24">
        <v>3</v>
      </c>
      <c r="L478" s="24">
        <v>10</v>
      </c>
      <c r="M478" s="24">
        <v>7</v>
      </c>
      <c r="N478" s="24">
        <v>15</v>
      </c>
      <c r="O478" s="24">
        <v>0</v>
      </c>
      <c r="P478" s="24">
        <v>0</v>
      </c>
      <c r="Q478" s="24">
        <v>0.30099999999999999</v>
      </c>
      <c r="R478" s="24">
        <v>0.37</v>
      </c>
      <c r="S478" s="24">
        <v>0.53400000000000003</v>
      </c>
      <c r="T478" s="24">
        <v>51</v>
      </c>
      <c r="U478" s="24">
        <f t="shared" si="21"/>
        <v>3.0222222222222221</v>
      </c>
      <c r="V478" s="24">
        <f t="shared" si="22"/>
        <v>1.8133333333333332</v>
      </c>
      <c r="W478" s="24">
        <f t="shared" si="23"/>
        <v>1.8133333333333332</v>
      </c>
    </row>
    <row r="479" spans="1:23" s="8" customFormat="1" x14ac:dyDescent="0.25">
      <c r="A479" s="24" t="s">
        <v>1641</v>
      </c>
      <c r="B479" s="8" t="s">
        <v>624</v>
      </c>
      <c r="C479" s="8" t="s">
        <v>734</v>
      </c>
      <c r="D479" s="8" t="s">
        <v>720</v>
      </c>
      <c r="E479" s="24">
        <v>119</v>
      </c>
      <c r="F479" s="24">
        <v>13</v>
      </c>
      <c r="G479" s="24">
        <v>24</v>
      </c>
      <c r="H479" s="24">
        <v>15</v>
      </c>
      <c r="I479" s="24">
        <v>4</v>
      </c>
      <c r="J479" s="24">
        <v>0</v>
      </c>
      <c r="K479" s="24">
        <v>5</v>
      </c>
      <c r="L479" s="24">
        <v>16</v>
      </c>
      <c r="M479" s="24">
        <v>8</v>
      </c>
      <c r="N479" s="24">
        <v>30</v>
      </c>
      <c r="O479" s="24">
        <v>1</v>
      </c>
      <c r="P479" s="24">
        <v>0</v>
      </c>
      <c r="Q479" s="24">
        <v>0.20200000000000001</v>
      </c>
      <c r="R479" s="24">
        <v>0.25800000000000001</v>
      </c>
      <c r="S479" s="24">
        <v>0.36099999999999999</v>
      </c>
      <c r="T479" s="24">
        <v>51</v>
      </c>
      <c r="U479" s="24">
        <f t="shared" si="21"/>
        <v>3.0222222222222221</v>
      </c>
      <c r="V479" s="24">
        <f t="shared" si="22"/>
        <v>1.8133333333333332</v>
      </c>
      <c r="W479" s="24">
        <f t="shared" si="23"/>
        <v>1.8133333333333332</v>
      </c>
    </row>
    <row r="480" spans="1:23" s="8" customFormat="1" x14ac:dyDescent="0.25">
      <c r="A480" s="24" t="s">
        <v>61</v>
      </c>
      <c r="B480" s="8" t="s">
        <v>2002</v>
      </c>
      <c r="C480" s="8" t="s">
        <v>2</v>
      </c>
      <c r="D480" s="8" t="s">
        <v>719</v>
      </c>
      <c r="E480" s="24">
        <v>120</v>
      </c>
      <c r="F480" s="24">
        <v>14</v>
      </c>
      <c r="G480" s="24">
        <v>28</v>
      </c>
      <c r="H480" s="24">
        <v>18</v>
      </c>
      <c r="I480" s="24">
        <v>6</v>
      </c>
      <c r="J480" s="24">
        <v>1</v>
      </c>
      <c r="K480" s="24">
        <v>3</v>
      </c>
      <c r="L480" s="24">
        <v>13</v>
      </c>
      <c r="M480" s="24">
        <v>9</v>
      </c>
      <c r="N480" s="24">
        <v>32</v>
      </c>
      <c r="O480" s="24">
        <v>2</v>
      </c>
      <c r="P480" s="24">
        <v>0</v>
      </c>
      <c r="Q480" s="24">
        <v>0.23300000000000001</v>
      </c>
      <c r="R480" s="24">
        <v>0.29199999999999998</v>
      </c>
      <c r="S480" s="24">
        <v>0.375</v>
      </c>
      <c r="T480" s="24">
        <v>51</v>
      </c>
      <c r="U480" s="24">
        <f t="shared" si="21"/>
        <v>3.0222222222222221</v>
      </c>
      <c r="V480" s="24">
        <f t="shared" si="22"/>
        <v>1.8133333333333332</v>
      </c>
      <c r="W480" s="24">
        <f t="shared" si="23"/>
        <v>1.8133333333333332</v>
      </c>
    </row>
    <row r="481" spans="1:23" s="8" customFormat="1" x14ac:dyDescent="0.25">
      <c r="A481" s="24" t="s">
        <v>246</v>
      </c>
      <c r="B481" s="8" t="s">
        <v>1062</v>
      </c>
      <c r="C481" s="8" t="s">
        <v>735</v>
      </c>
      <c r="D481" s="8" t="s">
        <v>714</v>
      </c>
      <c r="E481" s="24">
        <v>99</v>
      </c>
      <c r="F481" s="24">
        <v>14</v>
      </c>
      <c r="G481" s="24">
        <v>26</v>
      </c>
      <c r="H481" s="24">
        <v>17</v>
      </c>
      <c r="I481" s="24">
        <v>5</v>
      </c>
      <c r="J481" s="24">
        <v>1</v>
      </c>
      <c r="K481" s="24">
        <v>3</v>
      </c>
      <c r="L481" s="24">
        <v>12</v>
      </c>
      <c r="M481" s="24">
        <v>8</v>
      </c>
      <c r="N481" s="24">
        <v>28</v>
      </c>
      <c r="O481" s="24">
        <v>2</v>
      </c>
      <c r="P481" s="24">
        <v>0</v>
      </c>
      <c r="Q481" s="24">
        <v>0.26300000000000001</v>
      </c>
      <c r="R481" s="24">
        <v>0.32400000000000001</v>
      </c>
      <c r="S481" s="24">
        <v>0.42399999999999999</v>
      </c>
      <c r="T481" s="24">
        <v>50</v>
      </c>
      <c r="U481" s="24">
        <f t="shared" si="21"/>
        <v>2.9629629629629628</v>
      </c>
      <c r="V481" s="24">
        <f t="shared" si="22"/>
        <v>1.7777777777777777</v>
      </c>
      <c r="W481" s="24">
        <f t="shared" si="23"/>
        <v>1.7777777777777777</v>
      </c>
    </row>
    <row r="482" spans="1:23" s="8" customFormat="1" x14ac:dyDescent="0.25">
      <c r="A482" s="24" t="s">
        <v>999</v>
      </c>
      <c r="B482" s="8" t="s">
        <v>1408</v>
      </c>
      <c r="C482" s="8" t="s">
        <v>735</v>
      </c>
      <c r="D482" s="8" t="s">
        <v>715</v>
      </c>
      <c r="E482" s="24">
        <v>145</v>
      </c>
      <c r="F482" s="24">
        <v>16</v>
      </c>
      <c r="G482" s="24">
        <v>35</v>
      </c>
      <c r="H482" s="24">
        <v>21</v>
      </c>
      <c r="I482" s="24">
        <v>6</v>
      </c>
      <c r="J482" s="24">
        <v>2</v>
      </c>
      <c r="K482" s="24">
        <v>6</v>
      </c>
      <c r="L482" s="24">
        <v>15</v>
      </c>
      <c r="M482" s="24">
        <v>10</v>
      </c>
      <c r="N482" s="24">
        <v>55</v>
      </c>
      <c r="O482" s="24">
        <v>1</v>
      </c>
      <c r="P482" s="24">
        <v>0</v>
      </c>
      <c r="Q482" s="24">
        <v>0.24099999999999999</v>
      </c>
      <c r="R482" s="24">
        <v>0.29499999999999998</v>
      </c>
      <c r="S482" s="24">
        <v>0.434</v>
      </c>
      <c r="T482" s="24">
        <v>50</v>
      </c>
      <c r="U482" s="24">
        <f t="shared" si="21"/>
        <v>2.9629629629629628</v>
      </c>
      <c r="V482" s="24">
        <f t="shared" si="22"/>
        <v>1.7777777777777777</v>
      </c>
      <c r="W482" s="24">
        <f t="shared" si="23"/>
        <v>1.7777777777777777</v>
      </c>
    </row>
    <row r="483" spans="1:23" s="8" customFormat="1" x14ac:dyDescent="0.25">
      <c r="A483" s="24" t="s">
        <v>54</v>
      </c>
      <c r="B483" s="8" t="s">
        <v>1267</v>
      </c>
      <c r="C483" s="8" t="s">
        <v>737</v>
      </c>
      <c r="D483" s="8" t="s">
        <v>719</v>
      </c>
      <c r="E483" s="24">
        <v>135</v>
      </c>
      <c r="F483" s="24">
        <v>15</v>
      </c>
      <c r="G483" s="24">
        <v>29</v>
      </c>
      <c r="H483" s="24">
        <v>21</v>
      </c>
      <c r="I483" s="24">
        <v>5</v>
      </c>
      <c r="J483" s="24">
        <v>1</v>
      </c>
      <c r="K483" s="24">
        <v>2</v>
      </c>
      <c r="L483" s="24">
        <v>12</v>
      </c>
      <c r="M483" s="24">
        <v>9</v>
      </c>
      <c r="N483" s="24">
        <v>30</v>
      </c>
      <c r="O483" s="24">
        <v>2</v>
      </c>
      <c r="P483" s="24">
        <v>0</v>
      </c>
      <c r="Q483" s="24">
        <v>0.215</v>
      </c>
      <c r="R483" s="24">
        <v>0.26900000000000002</v>
      </c>
      <c r="S483" s="24">
        <v>0.311</v>
      </c>
      <c r="T483" s="24">
        <v>50</v>
      </c>
      <c r="U483" s="24">
        <f t="shared" si="21"/>
        <v>2.9629629629629628</v>
      </c>
      <c r="V483" s="24">
        <f t="shared" si="22"/>
        <v>1.7777777777777777</v>
      </c>
      <c r="W483" s="24">
        <f t="shared" si="23"/>
        <v>1.7777777777777777</v>
      </c>
    </row>
    <row r="484" spans="1:23" s="8" customFormat="1" x14ac:dyDescent="0.25">
      <c r="A484" s="24" t="s">
        <v>262</v>
      </c>
      <c r="B484" s="8" t="s">
        <v>621</v>
      </c>
      <c r="C484" s="8" t="s">
        <v>705</v>
      </c>
      <c r="D484" s="8" t="s">
        <v>736</v>
      </c>
      <c r="E484" s="24">
        <v>113</v>
      </c>
      <c r="F484" s="24">
        <v>14</v>
      </c>
      <c r="G484" s="24">
        <v>25</v>
      </c>
      <c r="H484" s="24">
        <v>15</v>
      </c>
      <c r="I484" s="24">
        <v>6</v>
      </c>
      <c r="J484" s="24">
        <v>0</v>
      </c>
      <c r="K484" s="24">
        <v>4</v>
      </c>
      <c r="L484" s="24">
        <v>13</v>
      </c>
      <c r="M484" s="24">
        <v>10</v>
      </c>
      <c r="N484" s="24">
        <v>32</v>
      </c>
      <c r="O484" s="24">
        <v>2</v>
      </c>
      <c r="P484" s="24">
        <v>0</v>
      </c>
      <c r="Q484" s="24">
        <v>0.221</v>
      </c>
      <c r="R484" s="24">
        <v>0.28999999999999998</v>
      </c>
      <c r="S484" s="24">
        <v>0.38100000000000001</v>
      </c>
      <c r="T484" s="24">
        <v>50</v>
      </c>
      <c r="U484" s="24">
        <f t="shared" si="21"/>
        <v>2.9629629629629628</v>
      </c>
      <c r="V484" s="24">
        <f t="shared" si="22"/>
        <v>1.7777777777777777</v>
      </c>
      <c r="W484" s="24">
        <f t="shared" si="23"/>
        <v>1.7777777777777777</v>
      </c>
    </row>
    <row r="485" spans="1:23" s="8" customFormat="1" x14ac:dyDescent="0.25">
      <c r="A485" s="24" t="s">
        <v>2728</v>
      </c>
      <c r="B485" s="8" t="s">
        <v>782</v>
      </c>
      <c r="C485" s="8" t="s">
        <v>705</v>
      </c>
      <c r="D485" s="8" t="s">
        <v>707</v>
      </c>
      <c r="E485" s="24">
        <v>141</v>
      </c>
      <c r="F485" s="24">
        <v>14</v>
      </c>
      <c r="G485" s="24">
        <v>32</v>
      </c>
      <c r="H485" s="24">
        <v>22</v>
      </c>
      <c r="I485" s="24">
        <v>7</v>
      </c>
      <c r="J485" s="24">
        <v>0</v>
      </c>
      <c r="K485" s="24">
        <v>3</v>
      </c>
      <c r="L485" s="24">
        <v>16</v>
      </c>
      <c r="M485" s="24">
        <v>11</v>
      </c>
      <c r="N485" s="24">
        <v>40</v>
      </c>
      <c r="O485" s="24">
        <v>1</v>
      </c>
      <c r="P485" s="24">
        <v>0</v>
      </c>
      <c r="Q485" s="24">
        <v>0.22700000000000001</v>
      </c>
      <c r="R485" s="24">
        <v>0.29199999999999998</v>
      </c>
      <c r="S485" s="24">
        <v>0.34</v>
      </c>
      <c r="T485" s="24">
        <v>50</v>
      </c>
      <c r="U485" s="24">
        <f t="shared" si="21"/>
        <v>2.9629629629629628</v>
      </c>
      <c r="V485" s="24">
        <f t="shared" si="22"/>
        <v>1.7777777777777777</v>
      </c>
      <c r="W485" s="24">
        <f t="shared" si="23"/>
        <v>1.7777777777777777</v>
      </c>
    </row>
    <row r="486" spans="1:23" s="8" customFormat="1" x14ac:dyDescent="0.25">
      <c r="A486" s="24" t="s">
        <v>1425</v>
      </c>
      <c r="B486" s="8" t="s">
        <v>163</v>
      </c>
      <c r="C486" s="8" t="s">
        <v>705</v>
      </c>
      <c r="D486" s="8" t="s">
        <v>708</v>
      </c>
      <c r="E486" s="24">
        <v>129</v>
      </c>
      <c r="F486" s="24">
        <v>12</v>
      </c>
      <c r="G486" s="24">
        <v>29</v>
      </c>
      <c r="H486" s="24">
        <v>20</v>
      </c>
      <c r="I486" s="24">
        <v>6</v>
      </c>
      <c r="J486" s="24">
        <v>0</v>
      </c>
      <c r="K486" s="24">
        <v>3</v>
      </c>
      <c r="L486" s="24">
        <v>16</v>
      </c>
      <c r="M486" s="24">
        <v>10</v>
      </c>
      <c r="N486" s="24">
        <v>33</v>
      </c>
      <c r="O486" s="24">
        <v>0</v>
      </c>
      <c r="P486" s="24">
        <v>0</v>
      </c>
      <c r="Q486" s="24">
        <v>0.22500000000000001</v>
      </c>
      <c r="R486" s="24">
        <v>0.29099999999999998</v>
      </c>
      <c r="S486" s="24">
        <v>0.34100000000000003</v>
      </c>
      <c r="T486" s="24">
        <v>49</v>
      </c>
      <c r="U486" s="24">
        <f t="shared" si="21"/>
        <v>2.9037037037037039</v>
      </c>
      <c r="V486" s="24">
        <f t="shared" si="22"/>
        <v>1.7422222222222223</v>
      </c>
      <c r="W486" s="24">
        <f t="shared" si="23"/>
        <v>1.7422222222222223</v>
      </c>
    </row>
    <row r="487" spans="1:23" s="8" customFormat="1" x14ac:dyDescent="0.25">
      <c r="A487" s="24" t="s">
        <v>167</v>
      </c>
      <c r="B487" s="8" t="s">
        <v>761</v>
      </c>
      <c r="C487" s="8" t="s">
        <v>705</v>
      </c>
      <c r="D487" s="8" t="s">
        <v>714</v>
      </c>
      <c r="E487" s="24">
        <v>137</v>
      </c>
      <c r="F487" s="24">
        <v>16</v>
      </c>
      <c r="G487" s="24">
        <v>33</v>
      </c>
      <c r="H487" s="24">
        <v>20</v>
      </c>
      <c r="I487" s="24">
        <v>8</v>
      </c>
      <c r="J487" s="24">
        <v>1</v>
      </c>
      <c r="K487" s="24">
        <v>4</v>
      </c>
      <c r="L487" s="24">
        <v>13</v>
      </c>
      <c r="M487" s="24">
        <v>8</v>
      </c>
      <c r="N487" s="24">
        <v>43</v>
      </c>
      <c r="O487" s="24">
        <v>0</v>
      </c>
      <c r="P487" s="24">
        <v>0</v>
      </c>
      <c r="Q487" s="24">
        <v>0.24099999999999999</v>
      </c>
      <c r="R487" s="24">
        <v>0.28799999999999998</v>
      </c>
      <c r="S487" s="24">
        <v>0.40200000000000002</v>
      </c>
      <c r="T487" s="24">
        <v>49</v>
      </c>
      <c r="U487" s="24">
        <f t="shared" si="21"/>
        <v>2.9037037037037039</v>
      </c>
      <c r="V487" s="24">
        <f t="shared" si="22"/>
        <v>1.7422222222222223</v>
      </c>
      <c r="W487" s="24">
        <f t="shared" si="23"/>
        <v>1.7422222222222223</v>
      </c>
    </row>
    <row r="488" spans="1:23" s="8" customFormat="1" x14ac:dyDescent="0.25">
      <c r="A488" s="24" t="s">
        <v>426</v>
      </c>
      <c r="B488" s="8" t="s">
        <v>69</v>
      </c>
      <c r="C488" s="8" t="s">
        <v>3</v>
      </c>
      <c r="D488" s="8" t="s">
        <v>725</v>
      </c>
      <c r="E488" s="24">
        <v>87</v>
      </c>
      <c r="F488" s="24">
        <v>12</v>
      </c>
      <c r="G488" s="24">
        <v>24</v>
      </c>
      <c r="H488" s="24">
        <v>13</v>
      </c>
      <c r="I488" s="24">
        <v>8</v>
      </c>
      <c r="J488" s="24">
        <v>1</v>
      </c>
      <c r="K488" s="24">
        <v>2</v>
      </c>
      <c r="L488" s="24">
        <v>9</v>
      </c>
      <c r="M488" s="24">
        <v>6</v>
      </c>
      <c r="N488" s="24">
        <v>19</v>
      </c>
      <c r="O488" s="24">
        <v>1</v>
      </c>
      <c r="P488" s="24">
        <v>0</v>
      </c>
      <c r="Q488" s="24">
        <v>0.27600000000000002</v>
      </c>
      <c r="R488" s="24">
        <v>0.34399999999999997</v>
      </c>
      <c r="S488" s="24">
        <v>0.46</v>
      </c>
      <c r="T488" s="24">
        <v>49</v>
      </c>
      <c r="U488" s="24">
        <f t="shared" si="21"/>
        <v>2.9037037037037039</v>
      </c>
      <c r="V488" s="24">
        <f t="shared" si="22"/>
        <v>1.7422222222222223</v>
      </c>
      <c r="W488" s="24">
        <f t="shared" si="23"/>
        <v>1.7422222222222223</v>
      </c>
    </row>
    <row r="489" spans="1:23" s="8" customFormat="1" x14ac:dyDescent="0.25">
      <c r="A489" s="24" t="s">
        <v>121</v>
      </c>
      <c r="B489" s="8" t="s">
        <v>2650</v>
      </c>
      <c r="C489" s="8" t="s">
        <v>705</v>
      </c>
      <c r="D489" s="8" t="s">
        <v>719</v>
      </c>
      <c r="E489" s="24">
        <v>138</v>
      </c>
      <c r="F489" s="24">
        <v>14</v>
      </c>
      <c r="G489" s="24">
        <v>31</v>
      </c>
      <c r="H489" s="24">
        <v>21</v>
      </c>
      <c r="I489" s="24">
        <v>7</v>
      </c>
      <c r="J489" s="24">
        <v>0</v>
      </c>
      <c r="K489" s="24">
        <v>3</v>
      </c>
      <c r="L489" s="24">
        <v>16</v>
      </c>
      <c r="M489" s="24">
        <v>10</v>
      </c>
      <c r="N489" s="24">
        <v>38</v>
      </c>
      <c r="O489" s="24">
        <v>0</v>
      </c>
      <c r="P489" s="24">
        <v>0</v>
      </c>
      <c r="Q489" s="24">
        <v>0.22500000000000001</v>
      </c>
      <c r="R489" s="24">
        <v>0.28699999999999998</v>
      </c>
      <c r="S489" s="24">
        <v>0.34100000000000003</v>
      </c>
      <c r="T489" s="24">
        <v>49</v>
      </c>
      <c r="U489" s="24">
        <f t="shared" si="21"/>
        <v>2.9037037037037039</v>
      </c>
      <c r="V489" s="24">
        <f t="shared" si="22"/>
        <v>1.7422222222222223</v>
      </c>
      <c r="W489" s="24">
        <f t="shared" si="23"/>
        <v>1.7422222222222223</v>
      </c>
    </row>
    <row r="490" spans="1:23" s="8" customFormat="1" x14ac:dyDescent="0.25">
      <c r="A490" s="24" t="s">
        <v>54</v>
      </c>
      <c r="B490" s="8" t="s">
        <v>384</v>
      </c>
      <c r="C490" s="8" t="s">
        <v>705</v>
      </c>
      <c r="D490" s="8" t="s">
        <v>719</v>
      </c>
      <c r="E490" s="24">
        <v>138</v>
      </c>
      <c r="F490" s="24">
        <v>14</v>
      </c>
      <c r="G490" s="24">
        <v>31</v>
      </c>
      <c r="H490" s="24">
        <v>21</v>
      </c>
      <c r="I490" s="24">
        <v>7</v>
      </c>
      <c r="J490" s="24">
        <v>0</v>
      </c>
      <c r="K490" s="24">
        <v>3</v>
      </c>
      <c r="L490" s="24">
        <v>16</v>
      </c>
      <c r="M490" s="24">
        <v>10</v>
      </c>
      <c r="N490" s="24">
        <v>38</v>
      </c>
      <c r="O490" s="24">
        <v>0</v>
      </c>
      <c r="P490" s="24">
        <v>0</v>
      </c>
      <c r="Q490" s="24">
        <v>0.22500000000000001</v>
      </c>
      <c r="R490" s="24">
        <v>0.28699999999999998</v>
      </c>
      <c r="S490" s="24">
        <v>0.34100000000000003</v>
      </c>
      <c r="T490" s="24">
        <v>49</v>
      </c>
      <c r="U490" s="24">
        <f t="shared" si="21"/>
        <v>2.9037037037037039</v>
      </c>
      <c r="V490" s="24">
        <f t="shared" si="22"/>
        <v>1.7422222222222223</v>
      </c>
      <c r="W490" s="24">
        <f t="shared" si="23"/>
        <v>1.7422222222222223</v>
      </c>
    </row>
    <row r="491" spans="1:23" s="8" customFormat="1" x14ac:dyDescent="0.25">
      <c r="A491" s="24" t="s">
        <v>168</v>
      </c>
      <c r="B491" s="8" t="s">
        <v>167</v>
      </c>
      <c r="C491" s="8" t="s">
        <v>2</v>
      </c>
      <c r="D491" s="8" t="s">
        <v>736</v>
      </c>
      <c r="E491" s="24">
        <v>90</v>
      </c>
      <c r="F491" s="24">
        <v>11</v>
      </c>
      <c r="G491" s="24">
        <v>21</v>
      </c>
      <c r="H491" s="24">
        <v>11</v>
      </c>
      <c r="I491" s="24">
        <v>5</v>
      </c>
      <c r="J491" s="24">
        <v>1</v>
      </c>
      <c r="K491" s="24">
        <v>4</v>
      </c>
      <c r="L491" s="24">
        <v>10</v>
      </c>
      <c r="M491" s="24">
        <v>8</v>
      </c>
      <c r="N491" s="24">
        <v>20</v>
      </c>
      <c r="O491" s="24">
        <v>0</v>
      </c>
      <c r="P491" s="24">
        <v>0</v>
      </c>
      <c r="Q491" s="24">
        <v>0.23300000000000001</v>
      </c>
      <c r="R491" s="24">
        <v>0.30299999999999999</v>
      </c>
      <c r="S491" s="24">
        <v>0.44400000000000001</v>
      </c>
      <c r="T491" s="24">
        <v>49</v>
      </c>
      <c r="U491" s="24">
        <f t="shared" si="21"/>
        <v>2.9037037037037039</v>
      </c>
      <c r="V491" s="24">
        <f t="shared" si="22"/>
        <v>1.7422222222222223</v>
      </c>
      <c r="W491" s="24">
        <f t="shared" si="23"/>
        <v>1.7422222222222223</v>
      </c>
    </row>
    <row r="492" spans="1:23" s="8" customFormat="1" x14ac:dyDescent="0.25">
      <c r="A492" s="24" t="s">
        <v>1620</v>
      </c>
      <c r="B492" s="8" t="s">
        <v>1648</v>
      </c>
      <c r="C492" s="8" t="s">
        <v>735</v>
      </c>
      <c r="D492" s="8" t="s">
        <v>719</v>
      </c>
      <c r="E492" s="24">
        <v>143</v>
      </c>
      <c r="F492" s="24">
        <v>16</v>
      </c>
      <c r="G492" s="24">
        <v>30</v>
      </c>
      <c r="H492" s="24">
        <v>18</v>
      </c>
      <c r="I492" s="24">
        <v>6</v>
      </c>
      <c r="J492" s="24">
        <v>1</v>
      </c>
      <c r="K492" s="24">
        <v>5</v>
      </c>
      <c r="L492" s="24">
        <v>13</v>
      </c>
      <c r="M492" s="24">
        <v>15</v>
      </c>
      <c r="N492" s="24">
        <v>49</v>
      </c>
      <c r="O492" s="24">
        <v>1</v>
      </c>
      <c r="P492" s="24">
        <v>0</v>
      </c>
      <c r="Q492" s="24">
        <v>0.21</v>
      </c>
      <c r="R492" s="24">
        <v>0.29799999999999999</v>
      </c>
      <c r="S492" s="24">
        <v>0.371</v>
      </c>
      <c r="T492" s="24">
        <v>49</v>
      </c>
      <c r="U492" s="24">
        <f t="shared" si="21"/>
        <v>2.9037037037037039</v>
      </c>
      <c r="V492" s="24">
        <f t="shared" si="22"/>
        <v>1.7422222222222223</v>
      </c>
      <c r="W492" s="24">
        <f t="shared" si="23"/>
        <v>1.7422222222222223</v>
      </c>
    </row>
    <row r="493" spans="1:23" s="8" customFormat="1" x14ac:dyDescent="0.25">
      <c r="A493" s="24" t="s">
        <v>474</v>
      </c>
      <c r="B493" s="8" t="s">
        <v>215</v>
      </c>
      <c r="C493" s="8" t="s">
        <v>737</v>
      </c>
      <c r="D493" s="8" t="s">
        <v>726</v>
      </c>
      <c r="E493" s="24">
        <v>158</v>
      </c>
      <c r="F493" s="24">
        <v>20</v>
      </c>
      <c r="G493" s="24">
        <v>45</v>
      </c>
      <c r="H493" s="24">
        <v>37</v>
      </c>
      <c r="I493" s="24">
        <v>5</v>
      </c>
      <c r="J493" s="24">
        <v>1</v>
      </c>
      <c r="K493" s="24">
        <v>2</v>
      </c>
      <c r="L493" s="24">
        <v>10</v>
      </c>
      <c r="M493" s="24">
        <v>11</v>
      </c>
      <c r="N493" s="24">
        <v>50</v>
      </c>
      <c r="O493" s="24">
        <v>1</v>
      </c>
      <c r="P493" s="24">
        <v>1</v>
      </c>
      <c r="Q493" s="24">
        <v>0.28499999999999998</v>
      </c>
      <c r="R493" s="24">
        <v>0.33500000000000002</v>
      </c>
      <c r="S493" s="24">
        <v>0.36699999999999999</v>
      </c>
      <c r="T493" s="24">
        <v>49</v>
      </c>
      <c r="U493" s="24">
        <f t="shared" si="21"/>
        <v>2.9037037037037039</v>
      </c>
      <c r="V493" s="24">
        <f t="shared" si="22"/>
        <v>1.7422222222222223</v>
      </c>
      <c r="W493" s="24">
        <f t="shared" si="23"/>
        <v>1.7422222222222223</v>
      </c>
    </row>
    <row r="494" spans="1:23" s="8" customFormat="1" x14ac:dyDescent="0.25">
      <c r="A494" s="24" t="s">
        <v>52</v>
      </c>
      <c r="B494" s="8" t="s">
        <v>1994</v>
      </c>
      <c r="C494" s="8" t="s">
        <v>735</v>
      </c>
      <c r="D494" s="8" t="s">
        <v>699</v>
      </c>
      <c r="E494" s="24">
        <v>108</v>
      </c>
      <c r="F494" s="24">
        <v>15</v>
      </c>
      <c r="G494" s="24">
        <v>25</v>
      </c>
      <c r="H494" s="24">
        <v>15</v>
      </c>
      <c r="I494" s="24">
        <v>7</v>
      </c>
      <c r="J494" s="24">
        <v>0</v>
      </c>
      <c r="K494" s="24">
        <v>3</v>
      </c>
      <c r="L494" s="24">
        <v>10</v>
      </c>
      <c r="M494" s="24">
        <v>9</v>
      </c>
      <c r="N494" s="24">
        <v>28</v>
      </c>
      <c r="O494" s="24">
        <v>2</v>
      </c>
      <c r="P494" s="24">
        <v>0</v>
      </c>
      <c r="Q494" s="24">
        <v>0.23200000000000001</v>
      </c>
      <c r="R494" s="24">
        <v>0.30199999999999999</v>
      </c>
      <c r="S494" s="24">
        <v>0.38</v>
      </c>
      <c r="T494" s="24">
        <v>49</v>
      </c>
      <c r="U494" s="24">
        <f t="shared" si="21"/>
        <v>2.9037037037037039</v>
      </c>
      <c r="V494" s="24">
        <f t="shared" si="22"/>
        <v>1.7422222222222223</v>
      </c>
      <c r="W494" s="24">
        <f t="shared" si="23"/>
        <v>1.7422222222222223</v>
      </c>
    </row>
    <row r="495" spans="1:23" s="8" customFormat="1" x14ac:dyDescent="0.25">
      <c r="A495" s="24" t="s">
        <v>563</v>
      </c>
      <c r="B495" s="8" t="s">
        <v>55</v>
      </c>
      <c r="C495" s="8" t="s">
        <v>737</v>
      </c>
      <c r="D495" s="8" t="s">
        <v>699</v>
      </c>
      <c r="E495" s="24">
        <v>173</v>
      </c>
      <c r="F495" s="24">
        <v>18</v>
      </c>
      <c r="G495" s="24">
        <v>37</v>
      </c>
      <c r="H495" s="24">
        <v>21</v>
      </c>
      <c r="I495" s="24">
        <v>8</v>
      </c>
      <c r="J495" s="24">
        <v>4</v>
      </c>
      <c r="K495" s="24">
        <v>4</v>
      </c>
      <c r="L495" s="24">
        <v>16</v>
      </c>
      <c r="M495" s="24">
        <v>10</v>
      </c>
      <c r="N495" s="24">
        <v>63</v>
      </c>
      <c r="O495" s="24">
        <v>2</v>
      </c>
      <c r="P495" s="24">
        <v>0</v>
      </c>
      <c r="Q495" s="24">
        <v>0.214</v>
      </c>
      <c r="R495" s="24">
        <v>0.26100000000000001</v>
      </c>
      <c r="S495" s="24">
        <v>0.376</v>
      </c>
      <c r="T495" s="24">
        <v>48</v>
      </c>
      <c r="U495" s="24">
        <f t="shared" si="21"/>
        <v>2.8444444444444446</v>
      </c>
      <c r="V495" s="24">
        <f t="shared" si="22"/>
        <v>1.7066666666666668</v>
      </c>
      <c r="W495" s="24">
        <f t="shared" si="23"/>
        <v>1.7066666666666668</v>
      </c>
    </row>
    <row r="496" spans="1:23" s="8" customFormat="1" x14ac:dyDescent="0.25">
      <c r="A496" s="24" t="s">
        <v>319</v>
      </c>
      <c r="B496" s="8" t="s">
        <v>2884</v>
      </c>
      <c r="C496" s="8" t="s">
        <v>705</v>
      </c>
      <c r="D496" s="8" t="s">
        <v>727</v>
      </c>
      <c r="E496" s="24">
        <v>140</v>
      </c>
      <c r="F496" s="24">
        <v>14</v>
      </c>
      <c r="G496" s="24">
        <v>30</v>
      </c>
      <c r="H496" s="24">
        <v>19</v>
      </c>
      <c r="I496" s="24">
        <v>7</v>
      </c>
      <c r="J496" s="24">
        <v>0</v>
      </c>
      <c r="K496" s="24">
        <v>4</v>
      </c>
      <c r="L496" s="24">
        <v>17</v>
      </c>
      <c r="M496" s="24">
        <v>12</v>
      </c>
      <c r="N496" s="24">
        <v>44</v>
      </c>
      <c r="O496" s="24">
        <v>0</v>
      </c>
      <c r="P496" s="24">
        <v>0</v>
      </c>
      <c r="Q496" s="24">
        <v>0.214</v>
      </c>
      <c r="R496" s="24">
        <v>0.28100000000000003</v>
      </c>
      <c r="S496" s="24">
        <v>0.35</v>
      </c>
      <c r="T496" s="24">
        <v>48</v>
      </c>
      <c r="U496" s="24">
        <f t="shared" si="21"/>
        <v>2.8444444444444446</v>
      </c>
      <c r="V496" s="24">
        <f t="shared" si="22"/>
        <v>1.7066666666666668</v>
      </c>
      <c r="W496" s="24">
        <f t="shared" si="23"/>
        <v>1.7066666666666668</v>
      </c>
    </row>
    <row r="497" spans="1:23" s="8" customFormat="1" x14ac:dyDescent="0.25">
      <c r="A497" s="24" t="s">
        <v>207</v>
      </c>
      <c r="B497" s="8" t="s">
        <v>1991</v>
      </c>
      <c r="C497" s="8" t="s">
        <v>705</v>
      </c>
      <c r="D497" s="8" t="s">
        <v>712</v>
      </c>
      <c r="E497" s="24">
        <v>100</v>
      </c>
      <c r="F497" s="24">
        <v>12</v>
      </c>
      <c r="G497" s="24">
        <v>24</v>
      </c>
      <c r="H497" s="24">
        <v>14</v>
      </c>
      <c r="I497" s="24">
        <v>6</v>
      </c>
      <c r="J497" s="24">
        <v>0</v>
      </c>
      <c r="K497" s="24">
        <v>4</v>
      </c>
      <c r="L497" s="24">
        <v>13</v>
      </c>
      <c r="M497" s="24">
        <v>9</v>
      </c>
      <c r="N497" s="24">
        <v>29</v>
      </c>
      <c r="O497" s="24">
        <v>0</v>
      </c>
      <c r="P497" s="24">
        <v>0</v>
      </c>
      <c r="Q497" s="24">
        <v>0.24</v>
      </c>
      <c r="R497" s="24">
        <v>0.309</v>
      </c>
      <c r="S497" s="24">
        <v>0.42</v>
      </c>
      <c r="T497" s="24">
        <v>47</v>
      </c>
      <c r="U497" s="24">
        <f t="shared" si="21"/>
        <v>2.7851851851851852</v>
      </c>
      <c r="V497" s="24">
        <f t="shared" si="22"/>
        <v>1.671111111111111</v>
      </c>
      <c r="W497" s="24">
        <f t="shared" si="23"/>
        <v>1.671111111111111</v>
      </c>
    </row>
    <row r="498" spans="1:23" s="8" customFormat="1" x14ac:dyDescent="0.25">
      <c r="A498" s="24" t="s">
        <v>347</v>
      </c>
      <c r="B498" s="8" t="s">
        <v>1102</v>
      </c>
      <c r="C498" s="8" t="s">
        <v>705</v>
      </c>
      <c r="D498" s="8" t="s">
        <v>725</v>
      </c>
      <c r="E498" s="24">
        <v>156</v>
      </c>
      <c r="F498" s="24">
        <v>15</v>
      </c>
      <c r="G498" s="24">
        <v>34</v>
      </c>
      <c r="H498" s="24">
        <v>22</v>
      </c>
      <c r="I498" s="24">
        <v>9</v>
      </c>
      <c r="J498" s="24">
        <v>1</v>
      </c>
      <c r="K498" s="24">
        <v>2</v>
      </c>
      <c r="L498" s="24">
        <v>16</v>
      </c>
      <c r="M498" s="24">
        <v>9</v>
      </c>
      <c r="N498" s="24">
        <v>44</v>
      </c>
      <c r="O498" s="24">
        <v>0</v>
      </c>
      <c r="P498" s="24">
        <v>0</v>
      </c>
      <c r="Q498" s="24">
        <v>0.218</v>
      </c>
      <c r="R498" s="24">
        <v>0.27</v>
      </c>
      <c r="S498" s="24">
        <v>0.32700000000000001</v>
      </c>
      <c r="T498" s="24">
        <v>47</v>
      </c>
      <c r="U498" s="24">
        <f t="shared" si="21"/>
        <v>2.7851851851851852</v>
      </c>
      <c r="V498" s="24">
        <f t="shared" si="22"/>
        <v>1.671111111111111</v>
      </c>
      <c r="W498" s="24">
        <f t="shared" si="23"/>
        <v>1.671111111111111</v>
      </c>
    </row>
    <row r="499" spans="1:23" s="8" customFormat="1" x14ac:dyDescent="0.25">
      <c r="A499" s="24" t="s">
        <v>1164</v>
      </c>
      <c r="B499" s="8" t="s">
        <v>537</v>
      </c>
      <c r="C499" s="8" t="s">
        <v>732</v>
      </c>
      <c r="D499" s="8" t="s">
        <v>733</v>
      </c>
      <c r="E499" s="24">
        <v>146</v>
      </c>
      <c r="F499" s="24">
        <v>16</v>
      </c>
      <c r="G499" s="24">
        <v>33</v>
      </c>
      <c r="H499" s="24">
        <v>25</v>
      </c>
      <c r="I499" s="24">
        <v>5</v>
      </c>
      <c r="J499" s="24">
        <v>1</v>
      </c>
      <c r="K499" s="24">
        <v>2</v>
      </c>
      <c r="L499" s="24">
        <v>14</v>
      </c>
      <c r="M499" s="24">
        <v>7</v>
      </c>
      <c r="N499" s="24">
        <v>39</v>
      </c>
      <c r="O499" s="24">
        <v>4</v>
      </c>
      <c r="P499" s="24">
        <v>1</v>
      </c>
      <c r="Q499" s="24">
        <v>0.22600000000000001</v>
      </c>
      <c r="R499" s="24">
        <v>0.27100000000000002</v>
      </c>
      <c r="S499" s="24">
        <v>0.315</v>
      </c>
      <c r="T499" s="24">
        <v>47</v>
      </c>
      <c r="U499" s="24">
        <f t="shared" si="21"/>
        <v>2.7851851851851852</v>
      </c>
      <c r="V499" s="24">
        <f t="shared" si="22"/>
        <v>1.671111111111111</v>
      </c>
      <c r="W499" s="24">
        <f t="shared" si="23"/>
        <v>1.671111111111111</v>
      </c>
    </row>
    <row r="500" spans="1:23" s="8" customFormat="1" x14ac:dyDescent="0.25">
      <c r="A500" s="24" t="s">
        <v>197</v>
      </c>
      <c r="B500" s="8" t="s">
        <v>1226</v>
      </c>
      <c r="C500" s="8" t="s">
        <v>732</v>
      </c>
      <c r="D500" s="8" t="s">
        <v>721</v>
      </c>
      <c r="E500" s="24">
        <v>109</v>
      </c>
      <c r="F500" s="24">
        <v>12</v>
      </c>
      <c r="G500" s="24">
        <v>27</v>
      </c>
      <c r="H500" s="24">
        <v>19</v>
      </c>
      <c r="I500" s="24">
        <v>4</v>
      </c>
      <c r="J500" s="24">
        <v>2</v>
      </c>
      <c r="K500" s="24">
        <v>2</v>
      </c>
      <c r="L500" s="24">
        <v>8</v>
      </c>
      <c r="M500" s="24">
        <v>5</v>
      </c>
      <c r="N500" s="24">
        <v>22</v>
      </c>
      <c r="O500" s="24">
        <v>2</v>
      </c>
      <c r="P500" s="24">
        <v>1</v>
      </c>
      <c r="Q500" s="24">
        <v>0.248</v>
      </c>
      <c r="R500" s="24">
        <v>0.28699999999999998</v>
      </c>
      <c r="S500" s="24">
        <v>0.376</v>
      </c>
      <c r="T500" s="24">
        <v>45</v>
      </c>
      <c r="U500" s="24">
        <f t="shared" si="21"/>
        <v>2.6666666666666665</v>
      </c>
      <c r="V500" s="24">
        <f t="shared" si="22"/>
        <v>1.5999999999999999</v>
      </c>
      <c r="W500" s="24">
        <f t="shared" si="23"/>
        <v>1.5999999999999999</v>
      </c>
    </row>
    <row r="501" spans="1:23" s="8" customFormat="1" x14ac:dyDescent="0.25">
      <c r="A501" s="24" t="s">
        <v>1400</v>
      </c>
      <c r="B501" s="8" t="s">
        <v>236</v>
      </c>
      <c r="C501" s="8" t="s">
        <v>2</v>
      </c>
      <c r="D501" s="8" t="s">
        <v>707</v>
      </c>
      <c r="E501" s="24">
        <v>95</v>
      </c>
      <c r="F501" s="24">
        <v>11</v>
      </c>
      <c r="G501" s="24">
        <v>23</v>
      </c>
      <c r="H501" s="24">
        <v>16</v>
      </c>
      <c r="I501" s="24">
        <v>4</v>
      </c>
      <c r="J501" s="24">
        <v>1</v>
      </c>
      <c r="K501" s="24">
        <v>2</v>
      </c>
      <c r="L501" s="24">
        <v>9</v>
      </c>
      <c r="M501" s="24">
        <v>10</v>
      </c>
      <c r="N501" s="24">
        <v>23</v>
      </c>
      <c r="O501" s="24">
        <v>3</v>
      </c>
      <c r="P501" s="24">
        <v>0</v>
      </c>
      <c r="Q501" s="24">
        <v>0.24199999999999999</v>
      </c>
      <c r="R501" s="24">
        <v>0.32700000000000001</v>
      </c>
      <c r="S501" s="24">
        <v>0.36799999999999999</v>
      </c>
      <c r="T501" s="24">
        <v>45</v>
      </c>
      <c r="U501" s="24">
        <f t="shared" si="21"/>
        <v>2.6666666666666665</v>
      </c>
      <c r="V501" s="24">
        <f t="shared" si="22"/>
        <v>1.5999999999999999</v>
      </c>
      <c r="W501" s="24">
        <f t="shared" si="23"/>
        <v>1.5999999999999999</v>
      </c>
    </row>
    <row r="502" spans="1:23" s="8" customFormat="1" x14ac:dyDescent="0.25">
      <c r="A502" s="24" t="s">
        <v>486</v>
      </c>
      <c r="B502" s="8" t="s">
        <v>1591</v>
      </c>
      <c r="C502" s="8" t="s">
        <v>731</v>
      </c>
      <c r="D502" s="8" t="s">
        <v>704</v>
      </c>
      <c r="E502" s="24">
        <v>105</v>
      </c>
      <c r="F502" s="24">
        <v>13</v>
      </c>
      <c r="G502" s="24">
        <v>22</v>
      </c>
      <c r="H502" s="24">
        <v>16</v>
      </c>
      <c r="I502" s="24">
        <v>4</v>
      </c>
      <c r="J502" s="24">
        <v>0</v>
      </c>
      <c r="K502" s="24">
        <v>2</v>
      </c>
      <c r="L502" s="24">
        <v>10</v>
      </c>
      <c r="M502" s="24">
        <v>10</v>
      </c>
      <c r="N502" s="24">
        <v>22</v>
      </c>
      <c r="O502" s="24">
        <v>1</v>
      </c>
      <c r="P502" s="24">
        <v>0</v>
      </c>
      <c r="Q502" s="24">
        <v>0.20899999999999999</v>
      </c>
      <c r="R502" s="24">
        <v>0.29099999999999998</v>
      </c>
      <c r="S502" s="24">
        <v>0.30499999999999999</v>
      </c>
      <c r="T502" s="24">
        <v>44</v>
      </c>
      <c r="U502" s="24">
        <f t="shared" si="21"/>
        <v>2.6074074074074076</v>
      </c>
      <c r="V502" s="24">
        <f t="shared" si="22"/>
        <v>1.5644444444444445</v>
      </c>
      <c r="W502" s="24">
        <f t="shared" si="23"/>
        <v>1.5644444444444445</v>
      </c>
    </row>
    <row r="503" spans="1:23" s="8" customFormat="1" x14ac:dyDescent="0.25">
      <c r="A503" s="24" t="s">
        <v>1457</v>
      </c>
      <c r="B503" s="8" t="s">
        <v>1456</v>
      </c>
      <c r="C503" s="8" t="s">
        <v>731</v>
      </c>
      <c r="D503" s="8" t="s">
        <v>714</v>
      </c>
      <c r="E503" s="24">
        <v>155</v>
      </c>
      <c r="F503" s="24">
        <v>35</v>
      </c>
      <c r="G503" s="24">
        <v>22</v>
      </c>
      <c r="H503" s="24">
        <v>15</v>
      </c>
      <c r="I503" s="24">
        <v>4</v>
      </c>
      <c r="J503" s="24">
        <v>1</v>
      </c>
      <c r="K503" s="24">
        <v>2</v>
      </c>
      <c r="L503" s="24">
        <v>9</v>
      </c>
      <c r="M503" s="24">
        <v>6</v>
      </c>
      <c r="N503" s="24">
        <v>47</v>
      </c>
      <c r="O503" s="24">
        <v>9</v>
      </c>
      <c r="P503" s="24">
        <v>2</v>
      </c>
      <c r="Q503" s="24">
        <v>0.14199999999999999</v>
      </c>
      <c r="R503" s="24">
        <v>0.20399999999999999</v>
      </c>
      <c r="S503" s="24">
        <v>0.219</v>
      </c>
      <c r="T503" s="24">
        <v>44</v>
      </c>
      <c r="U503" s="24">
        <f t="shared" si="21"/>
        <v>2.6074074074074076</v>
      </c>
      <c r="V503" s="24">
        <f t="shared" si="22"/>
        <v>1.5644444444444445</v>
      </c>
      <c r="W503" s="24">
        <f t="shared" si="23"/>
        <v>1.5644444444444445</v>
      </c>
    </row>
    <row r="504" spans="1:23" s="8" customFormat="1" x14ac:dyDescent="0.25">
      <c r="A504" s="24" t="s">
        <v>491</v>
      </c>
      <c r="B504" s="8" t="s">
        <v>1151</v>
      </c>
      <c r="C504" s="8" t="s">
        <v>735</v>
      </c>
      <c r="D504" s="8" t="s">
        <v>704</v>
      </c>
      <c r="E504" s="24">
        <v>126</v>
      </c>
      <c r="F504" s="24">
        <v>13</v>
      </c>
      <c r="G504" s="24">
        <v>28</v>
      </c>
      <c r="H504" s="24">
        <v>19</v>
      </c>
      <c r="I504" s="24">
        <v>5</v>
      </c>
      <c r="J504" s="24">
        <v>3</v>
      </c>
      <c r="K504" s="24">
        <v>1</v>
      </c>
      <c r="L504" s="24">
        <v>9</v>
      </c>
      <c r="M504" s="24">
        <v>11</v>
      </c>
      <c r="N504" s="24">
        <v>36</v>
      </c>
      <c r="O504" s="24">
        <v>5</v>
      </c>
      <c r="P504" s="24">
        <v>1</v>
      </c>
      <c r="Q504" s="24">
        <v>0.222</v>
      </c>
      <c r="R504" s="24">
        <v>0.29499999999999998</v>
      </c>
      <c r="S504" s="24">
        <v>0.33300000000000002</v>
      </c>
      <c r="T504" s="24">
        <v>43</v>
      </c>
      <c r="U504" s="24">
        <f t="shared" si="21"/>
        <v>2.5481481481481483</v>
      </c>
      <c r="V504" s="24">
        <f t="shared" si="22"/>
        <v>1.528888888888889</v>
      </c>
      <c r="W504" s="24">
        <f t="shared" si="23"/>
        <v>1.528888888888889</v>
      </c>
    </row>
    <row r="505" spans="1:23" s="8" customFormat="1" x14ac:dyDescent="0.25">
      <c r="A505" s="24" t="s">
        <v>1393</v>
      </c>
      <c r="B505" s="8" t="s">
        <v>33</v>
      </c>
      <c r="C505" s="8" t="s">
        <v>735</v>
      </c>
      <c r="D505" s="8" t="s">
        <v>711</v>
      </c>
      <c r="E505" s="24">
        <v>92</v>
      </c>
      <c r="F505" s="24">
        <v>12</v>
      </c>
      <c r="G505" s="24">
        <v>23</v>
      </c>
      <c r="H505" s="24">
        <v>15</v>
      </c>
      <c r="I505" s="24">
        <v>5</v>
      </c>
      <c r="J505" s="24">
        <v>0</v>
      </c>
      <c r="K505" s="24">
        <v>3</v>
      </c>
      <c r="L505" s="24">
        <v>9</v>
      </c>
      <c r="M505" s="24">
        <v>7</v>
      </c>
      <c r="N505" s="24">
        <v>24</v>
      </c>
      <c r="O505" s="24">
        <v>1</v>
      </c>
      <c r="P505" s="24">
        <v>0</v>
      </c>
      <c r="Q505" s="24">
        <v>0.25</v>
      </c>
      <c r="R505" s="24">
        <v>0.31</v>
      </c>
      <c r="S505" s="24">
        <v>0.40200000000000002</v>
      </c>
      <c r="T505" s="24">
        <v>42</v>
      </c>
      <c r="U505" s="24">
        <f t="shared" si="21"/>
        <v>2.4888888888888889</v>
      </c>
      <c r="V505" s="24">
        <f t="shared" si="22"/>
        <v>1.4933333333333334</v>
      </c>
      <c r="W505" s="24">
        <f t="shared" si="23"/>
        <v>1</v>
      </c>
    </row>
    <row r="506" spans="1:23" s="8" customFormat="1" x14ac:dyDescent="0.25">
      <c r="A506" s="24" t="s">
        <v>117</v>
      </c>
      <c r="B506" s="8" t="s">
        <v>765</v>
      </c>
      <c r="C506" s="8" t="s">
        <v>705</v>
      </c>
      <c r="D506" s="8" t="s">
        <v>727</v>
      </c>
      <c r="E506" s="24">
        <v>141</v>
      </c>
      <c r="F506" s="24">
        <v>18</v>
      </c>
      <c r="G506" s="24">
        <v>28</v>
      </c>
      <c r="H506" s="24">
        <v>18</v>
      </c>
      <c r="I506" s="24">
        <v>5</v>
      </c>
      <c r="J506" s="24">
        <v>0</v>
      </c>
      <c r="K506" s="24">
        <v>5</v>
      </c>
      <c r="L506" s="24">
        <v>12</v>
      </c>
      <c r="M506" s="24">
        <v>10</v>
      </c>
      <c r="N506" s="24">
        <v>47</v>
      </c>
      <c r="O506" s="24">
        <v>1</v>
      </c>
      <c r="P506" s="24">
        <v>0</v>
      </c>
      <c r="Q506" s="24">
        <v>0.19900000000000001</v>
      </c>
      <c r="R506" s="24">
        <v>0.25700000000000001</v>
      </c>
      <c r="S506" s="24">
        <v>0.34</v>
      </c>
      <c r="T506" s="24">
        <v>42</v>
      </c>
      <c r="U506" s="24">
        <f t="shared" si="21"/>
        <v>2.4888888888888889</v>
      </c>
      <c r="V506" s="24">
        <f t="shared" si="22"/>
        <v>1.4933333333333334</v>
      </c>
      <c r="W506" s="24">
        <f t="shared" si="23"/>
        <v>1</v>
      </c>
    </row>
    <row r="507" spans="1:23" s="8" customFormat="1" x14ac:dyDescent="0.25">
      <c r="A507" s="24" t="s">
        <v>1642</v>
      </c>
      <c r="B507" s="8" t="s">
        <v>3137</v>
      </c>
      <c r="C507" s="8" t="s">
        <v>3</v>
      </c>
      <c r="D507" s="8" t="s">
        <v>718</v>
      </c>
      <c r="E507" s="24">
        <v>104</v>
      </c>
      <c r="F507" s="24">
        <v>12</v>
      </c>
      <c r="G507" s="24">
        <v>23</v>
      </c>
      <c r="H507" s="24">
        <v>16</v>
      </c>
      <c r="I507" s="24">
        <v>5</v>
      </c>
      <c r="J507" s="24">
        <v>0</v>
      </c>
      <c r="K507" s="24">
        <v>2</v>
      </c>
      <c r="L507" s="24">
        <v>11</v>
      </c>
      <c r="M507" s="24">
        <v>7</v>
      </c>
      <c r="N507" s="24">
        <v>23</v>
      </c>
      <c r="O507" s="24">
        <v>1</v>
      </c>
      <c r="P507" s="24">
        <v>0</v>
      </c>
      <c r="Q507" s="24">
        <v>0.221</v>
      </c>
      <c r="R507" s="24">
        <v>0.27700000000000002</v>
      </c>
      <c r="S507" s="24">
        <v>0.32700000000000001</v>
      </c>
      <c r="T507" s="24">
        <v>42</v>
      </c>
      <c r="U507" s="24">
        <f t="shared" si="21"/>
        <v>2.4888888888888889</v>
      </c>
      <c r="V507" s="24">
        <f t="shared" si="22"/>
        <v>1.4933333333333334</v>
      </c>
      <c r="W507" s="24">
        <f t="shared" si="23"/>
        <v>1</v>
      </c>
    </row>
    <row r="508" spans="1:23" s="8" customFormat="1" x14ac:dyDescent="0.25">
      <c r="A508" s="24" t="s">
        <v>307</v>
      </c>
      <c r="B508" s="8" t="s">
        <v>2065</v>
      </c>
      <c r="C508" s="8" t="s">
        <v>705</v>
      </c>
      <c r="D508" s="8" t="s">
        <v>725</v>
      </c>
      <c r="E508" s="24">
        <v>138</v>
      </c>
      <c r="F508" s="24">
        <v>12</v>
      </c>
      <c r="G508" s="24">
        <v>30</v>
      </c>
      <c r="H508" s="24">
        <v>21</v>
      </c>
      <c r="I508" s="24">
        <v>6</v>
      </c>
      <c r="J508" s="24">
        <v>0</v>
      </c>
      <c r="K508" s="24">
        <v>3</v>
      </c>
      <c r="L508" s="24">
        <v>15</v>
      </c>
      <c r="M508" s="24">
        <v>10</v>
      </c>
      <c r="N508" s="24">
        <v>41</v>
      </c>
      <c r="O508" s="24">
        <v>0</v>
      </c>
      <c r="P508" s="24">
        <v>0</v>
      </c>
      <c r="Q508" s="24">
        <v>0.217</v>
      </c>
      <c r="R508" s="24">
        <v>0.28000000000000003</v>
      </c>
      <c r="S508" s="24">
        <v>0.32600000000000001</v>
      </c>
      <c r="T508" s="24">
        <v>41</v>
      </c>
      <c r="U508" s="24">
        <f t="shared" si="21"/>
        <v>2.4296296296296296</v>
      </c>
      <c r="V508" s="24">
        <f t="shared" si="22"/>
        <v>1.4577777777777776</v>
      </c>
      <c r="W508" s="24">
        <f t="shared" si="23"/>
        <v>1</v>
      </c>
    </row>
    <row r="509" spans="1:23" s="8" customFormat="1" x14ac:dyDescent="0.25">
      <c r="A509" s="24" t="s">
        <v>173</v>
      </c>
      <c r="B509" s="8" t="s">
        <v>774</v>
      </c>
      <c r="C509" s="8" t="s">
        <v>731</v>
      </c>
      <c r="D509" s="8" t="s">
        <v>708</v>
      </c>
      <c r="E509" s="24">
        <v>81</v>
      </c>
      <c r="F509" s="24">
        <v>11</v>
      </c>
      <c r="G509" s="24">
        <v>23</v>
      </c>
      <c r="H509" s="24">
        <v>17</v>
      </c>
      <c r="I509" s="24">
        <v>4</v>
      </c>
      <c r="J509" s="24">
        <v>1</v>
      </c>
      <c r="K509" s="24">
        <v>1</v>
      </c>
      <c r="L509" s="24">
        <v>6</v>
      </c>
      <c r="M509" s="24">
        <v>6</v>
      </c>
      <c r="N509" s="24">
        <v>16</v>
      </c>
      <c r="O509" s="24">
        <v>2</v>
      </c>
      <c r="P509" s="24">
        <v>0</v>
      </c>
      <c r="Q509" s="24">
        <v>0.28399999999999997</v>
      </c>
      <c r="R509" s="24">
        <v>0.34100000000000003</v>
      </c>
      <c r="S509" s="24">
        <v>0.39500000000000002</v>
      </c>
      <c r="T509" s="24">
        <v>41</v>
      </c>
      <c r="U509" s="24">
        <f t="shared" si="21"/>
        <v>2.4296296296296296</v>
      </c>
      <c r="V509" s="24">
        <f t="shared" si="22"/>
        <v>1.4577777777777776</v>
      </c>
      <c r="W509" s="24">
        <f t="shared" si="23"/>
        <v>1</v>
      </c>
    </row>
    <row r="510" spans="1:23" s="8" customFormat="1" x14ac:dyDescent="0.25">
      <c r="A510" s="24" t="s">
        <v>1546</v>
      </c>
      <c r="B510" s="8" t="s">
        <v>801</v>
      </c>
      <c r="C510" s="8" t="s">
        <v>735</v>
      </c>
      <c r="D510" s="8" t="s">
        <v>723</v>
      </c>
      <c r="E510" s="24">
        <v>97</v>
      </c>
      <c r="F510" s="24">
        <v>14</v>
      </c>
      <c r="G510" s="24">
        <v>24</v>
      </c>
      <c r="H510" s="24">
        <v>16</v>
      </c>
      <c r="I510" s="24">
        <v>5</v>
      </c>
      <c r="J510" s="24">
        <v>0</v>
      </c>
      <c r="K510" s="24">
        <v>3</v>
      </c>
      <c r="L510" s="24">
        <v>11</v>
      </c>
      <c r="M510" s="24">
        <v>7</v>
      </c>
      <c r="N510" s="24">
        <v>30</v>
      </c>
      <c r="O510" s="24">
        <v>1</v>
      </c>
      <c r="P510" s="24">
        <v>0</v>
      </c>
      <c r="Q510" s="24">
        <v>0.247</v>
      </c>
      <c r="R510" s="24">
        <v>0.30499999999999999</v>
      </c>
      <c r="S510" s="24">
        <v>0.39200000000000002</v>
      </c>
      <c r="T510" s="24">
        <v>41</v>
      </c>
      <c r="U510" s="24">
        <f t="shared" si="21"/>
        <v>2.4296296296296296</v>
      </c>
      <c r="V510" s="24">
        <f t="shared" si="22"/>
        <v>1.4577777777777776</v>
      </c>
      <c r="W510" s="24">
        <f t="shared" si="23"/>
        <v>1</v>
      </c>
    </row>
    <row r="511" spans="1:23" s="8" customFormat="1" x14ac:dyDescent="0.25">
      <c r="A511" s="24" t="s">
        <v>357</v>
      </c>
      <c r="B511" s="8" t="s">
        <v>1801</v>
      </c>
      <c r="C511" s="8" t="s">
        <v>732</v>
      </c>
      <c r="D511" s="8" t="s">
        <v>716</v>
      </c>
      <c r="E511" s="24">
        <v>81</v>
      </c>
      <c r="F511" s="24">
        <v>10</v>
      </c>
      <c r="G511" s="24">
        <v>21</v>
      </c>
      <c r="H511" s="24">
        <v>13</v>
      </c>
      <c r="I511" s="24">
        <v>5</v>
      </c>
      <c r="J511" s="24">
        <v>1</v>
      </c>
      <c r="K511" s="24">
        <v>2</v>
      </c>
      <c r="L511" s="24">
        <v>9</v>
      </c>
      <c r="M511" s="24">
        <v>5</v>
      </c>
      <c r="N511" s="24">
        <v>17</v>
      </c>
      <c r="O511" s="24">
        <v>0</v>
      </c>
      <c r="P511" s="24">
        <v>0</v>
      </c>
      <c r="Q511" s="24">
        <v>0.25900000000000001</v>
      </c>
      <c r="R511" s="24">
        <v>0.30199999999999999</v>
      </c>
      <c r="S511" s="24">
        <v>0.42</v>
      </c>
      <c r="T511" s="24">
        <v>41</v>
      </c>
      <c r="U511" s="24">
        <f t="shared" si="21"/>
        <v>2.4296296296296296</v>
      </c>
      <c r="V511" s="24">
        <f t="shared" si="22"/>
        <v>1.4577777777777776</v>
      </c>
      <c r="W511" s="24">
        <f t="shared" si="23"/>
        <v>1</v>
      </c>
    </row>
    <row r="512" spans="1:23" s="8" customFormat="1" x14ac:dyDescent="0.25">
      <c r="A512" s="24" t="s">
        <v>1674</v>
      </c>
      <c r="B512" s="8" t="s">
        <v>401</v>
      </c>
      <c r="C512" s="8" t="s">
        <v>705</v>
      </c>
      <c r="D512" s="8" t="s">
        <v>733</v>
      </c>
      <c r="E512" s="24">
        <v>133</v>
      </c>
      <c r="F512" s="24">
        <v>13</v>
      </c>
      <c r="G512" s="24">
        <v>29</v>
      </c>
      <c r="H512" s="24">
        <v>20</v>
      </c>
      <c r="I512" s="24">
        <v>6</v>
      </c>
      <c r="J512" s="24">
        <v>0</v>
      </c>
      <c r="K512" s="24">
        <v>3</v>
      </c>
      <c r="L512" s="24">
        <v>14</v>
      </c>
      <c r="M512" s="24">
        <v>8</v>
      </c>
      <c r="N512" s="24">
        <v>38</v>
      </c>
      <c r="O512" s="24">
        <v>0</v>
      </c>
      <c r="P512" s="24">
        <v>0</v>
      </c>
      <c r="Q512" s="24">
        <v>0.218</v>
      </c>
      <c r="R512" s="24">
        <v>0.26800000000000002</v>
      </c>
      <c r="S512" s="24">
        <v>0.33100000000000002</v>
      </c>
      <c r="T512" s="24">
        <v>41</v>
      </c>
      <c r="U512" s="24">
        <f t="shared" si="21"/>
        <v>2.4296296296296296</v>
      </c>
      <c r="V512" s="24">
        <f t="shared" si="22"/>
        <v>1.4577777777777776</v>
      </c>
      <c r="W512" s="24">
        <f t="shared" si="23"/>
        <v>1</v>
      </c>
    </row>
    <row r="513" spans="1:23" s="8" customFormat="1" x14ac:dyDescent="0.25">
      <c r="A513" s="24" t="s">
        <v>83</v>
      </c>
      <c r="B513" s="8" t="s">
        <v>486</v>
      </c>
      <c r="C513" s="8" t="s">
        <v>732</v>
      </c>
      <c r="D513" s="8" t="s">
        <v>736</v>
      </c>
      <c r="E513" s="24">
        <v>134</v>
      </c>
      <c r="F513" s="24">
        <v>14</v>
      </c>
      <c r="G513" s="24">
        <v>30</v>
      </c>
      <c r="H513" s="24">
        <v>20</v>
      </c>
      <c r="I513" s="24">
        <v>6</v>
      </c>
      <c r="J513" s="24">
        <v>0</v>
      </c>
      <c r="K513" s="24">
        <v>4</v>
      </c>
      <c r="L513" s="24">
        <v>13</v>
      </c>
      <c r="M513" s="24">
        <v>8</v>
      </c>
      <c r="N513" s="24">
        <v>47</v>
      </c>
      <c r="O513" s="24">
        <v>5</v>
      </c>
      <c r="P513" s="24">
        <v>1</v>
      </c>
      <c r="Q513" s="24">
        <v>0.224</v>
      </c>
      <c r="R513" s="24">
        <v>0.26800000000000002</v>
      </c>
      <c r="S513" s="24">
        <v>0.35799999999999998</v>
      </c>
      <c r="T513" s="24">
        <v>40</v>
      </c>
      <c r="U513" s="24">
        <f t="shared" si="21"/>
        <v>2.3703703703703702</v>
      </c>
      <c r="V513" s="24">
        <f t="shared" si="22"/>
        <v>1.4222222222222221</v>
      </c>
      <c r="W513" s="24">
        <f t="shared" si="23"/>
        <v>1</v>
      </c>
    </row>
    <row r="514" spans="1:23" s="8" customFormat="1" x14ac:dyDescent="0.25">
      <c r="A514" s="24" t="s">
        <v>193</v>
      </c>
      <c r="B514" s="8" t="s">
        <v>1206</v>
      </c>
      <c r="C514" s="8" t="s">
        <v>1</v>
      </c>
      <c r="D514" s="8" t="s">
        <v>724</v>
      </c>
      <c r="E514" s="24">
        <v>112</v>
      </c>
      <c r="F514" s="24">
        <v>10</v>
      </c>
      <c r="G514" s="24">
        <v>25</v>
      </c>
      <c r="H514" s="24">
        <v>16</v>
      </c>
      <c r="I514" s="24">
        <v>5</v>
      </c>
      <c r="J514" s="24">
        <v>0</v>
      </c>
      <c r="K514" s="24">
        <v>4</v>
      </c>
      <c r="L514" s="24">
        <v>14</v>
      </c>
      <c r="M514" s="24">
        <v>9</v>
      </c>
      <c r="N514" s="24">
        <v>36</v>
      </c>
      <c r="O514" s="24">
        <v>1</v>
      </c>
      <c r="P514" s="24">
        <v>0</v>
      </c>
      <c r="Q514" s="24">
        <v>0.223</v>
      </c>
      <c r="R514" s="24">
        <v>0.29299999999999998</v>
      </c>
      <c r="S514" s="24">
        <v>0.375</v>
      </c>
      <c r="T514" s="24">
        <v>40</v>
      </c>
      <c r="U514" s="24">
        <f t="shared" si="21"/>
        <v>2.3703703703703702</v>
      </c>
      <c r="V514" s="24">
        <f t="shared" si="22"/>
        <v>1.4222222222222221</v>
      </c>
      <c r="W514" s="24">
        <f t="shared" si="23"/>
        <v>1</v>
      </c>
    </row>
    <row r="515" spans="1:23" s="8" customFormat="1" x14ac:dyDescent="0.25">
      <c r="A515" s="24" t="s">
        <v>143</v>
      </c>
      <c r="B515" s="8" t="s">
        <v>92</v>
      </c>
      <c r="C515" s="8" t="s">
        <v>705</v>
      </c>
      <c r="D515" s="8" t="s">
        <v>701</v>
      </c>
      <c r="E515" s="24">
        <v>110</v>
      </c>
      <c r="F515" s="24">
        <v>10</v>
      </c>
      <c r="G515" s="24">
        <v>26</v>
      </c>
      <c r="H515" s="24">
        <v>18</v>
      </c>
      <c r="I515" s="24">
        <v>5</v>
      </c>
      <c r="J515" s="24">
        <v>0</v>
      </c>
      <c r="K515" s="24">
        <v>3</v>
      </c>
      <c r="L515" s="24">
        <v>12</v>
      </c>
      <c r="M515" s="24">
        <v>6</v>
      </c>
      <c r="N515" s="24">
        <v>28</v>
      </c>
      <c r="O515" s="24">
        <v>0</v>
      </c>
      <c r="P515" s="24">
        <v>0</v>
      </c>
      <c r="Q515" s="24">
        <v>0.23599999999999999</v>
      </c>
      <c r="R515" s="24">
        <v>0.28199999999999997</v>
      </c>
      <c r="S515" s="24">
        <v>0.36399999999999999</v>
      </c>
      <c r="T515" s="24">
        <v>40</v>
      </c>
      <c r="U515" s="24">
        <f t="shared" ref="U515:U578" si="24">T515/16.875</f>
        <v>2.3703703703703702</v>
      </c>
      <c r="V515" s="24">
        <f t="shared" ref="V515:V578" si="25">IF(T515 &gt;= 500,U515*1.1,IF(T515 &gt; 400,U515,IF(T515&gt;300,U515*0.9,IF(T515&gt;200,U515*0.8,IF(T515&gt;100,U515*0.7,U515*0.6)))))</f>
        <v>1.4222222222222221</v>
      </c>
      <c r="W515" s="24">
        <f t="shared" ref="W515:W578" si="26">IF(V515 &lt; 1.5,1,V515)</f>
        <v>1</v>
      </c>
    </row>
    <row r="516" spans="1:23" s="8" customFormat="1" x14ac:dyDescent="0.25">
      <c r="A516" s="24" t="s">
        <v>479</v>
      </c>
      <c r="B516" s="8" t="s">
        <v>1655</v>
      </c>
      <c r="C516" s="8" t="s">
        <v>2</v>
      </c>
      <c r="D516" s="8" t="s">
        <v>720</v>
      </c>
      <c r="E516" s="24">
        <v>115</v>
      </c>
      <c r="F516" s="24">
        <v>12</v>
      </c>
      <c r="G516" s="24">
        <v>26</v>
      </c>
      <c r="H516" s="24">
        <v>18</v>
      </c>
      <c r="I516" s="24">
        <v>6</v>
      </c>
      <c r="J516" s="24">
        <v>0</v>
      </c>
      <c r="K516" s="24">
        <v>2</v>
      </c>
      <c r="L516" s="24">
        <v>10</v>
      </c>
      <c r="M516" s="24">
        <v>7</v>
      </c>
      <c r="N516" s="24">
        <v>28</v>
      </c>
      <c r="O516" s="24">
        <v>1</v>
      </c>
      <c r="P516" s="24">
        <v>0</v>
      </c>
      <c r="Q516" s="24">
        <v>0.22600000000000001</v>
      </c>
      <c r="R516" s="24">
        <v>0.27600000000000002</v>
      </c>
      <c r="S516" s="24">
        <v>0.33</v>
      </c>
      <c r="T516" s="24">
        <v>40</v>
      </c>
      <c r="U516" s="24">
        <f t="shared" si="24"/>
        <v>2.3703703703703702</v>
      </c>
      <c r="V516" s="24">
        <f t="shared" si="25"/>
        <v>1.4222222222222221</v>
      </c>
      <c r="W516" s="24">
        <f t="shared" si="26"/>
        <v>1</v>
      </c>
    </row>
    <row r="517" spans="1:23" s="8" customFormat="1" x14ac:dyDescent="0.25">
      <c r="A517" s="24" t="s">
        <v>609</v>
      </c>
      <c r="B517" s="8" t="s">
        <v>1990</v>
      </c>
      <c r="C517" s="8" t="s">
        <v>737</v>
      </c>
      <c r="D517" s="8" t="s">
        <v>717</v>
      </c>
      <c r="E517" s="24">
        <v>105</v>
      </c>
      <c r="F517" s="24">
        <v>11</v>
      </c>
      <c r="G517" s="24">
        <v>26</v>
      </c>
      <c r="H517" s="24">
        <v>19</v>
      </c>
      <c r="I517" s="24">
        <v>5</v>
      </c>
      <c r="J517" s="24">
        <v>0</v>
      </c>
      <c r="K517" s="24">
        <v>2</v>
      </c>
      <c r="L517" s="24">
        <v>10</v>
      </c>
      <c r="M517" s="24">
        <v>5</v>
      </c>
      <c r="N517" s="24">
        <v>24</v>
      </c>
      <c r="O517" s="24">
        <v>1</v>
      </c>
      <c r="P517" s="24">
        <v>0</v>
      </c>
      <c r="Q517" s="24">
        <v>0.248</v>
      </c>
      <c r="R517" s="24">
        <v>0.28799999999999998</v>
      </c>
      <c r="S517" s="24">
        <v>0.35199999999999998</v>
      </c>
      <c r="T517" s="24">
        <v>40</v>
      </c>
      <c r="U517" s="24">
        <f t="shared" si="24"/>
        <v>2.3703703703703702</v>
      </c>
      <c r="V517" s="24">
        <f t="shared" si="25"/>
        <v>1.4222222222222221</v>
      </c>
      <c r="W517" s="24">
        <f t="shared" si="26"/>
        <v>1</v>
      </c>
    </row>
    <row r="518" spans="1:23" s="8" customFormat="1" x14ac:dyDescent="0.25">
      <c r="A518" s="24" t="s">
        <v>117</v>
      </c>
      <c r="B518" s="8" t="s">
        <v>247</v>
      </c>
      <c r="C518" s="8" t="s">
        <v>705</v>
      </c>
      <c r="D518" s="8" t="s">
        <v>703</v>
      </c>
      <c r="E518" s="24">
        <v>154</v>
      </c>
      <c r="F518" s="24">
        <v>12</v>
      </c>
      <c r="G518" s="24">
        <v>30</v>
      </c>
      <c r="H518" s="24">
        <v>20</v>
      </c>
      <c r="I518" s="24">
        <v>7</v>
      </c>
      <c r="J518" s="24">
        <v>0</v>
      </c>
      <c r="K518" s="24">
        <v>3</v>
      </c>
      <c r="L518" s="24">
        <v>14</v>
      </c>
      <c r="M518" s="24">
        <v>19</v>
      </c>
      <c r="N518" s="24">
        <v>51</v>
      </c>
      <c r="O518" s="24">
        <v>0</v>
      </c>
      <c r="P518" s="24">
        <v>0</v>
      </c>
      <c r="Q518" s="24">
        <v>0.19500000000000001</v>
      </c>
      <c r="R518" s="24">
        <v>0.28699999999999998</v>
      </c>
      <c r="S518" s="24">
        <v>0.29899999999999999</v>
      </c>
      <c r="T518" s="24">
        <v>40</v>
      </c>
      <c r="U518" s="24">
        <f t="shared" si="24"/>
        <v>2.3703703703703702</v>
      </c>
      <c r="V518" s="24">
        <f t="shared" si="25"/>
        <v>1.4222222222222221</v>
      </c>
      <c r="W518" s="24">
        <f t="shared" si="26"/>
        <v>1</v>
      </c>
    </row>
    <row r="519" spans="1:23" s="8" customFormat="1" x14ac:dyDescent="0.25">
      <c r="A519" s="24" t="s">
        <v>164</v>
      </c>
      <c r="B519" s="8" t="s">
        <v>372</v>
      </c>
      <c r="C519" s="8" t="s">
        <v>737</v>
      </c>
      <c r="D519" s="8" t="s">
        <v>721</v>
      </c>
      <c r="E519" s="24">
        <v>99</v>
      </c>
      <c r="F519" s="24">
        <v>13</v>
      </c>
      <c r="G519" s="24">
        <v>23</v>
      </c>
      <c r="H519" s="24">
        <v>12</v>
      </c>
      <c r="I519" s="24">
        <v>8</v>
      </c>
      <c r="J519" s="24">
        <v>0</v>
      </c>
      <c r="K519" s="24">
        <v>3</v>
      </c>
      <c r="L519" s="24">
        <v>13</v>
      </c>
      <c r="M519" s="24">
        <v>6</v>
      </c>
      <c r="N519" s="24">
        <v>32</v>
      </c>
      <c r="O519" s="24">
        <v>0</v>
      </c>
      <c r="P519" s="24">
        <v>0</v>
      </c>
      <c r="Q519" s="24">
        <v>0.23200000000000001</v>
      </c>
      <c r="R519" s="24">
        <v>0.28299999999999997</v>
      </c>
      <c r="S519" s="24">
        <v>0.40400000000000003</v>
      </c>
      <c r="T519" s="24">
        <v>40</v>
      </c>
      <c r="U519" s="24">
        <f t="shared" si="24"/>
        <v>2.3703703703703702</v>
      </c>
      <c r="V519" s="24">
        <f t="shared" si="25"/>
        <v>1.4222222222222221</v>
      </c>
      <c r="W519" s="24">
        <f t="shared" si="26"/>
        <v>1</v>
      </c>
    </row>
    <row r="520" spans="1:23" s="8" customFormat="1" x14ac:dyDescent="0.25">
      <c r="A520" s="24" t="s">
        <v>1602</v>
      </c>
      <c r="B520" s="8" t="s">
        <v>1603</v>
      </c>
      <c r="C520" s="8" t="s">
        <v>1</v>
      </c>
      <c r="D520" s="8" t="s">
        <v>723</v>
      </c>
      <c r="E520" s="24">
        <v>102</v>
      </c>
      <c r="F520" s="24">
        <v>9</v>
      </c>
      <c r="G520" s="24">
        <v>20</v>
      </c>
      <c r="H520" s="24">
        <v>12</v>
      </c>
      <c r="I520" s="24">
        <v>4</v>
      </c>
      <c r="J520" s="24">
        <v>0</v>
      </c>
      <c r="K520" s="24">
        <v>4</v>
      </c>
      <c r="L520" s="24">
        <v>10</v>
      </c>
      <c r="M520" s="24">
        <v>11</v>
      </c>
      <c r="N520" s="24">
        <v>28</v>
      </c>
      <c r="O520" s="24">
        <v>2</v>
      </c>
      <c r="P520" s="24">
        <v>1</v>
      </c>
      <c r="Q520" s="24">
        <v>0.19600000000000001</v>
      </c>
      <c r="R520" s="24">
        <v>0.27400000000000002</v>
      </c>
      <c r="S520" s="24">
        <v>0.35299999999999998</v>
      </c>
      <c r="T520" s="24">
        <v>39</v>
      </c>
      <c r="U520" s="24">
        <f t="shared" si="24"/>
        <v>2.3111111111111109</v>
      </c>
      <c r="V520" s="24">
        <f t="shared" si="25"/>
        <v>1.3866666666666665</v>
      </c>
      <c r="W520" s="24">
        <f t="shared" si="26"/>
        <v>1</v>
      </c>
    </row>
    <row r="521" spans="1:23" s="8" customFormat="1" x14ac:dyDescent="0.25">
      <c r="A521" s="24" t="s">
        <v>168</v>
      </c>
      <c r="B521" s="8" t="s">
        <v>1993</v>
      </c>
      <c r="C521" s="8" t="s">
        <v>1</v>
      </c>
      <c r="D521" s="8" t="s">
        <v>706</v>
      </c>
      <c r="E521" s="24">
        <v>72</v>
      </c>
      <c r="F521" s="24">
        <v>9</v>
      </c>
      <c r="G521" s="24">
        <v>18</v>
      </c>
      <c r="H521" s="24">
        <v>10</v>
      </c>
      <c r="I521" s="24">
        <v>4</v>
      </c>
      <c r="J521" s="24">
        <v>1</v>
      </c>
      <c r="K521" s="24">
        <v>3</v>
      </c>
      <c r="L521" s="24">
        <v>9</v>
      </c>
      <c r="M521" s="24">
        <v>5</v>
      </c>
      <c r="N521" s="24">
        <v>18</v>
      </c>
      <c r="O521" s="24">
        <v>1</v>
      </c>
      <c r="P521" s="24">
        <v>0</v>
      </c>
      <c r="Q521" s="24">
        <v>0.25</v>
      </c>
      <c r="R521" s="24">
        <v>0.29899999999999999</v>
      </c>
      <c r="S521" s="24">
        <v>0.45800000000000002</v>
      </c>
      <c r="T521" s="24">
        <v>39</v>
      </c>
      <c r="U521" s="24">
        <f t="shared" si="24"/>
        <v>2.3111111111111109</v>
      </c>
      <c r="V521" s="24">
        <f t="shared" si="25"/>
        <v>1.3866666666666665</v>
      </c>
      <c r="W521" s="24">
        <f t="shared" si="26"/>
        <v>1</v>
      </c>
    </row>
    <row r="522" spans="1:23" s="8" customFormat="1" x14ac:dyDescent="0.25">
      <c r="A522" s="24" t="s">
        <v>164</v>
      </c>
      <c r="B522" s="8" t="s">
        <v>1128</v>
      </c>
      <c r="C522" s="8" t="s">
        <v>731</v>
      </c>
      <c r="D522" s="8" t="s">
        <v>716</v>
      </c>
      <c r="E522" s="24">
        <v>80</v>
      </c>
      <c r="F522" s="24">
        <v>11</v>
      </c>
      <c r="G522" s="24">
        <v>19</v>
      </c>
      <c r="H522" s="24">
        <v>13</v>
      </c>
      <c r="I522" s="24">
        <v>4</v>
      </c>
      <c r="J522" s="24">
        <v>0</v>
      </c>
      <c r="K522" s="24">
        <v>2</v>
      </c>
      <c r="L522" s="24">
        <v>9</v>
      </c>
      <c r="M522" s="24">
        <v>5</v>
      </c>
      <c r="N522" s="24">
        <v>17</v>
      </c>
      <c r="O522" s="24">
        <v>1</v>
      </c>
      <c r="P522" s="24">
        <v>0</v>
      </c>
      <c r="Q522" s="24">
        <v>0.23699999999999999</v>
      </c>
      <c r="R522" s="24">
        <v>0.28199999999999997</v>
      </c>
      <c r="S522" s="24">
        <v>0.36199999999999999</v>
      </c>
      <c r="T522" s="24">
        <v>38</v>
      </c>
      <c r="U522" s="24">
        <f t="shared" si="24"/>
        <v>2.251851851851852</v>
      </c>
      <c r="V522" s="24">
        <f t="shared" si="25"/>
        <v>1.3511111111111112</v>
      </c>
      <c r="W522" s="24">
        <f t="shared" si="26"/>
        <v>1</v>
      </c>
    </row>
    <row r="523" spans="1:23" s="8" customFormat="1" x14ac:dyDescent="0.25">
      <c r="A523" s="24" t="s">
        <v>808</v>
      </c>
      <c r="B523" s="8" t="s">
        <v>1458</v>
      </c>
      <c r="C523" s="8" t="s">
        <v>737</v>
      </c>
      <c r="D523" s="8" t="s">
        <v>706</v>
      </c>
      <c r="E523" s="24">
        <v>110</v>
      </c>
      <c r="F523" s="24">
        <v>11</v>
      </c>
      <c r="G523" s="24">
        <v>24</v>
      </c>
      <c r="H523" s="24">
        <v>18</v>
      </c>
      <c r="I523" s="24">
        <v>3</v>
      </c>
      <c r="J523" s="24">
        <v>2</v>
      </c>
      <c r="K523" s="24">
        <v>1</v>
      </c>
      <c r="L523" s="24">
        <v>8</v>
      </c>
      <c r="M523" s="24">
        <v>10</v>
      </c>
      <c r="N523" s="24">
        <v>26</v>
      </c>
      <c r="O523" s="24">
        <v>1</v>
      </c>
      <c r="P523" s="24">
        <v>0</v>
      </c>
      <c r="Q523" s="24">
        <v>0.218</v>
      </c>
      <c r="R523" s="24">
        <v>0.29499999999999998</v>
      </c>
      <c r="S523" s="24">
        <v>0.309</v>
      </c>
      <c r="T523" s="24">
        <v>38</v>
      </c>
      <c r="U523" s="24">
        <f t="shared" si="24"/>
        <v>2.251851851851852</v>
      </c>
      <c r="V523" s="24">
        <f t="shared" si="25"/>
        <v>1.3511111111111112</v>
      </c>
      <c r="W523" s="24">
        <f t="shared" si="26"/>
        <v>1</v>
      </c>
    </row>
    <row r="524" spans="1:23" s="8" customFormat="1" x14ac:dyDescent="0.25">
      <c r="A524" s="24" t="s">
        <v>1815</v>
      </c>
      <c r="B524" s="8" t="s">
        <v>1814</v>
      </c>
      <c r="C524" s="8" t="s">
        <v>731</v>
      </c>
      <c r="D524" s="8" t="s">
        <v>704</v>
      </c>
      <c r="E524" s="24">
        <v>70</v>
      </c>
      <c r="F524" s="24">
        <v>8</v>
      </c>
      <c r="G524" s="24">
        <v>18</v>
      </c>
      <c r="H524" s="24">
        <v>13</v>
      </c>
      <c r="I524" s="24">
        <v>3</v>
      </c>
      <c r="J524" s="24">
        <v>0</v>
      </c>
      <c r="K524" s="24">
        <v>2</v>
      </c>
      <c r="L524" s="24">
        <v>8</v>
      </c>
      <c r="M524" s="24">
        <v>7</v>
      </c>
      <c r="N524" s="24">
        <v>14</v>
      </c>
      <c r="O524" s="24">
        <v>1</v>
      </c>
      <c r="P524" s="24">
        <v>0</v>
      </c>
      <c r="Q524" s="24">
        <v>0.25700000000000001</v>
      </c>
      <c r="R524" s="24">
        <v>0.33300000000000002</v>
      </c>
      <c r="S524" s="24">
        <v>0.38600000000000001</v>
      </c>
      <c r="T524" s="24">
        <v>37</v>
      </c>
      <c r="U524" s="24">
        <f t="shared" si="24"/>
        <v>2.1925925925925926</v>
      </c>
      <c r="V524" s="24">
        <f t="shared" si="25"/>
        <v>1.3155555555555556</v>
      </c>
      <c r="W524" s="24">
        <f t="shared" si="26"/>
        <v>1</v>
      </c>
    </row>
    <row r="525" spans="1:23" s="8" customFormat="1" x14ac:dyDescent="0.25">
      <c r="A525" s="24" t="s">
        <v>977</v>
      </c>
      <c r="B525" s="8" t="s">
        <v>976</v>
      </c>
      <c r="C525" s="8" t="s">
        <v>2</v>
      </c>
      <c r="D525" s="8" t="s">
        <v>713</v>
      </c>
      <c r="E525" s="24">
        <v>160</v>
      </c>
      <c r="F525" s="24">
        <v>15</v>
      </c>
      <c r="G525" s="24">
        <v>35</v>
      </c>
      <c r="H525" s="24">
        <v>25</v>
      </c>
      <c r="I525" s="24">
        <v>8</v>
      </c>
      <c r="J525" s="24">
        <v>1</v>
      </c>
      <c r="K525" s="24">
        <v>1</v>
      </c>
      <c r="L525" s="24">
        <v>12</v>
      </c>
      <c r="M525" s="24">
        <v>11</v>
      </c>
      <c r="N525" s="24">
        <v>49</v>
      </c>
      <c r="O525" s="24">
        <v>0</v>
      </c>
      <c r="P525" s="24">
        <v>0</v>
      </c>
      <c r="Q525" s="24">
        <v>0.219</v>
      </c>
      <c r="R525" s="24">
        <v>0.27300000000000002</v>
      </c>
      <c r="S525" s="24">
        <v>0.3</v>
      </c>
      <c r="T525" s="24">
        <v>37</v>
      </c>
      <c r="U525" s="24">
        <f t="shared" si="24"/>
        <v>2.1925925925925926</v>
      </c>
      <c r="V525" s="24">
        <f t="shared" si="25"/>
        <v>1.3155555555555556</v>
      </c>
      <c r="W525" s="24">
        <f t="shared" si="26"/>
        <v>1</v>
      </c>
    </row>
    <row r="526" spans="1:23" s="8" customFormat="1" x14ac:dyDescent="0.25">
      <c r="A526" s="24" t="s">
        <v>1040</v>
      </c>
      <c r="B526" s="8" t="s">
        <v>1054</v>
      </c>
      <c r="C526" s="8" t="s">
        <v>705</v>
      </c>
      <c r="D526" s="8" t="s">
        <v>711</v>
      </c>
      <c r="E526" s="24">
        <v>104</v>
      </c>
      <c r="F526" s="24">
        <v>10</v>
      </c>
      <c r="G526" s="24">
        <v>21</v>
      </c>
      <c r="H526" s="24">
        <v>15</v>
      </c>
      <c r="I526" s="24">
        <v>4</v>
      </c>
      <c r="J526" s="24">
        <v>0</v>
      </c>
      <c r="K526" s="24">
        <v>2</v>
      </c>
      <c r="L526" s="24">
        <v>10</v>
      </c>
      <c r="M526" s="24">
        <v>7</v>
      </c>
      <c r="N526" s="24">
        <v>22</v>
      </c>
      <c r="O526" s="24">
        <v>0</v>
      </c>
      <c r="P526" s="24">
        <v>0</v>
      </c>
      <c r="Q526" s="24">
        <v>0.20200000000000001</v>
      </c>
      <c r="R526" s="24">
        <v>0.25900000000000001</v>
      </c>
      <c r="S526" s="24">
        <v>0.29799999999999999</v>
      </c>
      <c r="T526" s="24">
        <v>36</v>
      </c>
      <c r="U526" s="24">
        <f t="shared" si="24"/>
        <v>2.1333333333333333</v>
      </c>
      <c r="V526" s="24">
        <f t="shared" si="25"/>
        <v>1.28</v>
      </c>
      <c r="W526" s="24">
        <f t="shared" si="26"/>
        <v>1</v>
      </c>
    </row>
    <row r="527" spans="1:23" s="8" customFormat="1" x14ac:dyDescent="0.25">
      <c r="A527" s="24" t="s">
        <v>240</v>
      </c>
      <c r="B527" s="8" t="s">
        <v>939</v>
      </c>
      <c r="C527" s="8" t="s">
        <v>705</v>
      </c>
      <c r="D527" s="8" t="s">
        <v>709</v>
      </c>
      <c r="E527" s="24">
        <v>100</v>
      </c>
      <c r="F527" s="24">
        <v>13</v>
      </c>
      <c r="G527" s="24">
        <v>25</v>
      </c>
      <c r="H527" s="24">
        <v>20</v>
      </c>
      <c r="I527" s="24">
        <v>4</v>
      </c>
      <c r="J527" s="24">
        <v>1</v>
      </c>
      <c r="K527" s="24">
        <v>0</v>
      </c>
      <c r="L527" s="24">
        <v>10</v>
      </c>
      <c r="M527" s="24">
        <v>9</v>
      </c>
      <c r="N527" s="24">
        <v>27</v>
      </c>
      <c r="O527" s="24">
        <v>0</v>
      </c>
      <c r="P527" s="24">
        <v>0</v>
      </c>
      <c r="Q527" s="24">
        <v>0.25</v>
      </c>
      <c r="R527" s="24">
        <v>0.312</v>
      </c>
      <c r="S527" s="24">
        <v>0.31</v>
      </c>
      <c r="T527" s="24">
        <v>36</v>
      </c>
      <c r="U527" s="24">
        <f t="shared" si="24"/>
        <v>2.1333333333333333</v>
      </c>
      <c r="V527" s="24">
        <f t="shared" si="25"/>
        <v>1.28</v>
      </c>
      <c r="W527" s="24">
        <f t="shared" si="26"/>
        <v>1</v>
      </c>
    </row>
    <row r="528" spans="1:23" s="8" customFormat="1" x14ac:dyDescent="0.25">
      <c r="A528" s="24" t="s">
        <v>305</v>
      </c>
      <c r="B528" s="8" t="s">
        <v>1647</v>
      </c>
      <c r="C528" s="8" t="s">
        <v>735</v>
      </c>
      <c r="D528" s="8" t="s">
        <v>736</v>
      </c>
      <c r="E528" s="24">
        <v>82</v>
      </c>
      <c r="F528" s="24">
        <v>7</v>
      </c>
      <c r="G528" s="24">
        <v>22</v>
      </c>
      <c r="H528" s="24">
        <v>13</v>
      </c>
      <c r="I528" s="24">
        <v>6</v>
      </c>
      <c r="J528" s="24">
        <v>1</v>
      </c>
      <c r="K528" s="24">
        <v>2</v>
      </c>
      <c r="L528" s="24">
        <v>10</v>
      </c>
      <c r="M528" s="24">
        <v>6</v>
      </c>
      <c r="N528" s="24">
        <v>25</v>
      </c>
      <c r="O528" s="24">
        <v>1</v>
      </c>
      <c r="P528" s="24">
        <v>0</v>
      </c>
      <c r="Q528" s="24">
        <v>0.26800000000000002</v>
      </c>
      <c r="R528" s="24">
        <v>0.318</v>
      </c>
      <c r="S528" s="24">
        <v>0.439</v>
      </c>
      <c r="T528" s="24">
        <v>35</v>
      </c>
      <c r="U528" s="24">
        <f t="shared" si="24"/>
        <v>2.074074074074074</v>
      </c>
      <c r="V528" s="24">
        <f t="shared" si="25"/>
        <v>1.2444444444444442</v>
      </c>
      <c r="W528" s="24">
        <f t="shared" si="26"/>
        <v>1</v>
      </c>
    </row>
    <row r="529" spans="1:23" s="8" customFormat="1" x14ac:dyDescent="0.25">
      <c r="A529" s="24" t="s">
        <v>361</v>
      </c>
      <c r="B529" s="8" t="s">
        <v>1987</v>
      </c>
      <c r="C529" s="8" t="s">
        <v>705</v>
      </c>
      <c r="D529" s="8" t="s">
        <v>724</v>
      </c>
      <c r="E529" s="24">
        <v>84</v>
      </c>
      <c r="F529" s="24">
        <v>7</v>
      </c>
      <c r="G529" s="24">
        <v>21</v>
      </c>
      <c r="H529" s="24">
        <v>14</v>
      </c>
      <c r="I529" s="24">
        <v>5</v>
      </c>
      <c r="J529" s="24">
        <v>0</v>
      </c>
      <c r="K529" s="24">
        <v>2</v>
      </c>
      <c r="L529" s="24">
        <v>11</v>
      </c>
      <c r="M529" s="24">
        <v>8</v>
      </c>
      <c r="N529" s="24">
        <v>23</v>
      </c>
      <c r="O529" s="24">
        <v>0</v>
      </c>
      <c r="P529" s="24">
        <v>0</v>
      </c>
      <c r="Q529" s="24">
        <v>0.25</v>
      </c>
      <c r="R529" s="24">
        <v>0.315</v>
      </c>
      <c r="S529" s="24">
        <v>0.38100000000000001</v>
      </c>
      <c r="T529" s="24">
        <v>35</v>
      </c>
      <c r="U529" s="24">
        <f t="shared" si="24"/>
        <v>2.074074074074074</v>
      </c>
      <c r="V529" s="24">
        <f t="shared" si="25"/>
        <v>1.2444444444444442</v>
      </c>
      <c r="W529" s="24">
        <f t="shared" si="26"/>
        <v>1</v>
      </c>
    </row>
    <row r="530" spans="1:23" s="8" customFormat="1" x14ac:dyDescent="0.25">
      <c r="A530" s="24" t="s">
        <v>127</v>
      </c>
      <c r="B530" s="8" t="s">
        <v>340</v>
      </c>
      <c r="C530" s="8" t="s">
        <v>705</v>
      </c>
      <c r="D530" s="8" t="s">
        <v>711</v>
      </c>
      <c r="E530" s="24">
        <v>142</v>
      </c>
      <c r="F530" s="24">
        <v>14</v>
      </c>
      <c r="G530" s="24">
        <v>30</v>
      </c>
      <c r="H530" s="24">
        <v>23</v>
      </c>
      <c r="I530" s="24">
        <v>4</v>
      </c>
      <c r="J530" s="24">
        <v>0</v>
      </c>
      <c r="K530" s="24">
        <v>3</v>
      </c>
      <c r="L530" s="24">
        <v>13</v>
      </c>
      <c r="M530" s="24">
        <v>8</v>
      </c>
      <c r="N530" s="24">
        <v>44</v>
      </c>
      <c r="O530" s="24">
        <v>0</v>
      </c>
      <c r="P530" s="24">
        <v>0</v>
      </c>
      <c r="Q530" s="24">
        <v>0.21099999999999999</v>
      </c>
      <c r="R530" s="24">
        <v>0.25800000000000001</v>
      </c>
      <c r="S530" s="24">
        <v>0.30299999999999999</v>
      </c>
      <c r="T530" s="24">
        <v>34</v>
      </c>
      <c r="U530" s="24">
        <f t="shared" si="24"/>
        <v>2.0148148148148146</v>
      </c>
      <c r="V530" s="24">
        <f t="shared" si="25"/>
        <v>1.2088888888888887</v>
      </c>
      <c r="W530" s="24">
        <f t="shared" si="26"/>
        <v>1</v>
      </c>
    </row>
    <row r="531" spans="1:23" s="8" customFormat="1" x14ac:dyDescent="0.25">
      <c r="A531" s="24" t="s">
        <v>1388</v>
      </c>
      <c r="B531" s="8" t="s">
        <v>326</v>
      </c>
      <c r="C531" s="8" t="s">
        <v>705</v>
      </c>
      <c r="D531" s="24" t="s">
        <v>727</v>
      </c>
      <c r="E531" s="24">
        <v>181</v>
      </c>
      <c r="F531" s="24">
        <v>15</v>
      </c>
      <c r="G531" s="24">
        <v>35</v>
      </c>
      <c r="H531" s="24">
        <v>23</v>
      </c>
      <c r="I531" s="24">
        <v>9</v>
      </c>
      <c r="J531" s="24">
        <v>1</v>
      </c>
      <c r="K531" s="24">
        <v>2</v>
      </c>
      <c r="L531" s="24">
        <v>11</v>
      </c>
      <c r="M531" s="24">
        <v>11</v>
      </c>
      <c r="N531" s="24">
        <v>55</v>
      </c>
      <c r="O531" s="24">
        <v>0</v>
      </c>
      <c r="P531" s="24">
        <v>0</v>
      </c>
      <c r="Q531" s="24">
        <v>0.193</v>
      </c>
      <c r="R531" s="24">
        <v>0.24299999999999999</v>
      </c>
      <c r="S531" s="24">
        <v>0.28699999999999998</v>
      </c>
      <c r="T531" s="24">
        <v>34</v>
      </c>
      <c r="U531" s="24">
        <f t="shared" si="24"/>
        <v>2.0148148148148146</v>
      </c>
      <c r="V531" s="24">
        <f t="shared" si="25"/>
        <v>1.2088888888888887</v>
      </c>
      <c r="W531" s="24">
        <f t="shared" si="26"/>
        <v>1</v>
      </c>
    </row>
    <row r="532" spans="1:23" s="8" customFormat="1" x14ac:dyDescent="0.25">
      <c r="A532" s="24" t="s">
        <v>32</v>
      </c>
      <c r="B532" s="8" t="s">
        <v>1604</v>
      </c>
      <c r="C532" s="8" t="s">
        <v>731</v>
      </c>
      <c r="D532" s="8" t="s">
        <v>721</v>
      </c>
      <c r="E532" s="24">
        <v>81</v>
      </c>
      <c r="F532" s="24">
        <v>11</v>
      </c>
      <c r="G532" s="24">
        <v>20</v>
      </c>
      <c r="H532" s="24">
        <v>15</v>
      </c>
      <c r="I532" s="24">
        <v>3</v>
      </c>
      <c r="J532" s="24">
        <v>0</v>
      </c>
      <c r="K532" s="24">
        <v>2</v>
      </c>
      <c r="L532" s="24">
        <v>8</v>
      </c>
      <c r="M532" s="24">
        <v>7</v>
      </c>
      <c r="N532" s="24">
        <v>22</v>
      </c>
      <c r="O532" s="24">
        <v>0</v>
      </c>
      <c r="P532" s="24">
        <v>0</v>
      </c>
      <c r="Q532" s="24">
        <v>0.247</v>
      </c>
      <c r="R532" s="24">
        <v>0.315</v>
      </c>
      <c r="S532" s="24">
        <v>0.35799999999999998</v>
      </c>
      <c r="T532" s="24">
        <v>33</v>
      </c>
      <c r="U532" s="24">
        <f t="shared" si="24"/>
        <v>1.9555555555555555</v>
      </c>
      <c r="V532" s="24">
        <f t="shared" si="25"/>
        <v>1.1733333333333333</v>
      </c>
      <c r="W532" s="24">
        <f t="shared" si="26"/>
        <v>1</v>
      </c>
    </row>
    <row r="533" spans="1:23" s="8" customFormat="1" x14ac:dyDescent="0.25">
      <c r="A533" s="24" t="s">
        <v>1134</v>
      </c>
      <c r="B533" s="8" t="s">
        <v>1574</v>
      </c>
      <c r="C533" s="8" t="s">
        <v>2</v>
      </c>
      <c r="D533" s="8" t="s">
        <v>736</v>
      </c>
      <c r="E533" s="24">
        <v>70</v>
      </c>
      <c r="F533" s="24">
        <v>11</v>
      </c>
      <c r="G533" s="24">
        <v>16</v>
      </c>
      <c r="H533" s="24">
        <v>12</v>
      </c>
      <c r="I533" s="24">
        <v>3</v>
      </c>
      <c r="J533" s="24">
        <v>0</v>
      </c>
      <c r="K533" s="24">
        <v>1</v>
      </c>
      <c r="L533" s="24">
        <v>7</v>
      </c>
      <c r="M533" s="24">
        <v>7</v>
      </c>
      <c r="N533" s="24">
        <v>16</v>
      </c>
      <c r="O533" s="24">
        <v>2</v>
      </c>
      <c r="P533" s="24">
        <v>0</v>
      </c>
      <c r="Q533" s="24">
        <v>0.22900000000000001</v>
      </c>
      <c r="R533" s="24">
        <v>0.29899999999999999</v>
      </c>
      <c r="S533" s="24">
        <v>0.314</v>
      </c>
      <c r="T533" s="24">
        <v>33</v>
      </c>
      <c r="U533" s="24">
        <f t="shared" si="24"/>
        <v>1.9555555555555555</v>
      </c>
      <c r="V533" s="24">
        <f t="shared" si="25"/>
        <v>1.1733333333333333</v>
      </c>
      <c r="W533" s="24">
        <f t="shared" si="26"/>
        <v>1</v>
      </c>
    </row>
    <row r="534" spans="1:23" s="8" customFormat="1" x14ac:dyDescent="0.25">
      <c r="A534" s="24" t="s">
        <v>745</v>
      </c>
      <c r="B534" s="8" t="s">
        <v>263</v>
      </c>
      <c r="C534" s="8" t="s">
        <v>2</v>
      </c>
      <c r="D534" s="8" t="s">
        <v>728</v>
      </c>
      <c r="E534" s="24">
        <v>109</v>
      </c>
      <c r="F534" s="24">
        <v>13</v>
      </c>
      <c r="G534" s="24">
        <v>23</v>
      </c>
      <c r="H534" s="24">
        <v>18</v>
      </c>
      <c r="I534" s="24">
        <v>4</v>
      </c>
      <c r="J534" s="24">
        <v>0</v>
      </c>
      <c r="K534" s="24">
        <v>1</v>
      </c>
      <c r="L534" s="24">
        <v>8</v>
      </c>
      <c r="M534" s="24">
        <v>9</v>
      </c>
      <c r="N534" s="24">
        <v>29</v>
      </c>
      <c r="O534" s="24">
        <v>3</v>
      </c>
      <c r="P534" s="24">
        <v>1</v>
      </c>
      <c r="Q534" s="24">
        <v>0.21099999999999999</v>
      </c>
      <c r="R534" s="24">
        <v>0.28299999999999997</v>
      </c>
      <c r="S534" s="24">
        <v>0.27500000000000002</v>
      </c>
      <c r="T534" s="24">
        <v>33</v>
      </c>
      <c r="U534" s="24">
        <f t="shared" si="24"/>
        <v>1.9555555555555555</v>
      </c>
      <c r="V534" s="24">
        <f t="shared" si="25"/>
        <v>1.1733333333333333</v>
      </c>
      <c r="W534" s="24">
        <f t="shared" si="26"/>
        <v>1</v>
      </c>
    </row>
    <row r="535" spans="1:23" s="8" customFormat="1" x14ac:dyDescent="0.25">
      <c r="A535" s="24" t="s">
        <v>81</v>
      </c>
      <c r="B535" s="8" t="s">
        <v>1264</v>
      </c>
      <c r="C535" s="8" t="s">
        <v>731</v>
      </c>
      <c r="D535" s="8" t="s">
        <v>714</v>
      </c>
      <c r="E535" s="24">
        <v>107</v>
      </c>
      <c r="F535" s="24">
        <v>11</v>
      </c>
      <c r="G535" s="24">
        <v>20</v>
      </c>
      <c r="H535" s="24">
        <v>12</v>
      </c>
      <c r="I535" s="24">
        <v>4</v>
      </c>
      <c r="J535" s="24">
        <v>0</v>
      </c>
      <c r="K535" s="24">
        <v>4</v>
      </c>
      <c r="L535" s="24">
        <v>13</v>
      </c>
      <c r="M535" s="24">
        <v>6</v>
      </c>
      <c r="N535" s="24">
        <v>34</v>
      </c>
      <c r="O535" s="24">
        <v>1</v>
      </c>
      <c r="P535" s="24">
        <v>0</v>
      </c>
      <c r="Q535" s="24">
        <v>0.187</v>
      </c>
      <c r="R535" s="24">
        <v>0.23699999999999999</v>
      </c>
      <c r="S535" s="24">
        <v>0.33600000000000002</v>
      </c>
      <c r="T535" s="24">
        <v>33</v>
      </c>
      <c r="U535" s="24">
        <f t="shared" si="24"/>
        <v>1.9555555555555555</v>
      </c>
      <c r="V535" s="24">
        <f t="shared" si="25"/>
        <v>1.1733333333333333</v>
      </c>
      <c r="W535" s="24">
        <f t="shared" si="26"/>
        <v>1</v>
      </c>
    </row>
    <row r="536" spans="1:23" s="8" customFormat="1" x14ac:dyDescent="0.25">
      <c r="A536" s="24" t="s">
        <v>132</v>
      </c>
      <c r="B536" s="8" t="s">
        <v>1488</v>
      </c>
      <c r="C536" s="8" t="s">
        <v>731</v>
      </c>
      <c r="D536" s="8" t="s">
        <v>725</v>
      </c>
      <c r="E536" s="24">
        <v>135</v>
      </c>
      <c r="F536" s="24">
        <v>11</v>
      </c>
      <c r="G536" s="24">
        <v>25</v>
      </c>
      <c r="H536" s="24">
        <v>19</v>
      </c>
      <c r="I536" s="24">
        <v>2</v>
      </c>
      <c r="J536" s="24">
        <v>1</v>
      </c>
      <c r="K536" s="24">
        <v>3</v>
      </c>
      <c r="L536" s="24">
        <v>10</v>
      </c>
      <c r="M536" s="24">
        <v>11</v>
      </c>
      <c r="N536" s="24">
        <v>38</v>
      </c>
      <c r="O536" s="24">
        <v>1</v>
      </c>
      <c r="P536" s="24">
        <v>0</v>
      </c>
      <c r="Q536" s="24">
        <v>0.185</v>
      </c>
      <c r="R536" s="24">
        <v>0.252</v>
      </c>
      <c r="S536" s="24">
        <v>0.28100000000000003</v>
      </c>
      <c r="T536" s="24">
        <v>33</v>
      </c>
      <c r="U536" s="24">
        <f t="shared" si="24"/>
        <v>1.9555555555555555</v>
      </c>
      <c r="V536" s="24">
        <f t="shared" si="25"/>
        <v>1.1733333333333333</v>
      </c>
      <c r="W536" s="24">
        <f t="shared" si="26"/>
        <v>1</v>
      </c>
    </row>
    <row r="537" spans="1:23" s="8" customFormat="1" x14ac:dyDescent="0.25">
      <c r="A537" s="24" t="s">
        <v>1082</v>
      </c>
      <c r="B537" s="8" t="s">
        <v>1081</v>
      </c>
      <c r="C537" s="8" t="s">
        <v>2</v>
      </c>
      <c r="D537" s="8" t="s">
        <v>716</v>
      </c>
      <c r="E537" s="24">
        <v>67</v>
      </c>
      <c r="F537" s="24">
        <v>9</v>
      </c>
      <c r="G537" s="24">
        <v>18</v>
      </c>
      <c r="H537" s="24">
        <v>13</v>
      </c>
      <c r="I537" s="24">
        <v>4</v>
      </c>
      <c r="J537" s="24">
        <v>0</v>
      </c>
      <c r="K537" s="24">
        <v>1</v>
      </c>
      <c r="L537" s="24">
        <v>6</v>
      </c>
      <c r="M537" s="24">
        <v>7</v>
      </c>
      <c r="N537" s="24">
        <v>16</v>
      </c>
      <c r="O537" s="24">
        <v>2</v>
      </c>
      <c r="P537" s="24">
        <v>0</v>
      </c>
      <c r="Q537" s="24">
        <v>0.26900000000000002</v>
      </c>
      <c r="R537" s="24">
        <v>0.35499999999999998</v>
      </c>
      <c r="S537" s="24">
        <v>0.373</v>
      </c>
      <c r="T537" s="24">
        <v>33</v>
      </c>
      <c r="U537" s="24">
        <f t="shared" si="24"/>
        <v>1.9555555555555555</v>
      </c>
      <c r="V537" s="24">
        <f t="shared" si="25"/>
        <v>1.1733333333333333</v>
      </c>
      <c r="W537" s="24">
        <f t="shared" si="26"/>
        <v>1</v>
      </c>
    </row>
    <row r="538" spans="1:23" s="8" customFormat="1" x14ac:dyDescent="0.25">
      <c r="A538" s="24" t="s">
        <v>341</v>
      </c>
      <c r="B538" s="8" t="s">
        <v>340</v>
      </c>
      <c r="C538" s="8" t="s">
        <v>705</v>
      </c>
      <c r="D538" s="8" t="s">
        <v>714</v>
      </c>
      <c r="E538" s="24">
        <v>83</v>
      </c>
      <c r="F538" s="24">
        <v>5</v>
      </c>
      <c r="G538" s="24">
        <v>21</v>
      </c>
      <c r="H538" s="24">
        <v>16</v>
      </c>
      <c r="I538" s="24">
        <v>5</v>
      </c>
      <c r="J538" s="24">
        <v>0</v>
      </c>
      <c r="K538" s="24">
        <v>0</v>
      </c>
      <c r="L538" s="24">
        <v>5</v>
      </c>
      <c r="M538" s="24">
        <v>7</v>
      </c>
      <c r="N538" s="24">
        <v>10</v>
      </c>
      <c r="O538" s="24">
        <v>0</v>
      </c>
      <c r="P538" s="24">
        <v>0</v>
      </c>
      <c r="Q538" s="24">
        <v>0.253</v>
      </c>
      <c r="R538" s="24">
        <v>0.31900000000000001</v>
      </c>
      <c r="S538" s="24">
        <v>0.313</v>
      </c>
      <c r="T538" s="24">
        <v>33</v>
      </c>
      <c r="U538" s="24">
        <f t="shared" si="24"/>
        <v>1.9555555555555555</v>
      </c>
      <c r="V538" s="24">
        <f t="shared" si="25"/>
        <v>1.1733333333333333</v>
      </c>
      <c r="W538" s="24">
        <f t="shared" si="26"/>
        <v>1</v>
      </c>
    </row>
    <row r="539" spans="1:23" s="8" customFormat="1" x14ac:dyDescent="0.25">
      <c r="A539" s="24" t="s">
        <v>137</v>
      </c>
      <c r="B539" s="8" t="s">
        <v>1462</v>
      </c>
      <c r="C539" s="8" t="s">
        <v>731</v>
      </c>
      <c r="D539" s="24" t="s">
        <v>717</v>
      </c>
      <c r="E539" s="24">
        <v>102</v>
      </c>
      <c r="F539" s="24">
        <v>9</v>
      </c>
      <c r="G539" s="24">
        <v>23</v>
      </c>
      <c r="H539" s="24">
        <v>15</v>
      </c>
      <c r="I539" s="24">
        <v>6</v>
      </c>
      <c r="J539" s="24">
        <v>0</v>
      </c>
      <c r="K539" s="24">
        <v>2</v>
      </c>
      <c r="L539" s="24">
        <v>10</v>
      </c>
      <c r="M539" s="24">
        <v>7</v>
      </c>
      <c r="N539" s="24">
        <v>28</v>
      </c>
      <c r="O539" s="24">
        <v>1</v>
      </c>
      <c r="P539" s="24">
        <v>1</v>
      </c>
      <c r="Q539" s="24">
        <v>0.22600000000000001</v>
      </c>
      <c r="R539" s="24">
        <v>0.29499999999999998</v>
      </c>
      <c r="S539" s="24">
        <v>0.34300000000000003</v>
      </c>
      <c r="T539" s="24">
        <v>33</v>
      </c>
      <c r="U539" s="24">
        <f t="shared" si="24"/>
        <v>1.9555555555555555</v>
      </c>
      <c r="V539" s="24">
        <f t="shared" si="25"/>
        <v>1.1733333333333333</v>
      </c>
      <c r="W539" s="24">
        <f t="shared" si="26"/>
        <v>1</v>
      </c>
    </row>
    <row r="540" spans="1:23" s="8" customFormat="1" x14ac:dyDescent="0.25">
      <c r="A540" s="24" t="s">
        <v>114</v>
      </c>
      <c r="B540" s="8" t="s">
        <v>1582</v>
      </c>
      <c r="C540" s="8" t="s">
        <v>705</v>
      </c>
      <c r="D540" s="8" t="s">
        <v>725</v>
      </c>
      <c r="E540" s="24">
        <v>129</v>
      </c>
      <c r="F540" s="24">
        <v>10</v>
      </c>
      <c r="G540" s="24">
        <v>27</v>
      </c>
      <c r="H540" s="24">
        <v>19</v>
      </c>
      <c r="I540" s="24">
        <v>5</v>
      </c>
      <c r="J540" s="24">
        <v>0</v>
      </c>
      <c r="K540" s="24">
        <v>3</v>
      </c>
      <c r="L540" s="24">
        <v>12</v>
      </c>
      <c r="M540" s="24">
        <v>9</v>
      </c>
      <c r="N540" s="24">
        <v>39</v>
      </c>
      <c r="O540" s="24">
        <v>0</v>
      </c>
      <c r="P540" s="24">
        <v>0</v>
      </c>
      <c r="Q540" s="24">
        <v>0.20899999999999999</v>
      </c>
      <c r="R540" s="24">
        <v>0.26600000000000001</v>
      </c>
      <c r="S540" s="24">
        <v>0.318</v>
      </c>
      <c r="T540" s="24">
        <v>33</v>
      </c>
      <c r="U540" s="24">
        <f t="shared" si="24"/>
        <v>1.9555555555555555</v>
      </c>
      <c r="V540" s="24">
        <f t="shared" si="25"/>
        <v>1.1733333333333333</v>
      </c>
      <c r="W540" s="24">
        <f t="shared" si="26"/>
        <v>1</v>
      </c>
    </row>
    <row r="541" spans="1:23" s="8" customFormat="1" x14ac:dyDescent="0.25">
      <c r="A541" s="24" t="s">
        <v>1557</v>
      </c>
      <c r="B541" s="8" t="s">
        <v>1558</v>
      </c>
      <c r="C541" s="8" t="s">
        <v>731</v>
      </c>
      <c r="D541" s="8" t="s">
        <v>713</v>
      </c>
      <c r="E541" s="24">
        <v>161</v>
      </c>
      <c r="F541" s="24">
        <v>17</v>
      </c>
      <c r="G541" s="24">
        <v>31</v>
      </c>
      <c r="H541" s="24">
        <v>20</v>
      </c>
      <c r="I541" s="24">
        <v>8</v>
      </c>
      <c r="J541" s="24">
        <v>0</v>
      </c>
      <c r="K541" s="24">
        <v>3</v>
      </c>
      <c r="L541" s="24">
        <v>12</v>
      </c>
      <c r="M541" s="24">
        <v>11</v>
      </c>
      <c r="N541" s="24">
        <v>60</v>
      </c>
      <c r="O541" s="24">
        <v>6</v>
      </c>
      <c r="P541" s="24">
        <v>1</v>
      </c>
      <c r="Q541" s="24">
        <v>0.193</v>
      </c>
      <c r="R541" s="24">
        <v>0.253</v>
      </c>
      <c r="S541" s="24">
        <v>0.29799999999999999</v>
      </c>
      <c r="T541" s="24">
        <v>33</v>
      </c>
      <c r="U541" s="24">
        <f t="shared" si="24"/>
        <v>1.9555555555555555</v>
      </c>
      <c r="V541" s="24">
        <f t="shared" si="25"/>
        <v>1.1733333333333333</v>
      </c>
      <c r="W541" s="24">
        <f t="shared" si="26"/>
        <v>1</v>
      </c>
    </row>
    <row r="542" spans="1:23" s="8" customFormat="1" x14ac:dyDescent="0.25">
      <c r="A542" s="24" t="s">
        <v>164</v>
      </c>
      <c r="B542" s="8" t="s">
        <v>1585</v>
      </c>
      <c r="C542" s="8" t="s">
        <v>735</v>
      </c>
      <c r="D542" s="8" t="s">
        <v>720</v>
      </c>
      <c r="E542" s="24">
        <v>78</v>
      </c>
      <c r="F542" s="24">
        <v>9</v>
      </c>
      <c r="G542" s="24">
        <v>17</v>
      </c>
      <c r="H542" s="24">
        <v>11</v>
      </c>
      <c r="I542" s="24">
        <v>4</v>
      </c>
      <c r="J542" s="24">
        <v>0</v>
      </c>
      <c r="K542" s="24">
        <v>2</v>
      </c>
      <c r="L542" s="24">
        <v>7</v>
      </c>
      <c r="M542" s="24">
        <v>7</v>
      </c>
      <c r="N542" s="24">
        <v>19</v>
      </c>
      <c r="O542" s="24">
        <v>1</v>
      </c>
      <c r="P542" s="24">
        <v>0</v>
      </c>
      <c r="Q542" s="24">
        <v>0.218</v>
      </c>
      <c r="R542" s="24">
        <v>0.29099999999999998</v>
      </c>
      <c r="S542" s="24">
        <v>0.34599999999999997</v>
      </c>
      <c r="T542" s="24">
        <v>32</v>
      </c>
      <c r="U542" s="24">
        <f t="shared" si="24"/>
        <v>1.8962962962962964</v>
      </c>
      <c r="V542" s="24">
        <f t="shared" si="25"/>
        <v>1.1377777777777778</v>
      </c>
      <c r="W542" s="24">
        <f t="shared" si="26"/>
        <v>1</v>
      </c>
    </row>
    <row r="543" spans="1:23" s="8" customFormat="1" x14ac:dyDescent="0.25">
      <c r="A543" s="24" t="s">
        <v>54</v>
      </c>
      <c r="B543" s="8" t="s">
        <v>1171</v>
      </c>
      <c r="C543" s="8" t="s">
        <v>2</v>
      </c>
      <c r="D543" s="8" t="s">
        <v>719</v>
      </c>
      <c r="E543" s="24">
        <v>128</v>
      </c>
      <c r="F543" s="24">
        <v>12</v>
      </c>
      <c r="G543" s="24">
        <v>27</v>
      </c>
      <c r="H543" s="24">
        <v>19</v>
      </c>
      <c r="I543" s="24">
        <v>6</v>
      </c>
      <c r="J543" s="24">
        <v>0</v>
      </c>
      <c r="K543" s="24">
        <v>2</v>
      </c>
      <c r="L543" s="24">
        <v>8</v>
      </c>
      <c r="M543" s="24">
        <v>6</v>
      </c>
      <c r="N543" s="24">
        <v>33</v>
      </c>
      <c r="O543" s="24">
        <v>1</v>
      </c>
      <c r="P543" s="24">
        <v>1</v>
      </c>
      <c r="Q543" s="24">
        <v>0.21099999999999999</v>
      </c>
      <c r="R543" s="24">
        <v>0.246</v>
      </c>
      <c r="S543" s="24">
        <v>0.30499999999999999</v>
      </c>
      <c r="T543" s="24">
        <v>32</v>
      </c>
      <c r="U543" s="24">
        <f t="shared" si="24"/>
        <v>1.8962962962962964</v>
      </c>
      <c r="V543" s="24">
        <f t="shared" si="25"/>
        <v>1.1377777777777778</v>
      </c>
      <c r="W543" s="24">
        <f t="shared" si="26"/>
        <v>1</v>
      </c>
    </row>
    <row r="544" spans="1:23" s="8" customFormat="1" x14ac:dyDescent="0.25">
      <c r="A544" s="24" t="s">
        <v>103</v>
      </c>
      <c r="B544" s="8" t="s">
        <v>1126</v>
      </c>
      <c r="C544" s="8" t="s">
        <v>2</v>
      </c>
      <c r="D544" s="8" t="s">
        <v>846</v>
      </c>
      <c r="E544" s="24">
        <v>81</v>
      </c>
      <c r="F544" s="24">
        <v>9</v>
      </c>
      <c r="G544" s="24">
        <v>19</v>
      </c>
      <c r="H544" s="24">
        <v>15</v>
      </c>
      <c r="I544" s="24">
        <v>4</v>
      </c>
      <c r="J544" s="24">
        <v>0</v>
      </c>
      <c r="K544" s="24">
        <v>0</v>
      </c>
      <c r="L544" s="24">
        <v>6</v>
      </c>
      <c r="M544" s="24">
        <v>5</v>
      </c>
      <c r="N544" s="24">
        <v>12</v>
      </c>
      <c r="O544" s="24">
        <v>1</v>
      </c>
      <c r="P544" s="24">
        <v>0</v>
      </c>
      <c r="Q544" s="24">
        <v>0.23499999999999999</v>
      </c>
      <c r="R544" s="24">
        <v>0.27900000000000003</v>
      </c>
      <c r="S544" s="24">
        <v>0.28399999999999997</v>
      </c>
      <c r="T544" s="24">
        <v>32</v>
      </c>
      <c r="U544" s="24">
        <f t="shared" si="24"/>
        <v>1.8962962962962964</v>
      </c>
      <c r="V544" s="24">
        <f t="shared" si="25"/>
        <v>1.1377777777777778</v>
      </c>
      <c r="W544" s="24">
        <f t="shared" si="26"/>
        <v>1</v>
      </c>
    </row>
    <row r="545" spans="1:23" s="8" customFormat="1" x14ac:dyDescent="0.25">
      <c r="A545" s="24" t="s">
        <v>89</v>
      </c>
      <c r="B545" s="8" t="s">
        <v>225</v>
      </c>
      <c r="C545" s="8" t="s">
        <v>705</v>
      </c>
      <c r="D545" s="8" t="s">
        <v>725</v>
      </c>
      <c r="E545" s="24">
        <v>170</v>
      </c>
      <c r="F545" s="24">
        <v>14</v>
      </c>
      <c r="G545" s="24">
        <v>31</v>
      </c>
      <c r="H545" s="24">
        <v>23</v>
      </c>
      <c r="I545" s="24">
        <v>6</v>
      </c>
      <c r="J545" s="24">
        <v>0</v>
      </c>
      <c r="K545" s="24">
        <v>2</v>
      </c>
      <c r="L545" s="24">
        <v>13</v>
      </c>
      <c r="M545" s="24">
        <v>12</v>
      </c>
      <c r="N545" s="24">
        <v>51</v>
      </c>
      <c r="O545" s="24">
        <v>0</v>
      </c>
      <c r="P545" s="24">
        <v>0</v>
      </c>
      <c r="Q545" s="24">
        <v>0.182</v>
      </c>
      <c r="R545" s="24">
        <v>0.253</v>
      </c>
      <c r="S545" s="24">
        <v>0.253</v>
      </c>
      <c r="T545" s="24">
        <v>31</v>
      </c>
      <c r="U545" s="24">
        <f t="shared" si="24"/>
        <v>1.837037037037037</v>
      </c>
      <c r="V545" s="24">
        <f t="shared" si="25"/>
        <v>1.1022222222222222</v>
      </c>
      <c r="W545" s="24">
        <f t="shared" si="26"/>
        <v>1</v>
      </c>
    </row>
    <row r="546" spans="1:23" s="8" customFormat="1" x14ac:dyDescent="0.25">
      <c r="A546" s="24" t="s">
        <v>307</v>
      </c>
      <c r="B546" s="8" t="s">
        <v>796</v>
      </c>
      <c r="C546" s="8" t="s">
        <v>3</v>
      </c>
      <c r="D546" s="8" t="s">
        <v>715</v>
      </c>
      <c r="E546" s="24">
        <v>89</v>
      </c>
      <c r="F546" s="24">
        <v>10</v>
      </c>
      <c r="G546" s="24">
        <v>20</v>
      </c>
      <c r="H546" s="24">
        <v>16</v>
      </c>
      <c r="I546" s="24">
        <v>2</v>
      </c>
      <c r="J546" s="24">
        <v>1</v>
      </c>
      <c r="K546" s="24">
        <v>1</v>
      </c>
      <c r="L546" s="24">
        <v>7</v>
      </c>
      <c r="M546" s="24">
        <v>6</v>
      </c>
      <c r="N546" s="24">
        <v>24</v>
      </c>
      <c r="O546" s="24">
        <v>4</v>
      </c>
      <c r="P546" s="24">
        <v>0</v>
      </c>
      <c r="Q546" s="24">
        <v>0.22500000000000001</v>
      </c>
      <c r="R546" s="24">
        <v>0.28899999999999998</v>
      </c>
      <c r="S546" s="24">
        <v>0.30299999999999999</v>
      </c>
      <c r="T546" s="24">
        <v>30</v>
      </c>
      <c r="U546" s="24">
        <f t="shared" si="24"/>
        <v>1.7777777777777777</v>
      </c>
      <c r="V546" s="24">
        <f t="shared" si="25"/>
        <v>1.0666666666666667</v>
      </c>
      <c r="W546" s="24">
        <f t="shared" si="26"/>
        <v>1</v>
      </c>
    </row>
    <row r="547" spans="1:23" s="8" customFormat="1" x14ac:dyDescent="0.25">
      <c r="A547" s="24" t="s">
        <v>117</v>
      </c>
      <c r="B547" s="8" t="s">
        <v>233</v>
      </c>
      <c r="C547" s="8" t="s">
        <v>731</v>
      </c>
      <c r="D547" s="8" t="s">
        <v>736</v>
      </c>
      <c r="E547" s="24">
        <v>67</v>
      </c>
      <c r="F547" s="24">
        <v>8</v>
      </c>
      <c r="G547" s="24">
        <v>14</v>
      </c>
      <c r="H547" s="24">
        <v>8</v>
      </c>
      <c r="I547" s="24">
        <v>2</v>
      </c>
      <c r="J547" s="24">
        <v>0</v>
      </c>
      <c r="K547" s="24">
        <v>4</v>
      </c>
      <c r="L547" s="24">
        <v>9</v>
      </c>
      <c r="M547" s="24">
        <v>7</v>
      </c>
      <c r="N547" s="24">
        <v>22</v>
      </c>
      <c r="O547" s="24">
        <v>0</v>
      </c>
      <c r="P547" s="24">
        <v>0</v>
      </c>
      <c r="Q547" s="24">
        <v>0.20899999999999999</v>
      </c>
      <c r="R547" s="24">
        <v>0.29299999999999998</v>
      </c>
      <c r="S547" s="24">
        <v>0.41799999999999998</v>
      </c>
      <c r="T547" s="24">
        <v>30</v>
      </c>
      <c r="U547" s="24">
        <f t="shared" si="24"/>
        <v>1.7777777777777777</v>
      </c>
      <c r="V547" s="24">
        <f t="shared" si="25"/>
        <v>1.0666666666666667</v>
      </c>
      <c r="W547" s="24">
        <f t="shared" si="26"/>
        <v>1</v>
      </c>
    </row>
    <row r="548" spans="1:23" s="8" customFormat="1" x14ac:dyDescent="0.25">
      <c r="A548" s="24" t="s">
        <v>307</v>
      </c>
      <c r="B548" s="8" t="s">
        <v>1168</v>
      </c>
      <c r="C548" s="8" t="s">
        <v>705</v>
      </c>
      <c r="D548" s="8" t="s">
        <v>724</v>
      </c>
      <c r="E548" s="24">
        <v>76</v>
      </c>
      <c r="F548" s="24">
        <v>9</v>
      </c>
      <c r="G548" s="24">
        <v>17</v>
      </c>
      <c r="H548" s="24">
        <v>9</v>
      </c>
      <c r="I548" s="24">
        <v>4</v>
      </c>
      <c r="J548" s="24">
        <v>1</v>
      </c>
      <c r="K548" s="24">
        <v>3</v>
      </c>
      <c r="L548" s="24">
        <v>9</v>
      </c>
      <c r="M548" s="24">
        <v>8</v>
      </c>
      <c r="N548" s="24">
        <v>28</v>
      </c>
      <c r="O548" s="24">
        <v>0</v>
      </c>
      <c r="P548" s="24">
        <v>0</v>
      </c>
      <c r="Q548" s="24">
        <v>0.224</v>
      </c>
      <c r="R548" s="24">
        <v>0.30599999999999999</v>
      </c>
      <c r="S548" s="24">
        <v>0.42099999999999999</v>
      </c>
      <c r="T548" s="24">
        <v>30</v>
      </c>
      <c r="U548" s="24">
        <f t="shared" si="24"/>
        <v>1.7777777777777777</v>
      </c>
      <c r="V548" s="24">
        <f t="shared" si="25"/>
        <v>1.0666666666666667</v>
      </c>
      <c r="W548" s="24">
        <f t="shared" si="26"/>
        <v>1</v>
      </c>
    </row>
    <row r="549" spans="1:23" s="8" customFormat="1" x14ac:dyDescent="0.25">
      <c r="A549" s="24" t="s">
        <v>1579</v>
      </c>
      <c r="B549" s="8" t="s">
        <v>265</v>
      </c>
      <c r="C549" s="8" t="s">
        <v>3</v>
      </c>
      <c r="D549" s="8" t="s">
        <v>721</v>
      </c>
      <c r="E549" s="24">
        <v>56</v>
      </c>
      <c r="F549" s="24">
        <v>8</v>
      </c>
      <c r="G549" s="24">
        <v>14</v>
      </c>
      <c r="H549" s="24">
        <v>10</v>
      </c>
      <c r="I549" s="24">
        <v>2</v>
      </c>
      <c r="J549" s="24">
        <v>1</v>
      </c>
      <c r="K549" s="24">
        <v>1</v>
      </c>
      <c r="L549" s="24">
        <v>6</v>
      </c>
      <c r="M549" s="24">
        <v>7</v>
      </c>
      <c r="N549" s="24">
        <v>12</v>
      </c>
      <c r="O549" s="24">
        <v>0</v>
      </c>
      <c r="P549" s="24">
        <v>0</v>
      </c>
      <c r="Q549" s="24">
        <v>0.25</v>
      </c>
      <c r="R549" s="24">
        <v>0.33300000000000002</v>
      </c>
      <c r="S549" s="24">
        <v>0.375</v>
      </c>
      <c r="T549" s="24">
        <v>30</v>
      </c>
      <c r="U549" s="24">
        <f t="shared" si="24"/>
        <v>1.7777777777777777</v>
      </c>
      <c r="V549" s="24">
        <f t="shared" si="25"/>
        <v>1.0666666666666667</v>
      </c>
      <c r="W549" s="24">
        <f t="shared" si="26"/>
        <v>1</v>
      </c>
    </row>
    <row r="550" spans="1:23" s="8" customFormat="1" x14ac:dyDescent="0.25">
      <c r="A550" s="24" t="s">
        <v>1670</v>
      </c>
      <c r="B550" s="8" t="s">
        <v>1671</v>
      </c>
      <c r="C550" s="8" t="s">
        <v>732</v>
      </c>
      <c r="D550" s="8" t="s">
        <v>706</v>
      </c>
      <c r="E550" s="24">
        <v>74</v>
      </c>
      <c r="F550" s="24">
        <v>10</v>
      </c>
      <c r="G550" s="24">
        <v>18</v>
      </c>
      <c r="H550" s="24">
        <v>14</v>
      </c>
      <c r="I550" s="24">
        <v>2</v>
      </c>
      <c r="J550" s="24">
        <v>0</v>
      </c>
      <c r="K550" s="24">
        <v>2</v>
      </c>
      <c r="L550" s="24">
        <v>8</v>
      </c>
      <c r="M550" s="24">
        <v>5</v>
      </c>
      <c r="N550" s="24">
        <v>22</v>
      </c>
      <c r="O550" s="24">
        <v>3</v>
      </c>
      <c r="P550" s="24">
        <v>0</v>
      </c>
      <c r="Q550" s="24">
        <v>0.24299999999999999</v>
      </c>
      <c r="R550" s="24">
        <v>0.29099999999999998</v>
      </c>
      <c r="S550" s="24">
        <v>0.35099999999999998</v>
      </c>
      <c r="T550" s="24">
        <v>30</v>
      </c>
      <c r="U550" s="24">
        <f t="shared" si="24"/>
        <v>1.7777777777777777</v>
      </c>
      <c r="V550" s="24">
        <f t="shared" si="25"/>
        <v>1.0666666666666667</v>
      </c>
      <c r="W550" s="24">
        <f t="shared" si="26"/>
        <v>1</v>
      </c>
    </row>
    <row r="551" spans="1:23" s="8" customFormat="1" x14ac:dyDescent="0.25">
      <c r="A551" s="24" t="s">
        <v>58</v>
      </c>
      <c r="B551" s="8" t="s">
        <v>1059</v>
      </c>
      <c r="C551" s="8" t="s">
        <v>3</v>
      </c>
      <c r="D551" s="8" t="s">
        <v>710</v>
      </c>
      <c r="E551" s="24">
        <v>100</v>
      </c>
      <c r="F551" s="24">
        <v>13</v>
      </c>
      <c r="G551" s="24">
        <v>25</v>
      </c>
      <c r="H551" s="24">
        <v>18</v>
      </c>
      <c r="I551" s="24">
        <v>6</v>
      </c>
      <c r="J551" s="24">
        <v>0</v>
      </c>
      <c r="K551" s="24">
        <v>1</v>
      </c>
      <c r="L551" s="24">
        <v>9</v>
      </c>
      <c r="M551" s="24">
        <v>8</v>
      </c>
      <c r="N551" s="24">
        <v>36</v>
      </c>
      <c r="O551" s="24">
        <v>1</v>
      </c>
      <c r="P551" s="24">
        <v>0</v>
      </c>
      <c r="Q551" s="24">
        <v>0.25</v>
      </c>
      <c r="R551" s="24">
        <v>0.312</v>
      </c>
      <c r="S551" s="24">
        <v>0.34</v>
      </c>
      <c r="T551" s="24">
        <v>29</v>
      </c>
      <c r="U551" s="24">
        <f t="shared" si="24"/>
        <v>1.7185185185185186</v>
      </c>
      <c r="V551" s="24">
        <f t="shared" si="25"/>
        <v>1.0311111111111111</v>
      </c>
      <c r="W551" s="24">
        <f t="shared" si="26"/>
        <v>1</v>
      </c>
    </row>
    <row r="552" spans="1:23" s="8" customFormat="1" x14ac:dyDescent="0.25">
      <c r="A552" s="24" t="s">
        <v>160</v>
      </c>
      <c r="B552" s="8" t="s">
        <v>965</v>
      </c>
      <c r="C552" s="8" t="s">
        <v>731</v>
      </c>
      <c r="D552" s="8" t="s">
        <v>725</v>
      </c>
      <c r="E552" s="24">
        <v>181</v>
      </c>
      <c r="F552" s="24">
        <v>13</v>
      </c>
      <c r="G552" s="24">
        <v>34</v>
      </c>
      <c r="H552" s="24">
        <v>26</v>
      </c>
      <c r="I552" s="24">
        <v>7</v>
      </c>
      <c r="J552" s="24">
        <v>0</v>
      </c>
      <c r="K552" s="24">
        <v>1</v>
      </c>
      <c r="L552" s="24">
        <v>14</v>
      </c>
      <c r="M552" s="24">
        <v>17</v>
      </c>
      <c r="N552" s="24">
        <v>61</v>
      </c>
      <c r="O552" s="24">
        <v>0</v>
      </c>
      <c r="P552" s="24">
        <v>0</v>
      </c>
      <c r="Q552" s="24">
        <v>0.188</v>
      </c>
      <c r="R552" s="24">
        <v>0.28299999999999997</v>
      </c>
      <c r="S552" s="24">
        <v>0.24299999999999999</v>
      </c>
      <c r="T552" s="24">
        <v>27</v>
      </c>
      <c r="U552" s="24">
        <f t="shared" si="24"/>
        <v>1.6</v>
      </c>
      <c r="V552" s="24">
        <f t="shared" si="25"/>
        <v>0.96</v>
      </c>
      <c r="W552" s="24">
        <f t="shared" si="26"/>
        <v>1</v>
      </c>
    </row>
    <row r="553" spans="1:23" s="8" customFormat="1" x14ac:dyDescent="0.25">
      <c r="A553" s="24" t="s">
        <v>1540</v>
      </c>
      <c r="B553" s="8" t="s">
        <v>1065</v>
      </c>
      <c r="C553" s="8" t="s">
        <v>737</v>
      </c>
      <c r="D553" s="8" t="s">
        <v>715</v>
      </c>
      <c r="E553" s="24">
        <v>86</v>
      </c>
      <c r="F553" s="24">
        <v>10</v>
      </c>
      <c r="G553" s="24">
        <v>18</v>
      </c>
      <c r="H553" s="24">
        <v>14</v>
      </c>
      <c r="I553" s="24">
        <v>3</v>
      </c>
      <c r="J553" s="24">
        <v>0</v>
      </c>
      <c r="K553" s="24">
        <v>1</v>
      </c>
      <c r="L553" s="24">
        <v>7</v>
      </c>
      <c r="M553" s="24">
        <v>8</v>
      </c>
      <c r="N553" s="24">
        <v>23</v>
      </c>
      <c r="O553" s="24">
        <v>1</v>
      </c>
      <c r="P553" s="24">
        <v>0</v>
      </c>
      <c r="Q553" s="24">
        <v>0.20899999999999999</v>
      </c>
      <c r="R553" s="24">
        <v>0.27700000000000002</v>
      </c>
      <c r="S553" s="24">
        <v>0.27900000000000003</v>
      </c>
      <c r="T553" s="24">
        <v>27</v>
      </c>
      <c r="U553" s="24">
        <f t="shared" si="24"/>
        <v>1.6</v>
      </c>
      <c r="V553" s="24">
        <f t="shared" si="25"/>
        <v>0.96</v>
      </c>
      <c r="W553" s="24">
        <f t="shared" si="26"/>
        <v>1</v>
      </c>
    </row>
    <row r="554" spans="1:23" s="8" customFormat="1" x14ac:dyDescent="0.25">
      <c r="A554" s="24" t="s">
        <v>509</v>
      </c>
      <c r="B554" s="8" t="s">
        <v>1178</v>
      </c>
      <c r="C554" s="8" t="s">
        <v>2</v>
      </c>
      <c r="D554" s="8" t="s">
        <v>708</v>
      </c>
      <c r="E554" s="24">
        <v>58</v>
      </c>
      <c r="F554" s="24">
        <v>7</v>
      </c>
      <c r="G554" s="24">
        <v>16</v>
      </c>
      <c r="H554" s="24">
        <v>12</v>
      </c>
      <c r="I554" s="24">
        <v>3</v>
      </c>
      <c r="J554" s="24">
        <v>0</v>
      </c>
      <c r="K554" s="24">
        <v>1</v>
      </c>
      <c r="L554" s="24">
        <v>4</v>
      </c>
      <c r="M554" s="24">
        <v>4</v>
      </c>
      <c r="N554" s="24">
        <v>11</v>
      </c>
      <c r="O554" s="24">
        <v>1</v>
      </c>
      <c r="P554" s="24">
        <v>0</v>
      </c>
      <c r="Q554" s="24">
        <v>0.27600000000000002</v>
      </c>
      <c r="R554" s="24">
        <v>0.33300000000000002</v>
      </c>
      <c r="S554" s="24">
        <v>0.379</v>
      </c>
      <c r="T554" s="24">
        <v>27</v>
      </c>
      <c r="U554" s="24">
        <f t="shared" si="24"/>
        <v>1.6</v>
      </c>
      <c r="V554" s="24">
        <f t="shared" si="25"/>
        <v>0.96</v>
      </c>
      <c r="W554" s="24">
        <f t="shared" si="26"/>
        <v>1</v>
      </c>
    </row>
    <row r="555" spans="1:23" s="8" customFormat="1" x14ac:dyDescent="0.25">
      <c r="A555" s="24" t="s">
        <v>739</v>
      </c>
      <c r="B555" s="8" t="s">
        <v>1989</v>
      </c>
      <c r="C555" s="8" t="s">
        <v>731</v>
      </c>
      <c r="D555" s="8" t="s">
        <v>717</v>
      </c>
      <c r="E555" s="24">
        <v>56</v>
      </c>
      <c r="F555" s="24">
        <v>7</v>
      </c>
      <c r="G555" s="24">
        <v>14</v>
      </c>
      <c r="H555" s="24">
        <v>9</v>
      </c>
      <c r="I555" s="24">
        <v>2</v>
      </c>
      <c r="J555" s="24">
        <v>1</v>
      </c>
      <c r="K555" s="24">
        <v>2</v>
      </c>
      <c r="L555" s="24">
        <v>7</v>
      </c>
      <c r="M555" s="24">
        <v>5</v>
      </c>
      <c r="N555" s="24">
        <v>16</v>
      </c>
      <c r="O555" s="24">
        <v>0</v>
      </c>
      <c r="P555" s="24">
        <v>0</v>
      </c>
      <c r="Q555" s="24">
        <v>0.25</v>
      </c>
      <c r="R555" s="24">
        <v>0.32300000000000001</v>
      </c>
      <c r="S555" s="24">
        <v>0.42899999999999999</v>
      </c>
      <c r="T555" s="24">
        <v>27</v>
      </c>
      <c r="U555" s="24">
        <f t="shared" si="24"/>
        <v>1.6</v>
      </c>
      <c r="V555" s="24">
        <f t="shared" si="25"/>
        <v>0.96</v>
      </c>
      <c r="W555" s="24">
        <f t="shared" si="26"/>
        <v>1</v>
      </c>
    </row>
    <row r="556" spans="1:23" s="8" customFormat="1" x14ac:dyDescent="0.25">
      <c r="A556" s="24" t="s">
        <v>2011</v>
      </c>
      <c r="B556" s="8" t="s">
        <v>2012</v>
      </c>
      <c r="C556" s="8" t="s">
        <v>731</v>
      </c>
      <c r="D556" s="8" t="s">
        <v>846</v>
      </c>
      <c r="E556" s="24">
        <v>63</v>
      </c>
      <c r="F556" s="24">
        <v>8</v>
      </c>
      <c r="G556" s="24">
        <v>16</v>
      </c>
      <c r="H556" s="24">
        <v>11</v>
      </c>
      <c r="I556" s="24">
        <v>3</v>
      </c>
      <c r="J556" s="24">
        <v>0</v>
      </c>
      <c r="K556" s="24">
        <v>2</v>
      </c>
      <c r="L556" s="24">
        <v>6</v>
      </c>
      <c r="M556" s="24">
        <v>4</v>
      </c>
      <c r="N556" s="24">
        <v>18</v>
      </c>
      <c r="O556" s="24">
        <v>1</v>
      </c>
      <c r="P556" s="24">
        <v>0</v>
      </c>
      <c r="Q556" s="24">
        <v>0.254</v>
      </c>
      <c r="R556" s="24">
        <v>0.29799999999999999</v>
      </c>
      <c r="S556" s="24">
        <v>0.39700000000000002</v>
      </c>
      <c r="T556" s="24">
        <v>26</v>
      </c>
      <c r="U556" s="24">
        <f t="shared" si="24"/>
        <v>1.5407407407407407</v>
      </c>
      <c r="V556" s="24">
        <f t="shared" si="25"/>
        <v>0.9244444444444444</v>
      </c>
      <c r="W556" s="24">
        <f t="shared" si="26"/>
        <v>1</v>
      </c>
    </row>
    <row r="557" spans="1:23" s="8" customFormat="1" x14ac:dyDescent="0.25">
      <c r="A557" s="24" t="s">
        <v>1237</v>
      </c>
      <c r="B557" s="8" t="s">
        <v>1236</v>
      </c>
      <c r="C557" s="8" t="s">
        <v>731</v>
      </c>
      <c r="D557" s="8" t="s">
        <v>713</v>
      </c>
      <c r="E557" s="24">
        <v>48</v>
      </c>
      <c r="F557" s="24">
        <v>10</v>
      </c>
      <c r="G557" s="24">
        <v>11</v>
      </c>
      <c r="H557" s="24">
        <v>7</v>
      </c>
      <c r="I557" s="24">
        <v>3</v>
      </c>
      <c r="J557" s="24">
        <v>0</v>
      </c>
      <c r="K557" s="24">
        <v>1</v>
      </c>
      <c r="L557" s="24">
        <v>4</v>
      </c>
      <c r="M557" s="24">
        <v>3</v>
      </c>
      <c r="N557" s="24">
        <v>12</v>
      </c>
      <c r="O557" s="24">
        <v>4</v>
      </c>
      <c r="P557" s="24">
        <v>0</v>
      </c>
      <c r="Q557" s="24">
        <v>0.22900000000000001</v>
      </c>
      <c r="R557" s="24">
        <v>0.28799999999999998</v>
      </c>
      <c r="S557" s="24">
        <v>0.35399999999999998</v>
      </c>
      <c r="T557" s="24">
        <v>26</v>
      </c>
      <c r="U557" s="24">
        <f t="shared" si="24"/>
        <v>1.5407407407407407</v>
      </c>
      <c r="V557" s="24">
        <f t="shared" si="25"/>
        <v>0.9244444444444444</v>
      </c>
      <c r="W557" s="24">
        <f t="shared" si="26"/>
        <v>1</v>
      </c>
    </row>
    <row r="558" spans="1:23" s="8" customFormat="1" x14ac:dyDescent="0.25">
      <c r="A558" s="24" t="s">
        <v>747</v>
      </c>
      <c r="B558" s="8" t="s">
        <v>388</v>
      </c>
      <c r="C558" s="8" t="s">
        <v>705</v>
      </c>
      <c r="D558" s="8" t="s">
        <v>719</v>
      </c>
      <c r="E558" s="24">
        <v>58</v>
      </c>
      <c r="F558" s="24">
        <v>5</v>
      </c>
      <c r="G558" s="24">
        <v>14</v>
      </c>
      <c r="H558" s="24">
        <v>9</v>
      </c>
      <c r="I558" s="24">
        <v>3</v>
      </c>
      <c r="J558" s="24">
        <v>0</v>
      </c>
      <c r="K558" s="24">
        <v>2</v>
      </c>
      <c r="L558" s="24">
        <v>8</v>
      </c>
      <c r="M558" s="24">
        <v>4</v>
      </c>
      <c r="N558" s="24">
        <v>14</v>
      </c>
      <c r="O558" s="24">
        <v>0</v>
      </c>
      <c r="P558" s="24">
        <v>0</v>
      </c>
      <c r="Q558" s="24">
        <v>0.24099999999999999</v>
      </c>
      <c r="R558" s="24">
        <v>0.30199999999999999</v>
      </c>
      <c r="S558" s="24">
        <v>0.39700000000000002</v>
      </c>
      <c r="T558" s="24">
        <v>26</v>
      </c>
      <c r="U558" s="24">
        <f t="shared" si="24"/>
        <v>1.5407407407407407</v>
      </c>
      <c r="V558" s="24">
        <f t="shared" si="25"/>
        <v>0.9244444444444444</v>
      </c>
      <c r="W558" s="24">
        <f t="shared" si="26"/>
        <v>1</v>
      </c>
    </row>
    <row r="559" spans="1:23" s="8" customFormat="1" x14ac:dyDescent="0.25">
      <c r="A559" s="24" t="s">
        <v>1678</v>
      </c>
      <c r="B559" s="8" t="s">
        <v>375</v>
      </c>
      <c r="C559" s="8" t="s">
        <v>3</v>
      </c>
      <c r="D559" s="8" t="s">
        <v>724</v>
      </c>
      <c r="E559" s="24">
        <v>102</v>
      </c>
      <c r="F559" s="24">
        <v>13</v>
      </c>
      <c r="G559" s="24">
        <v>21</v>
      </c>
      <c r="H559" s="24">
        <v>15</v>
      </c>
      <c r="I559" s="24">
        <v>5</v>
      </c>
      <c r="J559" s="24">
        <v>0</v>
      </c>
      <c r="K559" s="24">
        <v>1</v>
      </c>
      <c r="L559" s="24">
        <v>6</v>
      </c>
      <c r="M559" s="24">
        <v>5</v>
      </c>
      <c r="N559" s="24">
        <v>29</v>
      </c>
      <c r="O559" s="24">
        <v>1</v>
      </c>
      <c r="P559" s="24">
        <v>0</v>
      </c>
      <c r="Q559" s="24">
        <v>0.20599999999999999</v>
      </c>
      <c r="R559" s="24">
        <v>0.24299999999999999</v>
      </c>
      <c r="S559" s="24">
        <v>0.28399999999999997</v>
      </c>
      <c r="T559" s="24">
        <v>25</v>
      </c>
      <c r="U559" s="24">
        <f t="shared" si="24"/>
        <v>1.4814814814814814</v>
      </c>
      <c r="V559" s="24">
        <f t="shared" si="25"/>
        <v>0.88888888888888884</v>
      </c>
      <c r="W559" s="24">
        <f t="shared" si="26"/>
        <v>1</v>
      </c>
    </row>
    <row r="560" spans="1:23" s="8" customFormat="1" x14ac:dyDescent="0.25">
      <c r="A560" s="24" t="s">
        <v>1262</v>
      </c>
      <c r="B560" s="8" t="s">
        <v>1244</v>
      </c>
      <c r="C560" s="8" t="s">
        <v>732</v>
      </c>
      <c r="D560" s="8" t="s">
        <v>707</v>
      </c>
      <c r="E560" s="24">
        <v>109</v>
      </c>
      <c r="F560" s="24">
        <v>13</v>
      </c>
      <c r="G560" s="24">
        <v>22</v>
      </c>
      <c r="H560" s="24">
        <v>17</v>
      </c>
      <c r="I560" s="24">
        <v>4</v>
      </c>
      <c r="J560" s="24">
        <v>0</v>
      </c>
      <c r="K560" s="24">
        <v>1</v>
      </c>
      <c r="L560" s="24">
        <v>9</v>
      </c>
      <c r="M560" s="24">
        <v>7</v>
      </c>
      <c r="N560" s="24">
        <v>38</v>
      </c>
      <c r="O560" s="24">
        <v>8</v>
      </c>
      <c r="P560" s="24">
        <v>4</v>
      </c>
      <c r="Q560" s="24">
        <v>0.20200000000000001</v>
      </c>
      <c r="R560" s="24">
        <v>0.25600000000000001</v>
      </c>
      <c r="S560" s="24">
        <v>0.26600000000000001</v>
      </c>
      <c r="T560" s="24">
        <v>24</v>
      </c>
      <c r="U560" s="24">
        <f t="shared" si="24"/>
        <v>1.4222222222222223</v>
      </c>
      <c r="V560" s="24">
        <f t="shared" si="25"/>
        <v>0.85333333333333339</v>
      </c>
      <c r="W560" s="24">
        <f t="shared" si="26"/>
        <v>1</v>
      </c>
    </row>
    <row r="561" spans="1:23" s="8" customFormat="1" x14ac:dyDescent="0.25">
      <c r="A561" s="24" t="s">
        <v>117</v>
      </c>
      <c r="B561" s="8" t="s">
        <v>486</v>
      </c>
      <c r="C561" s="8" t="s">
        <v>3</v>
      </c>
      <c r="D561" s="8" t="s">
        <v>717</v>
      </c>
      <c r="E561" s="24">
        <v>86</v>
      </c>
      <c r="F561" s="24">
        <v>10</v>
      </c>
      <c r="G561" s="24">
        <v>16</v>
      </c>
      <c r="H561" s="24">
        <v>11</v>
      </c>
      <c r="I561" s="24">
        <v>3</v>
      </c>
      <c r="J561" s="24">
        <v>1</v>
      </c>
      <c r="K561" s="24">
        <v>1</v>
      </c>
      <c r="L561" s="24">
        <v>7</v>
      </c>
      <c r="M561" s="24">
        <v>6</v>
      </c>
      <c r="N561" s="24">
        <v>24</v>
      </c>
      <c r="O561" s="24">
        <v>2</v>
      </c>
      <c r="P561" s="24">
        <v>1</v>
      </c>
      <c r="Q561" s="24">
        <v>0.186</v>
      </c>
      <c r="R561" s="24">
        <v>0.23899999999999999</v>
      </c>
      <c r="S561" s="24">
        <v>0.27900000000000003</v>
      </c>
      <c r="T561" s="24">
        <v>24</v>
      </c>
      <c r="U561" s="24">
        <f t="shared" si="24"/>
        <v>1.4222222222222223</v>
      </c>
      <c r="V561" s="24">
        <f t="shared" si="25"/>
        <v>0.85333333333333339</v>
      </c>
      <c r="W561" s="24">
        <f t="shared" si="26"/>
        <v>1</v>
      </c>
    </row>
    <row r="562" spans="1:23" s="8" customFormat="1" x14ac:dyDescent="0.25">
      <c r="A562" s="24" t="s">
        <v>302</v>
      </c>
      <c r="B562" s="8" t="s">
        <v>1664</v>
      </c>
      <c r="C562" s="8" t="s">
        <v>705</v>
      </c>
      <c r="D562" s="8" t="s">
        <v>699</v>
      </c>
      <c r="E562" s="24">
        <v>70</v>
      </c>
      <c r="F562" s="24">
        <v>6</v>
      </c>
      <c r="G562" s="24">
        <v>16</v>
      </c>
      <c r="H562" s="24">
        <v>10</v>
      </c>
      <c r="I562" s="24">
        <v>4</v>
      </c>
      <c r="J562" s="24">
        <v>0</v>
      </c>
      <c r="K562" s="24">
        <v>2</v>
      </c>
      <c r="L562" s="24">
        <v>8</v>
      </c>
      <c r="M562" s="24">
        <v>5</v>
      </c>
      <c r="N562" s="24">
        <v>21</v>
      </c>
      <c r="O562" s="24">
        <v>0</v>
      </c>
      <c r="P562" s="24">
        <v>0</v>
      </c>
      <c r="Q562" s="24">
        <v>0.22900000000000001</v>
      </c>
      <c r="R562" s="24">
        <v>0.28899999999999998</v>
      </c>
      <c r="S562" s="24">
        <v>0.371</v>
      </c>
      <c r="T562" s="24">
        <v>24</v>
      </c>
      <c r="U562" s="24">
        <f t="shared" si="24"/>
        <v>1.4222222222222223</v>
      </c>
      <c r="V562" s="24">
        <f t="shared" si="25"/>
        <v>0.85333333333333339</v>
      </c>
      <c r="W562" s="24">
        <f t="shared" si="26"/>
        <v>1</v>
      </c>
    </row>
    <row r="563" spans="1:23" s="8" customFormat="1" x14ac:dyDescent="0.25">
      <c r="A563" s="24" t="s">
        <v>72</v>
      </c>
      <c r="B563" s="8" t="s">
        <v>1998</v>
      </c>
      <c r="C563" s="8" t="s">
        <v>731</v>
      </c>
      <c r="D563" s="8" t="s">
        <v>703</v>
      </c>
      <c r="E563" s="24">
        <v>48</v>
      </c>
      <c r="F563" s="24">
        <v>6</v>
      </c>
      <c r="G563" s="24">
        <v>12</v>
      </c>
      <c r="H563" s="24">
        <v>7</v>
      </c>
      <c r="I563" s="24">
        <v>2</v>
      </c>
      <c r="J563" s="24">
        <v>1</v>
      </c>
      <c r="K563" s="24">
        <v>2</v>
      </c>
      <c r="L563" s="24">
        <v>6</v>
      </c>
      <c r="M563" s="24">
        <v>4</v>
      </c>
      <c r="N563" s="24">
        <v>15</v>
      </c>
      <c r="O563" s="24">
        <v>1</v>
      </c>
      <c r="P563" s="24">
        <v>0</v>
      </c>
      <c r="Q563" s="24">
        <v>0.25</v>
      </c>
      <c r="R563" s="24">
        <v>0.308</v>
      </c>
      <c r="S563" s="24">
        <v>0.45800000000000002</v>
      </c>
      <c r="T563" s="24">
        <v>24</v>
      </c>
      <c r="U563" s="24">
        <f t="shared" si="24"/>
        <v>1.4222222222222223</v>
      </c>
      <c r="V563" s="24">
        <f t="shared" si="25"/>
        <v>0.85333333333333339</v>
      </c>
      <c r="W563" s="24">
        <f t="shared" si="26"/>
        <v>1</v>
      </c>
    </row>
    <row r="564" spans="1:23" s="8" customFormat="1" x14ac:dyDescent="0.25">
      <c r="A564" s="24" t="s">
        <v>398</v>
      </c>
      <c r="B564" s="8" t="s">
        <v>235</v>
      </c>
      <c r="C564" s="8" t="s">
        <v>2</v>
      </c>
      <c r="D564" s="8" t="s">
        <v>710</v>
      </c>
      <c r="E564" s="24">
        <v>44</v>
      </c>
      <c r="F564" s="24">
        <v>7</v>
      </c>
      <c r="G564" s="24">
        <v>12</v>
      </c>
      <c r="H564" s="24">
        <v>9</v>
      </c>
      <c r="I564" s="24">
        <v>2</v>
      </c>
      <c r="J564" s="24">
        <v>0</v>
      </c>
      <c r="K564" s="24">
        <v>1</v>
      </c>
      <c r="L564" s="24">
        <v>4</v>
      </c>
      <c r="M564" s="24">
        <v>3</v>
      </c>
      <c r="N564" s="24">
        <v>9</v>
      </c>
      <c r="O564" s="24">
        <v>1</v>
      </c>
      <c r="P564" s="24">
        <v>0</v>
      </c>
      <c r="Q564" s="24">
        <v>0.27300000000000002</v>
      </c>
      <c r="R564" s="24">
        <v>0.31900000000000001</v>
      </c>
      <c r="S564" s="24">
        <v>0.38600000000000001</v>
      </c>
      <c r="T564" s="24">
        <v>23</v>
      </c>
      <c r="U564" s="24">
        <f t="shared" si="24"/>
        <v>1.3629629629629629</v>
      </c>
      <c r="V564" s="24">
        <f t="shared" si="25"/>
        <v>0.81777777777777771</v>
      </c>
      <c r="W564" s="24">
        <f t="shared" si="26"/>
        <v>1</v>
      </c>
    </row>
    <row r="565" spans="1:23" s="8" customFormat="1" x14ac:dyDescent="0.25">
      <c r="A565" s="24" t="s">
        <v>83</v>
      </c>
      <c r="B565" s="8" t="s">
        <v>296</v>
      </c>
      <c r="C565" s="8" t="s">
        <v>732</v>
      </c>
      <c r="D565" s="8" t="s">
        <v>726</v>
      </c>
      <c r="E565" s="24">
        <v>68</v>
      </c>
      <c r="F565" s="24">
        <v>11</v>
      </c>
      <c r="G565" s="24">
        <v>16</v>
      </c>
      <c r="H565" s="24">
        <v>12</v>
      </c>
      <c r="I565" s="24">
        <v>3</v>
      </c>
      <c r="J565" s="24">
        <v>0</v>
      </c>
      <c r="K565" s="24">
        <v>1</v>
      </c>
      <c r="L565" s="24">
        <v>3</v>
      </c>
      <c r="M565" s="24">
        <v>3</v>
      </c>
      <c r="N565" s="24">
        <v>17</v>
      </c>
      <c r="O565" s="24">
        <v>0</v>
      </c>
      <c r="P565" s="24">
        <v>0</v>
      </c>
      <c r="Q565" s="24">
        <v>0.23499999999999999</v>
      </c>
      <c r="R565" s="24">
        <v>0.26800000000000002</v>
      </c>
      <c r="S565" s="24">
        <v>0.32400000000000001</v>
      </c>
      <c r="T565" s="24">
        <v>22</v>
      </c>
      <c r="U565" s="24">
        <f t="shared" si="24"/>
        <v>1.3037037037037038</v>
      </c>
      <c r="V565" s="24">
        <f t="shared" si="25"/>
        <v>0.78222222222222226</v>
      </c>
      <c r="W565" s="24">
        <f t="shared" si="26"/>
        <v>1</v>
      </c>
    </row>
    <row r="566" spans="1:23" s="8" customFormat="1" x14ac:dyDescent="0.25">
      <c r="A566" s="24" t="s">
        <v>84</v>
      </c>
      <c r="B566" s="8" t="s">
        <v>773</v>
      </c>
      <c r="C566" s="8" t="s">
        <v>1</v>
      </c>
      <c r="D566" s="8" t="s">
        <v>715</v>
      </c>
      <c r="E566" s="24">
        <v>72</v>
      </c>
      <c r="F566" s="24">
        <v>7</v>
      </c>
      <c r="G566" s="24">
        <v>16</v>
      </c>
      <c r="H566" s="24">
        <v>9</v>
      </c>
      <c r="I566" s="24">
        <v>5</v>
      </c>
      <c r="J566" s="24">
        <v>0</v>
      </c>
      <c r="K566" s="24">
        <v>2</v>
      </c>
      <c r="L566" s="24">
        <v>7</v>
      </c>
      <c r="M566" s="24">
        <v>5</v>
      </c>
      <c r="N566" s="24">
        <v>25</v>
      </c>
      <c r="O566" s="24">
        <v>1</v>
      </c>
      <c r="P566" s="24">
        <v>0</v>
      </c>
      <c r="Q566" s="24">
        <v>0.222</v>
      </c>
      <c r="R566" s="24">
        <v>0.27300000000000002</v>
      </c>
      <c r="S566" s="24">
        <v>0.375</v>
      </c>
      <c r="T566" s="24">
        <v>22</v>
      </c>
      <c r="U566" s="24">
        <f t="shared" si="24"/>
        <v>1.3037037037037038</v>
      </c>
      <c r="V566" s="24">
        <f t="shared" si="25"/>
        <v>0.78222222222222226</v>
      </c>
      <c r="W566" s="24">
        <f t="shared" si="26"/>
        <v>1</v>
      </c>
    </row>
    <row r="567" spans="1:23" s="8" customFormat="1" x14ac:dyDescent="0.25">
      <c r="A567" s="24" t="s">
        <v>661</v>
      </c>
      <c r="B567" s="8" t="s">
        <v>1205</v>
      </c>
      <c r="C567" s="8" t="s">
        <v>705</v>
      </c>
      <c r="D567" s="8" t="s">
        <v>718</v>
      </c>
      <c r="E567" s="24">
        <v>66</v>
      </c>
      <c r="F567" s="24">
        <v>7</v>
      </c>
      <c r="G567" s="24">
        <v>14</v>
      </c>
      <c r="H567" s="24">
        <v>10</v>
      </c>
      <c r="I567" s="24">
        <v>2</v>
      </c>
      <c r="J567" s="24">
        <v>0</v>
      </c>
      <c r="K567" s="24">
        <v>2</v>
      </c>
      <c r="L567" s="24">
        <v>6</v>
      </c>
      <c r="M567" s="24">
        <v>4</v>
      </c>
      <c r="N567" s="24">
        <v>18</v>
      </c>
      <c r="O567" s="24">
        <v>0</v>
      </c>
      <c r="P567" s="24">
        <v>0</v>
      </c>
      <c r="Q567" s="24">
        <v>0.21199999999999999</v>
      </c>
      <c r="R567" s="24">
        <v>0.25700000000000001</v>
      </c>
      <c r="S567" s="24">
        <v>0.33300000000000002</v>
      </c>
      <c r="T567" s="24">
        <v>21</v>
      </c>
      <c r="U567" s="24">
        <f t="shared" si="24"/>
        <v>1.2444444444444445</v>
      </c>
      <c r="V567" s="24">
        <f t="shared" si="25"/>
        <v>0.7466666666666667</v>
      </c>
      <c r="W567" s="24">
        <f t="shared" si="26"/>
        <v>1</v>
      </c>
    </row>
    <row r="568" spans="1:23" s="8" customFormat="1" x14ac:dyDescent="0.25">
      <c r="A568" s="24" t="s">
        <v>52</v>
      </c>
      <c r="B568" s="8" t="s">
        <v>646</v>
      </c>
      <c r="C568" s="8" t="s">
        <v>1</v>
      </c>
      <c r="D568" s="8" t="s">
        <v>708</v>
      </c>
      <c r="E568" s="24">
        <v>42</v>
      </c>
      <c r="F568" s="24">
        <v>5</v>
      </c>
      <c r="G568" s="24">
        <v>10</v>
      </c>
      <c r="H568" s="24">
        <v>7</v>
      </c>
      <c r="I568" s="24">
        <v>1</v>
      </c>
      <c r="J568" s="24">
        <v>1</v>
      </c>
      <c r="K568" s="24">
        <v>1</v>
      </c>
      <c r="L568" s="24">
        <v>4</v>
      </c>
      <c r="M568" s="24">
        <v>6</v>
      </c>
      <c r="N568" s="24">
        <v>10</v>
      </c>
      <c r="O568" s="24">
        <v>0</v>
      </c>
      <c r="P568" s="24">
        <v>0</v>
      </c>
      <c r="Q568" s="24">
        <v>0.23799999999999999</v>
      </c>
      <c r="R568" s="24">
        <v>0.36</v>
      </c>
      <c r="S568" s="24">
        <v>0.38100000000000001</v>
      </c>
      <c r="T568" s="24">
        <v>21</v>
      </c>
      <c r="U568" s="24">
        <f t="shared" si="24"/>
        <v>1.2444444444444445</v>
      </c>
      <c r="V568" s="24">
        <f t="shared" si="25"/>
        <v>0.7466666666666667</v>
      </c>
      <c r="W568" s="24">
        <f t="shared" si="26"/>
        <v>1</v>
      </c>
    </row>
    <row r="569" spans="1:23" s="8" customFormat="1" x14ac:dyDescent="0.25">
      <c r="A569" s="24" t="s">
        <v>1405</v>
      </c>
      <c r="B569" s="8" t="s">
        <v>110</v>
      </c>
      <c r="C569" s="8" t="s">
        <v>3</v>
      </c>
      <c r="D569" s="8" t="s">
        <v>712</v>
      </c>
      <c r="E569" s="24">
        <v>111</v>
      </c>
      <c r="F569" s="24">
        <v>11</v>
      </c>
      <c r="G569" s="24">
        <v>22</v>
      </c>
      <c r="H569" s="24">
        <v>18</v>
      </c>
      <c r="I569" s="24">
        <v>3</v>
      </c>
      <c r="J569" s="24">
        <v>1</v>
      </c>
      <c r="K569" s="24">
        <v>0</v>
      </c>
      <c r="L569" s="24">
        <v>10</v>
      </c>
      <c r="M569" s="24">
        <v>2</v>
      </c>
      <c r="N569" s="24">
        <v>31</v>
      </c>
      <c r="O569" s="24">
        <v>1</v>
      </c>
      <c r="P569" s="24">
        <v>0</v>
      </c>
      <c r="Q569" s="24">
        <v>0.19800000000000001</v>
      </c>
      <c r="R569" s="24">
        <v>0.21199999999999999</v>
      </c>
      <c r="S569" s="24">
        <v>0.24299999999999999</v>
      </c>
      <c r="T569" s="24">
        <v>20</v>
      </c>
      <c r="U569" s="24">
        <f t="shared" si="24"/>
        <v>1.1851851851851851</v>
      </c>
      <c r="V569" s="24">
        <f t="shared" si="25"/>
        <v>0.71111111111111103</v>
      </c>
      <c r="W569" s="24">
        <f t="shared" si="26"/>
        <v>1</v>
      </c>
    </row>
    <row r="570" spans="1:23" s="8" customFormat="1" x14ac:dyDescent="0.25">
      <c r="A570" s="24" t="s">
        <v>28</v>
      </c>
      <c r="B570" s="8" t="s">
        <v>1830</v>
      </c>
      <c r="C570" s="8" t="s">
        <v>2</v>
      </c>
      <c r="D570" s="8" t="s">
        <v>707</v>
      </c>
      <c r="E570" s="24">
        <v>68</v>
      </c>
      <c r="F570" s="24">
        <v>6</v>
      </c>
      <c r="G570" s="24">
        <v>14</v>
      </c>
      <c r="H570" s="24">
        <v>10</v>
      </c>
      <c r="I570" s="24">
        <v>3</v>
      </c>
      <c r="J570" s="24">
        <v>0</v>
      </c>
      <c r="K570" s="24">
        <v>1</v>
      </c>
      <c r="L570" s="24">
        <v>5</v>
      </c>
      <c r="M570" s="24">
        <v>5</v>
      </c>
      <c r="N570" s="24">
        <v>18</v>
      </c>
      <c r="O570" s="24">
        <v>1</v>
      </c>
      <c r="P570" s="24">
        <v>0</v>
      </c>
      <c r="Q570" s="24">
        <v>0.20599999999999999</v>
      </c>
      <c r="R570" s="24">
        <v>0.26</v>
      </c>
      <c r="S570" s="24">
        <v>0.29399999999999998</v>
      </c>
      <c r="T570" s="24">
        <v>19</v>
      </c>
      <c r="U570" s="24">
        <f t="shared" si="24"/>
        <v>1.125925925925926</v>
      </c>
      <c r="V570" s="24">
        <f t="shared" si="25"/>
        <v>0.67555555555555558</v>
      </c>
      <c r="W570" s="24">
        <f t="shared" si="26"/>
        <v>1</v>
      </c>
    </row>
    <row r="571" spans="1:23" s="8" customFormat="1" x14ac:dyDescent="0.25">
      <c r="A571" s="24" t="s">
        <v>753</v>
      </c>
      <c r="B571" s="8" t="s">
        <v>1995</v>
      </c>
      <c r="C571" s="8" t="s">
        <v>735</v>
      </c>
      <c r="D571" s="8" t="s">
        <v>712</v>
      </c>
      <c r="E571" s="24">
        <v>35</v>
      </c>
      <c r="F571" s="24">
        <v>6</v>
      </c>
      <c r="G571" s="24">
        <v>9</v>
      </c>
      <c r="H571" s="24">
        <v>6</v>
      </c>
      <c r="I571" s="24">
        <v>2</v>
      </c>
      <c r="J571" s="24">
        <v>0</v>
      </c>
      <c r="K571" s="24">
        <v>1</v>
      </c>
      <c r="L571" s="24">
        <v>4</v>
      </c>
      <c r="M571" s="24">
        <v>3</v>
      </c>
      <c r="N571" s="24">
        <v>9</v>
      </c>
      <c r="O571" s="24">
        <v>0</v>
      </c>
      <c r="P571" s="24">
        <v>0</v>
      </c>
      <c r="Q571" s="24">
        <v>0.25700000000000001</v>
      </c>
      <c r="R571" s="24">
        <v>0.316</v>
      </c>
      <c r="S571" s="24">
        <v>0.4</v>
      </c>
      <c r="T571" s="24">
        <v>18</v>
      </c>
      <c r="U571" s="24">
        <f t="shared" si="24"/>
        <v>1.0666666666666667</v>
      </c>
      <c r="V571" s="24">
        <f t="shared" si="25"/>
        <v>0.64</v>
      </c>
      <c r="W571" s="24">
        <f t="shared" si="26"/>
        <v>1</v>
      </c>
    </row>
    <row r="572" spans="1:23" s="8" customFormat="1" x14ac:dyDescent="0.25">
      <c r="A572" s="24" t="s">
        <v>257</v>
      </c>
      <c r="B572" s="8" t="s">
        <v>1093</v>
      </c>
      <c r="C572" s="8" t="s">
        <v>705</v>
      </c>
      <c r="D572" s="8" t="s">
        <v>717</v>
      </c>
      <c r="E572" s="24">
        <v>50</v>
      </c>
      <c r="F572" s="24">
        <v>6</v>
      </c>
      <c r="G572" s="24">
        <v>10</v>
      </c>
      <c r="H572" s="24">
        <v>7</v>
      </c>
      <c r="I572" s="24">
        <v>2</v>
      </c>
      <c r="J572" s="24">
        <v>0</v>
      </c>
      <c r="K572" s="24">
        <v>1</v>
      </c>
      <c r="L572" s="24">
        <v>4</v>
      </c>
      <c r="M572" s="24">
        <v>6</v>
      </c>
      <c r="N572" s="24">
        <v>14</v>
      </c>
      <c r="O572" s="24">
        <v>1</v>
      </c>
      <c r="P572" s="24">
        <v>0</v>
      </c>
      <c r="Q572" s="24">
        <v>0.2</v>
      </c>
      <c r="R572" s="24">
        <v>0.29799999999999999</v>
      </c>
      <c r="S572" s="24">
        <v>0.3</v>
      </c>
      <c r="T572" s="24">
        <v>18</v>
      </c>
      <c r="U572" s="24">
        <f t="shared" si="24"/>
        <v>1.0666666666666667</v>
      </c>
      <c r="V572" s="24">
        <f t="shared" si="25"/>
        <v>0.64</v>
      </c>
      <c r="W572" s="24">
        <f t="shared" si="26"/>
        <v>1</v>
      </c>
    </row>
    <row r="573" spans="1:23" s="8" customFormat="1" x14ac:dyDescent="0.25">
      <c r="A573" s="24" t="s">
        <v>1216</v>
      </c>
      <c r="B573" s="8" t="s">
        <v>1215</v>
      </c>
      <c r="C573" s="8" t="s">
        <v>737</v>
      </c>
      <c r="D573" s="8" t="s">
        <v>727</v>
      </c>
      <c r="E573" s="24">
        <v>74</v>
      </c>
      <c r="F573" s="24">
        <v>5</v>
      </c>
      <c r="G573" s="24">
        <v>13</v>
      </c>
      <c r="H573" s="24">
        <v>9</v>
      </c>
      <c r="I573" s="24">
        <v>3</v>
      </c>
      <c r="J573" s="24">
        <v>0</v>
      </c>
      <c r="K573" s="24">
        <v>1</v>
      </c>
      <c r="L573" s="24">
        <v>7</v>
      </c>
      <c r="M573" s="24">
        <v>6</v>
      </c>
      <c r="N573" s="24">
        <v>20</v>
      </c>
      <c r="O573" s="24">
        <v>1</v>
      </c>
      <c r="P573" s="24">
        <v>0</v>
      </c>
      <c r="Q573" s="24">
        <v>0.17599999999999999</v>
      </c>
      <c r="R573" s="24">
        <v>0.25600000000000001</v>
      </c>
      <c r="S573" s="24">
        <v>0.25700000000000001</v>
      </c>
      <c r="T573" s="24">
        <v>18</v>
      </c>
      <c r="U573" s="24">
        <f t="shared" si="24"/>
        <v>1.0666666666666667</v>
      </c>
      <c r="V573" s="24">
        <f t="shared" si="25"/>
        <v>0.64</v>
      </c>
      <c r="W573" s="24">
        <f t="shared" si="26"/>
        <v>1</v>
      </c>
    </row>
    <row r="574" spans="1:23" s="8" customFormat="1" x14ac:dyDescent="0.25">
      <c r="A574" s="24" t="s">
        <v>1611</v>
      </c>
      <c r="B574" s="8" t="s">
        <v>235</v>
      </c>
      <c r="C574" s="8" t="s">
        <v>705</v>
      </c>
      <c r="D574" s="8" t="s">
        <v>703</v>
      </c>
      <c r="E574" s="24">
        <v>56</v>
      </c>
      <c r="F574" s="24">
        <v>5</v>
      </c>
      <c r="G574" s="24">
        <v>12</v>
      </c>
      <c r="H574" s="24">
        <v>8</v>
      </c>
      <c r="I574" s="24">
        <v>2</v>
      </c>
      <c r="J574" s="24">
        <v>0</v>
      </c>
      <c r="K574" s="24">
        <v>2</v>
      </c>
      <c r="L574" s="24">
        <v>5</v>
      </c>
      <c r="M574" s="24">
        <v>4</v>
      </c>
      <c r="N574" s="24">
        <v>17</v>
      </c>
      <c r="O574" s="24">
        <v>0</v>
      </c>
      <c r="P574" s="24">
        <v>0</v>
      </c>
      <c r="Q574" s="24">
        <v>0.214</v>
      </c>
      <c r="R574" s="24">
        <v>0.27900000000000003</v>
      </c>
      <c r="S574" s="24">
        <v>0.35699999999999998</v>
      </c>
      <c r="T574" s="24">
        <v>17</v>
      </c>
      <c r="U574" s="24">
        <f t="shared" si="24"/>
        <v>1.0074074074074073</v>
      </c>
      <c r="V574" s="24">
        <f t="shared" si="25"/>
        <v>0.60444444444444434</v>
      </c>
      <c r="W574" s="24">
        <f t="shared" si="26"/>
        <v>1</v>
      </c>
    </row>
    <row r="575" spans="1:23" s="8" customFormat="1" x14ac:dyDescent="0.25">
      <c r="A575" s="24" t="s">
        <v>1551</v>
      </c>
      <c r="B575" s="8" t="s">
        <v>1552</v>
      </c>
      <c r="C575" s="8" t="s">
        <v>2</v>
      </c>
      <c r="D575" s="8" t="s">
        <v>710</v>
      </c>
      <c r="E575" s="24">
        <v>59</v>
      </c>
      <c r="F575" s="24">
        <v>7</v>
      </c>
      <c r="G575" s="24">
        <v>12</v>
      </c>
      <c r="H575" s="24">
        <v>9</v>
      </c>
      <c r="I575" s="24">
        <v>2</v>
      </c>
      <c r="J575" s="24">
        <v>0</v>
      </c>
      <c r="K575" s="24">
        <v>1</v>
      </c>
      <c r="L575" s="24">
        <v>4</v>
      </c>
      <c r="M575" s="24">
        <v>4</v>
      </c>
      <c r="N575" s="24">
        <v>17</v>
      </c>
      <c r="O575" s="24">
        <v>2</v>
      </c>
      <c r="P575" s="24">
        <v>0</v>
      </c>
      <c r="Q575" s="24">
        <v>0.20300000000000001</v>
      </c>
      <c r="R575" s="24">
        <v>0.254</v>
      </c>
      <c r="S575" s="24">
        <v>0.28799999999999998</v>
      </c>
      <c r="T575" s="24">
        <v>17</v>
      </c>
      <c r="U575" s="24">
        <f t="shared" si="24"/>
        <v>1.0074074074074073</v>
      </c>
      <c r="V575" s="24">
        <f t="shared" si="25"/>
        <v>0.60444444444444434</v>
      </c>
      <c r="W575" s="24">
        <f t="shared" si="26"/>
        <v>1</v>
      </c>
    </row>
    <row r="576" spans="1:23" s="8" customFormat="1" x14ac:dyDescent="0.25">
      <c r="A576" s="24" t="s">
        <v>1412</v>
      </c>
      <c r="B576" s="8" t="s">
        <v>1455</v>
      </c>
      <c r="C576" s="8" t="s">
        <v>705</v>
      </c>
      <c r="D576" s="8" t="s">
        <v>846</v>
      </c>
      <c r="E576" s="24">
        <v>39</v>
      </c>
      <c r="F576" s="24">
        <v>3</v>
      </c>
      <c r="G576" s="24">
        <v>9</v>
      </c>
      <c r="H576" s="24">
        <v>7</v>
      </c>
      <c r="I576" s="24">
        <v>1</v>
      </c>
      <c r="J576" s="24">
        <v>0</v>
      </c>
      <c r="K576" s="24">
        <v>1</v>
      </c>
      <c r="L576" s="24">
        <v>5</v>
      </c>
      <c r="M576" s="24">
        <v>2</v>
      </c>
      <c r="N576" s="24">
        <v>8</v>
      </c>
      <c r="O576" s="24">
        <v>0</v>
      </c>
      <c r="P576" s="24">
        <v>0</v>
      </c>
      <c r="Q576" s="24">
        <v>0.23100000000000001</v>
      </c>
      <c r="R576" s="24">
        <v>0.28599999999999998</v>
      </c>
      <c r="S576" s="24">
        <v>0.33300000000000002</v>
      </c>
      <c r="T576" s="24">
        <v>15</v>
      </c>
      <c r="U576" s="24">
        <f t="shared" si="24"/>
        <v>0.88888888888888884</v>
      </c>
      <c r="V576" s="24">
        <f t="shared" si="25"/>
        <v>0.53333333333333333</v>
      </c>
      <c r="W576" s="24">
        <f t="shared" si="26"/>
        <v>1</v>
      </c>
    </row>
    <row r="577" spans="1:23" s="8" customFormat="1" x14ac:dyDescent="0.25">
      <c r="A577" s="24" t="s">
        <v>34</v>
      </c>
      <c r="B577" s="8" t="s">
        <v>1571</v>
      </c>
      <c r="C577" s="8" t="s">
        <v>705</v>
      </c>
      <c r="D577" s="8" t="s">
        <v>736</v>
      </c>
      <c r="E577" s="24">
        <v>21</v>
      </c>
      <c r="F577" s="24">
        <v>3</v>
      </c>
      <c r="G577" s="24">
        <v>6</v>
      </c>
      <c r="H577" s="24">
        <v>3</v>
      </c>
      <c r="I577" s="24">
        <v>2</v>
      </c>
      <c r="J577" s="24">
        <v>0</v>
      </c>
      <c r="K577" s="24">
        <v>1</v>
      </c>
      <c r="L577" s="24">
        <v>2</v>
      </c>
      <c r="M577" s="24">
        <v>2</v>
      </c>
      <c r="N577" s="24">
        <v>4</v>
      </c>
      <c r="O577" s="24">
        <v>0</v>
      </c>
      <c r="P577" s="24">
        <v>0</v>
      </c>
      <c r="Q577" s="24">
        <v>0.28599999999999998</v>
      </c>
      <c r="R577" s="24">
        <v>0.34799999999999998</v>
      </c>
      <c r="S577" s="24">
        <v>0.52400000000000002</v>
      </c>
      <c r="T577" s="24">
        <v>14</v>
      </c>
      <c r="U577" s="24">
        <f t="shared" si="24"/>
        <v>0.82962962962962961</v>
      </c>
      <c r="V577" s="24">
        <f t="shared" si="25"/>
        <v>0.49777777777777776</v>
      </c>
      <c r="W577" s="24">
        <f t="shared" si="26"/>
        <v>1</v>
      </c>
    </row>
    <row r="578" spans="1:23" s="8" customFormat="1" x14ac:dyDescent="0.25">
      <c r="A578" s="24" t="s">
        <v>1635</v>
      </c>
      <c r="B578" s="8" t="s">
        <v>552</v>
      </c>
      <c r="C578" s="8" t="s">
        <v>2</v>
      </c>
      <c r="D578" s="8" t="s">
        <v>708</v>
      </c>
      <c r="E578" s="24">
        <v>32</v>
      </c>
      <c r="F578" s="24">
        <v>4</v>
      </c>
      <c r="G578" s="24">
        <v>7</v>
      </c>
      <c r="H578" s="24">
        <v>6</v>
      </c>
      <c r="I578" s="24">
        <v>1</v>
      </c>
      <c r="J578" s="24">
        <v>0</v>
      </c>
      <c r="K578" s="24">
        <v>0</v>
      </c>
      <c r="L578" s="24">
        <v>2</v>
      </c>
      <c r="M578" s="24">
        <v>2</v>
      </c>
      <c r="N578" s="24">
        <v>6</v>
      </c>
      <c r="O578" s="24">
        <v>2</v>
      </c>
      <c r="P578" s="24">
        <v>0</v>
      </c>
      <c r="Q578" s="24">
        <v>0.219</v>
      </c>
      <c r="R578" s="24">
        <v>0.26500000000000001</v>
      </c>
      <c r="S578" s="24">
        <v>0.25</v>
      </c>
      <c r="T578" s="24">
        <v>12</v>
      </c>
      <c r="U578" s="24">
        <f t="shared" si="24"/>
        <v>0.71111111111111114</v>
      </c>
      <c r="V578" s="24">
        <f t="shared" si="25"/>
        <v>0.42666666666666669</v>
      </c>
      <c r="W578" s="24">
        <f t="shared" si="26"/>
        <v>1</v>
      </c>
    </row>
    <row r="579" spans="1:23" s="8" customFormat="1" x14ac:dyDescent="0.25">
      <c r="A579" s="24" t="s">
        <v>89</v>
      </c>
      <c r="B579" s="8" t="s">
        <v>1680</v>
      </c>
      <c r="C579" s="8" t="s">
        <v>731</v>
      </c>
      <c r="D579" s="8" t="s">
        <v>702</v>
      </c>
      <c r="E579" s="24">
        <v>47</v>
      </c>
      <c r="F579" s="24">
        <v>6</v>
      </c>
      <c r="G579" s="24">
        <v>8</v>
      </c>
      <c r="H579" s="24">
        <v>6</v>
      </c>
      <c r="I579" s="24">
        <v>1</v>
      </c>
      <c r="J579" s="24">
        <v>0</v>
      </c>
      <c r="K579" s="24">
        <v>1</v>
      </c>
      <c r="L579" s="24">
        <v>2</v>
      </c>
      <c r="M579" s="24">
        <v>3</v>
      </c>
      <c r="N579" s="24">
        <v>14</v>
      </c>
      <c r="O579" s="24">
        <v>0</v>
      </c>
      <c r="P579" s="24">
        <v>0</v>
      </c>
      <c r="Q579" s="24">
        <v>0.17</v>
      </c>
      <c r="R579" s="24">
        <v>0.22</v>
      </c>
      <c r="S579" s="24">
        <v>0.255</v>
      </c>
      <c r="T579" s="24">
        <v>9</v>
      </c>
      <c r="U579" s="24">
        <f t="shared" ref="U579:U642" si="27">T579/16.875</f>
        <v>0.53333333333333333</v>
      </c>
      <c r="V579" s="24">
        <f t="shared" ref="V579:V642" si="28">IF(T579 &gt;= 500,U579*1.1,IF(T579 &gt; 400,U579,IF(T579&gt;300,U579*0.9,IF(T579&gt;200,U579*0.8,IF(T579&gt;100,U579*0.7,U579*0.6)))))</f>
        <v>0.32</v>
      </c>
      <c r="W579" s="24">
        <f t="shared" ref="W579:W642" si="29">IF(V579 &lt; 1.5,1,V579)</f>
        <v>1</v>
      </c>
    </row>
    <row r="580" spans="1:23" s="8" customFormat="1" x14ac:dyDescent="0.25">
      <c r="A580" s="24" t="s">
        <v>89</v>
      </c>
      <c r="B580" s="8" t="s">
        <v>1570</v>
      </c>
      <c r="C580" s="8" t="s">
        <v>735</v>
      </c>
      <c r="D580" s="8" t="s">
        <v>701</v>
      </c>
      <c r="E580" s="24">
        <v>0</v>
      </c>
      <c r="F580" s="24">
        <v>0</v>
      </c>
      <c r="G580" s="24">
        <v>0</v>
      </c>
      <c r="H580" s="24">
        <v>0</v>
      </c>
      <c r="I580" s="24">
        <v>0</v>
      </c>
      <c r="J580" s="24">
        <v>0</v>
      </c>
      <c r="K580" s="24">
        <v>0</v>
      </c>
      <c r="L580" s="24">
        <v>0</v>
      </c>
      <c r="M580" s="24">
        <v>0</v>
      </c>
      <c r="N580" s="24">
        <v>0</v>
      </c>
      <c r="O580" s="24">
        <v>0</v>
      </c>
      <c r="P580" s="24">
        <v>0</v>
      </c>
      <c r="Q580" s="24">
        <v>0</v>
      </c>
      <c r="R580" s="24">
        <v>0</v>
      </c>
      <c r="S580" s="24">
        <v>0</v>
      </c>
      <c r="T580" s="24">
        <v>0</v>
      </c>
      <c r="U580" s="24">
        <f t="shared" si="27"/>
        <v>0</v>
      </c>
      <c r="V580" s="24">
        <f t="shared" si="28"/>
        <v>0</v>
      </c>
      <c r="W580" s="24">
        <f t="shared" si="29"/>
        <v>1</v>
      </c>
    </row>
    <row r="581" spans="1:23" s="8" customFormat="1" x14ac:dyDescent="0.25">
      <c r="A581" s="24" t="s">
        <v>2016</v>
      </c>
      <c r="B581" s="8" t="s">
        <v>2017</v>
      </c>
      <c r="C581" s="8" t="s">
        <v>731</v>
      </c>
      <c r="D581" s="8" t="s">
        <v>710</v>
      </c>
      <c r="E581" s="24">
        <v>0</v>
      </c>
      <c r="F581" s="24">
        <v>0</v>
      </c>
      <c r="G581" s="24">
        <v>0</v>
      </c>
      <c r="H581" s="24">
        <v>0</v>
      </c>
      <c r="I581" s="24">
        <v>0</v>
      </c>
      <c r="J581" s="24">
        <v>0</v>
      </c>
      <c r="K581" s="24">
        <v>0</v>
      </c>
      <c r="L581" s="24">
        <v>0</v>
      </c>
      <c r="M581" s="24">
        <v>0</v>
      </c>
      <c r="N581" s="24">
        <v>0</v>
      </c>
      <c r="O581" s="24">
        <v>0</v>
      </c>
      <c r="P581" s="24">
        <v>0</v>
      </c>
      <c r="Q581" s="24">
        <v>0</v>
      </c>
      <c r="R581" s="24">
        <v>0</v>
      </c>
      <c r="S581" s="24">
        <v>0</v>
      </c>
      <c r="T581" s="24">
        <v>0</v>
      </c>
      <c r="U581" s="24">
        <f t="shared" si="27"/>
        <v>0</v>
      </c>
      <c r="V581" s="24">
        <f t="shared" si="28"/>
        <v>0</v>
      </c>
      <c r="W581" s="24">
        <f t="shared" si="29"/>
        <v>1</v>
      </c>
    </row>
    <row r="582" spans="1:23" s="8" customFormat="1" x14ac:dyDescent="0.25">
      <c r="A582" s="24" t="s">
        <v>283</v>
      </c>
      <c r="B582" s="8" t="s">
        <v>2018</v>
      </c>
      <c r="C582" s="8" t="s">
        <v>735</v>
      </c>
      <c r="D582" s="8" t="s">
        <v>709</v>
      </c>
      <c r="E582" s="24">
        <v>0</v>
      </c>
      <c r="F582" s="24">
        <v>0</v>
      </c>
      <c r="G582" s="24">
        <v>0</v>
      </c>
      <c r="H582" s="24">
        <v>0</v>
      </c>
      <c r="I582" s="24">
        <v>0</v>
      </c>
      <c r="J582" s="24">
        <v>0</v>
      </c>
      <c r="K582" s="24">
        <v>0</v>
      </c>
      <c r="L582" s="24">
        <v>0</v>
      </c>
      <c r="M582" s="24">
        <v>0</v>
      </c>
      <c r="N582" s="24">
        <v>0</v>
      </c>
      <c r="O582" s="24">
        <v>0</v>
      </c>
      <c r="P582" s="24">
        <v>0</v>
      </c>
      <c r="Q582" s="24">
        <v>0</v>
      </c>
      <c r="R582" s="24">
        <v>0</v>
      </c>
      <c r="S582" s="24">
        <v>0</v>
      </c>
      <c r="T582" s="24">
        <v>0</v>
      </c>
      <c r="U582" s="24">
        <f t="shared" si="27"/>
        <v>0</v>
      </c>
      <c r="V582" s="24">
        <f t="shared" si="28"/>
        <v>0</v>
      </c>
      <c r="W582" s="24">
        <f t="shared" si="29"/>
        <v>1</v>
      </c>
    </row>
    <row r="583" spans="1:23" s="8" customFormat="1" x14ac:dyDescent="0.25">
      <c r="A583" s="24" t="s">
        <v>1837</v>
      </c>
      <c r="B583" s="8" t="s">
        <v>1836</v>
      </c>
      <c r="C583" s="8" t="s">
        <v>1</v>
      </c>
      <c r="D583" s="8" t="s">
        <v>713</v>
      </c>
      <c r="E583" s="24">
        <v>0</v>
      </c>
      <c r="F583" s="24">
        <v>0</v>
      </c>
      <c r="G583" s="24">
        <v>0</v>
      </c>
      <c r="H583" s="24">
        <v>0</v>
      </c>
      <c r="I583" s="24">
        <v>0</v>
      </c>
      <c r="J583" s="24">
        <v>0</v>
      </c>
      <c r="K583" s="24">
        <v>0</v>
      </c>
      <c r="L583" s="24">
        <v>0</v>
      </c>
      <c r="M583" s="24">
        <v>0</v>
      </c>
      <c r="N583" s="24">
        <v>0</v>
      </c>
      <c r="O583" s="24">
        <v>0</v>
      </c>
      <c r="P583" s="24">
        <v>0</v>
      </c>
      <c r="Q583" s="24">
        <v>0</v>
      </c>
      <c r="R583" s="24">
        <v>0</v>
      </c>
      <c r="S583" s="24">
        <v>0</v>
      </c>
      <c r="T583" s="24">
        <v>0</v>
      </c>
      <c r="U583" s="24">
        <f t="shared" si="27"/>
        <v>0</v>
      </c>
      <c r="V583" s="24">
        <f t="shared" si="28"/>
        <v>0</v>
      </c>
      <c r="W583" s="24">
        <f t="shared" si="29"/>
        <v>1</v>
      </c>
    </row>
    <row r="584" spans="1:23" s="8" customFormat="1" x14ac:dyDescent="0.25">
      <c r="A584" s="24" t="s">
        <v>84</v>
      </c>
      <c r="B584" s="8" t="s">
        <v>781</v>
      </c>
      <c r="C584" s="8" t="s">
        <v>1</v>
      </c>
      <c r="D584" s="8" t="s">
        <v>724</v>
      </c>
      <c r="E584" s="24">
        <v>0</v>
      </c>
      <c r="F584" s="24">
        <v>0</v>
      </c>
      <c r="G584" s="24">
        <v>0</v>
      </c>
      <c r="H584" s="24">
        <v>0</v>
      </c>
      <c r="I584" s="24">
        <v>0</v>
      </c>
      <c r="J584" s="24">
        <v>0</v>
      </c>
      <c r="K584" s="24">
        <v>0</v>
      </c>
      <c r="L584" s="24">
        <v>0</v>
      </c>
      <c r="M584" s="24">
        <v>0</v>
      </c>
      <c r="N584" s="24">
        <v>0</v>
      </c>
      <c r="O584" s="24">
        <v>0</v>
      </c>
      <c r="P584" s="24">
        <v>0</v>
      </c>
      <c r="Q584" s="24">
        <v>0</v>
      </c>
      <c r="R584" s="24">
        <v>0</v>
      </c>
      <c r="S584" s="24">
        <v>0</v>
      </c>
      <c r="T584" s="24">
        <v>0</v>
      </c>
      <c r="U584" s="24">
        <f t="shared" si="27"/>
        <v>0</v>
      </c>
      <c r="V584" s="24">
        <f t="shared" si="28"/>
        <v>0</v>
      </c>
      <c r="W584" s="24">
        <f t="shared" si="29"/>
        <v>1</v>
      </c>
    </row>
    <row r="585" spans="1:23" s="8" customFormat="1" x14ac:dyDescent="0.25">
      <c r="A585" s="24" t="s">
        <v>2019</v>
      </c>
      <c r="B585" s="8" t="s">
        <v>2020</v>
      </c>
      <c r="C585" s="8" t="s">
        <v>1</v>
      </c>
      <c r="D585" s="8" t="s">
        <v>728</v>
      </c>
      <c r="E585" s="24">
        <v>0</v>
      </c>
      <c r="F585" s="24">
        <v>0</v>
      </c>
      <c r="G585" s="24">
        <v>0</v>
      </c>
      <c r="H585" s="24">
        <v>0</v>
      </c>
      <c r="I585" s="24">
        <v>0</v>
      </c>
      <c r="J585" s="24">
        <v>0</v>
      </c>
      <c r="K585" s="24">
        <v>0</v>
      </c>
      <c r="L585" s="24">
        <v>0</v>
      </c>
      <c r="M585" s="24">
        <v>0</v>
      </c>
      <c r="N585" s="24">
        <v>0</v>
      </c>
      <c r="O585" s="24">
        <v>0</v>
      </c>
      <c r="P585" s="24">
        <v>0</v>
      </c>
      <c r="Q585" s="24">
        <v>0</v>
      </c>
      <c r="R585" s="24">
        <v>0</v>
      </c>
      <c r="S585" s="24">
        <v>0</v>
      </c>
      <c r="T585" s="24">
        <v>0</v>
      </c>
      <c r="U585" s="24">
        <f t="shared" si="27"/>
        <v>0</v>
      </c>
      <c r="V585" s="24">
        <f t="shared" si="28"/>
        <v>0</v>
      </c>
      <c r="W585" s="24">
        <f t="shared" si="29"/>
        <v>1</v>
      </c>
    </row>
    <row r="586" spans="1:23" s="8" customFormat="1" x14ac:dyDescent="0.25">
      <c r="A586" s="24" t="s">
        <v>211</v>
      </c>
      <c r="B586" s="8" t="s">
        <v>2021</v>
      </c>
      <c r="C586" s="8" t="s">
        <v>732</v>
      </c>
      <c r="D586" s="8" t="s">
        <v>715</v>
      </c>
      <c r="E586" s="24">
        <v>0</v>
      </c>
      <c r="F586" s="24">
        <v>0</v>
      </c>
      <c r="G586" s="24">
        <v>0</v>
      </c>
      <c r="H586" s="24">
        <v>0</v>
      </c>
      <c r="I586" s="24">
        <v>0</v>
      </c>
      <c r="J586" s="24">
        <v>0</v>
      </c>
      <c r="K586" s="24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v>0</v>
      </c>
      <c r="T586" s="24">
        <v>0</v>
      </c>
      <c r="U586" s="24">
        <f t="shared" si="27"/>
        <v>0</v>
      </c>
      <c r="V586" s="24">
        <f t="shared" si="28"/>
        <v>0</v>
      </c>
      <c r="W586" s="24">
        <f t="shared" si="29"/>
        <v>1</v>
      </c>
    </row>
    <row r="587" spans="1:23" s="8" customFormat="1" x14ac:dyDescent="0.25">
      <c r="A587" s="24" t="s">
        <v>47</v>
      </c>
      <c r="B587" s="8" t="s">
        <v>2022</v>
      </c>
      <c r="C587" s="8" t="s">
        <v>3</v>
      </c>
      <c r="D587" s="8" t="s">
        <v>721</v>
      </c>
      <c r="E587" s="24">
        <v>0</v>
      </c>
      <c r="F587" s="24">
        <v>0</v>
      </c>
      <c r="G587" s="24">
        <v>0</v>
      </c>
      <c r="H587" s="24">
        <v>0</v>
      </c>
      <c r="I587" s="24">
        <v>0</v>
      </c>
      <c r="J587" s="24">
        <v>0</v>
      </c>
      <c r="K587" s="24">
        <v>0</v>
      </c>
      <c r="L587" s="24">
        <v>0</v>
      </c>
      <c r="M587" s="24">
        <v>0</v>
      </c>
      <c r="N587" s="24">
        <v>0</v>
      </c>
      <c r="O587" s="24">
        <v>0</v>
      </c>
      <c r="P587" s="24">
        <v>0</v>
      </c>
      <c r="Q587" s="24">
        <v>0</v>
      </c>
      <c r="R587" s="24">
        <v>0</v>
      </c>
      <c r="S587" s="24">
        <v>0</v>
      </c>
      <c r="T587" s="24">
        <v>0</v>
      </c>
      <c r="U587" s="24">
        <f t="shared" si="27"/>
        <v>0</v>
      </c>
      <c r="V587" s="24">
        <f t="shared" si="28"/>
        <v>0</v>
      </c>
      <c r="W587" s="24">
        <f t="shared" si="29"/>
        <v>1</v>
      </c>
    </row>
    <row r="588" spans="1:23" s="8" customFormat="1" x14ac:dyDescent="0.25">
      <c r="A588" s="24" t="s">
        <v>1111</v>
      </c>
      <c r="B588" s="8" t="s">
        <v>1110</v>
      </c>
      <c r="C588" s="8" t="s">
        <v>1</v>
      </c>
      <c r="D588" s="8" t="s">
        <v>714</v>
      </c>
      <c r="E588" s="24">
        <v>0</v>
      </c>
      <c r="F588" s="24">
        <v>0</v>
      </c>
      <c r="G588" s="24">
        <v>0</v>
      </c>
      <c r="H588" s="24">
        <v>0</v>
      </c>
      <c r="I588" s="24">
        <v>0</v>
      </c>
      <c r="J588" s="24">
        <v>0</v>
      </c>
      <c r="K588" s="24">
        <v>0</v>
      </c>
      <c r="L588" s="24">
        <v>0</v>
      </c>
      <c r="M588" s="24">
        <v>0</v>
      </c>
      <c r="N588" s="24">
        <v>0</v>
      </c>
      <c r="O588" s="24">
        <v>0</v>
      </c>
      <c r="P588" s="24">
        <v>0</v>
      </c>
      <c r="Q588" s="24">
        <v>0</v>
      </c>
      <c r="R588" s="24">
        <v>0</v>
      </c>
      <c r="S588" s="24">
        <v>0</v>
      </c>
      <c r="T588" s="24">
        <v>0</v>
      </c>
      <c r="U588" s="24">
        <f t="shared" si="27"/>
        <v>0</v>
      </c>
      <c r="V588" s="24">
        <f t="shared" si="28"/>
        <v>0</v>
      </c>
      <c r="W588" s="24">
        <f t="shared" si="29"/>
        <v>1</v>
      </c>
    </row>
    <row r="589" spans="1:23" s="8" customFormat="1" x14ac:dyDescent="0.25">
      <c r="A589" s="24" t="s">
        <v>740</v>
      </c>
      <c r="B589" s="8" t="s">
        <v>2023</v>
      </c>
      <c r="C589" s="8" t="s">
        <v>731</v>
      </c>
      <c r="D589" s="8" t="s">
        <v>723</v>
      </c>
      <c r="E589" s="24">
        <v>0</v>
      </c>
      <c r="F589" s="24">
        <v>0</v>
      </c>
      <c r="G589" s="24">
        <v>0</v>
      </c>
      <c r="H589" s="24">
        <v>0</v>
      </c>
      <c r="I589" s="24">
        <v>0</v>
      </c>
      <c r="J589" s="24">
        <v>0</v>
      </c>
      <c r="K589" s="24">
        <v>0</v>
      </c>
      <c r="L589" s="24">
        <v>0</v>
      </c>
      <c r="M589" s="24">
        <v>0</v>
      </c>
      <c r="N589" s="24">
        <v>0</v>
      </c>
      <c r="O589" s="24">
        <v>0</v>
      </c>
      <c r="P589" s="24">
        <v>0</v>
      </c>
      <c r="Q589" s="24">
        <v>0</v>
      </c>
      <c r="R589" s="24">
        <v>0</v>
      </c>
      <c r="S589" s="24">
        <v>0</v>
      </c>
      <c r="T589" s="24">
        <v>0</v>
      </c>
      <c r="U589" s="24">
        <f t="shared" si="27"/>
        <v>0</v>
      </c>
      <c r="V589" s="24">
        <f t="shared" si="28"/>
        <v>0</v>
      </c>
      <c r="W589" s="24">
        <f t="shared" si="29"/>
        <v>1</v>
      </c>
    </row>
    <row r="590" spans="1:23" s="8" customFormat="1" x14ac:dyDescent="0.25">
      <c r="A590" s="24" t="s">
        <v>137</v>
      </c>
      <c r="B590" s="8" t="s">
        <v>399</v>
      </c>
      <c r="C590" s="8" t="s">
        <v>3</v>
      </c>
      <c r="D590" s="8" t="s">
        <v>736</v>
      </c>
      <c r="E590" s="24">
        <v>0</v>
      </c>
      <c r="F590" s="24">
        <v>0</v>
      </c>
      <c r="G590" s="24">
        <v>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0</v>
      </c>
      <c r="N590" s="24">
        <v>0</v>
      </c>
      <c r="O590" s="24">
        <v>0</v>
      </c>
      <c r="P590" s="24">
        <v>0</v>
      </c>
      <c r="Q590" s="24">
        <v>0</v>
      </c>
      <c r="R590" s="24">
        <v>0</v>
      </c>
      <c r="S590" s="24">
        <v>0</v>
      </c>
      <c r="T590" s="24">
        <v>0</v>
      </c>
      <c r="U590" s="24">
        <f t="shared" si="27"/>
        <v>0</v>
      </c>
      <c r="V590" s="24">
        <f t="shared" si="28"/>
        <v>0</v>
      </c>
      <c r="W590" s="24">
        <f t="shared" si="29"/>
        <v>1</v>
      </c>
    </row>
    <row r="591" spans="1:23" s="8" customFormat="1" x14ac:dyDescent="0.25">
      <c r="A591" s="24" t="s">
        <v>283</v>
      </c>
      <c r="B591" s="8" t="s">
        <v>2024</v>
      </c>
      <c r="C591" s="8" t="s">
        <v>1</v>
      </c>
      <c r="D591" s="8" t="s">
        <v>715</v>
      </c>
      <c r="E591" s="24">
        <v>0</v>
      </c>
      <c r="F591" s="24">
        <v>0</v>
      </c>
      <c r="G591" s="24">
        <v>0</v>
      </c>
      <c r="H591" s="24">
        <v>0</v>
      </c>
      <c r="I591" s="24">
        <v>0</v>
      </c>
      <c r="J591" s="24">
        <v>0</v>
      </c>
      <c r="K591" s="24">
        <v>0</v>
      </c>
      <c r="L591" s="24">
        <v>0</v>
      </c>
      <c r="M591" s="24">
        <v>0</v>
      </c>
      <c r="N591" s="24">
        <v>0</v>
      </c>
      <c r="O591" s="24">
        <v>0</v>
      </c>
      <c r="P591" s="24">
        <v>0</v>
      </c>
      <c r="Q591" s="24">
        <v>0</v>
      </c>
      <c r="R591" s="24">
        <v>0</v>
      </c>
      <c r="S591" s="24">
        <v>0</v>
      </c>
      <c r="T591" s="24">
        <v>0</v>
      </c>
      <c r="U591" s="24">
        <f t="shared" si="27"/>
        <v>0</v>
      </c>
      <c r="V591" s="24">
        <f t="shared" si="28"/>
        <v>0</v>
      </c>
      <c r="W591" s="24">
        <f t="shared" si="29"/>
        <v>1</v>
      </c>
    </row>
    <row r="592" spans="1:23" s="8" customFormat="1" x14ac:dyDescent="0.25">
      <c r="A592" s="24" t="s">
        <v>147</v>
      </c>
      <c r="B592" s="8" t="s">
        <v>1898</v>
      </c>
      <c r="C592" s="8" t="s">
        <v>705</v>
      </c>
      <c r="D592" s="8" t="s">
        <v>721</v>
      </c>
      <c r="E592" s="24">
        <v>0</v>
      </c>
      <c r="F592" s="24">
        <v>0</v>
      </c>
      <c r="G592" s="24">
        <v>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0</v>
      </c>
      <c r="N592" s="24">
        <v>0</v>
      </c>
      <c r="O592" s="24">
        <v>0</v>
      </c>
      <c r="P592" s="24">
        <v>0</v>
      </c>
      <c r="Q592" s="24">
        <v>0</v>
      </c>
      <c r="R592" s="24">
        <v>0</v>
      </c>
      <c r="S592" s="24">
        <v>0</v>
      </c>
      <c r="T592" s="24">
        <v>0</v>
      </c>
      <c r="U592" s="24">
        <f t="shared" si="27"/>
        <v>0</v>
      </c>
      <c r="V592" s="24">
        <f t="shared" si="28"/>
        <v>0</v>
      </c>
      <c r="W592" s="24">
        <f t="shared" si="29"/>
        <v>1</v>
      </c>
    </row>
    <row r="593" spans="1:23" s="8" customFormat="1" x14ac:dyDescent="0.25">
      <c r="A593" s="24" t="s">
        <v>68</v>
      </c>
      <c r="B593" s="8" t="s">
        <v>2025</v>
      </c>
      <c r="C593" s="8" t="s">
        <v>737</v>
      </c>
      <c r="D593" s="8" t="s">
        <v>712</v>
      </c>
      <c r="E593" s="24">
        <v>0</v>
      </c>
      <c r="F593" s="24">
        <v>0</v>
      </c>
      <c r="G593" s="24">
        <v>0</v>
      </c>
      <c r="H593" s="24">
        <v>0</v>
      </c>
      <c r="I593" s="24">
        <v>0</v>
      </c>
      <c r="J593" s="24">
        <v>0</v>
      </c>
      <c r="K593" s="24">
        <v>0</v>
      </c>
      <c r="L593" s="24">
        <v>0</v>
      </c>
      <c r="M593" s="24">
        <v>0</v>
      </c>
      <c r="N593" s="24">
        <v>0</v>
      </c>
      <c r="O593" s="24">
        <v>0</v>
      </c>
      <c r="P593" s="24">
        <v>0</v>
      </c>
      <c r="Q593" s="24">
        <v>0</v>
      </c>
      <c r="R593" s="24">
        <v>0</v>
      </c>
      <c r="S593" s="24">
        <v>0</v>
      </c>
      <c r="T593" s="24">
        <v>0</v>
      </c>
      <c r="U593" s="24">
        <f t="shared" si="27"/>
        <v>0</v>
      </c>
      <c r="V593" s="24">
        <f t="shared" si="28"/>
        <v>0</v>
      </c>
      <c r="W593" s="24">
        <f t="shared" si="29"/>
        <v>1</v>
      </c>
    </row>
    <row r="594" spans="1:23" s="8" customFormat="1" x14ac:dyDescent="0.25">
      <c r="A594" s="24" t="s">
        <v>83</v>
      </c>
      <c r="B594" s="8" t="s">
        <v>2026</v>
      </c>
      <c r="C594" s="8" t="s">
        <v>731</v>
      </c>
      <c r="D594" s="8" t="s">
        <v>723</v>
      </c>
      <c r="E594" s="24">
        <v>0</v>
      </c>
      <c r="F594" s="24">
        <v>0</v>
      </c>
      <c r="G594" s="24">
        <v>0</v>
      </c>
      <c r="H594" s="24">
        <v>0</v>
      </c>
      <c r="I594" s="24">
        <v>0</v>
      </c>
      <c r="J594" s="24">
        <v>0</v>
      </c>
      <c r="K594" s="24">
        <v>0</v>
      </c>
      <c r="L594" s="24">
        <v>0</v>
      </c>
      <c r="M594" s="24">
        <v>0</v>
      </c>
      <c r="N594" s="24">
        <v>0</v>
      </c>
      <c r="O594" s="24">
        <v>0</v>
      </c>
      <c r="P594" s="24">
        <v>0</v>
      </c>
      <c r="Q594" s="24">
        <v>0</v>
      </c>
      <c r="R594" s="24">
        <v>0</v>
      </c>
      <c r="S594" s="24">
        <v>0</v>
      </c>
      <c r="T594" s="24">
        <v>0</v>
      </c>
      <c r="U594" s="24">
        <f t="shared" si="27"/>
        <v>0</v>
      </c>
      <c r="V594" s="24">
        <f t="shared" si="28"/>
        <v>0</v>
      </c>
      <c r="W594" s="24">
        <f t="shared" si="29"/>
        <v>1</v>
      </c>
    </row>
    <row r="595" spans="1:23" s="8" customFormat="1" x14ac:dyDescent="0.25">
      <c r="A595" s="24" t="s">
        <v>379</v>
      </c>
      <c r="B595" s="8" t="s">
        <v>120</v>
      </c>
      <c r="C595" s="8" t="s">
        <v>737</v>
      </c>
      <c r="D595" s="8" t="s">
        <v>726</v>
      </c>
      <c r="E595" s="24">
        <v>0</v>
      </c>
      <c r="F595" s="24">
        <v>0</v>
      </c>
      <c r="G595" s="24">
        <v>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4">
        <v>0</v>
      </c>
      <c r="O595" s="24">
        <v>0</v>
      </c>
      <c r="P595" s="24">
        <v>0</v>
      </c>
      <c r="Q595" s="24">
        <v>0</v>
      </c>
      <c r="R595" s="24">
        <v>0</v>
      </c>
      <c r="S595" s="24">
        <v>0</v>
      </c>
      <c r="T595" s="24">
        <v>0</v>
      </c>
      <c r="U595" s="24">
        <f t="shared" si="27"/>
        <v>0</v>
      </c>
      <c r="V595" s="24">
        <f t="shared" si="28"/>
        <v>0</v>
      </c>
      <c r="W595" s="24">
        <f t="shared" si="29"/>
        <v>1</v>
      </c>
    </row>
    <row r="596" spans="1:23" s="8" customFormat="1" x14ac:dyDescent="0.25">
      <c r="A596" s="24" t="s">
        <v>1579</v>
      </c>
      <c r="B596" s="8" t="s">
        <v>211</v>
      </c>
      <c r="C596" s="8" t="s">
        <v>705</v>
      </c>
      <c r="D596" s="8" t="s">
        <v>701</v>
      </c>
      <c r="E596" s="24">
        <v>0</v>
      </c>
      <c r="F596" s="24">
        <v>0</v>
      </c>
      <c r="G596" s="24">
        <v>0</v>
      </c>
      <c r="H596" s="24">
        <v>0</v>
      </c>
      <c r="I596" s="24">
        <v>0</v>
      </c>
      <c r="J596" s="24">
        <v>0</v>
      </c>
      <c r="K596" s="24">
        <v>0</v>
      </c>
      <c r="L596" s="24">
        <v>0</v>
      </c>
      <c r="M596" s="24">
        <v>0</v>
      </c>
      <c r="N596" s="24">
        <v>0</v>
      </c>
      <c r="O596" s="24">
        <v>0</v>
      </c>
      <c r="P596" s="24">
        <v>0</v>
      </c>
      <c r="Q596" s="24">
        <v>0</v>
      </c>
      <c r="R596" s="24">
        <v>0</v>
      </c>
      <c r="S596" s="24">
        <v>0</v>
      </c>
      <c r="T596" s="24">
        <v>0</v>
      </c>
      <c r="U596" s="24">
        <f t="shared" si="27"/>
        <v>0</v>
      </c>
      <c r="V596" s="24">
        <f t="shared" si="28"/>
        <v>0</v>
      </c>
      <c r="W596" s="24">
        <f t="shared" si="29"/>
        <v>1</v>
      </c>
    </row>
    <row r="597" spans="1:23" s="8" customFormat="1" x14ac:dyDescent="0.25">
      <c r="A597" s="24" t="s">
        <v>99</v>
      </c>
      <c r="B597" s="8" t="s">
        <v>57</v>
      </c>
      <c r="C597" s="8" t="s">
        <v>732</v>
      </c>
      <c r="D597" s="8" t="s">
        <v>710</v>
      </c>
      <c r="E597" s="24">
        <v>0</v>
      </c>
      <c r="F597" s="24">
        <v>0</v>
      </c>
      <c r="G597" s="24">
        <v>0</v>
      </c>
      <c r="H597" s="24">
        <v>0</v>
      </c>
      <c r="I597" s="24">
        <v>0</v>
      </c>
      <c r="J597" s="24">
        <v>0</v>
      </c>
      <c r="K597" s="24">
        <v>0</v>
      </c>
      <c r="L597" s="24">
        <v>0</v>
      </c>
      <c r="M597" s="24">
        <v>0</v>
      </c>
      <c r="N597" s="24">
        <v>0</v>
      </c>
      <c r="O597" s="24">
        <v>0</v>
      </c>
      <c r="P597" s="24">
        <v>0</v>
      </c>
      <c r="Q597" s="24">
        <v>0</v>
      </c>
      <c r="R597" s="24">
        <v>0</v>
      </c>
      <c r="S597" s="24">
        <v>0</v>
      </c>
      <c r="T597" s="24">
        <v>0</v>
      </c>
      <c r="U597" s="24">
        <f t="shared" si="27"/>
        <v>0</v>
      </c>
      <c r="V597" s="24">
        <f t="shared" si="28"/>
        <v>0</v>
      </c>
      <c r="W597" s="24">
        <f t="shared" si="29"/>
        <v>1</v>
      </c>
    </row>
    <row r="598" spans="1:23" s="8" customFormat="1" x14ac:dyDescent="0.25">
      <c r="A598" s="24" t="s">
        <v>302</v>
      </c>
      <c r="B598" s="8" t="s">
        <v>2027</v>
      </c>
      <c r="C598" s="8" t="s">
        <v>705</v>
      </c>
      <c r="D598" s="8" t="s">
        <v>716</v>
      </c>
      <c r="E598" s="24">
        <v>0</v>
      </c>
      <c r="F598" s="24">
        <v>0</v>
      </c>
      <c r="G598" s="24">
        <v>0</v>
      </c>
      <c r="H598" s="24">
        <v>0</v>
      </c>
      <c r="I598" s="24">
        <v>0</v>
      </c>
      <c r="J598" s="24">
        <v>0</v>
      </c>
      <c r="K598" s="24">
        <v>0</v>
      </c>
      <c r="L598" s="24">
        <v>0</v>
      </c>
      <c r="M598" s="24">
        <v>0</v>
      </c>
      <c r="N598" s="24">
        <v>0</v>
      </c>
      <c r="O598" s="24">
        <v>0</v>
      </c>
      <c r="P598" s="24">
        <v>0</v>
      </c>
      <c r="Q598" s="24">
        <v>0</v>
      </c>
      <c r="R598" s="24">
        <v>0</v>
      </c>
      <c r="S598" s="24">
        <v>0</v>
      </c>
      <c r="T598" s="24">
        <v>0</v>
      </c>
      <c r="U598" s="24">
        <f t="shared" si="27"/>
        <v>0</v>
      </c>
      <c r="V598" s="24">
        <f t="shared" si="28"/>
        <v>0</v>
      </c>
      <c r="W598" s="24">
        <f t="shared" si="29"/>
        <v>1</v>
      </c>
    </row>
    <row r="599" spans="1:23" s="8" customFormat="1" x14ac:dyDescent="0.25">
      <c r="A599" s="24" t="s">
        <v>397</v>
      </c>
      <c r="B599" s="8" t="s">
        <v>1562</v>
      </c>
      <c r="C599" s="8" t="s">
        <v>2</v>
      </c>
      <c r="D599" s="8" t="s">
        <v>728</v>
      </c>
      <c r="E599" s="24">
        <v>0</v>
      </c>
      <c r="F599" s="24">
        <v>0</v>
      </c>
      <c r="G599" s="24">
        <v>0</v>
      </c>
      <c r="H599" s="24">
        <v>0</v>
      </c>
      <c r="I599" s="24">
        <v>0</v>
      </c>
      <c r="J599" s="24">
        <v>0</v>
      </c>
      <c r="K599" s="24">
        <v>0</v>
      </c>
      <c r="L599" s="24">
        <v>0</v>
      </c>
      <c r="M599" s="24">
        <v>0</v>
      </c>
      <c r="N599" s="24">
        <v>0</v>
      </c>
      <c r="O599" s="24">
        <v>0</v>
      </c>
      <c r="P599" s="24">
        <v>0</v>
      </c>
      <c r="Q599" s="24">
        <v>0</v>
      </c>
      <c r="R599" s="24">
        <v>0</v>
      </c>
      <c r="S599" s="24">
        <v>0</v>
      </c>
      <c r="T599" s="24">
        <v>0</v>
      </c>
      <c r="U599" s="24">
        <f t="shared" si="27"/>
        <v>0</v>
      </c>
      <c r="V599" s="24">
        <f t="shared" si="28"/>
        <v>0</v>
      </c>
      <c r="W599" s="24">
        <f t="shared" si="29"/>
        <v>1</v>
      </c>
    </row>
    <row r="600" spans="1:23" s="8" customFormat="1" x14ac:dyDescent="0.25">
      <c r="A600" s="24" t="s">
        <v>563</v>
      </c>
      <c r="B600" s="8" t="s">
        <v>2010</v>
      </c>
      <c r="C600" s="8" t="s">
        <v>705</v>
      </c>
      <c r="D600" s="8" t="s">
        <v>701</v>
      </c>
      <c r="E600" s="24">
        <v>0</v>
      </c>
      <c r="F600" s="24">
        <v>0</v>
      </c>
      <c r="G600" s="24">
        <v>0</v>
      </c>
      <c r="H600" s="24">
        <v>0</v>
      </c>
      <c r="I600" s="24">
        <v>0</v>
      </c>
      <c r="J600" s="24">
        <v>0</v>
      </c>
      <c r="K600" s="24">
        <v>0</v>
      </c>
      <c r="L600" s="24">
        <v>0</v>
      </c>
      <c r="M600" s="24">
        <v>0</v>
      </c>
      <c r="N600" s="24">
        <v>0</v>
      </c>
      <c r="O600" s="24">
        <v>0</v>
      </c>
      <c r="P600" s="24">
        <v>0</v>
      </c>
      <c r="Q600" s="24">
        <v>0</v>
      </c>
      <c r="R600" s="24">
        <v>0</v>
      </c>
      <c r="S600" s="24">
        <v>0</v>
      </c>
      <c r="T600" s="24">
        <v>0</v>
      </c>
      <c r="U600" s="24">
        <f t="shared" si="27"/>
        <v>0</v>
      </c>
      <c r="V600" s="24">
        <f t="shared" si="28"/>
        <v>0</v>
      </c>
      <c r="W600" s="24">
        <f t="shared" si="29"/>
        <v>1</v>
      </c>
    </row>
    <row r="601" spans="1:23" s="8" customFormat="1" x14ac:dyDescent="0.25">
      <c r="A601" s="24" t="s">
        <v>2028</v>
      </c>
      <c r="B601" s="8" t="s">
        <v>416</v>
      </c>
      <c r="C601" s="8" t="s">
        <v>3</v>
      </c>
      <c r="D601" s="8" t="s">
        <v>713</v>
      </c>
      <c r="E601" s="24">
        <v>0</v>
      </c>
      <c r="F601" s="24">
        <v>0</v>
      </c>
      <c r="G601" s="24">
        <v>0</v>
      </c>
      <c r="H601" s="24">
        <v>0</v>
      </c>
      <c r="I601" s="24">
        <v>0</v>
      </c>
      <c r="J601" s="24">
        <v>0</v>
      </c>
      <c r="K601" s="24">
        <v>0</v>
      </c>
      <c r="L601" s="24">
        <v>0</v>
      </c>
      <c r="M601" s="24">
        <v>0</v>
      </c>
      <c r="N601" s="24">
        <v>0</v>
      </c>
      <c r="O601" s="24">
        <v>0</v>
      </c>
      <c r="P601" s="24">
        <v>0</v>
      </c>
      <c r="Q601" s="24">
        <v>0</v>
      </c>
      <c r="R601" s="24">
        <v>0</v>
      </c>
      <c r="S601" s="24">
        <v>0</v>
      </c>
      <c r="T601" s="24">
        <v>0</v>
      </c>
      <c r="U601" s="24">
        <f t="shared" si="27"/>
        <v>0</v>
      </c>
      <c r="V601" s="24">
        <f t="shared" si="28"/>
        <v>0</v>
      </c>
      <c r="W601" s="24">
        <f t="shared" si="29"/>
        <v>1</v>
      </c>
    </row>
    <row r="602" spans="1:23" s="8" customFormat="1" x14ac:dyDescent="0.25">
      <c r="A602" s="24" t="s">
        <v>319</v>
      </c>
      <c r="B602" s="8" t="s">
        <v>2029</v>
      </c>
      <c r="C602" s="8" t="s">
        <v>3</v>
      </c>
      <c r="D602" s="8" t="s">
        <v>713</v>
      </c>
      <c r="E602" s="24">
        <v>0</v>
      </c>
      <c r="F602" s="24">
        <v>0</v>
      </c>
      <c r="G602" s="24">
        <v>0</v>
      </c>
      <c r="H602" s="24">
        <v>0</v>
      </c>
      <c r="I602" s="24">
        <v>0</v>
      </c>
      <c r="J602" s="24">
        <v>0</v>
      </c>
      <c r="K602" s="24">
        <v>0</v>
      </c>
      <c r="L602" s="24">
        <v>0</v>
      </c>
      <c r="M602" s="24">
        <v>0</v>
      </c>
      <c r="N602" s="24">
        <v>0</v>
      </c>
      <c r="O602" s="24">
        <v>0</v>
      </c>
      <c r="P602" s="24">
        <v>0</v>
      </c>
      <c r="Q602" s="24">
        <v>0</v>
      </c>
      <c r="R602" s="24">
        <v>0</v>
      </c>
      <c r="S602" s="24">
        <v>0</v>
      </c>
      <c r="T602" s="24">
        <v>0</v>
      </c>
      <c r="U602" s="24">
        <f t="shared" si="27"/>
        <v>0</v>
      </c>
      <c r="V602" s="24">
        <f t="shared" si="28"/>
        <v>0</v>
      </c>
      <c r="W602" s="24">
        <f t="shared" si="29"/>
        <v>1</v>
      </c>
    </row>
    <row r="603" spans="1:23" s="8" customFormat="1" x14ac:dyDescent="0.25">
      <c r="A603" s="24" t="s">
        <v>1172</v>
      </c>
      <c r="B603" s="8" t="s">
        <v>2030</v>
      </c>
      <c r="C603" s="8" t="s">
        <v>737</v>
      </c>
      <c r="D603" s="8" t="s">
        <v>703</v>
      </c>
      <c r="E603" s="24">
        <v>0</v>
      </c>
      <c r="F603" s="24">
        <v>0</v>
      </c>
      <c r="G603" s="24">
        <v>0</v>
      </c>
      <c r="H603" s="24">
        <v>0</v>
      </c>
      <c r="I603" s="24">
        <v>0</v>
      </c>
      <c r="J603" s="24">
        <v>0</v>
      </c>
      <c r="K603" s="24">
        <v>0</v>
      </c>
      <c r="L603" s="24">
        <v>0</v>
      </c>
      <c r="M603" s="24">
        <v>0</v>
      </c>
      <c r="N603" s="24">
        <v>0</v>
      </c>
      <c r="O603" s="24">
        <v>0</v>
      </c>
      <c r="P603" s="24">
        <v>0</v>
      </c>
      <c r="Q603" s="24">
        <v>0</v>
      </c>
      <c r="R603" s="24">
        <v>0</v>
      </c>
      <c r="S603" s="24">
        <v>0</v>
      </c>
      <c r="T603" s="24">
        <v>0</v>
      </c>
      <c r="U603" s="24">
        <f t="shared" si="27"/>
        <v>0</v>
      </c>
      <c r="V603" s="24">
        <f t="shared" si="28"/>
        <v>0</v>
      </c>
      <c r="W603" s="24">
        <f t="shared" si="29"/>
        <v>1</v>
      </c>
    </row>
    <row r="604" spans="1:23" s="8" customFormat="1" x14ac:dyDescent="0.25">
      <c r="A604" s="24" t="s">
        <v>3569</v>
      </c>
      <c r="B604" s="8" t="s">
        <v>2031</v>
      </c>
      <c r="C604" s="8" t="s">
        <v>732</v>
      </c>
      <c r="D604" s="24" t="s">
        <v>733</v>
      </c>
      <c r="E604" s="24">
        <v>0</v>
      </c>
      <c r="F604" s="24">
        <v>0</v>
      </c>
      <c r="G604" s="24">
        <v>0</v>
      </c>
      <c r="H604" s="24">
        <v>0</v>
      </c>
      <c r="I604" s="24">
        <v>0</v>
      </c>
      <c r="J604" s="24">
        <v>0</v>
      </c>
      <c r="K604" s="24">
        <v>0</v>
      </c>
      <c r="L604" s="24">
        <v>0</v>
      </c>
      <c r="M604" s="24">
        <v>0</v>
      </c>
      <c r="N604" s="24">
        <v>0</v>
      </c>
      <c r="O604" s="24">
        <v>0</v>
      </c>
      <c r="P604" s="24">
        <v>0</v>
      </c>
      <c r="Q604" s="24">
        <v>0</v>
      </c>
      <c r="R604" s="24">
        <v>0</v>
      </c>
      <c r="S604" s="24">
        <v>0</v>
      </c>
      <c r="T604" s="24">
        <v>0</v>
      </c>
      <c r="U604" s="24">
        <f t="shared" si="27"/>
        <v>0</v>
      </c>
      <c r="V604" s="24">
        <f t="shared" si="28"/>
        <v>0</v>
      </c>
      <c r="W604" s="24">
        <f t="shared" si="29"/>
        <v>1</v>
      </c>
    </row>
    <row r="605" spans="1:23" s="8" customFormat="1" x14ac:dyDescent="0.25">
      <c r="A605" s="24" t="s">
        <v>198</v>
      </c>
      <c r="B605" s="8" t="s">
        <v>2032</v>
      </c>
      <c r="C605" s="8" t="s">
        <v>705</v>
      </c>
      <c r="D605" s="8" t="s">
        <v>716</v>
      </c>
      <c r="E605" s="24">
        <v>0</v>
      </c>
      <c r="F605" s="24">
        <v>0</v>
      </c>
      <c r="G605" s="24">
        <v>0</v>
      </c>
      <c r="H605" s="24">
        <v>0</v>
      </c>
      <c r="I605" s="24">
        <v>0</v>
      </c>
      <c r="J605" s="24">
        <v>0</v>
      </c>
      <c r="K605" s="24">
        <v>0</v>
      </c>
      <c r="L605" s="24">
        <v>0</v>
      </c>
      <c r="M605" s="24">
        <v>0</v>
      </c>
      <c r="N605" s="24">
        <v>0</v>
      </c>
      <c r="O605" s="24">
        <v>0</v>
      </c>
      <c r="P605" s="24">
        <v>0</v>
      </c>
      <c r="Q605" s="24">
        <v>0</v>
      </c>
      <c r="R605" s="24">
        <v>0</v>
      </c>
      <c r="S605" s="24">
        <v>0</v>
      </c>
      <c r="T605" s="24">
        <v>0</v>
      </c>
      <c r="U605" s="24">
        <f t="shared" si="27"/>
        <v>0</v>
      </c>
      <c r="V605" s="24">
        <f t="shared" si="28"/>
        <v>0</v>
      </c>
      <c r="W605" s="24">
        <f t="shared" si="29"/>
        <v>1</v>
      </c>
    </row>
    <row r="606" spans="1:23" s="8" customFormat="1" x14ac:dyDescent="0.25">
      <c r="A606" s="24" t="s">
        <v>158</v>
      </c>
      <c r="B606" s="8" t="s">
        <v>2033</v>
      </c>
      <c r="C606" s="8" t="s">
        <v>731</v>
      </c>
      <c r="D606" s="8" t="s">
        <v>716</v>
      </c>
      <c r="E606" s="24">
        <v>0</v>
      </c>
      <c r="F606" s="24">
        <v>0</v>
      </c>
      <c r="G606" s="24">
        <v>0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0</v>
      </c>
      <c r="N606" s="24">
        <v>0</v>
      </c>
      <c r="O606" s="24">
        <v>0</v>
      </c>
      <c r="P606" s="24">
        <v>0</v>
      </c>
      <c r="Q606" s="24">
        <v>0</v>
      </c>
      <c r="R606" s="24">
        <v>0</v>
      </c>
      <c r="S606" s="24">
        <v>0</v>
      </c>
      <c r="T606" s="24">
        <v>0</v>
      </c>
      <c r="U606" s="24">
        <f t="shared" si="27"/>
        <v>0</v>
      </c>
      <c r="V606" s="24">
        <f t="shared" si="28"/>
        <v>0</v>
      </c>
      <c r="W606" s="24">
        <f t="shared" si="29"/>
        <v>1</v>
      </c>
    </row>
    <row r="607" spans="1:23" s="8" customFormat="1" x14ac:dyDescent="0.25">
      <c r="A607" s="24" t="s">
        <v>383</v>
      </c>
      <c r="B607" s="8" t="s">
        <v>2034</v>
      </c>
      <c r="C607" s="8" t="s">
        <v>2035</v>
      </c>
      <c r="D607" s="8" t="s">
        <v>846</v>
      </c>
      <c r="E607" s="24">
        <v>0</v>
      </c>
      <c r="F607" s="24">
        <v>0</v>
      </c>
      <c r="G607" s="24">
        <v>0</v>
      </c>
      <c r="H607" s="24">
        <v>0</v>
      </c>
      <c r="I607" s="24">
        <v>0</v>
      </c>
      <c r="J607" s="24">
        <v>0</v>
      </c>
      <c r="K607" s="24">
        <v>0</v>
      </c>
      <c r="L607" s="24">
        <v>0</v>
      </c>
      <c r="M607" s="24">
        <v>0</v>
      </c>
      <c r="N607" s="24">
        <v>0</v>
      </c>
      <c r="O607" s="24">
        <v>0</v>
      </c>
      <c r="P607" s="24">
        <v>0</v>
      </c>
      <c r="Q607" s="24">
        <v>0</v>
      </c>
      <c r="R607" s="24">
        <v>0</v>
      </c>
      <c r="S607" s="24">
        <v>0</v>
      </c>
      <c r="T607" s="24">
        <v>0</v>
      </c>
      <c r="U607" s="24">
        <f t="shared" si="27"/>
        <v>0</v>
      </c>
      <c r="V607" s="24">
        <f t="shared" si="28"/>
        <v>0</v>
      </c>
      <c r="W607" s="24">
        <f t="shared" si="29"/>
        <v>1</v>
      </c>
    </row>
    <row r="608" spans="1:23" s="8" customFormat="1" x14ac:dyDescent="0.25">
      <c r="A608" s="24" t="s">
        <v>2036</v>
      </c>
      <c r="B608" s="8" t="s">
        <v>681</v>
      </c>
      <c r="C608" s="8" t="s">
        <v>705</v>
      </c>
      <c r="D608" s="8" t="s">
        <v>706</v>
      </c>
      <c r="E608" s="24">
        <v>0</v>
      </c>
      <c r="F608" s="24">
        <v>0</v>
      </c>
      <c r="G608" s="24">
        <v>0</v>
      </c>
      <c r="H608" s="24">
        <v>0</v>
      </c>
      <c r="I608" s="24">
        <v>0</v>
      </c>
      <c r="J608" s="24">
        <v>0</v>
      </c>
      <c r="K608" s="24">
        <v>0</v>
      </c>
      <c r="L608" s="24">
        <v>0</v>
      </c>
      <c r="M608" s="24">
        <v>0</v>
      </c>
      <c r="N608" s="24">
        <v>0</v>
      </c>
      <c r="O608" s="24">
        <v>0</v>
      </c>
      <c r="P608" s="24">
        <v>0</v>
      </c>
      <c r="Q608" s="24">
        <v>0</v>
      </c>
      <c r="R608" s="24">
        <v>0</v>
      </c>
      <c r="S608" s="24">
        <v>0</v>
      </c>
      <c r="T608" s="24">
        <v>0</v>
      </c>
      <c r="U608" s="24">
        <f t="shared" si="27"/>
        <v>0</v>
      </c>
      <c r="V608" s="24">
        <f t="shared" si="28"/>
        <v>0</v>
      </c>
      <c r="W608" s="24">
        <f t="shared" si="29"/>
        <v>1</v>
      </c>
    </row>
    <row r="609" spans="1:23" s="8" customFormat="1" x14ac:dyDescent="0.25">
      <c r="A609" s="24" t="s">
        <v>2037</v>
      </c>
      <c r="B609" s="8" t="s">
        <v>904</v>
      </c>
      <c r="C609" s="8" t="s">
        <v>737</v>
      </c>
      <c r="D609" s="8" t="s">
        <v>846</v>
      </c>
      <c r="E609" s="24">
        <v>0</v>
      </c>
      <c r="F609" s="24">
        <v>0</v>
      </c>
      <c r="G609" s="24">
        <v>0</v>
      </c>
      <c r="H609" s="24">
        <v>0</v>
      </c>
      <c r="I609" s="24">
        <v>0</v>
      </c>
      <c r="J609" s="24">
        <v>0</v>
      </c>
      <c r="K609" s="24">
        <v>0</v>
      </c>
      <c r="L609" s="24">
        <v>0</v>
      </c>
      <c r="M609" s="24">
        <v>0</v>
      </c>
      <c r="N609" s="24">
        <v>0</v>
      </c>
      <c r="O609" s="24">
        <v>0</v>
      </c>
      <c r="P609" s="24">
        <v>0</v>
      </c>
      <c r="Q609" s="24">
        <v>0</v>
      </c>
      <c r="R609" s="24">
        <v>0</v>
      </c>
      <c r="S609" s="24">
        <v>0</v>
      </c>
      <c r="T609" s="24">
        <v>0</v>
      </c>
      <c r="U609" s="24">
        <f t="shared" si="27"/>
        <v>0</v>
      </c>
      <c r="V609" s="24">
        <f t="shared" si="28"/>
        <v>0</v>
      </c>
      <c r="W609" s="24">
        <f t="shared" si="29"/>
        <v>1</v>
      </c>
    </row>
    <row r="610" spans="1:23" s="8" customFormat="1" x14ac:dyDescent="0.25">
      <c r="A610" s="24" t="s">
        <v>479</v>
      </c>
      <c r="B610" s="8" t="s">
        <v>448</v>
      </c>
      <c r="C610" s="8" t="s">
        <v>732</v>
      </c>
      <c r="D610" s="8" t="s">
        <v>715</v>
      </c>
      <c r="E610" s="24">
        <v>0</v>
      </c>
      <c r="F610" s="24">
        <v>0</v>
      </c>
      <c r="G610" s="24">
        <v>0</v>
      </c>
      <c r="H610" s="24">
        <v>0</v>
      </c>
      <c r="I610" s="24">
        <v>0</v>
      </c>
      <c r="J610" s="24">
        <v>0</v>
      </c>
      <c r="K610" s="24">
        <v>0</v>
      </c>
      <c r="L610" s="24">
        <v>0</v>
      </c>
      <c r="M610" s="24">
        <v>0</v>
      </c>
      <c r="N610" s="24">
        <v>0</v>
      </c>
      <c r="O610" s="24">
        <v>0</v>
      </c>
      <c r="P610" s="24">
        <v>0</v>
      </c>
      <c r="Q610" s="24">
        <v>0</v>
      </c>
      <c r="R610" s="24">
        <v>0</v>
      </c>
      <c r="S610" s="24">
        <v>0</v>
      </c>
      <c r="T610" s="24">
        <v>0</v>
      </c>
      <c r="U610" s="24">
        <f t="shared" si="27"/>
        <v>0</v>
      </c>
      <c r="V610" s="24">
        <f t="shared" si="28"/>
        <v>0</v>
      </c>
      <c r="W610" s="24">
        <f t="shared" si="29"/>
        <v>1</v>
      </c>
    </row>
    <row r="611" spans="1:23" s="8" customFormat="1" x14ac:dyDescent="0.25">
      <c r="A611" s="24" t="s">
        <v>121</v>
      </c>
      <c r="B611" s="8" t="s">
        <v>759</v>
      </c>
      <c r="C611" s="8" t="s">
        <v>737</v>
      </c>
      <c r="D611" s="8" t="s">
        <v>712</v>
      </c>
      <c r="E611" s="24">
        <v>0</v>
      </c>
      <c r="F611" s="24">
        <v>0</v>
      </c>
      <c r="G611" s="24">
        <v>0</v>
      </c>
      <c r="H611" s="24">
        <v>0</v>
      </c>
      <c r="I611" s="24">
        <v>0</v>
      </c>
      <c r="J611" s="24">
        <v>0</v>
      </c>
      <c r="K611" s="24">
        <v>0</v>
      </c>
      <c r="L611" s="24">
        <v>0</v>
      </c>
      <c r="M611" s="24">
        <v>0</v>
      </c>
      <c r="N611" s="24">
        <v>0</v>
      </c>
      <c r="O611" s="24">
        <v>0</v>
      </c>
      <c r="P611" s="24">
        <v>0</v>
      </c>
      <c r="Q611" s="24">
        <v>0</v>
      </c>
      <c r="R611" s="24">
        <v>0</v>
      </c>
      <c r="S611" s="24">
        <v>0</v>
      </c>
      <c r="T611" s="24">
        <v>0</v>
      </c>
      <c r="U611" s="24">
        <f t="shared" si="27"/>
        <v>0</v>
      </c>
      <c r="V611" s="24">
        <f t="shared" si="28"/>
        <v>0</v>
      </c>
      <c r="W611" s="24">
        <f t="shared" si="29"/>
        <v>1</v>
      </c>
    </row>
    <row r="612" spans="1:23" s="8" customFormat="1" x14ac:dyDescent="0.25">
      <c r="A612" s="24" t="s">
        <v>149</v>
      </c>
      <c r="B612" s="8" t="s">
        <v>863</v>
      </c>
      <c r="C612" s="8" t="s">
        <v>2</v>
      </c>
      <c r="D612" s="8" t="s">
        <v>711</v>
      </c>
      <c r="E612" s="24">
        <v>0</v>
      </c>
      <c r="F612" s="24">
        <v>0</v>
      </c>
      <c r="G612" s="24">
        <v>0</v>
      </c>
      <c r="H612" s="24">
        <v>0</v>
      </c>
      <c r="I612" s="24">
        <v>0</v>
      </c>
      <c r="J612" s="24">
        <v>0</v>
      </c>
      <c r="K612" s="24">
        <v>0</v>
      </c>
      <c r="L612" s="24">
        <v>0</v>
      </c>
      <c r="M612" s="24">
        <v>0</v>
      </c>
      <c r="N612" s="24">
        <v>0</v>
      </c>
      <c r="O612" s="24">
        <v>0</v>
      </c>
      <c r="P612" s="24">
        <v>0</v>
      </c>
      <c r="Q612" s="24">
        <v>0</v>
      </c>
      <c r="R612" s="24">
        <v>0</v>
      </c>
      <c r="S612" s="24">
        <v>0</v>
      </c>
      <c r="T612" s="24">
        <v>0</v>
      </c>
      <c r="U612" s="24">
        <f t="shared" si="27"/>
        <v>0</v>
      </c>
      <c r="V612" s="24">
        <f t="shared" si="28"/>
        <v>0</v>
      </c>
      <c r="W612" s="24">
        <f t="shared" si="29"/>
        <v>1</v>
      </c>
    </row>
    <row r="613" spans="1:23" s="8" customFormat="1" x14ac:dyDescent="0.25">
      <c r="A613" s="24" t="s">
        <v>1315</v>
      </c>
      <c r="B613" s="8" t="s">
        <v>2038</v>
      </c>
      <c r="C613" s="8" t="s">
        <v>731</v>
      </c>
      <c r="D613" s="8" t="s">
        <v>733</v>
      </c>
      <c r="E613" s="24">
        <v>0</v>
      </c>
      <c r="F613" s="24">
        <v>0</v>
      </c>
      <c r="G613" s="24">
        <v>0</v>
      </c>
      <c r="H613" s="24">
        <v>0</v>
      </c>
      <c r="I613" s="24">
        <v>0</v>
      </c>
      <c r="J613" s="24">
        <v>0</v>
      </c>
      <c r="K613" s="24">
        <v>0</v>
      </c>
      <c r="L613" s="24">
        <v>0</v>
      </c>
      <c r="M613" s="24">
        <v>0</v>
      </c>
      <c r="N613" s="24">
        <v>0</v>
      </c>
      <c r="O613" s="24">
        <v>0</v>
      </c>
      <c r="P613" s="24">
        <v>0</v>
      </c>
      <c r="Q613" s="24">
        <v>0</v>
      </c>
      <c r="R613" s="24">
        <v>0</v>
      </c>
      <c r="S613" s="24">
        <v>0</v>
      </c>
      <c r="T613" s="24">
        <v>0</v>
      </c>
      <c r="U613" s="24">
        <f t="shared" si="27"/>
        <v>0</v>
      </c>
      <c r="V613" s="24">
        <f t="shared" si="28"/>
        <v>0</v>
      </c>
      <c r="W613" s="24">
        <f t="shared" si="29"/>
        <v>1</v>
      </c>
    </row>
    <row r="614" spans="1:23" s="8" customFormat="1" x14ac:dyDescent="0.25">
      <c r="A614" s="24" t="s">
        <v>41</v>
      </c>
      <c r="B614" s="8" t="s">
        <v>774</v>
      </c>
      <c r="C614" s="8" t="s">
        <v>731</v>
      </c>
      <c r="D614" s="8" t="s">
        <v>703</v>
      </c>
      <c r="E614" s="24">
        <v>0</v>
      </c>
      <c r="F614" s="24">
        <v>0</v>
      </c>
      <c r="G614" s="24">
        <v>0</v>
      </c>
      <c r="H614" s="24">
        <v>0</v>
      </c>
      <c r="I614" s="24">
        <v>0</v>
      </c>
      <c r="J614" s="24">
        <v>0</v>
      </c>
      <c r="K614" s="24">
        <v>0</v>
      </c>
      <c r="L614" s="24">
        <v>0</v>
      </c>
      <c r="M614" s="24">
        <v>0</v>
      </c>
      <c r="N614" s="24">
        <v>0</v>
      </c>
      <c r="O614" s="24">
        <v>0</v>
      </c>
      <c r="P614" s="24">
        <v>0</v>
      </c>
      <c r="Q614" s="24">
        <v>0</v>
      </c>
      <c r="R614" s="24">
        <v>0</v>
      </c>
      <c r="S614" s="24">
        <v>0</v>
      </c>
      <c r="T614" s="24">
        <v>0</v>
      </c>
      <c r="U614" s="24">
        <f t="shared" si="27"/>
        <v>0</v>
      </c>
      <c r="V614" s="24">
        <f t="shared" si="28"/>
        <v>0</v>
      </c>
      <c r="W614" s="24">
        <f t="shared" si="29"/>
        <v>1</v>
      </c>
    </row>
    <row r="615" spans="1:23" s="8" customFormat="1" x14ac:dyDescent="0.25">
      <c r="A615" s="24" t="s">
        <v>2040</v>
      </c>
      <c r="B615" s="8" t="s">
        <v>458</v>
      </c>
      <c r="C615" s="8" t="s">
        <v>737</v>
      </c>
      <c r="D615" s="8" t="s">
        <v>718</v>
      </c>
      <c r="E615" s="24">
        <v>0</v>
      </c>
      <c r="F615" s="24">
        <v>0</v>
      </c>
      <c r="G615" s="24">
        <v>0</v>
      </c>
      <c r="H615" s="24">
        <v>0</v>
      </c>
      <c r="I615" s="24">
        <v>0</v>
      </c>
      <c r="J615" s="24">
        <v>0</v>
      </c>
      <c r="K615" s="24">
        <v>0</v>
      </c>
      <c r="L615" s="24">
        <v>0</v>
      </c>
      <c r="M615" s="24">
        <v>0</v>
      </c>
      <c r="N615" s="24">
        <v>0</v>
      </c>
      <c r="O615" s="24">
        <v>0</v>
      </c>
      <c r="P615" s="24">
        <v>0</v>
      </c>
      <c r="Q615" s="24">
        <v>0</v>
      </c>
      <c r="R615" s="24">
        <v>0</v>
      </c>
      <c r="S615" s="24">
        <v>0</v>
      </c>
      <c r="T615" s="24">
        <v>0</v>
      </c>
      <c r="U615" s="24">
        <f t="shared" si="27"/>
        <v>0</v>
      </c>
      <c r="V615" s="24">
        <f t="shared" si="28"/>
        <v>0</v>
      </c>
      <c r="W615" s="24">
        <f t="shared" si="29"/>
        <v>1</v>
      </c>
    </row>
    <row r="616" spans="1:23" s="8" customFormat="1" x14ac:dyDescent="0.25">
      <c r="A616" s="24" t="s">
        <v>985</v>
      </c>
      <c r="B616" s="8" t="s">
        <v>2041</v>
      </c>
      <c r="C616" s="8" t="s">
        <v>1</v>
      </c>
      <c r="D616" s="8" t="s">
        <v>712</v>
      </c>
      <c r="E616" s="24">
        <v>0</v>
      </c>
      <c r="F616" s="24">
        <v>0</v>
      </c>
      <c r="G616" s="24">
        <v>0</v>
      </c>
      <c r="H616" s="24">
        <v>0</v>
      </c>
      <c r="I616" s="24">
        <v>0</v>
      </c>
      <c r="J616" s="24">
        <v>0</v>
      </c>
      <c r="K616" s="24">
        <v>0</v>
      </c>
      <c r="L616" s="24">
        <v>0</v>
      </c>
      <c r="M616" s="24">
        <v>0</v>
      </c>
      <c r="N616" s="24">
        <v>0</v>
      </c>
      <c r="O616" s="24">
        <v>0</v>
      </c>
      <c r="P616" s="24">
        <v>0</v>
      </c>
      <c r="Q616" s="24">
        <v>0</v>
      </c>
      <c r="R616" s="24">
        <v>0</v>
      </c>
      <c r="S616" s="24">
        <v>0</v>
      </c>
      <c r="T616" s="24">
        <v>0</v>
      </c>
      <c r="U616" s="24">
        <f t="shared" si="27"/>
        <v>0</v>
      </c>
      <c r="V616" s="24">
        <f t="shared" si="28"/>
        <v>0</v>
      </c>
      <c r="W616" s="24">
        <f t="shared" si="29"/>
        <v>1</v>
      </c>
    </row>
    <row r="617" spans="1:23" s="8" customFormat="1" x14ac:dyDescent="0.25">
      <c r="A617" s="24" t="s">
        <v>145</v>
      </c>
      <c r="B617" s="8" t="s">
        <v>2042</v>
      </c>
      <c r="C617" s="8" t="s">
        <v>737</v>
      </c>
      <c r="D617" s="8" t="s">
        <v>719</v>
      </c>
      <c r="E617" s="24">
        <v>0</v>
      </c>
      <c r="F617" s="24">
        <v>0</v>
      </c>
      <c r="G617" s="24">
        <v>0</v>
      </c>
      <c r="H617" s="24">
        <v>0</v>
      </c>
      <c r="I617" s="24">
        <v>0</v>
      </c>
      <c r="J617" s="24">
        <v>0</v>
      </c>
      <c r="K617" s="24">
        <v>0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v>0</v>
      </c>
      <c r="T617" s="24">
        <v>0</v>
      </c>
      <c r="U617" s="24">
        <f t="shared" si="27"/>
        <v>0</v>
      </c>
      <c r="V617" s="24">
        <f t="shared" si="28"/>
        <v>0</v>
      </c>
      <c r="W617" s="24">
        <f t="shared" si="29"/>
        <v>1</v>
      </c>
    </row>
    <row r="618" spans="1:23" s="8" customFormat="1" x14ac:dyDescent="0.25">
      <c r="A618" s="24" t="s">
        <v>347</v>
      </c>
      <c r="B618" s="8" t="s">
        <v>2043</v>
      </c>
      <c r="C618" s="8" t="s">
        <v>1</v>
      </c>
      <c r="D618" s="8" t="s">
        <v>703</v>
      </c>
      <c r="E618" s="24">
        <v>0</v>
      </c>
      <c r="F618" s="24">
        <v>0</v>
      </c>
      <c r="G618" s="24">
        <v>0</v>
      </c>
      <c r="H618" s="24">
        <v>0</v>
      </c>
      <c r="I618" s="24">
        <v>0</v>
      </c>
      <c r="J618" s="24">
        <v>0</v>
      </c>
      <c r="K618" s="24">
        <v>0</v>
      </c>
      <c r="L618" s="24">
        <v>0</v>
      </c>
      <c r="M618" s="24">
        <v>0</v>
      </c>
      <c r="N618" s="24">
        <v>0</v>
      </c>
      <c r="O618" s="24">
        <v>0</v>
      </c>
      <c r="P618" s="24">
        <v>0</v>
      </c>
      <c r="Q618" s="24">
        <v>0</v>
      </c>
      <c r="R618" s="24">
        <v>0</v>
      </c>
      <c r="S618" s="24">
        <v>0</v>
      </c>
      <c r="T618" s="24">
        <v>0</v>
      </c>
      <c r="U618" s="24">
        <f t="shared" si="27"/>
        <v>0</v>
      </c>
      <c r="V618" s="24">
        <f t="shared" si="28"/>
        <v>0</v>
      </c>
      <c r="W618" s="24">
        <f t="shared" si="29"/>
        <v>1</v>
      </c>
    </row>
    <row r="619" spans="1:23" s="8" customFormat="1" x14ac:dyDescent="0.25">
      <c r="A619" s="24" t="s">
        <v>132</v>
      </c>
      <c r="B619" s="8" t="s">
        <v>2044</v>
      </c>
      <c r="C619" s="8" t="s">
        <v>2</v>
      </c>
      <c r="D619" s="8" t="s">
        <v>709</v>
      </c>
      <c r="E619" s="24">
        <v>0</v>
      </c>
      <c r="F619" s="24">
        <v>0</v>
      </c>
      <c r="G619" s="24">
        <v>0</v>
      </c>
      <c r="H619" s="24">
        <v>0</v>
      </c>
      <c r="I619" s="24">
        <v>0</v>
      </c>
      <c r="J619" s="24">
        <v>0</v>
      </c>
      <c r="K619" s="24">
        <v>0</v>
      </c>
      <c r="L619" s="24">
        <v>0</v>
      </c>
      <c r="M619" s="24">
        <v>0</v>
      </c>
      <c r="N619" s="24">
        <v>0</v>
      </c>
      <c r="O619" s="24">
        <v>0</v>
      </c>
      <c r="P619" s="24">
        <v>0</v>
      </c>
      <c r="Q619" s="24">
        <v>0</v>
      </c>
      <c r="R619" s="24">
        <v>0</v>
      </c>
      <c r="S619" s="24">
        <v>0</v>
      </c>
      <c r="T619" s="24">
        <v>0</v>
      </c>
      <c r="U619" s="24">
        <f t="shared" si="27"/>
        <v>0</v>
      </c>
      <c r="V619" s="24">
        <f t="shared" si="28"/>
        <v>0</v>
      </c>
      <c r="W619" s="24">
        <f t="shared" si="29"/>
        <v>1</v>
      </c>
    </row>
    <row r="620" spans="1:23" s="8" customFormat="1" x14ac:dyDescent="0.25">
      <c r="A620" s="24" t="s">
        <v>2045</v>
      </c>
      <c r="B620" s="8" t="s">
        <v>2046</v>
      </c>
      <c r="C620" s="8" t="s">
        <v>1</v>
      </c>
      <c r="D620" s="8" t="s">
        <v>718</v>
      </c>
      <c r="E620" s="24">
        <v>0</v>
      </c>
      <c r="F620" s="24">
        <v>0</v>
      </c>
      <c r="G620" s="24">
        <v>0</v>
      </c>
      <c r="H620" s="24">
        <v>0</v>
      </c>
      <c r="I620" s="24">
        <v>0</v>
      </c>
      <c r="J620" s="24">
        <v>0</v>
      </c>
      <c r="K620" s="24">
        <v>0</v>
      </c>
      <c r="L620" s="24">
        <v>0</v>
      </c>
      <c r="M620" s="24">
        <v>0</v>
      </c>
      <c r="N620" s="24">
        <v>0</v>
      </c>
      <c r="O620" s="24">
        <v>0</v>
      </c>
      <c r="P620" s="24">
        <v>0</v>
      </c>
      <c r="Q620" s="24">
        <v>0</v>
      </c>
      <c r="R620" s="24">
        <v>0</v>
      </c>
      <c r="S620" s="24">
        <v>0</v>
      </c>
      <c r="T620" s="24">
        <v>0</v>
      </c>
      <c r="U620" s="24">
        <f t="shared" si="27"/>
        <v>0</v>
      </c>
      <c r="V620" s="24">
        <f t="shared" si="28"/>
        <v>0</v>
      </c>
      <c r="W620" s="24">
        <f t="shared" si="29"/>
        <v>1</v>
      </c>
    </row>
    <row r="621" spans="1:23" s="8" customFormat="1" x14ac:dyDescent="0.25">
      <c r="A621" s="24" t="s">
        <v>378</v>
      </c>
      <c r="B621" s="8" t="s">
        <v>2047</v>
      </c>
      <c r="C621" s="8" t="s">
        <v>732</v>
      </c>
      <c r="D621" s="8" t="s">
        <v>728</v>
      </c>
      <c r="E621" s="24">
        <v>0</v>
      </c>
      <c r="F621" s="24">
        <v>0</v>
      </c>
      <c r="G621" s="24">
        <v>0</v>
      </c>
      <c r="H621" s="24">
        <v>0</v>
      </c>
      <c r="I621" s="24">
        <v>0</v>
      </c>
      <c r="J621" s="24">
        <v>0</v>
      </c>
      <c r="K621" s="24">
        <v>0</v>
      </c>
      <c r="L621" s="24">
        <v>0</v>
      </c>
      <c r="M621" s="24">
        <v>0</v>
      </c>
      <c r="N621" s="24">
        <v>0</v>
      </c>
      <c r="O621" s="24">
        <v>0</v>
      </c>
      <c r="P621" s="24">
        <v>0</v>
      </c>
      <c r="Q621" s="24">
        <v>0</v>
      </c>
      <c r="R621" s="24">
        <v>0</v>
      </c>
      <c r="S621" s="24">
        <v>0</v>
      </c>
      <c r="T621" s="24">
        <v>0</v>
      </c>
      <c r="U621" s="24">
        <f t="shared" si="27"/>
        <v>0</v>
      </c>
      <c r="V621" s="24">
        <f t="shared" si="28"/>
        <v>0</v>
      </c>
      <c r="W621" s="24">
        <f t="shared" si="29"/>
        <v>1</v>
      </c>
    </row>
    <row r="622" spans="1:23" s="8" customFormat="1" x14ac:dyDescent="0.25">
      <c r="A622" s="24" t="s">
        <v>2048</v>
      </c>
      <c r="B622" s="8" t="s">
        <v>390</v>
      </c>
      <c r="C622" s="8" t="s">
        <v>2</v>
      </c>
      <c r="D622" s="8" t="s">
        <v>721</v>
      </c>
      <c r="E622" s="24">
        <v>0</v>
      </c>
      <c r="F622" s="24">
        <v>0</v>
      </c>
      <c r="G622" s="24">
        <v>0</v>
      </c>
      <c r="H622" s="24">
        <v>0</v>
      </c>
      <c r="I622" s="24">
        <v>0</v>
      </c>
      <c r="J622" s="24">
        <v>0</v>
      </c>
      <c r="K622" s="24">
        <v>0</v>
      </c>
      <c r="L622" s="24">
        <v>0</v>
      </c>
      <c r="M622" s="24">
        <v>0</v>
      </c>
      <c r="N622" s="24">
        <v>0</v>
      </c>
      <c r="O622" s="24">
        <v>0</v>
      </c>
      <c r="P622" s="24">
        <v>0</v>
      </c>
      <c r="Q622" s="24">
        <v>0</v>
      </c>
      <c r="R622" s="24">
        <v>0</v>
      </c>
      <c r="S622" s="24">
        <v>0</v>
      </c>
      <c r="T622" s="24">
        <v>0</v>
      </c>
      <c r="U622" s="24">
        <f t="shared" si="27"/>
        <v>0</v>
      </c>
      <c r="V622" s="24">
        <f t="shared" si="28"/>
        <v>0</v>
      </c>
      <c r="W622" s="24">
        <f t="shared" si="29"/>
        <v>1</v>
      </c>
    </row>
    <row r="623" spans="1:23" s="8" customFormat="1" x14ac:dyDescent="0.25">
      <c r="A623" s="24" t="s">
        <v>2049</v>
      </c>
      <c r="B623" s="8" t="s">
        <v>2050</v>
      </c>
      <c r="C623" s="8" t="s">
        <v>732</v>
      </c>
      <c r="D623" s="8" t="s">
        <v>713</v>
      </c>
      <c r="E623" s="24">
        <v>0</v>
      </c>
      <c r="F623" s="24">
        <v>0</v>
      </c>
      <c r="G623" s="24">
        <v>0</v>
      </c>
      <c r="H623" s="24">
        <v>0</v>
      </c>
      <c r="I623" s="24">
        <v>0</v>
      </c>
      <c r="J623" s="24">
        <v>0</v>
      </c>
      <c r="K623" s="24">
        <v>0</v>
      </c>
      <c r="L623" s="24">
        <v>0</v>
      </c>
      <c r="M623" s="24">
        <v>0</v>
      </c>
      <c r="N623" s="24">
        <v>0</v>
      </c>
      <c r="O623" s="24">
        <v>0</v>
      </c>
      <c r="P623" s="24">
        <v>0</v>
      </c>
      <c r="Q623" s="24">
        <v>0</v>
      </c>
      <c r="R623" s="24">
        <v>0</v>
      </c>
      <c r="S623" s="24">
        <v>0</v>
      </c>
      <c r="T623" s="24">
        <v>0</v>
      </c>
      <c r="U623" s="24">
        <f t="shared" si="27"/>
        <v>0</v>
      </c>
      <c r="V623" s="24">
        <f t="shared" si="28"/>
        <v>0</v>
      </c>
      <c r="W623" s="24">
        <f t="shared" si="29"/>
        <v>1</v>
      </c>
    </row>
    <row r="624" spans="1:23" s="8" customFormat="1" x14ac:dyDescent="0.25">
      <c r="A624" s="24" t="s">
        <v>750</v>
      </c>
      <c r="B624" s="8" t="s">
        <v>2051</v>
      </c>
      <c r="C624" s="8" t="s">
        <v>732</v>
      </c>
      <c r="D624" s="8" t="s">
        <v>702</v>
      </c>
      <c r="E624" s="24">
        <v>0</v>
      </c>
      <c r="F624" s="24">
        <v>0</v>
      </c>
      <c r="G624" s="24">
        <v>0</v>
      </c>
      <c r="H624" s="24">
        <v>0</v>
      </c>
      <c r="I624" s="24">
        <v>0</v>
      </c>
      <c r="J624" s="24">
        <v>0</v>
      </c>
      <c r="K624" s="24">
        <v>0</v>
      </c>
      <c r="L624" s="24">
        <v>0</v>
      </c>
      <c r="M624" s="24">
        <v>0</v>
      </c>
      <c r="N624" s="24">
        <v>0</v>
      </c>
      <c r="O624" s="24">
        <v>0</v>
      </c>
      <c r="P624" s="24">
        <v>0</v>
      </c>
      <c r="Q624" s="24">
        <v>0</v>
      </c>
      <c r="R624" s="24">
        <v>0</v>
      </c>
      <c r="S624" s="24">
        <v>0</v>
      </c>
      <c r="T624" s="24">
        <v>0</v>
      </c>
      <c r="U624" s="24">
        <f t="shared" si="27"/>
        <v>0</v>
      </c>
      <c r="V624" s="24">
        <f t="shared" si="28"/>
        <v>0</v>
      </c>
      <c r="W624" s="24">
        <f t="shared" si="29"/>
        <v>1</v>
      </c>
    </row>
    <row r="625" spans="1:23" s="8" customFormat="1" x14ac:dyDescent="0.25">
      <c r="A625" s="24" t="s">
        <v>402</v>
      </c>
      <c r="B625" s="8" t="s">
        <v>2052</v>
      </c>
      <c r="C625" s="8" t="s">
        <v>2</v>
      </c>
      <c r="D625" s="8" t="s">
        <v>712</v>
      </c>
      <c r="E625" s="24">
        <v>0</v>
      </c>
      <c r="F625" s="24">
        <v>0</v>
      </c>
      <c r="G625" s="24">
        <v>0</v>
      </c>
      <c r="H625" s="24">
        <v>0</v>
      </c>
      <c r="I625" s="24">
        <v>0</v>
      </c>
      <c r="J625" s="24">
        <v>0</v>
      </c>
      <c r="K625" s="24">
        <v>0</v>
      </c>
      <c r="L625" s="24">
        <v>0</v>
      </c>
      <c r="M625" s="24">
        <v>0</v>
      </c>
      <c r="N625" s="24">
        <v>0</v>
      </c>
      <c r="O625" s="24">
        <v>0</v>
      </c>
      <c r="P625" s="24">
        <v>0</v>
      </c>
      <c r="Q625" s="24">
        <v>0</v>
      </c>
      <c r="R625" s="24">
        <v>0</v>
      </c>
      <c r="S625" s="24">
        <v>0</v>
      </c>
      <c r="T625" s="24">
        <v>0</v>
      </c>
      <c r="U625" s="24">
        <f t="shared" si="27"/>
        <v>0</v>
      </c>
      <c r="V625" s="24">
        <f t="shared" si="28"/>
        <v>0</v>
      </c>
      <c r="W625" s="24">
        <f t="shared" si="29"/>
        <v>1</v>
      </c>
    </row>
    <row r="626" spans="1:23" s="8" customFormat="1" x14ac:dyDescent="0.25">
      <c r="A626" s="24" t="s">
        <v>752</v>
      </c>
      <c r="B626" s="8" t="s">
        <v>858</v>
      </c>
      <c r="C626" s="8" t="s">
        <v>735</v>
      </c>
      <c r="D626" s="8" t="s">
        <v>719</v>
      </c>
      <c r="E626" s="24">
        <v>0</v>
      </c>
      <c r="F626" s="24">
        <v>0</v>
      </c>
      <c r="G626" s="24">
        <v>0</v>
      </c>
      <c r="H626" s="24">
        <v>0</v>
      </c>
      <c r="I626" s="24">
        <v>0</v>
      </c>
      <c r="J626" s="24">
        <v>0</v>
      </c>
      <c r="K626" s="24">
        <v>0</v>
      </c>
      <c r="L626" s="24">
        <v>0</v>
      </c>
      <c r="M626" s="24">
        <v>0</v>
      </c>
      <c r="N626" s="24">
        <v>0</v>
      </c>
      <c r="O626" s="24">
        <v>0</v>
      </c>
      <c r="P626" s="24">
        <v>0</v>
      </c>
      <c r="Q626" s="24">
        <v>0</v>
      </c>
      <c r="R626" s="24">
        <v>0</v>
      </c>
      <c r="S626" s="24">
        <v>0</v>
      </c>
      <c r="T626" s="24">
        <v>0</v>
      </c>
      <c r="U626" s="24">
        <f t="shared" si="27"/>
        <v>0</v>
      </c>
      <c r="V626" s="24">
        <f t="shared" si="28"/>
        <v>0</v>
      </c>
      <c r="W626" s="24">
        <f t="shared" si="29"/>
        <v>1</v>
      </c>
    </row>
    <row r="627" spans="1:23" s="8" customFormat="1" x14ac:dyDescent="0.25">
      <c r="A627" s="24" t="s">
        <v>28</v>
      </c>
      <c r="B627" s="8" t="s">
        <v>388</v>
      </c>
      <c r="C627" s="8" t="s">
        <v>705</v>
      </c>
      <c r="D627" s="8" t="s">
        <v>702</v>
      </c>
      <c r="E627" s="24">
        <v>0</v>
      </c>
      <c r="F627" s="24">
        <v>0</v>
      </c>
      <c r="G627" s="24">
        <v>0</v>
      </c>
      <c r="H627" s="24">
        <v>0</v>
      </c>
      <c r="I627" s="24">
        <v>0</v>
      </c>
      <c r="J627" s="24">
        <v>0</v>
      </c>
      <c r="K627" s="24">
        <v>0</v>
      </c>
      <c r="L627" s="24">
        <v>0</v>
      </c>
      <c r="M627" s="24">
        <v>0</v>
      </c>
      <c r="N627" s="24">
        <v>0</v>
      </c>
      <c r="O627" s="24">
        <v>0</v>
      </c>
      <c r="P627" s="24">
        <v>0</v>
      </c>
      <c r="Q627" s="24">
        <v>0</v>
      </c>
      <c r="R627" s="24">
        <v>0</v>
      </c>
      <c r="S627" s="24">
        <v>0</v>
      </c>
      <c r="T627" s="24">
        <v>0</v>
      </c>
      <c r="U627" s="24">
        <f t="shared" si="27"/>
        <v>0</v>
      </c>
      <c r="V627" s="24">
        <f t="shared" si="28"/>
        <v>0</v>
      </c>
      <c r="W627" s="24">
        <f t="shared" si="29"/>
        <v>1</v>
      </c>
    </row>
    <row r="628" spans="1:23" s="8" customFormat="1" x14ac:dyDescent="0.25">
      <c r="A628" s="24" t="s">
        <v>2053</v>
      </c>
      <c r="B628" s="8" t="s">
        <v>2054</v>
      </c>
      <c r="C628" s="8" t="s">
        <v>732</v>
      </c>
      <c r="D628" s="8" t="s">
        <v>720</v>
      </c>
      <c r="E628" s="24">
        <v>0</v>
      </c>
      <c r="F628" s="24">
        <v>0</v>
      </c>
      <c r="G628" s="24">
        <v>0</v>
      </c>
      <c r="H628" s="24">
        <v>0</v>
      </c>
      <c r="I628" s="24">
        <v>0</v>
      </c>
      <c r="J628" s="24">
        <v>0</v>
      </c>
      <c r="K628" s="24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v>0</v>
      </c>
      <c r="T628" s="24">
        <v>0</v>
      </c>
      <c r="U628" s="24">
        <f t="shared" si="27"/>
        <v>0</v>
      </c>
      <c r="V628" s="24">
        <f t="shared" si="28"/>
        <v>0</v>
      </c>
      <c r="W628" s="24">
        <f t="shared" si="29"/>
        <v>1</v>
      </c>
    </row>
    <row r="629" spans="1:23" s="8" customFormat="1" x14ac:dyDescent="0.25">
      <c r="A629" s="24" t="s">
        <v>45</v>
      </c>
      <c r="B629" s="8" t="s">
        <v>3570</v>
      </c>
      <c r="C629" s="8" t="s">
        <v>705</v>
      </c>
      <c r="D629" s="24" t="s">
        <v>736</v>
      </c>
      <c r="E629" s="24">
        <v>0</v>
      </c>
      <c r="F629" s="24">
        <v>0</v>
      </c>
      <c r="G629" s="24">
        <v>0</v>
      </c>
      <c r="H629" s="24">
        <v>0</v>
      </c>
      <c r="I629" s="24">
        <v>0</v>
      </c>
      <c r="J629" s="24">
        <v>0</v>
      </c>
      <c r="K629" s="24">
        <v>0</v>
      </c>
      <c r="L629" s="24">
        <v>0</v>
      </c>
      <c r="M629" s="24">
        <v>0</v>
      </c>
      <c r="N629" s="24">
        <v>0</v>
      </c>
      <c r="O629" s="24">
        <v>0</v>
      </c>
      <c r="P629" s="24">
        <v>0</v>
      </c>
      <c r="Q629" s="24">
        <v>0</v>
      </c>
      <c r="R629" s="24">
        <v>0</v>
      </c>
      <c r="S629" s="24">
        <v>0</v>
      </c>
      <c r="T629" s="24">
        <v>0</v>
      </c>
      <c r="U629" s="24">
        <f t="shared" si="27"/>
        <v>0</v>
      </c>
      <c r="V629" s="24">
        <f t="shared" si="28"/>
        <v>0</v>
      </c>
      <c r="W629" s="24">
        <f t="shared" si="29"/>
        <v>1</v>
      </c>
    </row>
    <row r="630" spans="1:23" s="8" customFormat="1" x14ac:dyDescent="0.25">
      <c r="A630" s="24" t="s">
        <v>104</v>
      </c>
      <c r="B630" s="8" t="s">
        <v>2055</v>
      </c>
      <c r="C630" s="8" t="s">
        <v>731</v>
      </c>
      <c r="D630" s="8" t="s">
        <v>713</v>
      </c>
      <c r="E630" s="24">
        <v>0</v>
      </c>
      <c r="F630" s="24">
        <v>0</v>
      </c>
      <c r="G630" s="24">
        <v>0</v>
      </c>
      <c r="H630" s="24">
        <v>0</v>
      </c>
      <c r="I630" s="24">
        <v>0</v>
      </c>
      <c r="J630" s="24">
        <v>0</v>
      </c>
      <c r="K630" s="24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v>0</v>
      </c>
      <c r="T630" s="24">
        <v>0</v>
      </c>
      <c r="U630" s="24">
        <f t="shared" si="27"/>
        <v>0</v>
      </c>
      <c r="V630" s="24">
        <f t="shared" si="28"/>
        <v>0</v>
      </c>
      <c r="W630" s="24">
        <f t="shared" si="29"/>
        <v>1</v>
      </c>
    </row>
    <row r="631" spans="1:23" s="8" customFormat="1" x14ac:dyDescent="0.25">
      <c r="A631" s="24" t="s">
        <v>1474</v>
      </c>
      <c r="B631" s="8" t="s">
        <v>1580</v>
      </c>
      <c r="C631" s="8" t="s">
        <v>705</v>
      </c>
      <c r="D631" s="8" t="s">
        <v>736</v>
      </c>
      <c r="E631" s="24">
        <v>0</v>
      </c>
      <c r="F631" s="24">
        <v>0</v>
      </c>
      <c r="G631" s="24">
        <v>0</v>
      </c>
      <c r="H631" s="24">
        <v>0</v>
      </c>
      <c r="I631" s="24">
        <v>0</v>
      </c>
      <c r="J631" s="24">
        <v>0</v>
      </c>
      <c r="K631" s="24">
        <v>0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0</v>
      </c>
      <c r="S631" s="24">
        <v>0</v>
      </c>
      <c r="T631" s="24">
        <v>0</v>
      </c>
      <c r="U631" s="24">
        <f t="shared" si="27"/>
        <v>0</v>
      </c>
      <c r="V631" s="24">
        <f t="shared" si="28"/>
        <v>0</v>
      </c>
      <c r="W631" s="24">
        <f t="shared" si="29"/>
        <v>1</v>
      </c>
    </row>
    <row r="632" spans="1:23" s="8" customFormat="1" x14ac:dyDescent="0.25">
      <c r="A632" s="24" t="s">
        <v>162</v>
      </c>
      <c r="B632" s="8" t="s">
        <v>2056</v>
      </c>
      <c r="C632" s="8" t="s">
        <v>731</v>
      </c>
      <c r="D632" s="8" t="s">
        <v>713</v>
      </c>
      <c r="E632" s="24">
        <v>0</v>
      </c>
      <c r="F632" s="24">
        <v>0</v>
      </c>
      <c r="G632" s="24">
        <v>0</v>
      </c>
      <c r="H632" s="24">
        <v>0</v>
      </c>
      <c r="I632" s="24">
        <v>0</v>
      </c>
      <c r="J632" s="24">
        <v>0</v>
      </c>
      <c r="K632" s="24">
        <v>0</v>
      </c>
      <c r="L632" s="24">
        <v>0</v>
      </c>
      <c r="M632" s="24">
        <v>0</v>
      </c>
      <c r="N632" s="24">
        <v>0</v>
      </c>
      <c r="O632" s="24">
        <v>0</v>
      </c>
      <c r="P632" s="24">
        <v>0</v>
      </c>
      <c r="Q632" s="24">
        <v>0</v>
      </c>
      <c r="R632" s="24">
        <v>0</v>
      </c>
      <c r="S632" s="24">
        <v>0</v>
      </c>
      <c r="T632" s="24">
        <v>0</v>
      </c>
      <c r="U632" s="24">
        <f t="shared" si="27"/>
        <v>0</v>
      </c>
      <c r="V632" s="24">
        <f t="shared" si="28"/>
        <v>0</v>
      </c>
      <c r="W632" s="24">
        <f t="shared" si="29"/>
        <v>1</v>
      </c>
    </row>
    <row r="633" spans="1:23" s="8" customFormat="1" x14ac:dyDescent="0.25">
      <c r="A633" s="24" t="s">
        <v>2057</v>
      </c>
      <c r="B633" s="8" t="s">
        <v>461</v>
      </c>
      <c r="C633" s="8" t="s">
        <v>705</v>
      </c>
      <c r="D633" s="8" t="s">
        <v>716</v>
      </c>
      <c r="E633" s="24">
        <v>0</v>
      </c>
      <c r="F633" s="24">
        <v>0</v>
      </c>
      <c r="G633" s="24">
        <v>0</v>
      </c>
      <c r="H633" s="24">
        <v>0</v>
      </c>
      <c r="I633" s="24">
        <v>0</v>
      </c>
      <c r="J633" s="24">
        <v>0</v>
      </c>
      <c r="K633" s="24">
        <v>0</v>
      </c>
      <c r="L633" s="24">
        <v>0</v>
      </c>
      <c r="M633" s="24">
        <v>0</v>
      </c>
      <c r="N633" s="24">
        <v>0</v>
      </c>
      <c r="O633" s="24">
        <v>0</v>
      </c>
      <c r="P633" s="24">
        <v>0</v>
      </c>
      <c r="Q633" s="24">
        <v>0</v>
      </c>
      <c r="R633" s="24">
        <v>0</v>
      </c>
      <c r="S633" s="24">
        <v>0</v>
      </c>
      <c r="T633" s="24">
        <v>0</v>
      </c>
      <c r="U633" s="24">
        <f t="shared" si="27"/>
        <v>0</v>
      </c>
      <c r="V633" s="24">
        <f t="shared" si="28"/>
        <v>0</v>
      </c>
      <c r="W633" s="24">
        <f t="shared" si="29"/>
        <v>1</v>
      </c>
    </row>
    <row r="634" spans="1:23" s="8" customFormat="1" x14ac:dyDescent="0.25">
      <c r="A634" s="24" t="s">
        <v>693</v>
      </c>
      <c r="B634" s="8" t="s">
        <v>70</v>
      </c>
      <c r="C634" s="8" t="s">
        <v>731</v>
      </c>
      <c r="D634" s="8" t="s">
        <v>725</v>
      </c>
      <c r="E634" s="24">
        <v>0</v>
      </c>
      <c r="F634" s="24">
        <v>0</v>
      </c>
      <c r="G634" s="24">
        <v>0</v>
      </c>
      <c r="H634" s="24">
        <v>0</v>
      </c>
      <c r="I634" s="24">
        <v>0</v>
      </c>
      <c r="J634" s="24">
        <v>0</v>
      </c>
      <c r="K634" s="24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v>0</v>
      </c>
      <c r="T634" s="24">
        <v>0</v>
      </c>
      <c r="U634" s="24">
        <f t="shared" si="27"/>
        <v>0</v>
      </c>
      <c r="V634" s="24">
        <f t="shared" si="28"/>
        <v>0</v>
      </c>
      <c r="W634" s="24">
        <f t="shared" si="29"/>
        <v>1</v>
      </c>
    </row>
    <row r="635" spans="1:23" s="8" customFormat="1" x14ac:dyDescent="0.25">
      <c r="A635" s="24" t="s">
        <v>291</v>
      </c>
      <c r="B635" s="8" t="s">
        <v>987</v>
      </c>
      <c r="C635" s="8" t="s">
        <v>3</v>
      </c>
      <c r="D635" s="8" t="s">
        <v>718</v>
      </c>
      <c r="E635" s="24">
        <v>0</v>
      </c>
      <c r="F635" s="24">
        <v>0</v>
      </c>
      <c r="G635" s="24">
        <v>0</v>
      </c>
      <c r="H635" s="24">
        <v>0</v>
      </c>
      <c r="I635" s="24">
        <v>0</v>
      </c>
      <c r="J635" s="24">
        <v>0</v>
      </c>
      <c r="K635" s="24">
        <v>0</v>
      </c>
      <c r="L635" s="24">
        <v>0</v>
      </c>
      <c r="M635" s="24">
        <v>0</v>
      </c>
      <c r="N635" s="24">
        <v>0</v>
      </c>
      <c r="O635" s="24">
        <v>0</v>
      </c>
      <c r="P635" s="24">
        <v>0</v>
      </c>
      <c r="Q635" s="24">
        <v>0</v>
      </c>
      <c r="R635" s="24">
        <v>0</v>
      </c>
      <c r="S635" s="24">
        <v>0</v>
      </c>
      <c r="T635" s="24">
        <v>0</v>
      </c>
      <c r="U635" s="24">
        <f t="shared" si="27"/>
        <v>0</v>
      </c>
      <c r="V635" s="24">
        <f t="shared" si="28"/>
        <v>0</v>
      </c>
      <c r="W635" s="24">
        <f t="shared" si="29"/>
        <v>1</v>
      </c>
    </row>
    <row r="636" spans="1:23" s="8" customFormat="1" x14ac:dyDescent="0.25">
      <c r="A636" s="24" t="s">
        <v>298</v>
      </c>
      <c r="B636" s="8" t="s">
        <v>255</v>
      </c>
      <c r="C636" s="8" t="s">
        <v>705</v>
      </c>
      <c r="D636" s="8" t="s">
        <v>712</v>
      </c>
      <c r="E636" s="24">
        <v>0</v>
      </c>
      <c r="F636" s="24">
        <v>0</v>
      </c>
      <c r="G636" s="24">
        <v>0</v>
      </c>
      <c r="H636" s="24">
        <v>0</v>
      </c>
      <c r="I636" s="24">
        <v>0</v>
      </c>
      <c r="J636" s="24">
        <v>0</v>
      </c>
      <c r="K636" s="24">
        <v>0</v>
      </c>
      <c r="L636" s="24">
        <v>0</v>
      </c>
      <c r="M636" s="24">
        <v>0</v>
      </c>
      <c r="N636" s="24">
        <v>0</v>
      </c>
      <c r="O636" s="24">
        <v>0</v>
      </c>
      <c r="P636" s="24">
        <v>0</v>
      </c>
      <c r="Q636" s="24">
        <v>0</v>
      </c>
      <c r="R636" s="24">
        <v>0</v>
      </c>
      <c r="S636" s="24">
        <v>0</v>
      </c>
      <c r="T636" s="24">
        <v>0</v>
      </c>
      <c r="U636" s="24">
        <f t="shared" si="27"/>
        <v>0</v>
      </c>
      <c r="V636" s="24">
        <f t="shared" si="28"/>
        <v>0</v>
      </c>
      <c r="W636" s="24">
        <f t="shared" si="29"/>
        <v>1</v>
      </c>
    </row>
    <row r="637" spans="1:23" s="8" customFormat="1" x14ac:dyDescent="0.25">
      <c r="A637" s="24" t="s">
        <v>745</v>
      </c>
      <c r="B637" s="8" t="s">
        <v>2058</v>
      </c>
      <c r="C637" s="8" t="s">
        <v>3</v>
      </c>
      <c r="D637" s="8" t="s">
        <v>733</v>
      </c>
      <c r="E637" s="24">
        <v>0</v>
      </c>
      <c r="F637" s="24">
        <v>0</v>
      </c>
      <c r="G637" s="24">
        <v>0</v>
      </c>
      <c r="H637" s="24">
        <v>0</v>
      </c>
      <c r="I637" s="24">
        <v>0</v>
      </c>
      <c r="J637" s="24">
        <v>0</v>
      </c>
      <c r="K637" s="24">
        <v>0</v>
      </c>
      <c r="L637" s="24">
        <v>0</v>
      </c>
      <c r="M637" s="24">
        <v>0</v>
      </c>
      <c r="N637" s="24">
        <v>0</v>
      </c>
      <c r="O637" s="24">
        <v>0</v>
      </c>
      <c r="P637" s="24">
        <v>0</v>
      </c>
      <c r="Q637" s="24">
        <v>0</v>
      </c>
      <c r="R637" s="24">
        <v>0</v>
      </c>
      <c r="S637" s="24">
        <v>0</v>
      </c>
      <c r="T637" s="24">
        <v>0</v>
      </c>
      <c r="U637" s="24">
        <f t="shared" si="27"/>
        <v>0</v>
      </c>
      <c r="V637" s="24">
        <f t="shared" si="28"/>
        <v>0</v>
      </c>
      <c r="W637" s="24">
        <f t="shared" si="29"/>
        <v>1</v>
      </c>
    </row>
    <row r="638" spans="1:23" s="8" customFormat="1" x14ac:dyDescent="0.25">
      <c r="A638" s="24" t="s">
        <v>2059</v>
      </c>
      <c r="B638" s="8" t="s">
        <v>2060</v>
      </c>
      <c r="C638" s="8" t="s">
        <v>705</v>
      </c>
      <c r="D638" s="8" t="s">
        <v>723</v>
      </c>
      <c r="E638" s="24">
        <v>0</v>
      </c>
      <c r="F638" s="24">
        <v>0</v>
      </c>
      <c r="G638" s="24">
        <v>0</v>
      </c>
      <c r="H638" s="24">
        <v>0</v>
      </c>
      <c r="I638" s="24">
        <v>0</v>
      </c>
      <c r="J638" s="24">
        <v>0</v>
      </c>
      <c r="K638" s="24">
        <v>0</v>
      </c>
      <c r="L638" s="24">
        <v>0</v>
      </c>
      <c r="M638" s="24">
        <v>0</v>
      </c>
      <c r="N638" s="24">
        <v>0</v>
      </c>
      <c r="O638" s="24">
        <v>0</v>
      </c>
      <c r="P638" s="24">
        <v>0</v>
      </c>
      <c r="Q638" s="24">
        <v>0</v>
      </c>
      <c r="R638" s="24">
        <v>0</v>
      </c>
      <c r="S638" s="24">
        <v>0</v>
      </c>
      <c r="T638" s="24">
        <v>0</v>
      </c>
      <c r="U638" s="24">
        <f t="shared" si="27"/>
        <v>0</v>
      </c>
      <c r="V638" s="24">
        <f t="shared" si="28"/>
        <v>0</v>
      </c>
      <c r="W638" s="24">
        <f t="shared" si="29"/>
        <v>1</v>
      </c>
    </row>
    <row r="639" spans="1:23" s="8" customFormat="1" x14ac:dyDescent="0.25">
      <c r="A639" s="24" t="s">
        <v>156</v>
      </c>
      <c r="B639" s="8" t="s">
        <v>2061</v>
      </c>
      <c r="C639" s="8" t="s">
        <v>737</v>
      </c>
      <c r="D639" s="8" t="s">
        <v>702</v>
      </c>
      <c r="E639" s="24">
        <v>0</v>
      </c>
      <c r="F639" s="24">
        <v>0</v>
      </c>
      <c r="G639" s="24">
        <v>0</v>
      </c>
      <c r="H639" s="24">
        <v>0</v>
      </c>
      <c r="I639" s="24">
        <v>0</v>
      </c>
      <c r="J639" s="24">
        <v>0</v>
      </c>
      <c r="K639" s="24">
        <v>0</v>
      </c>
      <c r="L639" s="24">
        <v>0</v>
      </c>
      <c r="M639" s="24">
        <v>0</v>
      </c>
      <c r="N639" s="24">
        <v>0</v>
      </c>
      <c r="O639" s="24">
        <v>0</v>
      </c>
      <c r="P639" s="24">
        <v>0</v>
      </c>
      <c r="Q639" s="24">
        <v>0</v>
      </c>
      <c r="R639" s="24">
        <v>0</v>
      </c>
      <c r="S639" s="24">
        <v>0</v>
      </c>
      <c r="T639" s="24">
        <v>0</v>
      </c>
      <c r="U639" s="24">
        <f t="shared" si="27"/>
        <v>0</v>
      </c>
      <c r="V639" s="24">
        <f t="shared" si="28"/>
        <v>0</v>
      </c>
      <c r="W639" s="24">
        <f t="shared" si="29"/>
        <v>1</v>
      </c>
    </row>
    <row r="640" spans="1:23" s="8" customFormat="1" x14ac:dyDescent="0.25">
      <c r="A640" s="24" t="s">
        <v>2062</v>
      </c>
      <c r="B640" s="8" t="s">
        <v>1259</v>
      </c>
      <c r="C640" s="8" t="s">
        <v>705</v>
      </c>
      <c r="D640" s="8" t="s">
        <v>710</v>
      </c>
      <c r="E640" s="24">
        <v>0</v>
      </c>
      <c r="F640" s="24">
        <v>0</v>
      </c>
      <c r="G640" s="24">
        <v>0</v>
      </c>
      <c r="H640" s="24">
        <v>0</v>
      </c>
      <c r="I640" s="24">
        <v>0</v>
      </c>
      <c r="J640" s="24">
        <v>0</v>
      </c>
      <c r="K640" s="24">
        <v>0</v>
      </c>
      <c r="L640" s="24">
        <v>0</v>
      </c>
      <c r="M640" s="24">
        <v>0</v>
      </c>
      <c r="N640" s="24">
        <v>0</v>
      </c>
      <c r="O640" s="24">
        <v>0</v>
      </c>
      <c r="P640" s="24">
        <v>0</v>
      </c>
      <c r="Q640" s="24">
        <v>0</v>
      </c>
      <c r="R640" s="24">
        <v>0</v>
      </c>
      <c r="S640" s="24">
        <v>0</v>
      </c>
      <c r="T640" s="24">
        <v>0</v>
      </c>
      <c r="U640" s="24">
        <f t="shared" si="27"/>
        <v>0</v>
      </c>
      <c r="V640" s="24">
        <f t="shared" si="28"/>
        <v>0</v>
      </c>
      <c r="W640" s="24">
        <f t="shared" si="29"/>
        <v>1</v>
      </c>
    </row>
    <row r="641" spans="1:23" s="8" customFormat="1" x14ac:dyDescent="0.25">
      <c r="A641" s="24" t="s">
        <v>164</v>
      </c>
      <c r="B641" s="8" t="s">
        <v>2063</v>
      </c>
      <c r="C641" s="8" t="s">
        <v>3</v>
      </c>
      <c r="D641" s="8" t="s">
        <v>704</v>
      </c>
      <c r="E641" s="24">
        <v>0</v>
      </c>
      <c r="F641" s="24">
        <v>0</v>
      </c>
      <c r="G641" s="24">
        <v>0</v>
      </c>
      <c r="H641" s="24">
        <v>0</v>
      </c>
      <c r="I641" s="24">
        <v>0</v>
      </c>
      <c r="J641" s="24">
        <v>0</v>
      </c>
      <c r="K641" s="24">
        <v>0</v>
      </c>
      <c r="L641" s="24">
        <v>0</v>
      </c>
      <c r="M641" s="24">
        <v>0</v>
      </c>
      <c r="N641" s="24">
        <v>0</v>
      </c>
      <c r="O641" s="24">
        <v>0</v>
      </c>
      <c r="P641" s="24">
        <v>0</v>
      </c>
      <c r="Q641" s="24">
        <v>0</v>
      </c>
      <c r="R641" s="24">
        <v>0</v>
      </c>
      <c r="S641" s="24">
        <v>0</v>
      </c>
      <c r="T641" s="24">
        <v>0</v>
      </c>
      <c r="U641" s="24">
        <f t="shared" si="27"/>
        <v>0</v>
      </c>
      <c r="V641" s="24">
        <f t="shared" si="28"/>
        <v>0</v>
      </c>
      <c r="W641" s="24">
        <f t="shared" si="29"/>
        <v>1</v>
      </c>
    </row>
    <row r="642" spans="1:23" s="8" customFormat="1" x14ac:dyDescent="0.25">
      <c r="A642" s="24" t="s">
        <v>593</v>
      </c>
      <c r="B642" s="8" t="s">
        <v>2064</v>
      </c>
      <c r="C642" s="8" t="s">
        <v>1</v>
      </c>
      <c r="D642" s="8" t="s">
        <v>706</v>
      </c>
      <c r="E642" s="24">
        <v>0</v>
      </c>
      <c r="F642" s="24">
        <v>0</v>
      </c>
      <c r="G642" s="24">
        <v>0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4">
        <v>0</v>
      </c>
      <c r="O642" s="24">
        <v>0</v>
      </c>
      <c r="P642" s="24">
        <v>0</v>
      </c>
      <c r="Q642" s="24">
        <v>0</v>
      </c>
      <c r="R642" s="24">
        <v>0</v>
      </c>
      <c r="S642" s="24">
        <v>0</v>
      </c>
      <c r="T642" s="24">
        <v>0</v>
      </c>
      <c r="U642" s="24">
        <f t="shared" si="27"/>
        <v>0</v>
      </c>
      <c r="V642" s="24">
        <f t="shared" si="28"/>
        <v>0</v>
      </c>
      <c r="W642" s="24">
        <f t="shared" si="29"/>
        <v>1</v>
      </c>
    </row>
    <row r="643" spans="1:23" s="8" customFormat="1" x14ac:dyDescent="0.25">
      <c r="A643" s="24" t="s">
        <v>68</v>
      </c>
      <c r="B643" s="8" t="s">
        <v>2066</v>
      </c>
      <c r="C643" s="8" t="s">
        <v>732</v>
      </c>
      <c r="D643" s="8" t="s">
        <v>846</v>
      </c>
      <c r="E643" s="24">
        <v>0</v>
      </c>
      <c r="F643" s="24">
        <v>0</v>
      </c>
      <c r="G643" s="24">
        <v>0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4">
        <v>0</v>
      </c>
      <c r="O643" s="24">
        <v>0</v>
      </c>
      <c r="P643" s="24">
        <v>0</v>
      </c>
      <c r="Q643" s="24">
        <v>0</v>
      </c>
      <c r="R643" s="24">
        <v>0</v>
      </c>
      <c r="S643" s="24">
        <v>0</v>
      </c>
      <c r="T643" s="24">
        <v>0</v>
      </c>
      <c r="U643" s="24">
        <f t="shared" ref="U643:U706" si="30">T643/16.875</f>
        <v>0</v>
      </c>
      <c r="V643" s="24">
        <f t="shared" ref="V643:V706" si="31">IF(T643 &gt;= 500,U643*1.1,IF(T643 &gt; 400,U643,IF(T643&gt;300,U643*0.9,IF(T643&gt;200,U643*0.8,IF(T643&gt;100,U643*0.7,U643*0.6)))))</f>
        <v>0</v>
      </c>
      <c r="W643" s="24">
        <f t="shared" ref="W643:W706" si="32">IF(V643 &lt; 1.5,1,V643)</f>
        <v>1</v>
      </c>
    </row>
    <row r="644" spans="1:23" s="8" customFormat="1" x14ac:dyDescent="0.25">
      <c r="A644" s="24" t="s">
        <v>663</v>
      </c>
      <c r="B644" s="8" t="s">
        <v>2067</v>
      </c>
      <c r="C644" s="8" t="s">
        <v>3</v>
      </c>
      <c r="D644" s="8" t="s">
        <v>706</v>
      </c>
      <c r="E644" s="24">
        <v>0</v>
      </c>
      <c r="F644" s="24">
        <v>0</v>
      </c>
      <c r="G644" s="24">
        <v>0</v>
      </c>
      <c r="H644" s="24">
        <v>0</v>
      </c>
      <c r="I644" s="24">
        <v>0</v>
      </c>
      <c r="J644" s="24">
        <v>0</v>
      </c>
      <c r="K644" s="24">
        <v>0</v>
      </c>
      <c r="L644" s="24">
        <v>0</v>
      </c>
      <c r="M644" s="24">
        <v>0</v>
      </c>
      <c r="N644" s="24">
        <v>0</v>
      </c>
      <c r="O644" s="24">
        <v>0</v>
      </c>
      <c r="P644" s="24">
        <v>0</v>
      </c>
      <c r="Q644" s="24">
        <v>0</v>
      </c>
      <c r="R644" s="24">
        <v>0</v>
      </c>
      <c r="S644" s="24">
        <v>0</v>
      </c>
      <c r="T644" s="24">
        <v>0</v>
      </c>
      <c r="U644" s="24">
        <f t="shared" si="30"/>
        <v>0</v>
      </c>
      <c r="V644" s="24">
        <f t="shared" si="31"/>
        <v>0</v>
      </c>
      <c r="W644" s="24">
        <f t="shared" si="32"/>
        <v>1</v>
      </c>
    </row>
    <row r="645" spans="1:23" s="8" customFormat="1" x14ac:dyDescent="0.25">
      <c r="A645" s="24" t="s">
        <v>70</v>
      </c>
      <c r="B645" s="8" t="s">
        <v>2068</v>
      </c>
      <c r="C645" s="8" t="s">
        <v>2035</v>
      </c>
      <c r="D645" s="8" t="s">
        <v>719</v>
      </c>
      <c r="E645" s="24">
        <v>0</v>
      </c>
      <c r="F645" s="24">
        <v>0</v>
      </c>
      <c r="G645" s="24">
        <v>0</v>
      </c>
      <c r="H645" s="24">
        <v>0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4">
        <v>0</v>
      </c>
      <c r="O645" s="24">
        <v>0</v>
      </c>
      <c r="P645" s="24">
        <v>0</v>
      </c>
      <c r="Q645" s="24">
        <v>0</v>
      </c>
      <c r="R645" s="24">
        <v>0</v>
      </c>
      <c r="S645" s="24">
        <v>0</v>
      </c>
      <c r="T645" s="24">
        <v>0</v>
      </c>
      <c r="U645" s="24">
        <f t="shared" si="30"/>
        <v>0</v>
      </c>
      <c r="V645" s="24">
        <f t="shared" si="31"/>
        <v>0</v>
      </c>
      <c r="W645" s="24">
        <f t="shared" si="32"/>
        <v>1</v>
      </c>
    </row>
    <row r="646" spans="1:23" s="8" customFormat="1" x14ac:dyDescent="0.25">
      <c r="A646" s="24" t="s">
        <v>526</v>
      </c>
      <c r="B646" s="8" t="s">
        <v>406</v>
      </c>
      <c r="C646" s="8" t="s">
        <v>1</v>
      </c>
      <c r="D646" s="8" t="s">
        <v>736</v>
      </c>
      <c r="E646" s="24">
        <v>0</v>
      </c>
      <c r="F646" s="24">
        <v>0</v>
      </c>
      <c r="G646" s="24">
        <v>0</v>
      </c>
      <c r="H646" s="24">
        <v>0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4">
        <v>0</v>
      </c>
      <c r="O646" s="24">
        <v>0</v>
      </c>
      <c r="P646" s="24">
        <v>0</v>
      </c>
      <c r="Q646" s="24">
        <v>0</v>
      </c>
      <c r="R646" s="24">
        <v>0</v>
      </c>
      <c r="S646" s="24">
        <v>0</v>
      </c>
      <c r="T646" s="24">
        <v>0</v>
      </c>
      <c r="U646" s="24">
        <f t="shared" si="30"/>
        <v>0</v>
      </c>
      <c r="V646" s="24">
        <f t="shared" si="31"/>
        <v>0</v>
      </c>
      <c r="W646" s="24">
        <f t="shared" si="32"/>
        <v>1</v>
      </c>
    </row>
    <row r="647" spans="1:23" s="8" customFormat="1" x14ac:dyDescent="0.25">
      <c r="A647" s="24" t="s">
        <v>58</v>
      </c>
      <c r="B647" s="8" t="s">
        <v>2069</v>
      </c>
      <c r="C647" s="8" t="s">
        <v>731</v>
      </c>
      <c r="D647" s="8" t="s">
        <v>720</v>
      </c>
      <c r="E647" s="24">
        <v>0</v>
      </c>
      <c r="F647" s="24">
        <v>0</v>
      </c>
      <c r="G647" s="24">
        <v>0</v>
      </c>
      <c r="H647" s="24">
        <v>0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4">
        <v>0</v>
      </c>
      <c r="O647" s="24">
        <v>0</v>
      </c>
      <c r="P647" s="24">
        <v>0</v>
      </c>
      <c r="Q647" s="24">
        <v>0</v>
      </c>
      <c r="R647" s="24">
        <v>0</v>
      </c>
      <c r="S647" s="24">
        <v>0</v>
      </c>
      <c r="T647" s="24">
        <v>0</v>
      </c>
      <c r="U647" s="24">
        <f t="shared" si="30"/>
        <v>0</v>
      </c>
      <c r="V647" s="24">
        <f t="shared" si="31"/>
        <v>0</v>
      </c>
      <c r="W647" s="24">
        <f t="shared" si="32"/>
        <v>1</v>
      </c>
    </row>
    <row r="648" spans="1:23" s="8" customFormat="1" x14ac:dyDescent="0.25">
      <c r="A648" s="24" t="s">
        <v>2070</v>
      </c>
      <c r="B648" s="8" t="s">
        <v>2071</v>
      </c>
      <c r="C648" s="8" t="s">
        <v>705</v>
      </c>
      <c r="D648" s="8" t="s">
        <v>723</v>
      </c>
      <c r="E648" s="24">
        <v>0</v>
      </c>
      <c r="F648" s="24">
        <v>0</v>
      </c>
      <c r="G648" s="24">
        <v>0</v>
      </c>
      <c r="H648" s="24">
        <v>0</v>
      </c>
      <c r="I648" s="24">
        <v>0</v>
      </c>
      <c r="J648" s="24">
        <v>0</v>
      </c>
      <c r="K648" s="24">
        <v>0</v>
      </c>
      <c r="L648" s="24">
        <v>0</v>
      </c>
      <c r="M648" s="24">
        <v>0</v>
      </c>
      <c r="N648" s="24">
        <v>0</v>
      </c>
      <c r="O648" s="24">
        <v>0</v>
      </c>
      <c r="P648" s="24">
        <v>0</v>
      </c>
      <c r="Q648" s="24">
        <v>0</v>
      </c>
      <c r="R648" s="24">
        <v>0</v>
      </c>
      <c r="S648" s="24">
        <v>0</v>
      </c>
      <c r="T648" s="24">
        <v>0</v>
      </c>
      <c r="U648" s="24">
        <f t="shared" si="30"/>
        <v>0</v>
      </c>
      <c r="V648" s="24">
        <f t="shared" si="31"/>
        <v>0</v>
      </c>
      <c r="W648" s="24">
        <f t="shared" si="32"/>
        <v>1</v>
      </c>
    </row>
    <row r="649" spans="1:23" s="8" customFormat="1" x14ac:dyDescent="0.25">
      <c r="A649" s="24" t="s">
        <v>95</v>
      </c>
      <c r="B649" s="8" t="s">
        <v>2072</v>
      </c>
      <c r="C649" s="8" t="s">
        <v>3</v>
      </c>
      <c r="D649" s="8" t="s">
        <v>704</v>
      </c>
      <c r="E649" s="24">
        <v>0</v>
      </c>
      <c r="F649" s="24">
        <v>0</v>
      </c>
      <c r="G649" s="24">
        <v>0</v>
      </c>
      <c r="H649" s="24">
        <v>0</v>
      </c>
      <c r="I649" s="24">
        <v>0</v>
      </c>
      <c r="J649" s="24">
        <v>0</v>
      </c>
      <c r="K649" s="24">
        <v>0</v>
      </c>
      <c r="L649" s="24">
        <v>0</v>
      </c>
      <c r="M649" s="24">
        <v>0</v>
      </c>
      <c r="N649" s="24">
        <v>0</v>
      </c>
      <c r="O649" s="24">
        <v>0</v>
      </c>
      <c r="P649" s="24">
        <v>0</v>
      </c>
      <c r="Q649" s="24">
        <v>0</v>
      </c>
      <c r="R649" s="24">
        <v>0</v>
      </c>
      <c r="S649" s="24">
        <v>0</v>
      </c>
      <c r="T649" s="24">
        <v>0</v>
      </c>
      <c r="U649" s="24">
        <f t="shared" si="30"/>
        <v>0</v>
      </c>
      <c r="V649" s="24">
        <f t="shared" si="31"/>
        <v>0</v>
      </c>
      <c r="W649" s="24">
        <f t="shared" si="32"/>
        <v>1</v>
      </c>
    </row>
    <row r="650" spans="1:23" s="8" customFormat="1" x14ac:dyDescent="0.25">
      <c r="A650" s="24" t="s">
        <v>173</v>
      </c>
      <c r="B650" s="8" t="s">
        <v>2073</v>
      </c>
      <c r="C650" s="8" t="s">
        <v>732</v>
      </c>
      <c r="D650" s="8" t="s">
        <v>713</v>
      </c>
      <c r="E650" s="24">
        <v>0</v>
      </c>
      <c r="F650" s="24">
        <v>0</v>
      </c>
      <c r="G650" s="24">
        <v>0</v>
      </c>
      <c r="H650" s="24">
        <v>0</v>
      </c>
      <c r="I650" s="24">
        <v>0</v>
      </c>
      <c r="J650" s="24">
        <v>0</v>
      </c>
      <c r="K650" s="24">
        <v>0</v>
      </c>
      <c r="L650" s="24">
        <v>0</v>
      </c>
      <c r="M650" s="24">
        <v>0</v>
      </c>
      <c r="N650" s="24">
        <v>0</v>
      </c>
      <c r="O650" s="24">
        <v>0</v>
      </c>
      <c r="P650" s="24">
        <v>0</v>
      </c>
      <c r="Q650" s="24">
        <v>0</v>
      </c>
      <c r="R650" s="24">
        <v>0</v>
      </c>
      <c r="S650" s="24">
        <v>0</v>
      </c>
      <c r="T650" s="24">
        <v>0</v>
      </c>
      <c r="U650" s="24">
        <f t="shared" si="30"/>
        <v>0</v>
      </c>
      <c r="V650" s="24">
        <f t="shared" si="31"/>
        <v>0</v>
      </c>
      <c r="W650" s="24">
        <f t="shared" si="32"/>
        <v>1</v>
      </c>
    </row>
    <row r="651" spans="1:23" s="8" customFormat="1" x14ac:dyDescent="0.25">
      <c r="A651" s="24" t="s">
        <v>89</v>
      </c>
      <c r="B651" s="8" t="s">
        <v>2074</v>
      </c>
      <c r="C651" s="8" t="s">
        <v>732</v>
      </c>
      <c r="D651" s="8" t="s">
        <v>699</v>
      </c>
      <c r="E651" s="24">
        <v>0</v>
      </c>
      <c r="F651" s="24">
        <v>0</v>
      </c>
      <c r="G651" s="24">
        <v>0</v>
      </c>
      <c r="H651" s="24">
        <v>0</v>
      </c>
      <c r="I651" s="24">
        <v>0</v>
      </c>
      <c r="J651" s="24">
        <v>0</v>
      </c>
      <c r="K651" s="24">
        <v>0</v>
      </c>
      <c r="L651" s="24">
        <v>0</v>
      </c>
      <c r="M651" s="24">
        <v>0</v>
      </c>
      <c r="N651" s="24">
        <v>0</v>
      </c>
      <c r="O651" s="24">
        <v>0</v>
      </c>
      <c r="P651" s="24">
        <v>0</v>
      </c>
      <c r="Q651" s="24">
        <v>0</v>
      </c>
      <c r="R651" s="24">
        <v>0</v>
      </c>
      <c r="S651" s="24">
        <v>0</v>
      </c>
      <c r="T651" s="24">
        <v>0</v>
      </c>
      <c r="U651" s="24">
        <f t="shared" si="30"/>
        <v>0</v>
      </c>
      <c r="V651" s="24">
        <f t="shared" si="31"/>
        <v>0</v>
      </c>
      <c r="W651" s="24">
        <f t="shared" si="32"/>
        <v>1</v>
      </c>
    </row>
    <row r="652" spans="1:23" s="8" customFormat="1" x14ac:dyDescent="0.25">
      <c r="A652" s="24" t="s">
        <v>30</v>
      </c>
      <c r="B652" s="8" t="s">
        <v>2075</v>
      </c>
      <c r="C652" s="8" t="s">
        <v>732</v>
      </c>
      <c r="D652" s="8" t="s">
        <v>699</v>
      </c>
      <c r="E652" s="24">
        <v>0</v>
      </c>
      <c r="F652" s="24">
        <v>0</v>
      </c>
      <c r="G652" s="24">
        <v>0</v>
      </c>
      <c r="H652" s="24">
        <v>0</v>
      </c>
      <c r="I652" s="24">
        <v>0</v>
      </c>
      <c r="J652" s="24">
        <v>0</v>
      </c>
      <c r="K652" s="24">
        <v>0</v>
      </c>
      <c r="L652" s="24">
        <v>0</v>
      </c>
      <c r="M652" s="24">
        <v>0</v>
      </c>
      <c r="N652" s="24">
        <v>0</v>
      </c>
      <c r="O652" s="24">
        <v>0</v>
      </c>
      <c r="P652" s="24">
        <v>0</v>
      </c>
      <c r="Q652" s="24">
        <v>0</v>
      </c>
      <c r="R652" s="24">
        <v>0</v>
      </c>
      <c r="S652" s="24">
        <v>0</v>
      </c>
      <c r="T652" s="24">
        <v>0</v>
      </c>
      <c r="U652" s="24">
        <f t="shared" si="30"/>
        <v>0</v>
      </c>
      <c r="V652" s="24">
        <f t="shared" si="31"/>
        <v>0</v>
      </c>
      <c r="W652" s="24">
        <f t="shared" si="32"/>
        <v>1</v>
      </c>
    </row>
    <row r="653" spans="1:23" s="8" customFormat="1" x14ac:dyDescent="0.25">
      <c r="A653" s="24" t="s">
        <v>2076</v>
      </c>
      <c r="B653" s="8" t="s">
        <v>2077</v>
      </c>
      <c r="C653" s="8" t="s">
        <v>732</v>
      </c>
      <c r="D653" s="8" t="s">
        <v>701</v>
      </c>
      <c r="E653" s="24">
        <v>0</v>
      </c>
      <c r="F653" s="24">
        <v>0</v>
      </c>
      <c r="G653" s="24">
        <v>0</v>
      </c>
      <c r="H653" s="24">
        <v>0</v>
      </c>
      <c r="I653" s="24">
        <v>0</v>
      </c>
      <c r="J653" s="24">
        <v>0</v>
      </c>
      <c r="K653" s="24">
        <v>0</v>
      </c>
      <c r="L653" s="24">
        <v>0</v>
      </c>
      <c r="M653" s="24">
        <v>0</v>
      </c>
      <c r="N653" s="24">
        <v>0</v>
      </c>
      <c r="O653" s="24">
        <v>0</v>
      </c>
      <c r="P653" s="24">
        <v>0</v>
      </c>
      <c r="Q653" s="24">
        <v>0</v>
      </c>
      <c r="R653" s="24">
        <v>0</v>
      </c>
      <c r="S653" s="24">
        <v>0</v>
      </c>
      <c r="T653" s="24">
        <v>0</v>
      </c>
      <c r="U653" s="24">
        <f t="shared" si="30"/>
        <v>0</v>
      </c>
      <c r="V653" s="24">
        <f t="shared" si="31"/>
        <v>0</v>
      </c>
      <c r="W653" s="24">
        <f t="shared" si="32"/>
        <v>1</v>
      </c>
    </row>
    <row r="654" spans="1:23" s="8" customFormat="1" x14ac:dyDescent="0.25">
      <c r="A654" s="24" t="s">
        <v>154</v>
      </c>
      <c r="B654" s="8" t="s">
        <v>2078</v>
      </c>
      <c r="C654" s="8" t="s">
        <v>705</v>
      </c>
      <c r="D654" s="8" t="s">
        <v>699</v>
      </c>
      <c r="E654" s="24">
        <v>0</v>
      </c>
      <c r="F654" s="24">
        <v>0</v>
      </c>
      <c r="G654" s="24">
        <v>0</v>
      </c>
      <c r="H654" s="24">
        <v>0</v>
      </c>
      <c r="I654" s="24">
        <v>0</v>
      </c>
      <c r="J654" s="24">
        <v>0</v>
      </c>
      <c r="K654" s="24">
        <v>0</v>
      </c>
      <c r="L654" s="24">
        <v>0</v>
      </c>
      <c r="M654" s="24">
        <v>0</v>
      </c>
      <c r="N654" s="24">
        <v>0</v>
      </c>
      <c r="O654" s="24">
        <v>0</v>
      </c>
      <c r="P654" s="24">
        <v>0</v>
      </c>
      <c r="Q654" s="24">
        <v>0</v>
      </c>
      <c r="R654" s="24">
        <v>0</v>
      </c>
      <c r="S654" s="24">
        <v>0</v>
      </c>
      <c r="T654" s="24">
        <v>0</v>
      </c>
      <c r="U654" s="24">
        <f t="shared" si="30"/>
        <v>0</v>
      </c>
      <c r="V654" s="24">
        <f t="shared" si="31"/>
        <v>0</v>
      </c>
      <c r="W654" s="24">
        <f t="shared" si="32"/>
        <v>1</v>
      </c>
    </row>
    <row r="655" spans="1:23" s="8" customFormat="1" x14ac:dyDescent="0.25">
      <c r="A655" s="24" t="s">
        <v>41</v>
      </c>
      <c r="B655" s="8" t="s">
        <v>1840</v>
      </c>
      <c r="C655" s="8" t="s">
        <v>732</v>
      </c>
      <c r="D655" s="8" t="s">
        <v>717</v>
      </c>
      <c r="E655" s="24">
        <v>0</v>
      </c>
      <c r="F655" s="24">
        <v>0</v>
      </c>
      <c r="G655" s="24">
        <v>0</v>
      </c>
      <c r="H655" s="24">
        <v>0</v>
      </c>
      <c r="I655" s="24">
        <v>0</v>
      </c>
      <c r="J655" s="24">
        <v>0</v>
      </c>
      <c r="K655" s="24">
        <v>0</v>
      </c>
      <c r="L655" s="24">
        <v>0</v>
      </c>
      <c r="M655" s="24">
        <v>0</v>
      </c>
      <c r="N655" s="24">
        <v>0</v>
      </c>
      <c r="O655" s="24">
        <v>0</v>
      </c>
      <c r="P655" s="24">
        <v>0</v>
      </c>
      <c r="Q655" s="24">
        <v>0</v>
      </c>
      <c r="R655" s="24">
        <v>0</v>
      </c>
      <c r="S655" s="24">
        <v>0</v>
      </c>
      <c r="T655" s="24">
        <v>0</v>
      </c>
      <c r="U655" s="24">
        <f t="shared" si="30"/>
        <v>0</v>
      </c>
      <c r="V655" s="24">
        <f t="shared" si="31"/>
        <v>0</v>
      </c>
      <c r="W655" s="24">
        <f t="shared" si="32"/>
        <v>1</v>
      </c>
    </row>
    <row r="656" spans="1:23" s="8" customFormat="1" x14ac:dyDescent="0.25">
      <c r="A656" s="24" t="s">
        <v>974</v>
      </c>
      <c r="B656" s="8" t="s">
        <v>2079</v>
      </c>
      <c r="C656" s="8" t="s">
        <v>3</v>
      </c>
      <c r="D656" s="8" t="s">
        <v>728</v>
      </c>
      <c r="E656" s="24">
        <v>0</v>
      </c>
      <c r="F656" s="24">
        <v>0</v>
      </c>
      <c r="G656" s="24">
        <v>0</v>
      </c>
      <c r="H656" s="24">
        <v>0</v>
      </c>
      <c r="I656" s="24">
        <v>0</v>
      </c>
      <c r="J656" s="24">
        <v>0</v>
      </c>
      <c r="K656" s="24">
        <v>0</v>
      </c>
      <c r="L656" s="24">
        <v>0</v>
      </c>
      <c r="M656" s="24">
        <v>0</v>
      </c>
      <c r="N656" s="24">
        <v>0</v>
      </c>
      <c r="O656" s="24">
        <v>0</v>
      </c>
      <c r="P656" s="24">
        <v>0</v>
      </c>
      <c r="Q656" s="24">
        <v>0</v>
      </c>
      <c r="R656" s="24">
        <v>0</v>
      </c>
      <c r="S656" s="24">
        <v>0</v>
      </c>
      <c r="T656" s="24">
        <v>0</v>
      </c>
      <c r="U656" s="24">
        <f t="shared" si="30"/>
        <v>0</v>
      </c>
      <c r="V656" s="24">
        <f t="shared" si="31"/>
        <v>0</v>
      </c>
      <c r="W656" s="24">
        <f t="shared" si="32"/>
        <v>1</v>
      </c>
    </row>
    <row r="657" spans="1:23" s="8" customFormat="1" x14ac:dyDescent="0.25">
      <c r="A657" s="24" t="s">
        <v>478</v>
      </c>
      <c r="B657" s="8" t="s">
        <v>966</v>
      </c>
      <c r="C657" s="8" t="s">
        <v>3</v>
      </c>
      <c r="D657" s="8" t="s">
        <v>703</v>
      </c>
      <c r="E657" s="24">
        <v>0</v>
      </c>
      <c r="F657" s="24">
        <v>0</v>
      </c>
      <c r="G657" s="24">
        <v>0</v>
      </c>
      <c r="H657" s="24">
        <v>0</v>
      </c>
      <c r="I657" s="24">
        <v>0</v>
      </c>
      <c r="J657" s="24">
        <v>0</v>
      </c>
      <c r="K657" s="24">
        <v>0</v>
      </c>
      <c r="L657" s="24">
        <v>0</v>
      </c>
      <c r="M657" s="24">
        <v>0</v>
      </c>
      <c r="N657" s="24">
        <v>0</v>
      </c>
      <c r="O657" s="24">
        <v>0</v>
      </c>
      <c r="P657" s="24">
        <v>0</v>
      </c>
      <c r="Q657" s="24">
        <v>0</v>
      </c>
      <c r="R657" s="24">
        <v>0</v>
      </c>
      <c r="S657" s="24">
        <v>0</v>
      </c>
      <c r="T657" s="24">
        <v>0</v>
      </c>
      <c r="U657" s="24">
        <f t="shared" si="30"/>
        <v>0</v>
      </c>
      <c r="V657" s="24">
        <f t="shared" si="31"/>
        <v>0</v>
      </c>
      <c r="W657" s="24">
        <f t="shared" si="32"/>
        <v>1</v>
      </c>
    </row>
    <row r="658" spans="1:23" s="8" customFormat="1" x14ac:dyDescent="0.25">
      <c r="A658" s="24" t="s">
        <v>250</v>
      </c>
      <c r="B658" s="8" t="s">
        <v>1879</v>
      </c>
      <c r="C658" s="8" t="s">
        <v>2</v>
      </c>
      <c r="D658" s="8" t="s">
        <v>717</v>
      </c>
      <c r="E658" s="24">
        <v>0</v>
      </c>
      <c r="F658" s="24">
        <v>0</v>
      </c>
      <c r="G658" s="24">
        <v>0</v>
      </c>
      <c r="H658" s="24">
        <v>0</v>
      </c>
      <c r="I658" s="24">
        <v>0</v>
      </c>
      <c r="J658" s="24">
        <v>0</v>
      </c>
      <c r="K658" s="24">
        <v>0</v>
      </c>
      <c r="L658" s="24">
        <v>0</v>
      </c>
      <c r="M658" s="24">
        <v>0</v>
      </c>
      <c r="N658" s="24">
        <v>0</v>
      </c>
      <c r="O658" s="24">
        <v>0</v>
      </c>
      <c r="P658" s="24">
        <v>0</v>
      </c>
      <c r="Q658" s="24">
        <v>0</v>
      </c>
      <c r="R658" s="24">
        <v>0</v>
      </c>
      <c r="S658" s="24">
        <v>0</v>
      </c>
      <c r="T658" s="24">
        <v>0</v>
      </c>
      <c r="U658" s="24">
        <f t="shared" si="30"/>
        <v>0</v>
      </c>
      <c r="V658" s="24">
        <f t="shared" si="31"/>
        <v>0</v>
      </c>
      <c r="W658" s="24">
        <f t="shared" si="32"/>
        <v>1</v>
      </c>
    </row>
    <row r="659" spans="1:23" s="8" customFormat="1" x14ac:dyDescent="0.25">
      <c r="A659" s="24" t="s">
        <v>2080</v>
      </c>
      <c r="B659" s="8" t="s">
        <v>2081</v>
      </c>
      <c r="C659" s="8" t="s">
        <v>3</v>
      </c>
      <c r="D659" s="8" t="s">
        <v>703</v>
      </c>
      <c r="E659" s="24">
        <v>0</v>
      </c>
      <c r="F659" s="24">
        <v>0</v>
      </c>
      <c r="G659" s="24">
        <v>0</v>
      </c>
      <c r="H659" s="24">
        <v>0</v>
      </c>
      <c r="I659" s="24">
        <v>0</v>
      </c>
      <c r="J659" s="24">
        <v>0</v>
      </c>
      <c r="K659" s="24">
        <v>0</v>
      </c>
      <c r="L659" s="24">
        <v>0</v>
      </c>
      <c r="M659" s="24">
        <v>0</v>
      </c>
      <c r="N659" s="24">
        <v>0</v>
      </c>
      <c r="O659" s="24">
        <v>0</v>
      </c>
      <c r="P659" s="24">
        <v>0</v>
      </c>
      <c r="Q659" s="24">
        <v>0</v>
      </c>
      <c r="R659" s="24">
        <v>0</v>
      </c>
      <c r="S659" s="24">
        <v>0</v>
      </c>
      <c r="T659" s="24">
        <v>0</v>
      </c>
      <c r="U659" s="24">
        <f t="shared" si="30"/>
        <v>0</v>
      </c>
      <c r="V659" s="24">
        <f t="shared" si="31"/>
        <v>0</v>
      </c>
      <c r="W659" s="24">
        <f t="shared" si="32"/>
        <v>1</v>
      </c>
    </row>
    <row r="660" spans="1:23" s="8" customFormat="1" x14ac:dyDescent="0.25">
      <c r="A660" s="24" t="s">
        <v>593</v>
      </c>
      <c r="B660" s="8" t="s">
        <v>2082</v>
      </c>
      <c r="C660" s="8" t="s">
        <v>3</v>
      </c>
      <c r="D660" s="8" t="s">
        <v>728</v>
      </c>
      <c r="E660" s="24">
        <v>0</v>
      </c>
      <c r="F660" s="24">
        <v>0</v>
      </c>
      <c r="G660" s="24">
        <v>0</v>
      </c>
      <c r="H660" s="24">
        <v>0</v>
      </c>
      <c r="I660" s="24">
        <v>0</v>
      </c>
      <c r="J660" s="24">
        <v>0</v>
      </c>
      <c r="K660" s="24">
        <v>0</v>
      </c>
      <c r="L660" s="24">
        <v>0</v>
      </c>
      <c r="M660" s="24">
        <v>0</v>
      </c>
      <c r="N660" s="24">
        <v>0</v>
      </c>
      <c r="O660" s="24">
        <v>0</v>
      </c>
      <c r="P660" s="24">
        <v>0</v>
      </c>
      <c r="Q660" s="24">
        <v>0</v>
      </c>
      <c r="R660" s="24">
        <v>0</v>
      </c>
      <c r="S660" s="24">
        <v>0</v>
      </c>
      <c r="T660" s="24">
        <v>0</v>
      </c>
      <c r="U660" s="24">
        <f t="shared" si="30"/>
        <v>0</v>
      </c>
      <c r="V660" s="24">
        <f t="shared" si="31"/>
        <v>0</v>
      </c>
      <c r="W660" s="24">
        <f t="shared" si="32"/>
        <v>1</v>
      </c>
    </row>
    <row r="661" spans="1:23" s="8" customFormat="1" x14ac:dyDescent="0.25">
      <c r="A661" s="24" t="s">
        <v>72</v>
      </c>
      <c r="B661" s="8" t="s">
        <v>279</v>
      </c>
      <c r="C661" s="8" t="s">
        <v>732</v>
      </c>
      <c r="D661" s="8" t="s">
        <v>704</v>
      </c>
      <c r="E661" s="24">
        <v>0</v>
      </c>
      <c r="F661" s="24">
        <v>0</v>
      </c>
      <c r="G661" s="24">
        <v>0</v>
      </c>
      <c r="H661" s="24">
        <v>0</v>
      </c>
      <c r="I661" s="24">
        <v>0</v>
      </c>
      <c r="J661" s="24">
        <v>0</v>
      </c>
      <c r="K661" s="24">
        <v>0</v>
      </c>
      <c r="L661" s="24">
        <v>0</v>
      </c>
      <c r="M661" s="24">
        <v>0</v>
      </c>
      <c r="N661" s="24">
        <v>0</v>
      </c>
      <c r="O661" s="24">
        <v>0</v>
      </c>
      <c r="P661" s="24">
        <v>0</v>
      </c>
      <c r="Q661" s="24">
        <v>0</v>
      </c>
      <c r="R661" s="24">
        <v>0</v>
      </c>
      <c r="S661" s="24">
        <v>0</v>
      </c>
      <c r="T661" s="24">
        <v>0</v>
      </c>
      <c r="U661" s="24">
        <f t="shared" si="30"/>
        <v>0</v>
      </c>
      <c r="V661" s="24">
        <f t="shared" si="31"/>
        <v>0</v>
      </c>
      <c r="W661" s="24">
        <f t="shared" si="32"/>
        <v>1</v>
      </c>
    </row>
    <row r="662" spans="1:23" s="8" customFormat="1" x14ac:dyDescent="0.25">
      <c r="A662" s="24" t="s">
        <v>942</v>
      </c>
      <c r="B662" s="8" t="s">
        <v>329</v>
      </c>
      <c r="C662" s="8" t="s">
        <v>1</v>
      </c>
      <c r="D662" s="8" t="s">
        <v>715</v>
      </c>
      <c r="E662" s="24">
        <v>0</v>
      </c>
      <c r="F662" s="24">
        <v>0</v>
      </c>
      <c r="G662" s="24">
        <v>0</v>
      </c>
      <c r="H662" s="24">
        <v>0</v>
      </c>
      <c r="I662" s="24">
        <v>0</v>
      </c>
      <c r="J662" s="24">
        <v>0</v>
      </c>
      <c r="K662" s="24">
        <v>0</v>
      </c>
      <c r="L662" s="24">
        <v>0</v>
      </c>
      <c r="M662" s="24">
        <v>0</v>
      </c>
      <c r="N662" s="24">
        <v>0</v>
      </c>
      <c r="O662" s="24">
        <v>0</v>
      </c>
      <c r="P662" s="24">
        <v>0</v>
      </c>
      <c r="Q662" s="24">
        <v>0</v>
      </c>
      <c r="R662" s="24">
        <v>0</v>
      </c>
      <c r="S662" s="24">
        <v>0</v>
      </c>
      <c r="T662" s="24">
        <v>0</v>
      </c>
      <c r="U662" s="24">
        <f t="shared" si="30"/>
        <v>0</v>
      </c>
      <c r="V662" s="24">
        <f t="shared" si="31"/>
        <v>0</v>
      </c>
      <c r="W662" s="24">
        <f t="shared" si="32"/>
        <v>1</v>
      </c>
    </row>
    <row r="663" spans="1:23" s="8" customFormat="1" x14ac:dyDescent="0.25">
      <c r="A663" s="24" t="s">
        <v>2083</v>
      </c>
      <c r="B663" s="8" t="s">
        <v>2084</v>
      </c>
      <c r="C663" s="8" t="s">
        <v>3</v>
      </c>
      <c r="D663" s="8" t="s">
        <v>703</v>
      </c>
      <c r="E663" s="24">
        <v>0</v>
      </c>
      <c r="F663" s="24">
        <v>0</v>
      </c>
      <c r="G663" s="24">
        <v>0</v>
      </c>
      <c r="H663" s="24">
        <v>0</v>
      </c>
      <c r="I663" s="24">
        <v>0</v>
      </c>
      <c r="J663" s="24">
        <v>0</v>
      </c>
      <c r="K663" s="24">
        <v>0</v>
      </c>
      <c r="L663" s="24">
        <v>0</v>
      </c>
      <c r="M663" s="24">
        <v>0</v>
      </c>
      <c r="N663" s="24">
        <v>0</v>
      </c>
      <c r="O663" s="24">
        <v>0</v>
      </c>
      <c r="P663" s="24">
        <v>0</v>
      </c>
      <c r="Q663" s="24">
        <v>0</v>
      </c>
      <c r="R663" s="24">
        <v>0</v>
      </c>
      <c r="S663" s="24">
        <v>0</v>
      </c>
      <c r="T663" s="24">
        <v>0</v>
      </c>
      <c r="U663" s="24">
        <f t="shared" si="30"/>
        <v>0</v>
      </c>
      <c r="V663" s="24">
        <f t="shared" si="31"/>
        <v>0</v>
      </c>
      <c r="W663" s="24">
        <f t="shared" si="32"/>
        <v>1</v>
      </c>
    </row>
    <row r="664" spans="1:23" s="8" customFormat="1" x14ac:dyDescent="0.25">
      <c r="A664" s="24" t="s">
        <v>2085</v>
      </c>
      <c r="B664" s="8" t="s">
        <v>2086</v>
      </c>
      <c r="C664" s="8" t="s">
        <v>2</v>
      </c>
      <c r="D664" s="8" t="s">
        <v>707</v>
      </c>
      <c r="E664" s="24">
        <v>0</v>
      </c>
      <c r="F664" s="24">
        <v>0</v>
      </c>
      <c r="G664" s="24">
        <v>0</v>
      </c>
      <c r="H664" s="24">
        <v>0</v>
      </c>
      <c r="I664" s="24">
        <v>0</v>
      </c>
      <c r="J664" s="24">
        <v>0</v>
      </c>
      <c r="K664" s="24">
        <v>0</v>
      </c>
      <c r="L664" s="24">
        <v>0</v>
      </c>
      <c r="M664" s="24">
        <v>0</v>
      </c>
      <c r="N664" s="24">
        <v>0</v>
      </c>
      <c r="O664" s="24">
        <v>0</v>
      </c>
      <c r="P664" s="24">
        <v>0</v>
      </c>
      <c r="Q664" s="24">
        <v>0</v>
      </c>
      <c r="R664" s="24">
        <v>0</v>
      </c>
      <c r="S664" s="24">
        <v>0</v>
      </c>
      <c r="T664" s="24">
        <v>0</v>
      </c>
      <c r="U664" s="24">
        <f t="shared" si="30"/>
        <v>0</v>
      </c>
      <c r="V664" s="24">
        <f t="shared" si="31"/>
        <v>0</v>
      </c>
      <c r="W664" s="24">
        <f t="shared" si="32"/>
        <v>1</v>
      </c>
    </row>
    <row r="665" spans="1:23" s="8" customFormat="1" x14ac:dyDescent="0.25">
      <c r="A665" s="24" t="s">
        <v>2087</v>
      </c>
      <c r="B665" s="8" t="s">
        <v>570</v>
      </c>
      <c r="C665" s="8" t="s">
        <v>731</v>
      </c>
      <c r="D665" s="8" t="s">
        <v>716</v>
      </c>
      <c r="E665" s="24">
        <v>0</v>
      </c>
      <c r="F665" s="24">
        <v>0</v>
      </c>
      <c r="G665" s="24">
        <v>0</v>
      </c>
      <c r="H665" s="24">
        <v>0</v>
      </c>
      <c r="I665" s="24">
        <v>0</v>
      </c>
      <c r="J665" s="24">
        <v>0</v>
      </c>
      <c r="K665" s="24">
        <v>0</v>
      </c>
      <c r="L665" s="24">
        <v>0</v>
      </c>
      <c r="M665" s="24">
        <v>0</v>
      </c>
      <c r="N665" s="24">
        <v>0</v>
      </c>
      <c r="O665" s="24">
        <v>0</v>
      </c>
      <c r="P665" s="24">
        <v>0</v>
      </c>
      <c r="Q665" s="24">
        <v>0</v>
      </c>
      <c r="R665" s="24">
        <v>0</v>
      </c>
      <c r="S665" s="24">
        <v>0</v>
      </c>
      <c r="T665" s="24">
        <v>0</v>
      </c>
      <c r="U665" s="24">
        <f t="shared" si="30"/>
        <v>0</v>
      </c>
      <c r="V665" s="24">
        <f t="shared" si="31"/>
        <v>0</v>
      </c>
      <c r="W665" s="24">
        <f t="shared" si="32"/>
        <v>1</v>
      </c>
    </row>
    <row r="666" spans="1:23" s="8" customFormat="1" x14ac:dyDescent="0.25">
      <c r="A666" s="24" t="s">
        <v>369</v>
      </c>
      <c r="B666" s="8" t="s">
        <v>2088</v>
      </c>
      <c r="C666" s="8" t="s">
        <v>3</v>
      </c>
      <c r="D666" s="8" t="s">
        <v>727</v>
      </c>
      <c r="E666" s="24">
        <v>0</v>
      </c>
      <c r="F666" s="24">
        <v>0</v>
      </c>
      <c r="G666" s="24">
        <v>0</v>
      </c>
      <c r="H666" s="24">
        <v>0</v>
      </c>
      <c r="I666" s="24">
        <v>0</v>
      </c>
      <c r="J666" s="24">
        <v>0</v>
      </c>
      <c r="K666" s="24">
        <v>0</v>
      </c>
      <c r="L666" s="24">
        <v>0</v>
      </c>
      <c r="M666" s="24">
        <v>0</v>
      </c>
      <c r="N666" s="24">
        <v>0</v>
      </c>
      <c r="O666" s="24">
        <v>0</v>
      </c>
      <c r="P666" s="24">
        <v>0</v>
      </c>
      <c r="Q666" s="24">
        <v>0</v>
      </c>
      <c r="R666" s="24">
        <v>0</v>
      </c>
      <c r="S666" s="24">
        <v>0</v>
      </c>
      <c r="T666" s="24">
        <v>0</v>
      </c>
      <c r="U666" s="24">
        <f t="shared" si="30"/>
        <v>0</v>
      </c>
      <c r="V666" s="24">
        <f t="shared" si="31"/>
        <v>0</v>
      </c>
      <c r="W666" s="24">
        <f t="shared" si="32"/>
        <v>1</v>
      </c>
    </row>
    <row r="667" spans="1:23" s="8" customFormat="1" x14ac:dyDescent="0.25">
      <c r="A667" s="24" t="s">
        <v>563</v>
      </c>
      <c r="B667" s="8" t="s">
        <v>2089</v>
      </c>
      <c r="C667" s="8" t="s">
        <v>737</v>
      </c>
      <c r="D667" s="8" t="s">
        <v>706</v>
      </c>
      <c r="E667" s="24">
        <v>0</v>
      </c>
      <c r="F667" s="24">
        <v>0</v>
      </c>
      <c r="G667" s="24">
        <v>0</v>
      </c>
      <c r="H667" s="24">
        <v>0</v>
      </c>
      <c r="I667" s="24">
        <v>0</v>
      </c>
      <c r="J667" s="24">
        <v>0</v>
      </c>
      <c r="K667" s="24">
        <v>0</v>
      </c>
      <c r="L667" s="24">
        <v>0</v>
      </c>
      <c r="M667" s="24">
        <v>0</v>
      </c>
      <c r="N667" s="24">
        <v>0</v>
      </c>
      <c r="O667" s="24">
        <v>0</v>
      </c>
      <c r="P667" s="24">
        <v>0</v>
      </c>
      <c r="Q667" s="24">
        <v>0</v>
      </c>
      <c r="R667" s="24">
        <v>0</v>
      </c>
      <c r="S667" s="24">
        <v>0</v>
      </c>
      <c r="T667" s="24">
        <v>0</v>
      </c>
      <c r="U667" s="24">
        <f t="shared" si="30"/>
        <v>0</v>
      </c>
      <c r="V667" s="24">
        <f t="shared" si="31"/>
        <v>0</v>
      </c>
      <c r="W667" s="24">
        <f t="shared" si="32"/>
        <v>1</v>
      </c>
    </row>
    <row r="668" spans="1:23" s="8" customFormat="1" x14ac:dyDescent="0.25">
      <c r="A668" s="24" t="s">
        <v>41</v>
      </c>
      <c r="B668" s="8" t="s">
        <v>2090</v>
      </c>
      <c r="C668" s="8" t="s">
        <v>705</v>
      </c>
      <c r="D668" s="8" t="s">
        <v>713</v>
      </c>
      <c r="E668" s="24">
        <v>0</v>
      </c>
      <c r="F668" s="24">
        <v>0</v>
      </c>
      <c r="G668" s="24">
        <v>0</v>
      </c>
      <c r="H668" s="24">
        <v>0</v>
      </c>
      <c r="I668" s="24">
        <v>0</v>
      </c>
      <c r="J668" s="24">
        <v>0</v>
      </c>
      <c r="K668" s="24">
        <v>0</v>
      </c>
      <c r="L668" s="24">
        <v>0</v>
      </c>
      <c r="M668" s="24">
        <v>0</v>
      </c>
      <c r="N668" s="24">
        <v>0</v>
      </c>
      <c r="O668" s="24">
        <v>0</v>
      </c>
      <c r="P668" s="24">
        <v>0</v>
      </c>
      <c r="Q668" s="24">
        <v>0</v>
      </c>
      <c r="R668" s="24">
        <v>0</v>
      </c>
      <c r="S668" s="24">
        <v>0</v>
      </c>
      <c r="T668" s="24">
        <v>0</v>
      </c>
      <c r="U668" s="24">
        <f t="shared" si="30"/>
        <v>0</v>
      </c>
      <c r="V668" s="24">
        <f t="shared" si="31"/>
        <v>0</v>
      </c>
      <c r="W668" s="24">
        <f t="shared" si="32"/>
        <v>1</v>
      </c>
    </row>
    <row r="669" spans="1:23" s="8" customFormat="1" x14ac:dyDescent="0.25">
      <c r="A669" s="24" t="s">
        <v>305</v>
      </c>
      <c r="B669" s="8" t="s">
        <v>461</v>
      </c>
      <c r="C669" s="8" t="s">
        <v>3</v>
      </c>
      <c r="D669" s="8" t="s">
        <v>846</v>
      </c>
      <c r="E669" s="24">
        <v>0</v>
      </c>
      <c r="F669" s="24">
        <v>0</v>
      </c>
      <c r="G669" s="24">
        <v>0</v>
      </c>
      <c r="H669" s="24">
        <v>0</v>
      </c>
      <c r="I669" s="24">
        <v>0</v>
      </c>
      <c r="J669" s="24">
        <v>0</v>
      </c>
      <c r="K669" s="24">
        <v>0</v>
      </c>
      <c r="L669" s="24">
        <v>0</v>
      </c>
      <c r="M669" s="24">
        <v>0</v>
      </c>
      <c r="N669" s="24">
        <v>0</v>
      </c>
      <c r="O669" s="24">
        <v>0</v>
      </c>
      <c r="P669" s="24">
        <v>0</v>
      </c>
      <c r="Q669" s="24">
        <v>0</v>
      </c>
      <c r="R669" s="24">
        <v>0</v>
      </c>
      <c r="S669" s="24">
        <v>0</v>
      </c>
      <c r="T669" s="24">
        <v>0</v>
      </c>
      <c r="U669" s="24">
        <f t="shared" si="30"/>
        <v>0</v>
      </c>
      <c r="V669" s="24">
        <f t="shared" si="31"/>
        <v>0</v>
      </c>
      <c r="W669" s="24">
        <f t="shared" si="32"/>
        <v>1</v>
      </c>
    </row>
    <row r="670" spans="1:23" s="8" customFormat="1" x14ac:dyDescent="0.25">
      <c r="A670" s="24" t="s">
        <v>2091</v>
      </c>
      <c r="B670" s="8" t="s">
        <v>2092</v>
      </c>
      <c r="C670" s="8" t="s">
        <v>731</v>
      </c>
      <c r="D670" s="8" t="s">
        <v>725</v>
      </c>
      <c r="E670" s="24">
        <v>0</v>
      </c>
      <c r="F670" s="24">
        <v>0</v>
      </c>
      <c r="G670" s="24">
        <v>0</v>
      </c>
      <c r="H670" s="24">
        <v>0</v>
      </c>
      <c r="I670" s="24">
        <v>0</v>
      </c>
      <c r="J670" s="24">
        <v>0</v>
      </c>
      <c r="K670" s="24">
        <v>0</v>
      </c>
      <c r="L670" s="24">
        <v>0</v>
      </c>
      <c r="M670" s="24">
        <v>0</v>
      </c>
      <c r="N670" s="24">
        <v>0</v>
      </c>
      <c r="O670" s="24">
        <v>0</v>
      </c>
      <c r="P670" s="24">
        <v>0</v>
      </c>
      <c r="Q670" s="24">
        <v>0</v>
      </c>
      <c r="R670" s="24">
        <v>0</v>
      </c>
      <c r="S670" s="24">
        <v>0</v>
      </c>
      <c r="T670" s="24">
        <v>0</v>
      </c>
      <c r="U670" s="24">
        <f t="shared" si="30"/>
        <v>0</v>
      </c>
      <c r="V670" s="24">
        <f t="shared" si="31"/>
        <v>0</v>
      </c>
      <c r="W670" s="24">
        <f t="shared" si="32"/>
        <v>1</v>
      </c>
    </row>
    <row r="671" spans="1:23" s="8" customFormat="1" x14ac:dyDescent="0.25">
      <c r="A671" s="24" t="s">
        <v>43</v>
      </c>
      <c r="B671" s="8" t="s">
        <v>2093</v>
      </c>
      <c r="C671" s="8" t="s">
        <v>732</v>
      </c>
      <c r="D671" s="8" t="s">
        <v>702</v>
      </c>
      <c r="E671" s="24">
        <v>0</v>
      </c>
      <c r="F671" s="24">
        <v>0</v>
      </c>
      <c r="G671" s="24">
        <v>0</v>
      </c>
      <c r="H671" s="24">
        <v>0</v>
      </c>
      <c r="I671" s="24">
        <v>0</v>
      </c>
      <c r="J671" s="24">
        <v>0</v>
      </c>
      <c r="K671" s="24">
        <v>0</v>
      </c>
      <c r="L671" s="24">
        <v>0</v>
      </c>
      <c r="M671" s="24">
        <v>0</v>
      </c>
      <c r="N671" s="24">
        <v>0</v>
      </c>
      <c r="O671" s="24">
        <v>0</v>
      </c>
      <c r="P671" s="24">
        <v>0</v>
      </c>
      <c r="Q671" s="24">
        <v>0</v>
      </c>
      <c r="R671" s="24">
        <v>0</v>
      </c>
      <c r="S671" s="24">
        <v>0</v>
      </c>
      <c r="T671" s="24">
        <v>0</v>
      </c>
      <c r="U671" s="24">
        <f t="shared" si="30"/>
        <v>0</v>
      </c>
      <c r="V671" s="24">
        <f t="shared" si="31"/>
        <v>0</v>
      </c>
      <c r="W671" s="24">
        <f t="shared" si="32"/>
        <v>1</v>
      </c>
    </row>
    <row r="672" spans="1:23" s="8" customFormat="1" x14ac:dyDescent="0.25">
      <c r="A672" s="24" t="s">
        <v>2094</v>
      </c>
      <c r="B672" s="8" t="s">
        <v>2095</v>
      </c>
      <c r="C672" s="8" t="s">
        <v>737</v>
      </c>
      <c r="D672" s="8" t="s">
        <v>709</v>
      </c>
      <c r="E672" s="24">
        <v>0</v>
      </c>
      <c r="F672" s="24">
        <v>0</v>
      </c>
      <c r="G672" s="24">
        <v>0</v>
      </c>
      <c r="H672" s="24">
        <v>0</v>
      </c>
      <c r="I672" s="24">
        <v>0</v>
      </c>
      <c r="J672" s="24">
        <v>0</v>
      </c>
      <c r="K672" s="24">
        <v>0</v>
      </c>
      <c r="L672" s="24">
        <v>0</v>
      </c>
      <c r="M672" s="24">
        <v>0</v>
      </c>
      <c r="N672" s="24">
        <v>0</v>
      </c>
      <c r="O672" s="24">
        <v>0</v>
      </c>
      <c r="P672" s="24">
        <v>0</v>
      </c>
      <c r="Q672" s="24">
        <v>0</v>
      </c>
      <c r="R672" s="24">
        <v>0</v>
      </c>
      <c r="S672" s="24">
        <v>0</v>
      </c>
      <c r="T672" s="24">
        <v>0</v>
      </c>
      <c r="U672" s="24">
        <f t="shared" si="30"/>
        <v>0</v>
      </c>
      <c r="V672" s="24">
        <f t="shared" si="31"/>
        <v>0</v>
      </c>
      <c r="W672" s="24">
        <f t="shared" si="32"/>
        <v>1</v>
      </c>
    </row>
    <row r="673" spans="1:23" s="8" customFormat="1" x14ac:dyDescent="0.25">
      <c r="A673" s="24" t="s">
        <v>230</v>
      </c>
      <c r="B673" s="8" t="s">
        <v>751</v>
      </c>
      <c r="C673" s="8" t="s">
        <v>732</v>
      </c>
      <c r="D673" s="8" t="s">
        <v>724</v>
      </c>
      <c r="E673" s="24">
        <v>0</v>
      </c>
      <c r="F673" s="24">
        <v>0</v>
      </c>
      <c r="G673" s="24">
        <v>0</v>
      </c>
      <c r="H673" s="24">
        <v>0</v>
      </c>
      <c r="I673" s="24">
        <v>0</v>
      </c>
      <c r="J673" s="24">
        <v>0</v>
      </c>
      <c r="K673" s="24">
        <v>0</v>
      </c>
      <c r="L673" s="24">
        <v>0</v>
      </c>
      <c r="M673" s="24">
        <v>0</v>
      </c>
      <c r="N673" s="24">
        <v>0</v>
      </c>
      <c r="O673" s="24">
        <v>0</v>
      </c>
      <c r="P673" s="24">
        <v>0</v>
      </c>
      <c r="Q673" s="24">
        <v>0</v>
      </c>
      <c r="R673" s="24">
        <v>0</v>
      </c>
      <c r="S673" s="24">
        <v>0</v>
      </c>
      <c r="T673" s="24">
        <v>0</v>
      </c>
      <c r="U673" s="24">
        <f t="shared" si="30"/>
        <v>0</v>
      </c>
      <c r="V673" s="24">
        <f t="shared" si="31"/>
        <v>0</v>
      </c>
      <c r="W673" s="24">
        <f t="shared" si="32"/>
        <v>1</v>
      </c>
    </row>
    <row r="674" spans="1:23" s="8" customFormat="1" x14ac:dyDescent="0.25">
      <c r="A674" s="24" t="s">
        <v>58</v>
      </c>
      <c r="B674" s="8" t="s">
        <v>2096</v>
      </c>
      <c r="C674" s="8" t="s">
        <v>705</v>
      </c>
      <c r="D674" s="8" t="s">
        <v>728</v>
      </c>
      <c r="E674" s="24">
        <v>0</v>
      </c>
      <c r="F674" s="24">
        <v>0</v>
      </c>
      <c r="G674" s="24">
        <v>0</v>
      </c>
      <c r="H674" s="24">
        <v>0</v>
      </c>
      <c r="I674" s="24">
        <v>0</v>
      </c>
      <c r="J674" s="24">
        <v>0</v>
      </c>
      <c r="K674" s="24">
        <v>0</v>
      </c>
      <c r="L674" s="24">
        <v>0</v>
      </c>
      <c r="M674" s="24">
        <v>0</v>
      </c>
      <c r="N674" s="24">
        <v>0</v>
      </c>
      <c r="O674" s="24">
        <v>0</v>
      </c>
      <c r="P674" s="24">
        <v>0</v>
      </c>
      <c r="Q674" s="24">
        <v>0</v>
      </c>
      <c r="R674" s="24">
        <v>0</v>
      </c>
      <c r="S674" s="24">
        <v>0</v>
      </c>
      <c r="T674" s="24">
        <v>0</v>
      </c>
      <c r="U674" s="24">
        <f t="shared" si="30"/>
        <v>0</v>
      </c>
      <c r="V674" s="24">
        <f t="shared" si="31"/>
        <v>0</v>
      </c>
      <c r="W674" s="24">
        <f t="shared" si="32"/>
        <v>1</v>
      </c>
    </row>
    <row r="675" spans="1:23" s="8" customFormat="1" x14ac:dyDescent="0.25">
      <c r="A675" s="24" t="s">
        <v>2097</v>
      </c>
      <c r="B675" s="8" t="s">
        <v>797</v>
      </c>
      <c r="C675" s="8" t="s">
        <v>731</v>
      </c>
      <c r="D675" s="8" t="s">
        <v>710</v>
      </c>
      <c r="E675" s="24">
        <v>0</v>
      </c>
      <c r="F675" s="24">
        <v>0</v>
      </c>
      <c r="G675" s="24">
        <v>0</v>
      </c>
      <c r="H675" s="24">
        <v>0</v>
      </c>
      <c r="I675" s="24">
        <v>0</v>
      </c>
      <c r="J675" s="24">
        <v>0</v>
      </c>
      <c r="K675" s="24">
        <v>0</v>
      </c>
      <c r="L675" s="24">
        <v>0</v>
      </c>
      <c r="M675" s="24">
        <v>0</v>
      </c>
      <c r="N675" s="24">
        <v>0</v>
      </c>
      <c r="O675" s="24">
        <v>0</v>
      </c>
      <c r="P675" s="24">
        <v>0</v>
      </c>
      <c r="Q675" s="24">
        <v>0</v>
      </c>
      <c r="R675" s="24">
        <v>0</v>
      </c>
      <c r="S675" s="24">
        <v>0</v>
      </c>
      <c r="T675" s="24">
        <v>0</v>
      </c>
      <c r="U675" s="24">
        <f t="shared" si="30"/>
        <v>0</v>
      </c>
      <c r="V675" s="24">
        <f t="shared" si="31"/>
        <v>0</v>
      </c>
      <c r="W675" s="24">
        <f t="shared" si="32"/>
        <v>1</v>
      </c>
    </row>
    <row r="676" spans="1:23" s="8" customFormat="1" x14ac:dyDescent="0.25">
      <c r="A676" s="24" t="s">
        <v>422</v>
      </c>
      <c r="B676" s="8" t="s">
        <v>66</v>
      </c>
      <c r="C676" s="8" t="s">
        <v>732</v>
      </c>
      <c r="D676" s="8" t="s">
        <v>703</v>
      </c>
      <c r="E676" s="24">
        <v>0</v>
      </c>
      <c r="F676" s="24">
        <v>0</v>
      </c>
      <c r="G676" s="24">
        <v>0</v>
      </c>
      <c r="H676" s="24">
        <v>0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4">
        <v>0</v>
      </c>
      <c r="O676" s="24">
        <v>0</v>
      </c>
      <c r="P676" s="24">
        <v>0</v>
      </c>
      <c r="Q676" s="24">
        <v>0</v>
      </c>
      <c r="R676" s="24">
        <v>0</v>
      </c>
      <c r="S676" s="24">
        <v>0</v>
      </c>
      <c r="T676" s="24">
        <v>0</v>
      </c>
      <c r="U676" s="24">
        <f t="shared" si="30"/>
        <v>0</v>
      </c>
      <c r="V676" s="24">
        <f t="shared" si="31"/>
        <v>0</v>
      </c>
      <c r="W676" s="24">
        <f t="shared" si="32"/>
        <v>1</v>
      </c>
    </row>
    <row r="677" spans="1:23" s="8" customFormat="1" x14ac:dyDescent="0.25">
      <c r="A677" s="24" t="s">
        <v>2098</v>
      </c>
      <c r="B677" s="8" t="s">
        <v>33</v>
      </c>
      <c r="C677" s="8" t="s">
        <v>737</v>
      </c>
      <c r="D677" s="8" t="s">
        <v>733</v>
      </c>
      <c r="E677" s="24">
        <v>0</v>
      </c>
      <c r="F677" s="24">
        <v>0</v>
      </c>
      <c r="G677" s="24">
        <v>0</v>
      </c>
      <c r="H677" s="24">
        <v>0</v>
      </c>
      <c r="I677" s="24">
        <v>0</v>
      </c>
      <c r="J677" s="24">
        <v>0</v>
      </c>
      <c r="K677" s="24">
        <v>0</v>
      </c>
      <c r="L677" s="24">
        <v>0</v>
      </c>
      <c r="M677" s="24">
        <v>0</v>
      </c>
      <c r="N677" s="24">
        <v>0</v>
      </c>
      <c r="O677" s="24">
        <v>0</v>
      </c>
      <c r="P677" s="24">
        <v>0</v>
      </c>
      <c r="Q677" s="24">
        <v>0</v>
      </c>
      <c r="R677" s="24">
        <v>0</v>
      </c>
      <c r="S677" s="24">
        <v>0</v>
      </c>
      <c r="T677" s="24">
        <v>0</v>
      </c>
      <c r="U677" s="24">
        <f t="shared" si="30"/>
        <v>0</v>
      </c>
      <c r="V677" s="24">
        <f t="shared" si="31"/>
        <v>0</v>
      </c>
      <c r="W677" s="24">
        <f t="shared" si="32"/>
        <v>1</v>
      </c>
    </row>
    <row r="678" spans="1:23" s="8" customFormat="1" x14ac:dyDescent="0.25">
      <c r="A678" s="24" t="s">
        <v>164</v>
      </c>
      <c r="B678" s="8" t="s">
        <v>2099</v>
      </c>
      <c r="C678" s="8" t="s">
        <v>735</v>
      </c>
      <c r="D678" s="8" t="s">
        <v>724</v>
      </c>
      <c r="E678" s="24">
        <v>0</v>
      </c>
      <c r="F678" s="24">
        <v>0</v>
      </c>
      <c r="G678" s="24">
        <v>0</v>
      </c>
      <c r="H678" s="24">
        <v>0</v>
      </c>
      <c r="I678" s="24">
        <v>0</v>
      </c>
      <c r="J678" s="24">
        <v>0</v>
      </c>
      <c r="K678" s="24">
        <v>0</v>
      </c>
      <c r="L678" s="24">
        <v>0</v>
      </c>
      <c r="M678" s="24">
        <v>0</v>
      </c>
      <c r="N678" s="24">
        <v>0</v>
      </c>
      <c r="O678" s="24">
        <v>0</v>
      </c>
      <c r="P678" s="24">
        <v>0</v>
      </c>
      <c r="Q678" s="24">
        <v>0</v>
      </c>
      <c r="R678" s="24">
        <v>0</v>
      </c>
      <c r="S678" s="24">
        <v>0</v>
      </c>
      <c r="T678" s="24">
        <v>0</v>
      </c>
      <c r="U678" s="24">
        <f t="shared" si="30"/>
        <v>0</v>
      </c>
      <c r="V678" s="24">
        <f t="shared" si="31"/>
        <v>0</v>
      </c>
      <c r="W678" s="24">
        <f t="shared" si="32"/>
        <v>1</v>
      </c>
    </row>
    <row r="679" spans="1:23" s="8" customFormat="1" x14ac:dyDescent="0.25">
      <c r="A679" s="24" t="s">
        <v>43</v>
      </c>
      <c r="B679" s="8" t="s">
        <v>42</v>
      </c>
      <c r="C679" s="8" t="s">
        <v>735</v>
      </c>
      <c r="D679" s="8" t="s">
        <v>715</v>
      </c>
      <c r="E679" s="24">
        <v>0</v>
      </c>
      <c r="F679" s="24">
        <v>0</v>
      </c>
      <c r="G679" s="24">
        <v>0</v>
      </c>
      <c r="H679" s="24">
        <v>0</v>
      </c>
      <c r="I679" s="24">
        <v>0</v>
      </c>
      <c r="J679" s="24">
        <v>0</v>
      </c>
      <c r="K679" s="24">
        <v>0</v>
      </c>
      <c r="L679" s="24">
        <v>0</v>
      </c>
      <c r="M679" s="24">
        <v>0</v>
      </c>
      <c r="N679" s="24">
        <v>0</v>
      </c>
      <c r="O679" s="24">
        <v>0</v>
      </c>
      <c r="P679" s="24">
        <v>0</v>
      </c>
      <c r="Q679" s="24">
        <v>0</v>
      </c>
      <c r="R679" s="24">
        <v>0</v>
      </c>
      <c r="S679" s="24">
        <v>0</v>
      </c>
      <c r="T679" s="24">
        <v>0</v>
      </c>
      <c r="U679" s="24">
        <f t="shared" si="30"/>
        <v>0</v>
      </c>
      <c r="V679" s="24">
        <f t="shared" si="31"/>
        <v>0</v>
      </c>
      <c r="W679" s="24">
        <f t="shared" si="32"/>
        <v>1</v>
      </c>
    </row>
    <row r="680" spans="1:23" s="8" customFormat="1" x14ac:dyDescent="0.25">
      <c r="A680" s="24" t="s">
        <v>302</v>
      </c>
      <c r="B680" s="8" t="s">
        <v>2100</v>
      </c>
      <c r="C680" s="8" t="s">
        <v>1</v>
      </c>
      <c r="D680" s="8" t="s">
        <v>736</v>
      </c>
      <c r="E680" s="24">
        <v>0</v>
      </c>
      <c r="F680" s="24">
        <v>0</v>
      </c>
      <c r="G680" s="24">
        <v>0</v>
      </c>
      <c r="H680" s="24">
        <v>0</v>
      </c>
      <c r="I680" s="24">
        <v>0</v>
      </c>
      <c r="J680" s="24">
        <v>0</v>
      </c>
      <c r="K680" s="24">
        <v>0</v>
      </c>
      <c r="L680" s="24">
        <v>0</v>
      </c>
      <c r="M680" s="24">
        <v>0</v>
      </c>
      <c r="N680" s="24">
        <v>0</v>
      </c>
      <c r="O680" s="24">
        <v>0</v>
      </c>
      <c r="P680" s="24">
        <v>0</v>
      </c>
      <c r="Q680" s="24">
        <v>0</v>
      </c>
      <c r="R680" s="24">
        <v>0</v>
      </c>
      <c r="S680" s="24">
        <v>0</v>
      </c>
      <c r="T680" s="24">
        <v>0</v>
      </c>
      <c r="U680" s="24">
        <f t="shared" si="30"/>
        <v>0</v>
      </c>
      <c r="V680" s="24">
        <f t="shared" si="31"/>
        <v>0</v>
      </c>
      <c r="W680" s="24">
        <f t="shared" si="32"/>
        <v>1</v>
      </c>
    </row>
    <row r="681" spans="1:23" s="8" customFormat="1" x14ac:dyDescent="0.25">
      <c r="A681" s="24" t="s">
        <v>2101</v>
      </c>
      <c r="B681" s="8" t="s">
        <v>2102</v>
      </c>
      <c r="C681" s="8" t="s">
        <v>732</v>
      </c>
      <c r="D681" s="8" t="s">
        <v>718</v>
      </c>
      <c r="E681" s="24">
        <v>0</v>
      </c>
      <c r="F681" s="24">
        <v>0</v>
      </c>
      <c r="G681" s="24">
        <v>0</v>
      </c>
      <c r="H681" s="24">
        <v>0</v>
      </c>
      <c r="I681" s="24">
        <v>0</v>
      </c>
      <c r="J681" s="24">
        <v>0</v>
      </c>
      <c r="K681" s="24">
        <v>0</v>
      </c>
      <c r="L681" s="24">
        <v>0</v>
      </c>
      <c r="M681" s="24">
        <v>0</v>
      </c>
      <c r="N681" s="24">
        <v>0</v>
      </c>
      <c r="O681" s="24">
        <v>0</v>
      </c>
      <c r="P681" s="24">
        <v>0</v>
      </c>
      <c r="Q681" s="24">
        <v>0</v>
      </c>
      <c r="R681" s="24">
        <v>0</v>
      </c>
      <c r="S681" s="24">
        <v>0</v>
      </c>
      <c r="T681" s="24">
        <v>0</v>
      </c>
      <c r="U681" s="24">
        <f t="shared" si="30"/>
        <v>0</v>
      </c>
      <c r="V681" s="24">
        <f t="shared" si="31"/>
        <v>0</v>
      </c>
      <c r="W681" s="24">
        <f t="shared" si="32"/>
        <v>1</v>
      </c>
    </row>
    <row r="682" spans="1:23" s="8" customFormat="1" x14ac:dyDescent="0.25">
      <c r="A682" s="24" t="s">
        <v>61</v>
      </c>
      <c r="B682" s="8" t="s">
        <v>286</v>
      </c>
      <c r="C682" s="8" t="s">
        <v>735</v>
      </c>
      <c r="D682" s="8" t="s">
        <v>846</v>
      </c>
      <c r="E682" s="24">
        <v>0</v>
      </c>
      <c r="F682" s="24">
        <v>0</v>
      </c>
      <c r="G682" s="24">
        <v>0</v>
      </c>
      <c r="H682" s="24">
        <v>0</v>
      </c>
      <c r="I682" s="24">
        <v>0</v>
      </c>
      <c r="J682" s="24">
        <v>0</v>
      </c>
      <c r="K682" s="24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v>0</v>
      </c>
      <c r="T682" s="24">
        <v>0</v>
      </c>
      <c r="U682" s="24">
        <f t="shared" si="30"/>
        <v>0</v>
      </c>
      <c r="V682" s="24">
        <f t="shared" si="31"/>
        <v>0</v>
      </c>
      <c r="W682" s="24">
        <f t="shared" si="32"/>
        <v>1</v>
      </c>
    </row>
    <row r="683" spans="1:23" s="8" customFormat="1" x14ac:dyDescent="0.25">
      <c r="A683" s="24" t="s">
        <v>210</v>
      </c>
      <c r="B683" s="8" t="s">
        <v>1696</v>
      </c>
      <c r="C683" s="8" t="s">
        <v>735</v>
      </c>
      <c r="D683" s="8" t="s">
        <v>702</v>
      </c>
      <c r="E683" s="24">
        <v>0</v>
      </c>
      <c r="F683" s="24">
        <v>0</v>
      </c>
      <c r="G683" s="24">
        <v>0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4">
        <v>0</v>
      </c>
      <c r="O683" s="24">
        <v>0</v>
      </c>
      <c r="P683" s="24">
        <v>0</v>
      </c>
      <c r="Q683" s="24">
        <v>0</v>
      </c>
      <c r="R683" s="24">
        <v>0</v>
      </c>
      <c r="S683" s="24">
        <v>0</v>
      </c>
      <c r="T683" s="24">
        <v>0</v>
      </c>
      <c r="U683" s="24">
        <f t="shared" si="30"/>
        <v>0</v>
      </c>
      <c r="V683" s="24">
        <f t="shared" si="31"/>
        <v>0</v>
      </c>
      <c r="W683" s="24">
        <f t="shared" si="32"/>
        <v>1</v>
      </c>
    </row>
    <row r="684" spans="1:23" s="8" customFormat="1" x14ac:dyDescent="0.25">
      <c r="A684" s="24" t="s">
        <v>119</v>
      </c>
      <c r="B684" s="8" t="s">
        <v>118</v>
      </c>
      <c r="C684" s="8" t="s">
        <v>2</v>
      </c>
      <c r="D684" s="8" t="s">
        <v>713</v>
      </c>
      <c r="E684" s="24">
        <v>0</v>
      </c>
      <c r="F684" s="24">
        <v>0</v>
      </c>
      <c r="G684" s="24">
        <v>0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4">
        <v>0</v>
      </c>
      <c r="O684" s="24">
        <v>0</v>
      </c>
      <c r="P684" s="24">
        <v>0</v>
      </c>
      <c r="Q684" s="24">
        <v>0</v>
      </c>
      <c r="R684" s="24">
        <v>0</v>
      </c>
      <c r="S684" s="24">
        <v>0</v>
      </c>
      <c r="T684" s="24">
        <v>0</v>
      </c>
      <c r="U684" s="24">
        <f t="shared" si="30"/>
        <v>0</v>
      </c>
      <c r="V684" s="24">
        <f t="shared" si="31"/>
        <v>0</v>
      </c>
      <c r="W684" s="24">
        <f t="shared" si="32"/>
        <v>1</v>
      </c>
    </row>
    <row r="685" spans="1:23" s="8" customFormat="1" x14ac:dyDescent="0.25">
      <c r="A685" s="24" t="s">
        <v>83</v>
      </c>
      <c r="B685" s="8" t="s">
        <v>3571</v>
      </c>
      <c r="C685" s="8" t="s">
        <v>737</v>
      </c>
      <c r="D685" s="24" t="s">
        <v>712</v>
      </c>
      <c r="E685" s="24">
        <v>0</v>
      </c>
      <c r="F685" s="24">
        <v>0</v>
      </c>
      <c r="G685" s="24">
        <v>0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4">
        <v>0</v>
      </c>
      <c r="O685" s="24">
        <v>0</v>
      </c>
      <c r="P685" s="24">
        <v>0</v>
      </c>
      <c r="Q685" s="24">
        <v>0</v>
      </c>
      <c r="R685" s="24">
        <v>0</v>
      </c>
      <c r="S685" s="24">
        <v>0</v>
      </c>
      <c r="T685" s="24">
        <v>0</v>
      </c>
      <c r="U685" s="24">
        <f t="shared" si="30"/>
        <v>0</v>
      </c>
      <c r="V685" s="24">
        <f t="shared" si="31"/>
        <v>0</v>
      </c>
      <c r="W685" s="24">
        <f t="shared" si="32"/>
        <v>1</v>
      </c>
    </row>
    <row r="686" spans="1:23" s="8" customFormat="1" x14ac:dyDescent="0.25">
      <c r="A686" s="24" t="s">
        <v>147</v>
      </c>
      <c r="B686" s="8" t="s">
        <v>2103</v>
      </c>
      <c r="C686" s="8" t="s">
        <v>731</v>
      </c>
      <c r="D686" s="8" t="s">
        <v>709</v>
      </c>
      <c r="E686" s="24">
        <v>0</v>
      </c>
      <c r="F686" s="24">
        <v>0</v>
      </c>
      <c r="G686" s="24">
        <v>0</v>
      </c>
      <c r="H686" s="24">
        <v>0</v>
      </c>
      <c r="I686" s="24">
        <v>0</v>
      </c>
      <c r="J686" s="24">
        <v>0</v>
      </c>
      <c r="K686" s="24">
        <v>0</v>
      </c>
      <c r="L686" s="24">
        <v>0</v>
      </c>
      <c r="M686" s="24">
        <v>0</v>
      </c>
      <c r="N686" s="24">
        <v>0</v>
      </c>
      <c r="O686" s="24">
        <v>0</v>
      </c>
      <c r="P686" s="24">
        <v>0</v>
      </c>
      <c r="Q686" s="24">
        <v>0</v>
      </c>
      <c r="R686" s="24">
        <v>0</v>
      </c>
      <c r="S686" s="24">
        <v>0</v>
      </c>
      <c r="T686" s="24">
        <v>0</v>
      </c>
      <c r="U686" s="24">
        <f t="shared" si="30"/>
        <v>0</v>
      </c>
      <c r="V686" s="24">
        <f t="shared" si="31"/>
        <v>0</v>
      </c>
      <c r="W686" s="24">
        <f t="shared" si="32"/>
        <v>1</v>
      </c>
    </row>
    <row r="687" spans="1:23" s="8" customFormat="1" x14ac:dyDescent="0.25">
      <c r="A687" s="24" t="s">
        <v>180</v>
      </c>
      <c r="B687" s="8" t="s">
        <v>214</v>
      </c>
      <c r="C687" s="8" t="s">
        <v>737</v>
      </c>
      <c r="D687" s="8" t="s">
        <v>715</v>
      </c>
      <c r="E687" s="24">
        <v>0</v>
      </c>
      <c r="F687" s="24">
        <v>0</v>
      </c>
      <c r="G687" s="24">
        <v>0</v>
      </c>
      <c r="H687" s="24">
        <v>0</v>
      </c>
      <c r="I687" s="24">
        <v>0</v>
      </c>
      <c r="J687" s="24">
        <v>0</v>
      </c>
      <c r="K687" s="24">
        <v>0</v>
      </c>
      <c r="L687" s="24">
        <v>0</v>
      </c>
      <c r="M687" s="24">
        <v>0</v>
      </c>
      <c r="N687" s="24">
        <v>0</v>
      </c>
      <c r="O687" s="24">
        <v>0</v>
      </c>
      <c r="P687" s="24">
        <v>0</v>
      </c>
      <c r="Q687" s="24">
        <v>0</v>
      </c>
      <c r="R687" s="24">
        <v>0</v>
      </c>
      <c r="S687" s="24">
        <v>0</v>
      </c>
      <c r="T687" s="24">
        <v>0</v>
      </c>
      <c r="U687" s="24">
        <f t="shared" si="30"/>
        <v>0</v>
      </c>
      <c r="V687" s="24">
        <f t="shared" si="31"/>
        <v>0</v>
      </c>
      <c r="W687" s="24">
        <f t="shared" si="32"/>
        <v>1</v>
      </c>
    </row>
    <row r="688" spans="1:23" s="8" customFormat="1" x14ac:dyDescent="0.25">
      <c r="A688" s="24" t="s">
        <v>2104</v>
      </c>
      <c r="B688" s="8" t="s">
        <v>624</v>
      </c>
      <c r="C688" s="8" t="s">
        <v>705</v>
      </c>
      <c r="D688" s="8" t="s">
        <v>706</v>
      </c>
      <c r="E688" s="24">
        <v>0</v>
      </c>
      <c r="F688" s="24">
        <v>0</v>
      </c>
      <c r="G688" s="24">
        <v>0</v>
      </c>
      <c r="H688" s="24">
        <v>0</v>
      </c>
      <c r="I688" s="24">
        <v>0</v>
      </c>
      <c r="J688" s="24">
        <v>0</v>
      </c>
      <c r="K688" s="24">
        <v>0</v>
      </c>
      <c r="L688" s="24">
        <v>0</v>
      </c>
      <c r="M688" s="24">
        <v>0</v>
      </c>
      <c r="N688" s="24">
        <v>0</v>
      </c>
      <c r="O688" s="24">
        <v>0</v>
      </c>
      <c r="P688" s="24">
        <v>0</v>
      </c>
      <c r="Q688" s="24">
        <v>0</v>
      </c>
      <c r="R688" s="24">
        <v>0</v>
      </c>
      <c r="S688" s="24">
        <v>0</v>
      </c>
      <c r="T688" s="24">
        <v>0</v>
      </c>
      <c r="U688" s="24">
        <f t="shared" si="30"/>
        <v>0</v>
      </c>
      <c r="V688" s="24">
        <f t="shared" si="31"/>
        <v>0</v>
      </c>
      <c r="W688" s="24">
        <f t="shared" si="32"/>
        <v>1</v>
      </c>
    </row>
    <row r="689" spans="1:23" s="8" customFormat="1" x14ac:dyDescent="0.25">
      <c r="A689" s="24" t="s">
        <v>747</v>
      </c>
      <c r="B689" s="8" t="s">
        <v>2105</v>
      </c>
      <c r="C689" s="8" t="s">
        <v>737</v>
      </c>
      <c r="D689" s="8" t="s">
        <v>699</v>
      </c>
      <c r="E689" s="24">
        <v>0</v>
      </c>
      <c r="F689" s="24">
        <v>0</v>
      </c>
      <c r="G689" s="24">
        <v>0</v>
      </c>
      <c r="H689" s="24">
        <v>0</v>
      </c>
      <c r="I689" s="24">
        <v>0</v>
      </c>
      <c r="J689" s="24">
        <v>0</v>
      </c>
      <c r="K689" s="24">
        <v>0</v>
      </c>
      <c r="L689" s="24">
        <v>0</v>
      </c>
      <c r="M689" s="24">
        <v>0</v>
      </c>
      <c r="N689" s="24">
        <v>0</v>
      </c>
      <c r="O689" s="24">
        <v>0</v>
      </c>
      <c r="P689" s="24">
        <v>0</v>
      </c>
      <c r="Q689" s="24">
        <v>0</v>
      </c>
      <c r="R689" s="24">
        <v>0</v>
      </c>
      <c r="S689" s="24">
        <v>0</v>
      </c>
      <c r="T689" s="24">
        <v>0</v>
      </c>
      <c r="U689" s="24">
        <f t="shared" si="30"/>
        <v>0</v>
      </c>
      <c r="V689" s="24">
        <f t="shared" si="31"/>
        <v>0</v>
      </c>
      <c r="W689" s="24">
        <f t="shared" si="32"/>
        <v>1</v>
      </c>
    </row>
    <row r="690" spans="1:23" s="8" customFormat="1" x14ac:dyDescent="0.25">
      <c r="A690" s="24" t="s">
        <v>49</v>
      </c>
      <c r="B690" s="8" t="s">
        <v>48</v>
      </c>
      <c r="C690" s="8" t="s">
        <v>737</v>
      </c>
      <c r="D690" s="8" t="s">
        <v>714</v>
      </c>
      <c r="E690" s="24">
        <v>0</v>
      </c>
      <c r="F690" s="24">
        <v>0</v>
      </c>
      <c r="G690" s="24">
        <v>0</v>
      </c>
      <c r="H690" s="24">
        <v>0</v>
      </c>
      <c r="I690" s="24">
        <v>0</v>
      </c>
      <c r="J690" s="24">
        <v>0</v>
      </c>
      <c r="K690" s="24">
        <v>0</v>
      </c>
      <c r="L690" s="24">
        <v>0</v>
      </c>
      <c r="M690" s="24">
        <v>0</v>
      </c>
      <c r="N690" s="24">
        <v>0</v>
      </c>
      <c r="O690" s="24">
        <v>0</v>
      </c>
      <c r="P690" s="24">
        <v>0</v>
      </c>
      <c r="Q690" s="24">
        <v>0</v>
      </c>
      <c r="R690" s="24">
        <v>0</v>
      </c>
      <c r="S690" s="24">
        <v>0</v>
      </c>
      <c r="T690" s="24">
        <v>0</v>
      </c>
      <c r="U690" s="24">
        <f t="shared" si="30"/>
        <v>0</v>
      </c>
      <c r="V690" s="24">
        <f t="shared" si="31"/>
        <v>0</v>
      </c>
      <c r="W690" s="24">
        <f t="shared" si="32"/>
        <v>1</v>
      </c>
    </row>
    <row r="691" spans="1:23" s="8" customFormat="1" x14ac:dyDescent="0.25">
      <c r="A691" s="24" t="s">
        <v>2106</v>
      </c>
      <c r="B691" s="8" t="s">
        <v>642</v>
      </c>
      <c r="C691" s="8" t="s">
        <v>735</v>
      </c>
      <c r="D691" s="8" t="s">
        <v>720</v>
      </c>
      <c r="E691" s="24">
        <v>0</v>
      </c>
      <c r="F691" s="24">
        <v>0</v>
      </c>
      <c r="G691" s="24">
        <v>0</v>
      </c>
      <c r="H691" s="24">
        <v>0</v>
      </c>
      <c r="I691" s="24">
        <v>0</v>
      </c>
      <c r="J691" s="24">
        <v>0</v>
      </c>
      <c r="K691" s="24">
        <v>0</v>
      </c>
      <c r="L691" s="24">
        <v>0</v>
      </c>
      <c r="M691" s="24">
        <v>0</v>
      </c>
      <c r="N691" s="24">
        <v>0</v>
      </c>
      <c r="O691" s="24">
        <v>0</v>
      </c>
      <c r="P691" s="24">
        <v>0</v>
      </c>
      <c r="Q691" s="24">
        <v>0</v>
      </c>
      <c r="R691" s="24">
        <v>0</v>
      </c>
      <c r="S691" s="24">
        <v>0</v>
      </c>
      <c r="T691" s="24">
        <v>0</v>
      </c>
      <c r="U691" s="24">
        <f t="shared" si="30"/>
        <v>0</v>
      </c>
      <c r="V691" s="24">
        <f t="shared" si="31"/>
        <v>0</v>
      </c>
      <c r="W691" s="24">
        <f t="shared" si="32"/>
        <v>1</v>
      </c>
    </row>
    <row r="692" spans="1:23" s="8" customFormat="1" x14ac:dyDescent="0.25">
      <c r="A692" s="24" t="s">
        <v>2107</v>
      </c>
      <c r="B692" s="8" t="s">
        <v>1920</v>
      </c>
      <c r="C692" s="8" t="s">
        <v>3</v>
      </c>
      <c r="D692" s="8" t="s">
        <v>703</v>
      </c>
      <c r="E692" s="24">
        <v>0</v>
      </c>
      <c r="F692" s="24">
        <v>0</v>
      </c>
      <c r="G692" s="24">
        <v>0</v>
      </c>
      <c r="H692" s="24">
        <v>0</v>
      </c>
      <c r="I692" s="24">
        <v>0</v>
      </c>
      <c r="J692" s="24">
        <v>0</v>
      </c>
      <c r="K692" s="24">
        <v>0</v>
      </c>
      <c r="L692" s="24">
        <v>0</v>
      </c>
      <c r="M692" s="24">
        <v>0</v>
      </c>
      <c r="N692" s="24">
        <v>0</v>
      </c>
      <c r="O692" s="24">
        <v>0</v>
      </c>
      <c r="P692" s="24">
        <v>0</v>
      </c>
      <c r="Q692" s="24">
        <v>0</v>
      </c>
      <c r="R692" s="24">
        <v>0</v>
      </c>
      <c r="S692" s="24">
        <v>0</v>
      </c>
      <c r="T692" s="24">
        <v>0</v>
      </c>
      <c r="U692" s="24">
        <f t="shared" si="30"/>
        <v>0</v>
      </c>
      <c r="V692" s="24">
        <f t="shared" si="31"/>
        <v>0</v>
      </c>
      <c r="W692" s="24">
        <f t="shared" si="32"/>
        <v>1</v>
      </c>
    </row>
    <row r="693" spans="1:23" s="8" customFormat="1" x14ac:dyDescent="0.25">
      <c r="A693" s="24" t="s">
        <v>291</v>
      </c>
      <c r="B693" s="8" t="s">
        <v>2108</v>
      </c>
      <c r="C693" s="8" t="s">
        <v>732</v>
      </c>
      <c r="D693" s="8" t="s">
        <v>707</v>
      </c>
      <c r="E693" s="24">
        <v>0</v>
      </c>
      <c r="F693" s="24">
        <v>0</v>
      </c>
      <c r="G693" s="24">
        <v>0</v>
      </c>
      <c r="H693" s="24">
        <v>0</v>
      </c>
      <c r="I693" s="24">
        <v>0</v>
      </c>
      <c r="J693" s="24">
        <v>0</v>
      </c>
      <c r="K693" s="24">
        <v>0</v>
      </c>
      <c r="L693" s="24">
        <v>0</v>
      </c>
      <c r="M693" s="24">
        <v>0</v>
      </c>
      <c r="N693" s="24">
        <v>0</v>
      </c>
      <c r="O693" s="24">
        <v>0</v>
      </c>
      <c r="P693" s="24">
        <v>0</v>
      </c>
      <c r="Q693" s="24">
        <v>0</v>
      </c>
      <c r="R693" s="24">
        <v>0</v>
      </c>
      <c r="S693" s="24">
        <v>0</v>
      </c>
      <c r="T693" s="24">
        <v>0</v>
      </c>
      <c r="U693" s="24">
        <f t="shared" si="30"/>
        <v>0</v>
      </c>
      <c r="V693" s="24">
        <f t="shared" si="31"/>
        <v>0</v>
      </c>
      <c r="W693" s="24">
        <f t="shared" si="32"/>
        <v>1</v>
      </c>
    </row>
    <row r="694" spans="1:23" s="8" customFormat="1" x14ac:dyDescent="0.25">
      <c r="A694" s="24" t="s">
        <v>2083</v>
      </c>
      <c r="B694" s="8" t="s">
        <v>2109</v>
      </c>
      <c r="C694" s="8" t="s">
        <v>731</v>
      </c>
      <c r="D694" s="8" t="s">
        <v>699</v>
      </c>
      <c r="E694" s="24">
        <v>0</v>
      </c>
      <c r="F694" s="24">
        <v>0</v>
      </c>
      <c r="G694" s="24">
        <v>0</v>
      </c>
      <c r="H694" s="24">
        <v>0</v>
      </c>
      <c r="I694" s="24">
        <v>0</v>
      </c>
      <c r="J694" s="24">
        <v>0</v>
      </c>
      <c r="K694" s="24">
        <v>0</v>
      </c>
      <c r="L694" s="24">
        <v>0</v>
      </c>
      <c r="M694" s="24">
        <v>0</v>
      </c>
      <c r="N694" s="24">
        <v>0</v>
      </c>
      <c r="O694" s="24">
        <v>0</v>
      </c>
      <c r="P694" s="24">
        <v>0</v>
      </c>
      <c r="Q694" s="24">
        <v>0</v>
      </c>
      <c r="R694" s="24">
        <v>0</v>
      </c>
      <c r="S694" s="24">
        <v>0</v>
      </c>
      <c r="T694" s="24">
        <v>0</v>
      </c>
      <c r="U694" s="24">
        <f t="shared" si="30"/>
        <v>0</v>
      </c>
      <c r="V694" s="24">
        <f t="shared" si="31"/>
        <v>0</v>
      </c>
      <c r="W694" s="24">
        <f t="shared" si="32"/>
        <v>1</v>
      </c>
    </row>
    <row r="695" spans="1:23" s="8" customFormat="1" x14ac:dyDescent="0.25">
      <c r="A695" s="24" t="s">
        <v>54</v>
      </c>
      <c r="B695" s="8" t="s">
        <v>333</v>
      </c>
      <c r="C695" s="8" t="s">
        <v>705</v>
      </c>
      <c r="D695" s="8" t="s">
        <v>707</v>
      </c>
      <c r="E695" s="24">
        <v>0</v>
      </c>
      <c r="F695" s="24">
        <v>0</v>
      </c>
      <c r="G695" s="24">
        <v>0</v>
      </c>
      <c r="H695" s="24">
        <v>0</v>
      </c>
      <c r="I695" s="24">
        <v>0</v>
      </c>
      <c r="J695" s="24">
        <v>0</v>
      </c>
      <c r="K695" s="24">
        <v>0</v>
      </c>
      <c r="L695" s="24">
        <v>0</v>
      </c>
      <c r="M695" s="24">
        <v>0</v>
      </c>
      <c r="N695" s="24">
        <v>0</v>
      </c>
      <c r="O695" s="24">
        <v>0</v>
      </c>
      <c r="P695" s="24">
        <v>0</v>
      </c>
      <c r="Q695" s="24">
        <v>0</v>
      </c>
      <c r="R695" s="24">
        <v>0</v>
      </c>
      <c r="S695" s="24">
        <v>0</v>
      </c>
      <c r="T695" s="24">
        <v>0</v>
      </c>
      <c r="U695" s="24">
        <f t="shared" si="30"/>
        <v>0</v>
      </c>
      <c r="V695" s="24">
        <f t="shared" si="31"/>
        <v>0</v>
      </c>
      <c r="W695" s="24">
        <f t="shared" si="32"/>
        <v>1</v>
      </c>
    </row>
    <row r="696" spans="1:23" s="8" customFormat="1" x14ac:dyDescent="0.25">
      <c r="A696" s="24" t="s">
        <v>1815</v>
      </c>
      <c r="B696" s="8" t="s">
        <v>2110</v>
      </c>
      <c r="C696" s="8" t="s">
        <v>705</v>
      </c>
      <c r="D696" s="8" t="s">
        <v>726</v>
      </c>
      <c r="E696" s="24">
        <v>0</v>
      </c>
      <c r="F696" s="24">
        <v>0</v>
      </c>
      <c r="G696" s="24">
        <v>0</v>
      </c>
      <c r="H696" s="24">
        <v>0</v>
      </c>
      <c r="I696" s="24">
        <v>0</v>
      </c>
      <c r="J696" s="24">
        <v>0</v>
      </c>
      <c r="K696" s="24">
        <v>0</v>
      </c>
      <c r="L696" s="24">
        <v>0</v>
      </c>
      <c r="M696" s="24">
        <v>0</v>
      </c>
      <c r="N696" s="24">
        <v>0</v>
      </c>
      <c r="O696" s="24">
        <v>0</v>
      </c>
      <c r="P696" s="24">
        <v>0</v>
      </c>
      <c r="Q696" s="24">
        <v>0</v>
      </c>
      <c r="R696" s="24">
        <v>0</v>
      </c>
      <c r="S696" s="24">
        <v>0</v>
      </c>
      <c r="T696" s="24">
        <v>0</v>
      </c>
      <c r="U696" s="24">
        <f t="shared" si="30"/>
        <v>0</v>
      </c>
      <c r="V696" s="24">
        <f t="shared" si="31"/>
        <v>0</v>
      </c>
      <c r="W696" s="24">
        <f t="shared" si="32"/>
        <v>1</v>
      </c>
    </row>
    <row r="697" spans="1:23" s="8" customFormat="1" x14ac:dyDescent="0.25">
      <c r="A697" s="24" t="s">
        <v>2111</v>
      </c>
      <c r="B697" s="8" t="s">
        <v>150</v>
      </c>
      <c r="C697" s="8" t="s">
        <v>737</v>
      </c>
      <c r="D697" s="8" t="s">
        <v>717</v>
      </c>
      <c r="E697" s="24">
        <v>0</v>
      </c>
      <c r="F697" s="24">
        <v>0</v>
      </c>
      <c r="G697" s="24">
        <v>0</v>
      </c>
      <c r="H697" s="24">
        <v>0</v>
      </c>
      <c r="I697" s="24">
        <v>0</v>
      </c>
      <c r="J697" s="24">
        <v>0</v>
      </c>
      <c r="K697" s="24">
        <v>0</v>
      </c>
      <c r="L697" s="24">
        <v>0</v>
      </c>
      <c r="M697" s="24">
        <v>0</v>
      </c>
      <c r="N697" s="24">
        <v>0</v>
      </c>
      <c r="O697" s="24">
        <v>0</v>
      </c>
      <c r="P697" s="24">
        <v>0</v>
      </c>
      <c r="Q697" s="24">
        <v>0</v>
      </c>
      <c r="R697" s="24">
        <v>0</v>
      </c>
      <c r="S697" s="24">
        <v>0</v>
      </c>
      <c r="T697" s="24">
        <v>0</v>
      </c>
      <c r="U697" s="24">
        <f t="shared" si="30"/>
        <v>0</v>
      </c>
      <c r="V697" s="24">
        <f t="shared" si="31"/>
        <v>0</v>
      </c>
      <c r="W697" s="24">
        <f t="shared" si="32"/>
        <v>1</v>
      </c>
    </row>
    <row r="698" spans="1:23" s="8" customFormat="1" x14ac:dyDescent="0.25">
      <c r="A698" s="24" t="s">
        <v>136</v>
      </c>
      <c r="B698" s="8" t="s">
        <v>2112</v>
      </c>
      <c r="C698" s="8" t="s">
        <v>737</v>
      </c>
      <c r="D698" s="8" t="s">
        <v>712</v>
      </c>
      <c r="E698" s="24">
        <v>0</v>
      </c>
      <c r="F698" s="24">
        <v>0</v>
      </c>
      <c r="G698" s="24">
        <v>0</v>
      </c>
      <c r="H698" s="24">
        <v>0</v>
      </c>
      <c r="I698" s="24">
        <v>0</v>
      </c>
      <c r="J698" s="24">
        <v>0</v>
      </c>
      <c r="K698" s="24">
        <v>0</v>
      </c>
      <c r="L698" s="24">
        <v>0</v>
      </c>
      <c r="M698" s="24">
        <v>0</v>
      </c>
      <c r="N698" s="24">
        <v>0</v>
      </c>
      <c r="O698" s="24">
        <v>0</v>
      </c>
      <c r="P698" s="24">
        <v>0</v>
      </c>
      <c r="Q698" s="24">
        <v>0</v>
      </c>
      <c r="R698" s="24">
        <v>0</v>
      </c>
      <c r="S698" s="24">
        <v>0</v>
      </c>
      <c r="T698" s="24">
        <v>0</v>
      </c>
      <c r="U698" s="24">
        <f t="shared" si="30"/>
        <v>0</v>
      </c>
      <c r="V698" s="24">
        <f t="shared" si="31"/>
        <v>0</v>
      </c>
      <c r="W698" s="24">
        <f t="shared" si="32"/>
        <v>1</v>
      </c>
    </row>
    <row r="699" spans="1:23" s="8" customFormat="1" x14ac:dyDescent="0.25">
      <c r="A699" s="24" t="s">
        <v>168</v>
      </c>
      <c r="B699" s="8" t="s">
        <v>637</v>
      </c>
      <c r="C699" s="8" t="s">
        <v>737</v>
      </c>
      <c r="D699" s="8" t="s">
        <v>736</v>
      </c>
      <c r="E699" s="24">
        <v>0</v>
      </c>
      <c r="F699" s="24">
        <v>0</v>
      </c>
      <c r="G699" s="24">
        <v>0</v>
      </c>
      <c r="H699" s="24">
        <v>0</v>
      </c>
      <c r="I699" s="24">
        <v>0</v>
      </c>
      <c r="J699" s="24">
        <v>0</v>
      </c>
      <c r="K699" s="24">
        <v>0</v>
      </c>
      <c r="L699" s="24">
        <v>0</v>
      </c>
      <c r="M699" s="24">
        <v>0</v>
      </c>
      <c r="N699" s="24">
        <v>0</v>
      </c>
      <c r="O699" s="24">
        <v>0</v>
      </c>
      <c r="P699" s="24">
        <v>0</v>
      </c>
      <c r="Q699" s="24">
        <v>0</v>
      </c>
      <c r="R699" s="24">
        <v>0</v>
      </c>
      <c r="S699" s="24">
        <v>0</v>
      </c>
      <c r="T699" s="24">
        <v>0</v>
      </c>
      <c r="U699" s="24">
        <f t="shared" si="30"/>
        <v>0</v>
      </c>
      <c r="V699" s="24">
        <f t="shared" si="31"/>
        <v>0</v>
      </c>
      <c r="W699" s="24">
        <f t="shared" si="32"/>
        <v>1</v>
      </c>
    </row>
    <row r="700" spans="1:23" s="8" customFormat="1" x14ac:dyDescent="0.25">
      <c r="A700" s="24" t="s">
        <v>664</v>
      </c>
      <c r="B700" s="8" t="s">
        <v>2113</v>
      </c>
      <c r="C700" s="8" t="s">
        <v>737</v>
      </c>
      <c r="D700" s="8" t="s">
        <v>717</v>
      </c>
      <c r="E700" s="24">
        <v>0</v>
      </c>
      <c r="F700" s="24">
        <v>0</v>
      </c>
      <c r="G700" s="24">
        <v>0</v>
      </c>
      <c r="H700" s="24">
        <v>0</v>
      </c>
      <c r="I700" s="24">
        <v>0</v>
      </c>
      <c r="J700" s="24">
        <v>0</v>
      </c>
      <c r="K700" s="24">
        <v>0</v>
      </c>
      <c r="L700" s="24">
        <v>0</v>
      </c>
      <c r="M700" s="24">
        <v>0</v>
      </c>
      <c r="N700" s="24">
        <v>0</v>
      </c>
      <c r="O700" s="24">
        <v>0</v>
      </c>
      <c r="P700" s="24">
        <v>0</v>
      </c>
      <c r="Q700" s="24">
        <v>0</v>
      </c>
      <c r="R700" s="24">
        <v>0</v>
      </c>
      <c r="S700" s="24">
        <v>0</v>
      </c>
      <c r="T700" s="24">
        <v>0</v>
      </c>
      <c r="U700" s="24">
        <f t="shared" si="30"/>
        <v>0</v>
      </c>
      <c r="V700" s="24">
        <f t="shared" si="31"/>
        <v>0</v>
      </c>
      <c r="W700" s="24">
        <f t="shared" si="32"/>
        <v>1</v>
      </c>
    </row>
    <row r="701" spans="1:23" s="8" customFormat="1" x14ac:dyDescent="0.25">
      <c r="A701" s="24" t="s">
        <v>2114</v>
      </c>
      <c r="B701" s="8" t="s">
        <v>392</v>
      </c>
      <c r="C701" s="8" t="s">
        <v>737</v>
      </c>
      <c r="D701" s="8" t="s">
        <v>727</v>
      </c>
      <c r="E701" s="24">
        <v>0</v>
      </c>
      <c r="F701" s="24">
        <v>0</v>
      </c>
      <c r="G701" s="24">
        <v>0</v>
      </c>
      <c r="H701" s="24">
        <v>0</v>
      </c>
      <c r="I701" s="24">
        <v>0</v>
      </c>
      <c r="J701" s="24">
        <v>0</v>
      </c>
      <c r="K701" s="24">
        <v>0</v>
      </c>
      <c r="L701" s="24">
        <v>0</v>
      </c>
      <c r="M701" s="24">
        <v>0</v>
      </c>
      <c r="N701" s="24">
        <v>0</v>
      </c>
      <c r="O701" s="24">
        <v>0</v>
      </c>
      <c r="P701" s="24">
        <v>0</v>
      </c>
      <c r="Q701" s="24">
        <v>0</v>
      </c>
      <c r="R701" s="24">
        <v>0</v>
      </c>
      <c r="S701" s="24">
        <v>0</v>
      </c>
      <c r="T701" s="24">
        <v>0</v>
      </c>
      <c r="U701" s="24">
        <f t="shared" si="30"/>
        <v>0</v>
      </c>
      <c r="V701" s="24">
        <f t="shared" si="31"/>
        <v>0</v>
      </c>
      <c r="W701" s="24">
        <f t="shared" si="32"/>
        <v>1</v>
      </c>
    </row>
    <row r="702" spans="1:23" s="8" customFormat="1" x14ac:dyDescent="0.25">
      <c r="A702" s="24" t="s">
        <v>2115</v>
      </c>
      <c r="B702" s="8" t="s">
        <v>792</v>
      </c>
      <c r="C702" s="8" t="s">
        <v>2</v>
      </c>
      <c r="D702" s="8" t="s">
        <v>703</v>
      </c>
      <c r="E702" s="24">
        <v>0</v>
      </c>
      <c r="F702" s="24">
        <v>0</v>
      </c>
      <c r="G702" s="24">
        <v>0</v>
      </c>
      <c r="H702" s="24">
        <v>0</v>
      </c>
      <c r="I702" s="24">
        <v>0</v>
      </c>
      <c r="J702" s="24">
        <v>0</v>
      </c>
      <c r="K702" s="24">
        <v>0</v>
      </c>
      <c r="L702" s="24">
        <v>0</v>
      </c>
      <c r="M702" s="24">
        <v>0</v>
      </c>
      <c r="N702" s="24">
        <v>0</v>
      </c>
      <c r="O702" s="24">
        <v>0</v>
      </c>
      <c r="P702" s="24">
        <v>0</v>
      </c>
      <c r="Q702" s="24">
        <v>0</v>
      </c>
      <c r="R702" s="24">
        <v>0</v>
      </c>
      <c r="S702" s="24">
        <v>0</v>
      </c>
      <c r="T702" s="24">
        <v>0</v>
      </c>
      <c r="U702" s="24">
        <f t="shared" si="30"/>
        <v>0</v>
      </c>
      <c r="V702" s="24">
        <f t="shared" si="31"/>
        <v>0</v>
      </c>
      <c r="W702" s="24">
        <f t="shared" si="32"/>
        <v>1</v>
      </c>
    </row>
    <row r="703" spans="1:23" s="8" customFormat="1" x14ac:dyDescent="0.25">
      <c r="A703" s="24" t="s">
        <v>2116</v>
      </c>
      <c r="B703" s="8" t="s">
        <v>2117</v>
      </c>
      <c r="C703" s="8" t="s">
        <v>2035</v>
      </c>
      <c r="D703" s="8" t="s">
        <v>726</v>
      </c>
      <c r="E703" s="24">
        <v>0</v>
      </c>
      <c r="F703" s="24">
        <v>0</v>
      </c>
      <c r="G703" s="24">
        <v>0</v>
      </c>
      <c r="H703" s="24">
        <v>0</v>
      </c>
      <c r="I703" s="24">
        <v>0</v>
      </c>
      <c r="J703" s="24">
        <v>0</v>
      </c>
      <c r="K703" s="24">
        <v>0</v>
      </c>
      <c r="L703" s="24">
        <v>0</v>
      </c>
      <c r="M703" s="24">
        <v>0</v>
      </c>
      <c r="N703" s="24">
        <v>0</v>
      </c>
      <c r="O703" s="24">
        <v>0</v>
      </c>
      <c r="P703" s="24">
        <v>0</v>
      </c>
      <c r="Q703" s="24">
        <v>0</v>
      </c>
      <c r="R703" s="24">
        <v>0</v>
      </c>
      <c r="S703" s="24">
        <v>0</v>
      </c>
      <c r="T703" s="24">
        <v>0</v>
      </c>
      <c r="U703" s="24">
        <f t="shared" si="30"/>
        <v>0</v>
      </c>
      <c r="V703" s="24">
        <f t="shared" si="31"/>
        <v>0</v>
      </c>
      <c r="W703" s="24">
        <f t="shared" si="32"/>
        <v>1</v>
      </c>
    </row>
    <row r="704" spans="1:23" s="8" customFormat="1" x14ac:dyDescent="0.25">
      <c r="A704" s="24" t="s">
        <v>45</v>
      </c>
      <c r="B704" s="8" t="s">
        <v>601</v>
      </c>
      <c r="C704" s="8" t="s">
        <v>737</v>
      </c>
      <c r="D704" s="8" t="s">
        <v>717</v>
      </c>
      <c r="E704" s="24">
        <v>0</v>
      </c>
      <c r="F704" s="24">
        <v>0</v>
      </c>
      <c r="G704" s="24">
        <v>0</v>
      </c>
      <c r="H704" s="24">
        <v>0</v>
      </c>
      <c r="I704" s="24">
        <v>0</v>
      </c>
      <c r="J704" s="24">
        <v>0</v>
      </c>
      <c r="K704" s="24">
        <v>0</v>
      </c>
      <c r="L704" s="24">
        <v>0</v>
      </c>
      <c r="M704" s="24">
        <v>0</v>
      </c>
      <c r="N704" s="24">
        <v>0</v>
      </c>
      <c r="O704" s="24">
        <v>0</v>
      </c>
      <c r="P704" s="24">
        <v>0</v>
      </c>
      <c r="Q704" s="24">
        <v>0</v>
      </c>
      <c r="R704" s="24">
        <v>0</v>
      </c>
      <c r="S704" s="24">
        <v>0</v>
      </c>
      <c r="T704" s="24">
        <v>0</v>
      </c>
      <c r="U704" s="24">
        <f t="shared" si="30"/>
        <v>0</v>
      </c>
      <c r="V704" s="24">
        <f t="shared" si="31"/>
        <v>0</v>
      </c>
      <c r="W704" s="24">
        <f t="shared" si="32"/>
        <v>1</v>
      </c>
    </row>
    <row r="705" spans="1:23" s="8" customFormat="1" x14ac:dyDescent="0.25">
      <c r="A705" s="24" t="s">
        <v>52</v>
      </c>
      <c r="B705" s="8" t="s">
        <v>2118</v>
      </c>
      <c r="C705" s="8" t="s">
        <v>732</v>
      </c>
      <c r="D705" s="8" t="s">
        <v>710</v>
      </c>
      <c r="E705" s="24">
        <v>0</v>
      </c>
      <c r="F705" s="24">
        <v>0</v>
      </c>
      <c r="G705" s="24">
        <v>0</v>
      </c>
      <c r="H705" s="24">
        <v>0</v>
      </c>
      <c r="I705" s="24">
        <v>0</v>
      </c>
      <c r="J705" s="24">
        <v>0</v>
      </c>
      <c r="K705" s="24">
        <v>0</v>
      </c>
      <c r="L705" s="24">
        <v>0</v>
      </c>
      <c r="M705" s="24">
        <v>0</v>
      </c>
      <c r="N705" s="24">
        <v>0</v>
      </c>
      <c r="O705" s="24">
        <v>0</v>
      </c>
      <c r="P705" s="24">
        <v>0</v>
      </c>
      <c r="Q705" s="24">
        <v>0</v>
      </c>
      <c r="R705" s="24">
        <v>0</v>
      </c>
      <c r="S705" s="24">
        <v>0</v>
      </c>
      <c r="T705" s="24">
        <v>0</v>
      </c>
      <c r="U705" s="24">
        <f t="shared" si="30"/>
        <v>0</v>
      </c>
      <c r="V705" s="24">
        <f t="shared" si="31"/>
        <v>0</v>
      </c>
      <c r="W705" s="24">
        <f t="shared" si="32"/>
        <v>1</v>
      </c>
    </row>
    <row r="706" spans="1:23" s="8" customFormat="1" x14ac:dyDescent="0.25">
      <c r="A706" s="24" t="s">
        <v>461</v>
      </c>
      <c r="B706" s="8" t="s">
        <v>2119</v>
      </c>
      <c r="C706" s="8" t="s">
        <v>737</v>
      </c>
      <c r="D706" s="8" t="s">
        <v>712</v>
      </c>
      <c r="E706" s="24">
        <v>0</v>
      </c>
      <c r="F706" s="24">
        <v>0</v>
      </c>
      <c r="G706" s="24">
        <v>0</v>
      </c>
      <c r="H706" s="24">
        <v>0</v>
      </c>
      <c r="I706" s="24">
        <v>0</v>
      </c>
      <c r="J706" s="24">
        <v>0</v>
      </c>
      <c r="K706" s="24">
        <v>0</v>
      </c>
      <c r="L706" s="24">
        <v>0</v>
      </c>
      <c r="M706" s="24">
        <v>0</v>
      </c>
      <c r="N706" s="24">
        <v>0</v>
      </c>
      <c r="O706" s="24">
        <v>0</v>
      </c>
      <c r="P706" s="24">
        <v>0</v>
      </c>
      <c r="Q706" s="24">
        <v>0</v>
      </c>
      <c r="R706" s="24">
        <v>0</v>
      </c>
      <c r="S706" s="24">
        <v>0</v>
      </c>
      <c r="T706" s="24">
        <v>0</v>
      </c>
      <c r="U706" s="24">
        <f t="shared" si="30"/>
        <v>0</v>
      </c>
      <c r="V706" s="24">
        <f t="shared" si="31"/>
        <v>0</v>
      </c>
      <c r="W706" s="24">
        <f t="shared" si="32"/>
        <v>1</v>
      </c>
    </row>
    <row r="707" spans="1:23" s="8" customFormat="1" x14ac:dyDescent="0.25">
      <c r="A707" s="24" t="s">
        <v>302</v>
      </c>
      <c r="B707" s="8" t="s">
        <v>70</v>
      </c>
      <c r="C707" s="8" t="s">
        <v>2</v>
      </c>
      <c r="D707" s="8" t="s">
        <v>710</v>
      </c>
      <c r="E707" s="24">
        <v>0</v>
      </c>
      <c r="F707" s="24">
        <v>0</v>
      </c>
      <c r="G707" s="24">
        <v>0</v>
      </c>
      <c r="H707" s="24">
        <v>0</v>
      </c>
      <c r="I707" s="24">
        <v>0</v>
      </c>
      <c r="J707" s="24">
        <v>0</v>
      </c>
      <c r="K707" s="24">
        <v>0</v>
      </c>
      <c r="L707" s="24">
        <v>0</v>
      </c>
      <c r="M707" s="24">
        <v>0</v>
      </c>
      <c r="N707" s="24">
        <v>0</v>
      </c>
      <c r="O707" s="24">
        <v>0</v>
      </c>
      <c r="P707" s="24">
        <v>0</v>
      </c>
      <c r="Q707" s="24">
        <v>0</v>
      </c>
      <c r="R707" s="24">
        <v>0</v>
      </c>
      <c r="S707" s="24">
        <v>0</v>
      </c>
      <c r="T707" s="24">
        <v>0</v>
      </c>
      <c r="U707" s="24">
        <f t="shared" ref="U707:U770" si="33">T707/16.875</f>
        <v>0</v>
      </c>
      <c r="V707" s="24">
        <f t="shared" ref="V707:V770" si="34">IF(T707 &gt;= 500,U707*1.1,IF(T707 &gt; 400,U707,IF(T707&gt;300,U707*0.9,IF(T707&gt;200,U707*0.8,IF(T707&gt;100,U707*0.7,U707*0.6)))))</f>
        <v>0</v>
      </c>
      <c r="W707" s="24">
        <f t="shared" ref="W707:W770" si="35">IF(V707 &lt; 1.5,1,V707)</f>
        <v>1</v>
      </c>
    </row>
    <row r="708" spans="1:23" s="8" customFormat="1" x14ac:dyDescent="0.25">
      <c r="A708" s="24" t="s">
        <v>2120</v>
      </c>
      <c r="B708" s="8" t="s">
        <v>320</v>
      </c>
      <c r="C708" s="8" t="s">
        <v>732</v>
      </c>
      <c r="D708" s="8" t="s">
        <v>726</v>
      </c>
      <c r="E708" s="24">
        <v>0</v>
      </c>
      <c r="F708" s="24">
        <v>0</v>
      </c>
      <c r="G708" s="24">
        <v>0</v>
      </c>
      <c r="H708" s="24">
        <v>0</v>
      </c>
      <c r="I708" s="24">
        <v>0</v>
      </c>
      <c r="J708" s="24">
        <v>0</v>
      </c>
      <c r="K708" s="24">
        <v>0</v>
      </c>
      <c r="L708" s="24">
        <v>0</v>
      </c>
      <c r="M708" s="24">
        <v>0</v>
      </c>
      <c r="N708" s="24">
        <v>0</v>
      </c>
      <c r="O708" s="24">
        <v>0</v>
      </c>
      <c r="P708" s="24">
        <v>0</v>
      </c>
      <c r="Q708" s="24">
        <v>0</v>
      </c>
      <c r="R708" s="24">
        <v>0</v>
      </c>
      <c r="S708" s="24">
        <v>0</v>
      </c>
      <c r="T708" s="24">
        <v>0</v>
      </c>
      <c r="U708" s="24">
        <f t="shared" si="33"/>
        <v>0</v>
      </c>
      <c r="V708" s="24">
        <f t="shared" si="34"/>
        <v>0</v>
      </c>
      <c r="W708" s="24">
        <f t="shared" si="35"/>
        <v>1</v>
      </c>
    </row>
    <row r="709" spans="1:23" s="8" customFormat="1" x14ac:dyDescent="0.25">
      <c r="A709" s="24" t="s">
        <v>2121</v>
      </c>
      <c r="B709" s="8" t="s">
        <v>2122</v>
      </c>
      <c r="C709" s="8" t="s">
        <v>2</v>
      </c>
      <c r="D709" s="8" t="s">
        <v>701</v>
      </c>
      <c r="E709" s="24">
        <v>0</v>
      </c>
      <c r="F709" s="24">
        <v>0</v>
      </c>
      <c r="G709" s="24">
        <v>0</v>
      </c>
      <c r="H709" s="24">
        <v>0</v>
      </c>
      <c r="I709" s="24">
        <v>0</v>
      </c>
      <c r="J709" s="24">
        <v>0</v>
      </c>
      <c r="K709" s="24">
        <v>0</v>
      </c>
      <c r="L709" s="24">
        <v>0</v>
      </c>
      <c r="M709" s="24">
        <v>0</v>
      </c>
      <c r="N709" s="24">
        <v>0</v>
      </c>
      <c r="O709" s="24">
        <v>0</v>
      </c>
      <c r="P709" s="24">
        <v>0</v>
      </c>
      <c r="Q709" s="24">
        <v>0</v>
      </c>
      <c r="R709" s="24">
        <v>0</v>
      </c>
      <c r="S709" s="24">
        <v>0</v>
      </c>
      <c r="T709" s="24">
        <v>0</v>
      </c>
      <c r="U709" s="24">
        <f t="shared" si="33"/>
        <v>0</v>
      </c>
      <c r="V709" s="24">
        <f t="shared" si="34"/>
        <v>0</v>
      </c>
      <c r="W709" s="24">
        <f t="shared" si="35"/>
        <v>1</v>
      </c>
    </row>
    <row r="710" spans="1:23" s="8" customFormat="1" x14ac:dyDescent="0.25">
      <c r="A710" s="24" t="s">
        <v>89</v>
      </c>
      <c r="B710" s="8" t="s">
        <v>401</v>
      </c>
      <c r="C710" s="8" t="s">
        <v>705</v>
      </c>
      <c r="D710" s="24" t="s">
        <v>733</v>
      </c>
      <c r="E710" s="24">
        <v>0</v>
      </c>
      <c r="F710" s="24">
        <v>0</v>
      </c>
      <c r="G710" s="24">
        <v>0</v>
      </c>
      <c r="H710" s="24">
        <v>0</v>
      </c>
      <c r="I710" s="24">
        <v>0</v>
      </c>
      <c r="J710" s="24">
        <v>0</v>
      </c>
      <c r="K710" s="24">
        <v>0</v>
      </c>
      <c r="L710" s="24">
        <v>0</v>
      </c>
      <c r="M710" s="24">
        <v>0</v>
      </c>
      <c r="N710" s="24">
        <v>0</v>
      </c>
      <c r="O710" s="24">
        <v>0</v>
      </c>
      <c r="P710" s="24">
        <v>0</v>
      </c>
      <c r="Q710" s="24">
        <v>0</v>
      </c>
      <c r="R710" s="24">
        <v>0</v>
      </c>
      <c r="S710" s="24">
        <v>0</v>
      </c>
      <c r="T710" s="24">
        <v>0</v>
      </c>
      <c r="U710" s="24">
        <f t="shared" si="33"/>
        <v>0</v>
      </c>
      <c r="V710" s="24">
        <f t="shared" si="34"/>
        <v>0</v>
      </c>
      <c r="W710" s="24">
        <f t="shared" si="35"/>
        <v>1</v>
      </c>
    </row>
    <row r="711" spans="1:23" s="8" customFormat="1" x14ac:dyDescent="0.25">
      <c r="A711" s="24" t="s">
        <v>173</v>
      </c>
      <c r="B711" s="8" t="s">
        <v>276</v>
      </c>
      <c r="C711" s="8" t="s">
        <v>1</v>
      </c>
      <c r="D711" s="8" t="s">
        <v>733</v>
      </c>
      <c r="E711" s="24">
        <v>0</v>
      </c>
      <c r="F711" s="24">
        <v>0</v>
      </c>
      <c r="G711" s="24">
        <v>0</v>
      </c>
      <c r="H711" s="24">
        <v>0</v>
      </c>
      <c r="I711" s="24">
        <v>0</v>
      </c>
      <c r="J711" s="24">
        <v>0</v>
      </c>
      <c r="K711" s="24">
        <v>0</v>
      </c>
      <c r="L711" s="24">
        <v>0</v>
      </c>
      <c r="M711" s="24">
        <v>0</v>
      </c>
      <c r="N711" s="24">
        <v>0</v>
      </c>
      <c r="O711" s="24">
        <v>0</v>
      </c>
      <c r="P711" s="24">
        <v>0</v>
      </c>
      <c r="Q711" s="24">
        <v>0</v>
      </c>
      <c r="R711" s="24">
        <v>0</v>
      </c>
      <c r="S711" s="24">
        <v>0</v>
      </c>
      <c r="T711" s="24">
        <v>0</v>
      </c>
      <c r="U711" s="24">
        <f t="shared" si="33"/>
        <v>0</v>
      </c>
      <c r="V711" s="24">
        <f t="shared" si="34"/>
        <v>0</v>
      </c>
      <c r="W711" s="24">
        <f t="shared" si="35"/>
        <v>1</v>
      </c>
    </row>
    <row r="712" spans="1:23" s="8" customFormat="1" x14ac:dyDescent="0.25">
      <c r="A712" s="24" t="s">
        <v>2123</v>
      </c>
      <c r="B712" s="8" t="s">
        <v>2124</v>
      </c>
      <c r="C712" s="8" t="s">
        <v>737</v>
      </c>
      <c r="D712" s="8" t="s">
        <v>713</v>
      </c>
      <c r="E712" s="24">
        <v>0</v>
      </c>
      <c r="F712" s="24">
        <v>0</v>
      </c>
      <c r="G712" s="24">
        <v>0</v>
      </c>
      <c r="H712" s="24">
        <v>0</v>
      </c>
      <c r="I712" s="24">
        <v>0</v>
      </c>
      <c r="J712" s="24">
        <v>0</v>
      </c>
      <c r="K712" s="24">
        <v>0</v>
      </c>
      <c r="L712" s="24">
        <v>0</v>
      </c>
      <c r="M712" s="24">
        <v>0</v>
      </c>
      <c r="N712" s="24">
        <v>0</v>
      </c>
      <c r="O712" s="24">
        <v>0</v>
      </c>
      <c r="P712" s="24">
        <v>0</v>
      </c>
      <c r="Q712" s="24">
        <v>0</v>
      </c>
      <c r="R712" s="24">
        <v>0</v>
      </c>
      <c r="S712" s="24">
        <v>0</v>
      </c>
      <c r="T712" s="24">
        <v>0</v>
      </c>
      <c r="U712" s="24">
        <f t="shared" si="33"/>
        <v>0</v>
      </c>
      <c r="V712" s="24">
        <f t="shared" si="34"/>
        <v>0</v>
      </c>
      <c r="W712" s="24">
        <f t="shared" si="35"/>
        <v>1</v>
      </c>
    </row>
    <row r="713" spans="1:23" s="8" customFormat="1" x14ac:dyDescent="0.25">
      <c r="A713" s="24" t="s">
        <v>2025</v>
      </c>
      <c r="B713" s="8" t="s">
        <v>2125</v>
      </c>
      <c r="C713" s="8" t="s">
        <v>737</v>
      </c>
      <c r="D713" s="8" t="s">
        <v>699</v>
      </c>
      <c r="E713" s="24">
        <v>0</v>
      </c>
      <c r="F713" s="24">
        <v>0</v>
      </c>
      <c r="G713" s="24">
        <v>0</v>
      </c>
      <c r="H713" s="24">
        <v>0</v>
      </c>
      <c r="I713" s="24">
        <v>0</v>
      </c>
      <c r="J713" s="24">
        <v>0</v>
      </c>
      <c r="K713" s="24">
        <v>0</v>
      </c>
      <c r="L713" s="24">
        <v>0</v>
      </c>
      <c r="M713" s="24">
        <v>0</v>
      </c>
      <c r="N713" s="24">
        <v>0</v>
      </c>
      <c r="O713" s="24">
        <v>0</v>
      </c>
      <c r="P713" s="24">
        <v>0</v>
      </c>
      <c r="Q713" s="24">
        <v>0</v>
      </c>
      <c r="R713" s="24">
        <v>0</v>
      </c>
      <c r="S713" s="24">
        <v>0</v>
      </c>
      <c r="T713" s="24">
        <v>0</v>
      </c>
      <c r="U713" s="24">
        <f t="shared" si="33"/>
        <v>0</v>
      </c>
      <c r="V713" s="24">
        <f t="shared" si="34"/>
        <v>0</v>
      </c>
      <c r="W713" s="24">
        <f t="shared" si="35"/>
        <v>1</v>
      </c>
    </row>
    <row r="714" spans="1:23" s="8" customFormat="1" x14ac:dyDescent="0.25">
      <c r="A714" s="24" t="s">
        <v>2126</v>
      </c>
      <c r="B714" s="8" t="s">
        <v>2127</v>
      </c>
      <c r="C714" s="8" t="s">
        <v>731</v>
      </c>
      <c r="D714" s="8" t="s">
        <v>717</v>
      </c>
      <c r="E714" s="24">
        <v>0</v>
      </c>
      <c r="F714" s="24">
        <v>0</v>
      </c>
      <c r="G714" s="24">
        <v>0</v>
      </c>
      <c r="H714" s="24">
        <v>0</v>
      </c>
      <c r="I714" s="24">
        <v>0</v>
      </c>
      <c r="J714" s="24">
        <v>0</v>
      </c>
      <c r="K714" s="24">
        <v>0</v>
      </c>
      <c r="L714" s="24">
        <v>0</v>
      </c>
      <c r="M714" s="24">
        <v>0</v>
      </c>
      <c r="N714" s="24">
        <v>0</v>
      </c>
      <c r="O714" s="24">
        <v>0</v>
      </c>
      <c r="P714" s="24">
        <v>0</v>
      </c>
      <c r="Q714" s="24">
        <v>0</v>
      </c>
      <c r="R714" s="24">
        <v>0</v>
      </c>
      <c r="S714" s="24">
        <v>0</v>
      </c>
      <c r="T714" s="24">
        <v>0</v>
      </c>
      <c r="U714" s="24">
        <f t="shared" si="33"/>
        <v>0</v>
      </c>
      <c r="V714" s="24">
        <f t="shared" si="34"/>
        <v>0</v>
      </c>
      <c r="W714" s="24">
        <f t="shared" si="35"/>
        <v>1</v>
      </c>
    </row>
    <row r="715" spans="1:23" s="8" customFormat="1" x14ac:dyDescent="0.25">
      <c r="A715" s="24" t="s">
        <v>222</v>
      </c>
      <c r="B715" s="8" t="s">
        <v>2128</v>
      </c>
      <c r="C715" s="8" t="s">
        <v>2</v>
      </c>
      <c r="D715" s="8" t="s">
        <v>711</v>
      </c>
      <c r="E715" s="24">
        <v>0</v>
      </c>
      <c r="F715" s="24">
        <v>0</v>
      </c>
      <c r="G715" s="24">
        <v>0</v>
      </c>
      <c r="H715" s="24">
        <v>0</v>
      </c>
      <c r="I715" s="24">
        <v>0</v>
      </c>
      <c r="J715" s="24">
        <v>0</v>
      </c>
      <c r="K715" s="24">
        <v>0</v>
      </c>
      <c r="L715" s="24">
        <v>0</v>
      </c>
      <c r="M715" s="24">
        <v>0</v>
      </c>
      <c r="N715" s="24">
        <v>0</v>
      </c>
      <c r="O715" s="24">
        <v>0</v>
      </c>
      <c r="P715" s="24">
        <v>0</v>
      </c>
      <c r="Q715" s="24">
        <v>0</v>
      </c>
      <c r="R715" s="24">
        <v>0</v>
      </c>
      <c r="S715" s="24">
        <v>0</v>
      </c>
      <c r="T715" s="24">
        <v>0</v>
      </c>
      <c r="U715" s="24">
        <f t="shared" si="33"/>
        <v>0</v>
      </c>
      <c r="V715" s="24">
        <f t="shared" si="34"/>
        <v>0</v>
      </c>
      <c r="W715" s="24">
        <f t="shared" si="35"/>
        <v>1</v>
      </c>
    </row>
    <row r="716" spans="1:23" s="8" customFormat="1" x14ac:dyDescent="0.25">
      <c r="A716" s="24" t="s">
        <v>2129</v>
      </c>
      <c r="B716" s="8" t="s">
        <v>2130</v>
      </c>
      <c r="C716" s="8" t="s">
        <v>737</v>
      </c>
      <c r="D716" s="8" t="s">
        <v>714</v>
      </c>
      <c r="E716" s="24">
        <v>0</v>
      </c>
      <c r="F716" s="24">
        <v>0</v>
      </c>
      <c r="G716" s="24">
        <v>0</v>
      </c>
      <c r="H716" s="24">
        <v>0</v>
      </c>
      <c r="I716" s="24">
        <v>0</v>
      </c>
      <c r="J716" s="24">
        <v>0</v>
      </c>
      <c r="K716" s="24">
        <v>0</v>
      </c>
      <c r="L716" s="24">
        <v>0</v>
      </c>
      <c r="M716" s="24">
        <v>0</v>
      </c>
      <c r="N716" s="24">
        <v>0</v>
      </c>
      <c r="O716" s="24">
        <v>0</v>
      </c>
      <c r="P716" s="24">
        <v>0</v>
      </c>
      <c r="Q716" s="24">
        <v>0</v>
      </c>
      <c r="R716" s="24">
        <v>0</v>
      </c>
      <c r="S716" s="24">
        <v>0</v>
      </c>
      <c r="T716" s="24">
        <v>0</v>
      </c>
      <c r="U716" s="24">
        <f t="shared" si="33"/>
        <v>0</v>
      </c>
      <c r="V716" s="24">
        <f t="shared" si="34"/>
        <v>0</v>
      </c>
      <c r="W716" s="24">
        <f t="shared" si="35"/>
        <v>1</v>
      </c>
    </row>
    <row r="717" spans="1:23" s="8" customFormat="1" x14ac:dyDescent="0.25">
      <c r="A717" s="24" t="s">
        <v>2131</v>
      </c>
      <c r="B717" s="8" t="s">
        <v>2132</v>
      </c>
      <c r="C717" s="8" t="s">
        <v>2</v>
      </c>
      <c r="D717" s="8" t="s">
        <v>699</v>
      </c>
      <c r="E717" s="24">
        <v>0</v>
      </c>
      <c r="F717" s="24">
        <v>0</v>
      </c>
      <c r="G717" s="24">
        <v>0</v>
      </c>
      <c r="H717" s="24">
        <v>0</v>
      </c>
      <c r="I717" s="24">
        <v>0</v>
      </c>
      <c r="J717" s="24">
        <v>0</v>
      </c>
      <c r="K717" s="24">
        <v>0</v>
      </c>
      <c r="L717" s="24">
        <v>0</v>
      </c>
      <c r="M717" s="24">
        <v>0</v>
      </c>
      <c r="N717" s="24">
        <v>0</v>
      </c>
      <c r="O717" s="24">
        <v>0</v>
      </c>
      <c r="P717" s="24">
        <v>0</v>
      </c>
      <c r="Q717" s="24">
        <v>0</v>
      </c>
      <c r="R717" s="24">
        <v>0</v>
      </c>
      <c r="S717" s="24">
        <v>0</v>
      </c>
      <c r="T717" s="24">
        <v>0</v>
      </c>
      <c r="U717" s="24">
        <f t="shared" si="33"/>
        <v>0</v>
      </c>
      <c r="V717" s="24">
        <f t="shared" si="34"/>
        <v>0</v>
      </c>
      <c r="W717" s="24">
        <f t="shared" si="35"/>
        <v>1</v>
      </c>
    </row>
    <row r="718" spans="1:23" s="8" customFormat="1" x14ac:dyDescent="0.25">
      <c r="A718" s="24" t="s">
        <v>127</v>
      </c>
      <c r="B718" s="8" t="s">
        <v>601</v>
      </c>
      <c r="C718" s="8" t="s">
        <v>705</v>
      </c>
      <c r="D718" s="8" t="s">
        <v>726</v>
      </c>
      <c r="E718" s="24">
        <v>0</v>
      </c>
      <c r="F718" s="24">
        <v>0</v>
      </c>
      <c r="G718" s="24">
        <v>0</v>
      </c>
      <c r="H718" s="24">
        <v>0</v>
      </c>
      <c r="I718" s="24">
        <v>0</v>
      </c>
      <c r="J718" s="24">
        <v>0</v>
      </c>
      <c r="K718" s="24">
        <v>0</v>
      </c>
      <c r="L718" s="24">
        <v>0</v>
      </c>
      <c r="M718" s="24">
        <v>0</v>
      </c>
      <c r="N718" s="24">
        <v>0</v>
      </c>
      <c r="O718" s="24">
        <v>0</v>
      </c>
      <c r="P718" s="24">
        <v>0</v>
      </c>
      <c r="Q718" s="24">
        <v>0</v>
      </c>
      <c r="R718" s="24">
        <v>0</v>
      </c>
      <c r="S718" s="24">
        <v>0</v>
      </c>
      <c r="T718" s="24">
        <v>0</v>
      </c>
      <c r="U718" s="24">
        <f t="shared" si="33"/>
        <v>0</v>
      </c>
      <c r="V718" s="24">
        <f t="shared" si="34"/>
        <v>0</v>
      </c>
      <c r="W718" s="24">
        <f t="shared" si="35"/>
        <v>1</v>
      </c>
    </row>
    <row r="719" spans="1:23" s="8" customFormat="1" x14ac:dyDescent="0.25">
      <c r="A719" s="24" t="s">
        <v>2133</v>
      </c>
      <c r="B719" s="8" t="s">
        <v>371</v>
      </c>
      <c r="C719" s="8" t="s">
        <v>737</v>
      </c>
      <c r="D719" s="8" t="s">
        <v>703</v>
      </c>
      <c r="E719" s="24">
        <v>0</v>
      </c>
      <c r="F719" s="24">
        <v>0</v>
      </c>
      <c r="G719" s="24">
        <v>0</v>
      </c>
      <c r="H719" s="24">
        <v>0</v>
      </c>
      <c r="I719" s="24">
        <v>0</v>
      </c>
      <c r="J719" s="24">
        <v>0</v>
      </c>
      <c r="K719" s="24">
        <v>0</v>
      </c>
      <c r="L719" s="24">
        <v>0</v>
      </c>
      <c r="M719" s="24">
        <v>0</v>
      </c>
      <c r="N719" s="24">
        <v>0</v>
      </c>
      <c r="O719" s="24">
        <v>0</v>
      </c>
      <c r="P719" s="24">
        <v>0</v>
      </c>
      <c r="Q719" s="24">
        <v>0</v>
      </c>
      <c r="R719" s="24">
        <v>0</v>
      </c>
      <c r="S719" s="24">
        <v>0</v>
      </c>
      <c r="T719" s="24">
        <v>0</v>
      </c>
      <c r="U719" s="24">
        <f t="shared" si="33"/>
        <v>0</v>
      </c>
      <c r="V719" s="24">
        <f t="shared" si="34"/>
        <v>0</v>
      </c>
      <c r="W719" s="24">
        <f t="shared" si="35"/>
        <v>1</v>
      </c>
    </row>
    <row r="720" spans="1:23" s="8" customFormat="1" x14ac:dyDescent="0.25">
      <c r="A720" s="24" t="s">
        <v>1054</v>
      </c>
      <c r="B720" s="8" t="s">
        <v>165</v>
      </c>
      <c r="C720" s="8" t="s">
        <v>735</v>
      </c>
      <c r="D720" s="8" t="s">
        <v>714</v>
      </c>
      <c r="E720" s="24">
        <v>0</v>
      </c>
      <c r="F720" s="24">
        <v>0</v>
      </c>
      <c r="G720" s="24">
        <v>0</v>
      </c>
      <c r="H720" s="24">
        <v>0</v>
      </c>
      <c r="I720" s="24">
        <v>0</v>
      </c>
      <c r="J720" s="24">
        <v>0</v>
      </c>
      <c r="K720" s="24">
        <v>0</v>
      </c>
      <c r="L720" s="24">
        <v>0</v>
      </c>
      <c r="M720" s="24">
        <v>0</v>
      </c>
      <c r="N720" s="24">
        <v>0</v>
      </c>
      <c r="O720" s="24">
        <v>0</v>
      </c>
      <c r="P720" s="24">
        <v>0</v>
      </c>
      <c r="Q720" s="24">
        <v>0</v>
      </c>
      <c r="R720" s="24">
        <v>0</v>
      </c>
      <c r="S720" s="24">
        <v>0</v>
      </c>
      <c r="T720" s="24">
        <v>0</v>
      </c>
      <c r="U720" s="24">
        <f t="shared" si="33"/>
        <v>0</v>
      </c>
      <c r="V720" s="24">
        <f t="shared" si="34"/>
        <v>0</v>
      </c>
      <c r="W720" s="24">
        <f t="shared" si="35"/>
        <v>1</v>
      </c>
    </row>
    <row r="721" spans="1:23" s="8" customFormat="1" x14ac:dyDescent="0.25">
      <c r="A721" s="24" t="s">
        <v>221</v>
      </c>
      <c r="B721" s="8" t="s">
        <v>1802</v>
      </c>
      <c r="C721" s="8" t="s">
        <v>737</v>
      </c>
      <c r="D721" s="8" t="s">
        <v>720</v>
      </c>
      <c r="E721" s="24">
        <v>0</v>
      </c>
      <c r="F721" s="24">
        <v>0</v>
      </c>
      <c r="G721" s="24">
        <v>0</v>
      </c>
      <c r="H721" s="24">
        <v>0</v>
      </c>
      <c r="I721" s="24">
        <v>0</v>
      </c>
      <c r="J721" s="24">
        <v>0</v>
      </c>
      <c r="K721" s="24">
        <v>0</v>
      </c>
      <c r="L721" s="24">
        <v>0</v>
      </c>
      <c r="M721" s="24">
        <v>0</v>
      </c>
      <c r="N721" s="24">
        <v>0</v>
      </c>
      <c r="O721" s="24">
        <v>0</v>
      </c>
      <c r="P721" s="24">
        <v>0</v>
      </c>
      <c r="Q721" s="24">
        <v>0</v>
      </c>
      <c r="R721" s="24">
        <v>0</v>
      </c>
      <c r="S721" s="24">
        <v>0</v>
      </c>
      <c r="T721" s="24">
        <v>0</v>
      </c>
      <c r="U721" s="24">
        <f t="shared" si="33"/>
        <v>0</v>
      </c>
      <c r="V721" s="24">
        <f t="shared" si="34"/>
        <v>0</v>
      </c>
      <c r="W721" s="24">
        <f t="shared" si="35"/>
        <v>1</v>
      </c>
    </row>
    <row r="722" spans="1:23" s="8" customFormat="1" x14ac:dyDescent="0.25">
      <c r="A722" s="24" t="s">
        <v>83</v>
      </c>
      <c r="B722" s="8" t="s">
        <v>1988</v>
      </c>
      <c r="C722" s="8" t="s">
        <v>1</v>
      </c>
      <c r="D722" s="8" t="s">
        <v>702</v>
      </c>
      <c r="E722" s="24">
        <v>0</v>
      </c>
      <c r="F722" s="24">
        <v>0</v>
      </c>
      <c r="G722" s="24">
        <v>0</v>
      </c>
      <c r="H722" s="24">
        <v>0</v>
      </c>
      <c r="I722" s="24">
        <v>0</v>
      </c>
      <c r="J722" s="24">
        <v>0</v>
      </c>
      <c r="K722" s="24">
        <v>0</v>
      </c>
      <c r="L722" s="24">
        <v>0</v>
      </c>
      <c r="M722" s="24">
        <v>0</v>
      </c>
      <c r="N722" s="24">
        <v>0</v>
      </c>
      <c r="O722" s="24">
        <v>0</v>
      </c>
      <c r="P722" s="24">
        <v>0</v>
      </c>
      <c r="Q722" s="24">
        <v>0</v>
      </c>
      <c r="R722" s="24">
        <v>0</v>
      </c>
      <c r="S722" s="24">
        <v>0</v>
      </c>
      <c r="T722" s="24">
        <v>0</v>
      </c>
      <c r="U722" s="24">
        <f t="shared" si="33"/>
        <v>0</v>
      </c>
      <c r="V722" s="24">
        <f t="shared" si="34"/>
        <v>0</v>
      </c>
      <c r="W722" s="24">
        <f t="shared" si="35"/>
        <v>1</v>
      </c>
    </row>
    <row r="723" spans="1:23" s="8" customFormat="1" x14ac:dyDescent="0.25">
      <c r="A723" s="24" t="s">
        <v>52</v>
      </c>
      <c r="B723" s="8" t="s">
        <v>2134</v>
      </c>
      <c r="C723" s="8" t="s">
        <v>731</v>
      </c>
      <c r="D723" s="8" t="s">
        <v>726</v>
      </c>
      <c r="E723" s="24">
        <v>0</v>
      </c>
      <c r="F723" s="24">
        <v>0</v>
      </c>
      <c r="G723" s="24">
        <v>0</v>
      </c>
      <c r="H723" s="24">
        <v>0</v>
      </c>
      <c r="I723" s="24">
        <v>0</v>
      </c>
      <c r="J723" s="24">
        <v>0</v>
      </c>
      <c r="K723" s="24">
        <v>0</v>
      </c>
      <c r="L723" s="24">
        <v>0</v>
      </c>
      <c r="M723" s="24">
        <v>0</v>
      </c>
      <c r="N723" s="24">
        <v>0</v>
      </c>
      <c r="O723" s="24">
        <v>0</v>
      </c>
      <c r="P723" s="24">
        <v>0</v>
      </c>
      <c r="Q723" s="24">
        <v>0</v>
      </c>
      <c r="R723" s="24">
        <v>0</v>
      </c>
      <c r="S723" s="24">
        <v>0</v>
      </c>
      <c r="T723" s="24">
        <v>0</v>
      </c>
      <c r="U723" s="24">
        <f t="shared" si="33"/>
        <v>0</v>
      </c>
      <c r="V723" s="24">
        <f t="shared" si="34"/>
        <v>0</v>
      </c>
      <c r="W723" s="24">
        <f t="shared" si="35"/>
        <v>1</v>
      </c>
    </row>
    <row r="724" spans="1:23" s="8" customFormat="1" x14ac:dyDescent="0.25">
      <c r="A724" s="24" t="s">
        <v>52</v>
      </c>
      <c r="B724" s="8" t="s">
        <v>2135</v>
      </c>
      <c r="C724" s="8" t="s">
        <v>2</v>
      </c>
      <c r="D724" s="8" t="s">
        <v>713</v>
      </c>
      <c r="E724" s="24">
        <v>0</v>
      </c>
      <c r="F724" s="24">
        <v>0</v>
      </c>
      <c r="G724" s="24">
        <v>0</v>
      </c>
      <c r="H724" s="24">
        <v>0</v>
      </c>
      <c r="I724" s="24">
        <v>0</v>
      </c>
      <c r="J724" s="24">
        <v>0</v>
      </c>
      <c r="K724" s="24">
        <v>0</v>
      </c>
      <c r="L724" s="24">
        <v>0</v>
      </c>
      <c r="M724" s="24">
        <v>0</v>
      </c>
      <c r="N724" s="24">
        <v>0</v>
      </c>
      <c r="O724" s="24">
        <v>0</v>
      </c>
      <c r="P724" s="24">
        <v>0</v>
      </c>
      <c r="Q724" s="24">
        <v>0</v>
      </c>
      <c r="R724" s="24">
        <v>0</v>
      </c>
      <c r="S724" s="24">
        <v>0</v>
      </c>
      <c r="T724" s="24">
        <v>0</v>
      </c>
      <c r="U724" s="24">
        <f t="shared" si="33"/>
        <v>0</v>
      </c>
      <c r="V724" s="24">
        <f t="shared" si="34"/>
        <v>0</v>
      </c>
      <c r="W724" s="24">
        <f t="shared" si="35"/>
        <v>1</v>
      </c>
    </row>
    <row r="725" spans="1:23" s="8" customFormat="1" x14ac:dyDescent="0.25">
      <c r="A725" s="24" t="s">
        <v>121</v>
      </c>
      <c r="B725" s="8" t="s">
        <v>1581</v>
      </c>
      <c r="C725" s="8" t="s">
        <v>735</v>
      </c>
      <c r="D725" s="8" t="s">
        <v>708</v>
      </c>
      <c r="E725" s="24">
        <v>0</v>
      </c>
      <c r="F725" s="24">
        <v>0</v>
      </c>
      <c r="G725" s="24">
        <v>0</v>
      </c>
      <c r="H725" s="24">
        <v>0</v>
      </c>
      <c r="I725" s="24">
        <v>0</v>
      </c>
      <c r="J725" s="24">
        <v>0</v>
      </c>
      <c r="K725" s="24">
        <v>0</v>
      </c>
      <c r="L725" s="24">
        <v>0</v>
      </c>
      <c r="M725" s="24">
        <v>0</v>
      </c>
      <c r="N725" s="24">
        <v>0</v>
      </c>
      <c r="O725" s="24">
        <v>0</v>
      </c>
      <c r="P725" s="24">
        <v>0</v>
      </c>
      <c r="Q725" s="24">
        <v>0</v>
      </c>
      <c r="R725" s="24">
        <v>0</v>
      </c>
      <c r="S725" s="24">
        <v>0</v>
      </c>
      <c r="T725" s="24">
        <v>0</v>
      </c>
      <c r="U725" s="24">
        <f t="shared" si="33"/>
        <v>0</v>
      </c>
      <c r="V725" s="24">
        <f t="shared" si="34"/>
        <v>0</v>
      </c>
      <c r="W725" s="24">
        <f t="shared" si="35"/>
        <v>1</v>
      </c>
    </row>
    <row r="726" spans="1:23" s="8" customFormat="1" x14ac:dyDescent="0.25">
      <c r="A726" s="24" t="s">
        <v>61</v>
      </c>
      <c r="B726" s="8" t="s">
        <v>2136</v>
      </c>
      <c r="C726" s="8" t="s">
        <v>735</v>
      </c>
      <c r="D726" s="8" t="s">
        <v>701</v>
      </c>
      <c r="E726" s="24">
        <v>0</v>
      </c>
      <c r="F726" s="24">
        <v>0</v>
      </c>
      <c r="G726" s="24">
        <v>0</v>
      </c>
      <c r="H726" s="24">
        <v>0</v>
      </c>
      <c r="I726" s="24">
        <v>0</v>
      </c>
      <c r="J726" s="24">
        <v>0</v>
      </c>
      <c r="K726" s="24">
        <v>0</v>
      </c>
      <c r="L726" s="24">
        <v>0</v>
      </c>
      <c r="M726" s="24">
        <v>0</v>
      </c>
      <c r="N726" s="24">
        <v>0</v>
      </c>
      <c r="O726" s="24">
        <v>0</v>
      </c>
      <c r="P726" s="24">
        <v>0</v>
      </c>
      <c r="Q726" s="24">
        <v>0</v>
      </c>
      <c r="R726" s="24">
        <v>0</v>
      </c>
      <c r="S726" s="24">
        <v>0</v>
      </c>
      <c r="T726" s="24">
        <v>0</v>
      </c>
      <c r="U726" s="24">
        <f t="shared" si="33"/>
        <v>0</v>
      </c>
      <c r="V726" s="24">
        <f t="shared" si="34"/>
        <v>0</v>
      </c>
      <c r="W726" s="24">
        <f t="shared" si="35"/>
        <v>1</v>
      </c>
    </row>
    <row r="727" spans="1:23" s="8" customFormat="1" x14ac:dyDescent="0.25">
      <c r="A727" s="24" t="s">
        <v>2137</v>
      </c>
      <c r="B727" s="8" t="s">
        <v>2138</v>
      </c>
      <c r="C727" s="8" t="s">
        <v>737</v>
      </c>
      <c r="D727" s="8" t="s">
        <v>701</v>
      </c>
      <c r="E727" s="24">
        <v>0</v>
      </c>
      <c r="F727" s="24">
        <v>0</v>
      </c>
      <c r="G727" s="24">
        <v>0</v>
      </c>
      <c r="H727" s="24">
        <v>0</v>
      </c>
      <c r="I727" s="24">
        <v>0</v>
      </c>
      <c r="J727" s="24">
        <v>0</v>
      </c>
      <c r="K727" s="24">
        <v>0</v>
      </c>
      <c r="L727" s="24">
        <v>0</v>
      </c>
      <c r="M727" s="24">
        <v>0</v>
      </c>
      <c r="N727" s="24">
        <v>0</v>
      </c>
      <c r="O727" s="24">
        <v>0</v>
      </c>
      <c r="P727" s="24">
        <v>0</v>
      </c>
      <c r="Q727" s="24">
        <v>0</v>
      </c>
      <c r="R727" s="24">
        <v>0</v>
      </c>
      <c r="S727" s="24">
        <v>0</v>
      </c>
      <c r="T727" s="24">
        <v>0</v>
      </c>
      <c r="U727" s="24">
        <f t="shared" si="33"/>
        <v>0</v>
      </c>
      <c r="V727" s="24">
        <f t="shared" si="34"/>
        <v>0</v>
      </c>
      <c r="W727" s="24">
        <f t="shared" si="35"/>
        <v>1</v>
      </c>
    </row>
    <row r="728" spans="1:23" s="8" customFormat="1" x14ac:dyDescent="0.25">
      <c r="A728" s="24" t="s">
        <v>2019</v>
      </c>
      <c r="B728" s="8" t="s">
        <v>2139</v>
      </c>
      <c r="C728" s="8" t="s">
        <v>3</v>
      </c>
      <c r="D728" s="8" t="s">
        <v>711</v>
      </c>
      <c r="E728" s="24">
        <v>0</v>
      </c>
      <c r="F728" s="24">
        <v>0</v>
      </c>
      <c r="G728" s="24">
        <v>0</v>
      </c>
      <c r="H728" s="24">
        <v>0</v>
      </c>
      <c r="I728" s="24">
        <v>0</v>
      </c>
      <c r="J728" s="24">
        <v>0</v>
      </c>
      <c r="K728" s="24">
        <v>0</v>
      </c>
      <c r="L728" s="24">
        <v>0</v>
      </c>
      <c r="M728" s="24">
        <v>0</v>
      </c>
      <c r="N728" s="24">
        <v>0</v>
      </c>
      <c r="O728" s="24">
        <v>0</v>
      </c>
      <c r="P728" s="24">
        <v>0</v>
      </c>
      <c r="Q728" s="24">
        <v>0</v>
      </c>
      <c r="R728" s="24">
        <v>0</v>
      </c>
      <c r="S728" s="24">
        <v>0</v>
      </c>
      <c r="T728" s="24">
        <v>0</v>
      </c>
      <c r="U728" s="24">
        <f t="shared" si="33"/>
        <v>0</v>
      </c>
      <c r="V728" s="24">
        <f t="shared" si="34"/>
        <v>0</v>
      </c>
      <c r="W728" s="24">
        <f t="shared" si="35"/>
        <v>1</v>
      </c>
    </row>
    <row r="729" spans="1:23" x14ac:dyDescent="0.25">
      <c r="A729" s="24" t="s">
        <v>2140</v>
      </c>
      <c r="B729" s="8" t="s">
        <v>267</v>
      </c>
      <c r="C729" s="8" t="s">
        <v>3</v>
      </c>
      <c r="D729" s="8" t="s">
        <v>719</v>
      </c>
      <c r="E729" s="24">
        <v>0</v>
      </c>
      <c r="F729" s="24">
        <v>0</v>
      </c>
      <c r="G729" s="24">
        <v>0</v>
      </c>
      <c r="H729" s="24">
        <v>0</v>
      </c>
      <c r="I729" s="24">
        <v>0</v>
      </c>
      <c r="J729" s="24">
        <v>0</v>
      </c>
      <c r="K729" s="24">
        <v>0</v>
      </c>
      <c r="L729" s="24">
        <v>0</v>
      </c>
      <c r="M729" s="24">
        <v>0</v>
      </c>
      <c r="N729" s="24">
        <v>0</v>
      </c>
      <c r="O729" s="24">
        <v>0</v>
      </c>
      <c r="P729" s="24">
        <v>0</v>
      </c>
      <c r="Q729" s="24">
        <v>0</v>
      </c>
      <c r="R729" s="24">
        <v>0</v>
      </c>
      <c r="S729" s="24">
        <v>0</v>
      </c>
      <c r="T729" s="24">
        <v>0</v>
      </c>
      <c r="U729" s="24">
        <f t="shared" si="33"/>
        <v>0</v>
      </c>
      <c r="V729" s="24">
        <f t="shared" si="34"/>
        <v>0</v>
      </c>
      <c r="W729" s="24">
        <f t="shared" si="35"/>
        <v>1</v>
      </c>
    </row>
    <row r="730" spans="1:23" x14ac:dyDescent="0.25">
      <c r="A730" s="24" t="s">
        <v>666</v>
      </c>
      <c r="B730" s="8" t="s">
        <v>2141</v>
      </c>
      <c r="C730" s="8" t="s">
        <v>2035</v>
      </c>
      <c r="D730" s="8" t="s">
        <v>716</v>
      </c>
      <c r="E730" s="24">
        <v>0</v>
      </c>
      <c r="F730" s="24">
        <v>0</v>
      </c>
      <c r="G730" s="24">
        <v>0</v>
      </c>
      <c r="H730" s="24">
        <v>0</v>
      </c>
      <c r="I730" s="24">
        <v>0</v>
      </c>
      <c r="J730" s="24">
        <v>0</v>
      </c>
      <c r="K730" s="24">
        <v>0</v>
      </c>
      <c r="L730" s="24">
        <v>0</v>
      </c>
      <c r="M730" s="24">
        <v>0</v>
      </c>
      <c r="N730" s="24">
        <v>0</v>
      </c>
      <c r="O730" s="24">
        <v>0</v>
      </c>
      <c r="P730" s="24">
        <v>0</v>
      </c>
      <c r="Q730" s="24">
        <v>0</v>
      </c>
      <c r="R730" s="24">
        <v>0</v>
      </c>
      <c r="S730" s="24">
        <v>0</v>
      </c>
      <c r="T730" s="24">
        <v>0</v>
      </c>
      <c r="U730" s="24">
        <f t="shared" si="33"/>
        <v>0</v>
      </c>
      <c r="V730" s="24">
        <f t="shared" si="34"/>
        <v>0</v>
      </c>
      <c r="W730" s="24">
        <f t="shared" si="35"/>
        <v>1</v>
      </c>
    </row>
    <row r="731" spans="1:23" x14ac:dyDescent="0.25">
      <c r="A731" s="24" t="s">
        <v>207</v>
      </c>
      <c r="B731" s="8" t="s">
        <v>442</v>
      </c>
      <c r="C731" s="8" t="s">
        <v>3</v>
      </c>
      <c r="D731" s="8" t="s">
        <v>719</v>
      </c>
      <c r="E731" s="24">
        <v>0</v>
      </c>
      <c r="F731" s="24">
        <v>0</v>
      </c>
      <c r="G731" s="24">
        <v>0</v>
      </c>
      <c r="H731" s="24">
        <v>0</v>
      </c>
      <c r="I731" s="24">
        <v>0</v>
      </c>
      <c r="J731" s="24">
        <v>0</v>
      </c>
      <c r="K731" s="24">
        <v>0</v>
      </c>
      <c r="L731" s="24">
        <v>0</v>
      </c>
      <c r="M731" s="24">
        <v>0</v>
      </c>
      <c r="N731" s="24">
        <v>0</v>
      </c>
      <c r="O731" s="24">
        <v>0</v>
      </c>
      <c r="P731" s="24">
        <v>0</v>
      </c>
      <c r="Q731" s="24">
        <v>0</v>
      </c>
      <c r="R731" s="24">
        <v>0</v>
      </c>
      <c r="S731" s="24">
        <v>0</v>
      </c>
      <c r="T731" s="24">
        <v>0</v>
      </c>
      <c r="U731" s="24">
        <f t="shared" si="33"/>
        <v>0</v>
      </c>
      <c r="V731" s="24">
        <f t="shared" si="34"/>
        <v>0</v>
      </c>
      <c r="W731" s="24">
        <f t="shared" si="35"/>
        <v>1</v>
      </c>
    </row>
    <row r="732" spans="1:23" x14ac:dyDescent="0.25">
      <c r="A732" s="24" t="s">
        <v>516</v>
      </c>
      <c r="B732" s="8" t="s">
        <v>222</v>
      </c>
      <c r="C732" s="8" t="s">
        <v>1</v>
      </c>
      <c r="D732" s="8" t="s">
        <v>710</v>
      </c>
      <c r="E732" s="24">
        <v>0</v>
      </c>
      <c r="F732" s="24">
        <v>0</v>
      </c>
      <c r="G732" s="24">
        <v>0</v>
      </c>
      <c r="H732" s="24">
        <v>0</v>
      </c>
      <c r="I732" s="24">
        <v>0</v>
      </c>
      <c r="J732" s="24">
        <v>0</v>
      </c>
      <c r="K732" s="24">
        <v>0</v>
      </c>
      <c r="L732" s="24">
        <v>0</v>
      </c>
      <c r="M732" s="24">
        <v>0</v>
      </c>
      <c r="N732" s="24">
        <v>0</v>
      </c>
      <c r="O732" s="24">
        <v>0</v>
      </c>
      <c r="P732" s="24">
        <v>0</v>
      </c>
      <c r="Q732" s="24">
        <v>0</v>
      </c>
      <c r="R732" s="24">
        <v>0</v>
      </c>
      <c r="S732" s="24">
        <v>0</v>
      </c>
      <c r="T732" s="24">
        <v>0</v>
      </c>
      <c r="U732" s="24">
        <f t="shared" si="33"/>
        <v>0</v>
      </c>
      <c r="V732" s="24">
        <f t="shared" si="34"/>
        <v>0</v>
      </c>
      <c r="W732" s="24">
        <f t="shared" si="35"/>
        <v>1</v>
      </c>
    </row>
    <row r="733" spans="1:23" x14ac:dyDescent="0.25">
      <c r="A733" s="24" t="s">
        <v>175</v>
      </c>
      <c r="B733" s="8" t="s">
        <v>2142</v>
      </c>
      <c r="C733" s="8" t="s">
        <v>1</v>
      </c>
      <c r="D733" s="8" t="s">
        <v>719</v>
      </c>
      <c r="E733" s="24">
        <v>0</v>
      </c>
      <c r="F733" s="24">
        <v>0</v>
      </c>
      <c r="G733" s="24">
        <v>0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0</v>
      </c>
      <c r="N733" s="24">
        <v>0</v>
      </c>
      <c r="O733" s="24">
        <v>0</v>
      </c>
      <c r="P733" s="24">
        <v>0</v>
      </c>
      <c r="Q733" s="24">
        <v>0</v>
      </c>
      <c r="R733" s="24">
        <v>0</v>
      </c>
      <c r="S733" s="24">
        <v>0</v>
      </c>
      <c r="T733" s="24">
        <v>0</v>
      </c>
      <c r="U733" s="24">
        <f t="shared" si="33"/>
        <v>0</v>
      </c>
      <c r="V733" s="24">
        <f t="shared" si="34"/>
        <v>0</v>
      </c>
      <c r="W733" s="24">
        <f t="shared" si="35"/>
        <v>1</v>
      </c>
    </row>
    <row r="734" spans="1:23" x14ac:dyDescent="0.25">
      <c r="A734" s="24" t="s">
        <v>169</v>
      </c>
      <c r="B734" s="8" t="s">
        <v>1582</v>
      </c>
      <c r="C734" s="8" t="s">
        <v>3</v>
      </c>
      <c r="D734" s="8" t="s">
        <v>714</v>
      </c>
      <c r="E734" s="24">
        <v>0</v>
      </c>
      <c r="F734" s="24">
        <v>0</v>
      </c>
      <c r="G734" s="24">
        <v>0</v>
      </c>
      <c r="H734" s="24">
        <v>0</v>
      </c>
      <c r="I734" s="24">
        <v>0</v>
      </c>
      <c r="J734" s="24">
        <v>0</v>
      </c>
      <c r="K734" s="24">
        <v>0</v>
      </c>
      <c r="L734" s="24">
        <v>0</v>
      </c>
      <c r="M734" s="24">
        <v>0</v>
      </c>
      <c r="N734" s="24">
        <v>0</v>
      </c>
      <c r="O734" s="24">
        <v>0</v>
      </c>
      <c r="P734" s="24">
        <v>0</v>
      </c>
      <c r="Q734" s="24">
        <v>0</v>
      </c>
      <c r="R734" s="24">
        <v>0</v>
      </c>
      <c r="S734" s="24">
        <v>0</v>
      </c>
      <c r="T734" s="24">
        <v>0</v>
      </c>
      <c r="U734" s="24">
        <f t="shared" si="33"/>
        <v>0</v>
      </c>
      <c r="V734" s="24">
        <f t="shared" si="34"/>
        <v>0</v>
      </c>
      <c r="W734" s="24">
        <f t="shared" si="35"/>
        <v>1</v>
      </c>
    </row>
    <row r="735" spans="1:23" x14ac:dyDescent="0.25">
      <c r="A735" s="24" t="s">
        <v>2143</v>
      </c>
      <c r="B735" s="8" t="s">
        <v>371</v>
      </c>
      <c r="C735" s="8" t="s">
        <v>2035</v>
      </c>
      <c r="D735" s="8" t="s">
        <v>719</v>
      </c>
      <c r="E735" s="24">
        <v>0</v>
      </c>
      <c r="F735" s="24">
        <v>0</v>
      </c>
      <c r="G735" s="24">
        <v>0</v>
      </c>
      <c r="H735" s="24">
        <v>0</v>
      </c>
      <c r="I735" s="24">
        <v>0</v>
      </c>
      <c r="J735" s="24">
        <v>0</v>
      </c>
      <c r="K735" s="24">
        <v>0</v>
      </c>
      <c r="L735" s="24">
        <v>0</v>
      </c>
      <c r="M735" s="24">
        <v>0</v>
      </c>
      <c r="N735" s="24">
        <v>0</v>
      </c>
      <c r="O735" s="24">
        <v>0</v>
      </c>
      <c r="P735" s="24">
        <v>0</v>
      </c>
      <c r="Q735" s="24">
        <v>0</v>
      </c>
      <c r="R735" s="24">
        <v>0</v>
      </c>
      <c r="S735" s="24">
        <v>0</v>
      </c>
      <c r="T735" s="24">
        <v>0</v>
      </c>
      <c r="U735" s="24">
        <f t="shared" si="33"/>
        <v>0</v>
      </c>
      <c r="V735" s="24">
        <f t="shared" si="34"/>
        <v>0</v>
      </c>
      <c r="W735" s="24">
        <f t="shared" si="35"/>
        <v>1</v>
      </c>
    </row>
    <row r="736" spans="1:23" x14ac:dyDescent="0.25">
      <c r="A736" s="24" t="s">
        <v>240</v>
      </c>
      <c r="B736" s="8" t="s">
        <v>1161</v>
      </c>
      <c r="C736" s="8" t="s">
        <v>732</v>
      </c>
      <c r="D736" s="8" t="s">
        <v>712</v>
      </c>
      <c r="E736" s="24">
        <v>0</v>
      </c>
      <c r="F736" s="24">
        <v>0</v>
      </c>
      <c r="G736" s="24">
        <v>0</v>
      </c>
      <c r="H736" s="24">
        <v>0</v>
      </c>
      <c r="I736" s="24">
        <v>0</v>
      </c>
      <c r="J736" s="24">
        <v>0</v>
      </c>
      <c r="K736" s="24">
        <v>0</v>
      </c>
      <c r="L736" s="24">
        <v>0</v>
      </c>
      <c r="M736" s="24">
        <v>0</v>
      </c>
      <c r="N736" s="24">
        <v>0</v>
      </c>
      <c r="O736" s="24">
        <v>0</v>
      </c>
      <c r="P736" s="24">
        <v>0</v>
      </c>
      <c r="Q736" s="24">
        <v>0</v>
      </c>
      <c r="R736" s="24">
        <v>0</v>
      </c>
      <c r="S736" s="24">
        <v>0</v>
      </c>
      <c r="T736" s="24">
        <v>0</v>
      </c>
      <c r="U736" s="24">
        <f t="shared" si="33"/>
        <v>0</v>
      </c>
      <c r="V736" s="24">
        <f t="shared" si="34"/>
        <v>0</v>
      </c>
      <c r="W736" s="24">
        <f t="shared" si="35"/>
        <v>1</v>
      </c>
    </row>
    <row r="737" spans="1:23" x14ac:dyDescent="0.25">
      <c r="A737" s="24" t="s">
        <v>742</v>
      </c>
      <c r="B737" s="8" t="s">
        <v>2144</v>
      </c>
      <c r="C737" s="8" t="s">
        <v>3</v>
      </c>
      <c r="D737" s="8" t="s">
        <v>720</v>
      </c>
      <c r="E737" s="24">
        <v>0</v>
      </c>
      <c r="F737" s="24">
        <v>0</v>
      </c>
      <c r="G737" s="24">
        <v>0</v>
      </c>
      <c r="H737" s="24">
        <v>0</v>
      </c>
      <c r="I737" s="24">
        <v>0</v>
      </c>
      <c r="J737" s="24">
        <v>0</v>
      </c>
      <c r="K737" s="24">
        <v>0</v>
      </c>
      <c r="L737" s="24">
        <v>0</v>
      </c>
      <c r="M737" s="24">
        <v>0</v>
      </c>
      <c r="N737" s="24">
        <v>0</v>
      </c>
      <c r="O737" s="24">
        <v>0</v>
      </c>
      <c r="P737" s="24">
        <v>0</v>
      </c>
      <c r="Q737" s="24">
        <v>0</v>
      </c>
      <c r="R737" s="24">
        <v>0</v>
      </c>
      <c r="S737" s="24">
        <v>0</v>
      </c>
      <c r="T737" s="24">
        <v>0</v>
      </c>
      <c r="U737" s="24">
        <f t="shared" si="33"/>
        <v>0</v>
      </c>
      <c r="V737" s="24">
        <f t="shared" si="34"/>
        <v>0</v>
      </c>
      <c r="W737" s="24">
        <f t="shared" si="35"/>
        <v>1</v>
      </c>
    </row>
    <row r="738" spans="1:23" x14ac:dyDescent="0.25">
      <c r="A738" s="24" t="s">
        <v>257</v>
      </c>
      <c r="B738" s="8" t="s">
        <v>31</v>
      </c>
      <c r="C738" s="8" t="s">
        <v>705</v>
      </c>
      <c r="D738" s="8" t="s">
        <v>719</v>
      </c>
      <c r="E738" s="24">
        <v>0</v>
      </c>
      <c r="F738" s="24">
        <v>0</v>
      </c>
      <c r="G738" s="24">
        <v>0</v>
      </c>
      <c r="H738" s="24">
        <v>0</v>
      </c>
      <c r="I738" s="24">
        <v>0</v>
      </c>
      <c r="J738" s="24">
        <v>0</v>
      </c>
      <c r="K738" s="24">
        <v>0</v>
      </c>
      <c r="L738" s="24">
        <v>0</v>
      </c>
      <c r="M738" s="24">
        <v>0</v>
      </c>
      <c r="N738" s="24">
        <v>0</v>
      </c>
      <c r="O738" s="24">
        <v>0</v>
      </c>
      <c r="P738" s="24">
        <v>0</v>
      </c>
      <c r="Q738" s="24">
        <v>0</v>
      </c>
      <c r="R738" s="24">
        <v>0</v>
      </c>
      <c r="S738" s="24">
        <v>0</v>
      </c>
      <c r="T738" s="24">
        <v>0</v>
      </c>
      <c r="U738" s="24">
        <f t="shared" si="33"/>
        <v>0</v>
      </c>
      <c r="V738" s="24">
        <f t="shared" si="34"/>
        <v>0</v>
      </c>
      <c r="W738" s="24">
        <f t="shared" si="35"/>
        <v>1</v>
      </c>
    </row>
    <row r="739" spans="1:23" x14ac:dyDescent="0.25">
      <c r="A739" s="24" t="s">
        <v>180</v>
      </c>
      <c r="B739" s="8" t="s">
        <v>2145</v>
      </c>
      <c r="C739" s="8" t="s">
        <v>1</v>
      </c>
      <c r="D739" s="8" t="s">
        <v>708</v>
      </c>
      <c r="E739" s="24">
        <v>0</v>
      </c>
      <c r="F739" s="24">
        <v>0</v>
      </c>
      <c r="G739" s="24">
        <v>0</v>
      </c>
      <c r="H739" s="24">
        <v>0</v>
      </c>
      <c r="I739" s="24">
        <v>0</v>
      </c>
      <c r="J739" s="24">
        <v>0</v>
      </c>
      <c r="K739" s="24">
        <v>0</v>
      </c>
      <c r="L739" s="24">
        <v>0</v>
      </c>
      <c r="M739" s="24">
        <v>0</v>
      </c>
      <c r="N739" s="24">
        <v>0</v>
      </c>
      <c r="O739" s="24">
        <v>0</v>
      </c>
      <c r="P739" s="24">
        <v>0</v>
      </c>
      <c r="Q739" s="24">
        <v>0</v>
      </c>
      <c r="R739" s="24">
        <v>0</v>
      </c>
      <c r="S739" s="24">
        <v>0</v>
      </c>
      <c r="T739" s="24">
        <v>0</v>
      </c>
      <c r="U739" s="24">
        <f t="shared" si="33"/>
        <v>0</v>
      </c>
      <c r="V739" s="24">
        <f t="shared" si="34"/>
        <v>0</v>
      </c>
      <c r="W739" s="24">
        <f t="shared" si="35"/>
        <v>1</v>
      </c>
    </row>
    <row r="740" spans="1:23" x14ac:dyDescent="0.25">
      <c r="A740" s="24" t="s">
        <v>693</v>
      </c>
      <c r="B740" s="8" t="s">
        <v>2146</v>
      </c>
      <c r="C740" s="8" t="s">
        <v>3</v>
      </c>
      <c r="D740" s="8" t="s">
        <v>717</v>
      </c>
      <c r="E740" s="24">
        <v>0</v>
      </c>
      <c r="F740" s="24">
        <v>0</v>
      </c>
      <c r="G740" s="24">
        <v>0</v>
      </c>
      <c r="H740" s="24">
        <v>0</v>
      </c>
      <c r="I740" s="24">
        <v>0</v>
      </c>
      <c r="J740" s="24">
        <v>0</v>
      </c>
      <c r="K740" s="24">
        <v>0</v>
      </c>
      <c r="L740" s="24">
        <v>0</v>
      </c>
      <c r="M740" s="24">
        <v>0</v>
      </c>
      <c r="N740" s="24">
        <v>0</v>
      </c>
      <c r="O740" s="24">
        <v>0</v>
      </c>
      <c r="P740" s="24">
        <v>0</v>
      </c>
      <c r="Q740" s="24">
        <v>0</v>
      </c>
      <c r="R740" s="24">
        <v>0</v>
      </c>
      <c r="S740" s="24">
        <v>0</v>
      </c>
      <c r="T740" s="24">
        <v>0</v>
      </c>
      <c r="U740" s="24">
        <f t="shared" si="33"/>
        <v>0</v>
      </c>
      <c r="V740" s="24">
        <f t="shared" si="34"/>
        <v>0</v>
      </c>
      <c r="W740" s="24">
        <f t="shared" si="35"/>
        <v>1</v>
      </c>
    </row>
    <row r="741" spans="1:23" x14ac:dyDescent="0.25">
      <c r="A741" s="24" t="s">
        <v>424</v>
      </c>
      <c r="B741" s="8" t="s">
        <v>2147</v>
      </c>
      <c r="C741" s="8" t="s">
        <v>731</v>
      </c>
      <c r="D741" s="8" t="s">
        <v>712</v>
      </c>
      <c r="E741" s="24">
        <v>0</v>
      </c>
      <c r="F741" s="24">
        <v>0</v>
      </c>
      <c r="G741" s="24">
        <v>0</v>
      </c>
      <c r="H741" s="24">
        <v>0</v>
      </c>
      <c r="I741" s="24">
        <v>0</v>
      </c>
      <c r="J741" s="24">
        <v>0</v>
      </c>
      <c r="K741" s="24">
        <v>0</v>
      </c>
      <c r="L741" s="24">
        <v>0</v>
      </c>
      <c r="M741" s="24">
        <v>0</v>
      </c>
      <c r="N741" s="24">
        <v>0</v>
      </c>
      <c r="O741" s="24">
        <v>0</v>
      </c>
      <c r="P741" s="24">
        <v>0</v>
      </c>
      <c r="Q741" s="24">
        <v>0</v>
      </c>
      <c r="R741" s="24">
        <v>0</v>
      </c>
      <c r="S741" s="24">
        <v>0</v>
      </c>
      <c r="T741" s="24">
        <v>0</v>
      </c>
      <c r="U741" s="24">
        <f t="shared" si="33"/>
        <v>0</v>
      </c>
      <c r="V741" s="24">
        <f t="shared" si="34"/>
        <v>0</v>
      </c>
      <c r="W741" s="24">
        <f t="shared" si="35"/>
        <v>1</v>
      </c>
    </row>
    <row r="742" spans="1:23" x14ac:dyDescent="0.25">
      <c r="A742" s="24" t="s">
        <v>250</v>
      </c>
      <c r="B742" s="8" t="s">
        <v>249</v>
      </c>
      <c r="C742" s="8" t="s">
        <v>2</v>
      </c>
      <c r="D742" s="8" t="s">
        <v>715</v>
      </c>
      <c r="E742" s="24">
        <v>0</v>
      </c>
      <c r="F742" s="24">
        <v>0</v>
      </c>
      <c r="G742" s="24">
        <v>0</v>
      </c>
      <c r="H742" s="24">
        <v>0</v>
      </c>
      <c r="I742" s="24">
        <v>0</v>
      </c>
      <c r="J742" s="24">
        <v>0</v>
      </c>
      <c r="K742" s="24">
        <v>0</v>
      </c>
      <c r="L742" s="24">
        <v>0</v>
      </c>
      <c r="M742" s="24">
        <v>0</v>
      </c>
      <c r="N742" s="24">
        <v>0</v>
      </c>
      <c r="O742" s="24">
        <v>0</v>
      </c>
      <c r="P742" s="24">
        <v>0</v>
      </c>
      <c r="Q742" s="24">
        <v>0</v>
      </c>
      <c r="R742" s="24">
        <v>0</v>
      </c>
      <c r="S742" s="24">
        <v>0</v>
      </c>
      <c r="T742" s="24">
        <v>0</v>
      </c>
      <c r="U742" s="24">
        <f t="shared" si="33"/>
        <v>0</v>
      </c>
      <c r="V742" s="24">
        <f t="shared" si="34"/>
        <v>0</v>
      </c>
      <c r="W742" s="24">
        <f t="shared" si="35"/>
        <v>1</v>
      </c>
    </row>
    <row r="743" spans="1:23" x14ac:dyDescent="0.25">
      <c r="A743" s="24" t="s">
        <v>2019</v>
      </c>
      <c r="B743" s="8" t="s">
        <v>2148</v>
      </c>
      <c r="C743" s="8" t="s">
        <v>2</v>
      </c>
      <c r="D743" s="8" t="s">
        <v>699</v>
      </c>
      <c r="E743" s="24">
        <v>0</v>
      </c>
      <c r="F743" s="24">
        <v>0</v>
      </c>
      <c r="G743" s="24">
        <v>0</v>
      </c>
      <c r="H743" s="24">
        <v>0</v>
      </c>
      <c r="I743" s="24">
        <v>0</v>
      </c>
      <c r="J743" s="24">
        <v>0</v>
      </c>
      <c r="K743" s="24">
        <v>0</v>
      </c>
      <c r="L743" s="24">
        <v>0</v>
      </c>
      <c r="M743" s="24">
        <v>0</v>
      </c>
      <c r="N743" s="24">
        <v>0</v>
      </c>
      <c r="O743" s="24">
        <v>0</v>
      </c>
      <c r="P743" s="24">
        <v>0</v>
      </c>
      <c r="Q743" s="24">
        <v>0</v>
      </c>
      <c r="R743" s="24">
        <v>0</v>
      </c>
      <c r="S743" s="24">
        <v>0</v>
      </c>
      <c r="T743" s="24">
        <v>0</v>
      </c>
      <c r="U743" s="24">
        <f t="shared" si="33"/>
        <v>0</v>
      </c>
      <c r="V743" s="24">
        <f t="shared" si="34"/>
        <v>0</v>
      </c>
      <c r="W743" s="24">
        <f t="shared" si="35"/>
        <v>1</v>
      </c>
    </row>
    <row r="744" spans="1:23" x14ac:dyDescent="0.25">
      <c r="A744" s="24" t="s">
        <v>651</v>
      </c>
      <c r="B744" s="8" t="s">
        <v>2149</v>
      </c>
      <c r="C744" s="8" t="s">
        <v>3</v>
      </c>
      <c r="D744" s="8" t="s">
        <v>725</v>
      </c>
      <c r="E744" s="24">
        <v>0</v>
      </c>
      <c r="F744" s="24">
        <v>0</v>
      </c>
      <c r="G744" s="24">
        <v>0</v>
      </c>
      <c r="H744" s="24">
        <v>0</v>
      </c>
      <c r="I744" s="24">
        <v>0</v>
      </c>
      <c r="J744" s="24">
        <v>0</v>
      </c>
      <c r="K744" s="24">
        <v>0</v>
      </c>
      <c r="L744" s="24">
        <v>0</v>
      </c>
      <c r="M744" s="24">
        <v>0</v>
      </c>
      <c r="N744" s="24">
        <v>0</v>
      </c>
      <c r="O744" s="24">
        <v>0</v>
      </c>
      <c r="P744" s="24">
        <v>0</v>
      </c>
      <c r="Q744" s="24">
        <v>0</v>
      </c>
      <c r="R744" s="24">
        <v>0</v>
      </c>
      <c r="S744" s="24">
        <v>0</v>
      </c>
      <c r="T744" s="24">
        <v>0</v>
      </c>
      <c r="U744" s="24">
        <f t="shared" si="33"/>
        <v>0</v>
      </c>
      <c r="V744" s="24">
        <f t="shared" si="34"/>
        <v>0</v>
      </c>
      <c r="W744" s="24">
        <f t="shared" si="35"/>
        <v>1</v>
      </c>
    </row>
    <row r="745" spans="1:23" x14ac:dyDescent="0.25">
      <c r="A745" s="24" t="s">
        <v>2150</v>
      </c>
      <c r="B745" s="8" t="s">
        <v>2151</v>
      </c>
      <c r="C745" s="8" t="s">
        <v>2</v>
      </c>
      <c r="D745" s="8" t="s">
        <v>718</v>
      </c>
      <c r="E745" s="24">
        <v>0</v>
      </c>
      <c r="F745" s="24">
        <v>0</v>
      </c>
      <c r="G745" s="24">
        <v>0</v>
      </c>
      <c r="H745" s="24">
        <v>0</v>
      </c>
      <c r="I745" s="24">
        <v>0</v>
      </c>
      <c r="J745" s="24">
        <v>0</v>
      </c>
      <c r="K745" s="24">
        <v>0</v>
      </c>
      <c r="L745" s="24">
        <v>0</v>
      </c>
      <c r="M745" s="24">
        <v>0</v>
      </c>
      <c r="N745" s="24">
        <v>0</v>
      </c>
      <c r="O745" s="24">
        <v>0</v>
      </c>
      <c r="P745" s="24">
        <v>0</v>
      </c>
      <c r="Q745" s="24">
        <v>0</v>
      </c>
      <c r="R745" s="24">
        <v>0</v>
      </c>
      <c r="S745" s="24">
        <v>0</v>
      </c>
      <c r="T745" s="24">
        <v>0</v>
      </c>
      <c r="U745" s="24">
        <f t="shared" si="33"/>
        <v>0</v>
      </c>
      <c r="V745" s="24">
        <f t="shared" si="34"/>
        <v>0</v>
      </c>
      <c r="W745" s="24">
        <f t="shared" si="35"/>
        <v>1</v>
      </c>
    </row>
    <row r="746" spans="1:23" x14ac:dyDescent="0.25">
      <c r="A746" s="24" t="s">
        <v>327</v>
      </c>
      <c r="B746" s="8" t="s">
        <v>1131</v>
      </c>
      <c r="C746" s="8" t="s">
        <v>705</v>
      </c>
      <c r="D746" s="8" t="s">
        <v>714</v>
      </c>
      <c r="E746" s="24">
        <v>0</v>
      </c>
      <c r="F746" s="24">
        <v>0</v>
      </c>
      <c r="G746" s="24">
        <v>0</v>
      </c>
      <c r="H746" s="24">
        <v>0</v>
      </c>
      <c r="I746" s="24">
        <v>0</v>
      </c>
      <c r="J746" s="24">
        <v>0</v>
      </c>
      <c r="K746" s="24">
        <v>0</v>
      </c>
      <c r="L746" s="24">
        <v>0</v>
      </c>
      <c r="M746" s="24">
        <v>0</v>
      </c>
      <c r="N746" s="24">
        <v>0</v>
      </c>
      <c r="O746" s="24">
        <v>0</v>
      </c>
      <c r="P746" s="24">
        <v>0</v>
      </c>
      <c r="Q746" s="24">
        <v>0</v>
      </c>
      <c r="R746" s="24">
        <v>0</v>
      </c>
      <c r="S746" s="24">
        <v>0</v>
      </c>
      <c r="T746" s="24">
        <v>0</v>
      </c>
      <c r="U746" s="24">
        <f t="shared" si="33"/>
        <v>0</v>
      </c>
      <c r="V746" s="24">
        <f t="shared" si="34"/>
        <v>0</v>
      </c>
      <c r="W746" s="24">
        <f t="shared" si="35"/>
        <v>1</v>
      </c>
    </row>
    <row r="747" spans="1:23" x14ac:dyDescent="0.25">
      <c r="A747" s="24" t="s">
        <v>397</v>
      </c>
      <c r="B747" s="8" t="s">
        <v>2152</v>
      </c>
      <c r="C747" s="8" t="s">
        <v>1</v>
      </c>
      <c r="D747" s="8" t="s">
        <v>723</v>
      </c>
      <c r="E747" s="24">
        <v>0</v>
      </c>
      <c r="F747" s="24">
        <v>0</v>
      </c>
      <c r="G747" s="24">
        <v>0</v>
      </c>
      <c r="H747" s="24">
        <v>0</v>
      </c>
      <c r="I747" s="24">
        <v>0</v>
      </c>
      <c r="J747" s="24">
        <v>0</v>
      </c>
      <c r="K747" s="24">
        <v>0</v>
      </c>
      <c r="L747" s="24">
        <v>0</v>
      </c>
      <c r="M747" s="24">
        <v>0</v>
      </c>
      <c r="N747" s="24">
        <v>0</v>
      </c>
      <c r="O747" s="24">
        <v>0</v>
      </c>
      <c r="P747" s="24">
        <v>0</v>
      </c>
      <c r="Q747" s="24">
        <v>0</v>
      </c>
      <c r="R747" s="24">
        <v>0</v>
      </c>
      <c r="S747" s="24">
        <v>0</v>
      </c>
      <c r="T747" s="24">
        <v>0</v>
      </c>
      <c r="U747" s="24">
        <f t="shared" si="33"/>
        <v>0</v>
      </c>
      <c r="V747" s="24">
        <f t="shared" si="34"/>
        <v>0</v>
      </c>
      <c r="W747" s="24">
        <f t="shared" si="35"/>
        <v>1</v>
      </c>
    </row>
    <row r="748" spans="1:23" x14ac:dyDescent="0.25">
      <c r="A748" s="24" t="s">
        <v>117</v>
      </c>
      <c r="B748" s="8" t="s">
        <v>2153</v>
      </c>
      <c r="C748" s="8" t="s">
        <v>1</v>
      </c>
      <c r="D748" s="8" t="s">
        <v>709</v>
      </c>
      <c r="E748" s="24">
        <v>0</v>
      </c>
      <c r="F748" s="24">
        <v>0</v>
      </c>
      <c r="G748" s="24">
        <v>0</v>
      </c>
      <c r="H748" s="24">
        <v>0</v>
      </c>
      <c r="I748" s="24">
        <v>0</v>
      </c>
      <c r="J748" s="24">
        <v>0</v>
      </c>
      <c r="K748" s="24">
        <v>0</v>
      </c>
      <c r="L748" s="24">
        <v>0</v>
      </c>
      <c r="M748" s="24">
        <v>0</v>
      </c>
      <c r="N748" s="24">
        <v>0</v>
      </c>
      <c r="O748" s="24">
        <v>0</v>
      </c>
      <c r="P748" s="24">
        <v>0</v>
      </c>
      <c r="Q748" s="24">
        <v>0</v>
      </c>
      <c r="R748" s="24">
        <v>0</v>
      </c>
      <c r="S748" s="24">
        <v>0</v>
      </c>
      <c r="T748" s="24">
        <v>0</v>
      </c>
      <c r="U748" s="24">
        <f t="shared" si="33"/>
        <v>0</v>
      </c>
      <c r="V748" s="24">
        <f t="shared" si="34"/>
        <v>0</v>
      </c>
      <c r="W748" s="24">
        <f t="shared" si="35"/>
        <v>1</v>
      </c>
    </row>
    <row r="749" spans="1:23" x14ac:dyDescent="0.25">
      <c r="A749" s="24" t="s">
        <v>2154</v>
      </c>
      <c r="B749" s="8" t="s">
        <v>377</v>
      </c>
      <c r="C749" s="8" t="s">
        <v>705</v>
      </c>
      <c r="D749" s="8" t="s">
        <v>846</v>
      </c>
      <c r="E749" s="24">
        <v>0</v>
      </c>
      <c r="F749" s="24">
        <v>0</v>
      </c>
      <c r="G749" s="24">
        <v>0</v>
      </c>
      <c r="H749" s="24">
        <v>0</v>
      </c>
      <c r="I749" s="24">
        <v>0</v>
      </c>
      <c r="J749" s="24">
        <v>0</v>
      </c>
      <c r="K749" s="24">
        <v>0</v>
      </c>
      <c r="L749" s="24">
        <v>0</v>
      </c>
      <c r="M749" s="24">
        <v>0</v>
      </c>
      <c r="N749" s="24">
        <v>0</v>
      </c>
      <c r="O749" s="24">
        <v>0</v>
      </c>
      <c r="P749" s="24">
        <v>0</v>
      </c>
      <c r="Q749" s="24">
        <v>0</v>
      </c>
      <c r="R749" s="24">
        <v>0</v>
      </c>
      <c r="S749" s="24">
        <v>0</v>
      </c>
      <c r="T749" s="24">
        <v>0</v>
      </c>
      <c r="U749" s="24">
        <f t="shared" si="33"/>
        <v>0</v>
      </c>
      <c r="V749" s="24">
        <f t="shared" si="34"/>
        <v>0</v>
      </c>
      <c r="W749" s="24">
        <f t="shared" si="35"/>
        <v>1</v>
      </c>
    </row>
    <row r="750" spans="1:23" x14ac:dyDescent="0.25">
      <c r="A750" s="24" t="s">
        <v>373</v>
      </c>
      <c r="B750" s="8" t="s">
        <v>2155</v>
      </c>
      <c r="C750" s="8" t="s">
        <v>705</v>
      </c>
      <c r="D750" s="8" t="s">
        <v>716</v>
      </c>
      <c r="E750" s="24">
        <v>0</v>
      </c>
      <c r="F750" s="24">
        <v>0</v>
      </c>
      <c r="G750" s="24">
        <v>0</v>
      </c>
      <c r="H750" s="24">
        <v>0</v>
      </c>
      <c r="I750" s="24">
        <v>0</v>
      </c>
      <c r="J750" s="24">
        <v>0</v>
      </c>
      <c r="K750" s="24">
        <v>0</v>
      </c>
      <c r="L750" s="24">
        <v>0</v>
      </c>
      <c r="M750" s="24">
        <v>0</v>
      </c>
      <c r="N750" s="24">
        <v>0</v>
      </c>
      <c r="O750" s="24">
        <v>0</v>
      </c>
      <c r="P750" s="24">
        <v>0</v>
      </c>
      <c r="Q750" s="24">
        <v>0</v>
      </c>
      <c r="R750" s="24">
        <v>0</v>
      </c>
      <c r="S750" s="24">
        <v>0</v>
      </c>
      <c r="T750" s="24">
        <v>0</v>
      </c>
      <c r="U750" s="24">
        <f t="shared" si="33"/>
        <v>0</v>
      </c>
      <c r="V750" s="24">
        <f t="shared" si="34"/>
        <v>0</v>
      </c>
      <c r="W750" s="24">
        <f t="shared" si="35"/>
        <v>1</v>
      </c>
    </row>
    <row r="751" spans="1:23" x14ac:dyDescent="0.25">
      <c r="A751" s="24" t="s">
        <v>63</v>
      </c>
      <c r="B751" s="8" t="s">
        <v>2156</v>
      </c>
      <c r="C751" s="8" t="s">
        <v>705</v>
      </c>
      <c r="D751" s="8" t="s">
        <v>846</v>
      </c>
      <c r="E751" s="24">
        <v>0</v>
      </c>
      <c r="F751" s="24">
        <v>0</v>
      </c>
      <c r="G751" s="24">
        <v>0</v>
      </c>
      <c r="H751" s="24">
        <v>0</v>
      </c>
      <c r="I751" s="24">
        <v>0</v>
      </c>
      <c r="J751" s="24">
        <v>0</v>
      </c>
      <c r="K751" s="24">
        <v>0</v>
      </c>
      <c r="L751" s="24">
        <v>0</v>
      </c>
      <c r="M751" s="24">
        <v>0</v>
      </c>
      <c r="N751" s="24">
        <v>0</v>
      </c>
      <c r="O751" s="24">
        <v>0</v>
      </c>
      <c r="P751" s="24">
        <v>0</v>
      </c>
      <c r="Q751" s="24">
        <v>0</v>
      </c>
      <c r="R751" s="24">
        <v>0</v>
      </c>
      <c r="S751" s="24">
        <v>0</v>
      </c>
      <c r="T751" s="24">
        <v>0</v>
      </c>
      <c r="U751" s="24">
        <f t="shared" si="33"/>
        <v>0</v>
      </c>
      <c r="V751" s="24">
        <f t="shared" si="34"/>
        <v>0</v>
      </c>
      <c r="W751" s="24">
        <f t="shared" si="35"/>
        <v>1</v>
      </c>
    </row>
    <row r="752" spans="1:23" x14ac:dyDescent="0.25">
      <c r="A752" s="24" t="s">
        <v>2157</v>
      </c>
      <c r="B752" s="8" t="s">
        <v>2158</v>
      </c>
      <c r="C752" s="8" t="s">
        <v>732</v>
      </c>
      <c r="D752" s="8" t="s">
        <v>717</v>
      </c>
      <c r="E752" s="24">
        <v>0</v>
      </c>
      <c r="F752" s="24">
        <v>0</v>
      </c>
      <c r="G752" s="24">
        <v>0</v>
      </c>
      <c r="H752" s="24">
        <v>0</v>
      </c>
      <c r="I752" s="24">
        <v>0</v>
      </c>
      <c r="J752" s="24">
        <v>0</v>
      </c>
      <c r="K752" s="24">
        <v>0</v>
      </c>
      <c r="L752" s="24">
        <v>0</v>
      </c>
      <c r="M752" s="24">
        <v>0</v>
      </c>
      <c r="N752" s="24">
        <v>0</v>
      </c>
      <c r="O752" s="24">
        <v>0</v>
      </c>
      <c r="P752" s="24">
        <v>0</v>
      </c>
      <c r="Q752" s="24">
        <v>0</v>
      </c>
      <c r="R752" s="24">
        <v>0</v>
      </c>
      <c r="S752" s="24">
        <v>0</v>
      </c>
      <c r="T752" s="24">
        <v>0</v>
      </c>
      <c r="U752" s="24">
        <f t="shared" si="33"/>
        <v>0</v>
      </c>
      <c r="V752" s="24">
        <f t="shared" si="34"/>
        <v>0</v>
      </c>
      <c r="W752" s="24">
        <f t="shared" si="35"/>
        <v>1</v>
      </c>
    </row>
    <row r="753" spans="1:23" x14ac:dyDescent="0.25">
      <c r="A753" s="24" t="s">
        <v>103</v>
      </c>
      <c r="B753" s="8" t="s">
        <v>215</v>
      </c>
      <c r="C753" s="8" t="s">
        <v>705</v>
      </c>
      <c r="D753" s="8" t="s">
        <v>715</v>
      </c>
      <c r="E753" s="24">
        <v>0</v>
      </c>
      <c r="F753" s="24">
        <v>0</v>
      </c>
      <c r="G753" s="24">
        <v>0</v>
      </c>
      <c r="H753" s="24">
        <v>0</v>
      </c>
      <c r="I753" s="24">
        <v>0</v>
      </c>
      <c r="J753" s="24">
        <v>0</v>
      </c>
      <c r="K753" s="24">
        <v>0</v>
      </c>
      <c r="L753" s="24">
        <v>0</v>
      </c>
      <c r="M753" s="24">
        <v>0</v>
      </c>
      <c r="N753" s="24">
        <v>0</v>
      </c>
      <c r="O753" s="24">
        <v>0</v>
      </c>
      <c r="P753" s="24">
        <v>0</v>
      </c>
      <c r="Q753" s="24">
        <v>0</v>
      </c>
      <c r="R753" s="24">
        <v>0</v>
      </c>
      <c r="S753" s="24">
        <v>0</v>
      </c>
      <c r="T753" s="24">
        <v>0</v>
      </c>
      <c r="U753" s="24">
        <f t="shared" si="33"/>
        <v>0</v>
      </c>
      <c r="V753" s="24">
        <f t="shared" si="34"/>
        <v>0</v>
      </c>
      <c r="W753" s="24">
        <f t="shared" si="35"/>
        <v>1</v>
      </c>
    </row>
    <row r="754" spans="1:23" x14ac:dyDescent="0.25">
      <c r="A754" s="24" t="s">
        <v>2159</v>
      </c>
      <c r="B754" s="8" t="s">
        <v>2160</v>
      </c>
      <c r="C754" s="8" t="s">
        <v>731</v>
      </c>
      <c r="D754" s="8" t="s">
        <v>723</v>
      </c>
      <c r="E754" s="24">
        <v>0</v>
      </c>
      <c r="F754" s="24">
        <v>0</v>
      </c>
      <c r="G754" s="24">
        <v>0</v>
      </c>
      <c r="H754" s="24">
        <v>0</v>
      </c>
      <c r="I754" s="24">
        <v>0</v>
      </c>
      <c r="J754" s="24">
        <v>0</v>
      </c>
      <c r="K754" s="24">
        <v>0</v>
      </c>
      <c r="L754" s="24">
        <v>0</v>
      </c>
      <c r="M754" s="24">
        <v>0</v>
      </c>
      <c r="N754" s="24">
        <v>0</v>
      </c>
      <c r="O754" s="24">
        <v>0</v>
      </c>
      <c r="P754" s="24">
        <v>0</v>
      </c>
      <c r="Q754" s="24">
        <v>0</v>
      </c>
      <c r="R754" s="24">
        <v>0</v>
      </c>
      <c r="S754" s="24">
        <v>0</v>
      </c>
      <c r="T754" s="24">
        <v>0</v>
      </c>
      <c r="U754" s="24">
        <f t="shared" si="33"/>
        <v>0</v>
      </c>
      <c r="V754" s="24">
        <f t="shared" si="34"/>
        <v>0</v>
      </c>
      <c r="W754" s="24">
        <f t="shared" si="35"/>
        <v>1</v>
      </c>
    </row>
    <row r="755" spans="1:23" x14ac:dyDescent="0.25">
      <c r="A755" s="24" t="s">
        <v>156</v>
      </c>
      <c r="B755" s="8" t="s">
        <v>215</v>
      </c>
      <c r="C755" s="8" t="s">
        <v>2</v>
      </c>
      <c r="D755" s="8" t="s">
        <v>715</v>
      </c>
      <c r="E755" s="24">
        <v>0</v>
      </c>
      <c r="F755" s="24">
        <v>0</v>
      </c>
      <c r="G755" s="24">
        <v>0</v>
      </c>
      <c r="H755" s="24">
        <v>0</v>
      </c>
      <c r="I755" s="24">
        <v>0</v>
      </c>
      <c r="J755" s="24">
        <v>0</v>
      </c>
      <c r="K755" s="24">
        <v>0</v>
      </c>
      <c r="L755" s="24">
        <v>0</v>
      </c>
      <c r="M755" s="24">
        <v>0</v>
      </c>
      <c r="N755" s="24">
        <v>0</v>
      </c>
      <c r="O755" s="24">
        <v>0</v>
      </c>
      <c r="P755" s="24">
        <v>0</v>
      </c>
      <c r="Q755" s="24">
        <v>0</v>
      </c>
      <c r="R755" s="24">
        <v>0</v>
      </c>
      <c r="S755" s="24">
        <v>0</v>
      </c>
      <c r="T755" s="24">
        <v>0</v>
      </c>
      <c r="U755" s="24">
        <f t="shared" si="33"/>
        <v>0</v>
      </c>
      <c r="V755" s="24">
        <f t="shared" si="34"/>
        <v>0</v>
      </c>
      <c r="W755" s="24">
        <f t="shared" si="35"/>
        <v>1</v>
      </c>
    </row>
    <row r="756" spans="1:23" x14ac:dyDescent="0.25">
      <c r="A756" s="24" t="s">
        <v>162</v>
      </c>
      <c r="B756" s="8" t="s">
        <v>2161</v>
      </c>
      <c r="C756" s="8" t="s">
        <v>1</v>
      </c>
      <c r="D756" s="8" t="s">
        <v>710</v>
      </c>
      <c r="E756" s="24">
        <v>0</v>
      </c>
      <c r="F756" s="24">
        <v>0</v>
      </c>
      <c r="G756" s="24">
        <v>0</v>
      </c>
      <c r="H756" s="24">
        <v>0</v>
      </c>
      <c r="I756" s="24">
        <v>0</v>
      </c>
      <c r="J756" s="24">
        <v>0</v>
      </c>
      <c r="K756" s="24">
        <v>0</v>
      </c>
      <c r="L756" s="24">
        <v>0</v>
      </c>
      <c r="M756" s="24">
        <v>0</v>
      </c>
      <c r="N756" s="24">
        <v>0</v>
      </c>
      <c r="O756" s="24">
        <v>0</v>
      </c>
      <c r="P756" s="24">
        <v>0</v>
      </c>
      <c r="Q756" s="24">
        <v>0</v>
      </c>
      <c r="R756" s="24">
        <v>0</v>
      </c>
      <c r="S756" s="24">
        <v>0</v>
      </c>
      <c r="T756" s="24">
        <v>0</v>
      </c>
      <c r="U756" s="24">
        <f t="shared" si="33"/>
        <v>0</v>
      </c>
      <c r="V756" s="24">
        <f t="shared" si="34"/>
        <v>0</v>
      </c>
      <c r="W756" s="24">
        <f t="shared" si="35"/>
        <v>1</v>
      </c>
    </row>
    <row r="757" spans="1:23" x14ac:dyDescent="0.25">
      <c r="A757" s="24" t="s">
        <v>180</v>
      </c>
      <c r="B757" s="8" t="s">
        <v>1586</v>
      </c>
      <c r="C757" s="8" t="s">
        <v>731</v>
      </c>
      <c r="D757" s="8" t="s">
        <v>719</v>
      </c>
      <c r="E757" s="24">
        <v>0</v>
      </c>
      <c r="F757" s="24">
        <v>0</v>
      </c>
      <c r="G757" s="24">
        <v>0</v>
      </c>
      <c r="H757" s="24">
        <v>0</v>
      </c>
      <c r="I757" s="24">
        <v>0</v>
      </c>
      <c r="J757" s="24">
        <v>0</v>
      </c>
      <c r="K757" s="24">
        <v>0</v>
      </c>
      <c r="L757" s="24">
        <v>0</v>
      </c>
      <c r="M757" s="24">
        <v>0</v>
      </c>
      <c r="N757" s="24">
        <v>0</v>
      </c>
      <c r="O757" s="24">
        <v>0</v>
      </c>
      <c r="P757" s="24">
        <v>0</v>
      </c>
      <c r="Q757" s="24">
        <v>0</v>
      </c>
      <c r="R757" s="24">
        <v>0</v>
      </c>
      <c r="S757" s="24">
        <v>0</v>
      </c>
      <c r="T757" s="24">
        <v>0</v>
      </c>
      <c r="U757" s="24">
        <f t="shared" si="33"/>
        <v>0</v>
      </c>
      <c r="V757" s="24">
        <f t="shared" si="34"/>
        <v>0</v>
      </c>
      <c r="W757" s="24">
        <f t="shared" si="35"/>
        <v>1</v>
      </c>
    </row>
    <row r="758" spans="1:23" x14ac:dyDescent="0.25">
      <c r="A758" s="24" t="s">
        <v>117</v>
      </c>
      <c r="B758" s="8" t="s">
        <v>2163</v>
      </c>
      <c r="C758" s="8" t="s">
        <v>705</v>
      </c>
      <c r="D758" s="8" t="s">
        <v>707</v>
      </c>
      <c r="E758" s="24">
        <v>0</v>
      </c>
      <c r="F758" s="24">
        <v>0</v>
      </c>
      <c r="G758" s="24">
        <v>0</v>
      </c>
      <c r="H758" s="24">
        <v>0</v>
      </c>
      <c r="I758" s="24">
        <v>0</v>
      </c>
      <c r="J758" s="24">
        <v>0</v>
      </c>
      <c r="K758" s="24">
        <v>0</v>
      </c>
      <c r="L758" s="24">
        <v>0</v>
      </c>
      <c r="M758" s="24">
        <v>0</v>
      </c>
      <c r="N758" s="24">
        <v>0</v>
      </c>
      <c r="O758" s="24">
        <v>0</v>
      </c>
      <c r="P758" s="24">
        <v>0</v>
      </c>
      <c r="Q758" s="24">
        <v>0</v>
      </c>
      <c r="R758" s="24">
        <v>0</v>
      </c>
      <c r="S758" s="24">
        <v>0</v>
      </c>
      <c r="T758" s="24">
        <v>0</v>
      </c>
      <c r="U758" s="24">
        <f t="shared" si="33"/>
        <v>0</v>
      </c>
      <c r="V758" s="24">
        <f t="shared" si="34"/>
        <v>0</v>
      </c>
      <c r="W758" s="24">
        <f t="shared" si="35"/>
        <v>1</v>
      </c>
    </row>
    <row r="759" spans="1:23" x14ac:dyDescent="0.25">
      <c r="A759" s="24" t="s">
        <v>743</v>
      </c>
      <c r="B759" s="8" t="s">
        <v>2004</v>
      </c>
      <c r="C759" s="8" t="s">
        <v>2</v>
      </c>
      <c r="D759" s="8" t="s">
        <v>711</v>
      </c>
      <c r="E759" s="24">
        <v>0</v>
      </c>
      <c r="F759" s="24">
        <v>0</v>
      </c>
      <c r="G759" s="24">
        <v>0</v>
      </c>
      <c r="H759" s="24">
        <v>0</v>
      </c>
      <c r="I759" s="24">
        <v>0</v>
      </c>
      <c r="J759" s="24">
        <v>0</v>
      </c>
      <c r="K759" s="24">
        <v>0</v>
      </c>
      <c r="L759" s="24">
        <v>0</v>
      </c>
      <c r="M759" s="24">
        <v>0</v>
      </c>
      <c r="N759" s="24">
        <v>0</v>
      </c>
      <c r="O759" s="24">
        <v>0</v>
      </c>
      <c r="P759" s="24">
        <v>0</v>
      </c>
      <c r="Q759" s="24">
        <v>0</v>
      </c>
      <c r="R759" s="24">
        <v>0</v>
      </c>
      <c r="S759" s="24">
        <v>0</v>
      </c>
      <c r="T759" s="24">
        <v>0</v>
      </c>
      <c r="U759" s="24">
        <f t="shared" si="33"/>
        <v>0</v>
      </c>
      <c r="V759" s="24">
        <f t="shared" si="34"/>
        <v>0</v>
      </c>
      <c r="W759" s="24">
        <f t="shared" si="35"/>
        <v>1</v>
      </c>
    </row>
    <row r="760" spans="1:23" x14ac:dyDescent="0.25">
      <c r="A760" s="24" t="s">
        <v>547</v>
      </c>
      <c r="B760" s="8" t="s">
        <v>2164</v>
      </c>
      <c r="C760" s="8" t="s">
        <v>731</v>
      </c>
      <c r="D760" s="8" t="s">
        <v>723</v>
      </c>
      <c r="E760" s="24">
        <v>0</v>
      </c>
      <c r="F760" s="24">
        <v>0</v>
      </c>
      <c r="G760" s="24">
        <v>0</v>
      </c>
      <c r="H760" s="24">
        <v>0</v>
      </c>
      <c r="I760" s="24">
        <v>0</v>
      </c>
      <c r="J760" s="24">
        <v>0</v>
      </c>
      <c r="K760" s="24">
        <v>0</v>
      </c>
      <c r="L760" s="24">
        <v>0</v>
      </c>
      <c r="M760" s="24">
        <v>0</v>
      </c>
      <c r="N760" s="24">
        <v>0</v>
      </c>
      <c r="O760" s="24">
        <v>0</v>
      </c>
      <c r="P760" s="24">
        <v>0</v>
      </c>
      <c r="Q760" s="24">
        <v>0</v>
      </c>
      <c r="R760" s="24">
        <v>0</v>
      </c>
      <c r="S760" s="24">
        <v>0</v>
      </c>
      <c r="T760" s="24">
        <v>0</v>
      </c>
      <c r="U760" s="24">
        <f t="shared" si="33"/>
        <v>0</v>
      </c>
      <c r="V760" s="24">
        <f t="shared" si="34"/>
        <v>0</v>
      </c>
      <c r="W760" s="24">
        <f t="shared" si="35"/>
        <v>1</v>
      </c>
    </row>
    <row r="761" spans="1:23" x14ac:dyDescent="0.25">
      <c r="A761" s="24" t="s">
        <v>47</v>
      </c>
      <c r="B761" s="8" t="s">
        <v>2165</v>
      </c>
      <c r="C761" s="8" t="s">
        <v>737</v>
      </c>
      <c r="D761" s="8" t="s">
        <v>699</v>
      </c>
      <c r="E761" s="24">
        <v>0</v>
      </c>
      <c r="F761" s="24">
        <v>0</v>
      </c>
      <c r="G761" s="24">
        <v>0</v>
      </c>
      <c r="H761" s="24">
        <v>0</v>
      </c>
      <c r="I761" s="24">
        <v>0</v>
      </c>
      <c r="J761" s="24">
        <v>0</v>
      </c>
      <c r="K761" s="24">
        <v>0</v>
      </c>
      <c r="L761" s="24">
        <v>0</v>
      </c>
      <c r="M761" s="24">
        <v>0</v>
      </c>
      <c r="N761" s="24">
        <v>0</v>
      </c>
      <c r="O761" s="24">
        <v>0</v>
      </c>
      <c r="P761" s="24">
        <v>0</v>
      </c>
      <c r="Q761" s="24">
        <v>0</v>
      </c>
      <c r="R761" s="24">
        <v>0</v>
      </c>
      <c r="S761" s="24">
        <v>0</v>
      </c>
      <c r="T761" s="24">
        <v>0</v>
      </c>
      <c r="U761" s="24">
        <f t="shared" si="33"/>
        <v>0</v>
      </c>
      <c r="V761" s="24">
        <f t="shared" si="34"/>
        <v>0</v>
      </c>
      <c r="W761" s="24">
        <f t="shared" si="35"/>
        <v>1</v>
      </c>
    </row>
    <row r="762" spans="1:23" x14ac:dyDescent="0.25">
      <c r="A762" s="24" t="s">
        <v>121</v>
      </c>
      <c r="B762" s="8" t="s">
        <v>1072</v>
      </c>
      <c r="C762" s="8" t="s">
        <v>737</v>
      </c>
      <c r="D762" s="8" t="s">
        <v>706</v>
      </c>
      <c r="E762" s="24">
        <v>0</v>
      </c>
      <c r="F762" s="24">
        <v>0</v>
      </c>
      <c r="G762" s="24">
        <v>0</v>
      </c>
      <c r="H762" s="24">
        <v>0</v>
      </c>
      <c r="I762" s="24">
        <v>0</v>
      </c>
      <c r="J762" s="24">
        <v>0</v>
      </c>
      <c r="K762" s="24">
        <v>0</v>
      </c>
      <c r="L762" s="24">
        <v>0</v>
      </c>
      <c r="M762" s="24">
        <v>0</v>
      </c>
      <c r="N762" s="24">
        <v>0</v>
      </c>
      <c r="O762" s="24">
        <v>0</v>
      </c>
      <c r="P762" s="24">
        <v>0</v>
      </c>
      <c r="Q762" s="24">
        <v>0</v>
      </c>
      <c r="R762" s="24">
        <v>0</v>
      </c>
      <c r="S762" s="24">
        <v>0</v>
      </c>
      <c r="T762" s="24">
        <v>0</v>
      </c>
      <c r="U762" s="24">
        <f t="shared" si="33"/>
        <v>0</v>
      </c>
      <c r="V762" s="24">
        <f t="shared" si="34"/>
        <v>0</v>
      </c>
      <c r="W762" s="24">
        <f t="shared" si="35"/>
        <v>1</v>
      </c>
    </row>
    <row r="763" spans="1:23" x14ac:dyDescent="0.25">
      <c r="A763" s="24" t="s">
        <v>232</v>
      </c>
      <c r="B763" s="8" t="s">
        <v>2166</v>
      </c>
      <c r="C763" s="8" t="s">
        <v>705</v>
      </c>
      <c r="D763" s="8" t="s">
        <v>714</v>
      </c>
      <c r="E763" s="24">
        <v>0</v>
      </c>
      <c r="F763" s="24">
        <v>0</v>
      </c>
      <c r="G763" s="24">
        <v>0</v>
      </c>
      <c r="H763" s="24">
        <v>0</v>
      </c>
      <c r="I763" s="24">
        <v>0</v>
      </c>
      <c r="J763" s="24">
        <v>0</v>
      </c>
      <c r="K763" s="24">
        <v>0</v>
      </c>
      <c r="L763" s="24">
        <v>0</v>
      </c>
      <c r="M763" s="24">
        <v>0</v>
      </c>
      <c r="N763" s="24">
        <v>0</v>
      </c>
      <c r="O763" s="24">
        <v>0</v>
      </c>
      <c r="P763" s="24">
        <v>0</v>
      </c>
      <c r="Q763" s="24">
        <v>0</v>
      </c>
      <c r="R763" s="24">
        <v>0</v>
      </c>
      <c r="S763" s="24">
        <v>0</v>
      </c>
      <c r="T763" s="24">
        <v>0</v>
      </c>
      <c r="U763" s="24">
        <f t="shared" si="33"/>
        <v>0</v>
      </c>
      <c r="V763" s="24">
        <f t="shared" si="34"/>
        <v>0</v>
      </c>
      <c r="W763" s="24">
        <f t="shared" si="35"/>
        <v>1</v>
      </c>
    </row>
    <row r="764" spans="1:23" x14ac:dyDescent="0.25">
      <c r="A764" s="24" t="s">
        <v>135</v>
      </c>
      <c r="B764" s="8" t="s">
        <v>2167</v>
      </c>
      <c r="C764" s="8" t="s">
        <v>737</v>
      </c>
      <c r="D764" s="8" t="s">
        <v>715</v>
      </c>
      <c r="E764" s="24">
        <v>0</v>
      </c>
      <c r="F764" s="24">
        <v>0</v>
      </c>
      <c r="G764" s="24">
        <v>0</v>
      </c>
      <c r="H764" s="24">
        <v>0</v>
      </c>
      <c r="I764" s="24">
        <v>0</v>
      </c>
      <c r="J764" s="24">
        <v>0</v>
      </c>
      <c r="K764" s="24">
        <v>0</v>
      </c>
      <c r="L764" s="24">
        <v>0</v>
      </c>
      <c r="M764" s="24">
        <v>0</v>
      </c>
      <c r="N764" s="24">
        <v>0</v>
      </c>
      <c r="O764" s="24">
        <v>0</v>
      </c>
      <c r="P764" s="24">
        <v>0</v>
      </c>
      <c r="Q764" s="24">
        <v>0</v>
      </c>
      <c r="R764" s="24">
        <v>0</v>
      </c>
      <c r="S764" s="24">
        <v>0</v>
      </c>
      <c r="T764" s="24">
        <v>0</v>
      </c>
      <c r="U764" s="24">
        <f t="shared" si="33"/>
        <v>0</v>
      </c>
      <c r="V764" s="24">
        <f t="shared" si="34"/>
        <v>0</v>
      </c>
      <c r="W764" s="24">
        <f t="shared" si="35"/>
        <v>1</v>
      </c>
    </row>
    <row r="765" spans="1:23" x14ac:dyDescent="0.25">
      <c r="A765" s="24" t="s">
        <v>68</v>
      </c>
      <c r="B765" s="8" t="s">
        <v>365</v>
      </c>
      <c r="C765" s="8" t="s">
        <v>705</v>
      </c>
      <c r="D765" s="8" t="s">
        <v>709</v>
      </c>
      <c r="E765" s="24">
        <v>0</v>
      </c>
      <c r="F765" s="24">
        <v>0</v>
      </c>
      <c r="G765" s="24">
        <v>0</v>
      </c>
      <c r="H765" s="24">
        <v>0</v>
      </c>
      <c r="I765" s="24">
        <v>0</v>
      </c>
      <c r="J765" s="24">
        <v>0</v>
      </c>
      <c r="K765" s="24">
        <v>0</v>
      </c>
      <c r="L765" s="24">
        <v>0</v>
      </c>
      <c r="M765" s="24">
        <v>0</v>
      </c>
      <c r="N765" s="24">
        <v>0</v>
      </c>
      <c r="O765" s="24">
        <v>0</v>
      </c>
      <c r="P765" s="24">
        <v>0</v>
      </c>
      <c r="Q765" s="24">
        <v>0</v>
      </c>
      <c r="R765" s="24">
        <v>0</v>
      </c>
      <c r="S765" s="24">
        <v>0</v>
      </c>
      <c r="T765" s="24">
        <v>0</v>
      </c>
      <c r="U765" s="24">
        <f t="shared" si="33"/>
        <v>0</v>
      </c>
      <c r="V765" s="24">
        <f t="shared" si="34"/>
        <v>0</v>
      </c>
      <c r="W765" s="24">
        <f t="shared" si="35"/>
        <v>1</v>
      </c>
    </row>
    <row r="766" spans="1:23" x14ac:dyDescent="0.25">
      <c r="A766" s="24" t="s">
        <v>1120</v>
      </c>
      <c r="B766" s="8" t="s">
        <v>377</v>
      </c>
      <c r="C766" s="8" t="s">
        <v>732</v>
      </c>
      <c r="D766" s="8" t="s">
        <v>707</v>
      </c>
      <c r="E766" s="24">
        <v>0</v>
      </c>
      <c r="F766" s="24">
        <v>0</v>
      </c>
      <c r="G766" s="24">
        <v>0</v>
      </c>
      <c r="H766" s="24">
        <v>0</v>
      </c>
      <c r="I766" s="24">
        <v>0</v>
      </c>
      <c r="J766" s="24">
        <v>0</v>
      </c>
      <c r="K766" s="24">
        <v>0</v>
      </c>
      <c r="L766" s="24">
        <v>0</v>
      </c>
      <c r="M766" s="24">
        <v>0</v>
      </c>
      <c r="N766" s="24">
        <v>0</v>
      </c>
      <c r="O766" s="24">
        <v>0</v>
      </c>
      <c r="P766" s="24">
        <v>0</v>
      </c>
      <c r="Q766" s="24">
        <v>0</v>
      </c>
      <c r="R766" s="24">
        <v>0</v>
      </c>
      <c r="S766" s="24">
        <v>0</v>
      </c>
      <c r="T766" s="24">
        <v>0</v>
      </c>
      <c r="U766" s="24">
        <f t="shared" si="33"/>
        <v>0</v>
      </c>
      <c r="V766" s="24">
        <f t="shared" si="34"/>
        <v>0</v>
      </c>
      <c r="W766" s="24">
        <f t="shared" si="35"/>
        <v>1</v>
      </c>
    </row>
    <row r="767" spans="1:23" x14ac:dyDescent="0.25">
      <c r="A767" s="24" t="s">
        <v>27</v>
      </c>
      <c r="B767" s="8" t="s">
        <v>2168</v>
      </c>
      <c r="C767" s="8" t="s">
        <v>732</v>
      </c>
      <c r="D767" s="8" t="s">
        <v>720</v>
      </c>
      <c r="E767" s="24">
        <v>0</v>
      </c>
      <c r="F767" s="24">
        <v>0</v>
      </c>
      <c r="G767" s="24">
        <v>0</v>
      </c>
      <c r="H767" s="24">
        <v>0</v>
      </c>
      <c r="I767" s="24">
        <v>0</v>
      </c>
      <c r="J767" s="24">
        <v>0</v>
      </c>
      <c r="K767" s="24">
        <v>0</v>
      </c>
      <c r="L767" s="24">
        <v>0</v>
      </c>
      <c r="M767" s="24">
        <v>0</v>
      </c>
      <c r="N767" s="24">
        <v>0</v>
      </c>
      <c r="O767" s="24">
        <v>0</v>
      </c>
      <c r="P767" s="24">
        <v>0</v>
      </c>
      <c r="Q767" s="24">
        <v>0</v>
      </c>
      <c r="R767" s="24">
        <v>0</v>
      </c>
      <c r="S767" s="24">
        <v>0</v>
      </c>
      <c r="T767" s="24">
        <v>0</v>
      </c>
      <c r="U767" s="24">
        <f t="shared" si="33"/>
        <v>0</v>
      </c>
      <c r="V767" s="24">
        <f t="shared" si="34"/>
        <v>0</v>
      </c>
      <c r="W767" s="24">
        <f t="shared" si="35"/>
        <v>1</v>
      </c>
    </row>
    <row r="768" spans="1:23" x14ac:dyDescent="0.25">
      <c r="A768" s="24" t="s">
        <v>2169</v>
      </c>
      <c r="B768" s="8" t="s">
        <v>122</v>
      </c>
      <c r="C768" s="8" t="s">
        <v>732</v>
      </c>
      <c r="D768" s="8" t="s">
        <v>725</v>
      </c>
      <c r="E768" s="24">
        <v>0</v>
      </c>
      <c r="F768" s="24">
        <v>0</v>
      </c>
      <c r="G768" s="24">
        <v>0</v>
      </c>
      <c r="H768" s="24">
        <v>0</v>
      </c>
      <c r="I768" s="24">
        <v>0</v>
      </c>
      <c r="J768" s="24">
        <v>0</v>
      </c>
      <c r="K768" s="24">
        <v>0</v>
      </c>
      <c r="L768" s="24">
        <v>0</v>
      </c>
      <c r="M768" s="24">
        <v>0</v>
      </c>
      <c r="N768" s="24">
        <v>0</v>
      </c>
      <c r="O768" s="24">
        <v>0</v>
      </c>
      <c r="P768" s="24">
        <v>0</v>
      </c>
      <c r="Q768" s="24">
        <v>0</v>
      </c>
      <c r="R768" s="24">
        <v>0</v>
      </c>
      <c r="S768" s="24">
        <v>0</v>
      </c>
      <c r="T768" s="24">
        <v>0</v>
      </c>
      <c r="U768" s="24">
        <f t="shared" si="33"/>
        <v>0</v>
      </c>
      <c r="V768" s="24">
        <f t="shared" si="34"/>
        <v>0</v>
      </c>
      <c r="W768" s="24">
        <f t="shared" si="35"/>
        <v>1</v>
      </c>
    </row>
    <row r="769" spans="1:23" x14ac:dyDescent="0.25">
      <c r="A769" s="24" t="s">
        <v>1587</v>
      </c>
      <c r="B769" s="8" t="s">
        <v>2170</v>
      </c>
      <c r="C769" s="8" t="s">
        <v>737</v>
      </c>
      <c r="D769" s="8" t="s">
        <v>724</v>
      </c>
      <c r="E769" s="24">
        <v>0</v>
      </c>
      <c r="F769" s="24">
        <v>0</v>
      </c>
      <c r="G769" s="24">
        <v>0</v>
      </c>
      <c r="H769" s="24">
        <v>0</v>
      </c>
      <c r="I769" s="24">
        <v>0</v>
      </c>
      <c r="J769" s="24">
        <v>0</v>
      </c>
      <c r="K769" s="24">
        <v>0</v>
      </c>
      <c r="L769" s="24">
        <v>0</v>
      </c>
      <c r="M769" s="24">
        <v>0</v>
      </c>
      <c r="N769" s="24">
        <v>0</v>
      </c>
      <c r="O769" s="24">
        <v>0</v>
      </c>
      <c r="P769" s="24">
        <v>0</v>
      </c>
      <c r="Q769" s="24">
        <v>0</v>
      </c>
      <c r="R769" s="24">
        <v>0</v>
      </c>
      <c r="S769" s="24">
        <v>0</v>
      </c>
      <c r="T769" s="24">
        <v>0</v>
      </c>
      <c r="U769" s="24">
        <f t="shared" si="33"/>
        <v>0</v>
      </c>
      <c r="V769" s="24">
        <f t="shared" si="34"/>
        <v>0</v>
      </c>
      <c r="W769" s="24">
        <f t="shared" si="35"/>
        <v>1</v>
      </c>
    </row>
    <row r="770" spans="1:23" x14ac:dyDescent="0.25">
      <c r="A770" s="24" t="s">
        <v>2171</v>
      </c>
      <c r="B770" s="8" t="s">
        <v>2172</v>
      </c>
      <c r="C770" s="8" t="s">
        <v>705</v>
      </c>
      <c r="D770" s="8" t="s">
        <v>714</v>
      </c>
      <c r="E770" s="24">
        <v>0</v>
      </c>
      <c r="F770" s="24">
        <v>0</v>
      </c>
      <c r="G770" s="24">
        <v>0</v>
      </c>
      <c r="H770" s="24">
        <v>0</v>
      </c>
      <c r="I770" s="24">
        <v>0</v>
      </c>
      <c r="J770" s="24">
        <v>0</v>
      </c>
      <c r="K770" s="24">
        <v>0</v>
      </c>
      <c r="L770" s="24">
        <v>0</v>
      </c>
      <c r="M770" s="24">
        <v>0</v>
      </c>
      <c r="N770" s="24">
        <v>0</v>
      </c>
      <c r="O770" s="24">
        <v>0</v>
      </c>
      <c r="P770" s="24">
        <v>0</v>
      </c>
      <c r="Q770" s="24">
        <v>0</v>
      </c>
      <c r="R770" s="24">
        <v>0</v>
      </c>
      <c r="S770" s="24">
        <v>0</v>
      </c>
      <c r="T770" s="24">
        <v>0</v>
      </c>
      <c r="U770" s="24">
        <f t="shared" si="33"/>
        <v>0</v>
      </c>
      <c r="V770" s="24">
        <f t="shared" si="34"/>
        <v>0</v>
      </c>
      <c r="W770" s="24">
        <f t="shared" si="35"/>
        <v>1</v>
      </c>
    </row>
    <row r="771" spans="1:23" x14ac:dyDescent="0.25">
      <c r="A771" s="24" t="s">
        <v>197</v>
      </c>
      <c r="B771" s="8" t="s">
        <v>637</v>
      </c>
      <c r="C771" s="8" t="s">
        <v>732</v>
      </c>
      <c r="D771" s="8" t="s">
        <v>715</v>
      </c>
      <c r="E771" s="24">
        <v>0</v>
      </c>
      <c r="F771" s="24">
        <v>0</v>
      </c>
      <c r="G771" s="24">
        <v>0</v>
      </c>
      <c r="H771" s="24">
        <v>0</v>
      </c>
      <c r="I771" s="24">
        <v>0</v>
      </c>
      <c r="J771" s="24">
        <v>0</v>
      </c>
      <c r="K771" s="24">
        <v>0</v>
      </c>
      <c r="L771" s="24">
        <v>0</v>
      </c>
      <c r="M771" s="24">
        <v>0</v>
      </c>
      <c r="N771" s="24">
        <v>0</v>
      </c>
      <c r="O771" s="24">
        <v>0</v>
      </c>
      <c r="P771" s="24">
        <v>0</v>
      </c>
      <c r="Q771" s="24">
        <v>0</v>
      </c>
      <c r="R771" s="24">
        <v>0</v>
      </c>
      <c r="S771" s="24">
        <v>0</v>
      </c>
      <c r="T771" s="24">
        <v>0</v>
      </c>
      <c r="U771" s="24">
        <f t="shared" ref="U771:U834" si="36">T771/16.875</f>
        <v>0</v>
      </c>
      <c r="V771" s="24">
        <f t="shared" ref="V771:V834" si="37">IF(T771 &gt;= 500,U771*1.1,IF(T771 &gt; 400,U771,IF(T771&gt;300,U771*0.9,IF(T771&gt;200,U771*0.8,IF(T771&gt;100,U771*0.7,U771*0.6)))))</f>
        <v>0</v>
      </c>
      <c r="W771" s="24">
        <f t="shared" ref="W771:W834" si="38">IF(V771 &lt; 1.5,1,V771)</f>
        <v>1</v>
      </c>
    </row>
    <row r="772" spans="1:23" x14ac:dyDescent="0.25">
      <c r="A772" s="24" t="s">
        <v>480</v>
      </c>
      <c r="B772" s="8" t="s">
        <v>2173</v>
      </c>
      <c r="C772" s="8" t="s">
        <v>705</v>
      </c>
      <c r="D772" s="8" t="s">
        <v>703</v>
      </c>
      <c r="E772" s="24">
        <v>0</v>
      </c>
      <c r="F772" s="24">
        <v>0</v>
      </c>
      <c r="G772" s="24">
        <v>0</v>
      </c>
      <c r="H772" s="24">
        <v>0</v>
      </c>
      <c r="I772" s="24">
        <v>0</v>
      </c>
      <c r="J772" s="24">
        <v>0</v>
      </c>
      <c r="K772" s="24">
        <v>0</v>
      </c>
      <c r="L772" s="24">
        <v>0</v>
      </c>
      <c r="M772" s="24">
        <v>0</v>
      </c>
      <c r="N772" s="24">
        <v>0</v>
      </c>
      <c r="O772" s="24">
        <v>0</v>
      </c>
      <c r="P772" s="24">
        <v>0</v>
      </c>
      <c r="Q772" s="24">
        <v>0</v>
      </c>
      <c r="R772" s="24">
        <v>0</v>
      </c>
      <c r="S772" s="24">
        <v>0</v>
      </c>
      <c r="T772" s="24">
        <v>0</v>
      </c>
      <c r="U772" s="24">
        <f t="shared" si="36"/>
        <v>0</v>
      </c>
      <c r="V772" s="24">
        <f t="shared" si="37"/>
        <v>0</v>
      </c>
      <c r="W772" s="24">
        <f t="shared" si="38"/>
        <v>1</v>
      </c>
    </row>
    <row r="773" spans="1:23" x14ac:dyDescent="0.25">
      <c r="A773" s="24" t="s">
        <v>2174</v>
      </c>
      <c r="B773" s="8" t="s">
        <v>2175</v>
      </c>
      <c r="C773" s="8" t="s">
        <v>1</v>
      </c>
      <c r="D773" s="8" t="s">
        <v>707</v>
      </c>
      <c r="E773" s="24">
        <v>0</v>
      </c>
      <c r="F773" s="24">
        <v>0</v>
      </c>
      <c r="G773" s="24">
        <v>0</v>
      </c>
      <c r="H773" s="24">
        <v>0</v>
      </c>
      <c r="I773" s="24">
        <v>0</v>
      </c>
      <c r="J773" s="24">
        <v>0</v>
      </c>
      <c r="K773" s="24">
        <v>0</v>
      </c>
      <c r="L773" s="24">
        <v>0</v>
      </c>
      <c r="M773" s="24">
        <v>0</v>
      </c>
      <c r="N773" s="24">
        <v>0</v>
      </c>
      <c r="O773" s="24">
        <v>0</v>
      </c>
      <c r="P773" s="24">
        <v>0</v>
      </c>
      <c r="Q773" s="24">
        <v>0</v>
      </c>
      <c r="R773" s="24">
        <v>0</v>
      </c>
      <c r="S773" s="24">
        <v>0</v>
      </c>
      <c r="T773" s="24">
        <v>0</v>
      </c>
      <c r="U773" s="24">
        <f t="shared" si="36"/>
        <v>0</v>
      </c>
      <c r="V773" s="24">
        <f t="shared" si="37"/>
        <v>0</v>
      </c>
      <c r="W773" s="24">
        <f t="shared" si="38"/>
        <v>1</v>
      </c>
    </row>
    <row r="774" spans="1:23" x14ac:dyDescent="0.25">
      <c r="A774" s="24" t="s">
        <v>147</v>
      </c>
      <c r="B774" s="8" t="s">
        <v>1588</v>
      </c>
      <c r="C774" s="8" t="s">
        <v>737</v>
      </c>
      <c r="D774" s="8" t="s">
        <v>846</v>
      </c>
      <c r="E774" s="24">
        <v>0</v>
      </c>
      <c r="F774" s="24">
        <v>0</v>
      </c>
      <c r="G774" s="24">
        <v>0</v>
      </c>
      <c r="H774" s="24">
        <v>0</v>
      </c>
      <c r="I774" s="24">
        <v>0</v>
      </c>
      <c r="J774" s="24">
        <v>0</v>
      </c>
      <c r="K774" s="24">
        <v>0</v>
      </c>
      <c r="L774" s="24">
        <v>0</v>
      </c>
      <c r="M774" s="24">
        <v>0</v>
      </c>
      <c r="N774" s="24">
        <v>0</v>
      </c>
      <c r="O774" s="24">
        <v>0</v>
      </c>
      <c r="P774" s="24">
        <v>0</v>
      </c>
      <c r="Q774" s="24">
        <v>0</v>
      </c>
      <c r="R774" s="24">
        <v>0</v>
      </c>
      <c r="S774" s="24">
        <v>0</v>
      </c>
      <c r="T774" s="24">
        <v>0</v>
      </c>
      <c r="U774" s="24">
        <f t="shared" si="36"/>
        <v>0</v>
      </c>
      <c r="V774" s="24">
        <f t="shared" si="37"/>
        <v>0</v>
      </c>
      <c r="W774" s="24">
        <f t="shared" si="38"/>
        <v>1</v>
      </c>
    </row>
    <row r="775" spans="1:23" x14ac:dyDescent="0.25">
      <c r="A775" s="24" t="s">
        <v>2176</v>
      </c>
      <c r="B775" s="8" t="s">
        <v>2177</v>
      </c>
      <c r="C775" s="8" t="s">
        <v>1</v>
      </c>
      <c r="D775" s="8" t="s">
        <v>713</v>
      </c>
      <c r="E775" s="24">
        <v>0</v>
      </c>
      <c r="F775" s="24">
        <v>0</v>
      </c>
      <c r="G775" s="24">
        <v>0</v>
      </c>
      <c r="H775" s="24">
        <v>0</v>
      </c>
      <c r="I775" s="24">
        <v>0</v>
      </c>
      <c r="J775" s="24">
        <v>0</v>
      </c>
      <c r="K775" s="24">
        <v>0</v>
      </c>
      <c r="L775" s="24">
        <v>0</v>
      </c>
      <c r="M775" s="24">
        <v>0</v>
      </c>
      <c r="N775" s="24">
        <v>0</v>
      </c>
      <c r="O775" s="24">
        <v>0</v>
      </c>
      <c r="P775" s="24">
        <v>0</v>
      </c>
      <c r="Q775" s="24">
        <v>0</v>
      </c>
      <c r="R775" s="24">
        <v>0</v>
      </c>
      <c r="S775" s="24">
        <v>0</v>
      </c>
      <c r="T775" s="24">
        <v>0</v>
      </c>
      <c r="U775" s="24">
        <f t="shared" si="36"/>
        <v>0</v>
      </c>
      <c r="V775" s="24">
        <f t="shared" si="37"/>
        <v>0</v>
      </c>
      <c r="W775" s="24">
        <f t="shared" si="38"/>
        <v>1</v>
      </c>
    </row>
    <row r="776" spans="1:23" x14ac:dyDescent="0.25">
      <c r="A776" s="24" t="s">
        <v>474</v>
      </c>
      <c r="B776" s="8" t="s">
        <v>790</v>
      </c>
      <c r="C776" s="8" t="s">
        <v>705</v>
      </c>
      <c r="D776" s="8" t="s">
        <v>726</v>
      </c>
      <c r="E776" s="24">
        <v>0</v>
      </c>
      <c r="F776" s="24">
        <v>0</v>
      </c>
      <c r="G776" s="24">
        <v>0</v>
      </c>
      <c r="H776" s="24">
        <v>0</v>
      </c>
      <c r="I776" s="24">
        <v>0</v>
      </c>
      <c r="J776" s="24">
        <v>0</v>
      </c>
      <c r="K776" s="24">
        <v>0</v>
      </c>
      <c r="L776" s="24">
        <v>0</v>
      </c>
      <c r="M776" s="24">
        <v>0</v>
      </c>
      <c r="N776" s="24">
        <v>0</v>
      </c>
      <c r="O776" s="24">
        <v>0</v>
      </c>
      <c r="P776" s="24">
        <v>0</v>
      </c>
      <c r="Q776" s="24">
        <v>0</v>
      </c>
      <c r="R776" s="24">
        <v>0</v>
      </c>
      <c r="S776" s="24">
        <v>0</v>
      </c>
      <c r="T776" s="24">
        <v>0</v>
      </c>
      <c r="U776" s="24">
        <f t="shared" si="36"/>
        <v>0</v>
      </c>
      <c r="V776" s="24">
        <f t="shared" si="37"/>
        <v>0</v>
      </c>
      <c r="W776" s="24">
        <f t="shared" si="38"/>
        <v>1</v>
      </c>
    </row>
    <row r="777" spans="1:23" x14ac:dyDescent="0.25">
      <c r="A777" s="24" t="s">
        <v>2178</v>
      </c>
      <c r="B777" s="8" t="s">
        <v>113</v>
      </c>
      <c r="C777" s="8" t="s">
        <v>732</v>
      </c>
      <c r="D777" s="8" t="s">
        <v>717</v>
      </c>
      <c r="E777" s="24">
        <v>0</v>
      </c>
      <c r="F777" s="24">
        <v>0</v>
      </c>
      <c r="G777" s="24">
        <v>0</v>
      </c>
      <c r="H777" s="24">
        <v>0</v>
      </c>
      <c r="I777" s="24">
        <v>0</v>
      </c>
      <c r="J777" s="24">
        <v>0</v>
      </c>
      <c r="K777" s="24">
        <v>0</v>
      </c>
      <c r="L777" s="24">
        <v>0</v>
      </c>
      <c r="M777" s="24">
        <v>0</v>
      </c>
      <c r="N777" s="24">
        <v>0</v>
      </c>
      <c r="O777" s="24">
        <v>0</v>
      </c>
      <c r="P777" s="24">
        <v>0</v>
      </c>
      <c r="Q777" s="24">
        <v>0</v>
      </c>
      <c r="R777" s="24">
        <v>0</v>
      </c>
      <c r="S777" s="24">
        <v>0</v>
      </c>
      <c r="T777" s="24">
        <v>0</v>
      </c>
      <c r="U777" s="24">
        <f t="shared" si="36"/>
        <v>0</v>
      </c>
      <c r="V777" s="24">
        <f t="shared" si="37"/>
        <v>0</v>
      </c>
      <c r="W777" s="24">
        <f t="shared" si="38"/>
        <v>1</v>
      </c>
    </row>
    <row r="778" spans="1:23" x14ac:dyDescent="0.25">
      <c r="A778" s="24" t="s">
        <v>156</v>
      </c>
      <c r="B778" s="8" t="s">
        <v>326</v>
      </c>
      <c r="C778" s="8" t="s">
        <v>735</v>
      </c>
      <c r="D778" s="8" t="s">
        <v>727</v>
      </c>
      <c r="E778" s="24">
        <v>0</v>
      </c>
      <c r="F778" s="24">
        <v>0</v>
      </c>
      <c r="G778" s="24">
        <v>0</v>
      </c>
      <c r="H778" s="24">
        <v>0</v>
      </c>
      <c r="I778" s="24">
        <v>0</v>
      </c>
      <c r="J778" s="24">
        <v>0</v>
      </c>
      <c r="K778" s="24">
        <v>0</v>
      </c>
      <c r="L778" s="24">
        <v>0</v>
      </c>
      <c r="M778" s="24">
        <v>0</v>
      </c>
      <c r="N778" s="24">
        <v>0</v>
      </c>
      <c r="O778" s="24">
        <v>0</v>
      </c>
      <c r="P778" s="24">
        <v>0</v>
      </c>
      <c r="Q778" s="24">
        <v>0</v>
      </c>
      <c r="R778" s="24">
        <v>0</v>
      </c>
      <c r="S778" s="24">
        <v>0</v>
      </c>
      <c r="T778" s="24">
        <v>0</v>
      </c>
      <c r="U778" s="24">
        <f t="shared" si="36"/>
        <v>0</v>
      </c>
      <c r="V778" s="24">
        <f t="shared" si="37"/>
        <v>0</v>
      </c>
      <c r="W778" s="24">
        <f t="shared" si="38"/>
        <v>1</v>
      </c>
    </row>
    <row r="779" spans="1:23" x14ac:dyDescent="0.25">
      <c r="A779" s="24" t="s">
        <v>363</v>
      </c>
      <c r="B779" s="8" t="s">
        <v>359</v>
      </c>
      <c r="C779" s="8" t="s">
        <v>737</v>
      </c>
      <c r="D779" s="8" t="s">
        <v>699</v>
      </c>
      <c r="E779" s="24">
        <v>0</v>
      </c>
      <c r="F779" s="24">
        <v>0</v>
      </c>
      <c r="G779" s="24">
        <v>0</v>
      </c>
      <c r="H779" s="24">
        <v>0</v>
      </c>
      <c r="I779" s="24">
        <v>0</v>
      </c>
      <c r="J779" s="24">
        <v>0</v>
      </c>
      <c r="K779" s="24">
        <v>0</v>
      </c>
      <c r="L779" s="24">
        <v>0</v>
      </c>
      <c r="M779" s="24">
        <v>0</v>
      </c>
      <c r="N779" s="24">
        <v>0</v>
      </c>
      <c r="O779" s="24">
        <v>0</v>
      </c>
      <c r="P779" s="24">
        <v>0</v>
      </c>
      <c r="Q779" s="24">
        <v>0</v>
      </c>
      <c r="R779" s="24">
        <v>0</v>
      </c>
      <c r="S779" s="24">
        <v>0</v>
      </c>
      <c r="T779" s="24">
        <v>0</v>
      </c>
      <c r="U779" s="24">
        <f t="shared" si="36"/>
        <v>0</v>
      </c>
      <c r="V779" s="24">
        <f t="shared" si="37"/>
        <v>0</v>
      </c>
      <c r="W779" s="24">
        <f t="shared" si="38"/>
        <v>1</v>
      </c>
    </row>
    <row r="780" spans="1:23" x14ac:dyDescent="0.25">
      <c r="A780" s="24" t="s">
        <v>259</v>
      </c>
      <c r="B780" s="8" t="s">
        <v>2179</v>
      </c>
      <c r="C780" s="8" t="s">
        <v>705</v>
      </c>
      <c r="D780" s="8" t="s">
        <v>708</v>
      </c>
      <c r="E780" s="24">
        <v>0</v>
      </c>
      <c r="F780" s="24">
        <v>0</v>
      </c>
      <c r="G780" s="24">
        <v>0</v>
      </c>
      <c r="H780" s="24">
        <v>0</v>
      </c>
      <c r="I780" s="24">
        <v>0</v>
      </c>
      <c r="J780" s="24">
        <v>0</v>
      </c>
      <c r="K780" s="24">
        <v>0</v>
      </c>
      <c r="L780" s="24">
        <v>0</v>
      </c>
      <c r="M780" s="24">
        <v>0</v>
      </c>
      <c r="N780" s="24">
        <v>0</v>
      </c>
      <c r="O780" s="24">
        <v>0</v>
      </c>
      <c r="P780" s="24">
        <v>0</v>
      </c>
      <c r="Q780" s="24">
        <v>0</v>
      </c>
      <c r="R780" s="24">
        <v>0</v>
      </c>
      <c r="S780" s="24">
        <v>0</v>
      </c>
      <c r="T780" s="24">
        <v>0</v>
      </c>
      <c r="U780" s="24">
        <f t="shared" si="36"/>
        <v>0</v>
      </c>
      <c r="V780" s="24">
        <f t="shared" si="37"/>
        <v>0</v>
      </c>
      <c r="W780" s="24">
        <f t="shared" si="38"/>
        <v>1</v>
      </c>
    </row>
    <row r="781" spans="1:23" x14ac:dyDescent="0.25">
      <c r="A781" s="24" t="s">
        <v>2180</v>
      </c>
      <c r="B781" s="8" t="s">
        <v>1325</v>
      </c>
      <c r="C781" s="8" t="s">
        <v>735</v>
      </c>
      <c r="D781" s="8" t="s">
        <v>707</v>
      </c>
      <c r="E781" s="24">
        <v>0</v>
      </c>
      <c r="F781" s="24">
        <v>0</v>
      </c>
      <c r="G781" s="24">
        <v>0</v>
      </c>
      <c r="H781" s="24">
        <v>0</v>
      </c>
      <c r="I781" s="24">
        <v>0</v>
      </c>
      <c r="J781" s="24">
        <v>0</v>
      </c>
      <c r="K781" s="24">
        <v>0</v>
      </c>
      <c r="L781" s="24">
        <v>0</v>
      </c>
      <c r="M781" s="24">
        <v>0</v>
      </c>
      <c r="N781" s="24">
        <v>0</v>
      </c>
      <c r="O781" s="24">
        <v>0</v>
      </c>
      <c r="P781" s="24">
        <v>0</v>
      </c>
      <c r="Q781" s="24">
        <v>0</v>
      </c>
      <c r="R781" s="24">
        <v>0</v>
      </c>
      <c r="S781" s="24">
        <v>0</v>
      </c>
      <c r="T781" s="24">
        <v>0</v>
      </c>
      <c r="U781" s="24">
        <f t="shared" si="36"/>
        <v>0</v>
      </c>
      <c r="V781" s="24">
        <f t="shared" si="37"/>
        <v>0</v>
      </c>
      <c r="W781" s="24">
        <f t="shared" si="38"/>
        <v>1</v>
      </c>
    </row>
    <row r="782" spans="1:23" x14ac:dyDescent="0.25">
      <c r="A782" s="24" t="s">
        <v>67</v>
      </c>
      <c r="B782" s="8" t="s">
        <v>2013</v>
      </c>
      <c r="C782" s="8" t="s">
        <v>1</v>
      </c>
      <c r="D782" s="8" t="s">
        <v>728</v>
      </c>
      <c r="E782" s="24">
        <v>0</v>
      </c>
      <c r="F782" s="24">
        <v>0</v>
      </c>
      <c r="G782" s="24">
        <v>0</v>
      </c>
      <c r="H782" s="24">
        <v>0</v>
      </c>
      <c r="I782" s="24">
        <v>0</v>
      </c>
      <c r="J782" s="24">
        <v>0</v>
      </c>
      <c r="K782" s="24">
        <v>0</v>
      </c>
      <c r="L782" s="24">
        <v>0</v>
      </c>
      <c r="M782" s="24">
        <v>0</v>
      </c>
      <c r="N782" s="24">
        <v>0</v>
      </c>
      <c r="O782" s="24">
        <v>0</v>
      </c>
      <c r="P782" s="24">
        <v>0</v>
      </c>
      <c r="Q782" s="24">
        <v>0</v>
      </c>
      <c r="R782" s="24">
        <v>0</v>
      </c>
      <c r="S782" s="24">
        <v>0</v>
      </c>
      <c r="T782" s="24">
        <v>0</v>
      </c>
      <c r="U782" s="24">
        <f t="shared" si="36"/>
        <v>0</v>
      </c>
      <c r="V782" s="24">
        <f t="shared" si="37"/>
        <v>0</v>
      </c>
      <c r="W782" s="24">
        <f t="shared" si="38"/>
        <v>1</v>
      </c>
    </row>
    <row r="783" spans="1:23" x14ac:dyDescent="0.25">
      <c r="A783" s="24" t="s">
        <v>2181</v>
      </c>
      <c r="B783" s="8" t="s">
        <v>125</v>
      </c>
      <c r="C783" s="8" t="s">
        <v>737</v>
      </c>
      <c r="D783" s="8" t="s">
        <v>725</v>
      </c>
      <c r="E783" s="24">
        <v>0</v>
      </c>
      <c r="F783" s="24">
        <v>0</v>
      </c>
      <c r="G783" s="24">
        <v>0</v>
      </c>
      <c r="H783" s="24">
        <v>0</v>
      </c>
      <c r="I783" s="24">
        <v>0</v>
      </c>
      <c r="J783" s="24">
        <v>0</v>
      </c>
      <c r="K783" s="24">
        <v>0</v>
      </c>
      <c r="L783" s="24">
        <v>0</v>
      </c>
      <c r="M783" s="24">
        <v>0</v>
      </c>
      <c r="N783" s="24">
        <v>0</v>
      </c>
      <c r="O783" s="24">
        <v>0</v>
      </c>
      <c r="P783" s="24">
        <v>0</v>
      </c>
      <c r="Q783" s="24">
        <v>0</v>
      </c>
      <c r="R783" s="24">
        <v>0</v>
      </c>
      <c r="S783" s="24">
        <v>0</v>
      </c>
      <c r="T783" s="24">
        <v>0</v>
      </c>
      <c r="U783" s="24">
        <f t="shared" si="36"/>
        <v>0</v>
      </c>
      <c r="V783" s="24">
        <f t="shared" si="37"/>
        <v>0</v>
      </c>
      <c r="W783" s="24">
        <f t="shared" si="38"/>
        <v>1</v>
      </c>
    </row>
    <row r="784" spans="1:23" x14ac:dyDescent="0.25">
      <c r="A784" s="24" t="s">
        <v>240</v>
      </c>
      <c r="B784" s="8" t="s">
        <v>447</v>
      </c>
      <c r="C784" s="8" t="s">
        <v>3</v>
      </c>
      <c r="D784" s="8" t="s">
        <v>708</v>
      </c>
      <c r="E784" s="24">
        <v>0</v>
      </c>
      <c r="F784" s="24">
        <v>0</v>
      </c>
      <c r="G784" s="24">
        <v>0</v>
      </c>
      <c r="H784" s="24">
        <v>0</v>
      </c>
      <c r="I784" s="24">
        <v>0</v>
      </c>
      <c r="J784" s="24">
        <v>0</v>
      </c>
      <c r="K784" s="24">
        <v>0</v>
      </c>
      <c r="L784" s="24">
        <v>0</v>
      </c>
      <c r="M784" s="24">
        <v>0</v>
      </c>
      <c r="N784" s="24">
        <v>0</v>
      </c>
      <c r="O784" s="24">
        <v>0</v>
      </c>
      <c r="P784" s="24">
        <v>0</v>
      </c>
      <c r="Q784" s="24">
        <v>0</v>
      </c>
      <c r="R784" s="24">
        <v>0</v>
      </c>
      <c r="S784" s="24">
        <v>0</v>
      </c>
      <c r="T784" s="24">
        <v>0</v>
      </c>
      <c r="U784" s="24">
        <f t="shared" si="36"/>
        <v>0</v>
      </c>
      <c r="V784" s="24">
        <f t="shared" si="37"/>
        <v>0</v>
      </c>
      <c r="W784" s="24">
        <f t="shared" si="38"/>
        <v>1</v>
      </c>
    </row>
    <row r="785" spans="1:23" x14ac:dyDescent="0.25">
      <c r="A785" s="24" t="s">
        <v>2182</v>
      </c>
      <c r="B785" s="8" t="s">
        <v>461</v>
      </c>
      <c r="C785" s="8" t="s">
        <v>731</v>
      </c>
      <c r="D785" s="8" t="s">
        <v>717</v>
      </c>
      <c r="E785" s="24">
        <v>0</v>
      </c>
      <c r="F785" s="24">
        <v>0</v>
      </c>
      <c r="G785" s="24">
        <v>0</v>
      </c>
      <c r="H785" s="24">
        <v>0</v>
      </c>
      <c r="I785" s="24">
        <v>0</v>
      </c>
      <c r="J785" s="24">
        <v>0</v>
      </c>
      <c r="K785" s="24">
        <v>0</v>
      </c>
      <c r="L785" s="24">
        <v>0</v>
      </c>
      <c r="M785" s="24">
        <v>0</v>
      </c>
      <c r="N785" s="24">
        <v>0</v>
      </c>
      <c r="O785" s="24">
        <v>0</v>
      </c>
      <c r="P785" s="24">
        <v>0</v>
      </c>
      <c r="Q785" s="24">
        <v>0</v>
      </c>
      <c r="R785" s="24">
        <v>0</v>
      </c>
      <c r="S785" s="24">
        <v>0</v>
      </c>
      <c r="T785" s="24">
        <v>0</v>
      </c>
      <c r="U785" s="24">
        <f t="shared" si="36"/>
        <v>0</v>
      </c>
      <c r="V785" s="24">
        <f t="shared" si="37"/>
        <v>0</v>
      </c>
      <c r="W785" s="24">
        <f t="shared" si="38"/>
        <v>1</v>
      </c>
    </row>
    <row r="786" spans="1:23" x14ac:dyDescent="0.25">
      <c r="A786" s="24" t="s">
        <v>188</v>
      </c>
      <c r="B786" s="8" t="s">
        <v>921</v>
      </c>
      <c r="C786" s="8" t="s">
        <v>2</v>
      </c>
      <c r="D786" s="8" t="s">
        <v>724</v>
      </c>
      <c r="E786" s="24">
        <v>0</v>
      </c>
      <c r="F786" s="24">
        <v>0</v>
      </c>
      <c r="G786" s="24">
        <v>0</v>
      </c>
      <c r="H786" s="24">
        <v>0</v>
      </c>
      <c r="I786" s="24">
        <v>0</v>
      </c>
      <c r="J786" s="24">
        <v>0</v>
      </c>
      <c r="K786" s="24">
        <v>0</v>
      </c>
      <c r="L786" s="24">
        <v>0</v>
      </c>
      <c r="M786" s="24">
        <v>0</v>
      </c>
      <c r="N786" s="24">
        <v>0</v>
      </c>
      <c r="O786" s="24">
        <v>0</v>
      </c>
      <c r="P786" s="24">
        <v>0</v>
      </c>
      <c r="Q786" s="24">
        <v>0</v>
      </c>
      <c r="R786" s="24">
        <v>0</v>
      </c>
      <c r="S786" s="24">
        <v>0</v>
      </c>
      <c r="T786" s="24">
        <v>0</v>
      </c>
      <c r="U786" s="24">
        <f t="shared" si="36"/>
        <v>0</v>
      </c>
      <c r="V786" s="24">
        <f t="shared" si="37"/>
        <v>0</v>
      </c>
      <c r="W786" s="24">
        <f t="shared" si="38"/>
        <v>1</v>
      </c>
    </row>
    <row r="787" spans="1:23" x14ac:dyDescent="0.25">
      <c r="A787" s="24" t="s">
        <v>298</v>
      </c>
      <c r="B787" s="8" t="s">
        <v>2183</v>
      </c>
      <c r="C787" s="8" t="s">
        <v>731</v>
      </c>
      <c r="D787" s="8" t="s">
        <v>727</v>
      </c>
      <c r="E787" s="24">
        <v>0</v>
      </c>
      <c r="F787" s="24">
        <v>0</v>
      </c>
      <c r="G787" s="24">
        <v>0</v>
      </c>
      <c r="H787" s="24">
        <v>0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4">
        <v>0</v>
      </c>
      <c r="O787" s="24">
        <v>0</v>
      </c>
      <c r="P787" s="24">
        <v>0</v>
      </c>
      <c r="Q787" s="24">
        <v>0</v>
      </c>
      <c r="R787" s="24">
        <v>0</v>
      </c>
      <c r="S787" s="24">
        <v>0</v>
      </c>
      <c r="T787" s="24">
        <v>0</v>
      </c>
      <c r="U787" s="24">
        <f t="shared" si="36"/>
        <v>0</v>
      </c>
      <c r="V787" s="24">
        <f t="shared" si="37"/>
        <v>0</v>
      </c>
      <c r="W787" s="24">
        <f t="shared" si="38"/>
        <v>1</v>
      </c>
    </row>
    <row r="788" spans="1:23" x14ac:dyDescent="0.25">
      <c r="A788" s="24" t="s">
        <v>164</v>
      </c>
      <c r="B788" s="8" t="s">
        <v>2184</v>
      </c>
      <c r="C788" s="8" t="s">
        <v>1</v>
      </c>
      <c r="D788" s="8" t="s">
        <v>708</v>
      </c>
      <c r="E788" s="24">
        <v>0</v>
      </c>
      <c r="F788" s="24">
        <v>0</v>
      </c>
      <c r="G788" s="24">
        <v>0</v>
      </c>
      <c r="H788" s="24">
        <v>0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4">
        <v>0</v>
      </c>
      <c r="O788" s="24">
        <v>0</v>
      </c>
      <c r="P788" s="24">
        <v>0</v>
      </c>
      <c r="Q788" s="24">
        <v>0</v>
      </c>
      <c r="R788" s="24">
        <v>0</v>
      </c>
      <c r="S788" s="24">
        <v>0</v>
      </c>
      <c r="T788" s="24">
        <v>0</v>
      </c>
      <c r="U788" s="24">
        <f t="shared" si="36"/>
        <v>0</v>
      </c>
      <c r="V788" s="24">
        <f t="shared" si="37"/>
        <v>0</v>
      </c>
      <c r="W788" s="24">
        <f t="shared" si="38"/>
        <v>1</v>
      </c>
    </row>
    <row r="789" spans="1:23" x14ac:dyDescent="0.25">
      <c r="A789" s="24" t="s">
        <v>117</v>
      </c>
      <c r="B789" s="8" t="s">
        <v>2185</v>
      </c>
      <c r="C789" s="8" t="s">
        <v>705</v>
      </c>
      <c r="D789" s="8" t="s">
        <v>707</v>
      </c>
      <c r="E789" s="24">
        <v>0</v>
      </c>
      <c r="F789" s="24">
        <v>0</v>
      </c>
      <c r="G789" s="24">
        <v>0</v>
      </c>
      <c r="H789" s="24">
        <v>0</v>
      </c>
      <c r="I789" s="24">
        <v>0</v>
      </c>
      <c r="J789" s="24">
        <v>0</v>
      </c>
      <c r="K789" s="24">
        <v>0</v>
      </c>
      <c r="L789" s="24">
        <v>0</v>
      </c>
      <c r="M789" s="24">
        <v>0</v>
      </c>
      <c r="N789" s="24">
        <v>0</v>
      </c>
      <c r="O789" s="24">
        <v>0</v>
      </c>
      <c r="P789" s="24">
        <v>0</v>
      </c>
      <c r="Q789" s="24">
        <v>0</v>
      </c>
      <c r="R789" s="24">
        <v>0</v>
      </c>
      <c r="S789" s="24">
        <v>0</v>
      </c>
      <c r="T789" s="24">
        <v>0</v>
      </c>
      <c r="U789" s="24">
        <f t="shared" si="36"/>
        <v>0</v>
      </c>
      <c r="V789" s="24">
        <f t="shared" si="37"/>
        <v>0</v>
      </c>
      <c r="W789" s="24">
        <f t="shared" si="38"/>
        <v>1</v>
      </c>
    </row>
    <row r="790" spans="1:23" x14ac:dyDescent="0.25">
      <c r="A790" s="24" t="s">
        <v>661</v>
      </c>
      <c r="B790" s="8" t="s">
        <v>2186</v>
      </c>
      <c r="C790" s="8" t="s">
        <v>705</v>
      </c>
      <c r="D790" s="8" t="s">
        <v>713</v>
      </c>
      <c r="E790" s="24">
        <v>0</v>
      </c>
      <c r="F790" s="24">
        <v>0</v>
      </c>
      <c r="G790" s="24">
        <v>0</v>
      </c>
      <c r="H790" s="24">
        <v>0</v>
      </c>
      <c r="I790" s="24">
        <v>0</v>
      </c>
      <c r="J790" s="24">
        <v>0</v>
      </c>
      <c r="K790" s="24">
        <v>0</v>
      </c>
      <c r="L790" s="24">
        <v>0</v>
      </c>
      <c r="M790" s="24">
        <v>0</v>
      </c>
      <c r="N790" s="24">
        <v>0</v>
      </c>
      <c r="O790" s="24">
        <v>0</v>
      </c>
      <c r="P790" s="24">
        <v>0</v>
      </c>
      <c r="Q790" s="24">
        <v>0</v>
      </c>
      <c r="R790" s="24">
        <v>0</v>
      </c>
      <c r="S790" s="24">
        <v>0</v>
      </c>
      <c r="T790" s="24">
        <v>0</v>
      </c>
      <c r="U790" s="24">
        <f t="shared" si="36"/>
        <v>0</v>
      </c>
      <c r="V790" s="24">
        <f t="shared" si="37"/>
        <v>0</v>
      </c>
      <c r="W790" s="24">
        <f t="shared" si="38"/>
        <v>1</v>
      </c>
    </row>
    <row r="791" spans="1:23" x14ac:dyDescent="0.25">
      <c r="A791" s="24" t="s">
        <v>280</v>
      </c>
      <c r="B791" s="8" t="s">
        <v>2187</v>
      </c>
      <c r="C791" s="8" t="s">
        <v>735</v>
      </c>
      <c r="D791" s="8" t="s">
        <v>703</v>
      </c>
      <c r="E791" s="24">
        <v>0</v>
      </c>
      <c r="F791" s="24">
        <v>0</v>
      </c>
      <c r="G791" s="24">
        <v>0</v>
      </c>
      <c r="H791" s="24">
        <v>0</v>
      </c>
      <c r="I791" s="24">
        <v>0</v>
      </c>
      <c r="J791" s="24">
        <v>0</v>
      </c>
      <c r="K791" s="24">
        <v>0</v>
      </c>
      <c r="L791" s="24">
        <v>0</v>
      </c>
      <c r="M791" s="24">
        <v>0</v>
      </c>
      <c r="N791" s="24">
        <v>0</v>
      </c>
      <c r="O791" s="24">
        <v>0</v>
      </c>
      <c r="P791" s="24">
        <v>0</v>
      </c>
      <c r="Q791" s="24">
        <v>0</v>
      </c>
      <c r="R791" s="24">
        <v>0</v>
      </c>
      <c r="S791" s="24">
        <v>0</v>
      </c>
      <c r="T791" s="24">
        <v>0</v>
      </c>
      <c r="U791" s="24">
        <f t="shared" si="36"/>
        <v>0</v>
      </c>
      <c r="V791" s="24">
        <f t="shared" si="37"/>
        <v>0</v>
      </c>
      <c r="W791" s="24">
        <f t="shared" si="38"/>
        <v>1</v>
      </c>
    </row>
    <row r="792" spans="1:23" x14ac:dyDescent="0.25">
      <c r="A792" s="24" t="s">
        <v>785</v>
      </c>
      <c r="B792" s="8" t="s">
        <v>2188</v>
      </c>
      <c r="C792" s="8" t="s">
        <v>737</v>
      </c>
      <c r="D792" s="8" t="s">
        <v>701</v>
      </c>
      <c r="E792" s="24">
        <v>0</v>
      </c>
      <c r="F792" s="24">
        <v>0</v>
      </c>
      <c r="G792" s="24">
        <v>0</v>
      </c>
      <c r="H792" s="24">
        <v>0</v>
      </c>
      <c r="I792" s="24">
        <v>0</v>
      </c>
      <c r="J792" s="24">
        <v>0</v>
      </c>
      <c r="K792" s="24">
        <v>0</v>
      </c>
      <c r="L792" s="24">
        <v>0</v>
      </c>
      <c r="M792" s="24">
        <v>0</v>
      </c>
      <c r="N792" s="24">
        <v>0</v>
      </c>
      <c r="O792" s="24">
        <v>0</v>
      </c>
      <c r="P792" s="24">
        <v>0</v>
      </c>
      <c r="Q792" s="24">
        <v>0</v>
      </c>
      <c r="R792" s="24">
        <v>0</v>
      </c>
      <c r="S792" s="24">
        <v>0</v>
      </c>
      <c r="T792" s="24">
        <v>0</v>
      </c>
      <c r="U792" s="24">
        <f t="shared" si="36"/>
        <v>0</v>
      </c>
      <c r="V792" s="24">
        <f t="shared" si="37"/>
        <v>0</v>
      </c>
      <c r="W792" s="24">
        <f t="shared" si="38"/>
        <v>1</v>
      </c>
    </row>
    <row r="793" spans="1:23" x14ac:dyDescent="0.25">
      <c r="A793" s="24" t="s">
        <v>193</v>
      </c>
      <c r="B793" s="8" t="s">
        <v>1548</v>
      </c>
      <c r="C793" s="8" t="s">
        <v>737</v>
      </c>
      <c r="D793" s="8" t="s">
        <v>708</v>
      </c>
      <c r="E793" s="24">
        <v>0</v>
      </c>
      <c r="F793" s="24">
        <v>0</v>
      </c>
      <c r="G793" s="24">
        <v>0</v>
      </c>
      <c r="H793" s="24">
        <v>0</v>
      </c>
      <c r="I793" s="24">
        <v>0</v>
      </c>
      <c r="J793" s="24">
        <v>0</v>
      </c>
      <c r="K793" s="24">
        <v>0</v>
      </c>
      <c r="L793" s="24">
        <v>0</v>
      </c>
      <c r="M793" s="24">
        <v>0</v>
      </c>
      <c r="N793" s="24">
        <v>0</v>
      </c>
      <c r="O793" s="24">
        <v>0</v>
      </c>
      <c r="P793" s="24">
        <v>0</v>
      </c>
      <c r="Q793" s="24">
        <v>0</v>
      </c>
      <c r="R793" s="24">
        <v>0</v>
      </c>
      <c r="S793" s="24">
        <v>0</v>
      </c>
      <c r="T793" s="24">
        <v>0</v>
      </c>
      <c r="U793" s="24">
        <f t="shared" si="36"/>
        <v>0</v>
      </c>
      <c r="V793" s="24">
        <f t="shared" si="37"/>
        <v>0</v>
      </c>
      <c r="W793" s="24">
        <f t="shared" si="38"/>
        <v>1</v>
      </c>
    </row>
    <row r="794" spans="1:23" x14ac:dyDescent="0.25">
      <c r="A794" s="24" t="s">
        <v>2189</v>
      </c>
      <c r="B794" s="8" t="s">
        <v>2190</v>
      </c>
      <c r="C794" s="8" t="s">
        <v>705</v>
      </c>
      <c r="D794" s="8" t="s">
        <v>719</v>
      </c>
      <c r="E794" s="24">
        <v>0</v>
      </c>
      <c r="F794" s="24">
        <v>0</v>
      </c>
      <c r="G794" s="24">
        <v>0</v>
      </c>
      <c r="H794" s="24">
        <v>0</v>
      </c>
      <c r="I794" s="24">
        <v>0</v>
      </c>
      <c r="J794" s="24">
        <v>0</v>
      </c>
      <c r="K794" s="24">
        <v>0</v>
      </c>
      <c r="L794" s="24">
        <v>0</v>
      </c>
      <c r="M794" s="24">
        <v>0</v>
      </c>
      <c r="N794" s="24">
        <v>0</v>
      </c>
      <c r="O794" s="24">
        <v>0</v>
      </c>
      <c r="P794" s="24">
        <v>0</v>
      </c>
      <c r="Q794" s="24">
        <v>0</v>
      </c>
      <c r="R794" s="24">
        <v>0</v>
      </c>
      <c r="S794" s="24">
        <v>0</v>
      </c>
      <c r="T794" s="24">
        <v>0</v>
      </c>
      <c r="U794" s="24">
        <f t="shared" si="36"/>
        <v>0</v>
      </c>
      <c r="V794" s="24">
        <f t="shared" si="37"/>
        <v>0</v>
      </c>
      <c r="W794" s="24">
        <f t="shared" si="38"/>
        <v>1</v>
      </c>
    </row>
    <row r="795" spans="1:23" x14ac:dyDescent="0.25">
      <c r="A795" s="24" t="s">
        <v>1930</v>
      </c>
      <c r="B795" s="8" t="s">
        <v>401</v>
      </c>
      <c r="C795" s="8" t="s">
        <v>3</v>
      </c>
      <c r="D795" s="8" t="s">
        <v>707</v>
      </c>
      <c r="E795" s="24">
        <v>0</v>
      </c>
      <c r="F795" s="24">
        <v>0</v>
      </c>
      <c r="G795" s="24">
        <v>0</v>
      </c>
      <c r="H795" s="24">
        <v>0</v>
      </c>
      <c r="I795" s="24">
        <v>0</v>
      </c>
      <c r="J795" s="24">
        <v>0</v>
      </c>
      <c r="K795" s="24">
        <v>0</v>
      </c>
      <c r="L795" s="24">
        <v>0</v>
      </c>
      <c r="M795" s="24">
        <v>0</v>
      </c>
      <c r="N795" s="24">
        <v>0</v>
      </c>
      <c r="O795" s="24">
        <v>0</v>
      </c>
      <c r="P795" s="24">
        <v>0</v>
      </c>
      <c r="Q795" s="24">
        <v>0</v>
      </c>
      <c r="R795" s="24">
        <v>0</v>
      </c>
      <c r="S795" s="24">
        <v>0</v>
      </c>
      <c r="T795" s="24">
        <v>0</v>
      </c>
      <c r="U795" s="24">
        <f t="shared" si="36"/>
        <v>0</v>
      </c>
      <c r="V795" s="24">
        <f t="shared" si="37"/>
        <v>0</v>
      </c>
      <c r="W795" s="24">
        <f t="shared" si="38"/>
        <v>1</v>
      </c>
    </row>
    <row r="796" spans="1:23" x14ac:dyDescent="0.25">
      <c r="A796" s="24" t="s">
        <v>2191</v>
      </c>
      <c r="B796" s="8" t="s">
        <v>482</v>
      </c>
      <c r="C796" s="8" t="s">
        <v>705</v>
      </c>
      <c r="D796" s="8" t="s">
        <v>728</v>
      </c>
      <c r="E796" s="24">
        <v>0</v>
      </c>
      <c r="F796" s="24">
        <v>0</v>
      </c>
      <c r="G796" s="24">
        <v>0</v>
      </c>
      <c r="H796" s="24">
        <v>0</v>
      </c>
      <c r="I796" s="24">
        <v>0</v>
      </c>
      <c r="J796" s="24">
        <v>0</v>
      </c>
      <c r="K796" s="24">
        <v>0</v>
      </c>
      <c r="L796" s="24">
        <v>0</v>
      </c>
      <c r="M796" s="24">
        <v>0</v>
      </c>
      <c r="N796" s="24">
        <v>0</v>
      </c>
      <c r="O796" s="24">
        <v>0</v>
      </c>
      <c r="P796" s="24">
        <v>0</v>
      </c>
      <c r="Q796" s="24">
        <v>0</v>
      </c>
      <c r="R796" s="24">
        <v>0</v>
      </c>
      <c r="S796" s="24">
        <v>0</v>
      </c>
      <c r="T796" s="24">
        <v>0</v>
      </c>
      <c r="U796" s="24">
        <f t="shared" si="36"/>
        <v>0</v>
      </c>
      <c r="V796" s="24">
        <f t="shared" si="37"/>
        <v>0</v>
      </c>
      <c r="W796" s="24">
        <f t="shared" si="38"/>
        <v>1</v>
      </c>
    </row>
    <row r="797" spans="1:23" x14ac:dyDescent="0.25">
      <c r="A797" s="24" t="s">
        <v>2192</v>
      </c>
      <c r="B797" s="8" t="s">
        <v>2193</v>
      </c>
      <c r="C797" s="8" t="s">
        <v>732</v>
      </c>
      <c r="D797" s="8" t="s">
        <v>719</v>
      </c>
      <c r="E797" s="24">
        <v>0</v>
      </c>
      <c r="F797" s="24">
        <v>0</v>
      </c>
      <c r="G797" s="24">
        <v>0</v>
      </c>
      <c r="H797" s="24">
        <v>0</v>
      </c>
      <c r="I797" s="24">
        <v>0</v>
      </c>
      <c r="J797" s="24">
        <v>0</v>
      </c>
      <c r="K797" s="24">
        <v>0</v>
      </c>
      <c r="L797" s="24">
        <v>0</v>
      </c>
      <c r="M797" s="24">
        <v>0</v>
      </c>
      <c r="N797" s="24">
        <v>0</v>
      </c>
      <c r="O797" s="24">
        <v>0</v>
      </c>
      <c r="P797" s="24">
        <v>0</v>
      </c>
      <c r="Q797" s="24">
        <v>0</v>
      </c>
      <c r="R797" s="24">
        <v>0</v>
      </c>
      <c r="S797" s="24">
        <v>0</v>
      </c>
      <c r="T797" s="24">
        <v>0</v>
      </c>
      <c r="U797" s="24">
        <f t="shared" si="36"/>
        <v>0</v>
      </c>
      <c r="V797" s="24">
        <f t="shared" si="37"/>
        <v>0</v>
      </c>
      <c r="W797" s="24">
        <f t="shared" si="38"/>
        <v>1</v>
      </c>
    </row>
    <row r="798" spans="1:23" x14ac:dyDescent="0.25">
      <c r="A798" s="24" t="s">
        <v>471</v>
      </c>
      <c r="B798" s="8" t="s">
        <v>2194</v>
      </c>
      <c r="C798" s="8" t="s">
        <v>3</v>
      </c>
      <c r="D798" s="8" t="s">
        <v>733</v>
      </c>
      <c r="E798" s="24">
        <v>0</v>
      </c>
      <c r="F798" s="24">
        <v>0</v>
      </c>
      <c r="G798" s="24">
        <v>0</v>
      </c>
      <c r="H798" s="24">
        <v>0</v>
      </c>
      <c r="I798" s="24">
        <v>0</v>
      </c>
      <c r="J798" s="24">
        <v>0</v>
      </c>
      <c r="K798" s="24">
        <v>0</v>
      </c>
      <c r="L798" s="24">
        <v>0</v>
      </c>
      <c r="M798" s="24">
        <v>0</v>
      </c>
      <c r="N798" s="24">
        <v>0</v>
      </c>
      <c r="O798" s="24">
        <v>0</v>
      </c>
      <c r="P798" s="24">
        <v>0</v>
      </c>
      <c r="Q798" s="24">
        <v>0</v>
      </c>
      <c r="R798" s="24">
        <v>0</v>
      </c>
      <c r="S798" s="24">
        <v>0</v>
      </c>
      <c r="T798" s="24">
        <v>0</v>
      </c>
      <c r="U798" s="24">
        <f t="shared" si="36"/>
        <v>0</v>
      </c>
      <c r="V798" s="24">
        <f t="shared" si="37"/>
        <v>0</v>
      </c>
      <c r="W798" s="24">
        <f t="shared" si="38"/>
        <v>1</v>
      </c>
    </row>
    <row r="799" spans="1:23" x14ac:dyDescent="0.25">
      <c r="A799" s="24" t="s">
        <v>158</v>
      </c>
      <c r="B799" s="8" t="s">
        <v>2195</v>
      </c>
      <c r="C799" s="8" t="s">
        <v>737</v>
      </c>
      <c r="D799" s="8" t="s">
        <v>703</v>
      </c>
      <c r="E799" s="24">
        <v>0</v>
      </c>
      <c r="F799" s="24">
        <v>0</v>
      </c>
      <c r="G799" s="24">
        <v>0</v>
      </c>
      <c r="H799" s="24">
        <v>0</v>
      </c>
      <c r="I799" s="24">
        <v>0</v>
      </c>
      <c r="J799" s="24">
        <v>0</v>
      </c>
      <c r="K799" s="24">
        <v>0</v>
      </c>
      <c r="L799" s="24">
        <v>0</v>
      </c>
      <c r="M799" s="24">
        <v>0</v>
      </c>
      <c r="N799" s="24">
        <v>0</v>
      </c>
      <c r="O799" s="24">
        <v>0</v>
      </c>
      <c r="P799" s="24">
        <v>0</v>
      </c>
      <c r="Q799" s="24">
        <v>0</v>
      </c>
      <c r="R799" s="24">
        <v>0</v>
      </c>
      <c r="S799" s="24">
        <v>0</v>
      </c>
      <c r="T799" s="24">
        <v>0</v>
      </c>
      <c r="U799" s="24">
        <f t="shared" si="36"/>
        <v>0</v>
      </c>
      <c r="V799" s="24">
        <f t="shared" si="37"/>
        <v>0</v>
      </c>
      <c r="W799" s="24">
        <f t="shared" si="38"/>
        <v>1</v>
      </c>
    </row>
    <row r="800" spans="1:23" x14ac:dyDescent="0.25">
      <c r="A800" s="24" t="s">
        <v>305</v>
      </c>
      <c r="B800" s="8" t="s">
        <v>2196</v>
      </c>
      <c r="C800" s="8" t="s">
        <v>2</v>
      </c>
      <c r="D800" s="8" t="s">
        <v>717</v>
      </c>
      <c r="E800" s="24">
        <v>0</v>
      </c>
      <c r="F800" s="24">
        <v>0</v>
      </c>
      <c r="G800" s="24">
        <v>0</v>
      </c>
      <c r="H800" s="24">
        <v>0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4">
        <v>0</v>
      </c>
      <c r="O800" s="24">
        <v>0</v>
      </c>
      <c r="P800" s="24">
        <v>0</v>
      </c>
      <c r="Q800" s="24">
        <v>0</v>
      </c>
      <c r="R800" s="24">
        <v>0</v>
      </c>
      <c r="S800" s="24">
        <v>0</v>
      </c>
      <c r="T800" s="24">
        <v>0</v>
      </c>
      <c r="U800" s="24">
        <f t="shared" si="36"/>
        <v>0</v>
      </c>
      <c r="V800" s="24">
        <f t="shared" si="37"/>
        <v>0</v>
      </c>
      <c r="W800" s="24">
        <f t="shared" si="38"/>
        <v>1</v>
      </c>
    </row>
    <row r="801" spans="1:23" x14ac:dyDescent="0.25">
      <c r="A801" s="24" t="s">
        <v>193</v>
      </c>
      <c r="B801" s="8" t="s">
        <v>2197</v>
      </c>
      <c r="C801" s="8" t="s">
        <v>1</v>
      </c>
      <c r="D801" s="8" t="s">
        <v>703</v>
      </c>
      <c r="E801" s="24">
        <v>0</v>
      </c>
      <c r="F801" s="24">
        <v>0</v>
      </c>
      <c r="G801" s="24">
        <v>0</v>
      </c>
      <c r="H801" s="24">
        <v>0</v>
      </c>
      <c r="I801" s="24">
        <v>0</v>
      </c>
      <c r="J801" s="24">
        <v>0</v>
      </c>
      <c r="K801" s="24">
        <v>0</v>
      </c>
      <c r="L801" s="24">
        <v>0</v>
      </c>
      <c r="M801" s="24">
        <v>0</v>
      </c>
      <c r="N801" s="24">
        <v>0</v>
      </c>
      <c r="O801" s="24">
        <v>0</v>
      </c>
      <c r="P801" s="24">
        <v>0</v>
      </c>
      <c r="Q801" s="24">
        <v>0</v>
      </c>
      <c r="R801" s="24">
        <v>0</v>
      </c>
      <c r="S801" s="24">
        <v>0</v>
      </c>
      <c r="T801" s="24">
        <v>0</v>
      </c>
      <c r="U801" s="24">
        <f t="shared" si="36"/>
        <v>0</v>
      </c>
      <c r="V801" s="24">
        <f t="shared" si="37"/>
        <v>0</v>
      </c>
      <c r="W801" s="24">
        <f t="shared" si="38"/>
        <v>1</v>
      </c>
    </row>
    <row r="802" spans="1:23" x14ac:dyDescent="0.25">
      <c r="A802" s="24" t="s">
        <v>2198</v>
      </c>
      <c r="B802" s="8" t="s">
        <v>53</v>
      </c>
      <c r="C802" s="8" t="s">
        <v>1</v>
      </c>
      <c r="D802" s="8" t="s">
        <v>726</v>
      </c>
      <c r="E802" s="24">
        <v>0</v>
      </c>
      <c r="F802" s="24">
        <v>0</v>
      </c>
      <c r="G802" s="24">
        <v>0</v>
      </c>
      <c r="H802" s="24">
        <v>0</v>
      </c>
      <c r="I802" s="24">
        <v>0</v>
      </c>
      <c r="J802" s="24">
        <v>0</v>
      </c>
      <c r="K802" s="24">
        <v>0</v>
      </c>
      <c r="L802" s="24">
        <v>0</v>
      </c>
      <c r="M802" s="24">
        <v>0</v>
      </c>
      <c r="N802" s="24">
        <v>0</v>
      </c>
      <c r="O802" s="24">
        <v>0</v>
      </c>
      <c r="P802" s="24">
        <v>0</v>
      </c>
      <c r="Q802" s="24">
        <v>0</v>
      </c>
      <c r="R802" s="24">
        <v>0</v>
      </c>
      <c r="S802" s="24">
        <v>0</v>
      </c>
      <c r="T802" s="24">
        <v>0</v>
      </c>
      <c r="U802" s="24">
        <f t="shared" si="36"/>
        <v>0</v>
      </c>
      <c r="V802" s="24">
        <f t="shared" si="37"/>
        <v>0</v>
      </c>
      <c r="W802" s="24">
        <f t="shared" si="38"/>
        <v>1</v>
      </c>
    </row>
    <row r="803" spans="1:23" x14ac:dyDescent="0.25">
      <c r="A803" s="24" t="s">
        <v>2199</v>
      </c>
      <c r="B803" s="8" t="s">
        <v>388</v>
      </c>
      <c r="C803" s="8" t="s">
        <v>1</v>
      </c>
      <c r="D803" s="8" t="s">
        <v>704</v>
      </c>
      <c r="E803" s="24">
        <v>0</v>
      </c>
      <c r="F803" s="24">
        <v>0</v>
      </c>
      <c r="G803" s="24">
        <v>0</v>
      </c>
      <c r="H803" s="24">
        <v>0</v>
      </c>
      <c r="I803" s="24">
        <v>0</v>
      </c>
      <c r="J803" s="24">
        <v>0</v>
      </c>
      <c r="K803" s="24">
        <v>0</v>
      </c>
      <c r="L803" s="24">
        <v>0</v>
      </c>
      <c r="M803" s="24">
        <v>0</v>
      </c>
      <c r="N803" s="24">
        <v>0</v>
      </c>
      <c r="O803" s="24">
        <v>0</v>
      </c>
      <c r="P803" s="24">
        <v>0</v>
      </c>
      <c r="Q803" s="24">
        <v>0</v>
      </c>
      <c r="R803" s="24">
        <v>0</v>
      </c>
      <c r="S803" s="24">
        <v>0</v>
      </c>
      <c r="T803" s="24">
        <v>0</v>
      </c>
      <c r="U803" s="24">
        <f t="shared" si="36"/>
        <v>0</v>
      </c>
      <c r="V803" s="24">
        <f t="shared" si="37"/>
        <v>0</v>
      </c>
      <c r="W803" s="24">
        <f t="shared" si="38"/>
        <v>1</v>
      </c>
    </row>
    <row r="804" spans="1:23" x14ac:dyDescent="0.25">
      <c r="A804" s="24" t="s">
        <v>291</v>
      </c>
      <c r="B804" s="8" t="s">
        <v>263</v>
      </c>
      <c r="C804" s="8" t="s">
        <v>2</v>
      </c>
      <c r="D804" s="8" t="s">
        <v>721</v>
      </c>
      <c r="E804" s="24">
        <v>0</v>
      </c>
      <c r="F804" s="24">
        <v>0</v>
      </c>
      <c r="G804" s="24">
        <v>0</v>
      </c>
      <c r="H804" s="24">
        <v>0</v>
      </c>
      <c r="I804" s="24">
        <v>0</v>
      </c>
      <c r="J804" s="24">
        <v>0</v>
      </c>
      <c r="K804" s="24">
        <v>0</v>
      </c>
      <c r="L804" s="24">
        <v>0</v>
      </c>
      <c r="M804" s="24">
        <v>0</v>
      </c>
      <c r="N804" s="24">
        <v>0</v>
      </c>
      <c r="O804" s="24">
        <v>0</v>
      </c>
      <c r="P804" s="24">
        <v>0</v>
      </c>
      <c r="Q804" s="24">
        <v>0</v>
      </c>
      <c r="R804" s="24">
        <v>0</v>
      </c>
      <c r="S804" s="24">
        <v>0</v>
      </c>
      <c r="T804" s="24">
        <v>0</v>
      </c>
      <c r="U804" s="24">
        <f t="shared" si="36"/>
        <v>0</v>
      </c>
      <c r="V804" s="24">
        <f t="shared" si="37"/>
        <v>0</v>
      </c>
      <c r="W804" s="24">
        <f t="shared" si="38"/>
        <v>1</v>
      </c>
    </row>
    <row r="805" spans="1:23" x14ac:dyDescent="0.25">
      <c r="A805" s="24" t="s">
        <v>2200</v>
      </c>
      <c r="B805" s="8" t="s">
        <v>267</v>
      </c>
      <c r="C805" s="8" t="s">
        <v>2035</v>
      </c>
      <c r="D805" s="8" t="s">
        <v>701</v>
      </c>
      <c r="E805" s="24">
        <v>0</v>
      </c>
      <c r="F805" s="24">
        <v>0</v>
      </c>
      <c r="G805" s="24">
        <v>0</v>
      </c>
      <c r="H805" s="24">
        <v>0</v>
      </c>
      <c r="I805" s="24">
        <v>0</v>
      </c>
      <c r="J805" s="24">
        <v>0</v>
      </c>
      <c r="K805" s="24">
        <v>0</v>
      </c>
      <c r="L805" s="24">
        <v>0</v>
      </c>
      <c r="M805" s="24">
        <v>0</v>
      </c>
      <c r="N805" s="24">
        <v>0</v>
      </c>
      <c r="O805" s="24">
        <v>0</v>
      </c>
      <c r="P805" s="24">
        <v>0</v>
      </c>
      <c r="Q805" s="24">
        <v>0</v>
      </c>
      <c r="R805" s="24">
        <v>0</v>
      </c>
      <c r="S805" s="24">
        <v>0</v>
      </c>
      <c r="T805" s="24">
        <v>0</v>
      </c>
      <c r="U805" s="24">
        <f t="shared" si="36"/>
        <v>0</v>
      </c>
      <c r="V805" s="24">
        <f t="shared" si="37"/>
        <v>0</v>
      </c>
      <c r="W805" s="24">
        <f t="shared" si="38"/>
        <v>1</v>
      </c>
    </row>
    <row r="806" spans="1:23" x14ac:dyDescent="0.25">
      <c r="A806" s="24" t="s">
        <v>2201</v>
      </c>
      <c r="B806" s="8" t="s">
        <v>2202</v>
      </c>
      <c r="C806" s="8" t="s">
        <v>737</v>
      </c>
      <c r="D806" s="8" t="s">
        <v>736</v>
      </c>
      <c r="E806" s="24">
        <v>0</v>
      </c>
      <c r="F806" s="24">
        <v>0</v>
      </c>
      <c r="G806" s="24">
        <v>0</v>
      </c>
      <c r="H806" s="24">
        <v>0</v>
      </c>
      <c r="I806" s="24">
        <v>0</v>
      </c>
      <c r="J806" s="24">
        <v>0</v>
      </c>
      <c r="K806" s="24">
        <v>0</v>
      </c>
      <c r="L806" s="24">
        <v>0</v>
      </c>
      <c r="M806" s="24">
        <v>0</v>
      </c>
      <c r="N806" s="24">
        <v>0</v>
      </c>
      <c r="O806" s="24">
        <v>0</v>
      </c>
      <c r="P806" s="24">
        <v>0</v>
      </c>
      <c r="Q806" s="24">
        <v>0</v>
      </c>
      <c r="R806" s="24">
        <v>0</v>
      </c>
      <c r="S806" s="24">
        <v>0</v>
      </c>
      <c r="T806" s="24">
        <v>0</v>
      </c>
      <c r="U806" s="24">
        <f t="shared" si="36"/>
        <v>0</v>
      </c>
      <c r="V806" s="24">
        <f t="shared" si="37"/>
        <v>0</v>
      </c>
      <c r="W806" s="24">
        <f t="shared" si="38"/>
        <v>1</v>
      </c>
    </row>
    <row r="807" spans="1:23" x14ac:dyDescent="0.25">
      <c r="A807" s="24" t="s">
        <v>2203</v>
      </c>
      <c r="B807" s="8" t="s">
        <v>377</v>
      </c>
      <c r="C807" s="8" t="s">
        <v>3</v>
      </c>
      <c r="D807" s="8" t="s">
        <v>711</v>
      </c>
      <c r="E807" s="24">
        <v>0</v>
      </c>
      <c r="F807" s="24">
        <v>0</v>
      </c>
      <c r="G807" s="24">
        <v>0</v>
      </c>
      <c r="H807" s="24">
        <v>0</v>
      </c>
      <c r="I807" s="24">
        <v>0</v>
      </c>
      <c r="J807" s="24">
        <v>0</v>
      </c>
      <c r="K807" s="24">
        <v>0</v>
      </c>
      <c r="L807" s="24">
        <v>0</v>
      </c>
      <c r="M807" s="24">
        <v>0</v>
      </c>
      <c r="N807" s="24">
        <v>0</v>
      </c>
      <c r="O807" s="24">
        <v>0</v>
      </c>
      <c r="P807" s="24">
        <v>0</v>
      </c>
      <c r="Q807" s="24">
        <v>0</v>
      </c>
      <c r="R807" s="24">
        <v>0</v>
      </c>
      <c r="S807" s="24">
        <v>0</v>
      </c>
      <c r="T807" s="24">
        <v>0</v>
      </c>
      <c r="U807" s="24">
        <f t="shared" si="36"/>
        <v>0</v>
      </c>
      <c r="V807" s="24">
        <f t="shared" si="37"/>
        <v>0</v>
      </c>
      <c r="W807" s="24">
        <f t="shared" si="38"/>
        <v>1</v>
      </c>
    </row>
    <row r="808" spans="1:23" x14ac:dyDescent="0.25">
      <c r="A808" s="24" t="s">
        <v>56</v>
      </c>
      <c r="B808" s="8" t="s">
        <v>55</v>
      </c>
      <c r="C808" s="8" t="s">
        <v>2</v>
      </c>
      <c r="D808" s="8" t="s">
        <v>701</v>
      </c>
      <c r="E808" s="24">
        <v>0</v>
      </c>
      <c r="F808" s="24">
        <v>0</v>
      </c>
      <c r="G808" s="24">
        <v>0</v>
      </c>
      <c r="H808" s="24">
        <v>0</v>
      </c>
      <c r="I808" s="24">
        <v>0</v>
      </c>
      <c r="J808" s="24">
        <v>0</v>
      </c>
      <c r="K808" s="24">
        <v>0</v>
      </c>
      <c r="L808" s="24">
        <v>0</v>
      </c>
      <c r="M808" s="24">
        <v>0</v>
      </c>
      <c r="N808" s="24">
        <v>0</v>
      </c>
      <c r="O808" s="24">
        <v>0</v>
      </c>
      <c r="P808" s="24">
        <v>0</v>
      </c>
      <c r="Q808" s="24">
        <v>0</v>
      </c>
      <c r="R808" s="24">
        <v>0</v>
      </c>
      <c r="S808" s="24">
        <v>0</v>
      </c>
      <c r="T808" s="24">
        <v>0</v>
      </c>
      <c r="U808" s="24">
        <f t="shared" si="36"/>
        <v>0</v>
      </c>
      <c r="V808" s="24">
        <f t="shared" si="37"/>
        <v>0</v>
      </c>
      <c r="W808" s="24">
        <f t="shared" si="38"/>
        <v>1</v>
      </c>
    </row>
    <row r="809" spans="1:23" x14ac:dyDescent="0.25">
      <c r="A809" s="24" t="s">
        <v>2204</v>
      </c>
      <c r="B809" s="8" t="s">
        <v>1126</v>
      </c>
      <c r="C809" s="8" t="s">
        <v>705</v>
      </c>
      <c r="D809" s="8" t="s">
        <v>701</v>
      </c>
      <c r="E809" s="24">
        <v>0</v>
      </c>
      <c r="F809" s="24">
        <v>0</v>
      </c>
      <c r="G809" s="24">
        <v>0</v>
      </c>
      <c r="H809" s="24">
        <v>0</v>
      </c>
      <c r="I809" s="24">
        <v>0</v>
      </c>
      <c r="J809" s="24">
        <v>0</v>
      </c>
      <c r="K809" s="24">
        <v>0</v>
      </c>
      <c r="L809" s="24">
        <v>0</v>
      </c>
      <c r="M809" s="24">
        <v>0</v>
      </c>
      <c r="N809" s="24">
        <v>0</v>
      </c>
      <c r="O809" s="24">
        <v>0</v>
      </c>
      <c r="P809" s="24">
        <v>0</v>
      </c>
      <c r="Q809" s="24">
        <v>0</v>
      </c>
      <c r="R809" s="24">
        <v>0</v>
      </c>
      <c r="S809" s="24">
        <v>0</v>
      </c>
      <c r="T809" s="24">
        <v>0</v>
      </c>
      <c r="U809" s="24">
        <f t="shared" si="36"/>
        <v>0</v>
      </c>
      <c r="V809" s="24">
        <f t="shared" si="37"/>
        <v>0</v>
      </c>
      <c r="W809" s="24">
        <f t="shared" si="38"/>
        <v>1</v>
      </c>
    </row>
    <row r="810" spans="1:23" x14ac:dyDescent="0.25">
      <c r="A810" s="24" t="s">
        <v>117</v>
      </c>
      <c r="B810" s="8" t="s">
        <v>165</v>
      </c>
      <c r="C810" s="8" t="s">
        <v>731</v>
      </c>
      <c r="D810" s="8" t="s">
        <v>711</v>
      </c>
      <c r="E810" s="24">
        <v>0</v>
      </c>
      <c r="F810" s="24">
        <v>0</v>
      </c>
      <c r="G810" s="24">
        <v>0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4">
        <v>0</v>
      </c>
      <c r="O810" s="24">
        <v>0</v>
      </c>
      <c r="P810" s="24">
        <v>0</v>
      </c>
      <c r="Q810" s="24">
        <v>0</v>
      </c>
      <c r="R810" s="24">
        <v>0</v>
      </c>
      <c r="S810" s="24">
        <v>0</v>
      </c>
      <c r="T810" s="24">
        <v>0</v>
      </c>
      <c r="U810" s="24">
        <f t="shared" si="36"/>
        <v>0</v>
      </c>
      <c r="V810" s="24">
        <f t="shared" si="37"/>
        <v>0</v>
      </c>
      <c r="W810" s="24">
        <f t="shared" si="38"/>
        <v>1</v>
      </c>
    </row>
    <row r="811" spans="1:23" x14ac:dyDescent="0.25">
      <c r="A811" s="24" t="s">
        <v>305</v>
      </c>
      <c r="B811" s="8" t="s">
        <v>3572</v>
      </c>
      <c r="C811" s="8" t="s">
        <v>2035</v>
      </c>
      <c r="D811" s="24" t="s">
        <v>713</v>
      </c>
      <c r="E811" s="24">
        <v>0</v>
      </c>
      <c r="F811" s="24">
        <v>0</v>
      </c>
      <c r="G811" s="24">
        <v>0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4">
        <v>0</v>
      </c>
      <c r="O811" s="24">
        <v>0</v>
      </c>
      <c r="P811" s="24">
        <v>0</v>
      </c>
      <c r="Q811" s="24">
        <v>0</v>
      </c>
      <c r="R811" s="24">
        <v>0</v>
      </c>
      <c r="S811" s="24">
        <v>0</v>
      </c>
      <c r="T811" s="24">
        <v>0</v>
      </c>
      <c r="U811" s="24">
        <f t="shared" si="36"/>
        <v>0</v>
      </c>
      <c r="V811" s="24">
        <f t="shared" si="37"/>
        <v>0</v>
      </c>
      <c r="W811" s="24">
        <f t="shared" si="38"/>
        <v>1</v>
      </c>
    </row>
    <row r="812" spans="1:23" x14ac:dyDescent="0.25">
      <c r="A812" s="24" t="s">
        <v>158</v>
      </c>
      <c r="B812" s="8" t="s">
        <v>2205</v>
      </c>
      <c r="C812" s="8" t="s">
        <v>3</v>
      </c>
      <c r="D812" s="8" t="s">
        <v>736</v>
      </c>
      <c r="E812" s="24">
        <v>0</v>
      </c>
      <c r="F812" s="24">
        <v>0</v>
      </c>
      <c r="G812" s="24">
        <v>0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4">
        <v>0</v>
      </c>
      <c r="O812" s="24">
        <v>0</v>
      </c>
      <c r="P812" s="24">
        <v>0</v>
      </c>
      <c r="Q812" s="24">
        <v>0</v>
      </c>
      <c r="R812" s="24">
        <v>0</v>
      </c>
      <c r="S812" s="24">
        <v>0</v>
      </c>
      <c r="T812" s="24">
        <v>0</v>
      </c>
      <c r="U812" s="24">
        <f t="shared" si="36"/>
        <v>0</v>
      </c>
      <c r="V812" s="24">
        <f t="shared" si="37"/>
        <v>0</v>
      </c>
      <c r="W812" s="24">
        <f t="shared" si="38"/>
        <v>1</v>
      </c>
    </row>
    <row r="813" spans="1:23" x14ac:dyDescent="0.25">
      <c r="A813" s="24" t="s">
        <v>148</v>
      </c>
      <c r="B813" s="8" t="s">
        <v>2206</v>
      </c>
      <c r="C813" s="8" t="s">
        <v>735</v>
      </c>
      <c r="D813" s="8" t="s">
        <v>719</v>
      </c>
      <c r="E813" s="24">
        <v>0</v>
      </c>
      <c r="F813" s="24">
        <v>0</v>
      </c>
      <c r="G813" s="24">
        <v>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4">
        <v>0</v>
      </c>
      <c r="O813" s="24">
        <v>0</v>
      </c>
      <c r="P813" s="24">
        <v>0</v>
      </c>
      <c r="Q813" s="24">
        <v>0</v>
      </c>
      <c r="R813" s="24">
        <v>0</v>
      </c>
      <c r="S813" s="24">
        <v>0</v>
      </c>
      <c r="T813" s="24">
        <v>0</v>
      </c>
      <c r="U813" s="24">
        <f t="shared" si="36"/>
        <v>0</v>
      </c>
      <c r="V813" s="24">
        <f t="shared" si="37"/>
        <v>0</v>
      </c>
      <c r="W813" s="24">
        <f t="shared" si="38"/>
        <v>1</v>
      </c>
    </row>
    <row r="814" spans="1:23" x14ac:dyDescent="0.25">
      <c r="A814" s="24" t="s">
        <v>2207</v>
      </c>
      <c r="B814" s="8" t="s">
        <v>359</v>
      </c>
      <c r="C814" s="8" t="s">
        <v>731</v>
      </c>
      <c r="D814" s="8" t="s">
        <v>727</v>
      </c>
      <c r="E814" s="24">
        <v>0</v>
      </c>
      <c r="F814" s="24">
        <v>0</v>
      </c>
      <c r="G814" s="24">
        <v>0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4">
        <v>0</v>
      </c>
      <c r="O814" s="24">
        <v>0</v>
      </c>
      <c r="P814" s="24">
        <v>0</v>
      </c>
      <c r="Q814" s="24">
        <v>0</v>
      </c>
      <c r="R814" s="24">
        <v>0</v>
      </c>
      <c r="S814" s="24">
        <v>0</v>
      </c>
      <c r="T814" s="24">
        <v>0</v>
      </c>
      <c r="U814" s="24">
        <f t="shared" si="36"/>
        <v>0</v>
      </c>
      <c r="V814" s="24">
        <f t="shared" si="37"/>
        <v>0</v>
      </c>
      <c r="W814" s="24">
        <f t="shared" si="38"/>
        <v>1</v>
      </c>
    </row>
    <row r="815" spans="1:23" x14ac:dyDescent="0.25">
      <c r="A815" s="24" t="s">
        <v>110</v>
      </c>
      <c r="B815" s="8" t="s">
        <v>797</v>
      </c>
      <c r="C815" s="8" t="s">
        <v>705</v>
      </c>
      <c r="D815" s="8" t="s">
        <v>709</v>
      </c>
      <c r="E815" s="24">
        <v>0</v>
      </c>
      <c r="F815" s="24">
        <v>0</v>
      </c>
      <c r="G815" s="24">
        <v>0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4">
        <v>0</v>
      </c>
      <c r="O815" s="24">
        <v>0</v>
      </c>
      <c r="P815" s="24">
        <v>0</v>
      </c>
      <c r="Q815" s="24">
        <v>0</v>
      </c>
      <c r="R815" s="24">
        <v>0</v>
      </c>
      <c r="S815" s="24">
        <v>0</v>
      </c>
      <c r="T815" s="24">
        <v>0</v>
      </c>
      <c r="U815" s="24">
        <f t="shared" si="36"/>
        <v>0</v>
      </c>
      <c r="V815" s="24">
        <f t="shared" si="37"/>
        <v>0</v>
      </c>
      <c r="W815" s="24">
        <f t="shared" si="38"/>
        <v>1</v>
      </c>
    </row>
    <row r="816" spans="1:23" x14ac:dyDescent="0.25">
      <c r="A816" s="24" t="s">
        <v>2208</v>
      </c>
      <c r="B816" s="8" t="s">
        <v>2209</v>
      </c>
      <c r="C816" s="8" t="s">
        <v>737</v>
      </c>
      <c r="D816" s="8" t="s">
        <v>719</v>
      </c>
      <c r="E816" s="24">
        <v>0</v>
      </c>
      <c r="F816" s="24">
        <v>0</v>
      </c>
      <c r="G816" s="24">
        <v>0</v>
      </c>
      <c r="H816" s="24">
        <v>0</v>
      </c>
      <c r="I816" s="24">
        <v>0</v>
      </c>
      <c r="J816" s="24">
        <v>0</v>
      </c>
      <c r="K816" s="24">
        <v>0</v>
      </c>
      <c r="L816" s="24">
        <v>0</v>
      </c>
      <c r="M816" s="24">
        <v>0</v>
      </c>
      <c r="N816" s="24">
        <v>0</v>
      </c>
      <c r="O816" s="24">
        <v>0</v>
      </c>
      <c r="P816" s="24">
        <v>0</v>
      </c>
      <c r="Q816" s="24">
        <v>0</v>
      </c>
      <c r="R816" s="24">
        <v>0</v>
      </c>
      <c r="S816" s="24">
        <v>0</v>
      </c>
      <c r="T816" s="24">
        <v>0</v>
      </c>
      <c r="U816" s="24">
        <f t="shared" si="36"/>
        <v>0</v>
      </c>
      <c r="V816" s="24">
        <f t="shared" si="37"/>
        <v>0</v>
      </c>
      <c r="W816" s="24">
        <f t="shared" si="38"/>
        <v>1</v>
      </c>
    </row>
    <row r="817" spans="1:23" x14ac:dyDescent="0.25">
      <c r="A817" s="24" t="s">
        <v>246</v>
      </c>
      <c r="B817" s="8" t="s">
        <v>267</v>
      </c>
      <c r="C817" s="8" t="s">
        <v>732</v>
      </c>
      <c r="D817" s="8" t="s">
        <v>733</v>
      </c>
      <c r="E817" s="24">
        <v>0</v>
      </c>
      <c r="F817" s="24">
        <v>0</v>
      </c>
      <c r="G817" s="24">
        <v>0</v>
      </c>
      <c r="H817" s="24">
        <v>0</v>
      </c>
      <c r="I817" s="24">
        <v>0</v>
      </c>
      <c r="J817" s="24">
        <v>0</v>
      </c>
      <c r="K817" s="24">
        <v>0</v>
      </c>
      <c r="L817" s="24">
        <v>0</v>
      </c>
      <c r="M817" s="24">
        <v>0</v>
      </c>
      <c r="N817" s="24">
        <v>0</v>
      </c>
      <c r="O817" s="24">
        <v>0</v>
      </c>
      <c r="P817" s="24">
        <v>0</v>
      </c>
      <c r="Q817" s="24">
        <v>0</v>
      </c>
      <c r="R817" s="24">
        <v>0</v>
      </c>
      <c r="S817" s="24">
        <v>0</v>
      </c>
      <c r="T817" s="24">
        <v>0</v>
      </c>
      <c r="U817" s="24">
        <f t="shared" si="36"/>
        <v>0</v>
      </c>
      <c r="V817" s="24">
        <f t="shared" si="37"/>
        <v>0</v>
      </c>
      <c r="W817" s="24">
        <f t="shared" si="38"/>
        <v>1</v>
      </c>
    </row>
    <row r="818" spans="1:23" x14ac:dyDescent="0.25">
      <c r="A818" s="24" t="s">
        <v>28</v>
      </c>
      <c r="B818" s="8" t="s">
        <v>2210</v>
      </c>
      <c r="C818" s="8" t="s">
        <v>732</v>
      </c>
      <c r="D818" s="8" t="s">
        <v>733</v>
      </c>
      <c r="E818" s="24">
        <v>0</v>
      </c>
      <c r="F818" s="24">
        <v>0</v>
      </c>
      <c r="G818" s="24">
        <v>0</v>
      </c>
      <c r="H818" s="24">
        <v>0</v>
      </c>
      <c r="I818" s="24">
        <v>0</v>
      </c>
      <c r="J818" s="24">
        <v>0</v>
      </c>
      <c r="K818" s="24">
        <v>0</v>
      </c>
      <c r="L818" s="24">
        <v>0</v>
      </c>
      <c r="M818" s="24">
        <v>0</v>
      </c>
      <c r="N818" s="24">
        <v>0</v>
      </c>
      <c r="O818" s="24">
        <v>0</v>
      </c>
      <c r="P818" s="24">
        <v>0</v>
      </c>
      <c r="Q818" s="24">
        <v>0</v>
      </c>
      <c r="R818" s="24">
        <v>0</v>
      </c>
      <c r="S818" s="24">
        <v>0</v>
      </c>
      <c r="T818" s="24">
        <v>0</v>
      </c>
      <c r="U818" s="24">
        <f t="shared" si="36"/>
        <v>0</v>
      </c>
      <c r="V818" s="24">
        <f t="shared" si="37"/>
        <v>0</v>
      </c>
      <c r="W818" s="24">
        <f t="shared" si="38"/>
        <v>1</v>
      </c>
    </row>
    <row r="819" spans="1:23" x14ac:dyDescent="0.25">
      <c r="A819" s="24" t="s">
        <v>121</v>
      </c>
      <c r="B819" s="8" t="s">
        <v>144</v>
      </c>
      <c r="C819" s="8" t="s">
        <v>705</v>
      </c>
      <c r="D819" s="8" t="s">
        <v>709</v>
      </c>
      <c r="E819" s="24">
        <v>0</v>
      </c>
      <c r="F819" s="24">
        <v>0</v>
      </c>
      <c r="G819" s="24">
        <v>0</v>
      </c>
      <c r="H819" s="24">
        <v>0</v>
      </c>
      <c r="I819" s="24">
        <v>0</v>
      </c>
      <c r="J819" s="24">
        <v>0</v>
      </c>
      <c r="K819" s="24">
        <v>0</v>
      </c>
      <c r="L819" s="24">
        <v>0</v>
      </c>
      <c r="M819" s="24">
        <v>0</v>
      </c>
      <c r="N819" s="24">
        <v>0</v>
      </c>
      <c r="O819" s="24">
        <v>0</v>
      </c>
      <c r="P819" s="24">
        <v>0</v>
      </c>
      <c r="Q819" s="24">
        <v>0</v>
      </c>
      <c r="R819" s="24">
        <v>0</v>
      </c>
      <c r="S819" s="24">
        <v>0</v>
      </c>
      <c r="T819" s="24">
        <v>0</v>
      </c>
      <c r="U819" s="24">
        <f t="shared" si="36"/>
        <v>0</v>
      </c>
      <c r="V819" s="24">
        <f t="shared" si="37"/>
        <v>0</v>
      </c>
      <c r="W819" s="24">
        <f t="shared" si="38"/>
        <v>1</v>
      </c>
    </row>
    <row r="820" spans="1:23" x14ac:dyDescent="0.25">
      <c r="A820" s="24" t="s">
        <v>305</v>
      </c>
      <c r="B820" s="8" t="s">
        <v>2211</v>
      </c>
      <c r="C820" s="8" t="s">
        <v>731</v>
      </c>
      <c r="D820" s="8" t="s">
        <v>717</v>
      </c>
      <c r="E820" s="24">
        <v>0</v>
      </c>
      <c r="F820" s="24">
        <v>0</v>
      </c>
      <c r="G820" s="24">
        <v>0</v>
      </c>
      <c r="H820" s="24">
        <v>0</v>
      </c>
      <c r="I820" s="24">
        <v>0</v>
      </c>
      <c r="J820" s="24">
        <v>0</v>
      </c>
      <c r="K820" s="24">
        <v>0</v>
      </c>
      <c r="L820" s="24">
        <v>0</v>
      </c>
      <c r="M820" s="24">
        <v>0</v>
      </c>
      <c r="N820" s="24">
        <v>0</v>
      </c>
      <c r="O820" s="24">
        <v>0</v>
      </c>
      <c r="P820" s="24">
        <v>0</v>
      </c>
      <c r="Q820" s="24">
        <v>0</v>
      </c>
      <c r="R820" s="24">
        <v>0</v>
      </c>
      <c r="S820" s="24">
        <v>0</v>
      </c>
      <c r="T820" s="24">
        <v>0</v>
      </c>
      <c r="U820" s="24">
        <f t="shared" si="36"/>
        <v>0</v>
      </c>
      <c r="V820" s="24">
        <f t="shared" si="37"/>
        <v>0</v>
      </c>
      <c r="W820" s="24">
        <f t="shared" si="38"/>
        <v>1</v>
      </c>
    </row>
    <row r="821" spans="1:23" x14ac:dyDescent="0.25">
      <c r="A821" s="24" t="s">
        <v>147</v>
      </c>
      <c r="B821" s="8" t="s">
        <v>92</v>
      </c>
      <c r="C821" s="8" t="s">
        <v>732</v>
      </c>
      <c r="D821" s="8" t="s">
        <v>725</v>
      </c>
      <c r="E821" s="24">
        <v>0</v>
      </c>
      <c r="F821" s="24">
        <v>0</v>
      </c>
      <c r="G821" s="24">
        <v>0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4">
        <v>0</v>
      </c>
      <c r="O821" s="24">
        <v>0</v>
      </c>
      <c r="P821" s="24">
        <v>0</v>
      </c>
      <c r="Q821" s="24">
        <v>0</v>
      </c>
      <c r="R821" s="24">
        <v>0</v>
      </c>
      <c r="S821" s="24">
        <v>0</v>
      </c>
      <c r="T821" s="24">
        <v>0</v>
      </c>
      <c r="U821" s="24">
        <f t="shared" si="36"/>
        <v>0</v>
      </c>
      <c r="V821" s="24">
        <f t="shared" si="37"/>
        <v>0</v>
      </c>
      <c r="W821" s="24">
        <f t="shared" si="38"/>
        <v>1</v>
      </c>
    </row>
    <row r="822" spans="1:23" x14ac:dyDescent="0.25">
      <c r="A822" s="24" t="s">
        <v>61</v>
      </c>
      <c r="B822" s="8" t="s">
        <v>2212</v>
      </c>
      <c r="C822" s="8" t="s">
        <v>2</v>
      </c>
      <c r="D822" s="8" t="s">
        <v>716</v>
      </c>
      <c r="E822" s="24">
        <v>0</v>
      </c>
      <c r="F822" s="24">
        <v>0</v>
      </c>
      <c r="G822" s="24">
        <v>0</v>
      </c>
      <c r="H822" s="24">
        <v>0</v>
      </c>
      <c r="I822" s="24">
        <v>0</v>
      </c>
      <c r="J822" s="24">
        <v>0</v>
      </c>
      <c r="K822" s="24">
        <v>0</v>
      </c>
      <c r="L822" s="24">
        <v>0</v>
      </c>
      <c r="M822" s="24">
        <v>0</v>
      </c>
      <c r="N822" s="24">
        <v>0</v>
      </c>
      <c r="O822" s="24">
        <v>0</v>
      </c>
      <c r="P822" s="24">
        <v>0</v>
      </c>
      <c r="Q822" s="24">
        <v>0</v>
      </c>
      <c r="R822" s="24">
        <v>0</v>
      </c>
      <c r="S822" s="24">
        <v>0</v>
      </c>
      <c r="T822" s="24">
        <v>0</v>
      </c>
      <c r="U822" s="24">
        <f t="shared" si="36"/>
        <v>0</v>
      </c>
      <c r="V822" s="24">
        <f t="shared" si="37"/>
        <v>0</v>
      </c>
      <c r="W822" s="24">
        <f t="shared" si="38"/>
        <v>1</v>
      </c>
    </row>
    <row r="823" spans="1:23" x14ac:dyDescent="0.25">
      <c r="A823" s="24" t="s">
        <v>117</v>
      </c>
      <c r="B823" s="8" t="s">
        <v>949</v>
      </c>
      <c r="C823" s="8" t="s">
        <v>3</v>
      </c>
      <c r="D823" s="8" t="s">
        <v>717</v>
      </c>
      <c r="E823" s="24">
        <v>0</v>
      </c>
      <c r="F823" s="24">
        <v>0</v>
      </c>
      <c r="G823" s="24">
        <v>0</v>
      </c>
      <c r="H823" s="24">
        <v>0</v>
      </c>
      <c r="I823" s="24">
        <v>0</v>
      </c>
      <c r="J823" s="24">
        <v>0</v>
      </c>
      <c r="K823" s="24">
        <v>0</v>
      </c>
      <c r="L823" s="24">
        <v>0</v>
      </c>
      <c r="M823" s="24">
        <v>0</v>
      </c>
      <c r="N823" s="24">
        <v>0</v>
      </c>
      <c r="O823" s="24">
        <v>0</v>
      </c>
      <c r="P823" s="24">
        <v>0</v>
      </c>
      <c r="Q823" s="24">
        <v>0</v>
      </c>
      <c r="R823" s="24">
        <v>0</v>
      </c>
      <c r="S823" s="24">
        <v>0</v>
      </c>
      <c r="T823" s="24">
        <v>0</v>
      </c>
      <c r="U823" s="24">
        <f t="shared" si="36"/>
        <v>0</v>
      </c>
      <c r="V823" s="24">
        <f t="shared" si="37"/>
        <v>0</v>
      </c>
      <c r="W823" s="24">
        <f t="shared" si="38"/>
        <v>1</v>
      </c>
    </row>
    <row r="824" spans="1:23" x14ac:dyDescent="0.25">
      <c r="A824" s="24" t="s">
        <v>196</v>
      </c>
      <c r="B824" s="8" t="s">
        <v>2213</v>
      </c>
      <c r="C824" s="8" t="s">
        <v>737</v>
      </c>
      <c r="D824" s="8" t="s">
        <v>699</v>
      </c>
      <c r="E824" s="24">
        <v>0</v>
      </c>
      <c r="F824" s="24">
        <v>0</v>
      </c>
      <c r="G824" s="24">
        <v>0</v>
      </c>
      <c r="H824" s="24">
        <v>0</v>
      </c>
      <c r="I824" s="24">
        <v>0</v>
      </c>
      <c r="J824" s="24">
        <v>0</v>
      </c>
      <c r="K824" s="24">
        <v>0</v>
      </c>
      <c r="L824" s="24">
        <v>0</v>
      </c>
      <c r="M824" s="24">
        <v>0</v>
      </c>
      <c r="N824" s="24">
        <v>0</v>
      </c>
      <c r="O824" s="24">
        <v>0</v>
      </c>
      <c r="P824" s="24">
        <v>0</v>
      </c>
      <c r="Q824" s="24">
        <v>0</v>
      </c>
      <c r="R824" s="24">
        <v>0</v>
      </c>
      <c r="S824" s="24">
        <v>0</v>
      </c>
      <c r="T824" s="24">
        <v>0</v>
      </c>
      <c r="U824" s="24">
        <f t="shared" si="36"/>
        <v>0</v>
      </c>
      <c r="V824" s="24">
        <f t="shared" si="37"/>
        <v>0</v>
      </c>
      <c r="W824" s="24">
        <f t="shared" si="38"/>
        <v>1</v>
      </c>
    </row>
    <row r="825" spans="1:23" x14ac:dyDescent="0.25">
      <c r="A825" s="24" t="s">
        <v>2214</v>
      </c>
      <c r="B825" s="8" t="s">
        <v>764</v>
      </c>
      <c r="C825" s="8" t="s">
        <v>3</v>
      </c>
      <c r="D825" s="8" t="s">
        <v>708</v>
      </c>
      <c r="E825" s="24">
        <v>0</v>
      </c>
      <c r="F825" s="24">
        <v>0</v>
      </c>
      <c r="G825" s="24">
        <v>0</v>
      </c>
      <c r="H825" s="24">
        <v>0</v>
      </c>
      <c r="I825" s="24">
        <v>0</v>
      </c>
      <c r="J825" s="24">
        <v>0</v>
      </c>
      <c r="K825" s="24">
        <v>0</v>
      </c>
      <c r="L825" s="24">
        <v>0</v>
      </c>
      <c r="M825" s="24">
        <v>0</v>
      </c>
      <c r="N825" s="24">
        <v>0</v>
      </c>
      <c r="O825" s="24">
        <v>0</v>
      </c>
      <c r="P825" s="24">
        <v>0</v>
      </c>
      <c r="Q825" s="24">
        <v>0</v>
      </c>
      <c r="R825" s="24">
        <v>0</v>
      </c>
      <c r="S825" s="24">
        <v>0</v>
      </c>
      <c r="T825" s="24">
        <v>0</v>
      </c>
      <c r="U825" s="24">
        <f t="shared" si="36"/>
        <v>0</v>
      </c>
      <c r="V825" s="24">
        <f t="shared" si="37"/>
        <v>0</v>
      </c>
      <c r="W825" s="24">
        <f t="shared" si="38"/>
        <v>1</v>
      </c>
    </row>
    <row r="826" spans="1:23" x14ac:dyDescent="0.25">
      <c r="A826" s="24" t="s">
        <v>1088</v>
      </c>
      <c r="B826" s="8" t="s">
        <v>2215</v>
      </c>
      <c r="C826" s="8" t="s">
        <v>1</v>
      </c>
      <c r="D826" s="8" t="s">
        <v>728</v>
      </c>
      <c r="E826" s="24">
        <v>0</v>
      </c>
      <c r="F826" s="24">
        <v>0</v>
      </c>
      <c r="G826" s="24">
        <v>0</v>
      </c>
      <c r="H826" s="24">
        <v>0</v>
      </c>
      <c r="I826" s="24">
        <v>0</v>
      </c>
      <c r="J826" s="24">
        <v>0</v>
      </c>
      <c r="K826" s="24">
        <v>0</v>
      </c>
      <c r="L826" s="24">
        <v>0</v>
      </c>
      <c r="M826" s="24">
        <v>0</v>
      </c>
      <c r="N826" s="24">
        <v>0</v>
      </c>
      <c r="O826" s="24">
        <v>0</v>
      </c>
      <c r="P826" s="24">
        <v>0</v>
      </c>
      <c r="Q826" s="24">
        <v>0</v>
      </c>
      <c r="R826" s="24">
        <v>0</v>
      </c>
      <c r="S826" s="24">
        <v>0</v>
      </c>
      <c r="T826" s="24">
        <v>0</v>
      </c>
      <c r="U826" s="24">
        <f t="shared" si="36"/>
        <v>0</v>
      </c>
      <c r="V826" s="24">
        <f t="shared" si="37"/>
        <v>0</v>
      </c>
      <c r="W826" s="24">
        <f t="shared" si="38"/>
        <v>1</v>
      </c>
    </row>
    <row r="827" spans="1:23" x14ac:dyDescent="0.25">
      <c r="A827" s="24" t="s">
        <v>121</v>
      </c>
      <c r="B827" s="8" t="s">
        <v>570</v>
      </c>
      <c r="C827" s="8" t="s">
        <v>3</v>
      </c>
      <c r="D827" s="8" t="s">
        <v>710</v>
      </c>
      <c r="E827" s="24">
        <v>0</v>
      </c>
      <c r="F827" s="24">
        <v>0</v>
      </c>
      <c r="G827" s="24">
        <v>0</v>
      </c>
      <c r="H827" s="24">
        <v>0</v>
      </c>
      <c r="I827" s="24">
        <v>0</v>
      </c>
      <c r="J827" s="24">
        <v>0</v>
      </c>
      <c r="K827" s="24">
        <v>0</v>
      </c>
      <c r="L827" s="24">
        <v>0</v>
      </c>
      <c r="M827" s="24">
        <v>0</v>
      </c>
      <c r="N827" s="24">
        <v>0</v>
      </c>
      <c r="O827" s="24">
        <v>0</v>
      </c>
      <c r="P827" s="24">
        <v>0</v>
      </c>
      <c r="Q827" s="24">
        <v>0</v>
      </c>
      <c r="R827" s="24">
        <v>0</v>
      </c>
      <c r="S827" s="24">
        <v>0</v>
      </c>
      <c r="T827" s="24">
        <v>0</v>
      </c>
      <c r="U827" s="24">
        <f t="shared" si="36"/>
        <v>0</v>
      </c>
      <c r="V827" s="24">
        <f t="shared" si="37"/>
        <v>0</v>
      </c>
      <c r="W827" s="24">
        <f t="shared" si="38"/>
        <v>1</v>
      </c>
    </row>
    <row r="828" spans="1:23" x14ac:dyDescent="0.25">
      <c r="A828" s="24" t="s">
        <v>2080</v>
      </c>
      <c r="B828" s="8" t="s">
        <v>1036</v>
      </c>
      <c r="C828" s="8" t="s">
        <v>732</v>
      </c>
      <c r="D828" s="8" t="s">
        <v>721</v>
      </c>
      <c r="E828" s="24">
        <v>0</v>
      </c>
      <c r="F828" s="24">
        <v>0</v>
      </c>
      <c r="G828" s="24">
        <v>0</v>
      </c>
      <c r="H828" s="24">
        <v>0</v>
      </c>
      <c r="I828" s="24">
        <v>0</v>
      </c>
      <c r="J828" s="24">
        <v>0</v>
      </c>
      <c r="K828" s="24">
        <v>0</v>
      </c>
      <c r="L828" s="24">
        <v>0</v>
      </c>
      <c r="M828" s="24">
        <v>0</v>
      </c>
      <c r="N828" s="24">
        <v>0</v>
      </c>
      <c r="O828" s="24">
        <v>0</v>
      </c>
      <c r="P828" s="24">
        <v>0</v>
      </c>
      <c r="Q828" s="24">
        <v>0</v>
      </c>
      <c r="R828" s="24">
        <v>0</v>
      </c>
      <c r="S828" s="24">
        <v>0</v>
      </c>
      <c r="T828" s="24">
        <v>0</v>
      </c>
      <c r="U828" s="24">
        <f t="shared" si="36"/>
        <v>0</v>
      </c>
      <c r="V828" s="24">
        <f t="shared" si="37"/>
        <v>0</v>
      </c>
      <c r="W828" s="24">
        <f t="shared" si="38"/>
        <v>1</v>
      </c>
    </row>
    <row r="829" spans="1:23" x14ac:dyDescent="0.25">
      <c r="A829" s="24" t="s">
        <v>742</v>
      </c>
      <c r="B829" s="8" t="s">
        <v>2081</v>
      </c>
      <c r="C829" s="8" t="s">
        <v>732</v>
      </c>
      <c r="D829" s="8" t="s">
        <v>723</v>
      </c>
      <c r="E829" s="24">
        <v>0</v>
      </c>
      <c r="F829" s="24">
        <v>0</v>
      </c>
      <c r="G829" s="24">
        <v>0</v>
      </c>
      <c r="H829" s="24">
        <v>0</v>
      </c>
      <c r="I829" s="24">
        <v>0</v>
      </c>
      <c r="J829" s="24">
        <v>0</v>
      </c>
      <c r="K829" s="24">
        <v>0</v>
      </c>
      <c r="L829" s="24">
        <v>0</v>
      </c>
      <c r="M829" s="24">
        <v>0</v>
      </c>
      <c r="N829" s="24">
        <v>0</v>
      </c>
      <c r="O829" s="24">
        <v>0</v>
      </c>
      <c r="P829" s="24">
        <v>0</v>
      </c>
      <c r="Q829" s="24">
        <v>0</v>
      </c>
      <c r="R829" s="24">
        <v>0</v>
      </c>
      <c r="S829" s="24">
        <v>0</v>
      </c>
      <c r="T829" s="24">
        <v>0</v>
      </c>
      <c r="U829" s="24">
        <f t="shared" si="36"/>
        <v>0</v>
      </c>
      <c r="V829" s="24">
        <f t="shared" si="37"/>
        <v>0</v>
      </c>
      <c r="W829" s="24">
        <f t="shared" si="38"/>
        <v>1</v>
      </c>
    </row>
    <row r="830" spans="1:23" x14ac:dyDescent="0.25">
      <c r="A830" s="24" t="s">
        <v>173</v>
      </c>
      <c r="B830" s="8" t="s">
        <v>1227</v>
      </c>
      <c r="C830" s="8" t="s">
        <v>1</v>
      </c>
      <c r="D830" s="8" t="s">
        <v>726</v>
      </c>
      <c r="E830" s="24">
        <v>0</v>
      </c>
      <c r="F830" s="24">
        <v>0</v>
      </c>
      <c r="G830" s="24">
        <v>0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0</v>
      </c>
      <c r="N830" s="24">
        <v>0</v>
      </c>
      <c r="O830" s="24">
        <v>0</v>
      </c>
      <c r="P830" s="24">
        <v>0</v>
      </c>
      <c r="Q830" s="24">
        <v>0</v>
      </c>
      <c r="R830" s="24">
        <v>0</v>
      </c>
      <c r="S830" s="24">
        <v>0</v>
      </c>
      <c r="T830" s="24">
        <v>0</v>
      </c>
      <c r="U830" s="24">
        <f t="shared" si="36"/>
        <v>0</v>
      </c>
      <c r="V830" s="24">
        <f t="shared" si="37"/>
        <v>0</v>
      </c>
      <c r="W830" s="24">
        <f t="shared" si="38"/>
        <v>1</v>
      </c>
    </row>
    <row r="831" spans="1:23" x14ac:dyDescent="0.25">
      <c r="A831" s="24" t="s">
        <v>160</v>
      </c>
      <c r="B831" s="8" t="s">
        <v>2216</v>
      </c>
      <c r="C831" s="8" t="s">
        <v>2</v>
      </c>
      <c r="D831" s="8" t="s">
        <v>846</v>
      </c>
      <c r="E831" s="24">
        <v>0</v>
      </c>
      <c r="F831" s="24">
        <v>0</v>
      </c>
      <c r="G831" s="24">
        <v>0</v>
      </c>
      <c r="H831" s="24">
        <v>0</v>
      </c>
      <c r="I831" s="24">
        <v>0</v>
      </c>
      <c r="J831" s="24">
        <v>0</v>
      </c>
      <c r="K831" s="24">
        <v>0</v>
      </c>
      <c r="L831" s="24">
        <v>0</v>
      </c>
      <c r="M831" s="24">
        <v>0</v>
      </c>
      <c r="N831" s="24">
        <v>0</v>
      </c>
      <c r="O831" s="24">
        <v>0</v>
      </c>
      <c r="P831" s="24">
        <v>0</v>
      </c>
      <c r="Q831" s="24">
        <v>0</v>
      </c>
      <c r="R831" s="24">
        <v>0</v>
      </c>
      <c r="S831" s="24">
        <v>0</v>
      </c>
      <c r="T831" s="24">
        <v>0</v>
      </c>
      <c r="U831" s="24">
        <f t="shared" si="36"/>
        <v>0</v>
      </c>
      <c r="V831" s="24">
        <f t="shared" si="37"/>
        <v>0</v>
      </c>
      <c r="W831" s="24">
        <f t="shared" si="38"/>
        <v>1</v>
      </c>
    </row>
    <row r="832" spans="1:23" x14ac:dyDescent="0.25">
      <c r="A832" s="24" t="s">
        <v>43</v>
      </c>
      <c r="B832" s="8" t="s">
        <v>2026</v>
      </c>
      <c r="C832" s="8" t="s">
        <v>731</v>
      </c>
      <c r="D832" s="8" t="s">
        <v>716</v>
      </c>
      <c r="E832" s="24">
        <v>0</v>
      </c>
      <c r="F832" s="24">
        <v>0</v>
      </c>
      <c r="G832" s="24">
        <v>0</v>
      </c>
      <c r="H832" s="24">
        <v>0</v>
      </c>
      <c r="I832" s="24">
        <v>0</v>
      </c>
      <c r="J832" s="24">
        <v>0</v>
      </c>
      <c r="K832" s="24">
        <v>0</v>
      </c>
      <c r="L832" s="24">
        <v>0</v>
      </c>
      <c r="M832" s="24">
        <v>0</v>
      </c>
      <c r="N832" s="24">
        <v>0</v>
      </c>
      <c r="O832" s="24">
        <v>0</v>
      </c>
      <c r="P832" s="24">
        <v>0</v>
      </c>
      <c r="Q832" s="24">
        <v>0</v>
      </c>
      <c r="R832" s="24">
        <v>0</v>
      </c>
      <c r="S832" s="24">
        <v>0</v>
      </c>
      <c r="T832" s="24">
        <v>0</v>
      </c>
      <c r="U832" s="24">
        <f t="shared" si="36"/>
        <v>0</v>
      </c>
      <c r="V832" s="24">
        <f t="shared" si="37"/>
        <v>0</v>
      </c>
      <c r="W832" s="24">
        <f t="shared" si="38"/>
        <v>1</v>
      </c>
    </row>
    <row r="833" spans="1:23" x14ac:dyDescent="0.25">
      <c r="A833" s="24" t="s">
        <v>1125</v>
      </c>
      <c r="B833" s="8" t="s">
        <v>2217</v>
      </c>
      <c r="C833" s="8" t="s">
        <v>737</v>
      </c>
      <c r="D833" s="8" t="s">
        <v>713</v>
      </c>
      <c r="E833" s="24">
        <v>0</v>
      </c>
      <c r="F833" s="24">
        <v>0</v>
      </c>
      <c r="G833" s="24">
        <v>0</v>
      </c>
      <c r="H833" s="24">
        <v>0</v>
      </c>
      <c r="I833" s="24">
        <v>0</v>
      </c>
      <c r="J833" s="24">
        <v>0</v>
      </c>
      <c r="K833" s="24">
        <v>0</v>
      </c>
      <c r="L833" s="24">
        <v>0</v>
      </c>
      <c r="M833" s="24">
        <v>0</v>
      </c>
      <c r="N833" s="24">
        <v>0</v>
      </c>
      <c r="O833" s="24">
        <v>0</v>
      </c>
      <c r="P833" s="24">
        <v>0</v>
      </c>
      <c r="Q833" s="24">
        <v>0</v>
      </c>
      <c r="R833" s="24">
        <v>0</v>
      </c>
      <c r="S833" s="24">
        <v>0</v>
      </c>
      <c r="T833" s="24">
        <v>0</v>
      </c>
      <c r="U833" s="24">
        <f t="shared" si="36"/>
        <v>0</v>
      </c>
      <c r="V833" s="24">
        <f t="shared" si="37"/>
        <v>0</v>
      </c>
      <c r="W833" s="24">
        <f t="shared" si="38"/>
        <v>1</v>
      </c>
    </row>
    <row r="834" spans="1:23" x14ac:dyDescent="0.25">
      <c r="A834" s="24" t="s">
        <v>27</v>
      </c>
      <c r="B834" s="8" t="s">
        <v>2218</v>
      </c>
      <c r="C834" s="8" t="s">
        <v>3</v>
      </c>
      <c r="D834" s="8" t="s">
        <v>710</v>
      </c>
      <c r="E834" s="24">
        <v>0</v>
      </c>
      <c r="F834" s="24">
        <v>0</v>
      </c>
      <c r="G834" s="24">
        <v>0</v>
      </c>
      <c r="H834" s="24">
        <v>0</v>
      </c>
      <c r="I834" s="24">
        <v>0</v>
      </c>
      <c r="J834" s="24">
        <v>0</v>
      </c>
      <c r="K834" s="24">
        <v>0</v>
      </c>
      <c r="L834" s="24">
        <v>0</v>
      </c>
      <c r="M834" s="24">
        <v>0</v>
      </c>
      <c r="N834" s="24">
        <v>0</v>
      </c>
      <c r="O834" s="24">
        <v>0</v>
      </c>
      <c r="P834" s="24">
        <v>0</v>
      </c>
      <c r="Q834" s="24">
        <v>0</v>
      </c>
      <c r="R834" s="24">
        <v>0</v>
      </c>
      <c r="S834" s="24">
        <v>0</v>
      </c>
      <c r="T834" s="24">
        <v>0</v>
      </c>
      <c r="U834" s="24">
        <f t="shared" si="36"/>
        <v>0</v>
      </c>
      <c r="V834" s="24">
        <f t="shared" si="37"/>
        <v>0</v>
      </c>
      <c r="W834" s="24">
        <f t="shared" si="38"/>
        <v>1</v>
      </c>
    </row>
    <row r="835" spans="1:23" x14ac:dyDescent="0.25">
      <c r="A835" s="24" t="s">
        <v>486</v>
      </c>
      <c r="B835" s="8" t="s">
        <v>2219</v>
      </c>
      <c r="C835" s="8" t="s">
        <v>2</v>
      </c>
      <c r="D835" s="8" t="s">
        <v>719</v>
      </c>
      <c r="E835" s="24">
        <v>0</v>
      </c>
      <c r="F835" s="24">
        <v>0</v>
      </c>
      <c r="G835" s="24">
        <v>0</v>
      </c>
      <c r="H835" s="24">
        <v>0</v>
      </c>
      <c r="I835" s="24">
        <v>0</v>
      </c>
      <c r="J835" s="24">
        <v>0</v>
      </c>
      <c r="K835" s="24">
        <v>0</v>
      </c>
      <c r="L835" s="24">
        <v>0</v>
      </c>
      <c r="M835" s="24">
        <v>0</v>
      </c>
      <c r="N835" s="24">
        <v>0</v>
      </c>
      <c r="O835" s="24">
        <v>0</v>
      </c>
      <c r="P835" s="24">
        <v>0</v>
      </c>
      <c r="Q835" s="24">
        <v>0</v>
      </c>
      <c r="R835" s="24">
        <v>0</v>
      </c>
      <c r="S835" s="24">
        <v>0</v>
      </c>
      <c r="T835" s="24">
        <v>0</v>
      </c>
      <c r="U835" s="24">
        <f t="shared" ref="U835:U898" si="39">T835/16.875</f>
        <v>0</v>
      </c>
      <c r="V835" s="24">
        <f t="shared" ref="V835:V898" si="40">IF(T835 &gt;= 500,U835*1.1,IF(T835 &gt; 400,U835,IF(T835&gt;300,U835*0.9,IF(T835&gt;200,U835*0.8,IF(T835&gt;100,U835*0.7,U835*0.6)))))</f>
        <v>0</v>
      </c>
      <c r="W835" s="24">
        <f t="shared" ref="W835:W898" si="41">IF(V835 &lt; 1.5,1,V835)</f>
        <v>1</v>
      </c>
    </row>
    <row r="836" spans="1:23" x14ac:dyDescent="0.25">
      <c r="A836" s="24" t="s">
        <v>1125</v>
      </c>
      <c r="B836" s="8" t="s">
        <v>2220</v>
      </c>
      <c r="C836" s="8" t="s">
        <v>732</v>
      </c>
      <c r="D836" s="8" t="s">
        <v>702</v>
      </c>
      <c r="E836" s="24">
        <v>0</v>
      </c>
      <c r="F836" s="24">
        <v>0</v>
      </c>
      <c r="G836" s="24">
        <v>0</v>
      </c>
      <c r="H836" s="24">
        <v>0</v>
      </c>
      <c r="I836" s="24">
        <v>0</v>
      </c>
      <c r="J836" s="24">
        <v>0</v>
      </c>
      <c r="K836" s="24">
        <v>0</v>
      </c>
      <c r="L836" s="24">
        <v>0</v>
      </c>
      <c r="M836" s="24">
        <v>0</v>
      </c>
      <c r="N836" s="24">
        <v>0</v>
      </c>
      <c r="O836" s="24">
        <v>0</v>
      </c>
      <c r="P836" s="24">
        <v>0</v>
      </c>
      <c r="Q836" s="24">
        <v>0</v>
      </c>
      <c r="R836" s="24">
        <v>0</v>
      </c>
      <c r="S836" s="24">
        <v>0</v>
      </c>
      <c r="T836" s="24">
        <v>0</v>
      </c>
      <c r="U836" s="24">
        <f t="shared" si="39"/>
        <v>0</v>
      </c>
      <c r="V836" s="24">
        <f t="shared" si="40"/>
        <v>0</v>
      </c>
      <c r="W836" s="24">
        <f t="shared" si="41"/>
        <v>1</v>
      </c>
    </row>
    <row r="837" spans="1:23" x14ac:dyDescent="0.25">
      <c r="A837" s="24" t="s">
        <v>486</v>
      </c>
      <c r="B837" s="8" t="s">
        <v>1531</v>
      </c>
      <c r="C837" s="8" t="s">
        <v>2</v>
      </c>
      <c r="D837" s="8" t="s">
        <v>725</v>
      </c>
      <c r="E837" s="24">
        <v>0</v>
      </c>
      <c r="F837" s="24">
        <v>0</v>
      </c>
      <c r="G837" s="24">
        <v>0</v>
      </c>
      <c r="H837" s="24">
        <v>0</v>
      </c>
      <c r="I837" s="24">
        <v>0</v>
      </c>
      <c r="J837" s="24">
        <v>0</v>
      </c>
      <c r="K837" s="24">
        <v>0</v>
      </c>
      <c r="L837" s="24">
        <v>0</v>
      </c>
      <c r="M837" s="24">
        <v>0</v>
      </c>
      <c r="N837" s="24">
        <v>0</v>
      </c>
      <c r="O837" s="24">
        <v>0</v>
      </c>
      <c r="P837" s="24">
        <v>0</v>
      </c>
      <c r="Q837" s="24">
        <v>0</v>
      </c>
      <c r="R837" s="24">
        <v>0</v>
      </c>
      <c r="S837" s="24">
        <v>0</v>
      </c>
      <c r="T837" s="24">
        <v>0</v>
      </c>
      <c r="U837" s="24">
        <f t="shared" si="39"/>
        <v>0</v>
      </c>
      <c r="V837" s="24">
        <f t="shared" si="40"/>
        <v>0</v>
      </c>
      <c r="W837" s="24">
        <f t="shared" si="41"/>
        <v>1</v>
      </c>
    </row>
    <row r="838" spans="1:23" x14ac:dyDescent="0.25">
      <c r="A838" s="24" t="s">
        <v>257</v>
      </c>
      <c r="B838" s="8" t="s">
        <v>2038</v>
      </c>
      <c r="C838" s="8" t="s">
        <v>737</v>
      </c>
      <c r="D838" s="8" t="s">
        <v>726</v>
      </c>
      <c r="E838" s="24">
        <v>0</v>
      </c>
      <c r="F838" s="24">
        <v>0</v>
      </c>
      <c r="G838" s="24">
        <v>0</v>
      </c>
      <c r="H838" s="24">
        <v>0</v>
      </c>
      <c r="I838" s="24">
        <v>0</v>
      </c>
      <c r="J838" s="24">
        <v>0</v>
      </c>
      <c r="K838" s="24">
        <v>0</v>
      </c>
      <c r="L838" s="24">
        <v>0</v>
      </c>
      <c r="M838" s="24">
        <v>0</v>
      </c>
      <c r="N838" s="24">
        <v>0</v>
      </c>
      <c r="O838" s="24">
        <v>0</v>
      </c>
      <c r="P838" s="24">
        <v>0</v>
      </c>
      <c r="Q838" s="24">
        <v>0</v>
      </c>
      <c r="R838" s="24">
        <v>0</v>
      </c>
      <c r="S838" s="24">
        <v>0</v>
      </c>
      <c r="T838" s="24">
        <v>0</v>
      </c>
      <c r="U838" s="24">
        <f t="shared" si="39"/>
        <v>0</v>
      </c>
      <c r="V838" s="24">
        <f t="shared" si="40"/>
        <v>0</v>
      </c>
      <c r="W838" s="24">
        <f t="shared" si="41"/>
        <v>1</v>
      </c>
    </row>
    <row r="839" spans="1:23" x14ac:dyDescent="0.25">
      <c r="A839" s="24" t="s">
        <v>58</v>
      </c>
      <c r="B839" s="8" t="s">
        <v>377</v>
      </c>
      <c r="C839" s="8" t="s">
        <v>737</v>
      </c>
      <c r="D839" s="8" t="s">
        <v>720</v>
      </c>
      <c r="E839" s="24">
        <v>0</v>
      </c>
      <c r="F839" s="24">
        <v>0</v>
      </c>
      <c r="G839" s="24">
        <v>0</v>
      </c>
      <c r="H839" s="24">
        <v>0</v>
      </c>
      <c r="I839" s="24">
        <v>0</v>
      </c>
      <c r="J839" s="24">
        <v>0</v>
      </c>
      <c r="K839" s="24">
        <v>0</v>
      </c>
      <c r="L839" s="24">
        <v>0</v>
      </c>
      <c r="M839" s="24">
        <v>0</v>
      </c>
      <c r="N839" s="24">
        <v>0</v>
      </c>
      <c r="O839" s="24">
        <v>0</v>
      </c>
      <c r="P839" s="24">
        <v>0</v>
      </c>
      <c r="Q839" s="24">
        <v>0</v>
      </c>
      <c r="R839" s="24">
        <v>0</v>
      </c>
      <c r="S839" s="24">
        <v>0</v>
      </c>
      <c r="T839" s="24">
        <v>0</v>
      </c>
      <c r="U839" s="24">
        <f t="shared" si="39"/>
        <v>0</v>
      </c>
      <c r="V839" s="24">
        <f t="shared" si="40"/>
        <v>0</v>
      </c>
      <c r="W839" s="24">
        <f t="shared" si="41"/>
        <v>1</v>
      </c>
    </row>
    <row r="840" spans="1:23" x14ac:dyDescent="0.25">
      <c r="A840" s="24" t="s">
        <v>132</v>
      </c>
      <c r="B840" s="8" t="s">
        <v>1592</v>
      </c>
      <c r="C840" s="8" t="s">
        <v>3</v>
      </c>
      <c r="D840" s="8" t="s">
        <v>706</v>
      </c>
      <c r="E840" s="24">
        <v>0</v>
      </c>
      <c r="F840" s="24">
        <v>0</v>
      </c>
      <c r="G840" s="24">
        <v>0</v>
      </c>
      <c r="H840" s="24">
        <v>0</v>
      </c>
      <c r="I840" s="24">
        <v>0</v>
      </c>
      <c r="J840" s="24">
        <v>0</v>
      </c>
      <c r="K840" s="24">
        <v>0</v>
      </c>
      <c r="L840" s="24">
        <v>0</v>
      </c>
      <c r="M840" s="24">
        <v>0</v>
      </c>
      <c r="N840" s="24">
        <v>0</v>
      </c>
      <c r="O840" s="24">
        <v>0</v>
      </c>
      <c r="P840" s="24">
        <v>0</v>
      </c>
      <c r="Q840" s="24">
        <v>0</v>
      </c>
      <c r="R840" s="24">
        <v>0</v>
      </c>
      <c r="S840" s="24">
        <v>0</v>
      </c>
      <c r="T840" s="24">
        <v>0</v>
      </c>
      <c r="U840" s="24">
        <f t="shared" si="39"/>
        <v>0</v>
      </c>
      <c r="V840" s="24">
        <f t="shared" si="40"/>
        <v>0</v>
      </c>
      <c r="W840" s="24">
        <f t="shared" si="41"/>
        <v>1</v>
      </c>
    </row>
    <row r="841" spans="1:23" x14ac:dyDescent="0.25">
      <c r="A841" s="24" t="s">
        <v>99</v>
      </c>
      <c r="B841" s="8" t="s">
        <v>98</v>
      </c>
      <c r="C841" s="8" t="s">
        <v>734</v>
      </c>
      <c r="D841" s="8" t="s">
        <v>723</v>
      </c>
      <c r="E841" s="24">
        <v>0</v>
      </c>
      <c r="F841" s="24">
        <v>0</v>
      </c>
      <c r="G841" s="24">
        <v>0</v>
      </c>
      <c r="H841" s="24">
        <v>0</v>
      </c>
      <c r="I841" s="24">
        <v>0</v>
      </c>
      <c r="J841" s="24">
        <v>0</v>
      </c>
      <c r="K841" s="24">
        <v>0</v>
      </c>
      <c r="L841" s="24">
        <v>0</v>
      </c>
      <c r="M841" s="24">
        <v>0</v>
      </c>
      <c r="N841" s="24">
        <v>0</v>
      </c>
      <c r="O841" s="24">
        <v>0</v>
      </c>
      <c r="P841" s="24">
        <v>0</v>
      </c>
      <c r="Q841" s="24">
        <v>0</v>
      </c>
      <c r="R841" s="24">
        <v>0</v>
      </c>
      <c r="S841" s="24">
        <v>0</v>
      </c>
      <c r="T841" s="24">
        <v>0</v>
      </c>
      <c r="U841" s="24">
        <f t="shared" si="39"/>
        <v>0</v>
      </c>
      <c r="V841" s="24">
        <f t="shared" si="40"/>
        <v>0</v>
      </c>
      <c r="W841" s="24">
        <f t="shared" si="41"/>
        <v>1</v>
      </c>
    </row>
    <row r="842" spans="1:23" x14ac:dyDescent="0.25">
      <c r="A842" s="24" t="s">
        <v>52</v>
      </c>
      <c r="B842" s="8" t="s">
        <v>2221</v>
      </c>
      <c r="C842" s="8" t="s">
        <v>731</v>
      </c>
      <c r="D842" s="8" t="s">
        <v>727</v>
      </c>
      <c r="E842" s="24">
        <v>0</v>
      </c>
      <c r="F842" s="24">
        <v>0</v>
      </c>
      <c r="G842" s="24">
        <v>0</v>
      </c>
      <c r="H842" s="24">
        <v>0</v>
      </c>
      <c r="I842" s="24">
        <v>0</v>
      </c>
      <c r="J842" s="24">
        <v>0</v>
      </c>
      <c r="K842" s="24">
        <v>0</v>
      </c>
      <c r="L842" s="24">
        <v>0</v>
      </c>
      <c r="M842" s="24">
        <v>0</v>
      </c>
      <c r="N842" s="24">
        <v>0</v>
      </c>
      <c r="O842" s="24">
        <v>0</v>
      </c>
      <c r="P842" s="24">
        <v>0</v>
      </c>
      <c r="Q842" s="24">
        <v>0</v>
      </c>
      <c r="R842" s="24">
        <v>0</v>
      </c>
      <c r="S842" s="24">
        <v>0</v>
      </c>
      <c r="T842" s="24">
        <v>0</v>
      </c>
      <c r="U842" s="24">
        <f t="shared" si="39"/>
        <v>0</v>
      </c>
      <c r="V842" s="24">
        <f t="shared" si="40"/>
        <v>0</v>
      </c>
      <c r="W842" s="24">
        <f t="shared" si="41"/>
        <v>1</v>
      </c>
    </row>
    <row r="843" spans="1:23" x14ac:dyDescent="0.25">
      <c r="A843" s="24" t="s">
        <v>2222</v>
      </c>
      <c r="B843" s="8" t="s">
        <v>2223</v>
      </c>
      <c r="C843" s="8" t="s">
        <v>732</v>
      </c>
      <c r="D843" s="8" t="s">
        <v>725</v>
      </c>
      <c r="E843" s="24">
        <v>0</v>
      </c>
      <c r="F843" s="24">
        <v>0</v>
      </c>
      <c r="G843" s="24">
        <v>0</v>
      </c>
      <c r="H843" s="24">
        <v>0</v>
      </c>
      <c r="I843" s="24">
        <v>0</v>
      </c>
      <c r="J843" s="24">
        <v>0</v>
      </c>
      <c r="K843" s="24">
        <v>0</v>
      </c>
      <c r="L843" s="24">
        <v>0</v>
      </c>
      <c r="M843" s="24">
        <v>0</v>
      </c>
      <c r="N843" s="24">
        <v>0</v>
      </c>
      <c r="O843" s="24">
        <v>0</v>
      </c>
      <c r="P843" s="24">
        <v>0</v>
      </c>
      <c r="Q843" s="24">
        <v>0</v>
      </c>
      <c r="R843" s="24">
        <v>0</v>
      </c>
      <c r="S843" s="24">
        <v>0</v>
      </c>
      <c r="T843" s="24">
        <v>0</v>
      </c>
      <c r="U843" s="24">
        <f t="shared" si="39"/>
        <v>0</v>
      </c>
      <c r="V843" s="24">
        <f t="shared" si="40"/>
        <v>0</v>
      </c>
      <c r="W843" s="24">
        <f t="shared" si="41"/>
        <v>1</v>
      </c>
    </row>
    <row r="844" spans="1:23" x14ac:dyDescent="0.25">
      <c r="A844" s="24" t="s">
        <v>2224</v>
      </c>
      <c r="B844" s="8" t="s">
        <v>2225</v>
      </c>
      <c r="C844" s="8" t="s">
        <v>3</v>
      </c>
      <c r="D844" s="8" t="s">
        <v>719</v>
      </c>
      <c r="E844" s="24">
        <v>0</v>
      </c>
      <c r="F844" s="24">
        <v>0</v>
      </c>
      <c r="G844" s="24">
        <v>0</v>
      </c>
      <c r="H844" s="24">
        <v>0</v>
      </c>
      <c r="I844" s="24">
        <v>0</v>
      </c>
      <c r="J844" s="24">
        <v>0</v>
      </c>
      <c r="K844" s="24">
        <v>0</v>
      </c>
      <c r="L844" s="24">
        <v>0</v>
      </c>
      <c r="M844" s="24">
        <v>0</v>
      </c>
      <c r="N844" s="24">
        <v>0</v>
      </c>
      <c r="O844" s="24">
        <v>0</v>
      </c>
      <c r="P844" s="24">
        <v>0</v>
      </c>
      <c r="Q844" s="24">
        <v>0</v>
      </c>
      <c r="R844" s="24">
        <v>0</v>
      </c>
      <c r="S844" s="24">
        <v>0</v>
      </c>
      <c r="T844" s="24">
        <v>0</v>
      </c>
      <c r="U844" s="24">
        <f t="shared" si="39"/>
        <v>0</v>
      </c>
      <c r="V844" s="24">
        <f t="shared" si="40"/>
        <v>0</v>
      </c>
      <c r="W844" s="24">
        <f t="shared" si="41"/>
        <v>1</v>
      </c>
    </row>
    <row r="845" spans="1:23" x14ac:dyDescent="0.25">
      <c r="A845" s="24" t="s">
        <v>1186</v>
      </c>
      <c r="B845" s="8" t="s">
        <v>2226</v>
      </c>
      <c r="C845" s="8" t="s">
        <v>732</v>
      </c>
      <c r="D845" s="8" t="s">
        <v>728</v>
      </c>
      <c r="E845" s="24">
        <v>0</v>
      </c>
      <c r="F845" s="24">
        <v>0</v>
      </c>
      <c r="G845" s="24">
        <v>0</v>
      </c>
      <c r="H845" s="24">
        <v>0</v>
      </c>
      <c r="I845" s="24">
        <v>0</v>
      </c>
      <c r="J845" s="24">
        <v>0</v>
      </c>
      <c r="K845" s="24">
        <v>0</v>
      </c>
      <c r="L845" s="24">
        <v>0</v>
      </c>
      <c r="M845" s="24">
        <v>0</v>
      </c>
      <c r="N845" s="24">
        <v>0</v>
      </c>
      <c r="O845" s="24">
        <v>0</v>
      </c>
      <c r="P845" s="24">
        <v>0</v>
      </c>
      <c r="Q845" s="24">
        <v>0</v>
      </c>
      <c r="R845" s="24">
        <v>0</v>
      </c>
      <c r="S845" s="24">
        <v>0</v>
      </c>
      <c r="T845" s="24">
        <v>0</v>
      </c>
      <c r="U845" s="24">
        <f t="shared" si="39"/>
        <v>0</v>
      </c>
      <c r="V845" s="24">
        <f t="shared" si="40"/>
        <v>0</v>
      </c>
      <c r="W845" s="24">
        <f t="shared" si="41"/>
        <v>1</v>
      </c>
    </row>
    <row r="846" spans="1:23" x14ac:dyDescent="0.25">
      <c r="A846" s="24" t="s">
        <v>444</v>
      </c>
      <c r="B846" s="8" t="s">
        <v>443</v>
      </c>
      <c r="C846" s="8" t="s">
        <v>731</v>
      </c>
      <c r="D846" s="8" t="s">
        <v>699</v>
      </c>
      <c r="E846" s="24">
        <v>0</v>
      </c>
      <c r="F846" s="24">
        <v>0</v>
      </c>
      <c r="G846" s="24">
        <v>0</v>
      </c>
      <c r="H846" s="24">
        <v>0</v>
      </c>
      <c r="I846" s="24">
        <v>0</v>
      </c>
      <c r="J846" s="24">
        <v>0</v>
      </c>
      <c r="K846" s="24">
        <v>0</v>
      </c>
      <c r="L846" s="24">
        <v>0</v>
      </c>
      <c r="M846" s="24">
        <v>0</v>
      </c>
      <c r="N846" s="24">
        <v>0</v>
      </c>
      <c r="O846" s="24">
        <v>0</v>
      </c>
      <c r="P846" s="24">
        <v>0</v>
      </c>
      <c r="Q846" s="24">
        <v>0</v>
      </c>
      <c r="R846" s="24">
        <v>0</v>
      </c>
      <c r="S846" s="24">
        <v>0</v>
      </c>
      <c r="T846" s="24">
        <v>0</v>
      </c>
      <c r="U846" s="24">
        <f t="shared" si="39"/>
        <v>0</v>
      </c>
      <c r="V846" s="24">
        <f t="shared" si="40"/>
        <v>0</v>
      </c>
      <c r="W846" s="24">
        <f t="shared" si="41"/>
        <v>1</v>
      </c>
    </row>
    <row r="847" spans="1:23" x14ac:dyDescent="0.25">
      <c r="A847" s="24" t="s">
        <v>147</v>
      </c>
      <c r="B847" s="8" t="s">
        <v>2227</v>
      </c>
      <c r="C847" s="8" t="s">
        <v>1</v>
      </c>
      <c r="D847" s="8" t="s">
        <v>715</v>
      </c>
      <c r="E847" s="24">
        <v>0</v>
      </c>
      <c r="F847" s="24">
        <v>0</v>
      </c>
      <c r="G847" s="24">
        <v>0</v>
      </c>
      <c r="H847" s="24">
        <v>0</v>
      </c>
      <c r="I847" s="24">
        <v>0</v>
      </c>
      <c r="J847" s="24">
        <v>0</v>
      </c>
      <c r="K847" s="24">
        <v>0</v>
      </c>
      <c r="L847" s="24">
        <v>0</v>
      </c>
      <c r="M847" s="24">
        <v>0</v>
      </c>
      <c r="N847" s="24">
        <v>0</v>
      </c>
      <c r="O847" s="24">
        <v>0</v>
      </c>
      <c r="P847" s="24">
        <v>0</v>
      </c>
      <c r="Q847" s="24">
        <v>0</v>
      </c>
      <c r="R847" s="24">
        <v>0</v>
      </c>
      <c r="S847" s="24">
        <v>0</v>
      </c>
      <c r="T847" s="24">
        <v>0</v>
      </c>
      <c r="U847" s="24">
        <f t="shared" si="39"/>
        <v>0</v>
      </c>
      <c r="V847" s="24">
        <f t="shared" si="40"/>
        <v>0</v>
      </c>
      <c r="W847" s="24">
        <f t="shared" si="41"/>
        <v>1</v>
      </c>
    </row>
    <row r="848" spans="1:23" x14ac:dyDescent="0.25">
      <c r="A848" s="24" t="s">
        <v>58</v>
      </c>
      <c r="B848" s="8" t="s">
        <v>534</v>
      </c>
      <c r="C848" s="8" t="s">
        <v>3</v>
      </c>
      <c r="D848" s="8" t="s">
        <v>706</v>
      </c>
      <c r="E848" s="24">
        <v>0</v>
      </c>
      <c r="F848" s="24">
        <v>0</v>
      </c>
      <c r="G848" s="24">
        <v>0</v>
      </c>
      <c r="H848" s="24">
        <v>0</v>
      </c>
      <c r="I848" s="24">
        <v>0</v>
      </c>
      <c r="J848" s="24">
        <v>0</v>
      </c>
      <c r="K848" s="24">
        <v>0</v>
      </c>
      <c r="L848" s="24">
        <v>0</v>
      </c>
      <c r="M848" s="24">
        <v>0</v>
      </c>
      <c r="N848" s="24">
        <v>0</v>
      </c>
      <c r="O848" s="24">
        <v>0</v>
      </c>
      <c r="P848" s="24">
        <v>0</v>
      </c>
      <c r="Q848" s="24">
        <v>0</v>
      </c>
      <c r="R848" s="24">
        <v>0</v>
      </c>
      <c r="S848" s="24">
        <v>0</v>
      </c>
      <c r="T848" s="24">
        <v>0</v>
      </c>
      <c r="U848" s="24">
        <f t="shared" si="39"/>
        <v>0</v>
      </c>
      <c r="V848" s="24">
        <f t="shared" si="40"/>
        <v>0</v>
      </c>
      <c r="W848" s="24">
        <f t="shared" si="41"/>
        <v>1</v>
      </c>
    </row>
    <row r="849" spans="1:23" x14ac:dyDescent="0.25">
      <c r="A849" s="24" t="s">
        <v>745</v>
      </c>
      <c r="B849" s="8" t="s">
        <v>2228</v>
      </c>
      <c r="C849" s="8" t="s">
        <v>705</v>
      </c>
      <c r="D849" s="8" t="s">
        <v>717</v>
      </c>
      <c r="E849" s="24">
        <v>0</v>
      </c>
      <c r="F849" s="24">
        <v>0</v>
      </c>
      <c r="G849" s="24">
        <v>0</v>
      </c>
      <c r="H849" s="24">
        <v>0</v>
      </c>
      <c r="I849" s="24">
        <v>0</v>
      </c>
      <c r="J849" s="24">
        <v>0</v>
      </c>
      <c r="K849" s="24">
        <v>0</v>
      </c>
      <c r="L849" s="24">
        <v>0</v>
      </c>
      <c r="M849" s="24">
        <v>0</v>
      </c>
      <c r="N849" s="24">
        <v>0</v>
      </c>
      <c r="O849" s="24">
        <v>0</v>
      </c>
      <c r="P849" s="24">
        <v>0</v>
      </c>
      <c r="Q849" s="24">
        <v>0</v>
      </c>
      <c r="R849" s="24">
        <v>0</v>
      </c>
      <c r="S849" s="24">
        <v>0</v>
      </c>
      <c r="T849" s="24">
        <v>0</v>
      </c>
      <c r="U849" s="24">
        <f t="shared" si="39"/>
        <v>0</v>
      </c>
      <c r="V849" s="24">
        <f t="shared" si="40"/>
        <v>0</v>
      </c>
      <c r="W849" s="24">
        <f t="shared" si="41"/>
        <v>1</v>
      </c>
    </row>
    <row r="850" spans="1:23" x14ac:dyDescent="0.25">
      <c r="A850" s="24" t="s">
        <v>291</v>
      </c>
      <c r="B850" s="8" t="s">
        <v>2229</v>
      </c>
      <c r="C850" s="8" t="s">
        <v>731</v>
      </c>
      <c r="D850" s="8" t="s">
        <v>701</v>
      </c>
      <c r="E850" s="24">
        <v>0</v>
      </c>
      <c r="F850" s="24">
        <v>0</v>
      </c>
      <c r="G850" s="24">
        <v>0</v>
      </c>
      <c r="H850" s="24">
        <v>0</v>
      </c>
      <c r="I850" s="24">
        <v>0</v>
      </c>
      <c r="J850" s="24">
        <v>0</v>
      </c>
      <c r="K850" s="24">
        <v>0</v>
      </c>
      <c r="L850" s="24">
        <v>0</v>
      </c>
      <c r="M850" s="24">
        <v>0</v>
      </c>
      <c r="N850" s="24">
        <v>0</v>
      </c>
      <c r="O850" s="24">
        <v>0</v>
      </c>
      <c r="P850" s="24">
        <v>0</v>
      </c>
      <c r="Q850" s="24">
        <v>0</v>
      </c>
      <c r="R850" s="24">
        <v>0</v>
      </c>
      <c r="S850" s="24">
        <v>0</v>
      </c>
      <c r="T850" s="24">
        <v>0</v>
      </c>
      <c r="U850" s="24">
        <f t="shared" si="39"/>
        <v>0</v>
      </c>
      <c r="V850" s="24">
        <f t="shared" si="40"/>
        <v>0</v>
      </c>
      <c r="W850" s="24">
        <f t="shared" si="41"/>
        <v>1</v>
      </c>
    </row>
    <row r="851" spans="1:23" x14ac:dyDescent="0.25">
      <c r="A851" s="24" t="s">
        <v>753</v>
      </c>
      <c r="B851" s="8" t="s">
        <v>2230</v>
      </c>
      <c r="C851" s="8" t="s">
        <v>737</v>
      </c>
      <c r="D851" s="8" t="s">
        <v>715</v>
      </c>
      <c r="E851" s="24">
        <v>0</v>
      </c>
      <c r="F851" s="24">
        <v>0</v>
      </c>
      <c r="G851" s="24">
        <v>0</v>
      </c>
      <c r="H851" s="24">
        <v>0</v>
      </c>
      <c r="I851" s="24">
        <v>0</v>
      </c>
      <c r="J851" s="24">
        <v>0</v>
      </c>
      <c r="K851" s="24">
        <v>0</v>
      </c>
      <c r="L851" s="24">
        <v>0</v>
      </c>
      <c r="M851" s="24">
        <v>0</v>
      </c>
      <c r="N851" s="24">
        <v>0</v>
      </c>
      <c r="O851" s="24">
        <v>0</v>
      </c>
      <c r="P851" s="24">
        <v>0</v>
      </c>
      <c r="Q851" s="24">
        <v>0</v>
      </c>
      <c r="R851" s="24">
        <v>0</v>
      </c>
      <c r="S851" s="24">
        <v>0</v>
      </c>
      <c r="T851" s="24">
        <v>0</v>
      </c>
      <c r="U851" s="24">
        <f t="shared" si="39"/>
        <v>0</v>
      </c>
      <c r="V851" s="24">
        <f t="shared" si="40"/>
        <v>0</v>
      </c>
      <c r="W851" s="24">
        <f t="shared" si="41"/>
        <v>1</v>
      </c>
    </row>
    <row r="852" spans="1:23" x14ac:dyDescent="0.25">
      <c r="A852" s="24" t="s">
        <v>373</v>
      </c>
      <c r="B852" s="8" t="s">
        <v>2231</v>
      </c>
      <c r="C852" s="8" t="s">
        <v>705</v>
      </c>
      <c r="D852" s="8" t="s">
        <v>706</v>
      </c>
      <c r="E852" s="24">
        <v>0</v>
      </c>
      <c r="F852" s="24">
        <v>0</v>
      </c>
      <c r="G852" s="24">
        <v>0</v>
      </c>
      <c r="H852" s="24">
        <v>0</v>
      </c>
      <c r="I852" s="24">
        <v>0</v>
      </c>
      <c r="J852" s="24">
        <v>0</v>
      </c>
      <c r="K852" s="24">
        <v>0</v>
      </c>
      <c r="L852" s="24">
        <v>0</v>
      </c>
      <c r="M852" s="24">
        <v>0</v>
      </c>
      <c r="N852" s="24">
        <v>0</v>
      </c>
      <c r="O852" s="24">
        <v>0</v>
      </c>
      <c r="P852" s="24">
        <v>0</v>
      </c>
      <c r="Q852" s="24">
        <v>0</v>
      </c>
      <c r="R852" s="24">
        <v>0</v>
      </c>
      <c r="S852" s="24">
        <v>0</v>
      </c>
      <c r="T852" s="24">
        <v>0</v>
      </c>
      <c r="U852" s="24">
        <f t="shared" si="39"/>
        <v>0</v>
      </c>
      <c r="V852" s="24">
        <f t="shared" si="40"/>
        <v>0</v>
      </c>
      <c r="W852" s="24">
        <f t="shared" si="41"/>
        <v>1</v>
      </c>
    </row>
    <row r="853" spans="1:23" x14ac:dyDescent="0.25">
      <c r="A853" s="24" t="s">
        <v>2232</v>
      </c>
      <c r="B853" s="8" t="s">
        <v>1593</v>
      </c>
      <c r="C853" s="8" t="s">
        <v>737</v>
      </c>
      <c r="D853" s="8" t="s">
        <v>703</v>
      </c>
      <c r="E853" s="24">
        <v>0</v>
      </c>
      <c r="F853" s="24">
        <v>0</v>
      </c>
      <c r="G853" s="24">
        <v>0</v>
      </c>
      <c r="H853" s="24">
        <v>0</v>
      </c>
      <c r="I853" s="24">
        <v>0</v>
      </c>
      <c r="J853" s="24">
        <v>0</v>
      </c>
      <c r="K853" s="24">
        <v>0</v>
      </c>
      <c r="L853" s="24">
        <v>0</v>
      </c>
      <c r="M853" s="24">
        <v>0</v>
      </c>
      <c r="N853" s="24">
        <v>0</v>
      </c>
      <c r="O853" s="24">
        <v>0</v>
      </c>
      <c r="P853" s="24">
        <v>0</v>
      </c>
      <c r="Q853" s="24">
        <v>0</v>
      </c>
      <c r="R853" s="24">
        <v>0</v>
      </c>
      <c r="S853" s="24">
        <v>0</v>
      </c>
      <c r="T853" s="24">
        <v>0</v>
      </c>
      <c r="U853" s="24">
        <f t="shared" si="39"/>
        <v>0</v>
      </c>
      <c r="V853" s="24">
        <f t="shared" si="40"/>
        <v>0</v>
      </c>
      <c r="W853" s="24">
        <f t="shared" si="41"/>
        <v>1</v>
      </c>
    </row>
    <row r="854" spans="1:23" x14ac:dyDescent="0.25">
      <c r="A854" s="24" t="s">
        <v>2157</v>
      </c>
      <c r="B854" s="8" t="s">
        <v>2233</v>
      </c>
      <c r="C854" s="8" t="s">
        <v>1</v>
      </c>
      <c r="D854" s="8" t="s">
        <v>704</v>
      </c>
      <c r="E854" s="24">
        <v>0</v>
      </c>
      <c r="F854" s="24">
        <v>0</v>
      </c>
      <c r="G854" s="24">
        <v>0</v>
      </c>
      <c r="H854" s="24">
        <v>0</v>
      </c>
      <c r="I854" s="24">
        <v>0</v>
      </c>
      <c r="J854" s="24">
        <v>0</v>
      </c>
      <c r="K854" s="24">
        <v>0</v>
      </c>
      <c r="L854" s="24">
        <v>0</v>
      </c>
      <c r="M854" s="24">
        <v>0</v>
      </c>
      <c r="N854" s="24">
        <v>0</v>
      </c>
      <c r="O854" s="24">
        <v>0</v>
      </c>
      <c r="P854" s="24">
        <v>0</v>
      </c>
      <c r="Q854" s="24">
        <v>0</v>
      </c>
      <c r="R854" s="24">
        <v>0</v>
      </c>
      <c r="S854" s="24">
        <v>0</v>
      </c>
      <c r="T854" s="24">
        <v>0</v>
      </c>
      <c r="U854" s="24">
        <f t="shared" si="39"/>
        <v>0</v>
      </c>
      <c r="V854" s="24">
        <f t="shared" si="40"/>
        <v>0</v>
      </c>
      <c r="W854" s="24">
        <f t="shared" si="41"/>
        <v>1</v>
      </c>
    </row>
    <row r="855" spans="1:23" x14ac:dyDescent="0.25">
      <c r="A855" s="24" t="s">
        <v>506</v>
      </c>
      <c r="B855" s="8" t="s">
        <v>371</v>
      </c>
      <c r="C855" s="8" t="s">
        <v>731</v>
      </c>
      <c r="D855" s="8" t="s">
        <v>706</v>
      </c>
      <c r="E855" s="24">
        <v>0</v>
      </c>
      <c r="F855" s="24">
        <v>0</v>
      </c>
      <c r="G855" s="24">
        <v>0</v>
      </c>
      <c r="H855" s="24">
        <v>0</v>
      </c>
      <c r="I855" s="24">
        <v>0</v>
      </c>
      <c r="J855" s="24">
        <v>0</v>
      </c>
      <c r="K855" s="24">
        <v>0</v>
      </c>
      <c r="L855" s="24">
        <v>0</v>
      </c>
      <c r="M855" s="24">
        <v>0</v>
      </c>
      <c r="N855" s="24">
        <v>0</v>
      </c>
      <c r="O855" s="24">
        <v>0</v>
      </c>
      <c r="P855" s="24">
        <v>0</v>
      </c>
      <c r="Q855" s="24">
        <v>0</v>
      </c>
      <c r="R855" s="24">
        <v>0</v>
      </c>
      <c r="S855" s="24">
        <v>0</v>
      </c>
      <c r="T855" s="24">
        <v>0</v>
      </c>
      <c r="U855" s="24">
        <f t="shared" si="39"/>
        <v>0</v>
      </c>
      <c r="V855" s="24">
        <f t="shared" si="40"/>
        <v>0</v>
      </c>
      <c r="W855" s="24">
        <f t="shared" si="41"/>
        <v>1</v>
      </c>
    </row>
    <row r="856" spans="1:23" x14ac:dyDescent="0.25">
      <c r="A856" s="24" t="s">
        <v>83</v>
      </c>
      <c r="B856" s="8" t="s">
        <v>614</v>
      </c>
      <c r="C856" s="8" t="s">
        <v>737</v>
      </c>
      <c r="D856" s="8" t="s">
        <v>733</v>
      </c>
      <c r="E856" s="24">
        <v>0</v>
      </c>
      <c r="F856" s="24">
        <v>0</v>
      </c>
      <c r="G856" s="24">
        <v>0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4">
        <v>0</v>
      </c>
      <c r="O856" s="24">
        <v>0</v>
      </c>
      <c r="P856" s="24">
        <v>0</v>
      </c>
      <c r="Q856" s="24">
        <v>0</v>
      </c>
      <c r="R856" s="24">
        <v>0</v>
      </c>
      <c r="S856" s="24">
        <v>0</v>
      </c>
      <c r="T856" s="24">
        <v>0</v>
      </c>
      <c r="U856" s="24">
        <f t="shared" si="39"/>
        <v>0</v>
      </c>
      <c r="V856" s="24">
        <f t="shared" si="40"/>
        <v>0</v>
      </c>
      <c r="W856" s="24">
        <f t="shared" si="41"/>
        <v>1</v>
      </c>
    </row>
    <row r="857" spans="1:23" x14ac:dyDescent="0.25">
      <c r="A857" s="24" t="s">
        <v>41</v>
      </c>
      <c r="B857" s="8" t="s">
        <v>326</v>
      </c>
      <c r="C857" s="8" t="s">
        <v>705</v>
      </c>
      <c r="D857" s="8" t="s">
        <v>711</v>
      </c>
      <c r="E857" s="24">
        <v>0</v>
      </c>
      <c r="F857" s="24">
        <v>0</v>
      </c>
      <c r="G857" s="24">
        <v>0</v>
      </c>
      <c r="H857" s="24">
        <v>0</v>
      </c>
      <c r="I857" s="24">
        <v>0</v>
      </c>
      <c r="J857" s="24">
        <v>0</v>
      </c>
      <c r="K857" s="24">
        <v>0</v>
      </c>
      <c r="L857" s="24">
        <v>0</v>
      </c>
      <c r="M857" s="24">
        <v>0</v>
      </c>
      <c r="N857" s="24">
        <v>0</v>
      </c>
      <c r="O857" s="24">
        <v>0</v>
      </c>
      <c r="P857" s="24">
        <v>0</v>
      </c>
      <c r="Q857" s="24">
        <v>0</v>
      </c>
      <c r="R857" s="24">
        <v>0</v>
      </c>
      <c r="S857" s="24">
        <v>0</v>
      </c>
      <c r="T857" s="24">
        <v>0</v>
      </c>
      <c r="U857" s="24">
        <f t="shared" si="39"/>
        <v>0</v>
      </c>
      <c r="V857" s="24">
        <f t="shared" si="40"/>
        <v>0</v>
      </c>
      <c r="W857" s="24">
        <f t="shared" si="41"/>
        <v>1</v>
      </c>
    </row>
    <row r="858" spans="1:23" x14ac:dyDescent="0.25">
      <c r="A858" s="24" t="s">
        <v>2234</v>
      </c>
      <c r="B858" s="8" t="s">
        <v>2235</v>
      </c>
      <c r="C858" s="8" t="s">
        <v>2</v>
      </c>
      <c r="D858" s="8" t="s">
        <v>706</v>
      </c>
      <c r="E858" s="24">
        <v>0</v>
      </c>
      <c r="F858" s="24">
        <v>0</v>
      </c>
      <c r="G858" s="24">
        <v>0</v>
      </c>
      <c r="H858" s="24">
        <v>0</v>
      </c>
      <c r="I858" s="24">
        <v>0</v>
      </c>
      <c r="J858" s="24">
        <v>0</v>
      </c>
      <c r="K858" s="24">
        <v>0</v>
      </c>
      <c r="L858" s="24">
        <v>0</v>
      </c>
      <c r="M858" s="24">
        <v>0</v>
      </c>
      <c r="N858" s="24">
        <v>0</v>
      </c>
      <c r="O858" s="24">
        <v>0</v>
      </c>
      <c r="P858" s="24">
        <v>0</v>
      </c>
      <c r="Q858" s="24">
        <v>0</v>
      </c>
      <c r="R858" s="24">
        <v>0</v>
      </c>
      <c r="S858" s="24">
        <v>0</v>
      </c>
      <c r="T858" s="24">
        <v>0</v>
      </c>
      <c r="U858" s="24">
        <f t="shared" si="39"/>
        <v>0</v>
      </c>
      <c r="V858" s="24">
        <f t="shared" si="40"/>
        <v>0</v>
      </c>
      <c r="W858" s="24">
        <f t="shared" si="41"/>
        <v>1</v>
      </c>
    </row>
    <row r="859" spans="1:23" x14ac:dyDescent="0.25">
      <c r="A859" s="24" t="s">
        <v>283</v>
      </c>
      <c r="B859" s="8" t="s">
        <v>2236</v>
      </c>
      <c r="C859" s="8" t="s">
        <v>737</v>
      </c>
      <c r="D859" s="8" t="s">
        <v>717</v>
      </c>
      <c r="E859" s="24">
        <v>0</v>
      </c>
      <c r="F859" s="24">
        <v>0</v>
      </c>
      <c r="G859" s="24">
        <v>0</v>
      </c>
      <c r="H859" s="24">
        <v>0</v>
      </c>
      <c r="I859" s="24">
        <v>0</v>
      </c>
      <c r="J859" s="24">
        <v>0</v>
      </c>
      <c r="K859" s="24">
        <v>0</v>
      </c>
      <c r="L859" s="24">
        <v>0</v>
      </c>
      <c r="M859" s="24">
        <v>0</v>
      </c>
      <c r="N859" s="24">
        <v>0</v>
      </c>
      <c r="O859" s="24">
        <v>0</v>
      </c>
      <c r="P859" s="24">
        <v>0</v>
      </c>
      <c r="Q859" s="24">
        <v>0</v>
      </c>
      <c r="R859" s="24">
        <v>0</v>
      </c>
      <c r="S859" s="24">
        <v>0</v>
      </c>
      <c r="T859" s="24">
        <v>0</v>
      </c>
      <c r="U859" s="24">
        <f t="shared" si="39"/>
        <v>0</v>
      </c>
      <c r="V859" s="24">
        <f t="shared" si="40"/>
        <v>0</v>
      </c>
      <c r="W859" s="24">
        <f t="shared" si="41"/>
        <v>1</v>
      </c>
    </row>
    <row r="860" spans="1:23" x14ac:dyDescent="0.25">
      <c r="A860" s="24" t="s">
        <v>99</v>
      </c>
      <c r="B860" s="8" t="s">
        <v>2237</v>
      </c>
      <c r="C860" s="8" t="s">
        <v>731</v>
      </c>
      <c r="D860" s="8" t="s">
        <v>717</v>
      </c>
      <c r="E860" s="24">
        <v>0</v>
      </c>
      <c r="F860" s="24">
        <v>0</v>
      </c>
      <c r="G860" s="24">
        <v>0</v>
      </c>
      <c r="H860" s="24">
        <v>0</v>
      </c>
      <c r="I860" s="24">
        <v>0</v>
      </c>
      <c r="J860" s="24">
        <v>0</v>
      </c>
      <c r="K860" s="24">
        <v>0</v>
      </c>
      <c r="L860" s="24">
        <v>0</v>
      </c>
      <c r="M860" s="24">
        <v>0</v>
      </c>
      <c r="N860" s="24">
        <v>0</v>
      </c>
      <c r="O860" s="24">
        <v>0</v>
      </c>
      <c r="P860" s="24">
        <v>0</v>
      </c>
      <c r="Q860" s="24">
        <v>0</v>
      </c>
      <c r="R860" s="24">
        <v>0</v>
      </c>
      <c r="S860" s="24">
        <v>0</v>
      </c>
      <c r="T860" s="24">
        <v>0</v>
      </c>
      <c r="U860" s="24">
        <f t="shared" si="39"/>
        <v>0</v>
      </c>
      <c r="V860" s="24">
        <f t="shared" si="40"/>
        <v>0</v>
      </c>
      <c r="W860" s="24">
        <f t="shared" si="41"/>
        <v>1</v>
      </c>
    </row>
    <row r="861" spans="1:23" x14ac:dyDescent="0.25">
      <c r="A861" s="24" t="s">
        <v>207</v>
      </c>
      <c r="B861" s="8" t="s">
        <v>2238</v>
      </c>
      <c r="C861" s="8" t="s">
        <v>705</v>
      </c>
      <c r="D861" s="8" t="s">
        <v>699</v>
      </c>
      <c r="E861" s="24">
        <v>0</v>
      </c>
      <c r="F861" s="24">
        <v>0</v>
      </c>
      <c r="G861" s="24">
        <v>0</v>
      </c>
      <c r="H861" s="24">
        <v>0</v>
      </c>
      <c r="I861" s="24">
        <v>0</v>
      </c>
      <c r="J861" s="24">
        <v>0</v>
      </c>
      <c r="K861" s="24">
        <v>0</v>
      </c>
      <c r="L861" s="24">
        <v>0</v>
      </c>
      <c r="M861" s="24">
        <v>0</v>
      </c>
      <c r="N861" s="24">
        <v>0</v>
      </c>
      <c r="O861" s="24">
        <v>0</v>
      </c>
      <c r="P861" s="24">
        <v>0</v>
      </c>
      <c r="Q861" s="24">
        <v>0</v>
      </c>
      <c r="R861" s="24">
        <v>0</v>
      </c>
      <c r="S861" s="24">
        <v>0</v>
      </c>
      <c r="T861" s="24">
        <v>0</v>
      </c>
      <c r="U861" s="24">
        <f t="shared" si="39"/>
        <v>0</v>
      </c>
      <c r="V861" s="24">
        <f t="shared" si="40"/>
        <v>0</v>
      </c>
      <c r="W861" s="24">
        <f t="shared" si="41"/>
        <v>1</v>
      </c>
    </row>
    <row r="862" spans="1:23" x14ac:dyDescent="0.25">
      <c r="A862" s="24" t="s">
        <v>2239</v>
      </c>
      <c r="B862" s="8" t="s">
        <v>486</v>
      </c>
      <c r="C862" s="8" t="s">
        <v>731</v>
      </c>
      <c r="D862" s="8" t="s">
        <v>714</v>
      </c>
      <c r="E862" s="24">
        <v>0</v>
      </c>
      <c r="F862" s="24">
        <v>0</v>
      </c>
      <c r="G862" s="24">
        <v>0</v>
      </c>
      <c r="H862" s="24">
        <v>0</v>
      </c>
      <c r="I862" s="24">
        <v>0</v>
      </c>
      <c r="J862" s="24">
        <v>0</v>
      </c>
      <c r="K862" s="24">
        <v>0</v>
      </c>
      <c r="L862" s="24">
        <v>0</v>
      </c>
      <c r="M862" s="24">
        <v>0</v>
      </c>
      <c r="N862" s="24">
        <v>0</v>
      </c>
      <c r="O862" s="24">
        <v>0</v>
      </c>
      <c r="P862" s="24">
        <v>0</v>
      </c>
      <c r="Q862" s="24">
        <v>0</v>
      </c>
      <c r="R862" s="24">
        <v>0</v>
      </c>
      <c r="S862" s="24">
        <v>0</v>
      </c>
      <c r="T862" s="24">
        <v>0</v>
      </c>
      <c r="U862" s="24">
        <f t="shared" si="39"/>
        <v>0</v>
      </c>
      <c r="V862" s="24">
        <f t="shared" si="40"/>
        <v>0</v>
      </c>
      <c r="W862" s="24">
        <f t="shared" si="41"/>
        <v>1</v>
      </c>
    </row>
    <row r="863" spans="1:23" x14ac:dyDescent="0.25">
      <c r="A863" s="24" t="s">
        <v>744</v>
      </c>
      <c r="B863" s="8" t="s">
        <v>2240</v>
      </c>
      <c r="C863" s="8" t="s">
        <v>705</v>
      </c>
      <c r="D863" s="8" t="s">
        <v>709</v>
      </c>
      <c r="E863" s="24">
        <v>0</v>
      </c>
      <c r="F863" s="24">
        <v>0</v>
      </c>
      <c r="G863" s="24">
        <v>0</v>
      </c>
      <c r="H863" s="24">
        <v>0</v>
      </c>
      <c r="I863" s="24">
        <v>0</v>
      </c>
      <c r="J863" s="24">
        <v>0</v>
      </c>
      <c r="K863" s="24">
        <v>0</v>
      </c>
      <c r="L863" s="24">
        <v>0</v>
      </c>
      <c r="M863" s="24">
        <v>0</v>
      </c>
      <c r="N863" s="24">
        <v>0</v>
      </c>
      <c r="O863" s="24">
        <v>0</v>
      </c>
      <c r="P863" s="24">
        <v>0</v>
      </c>
      <c r="Q863" s="24">
        <v>0</v>
      </c>
      <c r="R863" s="24">
        <v>0</v>
      </c>
      <c r="S863" s="24">
        <v>0</v>
      </c>
      <c r="T863" s="24">
        <v>0</v>
      </c>
      <c r="U863" s="24">
        <f t="shared" si="39"/>
        <v>0</v>
      </c>
      <c r="V863" s="24">
        <f t="shared" si="40"/>
        <v>0</v>
      </c>
      <c r="W863" s="24">
        <f t="shared" si="41"/>
        <v>1</v>
      </c>
    </row>
    <row r="864" spans="1:23" x14ac:dyDescent="0.25">
      <c r="A864" s="24" t="s">
        <v>68</v>
      </c>
      <c r="B864" s="8" t="s">
        <v>788</v>
      </c>
      <c r="C864" s="8" t="s">
        <v>1</v>
      </c>
      <c r="D864" s="8" t="s">
        <v>699</v>
      </c>
      <c r="E864" s="24">
        <v>0</v>
      </c>
      <c r="F864" s="24">
        <v>0</v>
      </c>
      <c r="G864" s="24">
        <v>0</v>
      </c>
      <c r="H864" s="24">
        <v>0</v>
      </c>
      <c r="I864" s="24">
        <v>0</v>
      </c>
      <c r="J864" s="24">
        <v>0</v>
      </c>
      <c r="K864" s="24">
        <v>0</v>
      </c>
      <c r="L864" s="24">
        <v>0</v>
      </c>
      <c r="M864" s="24">
        <v>0</v>
      </c>
      <c r="N864" s="24">
        <v>0</v>
      </c>
      <c r="O864" s="24">
        <v>0</v>
      </c>
      <c r="P864" s="24">
        <v>0</v>
      </c>
      <c r="Q864" s="24">
        <v>0</v>
      </c>
      <c r="R864" s="24">
        <v>0</v>
      </c>
      <c r="S864" s="24">
        <v>0</v>
      </c>
      <c r="T864" s="24">
        <v>0</v>
      </c>
      <c r="U864" s="24">
        <f t="shared" si="39"/>
        <v>0</v>
      </c>
      <c r="V864" s="24">
        <f t="shared" si="40"/>
        <v>0</v>
      </c>
      <c r="W864" s="24">
        <f t="shared" si="41"/>
        <v>1</v>
      </c>
    </row>
    <row r="865" spans="1:23" x14ac:dyDescent="0.25">
      <c r="A865" s="24" t="s">
        <v>148</v>
      </c>
      <c r="B865" s="8" t="s">
        <v>286</v>
      </c>
      <c r="C865" s="8" t="s">
        <v>737</v>
      </c>
      <c r="D865" s="8" t="s">
        <v>714</v>
      </c>
      <c r="E865" s="24">
        <v>0</v>
      </c>
      <c r="F865" s="24">
        <v>0</v>
      </c>
      <c r="G865" s="24">
        <v>0</v>
      </c>
      <c r="H865" s="24">
        <v>0</v>
      </c>
      <c r="I865" s="24">
        <v>0</v>
      </c>
      <c r="J865" s="24">
        <v>0</v>
      </c>
      <c r="K865" s="24">
        <v>0</v>
      </c>
      <c r="L865" s="24">
        <v>0</v>
      </c>
      <c r="M865" s="24">
        <v>0</v>
      </c>
      <c r="N865" s="24">
        <v>0</v>
      </c>
      <c r="O865" s="24">
        <v>0</v>
      </c>
      <c r="P865" s="24">
        <v>0</v>
      </c>
      <c r="Q865" s="24">
        <v>0</v>
      </c>
      <c r="R865" s="24">
        <v>0</v>
      </c>
      <c r="S865" s="24">
        <v>0</v>
      </c>
      <c r="T865" s="24">
        <v>0</v>
      </c>
      <c r="U865" s="24">
        <f t="shared" si="39"/>
        <v>0</v>
      </c>
      <c r="V865" s="24">
        <f t="shared" si="40"/>
        <v>0</v>
      </c>
      <c r="W865" s="24">
        <f t="shared" si="41"/>
        <v>1</v>
      </c>
    </row>
    <row r="866" spans="1:23" x14ac:dyDescent="0.25">
      <c r="A866" s="24" t="s">
        <v>3573</v>
      </c>
      <c r="B866" s="8" t="s">
        <v>1581</v>
      </c>
      <c r="C866" s="8" t="s">
        <v>735</v>
      </c>
      <c r="D866" s="24" t="s">
        <v>719</v>
      </c>
      <c r="E866" s="24">
        <v>0</v>
      </c>
      <c r="F866" s="24">
        <v>0</v>
      </c>
      <c r="G866" s="24">
        <v>0</v>
      </c>
      <c r="H866" s="24">
        <v>0</v>
      </c>
      <c r="I866" s="24">
        <v>0</v>
      </c>
      <c r="J866" s="24">
        <v>0</v>
      </c>
      <c r="K866" s="24">
        <v>0</v>
      </c>
      <c r="L866" s="24">
        <v>0</v>
      </c>
      <c r="M866" s="24">
        <v>0</v>
      </c>
      <c r="N866" s="24">
        <v>0</v>
      </c>
      <c r="O866" s="24">
        <v>0</v>
      </c>
      <c r="P866" s="24">
        <v>0</v>
      </c>
      <c r="Q866" s="24">
        <v>0</v>
      </c>
      <c r="R866" s="24">
        <v>0</v>
      </c>
      <c r="S866" s="24">
        <v>0</v>
      </c>
      <c r="T866" s="24">
        <v>0</v>
      </c>
      <c r="U866" s="24">
        <f t="shared" si="39"/>
        <v>0</v>
      </c>
      <c r="V866" s="24">
        <f t="shared" si="40"/>
        <v>0</v>
      </c>
      <c r="W866" s="24">
        <f t="shared" si="41"/>
        <v>1</v>
      </c>
    </row>
    <row r="867" spans="1:23" x14ac:dyDescent="0.25">
      <c r="A867" s="24" t="s">
        <v>2201</v>
      </c>
      <c r="B867" s="8" t="s">
        <v>2241</v>
      </c>
      <c r="C867" s="8" t="s">
        <v>731</v>
      </c>
      <c r="D867" s="8" t="s">
        <v>725</v>
      </c>
      <c r="E867" s="24">
        <v>0</v>
      </c>
      <c r="F867" s="24">
        <v>0</v>
      </c>
      <c r="G867" s="24">
        <v>0</v>
      </c>
      <c r="H867" s="24">
        <v>0</v>
      </c>
      <c r="I867" s="24">
        <v>0</v>
      </c>
      <c r="J867" s="24">
        <v>0</v>
      </c>
      <c r="K867" s="24">
        <v>0</v>
      </c>
      <c r="L867" s="24">
        <v>0</v>
      </c>
      <c r="M867" s="24">
        <v>0</v>
      </c>
      <c r="N867" s="24">
        <v>0</v>
      </c>
      <c r="O867" s="24">
        <v>0</v>
      </c>
      <c r="P867" s="24">
        <v>0</v>
      </c>
      <c r="Q867" s="24">
        <v>0</v>
      </c>
      <c r="R867" s="24">
        <v>0</v>
      </c>
      <c r="S867" s="24">
        <v>0</v>
      </c>
      <c r="T867" s="24">
        <v>0</v>
      </c>
      <c r="U867" s="24">
        <f t="shared" si="39"/>
        <v>0</v>
      </c>
      <c r="V867" s="24">
        <f t="shared" si="40"/>
        <v>0</v>
      </c>
      <c r="W867" s="24">
        <f t="shared" si="41"/>
        <v>1</v>
      </c>
    </row>
    <row r="868" spans="1:23" x14ac:dyDescent="0.25">
      <c r="A868" s="24" t="s">
        <v>34</v>
      </c>
      <c r="B868" s="8" t="s">
        <v>2242</v>
      </c>
      <c r="C868" s="8" t="s">
        <v>732</v>
      </c>
      <c r="D868" s="8" t="s">
        <v>721</v>
      </c>
      <c r="E868" s="24">
        <v>0</v>
      </c>
      <c r="F868" s="24">
        <v>0</v>
      </c>
      <c r="G868" s="24">
        <v>0</v>
      </c>
      <c r="H868" s="24">
        <v>0</v>
      </c>
      <c r="I868" s="24">
        <v>0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0</v>
      </c>
      <c r="P868" s="24">
        <v>0</v>
      </c>
      <c r="Q868" s="24">
        <v>0</v>
      </c>
      <c r="R868" s="24">
        <v>0</v>
      </c>
      <c r="S868" s="24">
        <v>0</v>
      </c>
      <c r="T868" s="24">
        <v>0</v>
      </c>
      <c r="U868" s="24">
        <f t="shared" si="39"/>
        <v>0</v>
      </c>
      <c r="V868" s="24">
        <f t="shared" si="40"/>
        <v>0</v>
      </c>
      <c r="W868" s="24">
        <f t="shared" si="41"/>
        <v>1</v>
      </c>
    </row>
    <row r="869" spans="1:23" x14ac:dyDescent="0.25">
      <c r="A869" s="24" t="s">
        <v>538</v>
      </c>
      <c r="B869" s="8" t="s">
        <v>2243</v>
      </c>
      <c r="C869" s="8" t="s">
        <v>2</v>
      </c>
      <c r="D869" s="8" t="s">
        <v>733</v>
      </c>
      <c r="E869" s="24">
        <v>0</v>
      </c>
      <c r="F869" s="24">
        <v>0</v>
      </c>
      <c r="G869" s="24">
        <v>0</v>
      </c>
      <c r="H869" s="24">
        <v>0</v>
      </c>
      <c r="I869" s="24">
        <v>0</v>
      </c>
      <c r="J869" s="24">
        <v>0</v>
      </c>
      <c r="K869" s="24">
        <v>0</v>
      </c>
      <c r="L869" s="24">
        <v>0</v>
      </c>
      <c r="M869" s="24">
        <v>0</v>
      </c>
      <c r="N869" s="24">
        <v>0</v>
      </c>
      <c r="O869" s="24">
        <v>0</v>
      </c>
      <c r="P869" s="24">
        <v>0</v>
      </c>
      <c r="Q869" s="24">
        <v>0</v>
      </c>
      <c r="R869" s="24">
        <v>0</v>
      </c>
      <c r="S869" s="24">
        <v>0</v>
      </c>
      <c r="T869" s="24">
        <v>0</v>
      </c>
      <c r="U869" s="24">
        <f t="shared" si="39"/>
        <v>0</v>
      </c>
      <c r="V869" s="24">
        <f t="shared" si="40"/>
        <v>0</v>
      </c>
      <c r="W869" s="24">
        <f t="shared" si="41"/>
        <v>1</v>
      </c>
    </row>
    <row r="870" spans="1:23" x14ac:dyDescent="0.25">
      <c r="A870" s="24" t="s">
        <v>67</v>
      </c>
      <c r="B870" s="8" t="s">
        <v>827</v>
      </c>
      <c r="C870" s="8" t="s">
        <v>732</v>
      </c>
      <c r="D870" s="8" t="s">
        <v>736</v>
      </c>
      <c r="E870" s="24">
        <v>0</v>
      </c>
      <c r="F870" s="24">
        <v>0</v>
      </c>
      <c r="G870" s="24">
        <v>0</v>
      </c>
      <c r="H870" s="24">
        <v>0</v>
      </c>
      <c r="I870" s="24">
        <v>0</v>
      </c>
      <c r="J870" s="24">
        <v>0</v>
      </c>
      <c r="K870" s="24">
        <v>0</v>
      </c>
      <c r="L870" s="24">
        <v>0</v>
      </c>
      <c r="M870" s="24">
        <v>0</v>
      </c>
      <c r="N870" s="24">
        <v>0</v>
      </c>
      <c r="O870" s="24">
        <v>0</v>
      </c>
      <c r="P870" s="24">
        <v>0</v>
      </c>
      <c r="Q870" s="24">
        <v>0</v>
      </c>
      <c r="R870" s="24">
        <v>0</v>
      </c>
      <c r="S870" s="24">
        <v>0</v>
      </c>
      <c r="T870" s="24">
        <v>0</v>
      </c>
      <c r="U870" s="24">
        <f t="shared" si="39"/>
        <v>0</v>
      </c>
      <c r="V870" s="24">
        <f t="shared" si="40"/>
        <v>0</v>
      </c>
      <c r="W870" s="24">
        <f t="shared" si="41"/>
        <v>1</v>
      </c>
    </row>
    <row r="871" spans="1:23" x14ac:dyDescent="0.25">
      <c r="A871" s="24" t="s">
        <v>391</v>
      </c>
      <c r="B871" s="8" t="s">
        <v>371</v>
      </c>
      <c r="C871" s="8" t="s">
        <v>2</v>
      </c>
      <c r="D871" s="8" t="s">
        <v>708</v>
      </c>
      <c r="E871" s="24">
        <v>0</v>
      </c>
      <c r="F871" s="24">
        <v>0</v>
      </c>
      <c r="G871" s="24">
        <v>0</v>
      </c>
      <c r="H871" s="24">
        <v>0</v>
      </c>
      <c r="I871" s="24">
        <v>0</v>
      </c>
      <c r="J871" s="24">
        <v>0</v>
      </c>
      <c r="K871" s="24">
        <v>0</v>
      </c>
      <c r="L871" s="24">
        <v>0</v>
      </c>
      <c r="M871" s="24">
        <v>0</v>
      </c>
      <c r="N871" s="24">
        <v>0</v>
      </c>
      <c r="O871" s="24">
        <v>0</v>
      </c>
      <c r="P871" s="24">
        <v>0</v>
      </c>
      <c r="Q871" s="24">
        <v>0</v>
      </c>
      <c r="R871" s="24">
        <v>0</v>
      </c>
      <c r="S871" s="24">
        <v>0</v>
      </c>
      <c r="T871" s="24">
        <v>0</v>
      </c>
      <c r="U871" s="24">
        <f t="shared" si="39"/>
        <v>0</v>
      </c>
      <c r="V871" s="24">
        <f t="shared" si="40"/>
        <v>0</v>
      </c>
      <c r="W871" s="24">
        <f t="shared" si="41"/>
        <v>1</v>
      </c>
    </row>
    <row r="872" spans="1:23" x14ac:dyDescent="0.25">
      <c r="A872" s="24" t="s">
        <v>2244</v>
      </c>
      <c r="B872" s="8" t="s">
        <v>2245</v>
      </c>
      <c r="C872" s="8" t="s">
        <v>735</v>
      </c>
      <c r="D872" s="8" t="s">
        <v>706</v>
      </c>
      <c r="E872" s="24">
        <v>0</v>
      </c>
      <c r="F872" s="24">
        <v>0</v>
      </c>
      <c r="G872" s="24">
        <v>0</v>
      </c>
      <c r="H872" s="24">
        <v>0</v>
      </c>
      <c r="I872" s="24">
        <v>0</v>
      </c>
      <c r="J872" s="24">
        <v>0</v>
      </c>
      <c r="K872" s="24">
        <v>0</v>
      </c>
      <c r="L872" s="24">
        <v>0</v>
      </c>
      <c r="M872" s="24">
        <v>0</v>
      </c>
      <c r="N872" s="24">
        <v>0</v>
      </c>
      <c r="O872" s="24">
        <v>0</v>
      </c>
      <c r="P872" s="24">
        <v>0</v>
      </c>
      <c r="Q872" s="24">
        <v>0</v>
      </c>
      <c r="R872" s="24">
        <v>0</v>
      </c>
      <c r="S872" s="24">
        <v>0</v>
      </c>
      <c r="T872" s="24">
        <v>0</v>
      </c>
      <c r="U872" s="24">
        <f t="shared" si="39"/>
        <v>0</v>
      </c>
      <c r="V872" s="24">
        <f t="shared" si="40"/>
        <v>0</v>
      </c>
      <c r="W872" s="24">
        <f t="shared" si="41"/>
        <v>1</v>
      </c>
    </row>
    <row r="873" spans="1:23" x14ac:dyDescent="0.25">
      <c r="A873" s="24" t="s">
        <v>132</v>
      </c>
      <c r="B873" s="8" t="s">
        <v>2246</v>
      </c>
      <c r="C873" s="8" t="s">
        <v>737</v>
      </c>
      <c r="D873" s="8" t="s">
        <v>708</v>
      </c>
      <c r="E873" s="24">
        <v>0</v>
      </c>
      <c r="F873" s="24">
        <v>0</v>
      </c>
      <c r="G873" s="24">
        <v>0</v>
      </c>
      <c r="H873" s="24">
        <v>0</v>
      </c>
      <c r="I873" s="24">
        <v>0</v>
      </c>
      <c r="J873" s="24">
        <v>0</v>
      </c>
      <c r="K873" s="24">
        <v>0</v>
      </c>
      <c r="L873" s="24">
        <v>0</v>
      </c>
      <c r="M873" s="24">
        <v>0</v>
      </c>
      <c r="N873" s="24">
        <v>0</v>
      </c>
      <c r="O873" s="24">
        <v>0</v>
      </c>
      <c r="P873" s="24">
        <v>0</v>
      </c>
      <c r="Q873" s="24">
        <v>0</v>
      </c>
      <c r="R873" s="24">
        <v>0</v>
      </c>
      <c r="S873" s="24">
        <v>0</v>
      </c>
      <c r="T873" s="24">
        <v>0</v>
      </c>
      <c r="U873" s="24">
        <f t="shared" si="39"/>
        <v>0</v>
      </c>
      <c r="V873" s="24">
        <f t="shared" si="40"/>
        <v>0</v>
      </c>
      <c r="W873" s="24">
        <f t="shared" si="41"/>
        <v>1</v>
      </c>
    </row>
    <row r="874" spans="1:23" x14ac:dyDescent="0.25">
      <c r="A874" s="24" t="s">
        <v>2247</v>
      </c>
      <c r="B874" s="8" t="s">
        <v>2217</v>
      </c>
      <c r="C874" s="8" t="s">
        <v>3</v>
      </c>
      <c r="D874" s="8" t="s">
        <v>723</v>
      </c>
      <c r="E874" s="24">
        <v>0</v>
      </c>
      <c r="F874" s="24">
        <v>0</v>
      </c>
      <c r="G874" s="24">
        <v>0</v>
      </c>
      <c r="H874" s="24">
        <v>0</v>
      </c>
      <c r="I874" s="24">
        <v>0</v>
      </c>
      <c r="J874" s="24">
        <v>0</v>
      </c>
      <c r="K874" s="24">
        <v>0</v>
      </c>
      <c r="L874" s="24">
        <v>0</v>
      </c>
      <c r="M874" s="24">
        <v>0</v>
      </c>
      <c r="N874" s="24">
        <v>0</v>
      </c>
      <c r="O874" s="24">
        <v>0</v>
      </c>
      <c r="P874" s="24">
        <v>0</v>
      </c>
      <c r="Q874" s="24">
        <v>0</v>
      </c>
      <c r="R874" s="24">
        <v>0</v>
      </c>
      <c r="S874" s="24">
        <v>0</v>
      </c>
      <c r="T874" s="24">
        <v>0</v>
      </c>
      <c r="U874" s="24">
        <f t="shared" si="39"/>
        <v>0</v>
      </c>
      <c r="V874" s="24">
        <f t="shared" si="40"/>
        <v>0</v>
      </c>
      <c r="W874" s="24">
        <f t="shared" si="41"/>
        <v>1</v>
      </c>
    </row>
    <row r="875" spans="1:23" x14ac:dyDescent="0.25">
      <c r="A875" s="24" t="s">
        <v>68</v>
      </c>
      <c r="B875" s="8" t="s">
        <v>2248</v>
      </c>
      <c r="C875" s="8" t="s">
        <v>2</v>
      </c>
      <c r="D875" s="8" t="s">
        <v>709</v>
      </c>
      <c r="E875" s="24">
        <v>0</v>
      </c>
      <c r="F875" s="24">
        <v>0</v>
      </c>
      <c r="G875" s="24">
        <v>0</v>
      </c>
      <c r="H875" s="24">
        <v>0</v>
      </c>
      <c r="I875" s="24">
        <v>0</v>
      </c>
      <c r="J875" s="24">
        <v>0</v>
      </c>
      <c r="K875" s="24">
        <v>0</v>
      </c>
      <c r="L875" s="24">
        <v>0</v>
      </c>
      <c r="M875" s="24">
        <v>0</v>
      </c>
      <c r="N875" s="24">
        <v>0</v>
      </c>
      <c r="O875" s="24">
        <v>0</v>
      </c>
      <c r="P875" s="24">
        <v>0</v>
      </c>
      <c r="Q875" s="24">
        <v>0</v>
      </c>
      <c r="R875" s="24">
        <v>0</v>
      </c>
      <c r="S875" s="24">
        <v>0</v>
      </c>
      <c r="T875" s="24">
        <v>0</v>
      </c>
      <c r="U875" s="24">
        <f t="shared" si="39"/>
        <v>0</v>
      </c>
      <c r="V875" s="24">
        <f t="shared" si="40"/>
        <v>0</v>
      </c>
      <c r="W875" s="24">
        <f t="shared" si="41"/>
        <v>1</v>
      </c>
    </row>
    <row r="876" spans="1:23" x14ac:dyDescent="0.25">
      <c r="A876" s="24" t="s">
        <v>2249</v>
      </c>
      <c r="B876" s="8" t="s">
        <v>2250</v>
      </c>
      <c r="C876" s="8" t="s">
        <v>737</v>
      </c>
      <c r="D876" s="8" t="s">
        <v>718</v>
      </c>
      <c r="E876" s="24">
        <v>0</v>
      </c>
      <c r="F876" s="24">
        <v>0</v>
      </c>
      <c r="G876" s="24">
        <v>0</v>
      </c>
      <c r="H876" s="24">
        <v>0</v>
      </c>
      <c r="I876" s="24">
        <v>0</v>
      </c>
      <c r="J876" s="24">
        <v>0</v>
      </c>
      <c r="K876" s="24">
        <v>0</v>
      </c>
      <c r="L876" s="24">
        <v>0</v>
      </c>
      <c r="M876" s="24">
        <v>0</v>
      </c>
      <c r="N876" s="24">
        <v>0</v>
      </c>
      <c r="O876" s="24">
        <v>0</v>
      </c>
      <c r="P876" s="24">
        <v>0</v>
      </c>
      <c r="Q876" s="24">
        <v>0</v>
      </c>
      <c r="R876" s="24">
        <v>0</v>
      </c>
      <c r="S876" s="24">
        <v>0</v>
      </c>
      <c r="T876" s="24">
        <v>0</v>
      </c>
      <c r="U876" s="24">
        <f t="shared" si="39"/>
        <v>0</v>
      </c>
      <c r="V876" s="24">
        <f t="shared" si="40"/>
        <v>0</v>
      </c>
      <c r="W876" s="24">
        <f t="shared" si="41"/>
        <v>1</v>
      </c>
    </row>
    <row r="877" spans="1:23" x14ac:dyDescent="0.25">
      <c r="A877" s="24" t="s">
        <v>2251</v>
      </c>
      <c r="B877" s="8" t="s">
        <v>2250</v>
      </c>
      <c r="C877" s="8" t="s">
        <v>732</v>
      </c>
      <c r="D877" s="8" t="s">
        <v>709</v>
      </c>
      <c r="E877" s="24">
        <v>0</v>
      </c>
      <c r="F877" s="24">
        <v>0</v>
      </c>
      <c r="G877" s="24">
        <v>0</v>
      </c>
      <c r="H877" s="24">
        <v>0</v>
      </c>
      <c r="I877" s="24">
        <v>0</v>
      </c>
      <c r="J877" s="24">
        <v>0</v>
      </c>
      <c r="K877" s="24">
        <v>0</v>
      </c>
      <c r="L877" s="24">
        <v>0</v>
      </c>
      <c r="M877" s="24">
        <v>0</v>
      </c>
      <c r="N877" s="24">
        <v>0</v>
      </c>
      <c r="O877" s="24">
        <v>0</v>
      </c>
      <c r="P877" s="24">
        <v>0</v>
      </c>
      <c r="Q877" s="24">
        <v>0</v>
      </c>
      <c r="R877" s="24">
        <v>0</v>
      </c>
      <c r="S877" s="24">
        <v>0</v>
      </c>
      <c r="T877" s="24">
        <v>0</v>
      </c>
      <c r="U877" s="24">
        <f t="shared" si="39"/>
        <v>0</v>
      </c>
      <c r="V877" s="24">
        <f t="shared" si="40"/>
        <v>0</v>
      </c>
      <c r="W877" s="24">
        <f t="shared" si="41"/>
        <v>1</v>
      </c>
    </row>
    <row r="878" spans="1:23" x14ac:dyDescent="0.25">
      <c r="A878" s="24" t="s">
        <v>661</v>
      </c>
      <c r="B878" s="8" t="s">
        <v>2252</v>
      </c>
      <c r="C878" s="8" t="s">
        <v>2</v>
      </c>
      <c r="D878" s="8" t="s">
        <v>720</v>
      </c>
      <c r="E878" s="24">
        <v>0</v>
      </c>
      <c r="F878" s="24">
        <v>0</v>
      </c>
      <c r="G878" s="24">
        <v>0</v>
      </c>
      <c r="H878" s="24">
        <v>0</v>
      </c>
      <c r="I878" s="24">
        <v>0</v>
      </c>
      <c r="J878" s="24">
        <v>0</v>
      </c>
      <c r="K878" s="24">
        <v>0</v>
      </c>
      <c r="L878" s="24">
        <v>0</v>
      </c>
      <c r="M878" s="24">
        <v>0</v>
      </c>
      <c r="N878" s="24">
        <v>0</v>
      </c>
      <c r="O878" s="24">
        <v>0</v>
      </c>
      <c r="P878" s="24">
        <v>0</v>
      </c>
      <c r="Q878" s="24">
        <v>0</v>
      </c>
      <c r="R878" s="24">
        <v>0</v>
      </c>
      <c r="S878" s="24">
        <v>0</v>
      </c>
      <c r="T878" s="24">
        <v>0</v>
      </c>
      <c r="U878" s="24">
        <f t="shared" si="39"/>
        <v>0</v>
      </c>
      <c r="V878" s="24">
        <f t="shared" si="40"/>
        <v>0</v>
      </c>
      <c r="W878" s="24">
        <f t="shared" si="41"/>
        <v>1</v>
      </c>
    </row>
    <row r="879" spans="1:23" x14ac:dyDescent="0.25">
      <c r="A879" s="24" t="s">
        <v>2253</v>
      </c>
      <c r="B879" s="8" t="s">
        <v>2254</v>
      </c>
      <c r="C879" s="8" t="s">
        <v>732</v>
      </c>
      <c r="D879" s="8" t="s">
        <v>701</v>
      </c>
      <c r="E879" s="24">
        <v>0</v>
      </c>
      <c r="F879" s="24">
        <v>0</v>
      </c>
      <c r="G879" s="24">
        <v>0</v>
      </c>
      <c r="H879" s="24">
        <v>0</v>
      </c>
      <c r="I879" s="24">
        <v>0</v>
      </c>
      <c r="J879" s="24">
        <v>0</v>
      </c>
      <c r="K879" s="24">
        <v>0</v>
      </c>
      <c r="L879" s="24">
        <v>0</v>
      </c>
      <c r="M879" s="24">
        <v>0</v>
      </c>
      <c r="N879" s="24">
        <v>0</v>
      </c>
      <c r="O879" s="24">
        <v>0</v>
      </c>
      <c r="P879" s="24">
        <v>0</v>
      </c>
      <c r="Q879" s="24">
        <v>0</v>
      </c>
      <c r="R879" s="24">
        <v>0</v>
      </c>
      <c r="S879" s="24">
        <v>0</v>
      </c>
      <c r="T879" s="24">
        <v>0</v>
      </c>
      <c r="U879" s="24">
        <f t="shared" si="39"/>
        <v>0</v>
      </c>
      <c r="V879" s="24">
        <f t="shared" si="40"/>
        <v>0</v>
      </c>
      <c r="W879" s="24">
        <f t="shared" si="41"/>
        <v>1</v>
      </c>
    </row>
    <row r="880" spans="1:23" x14ac:dyDescent="0.25">
      <c r="A880" s="24" t="s">
        <v>1247</v>
      </c>
      <c r="B880" s="8" t="s">
        <v>2255</v>
      </c>
      <c r="C880" s="8" t="s">
        <v>2</v>
      </c>
      <c r="D880" s="8" t="s">
        <v>721</v>
      </c>
      <c r="E880" s="24">
        <v>0</v>
      </c>
      <c r="F880" s="24">
        <v>0</v>
      </c>
      <c r="G880" s="24">
        <v>0</v>
      </c>
      <c r="H880" s="24">
        <v>0</v>
      </c>
      <c r="I880" s="24">
        <v>0</v>
      </c>
      <c r="J880" s="24">
        <v>0</v>
      </c>
      <c r="K880" s="24">
        <v>0</v>
      </c>
      <c r="L880" s="24">
        <v>0</v>
      </c>
      <c r="M880" s="24">
        <v>0</v>
      </c>
      <c r="N880" s="24">
        <v>0</v>
      </c>
      <c r="O880" s="24">
        <v>0</v>
      </c>
      <c r="P880" s="24">
        <v>0</v>
      </c>
      <c r="Q880" s="24">
        <v>0</v>
      </c>
      <c r="R880" s="24">
        <v>0</v>
      </c>
      <c r="S880" s="24">
        <v>0</v>
      </c>
      <c r="T880" s="24">
        <v>0</v>
      </c>
      <c r="U880" s="24">
        <f t="shared" si="39"/>
        <v>0</v>
      </c>
      <c r="V880" s="24">
        <f t="shared" si="40"/>
        <v>0</v>
      </c>
      <c r="W880" s="24">
        <f t="shared" si="41"/>
        <v>1</v>
      </c>
    </row>
    <row r="881" spans="1:23" x14ac:dyDescent="0.25">
      <c r="A881" s="24" t="s">
        <v>1101</v>
      </c>
      <c r="B881" s="8" t="s">
        <v>2256</v>
      </c>
      <c r="C881" s="8" t="s">
        <v>3</v>
      </c>
      <c r="D881" s="8" t="s">
        <v>712</v>
      </c>
      <c r="E881" s="24">
        <v>0</v>
      </c>
      <c r="F881" s="24">
        <v>0</v>
      </c>
      <c r="G881" s="24">
        <v>0</v>
      </c>
      <c r="H881" s="24">
        <v>0</v>
      </c>
      <c r="I881" s="24">
        <v>0</v>
      </c>
      <c r="J881" s="24">
        <v>0</v>
      </c>
      <c r="K881" s="24">
        <v>0</v>
      </c>
      <c r="L881" s="24">
        <v>0</v>
      </c>
      <c r="M881" s="24">
        <v>0</v>
      </c>
      <c r="N881" s="24">
        <v>0</v>
      </c>
      <c r="O881" s="24">
        <v>0</v>
      </c>
      <c r="P881" s="24">
        <v>0</v>
      </c>
      <c r="Q881" s="24">
        <v>0</v>
      </c>
      <c r="R881" s="24">
        <v>0</v>
      </c>
      <c r="S881" s="24">
        <v>0</v>
      </c>
      <c r="T881" s="24">
        <v>0</v>
      </c>
      <c r="U881" s="24">
        <f t="shared" si="39"/>
        <v>0</v>
      </c>
      <c r="V881" s="24">
        <f t="shared" si="40"/>
        <v>0</v>
      </c>
      <c r="W881" s="24">
        <f t="shared" si="41"/>
        <v>1</v>
      </c>
    </row>
    <row r="882" spans="1:23" x14ac:dyDescent="0.25">
      <c r="A882" s="24" t="s">
        <v>2098</v>
      </c>
      <c r="B882" s="8" t="s">
        <v>296</v>
      </c>
      <c r="C882" s="8" t="s">
        <v>735</v>
      </c>
      <c r="D882" s="8" t="s">
        <v>716</v>
      </c>
      <c r="E882" s="24">
        <v>0</v>
      </c>
      <c r="F882" s="24">
        <v>0</v>
      </c>
      <c r="G882" s="24">
        <v>0</v>
      </c>
      <c r="H882" s="24">
        <v>0</v>
      </c>
      <c r="I882" s="24">
        <v>0</v>
      </c>
      <c r="J882" s="24">
        <v>0</v>
      </c>
      <c r="K882" s="24">
        <v>0</v>
      </c>
      <c r="L882" s="24">
        <v>0</v>
      </c>
      <c r="M882" s="24">
        <v>0</v>
      </c>
      <c r="N882" s="24">
        <v>0</v>
      </c>
      <c r="O882" s="24">
        <v>0</v>
      </c>
      <c r="P882" s="24">
        <v>0</v>
      </c>
      <c r="Q882" s="24">
        <v>0</v>
      </c>
      <c r="R882" s="24">
        <v>0</v>
      </c>
      <c r="S882" s="24">
        <v>0</v>
      </c>
      <c r="T882" s="24">
        <v>0</v>
      </c>
      <c r="U882" s="24">
        <f t="shared" si="39"/>
        <v>0</v>
      </c>
      <c r="V882" s="24">
        <f t="shared" si="40"/>
        <v>0</v>
      </c>
      <c r="W882" s="24">
        <f t="shared" si="41"/>
        <v>1</v>
      </c>
    </row>
    <row r="883" spans="1:23" x14ac:dyDescent="0.25">
      <c r="A883" s="24" t="s">
        <v>279</v>
      </c>
      <c r="B883" s="8" t="s">
        <v>1806</v>
      </c>
      <c r="C883" s="8" t="s">
        <v>732</v>
      </c>
      <c r="D883" s="8" t="s">
        <v>724</v>
      </c>
      <c r="E883" s="24">
        <v>0</v>
      </c>
      <c r="F883" s="24">
        <v>0</v>
      </c>
      <c r="G883" s="24">
        <v>0</v>
      </c>
      <c r="H883" s="24">
        <v>0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4">
        <v>0</v>
      </c>
      <c r="O883" s="24">
        <v>0</v>
      </c>
      <c r="P883" s="24">
        <v>0</v>
      </c>
      <c r="Q883" s="24">
        <v>0</v>
      </c>
      <c r="R883" s="24">
        <v>0</v>
      </c>
      <c r="S883" s="24">
        <v>0</v>
      </c>
      <c r="T883" s="24">
        <v>0</v>
      </c>
      <c r="U883" s="24">
        <f t="shared" si="39"/>
        <v>0</v>
      </c>
      <c r="V883" s="24">
        <f t="shared" si="40"/>
        <v>0</v>
      </c>
      <c r="W883" s="24">
        <f t="shared" si="41"/>
        <v>1</v>
      </c>
    </row>
    <row r="884" spans="1:23" x14ac:dyDescent="0.25">
      <c r="A884" s="24" t="s">
        <v>275</v>
      </c>
      <c r="B884" s="8" t="s">
        <v>2257</v>
      </c>
      <c r="C884" s="8" t="s">
        <v>737</v>
      </c>
      <c r="D884" s="8" t="s">
        <v>728</v>
      </c>
      <c r="E884" s="24">
        <v>0</v>
      </c>
      <c r="F884" s="24">
        <v>0</v>
      </c>
      <c r="G884" s="24">
        <v>0</v>
      </c>
      <c r="H884" s="24">
        <v>0</v>
      </c>
      <c r="I884" s="24">
        <v>0</v>
      </c>
      <c r="J884" s="24">
        <v>0</v>
      </c>
      <c r="K884" s="24">
        <v>0</v>
      </c>
      <c r="L884" s="24">
        <v>0</v>
      </c>
      <c r="M884" s="24">
        <v>0</v>
      </c>
      <c r="N884" s="24">
        <v>0</v>
      </c>
      <c r="O884" s="24">
        <v>0</v>
      </c>
      <c r="P884" s="24">
        <v>0</v>
      </c>
      <c r="Q884" s="24">
        <v>0</v>
      </c>
      <c r="R884" s="24">
        <v>0</v>
      </c>
      <c r="S884" s="24">
        <v>0</v>
      </c>
      <c r="T884" s="24">
        <v>0</v>
      </c>
      <c r="U884" s="24">
        <f t="shared" si="39"/>
        <v>0</v>
      </c>
      <c r="V884" s="24">
        <f t="shared" si="40"/>
        <v>0</v>
      </c>
      <c r="W884" s="24">
        <f t="shared" si="41"/>
        <v>1</v>
      </c>
    </row>
    <row r="885" spans="1:23" x14ac:dyDescent="0.25">
      <c r="A885" s="24" t="s">
        <v>2258</v>
      </c>
      <c r="B885" s="8" t="s">
        <v>2259</v>
      </c>
      <c r="C885" s="8" t="s">
        <v>2</v>
      </c>
      <c r="D885" s="8" t="s">
        <v>714</v>
      </c>
      <c r="E885" s="24">
        <v>0</v>
      </c>
      <c r="F885" s="24">
        <v>0</v>
      </c>
      <c r="G885" s="24">
        <v>0</v>
      </c>
      <c r="H885" s="24">
        <v>0</v>
      </c>
      <c r="I885" s="24">
        <v>0</v>
      </c>
      <c r="J885" s="24">
        <v>0</v>
      </c>
      <c r="K885" s="24">
        <v>0</v>
      </c>
      <c r="L885" s="24">
        <v>0</v>
      </c>
      <c r="M885" s="24">
        <v>0</v>
      </c>
      <c r="N885" s="24">
        <v>0</v>
      </c>
      <c r="O885" s="24">
        <v>0</v>
      </c>
      <c r="P885" s="24">
        <v>0</v>
      </c>
      <c r="Q885" s="24">
        <v>0</v>
      </c>
      <c r="R885" s="24">
        <v>0</v>
      </c>
      <c r="S885" s="24">
        <v>0</v>
      </c>
      <c r="T885" s="24">
        <v>0</v>
      </c>
      <c r="U885" s="24">
        <f t="shared" si="39"/>
        <v>0</v>
      </c>
      <c r="V885" s="24">
        <f t="shared" si="40"/>
        <v>0</v>
      </c>
      <c r="W885" s="24">
        <f t="shared" si="41"/>
        <v>1</v>
      </c>
    </row>
    <row r="886" spans="1:23" x14ac:dyDescent="0.25">
      <c r="A886" s="24" t="s">
        <v>1822</v>
      </c>
      <c r="B886" s="8" t="s">
        <v>2260</v>
      </c>
      <c r="C886" s="8" t="s">
        <v>1</v>
      </c>
      <c r="D886" s="8" t="s">
        <v>727</v>
      </c>
      <c r="E886" s="24">
        <v>0</v>
      </c>
      <c r="F886" s="24">
        <v>0</v>
      </c>
      <c r="G886" s="24">
        <v>0</v>
      </c>
      <c r="H886" s="24">
        <v>0</v>
      </c>
      <c r="I886" s="24">
        <v>0</v>
      </c>
      <c r="J886" s="24">
        <v>0</v>
      </c>
      <c r="K886" s="24">
        <v>0</v>
      </c>
      <c r="L886" s="24">
        <v>0</v>
      </c>
      <c r="M886" s="24">
        <v>0</v>
      </c>
      <c r="N886" s="24">
        <v>0</v>
      </c>
      <c r="O886" s="24">
        <v>0</v>
      </c>
      <c r="P886" s="24">
        <v>0</v>
      </c>
      <c r="Q886" s="24">
        <v>0</v>
      </c>
      <c r="R886" s="24">
        <v>0</v>
      </c>
      <c r="S886" s="24">
        <v>0</v>
      </c>
      <c r="T886" s="24">
        <v>0</v>
      </c>
      <c r="U886" s="24">
        <f t="shared" si="39"/>
        <v>0</v>
      </c>
      <c r="V886" s="24">
        <f t="shared" si="40"/>
        <v>0</v>
      </c>
      <c r="W886" s="24">
        <f t="shared" si="41"/>
        <v>1</v>
      </c>
    </row>
    <row r="887" spans="1:23" x14ac:dyDescent="0.25">
      <c r="A887" s="24" t="s">
        <v>52</v>
      </c>
      <c r="B887" s="8" t="s">
        <v>92</v>
      </c>
      <c r="C887" s="8" t="s">
        <v>705</v>
      </c>
      <c r="D887" s="8" t="s">
        <v>723</v>
      </c>
      <c r="E887" s="24">
        <v>0</v>
      </c>
      <c r="F887" s="24">
        <v>0</v>
      </c>
      <c r="G887" s="24">
        <v>0</v>
      </c>
      <c r="H887" s="24">
        <v>0</v>
      </c>
      <c r="I887" s="24">
        <v>0</v>
      </c>
      <c r="J887" s="24">
        <v>0</v>
      </c>
      <c r="K887" s="24">
        <v>0</v>
      </c>
      <c r="L887" s="24">
        <v>0</v>
      </c>
      <c r="M887" s="24">
        <v>0</v>
      </c>
      <c r="N887" s="24">
        <v>0</v>
      </c>
      <c r="O887" s="24">
        <v>0</v>
      </c>
      <c r="P887" s="24">
        <v>0</v>
      </c>
      <c r="Q887" s="24">
        <v>0</v>
      </c>
      <c r="R887" s="24">
        <v>0</v>
      </c>
      <c r="S887" s="24">
        <v>0</v>
      </c>
      <c r="T887" s="24">
        <v>0</v>
      </c>
      <c r="U887" s="24">
        <f t="shared" si="39"/>
        <v>0</v>
      </c>
      <c r="V887" s="24">
        <f t="shared" si="40"/>
        <v>0</v>
      </c>
      <c r="W887" s="24">
        <f t="shared" si="41"/>
        <v>1</v>
      </c>
    </row>
    <row r="888" spans="1:23" x14ac:dyDescent="0.25">
      <c r="A888" s="24" t="s">
        <v>160</v>
      </c>
      <c r="B888" s="8" t="s">
        <v>2261</v>
      </c>
      <c r="C888" s="8" t="s">
        <v>732</v>
      </c>
      <c r="D888" s="8" t="s">
        <v>706</v>
      </c>
      <c r="E888" s="24">
        <v>0</v>
      </c>
      <c r="F888" s="24">
        <v>0</v>
      </c>
      <c r="G888" s="24">
        <v>0</v>
      </c>
      <c r="H888" s="24">
        <v>0</v>
      </c>
      <c r="I888" s="24">
        <v>0</v>
      </c>
      <c r="J888" s="24">
        <v>0</v>
      </c>
      <c r="K888" s="24">
        <v>0</v>
      </c>
      <c r="L888" s="24">
        <v>0</v>
      </c>
      <c r="M888" s="24">
        <v>0</v>
      </c>
      <c r="N888" s="24">
        <v>0</v>
      </c>
      <c r="O888" s="24">
        <v>0</v>
      </c>
      <c r="P888" s="24">
        <v>0</v>
      </c>
      <c r="Q888" s="24">
        <v>0</v>
      </c>
      <c r="R888" s="24">
        <v>0</v>
      </c>
      <c r="S888" s="24">
        <v>0</v>
      </c>
      <c r="T888" s="24">
        <v>0</v>
      </c>
      <c r="U888" s="24">
        <f t="shared" si="39"/>
        <v>0</v>
      </c>
      <c r="V888" s="24">
        <f t="shared" si="40"/>
        <v>0</v>
      </c>
      <c r="W888" s="24">
        <f t="shared" si="41"/>
        <v>1</v>
      </c>
    </row>
    <row r="889" spans="1:23" x14ac:dyDescent="0.25">
      <c r="A889" s="24" t="s">
        <v>747</v>
      </c>
      <c r="B889" s="8" t="s">
        <v>214</v>
      </c>
      <c r="C889" s="8" t="s">
        <v>2</v>
      </c>
      <c r="D889" s="8" t="s">
        <v>725</v>
      </c>
      <c r="E889" s="24">
        <v>0</v>
      </c>
      <c r="F889" s="24">
        <v>0</v>
      </c>
      <c r="G889" s="24">
        <v>0</v>
      </c>
      <c r="H889" s="24">
        <v>0</v>
      </c>
      <c r="I889" s="24">
        <v>0</v>
      </c>
      <c r="J889" s="24">
        <v>0</v>
      </c>
      <c r="K889" s="24">
        <v>0</v>
      </c>
      <c r="L889" s="24">
        <v>0</v>
      </c>
      <c r="M889" s="24">
        <v>0</v>
      </c>
      <c r="N889" s="24">
        <v>0</v>
      </c>
      <c r="O889" s="24">
        <v>0</v>
      </c>
      <c r="P889" s="24">
        <v>0</v>
      </c>
      <c r="Q889" s="24">
        <v>0</v>
      </c>
      <c r="R889" s="24">
        <v>0</v>
      </c>
      <c r="S889" s="24">
        <v>0</v>
      </c>
      <c r="T889" s="24">
        <v>0</v>
      </c>
      <c r="U889" s="24">
        <f t="shared" si="39"/>
        <v>0</v>
      </c>
      <c r="V889" s="24">
        <f t="shared" si="40"/>
        <v>0</v>
      </c>
      <c r="W889" s="24">
        <f t="shared" si="41"/>
        <v>1</v>
      </c>
    </row>
    <row r="890" spans="1:23" x14ac:dyDescent="0.25">
      <c r="A890" s="24" t="s">
        <v>121</v>
      </c>
      <c r="B890" s="8" t="s">
        <v>570</v>
      </c>
      <c r="C890" s="8" t="s">
        <v>1</v>
      </c>
      <c r="D890" s="8" t="s">
        <v>713</v>
      </c>
      <c r="E890" s="24">
        <v>0</v>
      </c>
      <c r="F890" s="24">
        <v>0</v>
      </c>
      <c r="G890" s="24">
        <v>0</v>
      </c>
      <c r="H890" s="24">
        <v>0</v>
      </c>
      <c r="I890" s="24">
        <v>0</v>
      </c>
      <c r="J890" s="24">
        <v>0</v>
      </c>
      <c r="K890" s="24">
        <v>0</v>
      </c>
      <c r="L890" s="24">
        <v>0</v>
      </c>
      <c r="M890" s="24">
        <v>0</v>
      </c>
      <c r="N890" s="24">
        <v>0</v>
      </c>
      <c r="O890" s="24">
        <v>0</v>
      </c>
      <c r="P890" s="24">
        <v>0</v>
      </c>
      <c r="Q890" s="24">
        <v>0</v>
      </c>
      <c r="R890" s="24">
        <v>0</v>
      </c>
      <c r="S890" s="24">
        <v>0</v>
      </c>
      <c r="T890" s="24">
        <v>0</v>
      </c>
      <c r="U890" s="24">
        <f t="shared" si="39"/>
        <v>0</v>
      </c>
      <c r="V890" s="24">
        <f t="shared" si="40"/>
        <v>0</v>
      </c>
      <c r="W890" s="24">
        <f t="shared" si="41"/>
        <v>1</v>
      </c>
    </row>
    <row r="891" spans="1:23" x14ac:dyDescent="0.25">
      <c r="A891" s="24" t="s">
        <v>132</v>
      </c>
      <c r="B891" s="8" t="s">
        <v>2262</v>
      </c>
      <c r="C891" s="8" t="s">
        <v>705</v>
      </c>
      <c r="D891" s="8" t="s">
        <v>718</v>
      </c>
      <c r="E891" s="24">
        <v>0</v>
      </c>
      <c r="F891" s="24">
        <v>0</v>
      </c>
      <c r="G891" s="24">
        <v>0</v>
      </c>
      <c r="H891" s="24">
        <v>0</v>
      </c>
      <c r="I891" s="24">
        <v>0</v>
      </c>
      <c r="J891" s="24">
        <v>0</v>
      </c>
      <c r="K891" s="24">
        <v>0</v>
      </c>
      <c r="L891" s="24">
        <v>0</v>
      </c>
      <c r="M891" s="24">
        <v>0</v>
      </c>
      <c r="N891" s="24">
        <v>0</v>
      </c>
      <c r="O891" s="24">
        <v>0</v>
      </c>
      <c r="P891" s="24">
        <v>0</v>
      </c>
      <c r="Q891" s="24">
        <v>0</v>
      </c>
      <c r="R891" s="24">
        <v>0</v>
      </c>
      <c r="S891" s="24">
        <v>0</v>
      </c>
      <c r="T891" s="24">
        <v>0</v>
      </c>
      <c r="U891" s="24">
        <f t="shared" si="39"/>
        <v>0</v>
      </c>
      <c r="V891" s="24">
        <f t="shared" si="40"/>
        <v>0</v>
      </c>
      <c r="W891" s="24">
        <f t="shared" si="41"/>
        <v>1</v>
      </c>
    </row>
    <row r="892" spans="1:23" x14ac:dyDescent="0.25">
      <c r="A892" s="24" t="s">
        <v>2263</v>
      </c>
      <c r="B892" s="8" t="s">
        <v>2264</v>
      </c>
      <c r="C892" s="8" t="s">
        <v>735</v>
      </c>
      <c r="D892" s="8" t="s">
        <v>736</v>
      </c>
      <c r="E892" s="24">
        <v>0</v>
      </c>
      <c r="F892" s="24">
        <v>0</v>
      </c>
      <c r="G892" s="24">
        <v>0</v>
      </c>
      <c r="H892" s="24">
        <v>0</v>
      </c>
      <c r="I892" s="24">
        <v>0</v>
      </c>
      <c r="J892" s="24">
        <v>0</v>
      </c>
      <c r="K892" s="24">
        <v>0</v>
      </c>
      <c r="L892" s="24">
        <v>0</v>
      </c>
      <c r="M892" s="24">
        <v>0</v>
      </c>
      <c r="N892" s="24">
        <v>0</v>
      </c>
      <c r="O892" s="24">
        <v>0</v>
      </c>
      <c r="P892" s="24">
        <v>0</v>
      </c>
      <c r="Q892" s="24">
        <v>0</v>
      </c>
      <c r="R892" s="24">
        <v>0</v>
      </c>
      <c r="S892" s="24">
        <v>0</v>
      </c>
      <c r="T892" s="24">
        <v>0</v>
      </c>
      <c r="U892" s="24">
        <f t="shared" si="39"/>
        <v>0</v>
      </c>
      <c r="V892" s="24">
        <f t="shared" si="40"/>
        <v>0</v>
      </c>
      <c r="W892" s="24">
        <f t="shared" si="41"/>
        <v>1</v>
      </c>
    </row>
    <row r="893" spans="1:23" x14ac:dyDescent="0.25">
      <c r="A893" s="24" t="s">
        <v>2265</v>
      </c>
      <c r="B893" s="8" t="s">
        <v>763</v>
      </c>
      <c r="C893" s="8" t="s">
        <v>735</v>
      </c>
      <c r="D893" s="8" t="s">
        <v>704</v>
      </c>
      <c r="E893" s="24">
        <v>0</v>
      </c>
      <c r="F893" s="24">
        <v>0</v>
      </c>
      <c r="G893" s="24">
        <v>0</v>
      </c>
      <c r="H893" s="24">
        <v>0</v>
      </c>
      <c r="I893" s="24">
        <v>0</v>
      </c>
      <c r="J893" s="24">
        <v>0</v>
      </c>
      <c r="K893" s="24">
        <v>0</v>
      </c>
      <c r="L893" s="24">
        <v>0</v>
      </c>
      <c r="M893" s="24">
        <v>0</v>
      </c>
      <c r="N893" s="24">
        <v>0</v>
      </c>
      <c r="O893" s="24">
        <v>0</v>
      </c>
      <c r="P893" s="24">
        <v>0</v>
      </c>
      <c r="Q893" s="24">
        <v>0</v>
      </c>
      <c r="R893" s="24">
        <v>0</v>
      </c>
      <c r="S893" s="24">
        <v>0</v>
      </c>
      <c r="T893" s="24">
        <v>0</v>
      </c>
      <c r="U893" s="24">
        <f t="shared" si="39"/>
        <v>0</v>
      </c>
      <c r="V893" s="24">
        <f t="shared" si="40"/>
        <v>0</v>
      </c>
      <c r="W893" s="24">
        <f t="shared" si="41"/>
        <v>1</v>
      </c>
    </row>
    <row r="894" spans="1:23" x14ac:dyDescent="0.25">
      <c r="A894" s="24" t="s">
        <v>2266</v>
      </c>
      <c r="B894" s="8" t="s">
        <v>2267</v>
      </c>
      <c r="C894" s="8" t="s">
        <v>735</v>
      </c>
      <c r="D894" s="8" t="s">
        <v>727</v>
      </c>
      <c r="E894" s="24">
        <v>0</v>
      </c>
      <c r="F894" s="24">
        <v>0</v>
      </c>
      <c r="G894" s="24">
        <v>0</v>
      </c>
      <c r="H894" s="24">
        <v>0</v>
      </c>
      <c r="I894" s="24">
        <v>0</v>
      </c>
      <c r="J894" s="24">
        <v>0</v>
      </c>
      <c r="K894" s="24">
        <v>0</v>
      </c>
      <c r="L894" s="24">
        <v>0</v>
      </c>
      <c r="M894" s="24">
        <v>0</v>
      </c>
      <c r="N894" s="24">
        <v>0</v>
      </c>
      <c r="O894" s="24">
        <v>0</v>
      </c>
      <c r="P894" s="24">
        <v>0</v>
      </c>
      <c r="Q894" s="24">
        <v>0</v>
      </c>
      <c r="R894" s="24">
        <v>0</v>
      </c>
      <c r="S894" s="24">
        <v>0</v>
      </c>
      <c r="T894" s="24">
        <v>0</v>
      </c>
      <c r="U894" s="24">
        <f t="shared" si="39"/>
        <v>0</v>
      </c>
      <c r="V894" s="24">
        <f t="shared" si="40"/>
        <v>0</v>
      </c>
      <c r="W894" s="24">
        <f t="shared" si="41"/>
        <v>1</v>
      </c>
    </row>
    <row r="895" spans="1:23" x14ac:dyDescent="0.25">
      <c r="A895" s="24" t="s">
        <v>83</v>
      </c>
      <c r="B895" s="8" t="s">
        <v>2268</v>
      </c>
      <c r="C895" s="8" t="s">
        <v>3</v>
      </c>
      <c r="D895" s="8" t="s">
        <v>715</v>
      </c>
      <c r="E895" s="24">
        <v>0</v>
      </c>
      <c r="F895" s="24">
        <v>0</v>
      </c>
      <c r="G895" s="24">
        <v>0</v>
      </c>
      <c r="H895" s="24">
        <v>0</v>
      </c>
      <c r="I895" s="24">
        <v>0</v>
      </c>
      <c r="J895" s="24">
        <v>0</v>
      </c>
      <c r="K895" s="24">
        <v>0</v>
      </c>
      <c r="L895" s="24">
        <v>0</v>
      </c>
      <c r="M895" s="24">
        <v>0</v>
      </c>
      <c r="N895" s="24">
        <v>0</v>
      </c>
      <c r="O895" s="24">
        <v>0</v>
      </c>
      <c r="P895" s="24">
        <v>0</v>
      </c>
      <c r="Q895" s="24">
        <v>0</v>
      </c>
      <c r="R895" s="24">
        <v>0</v>
      </c>
      <c r="S895" s="24">
        <v>0</v>
      </c>
      <c r="T895" s="24">
        <v>0</v>
      </c>
      <c r="U895" s="24">
        <f t="shared" si="39"/>
        <v>0</v>
      </c>
      <c r="V895" s="24">
        <f t="shared" si="40"/>
        <v>0</v>
      </c>
      <c r="W895" s="24">
        <f t="shared" si="41"/>
        <v>1</v>
      </c>
    </row>
    <row r="896" spans="1:23" x14ac:dyDescent="0.25">
      <c r="A896" s="24" t="s">
        <v>972</v>
      </c>
      <c r="B896" s="8" t="s">
        <v>2269</v>
      </c>
      <c r="C896" s="8" t="s">
        <v>2</v>
      </c>
      <c r="D896" s="8" t="s">
        <v>703</v>
      </c>
      <c r="E896" s="24">
        <v>0</v>
      </c>
      <c r="F896" s="24">
        <v>0</v>
      </c>
      <c r="G896" s="24">
        <v>0</v>
      </c>
      <c r="H896" s="24">
        <v>0</v>
      </c>
      <c r="I896" s="24">
        <v>0</v>
      </c>
      <c r="J896" s="24">
        <v>0</v>
      </c>
      <c r="K896" s="24">
        <v>0</v>
      </c>
      <c r="L896" s="24">
        <v>0</v>
      </c>
      <c r="M896" s="24">
        <v>0</v>
      </c>
      <c r="N896" s="24">
        <v>0</v>
      </c>
      <c r="O896" s="24">
        <v>0</v>
      </c>
      <c r="P896" s="24">
        <v>0</v>
      </c>
      <c r="Q896" s="24">
        <v>0</v>
      </c>
      <c r="R896" s="24">
        <v>0</v>
      </c>
      <c r="S896" s="24">
        <v>0</v>
      </c>
      <c r="T896" s="24">
        <v>0</v>
      </c>
      <c r="U896" s="24">
        <f t="shared" si="39"/>
        <v>0</v>
      </c>
      <c r="V896" s="24">
        <f t="shared" si="40"/>
        <v>0</v>
      </c>
      <c r="W896" s="24">
        <f t="shared" si="41"/>
        <v>1</v>
      </c>
    </row>
    <row r="897" spans="1:23" x14ac:dyDescent="0.25">
      <c r="A897" s="24" t="s">
        <v>4494</v>
      </c>
      <c r="B897" s="8" t="s">
        <v>57</v>
      </c>
      <c r="C897" s="8" t="s">
        <v>3</v>
      </c>
      <c r="D897" s="8" t="s">
        <v>719</v>
      </c>
      <c r="E897" s="24">
        <v>0</v>
      </c>
      <c r="F897" s="24">
        <v>0</v>
      </c>
      <c r="G897" s="24">
        <v>0</v>
      </c>
      <c r="H897" s="24">
        <v>0</v>
      </c>
      <c r="I897" s="24">
        <v>0</v>
      </c>
      <c r="J897" s="24">
        <v>0</v>
      </c>
      <c r="K897" s="24">
        <v>0</v>
      </c>
      <c r="L897" s="24">
        <v>0</v>
      </c>
      <c r="M897" s="24">
        <v>0</v>
      </c>
      <c r="N897" s="24">
        <v>0</v>
      </c>
      <c r="O897" s="24">
        <v>0</v>
      </c>
      <c r="P897" s="24">
        <v>0</v>
      </c>
      <c r="Q897" s="24">
        <v>0</v>
      </c>
      <c r="R897" s="24">
        <v>0</v>
      </c>
      <c r="S897" s="24">
        <v>0</v>
      </c>
      <c r="T897" s="24">
        <v>0</v>
      </c>
      <c r="U897" s="24">
        <f t="shared" si="39"/>
        <v>0</v>
      </c>
      <c r="V897" s="24">
        <f t="shared" si="40"/>
        <v>0</v>
      </c>
      <c r="W897" s="24">
        <f t="shared" si="41"/>
        <v>1</v>
      </c>
    </row>
    <row r="898" spans="1:23" x14ac:dyDescent="0.25">
      <c r="A898" s="24" t="s">
        <v>486</v>
      </c>
      <c r="B898" s="8" t="s">
        <v>826</v>
      </c>
      <c r="C898" s="8" t="s">
        <v>705</v>
      </c>
      <c r="D898" s="8" t="s">
        <v>699</v>
      </c>
      <c r="E898" s="24">
        <v>0</v>
      </c>
      <c r="F898" s="24">
        <v>0</v>
      </c>
      <c r="G898" s="24">
        <v>0</v>
      </c>
      <c r="H898" s="24">
        <v>0</v>
      </c>
      <c r="I898" s="24">
        <v>0</v>
      </c>
      <c r="J898" s="24">
        <v>0</v>
      </c>
      <c r="K898" s="24">
        <v>0</v>
      </c>
      <c r="L898" s="24">
        <v>0</v>
      </c>
      <c r="M898" s="24">
        <v>0</v>
      </c>
      <c r="N898" s="24">
        <v>0</v>
      </c>
      <c r="O898" s="24">
        <v>0</v>
      </c>
      <c r="P898" s="24">
        <v>0</v>
      </c>
      <c r="Q898" s="24">
        <v>0</v>
      </c>
      <c r="R898" s="24">
        <v>0</v>
      </c>
      <c r="S898" s="24">
        <v>0</v>
      </c>
      <c r="T898" s="24">
        <v>0</v>
      </c>
      <c r="U898" s="24">
        <f t="shared" si="39"/>
        <v>0</v>
      </c>
      <c r="V898" s="24">
        <f t="shared" si="40"/>
        <v>0</v>
      </c>
      <c r="W898" s="24">
        <f t="shared" si="41"/>
        <v>1</v>
      </c>
    </row>
    <row r="899" spans="1:23" x14ac:dyDescent="0.25">
      <c r="A899" s="24" t="s">
        <v>61</v>
      </c>
      <c r="B899" s="8" t="s">
        <v>537</v>
      </c>
      <c r="C899" s="8" t="s">
        <v>2</v>
      </c>
      <c r="D899" s="8" t="s">
        <v>714</v>
      </c>
      <c r="E899" s="24">
        <v>0</v>
      </c>
      <c r="F899" s="24">
        <v>0</v>
      </c>
      <c r="G899" s="24">
        <v>0</v>
      </c>
      <c r="H899" s="24">
        <v>0</v>
      </c>
      <c r="I899" s="24">
        <v>0</v>
      </c>
      <c r="J899" s="24">
        <v>0</v>
      </c>
      <c r="K899" s="24">
        <v>0</v>
      </c>
      <c r="L899" s="24">
        <v>0</v>
      </c>
      <c r="M899" s="24">
        <v>0</v>
      </c>
      <c r="N899" s="24">
        <v>0</v>
      </c>
      <c r="O899" s="24">
        <v>0</v>
      </c>
      <c r="P899" s="24">
        <v>0</v>
      </c>
      <c r="Q899" s="24">
        <v>0</v>
      </c>
      <c r="R899" s="24">
        <v>0</v>
      </c>
      <c r="S899" s="24">
        <v>0</v>
      </c>
      <c r="T899" s="24">
        <v>0</v>
      </c>
      <c r="U899" s="24">
        <f t="shared" ref="U899:U962" si="42">T899/16.875</f>
        <v>0</v>
      </c>
      <c r="V899" s="24">
        <f t="shared" ref="V899:V962" si="43">IF(T899 &gt;= 500,U899*1.1,IF(T899 &gt; 400,U899,IF(T899&gt;300,U899*0.9,IF(T899&gt;200,U899*0.8,IF(T899&gt;100,U899*0.7,U899*0.6)))))</f>
        <v>0</v>
      </c>
      <c r="W899" s="24">
        <f t="shared" ref="W899:W962" si="44">IF(V899 &lt; 1.5,1,V899)</f>
        <v>1</v>
      </c>
    </row>
    <row r="900" spans="1:23" x14ac:dyDescent="0.25">
      <c r="A900" s="24" t="s">
        <v>2270</v>
      </c>
      <c r="B900" s="8" t="s">
        <v>1949</v>
      </c>
      <c r="C900" s="8" t="s">
        <v>731</v>
      </c>
      <c r="D900" s="8" t="s">
        <v>726</v>
      </c>
      <c r="E900" s="24">
        <v>0</v>
      </c>
      <c r="F900" s="24">
        <v>0</v>
      </c>
      <c r="G900" s="24">
        <v>0</v>
      </c>
      <c r="H900" s="24">
        <v>0</v>
      </c>
      <c r="I900" s="24">
        <v>0</v>
      </c>
      <c r="J900" s="24">
        <v>0</v>
      </c>
      <c r="K900" s="24">
        <v>0</v>
      </c>
      <c r="L900" s="24">
        <v>0</v>
      </c>
      <c r="M900" s="24">
        <v>0</v>
      </c>
      <c r="N900" s="24">
        <v>0</v>
      </c>
      <c r="O900" s="24">
        <v>0</v>
      </c>
      <c r="P900" s="24">
        <v>0</v>
      </c>
      <c r="Q900" s="24">
        <v>0</v>
      </c>
      <c r="R900" s="24">
        <v>0</v>
      </c>
      <c r="S900" s="24">
        <v>0</v>
      </c>
      <c r="T900" s="24">
        <v>0</v>
      </c>
      <c r="U900" s="24">
        <f t="shared" si="42"/>
        <v>0</v>
      </c>
      <c r="V900" s="24">
        <f t="shared" si="43"/>
        <v>0</v>
      </c>
      <c r="W900" s="24">
        <f t="shared" si="44"/>
        <v>1</v>
      </c>
    </row>
    <row r="901" spans="1:23" x14ac:dyDescent="0.25">
      <c r="A901" s="24" t="s">
        <v>83</v>
      </c>
      <c r="B901" s="8" t="s">
        <v>324</v>
      </c>
      <c r="C901" s="8" t="s">
        <v>1</v>
      </c>
      <c r="D901" s="8" t="s">
        <v>701</v>
      </c>
      <c r="E901" s="24">
        <v>0</v>
      </c>
      <c r="F901" s="24">
        <v>0</v>
      </c>
      <c r="G901" s="24">
        <v>0</v>
      </c>
      <c r="H901" s="24">
        <v>0</v>
      </c>
      <c r="I901" s="24">
        <v>0</v>
      </c>
      <c r="J901" s="24">
        <v>0</v>
      </c>
      <c r="K901" s="24">
        <v>0</v>
      </c>
      <c r="L901" s="24">
        <v>0</v>
      </c>
      <c r="M901" s="24">
        <v>0</v>
      </c>
      <c r="N901" s="24">
        <v>0</v>
      </c>
      <c r="O901" s="24">
        <v>0</v>
      </c>
      <c r="P901" s="24">
        <v>0</v>
      </c>
      <c r="Q901" s="24">
        <v>0</v>
      </c>
      <c r="R901" s="24">
        <v>0</v>
      </c>
      <c r="S901" s="24">
        <v>0</v>
      </c>
      <c r="T901" s="24">
        <v>0</v>
      </c>
      <c r="U901" s="24">
        <f t="shared" si="42"/>
        <v>0</v>
      </c>
      <c r="V901" s="24">
        <f t="shared" si="43"/>
        <v>0</v>
      </c>
      <c r="W901" s="24">
        <f t="shared" si="44"/>
        <v>1</v>
      </c>
    </row>
    <row r="902" spans="1:23" x14ac:dyDescent="0.25">
      <c r="A902" s="24" t="s">
        <v>72</v>
      </c>
      <c r="B902" s="8" t="s">
        <v>2271</v>
      </c>
      <c r="C902" s="8" t="s">
        <v>732</v>
      </c>
      <c r="D902" s="8" t="s">
        <v>717</v>
      </c>
      <c r="E902" s="24">
        <v>0</v>
      </c>
      <c r="F902" s="24">
        <v>0</v>
      </c>
      <c r="G902" s="24">
        <v>0</v>
      </c>
      <c r="H902" s="24">
        <v>0</v>
      </c>
      <c r="I902" s="24">
        <v>0</v>
      </c>
      <c r="J902" s="24">
        <v>0</v>
      </c>
      <c r="K902" s="24">
        <v>0</v>
      </c>
      <c r="L902" s="24">
        <v>0</v>
      </c>
      <c r="M902" s="24">
        <v>0</v>
      </c>
      <c r="N902" s="24">
        <v>0</v>
      </c>
      <c r="O902" s="24">
        <v>0</v>
      </c>
      <c r="P902" s="24">
        <v>0</v>
      </c>
      <c r="Q902" s="24">
        <v>0</v>
      </c>
      <c r="R902" s="24">
        <v>0</v>
      </c>
      <c r="S902" s="24">
        <v>0</v>
      </c>
      <c r="T902" s="24">
        <v>0</v>
      </c>
      <c r="U902" s="24">
        <f t="shared" si="42"/>
        <v>0</v>
      </c>
      <c r="V902" s="24">
        <f t="shared" si="43"/>
        <v>0</v>
      </c>
      <c r="W902" s="24">
        <f t="shared" si="44"/>
        <v>1</v>
      </c>
    </row>
    <row r="903" spans="1:23" x14ac:dyDescent="0.25">
      <c r="A903" s="24" t="s">
        <v>2259</v>
      </c>
      <c r="B903" s="8" t="s">
        <v>372</v>
      </c>
      <c r="C903" s="8" t="s">
        <v>2035</v>
      </c>
      <c r="D903" s="8" t="s">
        <v>704</v>
      </c>
      <c r="E903" s="24">
        <v>0</v>
      </c>
      <c r="F903" s="24">
        <v>0</v>
      </c>
      <c r="G903" s="24">
        <v>0</v>
      </c>
      <c r="H903" s="24">
        <v>0</v>
      </c>
      <c r="I903" s="24">
        <v>0</v>
      </c>
      <c r="J903" s="24">
        <v>0</v>
      </c>
      <c r="K903" s="24">
        <v>0</v>
      </c>
      <c r="L903" s="24">
        <v>0</v>
      </c>
      <c r="M903" s="24">
        <v>0</v>
      </c>
      <c r="N903" s="24">
        <v>0</v>
      </c>
      <c r="O903" s="24">
        <v>0</v>
      </c>
      <c r="P903" s="24">
        <v>0</v>
      </c>
      <c r="Q903" s="24">
        <v>0</v>
      </c>
      <c r="R903" s="24">
        <v>0</v>
      </c>
      <c r="S903" s="24">
        <v>0</v>
      </c>
      <c r="T903" s="24">
        <v>0</v>
      </c>
      <c r="U903" s="24">
        <f t="shared" si="42"/>
        <v>0</v>
      </c>
      <c r="V903" s="24">
        <f t="shared" si="43"/>
        <v>0</v>
      </c>
      <c r="W903" s="24">
        <f t="shared" si="44"/>
        <v>1</v>
      </c>
    </row>
    <row r="904" spans="1:23" x14ac:dyDescent="0.25">
      <c r="A904" s="24" t="s">
        <v>72</v>
      </c>
      <c r="B904" s="8" t="s">
        <v>1594</v>
      </c>
      <c r="C904" s="8" t="s">
        <v>705</v>
      </c>
      <c r="D904" s="8" t="s">
        <v>707</v>
      </c>
      <c r="E904" s="24">
        <v>0</v>
      </c>
      <c r="F904" s="24">
        <v>0</v>
      </c>
      <c r="G904" s="24">
        <v>0</v>
      </c>
      <c r="H904" s="24">
        <v>0</v>
      </c>
      <c r="I904" s="24">
        <v>0</v>
      </c>
      <c r="J904" s="24">
        <v>0</v>
      </c>
      <c r="K904" s="24">
        <v>0</v>
      </c>
      <c r="L904" s="24">
        <v>0</v>
      </c>
      <c r="M904" s="24">
        <v>0</v>
      </c>
      <c r="N904" s="24">
        <v>0</v>
      </c>
      <c r="O904" s="24">
        <v>0</v>
      </c>
      <c r="P904" s="24">
        <v>0</v>
      </c>
      <c r="Q904" s="24">
        <v>0</v>
      </c>
      <c r="R904" s="24">
        <v>0</v>
      </c>
      <c r="S904" s="24">
        <v>0</v>
      </c>
      <c r="T904" s="24">
        <v>0</v>
      </c>
      <c r="U904" s="24">
        <f t="shared" si="42"/>
        <v>0</v>
      </c>
      <c r="V904" s="24">
        <f t="shared" si="43"/>
        <v>0</v>
      </c>
      <c r="W904" s="24">
        <f t="shared" si="44"/>
        <v>1</v>
      </c>
    </row>
    <row r="905" spans="1:23" x14ac:dyDescent="0.25">
      <c r="A905" s="24" t="s">
        <v>32</v>
      </c>
      <c r="B905" s="8" t="s">
        <v>2272</v>
      </c>
      <c r="C905" s="8" t="s">
        <v>3</v>
      </c>
      <c r="D905" s="8" t="s">
        <v>701</v>
      </c>
      <c r="E905" s="24">
        <v>0</v>
      </c>
      <c r="F905" s="24">
        <v>0</v>
      </c>
      <c r="G905" s="24">
        <v>0</v>
      </c>
      <c r="H905" s="24">
        <v>0</v>
      </c>
      <c r="I905" s="24">
        <v>0</v>
      </c>
      <c r="J905" s="24">
        <v>0</v>
      </c>
      <c r="K905" s="24">
        <v>0</v>
      </c>
      <c r="L905" s="24">
        <v>0</v>
      </c>
      <c r="M905" s="24">
        <v>0</v>
      </c>
      <c r="N905" s="24">
        <v>0</v>
      </c>
      <c r="O905" s="24">
        <v>0</v>
      </c>
      <c r="P905" s="24">
        <v>0</v>
      </c>
      <c r="Q905" s="24">
        <v>0</v>
      </c>
      <c r="R905" s="24">
        <v>0</v>
      </c>
      <c r="S905" s="24">
        <v>0</v>
      </c>
      <c r="T905" s="24">
        <v>0</v>
      </c>
      <c r="U905" s="24">
        <f t="shared" si="42"/>
        <v>0</v>
      </c>
      <c r="V905" s="24">
        <f t="shared" si="43"/>
        <v>0</v>
      </c>
      <c r="W905" s="24">
        <f t="shared" si="44"/>
        <v>1</v>
      </c>
    </row>
    <row r="906" spans="1:23" x14ac:dyDescent="0.25">
      <c r="A906" s="24" t="s">
        <v>752</v>
      </c>
      <c r="B906" s="8" t="s">
        <v>2273</v>
      </c>
      <c r="C906" s="8" t="s">
        <v>732</v>
      </c>
      <c r="D906" s="8" t="s">
        <v>709</v>
      </c>
      <c r="E906" s="24">
        <v>0</v>
      </c>
      <c r="F906" s="24">
        <v>0</v>
      </c>
      <c r="G906" s="24">
        <v>0</v>
      </c>
      <c r="H906" s="24">
        <v>0</v>
      </c>
      <c r="I906" s="24">
        <v>0</v>
      </c>
      <c r="J906" s="24">
        <v>0</v>
      </c>
      <c r="K906" s="24">
        <v>0</v>
      </c>
      <c r="L906" s="24">
        <v>0</v>
      </c>
      <c r="M906" s="24">
        <v>0</v>
      </c>
      <c r="N906" s="24">
        <v>0</v>
      </c>
      <c r="O906" s="24">
        <v>0</v>
      </c>
      <c r="P906" s="24">
        <v>0</v>
      </c>
      <c r="Q906" s="24">
        <v>0</v>
      </c>
      <c r="R906" s="24">
        <v>0</v>
      </c>
      <c r="S906" s="24">
        <v>0</v>
      </c>
      <c r="T906" s="24">
        <v>0</v>
      </c>
      <c r="U906" s="24">
        <f t="shared" si="42"/>
        <v>0</v>
      </c>
      <c r="V906" s="24">
        <f t="shared" si="43"/>
        <v>0</v>
      </c>
      <c r="W906" s="24">
        <f t="shared" si="44"/>
        <v>1</v>
      </c>
    </row>
    <row r="907" spans="1:23" x14ac:dyDescent="0.25">
      <c r="A907" s="24" t="s">
        <v>2274</v>
      </c>
      <c r="B907" s="8" t="s">
        <v>2275</v>
      </c>
      <c r="C907" s="8" t="s">
        <v>737</v>
      </c>
      <c r="D907" s="8" t="s">
        <v>713</v>
      </c>
      <c r="E907" s="24">
        <v>0</v>
      </c>
      <c r="F907" s="24">
        <v>0</v>
      </c>
      <c r="G907" s="24">
        <v>0</v>
      </c>
      <c r="H907" s="24">
        <v>0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4">
        <v>0</v>
      </c>
      <c r="O907" s="24">
        <v>0</v>
      </c>
      <c r="P907" s="24">
        <v>0</v>
      </c>
      <c r="Q907" s="24">
        <v>0</v>
      </c>
      <c r="R907" s="24">
        <v>0</v>
      </c>
      <c r="S907" s="24">
        <v>0</v>
      </c>
      <c r="T907" s="24">
        <v>0</v>
      </c>
      <c r="U907" s="24">
        <f t="shared" si="42"/>
        <v>0</v>
      </c>
      <c r="V907" s="24">
        <f t="shared" si="43"/>
        <v>0</v>
      </c>
      <c r="W907" s="24">
        <f t="shared" si="44"/>
        <v>1</v>
      </c>
    </row>
    <row r="908" spans="1:23" x14ac:dyDescent="0.25">
      <c r="A908" s="24" t="s">
        <v>127</v>
      </c>
      <c r="B908" s="8" t="s">
        <v>405</v>
      </c>
      <c r="C908" s="8" t="s">
        <v>2</v>
      </c>
      <c r="D908" s="8" t="s">
        <v>736</v>
      </c>
      <c r="E908" s="24">
        <v>0</v>
      </c>
      <c r="F908" s="24">
        <v>0</v>
      </c>
      <c r="G908" s="24">
        <v>0</v>
      </c>
      <c r="H908" s="24">
        <v>0</v>
      </c>
      <c r="I908" s="24">
        <v>0</v>
      </c>
      <c r="J908" s="24">
        <v>0</v>
      </c>
      <c r="K908" s="24">
        <v>0</v>
      </c>
      <c r="L908" s="24">
        <v>0</v>
      </c>
      <c r="M908" s="24">
        <v>0</v>
      </c>
      <c r="N908" s="24">
        <v>0</v>
      </c>
      <c r="O908" s="24">
        <v>0</v>
      </c>
      <c r="P908" s="24">
        <v>0</v>
      </c>
      <c r="Q908" s="24">
        <v>0</v>
      </c>
      <c r="R908" s="24">
        <v>0</v>
      </c>
      <c r="S908" s="24">
        <v>0</v>
      </c>
      <c r="T908" s="24">
        <v>0</v>
      </c>
      <c r="U908" s="24">
        <f t="shared" si="42"/>
        <v>0</v>
      </c>
      <c r="V908" s="24">
        <f t="shared" si="43"/>
        <v>0</v>
      </c>
      <c r="W908" s="24">
        <f t="shared" si="44"/>
        <v>1</v>
      </c>
    </row>
    <row r="909" spans="1:23" x14ac:dyDescent="0.25">
      <c r="A909" s="24" t="s">
        <v>246</v>
      </c>
      <c r="B909" s="8" t="s">
        <v>2276</v>
      </c>
      <c r="C909" s="8" t="s">
        <v>731</v>
      </c>
      <c r="D909" s="8" t="s">
        <v>708</v>
      </c>
      <c r="E909" s="24">
        <v>0</v>
      </c>
      <c r="F909" s="24">
        <v>0</v>
      </c>
      <c r="G909" s="24">
        <v>0</v>
      </c>
      <c r="H909" s="24">
        <v>0</v>
      </c>
      <c r="I909" s="24">
        <v>0</v>
      </c>
      <c r="J909" s="24">
        <v>0</v>
      </c>
      <c r="K909" s="24">
        <v>0</v>
      </c>
      <c r="L909" s="24">
        <v>0</v>
      </c>
      <c r="M909" s="24">
        <v>0</v>
      </c>
      <c r="N909" s="24">
        <v>0</v>
      </c>
      <c r="O909" s="24">
        <v>0</v>
      </c>
      <c r="P909" s="24">
        <v>0</v>
      </c>
      <c r="Q909" s="24">
        <v>0</v>
      </c>
      <c r="R909" s="24">
        <v>0</v>
      </c>
      <c r="S909" s="24">
        <v>0</v>
      </c>
      <c r="T909" s="24">
        <v>0</v>
      </c>
      <c r="U909" s="24">
        <f t="shared" si="42"/>
        <v>0</v>
      </c>
      <c r="V909" s="24">
        <f t="shared" si="43"/>
        <v>0</v>
      </c>
      <c r="W909" s="24">
        <f t="shared" si="44"/>
        <v>1</v>
      </c>
    </row>
    <row r="910" spans="1:23" x14ac:dyDescent="0.25">
      <c r="A910" s="24" t="s">
        <v>1483</v>
      </c>
      <c r="B910" s="8" t="s">
        <v>53</v>
      </c>
      <c r="C910" s="8" t="s">
        <v>737</v>
      </c>
      <c r="D910" s="8" t="s">
        <v>726</v>
      </c>
      <c r="E910" s="24">
        <v>0</v>
      </c>
      <c r="F910" s="24">
        <v>0</v>
      </c>
      <c r="G910" s="24">
        <v>0</v>
      </c>
      <c r="H910" s="24">
        <v>0</v>
      </c>
      <c r="I910" s="24">
        <v>0</v>
      </c>
      <c r="J910" s="24">
        <v>0</v>
      </c>
      <c r="K910" s="24">
        <v>0</v>
      </c>
      <c r="L910" s="24">
        <v>0</v>
      </c>
      <c r="M910" s="24">
        <v>0</v>
      </c>
      <c r="N910" s="24">
        <v>0</v>
      </c>
      <c r="O910" s="24">
        <v>0</v>
      </c>
      <c r="P910" s="24">
        <v>0</v>
      </c>
      <c r="Q910" s="24">
        <v>0</v>
      </c>
      <c r="R910" s="24">
        <v>0</v>
      </c>
      <c r="S910" s="24">
        <v>0</v>
      </c>
      <c r="T910" s="24">
        <v>0</v>
      </c>
      <c r="U910" s="24">
        <f t="shared" si="42"/>
        <v>0</v>
      </c>
      <c r="V910" s="24">
        <f t="shared" si="43"/>
        <v>0</v>
      </c>
      <c r="W910" s="24">
        <f t="shared" si="44"/>
        <v>1</v>
      </c>
    </row>
    <row r="911" spans="1:23" x14ac:dyDescent="0.25">
      <c r="A911" s="24" t="s">
        <v>156</v>
      </c>
      <c r="B911" s="8" t="s">
        <v>188</v>
      </c>
      <c r="C911" s="8" t="s">
        <v>2</v>
      </c>
      <c r="D911" s="8" t="s">
        <v>703</v>
      </c>
      <c r="E911" s="24">
        <v>0</v>
      </c>
      <c r="F911" s="24">
        <v>0</v>
      </c>
      <c r="G911" s="24">
        <v>0</v>
      </c>
      <c r="H911" s="24">
        <v>0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4">
        <v>0</v>
      </c>
      <c r="O911" s="24">
        <v>0</v>
      </c>
      <c r="P911" s="24">
        <v>0</v>
      </c>
      <c r="Q911" s="24">
        <v>0</v>
      </c>
      <c r="R911" s="24">
        <v>0</v>
      </c>
      <c r="S911" s="24">
        <v>0</v>
      </c>
      <c r="T911" s="24">
        <v>0</v>
      </c>
      <c r="U911" s="24">
        <f t="shared" si="42"/>
        <v>0</v>
      </c>
      <c r="V911" s="24">
        <f t="shared" si="43"/>
        <v>0</v>
      </c>
      <c r="W911" s="24">
        <f t="shared" si="44"/>
        <v>1</v>
      </c>
    </row>
    <row r="912" spans="1:23" x14ac:dyDescent="0.25">
      <c r="A912" s="24" t="s">
        <v>757</v>
      </c>
      <c r="B912" s="8" t="s">
        <v>1106</v>
      </c>
      <c r="C912" s="8" t="s">
        <v>731</v>
      </c>
      <c r="D912" s="8" t="s">
        <v>703</v>
      </c>
      <c r="E912" s="24">
        <v>0</v>
      </c>
      <c r="F912" s="24">
        <v>0</v>
      </c>
      <c r="G912" s="24">
        <v>0</v>
      </c>
      <c r="H912" s="24">
        <v>0</v>
      </c>
      <c r="I912" s="24">
        <v>0</v>
      </c>
      <c r="J912" s="24">
        <v>0</v>
      </c>
      <c r="K912" s="24">
        <v>0</v>
      </c>
      <c r="L912" s="24">
        <v>0</v>
      </c>
      <c r="M912" s="24">
        <v>0</v>
      </c>
      <c r="N912" s="24">
        <v>0</v>
      </c>
      <c r="O912" s="24">
        <v>0</v>
      </c>
      <c r="P912" s="24">
        <v>0</v>
      </c>
      <c r="Q912" s="24">
        <v>0</v>
      </c>
      <c r="R912" s="24">
        <v>0</v>
      </c>
      <c r="S912" s="24">
        <v>0</v>
      </c>
      <c r="T912" s="24">
        <v>0</v>
      </c>
      <c r="U912" s="24">
        <f t="shared" si="42"/>
        <v>0</v>
      </c>
      <c r="V912" s="24">
        <f t="shared" si="43"/>
        <v>0</v>
      </c>
      <c r="W912" s="24">
        <f t="shared" si="44"/>
        <v>1</v>
      </c>
    </row>
    <row r="913" spans="1:23" x14ac:dyDescent="0.25">
      <c r="A913" s="24" t="s">
        <v>2277</v>
      </c>
      <c r="B913" s="8" t="s">
        <v>2278</v>
      </c>
      <c r="C913" s="8" t="s">
        <v>705</v>
      </c>
      <c r="D913" s="8" t="s">
        <v>702</v>
      </c>
      <c r="E913" s="24">
        <v>0</v>
      </c>
      <c r="F913" s="24">
        <v>0</v>
      </c>
      <c r="G913" s="24">
        <v>0</v>
      </c>
      <c r="H913" s="24">
        <v>0</v>
      </c>
      <c r="I913" s="24">
        <v>0</v>
      </c>
      <c r="J913" s="24">
        <v>0</v>
      </c>
      <c r="K913" s="24">
        <v>0</v>
      </c>
      <c r="L913" s="24">
        <v>0</v>
      </c>
      <c r="M913" s="24">
        <v>0</v>
      </c>
      <c r="N913" s="24">
        <v>0</v>
      </c>
      <c r="O913" s="24">
        <v>0</v>
      </c>
      <c r="P913" s="24">
        <v>0</v>
      </c>
      <c r="Q913" s="24">
        <v>0</v>
      </c>
      <c r="R913" s="24">
        <v>0</v>
      </c>
      <c r="S913" s="24">
        <v>0</v>
      </c>
      <c r="T913" s="24">
        <v>0</v>
      </c>
      <c r="U913" s="24">
        <f t="shared" si="42"/>
        <v>0</v>
      </c>
      <c r="V913" s="24">
        <f t="shared" si="43"/>
        <v>0</v>
      </c>
      <c r="W913" s="24">
        <f t="shared" si="44"/>
        <v>1</v>
      </c>
    </row>
    <row r="914" spans="1:23" x14ac:dyDescent="0.25">
      <c r="A914" s="24" t="s">
        <v>280</v>
      </c>
      <c r="B914" s="8" t="s">
        <v>2279</v>
      </c>
      <c r="C914" s="8" t="s">
        <v>737</v>
      </c>
      <c r="D914" s="8" t="s">
        <v>703</v>
      </c>
      <c r="E914" s="24">
        <v>0</v>
      </c>
      <c r="F914" s="24">
        <v>0</v>
      </c>
      <c r="G914" s="24">
        <v>0</v>
      </c>
      <c r="H914" s="24">
        <v>0</v>
      </c>
      <c r="I914" s="24">
        <v>0</v>
      </c>
      <c r="J914" s="24">
        <v>0</v>
      </c>
      <c r="K914" s="24">
        <v>0</v>
      </c>
      <c r="L914" s="24">
        <v>0</v>
      </c>
      <c r="M914" s="24">
        <v>0</v>
      </c>
      <c r="N914" s="24">
        <v>0</v>
      </c>
      <c r="O914" s="24">
        <v>0</v>
      </c>
      <c r="P914" s="24">
        <v>0</v>
      </c>
      <c r="Q914" s="24">
        <v>0</v>
      </c>
      <c r="R914" s="24">
        <v>0</v>
      </c>
      <c r="S914" s="24">
        <v>0</v>
      </c>
      <c r="T914" s="24">
        <v>0</v>
      </c>
      <c r="U914" s="24">
        <f t="shared" si="42"/>
        <v>0</v>
      </c>
      <c r="V914" s="24">
        <f t="shared" si="43"/>
        <v>0</v>
      </c>
      <c r="W914" s="24">
        <f t="shared" si="44"/>
        <v>1</v>
      </c>
    </row>
    <row r="915" spans="1:23" x14ac:dyDescent="0.25">
      <c r="A915" s="24" t="s">
        <v>2280</v>
      </c>
      <c r="B915" s="8" t="s">
        <v>588</v>
      </c>
      <c r="C915" s="8" t="s">
        <v>737</v>
      </c>
      <c r="D915" s="8" t="s">
        <v>727</v>
      </c>
      <c r="E915" s="24">
        <v>0</v>
      </c>
      <c r="F915" s="24">
        <v>0</v>
      </c>
      <c r="G915" s="24">
        <v>0</v>
      </c>
      <c r="H915" s="24">
        <v>0</v>
      </c>
      <c r="I915" s="24">
        <v>0</v>
      </c>
      <c r="J915" s="24">
        <v>0</v>
      </c>
      <c r="K915" s="24">
        <v>0</v>
      </c>
      <c r="L915" s="24">
        <v>0</v>
      </c>
      <c r="M915" s="24">
        <v>0</v>
      </c>
      <c r="N915" s="24">
        <v>0</v>
      </c>
      <c r="O915" s="24">
        <v>0</v>
      </c>
      <c r="P915" s="24">
        <v>0</v>
      </c>
      <c r="Q915" s="24">
        <v>0</v>
      </c>
      <c r="R915" s="24">
        <v>0</v>
      </c>
      <c r="S915" s="24">
        <v>0</v>
      </c>
      <c r="T915" s="24">
        <v>0</v>
      </c>
      <c r="U915" s="24">
        <f t="shared" si="42"/>
        <v>0</v>
      </c>
      <c r="V915" s="24">
        <f t="shared" si="43"/>
        <v>0</v>
      </c>
      <c r="W915" s="24">
        <f t="shared" si="44"/>
        <v>1</v>
      </c>
    </row>
    <row r="916" spans="1:23" x14ac:dyDescent="0.25">
      <c r="A916" s="24" t="s">
        <v>305</v>
      </c>
      <c r="B916" s="8" t="s">
        <v>2281</v>
      </c>
      <c r="C916" s="8" t="s">
        <v>737</v>
      </c>
      <c r="D916" s="8" t="s">
        <v>708</v>
      </c>
      <c r="E916" s="24">
        <v>0</v>
      </c>
      <c r="F916" s="24">
        <v>0</v>
      </c>
      <c r="G916" s="24">
        <v>0</v>
      </c>
      <c r="H916" s="24">
        <v>0</v>
      </c>
      <c r="I916" s="24">
        <v>0</v>
      </c>
      <c r="J916" s="24">
        <v>0</v>
      </c>
      <c r="K916" s="24">
        <v>0</v>
      </c>
      <c r="L916" s="24">
        <v>0</v>
      </c>
      <c r="M916" s="24">
        <v>0</v>
      </c>
      <c r="N916" s="24">
        <v>0</v>
      </c>
      <c r="O916" s="24">
        <v>0</v>
      </c>
      <c r="P916" s="24">
        <v>0</v>
      </c>
      <c r="Q916" s="24">
        <v>0</v>
      </c>
      <c r="R916" s="24">
        <v>0</v>
      </c>
      <c r="S916" s="24">
        <v>0</v>
      </c>
      <c r="T916" s="24">
        <v>0</v>
      </c>
      <c r="U916" s="24">
        <f t="shared" si="42"/>
        <v>0</v>
      </c>
      <c r="V916" s="24">
        <f t="shared" si="43"/>
        <v>0</v>
      </c>
      <c r="W916" s="24">
        <f t="shared" si="44"/>
        <v>1</v>
      </c>
    </row>
    <row r="917" spans="1:23" x14ac:dyDescent="0.25">
      <c r="A917" s="24" t="s">
        <v>70</v>
      </c>
      <c r="B917" s="8" t="s">
        <v>364</v>
      </c>
      <c r="C917" s="8" t="s">
        <v>735</v>
      </c>
      <c r="D917" s="8" t="s">
        <v>717</v>
      </c>
      <c r="E917" s="24">
        <v>0</v>
      </c>
      <c r="F917" s="24">
        <v>0</v>
      </c>
      <c r="G917" s="24">
        <v>0</v>
      </c>
      <c r="H917" s="24">
        <v>0</v>
      </c>
      <c r="I917" s="24">
        <v>0</v>
      </c>
      <c r="J917" s="24">
        <v>0</v>
      </c>
      <c r="K917" s="24">
        <v>0</v>
      </c>
      <c r="L917" s="24">
        <v>0</v>
      </c>
      <c r="M917" s="24">
        <v>0</v>
      </c>
      <c r="N917" s="24">
        <v>0</v>
      </c>
      <c r="O917" s="24">
        <v>0</v>
      </c>
      <c r="P917" s="24">
        <v>0</v>
      </c>
      <c r="Q917" s="24">
        <v>0</v>
      </c>
      <c r="R917" s="24">
        <v>0</v>
      </c>
      <c r="S917" s="24">
        <v>0</v>
      </c>
      <c r="T917" s="24">
        <v>0</v>
      </c>
      <c r="U917" s="24">
        <f t="shared" si="42"/>
        <v>0</v>
      </c>
      <c r="V917" s="24">
        <f t="shared" si="43"/>
        <v>0</v>
      </c>
      <c r="W917" s="24">
        <f t="shared" si="44"/>
        <v>1</v>
      </c>
    </row>
    <row r="918" spans="1:23" x14ac:dyDescent="0.25">
      <c r="A918" s="24" t="s">
        <v>1579</v>
      </c>
      <c r="B918" s="8" t="s">
        <v>448</v>
      </c>
      <c r="C918" s="8" t="s">
        <v>731</v>
      </c>
      <c r="D918" s="8" t="s">
        <v>716</v>
      </c>
      <c r="E918" s="24">
        <v>0</v>
      </c>
      <c r="F918" s="24">
        <v>0</v>
      </c>
      <c r="G918" s="24">
        <v>0</v>
      </c>
      <c r="H918" s="24">
        <v>0</v>
      </c>
      <c r="I918" s="24">
        <v>0</v>
      </c>
      <c r="J918" s="24">
        <v>0</v>
      </c>
      <c r="K918" s="24">
        <v>0</v>
      </c>
      <c r="L918" s="24">
        <v>0</v>
      </c>
      <c r="M918" s="24">
        <v>0</v>
      </c>
      <c r="N918" s="24">
        <v>0</v>
      </c>
      <c r="O918" s="24">
        <v>0</v>
      </c>
      <c r="P918" s="24">
        <v>0</v>
      </c>
      <c r="Q918" s="24">
        <v>0</v>
      </c>
      <c r="R918" s="24">
        <v>0</v>
      </c>
      <c r="S918" s="24">
        <v>0</v>
      </c>
      <c r="T918" s="24">
        <v>0</v>
      </c>
      <c r="U918" s="24">
        <f t="shared" si="42"/>
        <v>0</v>
      </c>
      <c r="V918" s="24">
        <f t="shared" si="43"/>
        <v>0</v>
      </c>
      <c r="W918" s="24">
        <f t="shared" si="44"/>
        <v>1</v>
      </c>
    </row>
    <row r="919" spans="1:23" x14ac:dyDescent="0.25">
      <c r="A919" s="24" t="s">
        <v>268</v>
      </c>
      <c r="B919" s="8" t="s">
        <v>2134</v>
      </c>
      <c r="C919" s="8" t="s">
        <v>1</v>
      </c>
      <c r="D919" s="8" t="s">
        <v>724</v>
      </c>
      <c r="E919" s="24">
        <v>0</v>
      </c>
      <c r="F919" s="24">
        <v>0</v>
      </c>
      <c r="G919" s="24">
        <v>0</v>
      </c>
      <c r="H919" s="24">
        <v>0</v>
      </c>
      <c r="I919" s="24">
        <v>0</v>
      </c>
      <c r="J919" s="24">
        <v>0</v>
      </c>
      <c r="K919" s="24">
        <v>0</v>
      </c>
      <c r="L919" s="24">
        <v>0</v>
      </c>
      <c r="M919" s="24">
        <v>0</v>
      </c>
      <c r="N919" s="24">
        <v>0</v>
      </c>
      <c r="O919" s="24">
        <v>0</v>
      </c>
      <c r="P919" s="24">
        <v>0</v>
      </c>
      <c r="Q919" s="24">
        <v>0</v>
      </c>
      <c r="R919" s="24">
        <v>0</v>
      </c>
      <c r="S919" s="24">
        <v>0</v>
      </c>
      <c r="T919" s="24">
        <v>0</v>
      </c>
      <c r="U919" s="24">
        <f t="shared" si="42"/>
        <v>0</v>
      </c>
      <c r="V919" s="24">
        <f t="shared" si="43"/>
        <v>0</v>
      </c>
      <c r="W919" s="24">
        <f t="shared" si="44"/>
        <v>1</v>
      </c>
    </row>
    <row r="920" spans="1:23" x14ac:dyDescent="0.25">
      <c r="A920" s="24" t="s">
        <v>378</v>
      </c>
      <c r="B920" s="8" t="s">
        <v>377</v>
      </c>
      <c r="C920" s="8" t="s">
        <v>1</v>
      </c>
      <c r="D920" s="8" t="s">
        <v>728</v>
      </c>
      <c r="E920" s="24">
        <v>0</v>
      </c>
      <c r="F920" s="24">
        <v>0</v>
      </c>
      <c r="G920" s="24">
        <v>0</v>
      </c>
      <c r="H920" s="24">
        <v>0</v>
      </c>
      <c r="I920" s="24">
        <v>0</v>
      </c>
      <c r="J920" s="24">
        <v>0</v>
      </c>
      <c r="K920" s="24">
        <v>0</v>
      </c>
      <c r="L920" s="24">
        <v>0</v>
      </c>
      <c r="M920" s="24">
        <v>0</v>
      </c>
      <c r="N920" s="24">
        <v>0</v>
      </c>
      <c r="O920" s="24">
        <v>0</v>
      </c>
      <c r="P920" s="24">
        <v>0</v>
      </c>
      <c r="Q920" s="24">
        <v>0</v>
      </c>
      <c r="R920" s="24">
        <v>0</v>
      </c>
      <c r="S920" s="24">
        <v>0</v>
      </c>
      <c r="T920" s="24">
        <v>0</v>
      </c>
      <c r="U920" s="24">
        <f t="shared" si="42"/>
        <v>0</v>
      </c>
      <c r="V920" s="24">
        <f t="shared" si="43"/>
        <v>0</v>
      </c>
      <c r="W920" s="24">
        <f t="shared" si="44"/>
        <v>1</v>
      </c>
    </row>
    <row r="921" spans="1:23" x14ac:dyDescent="0.25">
      <c r="A921" s="24" t="s">
        <v>298</v>
      </c>
      <c r="B921" s="8" t="s">
        <v>2282</v>
      </c>
      <c r="C921" s="8" t="s">
        <v>3</v>
      </c>
      <c r="D921" s="8" t="s">
        <v>718</v>
      </c>
      <c r="E921" s="24">
        <v>0</v>
      </c>
      <c r="F921" s="24">
        <v>0</v>
      </c>
      <c r="G921" s="24">
        <v>0</v>
      </c>
      <c r="H921" s="24">
        <v>0</v>
      </c>
      <c r="I921" s="24">
        <v>0</v>
      </c>
      <c r="J921" s="24">
        <v>0</v>
      </c>
      <c r="K921" s="24">
        <v>0</v>
      </c>
      <c r="L921" s="24">
        <v>0</v>
      </c>
      <c r="M921" s="24">
        <v>0</v>
      </c>
      <c r="N921" s="24">
        <v>0</v>
      </c>
      <c r="O921" s="24">
        <v>0</v>
      </c>
      <c r="P921" s="24">
        <v>0</v>
      </c>
      <c r="Q921" s="24">
        <v>0</v>
      </c>
      <c r="R921" s="24">
        <v>0</v>
      </c>
      <c r="S921" s="24">
        <v>0</v>
      </c>
      <c r="T921" s="24">
        <v>0</v>
      </c>
      <c r="U921" s="24">
        <f t="shared" si="42"/>
        <v>0</v>
      </c>
      <c r="V921" s="24">
        <f t="shared" si="43"/>
        <v>0</v>
      </c>
      <c r="W921" s="24">
        <f t="shared" si="44"/>
        <v>1</v>
      </c>
    </row>
    <row r="922" spans="1:23" x14ac:dyDescent="0.25">
      <c r="A922" s="24" t="s">
        <v>207</v>
      </c>
      <c r="B922" s="8" t="s">
        <v>764</v>
      </c>
      <c r="C922" s="8" t="s">
        <v>705</v>
      </c>
      <c r="D922" s="8" t="s">
        <v>712</v>
      </c>
      <c r="E922" s="24">
        <v>0</v>
      </c>
      <c r="F922" s="24">
        <v>0</v>
      </c>
      <c r="G922" s="24">
        <v>0</v>
      </c>
      <c r="H922" s="24">
        <v>0</v>
      </c>
      <c r="I922" s="24">
        <v>0</v>
      </c>
      <c r="J922" s="24">
        <v>0</v>
      </c>
      <c r="K922" s="24">
        <v>0</v>
      </c>
      <c r="L922" s="24">
        <v>0</v>
      </c>
      <c r="M922" s="24">
        <v>0</v>
      </c>
      <c r="N922" s="24">
        <v>0</v>
      </c>
      <c r="O922" s="24">
        <v>0</v>
      </c>
      <c r="P922" s="24">
        <v>0</v>
      </c>
      <c r="Q922" s="24">
        <v>0</v>
      </c>
      <c r="R922" s="24">
        <v>0</v>
      </c>
      <c r="S922" s="24">
        <v>0</v>
      </c>
      <c r="T922" s="24">
        <v>0</v>
      </c>
      <c r="U922" s="24">
        <f t="shared" si="42"/>
        <v>0</v>
      </c>
      <c r="V922" s="24">
        <f t="shared" si="43"/>
        <v>0</v>
      </c>
      <c r="W922" s="24">
        <f t="shared" si="44"/>
        <v>1</v>
      </c>
    </row>
    <row r="923" spans="1:23" x14ac:dyDescent="0.25">
      <c r="A923" s="24" t="s">
        <v>385</v>
      </c>
      <c r="B923" s="8" t="s">
        <v>89</v>
      </c>
      <c r="C923" s="8" t="s">
        <v>737</v>
      </c>
      <c r="D923" s="8" t="s">
        <v>715</v>
      </c>
      <c r="E923" s="24">
        <v>0</v>
      </c>
      <c r="F923" s="24">
        <v>0</v>
      </c>
      <c r="G923" s="24">
        <v>0</v>
      </c>
      <c r="H923" s="24">
        <v>0</v>
      </c>
      <c r="I923" s="24">
        <v>0</v>
      </c>
      <c r="J923" s="24">
        <v>0</v>
      </c>
      <c r="K923" s="24">
        <v>0</v>
      </c>
      <c r="L923" s="24">
        <v>0</v>
      </c>
      <c r="M923" s="24">
        <v>0</v>
      </c>
      <c r="N923" s="24">
        <v>0</v>
      </c>
      <c r="O923" s="24">
        <v>0</v>
      </c>
      <c r="P923" s="24">
        <v>0</v>
      </c>
      <c r="Q923" s="24">
        <v>0</v>
      </c>
      <c r="R923" s="24">
        <v>0</v>
      </c>
      <c r="S923" s="24">
        <v>0</v>
      </c>
      <c r="T923" s="24">
        <v>0</v>
      </c>
      <c r="U923" s="24">
        <f t="shared" si="42"/>
        <v>0</v>
      </c>
      <c r="V923" s="24">
        <f t="shared" si="43"/>
        <v>0</v>
      </c>
      <c r="W923" s="24">
        <f t="shared" si="44"/>
        <v>1</v>
      </c>
    </row>
    <row r="924" spans="1:23" x14ac:dyDescent="0.25">
      <c r="A924" s="24" t="s">
        <v>2159</v>
      </c>
      <c r="B924" s="8" t="s">
        <v>2283</v>
      </c>
      <c r="C924" s="8" t="s">
        <v>705</v>
      </c>
      <c r="D924" s="8" t="s">
        <v>725</v>
      </c>
      <c r="E924" s="24">
        <v>0</v>
      </c>
      <c r="F924" s="24">
        <v>0</v>
      </c>
      <c r="G924" s="24">
        <v>0</v>
      </c>
      <c r="H924" s="24">
        <v>0</v>
      </c>
      <c r="I924" s="24">
        <v>0</v>
      </c>
      <c r="J924" s="24">
        <v>0</v>
      </c>
      <c r="K924" s="24">
        <v>0</v>
      </c>
      <c r="L924" s="24">
        <v>0</v>
      </c>
      <c r="M924" s="24">
        <v>0</v>
      </c>
      <c r="N924" s="24">
        <v>0</v>
      </c>
      <c r="O924" s="24">
        <v>0</v>
      </c>
      <c r="P924" s="24">
        <v>0</v>
      </c>
      <c r="Q924" s="24">
        <v>0</v>
      </c>
      <c r="R924" s="24">
        <v>0</v>
      </c>
      <c r="S924" s="24">
        <v>0</v>
      </c>
      <c r="T924" s="24">
        <v>0</v>
      </c>
      <c r="U924" s="24">
        <f t="shared" si="42"/>
        <v>0</v>
      </c>
      <c r="V924" s="24">
        <f t="shared" si="43"/>
        <v>0</v>
      </c>
      <c r="W924" s="24">
        <f t="shared" si="44"/>
        <v>1</v>
      </c>
    </row>
    <row r="925" spans="1:23" x14ac:dyDescent="0.25">
      <c r="A925" s="24" t="s">
        <v>89</v>
      </c>
      <c r="B925" s="8" t="s">
        <v>1138</v>
      </c>
      <c r="C925" s="8" t="s">
        <v>731</v>
      </c>
      <c r="D925" s="8" t="s">
        <v>706</v>
      </c>
      <c r="E925" s="24">
        <v>0</v>
      </c>
      <c r="F925" s="24">
        <v>0</v>
      </c>
      <c r="G925" s="24">
        <v>0</v>
      </c>
      <c r="H925" s="24">
        <v>0</v>
      </c>
      <c r="I925" s="24">
        <v>0</v>
      </c>
      <c r="J925" s="24">
        <v>0</v>
      </c>
      <c r="K925" s="24">
        <v>0</v>
      </c>
      <c r="L925" s="24">
        <v>0</v>
      </c>
      <c r="M925" s="24">
        <v>0</v>
      </c>
      <c r="N925" s="24">
        <v>0</v>
      </c>
      <c r="O925" s="24">
        <v>0</v>
      </c>
      <c r="P925" s="24">
        <v>0</v>
      </c>
      <c r="Q925" s="24">
        <v>0</v>
      </c>
      <c r="R925" s="24">
        <v>0</v>
      </c>
      <c r="S925" s="24">
        <v>0</v>
      </c>
      <c r="T925" s="24">
        <v>0</v>
      </c>
      <c r="U925" s="24">
        <f t="shared" si="42"/>
        <v>0</v>
      </c>
      <c r="V925" s="24">
        <f t="shared" si="43"/>
        <v>0</v>
      </c>
      <c r="W925" s="24">
        <f t="shared" si="44"/>
        <v>1</v>
      </c>
    </row>
    <row r="926" spans="1:23" x14ac:dyDescent="0.25">
      <c r="A926" s="24" t="s">
        <v>1964</v>
      </c>
      <c r="B926" s="8" t="s">
        <v>2284</v>
      </c>
      <c r="C926" s="8" t="s">
        <v>732</v>
      </c>
      <c r="D926" s="8" t="s">
        <v>704</v>
      </c>
      <c r="E926" s="24">
        <v>0</v>
      </c>
      <c r="F926" s="24">
        <v>0</v>
      </c>
      <c r="G926" s="24">
        <v>0</v>
      </c>
      <c r="H926" s="24">
        <v>0</v>
      </c>
      <c r="I926" s="24">
        <v>0</v>
      </c>
      <c r="J926" s="24">
        <v>0</v>
      </c>
      <c r="K926" s="24">
        <v>0</v>
      </c>
      <c r="L926" s="24">
        <v>0</v>
      </c>
      <c r="M926" s="24">
        <v>0</v>
      </c>
      <c r="N926" s="24">
        <v>0</v>
      </c>
      <c r="O926" s="24">
        <v>0</v>
      </c>
      <c r="P926" s="24">
        <v>0</v>
      </c>
      <c r="Q926" s="24">
        <v>0</v>
      </c>
      <c r="R926" s="24">
        <v>0</v>
      </c>
      <c r="S926" s="24">
        <v>0</v>
      </c>
      <c r="T926" s="24">
        <v>0</v>
      </c>
      <c r="U926" s="24">
        <f t="shared" si="42"/>
        <v>0</v>
      </c>
      <c r="V926" s="24">
        <f t="shared" si="43"/>
        <v>0</v>
      </c>
      <c r="W926" s="24">
        <f t="shared" si="44"/>
        <v>1</v>
      </c>
    </row>
    <row r="927" spans="1:23" x14ac:dyDescent="0.25">
      <c r="A927" s="24" t="s">
        <v>2244</v>
      </c>
      <c r="B927" s="8" t="s">
        <v>2285</v>
      </c>
      <c r="C927" s="8" t="s">
        <v>3</v>
      </c>
      <c r="D927" s="8" t="s">
        <v>726</v>
      </c>
      <c r="E927" s="24">
        <v>0</v>
      </c>
      <c r="F927" s="24">
        <v>0</v>
      </c>
      <c r="G927" s="24">
        <v>0</v>
      </c>
      <c r="H927" s="24">
        <v>0</v>
      </c>
      <c r="I927" s="24">
        <v>0</v>
      </c>
      <c r="J927" s="24">
        <v>0</v>
      </c>
      <c r="K927" s="24">
        <v>0</v>
      </c>
      <c r="L927" s="24">
        <v>0</v>
      </c>
      <c r="M927" s="24">
        <v>0</v>
      </c>
      <c r="N927" s="24">
        <v>0</v>
      </c>
      <c r="O927" s="24">
        <v>0</v>
      </c>
      <c r="P927" s="24">
        <v>0</v>
      </c>
      <c r="Q927" s="24">
        <v>0</v>
      </c>
      <c r="R927" s="24">
        <v>0</v>
      </c>
      <c r="S927" s="24">
        <v>0</v>
      </c>
      <c r="T927" s="24">
        <v>0</v>
      </c>
      <c r="U927" s="24">
        <f t="shared" si="42"/>
        <v>0</v>
      </c>
      <c r="V927" s="24">
        <f t="shared" si="43"/>
        <v>0</v>
      </c>
      <c r="W927" s="24">
        <f t="shared" si="44"/>
        <v>1</v>
      </c>
    </row>
    <row r="928" spans="1:23" x14ac:dyDescent="0.25">
      <c r="A928" s="24" t="s">
        <v>89</v>
      </c>
      <c r="B928" s="8" t="s">
        <v>2286</v>
      </c>
      <c r="C928" s="8" t="s">
        <v>732</v>
      </c>
      <c r="D928" s="8" t="s">
        <v>702</v>
      </c>
      <c r="E928" s="24">
        <v>0</v>
      </c>
      <c r="F928" s="24">
        <v>0</v>
      </c>
      <c r="G928" s="24">
        <v>0</v>
      </c>
      <c r="H928" s="24">
        <v>0</v>
      </c>
      <c r="I928" s="24">
        <v>0</v>
      </c>
      <c r="J928" s="24">
        <v>0</v>
      </c>
      <c r="K928" s="24">
        <v>0</v>
      </c>
      <c r="L928" s="24">
        <v>0</v>
      </c>
      <c r="M928" s="24">
        <v>0</v>
      </c>
      <c r="N928" s="24">
        <v>0</v>
      </c>
      <c r="O928" s="24">
        <v>0</v>
      </c>
      <c r="P928" s="24">
        <v>0</v>
      </c>
      <c r="Q928" s="24">
        <v>0</v>
      </c>
      <c r="R928" s="24">
        <v>0</v>
      </c>
      <c r="S928" s="24">
        <v>0</v>
      </c>
      <c r="T928" s="24">
        <v>0</v>
      </c>
      <c r="U928" s="24">
        <f t="shared" si="42"/>
        <v>0</v>
      </c>
      <c r="V928" s="24">
        <f t="shared" si="43"/>
        <v>0</v>
      </c>
      <c r="W928" s="24">
        <f t="shared" si="44"/>
        <v>1</v>
      </c>
    </row>
    <row r="929" spans="1:23" x14ac:dyDescent="0.25">
      <c r="A929" s="24" t="s">
        <v>1858</v>
      </c>
      <c r="B929" s="8" t="s">
        <v>364</v>
      </c>
      <c r="C929" s="8" t="s">
        <v>3</v>
      </c>
      <c r="D929" s="8" t="s">
        <v>714</v>
      </c>
      <c r="E929" s="24">
        <v>0</v>
      </c>
      <c r="F929" s="24">
        <v>0</v>
      </c>
      <c r="G929" s="24">
        <v>0</v>
      </c>
      <c r="H929" s="24">
        <v>0</v>
      </c>
      <c r="I929" s="24">
        <v>0</v>
      </c>
      <c r="J929" s="24">
        <v>0</v>
      </c>
      <c r="K929" s="24">
        <v>0</v>
      </c>
      <c r="L929" s="24">
        <v>0</v>
      </c>
      <c r="M929" s="24">
        <v>0</v>
      </c>
      <c r="N929" s="24">
        <v>0</v>
      </c>
      <c r="O929" s="24">
        <v>0</v>
      </c>
      <c r="P929" s="24">
        <v>0</v>
      </c>
      <c r="Q929" s="24">
        <v>0</v>
      </c>
      <c r="R929" s="24">
        <v>0</v>
      </c>
      <c r="S929" s="24">
        <v>0</v>
      </c>
      <c r="T929" s="24">
        <v>0</v>
      </c>
      <c r="U929" s="24">
        <f t="shared" si="42"/>
        <v>0</v>
      </c>
      <c r="V929" s="24">
        <f t="shared" si="43"/>
        <v>0</v>
      </c>
      <c r="W929" s="24">
        <f t="shared" si="44"/>
        <v>1</v>
      </c>
    </row>
    <row r="930" spans="1:23" x14ac:dyDescent="0.25">
      <c r="A930" s="24" t="s">
        <v>2287</v>
      </c>
      <c r="B930" s="8" t="s">
        <v>2288</v>
      </c>
      <c r="C930" s="8" t="s">
        <v>737</v>
      </c>
      <c r="D930" s="8" t="s">
        <v>726</v>
      </c>
      <c r="E930" s="24">
        <v>0</v>
      </c>
      <c r="F930" s="24">
        <v>0</v>
      </c>
      <c r="G930" s="24">
        <v>0</v>
      </c>
      <c r="H930" s="24">
        <v>0</v>
      </c>
      <c r="I930" s="24">
        <v>0</v>
      </c>
      <c r="J930" s="24">
        <v>0</v>
      </c>
      <c r="K930" s="24">
        <v>0</v>
      </c>
      <c r="L930" s="24">
        <v>0</v>
      </c>
      <c r="M930" s="24">
        <v>0</v>
      </c>
      <c r="N930" s="24">
        <v>0</v>
      </c>
      <c r="O930" s="24">
        <v>0</v>
      </c>
      <c r="P930" s="24">
        <v>0</v>
      </c>
      <c r="Q930" s="24">
        <v>0</v>
      </c>
      <c r="R930" s="24">
        <v>0</v>
      </c>
      <c r="S930" s="24">
        <v>0</v>
      </c>
      <c r="T930" s="24">
        <v>0</v>
      </c>
      <c r="U930" s="24">
        <f t="shared" si="42"/>
        <v>0</v>
      </c>
      <c r="V930" s="24">
        <f t="shared" si="43"/>
        <v>0</v>
      </c>
      <c r="W930" s="24">
        <f t="shared" si="44"/>
        <v>1</v>
      </c>
    </row>
    <row r="931" spans="1:23" x14ac:dyDescent="0.25">
      <c r="A931" s="24" t="s">
        <v>41</v>
      </c>
      <c r="B931" s="8" t="s">
        <v>2289</v>
      </c>
      <c r="C931" s="8" t="s">
        <v>705</v>
      </c>
      <c r="D931" s="8" t="s">
        <v>726</v>
      </c>
      <c r="E931" s="24">
        <v>0</v>
      </c>
      <c r="F931" s="24">
        <v>0</v>
      </c>
      <c r="G931" s="24">
        <v>0</v>
      </c>
      <c r="H931" s="24">
        <v>0</v>
      </c>
      <c r="I931" s="24">
        <v>0</v>
      </c>
      <c r="J931" s="24">
        <v>0</v>
      </c>
      <c r="K931" s="24">
        <v>0</v>
      </c>
      <c r="L931" s="24">
        <v>0</v>
      </c>
      <c r="M931" s="24">
        <v>0</v>
      </c>
      <c r="N931" s="24">
        <v>0</v>
      </c>
      <c r="O931" s="24">
        <v>0</v>
      </c>
      <c r="P931" s="24">
        <v>0</v>
      </c>
      <c r="Q931" s="24">
        <v>0</v>
      </c>
      <c r="R931" s="24">
        <v>0</v>
      </c>
      <c r="S931" s="24">
        <v>0</v>
      </c>
      <c r="T931" s="24">
        <v>0</v>
      </c>
      <c r="U931" s="24">
        <f t="shared" si="42"/>
        <v>0</v>
      </c>
      <c r="V931" s="24">
        <f t="shared" si="43"/>
        <v>0</v>
      </c>
      <c r="W931" s="24">
        <f t="shared" si="44"/>
        <v>1</v>
      </c>
    </row>
    <row r="932" spans="1:23" x14ac:dyDescent="0.25">
      <c r="A932" s="24" t="s">
        <v>111</v>
      </c>
      <c r="B932" s="8" t="s">
        <v>2290</v>
      </c>
      <c r="C932" s="8" t="s">
        <v>705</v>
      </c>
      <c r="D932" s="8" t="s">
        <v>724</v>
      </c>
      <c r="E932" s="24">
        <v>0</v>
      </c>
      <c r="F932" s="24">
        <v>0</v>
      </c>
      <c r="G932" s="24">
        <v>0</v>
      </c>
      <c r="H932" s="24">
        <v>0</v>
      </c>
      <c r="I932" s="24">
        <v>0</v>
      </c>
      <c r="J932" s="24">
        <v>0</v>
      </c>
      <c r="K932" s="24">
        <v>0</v>
      </c>
      <c r="L932" s="24">
        <v>0</v>
      </c>
      <c r="M932" s="24">
        <v>0</v>
      </c>
      <c r="N932" s="24">
        <v>0</v>
      </c>
      <c r="O932" s="24">
        <v>0</v>
      </c>
      <c r="P932" s="24">
        <v>0</v>
      </c>
      <c r="Q932" s="24">
        <v>0</v>
      </c>
      <c r="R932" s="24">
        <v>0</v>
      </c>
      <c r="S932" s="24">
        <v>0</v>
      </c>
      <c r="T932" s="24">
        <v>0</v>
      </c>
      <c r="U932" s="24">
        <f t="shared" si="42"/>
        <v>0</v>
      </c>
      <c r="V932" s="24">
        <f t="shared" si="43"/>
        <v>0</v>
      </c>
      <c r="W932" s="24">
        <f t="shared" si="44"/>
        <v>1</v>
      </c>
    </row>
    <row r="933" spans="1:23" x14ac:dyDescent="0.25">
      <c r="A933" s="24" t="s">
        <v>156</v>
      </c>
      <c r="B933" s="8" t="s">
        <v>1929</v>
      </c>
      <c r="C933" s="8" t="s">
        <v>735</v>
      </c>
      <c r="D933" s="8" t="s">
        <v>710</v>
      </c>
      <c r="E933" s="24">
        <v>0</v>
      </c>
      <c r="F933" s="24">
        <v>0</v>
      </c>
      <c r="G933" s="24">
        <v>0</v>
      </c>
      <c r="H933" s="24">
        <v>0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4">
        <v>0</v>
      </c>
      <c r="O933" s="24">
        <v>0</v>
      </c>
      <c r="P933" s="24">
        <v>0</v>
      </c>
      <c r="Q933" s="24">
        <v>0</v>
      </c>
      <c r="R933" s="24">
        <v>0</v>
      </c>
      <c r="S933" s="24">
        <v>0</v>
      </c>
      <c r="T933" s="24">
        <v>0</v>
      </c>
      <c r="U933" s="24">
        <f t="shared" si="42"/>
        <v>0</v>
      </c>
      <c r="V933" s="24">
        <f t="shared" si="43"/>
        <v>0</v>
      </c>
      <c r="W933" s="24">
        <f t="shared" si="44"/>
        <v>1</v>
      </c>
    </row>
    <row r="934" spans="1:23" x14ac:dyDescent="0.25">
      <c r="A934" s="24" t="s">
        <v>89</v>
      </c>
      <c r="B934" s="8" t="s">
        <v>416</v>
      </c>
      <c r="C934" s="8" t="s">
        <v>735</v>
      </c>
      <c r="D934" s="8" t="s">
        <v>727</v>
      </c>
      <c r="E934" s="24">
        <v>0</v>
      </c>
      <c r="F934" s="24">
        <v>0</v>
      </c>
      <c r="G934" s="24">
        <v>0</v>
      </c>
      <c r="H934" s="24">
        <v>0</v>
      </c>
      <c r="I934" s="24">
        <v>0</v>
      </c>
      <c r="J934" s="24">
        <v>0</v>
      </c>
      <c r="K934" s="24">
        <v>0</v>
      </c>
      <c r="L934" s="24">
        <v>0</v>
      </c>
      <c r="M934" s="24">
        <v>0</v>
      </c>
      <c r="N934" s="24">
        <v>0</v>
      </c>
      <c r="O934" s="24">
        <v>0</v>
      </c>
      <c r="P934" s="24">
        <v>0</v>
      </c>
      <c r="Q934" s="24">
        <v>0</v>
      </c>
      <c r="R934" s="24">
        <v>0</v>
      </c>
      <c r="S934" s="24">
        <v>0</v>
      </c>
      <c r="T934" s="24">
        <v>0</v>
      </c>
      <c r="U934" s="24">
        <f t="shared" si="42"/>
        <v>0</v>
      </c>
      <c r="V934" s="24">
        <f t="shared" si="43"/>
        <v>0</v>
      </c>
      <c r="W934" s="24">
        <f t="shared" si="44"/>
        <v>1</v>
      </c>
    </row>
    <row r="935" spans="1:23" x14ac:dyDescent="0.25">
      <c r="A935" s="24" t="s">
        <v>61</v>
      </c>
      <c r="B935" s="8" t="s">
        <v>2291</v>
      </c>
      <c r="C935" s="8" t="s">
        <v>731</v>
      </c>
      <c r="D935" s="8" t="s">
        <v>727</v>
      </c>
      <c r="E935" s="24">
        <v>0</v>
      </c>
      <c r="F935" s="24">
        <v>0</v>
      </c>
      <c r="G935" s="24">
        <v>0</v>
      </c>
      <c r="H935" s="24">
        <v>0</v>
      </c>
      <c r="I935" s="24">
        <v>0</v>
      </c>
      <c r="J935" s="24">
        <v>0</v>
      </c>
      <c r="K935" s="24">
        <v>0</v>
      </c>
      <c r="L935" s="24">
        <v>0</v>
      </c>
      <c r="M935" s="24">
        <v>0</v>
      </c>
      <c r="N935" s="24">
        <v>0</v>
      </c>
      <c r="O935" s="24">
        <v>0</v>
      </c>
      <c r="P935" s="24">
        <v>0</v>
      </c>
      <c r="Q935" s="24">
        <v>0</v>
      </c>
      <c r="R935" s="24">
        <v>0</v>
      </c>
      <c r="S935" s="24">
        <v>0</v>
      </c>
      <c r="T935" s="24">
        <v>0</v>
      </c>
      <c r="U935" s="24">
        <f t="shared" si="42"/>
        <v>0</v>
      </c>
      <c r="V935" s="24">
        <f t="shared" si="43"/>
        <v>0</v>
      </c>
      <c r="W935" s="24">
        <f t="shared" si="44"/>
        <v>1</v>
      </c>
    </row>
    <row r="936" spans="1:23" x14ac:dyDescent="0.25">
      <c r="A936" s="24" t="s">
        <v>2092</v>
      </c>
      <c r="B936" s="8" t="s">
        <v>2292</v>
      </c>
      <c r="C936" s="8" t="s">
        <v>735</v>
      </c>
      <c r="D936" s="8" t="s">
        <v>736</v>
      </c>
      <c r="E936" s="24">
        <v>0</v>
      </c>
      <c r="F936" s="24">
        <v>0</v>
      </c>
      <c r="G936" s="24">
        <v>0</v>
      </c>
      <c r="H936" s="24">
        <v>0</v>
      </c>
      <c r="I936" s="24">
        <v>0</v>
      </c>
      <c r="J936" s="24">
        <v>0</v>
      </c>
      <c r="K936" s="24">
        <v>0</v>
      </c>
      <c r="L936" s="24">
        <v>0</v>
      </c>
      <c r="M936" s="24">
        <v>0</v>
      </c>
      <c r="N936" s="24">
        <v>0</v>
      </c>
      <c r="O936" s="24">
        <v>0</v>
      </c>
      <c r="P936" s="24">
        <v>0</v>
      </c>
      <c r="Q936" s="24">
        <v>0</v>
      </c>
      <c r="R936" s="24">
        <v>0</v>
      </c>
      <c r="S936" s="24">
        <v>0</v>
      </c>
      <c r="T936" s="24">
        <v>0</v>
      </c>
      <c r="U936" s="24">
        <f t="shared" si="42"/>
        <v>0</v>
      </c>
      <c r="V936" s="24">
        <f t="shared" si="43"/>
        <v>0</v>
      </c>
      <c r="W936" s="24">
        <f t="shared" si="44"/>
        <v>1</v>
      </c>
    </row>
    <row r="937" spans="1:23" x14ac:dyDescent="0.25">
      <c r="A937" s="24" t="s">
        <v>164</v>
      </c>
      <c r="B937" s="8" t="s">
        <v>2293</v>
      </c>
      <c r="C937" s="8" t="s">
        <v>705</v>
      </c>
      <c r="D937" s="8" t="s">
        <v>701</v>
      </c>
      <c r="E937" s="24">
        <v>0</v>
      </c>
      <c r="F937" s="24">
        <v>0</v>
      </c>
      <c r="G937" s="24">
        <v>0</v>
      </c>
      <c r="H937" s="24">
        <v>0</v>
      </c>
      <c r="I937" s="24">
        <v>0</v>
      </c>
      <c r="J937" s="24">
        <v>0</v>
      </c>
      <c r="K937" s="24">
        <v>0</v>
      </c>
      <c r="L937" s="24">
        <v>0</v>
      </c>
      <c r="M937" s="24">
        <v>0</v>
      </c>
      <c r="N937" s="24">
        <v>0</v>
      </c>
      <c r="O937" s="24">
        <v>0</v>
      </c>
      <c r="P937" s="24">
        <v>0</v>
      </c>
      <c r="Q937" s="24">
        <v>0</v>
      </c>
      <c r="R937" s="24">
        <v>0</v>
      </c>
      <c r="S937" s="24">
        <v>0</v>
      </c>
      <c r="T937" s="24">
        <v>0</v>
      </c>
      <c r="U937" s="24">
        <f t="shared" si="42"/>
        <v>0</v>
      </c>
      <c r="V937" s="24">
        <f t="shared" si="43"/>
        <v>0</v>
      </c>
      <c r="W937" s="24">
        <f t="shared" si="44"/>
        <v>1</v>
      </c>
    </row>
    <row r="938" spans="1:23" x14ac:dyDescent="0.25">
      <c r="A938" s="24" t="s">
        <v>2294</v>
      </c>
      <c r="B938" s="8" t="s">
        <v>1126</v>
      </c>
      <c r="C938" s="8" t="s">
        <v>732</v>
      </c>
      <c r="D938" s="8" t="s">
        <v>728</v>
      </c>
      <c r="E938" s="24">
        <v>0</v>
      </c>
      <c r="F938" s="24">
        <v>0</v>
      </c>
      <c r="G938" s="24">
        <v>0</v>
      </c>
      <c r="H938" s="24">
        <v>0</v>
      </c>
      <c r="I938" s="24">
        <v>0</v>
      </c>
      <c r="J938" s="24">
        <v>0</v>
      </c>
      <c r="K938" s="24">
        <v>0</v>
      </c>
      <c r="L938" s="24">
        <v>0</v>
      </c>
      <c r="M938" s="24">
        <v>0</v>
      </c>
      <c r="N938" s="24">
        <v>0</v>
      </c>
      <c r="O938" s="24">
        <v>0</v>
      </c>
      <c r="P938" s="24">
        <v>0</v>
      </c>
      <c r="Q938" s="24">
        <v>0</v>
      </c>
      <c r="R938" s="24">
        <v>0</v>
      </c>
      <c r="S938" s="24">
        <v>0</v>
      </c>
      <c r="T938" s="24">
        <v>0</v>
      </c>
      <c r="U938" s="24">
        <f t="shared" si="42"/>
        <v>0</v>
      </c>
      <c r="V938" s="24">
        <f t="shared" si="43"/>
        <v>0</v>
      </c>
      <c r="W938" s="24">
        <f t="shared" si="44"/>
        <v>1</v>
      </c>
    </row>
    <row r="939" spans="1:23" x14ac:dyDescent="0.25">
      <c r="A939" s="24" t="s">
        <v>2005</v>
      </c>
      <c r="B939" s="8" t="s">
        <v>246</v>
      </c>
      <c r="C939" s="8" t="s">
        <v>731</v>
      </c>
      <c r="D939" s="8" t="s">
        <v>725</v>
      </c>
      <c r="E939" s="24">
        <v>0</v>
      </c>
      <c r="F939" s="24">
        <v>0</v>
      </c>
      <c r="G939" s="24">
        <v>0</v>
      </c>
      <c r="H939" s="24">
        <v>0</v>
      </c>
      <c r="I939" s="24">
        <v>0</v>
      </c>
      <c r="J939" s="24">
        <v>0</v>
      </c>
      <c r="K939" s="24">
        <v>0</v>
      </c>
      <c r="L939" s="24">
        <v>0</v>
      </c>
      <c r="M939" s="24">
        <v>0</v>
      </c>
      <c r="N939" s="24">
        <v>0</v>
      </c>
      <c r="O939" s="24">
        <v>0</v>
      </c>
      <c r="P939" s="24">
        <v>0</v>
      </c>
      <c r="Q939" s="24">
        <v>0</v>
      </c>
      <c r="R939" s="24">
        <v>0</v>
      </c>
      <c r="S939" s="24">
        <v>0</v>
      </c>
      <c r="T939" s="24">
        <v>0</v>
      </c>
      <c r="U939" s="24">
        <f t="shared" si="42"/>
        <v>0</v>
      </c>
      <c r="V939" s="24">
        <f t="shared" si="43"/>
        <v>0</v>
      </c>
      <c r="W939" s="24">
        <f t="shared" si="44"/>
        <v>1</v>
      </c>
    </row>
    <row r="940" spans="1:23" x14ac:dyDescent="0.25">
      <c r="A940" s="24" t="s">
        <v>2295</v>
      </c>
      <c r="B940" s="8" t="s">
        <v>111</v>
      </c>
      <c r="C940" s="8" t="s">
        <v>732</v>
      </c>
      <c r="D940" s="8" t="s">
        <v>718</v>
      </c>
      <c r="E940" s="24">
        <v>0</v>
      </c>
      <c r="F940" s="24">
        <v>0</v>
      </c>
      <c r="G940" s="24">
        <v>0</v>
      </c>
      <c r="H940" s="24">
        <v>0</v>
      </c>
      <c r="I940" s="24">
        <v>0</v>
      </c>
      <c r="J940" s="24">
        <v>0</v>
      </c>
      <c r="K940" s="24">
        <v>0</v>
      </c>
      <c r="L940" s="24">
        <v>0</v>
      </c>
      <c r="M940" s="24">
        <v>0</v>
      </c>
      <c r="N940" s="24">
        <v>0</v>
      </c>
      <c r="O940" s="24">
        <v>0</v>
      </c>
      <c r="P940" s="24">
        <v>0</v>
      </c>
      <c r="Q940" s="24">
        <v>0</v>
      </c>
      <c r="R940" s="24">
        <v>0</v>
      </c>
      <c r="S940" s="24">
        <v>0</v>
      </c>
      <c r="T940" s="24">
        <v>0</v>
      </c>
      <c r="U940" s="24">
        <f t="shared" si="42"/>
        <v>0</v>
      </c>
      <c r="V940" s="24">
        <f t="shared" si="43"/>
        <v>0</v>
      </c>
      <c r="W940" s="24">
        <f t="shared" si="44"/>
        <v>1</v>
      </c>
    </row>
    <row r="941" spans="1:23" x14ac:dyDescent="0.25">
      <c r="A941" s="24" t="s">
        <v>81</v>
      </c>
      <c r="B941" s="8" t="s">
        <v>2296</v>
      </c>
      <c r="C941" s="8" t="s">
        <v>3</v>
      </c>
      <c r="D941" s="8" t="s">
        <v>728</v>
      </c>
      <c r="E941" s="24">
        <v>0</v>
      </c>
      <c r="F941" s="24">
        <v>0</v>
      </c>
      <c r="G941" s="24">
        <v>0</v>
      </c>
      <c r="H941" s="24">
        <v>0</v>
      </c>
      <c r="I941" s="24">
        <v>0</v>
      </c>
      <c r="J941" s="24">
        <v>0</v>
      </c>
      <c r="K941" s="24">
        <v>0</v>
      </c>
      <c r="L941" s="24">
        <v>0</v>
      </c>
      <c r="M941" s="24">
        <v>0</v>
      </c>
      <c r="N941" s="24">
        <v>0</v>
      </c>
      <c r="O941" s="24">
        <v>0</v>
      </c>
      <c r="P941" s="24">
        <v>0</v>
      </c>
      <c r="Q941" s="24">
        <v>0</v>
      </c>
      <c r="R941" s="24">
        <v>0</v>
      </c>
      <c r="S941" s="24">
        <v>0</v>
      </c>
      <c r="T941" s="24">
        <v>0</v>
      </c>
      <c r="U941" s="24">
        <f t="shared" si="42"/>
        <v>0</v>
      </c>
      <c r="V941" s="24">
        <f t="shared" si="43"/>
        <v>0</v>
      </c>
      <c r="W941" s="24">
        <f t="shared" si="44"/>
        <v>1</v>
      </c>
    </row>
    <row r="942" spans="1:23" x14ac:dyDescent="0.25">
      <c r="A942" s="24" t="s">
        <v>2080</v>
      </c>
      <c r="B942" s="8" t="s">
        <v>2297</v>
      </c>
      <c r="C942" s="8" t="s">
        <v>705</v>
      </c>
      <c r="D942" s="8" t="s">
        <v>719</v>
      </c>
      <c r="E942" s="24">
        <v>0</v>
      </c>
      <c r="F942" s="24">
        <v>0</v>
      </c>
      <c r="G942" s="24">
        <v>0</v>
      </c>
      <c r="H942" s="24">
        <v>0</v>
      </c>
      <c r="I942" s="24">
        <v>0</v>
      </c>
      <c r="J942" s="24">
        <v>0</v>
      </c>
      <c r="K942" s="24">
        <v>0</v>
      </c>
      <c r="L942" s="24">
        <v>0</v>
      </c>
      <c r="M942" s="24">
        <v>0</v>
      </c>
      <c r="N942" s="24">
        <v>0</v>
      </c>
      <c r="O942" s="24">
        <v>0</v>
      </c>
      <c r="P942" s="24">
        <v>0</v>
      </c>
      <c r="Q942" s="24">
        <v>0</v>
      </c>
      <c r="R942" s="24">
        <v>0</v>
      </c>
      <c r="S942" s="24">
        <v>0</v>
      </c>
      <c r="T942" s="24">
        <v>0</v>
      </c>
      <c r="U942" s="24">
        <f t="shared" si="42"/>
        <v>0</v>
      </c>
      <c r="V942" s="24">
        <f t="shared" si="43"/>
        <v>0</v>
      </c>
      <c r="W942" s="24">
        <f t="shared" si="44"/>
        <v>1</v>
      </c>
    </row>
    <row r="943" spans="1:23" x14ac:dyDescent="0.25">
      <c r="A943" s="24" t="s">
        <v>41</v>
      </c>
      <c r="B943" s="8" t="s">
        <v>2298</v>
      </c>
      <c r="C943" s="8" t="s">
        <v>705</v>
      </c>
      <c r="D943" s="8" t="s">
        <v>727</v>
      </c>
      <c r="E943" s="24">
        <v>0</v>
      </c>
      <c r="F943" s="24">
        <v>0</v>
      </c>
      <c r="G943" s="24">
        <v>0</v>
      </c>
      <c r="H943" s="24">
        <v>0</v>
      </c>
      <c r="I943" s="24">
        <v>0</v>
      </c>
      <c r="J943" s="24">
        <v>0</v>
      </c>
      <c r="K943" s="24">
        <v>0</v>
      </c>
      <c r="L943" s="24">
        <v>0</v>
      </c>
      <c r="M943" s="24">
        <v>0</v>
      </c>
      <c r="N943" s="24">
        <v>0</v>
      </c>
      <c r="O943" s="24">
        <v>0</v>
      </c>
      <c r="P943" s="24">
        <v>0</v>
      </c>
      <c r="Q943" s="24">
        <v>0</v>
      </c>
      <c r="R943" s="24">
        <v>0</v>
      </c>
      <c r="S943" s="24">
        <v>0</v>
      </c>
      <c r="T943" s="24">
        <v>0</v>
      </c>
      <c r="U943" s="24">
        <f t="shared" si="42"/>
        <v>0</v>
      </c>
      <c r="V943" s="24">
        <f t="shared" si="43"/>
        <v>0</v>
      </c>
      <c r="W943" s="24">
        <f t="shared" si="44"/>
        <v>1</v>
      </c>
    </row>
    <row r="944" spans="1:23" x14ac:dyDescent="0.25">
      <c r="A944" s="24" t="s">
        <v>89</v>
      </c>
      <c r="B944" s="8" t="s">
        <v>358</v>
      </c>
      <c r="C944" s="8" t="s">
        <v>731</v>
      </c>
      <c r="D944" s="8" t="s">
        <v>707</v>
      </c>
      <c r="E944" s="24">
        <v>0</v>
      </c>
      <c r="F944" s="24">
        <v>0</v>
      </c>
      <c r="G944" s="24">
        <v>0</v>
      </c>
      <c r="H944" s="24">
        <v>0</v>
      </c>
      <c r="I944" s="24">
        <v>0</v>
      </c>
      <c r="J944" s="24">
        <v>0</v>
      </c>
      <c r="K944" s="24">
        <v>0</v>
      </c>
      <c r="L944" s="24">
        <v>0</v>
      </c>
      <c r="M944" s="24">
        <v>0</v>
      </c>
      <c r="N944" s="24">
        <v>0</v>
      </c>
      <c r="O944" s="24">
        <v>0</v>
      </c>
      <c r="P944" s="24">
        <v>0</v>
      </c>
      <c r="Q944" s="24">
        <v>0</v>
      </c>
      <c r="R944" s="24">
        <v>0</v>
      </c>
      <c r="S944" s="24">
        <v>0</v>
      </c>
      <c r="T944" s="24">
        <v>0</v>
      </c>
      <c r="U944" s="24">
        <f t="shared" si="42"/>
        <v>0</v>
      </c>
      <c r="V944" s="24">
        <f t="shared" si="43"/>
        <v>0</v>
      </c>
      <c r="W944" s="24">
        <f t="shared" si="44"/>
        <v>1</v>
      </c>
    </row>
    <row r="945" spans="1:23" x14ac:dyDescent="0.25">
      <c r="A945" s="24" t="s">
        <v>3574</v>
      </c>
      <c r="B945" s="8" t="s">
        <v>537</v>
      </c>
      <c r="C945" s="8" t="s">
        <v>2035</v>
      </c>
      <c r="D945" s="24" t="s">
        <v>709</v>
      </c>
      <c r="E945" s="24">
        <v>0</v>
      </c>
      <c r="F945" s="24">
        <v>0</v>
      </c>
      <c r="G945" s="24">
        <v>0</v>
      </c>
      <c r="H945" s="24">
        <v>0</v>
      </c>
      <c r="I945" s="24">
        <v>0</v>
      </c>
      <c r="J945" s="24">
        <v>0</v>
      </c>
      <c r="K945" s="24">
        <v>0</v>
      </c>
      <c r="L945" s="24">
        <v>0</v>
      </c>
      <c r="M945" s="24">
        <v>0</v>
      </c>
      <c r="N945" s="24">
        <v>0</v>
      </c>
      <c r="O945" s="24">
        <v>0</v>
      </c>
      <c r="P945" s="24">
        <v>0</v>
      </c>
      <c r="Q945" s="24">
        <v>0</v>
      </c>
      <c r="R945" s="24">
        <v>0</v>
      </c>
      <c r="S945" s="24">
        <v>0</v>
      </c>
      <c r="T945" s="24">
        <v>0</v>
      </c>
      <c r="U945" s="24">
        <f t="shared" si="42"/>
        <v>0</v>
      </c>
      <c r="V945" s="24">
        <f t="shared" si="43"/>
        <v>0</v>
      </c>
      <c r="W945" s="24">
        <f t="shared" si="44"/>
        <v>1</v>
      </c>
    </row>
    <row r="946" spans="1:23" x14ac:dyDescent="0.25">
      <c r="A946" s="24" t="s">
        <v>138</v>
      </c>
      <c r="B946" s="8" t="s">
        <v>2299</v>
      </c>
      <c r="C946" s="8" t="s">
        <v>731</v>
      </c>
      <c r="D946" s="8" t="s">
        <v>703</v>
      </c>
      <c r="E946" s="24">
        <v>0</v>
      </c>
      <c r="F946" s="24">
        <v>0</v>
      </c>
      <c r="G946" s="24">
        <v>0</v>
      </c>
      <c r="H946" s="24">
        <v>0</v>
      </c>
      <c r="I946" s="24">
        <v>0</v>
      </c>
      <c r="J946" s="24">
        <v>0</v>
      </c>
      <c r="K946" s="24">
        <v>0</v>
      </c>
      <c r="L946" s="24">
        <v>0</v>
      </c>
      <c r="M946" s="24">
        <v>0</v>
      </c>
      <c r="N946" s="24">
        <v>0</v>
      </c>
      <c r="O946" s="24">
        <v>0</v>
      </c>
      <c r="P946" s="24">
        <v>0</v>
      </c>
      <c r="Q946" s="24">
        <v>0</v>
      </c>
      <c r="R946" s="24">
        <v>0</v>
      </c>
      <c r="S946" s="24">
        <v>0</v>
      </c>
      <c r="T946" s="24">
        <v>0</v>
      </c>
      <c r="U946" s="24">
        <f t="shared" si="42"/>
        <v>0</v>
      </c>
      <c r="V946" s="24">
        <f t="shared" si="43"/>
        <v>0</v>
      </c>
      <c r="W946" s="24">
        <f t="shared" si="44"/>
        <v>1</v>
      </c>
    </row>
    <row r="947" spans="1:23" x14ac:dyDescent="0.25">
      <c r="A947" s="24" t="s">
        <v>72</v>
      </c>
      <c r="B947" s="8" t="s">
        <v>87</v>
      </c>
      <c r="C947" s="8" t="s">
        <v>735</v>
      </c>
      <c r="D947" s="8" t="s">
        <v>717</v>
      </c>
      <c r="E947" s="24">
        <v>0</v>
      </c>
      <c r="F947" s="24">
        <v>0</v>
      </c>
      <c r="G947" s="24">
        <v>0</v>
      </c>
      <c r="H947" s="24">
        <v>0</v>
      </c>
      <c r="I947" s="24">
        <v>0</v>
      </c>
      <c r="J947" s="24">
        <v>0</v>
      </c>
      <c r="K947" s="24">
        <v>0</v>
      </c>
      <c r="L947" s="24">
        <v>0</v>
      </c>
      <c r="M947" s="24">
        <v>0</v>
      </c>
      <c r="N947" s="24">
        <v>0</v>
      </c>
      <c r="O947" s="24">
        <v>0</v>
      </c>
      <c r="P947" s="24">
        <v>0</v>
      </c>
      <c r="Q947" s="24">
        <v>0</v>
      </c>
      <c r="R947" s="24">
        <v>0</v>
      </c>
      <c r="S947" s="24">
        <v>0</v>
      </c>
      <c r="T947" s="24">
        <v>0</v>
      </c>
      <c r="U947" s="24">
        <f t="shared" si="42"/>
        <v>0</v>
      </c>
      <c r="V947" s="24">
        <f t="shared" si="43"/>
        <v>0</v>
      </c>
      <c r="W947" s="24">
        <f t="shared" si="44"/>
        <v>1</v>
      </c>
    </row>
    <row r="948" spans="1:23" x14ac:dyDescent="0.25">
      <c r="A948" s="24" t="s">
        <v>302</v>
      </c>
      <c r="B948" s="8" t="s">
        <v>301</v>
      </c>
      <c r="C948" s="8" t="s">
        <v>732</v>
      </c>
      <c r="D948" s="8" t="s">
        <v>710</v>
      </c>
      <c r="E948" s="24">
        <v>0</v>
      </c>
      <c r="F948" s="24">
        <v>0</v>
      </c>
      <c r="G948" s="24">
        <v>0</v>
      </c>
      <c r="H948" s="24">
        <v>0</v>
      </c>
      <c r="I948" s="24">
        <v>0</v>
      </c>
      <c r="J948" s="24">
        <v>0</v>
      </c>
      <c r="K948" s="24">
        <v>0</v>
      </c>
      <c r="L948" s="24">
        <v>0</v>
      </c>
      <c r="M948" s="24">
        <v>0</v>
      </c>
      <c r="N948" s="24">
        <v>0</v>
      </c>
      <c r="O948" s="24">
        <v>0</v>
      </c>
      <c r="P948" s="24">
        <v>0</v>
      </c>
      <c r="Q948" s="24">
        <v>0</v>
      </c>
      <c r="R948" s="24">
        <v>0</v>
      </c>
      <c r="S948" s="24">
        <v>0</v>
      </c>
      <c r="T948" s="24">
        <v>0</v>
      </c>
      <c r="U948" s="24">
        <f t="shared" si="42"/>
        <v>0</v>
      </c>
      <c r="V948" s="24">
        <f t="shared" si="43"/>
        <v>0</v>
      </c>
      <c r="W948" s="24">
        <f t="shared" si="44"/>
        <v>1</v>
      </c>
    </row>
    <row r="949" spans="1:23" x14ac:dyDescent="0.25">
      <c r="A949" s="24" t="s">
        <v>72</v>
      </c>
      <c r="B949" s="8" t="s">
        <v>81</v>
      </c>
      <c r="C949" s="8" t="s">
        <v>732</v>
      </c>
      <c r="D949" s="8" t="s">
        <v>715</v>
      </c>
      <c r="E949" s="24">
        <v>0</v>
      </c>
      <c r="F949" s="24">
        <v>0</v>
      </c>
      <c r="G949" s="24">
        <v>0</v>
      </c>
      <c r="H949" s="24">
        <v>0</v>
      </c>
      <c r="I949" s="24">
        <v>0</v>
      </c>
      <c r="J949" s="24">
        <v>0</v>
      </c>
      <c r="K949" s="24">
        <v>0</v>
      </c>
      <c r="L949" s="24">
        <v>0</v>
      </c>
      <c r="M949" s="24">
        <v>0</v>
      </c>
      <c r="N949" s="24">
        <v>0</v>
      </c>
      <c r="O949" s="24">
        <v>0</v>
      </c>
      <c r="P949" s="24">
        <v>0</v>
      </c>
      <c r="Q949" s="24">
        <v>0</v>
      </c>
      <c r="R949" s="24">
        <v>0</v>
      </c>
      <c r="S949" s="24">
        <v>0</v>
      </c>
      <c r="T949" s="24">
        <v>0</v>
      </c>
      <c r="U949" s="24">
        <f t="shared" si="42"/>
        <v>0</v>
      </c>
      <c r="V949" s="24">
        <f t="shared" si="43"/>
        <v>0</v>
      </c>
      <c r="W949" s="24">
        <f t="shared" si="44"/>
        <v>1</v>
      </c>
    </row>
    <row r="950" spans="1:23" x14ac:dyDescent="0.25">
      <c r="A950" s="24" t="s">
        <v>1860</v>
      </c>
      <c r="B950" s="8" t="s">
        <v>2300</v>
      </c>
      <c r="C950" s="8" t="s">
        <v>3</v>
      </c>
      <c r="D950" s="8" t="s">
        <v>710</v>
      </c>
      <c r="E950" s="24">
        <v>0</v>
      </c>
      <c r="F950" s="24">
        <v>0</v>
      </c>
      <c r="G950" s="24">
        <v>0</v>
      </c>
      <c r="H950" s="24">
        <v>0</v>
      </c>
      <c r="I950" s="24">
        <v>0</v>
      </c>
      <c r="J950" s="24">
        <v>0</v>
      </c>
      <c r="K950" s="24">
        <v>0</v>
      </c>
      <c r="L950" s="24">
        <v>0</v>
      </c>
      <c r="M950" s="24">
        <v>0</v>
      </c>
      <c r="N950" s="24">
        <v>0</v>
      </c>
      <c r="O950" s="24">
        <v>0</v>
      </c>
      <c r="P950" s="24">
        <v>0</v>
      </c>
      <c r="Q950" s="24">
        <v>0</v>
      </c>
      <c r="R950" s="24">
        <v>0</v>
      </c>
      <c r="S950" s="24">
        <v>0</v>
      </c>
      <c r="T950" s="24">
        <v>0</v>
      </c>
      <c r="U950" s="24">
        <f t="shared" si="42"/>
        <v>0</v>
      </c>
      <c r="V950" s="24">
        <f t="shared" si="43"/>
        <v>0</v>
      </c>
      <c r="W950" s="24">
        <f t="shared" si="44"/>
        <v>1</v>
      </c>
    </row>
    <row r="951" spans="1:23" x14ac:dyDescent="0.25">
      <c r="A951" s="24" t="s">
        <v>41</v>
      </c>
      <c r="B951" s="8" t="s">
        <v>2301</v>
      </c>
      <c r="C951" s="8" t="s">
        <v>735</v>
      </c>
      <c r="D951" s="8" t="s">
        <v>727</v>
      </c>
      <c r="E951" s="24">
        <v>0</v>
      </c>
      <c r="F951" s="24">
        <v>0</v>
      </c>
      <c r="G951" s="24">
        <v>0</v>
      </c>
      <c r="H951" s="24">
        <v>0</v>
      </c>
      <c r="I951" s="24">
        <v>0</v>
      </c>
      <c r="J951" s="24">
        <v>0</v>
      </c>
      <c r="K951" s="24">
        <v>0</v>
      </c>
      <c r="L951" s="24">
        <v>0</v>
      </c>
      <c r="M951" s="24">
        <v>0</v>
      </c>
      <c r="N951" s="24">
        <v>0</v>
      </c>
      <c r="O951" s="24">
        <v>0</v>
      </c>
      <c r="P951" s="24">
        <v>0</v>
      </c>
      <c r="Q951" s="24">
        <v>0</v>
      </c>
      <c r="R951" s="24">
        <v>0</v>
      </c>
      <c r="S951" s="24">
        <v>0</v>
      </c>
      <c r="T951" s="24">
        <v>0</v>
      </c>
      <c r="U951" s="24">
        <f t="shared" si="42"/>
        <v>0</v>
      </c>
      <c r="V951" s="24">
        <f t="shared" si="43"/>
        <v>0</v>
      </c>
      <c r="W951" s="24">
        <f t="shared" si="44"/>
        <v>1</v>
      </c>
    </row>
    <row r="952" spans="1:23" x14ac:dyDescent="0.25">
      <c r="A952" s="24" t="s">
        <v>32</v>
      </c>
      <c r="B952" s="8" t="s">
        <v>1540</v>
      </c>
      <c r="C952" s="8" t="s">
        <v>2</v>
      </c>
      <c r="D952" s="8" t="s">
        <v>707</v>
      </c>
      <c r="E952" s="24">
        <v>0</v>
      </c>
      <c r="F952" s="24">
        <v>0</v>
      </c>
      <c r="G952" s="24">
        <v>0</v>
      </c>
      <c r="H952" s="24">
        <v>0</v>
      </c>
      <c r="I952" s="24">
        <v>0</v>
      </c>
      <c r="J952" s="24">
        <v>0</v>
      </c>
      <c r="K952" s="24">
        <v>0</v>
      </c>
      <c r="L952" s="24">
        <v>0</v>
      </c>
      <c r="M952" s="24">
        <v>0</v>
      </c>
      <c r="N952" s="24">
        <v>0</v>
      </c>
      <c r="O952" s="24">
        <v>0</v>
      </c>
      <c r="P952" s="24">
        <v>0</v>
      </c>
      <c r="Q952" s="24">
        <v>0</v>
      </c>
      <c r="R952" s="24">
        <v>0</v>
      </c>
      <c r="S952" s="24">
        <v>0</v>
      </c>
      <c r="T952" s="24">
        <v>0</v>
      </c>
      <c r="U952" s="24">
        <f t="shared" si="42"/>
        <v>0</v>
      </c>
      <c r="V952" s="24">
        <f t="shared" si="43"/>
        <v>0</v>
      </c>
      <c r="W952" s="24">
        <f t="shared" si="44"/>
        <v>1</v>
      </c>
    </row>
    <row r="953" spans="1:23" x14ac:dyDescent="0.25">
      <c r="A953" s="24" t="s">
        <v>2302</v>
      </c>
      <c r="B953" s="8" t="s">
        <v>267</v>
      </c>
      <c r="C953" s="8" t="s">
        <v>732</v>
      </c>
      <c r="D953" s="8" t="s">
        <v>702</v>
      </c>
      <c r="E953" s="24">
        <v>0</v>
      </c>
      <c r="F953" s="24">
        <v>0</v>
      </c>
      <c r="G953" s="24">
        <v>0</v>
      </c>
      <c r="H953" s="24">
        <v>0</v>
      </c>
      <c r="I953" s="24">
        <v>0</v>
      </c>
      <c r="J953" s="24">
        <v>0</v>
      </c>
      <c r="K953" s="24">
        <v>0</v>
      </c>
      <c r="L953" s="24">
        <v>0</v>
      </c>
      <c r="M953" s="24">
        <v>0</v>
      </c>
      <c r="N953" s="24">
        <v>0</v>
      </c>
      <c r="O953" s="24">
        <v>0</v>
      </c>
      <c r="P953" s="24">
        <v>0</v>
      </c>
      <c r="Q953" s="24">
        <v>0</v>
      </c>
      <c r="R953" s="24">
        <v>0</v>
      </c>
      <c r="S953" s="24">
        <v>0</v>
      </c>
      <c r="T953" s="24">
        <v>0</v>
      </c>
      <c r="U953" s="24">
        <f t="shared" si="42"/>
        <v>0</v>
      </c>
      <c r="V953" s="24">
        <f t="shared" si="43"/>
        <v>0</v>
      </c>
      <c r="W953" s="24">
        <f t="shared" si="44"/>
        <v>1</v>
      </c>
    </row>
    <row r="954" spans="1:23" x14ac:dyDescent="0.25">
      <c r="A954" s="24" t="s">
        <v>108</v>
      </c>
      <c r="B954" s="8" t="s">
        <v>2303</v>
      </c>
      <c r="C954" s="8" t="s">
        <v>732</v>
      </c>
      <c r="D954" s="8" t="s">
        <v>710</v>
      </c>
      <c r="E954" s="24">
        <v>0</v>
      </c>
      <c r="F954" s="24">
        <v>0</v>
      </c>
      <c r="G954" s="24">
        <v>0</v>
      </c>
      <c r="H954" s="24">
        <v>0</v>
      </c>
      <c r="I954" s="24">
        <v>0</v>
      </c>
      <c r="J954" s="24">
        <v>0</v>
      </c>
      <c r="K954" s="24">
        <v>0</v>
      </c>
      <c r="L954" s="24">
        <v>0</v>
      </c>
      <c r="M954" s="24">
        <v>0</v>
      </c>
      <c r="N954" s="24">
        <v>0</v>
      </c>
      <c r="O954" s="24">
        <v>0</v>
      </c>
      <c r="P954" s="24">
        <v>0</v>
      </c>
      <c r="Q954" s="24">
        <v>0</v>
      </c>
      <c r="R954" s="24">
        <v>0</v>
      </c>
      <c r="S954" s="24">
        <v>0</v>
      </c>
      <c r="T954" s="24">
        <v>0</v>
      </c>
      <c r="U954" s="24">
        <f t="shared" si="42"/>
        <v>0</v>
      </c>
      <c r="V954" s="24">
        <f t="shared" si="43"/>
        <v>0</v>
      </c>
      <c r="W954" s="24">
        <f t="shared" si="44"/>
        <v>1</v>
      </c>
    </row>
    <row r="955" spans="1:23" x14ac:dyDescent="0.25">
      <c r="A955" s="24" t="s">
        <v>2304</v>
      </c>
      <c r="B955" s="8" t="s">
        <v>102</v>
      </c>
      <c r="C955" s="8" t="s">
        <v>3</v>
      </c>
      <c r="D955" s="8" t="s">
        <v>715</v>
      </c>
      <c r="E955" s="24">
        <v>0</v>
      </c>
      <c r="F955" s="24">
        <v>0</v>
      </c>
      <c r="G955" s="24">
        <v>0</v>
      </c>
      <c r="H955" s="24">
        <v>0</v>
      </c>
      <c r="I955" s="24">
        <v>0</v>
      </c>
      <c r="J955" s="24">
        <v>0</v>
      </c>
      <c r="K955" s="24">
        <v>0</v>
      </c>
      <c r="L955" s="24">
        <v>0</v>
      </c>
      <c r="M955" s="24">
        <v>0</v>
      </c>
      <c r="N955" s="24">
        <v>0</v>
      </c>
      <c r="O955" s="24">
        <v>0</v>
      </c>
      <c r="P955" s="24">
        <v>0</v>
      </c>
      <c r="Q955" s="24">
        <v>0</v>
      </c>
      <c r="R955" s="24">
        <v>0</v>
      </c>
      <c r="S955" s="24">
        <v>0</v>
      </c>
      <c r="T955" s="24">
        <v>0</v>
      </c>
      <c r="U955" s="24">
        <f t="shared" si="42"/>
        <v>0</v>
      </c>
      <c r="V955" s="24">
        <f t="shared" si="43"/>
        <v>0</v>
      </c>
      <c r="W955" s="24">
        <f t="shared" si="44"/>
        <v>1</v>
      </c>
    </row>
    <row r="956" spans="1:23" x14ac:dyDescent="0.25">
      <c r="A956" s="24" t="s">
        <v>283</v>
      </c>
      <c r="B956" s="8" t="s">
        <v>2305</v>
      </c>
      <c r="C956" s="8" t="s">
        <v>705</v>
      </c>
      <c r="D956" s="8" t="s">
        <v>706</v>
      </c>
      <c r="E956" s="24">
        <v>0</v>
      </c>
      <c r="F956" s="24">
        <v>0</v>
      </c>
      <c r="G956" s="24">
        <v>0</v>
      </c>
      <c r="H956" s="24">
        <v>0</v>
      </c>
      <c r="I956" s="24">
        <v>0</v>
      </c>
      <c r="J956" s="24">
        <v>0</v>
      </c>
      <c r="K956" s="24">
        <v>0</v>
      </c>
      <c r="L956" s="24">
        <v>0</v>
      </c>
      <c r="M956" s="24">
        <v>0</v>
      </c>
      <c r="N956" s="24">
        <v>0</v>
      </c>
      <c r="O956" s="24">
        <v>0</v>
      </c>
      <c r="P956" s="24">
        <v>0</v>
      </c>
      <c r="Q956" s="24">
        <v>0</v>
      </c>
      <c r="R956" s="24">
        <v>0</v>
      </c>
      <c r="S956" s="24">
        <v>0</v>
      </c>
      <c r="T956" s="24">
        <v>0</v>
      </c>
      <c r="U956" s="24">
        <f t="shared" si="42"/>
        <v>0</v>
      </c>
      <c r="V956" s="24">
        <f t="shared" si="43"/>
        <v>0</v>
      </c>
      <c r="W956" s="24">
        <f t="shared" si="44"/>
        <v>1</v>
      </c>
    </row>
    <row r="957" spans="1:23" x14ac:dyDescent="0.25">
      <c r="A957" s="24" t="s">
        <v>2306</v>
      </c>
      <c r="B957" s="8" t="s">
        <v>2307</v>
      </c>
      <c r="C957" s="8" t="s">
        <v>735</v>
      </c>
      <c r="D957" s="8" t="s">
        <v>707</v>
      </c>
      <c r="E957" s="24">
        <v>0</v>
      </c>
      <c r="F957" s="24">
        <v>0</v>
      </c>
      <c r="G957" s="24">
        <v>0</v>
      </c>
      <c r="H957" s="24">
        <v>0</v>
      </c>
      <c r="I957" s="24">
        <v>0</v>
      </c>
      <c r="J957" s="24">
        <v>0</v>
      </c>
      <c r="K957" s="24">
        <v>0</v>
      </c>
      <c r="L957" s="24">
        <v>0</v>
      </c>
      <c r="M957" s="24">
        <v>0</v>
      </c>
      <c r="N957" s="24">
        <v>0</v>
      </c>
      <c r="O957" s="24">
        <v>0</v>
      </c>
      <c r="P957" s="24">
        <v>0</v>
      </c>
      <c r="Q957" s="24">
        <v>0</v>
      </c>
      <c r="R957" s="24">
        <v>0</v>
      </c>
      <c r="S957" s="24">
        <v>0</v>
      </c>
      <c r="T957" s="24">
        <v>0</v>
      </c>
      <c r="U957" s="24">
        <f t="shared" si="42"/>
        <v>0</v>
      </c>
      <c r="V957" s="24">
        <f t="shared" si="43"/>
        <v>0</v>
      </c>
      <c r="W957" s="24">
        <f t="shared" si="44"/>
        <v>1</v>
      </c>
    </row>
    <row r="958" spans="1:23" x14ac:dyDescent="0.25">
      <c r="A958" s="24" t="s">
        <v>2308</v>
      </c>
      <c r="B958" s="8" t="s">
        <v>2309</v>
      </c>
      <c r="C958" s="8" t="s">
        <v>732</v>
      </c>
      <c r="D958" s="8" t="s">
        <v>723</v>
      </c>
      <c r="E958" s="24">
        <v>0</v>
      </c>
      <c r="F958" s="24">
        <v>0</v>
      </c>
      <c r="G958" s="24">
        <v>0</v>
      </c>
      <c r="H958" s="24">
        <v>0</v>
      </c>
      <c r="I958" s="24">
        <v>0</v>
      </c>
      <c r="J958" s="24">
        <v>0</v>
      </c>
      <c r="K958" s="24">
        <v>0</v>
      </c>
      <c r="L958" s="24">
        <v>0</v>
      </c>
      <c r="M958" s="24">
        <v>0</v>
      </c>
      <c r="N958" s="24">
        <v>0</v>
      </c>
      <c r="O958" s="24">
        <v>0</v>
      </c>
      <c r="P958" s="24">
        <v>0</v>
      </c>
      <c r="Q958" s="24">
        <v>0</v>
      </c>
      <c r="R958" s="24">
        <v>0</v>
      </c>
      <c r="S958" s="24">
        <v>0</v>
      </c>
      <c r="T958" s="24">
        <v>0</v>
      </c>
      <c r="U958" s="24">
        <f t="shared" si="42"/>
        <v>0</v>
      </c>
      <c r="V958" s="24">
        <f t="shared" si="43"/>
        <v>0</v>
      </c>
      <c r="W958" s="24">
        <f t="shared" si="44"/>
        <v>1</v>
      </c>
    </row>
    <row r="959" spans="1:23" x14ac:dyDescent="0.25">
      <c r="A959" s="24" t="s">
        <v>43</v>
      </c>
      <c r="B959" s="8" t="s">
        <v>1430</v>
      </c>
      <c r="C959" s="8" t="s">
        <v>1</v>
      </c>
      <c r="D959" s="8" t="s">
        <v>727</v>
      </c>
      <c r="E959" s="24">
        <v>0</v>
      </c>
      <c r="F959" s="24">
        <v>0</v>
      </c>
      <c r="G959" s="24">
        <v>0</v>
      </c>
      <c r="H959" s="24">
        <v>0</v>
      </c>
      <c r="I959" s="24">
        <v>0</v>
      </c>
      <c r="J959" s="24">
        <v>0</v>
      </c>
      <c r="K959" s="24">
        <v>0</v>
      </c>
      <c r="L959" s="24">
        <v>0</v>
      </c>
      <c r="M959" s="24">
        <v>0</v>
      </c>
      <c r="N959" s="24">
        <v>0</v>
      </c>
      <c r="O959" s="24">
        <v>0</v>
      </c>
      <c r="P959" s="24">
        <v>0</v>
      </c>
      <c r="Q959" s="24">
        <v>0</v>
      </c>
      <c r="R959" s="24">
        <v>0</v>
      </c>
      <c r="S959" s="24">
        <v>0</v>
      </c>
      <c r="T959" s="24">
        <v>0</v>
      </c>
      <c r="U959" s="24">
        <f t="shared" si="42"/>
        <v>0</v>
      </c>
      <c r="V959" s="24">
        <f t="shared" si="43"/>
        <v>0</v>
      </c>
      <c r="W959" s="24">
        <f t="shared" si="44"/>
        <v>1</v>
      </c>
    </row>
    <row r="960" spans="1:23" x14ac:dyDescent="0.25">
      <c r="A960" s="24" t="s">
        <v>982</v>
      </c>
      <c r="B960" s="8" t="s">
        <v>66</v>
      </c>
      <c r="C960" s="8" t="s">
        <v>2</v>
      </c>
      <c r="D960" s="8" t="s">
        <v>709</v>
      </c>
      <c r="E960" s="24">
        <v>0</v>
      </c>
      <c r="F960" s="24">
        <v>0</v>
      </c>
      <c r="G960" s="24">
        <v>0</v>
      </c>
      <c r="H960" s="24">
        <v>0</v>
      </c>
      <c r="I960" s="24">
        <v>0</v>
      </c>
      <c r="J960" s="24">
        <v>0</v>
      </c>
      <c r="K960" s="24">
        <v>0</v>
      </c>
      <c r="L960" s="24">
        <v>0</v>
      </c>
      <c r="M960" s="24">
        <v>0</v>
      </c>
      <c r="N960" s="24">
        <v>0</v>
      </c>
      <c r="O960" s="24">
        <v>0</v>
      </c>
      <c r="P960" s="24">
        <v>0</v>
      </c>
      <c r="Q960" s="24">
        <v>0</v>
      </c>
      <c r="R960" s="24">
        <v>0</v>
      </c>
      <c r="S960" s="24">
        <v>0</v>
      </c>
      <c r="T960" s="24">
        <v>0</v>
      </c>
      <c r="U960" s="24">
        <f t="shared" si="42"/>
        <v>0</v>
      </c>
      <c r="V960" s="24">
        <f t="shared" si="43"/>
        <v>0</v>
      </c>
      <c r="W960" s="24">
        <f t="shared" si="44"/>
        <v>1</v>
      </c>
    </row>
    <row r="961" spans="1:23" x14ac:dyDescent="0.25">
      <c r="A961" s="24" t="s">
        <v>2310</v>
      </c>
      <c r="B961" s="8" t="s">
        <v>787</v>
      </c>
      <c r="C961" s="8" t="s">
        <v>737</v>
      </c>
      <c r="D961" s="8" t="s">
        <v>699</v>
      </c>
      <c r="E961" s="24">
        <v>0</v>
      </c>
      <c r="F961" s="24">
        <v>0</v>
      </c>
      <c r="G961" s="24">
        <v>0</v>
      </c>
      <c r="H961" s="24">
        <v>0</v>
      </c>
      <c r="I961" s="24">
        <v>0</v>
      </c>
      <c r="J961" s="24">
        <v>0</v>
      </c>
      <c r="K961" s="24">
        <v>0</v>
      </c>
      <c r="L961" s="24">
        <v>0</v>
      </c>
      <c r="M961" s="24">
        <v>0</v>
      </c>
      <c r="N961" s="24">
        <v>0</v>
      </c>
      <c r="O961" s="24">
        <v>0</v>
      </c>
      <c r="P961" s="24">
        <v>0</v>
      </c>
      <c r="Q961" s="24">
        <v>0</v>
      </c>
      <c r="R961" s="24">
        <v>0</v>
      </c>
      <c r="S961" s="24">
        <v>0</v>
      </c>
      <c r="T961" s="24">
        <v>0</v>
      </c>
      <c r="U961" s="24">
        <f t="shared" si="42"/>
        <v>0</v>
      </c>
      <c r="V961" s="24">
        <f t="shared" si="43"/>
        <v>0</v>
      </c>
      <c r="W961" s="24">
        <f t="shared" si="44"/>
        <v>1</v>
      </c>
    </row>
    <row r="962" spans="1:23" x14ac:dyDescent="0.25">
      <c r="A962" s="24" t="s">
        <v>1144</v>
      </c>
      <c r="B962" s="8" t="s">
        <v>1599</v>
      </c>
      <c r="C962" s="8" t="s">
        <v>705</v>
      </c>
      <c r="D962" s="8" t="s">
        <v>708</v>
      </c>
      <c r="E962" s="24">
        <v>0</v>
      </c>
      <c r="F962" s="24">
        <v>0</v>
      </c>
      <c r="G962" s="24">
        <v>0</v>
      </c>
      <c r="H962" s="24">
        <v>0</v>
      </c>
      <c r="I962" s="24">
        <v>0</v>
      </c>
      <c r="J962" s="24">
        <v>0</v>
      </c>
      <c r="K962" s="24">
        <v>0</v>
      </c>
      <c r="L962" s="24">
        <v>0</v>
      </c>
      <c r="M962" s="24">
        <v>0</v>
      </c>
      <c r="N962" s="24">
        <v>0</v>
      </c>
      <c r="O962" s="24">
        <v>0</v>
      </c>
      <c r="P962" s="24">
        <v>0</v>
      </c>
      <c r="Q962" s="24">
        <v>0</v>
      </c>
      <c r="R962" s="24">
        <v>0</v>
      </c>
      <c r="S962" s="24">
        <v>0</v>
      </c>
      <c r="T962" s="24">
        <v>0</v>
      </c>
      <c r="U962" s="24">
        <f t="shared" si="42"/>
        <v>0</v>
      </c>
      <c r="V962" s="24">
        <f t="shared" si="43"/>
        <v>0</v>
      </c>
      <c r="W962" s="24">
        <f t="shared" si="44"/>
        <v>1</v>
      </c>
    </row>
    <row r="963" spans="1:23" x14ac:dyDescent="0.25">
      <c r="A963" s="24" t="s">
        <v>2311</v>
      </c>
      <c r="B963" s="8" t="s">
        <v>2242</v>
      </c>
      <c r="C963" s="8" t="s">
        <v>705</v>
      </c>
      <c r="D963" s="8" t="s">
        <v>721</v>
      </c>
      <c r="E963" s="24">
        <v>0</v>
      </c>
      <c r="F963" s="24">
        <v>0</v>
      </c>
      <c r="G963" s="24">
        <v>0</v>
      </c>
      <c r="H963" s="24">
        <v>0</v>
      </c>
      <c r="I963" s="24">
        <v>0</v>
      </c>
      <c r="J963" s="24">
        <v>0</v>
      </c>
      <c r="K963" s="24">
        <v>0</v>
      </c>
      <c r="L963" s="24">
        <v>0</v>
      </c>
      <c r="M963" s="24">
        <v>0</v>
      </c>
      <c r="N963" s="24">
        <v>0</v>
      </c>
      <c r="O963" s="24">
        <v>0</v>
      </c>
      <c r="P963" s="24">
        <v>0</v>
      </c>
      <c r="Q963" s="24">
        <v>0</v>
      </c>
      <c r="R963" s="24">
        <v>0</v>
      </c>
      <c r="S963" s="24">
        <v>0</v>
      </c>
      <c r="T963" s="24">
        <v>0</v>
      </c>
      <c r="U963" s="24">
        <f t="shared" ref="U963:U1026" si="45">T963/16.875</f>
        <v>0</v>
      </c>
      <c r="V963" s="24">
        <f t="shared" ref="V963:V1026" si="46">IF(T963 &gt;= 500,U963*1.1,IF(T963 &gt; 400,U963,IF(T963&gt;300,U963*0.9,IF(T963&gt;200,U963*0.8,IF(T963&gt;100,U963*0.7,U963*0.6)))))</f>
        <v>0</v>
      </c>
      <c r="W963" s="24">
        <f t="shared" ref="W963:W1026" si="47">IF(V963 &lt; 1.5,1,V963)</f>
        <v>1</v>
      </c>
    </row>
    <row r="964" spans="1:23" x14ac:dyDescent="0.25">
      <c r="A964" s="24" t="s">
        <v>1043</v>
      </c>
      <c r="B964" s="8" t="s">
        <v>1814</v>
      </c>
      <c r="C964" s="8" t="s">
        <v>732</v>
      </c>
      <c r="D964" s="8" t="s">
        <v>717</v>
      </c>
      <c r="E964" s="24">
        <v>0</v>
      </c>
      <c r="F964" s="24">
        <v>0</v>
      </c>
      <c r="G964" s="24">
        <v>0</v>
      </c>
      <c r="H964" s="24">
        <v>0</v>
      </c>
      <c r="I964" s="24">
        <v>0</v>
      </c>
      <c r="J964" s="24">
        <v>0</v>
      </c>
      <c r="K964" s="24">
        <v>0</v>
      </c>
      <c r="L964" s="24">
        <v>0</v>
      </c>
      <c r="M964" s="24">
        <v>0</v>
      </c>
      <c r="N964" s="24">
        <v>0</v>
      </c>
      <c r="O964" s="24">
        <v>0</v>
      </c>
      <c r="P964" s="24">
        <v>0</v>
      </c>
      <c r="Q964" s="24">
        <v>0</v>
      </c>
      <c r="R964" s="24">
        <v>0</v>
      </c>
      <c r="S964" s="24">
        <v>0</v>
      </c>
      <c r="T964" s="24">
        <v>0</v>
      </c>
      <c r="U964" s="24">
        <f t="shared" si="45"/>
        <v>0</v>
      </c>
      <c r="V964" s="24">
        <f t="shared" si="46"/>
        <v>0</v>
      </c>
      <c r="W964" s="24">
        <f t="shared" si="47"/>
        <v>1</v>
      </c>
    </row>
    <row r="965" spans="1:23" x14ac:dyDescent="0.25">
      <c r="A965" s="24" t="s">
        <v>58</v>
      </c>
      <c r="B965" s="8" t="s">
        <v>2312</v>
      </c>
      <c r="C965" s="8" t="s">
        <v>1</v>
      </c>
      <c r="D965" s="8" t="s">
        <v>719</v>
      </c>
      <c r="E965" s="24">
        <v>0</v>
      </c>
      <c r="F965" s="24">
        <v>0</v>
      </c>
      <c r="G965" s="24">
        <v>0</v>
      </c>
      <c r="H965" s="24">
        <v>0</v>
      </c>
      <c r="I965" s="24">
        <v>0</v>
      </c>
      <c r="J965" s="24">
        <v>0</v>
      </c>
      <c r="K965" s="24">
        <v>0</v>
      </c>
      <c r="L965" s="24">
        <v>0</v>
      </c>
      <c r="M965" s="24">
        <v>0</v>
      </c>
      <c r="N965" s="24">
        <v>0</v>
      </c>
      <c r="O965" s="24">
        <v>0</v>
      </c>
      <c r="P965" s="24">
        <v>0</v>
      </c>
      <c r="Q965" s="24">
        <v>0</v>
      </c>
      <c r="R965" s="24">
        <v>0</v>
      </c>
      <c r="S965" s="24">
        <v>0</v>
      </c>
      <c r="T965" s="24">
        <v>0</v>
      </c>
      <c r="U965" s="24">
        <f t="shared" si="45"/>
        <v>0</v>
      </c>
      <c r="V965" s="24">
        <f t="shared" si="46"/>
        <v>0</v>
      </c>
      <c r="W965" s="24">
        <f t="shared" si="47"/>
        <v>1</v>
      </c>
    </row>
    <row r="966" spans="1:23" x14ac:dyDescent="0.25">
      <c r="A966" s="24" t="s">
        <v>84</v>
      </c>
      <c r="B966" s="8" t="s">
        <v>2313</v>
      </c>
      <c r="C966" s="8" t="s">
        <v>732</v>
      </c>
      <c r="D966" s="8" t="s">
        <v>726</v>
      </c>
      <c r="E966" s="24">
        <v>0</v>
      </c>
      <c r="F966" s="24">
        <v>0</v>
      </c>
      <c r="G966" s="24">
        <v>0</v>
      </c>
      <c r="H966" s="24">
        <v>0</v>
      </c>
      <c r="I966" s="24">
        <v>0</v>
      </c>
      <c r="J966" s="24">
        <v>0</v>
      </c>
      <c r="K966" s="24">
        <v>0</v>
      </c>
      <c r="L966" s="24">
        <v>0</v>
      </c>
      <c r="M966" s="24">
        <v>0</v>
      </c>
      <c r="N966" s="24">
        <v>0</v>
      </c>
      <c r="O966" s="24">
        <v>0</v>
      </c>
      <c r="P966" s="24">
        <v>0</v>
      </c>
      <c r="Q966" s="24">
        <v>0</v>
      </c>
      <c r="R966" s="24">
        <v>0</v>
      </c>
      <c r="S966" s="24">
        <v>0</v>
      </c>
      <c r="T966" s="24">
        <v>0</v>
      </c>
      <c r="U966" s="24">
        <f t="shared" si="45"/>
        <v>0</v>
      </c>
      <c r="V966" s="24">
        <f t="shared" si="46"/>
        <v>0</v>
      </c>
      <c r="W966" s="24">
        <f t="shared" si="47"/>
        <v>1</v>
      </c>
    </row>
    <row r="967" spans="1:23" x14ac:dyDescent="0.25">
      <c r="A967" s="24" t="s">
        <v>160</v>
      </c>
      <c r="B967" s="8" t="s">
        <v>2314</v>
      </c>
      <c r="C967" s="8" t="s">
        <v>2</v>
      </c>
      <c r="D967" s="8" t="s">
        <v>704</v>
      </c>
      <c r="E967" s="24">
        <v>0</v>
      </c>
      <c r="F967" s="24">
        <v>0</v>
      </c>
      <c r="G967" s="24">
        <v>0</v>
      </c>
      <c r="H967" s="24">
        <v>0</v>
      </c>
      <c r="I967" s="24">
        <v>0</v>
      </c>
      <c r="J967" s="24">
        <v>0</v>
      </c>
      <c r="K967" s="24">
        <v>0</v>
      </c>
      <c r="L967" s="24">
        <v>0</v>
      </c>
      <c r="M967" s="24">
        <v>0</v>
      </c>
      <c r="N967" s="24">
        <v>0</v>
      </c>
      <c r="O967" s="24">
        <v>0</v>
      </c>
      <c r="P967" s="24">
        <v>0</v>
      </c>
      <c r="Q967" s="24">
        <v>0</v>
      </c>
      <c r="R967" s="24">
        <v>0</v>
      </c>
      <c r="S967" s="24">
        <v>0</v>
      </c>
      <c r="T967" s="24">
        <v>0</v>
      </c>
      <c r="U967" s="24">
        <f t="shared" si="45"/>
        <v>0</v>
      </c>
      <c r="V967" s="24">
        <f t="shared" si="46"/>
        <v>0</v>
      </c>
      <c r="W967" s="24">
        <f t="shared" si="47"/>
        <v>1</v>
      </c>
    </row>
    <row r="968" spans="1:23" x14ac:dyDescent="0.25">
      <c r="A968" s="24" t="s">
        <v>47</v>
      </c>
      <c r="B968" s="8" t="s">
        <v>1597</v>
      </c>
      <c r="C968" s="8" t="s">
        <v>705</v>
      </c>
      <c r="D968" s="8" t="s">
        <v>701</v>
      </c>
      <c r="E968" s="24">
        <v>0</v>
      </c>
      <c r="F968" s="24">
        <v>0</v>
      </c>
      <c r="G968" s="24">
        <v>0</v>
      </c>
      <c r="H968" s="24">
        <v>0</v>
      </c>
      <c r="I968" s="24">
        <v>0</v>
      </c>
      <c r="J968" s="24">
        <v>0</v>
      </c>
      <c r="K968" s="24">
        <v>0</v>
      </c>
      <c r="L968" s="24">
        <v>0</v>
      </c>
      <c r="M968" s="24">
        <v>0</v>
      </c>
      <c r="N968" s="24">
        <v>0</v>
      </c>
      <c r="O968" s="24">
        <v>0</v>
      </c>
      <c r="P968" s="24">
        <v>0</v>
      </c>
      <c r="Q968" s="24">
        <v>0</v>
      </c>
      <c r="R968" s="24">
        <v>0</v>
      </c>
      <c r="S968" s="24">
        <v>0</v>
      </c>
      <c r="T968" s="24">
        <v>0</v>
      </c>
      <c r="U968" s="24">
        <f t="shared" si="45"/>
        <v>0</v>
      </c>
      <c r="V968" s="24">
        <f t="shared" si="46"/>
        <v>0</v>
      </c>
      <c r="W968" s="24">
        <f t="shared" si="47"/>
        <v>1</v>
      </c>
    </row>
    <row r="969" spans="1:23" x14ac:dyDescent="0.25">
      <c r="A969" s="24" t="s">
        <v>83</v>
      </c>
      <c r="B969" s="8" t="s">
        <v>2315</v>
      </c>
      <c r="C969" s="8" t="s">
        <v>737</v>
      </c>
      <c r="D969" s="8" t="s">
        <v>720</v>
      </c>
      <c r="E969" s="24">
        <v>0</v>
      </c>
      <c r="F969" s="24">
        <v>0</v>
      </c>
      <c r="G969" s="24">
        <v>0</v>
      </c>
      <c r="H969" s="24">
        <v>0</v>
      </c>
      <c r="I969" s="24">
        <v>0</v>
      </c>
      <c r="J969" s="24">
        <v>0</v>
      </c>
      <c r="K969" s="24">
        <v>0</v>
      </c>
      <c r="L969" s="24">
        <v>0</v>
      </c>
      <c r="M969" s="24">
        <v>0</v>
      </c>
      <c r="N969" s="24">
        <v>0</v>
      </c>
      <c r="O969" s="24">
        <v>0</v>
      </c>
      <c r="P969" s="24">
        <v>0</v>
      </c>
      <c r="Q969" s="24">
        <v>0</v>
      </c>
      <c r="R969" s="24">
        <v>0</v>
      </c>
      <c r="S969" s="24">
        <v>0</v>
      </c>
      <c r="T969" s="24">
        <v>0</v>
      </c>
      <c r="U969" s="24">
        <f t="shared" si="45"/>
        <v>0</v>
      </c>
      <c r="V969" s="24">
        <f t="shared" si="46"/>
        <v>0</v>
      </c>
      <c r="W969" s="24">
        <f t="shared" si="47"/>
        <v>1</v>
      </c>
    </row>
    <row r="970" spans="1:23" x14ac:dyDescent="0.25">
      <c r="A970" s="24" t="s">
        <v>132</v>
      </c>
      <c r="B970" s="8" t="s">
        <v>2316</v>
      </c>
      <c r="C970" s="8" t="s">
        <v>705</v>
      </c>
      <c r="D970" s="8" t="s">
        <v>701</v>
      </c>
      <c r="E970" s="24">
        <v>0</v>
      </c>
      <c r="F970" s="24">
        <v>0</v>
      </c>
      <c r="G970" s="24">
        <v>0</v>
      </c>
      <c r="H970" s="24">
        <v>0</v>
      </c>
      <c r="I970" s="24">
        <v>0</v>
      </c>
      <c r="J970" s="24">
        <v>0</v>
      </c>
      <c r="K970" s="24">
        <v>0</v>
      </c>
      <c r="L970" s="24">
        <v>0</v>
      </c>
      <c r="M970" s="24">
        <v>0</v>
      </c>
      <c r="N970" s="24">
        <v>0</v>
      </c>
      <c r="O970" s="24">
        <v>0</v>
      </c>
      <c r="P970" s="24">
        <v>0</v>
      </c>
      <c r="Q970" s="24">
        <v>0</v>
      </c>
      <c r="R970" s="24">
        <v>0</v>
      </c>
      <c r="S970" s="24">
        <v>0</v>
      </c>
      <c r="T970" s="24">
        <v>0</v>
      </c>
      <c r="U970" s="24">
        <f t="shared" si="45"/>
        <v>0</v>
      </c>
      <c r="V970" s="24">
        <f t="shared" si="46"/>
        <v>0</v>
      </c>
      <c r="W970" s="24">
        <f t="shared" si="47"/>
        <v>1</v>
      </c>
    </row>
    <row r="971" spans="1:23" x14ac:dyDescent="0.25">
      <c r="A971" s="24" t="s">
        <v>196</v>
      </c>
      <c r="B971" s="8" t="s">
        <v>1601</v>
      </c>
      <c r="C971" s="8" t="s">
        <v>732</v>
      </c>
      <c r="D971" s="8" t="s">
        <v>723</v>
      </c>
      <c r="E971" s="24">
        <v>0</v>
      </c>
      <c r="F971" s="24">
        <v>0</v>
      </c>
      <c r="G971" s="24">
        <v>0</v>
      </c>
      <c r="H971" s="24">
        <v>0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0</v>
      </c>
      <c r="O971" s="24">
        <v>0</v>
      </c>
      <c r="P971" s="24">
        <v>0</v>
      </c>
      <c r="Q971" s="24">
        <v>0</v>
      </c>
      <c r="R971" s="24">
        <v>0</v>
      </c>
      <c r="S971" s="24">
        <v>0</v>
      </c>
      <c r="T971" s="24">
        <v>0</v>
      </c>
      <c r="U971" s="24">
        <f t="shared" si="45"/>
        <v>0</v>
      </c>
      <c r="V971" s="24">
        <f t="shared" si="46"/>
        <v>0</v>
      </c>
      <c r="W971" s="24">
        <f t="shared" si="47"/>
        <v>1</v>
      </c>
    </row>
    <row r="972" spans="1:23" x14ac:dyDescent="0.25">
      <c r="A972" s="24" t="s">
        <v>240</v>
      </c>
      <c r="B972" s="8" t="s">
        <v>2317</v>
      </c>
      <c r="C972" s="8" t="s">
        <v>735</v>
      </c>
      <c r="D972" s="8" t="s">
        <v>704</v>
      </c>
      <c r="E972" s="24">
        <v>0</v>
      </c>
      <c r="F972" s="24">
        <v>0</v>
      </c>
      <c r="G972" s="24">
        <v>0</v>
      </c>
      <c r="H972" s="24">
        <v>0</v>
      </c>
      <c r="I972" s="24">
        <v>0</v>
      </c>
      <c r="J972" s="24">
        <v>0</v>
      </c>
      <c r="K972" s="24">
        <v>0</v>
      </c>
      <c r="L972" s="24">
        <v>0</v>
      </c>
      <c r="M972" s="24">
        <v>0</v>
      </c>
      <c r="N972" s="24">
        <v>0</v>
      </c>
      <c r="O972" s="24">
        <v>0</v>
      </c>
      <c r="P972" s="24">
        <v>0</v>
      </c>
      <c r="Q972" s="24">
        <v>0</v>
      </c>
      <c r="R972" s="24">
        <v>0</v>
      </c>
      <c r="S972" s="24">
        <v>0</v>
      </c>
      <c r="T972" s="24">
        <v>0</v>
      </c>
      <c r="U972" s="24">
        <f t="shared" si="45"/>
        <v>0</v>
      </c>
      <c r="V972" s="24">
        <f t="shared" si="46"/>
        <v>0</v>
      </c>
      <c r="W972" s="24">
        <f t="shared" si="47"/>
        <v>1</v>
      </c>
    </row>
    <row r="973" spans="1:23" x14ac:dyDescent="0.25">
      <c r="A973" s="24" t="s">
        <v>2318</v>
      </c>
      <c r="B973" s="8" t="s">
        <v>659</v>
      </c>
      <c r="C973" s="8" t="s">
        <v>1</v>
      </c>
      <c r="D973" s="8" t="s">
        <v>719</v>
      </c>
      <c r="E973" s="24">
        <v>0</v>
      </c>
      <c r="F973" s="24">
        <v>0</v>
      </c>
      <c r="G973" s="24">
        <v>0</v>
      </c>
      <c r="H973" s="24">
        <v>0</v>
      </c>
      <c r="I973" s="24">
        <v>0</v>
      </c>
      <c r="J973" s="24">
        <v>0</v>
      </c>
      <c r="K973" s="24">
        <v>0</v>
      </c>
      <c r="L973" s="24">
        <v>0</v>
      </c>
      <c r="M973" s="24">
        <v>0</v>
      </c>
      <c r="N973" s="24">
        <v>0</v>
      </c>
      <c r="O973" s="24">
        <v>0</v>
      </c>
      <c r="P973" s="24">
        <v>0</v>
      </c>
      <c r="Q973" s="24">
        <v>0</v>
      </c>
      <c r="R973" s="24">
        <v>0</v>
      </c>
      <c r="S973" s="24">
        <v>0</v>
      </c>
      <c r="T973" s="24">
        <v>0</v>
      </c>
      <c r="U973" s="24">
        <f t="shared" si="45"/>
        <v>0</v>
      </c>
      <c r="V973" s="24">
        <f t="shared" si="46"/>
        <v>0</v>
      </c>
      <c r="W973" s="24">
        <f t="shared" si="47"/>
        <v>1</v>
      </c>
    </row>
    <row r="974" spans="1:23" x14ac:dyDescent="0.25">
      <c r="A974" s="24" t="s">
        <v>373</v>
      </c>
      <c r="B974" s="8" t="s">
        <v>136</v>
      </c>
      <c r="C974" s="8" t="s">
        <v>3</v>
      </c>
      <c r="D974" s="8" t="s">
        <v>708</v>
      </c>
      <c r="E974" s="24">
        <v>0</v>
      </c>
      <c r="F974" s="24">
        <v>0</v>
      </c>
      <c r="G974" s="24">
        <v>0</v>
      </c>
      <c r="H974" s="24">
        <v>0</v>
      </c>
      <c r="I974" s="24">
        <v>0</v>
      </c>
      <c r="J974" s="24">
        <v>0</v>
      </c>
      <c r="K974" s="24">
        <v>0</v>
      </c>
      <c r="L974" s="24">
        <v>0</v>
      </c>
      <c r="M974" s="24">
        <v>0</v>
      </c>
      <c r="N974" s="24">
        <v>0</v>
      </c>
      <c r="O974" s="24">
        <v>0</v>
      </c>
      <c r="P974" s="24">
        <v>0</v>
      </c>
      <c r="Q974" s="24">
        <v>0</v>
      </c>
      <c r="R974" s="24">
        <v>0</v>
      </c>
      <c r="S974" s="24">
        <v>0</v>
      </c>
      <c r="T974" s="24">
        <v>0</v>
      </c>
      <c r="U974" s="24">
        <f t="shared" si="45"/>
        <v>0</v>
      </c>
      <c r="V974" s="24">
        <f t="shared" si="46"/>
        <v>0</v>
      </c>
      <c r="W974" s="24">
        <f t="shared" si="47"/>
        <v>1</v>
      </c>
    </row>
    <row r="975" spans="1:23" x14ac:dyDescent="0.25">
      <c r="A975" s="24" t="s">
        <v>2319</v>
      </c>
      <c r="B975" s="8" t="s">
        <v>826</v>
      </c>
      <c r="C975" s="8" t="s">
        <v>731</v>
      </c>
      <c r="D975" s="8" t="s">
        <v>733</v>
      </c>
      <c r="E975" s="24">
        <v>0</v>
      </c>
      <c r="F975" s="24">
        <v>0</v>
      </c>
      <c r="G975" s="24">
        <v>0</v>
      </c>
      <c r="H975" s="24">
        <v>0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4">
        <v>0</v>
      </c>
      <c r="O975" s="24">
        <v>0</v>
      </c>
      <c r="P975" s="24">
        <v>0</v>
      </c>
      <c r="Q975" s="24">
        <v>0</v>
      </c>
      <c r="R975" s="24">
        <v>0</v>
      </c>
      <c r="S975" s="24">
        <v>0</v>
      </c>
      <c r="T975" s="24">
        <v>0</v>
      </c>
      <c r="U975" s="24">
        <f t="shared" si="45"/>
        <v>0</v>
      </c>
      <c r="V975" s="24">
        <f t="shared" si="46"/>
        <v>0</v>
      </c>
      <c r="W975" s="24">
        <f t="shared" si="47"/>
        <v>1</v>
      </c>
    </row>
    <row r="976" spans="1:23" x14ac:dyDescent="0.25">
      <c r="A976" s="24" t="s">
        <v>397</v>
      </c>
      <c r="B976" s="8" t="s">
        <v>2320</v>
      </c>
      <c r="C976" s="8" t="s">
        <v>705</v>
      </c>
      <c r="D976" s="8" t="s">
        <v>704</v>
      </c>
      <c r="E976" s="24">
        <v>0</v>
      </c>
      <c r="F976" s="24">
        <v>0</v>
      </c>
      <c r="G976" s="24">
        <v>0</v>
      </c>
      <c r="H976" s="24">
        <v>0</v>
      </c>
      <c r="I976" s="24">
        <v>0</v>
      </c>
      <c r="J976" s="24">
        <v>0</v>
      </c>
      <c r="K976" s="24">
        <v>0</v>
      </c>
      <c r="L976" s="24">
        <v>0</v>
      </c>
      <c r="M976" s="24">
        <v>0</v>
      </c>
      <c r="N976" s="24">
        <v>0</v>
      </c>
      <c r="O976" s="24">
        <v>0</v>
      </c>
      <c r="P976" s="24">
        <v>0</v>
      </c>
      <c r="Q976" s="24">
        <v>0</v>
      </c>
      <c r="R976" s="24">
        <v>0</v>
      </c>
      <c r="S976" s="24">
        <v>0</v>
      </c>
      <c r="T976" s="24">
        <v>0</v>
      </c>
      <c r="U976" s="24">
        <f t="shared" si="45"/>
        <v>0</v>
      </c>
      <c r="V976" s="24">
        <f t="shared" si="46"/>
        <v>0</v>
      </c>
      <c r="W976" s="24">
        <f t="shared" si="47"/>
        <v>1</v>
      </c>
    </row>
    <row r="977" spans="1:23" x14ac:dyDescent="0.25">
      <c r="A977" s="24" t="s">
        <v>83</v>
      </c>
      <c r="B977" s="8" t="s">
        <v>2321</v>
      </c>
      <c r="C977" s="8" t="s">
        <v>731</v>
      </c>
      <c r="D977" s="8" t="s">
        <v>702</v>
      </c>
      <c r="E977" s="24">
        <v>0</v>
      </c>
      <c r="F977" s="24">
        <v>0</v>
      </c>
      <c r="G977" s="24">
        <v>0</v>
      </c>
      <c r="H977" s="24">
        <v>0</v>
      </c>
      <c r="I977" s="24">
        <v>0</v>
      </c>
      <c r="J977" s="24">
        <v>0</v>
      </c>
      <c r="K977" s="24">
        <v>0</v>
      </c>
      <c r="L977" s="24">
        <v>0</v>
      </c>
      <c r="M977" s="24">
        <v>0</v>
      </c>
      <c r="N977" s="24">
        <v>0</v>
      </c>
      <c r="O977" s="24">
        <v>0</v>
      </c>
      <c r="P977" s="24">
        <v>0</v>
      </c>
      <c r="Q977" s="24">
        <v>0</v>
      </c>
      <c r="R977" s="24">
        <v>0</v>
      </c>
      <c r="S977" s="24">
        <v>0</v>
      </c>
      <c r="T977" s="24">
        <v>0</v>
      </c>
      <c r="U977" s="24">
        <f t="shared" si="45"/>
        <v>0</v>
      </c>
      <c r="V977" s="24">
        <f t="shared" si="46"/>
        <v>0</v>
      </c>
      <c r="W977" s="24">
        <f t="shared" si="47"/>
        <v>1</v>
      </c>
    </row>
    <row r="978" spans="1:23" x14ac:dyDescent="0.25">
      <c r="A978" s="24" t="s">
        <v>1874</v>
      </c>
      <c r="B978" s="8" t="s">
        <v>1146</v>
      </c>
      <c r="C978" s="8" t="s">
        <v>731</v>
      </c>
      <c r="D978" s="8" t="s">
        <v>733</v>
      </c>
      <c r="E978" s="24">
        <v>0</v>
      </c>
      <c r="F978" s="24">
        <v>0</v>
      </c>
      <c r="G978" s="24">
        <v>0</v>
      </c>
      <c r="H978" s="24">
        <v>0</v>
      </c>
      <c r="I978" s="24">
        <v>0</v>
      </c>
      <c r="J978" s="24">
        <v>0</v>
      </c>
      <c r="K978" s="24">
        <v>0</v>
      </c>
      <c r="L978" s="24">
        <v>0</v>
      </c>
      <c r="M978" s="24">
        <v>0</v>
      </c>
      <c r="N978" s="24">
        <v>0</v>
      </c>
      <c r="O978" s="24">
        <v>0</v>
      </c>
      <c r="P978" s="24">
        <v>0</v>
      </c>
      <c r="Q978" s="24">
        <v>0</v>
      </c>
      <c r="R978" s="24">
        <v>0</v>
      </c>
      <c r="S978" s="24">
        <v>0</v>
      </c>
      <c r="T978" s="24">
        <v>0</v>
      </c>
      <c r="U978" s="24">
        <f t="shared" si="45"/>
        <v>0</v>
      </c>
      <c r="V978" s="24">
        <f t="shared" si="46"/>
        <v>0</v>
      </c>
      <c r="W978" s="24">
        <f t="shared" si="47"/>
        <v>1</v>
      </c>
    </row>
    <row r="979" spans="1:23" x14ac:dyDescent="0.25">
      <c r="A979" s="24" t="s">
        <v>335</v>
      </c>
      <c r="B979" s="8" t="s">
        <v>103</v>
      </c>
      <c r="C979" s="8" t="s">
        <v>737</v>
      </c>
      <c r="D979" s="8" t="s">
        <v>726</v>
      </c>
      <c r="E979" s="24">
        <v>0</v>
      </c>
      <c r="F979" s="24">
        <v>0</v>
      </c>
      <c r="G979" s="24">
        <v>0</v>
      </c>
      <c r="H979" s="24">
        <v>0</v>
      </c>
      <c r="I979" s="24">
        <v>0</v>
      </c>
      <c r="J979" s="24">
        <v>0</v>
      </c>
      <c r="K979" s="24">
        <v>0</v>
      </c>
      <c r="L979" s="24">
        <v>0</v>
      </c>
      <c r="M979" s="24">
        <v>0</v>
      </c>
      <c r="N979" s="24">
        <v>0</v>
      </c>
      <c r="O979" s="24">
        <v>0</v>
      </c>
      <c r="P979" s="24">
        <v>0</v>
      </c>
      <c r="Q979" s="24">
        <v>0</v>
      </c>
      <c r="R979" s="24">
        <v>0</v>
      </c>
      <c r="S979" s="24">
        <v>0</v>
      </c>
      <c r="T979" s="24">
        <v>0</v>
      </c>
      <c r="U979" s="24">
        <f t="shared" si="45"/>
        <v>0</v>
      </c>
      <c r="V979" s="24">
        <f t="shared" si="46"/>
        <v>0</v>
      </c>
      <c r="W979" s="24">
        <f t="shared" si="47"/>
        <v>1</v>
      </c>
    </row>
    <row r="980" spans="1:23" x14ac:dyDescent="0.25">
      <c r="A980" s="24" t="s">
        <v>234</v>
      </c>
      <c r="B980" s="8" t="s">
        <v>2322</v>
      </c>
      <c r="C980" s="8" t="s">
        <v>2</v>
      </c>
      <c r="D980" s="8" t="s">
        <v>726</v>
      </c>
      <c r="E980" s="24">
        <v>0</v>
      </c>
      <c r="F980" s="24">
        <v>0</v>
      </c>
      <c r="G980" s="24">
        <v>0</v>
      </c>
      <c r="H980" s="24">
        <v>0</v>
      </c>
      <c r="I980" s="24">
        <v>0</v>
      </c>
      <c r="J980" s="24">
        <v>0</v>
      </c>
      <c r="K980" s="24">
        <v>0</v>
      </c>
      <c r="L980" s="24">
        <v>0</v>
      </c>
      <c r="M980" s="24">
        <v>0</v>
      </c>
      <c r="N980" s="24">
        <v>0</v>
      </c>
      <c r="O980" s="24">
        <v>0</v>
      </c>
      <c r="P980" s="24">
        <v>0</v>
      </c>
      <c r="Q980" s="24">
        <v>0</v>
      </c>
      <c r="R980" s="24">
        <v>0</v>
      </c>
      <c r="S980" s="24">
        <v>0</v>
      </c>
      <c r="T980" s="24">
        <v>0</v>
      </c>
      <c r="U980" s="24">
        <f t="shared" si="45"/>
        <v>0</v>
      </c>
      <c r="V980" s="24">
        <f t="shared" si="46"/>
        <v>0</v>
      </c>
      <c r="W980" s="24">
        <f t="shared" si="47"/>
        <v>1</v>
      </c>
    </row>
    <row r="981" spans="1:23" x14ac:dyDescent="0.25">
      <c r="A981" s="24" t="s">
        <v>400</v>
      </c>
      <c r="B981" s="8" t="s">
        <v>399</v>
      </c>
      <c r="C981" s="8" t="s">
        <v>732</v>
      </c>
      <c r="D981" s="8" t="s">
        <v>699</v>
      </c>
      <c r="E981" s="24">
        <v>0</v>
      </c>
      <c r="F981" s="24">
        <v>0</v>
      </c>
      <c r="G981" s="24">
        <v>0</v>
      </c>
      <c r="H981" s="24">
        <v>0</v>
      </c>
      <c r="I981" s="24">
        <v>0</v>
      </c>
      <c r="J981" s="24">
        <v>0</v>
      </c>
      <c r="K981" s="24">
        <v>0</v>
      </c>
      <c r="L981" s="24">
        <v>0</v>
      </c>
      <c r="M981" s="24">
        <v>0</v>
      </c>
      <c r="N981" s="24">
        <v>0</v>
      </c>
      <c r="O981" s="24">
        <v>0</v>
      </c>
      <c r="P981" s="24">
        <v>0</v>
      </c>
      <c r="Q981" s="24">
        <v>0</v>
      </c>
      <c r="R981" s="24">
        <v>0</v>
      </c>
      <c r="S981" s="24">
        <v>0</v>
      </c>
      <c r="T981" s="24">
        <v>0</v>
      </c>
      <c r="U981" s="24">
        <f t="shared" si="45"/>
        <v>0</v>
      </c>
      <c r="V981" s="24">
        <f t="shared" si="46"/>
        <v>0</v>
      </c>
      <c r="W981" s="24">
        <f t="shared" si="47"/>
        <v>1</v>
      </c>
    </row>
    <row r="982" spans="1:23" x14ac:dyDescent="0.25">
      <c r="A982" s="24" t="s">
        <v>2323</v>
      </c>
      <c r="B982" s="8" t="s">
        <v>2324</v>
      </c>
      <c r="C982" s="8" t="s">
        <v>3</v>
      </c>
      <c r="D982" s="8" t="s">
        <v>846</v>
      </c>
      <c r="E982" s="24">
        <v>0</v>
      </c>
      <c r="F982" s="24">
        <v>0</v>
      </c>
      <c r="G982" s="24">
        <v>0</v>
      </c>
      <c r="H982" s="24">
        <v>0</v>
      </c>
      <c r="I982" s="24">
        <v>0</v>
      </c>
      <c r="J982" s="24">
        <v>0</v>
      </c>
      <c r="K982" s="24">
        <v>0</v>
      </c>
      <c r="L982" s="24">
        <v>0</v>
      </c>
      <c r="M982" s="24">
        <v>0</v>
      </c>
      <c r="N982" s="24">
        <v>0</v>
      </c>
      <c r="O982" s="24">
        <v>0</v>
      </c>
      <c r="P982" s="24">
        <v>0</v>
      </c>
      <c r="Q982" s="24">
        <v>0</v>
      </c>
      <c r="R982" s="24">
        <v>0</v>
      </c>
      <c r="S982" s="24">
        <v>0</v>
      </c>
      <c r="T982" s="24">
        <v>0</v>
      </c>
      <c r="U982" s="24">
        <f t="shared" si="45"/>
        <v>0</v>
      </c>
      <c r="V982" s="24">
        <f t="shared" si="46"/>
        <v>0</v>
      </c>
      <c r="W982" s="24">
        <f t="shared" si="47"/>
        <v>1</v>
      </c>
    </row>
    <row r="983" spans="1:23" x14ac:dyDescent="0.25">
      <c r="A983" s="24" t="s">
        <v>439</v>
      </c>
      <c r="B983" s="8" t="s">
        <v>1152</v>
      </c>
      <c r="C983" s="8" t="s">
        <v>737</v>
      </c>
      <c r="D983" s="8" t="s">
        <v>706</v>
      </c>
      <c r="E983" s="24">
        <v>0</v>
      </c>
      <c r="F983" s="24">
        <v>0</v>
      </c>
      <c r="G983" s="24">
        <v>0</v>
      </c>
      <c r="H983" s="24">
        <v>0</v>
      </c>
      <c r="I983" s="24">
        <v>0</v>
      </c>
      <c r="J983" s="24">
        <v>0</v>
      </c>
      <c r="K983" s="24">
        <v>0</v>
      </c>
      <c r="L983" s="24">
        <v>0</v>
      </c>
      <c r="M983" s="24">
        <v>0</v>
      </c>
      <c r="N983" s="24">
        <v>0</v>
      </c>
      <c r="O983" s="24">
        <v>0</v>
      </c>
      <c r="P983" s="24">
        <v>0</v>
      </c>
      <c r="Q983" s="24">
        <v>0</v>
      </c>
      <c r="R983" s="24">
        <v>0</v>
      </c>
      <c r="S983" s="24">
        <v>0</v>
      </c>
      <c r="T983" s="24">
        <v>0</v>
      </c>
      <c r="U983" s="24">
        <f t="shared" si="45"/>
        <v>0</v>
      </c>
      <c r="V983" s="24">
        <f t="shared" si="46"/>
        <v>0</v>
      </c>
      <c r="W983" s="24">
        <f t="shared" si="47"/>
        <v>1</v>
      </c>
    </row>
    <row r="984" spans="1:23" x14ac:dyDescent="0.25">
      <c r="A984" s="24" t="s">
        <v>34</v>
      </c>
      <c r="B984" s="8" t="s">
        <v>33</v>
      </c>
      <c r="C984" s="8" t="s">
        <v>734</v>
      </c>
      <c r="D984" s="8" t="s">
        <v>711</v>
      </c>
      <c r="E984" s="24">
        <v>0</v>
      </c>
      <c r="F984" s="24">
        <v>0</v>
      </c>
      <c r="G984" s="24">
        <v>0</v>
      </c>
      <c r="H984" s="24">
        <v>0</v>
      </c>
      <c r="I984" s="24">
        <v>0</v>
      </c>
      <c r="J984" s="24">
        <v>0</v>
      </c>
      <c r="K984" s="24">
        <v>0</v>
      </c>
      <c r="L984" s="24">
        <v>0</v>
      </c>
      <c r="M984" s="24">
        <v>0</v>
      </c>
      <c r="N984" s="24">
        <v>0</v>
      </c>
      <c r="O984" s="24">
        <v>0</v>
      </c>
      <c r="P984" s="24">
        <v>0</v>
      </c>
      <c r="Q984" s="24">
        <v>0</v>
      </c>
      <c r="R984" s="24">
        <v>0</v>
      </c>
      <c r="S984" s="24">
        <v>0</v>
      </c>
      <c r="T984" s="24">
        <v>0</v>
      </c>
      <c r="U984" s="24">
        <f t="shared" si="45"/>
        <v>0</v>
      </c>
      <c r="V984" s="24">
        <f t="shared" si="46"/>
        <v>0</v>
      </c>
      <c r="W984" s="24">
        <f t="shared" si="47"/>
        <v>1</v>
      </c>
    </row>
    <row r="985" spans="1:23" x14ac:dyDescent="0.25">
      <c r="A985" s="24" t="s">
        <v>41</v>
      </c>
      <c r="B985" s="8" t="s">
        <v>601</v>
      </c>
      <c r="C985" s="8" t="s">
        <v>737</v>
      </c>
      <c r="D985" s="8" t="s">
        <v>709</v>
      </c>
      <c r="E985" s="24">
        <v>0</v>
      </c>
      <c r="F985" s="24">
        <v>0</v>
      </c>
      <c r="G985" s="24">
        <v>0</v>
      </c>
      <c r="H985" s="24">
        <v>0</v>
      </c>
      <c r="I985" s="24">
        <v>0</v>
      </c>
      <c r="J985" s="24">
        <v>0</v>
      </c>
      <c r="K985" s="24">
        <v>0</v>
      </c>
      <c r="L985" s="24">
        <v>0</v>
      </c>
      <c r="M985" s="24">
        <v>0</v>
      </c>
      <c r="N985" s="24">
        <v>0</v>
      </c>
      <c r="O985" s="24">
        <v>0</v>
      </c>
      <c r="P985" s="24">
        <v>0</v>
      </c>
      <c r="Q985" s="24">
        <v>0</v>
      </c>
      <c r="R985" s="24">
        <v>0</v>
      </c>
      <c r="S985" s="24">
        <v>0</v>
      </c>
      <c r="T985" s="24">
        <v>0</v>
      </c>
      <c r="U985" s="24">
        <f t="shared" si="45"/>
        <v>0</v>
      </c>
      <c r="V985" s="24">
        <f t="shared" si="46"/>
        <v>0</v>
      </c>
      <c r="W985" s="24">
        <f t="shared" si="47"/>
        <v>1</v>
      </c>
    </row>
    <row r="986" spans="1:23" x14ac:dyDescent="0.25">
      <c r="A986" s="24" t="s">
        <v>2326</v>
      </c>
      <c r="B986" s="8" t="s">
        <v>150</v>
      </c>
      <c r="C986" s="8" t="s">
        <v>732</v>
      </c>
      <c r="D986" s="8" t="s">
        <v>702</v>
      </c>
      <c r="E986" s="24">
        <v>0</v>
      </c>
      <c r="F986" s="24">
        <v>0</v>
      </c>
      <c r="G986" s="24">
        <v>0</v>
      </c>
      <c r="H986" s="24">
        <v>0</v>
      </c>
      <c r="I986" s="24">
        <v>0</v>
      </c>
      <c r="J986" s="24">
        <v>0</v>
      </c>
      <c r="K986" s="24">
        <v>0</v>
      </c>
      <c r="L986" s="24">
        <v>0</v>
      </c>
      <c r="M986" s="24">
        <v>0</v>
      </c>
      <c r="N986" s="24">
        <v>0</v>
      </c>
      <c r="O986" s="24">
        <v>0</v>
      </c>
      <c r="P986" s="24">
        <v>0</v>
      </c>
      <c r="Q986" s="24">
        <v>0</v>
      </c>
      <c r="R986" s="24">
        <v>0</v>
      </c>
      <c r="S986" s="24">
        <v>0</v>
      </c>
      <c r="T986" s="24">
        <v>0</v>
      </c>
      <c r="U986" s="24">
        <f t="shared" si="45"/>
        <v>0</v>
      </c>
      <c r="V986" s="24">
        <f t="shared" si="46"/>
        <v>0</v>
      </c>
      <c r="W986" s="24">
        <f t="shared" si="47"/>
        <v>1</v>
      </c>
    </row>
    <row r="987" spans="1:23" x14ac:dyDescent="0.25">
      <c r="A987" s="24" t="s">
        <v>2327</v>
      </c>
      <c r="B987" s="8" t="s">
        <v>2328</v>
      </c>
      <c r="C987" s="8" t="s">
        <v>1</v>
      </c>
      <c r="D987" s="8" t="s">
        <v>728</v>
      </c>
      <c r="E987" s="24">
        <v>0</v>
      </c>
      <c r="F987" s="24">
        <v>0</v>
      </c>
      <c r="G987" s="24">
        <v>0</v>
      </c>
      <c r="H987" s="24">
        <v>0</v>
      </c>
      <c r="I987" s="24">
        <v>0</v>
      </c>
      <c r="J987" s="24">
        <v>0</v>
      </c>
      <c r="K987" s="24">
        <v>0</v>
      </c>
      <c r="L987" s="24">
        <v>0</v>
      </c>
      <c r="M987" s="24">
        <v>0</v>
      </c>
      <c r="N987" s="24">
        <v>0</v>
      </c>
      <c r="O987" s="24">
        <v>0</v>
      </c>
      <c r="P987" s="24">
        <v>0</v>
      </c>
      <c r="Q987" s="24">
        <v>0</v>
      </c>
      <c r="R987" s="24">
        <v>0</v>
      </c>
      <c r="S987" s="24">
        <v>0</v>
      </c>
      <c r="T987" s="24">
        <v>0</v>
      </c>
      <c r="U987" s="24">
        <f t="shared" si="45"/>
        <v>0</v>
      </c>
      <c r="V987" s="24">
        <f t="shared" si="46"/>
        <v>0</v>
      </c>
      <c r="W987" s="24">
        <f t="shared" si="47"/>
        <v>1</v>
      </c>
    </row>
    <row r="988" spans="1:23" x14ac:dyDescent="0.25">
      <c r="A988" s="24" t="s">
        <v>30</v>
      </c>
      <c r="B988" s="8" t="s">
        <v>2329</v>
      </c>
      <c r="C988" s="8" t="s">
        <v>1</v>
      </c>
      <c r="D988" s="8" t="s">
        <v>711</v>
      </c>
      <c r="E988" s="24">
        <v>0</v>
      </c>
      <c r="F988" s="24">
        <v>0</v>
      </c>
      <c r="G988" s="24">
        <v>0</v>
      </c>
      <c r="H988" s="24">
        <v>0</v>
      </c>
      <c r="I988" s="24">
        <v>0</v>
      </c>
      <c r="J988" s="24">
        <v>0</v>
      </c>
      <c r="K988" s="24">
        <v>0</v>
      </c>
      <c r="L988" s="24">
        <v>0</v>
      </c>
      <c r="M988" s="24">
        <v>0</v>
      </c>
      <c r="N988" s="24">
        <v>0</v>
      </c>
      <c r="O988" s="24">
        <v>0</v>
      </c>
      <c r="P988" s="24">
        <v>0</v>
      </c>
      <c r="Q988" s="24">
        <v>0</v>
      </c>
      <c r="R988" s="24">
        <v>0</v>
      </c>
      <c r="S988" s="24">
        <v>0</v>
      </c>
      <c r="T988" s="24">
        <v>0</v>
      </c>
      <c r="U988" s="24">
        <f t="shared" si="45"/>
        <v>0</v>
      </c>
      <c r="V988" s="24">
        <f t="shared" si="46"/>
        <v>0</v>
      </c>
      <c r="W988" s="24">
        <f t="shared" si="47"/>
        <v>1</v>
      </c>
    </row>
    <row r="989" spans="1:23" x14ac:dyDescent="0.25">
      <c r="A989" s="24" t="s">
        <v>268</v>
      </c>
      <c r="B989" s="8" t="s">
        <v>412</v>
      </c>
      <c r="C989" s="8" t="s">
        <v>705</v>
      </c>
      <c r="D989" s="8" t="s">
        <v>718</v>
      </c>
      <c r="E989" s="24">
        <v>0</v>
      </c>
      <c r="F989" s="24">
        <v>0</v>
      </c>
      <c r="G989" s="24">
        <v>0</v>
      </c>
      <c r="H989" s="24">
        <v>0</v>
      </c>
      <c r="I989" s="24">
        <v>0</v>
      </c>
      <c r="J989" s="24">
        <v>0</v>
      </c>
      <c r="K989" s="24">
        <v>0</v>
      </c>
      <c r="L989" s="24">
        <v>0</v>
      </c>
      <c r="M989" s="24">
        <v>0</v>
      </c>
      <c r="N989" s="24">
        <v>0</v>
      </c>
      <c r="O989" s="24">
        <v>0</v>
      </c>
      <c r="P989" s="24">
        <v>0</v>
      </c>
      <c r="Q989" s="24">
        <v>0</v>
      </c>
      <c r="R989" s="24">
        <v>0</v>
      </c>
      <c r="S989" s="24">
        <v>0</v>
      </c>
      <c r="T989" s="24">
        <v>0</v>
      </c>
      <c r="U989" s="24">
        <f t="shared" si="45"/>
        <v>0</v>
      </c>
      <c r="V989" s="24">
        <f t="shared" si="46"/>
        <v>0</v>
      </c>
      <c r="W989" s="24">
        <f t="shared" si="47"/>
        <v>1</v>
      </c>
    </row>
    <row r="990" spans="1:23" x14ac:dyDescent="0.25">
      <c r="A990" s="24" t="s">
        <v>34</v>
      </c>
      <c r="B990" s="8" t="s">
        <v>130</v>
      </c>
      <c r="C990" s="8" t="s">
        <v>3</v>
      </c>
      <c r="D990" s="8" t="s">
        <v>715</v>
      </c>
      <c r="E990" s="24">
        <v>0</v>
      </c>
      <c r="F990" s="24">
        <v>0</v>
      </c>
      <c r="G990" s="24">
        <v>0</v>
      </c>
      <c r="H990" s="24">
        <v>0</v>
      </c>
      <c r="I990" s="24">
        <v>0</v>
      </c>
      <c r="J990" s="24">
        <v>0</v>
      </c>
      <c r="K990" s="24">
        <v>0</v>
      </c>
      <c r="L990" s="24">
        <v>0</v>
      </c>
      <c r="M990" s="24">
        <v>0</v>
      </c>
      <c r="N990" s="24">
        <v>0</v>
      </c>
      <c r="O990" s="24">
        <v>0</v>
      </c>
      <c r="P990" s="24">
        <v>0</v>
      </c>
      <c r="Q990" s="24">
        <v>0</v>
      </c>
      <c r="R990" s="24">
        <v>0</v>
      </c>
      <c r="S990" s="24">
        <v>0</v>
      </c>
      <c r="T990" s="24">
        <v>0</v>
      </c>
      <c r="U990" s="24">
        <f t="shared" si="45"/>
        <v>0</v>
      </c>
      <c r="V990" s="24">
        <f t="shared" si="46"/>
        <v>0</v>
      </c>
      <c r="W990" s="24">
        <f t="shared" si="47"/>
        <v>1</v>
      </c>
    </row>
    <row r="991" spans="1:23" x14ac:dyDescent="0.25">
      <c r="A991" s="24" t="s">
        <v>268</v>
      </c>
      <c r="B991" s="8" t="s">
        <v>1466</v>
      </c>
      <c r="C991" s="8" t="s">
        <v>731</v>
      </c>
      <c r="D991" s="8" t="s">
        <v>699</v>
      </c>
      <c r="E991" s="24">
        <v>0</v>
      </c>
      <c r="F991" s="24">
        <v>0</v>
      </c>
      <c r="G991" s="24">
        <v>0</v>
      </c>
      <c r="H991" s="24">
        <v>0</v>
      </c>
      <c r="I991" s="24">
        <v>0</v>
      </c>
      <c r="J991" s="24">
        <v>0</v>
      </c>
      <c r="K991" s="24">
        <v>0</v>
      </c>
      <c r="L991" s="24">
        <v>0</v>
      </c>
      <c r="M991" s="24">
        <v>0</v>
      </c>
      <c r="N991" s="24">
        <v>0</v>
      </c>
      <c r="O991" s="24">
        <v>0</v>
      </c>
      <c r="P991" s="24">
        <v>0</v>
      </c>
      <c r="Q991" s="24">
        <v>0</v>
      </c>
      <c r="R991" s="24">
        <v>0</v>
      </c>
      <c r="S991" s="24">
        <v>0</v>
      </c>
      <c r="T991" s="24">
        <v>0</v>
      </c>
      <c r="U991" s="24">
        <f t="shared" si="45"/>
        <v>0</v>
      </c>
      <c r="V991" s="24">
        <f t="shared" si="46"/>
        <v>0</v>
      </c>
      <c r="W991" s="24">
        <f t="shared" si="47"/>
        <v>1</v>
      </c>
    </row>
    <row r="992" spans="1:23" x14ac:dyDescent="0.25">
      <c r="A992" s="24" t="s">
        <v>138</v>
      </c>
      <c r="B992" s="8" t="s">
        <v>2330</v>
      </c>
      <c r="C992" s="8" t="s">
        <v>3</v>
      </c>
      <c r="D992" s="8" t="s">
        <v>704</v>
      </c>
      <c r="E992" s="24">
        <v>0</v>
      </c>
      <c r="F992" s="24">
        <v>0</v>
      </c>
      <c r="G992" s="24">
        <v>0</v>
      </c>
      <c r="H992" s="24">
        <v>0</v>
      </c>
      <c r="I992" s="24">
        <v>0</v>
      </c>
      <c r="J992" s="24">
        <v>0</v>
      </c>
      <c r="K992" s="24">
        <v>0</v>
      </c>
      <c r="L992" s="24">
        <v>0</v>
      </c>
      <c r="M992" s="24">
        <v>0</v>
      </c>
      <c r="N992" s="24">
        <v>0</v>
      </c>
      <c r="O992" s="24">
        <v>0</v>
      </c>
      <c r="P992" s="24">
        <v>0</v>
      </c>
      <c r="Q992" s="24">
        <v>0</v>
      </c>
      <c r="R992" s="24">
        <v>0</v>
      </c>
      <c r="S992" s="24">
        <v>0</v>
      </c>
      <c r="T992" s="24">
        <v>0</v>
      </c>
      <c r="U992" s="24">
        <f t="shared" si="45"/>
        <v>0</v>
      </c>
      <c r="V992" s="24">
        <f t="shared" si="46"/>
        <v>0</v>
      </c>
      <c r="W992" s="24">
        <f t="shared" si="47"/>
        <v>1</v>
      </c>
    </row>
    <row r="993" spans="1:23" x14ac:dyDescent="0.25">
      <c r="A993" s="24" t="s">
        <v>160</v>
      </c>
      <c r="B993" s="8" t="s">
        <v>643</v>
      </c>
      <c r="C993" s="8" t="s">
        <v>731</v>
      </c>
      <c r="D993" s="8" t="s">
        <v>726</v>
      </c>
      <c r="E993" s="24">
        <v>0</v>
      </c>
      <c r="F993" s="24">
        <v>0</v>
      </c>
      <c r="G993" s="24">
        <v>0</v>
      </c>
      <c r="H993" s="24">
        <v>0</v>
      </c>
      <c r="I993" s="24">
        <v>0</v>
      </c>
      <c r="J993" s="24">
        <v>0</v>
      </c>
      <c r="K993" s="24">
        <v>0</v>
      </c>
      <c r="L993" s="24">
        <v>0</v>
      </c>
      <c r="M993" s="24">
        <v>0</v>
      </c>
      <c r="N993" s="24">
        <v>0</v>
      </c>
      <c r="O993" s="24">
        <v>0</v>
      </c>
      <c r="P993" s="24">
        <v>0</v>
      </c>
      <c r="Q993" s="24">
        <v>0</v>
      </c>
      <c r="R993" s="24">
        <v>0</v>
      </c>
      <c r="S993" s="24">
        <v>0</v>
      </c>
      <c r="T993" s="24">
        <v>0</v>
      </c>
      <c r="U993" s="24">
        <f t="shared" si="45"/>
        <v>0</v>
      </c>
      <c r="V993" s="24">
        <f t="shared" si="46"/>
        <v>0</v>
      </c>
      <c r="W993" s="24">
        <f t="shared" si="47"/>
        <v>1</v>
      </c>
    </row>
    <row r="994" spans="1:23" x14ac:dyDescent="0.25">
      <c r="A994" s="24" t="s">
        <v>32</v>
      </c>
      <c r="B994" s="8" t="s">
        <v>1988</v>
      </c>
      <c r="C994" s="8" t="s">
        <v>3</v>
      </c>
      <c r="D994" s="8" t="s">
        <v>736</v>
      </c>
      <c r="E994" s="24">
        <v>0</v>
      </c>
      <c r="F994" s="24">
        <v>0</v>
      </c>
      <c r="G994" s="24">
        <v>0</v>
      </c>
      <c r="H994" s="24">
        <v>0</v>
      </c>
      <c r="I994" s="24">
        <v>0</v>
      </c>
      <c r="J994" s="24">
        <v>0</v>
      </c>
      <c r="K994" s="24">
        <v>0</v>
      </c>
      <c r="L994" s="24">
        <v>0</v>
      </c>
      <c r="M994" s="24">
        <v>0</v>
      </c>
      <c r="N994" s="24">
        <v>0</v>
      </c>
      <c r="O994" s="24">
        <v>0</v>
      </c>
      <c r="P994" s="24">
        <v>0</v>
      </c>
      <c r="Q994" s="24">
        <v>0</v>
      </c>
      <c r="R994" s="24">
        <v>0</v>
      </c>
      <c r="S994" s="24">
        <v>0</v>
      </c>
      <c r="T994" s="24">
        <v>0</v>
      </c>
      <c r="U994" s="24">
        <f t="shared" si="45"/>
        <v>0</v>
      </c>
      <c r="V994" s="24">
        <f t="shared" si="46"/>
        <v>0</v>
      </c>
      <c r="W994" s="24">
        <f t="shared" si="47"/>
        <v>1</v>
      </c>
    </row>
    <row r="995" spans="1:23" x14ac:dyDescent="0.25">
      <c r="A995" s="24" t="s">
        <v>383</v>
      </c>
      <c r="B995" s="8" t="s">
        <v>2331</v>
      </c>
      <c r="C995" s="8" t="s">
        <v>2</v>
      </c>
      <c r="D995" s="8" t="s">
        <v>707</v>
      </c>
      <c r="E995" s="24">
        <v>0</v>
      </c>
      <c r="F995" s="24">
        <v>0</v>
      </c>
      <c r="G995" s="24">
        <v>0</v>
      </c>
      <c r="H995" s="24">
        <v>0</v>
      </c>
      <c r="I995" s="24">
        <v>0</v>
      </c>
      <c r="J995" s="24">
        <v>0</v>
      </c>
      <c r="K995" s="24">
        <v>0</v>
      </c>
      <c r="L995" s="24">
        <v>0</v>
      </c>
      <c r="M995" s="24">
        <v>0</v>
      </c>
      <c r="N995" s="24">
        <v>0</v>
      </c>
      <c r="O995" s="24">
        <v>0</v>
      </c>
      <c r="P995" s="24">
        <v>0</v>
      </c>
      <c r="Q995" s="24">
        <v>0</v>
      </c>
      <c r="R995" s="24">
        <v>0</v>
      </c>
      <c r="S995" s="24">
        <v>0</v>
      </c>
      <c r="T995" s="24">
        <v>0</v>
      </c>
      <c r="U995" s="24">
        <f t="shared" si="45"/>
        <v>0</v>
      </c>
      <c r="V995" s="24">
        <f t="shared" si="46"/>
        <v>0</v>
      </c>
      <c r="W995" s="24">
        <f t="shared" si="47"/>
        <v>1</v>
      </c>
    </row>
    <row r="996" spans="1:23" x14ac:dyDescent="0.25">
      <c r="A996" s="24" t="s">
        <v>121</v>
      </c>
      <c r="B996" s="8" t="s">
        <v>2332</v>
      </c>
      <c r="C996" s="8" t="s">
        <v>732</v>
      </c>
      <c r="D996" s="8" t="s">
        <v>719</v>
      </c>
      <c r="E996" s="24">
        <v>0</v>
      </c>
      <c r="F996" s="24">
        <v>0</v>
      </c>
      <c r="G996" s="24">
        <v>0</v>
      </c>
      <c r="H996" s="24">
        <v>0</v>
      </c>
      <c r="I996" s="24">
        <v>0</v>
      </c>
      <c r="J996" s="24">
        <v>0</v>
      </c>
      <c r="K996" s="24">
        <v>0</v>
      </c>
      <c r="L996" s="24">
        <v>0</v>
      </c>
      <c r="M996" s="24">
        <v>0</v>
      </c>
      <c r="N996" s="24">
        <v>0</v>
      </c>
      <c r="O996" s="24">
        <v>0</v>
      </c>
      <c r="P996" s="24">
        <v>0</v>
      </c>
      <c r="Q996" s="24">
        <v>0</v>
      </c>
      <c r="R996" s="24">
        <v>0</v>
      </c>
      <c r="S996" s="24">
        <v>0</v>
      </c>
      <c r="T996" s="24">
        <v>0</v>
      </c>
      <c r="U996" s="24">
        <f t="shared" si="45"/>
        <v>0</v>
      </c>
      <c r="V996" s="24">
        <f t="shared" si="46"/>
        <v>0</v>
      </c>
      <c r="W996" s="24">
        <f t="shared" si="47"/>
        <v>1</v>
      </c>
    </row>
    <row r="997" spans="1:23" x14ac:dyDescent="0.25">
      <c r="A997" s="24" t="s">
        <v>473</v>
      </c>
      <c r="B997" s="8" t="s">
        <v>2333</v>
      </c>
      <c r="C997" s="8" t="s">
        <v>737</v>
      </c>
      <c r="D997" s="8" t="s">
        <v>720</v>
      </c>
      <c r="E997" s="24">
        <v>0</v>
      </c>
      <c r="F997" s="24">
        <v>0</v>
      </c>
      <c r="G997" s="24">
        <v>0</v>
      </c>
      <c r="H997" s="24">
        <v>0</v>
      </c>
      <c r="I997" s="24">
        <v>0</v>
      </c>
      <c r="J997" s="24">
        <v>0</v>
      </c>
      <c r="K997" s="24">
        <v>0</v>
      </c>
      <c r="L997" s="24">
        <v>0</v>
      </c>
      <c r="M997" s="24">
        <v>0</v>
      </c>
      <c r="N997" s="24">
        <v>0</v>
      </c>
      <c r="O997" s="24">
        <v>0</v>
      </c>
      <c r="P997" s="24">
        <v>0</v>
      </c>
      <c r="Q997" s="24">
        <v>0</v>
      </c>
      <c r="R997" s="24">
        <v>0</v>
      </c>
      <c r="S997" s="24">
        <v>0</v>
      </c>
      <c r="T997" s="24">
        <v>0</v>
      </c>
      <c r="U997" s="24">
        <f t="shared" si="45"/>
        <v>0</v>
      </c>
      <c r="V997" s="24">
        <f t="shared" si="46"/>
        <v>0</v>
      </c>
      <c r="W997" s="24">
        <f t="shared" si="47"/>
        <v>1</v>
      </c>
    </row>
    <row r="998" spans="1:23" x14ac:dyDescent="0.25">
      <c r="A998" s="24" t="s">
        <v>1148</v>
      </c>
      <c r="B998" s="8" t="s">
        <v>340</v>
      </c>
      <c r="C998" s="8" t="s">
        <v>705</v>
      </c>
      <c r="D998" s="8" t="s">
        <v>733</v>
      </c>
      <c r="E998" s="24">
        <v>0</v>
      </c>
      <c r="F998" s="24">
        <v>0</v>
      </c>
      <c r="G998" s="24">
        <v>0</v>
      </c>
      <c r="H998" s="24">
        <v>0</v>
      </c>
      <c r="I998" s="24">
        <v>0</v>
      </c>
      <c r="J998" s="24">
        <v>0</v>
      </c>
      <c r="K998" s="24">
        <v>0</v>
      </c>
      <c r="L998" s="24">
        <v>0</v>
      </c>
      <c r="M998" s="24">
        <v>0</v>
      </c>
      <c r="N998" s="24">
        <v>0</v>
      </c>
      <c r="O998" s="24">
        <v>0</v>
      </c>
      <c r="P998" s="24">
        <v>0</v>
      </c>
      <c r="Q998" s="24">
        <v>0</v>
      </c>
      <c r="R998" s="24">
        <v>0</v>
      </c>
      <c r="S998" s="24">
        <v>0</v>
      </c>
      <c r="T998" s="24">
        <v>0</v>
      </c>
      <c r="U998" s="24">
        <f t="shared" si="45"/>
        <v>0</v>
      </c>
      <c r="V998" s="24">
        <f t="shared" si="46"/>
        <v>0</v>
      </c>
      <c r="W998" s="24">
        <f t="shared" si="47"/>
        <v>1</v>
      </c>
    </row>
    <row r="999" spans="1:23" x14ac:dyDescent="0.25">
      <c r="A999" s="24" t="s">
        <v>2334</v>
      </c>
      <c r="B999" s="8" t="s">
        <v>2335</v>
      </c>
      <c r="C999" s="8" t="s">
        <v>735</v>
      </c>
      <c r="D999" s="8" t="s">
        <v>702</v>
      </c>
      <c r="E999" s="24">
        <v>0</v>
      </c>
      <c r="F999" s="24">
        <v>0</v>
      </c>
      <c r="G999" s="24">
        <v>0</v>
      </c>
      <c r="H999" s="24">
        <v>0</v>
      </c>
      <c r="I999" s="24">
        <v>0</v>
      </c>
      <c r="J999" s="24">
        <v>0</v>
      </c>
      <c r="K999" s="24">
        <v>0</v>
      </c>
      <c r="L999" s="24">
        <v>0</v>
      </c>
      <c r="M999" s="24">
        <v>0</v>
      </c>
      <c r="N999" s="24">
        <v>0</v>
      </c>
      <c r="O999" s="24">
        <v>0</v>
      </c>
      <c r="P999" s="24">
        <v>0</v>
      </c>
      <c r="Q999" s="24">
        <v>0</v>
      </c>
      <c r="R999" s="24">
        <v>0</v>
      </c>
      <c r="S999" s="24">
        <v>0</v>
      </c>
      <c r="T999" s="24">
        <v>0</v>
      </c>
      <c r="U999" s="24">
        <f t="shared" si="45"/>
        <v>0</v>
      </c>
      <c r="V999" s="24">
        <f t="shared" si="46"/>
        <v>0</v>
      </c>
      <c r="W999" s="24">
        <f t="shared" si="47"/>
        <v>1</v>
      </c>
    </row>
    <row r="1000" spans="1:23" x14ac:dyDescent="0.25">
      <c r="A1000" s="24" t="s">
        <v>479</v>
      </c>
      <c r="B1000" s="8" t="s">
        <v>2336</v>
      </c>
      <c r="C1000" s="8" t="s">
        <v>732</v>
      </c>
      <c r="D1000" s="8" t="s">
        <v>724</v>
      </c>
      <c r="E1000" s="24">
        <v>0</v>
      </c>
      <c r="F1000" s="24">
        <v>0</v>
      </c>
      <c r="G1000" s="24">
        <v>0</v>
      </c>
      <c r="H1000" s="24">
        <v>0</v>
      </c>
      <c r="I1000" s="24">
        <v>0</v>
      </c>
      <c r="J1000" s="24">
        <v>0</v>
      </c>
      <c r="K1000" s="24">
        <v>0</v>
      </c>
      <c r="L1000" s="24">
        <v>0</v>
      </c>
      <c r="M1000" s="24">
        <v>0</v>
      </c>
      <c r="N1000" s="24">
        <v>0</v>
      </c>
      <c r="O1000" s="24">
        <v>0</v>
      </c>
      <c r="P1000" s="24">
        <v>0</v>
      </c>
      <c r="Q1000" s="24">
        <v>0</v>
      </c>
      <c r="R1000" s="24">
        <v>0</v>
      </c>
      <c r="S1000" s="24">
        <v>0</v>
      </c>
      <c r="T1000" s="24">
        <v>0</v>
      </c>
      <c r="U1000" s="24">
        <f t="shared" si="45"/>
        <v>0</v>
      </c>
      <c r="V1000" s="24">
        <f t="shared" si="46"/>
        <v>0</v>
      </c>
      <c r="W1000" s="24">
        <f t="shared" si="47"/>
        <v>1</v>
      </c>
    </row>
    <row r="1001" spans="1:23" x14ac:dyDescent="0.25">
      <c r="A1001" s="24" t="s">
        <v>302</v>
      </c>
      <c r="B1001" s="8" t="s">
        <v>783</v>
      </c>
      <c r="C1001" s="8" t="s">
        <v>2</v>
      </c>
      <c r="D1001" s="8" t="s">
        <v>702</v>
      </c>
      <c r="E1001" s="24">
        <v>0</v>
      </c>
      <c r="F1001" s="24">
        <v>0</v>
      </c>
      <c r="G1001" s="24">
        <v>0</v>
      </c>
      <c r="H1001" s="24">
        <v>0</v>
      </c>
      <c r="I1001" s="24">
        <v>0</v>
      </c>
      <c r="J1001" s="24">
        <v>0</v>
      </c>
      <c r="K1001" s="24">
        <v>0</v>
      </c>
      <c r="L1001" s="24">
        <v>0</v>
      </c>
      <c r="M1001" s="24">
        <v>0</v>
      </c>
      <c r="N1001" s="24">
        <v>0</v>
      </c>
      <c r="O1001" s="24">
        <v>0</v>
      </c>
      <c r="P1001" s="24">
        <v>0</v>
      </c>
      <c r="Q1001" s="24">
        <v>0</v>
      </c>
      <c r="R1001" s="24">
        <v>0</v>
      </c>
      <c r="S1001" s="24">
        <v>0</v>
      </c>
      <c r="T1001" s="24">
        <v>0</v>
      </c>
      <c r="U1001" s="24">
        <f t="shared" si="45"/>
        <v>0</v>
      </c>
      <c r="V1001" s="24">
        <f t="shared" si="46"/>
        <v>0</v>
      </c>
      <c r="W1001" s="24">
        <f t="shared" si="47"/>
        <v>1</v>
      </c>
    </row>
    <row r="1002" spans="1:23" x14ac:dyDescent="0.25">
      <c r="A1002" s="24" t="s">
        <v>2337</v>
      </c>
      <c r="B1002" s="8" t="s">
        <v>2338</v>
      </c>
      <c r="C1002" s="8" t="s">
        <v>735</v>
      </c>
      <c r="D1002" s="8" t="s">
        <v>726</v>
      </c>
      <c r="E1002" s="24">
        <v>0</v>
      </c>
      <c r="F1002" s="24">
        <v>0</v>
      </c>
      <c r="G1002" s="24">
        <v>0</v>
      </c>
      <c r="H1002" s="24">
        <v>0</v>
      </c>
      <c r="I1002" s="24">
        <v>0</v>
      </c>
      <c r="J1002" s="24">
        <v>0</v>
      </c>
      <c r="K1002" s="24">
        <v>0</v>
      </c>
      <c r="L1002" s="24">
        <v>0</v>
      </c>
      <c r="M1002" s="24">
        <v>0</v>
      </c>
      <c r="N1002" s="24">
        <v>0</v>
      </c>
      <c r="O1002" s="24">
        <v>0</v>
      </c>
      <c r="P1002" s="24">
        <v>0</v>
      </c>
      <c r="Q1002" s="24">
        <v>0</v>
      </c>
      <c r="R1002" s="24">
        <v>0</v>
      </c>
      <c r="S1002" s="24">
        <v>0</v>
      </c>
      <c r="T1002" s="24">
        <v>0</v>
      </c>
      <c r="U1002" s="24">
        <f t="shared" si="45"/>
        <v>0</v>
      </c>
      <c r="V1002" s="24">
        <f t="shared" si="46"/>
        <v>0</v>
      </c>
      <c r="W1002" s="24">
        <f t="shared" si="47"/>
        <v>1</v>
      </c>
    </row>
    <row r="1003" spans="1:23" x14ac:dyDescent="0.25">
      <c r="A1003" s="24" t="s">
        <v>997</v>
      </c>
      <c r="B1003" s="8" t="s">
        <v>235</v>
      </c>
      <c r="C1003" s="8" t="s">
        <v>2035</v>
      </c>
      <c r="D1003" s="8" t="s">
        <v>714</v>
      </c>
      <c r="E1003" s="24">
        <v>0</v>
      </c>
      <c r="F1003" s="24">
        <v>0</v>
      </c>
      <c r="G1003" s="24">
        <v>0</v>
      </c>
      <c r="H1003" s="24">
        <v>0</v>
      </c>
      <c r="I1003" s="24">
        <v>0</v>
      </c>
      <c r="J1003" s="24">
        <v>0</v>
      </c>
      <c r="K1003" s="24">
        <v>0</v>
      </c>
      <c r="L1003" s="24">
        <v>0</v>
      </c>
      <c r="M1003" s="24">
        <v>0</v>
      </c>
      <c r="N1003" s="24">
        <v>0</v>
      </c>
      <c r="O1003" s="24">
        <v>0</v>
      </c>
      <c r="P1003" s="24">
        <v>0</v>
      </c>
      <c r="Q1003" s="24">
        <v>0</v>
      </c>
      <c r="R1003" s="24">
        <v>0</v>
      </c>
      <c r="S1003" s="24">
        <v>0</v>
      </c>
      <c r="T1003" s="24">
        <v>0</v>
      </c>
      <c r="U1003" s="24">
        <f t="shared" si="45"/>
        <v>0</v>
      </c>
      <c r="V1003" s="24">
        <f t="shared" si="46"/>
        <v>0</v>
      </c>
      <c r="W1003" s="24">
        <f t="shared" si="47"/>
        <v>1</v>
      </c>
    </row>
    <row r="1004" spans="1:23" x14ac:dyDescent="0.25">
      <c r="A1004" s="24" t="s">
        <v>188</v>
      </c>
      <c r="B1004" s="8" t="s">
        <v>2339</v>
      </c>
      <c r="C1004" s="8" t="s">
        <v>2</v>
      </c>
      <c r="D1004" s="8" t="s">
        <v>712</v>
      </c>
      <c r="E1004" s="24">
        <v>0</v>
      </c>
      <c r="F1004" s="24">
        <v>0</v>
      </c>
      <c r="G1004" s="24">
        <v>0</v>
      </c>
      <c r="H1004" s="24">
        <v>0</v>
      </c>
      <c r="I1004" s="24">
        <v>0</v>
      </c>
      <c r="J1004" s="24">
        <v>0</v>
      </c>
      <c r="K1004" s="24">
        <v>0</v>
      </c>
      <c r="L1004" s="24">
        <v>0</v>
      </c>
      <c r="M1004" s="24">
        <v>0</v>
      </c>
      <c r="N1004" s="24">
        <v>0</v>
      </c>
      <c r="O1004" s="24">
        <v>0</v>
      </c>
      <c r="P1004" s="24">
        <v>0</v>
      </c>
      <c r="Q1004" s="24">
        <v>0</v>
      </c>
      <c r="R1004" s="24">
        <v>0</v>
      </c>
      <c r="S1004" s="24">
        <v>0</v>
      </c>
      <c r="T1004" s="24">
        <v>0</v>
      </c>
      <c r="U1004" s="24">
        <f t="shared" si="45"/>
        <v>0</v>
      </c>
      <c r="V1004" s="24">
        <f t="shared" si="46"/>
        <v>0</v>
      </c>
      <c r="W1004" s="24">
        <f t="shared" si="47"/>
        <v>1</v>
      </c>
    </row>
    <row r="1005" spans="1:23" x14ac:dyDescent="0.25">
      <c r="A1005" s="24" t="s">
        <v>173</v>
      </c>
      <c r="B1005" s="8" t="s">
        <v>1914</v>
      </c>
      <c r="C1005" s="8" t="s">
        <v>731</v>
      </c>
      <c r="D1005" s="8" t="s">
        <v>704</v>
      </c>
      <c r="E1005" s="24">
        <v>0</v>
      </c>
      <c r="F1005" s="24">
        <v>0</v>
      </c>
      <c r="G1005" s="24">
        <v>0</v>
      </c>
      <c r="H1005" s="24">
        <v>0</v>
      </c>
      <c r="I1005" s="24">
        <v>0</v>
      </c>
      <c r="J1005" s="24">
        <v>0</v>
      </c>
      <c r="K1005" s="24">
        <v>0</v>
      </c>
      <c r="L1005" s="24">
        <v>0</v>
      </c>
      <c r="M1005" s="24">
        <v>0</v>
      </c>
      <c r="N1005" s="24">
        <v>0</v>
      </c>
      <c r="O1005" s="24">
        <v>0</v>
      </c>
      <c r="P1005" s="24">
        <v>0</v>
      </c>
      <c r="Q1005" s="24">
        <v>0</v>
      </c>
      <c r="R1005" s="24">
        <v>0</v>
      </c>
      <c r="S1005" s="24">
        <v>0</v>
      </c>
      <c r="T1005" s="24">
        <v>0</v>
      </c>
      <c r="U1005" s="24">
        <f t="shared" si="45"/>
        <v>0</v>
      </c>
      <c r="V1005" s="24">
        <f t="shared" si="46"/>
        <v>0</v>
      </c>
      <c r="W1005" s="24">
        <f t="shared" si="47"/>
        <v>1</v>
      </c>
    </row>
    <row r="1006" spans="1:23" x14ac:dyDescent="0.25">
      <c r="A1006" s="24" t="s">
        <v>2340</v>
      </c>
      <c r="B1006" s="8" t="s">
        <v>2081</v>
      </c>
      <c r="C1006" s="8" t="s">
        <v>737</v>
      </c>
      <c r="D1006" s="8" t="s">
        <v>709</v>
      </c>
      <c r="E1006" s="24">
        <v>0</v>
      </c>
      <c r="F1006" s="24">
        <v>0</v>
      </c>
      <c r="G1006" s="24">
        <v>0</v>
      </c>
      <c r="H1006" s="24">
        <v>0</v>
      </c>
      <c r="I1006" s="24">
        <v>0</v>
      </c>
      <c r="J1006" s="24">
        <v>0</v>
      </c>
      <c r="K1006" s="24">
        <v>0</v>
      </c>
      <c r="L1006" s="24">
        <v>0</v>
      </c>
      <c r="M1006" s="24">
        <v>0</v>
      </c>
      <c r="N1006" s="24">
        <v>0</v>
      </c>
      <c r="O1006" s="24">
        <v>0</v>
      </c>
      <c r="P1006" s="24">
        <v>0</v>
      </c>
      <c r="Q1006" s="24">
        <v>0</v>
      </c>
      <c r="R1006" s="24">
        <v>0</v>
      </c>
      <c r="S1006" s="24">
        <v>0</v>
      </c>
      <c r="T1006" s="24">
        <v>0</v>
      </c>
      <c r="U1006" s="24">
        <f t="shared" si="45"/>
        <v>0</v>
      </c>
      <c r="V1006" s="24">
        <f t="shared" si="46"/>
        <v>0</v>
      </c>
      <c r="W1006" s="24">
        <f t="shared" si="47"/>
        <v>1</v>
      </c>
    </row>
    <row r="1007" spans="1:23" x14ac:dyDescent="0.25">
      <c r="A1007" s="24" t="s">
        <v>2341</v>
      </c>
      <c r="B1007" s="8" t="s">
        <v>989</v>
      </c>
      <c r="C1007" s="8" t="s">
        <v>2035</v>
      </c>
      <c r="D1007" s="8" t="s">
        <v>712</v>
      </c>
      <c r="E1007" s="24">
        <v>0</v>
      </c>
      <c r="F1007" s="24">
        <v>0</v>
      </c>
      <c r="G1007" s="24">
        <v>0</v>
      </c>
      <c r="H1007" s="24">
        <v>0</v>
      </c>
      <c r="I1007" s="24">
        <v>0</v>
      </c>
      <c r="J1007" s="24">
        <v>0</v>
      </c>
      <c r="K1007" s="24">
        <v>0</v>
      </c>
      <c r="L1007" s="24">
        <v>0</v>
      </c>
      <c r="M1007" s="24">
        <v>0</v>
      </c>
      <c r="N1007" s="24">
        <v>0</v>
      </c>
      <c r="O1007" s="24">
        <v>0</v>
      </c>
      <c r="P1007" s="24">
        <v>0</v>
      </c>
      <c r="Q1007" s="24">
        <v>0</v>
      </c>
      <c r="R1007" s="24">
        <v>0</v>
      </c>
      <c r="S1007" s="24">
        <v>0</v>
      </c>
      <c r="T1007" s="24">
        <v>0</v>
      </c>
      <c r="U1007" s="24">
        <f t="shared" si="45"/>
        <v>0</v>
      </c>
      <c r="V1007" s="24">
        <f t="shared" si="46"/>
        <v>0</v>
      </c>
      <c r="W1007" s="24">
        <f t="shared" si="47"/>
        <v>1</v>
      </c>
    </row>
    <row r="1008" spans="1:23" x14ac:dyDescent="0.25">
      <c r="A1008" s="24" t="s">
        <v>167</v>
      </c>
      <c r="B1008" s="8" t="s">
        <v>537</v>
      </c>
      <c r="C1008" s="8" t="s">
        <v>2</v>
      </c>
      <c r="D1008" s="8" t="s">
        <v>733</v>
      </c>
      <c r="E1008" s="24">
        <v>0</v>
      </c>
      <c r="F1008" s="24">
        <v>0</v>
      </c>
      <c r="G1008" s="24">
        <v>0</v>
      </c>
      <c r="H1008" s="24">
        <v>0</v>
      </c>
      <c r="I1008" s="24">
        <v>0</v>
      </c>
      <c r="J1008" s="24">
        <v>0</v>
      </c>
      <c r="K1008" s="24">
        <v>0</v>
      </c>
      <c r="L1008" s="24">
        <v>0</v>
      </c>
      <c r="M1008" s="24">
        <v>0</v>
      </c>
      <c r="N1008" s="24">
        <v>0</v>
      </c>
      <c r="O1008" s="24">
        <v>0</v>
      </c>
      <c r="P1008" s="24">
        <v>0</v>
      </c>
      <c r="Q1008" s="24">
        <v>0</v>
      </c>
      <c r="R1008" s="24">
        <v>0</v>
      </c>
      <c r="S1008" s="24">
        <v>0</v>
      </c>
      <c r="T1008" s="24">
        <v>0</v>
      </c>
      <c r="U1008" s="24">
        <f t="shared" si="45"/>
        <v>0</v>
      </c>
      <c r="V1008" s="24">
        <f t="shared" si="46"/>
        <v>0</v>
      </c>
      <c r="W1008" s="24">
        <f t="shared" si="47"/>
        <v>1</v>
      </c>
    </row>
    <row r="1009" spans="1:23" x14ac:dyDescent="0.25">
      <c r="A1009" s="24" t="s">
        <v>476</v>
      </c>
      <c r="B1009" s="8" t="s">
        <v>1644</v>
      </c>
      <c r="C1009" s="8" t="s">
        <v>735</v>
      </c>
      <c r="D1009" s="8" t="s">
        <v>701</v>
      </c>
      <c r="E1009" s="24">
        <v>0</v>
      </c>
      <c r="F1009" s="24">
        <v>0</v>
      </c>
      <c r="G1009" s="24">
        <v>0</v>
      </c>
      <c r="H1009" s="24">
        <v>0</v>
      </c>
      <c r="I1009" s="24">
        <v>0</v>
      </c>
      <c r="J1009" s="24">
        <v>0</v>
      </c>
      <c r="K1009" s="24">
        <v>0</v>
      </c>
      <c r="L1009" s="24">
        <v>0</v>
      </c>
      <c r="M1009" s="24">
        <v>0</v>
      </c>
      <c r="N1009" s="24">
        <v>0</v>
      </c>
      <c r="O1009" s="24">
        <v>0</v>
      </c>
      <c r="P1009" s="24">
        <v>0</v>
      </c>
      <c r="Q1009" s="24">
        <v>0</v>
      </c>
      <c r="R1009" s="24">
        <v>0</v>
      </c>
      <c r="S1009" s="24">
        <v>0</v>
      </c>
      <c r="T1009" s="24">
        <v>0</v>
      </c>
      <c r="U1009" s="24">
        <f t="shared" si="45"/>
        <v>0</v>
      </c>
      <c r="V1009" s="24">
        <f t="shared" si="46"/>
        <v>0</v>
      </c>
      <c r="W1009" s="24">
        <f t="shared" si="47"/>
        <v>1</v>
      </c>
    </row>
    <row r="1010" spans="1:23" x14ac:dyDescent="0.25">
      <c r="A1010" s="24" t="s">
        <v>237</v>
      </c>
      <c r="B1010" s="8" t="s">
        <v>2342</v>
      </c>
      <c r="C1010" s="8" t="s">
        <v>735</v>
      </c>
      <c r="D1010" s="8" t="s">
        <v>718</v>
      </c>
      <c r="E1010" s="24">
        <v>0</v>
      </c>
      <c r="F1010" s="24">
        <v>0</v>
      </c>
      <c r="G1010" s="24">
        <v>0</v>
      </c>
      <c r="H1010" s="24">
        <v>0</v>
      </c>
      <c r="I1010" s="24">
        <v>0</v>
      </c>
      <c r="J1010" s="24">
        <v>0</v>
      </c>
      <c r="K1010" s="24">
        <v>0</v>
      </c>
      <c r="L1010" s="24">
        <v>0</v>
      </c>
      <c r="M1010" s="24">
        <v>0</v>
      </c>
      <c r="N1010" s="24">
        <v>0</v>
      </c>
      <c r="O1010" s="24">
        <v>0</v>
      </c>
      <c r="P1010" s="24">
        <v>0</v>
      </c>
      <c r="Q1010" s="24">
        <v>0</v>
      </c>
      <c r="R1010" s="24">
        <v>0</v>
      </c>
      <c r="S1010" s="24">
        <v>0</v>
      </c>
      <c r="T1010" s="24">
        <v>0</v>
      </c>
      <c r="U1010" s="24">
        <f t="shared" si="45"/>
        <v>0</v>
      </c>
      <c r="V1010" s="24">
        <f t="shared" si="46"/>
        <v>0</v>
      </c>
      <c r="W1010" s="24">
        <f t="shared" si="47"/>
        <v>1</v>
      </c>
    </row>
    <row r="1011" spans="1:23" x14ac:dyDescent="0.25">
      <c r="A1011" s="24" t="s">
        <v>307</v>
      </c>
      <c r="B1011" s="8" t="s">
        <v>113</v>
      </c>
      <c r="C1011" s="8" t="s">
        <v>2</v>
      </c>
      <c r="D1011" s="8" t="s">
        <v>718</v>
      </c>
      <c r="E1011" s="24">
        <v>0</v>
      </c>
      <c r="F1011" s="24">
        <v>0</v>
      </c>
      <c r="G1011" s="24">
        <v>0</v>
      </c>
      <c r="H1011" s="24">
        <v>0</v>
      </c>
      <c r="I1011" s="24">
        <v>0</v>
      </c>
      <c r="J1011" s="24">
        <v>0</v>
      </c>
      <c r="K1011" s="24">
        <v>0</v>
      </c>
      <c r="L1011" s="24">
        <v>0</v>
      </c>
      <c r="M1011" s="24">
        <v>0</v>
      </c>
      <c r="N1011" s="24">
        <v>0</v>
      </c>
      <c r="O1011" s="24">
        <v>0</v>
      </c>
      <c r="P1011" s="24">
        <v>0</v>
      </c>
      <c r="Q1011" s="24">
        <v>0</v>
      </c>
      <c r="R1011" s="24">
        <v>0</v>
      </c>
      <c r="S1011" s="24">
        <v>0</v>
      </c>
      <c r="T1011" s="24">
        <v>0</v>
      </c>
      <c r="U1011" s="24">
        <f t="shared" si="45"/>
        <v>0</v>
      </c>
      <c r="V1011" s="24">
        <f t="shared" si="46"/>
        <v>0</v>
      </c>
      <c r="W1011" s="24">
        <f t="shared" si="47"/>
        <v>1</v>
      </c>
    </row>
    <row r="1012" spans="1:23" x14ac:dyDescent="0.25">
      <c r="A1012" s="24" t="s">
        <v>164</v>
      </c>
      <c r="B1012" s="8" t="s">
        <v>267</v>
      </c>
      <c r="C1012" s="8" t="s">
        <v>705</v>
      </c>
      <c r="D1012" s="8" t="s">
        <v>703</v>
      </c>
      <c r="E1012" s="24">
        <v>0</v>
      </c>
      <c r="F1012" s="24">
        <v>0</v>
      </c>
      <c r="G1012" s="24">
        <v>0</v>
      </c>
      <c r="H1012" s="24">
        <v>0</v>
      </c>
      <c r="I1012" s="24">
        <v>0</v>
      </c>
      <c r="J1012" s="24">
        <v>0</v>
      </c>
      <c r="K1012" s="24">
        <v>0</v>
      </c>
      <c r="L1012" s="24">
        <v>0</v>
      </c>
      <c r="M1012" s="24">
        <v>0</v>
      </c>
      <c r="N1012" s="24">
        <v>0</v>
      </c>
      <c r="O1012" s="24">
        <v>0</v>
      </c>
      <c r="P1012" s="24">
        <v>0</v>
      </c>
      <c r="Q1012" s="24">
        <v>0</v>
      </c>
      <c r="R1012" s="24">
        <v>0</v>
      </c>
      <c r="S1012" s="24">
        <v>0</v>
      </c>
      <c r="T1012" s="24">
        <v>0</v>
      </c>
      <c r="U1012" s="24">
        <f t="shared" si="45"/>
        <v>0</v>
      </c>
      <c r="V1012" s="24">
        <f t="shared" si="46"/>
        <v>0</v>
      </c>
      <c r="W1012" s="24">
        <f t="shared" si="47"/>
        <v>1</v>
      </c>
    </row>
    <row r="1013" spans="1:23" x14ac:dyDescent="0.25">
      <c r="A1013" s="24" t="s">
        <v>962</v>
      </c>
      <c r="B1013" s="8" t="s">
        <v>2343</v>
      </c>
      <c r="C1013" s="8" t="s">
        <v>2</v>
      </c>
      <c r="D1013" s="8" t="s">
        <v>699</v>
      </c>
      <c r="E1013" s="24">
        <v>0</v>
      </c>
      <c r="F1013" s="24">
        <v>0</v>
      </c>
      <c r="G1013" s="24">
        <v>0</v>
      </c>
      <c r="H1013" s="24">
        <v>0</v>
      </c>
      <c r="I1013" s="24">
        <v>0</v>
      </c>
      <c r="J1013" s="24">
        <v>0</v>
      </c>
      <c r="K1013" s="24">
        <v>0</v>
      </c>
      <c r="L1013" s="24">
        <v>0</v>
      </c>
      <c r="M1013" s="24">
        <v>0</v>
      </c>
      <c r="N1013" s="24">
        <v>0</v>
      </c>
      <c r="O1013" s="24">
        <v>0</v>
      </c>
      <c r="P1013" s="24">
        <v>0</v>
      </c>
      <c r="Q1013" s="24">
        <v>0</v>
      </c>
      <c r="R1013" s="24">
        <v>0</v>
      </c>
      <c r="S1013" s="24">
        <v>0</v>
      </c>
      <c r="T1013" s="24">
        <v>0</v>
      </c>
      <c r="U1013" s="24">
        <f t="shared" si="45"/>
        <v>0</v>
      </c>
      <c r="V1013" s="24">
        <f t="shared" si="46"/>
        <v>0</v>
      </c>
      <c r="W1013" s="24">
        <f t="shared" si="47"/>
        <v>1</v>
      </c>
    </row>
    <row r="1014" spans="1:23" x14ac:dyDescent="0.25">
      <c r="A1014" s="24" t="s">
        <v>2344</v>
      </c>
      <c r="B1014" s="8" t="s">
        <v>2345</v>
      </c>
      <c r="C1014" s="8" t="s">
        <v>705</v>
      </c>
      <c r="D1014" s="8" t="s">
        <v>701</v>
      </c>
      <c r="E1014" s="24">
        <v>0</v>
      </c>
      <c r="F1014" s="24">
        <v>0</v>
      </c>
      <c r="G1014" s="24">
        <v>0</v>
      </c>
      <c r="H1014" s="24">
        <v>0</v>
      </c>
      <c r="I1014" s="24">
        <v>0</v>
      </c>
      <c r="J1014" s="24">
        <v>0</v>
      </c>
      <c r="K1014" s="24">
        <v>0</v>
      </c>
      <c r="L1014" s="24">
        <v>0</v>
      </c>
      <c r="M1014" s="24">
        <v>0</v>
      </c>
      <c r="N1014" s="24">
        <v>0</v>
      </c>
      <c r="O1014" s="24">
        <v>0</v>
      </c>
      <c r="P1014" s="24">
        <v>0</v>
      </c>
      <c r="Q1014" s="24">
        <v>0</v>
      </c>
      <c r="R1014" s="24">
        <v>0</v>
      </c>
      <c r="S1014" s="24">
        <v>0</v>
      </c>
      <c r="T1014" s="24">
        <v>0</v>
      </c>
      <c r="U1014" s="24">
        <f t="shared" si="45"/>
        <v>0</v>
      </c>
      <c r="V1014" s="24">
        <f t="shared" si="46"/>
        <v>0</v>
      </c>
      <c r="W1014" s="24">
        <f t="shared" si="47"/>
        <v>1</v>
      </c>
    </row>
    <row r="1015" spans="1:23" x14ac:dyDescent="0.25">
      <c r="A1015" s="24" t="s">
        <v>1860</v>
      </c>
      <c r="B1015" s="8" t="s">
        <v>2346</v>
      </c>
      <c r="C1015" s="8" t="s">
        <v>705</v>
      </c>
      <c r="D1015" s="8" t="s">
        <v>716</v>
      </c>
      <c r="E1015" s="24">
        <v>0</v>
      </c>
      <c r="F1015" s="24">
        <v>0</v>
      </c>
      <c r="G1015" s="24">
        <v>0</v>
      </c>
      <c r="H1015" s="24">
        <v>0</v>
      </c>
      <c r="I1015" s="24">
        <v>0</v>
      </c>
      <c r="J1015" s="24">
        <v>0</v>
      </c>
      <c r="K1015" s="24">
        <v>0</v>
      </c>
      <c r="L1015" s="24">
        <v>0</v>
      </c>
      <c r="M1015" s="24">
        <v>0</v>
      </c>
      <c r="N1015" s="24">
        <v>0</v>
      </c>
      <c r="O1015" s="24">
        <v>0</v>
      </c>
      <c r="P1015" s="24">
        <v>0</v>
      </c>
      <c r="Q1015" s="24">
        <v>0</v>
      </c>
      <c r="R1015" s="24">
        <v>0</v>
      </c>
      <c r="S1015" s="24">
        <v>0</v>
      </c>
      <c r="T1015" s="24">
        <v>0</v>
      </c>
      <c r="U1015" s="24">
        <f t="shared" si="45"/>
        <v>0</v>
      </c>
      <c r="V1015" s="24">
        <f t="shared" si="46"/>
        <v>0</v>
      </c>
      <c r="W1015" s="24">
        <f t="shared" si="47"/>
        <v>1</v>
      </c>
    </row>
    <row r="1016" spans="1:23" x14ac:dyDescent="0.25">
      <c r="A1016" s="24" t="s">
        <v>750</v>
      </c>
      <c r="B1016" s="8" t="s">
        <v>2347</v>
      </c>
      <c r="C1016" s="8" t="s">
        <v>735</v>
      </c>
      <c r="D1016" s="8" t="s">
        <v>719</v>
      </c>
      <c r="E1016" s="24">
        <v>0</v>
      </c>
      <c r="F1016" s="24">
        <v>0</v>
      </c>
      <c r="G1016" s="24">
        <v>0</v>
      </c>
      <c r="H1016" s="24">
        <v>0</v>
      </c>
      <c r="I1016" s="24">
        <v>0</v>
      </c>
      <c r="J1016" s="24">
        <v>0</v>
      </c>
      <c r="K1016" s="24">
        <v>0</v>
      </c>
      <c r="L1016" s="24">
        <v>0</v>
      </c>
      <c r="M1016" s="24">
        <v>0</v>
      </c>
      <c r="N1016" s="24">
        <v>0</v>
      </c>
      <c r="O1016" s="24">
        <v>0</v>
      </c>
      <c r="P1016" s="24">
        <v>0</v>
      </c>
      <c r="Q1016" s="24">
        <v>0</v>
      </c>
      <c r="R1016" s="24">
        <v>0</v>
      </c>
      <c r="S1016" s="24">
        <v>0</v>
      </c>
      <c r="T1016" s="24">
        <v>0</v>
      </c>
      <c r="U1016" s="24">
        <f t="shared" si="45"/>
        <v>0</v>
      </c>
      <c r="V1016" s="24">
        <f t="shared" si="46"/>
        <v>0</v>
      </c>
      <c r="W1016" s="24">
        <f t="shared" si="47"/>
        <v>1</v>
      </c>
    </row>
    <row r="1017" spans="1:23" x14ac:dyDescent="0.25">
      <c r="A1017" s="24" t="s">
        <v>743</v>
      </c>
      <c r="B1017" s="8" t="s">
        <v>2348</v>
      </c>
      <c r="C1017" s="8" t="s">
        <v>1</v>
      </c>
      <c r="D1017" s="8" t="s">
        <v>711</v>
      </c>
      <c r="E1017" s="24">
        <v>0</v>
      </c>
      <c r="F1017" s="24">
        <v>0</v>
      </c>
      <c r="G1017" s="24">
        <v>0</v>
      </c>
      <c r="H1017" s="24">
        <v>0</v>
      </c>
      <c r="I1017" s="24">
        <v>0</v>
      </c>
      <c r="J1017" s="24">
        <v>0</v>
      </c>
      <c r="K1017" s="24">
        <v>0</v>
      </c>
      <c r="L1017" s="24">
        <v>0</v>
      </c>
      <c r="M1017" s="24">
        <v>0</v>
      </c>
      <c r="N1017" s="24">
        <v>0</v>
      </c>
      <c r="O1017" s="24">
        <v>0</v>
      </c>
      <c r="P1017" s="24">
        <v>0</v>
      </c>
      <c r="Q1017" s="24">
        <v>0</v>
      </c>
      <c r="R1017" s="24">
        <v>0</v>
      </c>
      <c r="S1017" s="24">
        <v>0</v>
      </c>
      <c r="T1017" s="24">
        <v>0</v>
      </c>
      <c r="U1017" s="24">
        <f t="shared" si="45"/>
        <v>0</v>
      </c>
      <c r="V1017" s="24">
        <f t="shared" si="46"/>
        <v>0</v>
      </c>
      <c r="W1017" s="24">
        <f t="shared" si="47"/>
        <v>1</v>
      </c>
    </row>
    <row r="1018" spans="1:23" x14ac:dyDescent="0.25">
      <c r="A1018" s="24" t="s">
        <v>393</v>
      </c>
      <c r="B1018" s="8" t="s">
        <v>763</v>
      </c>
      <c r="C1018" s="8" t="s">
        <v>705</v>
      </c>
      <c r="D1018" s="8" t="s">
        <v>720</v>
      </c>
      <c r="E1018" s="24">
        <v>0</v>
      </c>
      <c r="F1018" s="24">
        <v>0</v>
      </c>
      <c r="G1018" s="24">
        <v>0</v>
      </c>
      <c r="H1018" s="24">
        <v>0</v>
      </c>
      <c r="I1018" s="24">
        <v>0</v>
      </c>
      <c r="J1018" s="24">
        <v>0</v>
      </c>
      <c r="K1018" s="24">
        <v>0</v>
      </c>
      <c r="L1018" s="24">
        <v>0</v>
      </c>
      <c r="M1018" s="24">
        <v>0</v>
      </c>
      <c r="N1018" s="24">
        <v>0</v>
      </c>
      <c r="O1018" s="24">
        <v>0</v>
      </c>
      <c r="P1018" s="24">
        <v>0</v>
      </c>
      <c r="Q1018" s="24">
        <v>0</v>
      </c>
      <c r="R1018" s="24">
        <v>0</v>
      </c>
      <c r="S1018" s="24">
        <v>0</v>
      </c>
      <c r="T1018" s="24">
        <v>0</v>
      </c>
      <c r="U1018" s="24">
        <f t="shared" si="45"/>
        <v>0</v>
      </c>
      <c r="V1018" s="24">
        <f t="shared" si="46"/>
        <v>0</v>
      </c>
      <c r="W1018" s="24">
        <f t="shared" si="47"/>
        <v>1</v>
      </c>
    </row>
    <row r="1019" spans="1:23" x14ac:dyDescent="0.25">
      <c r="A1019" s="24" t="s">
        <v>85</v>
      </c>
      <c r="B1019" s="8" t="s">
        <v>304</v>
      </c>
      <c r="C1019" s="8" t="s">
        <v>3</v>
      </c>
      <c r="D1019" s="8" t="s">
        <v>846</v>
      </c>
      <c r="E1019" s="24">
        <v>0</v>
      </c>
      <c r="F1019" s="24">
        <v>0</v>
      </c>
      <c r="G1019" s="24">
        <v>0</v>
      </c>
      <c r="H1019" s="24">
        <v>0</v>
      </c>
      <c r="I1019" s="24">
        <v>0</v>
      </c>
      <c r="J1019" s="24">
        <v>0</v>
      </c>
      <c r="K1019" s="24">
        <v>0</v>
      </c>
      <c r="L1019" s="24">
        <v>0</v>
      </c>
      <c r="M1019" s="24">
        <v>0</v>
      </c>
      <c r="N1019" s="24">
        <v>0</v>
      </c>
      <c r="O1019" s="24">
        <v>0</v>
      </c>
      <c r="P1019" s="24">
        <v>0</v>
      </c>
      <c r="Q1019" s="24">
        <v>0</v>
      </c>
      <c r="R1019" s="24">
        <v>0</v>
      </c>
      <c r="S1019" s="24">
        <v>0</v>
      </c>
      <c r="T1019" s="24">
        <v>0</v>
      </c>
      <c r="U1019" s="24">
        <f t="shared" si="45"/>
        <v>0</v>
      </c>
      <c r="V1019" s="24">
        <f t="shared" si="46"/>
        <v>0</v>
      </c>
      <c r="W1019" s="24">
        <f t="shared" si="47"/>
        <v>1</v>
      </c>
    </row>
    <row r="1020" spans="1:23" x14ac:dyDescent="0.25">
      <c r="A1020" s="24" t="s">
        <v>58</v>
      </c>
      <c r="B1020" s="8" t="s">
        <v>940</v>
      </c>
      <c r="C1020" s="8" t="s">
        <v>732</v>
      </c>
      <c r="D1020" s="8" t="s">
        <v>713</v>
      </c>
      <c r="E1020" s="24">
        <v>0</v>
      </c>
      <c r="F1020" s="24">
        <v>0</v>
      </c>
      <c r="G1020" s="24">
        <v>0</v>
      </c>
      <c r="H1020" s="24">
        <v>0</v>
      </c>
      <c r="I1020" s="24">
        <v>0</v>
      </c>
      <c r="J1020" s="24">
        <v>0</v>
      </c>
      <c r="K1020" s="24">
        <v>0</v>
      </c>
      <c r="L1020" s="24">
        <v>0</v>
      </c>
      <c r="M1020" s="24">
        <v>0</v>
      </c>
      <c r="N1020" s="24">
        <v>0</v>
      </c>
      <c r="O1020" s="24">
        <v>0</v>
      </c>
      <c r="P1020" s="24">
        <v>0</v>
      </c>
      <c r="Q1020" s="24">
        <v>0</v>
      </c>
      <c r="R1020" s="24">
        <v>0</v>
      </c>
      <c r="S1020" s="24">
        <v>0</v>
      </c>
      <c r="T1020" s="24">
        <v>0</v>
      </c>
      <c r="U1020" s="24">
        <f t="shared" si="45"/>
        <v>0</v>
      </c>
      <c r="V1020" s="24">
        <f t="shared" si="46"/>
        <v>0</v>
      </c>
      <c r="W1020" s="24">
        <f t="shared" si="47"/>
        <v>1</v>
      </c>
    </row>
    <row r="1021" spans="1:23" x14ac:dyDescent="0.25">
      <c r="A1021" s="24" t="s">
        <v>91</v>
      </c>
      <c r="B1021" s="8" t="s">
        <v>2349</v>
      </c>
      <c r="C1021" s="8" t="s">
        <v>732</v>
      </c>
      <c r="D1021" s="8" t="s">
        <v>710</v>
      </c>
      <c r="E1021" s="24">
        <v>0</v>
      </c>
      <c r="F1021" s="24">
        <v>0</v>
      </c>
      <c r="G1021" s="24">
        <v>0</v>
      </c>
      <c r="H1021" s="24">
        <v>0</v>
      </c>
      <c r="I1021" s="24">
        <v>0</v>
      </c>
      <c r="J1021" s="24">
        <v>0</v>
      </c>
      <c r="K1021" s="24">
        <v>0</v>
      </c>
      <c r="L1021" s="24">
        <v>0</v>
      </c>
      <c r="M1021" s="24">
        <v>0</v>
      </c>
      <c r="N1021" s="24">
        <v>0</v>
      </c>
      <c r="O1021" s="24">
        <v>0</v>
      </c>
      <c r="P1021" s="24">
        <v>0</v>
      </c>
      <c r="Q1021" s="24">
        <v>0</v>
      </c>
      <c r="R1021" s="24">
        <v>0</v>
      </c>
      <c r="S1021" s="24">
        <v>0</v>
      </c>
      <c r="T1021" s="24">
        <v>0</v>
      </c>
      <c r="U1021" s="24">
        <f t="shared" si="45"/>
        <v>0</v>
      </c>
      <c r="V1021" s="24">
        <f t="shared" si="46"/>
        <v>0</v>
      </c>
      <c r="W1021" s="24">
        <f t="shared" si="47"/>
        <v>1</v>
      </c>
    </row>
    <row r="1022" spans="1:23" x14ac:dyDescent="0.25">
      <c r="A1022" s="24" t="s">
        <v>1991</v>
      </c>
      <c r="B1022" s="8" t="s">
        <v>2350</v>
      </c>
      <c r="C1022" s="8" t="s">
        <v>732</v>
      </c>
      <c r="D1022" s="8" t="s">
        <v>709</v>
      </c>
      <c r="E1022" s="24">
        <v>0</v>
      </c>
      <c r="F1022" s="24">
        <v>0</v>
      </c>
      <c r="G1022" s="24">
        <v>0</v>
      </c>
      <c r="H1022" s="24">
        <v>0</v>
      </c>
      <c r="I1022" s="24">
        <v>0</v>
      </c>
      <c r="J1022" s="24">
        <v>0</v>
      </c>
      <c r="K1022" s="24">
        <v>0</v>
      </c>
      <c r="L1022" s="24">
        <v>0</v>
      </c>
      <c r="M1022" s="24">
        <v>0</v>
      </c>
      <c r="N1022" s="24">
        <v>0</v>
      </c>
      <c r="O1022" s="24">
        <v>0</v>
      </c>
      <c r="P1022" s="24">
        <v>0</v>
      </c>
      <c r="Q1022" s="24">
        <v>0</v>
      </c>
      <c r="R1022" s="24">
        <v>0</v>
      </c>
      <c r="S1022" s="24">
        <v>0</v>
      </c>
      <c r="T1022" s="24">
        <v>0</v>
      </c>
      <c r="U1022" s="24">
        <f t="shared" si="45"/>
        <v>0</v>
      </c>
      <c r="V1022" s="24">
        <f t="shared" si="46"/>
        <v>0</v>
      </c>
      <c r="W1022" s="24">
        <f t="shared" si="47"/>
        <v>1</v>
      </c>
    </row>
    <row r="1023" spans="1:23" x14ac:dyDescent="0.25">
      <c r="A1023" s="24" t="s">
        <v>623</v>
      </c>
      <c r="B1023" s="8" t="s">
        <v>1976</v>
      </c>
      <c r="C1023" s="8" t="s">
        <v>3</v>
      </c>
      <c r="D1023" s="8" t="s">
        <v>720</v>
      </c>
      <c r="E1023" s="24">
        <v>0</v>
      </c>
      <c r="F1023" s="24">
        <v>0</v>
      </c>
      <c r="G1023" s="24">
        <v>0</v>
      </c>
      <c r="H1023" s="24">
        <v>0</v>
      </c>
      <c r="I1023" s="24">
        <v>0</v>
      </c>
      <c r="J1023" s="24">
        <v>0</v>
      </c>
      <c r="K1023" s="24">
        <v>0</v>
      </c>
      <c r="L1023" s="24">
        <v>0</v>
      </c>
      <c r="M1023" s="24">
        <v>0</v>
      </c>
      <c r="N1023" s="24">
        <v>0</v>
      </c>
      <c r="O1023" s="24">
        <v>0</v>
      </c>
      <c r="P1023" s="24">
        <v>0</v>
      </c>
      <c r="Q1023" s="24">
        <v>0</v>
      </c>
      <c r="R1023" s="24">
        <v>0</v>
      </c>
      <c r="S1023" s="24">
        <v>0</v>
      </c>
      <c r="T1023" s="24">
        <v>0</v>
      </c>
      <c r="U1023" s="24">
        <f t="shared" si="45"/>
        <v>0</v>
      </c>
      <c r="V1023" s="24">
        <f t="shared" si="46"/>
        <v>0</v>
      </c>
      <c r="W1023" s="24">
        <f t="shared" si="47"/>
        <v>1</v>
      </c>
    </row>
    <row r="1024" spans="1:23" x14ac:dyDescent="0.25">
      <c r="A1024" s="24" t="s">
        <v>257</v>
      </c>
      <c r="B1024" s="8" t="s">
        <v>2351</v>
      </c>
      <c r="C1024" s="8" t="s">
        <v>732</v>
      </c>
      <c r="D1024" s="8" t="s">
        <v>846</v>
      </c>
      <c r="E1024" s="24">
        <v>0</v>
      </c>
      <c r="F1024" s="24">
        <v>0</v>
      </c>
      <c r="G1024" s="24">
        <v>0</v>
      </c>
      <c r="H1024" s="24">
        <v>0</v>
      </c>
      <c r="I1024" s="24">
        <v>0</v>
      </c>
      <c r="J1024" s="24">
        <v>0</v>
      </c>
      <c r="K1024" s="24">
        <v>0</v>
      </c>
      <c r="L1024" s="24">
        <v>0</v>
      </c>
      <c r="M1024" s="24">
        <v>0</v>
      </c>
      <c r="N1024" s="24">
        <v>0</v>
      </c>
      <c r="O1024" s="24">
        <v>0</v>
      </c>
      <c r="P1024" s="24">
        <v>0</v>
      </c>
      <c r="Q1024" s="24">
        <v>0</v>
      </c>
      <c r="R1024" s="24">
        <v>0</v>
      </c>
      <c r="S1024" s="24">
        <v>0</v>
      </c>
      <c r="T1024" s="24">
        <v>0</v>
      </c>
      <c r="U1024" s="24">
        <f t="shared" si="45"/>
        <v>0</v>
      </c>
      <c r="V1024" s="24">
        <f t="shared" si="46"/>
        <v>0</v>
      </c>
      <c r="W1024" s="24">
        <f t="shared" si="47"/>
        <v>1</v>
      </c>
    </row>
    <row r="1025" spans="1:23" x14ac:dyDescent="0.25">
      <c r="A1025" s="24" t="s">
        <v>1107</v>
      </c>
      <c r="B1025" s="8" t="s">
        <v>1997</v>
      </c>
      <c r="C1025" s="8" t="s">
        <v>732</v>
      </c>
      <c r="D1025" s="8" t="s">
        <v>707</v>
      </c>
      <c r="E1025" s="24">
        <v>0</v>
      </c>
      <c r="F1025" s="24">
        <v>0</v>
      </c>
      <c r="G1025" s="24">
        <v>0</v>
      </c>
      <c r="H1025" s="24">
        <v>0</v>
      </c>
      <c r="I1025" s="24">
        <v>0</v>
      </c>
      <c r="J1025" s="24">
        <v>0</v>
      </c>
      <c r="K1025" s="24">
        <v>0</v>
      </c>
      <c r="L1025" s="24">
        <v>0</v>
      </c>
      <c r="M1025" s="24">
        <v>0</v>
      </c>
      <c r="N1025" s="24">
        <v>0</v>
      </c>
      <c r="O1025" s="24">
        <v>0</v>
      </c>
      <c r="P1025" s="24">
        <v>0</v>
      </c>
      <c r="Q1025" s="24">
        <v>0</v>
      </c>
      <c r="R1025" s="24">
        <v>0</v>
      </c>
      <c r="S1025" s="24">
        <v>0</v>
      </c>
      <c r="T1025" s="24">
        <v>0</v>
      </c>
      <c r="U1025" s="24">
        <f t="shared" si="45"/>
        <v>0</v>
      </c>
      <c r="V1025" s="24">
        <f t="shared" si="46"/>
        <v>0</v>
      </c>
      <c r="W1025" s="24">
        <f t="shared" si="47"/>
        <v>1</v>
      </c>
    </row>
    <row r="1026" spans="1:23" x14ac:dyDescent="0.25">
      <c r="A1026" s="24" t="s">
        <v>167</v>
      </c>
      <c r="B1026" s="8" t="s">
        <v>443</v>
      </c>
      <c r="C1026" s="8" t="s">
        <v>731</v>
      </c>
      <c r="D1026" s="8" t="s">
        <v>706</v>
      </c>
      <c r="E1026" s="24">
        <v>0</v>
      </c>
      <c r="F1026" s="24">
        <v>0</v>
      </c>
      <c r="G1026" s="24">
        <v>0</v>
      </c>
      <c r="H1026" s="24">
        <v>0</v>
      </c>
      <c r="I1026" s="24">
        <v>0</v>
      </c>
      <c r="J1026" s="24">
        <v>0</v>
      </c>
      <c r="K1026" s="24">
        <v>0</v>
      </c>
      <c r="L1026" s="24">
        <v>0</v>
      </c>
      <c r="M1026" s="24">
        <v>0</v>
      </c>
      <c r="N1026" s="24">
        <v>0</v>
      </c>
      <c r="O1026" s="24">
        <v>0</v>
      </c>
      <c r="P1026" s="24">
        <v>0</v>
      </c>
      <c r="Q1026" s="24">
        <v>0</v>
      </c>
      <c r="R1026" s="24">
        <v>0</v>
      </c>
      <c r="S1026" s="24">
        <v>0</v>
      </c>
      <c r="T1026" s="24">
        <v>0</v>
      </c>
      <c r="U1026" s="24">
        <f t="shared" si="45"/>
        <v>0</v>
      </c>
      <c r="V1026" s="24">
        <f t="shared" si="46"/>
        <v>0</v>
      </c>
      <c r="W1026" s="24">
        <f t="shared" si="47"/>
        <v>1</v>
      </c>
    </row>
    <row r="1027" spans="1:23" x14ac:dyDescent="0.25">
      <c r="A1027" s="24" t="s">
        <v>2352</v>
      </c>
      <c r="B1027" s="8" t="s">
        <v>2353</v>
      </c>
      <c r="C1027" s="8" t="s">
        <v>737</v>
      </c>
      <c r="D1027" s="8" t="s">
        <v>699</v>
      </c>
      <c r="E1027" s="24">
        <v>0</v>
      </c>
      <c r="F1027" s="24">
        <v>0</v>
      </c>
      <c r="G1027" s="24">
        <v>0</v>
      </c>
      <c r="H1027" s="24">
        <v>0</v>
      </c>
      <c r="I1027" s="24">
        <v>0</v>
      </c>
      <c r="J1027" s="24">
        <v>0</v>
      </c>
      <c r="K1027" s="24">
        <v>0</v>
      </c>
      <c r="L1027" s="24">
        <v>0</v>
      </c>
      <c r="M1027" s="24">
        <v>0</v>
      </c>
      <c r="N1027" s="24">
        <v>0</v>
      </c>
      <c r="O1027" s="24">
        <v>0</v>
      </c>
      <c r="P1027" s="24">
        <v>0</v>
      </c>
      <c r="Q1027" s="24">
        <v>0</v>
      </c>
      <c r="R1027" s="24">
        <v>0</v>
      </c>
      <c r="S1027" s="24">
        <v>0</v>
      </c>
      <c r="T1027" s="24">
        <v>0</v>
      </c>
      <c r="U1027" s="24">
        <f t="shared" ref="U1027:U1090" si="48">T1027/16.875</f>
        <v>0</v>
      </c>
      <c r="V1027" s="24">
        <f t="shared" ref="V1027:V1090" si="49">IF(T1027 &gt;= 500,U1027*1.1,IF(T1027 &gt; 400,U1027,IF(T1027&gt;300,U1027*0.9,IF(T1027&gt;200,U1027*0.8,IF(T1027&gt;100,U1027*0.7,U1027*0.6)))))</f>
        <v>0</v>
      </c>
      <c r="W1027" s="24">
        <f t="shared" ref="W1027:W1090" si="50">IF(V1027 &lt; 1.5,1,V1027)</f>
        <v>1</v>
      </c>
    </row>
    <row r="1028" spans="1:23" x14ac:dyDescent="0.25">
      <c r="A1028" s="24" t="s">
        <v>664</v>
      </c>
      <c r="B1028" s="8" t="s">
        <v>286</v>
      </c>
      <c r="C1028" s="8" t="s">
        <v>737</v>
      </c>
      <c r="D1028" s="8" t="s">
        <v>846</v>
      </c>
      <c r="E1028" s="24">
        <v>0</v>
      </c>
      <c r="F1028" s="24">
        <v>0</v>
      </c>
      <c r="G1028" s="24">
        <v>0</v>
      </c>
      <c r="H1028" s="24">
        <v>0</v>
      </c>
      <c r="I1028" s="24">
        <v>0</v>
      </c>
      <c r="J1028" s="24">
        <v>0</v>
      </c>
      <c r="K1028" s="24">
        <v>0</v>
      </c>
      <c r="L1028" s="24">
        <v>0</v>
      </c>
      <c r="M1028" s="24">
        <v>0</v>
      </c>
      <c r="N1028" s="24">
        <v>0</v>
      </c>
      <c r="O1028" s="24">
        <v>0</v>
      </c>
      <c r="P1028" s="24">
        <v>0</v>
      </c>
      <c r="Q1028" s="24">
        <v>0</v>
      </c>
      <c r="R1028" s="24">
        <v>0</v>
      </c>
      <c r="S1028" s="24">
        <v>0</v>
      </c>
      <c r="T1028" s="24">
        <v>0</v>
      </c>
      <c r="U1028" s="24">
        <f t="shared" si="48"/>
        <v>0</v>
      </c>
      <c r="V1028" s="24">
        <f t="shared" si="49"/>
        <v>0</v>
      </c>
      <c r="W1028" s="24">
        <f t="shared" si="50"/>
        <v>1</v>
      </c>
    </row>
    <row r="1029" spans="1:23" x14ac:dyDescent="0.25">
      <c r="A1029" s="24" t="s">
        <v>937</v>
      </c>
      <c r="B1029" s="8" t="s">
        <v>797</v>
      </c>
      <c r="C1029" s="8" t="s">
        <v>1</v>
      </c>
      <c r="D1029" s="8" t="s">
        <v>706</v>
      </c>
      <c r="E1029" s="24">
        <v>0</v>
      </c>
      <c r="F1029" s="24">
        <v>0</v>
      </c>
      <c r="G1029" s="24">
        <v>0</v>
      </c>
      <c r="H1029" s="24">
        <v>0</v>
      </c>
      <c r="I1029" s="24">
        <v>0</v>
      </c>
      <c r="J1029" s="24">
        <v>0</v>
      </c>
      <c r="K1029" s="24">
        <v>0</v>
      </c>
      <c r="L1029" s="24">
        <v>0</v>
      </c>
      <c r="M1029" s="24">
        <v>0</v>
      </c>
      <c r="N1029" s="24">
        <v>0</v>
      </c>
      <c r="O1029" s="24">
        <v>0</v>
      </c>
      <c r="P1029" s="24">
        <v>0</v>
      </c>
      <c r="Q1029" s="24">
        <v>0</v>
      </c>
      <c r="R1029" s="24">
        <v>0</v>
      </c>
      <c r="S1029" s="24">
        <v>0</v>
      </c>
      <c r="T1029" s="24">
        <v>0</v>
      </c>
      <c r="U1029" s="24">
        <f t="shared" si="48"/>
        <v>0</v>
      </c>
      <c r="V1029" s="24">
        <f t="shared" si="49"/>
        <v>0</v>
      </c>
      <c r="W1029" s="24">
        <f t="shared" si="50"/>
        <v>1</v>
      </c>
    </row>
    <row r="1030" spans="1:23" x14ac:dyDescent="0.25">
      <c r="A1030" s="24" t="s">
        <v>1134</v>
      </c>
      <c r="B1030" s="8" t="s">
        <v>166</v>
      </c>
      <c r="C1030" s="8" t="s">
        <v>705</v>
      </c>
      <c r="D1030" s="8" t="s">
        <v>699</v>
      </c>
      <c r="E1030" s="24">
        <v>0</v>
      </c>
      <c r="F1030" s="24">
        <v>0</v>
      </c>
      <c r="G1030" s="24">
        <v>0</v>
      </c>
      <c r="H1030" s="24">
        <v>0</v>
      </c>
      <c r="I1030" s="24">
        <v>0</v>
      </c>
      <c r="J1030" s="24">
        <v>0</v>
      </c>
      <c r="K1030" s="24">
        <v>0</v>
      </c>
      <c r="L1030" s="24">
        <v>0</v>
      </c>
      <c r="M1030" s="24">
        <v>0</v>
      </c>
      <c r="N1030" s="24">
        <v>0</v>
      </c>
      <c r="O1030" s="24">
        <v>0</v>
      </c>
      <c r="P1030" s="24">
        <v>0</v>
      </c>
      <c r="Q1030" s="24">
        <v>0</v>
      </c>
      <c r="R1030" s="24">
        <v>0</v>
      </c>
      <c r="S1030" s="24">
        <v>0</v>
      </c>
      <c r="T1030" s="24">
        <v>0</v>
      </c>
      <c r="U1030" s="24">
        <f t="shared" si="48"/>
        <v>0</v>
      </c>
      <c r="V1030" s="24">
        <f t="shared" si="49"/>
        <v>0</v>
      </c>
      <c r="W1030" s="24">
        <f t="shared" si="50"/>
        <v>1</v>
      </c>
    </row>
    <row r="1031" spans="1:23" x14ac:dyDescent="0.25">
      <c r="A1031" s="24" t="s">
        <v>277</v>
      </c>
      <c r="B1031" s="8" t="s">
        <v>880</v>
      </c>
      <c r="C1031" s="8" t="s">
        <v>737</v>
      </c>
      <c r="D1031" s="8" t="s">
        <v>733</v>
      </c>
      <c r="E1031" s="24">
        <v>0</v>
      </c>
      <c r="F1031" s="24">
        <v>0</v>
      </c>
      <c r="G1031" s="24">
        <v>0</v>
      </c>
      <c r="H1031" s="24">
        <v>0</v>
      </c>
      <c r="I1031" s="24">
        <v>0</v>
      </c>
      <c r="J1031" s="24">
        <v>0</v>
      </c>
      <c r="K1031" s="24">
        <v>0</v>
      </c>
      <c r="L1031" s="24">
        <v>0</v>
      </c>
      <c r="M1031" s="24">
        <v>0</v>
      </c>
      <c r="N1031" s="24">
        <v>0</v>
      </c>
      <c r="O1031" s="24">
        <v>0</v>
      </c>
      <c r="P1031" s="24">
        <v>0</v>
      </c>
      <c r="Q1031" s="24">
        <v>0</v>
      </c>
      <c r="R1031" s="24">
        <v>0</v>
      </c>
      <c r="S1031" s="24">
        <v>0</v>
      </c>
      <c r="T1031" s="24">
        <v>0</v>
      </c>
      <c r="U1031" s="24">
        <f t="shared" si="48"/>
        <v>0</v>
      </c>
      <c r="V1031" s="24">
        <f t="shared" si="49"/>
        <v>0</v>
      </c>
      <c r="W1031" s="24">
        <f t="shared" si="50"/>
        <v>1</v>
      </c>
    </row>
    <row r="1032" spans="1:23" x14ac:dyDescent="0.25">
      <c r="A1032" s="24" t="s">
        <v>2354</v>
      </c>
      <c r="B1032" s="8" t="s">
        <v>2355</v>
      </c>
      <c r="C1032" s="8" t="s">
        <v>735</v>
      </c>
      <c r="D1032" s="8" t="s">
        <v>716</v>
      </c>
      <c r="E1032" s="24">
        <v>0</v>
      </c>
      <c r="F1032" s="24">
        <v>0</v>
      </c>
      <c r="G1032" s="24">
        <v>0</v>
      </c>
      <c r="H1032" s="24">
        <v>0</v>
      </c>
      <c r="I1032" s="24">
        <v>0</v>
      </c>
      <c r="J1032" s="24">
        <v>0</v>
      </c>
      <c r="K1032" s="24">
        <v>0</v>
      </c>
      <c r="L1032" s="24">
        <v>0</v>
      </c>
      <c r="M1032" s="24">
        <v>0</v>
      </c>
      <c r="N1032" s="24">
        <v>0</v>
      </c>
      <c r="O1032" s="24">
        <v>0</v>
      </c>
      <c r="P1032" s="24">
        <v>0</v>
      </c>
      <c r="Q1032" s="24">
        <v>0</v>
      </c>
      <c r="R1032" s="24">
        <v>0</v>
      </c>
      <c r="S1032" s="24">
        <v>0</v>
      </c>
      <c r="T1032" s="24">
        <v>0</v>
      </c>
      <c r="U1032" s="24">
        <f t="shared" si="48"/>
        <v>0</v>
      </c>
      <c r="V1032" s="24">
        <f t="shared" si="49"/>
        <v>0</v>
      </c>
      <c r="W1032" s="24">
        <f t="shared" si="50"/>
        <v>1</v>
      </c>
    </row>
    <row r="1033" spans="1:23" x14ac:dyDescent="0.25">
      <c r="A1033" s="24" t="s">
        <v>666</v>
      </c>
      <c r="B1033" s="8" t="s">
        <v>2356</v>
      </c>
      <c r="C1033" s="8" t="s">
        <v>1</v>
      </c>
      <c r="D1033" s="8" t="s">
        <v>720</v>
      </c>
      <c r="E1033" s="24">
        <v>0</v>
      </c>
      <c r="F1033" s="24">
        <v>0</v>
      </c>
      <c r="G1033" s="24">
        <v>0</v>
      </c>
      <c r="H1033" s="24">
        <v>0</v>
      </c>
      <c r="I1033" s="24">
        <v>0</v>
      </c>
      <c r="J1033" s="24">
        <v>0</v>
      </c>
      <c r="K1033" s="24">
        <v>0</v>
      </c>
      <c r="L1033" s="24">
        <v>0</v>
      </c>
      <c r="M1033" s="24">
        <v>0</v>
      </c>
      <c r="N1033" s="24">
        <v>0</v>
      </c>
      <c r="O1033" s="24">
        <v>0</v>
      </c>
      <c r="P1033" s="24">
        <v>0</v>
      </c>
      <c r="Q1033" s="24">
        <v>0</v>
      </c>
      <c r="R1033" s="24">
        <v>0</v>
      </c>
      <c r="S1033" s="24">
        <v>0</v>
      </c>
      <c r="T1033" s="24">
        <v>0</v>
      </c>
      <c r="U1033" s="24">
        <f t="shared" si="48"/>
        <v>0</v>
      </c>
      <c r="V1033" s="24">
        <f t="shared" si="49"/>
        <v>0</v>
      </c>
      <c r="W1033" s="24">
        <f t="shared" si="50"/>
        <v>1</v>
      </c>
    </row>
    <row r="1034" spans="1:23" x14ac:dyDescent="0.25">
      <c r="A1034" s="24" t="s">
        <v>188</v>
      </c>
      <c r="B1034" s="8" t="s">
        <v>2357</v>
      </c>
      <c r="C1034" s="8" t="s">
        <v>731</v>
      </c>
      <c r="D1034" s="8" t="s">
        <v>719</v>
      </c>
      <c r="E1034" s="24">
        <v>0</v>
      </c>
      <c r="F1034" s="24">
        <v>0</v>
      </c>
      <c r="G1034" s="24">
        <v>0</v>
      </c>
      <c r="H1034" s="24">
        <v>0</v>
      </c>
      <c r="I1034" s="24">
        <v>0</v>
      </c>
      <c r="J1034" s="24">
        <v>0</v>
      </c>
      <c r="K1034" s="24">
        <v>0</v>
      </c>
      <c r="L1034" s="24">
        <v>0</v>
      </c>
      <c r="M1034" s="24">
        <v>0</v>
      </c>
      <c r="N1034" s="24">
        <v>0</v>
      </c>
      <c r="O1034" s="24">
        <v>0</v>
      </c>
      <c r="P1034" s="24">
        <v>0</v>
      </c>
      <c r="Q1034" s="24">
        <v>0</v>
      </c>
      <c r="R1034" s="24">
        <v>0</v>
      </c>
      <c r="S1034" s="24">
        <v>0</v>
      </c>
      <c r="T1034" s="24">
        <v>0</v>
      </c>
      <c r="U1034" s="24">
        <f t="shared" si="48"/>
        <v>0</v>
      </c>
      <c r="V1034" s="24">
        <f t="shared" si="49"/>
        <v>0</v>
      </c>
      <c r="W1034" s="24">
        <f t="shared" si="50"/>
        <v>1</v>
      </c>
    </row>
    <row r="1035" spans="1:23" x14ac:dyDescent="0.25">
      <c r="A1035" s="24" t="s">
        <v>1561</v>
      </c>
      <c r="B1035" s="8" t="s">
        <v>3592</v>
      </c>
      <c r="C1035" s="24" t="s">
        <v>705</v>
      </c>
      <c r="D1035" s="24" t="s">
        <v>714</v>
      </c>
      <c r="E1035" s="24">
        <v>0</v>
      </c>
      <c r="F1035" s="24">
        <v>0</v>
      </c>
      <c r="G1035" s="24">
        <v>0</v>
      </c>
      <c r="H1035" s="24">
        <v>0</v>
      </c>
      <c r="I1035" s="24">
        <v>0</v>
      </c>
      <c r="J1035" s="24">
        <v>0</v>
      </c>
      <c r="K1035" s="24">
        <v>0</v>
      </c>
      <c r="L1035" s="24">
        <v>0</v>
      </c>
      <c r="M1035" s="24">
        <v>0</v>
      </c>
      <c r="N1035" s="24">
        <v>0</v>
      </c>
      <c r="O1035" s="24">
        <v>0</v>
      </c>
      <c r="P1035" s="24">
        <v>0</v>
      </c>
      <c r="Q1035" s="24">
        <v>0</v>
      </c>
      <c r="R1035" s="24">
        <v>0</v>
      </c>
      <c r="S1035" s="24">
        <v>0</v>
      </c>
      <c r="T1035" s="24">
        <v>0</v>
      </c>
      <c r="U1035" s="24">
        <f t="shared" si="48"/>
        <v>0</v>
      </c>
      <c r="V1035" s="24">
        <f t="shared" si="49"/>
        <v>0</v>
      </c>
      <c r="W1035" s="24">
        <f t="shared" si="50"/>
        <v>1</v>
      </c>
    </row>
    <row r="1036" spans="1:23" x14ac:dyDescent="0.25">
      <c r="A1036" s="24" t="s">
        <v>164</v>
      </c>
      <c r="B1036" s="8" t="s">
        <v>2358</v>
      </c>
      <c r="C1036" s="8" t="s">
        <v>2035</v>
      </c>
      <c r="D1036" s="8" t="s">
        <v>713</v>
      </c>
      <c r="E1036" s="24">
        <v>0</v>
      </c>
      <c r="F1036" s="24">
        <v>0</v>
      </c>
      <c r="G1036" s="24">
        <v>0</v>
      </c>
      <c r="H1036" s="24">
        <v>0</v>
      </c>
      <c r="I1036" s="24">
        <v>0</v>
      </c>
      <c r="J1036" s="24">
        <v>0</v>
      </c>
      <c r="K1036" s="24">
        <v>0</v>
      </c>
      <c r="L1036" s="24">
        <v>0</v>
      </c>
      <c r="M1036" s="24">
        <v>0</v>
      </c>
      <c r="N1036" s="24">
        <v>0</v>
      </c>
      <c r="O1036" s="24">
        <v>0</v>
      </c>
      <c r="P1036" s="24">
        <v>0</v>
      </c>
      <c r="Q1036" s="24">
        <v>0</v>
      </c>
      <c r="R1036" s="24">
        <v>0</v>
      </c>
      <c r="S1036" s="24">
        <v>0</v>
      </c>
      <c r="T1036" s="24">
        <v>0</v>
      </c>
      <c r="U1036" s="24">
        <f t="shared" si="48"/>
        <v>0</v>
      </c>
      <c r="V1036" s="24">
        <f t="shared" si="49"/>
        <v>0</v>
      </c>
      <c r="W1036" s="24">
        <f t="shared" si="50"/>
        <v>1</v>
      </c>
    </row>
    <row r="1037" spans="1:23" x14ac:dyDescent="0.25">
      <c r="A1037" s="24" t="s">
        <v>280</v>
      </c>
      <c r="B1037" s="8" t="s">
        <v>263</v>
      </c>
      <c r="C1037" s="8" t="s">
        <v>732</v>
      </c>
      <c r="D1037" s="8" t="s">
        <v>704</v>
      </c>
      <c r="E1037" s="24">
        <v>0</v>
      </c>
      <c r="F1037" s="24">
        <v>0</v>
      </c>
      <c r="G1037" s="24">
        <v>0</v>
      </c>
      <c r="H1037" s="24">
        <v>0</v>
      </c>
      <c r="I1037" s="24">
        <v>0</v>
      </c>
      <c r="J1037" s="24">
        <v>0</v>
      </c>
      <c r="K1037" s="24">
        <v>0</v>
      </c>
      <c r="L1037" s="24">
        <v>0</v>
      </c>
      <c r="M1037" s="24">
        <v>0</v>
      </c>
      <c r="N1037" s="24">
        <v>0</v>
      </c>
      <c r="O1037" s="24">
        <v>0</v>
      </c>
      <c r="P1037" s="24">
        <v>0</v>
      </c>
      <c r="Q1037" s="24">
        <v>0</v>
      </c>
      <c r="R1037" s="24">
        <v>0</v>
      </c>
      <c r="S1037" s="24">
        <v>0</v>
      </c>
      <c r="T1037" s="24">
        <v>0</v>
      </c>
      <c r="U1037" s="24">
        <f t="shared" si="48"/>
        <v>0</v>
      </c>
      <c r="V1037" s="24">
        <f t="shared" si="49"/>
        <v>0</v>
      </c>
      <c r="W1037" s="24">
        <f t="shared" si="50"/>
        <v>1</v>
      </c>
    </row>
    <row r="1038" spans="1:23" x14ac:dyDescent="0.25">
      <c r="A1038" s="24" t="s">
        <v>349</v>
      </c>
      <c r="B1038" s="8" t="s">
        <v>637</v>
      </c>
      <c r="C1038" s="8" t="s">
        <v>732</v>
      </c>
      <c r="D1038" s="8" t="s">
        <v>707</v>
      </c>
      <c r="E1038" s="24">
        <v>0</v>
      </c>
      <c r="F1038" s="24">
        <v>0</v>
      </c>
      <c r="G1038" s="24">
        <v>0</v>
      </c>
      <c r="H1038" s="24">
        <v>0</v>
      </c>
      <c r="I1038" s="24">
        <v>0</v>
      </c>
      <c r="J1038" s="24">
        <v>0</v>
      </c>
      <c r="K1038" s="24">
        <v>0</v>
      </c>
      <c r="L1038" s="24">
        <v>0</v>
      </c>
      <c r="M1038" s="24">
        <v>0</v>
      </c>
      <c r="N1038" s="24">
        <v>0</v>
      </c>
      <c r="O1038" s="24">
        <v>0</v>
      </c>
      <c r="P1038" s="24">
        <v>0</v>
      </c>
      <c r="Q1038" s="24">
        <v>0</v>
      </c>
      <c r="R1038" s="24">
        <v>0</v>
      </c>
      <c r="S1038" s="24">
        <v>0</v>
      </c>
      <c r="T1038" s="24">
        <v>0</v>
      </c>
      <c r="U1038" s="24">
        <f t="shared" si="48"/>
        <v>0</v>
      </c>
      <c r="V1038" s="24">
        <f t="shared" si="49"/>
        <v>0</v>
      </c>
      <c r="W1038" s="24">
        <f t="shared" si="50"/>
        <v>1</v>
      </c>
    </row>
    <row r="1039" spans="1:23" x14ac:dyDescent="0.25">
      <c r="A1039" s="24" t="s">
        <v>486</v>
      </c>
      <c r="B1039" s="8" t="s">
        <v>2359</v>
      </c>
      <c r="C1039" s="8" t="s">
        <v>734</v>
      </c>
      <c r="D1039" s="8" t="s">
        <v>846</v>
      </c>
      <c r="E1039" s="24">
        <v>0</v>
      </c>
      <c r="F1039" s="24">
        <v>0</v>
      </c>
      <c r="G1039" s="24">
        <v>0</v>
      </c>
      <c r="H1039" s="24">
        <v>0</v>
      </c>
      <c r="I1039" s="24">
        <v>0</v>
      </c>
      <c r="J1039" s="24">
        <v>0</v>
      </c>
      <c r="K1039" s="24">
        <v>0</v>
      </c>
      <c r="L1039" s="24">
        <v>0</v>
      </c>
      <c r="M1039" s="24">
        <v>0</v>
      </c>
      <c r="N1039" s="24">
        <v>0</v>
      </c>
      <c r="O1039" s="24">
        <v>0</v>
      </c>
      <c r="P1039" s="24">
        <v>0</v>
      </c>
      <c r="Q1039" s="24">
        <v>0</v>
      </c>
      <c r="R1039" s="24">
        <v>0</v>
      </c>
      <c r="S1039" s="24">
        <v>0</v>
      </c>
      <c r="T1039" s="24">
        <v>0</v>
      </c>
      <c r="U1039" s="24">
        <f t="shared" si="48"/>
        <v>0</v>
      </c>
      <c r="V1039" s="24">
        <f t="shared" si="49"/>
        <v>0</v>
      </c>
      <c r="W1039" s="24">
        <f t="shared" si="50"/>
        <v>1</v>
      </c>
    </row>
    <row r="1040" spans="1:23" x14ac:dyDescent="0.25">
      <c r="A1040" s="24" t="s">
        <v>2360</v>
      </c>
      <c r="B1040" s="8" t="s">
        <v>2361</v>
      </c>
      <c r="C1040" s="8" t="s">
        <v>1</v>
      </c>
      <c r="D1040" s="8" t="s">
        <v>708</v>
      </c>
      <c r="E1040" s="24">
        <v>0</v>
      </c>
      <c r="F1040" s="24">
        <v>0</v>
      </c>
      <c r="G1040" s="24">
        <v>0</v>
      </c>
      <c r="H1040" s="24">
        <v>0</v>
      </c>
      <c r="I1040" s="24">
        <v>0</v>
      </c>
      <c r="J1040" s="24">
        <v>0</v>
      </c>
      <c r="K1040" s="24">
        <v>0</v>
      </c>
      <c r="L1040" s="24">
        <v>0</v>
      </c>
      <c r="M1040" s="24">
        <v>0</v>
      </c>
      <c r="N1040" s="24">
        <v>0</v>
      </c>
      <c r="O1040" s="24">
        <v>0</v>
      </c>
      <c r="P1040" s="24">
        <v>0</v>
      </c>
      <c r="Q1040" s="24">
        <v>0</v>
      </c>
      <c r="R1040" s="24">
        <v>0</v>
      </c>
      <c r="S1040" s="24">
        <v>0</v>
      </c>
      <c r="T1040" s="24">
        <v>0</v>
      </c>
      <c r="U1040" s="24">
        <f t="shared" si="48"/>
        <v>0</v>
      </c>
      <c r="V1040" s="24">
        <f t="shared" si="49"/>
        <v>0</v>
      </c>
      <c r="W1040" s="24">
        <f t="shared" si="50"/>
        <v>1</v>
      </c>
    </row>
    <row r="1041" spans="1:23" x14ac:dyDescent="0.25">
      <c r="A1041" s="24" t="s">
        <v>297</v>
      </c>
      <c r="B1041" s="8" t="s">
        <v>2362</v>
      </c>
      <c r="C1041" s="8" t="s">
        <v>2035</v>
      </c>
      <c r="D1041" s="8" t="s">
        <v>724</v>
      </c>
      <c r="E1041" s="24">
        <v>0</v>
      </c>
      <c r="F1041" s="24">
        <v>0</v>
      </c>
      <c r="G1041" s="24">
        <v>0</v>
      </c>
      <c r="H1041" s="24">
        <v>0</v>
      </c>
      <c r="I1041" s="24">
        <v>0</v>
      </c>
      <c r="J1041" s="24">
        <v>0</v>
      </c>
      <c r="K1041" s="24">
        <v>0</v>
      </c>
      <c r="L1041" s="24">
        <v>0</v>
      </c>
      <c r="M1041" s="24">
        <v>0</v>
      </c>
      <c r="N1041" s="24">
        <v>0</v>
      </c>
      <c r="O1041" s="24">
        <v>0</v>
      </c>
      <c r="P1041" s="24">
        <v>0</v>
      </c>
      <c r="Q1041" s="24">
        <v>0</v>
      </c>
      <c r="R1041" s="24">
        <v>0</v>
      </c>
      <c r="S1041" s="24">
        <v>0</v>
      </c>
      <c r="T1041" s="24">
        <v>0</v>
      </c>
      <c r="U1041" s="24">
        <f t="shared" si="48"/>
        <v>0</v>
      </c>
      <c r="V1041" s="24">
        <f t="shared" si="49"/>
        <v>0</v>
      </c>
      <c r="W1041" s="24">
        <f t="shared" si="50"/>
        <v>1</v>
      </c>
    </row>
    <row r="1042" spans="1:23" x14ac:dyDescent="0.25">
      <c r="A1042" s="24" t="s">
        <v>138</v>
      </c>
      <c r="B1042" s="8" t="s">
        <v>2363</v>
      </c>
      <c r="C1042" s="8" t="s">
        <v>3</v>
      </c>
      <c r="D1042" s="8" t="s">
        <v>715</v>
      </c>
      <c r="E1042" s="24">
        <v>0</v>
      </c>
      <c r="F1042" s="24">
        <v>0</v>
      </c>
      <c r="G1042" s="24">
        <v>0</v>
      </c>
      <c r="H1042" s="24">
        <v>0</v>
      </c>
      <c r="I1042" s="24">
        <v>0</v>
      </c>
      <c r="J1042" s="24">
        <v>0</v>
      </c>
      <c r="K1042" s="24">
        <v>0</v>
      </c>
      <c r="L1042" s="24">
        <v>0</v>
      </c>
      <c r="M1042" s="24">
        <v>0</v>
      </c>
      <c r="N1042" s="24">
        <v>0</v>
      </c>
      <c r="O1042" s="24">
        <v>0</v>
      </c>
      <c r="P1042" s="24">
        <v>0</v>
      </c>
      <c r="Q1042" s="24">
        <v>0</v>
      </c>
      <c r="R1042" s="24">
        <v>0</v>
      </c>
      <c r="S1042" s="24">
        <v>0</v>
      </c>
      <c r="T1042" s="24">
        <v>0</v>
      </c>
      <c r="U1042" s="24">
        <f t="shared" si="48"/>
        <v>0</v>
      </c>
      <c r="V1042" s="24">
        <f t="shared" si="49"/>
        <v>0</v>
      </c>
      <c r="W1042" s="24">
        <f t="shared" si="50"/>
        <v>1</v>
      </c>
    </row>
    <row r="1043" spans="1:23" x14ac:dyDescent="0.25">
      <c r="A1043" s="24" t="s">
        <v>240</v>
      </c>
      <c r="B1043" s="8" t="s">
        <v>2364</v>
      </c>
      <c r="C1043" s="8" t="s">
        <v>705</v>
      </c>
      <c r="D1043" s="8" t="s">
        <v>726</v>
      </c>
      <c r="E1043" s="24">
        <v>0</v>
      </c>
      <c r="F1043" s="24">
        <v>0</v>
      </c>
      <c r="G1043" s="24">
        <v>0</v>
      </c>
      <c r="H1043" s="24">
        <v>0</v>
      </c>
      <c r="I1043" s="24">
        <v>0</v>
      </c>
      <c r="J1043" s="24">
        <v>0</v>
      </c>
      <c r="K1043" s="24">
        <v>0</v>
      </c>
      <c r="L1043" s="24">
        <v>0</v>
      </c>
      <c r="M1043" s="24">
        <v>0</v>
      </c>
      <c r="N1043" s="24">
        <v>0</v>
      </c>
      <c r="O1043" s="24">
        <v>0</v>
      </c>
      <c r="P1043" s="24">
        <v>0</v>
      </c>
      <c r="Q1043" s="24">
        <v>0</v>
      </c>
      <c r="R1043" s="24">
        <v>0</v>
      </c>
      <c r="S1043" s="24">
        <v>0</v>
      </c>
      <c r="T1043" s="24">
        <v>0</v>
      </c>
      <c r="U1043" s="24">
        <f t="shared" si="48"/>
        <v>0</v>
      </c>
      <c r="V1043" s="24">
        <f t="shared" si="49"/>
        <v>0</v>
      </c>
      <c r="W1043" s="24">
        <f t="shared" si="50"/>
        <v>1</v>
      </c>
    </row>
    <row r="1044" spans="1:23" x14ac:dyDescent="0.25">
      <c r="A1044" s="24" t="s">
        <v>268</v>
      </c>
      <c r="B1044" s="8" t="s">
        <v>2365</v>
      </c>
      <c r="C1044" s="8" t="s">
        <v>705</v>
      </c>
      <c r="D1044" s="8" t="s">
        <v>707</v>
      </c>
      <c r="E1044" s="24">
        <v>0</v>
      </c>
      <c r="F1044" s="24">
        <v>0</v>
      </c>
      <c r="G1044" s="24">
        <v>0</v>
      </c>
      <c r="H1044" s="24">
        <v>0</v>
      </c>
      <c r="I1044" s="24">
        <v>0</v>
      </c>
      <c r="J1044" s="24">
        <v>0</v>
      </c>
      <c r="K1044" s="24">
        <v>0</v>
      </c>
      <c r="L1044" s="24">
        <v>0</v>
      </c>
      <c r="M1044" s="24">
        <v>0</v>
      </c>
      <c r="N1044" s="24">
        <v>0</v>
      </c>
      <c r="O1044" s="24">
        <v>0</v>
      </c>
      <c r="P1044" s="24">
        <v>0</v>
      </c>
      <c r="Q1044" s="24">
        <v>0</v>
      </c>
      <c r="R1044" s="24">
        <v>0</v>
      </c>
      <c r="S1044" s="24">
        <v>0</v>
      </c>
      <c r="T1044" s="24">
        <v>0</v>
      </c>
      <c r="U1044" s="24">
        <f t="shared" si="48"/>
        <v>0</v>
      </c>
      <c r="V1044" s="24">
        <f t="shared" si="49"/>
        <v>0</v>
      </c>
      <c r="W1044" s="24">
        <f t="shared" si="50"/>
        <v>1</v>
      </c>
    </row>
    <row r="1045" spans="1:23" x14ac:dyDescent="0.25">
      <c r="A1045" s="24" t="s">
        <v>2366</v>
      </c>
      <c r="B1045" s="8" t="s">
        <v>2367</v>
      </c>
      <c r="C1045" s="8" t="s">
        <v>1</v>
      </c>
      <c r="D1045" s="8" t="s">
        <v>733</v>
      </c>
      <c r="E1045" s="24">
        <v>0</v>
      </c>
      <c r="F1045" s="24">
        <v>0</v>
      </c>
      <c r="G1045" s="24">
        <v>0</v>
      </c>
      <c r="H1045" s="24">
        <v>0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4">
        <v>0</v>
      </c>
      <c r="O1045" s="24">
        <v>0</v>
      </c>
      <c r="P1045" s="24">
        <v>0</v>
      </c>
      <c r="Q1045" s="24">
        <v>0</v>
      </c>
      <c r="R1045" s="24">
        <v>0</v>
      </c>
      <c r="S1045" s="24">
        <v>0</v>
      </c>
      <c r="T1045" s="24">
        <v>0</v>
      </c>
      <c r="U1045" s="24">
        <f t="shared" si="48"/>
        <v>0</v>
      </c>
      <c r="V1045" s="24">
        <f t="shared" si="49"/>
        <v>0</v>
      </c>
      <c r="W1045" s="24">
        <f t="shared" si="50"/>
        <v>1</v>
      </c>
    </row>
    <row r="1046" spans="1:23" x14ac:dyDescent="0.25">
      <c r="A1046" s="24" t="s">
        <v>132</v>
      </c>
      <c r="B1046" s="8" t="s">
        <v>2368</v>
      </c>
      <c r="C1046" s="8" t="s">
        <v>705</v>
      </c>
      <c r="D1046" s="8" t="s">
        <v>717</v>
      </c>
      <c r="E1046" s="24">
        <v>0</v>
      </c>
      <c r="F1046" s="24">
        <v>0</v>
      </c>
      <c r="G1046" s="24">
        <v>0</v>
      </c>
      <c r="H1046" s="24">
        <v>0</v>
      </c>
      <c r="I1046" s="24">
        <v>0</v>
      </c>
      <c r="J1046" s="24">
        <v>0</v>
      </c>
      <c r="K1046" s="24">
        <v>0</v>
      </c>
      <c r="L1046" s="24">
        <v>0</v>
      </c>
      <c r="M1046" s="24">
        <v>0</v>
      </c>
      <c r="N1046" s="24">
        <v>0</v>
      </c>
      <c r="O1046" s="24">
        <v>0</v>
      </c>
      <c r="P1046" s="24">
        <v>0</v>
      </c>
      <c r="Q1046" s="24">
        <v>0</v>
      </c>
      <c r="R1046" s="24">
        <v>0</v>
      </c>
      <c r="S1046" s="24">
        <v>0</v>
      </c>
      <c r="T1046" s="24">
        <v>0</v>
      </c>
      <c r="U1046" s="24">
        <f t="shared" si="48"/>
        <v>0</v>
      </c>
      <c r="V1046" s="24">
        <f t="shared" si="49"/>
        <v>0</v>
      </c>
      <c r="W1046" s="24">
        <f t="shared" si="50"/>
        <v>1</v>
      </c>
    </row>
    <row r="1047" spans="1:23" x14ac:dyDescent="0.25">
      <c r="A1047" s="24" t="s">
        <v>2369</v>
      </c>
      <c r="B1047" s="8" t="s">
        <v>116</v>
      </c>
      <c r="C1047" s="8" t="s">
        <v>731</v>
      </c>
      <c r="D1047" s="8" t="s">
        <v>699</v>
      </c>
      <c r="E1047" s="24">
        <v>0</v>
      </c>
      <c r="F1047" s="24">
        <v>0</v>
      </c>
      <c r="G1047" s="24">
        <v>0</v>
      </c>
      <c r="H1047" s="24">
        <v>0</v>
      </c>
      <c r="I1047" s="24">
        <v>0</v>
      </c>
      <c r="J1047" s="24">
        <v>0</v>
      </c>
      <c r="K1047" s="24">
        <v>0</v>
      </c>
      <c r="L1047" s="24">
        <v>0</v>
      </c>
      <c r="M1047" s="24">
        <v>0</v>
      </c>
      <c r="N1047" s="24">
        <v>0</v>
      </c>
      <c r="O1047" s="24">
        <v>0</v>
      </c>
      <c r="P1047" s="24">
        <v>0</v>
      </c>
      <c r="Q1047" s="24">
        <v>0</v>
      </c>
      <c r="R1047" s="24">
        <v>0</v>
      </c>
      <c r="S1047" s="24">
        <v>0</v>
      </c>
      <c r="T1047" s="24">
        <v>0</v>
      </c>
      <c r="U1047" s="24">
        <f t="shared" si="48"/>
        <v>0</v>
      </c>
      <c r="V1047" s="24">
        <f t="shared" si="49"/>
        <v>0</v>
      </c>
      <c r="W1047" s="24">
        <f t="shared" si="50"/>
        <v>1</v>
      </c>
    </row>
    <row r="1048" spans="1:23" x14ac:dyDescent="0.25">
      <c r="A1048" s="24" t="s">
        <v>95</v>
      </c>
      <c r="B1048" s="8" t="s">
        <v>2370</v>
      </c>
      <c r="C1048" s="8" t="s">
        <v>3</v>
      </c>
      <c r="D1048" s="8" t="s">
        <v>702</v>
      </c>
      <c r="E1048" s="24">
        <v>0</v>
      </c>
      <c r="F1048" s="24">
        <v>0</v>
      </c>
      <c r="G1048" s="24">
        <v>0</v>
      </c>
      <c r="H1048" s="24">
        <v>0</v>
      </c>
      <c r="I1048" s="24">
        <v>0</v>
      </c>
      <c r="J1048" s="24">
        <v>0</v>
      </c>
      <c r="K1048" s="24">
        <v>0</v>
      </c>
      <c r="L1048" s="24">
        <v>0</v>
      </c>
      <c r="M1048" s="24">
        <v>0</v>
      </c>
      <c r="N1048" s="24">
        <v>0</v>
      </c>
      <c r="O1048" s="24">
        <v>0</v>
      </c>
      <c r="P1048" s="24">
        <v>0</v>
      </c>
      <c r="Q1048" s="24">
        <v>0</v>
      </c>
      <c r="R1048" s="24">
        <v>0</v>
      </c>
      <c r="S1048" s="24">
        <v>0</v>
      </c>
      <c r="T1048" s="24">
        <v>0</v>
      </c>
      <c r="U1048" s="24">
        <f t="shared" si="48"/>
        <v>0</v>
      </c>
      <c r="V1048" s="24">
        <f t="shared" si="49"/>
        <v>0</v>
      </c>
      <c r="W1048" s="24">
        <f t="shared" si="50"/>
        <v>1</v>
      </c>
    </row>
    <row r="1049" spans="1:23" x14ac:dyDescent="0.25">
      <c r="A1049" s="24" t="s">
        <v>298</v>
      </c>
      <c r="B1049" s="8" t="s">
        <v>2371</v>
      </c>
      <c r="C1049" s="8" t="s">
        <v>731</v>
      </c>
      <c r="D1049" s="8" t="s">
        <v>727</v>
      </c>
      <c r="E1049" s="24">
        <v>0</v>
      </c>
      <c r="F1049" s="24">
        <v>0</v>
      </c>
      <c r="G1049" s="24">
        <v>0</v>
      </c>
      <c r="H1049" s="24">
        <v>0</v>
      </c>
      <c r="I1049" s="24">
        <v>0</v>
      </c>
      <c r="J1049" s="24">
        <v>0</v>
      </c>
      <c r="K1049" s="24">
        <v>0</v>
      </c>
      <c r="L1049" s="24">
        <v>0</v>
      </c>
      <c r="M1049" s="24">
        <v>0</v>
      </c>
      <c r="N1049" s="24">
        <v>0</v>
      </c>
      <c r="O1049" s="24">
        <v>0</v>
      </c>
      <c r="P1049" s="24">
        <v>0</v>
      </c>
      <c r="Q1049" s="24">
        <v>0</v>
      </c>
      <c r="R1049" s="24">
        <v>0</v>
      </c>
      <c r="S1049" s="24">
        <v>0</v>
      </c>
      <c r="T1049" s="24">
        <v>0</v>
      </c>
      <c r="U1049" s="24">
        <f t="shared" si="48"/>
        <v>0</v>
      </c>
      <c r="V1049" s="24">
        <f t="shared" si="49"/>
        <v>0</v>
      </c>
      <c r="W1049" s="24">
        <f t="shared" si="50"/>
        <v>1</v>
      </c>
    </row>
    <row r="1050" spans="1:23" x14ac:dyDescent="0.25">
      <c r="A1050" s="24" t="s">
        <v>275</v>
      </c>
      <c r="B1050" s="8" t="s">
        <v>221</v>
      </c>
      <c r="C1050" s="8" t="s">
        <v>3</v>
      </c>
      <c r="D1050" s="8" t="s">
        <v>707</v>
      </c>
      <c r="E1050" s="24">
        <v>0</v>
      </c>
      <c r="F1050" s="24">
        <v>0</v>
      </c>
      <c r="G1050" s="24">
        <v>0</v>
      </c>
      <c r="H1050" s="24">
        <v>0</v>
      </c>
      <c r="I1050" s="24">
        <v>0</v>
      </c>
      <c r="J1050" s="24">
        <v>0</v>
      </c>
      <c r="K1050" s="24">
        <v>0</v>
      </c>
      <c r="L1050" s="24">
        <v>0</v>
      </c>
      <c r="M1050" s="24">
        <v>0</v>
      </c>
      <c r="N1050" s="24">
        <v>0</v>
      </c>
      <c r="O1050" s="24">
        <v>0</v>
      </c>
      <c r="P1050" s="24">
        <v>0</v>
      </c>
      <c r="Q1050" s="24">
        <v>0</v>
      </c>
      <c r="R1050" s="24">
        <v>0</v>
      </c>
      <c r="S1050" s="24">
        <v>0</v>
      </c>
      <c r="T1050" s="24">
        <v>0</v>
      </c>
      <c r="U1050" s="24">
        <f t="shared" si="48"/>
        <v>0</v>
      </c>
      <c r="V1050" s="24">
        <f t="shared" si="49"/>
        <v>0</v>
      </c>
      <c r="W1050" s="24">
        <f t="shared" si="50"/>
        <v>1</v>
      </c>
    </row>
    <row r="1051" spans="1:23" x14ac:dyDescent="0.25">
      <c r="A1051" s="24" t="s">
        <v>2372</v>
      </c>
      <c r="B1051" s="8" t="s">
        <v>2373</v>
      </c>
      <c r="C1051" s="8" t="s">
        <v>731</v>
      </c>
      <c r="D1051" s="8" t="s">
        <v>718</v>
      </c>
      <c r="E1051" s="24">
        <v>0</v>
      </c>
      <c r="F1051" s="24">
        <v>0</v>
      </c>
      <c r="G1051" s="24">
        <v>0</v>
      </c>
      <c r="H1051" s="24">
        <v>0</v>
      </c>
      <c r="I1051" s="24">
        <v>0</v>
      </c>
      <c r="J1051" s="24">
        <v>0</v>
      </c>
      <c r="K1051" s="24">
        <v>0</v>
      </c>
      <c r="L1051" s="24">
        <v>0</v>
      </c>
      <c r="M1051" s="24">
        <v>0</v>
      </c>
      <c r="N1051" s="24">
        <v>0</v>
      </c>
      <c r="O1051" s="24">
        <v>0</v>
      </c>
      <c r="P1051" s="24">
        <v>0</v>
      </c>
      <c r="Q1051" s="24">
        <v>0</v>
      </c>
      <c r="R1051" s="24">
        <v>0</v>
      </c>
      <c r="S1051" s="24">
        <v>0</v>
      </c>
      <c r="T1051" s="24">
        <v>0</v>
      </c>
      <c r="U1051" s="24">
        <f t="shared" si="48"/>
        <v>0</v>
      </c>
      <c r="V1051" s="24">
        <f t="shared" si="49"/>
        <v>0</v>
      </c>
      <c r="W1051" s="24">
        <f t="shared" si="50"/>
        <v>1</v>
      </c>
    </row>
    <row r="1052" spans="1:23" x14ac:dyDescent="0.25">
      <c r="A1052" s="24" t="s">
        <v>1070</v>
      </c>
      <c r="B1052" s="8" t="s">
        <v>236</v>
      </c>
      <c r="C1052" s="8" t="s">
        <v>3</v>
      </c>
      <c r="D1052" s="8" t="s">
        <v>717</v>
      </c>
      <c r="E1052" s="24">
        <v>0</v>
      </c>
      <c r="F1052" s="24">
        <v>0</v>
      </c>
      <c r="G1052" s="24">
        <v>0</v>
      </c>
      <c r="H1052" s="24">
        <v>0</v>
      </c>
      <c r="I1052" s="24">
        <v>0</v>
      </c>
      <c r="J1052" s="24">
        <v>0</v>
      </c>
      <c r="K1052" s="24">
        <v>0</v>
      </c>
      <c r="L1052" s="24">
        <v>0</v>
      </c>
      <c r="M1052" s="24">
        <v>0</v>
      </c>
      <c r="N1052" s="24">
        <v>0</v>
      </c>
      <c r="O1052" s="24">
        <v>0</v>
      </c>
      <c r="P1052" s="24">
        <v>0</v>
      </c>
      <c r="Q1052" s="24">
        <v>0</v>
      </c>
      <c r="R1052" s="24">
        <v>0</v>
      </c>
      <c r="S1052" s="24">
        <v>0</v>
      </c>
      <c r="T1052" s="24">
        <v>0</v>
      </c>
      <c r="U1052" s="24">
        <f t="shared" si="48"/>
        <v>0</v>
      </c>
      <c r="V1052" s="24">
        <f t="shared" si="49"/>
        <v>0</v>
      </c>
      <c r="W1052" s="24">
        <f t="shared" si="50"/>
        <v>1</v>
      </c>
    </row>
    <row r="1053" spans="1:23" x14ac:dyDescent="0.25">
      <c r="A1053" s="24" t="s">
        <v>2374</v>
      </c>
      <c r="B1053" s="8" t="s">
        <v>557</v>
      </c>
      <c r="C1053" s="8" t="s">
        <v>732</v>
      </c>
      <c r="D1053" s="8" t="s">
        <v>724</v>
      </c>
      <c r="E1053" s="24">
        <v>0</v>
      </c>
      <c r="F1053" s="24">
        <v>0</v>
      </c>
      <c r="G1053" s="24">
        <v>0</v>
      </c>
      <c r="H1053" s="24">
        <v>0</v>
      </c>
      <c r="I1053" s="24">
        <v>0</v>
      </c>
      <c r="J1053" s="24">
        <v>0</v>
      </c>
      <c r="K1053" s="24">
        <v>0</v>
      </c>
      <c r="L1053" s="24">
        <v>0</v>
      </c>
      <c r="M1053" s="24">
        <v>0</v>
      </c>
      <c r="N1053" s="24">
        <v>0</v>
      </c>
      <c r="O1053" s="24">
        <v>0</v>
      </c>
      <c r="P1053" s="24">
        <v>0</v>
      </c>
      <c r="Q1053" s="24">
        <v>0</v>
      </c>
      <c r="R1053" s="24">
        <v>0</v>
      </c>
      <c r="S1053" s="24">
        <v>0</v>
      </c>
      <c r="T1053" s="24">
        <v>0</v>
      </c>
      <c r="U1053" s="24">
        <f t="shared" si="48"/>
        <v>0</v>
      </c>
      <c r="V1053" s="24">
        <f t="shared" si="49"/>
        <v>0</v>
      </c>
      <c r="W1053" s="24">
        <f t="shared" si="50"/>
        <v>1</v>
      </c>
    </row>
    <row r="1054" spans="1:23" x14ac:dyDescent="0.25">
      <c r="A1054" s="24" t="s">
        <v>2375</v>
      </c>
      <c r="B1054" s="8" t="s">
        <v>1335</v>
      </c>
      <c r="C1054" s="8" t="s">
        <v>732</v>
      </c>
      <c r="D1054" s="8" t="s">
        <v>719</v>
      </c>
      <c r="E1054" s="24">
        <v>0</v>
      </c>
      <c r="F1054" s="24">
        <v>0</v>
      </c>
      <c r="G1054" s="24">
        <v>0</v>
      </c>
      <c r="H1054" s="24">
        <v>0</v>
      </c>
      <c r="I1054" s="24">
        <v>0</v>
      </c>
      <c r="J1054" s="24">
        <v>0</v>
      </c>
      <c r="K1054" s="24">
        <v>0</v>
      </c>
      <c r="L1054" s="24">
        <v>0</v>
      </c>
      <c r="M1054" s="24">
        <v>0</v>
      </c>
      <c r="N1054" s="24">
        <v>0</v>
      </c>
      <c r="O1054" s="24">
        <v>0</v>
      </c>
      <c r="P1054" s="24">
        <v>0</v>
      </c>
      <c r="Q1054" s="24">
        <v>0</v>
      </c>
      <c r="R1054" s="24">
        <v>0</v>
      </c>
      <c r="S1054" s="24">
        <v>0</v>
      </c>
      <c r="T1054" s="24">
        <v>0</v>
      </c>
      <c r="U1054" s="24">
        <f t="shared" si="48"/>
        <v>0</v>
      </c>
      <c r="V1054" s="24">
        <f t="shared" si="49"/>
        <v>0</v>
      </c>
      <c r="W1054" s="24">
        <f t="shared" si="50"/>
        <v>1</v>
      </c>
    </row>
    <row r="1055" spans="1:23" x14ac:dyDescent="0.25">
      <c r="A1055" s="24" t="s">
        <v>613</v>
      </c>
      <c r="B1055" s="8" t="s">
        <v>171</v>
      </c>
      <c r="C1055" s="8" t="s">
        <v>737</v>
      </c>
      <c r="D1055" s="8" t="s">
        <v>714</v>
      </c>
      <c r="E1055" s="24">
        <v>0</v>
      </c>
      <c r="F1055" s="24">
        <v>0</v>
      </c>
      <c r="G1055" s="24">
        <v>0</v>
      </c>
      <c r="H1055" s="24">
        <v>0</v>
      </c>
      <c r="I1055" s="24">
        <v>0</v>
      </c>
      <c r="J1055" s="24">
        <v>0</v>
      </c>
      <c r="K1055" s="24">
        <v>0</v>
      </c>
      <c r="L1055" s="24">
        <v>0</v>
      </c>
      <c r="M1055" s="24">
        <v>0</v>
      </c>
      <c r="N1055" s="24">
        <v>0</v>
      </c>
      <c r="O1055" s="24">
        <v>0</v>
      </c>
      <c r="P1055" s="24">
        <v>0</v>
      </c>
      <c r="Q1055" s="24">
        <v>0</v>
      </c>
      <c r="R1055" s="24">
        <v>0</v>
      </c>
      <c r="S1055" s="24">
        <v>0</v>
      </c>
      <c r="T1055" s="24">
        <v>0</v>
      </c>
      <c r="U1055" s="24">
        <f t="shared" si="48"/>
        <v>0</v>
      </c>
      <c r="V1055" s="24">
        <f t="shared" si="49"/>
        <v>0</v>
      </c>
      <c r="W1055" s="24">
        <f t="shared" si="50"/>
        <v>1</v>
      </c>
    </row>
    <row r="1056" spans="1:23" x14ac:dyDescent="0.25">
      <c r="A1056" s="24" t="s">
        <v>259</v>
      </c>
      <c r="B1056" s="8" t="s">
        <v>2376</v>
      </c>
      <c r="C1056" s="8" t="s">
        <v>3</v>
      </c>
      <c r="D1056" s="8" t="s">
        <v>717</v>
      </c>
      <c r="E1056" s="24">
        <v>0</v>
      </c>
      <c r="F1056" s="24">
        <v>0</v>
      </c>
      <c r="G1056" s="24">
        <v>0</v>
      </c>
      <c r="H1056" s="24">
        <v>0</v>
      </c>
      <c r="I1056" s="24">
        <v>0</v>
      </c>
      <c r="J1056" s="24">
        <v>0</v>
      </c>
      <c r="K1056" s="24">
        <v>0</v>
      </c>
      <c r="L1056" s="24">
        <v>0</v>
      </c>
      <c r="M1056" s="24">
        <v>0</v>
      </c>
      <c r="N1056" s="24">
        <v>0</v>
      </c>
      <c r="O1056" s="24">
        <v>0</v>
      </c>
      <c r="P1056" s="24">
        <v>0</v>
      </c>
      <c r="Q1056" s="24">
        <v>0</v>
      </c>
      <c r="R1056" s="24">
        <v>0</v>
      </c>
      <c r="S1056" s="24">
        <v>0</v>
      </c>
      <c r="T1056" s="24">
        <v>0</v>
      </c>
      <c r="U1056" s="24">
        <f t="shared" si="48"/>
        <v>0</v>
      </c>
      <c r="V1056" s="24">
        <f t="shared" si="49"/>
        <v>0</v>
      </c>
      <c r="W1056" s="24">
        <f t="shared" si="50"/>
        <v>1</v>
      </c>
    </row>
    <row r="1057" spans="1:23" x14ac:dyDescent="0.25">
      <c r="A1057" s="24" t="s">
        <v>41</v>
      </c>
      <c r="B1057" s="8" t="s">
        <v>780</v>
      </c>
      <c r="C1057" s="8" t="s">
        <v>731</v>
      </c>
      <c r="D1057" s="8" t="s">
        <v>715</v>
      </c>
      <c r="E1057" s="24">
        <v>0</v>
      </c>
      <c r="F1057" s="24">
        <v>0</v>
      </c>
      <c r="G1057" s="24">
        <v>0</v>
      </c>
      <c r="H1057" s="24">
        <v>0</v>
      </c>
      <c r="I1057" s="24">
        <v>0</v>
      </c>
      <c r="J1057" s="24">
        <v>0</v>
      </c>
      <c r="K1057" s="24">
        <v>0</v>
      </c>
      <c r="L1057" s="24">
        <v>0</v>
      </c>
      <c r="M1057" s="24">
        <v>0</v>
      </c>
      <c r="N1057" s="24">
        <v>0</v>
      </c>
      <c r="O1057" s="24">
        <v>0</v>
      </c>
      <c r="P1057" s="24">
        <v>0</v>
      </c>
      <c r="Q1057" s="24">
        <v>0</v>
      </c>
      <c r="R1057" s="24">
        <v>0</v>
      </c>
      <c r="S1057" s="24">
        <v>0</v>
      </c>
      <c r="T1057" s="24">
        <v>0</v>
      </c>
      <c r="U1057" s="24">
        <f t="shared" si="48"/>
        <v>0</v>
      </c>
      <c r="V1057" s="24">
        <f t="shared" si="49"/>
        <v>0</v>
      </c>
      <c r="W1057" s="24">
        <f t="shared" si="50"/>
        <v>1</v>
      </c>
    </row>
    <row r="1058" spans="1:23" x14ac:dyDescent="0.25">
      <c r="A1058" s="24" t="s">
        <v>2377</v>
      </c>
      <c r="B1058" s="8" t="s">
        <v>1054</v>
      </c>
      <c r="C1058" s="8" t="s">
        <v>2</v>
      </c>
      <c r="D1058" s="8" t="s">
        <v>736</v>
      </c>
      <c r="E1058" s="24">
        <v>0</v>
      </c>
      <c r="F1058" s="24">
        <v>0</v>
      </c>
      <c r="G1058" s="24">
        <v>0</v>
      </c>
      <c r="H1058" s="24">
        <v>0</v>
      </c>
      <c r="I1058" s="24">
        <v>0</v>
      </c>
      <c r="J1058" s="24">
        <v>0</v>
      </c>
      <c r="K1058" s="24">
        <v>0</v>
      </c>
      <c r="L1058" s="24">
        <v>0</v>
      </c>
      <c r="M1058" s="24">
        <v>0</v>
      </c>
      <c r="N1058" s="24">
        <v>0</v>
      </c>
      <c r="O1058" s="24">
        <v>0</v>
      </c>
      <c r="P1058" s="24">
        <v>0</v>
      </c>
      <c r="Q1058" s="24">
        <v>0</v>
      </c>
      <c r="R1058" s="24">
        <v>0</v>
      </c>
      <c r="S1058" s="24">
        <v>0</v>
      </c>
      <c r="T1058" s="24">
        <v>0</v>
      </c>
      <c r="U1058" s="24">
        <f t="shared" si="48"/>
        <v>0</v>
      </c>
      <c r="V1058" s="24">
        <f t="shared" si="49"/>
        <v>0</v>
      </c>
      <c r="W1058" s="24">
        <f t="shared" si="50"/>
        <v>1</v>
      </c>
    </row>
    <row r="1059" spans="1:23" x14ac:dyDescent="0.25">
      <c r="A1059" s="24" t="s">
        <v>209</v>
      </c>
      <c r="B1059" s="8" t="s">
        <v>2378</v>
      </c>
      <c r="C1059" s="8" t="s">
        <v>732</v>
      </c>
      <c r="D1059" s="8" t="s">
        <v>710</v>
      </c>
      <c r="E1059" s="24">
        <v>0</v>
      </c>
      <c r="F1059" s="24">
        <v>0</v>
      </c>
      <c r="G1059" s="24">
        <v>0</v>
      </c>
      <c r="H1059" s="24">
        <v>0</v>
      </c>
      <c r="I1059" s="24">
        <v>0</v>
      </c>
      <c r="J1059" s="24">
        <v>0</v>
      </c>
      <c r="K1059" s="24">
        <v>0</v>
      </c>
      <c r="L1059" s="24">
        <v>0</v>
      </c>
      <c r="M1059" s="24">
        <v>0</v>
      </c>
      <c r="N1059" s="24">
        <v>0</v>
      </c>
      <c r="O1059" s="24">
        <v>0</v>
      </c>
      <c r="P1059" s="24">
        <v>0</v>
      </c>
      <c r="Q1059" s="24">
        <v>0</v>
      </c>
      <c r="R1059" s="24">
        <v>0</v>
      </c>
      <c r="S1059" s="24">
        <v>0</v>
      </c>
      <c r="T1059" s="24">
        <v>0</v>
      </c>
      <c r="U1059" s="24">
        <f t="shared" si="48"/>
        <v>0</v>
      </c>
      <c r="V1059" s="24">
        <f t="shared" si="49"/>
        <v>0</v>
      </c>
      <c r="W1059" s="24">
        <f t="shared" si="50"/>
        <v>1</v>
      </c>
    </row>
    <row r="1060" spans="1:23" x14ac:dyDescent="0.25">
      <c r="A1060" s="24" t="s">
        <v>323</v>
      </c>
      <c r="B1060" s="8" t="s">
        <v>486</v>
      </c>
      <c r="C1060" s="8" t="s">
        <v>2035</v>
      </c>
      <c r="D1060" s="8" t="s">
        <v>704</v>
      </c>
      <c r="E1060" s="24">
        <v>0</v>
      </c>
      <c r="F1060" s="24">
        <v>0</v>
      </c>
      <c r="G1060" s="24">
        <v>0</v>
      </c>
      <c r="H1060" s="24">
        <v>0</v>
      </c>
      <c r="I1060" s="24">
        <v>0</v>
      </c>
      <c r="J1060" s="24">
        <v>0</v>
      </c>
      <c r="K1060" s="24">
        <v>0</v>
      </c>
      <c r="L1060" s="24">
        <v>0</v>
      </c>
      <c r="M1060" s="24">
        <v>0</v>
      </c>
      <c r="N1060" s="24">
        <v>0</v>
      </c>
      <c r="O1060" s="24">
        <v>0</v>
      </c>
      <c r="P1060" s="24">
        <v>0</v>
      </c>
      <c r="Q1060" s="24">
        <v>0</v>
      </c>
      <c r="R1060" s="24">
        <v>0</v>
      </c>
      <c r="S1060" s="24">
        <v>0</v>
      </c>
      <c r="T1060" s="24">
        <v>0</v>
      </c>
      <c r="U1060" s="24">
        <f t="shared" si="48"/>
        <v>0</v>
      </c>
      <c r="V1060" s="24">
        <f t="shared" si="49"/>
        <v>0</v>
      </c>
      <c r="W1060" s="24">
        <f t="shared" si="50"/>
        <v>1</v>
      </c>
    </row>
    <row r="1061" spans="1:23" x14ac:dyDescent="0.25">
      <c r="A1061" s="24" t="s">
        <v>2379</v>
      </c>
      <c r="B1061" s="8" t="s">
        <v>2380</v>
      </c>
      <c r="C1061" s="8" t="s">
        <v>2035</v>
      </c>
      <c r="D1061" s="8" t="s">
        <v>711</v>
      </c>
      <c r="E1061" s="24">
        <v>0</v>
      </c>
      <c r="F1061" s="24">
        <v>0</v>
      </c>
      <c r="G1061" s="24">
        <v>0</v>
      </c>
      <c r="H1061" s="24">
        <v>0</v>
      </c>
      <c r="I1061" s="24">
        <v>0</v>
      </c>
      <c r="J1061" s="24">
        <v>0</v>
      </c>
      <c r="K1061" s="24">
        <v>0</v>
      </c>
      <c r="L1061" s="24">
        <v>0</v>
      </c>
      <c r="M1061" s="24">
        <v>0</v>
      </c>
      <c r="N1061" s="24">
        <v>0</v>
      </c>
      <c r="O1061" s="24">
        <v>0</v>
      </c>
      <c r="P1061" s="24">
        <v>0</v>
      </c>
      <c r="Q1061" s="24">
        <v>0</v>
      </c>
      <c r="R1061" s="24">
        <v>0</v>
      </c>
      <c r="S1061" s="24">
        <v>0</v>
      </c>
      <c r="T1061" s="24">
        <v>0</v>
      </c>
      <c r="U1061" s="24">
        <f t="shared" si="48"/>
        <v>0</v>
      </c>
      <c r="V1061" s="24">
        <f t="shared" si="49"/>
        <v>0</v>
      </c>
      <c r="W1061" s="24">
        <f t="shared" si="50"/>
        <v>1</v>
      </c>
    </row>
    <row r="1062" spans="1:23" x14ac:dyDescent="0.25">
      <c r="A1062" s="24" t="s">
        <v>319</v>
      </c>
      <c r="B1062" s="8" t="s">
        <v>2381</v>
      </c>
      <c r="C1062" s="8" t="s">
        <v>705</v>
      </c>
      <c r="D1062" s="8" t="s">
        <v>736</v>
      </c>
      <c r="E1062" s="24">
        <v>0</v>
      </c>
      <c r="F1062" s="24">
        <v>0</v>
      </c>
      <c r="G1062" s="24">
        <v>0</v>
      </c>
      <c r="H1062" s="24">
        <v>0</v>
      </c>
      <c r="I1062" s="24">
        <v>0</v>
      </c>
      <c r="J1062" s="24">
        <v>0</v>
      </c>
      <c r="K1062" s="24">
        <v>0</v>
      </c>
      <c r="L1062" s="24">
        <v>0</v>
      </c>
      <c r="M1062" s="24">
        <v>0</v>
      </c>
      <c r="N1062" s="24">
        <v>0</v>
      </c>
      <c r="O1062" s="24">
        <v>0</v>
      </c>
      <c r="P1062" s="24">
        <v>0</v>
      </c>
      <c r="Q1062" s="24">
        <v>0</v>
      </c>
      <c r="R1062" s="24">
        <v>0</v>
      </c>
      <c r="S1062" s="24">
        <v>0</v>
      </c>
      <c r="T1062" s="24">
        <v>0</v>
      </c>
      <c r="U1062" s="24">
        <f t="shared" si="48"/>
        <v>0</v>
      </c>
      <c r="V1062" s="24">
        <f t="shared" si="49"/>
        <v>0</v>
      </c>
      <c r="W1062" s="24">
        <f t="shared" si="50"/>
        <v>1</v>
      </c>
    </row>
    <row r="1063" spans="1:23" x14ac:dyDescent="0.25">
      <c r="A1063" s="24" t="s">
        <v>2382</v>
      </c>
      <c r="B1063" s="8" t="s">
        <v>2383</v>
      </c>
      <c r="C1063" s="8" t="s">
        <v>2</v>
      </c>
      <c r="D1063" s="8" t="s">
        <v>724</v>
      </c>
      <c r="E1063" s="24">
        <v>0</v>
      </c>
      <c r="F1063" s="24">
        <v>0</v>
      </c>
      <c r="G1063" s="24">
        <v>0</v>
      </c>
      <c r="H1063" s="24">
        <v>0</v>
      </c>
      <c r="I1063" s="24">
        <v>0</v>
      </c>
      <c r="J1063" s="24">
        <v>0</v>
      </c>
      <c r="K1063" s="24">
        <v>0</v>
      </c>
      <c r="L1063" s="24">
        <v>0</v>
      </c>
      <c r="M1063" s="24">
        <v>0</v>
      </c>
      <c r="N1063" s="24">
        <v>0</v>
      </c>
      <c r="O1063" s="24">
        <v>0</v>
      </c>
      <c r="P1063" s="24">
        <v>0</v>
      </c>
      <c r="Q1063" s="24">
        <v>0</v>
      </c>
      <c r="R1063" s="24">
        <v>0</v>
      </c>
      <c r="S1063" s="24">
        <v>0</v>
      </c>
      <c r="T1063" s="24">
        <v>0</v>
      </c>
      <c r="U1063" s="24">
        <f t="shared" si="48"/>
        <v>0</v>
      </c>
      <c r="V1063" s="24">
        <f t="shared" si="49"/>
        <v>0</v>
      </c>
      <c r="W1063" s="24">
        <f t="shared" si="50"/>
        <v>1</v>
      </c>
    </row>
    <row r="1064" spans="1:23" x14ac:dyDescent="0.25">
      <c r="A1064" s="24" t="s">
        <v>68</v>
      </c>
      <c r="B1064" s="8" t="s">
        <v>2384</v>
      </c>
      <c r="C1064" s="8" t="s">
        <v>2035</v>
      </c>
      <c r="D1064" s="8" t="s">
        <v>708</v>
      </c>
      <c r="E1064" s="24">
        <v>0</v>
      </c>
      <c r="F1064" s="24">
        <v>0</v>
      </c>
      <c r="G1064" s="24">
        <v>0</v>
      </c>
      <c r="H1064" s="24">
        <v>0</v>
      </c>
      <c r="I1064" s="24">
        <v>0</v>
      </c>
      <c r="J1064" s="24">
        <v>0</v>
      </c>
      <c r="K1064" s="24">
        <v>0</v>
      </c>
      <c r="L1064" s="24">
        <v>0</v>
      </c>
      <c r="M1064" s="24">
        <v>0</v>
      </c>
      <c r="N1064" s="24">
        <v>0</v>
      </c>
      <c r="O1064" s="24">
        <v>0</v>
      </c>
      <c r="P1064" s="24">
        <v>0</v>
      </c>
      <c r="Q1064" s="24">
        <v>0</v>
      </c>
      <c r="R1064" s="24">
        <v>0</v>
      </c>
      <c r="S1064" s="24">
        <v>0</v>
      </c>
      <c r="T1064" s="24">
        <v>0</v>
      </c>
      <c r="U1064" s="24">
        <f t="shared" si="48"/>
        <v>0</v>
      </c>
      <c r="V1064" s="24">
        <f t="shared" si="49"/>
        <v>0</v>
      </c>
      <c r="W1064" s="24">
        <f t="shared" si="50"/>
        <v>1</v>
      </c>
    </row>
    <row r="1065" spans="1:23" x14ac:dyDescent="0.25">
      <c r="A1065" s="24" t="s">
        <v>369</v>
      </c>
      <c r="B1065" s="8" t="s">
        <v>2385</v>
      </c>
      <c r="C1065" s="8" t="s">
        <v>3</v>
      </c>
      <c r="D1065" s="8" t="s">
        <v>704</v>
      </c>
      <c r="E1065" s="24">
        <v>0</v>
      </c>
      <c r="F1065" s="24">
        <v>0</v>
      </c>
      <c r="G1065" s="24">
        <v>0</v>
      </c>
      <c r="H1065" s="24">
        <v>0</v>
      </c>
      <c r="I1065" s="24">
        <v>0</v>
      </c>
      <c r="J1065" s="24">
        <v>0</v>
      </c>
      <c r="K1065" s="24">
        <v>0</v>
      </c>
      <c r="L1065" s="24">
        <v>0</v>
      </c>
      <c r="M1065" s="24">
        <v>0</v>
      </c>
      <c r="N1065" s="24">
        <v>0</v>
      </c>
      <c r="O1065" s="24">
        <v>0</v>
      </c>
      <c r="P1065" s="24">
        <v>0</v>
      </c>
      <c r="Q1065" s="24">
        <v>0</v>
      </c>
      <c r="R1065" s="24">
        <v>0</v>
      </c>
      <c r="S1065" s="24">
        <v>0</v>
      </c>
      <c r="T1065" s="24">
        <v>0</v>
      </c>
      <c r="U1065" s="24">
        <f t="shared" si="48"/>
        <v>0</v>
      </c>
      <c r="V1065" s="24">
        <f t="shared" si="49"/>
        <v>0</v>
      </c>
      <c r="W1065" s="24">
        <f t="shared" si="50"/>
        <v>1</v>
      </c>
    </row>
    <row r="1066" spans="1:23" x14ac:dyDescent="0.25">
      <c r="A1066" s="24" t="s">
        <v>58</v>
      </c>
      <c r="B1066" s="8" t="s">
        <v>423</v>
      </c>
      <c r="C1066" s="8" t="s">
        <v>705</v>
      </c>
      <c r="D1066" s="8" t="s">
        <v>703</v>
      </c>
      <c r="E1066" s="24">
        <v>0</v>
      </c>
      <c r="F1066" s="24">
        <v>0</v>
      </c>
      <c r="G1066" s="24">
        <v>0</v>
      </c>
      <c r="H1066" s="24">
        <v>0</v>
      </c>
      <c r="I1066" s="24">
        <v>0</v>
      </c>
      <c r="J1066" s="24">
        <v>0</v>
      </c>
      <c r="K1066" s="24">
        <v>0</v>
      </c>
      <c r="L1066" s="24">
        <v>0</v>
      </c>
      <c r="M1066" s="24">
        <v>0</v>
      </c>
      <c r="N1066" s="24">
        <v>0</v>
      </c>
      <c r="O1066" s="24">
        <v>0</v>
      </c>
      <c r="P1066" s="24">
        <v>0</v>
      </c>
      <c r="Q1066" s="24">
        <v>0</v>
      </c>
      <c r="R1066" s="24">
        <v>0</v>
      </c>
      <c r="S1066" s="24">
        <v>0</v>
      </c>
      <c r="T1066" s="24">
        <v>0</v>
      </c>
      <c r="U1066" s="24">
        <f t="shared" si="48"/>
        <v>0</v>
      </c>
      <c r="V1066" s="24">
        <f t="shared" si="49"/>
        <v>0</v>
      </c>
      <c r="W1066" s="24">
        <f t="shared" si="50"/>
        <v>1</v>
      </c>
    </row>
    <row r="1067" spans="1:23" x14ac:dyDescent="0.25">
      <c r="A1067" s="24" t="s">
        <v>197</v>
      </c>
      <c r="B1067" s="8" t="s">
        <v>2386</v>
      </c>
      <c r="C1067" s="8" t="s">
        <v>737</v>
      </c>
      <c r="D1067" s="8" t="s">
        <v>707</v>
      </c>
      <c r="E1067" s="24">
        <v>0</v>
      </c>
      <c r="F1067" s="24">
        <v>0</v>
      </c>
      <c r="G1067" s="24">
        <v>0</v>
      </c>
      <c r="H1067" s="24">
        <v>0</v>
      </c>
      <c r="I1067" s="24">
        <v>0</v>
      </c>
      <c r="J1067" s="24">
        <v>0</v>
      </c>
      <c r="K1067" s="24">
        <v>0</v>
      </c>
      <c r="L1067" s="24">
        <v>0</v>
      </c>
      <c r="M1067" s="24">
        <v>0</v>
      </c>
      <c r="N1067" s="24">
        <v>0</v>
      </c>
      <c r="O1067" s="24">
        <v>0</v>
      </c>
      <c r="P1067" s="24">
        <v>0</v>
      </c>
      <c r="Q1067" s="24">
        <v>0</v>
      </c>
      <c r="R1067" s="24">
        <v>0</v>
      </c>
      <c r="S1067" s="24">
        <v>0</v>
      </c>
      <c r="T1067" s="24">
        <v>0</v>
      </c>
      <c r="U1067" s="24">
        <f t="shared" si="48"/>
        <v>0</v>
      </c>
      <c r="V1067" s="24">
        <f t="shared" si="49"/>
        <v>0</v>
      </c>
      <c r="W1067" s="24">
        <f t="shared" si="50"/>
        <v>1</v>
      </c>
    </row>
    <row r="1068" spans="1:23" x14ac:dyDescent="0.25">
      <c r="A1068" s="24" t="s">
        <v>84</v>
      </c>
      <c r="B1068" s="8" t="s">
        <v>1052</v>
      </c>
      <c r="C1068" s="8" t="s">
        <v>2</v>
      </c>
      <c r="D1068" s="8" t="s">
        <v>733</v>
      </c>
      <c r="E1068" s="24">
        <v>0</v>
      </c>
      <c r="F1068" s="24">
        <v>0</v>
      </c>
      <c r="G1068" s="24">
        <v>0</v>
      </c>
      <c r="H1068" s="24">
        <v>0</v>
      </c>
      <c r="I1068" s="24">
        <v>0</v>
      </c>
      <c r="J1068" s="24">
        <v>0</v>
      </c>
      <c r="K1068" s="24">
        <v>0</v>
      </c>
      <c r="L1068" s="24">
        <v>0</v>
      </c>
      <c r="M1068" s="24">
        <v>0</v>
      </c>
      <c r="N1068" s="24">
        <v>0</v>
      </c>
      <c r="O1068" s="24">
        <v>0</v>
      </c>
      <c r="P1068" s="24">
        <v>0</v>
      </c>
      <c r="Q1068" s="24">
        <v>0</v>
      </c>
      <c r="R1068" s="24">
        <v>0</v>
      </c>
      <c r="S1068" s="24">
        <v>0</v>
      </c>
      <c r="T1068" s="24">
        <v>0</v>
      </c>
      <c r="U1068" s="24">
        <f t="shared" si="48"/>
        <v>0</v>
      </c>
      <c r="V1068" s="24">
        <f t="shared" si="49"/>
        <v>0</v>
      </c>
      <c r="W1068" s="24">
        <f t="shared" si="50"/>
        <v>1</v>
      </c>
    </row>
    <row r="1069" spans="1:23" x14ac:dyDescent="0.25">
      <c r="A1069" s="24" t="s">
        <v>441</v>
      </c>
      <c r="B1069" s="8" t="s">
        <v>66</v>
      </c>
      <c r="C1069" s="8" t="s">
        <v>705</v>
      </c>
      <c r="D1069" s="8" t="s">
        <v>706</v>
      </c>
      <c r="E1069" s="24">
        <v>0</v>
      </c>
      <c r="F1069" s="24">
        <v>0</v>
      </c>
      <c r="G1069" s="24">
        <v>0</v>
      </c>
      <c r="H1069" s="24">
        <v>0</v>
      </c>
      <c r="I1069" s="24">
        <v>0</v>
      </c>
      <c r="J1069" s="24">
        <v>0</v>
      </c>
      <c r="K1069" s="24">
        <v>0</v>
      </c>
      <c r="L1069" s="24">
        <v>0</v>
      </c>
      <c r="M1069" s="24">
        <v>0</v>
      </c>
      <c r="N1069" s="24">
        <v>0</v>
      </c>
      <c r="O1069" s="24">
        <v>0</v>
      </c>
      <c r="P1069" s="24">
        <v>0</v>
      </c>
      <c r="Q1069" s="24">
        <v>0</v>
      </c>
      <c r="R1069" s="24">
        <v>0</v>
      </c>
      <c r="S1069" s="24">
        <v>0</v>
      </c>
      <c r="T1069" s="24">
        <v>0</v>
      </c>
      <c r="U1069" s="24">
        <f t="shared" si="48"/>
        <v>0</v>
      </c>
      <c r="V1069" s="24">
        <f t="shared" si="49"/>
        <v>0</v>
      </c>
      <c r="W1069" s="24">
        <f t="shared" si="50"/>
        <v>1</v>
      </c>
    </row>
    <row r="1070" spans="1:23" x14ac:dyDescent="0.25">
      <c r="A1070" s="24" t="s">
        <v>2387</v>
      </c>
      <c r="B1070" s="8" t="s">
        <v>2388</v>
      </c>
      <c r="C1070" s="8" t="s">
        <v>732</v>
      </c>
      <c r="D1070" s="8" t="s">
        <v>702</v>
      </c>
      <c r="E1070" s="24">
        <v>0</v>
      </c>
      <c r="F1070" s="24">
        <v>0</v>
      </c>
      <c r="G1070" s="24">
        <v>0</v>
      </c>
      <c r="H1070" s="24">
        <v>0</v>
      </c>
      <c r="I1070" s="24">
        <v>0</v>
      </c>
      <c r="J1070" s="24">
        <v>0</v>
      </c>
      <c r="K1070" s="24">
        <v>0</v>
      </c>
      <c r="L1070" s="24">
        <v>0</v>
      </c>
      <c r="M1070" s="24">
        <v>0</v>
      </c>
      <c r="N1070" s="24">
        <v>0</v>
      </c>
      <c r="O1070" s="24">
        <v>0</v>
      </c>
      <c r="P1070" s="24">
        <v>0</v>
      </c>
      <c r="Q1070" s="24">
        <v>0</v>
      </c>
      <c r="R1070" s="24">
        <v>0</v>
      </c>
      <c r="S1070" s="24">
        <v>0</v>
      </c>
      <c r="T1070" s="24">
        <v>0</v>
      </c>
      <c r="U1070" s="24">
        <f t="shared" si="48"/>
        <v>0</v>
      </c>
      <c r="V1070" s="24">
        <f t="shared" si="49"/>
        <v>0</v>
      </c>
      <c r="W1070" s="24">
        <f t="shared" si="50"/>
        <v>1</v>
      </c>
    </row>
    <row r="1071" spans="1:23" x14ac:dyDescent="0.25">
      <c r="A1071" s="24" t="s">
        <v>2389</v>
      </c>
      <c r="B1071" s="8" t="s">
        <v>2151</v>
      </c>
      <c r="C1071" s="8" t="s">
        <v>737</v>
      </c>
      <c r="D1071" s="8" t="s">
        <v>699</v>
      </c>
      <c r="E1071" s="24">
        <v>0</v>
      </c>
      <c r="F1071" s="24">
        <v>0</v>
      </c>
      <c r="G1071" s="24">
        <v>0</v>
      </c>
      <c r="H1071" s="24">
        <v>0</v>
      </c>
      <c r="I1071" s="24">
        <v>0</v>
      </c>
      <c r="J1071" s="24">
        <v>0</v>
      </c>
      <c r="K1071" s="24">
        <v>0</v>
      </c>
      <c r="L1071" s="24">
        <v>0</v>
      </c>
      <c r="M1071" s="24">
        <v>0</v>
      </c>
      <c r="N1071" s="24">
        <v>0</v>
      </c>
      <c r="O1071" s="24">
        <v>0</v>
      </c>
      <c r="P1071" s="24">
        <v>0</v>
      </c>
      <c r="Q1071" s="24">
        <v>0</v>
      </c>
      <c r="R1071" s="24">
        <v>0</v>
      </c>
      <c r="S1071" s="24">
        <v>0</v>
      </c>
      <c r="T1071" s="24">
        <v>0</v>
      </c>
      <c r="U1071" s="24">
        <f t="shared" si="48"/>
        <v>0</v>
      </c>
      <c r="V1071" s="24">
        <f t="shared" si="49"/>
        <v>0</v>
      </c>
      <c r="W1071" s="24">
        <f t="shared" si="50"/>
        <v>1</v>
      </c>
    </row>
    <row r="1072" spans="1:23" x14ac:dyDescent="0.25">
      <c r="A1072" s="24" t="s">
        <v>379</v>
      </c>
      <c r="B1072" s="8" t="s">
        <v>155</v>
      </c>
      <c r="C1072" s="8" t="s">
        <v>737</v>
      </c>
      <c r="D1072" s="24" t="s">
        <v>724</v>
      </c>
      <c r="E1072" s="24">
        <v>0</v>
      </c>
      <c r="F1072" s="24">
        <v>0</v>
      </c>
      <c r="G1072" s="24">
        <v>0</v>
      </c>
      <c r="H1072" s="24">
        <v>0</v>
      </c>
      <c r="I1072" s="24">
        <v>0</v>
      </c>
      <c r="J1072" s="24">
        <v>0</v>
      </c>
      <c r="K1072" s="24">
        <v>0</v>
      </c>
      <c r="L1072" s="24">
        <v>0</v>
      </c>
      <c r="M1072" s="24">
        <v>0</v>
      </c>
      <c r="N1072" s="24">
        <v>0</v>
      </c>
      <c r="O1072" s="24">
        <v>0</v>
      </c>
      <c r="P1072" s="24">
        <v>0</v>
      </c>
      <c r="Q1072" s="24">
        <v>0</v>
      </c>
      <c r="R1072" s="24">
        <v>0</v>
      </c>
      <c r="S1072" s="24">
        <v>0</v>
      </c>
      <c r="T1072" s="24">
        <v>0</v>
      </c>
      <c r="U1072" s="24">
        <f t="shared" si="48"/>
        <v>0</v>
      </c>
      <c r="V1072" s="24">
        <f t="shared" si="49"/>
        <v>0</v>
      </c>
      <c r="W1072" s="24">
        <f t="shared" si="50"/>
        <v>1</v>
      </c>
    </row>
    <row r="1073" spans="1:23" x14ac:dyDescent="0.25">
      <c r="A1073" s="24" t="s">
        <v>1056</v>
      </c>
      <c r="B1073" s="8" t="s">
        <v>2390</v>
      </c>
      <c r="C1073" s="8" t="s">
        <v>735</v>
      </c>
      <c r="D1073" s="8" t="s">
        <v>712</v>
      </c>
      <c r="E1073" s="24">
        <v>0</v>
      </c>
      <c r="F1073" s="24">
        <v>0</v>
      </c>
      <c r="G1073" s="24">
        <v>0</v>
      </c>
      <c r="H1073" s="24">
        <v>0</v>
      </c>
      <c r="I1073" s="24">
        <v>0</v>
      </c>
      <c r="J1073" s="24">
        <v>0</v>
      </c>
      <c r="K1073" s="24">
        <v>0</v>
      </c>
      <c r="L1073" s="24">
        <v>0</v>
      </c>
      <c r="M1073" s="24">
        <v>0</v>
      </c>
      <c r="N1073" s="24">
        <v>0</v>
      </c>
      <c r="O1073" s="24">
        <v>0</v>
      </c>
      <c r="P1073" s="24">
        <v>0</v>
      </c>
      <c r="Q1073" s="24">
        <v>0</v>
      </c>
      <c r="R1073" s="24">
        <v>0</v>
      </c>
      <c r="S1073" s="24">
        <v>0</v>
      </c>
      <c r="T1073" s="24">
        <v>0</v>
      </c>
      <c r="U1073" s="24">
        <f t="shared" si="48"/>
        <v>0</v>
      </c>
      <c r="V1073" s="24">
        <f t="shared" si="49"/>
        <v>0</v>
      </c>
      <c r="W1073" s="24">
        <f t="shared" si="50"/>
        <v>1</v>
      </c>
    </row>
    <row r="1074" spans="1:23" x14ac:dyDescent="0.25">
      <c r="A1074" s="24" t="s">
        <v>196</v>
      </c>
      <c r="B1074" s="8" t="s">
        <v>2391</v>
      </c>
      <c r="C1074" s="8" t="s">
        <v>735</v>
      </c>
      <c r="D1074" s="8" t="s">
        <v>699</v>
      </c>
      <c r="E1074" s="24">
        <v>0</v>
      </c>
      <c r="F1074" s="24">
        <v>0</v>
      </c>
      <c r="G1074" s="24">
        <v>0</v>
      </c>
      <c r="H1074" s="24">
        <v>0</v>
      </c>
      <c r="I1074" s="24">
        <v>0</v>
      </c>
      <c r="J1074" s="24">
        <v>0</v>
      </c>
      <c r="K1074" s="24">
        <v>0</v>
      </c>
      <c r="L1074" s="24">
        <v>0</v>
      </c>
      <c r="M1074" s="24">
        <v>0</v>
      </c>
      <c r="N1074" s="24">
        <v>0</v>
      </c>
      <c r="O1074" s="24">
        <v>0</v>
      </c>
      <c r="P1074" s="24">
        <v>0</v>
      </c>
      <c r="Q1074" s="24">
        <v>0</v>
      </c>
      <c r="R1074" s="24">
        <v>0</v>
      </c>
      <c r="S1074" s="24">
        <v>0</v>
      </c>
      <c r="T1074" s="24">
        <v>0</v>
      </c>
      <c r="U1074" s="24">
        <f t="shared" si="48"/>
        <v>0</v>
      </c>
      <c r="V1074" s="24">
        <f t="shared" si="49"/>
        <v>0</v>
      </c>
      <c r="W1074" s="24">
        <f t="shared" si="50"/>
        <v>1</v>
      </c>
    </row>
    <row r="1075" spans="1:23" x14ac:dyDescent="0.25">
      <c r="A1075" s="24" t="s">
        <v>45</v>
      </c>
      <c r="B1075" s="8" t="s">
        <v>2392</v>
      </c>
      <c r="C1075" s="8" t="s">
        <v>737</v>
      </c>
      <c r="D1075" s="8" t="s">
        <v>711</v>
      </c>
      <c r="E1075" s="24">
        <v>0</v>
      </c>
      <c r="F1075" s="24">
        <v>0</v>
      </c>
      <c r="G1075" s="24">
        <v>0</v>
      </c>
      <c r="H1075" s="24">
        <v>0</v>
      </c>
      <c r="I1075" s="24">
        <v>0</v>
      </c>
      <c r="J1075" s="24">
        <v>0</v>
      </c>
      <c r="K1075" s="24">
        <v>0</v>
      </c>
      <c r="L1075" s="24">
        <v>0</v>
      </c>
      <c r="M1075" s="24">
        <v>0</v>
      </c>
      <c r="N1075" s="24">
        <v>0</v>
      </c>
      <c r="O1075" s="24">
        <v>0</v>
      </c>
      <c r="P1075" s="24">
        <v>0</v>
      </c>
      <c r="Q1075" s="24">
        <v>0</v>
      </c>
      <c r="R1075" s="24">
        <v>0</v>
      </c>
      <c r="S1075" s="24">
        <v>0</v>
      </c>
      <c r="T1075" s="24">
        <v>0</v>
      </c>
      <c r="U1075" s="24">
        <f t="shared" si="48"/>
        <v>0</v>
      </c>
      <c r="V1075" s="24">
        <f t="shared" si="49"/>
        <v>0</v>
      </c>
      <c r="W1075" s="24">
        <f t="shared" si="50"/>
        <v>1</v>
      </c>
    </row>
    <row r="1076" spans="1:23" x14ac:dyDescent="0.25">
      <c r="A1076" s="24" t="s">
        <v>283</v>
      </c>
      <c r="B1076" s="8" t="s">
        <v>2393</v>
      </c>
      <c r="C1076" s="8" t="s">
        <v>735</v>
      </c>
      <c r="D1076" s="8" t="s">
        <v>709</v>
      </c>
      <c r="E1076" s="24">
        <v>0</v>
      </c>
      <c r="F1076" s="24">
        <v>0</v>
      </c>
      <c r="G1076" s="24">
        <v>0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4">
        <v>0</v>
      </c>
      <c r="O1076" s="24">
        <v>0</v>
      </c>
      <c r="P1076" s="24">
        <v>0</v>
      </c>
      <c r="Q1076" s="24">
        <v>0</v>
      </c>
      <c r="R1076" s="24">
        <v>0</v>
      </c>
      <c r="S1076" s="24">
        <v>0</v>
      </c>
      <c r="T1076" s="24">
        <v>0</v>
      </c>
      <c r="U1076" s="24">
        <f t="shared" si="48"/>
        <v>0</v>
      </c>
      <c r="V1076" s="24">
        <f t="shared" si="49"/>
        <v>0</v>
      </c>
      <c r="W1076" s="24">
        <f t="shared" si="50"/>
        <v>1</v>
      </c>
    </row>
    <row r="1077" spans="1:23" x14ac:dyDescent="0.25">
      <c r="A1077" s="24" t="s">
        <v>54</v>
      </c>
      <c r="B1077" s="8" t="s">
        <v>1131</v>
      </c>
      <c r="C1077" s="8" t="s">
        <v>2</v>
      </c>
      <c r="D1077" s="8" t="s">
        <v>717</v>
      </c>
      <c r="E1077" s="24">
        <v>0</v>
      </c>
      <c r="F1077" s="24">
        <v>0</v>
      </c>
      <c r="G1077" s="24">
        <v>0</v>
      </c>
      <c r="H1077" s="24">
        <v>0</v>
      </c>
      <c r="I1077" s="24">
        <v>0</v>
      </c>
      <c r="J1077" s="24">
        <v>0</v>
      </c>
      <c r="K1077" s="24">
        <v>0</v>
      </c>
      <c r="L1077" s="24">
        <v>0</v>
      </c>
      <c r="M1077" s="24">
        <v>0</v>
      </c>
      <c r="N1077" s="24">
        <v>0</v>
      </c>
      <c r="O1077" s="24">
        <v>0</v>
      </c>
      <c r="P1077" s="24">
        <v>0</v>
      </c>
      <c r="Q1077" s="24">
        <v>0</v>
      </c>
      <c r="R1077" s="24">
        <v>0</v>
      </c>
      <c r="S1077" s="24">
        <v>0</v>
      </c>
      <c r="T1077" s="24">
        <v>0</v>
      </c>
      <c r="U1077" s="24">
        <f t="shared" si="48"/>
        <v>0</v>
      </c>
      <c r="V1077" s="24">
        <f t="shared" si="49"/>
        <v>0</v>
      </c>
      <c r="W1077" s="24">
        <f t="shared" si="50"/>
        <v>1</v>
      </c>
    </row>
    <row r="1078" spans="1:23" x14ac:dyDescent="0.25">
      <c r="A1078" s="24" t="s">
        <v>2394</v>
      </c>
      <c r="B1078" s="8" t="s">
        <v>940</v>
      </c>
      <c r="C1078" s="8" t="s">
        <v>731</v>
      </c>
      <c r="D1078" s="8" t="s">
        <v>728</v>
      </c>
      <c r="E1078" s="24">
        <v>0</v>
      </c>
      <c r="F1078" s="24">
        <v>0</v>
      </c>
      <c r="G1078" s="24">
        <v>0</v>
      </c>
      <c r="H1078" s="24">
        <v>0</v>
      </c>
      <c r="I1078" s="24">
        <v>0</v>
      </c>
      <c r="J1078" s="24">
        <v>0</v>
      </c>
      <c r="K1078" s="24">
        <v>0</v>
      </c>
      <c r="L1078" s="24">
        <v>0</v>
      </c>
      <c r="M1078" s="24">
        <v>0</v>
      </c>
      <c r="N1078" s="24">
        <v>0</v>
      </c>
      <c r="O1078" s="24">
        <v>0</v>
      </c>
      <c r="P1078" s="24">
        <v>0</v>
      </c>
      <c r="Q1078" s="24">
        <v>0</v>
      </c>
      <c r="R1078" s="24">
        <v>0</v>
      </c>
      <c r="S1078" s="24">
        <v>0</v>
      </c>
      <c r="T1078" s="24">
        <v>0</v>
      </c>
      <c r="U1078" s="24">
        <f t="shared" si="48"/>
        <v>0</v>
      </c>
      <c r="V1078" s="24">
        <f t="shared" si="49"/>
        <v>0</v>
      </c>
      <c r="W1078" s="24">
        <f t="shared" si="50"/>
        <v>1</v>
      </c>
    </row>
    <row r="1079" spans="1:23" x14ac:dyDescent="0.25">
      <c r="A1079" s="24" t="s">
        <v>381</v>
      </c>
      <c r="B1079" s="8" t="s">
        <v>380</v>
      </c>
      <c r="C1079" s="8" t="s">
        <v>737</v>
      </c>
      <c r="D1079" s="8" t="s">
        <v>701</v>
      </c>
      <c r="E1079" s="24">
        <v>0</v>
      </c>
      <c r="F1079" s="24">
        <v>0</v>
      </c>
      <c r="G1079" s="24">
        <v>0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4">
        <v>0</v>
      </c>
      <c r="O1079" s="24">
        <v>0</v>
      </c>
      <c r="P1079" s="24">
        <v>0</v>
      </c>
      <c r="Q1079" s="24">
        <v>0</v>
      </c>
      <c r="R1079" s="24">
        <v>0</v>
      </c>
      <c r="S1079" s="24">
        <v>0</v>
      </c>
      <c r="T1079" s="24">
        <v>0</v>
      </c>
      <c r="U1079" s="24">
        <f t="shared" si="48"/>
        <v>0</v>
      </c>
      <c r="V1079" s="24">
        <f t="shared" si="49"/>
        <v>0</v>
      </c>
      <c r="W1079" s="24">
        <f t="shared" si="50"/>
        <v>1</v>
      </c>
    </row>
    <row r="1080" spans="1:23" x14ac:dyDescent="0.25">
      <c r="A1080" s="24" t="s">
        <v>743</v>
      </c>
      <c r="B1080" s="8" t="s">
        <v>2395</v>
      </c>
      <c r="C1080" s="8" t="s">
        <v>705</v>
      </c>
      <c r="D1080" s="8" t="s">
        <v>719</v>
      </c>
      <c r="E1080" s="24">
        <v>0</v>
      </c>
      <c r="F1080" s="24">
        <v>0</v>
      </c>
      <c r="G1080" s="24">
        <v>0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0</v>
      </c>
      <c r="P1080" s="24">
        <v>0</v>
      </c>
      <c r="Q1080" s="24">
        <v>0</v>
      </c>
      <c r="R1080" s="24">
        <v>0</v>
      </c>
      <c r="S1080" s="24">
        <v>0</v>
      </c>
      <c r="T1080" s="24">
        <v>0</v>
      </c>
      <c r="U1080" s="24">
        <f t="shared" si="48"/>
        <v>0</v>
      </c>
      <c r="V1080" s="24">
        <f t="shared" si="49"/>
        <v>0</v>
      </c>
      <c r="W1080" s="24">
        <f t="shared" si="50"/>
        <v>1</v>
      </c>
    </row>
    <row r="1081" spans="1:23" x14ac:dyDescent="0.25">
      <c r="A1081" s="24" t="s">
        <v>83</v>
      </c>
      <c r="B1081" s="8" t="s">
        <v>2396</v>
      </c>
      <c r="C1081" s="8" t="s">
        <v>705</v>
      </c>
      <c r="D1081" s="8" t="s">
        <v>702</v>
      </c>
      <c r="E1081" s="24">
        <v>0</v>
      </c>
      <c r="F1081" s="24">
        <v>0</v>
      </c>
      <c r="G1081" s="24">
        <v>0</v>
      </c>
      <c r="H1081" s="24">
        <v>0</v>
      </c>
      <c r="I1081" s="24">
        <v>0</v>
      </c>
      <c r="J1081" s="24">
        <v>0</v>
      </c>
      <c r="K1081" s="24">
        <v>0</v>
      </c>
      <c r="L1081" s="24">
        <v>0</v>
      </c>
      <c r="M1081" s="24">
        <v>0</v>
      </c>
      <c r="N1081" s="24">
        <v>0</v>
      </c>
      <c r="O1081" s="24">
        <v>0</v>
      </c>
      <c r="P1081" s="24">
        <v>0</v>
      </c>
      <c r="Q1081" s="24">
        <v>0</v>
      </c>
      <c r="R1081" s="24">
        <v>0</v>
      </c>
      <c r="S1081" s="24">
        <v>0</v>
      </c>
      <c r="T1081" s="24">
        <v>0</v>
      </c>
      <c r="U1081" s="24">
        <f t="shared" si="48"/>
        <v>0</v>
      </c>
      <c r="V1081" s="24">
        <f t="shared" si="49"/>
        <v>0</v>
      </c>
      <c r="W1081" s="24">
        <f t="shared" si="50"/>
        <v>1</v>
      </c>
    </row>
    <row r="1082" spans="1:23" x14ac:dyDescent="0.25">
      <c r="A1082" s="24" t="s">
        <v>2397</v>
      </c>
      <c r="B1082" s="8" t="s">
        <v>2398</v>
      </c>
      <c r="C1082" s="8" t="s">
        <v>737</v>
      </c>
      <c r="D1082" s="8" t="s">
        <v>728</v>
      </c>
      <c r="E1082" s="24">
        <v>0</v>
      </c>
      <c r="F1082" s="24">
        <v>0</v>
      </c>
      <c r="G1082" s="24">
        <v>0</v>
      </c>
      <c r="H1082" s="24">
        <v>0</v>
      </c>
      <c r="I1082" s="24">
        <v>0</v>
      </c>
      <c r="J1082" s="24">
        <v>0</v>
      </c>
      <c r="K1082" s="24">
        <v>0</v>
      </c>
      <c r="L1082" s="24">
        <v>0</v>
      </c>
      <c r="M1082" s="24">
        <v>0</v>
      </c>
      <c r="N1082" s="24">
        <v>0</v>
      </c>
      <c r="O1082" s="24">
        <v>0</v>
      </c>
      <c r="P1082" s="24">
        <v>0</v>
      </c>
      <c r="Q1082" s="24">
        <v>0</v>
      </c>
      <c r="R1082" s="24">
        <v>0</v>
      </c>
      <c r="S1082" s="24">
        <v>0</v>
      </c>
      <c r="T1082" s="24">
        <v>0</v>
      </c>
      <c r="U1082" s="24">
        <f t="shared" si="48"/>
        <v>0</v>
      </c>
      <c r="V1082" s="24">
        <f t="shared" si="49"/>
        <v>0</v>
      </c>
      <c r="W1082" s="24">
        <f t="shared" si="50"/>
        <v>1</v>
      </c>
    </row>
    <row r="1083" spans="1:23" x14ac:dyDescent="0.25">
      <c r="A1083" s="24" t="s">
        <v>1091</v>
      </c>
      <c r="B1083" s="8" t="s">
        <v>2399</v>
      </c>
      <c r="C1083" s="8" t="s">
        <v>2</v>
      </c>
      <c r="D1083" s="8" t="s">
        <v>704</v>
      </c>
      <c r="E1083" s="24">
        <v>0</v>
      </c>
      <c r="F1083" s="24">
        <v>0</v>
      </c>
      <c r="G1083" s="24">
        <v>0</v>
      </c>
      <c r="H1083" s="24">
        <v>0</v>
      </c>
      <c r="I1083" s="24">
        <v>0</v>
      </c>
      <c r="J1083" s="24">
        <v>0</v>
      </c>
      <c r="K1083" s="24">
        <v>0</v>
      </c>
      <c r="L1083" s="24">
        <v>0</v>
      </c>
      <c r="M1083" s="24">
        <v>0</v>
      </c>
      <c r="N1083" s="24">
        <v>0</v>
      </c>
      <c r="O1083" s="24">
        <v>0</v>
      </c>
      <c r="P1083" s="24">
        <v>0</v>
      </c>
      <c r="Q1083" s="24">
        <v>0</v>
      </c>
      <c r="R1083" s="24">
        <v>0</v>
      </c>
      <c r="S1083" s="24">
        <v>0</v>
      </c>
      <c r="T1083" s="24">
        <v>0</v>
      </c>
      <c r="U1083" s="24">
        <f t="shared" si="48"/>
        <v>0</v>
      </c>
      <c r="V1083" s="24">
        <f t="shared" si="49"/>
        <v>0</v>
      </c>
      <c r="W1083" s="24">
        <f t="shared" si="50"/>
        <v>1</v>
      </c>
    </row>
    <row r="1084" spans="1:23" x14ac:dyDescent="0.25">
      <c r="A1084" s="24" t="s">
        <v>307</v>
      </c>
      <c r="B1084" s="8" t="s">
        <v>2400</v>
      </c>
      <c r="C1084" s="8" t="s">
        <v>735</v>
      </c>
      <c r="D1084" s="8" t="s">
        <v>707</v>
      </c>
      <c r="E1084" s="24">
        <v>0</v>
      </c>
      <c r="F1084" s="24">
        <v>0</v>
      </c>
      <c r="G1084" s="24">
        <v>0</v>
      </c>
      <c r="H1084" s="24">
        <v>0</v>
      </c>
      <c r="I1084" s="24">
        <v>0</v>
      </c>
      <c r="J1084" s="24">
        <v>0</v>
      </c>
      <c r="K1084" s="24">
        <v>0</v>
      </c>
      <c r="L1084" s="24">
        <v>0</v>
      </c>
      <c r="M1084" s="24">
        <v>0</v>
      </c>
      <c r="N1084" s="24">
        <v>0</v>
      </c>
      <c r="O1084" s="24">
        <v>0</v>
      </c>
      <c r="P1084" s="24">
        <v>0</v>
      </c>
      <c r="Q1084" s="24">
        <v>0</v>
      </c>
      <c r="R1084" s="24">
        <v>0</v>
      </c>
      <c r="S1084" s="24">
        <v>0</v>
      </c>
      <c r="T1084" s="24">
        <v>0</v>
      </c>
      <c r="U1084" s="24">
        <f t="shared" si="48"/>
        <v>0</v>
      </c>
      <c r="V1084" s="24">
        <f t="shared" si="49"/>
        <v>0</v>
      </c>
      <c r="W1084" s="24">
        <f t="shared" si="50"/>
        <v>1</v>
      </c>
    </row>
    <row r="1085" spans="1:23" x14ac:dyDescent="0.25">
      <c r="A1085" s="24" t="s">
        <v>2401</v>
      </c>
      <c r="B1085" s="8" t="s">
        <v>1976</v>
      </c>
      <c r="C1085" s="8" t="s">
        <v>2</v>
      </c>
      <c r="D1085" s="8" t="s">
        <v>726</v>
      </c>
      <c r="E1085" s="24">
        <v>0</v>
      </c>
      <c r="F1085" s="24">
        <v>0</v>
      </c>
      <c r="G1085" s="24">
        <v>0</v>
      </c>
      <c r="H1085" s="24">
        <v>0</v>
      </c>
      <c r="I1085" s="24">
        <v>0</v>
      </c>
      <c r="J1085" s="24">
        <v>0</v>
      </c>
      <c r="K1085" s="24">
        <v>0</v>
      </c>
      <c r="L1085" s="24">
        <v>0</v>
      </c>
      <c r="M1085" s="24">
        <v>0</v>
      </c>
      <c r="N1085" s="24">
        <v>0</v>
      </c>
      <c r="O1085" s="24">
        <v>0</v>
      </c>
      <c r="P1085" s="24">
        <v>0</v>
      </c>
      <c r="Q1085" s="24">
        <v>0</v>
      </c>
      <c r="R1085" s="24">
        <v>0</v>
      </c>
      <c r="S1085" s="24">
        <v>0</v>
      </c>
      <c r="T1085" s="24">
        <v>0</v>
      </c>
      <c r="U1085" s="24">
        <f t="shared" si="48"/>
        <v>0</v>
      </c>
      <c r="V1085" s="24">
        <f t="shared" si="49"/>
        <v>0</v>
      </c>
      <c r="W1085" s="24">
        <f t="shared" si="50"/>
        <v>1</v>
      </c>
    </row>
    <row r="1086" spans="1:23" x14ac:dyDescent="0.25">
      <c r="A1086" s="24" t="s">
        <v>291</v>
      </c>
      <c r="B1086" s="8" t="s">
        <v>2402</v>
      </c>
      <c r="C1086" s="8" t="s">
        <v>705</v>
      </c>
      <c r="D1086" s="8" t="s">
        <v>708</v>
      </c>
      <c r="E1086" s="24">
        <v>0</v>
      </c>
      <c r="F1086" s="24">
        <v>0</v>
      </c>
      <c r="G1086" s="24">
        <v>0</v>
      </c>
      <c r="H1086" s="24">
        <v>0</v>
      </c>
      <c r="I1086" s="24">
        <v>0</v>
      </c>
      <c r="J1086" s="24">
        <v>0</v>
      </c>
      <c r="K1086" s="24">
        <v>0</v>
      </c>
      <c r="L1086" s="24">
        <v>0</v>
      </c>
      <c r="M1086" s="24">
        <v>0</v>
      </c>
      <c r="N1086" s="24">
        <v>0</v>
      </c>
      <c r="O1086" s="24">
        <v>0</v>
      </c>
      <c r="P1086" s="24">
        <v>0</v>
      </c>
      <c r="Q1086" s="24">
        <v>0</v>
      </c>
      <c r="R1086" s="24">
        <v>0</v>
      </c>
      <c r="S1086" s="24">
        <v>0</v>
      </c>
      <c r="T1086" s="24">
        <v>0</v>
      </c>
      <c r="U1086" s="24">
        <f t="shared" si="48"/>
        <v>0</v>
      </c>
      <c r="V1086" s="24">
        <f t="shared" si="49"/>
        <v>0</v>
      </c>
      <c r="W1086" s="24">
        <f t="shared" si="50"/>
        <v>1</v>
      </c>
    </row>
    <row r="1087" spans="1:23" x14ac:dyDescent="0.25">
      <c r="A1087" s="24" t="s">
        <v>2403</v>
      </c>
      <c r="B1087" s="8" t="s">
        <v>215</v>
      </c>
      <c r="C1087" s="8" t="s">
        <v>737</v>
      </c>
      <c r="D1087" s="8" t="s">
        <v>727</v>
      </c>
      <c r="E1087" s="24">
        <v>0</v>
      </c>
      <c r="F1087" s="24">
        <v>0</v>
      </c>
      <c r="G1087" s="24">
        <v>0</v>
      </c>
      <c r="H1087" s="24">
        <v>0</v>
      </c>
      <c r="I1087" s="24">
        <v>0</v>
      </c>
      <c r="J1087" s="24">
        <v>0</v>
      </c>
      <c r="K1087" s="24">
        <v>0</v>
      </c>
      <c r="L1087" s="24">
        <v>0</v>
      </c>
      <c r="M1087" s="24">
        <v>0</v>
      </c>
      <c r="N1087" s="24">
        <v>0</v>
      </c>
      <c r="O1087" s="24">
        <v>0</v>
      </c>
      <c r="P1087" s="24">
        <v>0</v>
      </c>
      <c r="Q1087" s="24">
        <v>0</v>
      </c>
      <c r="R1087" s="24">
        <v>0</v>
      </c>
      <c r="S1087" s="24">
        <v>0</v>
      </c>
      <c r="T1087" s="24">
        <v>0</v>
      </c>
      <c r="U1087" s="24">
        <f t="shared" si="48"/>
        <v>0</v>
      </c>
      <c r="V1087" s="24">
        <f t="shared" si="49"/>
        <v>0</v>
      </c>
      <c r="W1087" s="24">
        <f t="shared" si="50"/>
        <v>1</v>
      </c>
    </row>
    <row r="1088" spans="1:23" x14ac:dyDescent="0.25">
      <c r="A1088" s="24" t="s">
        <v>83</v>
      </c>
      <c r="B1088" s="8" t="s">
        <v>2404</v>
      </c>
      <c r="C1088" s="8" t="s">
        <v>705</v>
      </c>
      <c r="D1088" s="8" t="s">
        <v>701</v>
      </c>
      <c r="E1088" s="24">
        <v>0</v>
      </c>
      <c r="F1088" s="24">
        <v>0</v>
      </c>
      <c r="G1088" s="24">
        <v>0</v>
      </c>
      <c r="H1088" s="24">
        <v>0</v>
      </c>
      <c r="I1088" s="24">
        <v>0</v>
      </c>
      <c r="J1088" s="24">
        <v>0</v>
      </c>
      <c r="K1088" s="24">
        <v>0</v>
      </c>
      <c r="L1088" s="24">
        <v>0</v>
      </c>
      <c r="M1088" s="24">
        <v>0</v>
      </c>
      <c r="N1088" s="24">
        <v>0</v>
      </c>
      <c r="O1088" s="24">
        <v>0</v>
      </c>
      <c r="P1088" s="24">
        <v>0</v>
      </c>
      <c r="Q1088" s="24">
        <v>0</v>
      </c>
      <c r="R1088" s="24">
        <v>0</v>
      </c>
      <c r="S1088" s="24">
        <v>0</v>
      </c>
      <c r="T1088" s="24">
        <v>0</v>
      </c>
      <c r="U1088" s="24">
        <f t="shared" si="48"/>
        <v>0</v>
      </c>
      <c r="V1088" s="24">
        <f t="shared" si="49"/>
        <v>0</v>
      </c>
      <c r="W1088" s="24">
        <f t="shared" si="50"/>
        <v>1</v>
      </c>
    </row>
    <row r="1089" spans="1:23" x14ac:dyDescent="0.25">
      <c r="A1089" s="24" t="s">
        <v>138</v>
      </c>
      <c r="B1089" s="8" t="s">
        <v>2405</v>
      </c>
      <c r="C1089" s="8" t="s">
        <v>735</v>
      </c>
      <c r="D1089" s="8" t="s">
        <v>703</v>
      </c>
      <c r="E1089" s="24">
        <v>0</v>
      </c>
      <c r="F1089" s="24">
        <v>0</v>
      </c>
      <c r="G1089" s="24">
        <v>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4">
        <v>0</v>
      </c>
      <c r="O1089" s="24">
        <v>0</v>
      </c>
      <c r="P1089" s="24">
        <v>0</v>
      </c>
      <c r="Q1089" s="24">
        <v>0</v>
      </c>
      <c r="R1089" s="24">
        <v>0</v>
      </c>
      <c r="S1089" s="24">
        <v>0</v>
      </c>
      <c r="T1089" s="24">
        <v>0</v>
      </c>
      <c r="U1089" s="24">
        <f t="shared" si="48"/>
        <v>0</v>
      </c>
      <c r="V1089" s="24">
        <f t="shared" si="49"/>
        <v>0</v>
      </c>
      <c r="W1089" s="24">
        <f t="shared" si="50"/>
        <v>1</v>
      </c>
    </row>
    <row r="1090" spans="1:23" x14ac:dyDescent="0.25">
      <c r="A1090" s="24" t="s">
        <v>89</v>
      </c>
      <c r="B1090" s="8" t="s">
        <v>2406</v>
      </c>
      <c r="C1090" s="8" t="s">
        <v>2035</v>
      </c>
      <c r="D1090" s="8" t="s">
        <v>708</v>
      </c>
      <c r="E1090" s="24">
        <v>0</v>
      </c>
      <c r="F1090" s="24">
        <v>0</v>
      </c>
      <c r="G1090" s="24">
        <v>0</v>
      </c>
      <c r="H1090" s="24">
        <v>0</v>
      </c>
      <c r="I1090" s="24">
        <v>0</v>
      </c>
      <c r="J1090" s="24">
        <v>0</v>
      </c>
      <c r="K1090" s="24">
        <v>0</v>
      </c>
      <c r="L1090" s="24">
        <v>0</v>
      </c>
      <c r="M1090" s="24">
        <v>0</v>
      </c>
      <c r="N1090" s="24">
        <v>0</v>
      </c>
      <c r="O1090" s="24">
        <v>0</v>
      </c>
      <c r="P1090" s="24">
        <v>0</v>
      </c>
      <c r="Q1090" s="24">
        <v>0</v>
      </c>
      <c r="R1090" s="24">
        <v>0</v>
      </c>
      <c r="S1090" s="24">
        <v>0</v>
      </c>
      <c r="T1090" s="24">
        <v>0</v>
      </c>
      <c r="U1090" s="24">
        <f t="shared" si="48"/>
        <v>0</v>
      </c>
      <c r="V1090" s="24">
        <f t="shared" si="49"/>
        <v>0</v>
      </c>
      <c r="W1090" s="24">
        <f t="shared" si="50"/>
        <v>1</v>
      </c>
    </row>
    <row r="1091" spans="1:23" x14ac:dyDescent="0.25">
      <c r="A1091" s="24" t="s">
        <v>275</v>
      </c>
      <c r="B1091" s="8" t="s">
        <v>2407</v>
      </c>
      <c r="C1091" s="8" t="s">
        <v>2</v>
      </c>
      <c r="D1091" s="8" t="s">
        <v>703</v>
      </c>
      <c r="E1091" s="24">
        <v>0</v>
      </c>
      <c r="F1091" s="24">
        <v>0</v>
      </c>
      <c r="G1091" s="24">
        <v>0</v>
      </c>
      <c r="H1091" s="24">
        <v>0</v>
      </c>
      <c r="I1091" s="24">
        <v>0</v>
      </c>
      <c r="J1091" s="24">
        <v>0</v>
      </c>
      <c r="K1091" s="24">
        <v>0</v>
      </c>
      <c r="L1091" s="24">
        <v>0</v>
      </c>
      <c r="M1091" s="24">
        <v>0</v>
      </c>
      <c r="N1091" s="24">
        <v>0</v>
      </c>
      <c r="O1091" s="24">
        <v>0</v>
      </c>
      <c r="P1091" s="24">
        <v>0</v>
      </c>
      <c r="Q1091" s="24">
        <v>0</v>
      </c>
      <c r="R1091" s="24">
        <v>0</v>
      </c>
      <c r="S1091" s="24">
        <v>0</v>
      </c>
      <c r="T1091" s="24">
        <v>0</v>
      </c>
      <c r="U1091" s="24">
        <f t="shared" ref="U1091:U1154" si="51">T1091/16.875</f>
        <v>0</v>
      </c>
      <c r="V1091" s="24">
        <f t="shared" ref="V1091:V1154" si="52">IF(T1091 &gt;= 500,U1091*1.1,IF(T1091 &gt; 400,U1091,IF(T1091&gt;300,U1091*0.9,IF(T1091&gt;200,U1091*0.8,IF(T1091&gt;100,U1091*0.7,U1091*0.6)))))</f>
        <v>0</v>
      </c>
      <c r="W1091" s="24">
        <f t="shared" ref="W1091:W1154" si="53">IF(V1091 &lt; 1.5,1,V1091)</f>
        <v>1</v>
      </c>
    </row>
    <row r="1092" spans="1:23" x14ac:dyDescent="0.25">
      <c r="A1092" s="24" t="s">
        <v>2408</v>
      </c>
      <c r="B1092" s="8" t="s">
        <v>263</v>
      </c>
      <c r="C1092" s="8" t="s">
        <v>732</v>
      </c>
      <c r="D1092" s="8" t="s">
        <v>710</v>
      </c>
      <c r="E1092" s="24">
        <v>0</v>
      </c>
      <c r="F1092" s="24">
        <v>0</v>
      </c>
      <c r="G1092" s="24">
        <v>0</v>
      </c>
      <c r="H1092" s="24">
        <v>0</v>
      </c>
      <c r="I1092" s="24">
        <v>0</v>
      </c>
      <c r="J1092" s="24">
        <v>0</v>
      </c>
      <c r="K1092" s="24">
        <v>0</v>
      </c>
      <c r="L1092" s="24">
        <v>0</v>
      </c>
      <c r="M1092" s="24">
        <v>0</v>
      </c>
      <c r="N1092" s="24">
        <v>0</v>
      </c>
      <c r="O1092" s="24">
        <v>0</v>
      </c>
      <c r="P1092" s="24">
        <v>0</v>
      </c>
      <c r="Q1092" s="24">
        <v>0</v>
      </c>
      <c r="R1092" s="24">
        <v>0</v>
      </c>
      <c r="S1092" s="24">
        <v>0</v>
      </c>
      <c r="T1092" s="24">
        <v>0</v>
      </c>
      <c r="U1092" s="24">
        <f t="shared" si="51"/>
        <v>0</v>
      </c>
      <c r="V1092" s="24">
        <f t="shared" si="52"/>
        <v>0</v>
      </c>
      <c r="W1092" s="24">
        <f t="shared" si="53"/>
        <v>1</v>
      </c>
    </row>
    <row r="1093" spans="1:23" x14ac:dyDescent="0.25">
      <c r="A1093" s="24" t="s">
        <v>64</v>
      </c>
      <c r="B1093" s="8" t="s">
        <v>2409</v>
      </c>
      <c r="C1093" s="8" t="s">
        <v>737</v>
      </c>
      <c r="D1093" s="8" t="s">
        <v>713</v>
      </c>
      <c r="E1093" s="24">
        <v>0</v>
      </c>
      <c r="F1093" s="24">
        <v>0</v>
      </c>
      <c r="G1093" s="24">
        <v>0</v>
      </c>
      <c r="H1093" s="24">
        <v>0</v>
      </c>
      <c r="I1093" s="24">
        <v>0</v>
      </c>
      <c r="J1093" s="24">
        <v>0</v>
      </c>
      <c r="K1093" s="24">
        <v>0</v>
      </c>
      <c r="L1093" s="24">
        <v>0</v>
      </c>
      <c r="M1093" s="24">
        <v>0</v>
      </c>
      <c r="N1093" s="24">
        <v>0</v>
      </c>
      <c r="O1093" s="24">
        <v>0</v>
      </c>
      <c r="P1093" s="24">
        <v>0</v>
      </c>
      <c r="Q1093" s="24">
        <v>0</v>
      </c>
      <c r="R1093" s="24">
        <v>0</v>
      </c>
      <c r="S1093" s="24">
        <v>0</v>
      </c>
      <c r="T1093" s="24">
        <v>0</v>
      </c>
      <c r="U1093" s="24">
        <f t="shared" si="51"/>
        <v>0</v>
      </c>
      <c r="V1093" s="24">
        <f t="shared" si="52"/>
        <v>0</v>
      </c>
      <c r="W1093" s="24">
        <f t="shared" si="53"/>
        <v>1</v>
      </c>
    </row>
    <row r="1094" spans="1:23" x14ac:dyDescent="0.25">
      <c r="A1094" s="24" t="s">
        <v>1006</v>
      </c>
      <c r="B1094" s="8" t="s">
        <v>637</v>
      </c>
      <c r="C1094" s="8" t="s">
        <v>3</v>
      </c>
      <c r="D1094" s="8" t="s">
        <v>727</v>
      </c>
      <c r="E1094" s="24">
        <v>0</v>
      </c>
      <c r="F1094" s="24">
        <v>0</v>
      </c>
      <c r="G1094" s="24">
        <v>0</v>
      </c>
      <c r="H1094" s="24">
        <v>0</v>
      </c>
      <c r="I1094" s="24">
        <v>0</v>
      </c>
      <c r="J1094" s="24">
        <v>0</v>
      </c>
      <c r="K1094" s="24">
        <v>0</v>
      </c>
      <c r="L1094" s="24">
        <v>0</v>
      </c>
      <c r="M1094" s="24">
        <v>0</v>
      </c>
      <c r="N1094" s="24">
        <v>0</v>
      </c>
      <c r="O1094" s="24">
        <v>0</v>
      </c>
      <c r="P1094" s="24">
        <v>0</v>
      </c>
      <c r="Q1094" s="24">
        <v>0</v>
      </c>
      <c r="R1094" s="24">
        <v>0</v>
      </c>
      <c r="S1094" s="24">
        <v>0</v>
      </c>
      <c r="T1094" s="24">
        <v>0</v>
      </c>
      <c r="U1094" s="24">
        <f t="shared" si="51"/>
        <v>0</v>
      </c>
      <c r="V1094" s="24">
        <f t="shared" si="52"/>
        <v>0</v>
      </c>
      <c r="W1094" s="24">
        <f t="shared" si="53"/>
        <v>1</v>
      </c>
    </row>
    <row r="1095" spans="1:23" x14ac:dyDescent="0.25">
      <c r="A1095" s="24" t="s">
        <v>337</v>
      </c>
      <c r="B1095" s="8" t="s">
        <v>33</v>
      </c>
      <c r="C1095" s="8" t="s">
        <v>737</v>
      </c>
      <c r="D1095" s="8" t="s">
        <v>711</v>
      </c>
      <c r="E1095" s="24">
        <v>0</v>
      </c>
      <c r="F1095" s="24">
        <v>0</v>
      </c>
      <c r="G1095" s="24">
        <v>0</v>
      </c>
      <c r="H1095" s="24">
        <v>0</v>
      </c>
      <c r="I1095" s="24">
        <v>0</v>
      </c>
      <c r="J1095" s="24">
        <v>0</v>
      </c>
      <c r="K1095" s="24">
        <v>0</v>
      </c>
      <c r="L1095" s="24">
        <v>0</v>
      </c>
      <c r="M1095" s="24">
        <v>0</v>
      </c>
      <c r="N1095" s="24">
        <v>0</v>
      </c>
      <c r="O1095" s="24">
        <v>0</v>
      </c>
      <c r="P1095" s="24">
        <v>0</v>
      </c>
      <c r="Q1095" s="24">
        <v>0</v>
      </c>
      <c r="R1095" s="24">
        <v>0</v>
      </c>
      <c r="S1095" s="24">
        <v>0</v>
      </c>
      <c r="T1095" s="24">
        <v>0</v>
      </c>
      <c r="U1095" s="24">
        <f t="shared" si="51"/>
        <v>0</v>
      </c>
      <c r="V1095" s="24">
        <f t="shared" si="52"/>
        <v>0</v>
      </c>
      <c r="W1095" s="24">
        <f t="shared" si="53"/>
        <v>1</v>
      </c>
    </row>
    <row r="1096" spans="1:23" x14ac:dyDescent="0.25">
      <c r="A1096" s="24" t="s">
        <v>2411</v>
      </c>
      <c r="B1096" s="8" t="s">
        <v>2412</v>
      </c>
      <c r="C1096" s="8" t="s">
        <v>732</v>
      </c>
      <c r="D1096" s="8" t="s">
        <v>846</v>
      </c>
      <c r="E1096" s="24">
        <v>0</v>
      </c>
      <c r="F1096" s="24">
        <v>0</v>
      </c>
      <c r="G1096" s="24">
        <v>0</v>
      </c>
      <c r="H1096" s="24">
        <v>0</v>
      </c>
      <c r="I1096" s="24">
        <v>0</v>
      </c>
      <c r="J1096" s="24">
        <v>0</v>
      </c>
      <c r="K1096" s="24">
        <v>0</v>
      </c>
      <c r="L1096" s="24">
        <v>0</v>
      </c>
      <c r="M1096" s="24">
        <v>0</v>
      </c>
      <c r="N1096" s="24">
        <v>0</v>
      </c>
      <c r="O1096" s="24">
        <v>0</v>
      </c>
      <c r="P1096" s="24">
        <v>0</v>
      </c>
      <c r="Q1096" s="24">
        <v>0</v>
      </c>
      <c r="R1096" s="24">
        <v>0</v>
      </c>
      <c r="S1096" s="24">
        <v>0</v>
      </c>
      <c r="T1096" s="24">
        <v>0</v>
      </c>
      <c r="U1096" s="24">
        <f t="shared" si="51"/>
        <v>0</v>
      </c>
      <c r="V1096" s="24">
        <f t="shared" si="52"/>
        <v>0</v>
      </c>
      <c r="W1096" s="24">
        <f t="shared" si="53"/>
        <v>1</v>
      </c>
    </row>
    <row r="1097" spans="1:23" x14ac:dyDescent="0.25">
      <c r="A1097" s="24" t="s">
        <v>2413</v>
      </c>
      <c r="B1097" s="8" t="s">
        <v>2414</v>
      </c>
      <c r="C1097" s="8" t="s">
        <v>735</v>
      </c>
      <c r="D1097" s="8" t="s">
        <v>714</v>
      </c>
      <c r="E1097" s="24">
        <v>0</v>
      </c>
      <c r="F1097" s="24">
        <v>0</v>
      </c>
      <c r="G1097" s="24">
        <v>0</v>
      </c>
      <c r="H1097" s="24">
        <v>0</v>
      </c>
      <c r="I1097" s="24">
        <v>0</v>
      </c>
      <c r="J1097" s="24">
        <v>0</v>
      </c>
      <c r="K1097" s="24">
        <v>0</v>
      </c>
      <c r="L1097" s="24">
        <v>0</v>
      </c>
      <c r="M1097" s="24">
        <v>0</v>
      </c>
      <c r="N1097" s="24">
        <v>0</v>
      </c>
      <c r="O1097" s="24">
        <v>0</v>
      </c>
      <c r="P1097" s="24">
        <v>0</v>
      </c>
      <c r="Q1097" s="24">
        <v>0</v>
      </c>
      <c r="R1097" s="24">
        <v>0</v>
      </c>
      <c r="S1097" s="24">
        <v>0</v>
      </c>
      <c r="T1097" s="24">
        <v>0</v>
      </c>
      <c r="U1097" s="24">
        <f t="shared" si="51"/>
        <v>0</v>
      </c>
      <c r="V1097" s="24">
        <f t="shared" si="52"/>
        <v>0</v>
      </c>
      <c r="W1097" s="24">
        <f t="shared" si="53"/>
        <v>1</v>
      </c>
    </row>
    <row r="1098" spans="1:23" x14ac:dyDescent="0.25">
      <c r="A1098" s="24" t="s">
        <v>32</v>
      </c>
      <c r="B1098" s="8" t="s">
        <v>2415</v>
      </c>
      <c r="C1098" s="8" t="s">
        <v>735</v>
      </c>
      <c r="D1098" s="8" t="s">
        <v>702</v>
      </c>
      <c r="E1098" s="24">
        <v>0</v>
      </c>
      <c r="F1098" s="24">
        <v>0</v>
      </c>
      <c r="G1098" s="24">
        <v>0</v>
      </c>
      <c r="H1098" s="24">
        <v>0</v>
      </c>
      <c r="I1098" s="24">
        <v>0</v>
      </c>
      <c r="J1098" s="24">
        <v>0</v>
      </c>
      <c r="K1098" s="24">
        <v>0</v>
      </c>
      <c r="L1098" s="24">
        <v>0</v>
      </c>
      <c r="M1098" s="24">
        <v>0</v>
      </c>
      <c r="N1098" s="24">
        <v>0</v>
      </c>
      <c r="O1098" s="24">
        <v>0</v>
      </c>
      <c r="P1098" s="24">
        <v>0</v>
      </c>
      <c r="Q1098" s="24">
        <v>0</v>
      </c>
      <c r="R1098" s="24">
        <v>0</v>
      </c>
      <c r="S1098" s="24">
        <v>0</v>
      </c>
      <c r="T1098" s="24">
        <v>0</v>
      </c>
      <c r="U1098" s="24">
        <f t="shared" si="51"/>
        <v>0</v>
      </c>
      <c r="V1098" s="24">
        <f t="shared" si="52"/>
        <v>0</v>
      </c>
      <c r="W1098" s="24">
        <f t="shared" si="53"/>
        <v>1</v>
      </c>
    </row>
    <row r="1099" spans="1:23" x14ac:dyDescent="0.25">
      <c r="A1099" s="24" t="s">
        <v>2416</v>
      </c>
      <c r="B1099" s="8" t="s">
        <v>2417</v>
      </c>
      <c r="C1099" s="8" t="s">
        <v>705</v>
      </c>
      <c r="D1099" s="8" t="s">
        <v>718</v>
      </c>
      <c r="E1099" s="24">
        <v>0</v>
      </c>
      <c r="F1099" s="24">
        <v>0</v>
      </c>
      <c r="G1099" s="24">
        <v>0</v>
      </c>
      <c r="H1099" s="24">
        <v>0</v>
      </c>
      <c r="I1099" s="24">
        <v>0</v>
      </c>
      <c r="J1099" s="24">
        <v>0</v>
      </c>
      <c r="K1099" s="24">
        <v>0</v>
      </c>
      <c r="L1099" s="24">
        <v>0</v>
      </c>
      <c r="M1099" s="24">
        <v>0</v>
      </c>
      <c r="N1099" s="24">
        <v>0</v>
      </c>
      <c r="O1099" s="24">
        <v>0</v>
      </c>
      <c r="P1099" s="24">
        <v>0</v>
      </c>
      <c r="Q1099" s="24">
        <v>0</v>
      </c>
      <c r="R1099" s="24">
        <v>0</v>
      </c>
      <c r="S1099" s="24">
        <v>0</v>
      </c>
      <c r="T1099" s="24">
        <v>0</v>
      </c>
      <c r="U1099" s="24">
        <f t="shared" si="51"/>
        <v>0</v>
      </c>
      <c r="V1099" s="24">
        <f t="shared" si="52"/>
        <v>0</v>
      </c>
      <c r="W1099" s="24">
        <f t="shared" si="53"/>
        <v>1</v>
      </c>
    </row>
    <row r="1100" spans="1:23" x14ac:dyDescent="0.25">
      <c r="A1100" s="24" t="s">
        <v>168</v>
      </c>
      <c r="B1100" s="8" t="s">
        <v>2419</v>
      </c>
      <c r="C1100" s="8" t="s">
        <v>737</v>
      </c>
      <c r="D1100" s="8" t="s">
        <v>716</v>
      </c>
      <c r="E1100" s="24">
        <v>0</v>
      </c>
      <c r="F1100" s="24">
        <v>0</v>
      </c>
      <c r="G1100" s="24">
        <v>0</v>
      </c>
      <c r="H1100" s="24">
        <v>0</v>
      </c>
      <c r="I1100" s="24">
        <v>0</v>
      </c>
      <c r="J1100" s="24">
        <v>0</v>
      </c>
      <c r="K1100" s="24">
        <v>0</v>
      </c>
      <c r="L1100" s="24">
        <v>0</v>
      </c>
      <c r="M1100" s="24">
        <v>0</v>
      </c>
      <c r="N1100" s="24">
        <v>0</v>
      </c>
      <c r="O1100" s="24">
        <v>0</v>
      </c>
      <c r="P1100" s="24">
        <v>0</v>
      </c>
      <c r="Q1100" s="24">
        <v>0</v>
      </c>
      <c r="R1100" s="24">
        <v>0</v>
      </c>
      <c r="S1100" s="24">
        <v>0</v>
      </c>
      <c r="T1100" s="24">
        <v>0</v>
      </c>
      <c r="U1100" s="24">
        <f t="shared" si="51"/>
        <v>0</v>
      </c>
      <c r="V1100" s="24">
        <f t="shared" si="52"/>
        <v>0</v>
      </c>
      <c r="W1100" s="24">
        <f t="shared" si="53"/>
        <v>1</v>
      </c>
    </row>
    <row r="1101" spans="1:23" x14ac:dyDescent="0.25">
      <c r="A1101" s="24" t="s">
        <v>156</v>
      </c>
      <c r="B1101" s="8" t="s">
        <v>1086</v>
      </c>
      <c r="C1101" s="8" t="s">
        <v>731</v>
      </c>
      <c r="D1101" s="8" t="s">
        <v>715</v>
      </c>
      <c r="E1101" s="24">
        <v>0</v>
      </c>
      <c r="F1101" s="24">
        <v>0</v>
      </c>
      <c r="G1101" s="24">
        <v>0</v>
      </c>
      <c r="H1101" s="24">
        <v>0</v>
      </c>
      <c r="I1101" s="24">
        <v>0</v>
      </c>
      <c r="J1101" s="24">
        <v>0</v>
      </c>
      <c r="K1101" s="24">
        <v>0</v>
      </c>
      <c r="L1101" s="24">
        <v>0</v>
      </c>
      <c r="M1101" s="24">
        <v>0</v>
      </c>
      <c r="N1101" s="24">
        <v>0</v>
      </c>
      <c r="O1101" s="24">
        <v>0</v>
      </c>
      <c r="P1101" s="24">
        <v>0</v>
      </c>
      <c r="Q1101" s="24">
        <v>0</v>
      </c>
      <c r="R1101" s="24">
        <v>0</v>
      </c>
      <c r="S1101" s="24">
        <v>0</v>
      </c>
      <c r="T1101" s="24">
        <v>0</v>
      </c>
      <c r="U1101" s="24">
        <f t="shared" si="51"/>
        <v>0</v>
      </c>
      <c r="V1101" s="24">
        <f t="shared" si="52"/>
        <v>0</v>
      </c>
      <c r="W1101" s="24">
        <f t="shared" si="53"/>
        <v>1</v>
      </c>
    </row>
    <row r="1102" spans="1:23" x14ac:dyDescent="0.25">
      <c r="A1102" s="24" t="s">
        <v>2420</v>
      </c>
      <c r="B1102" s="8" t="s">
        <v>2421</v>
      </c>
      <c r="C1102" s="8" t="s">
        <v>705</v>
      </c>
      <c r="D1102" s="8" t="s">
        <v>708</v>
      </c>
      <c r="E1102" s="24">
        <v>0</v>
      </c>
      <c r="F1102" s="24">
        <v>0</v>
      </c>
      <c r="G1102" s="24">
        <v>0</v>
      </c>
      <c r="H1102" s="24">
        <v>0</v>
      </c>
      <c r="I1102" s="24">
        <v>0</v>
      </c>
      <c r="J1102" s="24">
        <v>0</v>
      </c>
      <c r="K1102" s="24">
        <v>0</v>
      </c>
      <c r="L1102" s="24">
        <v>0</v>
      </c>
      <c r="M1102" s="24">
        <v>0</v>
      </c>
      <c r="N1102" s="24">
        <v>0</v>
      </c>
      <c r="O1102" s="24">
        <v>0</v>
      </c>
      <c r="P1102" s="24">
        <v>0</v>
      </c>
      <c r="Q1102" s="24">
        <v>0</v>
      </c>
      <c r="R1102" s="24">
        <v>0</v>
      </c>
      <c r="S1102" s="24">
        <v>0</v>
      </c>
      <c r="T1102" s="24">
        <v>0</v>
      </c>
      <c r="U1102" s="24">
        <f t="shared" si="51"/>
        <v>0</v>
      </c>
      <c r="V1102" s="24">
        <f t="shared" si="52"/>
        <v>0</v>
      </c>
      <c r="W1102" s="24">
        <f t="shared" si="53"/>
        <v>1</v>
      </c>
    </row>
    <row r="1103" spans="1:23" x14ac:dyDescent="0.25">
      <c r="A1103" s="24" t="s">
        <v>32</v>
      </c>
      <c r="B1103" s="8" t="s">
        <v>2422</v>
      </c>
      <c r="C1103" s="8" t="s">
        <v>731</v>
      </c>
      <c r="D1103" s="8" t="s">
        <v>703</v>
      </c>
      <c r="E1103" s="24">
        <v>0</v>
      </c>
      <c r="F1103" s="24">
        <v>0</v>
      </c>
      <c r="G1103" s="24">
        <v>0</v>
      </c>
      <c r="H1103" s="24">
        <v>0</v>
      </c>
      <c r="I1103" s="24">
        <v>0</v>
      </c>
      <c r="J1103" s="24">
        <v>0</v>
      </c>
      <c r="K1103" s="24">
        <v>0</v>
      </c>
      <c r="L1103" s="24">
        <v>0</v>
      </c>
      <c r="M1103" s="24">
        <v>0</v>
      </c>
      <c r="N1103" s="24">
        <v>0</v>
      </c>
      <c r="O1103" s="24">
        <v>0</v>
      </c>
      <c r="P1103" s="24">
        <v>0</v>
      </c>
      <c r="Q1103" s="24">
        <v>0</v>
      </c>
      <c r="R1103" s="24">
        <v>0</v>
      </c>
      <c r="S1103" s="24">
        <v>0</v>
      </c>
      <c r="T1103" s="24">
        <v>0</v>
      </c>
      <c r="U1103" s="24">
        <f t="shared" si="51"/>
        <v>0</v>
      </c>
      <c r="V1103" s="24">
        <f t="shared" si="52"/>
        <v>0</v>
      </c>
      <c r="W1103" s="24">
        <f t="shared" si="53"/>
        <v>1</v>
      </c>
    </row>
    <row r="1104" spans="1:23" x14ac:dyDescent="0.25">
      <c r="A1104" s="24" t="s">
        <v>2423</v>
      </c>
      <c r="B1104" s="8" t="s">
        <v>2424</v>
      </c>
      <c r="C1104" s="8" t="s">
        <v>732</v>
      </c>
      <c r="D1104" s="8" t="s">
        <v>707</v>
      </c>
      <c r="E1104" s="24">
        <v>0</v>
      </c>
      <c r="F1104" s="24">
        <v>0</v>
      </c>
      <c r="G1104" s="24">
        <v>0</v>
      </c>
      <c r="H1104" s="24">
        <v>0</v>
      </c>
      <c r="I1104" s="24">
        <v>0</v>
      </c>
      <c r="J1104" s="24">
        <v>0</v>
      </c>
      <c r="K1104" s="24">
        <v>0</v>
      </c>
      <c r="L1104" s="24">
        <v>0</v>
      </c>
      <c r="M1104" s="24">
        <v>0</v>
      </c>
      <c r="N1104" s="24">
        <v>0</v>
      </c>
      <c r="O1104" s="24">
        <v>0</v>
      </c>
      <c r="P1104" s="24">
        <v>0</v>
      </c>
      <c r="Q1104" s="24">
        <v>0</v>
      </c>
      <c r="R1104" s="24">
        <v>0</v>
      </c>
      <c r="S1104" s="24">
        <v>0</v>
      </c>
      <c r="T1104" s="24">
        <v>0</v>
      </c>
      <c r="U1104" s="24">
        <f t="shared" si="51"/>
        <v>0</v>
      </c>
      <c r="V1104" s="24">
        <f t="shared" si="52"/>
        <v>0</v>
      </c>
      <c r="W1104" s="24">
        <f t="shared" si="53"/>
        <v>1</v>
      </c>
    </row>
    <row r="1105" spans="1:23" x14ac:dyDescent="0.25">
      <c r="A1105" s="24" t="s">
        <v>2425</v>
      </c>
      <c r="B1105" s="8" t="s">
        <v>2426</v>
      </c>
      <c r="C1105" s="8" t="s">
        <v>2</v>
      </c>
      <c r="D1105" s="8" t="s">
        <v>846</v>
      </c>
      <c r="E1105" s="24">
        <v>0</v>
      </c>
      <c r="F1105" s="24">
        <v>0</v>
      </c>
      <c r="G1105" s="24">
        <v>0</v>
      </c>
      <c r="H1105" s="24">
        <v>0</v>
      </c>
      <c r="I1105" s="24">
        <v>0</v>
      </c>
      <c r="J1105" s="24">
        <v>0</v>
      </c>
      <c r="K1105" s="24">
        <v>0</v>
      </c>
      <c r="L1105" s="24">
        <v>0</v>
      </c>
      <c r="M1105" s="24">
        <v>0</v>
      </c>
      <c r="N1105" s="24">
        <v>0</v>
      </c>
      <c r="O1105" s="24">
        <v>0</v>
      </c>
      <c r="P1105" s="24">
        <v>0</v>
      </c>
      <c r="Q1105" s="24">
        <v>0</v>
      </c>
      <c r="R1105" s="24">
        <v>0</v>
      </c>
      <c r="S1105" s="24">
        <v>0</v>
      </c>
      <c r="T1105" s="24">
        <v>0</v>
      </c>
      <c r="U1105" s="24">
        <f t="shared" si="51"/>
        <v>0</v>
      </c>
      <c r="V1105" s="24">
        <f t="shared" si="52"/>
        <v>0</v>
      </c>
      <c r="W1105" s="24">
        <f t="shared" si="53"/>
        <v>1</v>
      </c>
    </row>
    <row r="1106" spans="1:23" x14ac:dyDescent="0.25">
      <c r="A1106" s="24" t="s">
        <v>262</v>
      </c>
      <c r="B1106" s="8" t="s">
        <v>239</v>
      </c>
      <c r="C1106" s="8" t="s">
        <v>732</v>
      </c>
      <c r="D1106" s="8" t="s">
        <v>715</v>
      </c>
      <c r="E1106" s="24">
        <v>0</v>
      </c>
      <c r="F1106" s="24">
        <v>0</v>
      </c>
      <c r="G1106" s="24">
        <v>0</v>
      </c>
      <c r="H1106" s="24">
        <v>0</v>
      </c>
      <c r="I1106" s="24">
        <v>0</v>
      </c>
      <c r="J1106" s="24">
        <v>0</v>
      </c>
      <c r="K1106" s="24">
        <v>0</v>
      </c>
      <c r="L1106" s="24">
        <v>0</v>
      </c>
      <c r="M1106" s="24">
        <v>0</v>
      </c>
      <c r="N1106" s="24">
        <v>0</v>
      </c>
      <c r="O1106" s="24">
        <v>0</v>
      </c>
      <c r="P1106" s="24">
        <v>0</v>
      </c>
      <c r="Q1106" s="24">
        <v>0</v>
      </c>
      <c r="R1106" s="24">
        <v>0</v>
      </c>
      <c r="S1106" s="24">
        <v>0</v>
      </c>
      <c r="T1106" s="24">
        <v>0</v>
      </c>
      <c r="U1106" s="24">
        <f t="shared" si="51"/>
        <v>0</v>
      </c>
      <c r="V1106" s="24">
        <f t="shared" si="52"/>
        <v>0</v>
      </c>
      <c r="W1106" s="24">
        <f t="shared" si="53"/>
        <v>1</v>
      </c>
    </row>
    <row r="1107" spans="1:23" x14ac:dyDescent="0.25">
      <c r="A1107" s="24" t="s">
        <v>156</v>
      </c>
      <c r="B1107" s="8" t="s">
        <v>2427</v>
      </c>
      <c r="C1107" s="8" t="s">
        <v>3</v>
      </c>
      <c r="D1107" s="8" t="s">
        <v>716</v>
      </c>
      <c r="E1107" s="24">
        <v>0</v>
      </c>
      <c r="F1107" s="24">
        <v>0</v>
      </c>
      <c r="G1107" s="24">
        <v>0</v>
      </c>
      <c r="H1107" s="24">
        <v>0</v>
      </c>
      <c r="I1107" s="24">
        <v>0</v>
      </c>
      <c r="J1107" s="24">
        <v>0</v>
      </c>
      <c r="K1107" s="24">
        <v>0</v>
      </c>
      <c r="L1107" s="24">
        <v>0</v>
      </c>
      <c r="M1107" s="24">
        <v>0</v>
      </c>
      <c r="N1107" s="24">
        <v>0</v>
      </c>
      <c r="O1107" s="24">
        <v>0</v>
      </c>
      <c r="P1107" s="24">
        <v>0</v>
      </c>
      <c r="Q1107" s="24">
        <v>0</v>
      </c>
      <c r="R1107" s="24">
        <v>0</v>
      </c>
      <c r="S1107" s="24">
        <v>0</v>
      </c>
      <c r="T1107" s="24">
        <v>0</v>
      </c>
      <c r="U1107" s="24">
        <f t="shared" si="51"/>
        <v>0</v>
      </c>
      <c r="V1107" s="24">
        <f t="shared" si="52"/>
        <v>0</v>
      </c>
      <c r="W1107" s="24">
        <f t="shared" si="53"/>
        <v>1</v>
      </c>
    </row>
    <row r="1108" spans="1:23" x14ac:dyDescent="0.25">
      <c r="A1108" s="24" t="s">
        <v>54</v>
      </c>
      <c r="B1108" s="8" t="s">
        <v>1131</v>
      </c>
      <c r="C1108" s="8" t="s">
        <v>732</v>
      </c>
      <c r="D1108" s="8" t="s">
        <v>707</v>
      </c>
      <c r="E1108" s="24">
        <v>0</v>
      </c>
      <c r="F1108" s="24">
        <v>0</v>
      </c>
      <c r="G1108" s="24">
        <v>0</v>
      </c>
      <c r="H1108" s="24">
        <v>0</v>
      </c>
      <c r="I1108" s="24">
        <v>0</v>
      </c>
      <c r="J1108" s="24">
        <v>0</v>
      </c>
      <c r="K1108" s="24">
        <v>0</v>
      </c>
      <c r="L1108" s="24">
        <v>0</v>
      </c>
      <c r="M1108" s="24">
        <v>0</v>
      </c>
      <c r="N1108" s="24">
        <v>0</v>
      </c>
      <c r="O1108" s="24">
        <v>0</v>
      </c>
      <c r="P1108" s="24">
        <v>0</v>
      </c>
      <c r="Q1108" s="24">
        <v>0</v>
      </c>
      <c r="R1108" s="24">
        <v>0</v>
      </c>
      <c r="S1108" s="24">
        <v>0</v>
      </c>
      <c r="T1108" s="24">
        <v>0</v>
      </c>
      <c r="U1108" s="24">
        <f t="shared" si="51"/>
        <v>0</v>
      </c>
      <c r="V1108" s="24">
        <f t="shared" si="52"/>
        <v>0</v>
      </c>
      <c r="W1108" s="24">
        <f t="shared" si="53"/>
        <v>1</v>
      </c>
    </row>
    <row r="1109" spans="1:23" x14ac:dyDescent="0.25">
      <c r="A1109" s="24" t="s">
        <v>2428</v>
      </c>
      <c r="B1109" s="8" t="s">
        <v>425</v>
      </c>
      <c r="C1109" s="8" t="s">
        <v>737</v>
      </c>
      <c r="D1109" s="8" t="s">
        <v>723</v>
      </c>
      <c r="E1109" s="24">
        <v>0</v>
      </c>
      <c r="F1109" s="24">
        <v>0</v>
      </c>
      <c r="G1109" s="24">
        <v>0</v>
      </c>
      <c r="H1109" s="24">
        <v>0</v>
      </c>
      <c r="I1109" s="24">
        <v>0</v>
      </c>
      <c r="J1109" s="24">
        <v>0</v>
      </c>
      <c r="K1109" s="24">
        <v>0</v>
      </c>
      <c r="L1109" s="24">
        <v>0</v>
      </c>
      <c r="M1109" s="24">
        <v>0</v>
      </c>
      <c r="N1109" s="24">
        <v>0</v>
      </c>
      <c r="O1109" s="24">
        <v>0</v>
      </c>
      <c r="P1109" s="24">
        <v>0</v>
      </c>
      <c r="Q1109" s="24">
        <v>0</v>
      </c>
      <c r="R1109" s="24">
        <v>0</v>
      </c>
      <c r="S1109" s="24">
        <v>0</v>
      </c>
      <c r="T1109" s="24">
        <v>0</v>
      </c>
      <c r="U1109" s="24">
        <f t="shared" si="51"/>
        <v>0</v>
      </c>
      <c r="V1109" s="24">
        <f t="shared" si="52"/>
        <v>0</v>
      </c>
      <c r="W1109" s="24">
        <f t="shared" si="53"/>
        <v>1</v>
      </c>
    </row>
    <row r="1110" spans="1:23" x14ac:dyDescent="0.25">
      <c r="A1110" s="24" t="s">
        <v>257</v>
      </c>
      <c r="B1110" s="8" t="s">
        <v>2429</v>
      </c>
      <c r="C1110" s="8" t="s">
        <v>732</v>
      </c>
      <c r="D1110" s="8" t="s">
        <v>715</v>
      </c>
      <c r="E1110" s="24">
        <v>0</v>
      </c>
      <c r="F1110" s="24">
        <v>0</v>
      </c>
      <c r="G1110" s="24">
        <v>0</v>
      </c>
      <c r="H1110" s="24">
        <v>0</v>
      </c>
      <c r="I1110" s="24">
        <v>0</v>
      </c>
      <c r="J1110" s="24">
        <v>0</v>
      </c>
      <c r="K1110" s="24">
        <v>0</v>
      </c>
      <c r="L1110" s="24">
        <v>0</v>
      </c>
      <c r="M1110" s="24">
        <v>0</v>
      </c>
      <c r="N1110" s="24">
        <v>0</v>
      </c>
      <c r="O1110" s="24">
        <v>0</v>
      </c>
      <c r="P1110" s="24">
        <v>0</v>
      </c>
      <c r="Q1110" s="24">
        <v>0</v>
      </c>
      <c r="R1110" s="24">
        <v>0</v>
      </c>
      <c r="S1110" s="24">
        <v>0</v>
      </c>
      <c r="T1110" s="24">
        <v>0</v>
      </c>
      <c r="U1110" s="24">
        <f t="shared" si="51"/>
        <v>0</v>
      </c>
      <c r="V1110" s="24">
        <f t="shared" si="52"/>
        <v>0</v>
      </c>
      <c r="W1110" s="24">
        <f t="shared" si="53"/>
        <v>1</v>
      </c>
    </row>
    <row r="1111" spans="1:23" x14ac:dyDescent="0.25">
      <c r="A1111" s="24" t="s">
        <v>275</v>
      </c>
      <c r="B1111" s="8" t="s">
        <v>2430</v>
      </c>
      <c r="C1111" s="8" t="s">
        <v>735</v>
      </c>
      <c r="D1111" s="8" t="s">
        <v>736</v>
      </c>
      <c r="E1111" s="24">
        <v>0</v>
      </c>
      <c r="F1111" s="24">
        <v>0</v>
      </c>
      <c r="G1111" s="24">
        <v>0</v>
      </c>
      <c r="H1111" s="24">
        <v>0</v>
      </c>
      <c r="I1111" s="24">
        <v>0</v>
      </c>
      <c r="J1111" s="24">
        <v>0</v>
      </c>
      <c r="K1111" s="24">
        <v>0</v>
      </c>
      <c r="L1111" s="24">
        <v>0</v>
      </c>
      <c r="M1111" s="24">
        <v>0</v>
      </c>
      <c r="N1111" s="24">
        <v>0</v>
      </c>
      <c r="O1111" s="24">
        <v>0</v>
      </c>
      <c r="P1111" s="24">
        <v>0</v>
      </c>
      <c r="Q1111" s="24">
        <v>0</v>
      </c>
      <c r="R1111" s="24">
        <v>0</v>
      </c>
      <c r="S1111" s="24">
        <v>0</v>
      </c>
      <c r="T1111" s="24">
        <v>0</v>
      </c>
      <c r="U1111" s="24">
        <f t="shared" si="51"/>
        <v>0</v>
      </c>
      <c r="V1111" s="24">
        <f t="shared" si="52"/>
        <v>0</v>
      </c>
      <c r="W1111" s="24">
        <f t="shared" si="53"/>
        <v>1</v>
      </c>
    </row>
    <row r="1112" spans="1:23" x14ac:dyDescent="0.25">
      <c r="A1112" s="24" t="s">
        <v>32</v>
      </c>
      <c r="B1112" s="8" t="s">
        <v>2431</v>
      </c>
      <c r="C1112" s="8" t="s">
        <v>732</v>
      </c>
      <c r="D1112" s="8" t="s">
        <v>714</v>
      </c>
      <c r="E1112" s="24">
        <v>0</v>
      </c>
      <c r="F1112" s="24">
        <v>0</v>
      </c>
      <c r="G1112" s="24">
        <v>0</v>
      </c>
      <c r="H1112" s="24">
        <v>0</v>
      </c>
      <c r="I1112" s="24">
        <v>0</v>
      </c>
      <c r="J1112" s="24">
        <v>0</v>
      </c>
      <c r="K1112" s="24">
        <v>0</v>
      </c>
      <c r="L1112" s="24">
        <v>0</v>
      </c>
      <c r="M1112" s="24">
        <v>0</v>
      </c>
      <c r="N1112" s="24">
        <v>0</v>
      </c>
      <c r="O1112" s="24">
        <v>0</v>
      </c>
      <c r="P1112" s="24">
        <v>0</v>
      </c>
      <c r="Q1112" s="24">
        <v>0</v>
      </c>
      <c r="R1112" s="24">
        <v>0</v>
      </c>
      <c r="S1112" s="24">
        <v>0</v>
      </c>
      <c r="T1112" s="24">
        <v>0</v>
      </c>
      <c r="U1112" s="24">
        <f t="shared" si="51"/>
        <v>0</v>
      </c>
      <c r="V1112" s="24">
        <f t="shared" si="52"/>
        <v>0</v>
      </c>
      <c r="W1112" s="24">
        <f t="shared" si="53"/>
        <v>1</v>
      </c>
    </row>
    <row r="1113" spans="1:23" x14ac:dyDescent="0.25">
      <c r="A1113" s="24" t="s">
        <v>305</v>
      </c>
      <c r="B1113" s="8" t="s">
        <v>2432</v>
      </c>
      <c r="C1113" s="8" t="s">
        <v>732</v>
      </c>
      <c r="D1113" s="8" t="s">
        <v>707</v>
      </c>
      <c r="E1113" s="24">
        <v>0</v>
      </c>
      <c r="F1113" s="24">
        <v>0</v>
      </c>
      <c r="G1113" s="24">
        <v>0</v>
      </c>
      <c r="H1113" s="24">
        <v>0</v>
      </c>
      <c r="I1113" s="24">
        <v>0</v>
      </c>
      <c r="J1113" s="24">
        <v>0</v>
      </c>
      <c r="K1113" s="24">
        <v>0</v>
      </c>
      <c r="L1113" s="24">
        <v>0</v>
      </c>
      <c r="M1113" s="24">
        <v>0</v>
      </c>
      <c r="N1113" s="24">
        <v>0</v>
      </c>
      <c r="O1113" s="24">
        <v>0</v>
      </c>
      <c r="P1113" s="24">
        <v>0</v>
      </c>
      <c r="Q1113" s="24">
        <v>0</v>
      </c>
      <c r="R1113" s="24">
        <v>0</v>
      </c>
      <c r="S1113" s="24">
        <v>0</v>
      </c>
      <c r="T1113" s="24">
        <v>0</v>
      </c>
      <c r="U1113" s="24">
        <f t="shared" si="51"/>
        <v>0</v>
      </c>
      <c r="V1113" s="24">
        <f t="shared" si="52"/>
        <v>0</v>
      </c>
      <c r="W1113" s="24">
        <f t="shared" si="53"/>
        <v>1</v>
      </c>
    </row>
    <row r="1114" spans="1:23" x14ac:dyDescent="0.25">
      <c r="A1114" s="24" t="s">
        <v>298</v>
      </c>
      <c r="B1114" s="8" t="s">
        <v>883</v>
      </c>
      <c r="C1114" s="8" t="s">
        <v>3</v>
      </c>
      <c r="D1114" s="8" t="s">
        <v>704</v>
      </c>
      <c r="E1114" s="24">
        <v>0</v>
      </c>
      <c r="F1114" s="24">
        <v>0</v>
      </c>
      <c r="G1114" s="24">
        <v>0</v>
      </c>
      <c r="H1114" s="24">
        <v>0</v>
      </c>
      <c r="I1114" s="24">
        <v>0</v>
      </c>
      <c r="J1114" s="24">
        <v>0</v>
      </c>
      <c r="K1114" s="24">
        <v>0</v>
      </c>
      <c r="L1114" s="24">
        <v>0</v>
      </c>
      <c r="M1114" s="24">
        <v>0</v>
      </c>
      <c r="N1114" s="24">
        <v>0</v>
      </c>
      <c r="O1114" s="24">
        <v>0</v>
      </c>
      <c r="P1114" s="24">
        <v>0</v>
      </c>
      <c r="Q1114" s="24">
        <v>0</v>
      </c>
      <c r="R1114" s="24">
        <v>0</v>
      </c>
      <c r="S1114" s="24">
        <v>0</v>
      </c>
      <c r="T1114" s="24">
        <v>0</v>
      </c>
      <c r="U1114" s="24">
        <f t="shared" si="51"/>
        <v>0</v>
      </c>
      <c r="V1114" s="24">
        <f t="shared" si="52"/>
        <v>0</v>
      </c>
      <c r="W1114" s="24">
        <f t="shared" si="53"/>
        <v>1</v>
      </c>
    </row>
    <row r="1115" spans="1:23" x14ac:dyDescent="0.25">
      <c r="A1115" s="24" t="s">
        <v>121</v>
      </c>
      <c r="B1115" s="8" t="s">
        <v>2386</v>
      </c>
      <c r="C1115" s="8" t="s">
        <v>732</v>
      </c>
      <c r="D1115" s="8" t="s">
        <v>703</v>
      </c>
      <c r="E1115" s="24">
        <v>0</v>
      </c>
      <c r="F1115" s="24">
        <v>0</v>
      </c>
      <c r="G1115" s="24">
        <v>0</v>
      </c>
      <c r="H1115" s="24">
        <v>0</v>
      </c>
      <c r="I1115" s="24">
        <v>0</v>
      </c>
      <c r="J1115" s="24">
        <v>0</v>
      </c>
      <c r="K1115" s="24">
        <v>0</v>
      </c>
      <c r="L1115" s="24">
        <v>0</v>
      </c>
      <c r="M1115" s="24">
        <v>0</v>
      </c>
      <c r="N1115" s="24">
        <v>0</v>
      </c>
      <c r="O1115" s="24">
        <v>0</v>
      </c>
      <c r="P1115" s="24">
        <v>0</v>
      </c>
      <c r="Q1115" s="24">
        <v>0</v>
      </c>
      <c r="R1115" s="24">
        <v>0</v>
      </c>
      <c r="S1115" s="24">
        <v>0</v>
      </c>
      <c r="T1115" s="24">
        <v>0</v>
      </c>
      <c r="U1115" s="24">
        <f t="shared" si="51"/>
        <v>0</v>
      </c>
      <c r="V1115" s="24">
        <f t="shared" si="52"/>
        <v>0</v>
      </c>
      <c r="W1115" s="24">
        <f t="shared" si="53"/>
        <v>1</v>
      </c>
    </row>
    <row r="1116" spans="1:23" x14ac:dyDescent="0.25">
      <c r="A1116" s="24" t="s">
        <v>666</v>
      </c>
      <c r="B1116" s="8" t="s">
        <v>2433</v>
      </c>
      <c r="C1116" s="8" t="s">
        <v>731</v>
      </c>
      <c r="D1116" s="8" t="s">
        <v>725</v>
      </c>
      <c r="E1116" s="24">
        <v>0</v>
      </c>
      <c r="F1116" s="24">
        <v>0</v>
      </c>
      <c r="G1116" s="24">
        <v>0</v>
      </c>
      <c r="H1116" s="24">
        <v>0</v>
      </c>
      <c r="I1116" s="24">
        <v>0</v>
      </c>
      <c r="J1116" s="24">
        <v>0</v>
      </c>
      <c r="K1116" s="24">
        <v>0</v>
      </c>
      <c r="L1116" s="24">
        <v>0</v>
      </c>
      <c r="M1116" s="24">
        <v>0</v>
      </c>
      <c r="N1116" s="24">
        <v>0</v>
      </c>
      <c r="O1116" s="24">
        <v>0</v>
      </c>
      <c r="P1116" s="24">
        <v>0</v>
      </c>
      <c r="Q1116" s="24">
        <v>0</v>
      </c>
      <c r="R1116" s="24">
        <v>0</v>
      </c>
      <c r="S1116" s="24">
        <v>0</v>
      </c>
      <c r="T1116" s="24">
        <v>0</v>
      </c>
      <c r="U1116" s="24">
        <f t="shared" si="51"/>
        <v>0</v>
      </c>
      <c r="V1116" s="24">
        <f t="shared" si="52"/>
        <v>0</v>
      </c>
      <c r="W1116" s="24">
        <f t="shared" si="53"/>
        <v>1</v>
      </c>
    </row>
    <row r="1117" spans="1:23" x14ac:dyDescent="0.25">
      <c r="A1117" s="24" t="s">
        <v>2434</v>
      </c>
      <c r="B1117" s="8" t="s">
        <v>2435</v>
      </c>
      <c r="C1117" s="8" t="s">
        <v>705</v>
      </c>
      <c r="D1117" s="8" t="s">
        <v>699</v>
      </c>
      <c r="E1117" s="24">
        <v>0</v>
      </c>
      <c r="F1117" s="24">
        <v>0</v>
      </c>
      <c r="G1117" s="24">
        <v>0</v>
      </c>
      <c r="H1117" s="24">
        <v>0</v>
      </c>
      <c r="I1117" s="24">
        <v>0</v>
      </c>
      <c r="J1117" s="24">
        <v>0</v>
      </c>
      <c r="K1117" s="24">
        <v>0</v>
      </c>
      <c r="L1117" s="24">
        <v>0</v>
      </c>
      <c r="M1117" s="24">
        <v>0</v>
      </c>
      <c r="N1117" s="24">
        <v>0</v>
      </c>
      <c r="O1117" s="24">
        <v>0</v>
      </c>
      <c r="P1117" s="24">
        <v>0</v>
      </c>
      <c r="Q1117" s="24">
        <v>0</v>
      </c>
      <c r="R1117" s="24">
        <v>0</v>
      </c>
      <c r="S1117" s="24">
        <v>0</v>
      </c>
      <c r="T1117" s="24">
        <v>0</v>
      </c>
      <c r="U1117" s="24">
        <f t="shared" si="51"/>
        <v>0</v>
      </c>
      <c r="V1117" s="24">
        <f t="shared" si="52"/>
        <v>0</v>
      </c>
      <c r="W1117" s="24">
        <f t="shared" si="53"/>
        <v>1</v>
      </c>
    </row>
    <row r="1118" spans="1:23" x14ac:dyDescent="0.25">
      <c r="A1118" s="24" t="s">
        <v>756</v>
      </c>
      <c r="B1118" s="8" t="s">
        <v>781</v>
      </c>
      <c r="C1118" s="8" t="s">
        <v>1</v>
      </c>
      <c r="D1118" s="8" t="s">
        <v>721</v>
      </c>
      <c r="E1118" s="24">
        <v>0</v>
      </c>
      <c r="F1118" s="24">
        <v>0</v>
      </c>
      <c r="G1118" s="24">
        <v>0</v>
      </c>
      <c r="H1118" s="24">
        <v>0</v>
      </c>
      <c r="I1118" s="24">
        <v>0</v>
      </c>
      <c r="J1118" s="24">
        <v>0</v>
      </c>
      <c r="K1118" s="24">
        <v>0</v>
      </c>
      <c r="L1118" s="24">
        <v>0</v>
      </c>
      <c r="M1118" s="24">
        <v>0</v>
      </c>
      <c r="N1118" s="24">
        <v>0</v>
      </c>
      <c r="O1118" s="24">
        <v>0</v>
      </c>
      <c r="P1118" s="24">
        <v>0</v>
      </c>
      <c r="Q1118" s="24">
        <v>0</v>
      </c>
      <c r="R1118" s="24">
        <v>0</v>
      </c>
      <c r="S1118" s="24">
        <v>0</v>
      </c>
      <c r="T1118" s="24">
        <v>0</v>
      </c>
      <c r="U1118" s="24">
        <f t="shared" si="51"/>
        <v>0</v>
      </c>
      <c r="V1118" s="24">
        <f t="shared" si="52"/>
        <v>0</v>
      </c>
      <c r="W1118" s="24">
        <f t="shared" si="53"/>
        <v>1</v>
      </c>
    </row>
    <row r="1119" spans="1:23" x14ac:dyDescent="0.25">
      <c r="A1119" s="24" t="s">
        <v>486</v>
      </c>
      <c r="B1119" s="8" t="s">
        <v>279</v>
      </c>
      <c r="C1119" s="8" t="s">
        <v>732</v>
      </c>
      <c r="D1119" s="8" t="s">
        <v>708</v>
      </c>
      <c r="E1119" s="24">
        <v>0</v>
      </c>
      <c r="F1119" s="24">
        <v>0</v>
      </c>
      <c r="G1119" s="24">
        <v>0</v>
      </c>
      <c r="H1119" s="24">
        <v>0</v>
      </c>
      <c r="I1119" s="24">
        <v>0</v>
      </c>
      <c r="J1119" s="24">
        <v>0</v>
      </c>
      <c r="K1119" s="24">
        <v>0</v>
      </c>
      <c r="L1119" s="24">
        <v>0</v>
      </c>
      <c r="M1119" s="24">
        <v>0</v>
      </c>
      <c r="N1119" s="24">
        <v>0</v>
      </c>
      <c r="O1119" s="24">
        <v>0</v>
      </c>
      <c r="P1119" s="24">
        <v>0</v>
      </c>
      <c r="Q1119" s="24">
        <v>0</v>
      </c>
      <c r="R1119" s="24">
        <v>0</v>
      </c>
      <c r="S1119" s="24">
        <v>0</v>
      </c>
      <c r="T1119" s="24">
        <v>0</v>
      </c>
      <c r="U1119" s="24">
        <f t="shared" si="51"/>
        <v>0</v>
      </c>
      <c r="V1119" s="24">
        <f t="shared" si="52"/>
        <v>0</v>
      </c>
      <c r="W1119" s="24">
        <f t="shared" si="53"/>
        <v>1</v>
      </c>
    </row>
    <row r="1120" spans="1:23" x14ac:dyDescent="0.25">
      <c r="A1120" s="24" t="s">
        <v>63</v>
      </c>
      <c r="B1120" s="8" t="s">
        <v>388</v>
      </c>
      <c r="C1120" s="8" t="s">
        <v>3</v>
      </c>
      <c r="D1120" s="8" t="s">
        <v>736</v>
      </c>
      <c r="E1120" s="24">
        <v>0</v>
      </c>
      <c r="F1120" s="24">
        <v>0</v>
      </c>
      <c r="G1120" s="24">
        <v>0</v>
      </c>
      <c r="H1120" s="24">
        <v>0</v>
      </c>
      <c r="I1120" s="24">
        <v>0</v>
      </c>
      <c r="J1120" s="24">
        <v>0</v>
      </c>
      <c r="K1120" s="24">
        <v>0</v>
      </c>
      <c r="L1120" s="24">
        <v>0</v>
      </c>
      <c r="M1120" s="24">
        <v>0</v>
      </c>
      <c r="N1120" s="24">
        <v>0</v>
      </c>
      <c r="O1120" s="24">
        <v>0</v>
      </c>
      <c r="P1120" s="24">
        <v>0</v>
      </c>
      <c r="Q1120" s="24">
        <v>0</v>
      </c>
      <c r="R1120" s="24">
        <v>0</v>
      </c>
      <c r="S1120" s="24">
        <v>0</v>
      </c>
      <c r="T1120" s="24">
        <v>0</v>
      </c>
      <c r="U1120" s="24">
        <f t="shared" si="51"/>
        <v>0</v>
      </c>
      <c r="V1120" s="24">
        <f t="shared" si="52"/>
        <v>0</v>
      </c>
      <c r="W1120" s="24">
        <f t="shared" si="53"/>
        <v>1</v>
      </c>
    </row>
    <row r="1121" spans="1:23" x14ac:dyDescent="0.25">
      <c r="A1121" s="24" t="s">
        <v>27</v>
      </c>
      <c r="B1121" s="8" t="s">
        <v>66</v>
      </c>
      <c r="C1121" s="8" t="s">
        <v>705</v>
      </c>
      <c r="D1121" s="8" t="s">
        <v>717</v>
      </c>
      <c r="E1121" s="24">
        <v>0</v>
      </c>
      <c r="F1121" s="24">
        <v>0</v>
      </c>
      <c r="G1121" s="24">
        <v>0</v>
      </c>
      <c r="H1121" s="24">
        <v>0</v>
      </c>
      <c r="I1121" s="24">
        <v>0</v>
      </c>
      <c r="J1121" s="24">
        <v>0</v>
      </c>
      <c r="K1121" s="24">
        <v>0</v>
      </c>
      <c r="L1121" s="24">
        <v>0</v>
      </c>
      <c r="M1121" s="24">
        <v>0</v>
      </c>
      <c r="N1121" s="24">
        <v>0</v>
      </c>
      <c r="O1121" s="24">
        <v>0</v>
      </c>
      <c r="P1121" s="24">
        <v>0</v>
      </c>
      <c r="Q1121" s="24">
        <v>0</v>
      </c>
      <c r="R1121" s="24">
        <v>0</v>
      </c>
      <c r="S1121" s="24">
        <v>0</v>
      </c>
      <c r="T1121" s="24">
        <v>0</v>
      </c>
      <c r="U1121" s="24">
        <f t="shared" si="51"/>
        <v>0</v>
      </c>
      <c r="V1121" s="24">
        <f t="shared" si="52"/>
        <v>0</v>
      </c>
      <c r="W1121" s="24">
        <f t="shared" si="53"/>
        <v>1</v>
      </c>
    </row>
    <row r="1122" spans="1:23" x14ac:dyDescent="0.25">
      <c r="A1122" s="24" t="s">
        <v>307</v>
      </c>
      <c r="B1122" s="8" t="s">
        <v>2436</v>
      </c>
      <c r="C1122" s="8" t="s">
        <v>705</v>
      </c>
      <c r="D1122" s="8" t="s">
        <v>709</v>
      </c>
      <c r="E1122" s="24">
        <v>0</v>
      </c>
      <c r="F1122" s="24">
        <v>0</v>
      </c>
      <c r="G1122" s="24">
        <v>0</v>
      </c>
      <c r="H1122" s="24">
        <v>0</v>
      </c>
      <c r="I1122" s="24">
        <v>0</v>
      </c>
      <c r="J1122" s="24">
        <v>0</v>
      </c>
      <c r="K1122" s="24">
        <v>0</v>
      </c>
      <c r="L1122" s="24">
        <v>0</v>
      </c>
      <c r="M1122" s="24">
        <v>0</v>
      </c>
      <c r="N1122" s="24">
        <v>0</v>
      </c>
      <c r="O1122" s="24">
        <v>0</v>
      </c>
      <c r="P1122" s="24">
        <v>0</v>
      </c>
      <c r="Q1122" s="24">
        <v>0</v>
      </c>
      <c r="R1122" s="24">
        <v>0</v>
      </c>
      <c r="S1122" s="24">
        <v>0</v>
      </c>
      <c r="T1122" s="24">
        <v>0</v>
      </c>
      <c r="U1122" s="24">
        <f t="shared" si="51"/>
        <v>0</v>
      </c>
      <c r="V1122" s="24">
        <f t="shared" si="52"/>
        <v>0</v>
      </c>
      <c r="W1122" s="24">
        <f t="shared" si="53"/>
        <v>1</v>
      </c>
    </row>
    <row r="1123" spans="1:23" x14ac:dyDescent="0.25">
      <c r="A1123" s="24" t="s">
        <v>85</v>
      </c>
      <c r="B1123" s="8" t="s">
        <v>2437</v>
      </c>
      <c r="C1123" s="8" t="s">
        <v>735</v>
      </c>
      <c r="D1123" s="8" t="s">
        <v>708</v>
      </c>
      <c r="E1123" s="24">
        <v>0</v>
      </c>
      <c r="F1123" s="24">
        <v>0</v>
      </c>
      <c r="G1123" s="24">
        <v>0</v>
      </c>
      <c r="H1123" s="24">
        <v>0</v>
      </c>
      <c r="I1123" s="24">
        <v>0</v>
      </c>
      <c r="J1123" s="24">
        <v>0</v>
      </c>
      <c r="K1123" s="24">
        <v>0</v>
      </c>
      <c r="L1123" s="24">
        <v>0</v>
      </c>
      <c r="M1123" s="24">
        <v>0</v>
      </c>
      <c r="N1123" s="24">
        <v>0</v>
      </c>
      <c r="O1123" s="24">
        <v>0</v>
      </c>
      <c r="P1123" s="24">
        <v>0</v>
      </c>
      <c r="Q1123" s="24">
        <v>0</v>
      </c>
      <c r="R1123" s="24">
        <v>0</v>
      </c>
      <c r="S1123" s="24">
        <v>0</v>
      </c>
      <c r="T1123" s="24">
        <v>0</v>
      </c>
      <c r="U1123" s="24">
        <f t="shared" si="51"/>
        <v>0</v>
      </c>
      <c r="V1123" s="24">
        <f t="shared" si="52"/>
        <v>0</v>
      </c>
      <c r="W1123" s="24">
        <f t="shared" si="53"/>
        <v>1</v>
      </c>
    </row>
    <row r="1124" spans="1:23" x14ac:dyDescent="0.25">
      <c r="A1124" s="24" t="s">
        <v>83</v>
      </c>
      <c r="B1124" s="8" t="s">
        <v>1156</v>
      </c>
      <c r="C1124" s="8" t="s">
        <v>732</v>
      </c>
      <c r="D1124" s="8" t="s">
        <v>726</v>
      </c>
      <c r="E1124" s="24">
        <v>0</v>
      </c>
      <c r="F1124" s="24">
        <v>0</v>
      </c>
      <c r="G1124" s="24">
        <v>0</v>
      </c>
      <c r="H1124" s="24">
        <v>0</v>
      </c>
      <c r="I1124" s="24">
        <v>0</v>
      </c>
      <c r="J1124" s="24">
        <v>0</v>
      </c>
      <c r="K1124" s="24">
        <v>0</v>
      </c>
      <c r="L1124" s="24">
        <v>0</v>
      </c>
      <c r="M1124" s="24">
        <v>0</v>
      </c>
      <c r="N1124" s="24">
        <v>0</v>
      </c>
      <c r="O1124" s="24">
        <v>0</v>
      </c>
      <c r="P1124" s="24">
        <v>0</v>
      </c>
      <c r="Q1124" s="24">
        <v>0</v>
      </c>
      <c r="R1124" s="24">
        <v>0</v>
      </c>
      <c r="S1124" s="24">
        <v>0</v>
      </c>
      <c r="T1124" s="24">
        <v>0</v>
      </c>
      <c r="U1124" s="24">
        <f t="shared" si="51"/>
        <v>0</v>
      </c>
      <c r="V1124" s="24">
        <f t="shared" si="52"/>
        <v>0</v>
      </c>
      <c r="W1124" s="24">
        <f t="shared" si="53"/>
        <v>1</v>
      </c>
    </row>
    <row r="1125" spans="1:23" x14ac:dyDescent="0.25">
      <c r="A1125" s="24" t="s">
        <v>1579</v>
      </c>
      <c r="B1125" s="8" t="s">
        <v>2438</v>
      </c>
      <c r="C1125" s="8" t="s">
        <v>3</v>
      </c>
      <c r="D1125" s="8" t="s">
        <v>719</v>
      </c>
      <c r="E1125" s="24">
        <v>0</v>
      </c>
      <c r="F1125" s="24">
        <v>0</v>
      </c>
      <c r="G1125" s="24">
        <v>0</v>
      </c>
      <c r="H1125" s="24">
        <v>0</v>
      </c>
      <c r="I1125" s="24">
        <v>0</v>
      </c>
      <c r="J1125" s="24">
        <v>0</v>
      </c>
      <c r="K1125" s="24">
        <v>0</v>
      </c>
      <c r="L1125" s="24">
        <v>0</v>
      </c>
      <c r="M1125" s="24">
        <v>0</v>
      </c>
      <c r="N1125" s="24">
        <v>0</v>
      </c>
      <c r="O1125" s="24">
        <v>0</v>
      </c>
      <c r="P1125" s="24">
        <v>0</v>
      </c>
      <c r="Q1125" s="24">
        <v>0</v>
      </c>
      <c r="R1125" s="24">
        <v>0</v>
      </c>
      <c r="S1125" s="24">
        <v>0</v>
      </c>
      <c r="T1125" s="24">
        <v>0</v>
      </c>
      <c r="U1125" s="24">
        <f t="shared" si="51"/>
        <v>0</v>
      </c>
      <c r="V1125" s="24">
        <f t="shared" si="52"/>
        <v>0</v>
      </c>
      <c r="W1125" s="24">
        <f t="shared" si="53"/>
        <v>1</v>
      </c>
    </row>
    <row r="1126" spans="1:23" x14ac:dyDescent="0.25">
      <c r="A1126" s="24" t="s">
        <v>2439</v>
      </c>
      <c r="B1126" s="8" t="s">
        <v>1864</v>
      </c>
      <c r="C1126" s="8" t="s">
        <v>705</v>
      </c>
      <c r="D1126" s="8" t="s">
        <v>718</v>
      </c>
      <c r="E1126" s="24">
        <v>0</v>
      </c>
      <c r="F1126" s="24">
        <v>0</v>
      </c>
      <c r="G1126" s="24">
        <v>0</v>
      </c>
      <c r="H1126" s="24">
        <v>0</v>
      </c>
      <c r="I1126" s="24">
        <v>0</v>
      </c>
      <c r="J1126" s="24">
        <v>0</v>
      </c>
      <c r="K1126" s="24">
        <v>0</v>
      </c>
      <c r="L1126" s="24">
        <v>0</v>
      </c>
      <c r="M1126" s="24">
        <v>0</v>
      </c>
      <c r="N1126" s="24">
        <v>0</v>
      </c>
      <c r="O1126" s="24">
        <v>0</v>
      </c>
      <c r="P1126" s="24">
        <v>0</v>
      </c>
      <c r="Q1126" s="24">
        <v>0</v>
      </c>
      <c r="R1126" s="24">
        <v>0</v>
      </c>
      <c r="S1126" s="24">
        <v>0</v>
      </c>
      <c r="T1126" s="24">
        <v>0</v>
      </c>
      <c r="U1126" s="24">
        <f t="shared" si="51"/>
        <v>0</v>
      </c>
      <c r="V1126" s="24">
        <f t="shared" si="52"/>
        <v>0</v>
      </c>
      <c r="W1126" s="24">
        <f t="shared" si="53"/>
        <v>1</v>
      </c>
    </row>
    <row r="1127" spans="1:23" x14ac:dyDescent="0.25">
      <c r="A1127" s="24" t="s">
        <v>39</v>
      </c>
      <c r="B1127" s="8" t="s">
        <v>2440</v>
      </c>
      <c r="C1127" s="8" t="s">
        <v>732</v>
      </c>
      <c r="D1127" s="8" t="s">
        <v>720</v>
      </c>
      <c r="E1127" s="24">
        <v>0</v>
      </c>
      <c r="F1127" s="24">
        <v>0</v>
      </c>
      <c r="G1127" s="24">
        <v>0</v>
      </c>
      <c r="H1127" s="24">
        <v>0</v>
      </c>
      <c r="I1127" s="24">
        <v>0</v>
      </c>
      <c r="J1127" s="24">
        <v>0</v>
      </c>
      <c r="K1127" s="24">
        <v>0</v>
      </c>
      <c r="L1127" s="24">
        <v>0</v>
      </c>
      <c r="M1127" s="24">
        <v>0</v>
      </c>
      <c r="N1127" s="24">
        <v>0</v>
      </c>
      <c r="O1127" s="24">
        <v>0</v>
      </c>
      <c r="P1127" s="24">
        <v>0</v>
      </c>
      <c r="Q1127" s="24">
        <v>0</v>
      </c>
      <c r="R1127" s="24">
        <v>0</v>
      </c>
      <c r="S1127" s="24">
        <v>0</v>
      </c>
      <c r="T1127" s="24">
        <v>0</v>
      </c>
      <c r="U1127" s="24">
        <f t="shared" si="51"/>
        <v>0</v>
      </c>
      <c r="V1127" s="24">
        <f t="shared" si="52"/>
        <v>0</v>
      </c>
      <c r="W1127" s="24">
        <f t="shared" si="53"/>
        <v>1</v>
      </c>
    </row>
    <row r="1128" spans="1:23" x14ac:dyDescent="0.25">
      <c r="A1128" s="24" t="s">
        <v>222</v>
      </c>
      <c r="B1128" s="8" t="s">
        <v>2441</v>
      </c>
      <c r="C1128" s="8" t="s">
        <v>3</v>
      </c>
      <c r="D1128" s="8" t="s">
        <v>707</v>
      </c>
      <c r="E1128" s="24">
        <v>0</v>
      </c>
      <c r="F1128" s="24">
        <v>0</v>
      </c>
      <c r="G1128" s="24">
        <v>0</v>
      </c>
      <c r="H1128" s="24">
        <v>0</v>
      </c>
      <c r="I1128" s="24">
        <v>0</v>
      </c>
      <c r="J1128" s="24">
        <v>0</v>
      </c>
      <c r="K1128" s="24">
        <v>0</v>
      </c>
      <c r="L1128" s="24">
        <v>0</v>
      </c>
      <c r="M1128" s="24">
        <v>0</v>
      </c>
      <c r="N1128" s="24">
        <v>0</v>
      </c>
      <c r="O1128" s="24">
        <v>0</v>
      </c>
      <c r="P1128" s="24">
        <v>0</v>
      </c>
      <c r="Q1128" s="24">
        <v>0</v>
      </c>
      <c r="R1128" s="24">
        <v>0</v>
      </c>
      <c r="S1128" s="24">
        <v>0</v>
      </c>
      <c r="T1128" s="24">
        <v>0</v>
      </c>
      <c r="U1128" s="24">
        <f t="shared" si="51"/>
        <v>0</v>
      </c>
      <c r="V1128" s="24">
        <f t="shared" si="52"/>
        <v>0</v>
      </c>
      <c r="W1128" s="24">
        <f t="shared" si="53"/>
        <v>1</v>
      </c>
    </row>
    <row r="1129" spans="1:23" x14ac:dyDescent="0.25">
      <c r="A1129" s="24" t="s">
        <v>972</v>
      </c>
      <c r="B1129" s="8" t="s">
        <v>1159</v>
      </c>
      <c r="C1129" s="8" t="s">
        <v>731</v>
      </c>
      <c r="D1129" s="8" t="s">
        <v>719</v>
      </c>
      <c r="E1129" s="24">
        <v>0</v>
      </c>
      <c r="F1129" s="24">
        <v>0</v>
      </c>
      <c r="G1129" s="24">
        <v>0</v>
      </c>
      <c r="H1129" s="24">
        <v>0</v>
      </c>
      <c r="I1129" s="24">
        <v>0</v>
      </c>
      <c r="J1129" s="24">
        <v>0</v>
      </c>
      <c r="K1129" s="24">
        <v>0</v>
      </c>
      <c r="L1129" s="24">
        <v>0</v>
      </c>
      <c r="M1129" s="24">
        <v>0</v>
      </c>
      <c r="N1129" s="24">
        <v>0</v>
      </c>
      <c r="O1129" s="24">
        <v>0</v>
      </c>
      <c r="P1129" s="24">
        <v>0</v>
      </c>
      <c r="Q1129" s="24">
        <v>0</v>
      </c>
      <c r="R1129" s="24">
        <v>0</v>
      </c>
      <c r="S1129" s="24">
        <v>0</v>
      </c>
      <c r="T1129" s="24">
        <v>0</v>
      </c>
      <c r="U1129" s="24">
        <f t="shared" si="51"/>
        <v>0</v>
      </c>
      <c r="V1129" s="24">
        <f t="shared" si="52"/>
        <v>0</v>
      </c>
      <c r="W1129" s="24">
        <f t="shared" si="53"/>
        <v>1</v>
      </c>
    </row>
    <row r="1130" spans="1:23" x14ac:dyDescent="0.25">
      <c r="A1130" s="24" t="s">
        <v>275</v>
      </c>
      <c r="B1130" s="8" t="s">
        <v>2442</v>
      </c>
      <c r="C1130" s="8" t="s">
        <v>737</v>
      </c>
      <c r="D1130" s="8" t="s">
        <v>713</v>
      </c>
      <c r="E1130" s="24">
        <v>0</v>
      </c>
      <c r="F1130" s="24">
        <v>0</v>
      </c>
      <c r="G1130" s="24">
        <v>0</v>
      </c>
      <c r="H1130" s="24">
        <v>0</v>
      </c>
      <c r="I1130" s="24">
        <v>0</v>
      </c>
      <c r="J1130" s="24">
        <v>0</v>
      </c>
      <c r="K1130" s="24">
        <v>0</v>
      </c>
      <c r="L1130" s="24">
        <v>0</v>
      </c>
      <c r="M1130" s="24">
        <v>0</v>
      </c>
      <c r="N1130" s="24">
        <v>0</v>
      </c>
      <c r="O1130" s="24">
        <v>0</v>
      </c>
      <c r="P1130" s="24">
        <v>0</v>
      </c>
      <c r="Q1130" s="24">
        <v>0</v>
      </c>
      <c r="R1130" s="24">
        <v>0</v>
      </c>
      <c r="S1130" s="24">
        <v>0</v>
      </c>
      <c r="T1130" s="24">
        <v>0</v>
      </c>
      <c r="U1130" s="24">
        <f t="shared" si="51"/>
        <v>0</v>
      </c>
      <c r="V1130" s="24">
        <f t="shared" si="52"/>
        <v>0</v>
      </c>
      <c r="W1130" s="24">
        <f t="shared" si="53"/>
        <v>1</v>
      </c>
    </row>
    <row r="1131" spans="1:23" x14ac:dyDescent="0.25">
      <c r="A1131" s="24" t="s">
        <v>2443</v>
      </c>
      <c r="B1131" s="8" t="s">
        <v>2444</v>
      </c>
      <c r="C1131" s="8" t="s">
        <v>731</v>
      </c>
      <c r="D1131" s="8" t="s">
        <v>711</v>
      </c>
      <c r="E1131" s="24">
        <v>0</v>
      </c>
      <c r="F1131" s="24">
        <v>0</v>
      </c>
      <c r="G1131" s="24">
        <v>0</v>
      </c>
      <c r="H1131" s="24">
        <v>0</v>
      </c>
      <c r="I1131" s="24">
        <v>0</v>
      </c>
      <c r="J1131" s="24">
        <v>0</v>
      </c>
      <c r="K1131" s="24">
        <v>0</v>
      </c>
      <c r="L1131" s="24">
        <v>0</v>
      </c>
      <c r="M1131" s="24">
        <v>0</v>
      </c>
      <c r="N1131" s="24">
        <v>0</v>
      </c>
      <c r="O1131" s="24">
        <v>0</v>
      </c>
      <c r="P1131" s="24">
        <v>0</v>
      </c>
      <c r="Q1131" s="24">
        <v>0</v>
      </c>
      <c r="R1131" s="24">
        <v>0</v>
      </c>
      <c r="S1131" s="24">
        <v>0</v>
      </c>
      <c r="T1131" s="24">
        <v>0</v>
      </c>
      <c r="U1131" s="24">
        <f t="shared" si="51"/>
        <v>0</v>
      </c>
      <c r="V1131" s="24">
        <f t="shared" si="52"/>
        <v>0</v>
      </c>
      <c r="W1131" s="24">
        <f t="shared" si="53"/>
        <v>1</v>
      </c>
    </row>
    <row r="1132" spans="1:23" x14ac:dyDescent="0.25">
      <c r="A1132" s="24" t="s">
        <v>1858</v>
      </c>
      <c r="B1132" s="8" t="s">
        <v>2445</v>
      </c>
      <c r="C1132" s="8" t="s">
        <v>737</v>
      </c>
      <c r="D1132" s="8" t="s">
        <v>724</v>
      </c>
      <c r="E1132" s="24">
        <v>0</v>
      </c>
      <c r="F1132" s="24">
        <v>0</v>
      </c>
      <c r="G1132" s="24">
        <v>0</v>
      </c>
      <c r="H1132" s="24">
        <v>0</v>
      </c>
      <c r="I1132" s="24">
        <v>0</v>
      </c>
      <c r="J1132" s="24">
        <v>0</v>
      </c>
      <c r="K1132" s="24">
        <v>0</v>
      </c>
      <c r="L1132" s="24">
        <v>0</v>
      </c>
      <c r="M1132" s="24">
        <v>0</v>
      </c>
      <c r="N1132" s="24">
        <v>0</v>
      </c>
      <c r="O1132" s="24">
        <v>0</v>
      </c>
      <c r="P1132" s="24">
        <v>0</v>
      </c>
      <c r="Q1132" s="24">
        <v>0</v>
      </c>
      <c r="R1132" s="24">
        <v>0</v>
      </c>
      <c r="S1132" s="24">
        <v>0</v>
      </c>
      <c r="T1132" s="24">
        <v>0</v>
      </c>
      <c r="U1132" s="24">
        <f t="shared" si="51"/>
        <v>0</v>
      </c>
      <c r="V1132" s="24">
        <f t="shared" si="52"/>
        <v>0</v>
      </c>
      <c r="W1132" s="24">
        <f t="shared" si="53"/>
        <v>1</v>
      </c>
    </row>
    <row r="1133" spans="1:23" x14ac:dyDescent="0.25">
      <c r="A1133" s="24" t="s">
        <v>52</v>
      </c>
      <c r="B1133" s="8" t="s">
        <v>2446</v>
      </c>
      <c r="C1133" s="8" t="s">
        <v>735</v>
      </c>
      <c r="D1133" s="8" t="s">
        <v>715</v>
      </c>
      <c r="E1133" s="24">
        <v>0</v>
      </c>
      <c r="F1133" s="24">
        <v>0</v>
      </c>
      <c r="G1133" s="24">
        <v>0</v>
      </c>
      <c r="H1133" s="24">
        <v>0</v>
      </c>
      <c r="I1133" s="24">
        <v>0</v>
      </c>
      <c r="J1133" s="24">
        <v>0</v>
      </c>
      <c r="K1133" s="24">
        <v>0</v>
      </c>
      <c r="L1133" s="24">
        <v>0</v>
      </c>
      <c r="M1133" s="24">
        <v>0</v>
      </c>
      <c r="N1133" s="24">
        <v>0</v>
      </c>
      <c r="O1133" s="24">
        <v>0</v>
      </c>
      <c r="P1133" s="24">
        <v>0</v>
      </c>
      <c r="Q1133" s="24">
        <v>0</v>
      </c>
      <c r="R1133" s="24">
        <v>0</v>
      </c>
      <c r="S1133" s="24">
        <v>0</v>
      </c>
      <c r="T1133" s="24">
        <v>0</v>
      </c>
      <c r="U1133" s="24">
        <f t="shared" si="51"/>
        <v>0</v>
      </c>
      <c r="V1133" s="24">
        <f t="shared" si="52"/>
        <v>0</v>
      </c>
      <c r="W1133" s="24">
        <f t="shared" si="53"/>
        <v>1</v>
      </c>
    </row>
    <row r="1134" spans="1:23" x14ac:dyDescent="0.25">
      <c r="A1134" s="24" t="s">
        <v>335</v>
      </c>
      <c r="B1134" s="8" t="s">
        <v>1113</v>
      </c>
      <c r="C1134" s="8" t="s">
        <v>2</v>
      </c>
      <c r="D1134" s="8" t="s">
        <v>714</v>
      </c>
      <c r="E1134" s="24">
        <v>0</v>
      </c>
      <c r="F1134" s="24">
        <v>0</v>
      </c>
      <c r="G1134" s="24">
        <v>0</v>
      </c>
      <c r="H1134" s="24">
        <v>0</v>
      </c>
      <c r="I1134" s="24">
        <v>0</v>
      </c>
      <c r="J1134" s="24">
        <v>0</v>
      </c>
      <c r="K1134" s="24">
        <v>0</v>
      </c>
      <c r="L1134" s="24">
        <v>0</v>
      </c>
      <c r="M1134" s="24">
        <v>0</v>
      </c>
      <c r="N1134" s="24">
        <v>0</v>
      </c>
      <c r="O1134" s="24">
        <v>0</v>
      </c>
      <c r="P1134" s="24">
        <v>0</v>
      </c>
      <c r="Q1134" s="24">
        <v>0</v>
      </c>
      <c r="R1134" s="24">
        <v>0</v>
      </c>
      <c r="S1134" s="24">
        <v>0</v>
      </c>
      <c r="T1134" s="24">
        <v>0</v>
      </c>
      <c r="U1134" s="24">
        <f t="shared" si="51"/>
        <v>0</v>
      </c>
      <c r="V1134" s="24">
        <f t="shared" si="52"/>
        <v>0</v>
      </c>
      <c r="W1134" s="24">
        <f t="shared" si="53"/>
        <v>1</v>
      </c>
    </row>
    <row r="1135" spans="1:23" x14ac:dyDescent="0.25">
      <c r="A1135" s="24" t="s">
        <v>1231</v>
      </c>
      <c r="B1135" s="8" t="s">
        <v>2447</v>
      </c>
      <c r="C1135" s="8" t="s">
        <v>2</v>
      </c>
      <c r="D1135" s="8" t="s">
        <v>699</v>
      </c>
      <c r="E1135" s="24">
        <v>0</v>
      </c>
      <c r="F1135" s="24">
        <v>0</v>
      </c>
      <c r="G1135" s="24">
        <v>0</v>
      </c>
      <c r="H1135" s="24">
        <v>0</v>
      </c>
      <c r="I1135" s="24">
        <v>0</v>
      </c>
      <c r="J1135" s="24">
        <v>0</v>
      </c>
      <c r="K1135" s="24">
        <v>0</v>
      </c>
      <c r="L1135" s="24">
        <v>0</v>
      </c>
      <c r="M1135" s="24">
        <v>0</v>
      </c>
      <c r="N1135" s="24">
        <v>0</v>
      </c>
      <c r="O1135" s="24">
        <v>0</v>
      </c>
      <c r="P1135" s="24">
        <v>0</v>
      </c>
      <c r="Q1135" s="24">
        <v>0</v>
      </c>
      <c r="R1135" s="24">
        <v>0</v>
      </c>
      <c r="S1135" s="24">
        <v>0</v>
      </c>
      <c r="T1135" s="24">
        <v>0</v>
      </c>
      <c r="U1135" s="24">
        <f t="shared" si="51"/>
        <v>0</v>
      </c>
      <c r="V1135" s="24">
        <f t="shared" si="52"/>
        <v>0</v>
      </c>
      <c r="W1135" s="24">
        <f t="shared" si="53"/>
        <v>1</v>
      </c>
    </row>
    <row r="1136" spans="1:23" x14ac:dyDescent="0.25">
      <c r="A1136" s="24" t="s">
        <v>2448</v>
      </c>
      <c r="B1136" s="8" t="s">
        <v>2449</v>
      </c>
      <c r="C1136" s="8" t="s">
        <v>735</v>
      </c>
      <c r="D1136" s="8" t="s">
        <v>846</v>
      </c>
      <c r="E1136" s="24">
        <v>0</v>
      </c>
      <c r="F1136" s="24">
        <v>0</v>
      </c>
      <c r="G1136" s="24">
        <v>0</v>
      </c>
      <c r="H1136" s="24">
        <v>0</v>
      </c>
      <c r="I1136" s="24">
        <v>0</v>
      </c>
      <c r="J1136" s="24">
        <v>0</v>
      </c>
      <c r="K1136" s="24">
        <v>0</v>
      </c>
      <c r="L1136" s="24">
        <v>0</v>
      </c>
      <c r="M1136" s="24">
        <v>0</v>
      </c>
      <c r="N1136" s="24">
        <v>0</v>
      </c>
      <c r="O1136" s="24">
        <v>0</v>
      </c>
      <c r="P1136" s="24">
        <v>0</v>
      </c>
      <c r="Q1136" s="24">
        <v>0</v>
      </c>
      <c r="R1136" s="24">
        <v>0</v>
      </c>
      <c r="S1136" s="24">
        <v>0</v>
      </c>
      <c r="T1136" s="24">
        <v>0</v>
      </c>
      <c r="U1136" s="24">
        <f t="shared" si="51"/>
        <v>0</v>
      </c>
      <c r="V1136" s="24">
        <f t="shared" si="52"/>
        <v>0</v>
      </c>
      <c r="W1136" s="24">
        <f t="shared" si="53"/>
        <v>1</v>
      </c>
    </row>
    <row r="1137" spans="1:23" x14ac:dyDescent="0.25">
      <c r="A1137" s="24" t="s">
        <v>749</v>
      </c>
      <c r="B1137" s="8" t="s">
        <v>463</v>
      </c>
      <c r="C1137" s="8" t="s">
        <v>737</v>
      </c>
      <c r="D1137" s="8" t="s">
        <v>701</v>
      </c>
      <c r="E1137" s="24">
        <v>0</v>
      </c>
      <c r="F1137" s="24">
        <v>0</v>
      </c>
      <c r="G1137" s="24">
        <v>0</v>
      </c>
      <c r="H1137" s="24">
        <v>0</v>
      </c>
      <c r="I1137" s="24">
        <v>0</v>
      </c>
      <c r="J1137" s="24">
        <v>0</v>
      </c>
      <c r="K1137" s="24">
        <v>0</v>
      </c>
      <c r="L1137" s="24">
        <v>0</v>
      </c>
      <c r="M1137" s="24">
        <v>0</v>
      </c>
      <c r="N1137" s="24">
        <v>0</v>
      </c>
      <c r="O1137" s="24">
        <v>0</v>
      </c>
      <c r="P1137" s="24">
        <v>0</v>
      </c>
      <c r="Q1137" s="24">
        <v>0</v>
      </c>
      <c r="R1137" s="24">
        <v>0</v>
      </c>
      <c r="S1137" s="24">
        <v>0</v>
      </c>
      <c r="T1137" s="24">
        <v>0</v>
      </c>
      <c r="U1137" s="24">
        <f t="shared" si="51"/>
        <v>0</v>
      </c>
      <c r="V1137" s="24">
        <f t="shared" si="52"/>
        <v>0</v>
      </c>
      <c r="W1137" s="24">
        <f t="shared" si="53"/>
        <v>1</v>
      </c>
    </row>
    <row r="1138" spans="1:23" x14ac:dyDescent="0.25">
      <c r="A1138" s="24" t="s">
        <v>160</v>
      </c>
      <c r="B1138" s="8" t="s">
        <v>1548</v>
      </c>
      <c r="C1138" s="8" t="s">
        <v>2</v>
      </c>
      <c r="D1138" s="8" t="s">
        <v>725</v>
      </c>
      <c r="E1138" s="24">
        <v>0</v>
      </c>
      <c r="F1138" s="24">
        <v>0</v>
      </c>
      <c r="G1138" s="24">
        <v>0</v>
      </c>
      <c r="H1138" s="24">
        <v>0</v>
      </c>
      <c r="I1138" s="24">
        <v>0</v>
      </c>
      <c r="J1138" s="24">
        <v>0</v>
      </c>
      <c r="K1138" s="24">
        <v>0</v>
      </c>
      <c r="L1138" s="24">
        <v>0</v>
      </c>
      <c r="M1138" s="24">
        <v>0</v>
      </c>
      <c r="N1138" s="24">
        <v>0</v>
      </c>
      <c r="O1138" s="24">
        <v>0</v>
      </c>
      <c r="P1138" s="24">
        <v>0</v>
      </c>
      <c r="Q1138" s="24">
        <v>0</v>
      </c>
      <c r="R1138" s="24">
        <v>0</v>
      </c>
      <c r="S1138" s="24">
        <v>0</v>
      </c>
      <c r="T1138" s="24">
        <v>0</v>
      </c>
      <c r="U1138" s="24">
        <f t="shared" si="51"/>
        <v>0</v>
      </c>
      <c r="V1138" s="24">
        <f t="shared" si="52"/>
        <v>0</v>
      </c>
      <c r="W1138" s="24">
        <f t="shared" si="53"/>
        <v>1</v>
      </c>
    </row>
    <row r="1139" spans="1:23" x14ac:dyDescent="0.25">
      <c r="A1139" s="24" t="s">
        <v>54</v>
      </c>
      <c r="B1139" s="8" t="s">
        <v>2450</v>
      </c>
      <c r="C1139" s="8" t="s">
        <v>735</v>
      </c>
      <c r="D1139" s="8" t="s">
        <v>715</v>
      </c>
      <c r="E1139" s="24">
        <v>0</v>
      </c>
      <c r="F1139" s="24">
        <v>0</v>
      </c>
      <c r="G1139" s="24">
        <v>0</v>
      </c>
      <c r="H1139" s="24">
        <v>0</v>
      </c>
      <c r="I1139" s="24">
        <v>0</v>
      </c>
      <c r="J1139" s="24">
        <v>0</v>
      </c>
      <c r="K1139" s="24">
        <v>0</v>
      </c>
      <c r="L1139" s="24">
        <v>0</v>
      </c>
      <c r="M1139" s="24">
        <v>0</v>
      </c>
      <c r="N1139" s="24">
        <v>0</v>
      </c>
      <c r="O1139" s="24">
        <v>0</v>
      </c>
      <c r="P1139" s="24">
        <v>0</v>
      </c>
      <c r="Q1139" s="24">
        <v>0</v>
      </c>
      <c r="R1139" s="24">
        <v>0</v>
      </c>
      <c r="S1139" s="24">
        <v>0</v>
      </c>
      <c r="T1139" s="24">
        <v>0</v>
      </c>
      <c r="U1139" s="24">
        <f t="shared" si="51"/>
        <v>0</v>
      </c>
      <c r="V1139" s="24">
        <f t="shared" si="52"/>
        <v>0</v>
      </c>
      <c r="W1139" s="24">
        <f t="shared" si="53"/>
        <v>1</v>
      </c>
    </row>
    <row r="1140" spans="1:23" x14ac:dyDescent="0.25">
      <c r="A1140" s="24" t="s">
        <v>1054</v>
      </c>
      <c r="B1140" s="8" t="s">
        <v>257</v>
      </c>
      <c r="C1140" s="8" t="s">
        <v>732</v>
      </c>
      <c r="D1140" s="8" t="s">
        <v>718</v>
      </c>
      <c r="E1140" s="24">
        <v>0</v>
      </c>
      <c r="F1140" s="24">
        <v>0</v>
      </c>
      <c r="G1140" s="24">
        <v>0</v>
      </c>
      <c r="H1140" s="24">
        <v>0</v>
      </c>
      <c r="I1140" s="24">
        <v>0</v>
      </c>
      <c r="J1140" s="24">
        <v>0</v>
      </c>
      <c r="K1140" s="24">
        <v>0</v>
      </c>
      <c r="L1140" s="24">
        <v>0</v>
      </c>
      <c r="M1140" s="24">
        <v>0</v>
      </c>
      <c r="N1140" s="24">
        <v>0</v>
      </c>
      <c r="O1140" s="24">
        <v>0</v>
      </c>
      <c r="P1140" s="24">
        <v>0</v>
      </c>
      <c r="Q1140" s="24">
        <v>0</v>
      </c>
      <c r="R1140" s="24">
        <v>0</v>
      </c>
      <c r="S1140" s="24">
        <v>0</v>
      </c>
      <c r="T1140" s="24">
        <v>0</v>
      </c>
      <c r="U1140" s="24">
        <f t="shared" si="51"/>
        <v>0</v>
      </c>
      <c r="V1140" s="24">
        <f t="shared" si="52"/>
        <v>0</v>
      </c>
      <c r="W1140" s="24">
        <f t="shared" si="53"/>
        <v>1</v>
      </c>
    </row>
    <row r="1141" spans="1:23" x14ac:dyDescent="0.25">
      <c r="A1141" s="24" t="s">
        <v>230</v>
      </c>
      <c r="B1141" s="8" t="s">
        <v>2451</v>
      </c>
      <c r="C1141" s="8" t="s">
        <v>2</v>
      </c>
      <c r="D1141" s="8" t="s">
        <v>727</v>
      </c>
      <c r="E1141" s="24">
        <v>0</v>
      </c>
      <c r="F1141" s="24">
        <v>0</v>
      </c>
      <c r="G1141" s="24">
        <v>0</v>
      </c>
      <c r="H1141" s="24">
        <v>0</v>
      </c>
      <c r="I1141" s="24">
        <v>0</v>
      </c>
      <c r="J1141" s="24">
        <v>0</v>
      </c>
      <c r="K1141" s="24">
        <v>0</v>
      </c>
      <c r="L1141" s="24">
        <v>0</v>
      </c>
      <c r="M1141" s="24">
        <v>0</v>
      </c>
      <c r="N1141" s="24">
        <v>0</v>
      </c>
      <c r="O1141" s="24">
        <v>0</v>
      </c>
      <c r="P1141" s="24">
        <v>0</v>
      </c>
      <c r="Q1141" s="24">
        <v>0</v>
      </c>
      <c r="R1141" s="24">
        <v>0</v>
      </c>
      <c r="S1141" s="24">
        <v>0</v>
      </c>
      <c r="T1141" s="24">
        <v>0</v>
      </c>
      <c r="U1141" s="24">
        <f t="shared" si="51"/>
        <v>0</v>
      </c>
      <c r="V1141" s="24">
        <f t="shared" si="52"/>
        <v>0</v>
      </c>
      <c r="W1141" s="24">
        <f t="shared" si="53"/>
        <v>1</v>
      </c>
    </row>
    <row r="1142" spans="1:23" x14ac:dyDescent="0.25">
      <c r="A1142" s="24" t="s">
        <v>2452</v>
      </c>
      <c r="B1142" s="8" t="s">
        <v>2453</v>
      </c>
      <c r="C1142" s="8" t="s">
        <v>705</v>
      </c>
      <c r="D1142" s="8" t="s">
        <v>714</v>
      </c>
      <c r="E1142" s="24">
        <v>0</v>
      </c>
      <c r="F1142" s="24">
        <v>0</v>
      </c>
      <c r="G1142" s="24">
        <v>0</v>
      </c>
      <c r="H1142" s="24">
        <v>0</v>
      </c>
      <c r="I1142" s="24">
        <v>0</v>
      </c>
      <c r="J1142" s="24">
        <v>0</v>
      </c>
      <c r="K1142" s="24">
        <v>0</v>
      </c>
      <c r="L1142" s="24">
        <v>0</v>
      </c>
      <c r="M1142" s="24">
        <v>0</v>
      </c>
      <c r="N1142" s="24">
        <v>0</v>
      </c>
      <c r="O1142" s="24">
        <v>0</v>
      </c>
      <c r="P1142" s="24">
        <v>0</v>
      </c>
      <c r="Q1142" s="24">
        <v>0</v>
      </c>
      <c r="R1142" s="24">
        <v>0</v>
      </c>
      <c r="S1142" s="24">
        <v>0</v>
      </c>
      <c r="T1142" s="24">
        <v>0</v>
      </c>
      <c r="U1142" s="24">
        <f t="shared" si="51"/>
        <v>0</v>
      </c>
      <c r="V1142" s="24">
        <f t="shared" si="52"/>
        <v>0</v>
      </c>
      <c r="W1142" s="24">
        <f t="shared" si="53"/>
        <v>1</v>
      </c>
    </row>
    <row r="1143" spans="1:23" x14ac:dyDescent="0.25">
      <c r="A1143" s="24" t="s">
        <v>2454</v>
      </c>
      <c r="B1143" s="8" t="s">
        <v>2455</v>
      </c>
      <c r="C1143" s="8" t="s">
        <v>732</v>
      </c>
      <c r="D1143" s="8" t="s">
        <v>712</v>
      </c>
      <c r="E1143" s="24">
        <v>0</v>
      </c>
      <c r="F1143" s="24">
        <v>0</v>
      </c>
      <c r="G1143" s="24">
        <v>0</v>
      </c>
      <c r="H1143" s="24">
        <v>0</v>
      </c>
      <c r="I1143" s="24">
        <v>0</v>
      </c>
      <c r="J1143" s="24">
        <v>0</v>
      </c>
      <c r="K1143" s="24">
        <v>0</v>
      </c>
      <c r="L1143" s="24">
        <v>0</v>
      </c>
      <c r="M1143" s="24">
        <v>0</v>
      </c>
      <c r="N1143" s="24">
        <v>0</v>
      </c>
      <c r="O1143" s="24">
        <v>0</v>
      </c>
      <c r="P1143" s="24">
        <v>0</v>
      </c>
      <c r="Q1143" s="24">
        <v>0</v>
      </c>
      <c r="R1143" s="24">
        <v>0</v>
      </c>
      <c r="S1143" s="24">
        <v>0</v>
      </c>
      <c r="T1143" s="24">
        <v>0</v>
      </c>
      <c r="U1143" s="24">
        <f t="shared" si="51"/>
        <v>0</v>
      </c>
      <c r="V1143" s="24">
        <f t="shared" si="52"/>
        <v>0</v>
      </c>
      <c r="W1143" s="24">
        <f t="shared" si="53"/>
        <v>1</v>
      </c>
    </row>
    <row r="1144" spans="1:23" x14ac:dyDescent="0.25">
      <c r="A1144" s="24" t="s">
        <v>2049</v>
      </c>
      <c r="B1144" s="8" t="s">
        <v>589</v>
      </c>
      <c r="C1144" s="8" t="s">
        <v>3</v>
      </c>
      <c r="D1144" s="8" t="s">
        <v>699</v>
      </c>
      <c r="E1144" s="24">
        <v>0</v>
      </c>
      <c r="F1144" s="24">
        <v>0</v>
      </c>
      <c r="G1144" s="24">
        <v>0</v>
      </c>
      <c r="H1144" s="24">
        <v>0</v>
      </c>
      <c r="I1144" s="24">
        <v>0</v>
      </c>
      <c r="J1144" s="24">
        <v>0</v>
      </c>
      <c r="K1144" s="24">
        <v>0</v>
      </c>
      <c r="L1144" s="24">
        <v>0</v>
      </c>
      <c r="M1144" s="24">
        <v>0</v>
      </c>
      <c r="N1144" s="24">
        <v>0</v>
      </c>
      <c r="O1144" s="24">
        <v>0</v>
      </c>
      <c r="P1144" s="24">
        <v>0</v>
      </c>
      <c r="Q1144" s="24">
        <v>0</v>
      </c>
      <c r="R1144" s="24">
        <v>0</v>
      </c>
      <c r="S1144" s="24">
        <v>0</v>
      </c>
      <c r="T1144" s="24">
        <v>0</v>
      </c>
      <c r="U1144" s="24">
        <f t="shared" si="51"/>
        <v>0</v>
      </c>
      <c r="V1144" s="24">
        <f t="shared" si="52"/>
        <v>0</v>
      </c>
      <c r="W1144" s="24">
        <f t="shared" si="53"/>
        <v>1</v>
      </c>
    </row>
    <row r="1145" spans="1:23" x14ac:dyDescent="0.25">
      <c r="A1145" s="24" t="s">
        <v>94</v>
      </c>
      <c r="B1145" s="8" t="s">
        <v>2456</v>
      </c>
      <c r="C1145" s="8" t="s">
        <v>734</v>
      </c>
      <c r="D1145" s="8" t="s">
        <v>709</v>
      </c>
      <c r="E1145" s="24">
        <v>0</v>
      </c>
      <c r="F1145" s="24">
        <v>0</v>
      </c>
      <c r="G1145" s="24">
        <v>0</v>
      </c>
      <c r="H1145" s="24">
        <v>0</v>
      </c>
      <c r="I1145" s="24">
        <v>0</v>
      </c>
      <c r="J1145" s="24">
        <v>0</v>
      </c>
      <c r="K1145" s="24">
        <v>0</v>
      </c>
      <c r="L1145" s="24">
        <v>0</v>
      </c>
      <c r="M1145" s="24">
        <v>0</v>
      </c>
      <c r="N1145" s="24">
        <v>0</v>
      </c>
      <c r="O1145" s="24">
        <v>0</v>
      </c>
      <c r="P1145" s="24">
        <v>0</v>
      </c>
      <c r="Q1145" s="24">
        <v>0</v>
      </c>
      <c r="R1145" s="24">
        <v>0</v>
      </c>
      <c r="S1145" s="24">
        <v>0</v>
      </c>
      <c r="T1145" s="24">
        <v>0</v>
      </c>
      <c r="U1145" s="24">
        <f t="shared" si="51"/>
        <v>0</v>
      </c>
      <c r="V1145" s="24">
        <f t="shared" si="52"/>
        <v>0</v>
      </c>
      <c r="W1145" s="24">
        <f t="shared" si="53"/>
        <v>1</v>
      </c>
    </row>
    <row r="1146" spans="1:23" x14ac:dyDescent="0.25">
      <c r="A1146" s="24" t="s">
        <v>196</v>
      </c>
      <c r="B1146" s="8" t="s">
        <v>2457</v>
      </c>
      <c r="C1146" s="8" t="s">
        <v>732</v>
      </c>
      <c r="D1146" s="8" t="s">
        <v>723</v>
      </c>
      <c r="E1146" s="24">
        <v>0</v>
      </c>
      <c r="F1146" s="24">
        <v>0</v>
      </c>
      <c r="G1146" s="24">
        <v>0</v>
      </c>
      <c r="H1146" s="24">
        <v>0</v>
      </c>
      <c r="I1146" s="24">
        <v>0</v>
      </c>
      <c r="J1146" s="24">
        <v>0</v>
      </c>
      <c r="K1146" s="24">
        <v>0</v>
      </c>
      <c r="L1146" s="24">
        <v>0</v>
      </c>
      <c r="M1146" s="24">
        <v>0</v>
      </c>
      <c r="N1146" s="24">
        <v>0</v>
      </c>
      <c r="O1146" s="24">
        <v>0</v>
      </c>
      <c r="P1146" s="24">
        <v>0</v>
      </c>
      <c r="Q1146" s="24">
        <v>0</v>
      </c>
      <c r="R1146" s="24">
        <v>0</v>
      </c>
      <c r="S1146" s="24">
        <v>0</v>
      </c>
      <c r="T1146" s="24">
        <v>0</v>
      </c>
      <c r="U1146" s="24">
        <f t="shared" si="51"/>
        <v>0</v>
      </c>
      <c r="V1146" s="24">
        <f t="shared" si="52"/>
        <v>0</v>
      </c>
      <c r="W1146" s="24">
        <f t="shared" si="53"/>
        <v>1</v>
      </c>
    </row>
    <row r="1147" spans="1:23" x14ac:dyDescent="0.25">
      <c r="A1147" s="24" t="s">
        <v>32</v>
      </c>
      <c r="B1147" s="8" t="s">
        <v>2458</v>
      </c>
      <c r="C1147" s="8" t="s">
        <v>737</v>
      </c>
      <c r="D1147" s="8" t="s">
        <v>715</v>
      </c>
      <c r="E1147" s="24">
        <v>0</v>
      </c>
      <c r="F1147" s="24">
        <v>0</v>
      </c>
      <c r="G1147" s="24">
        <v>0</v>
      </c>
      <c r="H1147" s="24">
        <v>0</v>
      </c>
      <c r="I1147" s="24">
        <v>0</v>
      </c>
      <c r="J1147" s="24">
        <v>0</v>
      </c>
      <c r="K1147" s="24">
        <v>0</v>
      </c>
      <c r="L1147" s="24">
        <v>0</v>
      </c>
      <c r="M1147" s="24">
        <v>0</v>
      </c>
      <c r="N1147" s="24">
        <v>0</v>
      </c>
      <c r="O1147" s="24">
        <v>0</v>
      </c>
      <c r="P1147" s="24">
        <v>0</v>
      </c>
      <c r="Q1147" s="24">
        <v>0</v>
      </c>
      <c r="R1147" s="24">
        <v>0</v>
      </c>
      <c r="S1147" s="24">
        <v>0</v>
      </c>
      <c r="T1147" s="24">
        <v>0</v>
      </c>
      <c r="U1147" s="24">
        <f t="shared" si="51"/>
        <v>0</v>
      </c>
      <c r="V1147" s="24">
        <f t="shared" si="52"/>
        <v>0</v>
      </c>
      <c r="W1147" s="24">
        <f t="shared" si="53"/>
        <v>1</v>
      </c>
    </row>
    <row r="1148" spans="1:23" x14ac:dyDescent="0.25">
      <c r="A1148" s="24" t="s">
        <v>185</v>
      </c>
      <c r="B1148" s="8" t="s">
        <v>2459</v>
      </c>
      <c r="C1148" s="8" t="s">
        <v>705</v>
      </c>
      <c r="D1148" s="8" t="s">
        <v>727</v>
      </c>
      <c r="E1148" s="24">
        <v>0</v>
      </c>
      <c r="F1148" s="24">
        <v>0</v>
      </c>
      <c r="G1148" s="24">
        <v>0</v>
      </c>
      <c r="H1148" s="24">
        <v>0</v>
      </c>
      <c r="I1148" s="24">
        <v>0</v>
      </c>
      <c r="J1148" s="24">
        <v>0</v>
      </c>
      <c r="K1148" s="24">
        <v>0</v>
      </c>
      <c r="L1148" s="24">
        <v>0</v>
      </c>
      <c r="M1148" s="24">
        <v>0</v>
      </c>
      <c r="N1148" s="24">
        <v>0</v>
      </c>
      <c r="O1148" s="24">
        <v>0</v>
      </c>
      <c r="P1148" s="24">
        <v>0</v>
      </c>
      <c r="Q1148" s="24">
        <v>0</v>
      </c>
      <c r="R1148" s="24">
        <v>0</v>
      </c>
      <c r="S1148" s="24">
        <v>0</v>
      </c>
      <c r="T1148" s="24">
        <v>0</v>
      </c>
      <c r="U1148" s="24">
        <f t="shared" si="51"/>
        <v>0</v>
      </c>
      <c r="V1148" s="24">
        <f t="shared" si="52"/>
        <v>0</v>
      </c>
      <c r="W1148" s="24">
        <f t="shared" si="53"/>
        <v>1</v>
      </c>
    </row>
    <row r="1149" spans="1:23" x14ac:dyDescent="0.25">
      <c r="A1149" s="24" t="s">
        <v>2460</v>
      </c>
      <c r="B1149" s="8" t="s">
        <v>2461</v>
      </c>
      <c r="C1149" s="8" t="s">
        <v>705</v>
      </c>
      <c r="D1149" s="8" t="s">
        <v>736</v>
      </c>
      <c r="E1149" s="24">
        <v>0</v>
      </c>
      <c r="F1149" s="24">
        <v>0</v>
      </c>
      <c r="G1149" s="24">
        <v>0</v>
      </c>
      <c r="H1149" s="24">
        <v>0</v>
      </c>
      <c r="I1149" s="24">
        <v>0</v>
      </c>
      <c r="J1149" s="24">
        <v>0</v>
      </c>
      <c r="K1149" s="24">
        <v>0</v>
      </c>
      <c r="L1149" s="24">
        <v>0</v>
      </c>
      <c r="M1149" s="24">
        <v>0</v>
      </c>
      <c r="N1149" s="24">
        <v>0</v>
      </c>
      <c r="O1149" s="24">
        <v>0</v>
      </c>
      <c r="P1149" s="24">
        <v>0</v>
      </c>
      <c r="Q1149" s="24">
        <v>0</v>
      </c>
      <c r="R1149" s="24">
        <v>0</v>
      </c>
      <c r="S1149" s="24">
        <v>0</v>
      </c>
      <c r="T1149" s="24">
        <v>0</v>
      </c>
      <c r="U1149" s="24">
        <f t="shared" si="51"/>
        <v>0</v>
      </c>
      <c r="V1149" s="24">
        <f t="shared" si="52"/>
        <v>0</v>
      </c>
      <c r="W1149" s="24">
        <f t="shared" si="53"/>
        <v>1</v>
      </c>
    </row>
    <row r="1150" spans="1:23" x14ac:dyDescent="0.25">
      <c r="A1150" s="24" t="s">
        <v>222</v>
      </c>
      <c r="B1150" s="8" t="s">
        <v>2462</v>
      </c>
      <c r="C1150" s="8" t="s">
        <v>2035</v>
      </c>
      <c r="D1150" s="8" t="s">
        <v>721</v>
      </c>
      <c r="E1150" s="24">
        <v>0</v>
      </c>
      <c r="F1150" s="24">
        <v>0</v>
      </c>
      <c r="G1150" s="24">
        <v>0</v>
      </c>
      <c r="H1150" s="24">
        <v>0</v>
      </c>
      <c r="I1150" s="24">
        <v>0</v>
      </c>
      <c r="J1150" s="24">
        <v>0</v>
      </c>
      <c r="K1150" s="24">
        <v>0</v>
      </c>
      <c r="L1150" s="24">
        <v>0</v>
      </c>
      <c r="M1150" s="24">
        <v>0</v>
      </c>
      <c r="N1150" s="24">
        <v>0</v>
      </c>
      <c r="O1150" s="24">
        <v>0</v>
      </c>
      <c r="P1150" s="24">
        <v>0</v>
      </c>
      <c r="Q1150" s="24">
        <v>0</v>
      </c>
      <c r="R1150" s="24">
        <v>0</v>
      </c>
      <c r="S1150" s="24">
        <v>0</v>
      </c>
      <c r="T1150" s="24">
        <v>0</v>
      </c>
      <c r="U1150" s="24">
        <f t="shared" si="51"/>
        <v>0</v>
      </c>
      <c r="V1150" s="24">
        <f t="shared" si="52"/>
        <v>0</v>
      </c>
      <c r="W1150" s="24">
        <f t="shared" si="53"/>
        <v>1</v>
      </c>
    </row>
    <row r="1151" spans="1:23" x14ac:dyDescent="0.25">
      <c r="A1151" s="24" t="s">
        <v>972</v>
      </c>
      <c r="B1151" s="8" t="s">
        <v>263</v>
      </c>
      <c r="C1151" s="8" t="s">
        <v>732</v>
      </c>
      <c r="D1151" s="8" t="s">
        <v>715</v>
      </c>
      <c r="E1151" s="24">
        <v>0</v>
      </c>
      <c r="F1151" s="24">
        <v>0</v>
      </c>
      <c r="G1151" s="24">
        <v>0</v>
      </c>
      <c r="H1151" s="24">
        <v>0</v>
      </c>
      <c r="I1151" s="24">
        <v>0</v>
      </c>
      <c r="J1151" s="24">
        <v>0</v>
      </c>
      <c r="K1151" s="24">
        <v>0</v>
      </c>
      <c r="L1151" s="24">
        <v>0</v>
      </c>
      <c r="M1151" s="24">
        <v>0</v>
      </c>
      <c r="N1151" s="24">
        <v>0</v>
      </c>
      <c r="O1151" s="24">
        <v>0</v>
      </c>
      <c r="P1151" s="24">
        <v>0</v>
      </c>
      <c r="Q1151" s="24">
        <v>0</v>
      </c>
      <c r="R1151" s="24">
        <v>0</v>
      </c>
      <c r="S1151" s="24">
        <v>0</v>
      </c>
      <c r="T1151" s="24">
        <v>0</v>
      </c>
      <c r="U1151" s="24">
        <f t="shared" si="51"/>
        <v>0</v>
      </c>
      <c r="V1151" s="24">
        <f t="shared" si="52"/>
        <v>0</v>
      </c>
      <c r="W1151" s="24">
        <f t="shared" si="53"/>
        <v>1</v>
      </c>
    </row>
    <row r="1152" spans="1:23" x14ac:dyDescent="0.25">
      <c r="A1152" s="24" t="s">
        <v>2463</v>
      </c>
      <c r="B1152" s="8" t="s">
        <v>2464</v>
      </c>
      <c r="C1152" s="8" t="s">
        <v>2</v>
      </c>
      <c r="D1152" s="8" t="s">
        <v>703</v>
      </c>
      <c r="E1152" s="24">
        <v>0</v>
      </c>
      <c r="F1152" s="24">
        <v>0</v>
      </c>
      <c r="G1152" s="24">
        <v>0</v>
      </c>
      <c r="H1152" s="24">
        <v>0</v>
      </c>
      <c r="I1152" s="24">
        <v>0</v>
      </c>
      <c r="J1152" s="24">
        <v>0</v>
      </c>
      <c r="K1152" s="24">
        <v>0</v>
      </c>
      <c r="L1152" s="24">
        <v>0</v>
      </c>
      <c r="M1152" s="24">
        <v>0</v>
      </c>
      <c r="N1152" s="24">
        <v>0</v>
      </c>
      <c r="O1152" s="24">
        <v>0</v>
      </c>
      <c r="P1152" s="24">
        <v>0</v>
      </c>
      <c r="Q1152" s="24">
        <v>0</v>
      </c>
      <c r="R1152" s="24">
        <v>0</v>
      </c>
      <c r="S1152" s="24">
        <v>0</v>
      </c>
      <c r="T1152" s="24">
        <v>0</v>
      </c>
      <c r="U1152" s="24">
        <f t="shared" si="51"/>
        <v>0</v>
      </c>
      <c r="V1152" s="24">
        <f t="shared" si="52"/>
        <v>0</v>
      </c>
      <c r="W1152" s="24">
        <f t="shared" si="53"/>
        <v>1</v>
      </c>
    </row>
    <row r="1153" spans="1:23" x14ac:dyDescent="0.25">
      <c r="A1153" s="24" t="s">
        <v>563</v>
      </c>
      <c r="B1153" s="8" t="s">
        <v>401</v>
      </c>
      <c r="C1153" s="8" t="s">
        <v>731</v>
      </c>
      <c r="D1153" s="8" t="s">
        <v>714</v>
      </c>
      <c r="E1153" s="24">
        <v>0</v>
      </c>
      <c r="F1153" s="24">
        <v>0</v>
      </c>
      <c r="G1153" s="24">
        <v>0</v>
      </c>
      <c r="H1153" s="24">
        <v>0</v>
      </c>
      <c r="I1153" s="24">
        <v>0</v>
      </c>
      <c r="J1153" s="24">
        <v>0</v>
      </c>
      <c r="K1153" s="24">
        <v>0</v>
      </c>
      <c r="L1153" s="24">
        <v>0</v>
      </c>
      <c r="M1153" s="24">
        <v>0</v>
      </c>
      <c r="N1153" s="24">
        <v>0</v>
      </c>
      <c r="O1153" s="24">
        <v>0</v>
      </c>
      <c r="P1153" s="24">
        <v>0</v>
      </c>
      <c r="Q1153" s="24">
        <v>0</v>
      </c>
      <c r="R1153" s="24">
        <v>0</v>
      </c>
      <c r="S1153" s="24">
        <v>0</v>
      </c>
      <c r="T1153" s="24">
        <v>0</v>
      </c>
      <c r="U1153" s="24">
        <f t="shared" si="51"/>
        <v>0</v>
      </c>
      <c r="V1153" s="24">
        <f t="shared" si="52"/>
        <v>0</v>
      </c>
      <c r="W1153" s="24">
        <f t="shared" si="53"/>
        <v>1</v>
      </c>
    </row>
    <row r="1154" spans="1:23" x14ac:dyDescent="0.25">
      <c r="A1154" s="24" t="s">
        <v>164</v>
      </c>
      <c r="B1154" s="8" t="s">
        <v>1463</v>
      </c>
      <c r="C1154" s="8" t="s">
        <v>732</v>
      </c>
      <c r="D1154" s="24" t="s">
        <v>846</v>
      </c>
      <c r="E1154" s="24">
        <v>0</v>
      </c>
      <c r="F1154" s="24">
        <v>0</v>
      </c>
      <c r="G1154" s="24">
        <v>0</v>
      </c>
      <c r="H1154" s="24">
        <v>0</v>
      </c>
      <c r="I1154" s="24">
        <v>0</v>
      </c>
      <c r="J1154" s="24">
        <v>0</v>
      </c>
      <c r="K1154" s="24">
        <v>0</v>
      </c>
      <c r="L1154" s="24">
        <v>0</v>
      </c>
      <c r="M1154" s="24">
        <v>0</v>
      </c>
      <c r="N1154" s="24">
        <v>0</v>
      </c>
      <c r="O1154" s="24">
        <v>0</v>
      </c>
      <c r="P1154" s="24">
        <v>0</v>
      </c>
      <c r="Q1154" s="24">
        <v>0</v>
      </c>
      <c r="R1154" s="24">
        <v>0</v>
      </c>
      <c r="S1154" s="24">
        <v>0</v>
      </c>
      <c r="T1154" s="24">
        <v>0</v>
      </c>
      <c r="U1154" s="24">
        <f t="shared" si="51"/>
        <v>0</v>
      </c>
      <c r="V1154" s="24">
        <f t="shared" si="52"/>
        <v>0</v>
      </c>
      <c r="W1154" s="24">
        <f t="shared" si="53"/>
        <v>1</v>
      </c>
    </row>
    <row r="1155" spans="1:23" x14ac:dyDescent="0.25">
      <c r="A1155" s="24" t="s">
        <v>222</v>
      </c>
      <c r="B1155" s="8" t="s">
        <v>557</v>
      </c>
      <c r="C1155" s="8" t="s">
        <v>731</v>
      </c>
      <c r="D1155" s="8" t="s">
        <v>727</v>
      </c>
      <c r="E1155" s="24">
        <v>0</v>
      </c>
      <c r="F1155" s="24">
        <v>0</v>
      </c>
      <c r="G1155" s="24">
        <v>0</v>
      </c>
      <c r="H1155" s="24">
        <v>0</v>
      </c>
      <c r="I1155" s="24">
        <v>0</v>
      </c>
      <c r="J1155" s="24">
        <v>0</v>
      </c>
      <c r="K1155" s="24">
        <v>0</v>
      </c>
      <c r="L1155" s="24">
        <v>0</v>
      </c>
      <c r="M1155" s="24">
        <v>0</v>
      </c>
      <c r="N1155" s="24">
        <v>0</v>
      </c>
      <c r="O1155" s="24">
        <v>0</v>
      </c>
      <c r="P1155" s="24">
        <v>0</v>
      </c>
      <c r="Q1155" s="24">
        <v>0</v>
      </c>
      <c r="R1155" s="24">
        <v>0</v>
      </c>
      <c r="S1155" s="24">
        <v>0</v>
      </c>
      <c r="T1155" s="24">
        <v>0</v>
      </c>
      <c r="U1155" s="24">
        <f t="shared" ref="U1155:U1218" si="54">T1155/16.875</f>
        <v>0</v>
      </c>
      <c r="V1155" s="24">
        <f t="shared" ref="V1155:V1218" si="55">IF(T1155 &gt;= 500,U1155*1.1,IF(T1155 &gt; 400,U1155,IF(T1155&gt;300,U1155*0.9,IF(T1155&gt;200,U1155*0.8,IF(T1155&gt;100,U1155*0.7,U1155*0.6)))))</f>
        <v>0</v>
      </c>
      <c r="W1155" s="24">
        <f t="shared" ref="W1155:W1218" si="56">IF(V1155 &lt; 1.5,1,V1155)</f>
        <v>1</v>
      </c>
    </row>
    <row r="1156" spans="1:23" x14ac:dyDescent="0.25">
      <c r="A1156" s="24" t="s">
        <v>89</v>
      </c>
      <c r="B1156" s="8" t="s">
        <v>2465</v>
      </c>
      <c r="C1156" s="8" t="s">
        <v>705</v>
      </c>
      <c r="D1156" s="8" t="s">
        <v>720</v>
      </c>
      <c r="E1156" s="24">
        <v>0</v>
      </c>
      <c r="F1156" s="24">
        <v>0</v>
      </c>
      <c r="G1156" s="24">
        <v>0</v>
      </c>
      <c r="H1156" s="24">
        <v>0</v>
      </c>
      <c r="I1156" s="24">
        <v>0</v>
      </c>
      <c r="J1156" s="24">
        <v>0</v>
      </c>
      <c r="K1156" s="24">
        <v>0</v>
      </c>
      <c r="L1156" s="24">
        <v>0</v>
      </c>
      <c r="M1156" s="24">
        <v>0</v>
      </c>
      <c r="N1156" s="24">
        <v>0</v>
      </c>
      <c r="O1156" s="24">
        <v>0</v>
      </c>
      <c r="P1156" s="24">
        <v>0</v>
      </c>
      <c r="Q1156" s="24">
        <v>0</v>
      </c>
      <c r="R1156" s="24">
        <v>0</v>
      </c>
      <c r="S1156" s="24">
        <v>0</v>
      </c>
      <c r="T1156" s="24">
        <v>0</v>
      </c>
      <c r="U1156" s="24">
        <f t="shared" si="54"/>
        <v>0</v>
      </c>
      <c r="V1156" s="24">
        <f t="shared" si="55"/>
        <v>0</v>
      </c>
      <c r="W1156" s="24">
        <f t="shared" si="56"/>
        <v>1</v>
      </c>
    </row>
    <row r="1157" spans="1:23" x14ac:dyDescent="0.25">
      <c r="A1157" s="24" t="s">
        <v>197</v>
      </c>
      <c r="B1157" s="8" t="s">
        <v>130</v>
      </c>
      <c r="C1157" s="8" t="s">
        <v>737</v>
      </c>
      <c r="D1157" s="8" t="s">
        <v>701</v>
      </c>
      <c r="E1157" s="24">
        <v>0</v>
      </c>
      <c r="F1157" s="24">
        <v>0</v>
      </c>
      <c r="G1157" s="24">
        <v>0</v>
      </c>
      <c r="H1157" s="24">
        <v>0</v>
      </c>
      <c r="I1157" s="24">
        <v>0</v>
      </c>
      <c r="J1157" s="24">
        <v>0</v>
      </c>
      <c r="K1157" s="24">
        <v>0</v>
      </c>
      <c r="L1157" s="24">
        <v>0</v>
      </c>
      <c r="M1157" s="24">
        <v>0</v>
      </c>
      <c r="N1157" s="24">
        <v>0</v>
      </c>
      <c r="O1157" s="24">
        <v>0</v>
      </c>
      <c r="P1157" s="24">
        <v>0</v>
      </c>
      <c r="Q1157" s="24">
        <v>0</v>
      </c>
      <c r="R1157" s="24">
        <v>0</v>
      </c>
      <c r="S1157" s="24">
        <v>0</v>
      </c>
      <c r="T1157" s="24">
        <v>0</v>
      </c>
      <c r="U1157" s="24">
        <f t="shared" si="54"/>
        <v>0</v>
      </c>
      <c r="V1157" s="24">
        <f t="shared" si="55"/>
        <v>0</v>
      </c>
      <c r="W1157" s="24">
        <f t="shared" si="56"/>
        <v>1</v>
      </c>
    </row>
    <row r="1158" spans="1:23" x14ac:dyDescent="0.25">
      <c r="A1158" s="24" t="s">
        <v>1573</v>
      </c>
      <c r="B1158" s="8" t="s">
        <v>2466</v>
      </c>
      <c r="C1158" s="8" t="s">
        <v>1</v>
      </c>
      <c r="D1158" s="8" t="s">
        <v>733</v>
      </c>
      <c r="E1158" s="24">
        <v>0</v>
      </c>
      <c r="F1158" s="24">
        <v>0</v>
      </c>
      <c r="G1158" s="24">
        <v>0</v>
      </c>
      <c r="H1158" s="24">
        <v>0</v>
      </c>
      <c r="I1158" s="24">
        <v>0</v>
      </c>
      <c r="J1158" s="24">
        <v>0</v>
      </c>
      <c r="K1158" s="24">
        <v>0</v>
      </c>
      <c r="L1158" s="24">
        <v>0</v>
      </c>
      <c r="M1158" s="24">
        <v>0</v>
      </c>
      <c r="N1158" s="24">
        <v>0</v>
      </c>
      <c r="O1158" s="24">
        <v>0</v>
      </c>
      <c r="P1158" s="24">
        <v>0</v>
      </c>
      <c r="Q1158" s="24">
        <v>0</v>
      </c>
      <c r="R1158" s="24">
        <v>0</v>
      </c>
      <c r="S1158" s="24">
        <v>0</v>
      </c>
      <c r="T1158" s="24">
        <v>0</v>
      </c>
      <c r="U1158" s="24">
        <f t="shared" si="54"/>
        <v>0</v>
      </c>
      <c r="V1158" s="24">
        <f t="shared" si="55"/>
        <v>0</v>
      </c>
      <c r="W1158" s="24">
        <f t="shared" si="56"/>
        <v>1</v>
      </c>
    </row>
    <row r="1159" spans="1:23" x14ac:dyDescent="0.25">
      <c r="A1159" s="24" t="s">
        <v>41</v>
      </c>
      <c r="B1159" s="8" t="s">
        <v>2467</v>
      </c>
      <c r="C1159" s="8" t="s">
        <v>2035</v>
      </c>
      <c r="D1159" s="8" t="s">
        <v>846</v>
      </c>
      <c r="E1159" s="24">
        <v>0</v>
      </c>
      <c r="F1159" s="24">
        <v>0</v>
      </c>
      <c r="G1159" s="24">
        <v>0</v>
      </c>
      <c r="H1159" s="24">
        <v>0</v>
      </c>
      <c r="I1159" s="24">
        <v>0</v>
      </c>
      <c r="J1159" s="24">
        <v>0</v>
      </c>
      <c r="K1159" s="24">
        <v>0</v>
      </c>
      <c r="L1159" s="24">
        <v>0</v>
      </c>
      <c r="M1159" s="24">
        <v>0</v>
      </c>
      <c r="N1159" s="24">
        <v>0</v>
      </c>
      <c r="O1159" s="24">
        <v>0</v>
      </c>
      <c r="P1159" s="24">
        <v>0</v>
      </c>
      <c r="Q1159" s="24">
        <v>0</v>
      </c>
      <c r="R1159" s="24">
        <v>0</v>
      </c>
      <c r="S1159" s="24">
        <v>0</v>
      </c>
      <c r="T1159" s="24">
        <v>0</v>
      </c>
      <c r="U1159" s="24">
        <f t="shared" si="54"/>
        <v>0</v>
      </c>
      <c r="V1159" s="24">
        <f t="shared" si="55"/>
        <v>0</v>
      </c>
      <c r="W1159" s="24">
        <f t="shared" si="56"/>
        <v>1</v>
      </c>
    </row>
    <row r="1160" spans="1:23" x14ac:dyDescent="0.25">
      <c r="A1160" s="24" t="s">
        <v>72</v>
      </c>
      <c r="B1160" s="8" t="s">
        <v>1675</v>
      </c>
      <c r="C1160" s="8" t="s">
        <v>735</v>
      </c>
      <c r="D1160" s="8" t="s">
        <v>704</v>
      </c>
      <c r="E1160" s="24">
        <v>0</v>
      </c>
      <c r="F1160" s="24">
        <v>0</v>
      </c>
      <c r="G1160" s="24">
        <v>0</v>
      </c>
      <c r="H1160" s="24">
        <v>0</v>
      </c>
      <c r="I1160" s="24">
        <v>0</v>
      </c>
      <c r="J1160" s="24">
        <v>0</v>
      </c>
      <c r="K1160" s="24">
        <v>0</v>
      </c>
      <c r="L1160" s="24">
        <v>0</v>
      </c>
      <c r="M1160" s="24">
        <v>0</v>
      </c>
      <c r="N1160" s="24">
        <v>0</v>
      </c>
      <c r="O1160" s="24">
        <v>0</v>
      </c>
      <c r="P1160" s="24">
        <v>0</v>
      </c>
      <c r="Q1160" s="24">
        <v>0</v>
      </c>
      <c r="R1160" s="24">
        <v>0</v>
      </c>
      <c r="S1160" s="24">
        <v>0</v>
      </c>
      <c r="T1160" s="24">
        <v>0</v>
      </c>
      <c r="U1160" s="24">
        <f t="shared" si="54"/>
        <v>0</v>
      </c>
      <c r="V1160" s="24">
        <f t="shared" si="55"/>
        <v>0</v>
      </c>
      <c r="W1160" s="24">
        <f t="shared" si="56"/>
        <v>1</v>
      </c>
    </row>
    <row r="1161" spans="1:23" x14ac:dyDescent="0.25">
      <c r="A1161" s="24" t="s">
        <v>121</v>
      </c>
      <c r="B1161" s="8" t="s">
        <v>1608</v>
      </c>
      <c r="C1161" s="8" t="s">
        <v>2</v>
      </c>
      <c r="D1161" s="8" t="s">
        <v>717</v>
      </c>
      <c r="E1161" s="24">
        <v>0</v>
      </c>
      <c r="F1161" s="24">
        <v>0</v>
      </c>
      <c r="G1161" s="24">
        <v>0</v>
      </c>
      <c r="H1161" s="24">
        <v>0</v>
      </c>
      <c r="I1161" s="24">
        <v>0</v>
      </c>
      <c r="J1161" s="24">
        <v>0</v>
      </c>
      <c r="K1161" s="24">
        <v>0</v>
      </c>
      <c r="L1161" s="24">
        <v>0</v>
      </c>
      <c r="M1161" s="24">
        <v>0</v>
      </c>
      <c r="N1161" s="24">
        <v>0</v>
      </c>
      <c r="O1161" s="24">
        <v>0</v>
      </c>
      <c r="P1161" s="24">
        <v>0</v>
      </c>
      <c r="Q1161" s="24">
        <v>0</v>
      </c>
      <c r="R1161" s="24">
        <v>0</v>
      </c>
      <c r="S1161" s="24">
        <v>0</v>
      </c>
      <c r="T1161" s="24">
        <v>0</v>
      </c>
      <c r="U1161" s="24">
        <f t="shared" si="54"/>
        <v>0</v>
      </c>
      <c r="V1161" s="24">
        <f t="shared" si="55"/>
        <v>0</v>
      </c>
      <c r="W1161" s="24">
        <f t="shared" si="56"/>
        <v>1</v>
      </c>
    </row>
    <row r="1162" spans="1:23" x14ac:dyDescent="0.25">
      <c r="A1162" s="24" t="s">
        <v>101</v>
      </c>
      <c r="B1162" s="8" t="s">
        <v>100</v>
      </c>
      <c r="C1162" s="8" t="s">
        <v>735</v>
      </c>
      <c r="D1162" s="8" t="s">
        <v>726</v>
      </c>
      <c r="E1162" s="24">
        <v>0</v>
      </c>
      <c r="F1162" s="24">
        <v>0</v>
      </c>
      <c r="G1162" s="24">
        <v>0</v>
      </c>
      <c r="H1162" s="24">
        <v>0</v>
      </c>
      <c r="I1162" s="24">
        <v>0</v>
      </c>
      <c r="J1162" s="24">
        <v>0</v>
      </c>
      <c r="K1162" s="24">
        <v>0</v>
      </c>
      <c r="L1162" s="24">
        <v>0</v>
      </c>
      <c r="M1162" s="24">
        <v>0</v>
      </c>
      <c r="N1162" s="24">
        <v>0</v>
      </c>
      <c r="O1162" s="24">
        <v>0</v>
      </c>
      <c r="P1162" s="24">
        <v>0</v>
      </c>
      <c r="Q1162" s="24">
        <v>0</v>
      </c>
      <c r="R1162" s="24">
        <v>0</v>
      </c>
      <c r="S1162" s="24">
        <v>0</v>
      </c>
      <c r="T1162" s="24">
        <v>0</v>
      </c>
      <c r="U1162" s="24">
        <f t="shared" si="54"/>
        <v>0</v>
      </c>
      <c r="V1162" s="24">
        <f t="shared" si="55"/>
        <v>0</v>
      </c>
      <c r="W1162" s="24">
        <f t="shared" si="56"/>
        <v>1</v>
      </c>
    </row>
    <row r="1163" spans="1:23" x14ac:dyDescent="0.25">
      <c r="A1163" s="24" t="s">
        <v>73</v>
      </c>
      <c r="B1163" s="8" t="s">
        <v>102</v>
      </c>
      <c r="C1163" s="8" t="s">
        <v>731</v>
      </c>
      <c r="D1163" s="8" t="s">
        <v>728</v>
      </c>
      <c r="E1163" s="24">
        <v>0</v>
      </c>
      <c r="F1163" s="24">
        <v>0</v>
      </c>
      <c r="G1163" s="24">
        <v>0</v>
      </c>
      <c r="H1163" s="24">
        <v>0</v>
      </c>
      <c r="I1163" s="24">
        <v>0</v>
      </c>
      <c r="J1163" s="24">
        <v>0</v>
      </c>
      <c r="K1163" s="24">
        <v>0</v>
      </c>
      <c r="L1163" s="24">
        <v>0</v>
      </c>
      <c r="M1163" s="24">
        <v>0</v>
      </c>
      <c r="N1163" s="24">
        <v>0</v>
      </c>
      <c r="O1163" s="24">
        <v>0</v>
      </c>
      <c r="P1163" s="24">
        <v>0</v>
      </c>
      <c r="Q1163" s="24">
        <v>0</v>
      </c>
      <c r="R1163" s="24">
        <v>0</v>
      </c>
      <c r="S1163" s="24">
        <v>0</v>
      </c>
      <c r="T1163" s="24">
        <v>0</v>
      </c>
      <c r="U1163" s="24">
        <f t="shared" si="54"/>
        <v>0</v>
      </c>
      <c r="V1163" s="24">
        <f t="shared" si="55"/>
        <v>0</v>
      </c>
      <c r="W1163" s="24">
        <f t="shared" si="56"/>
        <v>1</v>
      </c>
    </row>
    <row r="1164" spans="1:23" x14ac:dyDescent="0.25">
      <c r="A1164" s="24" t="s">
        <v>2468</v>
      </c>
      <c r="B1164" s="8" t="s">
        <v>2469</v>
      </c>
      <c r="C1164" s="8" t="s">
        <v>737</v>
      </c>
      <c r="D1164" s="8" t="s">
        <v>716</v>
      </c>
      <c r="E1164" s="24">
        <v>0</v>
      </c>
      <c r="F1164" s="24">
        <v>0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4">
        <v>0</v>
      </c>
      <c r="M1164" s="24">
        <v>0</v>
      </c>
      <c r="N1164" s="24">
        <v>0</v>
      </c>
      <c r="O1164" s="24">
        <v>0</v>
      </c>
      <c r="P1164" s="24">
        <v>0</v>
      </c>
      <c r="Q1164" s="24">
        <v>0</v>
      </c>
      <c r="R1164" s="24">
        <v>0</v>
      </c>
      <c r="S1164" s="24">
        <v>0</v>
      </c>
      <c r="T1164" s="24">
        <v>0</v>
      </c>
      <c r="U1164" s="24">
        <f t="shared" si="54"/>
        <v>0</v>
      </c>
      <c r="V1164" s="24">
        <f t="shared" si="55"/>
        <v>0</v>
      </c>
      <c r="W1164" s="24">
        <f t="shared" si="56"/>
        <v>1</v>
      </c>
    </row>
    <row r="1165" spans="1:23" x14ac:dyDescent="0.25">
      <c r="A1165" s="24" t="s">
        <v>89</v>
      </c>
      <c r="B1165" s="8" t="s">
        <v>2471</v>
      </c>
      <c r="C1165" s="8" t="s">
        <v>705</v>
      </c>
      <c r="D1165" s="8" t="s">
        <v>703</v>
      </c>
      <c r="E1165" s="24">
        <v>0</v>
      </c>
      <c r="F1165" s="24">
        <v>0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4">
        <v>0</v>
      </c>
      <c r="M1165" s="24">
        <v>0</v>
      </c>
      <c r="N1165" s="24">
        <v>0</v>
      </c>
      <c r="O1165" s="24">
        <v>0</v>
      </c>
      <c r="P1165" s="24">
        <v>0</v>
      </c>
      <c r="Q1165" s="24">
        <v>0</v>
      </c>
      <c r="R1165" s="24">
        <v>0</v>
      </c>
      <c r="S1165" s="24">
        <v>0</v>
      </c>
      <c r="T1165" s="24">
        <v>0</v>
      </c>
      <c r="U1165" s="24">
        <f t="shared" si="54"/>
        <v>0</v>
      </c>
      <c r="V1165" s="24">
        <f t="shared" si="55"/>
        <v>0</v>
      </c>
      <c r="W1165" s="24">
        <f t="shared" si="56"/>
        <v>1</v>
      </c>
    </row>
    <row r="1166" spans="1:23" x14ac:dyDescent="0.25">
      <c r="A1166" s="24" t="s">
        <v>293</v>
      </c>
      <c r="B1166" s="8" t="s">
        <v>2470</v>
      </c>
      <c r="C1166" s="8" t="s">
        <v>705</v>
      </c>
      <c r="D1166" s="8" t="s">
        <v>714</v>
      </c>
      <c r="E1166" s="24">
        <v>0</v>
      </c>
      <c r="F1166" s="24">
        <v>0</v>
      </c>
      <c r="G1166" s="24">
        <v>0</v>
      </c>
      <c r="H1166" s="24">
        <v>0</v>
      </c>
      <c r="I1166" s="24">
        <v>0</v>
      </c>
      <c r="J1166" s="24">
        <v>0</v>
      </c>
      <c r="K1166" s="24">
        <v>0</v>
      </c>
      <c r="L1166" s="24">
        <v>0</v>
      </c>
      <c r="M1166" s="24">
        <v>0</v>
      </c>
      <c r="N1166" s="24">
        <v>0</v>
      </c>
      <c r="O1166" s="24">
        <v>0</v>
      </c>
      <c r="P1166" s="24">
        <v>0</v>
      </c>
      <c r="Q1166" s="24">
        <v>0</v>
      </c>
      <c r="R1166" s="24">
        <v>0</v>
      </c>
      <c r="S1166" s="24">
        <v>0</v>
      </c>
      <c r="T1166" s="24">
        <v>0</v>
      </c>
      <c r="U1166" s="24">
        <f t="shared" si="54"/>
        <v>0</v>
      </c>
      <c r="V1166" s="24">
        <f t="shared" si="55"/>
        <v>0</v>
      </c>
      <c r="W1166" s="24">
        <f t="shared" si="56"/>
        <v>1</v>
      </c>
    </row>
    <row r="1167" spans="1:23" x14ac:dyDescent="0.25">
      <c r="A1167" s="24" t="s">
        <v>3591</v>
      </c>
      <c r="B1167" s="8" t="s">
        <v>375</v>
      </c>
      <c r="C1167" s="8" t="s">
        <v>737</v>
      </c>
      <c r="D1167" s="24" t="s">
        <v>717</v>
      </c>
      <c r="E1167" s="24">
        <v>0</v>
      </c>
      <c r="F1167" s="24">
        <v>0</v>
      </c>
      <c r="G1167" s="24">
        <v>0</v>
      </c>
      <c r="H1167" s="24">
        <v>0</v>
      </c>
      <c r="I1167" s="24">
        <v>0</v>
      </c>
      <c r="J1167" s="24">
        <v>0</v>
      </c>
      <c r="K1167" s="24">
        <v>0</v>
      </c>
      <c r="L1167" s="24">
        <v>0</v>
      </c>
      <c r="M1167" s="24">
        <v>0</v>
      </c>
      <c r="N1167" s="24">
        <v>0</v>
      </c>
      <c r="O1167" s="24">
        <v>0</v>
      </c>
      <c r="P1167" s="24">
        <v>0</v>
      </c>
      <c r="Q1167" s="24">
        <v>0</v>
      </c>
      <c r="R1167" s="24">
        <v>0</v>
      </c>
      <c r="S1167" s="24">
        <v>0</v>
      </c>
      <c r="T1167" s="24">
        <v>0</v>
      </c>
      <c r="U1167" s="24">
        <f t="shared" si="54"/>
        <v>0</v>
      </c>
      <c r="V1167" s="24">
        <f t="shared" si="55"/>
        <v>0</v>
      </c>
      <c r="W1167" s="24">
        <f t="shared" si="56"/>
        <v>1</v>
      </c>
    </row>
    <row r="1168" spans="1:23" x14ac:dyDescent="0.25">
      <c r="A1168" s="24" t="s">
        <v>72</v>
      </c>
      <c r="B1168" s="8" t="s">
        <v>994</v>
      </c>
      <c r="C1168" s="8" t="s">
        <v>737</v>
      </c>
      <c r="D1168" s="8" t="s">
        <v>716</v>
      </c>
      <c r="E1168" s="24">
        <v>0</v>
      </c>
      <c r="F1168" s="24">
        <v>0</v>
      </c>
      <c r="G1168" s="24">
        <v>0</v>
      </c>
      <c r="H1168" s="24">
        <v>0</v>
      </c>
      <c r="I1168" s="24">
        <v>0</v>
      </c>
      <c r="J1168" s="24">
        <v>0</v>
      </c>
      <c r="K1168" s="24">
        <v>0</v>
      </c>
      <c r="L1168" s="24">
        <v>0</v>
      </c>
      <c r="M1168" s="24">
        <v>0</v>
      </c>
      <c r="N1168" s="24">
        <v>0</v>
      </c>
      <c r="O1168" s="24">
        <v>0</v>
      </c>
      <c r="P1168" s="24">
        <v>0</v>
      </c>
      <c r="Q1168" s="24">
        <v>0</v>
      </c>
      <c r="R1168" s="24">
        <v>0</v>
      </c>
      <c r="S1168" s="24">
        <v>0</v>
      </c>
      <c r="T1168" s="24">
        <v>0</v>
      </c>
      <c r="U1168" s="24">
        <f t="shared" si="54"/>
        <v>0</v>
      </c>
      <c r="V1168" s="24">
        <f t="shared" si="55"/>
        <v>0</v>
      </c>
      <c r="W1168" s="24">
        <f t="shared" si="56"/>
        <v>1</v>
      </c>
    </row>
    <row r="1169" spans="1:23" x14ac:dyDescent="0.25">
      <c r="A1169" s="24" t="s">
        <v>43</v>
      </c>
      <c r="B1169" s="8" t="s">
        <v>1103</v>
      </c>
      <c r="C1169" s="8" t="s">
        <v>3</v>
      </c>
      <c r="D1169" s="8" t="s">
        <v>719</v>
      </c>
      <c r="E1169" s="24">
        <v>0</v>
      </c>
      <c r="F1169" s="24">
        <v>0</v>
      </c>
      <c r="G1169" s="24">
        <v>0</v>
      </c>
      <c r="H1169" s="24">
        <v>0</v>
      </c>
      <c r="I1169" s="24">
        <v>0</v>
      </c>
      <c r="J1169" s="24">
        <v>0</v>
      </c>
      <c r="K1169" s="24">
        <v>0</v>
      </c>
      <c r="L1169" s="24">
        <v>0</v>
      </c>
      <c r="M1169" s="24">
        <v>0</v>
      </c>
      <c r="N1169" s="24">
        <v>0</v>
      </c>
      <c r="O1169" s="24">
        <v>0</v>
      </c>
      <c r="P1169" s="24">
        <v>0</v>
      </c>
      <c r="Q1169" s="24">
        <v>0</v>
      </c>
      <c r="R1169" s="24">
        <v>0</v>
      </c>
      <c r="S1169" s="24">
        <v>0</v>
      </c>
      <c r="T1169" s="24">
        <v>0</v>
      </c>
      <c r="U1169" s="24">
        <f t="shared" si="54"/>
        <v>0</v>
      </c>
      <c r="V1169" s="24">
        <f t="shared" si="55"/>
        <v>0</v>
      </c>
      <c r="W1169" s="24">
        <f t="shared" si="56"/>
        <v>1</v>
      </c>
    </row>
    <row r="1170" spans="1:23" x14ac:dyDescent="0.25">
      <c r="A1170" s="24" t="s">
        <v>41</v>
      </c>
      <c r="B1170" s="8" t="s">
        <v>2472</v>
      </c>
      <c r="C1170" s="8" t="s">
        <v>737</v>
      </c>
      <c r="D1170" s="8" t="s">
        <v>707</v>
      </c>
      <c r="E1170" s="24">
        <v>0</v>
      </c>
      <c r="F1170" s="24">
        <v>0</v>
      </c>
      <c r="G1170" s="24">
        <v>0</v>
      </c>
      <c r="H1170" s="24">
        <v>0</v>
      </c>
      <c r="I1170" s="24">
        <v>0</v>
      </c>
      <c r="J1170" s="24">
        <v>0</v>
      </c>
      <c r="K1170" s="24">
        <v>0</v>
      </c>
      <c r="L1170" s="24">
        <v>0</v>
      </c>
      <c r="M1170" s="24">
        <v>0</v>
      </c>
      <c r="N1170" s="24">
        <v>0</v>
      </c>
      <c r="O1170" s="24">
        <v>0</v>
      </c>
      <c r="P1170" s="24">
        <v>0</v>
      </c>
      <c r="Q1170" s="24">
        <v>0</v>
      </c>
      <c r="R1170" s="24">
        <v>0</v>
      </c>
      <c r="S1170" s="24">
        <v>0</v>
      </c>
      <c r="T1170" s="24">
        <v>0</v>
      </c>
      <c r="U1170" s="24">
        <f t="shared" si="54"/>
        <v>0</v>
      </c>
      <c r="V1170" s="24">
        <f t="shared" si="55"/>
        <v>0</v>
      </c>
      <c r="W1170" s="24">
        <f t="shared" si="56"/>
        <v>1</v>
      </c>
    </row>
    <row r="1171" spans="1:23" x14ac:dyDescent="0.25">
      <c r="A1171" s="24" t="s">
        <v>2473</v>
      </c>
      <c r="B1171" s="8" t="s">
        <v>2474</v>
      </c>
      <c r="C1171" s="8" t="s">
        <v>2</v>
      </c>
      <c r="D1171" s="8" t="s">
        <v>716</v>
      </c>
      <c r="E1171" s="24">
        <v>0</v>
      </c>
      <c r="F1171" s="24">
        <v>0</v>
      </c>
      <c r="G1171" s="24">
        <v>0</v>
      </c>
      <c r="H1171" s="24">
        <v>0</v>
      </c>
      <c r="I1171" s="24">
        <v>0</v>
      </c>
      <c r="J1171" s="24">
        <v>0</v>
      </c>
      <c r="K1171" s="24">
        <v>0</v>
      </c>
      <c r="L1171" s="24">
        <v>0</v>
      </c>
      <c r="M1171" s="24">
        <v>0</v>
      </c>
      <c r="N1171" s="24">
        <v>0</v>
      </c>
      <c r="O1171" s="24">
        <v>0</v>
      </c>
      <c r="P1171" s="24">
        <v>0</v>
      </c>
      <c r="Q1171" s="24">
        <v>0</v>
      </c>
      <c r="R1171" s="24">
        <v>0</v>
      </c>
      <c r="S1171" s="24">
        <v>0</v>
      </c>
      <c r="T1171" s="24">
        <v>0</v>
      </c>
      <c r="U1171" s="24">
        <f t="shared" si="54"/>
        <v>0</v>
      </c>
      <c r="V1171" s="24">
        <f t="shared" si="55"/>
        <v>0</v>
      </c>
      <c r="W1171" s="24">
        <f t="shared" si="56"/>
        <v>1</v>
      </c>
    </row>
    <row r="1172" spans="1:23" x14ac:dyDescent="0.25">
      <c r="A1172" s="24" t="s">
        <v>302</v>
      </c>
      <c r="B1172" s="8" t="s">
        <v>801</v>
      </c>
      <c r="C1172" s="8" t="s">
        <v>735</v>
      </c>
      <c r="D1172" s="8" t="s">
        <v>699</v>
      </c>
      <c r="E1172" s="24">
        <v>0</v>
      </c>
      <c r="F1172" s="24">
        <v>0</v>
      </c>
      <c r="G1172" s="24">
        <v>0</v>
      </c>
      <c r="H1172" s="24">
        <v>0</v>
      </c>
      <c r="I1172" s="24">
        <v>0</v>
      </c>
      <c r="J1172" s="24">
        <v>0</v>
      </c>
      <c r="K1172" s="24">
        <v>0</v>
      </c>
      <c r="L1172" s="24">
        <v>0</v>
      </c>
      <c r="M1172" s="24">
        <v>0</v>
      </c>
      <c r="N1172" s="24">
        <v>0</v>
      </c>
      <c r="O1172" s="24">
        <v>0</v>
      </c>
      <c r="P1172" s="24">
        <v>0</v>
      </c>
      <c r="Q1172" s="24">
        <v>0</v>
      </c>
      <c r="R1172" s="24">
        <v>0</v>
      </c>
      <c r="S1172" s="24">
        <v>0</v>
      </c>
      <c r="T1172" s="24">
        <v>0</v>
      </c>
      <c r="U1172" s="24">
        <f t="shared" si="54"/>
        <v>0</v>
      </c>
      <c r="V1172" s="24">
        <f t="shared" si="55"/>
        <v>0</v>
      </c>
      <c r="W1172" s="24">
        <f t="shared" si="56"/>
        <v>1</v>
      </c>
    </row>
    <row r="1173" spans="1:23" x14ac:dyDescent="0.25">
      <c r="A1173" s="24" t="s">
        <v>83</v>
      </c>
      <c r="B1173" s="8" t="s">
        <v>2025</v>
      </c>
      <c r="C1173" s="8" t="s">
        <v>3</v>
      </c>
      <c r="D1173" s="8" t="s">
        <v>706</v>
      </c>
      <c r="E1173" s="24">
        <v>0</v>
      </c>
      <c r="F1173" s="24">
        <v>0</v>
      </c>
      <c r="G1173" s="24">
        <v>0</v>
      </c>
      <c r="H1173" s="24">
        <v>0</v>
      </c>
      <c r="I1173" s="24">
        <v>0</v>
      </c>
      <c r="J1173" s="24">
        <v>0</v>
      </c>
      <c r="K1173" s="24">
        <v>0</v>
      </c>
      <c r="L1173" s="24">
        <v>0</v>
      </c>
      <c r="M1173" s="24">
        <v>0</v>
      </c>
      <c r="N1173" s="24">
        <v>0</v>
      </c>
      <c r="O1173" s="24">
        <v>0</v>
      </c>
      <c r="P1173" s="24">
        <v>0</v>
      </c>
      <c r="Q1173" s="24">
        <v>0</v>
      </c>
      <c r="R1173" s="24">
        <v>0</v>
      </c>
      <c r="S1173" s="24">
        <v>0</v>
      </c>
      <c r="T1173" s="24">
        <v>0</v>
      </c>
      <c r="U1173" s="24">
        <f t="shared" si="54"/>
        <v>0</v>
      </c>
      <c r="V1173" s="24">
        <f t="shared" si="55"/>
        <v>0</v>
      </c>
      <c r="W1173" s="24">
        <f t="shared" si="56"/>
        <v>1</v>
      </c>
    </row>
    <row r="1174" spans="1:23" x14ac:dyDescent="0.25">
      <c r="A1174" s="24" t="s">
        <v>2475</v>
      </c>
      <c r="B1174" s="8" t="s">
        <v>515</v>
      </c>
      <c r="C1174" s="8" t="s">
        <v>732</v>
      </c>
      <c r="D1174" s="8" t="s">
        <v>727</v>
      </c>
      <c r="E1174" s="24">
        <v>0</v>
      </c>
      <c r="F1174" s="24">
        <v>0</v>
      </c>
      <c r="G1174" s="24">
        <v>0</v>
      </c>
      <c r="H1174" s="24">
        <v>0</v>
      </c>
      <c r="I1174" s="24">
        <v>0</v>
      </c>
      <c r="J1174" s="24">
        <v>0</v>
      </c>
      <c r="K1174" s="24">
        <v>0</v>
      </c>
      <c r="L1174" s="24">
        <v>0</v>
      </c>
      <c r="M1174" s="24">
        <v>0</v>
      </c>
      <c r="N1174" s="24">
        <v>0</v>
      </c>
      <c r="O1174" s="24">
        <v>0</v>
      </c>
      <c r="P1174" s="24">
        <v>0</v>
      </c>
      <c r="Q1174" s="24">
        <v>0</v>
      </c>
      <c r="R1174" s="24">
        <v>0</v>
      </c>
      <c r="S1174" s="24">
        <v>0</v>
      </c>
      <c r="T1174" s="24">
        <v>0</v>
      </c>
      <c r="U1174" s="24">
        <f t="shared" si="54"/>
        <v>0</v>
      </c>
      <c r="V1174" s="24">
        <f t="shared" si="55"/>
        <v>0</v>
      </c>
      <c r="W1174" s="24">
        <f t="shared" si="56"/>
        <v>1</v>
      </c>
    </row>
    <row r="1175" spans="1:23" x14ac:dyDescent="0.25">
      <c r="A1175" s="24" t="s">
        <v>291</v>
      </c>
      <c r="B1175" s="8" t="s">
        <v>267</v>
      </c>
      <c r="C1175" s="8" t="s">
        <v>732</v>
      </c>
      <c r="D1175" s="8" t="s">
        <v>846</v>
      </c>
      <c r="E1175" s="24">
        <v>0</v>
      </c>
      <c r="F1175" s="24">
        <v>0</v>
      </c>
      <c r="G1175" s="24">
        <v>0</v>
      </c>
      <c r="H1175" s="24">
        <v>0</v>
      </c>
      <c r="I1175" s="24">
        <v>0</v>
      </c>
      <c r="J1175" s="24">
        <v>0</v>
      </c>
      <c r="K1175" s="24">
        <v>0</v>
      </c>
      <c r="L1175" s="24">
        <v>0</v>
      </c>
      <c r="M1175" s="24">
        <v>0</v>
      </c>
      <c r="N1175" s="24">
        <v>0</v>
      </c>
      <c r="O1175" s="24">
        <v>0</v>
      </c>
      <c r="P1175" s="24">
        <v>0</v>
      </c>
      <c r="Q1175" s="24">
        <v>0</v>
      </c>
      <c r="R1175" s="24">
        <v>0</v>
      </c>
      <c r="S1175" s="24">
        <v>0</v>
      </c>
      <c r="T1175" s="24">
        <v>0</v>
      </c>
      <c r="U1175" s="24">
        <f t="shared" si="54"/>
        <v>0</v>
      </c>
      <c r="V1175" s="24">
        <f t="shared" si="55"/>
        <v>0</v>
      </c>
      <c r="W1175" s="24">
        <f t="shared" si="56"/>
        <v>1</v>
      </c>
    </row>
    <row r="1176" spans="1:23" x14ac:dyDescent="0.25">
      <c r="A1176" s="24" t="s">
        <v>327</v>
      </c>
      <c r="B1176" s="8" t="s">
        <v>1162</v>
      </c>
      <c r="C1176" s="8" t="s">
        <v>1</v>
      </c>
      <c r="D1176" s="8" t="s">
        <v>846</v>
      </c>
      <c r="E1176" s="24">
        <v>0</v>
      </c>
      <c r="F1176" s="24">
        <v>0</v>
      </c>
      <c r="G1176" s="24">
        <v>0</v>
      </c>
      <c r="H1176" s="24">
        <v>0</v>
      </c>
      <c r="I1176" s="24">
        <v>0</v>
      </c>
      <c r="J1176" s="24">
        <v>0</v>
      </c>
      <c r="K1176" s="24">
        <v>0</v>
      </c>
      <c r="L1176" s="24">
        <v>0</v>
      </c>
      <c r="M1176" s="24">
        <v>0</v>
      </c>
      <c r="N1176" s="24">
        <v>0</v>
      </c>
      <c r="O1176" s="24">
        <v>0</v>
      </c>
      <c r="P1176" s="24">
        <v>0</v>
      </c>
      <c r="Q1176" s="24">
        <v>0</v>
      </c>
      <c r="R1176" s="24">
        <v>0</v>
      </c>
      <c r="S1176" s="24">
        <v>0</v>
      </c>
      <c r="T1176" s="24">
        <v>0</v>
      </c>
      <c r="U1176" s="24">
        <f t="shared" si="54"/>
        <v>0</v>
      </c>
      <c r="V1176" s="24">
        <f t="shared" si="55"/>
        <v>0</v>
      </c>
      <c r="W1176" s="24">
        <f t="shared" si="56"/>
        <v>1</v>
      </c>
    </row>
    <row r="1177" spans="1:23" x14ac:dyDescent="0.25">
      <c r="A1177" s="24" t="s">
        <v>2476</v>
      </c>
      <c r="B1177" s="8" t="s">
        <v>2477</v>
      </c>
      <c r="C1177" s="8" t="s">
        <v>2</v>
      </c>
      <c r="D1177" s="8" t="s">
        <v>712</v>
      </c>
      <c r="E1177" s="24">
        <v>0</v>
      </c>
      <c r="F1177" s="24">
        <v>0</v>
      </c>
      <c r="G1177" s="24">
        <v>0</v>
      </c>
      <c r="H1177" s="24">
        <v>0</v>
      </c>
      <c r="I1177" s="24">
        <v>0</v>
      </c>
      <c r="J1177" s="24">
        <v>0</v>
      </c>
      <c r="K1177" s="24">
        <v>0</v>
      </c>
      <c r="L1177" s="24">
        <v>0</v>
      </c>
      <c r="M1177" s="24">
        <v>0</v>
      </c>
      <c r="N1177" s="24">
        <v>0</v>
      </c>
      <c r="O1177" s="24">
        <v>0</v>
      </c>
      <c r="P1177" s="24">
        <v>0</v>
      </c>
      <c r="Q1177" s="24">
        <v>0</v>
      </c>
      <c r="R1177" s="24">
        <v>0</v>
      </c>
      <c r="S1177" s="24">
        <v>0</v>
      </c>
      <c r="T1177" s="24">
        <v>0</v>
      </c>
      <c r="U1177" s="24">
        <f t="shared" si="54"/>
        <v>0</v>
      </c>
      <c r="V1177" s="24">
        <f t="shared" si="55"/>
        <v>0</v>
      </c>
      <c r="W1177" s="24">
        <f t="shared" si="56"/>
        <v>1</v>
      </c>
    </row>
    <row r="1178" spans="1:23" x14ac:dyDescent="0.25">
      <c r="A1178" s="24" t="s">
        <v>1609</v>
      </c>
      <c r="B1178" s="8" t="s">
        <v>1610</v>
      </c>
      <c r="C1178" s="8" t="s">
        <v>731</v>
      </c>
      <c r="D1178" s="8" t="s">
        <v>701</v>
      </c>
      <c r="E1178" s="24">
        <v>0</v>
      </c>
      <c r="F1178" s="24">
        <v>0</v>
      </c>
      <c r="G1178" s="24">
        <v>0</v>
      </c>
      <c r="H1178" s="24">
        <v>0</v>
      </c>
      <c r="I1178" s="24">
        <v>0</v>
      </c>
      <c r="J1178" s="24">
        <v>0</v>
      </c>
      <c r="K1178" s="24">
        <v>0</v>
      </c>
      <c r="L1178" s="24">
        <v>0</v>
      </c>
      <c r="M1178" s="24">
        <v>0</v>
      </c>
      <c r="N1178" s="24">
        <v>0</v>
      </c>
      <c r="O1178" s="24">
        <v>0</v>
      </c>
      <c r="P1178" s="24">
        <v>0</v>
      </c>
      <c r="Q1178" s="24">
        <v>0</v>
      </c>
      <c r="R1178" s="24">
        <v>0</v>
      </c>
      <c r="S1178" s="24">
        <v>0</v>
      </c>
      <c r="T1178" s="24">
        <v>0</v>
      </c>
      <c r="U1178" s="24">
        <f t="shared" si="54"/>
        <v>0</v>
      </c>
      <c r="V1178" s="24">
        <f t="shared" si="55"/>
        <v>0</v>
      </c>
      <c r="W1178" s="24">
        <f t="shared" si="56"/>
        <v>1</v>
      </c>
    </row>
    <row r="1179" spans="1:23" x14ac:dyDescent="0.25">
      <c r="A1179" s="24" t="s">
        <v>298</v>
      </c>
      <c r="B1179" s="8" t="s">
        <v>2479</v>
      </c>
      <c r="C1179" s="8" t="s">
        <v>705</v>
      </c>
      <c r="D1179" s="8" t="s">
        <v>728</v>
      </c>
      <c r="E1179" s="24">
        <v>0</v>
      </c>
      <c r="F1179" s="24">
        <v>0</v>
      </c>
      <c r="G1179" s="24">
        <v>0</v>
      </c>
      <c r="H1179" s="24">
        <v>0</v>
      </c>
      <c r="I1179" s="24">
        <v>0</v>
      </c>
      <c r="J1179" s="24">
        <v>0</v>
      </c>
      <c r="K1179" s="24">
        <v>0</v>
      </c>
      <c r="L1179" s="24">
        <v>0</v>
      </c>
      <c r="M1179" s="24">
        <v>0</v>
      </c>
      <c r="N1179" s="24">
        <v>0</v>
      </c>
      <c r="O1179" s="24">
        <v>0</v>
      </c>
      <c r="P1179" s="24">
        <v>0</v>
      </c>
      <c r="Q1179" s="24">
        <v>0</v>
      </c>
      <c r="R1179" s="24">
        <v>0</v>
      </c>
      <c r="S1179" s="24">
        <v>0</v>
      </c>
      <c r="T1179" s="24">
        <v>0</v>
      </c>
      <c r="U1179" s="24">
        <f t="shared" si="54"/>
        <v>0</v>
      </c>
      <c r="V1179" s="24">
        <f t="shared" si="55"/>
        <v>0</v>
      </c>
      <c r="W1179" s="24">
        <f t="shared" si="56"/>
        <v>1</v>
      </c>
    </row>
    <row r="1180" spans="1:23" x14ac:dyDescent="0.25">
      <c r="A1180" s="24" t="s">
        <v>633</v>
      </c>
      <c r="B1180" s="8" t="s">
        <v>2478</v>
      </c>
      <c r="C1180" s="8" t="s">
        <v>705</v>
      </c>
      <c r="D1180" s="8" t="s">
        <v>724</v>
      </c>
      <c r="E1180" s="24">
        <v>0</v>
      </c>
      <c r="F1180" s="24">
        <v>0</v>
      </c>
      <c r="G1180" s="24">
        <v>0</v>
      </c>
      <c r="H1180" s="24">
        <v>0</v>
      </c>
      <c r="I1180" s="24">
        <v>0</v>
      </c>
      <c r="J1180" s="24">
        <v>0</v>
      </c>
      <c r="K1180" s="24">
        <v>0</v>
      </c>
      <c r="L1180" s="24">
        <v>0</v>
      </c>
      <c r="M1180" s="24">
        <v>0</v>
      </c>
      <c r="N1180" s="24">
        <v>0</v>
      </c>
      <c r="O1180" s="24">
        <v>0</v>
      </c>
      <c r="P1180" s="24">
        <v>0</v>
      </c>
      <c r="Q1180" s="24">
        <v>0</v>
      </c>
      <c r="R1180" s="24">
        <v>0</v>
      </c>
      <c r="S1180" s="24">
        <v>0</v>
      </c>
      <c r="T1180" s="24">
        <v>0</v>
      </c>
      <c r="U1180" s="24">
        <f t="shared" si="54"/>
        <v>0</v>
      </c>
      <c r="V1180" s="24">
        <f t="shared" si="55"/>
        <v>0</v>
      </c>
      <c r="W1180" s="24">
        <f t="shared" si="56"/>
        <v>1</v>
      </c>
    </row>
    <row r="1181" spans="1:23" x14ac:dyDescent="0.25">
      <c r="A1181" s="24" t="s">
        <v>132</v>
      </c>
      <c r="B1181" s="8" t="s">
        <v>2480</v>
      </c>
      <c r="C1181" s="8" t="s">
        <v>2</v>
      </c>
      <c r="D1181" s="8" t="s">
        <v>726</v>
      </c>
      <c r="E1181" s="24">
        <v>0</v>
      </c>
      <c r="F1181" s="24">
        <v>0</v>
      </c>
      <c r="G1181" s="24">
        <v>0</v>
      </c>
      <c r="H1181" s="24">
        <v>0</v>
      </c>
      <c r="I1181" s="24">
        <v>0</v>
      </c>
      <c r="J1181" s="24">
        <v>0</v>
      </c>
      <c r="K1181" s="24">
        <v>0</v>
      </c>
      <c r="L1181" s="24">
        <v>0</v>
      </c>
      <c r="M1181" s="24">
        <v>0</v>
      </c>
      <c r="N1181" s="24">
        <v>0</v>
      </c>
      <c r="O1181" s="24">
        <v>0</v>
      </c>
      <c r="P1181" s="24">
        <v>0</v>
      </c>
      <c r="Q1181" s="24">
        <v>0</v>
      </c>
      <c r="R1181" s="24">
        <v>0</v>
      </c>
      <c r="S1181" s="24">
        <v>0</v>
      </c>
      <c r="T1181" s="24">
        <v>0</v>
      </c>
      <c r="U1181" s="24">
        <f t="shared" si="54"/>
        <v>0</v>
      </c>
      <c r="V1181" s="24">
        <f t="shared" si="55"/>
        <v>0</v>
      </c>
      <c r="W1181" s="24">
        <f t="shared" si="56"/>
        <v>1</v>
      </c>
    </row>
    <row r="1182" spans="1:23" x14ac:dyDescent="0.25">
      <c r="A1182" s="24" t="s">
        <v>2481</v>
      </c>
      <c r="B1182" s="8" t="s">
        <v>296</v>
      </c>
      <c r="C1182" s="8" t="s">
        <v>732</v>
      </c>
      <c r="D1182" s="8" t="s">
        <v>846</v>
      </c>
      <c r="E1182" s="24">
        <v>0</v>
      </c>
      <c r="F1182" s="24">
        <v>0</v>
      </c>
      <c r="G1182" s="24">
        <v>0</v>
      </c>
      <c r="H1182" s="24">
        <v>0</v>
      </c>
      <c r="I1182" s="24">
        <v>0</v>
      </c>
      <c r="J1182" s="24">
        <v>0</v>
      </c>
      <c r="K1182" s="24">
        <v>0</v>
      </c>
      <c r="L1182" s="24">
        <v>0</v>
      </c>
      <c r="M1182" s="24">
        <v>0</v>
      </c>
      <c r="N1182" s="24">
        <v>0</v>
      </c>
      <c r="O1182" s="24">
        <v>0</v>
      </c>
      <c r="P1182" s="24">
        <v>0</v>
      </c>
      <c r="Q1182" s="24">
        <v>0</v>
      </c>
      <c r="R1182" s="24">
        <v>0</v>
      </c>
      <c r="S1182" s="24">
        <v>0</v>
      </c>
      <c r="T1182" s="24">
        <v>0</v>
      </c>
      <c r="U1182" s="24">
        <f t="shared" si="54"/>
        <v>0</v>
      </c>
      <c r="V1182" s="24">
        <f t="shared" si="55"/>
        <v>0</v>
      </c>
      <c r="W1182" s="24">
        <f t="shared" si="56"/>
        <v>1</v>
      </c>
    </row>
    <row r="1183" spans="1:23" x14ac:dyDescent="0.25">
      <c r="A1183" s="24" t="s">
        <v>293</v>
      </c>
      <c r="B1183" s="8" t="s">
        <v>2482</v>
      </c>
      <c r="C1183" s="8" t="s">
        <v>705</v>
      </c>
      <c r="D1183" s="8" t="s">
        <v>712</v>
      </c>
      <c r="E1183" s="24">
        <v>0</v>
      </c>
      <c r="F1183" s="24">
        <v>0</v>
      </c>
      <c r="G1183" s="24">
        <v>0</v>
      </c>
      <c r="H1183" s="24">
        <v>0</v>
      </c>
      <c r="I1183" s="24">
        <v>0</v>
      </c>
      <c r="J1183" s="24">
        <v>0</v>
      </c>
      <c r="K1183" s="24">
        <v>0</v>
      </c>
      <c r="L1183" s="24">
        <v>0</v>
      </c>
      <c r="M1183" s="24">
        <v>0</v>
      </c>
      <c r="N1183" s="24">
        <v>0</v>
      </c>
      <c r="O1183" s="24">
        <v>0</v>
      </c>
      <c r="P1183" s="24">
        <v>0</v>
      </c>
      <c r="Q1183" s="24">
        <v>0</v>
      </c>
      <c r="R1183" s="24">
        <v>0</v>
      </c>
      <c r="S1183" s="24">
        <v>0</v>
      </c>
      <c r="T1183" s="24">
        <v>0</v>
      </c>
      <c r="U1183" s="24">
        <f t="shared" si="54"/>
        <v>0</v>
      </c>
      <c r="V1183" s="24">
        <f t="shared" si="55"/>
        <v>0</v>
      </c>
      <c r="W1183" s="24">
        <f t="shared" si="56"/>
        <v>1</v>
      </c>
    </row>
    <row r="1184" spans="1:23" x14ac:dyDescent="0.25">
      <c r="A1184" s="24" t="s">
        <v>83</v>
      </c>
      <c r="B1184" s="8" t="s">
        <v>1325</v>
      </c>
      <c r="C1184" s="8" t="s">
        <v>735</v>
      </c>
      <c r="D1184" s="8" t="s">
        <v>717</v>
      </c>
      <c r="E1184" s="24">
        <v>0</v>
      </c>
      <c r="F1184" s="24">
        <v>0</v>
      </c>
      <c r="G1184" s="24">
        <v>0</v>
      </c>
      <c r="H1184" s="24">
        <v>0</v>
      </c>
      <c r="I1184" s="24">
        <v>0</v>
      </c>
      <c r="J1184" s="24">
        <v>0</v>
      </c>
      <c r="K1184" s="24">
        <v>0</v>
      </c>
      <c r="L1184" s="24">
        <v>0</v>
      </c>
      <c r="M1184" s="24">
        <v>0</v>
      </c>
      <c r="N1184" s="24">
        <v>0</v>
      </c>
      <c r="O1184" s="24">
        <v>0</v>
      </c>
      <c r="P1184" s="24">
        <v>0</v>
      </c>
      <c r="Q1184" s="24">
        <v>0</v>
      </c>
      <c r="R1184" s="24">
        <v>0</v>
      </c>
      <c r="S1184" s="24">
        <v>0</v>
      </c>
      <c r="T1184" s="24">
        <v>0</v>
      </c>
      <c r="U1184" s="24">
        <f t="shared" si="54"/>
        <v>0</v>
      </c>
      <c r="V1184" s="24">
        <f t="shared" si="55"/>
        <v>0</v>
      </c>
      <c r="W1184" s="24">
        <f t="shared" si="56"/>
        <v>1</v>
      </c>
    </row>
    <row r="1185" spans="1:23" x14ac:dyDescent="0.25">
      <c r="A1185" s="24" t="s">
        <v>2483</v>
      </c>
      <c r="B1185" s="8" t="s">
        <v>2484</v>
      </c>
      <c r="C1185" s="8" t="s">
        <v>2035</v>
      </c>
      <c r="D1185" s="8" t="s">
        <v>707</v>
      </c>
      <c r="E1185" s="24">
        <v>0</v>
      </c>
      <c r="F1185" s="24">
        <v>0</v>
      </c>
      <c r="G1185" s="24">
        <v>0</v>
      </c>
      <c r="H1185" s="24">
        <v>0</v>
      </c>
      <c r="I1185" s="24">
        <v>0</v>
      </c>
      <c r="J1185" s="24">
        <v>0</v>
      </c>
      <c r="K1185" s="24">
        <v>0</v>
      </c>
      <c r="L1185" s="24">
        <v>0</v>
      </c>
      <c r="M1185" s="24">
        <v>0</v>
      </c>
      <c r="N1185" s="24">
        <v>0</v>
      </c>
      <c r="O1185" s="24">
        <v>0</v>
      </c>
      <c r="P1185" s="24">
        <v>0</v>
      </c>
      <c r="Q1185" s="24">
        <v>0</v>
      </c>
      <c r="R1185" s="24">
        <v>0</v>
      </c>
      <c r="S1185" s="24">
        <v>0</v>
      </c>
      <c r="T1185" s="24">
        <v>0</v>
      </c>
      <c r="U1185" s="24">
        <f t="shared" si="54"/>
        <v>0</v>
      </c>
      <c r="V1185" s="24">
        <f t="shared" si="55"/>
        <v>0</v>
      </c>
      <c r="W1185" s="24">
        <f t="shared" si="56"/>
        <v>1</v>
      </c>
    </row>
    <row r="1186" spans="1:23" x14ac:dyDescent="0.25">
      <c r="A1186" s="24" t="s">
        <v>132</v>
      </c>
      <c r="B1186" s="8" t="s">
        <v>239</v>
      </c>
      <c r="C1186" s="8" t="s">
        <v>731</v>
      </c>
      <c r="D1186" s="8" t="s">
        <v>710</v>
      </c>
      <c r="E1186" s="24">
        <v>0</v>
      </c>
      <c r="F1186" s="24">
        <v>0</v>
      </c>
      <c r="G1186" s="24">
        <v>0</v>
      </c>
      <c r="H1186" s="24">
        <v>0</v>
      </c>
      <c r="I1186" s="24">
        <v>0</v>
      </c>
      <c r="J1186" s="24">
        <v>0</v>
      </c>
      <c r="K1186" s="24">
        <v>0</v>
      </c>
      <c r="L1186" s="24">
        <v>0</v>
      </c>
      <c r="M1186" s="24">
        <v>0</v>
      </c>
      <c r="N1186" s="24">
        <v>0</v>
      </c>
      <c r="O1186" s="24">
        <v>0</v>
      </c>
      <c r="P1186" s="24">
        <v>0</v>
      </c>
      <c r="Q1186" s="24">
        <v>0</v>
      </c>
      <c r="R1186" s="24">
        <v>0</v>
      </c>
      <c r="S1186" s="24">
        <v>0</v>
      </c>
      <c r="T1186" s="24">
        <v>0</v>
      </c>
      <c r="U1186" s="24">
        <f t="shared" si="54"/>
        <v>0</v>
      </c>
      <c r="V1186" s="24">
        <f t="shared" si="55"/>
        <v>0</v>
      </c>
      <c r="W1186" s="24">
        <f t="shared" si="56"/>
        <v>1</v>
      </c>
    </row>
    <row r="1187" spans="1:23" x14ac:dyDescent="0.25">
      <c r="A1187" s="24" t="s">
        <v>929</v>
      </c>
      <c r="B1187" s="8" t="s">
        <v>443</v>
      </c>
      <c r="C1187" s="8" t="s">
        <v>2</v>
      </c>
      <c r="D1187" s="8" t="s">
        <v>716</v>
      </c>
      <c r="E1187" s="24">
        <v>0</v>
      </c>
      <c r="F1187" s="24">
        <v>0</v>
      </c>
      <c r="G1187" s="24">
        <v>0</v>
      </c>
      <c r="H1187" s="24">
        <v>0</v>
      </c>
      <c r="I1187" s="24">
        <v>0</v>
      </c>
      <c r="J1187" s="24">
        <v>0</v>
      </c>
      <c r="K1187" s="24">
        <v>0</v>
      </c>
      <c r="L1187" s="24">
        <v>0</v>
      </c>
      <c r="M1187" s="24">
        <v>0</v>
      </c>
      <c r="N1187" s="24">
        <v>0</v>
      </c>
      <c r="O1187" s="24">
        <v>0</v>
      </c>
      <c r="P1187" s="24">
        <v>0</v>
      </c>
      <c r="Q1187" s="24">
        <v>0</v>
      </c>
      <c r="R1187" s="24">
        <v>0</v>
      </c>
      <c r="S1187" s="24">
        <v>0</v>
      </c>
      <c r="T1187" s="24">
        <v>0</v>
      </c>
      <c r="U1187" s="24">
        <f t="shared" si="54"/>
        <v>0</v>
      </c>
      <c r="V1187" s="24">
        <f t="shared" si="55"/>
        <v>0</v>
      </c>
      <c r="W1187" s="24">
        <f t="shared" si="56"/>
        <v>1</v>
      </c>
    </row>
    <row r="1188" spans="1:23" x14ac:dyDescent="0.25">
      <c r="A1188" s="24" t="s">
        <v>132</v>
      </c>
      <c r="B1188" s="8" t="s">
        <v>2026</v>
      </c>
      <c r="C1188" s="8" t="s">
        <v>735</v>
      </c>
      <c r="D1188" s="8" t="s">
        <v>704</v>
      </c>
      <c r="E1188" s="24">
        <v>0</v>
      </c>
      <c r="F1188" s="24">
        <v>0</v>
      </c>
      <c r="G1188" s="24">
        <v>0</v>
      </c>
      <c r="H1188" s="24">
        <v>0</v>
      </c>
      <c r="I1188" s="24">
        <v>0</v>
      </c>
      <c r="J1188" s="24">
        <v>0</v>
      </c>
      <c r="K1188" s="24">
        <v>0</v>
      </c>
      <c r="L1188" s="24">
        <v>0</v>
      </c>
      <c r="M1188" s="24">
        <v>0</v>
      </c>
      <c r="N1188" s="24">
        <v>0</v>
      </c>
      <c r="O1188" s="24">
        <v>0</v>
      </c>
      <c r="P1188" s="24">
        <v>0</v>
      </c>
      <c r="Q1188" s="24">
        <v>0</v>
      </c>
      <c r="R1188" s="24">
        <v>0</v>
      </c>
      <c r="S1188" s="24">
        <v>0</v>
      </c>
      <c r="T1188" s="24">
        <v>0</v>
      </c>
      <c r="U1188" s="24">
        <f t="shared" si="54"/>
        <v>0</v>
      </c>
      <c r="V1188" s="24">
        <f t="shared" si="55"/>
        <v>0</v>
      </c>
      <c r="W1188" s="24">
        <f t="shared" si="56"/>
        <v>1</v>
      </c>
    </row>
    <row r="1189" spans="1:23" x14ac:dyDescent="0.25">
      <c r="A1189" s="24" t="s">
        <v>54</v>
      </c>
      <c r="B1189" s="8" t="s">
        <v>2485</v>
      </c>
      <c r="C1189" s="8" t="s">
        <v>705</v>
      </c>
      <c r="D1189" s="8" t="s">
        <v>707</v>
      </c>
      <c r="E1189" s="24">
        <v>0</v>
      </c>
      <c r="F1189" s="24">
        <v>0</v>
      </c>
      <c r="G1189" s="24">
        <v>0</v>
      </c>
      <c r="H1189" s="24">
        <v>0</v>
      </c>
      <c r="I1189" s="24">
        <v>0</v>
      </c>
      <c r="J1189" s="24">
        <v>0</v>
      </c>
      <c r="K1189" s="24">
        <v>0</v>
      </c>
      <c r="L1189" s="24">
        <v>0</v>
      </c>
      <c r="M1189" s="24">
        <v>0</v>
      </c>
      <c r="N1189" s="24">
        <v>0</v>
      </c>
      <c r="O1189" s="24">
        <v>0</v>
      </c>
      <c r="P1189" s="24">
        <v>0</v>
      </c>
      <c r="Q1189" s="24">
        <v>0</v>
      </c>
      <c r="R1189" s="24">
        <v>0</v>
      </c>
      <c r="S1189" s="24">
        <v>0</v>
      </c>
      <c r="T1189" s="24">
        <v>0</v>
      </c>
      <c r="U1189" s="24">
        <f t="shared" si="54"/>
        <v>0</v>
      </c>
      <c r="V1189" s="24">
        <f t="shared" si="55"/>
        <v>0</v>
      </c>
      <c r="W1189" s="24">
        <f t="shared" si="56"/>
        <v>1</v>
      </c>
    </row>
    <row r="1190" spans="1:23" x14ac:dyDescent="0.25">
      <c r="A1190" s="24" t="s">
        <v>393</v>
      </c>
      <c r="B1190" s="8" t="s">
        <v>2486</v>
      </c>
      <c r="C1190" s="8" t="s">
        <v>705</v>
      </c>
      <c r="D1190" s="8" t="s">
        <v>723</v>
      </c>
      <c r="E1190" s="24">
        <v>0</v>
      </c>
      <c r="F1190" s="24">
        <v>0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4">
        <v>0</v>
      </c>
      <c r="M1190" s="24">
        <v>0</v>
      </c>
      <c r="N1190" s="24">
        <v>0</v>
      </c>
      <c r="O1190" s="24">
        <v>0</v>
      </c>
      <c r="P1190" s="24">
        <v>0</v>
      </c>
      <c r="Q1190" s="24">
        <v>0</v>
      </c>
      <c r="R1190" s="24">
        <v>0</v>
      </c>
      <c r="S1190" s="24">
        <v>0</v>
      </c>
      <c r="T1190" s="24">
        <v>0</v>
      </c>
      <c r="U1190" s="24">
        <f t="shared" si="54"/>
        <v>0</v>
      </c>
      <c r="V1190" s="24">
        <f t="shared" si="55"/>
        <v>0</v>
      </c>
      <c r="W1190" s="24">
        <f t="shared" si="56"/>
        <v>1</v>
      </c>
    </row>
    <row r="1191" spans="1:23" x14ac:dyDescent="0.25">
      <c r="A1191" s="24" t="s">
        <v>167</v>
      </c>
      <c r="B1191" s="8" t="s">
        <v>909</v>
      </c>
      <c r="C1191" s="8" t="s">
        <v>731</v>
      </c>
      <c r="D1191" s="8" t="s">
        <v>718</v>
      </c>
      <c r="E1191" s="24">
        <v>0</v>
      </c>
      <c r="F1191" s="24">
        <v>0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4">
        <v>0</v>
      </c>
      <c r="M1191" s="24">
        <v>0</v>
      </c>
      <c r="N1191" s="24">
        <v>0</v>
      </c>
      <c r="O1191" s="24">
        <v>0</v>
      </c>
      <c r="P1191" s="24">
        <v>0</v>
      </c>
      <c r="Q1191" s="24">
        <v>0</v>
      </c>
      <c r="R1191" s="24">
        <v>0</v>
      </c>
      <c r="S1191" s="24">
        <v>0</v>
      </c>
      <c r="T1191" s="24">
        <v>0</v>
      </c>
      <c r="U1191" s="24">
        <f t="shared" si="54"/>
        <v>0</v>
      </c>
      <c r="V1191" s="24">
        <f t="shared" si="55"/>
        <v>0</v>
      </c>
      <c r="W1191" s="24">
        <f t="shared" si="56"/>
        <v>1</v>
      </c>
    </row>
    <row r="1192" spans="1:23" x14ac:dyDescent="0.25">
      <c r="A1192" s="24" t="s">
        <v>2487</v>
      </c>
      <c r="B1192" s="8" t="s">
        <v>2488</v>
      </c>
      <c r="C1192" s="8" t="s">
        <v>705</v>
      </c>
      <c r="D1192" s="8" t="s">
        <v>712</v>
      </c>
      <c r="E1192" s="24">
        <v>0</v>
      </c>
      <c r="F1192" s="24">
        <v>0</v>
      </c>
      <c r="G1192" s="24">
        <v>0</v>
      </c>
      <c r="H1192" s="24">
        <v>0</v>
      </c>
      <c r="I1192" s="24">
        <v>0</v>
      </c>
      <c r="J1192" s="24">
        <v>0</v>
      </c>
      <c r="K1192" s="24">
        <v>0</v>
      </c>
      <c r="L1192" s="24">
        <v>0</v>
      </c>
      <c r="M1192" s="24">
        <v>0</v>
      </c>
      <c r="N1192" s="24">
        <v>0</v>
      </c>
      <c r="O1192" s="24">
        <v>0</v>
      </c>
      <c r="P1192" s="24">
        <v>0</v>
      </c>
      <c r="Q1192" s="24">
        <v>0</v>
      </c>
      <c r="R1192" s="24">
        <v>0</v>
      </c>
      <c r="S1192" s="24">
        <v>0</v>
      </c>
      <c r="T1192" s="24">
        <v>0</v>
      </c>
      <c r="U1192" s="24">
        <f t="shared" si="54"/>
        <v>0</v>
      </c>
      <c r="V1192" s="24">
        <f t="shared" si="55"/>
        <v>0</v>
      </c>
      <c r="W1192" s="24">
        <f t="shared" si="56"/>
        <v>1</v>
      </c>
    </row>
    <row r="1193" spans="1:23" x14ac:dyDescent="0.25">
      <c r="A1193" s="24" t="s">
        <v>2489</v>
      </c>
      <c r="B1193" s="8" t="s">
        <v>219</v>
      </c>
      <c r="C1193" s="8" t="s">
        <v>3</v>
      </c>
      <c r="D1193" s="8" t="s">
        <v>713</v>
      </c>
      <c r="E1193" s="24">
        <v>0</v>
      </c>
      <c r="F1193" s="24">
        <v>0</v>
      </c>
      <c r="G1193" s="24">
        <v>0</v>
      </c>
      <c r="H1193" s="24">
        <v>0</v>
      </c>
      <c r="I1193" s="24">
        <v>0</v>
      </c>
      <c r="J1193" s="24">
        <v>0</v>
      </c>
      <c r="K1193" s="24">
        <v>0</v>
      </c>
      <c r="L1193" s="24">
        <v>0</v>
      </c>
      <c r="M1193" s="24">
        <v>0</v>
      </c>
      <c r="N1193" s="24">
        <v>0</v>
      </c>
      <c r="O1193" s="24">
        <v>0</v>
      </c>
      <c r="P1193" s="24">
        <v>0</v>
      </c>
      <c r="Q1193" s="24">
        <v>0</v>
      </c>
      <c r="R1193" s="24">
        <v>0</v>
      </c>
      <c r="S1193" s="24">
        <v>0</v>
      </c>
      <c r="T1193" s="24">
        <v>0</v>
      </c>
      <c r="U1193" s="24">
        <f t="shared" si="54"/>
        <v>0</v>
      </c>
      <c r="V1193" s="24">
        <f t="shared" si="55"/>
        <v>0</v>
      </c>
      <c r="W1193" s="24">
        <f t="shared" si="56"/>
        <v>1</v>
      </c>
    </row>
    <row r="1194" spans="1:23" x14ac:dyDescent="0.25">
      <c r="A1194" s="24" t="s">
        <v>486</v>
      </c>
      <c r="B1194" s="8" t="s">
        <v>2490</v>
      </c>
      <c r="C1194" s="8" t="s">
        <v>731</v>
      </c>
      <c r="D1194" s="8" t="s">
        <v>707</v>
      </c>
      <c r="E1194" s="24">
        <v>0</v>
      </c>
      <c r="F1194" s="24">
        <v>0</v>
      </c>
      <c r="G1194" s="24">
        <v>0</v>
      </c>
      <c r="H1194" s="24">
        <v>0</v>
      </c>
      <c r="I1194" s="24">
        <v>0</v>
      </c>
      <c r="J1194" s="24">
        <v>0</v>
      </c>
      <c r="K1194" s="24">
        <v>0</v>
      </c>
      <c r="L1194" s="24">
        <v>0</v>
      </c>
      <c r="M1194" s="24">
        <v>0</v>
      </c>
      <c r="N1194" s="24">
        <v>0</v>
      </c>
      <c r="O1194" s="24">
        <v>0</v>
      </c>
      <c r="P1194" s="24">
        <v>0</v>
      </c>
      <c r="Q1194" s="24">
        <v>0</v>
      </c>
      <c r="R1194" s="24">
        <v>0</v>
      </c>
      <c r="S1194" s="24">
        <v>0</v>
      </c>
      <c r="T1194" s="24">
        <v>0</v>
      </c>
      <c r="U1194" s="24">
        <f t="shared" si="54"/>
        <v>0</v>
      </c>
      <c r="V1194" s="24">
        <f t="shared" si="55"/>
        <v>0</v>
      </c>
      <c r="W1194" s="24">
        <f t="shared" si="56"/>
        <v>1</v>
      </c>
    </row>
    <row r="1195" spans="1:23" x14ac:dyDescent="0.25">
      <c r="A1195" s="24" t="s">
        <v>72</v>
      </c>
      <c r="B1195" s="8" t="s">
        <v>2491</v>
      </c>
      <c r="C1195" s="8" t="s">
        <v>732</v>
      </c>
      <c r="D1195" s="8" t="s">
        <v>733</v>
      </c>
      <c r="E1195" s="24">
        <v>0</v>
      </c>
      <c r="F1195" s="24">
        <v>0</v>
      </c>
      <c r="G1195" s="24">
        <v>0</v>
      </c>
      <c r="H1195" s="24">
        <v>0</v>
      </c>
      <c r="I1195" s="24">
        <v>0</v>
      </c>
      <c r="J1195" s="24">
        <v>0</v>
      </c>
      <c r="K1195" s="24">
        <v>0</v>
      </c>
      <c r="L1195" s="24">
        <v>0</v>
      </c>
      <c r="M1195" s="24">
        <v>0</v>
      </c>
      <c r="N1195" s="24">
        <v>0</v>
      </c>
      <c r="O1195" s="24">
        <v>0</v>
      </c>
      <c r="P1195" s="24">
        <v>0</v>
      </c>
      <c r="Q1195" s="24">
        <v>0</v>
      </c>
      <c r="R1195" s="24">
        <v>0</v>
      </c>
      <c r="S1195" s="24">
        <v>0</v>
      </c>
      <c r="T1195" s="24">
        <v>0</v>
      </c>
      <c r="U1195" s="24">
        <f t="shared" si="54"/>
        <v>0</v>
      </c>
      <c r="V1195" s="24">
        <f t="shared" si="55"/>
        <v>0</v>
      </c>
      <c r="W1195" s="24">
        <f t="shared" si="56"/>
        <v>1</v>
      </c>
    </row>
    <row r="1196" spans="1:23" x14ac:dyDescent="0.25">
      <c r="A1196" s="24" t="s">
        <v>30</v>
      </c>
      <c r="B1196" s="8" t="s">
        <v>295</v>
      </c>
      <c r="C1196" s="8" t="s">
        <v>731</v>
      </c>
      <c r="D1196" s="8" t="s">
        <v>728</v>
      </c>
      <c r="E1196" s="24">
        <v>0</v>
      </c>
      <c r="F1196" s="24">
        <v>0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4">
        <v>0</v>
      </c>
      <c r="M1196" s="24">
        <v>0</v>
      </c>
      <c r="N1196" s="24">
        <v>0</v>
      </c>
      <c r="O1196" s="24">
        <v>0</v>
      </c>
      <c r="P1196" s="24">
        <v>0</v>
      </c>
      <c r="Q1196" s="24">
        <v>0</v>
      </c>
      <c r="R1196" s="24">
        <v>0</v>
      </c>
      <c r="S1196" s="24">
        <v>0</v>
      </c>
      <c r="T1196" s="24">
        <v>0</v>
      </c>
      <c r="U1196" s="24">
        <f t="shared" si="54"/>
        <v>0</v>
      </c>
      <c r="V1196" s="24">
        <f t="shared" si="55"/>
        <v>0</v>
      </c>
      <c r="W1196" s="24">
        <f t="shared" si="56"/>
        <v>1</v>
      </c>
    </row>
    <row r="1197" spans="1:23" x14ac:dyDescent="0.25">
      <c r="A1197" s="24" t="s">
        <v>2258</v>
      </c>
      <c r="B1197" s="8" t="s">
        <v>66</v>
      </c>
      <c r="C1197" s="8" t="s">
        <v>732</v>
      </c>
      <c r="D1197" s="8" t="s">
        <v>716</v>
      </c>
      <c r="E1197" s="24">
        <v>0</v>
      </c>
      <c r="F1197" s="24">
        <v>0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4">
        <v>0</v>
      </c>
      <c r="M1197" s="24">
        <v>0</v>
      </c>
      <c r="N1197" s="24">
        <v>0</v>
      </c>
      <c r="O1197" s="24">
        <v>0</v>
      </c>
      <c r="P1197" s="24">
        <v>0</v>
      </c>
      <c r="Q1197" s="24">
        <v>0</v>
      </c>
      <c r="R1197" s="24">
        <v>0</v>
      </c>
      <c r="S1197" s="24">
        <v>0</v>
      </c>
      <c r="T1197" s="24">
        <v>0</v>
      </c>
      <c r="U1197" s="24">
        <f t="shared" si="54"/>
        <v>0</v>
      </c>
      <c r="V1197" s="24">
        <f t="shared" si="55"/>
        <v>0</v>
      </c>
      <c r="W1197" s="24">
        <f t="shared" si="56"/>
        <v>1</v>
      </c>
    </row>
    <row r="1198" spans="1:23" x14ac:dyDescent="0.25">
      <c r="A1198" s="24" t="s">
        <v>149</v>
      </c>
      <c r="B1198" s="8" t="s">
        <v>2492</v>
      </c>
      <c r="C1198" s="8" t="s">
        <v>737</v>
      </c>
      <c r="D1198" s="8" t="s">
        <v>699</v>
      </c>
      <c r="E1198" s="24">
        <v>0</v>
      </c>
      <c r="F1198" s="24">
        <v>0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4">
        <v>0</v>
      </c>
      <c r="M1198" s="24">
        <v>0</v>
      </c>
      <c r="N1198" s="24">
        <v>0</v>
      </c>
      <c r="O1198" s="24">
        <v>0</v>
      </c>
      <c r="P1198" s="24">
        <v>0</v>
      </c>
      <c r="Q1198" s="24">
        <v>0</v>
      </c>
      <c r="R1198" s="24">
        <v>0</v>
      </c>
      <c r="S1198" s="24">
        <v>0</v>
      </c>
      <c r="T1198" s="24">
        <v>0</v>
      </c>
      <c r="U1198" s="24">
        <f t="shared" si="54"/>
        <v>0</v>
      </c>
      <c r="V1198" s="24">
        <f t="shared" si="55"/>
        <v>0</v>
      </c>
      <c r="W1198" s="24">
        <f t="shared" si="56"/>
        <v>1</v>
      </c>
    </row>
    <row r="1199" spans="1:23" x14ac:dyDescent="0.25">
      <c r="A1199" s="24" t="s">
        <v>275</v>
      </c>
      <c r="B1199" s="8" t="s">
        <v>425</v>
      </c>
      <c r="C1199" s="8" t="s">
        <v>705</v>
      </c>
      <c r="D1199" s="8" t="s">
        <v>712</v>
      </c>
      <c r="E1199" s="24">
        <v>0</v>
      </c>
      <c r="F1199" s="24">
        <v>0</v>
      </c>
      <c r="G1199" s="24">
        <v>0</v>
      </c>
      <c r="H1199" s="24">
        <v>0</v>
      </c>
      <c r="I1199" s="24">
        <v>0</v>
      </c>
      <c r="J1199" s="24">
        <v>0</v>
      </c>
      <c r="K1199" s="24">
        <v>0</v>
      </c>
      <c r="L1199" s="24">
        <v>0</v>
      </c>
      <c r="M1199" s="24">
        <v>0</v>
      </c>
      <c r="N1199" s="24">
        <v>0</v>
      </c>
      <c r="O1199" s="24">
        <v>0</v>
      </c>
      <c r="P1199" s="24">
        <v>0</v>
      </c>
      <c r="Q1199" s="24">
        <v>0</v>
      </c>
      <c r="R1199" s="24">
        <v>0</v>
      </c>
      <c r="S1199" s="24">
        <v>0</v>
      </c>
      <c r="T1199" s="24">
        <v>0</v>
      </c>
      <c r="U1199" s="24">
        <f t="shared" si="54"/>
        <v>0</v>
      </c>
      <c r="V1199" s="24">
        <f t="shared" si="55"/>
        <v>0</v>
      </c>
      <c r="W1199" s="24">
        <f t="shared" si="56"/>
        <v>1</v>
      </c>
    </row>
    <row r="1200" spans="1:23" x14ac:dyDescent="0.25">
      <c r="A1200" s="24" t="s">
        <v>136</v>
      </c>
      <c r="B1200" s="8" t="s">
        <v>2493</v>
      </c>
      <c r="C1200" s="8" t="s">
        <v>705</v>
      </c>
      <c r="D1200" s="8" t="s">
        <v>715</v>
      </c>
      <c r="E1200" s="24">
        <v>0</v>
      </c>
      <c r="F1200" s="24">
        <v>0</v>
      </c>
      <c r="G1200" s="24">
        <v>0</v>
      </c>
      <c r="H1200" s="24">
        <v>0</v>
      </c>
      <c r="I1200" s="24">
        <v>0</v>
      </c>
      <c r="J1200" s="24">
        <v>0</v>
      </c>
      <c r="K1200" s="24">
        <v>0</v>
      </c>
      <c r="L1200" s="24">
        <v>0</v>
      </c>
      <c r="M1200" s="24">
        <v>0</v>
      </c>
      <c r="N1200" s="24">
        <v>0</v>
      </c>
      <c r="O1200" s="24">
        <v>0</v>
      </c>
      <c r="P1200" s="24">
        <v>0</v>
      </c>
      <c r="Q1200" s="24">
        <v>0</v>
      </c>
      <c r="R1200" s="24">
        <v>0</v>
      </c>
      <c r="S1200" s="24">
        <v>0</v>
      </c>
      <c r="T1200" s="24">
        <v>0</v>
      </c>
      <c r="U1200" s="24">
        <f t="shared" si="54"/>
        <v>0</v>
      </c>
      <c r="V1200" s="24">
        <f t="shared" si="55"/>
        <v>0</v>
      </c>
      <c r="W1200" s="24">
        <f t="shared" si="56"/>
        <v>1</v>
      </c>
    </row>
    <row r="1201" spans="1:23" x14ac:dyDescent="0.25">
      <c r="A1201" s="24" t="s">
        <v>2494</v>
      </c>
      <c r="B1201" s="8" t="s">
        <v>406</v>
      </c>
      <c r="C1201" s="8" t="s">
        <v>735</v>
      </c>
      <c r="D1201" s="8" t="s">
        <v>846</v>
      </c>
      <c r="E1201" s="24">
        <v>0</v>
      </c>
      <c r="F1201" s="24">
        <v>0</v>
      </c>
      <c r="G1201" s="24">
        <v>0</v>
      </c>
      <c r="H1201" s="24">
        <v>0</v>
      </c>
      <c r="I1201" s="24">
        <v>0</v>
      </c>
      <c r="J1201" s="24">
        <v>0</v>
      </c>
      <c r="K1201" s="24">
        <v>0</v>
      </c>
      <c r="L1201" s="24">
        <v>0</v>
      </c>
      <c r="M1201" s="24">
        <v>0</v>
      </c>
      <c r="N1201" s="24">
        <v>0</v>
      </c>
      <c r="O1201" s="24">
        <v>0</v>
      </c>
      <c r="P1201" s="24">
        <v>0</v>
      </c>
      <c r="Q1201" s="24">
        <v>0</v>
      </c>
      <c r="R1201" s="24">
        <v>0</v>
      </c>
      <c r="S1201" s="24">
        <v>0</v>
      </c>
      <c r="T1201" s="24">
        <v>0</v>
      </c>
      <c r="U1201" s="24">
        <f t="shared" si="54"/>
        <v>0</v>
      </c>
      <c r="V1201" s="24">
        <f t="shared" si="55"/>
        <v>0</v>
      </c>
      <c r="W1201" s="24">
        <f t="shared" si="56"/>
        <v>1</v>
      </c>
    </row>
    <row r="1202" spans="1:23" x14ac:dyDescent="0.25">
      <c r="A1202" s="24" t="s">
        <v>437</v>
      </c>
      <c r="B1202" s="8" t="s">
        <v>2495</v>
      </c>
      <c r="C1202" s="8" t="s">
        <v>3</v>
      </c>
      <c r="D1202" s="8" t="s">
        <v>706</v>
      </c>
      <c r="E1202" s="24">
        <v>0</v>
      </c>
      <c r="F1202" s="24">
        <v>0</v>
      </c>
      <c r="G1202" s="24">
        <v>0</v>
      </c>
      <c r="H1202" s="24">
        <v>0</v>
      </c>
      <c r="I1202" s="24">
        <v>0</v>
      </c>
      <c r="J1202" s="24">
        <v>0</v>
      </c>
      <c r="K1202" s="24">
        <v>0</v>
      </c>
      <c r="L1202" s="24">
        <v>0</v>
      </c>
      <c r="M1202" s="24">
        <v>0</v>
      </c>
      <c r="N1202" s="24">
        <v>0</v>
      </c>
      <c r="O1202" s="24">
        <v>0</v>
      </c>
      <c r="P1202" s="24">
        <v>0</v>
      </c>
      <c r="Q1202" s="24">
        <v>0</v>
      </c>
      <c r="R1202" s="24">
        <v>0</v>
      </c>
      <c r="S1202" s="24">
        <v>0</v>
      </c>
      <c r="T1202" s="24">
        <v>0</v>
      </c>
      <c r="U1202" s="24">
        <f t="shared" si="54"/>
        <v>0</v>
      </c>
      <c r="V1202" s="24">
        <f t="shared" si="55"/>
        <v>0</v>
      </c>
      <c r="W1202" s="24">
        <f t="shared" si="56"/>
        <v>1</v>
      </c>
    </row>
    <row r="1203" spans="1:23" x14ac:dyDescent="0.25">
      <c r="A1203" s="24" t="s">
        <v>2496</v>
      </c>
      <c r="B1203" s="8" t="s">
        <v>603</v>
      </c>
      <c r="C1203" s="8" t="s">
        <v>2</v>
      </c>
      <c r="D1203" s="8" t="s">
        <v>701</v>
      </c>
      <c r="E1203" s="24">
        <v>0</v>
      </c>
      <c r="F1203" s="24">
        <v>0</v>
      </c>
      <c r="G1203" s="24">
        <v>0</v>
      </c>
      <c r="H1203" s="24">
        <v>0</v>
      </c>
      <c r="I1203" s="24">
        <v>0</v>
      </c>
      <c r="J1203" s="24">
        <v>0</v>
      </c>
      <c r="K1203" s="24">
        <v>0</v>
      </c>
      <c r="L1203" s="24">
        <v>0</v>
      </c>
      <c r="M1203" s="24">
        <v>0</v>
      </c>
      <c r="N1203" s="24">
        <v>0</v>
      </c>
      <c r="O1203" s="24">
        <v>0</v>
      </c>
      <c r="P1203" s="24">
        <v>0</v>
      </c>
      <c r="Q1203" s="24">
        <v>0</v>
      </c>
      <c r="R1203" s="24">
        <v>0</v>
      </c>
      <c r="S1203" s="24">
        <v>0</v>
      </c>
      <c r="T1203" s="24">
        <v>0</v>
      </c>
      <c r="U1203" s="24">
        <f t="shared" si="54"/>
        <v>0</v>
      </c>
      <c r="V1203" s="24">
        <f t="shared" si="55"/>
        <v>0</v>
      </c>
      <c r="W1203" s="24">
        <f t="shared" si="56"/>
        <v>1</v>
      </c>
    </row>
    <row r="1204" spans="1:23" x14ac:dyDescent="0.25">
      <c r="A1204" s="24" t="s">
        <v>664</v>
      </c>
      <c r="B1204" s="8" t="s">
        <v>377</v>
      </c>
      <c r="C1204" s="8" t="s">
        <v>737</v>
      </c>
      <c r="D1204" s="8" t="s">
        <v>707</v>
      </c>
      <c r="E1204" s="24">
        <v>0</v>
      </c>
      <c r="F1204" s="24">
        <v>0</v>
      </c>
      <c r="G1204" s="24">
        <v>0</v>
      </c>
      <c r="H1204" s="24">
        <v>0</v>
      </c>
      <c r="I1204" s="24">
        <v>0</v>
      </c>
      <c r="J1204" s="24">
        <v>0</v>
      </c>
      <c r="K1204" s="24">
        <v>0</v>
      </c>
      <c r="L1204" s="24">
        <v>0</v>
      </c>
      <c r="M1204" s="24">
        <v>0</v>
      </c>
      <c r="N1204" s="24">
        <v>0</v>
      </c>
      <c r="O1204" s="24">
        <v>0</v>
      </c>
      <c r="P1204" s="24">
        <v>0</v>
      </c>
      <c r="Q1204" s="24">
        <v>0</v>
      </c>
      <c r="R1204" s="24">
        <v>0</v>
      </c>
      <c r="S1204" s="24">
        <v>0</v>
      </c>
      <c r="T1204" s="24">
        <v>0</v>
      </c>
      <c r="U1204" s="24">
        <f t="shared" si="54"/>
        <v>0</v>
      </c>
      <c r="V1204" s="24">
        <f t="shared" si="55"/>
        <v>0</v>
      </c>
      <c r="W1204" s="24">
        <f t="shared" si="56"/>
        <v>1</v>
      </c>
    </row>
    <row r="1205" spans="1:23" x14ac:dyDescent="0.25">
      <c r="A1205" s="24" t="s">
        <v>421</v>
      </c>
      <c r="B1205" s="8" t="s">
        <v>420</v>
      </c>
      <c r="C1205" s="8" t="s">
        <v>3</v>
      </c>
      <c r="D1205" s="8" t="s">
        <v>723</v>
      </c>
      <c r="E1205" s="24">
        <v>0</v>
      </c>
      <c r="F1205" s="24">
        <v>0</v>
      </c>
      <c r="G1205" s="24">
        <v>0</v>
      </c>
      <c r="H1205" s="24">
        <v>0</v>
      </c>
      <c r="I1205" s="24">
        <v>0</v>
      </c>
      <c r="J1205" s="24">
        <v>0</v>
      </c>
      <c r="K1205" s="24">
        <v>0</v>
      </c>
      <c r="L1205" s="24">
        <v>0</v>
      </c>
      <c r="M1205" s="24">
        <v>0</v>
      </c>
      <c r="N1205" s="24">
        <v>0</v>
      </c>
      <c r="O1205" s="24">
        <v>0</v>
      </c>
      <c r="P1205" s="24">
        <v>0</v>
      </c>
      <c r="Q1205" s="24">
        <v>0</v>
      </c>
      <c r="R1205" s="24">
        <v>0</v>
      </c>
      <c r="S1205" s="24">
        <v>0</v>
      </c>
      <c r="T1205" s="24">
        <v>0</v>
      </c>
      <c r="U1205" s="24">
        <f t="shared" si="54"/>
        <v>0</v>
      </c>
      <c r="V1205" s="24">
        <f t="shared" si="55"/>
        <v>0</v>
      </c>
      <c r="W1205" s="24">
        <f t="shared" si="56"/>
        <v>1</v>
      </c>
    </row>
    <row r="1206" spans="1:23" x14ac:dyDescent="0.25">
      <c r="A1206" s="24" t="s">
        <v>41</v>
      </c>
      <c r="B1206" s="8" t="s">
        <v>2497</v>
      </c>
      <c r="C1206" s="8" t="s">
        <v>705</v>
      </c>
      <c r="D1206" s="8" t="s">
        <v>699</v>
      </c>
      <c r="E1206" s="24">
        <v>0</v>
      </c>
      <c r="F1206" s="24">
        <v>0</v>
      </c>
      <c r="G1206" s="24">
        <v>0</v>
      </c>
      <c r="H1206" s="24">
        <v>0</v>
      </c>
      <c r="I1206" s="24">
        <v>0</v>
      </c>
      <c r="J1206" s="24">
        <v>0</v>
      </c>
      <c r="K1206" s="24">
        <v>0</v>
      </c>
      <c r="L1206" s="24">
        <v>0</v>
      </c>
      <c r="M1206" s="24">
        <v>0</v>
      </c>
      <c r="N1206" s="24">
        <v>0</v>
      </c>
      <c r="O1206" s="24">
        <v>0</v>
      </c>
      <c r="P1206" s="24">
        <v>0</v>
      </c>
      <c r="Q1206" s="24">
        <v>0</v>
      </c>
      <c r="R1206" s="24">
        <v>0</v>
      </c>
      <c r="S1206" s="24">
        <v>0</v>
      </c>
      <c r="T1206" s="24">
        <v>0</v>
      </c>
      <c r="U1206" s="24">
        <f t="shared" si="54"/>
        <v>0</v>
      </c>
      <c r="V1206" s="24">
        <f t="shared" si="55"/>
        <v>0</v>
      </c>
      <c r="W1206" s="24">
        <f t="shared" si="56"/>
        <v>1</v>
      </c>
    </row>
    <row r="1207" spans="1:23" x14ac:dyDescent="0.25">
      <c r="A1207" s="24" t="s">
        <v>2498</v>
      </c>
      <c r="B1207" s="8" t="s">
        <v>2499</v>
      </c>
      <c r="C1207" s="8" t="s">
        <v>705</v>
      </c>
      <c r="D1207" s="8" t="s">
        <v>711</v>
      </c>
      <c r="E1207" s="24">
        <v>0</v>
      </c>
      <c r="F1207" s="24">
        <v>0</v>
      </c>
      <c r="G1207" s="24">
        <v>0</v>
      </c>
      <c r="H1207" s="24">
        <v>0</v>
      </c>
      <c r="I1207" s="24">
        <v>0</v>
      </c>
      <c r="J1207" s="24">
        <v>0</v>
      </c>
      <c r="K1207" s="24">
        <v>0</v>
      </c>
      <c r="L1207" s="24">
        <v>0</v>
      </c>
      <c r="M1207" s="24">
        <v>0</v>
      </c>
      <c r="N1207" s="24">
        <v>0</v>
      </c>
      <c r="O1207" s="24">
        <v>0</v>
      </c>
      <c r="P1207" s="24">
        <v>0</v>
      </c>
      <c r="Q1207" s="24">
        <v>0</v>
      </c>
      <c r="R1207" s="24">
        <v>0</v>
      </c>
      <c r="S1207" s="24">
        <v>0</v>
      </c>
      <c r="T1207" s="24">
        <v>0</v>
      </c>
      <c r="U1207" s="24">
        <f t="shared" si="54"/>
        <v>0</v>
      </c>
      <c r="V1207" s="24">
        <f t="shared" si="55"/>
        <v>0</v>
      </c>
      <c r="W1207" s="24">
        <f t="shared" si="56"/>
        <v>1</v>
      </c>
    </row>
    <row r="1208" spans="1:23" x14ac:dyDescent="0.25">
      <c r="A1208" s="24" t="s">
        <v>171</v>
      </c>
      <c r="B1208" s="8" t="s">
        <v>2500</v>
      </c>
      <c r="C1208" s="8" t="s">
        <v>3</v>
      </c>
      <c r="D1208" s="8" t="s">
        <v>724</v>
      </c>
      <c r="E1208" s="24">
        <v>0</v>
      </c>
      <c r="F1208" s="24">
        <v>0</v>
      </c>
      <c r="G1208" s="24">
        <v>0</v>
      </c>
      <c r="H1208" s="24">
        <v>0</v>
      </c>
      <c r="I1208" s="24">
        <v>0</v>
      </c>
      <c r="J1208" s="24">
        <v>0</v>
      </c>
      <c r="K1208" s="24">
        <v>0</v>
      </c>
      <c r="L1208" s="24">
        <v>0</v>
      </c>
      <c r="M1208" s="24">
        <v>0</v>
      </c>
      <c r="N1208" s="24">
        <v>0</v>
      </c>
      <c r="O1208" s="24">
        <v>0</v>
      </c>
      <c r="P1208" s="24">
        <v>0</v>
      </c>
      <c r="Q1208" s="24">
        <v>0</v>
      </c>
      <c r="R1208" s="24">
        <v>0</v>
      </c>
      <c r="S1208" s="24">
        <v>0</v>
      </c>
      <c r="T1208" s="24">
        <v>0</v>
      </c>
      <c r="U1208" s="24">
        <f t="shared" si="54"/>
        <v>0</v>
      </c>
      <c r="V1208" s="24">
        <f t="shared" si="55"/>
        <v>0</v>
      </c>
      <c r="W1208" s="24">
        <f t="shared" si="56"/>
        <v>1</v>
      </c>
    </row>
    <row r="1209" spans="1:23" x14ac:dyDescent="0.25">
      <c r="A1209" s="24" t="s">
        <v>2501</v>
      </c>
      <c r="B1209" s="8" t="s">
        <v>377</v>
      </c>
      <c r="C1209" s="8" t="s">
        <v>2</v>
      </c>
      <c r="D1209" s="8" t="s">
        <v>726</v>
      </c>
      <c r="E1209" s="24">
        <v>0</v>
      </c>
      <c r="F1209" s="24">
        <v>0</v>
      </c>
      <c r="G1209" s="24">
        <v>0</v>
      </c>
      <c r="H1209" s="24">
        <v>0</v>
      </c>
      <c r="I1209" s="24">
        <v>0</v>
      </c>
      <c r="J1209" s="24">
        <v>0</v>
      </c>
      <c r="K1209" s="24">
        <v>0</v>
      </c>
      <c r="L1209" s="24">
        <v>0</v>
      </c>
      <c r="M1209" s="24">
        <v>0</v>
      </c>
      <c r="N1209" s="24">
        <v>0</v>
      </c>
      <c r="O1209" s="24">
        <v>0</v>
      </c>
      <c r="P1209" s="24">
        <v>0</v>
      </c>
      <c r="Q1209" s="24">
        <v>0</v>
      </c>
      <c r="R1209" s="24">
        <v>0</v>
      </c>
      <c r="S1209" s="24">
        <v>0</v>
      </c>
      <c r="T1209" s="24">
        <v>0</v>
      </c>
      <c r="U1209" s="24">
        <f t="shared" si="54"/>
        <v>0</v>
      </c>
      <c r="V1209" s="24">
        <f t="shared" si="55"/>
        <v>0</v>
      </c>
      <c r="W1209" s="24">
        <f t="shared" si="56"/>
        <v>1</v>
      </c>
    </row>
    <row r="1210" spans="1:23" x14ac:dyDescent="0.25">
      <c r="A1210" s="24" t="s">
        <v>461</v>
      </c>
      <c r="B1210" s="8" t="s">
        <v>1113</v>
      </c>
      <c r="C1210" s="8" t="s">
        <v>3</v>
      </c>
      <c r="D1210" s="8" t="s">
        <v>736</v>
      </c>
      <c r="E1210" s="24">
        <v>0</v>
      </c>
      <c r="F1210" s="24">
        <v>0</v>
      </c>
      <c r="G1210" s="24">
        <v>0</v>
      </c>
      <c r="H1210" s="24">
        <v>0</v>
      </c>
      <c r="I1210" s="24">
        <v>0</v>
      </c>
      <c r="J1210" s="24">
        <v>0</v>
      </c>
      <c r="K1210" s="24">
        <v>0</v>
      </c>
      <c r="L1210" s="24">
        <v>0</v>
      </c>
      <c r="M1210" s="24">
        <v>0</v>
      </c>
      <c r="N1210" s="24">
        <v>0</v>
      </c>
      <c r="O1210" s="24">
        <v>0</v>
      </c>
      <c r="P1210" s="24">
        <v>0</v>
      </c>
      <c r="Q1210" s="24">
        <v>0</v>
      </c>
      <c r="R1210" s="24">
        <v>0</v>
      </c>
      <c r="S1210" s="24">
        <v>0</v>
      </c>
      <c r="T1210" s="24">
        <v>0</v>
      </c>
      <c r="U1210" s="24">
        <f t="shared" si="54"/>
        <v>0</v>
      </c>
      <c r="V1210" s="24">
        <f t="shared" si="55"/>
        <v>0</v>
      </c>
      <c r="W1210" s="24">
        <f t="shared" si="56"/>
        <v>1</v>
      </c>
    </row>
    <row r="1211" spans="1:23" x14ac:dyDescent="0.25">
      <c r="A1211" s="24" t="s">
        <v>73</v>
      </c>
      <c r="B1211" s="8" t="s">
        <v>1100</v>
      </c>
      <c r="C1211" s="8" t="s">
        <v>2</v>
      </c>
      <c r="D1211" s="8" t="s">
        <v>717</v>
      </c>
      <c r="E1211" s="24">
        <v>0</v>
      </c>
      <c r="F1211" s="24">
        <v>0</v>
      </c>
      <c r="G1211" s="24">
        <v>0</v>
      </c>
      <c r="H1211" s="24">
        <v>0</v>
      </c>
      <c r="I1211" s="24">
        <v>0</v>
      </c>
      <c r="J1211" s="24">
        <v>0</v>
      </c>
      <c r="K1211" s="24">
        <v>0</v>
      </c>
      <c r="L1211" s="24">
        <v>0</v>
      </c>
      <c r="M1211" s="24">
        <v>0</v>
      </c>
      <c r="N1211" s="24">
        <v>0</v>
      </c>
      <c r="O1211" s="24">
        <v>0</v>
      </c>
      <c r="P1211" s="24">
        <v>0</v>
      </c>
      <c r="Q1211" s="24">
        <v>0</v>
      </c>
      <c r="R1211" s="24">
        <v>0</v>
      </c>
      <c r="S1211" s="24">
        <v>0</v>
      </c>
      <c r="T1211" s="24">
        <v>0</v>
      </c>
      <c r="U1211" s="24">
        <f t="shared" si="54"/>
        <v>0</v>
      </c>
      <c r="V1211" s="24">
        <f t="shared" si="55"/>
        <v>0</v>
      </c>
      <c r="W1211" s="24">
        <f t="shared" si="56"/>
        <v>1</v>
      </c>
    </row>
    <row r="1212" spans="1:23" x14ac:dyDescent="0.25">
      <c r="A1212" s="24" t="s">
        <v>156</v>
      </c>
      <c r="B1212" s="8" t="s">
        <v>2502</v>
      </c>
      <c r="C1212" s="8" t="s">
        <v>1</v>
      </c>
      <c r="D1212" s="8" t="s">
        <v>711</v>
      </c>
      <c r="E1212" s="24">
        <v>0</v>
      </c>
      <c r="F1212" s="24">
        <v>0</v>
      </c>
      <c r="G1212" s="24">
        <v>0</v>
      </c>
      <c r="H1212" s="24">
        <v>0</v>
      </c>
      <c r="I1212" s="24">
        <v>0</v>
      </c>
      <c r="J1212" s="24">
        <v>0</v>
      </c>
      <c r="K1212" s="24">
        <v>0</v>
      </c>
      <c r="L1212" s="24">
        <v>0</v>
      </c>
      <c r="M1212" s="24">
        <v>0</v>
      </c>
      <c r="N1212" s="24">
        <v>0</v>
      </c>
      <c r="O1212" s="24">
        <v>0</v>
      </c>
      <c r="P1212" s="24">
        <v>0</v>
      </c>
      <c r="Q1212" s="24">
        <v>0</v>
      </c>
      <c r="R1212" s="24">
        <v>0</v>
      </c>
      <c r="S1212" s="24">
        <v>0</v>
      </c>
      <c r="T1212" s="24">
        <v>0</v>
      </c>
      <c r="U1212" s="24">
        <f t="shared" si="54"/>
        <v>0</v>
      </c>
      <c r="V1212" s="24">
        <f t="shared" si="55"/>
        <v>0</v>
      </c>
      <c r="W1212" s="24">
        <f t="shared" si="56"/>
        <v>1</v>
      </c>
    </row>
    <row r="1213" spans="1:23" x14ac:dyDescent="0.25">
      <c r="A1213" s="24" t="s">
        <v>666</v>
      </c>
      <c r="B1213" s="8" t="s">
        <v>255</v>
      </c>
      <c r="C1213" s="8" t="s">
        <v>732</v>
      </c>
      <c r="D1213" s="8" t="s">
        <v>717</v>
      </c>
      <c r="E1213" s="24">
        <v>0</v>
      </c>
      <c r="F1213" s="24">
        <v>0</v>
      </c>
      <c r="G1213" s="24">
        <v>0</v>
      </c>
      <c r="H1213" s="24">
        <v>0</v>
      </c>
      <c r="I1213" s="24">
        <v>0</v>
      </c>
      <c r="J1213" s="24">
        <v>0</v>
      </c>
      <c r="K1213" s="24">
        <v>0</v>
      </c>
      <c r="L1213" s="24">
        <v>0</v>
      </c>
      <c r="M1213" s="24">
        <v>0</v>
      </c>
      <c r="N1213" s="24">
        <v>0</v>
      </c>
      <c r="O1213" s="24">
        <v>0</v>
      </c>
      <c r="P1213" s="24">
        <v>0</v>
      </c>
      <c r="Q1213" s="24">
        <v>0</v>
      </c>
      <c r="R1213" s="24">
        <v>0</v>
      </c>
      <c r="S1213" s="24">
        <v>0</v>
      </c>
      <c r="T1213" s="24">
        <v>0</v>
      </c>
      <c r="U1213" s="24">
        <f t="shared" si="54"/>
        <v>0</v>
      </c>
      <c r="V1213" s="24">
        <f t="shared" si="55"/>
        <v>0</v>
      </c>
      <c r="W1213" s="24">
        <f t="shared" si="56"/>
        <v>1</v>
      </c>
    </row>
    <row r="1214" spans="1:23" x14ac:dyDescent="0.25">
      <c r="A1214" s="24" t="s">
        <v>2503</v>
      </c>
      <c r="B1214" s="8" t="s">
        <v>2504</v>
      </c>
      <c r="C1214" s="8" t="s">
        <v>732</v>
      </c>
      <c r="D1214" s="8" t="s">
        <v>717</v>
      </c>
      <c r="E1214" s="24">
        <v>0</v>
      </c>
      <c r="F1214" s="24">
        <v>0</v>
      </c>
      <c r="G1214" s="24">
        <v>0</v>
      </c>
      <c r="H1214" s="24">
        <v>0</v>
      </c>
      <c r="I1214" s="24">
        <v>0</v>
      </c>
      <c r="J1214" s="24">
        <v>0</v>
      </c>
      <c r="K1214" s="24">
        <v>0</v>
      </c>
      <c r="L1214" s="24">
        <v>0</v>
      </c>
      <c r="M1214" s="24">
        <v>0</v>
      </c>
      <c r="N1214" s="24">
        <v>0</v>
      </c>
      <c r="O1214" s="24">
        <v>0</v>
      </c>
      <c r="P1214" s="24">
        <v>0</v>
      </c>
      <c r="Q1214" s="24">
        <v>0</v>
      </c>
      <c r="R1214" s="24">
        <v>0</v>
      </c>
      <c r="S1214" s="24">
        <v>0</v>
      </c>
      <c r="T1214" s="24">
        <v>0</v>
      </c>
      <c r="U1214" s="24">
        <f t="shared" si="54"/>
        <v>0</v>
      </c>
      <c r="V1214" s="24">
        <f t="shared" si="55"/>
        <v>0</v>
      </c>
      <c r="W1214" s="24">
        <f t="shared" si="56"/>
        <v>1</v>
      </c>
    </row>
    <row r="1215" spans="1:23" x14ac:dyDescent="0.25">
      <c r="A1215" s="24" t="s">
        <v>2505</v>
      </c>
      <c r="B1215" s="8" t="s">
        <v>2506</v>
      </c>
      <c r="C1215" s="8" t="s">
        <v>734</v>
      </c>
      <c r="D1215" s="8" t="s">
        <v>733</v>
      </c>
      <c r="E1215" s="24">
        <v>0</v>
      </c>
      <c r="F1215" s="24">
        <v>0</v>
      </c>
      <c r="G1215" s="24">
        <v>0</v>
      </c>
      <c r="H1215" s="24">
        <v>0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4">
        <v>0</v>
      </c>
      <c r="O1215" s="24">
        <v>0</v>
      </c>
      <c r="P1215" s="24">
        <v>0</v>
      </c>
      <c r="Q1215" s="24">
        <v>0</v>
      </c>
      <c r="R1215" s="24">
        <v>0</v>
      </c>
      <c r="S1215" s="24">
        <v>0</v>
      </c>
      <c r="T1215" s="24">
        <v>0</v>
      </c>
      <c r="U1215" s="24">
        <f t="shared" si="54"/>
        <v>0</v>
      </c>
      <c r="V1215" s="24">
        <f t="shared" si="55"/>
        <v>0</v>
      </c>
      <c r="W1215" s="24">
        <f t="shared" si="56"/>
        <v>1</v>
      </c>
    </row>
    <row r="1216" spans="1:23" x14ac:dyDescent="0.25">
      <c r="A1216" s="24" t="s">
        <v>323</v>
      </c>
      <c r="B1216" s="8" t="s">
        <v>2507</v>
      </c>
      <c r="C1216" s="8" t="s">
        <v>735</v>
      </c>
      <c r="D1216" s="8" t="s">
        <v>714</v>
      </c>
      <c r="E1216" s="24">
        <v>0</v>
      </c>
      <c r="F1216" s="24">
        <v>0</v>
      </c>
      <c r="G1216" s="24">
        <v>0</v>
      </c>
      <c r="H1216" s="24">
        <v>0</v>
      </c>
      <c r="I1216" s="24">
        <v>0</v>
      </c>
      <c r="J1216" s="24">
        <v>0</v>
      </c>
      <c r="K1216" s="24">
        <v>0</v>
      </c>
      <c r="L1216" s="24">
        <v>0</v>
      </c>
      <c r="M1216" s="24">
        <v>0</v>
      </c>
      <c r="N1216" s="24">
        <v>0</v>
      </c>
      <c r="O1216" s="24">
        <v>0</v>
      </c>
      <c r="P1216" s="24">
        <v>0</v>
      </c>
      <c r="Q1216" s="24">
        <v>0</v>
      </c>
      <c r="R1216" s="24">
        <v>0</v>
      </c>
      <c r="S1216" s="24">
        <v>0</v>
      </c>
      <c r="T1216" s="24">
        <v>0</v>
      </c>
      <c r="U1216" s="24">
        <f t="shared" si="54"/>
        <v>0</v>
      </c>
      <c r="V1216" s="24">
        <f t="shared" si="55"/>
        <v>0</v>
      </c>
      <c r="W1216" s="24">
        <f t="shared" si="56"/>
        <v>1</v>
      </c>
    </row>
    <row r="1217" spans="1:23" x14ac:dyDescent="0.25">
      <c r="A1217" s="24" t="s">
        <v>2508</v>
      </c>
      <c r="B1217" s="8" t="s">
        <v>2509</v>
      </c>
      <c r="C1217" s="8" t="s">
        <v>737</v>
      </c>
      <c r="D1217" s="8" t="s">
        <v>723</v>
      </c>
      <c r="E1217" s="24">
        <v>0</v>
      </c>
      <c r="F1217" s="24">
        <v>0</v>
      </c>
      <c r="G1217" s="24">
        <v>0</v>
      </c>
      <c r="H1217" s="24">
        <v>0</v>
      </c>
      <c r="I1217" s="24">
        <v>0</v>
      </c>
      <c r="J1217" s="24">
        <v>0</v>
      </c>
      <c r="K1217" s="24">
        <v>0</v>
      </c>
      <c r="L1217" s="24">
        <v>0</v>
      </c>
      <c r="M1217" s="24">
        <v>0</v>
      </c>
      <c r="N1217" s="24">
        <v>0</v>
      </c>
      <c r="O1217" s="24">
        <v>0</v>
      </c>
      <c r="P1217" s="24">
        <v>0</v>
      </c>
      <c r="Q1217" s="24">
        <v>0</v>
      </c>
      <c r="R1217" s="24">
        <v>0</v>
      </c>
      <c r="S1217" s="24">
        <v>0</v>
      </c>
      <c r="T1217" s="24">
        <v>0</v>
      </c>
      <c r="U1217" s="24">
        <f t="shared" si="54"/>
        <v>0</v>
      </c>
      <c r="V1217" s="24">
        <f t="shared" si="55"/>
        <v>0</v>
      </c>
      <c r="W1217" s="24">
        <f t="shared" si="56"/>
        <v>1</v>
      </c>
    </row>
    <row r="1218" spans="1:23" x14ac:dyDescent="0.25">
      <c r="A1218" s="24" t="s">
        <v>138</v>
      </c>
      <c r="B1218" s="8" t="s">
        <v>822</v>
      </c>
      <c r="C1218" s="8" t="s">
        <v>731</v>
      </c>
      <c r="D1218" s="8" t="s">
        <v>717</v>
      </c>
      <c r="E1218" s="24">
        <v>0</v>
      </c>
      <c r="F1218" s="24">
        <v>0</v>
      </c>
      <c r="G1218" s="24">
        <v>0</v>
      </c>
      <c r="H1218" s="24">
        <v>0</v>
      </c>
      <c r="I1218" s="24">
        <v>0</v>
      </c>
      <c r="J1218" s="24">
        <v>0</v>
      </c>
      <c r="K1218" s="24">
        <v>0</v>
      </c>
      <c r="L1218" s="24">
        <v>0</v>
      </c>
      <c r="M1218" s="24">
        <v>0</v>
      </c>
      <c r="N1218" s="24">
        <v>0</v>
      </c>
      <c r="O1218" s="24">
        <v>0</v>
      </c>
      <c r="P1218" s="24">
        <v>0</v>
      </c>
      <c r="Q1218" s="24">
        <v>0</v>
      </c>
      <c r="R1218" s="24">
        <v>0</v>
      </c>
      <c r="S1218" s="24">
        <v>0</v>
      </c>
      <c r="T1218" s="24">
        <v>0</v>
      </c>
      <c r="U1218" s="24">
        <f t="shared" si="54"/>
        <v>0</v>
      </c>
      <c r="V1218" s="24">
        <f t="shared" si="55"/>
        <v>0</v>
      </c>
      <c r="W1218" s="24">
        <f t="shared" si="56"/>
        <v>1</v>
      </c>
    </row>
    <row r="1219" spans="1:23" x14ac:dyDescent="0.25">
      <c r="A1219" s="24" t="s">
        <v>385</v>
      </c>
      <c r="B1219" s="8" t="s">
        <v>786</v>
      </c>
      <c r="C1219" s="8" t="s">
        <v>735</v>
      </c>
      <c r="D1219" s="8" t="s">
        <v>703</v>
      </c>
      <c r="E1219" s="24">
        <v>0</v>
      </c>
      <c r="F1219" s="24">
        <v>0</v>
      </c>
      <c r="G1219" s="24">
        <v>0</v>
      </c>
      <c r="H1219" s="24">
        <v>0</v>
      </c>
      <c r="I1219" s="24">
        <v>0</v>
      </c>
      <c r="J1219" s="24">
        <v>0</v>
      </c>
      <c r="K1219" s="24">
        <v>0</v>
      </c>
      <c r="L1219" s="24">
        <v>0</v>
      </c>
      <c r="M1219" s="24">
        <v>0</v>
      </c>
      <c r="N1219" s="24">
        <v>0</v>
      </c>
      <c r="O1219" s="24">
        <v>0</v>
      </c>
      <c r="P1219" s="24">
        <v>0</v>
      </c>
      <c r="Q1219" s="24">
        <v>0</v>
      </c>
      <c r="R1219" s="24">
        <v>0</v>
      </c>
      <c r="S1219" s="24">
        <v>0</v>
      </c>
      <c r="T1219" s="24">
        <v>0</v>
      </c>
      <c r="U1219" s="24">
        <f t="shared" ref="U1219:U1282" si="57">T1219/16.875</f>
        <v>0</v>
      </c>
      <c r="V1219" s="24">
        <f t="shared" ref="V1219:V1282" si="58">IF(T1219 &gt;= 500,U1219*1.1,IF(T1219 &gt; 400,U1219,IF(T1219&gt;300,U1219*0.9,IF(T1219&gt;200,U1219*0.8,IF(T1219&gt;100,U1219*0.7,U1219*0.6)))))</f>
        <v>0</v>
      </c>
      <c r="W1219" s="24">
        <f t="shared" ref="W1219:W1282" si="59">IF(V1219 &lt; 1.5,1,V1219)</f>
        <v>1</v>
      </c>
    </row>
    <row r="1220" spans="1:23" x14ac:dyDescent="0.25">
      <c r="A1220" s="24" t="s">
        <v>138</v>
      </c>
      <c r="B1220" s="8" t="s">
        <v>2510</v>
      </c>
      <c r="C1220" s="8" t="s">
        <v>2035</v>
      </c>
      <c r="D1220" s="8" t="s">
        <v>712</v>
      </c>
      <c r="E1220" s="24">
        <v>0</v>
      </c>
      <c r="F1220" s="24">
        <v>0</v>
      </c>
      <c r="G1220" s="24">
        <v>0</v>
      </c>
      <c r="H1220" s="24">
        <v>0</v>
      </c>
      <c r="I1220" s="24">
        <v>0</v>
      </c>
      <c r="J1220" s="24">
        <v>0</v>
      </c>
      <c r="K1220" s="24">
        <v>0</v>
      </c>
      <c r="L1220" s="24">
        <v>0</v>
      </c>
      <c r="M1220" s="24">
        <v>0</v>
      </c>
      <c r="N1220" s="24">
        <v>0</v>
      </c>
      <c r="O1220" s="24">
        <v>0</v>
      </c>
      <c r="P1220" s="24">
        <v>0</v>
      </c>
      <c r="Q1220" s="24">
        <v>0</v>
      </c>
      <c r="R1220" s="24">
        <v>0</v>
      </c>
      <c r="S1220" s="24">
        <v>0</v>
      </c>
      <c r="T1220" s="24">
        <v>0</v>
      </c>
      <c r="U1220" s="24">
        <f t="shared" si="57"/>
        <v>0</v>
      </c>
      <c r="V1220" s="24">
        <f t="shared" si="58"/>
        <v>0</v>
      </c>
      <c r="W1220" s="24">
        <f t="shared" si="59"/>
        <v>1</v>
      </c>
    </row>
    <row r="1221" spans="1:23" x14ac:dyDescent="0.25">
      <c r="A1221" s="24" t="s">
        <v>2511</v>
      </c>
      <c r="B1221" s="8" t="s">
        <v>2512</v>
      </c>
      <c r="C1221" s="8" t="s">
        <v>2035</v>
      </c>
      <c r="D1221" s="8" t="s">
        <v>715</v>
      </c>
      <c r="E1221" s="24">
        <v>0</v>
      </c>
      <c r="F1221" s="24">
        <v>0</v>
      </c>
      <c r="G1221" s="24">
        <v>0</v>
      </c>
      <c r="H1221" s="24">
        <v>0</v>
      </c>
      <c r="I1221" s="24">
        <v>0</v>
      </c>
      <c r="J1221" s="24">
        <v>0</v>
      </c>
      <c r="K1221" s="24">
        <v>0</v>
      </c>
      <c r="L1221" s="24">
        <v>0</v>
      </c>
      <c r="M1221" s="24">
        <v>0</v>
      </c>
      <c r="N1221" s="24">
        <v>0</v>
      </c>
      <c r="O1221" s="24">
        <v>0</v>
      </c>
      <c r="P1221" s="24">
        <v>0</v>
      </c>
      <c r="Q1221" s="24">
        <v>0</v>
      </c>
      <c r="R1221" s="24">
        <v>0</v>
      </c>
      <c r="S1221" s="24">
        <v>0</v>
      </c>
      <c r="T1221" s="24">
        <v>0</v>
      </c>
      <c r="U1221" s="24">
        <f t="shared" si="57"/>
        <v>0</v>
      </c>
      <c r="V1221" s="24">
        <f t="shared" si="58"/>
        <v>0</v>
      </c>
      <c r="W1221" s="24">
        <f t="shared" si="59"/>
        <v>1</v>
      </c>
    </row>
    <row r="1222" spans="1:23" x14ac:dyDescent="0.25">
      <c r="A1222" s="24" t="s">
        <v>63</v>
      </c>
      <c r="B1222" s="8" t="s">
        <v>1267</v>
      </c>
      <c r="C1222" s="8" t="s">
        <v>737</v>
      </c>
      <c r="D1222" s="8" t="s">
        <v>699</v>
      </c>
      <c r="E1222" s="24">
        <v>0</v>
      </c>
      <c r="F1222" s="24">
        <v>0</v>
      </c>
      <c r="G1222" s="24">
        <v>0</v>
      </c>
      <c r="H1222" s="24">
        <v>0</v>
      </c>
      <c r="I1222" s="24">
        <v>0</v>
      </c>
      <c r="J1222" s="24">
        <v>0</v>
      </c>
      <c r="K1222" s="24">
        <v>0</v>
      </c>
      <c r="L1222" s="24">
        <v>0</v>
      </c>
      <c r="M1222" s="24">
        <v>0</v>
      </c>
      <c r="N1222" s="24">
        <v>0</v>
      </c>
      <c r="O1222" s="24">
        <v>0</v>
      </c>
      <c r="P1222" s="24">
        <v>0</v>
      </c>
      <c r="Q1222" s="24">
        <v>0</v>
      </c>
      <c r="R1222" s="24">
        <v>0</v>
      </c>
      <c r="S1222" s="24">
        <v>0</v>
      </c>
      <c r="T1222" s="24">
        <v>0</v>
      </c>
      <c r="U1222" s="24">
        <f t="shared" si="57"/>
        <v>0</v>
      </c>
      <c r="V1222" s="24">
        <f t="shared" si="58"/>
        <v>0</v>
      </c>
      <c r="W1222" s="24">
        <f t="shared" si="59"/>
        <v>1</v>
      </c>
    </row>
    <row r="1223" spans="1:23" x14ac:dyDescent="0.25">
      <c r="A1223" s="24" t="s">
        <v>982</v>
      </c>
      <c r="B1223" s="8" t="s">
        <v>2513</v>
      </c>
      <c r="C1223" s="8" t="s">
        <v>1</v>
      </c>
      <c r="D1223" s="8" t="s">
        <v>728</v>
      </c>
      <c r="E1223" s="24">
        <v>0</v>
      </c>
      <c r="F1223" s="24">
        <v>0</v>
      </c>
      <c r="G1223" s="24">
        <v>0</v>
      </c>
      <c r="H1223" s="24">
        <v>0</v>
      </c>
      <c r="I1223" s="24">
        <v>0</v>
      </c>
      <c r="J1223" s="24">
        <v>0</v>
      </c>
      <c r="K1223" s="24">
        <v>0</v>
      </c>
      <c r="L1223" s="24">
        <v>0</v>
      </c>
      <c r="M1223" s="24">
        <v>0</v>
      </c>
      <c r="N1223" s="24">
        <v>0</v>
      </c>
      <c r="O1223" s="24">
        <v>0</v>
      </c>
      <c r="P1223" s="24">
        <v>0</v>
      </c>
      <c r="Q1223" s="24">
        <v>0</v>
      </c>
      <c r="R1223" s="24">
        <v>0</v>
      </c>
      <c r="S1223" s="24">
        <v>0</v>
      </c>
      <c r="T1223" s="24">
        <v>0</v>
      </c>
      <c r="U1223" s="24">
        <f t="shared" si="57"/>
        <v>0</v>
      </c>
      <c r="V1223" s="24">
        <f t="shared" si="58"/>
        <v>0</v>
      </c>
      <c r="W1223" s="24">
        <f t="shared" si="59"/>
        <v>1</v>
      </c>
    </row>
    <row r="1224" spans="1:23" x14ac:dyDescent="0.25">
      <c r="A1224" s="24" t="s">
        <v>142</v>
      </c>
      <c r="B1224" s="8" t="s">
        <v>141</v>
      </c>
      <c r="C1224" s="8" t="s">
        <v>731</v>
      </c>
      <c r="D1224" s="8" t="s">
        <v>726</v>
      </c>
      <c r="E1224" s="24">
        <v>0</v>
      </c>
      <c r="F1224" s="24">
        <v>0</v>
      </c>
      <c r="G1224" s="24">
        <v>0</v>
      </c>
      <c r="H1224" s="24">
        <v>0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0</v>
      </c>
      <c r="O1224" s="24">
        <v>0</v>
      </c>
      <c r="P1224" s="24">
        <v>0</v>
      </c>
      <c r="Q1224" s="24">
        <v>0</v>
      </c>
      <c r="R1224" s="24">
        <v>0</v>
      </c>
      <c r="S1224" s="24">
        <v>0</v>
      </c>
      <c r="T1224" s="24">
        <v>0</v>
      </c>
      <c r="U1224" s="24">
        <f t="shared" si="57"/>
        <v>0</v>
      </c>
      <c r="V1224" s="24">
        <f t="shared" si="58"/>
        <v>0</v>
      </c>
      <c r="W1224" s="24">
        <f t="shared" si="59"/>
        <v>1</v>
      </c>
    </row>
    <row r="1225" spans="1:23" x14ac:dyDescent="0.25">
      <c r="A1225" s="24" t="s">
        <v>2514</v>
      </c>
      <c r="B1225" s="8" t="s">
        <v>2515</v>
      </c>
      <c r="C1225" s="8" t="s">
        <v>705</v>
      </c>
      <c r="D1225" s="8" t="s">
        <v>723</v>
      </c>
      <c r="E1225" s="24">
        <v>0</v>
      </c>
      <c r="F1225" s="24">
        <v>0</v>
      </c>
      <c r="G1225" s="24">
        <v>0</v>
      </c>
      <c r="H1225" s="24">
        <v>0</v>
      </c>
      <c r="I1225" s="24">
        <v>0</v>
      </c>
      <c r="J1225" s="24">
        <v>0</v>
      </c>
      <c r="K1225" s="24">
        <v>0</v>
      </c>
      <c r="L1225" s="24">
        <v>0</v>
      </c>
      <c r="M1225" s="24">
        <v>0</v>
      </c>
      <c r="N1225" s="24">
        <v>0</v>
      </c>
      <c r="O1225" s="24">
        <v>0</v>
      </c>
      <c r="P1225" s="24">
        <v>0</v>
      </c>
      <c r="Q1225" s="24">
        <v>0</v>
      </c>
      <c r="R1225" s="24">
        <v>0</v>
      </c>
      <c r="S1225" s="24">
        <v>0</v>
      </c>
      <c r="T1225" s="24">
        <v>0</v>
      </c>
      <c r="U1225" s="24">
        <f t="shared" si="57"/>
        <v>0</v>
      </c>
      <c r="V1225" s="24">
        <f t="shared" si="58"/>
        <v>0</v>
      </c>
      <c r="W1225" s="24">
        <f t="shared" si="59"/>
        <v>1</v>
      </c>
    </row>
    <row r="1226" spans="1:23" x14ac:dyDescent="0.25">
      <c r="A1226" s="24" t="s">
        <v>84</v>
      </c>
      <c r="B1226" s="8" t="s">
        <v>2516</v>
      </c>
      <c r="C1226" s="8" t="s">
        <v>1</v>
      </c>
      <c r="D1226" s="8" t="s">
        <v>720</v>
      </c>
      <c r="E1226" s="24">
        <v>0</v>
      </c>
      <c r="F1226" s="24">
        <v>0</v>
      </c>
      <c r="G1226" s="24">
        <v>0</v>
      </c>
      <c r="H1226" s="24">
        <v>0</v>
      </c>
      <c r="I1226" s="24">
        <v>0</v>
      </c>
      <c r="J1226" s="24">
        <v>0</v>
      </c>
      <c r="K1226" s="24">
        <v>0</v>
      </c>
      <c r="L1226" s="24">
        <v>0</v>
      </c>
      <c r="M1226" s="24">
        <v>0</v>
      </c>
      <c r="N1226" s="24">
        <v>0</v>
      </c>
      <c r="O1226" s="24">
        <v>0</v>
      </c>
      <c r="P1226" s="24">
        <v>0</v>
      </c>
      <c r="Q1226" s="24">
        <v>0</v>
      </c>
      <c r="R1226" s="24">
        <v>0</v>
      </c>
      <c r="S1226" s="24">
        <v>0</v>
      </c>
      <c r="T1226" s="24">
        <v>0</v>
      </c>
      <c r="U1226" s="24">
        <f t="shared" si="57"/>
        <v>0</v>
      </c>
      <c r="V1226" s="24">
        <f t="shared" si="58"/>
        <v>0</v>
      </c>
      <c r="W1226" s="24">
        <f t="shared" si="59"/>
        <v>1</v>
      </c>
    </row>
    <row r="1227" spans="1:23" x14ac:dyDescent="0.25">
      <c r="A1227" s="24" t="s">
        <v>156</v>
      </c>
      <c r="B1227" s="8" t="s">
        <v>1831</v>
      </c>
      <c r="C1227" s="8" t="s">
        <v>3</v>
      </c>
      <c r="D1227" s="8" t="s">
        <v>710</v>
      </c>
      <c r="E1227" s="24">
        <v>0</v>
      </c>
      <c r="F1227" s="24">
        <v>0</v>
      </c>
      <c r="G1227" s="24">
        <v>0</v>
      </c>
      <c r="H1227" s="24">
        <v>0</v>
      </c>
      <c r="I1227" s="24">
        <v>0</v>
      </c>
      <c r="J1227" s="24">
        <v>0</v>
      </c>
      <c r="K1227" s="24">
        <v>0</v>
      </c>
      <c r="L1227" s="24">
        <v>0</v>
      </c>
      <c r="M1227" s="24">
        <v>0</v>
      </c>
      <c r="N1227" s="24">
        <v>0</v>
      </c>
      <c r="O1227" s="24">
        <v>0</v>
      </c>
      <c r="P1227" s="24">
        <v>0</v>
      </c>
      <c r="Q1227" s="24">
        <v>0</v>
      </c>
      <c r="R1227" s="24">
        <v>0</v>
      </c>
      <c r="S1227" s="24">
        <v>0</v>
      </c>
      <c r="T1227" s="24">
        <v>0</v>
      </c>
      <c r="U1227" s="24">
        <f t="shared" si="57"/>
        <v>0</v>
      </c>
      <c r="V1227" s="24">
        <f t="shared" si="58"/>
        <v>0</v>
      </c>
      <c r="W1227" s="24">
        <f t="shared" si="59"/>
        <v>1</v>
      </c>
    </row>
    <row r="1228" spans="1:23" x14ac:dyDescent="0.25">
      <c r="A1228" s="24" t="s">
        <v>2517</v>
      </c>
      <c r="B1228" s="8" t="s">
        <v>192</v>
      </c>
      <c r="C1228" s="8" t="s">
        <v>1</v>
      </c>
      <c r="D1228" s="8" t="s">
        <v>703</v>
      </c>
      <c r="E1228" s="24">
        <v>0</v>
      </c>
      <c r="F1228" s="24">
        <v>0</v>
      </c>
      <c r="G1228" s="24">
        <v>0</v>
      </c>
      <c r="H1228" s="24">
        <v>0</v>
      </c>
      <c r="I1228" s="24">
        <v>0</v>
      </c>
      <c r="J1228" s="24">
        <v>0</v>
      </c>
      <c r="K1228" s="24">
        <v>0</v>
      </c>
      <c r="L1228" s="24">
        <v>0</v>
      </c>
      <c r="M1228" s="24">
        <v>0</v>
      </c>
      <c r="N1228" s="24">
        <v>0</v>
      </c>
      <c r="O1228" s="24">
        <v>0</v>
      </c>
      <c r="P1228" s="24">
        <v>0</v>
      </c>
      <c r="Q1228" s="24">
        <v>0</v>
      </c>
      <c r="R1228" s="24">
        <v>0</v>
      </c>
      <c r="S1228" s="24">
        <v>0</v>
      </c>
      <c r="T1228" s="24">
        <v>0</v>
      </c>
      <c r="U1228" s="24">
        <f t="shared" si="57"/>
        <v>0</v>
      </c>
      <c r="V1228" s="24">
        <f t="shared" si="58"/>
        <v>0</v>
      </c>
      <c r="W1228" s="24">
        <f t="shared" si="59"/>
        <v>1</v>
      </c>
    </row>
    <row r="1229" spans="1:23" x14ac:dyDescent="0.25">
      <c r="A1229" s="24" t="s">
        <v>223</v>
      </c>
      <c r="B1229" s="8" t="s">
        <v>884</v>
      </c>
      <c r="C1229" s="8" t="s">
        <v>731</v>
      </c>
      <c r="D1229" s="8" t="s">
        <v>733</v>
      </c>
      <c r="E1229" s="24">
        <v>0</v>
      </c>
      <c r="F1229" s="24">
        <v>0</v>
      </c>
      <c r="G1229" s="24">
        <v>0</v>
      </c>
      <c r="H1229" s="24">
        <v>0</v>
      </c>
      <c r="I1229" s="24">
        <v>0</v>
      </c>
      <c r="J1229" s="24">
        <v>0</v>
      </c>
      <c r="K1229" s="24">
        <v>0</v>
      </c>
      <c r="L1229" s="24">
        <v>0</v>
      </c>
      <c r="M1229" s="24">
        <v>0</v>
      </c>
      <c r="N1229" s="24">
        <v>0</v>
      </c>
      <c r="O1229" s="24">
        <v>0</v>
      </c>
      <c r="P1229" s="24">
        <v>0</v>
      </c>
      <c r="Q1229" s="24">
        <v>0</v>
      </c>
      <c r="R1229" s="24">
        <v>0</v>
      </c>
      <c r="S1229" s="24">
        <v>0</v>
      </c>
      <c r="T1229" s="24">
        <v>0</v>
      </c>
      <c r="U1229" s="24">
        <f t="shared" si="57"/>
        <v>0</v>
      </c>
      <c r="V1229" s="24">
        <f t="shared" si="58"/>
        <v>0</v>
      </c>
      <c r="W1229" s="24">
        <f t="shared" si="59"/>
        <v>1</v>
      </c>
    </row>
    <row r="1230" spans="1:23" x14ac:dyDescent="0.25">
      <c r="A1230" s="24" t="s">
        <v>2131</v>
      </c>
      <c r="B1230" s="8" t="s">
        <v>2518</v>
      </c>
      <c r="C1230" s="8" t="s">
        <v>732</v>
      </c>
      <c r="D1230" s="8" t="s">
        <v>702</v>
      </c>
      <c r="E1230" s="24">
        <v>0</v>
      </c>
      <c r="F1230" s="24">
        <v>0</v>
      </c>
      <c r="G1230" s="24">
        <v>0</v>
      </c>
      <c r="H1230" s="24">
        <v>0</v>
      </c>
      <c r="I1230" s="24">
        <v>0</v>
      </c>
      <c r="J1230" s="24">
        <v>0</v>
      </c>
      <c r="K1230" s="24">
        <v>0</v>
      </c>
      <c r="L1230" s="24">
        <v>0</v>
      </c>
      <c r="M1230" s="24">
        <v>0</v>
      </c>
      <c r="N1230" s="24">
        <v>0</v>
      </c>
      <c r="O1230" s="24">
        <v>0</v>
      </c>
      <c r="P1230" s="24">
        <v>0</v>
      </c>
      <c r="Q1230" s="24">
        <v>0</v>
      </c>
      <c r="R1230" s="24">
        <v>0</v>
      </c>
      <c r="S1230" s="24">
        <v>0</v>
      </c>
      <c r="T1230" s="24">
        <v>0</v>
      </c>
      <c r="U1230" s="24">
        <f t="shared" si="57"/>
        <v>0</v>
      </c>
      <c r="V1230" s="24">
        <f t="shared" si="58"/>
        <v>0</v>
      </c>
      <c r="W1230" s="24">
        <f t="shared" si="59"/>
        <v>1</v>
      </c>
    </row>
    <row r="1231" spans="1:23" x14ac:dyDescent="0.25">
      <c r="A1231" s="24" t="s">
        <v>275</v>
      </c>
      <c r="B1231" s="8" t="s">
        <v>2519</v>
      </c>
      <c r="C1231" s="8" t="s">
        <v>2</v>
      </c>
      <c r="D1231" s="8" t="s">
        <v>708</v>
      </c>
      <c r="E1231" s="24">
        <v>0</v>
      </c>
      <c r="F1231" s="24">
        <v>0</v>
      </c>
      <c r="G1231" s="24">
        <v>0</v>
      </c>
      <c r="H1231" s="24">
        <v>0</v>
      </c>
      <c r="I1231" s="24">
        <v>0</v>
      </c>
      <c r="J1231" s="24">
        <v>0</v>
      </c>
      <c r="K1231" s="24">
        <v>0</v>
      </c>
      <c r="L1231" s="24">
        <v>0</v>
      </c>
      <c r="M1231" s="24">
        <v>0</v>
      </c>
      <c r="N1231" s="24">
        <v>0</v>
      </c>
      <c r="O1231" s="24">
        <v>0</v>
      </c>
      <c r="P1231" s="24">
        <v>0</v>
      </c>
      <c r="Q1231" s="24">
        <v>0</v>
      </c>
      <c r="R1231" s="24">
        <v>0</v>
      </c>
      <c r="S1231" s="24">
        <v>0</v>
      </c>
      <c r="T1231" s="24">
        <v>0</v>
      </c>
      <c r="U1231" s="24">
        <f t="shared" si="57"/>
        <v>0</v>
      </c>
      <c r="V1231" s="24">
        <f t="shared" si="58"/>
        <v>0</v>
      </c>
      <c r="W1231" s="24">
        <f t="shared" si="59"/>
        <v>1</v>
      </c>
    </row>
    <row r="1232" spans="1:23" x14ac:dyDescent="0.25">
      <c r="A1232" s="24" t="s">
        <v>197</v>
      </c>
      <c r="B1232" s="8" t="s">
        <v>2520</v>
      </c>
      <c r="C1232" s="8" t="s">
        <v>731</v>
      </c>
      <c r="D1232" s="8" t="s">
        <v>726</v>
      </c>
      <c r="E1232" s="24">
        <v>0</v>
      </c>
      <c r="F1232" s="24">
        <v>0</v>
      </c>
      <c r="G1232" s="24">
        <v>0</v>
      </c>
      <c r="H1232" s="24">
        <v>0</v>
      </c>
      <c r="I1232" s="24">
        <v>0</v>
      </c>
      <c r="J1232" s="24">
        <v>0</v>
      </c>
      <c r="K1232" s="24">
        <v>0</v>
      </c>
      <c r="L1232" s="24">
        <v>0</v>
      </c>
      <c r="M1232" s="24">
        <v>0</v>
      </c>
      <c r="N1232" s="24">
        <v>0</v>
      </c>
      <c r="O1232" s="24">
        <v>0</v>
      </c>
      <c r="P1232" s="24">
        <v>0</v>
      </c>
      <c r="Q1232" s="24">
        <v>0</v>
      </c>
      <c r="R1232" s="24">
        <v>0</v>
      </c>
      <c r="S1232" s="24">
        <v>0</v>
      </c>
      <c r="T1232" s="24">
        <v>0</v>
      </c>
      <c r="U1232" s="24">
        <f t="shared" si="57"/>
        <v>0</v>
      </c>
      <c r="V1232" s="24">
        <f t="shared" si="58"/>
        <v>0</v>
      </c>
      <c r="W1232" s="24">
        <f t="shared" si="59"/>
        <v>1</v>
      </c>
    </row>
    <row r="1233" spans="1:23" x14ac:dyDescent="0.25">
      <c r="A1233" s="24" t="s">
        <v>121</v>
      </c>
      <c r="B1233" s="8" t="s">
        <v>2521</v>
      </c>
      <c r="C1233" s="8" t="s">
        <v>3</v>
      </c>
      <c r="D1233" s="8" t="s">
        <v>704</v>
      </c>
      <c r="E1233" s="24">
        <v>0</v>
      </c>
      <c r="F1233" s="24">
        <v>0</v>
      </c>
      <c r="G1233" s="24">
        <v>0</v>
      </c>
      <c r="H1233" s="24">
        <v>0</v>
      </c>
      <c r="I1233" s="24">
        <v>0</v>
      </c>
      <c r="J1233" s="24">
        <v>0</v>
      </c>
      <c r="K1233" s="24">
        <v>0</v>
      </c>
      <c r="L1233" s="24">
        <v>0</v>
      </c>
      <c r="M1233" s="24">
        <v>0</v>
      </c>
      <c r="N1233" s="24">
        <v>0</v>
      </c>
      <c r="O1233" s="24">
        <v>0</v>
      </c>
      <c r="P1233" s="24">
        <v>0</v>
      </c>
      <c r="Q1233" s="24">
        <v>0</v>
      </c>
      <c r="R1233" s="24">
        <v>0</v>
      </c>
      <c r="S1233" s="24">
        <v>0</v>
      </c>
      <c r="T1233" s="24">
        <v>0</v>
      </c>
      <c r="U1233" s="24">
        <f t="shared" si="57"/>
        <v>0</v>
      </c>
      <c r="V1233" s="24">
        <f t="shared" si="58"/>
        <v>0</v>
      </c>
      <c r="W1233" s="24">
        <f t="shared" si="59"/>
        <v>1</v>
      </c>
    </row>
    <row r="1234" spans="1:23" x14ac:dyDescent="0.25">
      <c r="A1234" s="24" t="s">
        <v>114</v>
      </c>
      <c r="B1234" s="8" t="s">
        <v>296</v>
      </c>
      <c r="C1234" s="8" t="s">
        <v>2</v>
      </c>
      <c r="D1234" s="8" t="s">
        <v>726</v>
      </c>
      <c r="E1234" s="24">
        <v>0</v>
      </c>
      <c r="F1234" s="24">
        <v>0</v>
      </c>
      <c r="G1234" s="24">
        <v>0</v>
      </c>
      <c r="H1234" s="24">
        <v>0</v>
      </c>
      <c r="I1234" s="24">
        <v>0</v>
      </c>
      <c r="J1234" s="24">
        <v>0</v>
      </c>
      <c r="K1234" s="24">
        <v>0</v>
      </c>
      <c r="L1234" s="24">
        <v>0</v>
      </c>
      <c r="M1234" s="24">
        <v>0</v>
      </c>
      <c r="N1234" s="24">
        <v>0</v>
      </c>
      <c r="O1234" s="24">
        <v>0</v>
      </c>
      <c r="P1234" s="24">
        <v>0</v>
      </c>
      <c r="Q1234" s="24">
        <v>0</v>
      </c>
      <c r="R1234" s="24">
        <v>0</v>
      </c>
      <c r="S1234" s="24">
        <v>0</v>
      </c>
      <c r="T1234" s="24">
        <v>0</v>
      </c>
      <c r="U1234" s="24">
        <f t="shared" si="57"/>
        <v>0</v>
      </c>
      <c r="V1234" s="24">
        <f t="shared" si="58"/>
        <v>0</v>
      </c>
      <c r="W1234" s="24">
        <f t="shared" si="59"/>
        <v>1</v>
      </c>
    </row>
    <row r="1235" spans="1:23" x14ac:dyDescent="0.25">
      <c r="A1235" s="24" t="s">
        <v>2522</v>
      </c>
      <c r="B1235" s="8" t="s">
        <v>2523</v>
      </c>
      <c r="C1235" s="8" t="s">
        <v>2</v>
      </c>
      <c r="D1235" s="8" t="s">
        <v>713</v>
      </c>
      <c r="E1235" s="24">
        <v>0</v>
      </c>
      <c r="F1235" s="24">
        <v>0</v>
      </c>
      <c r="G1235" s="24">
        <v>0</v>
      </c>
      <c r="H1235" s="24">
        <v>0</v>
      </c>
      <c r="I1235" s="24">
        <v>0</v>
      </c>
      <c r="J1235" s="24">
        <v>0</v>
      </c>
      <c r="K1235" s="24">
        <v>0</v>
      </c>
      <c r="L1235" s="24">
        <v>0</v>
      </c>
      <c r="M1235" s="24">
        <v>0</v>
      </c>
      <c r="N1235" s="24">
        <v>0</v>
      </c>
      <c r="O1235" s="24">
        <v>0</v>
      </c>
      <c r="P1235" s="24">
        <v>0</v>
      </c>
      <c r="Q1235" s="24">
        <v>0</v>
      </c>
      <c r="R1235" s="24">
        <v>0</v>
      </c>
      <c r="S1235" s="24">
        <v>0</v>
      </c>
      <c r="T1235" s="24">
        <v>0</v>
      </c>
      <c r="U1235" s="24">
        <f t="shared" si="57"/>
        <v>0</v>
      </c>
      <c r="V1235" s="24">
        <f t="shared" si="58"/>
        <v>0</v>
      </c>
      <c r="W1235" s="24">
        <f t="shared" si="59"/>
        <v>1</v>
      </c>
    </row>
    <row r="1236" spans="1:23" x14ac:dyDescent="0.25">
      <c r="A1236" s="24" t="s">
        <v>61</v>
      </c>
      <c r="B1236" s="8" t="s">
        <v>236</v>
      </c>
      <c r="C1236" s="8" t="s">
        <v>737</v>
      </c>
      <c r="D1236" s="8" t="s">
        <v>706</v>
      </c>
      <c r="E1236" s="24">
        <v>0</v>
      </c>
      <c r="F1236" s="24">
        <v>0</v>
      </c>
      <c r="G1236" s="24">
        <v>0</v>
      </c>
      <c r="H1236" s="24">
        <v>0</v>
      </c>
      <c r="I1236" s="24">
        <v>0</v>
      </c>
      <c r="J1236" s="24">
        <v>0</v>
      </c>
      <c r="K1236" s="24">
        <v>0</v>
      </c>
      <c r="L1236" s="24">
        <v>0</v>
      </c>
      <c r="M1236" s="24">
        <v>0</v>
      </c>
      <c r="N1236" s="24">
        <v>0</v>
      </c>
      <c r="O1236" s="24">
        <v>0</v>
      </c>
      <c r="P1236" s="24">
        <v>0</v>
      </c>
      <c r="Q1236" s="24">
        <v>0</v>
      </c>
      <c r="R1236" s="24">
        <v>0</v>
      </c>
      <c r="S1236" s="24">
        <v>0</v>
      </c>
      <c r="T1236" s="24">
        <v>0</v>
      </c>
      <c r="U1236" s="24">
        <f t="shared" si="57"/>
        <v>0</v>
      </c>
      <c r="V1236" s="24">
        <f t="shared" si="58"/>
        <v>0</v>
      </c>
      <c r="W1236" s="24">
        <f t="shared" si="59"/>
        <v>1</v>
      </c>
    </row>
    <row r="1237" spans="1:23" x14ac:dyDescent="0.25">
      <c r="A1237" s="24" t="s">
        <v>167</v>
      </c>
      <c r="B1237" s="8" t="s">
        <v>412</v>
      </c>
      <c r="C1237" s="8" t="s">
        <v>731</v>
      </c>
      <c r="D1237" s="8" t="s">
        <v>727</v>
      </c>
      <c r="E1237" s="24">
        <v>0</v>
      </c>
      <c r="F1237" s="24">
        <v>0</v>
      </c>
      <c r="G1237" s="24">
        <v>0</v>
      </c>
      <c r="H1237" s="24">
        <v>0</v>
      </c>
      <c r="I1237" s="24">
        <v>0</v>
      </c>
      <c r="J1237" s="24">
        <v>0</v>
      </c>
      <c r="K1237" s="24">
        <v>0</v>
      </c>
      <c r="L1237" s="24">
        <v>0</v>
      </c>
      <c r="M1237" s="24">
        <v>0</v>
      </c>
      <c r="N1237" s="24">
        <v>0</v>
      </c>
      <c r="O1237" s="24">
        <v>0</v>
      </c>
      <c r="P1237" s="24">
        <v>0</v>
      </c>
      <c r="Q1237" s="24">
        <v>0</v>
      </c>
      <c r="R1237" s="24">
        <v>0</v>
      </c>
      <c r="S1237" s="24">
        <v>0</v>
      </c>
      <c r="T1237" s="24">
        <v>0</v>
      </c>
      <c r="U1237" s="24">
        <f t="shared" si="57"/>
        <v>0</v>
      </c>
      <c r="V1237" s="24">
        <f t="shared" si="58"/>
        <v>0</v>
      </c>
      <c r="W1237" s="24">
        <f t="shared" si="59"/>
        <v>1</v>
      </c>
    </row>
    <row r="1238" spans="1:23" x14ac:dyDescent="0.25">
      <c r="A1238" s="24" t="s">
        <v>277</v>
      </c>
      <c r="B1238" s="8" t="s">
        <v>66</v>
      </c>
      <c r="C1238" s="8" t="s">
        <v>705</v>
      </c>
      <c r="D1238" s="8" t="s">
        <v>721</v>
      </c>
      <c r="E1238" s="24">
        <v>0</v>
      </c>
      <c r="F1238" s="24">
        <v>0</v>
      </c>
      <c r="G1238" s="24">
        <v>0</v>
      </c>
      <c r="H1238" s="24">
        <v>0</v>
      </c>
      <c r="I1238" s="24">
        <v>0</v>
      </c>
      <c r="J1238" s="24">
        <v>0</v>
      </c>
      <c r="K1238" s="24">
        <v>0</v>
      </c>
      <c r="L1238" s="24">
        <v>0</v>
      </c>
      <c r="M1238" s="24">
        <v>0</v>
      </c>
      <c r="N1238" s="24">
        <v>0</v>
      </c>
      <c r="O1238" s="24">
        <v>0</v>
      </c>
      <c r="P1238" s="24">
        <v>0</v>
      </c>
      <c r="Q1238" s="24">
        <v>0</v>
      </c>
      <c r="R1238" s="24">
        <v>0</v>
      </c>
      <c r="S1238" s="24">
        <v>0</v>
      </c>
      <c r="T1238" s="24">
        <v>0</v>
      </c>
      <c r="U1238" s="24">
        <f t="shared" si="57"/>
        <v>0</v>
      </c>
      <c r="V1238" s="24">
        <f t="shared" si="58"/>
        <v>0</v>
      </c>
      <c r="W1238" s="24">
        <f t="shared" si="59"/>
        <v>1</v>
      </c>
    </row>
    <row r="1239" spans="1:23" x14ac:dyDescent="0.25">
      <c r="A1239" s="24" t="s">
        <v>2524</v>
      </c>
      <c r="B1239" s="8" t="s">
        <v>2525</v>
      </c>
      <c r="C1239" s="8" t="s">
        <v>737</v>
      </c>
      <c r="D1239" s="8" t="s">
        <v>725</v>
      </c>
      <c r="E1239" s="24">
        <v>0</v>
      </c>
      <c r="F1239" s="24">
        <v>0</v>
      </c>
      <c r="G1239" s="24">
        <v>0</v>
      </c>
      <c r="H1239" s="24">
        <v>0</v>
      </c>
      <c r="I1239" s="24">
        <v>0</v>
      </c>
      <c r="J1239" s="24">
        <v>0</v>
      </c>
      <c r="K1239" s="24">
        <v>0</v>
      </c>
      <c r="L1239" s="24">
        <v>0</v>
      </c>
      <c r="M1239" s="24">
        <v>0</v>
      </c>
      <c r="N1239" s="24">
        <v>0</v>
      </c>
      <c r="O1239" s="24">
        <v>0</v>
      </c>
      <c r="P1239" s="24">
        <v>0</v>
      </c>
      <c r="Q1239" s="24">
        <v>0</v>
      </c>
      <c r="R1239" s="24">
        <v>0</v>
      </c>
      <c r="S1239" s="24">
        <v>0</v>
      </c>
      <c r="T1239" s="24">
        <v>0</v>
      </c>
      <c r="U1239" s="24">
        <f t="shared" si="57"/>
        <v>0</v>
      </c>
      <c r="V1239" s="24">
        <f t="shared" si="58"/>
        <v>0</v>
      </c>
      <c r="W1239" s="24">
        <f t="shared" si="59"/>
        <v>1</v>
      </c>
    </row>
    <row r="1240" spans="1:23" x14ac:dyDescent="0.25">
      <c r="A1240" s="24" t="s">
        <v>89</v>
      </c>
      <c r="B1240" s="8" t="s">
        <v>2526</v>
      </c>
      <c r="C1240" s="8" t="s">
        <v>1</v>
      </c>
      <c r="D1240" s="8" t="s">
        <v>846</v>
      </c>
      <c r="E1240" s="24">
        <v>0</v>
      </c>
      <c r="F1240" s="24">
        <v>0</v>
      </c>
      <c r="G1240" s="24">
        <v>0</v>
      </c>
      <c r="H1240" s="24">
        <v>0</v>
      </c>
      <c r="I1240" s="24">
        <v>0</v>
      </c>
      <c r="J1240" s="24">
        <v>0</v>
      </c>
      <c r="K1240" s="24">
        <v>0</v>
      </c>
      <c r="L1240" s="24">
        <v>0</v>
      </c>
      <c r="M1240" s="24">
        <v>0</v>
      </c>
      <c r="N1240" s="24">
        <v>0</v>
      </c>
      <c r="O1240" s="24">
        <v>0</v>
      </c>
      <c r="P1240" s="24">
        <v>0</v>
      </c>
      <c r="Q1240" s="24">
        <v>0</v>
      </c>
      <c r="R1240" s="24">
        <v>0</v>
      </c>
      <c r="S1240" s="24">
        <v>0</v>
      </c>
      <c r="T1240" s="24">
        <v>0</v>
      </c>
      <c r="U1240" s="24">
        <f t="shared" si="57"/>
        <v>0</v>
      </c>
      <c r="V1240" s="24">
        <f t="shared" si="58"/>
        <v>0</v>
      </c>
      <c r="W1240" s="24">
        <f t="shared" si="59"/>
        <v>1</v>
      </c>
    </row>
    <row r="1241" spans="1:23" x14ac:dyDescent="0.25">
      <c r="A1241" s="24" t="s">
        <v>935</v>
      </c>
      <c r="B1241" s="8" t="s">
        <v>2527</v>
      </c>
      <c r="C1241" s="8" t="s">
        <v>732</v>
      </c>
      <c r="D1241" s="8" t="s">
        <v>713</v>
      </c>
      <c r="E1241" s="24">
        <v>0</v>
      </c>
      <c r="F1241" s="24">
        <v>0</v>
      </c>
      <c r="G1241" s="24">
        <v>0</v>
      </c>
      <c r="H1241" s="24">
        <v>0</v>
      </c>
      <c r="I1241" s="24">
        <v>0</v>
      </c>
      <c r="J1241" s="24">
        <v>0</v>
      </c>
      <c r="K1241" s="24">
        <v>0</v>
      </c>
      <c r="L1241" s="24">
        <v>0</v>
      </c>
      <c r="M1241" s="24">
        <v>0</v>
      </c>
      <c r="N1241" s="24">
        <v>0</v>
      </c>
      <c r="O1241" s="24">
        <v>0</v>
      </c>
      <c r="P1241" s="24">
        <v>0</v>
      </c>
      <c r="Q1241" s="24">
        <v>0</v>
      </c>
      <c r="R1241" s="24">
        <v>0</v>
      </c>
      <c r="S1241" s="24">
        <v>0</v>
      </c>
      <c r="T1241" s="24">
        <v>0</v>
      </c>
      <c r="U1241" s="24">
        <f t="shared" si="57"/>
        <v>0</v>
      </c>
      <c r="V1241" s="24">
        <f t="shared" si="58"/>
        <v>0</v>
      </c>
      <c r="W1241" s="24">
        <f t="shared" si="59"/>
        <v>1</v>
      </c>
    </row>
    <row r="1242" spans="1:23" x14ac:dyDescent="0.25">
      <c r="A1242" s="24" t="s">
        <v>2528</v>
      </c>
      <c r="B1242" s="8" t="s">
        <v>2250</v>
      </c>
      <c r="C1242" s="8" t="s">
        <v>731</v>
      </c>
      <c r="D1242" s="8" t="s">
        <v>846</v>
      </c>
      <c r="E1242" s="24">
        <v>0</v>
      </c>
      <c r="F1242" s="24">
        <v>0</v>
      </c>
      <c r="G1242" s="24">
        <v>0</v>
      </c>
      <c r="H1242" s="24">
        <v>0</v>
      </c>
      <c r="I1242" s="24">
        <v>0</v>
      </c>
      <c r="J1242" s="24">
        <v>0</v>
      </c>
      <c r="K1242" s="24">
        <v>0</v>
      </c>
      <c r="L1242" s="24">
        <v>0</v>
      </c>
      <c r="M1242" s="24">
        <v>0</v>
      </c>
      <c r="N1242" s="24">
        <v>0</v>
      </c>
      <c r="O1242" s="24">
        <v>0</v>
      </c>
      <c r="P1242" s="24">
        <v>0</v>
      </c>
      <c r="Q1242" s="24">
        <v>0</v>
      </c>
      <c r="R1242" s="24">
        <v>0</v>
      </c>
      <c r="S1242" s="24">
        <v>0</v>
      </c>
      <c r="T1242" s="24">
        <v>0</v>
      </c>
      <c r="U1242" s="24">
        <f t="shared" si="57"/>
        <v>0</v>
      </c>
      <c r="V1242" s="24">
        <f t="shared" si="58"/>
        <v>0</v>
      </c>
      <c r="W1242" s="24">
        <f t="shared" si="59"/>
        <v>1</v>
      </c>
    </row>
    <row r="1243" spans="1:23" x14ac:dyDescent="0.25">
      <c r="A1243" s="24" t="s">
        <v>620</v>
      </c>
      <c r="B1243" s="8" t="s">
        <v>2529</v>
      </c>
      <c r="C1243" s="8" t="s">
        <v>1</v>
      </c>
      <c r="D1243" s="8" t="s">
        <v>701</v>
      </c>
      <c r="E1243" s="24">
        <v>0</v>
      </c>
      <c r="F1243" s="24">
        <v>0</v>
      </c>
      <c r="G1243" s="24">
        <v>0</v>
      </c>
      <c r="H1243" s="24">
        <v>0</v>
      </c>
      <c r="I1243" s="24">
        <v>0</v>
      </c>
      <c r="J1243" s="24">
        <v>0</v>
      </c>
      <c r="K1243" s="24">
        <v>0</v>
      </c>
      <c r="L1243" s="24">
        <v>0</v>
      </c>
      <c r="M1243" s="24">
        <v>0</v>
      </c>
      <c r="N1243" s="24">
        <v>0</v>
      </c>
      <c r="O1243" s="24">
        <v>0</v>
      </c>
      <c r="P1243" s="24">
        <v>0</v>
      </c>
      <c r="Q1243" s="24">
        <v>0</v>
      </c>
      <c r="R1243" s="24">
        <v>0</v>
      </c>
      <c r="S1243" s="24">
        <v>0</v>
      </c>
      <c r="T1243" s="24">
        <v>0</v>
      </c>
      <c r="U1243" s="24">
        <f t="shared" si="57"/>
        <v>0</v>
      </c>
      <c r="V1243" s="24">
        <f t="shared" si="58"/>
        <v>0</v>
      </c>
      <c r="W1243" s="24">
        <f t="shared" si="59"/>
        <v>1</v>
      </c>
    </row>
    <row r="1244" spans="1:23" x14ac:dyDescent="0.25">
      <c r="A1244" s="24" t="s">
        <v>43</v>
      </c>
      <c r="B1244" s="8" t="s">
        <v>2530</v>
      </c>
      <c r="C1244" s="8" t="s">
        <v>735</v>
      </c>
      <c r="D1244" s="8" t="s">
        <v>706</v>
      </c>
      <c r="E1244" s="24">
        <v>0</v>
      </c>
      <c r="F1244" s="24">
        <v>0</v>
      </c>
      <c r="G1244" s="24">
        <v>0</v>
      </c>
      <c r="H1244" s="24">
        <v>0</v>
      </c>
      <c r="I1244" s="24">
        <v>0</v>
      </c>
      <c r="J1244" s="24">
        <v>0</v>
      </c>
      <c r="K1244" s="24">
        <v>0</v>
      </c>
      <c r="L1244" s="24">
        <v>0</v>
      </c>
      <c r="M1244" s="24">
        <v>0</v>
      </c>
      <c r="N1244" s="24">
        <v>0</v>
      </c>
      <c r="O1244" s="24">
        <v>0</v>
      </c>
      <c r="P1244" s="24">
        <v>0</v>
      </c>
      <c r="Q1244" s="24">
        <v>0</v>
      </c>
      <c r="R1244" s="24">
        <v>0</v>
      </c>
      <c r="S1244" s="24">
        <v>0</v>
      </c>
      <c r="T1244" s="24">
        <v>0</v>
      </c>
      <c r="U1244" s="24">
        <f t="shared" si="57"/>
        <v>0</v>
      </c>
      <c r="V1244" s="24">
        <f t="shared" si="58"/>
        <v>0</v>
      </c>
      <c r="W1244" s="24">
        <f t="shared" si="59"/>
        <v>1</v>
      </c>
    </row>
    <row r="1245" spans="1:23" x14ac:dyDescent="0.25">
      <c r="A1245" s="24" t="s">
        <v>2531</v>
      </c>
      <c r="B1245" s="8" t="s">
        <v>2532</v>
      </c>
      <c r="C1245" s="8" t="s">
        <v>705</v>
      </c>
      <c r="D1245" s="8" t="s">
        <v>699</v>
      </c>
      <c r="E1245" s="24">
        <v>0</v>
      </c>
      <c r="F1245" s="24">
        <v>0</v>
      </c>
      <c r="G1245" s="24">
        <v>0</v>
      </c>
      <c r="H1245" s="24">
        <v>0</v>
      </c>
      <c r="I1245" s="24">
        <v>0</v>
      </c>
      <c r="J1245" s="24">
        <v>0</v>
      </c>
      <c r="K1245" s="24">
        <v>0</v>
      </c>
      <c r="L1245" s="24">
        <v>0</v>
      </c>
      <c r="M1245" s="24">
        <v>0</v>
      </c>
      <c r="N1245" s="24">
        <v>0</v>
      </c>
      <c r="O1245" s="24">
        <v>0</v>
      </c>
      <c r="P1245" s="24">
        <v>0</v>
      </c>
      <c r="Q1245" s="24">
        <v>0</v>
      </c>
      <c r="R1245" s="24">
        <v>0</v>
      </c>
      <c r="S1245" s="24">
        <v>0</v>
      </c>
      <c r="T1245" s="24">
        <v>0</v>
      </c>
      <c r="U1245" s="24">
        <f t="shared" si="57"/>
        <v>0</v>
      </c>
      <c r="V1245" s="24">
        <f t="shared" si="58"/>
        <v>0</v>
      </c>
      <c r="W1245" s="24">
        <f t="shared" si="59"/>
        <v>1</v>
      </c>
    </row>
    <row r="1246" spans="1:23" x14ac:dyDescent="0.25">
      <c r="A1246" s="24" t="s">
        <v>43</v>
      </c>
      <c r="B1246" s="8" t="s">
        <v>2533</v>
      </c>
      <c r="C1246" s="8" t="s">
        <v>705</v>
      </c>
      <c r="D1246" s="8" t="s">
        <v>699</v>
      </c>
      <c r="E1246" s="24">
        <v>0</v>
      </c>
      <c r="F1246" s="24">
        <v>0</v>
      </c>
      <c r="G1246" s="24">
        <v>0</v>
      </c>
      <c r="H1246" s="24">
        <v>0</v>
      </c>
      <c r="I1246" s="24">
        <v>0</v>
      </c>
      <c r="J1246" s="24">
        <v>0</v>
      </c>
      <c r="K1246" s="24">
        <v>0</v>
      </c>
      <c r="L1246" s="24">
        <v>0</v>
      </c>
      <c r="M1246" s="24">
        <v>0</v>
      </c>
      <c r="N1246" s="24">
        <v>0</v>
      </c>
      <c r="O1246" s="24">
        <v>0</v>
      </c>
      <c r="P1246" s="24">
        <v>0</v>
      </c>
      <c r="Q1246" s="24">
        <v>0</v>
      </c>
      <c r="R1246" s="24">
        <v>0</v>
      </c>
      <c r="S1246" s="24">
        <v>0</v>
      </c>
      <c r="T1246" s="24">
        <v>0</v>
      </c>
      <c r="U1246" s="24">
        <f t="shared" si="57"/>
        <v>0</v>
      </c>
      <c r="V1246" s="24">
        <f t="shared" si="58"/>
        <v>0</v>
      </c>
      <c r="W1246" s="24">
        <f t="shared" si="59"/>
        <v>1</v>
      </c>
    </row>
    <row r="1247" spans="1:23" x14ac:dyDescent="0.25">
      <c r="A1247" s="24" t="s">
        <v>86</v>
      </c>
      <c r="B1247" s="8" t="s">
        <v>57</v>
      </c>
      <c r="C1247" s="8" t="s">
        <v>2</v>
      </c>
      <c r="D1247" s="8" t="s">
        <v>707</v>
      </c>
      <c r="E1247" s="24">
        <v>0</v>
      </c>
      <c r="F1247" s="24">
        <v>0</v>
      </c>
      <c r="G1247" s="24">
        <v>0</v>
      </c>
      <c r="H1247" s="24">
        <v>0</v>
      </c>
      <c r="I1247" s="24">
        <v>0</v>
      </c>
      <c r="J1247" s="24">
        <v>0</v>
      </c>
      <c r="K1247" s="24">
        <v>0</v>
      </c>
      <c r="L1247" s="24">
        <v>0</v>
      </c>
      <c r="M1247" s="24">
        <v>0</v>
      </c>
      <c r="N1247" s="24">
        <v>0</v>
      </c>
      <c r="O1247" s="24">
        <v>0</v>
      </c>
      <c r="P1247" s="24">
        <v>0</v>
      </c>
      <c r="Q1247" s="24">
        <v>0</v>
      </c>
      <c r="R1247" s="24">
        <v>0</v>
      </c>
      <c r="S1247" s="24">
        <v>0</v>
      </c>
      <c r="T1247" s="24">
        <v>0</v>
      </c>
      <c r="U1247" s="24">
        <f t="shared" si="57"/>
        <v>0</v>
      </c>
      <c r="V1247" s="24">
        <f t="shared" si="58"/>
        <v>0</v>
      </c>
      <c r="W1247" s="24">
        <f t="shared" si="59"/>
        <v>1</v>
      </c>
    </row>
    <row r="1248" spans="1:23" x14ac:dyDescent="0.25">
      <c r="A1248" s="24" t="s">
        <v>1114</v>
      </c>
      <c r="B1248" s="8" t="s">
        <v>1874</v>
      </c>
      <c r="C1248" s="8" t="s">
        <v>2</v>
      </c>
      <c r="D1248" s="8" t="s">
        <v>704</v>
      </c>
      <c r="E1248" s="24">
        <v>0</v>
      </c>
      <c r="F1248" s="24">
        <v>0</v>
      </c>
      <c r="G1248" s="24">
        <v>0</v>
      </c>
      <c r="H1248" s="24">
        <v>0</v>
      </c>
      <c r="I1248" s="24">
        <v>0</v>
      </c>
      <c r="J1248" s="24">
        <v>0</v>
      </c>
      <c r="K1248" s="24">
        <v>0</v>
      </c>
      <c r="L1248" s="24">
        <v>0</v>
      </c>
      <c r="M1248" s="24">
        <v>0</v>
      </c>
      <c r="N1248" s="24">
        <v>0</v>
      </c>
      <c r="O1248" s="24">
        <v>0</v>
      </c>
      <c r="P1248" s="24">
        <v>0</v>
      </c>
      <c r="Q1248" s="24">
        <v>0</v>
      </c>
      <c r="R1248" s="24">
        <v>0</v>
      </c>
      <c r="S1248" s="24">
        <v>0</v>
      </c>
      <c r="T1248" s="24">
        <v>0</v>
      </c>
      <c r="U1248" s="24">
        <f t="shared" si="57"/>
        <v>0</v>
      </c>
      <c r="V1248" s="24">
        <f t="shared" si="58"/>
        <v>0</v>
      </c>
      <c r="W1248" s="24">
        <f t="shared" si="59"/>
        <v>1</v>
      </c>
    </row>
    <row r="1249" spans="1:23" x14ac:dyDescent="0.25">
      <c r="A1249" s="24" t="s">
        <v>938</v>
      </c>
      <c r="B1249" s="8" t="s">
        <v>2534</v>
      </c>
      <c r="C1249" s="8" t="s">
        <v>732</v>
      </c>
      <c r="D1249" s="8" t="s">
        <v>717</v>
      </c>
      <c r="E1249" s="24">
        <v>0</v>
      </c>
      <c r="F1249" s="24">
        <v>0</v>
      </c>
      <c r="G1249" s="24">
        <v>0</v>
      </c>
      <c r="H1249" s="24">
        <v>0</v>
      </c>
      <c r="I1249" s="24">
        <v>0</v>
      </c>
      <c r="J1249" s="24">
        <v>0</v>
      </c>
      <c r="K1249" s="24">
        <v>0</v>
      </c>
      <c r="L1249" s="24">
        <v>0</v>
      </c>
      <c r="M1249" s="24">
        <v>0</v>
      </c>
      <c r="N1249" s="24">
        <v>0</v>
      </c>
      <c r="O1249" s="24">
        <v>0</v>
      </c>
      <c r="P1249" s="24">
        <v>0</v>
      </c>
      <c r="Q1249" s="24">
        <v>0</v>
      </c>
      <c r="R1249" s="24">
        <v>0</v>
      </c>
      <c r="S1249" s="24">
        <v>0</v>
      </c>
      <c r="T1249" s="24">
        <v>0</v>
      </c>
      <c r="U1249" s="24">
        <f t="shared" si="57"/>
        <v>0</v>
      </c>
      <c r="V1249" s="24">
        <f t="shared" si="58"/>
        <v>0</v>
      </c>
      <c r="W1249" s="24">
        <f t="shared" si="59"/>
        <v>1</v>
      </c>
    </row>
    <row r="1250" spans="1:23" x14ac:dyDescent="0.25">
      <c r="A1250" s="24" t="s">
        <v>52</v>
      </c>
      <c r="B1250" s="8" t="s">
        <v>2535</v>
      </c>
      <c r="C1250" s="8" t="s">
        <v>705</v>
      </c>
      <c r="D1250" s="8" t="s">
        <v>719</v>
      </c>
      <c r="E1250" s="24">
        <v>0</v>
      </c>
      <c r="F1250" s="24">
        <v>0</v>
      </c>
      <c r="G1250" s="24">
        <v>0</v>
      </c>
      <c r="H1250" s="24">
        <v>0</v>
      </c>
      <c r="I1250" s="24">
        <v>0</v>
      </c>
      <c r="J1250" s="24">
        <v>0</v>
      </c>
      <c r="K1250" s="24">
        <v>0</v>
      </c>
      <c r="L1250" s="24">
        <v>0</v>
      </c>
      <c r="M1250" s="24">
        <v>0</v>
      </c>
      <c r="N1250" s="24">
        <v>0</v>
      </c>
      <c r="O1250" s="24">
        <v>0</v>
      </c>
      <c r="P1250" s="24">
        <v>0</v>
      </c>
      <c r="Q1250" s="24">
        <v>0</v>
      </c>
      <c r="R1250" s="24">
        <v>0</v>
      </c>
      <c r="S1250" s="24">
        <v>0</v>
      </c>
      <c r="T1250" s="24">
        <v>0</v>
      </c>
      <c r="U1250" s="24">
        <f t="shared" si="57"/>
        <v>0</v>
      </c>
      <c r="V1250" s="24">
        <f t="shared" si="58"/>
        <v>0</v>
      </c>
      <c r="W1250" s="24">
        <f t="shared" si="59"/>
        <v>1</v>
      </c>
    </row>
    <row r="1251" spans="1:23" x14ac:dyDescent="0.25">
      <c r="A1251" s="24" t="s">
        <v>285</v>
      </c>
      <c r="B1251" s="8" t="s">
        <v>3589</v>
      </c>
      <c r="C1251" s="8" t="s">
        <v>732</v>
      </c>
      <c r="D1251" s="24" t="s">
        <v>712</v>
      </c>
      <c r="E1251" s="24">
        <v>0</v>
      </c>
      <c r="F1251" s="24">
        <v>0</v>
      </c>
      <c r="G1251" s="24">
        <v>0</v>
      </c>
      <c r="H1251" s="24">
        <v>0</v>
      </c>
      <c r="I1251" s="24">
        <v>0</v>
      </c>
      <c r="J1251" s="24">
        <v>0</v>
      </c>
      <c r="K1251" s="24">
        <v>0</v>
      </c>
      <c r="L1251" s="24">
        <v>0</v>
      </c>
      <c r="M1251" s="24">
        <v>0</v>
      </c>
      <c r="N1251" s="24">
        <v>0</v>
      </c>
      <c r="O1251" s="24">
        <v>0</v>
      </c>
      <c r="P1251" s="24">
        <v>0</v>
      </c>
      <c r="Q1251" s="24">
        <v>0</v>
      </c>
      <c r="R1251" s="24">
        <v>0</v>
      </c>
      <c r="S1251" s="24">
        <v>0</v>
      </c>
      <c r="T1251" s="24">
        <v>0</v>
      </c>
      <c r="U1251" s="24">
        <f t="shared" si="57"/>
        <v>0</v>
      </c>
      <c r="V1251" s="24">
        <f t="shared" si="58"/>
        <v>0</v>
      </c>
      <c r="W1251" s="24">
        <f t="shared" si="59"/>
        <v>1</v>
      </c>
    </row>
    <row r="1252" spans="1:23" x14ac:dyDescent="0.25">
      <c r="A1252" s="24" t="s">
        <v>2536</v>
      </c>
      <c r="B1252" s="8" t="s">
        <v>1267</v>
      </c>
      <c r="C1252" s="8" t="s">
        <v>737</v>
      </c>
      <c r="D1252" s="8" t="s">
        <v>703</v>
      </c>
      <c r="E1252" s="24">
        <v>0</v>
      </c>
      <c r="F1252" s="24">
        <v>0</v>
      </c>
      <c r="G1252" s="24">
        <v>0</v>
      </c>
      <c r="H1252" s="24">
        <v>0</v>
      </c>
      <c r="I1252" s="24">
        <v>0</v>
      </c>
      <c r="J1252" s="24">
        <v>0</v>
      </c>
      <c r="K1252" s="24">
        <v>0</v>
      </c>
      <c r="L1252" s="24">
        <v>0</v>
      </c>
      <c r="M1252" s="24">
        <v>0</v>
      </c>
      <c r="N1252" s="24">
        <v>0</v>
      </c>
      <c r="O1252" s="24">
        <v>0</v>
      </c>
      <c r="P1252" s="24">
        <v>0</v>
      </c>
      <c r="Q1252" s="24">
        <v>0</v>
      </c>
      <c r="R1252" s="24">
        <v>0</v>
      </c>
      <c r="S1252" s="24">
        <v>0</v>
      </c>
      <c r="T1252" s="24">
        <v>0</v>
      </c>
      <c r="U1252" s="24">
        <f t="shared" si="57"/>
        <v>0</v>
      </c>
      <c r="V1252" s="24">
        <f t="shared" si="58"/>
        <v>0</v>
      </c>
      <c r="W1252" s="24">
        <f t="shared" si="59"/>
        <v>1</v>
      </c>
    </row>
    <row r="1253" spans="1:23" x14ac:dyDescent="0.25">
      <c r="A1253" s="24" t="s">
        <v>2537</v>
      </c>
      <c r="B1253" s="8" t="s">
        <v>648</v>
      </c>
      <c r="C1253" s="8" t="s">
        <v>2</v>
      </c>
      <c r="D1253" s="8" t="s">
        <v>721</v>
      </c>
      <c r="E1253" s="24">
        <v>0</v>
      </c>
      <c r="F1253" s="24">
        <v>0</v>
      </c>
      <c r="G1253" s="24">
        <v>0</v>
      </c>
      <c r="H1253" s="24">
        <v>0</v>
      </c>
      <c r="I1253" s="24">
        <v>0</v>
      </c>
      <c r="J1253" s="24">
        <v>0</v>
      </c>
      <c r="K1253" s="24">
        <v>0</v>
      </c>
      <c r="L1253" s="24">
        <v>0</v>
      </c>
      <c r="M1253" s="24">
        <v>0</v>
      </c>
      <c r="N1253" s="24">
        <v>0</v>
      </c>
      <c r="O1253" s="24">
        <v>0</v>
      </c>
      <c r="P1253" s="24">
        <v>0</v>
      </c>
      <c r="Q1253" s="24">
        <v>0</v>
      </c>
      <c r="R1253" s="24">
        <v>0</v>
      </c>
      <c r="S1253" s="24">
        <v>0</v>
      </c>
      <c r="T1253" s="24">
        <v>0</v>
      </c>
      <c r="U1253" s="24">
        <f t="shared" si="57"/>
        <v>0</v>
      </c>
      <c r="V1253" s="24">
        <f t="shared" si="58"/>
        <v>0</v>
      </c>
      <c r="W1253" s="24">
        <f t="shared" si="59"/>
        <v>1</v>
      </c>
    </row>
    <row r="1254" spans="1:23" x14ac:dyDescent="0.25">
      <c r="A1254" s="24" t="s">
        <v>664</v>
      </c>
      <c r="B1254" s="8" t="s">
        <v>759</v>
      </c>
      <c r="C1254" s="8" t="s">
        <v>731</v>
      </c>
      <c r="D1254" s="8" t="s">
        <v>725</v>
      </c>
      <c r="E1254" s="24">
        <v>0</v>
      </c>
      <c r="F1254" s="24">
        <v>0</v>
      </c>
      <c r="G1254" s="24">
        <v>0</v>
      </c>
      <c r="H1254" s="24">
        <v>0</v>
      </c>
      <c r="I1254" s="24">
        <v>0</v>
      </c>
      <c r="J1254" s="24">
        <v>0</v>
      </c>
      <c r="K1254" s="24">
        <v>0</v>
      </c>
      <c r="L1254" s="24">
        <v>0</v>
      </c>
      <c r="M1254" s="24">
        <v>0</v>
      </c>
      <c r="N1254" s="24">
        <v>0</v>
      </c>
      <c r="O1254" s="24">
        <v>0</v>
      </c>
      <c r="P1254" s="24">
        <v>0</v>
      </c>
      <c r="Q1254" s="24">
        <v>0</v>
      </c>
      <c r="R1254" s="24">
        <v>0</v>
      </c>
      <c r="S1254" s="24">
        <v>0</v>
      </c>
      <c r="T1254" s="24">
        <v>0</v>
      </c>
      <c r="U1254" s="24">
        <f t="shared" si="57"/>
        <v>0</v>
      </c>
      <c r="V1254" s="24">
        <f t="shared" si="58"/>
        <v>0</v>
      </c>
      <c r="W1254" s="24">
        <f t="shared" si="59"/>
        <v>1</v>
      </c>
    </row>
    <row r="1255" spans="1:23" x14ac:dyDescent="0.25">
      <c r="A1255" s="24" t="s">
        <v>1607</v>
      </c>
      <c r="B1255" s="8" t="s">
        <v>2538</v>
      </c>
      <c r="C1255" s="8" t="s">
        <v>705</v>
      </c>
      <c r="D1255" s="8" t="s">
        <v>715</v>
      </c>
      <c r="E1255" s="24">
        <v>0</v>
      </c>
      <c r="F1255" s="24">
        <v>0</v>
      </c>
      <c r="G1255" s="24">
        <v>0</v>
      </c>
      <c r="H1255" s="24">
        <v>0</v>
      </c>
      <c r="I1255" s="24">
        <v>0</v>
      </c>
      <c r="J1255" s="24">
        <v>0</v>
      </c>
      <c r="K1255" s="24">
        <v>0</v>
      </c>
      <c r="L1255" s="24">
        <v>0</v>
      </c>
      <c r="M1255" s="24">
        <v>0</v>
      </c>
      <c r="N1255" s="24">
        <v>0</v>
      </c>
      <c r="O1255" s="24">
        <v>0</v>
      </c>
      <c r="P1255" s="24">
        <v>0</v>
      </c>
      <c r="Q1255" s="24">
        <v>0</v>
      </c>
      <c r="R1255" s="24">
        <v>0</v>
      </c>
      <c r="S1255" s="24">
        <v>0</v>
      </c>
      <c r="T1255" s="24">
        <v>0</v>
      </c>
      <c r="U1255" s="24">
        <f t="shared" si="57"/>
        <v>0</v>
      </c>
      <c r="V1255" s="24">
        <f t="shared" si="58"/>
        <v>0</v>
      </c>
      <c r="W1255" s="24">
        <f t="shared" si="59"/>
        <v>1</v>
      </c>
    </row>
    <row r="1256" spans="1:23" x14ac:dyDescent="0.25">
      <c r="A1256" s="24" t="s">
        <v>2483</v>
      </c>
      <c r="B1256" s="8" t="s">
        <v>2539</v>
      </c>
      <c r="C1256" s="8" t="s">
        <v>732</v>
      </c>
      <c r="D1256" s="8" t="s">
        <v>714</v>
      </c>
      <c r="E1256" s="24">
        <v>0</v>
      </c>
      <c r="F1256" s="24">
        <v>0</v>
      </c>
      <c r="G1256" s="24">
        <v>0</v>
      </c>
      <c r="H1256" s="24">
        <v>0</v>
      </c>
      <c r="I1256" s="24">
        <v>0</v>
      </c>
      <c r="J1256" s="24">
        <v>0</v>
      </c>
      <c r="K1256" s="24">
        <v>0</v>
      </c>
      <c r="L1256" s="24">
        <v>0</v>
      </c>
      <c r="M1256" s="24">
        <v>0</v>
      </c>
      <c r="N1256" s="24">
        <v>0</v>
      </c>
      <c r="O1256" s="24">
        <v>0</v>
      </c>
      <c r="P1256" s="24">
        <v>0</v>
      </c>
      <c r="Q1256" s="24">
        <v>0</v>
      </c>
      <c r="R1256" s="24">
        <v>0</v>
      </c>
      <c r="S1256" s="24">
        <v>0</v>
      </c>
      <c r="T1256" s="24">
        <v>0</v>
      </c>
      <c r="U1256" s="24">
        <f t="shared" si="57"/>
        <v>0</v>
      </c>
      <c r="V1256" s="24">
        <f t="shared" si="58"/>
        <v>0</v>
      </c>
      <c r="W1256" s="24">
        <f t="shared" si="59"/>
        <v>1</v>
      </c>
    </row>
    <row r="1257" spans="1:23" x14ac:dyDescent="0.25">
      <c r="A1257" s="24" t="s">
        <v>1158</v>
      </c>
      <c r="B1257" s="8" t="s">
        <v>1615</v>
      </c>
      <c r="C1257" s="8" t="s">
        <v>737</v>
      </c>
      <c r="D1257" s="8" t="s">
        <v>715</v>
      </c>
      <c r="E1257" s="24">
        <v>0</v>
      </c>
      <c r="F1257" s="24">
        <v>0</v>
      </c>
      <c r="G1257" s="24">
        <v>0</v>
      </c>
      <c r="H1257" s="24">
        <v>0</v>
      </c>
      <c r="I1257" s="24">
        <v>0</v>
      </c>
      <c r="J1257" s="24">
        <v>0</v>
      </c>
      <c r="K1257" s="24">
        <v>0</v>
      </c>
      <c r="L1257" s="24">
        <v>0</v>
      </c>
      <c r="M1257" s="24">
        <v>0</v>
      </c>
      <c r="N1257" s="24">
        <v>0</v>
      </c>
      <c r="O1257" s="24">
        <v>0</v>
      </c>
      <c r="P1257" s="24">
        <v>0</v>
      </c>
      <c r="Q1257" s="24">
        <v>0</v>
      </c>
      <c r="R1257" s="24">
        <v>0</v>
      </c>
      <c r="S1257" s="24">
        <v>0</v>
      </c>
      <c r="T1257" s="24">
        <v>0</v>
      </c>
      <c r="U1257" s="24">
        <f t="shared" si="57"/>
        <v>0</v>
      </c>
      <c r="V1257" s="24">
        <f t="shared" si="58"/>
        <v>0</v>
      </c>
      <c r="W1257" s="24">
        <f t="shared" si="59"/>
        <v>1</v>
      </c>
    </row>
    <row r="1258" spans="1:23" x14ac:dyDescent="0.25">
      <c r="A1258" s="24" t="s">
        <v>188</v>
      </c>
      <c r="B1258" s="8" t="s">
        <v>425</v>
      </c>
      <c r="C1258" s="8" t="s">
        <v>731</v>
      </c>
      <c r="D1258" s="8" t="s">
        <v>719</v>
      </c>
      <c r="E1258" s="24">
        <v>0</v>
      </c>
      <c r="F1258" s="24">
        <v>0</v>
      </c>
      <c r="G1258" s="24">
        <v>0</v>
      </c>
      <c r="H1258" s="24">
        <v>0</v>
      </c>
      <c r="I1258" s="24">
        <v>0</v>
      </c>
      <c r="J1258" s="24">
        <v>0</v>
      </c>
      <c r="K1258" s="24">
        <v>0</v>
      </c>
      <c r="L1258" s="24">
        <v>0</v>
      </c>
      <c r="M1258" s="24">
        <v>0</v>
      </c>
      <c r="N1258" s="24">
        <v>0</v>
      </c>
      <c r="O1258" s="24">
        <v>0</v>
      </c>
      <c r="P1258" s="24">
        <v>0</v>
      </c>
      <c r="Q1258" s="24">
        <v>0</v>
      </c>
      <c r="R1258" s="24">
        <v>0</v>
      </c>
      <c r="S1258" s="24">
        <v>0</v>
      </c>
      <c r="T1258" s="24">
        <v>0</v>
      </c>
      <c r="U1258" s="24">
        <f t="shared" si="57"/>
        <v>0</v>
      </c>
      <c r="V1258" s="24">
        <f t="shared" si="58"/>
        <v>0</v>
      </c>
      <c r="W1258" s="24">
        <f t="shared" si="59"/>
        <v>1</v>
      </c>
    </row>
    <row r="1259" spans="1:23" x14ac:dyDescent="0.25">
      <c r="A1259" s="24" t="s">
        <v>2540</v>
      </c>
      <c r="B1259" s="8" t="s">
        <v>537</v>
      </c>
      <c r="C1259" s="8" t="s">
        <v>3</v>
      </c>
      <c r="D1259" s="8" t="s">
        <v>726</v>
      </c>
      <c r="E1259" s="24">
        <v>0</v>
      </c>
      <c r="F1259" s="24">
        <v>0</v>
      </c>
      <c r="G1259" s="24">
        <v>0</v>
      </c>
      <c r="H1259" s="24">
        <v>0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4">
        <v>0</v>
      </c>
      <c r="O1259" s="24">
        <v>0</v>
      </c>
      <c r="P1259" s="24">
        <v>0</v>
      </c>
      <c r="Q1259" s="24">
        <v>0</v>
      </c>
      <c r="R1259" s="24">
        <v>0</v>
      </c>
      <c r="S1259" s="24">
        <v>0</v>
      </c>
      <c r="T1259" s="24">
        <v>0</v>
      </c>
      <c r="U1259" s="24">
        <f t="shared" si="57"/>
        <v>0</v>
      </c>
      <c r="V1259" s="24">
        <f t="shared" si="58"/>
        <v>0</v>
      </c>
      <c r="W1259" s="24">
        <f t="shared" si="59"/>
        <v>1</v>
      </c>
    </row>
    <row r="1260" spans="1:23" x14ac:dyDescent="0.25">
      <c r="A1260" s="24" t="s">
        <v>461</v>
      </c>
      <c r="B1260" s="8" t="s">
        <v>603</v>
      </c>
      <c r="C1260" s="8" t="s">
        <v>731</v>
      </c>
      <c r="D1260" s="8" t="s">
        <v>714</v>
      </c>
      <c r="E1260" s="24">
        <v>0</v>
      </c>
      <c r="F1260" s="24">
        <v>0</v>
      </c>
      <c r="G1260" s="24">
        <v>0</v>
      </c>
      <c r="H1260" s="24">
        <v>0</v>
      </c>
      <c r="I1260" s="24">
        <v>0</v>
      </c>
      <c r="J1260" s="24">
        <v>0</v>
      </c>
      <c r="K1260" s="24">
        <v>0</v>
      </c>
      <c r="L1260" s="24">
        <v>0</v>
      </c>
      <c r="M1260" s="24">
        <v>0</v>
      </c>
      <c r="N1260" s="24">
        <v>0</v>
      </c>
      <c r="O1260" s="24">
        <v>0</v>
      </c>
      <c r="P1260" s="24">
        <v>0</v>
      </c>
      <c r="Q1260" s="24">
        <v>0</v>
      </c>
      <c r="R1260" s="24">
        <v>0</v>
      </c>
      <c r="S1260" s="24">
        <v>0</v>
      </c>
      <c r="T1260" s="24">
        <v>0</v>
      </c>
      <c r="U1260" s="24">
        <f t="shared" si="57"/>
        <v>0</v>
      </c>
      <c r="V1260" s="24">
        <f t="shared" si="58"/>
        <v>0</v>
      </c>
      <c r="W1260" s="24">
        <f t="shared" si="59"/>
        <v>1</v>
      </c>
    </row>
    <row r="1261" spans="1:23" x14ac:dyDescent="0.25">
      <c r="A1261" s="24" t="s">
        <v>81</v>
      </c>
      <c r="B1261" s="8" t="s">
        <v>2541</v>
      </c>
      <c r="C1261" s="8" t="s">
        <v>737</v>
      </c>
      <c r="D1261" s="8" t="s">
        <v>846</v>
      </c>
      <c r="E1261" s="24">
        <v>0</v>
      </c>
      <c r="F1261" s="24">
        <v>0</v>
      </c>
      <c r="G1261" s="24">
        <v>0</v>
      </c>
      <c r="H1261" s="24">
        <v>0</v>
      </c>
      <c r="I1261" s="24">
        <v>0</v>
      </c>
      <c r="J1261" s="24">
        <v>0</v>
      </c>
      <c r="K1261" s="24">
        <v>0</v>
      </c>
      <c r="L1261" s="24">
        <v>0</v>
      </c>
      <c r="M1261" s="24">
        <v>0</v>
      </c>
      <c r="N1261" s="24">
        <v>0</v>
      </c>
      <c r="O1261" s="24">
        <v>0</v>
      </c>
      <c r="P1261" s="24">
        <v>0</v>
      </c>
      <c r="Q1261" s="24">
        <v>0</v>
      </c>
      <c r="R1261" s="24">
        <v>0</v>
      </c>
      <c r="S1261" s="24">
        <v>0</v>
      </c>
      <c r="T1261" s="24">
        <v>0</v>
      </c>
      <c r="U1261" s="24">
        <f t="shared" si="57"/>
        <v>0</v>
      </c>
      <c r="V1261" s="24">
        <f t="shared" si="58"/>
        <v>0</v>
      </c>
      <c r="W1261" s="24">
        <f t="shared" si="59"/>
        <v>1</v>
      </c>
    </row>
    <row r="1262" spans="1:23" x14ac:dyDescent="0.25">
      <c r="A1262" s="24" t="s">
        <v>2542</v>
      </c>
      <c r="B1262" s="8" t="s">
        <v>218</v>
      </c>
      <c r="C1262" s="8" t="s">
        <v>2035</v>
      </c>
      <c r="D1262" s="8" t="s">
        <v>725</v>
      </c>
      <c r="E1262" s="24">
        <v>0</v>
      </c>
      <c r="F1262" s="24">
        <v>0</v>
      </c>
      <c r="G1262" s="24">
        <v>0</v>
      </c>
      <c r="H1262" s="24">
        <v>0</v>
      </c>
      <c r="I1262" s="24">
        <v>0</v>
      </c>
      <c r="J1262" s="24">
        <v>0</v>
      </c>
      <c r="K1262" s="24">
        <v>0</v>
      </c>
      <c r="L1262" s="24">
        <v>0</v>
      </c>
      <c r="M1262" s="24">
        <v>0</v>
      </c>
      <c r="N1262" s="24">
        <v>0</v>
      </c>
      <c r="O1262" s="24">
        <v>0</v>
      </c>
      <c r="P1262" s="24">
        <v>0</v>
      </c>
      <c r="Q1262" s="24">
        <v>0</v>
      </c>
      <c r="R1262" s="24">
        <v>0</v>
      </c>
      <c r="S1262" s="24">
        <v>0</v>
      </c>
      <c r="T1262" s="24">
        <v>0</v>
      </c>
      <c r="U1262" s="24">
        <f t="shared" si="57"/>
        <v>0</v>
      </c>
      <c r="V1262" s="24">
        <f t="shared" si="58"/>
        <v>0</v>
      </c>
      <c r="W1262" s="24">
        <f t="shared" si="59"/>
        <v>1</v>
      </c>
    </row>
    <row r="1263" spans="1:23" x14ac:dyDescent="0.25">
      <c r="A1263" s="24" t="s">
        <v>2543</v>
      </c>
      <c r="B1263" s="8" t="s">
        <v>2544</v>
      </c>
      <c r="C1263" s="8" t="s">
        <v>732</v>
      </c>
      <c r="D1263" s="8" t="s">
        <v>717</v>
      </c>
      <c r="E1263" s="24">
        <v>0</v>
      </c>
      <c r="F1263" s="24">
        <v>0</v>
      </c>
      <c r="G1263" s="24">
        <v>0</v>
      </c>
      <c r="H1263" s="24">
        <v>0</v>
      </c>
      <c r="I1263" s="24">
        <v>0</v>
      </c>
      <c r="J1263" s="24">
        <v>0</v>
      </c>
      <c r="K1263" s="24">
        <v>0</v>
      </c>
      <c r="L1263" s="24">
        <v>0</v>
      </c>
      <c r="M1263" s="24">
        <v>0</v>
      </c>
      <c r="N1263" s="24">
        <v>0</v>
      </c>
      <c r="O1263" s="24">
        <v>0</v>
      </c>
      <c r="P1263" s="24">
        <v>0</v>
      </c>
      <c r="Q1263" s="24">
        <v>0</v>
      </c>
      <c r="R1263" s="24">
        <v>0</v>
      </c>
      <c r="S1263" s="24">
        <v>0</v>
      </c>
      <c r="T1263" s="24">
        <v>0</v>
      </c>
      <c r="U1263" s="24">
        <f t="shared" si="57"/>
        <v>0</v>
      </c>
      <c r="V1263" s="24">
        <f t="shared" si="58"/>
        <v>0</v>
      </c>
      <c r="W1263" s="24">
        <f t="shared" si="59"/>
        <v>1</v>
      </c>
    </row>
    <row r="1264" spans="1:23" x14ac:dyDescent="0.25">
      <c r="A1264" s="24" t="s">
        <v>2545</v>
      </c>
      <c r="B1264" s="8" t="s">
        <v>2546</v>
      </c>
      <c r="C1264" s="8" t="s">
        <v>2</v>
      </c>
      <c r="D1264" s="8" t="s">
        <v>728</v>
      </c>
      <c r="E1264" s="24">
        <v>0</v>
      </c>
      <c r="F1264" s="24">
        <v>0</v>
      </c>
      <c r="G1264" s="24">
        <v>0</v>
      </c>
      <c r="H1264" s="24">
        <v>0</v>
      </c>
      <c r="I1264" s="24">
        <v>0</v>
      </c>
      <c r="J1264" s="24">
        <v>0</v>
      </c>
      <c r="K1264" s="24">
        <v>0</v>
      </c>
      <c r="L1264" s="24">
        <v>0</v>
      </c>
      <c r="M1264" s="24">
        <v>0</v>
      </c>
      <c r="N1264" s="24">
        <v>0</v>
      </c>
      <c r="O1264" s="24">
        <v>0</v>
      </c>
      <c r="P1264" s="24">
        <v>0</v>
      </c>
      <c r="Q1264" s="24">
        <v>0</v>
      </c>
      <c r="R1264" s="24">
        <v>0</v>
      </c>
      <c r="S1264" s="24">
        <v>0</v>
      </c>
      <c r="T1264" s="24">
        <v>0</v>
      </c>
      <c r="U1264" s="24">
        <f t="shared" si="57"/>
        <v>0</v>
      </c>
      <c r="V1264" s="24">
        <f t="shared" si="58"/>
        <v>0</v>
      </c>
      <c r="W1264" s="24">
        <f t="shared" si="59"/>
        <v>1</v>
      </c>
    </row>
    <row r="1265" spans="1:23" x14ac:dyDescent="0.25">
      <c r="A1265" s="24" t="s">
        <v>934</v>
      </c>
      <c r="B1265" s="8" t="s">
        <v>537</v>
      </c>
      <c r="C1265" s="8" t="s">
        <v>705</v>
      </c>
      <c r="D1265" s="8" t="s">
        <v>724</v>
      </c>
      <c r="E1265" s="24">
        <v>0</v>
      </c>
      <c r="F1265" s="24">
        <v>0</v>
      </c>
      <c r="G1265" s="24">
        <v>0</v>
      </c>
      <c r="H1265" s="24">
        <v>0</v>
      </c>
      <c r="I1265" s="24">
        <v>0</v>
      </c>
      <c r="J1265" s="24">
        <v>0</v>
      </c>
      <c r="K1265" s="24">
        <v>0</v>
      </c>
      <c r="L1265" s="24">
        <v>0</v>
      </c>
      <c r="M1265" s="24">
        <v>0</v>
      </c>
      <c r="N1265" s="24">
        <v>0</v>
      </c>
      <c r="O1265" s="24">
        <v>0</v>
      </c>
      <c r="P1265" s="24">
        <v>0</v>
      </c>
      <c r="Q1265" s="24">
        <v>0</v>
      </c>
      <c r="R1265" s="24">
        <v>0</v>
      </c>
      <c r="S1265" s="24">
        <v>0</v>
      </c>
      <c r="T1265" s="24">
        <v>0</v>
      </c>
      <c r="U1265" s="24">
        <f t="shared" si="57"/>
        <v>0</v>
      </c>
      <c r="V1265" s="24">
        <f t="shared" si="58"/>
        <v>0</v>
      </c>
      <c r="W1265" s="24">
        <f t="shared" si="59"/>
        <v>1</v>
      </c>
    </row>
    <row r="1266" spans="1:23" x14ac:dyDescent="0.25">
      <c r="A1266" s="24" t="s">
        <v>89</v>
      </c>
      <c r="B1266" s="8" t="s">
        <v>2547</v>
      </c>
      <c r="C1266" s="8" t="s">
        <v>737</v>
      </c>
      <c r="D1266" s="8" t="s">
        <v>702</v>
      </c>
      <c r="E1266" s="24">
        <v>0</v>
      </c>
      <c r="F1266" s="24">
        <v>0</v>
      </c>
      <c r="G1266" s="24">
        <v>0</v>
      </c>
      <c r="H1266" s="24">
        <v>0</v>
      </c>
      <c r="I1266" s="24">
        <v>0</v>
      </c>
      <c r="J1266" s="24">
        <v>0</v>
      </c>
      <c r="K1266" s="24">
        <v>0</v>
      </c>
      <c r="L1266" s="24">
        <v>0</v>
      </c>
      <c r="M1266" s="24">
        <v>0</v>
      </c>
      <c r="N1266" s="24">
        <v>0</v>
      </c>
      <c r="O1266" s="24">
        <v>0</v>
      </c>
      <c r="P1266" s="24">
        <v>0</v>
      </c>
      <c r="Q1266" s="24">
        <v>0</v>
      </c>
      <c r="R1266" s="24">
        <v>0</v>
      </c>
      <c r="S1266" s="24">
        <v>0</v>
      </c>
      <c r="T1266" s="24">
        <v>0</v>
      </c>
      <c r="U1266" s="24">
        <f t="shared" si="57"/>
        <v>0</v>
      </c>
      <c r="V1266" s="24">
        <f t="shared" si="58"/>
        <v>0</v>
      </c>
      <c r="W1266" s="24">
        <f t="shared" si="59"/>
        <v>1</v>
      </c>
    </row>
    <row r="1267" spans="1:23" x14ac:dyDescent="0.25">
      <c r="A1267" s="24" t="s">
        <v>61</v>
      </c>
      <c r="B1267" s="8" t="s">
        <v>1167</v>
      </c>
      <c r="C1267" s="8" t="s">
        <v>3</v>
      </c>
      <c r="D1267" s="8" t="s">
        <v>703</v>
      </c>
      <c r="E1267" s="24">
        <v>0</v>
      </c>
      <c r="F1267" s="24">
        <v>0</v>
      </c>
      <c r="G1267" s="24">
        <v>0</v>
      </c>
      <c r="H1267" s="24">
        <v>0</v>
      </c>
      <c r="I1267" s="24">
        <v>0</v>
      </c>
      <c r="J1267" s="24">
        <v>0</v>
      </c>
      <c r="K1267" s="24">
        <v>0</v>
      </c>
      <c r="L1267" s="24">
        <v>0</v>
      </c>
      <c r="M1267" s="24">
        <v>0</v>
      </c>
      <c r="N1267" s="24">
        <v>0</v>
      </c>
      <c r="O1267" s="24">
        <v>0</v>
      </c>
      <c r="P1267" s="24">
        <v>0</v>
      </c>
      <c r="Q1267" s="24">
        <v>0</v>
      </c>
      <c r="R1267" s="24">
        <v>0</v>
      </c>
      <c r="S1267" s="24">
        <v>0</v>
      </c>
      <c r="T1267" s="24">
        <v>0</v>
      </c>
      <c r="U1267" s="24">
        <f t="shared" si="57"/>
        <v>0</v>
      </c>
      <c r="V1267" s="24">
        <f t="shared" si="58"/>
        <v>0</v>
      </c>
      <c r="W1267" s="24">
        <f t="shared" si="59"/>
        <v>1</v>
      </c>
    </row>
    <row r="1268" spans="1:23" x14ac:dyDescent="0.25">
      <c r="A1268" s="24" t="s">
        <v>2306</v>
      </c>
      <c r="B1268" s="8" t="s">
        <v>2055</v>
      </c>
      <c r="C1268" s="8" t="s">
        <v>735</v>
      </c>
      <c r="D1268" s="8" t="s">
        <v>736</v>
      </c>
      <c r="E1268" s="24">
        <v>0</v>
      </c>
      <c r="F1268" s="24">
        <v>0</v>
      </c>
      <c r="G1268" s="24">
        <v>0</v>
      </c>
      <c r="H1268" s="24">
        <v>0</v>
      </c>
      <c r="I1268" s="24">
        <v>0</v>
      </c>
      <c r="J1268" s="24">
        <v>0</v>
      </c>
      <c r="K1268" s="24">
        <v>0</v>
      </c>
      <c r="L1268" s="24">
        <v>0</v>
      </c>
      <c r="M1268" s="24">
        <v>0</v>
      </c>
      <c r="N1268" s="24">
        <v>0</v>
      </c>
      <c r="O1268" s="24">
        <v>0</v>
      </c>
      <c r="P1268" s="24">
        <v>0</v>
      </c>
      <c r="Q1268" s="24">
        <v>0</v>
      </c>
      <c r="R1268" s="24">
        <v>0</v>
      </c>
      <c r="S1268" s="24">
        <v>0</v>
      </c>
      <c r="T1268" s="24">
        <v>0</v>
      </c>
      <c r="U1268" s="24">
        <f t="shared" si="57"/>
        <v>0</v>
      </c>
      <c r="V1268" s="24">
        <f t="shared" si="58"/>
        <v>0</v>
      </c>
      <c r="W1268" s="24">
        <f t="shared" si="59"/>
        <v>1</v>
      </c>
    </row>
    <row r="1269" spans="1:23" x14ac:dyDescent="0.25">
      <c r="A1269" s="24" t="s">
        <v>196</v>
      </c>
      <c r="B1269" s="8" t="s">
        <v>2548</v>
      </c>
      <c r="C1269" s="8" t="s">
        <v>3</v>
      </c>
      <c r="D1269" s="8" t="s">
        <v>724</v>
      </c>
      <c r="E1269" s="24">
        <v>0</v>
      </c>
      <c r="F1269" s="24">
        <v>0</v>
      </c>
      <c r="G1269" s="24">
        <v>0</v>
      </c>
      <c r="H1269" s="24">
        <v>0</v>
      </c>
      <c r="I1269" s="24">
        <v>0</v>
      </c>
      <c r="J1269" s="24">
        <v>0</v>
      </c>
      <c r="K1269" s="24">
        <v>0</v>
      </c>
      <c r="L1269" s="24">
        <v>0</v>
      </c>
      <c r="M1269" s="24">
        <v>0</v>
      </c>
      <c r="N1269" s="24">
        <v>0</v>
      </c>
      <c r="O1269" s="24">
        <v>0</v>
      </c>
      <c r="P1269" s="24">
        <v>0</v>
      </c>
      <c r="Q1269" s="24">
        <v>0</v>
      </c>
      <c r="R1269" s="24">
        <v>0</v>
      </c>
      <c r="S1269" s="24">
        <v>0</v>
      </c>
      <c r="T1269" s="24">
        <v>0</v>
      </c>
      <c r="U1269" s="24">
        <f t="shared" si="57"/>
        <v>0</v>
      </c>
      <c r="V1269" s="24">
        <f t="shared" si="58"/>
        <v>0</v>
      </c>
      <c r="W1269" s="24">
        <f t="shared" si="59"/>
        <v>1</v>
      </c>
    </row>
    <row r="1270" spans="1:23" x14ac:dyDescent="0.25">
      <c r="A1270" s="24" t="s">
        <v>381</v>
      </c>
      <c r="B1270" s="8" t="s">
        <v>31</v>
      </c>
      <c r="C1270" s="8" t="s">
        <v>2</v>
      </c>
      <c r="D1270" s="8" t="s">
        <v>717</v>
      </c>
      <c r="E1270" s="24">
        <v>0</v>
      </c>
      <c r="F1270" s="24">
        <v>0</v>
      </c>
      <c r="G1270" s="24">
        <v>0</v>
      </c>
      <c r="H1270" s="24">
        <v>0</v>
      </c>
      <c r="I1270" s="24">
        <v>0</v>
      </c>
      <c r="J1270" s="24">
        <v>0</v>
      </c>
      <c r="K1270" s="24">
        <v>0</v>
      </c>
      <c r="L1270" s="24">
        <v>0</v>
      </c>
      <c r="M1270" s="24">
        <v>0</v>
      </c>
      <c r="N1270" s="24">
        <v>0</v>
      </c>
      <c r="O1270" s="24">
        <v>0</v>
      </c>
      <c r="P1270" s="24">
        <v>0</v>
      </c>
      <c r="Q1270" s="24">
        <v>0</v>
      </c>
      <c r="R1270" s="24">
        <v>0</v>
      </c>
      <c r="S1270" s="24">
        <v>0</v>
      </c>
      <c r="T1270" s="24">
        <v>0</v>
      </c>
      <c r="U1270" s="24">
        <f t="shared" si="57"/>
        <v>0</v>
      </c>
      <c r="V1270" s="24">
        <f t="shared" si="58"/>
        <v>0</v>
      </c>
      <c r="W1270" s="24">
        <f t="shared" si="59"/>
        <v>1</v>
      </c>
    </row>
    <row r="1271" spans="1:23" x14ac:dyDescent="0.25">
      <c r="A1271" s="24" t="s">
        <v>518</v>
      </c>
      <c r="B1271" s="8" t="s">
        <v>2549</v>
      </c>
      <c r="C1271" s="8" t="s">
        <v>731</v>
      </c>
      <c r="D1271" s="8" t="s">
        <v>733</v>
      </c>
      <c r="E1271" s="24">
        <v>0</v>
      </c>
      <c r="F1271" s="24">
        <v>0</v>
      </c>
      <c r="G1271" s="24">
        <v>0</v>
      </c>
      <c r="H1271" s="24">
        <v>0</v>
      </c>
      <c r="I1271" s="24">
        <v>0</v>
      </c>
      <c r="J1271" s="24">
        <v>0</v>
      </c>
      <c r="K1271" s="24">
        <v>0</v>
      </c>
      <c r="L1271" s="24">
        <v>0</v>
      </c>
      <c r="M1271" s="24">
        <v>0</v>
      </c>
      <c r="N1271" s="24">
        <v>0</v>
      </c>
      <c r="O1271" s="24">
        <v>0</v>
      </c>
      <c r="P1271" s="24">
        <v>0</v>
      </c>
      <c r="Q1271" s="24">
        <v>0</v>
      </c>
      <c r="R1271" s="24">
        <v>0</v>
      </c>
      <c r="S1271" s="24">
        <v>0</v>
      </c>
      <c r="T1271" s="24">
        <v>0</v>
      </c>
      <c r="U1271" s="24">
        <f t="shared" si="57"/>
        <v>0</v>
      </c>
      <c r="V1271" s="24">
        <f t="shared" si="58"/>
        <v>0</v>
      </c>
      <c r="W1271" s="24">
        <f t="shared" si="59"/>
        <v>1</v>
      </c>
    </row>
    <row r="1272" spans="1:23" x14ac:dyDescent="0.25">
      <c r="A1272" s="24" t="s">
        <v>1048</v>
      </c>
      <c r="B1272" s="8" t="s">
        <v>1047</v>
      </c>
      <c r="C1272" s="8" t="s">
        <v>735</v>
      </c>
      <c r="D1272" s="8" t="s">
        <v>715</v>
      </c>
      <c r="E1272" s="24">
        <v>0</v>
      </c>
      <c r="F1272" s="24">
        <v>0</v>
      </c>
      <c r="G1272" s="24">
        <v>0</v>
      </c>
      <c r="H1272" s="24">
        <v>0</v>
      </c>
      <c r="I1272" s="24">
        <v>0</v>
      </c>
      <c r="J1272" s="24">
        <v>0</v>
      </c>
      <c r="K1272" s="24">
        <v>0</v>
      </c>
      <c r="L1272" s="24">
        <v>0</v>
      </c>
      <c r="M1272" s="24">
        <v>0</v>
      </c>
      <c r="N1272" s="24">
        <v>0</v>
      </c>
      <c r="O1272" s="24">
        <v>0</v>
      </c>
      <c r="P1272" s="24">
        <v>0</v>
      </c>
      <c r="Q1272" s="24">
        <v>0</v>
      </c>
      <c r="R1272" s="24">
        <v>0</v>
      </c>
      <c r="S1272" s="24">
        <v>0</v>
      </c>
      <c r="T1272" s="24">
        <v>0</v>
      </c>
      <c r="U1272" s="24">
        <f t="shared" si="57"/>
        <v>0</v>
      </c>
      <c r="V1272" s="24">
        <f t="shared" si="58"/>
        <v>0</v>
      </c>
      <c r="W1272" s="24">
        <f t="shared" si="59"/>
        <v>1</v>
      </c>
    </row>
    <row r="1273" spans="1:23" x14ac:dyDescent="0.25">
      <c r="A1273" s="24" t="s">
        <v>2550</v>
      </c>
      <c r="B1273" s="8" t="s">
        <v>2551</v>
      </c>
      <c r="C1273" s="8" t="s">
        <v>735</v>
      </c>
      <c r="D1273" s="8" t="s">
        <v>713</v>
      </c>
      <c r="E1273" s="24">
        <v>0</v>
      </c>
      <c r="F1273" s="24">
        <v>0</v>
      </c>
      <c r="G1273" s="24">
        <v>0</v>
      </c>
      <c r="H1273" s="24">
        <v>0</v>
      </c>
      <c r="I1273" s="24">
        <v>0</v>
      </c>
      <c r="J1273" s="24">
        <v>0</v>
      </c>
      <c r="K1273" s="24">
        <v>0</v>
      </c>
      <c r="L1273" s="24">
        <v>0</v>
      </c>
      <c r="M1273" s="24">
        <v>0</v>
      </c>
      <c r="N1273" s="24">
        <v>0</v>
      </c>
      <c r="O1273" s="24">
        <v>0</v>
      </c>
      <c r="P1273" s="24">
        <v>0</v>
      </c>
      <c r="Q1273" s="24">
        <v>0</v>
      </c>
      <c r="R1273" s="24">
        <v>0</v>
      </c>
      <c r="S1273" s="24">
        <v>0</v>
      </c>
      <c r="T1273" s="24">
        <v>0</v>
      </c>
      <c r="U1273" s="24">
        <f t="shared" si="57"/>
        <v>0</v>
      </c>
      <c r="V1273" s="24">
        <f t="shared" si="58"/>
        <v>0</v>
      </c>
      <c r="W1273" s="24">
        <f t="shared" si="59"/>
        <v>1</v>
      </c>
    </row>
    <row r="1274" spans="1:23" x14ac:dyDescent="0.25">
      <c r="A1274" s="24" t="s">
        <v>2552</v>
      </c>
      <c r="B1274" s="8" t="s">
        <v>3581</v>
      </c>
      <c r="C1274" s="24" t="s">
        <v>732</v>
      </c>
      <c r="D1274" s="24" t="s">
        <v>710</v>
      </c>
      <c r="E1274" s="24">
        <v>0</v>
      </c>
      <c r="F1274" s="24">
        <v>0</v>
      </c>
      <c r="G1274" s="24">
        <v>0</v>
      </c>
      <c r="H1274" s="24">
        <v>0</v>
      </c>
      <c r="I1274" s="24">
        <v>0</v>
      </c>
      <c r="J1274" s="24">
        <v>0</v>
      </c>
      <c r="K1274" s="24">
        <v>0</v>
      </c>
      <c r="L1274" s="24">
        <v>0</v>
      </c>
      <c r="M1274" s="24">
        <v>0</v>
      </c>
      <c r="N1274" s="24">
        <v>0</v>
      </c>
      <c r="O1274" s="24">
        <v>0</v>
      </c>
      <c r="P1274" s="24">
        <v>0</v>
      </c>
      <c r="Q1274" s="24">
        <v>0</v>
      </c>
      <c r="R1274" s="24">
        <v>0</v>
      </c>
      <c r="S1274" s="24">
        <v>0</v>
      </c>
      <c r="T1274" s="24">
        <v>0</v>
      </c>
      <c r="U1274" s="24">
        <f t="shared" si="57"/>
        <v>0</v>
      </c>
      <c r="V1274" s="24">
        <f t="shared" si="58"/>
        <v>0</v>
      </c>
      <c r="W1274" s="24">
        <f t="shared" si="59"/>
        <v>1</v>
      </c>
    </row>
    <row r="1275" spans="1:23" x14ac:dyDescent="0.25">
      <c r="A1275" s="24" t="s">
        <v>89</v>
      </c>
      <c r="B1275" s="8" t="s">
        <v>2553</v>
      </c>
      <c r="C1275" s="8" t="s">
        <v>732</v>
      </c>
      <c r="D1275" s="8" t="s">
        <v>710</v>
      </c>
      <c r="E1275" s="24">
        <v>0</v>
      </c>
      <c r="F1275" s="24">
        <v>0</v>
      </c>
      <c r="G1275" s="24">
        <v>0</v>
      </c>
      <c r="H1275" s="24">
        <v>0</v>
      </c>
      <c r="I1275" s="24">
        <v>0</v>
      </c>
      <c r="J1275" s="24">
        <v>0</v>
      </c>
      <c r="K1275" s="24">
        <v>0</v>
      </c>
      <c r="L1275" s="24">
        <v>0</v>
      </c>
      <c r="M1275" s="24">
        <v>0</v>
      </c>
      <c r="N1275" s="24">
        <v>0</v>
      </c>
      <c r="O1275" s="24">
        <v>0</v>
      </c>
      <c r="P1275" s="24">
        <v>0</v>
      </c>
      <c r="Q1275" s="24">
        <v>0</v>
      </c>
      <c r="R1275" s="24">
        <v>0</v>
      </c>
      <c r="S1275" s="24">
        <v>0</v>
      </c>
      <c r="T1275" s="24">
        <v>0</v>
      </c>
      <c r="U1275" s="24">
        <f t="shared" si="57"/>
        <v>0</v>
      </c>
      <c r="V1275" s="24">
        <f t="shared" si="58"/>
        <v>0</v>
      </c>
      <c r="W1275" s="24">
        <f t="shared" si="59"/>
        <v>1</v>
      </c>
    </row>
    <row r="1276" spans="1:23" x14ac:dyDescent="0.25">
      <c r="A1276" s="24" t="s">
        <v>259</v>
      </c>
      <c r="B1276" s="8" t="s">
        <v>2554</v>
      </c>
      <c r="C1276" s="8" t="s">
        <v>3</v>
      </c>
      <c r="D1276" s="8" t="s">
        <v>709</v>
      </c>
      <c r="E1276" s="24">
        <v>0</v>
      </c>
      <c r="F1276" s="24">
        <v>0</v>
      </c>
      <c r="G1276" s="24">
        <v>0</v>
      </c>
      <c r="H1276" s="24">
        <v>0</v>
      </c>
      <c r="I1276" s="24">
        <v>0</v>
      </c>
      <c r="J1276" s="24">
        <v>0</v>
      </c>
      <c r="K1276" s="24">
        <v>0</v>
      </c>
      <c r="L1276" s="24">
        <v>0</v>
      </c>
      <c r="M1276" s="24">
        <v>0</v>
      </c>
      <c r="N1276" s="24">
        <v>0</v>
      </c>
      <c r="O1276" s="24">
        <v>0</v>
      </c>
      <c r="P1276" s="24">
        <v>0</v>
      </c>
      <c r="Q1276" s="24">
        <v>0</v>
      </c>
      <c r="R1276" s="24">
        <v>0</v>
      </c>
      <c r="S1276" s="24">
        <v>0</v>
      </c>
      <c r="T1276" s="24">
        <v>0</v>
      </c>
      <c r="U1276" s="24">
        <f t="shared" si="57"/>
        <v>0</v>
      </c>
      <c r="V1276" s="24">
        <f t="shared" si="58"/>
        <v>0</v>
      </c>
      <c r="W1276" s="24">
        <f t="shared" si="59"/>
        <v>1</v>
      </c>
    </row>
    <row r="1277" spans="1:23" x14ac:dyDescent="0.25">
      <c r="A1277" s="24" t="s">
        <v>164</v>
      </c>
      <c r="B1277" s="8" t="s">
        <v>1092</v>
      </c>
      <c r="C1277" s="8" t="s">
        <v>1</v>
      </c>
      <c r="D1277" s="8" t="s">
        <v>727</v>
      </c>
      <c r="E1277" s="24">
        <v>0</v>
      </c>
      <c r="F1277" s="24">
        <v>0</v>
      </c>
      <c r="G1277" s="24">
        <v>0</v>
      </c>
      <c r="H1277" s="24">
        <v>0</v>
      </c>
      <c r="I1277" s="24">
        <v>0</v>
      </c>
      <c r="J1277" s="24">
        <v>0</v>
      </c>
      <c r="K1277" s="24">
        <v>0</v>
      </c>
      <c r="L1277" s="24">
        <v>0</v>
      </c>
      <c r="M1277" s="24">
        <v>0</v>
      </c>
      <c r="N1277" s="24">
        <v>0</v>
      </c>
      <c r="O1277" s="24">
        <v>0</v>
      </c>
      <c r="P1277" s="24">
        <v>0</v>
      </c>
      <c r="Q1277" s="24">
        <v>0</v>
      </c>
      <c r="R1277" s="24">
        <v>0</v>
      </c>
      <c r="S1277" s="24">
        <v>0</v>
      </c>
      <c r="T1277" s="24">
        <v>0</v>
      </c>
      <c r="U1277" s="24">
        <f t="shared" si="57"/>
        <v>0</v>
      </c>
      <c r="V1277" s="24">
        <f t="shared" si="58"/>
        <v>0</v>
      </c>
      <c r="W1277" s="24">
        <f t="shared" si="59"/>
        <v>1</v>
      </c>
    </row>
    <row r="1278" spans="1:23" x14ac:dyDescent="0.25">
      <c r="A1278" s="24" t="s">
        <v>302</v>
      </c>
      <c r="B1278" s="8" t="s">
        <v>2555</v>
      </c>
      <c r="C1278" s="8" t="s">
        <v>737</v>
      </c>
      <c r="D1278" s="8" t="s">
        <v>733</v>
      </c>
      <c r="E1278" s="24">
        <v>0</v>
      </c>
      <c r="F1278" s="24">
        <v>0</v>
      </c>
      <c r="G1278" s="24">
        <v>0</v>
      </c>
      <c r="H1278" s="24">
        <v>0</v>
      </c>
      <c r="I1278" s="24">
        <v>0</v>
      </c>
      <c r="J1278" s="24">
        <v>0</v>
      </c>
      <c r="K1278" s="24">
        <v>0</v>
      </c>
      <c r="L1278" s="24">
        <v>0</v>
      </c>
      <c r="M1278" s="24">
        <v>0</v>
      </c>
      <c r="N1278" s="24">
        <v>0</v>
      </c>
      <c r="O1278" s="24">
        <v>0</v>
      </c>
      <c r="P1278" s="24">
        <v>0</v>
      </c>
      <c r="Q1278" s="24">
        <v>0</v>
      </c>
      <c r="R1278" s="24">
        <v>0</v>
      </c>
      <c r="S1278" s="24">
        <v>0</v>
      </c>
      <c r="T1278" s="24">
        <v>0</v>
      </c>
      <c r="U1278" s="24">
        <f t="shared" si="57"/>
        <v>0</v>
      </c>
      <c r="V1278" s="24">
        <f t="shared" si="58"/>
        <v>0</v>
      </c>
      <c r="W1278" s="24">
        <f t="shared" si="59"/>
        <v>1</v>
      </c>
    </row>
    <row r="1279" spans="1:23" x14ac:dyDescent="0.25">
      <c r="A1279" s="24" t="s">
        <v>156</v>
      </c>
      <c r="B1279" s="8" t="s">
        <v>2556</v>
      </c>
      <c r="C1279" s="8" t="s">
        <v>731</v>
      </c>
      <c r="D1279" s="8" t="s">
        <v>726</v>
      </c>
      <c r="E1279" s="24">
        <v>0</v>
      </c>
      <c r="F1279" s="24">
        <v>0</v>
      </c>
      <c r="G1279" s="24">
        <v>0</v>
      </c>
      <c r="H1279" s="24">
        <v>0</v>
      </c>
      <c r="I1279" s="24">
        <v>0</v>
      </c>
      <c r="J1279" s="24">
        <v>0</v>
      </c>
      <c r="K1279" s="24">
        <v>0</v>
      </c>
      <c r="L1279" s="24">
        <v>0</v>
      </c>
      <c r="M1279" s="24">
        <v>0</v>
      </c>
      <c r="N1279" s="24">
        <v>0</v>
      </c>
      <c r="O1279" s="24">
        <v>0</v>
      </c>
      <c r="P1279" s="24">
        <v>0</v>
      </c>
      <c r="Q1279" s="24">
        <v>0</v>
      </c>
      <c r="R1279" s="24">
        <v>0</v>
      </c>
      <c r="S1279" s="24">
        <v>0</v>
      </c>
      <c r="T1279" s="24">
        <v>0</v>
      </c>
      <c r="U1279" s="24">
        <f t="shared" si="57"/>
        <v>0</v>
      </c>
      <c r="V1279" s="24">
        <f t="shared" si="58"/>
        <v>0</v>
      </c>
      <c r="W1279" s="24">
        <f t="shared" si="59"/>
        <v>1</v>
      </c>
    </row>
    <row r="1280" spans="1:23" x14ac:dyDescent="0.25">
      <c r="A1280" s="24" t="s">
        <v>2557</v>
      </c>
      <c r="B1280" s="8" t="s">
        <v>2558</v>
      </c>
      <c r="C1280" s="8" t="s">
        <v>3</v>
      </c>
      <c r="D1280" s="8" t="s">
        <v>736</v>
      </c>
      <c r="E1280" s="24">
        <v>0</v>
      </c>
      <c r="F1280" s="24">
        <v>0</v>
      </c>
      <c r="G1280" s="24">
        <v>0</v>
      </c>
      <c r="H1280" s="24">
        <v>0</v>
      </c>
      <c r="I1280" s="24">
        <v>0</v>
      </c>
      <c r="J1280" s="24">
        <v>0</v>
      </c>
      <c r="K1280" s="24">
        <v>0</v>
      </c>
      <c r="L1280" s="24">
        <v>0</v>
      </c>
      <c r="M1280" s="24">
        <v>0</v>
      </c>
      <c r="N1280" s="24">
        <v>0</v>
      </c>
      <c r="O1280" s="24">
        <v>0</v>
      </c>
      <c r="P1280" s="24">
        <v>0</v>
      </c>
      <c r="Q1280" s="24">
        <v>0</v>
      </c>
      <c r="R1280" s="24">
        <v>0</v>
      </c>
      <c r="S1280" s="24">
        <v>0</v>
      </c>
      <c r="T1280" s="24">
        <v>0</v>
      </c>
      <c r="U1280" s="24">
        <f t="shared" si="57"/>
        <v>0</v>
      </c>
      <c r="V1280" s="24">
        <f t="shared" si="58"/>
        <v>0</v>
      </c>
      <c r="W1280" s="24">
        <f t="shared" si="59"/>
        <v>1</v>
      </c>
    </row>
    <row r="1281" spans="1:23" x14ac:dyDescent="0.25">
      <c r="A1281" s="24" t="s">
        <v>613</v>
      </c>
      <c r="B1281" s="8" t="s">
        <v>2559</v>
      </c>
      <c r="C1281" s="8" t="s">
        <v>731</v>
      </c>
      <c r="D1281" s="8" t="s">
        <v>727</v>
      </c>
      <c r="E1281" s="24">
        <v>0</v>
      </c>
      <c r="F1281" s="24">
        <v>0</v>
      </c>
      <c r="G1281" s="24">
        <v>0</v>
      </c>
      <c r="H1281" s="24">
        <v>0</v>
      </c>
      <c r="I1281" s="24">
        <v>0</v>
      </c>
      <c r="J1281" s="24">
        <v>0</v>
      </c>
      <c r="K1281" s="24">
        <v>0</v>
      </c>
      <c r="L1281" s="24">
        <v>0</v>
      </c>
      <c r="M1281" s="24">
        <v>0</v>
      </c>
      <c r="N1281" s="24">
        <v>0</v>
      </c>
      <c r="O1281" s="24">
        <v>0</v>
      </c>
      <c r="P1281" s="24">
        <v>0</v>
      </c>
      <c r="Q1281" s="24">
        <v>0</v>
      </c>
      <c r="R1281" s="24">
        <v>0</v>
      </c>
      <c r="S1281" s="24">
        <v>0</v>
      </c>
      <c r="T1281" s="24">
        <v>0</v>
      </c>
      <c r="U1281" s="24">
        <f t="shared" si="57"/>
        <v>0</v>
      </c>
      <c r="V1281" s="24">
        <f t="shared" si="58"/>
        <v>0</v>
      </c>
      <c r="W1281" s="24">
        <f t="shared" si="59"/>
        <v>1</v>
      </c>
    </row>
    <row r="1282" spans="1:23" x14ac:dyDescent="0.25">
      <c r="A1282" s="24" t="s">
        <v>58</v>
      </c>
      <c r="B1282" s="8" t="s">
        <v>2560</v>
      </c>
      <c r="C1282" s="8" t="s">
        <v>735</v>
      </c>
      <c r="D1282" s="8" t="s">
        <v>733</v>
      </c>
      <c r="E1282" s="24">
        <v>0</v>
      </c>
      <c r="F1282" s="24">
        <v>0</v>
      </c>
      <c r="G1282" s="24">
        <v>0</v>
      </c>
      <c r="H1282" s="24">
        <v>0</v>
      </c>
      <c r="I1282" s="24">
        <v>0</v>
      </c>
      <c r="J1282" s="24">
        <v>0</v>
      </c>
      <c r="K1282" s="24">
        <v>0</v>
      </c>
      <c r="L1282" s="24">
        <v>0</v>
      </c>
      <c r="M1282" s="24">
        <v>0</v>
      </c>
      <c r="N1282" s="24">
        <v>0</v>
      </c>
      <c r="O1282" s="24">
        <v>0</v>
      </c>
      <c r="P1282" s="24">
        <v>0</v>
      </c>
      <c r="Q1282" s="24">
        <v>0</v>
      </c>
      <c r="R1282" s="24">
        <v>0</v>
      </c>
      <c r="S1282" s="24">
        <v>0</v>
      </c>
      <c r="T1282" s="24">
        <v>0</v>
      </c>
      <c r="U1282" s="24">
        <f t="shared" si="57"/>
        <v>0</v>
      </c>
      <c r="V1282" s="24">
        <f t="shared" si="58"/>
        <v>0</v>
      </c>
      <c r="W1282" s="24">
        <f t="shared" si="59"/>
        <v>1</v>
      </c>
    </row>
    <row r="1283" spans="1:23" x14ac:dyDescent="0.25">
      <c r="A1283" s="24" t="s">
        <v>134</v>
      </c>
      <c r="B1283" s="8" t="s">
        <v>133</v>
      </c>
      <c r="C1283" s="8" t="s">
        <v>705</v>
      </c>
      <c r="D1283" s="8" t="s">
        <v>703</v>
      </c>
      <c r="E1283" s="24">
        <v>0</v>
      </c>
      <c r="F1283" s="24">
        <v>0</v>
      </c>
      <c r="G1283" s="24">
        <v>0</v>
      </c>
      <c r="H1283" s="24">
        <v>0</v>
      </c>
      <c r="I1283" s="24">
        <v>0</v>
      </c>
      <c r="J1283" s="24">
        <v>0</v>
      </c>
      <c r="K1283" s="24">
        <v>0</v>
      </c>
      <c r="L1283" s="24">
        <v>0</v>
      </c>
      <c r="M1283" s="24">
        <v>0</v>
      </c>
      <c r="N1283" s="24">
        <v>0</v>
      </c>
      <c r="O1283" s="24">
        <v>0</v>
      </c>
      <c r="P1283" s="24">
        <v>0</v>
      </c>
      <c r="Q1283" s="24">
        <v>0</v>
      </c>
      <c r="R1283" s="24">
        <v>0</v>
      </c>
      <c r="S1283" s="24">
        <v>0</v>
      </c>
      <c r="T1283" s="24">
        <v>0</v>
      </c>
      <c r="U1283" s="24">
        <f t="shared" ref="U1283:U1346" si="60">T1283/16.875</f>
        <v>0</v>
      </c>
      <c r="V1283" s="24">
        <f t="shared" ref="V1283:V1346" si="61">IF(T1283 &gt;= 500,U1283*1.1,IF(T1283 &gt; 400,U1283,IF(T1283&gt;300,U1283*0.9,IF(T1283&gt;200,U1283*0.8,IF(T1283&gt;100,U1283*0.7,U1283*0.6)))))</f>
        <v>0</v>
      </c>
      <c r="W1283" s="24">
        <f t="shared" ref="W1283:W1346" si="62">IF(V1283 &lt; 1.5,1,V1283)</f>
        <v>1</v>
      </c>
    </row>
    <row r="1284" spans="1:23" x14ac:dyDescent="0.25">
      <c r="A1284" s="24" t="s">
        <v>2561</v>
      </c>
      <c r="B1284" s="8" t="s">
        <v>150</v>
      </c>
      <c r="C1284" s="8" t="s">
        <v>737</v>
      </c>
      <c r="D1284" s="8" t="s">
        <v>711</v>
      </c>
      <c r="E1284" s="24">
        <v>0</v>
      </c>
      <c r="F1284" s="24">
        <v>0</v>
      </c>
      <c r="G1284" s="24">
        <v>0</v>
      </c>
      <c r="H1284" s="24">
        <v>0</v>
      </c>
      <c r="I1284" s="24">
        <v>0</v>
      </c>
      <c r="J1284" s="24">
        <v>0</v>
      </c>
      <c r="K1284" s="24">
        <v>0</v>
      </c>
      <c r="L1284" s="24">
        <v>0</v>
      </c>
      <c r="M1284" s="24">
        <v>0</v>
      </c>
      <c r="N1284" s="24">
        <v>0</v>
      </c>
      <c r="O1284" s="24">
        <v>0</v>
      </c>
      <c r="P1284" s="24">
        <v>0</v>
      </c>
      <c r="Q1284" s="24">
        <v>0</v>
      </c>
      <c r="R1284" s="24">
        <v>0</v>
      </c>
      <c r="S1284" s="24">
        <v>0</v>
      </c>
      <c r="T1284" s="24">
        <v>0</v>
      </c>
      <c r="U1284" s="24">
        <f t="shared" si="60"/>
        <v>0</v>
      </c>
      <c r="V1284" s="24">
        <f t="shared" si="61"/>
        <v>0</v>
      </c>
      <c r="W1284" s="24">
        <f t="shared" si="62"/>
        <v>1</v>
      </c>
    </row>
    <row r="1285" spans="1:23" x14ac:dyDescent="0.25">
      <c r="A1285" s="24" t="s">
        <v>3578</v>
      </c>
      <c r="B1285" s="8" t="s">
        <v>375</v>
      </c>
      <c r="C1285" s="8" t="s">
        <v>737</v>
      </c>
      <c r="D1285" s="24" t="s">
        <v>721</v>
      </c>
      <c r="E1285" s="24">
        <v>0</v>
      </c>
      <c r="F1285" s="24">
        <v>0</v>
      </c>
      <c r="G1285" s="24">
        <v>0</v>
      </c>
      <c r="H1285" s="24">
        <v>0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4">
        <v>0</v>
      </c>
      <c r="O1285" s="24">
        <v>0</v>
      </c>
      <c r="P1285" s="24">
        <v>0</v>
      </c>
      <c r="Q1285" s="24">
        <v>0</v>
      </c>
      <c r="R1285" s="24">
        <v>0</v>
      </c>
      <c r="S1285" s="24">
        <v>0</v>
      </c>
      <c r="T1285" s="24">
        <v>0</v>
      </c>
      <c r="U1285" s="24">
        <f t="shared" si="60"/>
        <v>0</v>
      </c>
      <c r="V1285" s="24">
        <f t="shared" si="61"/>
        <v>0</v>
      </c>
      <c r="W1285" s="24">
        <f t="shared" si="62"/>
        <v>1</v>
      </c>
    </row>
    <row r="1286" spans="1:23" x14ac:dyDescent="0.25">
      <c r="A1286" s="24" t="s">
        <v>459</v>
      </c>
      <c r="B1286" s="8" t="s">
        <v>2562</v>
      </c>
      <c r="C1286" s="8" t="s">
        <v>2035</v>
      </c>
      <c r="D1286" s="8" t="s">
        <v>717</v>
      </c>
      <c r="E1286" s="24">
        <v>0</v>
      </c>
      <c r="F1286" s="24">
        <v>0</v>
      </c>
      <c r="G1286" s="24">
        <v>0</v>
      </c>
      <c r="H1286" s="24">
        <v>0</v>
      </c>
      <c r="I1286" s="24">
        <v>0</v>
      </c>
      <c r="J1286" s="24">
        <v>0</v>
      </c>
      <c r="K1286" s="24">
        <v>0</v>
      </c>
      <c r="L1286" s="24">
        <v>0</v>
      </c>
      <c r="M1286" s="24">
        <v>0</v>
      </c>
      <c r="N1286" s="24">
        <v>0</v>
      </c>
      <c r="O1286" s="24">
        <v>0</v>
      </c>
      <c r="P1286" s="24">
        <v>0</v>
      </c>
      <c r="Q1286" s="24">
        <v>0</v>
      </c>
      <c r="R1286" s="24">
        <v>0</v>
      </c>
      <c r="S1286" s="24">
        <v>0</v>
      </c>
      <c r="T1286" s="24">
        <v>0</v>
      </c>
      <c r="U1286" s="24">
        <f t="shared" si="60"/>
        <v>0</v>
      </c>
      <c r="V1286" s="24">
        <f t="shared" si="61"/>
        <v>0</v>
      </c>
      <c r="W1286" s="24">
        <f t="shared" si="62"/>
        <v>1</v>
      </c>
    </row>
    <row r="1287" spans="1:23" x14ac:dyDescent="0.25">
      <c r="A1287" s="24" t="s">
        <v>185</v>
      </c>
      <c r="B1287" s="8" t="s">
        <v>764</v>
      </c>
      <c r="C1287" s="8" t="s">
        <v>1</v>
      </c>
      <c r="D1287" s="8" t="s">
        <v>733</v>
      </c>
      <c r="E1287" s="24">
        <v>0</v>
      </c>
      <c r="F1287" s="24">
        <v>0</v>
      </c>
      <c r="G1287" s="24">
        <v>0</v>
      </c>
      <c r="H1287" s="24">
        <v>0</v>
      </c>
      <c r="I1287" s="24">
        <v>0</v>
      </c>
      <c r="J1287" s="24">
        <v>0</v>
      </c>
      <c r="K1287" s="24">
        <v>0</v>
      </c>
      <c r="L1287" s="24">
        <v>0</v>
      </c>
      <c r="M1287" s="24">
        <v>0</v>
      </c>
      <c r="N1287" s="24">
        <v>0</v>
      </c>
      <c r="O1287" s="24">
        <v>0</v>
      </c>
      <c r="P1287" s="24">
        <v>0</v>
      </c>
      <c r="Q1287" s="24">
        <v>0</v>
      </c>
      <c r="R1287" s="24">
        <v>0</v>
      </c>
      <c r="S1287" s="24">
        <v>0</v>
      </c>
      <c r="T1287" s="24">
        <v>0</v>
      </c>
      <c r="U1287" s="24">
        <f t="shared" si="60"/>
        <v>0</v>
      </c>
      <c r="V1287" s="24">
        <f t="shared" si="61"/>
        <v>0</v>
      </c>
      <c r="W1287" s="24">
        <f t="shared" si="62"/>
        <v>1</v>
      </c>
    </row>
    <row r="1288" spans="1:23" x14ac:dyDescent="0.25">
      <c r="A1288" s="24" t="s">
        <v>751</v>
      </c>
      <c r="B1288" s="8" t="s">
        <v>2563</v>
      </c>
      <c r="C1288" s="8" t="s">
        <v>2</v>
      </c>
      <c r="D1288" s="8" t="s">
        <v>707</v>
      </c>
      <c r="E1288" s="24">
        <v>0</v>
      </c>
      <c r="F1288" s="24">
        <v>0</v>
      </c>
      <c r="G1288" s="24">
        <v>0</v>
      </c>
      <c r="H1288" s="24">
        <v>0</v>
      </c>
      <c r="I1288" s="24">
        <v>0</v>
      </c>
      <c r="J1288" s="24">
        <v>0</v>
      </c>
      <c r="K1288" s="24">
        <v>0</v>
      </c>
      <c r="L1288" s="24">
        <v>0</v>
      </c>
      <c r="M1288" s="24">
        <v>0</v>
      </c>
      <c r="N1288" s="24">
        <v>0</v>
      </c>
      <c r="O1288" s="24">
        <v>0</v>
      </c>
      <c r="P1288" s="24">
        <v>0</v>
      </c>
      <c r="Q1288" s="24">
        <v>0</v>
      </c>
      <c r="R1288" s="24">
        <v>0</v>
      </c>
      <c r="S1288" s="24">
        <v>0</v>
      </c>
      <c r="T1288" s="24">
        <v>0</v>
      </c>
      <c r="U1288" s="24">
        <f t="shared" si="60"/>
        <v>0</v>
      </c>
      <c r="V1288" s="24">
        <f t="shared" si="61"/>
        <v>0</v>
      </c>
      <c r="W1288" s="24">
        <f t="shared" si="62"/>
        <v>1</v>
      </c>
    </row>
    <row r="1289" spans="1:23" x14ac:dyDescent="0.25">
      <c r="A1289" s="24" t="s">
        <v>72</v>
      </c>
      <c r="B1289" s="8" t="s">
        <v>1572</v>
      </c>
      <c r="C1289" s="8" t="s">
        <v>3</v>
      </c>
      <c r="D1289" s="8" t="s">
        <v>728</v>
      </c>
      <c r="E1289" s="24">
        <v>0</v>
      </c>
      <c r="F1289" s="24">
        <v>0</v>
      </c>
      <c r="G1289" s="24">
        <v>0</v>
      </c>
      <c r="H1289" s="24">
        <v>0</v>
      </c>
      <c r="I1289" s="24">
        <v>0</v>
      </c>
      <c r="J1289" s="24">
        <v>0</v>
      </c>
      <c r="K1289" s="24">
        <v>0</v>
      </c>
      <c r="L1289" s="24">
        <v>0</v>
      </c>
      <c r="M1289" s="24">
        <v>0</v>
      </c>
      <c r="N1289" s="24">
        <v>0</v>
      </c>
      <c r="O1289" s="24">
        <v>0</v>
      </c>
      <c r="P1289" s="24">
        <v>0</v>
      </c>
      <c r="Q1289" s="24">
        <v>0</v>
      </c>
      <c r="R1289" s="24">
        <v>0</v>
      </c>
      <c r="S1289" s="24">
        <v>0</v>
      </c>
      <c r="T1289" s="24">
        <v>0</v>
      </c>
      <c r="U1289" s="24">
        <f t="shared" si="60"/>
        <v>0</v>
      </c>
      <c r="V1289" s="24">
        <f t="shared" si="61"/>
        <v>0</v>
      </c>
      <c r="W1289" s="24">
        <f t="shared" si="62"/>
        <v>1</v>
      </c>
    </row>
    <row r="1290" spans="1:23" x14ac:dyDescent="0.25">
      <c r="A1290" s="24" t="s">
        <v>83</v>
      </c>
      <c r="B1290" s="8" t="s">
        <v>2422</v>
      </c>
      <c r="C1290" s="8" t="s">
        <v>735</v>
      </c>
      <c r="D1290" s="8" t="s">
        <v>718</v>
      </c>
      <c r="E1290" s="24">
        <v>0</v>
      </c>
      <c r="F1290" s="24">
        <v>0</v>
      </c>
      <c r="G1290" s="24">
        <v>0</v>
      </c>
      <c r="H1290" s="24">
        <v>0</v>
      </c>
      <c r="I1290" s="24">
        <v>0</v>
      </c>
      <c r="J1290" s="24">
        <v>0</v>
      </c>
      <c r="K1290" s="24">
        <v>0</v>
      </c>
      <c r="L1290" s="24">
        <v>0</v>
      </c>
      <c r="M1290" s="24">
        <v>0</v>
      </c>
      <c r="N1290" s="24">
        <v>0</v>
      </c>
      <c r="O1290" s="24">
        <v>0</v>
      </c>
      <c r="P1290" s="24">
        <v>0</v>
      </c>
      <c r="Q1290" s="24">
        <v>0</v>
      </c>
      <c r="R1290" s="24">
        <v>0</v>
      </c>
      <c r="S1290" s="24">
        <v>0</v>
      </c>
      <c r="T1290" s="24">
        <v>0</v>
      </c>
      <c r="U1290" s="24">
        <f t="shared" si="60"/>
        <v>0</v>
      </c>
      <c r="V1290" s="24">
        <f t="shared" si="61"/>
        <v>0</v>
      </c>
      <c r="W1290" s="24">
        <f t="shared" si="62"/>
        <v>1</v>
      </c>
    </row>
    <row r="1291" spans="1:23" x14ac:dyDescent="0.25">
      <c r="A1291" s="24" t="s">
        <v>83</v>
      </c>
      <c r="B1291" s="8" t="s">
        <v>802</v>
      </c>
      <c r="C1291" s="8" t="s">
        <v>705</v>
      </c>
      <c r="D1291" s="8" t="s">
        <v>699</v>
      </c>
      <c r="E1291" s="24">
        <v>0</v>
      </c>
      <c r="F1291" s="24">
        <v>0</v>
      </c>
      <c r="G1291" s="24">
        <v>0</v>
      </c>
      <c r="H1291" s="24">
        <v>0</v>
      </c>
      <c r="I1291" s="24">
        <v>0</v>
      </c>
      <c r="J1291" s="24">
        <v>0</v>
      </c>
      <c r="K1291" s="24">
        <v>0</v>
      </c>
      <c r="L1291" s="24">
        <v>0</v>
      </c>
      <c r="M1291" s="24">
        <v>0</v>
      </c>
      <c r="N1291" s="24">
        <v>0</v>
      </c>
      <c r="O1291" s="24">
        <v>0</v>
      </c>
      <c r="P1291" s="24">
        <v>0</v>
      </c>
      <c r="Q1291" s="24">
        <v>0</v>
      </c>
      <c r="R1291" s="24">
        <v>0</v>
      </c>
      <c r="S1291" s="24">
        <v>0</v>
      </c>
      <c r="T1291" s="24">
        <v>0</v>
      </c>
      <c r="U1291" s="24">
        <f t="shared" si="60"/>
        <v>0</v>
      </c>
      <c r="V1291" s="24">
        <f t="shared" si="61"/>
        <v>0</v>
      </c>
      <c r="W1291" s="24">
        <f t="shared" si="62"/>
        <v>1</v>
      </c>
    </row>
    <row r="1292" spans="1:23" x14ac:dyDescent="0.25">
      <c r="A1292" s="24" t="s">
        <v>156</v>
      </c>
      <c r="B1292" s="8" t="s">
        <v>2564</v>
      </c>
      <c r="C1292" s="8" t="s">
        <v>705</v>
      </c>
      <c r="D1292" s="8" t="s">
        <v>728</v>
      </c>
      <c r="E1292" s="24">
        <v>0</v>
      </c>
      <c r="F1292" s="24">
        <v>0</v>
      </c>
      <c r="G1292" s="24">
        <v>0</v>
      </c>
      <c r="H1292" s="24">
        <v>0</v>
      </c>
      <c r="I1292" s="24">
        <v>0</v>
      </c>
      <c r="J1292" s="24">
        <v>0</v>
      </c>
      <c r="K1292" s="24">
        <v>0</v>
      </c>
      <c r="L1292" s="24">
        <v>0</v>
      </c>
      <c r="M1292" s="24">
        <v>0</v>
      </c>
      <c r="N1292" s="24">
        <v>0</v>
      </c>
      <c r="O1292" s="24">
        <v>0</v>
      </c>
      <c r="P1292" s="24">
        <v>0</v>
      </c>
      <c r="Q1292" s="24">
        <v>0</v>
      </c>
      <c r="R1292" s="24">
        <v>0</v>
      </c>
      <c r="S1292" s="24">
        <v>0</v>
      </c>
      <c r="T1292" s="24">
        <v>0</v>
      </c>
      <c r="U1292" s="24">
        <f t="shared" si="60"/>
        <v>0</v>
      </c>
      <c r="V1292" s="24">
        <f t="shared" si="61"/>
        <v>0</v>
      </c>
      <c r="W1292" s="24">
        <f t="shared" si="62"/>
        <v>1</v>
      </c>
    </row>
    <row r="1293" spans="1:23" x14ac:dyDescent="0.25">
      <c r="A1293" s="24" t="s">
        <v>458</v>
      </c>
      <c r="B1293" s="8" t="s">
        <v>637</v>
      </c>
      <c r="C1293" s="8" t="s">
        <v>2</v>
      </c>
      <c r="D1293" s="8" t="s">
        <v>719</v>
      </c>
      <c r="E1293" s="24">
        <v>0</v>
      </c>
      <c r="F1293" s="24">
        <v>0</v>
      </c>
      <c r="G1293" s="24">
        <v>0</v>
      </c>
      <c r="H1293" s="24">
        <v>0</v>
      </c>
      <c r="I1293" s="24">
        <v>0</v>
      </c>
      <c r="J1293" s="24">
        <v>0</v>
      </c>
      <c r="K1293" s="24">
        <v>0</v>
      </c>
      <c r="L1293" s="24">
        <v>0</v>
      </c>
      <c r="M1293" s="24">
        <v>0</v>
      </c>
      <c r="N1293" s="24">
        <v>0</v>
      </c>
      <c r="O1293" s="24">
        <v>0</v>
      </c>
      <c r="P1293" s="24">
        <v>0</v>
      </c>
      <c r="Q1293" s="24">
        <v>0</v>
      </c>
      <c r="R1293" s="24">
        <v>0</v>
      </c>
      <c r="S1293" s="24">
        <v>0</v>
      </c>
      <c r="T1293" s="24">
        <v>0</v>
      </c>
      <c r="U1293" s="24">
        <f t="shared" si="60"/>
        <v>0</v>
      </c>
      <c r="V1293" s="24">
        <f t="shared" si="61"/>
        <v>0</v>
      </c>
      <c r="W1293" s="24">
        <f t="shared" si="62"/>
        <v>1</v>
      </c>
    </row>
    <row r="1294" spans="1:23" x14ac:dyDescent="0.25">
      <c r="A1294" s="24" t="s">
        <v>221</v>
      </c>
      <c r="B1294" s="8" t="s">
        <v>2041</v>
      </c>
      <c r="C1294" s="8" t="s">
        <v>735</v>
      </c>
      <c r="D1294" s="8" t="s">
        <v>710</v>
      </c>
      <c r="E1294" s="24">
        <v>0</v>
      </c>
      <c r="F1294" s="24">
        <v>0</v>
      </c>
      <c r="G1294" s="24">
        <v>0</v>
      </c>
      <c r="H1294" s="24">
        <v>0</v>
      </c>
      <c r="I1294" s="24">
        <v>0</v>
      </c>
      <c r="J1294" s="24">
        <v>0</v>
      </c>
      <c r="K1294" s="24">
        <v>0</v>
      </c>
      <c r="L1294" s="24">
        <v>0</v>
      </c>
      <c r="M1294" s="24">
        <v>0</v>
      </c>
      <c r="N1294" s="24">
        <v>0</v>
      </c>
      <c r="O1294" s="24">
        <v>0</v>
      </c>
      <c r="P1294" s="24">
        <v>0</v>
      </c>
      <c r="Q1294" s="24">
        <v>0</v>
      </c>
      <c r="R1294" s="24">
        <v>0</v>
      </c>
      <c r="S1294" s="24">
        <v>0</v>
      </c>
      <c r="T1294" s="24">
        <v>0</v>
      </c>
      <c r="U1294" s="24">
        <f t="shared" si="60"/>
        <v>0</v>
      </c>
      <c r="V1294" s="24">
        <f t="shared" si="61"/>
        <v>0</v>
      </c>
      <c r="W1294" s="24">
        <f t="shared" si="62"/>
        <v>1</v>
      </c>
    </row>
    <row r="1295" spans="1:23" x14ac:dyDescent="0.25">
      <c r="A1295" s="24" t="s">
        <v>335</v>
      </c>
      <c r="B1295" s="8" t="s">
        <v>1586</v>
      </c>
      <c r="C1295" s="8" t="s">
        <v>732</v>
      </c>
      <c r="D1295" s="8" t="s">
        <v>699</v>
      </c>
      <c r="E1295" s="24">
        <v>0</v>
      </c>
      <c r="F1295" s="24">
        <v>0</v>
      </c>
      <c r="G1295" s="24">
        <v>0</v>
      </c>
      <c r="H1295" s="24">
        <v>0</v>
      </c>
      <c r="I1295" s="24">
        <v>0</v>
      </c>
      <c r="J1295" s="24">
        <v>0</v>
      </c>
      <c r="K1295" s="24">
        <v>0</v>
      </c>
      <c r="L1295" s="24">
        <v>0</v>
      </c>
      <c r="M1295" s="24">
        <v>0</v>
      </c>
      <c r="N1295" s="24">
        <v>0</v>
      </c>
      <c r="O1295" s="24">
        <v>0</v>
      </c>
      <c r="P1295" s="24">
        <v>0</v>
      </c>
      <c r="Q1295" s="24">
        <v>0</v>
      </c>
      <c r="R1295" s="24">
        <v>0</v>
      </c>
      <c r="S1295" s="24">
        <v>0</v>
      </c>
      <c r="T1295" s="24">
        <v>0</v>
      </c>
      <c r="U1295" s="24">
        <f t="shared" si="60"/>
        <v>0</v>
      </c>
      <c r="V1295" s="24">
        <f t="shared" si="61"/>
        <v>0</v>
      </c>
      <c r="W1295" s="24">
        <f t="shared" si="62"/>
        <v>1</v>
      </c>
    </row>
    <row r="1296" spans="1:23" x14ac:dyDescent="0.25">
      <c r="A1296" s="24" t="s">
        <v>70</v>
      </c>
      <c r="B1296" s="8" t="s">
        <v>377</v>
      </c>
      <c r="C1296" s="8" t="s">
        <v>2</v>
      </c>
      <c r="D1296" s="8" t="s">
        <v>710</v>
      </c>
      <c r="E1296" s="24">
        <v>0</v>
      </c>
      <c r="F1296" s="24">
        <v>0</v>
      </c>
      <c r="G1296" s="24">
        <v>0</v>
      </c>
      <c r="H1296" s="24">
        <v>0</v>
      </c>
      <c r="I1296" s="24">
        <v>0</v>
      </c>
      <c r="J1296" s="24">
        <v>0</v>
      </c>
      <c r="K1296" s="24">
        <v>0</v>
      </c>
      <c r="L1296" s="24">
        <v>0</v>
      </c>
      <c r="M1296" s="24">
        <v>0</v>
      </c>
      <c r="N1296" s="24">
        <v>0</v>
      </c>
      <c r="O1296" s="24">
        <v>0</v>
      </c>
      <c r="P1296" s="24">
        <v>0</v>
      </c>
      <c r="Q1296" s="24">
        <v>0</v>
      </c>
      <c r="R1296" s="24">
        <v>0</v>
      </c>
      <c r="S1296" s="24">
        <v>0</v>
      </c>
      <c r="T1296" s="24">
        <v>0</v>
      </c>
      <c r="U1296" s="24">
        <f t="shared" si="60"/>
        <v>0</v>
      </c>
      <c r="V1296" s="24">
        <f t="shared" si="61"/>
        <v>0</v>
      </c>
      <c r="W1296" s="24">
        <f t="shared" si="62"/>
        <v>1</v>
      </c>
    </row>
    <row r="1297" spans="1:23" x14ac:dyDescent="0.25">
      <c r="A1297" s="24" t="s">
        <v>613</v>
      </c>
      <c r="B1297" s="8" t="s">
        <v>2565</v>
      </c>
      <c r="C1297" s="8" t="s">
        <v>735</v>
      </c>
      <c r="D1297" s="8" t="s">
        <v>713</v>
      </c>
      <c r="E1297" s="24">
        <v>0</v>
      </c>
      <c r="F1297" s="24">
        <v>0</v>
      </c>
      <c r="G1297" s="24">
        <v>0</v>
      </c>
      <c r="H1297" s="24">
        <v>0</v>
      </c>
      <c r="I1297" s="24">
        <v>0</v>
      </c>
      <c r="J1297" s="24">
        <v>0</v>
      </c>
      <c r="K1297" s="24">
        <v>0</v>
      </c>
      <c r="L1297" s="24">
        <v>0</v>
      </c>
      <c r="M1297" s="24">
        <v>0</v>
      </c>
      <c r="N1297" s="24">
        <v>0</v>
      </c>
      <c r="O1297" s="24">
        <v>0</v>
      </c>
      <c r="P1297" s="24">
        <v>0</v>
      </c>
      <c r="Q1297" s="24">
        <v>0</v>
      </c>
      <c r="R1297" s="24">
        <v>0</v>
      </c>
      <c r="S1297" s="24">
        <v>0</v>
      </c>
      <c r="T1297" s="24">
        <v>0</v>
      </c>
      <c r="U1297" s="24">
        <f t="shared" si="60"/>
        <v>0</v>
      </c>
      <c r="V1297" s="24">
        <f t="shared" si="61"/>
        <v>0</v>
      </c>
      <c r="W1297" s="24">
        <f t="shared" si="62"/>
        <v>1</v>
      </c>
    </row>
    <row r="1298" spans="1:23" x14ac:dyDescent="0.25">
      <c r="A1298" s="24" t="s">
        <v>323</v>
      </c>
      <c r="B1298" s="8" t="s">
        <v>2566</v>
      </c>
      <c r="C1298" s="8" t="s">
        <v>731</v>
      </c>
      <c r="D1298" s="8" t="s">
        <v>726</v>
      </c>
      <c r="E1298" s="24">
        <v>0</v>
      </c>
      <c r="F1298" s="24">
        <v>0</v>
      </c>
      <c r="G1298" s="24">
        <v>0</v>
      </c>
      <c r="H1298" s="24">
        <v>0</v>
      </c>
      <c r="I1298" s="24">
        <v>0</v>
      </c>
      <c r="J1298" s="24">
        <v>0</v>
      </c>
      <c r="K1298" s="24">
        <v>0</v>
      </c>
      <c r="L1298" s="24">
        <v>0</v>
      </c>
      <c r="M1298" s="24">
        <v>0</v>
      </c>
      <c r="N1298" s="24">
        <v>0</v>
      </c>
      <c r="O1298" s="24">
        <v>0</v>
      </c>
      <c r="P1298" s="24">
        <v>0</v>
      </c>
      <c r="Q1298" s="24">
        <v>0</v>
      </c>
      <c r="R1298" s="24">
        <v>0</v>
      </c>
      <c r="S1298" s="24">
        <v>0</v>
      </c>
      <c r="T1298" s="24">
        <v>0</v>
      </c>
      <c r="U1298" s="24">
        <f t="shared" si="60"/>
        <v>0</v>
      </c>
      <c r="V1298" s="24">
        <f t="shared" si="61"/>
        <v>0</v>
      </c>
      <c r="W1298" s="24">
        <f t="shared" si="62"/>
        <v>1</v>
      </c>
    </row>
    <row r="1299" spans="1:23" x14ac:dyDescent="0.25">
      <c r="A1299" s="24" t="s">
        <v>2567</v>
      </c>
      <c r="B1299" s="8" t="s">
        <v>2568</v>
      </c>
      <c r="C1299" s="8" t="s">
        <v>705</v>
      </c>
      <c r="D1299" s="8" t="s">
        <v>708</v>
      </c>
      <c r="E1299" s="24">
        <v>0</v>
      </c>
      <c r="F1299" s="24">
        <v>0</v>
      </c>
      <c r="G1299" s="24">
        <v>0</v>
      </c>
      <c r="H1299" s="24">
        <v>0</v>
      </c>
      <c r="I1299" s="24">
        <v>0</v>
      </c>
      <c r="J1299" s="24">
        <v>0</v>
      </c>
      <c r="K1299" s="24">
        <v>0</v>
      </c>
      <c r="L1299" s="24">
        <v>0</v>
      </c>
      <c r="M1299" s="24">
        <v>0</v>
      </c>
      <c r="N1299" s="24">
        <v>0</v>
      </c>
      <c r="O1299" s="24">
        <v>0</v>
      </c>
      <c r="P1299" s="24">
        <v>0</v>
      </c>
      <c r="Q1299" s="24">
        <v>0</v>
      </c>
      <c r="R1299" s="24">
        <v>0</v>
      </c>
      <c r="S1299" s="24">
        <v>0</v>
      </c>
      <c r="T1299" s="24">
        <v>0</v>
      </c>
      <c r="U1299" s="24">
        <f t="shared" si="60"/>
        <v>0</v>
      </c>
      <c r="V1299" s="24">
        <f t="shared" si="61"/>
        <v>0</v>
      </c>
      <c r="W1299" s="24">
        <f t="shared" si="62"/>
        <v>1</v>
      </c>
    </row>
    <row r="1300" spans="1:23" x14ac:dyDescent="0.25">
      <c r="A1300" s="24" t="s">
        <v>666</v>
      </c>
      <c r="B1300" s="8" t="s">
        <v>2569</v>
      </c>
      <c r="C1300" s="8" t="s">
        <v>705</v>
      </c>
      <c r="D1300" s="8" t="s">
        <v>706</v>
      </c>
      <c r="E1300" s="24">
        <v>0</v>
      </c>
      <c r="F1300" s="24">
        <v>0</v>
      </c>
      <c r="G1300" s="24">
        <v>0</v>
      </c>
      <c r="H1300" s="24">
        <v>0</v>
      </c>
      <c r="I1300" s="24">
        <v>0</v>
      </c>
      <c r="J1300" s="24">
        <v>0</v>
      </c>
      <c r="K1300" s="24">
        <v>0</v>
      </c>
      <c r="L1300" s="24">
        <v>0</v>
      </c>
      <c r="M1300" s="24">
        <v>0</v>
      </c>
      <c r="N1300" s="24">
        <v>0</v>
      </c>
      <c r="O1300" s="24">
        <v>0</v>
      </c>
      <c r="P1300" s="24">
        <v>0</v>
      </c>
      <c r="Q1300" s="24">
        <v>0</v>
      </c>
      <c r="R1300" s="24">
        <v>0</v>
      </c>
      <c r="S1300" s="24">
        <v>0</v>
      </c>
      <c r="T1300" s="24">
        <v>0</v>
      </c>
      <c r="U1300" s="24">
        <f t="shared" si="60"/>
        <v>0</v>
      </c>
      <c r="V1300" s="24">
        <f t="shared" si="61"/>
        <v>0</v>
      </c>
      <c r="W1300" s="24">
        <f t="shared" si="62"/>
        <v>1</v>
      </c>
    </row>
    <row r="1301" spans="1:23" x14ac:dyDescent="0.25">
      <c r="A1301" s="24" t="s">
        <v>106</v>
      </c>
      <c r="B1301" s="8" t="s">
        <v>102</v>
      </c>
      <c r="C1301" s="8" t="s">
        <v>737</v>
      </c>
      <c r="D1301" s="8" t="s">
        <v>733</v>
      </c>
      <c r="E1301" s="24">
        <v>0</v>
      </c>
      <c r="F1301" s="24">
        <v>0</v>
      </c>
      <c r="G1301" s="24">
        <v>0</v>
      </c>
      <c r="H1301" s="24">
        <v>0</v>
      </c>
      <c r="I1301" s="24">
        <v>0</v>
      </c>
      <c r="J1301" s="24">
        <v>0</v>
      </c>
      <c r="K1301" s="24">
        <v>0</v>
      </c>
      <c r="L1301" s="24">
        <v>0</v>
      </c>
      <c r="M1301" s="24">
        <v>0</v>
      </c>
      <c r="N1301" s="24">
        <v>0</v>
      </c>
      <c r="O1301" s="24">
        <v>0</v>
      </c>
      <c r="P1301" s="24">
        <v>0</v>
      </c>
      <c r="Q1301" s="24">
        <v>0</v>
      </c>
      <c r="R1301" s="24">
        <v>0</v>
      </c>
      <c r="S1301" s="24">
        <v>0</v>
      </c>
      <c r="T1301" s="24">
        <v>0</v>
      </c>
      <c r="U1301" s="24">
        <f t="shared" si="60"/>
        <v>0</v>
      </c>
      <c r="V1301" s="24">
        <f t="shared" si="61"/>
        <v>0</v>
      </c>
      <c r="W1301" s="24">
        <f t="shared" si="62"/>
        <v>1</v>
      </c>
    </row>
    <row r="1302" spans="1:23" x14ac:dyDescent="0.25">
      <c r="A1302" s="24" t="s">
        <v>85</v>
      </c>
      <c r="B1302" s="8" t="s">
        <v>267</v>
      </c>
      <c r="C1302" s="8" t="s">
        <v>3</v>
      </c>
      <c r="D1302" s="8" t="s">
        <v>713</v>
      </c>
      <c r="E1302" s="24">
        <v>0</v>
      </c>
      <c r="F1302" s="24">
        <v>0</v>
      </c>
      <c r="G1302" s="24">
        <v>0</v>
      </c>
      <c r="H1302" s="24">
        <v>0</v>
      </c>
      <c r="I1302" s="24">
        <v>0</v>
      </c>
      <c r="J1302" s="24">
        <v>0</v>
      </c>
      <c r="K1302" s="24">
        <v>0</v>
      </c>
      <c r="L1302" s="24">
        <v>0</v>
      </c>
      <c r="M1302" s="24">
        <v>0</v>
      </c>
      <c r="N1302" s="24">
        <v>0</v>
      </c>
      <c r="O1302" s="24">
        <v>0</v>
      </c>
      <c r="P1302" s="24">
        <v>0</v>
      </c>
      <c r="Q1302" s="24">
        <v>0</v>
      </c>
      <c r="R1302" s="24">
        <v>0</v>
      </c>
      <c r="S1302" s="24">
        <v>0</v>
      </c>
      <c r="T1302" s="24">
        <v>0</v>
      </c>
      <c r="U1302" s="24">
        <f t="shared" si="60"/>
        <v>0</v>
      </c>
      <c r="V1302" s="24">
        <f t="shared" si="61"/>
        <v>0</v>
      </c>
      <c r="W1302" s="24">
        <f t="shared" si="62"/>
        <v>1</v>
      </c>
    </row>
    <row r="1303" spans="1:23" x14ac:dyDescent="0.25">
      <c r="A1303" s="24" t="s">
        <v>257</v>
      </c>
      <c r="B1303" s="8" t="s">
        <v>2131</v>
      </c>
      <c r="C1303" s="8" t="s">
        <v>3</v>
      </c>
      <c r="D1303" s="8" t="s">
        <v>728</v>
      </c>
      <c r="E1303" s="24">
        <v>0</v>
      </c>
      <c r="F1303" s="24">
        <v>0</v>
      </c>
      <c r="G1303" s="24">
        <v>0</v>
      </c>
      <c r="H1303" s="24">
        <v>0</v>
      </c>
      <c r="I1303" s="24">
        <v>0</v>
      </c>
      <c r="J1303" s="24">
        <v>0</v>
      </c>
      <c r="K1303" s="24">
        <v>0</v>
      </c>
      <c r="L1303" s="24">
        <v>0</v>
      </c>
      <c r="M1303" s="24">
        <v>0</v>
      </c>
      <c r="N1303" s="24">
        <v>0</v>
      </c>
      <c r="O1303" s="24">
        <v>0</v>
      </c>
      <c r="P1303" s="24">
        <v>0</v>
      </c>
      <c r="Q1303" s="24">
        <v>0</v>
      </c>
      <c r="R1303" s="24">
        <v>0</v>
      </c>
      <c r="S1303" s="24">
        <v>0</v>
      </c>
      <c r="T1303" s="24">
        <v>0</v>
      </c>
      <c r="U1303" s="24">
        <f t="shared" si="60"/>
        <v>0</v>
      </c>
      <c r="V1303" s="24">
        <f t="shared" si="61"/>
        <v>0</v>
      </c>
      <c r="W1303" s="24">
        <f t="shared" si="62"/>
        <v>1</v>
      </c>
    </row>
    <row r="1304" spans="1:23" x14ac:dyDescent="0.25">
      <c r="A1304" s="24" t="s">
        <v>1618</v>
      </c>
      <c r="B1304" s="8" t="s">
        <v>2570</v>
      </c>
      <c r="C1304" s="8" t="s">
        <v>1</v>
      </c>
      <c r="D1304" s="8" t="s">
        <v>846</v>
      </c>
      <c r="E1304" s="24">
        <v>0</v>
      </c>
      <c r="F1304" s="24">
        <v>0</v>
      </c>
      <c r="G1304" s="24">
        <v>0</v>
      </c>
      <c r="H1304" s="24">
        <v>0</v>
      </c>
      <c r="I1304" s="24">
        <v>0</v>
      </c>
      <c r="J1304" s="24">
        <v>0</v>
      </c>
      <c r="K1304" s="24">
        <v>0</v>
      </c>
      <c r="L1304" s="24">
        <v>0</v>
      </c>
      <c r="M1304" s="24">
        <v>0</v>
      </c>
      <c r="N1304" s="24">
        <v>0</v>
      </c>
      <c r="O1304" s="24">
        <v>0</v>
      </c>
      <c r="P1304" s="24">
        <v>0</v>
      </c>
      <c r="Q1304" s="24">
        <v>0</v>
      </c>
      <c r="R1304" s="24">
        <v>0</v>
      </c>
      <c r="S1304" s="24">
        <v>0</v>
      </c>
      <c r="T1304" s="24">
        <v>0</v>
      </c>
      <c r="U1304" s="24">
        <f t="shared" si="60"/>
        <v>0</v>
      </c>
      <c r="V1304" s="24">
        <f t="shared" si="61"/>
        <v>0</v>
      </c>
      <c r="W1304" s="24">
        <f t="shared" si="62"/>
        <v>1</v>
      </c>
    </row>
    <row r="1305" spans="1:23" x14ac:dyDescent="0.25">
      <c r="A1305" s="24" t="s">
        <v>117</v>
      </c>
      <c r="B1305" s="8" t="s">
        <v>826</v>
      </c>
      <c r="C1305" s="8" t="s">
        <v>3</v>
      </c>
      <c r="D1305" s="8" t="s">
        <v>713</v>
      </c>
      <c r="E1305" s="24">
        <v>0</v>
      </c>
      <c r="F1305" s="24">
        <v>0</v>
      </c>
      <c r="G1305" s="24">
        <v>0</v>
      </c>
      <c r="H1305" s="24">
        <v>0</v>
      </c>
      <c r="I1305" s="24">
        <v>0</v>
      </c>
      <c r="J1305" s="24">
        <v>0</v>
      </c>
      <c r="K1305" s="24">
        <v>0</v>
      </c>
      <c r="L1305" s="24">
        <v>0</v>
      </c>
      <c r="M1305" s="24">
        <v>0</v>
      </c>
      <c r="N1305" s="24">
        <v>0</v>
      </c>
      <c r="O1305" s="24">
        <v>0</v>
      </c>
      <c r="P1305" s="24">
        <v>0</v>
      </c>
      <c r="Q1305" s="24">
        <v>0</v>
      </c>
      <c r="R1305" s="24">
        <v>0</v>
      </c>
      <c r="S1305" s="24">
        <v>0</v>
      </c>
      <c r="T1305" s="24">
        <v>0</v>
      </c>
      <c r="U1305" s="24">
        <f t="shared" si="60"/>
        <v>0</v>
      </c>
      <c r="V1305" s="24">
        <f t="shared" si="61"/>
        <v>0</v>
      </c>
      <c r="W1305" s="24">
        <f t="shared" si="62"/>
        <v>1</v>
      </c>
    </row>
    <row r="1306" spans="1:23" x14ac:dyDescent="0.25">
      <c r="A1306" s="24" t="s">
        <v>84</v>
      </c>
      <c r="B1306" s="8" t="s">
        <v>2571</v>
      </c>
      <c r="C1306" s="8" t="s">
        <v>705</v>
      </c>
      <c r="D1306" s="8" t="s">
        <v>715</v>
      </c>
      <c r="E1306" s="24">
        <v>0</v>
      </c>
      <c r="F1306" s="24">
        <v>0</v>
      </c>
      <c r="G1306" s="24">
        <v>0</v>
      </c>
      <c r="H1306" s="24">
        <v>0</v>
      </c>
      <c r="I1306" s="24">
        <v>0</v>
      </c>
      <c r="J1306" s="24">
        <v>0</v>
      </c>
      <c r="K1306" s="24">
        <v>0</v>
      </c>
      <c r="L1306" s="24">
        <v>0</v>
      </c>
      <c r="M1306" s="24">
        <v>0</v>
      </c>
      <c r="N1306" s="24">
        <v>0</v>
      </c>
      <c r="O1306" s="24">
        <v>0</v>
      </c>
      <c r="P1306" s="24">
        <v>0</v>
      </c>
      <c r="Q1306" s="24">
        <v>0</v>
      </c>
      <c r="R1306" s="24">
        <v>0</v>
      </c>
      <c r="S1306" s="24">
        <v>0</v>
      </c>
      <c r="T1306" s="24">
        <v>0</v>
      </c>
      <c r="U1306" s="24">
        <f t="shared" si="60"/>
        <v>0</v>
      </c>
      <c r="V1306" s="24">
        <f t="shared" si="61"/>
        <v>0</v>
      </c>
      <c r="W1306" s="24">
        <f t="shared" si="62"/>
        <v>1</v>
      </c>
    </row>
    <row r="1307" spans="1:23" x14ac:dyDescent="0.25">
      <c r="A1307" s="24" t="s">
        <v>58</v>
      </c>
      <c r="B1307" s="8" t="s">
        <v>229</v>
      </c>
      <c r="C1307" s="8" t="s">
        <v>2035</v>
      </c>
      <c r="D1307" s="8" t="s">
        <v>711</v>
      </c>
      <c r="E1307" s="24">
        <v>0</v>
      </c>
      <c r="F1307" s="24">
        <v>0</v>
      </c>
      <c r="G1307" s="24">
        <v>0</v>
      </c>
      <c r="H1307" s="24">
        <v>0</v>
      </c>
      <c r="I1307" s="24">
        <v>0</v>
      </c>
      <c r="J1307" s="24">
        <v>0</v>
      </c>
      <c r="K1307" s="24">
        <v>0</v>
      </c>
      <c r="L1307" s="24">
        <v>0</v>
      </c>
      <c r="M1307" s="24">
        <v>0</v>
      </c>
      <c r="N1307" s="24">
        <v>0</v>
      </c>
      <c r="O1307" s="24">
        <v>0</v>
      </c>
      <c r="P1307" s="24">
        <v>0</v>
      </c>
      <c r="Q1307" s="24">
        <v>0</v>
      </c>
      <c r="R1307" s="24">
        <v>0</v>
      </c>
      <c r="S1307" s="24">
        <v>0</v>
      </c>
      <c r="T1307" s="24">
        <v>0</v>
      </c>
      <c r="U1307" s="24">
        <f t="shared" si="60"/>
        <v>0</v>
      </c>
      <c r="V1307" s="24">
        <f t="shared" si="61"/>
        <v>0</v>
      </c>
      <c r="W1307" s="24">
        <f t="shared" si="62"/>
        <v>1</v>
      </c>
    </row>
    <row r="1308" spans="1:23" x14ac:dyDescent="0.25">
      <c r="A1308" s="24" t="s">
        <v>230</v>
      </c>
      <c r="B1308" s="8" t="s">
        <v>2573</v>
      </c>
      <c r="C1308" s="8" t="s">
        <v>2</v>
      </c>
      <c r="D1308" s="8" t="s">
        <v>714</v>
      </c>
      <c r="E1308" s="24">
        <v>0</v>
      </c>
      <c r="F1308" s="24">
        <v>0</v>
      </c>
      <c r="G1308" s="24">
        <v>0</v>
      </c>
      <c r="H1308" s="24">
        <v>0</v>
      </c>
      <c r="I1308" s="24">
        <v>0</v>
      </c>
      <c r="J1308" s="24">
        <v>0</v>
      </c>
      <c r="K1308" s="24">
        <v>0</v>
      </c>
      <c r="L1308" s="24">
        <v>0</v>
      </c>
      <c r="M1308" s="24">
        <v>0</v>
      </c>
      <c r="N1308" s="24">
        <v>0</v>
      </c>
      <c r="O1308" s="24">
        <v>0</v>
      </c>
      <c r="P1308" s="24">
        <v>0</v>
      </c>
      <c r="Q1308" s="24">
        <v>0</v>
      </c>
      <c r="R1308" s="24">
        <v>0</v>
      </c>
      <c r="S1308" s="24">
        <v>0</v>
      </c>
      <c r="T1308" s="24">
        <v>0</v>
      </c>
      <c r="U1308" s="24">
        <f t="shared" si="60"/>
        <v>0</v>
      </c>
      <c r="V1308" s="24">
        <f t="shared" si="61"/>
        <v>0</v>
      </c>
      <c r="W1308" s="24">
        <f t="shared" si="62"/>
        <v>1</v>
      </c>
    </row>
    <row r="1309" spans="1:23" x14ac:dyDescent="0.25">
      <c r="A1309" s="24" t="s">
        <v>84</v>
      </c>
      <c r="B1309" s="8" t="s">
        <v>2572</v>
      </c>
      <c r="C1309" s="8" t="s">
        <v>1</v>
      </c>
      <c r="D1309" s="8" t="s">
        <v>736</v>
      </c>
      <c r="E1309" s="24">
        <v>0</v>
      </c>
      <c r="F1309" s="24">
        <v>0</v>
      </c>
      <c r="G1309" s="24">
        <v>0</v>
      </c>
      <c r="H1309" s="24">
        <v>0</v>
      </c>
      <c r="I1309" s="24">
        <v>0</v>
      </c>
      <c r="J1309" s="24">
        <v>0</v>
      </c>
      <c r="K1309" s="24">
        <v>0</v>
      </c>
      <c r="L1309" s="24">
        <v>0</v>
      </c>
      <c r="M1309" s="24">
        <v>0</v>
      </c>
      <c r="N1309" s="24">
        <v>0</v>
      </c>
      <c r="O1309" s="24">
        <v>0</v>
      </c>
      <c r="P1309" s="24">
        <v>0</v>
      </c>
      <c r="Q1309" s="24">
        <v>0</v>
      </c>
      <c r="R1309" s="24">
        <v>0</v>
      </c>
      <c r="S1309" s="24">
        <v>0</v>
      </c>
      <c r="T1309" s="24">
        <v>0</v>
      </c>
      <c r="U1309" s="24">
        <f t="shared" si="60"/>
        <v>0</v>
      </c>
      <c r="V1309" s="24">
        <f t="shared" si="61"/>
        <v>0</v>
      </c>
      <c r="W1309" s="24">
        <f t="shared" si="62"/>
        <v>1</v>
      </c>
    </row>
    <row r="1310" spans="1:23" x14ac:dyDescent="0.25">
      <c r="A1310" s="24" t="s">
        <v>2076</v>
      </c>
      <c r="B1310" s="8" t="s">
        <v>406</v>
      </c>
      <c r="C1310" s="8" t="s">
        <v>737</v>
      </c>
      <c r="D1310" s="8" t="s">
        <v>702</v>
      </c>
      <c r="E1310" s="24">
        <v>0</v>
      </c>
      <c r="F1310" s="24">
        <v>0</v>
      </c>
      <c r="G1310" s="24">
        <v>0</v>
      </c>
      <c r="H1310" s="24">
        <v>0</v>
      </c>
      <c r="I1310" s="24">
        <v>0</v>
      </c>
      <c r="J1310" s="24">
        <v>0</v>
      </c>
      <c r="K1310" s="24">
        <v>0</v>
      </c>
      <c r="L1310" s="24">
        <v>0</v>
      </c>
      <c r="M1310" s="24">
        <v>0</v>
      </c>
      <c r="N1310" s="24">
        <v>0</v>
      </c>
      <c r="O1310" s="24">
        <v>0</v>
      </c>
      <c r="P1310" s="24">
        <v>0</v>
      </c>
      <c r="Q1310" s="24">
        <v>0</v>
      </c>
      <c r="R1310" s="24">
        <v>0</v>
      </c>
      <c r="S1310" s="24">
        <v>0</v>
      </c>
      <c r="T1310" s="24">
        <v>0</v>
      </c>
      <c r="U1310" s="24">
        <f t="shared" si="60"/>
        <v>0</v>
      </c>
      <c r="V1310" s="24">
        <f t="shared" si="61"/>
        <v>0</v>
      </c>
      <c r="W1310" s="24">
        <f t="shared" si="62"/>
        <v>1</v>
      </c>
    </row>
    <row r="1311" spans="1:23" x14ac:dyDescent="0.25">
      <c r="A1311" s="24" t="s">
        <v>173</v>
      </c>
      <c r="B1311" s="8" t="s">
        <v>2574</v>
      </c>
      <c r="C1311" s="8" t="s">
        <v>705</v>
      </c>
      <c r="D1311" s="8" t="s">
        <v>724</v>
      </c>
      <c r="E1311" s="24">
        <v>0</v>
      </c>
      <c r="F1311" s="24">
        <v>0</v>
      </c>
      <c r="G1311" s="24">
        <v>0</v>
      </c>
      <c r="H1311" s="24">
        <v>0</v>
      </c>
      <c r="I1311" s="24">
        <v>0</v>
      </c>
      <c r="J1311" s="24">
        <v>0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v>0</v>
      </c>
      <c r="T1311" s="24">
        <v>0</v>
      </c>
      <c r="U1311" s="24">
        <f t="shared" si="60"/>
        <v>0</v>
      </c>
      <c r="V1311" s="24">
        <f t="shared" si="61"/>
        <v>0</v>
      </c>
      <c r="W1311" s="24">
        <f t="shared" si="62"/>
        <v>1</v>
      </c>
    </row>
    <row r="1312" spans="1:23" x14ac:dyDescent="0.25">
      <c r="A1312" s="24" t="s">
        <v>935</v>
      </c>
      <c r="B1312" s="8" t="s">
        <v>886</v>
      </c>
      <c r="C1312" s="8" t="s">
        <v>732</v>
      </c>
      <c r="D1312" s="8" t="s">
        <v>727</v>
      </c>
      <c r="E1312" s="24">
        <v>0</v>
      </c>
      <c r="F1312" s="24">
        <v>0</v>
      </c>
      <c r="G1312" s="24">
        <v>0</v>
      </c>
      <c r="H1312" s="24">
        <v>0</v>
      </c>
      <c r="I1312" s="24">
        <v>0</v>
      </c>
      <c r="J1312" s="24">
        <v>0</v>
      </c>
      <c r="K1312" s="24">
        <v>0</v>
      </c>
      <c r="L1312" s="24">
        <v>0</v>
      </c>
      <c r="M1312" s="24">
        <v>0</v>
      </c>
      <c r="N1312" s="24">
        <v>0</v>
      </c>
      <c r="O1312" s="24">
        <v>0</v>
      </c>
      <c r="P1312" s="24">
        <v>0</v>
      </c>
      <c r="Q1312" s="24">
        <v>0</v>
      </c>
      <c r="R1312" s="24">
        <v>0</v>
      </c>
      <c r="S1312" s="24">
        <v>0</v>
      </c>
      <c r="T1312" s="24">
        <v>0</v>
      </c>
      <c r="U1312" s="24">
        <f t="shared" si="60"/>
        <v>0</v>
      </c>
      <c r="V1312" s="24">
        <f t="shared" si="61"/>
        <v>0</v>
      </c>
      <c r="W1312" s="24">
        <f t="shared" si="62"/>
        <v>1</v>
      </c>
    </row>
    <row r="1313" spans="1:23" x14ac:dyDescent="0.25">
      <c r="A1313" s="24" t="s">
        <v>268</v>
      </c>
      <c r="B1313" s="8" t="s">
        <v>1192</v>
      </c>
      <c r="C1313" s="8" t="s">
        <v>737</v>
      </c>
      <c r="D1313" s="8" t="s">
        <v>846</v>
      </c>
      <c r="E1313" s="24">
        <v>0</v>
      </c>
      <c r="F1313" s="24">
        <v>0</v>
      </c>
      <c r="G1313" s="24">
        <v>0</v>
      </c>
      <c r="H1313" s="24">
        <v>0</v>
      </c>
      <c r="I1313" s="24">
        <v>0</v>
      </c>
      <c r="J1313" s="24">
        <v>0</v>
      </c>
      <c r="K1313" s="24">
        <v>0</v>
      </c>
      <c r="L1313" s="24">
        <v>0</v>
      </c>
      <c r="M1313" s="24">
        <v>0</v>
      </c>
      <c r="N1313" s="24">
        <v>0</v>
      </c>
      <c r="O1313" s="24">
        <v>0</v>
      </c>
      <c r="P1313" s="24">
        <v>0</v>
      </c>
      <c r="Q1313" s="24">
        <v>0</v>
      </c>
      <c r="R1313" s="24">
        <v>0</v>
      </c>
      <c r="S1313" s="24">
        <v>0</v>
      </c>
      <c r="T1313" s="24">
        <v>0</v>
      </c>
      <c r="U1313" s="24">
        <f t="shared" si="60"/>
        <v>0</v>
      </c>
      <c r="V1313" s="24">
        <f t="shared" si="61"/>
        <v>0</v>
      </c>
      <c r="W1313" s="24">
        <f t="shared" si="62"/>
        <v>1</v>
      </c>
    </row>
    <row r="1314" spans="1:23" x14ac:dyDescent="0.25">
      <c r="A1314" s="24" t="s">
        <v>518</v>
      </c>
      <c r="B1314" s="8" t="s">
        <v>1619</v>
      </c>
      <c r="C1314" s="8" t="s">
        <v>2</v>
      </c>
      <c r="D1314" s="8" t="s">
        <v>699</v>
      </c>
      <c r="E1314" s="24">
        <v>0</v>
      </c>
      <c r="F1314" s="24">
        <v>0</v>
      </c>
      <c r="G1314" s="24">
        <v>0</v>
      </c>
      <c r="H1314" s="24">
        <v>0</v>
      </c>
      <c r="I1314" s="24">
        <v>0</v>
      </c>
      <c r="J1314" s="24">
        <v>0</v>
      </c>
      <c r="K1314" s="24">
        <v>0</v>
      </c>
      <c r="L1314" s="24">
        <v>0</v>
      </c>
      <c r="M1314" s="24">
        <v>0</v>
      </c>
      <c r="N1314" s="24">
        <v>0</v>
      </c>
      <c r="O1314" s="24">
        <v>0</v>
      </c>
      <c r="P1314" s="24">
        <v>0</v>
      </c>
      <c r="Q1314" s="24">
        <v>0</v>
      </c>
      <c r="R1314" s="24">
        <v>0</v>
      </c>
      <c r="S1314" s="24">
        <v>0</v>
      </c>
      <c r="T1314" s="24">
        <v>0</v>
      </c>
      <c r="U1314" s="24">
        <f t="shared" si="60"/>
        <v>0</v>
      </c>
      <c r="V1314" s="24">
        <f t="shared" si="61"/>
        <v>0</v>
      </c>
      <c r="W1314" s="24">
        <f t="shared" si="62"/>
        <v>1</v>
      </c>
    </row>
    <row r="1315" spans="1:23" x14ac:dyDescent="0.25">
      <c r="A1315" s="24" t="s">
        <v>1064</v>
      </c>
      <c r="B1315" s="8" t="s">
        <v>1063</v>
      </c>
      <c r="C1315" s="8" t="s">
        <v>2</v>
      </c>
      <c r="D1315" s="8" t="s">
        <v>723</v>
      </c>
      <c r="E1315" s="24">
        <v>0</v>
      </c>
      <c r="F1315" s="24">
        <v>0</v>
      </c>
      <c r="G1315" s="24">
        <v>0</v>
      </c>
      <c r="H1315" s="24">
        <v>0</v>
      </c>
      <c r="I1315" s="24">
        <v>0</v>
      </c>
      <c r="J1315" s="24">
        <v>0</v>
      </c>
      <c r="K1315" s="24">
        <v>0</v>
      </c>
      <c r="L1315" s="24">
        <v>0</v>
      </c>
      <c r="M1315" s="24">
        <v>0</v>
      </c>
      <c r="N1315" s="24">
        <v>0</v>
      </c>
      <c r="O1315" s="24">
        <v>0</v>
      </c>
      <c r="P1315" s="24">
        <v>0</v>
      </c>
      <c r="Q1315" s="24">
        <v>0</v>
      </c>
      <c r="R1315" s="24">
        <v>0</v>
      </c>
      <c r="S1315" s="24">
        <v>0</v>
      </c>
      <c r="T1315" s="24">
        <v>0</v>
      </c>
      <c r="U1315" s="24">
        <f t="shared" si="60"/>
        <v>0</v>
      </c>
      <c r="V1315" s="24">
        <f t="shared" si="61"/>
        <v>0</v>
      </c>
      <c r="W1315" s="24">
        <f t="shared" si="62"/>
        <v>1</v>
      </c>
    </row>
    <row r="1316" spans="1:23" x14ac:dyDescent="0.25">
      <c r="A1316" s="24" t="s">
        <v>54</v>
      </c>
      <c r="B1316" s="8" t="s">
        <v>1325</v>
      </c>
      <c r="C1316" s="8" t="s">
        <v>731</v>
      </c>
      <c r="D1316" s="8" t="s">
        <v>726</v>
      </c>
      <c r="E1316" s="24">
        <v>0</v>
      </c>
      <c r="F1316" s="24">
        <v>0</v>
      </c>
      <c r="G1316" s="24">
        <v>0</v>
      </c>
      <c r="H1316" s="24">
        <v>0</v>
      </c>
      <c r="I1316" s="24">
        <v>0</v>
      </c>
      <c r="J1316" s="24">
        <v>0</v>
      </c>
      <c r="K1316" s="24">
        <v>0</v>
      </c>
      <c r="L1316" s="24">
        <v>0</v>
      </c>
      <c r="M1316" s="24">
        <v>0</v>
      </c>
      <c r="N1316" s="24">
        <v>0</v>
      </c>
      <c r="O1316" s="24">
        <v>0</v>
      </c>
      <c r="P1316" s="24">
        <v>0</v>
      </c>
      <c r="Q1316" s="24">
        <v>0</v>
      </c>
      <c r="R1316" s="24">
        <v>0</v>
      </c>
      <c r="S1316" s="24">
        <v>0</v>
      </c>
      <c r="T1316" s="24">
        <v>0</v>
      </c>
      <c r="U1316" s="24">
        <f t="shared" si="60"/>
        <v>0</v>
      </c>
      <c r="V1316" s="24">
        <f t="shared" si="61"/>
        <v>0</v>
      </c>
      <c r="W1316" s="24">
        <f t="shared" si="62"/>
        <v>1</v>
      </c>
    </row>
    <row r="1317" spans="1:23" x14ac:dyDescent="0.25">
      <c r="A1317" s="24" t="s">
        <v>54</v>
      </c>
      <c r="B1317" s="8" t="s">
        <v>296</v>
      </c>
      <c r="C1317" s="8" t="s">
        <v>737</v>
      </c>
      <c r="D1317" s="8" t="s">
        <v>727</v>
      </c>
      <c r="E1317" s="24">
        <v>0</v>
      </c>
      <c r="F1317" s="24">
        <v>0</v>
      </c>
      <c r="G1317" s="24">
        <v>0</v>
      </c>
      <c r="H1317" s="24">
        <v>0</v>
      </c>
      <c r="I1317" s="24">
        <v>0</v>
      </c>
      <c r="J1317" s="24">
        <v>0</v>
      </c>
      <c r="K1317" s="24">
        <v>0</v>
      </c>
      <c r="L1317" s="24">
        <v>0</v>
      </c>
      <c r="M1317" s="24">
        <v>0</v>
      </c>
      <c r="N1317" s="24">
        <v>0</v>
      </c>
      <c r="O1317" s="24">
        <v>0</v>
      </c>
      <c r="P1317" s="24">
        <v>0</v>
      </c>
      <c r="Q1317" s="24">
        <v>0</v>
      </c>
      <c r="R1317" s="24">
        <v>0</v>
      </c>
      <c r="S1317" s="24">
        <v>0</v>
      </c>
      <c r="T1317" s="24">
        <v>0</v>
      </c>
      <c r="U1317" s="24">
        <f t="shared" si="60"/>
        <v>0</v>
      </c>
      <c r="V1317" s="24">
        <f t="shared" si="61"/>
        <v>0</v>
      </c>
      <c r="W1317" s="24">
        <f t="shared" si="62"/>
        <v>1</v>
      </c>
    </row>
    <row r="1318" spans="1:23" x14ac:dyDescent="0.25">
      <c r="A1318" s="24" t="s">
        <v>2154</v>
      </c>
      <c r="B1318" s="8" t="s">
        <v>2576</v>
      </c>
      <c r="C1318" s="8" t="s">
        <v>731</v>
      </c>
      <c r="D1318" s="8" t="s">
        <v>711</v>
      </c>
      <c r="E1318" s="24">
        <v>0</v>
      </c>
      <c r="F1318" s="24">
        <v>0</v>
      </c>
      <c r="G1318" s="24">
        <v>0</v>
      </c>
      <c r="H1318" s="24">
        <v>0</v>
      </c>
      <c r="I1318" s="24">
        <v>0</v>
      </c>
      <c r="J1318" s="24">
        <v>0</v>
      </c>
      <c r="K1318" s="24">
        <v>0</v>
      </c>
      <c r="L1318" s="24">
        <v>0</v>
      </c>
      <c r="M1318" s="24">
        <v>0</v>
      </c>
      <c r="N1318" s="24">
        <v>0</v>
      </c>
      <c r="O1318" s="24">
        <v>0</v>
      </c>
      <c r="P1318" s="24">
        <v>0</v>
      </c>
      <c r="Q1318" s="24">
        <v>0</v>
      </c>
      <c r="R1318" s="24">
        <v>0</v>
      </c>
      <c r="S1318" s="24">
        <v>0</v>
      </c>
      <c r="T1318" s="24">
        <v>0</v>
      </c>
      <c r="U1318" s="24">
        <f t="shared" si="60"/>
        <v>0</v>
      </c>
      <c r="V1318" s="24">
        <f t="shared" si="61"/>
        <v>0</v>
      </c>
      <c r="W1318" s="24">
        <f t="shared" si="62"/>
        <v>1</v>
      </c>
    </row>
    <row r="1319" spans="1:23" x14ac:dyDescent="0.25">
      <c r="A1319" s="24" t="s">
        <v>137</v>
      </c>
      <c r="B1319" s="8" t="s">
        <v>2577</v>
      </c>
      <c r="C1319" s="8" t="s">
        <v>731</v>
      </c>
      <c r="D1319" s="8" t="s">
        <v>711</v>
      </c>
      <c r="E1319" s="24">
        <v>0</v>
      </c>
      <c r="F1319" s="24">
        <v>0</v>
      </c>
      <c r="G1319" s="24">
        <v>0</v>
      </c>
      <c r="H1319" s="24">
        <v>0</v>
      </c>
      <c r="I1319" s="24">
        <v>0</v>
      </c>
      <c r="J1319" s="24">
        <v>0</v>
      </c>
      <c r="K1319" s="24">
        <v>0</v>
      </c>
      <c r="L1319" s="24">
        <v>0</v>
      </c>
      <c r="M1319" s="24">
        <v>0</v>
      </c>
      <c r="N1319" s="24">
        <v>0</v>
      </c>
      <c r="O1319" s="24">
        <v>0</v>
      </c>
      <c r="P1319" s="24">
        <v>0</v>
      </c>
      <c r="Q1319" s="24">
        <v>0</v>
      </c>
      <c r="R1319" s="24">
        <v>0</v>
      </c>
      <c r="S1319" s="24">
        <v>0</v>
      </c>
      <c r="T1319" s="24">
        <v>0</v>
      </c>
      <c r="U1319" s="24">
        <f t="shared" si="60"/>
        <v>0</v>
      </c>
      <c r="V1319" s="24">
        <f t="shared" si="61"/>
        <v>0</v>
      </c>
      <c r="W1319" s="24">
        <f t="shared" si="62"/>
        <v>1</v>
      </c>
    </row>
    <row r="1320" spans="1:23" x14ac:dyDescent="0.25">
      <c r="A1320" s="24" t="s">
        <v>188</v>
      </c>
      <c r="B1320" s="8" t="s">
        <v>2578</v>
      </c>
      <c r="C1320" s="8" t="s">
        <v>3</v>
      </c>
      <c r="D1320" s="8" t="s">
        <v>733</v>
      </c>
      <c r="E1320" s="24">
        <v>0</v>
      </c>
      <c r="F1320" s="24">
        <v>0</v>
      </c>
      <c r="G1320" s="24">
        <v>0</v>
      </c>
      <c r="H1320" s="24">
        <v>0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4">
        <v>0</v>
      </c>
      <c r="O1320" s="24">
        <v>0</v>
      </c>
      <c r="P1320" s="24">
        <v>0</v>
      </c>
      <c r="Q1320" s="24">
        <v>0</v>
      </c>
      <c r="R1320" s="24">
        <v>0</v>
      </c>
      <c r="S1320" s="24">
        <v>0</v>
      </c>
      <c r="T1320" s="24">
        <v>0</v>
      </c>
      <c r="U1320" s="24">
        <f t="shared" si="60"/>
        <v>0</v>
      </c>
      <c r="V1320" s="24">
        <f t="shared" si="61"/>
        <v>0</v>
      </c>
      <c r="W1320" s="24">
        <f t="shared" si="62"/>
        <v>1</v>
      </c>
    </row>
    <row r="1321" spans="1:23" x14ac:dyDescent="0.25">
      <c r="A1321" s="24" t="s">
        <v>2580</v>
      </c>
      <c r="B1321" s="8" t="s">
        <v>782</v>
      </c>
      <c r="C1321" s="8" t="s">
        <v>2</v>
      </c>
      <c r="D1321" s="8" t="s">
        <v>720</v>
      </c>
      <c r="E1321" s="24">
        <v>0</v>
      </c>
      <c r="F1321" s="24">
        <v>0</v>
      </c>
      <c r="G1321" s="24">
        <v>0</v>
      </c>
      <c r="H1321" s="24">
        <v>0</v>
      </c>
      <c r="I1321" s="24">
        <v>0</v>
      </c>
      <c r="J1321" s="24">
        <v>0</v>
      </c>
      <c r="K1321" s="24">
        <v>0</v>
      </c>
      <c r="L1321" s="24">
        <v>0</v>
      </c>
      <c r="M1321" s="24">
        <v>0</v>
      </c>
      <c r="N1321" s="24">
        <v>0</v>
      </c>
      <c r="O1321" s="24">
        <v>0</v>
      </c>
      <c r="P1321" s="24">
        <v>0</v>
      </c>
      <c r="Q1321" s="24">
        <v>0</v>
      </c>
      <c r="R1321" s="24">
        <v>0</v>
      </c>
      <c r="S1321" s="24">
        <v>0</v>
      </c>
      <c r="T1321" s="24">
        <v>0</v>
      </c>
      <c r="U1321" s="24">
        <f t="shared" si="60"/>
        <v>0</v>
      </c>
      <c r="V1321" s="24">
        <f t="shared" si="61"/>
        <v>0</v>
      </c>
      <c r="W1321" s="24">
        <f t="shared" si="62"/>
        <v>1</v>
      </c>
    </row>
    <row r="1322" spans="1:23" x14ac:dyDescent="0.25">
      <c r="A1322" s="24" t="s">
        <v>2579</v>
      </c>
      <c r="B1322" s="8" t="s">
        <v>92</v>
      </c>
      <c r="C1322" s="8" t="s">
        <v>2</v>
      </c>
      <c r="D1322" s="8" t="s">
        <v>703</v>
      </c>
      <c r="E1322" s="24">
        <v>0</v>
      </c>
      <c r="F1322" s="24">
        <v>0</v>
      </c>
      <c r="G1322" s="24">
        <v>0</v>
      </c>
      <c r="H1322" s="24">
        <v>0</v>
      </c>
      <c r="I1322" s="24">
        <v>0</v>
      </c>
      <c r="J1322" s="24">
        <v>0</v>
      </c>
      <c r="K1322" s="24">
        <v>0</v>
      </c>
      <c r="L1322" s="24">
        <v>0</v>
      </c>
      <c r="M1322" s="24">
        <v>0</v>
      </c>
      <c r="N1322" s="24">
        <v>0</v>
      </c>
      <c r="O1322" s="24">
        <v>0</v>
      </c>
      <c r="P1322" s="24">
        <v>0</v>
      </c>
      <c r="Q1322" s="24">
        <v>0</v>
      </c>
      <c r="R1322" s="24">
        <v>0</v>
      </c>
      <c r="S1322" s="24">
        <v>0</v>
      </c>
      <c r="T1322" s="24">
        <v>0</v>
      </c>
      <c r="U1322" s="24">
        <f t="shared" si="60"/>
        <v>0</v>
      </c>
      <c r="V1322" s="24">
        <f t="shared" si="61"/>
        <v>0</v>
      </c>
      <c r="W1322" s="24">
        <f t="shared" si="62"/>
        <v>1</v>
      </c>
    </row>
    <row r="1323" spans="1:23" x14ac:dyDescent="0.25">
      <c r="A1323" s="24" t="s">
        <v>305</v>
      </c>
      <c r="B1323" s="8" t="s">
        <v>916</v>
      </c>
      <c r="C1323" s="8" t="s">
        <v>705</v>
      </c>
      <c r="D1323" s="8" t="s">
        <v>707</v>
      </c>
      <c r="E1323" s="24">
        <v>0</v>
      </c>
      <c r="F1323" s="24">
        <v>0</v>
      </c>
      <c r="G1323" s="24">
        <v>0</v>
      </c>
      <c r="H1323" s="24">
        <v>0</v>
      </c>
      <c r="I1323" s="24">
        <v>0</v>
      </c>
      <c r="J1323" s="24">
        <v>0</v>
      </c>
      <c r="K1323" s="24">
        <v>0</v>
      </c>
      <c r="L1323" s="24">
        <v>0</v>
      </c>
      <c r="M1323" s="24">
        <v>0</v>
      </c>
      <c r="N1323" s="24">
        <v>0</v>
      </c>
      <c r="O1323" s="24">
        <v>0</v>
      </c>
      <c r="P1323" s="24">
        <v>0</v>
      </c>
      <c r="Q1323" s="24">
        <v>0</v>
      </c>
      <c r="R1323" s="24">
        <v>0</v>
      </c>
      <c r="S1323" s="24">
        <v>0</v>
      </c>
      <c r="T1323" s="24">
        <v>0</v>
      </c>
      <c r="U1323" s="24">
        <f t="shared" si="60"/>
        <v>0</v>
      </c>
      <c r="V1323" s="24">
        <f t="shared" si="61"/>
        <v>0</v>
      </c>
      <c r="W1323" s="24">
        <f t="shared" si="62"/>
        <v>1</v>
      </c>
    </row>
    <row r="1324" spans="1:23" x14ac:dyDescent="0.25">
      <c r="A1324" s="24" t="s">
        <v>138</v>
      </c>
      <c r="B1324" s="8" t="s">
        <v>2581</v>
      </c>
      <c r="C1324" s="8" t="s">
        <v>737</v>
      </c>
      <c r="D1324" s="8" t="s">
        <v>707</v>
      </c>
      <c r="E1324" s="24">
        <v>0</v>
      </c>
      <c r="F1324" s="24">
        <v>0</v>
      </c>
      <c r="G1324" s="24">
        <v>0</v>
      </c>
      <c r="H1324" s="24">
        <v>0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4">
        <v>0</v>
      </c>
      <c r="O1324" s="24">
        <v>0</v>
      </c>
      <c r="P1324" s="24">
        <v>0</v>
      </c>
      <c r="Q1324" s="24">
        <v>0</v>
      </c>
      <c r="R1324" s="24">
        <v>0</v>
      </c>
      <c r="S1324" s="24">
        <v>0</v>
      </c>
      <c r="T1324" s="24">
        <v>0</v>
      </c>
      <c r="U1324" s="24">
        <f t="shared" si="60"/>
        <v>0</v>
      </c>
      <c r="V1324" s="24">
        <f t="shared" si="61"/>
        <v>0</v>
      </c>
      <c r="W1324" s="24">
        <f t="shared" si="62"/>
        <v>1</v>
      </c>
    </row>
    <row r="1325" spans="1:23" x14ac:dyDescent="0.25">
      <c r="A1325" s="24" t="s">
        <v>54</v>
      </c>
      <c r="B1325" s="8" t="s">
        <v>375</v>
      </c>
      <c r="C1325" s="8" t="s">
        <v>2</v>
      </c>
      <c r="D1325" s="8" t="s">
        <v>706</v>
      </c>
      <c r="E1325" s="24">
        <v>0</v>
      </c>
      <c r="F1325" s="24">
        <v>0</v>
      </c>
      <c r="G1325" s="24">
        <v>0</v>
      </c>
      <c r="H1325" s="24">
        <v>0</v>
      </c>
      <c r="I1325" s="24">
        <v>0</v>
      </c>
      <c r="J1325" s="24">
        <v>0</v>
      </c>
      <c r="K1325" s="24">
        <v>0</v>
      </c>
      <c r="L1325" s="24">
        <v>0</v>
      </c>
      <c r="M1325" s="24">
        <v>0</v>
      </c>
      <c r="N1325" s="24">
        <v>0</v>
      </c>
      <c r="O1325" s="24">
        <v>0</v>
      </c>
      <c r="P1325" s="24">
        <v>0</v>
      </c>
      <c r="Q1325" s="24">
        <v>0</v>
      </c>
      <c r="R1325" s="24">
        <v>0</v>
      </c>
      <c r="S1325" s="24">
        <v>0</v>
      </c>
      <c r="T1325" s="24">
        <v>0</v>
      </c>
      <c r="U1325" s="24">
        <f t="shared" si="60"/>
        <v>0</v>
      </c>
      <c r="V1325" s="24">
        <f t="shared" si="61"/>
        <v>0</v>
      </c>
      <c r="W1325" s="24">
        <f t="shared" si="62"/>
        <v>1</v>
      </c>
    </row>
    <row r="1326" spans="1:23" x14ac:dyDescent="0.25">
      <c r="A1326" s="24" t="s">
        <v>1620</v>
      </c>
      <c r="B1326" s="8" t="s">
        <v>70</v>
      </c>
      <c r="C1326" s="8" t="s">
        <v>731</v>
      </c>
      <c r="D1326" s="8" t="s">
        <v>702</v>
      </c>
      <c r="E1326" s="24">
        <v>0</v>
      </c>
      <c r="F1326" s="24">
        <v>0</v>
      </c>
      <c r="G1326" s="24">
        <v>0</v>
      </c>
      <c r="H1326" s="24">
        <v>0</v>
      </c>
      <c r="I1326" s="24">
        <v>0</v>
      </c>
      <c r="J1326" s="24">
        <v>0</v>
      </c>
      <c r="K1326" s="24">
        <v>0</v>
      </c>
      <c r="L1326" s="24">
        <v>0</v>
      </c>
      <c r="M1326" s="24">
        <v>0</v>
      </c>
      <c r="N1326" s="24">
        <v>0</v>
      </c>
      <c r="O1326" s="24">
        <v>0</v>
      </c>
      <c r="P1326" s="24">
        <v>0</v>
      </c>
      <c r="Q1326" s="24">
        <v>0</v>
      </c>
      <c r="R1326" s="24">
        <v>0</v>
      </c>
      <c r="S1326" s="24">
        <v>0</v>
      </c>
      <c r="T1326" s="24">
        <v>0</v>
      </c>
      <c r="U1326" s="24">
        <f t="shared" si="60"/>
        <v>0</v>
      </c>
      <c r="V1326" s="24">
        <f t="shared" si="61"/>
        <v>0</v>
      </c>
      <c r="W1326" s="24">
        <f t="shared" si="62"/>
        <v>1</v>
      </c>
    </row>
    <row r="1327" spans="1:23" x14ac:dyDescent="0.25">
      <c r="A1327" s="24" t="s">
        <v>30</v>
      </c>
      <c r="B1327" s="8" t="s">
        <v>2582</v>
      </c>
      <c r="C1327" s="8" t="s">
        <v>705</v>
      </c>
      <c r="D1327" s="8" t="s">
        <v>724</v>
      </c>
      <c r="E1327" s="24">
        <v>0</v>
      </c>
      <c r="F1327" s="24">
        <v>0</v>
      </c>
      <c r="G1327" s="24">
        <v>0</v>
      </c>
      <c r="H1327" s="24">
        <v>0</v>
      </c>
      <c r="I1327" s="24">
        <v>0</v>
      </c>
      <c r="J1327" s="24">
        <v>0</v>
      </c>
      <c r="K1327" s="24">
        <v>0</v>
      </c>
      <c r="L1327" s="24">
        <v>0</v>
      </c>
      <c r="M1327" s="24">
        <v>0</v>
      </c>
      <c r="N1327" s="24">
        <v>0</v>
      </c>
      <c r="O1327" s="24">
        <v>0</v>
      </c>
      <c r="P1327" s="24">
        <v>0</v>
      </c>
      <c r="Q1327" s="24">
        <v>0</v>
      </c>
      <c r="R1327" s="24">
        <v>0</v>
      </c>
      <c r="S1327" s="24">
        <v>0</v>
      </c>
      <c r="T1327" s="24">
        <v>0</v>
      </c>
      <c r="U1327" s="24">
        <f t="shared" si="60"/>
        <v>0</v>
      </c>
      <c r="V1327" s="24">
        <f t="shared" si="61"/>
        <v>0</v>
      </c>
      <c r="W1327" s="24">
        <f t="shared" si="62"/>
        <v>1</v>
      </c>
    </row>
    <row r="1328" spans="1:23" x14ac:dyDescent="0.25">
      <c r="A1328" s="24" t="s">
        <v>2583</v>
      </c>
      <c r="B1328" s="8" t="s">
        <v>787</v>
      </c>
      <c r="C1328" s="8" t="s">
        <v>737</v>
      </c>
      <c r="D1328" s="8" t="s">
        <v>723</v>
      </c>
      <c r="E1328" s="24">
        <v>0</v>
      </c>
      <c r="F1328" s="24">
        <v>0</v>
      </c>
      <c r="G1328" s="24">
        <v>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4">
        <v>0</v>
      </c>
      <c r="O1328" s="24">
        <v>0</v>
      </c>
      <c r="P1328" s="24">
        <v>0</v>
      </c>
      <c r="Q1328" s="24">
        <v>0</v>
      </c>
      <c r="R1328" s="24">
        <v>0</v>
      </c>
      <c r="S1328" s="24">
        <v>0</v>
      </c>
      <c r="T1328" s="24">
        <v>0</v>
      </c>
      <c r="U1328" s="24">
        <f t="shared" si="60"/>
        <v>0</v>
      </c>
      <c r="V1328" s="24">
        <f t="shared" si="61"/>
        <v>0</v>
      </c>
      <c r="W1328" s="24">
        <f t="shared" si="62"/>
        <v>1</v>
      </c>
    </row>
    <row r="1329" spans="1:23" x14ac:dyDescent="0.25">
      <c r="A1329" s="24" t="s">
        <v>257</v>
      </c>
      <c r="B1329" s="8" t="s">
        <v>2584</v>
      </c>
      <c r="C1329" s="8" t="s">
        <v>731</v>
      </c>
      <c r="D1329" s="8" t="s">
        <v>701</v>
      </c>
      <c r="E1329" s="24">
        <v>0</v>
      </c>
      <c r="F1329" s="24">
        <v>0</v>
      </c>
      <c r="G1329" s="24">
        <v>0</v>
      </c>
      <c r="H1329" s="24">
        <v>0</v>
      </c>
      <c r="I1329" s="24">
        <v>0</v>
      </c>
      <c r="J1329" s="24">
        <v>0</v>
      </c>
      <c r="K1329" s="24">
        <v>0</v>
      </c>
      <c r="L1329" s="24">
        <v>0</v>
      </c>
      <c r="M1329" s="24">
        <v>0</v>
      </c>
      <c r="N1329" s="24">
        <v>0</v>
      </c>
      <c r="O1329" s="24">
        <v>0</v>
      </c>
      <c r="P1329" s="24">
        <v>0</v>
      </c>
      <c r="Q1329" s="24">
        <v>0</v>
      </c>
      <c r="R1329" s="24">
        <v>0</v>
      </c>
      <c r="S1329" s="24">
        <v>0</v>
      </c>
      <c r="T1329" s="24">
        <v>0</v>
      </c>
      <c r="U1329" s="24">
        <f t="shared" si="60"/>
        <v>0</v>
      </c>
      <c r="V1329" s="24">
        <f t="shared" si="61"/>
        <v>0</v>
      </c>
      <c r="W1329" s="24">
        <f t="shared" si="62"/>
        <v>1</v>
      </c>
    </row>
    <row r="1330" spans="1:23" x14ac:dyDescent="0.25">
      <c r="A1330" s="24" t="s">
        <v>196</v>
      </c>
      <c r="B1330" s="8" t="s">
        <v>2585</v>
      </c>
      <c r="C1330" s="8" t="s">
        <v>705</v>
      </c>
      <c r="D1330" s="8" t="s">
        <v>717</v>
      </c>
      <c r="E1330" s="24">
        <v>0</v>
      </c>
      <c r="F1330" s="24">
        <v>0</v>
      </c>
      <c r="G1330" s="24">
        <v>0</v>
      </c>
      <c r="H1330" s="24">
        <v>0</v>
      </c>
      <c r="I1330" s="24">
        <v>0</v>
      </c>
      <c r="J1330" s="24">
        <v>0</v>
      </c>
      <c r="K1330" s="24">
        <v>0</v>
      </c>
      <c r="L1330" s="24">
        <v>0</v>
      </c>
      <c r="M1330" s="24">
        <v>0</v>
      </c>
      <c r="N1330" s="24">
        <v>0</v>
      </c>
      <c r="O1330" s="24">
        <v>0</v>
      </c>
      <c r="P1330" s="24">
        <v>0</v>
      </c>
      <c r="Q1330" s="24">
        <v>0</v>
      </c>
      <c r="R1330" s="24">
        <v>0</v>
      </c>
      <c r="S1330" s="24">
        <v>0</v>
      </c>
      <c r="T1330" s="24">
        <v>0</v>
      </c>
      <c r="U1330" s="24">
        <f t="shared" si="60"/>
        <v>0</v>
      </c>
      <c r="V1330" s="24">
        <f t="shared" si="61"/>
        <v>0</v>
      </c>
      <c r="W1330" s="24">
        <f t="shared" si="62"/>
        <v>1</v>
      </c>
    </row>
    <row r="1331" spans="1:23" x14ac:dyDescent="0.25">
      <c r="A1331" s="24" t="s">
        <v>2586</v>
      </c>
      <c r="B1331" s="8" t="s">
        <v>2587</v>
      </c>
      <c r="C1331" s="8" t="s">
        <v>705</v>
      </c>
      <c r="D1331" s="8" t="s">
        <v>725</v>
      </c>
      <c r="E1331" s="24">
        <v>0</v>
      </c>
      <c r="F1331" s="24">
        <v>0</v>
      </c>
      <c r="G1331" s="24">
        <v>0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4">
        <v>0</v>
      </c>
      <c r="O1331" s="24">
        <v>0</v>
      </c>
      <c r="P1331" s="24">
        <v>0</v>
      </c>
      <c r="Q1331" s="24">
        <v>0</v>
      </c>
      <c r="R1331" s="24">
        <v>0</v>
      </c>
      <c r="S1331" s="24">
        <v>0</v>
      </c>
      <c r="T1331" s="24">
        <v>0</v>
      </c>
      <c r="U1331" s="24">
        <f t="shared" si="60"/>
        <v>0</v>
      </c>
      <c r="V1331" s="24">
        <f t="shared" si="61"/>
        <v>0</v>
      </c>
      <c r="W1331" s="24">
        <f t="shared" si="62"/>
        <v>1</v>
      </c>
    </row>
    <row r="1332" spans="1:23" x14ac:dyDescent="0.25">
      <c r="A1332" s="24" t="s">
        <v>347</v>
      </c>
      <c r="B1332" s="8" t="s">
        <v>2588</v>
      </c>
      <c r="C1332" s="8" t="s">
        <v>1</v>
      </c>
      <c r="D1332" s="8" t="s">
        <v>725</v>
      </c>
      <c r="E1332" s="24">
        <v>0</v>
      </c>
      <c r="F1332" s="24">
        <v>0</v>
      </c>
      <c r="G1332" s="24">
        <v>0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4">
        <v>0</v>
      </c>
      <c r="O1332" s="24">
        <v>0</v>
      </c>
      <c r="P1332" s="24">
        <v>0</v>
      </c>
      <c r="Q1332" s="24">
        <v>0</v>
      </c>
      <c r="R1332" s="24">
        <v>0</v>
      </c>
      <c r="S1332" s="24">
        <v>0</v>
      </c>
      <c r="T1332" s="24">
        <v>0</v>
      </c>
      <c r="U1332" s="24">
        <f t="shared" si="60"/>
        <v>0</v>
      </c>
      <c r="V1332" s="24">
        <f t="shared" si="61"/>
        <v>0</v>
      </c>
      <c r="W1332" s="24">
        <f t="shared" si="62"/>
        <v>1</v>
      </c>
    </row>
    <row r="1333" spans="1:23" x14ac:dyDescent="0.25">
      <c r="A1333" s="24" t="s">
        <v>2589</v>
      </c>
      <c r="B1333" s="8" t="s">
        <v>2590</v>
      </c>
      <c r="C1333" s="8" t="s">
        <v>2035</v>
      </c>
      <c r="D1333" s="8" t="s">
        <v>712</v>
      </c>
      <c r="E1333" s="24">
        <v>0</v>
      </c>
      <c r="F1333" s="24">
        <v>0</v>
      </c>
      <c r="G1333" s="24">
        <v>0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4">
        <v>0</v>
      </c>
      <c r="O1333" s="24">
        <v>0</v>
      </c>
      <c r="P1333" s="24">
        <v>0</v>
      </c>
      <c r="Q1333" s="24">
        <v>0</v>
      </c>
      <c r="R1333" s="24">
        <v>0</v>
      </c>
      <c r="S1333" s="24">
        <v>0</v>
      </c>
      <c r="T1333" s="24">
        <v>0</v>
      </c>
      <c r="U1333" s="24">
        <f t="shared" si="60"/>
        <v>0</v>
      </c>
      <c r="V1333" s="24">
        <f t="shared" si="61"/>
        <v>0</v>
      </c>
      <c r="W1333" s="24">
        <f t="shared" si="62"/>
        <v>1</v>
      </c>
    </row>
    <row r="1334" spans="1:23" x14ac:dyDescent="0.25">
      <c r="A1334" s="24" t="s">
        <v>47</v>
      </c>
      <c r="B1334" s="8" t="s">
        <v>199</v>
      </c>
      <c r="C1334" s="8" t="s">
        <v>731</v>
      </c>
      <c r="D1334" s="8" t="s">
        <v>846</v>
      </c>
      <c r="E1334" s="24">
        <v>0</v>
      </c>
      <c r="F1334" s="24">
        <v>0</v>
      </c>
      <c r="G1334" s="24">
        <v>0</v>
      </c>
      <c r="H1334" s="24">
        <v>0</v>
      </c>
      <c r="I1334" s="24">
        <v>0</v>
      </c>
      <c r="J1334" s="24">
        <v>0</v>
      </c>
      <c r="K1334" s="24">
        <v>0</v>
      </c>
      <c r="L1334" s="24">
        <v>0</v>
      </c>
      <c r="M1334" s="24">
        <v>0</v>
      </c>
      <c r="N1334" s="24">
        <v>0</v>
      </c>
      <c r="O1334" s="24">
        <v>0</v>
      </c>
      <c r="P1334" s="24">
        <v>0</v>
      </c>
      <c r="Q1334" s="24">
        <v>0</v>
      </c>
      <c r="R1334" s="24">
        <v>0</v>
      </c>
      <c r="S1334" s="24">
        <v>0</v>
      </c>
      <c r="T1334" s="24">
        <v>0</v>
      </c>
      <c r="U1334" s="24">
        <f t="shared" si="60"/>
        <v>0</v>
      </c>
      <c r="V1334" s="24">
        <f t="shared" si="61"/>
        <v>0</v>
      </c>
      <c r="W1334" s="24">
        <f t="shared" si="62"/>
        <v>1</v>
      </c>
    </row>
    <row r="1335" spans="1:23" x14ac:dyDescent="0.25">
      <c r="A1335" s="24" t="s">
        <v>2591</v>
      </c>
      <c r="B1335" s="8" t="s">
        <v>286</v>
      </c>
      <c r="C1335" s="8" t="s">
        <v>2</v>
      </c>
      <c r="D1335" s="8" t="s">
        <v>710</v>
      </c>
      <c r="E1335" s="24">
        <v>0</v>
      </c>
      <c r="F1335" s="24">
        <v>0</v>
      </c>
      <c r="G1335" s="24">
        <v>0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4">
        <v>0</v>
      </c>
      <c r="O1335" s="24">
        <v>0</v>
      </c>
      <c r="P1335" s="24">
        <v>0</v>
      </c>
      <c r="Q1335" s="24">
        <v>0</v>
      </c>
      <c r="R1335" s="24">
        <v>0</v>
      </c>
      <c r="S1335" s="24">
        <v>0</v>
      </c>
      <c r="T1335" s="24">
        <v>0</v>
      </c>
      <c r="U1335" s="24">
        <f t="shared" si="60"/>
        <v>0</v>
      </c>
      <c r="V1335" s="24">
        <f t="shared" si="61"/>
        <v>0</v>
      </c>
      <c r="W1335" s="24">
        <f t="shared" si="62"/>
        <v>1</v>
      </c>
    </row>
    <row r="1336" spans="1:23" x14ac:dyDescent="0.25">
      <c r="A1336" s="24" t="s">
        <v>2592</v>
      </c>
      <c r="B1336" s="8" t="s">
        <v>2593</v>
      </c>
      <c r="C1336" s="8" t="s">
        <v>2</v>
      </c>
      <c r="D1336" s="8" t="s">
        <v>715</v>
      </c>
      <c r="E1336" s="24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v>0</v>
      </c>
      <c r="T1336" s="24">
        <v>0</v>
      </c>
      <c r="U1336" s="24">
        <f t="shared" si="60"/>
        <v>0</v>
      </c>
      <c r="V1336" s="24">
        <f t="shared" si="61"/>
        <v>0</v>
      </c>
      <c r="W1336" s="24">
        <f t="shared" si="62"/>
        <v>1</v>
      </c>
    </row>
    <row r="1337" spans="1:23" x14ac:dyDescent="0.25">
      <c r="A1337" s="24" t="s">
        <v>740</v>
      </c>
      <c r="B1337" s="8" t="s">
        <v>2594</v>
      </c>
      <c r="C1337" s="8" t="s">
        <v>735</v>
      </c>
      <c r="D1337" s="8" t="s">
        <v>706</v>
      </c>
      <c r="E1337" s="24">
        <v>0</v>
      </c>
      <c r="F1337" s="24">
        <v>0</v>
      </c>
      <c r="G1337" s="24">
        <v>0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4">
        <v>0</v>
      </c>
      <c r="O1337" s="24">
        <v>0</v>
      </c>
      <c r="P1337" s="24">
        <v>0</v>
      </c>
      <c r="Q1337" s="24">
        <v>0</v>
      </c>
      <c r="R1337" s="24">
        <v>0</v>
      </c>
      <c r="S1337" s="24">
        <v>0</v>
      </c>
      <c r="T1337" s="24">
        <v>0</v>
      </c>
      <c r="U1337" s="24">
        <f t="shared" si="60"/>
        <v>0</v>
      </c>
      <c r="V1337" s="24">
        <f t="shared" si="61"/>
        <v>0</v>
      </c>
      <c r="W1337" s="24">
        <f t="shared" si="62"/>
        <v>1</v>
      </c>
    </row>
    <row r="1338" spans="1:23" x14ac:dyDescent="0.25">
      <c r="A1338" s="24" t="s">
        <v>250</v>
      </c>
      <c r="B1338" s="8" t="s">
        <v>2103</v>
      </c>
      <c r="C1338" s="8" t="s">
        <v>737</v>
      </c>
      <c r="D1338" s="8" t="s">
        <v>717</v>
      </c>
      <c r="E1338" s="24">
        <v>0</v>
      </c>
      <c r="F1338" s="24">
        <v>0</v>
      </c>
      <c r="G1338" s="24">
        <v>0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4">
        <v>0</v>
      </c>
      <c r="O1338" s="24">
        <v>0</v>
      </c>
      <c r="P1338" s="24">
        <v>0</v>
      </c>
      <c r="Q1338" s="24">
        <v>0</v>
      </c>
      <c r="R1338" s="24">
        <v>0</v>
      </c>
      <c r="S1338" s="24">
        <v>0</v>
      </c>
      <c r="T1338" s="24">
        <v>0</v>
      </c>
      <c r="U1338" s="24">
        <f t="shared" si="60"/>
        <v>0</v>
      </c>
      <c r="V1338" s="24">
        <f t="shared" si="61"/>
        <v>0</v>
      </c>
      <c r="W1338" s="24">
        <f t="shared" si="62"/>
        <v>1</v>
      </c>
    </row>
    <row r="1339" spans="1:23" x14ac:dyDescent="0.25">
      <c r="A1339" s="24" t="s">
        <v>381</v>
      </c>
      <c r="B1339" s="8" t="s">
        <v>3588</v>
      </c>
      <c r="C1339" s="8" t="s">
        <v>734</v>
      </c>
      <c r="D1339" s="24" t="s">
        <v>736</v>
      </c>
      <c r="E1339" s="24">
        <v>0</v>
      </c>
      <c r="F1339" s="24">
        <v>0</v>
      </c>
      <c r="G1339" s="24">
        <v>0</v>
      </c>
      <c r="H1339" s="24">
        <v>0</v>
      </c>
      <c r="I1339" s="24">
        <v>0</v>
      </c>
      <c r="J1339" s="24">
        <v>0</v>
      </c>
      <c r="K1339" s="24">
        <v>0</v>
      </c>
      <c r="L1339" s="24">
        <v>0</v>
      </c>
      <c r="M1339" s="24">
        <v>0</v>
      </c>
      <c r="N1339" s="24">
        <v>0</v>
      </c>
      <c r="O1339" s="24">
        <v>0</v>
      </c>
      <c r="P1339" s="24">
        <v>0</v>
      </c>
      <c r="Q1339" s="24">
        <v>0</v>
      </c>
      <c r="R1339" s="24">
        <v>0</v>
      </c>
      <c r="S1339" s="24">
        <v>0</v>
      </c>
      <c r="T1339" s="24">
        <v>0</v>
      </c>
      <c r="U1339" s="24">
        <f t="shared" si="60"/>
        <v>0</v>
      </c>
      <c r="V1339" s="24">
        <f t="shared" si="61"/>
        <v>0</v>
      </c>
      <c r="W1339" s="24">
        <f t="shared" si="62"/>
        <v>1</v>
      </c>
    </row>
    <row r="1340" spans="1:23" x14ac:dyDescent="0.25">
      <c r="A1340" s="24" t="s">
        <v>2595</v>
      </c>
      <c r="B1340" s="8" t="s">
        <v>1113</v>
      </c>
      <c r="C1340" s="8" t="s">
        <v>705</v>
      </c>
      <c r="D1340" s="8" t="s">
        <v>728</v>
      </c>
      <c r="E1340" s="24">
        <v>0</v>
      </c>
      <c r="F1340" s="24">
        <v>0</v>
      </c>
      <c r="G1340" s="24">
        <v>0</v>
      </c>
      <c r="H1340" s="24">
        <v>0</v>
      </c>
      <c r="I1340" s="24">
        <v>0</v>
      </c>
      <c r="J1340" s="24">
        <v>0</v>
      </c>
      <c r="K1340" s="24">
        <v>0</v>
      </c>
      <c r="L1340" s="24">
        <v>0</v>
      </c>
      <c r="M1340" s="24">
        <v>0</v>
      </c>
      <c r="N1340" s="24">
        <v>0</v>
      </c>
      <c r="O1340" s="24">
        <v>0</v>
      </c>
      <c r="P1340" s="24">
        <v>0</v>
      </c>
      <c r="Q1340" s="24">
        <v>0</v>
      </c>
      <c r="R1340" s="24">
        <v>0</v>
      </c>
      <c r="S1340" s="24">
        <v>0</v>
      </c>
      <c r="T1340" s="24">
        <v>0</v>
      </c>
      <c r="U1340" s="24">
        <f t="shared" si="60"/>
        <v>0</v>
      </c>
      <c r="V1340" s="24">
        <f t="shared" si="61"/>
        <v>0</v>
      </c>
      <c r="W1340" s="24">
        <f t="shared" si="62"/>
        <v>1</v>
      </c>
    </row>
    <row r="1341" spans="1:23" x14ac:dyDescent="0.25">
      <c r="A1341" s="24" t="s">
        <v>2596</v>
      </c>
      <c r="B1341" s="8" t="s">
        <v>2597</v>
      </c>
      <c r="C1341" s="8" t="s">
        <v>737</v>
      </c>
      <c r="D1341" s="8" t="s">
        <v>704</v>
      </c>
      <c r="E1341" s="24">
        <v>0</v>
      </c>
      <c r="F1341" s="24">
        <v>0</v>
      </c>
      <c r="G1341" s="24">
        <v>0</v>
      </c>
      <c r="H1341" s="24">
        <v>0</v>
      </c>
      <c r="I1341" s="24">
        <v>0</v>
      </c>
      <c r="J1341" s="24">
        <v>0</v>
      </c>
      <c r="K1341" s="24">
        <v>0</v>
      </c>
      <c r="L1341" s="24">
        <v>0</v>
      </c>
      <c r="M1341" s="24">
        <v>0</v>
      </c>
      <c r="N1341" s="24">
        <v>0</v>
      </c>
      <c r="O1341" s="24">
        <v>0</v>
      </c>
      <c r="P1341" s="24">
        <v>0</v>
      </c>
      <c r="Q1341" s="24">
        <v>0</v>
      </c>
      <c r="R1341" s="24">
        <v>0</v>
      </c>
      <c r="S1341" s="24">
        <v>0</v>
      </c>
      <c r="T1341" s="24">
        <v>0</v>
      </c>
      <c r="U1341" s="24">
        <f t="shared" si="60"/>
        <v>0</v>
      </c>
      <c r="V1341" s="24">
        <f t="shared" si="61"/>
        <v>0</v>
      </c>
      <c r="W1341" s="24">
        <f t="shared" si="62"/>
        <v>1</v>
      </c>
    </row>
    <row r="1342" spans="1:23" x14ac:dyDescent="0.25">
      <c r="A1342" s="24" t="s">
        <v>99</v>
      </c>
      <c r="B1342" s="8" t="s">
        <v>2598</v>
      </c>
      <c r="C1342" s="8" t="s">
        <v>735</v>
      </c>
      <c r="D1342" s="8" t="s">
        <v>723</v>
      </c>
      <c r="E1342" s="24">
        <v>0</v>
      </c>
      <c r="F1342" s="24">
        <v>0</v>
      </c>
      <c r="G1342" s="24">
        <v>0</v>
      </c>
      <c r="H1342" s="24">
        <v>0</v>
      </c>
      <c r="I1342" s="24">
        <v>0</v>
      </c>
      <c r="J1342" s="24">
        <v>0</v>
      </c>
      <c r="K1342" s="24">
        <v>0</v>
      </c>
      <c r="L1342" s="24">
        <v>0</v>
      </c>
      <c r="M1342" s="24">
        <v>0</v>
      </c>
      <c r="N1342" s="24">
        <v>0</v>
      </c>
      <c r="O1342" s="24">
        <v>0</v>
      </c>
      <c r="P1342" s="24">
        <v>0</v>
      </c>
      <c r="Q1342" s="24">
        <v>0</v>
      </c>
      <c r="R1342" s="24">
        <v>0</v>
      </c>
      <c r="S1342" s="24">
        <v>0</v>
      </c>
      <c r="T1342" s="24">
        <v>0</v>
      </c>
      <c r="U1342" s="24">
        <f t="shared" si="60"/>
        <v>0</v>
      </c>
      <c r="V1342" s="24">
        <f t="shared" si="61"/>
        <v>0</v>
      </c>
      <c r="W1342" s="24">
        <f t="shared" si="62"/>
        <v>1</v>
      </c>
    </row>
    <row r="1343" spans="1:23" x14ac:dyDescent="0.25">
      <c r="A1343" s="24" t="s">
        <v>32</v>
      </c>
      <c r="B1343" s="8" t="s">
        <v>2599</v>
      </c>
      <c r="C1343" s="8" t="s">
        <v>3</v>
      </c>
      <c r="D1343" s="8" t="s">
        <v>717</v>
      </c>
      <c r="E1343" s="24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v>0</v>
      </c>
      <c r="T1343" s="24">
        <v>0</v>
      </c>
      <c r="U1343" s="24">
        <f t="shared" si="60"/>
        <v>0</v>
      </c>
      <c r="V1343" s="24">
        <f t="shared" si="61"/>
        <v>0</v>
      </c>
      <c r="W1343" s="24">
        <f t="shared" si="62"/>
        <v>1</v>
      </c>
    </row>
    <row r="1344" spans="1:23" x14ac:dyDescent="0.25">
      <c r="A1344" s="24" t="s">
        <v>99</v>
      </c>
      <c r="B1344" s="8" t="s">
        <v>2600</v>
      </c>
      <c r="C1344" s="8" t="s">
        <v>2</v>
      </c>
      <c r="D1344" s="8" t="s">
        <v>723</v>
      </c>
      <c r="E1344" s="24">
        <v>0</v>
      </c>
      <c r="F1344" s="24">
        <v>0</v>
      </c>
      <c r="G1344" s="24">
        <v>0</v>
      </c>
      <c r="H1344" s="24">
        <v>0</v>
      </c>
      <c r="I1344" s="24">
        <v>0</v>
      </c>
      <c r="J1344" s="24">
        <v>0</v>
      </c>
      <c r="K1344" s="24">
        <v>0</v>
      </c>
      <c r="L1344" s="24">
        <v>0</v>
      </c>
      <c r="M1344" s="24">
        <v>0</v>
      </c>
      <c r="N1344" s="24">
        <v>0</v>
      </c>
      <c r="O1344" s="24">
        <v>0</v>
      </c>
      <c r="P1344" s="24">
        <v>0</v>
      </c>
      <c r="Q1344" s="24">
        <v>0</v>
      </c>
      <c r="R1344" s="24">
        <v>0</v>
      </c>
      <c r="S1344" s="24">
        <v>0</v>
      </c>
      <c r="T1344" s="24">
        <v>0</v>
      </c>
      <c r="U1344" s="24">
        <f t="shared" si="60"/>
        <v>0</v>
      </c>
      <c r="V1344" s="24">
        <f t="shared" si="61"/>
        <v>0</v>
      </c>
      <c r="W1344" s="24">
        <f t="shared" si="62"/>
        <v>1</v>
      </c>
    </row>
    <row r="1345" spans="1:23" x14ac:dyDescent="0.25">
      <c r="A1345" s="24" t="s">
        <v>593</v>
      </c>
      <c r="B1345" s="8" t="s">
        <v>514</v>
      </c>
      <c r="C1345" s="8" t="s">
        <v>732</v>
      </c>
      <c r="D1345" s="8" t="s">
        <v>712</v>
      </c>
      <c r="E1345" s="24">
        <v>0</v>
      </c>
      <c r="F1345" s="24">
        <v>0</v>
      </c>
      <c r="G1345" s="24">
        <v>0</v>
      </c>
      <c r="H1345" s="24">
        <v>0</v>
      </c>
      <c r="I1345" s="24">
        <v>0</v>
      </c>
      <c r="J1345" s="24">
        <v>0</v>
      </c>
      <c r="K1345" s="24">
        <v>0</v>
      </c>
      <c r="L1345" s="24">
        <v>0</v>
      </c>
      <c r="M1345" s="24">
        <v>0</v>
      </c>
      <c r="N1345" s="24">
        <v>0</v>
      </c>
      <c r="O1345" s="24">
        <v>0</v>
      </c>
      <c r="P1345" s="24">
        <v>0</v>
      </c>
      <c r="Q1345" s="24">
        <v>0</v>
      </c>
      <c r="R1345" s="24">
        <v>0</v>
      </c>
      <c r="S1345" s="24">
        <v>0</v>
      </c>
      <c r="T1345" s="24">
        <v>0</v>
      </c>
      <c r="U1345" s="24">
        <f t="shared" si="60"/>
        <v>0</v>
      </c>
      <c r="V1345" s="24">
        <f t="shared" si="61"/>
        <v>0</v>
      </c>
      <c r="W1345" s="24">
        <f t="shared" si="62"/>
        <v>1</v>
      </c>
    </row>
    <row r="1346" spans="1:23" x14ac:dyDescent="0.25">
      <c r="A1346" s="24" t="s">
        <v>291</v>
      </c>
      <c r="B1346" s="8" t="s">
        <v>377</v>
      </c>
      <c r="C1346" s="8" t="s">
        <v>1</v>
      </c>
      <c r="D1346" s="8" t="s">
        <v>709</v>
      </c>
      <c r="E1346" s="24">
        <v>0</v>
      </c>
      <c r="F1346" s="24">
        <v>0</v>
      </c>
      <c r="G1346" s="24">
        <v>0</v>
      </c>
      <c r="H1346" s="24">
        <v>0</v>
      </c>
      <c r="I1346" s="24">
        <v>0</v>
      </c>
      <c r="J1346" s="24">
        <v>0</v>
      </c>
      <c r="K1346" s="24">
        <v>0</v>
      </c>
      <c r="L1346" s="24">
        <v>0</v>
      </c>
      <c r="M1346" s="24">
        <v>0</v>
      </c>
      <c r="N1346" s="24">
        <v>0</v>
      </c>
      <c r="O1346" s="24">
        <v>0</v>
      </c>
      <c r="P1346" s="24">
        <v>0</v>
      </c>
      <c r="Q1346" s="24">
        <v>0</v>
      </c>
      <c r="R1346" s="24">
        <v>0</v>
      </c>
      <c r="S1346" s="24">
        <v>0</v>
      </c>
      <c r="T1346" s="24">
        <v>0</v>
      </c>
      <c r="U1346" s="24">
        <f t="shared" si="60"/>
        <v>0</v>
      </c>
      <c r="V1346" s="24">
        <f t="shared" si="61"/>
        <v>0</v>
      </c>
      <c r="W1346" s="24">
        <f t="shared" si="62"/>
        <v>1</v>
      </c>
    </row>
    <row r="1347" spans="1:23" x14ac:dyDescent="0.25">
      <c r="A1347" s="24" t="s">
        <v>41</v>
      </c>
      <c r="B1347" s="8" t="s">
        <v>2601</v>
      </c>
      <c r="C1347" s="8" t="s">
        <v>705</v>
      </c>
      <c r="D1347" s="8" t="s">
        <v>712</v>
      </c>
      <c r="E1347" s="24">
        <v>0</v>
      </c>
      <c r="F1347" s="24">
        <v>0</v>
      </c>
      <c r="G1347" s="24">
        <v>0</v>
      </c>
      <c r="H1347" s="24">
        <v>0</v>
      </c>
      <c r="I1347" s="24">
        <v>0</v>
      </c>
      <c r="J1347" s="24">
        <v>0</v>
      </c>
      <c r="K1347" s="24">
        <v>0</v>
      </c>
      <c r="L1347" s="24">
        <v>0</v>
      </c>
      <c r="M1347" s="24">
        <v>0</v>
      </c>
      <c r="N1347" s="24">
        <v>0</v>
      </c>
      <c r="O1347" s="24">
        <v>0</v>
      </c>
      <c r="P1347" s="24">
        <v>0</v>
      </c>
      <c r="Q1347" s="24">
        <v>0</v>
      </c>
      <c r="R1347" s="24">
        <v>0</v>
      </c>
      <c r="S1347" s="24">
        <v>0</v>
      </c>
      <c r="T1347" s="24">
        <v>0</v>
      </c>
      <c r="U1347" s="24">
        <f t="shared" ref="U1347:U1410" si="63">T1347/16.875</f>
        <v>0</v>
      </c>
      <c r="V1347" s="24">
        <f t="shared" ref="V1347:V1410" si="64">IF(T1347 &gt;= 500,U1347*1.1,IF(T1347 &gt; 400,U1347,IF(T1347&gt;300,U1347*0.9,IF(T1347&gt;200,U1347*0.8,IF(T1347&gt;100,U1347*0.7,U1347*0.6)))))</f>
        <v>0</v>
      </c>
      <c r="W1347" s="24">
        <f t="shared" ref="W1347:W1410" si="65">IF(V1347 &lt; 1.5,1,V1347)</f>
        <v>1</v>
      </c>
    </row>
    <row r="1348" spans="1:23" x14ac:dyDescent="0.25">
      <c r="A1348" s="24" t="s">
        <v>593</v>
      </c>
      <c r="B1348" s="8" t="s">
        <v>877</v>
      </c>
      <c r="C1348" s="8" t="s">
        <v>3</v>
      </c>
      <c r="D1348" s="8" t="s">
        <v>728</v>
      </c>
      <c r="E1348" s="24">
        <v>0</v>
      </c>
      <c r="F1348" s="24">
        <v>0</v>
      </c>
      <c r="G1348" s="24">
        <v>0</v>
      </c>
      <c r="H1348" s="24">
        <v>0</v>
      </c>
      <c r="I1348" s="24">
        <v>0</v>
      </c>
      <c r="J1348" s="24">
        <v>0</v>
      </c>
      <c r="K1348" s="24">
        <v>0</v>
      </c>
      <c r="L1348" s="24">
        <v>0</v>
      </c>
      <c r="M1348" s="24">
        <v>0</v>
      </c>
      <c r="N1348" s="24">
        <v>0</v>
      </c>
      <c r="O1348" s="24">
        <v>0</v>
      </c>
      <c r="P1348" s="24">
        <v>0</v>
      </c>
      <c r="Q1348" s="24">
        <v>0</v>
      </c>
      <c r="R1348" s="24">
        <v>0</v>
      </c>
      <c r="S1348" s="24">
        <v>0</v>
      </c>
      <c r="T1348" s="24">
        <v>0</v>
      </c>
      <c r="U1348" s="24">
        <f t="shared" si="63"/>
        <v>0</v>
      </c>
      <c r="V1348" s="24">
        <f t="shared" si="64"/>
        <v>0</v>
      </c>
      <c r="W1348" s="24">
        <f t="shared" si="65"/>
        <v>1</v>
      </c>
    </row>
    <row r="1349" spans="1:23" x14ac:dyDescent="0.25">
      <c r="A1349" s="24" t="s">
        <v>164</v>
      </c>
      <c r="B1349" s="8" t="s">
        <v>2602</v>
      </c>
      <c r="C1349" s="8" t="s">
        <v>3</v>
      </c>
      <c r="D1349" s="8" t="s">
        <v>727</v>
      </c>
      <c r="E1349" s="24">
        <v>0</v>
      </c>
      <c r="F1349" s="24">
        <v>0</v>
      </c>
      <c r="G1349" s="24">
        <v>0</v>
      </c>
      <c r="H1349" s="24">
        <v>0</v>
      </c>
      <c r="I1349" s="24">
        <v>0</v>
      </c>
      <c r="J1349" s="24">
        <v>0</v>
      </c>
      <c r="K1349" s="24">
        <v>0</v>
      </c>
      <c r="L1349" s="24">
        <v>0</v>
      </c>
      <c r="M1349" s="24">
        <v>0</v>
      </c>
      <c r="N1349" s="24">
        <v>0</v>
      </c>
      <c r="O1349" s="24">
        <v>0</v>
      </c>
      <c r="P1349" s="24">
        <v>0</v>
      </c>
      <c r="Q1349" s="24">
        <v>0</v>
      </c>
      <c r="R1349" s="24">
        <v>0</v>
      </c>
      <c r="S1349" s="24">
        <v>0</v>
      </c>
      <c r="T1349" s="24">
        <v>0</v>
      </c>
      <c r="U1349" s="24">
        <f t="shared" si="63"/>
        <v>0</v>
      </c>
      <c r="V1349" s="24">
        <f t="shared" si="64"/>
        <v>0</v>
      </c>
      <c r="W1349" s="24">
        <f t="shared" si="65"/>
        <v>1</v>
      </c>
    </row>
    <row r="1350" spans="1:23" x14ac:dyDescent="0.25">
      <c r="A1350" s="24" t="s">
        <v>2327</v>
      </c>
      <c r="B1350" s="8" t="s">
        <v>83</v>
      </c>
      <c r="C1350" s="8" t="s">
        <v>737</v>
      </c>
      <c r="D1350" s="8" t="s">
        <v>727</v>
      </c>
      <c r="E1350" s="24">
        <v>0</v>
      </c>
      <c r="F1350" s="24">
        <v>0</v>
      </c>
      <c r="G1350" s="24">
        <v>0</v>
      </c>
      <c r="H1350" s="24">
        <v>0</v>
      </c>
      <c r="I1350" s="24">
        <v>0</v>
      </c>
      <c r="J1350" s="24">
        <v>0</v>
      </c>
      <c r="K1350" s="24">
        <v>0</v>
      </c>
      <c r="L1350" s="24">
        <v>0</v>
      </c>
      <c r="M1350" s="24">
        <v>0</v>
      </c>
      <c r="N1350" s="24">
        <v>0</v>
      </c>
      <c r="O1350" s="24">
        <v>0</v>
      </c>
      <c r="P1350" s="24">
        <v>0</v>
      </c>
      <c r="Q1350" s="24">
        <v>0</v>
      </c>
      <c r="R1350" s="24">
        <v>0</v>
      </c>
      <c r="S1350" s="24">
        <v>0</v>
      </c>
      <c r="T1350" s="24">
        <v>0</v>
      </c>
      <c r="U1350" s="24">
        <f t="shared" si="63"/>
        <v>0</v>
      </c>
      <c r="V1350" s="24">
        <f t="shared" si="64"/>
        <v>0</v>
      </c>
      <c r="W1350" s="24">
        <f t="shared" si="65"/>
        <v>1</v>
      </c>
    </row>
    <row r="1351" spans="1:23" x14ac:dyDescent="0.25">
      <c r="A1351" s="24" t="s">
        <v>110</v>
      </c>
      <c r="B1351" s="8" t="s">
        <v>1342</v>
      </c>
      <c r="C1351" s="8" t="s">
        <v>2</v>
      </c>
      <c r="D1351" s="8" t="s">
        <v>701</v>
      </c>
      <c r="E1351" s="24">
        <v>0</v>
      </c>
      <c r="F1351" s="24">
        <v>0</v>
      </c>
      <c r="G1351" s="24">
        <v>0</v>
      </c>
      <c r="H1351" s="24">
        <v>0</v>
      </c>
      <c r="I1351" s="24">
        <v>0</v>
      </c>
      <c r="J1351" s="24">
        <v>0</v>
      </c>
      <c r="K1351" s="24">
        <v>0</v>
      </c>
      <c r="L1351" s="24">
        <v>0</v>
      </c>
      <c r="M1351" s="24">
        <v>0</v>
      </c>
      <c r="N1351" s="24">
        <v>0</v>
      </c>
      <c r="O1351" s="24">
        <v>0</v>
      </c>
      <c r="P1351" s="24">
        <v>0</v>
      </c>
      <c r="Q1351" s="24">
        <v>0</v>
      </c>
      <c r="R1351" s="24">
        <v>0</v>
      </c>
      <c r="S1351" s="24">
        <v>0</v>
      </c>
      <c r="T1351" s="24">
        <v>0</v>
      </c>
      <c r="U1351" s="24">
        <f t="shared" si="63"/>
        <v>0</v>
      </c>
      <c r="V1351" s="24">
        <f t="shared" si="64"/>
        <v>0</v>
      </c>
      <c r="W1351" s="24">
        <f t="shared" si="65"/>
        <v>1</v>
      </c>
    </row>
    <row r="1352" spans="1:23" x14ac:dyDescent="0.25">
      <c r="A1352" s="24" t="s">
        <v>132</v>
      </c>
      <c r="B1352" s="8" t="s">
        <v>2603</v>
      </c>
      <c r="C1352" s="8" t="s">
        <v>735</v>
      </c>
      <c r="D1352" s="8" t="s">
        <v>701</v>
      </c>
      <c r="E1352" s="24">
        <v>0</v>
      </c>
      <c r="F1352" s="24">
        <v>0</v>
      </c>
      <c r="G1352" s="24">
        <v>0</v>
      </c>
      <c r="H1352" s="24">
        <v>0</v>
      </c>
      <c r="I1352" s="24">
        <v>0</v>
      </c>
      <c r="J1352" s="24">
        <v>0</v>
      </c>
      <c r="K1352" s="24">
        <v>0</v>
      </c>
      <c r="L1352" s="24">
        <v>0</v>
      </c>
      <c r="M1352" s="24">
        <v>0</v>
      </c>
      <c r="N1352" s="24">
        <v>0</v>
      </c>
      <c r="O1352" s="24">
        <v>0</v>
      </c>
      <c r="P1352" s="24">
        <v>0</v>
      </c>
      <c r="Q1352" s="24">
        <v>0</v>
      </c>
      <c r="R1352" s="24">
        <v>0</v>
      </c>
      <c r="S1352" s="24">
        <v>0</v>
      </c>
      <c r="T1352" s="24">
        <v>0</v>
      </c>
      <c r="U1352" s="24">
        <f t="shared" si="63"/>
        <v>0</v>
      </c>
      <c r="V1352" s="24">
        <f t="shared" si="64"/>
        <v>0</v>
      </c>
      <c r="W1352" s="24">
        <f t="shared" si="65"/>
        <v>1</v>
      </c>
    </row>
    <row r="1353" spans="1:23" x14ac:dyDescent="0.25">
      <c r="A1353" s="24" t="s">
        <v>437</v>
      </c>
      <c r="B1353" s="8" t="s">
        <v>1169</v>
      </c>
      <c r="C1353" s="8" t="s">
        <v>731</v>
      </c>
      <c r="D1353" s="8" t="s">
        <v>699</v>
      </c>
      <c r="E1353" s="24">
        <v>0</v>
      </c>
      <c r="F1353" s="24">
        <v>0</v>
      </c>
      <c r="G1353" s="24">
        <v>0</v>
      </c>
      <c r="H1353" s="24">
        <v>0</v>
      </c>
      <c r="I1353" s="24">
        <v>0</v>
      </c>
      <c r="J1353" s="24">
        <v>0</v>
      </c>
      <c r="K1353" s="24">
        <v>0</v>
      </c>
      <c r="L1353" s="24">
        <v>0</v>
      </c>
      <c r="M1353" s="24">
        <v>0</v>
      </c>
      <c r="N1353" s="24">
        <v>0</v>
      </c>
      <c r="O1353" s="24">
        <v>0</v>
      </c>
      <c r="P1353" s="24">
        <v>0</v>
      </c>
      <c r="Q1353" s="24">
        <v>0</v>
      </c>
      <c r="R1353" s="24">
        <v>0</v>
      </c>
      <c r="S1353" s="24">
        <v>0</v>
      </c>
      <c r="T1353" s="24">
        <v>0</v>
      </c>
      <c r="U1353" s="24">
        <f t="shared" si="63"/>
        <v>0</v>
      </c>
      <c r="V1353" s="24">
        <f t="shared" si="64"/>
        <v>0</v>
      </c>
      <c r="W1353" s="24">
        <f t="shared" si="65"/>
        <v>1</v>
      </c>
    </row>
    <row r="1354" spans="1:23" x14ac:dyDescent="0.25">
      <c r="A1354" s="24" t="s">
        <v>2604</v>
      </c>
      <c r="B1354" s="8" t="s">
        <v>440</v>
      </c>
      <c r="C1354" s="8" t="s">
        <v>732</v>
      </c>
      <c r="D1354" s="8" t="s">
        <v>733</v>
      </c>
      <c r="E1354" s="24">
        <v>0</v>
      </c>
      <c r="F1354" s="24">
        <v>0</v>
      </c>
      <c r="G1354" s="24">
        <v>0</v>
      </c>
      <c r="H1354" s="24">
        <v>0</v>
      </c>
      <c r="I1354" s="24">
        <v>0</v>
      </c>
      <c r="J1354" s="24">
        <v>0</v>
      </c>
      <c r="K1354" s="24">
        <v>0</v>
      </c>
      <c r="L1354" s="24">
        <v>0</v>
      </c>
      <c r="M1354" s="24">
        <v>0</v>
      </c>
      <c r="N1354" s="24">
        <v>0</v>
      </c>
      <c r="O1354" s="24">
        <v>0</v>
      </c>
      <c r="P1354" s="24">
        <v>0</v>
      </c>
      <c r="Q1354" s="24">
        <v>0</v>
      </c>
      <c r="R1354" s="24">
        <v>0</v>
      </c>
      <c r="S1354" s="24">
        <v>0</v>
      </c>
      <c r="T1354" s="24">
        <v>0</v>
      </c>
      <c r="U1354" s="24">
        <f t="shared" si="63"/>
        <v>0</v>
      </c>
      <c r="V1354" s="24">
        <f t="shared" si="64"/>
        <v>0</v>
      </c>
      <c r="W1354" s="24">
        <f t="shared" si="65"/>
        <v>1</v>
      </c>
    </row>
    <row r="1355" spans="1:23" x14ac:dyDescent="0.25">
      <c r="A1355" s="24" t="s">
        <v>588</v>
      </c>
      <c r="B1355" s="8" t="s">
        <v>236</v>
      </c>
      <c r="C1355" s="8" t="s">
        <v>731</v>
      </c>
      <c r="D1355" s="8" t="s">
        <v>701</v>
      </c>
      <c r="E1355" s="24">
        <v>0</v>
      </c>
      <c r="F1355" s="24">
        <v>0</v>
      </c>
      <c r="G1355" s="24">
        <v>0</v>
      </c>
      <c r="H1355" s="24">
        <v>0</v>
      </c>
      <c r="I1355" s="24">
        <v>0</v>
      </c>
      <c r="J1355" s="24">
        <v>0</v>
      </c>
      <c r="K1355" s="24">
        <v>0</v>
      </c>
      <c r="L1355" s="24">
        <v>0</v>
      </c>
      <c r="M1355" s="24">
        <v>0</v>
      </c>
      <c r="N1355" s="24">
        <v>0</v>
      </c>
      <c r="O1355" s="24">
        <v>0</v>
      </c>
      <c r="P1355" s="24">
        <v>0</v>
      </c>
      <c r="Q1355" s="24">
        <v>0</v>
      </c>
      <c r="R1355" s="24">
        <v>0</v>
      </c>
      <c r="S1355" s="24">
        <v>0</v>
      </c>
      <c r="T1355" s="24">
        <v>0</v>
      </c>
      <c r="U1355" s="24">
        <f t="shared" si="63"/>
        <v>0</v>
      </c>
      <c r="V1355" s="24">
        <f t="shared" si="64"/>
        <v>0</v>
      </c>
      <c r="W1355" s="24">
        <f t="shared" si="65"/>
        <v>1</v>
      </c>
    </row>
    <row r="1356" spans="1:23" x14ac:dyDescent="0.25">
      <c r="A1356" s="24" t="s">
        <v>1622</v>
      </c>
      <c r="B1356" s="8" t="s">
        <v>2605</v>
      </c>
      <c r="C1356" s="8" t="s">
        <v>3</v>
      </c>
      <c r="D1356" s="8" t="s">
        <v>708</v>
      </c>
      <c r="E1356" s="24">
        <v>0</v>
      </c>
      <c r="F1356" s="24">
        <v>0</v>
      </c>
      <c r="G1356" s="24">
        <v>0</v>
      </c>
      <c r="H1356" s="24">
        <v>0</v>
      </c>
      <c r="I1356" s="24">
        <v>0</v>
      </c>
      <c r="J1356" s="24">
        <v>0</v>
      </c>
      <c r="K1356" s="24">
        <v>0</v>
      </c>
      <c r="L1356" s="24">
        <v>0</v>
      </c>
      <c r="M1356" s="24">
        <v>0</v>
      </c>
      <c r="N1356" s="24">
        <v>0</v>
      </c>
      <c r="O1356" s="24">
        <v>0</v>
      </c>
      <c r="P1356" s="24">
        <v>0</v>
      </c>
      <c r="Q1356" s="24">
        <v>0</v>
      </c>
      <c r="R1356" s="24">
        <v>0</v>
      </c>
      <c r="S1356" s="24">
        <v>0</v>
      </c>
      <c r="T1356" s="24">
        <v>0</v>
      </c>
      <c r="U1356" s="24">
        <f t="shared" si="63"/>
        <v>0</v>
      </c>
      <c r="V1356" s="24">
        <f t="shared" si="64"/>
        <v>0</v>
      </c>
      <c r="W1356" s="24">
        <f t="shared" si="65"/>
        <v>1</v>
      </c>
    </row>
    <row r="1357" spans="1:23" x14ac:dyDescent="0.25">
      <c r="A1357" s="24" t="s">
        <v>257</v>
      </c>
      <c r="B1357" s="8" t="s">
        <v>2606</v>
      </c>
      <c r="C1357" s="8" t="s">
        <v>732</v>
      </c>
      <c r="D1357" s="8" t="s">
        <v>702</v>
      </c>
      <c r="E1357" s="24">
        <v>0</v>
      </c>
      <c r="F1357" s="24">
        <v>0</v>
      </c>
      <c r="G1357" s="24">
        <v>0</v>
      </c>
      <c r="H1357" s="24">
        <v>0</v>
      </c>
      <c r="I1357" s="24">
        <v>0</v>
      </c>
      <c r="J1357" s="24">
        <v>0</v>
      </c>
      <c r="K1357" s="24">
        <v>0</v>
      </c>
      <c r="L1357" s="24">
        <v>0</v>
      </c>
      <c r="M1357" s="24">
        <v>0</v>
      </c>
      <c r="N1357" s="24">
        <v>0</v>
      </c>
      <c r="O1357" s="24">
        <v>0</v>
      </c>
      <c r="P1357" s="24">
        <v>0</v>
      </c>
      <c r="Q1357" s="24">
        <v>0</v>
      </c>
      <c r="R1357" s="24">
        <v>0</v>
      </c>
      <c r="S1357" s="24">
        <v>0</v>
      </c>
      <c r="T1357" s="24">
        <v>0</v>
      </c>
      <c r="U1357" s="24">
        <f t="shared" si="63"/>
        <v>0</v>
      </c>
      <c r="V1357" s="24">
        <f t="shared" si="64"/>
        <v>0</v>
      </c>
      <c r="W1357" s="24">
        <f t="shared" si="65"/>
        <v>1</v>
      </c>
    </row>
    <row r="1358" spans="1:23" x14ac:dyDescent="0.25">
      <c r="A1358" s="24" t="s">
        <v>188</v>
      </c>
      <c r="B1358" s="8" t="s">
        <v>2607</v>
      </c>
      <c r="C1358" s="8" t="s">
        <v>3</v>
      </c>
      <c r="D1358" s="8" t="s">
        <v>719</v>
      </c>
      <c r="E1358" s="24">
        <v>0</v>
      </c>
      <c r="F1358" s="24">
        <v>0</v>
      </c>
      <c r="G1358" s="24">
        <v>0</v>
      </c>
      <c r="H1358" s="24">
        <v>0</v>
      </c>
      <c r="I1358" s="24">
        <v>0</v>
      </c>
      <c r="J1358" s="24">
        <v>0</v>
      </c>
      <c r="K1358" s="24">
        <v>0</v>
      </c>
      <c r="L1358" s="24">
        <v>0</v>
      </c>
      <c r="M1358" s="24">
        <v>0</v>
      </c>
      <c r="N1358" s="24">
        <v>0</v>
      </c>
      <c r="O1358" s="24">
        <v>0</v>
      </c>
      <c r="P1358" s="24">
        <v>0</v>
      </c>
      <c r="Q1358" s="24">
        <v>0</v>
      </c>
      <c r="R1358" s="24">
        <v>0</v>
      </c>
      <c r="S1358" s="24">
        <v>0</v>
      </c>
      <c r="T1358" s="24">
        <v>0</v>
      </c>
      <c r="U1358" s="24">
        <f t="shared" si="63"/>
        <v>0</v>
      </c>
      <c r="V1358" s="24">
        <f t="shared" si="64"/>
        <v>0</v>
      </c>
      <c r="W1358" s="24">
        <f t="shared" si="65"/>
        <v>1</v>
      </c>
    </row>
    <row r="1359" spans="1:23" x14ac:dyDescent="0.25">
      <c r="A1359" s="24" t="s">
        <v>2608</v>
      </c>
      <c r="B1359" s="8" t="s">
        <v>2609</v>
      </c>
      <c r="C1359" s="8" t="s">
        <v>2035</v>
      </c>
      <c r="D1359" s="8" t="s">
        <v>713</v>
      </c>
      <c r="E1359" s="24">
        <v>0</v>
      </c>
      <c r="F1359" s="24">
        <v>0</v>
      </c>
      <c r="G1359" s="24">
        <v>0</v>
      </c>
      <c r="H1359" s="24">
        <v>0</v>
      </c>
      <c r="I1359" s="24">
        <v>0</v>
      </c>
      <c r="J1359" s="24">
        <v>0</v>
      </c>
      <c r="K1359" s="24">
        <v>0</v>
      </c>
      <c r="L1359" s="24">
        <v>0</v>
      </c>
      <c r="M1359" s="24">
        <v>0</v>
      </c>
      <c r="N1359" s="24">
        <v>0</v>
      </c>
      <c r="O1359" s="24">
        <v>0</v>
      </c>
      <c r="P1359" s="24">
        <v>0</v>
      </c>
      <c r="Q1359" s="24">
        <v>0</v>
      </c>
      <c r="R1359" s="24">
        <v>0</v>
      </c>
      <c r="S1359" s="24">
        <v>0</v>
      </c>
      <c r="T1359" s="24">
        <v>0</v>
      </c>
      <c r="U1359" s="24">
        <f t="shared" si="63"/>
        <v>0</v>
      </c>
      <c r="V1359" s="24">
        <f t="shared" si="64"/>
        <v>0</v>
      </c>
      <c r="W1359" s="24">
        <f t="shared" si="65"/>
        <v>1</v>
      </c>
    </row>
    <row r="1360" spans="1:23" x14ac:dyDescent="0.25">
      <c r="A1360" s="24" t="s">
        <v>68</v>
      </c>
      <c r="B1360" s="8" t="s">
        <v>2610</v>
      </c>
      <c r="C1360" s="8" t="s">
        <v>737</v>
      </c>
      <c r="D1360" s="8" t="s">
        <v>719</v>
      </c>
      <c r="E1360" s="24">
        <v>0</v>
      </c>
      <c r="F1360" s="24">
        <v>0</v>
      </c>
      <c r="G1360" s="24">
        <v>0</v>
      </c>
      <c r="H1360" s="24">
        <v>0</v>
      </c>
      <c r="I1360" s="24">
        <v>0</v>
      </c>
      <c r="J1360" s="24">
        <v>0</v>
      </c>
      <c r="K1360" s="24">
        <v>0</v>
      </c>
      <c r="L1360" s="24">
        <v>0</v>
      </c>
      <c r="M1360" s="24">
        <v>0</v>
      </c>
      <c r="N1360" s="24">
        <v>0</v>
      </c>
      <c r="O1360" s="24">
        <v>0</v>
      </c>
      <c r="P1360" s="24">
        <v>0</v>
      </c>
      <c r="Q1360" s="24">
        <v>0</v>
      </c>
      <c r="R1360" s="24">
        <v>0</v>
      </c>
      <c r="S1360" s="24">
        <v>0</v>
      </c>
      <c r="T1360" s="24">
        <v>0</v>
      </c>
      <c r="U1360" s="24">
        <f t="shared" si="63"/>
        <v>0</v>
      </c>
      <c r="V1360" s="24">
        <f t="shared" si="64"/>
        <v>0</v>
      </c>
      <c r="W1360" s="24">
        <f t="shared" si="65"/>
        <v>1</v>
      </c>
    </row>
    <row r="1361" spans="1:23" x14ac:dyDescent="0.25">
      <c r="A1361" s="24" t="s">
        <v>173</v>
      </c>
      <c r="B1361" s="8" t="s">
        <v>2611</v>
      </c>
      <c r="C1361" s="8" t="s">
        <v>731</v>
      </c>
      <c r="D1361" s="8" t="s">
        <v>728</v>
      </c>
      <c r="E1361" s="24">
        <v>0</v>
      </c>
      <c r="F1361" s="24">
        <v>0</v>
      </c>
      <c r="G1361" s="24">
        <v>0</v>
      </c>
      <c r="H1361" s="24">
        <v>0</v>
      </c>
      <c r="I1361" s="24">
        <v>0</v>
      </c>
      <c r="J1361" s="24">
        <v>0</v>
      </c>
      <c r="K1361" s="24">
        <v>0</v>
      </c>
      <c r="L1361" s="24">
        <v>0</v>
      </c>
      <c r="M1361" s="24">
        <v>0</v>
      </c>
      <c r="N1361" s="24">
        <v>0</v>
      </c>
      <c r="O1361" s="24">
        <v>0</v>
      </c>
      <c r="P1361" s="24">
        <v>0</v>
      </c>
      <c r="Q1361" s="24">
        <v>0</v>
      </c>
      <c r="R1361" s="24">
        <v>0</v>
      </c>
      <c r="S1361" s="24">
        <v>0</v>
      </c>
      <c r="T1361" s="24">
        <v>0</v>
      </c>
      <c r="U1361" s="24">
        <f t="shared" si="63"/>
        <v>0</v>
      </c>
      <c r="V1361" s="24">
        <f t="shared" si="64"/>
        <v>0</v>
      </c>
      <c r="W1361" s="24">
        <f t="shared" si="65"/>
        <v>1</v>
      </c>
    </row>
    <row r="1362" spans="1:23" x14ac:dyDescent="0.25">
      <c r="A1362" s="24" t="s">
        <v>63</v>
      </c>
      <c r="B1362" s="8" t="s">
        <v>2612</v>
      </c>
      <c r="C1362" s="8" t="s">
        <v>737</v>
      </c>
      <c r="D1362" s="8" t="s">
        <v>711</v>
      </c>
      <c r="E1362" s="24">
        <v>0</v>
      </c>
      <c r="F1362" s="24">
        <v>0</v>
      </c>
      <c r="G1362" s="24">
        <v>0</v>
      </c>
      <c r="H1362" s="24">
        <v>0</v>
      </c>
      <c r="I1362" s="24">
        <v>0</v>
      </c>
      <c r="J1362" s="24">
        <v>0</v>
      </c>
      <c r="K1362" s="24">
        <v>0</v>
      </c>
      <c r="L1362" s="24">
        <v>0</v>
      </c>
      <c r="M1362" s="24">
        <v>0</v>
      </c>
      <c r="N1362" s="24">
        <v>0</v>
      </c>
      <c r="O1362" s="24">
        <v>0</v>
      </c>
      <c r="P1362" s="24">
        <v>0</v>
      </c>
      <c r="Q1362" s="24">
        <v>0</v>
      </c>
      <c r="R1362" s="24">
        <v>0</v>
      </c>
      <c r="S1362" s="24">
        <v>0</v>
      </c>
      <c r="T1362" s="24">
        <v>0</v>
      </c>
      <c r="U1362" s="24">
        <f t="shared" si="63"/>
        <v>0</v>
      </c>
      <c r="V1362" s="24">
        <f t="shared" si="64"/>
        <v>0</v>
      </c>
      <c r="W1362" s="24">
        <f t="shared" si="65"/>
        <v>1</v>
      </c>
    </row>
    <row r="1363" spans="1:23" x14ac:dyDescent="0.25">
      <c r="A1363" s="24" t="s">
        <v>486</v>
      </c>
      <c r="B1363" s="8" t="s">
        <v>2613</v>
      </c>
      <c r="C1363" s="8" t="s">
        <v>737</v>
      </c>
      <c r="D1363" s="8" t="s">
        <v>846</v>
      </c>
      <c r="E1363" s="24">
        <v>0</v>
      </c>
      <c r="F1363" s="24">
        <v>0</v>
      </c>
      <c r="G1363" s="24">
        <v>0</v>
      </c>
      <c r="H1363" s="24">
        <v>0</v>
      </c>
      <c r="I1363" s="24">
        <v>0</v>
      </c>
      <c r="J1363" s="24">
        <v>0</v>
      </c>
      <c r="K1363" s="24">
        <v>0</v>
      </c>
      <c r="L1363" s="24">
        <v>0</v>
      </c>
      <c r="M1363" s="24">
        <v>0</v>
      </c>
      <c r="N1363" s="24">
        <v>0</v>
      </c>
      <c r="O1363" s="24">
        <v>0</v>
      </c>
      <c r="P1363" s="24">
        <v>0</v>
      </c>
      <c r="Q1363" s="24">
        <v>0</v>
      </c>
      <c r="R1363" s="24">
        <v>0</v>
      </c>
      <c r="S1363" s="24">
        <v>0</v>
      </c>
      <c r="T1363" s="24">
        <v>0</v>
      </c>
      <c r="U1363" s="24">
        <f t="shared" si="63"/>
        <v>0</v>
      </c>
      <c r="V1363" s="24">
        <f t="shared" si="64"/>
        <v>0</v>
      </c>
      <c r="W1363" s="24">
        <f t="shared" si="65"/>
        <v>1</v>
      </c>
    </row>
    <row r="1364" spans="1:23" x14ac:dyDescent="0.25">
      <c r="A1364" s="24" t="s">
        <v>298</v>
      </c>
      <c r="B1364" s="8" t="s">
        <v>243</v>
      </c>
      <c r="C1364" s="8" t="s">
        <v>705</v>
      </c>
      <c r="D1364" s="8" t="s">
        <v>707</v>
      </c>
      <c r="E1364" s="24">
        <v>0</v>
      </c>
      <c r="F1364" s="24">
        <v>0</v>
      </c>
      <c r="G1364" s="24">
        <v>0</v>
      </c>
      <c r="H1364" s="24">
        <v>0</v>
      </c>
      <c r="I1364" s="24">
        <v>0</v>
      </c>
      <c r="J1364" s="24">
        <v>0</v>
      </c>
      <c r="K1364" s="24">
        <v>0</v>
      </c>
      <c r="L1364" s="24">
        <v>0</v>
      </c>
      <c r="M1364" s="24">
        <v>0</v>
      </c>
      <c r="N1364" s="24">
        <v>0</v>
      </c>
      <c r="O1364" s="24">
        <v>0</v>
      </c>
      <c r="P1364" s="24">
        <v>0</v>
      </c>
      <c r="Q1364" s="24">
        <v>0</v>
      </c>
      <c r="R1364" s="24">
        <v>0</v>
      </c>
      <c r="S1364" s="24">
        <v>0</v>
      </c>
      <c r="T1364" s="24">
        <v>0</v>
      </c>
      <c r="U1364" s="24">
        <f t="shared" si="63"/>
        <v>0</v>
      </c>
      <c r="V1364" s="24">
        <f t="shared" si="64"/>
        <v>0</v>
      </c>
      <c r="W1364" s="24">
        <f t="shared" si="65"/>
        <v>1</v>
      </c>
    </row>
    <row r="1365" spans="1:23" x14ac:dyDescent="0.25">
      <c r="A1365" s="24" t="s">
        <v>2614</v>
      </c>
      <c r="B1365" s="8" t="s">
        <v>163</v>
      </c>
      <c r="C1365" s="8" t="s">
        <v>705</v>
      </c>
      <c r="D1365" s="8" t="s">
        <v>724</v>
      </c>
      <c r="E1365" s="24">
        <v>0</v>
      </c>
      <c r="F1365" s="24">
        <v>0</v>
      </c>
      <c r="G1365" s="24">
        <v>0</v>
      </c>
      <c r="H1365" s="24">
        <v>0</v>
      </c>
      <c r="I1365" s="24">
        <v>0</v>
      </c>
      <c r="J1365" s="24">
        <v>0</v>
      </c>
      <c r="K1365" s="24">
        <v>0</v>
      </c>
      <c r="L1365" s="24">
        <v>0</v>
      </c>
      <c r="M1365" s="24">
        <v>0</v>
      </c>
      <c r="N1365" s="24">
        <v>0</v>
      </c>
      <c r="O1365" s="24">
        <v>0</v>
      </c>
      <c r="P1365" s="24">
        <v>0</v>
      </c>
      <c r="Q1365" s="24">
        <v>0</v>
      </c>
      <c r="R1365" s="24">
        <v>0</v>
      </c>
      <c r="S1365" s="24">
        <v>0</v>
      </c>
      <c r="T1365" s="24">
        <v>0</v>
      </c>
      <c r="U1365" s="24">
        <f t="shared" si="63"/>
        <v>0</v>
      </c>
      <c r="V1365" s="24">
        <f t="shared" si="64"/>
        <v>0</v>
      </c>
      <c r="W1365" s="24">
        <f t="shared" si="65"/>
        <v>1</v>
      </c>
    </row>
    <row r="1366" spans="1:23" x14ac:dyDescent="0.25">
      <c r="A1366" s="24" t="s">
        <v>41</v>
      </c>
      <c r="B1366" s="8" t="s">
        <v>2615</v>
      </c>
      <c r="C1366" s="8" t="s">
        <v>735</v>
      </c>
      <c r="D1366" s="8" t="s">
        <v>717</v>
      </c>
      <c r="E1366" s="24">
        <v>0</v>
      </c>
      <c r="F1366" s="24">
        <v>0</v>
      </c>
      <c r="G1366" s="24">
        <v>0</v>
      </c>
      <c r="H1366" s="24">
        <v>0</v>
      </c>
      <c r="I1366" s="24">
        <v>0</v>
      </c>
      <c r="J1366" s="24">
        <v>0</v>
      </c>
      <c r="K1366" s="24">
        <v>0</v>
      </c>
      <c r="L1366" s="24">
        <v>0</v>
      </c>
      <c r="M1366" s="24">
        <v>0</v>
      </c>
      <c r="N1366" s="24">
        <v>0</v>
      </c>
      <c r="O1366" s="24">
        <v>0</v>
      </c>
      <c r="P1366" s="24">
        <v>0</v>
      </c>
      <c r="Q1366" s="24">
        <v>0</v>
      </c>
      <c r="R1366" s="24">
        <v>0</v>
      </c>
      <c r="S1366" s="24">
        <v>0</v>
      </c>
      <c r="T1366" s="24">
        <v>0</v>
      </c>
      <c r="U1366" s="24">
        <f t="shared" si="63"/>
        <v>0</v>
      </c>
      <c r="V1366" s="24">
        <f t="shared" si="64"/>
        <v>0</v>
      </c>
      <c r="W1366" s="24">
        <f t="shared" si="65"/>
        <v>1</v>
      </c>
    </row>
    <row r="1367" spans="1:23" x14ac:dyDescent="0.25">
      <c r="A1367" s="24" t="s">
        <v>2616</v>
      </c>
      <c r="B1367" s="8" t="s">
        <v>2617</v>
      </c>
      <c r="C1367" s="8" t="s">
        <v>2</v>
      </c>
      <c r="D1367" s="8" t="s">
        <v>710</v>
      </c>
      <c r="E1367" s="24">
        <v>0</v>
      </c>
      <c r="F1367" s="24">
        <v>0</v>
      </c>
      <c r="G1367" s="24">
        <v>0</v>
      </c>
      <c r="H1367" s="24">
        <v>0</v>
      </c>
      <c r="I1367" s="24">
        <v>0</v>
      </c>
      <c r="J1367" s="24">
        <v>0</v>
      </c>
      <c r="K1367" s="24">
        <v>0</v>
      </c>
      <c r="L1367" s="24">
        <v>0</v>
      </c>
      <c r="M1367" s="24">
        <v>0</v>
      </c>
      <c r="N1367" s="24">
        <v>0</v>
      </c>
      <c r="O1367" s="24">
        <v>0</v>
      </c>
      <c r="P1367" s="24">
        <v>0</v>
      </c>
      <c r="Q1367" s="24">
        <v>0</v>
      </c>
      <c r="R1367" s="24">
        <v>0</v>
      </c>
      <c r="S1367" s="24">
        <v>0</v>
      </c>
      <c r="T1367" s="24">
        <v>0</v>
      </c>
      <c r="U1367" s="24">
        <f t="shared" si="63"/>
        <v>0</v>
      </c>
      <c r="V1367" s="24">
        <f t="shared" si="64"/>
        <v>0</v>
      </c>
      <c r="W1367" s="24">
        <f t="shared" si="65"/>
        <v>1</v>
      </c>
    </row>
    <row r="1368" spans="1:23" x14ac:dyDescent="0.25">
      <c r="A1368" s="24" t="s">
        <v>378</v>
      </c>
      <c r="B1368" s="8" t="s">
        <v>2618</v>
      </c>
      <c r="C1368" s="8" t="s">
        <v>1</v>
      </c>
      <c r="D1368" s="8" t="s">
        <v>711</v>
      </c>
      <c r="E1368" s="24">
        <v>0</v>
      </c>
      <c r="F1368" s="24">
        <v>0</v>
      </c>
      <c r="G1368" s="24">
        <v>0</v>
      </c>
      <c r="H1368" s="24">
        <v>0</v>
      </c>
      <c r="I1368" s="24">
        <v>0</v>
      </c>
      <c r="J1368" s="24">
        <v>0</v>
      </c>
      <c r="K1368" s="24">
        <v>0</v>
      </c>
      <c r="L1368" s="24">
        <v>0</v>
      </c>
      <c r="M1368" s="24">
        <v>0</v>
      </c>
      <c r="N1368" s="24">
        <v>0</v>
      </c>
      <c r="O1368" s="24">
        <v>0</v>
      </c>
      <c r="P1368" s="24">
        <v>0</v>
      </c>
      <c r="Q1368" s="24">
        <v>0</v>
      </c>
      <c r="R1368" s="24">
        <v>0</v>
      </c>
      <c r="S1368" s="24">
        <v>0</v>
      </c>
      <c r="T1368" s="24">
        <v>0</v>
      </c>
      <c r="U1368" s="24">
        <f t="shared" si="63"/>
        <v>0</v>
      </c>
      <c r="V1368" s="24">
        <f t="shared" si="64"/>
        <v>0</v>
      </c>
      <c r="W1368" s="24">
        <f t="shared" si="65"/>
        <v>1</v>
      </c>
    </row>
    <row r="1369" spans="1:23" x14ac:dyDescent="0.25">
      <c r="A1369" s="24" t="s">
        <v>516</v>
      </c>
      <c r="B1369" s="8" t="s">
        <v>2619</v>
      </c>
      <c r="C1369" s="8" t="s">
        <v>737</v>
      </c>
      <c r="D1369" s="8" t="s">
        <v>706</v>
      </c>
      <c r="E1369" s="24">
        <v>0</v>
      </c>
      <c r="F1369" s="24">
        <v>0</v>
      </c>
      <c r="G1369" s="24">
        <v>0</v>
      </c>
      <c r="H1369" s="24">
        <v>0</v>
      </c>
      <c r="I1369" s="24">
        <v>0</v>
      </c>
      <c r="J1369" s="24">
        <v>0</v>
      </c>
      <c r="K1369" s="24">
        <v>0</v>
      </c>
      <c r="L1369" s="24">
        <v>0</v>
      </c>
      <c r="M1369" s="24">
        <v>0</v>
      </c>
      <c r="N1369" s="24">
        <v>0</v>
      </c>
      <c r="O1369" s="24">
        <v>0</v>
      </c>
      <c r="P1369" s="24">
        <v>0</v>
      </c>
      <c r="Q1369" s="24">
        <v>0</v>
      </c>
      <c r="R1369" s="24">
        <v>0</v>
      </c>
      <c r="S1369" s="24">
        <v>0</v>
      </c>
      <c r="T1369" s="24">
        <v>0</v>
      </c>
      <c r="U1369" s="24">
        <f t="shared" si="63"/>
        <v>0</v>
      </c>
      <c r="V1369" s="24">
        <f t="shared" si="64"/>
        <v>0</v>
      </c>
      <c r="W1369" s="24">
        <f t="shared" si="65"/>
        <v>1</v>
      </c>
    </row>
    <row r="1370" spans="1:23" x14ac:dyDescent="0.25">
      <c r="A1370" s="24" t="s">
        <v>744</v>
      </c>
      <c r="B1370" s="8" t="s">
        <v>875</v>
      </c>
      <c r="C1370" s="8" t="s">
        <v>2</v>
      </c>
      <c r="D1370" s="8" t="s">
        <v>736</v>
      </c>
      <c r="E1370" s="24">
        <v>0</v>
      </c>
      <c r="F1370" s="24">
        <v>0</v>
      </c>
      <c r="G1370" s="24">
        <v>0</v>
      </c>
      <c r="H1370" s="24">
        <v>0</v>
      </c>
      <c r="I1370" s="24">
        <v>0</v>
      </c>
      <c r="J1370" s="24">
        <v>0</v>
      </c>
      <c r="K1370" s="24">
        <v>0</v>
      </c>
      <c r="L1370" s="24">
        <v>0</v>
      </c>
      <c r="M1370" s="24">
        <v>0</v>
      </c>
      <c r="N1370" s="24">
        <v>0</v>
      </c>
      <c r="O1370" s="24">
        <v>0</v>
      </c>
      <c r="P1370" s="24">
        <v>0</v>
      </c>
      <c r="Q1370" s="24">
        <v>0</v>
      </c>
      <c r="R1370" s="24">
        <v>0</v>
      </c>
      <c r="S1370" s="24">
        <v>0</v>
      </c>
      <c r="T1370" s="24">
        <v>0</v>
      </c>
      <c r="U1370" s="24">
        <f t="shared" si="63"/>
        <v>0</v>
      </c>
      <c r="V1370" s="24">
        <f t="shared" si="64"/>
        <v>0</v>
      </c>
      <c r="W1370" s="24">
        <f t="shared" si="65"/>
        <v>1</v>
      </c>
    </row>
    <row r="1371" spans="1:23" x14ac:dyDescent="0.25">
      <c r="A1371" s="24" t="s">
        <v>254</v>
      </c>
      <c r="B1371" s="8" t="s">
        <v>2620</v>
      </c>
      <c r="C1371" s="8" t="s">
        <v>735</v>
      </c>
      <c r="D1371" s="8" t="s">
        <v>712</v>
      </c>
      <c r="E1371" s="24">
        <v>0</v>
      </c>
      <c r="F1371" s="24">
        <v>0</v>
      </c>
      <c r="G1371" s="24">
        <v>0</v>
      </c>
      <c r="H1371" s="24">
        <v>0</v>
      </c>
      <c r="I1371" s="24">
        <v>0</v>
      </c>
      <c r="J1371" s="24">
        <v>0</v>
      </c>
      <c r="K1371" s="24">
        <v>0</v>
      </c>
      <c r="L1371" s="24">
        <v>0</v>
      </c>
      <c r="M1371" s="24">
        <v>0</v>
      </c>
      <c r="N1371" s="24">
        <v>0</v>
      </c>
      <c r="O1371" s="24">
        <v>0</v>
      </c>
      <c r="P1371" s="24">
        <v>0</v>
      </c>
      <c r="Q1371" s="24">
        <v>0</v>
      </c>
      <c r="R1371" s="24">
        <v>0</v>
      </c>
      <c r="S1371" s="24">
        <v>0</v>
      </c>
      <c r="T1371" s="24">
        <v>0</v>
      </c>
      <c r="U1371" s="24">
        <f t="shared" si="63"/>
        <v>0</v>
      </c>
      <c r="V1371" s="24">
        <f t="shared" si="64"/>
        <v>0</v>
      </c>
      <c r="W1371" s="24">
        <f t="shared" si="65"/>
        <v>1</v>
      </c>
    </row>
    <row r="1372" spans="1:23" x14ac:dyDescent="0.25">
      <c r="A1372" s="24" t="s">
        <v>982</v>
      </c>
      <c r="B1372" s="8" t="s">
        <v>2006</v>
      </c>
      <c r="C1372" s="8" t="s">
        <v>705</v>
      </c>
      <c r="D1372" s="8" t="s">
        <v>708</v>
      </c>
      <c r="E1372" s="24">
        <v>0</v>
      </c>
      <c r="F1372" s="24">
        <v>0</v>
      </c>
      <c r="G1372" s="24">
        <v>0</v>
      </c>
      <c r="H1372" s="24">
        <v>0</v>
      </c>
      <c r="I1372" s="24">
        <v>0</v>
      </c>
      <c r="J1372" s="24">
        <v>0</v>
      </c>
      <c r="K1372" s="24">
        <v>0</v>
      </c>
      <c r="L1372" s="24">
        <v>0</v>
      </c>
      <c r="M1372" s="24">
        <v>0</v>
      </c>
      <c r="N1372" s="24">
        <v>0</v>
      </c>
      <c r="O1372" s="24">
        <v>0</v>
      </c>
      <c r="P1372" s="24">
        <v>0</v>
      </c>
      <c r="Q1372" s="24">
        <v>0</v>
      </c>
      <c r="R1372" s="24">
        <v>0</v>
      </c>
      <c r="S1372" s="24">
        <v>0</v>
      </c>
      <c r="T1372" s="24">
        <v>0</v>
      </c>
      <c r="U1372" s="24">
        <f t="shared" si="63"/>
        <v>0</v>
      </c>
      <c r="V1372" s="24">
        <f t="shared" si="64"/>
        <v>0</v>
      </c>
      <c r="W1372" s="24">
        <f t="shared" si="65"/>
        <v>1</v>
      </c>
    </row>
    <row r="1373" spans="1:23" x14ac:dyDescent="0.25">
      <c r="A1373" s="24" t="s">
        <v>739</v>
      </c>
      <c r="B1373" s="8" t="s">
        <v>1073</v>
      </c>
      <c r="C1373" s="8" t="s">
        <v>705</v>
      </c>
      <c r="D1373" s="8" t="s">
        <v>707</v>
      </c>
      <c r="E1373" s="24">
        <v>0</v>
      </c>
      <c r="F1373" s="24">
        <v>0</v>
      </c>
      <c r="G1373" s="24">
        <v>0</v>
      </c>
      <c r="H1373" s="24">
        <v>0</v>
      </c>
      <c r="I1373" s="24">
        <v>0</v>
      </c>
      <c r="J1373" s="24">
        <v>0</v>
      </c>
      <c r="K1373" s="24">
        <v>0</v>
      </c>
      <c r="L1373" s="24">
        <v>0</v>
      </c>
      <c r="M1373" s="24">
        <v>0</v>
      </c>
      <c r="N1373" s="24">
        <v>0</v>
      </c>
      <c r="O1373" s="24">
        <v>0</v>
      </c>
      <c r="P1373" s="24">
        <v>0</v>
      </c>
      <c r="Q1373" s="24">
        <v>0</v>
      </c>
      <c r="R1373" s="24">
        <v>0</v>
      </c>
      <c r="S1373" s="24">
        <v>0</v>
      </c>
      <c r="T1373" s="24">
        <v>0</v>
      </c>
      <c r="U1373" s="24">
        <f t="shared" si="63"/>
        <v>0</v>
      </c>
      <c r="V1373" s="24">
        <f t="shared" si="64"/>
        <v>0</v>
      </c>
      <c r="W1373" s="24">
        <f t="shared" si="65"/>
        <v>1</v>
      </c>
    </row>
    <row r="1374" spans="1:23" x14ac:dyDescent="0.25">
      <c r="A1374" s="24" t="s">
        <v>222</v>
      </c>
      <c r="B1374" s="8" t="s">
        <v>2621</v>
      </c>
      <c r="C1374" s="8" t="s">
        <v>2</v>
      </c>
      <c r="D1374" s="8" t="s">
        <v>728</v>
      </c>
      <c r="E1374" s="24">
        <v>0</v>
      </c>
      <c r="F1374" s="24">
        <v>0</v>
      </c>
      <c r="G1374" s="24">
        <v>0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4">
        <v>0</v>
      </c>
      <c r="O1374" s="24">
        <v>0</v>
      </c>
      <c r="P1374" s="24">
        <v>0</v>
      </c>
      <c r="Q1374" s="24">
        <v>0</v>
      </c>
      <c r="R1374" s="24">
        <v>0</v>
      </c>
      <c r="S1374" s="24">
        <v>0</v>
      </c>
      <c r="T1374" s="24">
        <v>0</v>
      </c>
      <c r="U1374" s="24">
        <f t="shared" si="63"/>
        <v>0</v>
      </c>
      <c r="V1374" s="24">
        <f t="shared" si="64"/>
        <v>0</v>
      </c>
      <c r="W1374" s="24">
        <f t="shared" si="65"/>
        <v>1</v>
      </c>
    </row>
    <row r="1375" spans="1:23" x14ac:dyDescent="0.25">
      <c r="A1375" s="24" t="s">
        <v>54</v>
      </c>
      <c r="B1375" s="8" t="s">
        <v>349</v>
      </c>
      <c r="C1375" s="8" t="s">
        <v>705</v>
      </c>
      <c r="D1375" s="8" t="s">
        <v>712</v>
      </c>
      <c r="E1375" s="24">
        <v>0</v>
      </c>
      <c r="F1375" s="24">
        <v>0</v>
      </c>
      <c r="G1375" s="24">
        <v>0</v>
      </c>
      <c r="H1375" s="24">
        <v>0</v>
      </c>
      <c r="I1375" s="24">
        <v>0</v>
      </c>
      <c r="J1375" s="24">
        <v>0</v>
      </c>
      <c r="K1375" s="24">
        <v>0</v>
      </c>
      <c r="L1375" s="24">
        <v>0</v>
      </c>
      <c r="M1375" s="24">
        <v>0</v>
      </c>
      <c r="N1375" s="24">
        <v>0</v>
      </c>
      <c r="O1375" s="24">
        <v>0</v>
      </c>
      <c r="P1375" s="24">
        <v>0</v>
      </c>
      <c r="Q1375" s="24">
        <v>0</v>
      </c>
      <c r="R1375" s="24">
        <v>0</v>
      </c>
      <c r="S1375" s="24">
        <v>0</v>
      </c>
      <c r="T1375" s="24">
        <v>0</v>
      </c>
      <c r="U1375" s="24">
        <f t="shared" si="63"/>
        <v>0</v>
      </c>
      <c r="V1375" s="24">
        <f t="shared" si="64"/>
        <v>0</v>
      </c>
      <c r="W1375" s="24">
        <f t="shared" si="65"/>
        <v>1</v>
      </c>
    </row>
    <row r="1376" spans="1:23" x14ac:dyDescent="0.25">
      <c r="A1376" s="24" t="s">
        <v>2622</v>
      </c>
      <c r="B1376" s="8" t="s">
        <v>2623</v>
      </c>
      <c r="C1376" s="8" t="s">
        <v>737</v>
      </c>
      <c r="D1376" s="8" t="s">
        <v>699</v>
      </c>
      <c r="E1376" s="24">
        <v>0</v>
      </c>
      <c r="F1376" s="24">
        <v>0</v>
      </c>
      <c r="G1376" s="24">
        <v>0</v>
      </c>
      <c r="H1376" s="24">
        <v>0</v>
      </c>
      <c r="I1376" s="24">
        <v>0</v>
      </c>
      <c r="J1376" s="24">
        <v>0</v>
      </c>
      <c r="K1376" s="24">
        <v>0</v>
      </c>
      <c r="L1376" s="24">
        <v>0</v>
      </c>
      <c r="M1376" s="24">
        <v>0</v>
      </c>
      <c r="N1376" s="24">
        <v>0</v>
      </c>
      <c r="O1376" s="24">
        <v>0</v>
      </c>
      <c r="P1376" s="24">
        <v>0</v>
      </c>
      <c r="Q1376" s="24">
        <v>0</v>
      </c>
      <c r="R1376" s="24">
        <v>0</v>
      </c>
      <c r="S1376" s="24">
        <v>0</v>
      </c>
      <c r="T1376" s="24">
        <v>0</v>
      </c>
      <c r="U1376" s="24">
        <f t="shared" si="63"/>
        <v>0</v>
      </c>
      <c r="V1376" s="24">
        <f t="shared" si="64"/>
        <v>0</v>
      </c>
      <c r="W1376" s="24">
        <f t="shared" si="65"/>
        <v>1</v>
      </c>
    </row>
    <row r="1377" spans="1:23" x14ac:dyDescent="0.25">
      <c r="A1377" s="24" t="s">
        <v>41</v>
      </c>
      <c r="B1377" s="8" t="s">
        <v>1097</v>
      </c>
      <c r="C1377" s="8" t="s">
        <v>735</v>
      </c>
      <c r="D1377" s="8" t="s">
        <v>706</v>
      </c>
      <c r="E1377" s="24">
        <v>0</v>
      </c>
      <c r="F1377" s="24">
        <v>0</v>
      </c>
      <c r="G1377" s="24">
        <v>0</v>
      </c>
      <c r="H1377" s="24">
        <v>0</v>
      </c>
      <c r="I1377" s="24">
        <v>0</v>
      </c>
      <c r="J1377" s="24">
        <v>0</v>
      </c>
      <c r="K1377" s="24">
        <v>0</v>
      </c>
      <c r="L1377" s="24">
        <v>0</v>
      </c>
      <c r="M1377" s="24">
        <v>0</v>
      </c>
      <c r="N1377" s="24">
        <v>0</v>
      </c>
      <c r="O1377" s="24">
        <v>0</v>
      </c>
      <c r="P1377" s="24">
        <v>0</v>
      </c>
      <c r="Q1377" s="24">
        <v>0</v>
      </c>
      <c r="R1377" s="24">
        <v>0</v>
      </c>
      <c r="S1377" s="24">
        <v>0</v>
      </c>
      <c r="T1377" s="24">
        <v>0</v>
      </c>
      <c r="U1377" s="24">
        <f t="shared" si="63"/>
        <v>0</v>
      </c>
      <c r="V1377" s="24">
        <f t="shared" si="64"/>
        <v>0</v>
      </c>
      <c r="W1377" s="24">
        <f t="shared" si="65"/>
        <v>1</v>
      </c>
    </row>
    <row r="1378" spans="1:23" x14ac:dyDescent="0.25">
      <c r="A1378" s="24" t="s">
        <v>275</v>
      </c>
      <c r="B1378" s="8" t="s">
        <v>2624</v>
      </c>
      <c r="C1378" s="8" t="s">
        <v>737</v>
      </c>
      <c r="D1378" s="8" t="s">
        <v>728</v>
      </c>
      <c r="E1378" s="24">
        <v>0</v>
      </c>
      <c r="F1378" s="24">
        <v>0</v>
      </c>
      <c r="G1378" s="24">
        <v>0</v>
      </c>
      <c r="H1378" s="24">
        <v>0</v>
      </c>
      <c r="I1378" s="24">
        <v>0</v>
      </c>
      <c r="J1378" s="24">
        <v>0</v>
      </c>
      <c r="K1378" s="24">
        <v>0</v>
      </c>
      <c r="L1378" s="24">
        <v>0</v>
      </c>
      <c r="M1378" s="24">
        <v>0</v>
      </c>
      <c r="N1378" s="24">
        <v>0</v>
      </c>
      <c r="O1378" s="24">
        <v>0</v>
      </c>
      <c r="P1378" s="24">
        <v>0</v>
      </c>
      <c r="Q1378" s="24">
        <v>0</v>
      </c>
      <c r="R1378" s="24">
        <v>0</v>
      </c>
      <c r="S1378" s="24">
        <v>0</v>
      </c>
      <c r="T1378" s="24">
        <v>0</v>
      </c>
      <c r="U1378" s="24">
        <f t="shared" si="63"/>
        <v>0</v>
      </c>
      <c r="V1378" s="24">
        <f t="shared" si="64"/>
        <v>0</v>
      </c>
      <c r="W1378" s="24">
        <f t="shared" si="65"/>
        <v>1</v>
      </c>
    </row>
    <row r="1379" spans="1:23" x14ac:dyDescent="0.25">
      <c r="A1379" s="24" t="s">
        <v>2372</v>
      </c>
      <c r="B1379" s="8" t="s">
        <v>292</v>
      </c>
      <c r="C1379" s="8" t="s">
        <v>731</v>
      </c>
      <c r="D1379" s="8" t="s">
        <v>846</v>
      </c>
      <c r="E1379" s="24">
        <v>0</v>
      </c>
      <c r="F1379" s="24">
        <v>0</v>
      </c>
      <c r="G1379" s="24">
        <v>0</v>
      </c>
      <c r="H1379" s="24">
        <v>0</v>
      </c>
      <c r="I1379" s="24">
        <v>0</v>
      </c>
      <c r="J1379" s="24">
        <v>0</v>
      </c>
      <c r="K1379" s="24">
        <v>0</v>
      </c>
      <c r="L1379" s="24">
        <v>0</v>
      </c>
      <c r="M1379" s="24">
        <v>0</v>
      </c>
      <c r="N1379" s="24">
        <v>0</v>
      </c>
      <c r="O1379" s="24">
        <v>0</v>
      </c>
      <c r="P1379" s="24">
        <v>0</v>
      </c>
      <c r="Q1379" s="24">
        <v>0</v>
      </c>
      <c r="R1379" s="24">
        <v>0</v>
      </c>
      <c r="S1379" s="24">
        <v>0</v>
      </c>
      <c r="T1379" s="24">
        <v>0</v>
      </c>
      <c r="U1379" s="24">
        <f t="shared" si="63"/>
        <v>0</v>
      </c>
      <c r="V1379" s="24">
        <f t="shared" si="64"/>
        <v>0</v>
      </c>
      <c r="W1379" s="24">
        <f t="shared" si="65"/>
        <v>1</v>
      </c>
    </row>
    <row r="1380" spans="1:23" x14ac:dyDescent="0.25">
      <c r="A1380" s="24" t="s">
        <v>149</v>
      </c>
      <c r="B1380" s="8" t="s">
        <v>150</v>
      </c>
      <c r="C1380" s="8" t="s">
        <v>732</v>
      </c>
      <c r="D1380" s="8" t="s">
        <v>724</v>
      </c>
      <c r="E1380" s="24">
        <v>0</v>
      </c>
      <c r="F1380" s="24">
        <v>0</v>
      </c>
      <c r="G1380" s="24">
        <v>0</v>
      </c>
      <c r="H1380" s="24">
        <v>0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4">
        <v>0</v>
      </c>
      <c r="O1380" s="24">
        <v>0</v>
      </c>
      <c r="P1380" s="24">
        <v>0</v>
      </c>
      <c r="Q1380" s="24">
        <v>0</v>
      </c>
      <c r="R1380" s="24">
        <v>0</v>
      </c>
      <c r="S1380" s="24">
        <v>0</v>
      </c>
      <c r="T1380" s="24">
        <v>0</v>
      </c>
      <c r="U1380" s="24">
        <f t="shared" si="63"/>
        <v>0</v>
      </c>
      <c r="V1380" s="24">
        <f t="shared" si="64"/>
        <v>0</v>
      </c>
      <c r="W1380" s="24">
        <f t="shared" si="65"/>
        <v>1</v>
      </c>
    </row>
    <row r="1381" spans="1:23" x14ac:dyDescent="0.25">
      <c r="A1381" s="24" t="s">
        <v>117</v>
      </c>
      <c r="B1381" s="8" t="s">
        <v>921</v>
      </c>
      <c r="C1381" s="8" t="s">
        <v>1</v>
      </c>
      <c r="D1381" s="8" t="s">
        <v>701</v>
      </c>
      <c r="E1381" s="24">
        <v>0</v>
      </c>
      <c r="F1381" s="24">
        <v>0</v>
      </c>
      <c r="G1381" s="24">
        <v>0</v>
      </c>
      <c r="H1381" s="24">
        <v>0</v>
      </c>
      <c r="I1381" s="24">
        <v>0</v>
      </c>
      <c r="J1381" s="24">
        <v>0</v>
      </c>
      <c r="K1381" s="24">
        <v>0</v>
      </c>
      <c r="L1381" s="24">
        <v>0</v>
      </c>
      <c r="M1381" s="24">
        <v>0</v>
      </c>
      <c r="N1381" s="24">
        <v>0</v>
      </c>
      <c r="O1381" s="24">
        <v>0</v>
      </c>
      <c r="P1381" s="24">
        <v>0</v>
      </c>
      <c r="Q1381" s="24">
        <v>0</v>
      </c>
      <c r="R1381" s="24">
        <v>0</v>
      </c>
      <c r="S1381" s="24">
        <v>0</v>
      </c>
      <c r="T1381" s="24">
        <v>0</v>
      </c>
      <c r="U1381" s="24">
        <f t="shared" si="63"/>
        <v>0</v>
      </c>
      <c r="V1381" s="24">
        <f t="shared" si="64"/>
        <v>0</v>
      </c>
      <c r="W1381" s="24">
        <f t="shared" si="65"/>
        <v>1</v>
      </c>
    </row>
    <row r="1382" spans="1:23" x14ac:dyDescent="0.25">
      <c r="A1382" s="24" t="s">
        <v>117</v>
      </c>
      <c r="B1382" s="8" t="s">
        <v>2625</v>
      </c>
      <c r="C1382" s="8" t="s">
        <v>705</v>
      </c>
      <c r="D1382" s="8" t="s">
        <v>707</v>
      </c>
      <c r="E1382" s="24">
        <v>0</v>
      </c>
      <c r="F1382" s="24">
        <v>0</v>
      </c>
      <c r="G1382" s="24">
        <v>0</v>
      </c>
      <c r="H1382" s="24">
        <v>0</v>
      </c>
      <c r="I1382" s="24">
        <v>0</v>
      </c>
      <c r="J1382" s="24">
        <v>0</v>
      </c>
      <c r="K1382" s="24">
        <v>0</v>
      </c>
      <c r="L1382" s="24">
        <v>0</v>
      </c>
      <c r="M1382" s="24">
        <v>0</v>
      </c>
      <c r="N1382" s="24">
        <v>0</v>
      </c>
      <c r="O1382" s="24">
        <v>0</v>
      </c>
      <c r="P1382" s="24">
        <v>0</v>
      </c>
      <c r="Q1382" s="24">
        <v>0</v>
      </c>
      <c r="R1382" s="24">
        <v>0</v>
      </c>
      <c r="S1382" s="24">
        <v>0</v>
      </c>
      <c r="T1382" s="24">
        <v>0</v>
      </c>
      <c r="U1382" s="24">
        <f t="shared" si="63"/>
        <v>0</v>
      </c>
      <c r="V1382" s="24">
        <f t="shared" si="64"/>
        <v>0</v>
      </c>
      <c r="W1382" s="24">
        <f t="shared" si="65"/>
        <v>1</v>
      </c>
    </row>
    <row r="1383" spans="1:23" x14ac:dyDescent="0.25">
      <c r="A1383" s="24" t="s">
        <v>97</v>
      </c>
      <c r="B1383" s="8" t="s">
        <v>2626</v>
      </c>
      <c r="C1383" s="8" t="s">
        <v>737</v>
      </c>
      <c r="D1383" s="8" t="s">
        <v>710</v>
      </c>
      <c r="E1383" s="24">
        <v>0</v>
      </c>
      <c r="F1383" s="24">
        <v>0</v>
      </c>
      <c r="G1383" s="24">
        <v>0</v>
      </c>
      <c r="H1383" s="24">
        <v>0</v>
      </c>
      <c r="I1383" s="24">
        <v>0</v>
      </c>
      <c r="J1383" s="24">
        <v>0</v>
      </c>
      <c r="K1383" s="24">
        <v>0</v>
      </c>
      <c r="L1383" s="24">
        <v>0</v>
      </c>
      <c r="M1383" s="24">
        <v>0</v>
      </c>
      <c r="N1383" s="24">
        <v>0</v>
      </c>
      <c r="O1383" s="24">
        <v>0</v>
      </c>
      <c r="P1383" s="24">
        <v>0</v>
      </c>
      <c r="Q1383" s="24">
        <v>0</v>
      </c>
      <c r="R1383" s="24">
        <v>0</v>
      </c>
      <c r="S1383" s="24">
        <v>0</v>
      </c>
      <c r="T1383" s="24">
        <v>0</v>
      </c>
      <c r="U1383" s="24">
        <f t="shared" si="63"/>
        <v>0</v>
      </c>
      <c r="V1383" s="24">
        <f t="shared" si="64"/>
        <v>0</v>
      </c>
      <c r="W1383" s="24">
        <f t="shared" si="65"/>
        <v>1</v>
      </c>
    </row>
    <row r="1384" spans="1:23" x14ac:dyDescent="0.25">
      <c r="A1384" s="24" t="s">
        <v>749</v>
      </c>
      <c r="B1384" s="8" t="s">
        <v>2215</v>
      </c>
      <c r="C1384" s="8" t="s">
        <v>2</v>
      </c>
      <c r="D1384" s="8" t="s">
        <v>717</v>
      </c>
      <c r="E1384" s="24">
        <v>0</v>
      </c>
      <c r="F1384" s="24">
        <v>0</v>
      </c>
      <c r="G1384" s="24">
        <v>0</v>
      </c>
      <c r="H1384" s="24">
        <v>0</v>
      </c>
      <c r="I1384" s="24">
        <v>0</v>
      </c>
      <c r="J1384" s="24">
        <v>0</v>
      </c>
      <c r="K1384" s="24">
        <v>0</v>
      </c>
      <c r="L1384" s="24">
        <v>0</v>
      </c>
      <c r="M1384" s="24">
        <v>0</v>
      </c>
      <c r="N1384" s="24">
        <v>0</v>
      </c>
      <c r="O1384" s="24">
        <v>0</v>
      </c>
      <c r="P1384" s="24">
        <v>0</v>
      </c>
      <c r="Q1384" s="24">
        <v>0</v>
      </c>
      <c r="R1384" s="24">
        <v>0</v>
      </c>
      <c r="S1384" s="24">
        <v>0</v>
      </c>
      <c r="T1384" s="24">
        <v>0</v>
      </c>
      <c r="U1384" s="24">
        <f t="shared" si="63"/>
        <v>0</v>
      </c>
      <c r="V1384" s="24">
        <f t="shared" si="64"/>
        <v>0</v>
      </c>
      <c r="W1384" s="24">
        <f t="shared" si="65"/>
        <v>1</v>
      </c>
    </row>
    <row r="1385" spans="1:23" x14ac:dyDescent="0.25">
      <c r="A1385" s="24" t="s">
        <v>1559</v>
      </c>
      <c r="B1385" s="8" t="s">
        <v>1560</v>
      </c>
      <c r="C1385" s="8" t="s">
        <v>734</v>
      </c>
      <c r="D1385" s="8" t="s">
        <v>717</v>
      </c>
      <c r="E1385" s="24">
        <v>0</v>
      </c>
      <c r="F1385" s="24">
        <v>0</v>
      </c>
      <c r="G1385" s="24">
        <v>0</v>
      </c>
      <c r="H1385" s="24">
        <v>0</v>
      </c>
      <c r="I1385" s="24">
        <v>0</v>
      </c>
      <c r="J1385" s="24">
        <v>0</v>
      </c>
      <c r="K1385" s="24">
        <v>0</v>
      </c>
      <c r="L1385" s="24">
        <v>0</v>
      </c>
      <c r="M1385" s="24">
        <v>0</v>
      </c>
      <c r="N1385" s="24">
        <v>0</v>
      </c>
      <c r="O1385" s="24">
        <v>0</v>
      </c>
      <c r="P1385" s="24">
        <v>0</v>
      </c>
      <c r="Q1385" s="24">
        <v>0</v>
      </c>
      <c r="R1385" s="24">
        <v>0</v>
      </c>
      <c r="S1385" s="24">
        <v>0</v>
      </c>
      <c r="T1385" s="24">
        <v>0</v>
      </c>
      <c r="U1385" s="24">
        <f t="shared" si="63"/>
        <v>0</v>
      </c>
      <c r="V1385" s="24">
        <f t="shared" si="64"/>
        <v>0</v>
      </c>
      <c r="W1385" s="24">
        <f t="shared" si="65"/>
        <v>1</v>
      </c>
    </row>
    <row r="1386" spans="1:23" x14ac:dyDescent="0.25">
      <c r="A1386" s="24" t="s">
        <v>167</v>
      </c>
      <c r="B1386" s="8" t="s">
        <v>2627</v>
      </c>
      <c r="C1386" s="8" t="s">
        <v>2</v>
      </c>
      <c r="D1386" s="8" t="s">
        <v>711</v>
      </c>
      <c r="E1386" s="24">
        <v>0</v>
      </c>
      <c r="F1386" s="24">
        <v>0</v>
      </c>
      <c r="G1386" s="24">
        <v>0</v>
      </c>
      <c r="H1386" s="24">
        <v>0</v>
      </c>
      <c r="I1386" s="24">
        <v>0</v>
      </c>
      <c r="J1386" s="24">
        <v>0</v>
      </c>
      <c r="K1386" s="24">
        <v>0</v>
      </c>
      <c r="L1386" s="24">
        <v>0</v>
      </c>
      <c r="M1386" s="24">
        <v>0</v>
      </c>
      <c r="N1386" s="24">
        <v>0</v>
      </c>
      <c r="O1386" s="24">
        <v>0</v>
      </c>
      <c r="P1386" s="24">
        <v>0</v>
      </c>
      <c r="Q1386" s="24">
        <v>0</v>
      </c>
      <c r="R1386" s="24">
        <v>0</v>
      </c>
      <c r="S1386" s="24">
        <v>0</v>
      </c>
      <c r="T1386" s="24">
        <v>0</v>
      </c>
      <c r="U1386" s="24">
        <f t="shared" si="63"/>
        <v>0</v>
      </c>
      <c r="V1386" s="24">
        <f t="shared" si="64"/>
        <v>0</v>
      </c>
      <c r="W1386" s="24">
        <f t="shared" si="65"/>
        <v>1</v>
      </c>
    </row>
    <row r="1387" spans="1:23" x14ac:dyDescent="0.25">
      <c r="A1387" s="24" t="s">
        <v>89</v>
      </c>
      <c r="B1387" s="8" t="s">
        <v>2628</v>
      </c>
      <c r="C1387" s="8" t="s">
        <v>732</v>
      </c>
      <c r="D1387" s="8" t="s">
        <v>846</v>
      </c>
      <c r="E1387" s="24">
        <v>0</v>
      </c>
      <c r="F1387" s="24">
        <v>0</v>
      </c>
      <c r="G1387" s="24">
        <v>0</v>
      </c>
      <c r="H1387" s="24">
        <v>0</v>
      </c>
      <c r="I1387" s="24">
        <v>0</v>
      </c>
      <c r="J1387" s="24">
        <v>0</v>
      </c>
      <c r="K1387" s="24">
        <v>0</v>
      </c>
      <c r="L1387" s="24">
        <v>0</v>
      </c>
      <c r="M1387" s="24">
        <v>0</v>
      </c>
      <c r="N1387" s="24">
        <v>0</v>
      </c>
      <c r="O1387" s="24">
        <v>0</v>
      </c>
      <c r="P1387" s="24">
        <v>0</v>
      </c>
      <c r="Q1387" s="24">
        <v>0</v>
      </c>
      <c r="R1387" s="24">
        <v>0</v>
      </c>
      <c r="S1387" s="24">
        <v>0</v>
      </c>
      <c r="T1387" s="24">
        <v>0</v>
      </c>
      <c r="U1387" s="24">
        <f t="shared" si="63"/>
        <v>0</v>
      </c>
      <c r="V1387" s="24">
        <f t="shared" si="64"/>
        <v>0</v>
      </c>
      <c r="W1387" s="24">
        <f t="shared" si="65"/>
        <v>1</v>
      </c>
    </row>
    <row r="1388" spans="1:23" x14ac:dyDescent="0.25">
      <c r="A1388" s="24" t="s">
        <v>999</v>
      </c>
      <c r="B1388" s="8" t="s">
        <v>2629</v>
      </c>
      <c r="C1388" s="8" t="s">
        <v>732</v>
      </c>
      <c r="D1388" s="8" t="s">
        <v>711</v>
      </c>
      <c r="E1388" s="24">
        <v>0</v>
      </c>
      <c r="F1388" s="24">
        <v>0</v>
      </c>
      <c r="G1388" s="24">
        <v>0</v>
      </c>
      <c r="H1388" s="24">
        <v>0</v>
      </c>
      <c r="I1388" s="24">
        <v>0</v>
      </c>
      <c r="J1388" s="24">
        <v>0</v>
      </c>
      <c r="K1388" s="24">
        <v>0</v>
      </c>
      <c r="L1388" s="24">
        <v>0</v>
      </c>
      <c r="M1388" s="24">
        <v>0</v>
      </c>
      <c r="N1388" s="24">
        <v>0</v>
      </c>
      <c r="O1388" s="24">
        <v>0</v>
      </c>
      <c r="P1388" s="24">
        <v>0</v>
      </c>
      <c r="Q1388" s="24">
        <v>0</v>
      </c>
      <c r="R1388" s="24">
        <v>0</v>
      </c>
      <c r="S1388" s="24">
        <v>0</v>
      </c>
      <c r="T1388" s="24">
        <v>0</v>
      </c>
      <c r="U1388" s="24">
        <f t="shared" si="63"/>
        <v>0</v>
      </c>
      <c r="V1388" s="24">
        <f t="shared" si="64"/>
        <v>0</v>
      </c>
      <c r="W1388" s="24">
        <f t="shared" si="65"/>
        <v>1</v>
      </c>
    </row>
    <row r="1389" spans="1:23" x14ac:dyDescent="0.25">
      <c r="A1389" s="24" t="s">
        <v>563</v>
      </c>
      <c r="B1389" s="8" t="s">
        <v>2380</v>
      </c>
      <c r="C1389" s="8" t="s">
        <v>735</v>
      </c>
      <c r="D1389" s="8" t="s">
        <v>714</v>
      </c>
      <c r="E1389" s="24">
        <v>0</v>
      </c>
      <c r="F1389" s="24">
        <v>0</v>
      </c>
      <c r="G1389" s="24">
        <v>0</v>
      </c>
      <c r="H1389" s="24">
        <v>0</v>
      </c>
      <c r="I1389" s="24">
        <v>0</v>
      </c>
      <c r="J1389" s="24">
        <v>0</v>
      </c>
      <c r="K1389" s="24">
        <v>0</v>
      </c>
      <c r="L1389" s="24">
        <v>0</v>
      </c>
      <c r="M1389" s="24">
        <v>0</v>
      </c>
      <c r="N1389" s="24">
        <v>0</v>
      </c>
      <c r="O1389" s="24">
        <v>0</v>
      </c>
      <c r="P1389" s="24">
        <v>0</v>
      </c>
      <c r="Q1389" s="24">
        <v>0</v>
      </c>
      <c r="R1389" s="24">
        <v>0</v>
      </c>
      <c r="S1389" s="24">
        <v>0</v>
      </c>
      <c r="T1389" s="24">
        <v>0</v>
      </c>
      <c r="U1389" s="24">
        <f t="shared" si="63"/>
        <v>0</v>
      </c>
      <c r="V1389" s="24">
        <f t="shared" si="64"/>
        <v>0</v>
      </c>
      <c r="W1389" s="24">
        <f t="shared" si="65"/>
        <v>1</v>
      </c>
    </row>
    <row r="1390" spans="1:23" x14ac:dyDescent="0.25">
      <c r="A1390" s="24" t="s">
        <v>140</v>
      </c>
      <c r="B1390" s="8" t="s">
        <v>2630</v>
      </c>
      <c r="C1390" s="8" t="s">
        <v>731</v>
      </c>
      <c r="D1390" s="8" t="s">
        <v>721</v>
      </c>
      <c r="E1390" s="24">
        <v>0</v>
      </c>
      <c r="F1390" s="24">
        <v>0</v>
      </c>
      <c r="G1390" s="24">
        <v>0</v>
      </c>
      <c r="H1390" s="24">
        <v>0</v>
      </c>
      <c r="I1390" s="24">
        <v>0</v>
      </c>
      <c r="J1390" s="24">
        <v>0</v>
      </c>
      <c r="K1390" s="24">
        <v>0</v>
      </c>
      <c r="L1390" s="24">
        <v>0</v>
      </c>
      <c r="M1390" s="24">
        <v>0</v>
      </c>
      <c r="N1390" s="24">
        <v>0</v>
      </c>
      <c r="O1390" s="24">
        <v>0</v>
      </c>
      <c r="P1390" s="24">
        <v>0</v>
      </c>
      <c r="Q1390" s="24">
        <v>0</v>
      </c>
      <c r="R1390" s="24">
        <v>0</v>
      </c>
      <c r="S1390" s="24">
        <v>0</v>
      </c>
      <c r="T1390" s="24">
        <v>0</v>
      </c>
      <c r="U1390" s="24">
        <f t="shared" si="63"/>
        <v>0</v>
      </c>
      <c r="V1390" s="24">
        <f t="shared" si="64"/>
        <v>0</v>
      </c>
      <c r="W1390" s="24">
        <f t="shared" si="65"/>
        <v>1</v>
      </c>
    </row>
    <row r="1391" spans="1:23" x14ac:dyDescent="0.25">
      <c r="A1391" s="24" t="s">
        <v>1490</v>
      </c>
      <c r="B1391" s="8" t="s">
        <v>2631</v>
      </c>
      <c r="C1391" s="8" t="s">
        <v>737</v>
      </c>
      <c r="D1391" s="8" t="s">
        <v>720</v>
      </c>
      <c r="E1391" s="24">
        <v>0</v>
      </c>
      <c r="F1391" s="24">
        <v>0</v>
      </c>
      <c r="G1391" s="24">
        <v>0</v>
      </c>
      <c r="H1391" s="24">
        <v>0</v>
      </c>
      <c r="I1391" s="24">
        <v>0</v>
      </c>
      <c r="J1391" s="24">
        <v>0</v>
      </c>
      <c r="K1391" s="24">
        <v>0</v>
      </c>
      <c r="L1391" s="24">
        <v>0</v>
      </c>
      <c r="M1391" s="24">
        <v>0</v>
      </c>
      <c r="N1391" s="24">
        <v>0</v>
      </c>
      <c r="O1391" s="24">
        <v>0</v>
      </c>
      <c r="P1391" s="24">
        <v>0</v>
      </c>
      <c r="Q1391" s="24">
        <v>0</v>
      </c>
      <c r="R1391" s="24">
        <v>0</v>
      </c>
      <c r="S1391" s="24">
        <v>0</v>
      </c>
      <c r="T1391" s="24">
        <v>0</v>
      </c>
      <c r="U1391" s="24">
        <f t="shared" si="63"/>
        <v>0</v>
      </c>
      <c r="V1391" s="24">
        <f t="shared" si="64"/>
        <v>0</v>
      </c>
      <c r="W1391" s="24">
        <f t="shared" si="65"/>
        <v>1</v>
      </c>
    </row>
    <row r="1392" spans="1:23" x14ac:dyDescent="0.25">
      <c r="A1392" s="24" t="s">
        <v>285</v>
      </c>
      <c r="B1392" s="8" t="s">
        <v>2632</v>
      </c>
      <c r="C1392" s="8" t="s">
        <v>732</v>
      </c>
      <c r="D1392" s="8" t="s">
        <v>708</v>
      </c>
      <c r="E1392" s="24">
        <v>0</v>
      </c>
      <c r="F1392" s="24">
        <v>0</v>
      </c>
      <c r="G1392" s="24">
        <v>0</v>
      </c>
      <c r="H1392" s="24">
        <v>0</v>
      </c>
      <c r="I1392" s="24">
        <v>0</v>
      </c>
      <c r="J1392" s="24">
        <v>0</v>
      </c>
      <c r="K1392" s="24">
        <v>0</v>
      </c>
      <c r="L1392" s="24">
        <v>0</v>
      </c>
      <c r="M1392" s="24">
        <v>0</v>
      </c>
      <c r="N1392" s="24">
        <v>0</v>
      </c>
      <c r="O1392" s="24">
        <v>0</v>
      </c>
      <c r="P1392" s="24">
        <v>0</v>
      </c>
      <c r="Q1392" s="24">
        <v>0</v>
      </c>
      <c r="R1392" s="24">
        <v>0</v>
      </c>
      <c r="S1392" s="24">
        <v>0</v>
      </c>
      <c r="T1392" s="24">
        <v>0</v>
      </c>
      <c r="U1392" s="24">
        <f t="shared" si="63"/>
        <v>0</v>
      </c>
      <c r="V1392" s="24">
        <f t="shared" si="64"/>
        <v>0</v>
      </c>
      <c r="W1392" s="24">
        <f t="shared" si="65"/>
        <v>1</v>
      </c>
    </row>
    <row r="1393" spans="1:23" x14ac:dyDescent="0.25">
      <c r="A1393" s="24" t="s">
        <v>259</v>
      </c>
      <c r="B1393" s="8" t="s">
        <v>2633</v>
      </c>
      <c r="C1393" s="8" t="s">
        <v>737</v>
      </c>
      <c r="D1393" s="8" t="s">
        <v>726</v>
      </c>
      <c r="E1393" s="24">
        <v>0</v>
      </c>
      <c r="F1393" s="24">
        <v>0</v>
      </c>
      <c r="G1393" s="24">
        <v>0</v>
      </c>
      <c r="H1393" s="24">
        <v>0</v>
      </c>
      <c r="I1393" s="24">
        <v>0</v>
      </c>
      <c r="J1393" s="24">
        <v>0</v>
      </c>
      <c r="K1393" s="24">
        <v>0</v>
      </c>
      <c r="L1393" s="24">
        <v>0</v>
      </c>
      <c r="M1393" s="24">
        <v>0</v>
      </c>
      <c r="N1393" s="24">
        <v>0</v>
      </c>
      <c r="O1393" s="24">
        <v>0</v>
      </c>
      <c r="P1393" s="24">
        <v>0</v>
      </c>
      <c r="Q1393" s="24">
        <v>0</v>
      </c>
      <c r="R1393" s="24">
        <v>0</v>
      </c>
      <c r="S1393" s="24">
        <v>0</v>
      </c>
      <c r="T1393" s="24">
        <v>0</v>
      </c>
      <c r="U1393" s="24">
        <f t="shared" si="63"/>
        <v>0</v>
      </c>
      <c r="V1393" s="24">
        <f t="shared" si="64"/>
        <v>0</v>
      </c>
      <c r="W1393" s="24">
        <f t="shared" si="65"/>
        <v>1</v>
      </c>
    </row>
    <row r="1394" spans="1:23" x14ac:dyDescent="0.25">
      <c r="A1394" s="24" t="s">
        <v>1541</v>
      </c>
      <c r="B1394" s="8" t="s">
        <v>295</v>
      </c>
      <c r="C1394" s="8" t="s">
        <v>737</v>
      </c>
      <c r="D1394" s="8" t="s">
        <v>720</v>
      </c>
      <c r="E1394" s="24">
        <v>0</v>
      </c>
      <c r="F1394" s="24">
        <v>0</v>
      </c>
      <c r="G1394" s="24">
        <v>0</v>
      </c>
      <c r="H1394" s="24">
        <v>0</v>
      </c>
      <c r="I1394" s="24">
        <v>0</v>
      </c>
      <c r="J1394" s="24">
        <v>0</v>
      </c>
      <c r="K1394" s="24">
        <v>0</v>
      </c>
      <c r="L1394" s="24">
        <v>0</v>
      </c>
      <c r="M1394" s="24">
        <v>0</v>
      </c>
      <c r="N1394" s="24">
        <v>0</v>
      </c>
      <c r="O1394" s="24">
        <v>0</v>
      </c>
      <c r="P1394" s="24">
        <v>0</v>
      </c>
      <c r="Q1394" s="24">
        <v>0</v>
      </c>
      <c r="R1394" s="24">
        <v>0</v>
      </c>
      <c r="S1394" s="24">
        <v>0</v>
      </c>
      <c r="T1394" s="24">
        <v>0</v>
      </c>
      <c r="U1394" s="24">
        <f t="shared" si="63"/>
        <v>0</v>
      </c>
      <c r="V1394" s="24">
        <f t="shared" si="64"/>
        <v>0</v>
      </c>
      <c r="W1394" s="24">
        <f t="shared" si="65"/>
        <v>1</v>
      </c>
    </row>
    <row r="1395" spans="1:23" x14ac:dyDescent="0.25">
      <c r="A1395" s="24" t="s">
        <v>1587</v>
      </c>
      <c r="B1395" s="8" t="s">
        <v>601</v>
      </c>
      <c r="C1395" s="8" t="s">
        <v>732</v>
      </c>
      <c r="D1395" s="8" t="s">
        <v>726</v>
      </c>
      <c r="E1395" s="24">
        <v>0</v>
      </c>
      <c r="F1395" s="24">
        <v>0</v>
      </c>
      <c r="G1395" s="24">
        <v>0</v>
      </c>
      <c r="H1395" s="24">
        <v>0</v>
      </c>
      <c r="I1395" s="24">
        <v>0</v>
      </c>
      <c r="J1395" s="24">
        <v>0</v>
      </c>
      <c r="K1395" s="24">
        <v>0</v>
      </c>
      <c r="L1395" s="24">
        <v>0</v>
      </c>
      <c r="M1395" s="24">
        <v>0</v>
      </c>
      <c r="N1395" s="24">
        <v>0</v>
      </c>
      <c r="O1395" s="24">
        <v>0</v>
      </c>
      <c r="P1395" s="24">
        <v>0</v>
      </c>
      <c r="Q1395" s="24">
        <v>0</v>
      </c>
      <c r="R1395" s="24">
        <v>0</v>
      </c>
      <c r="S1395" s="24">
        <v>0</v>
      </c>
      <c r="T1395" s="24">
        <v>0</v>
      </c>
      <c r="U1395" s="24">
        <f t="shared" si="63"/>
        <v>0</v>
      </c>
      <c r="V1395" s="24">
        <f t="shared" si="64"/>
        <v>0</v>
      </c>
      <c r="W1395" s="24">
        <f t="shared" si="65"/>
        <v>1</v>
      </c>
    </row>
    <row r="1396" spans="1:23" x14ac:dyDescent="0.25">
      <c r="A1396" s="24" t="s">
        <v>2622</v>
      </c>
      <c r="B1396" s="8" t="s">
        <v>214</v>
      </c>
      <c r="C1396" s="8" t="s">
        <v>737</v>
      </c>
      <c r="D1396" s="8" t="s">
        <v>717</v>
      </c>
      <c r="E1396" s="24">
        <v>0</v>
      </c>
      <c r="F1396" s="24">
        <v>0</v>
      </c>
      <c r="G1396" s="24">
        <v>0</v>
      </c>
      <c r="H1396" s="24">
        <v>0</v>
      </c>
      <c r="I1396" s="24">
        <v>0</v>
      </c>
      <c r="J1396" s="24">
        <v>0</v>
      </c>
      <c r="K1396" s="24">
        <v>0</v>
      </c>
      <c r="L1396" s="24">
        <v>0</v>
      </c>
      <c r="M1396" s="24">
        <v>0</v>
      </c>
      <c r="N1396" s="24">
        <v>0</v>
      </c>
      <c r="O1396" s="24">
        <v>0</v>
      </c>
      <c r="P1396" s="24">
        <v>0</v>
      </c>
      <c r="Q1396" s="24">
        <v>0</v>
      </c>
      <c r="R1396" s="24">
        <v>0</v>
      </c>
      <c r="S1396" s="24">
        <v>0</v>
      </c>
      <c r="T1396" s="24">
        <v>0</v>
      </c>
      <c r="U1396" s="24">
        <f t="shared" si="63"/>
        <v>0</v>
      </c>
      <c r="V1396" s="24">
        <f t="shared" si="64"/>
        <v>0</v>
      </c>
      <c r="W1396" s="24">
        <f t="shared" si="65"/>
        <v>1</v>
      </c>
    </row>
    <row r="1397" spans="1:23" x14ac:dyDescent="0.25">
      <c r="A1397" s="24" t="s">
        <v>173</v>
      </c>
      <c r="B1397" s="8" t="s">
        <v>2353</v>
      </c>
      <c r="C1397" s="8" t="s">
        <v>3</v>
      </c>
      <c r="D1397" s="8" t="s">
        <v>712</v>
      </c>
      <c r="E1397" s="24">
        <v>0</v>
      </c>
      <c r="F1397" s="24">
        <v>0</v>
      </c>
      <c r="G1397" s="24">
        <v>0</v>
      </c>
      <c r="H1397" s="24">
        <v>0</v>
      </c>
      <c r="I1397" s="24">
        <v>0</v>
      </c>
      <c r="J1397" s="24">
        <v>0</v>
      </c>
      <c r="K1397" s="24">
        <v>0</v>
      </c>
      <c r="L1397" s="24">
        <v>0</v>
      </c>
      <c r="M1397" s="24">
        <v>0</v>
      </c>
      <c r="N1397" s="24">
        <v>0</v>
      </c>
      <c r="O1397" s="24">
        <v>0</v>
      </c>
      <c r="P1397" s="24">
        <v>0</v>
      </c>
      <c r="Q1397" s="24">
        <v>0</v>
      </c>
      <c r="R1397" s="24">
        <v>0</v>
      </c>
      <c r="S1397" s="24">
        <v>0</v>
      </c>
      <c r="T1397" s="24">
        <v>0</v>
      </c>
      <c r="U1397" s="24">
        <f t="shared" si="63"/>
        <v>0</v>
      </c>
      <c r="V1397" s="24">
        <f t="shared" si="64"/>
        <v>0</v>
      </c>
      <c r="W1397" s="24">
        <f t="shared" si="65"/>
        <v>1</v>
      </c>
    </row>
    <row r="1398" spans="1:23" x14ac:dyDescent="0.25">
      <c r="A1398" s="24" t="s">
        <v>164</v>
      </c>
      <c r="B1398" s="8" t="s">
        <v>1143</v>
      </c>
      <c r="C1398" s="8" t="s">
        <v>1</v>
      </c>
      <c r="D1398" s="8" t="s">
        <v>716</v>
      </c>
      <c r="E1398" s="24">
        <v>0</v>
      </c>
      <c r="F1398" s="24">
        <v>0</v>
      </c>
      <c r="G1398" s="24">
        <v>0</v>
      </c>
      <c r="H1398" s="24">
        <v>0</v>
      </c>
      <c r="I1398" s="24">
        <v>0</v>
      </c>
      <c r="J1398" s="24">
        <v>0</v>
      </c>
      <c r="K1398" s="24">
        <v>0</v>
      </c>
      <c r="L1398" s="24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v>0</v>
      </c>
      <c r="S1398" s="24">
        <v>0</v>
      </c>
      <c r="T1398" s="24">
        <v>0</v>
      </c>
      <c r="U1398" s="24">
        <f t="shared" si="63"/>
        <v>0</v>
      </c>
      <c r="V1398" s="24">
        <f t="shared" si="64"/>
        <v>0</v>
      </c>
      <c r="W1398" s="24">
        <f t="shared" si="65"/>
        <v>1</v>
      </c>
    </row>
    <row r="1399" spans="1:23" x14ac:dyDescent="0.25">
      <c r="A1399" s="24" t="s">
        <v>41</v>
      </c>
      <c r="B1399" s="8" t="s">
        <v>219</v>
      </c>
      <c r="C1399" s="8" t="s">
        <v>731</v>
      </c>
      <c r="D1399" s="8" t="s">
        <v>717</v>
      </c>
      <c r="E1399" s="24">
        <v>0</v>
      </c>
      <c r="F1399" s="24">
        <v>0</v>
      </c>
      <c r="G1399" s="24">
        <v>0</v>
      </c>
      <c r="H1399" s="24">
        <v>0</v>
      </c>
      <c r="I1399" s="24">
        <v>0</v>
      </c>
      <c r="J1399" s="24">
        <v>0</v>
      </c>
      <c r="K1399" s="24">
        <v>0</v>
      </c>
      <c r="L1399" s="24">
        <v>0</v>
      </c>
      <c r="M1399" s="24">
        <v>0</v>
      </c>
      <c r="N1399" s="24">
        <v>0</v>
      </c>
      <c r="O1399" s="24">
        <v>0</v>
      </c>
      <c r="P1399" s="24">
        <v>0</v>
      </c>
      <c r="Q1399" s="24">
        <v>0</v>
      </c>
      <c r="R1399" s="24">
        <v>0</v>
      </c>
      <c r="S1399" s="24">
        <v>0</v>
      </c>
      <c r="T1399" s="24">
        <v>0</v>
      </c>
      <c r="U1399" s="24">
        <f t="shared" si="63"/>
        <v>0</v>
      </c>
      <c r="V1399" s="24">
        <f t="shared" si="64"/>
        <v>0</v>
      </c>
      <c r="W1399" s="24">
        <f t="shared" si="65"/>
        <v>1</v>
      </c>
    </row>
    <row r="1400" spans="1:23" x14ac:dyDescent="0.25">
      <c r="A1400" s="24" t="s">
        <v>41</v>
      </c>
      <c r="B1400" s="8" t="s">
        <v>2634</v>
      </c>
      <c r="C1400" s="8" t="s">
        <v>732</v>
      </c>
      <c r="D1400" s="8" t="s">
        <v>733</v>
      </c>
      <c r="E1400" s="24">
        <v>0</v>
      </c>
      <c r="F1400" s="24">
        <v>0</v>
      </c>
      <c r="G1400" s="24">
        <v>0</v>
      </c>
      <c r="H1400" s="24">
        <v>0</v>
      </c>
      <c r="I1400" s="24">
        <v>0</v>
      </c>
      <c r="J1400" s="24">
        <v>0</v>
      </c>
      <c r="K1400" s="24">
        <v>0</v>
      </c>
      <c r="L1400" s="24">
        <v>0</v>
      </c>
      <c r="M1400" s="24">
        <v>0</v>
      </c>
      <c r="N1400" s="24">
        <v>0</v>
      </c>
      <c r="O1400" s="24">
        <v>0</v>
      </c>
      <c r="P1400" s="24">
        <v>0</v>
      </c>
      <c r="Q1400" s="24">
        <v>0</v>
      </c>
      <c r="R1400" s="24">
        <v>0</v>
      </c>
      <c r="S1400" s="24">
        <v>0</v>
      </c>
      <c r="T1400" s="24">
        <v>0</v>
      </c>
      <c r="U1400" s="24">
        <f t="shared" si="63"/>
        <v>0</v>
      </c>
      <c r="V1400" s="24">
        <f t="shared" si="64"/>
        <v>0</v>
      </c>
      <c r="W1400" s="24">
        <f t="shared" si="65"/>
        <v>1</v>
      </c>
    </row>
    <row r="1401" spans="1:23" x14ac:dyDescent="0.25">
      <c r="A1401" s="24" t="s">
        <v>61</v>
      </c>
      <c r="B1401" s="8" t="s">
        <v>2635</v>
      </c>
      <c r="C1401" s="8" t="s">
        <v>2</v>
      </c>
      <c r="D1401" s="8" t="s">
        <v>716</v>
      </c>
      <c r="E1401" s="24">
        <v>0</v>
      </c>
      <c r="F1401" s="24">
        <v>0</v>
      </c>
      <c r="G1401" s="24">
        <v>0</v>
      </c>
      <c r="H1401" s="24">
        <v>0</v>
      </c>
      <c r="I1401" s="24">
        <v>0</v>
      </c>
      <c r="J1401" s="24">
        <v>0</v>
      </c>
      <c r="K1401" s="24">
        <v>0</v>
      </c>
      <c r="L1401" s="24">
        <v>0</v>
      </c>
      <c r="M1401" s="24">
        <v>0</v>
      </c>
      <c r="N1401" s="24">
        <v>0</v>
      </c>
      <c r="O1401" s="24">
        <v>0</v>
      </c>
      <c r="P1401" s="24">
        <v>0</v>
      </c>
      <c r="Q1401" s="24">
        <v>0</v>
      </c>
      <c r="R1401" s="24">
        <v>0</v>
      </c>
      <c r="S1401" s="24">
        <v>0</v>
      </c>
      <c r="T1401" s="24">
        <v>0</v>
      </c>
      <c r="U1401" s="24">
        <f t="shared" si="63"/>
        <v>0</v>
      </c>
      <c r="V1401" s="24">
        <f t="shared" si="64"/>
        <v>0</v>
      </c>
      <c r="W1401" s="24">
        <f t="shared" si="65"/>
        <v>1</v>
      </c>
    </row>
    <row r="1402" spans="1:23" x14ac:dyDescent="0.25">
      <c r="A1402" s="24" t="s">
        <v>613</v>
      </c>
      <c r="B1402" s="8" t="s">
        <v>2636</v>
      </c>
      <c r="C1402" s="8" t="s">
        <v>3</v>
      </c>
      <c r="D1402" s="8" t="s">
        <v>708</v>
      </c>
      <c r="E1402" s="24">
        <v>0</v>
      </c>
      <c r="F1402" s="24">
        <v>0</v>
      </c>
      <c r="G1402" s="24">
        <v>0</v>
      </c>
      <c r="H1402" s="24">
        <v>0</v>
      </c>
      <c r="I1402" s="24">
        <v>0</v>
      </c>
      <c r="J1402" s="24">
        <v>0</v>
      </c>
      <c r="K1402" s="24">
        <v>0</v>
      </c>
      <c r="L1402" s="24">
        <v>0</v>
      </c>
      <c r="M1402" s="24">
        <v>0</v>
      </c>
      <c r="N1402" s="24">
        <v>0</v>
      </c>
      <c r="O1402" s="24">
        <v>0</v>
      </c>
      <c r="P1402" s="24">
        <v>0</v>
      </c>
      <c r="Q1402" s="24">
        <v>0</v>
      </c>
      <c r="R1402" s="24">
        <v>0</v>
      </c>
      <c r="S1402" s="24">
        <v>0</v>
      </c>
      <c r="T1402" s="24">
        <v>0</v>
      </c>
      <c r="U1402" s="24">
        <f t="shared" si="63"/>
        <v>0</v>
      </c>
      <c r="V1402" s="24">
        <f t="shared" si="64"/>
        <v>0</v>
      </c>
      <c r="W1402" s="24">
        <f t="shared" si="65"/>
        <v>1</v>
      </c>
    </row>
    <row r="1403" spans="1:23" x14ac:dyDescent="0.25">
      <c r="A1403" s="24" t="s">
        <v>307</v>
      </c>
      <c r="B1403" s="8" t="s">
        <v>2637</v>
      </c>
      <c r="C1403" s="8" t="s">
        <v>737</v>
      </c>
      <c r="D1403" s="8" t="s">
        <v>709</v>
      </c>
      <c r="E1403" s="24">
        <v>0</v>
      </c>
      <c r="F1403" s="24">
        <v>0</v>
      </c>
      <c r="G1403" s="24">
        <v>0</v>
      </c>
      <c r="H1403" s="24">
        <v>0</v>
      </c>
      <c r="I1403" s="24">
        <v>0</v>
      </c>
      <c r="J1403" s="24">
        <v>0</v>
      </c>
      <c r="K1403" s="24">
        <v>0</v>
      </c>
      <c r="L1403" s="24">
        <v>0</v>
      </c>
      <c r="M1403" s="24">
        <v>0</v>
      </c>
      <c r="N1403" s="24">
        <v>0</v>
      </c>
      <c r="O1403" s="24">
        <v>0</v>
      </c>
      <c r="P1403" s="24">
        <v>0</v>
      </c>
      <c r="Q1403" s="24">
        <v>0</v>
      </c>
      <c r="R1403" s="24">
        <v>0</v>
      </c>
      <c r="S1403" s="24">
        <v>0</v>
      </c>
      <c r="T1403" s="24">
        <v>0</v>
      </c>
      <c r="U1403" s="24">
        <f t="shared" si="63"/>
        <v>0</v>
      </c>
      <c r="V1403" s="24">
        <f t="shared" si="64"/>
        <v>0</v>
      </c>
      <c r="W1403" s="24">
        <f t="shared" si="65"/>
        <v>1</v>
      </c>
    </row>
    <row r="1404" spans="1:23" x14ac:dyDescent="0.25">
      <c r="A1404" s="24" t="s">
        <v>61</v>
      </c>
      <c r="B1404" s="8" t="s">
        <v>1949</v>
      </c>
      <c r="C1404" s="8" t="s">
        <v>705</v>
      </c>
      <c r="D1404" s="8" t="s">
        <v>846</v>
      </c>
      <c r="E1404" s="24">
        <v>0</v>
      </c>
      <c r="F1404" s="24">
        <v>0</v>
      </c>
      <c r="G1404" s="24">
        <v>0</v>
      </c>
      <c r="H1404" s="24">
        <v>0</v>
      </c>
      <c r="I1404" s="24">
        <v>0</v>
      </c>
      <c r="J1404" s="24">
        <v>0</v>
      </c>
      <c r="K1404" s="24">
        <v>0</v>
      </c>
      <c r="L1404" s="24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v>0</v>
      </c>
      <c r="T1404" s="24">
        <v>0</v>
      </c>
      <c r="U1404" s="24">
        <f t="shared" si="63"/>
        <v>0</v>
      </c>
      <c r="V1404" s="24">
        <f t="shared" si="64"/>
        <v>0</v>
      </c>
      <c r="W1404" s="24">
        <f t="shared" si="65"/>
        <v>1</v>
      </c>
    </row>
    <row r="1405" spans="1:23" x14ac:dyDescent="0.25">
      <c r="A1405" s="24" t="s">
        <v>1114</v>
      </c>
      <c r="B1405" s="8" t="s">
        <v>621</v>
      </c>
      <c r="C1405" s="8" t="s">
        <v>732</v>
      </c>
      <c r="D1405" s="8" t="s">
        <v>714</v>
      </c>
      <c r="E1405" s="24">
        <v>0</v>
      </c>
      <c r="F1405" s="24">
        <v>0</v>
      </c>
      <c r="G1405" s="24">
        <v>0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v>0</v>
      </c>
      <c r="S1405" s="24">
        <v>0</v>
      </c>
      <c r="T1405" s="24">
        <v>0</v>
      </c>
      <c r="U1405" s="24">
        <f t="shared" si="63"/>
        <v>0</v>
      </c>
      <c r="V1405" s="24">
        <f t="shared" si="64"/>
        <v>0</v>
      </c>
      <c r="W1405" s="24">
        <f t="shared" si="65"/>
        <v>1</v>
      </c>
    </row>
    <row r="1406" spans="1:23" x14ac:dyDescent="0.25">
      <c r="A1406" s="24" t="s">
        <v>2423</v>
      </c>
      <c r="B1406" s="8" t="s">
        <v>486</v>
      </c>
      <c r="C1406" s="8" t="s">
        <v>705</v>
      </c>
      <c r="D1406" s="8" t="s">
        <v>720</v>
      </c>
      <c r="E1406" s="24">
        <v>0</v>
      </c>
      <c r="F1406" s="24">
        <v>0</v>
      </c>
      <c r="G1406" s="24">
        <v>0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4">
        <v>0</v>
      </c>
      <c r="O1406" s="24">
        <v>0</v>
      </c>
      <c r="P1406" s="24">
        <v>0</v>
      </c>
      <c r="Q1406" s="24">
        <v>0</v>
      </c>
      <c r="R1406" s="24">
        <v>0</v>
      </c>
      <c r="S1406" s="24">
        <v>0</v>
      </c>
      <c r="T1406" s="24">
        <v>0</v>
      </c>
      <c r="U1406" s="24">
        <f t="shared" si="63"/>
        <v>0</v>
      </c>
      <c r="V1406" s="24">
        <f t="shared" si="64"/>
        <v>0</v>
      </c>
      <c r="W1406" s="24">
        <f t="shared" si="65"/>
        <v>1</v>
      </c>
    </row>
    <row r="1407" spans="1:23" x14ac:dyDescent="0.25">
      <c r="A1407" s="24" t="s">
        <v>138</v>
      </c>
      <c r="B1407" s="8" t="s">
        <v>2638</v>
      </c>
      <c r="C1407" s="8" t="s">
        <v>735</v>
      </c>
      <c r="D1407" s="8" t="s">
        <v>710</v>
      </c>
      <c r="E1407" s="24">
        <v>0</v>
      </c>
      <c r="F1407" s="24">
        <v>0</v>
      </c>
      <c r="G1407" s="24">
        <v>0</v>
      </c>
      <c r="H1407" s="24">
        <v>0</v>
      </c>
      <c r="I1407" s="24">
        <v>0</v>
      </c>
      <c r="J1407" s="24">
        <v>0</v>
      </c>
      <c r="K1407" s="24">
        <v>0</v>
      </c>
      <c r="L1407" s="24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v>0</v>
      </c>
      <c r="T1407" s="24">
        <v>0</v>
      </c>
      <c r="U1407" s="24">
        <f t="shared" si="63"/>
        <v>0</v>
      </c>
      <c r="V1407" s="24">
        <f t="shared" si="64"/>
        <v>0</v>
      </c>
      <c r="W1407" s="24">
        <f t="shared" si="65"/>
        <v>1</v>
      </c>
    </row>
    <row r="1408" spans="1:23" x14ac:dyDescent="0.25">
      <c r="A1408" s="24" t="s">
        <v>2207</v>
      </c>
      <c r="B1408" s="8" t="s">
        <v>120</v>
      </c>
      <c r="C1408" s="8" t="s">
        <v>731</v>
      </c>
      <c r="D1408" s="8" t="s">
        <v>723</v>
      </c>
      <c r="E1408" s="24">
        <v>0</v>
      </c>
      <c r="F1408" s="24">
        <v>0</v>
      </c>
      <c r="G1408" s="24">
        <v>0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v>0</v>
      </c>
      <c r="T1408" s="24">
        <v>0</v>
      </c>
      <c r="U1408" s="24">
        <f t="shared" si="63"/>
        <v>0</v>
      </c>
      <c r="V1408" s="24">
        <f t="shared" si="64"/>
        <v>0</v>
      </c>
      <c r="W1408" s="24">
        <f t="shared" si="65"/>
        <v>1</v>
      </c>
    </row>
    <row r="1409" spans="1:23" x14ac:dyDescent="0.25">
      <c r="A1409" s="24" t="s">
        <v>117</v>
      </c>
      <c r="B1409" s="8" t="s">
        <v>879</v>
      </c>
      <c r="C1409" s="8" t="s">
        <v>1</v>
      </c>
      <c r="D1409" s="8" t="s">
        <v>720</v>
      </c>
      <c r="E1409" s="24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v>0</v>
      </c>
      <c r="S1409" s="24">
        <v>0</v>
      </c>
      <c r="T1409" s="24">
        <v>0</v>
      </c>
      <c r="U1409" s="24">
        <f t="shared" si="63"/>
        <v>0</v>
      </c>
      <c r="V1409" s="24">
        <f t="shared" si="64"/>
        <v>0</v>
      </c>
      <c r="W1409" s="24">
        <f t="shared" si="65"/>
        <v>1</v>
      </c>
    </row>
    <row r="1410" spans="1:23" x14ac:dyDescent="0.25">
      <c r="A1410" s="24" t="s">
        <v>2258</v>
      </c>
      <c r="B1410" s="8" t="s">
        <v>773</v>
      </c>
      <c r="C1410" s="8" t="s">
        <v>1</v>
      </c>
      <c r="D1410" s="8" t="s">
        <v>727</v>
      </c>
      <c r="E1410" s="24">
        <v>0</v>
      </c>
      <c r="F1410" s="24">
        <v>0</v>
      </c>
      <c r="G1410" s="24">
        <v>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4">
        <v>0</v>
      </c>
      <c r="O1410" s="24">
        <v>0</v>
      </c>
      <c r="P1410" s="24">
        <v>0</v>
      </c>
      <c r="Q1410" s="24">
        <v>0</v>
      </c>
      <c r="R1410" s="24">
        <v>0</v>
      </c>
      <c r="S1410" s="24">
        <v>0</v>
      </c>
      <c r="T1410" s="24">
        <v>0</v>
      </c>
      <c r="U1410" s="24">
        <f t="shared" si="63"/>
        <v>0</v>
      </c>
      <c r="V1410" s="24">
        <f t="shared" si="64"/>
        <v>0</v>
      </c>
      <c r="W1410" s="24">
        <f t="shared" si="65"/>
        <v>1</v>
      </c>
    </row>
    <row r="1411" spans="1:23" x14ac:dyDescent="0.25">
      <c r="A1411" s="24" t="s">
        <v>2641</v>
      </c>
      <c r="B1411" s="8" t="s">
        <v>884</v>
      </c>
      <c r="C1411" s="8" t="s">
        <v>705</v>
      </c>
      <c r="D1411" s="8" t="s">
        <v>723</v>
      </c>
      <c r="E1411" s="24">
        <v>0</v>
      </c>
      <c r="F1411" s="24">
        <v>0</v>
      </c>
      <c r="G1411" s="24">
        <v>0</v>
      </c>
      <c r="H1411" s="24">
        <v>0</v>
      </c>
      <c r="I1411" s="24">
        <v>0</v>
      </c>
      <c r="J1411" s="24">
        <v>0</v>
      </c>
      <c r="K1411" s="24">
        <v>0</v>
      </c>
      <c r="L1411" s="24">
        <v>0</v>
      </c>
      <c r="M1411" s="24">
        <v>0</v>
      </c>
      <c r="N1411" s="24">
        <v>0</v>
      </c>
      <c r="O1411" s="24">
        <v>0</v>
      </c>
      <c r="P1411" s="24">
        <v>0</v>
      </c>
      <c r="Q1411" s="24">
        <v>0</v>
      </c>
      <c r="R1411" s="24">
        <v>0</v>
      </c>
      <c r="S1411" s="24">
        <v>0</v>
      </c>
      <c r="T1411" s="24">
        <v>0</v>
      </c>
      <c r="U1411" s="24">
        <f t="shared" ref="U1411:U1474" si="66">T1411/16.875</f>
        <v>0</v>
      </c>
      <c r="V1411" s="24">
        <f t="shared" ref="V1411:V1474" si="67">IF(T1411 &gt;= 500,U1411*1.1,IF(T1411 &gt; 400,U1411,IF(T1411&gt;300,U1411*0.9,IF(T1411&gt;200,U1411*0.8,IF(T1411&gt;100,U1411*0.7,U1411*0.6)))))</f>
        <v>0</v>
      </c>
      <c r="W1411" s="24">
        <f t="shared" ref="W1411:W1474" si="68">IF(V1411 &lt; 1.5,1,V1411)</f>
        <v>1</v>
      </c>
    </row>
    <row r="1412" spans="1:23" x14ac:dyDescent="0.25">
      <c r="A1412" s="24" t="s">
        <v>2639</v>
      </c>
      <c r="B1412" s="8" t="s">
        <v>2640</v>
      </c>
      <c r="C1412" s="8" t="s">
        <v>705</v>
      </c>
      <c r="D1412" s="8" t="s">
        <v>736</v>
      </c>
      <c r="E1412" s="24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v>0</v>
      </c>
      <c r="T1412" s="24">
        <v>0</v>
      </c>
      <c r="U1412" s="24">
        <f t="shared" si="66"/>
        <v>0</v>
      </c>
      <c r="V1412" s="24">
        <f t="shared" si="67"/>
        <v>0</v>
      </c>
      <c r="W1412" s="24">
        <f t="shared" si="68"/>
        <v>1</v>
      </c>
    </row>
    <row r="1413" spans="1:23" x14ac:dyDescent="0.25">
      <c r="A1413" s="24" t="s">
        <v>2642</v>
      </c>
      <c r="B1413" s="8" t="s">
        <v>2643</v>
      </c>
      <c r="C1413" s="8" t="s">
        <v>732</v>
      </c>
      <c r="D1413" s="8" t="s">
        <v>711</v>
      </c>
      <c r="E1413" s="24">
        <v>0</v>
      </c>
      <c r="F1413" s="24">
        <v>0</v>
      </c>
      <c r="G1413" s="24">
        <v>0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v>0</v>
      </c>
      <c r="S1413" s="24">
        <v>0</v>
      </c>
      <c r="T1413" s="24">
        <v>0</v>
      </c>
      <c r="U1413" s="24">
        <f t="shared" si="66"/>
        <v>0</v>
      </c>
      <c r="V1413" s="24">
        <f t="shared" si="67"/>
        <v>0</v>
      </c>
      <c r="W1413" s="24">
        <f t="shared" si="68"/>
        <v>1</v>
      </c>
    </row>
    <row r="1414" spans="1:23" x14ac:dyDescent="0.25">
      <c r="A1414" s="24" t="s">
        <v>188</v>
      </c>
      <c r="B1414" s="8" t="s">
        <v>2644</v>
      </c>
      <c r="C1414" s="8" t="s">
        <v>705</v>
      </c>
      <c r="D1414" s="8" t="s">
        <v>736</v>
      </c>
      <c r="E1414" s="24">
        <v>0</v>
      </c>
      <c r="F1414" s="24">
        <v>0</v>
      </c>
      <c r="G1414" s="24">
        <v>0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4">
        <v>0</v>
      </c>
      <c r="O1414" s="24">
        <v>0</v>
      </c>
      <c r="P1414" s="24">
        <v>0</v>
      </c>
      <c r="Q1414" s="24">
        <v>0</v>
      </c>
      <c r="R1414" s="24">
        <v>0</v>
      </c>
      <c r="S1414" s="24">
        <v>0</v>
      </c>
      <c r="T1414" s="24">
        <v>0</v>
      </c>
      <c r="U1414" s="24">
        <f t="shared" si="66"/>
        <v>0</v>
      </c>
      <c r="V1414" s="24">
        <f t="shared" si="67"/>
        <v>0</v>
      </c>
      <c r="W1414" s="24">
        <f t="shared" si="68"/>
        <v>1</v>
      </c>
    </row>
    <row r="1415" spans="1:23" x14ac:dyDescent="0.25">
      <c r="A1415" s="24" t="s">
        <v>47</v>
      </c>
      <c r="B1415" s="8" t="s">
        <v>2645</v>
      </c>
      <c r="C1415" s="8" t="s">
        <v>731</v>
      </c>
      <c r="D1415" s="8" t="s">
        <v>708</v>
      </c>
      <c r="E1415" s="24">
        <v>0</v>
      </c>
      <c r="F1415" s="24">
        <v>0</v>
      </c>
      <c r="G1415" s="24">
        <v>0</v>
      </c>
      <c r="H1415" s="24">
        <v>0</v>
      </c>
      <c r="I1415" s="24">
        <v>0</v>
      </c>
      <c r="J1415" s="24">
        <v>0</v>
      </c>
      <c r="K1415" s="24">
        <v>0</v>
      </c>
      <c r="L1415" s="24">
        <v>0</v>
      </c>
      <c r="M1415" s="24">
        <v>0</v>
      </c>
      <c r="N1415" s="24">
        <v>0</v>
      </c>
      <c r="O1415" s="24">
        <v>0</v>
      </c>
      <c r="P1415" s="24">
        <v>0</v>
      </c>
      <c r="Q1415" s="24">
        <v>0</v>
      </c>
      <c r="R1415" s="24">
        <v>0</v>
      </c>
      <c r="S1415" s="24">
        <v>0</v>
      </c>
      <c r="T1415" s="24">
        <v>0</v>
      </c>
      <c r="U1415" s="24">
        <f t="shared" si="66"/>
        <v>0</v>
      </c>
      <c r="V1415" s="24">
        <f t="shared" si="67"/>
        <v>0</v>
      </c>
      <c r="W1415" s="24">
        <f t="shared" si="68"/>
        <v>1</v>
      </c>
    </row>
    <row r="1416" spans="1:23" x14ac:dyDescent="0.25">
      <c r="A1416" s="24" t="s">
        <v>1175</v>
      </c>
      <c r="B1416" s="8" t="s">
        <v>2646</v>
      </c>
      <c r="C1416" s="8" t="s">
        <v>732</v>
      </c>
      <c r="D1416" s="8" t="s">
        <v>703</v>
      </c>
      <c r="E1416" s="24">
        <v>0</v>
      </c>
      <c r="F1416" s="24">
        <v>0</v>
      </c>
      <c r="G1416" s="24">
        <v>0</v>
      </c>
      <c r="H1416" s="24">
        <v>0</v>
      </c>
      <c r="I1416" s="24">
        <v>0</v>
      </c>
      <c r="J1416" s="24">
        <v>0</v>
      </c>
      <c r="K1416" s="24">
        <v>0</v>
      </c>
      <c r="L1416" s="24">
        <v>0</v>
      </c>
      <c r="M1416" s="24">
        <v>0</v>
      </c>
      <c r="N1416" s="24">
        <v>0</v>
      </c>
      <c r="O1416" s="24">
        <v>0</v>
      </c>
      <c r="P1416" s="24">
        <v>0</v>
      </c>
      <c r="Q1416" s="24">
        <v>0</v>
      </c>
      <c r="R1416" s="24">
        <v>0</v>
      </c>
      <c r="S1416" s="24">
        <v>0</v>
      </c>
      <c r="T1416" s="24">
        <v>0</v>
      </c>
      <c r="U1416" s="24">
        <f t="shared" si="66"/>
        <v>0</v>
      </c>
      <c r="V1416" s="24">
        <f t="shared" si="67"/>
        <v>0</v>
      </c>
      <c r="W1416" s="24">
        <f t="shared" si="68"/>
        <v>1</v>
      </c>
    </row>
    <row r="1417" spans="1:23" x14ac:dyDescent="0.25">
      <c r="A1417" s="24" t="s">
        <v>148</v>
      </c>
      <c r="B1417" s="8" t="s">
        <v>2647</v>
      </c>
      <c r="C1417" s="8" t="s">
        <v>705</v>
      </c>
      <c r="D1417" s="8" t="s">
        <v>704</v>
      </c>
      <c r="E1417" s="24">
        <v>0</v>
      </c>
      <c r="F1417" s="24">
        <v>0</v>
      </c>
      <c r="G1417" s="24">
        <v>0</v>
      </c>
      <c r="H1417" s="24">
        <v>0</v>
      </c>
      <c r="I1417" s="24">
        <v>0</v>
      </c>
      <c r="J1417" s="24">
        <v>0</v>
      </c>
      <c r="K1417" s="24">
        <v>0</v>
      </c>
      <c r="L1417" s="24">
        <v>0</v>
      </c>
      <c r="M1417" s="24">
        <v>0</v>
      </c>
      <c r="N1417" s="24">
        <v>0</v>
      </c>
      <c r="O1417" s="24">
        <v>0</v>
      </c>
      <c r="P1417" s="24">
        <v>0</v>
      </c>
      <c r="Q1417" s="24">
        <v>0</v>
      </c>
      <c r="R1417" s="24">
        <v>0</v>
      </c>
      <c r="S1417" s="24">
        <v>0</v>
      </c>
      <c r="T1417" s="24">
        <v>0</v>
      </c>
      <c r="U1417" s="24">
        <f t="shared" si="66"/>
        <v>0</v>
      </c>
      <c r="V1417" s="24">
        <f t="shared" si="67"/>
        <v>0</v>
      </c>
      <c r="W1417" s="24">
        <f t="shared" si="68"/>
        <v>1</v>
      </c>
    </row>
    <row r="1418" spans="1:23" x14ac:dyDescent="0.25">
      <c r="A1418" s="24" t="s">
        <v>2115</v>
      </c>
      <c r="B1418" s="8" t="s">
        <v>1896</v>
      </c>
      <c r="C1418" s="8" t="s">
        <v>2035</v>
      </c>
      <c r="D1418" s="8" t="s">
        <v>715</v>
      </c>
      <c r="E1418" s="24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v>0</v>
      </c>
      <c r="T1418" s="24">
        <v>0</v>
      </c>
      <c r="U1418" s="24">
        <f t="shared" si="66"/>
        <v>0</v>
      </c>
      <c r="V1418" s="24">
        <f t="shared" si="67"/>
        <v>0</v>
      </c>
      <c r="W1418" s="24">
        <f t="shared" si="68"/>
        <v>1</v>
      </c>
    </row>
    <row r="1419" spans="1:23" x14ac:dyDescent="0.25">
      <c r="A1419" s="24" t="s">
        <v>1040</v>
      </c>
      <c r="B1419" s="8" t="s">
        <v>1625</v>
      </c>
      <c r="C1419" s="8" t="s">
        <v>2035</v>
      </c>
      <c r="D1419" s="8" t="s">
        <v>736</v>
      </c>
      <c r="E1419" s="24">
        <v>0</v>
      </c>
      <c r="F1419" s="24">
        <v>0</v>
      </c>
      <c r="G1419" s="24">
        <v>0</v>
      </c>
      <c r="H1419" s="24">
        <v>0</v>
      </c>
      <c r="I1419" s="24">
        <v>0</v>
      </c>
      <c r="J1419" s="24">
        <v>0</v>
      </c>
      <c r="K1419" s="24">
        <v>0</v>
      </c>
      <c r="L1419" s="24">
        <v>0</v>
      </c>
      <c r="M1419" s="24">
        <v>0</v>
      </c>
      <c r="N1419" s="24">
        <v>0</v>
      </c>
      <c r="O1419" s="24">
        <v>0</v>
      </c>
      <c r="P1419" s="24">
        <v>0</v>
      </c>
      <c r="Q1419" s="24">
        <v>0</v>
      </c>
      <c r="R1419" s="24">
        <v>0</v>
      </c>
      <c r="S1419" s="24">
        <v>0</v>
      </c>
      <c r="T1419" s="24">
        <v>0</v>
      </c>
      <c r="U1419" s="24">
        <f t="shared" si="66"/>
        <v>0</v>
      </c>
      <c r="V1419" s="24">
        <f t="shared" si="67"/>
        <v>0</v>
      </c>
      <c r="W1419" s="24">
        <f t="shared" si="68"/>
        <v>1</v>
      </c>
    </row>
    <row r="1420" spans="1:23" x14ac:dyDescent="0.25">
      <c r="A1420" s="24" t="s">
        <v>117</v>
      </c>
      <c r="B1420" s="8" t="s">
        <v>157</v>
      </c>
      <c r="C1420" s="8" t="s">
        <v>732</v>
      </c>
      <c r="D1420" s="8" t="s">
        <v>706</v>
      </c>
      <c r="E1420" s="24">
        <v>0</v>
      </c>
      <c r="F1420" s="24">
        <v>0</v>
      </c>
      <c r="G1420" s="24">
        <v>0</v>
      </c>
      <c r="H1420" s="24">
        <v>0</v>
      </c>
      <c r="I1420" s="24">
        <v>0</v>
      </c>
      <c r="J1420" s="24">
        <v>0</v>
      </c>
      <c r="K1420" s="24">
        <v>0</v>
      </c>
      <c r="L1420" s="24">
        <v>0</v>
      </c>
      <c r="M1420" s="24">
        <v>0</v>
      </c>
      <c r="N1420" s="24">
        <v>0</v>
      </c>
      <c r="O1420" s="24">
        <v>0</v>
      </c>
      <c r="P1420" s="24">
        <v>0</v>
      </c>
      <c r="Q1420" s="24">
        <v>0</v>
      </c>
      <c r="R1420" s="24">
        <v>0</v>
      </c>
      <c r="S1420" s="24">
        <v>0</v>
      </c>
      <c r="T1420" s="24">
        <v>0</v>
      </c>
      <c r="U1420" s="24">
        <f t="shared" si="66"/>
        <v>0</v>
      </c>
      <c r="V1420" s="24">
        <f t="shared" si="67"/>
        <v>0</v>
      </c>
      <c r="W1420" s="24">
        <f t="shared" si="68"/>
        <v>1</v>
      </c>
    </row>
    <row r="1421" spans="1:23" x14ac:dyDescent="0.25">
      <c r="A1421" s="24" t="s">
        <v>67</v>
      </c>
      <c r="B1421" s="8" t="s">
        <v>1351</v>
      </c>
      <c r="C1421" s="8" t="s">
        <v>735</v>
      </c>
      <c r="D1421" s="8" t="s">
        <v>709</v>
      </c>
      <c r="E1421" s="24">
        <v>0</v>
      </c>
      <c r="F1421" s="24">
        <v>0</v>
      </c>
      <c r="G1421" s="24">
        <v>0</v>
      </c>
      <c r="H1421" s="24">
        <v>0</v>
      </c>
      <c r="I1421" s="24">
        <v>0</v>
      </c>
      <c r="J1421" s="24">
        <v>0</v>
      </c>
      <c r="K1421" s="24">
        <v>0</v>
      </c>
      <c r="L1421" s="24">
        <v>0</v>
      </c>
      <c r="M1421" s="24">
        <v>0</v>
      </c>
      <c r="N1421" s="24">
        <v>0</v>
      </c>
      <c r="O1421" s="24">
        <v>0</v>
      </c>
      <c r="P1421" s="24">
        <v>0</v>
      </c>
      <c r="Q1421" s="24">
        <v>0</v>
      </c>
      <c r="R1421" s="24">
        <v>0</v>
      </c>
      <c r="S1421" s="24">
        <v>0</v>
      </c>
      <c r="T1421" s="24">
        <v>0</v>
      </c>
      <c r="U1421" s="24">
        <f t="shared" si="66"/>
        <v>0</v>
      </c>
      <c r="V1421" s="24">
        <f t="shared" si="67"/>
        <v>0</v>
      </c>
      <c r="W1421" s="24">
        <f t="shared" si="68"/>
        <v>1</v>
      </c>
    </row>
    <row r="1422" spans="1:23" x14ac:dyDescent="0.25">
      <c r="A1422" s="24" t="s">
        <v>2648</v>
      </c>
      <c r="B1422" s="8" t="s">
        <v>267</v>
      </c>
      <c r="C1422" s="8" t="s">
        <v>737</v>
      </c>
      <c r="D1422" s="8" t="s">
        <v>728</v>
      </c>
      <c r="E1422" s="24">
        <v>0</v>
      </c>
      <c r="F1422" s="24">
        <v>0</v>
      </c>
      <c r="G1422" s="24">
        <v>0</v>
      </c>
      <c r="H1422" s="24">
        <v>0</v>
      </c>
      <c r="I1422" s="24">
        <v>0</v>
      </c>
      <c r="J1422" s="24">
        <v>0</v>
      </c>
      <c r="K1422" s="24">
        <v>0</v>
      </c>
      <c r="L1422" s="24">
        <v>0</v>
      </c>
      <c r="M1422" s="24">
        <v>0</v>
      </c>
      <c r="N1422" s="24">
        <v>0</v>
      </c>
      <c r="O1422" s="24">
        <v>0</v>
      </c>
      <c r="P1422" s="24">
        <v>0</v>
      </c>
      <c r="Q1422" s="24">
        <v>0</v>
      </c>
      <c r="R1422" s="24">
        <v>0</v>
      </c>
      <c r="S1422" s="24">
        <v>0</v>
      </c>
      <c r="T1422" s="24">
        <v>0</v>
      </c>
      <c r="U1422" s="24">
        <f t="shared" si="66"/>
        <v>0</v>
      </c>
      <c r="V1422" s="24">
        <f t="shared" si="67"/>
        <v>0</v>
      </c>
      <c r="W1422" s="24">
        <f t="shared" si="68"/>
        <v>1</v>
      </c>
    </row>
    <row r="1423" spans="1:23" x14ac:dyDescent="0.25">
      <c r="A1423" s="24" t="s">
        <v>91</v>
      </c>
      <c r="B1423" s="8" t="s">
        <v>2649</v>
      </c>
      <c r="C1423" s="8" t="s">
        <v>3</v>
      </c>
      <c r="D1423" s="8" t="s">
        <v>714</v>
      </c>
      <c r="E1423" s="24">
        <v>0</v>
      </c>
      <c r="F1423" s="24">
        <v>0</v>
      </c>
      <c r="G1423" s="24">
        <v>0</v>
      </c>
      <c r="H1423" s="24">
        <v>0</v>
      </c>
      <c r="I1423" s="24">
        <v>0</v>
      </c>
      <c r="J1423" s="24">
        <v>0</v>
      </c>
      <c r="K1423" s="24">
        <v>0</v>
      </c>
      <c r="L1423" s="24">
        <v>0</v>
      </c>
      <c r="M1423" s="24">
        <v>0</v>
      </c>
      <c r="N1423" s="24">
        <v>0</v>
      </c>
      <c r="O1423" s="24">
        <v>0</v>
      </c>
      <c r="P1423" s="24">
        <v>0</v>
      </c>
      <c r="Q1423" s="24">
        <v>0</v>
      </c>
      <c r="R1423" s="24">
        <v>0</v>
      </c>
      <c r="S1423" s="24">
        <v>0</v>
      </c>
      <c r="T1423" s="24">
        <v>0</v>
      </c>
      <c r="U1423" s="24">
        <f t="shared" si="66"/>
        <v>0</v>
      </c>
      <c r="V1423" s="24">
        <f t="shared" si="67"/>
        <v>0</v>
      </c>
      <c r="W1423" s="24">
        <f t="shared" si="68"/>
        <v>1</v>
      </c>
    </row>
    <row r="1424" spans="1:23" x14ac:dyDescent="0.25">
      <c r="A1424" s="24" t="s">
        <v>70</v>
      </c>
      <c r="B1424" s="8" t="s">
        <v>1384</v>
      </c>
      <c r="C1424" s="8" t="s">
        <v>731</v>
      </c>
      <c r="D1424" s="8" t="s">
        <v>711</v>
      </c>
      <c r="E1424" s="24">
        <v>0</v>
      </c>
      <c r="F1424" s="24">
        <v>0</v>
      </c>
      <c r="G1424" s="24">
        <v>0</v>
      </c>
      <c r="H1424" s="24">
        <v>0</v>
      </c>
      <c r="I1424" s="24">
        <v>0</v>
      </c>
      <c r="J1424" s="24">
        <v>0</v>
      </c>
      <c r="K1424" s="24">
        <v>0</v>
      </c>
      <c r="L1424" s="24">
        <v>0</v>
      </c>
      <c r="M1424" s="24">
        <v>0</v>
      </c>
      <c r="N1424" s="24">
        <v>0</v>
      </c>
      <c r="O1424" s="24">
        <v>0</v>
      </c>
      <c r="P1424" s="24">
        <v>0</v>
      </c>
      <c r="Q1424" s="24">
        <v>0</v>
      </c>
      <c r="R1424" s="24">
        <v>0</v>
      </c>
      <c r="S1424" s="24">
        <v>0</v>
      </c>
      <c r="T1424" s="24">
        <v>0</v>
      </c>
      <c r="U1424" s="24">
        <f t="shared" si="66"/>
        <v>0</v>
      </c>
      <c r="V1424" s="24">
        <f t="shared" si="67"/>
        <v>0</v>
      </c>
      <c r="W1424" s="24">
        <f t="shared" si="68"/>
        <v>1</v>
      </c>
    </row>
    <row r="1425" spans="1:23" x14ac:dyDescent="0.25">
      <c r="A1425" s="24" t="s">
        <v>1587</v>
      </c>
      <c r="B1425" s="8" t="s">
        <v>2651</v>
      </c>
      <c r="C1425" s="8" t="s">
        <v>705</v>
      </c>
      <c r="D1425" s="8" t="s">
        <v>709</v>
      </c>
      <c r="E1425" s="24">
        <v>0</v>
      </c>
      <c r="F1425" s="24">
        <v>0</v>
      </c>
      <c r="G1425" s="24">
        <v>0</v>
      </c>
      <c r="H1425" s="24">
        <v>0</v>
      </c>
      <c r="I1425" s="24">
        <v>0</v>
      </c>
      <c r="J1425" s="24">
        <v>0</v>
      </c>
      <c r="K1425" s="24">
        <v>0</v>
      </c>
      <c r="L1425" s="24">
        <v>0</v>
      </c>
      <c r="M1425" s="24">
        <v>0</v>
      </c>
      <c r="N1425" s="24">
        <v>0</v>
      </c>
      <c r="O1425" s="24">
        <v>0</v>
      </c>
      <c r="P1425" s="24">
        <v>0</v>
      </c>
      <c r="Q1425" s="24">
        <v>0</v>
      </c>
      <c r="R1425" s="24">
        <v>0</v>
      </c>
      <c r="S1425" s="24">
        <v>0</v>
      </c>
      <c r="T1425" s="24">
        <v>0</v>
      </c>
      <c r="U1425" s="24">
        <f t="shared" si="66"/>
        <v>0</v>
      </c>
      <c r="V1425" s="24">
        <f t="shared" si="67"/>
        <v>0</v>
      </c>
      <c r="W1425" s="24">
        <f t="shared" si="68"/>
        <v>1</v>
      </c>
    </row>
    <row r="1426" spans="1:23" x14ac:dyDescent="0.25">
      <c r="A1426" s="24" t="s">
        <v>1099</v>
      </c>
      <c r="B1426" s="8" t="s">
        <v>2652</v>
      </c>
      <c r="C1426" s="8" t="s">
        <v>2035</v>
      </c>
      <c r="D1426" s="8" t="s">
        <v>704</v>
      </c>
      <c r="E1426" s="24">
        <v>0</v>
      </c>
      <c r="F1426" s="24">
        <v>0</v>
      </c>
      <c r="G1426" s="24">
        <v>0</v>
      </c>
      <c r="H1426" s="24">
        <v>0</v>
      </c>
      <c r="I1426" s="24">
        <v>0</v>
      </c>
      <c r="J1426" s="24">
        <v>0</v>
      </c>
      <c r="K1426" s="24">
        <v>0</v>
      </c>
      <c r="L1426" s="24">
        <v>0</v>
      </c>
      <c r="M1426" s="24">
        <v>0</v>
      </c>
      <c r="N1426" s="24">
        <v>0</v>
      </c>
      <c r="O1426" s="24">
        <v>0</v>
      </c>
      <c r="P1426" s="24">
        <v>0</v>
      </c>
      <c r="Q1426" s="24">
        <v>0</v>
      </c>
      <c r="R1426" s="24">
        <v>0</v>
      </c>
      <c r="S1426" s="24">
        <v>0</v>
      </c>
      <c r="T1426" s="24">
        <v>0</v>
      </c>
      <c r="U1426" s="24">
        <f t="shared" si="66"/>
        <v>0</v>
      </c>
      <c r="V1426" s="24">
        <f t="shared" si="67"/>
        <v>0</v>
      </c>
      <c r="W1426" s="24">
        <f t="shared" si="68"/>
        <v>1</v>
      </c>
    </row>
    <row r="1427" spans="1:23" x14ac:dyDescent="0.25">
      <c r="A1427" s="24" t="s">
        <v>167</v>
      </c>
      <c r="B1427" s="8" t="s">
        <v>2653</v>
      </c>
      <c r="C1427" s="8" t="s">
        <v>1</v>
      </c>
      <c r="D1427" s="8" t="s">
        <v>710</v>
      </c>
      <c r="E1427" s="24">
        <v>0</v>
      </c>
      <c r="F1427" s="24">
        <v>0</v>
      </c>
      <c r="G1427" s="24">
        <v>0</v>
      </c>
      <c r="H1427" s="24">
        <v>0</v>
      </c>
      <c r="I1427" s="24">
        <v>0</v>
      </c>
      <c r="J1427" s="24">
        <v>0</v>
      </c>
      <c r="K1427" s="24">
        <v>0</v>
      </c>
      <c r="L1427" s="24">
        <v>0</v>
      </c>
      <c r="M1427" s="24">
        <v>0</v>
      </c>
      <c r="N1427" s="24">
        <v>0</v>
      </c>
      <c r="O1427" s="24">
        <v>0</v>
      </c>
      <c r="P1427" s="24">
        <v>0</v>
      </c>
      <c r="Q1427" s="24">
        <v>0</v>
      </c>
      <c r="R1427" s="24">
        <v>0</v>
      </c>
      <c r="S1427" s="24">
        <v>0</v>
      </c>
      <c r="T1427" s="24">
        <v>0</v>
      </c>
      <c r="U1427" s="24">
        <f t="shared" si="66"/>
        <v>0</v>
      </c>
      <c r="V1427" s="24">
        <f t="shared" si="67"/>
        <v>0</v>
      </c>
      <c r="W1427" s="24">
        <f t="shared" si="68"/>
        <v>1</v>
      </c>
    </row>
    <row r="1428" spans="1:23" x14ac:dyDescent="0.25">
      <c r="A1428" s="24" t="s">
        <v>744</v>
      </c>
      <c r="B1428" s="8" t="s">
        <v>377</v>
      </c>
      <c r="C1428" s="8" t="s">
        <v>705</v>
      </c>
      <c r="D1428" s="8" t="s">
        <v>728</v>
      </c>
      <c r="E1428" s="24">
        <v>0</v>
      </c>
      <c r="F1428" s="24">
        <v>0</v>
      </c>
      <c r="G1428" s="24">
        <v>0</v>
      </c>
      <c r="H1428" s="24">
        <v>0</v>
      </c>
      <c r="I1428" s="24">
        <v>0</v>
      </c>
      <c r="J1428" s="24">
        <v>0</v>
      </c>
      <c r="K1428" s="24">
        <v>0</v>
      </c>
      <c r="L1428" s="24">
        <v>0</v>
      </c>
      <c r="M1428" s="24">
        <v>0</v>
      </c>
      <c r="N1428" s="24">
        <v>0</v>
      </c>
      <c r="O1428" s="24">
        <v>0</v>
      </c>
      <c r="P1428" s="24">
        <v>0</v>
      </c>
      <c r="Q1428" s="24">
        <v>0</v>
      </c>
      <c r="R1428" s="24">
        <v>0</v>
      </c>
      <c r="S1428" s="24">
        <v>0</v>
      </c>
      <c r="T1428" s="24">
        <v>0</v>
      </c>
      <c r="U1428" s="24">
        <f t="shared" si="66"/>
        <v>0</v>
      </c>
      <c r="V1428" s="24">
        <f t="shared" si="67"/>
        <v>0</v>
      </c>
      <c r="W1428" s="24">
        <f t="shared" si="68"/>
        <v>1</v>
      </c>
    </row>
    <row r="1429" spans="1:23" x14ac:dyDescent="0.25">
      <c r="A1429" s="24" t="s">
        <v>2654</v>
      </c>
      <c r="B1429" s="8" t="s">
        <v>66</v>
      </c>
      <c r="C1429" s="8" t="s">
        <v>705</v>
      </c>
      <c r="D1429" s="8" t="s">
        <v>723</v>
      </c>
      <c r="E1429" s="24">
        <v>0</v>
      </c>
      <c r="F1429" s="24">
        <v>0</v>
      </c>
      <c r="G1429" s="24">
        <v>0</v>
      </c>
      <c r="H1429" s="24">
        <v>0</v>
      </c>
      <c r="I1429" s="24">
        <v>0</v>
      </c>
      <c r="J1429" s="24">
        <v>0</v>
      </c>
      <c r="K1429" s="24">
        <v>0</v>
      </c>
      <c r="L1429" s="24">
        <v>0</v>
      </c>
      <c r="M1429" s="24">
        <v>0</v>
      </c>
      <c r="N1429" s="24">
        <v>0</v>
      </c>
      <c r="O1429" s="24">
        <v>0</v>
      </c>
      <c r="P1429" s="24">
        <v>0</v>
      </c>
      <c r="Q1429" s="24">
        <v>0</v>
      </c>
      <c r="R1429" s="24">
        <v>0</v>
      </c>
      <c r="S1429" s="24">
        <v>0</v>
      </c>
      <c r="T1429" s="24">
        <v>0</v>
      </c>
      <c r="U1429" s="24">
        <f t="shared" si="66"/>
        <v>0</v>
      </c>
      <c r="V1429" s="24">
        <f t="shared" si="67"/>
        <v>0</v>
      </c>
      <c r="W1429" s="24">
        <f t="shared" si="68"/>
        <v>1</v>
      </c>
    </row>
    <row r="1430" spans="1:23" x14ac:dyDescent="0.25">
      <c r="A1430" s="24" t="s">
        <v>335</v>
      </c>
      <c r="B1430" s="8" t="s">
        <v>334</v>
      </c>
      <c r="C1430" s="8" t="s">
        <v>731</v>
      </c>
      <c r="D1430" s="8" t="s">
        <v>701</v>
      </c>
      <c r="E1430" s="24">
        <v>0</v>
      </c>
      <c r="F1430" s="24">
        <v>0</v>
      </c>
      <c r="G1430" s="24">
        <v>0</v>
      </c>
      <c r="H1430" s="24">
        <v>0</v>
      </c>
      <c r="I1430" s="24">
        <v>0</v>
      </c>
      <c r="J1430" s="24">
        <v>0</v>
      </c>
      <c r="K1430" s="24">
        <v>0</v>
      </c>
      <c r="L1430" s="24">
        <v>0</v>
      </c>
      <c r="M1430" s="24">
        <v>0</v>
      </c>
      <c r="N1430" s="24">
        <v>0</v>
      </c>
      <c r="O1430" s="24">
        <v>0</v>
      </c>
      <c r="P1430" s="24">
        <v>0</v>
      </c>
      <c r="Q1430" s="24">
        <v>0</v>
      </c>
      <c r="R1430" s="24">
        <v>0</v>
      </c>
      <c r="S1430" s="24">
        <v>0</v>
      </c>
      <c r="T1430" s="24">
        <v>0</v>
      </c>
      <c r="U1430" s="24">
        <f t="shared" si="66"/>
        <v>0</v>
      </c>
      <c r="V1430" s="24">
        <f t="shared" si="67"/>
        <v>0</v>
      </c>
      <c r="W1430" s="24">
        <f t="shared" si="68"/>
        <v>1</v>
      </c>
    </row>
    <row r="1431" spans="1:23" x14ac:dyDescent="0.25">
      <c r="A1431" s="24" t="s">
        <v>2655</v>
      </c>
      <c r="B1431" s="8" t="s">
        <v>2656</v>
      </c>
      <c r="C1431" s="8" t="s">
        <v>3</v>
      </c>
      <c r="D1431" s="8" t="s">
        <v>728</v>
      </c>
      <c r="E1431" s="24">
        <v>0</v>
      </c>
      <c r="F1431" s="24">
        <v>0</v>
      </c>
      <c r="G1431" s="24">
        <v>0</v>
      </c>
      <c r="H1431" s="24">
        <v>0</v>
      </c>
      <c r="I1431" s="24">
        <v>0</v>
      </c>
      <c r="J1431" s="24">
        <v>0</v>
      </c>
      <c r="K1431" s="24">
        <v>0</v>
      </c>
      <c r="L1431" s="24">
        <v>0</v>
      </c>
      <c r="M1431" s="24">
        <v>0</v>
      </c>
      <c r="N1431" s="24">
        <v>0</v>
      </c>
      <c r="O1431" s="24">
        <v>0</v>
      </c>
      <c r="P1431" s="24">
        <v>0</v>
      </c>
      <c r="Q1431" s="24">
        <v>0</v>
      </c>
      <c r="R1431" s="24">
        <v>0</v>
      </c>
      <c r="S1431" s="24">
        <v>0</v>
      </c>
      <c r="T1431" s="24">
        <v>0</v>
      </c>
      <c r="U1431" s="24">
        <f t="shared" si="66"/>
        <v>0</v>
      </c>
      <c r="V1431" s="24">
        <f t="shared" si="67"/>
        <v>0</v>
      </c>
      <c r="W1431" s="24">
        <f t="shared" si="68"/>
        <v>1</v>
      </c>
    </row>
    <row r="1432" spans="1:23" x14ac:dyDescent="0.25">
      <c r="A1432" s="24" t="s">
        <v>230</v>
      </c>
      <c r="B1432" s="8" t="s">
        <v>92</v>
      </c>
      <c r="C1432" s="8" t="s">
        <v>735</v>
      </c>
      <c r="D1432" s="8" t="s">
        <v>717</v>
      </c>
      <c r="E1432" s="24">
        <v>0</v>
      </c>
      <c r="F1432" s="24">
        <v>0</v>
      </c>
      <c r="G1432" s="24">
        <v>0</v>
      </c>
      <c r="H1432" s="24">
        <v>0</v>
      </c>
      <c r="I1432" s="24">
        <v>0</v>
      </c>
      <c r="J1432" s="24">
        <v>0</v>
      </c>
      <c r="K1432" s="24">
        <v>0</v>
      </c>
      <c r="L1432" s="24">
        <v>0</v>
      </c>
      <c r="M1432" s="24">
        <v>0</v>
      </c>
      <c r="N1432" s="24">
        <v>0</v>
      </c>
      <c r="O1432" s="24">
        <v>0</v>
      </c>
      <c r="P1432" s="24">
        <v>0</v>
      </c>
      <c r="Q1432" s="24">
        <v>0</v>
      </c>
      <c r="R1432" s="24">
        <v>0</v>
      </c>
      <c r="S1432" s="24">
        <v>0</v>
      </c>
      <c r="T1432" s="24">
        <v>0</v>
      </c>
      <c r="U1432" s="24">
        <f t="shared" si="66"/>
        <v>0</v>
      </c>
      <c r="V1432" s="24">
        <f t="shared" si="67"/>
        <v>0</v>
      </c>
      <c r="W1432" s="24">
        <f t="shared" si="68"/>
        <v>1</v>
      </c>
    </row>
    <row r="1433" spans="1:23" x14ac:dyDescent="0.25">
      <c r="A1433" s="24" t="s">
        <v>437</v>
      </c>
      <c r="B1433" s="8" t="s">
        <v>436</v>
      </c>
      <c r="C1433" s="8" t="s">
        <v>735</v>
      </c>
      <c r="D1433" s="8" t="s">
        <v>716</v>
      </c>
      <c r="E1433" s="24">
        <v>0</v>
      </c>
      <c r="F1433" s="24">
        <v>0</v>
      </c>
      <c r="G1433" s="24">
        <v>0</v>
      </c>
      <c r="H1433" s="24">
        <v>0</v>
      </c>
      <c r="I1433" s="24">
        <v>0</v>
      </c>
      <c r="J1433" s="24">
        <v>0</v>
      </c>
      <c r="K1433" s="24">
        <v>0</v>
      </c>
      <c r="L1433" s="24">
        <v>0</v>
      </c>
      <c r="M1433" s="24">
        <v>0</v>
      </c>
      <c r="N1433" s="24">
        <v>0</v>
      </c>
      <c r="O1433" s="24">
        <v>0</v>
      </c>
      <c r="P1433" s="24">
        <v>0</v>
      </c>
      <c r="Q1433" s="24">
        <v>0</v>
      </c>
      <c r="R1433" s="24">
        <v>0</v>
      </c>
      <c r="S1433" s="24">
        <v>0</v>
      </c>
      <c r="T1433" s="24">
        <v>0</v>
      </c>
      <c r="U1433" s="24">
        <f t="shared" si="66"/>
        <v>0</v>
      </c>
      <c r="V1433" s="24">
        <f t="shared" si="67"/>
        <v>0</v>
      </c>
      <c r="W1433" s="24">
        <f t="shared" si="68"/>
        <v>1</v>
      </c>
    </row>
    <row r="1434" spans="1:23" x14ac:dyDescent="0.25">
      <c r="A1434" s="24" t="s">
        <v>1592</v>
      </c>
      <c r="B1434" s="8" t="s">
        <v>1622</v>
      </c>
      <c r="C1434" s="8" t="s">
        <v>705</v>
      </c>
      <c r="D1434" s="8" t="s">
        <v>704</v>
      </c>
      <c r="E1434" s="24">
        <v>0</v>
      </c>
      <c r="F1434" s="24">
        <v>0</v>
      </c>
      <c r="G1434" s="24">
        <v>0</v>
      </c>
      <c r="H1434" s="24">
        <v>0</v>
      </c>
      <c r="I1434" s="24">
        <v>0</v>
      </c>
      <c r="J1434" s="24">
        <v>0</v>
      </c>
      <c r="K1434" s="24">
        <v>0</v>
      </c>
      <c r="L1434" s="24">
        <v>0</v>
      </c>
      <c r="M1434" s="24">
        <v>0</v>
      </c>
      <c r="N1434" s="24">
        <v>0</v>
      </c>
      <c r="O1434" s="24">
        <v>0</v>
      </c>
      <c r="P1434" s="24">
        <v>0</v>
      </c>
      <c r="Q1434" s="24">
        <v>0</v>
      </c>
      <c r="R1434" s="24">
        <v>0</v>
      </c>
      <c r="S1434" s="24">
        <v>0</v>
      </c>
      <c r="T1434" s="24">
        <v>0</v>
      </c>
      <c r="U1434" s="24">
        <f t="shared" si="66"/>
        <v>0</v>
      </c>
      <c r="V1434" s="24">
        <f t="shared" si="67"/>
        <v>0</v>
      </c>
      <c r="W1434" s="24">
        <f t="shared" si="68"/>
        <v>1</v>
      </c>
    </row>
    <row r="1435" spans="1:23" x14ac:dyDescent="0.25">
      <c r="A1435" s="24" t="s">
        <v>2657</v>
      </c>
      <c r="B1435" s="8" t="s">
        <v>2658</v>
      </c>
      <c r="C1435" s="8" t="s">
        <v>2035</v>
      </c>
      <c r="D1435" s="8" t="s">
        <v>699</v>
      </c>
      <c r="E1435" s="24">
        <v>0</v>
      </c>
      <c r="F1435" s="24">
        <v>0</v>
      </c>
      <c r="G1435" s="24">
        <v>0</v>
      </c>
      <c r="H1435" s="24">
        <v>0</v>
      </c>
      <c r="I1435" s="24">
        <v>0</v>
      </c>
      <c r="J1435" s="24">
        <v>0</v>
      </c>
      <c r="K1435" s="24">
        <v>0</v>
      </c>
      <c r="L1435" s="24">
        <v>0</v>
      </c>
      <c r="M1435" s="24">
        <v>0</v>
      </c>
      <c r="N1435" s="24">
        <v>0</v>
      </c>
      <c r="O1435" s="24">
        <v>0</v>
      </c>
      <c r="P1435" s="24">
        <v>0</v>
      </c>
      <c r="Q1435" s="24">
        <v>0</v>
      </c>
      <c r="R1435" s="24">
        <v>0</v>
      </c>
      <c r="S1435" s="24">
        <v>0</v>
      </c>
      <c r="T1435" s="24">
        <v>0</v>
      </c>
      <c r="U1435" s="24">
        <f t="shared" si="66"/>
        <v>0</v>
      </c>
      <c r="V1435" s="24">
        <f t="shared" si="67"/>
        <v>0</v>
      </c>
      <c r="W1435" s="24">
        <f t="shared" si="68"/>
        <v>1</v>
      </c>
    </row>
    <row r="1436" spans="1:23" x14ac:dyDescent="0.25">
      <c r="A1436" s="24" t="s">
        <v>2659</v>
      </c>
      <c r="B1436" s="8" t="s">
        <v>2338</v>
      </c>
      <c r="C1436" s="8" t="s">
        <v>731</v>
      </c>
      <c r="D1436" s="8" t="s">
        <v>706</v>
      </c>
      <c r="E1436" s="24">
        <v>0</v>
      </c>
      <c r="F1436" s="24">
        <v>0</v>
      </c>
      <c r="G1436" s="24">
        <v>0</v>
      </c>
      <c r="H1436" s="24">
        <v>0</v>
      </c>
      <c r="I1436" s="24">
        <v>0</v>
      </c>
      <c r="J1436" s="24">
        <v>0</v>
      </c>
      <c r="K1436" s="24">
        <v>0</v>
      </c>
      <c r="L1436" s="24">
        <v>0</v>
      </c>
      <c r="M1436" s="24">
        <v>0</v>
      </c>
      <c r="N1436" s="24">
        <v>0</v>
      </c>
      <c r="O1436" s="24">
        <v>0</v>
      </c>
      <c r="P1436" s="24">
        <v>0</v>
      </c>
      <c r="Q1436" s="24">
        <v>0</v>
      </c>
      <c r="R1436" s="24">
        <v>0</v>
      </c>
      <c r="S1436" s="24">
        <v>0</v>
      </c>
      <c r="T1436" s="24">
        <v>0</v>
      </c>
      <c r="U1436" s="24">
        <f t="shared" si="66"/>
        <v>0</v>
      </c>
      <c r="V1436" s="24">
        <f t="shared" si="67"/>
        <v>0</v>
      </c>
      <c r="W1436" s="24">
        <f t="shared" si="68"/>
        <v>1</v>
      </c>
    </row>
    <row r="1437" spans="1:23" x14ac:dyDescent="0.25">
      <c r="A1437" s="24" t="s">
        <v>148</v>
      </c>
      <c r="B1437" s="8" t="s">
        <v>2660</v>
      </c>
      <c r="C1437" s="8" t="s">
        <v>705</v>
      </c>
      <c r="D1437" s="8" t="s">
        <v>702</v>
      </c>
      <c r="E1437" s="24">
        <v>0</v>
      </c>
      <c r="F1437" s="24">
        <v>0</v>
      </c>
      <c r="G1437" s="24">
        <v>0</v>
      </c>
      <c r="H1437" s="24">
        <v>0</v>
      </c>
      <c r="I1437" s="24">
        <v>0</v>
      </c>
      <c r="J1437" s="24">
        <v>0</v>
      </c>
      <c r="K1437" s="24">
        <v>0</v>
      </c>
      <c r="L1437" s="24">
        <v>0</v>
      </c>
      <c r="M1437" s="24">
        <v>0</v>
      </c>
      <c r="N1437" s="24">
        <v>0</v>
      </c>
      <c r="O1437" s="24">
        <v>0</v>
      </c>
      <c r="P1437" s="24">
        <v>0</v>
      </c>
      <c r="Q1437" s="24">
        <v>0</v>
      </c>
      <c r="R1437" s="24">
        <v>0</v>
      </c>
      <c r="S1437" s="24">
        <v>0</v>
      </c>
      <c r="T1437" s="24">
        <v>0</v>
      </c>
      <c r="U1437" s="24">
        <f t="shared" si="66"/>
        <v>0</v>
      </c>
      <c r="V1437" s="24">
        <f t="shared" si="67"/>
        <v>0</v>
      </c>
      <c r="W1437" s="24">
        <f t="shared" si="68"/>
        <v>1</v>
      </c>
    </row>
    <row r="1438" spans="1:23" x14ac:dyDescent="0.25">
      <c r="A1438" s="24" t="s">
        <v>83</v>
      </c>
      <c r="B1438" s="8" t="s">
        <v>603</v>
      </c>
      <c r="C1438" s="8" t="s">
        <v>705</v>
      </c>
      <c r="D1438" s="8" t="s">
        <v>719</v>
      </c>
      <c r="E1438" s="24">
        <v>0</v>
      </c>
      <c r="F1438" s="24">
        <v>0</v>
      </c>
      <c r="G1438" s="24">
        <v>0</v>
      </c>
      <c r="H1438" s="24">
        <v>0</v>
      </c>
      <c r="I1438" s="24">
        <v>0</v>
      </c>
      <c r="J1438" s="24">
        <v>0</v>
      </c>
      <c r="K1438" s="24">
        <v>0</v>
      </c>
      <c r="L1438" s="24">
        <v>0</v>
      </c>
      <c r="M1438" s="24">
        <v>0</v>
      </c>
      <c r="N1438" s="24">
        <v>0</v>
      </c>
      <c r="O1438" s="24">
        <v>0</v>
      </c>
      <c r="P1438" s="24">
        <v>0</v>
      </c>
      <c r="Q1438" s="24">
        <v>0</v>
      </c>
      <c r="R1438" s="24">
        <v>0</v>
      </c>
      <c r="S1438" s="24">
        <v>0</v>
      </c>
      <c r="T1438" s="24">
        <v>0</v>
      </c>
      <c r="U1438" s="24">
        <f t="shared" si="66"/>
        <v>0</v>
      </c>
      <c r="V1438" s="24">
        <f t="shared" si="67"/>
        <v>0</v>
      </c>
      <c r="W1438" s="24">
        <f t="shared" si="68"/>
        <v>1</v>
      </c>
    </row>
    <row r="1439" spans="1:23" x14ac:dyDescent="0.25">
      <c r="A1439" s="24" t="s">
        <v>2661</v>
      </c>
      <c r="B1439" s="8" t="s">
        <v>2662</v>
      </c>
      <c r="C1439" s="8" t="s">
        <v>705</v>
      </c>
      <c r="D1439" s="8" t="s">
        <v>728</v>
      </c>
      <c r="E1439" s="24">
        <v>0</v>
      </c>
      <c r="F1439" s="24">
        <v>0</v>
      </c>
      <c r="G1439" s="24">
        <v>0</v>
      </c>
      <c r="H1439" s="24">
        <v>0</v>
      </c>
      <c r="I1439" s="24">
        <v>0</v>
      </c>
      <c r="J1439" s="24">
        <v>0</v>
      </c>
      <c r="K1439" s="24">
        <v>0</v>
      </c>
      <c r="L1439" s="24">
        <v>0</v>
      </c>
      <c r="M1439" s="24">
        <v>0</v>
      </c>
      <c r="N1439" s="24">
        <v>0</v>
      </c>
      <c r="O1439" s="24">
        <v>0</v>
      </c>
      <c r="P1439" s="24">
        <v>0</v>
      </c>
      <c r="Q1439" s="24">
        <v>0</v>
      </c>
      <c r="R1439" s="24">
        <v>0</v>
      </c>
      <c r="S1439" s="24">
        <v>0</v>
      </c>
      <c r="T1439" s="24">
        <v>0</v>
      </c>
      <c r="U1439" s="24">
        <f t="shared" si="66"/>
        <v>0</v>
      </c>
      <c r="V1439" s="24">
        <f t="shared" si="67"/>
        <v>0</v>
      </c>
      <c r="W1439" s="24">
        <f t="shared" si="68"/>
        <v>1</v>
      </c>
    </row>
    <row r="1440" spans="1:23" x14ac:dyDescent="0.25">
      <c r="A1440" s="24" t="s">
        <v>323</v>
      </c>
      <c r="B1440" s="8" t="s">
        <v>315</v>
      </c>
      <c r="C1440" s="8" t="s">
        <v>705</v>
      </c>
      <c r="D1440" s="8" t="s">
        <v>725</v>
      </c>
      <c r="E1440" s="24">
        <v>0</v>
      </c>
      <c r="F1440" s="24">
        <v>0</v>
      </c>
      <c r="G1440" s="24">
        <v>0</v>
      </c>
      <c r="H1440" s="24">
        <v>0</v>
      </c>
      <c r="I1440" s="24">
        <v>0</v>
      </c>
      <c r="J1440" s="24">
        <v>0</v>
      </c>
      <c r="K1440" s="24">
        <v>0</v>
      </c>
      <c r="L1440" s="24">
        <v>0</v>
      </c>
      <c r="M1440" s="24">
        <v>0</v>
      </c>
      <c r="N1440" s="24">
        <v>0</v>
      </c>
      <c r="O1440" s="24">
        <v>0</v>
      </c>
      <c r="P1440" s="24">
        <v>0</v>
      </c>
      <c r="Q1440" s="24">
        <v>0</v>
      </c>
      <c r="R1440" s="24">
        <v>0</v>
      </c>
      <c r="S1440" s="24">
        <v>0</v>
      </c>
      <c r="T1440" s="24">
        <v>0</v>
      </c>
      <c r="U1440" s="24">
        <f t="shared" si="66"/>
        <v>0</v>
      </c>
      <c r="V1440" s="24">
        <f t="shared" si="67"/>
        <v>0</v>
      </c>
      <c r="W1440" s="24">
        <f t="shared" si="68"/>
        <v>1</v>
      </c>
    </row>
    <row r="1441" spans="1:23" x14ac:dyDescent="0.25">
      <c r="A1441" s="24" t="s">
        <v>1263</v>
      </c>
      <c r="B1441" s="8" t="s">
        <v>2663</v>
      </c>
      <c r="C1441" s="8" t="s">
        <v>732</v>
      </c>
      <c r="D1441" s="8" t="s">
        <v>727</v>
      </c>
      <c r="E1441" s="24">
        <v>0</v>
      </c>
      <c r="F1441" s="24">
        <v>0</v>
      </c>
      <c r="G1441" s="24">
        <v>0</v>
      </c>
      <c r="H1441" s="24">
        <v>0</v>
      </c>
      <c r="I1441" s="24">
        <v>0</v>
      </c>
      <c r="J1441" s="24">
        <v>0</v>
      </c>
      <c r="K1441" s="24">
        <v>0</v>
      </c>
      <c r="L1441" s="24">
        <v>0</v>
      </c>
      <c r="M1441" s="24">
        <v>0</v>
      </c>
      <c r="N1441" s="24">
        <v>0</v>
      </c>
      <c r="O1441" s="24">
        <v>0</v>
      </c>
      <c r="P1441" s="24">
        <v>0</v>
      </c>
      <c r="Q1441" s="24">
        <v>0</v>
      </c>
      <c r="R1441" s="24">
        <v>0</v>
      </c>
      <c r="S1441" s="24">
        <v>0</v>
      </c>
      <c r="T1441" s="24">
        <v>0</v>
      </c>
      <c r="U1441" s="24">
        <f t="shared" si="66"/>
        <v>0</v>
      </c>
      <c r="V1441" s="24">
        <f t="shared" si="67"/>
        <v>0</v>
      </c>
      <c r="W1441" s="24">
        <f t="shared" si="68"/>
        <v>1</v>
      </c>
    </row>
    <row r="1442" spans="1:23" x14ac:dyDescent="0.25">
      <c r="A1442" s="24" t="s">
        <v>753</v>
      </c>
      <c r="B1442" s="8" t="s">
        <v>2664</v>
      </c>
      <c r="C1442" s="8" t="s">
        <v>731</v>
      </c>
      <c r="D1442" s="8" t="s">
        <v>721</v>
      </c>
      <c r="E1442" s="24">
        <v>0</v>
      </c>
      <c r="F1442" s="24">
        <v>0</v>
      </c>
      <c r="G1442" s="24">
        <v>0</v>
      </c>
      <c r="H1442" s="24">
        <v>0</v>
      </c>
      <c r="I1442" s="24">
        <v>0</v>
      </c>
      <c r="J1442" s="24">
        <v>0</v>
      </c>
      <c r="K1442" s="24">
        <v>0</v>
      </c>
      <c r="L1442" s="24">
        <v>0</v>
      </c>
      <c r="M1442" s="24">
        <v>0</v>
      </c>
      <c r="N1442" s="24">
        <v>0</v>
      </c>
      <c r="O1442" s="24">
        <v>0</v>
      </c>
      <c r="P1442" s="24">
        <v>0</v>
      </c>
      <c r="Q1442" s="24">
        <v>0</v>
      </c>
      <c r="R1442" s="24">
        <v>0</v>
      </c>
      <c r="S1442" s="24">
        <v>0</v>
      </c>
      <c r="T1442" s="24">
        <v>0</v>
      </c>
      <c r="U1442" s="24">
        <f t="shared" si="66"/>
        <v>0</v>
      </c>
      <c r="V1442" s="24">
        <f t="shared" si="67"/>
        <v>0</v>
      </c>
      <c r="W1442" s="24">
        <f t="shared" si="68"/>
        <v>1</v>
      </c>
    </row>
    <row r="1443" spans="1:23" x14ac:dyDescent="0.25">
      <c r="A1443" s="24" t="s">
        <v>78</v>
      </c>
      <c r="B1443" s="8" t="s">
        <v>2014</v>
      </c>
      <c r="C1443" s="8" t="s">
        <v>732</v>
      </c>
      <c r="D1443" s="8" t="s">
        <v>711</v>
      </c>
      <c r="E1443" s="24">
        <v>0</v>
      </c>
      <c r="F1443" s="24">
        <v>0</v>
      </c>
      <c r="G1443" s="24">
        <v>0</v>
      </c>
      <c r="H1443" s="24">
        <v>0</v>
      </c>
      <c r="I1443" s="24">
        <v>0</v>
      </c>
      <c r="J1443" s="24">
        <v>0</v>
      </c>
      <c r="K1443" s="24">
        <v>0</v>
      </c>
      <c r="L1443" s="24">
        <v>0</v>
      </c>
      <c r="M1443" s="24">
        <v>0</v>
      </c>
      <c r="N1443" s="24">
        <v>0</v>
      </c>
      <c r="O1443" s="24">
        <v>0</v>
      </c>
      <c r="P1443" s="24">
        <v>0</v>
      </c>
      <c r="Q1443" s="24">
        <v>0</v>
      </c>
      <c r="R1443" s="24">
        <v>0</v>
      </c>
      <c r="S1443" s="24">
        <v>0</v>
      </c>
      <c r="T1443" s="24">
        <v>0</v>
      </c>
      <c r="U1443" s="24">
        <f t="shared" si="66"/>
        <v>0</v>
      </c>
      <c r="V1443" s="24">
        <f t="shared" si="67"/>
        <v>0</v>
      </c>
      <c r="W1443" s="24">
        <f t="shared" si="68"/>
        <v>1</v>
      </c>
    </row>
    <row r="1444" spans="1:23" x14ac:dyDescent="0.25">
      <c r="A1444" s="24" t="s">
        <v>422</v>
      </c>
      <c r="B1444" s="8" t="s">
        <v>150</v>
      </c>
      <c r="C1444" s="8" t="s">
        <v>1</v>
      </c>
      <c r="D1444" s="8" t="s">
        <v>733</v>
      </c>
      <c r="E1444" s="24">
        <v>0</v>
      </c>
      <c r="F1444" s="24">
        <v>0</v>
      </c>
      <c r="G1444" s="24">
        <v>0</v>
      </c>
      <c r="H1444" s="24">
        <v>0</v>
      </c>
      <c r="I1444" s="24">
        <v>0</v>
      </c>
      <c r="J1444" s="24">
        <v>0</v>
      </c>
      <c r="K1444" s="24">
        <v>0</v>
      </c>
      <c r="L1444" s="24">
        <v>0</v>
      </c>
      <c r="M1444" s="24">
        <v>0</v>
      </c>
      <c r="N1444" s="24">
        <v>0</v>
      </c>
      <c r="O1444" s="24">
        <v>0</v>
      </c>
      <c r="P1444" s="24">
        <v>0</v>
      </c>
      <c r="Q1444" s="24">
        <v>0</v>
      </c>
      <c r="R1444" s="24">
        <v>0</v>
      </c>
      <c r="S1444" s="24">
        <v>0</v>
      </c>
      <c r="T1444" s="24">
        <v>0</v>
      </c>
      <c r="U1444" s="24">
        <f t="shared" si="66"/>
        <v>0</v>
      </c>
      <c r="V1444" s="24">
        <f t="shared" si="67"/>
        <v>0</v>
      </c>
      <c r="W1444" s="24">
        <f t="shared" si="68"/>
        <v>1</v>
      </c>
    </row>
    <row r="1445" spans="1:23" x14ac:dyDescent="0.25">
      <c r="A1445" s="24" t="s">
        <v>1237</v>
      </c>
      <c r="B1445" s="8" t="s">
        <v>265</v>
      </c>
      <c r="C1445" s="8" t="s">
        <v>1</v>
      </c>
      <c r="D1445" s="8" t="s">
        <v>699</v>
      </c>
      <c r="E1445" s="24">
        <v>0</v>
      </c>
      <c r="F1445" s="24">
        <v>0</v>
      </c>
      <c r="G1445" s="24">
        <v>0</v>
      </c>
      <c r="H1445" s="24">
        <v>0</v>
      </c>
      <c r="I1445" s="24">
        <v>0</v>
      </c>
      <c r="J1445" s="24">
        <v>0</v>
      </c>
      <c r="K1445" s="24">
        <v>0</v>
      </c>
      <c r="L1445" s="24">
        <v>0</v>
      </c>
      <c r="M1445" s="24">
        <v>0</v>
      </c>
      <c r="N1445" s="24">
        <v>0</v>
      </c>
      <c r="O1445" s="24">
        <v>0</v>
      </c>
      <c r="P1445" s="24">
        <v>0</v>
      </c>
      <c r="Q1445" s="24">
        <v>0</v>
      </c>
      <c r="R1445" s="24">
        <v>0</v>
      </c>
      <c r="S1445" s="24">
        <v>0</v>
      </c>
      <c r="T1445" s="24">
        <v>0</v>
      </c>
      <c r="U1445" s="24">
        <f t="shared" si="66"/>
        <v>0</v>
      </c>
      <c r="V1445" s="24">
        <f t="shared" si="67"/>
        <v>0</v>
      </c>
      <c r="W1445" s="24">
        <f t="shared" si="68"/>
        <v>1</v>
      </c>
    </row>
    <row r="1446" spans="1:23" x14ac:dyDescent="0.25">
      <c r="A1446" s="24" t="s">
        <v>752</v>
      </c>
      <c r="B1446" s="8" t="s">
        <v>2380</v>
      </c>
      <c r="C1446" s="8" t="s">
        <v>1</v>
      </c>
      <c r="D1446" s="8" t="s">
        <v>706</v>
      </c>
      <c r="E1446" s="24">
        <v>0</v>
      </c>
      <c r="F1446" s="24">
        <v>0</v>
      </c>
      <c r="G1446" s="24">
        <v>0</v>
      </c>
      <c r="H1446" s="24">
        <v>0</v>
      </c>
      <c r="I1446" s="24">
        <v>0</v>
      </c>
      <c r="J1446" s="24">
        <v>0</v>
      </c>
      <c r="K1446" s="24">
        <v>0</v>
      </c>
      <c r="L1446" s="24">
        <v>0</v>
      </c>
      <c r="M1446" s="24">
        <v>0</v>
      </c>
      <c r="N1446" s="24">
        <v>0</v>
      </c>
      <c r="O1446" s="24">
        <v>0</v>
      </c>
      <c r="P1446" s="24">
        <v>0</v>
      </c>
      <c r="Q1446" s="24">
        <v>0</v>
      </c>
      <c r="R1446" s="24">
        <v>0</v>
      </c>
      <c r="S1446" s="24">
        <v>0</v>
      </c>
      <c r="T1446" s="24">
        <v>0</v>
      </c>
      <c r="U1446" s="24">
        <f t="shared" si="66"/>
        <v>0</v>
      </c>
      <c r="V1446" s="24">
        <f t="shared" si="67"/>
        <v>0</v>
      </c>
      <c r="W1446" s="24">
        <f t="shared" si="68"/>
        <v>1</v>
      </c>
    </row>
    <row r="1447" spans="1:23" x14ac:dyDescent="0.25">
      <c r="A1447" s="24" t="s">
        <v>591</v>
      </c>
      <c r="B1447" s="8" t="s">
        <v>2665</v>
      </c>
      <c r="C1447" s="8" t="s">
        <v>2035</v>
      </c>
      <c r="D1447" s="8" t="s">
        <v>728</v>
      </c>
      <c r="E1447" s="24">
        <v>0</v>
      </c>
      <c r="F1447" s="24">
        <v>0</v>
      </c>
      <c r="G1447" s="24">
        <v>0</v>
      </c>
      <c r="H1447" s="24">
        <v>0</v>
      </c>
      <c r="I1447" s="24">
        <v>0</v>
      </c>
      <c r="J1447" s="24">
        <v>0</v>
      </c>
      <c r="K1447" s="24">
        <v>0</v>
      </c>
      <c r="L1447" s="24">
        <v>0</v>
      </c>
      <c r="M1447" s="24">
        <v>0</v>
      </c>
      <c r="N1447" s="24">
        <v>0</v>
      </c>
      <c r="O1447" s="24">
        <v>0</v>
      </c>
      <c r="P1447" s="24">
        <v>0</v>
      </c>
      <c r="Q1447" s="24">
        <v>0</v>
      </c>
      <c r="R1447" s="24">
        <v>0</v>
      </c>
      <c r="S1447" s="24">
        <v>0</v>
      </c>
      <c r="T1447" s="24">
        <v>0</v>
      </c>
      <c r="U1447" s="24">
        <f t="shared" si="66"/>
        <v>0</v>
      </c>
      <c r="V1447" s="24">
        <f t="shared" si="67"/>
        <v>0</v>
      </c>
      <c r="W1447" s="24">
        <f t="shared" si="68"/>
        <v>1</v>
      </c>
    </row>
    <row r="1448" spans="1:23" x14ac:dyDescent="0.25">
      <c r="A1448" s="24" t="s">
        <v>1114</v>
      </c>
      <c r="B1448" s="8" t="s">
        <v>2666</v>
      </c>
      <c r="C1448" s="8" t="s">
        <v>705</v>
      </c>
      <c r="D1448" s="8" t="s">
        <v>724</v>
      </c>
      <c r="E1448" s="24">
        <v>0</v>
      </c>
      <c r="F1448" s="24">
        <v>0</v>
      </c>
      <c r="G1448" s="24">
        <v>0</v>
      </c>
      <c r="H1448" s="24">
        <v>0</v>
      </c>
      <c r="I1448" s="24">
        <v>0</v>
      </c>
      <c r="J1448" s="24">
        <v>0</v>
      </c>
      <c r="K1448" s="24">
        <v>0</v>
      </c>
      <c r="L1448" s="24">
        <v>0</v>
      </c>
      <c r="M1448" s="24">
        <v>0</v>
      </c>
      <c r="N1448" s="24">
        <v>0</v>
      </c>
      <c r="O1448" s="24">
        <v>0</v>
      </c>
      <c r="P1448" s="24">
        <v>0</v>
      </c>
      <c r="Q1448" s="24">
        <v>0</v>
      </c>
      <c r="R1448" s="24">
        <v>0</v>
      </c>
      <c r="S1448" s="24">
        <v>0</v>
      </c>
      <c r="T1448" s="24">
        <v>0</v>
      </c>
      <c r="U1448" s="24">
        <f t="shared" si="66"/>
        <v>0</v>
      </c>
      <c r="V1448" s="24">
        <f t="shared" si="67"/>
        <v>0</v>
      </c>
      <c r="W1448" s="24">
        <f t="shared" si="68"/>
        <v>1</v>
      </c>
    </row>
    <row r="1449" spans="1:23" x14ac:dyDescent="0.25">
      <c r="A1449" s="24" t="s">
        <v>43</v>
      </c>
      <c r="B1449" s="8" t="s">
        <v>2667</v>
      </c>
      <c r="C1449" s="8" t="s">
        <v>731</v>
      </c>
      <c r="D1449" s="8" t="s">
        <v>726</v>
      </c>
      <c r="E1449" s="24">
        <v>0</v>
      </c>
      <c r="F1449" s="24">
        <v>0</v>
      </c>
      <c r="G1449" s="24">
        <v>0</v>
      </c>
      <c r="H1449" s="24">
        <v>0</v>
      </c>
      <c r="I1449" s="24">
        <v>0</v>
      </c>
      <c r="J1449" s="24">
        <v>0</v>
      </c>
      <c r="K1449" s="24">
        <v>0</v>
      </c>
      <c r="L1449" s="24">
        <v>0</v>
      </c>
      <c r="M1449" s="24">
        <v>0</v>
      </c>
      <c r="N1449" s="24">
        <v>0</v>
      </c>
      <c r="O1449" s="24">
        <v>0</v>
      </c>
      <c r="P1449" s="24">
        <v>0</v>
      </c>
      <c r="Q1449" s="24">
        <v>0</v>
      </c>
      <c r="R1449" s="24">
        <v>0</v>
      </c>
      <c r="S1449" s="24">
        <v>0</v>
      </c>
      <c r="T1449" s="24">
        <v>0</v>
      </c>
      <c r="U1449" s="24">
        <f t="shared" si="66"/>
        <v>0</v>
      </c>
      <c r="V1449" s="24">
        <f t="shared" si="67"/>
        <v>0</v>
      </c>
      <c r="W1449" s="24">
        <f t="shared" si="68"/>
        <v>1</v>
      </c>
    </row>
    <row r="1450" spans="1:23" x14ac:dyDescent="0.25">
      <c r="A1450" s="24" t="s">
        <v>58</v>
      </c>
      <c r="B1450" s="8" t="s">
        <v>2668</v>
      </c>
      <c r="C1450" s="8" t="s">
        <v>1</v>
      </c>
      <c r="D1450" s="8" t="s">
        <v>710</v>
      </c>
      <c r="E1450" s="24">
        <v>0</v>
      </c>
      <c r="F1450" s="24">
        <v>0</v>
      </c>
      <c r="G1450" s="24">
        <v>0</v>
      </c>
      <c r="H1450" s="24">
        <v>0</v>
      </c>
      <c r="I1450" s="24">
        <v>0</v>
      </c>
      <c r="J1450" s="24">
        <v>0</v>
      </c>
      <c r="K1450" s="24">
        <v>0</v>
      </c>
      <c r="L1450" s="24">
        <v>0</v>
      </c>
      <c r="M1450" s="24">
        <v>0</v>
      </c>
      <c r="N1450" s="24">
        <v>0</v>
      </c>
      <c r="O1450" s="24">
        <v>0</v>
      </c>
      <c r="P1450" s="24">
        <v>0</v>
      </c>
      <c r="Q1450" s="24">
        <v>0</v>
      </c>
      <c r="R1450" s="24">
        <v>0</v>
      </c>
      <c r="S1450" s="24">
        <v>0</v>
      </c>
      <c r="T1450" s="24">
        <v>0</v>
      </c>
      <c r="U1450" s="24">
        <f t="shared" si="66"/>
        <v>0</v>
      </c>
      <c r="V1450" s="24">
        <f t="shared" si="67"/>
        <v>0</v>
      </c>
      <c r="W1450" s="24">
        <f t="shared" si="68"/>
        <v>1</v>
      </c>
    </row>
    <row r="1451" spans="1:23" x14ac:dyDescent="0.25">
      <c r="A1451" s="24" t="s">
        <v>323</v>
      </c>
      <c r="B1451" s="8" t="s">
        <v>799</v>
      </c>
      <c r="C1451" s="8" t="s">
        <v>731</v>
      </c>
      <c r="D1451" s="8" t="s">
        <v>711</v>
      </c>
      <c r="E1451" s="24">
        <v>0</v>
      </c>
      <c r="F1451" s="24">
        <v>0</v>
      </c>
      <c r="G1451" s="24">
        <v>0</v>
      </c>
      <c r="H1451" s="24">
        <v>0</v>
      </c>
      <c r="I1451" s="24">
        <v>0</v>
      </c>
      <c r="J1451" s="24">
        <v>0</v>
      </c>
      <c r="K1451" s="24">
        <v>0</v>
      </c>
      <c r="L1451" s="24">
        <v>0</v>
      </c>
      <c r="M1451" s="24">
        <v>0</v>
      </c>
      <c r="N1451" s="24">
        <v>0</v>
      </c>
      <c r="O1451" s="24">
        <v>0</v>
      </c>
      <c r="P1451" s="24">
        <v>0</v>
      </c>
      <c r="Q1451" s="24">
        <v>0</v>
      </c>
      <c r="R1451" s="24">
        <v>0</v>
      </c>
      <c r="S1451" s="24">
        <v>0</v>
      </c>
      <c r="T1451" s="24">
        <v>0</v>
      </c>
      <c r="U1451" s="24">
        <f t="shared" si="66"/>
        <v>0</v>
      </c>
      <c r="V1451" s="24">
        <f t="shared" si="67"/>
        <v>0</v>
      </c>
      <c r="W1451" s="24">
        <f t="shared" si="68"/>
        <v>1</v>
      </c>
    </row>
    <row r="1452" spans="1:23" x14ac:dyDescent="0.25">
      <c r="A1452" s="24" t="s">
        <v>1363</v>
      </c>
      <c r="B1452" s="8" t="s">
        <v>2669</v>
      </c>
      <c r="C1452" s="8" t="s">
        <v>705</v>
      </c>
      <c r="D1452" s="8" t="s">
        <v>846</v>
      </c>
      <c r="E1452" s="24">
        <v>0</v>
      </c>
      <c r="F1452" s="24">
        <v>0</v>
      </c>
      <c r="G1452" s="24">
        <v>0</v>
      </c>
      <c r="H1452" s="24">
        <v>0</v>
      </c>
      <c r="I1452" s="24">
        <v>0</v>
      </c>
      <c r="J1452" s="24">
        <v>0</v>
      </c>
      <c r="K1452" s="24">
        <v>0</v>
      </c>
      <c r="L1452" s="24">
        <v>0</v>
      </c>
      <c r="M1452" s="24">
        <v>0</v>
      </c>
      <c r="N1452" s="24">
        <v>0</v>
      </c>
      <c r="O1452" s="24">
        <v>0</v>
      </c>
      <c r="P1452" s="24">
        <v>0</v>
      </c>
      <c r="Q1452" s="24">
        <v>0</v>
      </c>
      <c r="R1452" s="24">
        <v>0</v>
      </c>
      <c r="S1452" s="24">
        <v>0</v>
      </c>
      <c r="T1452" s="24">
        <v>0</v>
      </c>
      <c r="U1452" s="24">
        <f t="shared" si="66"/>
        <v>0</v>
      </c>
      <c r="V1452" s="24">
        <f t="shared" si="67"/>
        <v>0</v>
      </c>
      <c r="W1452" s="24">
        <f t="shared" si="68"/>
        <v>1</v>
      </c>
    </row>
    <row r="1453" spans="1:23" x14ac:dyDescent="0.25">
      <c r="A1453" s="24" t="s">
        <v>2670</v>
      </c>
      <c r="B1453" s="8" t="s">
        <v>801</v>
      </c>
      <c r="C1453" s="8" t="s">
        <v>737</v>
      </c>
      <c r="D1453" s="8" t="s">
        <v>702</v>
      </c>
      <c r="E1453" s="24">
        <v>0</v>
      </c>
      <c r="F1453" s="24">
        <v>0</v>
      </c>
      <c r="G1453" s="24">
        <v>0</v>
      </c>
      <c r="H1453" s="24">
        <v>0</v>
      </c>
      <c r="I1453" s="24">
        <v>0</v>
      </c>
      <c r="J1453" s="24">
        <v>0</v>
      </c>
      <c r="K1453" s="24">
        <v>0</v>
      </c>
      <c r="L1453" s="24">
        <v>0</v>
      </c>
      <c r="M1453" s="24">
        <v>0</v>
      </c>
      <c r="N1453" s="24">
        <v>0</v>
      </c>
      <c r="O1453" s="24">
        <v>0</v>
      </c>
      <c r="P1453" s="24">
        <v>0</v>
      </c>
      <c r="Q1453" s="24">
        <v>0</v>
      </c>
      <c r="R1453" s="24">
        <v>0</v>
      </c>
      <c r="S1453" s="24">
        <v>0</v>
      </c>
      <c r="T1453" s="24">
        <v>0</v>
      </c>
      <c r="U1453" s="24">
        <f t="shared" si="66"/>
        <v>0</v>
      </c>
      <c r="V1453" s="24">
        <f t="shared" si="67"/>
        <v>0</v>
      </c>
      <c r="W1453" s="24">
        <f t="shared" si="68"/>
        <v>1</v>
      </c>
    </row>
    <row r="1454" spans="1:23" x14ac:dyDescent="0.25">
      <c r="A1454" s="24" t="s">
        <v>117</v>
      </c>
      <c r="B1454" s="8" t="s">
        <v>166</v>
      </c>
      <c r="C1454" s="8" t="s">
        <v>731</v>
      </c>
      <c r="D1454" s="8" t="s">
        <v>716</v>
      </c>
      <c r="E1454" s="24">
        <v>0</v>
      </c>
      <c r="F1454" s="24">
        <v>0</v>
      </c>
      <c r="G1454" s="24">
        <v>0</v>
      </c>
      <c r="H1454" s="24">
        <v>0</v>
      </c>
      <c r="I1454" s="24">
        <v>0</v>
      </c>
      <c r="J1454" s="24">
        <v>0</v>
      </c>
      <c r="K1454" s="24">
        <v>0</v>
      </c>
      <c r="L1454" s="24">
        <v>0</v>
      </c>
      <c r="M1454" s="24">
        <v>0</v>
      </c>
      <c r="N1454" s="24">
        <v>0</v>
      </c>
      <c r="O1454" s="24">
        <v>0</v>
      </c>
      <c r="P1454" s="24">
        <v>0</v>
      </c>
      <c r="Q1454" s="24">
        <v>0</v>
      </c>
      <c r="R1454" s="24">
        <v>0</v>
      </c>
      <c r="S1454" s="24">
        <v>0</v>
      </c>
      <c r="T1454" s="24">
        <v>0</v>
      </c>
      <c r="U1454" s="24">
        <f t="shared" si="66"/>
        <v>0</v>
      </c>
      <c r="V1454" s="24">
        <f t="shared" si="67"/>
        <v>0</v>
      </c>
      <c r="W1454" s="24">
        <f t="shared" si="68"/>
        <v>1</v>
      </c>
    </row>
    <row r="1455" spans="1:23" x14ac:dyDescent="0.25">
      <c r="A1455" s="24" t="s">
        <v>1627</v>
      </c>
      <c r="B1455" s="8" t="s">
        <v>1628</v>
      </c>
      <c r="C1455" s="8" t="s">
        <v>731</v>
      </c>
      <c r="D1455" s="8" t="s">
        <v>717</v>
      </c>
      <c r="E1455" s="24">
        <v>0</v>
      </c>
      <c r="F1455" s="24">
        <v>0</v>
      </c>
      <c r="G1455" s="24">
        <v>0</v>
      </c>
      <c r="H1455" s="24">
        <v>0</v>
      </c>
      <c r="I1455" s="24">
        <v>0</v>
      </c>
      <c r="J1455" s="24">
        <v>0</v>
      </c>
      <c r="K1455" s="24">
        <v>0</v>
      </c>
      <c r="L1455" s="24">
        <v>0</v>
      </c>
      <c r="M1455" s="24">
        <v>0</v>
      </c>
      <c r="N1455" s="24">
        <v>0</v>
      </c>
      <c r="O1455" s="24">
        <v>0</v>
      </c>
      <c r="P1455" s="24">
        <v>0</v>
      </c>
      <c r="Q1455" s="24">
        <v>0</v>
      </c>
      <c r="R1455" s="24">
        <v>0</v>
      </c>
      <c r="S1455" s="24">
        <v>0</v>
      </c>
      <c r="T1455" s="24">
        <v>0</v>
      </c>
      <c r="U1455" s="24">
        <f t="shared" si="66"/>
        <v>0</v>
      </c>
      <c r="V1455" s="24">
        <f t="shared" si="67"/>
        <v>0</v>
      </c>
      <c r="W1455" s="24">
        <f t="shared" si="68"/>
        <v>1</v>
      </c>
    </row>
    <row r="1456" spans="1:23" x14ac:dyDescent="0.25">
      <c r="A1456" s="24" t="s">
        <v>43</v>
      </c>
      <c r="B1456" s="8" t="s">
        <v>2672</v>
      </c>
      <c r="C1456" s="8" t="s">
        <v>1</v>
      </c>
      <c r="D1456" s="8" t="s">
        <v>706</v>
      </c>
      <c r="E1456" s="24">
        <v>0</v>
      </c>
      <c r="F1456" s="24">
        <v>0</v>
      </c>
      <c r="G1456" s="24">
        <v>0</v>
      </c>
      <c r="H1456" s="24">
        <v>0</v>
      </c>
      <c r="I1456" s="24">
        <v>0</v>
      </c>
      <c r="J1456" s="24">
        <v>0</v>
      </c>
      <c r="K1456" s="24">
        <v>0</v>
      </c>
      <c r="L1456" s="24">
        <v>0</v>
      </c>
      <c r="M1456" s="24">
        <v>0</v>
      </c>
      <c r="N1456" s="24">
        <v>0</v>
      </c>
      <c r="O1456" s="24">
        <v>0</v>
      </c>
      <c r="P1456" s="24">
        <v>0</v>
      </c>
      <c r="Q1456" s="24">
        <v>0</v>
      </c>
      <c r="R1456" s="24">
        <v>0</v>
      </c>
      <c r="S1456" s="24">
        <v>0</v>
      </c>
      <c r="T1456" s="24">
        <v>0</v>
      </c>
      <c r="U1456" s="24">
        <f t="shared" si="66"/>
        <v>0</v>
      </c>
      <c r="V1456" s="24">
        <f t="shared" si="67"/>
        <v>0</v>
      </c>
      <c r="W1456" s="24">
        <f t="shared" si="68"/>
        <v>1</v>
      </c>
    </row>
    <row r="1457" spans="1:23" x14ac:dyDescent="0.25">
      <c r="A1457" s="24" t="s">
        <v>397</v>
      </c>
      <c r="B1457" s="8" t="s">
        <v>2673</v>
      </c>
      <c r="C1457" s="8" t="s">
        <v>737</v>
      </c>
      <c r="D1457" s="8" t="s">
        <v>726</v>
      </c>
      <c r="E1457" s="24">
        <v>0</v>
      </c>
      <c r="F1457" s="24">
        <v>0</v>
      </c>
      <c r="G1457" s="24">
        <v>0</v>
      </c>
      <c r="H1457" s="24">
        <v>0</v>
      </c>
      <c r="I1457" s="24">
        <v>0</v>
      </c>
      <c r="J1457" s="24">
        <v>0</v>
      </c>
      <c r="K1457" s="24">
        <v>0</v>
      </c>
      <c r="L1457" s="24">
        <v>0</v>
      </c>
      <c r="M1457" s="24">
        <v>0</v>
      </c>
      <c r="N1457" s="24">
        <v>0</v>
      </c>
      <c r="O1457" s="24">
        <v>0</v>
      </c>
      <c r="P1457" s="24">
        <v>0</v>
      </c>
      <c r="Q1457" s="24">
        <v>0</v>
      </c>
      <c r="R1457" s="24">
        <v>0</v>
      </c>
      <c r="S1457" s="24">
        <v>0</v>
      </c>
      <c r="T1457" s="24">
        <v>0</v>
      </c>
      <c r="U1457" s="24">
        <f t="shared" si="66"/>
        <v>0</v>
      </c>
      <c r="V1457" s="24">
        <f t="shared" si="67"/>
        <v>0</v>
      </c>
      <c r="W1457" s="24">
        <f t="shared" si="68"/>
        <v>1</v>
      </c>
    </row>
    <row r="1458" spans="1:23" x14ac:dyDescent="0.25">
      <c r="A1458" s="24" t="s">
        <v>2411</v>
      </c>
      <c r="B1458" s="8" t="s">
        <v>2674</v>
      </c>
      <c r="C1458" s="8" t="s">
        <v>731</v>
      </c>
      <c r="D1458" s="8" t="s">
        <v>736</v>
      </c>
      <c r="E1458" s="24">
        <v>0</v>
      </c>
      <c r="F1458" s="24">
        <v>0</v>
      </c>
      <c r="G1458" s="24">
        <v>0</v>
      </c>
      <c r="H1458" s="24">
        <v>0</v>
      </c>
      <c r="I1458" s="24">
        <v>0</v>
      </c>
      <c r="J1458" s="24">
        <v>0</v>
      </c>
      <c r="K1458" s="24">
        <v>0</v>
      </c>
      <c r="L1458" s="24">
        <v>0</v>
      </c>
      <c r="M1458" s="24">
        <v>0</v>
      </c>
      <c r="N1458" s="24">
        <v>0</v>
      </c>
      <c r="O1458" s="24">
        <v>0</v>
      </c>
      <c r="P1458" s="24">
        <v>0</v>
      </c>
      <c r="Q1458" s="24">
        <v>0</v>
      </c>
      <c r="R1458" s="24">
        <v>0</v>
      </c>
      <c r="S1458" s="24">
        <v>0</v>
      </c>
      <c r="T1458" s="24">
        <v>0</v>
      </c>
      <c r="U1458" s="24">
        <f t="shared" si="66"/>
        <v>0</v>
      </c>
      <c r="V1458" s="24">
        <f t="shared" si="67"/>
        <v>0</v>
      </c>
      <c r="W1458" s="24">
        <f t="shared" si="68"/>
        <v>1</v>
      </c>
    </row>
    <row r="1459" spans="1:23" x14ac:dyDescent="0.25">
      <c r="A1459" s="24" t="s">
        <v>41</v>
      </c>
      <c r="B1459" s="8" t="s">
        <v>255</v>
      </c>
      <c r="C1459" s="8" t="s">
        <v>735</v>
      </c>
      <c r="D1459" s="8" t="s">
        <v>728</v>
      </c>
      <c r="E1459" s="24">
        <v>0</v>
      </c>
      <c r="F1459" s="24">
        <v>0</v>
      </c>
      <c r="G1459" s="24">
        <v>0</v>
      </c>
      <c r="H1459" s="24">
        <v>0</v>
      </c>
      <c r="I1459" s="24">
        <v>0</v>
      </c>
      <c r="J1459" s="24">
        <v>0</v>
      </c>
      <c r="K1459" s="24">
        <v>0</v>
      </c>
      <c r="L1459" s="24">
        <v>0</v>
      </c>
      <c r="M1459" s="24">
        <v>0</v>
      </c>
      <c r="N1459" s="24">
        <v>0</v>
      </c>
      <c r="O1459" s="24">
        <v>0</v>
      </c>
      <c r="P1459" s="24">
        <v>0</v>
      </c>
      <c r="Q1459" s="24">
        <v>0</v>
      </c>
      <c r="R1459" s="24">
        <v>0</v>
      </c>
      <c r="S1459" s="24">
        <v>0</v>
      </c>
      <c r="T1459" s="24">
        <v>0</v>
      </c>
      <c r="U1459" s="24">
        <f t="shared" si="66"/>
        <v>0</v>
      </c>
      <c r="V1459" s="24">
        <f t="shared" si="67"/>
        <v>0</v>
      </c>
      <c r="W1459" s="24">
        <f t="shared" si="68"/>
        <v>1</v>
      </c>
    </row>
    <row r="1460" spans="1:23" x14ac:dyDescent="0.25">
      <c r="A1460" s="24" t="s">
        <v>2675</v>
      </c>
      <c r="B1460" s="8" t="s">
        <v>87</v>
      </c>
      <c r="C1460" s="8" t="s">
        <v>705</v>
      </c>
      <c r="D1460" s="8" t="s">
        <v>711</v>
      </c>
      <c r="E1460" s="24">
        <v>0</v>
      </c>
      <c r="F1460" s="24">
        <v>0</v>
      </c>
      <c r="G1460" s="24">
        <v>0</v>
      </c>
      <c r="H1460" s="24">
        <v>0</v>
      </c>
      <c r="I1460" s="24">
        <v>0</v>
      </c>
      <c r="J1460" s="24">
        <v>0</v>
      </c>
      <c r="K1460" s="24">
        <v>0</v>
      </c>
      <c r="L1460" s="24">
        <v>0</v>
      </c>
      <c r="M1460" s="24">
        <v>0</v>
      </c>
      <c r="N1460" s="24">
        <v>0</v>
      </c>
      <c r="O1460" s="24">
        <v>0</v>
      </c>
      <c r="P1460" s="24">
        <v>0</v>
      </c>
      <c r="Q1460" s="24">
        <v>0</v>
      </c>
      <c r="R1460" s="24">
        <v>0</v>
      </c>
      <c r="S1460" s="24">
        <v>0</v>
      </c>
      <c r="T1460" s="24">
        <v>0</v>
      </c>
      <c r="U1460" s="24">
        <f t="shared" si="66"/>
        <v>0</v>
      </c>
      <c r="V1460" s="24">
        <f t="shared" si="67"/>
        <v>0</v>
      </c>
      <c r="W1460" s="24">
        <f t="shared" si="68"/>
        <v>1</v>
      </c>
    </row>
    <row r="1461" spans="1:23" x14ac:dyDescent="0.25">
      <c r="A1461" s="24" t="s">
        <v>2676</v>
      </c>
      <c r="B1461" s="8" t="s">
        <v>2677</v>
      </c>
      <c r="C1461" s="8" t="s">
        <v>705</v>
      </c>
      <c r="D1461" s="8" t="s">
        <v>726</v>
      </c>
      <c r="E1461" s="24">
        <v>0</v>
      </c>
      <c r="F1461" s="24">
        <v>0</v>
      </c>
      <c r="G1461" s="24">
        <v>0</v>
      </c>
      <c r="H1461" s="24">
        <v>0</v>
      </c>
      <c r="I1461" s="24">
        <v>0</v>
      </c>
      <c r="J1461" s="24">
        <v>0</v>
      </c>
      <c r="K1461" s="24">
        <v>0</v>
      </c>
      <c r="L1461" s="24">
        <v>0</v>
      </c>
      <c r="M1461" s="24">
        <v>0</v>
      </c>
      <c r="N1461" s="24">
        <v>0</v>
      </c>
      <c r="O1461" s="24">
        <v>0</v>
      </c>
      <c r="P1461" s="24">
        <v>0</v>
      </c>
      <c r="Q1461" s="24">
        <v>0</v>
      </c>
      <c r="R1461" s="24">
        <v>0</v>
      </c>
      <c r="S1461" s="24">
        <v>0</v>
      </c>
      <c r="T1461" s="24">
        <v>0</v>
      </c>
      <c r="U1461" s="24">
        <f t="shared" si="66"/>
        <v>0</v>
      </c>
      <c r="V1461" s="24">
        <f t="shared" si="67"/>
        <v>0</v>
      </c>
      <c r="W1461" s="24">
        <f t="shared" si="68"/>
        <v>1</v>
      </c>
    </row>
    <row r="1462" spans="1:23" x14ac:dyDescent="0.25">
      <c r="A1462" s="24" t="s">
        <v>666</v>
      </c>
      <c r="B1462" s="8" t="s">
        <v>2679</v>
      </c>
      <c r="C1462" s="8" t="s">
        <v>731</v>
      </c>
      <c r="D1462" s="8" t="s">
        <v>708</v>
      </c>
      <c r="E1462" s="24">
        <v>0</v>
      </c>
      <c r="F1462" s="24">
        <v>0</v>
      </c>
      <c r="G1462" s="24">
        <v>0</v>
      </c>
      <c r="H1462" s="24">
        <v>0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4">
        <v>0</v>
      </c>
      <c r="O1462" s="24">
        <v>0</v>
      </c>
      <c r="P1462" s="24">
        <v>0</v>
      </c>
      <c r="Q1462" s="24">
        <v>0</v>
      </c>
      <c r="R1462" s="24">
        <v>0</v>
      </c>
      <c r="S1462" s="24">
        <v>0</v>
      </c>
      <c r="T1462" s="24">
        <v>0</v>
      </c>
      <c r="U1462" s="24">
        <f t="shared" si="66"/>
        <v>0</v>
      </c>
      <c r="V1462" s="24">
        <f t="shared" si="67"/>
        <v>0</v>
      </c>
      <c r="W1462" s="24">
        <f t="shared" si="68"/>
        <v>1</v>
      </c>
    </row>
    <row r="1463" spans="1:23" x14ac:dyDescent="0.25">
      <c r="A1463" s="24" t="s">
        <v>439</v>
      </c>
      <c r="B1463" s="8" t="s">
        <v>98</v>
      </c>
      <c r="C1463" s="8" t="s">
        <v>731</v>
      </c>
      <c r="D1463" s="8" t="s">
        <v>726</v>
      </c>
      <c r="E1463" s="24">
        <v>0</v>
      </c>
      <c r="F1463" s="24">
        <v>0</v>
      </c>
      <c r="G1463" s="24">
        <v>0</v>
      </c>
      <c r="H1463" s="24">
        <v>0</v>
      </c>
      <c r="I1463" s="24">
        <v>0</v>
      </c>
      <c r="J1463" s="24">
        <v>0</v>
      </c>
      <c r="K1463" s="24">
        <v>0</v>
      </c>
      <c r="L1463" s="24">
        <v>0</v>
      </c>
      <c r="M1463" s="24">
        <v>0</v>
      </c>
      <c r="N1463" s="24">
        <v>0</v>
      </c>
      <c r="O1463" s="24">
        <v>0</v>
      </c>
      <c r="P1463" s="24">
        <v>0</v>
      </c>
      <c r="Q1463" s="24">
        <v>0</v>
      </c>
      <c r="R1463" s="24">
        <v>0</v>
      </c>
      <c r="S1463" s="24">
        <v>0</v>
      </c>
      <c r="T1463" s="24">
        <v>0</v>
      </c>
      <c r="U1463" s="24">
        <f t="shared" si="66"/>
        <v>0</v>
      </c>
      <c r="V1463" s="24">
        <f t="shared" si="67"/>
        <v>0</v>
      </c>
      <c r="W1463" s="24">
        <f t="shared" si="68"/>
        <v>1</v>
      </c>
    </row>
    <row r="1464" spans="1:23" x14ac:dyDescent="0.25">
      <c r="A1464" s="24" t="s">
        <v>2680</v>
      </c>
      <c r="B1464" s="8" t="s">
        <v>2681</v>
      </c>
      <c r="C1464" s="8" t="s">
        <v>2</v>
      </c>
      <c r="D1464" s="8" t="s">
        <v>736</v>
      </c>
      <c r="E1464" s="24">
        <v>0</v>
      </c>
      <c r="F1464" s="24">
        <v>0</v>
      </c>
      <c r="G1464" s="24">
        <v>0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4">
        <v>0</v>
      </c>
      <c r="O1464" s="24">
        <v>0</v>
      </c>
      <c r="P1464" s="24">
        <v>0</v>
      </c>
      <c r="Q1464" s="24">
        <v>0</v>
      </c>
      <c r="R1464" s="24">
        <v>0</v>
      </c>
      <c r="S1464" s="24">
        <v>0</v>
      </c>
      <c r="T1464" s="24">
        <v>0</v>
      </c>
      <c r="U1464" s="24">
        <f t="shared" si="66"/>
        <v>0</v>
      </c>
      <c r="V1464" s="24">
        <f t="shared" si="67"/>
        <v>0</v>
      </c>
      <c r="W1464" s="24">
        <f t="shared" si="68"/>
        <v>1</v>
      </c>
    </row>
    <row r="1465" spans="1:23" x14ac:dyDescent="0.25">
      <c r="A1465" s="24" t="s">
        <v>1629</v>
      </c>
      <c r="B1465" s="8" t="s">
        <v>2682</v>
      </c>
      <c r="C1465" s="8" t="s">
        <v>737</v>
      </c>
      <c r="D1465" s="8" t="s">
        <v>699</v>
      </c>
      <c r="E1465" s="24">
        <v>0</v>
      </c>
      <c r="F1465" s="24">
        <v>0</v>
      </c>
      <c r="G1465" s="24">
        <v>0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4">
        <v>0</v>
      </c>
      <c r="O1465" s="24">
        <v>0</v>
      </c>
      <c r="P1465" s="24">
        <v>0</v>
      </c>
      <c r="Q1465" s="24">
        <v>0</v>
      </c>
      <c r="R1465" s="24">
        <v>0</v>
      </c>
      <c r="S1465" s="24">
        <v>0</v>
      </c>
      <c r="T1465" s="24">
        <v>0</v>
      </c>
      <c r="U1465" s="24">
        <f t="shared" si="66"/>
        <v>0</v>
      </c>
      <c r="V1465" s="24">
        <f t="shared" si="67"/>
        <v>0</v>
      </c>
      <c r="W1465" s="24">
        <f t="shared" si="68"/>
        <v>1</v>
      </c>
    </row>
    <row r="1466" spans="1:23" x14ac:dyDescent="0.25">
      <c r="A1466" s="24" t="s">
        <v>439</v>
      </c>
      <c r="B1466" s="8" t="s">
        <v>2683</v>
      </c>
      <c r="C1466" s="8" t="s">
        <v>2</v>
      </c>
      <c r="D1466" s="8" t="s">
        <v>733</v>
      </c>
      <c r="E1466" s="24">
        <v>0</v>
      </c>
      <c r="F1466" s="24">
        <v>0</v>
      </c>
      <c r="G1466" s="24">
        <v>0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4">
        <v>0</v>
      </c>
      <c r="O1466" s="24">
        <v>0</v>
      </c>
      <c r="P1466" s="24">
        <v>0</v>
      </c>
      <c r="Q1466" s="24">
        <v>0</v>
      </c>
      <c r="R1466" s="24">
        <v>0</v>
      </c>
      <c r="S1466" s="24">
        <v>0</v>
      </c>
      <c r="T1466" s="24">
        <v>0</v>
      </c>
      <c r="U1466" s="24">
        <f t="shared" si="66"/>
        <v>0</v>
      </c>
      <c r="V1466" s="24">
        <f t="shared" si="67"/>
        <v>0</v>
      </c>
      <c r="W1466" s="24">
        <f t="shared" si="68"/>
        <v>1</v>
      </c>
    </row>
    <row r="1467" spans="1:23" x14ac:dyDescent="0.25">
      <c r="A1467" s="24" t="s">
        <v>1833</v>
      </c>
      <c r="B1467" s="8" t="s">
        <v>401</v>
      </c>
      <c r="C1467" s="8" t="s">
        <v>1</v>
      </c>
      <c r="D1467" s="8" t="s">
        <v>721</v>
      </c>
      <c r="E1467" s="24">
        <v>0</v>
      </c>
      <c r="F1467" s="24">
        <v>0</v>
      </c>
      <c r="G1467" s="24">
        <v>0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4">
        <v>0</v>
      </c>
      <c r="O1467" s="24">
        <v>0</v>
      </c>
      <c r="P1467" s="24">
        <v>0</v>
      </c>
      <c r="Q1467" s="24">
        <v>0</v>
      </c>
      <c r="R1467" s="24">
        <v>0</v>
      </c>
      <c r="S1467" s="24">
        <v>0</v>
      </c>
      <c r="T1467" s="24">
        <v>0</v>
      </c>
      <c r="U1467" s="24">
        <f t="shared" si="66"/>
        <v>0</v>
      </c>
      <c r="V1467" s="24">
        <f t="shared" si="67"/>
        <v>0</v>
      </c>
      <c r="W1467" s="24">
        <f t="shared" si="68"/>
        <v>1</v>
      </c>
    </row>
    <row r="1468" spans="1:23" x14ac:dyDescent="0.25">
      <c r="A1468" s="24" t="s">
        <v>2684</v>
      </c>
      <c r="B1468" s="8" t="s">
        <v>2685</v>
      </c>
      <c r="C1468" s="8" t="s">
        <v>737</v>
      </c>
      <c r="D1468" s="8" t="s">
        <v>713</v>
      </c>
      <c r="E1468" s="24">
        <v>0</v>
      </c>
      <c r="F1468" s="24">
        <v>0</v>
      </c>
      <c r="G1468" s="24">
        <v>0</v>
      </c>
      <c r="H1468" s="24">
        <v>0</v>
      </c>
      <c r="I1468" s="24">
        <v>0</v>
      </c>
      <c r="J1468" s="24">
        <v>0</v>
      </c>
      <c r="K1468" s="24">
        <v>0</v>
      </c>
      <c r="L1468" s="24">
        <v>0</v>
      </c>
      <c r="M1468" s="24">
        <v>0</v>
      </c>
      <c r="N1468" s="24">
        <v>0</v>
      </c>
      <c r="O1468" s="24">
        <v>0</v>
      </c>
      <c r="P1468" s="24">
        <v>0</v>
      </c>
      <c r="Q1468" s="24">
        <v>0</v>
      </c>
      <c r="R1468" s="24">
        <v>0</v>
      </c>
      <c r="S1468" s="24">
        <v>0</v>
      </c>
      <c r="T1468" s="24">
        <v>0</v>
      </c>
      <c r="U1468" s="24">
        <f t="shared" si="66"/>
        <v>0</v>
      </c>
      <c r="V1468" s="24">
        <f t="shared" si="67"/>
        <v>0</v>
      </c>
      <c r="W1468" s="24">
        <f t="shared" si="68"/>
        <v>1</v>
      </c>
    </row>
    <row r="1469" spans="1:23" x14ac:dyDescent="0.25">
      <c r="A1469" s="24" t="s">
        <v>486</v>
      </c>
      <c r="B1469" s="8" t="s">
        <v>326</v>
      </c>
      <c r="C1469" s="8" t="s">
        <v>735</v>
      </c>
      <c r="D1469" s="8" t="s">
        <v>726</v>
      </c>
      <c r="E1469" s="24">
        <v>0</v>
      </c>
      <c r="F1469" s="24">
        <v>0</v>
      </c>
      <c r="G1469" s="24">
        <v>0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4">
        <v>0</v>
      </c>
      <c r="O1469" s="24">
        <v>0</v>
      </c>
      <c r="P1469" s="24">
        <v>0</v>
      </c>
      <c r="Q1469" s="24">
        <v>0</v>
      </c>
      <c r="R1469" s="24">
        <v>0</v>
      </c>
      <c r="S1469" s="24">
        <v>0</v>
      </c>
      <c r="T1469" s="24">
        <v>0</v>
      </c>
      <c r="U1469" s="24">
        <f t="shared" si="66"/>
        <v>0</v>
      </c>
      <c r="V1469" s="24">
        <f t="shared" si="67"/>
        <v>0</v>
      </c>
      <c r="W1469" s="24">
        <f t="shared" si="68"/>
        <v>1</v>
      </c>
    </row>
    <row r="1470" spans="1:23" x14ac:dyDescent="0.25">
      <c r="A1470" s="24" t="s">
        <v>291</v>
      </c>
      <c r="B1470" s="8" t="s">
        <v>2686</v>
      </c>
      <c r="C1470" s="8" t="s">
        <v>731</v>
      </c>
      <c r="D1470" s="8" t="s">
        <v>703</v>
      </c>
      <c r="E1470" s="24">
        <v>0</v>
      </c>
      <c r="F1470" s="24">
        <v>0</v>
      </c>
      <c r="G1470" s="24">
        <v>0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4">
        <v>0</v>
      </c>
      <c r="O1470" s="24">
        <v>0</v>
      </c>
      <c r="P1470" s="24">
        <v>0</v>
      </c>
      <c r="Q1470" s="24">
        <v>0</v>
      </c>
      <c r="R1470" s="24">
        <v>0</v>
      </c>
      <c r="S1470" s="24">
        <v>0</v>
      </c>
      <c r="T1470" s="24">
        <v>0</v>
      </c>
      <c r="U1470" s="24">
        <f t="shared" si="66"/>
        <v>0</v>
      </c>
      <c r="V1470" s="24">
        <f t="shared" si="67"/>
        <v>0</v>
      </c>
      <c r="W1470" s="24">
        <f t="shared" si="68"/>
        <v>1</v>
      </c>
    </row>
    <row r="1471" spans="1:23" x14ac:dyDescent="0.25">
      <c r="A1471" s="24" t="s">
        <v>61</v>
      </c>
      <c r="B1471" s="8" t="s">
        <v>2687</v>
      </c>
      <c r="C1471" s="8" t="s">
        <v>737</v>
      </c>
      <c r="D1471" s="8" t="s">
        <v>707</v>
      </c>
      <c r="E1471" s="24">
        <v>0</v>
      </c>
      <c r="F1471" s="24">
        <v>0</v>
      </c>
      <c r="G1471" s="24">
        <v>0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4">
        <v>0</v>
      </c>
      <c r="O1471" s="24">
        <v>0</v>
      </c>
      <c r="P1471" s="24">
        <v>0</v>
      </c>
      <c r="Q1471" s="24">
        <v>0</v>
      </c>
      <c r="R1471" s="24">
        <v>0</v>
      </c>
      <c r="S1471" s="24">
        <v>0</v>
      </c>
      <c r="T1471" s="24">
        <v>0</v>
      </c>
      <c r="U1471" s="24">
        <f t="shared" si="66"/>
        <v>0</v>
      </c>
      <c r="V1471" s="24">
        <f t="shared" si="67"/>
        <v>0</v>
      </c>
      <c r="W1471" s="24">
        <f t="shared" si="68"/>
        <v>1</v>
      </c>
    </row>
    <row r="1472" spans="1:23" x14ac:dyDescent="0.25">
      <c r="A1472" s="24" t="s">
        <v>744</v>
      </c>
      <c r="B1472" s="8" t="s">
        <v>2688</v>
      </c>
      <c r="C1472" s="8" t="s">
        <v>735</v>
      </c>
      <c r="D1472" s="8" t="s">
        <v>703</v>
      </c>
      <c r="E1472" s="24">
        <v>0</v>
      </c>
      <c r="F1472" s="24">
        <v>0</v>
      </c>
      <c r="G1472" s="24">
        <v>0</v>
      </c>
      <c r="H1472" s="24">
        <v>0</v>
      </c>
      <c r="I1472" s="24">
        <v>0</v>
      </c>
      <c r="J1472" s="24">
        <v>0</v>
      </c>
      <c r="K1472" s="24">
        <v>0</v>
      </c>
      <c r="L1472" s="24">
        <v>0</v>
      </c>
      <c r="M1472" s="24">
        <v>0</v>
      </c>
      <c r="N1472" s="24">
        <v>0</v>
      </c>
      <c r="O1472" s="24">
        <v>0</v>
      </c>
      <c r="P1472" s="24">
        <v>0</v>
      </c>
      <c r="Q1472" s="24">
        <v>0</v>
      </c>
      <c r="R1472" s="24">
        <v>0</v>
      </c>
      <c r="S1472" s="24">
        <v>0</v>
      </c>
      <c r="T1472" s="24">
        <v>0</v>
      </c>
      <c r="U1472" s="24">
        <f t="shared" si="66"/>
        <v>0</v>
      </c>
      <c r="V1472" s="24">
        <f t="shared" si="67"/>
        <v>0</v>
      </c>
      <c r="W1472" s="24">
        <f t="shared" si="68"/>
        <v>1</v>
      </c>
    </row>
    <row r="1473" spans="1:23" x14ac:dyDescent="0.25">
      <c r="A1473" s="24" t="s">
        <v>2416</v>
      </c>
      <c r="B1473" s="8" t="s">
        <v>2646</v>
      </c>
      <c r="C1473" s="8" t="s">
        <v>2</v>
      </c>
      <c r="D1473" s="8" t="s">
        <v>720</v>
      </c>
      <c r="E1473" s="24">
        <v>0</v>
      </c>
      <c r="F1473" s="24">
        <v>0</v>
      </c>
      <c r="G1473" s="24">
        <v>0</v>
      </c>
      <c r="H1473" s="24">
        <v>0</v>
      </c>
      <c r="I1473" s="24">
        <v>0</v>
      </c>
      <c r="J1473" s="24">
        <v>0</v>
      </c>
      <c r="K1473" s="24">
        <v>0</v>
      </c>
      <c r="L1473" s="24">
        <v>0</v>
      </c>
      <c r="M1473" s="24">
        <v>0</v>
      </c>
      <c r="N1473" s="24">
        <v>0</v>
      </c>
      <c r="O1473" s="24">
        <v>0</v>
      </c>
      <c r="P1473" s="24">
        <v>0</v>
      </c>
      <c r="Q1473" s="24">
        <v>0</v>
      </c>
      <c r="R1473" s="24">
        <v>0</v>
      </c>
      <c r="S1473" s="24">
        <v>0</v>
      </c>
      <c r="T1473" s="24">
        <v>0</v>
      </c>
      <c r="U1473" s="24">
        <f t="shared" si="66"/>
        <v>0</v>
      </c>
      <c r="V1473" s="24">
        <f t="shared" si="67"/>
        <v>0</v>
      </c>
      <c r="W1473" s="24">
        <f t="shared" si="68"/>
        <v>1</v>
      </c>
    </row>
    <row r="1474" spans="1:23" x14ac:dyDescent="0.25">
      <c r="A1474" s="24" t="s">
        <v>2689</v>
      </c>
      <c r="B1474" s="8" t="s">
        <v>2690</v>
      </c>
      <c r="C1474" s="8" t="s">
        <v>731</v>
      </c>
      <c r="D1474" s="8" t="s">
        <v>704</v>
      </c>
      <c r="E1474" s="24">
        <v>0</v>
      </c>
      <c r="F1474" s="24">
        <v>0</v>
      </c>
      <c r="G1474" s="24">
        <v>0</v>
      </c>
      <c r="H1474" s="24">
        <v>0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4">
        <v>0</v>
      </c>
      <c r="O1474" s="24">
        <v>0</v>
      </c>
      <c r="P1474" s="24">
        <v>0</v>
      </c>
      <c r="Q1474" s="24">
        <v>0</v>
      </c>
      <c r="R1474" s="24">
        <v>0</v>
      </c>
      <c r="S1474" s="24">
        <v>0</v>
      </c>
      <c r="T1474" s="24">
        <v>0</v>
      </c>
      <c r="U1474" s="24">
        <f t="shared" si="66"/>
        <v>0</v>
      </c>
      <c r="V1474" s="24">
        <f t="shared" si="67"/>
        <v>0</v>
      </c>
      <c r="W1474" s="24">
        <f t="shared" si="68"/>
        <v>1</v>
      </c>
    </row>
    <row r="1475" spans="1:23" x14ac:dyDescent="0.25">
      <c r="A1475" s="24" t="s">
        <v>767</v>
      </c>
      <c r="B1475" s="8" t="s">
        <v>801</v>
      </c>
      <c r="C1475" s="8" t="s">
        <v>732</v>
      </c>
      <c r="D1475" s="8" t="s">
        <v>719</v>
      </c>
      <c r="E1475" s="24">
        <v>0</v>
      </c>
      <c r="F1475" s="24">
        <v>0</v>
      </c>
      <c r="G1475" s="24">
        <v>0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4">
        <v>0</v>
      </c>
      <c r="O1475" s="24">
        <v>0</v>
      </c>
      <c r="P1475" s="24">
        <v>0</v>
      </c>
      <c r="Q1475" s="24">
        <v>0</v>
      </c>
      <c r="R1475" s="24">
        <v>0</v>
      </c>
      <c r="S1475" s="24">
        <v>0</v>
      </c>
      <c r="T1475" s="24">
        <v>0</v>
      </c>
      <c r="U1475" s="24">
        <f t="shared" ref="U1475:U1538" si="69">T1475/16.875</f>
        <v>0</v>
      </c>
      <c r="V1475" s="24">
        <f t="shared" ref="V1475:V1538" si="70">IF(T1475 &gt;= 500,U1475*1.1,IF(T1475 &gt; 400,U1475,IF(T1475&gt;300,U1475*0.9,IF(T1475&gt;200,U1475*0.8,IF(T1475&gt;100,U1475*0.7,U1475*0.6)))))</f>
        <v>0</v>
      </c>
      <c r="W1475" s="24">
        <f t="shared" ref="W1475:W1538" si="71">IF(V1475 &lt; 1.5,1,V1475)</f>
        <v>1</v>
      </c>
    </row>
    <row r="1476" spans="1:23" x14ac:dyDescent="0.25">
      <c r="A1476" s="24" t="s">
        <v>2691</v>
      </c>
      <c r="B1476" s="8" t="s">
        <v>2692</v>
      </c>
      <c r="C1476" s="8" t="s">
        <v>735</v>
      </c>
      <c r="D1476" s="8" t="s">
        <v>736</v>
      </c>
      <c r="E1476" s="24">
        <v>0</v>
      </c>
      <c r="F1476" s="24">
        <v>0</v>
      </c>
      <c r="G1476" s="24">
        <v>0</v>
      </c>
      <c r="H1476" s="24">
        <v>0</v>
      </c>
      <c r="I1476" s="24">
        <v>0</v>
      </c>
      <c r="J1476" s="24">
        <v>0</v>
      </c>
      <c r="K1476" s="24">
        <v>0</v>
      </c>
      <c r="L1476" s="24">
        <v>0</v>
      </c>
      <c r="M1476" s="24">
        <v>0</v>
      </c>
      <c r="N1476" s="24">
        <v>0</v>
      </c>
      <c r="O1476" s="24">
        <v>0</v>
      </c>
      <c r="P1476" s="24">
        <v>0</v>
      </c>
      <c r="Q1476" s="24">
        <v>0</v>
      </c>
      <c r="R1476" s="24">
        <v>0</v>
      </c>
      <c r="S1476" s="24">
        <v>0</v>
      </c>
      <c r="T1476" s="24">
        <v>0</v>
      </c>
      <c r="U1476" s="24">
        <f t="shared" si="69"/>
        <v>0</v>
      </c>
      <c r="V1476" s="24">
        <f t="shared" si="70"/>
        <v>0</v>
      </c>
      <c r="W1476" s="24">
        <f t="shared" si="71"/>
        <v>1</v>
      </c>
    </row>
    <row r="1477" spans="1:23" x14ac:dyDescent="0.25">
      <c r="A1477" s="24" t="s">
        <v>164</v>
      </c>
      <c r="B1477" s="8" t="s">
        <v>2693</v>
      </c>
      <c r="C1477" s="8" t="s">
        <v>2</v>
      </c>
      <c r="D1477" s="8" t="s">
        <v>703</v>
      </c>
      <c r="E1477" s="24">
        <v>0</v>
      </c>
      <c r="F1477" s="24">
        <v>0</v>
      </c>
      <c r="G1477" s="24">
        <v>0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4">
        <v>0</v>
      </c>
      <c r="O1477" s="24">
        <v>0</v>
      </c>
      <c r="P1477" s="24">
        <v>0</v>
      </c>
      <c r="Q1477" s="24">
        <v>0</v>
      </c>
      <c r="R1477" s="24">
        <v>0</v>
      </c>
      <c r="S1477" s="24">
        <v>0</v>
      </c>
      <c r="T1477" s="24">
        <v>0</v>
      </c>
      <c r="U1477" s="24">
        <f t="shared" si="69"/>
        <v>0</v>
      </c>
      <c r="V1477" s="24">
        <f t="shared" si="70"/>
        <v>0</v>
      </c>
      <c r="W1477" s="24">
        <f t="shared" si="71"/>
        <v>1</v>
      </c>
    </row>
    <row r="1478" spans="1:23" x14ac:dyDescent="0.25">
      <c r="A1478" s="24" t="s">
        <v>327</v>
      </c>
      <c r="B1478" s="8" t="s">
        <v>259</v>
      </c>
      <c r="C1478" s="8" t="s">
        <v>731</v>
      </c>
      <c r="D1478" s="8" t="s">
        <v>725</v>
      </c>
      <c r="E1478" s="24">
        <v>0</v>
      </c>
      <c r="F1478" s="24">
        <v>0</v>
      </c>
      <c r="G1478" s="24">
        <v>0</v>
      </c>
      <c r="H1478" s="24">
        <v>0</v>
      </c>
      <c r="I1478" s="24">
        <v>0</v>
      </c>
      <c r="J1478" s="24">
        <v>0</v>
      </c>
      <c r="K1478" s="24">
        <v>0</v>
      </c>
      <c r="L1478" s="24">
        <v>0</v>
      </c>
      <c r="M1478" s="24">
        <v>0</v>
      </c>
      <c r="N1478" s="24">
        <v>0</v>
      </c>
      <c r="O1478" s="24">
        <v>0</v>
      </c>
      <c r="P1478" s="24">
        <v>0</v>
      </c>
      <c r="Q1478" s="24">
        <v>0</v>
      </c>
      <c r="R1478" s="24">
        <v>0</v>
      </c>
      <c r="S1478" s="24">
        <v>0</v>
      </c>
      <c r="T1478" s="24">
        <v>0</v>
      </c>
      <c r="U1478" s="24">
        <f t="shared" si="69"/>
        <v>0</v>
      </c>
      <c r="V1478" s="24">
        <f t="shared" si="70"/>
        <v>0</v>
      </c>
      <c r="W1478" s="24">
        <f t="shared" si="71"/>
        <v>1</v>
      </c>
    </row>
    <row r="1479" spans="1:23" x14ac:dyDescent="0.25">
      <c r="A1479" s="24" t="s">
        <v>951</v>
      </c>
      <c r="B1479" s="8" t="s">
        <v>2694</v>
      </c>
      <c r="C1479" s="8" t="s">
        <v>732</v>
      </c>
      <c r="D1479" s="8" t="s">
        <v>709</v>
      </c>
      <c r="E1479" s="24">
        <v>0</v>
      </c>
      <c r="F1479" s="24">
        <v>0</v>
      </c>
      <c r="G1479" s="24">
        <v>0</v>
      </c>
      <c r="H1479" s="24">
        <v>0</v>
      </c>
      <c r="I1479" s="24">
        <v>0</v>
      </c>
      <c r="J1479" s="24">
        <v>0</v>
      </c>
      <c r="K1479" s="24">
        <v>0</v>
      </c>
      <c r="L1479" s="24">
        <v>0</v>
      </c>
      <c r="M1479" s="24">
        <v>0</v>
      </c>
      <c r="N1479" s="24">
        <v>0</v>
      </c>
      <c r="O1479" s="24">
        <v>0</v>
      </c>
      <c r="P1479" s="24">
        <v>0</v>
      </c>
      <c r="Q1479" s="24">
        <v>0</v>
      </c>
      <c r="R1479" s="24">
        <v>0</v>
      </c>
      <c r="S1479" s="24">
        <v>0</v>
      </c>
      <c r="T1479" s="24">
        <v>0</v>
      </c>
      <c r="U1479" s="24">
        <f t="shared" si="69"/>
        <v>0</v>
      </c>
      <c r="V1479" s="24">
        <f t="shared" si="70"/>
        <v>0</v>
      </c>
      <c r="W1479" s="24">
        <f t="shared" si="71"/>
        <v>1</v>
      </c>
    </row>
    <row r="1480" spans="1:23" x14ac:dyDescent="0.25">
      <c r="A1480" s="24" t="s">
        <v>744</v>
      </c>
      <c r="B1480" s="8" t="s">
        <v>1563</v>
      </c>
      <c r="C1480" s="8" t="s">
        <v>731</v>
      </c>
      <c r="D1480" s="8" t="s">
        <v>720</v>
      </c>
      <c r="E1480" s="24">
        <v>0</v>
      </c>
      <c r="F1480" s="24">
        <v>0</v>
      </c>
      <c r="G1480" s="24">
        <v>0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4">
        <v>0</v>
      </c>
      <c r="O1480" s="24">
        <v>0</v>
      </c>
      <c r="P1480" s="24">
        <v>0</v>
      </c>
      <c r="Q1480" s="24">
        <v>0</v>
      </c>
      <c r="R1480" s="24">
        <v>0</v>
      </c>
      <c r="S1480" s="24">
        <v>0</v>
      </c>
      <c r="T1480" s="24">
        <v>0</v>
      </c>
      <c r="U1480" s="24">
        <f t="shared" si="69"/>
        <v>0</v>
      </c>
      <c r="V1480" s="24">
        <f t="shared" si="70"/>
        <v>0</v>
      </c>
      <c r="W1480" s="24">
        <f t="shared" si="71"/>
        <v>1</v>
      </c>
    </row>
    <row r="1481" spans="1:23" x14ac:dyDescent="0.25">
      <c r="A1481" s="24" t="s">
        <v>946</v>
      </c>
      <c r="B1481" s="8" t="s">
        <v>2695</v>
      </c>
      <c r="C1481" s="8" t="s">
        <v>737</v>
      </c>
      <c r="D1481" s="8" t="s">
        <v>715</v>
      </c>
      <c r="E1481" s="24">
        <v>0</v>
      </c>
      <c r="F1481" s="24">
        <v>0</v>
      </c>
      <c r="G1481" s="24">
        <v>0</v>
      </c>
      <c r="H1481" s="24">
        <v>0</v>
      </c>
      <c r="I1481" s="24">
        <v>0</v>
      </c>
      <c r="J1481" s="24">
        <v>0</v>
      </c>
      <c r="K1481" s="24">
        <v>0</v>
      </c>
      <c r="L1481" s="24">
        <v>0</v>
      </c>
      <c r="M1481" s="24">
        <v>0</v>
      </c>
      <c r="N1481" s="24">
        <v>0</v>
      </c>
      <c r="O1481" s="24">
        <v>0</v>
      </c>
      <c r="P1481" s="24">
        <v>0</v>
      </c>
      <c r="Q1481" s="24">
        <v>0</v>
      </c>
      <c r="R1481" s="24">
        <v>0</v>
      </c>
      <c r="S1481" s="24">
        <v>0</v>
      </c>
      <c r="T1481" s="24">
        <v>0</v>
      </c>
      <c r="U1481" s="24">
        <f t="shared" si="69"/>
        <v>0</v>
      </c>
      <c r="V1481" s="24">
        <f t="shared" si="70"/>
        <v>0</v>
      </c>
      <c r="W1481" s="24">
        <f t="shared" si="71"/>
        <v>1</v>
      </c>
    </row>
    <row r="1482" spans="1:23" x14ac:dyDescent="0.25">
      <c r="A1482" s="24" t="s">
        <v>185</v>
      </c>
      <c r="B1482" s="8" t="s">
        <v>1575</v>
      </c>
      <c r="C1482" s="8" t="s">
        <v>3</v>
      </c>
      <c r="D1482" s="8" t="s">
        <v>715</v>
      </c>
      <c r="E1482" s="24">
        <v>0</v>
      </c>
      <c r="F1482" s="24">
        <v>0</v>
      </c>
      <c r="G1482" s="24">
        <v>0</v>
      </c>
      <c r="H1482" s="24">
        <v>0</v>
      </c>
      <c r="I1482" s="24">
        <v>0</v>
      </c>
      <c r="J1482" s="24">
        <v>0</v>
      </c>
      <c r="K1482" s="24">
        <v>0</v>
      </c>
      <c r="L1482" s="24">
        <v>0</v>
      </c>
      <c r="M1482" s="24">
        <v>0</v>
      </c>
      <c r="N1482" s="24">
        <v>0</v>
      </c>
      <c r="O1482" s="24">
        <v>0</v>
      </c>
      <c r="P1482" s="24">
        <v>0</v>
      </c>
      <c r="Q1482" s="24">
        <v>0</v>
      </c>
      <c r="R1482" s="24">
        <v>0</v>
      </c>
      <c r="S1482" s="24">
        <v>0</v>
      </c>
      <c r="T1482" s="24">
        <v>0</v>
      </c>
      <c r="U1482" s="24">
        <f t="shared" si="69"/>
        <v>0</v>
      </c>
      <c r="V1482" s="24">
        <f t="shared" si="70"/>
        <v>0</v>
      </c>
      <c r="W1482" s="24">
        <f t="shared" si="71"/>
        <v>1</v>
      </c>
    </row>
    <row r="1483" spans="1:23" x14ac:dyDescent="0.25">
      <c r="A1483" s="24" t="s">
        <v>43</v>
      </c>
      <c r="B1483" s="8" t="s">
        <v>603</v>
      </c>
      <c r="C1483" s="8" t="s">
        <v>2</v>
      </c>
      <c r="D1483" s="8" t="s">
        <v>710</v>
      </c>
      <c r="E1483" s="24">
        <v>0</v>
      </c>
      <c r="F1483" s="24">
        <v>0</v>
      </c>
      <c r="G1483" s="24">
        <v>0</v>
      </c>
      <c r="H1483" s="24">
        <v>0</v>
      </c>
      <c r="I1483" s="24">
        <v>0</v>
      </c>
      <c r="J1483" s="24">
        <v>0</v>
      </c>
      <c r="K1483" s="24">
        <v>0</v>
      </c>
      <c r="L1483" s="24">
        <v>0</v>
      </c>
      <c r="M1483" s="24">
        <v>0</v>
      </c>
      <c r="N1483" s="24">
        <v>0</v>
      </c>
      <c r="O1483" s="24">
        <v>0</v>
      </c>
      <c r="P1483" s="24">
        <v>0</v>
      </c>
      <c r="Q1483" s="24">
        <v>0</v>
      </c>
      <c r="R1483" s="24">
        <v>0</v>
      </c>
      <c r="S1483" s="24">
        <v>0</v>
      </c>
      <c r="T1483" s="24">
        <v>0</v>
      </c>
      <c r="U1483" s="24">
        <f t="shared" si="69"/>
        <v>0</v>
      </c>
      <c r="V1483" s="24">
        <f t="shared" si="70"/>
        <v>0</v>
      </c>
      <c r="W1483" s="24">
        <f t="shared" si="71"/>
        <v>1</v>
      </c>
    </row>
    <row r="1484" spans="1:23" x14ac:dyDescent="0.25">
      <c r="A1484" s="24" t="s">
        <v>78</v>
      </c>
      <c r="B1484" s="8" t="s">
        <v>377</v>
      </c>
      <c r="C1484" s="8" t="s">
        <v>705</v>
      </c>
      <c r="D1484" s="8" t="s">
        <v>714</v>
      </c>
      <c r="E1484" s="24">
        <v>0</v>
      </c>
      <c r="F1484" s="24">
        <v>0</v>
      </c>
      <c r="G1484" s="24">
        <v>0</v>
      </c>
      <c r="H1484" s="24">
        <v>0</v>
      </c>
      <c r="I1484" s="24">
        <v>0</v>
      </c>
      <c r="J1484" s="24">
        <v>0</v>
      </c>
      <c r="K1484" s="24">
        <v>0</v>
      </c>
      <c r="L1484" s="24">
        <v>0</v>
      </c>
      <c r="M1484" s="24">
        <v>0</v>
      </c>
      <c r="N1484" s="24">
        <v>0</v>
      </c>
      <c r="O1484" s="24">
        <v>0</v>
      </c>
      <c r="P1484" s="24">
        <v>0</v>
      </c>
      <c r="Q1484" s="24">
        <v>0</v>
      </c>
      <c r="R1484" s="24">
        <v>0</v>
      </c>
      <c r="S1484" s="24">
        <v>0</v>
      </c>
      <c r="T1484" s="24">
        <v>0</v>
      </c>
      <c r="U1484" s="24">
        <f t="shared" si="69"/>
        <v>0</v>
      </c>
      <c r="V1484" s="24">
        <f t="shared" si="70"/>
        <v>0</v>
      </c>
      <c r="W1484" s="24">
        <f t="shared" si="71"/>
        <v>1</v>
      </c>
    </row>
    <row r="1485" spans="1:23" x14ac:dyDescent="0.25">
      <c r="A1485" s="24" t="s">
        <v>83</v>
      </c>
      <c r="B1485" s="8" t="s">
        <v>2696</v>
      </c>
      <c r="C1485" s="8" t="s">
        <v>705</v>
      </c>
      <c r="D1485" s="8" t="s">
        <v>703</v>
      </c>
      <c r="E1485" s="24">
        <v>0</v>
      </c>
      <c r="F1485" s="24">
        <v>0</v>
      </c>
      <c r="G1485" s="24">
        <v>0</v>
      </c>
      <c r="H1485" s="24">
        <v>0</v>
      </c>
      <c r="I1485" s="24">
        <v>0</v>
      </c>
      <c r="J1485" s="24">
        <v>0</v>
      </c>
      <c r="K1485" s="24">
        <v>0</v>
      </c>
      <c r="L1485" s="24">
        <v>0</v>
      </c>
      <c r="M1485" s="24">
        <v>0</v>
      </c>
      <c r="N1485" s="24">
        <v>0</v>
      </c>
      <c r="O1485" s="24">
        <v>0</v>
      </c>
      <c r="P1485" s="24">
        <v>0</v>
      </c>
      <c r="Q1485" s="24">
        <v>0</v>
      </c>
      <c r="R1485" s="24">
        <v>0</v>
      </c>
      <c r="S1485" s="24">
        <v>0</v>
      </c>
      <c r="T1485" s="24">
        <v>0</v>
      </c>
      <c r="U1485" s="24">
        <f t="shared" si="69"/>
        <v>0</v>
      </c>
      <c r="V1485" s="24">
        <f t="shared" si="70"/>
        <v>0</v>
      </c>
      <c r="W1485" s="24">
        <f t="shared" si="71"/>
        <v>1</v>
      </c>
    </row>
    <row r="1486" spans="1:23" x14ac:dyDescent="0.25">
      <c r="A1486" s="24" t="s">
        <v>1176</v>
      </c>
      <c r="B1486" s="8" t="s">
        <v>2522</v>
      </c>
      <c r="C1486" s="8" t="s">
        <v>737</v>
      </c>
      <c r="D1486" s="8" t="s">
        <v>717</v>
      </c>
      <c r="E1486" s="24">
        <v>0</v>
      </c>
      <c r="F1486" s="24">
        <v>0</v>
      </c>
      <c r="G1486" s="24">
        <v>0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0</v>
      </c>
      <c r="O1486" s="24">
        <v>0</v>
      </c>
      <c r="P1486" s="24">
        <v>0</v>
      </c>
      <c r="Q1486" s="24">
        <v>0</v>
      </c>
      <c r="R1486" s="24">
        <v>0</v>
      </c>
      <c r="S1486" s="24">
        <v>0</v>
      </c>
      <c r="T1486" s="24">
        <v>0</v>
      </c>
      <c r="U1486" s="24">
        <f t="shared" si="69"/>
        <v>0</v>
      </c>
      <c r="V1486" s="24">
        <f t="shared" si="70"/>
        <v>0</v>
      </c>
      <c r="W1486" s="24">
        <f t="shared" si="71"/>
        <v>1</v>
      </c>
    </row>
    <row r="1487" spans="1:23" x14ac:dyDescent="0.25">
      <c r="A1487" s="24" t="s">
        <v>84</v>
      </c>
      <c r="B1487" s="8" t="s">
        <v>2697</v>
      </c>
      <c r="C1487" s="8" t="s">
        <v>705</v>
      </c>
      <c r="D1487" s="8" t="s">
        <v>707</v>
      </c>
      <c r="E1487" s="24">
        <v>0</v>
      </c>
      <c r="F1487" s="24">
        <v>0</v>
      </c>
      <c r="G1487" s="24">
        <v>0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4">
        <v>0</v>
      </c>
      <c r="O1487" s="24">
        <v>0</v>
      </c>
      <c r="P1487" s="24">
        <v>0</v>
      </c>
      <c r="Q1487" s="24">
        <v>0</v>
      </c>
      <c r="R1487" s="24">
        <v>0</v>
      </c>
      <c r="S1487" s="24">
        <v>0</v>
      </c>
      <c r="T1487" s="24">
        <v>0</v>
      </c>
      <c r="U1487" s="24">
        <f t="shared" si="69"/>
        <v>0</v>
      </c>
      <c r="V1487" s="24">
        <f t="shared" si="70"/>
        <v>0</v>
      </c>
      <c r="W1487" s="24">
        <f t="shared" si="71"/>
        <v>1</v>
      </c>
    </row>
    <row r="1488" spans="1:23" x14ac:dyDescent="0.25">
      <c r="A1488" s="24" t="s">
        <v>193</v>
      </c>
      <c r="B1488" s="8" t="s">
        <v>1976</v>
      </c>
      <c r="C1488" s="8" t="s">
        <v>731</v>
      </c>
      <c r="D1488" s="8" t="s">
        <v>736</v>
      </c>
      <c r="E1488" s="24">
        <v>0</v>
      </c>
      <c r="F1488" s="24">
        <v>0</v>
      </c>
      <c r="G1488" s="24">
        <v>0</v>
      </c>
      <c r="H1488" s="24">
        <v>0</v>
      </c>
      <c r="I1488" s="24">
        <v>0</v>
      </c>
      <c r="J1488" s="24">
        <v>0</v>
      </c>
      <c r="K1488" s="24">
        <v>0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>
        <v>0</v>
      </c>
      <c r="T1488" s="24">
        <v>0</v>
      </c>
      <c r="U1488" s="24">
        <f t="shared" si="69"/>
        <v>0</v>
      </c>
      <c r="V1488" s="24">
        <f t="shared" si="70"/>
        <v>0</v>
      </c>
      <c r="W1488" s="24">
        <f t="shared" si="71"/>
        <v>1</v>
      </c>
    </row>
    <row r="1489" spans="1:23" x14ac:dyDescent="0.25">
      <c r="A1489" s="24" t="s">
        <v>132</v>
      </c>
      <c r="B1489" s="8" t="s">
        <v>1555</v>
      </c>
      <c r="C1489" s="8" t="s">
        <v>2</v>
      </c>
      <c r="D1489" s="8" t="s">
        <v>720</v>
      </c>
      <c r="E1489" s="24">
        <v>0</v>
      </c>
      <c r="F1489" s="24">
        <v>0</v>
      </c>
      <c r="G1489" s="24">
        <v>0</v>
      </c>
      <c r="H1489" s="24">
        <v>0</v>
      </c>
      <c r="I1489" s="24">
        <v>0</v>
      </c>
      <c r="J1489" s="24">
        <v>0</v>
      </c>
      <c r="K1489" s="24">
        <v>0</v>
      </c>
      <c r="L1489" s="24">
        <v>0</v>
      </c>
      <c r="M1489" s="24">
        <v>0</v>
      </c>
      <c r="N1489" s="24">
        <v>0</v>
      </c>
      <c r="O1489" s="24">
        <v>0</v>
      </c>
      <c r="P1489" s="24">
        <v>0</v>
      </c>
      <c r="Q1489" s="24">
        <v>0</v>
      </c>
      <c r="R1489" s="24">
        <v>0</v>
      </c>
      <c r="S1489" s="24">
        <v>0</v>
      </c>
      <c r="T1489" s="24">
        <v>0</v>
      </c>
      <c r="U1489" s="24">
        <f t="shared" si="69"/>
        <v>0</v>
      </c>
      <c r="V1489" s="24">
        <f t="shared" si="70"/>
        <v>0</v>
      </c>
      <c r="W1489" s="24">
        <f t="shared" si="71"/>
        <v>1</v>
      </c>
    </row>
    <row r="1490" spans="1:23" x14ac:dyDescent="0.25">
      <c r="A1490" s="24" t="s">
        <v>207</v>
      </c>
      <c r="B1490" s="8" t="s">
        <v>257</v>
      </c>
      <c r="C1490" s="8" t="s">
        <v>705</v>
      </c>
      <c r="D1490" s="8" t="s">
        <v>733</v>
      </c>
      <c r="E1490" s="24">
        <v>0</v>
      </c>
      <c r="F1490" s="24">
        <v>0</v>
      </c>
      <c r="G1490" s="24">
        <v>0</v>
      </c>
      <c r="H1490" s="24">
        <v>0</v>
      </c>
      <c r="I1490" s="24">
        <v>0</v>
      </c>
      <c r="J1490" s="24">
        <v>0</v>
      </c>
      <c r="K1490" s="24">
        <v>0</v>
      </c>
      <c r="L1490" s="24">
        <v>0</v>
      </c>
      <c r="M1490" s="24">
        <v>0</v>
      </c>
      <c r="N1490" s="24">
        <v>0</v>
      </c>
      <c r="O1490" s="24">
        <v>0</v>
      </c>
      <c r="P1490" s="24">
        <v>0</v>
      </c>
      <c r="Q1490" s="24">
        <v>0</v>
      </c>
      <c r="R1490" s="24">
        <v>0</v>
      </c>
      <c r="S1490" s="24">
        <v>0</v>
      </c>
      <c r="T1490" s="24">
        <v>0</v>
      </c>
      <c r="U1490" s="24">
        <f t="shared" si="69"/>
        <v>0</v>
      </c>
      <c r="V1490" s="24">
        <f t="shared" si="70"/>
        <v>0</v>
      </c>
      <c r="W1490" s="24">
        <f t="shared" si="71"/>
        <v>1</v>
      </c>
    </row>
    <row r="1491" spans="1:23" x14ac:dyDescent="0.25">
      <c r="A1491" s="24" t="s">
        <v>132</v>
      </c>
      <c r="B1491" s="8" t="s">
        <v>515</v>
      </c>
      <c r="C1491" s="8" t="s">
        <v>737</v>
      </c>
      <c r="D1491" s="8" t="s">
        <v>723</v>
      </c>
      <c r="E1491" s="24">
        <v>0</v>
      </c>
      <c r="F1491" s="24">
        <v>0</v>
      </c>
      <c r="G1491" s="24">
        <v>0</v>
      </c>
      <c r="H1491" s="24">
        <v>0</v>
      </c>
      <c r="I1491" s="24">
        <v>0</v>
      </c>
      <c r="J1491" s="24">
        <v>0</v>
      </c>
      <c r="K1491" s="24">
        <v>0</v>
      </c>
      <c r="L1491" s="24">
        <v>0</v>
      </c>
      <c r="M1491" s="24">
        <v>0</v>
      </c>
      <c r="N1491" s="24">
        <v>0</v>
      </c>
      <c r="O1491" s="24">
        <v>0</v>
      </c>
      <c r="P1491" s="24">
        <v>0</v>
      </c>
      <c r="Q1491" s="24">
        <v>0</v>
      </c>
      <c r="R1491" s="24">
        <v>0</v>
      </c>
      <c r="S1491" s="24">
        <v>0</v>
      </c>
      <c r="T1491" s="24">
        <v>0</v>
      </c>
      <c r="U1491" s="24">
        <f t="shared" si="69"/>
        <v>0</v>
      </c>
      <c r="V1491" s="24">
        <f t="shared" si="70"/>
        <v>0</v>
      </c>
      <c r="W1491" s="24">
        <f t="shared" si="71"/>
        <v>1</v>
      </c>
    </row>
    <row r="1492" spans="1:23" x14ac:dyDescent="0.25">
      <c r="A1492" s="24" t="s">
        <v>2698</v>
      </c>
      <c r="B1492" s="8" t="s">
        <v>2502</v>
      </c>
      <c r="C1492" s="8" t="s">
        <v>731</v>
      </c>
      <c r="D1492" s="8" t="s">
        <v>710</v>
      </c>
      <c r="E1492" s="24">
        <v>0</v>
      </c>
      <c r="F1492" s="24">
        <v>0</v>
      </c>
      <c r="G1492" s="24">
        <v>0</v>
      </c>
      <c r="H1492" s="24">
        <v>0</v>
      </c>
      <c r="I1492" s="24">
        <v>0</v>
      </c>
      <c r="J1492" s="24">
        <v>0</v>
      </c>
      <c r="K1492" s="24">
        <v>0</v>
      </c>
      <c r="L1492" s="24">
        <v>0</v>
      </c>
      <c r="M1492" s="24">
        <v>0</v>
      </c>
      <c r="N1492" s="24">
        <v>0</v>
      </c>
      <c r="O1492" s="24">
        <v>0</v>
      </c>
      <c r="P1492" s="24">
        <v>0</v>
      </c>
      <c r="Q1492" s="24">
        <v>0</v>
      </c>
      <c r="R1492" s="24">
        <v>0</v>
      </c>
      <c r="S1492" s="24">
        <v>0</v>
      </c>
      <c r="T1492" s="24">
        <v>0</v>
      </c>
      <c r="U1492" s="24">
        <f t="shared" si="69"/>
        <v>0</v>
      </c>
      <c r="V1492" s="24">
        <f t="shared" si="70"/>
        <v>0</v>
      </c>
      <c r="W1492" s="24">
        <f t="shared" si="71"/>
        <v>1</v>
      </c>
    </row>
    <row r="1493" spans="1:23" x14ac:dyDescent="0.25">
      <c r="A1493" s="24" t="s">
        <v>693</v>
      </c>
      <c r="B1493" s="8" t="s">
        <v>2700</v>
      </c>
      <c r="C1493" s="8" t="s">
        <v>737</v>
      </c>
      <c r="D1493" s="8" t="s">
        <v>710</v>
      </c>
      <c r="E1493" s="24">
        <v>0</v>
      </c>
      <c r="F1493" s="24">
        <v>0</v>
      </c>
      <c r="G1493" s="24">
        <v>0</v>
      </c>
      <c r="H1493" s="24">
        <v>0</v>
      </c>
      <c r="I1493" s="24">
        <v>0</v>
      </c>
      <c r="J1493" s="24">
        <v>0</v>
      </c>
      <c r="K1493" s="24">
        <v>0</v>
      </c>
      <c r="L1493" s="24">
        <v>0</v>
      </c>
      <c r="M1493" s="24">
        <v>0</v>
      </c>
      <c r="N1493" s="24">
        <v>0</v>
      </c>
      <c r="O1493" s="24">
        <v>0</v>
      </c>
      <c r="P1493" s="24">
        <v>0</v>
      </c>
      <c r="Q1493" s="24">
        <v>0</v>
      </c>
      <c r="R1493" s="24">
        <v>0</v>
      </c>
      <c r="S1493" s="24">
        <v>0</v>
      </c>
      <c r="T1493" s="24">
        <v>0</v>
      </c>
      <c r="U1493" s="24">
        <f t="shared" si="69"/>
        <v>0</v>
      </c>
      <c r="V1493" s="24">
        <f t="shared" si="70"/>
        <v>0</v>
      </c>
      <c r="W1493" s="24">
        <f t="shared" si="71"/>
        <v>1</v>
      </c>
    </row>
    <row r="1494" spans="1:23" x14ac:dyDescent="0.25">
      <c r="A1494" s="24" t="s">
        <v>1632</v>
      </c>
      <c r="B1494" s="8" t="s">
        <v>125</v>
      </c>
      <c r="C1494" s="8" t="s">
        <v>735</v>
      </c>
      <c r="D1494" s="8" t="s">
        <v>712</v>
      </c>
      <c r="E1494" s="24">
        <v>0</v>
      </c>
      <c r="F1494" s="24">
        <v>0</v>
      </c>
      <c r="G1494" s="24">
        <v>0</v>
      </c>
      <c r="H1494" s="24">
        <v>0</v>
      </c>
      <c r="I1494" s="24">
        <v>0</v>
      </c>
      <c r="J1494" s="24">
        <v>0</v>
      </c>
      <c r="K1494" s="24">
        <v>0</v>
      </c>
      <c r="L1494" s="24">
        <v>0</v>
      </c>
      <c r="M1494" s="24">
        <v>0</v>
      </c>
      <c r="N1494" s="24">
        <v>0</v>
      </c>
      <c r="O1494" s="24">
        <v>0</v>
      </c>
      <c r="P1494" s="24">
        <v>0</v>
      </c>
      <c r="Q1494" s="24">
        <v>0</v>
      </c>
      <c r="R1494" s="24">
        <v>0</v>
      </c>
      <c r="S1494" s="24">
        <v>0</v>
      </c>
      <c r="T1494" s="24">
        <v>0</v>
      </c>
      <c r="U1494" s="24">
        <f t="shared" si="69"/>
        <v>0</v>
      </c>
      <c r="V1494" s="24">
        <f t="shared" si="70"/>
        <v>0</v>
      </c>
      <c r="W1494" s="24">
        <f t="shared" si="71"/>
        <v>1</v>
      </c>
    </row>
    <row r="1495" spans="1:23" x14ac:dyDescent="0.25">
      <c r="A1495" s="24" t="s">
        <v>2701</v>
      </c>
      <c r="B1495" s="8" t="s">
        <v>1127</v>
      </c>
      <c r="C1495" s="8" t="s">
        <v>2</v>
      </c>
      <c r="D1495" s="8" t="s">
        <v>703</v>
      </c>
      <c r="E1495" s="24">
        <v>0</v>
      </c>
      <c r="F1495" s="24">
        <v>0</v>
      </c>
      <c r="G1495" s="24">
        <v>0</v>
      </c>
      <c r="H1495" s="24">
        <v>0</v>
      </c>
      <c r="I1495" s="24">
        <v>0</v>
      </c>
      <c r="J1495" s="24">
        <v>0</v>
      </c>
      <c r="K1495" s="24">
        <v>0</v>
      </c>
      <c r="L1495" s="24">
        <v>0</v>
      </c>
      <c r="M1495" s="24">
        <v>0</v>
      </c>
      <c r="N1495" s="24">
        <v>0</v>
      </c>
      <c r="O1495" s="24">
        <v>0</v>
      </c>
      <c r="P1495" s="24">
        <v>0</v>
      </c>
      <c r="Q1495" s="24">
        <v>0</v>
      </c>
      <c r="R1495" s="24">
        <v>0</v>
      </c>
      <c r="S1495" s="24">
        <v>0</v>
      </c>
      <c r="T1495" s="24">
        <v>0</v>
      </c>
      <c r="U1495" s="24">
        <f t="shared" si="69"/>
        <v>0</v>
      </c>
      <c r="V1495" s="24">
        <f t="shared" si="70"/>
        <v>0</v>
      </c>
      <c r="W1495" s="24">
        <f t="shared" si="71"/>
        <v>1</v>
      </c>
    </row>
    <row r="1496" spans="1:23" x14ac:dyDescent="0.25">
      <c r="A1496" s="24" t="s">
        <v>951</v>
      </c>
      <c r="B1496" s="8" t="s">
        <v>2702</v>
      </c>
      <c r="C1496" s="8" t="s">
        <v>737</v>
      </c>
      <c r="D1496" s="8" t="s">
        <v>716</v>
      </c>
      <c r="E1496" s="24">
        <v>0</v>
      </c>
      <c r="F1496" s="24">
        <v>0</v>
      </c>
      <c r="G1496" s="24">
        <v>0</v>
      </c>
      <c r="H1496" s="24">
        <v>0</v>
      </c>
      <c r="I1496" s="24">
        <v>0</v>
      </c>
      <c r="J1496" s="24">
        <v>0</v>
      </c>
      <c r="K1496" s="24">
        <v>0</v>
      </c>
      <c r="L1496" s="24">
        <v>0</v>
      </c>
      <c r="M1496" s="24">
        <v>0</v>
      </c>
      <c r="N1496" s="24">
        <v>0</v>
      </c>
      <c r="O1496" s="24">
        <v>0</v>
      </c>
      <c r="P1496" s="24">
        <v>0</v>
      </c>
      <c r="Q1496" s="24">
        <v>0</v>
      </c>
      <c r="R1496" s="24">
        <v>0</v>
      </c>
      <c r="S1496" s="24">
        <v>0</v>
      </c>
      <c r="T1496" s="24">
        <v>0</v>
      </c>
      <c r="U1496" s="24">
        <f t="shared" si="69"/>
        <v>0</v>
      </c>
      <c r="V1496" s="24">
        <f t="shared" si="70"/>
        <v>0</v>
      </c>
      <c r="W1496" s="24">
        <f t="shared" si="71"/>
        <v>1</v>
      </c>
    </row>
    <row r="1497" spans="1:23" x14ac:dyDescent="0.25">
      <c r="A1497" s="24" t="s">
        <v>1052</v>
      </c>
      <c r="B1497" s="8" t="s">
        <v>2703</v>
      </c>
      <c r="C1497" s="8" t="s">
        <v>2</v>
      </c>
      <c r="D1497" s="8" t="s">
        <v>708</v>
      </c>
      <c r="E1497" s="24">
        <v>0</v>
      </c>
      <c r="F1497" s="24">
        <v>0</v>
      </c>
      <c r="G1497" s="24">
        <v>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v>0</v>
      </c>
      <c r="T1497" s="24">
        <v>0</v>
      </c>
      <c r="U1497" s="24">
        <f t="shared" si="69"/>
        <v>0</v>
      </c>
      <c r="V1497" s="24">
        <f t="shared" si="70"/>
        <v>0</v>
      </c>
      <c r="W1497" s="24">
        <f t="shared" si="71"/>
        <v>1</v>
      </c>
    </row>
    <row r="1498" spans="1:23" x14ac:dyDescent="0.25">
      <c r="A1498" s="24" t="s">
        <v>138</v>
      </c>
      <c r="B1498" s="8" t="s">
        <v>2706</v>
      </c>
      <c r="C1498" s="8" t="s">
        <v>732</v>
      </c>
      <c r="D1498" s="8" t="s">
        <v>703</v>
      </c>
      <c r="E1498" s="24">
        <v>0</v>
      </c>
      <c r="F1498" s="24">
        <v>0</v>
      </c>
      <c r="G1498" s="24">
        <v>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4">
        <v>0</v>
      </c>
      <c r="O1498" s="24">
        <v>0</v>
      </c>
      <c r="P1498" s="24">
        <v>0</v>
      </c>
      <c r="Q1498" s="24">
        <v>0</v>
      </c>
      <c r="R1498" s="24">
        <v>0</v>
      </c>
      <c r="S1498" s="24">
        <v>0</v>
      </c>
      <c r="T1498" s="24">
        <v>0</v>
      </c>
      <c r="U1498" s="24">
        <f t="shared" si="69"/>
        <v>0</v>
      </c>
      <c r="V1498" s="24">
        <f t="shared" si="70"/>
        <v>0</v>
      </c>
      <c r="W1498" s="24">
        <f t="shared" si="71"/>
        <v>1</v>
      </c>
    </row>
    <row r="1499" spans="1:23" x14ac:dyDescent="0.25">
      <c r="A1499" s="24" t="s">
        <v>188</v>
      </c>
      <c r="B1499" s="8" t="s">
        <v>2707</v>
      </c>
      <c r="C1499" s="8" t="s">
        <v>735</v>
      </c>
      <c r="D1499" s="8" t="s">
        <v>736</v>
      </c>
      <c r="E1499" s="24">
        <v>0</v>
      </c>
      <c r="F1499" s="24">
        <v>0</v>
      </c>
      <c r="G1499" s="24">
        <v>0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v>0</v>
      </c>
      <c r="S1499" s="24">
        <v>0</v>
      </c>
      <c r="T1499" s="24">
        <v>0</v>
      </c>
      <c r="U1499" s="24">
        <f t="shared" si="69"/>
        <v>0</v>
      </c>
      <c r="V1499" s="24">
        <f t="shared" si="70"/>
        <v>0</v>
      </c>
      <c r="W1499" s="24">
        <f t="shared" si="71"/>
        <v>1</v>
      </c>
    </row>
    <row r="1500" spans="1:23" x14ac:dyDescent="0.25">
      <c r="A1500" s="24" t="s">
        <v>2708</v>
      </c>
      <c r="B1500" s="8" t="s">
        <v>2709</v>
      </c>
      <c r="C1500" s="8" t="s">
        <v>2</v>
      </c>
      <c r="D1500" s="8" t="s">
        <v>701</v>
      </c>
      <c r="E1500" s="24">
        <v>0</v>
      </c>
      <c r="F1500" s="24">
        <v>0</v>
      </c>
      <c r="G1500" s="24">
        <v>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v>0</v>
      </c>
      <c r="T1500" s="24">
        <v>0</v>
      </c>
      <c r="U1500" s="24">
        <f t="shared" si="69"/>
        <v>0</v>
      </c>
      <c r="V1500" s="24">
        <f t="shared" si="70"/>
        <v>0</v>
      </c>
      <c r="W1500" s="24">
        <f t="shared" si="71"/>
        <v>1</v>
      </c>
    </row>
    <row r="1501" spans="1:23" x14ac:dyDescent="0.25">
      <c r="A1501" s="24" t="s">
        <v>2710</v>
      </c>
      <c r="B1501" s="8" t="s">
        <v>163</v>
      </c>
      <c r="C1501" s="8" t="s">
        <v>737</v>
      </c>
      <c r="D1501" s="8" t="s">
        <v>715</v>
      </c>
      <c r="E1501" s="24">
        <v>0</v>
      </c>
      <c r="F1501" s="24">
        <v>0</v>
      </c>
      <c r="G1501" s="24">
        <v>0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v>0</v>
      </c>
      <c r="S1501" s="24">
        <v>0</v>
      </c>
      <c r="T1501" s="24">
        <v>0</v>
      </c>
      <c r="U1501" s="24">
        <f t="shared" si="69"/>
        <v>0</v>
      </c>
      <c r="V1501" s="24">
        <f t="shared" si="70"/>
        <v>0</v>
      </c>
      <c r="W1501" s="24">
        <f t="shared" si="71"/>
        <v>1</v>
      </c>
    </row>
    <row r="1502" spans="1:23" x14ac:dyDescent="0.25">
      <c r="A1502" s="24" t="s">
        <v>1040</v>
      </c>
      <c r="B1502" s="8" t="s">
        <v>2711</v>
      </c>
      <c r="C1502" s="8" t="s">
        <v>731</v>
      </c>
      <c r="D1502" s="8" t="s">
        <v>733</v>
      </c>
      <c r="E1502" s="24">
        <v>0</v>
      </c>
      <c r="F1502" s="24">
        <v>0</v>
      </c>
      <c r="G1502" s="24">
        <v>0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v>0</v>
      </c>
      <c r="T1502" s="24">
        <v>0</v>
      </c>
      <c r="U1502" s="24">
        <f t="shared" si="69"/>
        <v>0</v>
      </c>
      <c r="V1502" s="24">
        <f t="shared" si="70"/>
        <v>0</v>
      </c>
      <c r="W1502" s="24">
        <f t="shared" si="71"/>
        <v>1</v>
      </c>
    </row>
    <row r="1503" spans="1:23" x14ac:dyDescent="0.25">
      <c r="A1503" s="24" t="s">
        <v>2712</v>
      </c>
      <c r="B1503" s="8" t="s">
        <v>1633</v>
      </c>
      <c r="C1503" s="8" t="s">
        <v>2</v>
      </c>
      <c r="D1503" s="8" t="s">
        <v>699</v>
      </c>
      <c r="E1503" s="24">
        <v>0</v>
      </c>
      <c r="F1503" s="24">
        <v>0</v>
      </c>
      <c r="G1503" s="24">
        <v>0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v>0</v>
      </c>
      <c r="T1503" s="24">
        <v>0</v>
      </c>
      <c r="U1503" s="24">
        <f t="shared" si="69"/>
        <v>0</v>
      </c>
      <c r="V1503" s="24">
        <f t="shared" si="70"/>
        <v>0</v>
      </c>
      <c r="W1503" s="24">
        <f t="shared" si="71"/>
        <v>1</v>
      </c>
    </row>
    <row r="1504" spans="1:23" x14ac:dyDescent="0.25">
      <c r="A1504" s="24" t="s">
        <v>52</v>
      </c>
      <c r="B1504" s="8" t="s">
        <v>2713</v>
      </c>
      <c r="C1504" s="8" t="s">
        <v>737</v>
      </c>
      <c r="D1504" s="8" t="s">
        <v>712</v>
      </c>
      <c r="E1504" s="24">
        <v>0</v>
      </c>
      <c r="F1504" s="24">
        <v>0</v>
      </c>
      <c r="G1504" s="24">
        <v>0</v>
      </c>
      <c r="H1504" s="24">
        <v>0</v>
      </c>
      <c r="I1504" s="24">
        <v>0</v>
      </c>
      <c r="J1504" s="24">
        <v>0</v>
      </c>
      <c r="K1504" s="24">
        <v>0</v>
      </c>
      <c r="L1504" s="24">
        <v>0</v>
      </c>
      <c r="M1504" s="24">
        <v>0</v>
      </c>
      <c r="N1504" s="24">
        <v>0</v>
      </c>
      <c r="O1504" s="24">
        <v>0</v>
      </c>
      <c r="P1504" s="24">
        <v>0</v>
      </c>
      <c r="Q1504" s="24">
        <v>0</v>
      </c>
      <c r="R1504" s="24">
        <v>0</v>
      </c>
      <c r="S1504" s="24">
        <v>0</v>
      </c>
      <c r="T1504" s="24">
        <v>0</v>
      </c>
      <c r="U1504" s="24">
        <f t="shared" si="69"/>
        <v>0</v>
      </c>
      <c r="V1504" s="24">
        <f t="shared" si="70"/>
        <v>0</v>
      </c>
      <c r="W1504" s="24">
        <f t="shared" si="71"/>
        <v>1</v>
      </c>
    </row>
    <row r="1505" spans="1:23" x14ac:dyDescent="0.25">
      <c r="A1505" s="24" t="s">
        <v>2714</v>
      </c>
      <c r="B1505" s="8" t="s">
        <v>2715</v>
      </c>
      <c r="C1505" s="8" t="s">
        <v>737</v>
      </c>
      <c r="D1505" s="8" t="s">
        <v>717</v>
      </c>
      <c r="E1505" s="24">
        <v>0</v>
      </c>
      <c r="F1505" s="24">
        <v>0</v>
      </c>
      <c r="G1505" s="24">
        <v>0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>
        <v>0</v>
      </c>
      <c r="T1505" s="24">
        <v>0</v>
      </c>
      <c r="U1505" s="24">
        <f t="shared" si="69"/>
        <v>0</v>
      </c>
      <c r="V1505" s="24">
        <f t="shared" si="70"/>
        <v>0</v>
      </c>
      <c r="W1505" s="24">
        <f t="shared" si="71"/>
        <v>1</v>
      </c>
    </row>
    <row r="1506" spans="1:23" x14ac:dyDescent="0.25">
      <c r="A1506" s="24" t="s">
        <v>43</v>
      </c>
      <c r="B1506" s="8" t="s">
        <v>2716</v>
      </c>
      <c r="C1506" s="8" t="s">
        <v>705</v>
      </c>
      <c r="D1506" s="8" t="s">
        <v>713</v>
      </c>
      <c r="E1506" s="24">
        <v>0</v>
      </c>
      <c r="F1506" s="24">
        <v>0</v>
      </c>
      <c r="G1506" s="24">
        <v>0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4">
        <v>0</v>
      </c>
      <c r="O1506" s="24">
        <v>0</v>
      </c>
      <c r="P1506" s="24">
        <v>0</v>
      </c>
      <c r="Q1506" s="24">
        <v>0</v>
      </c>
      <c r="R1506" s="24">
        <v>0</v>
      </c>
      <c r="S1506" s="24">
        <v>0</v>
      </c>
      <c r="T1506" s="24">
        <v>0</v>
      </c>
      <c r="U1506" s="24">
        <f t="shared" si="69"/>
        <v>0</v>
      </c>
      <c r="V1506" s="24">
        <f t="shared" si="70"/>
        <v>0</v>
      </c>
      <c r="W1506" s="24">
        <f t="shared" si="71"/>
        <v>1</v>
      </c>
    </row>
    <row r="1507" spans="1:23" x14ac:dyDescent="0.25">
      <c r="A1507" s="24" t="s">
        <v>61</v>
      </c>
      <c r="B1507" s="8" t="s">
        <v>296</v>
      </c>
      <c r="C1507" s="8" t="s">
        <v>705</v>
      </c>
      <c r="D1507" s="8" t="s">
        <v>728</v>
      </c>
      <c r="E1507" s="24">
        <v>0</v>
      </c>
      <c r="F1507" s="24">
        <v>0</v>
      </c>
      <c r="G1507" s="24">
        <v>0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4">
        <v>0</v>
      </c>
      <c r="O1507" s="24">
        <v>0</v>
      </c>
      <c r="P1507" s="24">
        <v>0</v>
      </c>
      <c r="Q1507" s="24">
        <v>0</v>
      </c>
      <c r="R1507" s="24">
        <v>0</v>
      </c>
      <c r="S1507" s="24">
        <v>0</v>
      </c>
      <c r="T1507" s="24">
        <v>0</v>
      </c>
      <c r="U1507" s="24">
        <f t="shared" si="69"/>
        <v>0</v>
      </c>
      <c r="V1507" s="24">
        <f t="shared" si="70"/>
        <v>0</v>
      </c>
      <c r="W1507" s="24">
        <f t="shared" si="71"/>
        <v>1</v>
      </c>
    </row>
    <row r="1508" spans="1:23" x14ac:dyDescent="0.25">
      <c r="A1508" s="24" t="s">
        <v>2717</v>
      </c>
      <c r="B1508" s="8" t="s">
        <v>2718</v>
      </c>
      <c r="C1508" s="8" t="s">
        <v>2035</v>
      </c>
      <c r="D1508" s="8" t="s">
        <v>715</v>
      </c>
      <c r="E1508" s="24">
        <v>0</v>
      </c>
      <c r="F1508" s="24">
        <v>0</v>
      </c>
      <c r="G1508" s="24">
        <v>0</v>
      </c>
      <c r="H1508" s="24">
        <v>0</v>
      </c>
      <c r="I1508" s="24">
        <v>0</v>
      </c>
      <c r="J1508" s="24">
        <v>0</v>
      </c>
      <c r="K1508" s="24">
        <v>0</v>
      </c>
      <c r="L1508" s="24">
        <v>0</v>
      </c>
      <c r="M1508" s="24">
        <v>0</v>
      </c>
      <c r="N1508" s="24">
        <v>0</v>
      </c>
      <c r="O1508" s="24">
        <v>0</v>
      </c>
      <c r="P1508" s="24">
        <v>0</v>
      </c>
      <c r="Q1508" s="24">
        <v>0</v>
      </c>
      <c r="R1508" s="24">
        <v>0</v>
      </c>
      <c r="S1508" s="24">
        <v>0</v>
      </c>
      <c r="T1508" s="24">
        <v>0</v>
      </c>
      <c r="U1508" s="24">
        <f t="shared" si="69"/>
        <v>0</v>
      </c>
      <c r="V1508" s="24">
        <f t="shared" si="70"/>
        <v>0</v>
      </c>
      <c r="W1508" s="24">
        <f t="shared" si="71"/>
        <v>1</v>
      </c>
    </row>
    <row r="1509" spans="1:23" x14ac:dyDescent="0.25">
      <c r="A1509" s="24" t="s">
        <v>275</v>
      </c>
      <c r="B1509" s="8" t="s">
        <v>2719</v>
      </c>
      <c r="C1509" s="8" t="s">
        <v>705</v>
      </c>
      <c r="D1509" s="8" t="s">
        <v>708</v>
      </c>
      <c r="E1509" s="24">
        <v>0</v>
      </c>
      <c r="F1509" s="24">
        <v>0</v>
      </c>
      <c r="G1509" s="24">
        <v>0</v>
      </c>
      <c r="H1509" s="24">
        <v>0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4">
        <v>0</v>
      </c>
      <c r="O1509" s="24">
        <v>0</v>
      </c>
      <c r="P1509" s="24">
        <v>0</v>
      </c>
      <c r="Q1509" s="24">
        <v>0</v>
      </c>
      <c r="R1509" s="24">
        <v>0</v>
      </c>
      <c r="S1509" s="24">
        <v>0</v>
      </c>
      <c r="T1509" s="24">
        <v>0</v>
      </c>
      <c r="U1509" s="24">
        <f t="shared" si="69"/>
        <v>0</v>
      </c>
      <c r="V1509" s="24">
        <f t="shared" si="70"/>
        <v>0</v>
      </c>
      <c r="W1509" s="24">
        <f t="shared" si="71"/>
        <v>1</v>
      </c>
    </row>
    <row r="1510" spans="1:23" x14ac:dyDescent="0.25">
      <c r="A1510" s="24" t="s">
        <v>957</v>
      </c>
      <c r="B1510" s="8" t="s">
        <v>2720</v>
      </c>
      <c r="C1510" s="8" t="s">
        <v>3</v>
      </c>
      <c r="D1510" s="8" t="s">
        <v>709</v>
      </c>
      <c r="E1510" s="24">
        <v>0</v>
      </c>
      <c r="F1510" s="24">
        <v>0</v>
      </c>
      <c r="G1510" s="24">
        <v>0</v>
      </c>
      <c r="H1510" s="24">
        <v>0</v>
      </c>
      <c r="I1510" s="24">
        <v>0</v>
      </c>
      <c r="J1510" s="24">
        <v>0</v>
      </c>
      <c r="K1510" s="24">
        <v>0</v>
      </c>
      <c r="L1510" s="24">
        <v>0</v>
      </c>
      <c r="M1510" s="24">
        <v>0</v>
      </c>
      <c r="N1510" s="24">
        <v>0</v>
      </c>
      <c r="O1510" s="24">
        <v>0</v>
      </c>
      <c r="P1510" s="24">
        <v>0</v>
      </c>
      <c r="Q1510" s="24">
        <v>0</v>
      </c>
      <c r="R1510" s="24">
        <v>0</v>
      </c>
      <c r="S1510" s="24">
        <v>0</v>
      </c>
      <c r="T1510" s="24">
        <v>0</v>
      </c>
      <c r="U1510" s="24">
        <f t="shared" si="69"/>
        <v>0</v>
      </c>
      <c r="V1510" s="24">
        <f t="shared" si="70"/>
        <v>0</v>
      </c>
      <c r="W1510" s="24">
        <f t="shared" si="71"/>
        <v>1</v>
      </c>
    </row>
    <row r="1511" spans="1:23" x14ac:dyDescent="0.25">
      <c r="A1511" s="24" t="s">
        <v>1634</v>
      </c>
      <c r="B1511" s="8" t="s">
        <v>2721</v>
      </c>
      <c r="C1511" s="8" t="s">
        <v>2</v>
      </c>
      <c r="D1511" s="8" t="s">
        <v>714</v>
      </c>
      <c r="E1511" s="24">
        <v>0</v>
      </c>
      <c r="F1511" s="24">
        <v>0</v>
      </c>
      <c r="G1511" s="24">
        <v>0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4">
        <v>0</v>
      </c>
      <c r="O1511" s="24">
        <v>0</v>
      </c>
      <c r="P1511" s="24">
        <v>0</v>
      </c>
      <c r="Q1511" s="24">
        <v>0</v>
      </c>
      <c r="R1511" s="24">
        <v>0</v>
      </c>
      <c r="S1511" s="24">
        <v>0</v>
      </c>
      <c r="T1511" s="24">
        <v>0</v>
      </c>
      <c r="U1511" s="24">
        <f t="shared" si="69"/>
        <v>0</v>
      </c>
      <c r="V1511" s="24">
        <f t="shared" si="70"/>
        <v>0</v>
      </c>
      <c r="W1511" s="24">
        <f t="shared" si="71"/>
        <v>1</v>
      </c>
    </row>
    <row r="1512" spans="1:23" x14ac:dyDescent="0.25">
      <c r="A1512" s="24" t="s">
        <v>185</v>
      </c>
      <c r="B1512" s="8" t="s">
        <v>1767</v>
      </c>
      <c r="C1512" s="8" t="s">
        <v>731</v>
      </c>
      <c r="D1512" s="8" t="s">
        <v>720</v>
      </c>
      <c r="E1512" s="24">
        <v>0</v>
      </c>
      <c r="F1512" s="24">
        <v>0</v>
      </c>
      <c r="G1512" s="24">
        <v>0</v>
      </c>
      <c r="H1512" s="24">
        <v>0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4">
        <v>0</v>
      </c>
      <c r="O1512" s="24">
        <v>0</v>
      </c>
      <c r="P1512" s="24">
        <v>0</v>
      </c>
      <c r="Q1512" s="24">
        <v>0</v>
      </c>
      <c r="R1512" s="24">
        <v>0</v>
      </c>
      <c r="S1512" s="24">
        <v>0</v>
      </c>
      <c r="T1512" s="24">
        <v>0</v>
      </c>
      <c r="U1512" s="24">
        <f t="shared" si="69"/>
        <v>0</v>
      </c>
      <c r="V1512" s="24">
        <f t="shared" si="70"/>
        <v>0</v>
      </c>
      <c r="W1512" s="24">
        <f t="shared" si="71"/>
        <v>1</v>
      </c>
    </row>
    <row r="1513" spans="1:23" x14ac:dyDescent="0.25">
      <c r="A1513" s="24" t="s">
        <v>530</v>
      </c>
      <c r="B1513" s="8" t="s">
        <v>2722</v>
      </c>
      <c r="C1513" s="8" t="s">
        <v>737</v>
      </c>
      <c r="D1513" s="8" t="s">
        <v>717</v>
      </c>
      <c r="E1513" s="24">
        <v>0</v>
      </c>
      <c r="F1513" s="24">
        <v>0</v>
      </c>
      <c r="G1513" s="24">
        <v>0</v>
      </c>
      <c r="H1513" s="24">
        <v>0</v>
      </c>
      <c r="I1513" s="24">
        <v>0</v>
      </c>
      <c r="J1513" s="24">
        <v>0</v>
      </c>
      <c r="K1513" s="24">
        <v>0</v>
      </c>
      <c r="L1513" s="24">
        <v>0</v>
      </c>
      <c r="M1513" s="24">
        <v>0</v>
      </c>
      <c r="N1513" s="24">
        <v>0</v>
      </c>
      <c r="O1513" s="24">
        <v>0</v>
      </c>
      <c r="P1513" s="24">
        <v>0</v>
      </c>
      <c r="Q1513" s="24">
        <v>0</v>
      </c>
      <c r="R1513" s="24">
        <v>0</v>
      </c>
      <c r="S1513" s="24">
        <v>0</v>
      </c>
      <c r="T1513" s="24">
        <v>0</v>
      </c>
      <c r="U1513" s="24">
        <f t="shared" si="69"/>
        <v>0</v>
      </c>
      <c r="V1513" s="24">
        <f t="shared" si="70"/>
        <v>0</v>
      </c>
      <c r="W1513" s="24">
        <f t="shared" si="71"/>
        <v>1</v>
      </c>
    </row>
    <row r="1514" spans="1:23" x14ac:dyDescent="0.25">
      <c r="A1514" s="24" t="s">
        <v>512</v>
      </c>
      <c r="B1514" s="8" t="s">
        <v>2723</v>
      </c>
      <c r="C1514" s="8" t="s">
        <v>3</v>
      </c>
      <c r="D1514" s="8" t="s">
        <v>716</v>
      </c>
      <c r="E1514" s="24">
        <v>0</v>
      </c>
      <c r="F1514" s="24">
        <v>0</v>
      </c>
      <c r="G1514" s="24">
        <v>0</v>
      </c>
      <c r="H1514" s="24">
        <v>0</v>
      </c>
      <c r="I1514" s="24">
        <v>0</v>
      </c>
      <c r="J1514" s="24">
        <v>0</v>
      </c>
      <c r="K1514" s="24">
        <v>0</v>
      </c>
      <c r="L1514" s="24">
        <v>0</v>
      </c>
      <c r="M1514" s="24">
        <v>0</v>
      </c>
      <c r="N1514" s="24">
        <v>0</v>
      </c>
      <c r="O1514" s="24">
        <v>0</v>
      </c>
      <c r="P1514" s="24">
        <v>0</v>
      </c>
      <c r="Q1514" s="24">
        <v>0</v>
      </c>
      <c r="R1514" s="24">
        <v>0</v>
      </c>
      <c r="S1514" s="24">
        <v>0</v>
      </c>
      <c r="T1514" s="24">
        <v>0</v>
      </c>
      <c r="U1514" s="24">
        <f t="shared" si="69"/>
        <v>0</v>
      </c>
      <c r="V1514" s="24">
        <f t="shared" si="70"/>
        <v>0</v>
      </c>
      <c r="W1514" s="24">
        <f t="shared" si="71"/>
        <v>1</v>
      </c>
    </row>
    <row r="1515" spans="1:23" x14ac:dyDescent="0.25">
      <c r="A1515" s="24" t="s">
        <v>32</v>
      </c>
      <c r="B1515" s="8" t="s">
        <v>1093</v>
      </c>
      <c r="C1515" s="8" t="s">
        <v>731</v>
      </c>
      <c r="D1515" s="8" t="s">
        <v>846</v>
      </c>
      <c r="E1515" s="24">
        <v>0</v>
      </c>
      <c r="F1515" s="24">
        <v>0</v>
      </c>
      <c r="G1515" s="24">
        <v>0</v>
      </c>
      <c r="H1515" s="24">
        <v>0</v>
      </c>
      <c r="I1515" s="24">
        <v>0</v>
      </c>
      <c r="J1515" s="24">
        <v>0</v>
      </c>
      <c r="K1515" s="24">
        <v>0</v>
      </c>
      <c r="L1515" s="24">
        <v>0</v>
      </c>
      <c r="M1515" s="24">
        <v>0</v>
      </c>
      <c r="N1515" s="24">
        <v>0</v>
      </c>
      <c r="O1515" s="24">
        <v>0</v>
      </c>
      <c r="P1515" s="24">
        <v>0</v>
      </c>
      <c r="Q1515" s="24">
        <v>0</v>
      </c>
      <c r="R1515" s="24">
        <v>0</v>
      </c>
      <c r="S1515" s="24">
        <v>0</v>
      </c>
      <c r="T1515" s="24">
        <v>0</v>
      </c>
      <c r="U1515" s="24">
        <f t="shared" si="69"/>
        <v>0</v>
      </c>
      <c r="V1515" s="24">
        <f t="shared" si="70"/>
        <v>0</v>
      </c>
      <c r="W1515" s="24">
        <f t="shared" si="71"/>
        <v>1</v>
      </c>
    </row>
    <row r="1516" spans="1:23" x14ac:dyDescent="0.25">
      <c r="A1516" s="24" t="s">
        <v>2724</v>
      </c>
      <c r="B1516" s="8" t="s">
        <v>2725</v>
      </c>
      <c r="C1516" s="8" t="s">
        <v>732</v>
      </c>
      <c r="D1516" s="8" t="s">
        <v>703</v>
      </c>
      <c r="E1516" s="24">
        <v>0</v>
      </c>
      <c r="F1516" s="24">
        <v>0</v>
      </c>
      <c r="G1516" s="24">
        <v>0</v>
      </c>
      <c r="H1516" s="24">
        <v>0</v>
      </c>
      <c r="I1516" s="24">
        <v>0</v>
      </c>
      <c r="J1516" s="24">
        <v>0</v>
      </c>
      <c r="K1516" s="24">
        <v>0</v>
      </c>
      <c r="L1516" s="24">
        <v>0</v>
      </c>
      <c r="M1516" s="24">
        <v>0</v>
      </c>
      <c r="N1516" s="24">
        <v>0</v>
      </c>
      <c r="O1516" s="24">
        <v>0</v>
      </c>
      <c r="P1516" s="24">
        <v>0</v>
      </c>
      <c r="Q1516" s="24">
        <v>0</v>
      </c>
      <c r="R1516" s="24">
        <v>0</v>
      </c>
      <c r="S1516" s="24">
        <v>0</v>
      </c>
      <c r="T1516" s="24">
        <v>0</v>
      </c>
      <c r="U1516" s="24">
        <f t="shared" si="69"/>
        <v>0</v>
      </c>
      <c r="V1516" s="24">
        <f t="shared" si="70"/>
        <v>0</v>
      </c>
      <c r="W1516" s="24">
        <f t="shared" si="71"/>
        <v>1</v>
      </c>
    </row>
    <row r="1517" spans="1:23" x14ac:dyDescent="0.25">
      <c r="A1517" s="24" t="s">
        <v>132</v>
      </c>
      <c r="B1517" s="8" t="s">
        <v>2726</v>
      </c>
      <c r="C1517" s="8" t="s">
        <v>737</v>
      </c>
      <c r="D1517" s="8" t="s">
        <v>715</v>
      </c>
      <c r="E1517" s="24">
        <v>0</v>
      </c>
      <c r="F1517" s="24">
        <v>0</v>
      </c>
      <c r="G1517" s="24">
        <v>0</v>
      </c>
      <c r="H1517" s="24">
        <v>0</v>
      </c>
      <c r="I1517" s="24">
        <v>0</v>
      </c>
      <c r="J1517" s="24">
        <v>0</v>
      </c>
      <c r="K1517" s="24">
        <v>0</v>
      </c>
      <c r="L1517" s="24">
        <v>0</v>
      </c>
      <c r="M1517" s="24">
        <v>0</v>
      </c>
      <c r="N1517" s="24">
        <v>0</v>
      </c>
      <c r="O1517" s="24">
        <v>0</v>
      </c>
      <c r="P1517" s="24">
        <v>0</v>
      </c>
      <c r="Q1517" s="24">
        <v>0</v>
      </c>
      <c r="R1517" s="24">
        <v>0</v>
      </c>
      <c r="S1517" s="24">
        <v>0</v>
      </c>
      <c r="T1517" s="24">
        <v>0</v>
      </c>
      <c r="U1517" s="24">
        <f t="shared" si="69"/>
        <v>0</v>
      </c>
      <c r="V1517" s="24">
        <f t="shared" si="70"/>
        <v>0</v>
      </c>
      <c r="W1517" s="24">
        <f t="shared" si="71"/>
        <v>1</v>
      </c>
    </row>
    <row r="1518" spans="1:23" x14ac:dyDescent="0.25">
      <c r="A1518" s="24" t="s">
        <v>2727</v>
      </c>
      <c r="B1518" s="8" t="s">
        <v>2728</v>
      </c>
      <c r="C1518" s="8" t="s">
        <v>732</v>
      </c>
      <c r="D1518" s="8" t="s">
        <v>721</v>
      </c>
      <c r="E1518" s="24">
        <v>0</v>
      </c>
      <c r="F1518" s="24">
        <v>0</v>
      </c>
      <c r="G1518" s="24">
        <v>0</v>
      </c>
      <c r="H1518" s="24">
        <v>0</v>
      </c>
      <c r="I1518" s="24">
        <v>0</v>
      </c>
      <c r="J1518" s="24">
        <v>0</v>
      </c>
      <c r="K1518" s="24">
        <v>0</v>
      </c>
      <c r="L1518" s="24">
        <v>0</v>
      </c>
      <c r="M1518" s="24">
        <v>0</v>
      </c>
      <c r="N1518" s="24">
        <v>0</v>
      </c>
      <c r="O1518" s="24">
        <v>0</v>
      </c>
      <c r="P1518" s="24">
        <v>0</v>
      </c>
      <c r="Q1518" s="24">
        <v>0</v>
      </c>
      <c r="R1518" s="24">
        <v>0</v>
      </c>
      <c r="S1518" s="24">
        <v>0</v>
      </c>
      <c r="T1518" s="24">
        <v>0</v>
      </c>
      <c r="U1518" s="24">
        <f t="shared" si="69"/>
        <v>0</v>
      </c>
      <c r="V1518" s="24">
        <f t="shared" si="70"/>
        <v>0</v>
      </c>
      <c r="W1518" s="24">
        <f t="shared" si="71"/>
        <v>1</v>
      </c>
    </row>
    <row r="1519" spans="1:23" x14ac:dyDescent="0.25">
      <c r="A1519" s="24" t="s">
        <v>89</v>
      </c>
      <c r="B1519" s="8" t="s">
        <v>2729</v>
      </c>
      <c r="C1519" s="8" t="s">
        <v>732</v>
      </c>
      <c r="D1519" s="8" t="s">
        <v>706</v>
      </c>
      <c r="E1519" s="24">
        <v>0</v>
      </c>
      <c r="F1519" s="24">
        <v>0</v>
      </c>
      <c r="G1519" s="24">
        <v>0</v>
      </c>
      <c r="H1519" s="24">
        <v>0</v>
      </c>
      <c r="I1519" s="24">
        <v>0</v>
      </c>
      <c r="J1519" s="24">
        <v>0</v>
      </c>
      <c r="K1519" s="24">
        <v>0</v>
      </c>
      <c r="L1519" s="24">
        <v>0</v>
      </c>
      <c r="M1519" s="24">
        <v>0</v>
      </c>
      <c r="N1519" s="24">
        <v>0</v>
      </c>
      <c r="O1519" s="24">
        <v>0</v>
      </c>
      <c r="P1519" s="24">
        <v>0</v>
      </c>
      <c r="Q1519" s="24">
        <v>0</v>
      </c>
      <c r="R1519" s="24">
        <v>0</v>
      </c>
      <c r="S1519" s="24">
        <v>0</v>
      </c>
      <c r="T1519" s="24">
        <v>0</v>
      </c>
      <c r="U1519" s="24">
        <f t="shared" si="69"/>
        <v>0</v>
      </c>
      <c r="V1519" s="24">
        <f t="shared" si="70"/>
        <v>0</v>
      </c>
      <c r="W1519" s="24">
        <f t="shared" si="71"/>
        <v>1</v>
      </c>
    </row>
    <row r="1520" spans="1:23" x14ac:dyDescent="0.25">
      <c r="A1520" s="24" t="s">
        <v>2730</v>
      </c>
      <c r="B1520" s="8" t="s">
        <v>26</v>
      </c>
      <c r="C1520" s="8" t="s">
        <v>1</v>
      </c>
      <c r="D1520" s="8" t="s">
        <v>721</v>
      </c>
      <c r="E1520" s="24">
        <v>0</v>
      </c>
      <c r="F1520" s="24">
        <v>0</v>
      </c>
      <c r="G1520" s="24">
        <v>0</v>
      </c>
      <c r="H1520" s="24">
        <v>0</v>
      </c>
      <c r="I1520" s="24">
        <v>0</v>
      </c>
      <c r="J1520" s="24">
        <v>0</v>
      </c>
      <c r="K1520" s="24">
        <v>0</v>
      </c>
      <c r="L1520" s="24">
        <v>0</v>
      </c>
      <c r="M1520" s="24">
        <v>0</v>
      </c>
      <c r="N1520" s="24">
        <v>0</v>
      </c>
      <c r="O1520" s="24">
        <v>0</v>
      </c>
      <c r="P1520" s="24">
        <v>0</v>
      </c>
      <c r="Q1520" s="24">
        <v>0</v>
      </c>
      <c r="R1520" s="24">
        <v>0</v>
      </c>
      <c r="S1520" s="24">
        <v>0</v>
      </c>
      <c r="T1520" s="24">
        <v>0</v>
      </c>
      <c r="U1520" s="24">
        <f t="shared" si="69"/>
        <v>0</v>
      </c>
      <c r="V1520" s="24">
        <f t="shared" si="70"/>
        <v>0</v>
      </c>
      <c r="W1520" s="24">
        <f t="shared" si="71"/>
        <v>1</v>
      </c>
    </row>
    <row r="1521" spans="1:23" x14ac:dyDescent="0.25">
      <c r="A1521" s="24" t="s">
        <v>2731</v>
      </c>
      <c r="B1521" s="8" t="s">
        <v>268</v>
      </c>
      <c r="C1521" s="8" t="s">
        <v>731</v>
      </c>
      <c r="D1521" s="8" t="s">
        <v>846</v>
      </c>
      <c r="E1521" s="24">
        <v>0</v>
      </c>
      <c r="F1521" s="24">
        <v>0</v>
      </c>
      <c r="G1521" s="24">
        <v>0</v>
      </c>
      <c r="H1521" s="24">
        <v>0</v>
      </c>
      <c r="I1521" s="24">
        <v>0</v>
      </c>
      <c r="J1521" s="24">
        <v>0</v>
      </c>
      <c r="K1521" s="24">
        <v>0</v>
      </c>
      <c r="L1521" s="24">
        <v>0</v>
      </c>
      <c r="M1521" s="24">
        <v>0</v>
      </c>
      <c r="N1521" s="24">
        <v>0</v>
      </c>
      <c r="O1521" s="24">
        <v>0</v>
      </c>
      <c r="P1521" s="24">
        <v>0</v>
      </c>
      <c r="Q1521" s="24">
        <v>0</v>
      </c>
      <c r="R1521" s="24">
        <v>0</v>
      </c>
      <c r="S1521" s="24">
        <v>0</v>
      </c>
      <c r="T1521" s="24">
        <v>0</v>
      </c>
      <c r="U1521" s="24">
        <f t="shared" si="69"/>
        <v>0</v>
      </c>
      <c r="V1521" s="24">
        <f t="shared" si="70"/>
        <v>0</v>
      </c>
      <c r="W1521" s="24">
        <f t="shared" si="71"/>
        <v>1</v>
      </c>
    </row>
    <row r="1522" spans="1:23" x14ac:dyDescent="0.25">
      <c r="A1522" s="24" t="s">
        <v>307</v>
      </c>
      <c r="B1522" s="8" t="s">
        <v>1183</v>
      </c>
      <c r="C1522" s="8" t="s">
        <v>735</v>
      </c>
      <c r="D1522" s="8" t="s">
        <v>720</v>
      </c>
      <c r="E1522" s="24">
        <v>0</v>
      </c>
      <c r="F1522" s="24">
        <v>0</v>
      </c>
      <c r="G1522" s="24">
        <v>0</v>
      </c>
      <c r="H1522" s="24">
        <v>0</v>
      </c>
      <c r="I1522" s="24">
        <v>0</v>
      </c>
      <c r="J1522" s="24">
        <v>0</v>
      </c>
      <c r="K1522" s="24">
        <v>0</v>
      </c>
      <c r="L1522" s="24">
        <v>0</v>
      </c>
      <c r="M1522" s="24">
        <v>0</v>
      </c>
      <c r="N1522" s="24">
        <v>0</v>
      </c>
      <c r="O1522" s="24">
        <v>0</v>
      </c>
      <c r="P1522" s="24">
        <v>0</v>
      </c>
      <c r="Q1522" s="24">
        <v>0</v>
      </c>
      <c r="R1522" s="24">
        <v>0</v>
      </c>
      <c r="S1522" s="24">
        <v>0</v>
      </c>
      <c r="T1522" s="24">
        <v>0</v>
      </c>
      <c r="U1522" s="24">
        <f t="shared" si="69"/>
        <v>0</v>
      </c>
      <c r="V1522" s="24">
        <f t="shared" si="70"/>
        <v>0</v>
      </c>
      <c r="W1522" s="24">
        <f t="shared" si="71"/>
        <v>1</v>
      </c>
    </row>
    <row r="1523" spans="1:23" x14ac:dyDescent="0.25">
      <c r="A1523" s="24" t="s">
        <v>259</v>
      </c>
      <c r="B1523" s="8" t="s">
        <v>258</v>
      </c>
      <c r="C1523" s="8" t="s">
        <v>3</v>
      </c>
      <c r="D1523" s="8" t="s">
        <v>711</v>
      </c>
      <c r="E1523" s="24">
        <v>0</v>
      </c>
      <c r="F1523" s="24">
        <v>0</v>
      </c>
      <c r="G1523" s="24">
        <v>0</v>
      </c>
      <c r="H1523" s="24">
        <v>0</v>
      </c>
      <c r="I1523" s="24">
        <v>0</v>
      </c>
      <c r="J1523" s="24">
        <v>0</v>
      </c>
      <c r="K1523" s="24">
        <v>0</v>
      </c>
      <c r="L1523" s="24">
        <v>0</v>
      </c>
      <c r="M1523" s="24">
        <v>0</v>
      </c>
      <c r="N1523" s="24">
        <v>0</v>
      </c>
      <c r="O1523" s="24">
        <v>0</v>
      </c>
      <c r="P1523" s="24">
        <v>0</v>
      </c>
      <c r="Q1523" s="24">
        <v>0</v>
      </c>
      <c r="R1523" s="24">
        <v>0</v>
      </c>
      <c r="S1523" s="24">
        <v>0</v>
      </c>
      <c r="T1523" s="24">
        <v>0</v>
      </c>
      <c r="U1523" s="24">
        <f t="shared" si="69"/>
        <v>0</v>
      </c>
      <c r="V1523" s="24">
        <f t="shared" si="70"/>
        <v>0</v>
      </c>
      <c r="W1523" s="24">
        <f t="shared" si="71"/>
        <v>1</v>
      </c>
    </row>
    <row r="1524" spans="1:23" x14ac:dyDescent="0.25">
      <c r="A1524" s="24" t="s">
        <v>185</v>
      </c>
      <c r="B1524" s="8" t="s">
        <v>2732</v>
      </c>
      <c r="C1524" s="8" t="s">
        <v>732</v>
      </c>
      <c r="D1524" s="8" t="s">
        <v>710</v>
      </c>
      <c r="E1524" s="24">
        <v>0</v>
      </c>
      <c r="F1524" s="24">
        <v>0</v>
      </c>
      <c r="G1524" s="24">
        <v>0</v>
      </c>
      <c r="H1524" s="24">
        <v>0</v>
      </c>
      <c r="I1524" s="24">
        <v>0</v>
      </c>
      <c r="J1524" s="24">
        <v>0</v>
      </c>
      <c r="K1524" s="24">
        <v>0</v>
      </c>
      <c r="L1524" s="24">
        <v>0</v>
      </c>
      <c r="M1524" s="24">
        <v>0</v>
      </c>
      <c r="N1524" s="24">
        <v>0</v>
      </c>
      <c r="O1524" s="24">
        <v>0</v>
      </c>
      <c r="P1524" s="24">
        <v>0</v>
      </c>
      <c r="Q1524" s="24">
        <v>0</v>
      </c>
      <c r="R1524" s="24">
        <v>0</v>
      </c>
      <c r="S1524" s="24">
        <v>0</v>
      </c>
      <c r="T1524" s="24">
        <v>0</v>
      </c>
      <c r="U1524" s="24">
        <f t="shared" si="69"/>
        <v>0</v>
      </c>
      <c r="V1524" s="24">
        <f t="shared" si="70"/>
        <v>0</v>
      </c>
      <c r="W1524" s="24">
        <f t="shared" si="71"/>
        <v>1</v>
      </c>
    </row>
    <row r="1525" spans="1:23" x14ac:dyDescent="0.25">
      <c r="A1525" s="24" t="s">
        <v>307</v>
      </c>
      <c r="B1525" s="8" t="s">
        <v>751</v>
      </c>
      <c r="C1525" s="8" t="s">
        <v>731</v>
      </c>
      <c r="D1525" s="8" t="s">
        <v>702</v>
      </c>
      <c r="E1525" s="24">
        <v>0</v>
      </c>
      <c r="F1525" s="24">
        <v>0</v>
      </c>
      <c r="G1525" s="24">
        <v>0</v>
      </c>
      <c r="H1525" s="24">
        <v>0</v>
      </c>
      <c r="I1525" s="24">
        <v>0</v>
      </c>
      <c r="J1525" s="24">
        <v>0</v>
      </c>
      <c r="K1525" s="24">
        <v>0</v>
      </c>
      <c r="L1525" s="24">
        <v>0</v>
      </c>
      <c r="M1525" s="24">
        <v>0</v>
      </c>
      <c r="N1525" s="24">
        <v>0</v>
      </c>
      <c r="O1525" s="24">
        <v>0</v>
      </c>
      <c r="P1525" s="24">
        <v>0</v>
      </c>
      <c r="Q1525" s="24">
        <v>0</v>
      </c>
      <c r="R1525" s="24">
        <v>0</v>
      </c>
      <c r="S1525" s="24">
        <v>0</v>
      </c>
      <c r="T1525" s="24">
        <v>0</v>
      </c>
      <c r="U1525" s="24">
        <f t="shared" si="69"/>
        <v>0</v>
      </c>
      <c r="V1525" s="24">
        <f t="shared" si="70"/>
        <v>0</v>
      </c>
      <c r="W1525" s="24">
        <f t="shared" si="71"/>
        <v>1</v>
      </c>
    </row>
    <row r="1526" spans="1:23" x14ac:dyDescent="0.25">
      <c r="A1526" s="24" t="s">
        <v>2733</v>
      </c>
      <c r="B1526" s="8" t="s">
        <v>2734</v>
      </c>
      <c r="C1526" s="8" t="s">
        <v>2</v>
      </c>
      <c r="D1526" s="8" t="s">
        <v>733</v>
      </c>
      <c r="E1526" s="24">
        <v>0</v>
      </c>
      <c r="F1526" s="24">
        <v>0</v>
      </c>
      <c r="G1526" s="24">
        <v>0</v>
      </c>
      <c r="H1526" s="24">
        <v>0</v>
      </c>
      <c r="I1526" s="24">
        <v>0</v>
      </c>
      <c r="J1526" s="24">
        <v>0</v>
      </c>
      <c r="K1526" s="24">
        <v>0</v>
      </c>
      <c r="L1526" s="24">
        <v>0</v>
      </c>
      <c r="M1526" s="24">
        <v>0</v>
      </c>
      <c r="N1526" s="24">
        <v>0</v>
      </c>
      <c r="O1526" s="24">
        <v>0</v>
      </c>
      <c r="P1526" s="24">
        <v>0</v>
      </c>
      <c r="Q1526" s="24">
        <v>0</v>
      </c>
      <c r="R1526" s="24">
        <v>0</v>
      </c>
      <c r="S1526" s="24">
        <v>0</v>
      </c>
      <c r="T1526" s="24">
        <v>0</v>
      </c>
      <c r="U1526" s="24">
        <f t="shared" si="69"/>
        <v>0</v>
      </c>
      <c r="V1526" s="24">
        <f t="shared" si="70"/>
        <v>0</v>
      </c>
      <c r="W1526" s="24">
        <f t="shared" si="71"/>
        <v>1</v>
      </c>
    </row>
    <row r="1527" spans="1:23" x14ac:dyDescent="0.25">
      <c r="A1527" s="24" t="s">
        <v>437</v>
      </c>
      <c r="B1527" s="8" t="s">
        <v>2735</v>
      </c>
      <c r="C1527" s="8" t="s">
        <v>705</v>
      </c>
      <c r="D1527" s="8" t="s">
        <v>715</v>
      </c>
      <c r="E1527" s="24">
        <v>0</v>
      </c>
      <c r="F1527" s="24">
        <v>0</v>
      </c>
      <c r="G1527" s="24">
        <v>0</v>
      </c>
      <c r="H1527" s="24">
        <v>0</v>
      </c>
      <c r="I1527" s="24">
        <v>0</v>
      </c>
      <c r="J1527" s="24">
        <v>0</v>
      </c>
      <c r="K1527" s="24">
        <v>0</v>
      </c>
      <c r="L1527" s="24">
        <v>0</v>
      </c>
      <c r="M1527" s="24">
        <v>0</v>
      </c>
      <c r="N1527" s="24">
        <v>0</v>
      </c>
      <c r="O1527" s="24">
        <v>0</v>
      </c>
      <c r="P1527" s="24">
        <v>0</v>
      </c>
      <c r="Q1527" s="24">
        <v>0</v>
      </c>
      <c r="R1527" s="24">
        <v>0</v>
      </c>
      <c r="S1527" s="24">
        <v>0</v>
      </c>
      <c r="T1527" s="24">
        <v>0</v>
      </c>
      <c r="U1527" s="24">
        <f t="shared" si="69"/>
        <v>0</v>
      </c>
      <c r="V1527" s="24">
        <f t="shared" si="70"/>
        <v>0</v>
      </c>
      <c r="W1527" s="24">
        <f t="shared" si="71"/>
        <v>1</v>
      </c>
    </row>
    <row r="1528" spans="1:23" x14ac:dyDescent="0.25">
      <c r="A1528" s="24" t="s">
        <v>68</v>
      </c>
      <c r="B1528" s="8" t="s">
        <v>309</v>
      </c>
      <c r="C1528" s="8" t="s">
        <v>3</v>
      </c>
      <c r="D1528" s="8" t="s">
        <v>715</v>
      </c>
      <c r="E1528" s="24">
        <v>0</v>
      </c>
      <c r="F1528" s="24">
        <v>0</v>
      </c>
      <c r="G1528" s="24">
        <v>0</v>
      </c>
      <c r="H1528" s="24">
        <v>0</v>
      </c>
      <c r="I1528" s="24">
        <v>0</v>
      </c>
      <c r="J1528" s="24">
        <v>0</v>
      </c>
      <c r="K1528" s="24">
        <v>0</v>
      </c>
      <c r="L1528" s="24">
        <v>0</v>
      </c>
      <c r="M1528" s="24">
        <v>0</v>
      </c>
      <c r="N1528" s="24">
        <v>0</v>
      </c>
      <c r="O1528" s="24">
        <v>0</v>
      </c>
      <c r="P1528" s="24">
        <v>0</v>
      </c>
      <c r="Q1528" s="24">
        <v>0</v>
      </c>
      <c r="R1528" s="24">
        <v>0</v>
      </c>
      <c r="S1528" s="24">
        <v>0</v>
      </c>
      <c r="T1528" s="24">
        <v>0</v>
      </c>
      <c r="U1528" s="24">
        <f t="shared" si="69"/>
        <v>0</v>
      </c>
      <c r="V1528" s="24">
        <f t="shared" si="70"/>
        <v>0</v>
      </c>
      <c r="W1528" s="24">
        <f t="shared" si="71"/>
        <v>1</v>
      </c>
    </row>
    <row r="1529" spans="1:23" x14ac:dyDescent="0.25">
      <c r="A1529" s="24" t="s">
        <v>232</v>
      </c>
      <c r="B1529" s="8" t="s">
        <v>1998</v>
      </c>
      <c r="C1529" s="8" t="s">
        <v>3</v>
      </c>
      <c r="D1529" s="8" t="s">
        <v>719</v>
      </c>
      <c r="E1529" s="24">
        <v>0</v>
      </c>
      <c r="F1529" s="24">
        <v>0</v>
      </c>
      <c r="G1529" s="24">
        <v>0</v>
      </c>
      <c r="H1529" s="24">
        <v>0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4">
        <v>0</v>
      </c>
      <c r="O1529" s="24">
        <v>0</v>
      </c>
      <c r="P1529" s="24">
        <v>0</v>
      </c>
      <c r="Q1529" s="24">
        <v>0</v>
      </c>
      <c r="R1529" s="24">
        <v>0</v>
      </c>
      <c r="S1529" s="24">
        <v>0</v>
      </c>
      <c r="T1529" s="24">
        <v>0</v>
      </c>
      <c r="U1529" s="24">
        <f t="shared" si="69"/>
        <v>0</v>
      </c>
      <c r="V1529" s="24">
        <f t="shared" si="70"/>
        <v>0</v>
      </c>
      <c r="W1529" s="24">
        <f t="shared" si="71"/>
        <v>1</v>
      </c>
    </row>
    <row r="1530" spans="1:23" x14ac:dyDescent="0.25">
      <c r="A1530" s="24" t="s">
        <v>2736</v>
      </c>
      <c r="B1530" s="8" t="s">
        <v>2737</v>
      </c>
      <c r="C1530" s="8" t="s">
        <v>737</v>
      </c>
      <c r="D1530" s="8" t="s">
        <v>717</v>
      </c>
      <c r="E1530" s="24">
        <v>0</v>
      </c>
      <c r="F1530" s="24">
        <v>0</v>
      </c>
      <c r="G1530" s="24">
        <v>0</v>
      </c>
      <c r="H1530" s="24">
        <v>0</v>
      </c>
      <c r="I1530" s="24">
        <v>0</v>
      </c>
      <c r="J1530" s="24">
        <v>0</v>
      </c>
      <c r="K1530" s="24">
        <v>0</v>
      </c>
      <c r="L1530" s="24">
        <v>0</v>
      </c>
      <c r="M1530" s="24">
        <v>0</v>
      </c>
      <c r="N1530" s="24">
        <v>0</v>
      </c>
      <c r="O1530" s="24">
        <v>0</v>
      </c>
      <c r="P1530" s="24">
        <v>0</v>
      </c>
      <c r="Q1530" s="24">
        <v>0</v>
      </c>
      <c r="R1530" s="24">
        <v>0</v>
      </c>
      <c r="S1530" s="24">
        <v>0</v>
      </c>
      <c r="T1530" s="24">
        <v>0</v>
      </c>
      <c r="U1530" s="24">
        <f t="shared" si="69"/>
        <v>0</v>
      </c>
      <c r="V1530" s="24">
        <f t="shared" si="70"/>
        <v>0</v>
      </c>
      <c r="W1530" s="24">
        <f t="shared" si="71"/>
        <v>1</v>
      </c>
    </row>
    <row r="1531" spans="1:23" x14ac:dyDescent="0.25">
      <c r="A1531" s="24" t="s">
        <v>588</v>
      </c>
      <c r="B1531" s="8" t="s">
        <v>377</v>
      </c>
      <c r="C1531" s="8" t="s">
        <v>735</v>
      </c>
      <c r="D1531" s="8" t="s">
        <v>721</v>
      </c>
      <c r="E1531" s="24">
        <v>0</v>
      </c>
      <c r="F1531" s="24">
        <v>0</v>
      </c>
      <c r="G1531" s="24">
        <v>0</v>
      </c>
      <c r="H1531" s="24">
        <v>0</v>
      </c>
      <c r="I1531" s="24">
        <v>0</v>
      </c>
      <c r="J1531" s="24">
        <v>0</v>
      </c>
      <c r="K1531" s="24">
        <v>0</v>
      </c>
      <c r="L1531" s="24">
        <v>0</v>
      </c>
      <c r="M1531" s="24">
        <v>0</v>
      </c>
      <c r="N1531" s="24">
        <v>0</v>
      </c>
      <c r="O1531" s="24">
        <v>0</v>
      </c>
      <c r="P1531" s="24">
        <v>0</v>
      </c>
      <c r="Q1531" s="24">
        <v>0</v>
      </c>
      <c r="R1531" s="24">
        <v>0</v>
      </c>
      <c r="S1531" s="24">
        <v>0</v>
      </c>
      <c r="T1531" s="24">
        <v>0</v>
      </c>
      <c r="U1531" s="24">
        <f t="shared" si="69"/>
        <v>0</v>
      </c>
      <c r="V1531" s="24">
        <f t="shared" si="70"/>
        <v>0</v>
      </c>
      <c r="W1531" s="24">
        <f t="shared" si="71"/>
        <v>1</v>
      </c>
    </row>
    <row r="1532" spans="1:23" x14ac:dyDescent="0.25">
      <c r="A1532" s="24" t="s">
        <v>2738</v>
      </c>
      <c r="B1532" s="8" t="s">
        <v>235</v>
      </c>
      <c r="C1532" s="8" t="s">
        <v>735</v>
      </c>
      <c r="D1532" s="8" t="s">
        <v>714</v>
      </c>
      <c r="E1532" s="24">
        <v>0</v>
      </c>
      <c r="F1532" s="24">
        <v>0</v>
      </c>
      <c r="G1532" s="24">
        <v>0</v>
      </c>
      <c r="H1532" s="24">
        <v>0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4">
        <v>0</v>
      </c>
      <c r="O1532" s="24">
        <v>0</v>
      </c>
      <c r="P1532" s="24">
        <v>0</v>
      </c>
      <c r="Q1532" s="24">
        <v>0</v>
      </c>
      <c r="R1532" s="24">
        <v>0</v>
      </c>
      <c r="S1532" s="24">
        <v>0</v>
      </c>
      <c r="T1532" s="24">
        <v>0</v>
      </c>
      <c r="U1532" s="24">
        <f t="shared" si="69"/>
        <v>0</v>
      </c>
      <c r="V1532" s="24">
        <f t="shared" si="70"/>
        <v>0</v>
      </c>
      <c r="W1532" s="24">
        <f t="shared" si="71"/>
        <v>1</v>
      </c>
    </row>
    <row r="1533" spans="1:23" x14ac:dyDescent="0.25">
      <c r="A1533" s="24" t="s">
        <v>203</v>
      </c>
      <c r="B1533" s="8" t="s">
        <v>1454</v>
      </c>
      <c r="C1533" s="8" t="s">
        <v>731</v>
      </c>
      <c r="D1533" s="8" t="s">
        <v>706</v>
      </c>
      <c r="E1533" s="24">
        <v>0</v>
      </c>
      <c r="F1533" s="24">
        <v>0</v>
      </c>
      <c r="G1533" s="24">
        <v>0</v>
      </c>
      <c r="H1533" s="24">
        <v>0</v>
      </c>
      <c r="I1533" s="24">
        <v>0</v>
      </c>
      <c r="J1533" s="24">
        <v>0</v>
      </c>
      <c r="K1533" s="24">
        <v>0</v>
      </c>
      <c r="L1533" s="24">
        <v>0</v>
      </c>
      <c r="M1533" s="24">
        <v>0</v>
      </c>
      <c r="N1533" s="24">
        <v>0</v>
      </c>
      <c r="O1533" s="24">
        <v>0</v>
      </c>
      <c r="P1533" s="24">
        <v>0</v>
      </c>
      <c r="Q1533" s="24">
        <v>0</v>
      </c>
      <c r="R1533" s="24">
        <v>0</v>
      </c>
      <c r="S1533" s="24">
        <v>0</v>
      </c>
      <c r="T1533" s="24">
        <v>0</v>
      </c>
      <c r="U1533" s="24">
        <f t="shared" si="69"/>
        <v>0</v>
      </c>
      <c r="V1533" s="24">
        <f t="shared" si="70"/>
        <v>0</v>
      </c>
      <c r="W1533" s="24">
        <f t="shared" si="71"/>
        <v>1</v>
      </c>
    </row>
    <row r="1534" spans="1:23" x14ac:dyDescent="0.25">
      <c r="A1534" s="24" t="s">
        <v>402</v>
      </c>
      <c r="B1534" s="8" t="s">
        <v>2739</v>
      </c>
      <c r="C1534" s="8" t="s">
        <v>1</v>
      </c>
      <c r="D1534" s="8" t="s">
        <v>728</v>
      </c>
      <c r="E1534" s="24">
        <v>0</v>
      </c>
      <c r="F1534" s="24">
        <v>0</v>
      </c>
      <c r="G1534" s="24">
        <v>0</v>
      </c>
      <c r="H1534" s="24">
        <v>0</v>
      </c>
      <c r="I1534" s="24">
        <v>0</v>
      </c>
      <c r="J1534" s="24">
        <v>0</v>
      </c>
      <c r="K1534" s="24">
        <v>0</v>
      </c>
      <c r="L1534" s="24">
        <v>0</v>
      </c>
      <c r="M1534" s="24">
        <v>0</v>
      </c>
      <c r="N1534" s="24">
        <v>0</v>
      </c>
      <c r="O1534" s="24">
        <v>0</v>
      </c>
      <c r="P1534" s="24">
        <v>0</v>
      </c>
      <c r="Q1534" s="24">
        <v>0</v>
      </c>
      <c r="R1534" s="24">
        <v>0</v>
      </c>
      <c r="S1534" s="24">
        <v>0</v>
      </c>
      <c r="T1534" s="24">
        <v>0</v>
      </c>
      <c r="U1534" s="24">
        <f t="shared" si="69"/>
        <v>0</v>
      </c>
      <c r="V1534" s="24">
        <f t="shared" si="70"/>
        <v>0</v>
      </c>
      <c r="W1534" s="24">
        <f t="shared" si="71"/>
        <v>1</v>
      </c>
    </row>
    <row r="1535" spans="1:23" x14ac:dyDescent="0.25">
      <c r="A1535" s="24" t="s">
        <v>2740</v>
      </c>
      <c r="B1535" s="8" t="s">
        <v>537</v>
      </c>
      <c r="C1535" s="8" t="s">
        <v>737</v>
      </c>
      <c r="D1535" s="8" t="s">
        <v>723</v>
      </c>
      <c r="E1535" s="24">
        <v>0</v>
      </c>
      <c r="F1535" s="24">
        <v>0</v>
      </c>
      <c r="G1535" s="24">
        <v>0</v>
      </c>
      <c r="H1535" s="24">
        <v>0</v>
      </c>
      <c r="I1535" s="24">
        <v>0</v>
      </c>
      <c r="J1535" s="24">
        <v>0</v>
      </c>
      <c r="K1535" s="24">
        <v>0</v>
      </c>
      <c r="L1535" s="24">
        <v>0</v>
      </c>
      <c r="M1535" s="24">
        <v>0</v>
      </c>
      <c r="N1535" s="24">
        <v>0</v>
      </c>
      <c r="O1535" s="24">
        <v>0</v>
      </c>
      <c r="P1535" s="24">
        <v>0</v>
      </c>
      <c r="Q1535" s="24">
        <v>0</v>
      </c>
      <c r="R1535" s="24">
        <v>0</v>
      </c>
      <c r="S1535" s="24">
        <v>0</v>
      </c>
      <c r="T1535" s="24">
        <v>0</v>
      </c>
      <c r="U1535" s="24">
        <f t="shared" si="69"/>
        <v>0</v>
      </c>
      <c r="V1535" s="24">
        <f t="shared" si="70"/>
        <v>0</v>
      </c>
      <c r="W1535" s="24">
        <f t="shared" si="71"/>
        <v>1</v>
      </c>
    </row>
    <row r="1536" spans="1:23" x14ac:dyDescent="0.25">
      <c r="A1536" s="24" t="s">
        <v>193</v>
      </c>
      <c r="B1536" s="8" t="s">
        <v>296</v>
      </c>
      <c r="C1536" s="8" t="s">
        <v>732</v>
      </c>
      <c r="D1536" s="8" t="s">
        <v>712</v>
      </c>
      <c r="E1536" s="24">
        <v>0</v>
      </c>
      <c r="F1536" s="24">
        <v>0</v>
      </c>
      <c r="G1536" s="24">
        <v>0</v>
      </c>
      <c r="H1536" s="24">
        <v>0</v>
      </c>
      <c r="I1536" s="24">
        <v>0</v>
      </c>
      <c r="J1536" s="24">
        <v>0</v>
      </c>
      <c r="K1536" s="24">
        <v>0</v>
      </c>
      <c r="L1536" s="24">
        <v>0</v>
      </c>
      <c r="M1536" s="24">
        <v>0</v>
      </c>
      <c r="N1536" s="24">
        <v>0</v>
      </c>
      <c r="O1536" s="24">
        <v>0</v>
      </c>
      <c r="P1536" s="24">
        <v>0</v>
      </c>
      <c r="Q1536" s="24">
        <v>0</v>
      </c>
      <c r="R1536" s="24">
        <v>0</v>
      </c>
      <c r="S1536" s="24">
        <v>0</v>
      </c>
      <c r="T1536" s="24">
        <v>0</v>
      </c>
      <c r="U1536" s="24">
        <f t="shared" si="69"/>
        <v>0</v>
      </c>
      <c r="V1536" s="24">
        <f t="shared" si="70"/>
        <v>0</v>
      </c>
      <c r="W1536" s="24">
        <f t="shared" si="71"/>
        <v>1</v>
      </c>
    </row>
    <row r="1537" spans="1:23" x14ac:dyDescent="0.25">
      <c r="A1537" s="24" t="s">
        <v>311</v>
      </c>
      <c r="B1537" s="8" t="s">
        <v>2741</v>
      </c>
      <c r="C1537" s="8" t="s">
        <v>735</v>
      </c>
      <c r="D1537" s="8" t="s">
        <v>715</v>
      </c>
      <c r="E1537" s="24">
        <v>0</v>
      </c>
      <c r="F1537" s="24">
        <v>0</v>
      </c>
      <c r="G1537" s="24">
        <v>0</v>
      </c>
      <c r="H1537" s="24">
        <v>0</v>
      </c>
      <c r="I1537" s="24">
        <v>0</v>
      </c>
      <c r="J1537" s="24">
        <v>0</v>
      </c>
      <c r="K1537" s="24">
        <v>0</v>
      </c>
      <c r="L1537" s="24">
        <v>0</v>
      </c>
      <c r="M1537" s="24">
        <v>0</v>
      </c>
      <c r="N1537" s="24">
        <v>0</v>
      </c>
      <c r="O1537" s="24">
        <v>0</v>
      </c>
      <c r="P1537" s="24">
        <v>0</v>
      </c>
      <c r="Q1537" s="24">
        <v>0</v>
      </c>
      <c r="R1537" s="24">
        <v>0</v>
      </c>
      <c r="S1537" s="24">
        <v>0</v>
      </c>
      <c r="T1537" s="24">
        <v>0</v>
      </c>
      <c r="U1537" s="24">
        <f t="shared" si="69"/>
        <v>0</v>
      </c>
      <c r="V1537" s="24">
        <f t="shared" si="70"/>
        <v>0</v>
      </c>
      <c r="W1537" s="24">
        <f t="shared" si="71"/>
        <v>1</v>
      </c>
    </row>
    <row r="1538" spans="1:23" x14ac:dyDescent="0.25">
      <c r="A1538" s="24" t="s">
        <v>84</v>
      </c>
      <c r="B1538" s="8" t="s">
        <v>2742</v>
      </c>
      <c r="C1538" s="8" t="s">
        <v>732</v>
      </c>
      <c r="D1538" s="8" t="s">
        <v>721</v>
      </c>
      <c r="E1538" s="24">
        <v>0</v>
      </c>
      <c r="F1538" s="24">
        <v>0</v>
      </c>
      <c r="G1538" s="24">
        <v>0</v>
      </c>
      <c r="H1538" s="24">
        <v>0</v>
      </c>
      <c r="I1538" s="24">
        <v>0</v>
      </c>
      <c r="J1538" s="24">
        <v>0</v>
      </c>
      <c r="K1538" s="24">
        <v>0</v>
      </c>
      <c r="L1538" s="24">
        <v>0</v>
      </c>
      <c r="M1538" s="24">
        <v>0</v>
      </c>
      <c r="N1538" s="24">
        <v>0</v>
      </c>
      <c r="O1538" s="24">
        <v>0</v>
      </c>
      <c r="P1538" s="24">
        <v>0</v>
      </c>
      <c r="Q1538" s="24">
        <v>0</v>
      </c>
      <c r="R1538" s="24">
        <v>0</v>
      </c>
      <c r="S1538" s="24">
        <v>0</v>
      </c>
      <c r="T1538" s="24">
        <v>0</v>
      </c>
      <c r="U1538" s="24">
        <f t="shared" si="69"/>
        <v>0</v>
      </c>
      <c r="V1538" s="24">
        <f t="shared" si="70"/>
        <v>0</v>
      </c>
      <c r="W1538" s="24">
        <f t="shared" si="71"/>
        <v>1</v>
      </c>
    </row>
    <row r="1539" spans="1:23" x14ac:dyDescent="0.25">
      <c r="A1539" s="24" t="s">
        <v>1114</v>
      </c>
      <c r="B1539" s="8" t="s">
        <v>1636</v>
      </c>
      <c r="C1539" s="8" t="s">
        <v>735</v>
      </c>
      <c r="D1539" s="8" t="s">
        <v>707</v>
      </c>
      <c r="E1539" s="24">
        <v>0</v>
      </c>
      <c r="F1539" s="24">
        <v>0</v>
      </c>
      <c r="G1539" s="24">
        <v>0</v>
      </c>
      <c r="H1539" s="24">
        <v>0</v>
      </c>
      <c r="I1539" s="24">
        <v>0</v>
      </c>
      <c r="J1539" s="24">
        <v>0</v>
      </c>
      <c r="K1539" s="24">
        <v>0</v>
      </c>
      <c r="L1539" s="24">
        <v>0</v>
      </c>
      <c r="M1539" s="24">
        <v>0</v>
      </c>
      <c r="N1539" s="24">
        <v>0</v>
      </c>
      <c r="O1539" s="24">
        <v>0</v>
      </c>
      <c r="P1539" s="24">
        <v>0</v>
      </c>
      <c r="Q1539" s="24">
        <v>0</v>
      </c>
      <c r="R1539" s="24">
        <v>0</v>
      </c>
      <c r="S1539" s="24">
        <v>0</v>
      </c>
      <c r="T1539" s="24">
        <v>0</v>
      </c>
      <c r="U1539" s="24">
        <f t="shared" ref="U1539:U1602" si="72">T1539/16.875</f>
        <v>0</v>
      </c>
      <c r="V1539" s="24">
        <f t="shared" ref="V1539:V1602" si="73">IF(T1539 &gt;= 500,U1539*1.1,IF(T1539 &gt; 400,U1539,IF(T1539&gt;300,U1539*0.9,IF(T1539&gt;200,U1539*0.8,IF(T1539&gt;100,U1539*0.7,U1539*0.6)))))</f>
        <v>0</v>
      </c>
      <c r="W1539" s="24">
        <f t="shared" ref="W1539:W1602" si="74">IF(V1539 &lt; 1.5,1,V1539)</f>
        <v>1</v>
      </c>
    </row>
    <row r="1540" spans="1:23" x14ac:dyDescent="0.25">
      <c r="A1540" s="24" t="s">
        <v>66</v>
      </c>
      <c r="B1540" s="8" t="s">
        <v>405</v>
      </c>
      <c r="C1540" s="8" t="s">
        <v>732</v>
      </c>
      <c r="D1540" s="8" t="s">
        <v>706</v>
      </c>
      <c r="E1540" s="24">
        <v>0</v>
      </c>
      <c r="F1540" s="24">
        <v>0</v>
      </c>
      <c r="G1540" s="24">
        <v>0</v>
      </c>
      <c r="H1540" s="24">
        <v>0</v>
      </c>
      <c r="I1540" s="24">
        <v>0</v>
      </c>
      <c r="J1540" s="24">
        <v>0</v>
      </c>
      <c r="K1540" s="24">
        <v>0</v>
      </c>
      <c r="L1540" s="24">
        <v>0</v>
      </c>
      <c r="M1540" s="24">
        <v>0</v>
      </c>
      <c r="N1540" s="24">
        <v>0</v>
      </c>
      <c r="O1540" s="24">
        <v>0</v>
      </c>
      <c r="P1540" s="24">
        <v>0</v>
      </c>
      <c r="Q1540" s="24">
        <v>0</v>
      </c>
      <c r="R1540" s="24">
        <v>0</v>
      </c>
      <c r="S1540" s="24">
        <v>0</v>
      </c>
      <c r="T1540" s="24">
        <v>0</v>
      </c>
      <c r="U1540" s="24">
        <f t="shared" si="72"/>
        <v>0</v>
      </c>
      <c r="V1540" s="24">
        <f t="shared" si="73"/>
        <v>0</v>
      </c>
      <c r="W1540" s="24">
        <f t="shared" si="74"/>
        <v>1</v>
      </c>
    </row>
    <row r="1541" spans="1:23" x14ac:dyDescent="0.25">
      <c r="A1541" s="24" t="s">
        <v>2743</v>
      </c>
      <c r="B1541" s="8" t="s">
        <v>214</v>
      </c>
      <c r="C1541" s="8" t="s">
        <v>705</v>
      </c>
      <c r="D1541" s="8" t="s">
        <v>721</v>
      </c>
      <c r="E1541" s="24">
        <v>0</v>
      </c>
      <c r="F1541" s="24">
        <v>0</v>
      </c>
      <c r="G1541" s="24">
        <v>0</v>
      </c>
      <c r="H1541" s="24">
        <v>0</v>
      </c>
      <c r="I1541" s="24">
        <v>0</v>
      </c>
      <c r="J1541" s="24">
        <v>0</v>
      </c>
      <c r="K1541" s="24">
        <v>0</v>
      </c>
      <c r="L1541" s="24">
        <v>0</v>
      </c>
      <c r="M1541" s="24">
        <v>0</v>
      </c>
      <c r="N1541" s="24">
        <v>0</v>
      </c>
      <c r="O1541" s="24">
        <v>0</v>
      </c>
      <c r="P1541" s="24">
        <v>0</v>
      </c>
      <c r="Q1541" s="24">
        <v>0</v>
      </c>
      <c r="R1541" s="24">
        <v>0</v>
      </c>
      <c r="S1541" s="24">
        <v>0</v>
      </c>
      <c r="T1541" s="24">
        <v>0</v>
      </c>
      <c r="U1541" s="24">
        <f t="shared" si="72"/>
        <v>0</v>
      </c>
      <c r="V1541" s="24">
        <f t="shared" si="73"/>
        <v>0</v>
      </c>
      <c r="W1541" s="24">
        <f t="shared" si="74"/>
        <v>1</v>
      </c>
    </row>
    <row r="1542" spans="1:23" x14ac:dyDescent="0.25">
      <c r="A1542" s="24" t="s">
        <v>2744</v>
      </c>
      <c r="B1542" s="8" t="s">
        <v>406</v>
      </c>
      <c r="C1542" s="8" t="s">
        <v>737</v>
      </c>
      <c r="D1542" s="8" t="s">
        <v>716</v>
      </c>
      <c r="E1542" s="24">
        <v>0</v>
      </c>
      <c r="F1542" s="24">
        <v>0</v>
      </c>
      <c r="G1542" s="24">
        <v>0</v>
      </c>
      <c r="H1542" s="24">
        <v>0</v>
      </c>
      <c r="I1542" s="24">
        <v>0</v>
      </c>
      <c r="J1542" s="24">
        <v>0</v>
      </c>
      <c r="K1542" s="24">
        <v>0</v>
      </c>
      <c r="L1542" s="24">
        <v>0</v>
      </c>
      <c r="M1542" s="24">
        <v>0</v>
      </c>
      <c r="N1542" s="24">
        <v>0</v>
      </c>
      <c r="O1542" s="24">
        <v>0</v>
      </c>
      <c r="P1542" s="24">
        <v>0</v>
      </c>
      <c r="Q1542" s="24">
        <v>0</v>
      </c>
      <c r="R1542" s="24">
        <v>0</v>
      </c>
      <c r="S1542" s="24">
        <v>0</v>
      </c>
      <c r="T1542" s="24">
        <v>0</v>
      </c>
      <c r="U1542" s="24">
        <f t="shared" si="72"/>
        <v>0</v>
      </c>
      <c r="V1542" s="24">
        <f t="shared" si="73"/>
        <v>0</v>
      </c>
      <c r="W1542" s="24">
        <f t="shared" si="74"/>
        <v>1</v>
      </c>
    </row>
    <row r="1543" spans="1:23" x14ac:dyDescent="0.25">
      <c r="A1543" s="24" t="s">
        <v>196</v>
      </c>
      <c r="B1543" s="8" t="s">
        <v>2745</v>
      </c>
      <c r="C1543" s="8" t="s">
        <v>2</v>
      </c>
      <c r="D1543" s="8" t="s">
        <v>726</v>
      </c>
      <c r="E1543" s="24">
        <v>0</v>
      </c>
      <c r="F1543" s="24">
        <v>0</v>
      </c>
      <c r="G1543" s="24">
        <v>0</v>
      </c>
      <c r="H1543" s="24">
        <v>0</v>
      </c>
      <c r="I1543" s="24">
        <v>0</v>
      </c>
      <c r="J1543" s="24">
        <v>0</v>
      </c>
      <c r="K1543" s="24">
        <v>0</v>
      </c>
      <c r="L1543" s="24">
        <v>0</v>
      </c>
      <c r="M1543" s="24">
        <v>0</v>
      </c>
      <c r="N1543" s="24">
        <v>0</v>
      </c>
      <c r="O1543" s="24">
        <v>0</v>
      </c>
      <c r="P1543" s="24">
        <v>0</v>
      </c>
      <c r="Q1543" s="24">
        <v>0</v>
      </c>
      <c r="R1543" s="24">
        <v>0</v>
      </c>
      <c r="S1543" s="24">
        <v>0</v>
      </c>
      <c r="T1543" s="24">
        <v>0</v>
      </c>
      <c r="U1543" s="24">
        <f t="shared" si="72"/>
        <v>0</v>
      </c>
      <c r="V1543" s="24">
        <f t="shared" si="73"/>
        <v>0</v>
      </c>
      <c r="W1543" s="24">
        <f t="shared" si="74"/>
        <v>1</v>
      </c>
    </row>
    <row r="1544" spans="1:23" x14ac:dyDescent="0.25">
      <c r="A1544" s="24" t="s">
        <v>173</v>
      </c>
      <c r="B1544" s="8" t="s">
        <v>2746</v>
      </c>
      <c r="C1544" s="8" t="s">
        <v>705</v>
      </c>
      <c r="D1544" s="8" t="s">
        <v>711</v>
      </c>
      <c r="E1544" s="24">
        <v>0</v>
      </c>
      <c r="F1544" s="24">
        <v>0</v>
      </c>
      <c r="G1544" s="24">
        <v>0</v>
      </c>
      <c r="H1544" s="24">
        <v>0</v>
      </c>
      <c r="I1544" s="24">
        <v>0</v>
      </c>
      <c r="J1544" s="24">
        <v>0</v>
      </c>
      <c r="K1544" s="24">
        <v>0</v>
      </c>
      <c r="L1544" s="24">
        <v>0</v>
      </c>
      <c r="M1544" s="24">
        <v>0</v>
      </c>
      <c r="N1544" s="24">
        <v>0</v>
      </c>
      <c r="O1544" s="24">
        <v>0</v>
      </c>
      <c r="P1544" s="24">
        <v>0</v>
      </c>
      <c r="Q1544" s="24">
        <v>0</v>
      </c>
      <c r="R1544" s="24">
        <v>0</v>
      </c>
      <c r="S1544" s="24">
        <v>0</v>
      </c>
      <c r="T1544" s="24">
        <v>0</v>
      </c>
      <c r="U1544" s="24">
        <f t="shared" si="72"/>
        <v>0</v>
      </c>
      <c r="V1544" s="24">
        <f t="shared" si="73"/>
        <v>0</v>
      </c>
      <c r="W1544" s="24">
        <f t="shared" si="74"/>
        <v>1</v>
      </c>
    </row>
    <row r="1545" spans="1:23" x14ac:dyDescent="0.25">
      <c r="A1545" s="24" t="s">
        <v>2416</v>
      </c>
      <c r="B1545" s="8" t="s">
        <v>2747</v>
      </c>
      <c r="C1545" s="8" t="s">
        <v>732</v>
      </c>
      <c r="D1545" s="8" t="s">
        <v>711</v>
      </c>
      <c r="E1545" s="24">
        <v>0</v>
      </c>
      <c r="F1545" s="24">
        <v>0</v>
      </c>
      <c r="G1545" s="24">
        <v>0</v>
      </c>
      <c r="H1545" s="24">
        <v>0</v>
      </c>
      <c r="I1545" s="24">
        <v>0</v>
      </c>
      <c r="J1545" s="24">
        <v>0</v>
      </c>
      <c r="K1545" s="24">
        <v>0</v>
      </c>
      <c r="L1545" s="24">
        <v>0</v>
      </c>
      <c r="M1545" s="24">
        <v>0</v>
      </c>
      <c r="N1545" s="24">
        <v>0</v>
      </c>
      <c r="O1545" s="24">
        <v>0</v>
      </c>
      <c r="P1545" s="24">
        <v>0</v>
      </c>
      <c r="Q1545" s="24">
        <v>0</v>
      </c>
      <c r="R1545" s="24">
        <v>0</v>
      </c>
      <c r="S1545" s="24">
        <v>0</v>
      </c>
      <c r="T1545" s="24">
        <v>0</v>
      </c>
      <c r="U1545" s="24">
        <f t="shared" si="72"/>
        <v>0</v>
      </c>
      <c r="V1545" s="24">
        <f t="shared" si="73"/>
        <v>0</v>
      </c>
      <c r="W1545" s="24">
        <f t="shared" si="74"/>
        <v>1</v>
      </c>
    </row>
    <row r="1546" spans="1:23" x14ac:dyDescent="0.25">
      <c r="A1546" s="24" t="s">
        <v>439</v>
      </c>
      <c r="B1546" s="8" t="s">
        <v>1187</v>
      </c>
      <c r="C1546" s="8" t="s">
        <v>1</v>
      </c>
      <c r="D1546" s="8" t="s">
        <v>708</v>
      </c>
      <c r="E1546" s="24">
        <v>0</v>
      </c>
      <c r="F1546" s="24">
        <v>0</v>
      </c>
      <c r="G1546" s="24">
        <v>0</v>
      </c>
      <c r="H1546" s="24">
        <v>0</v>
      </c>
      <c r="I1546" s="24">
        <v>0</v>
      </c>
      <c r="J1546" s="24">
        <v>0</v>
      </c>
      <c r="K1546" s="24">
        <v>0</v>
      </c>
      <c r="L1546" s="24">
        <v>0</v>
      </c>
      <c r="M1546" s="24">
        <v>0</v>
      </c>
      <c r="N1546" s="24">
        <v>0</v>
      </c>
      <c r="O1546" s="24">
        <v>0</v>
      </c>
      <c r="P1546" s="24">
        <v>0</v>
      </c>
      <c r="Q1546" s="24">
        <v>0</v>
      </c>
      <c r="R1546" s="24">
        <v>0</v>
      </c>
      <c r="S1546" s="24">
        <v>0</v>
      </c>
      <c r="T1546" s="24">
        <v>0</v>
      </c>
      <c r="U1546" s="24">
        <f t="shared" si="72"/>
        <v>0</v>
      </c>
      <c r="V1546" s="24">
        <f t="shared" si="73"/>
        <v>0</v>
      </c>
      <c r="W1546" s="24">
        <f t="shared" si="74"/>
        <v>1</v>
      </c>
    </row>
    <row r="1547" spans="1:23" x14ac:dyDescent="0.25">
      <c r="A1547" s="24" t="s">
        <v>58</v>
      </c>
      <c r="B1547" s="8" t="s">
        <v>191</v>
      </c>
      <c r="C1547" s="8" t="s">
        <v>2035</v>
      </c>
      <c r="D1547" s="8" t="s">
        <v>715</v>
      </c>
      <c r="E1547" s="24">
        <v>0</v>
      </c>
      <c r="F1547" s="24">
        <v>0</v>
      </c>
      <c r="G1547" s="24">
        <v>0</v>
      </c>
      <c r="H1547" s="24">
        <v>0</v>
      </c>
      <c r="I1547" s="24">
        <v>0</v>
      </c>
      <c r="J1547" s="24">
        <v>0</v>
      </c>
      <c r="K1547" s="24">
        <v>0</v>
      </c>
      <c r="L1547" s="24">
        <v>0</v>
      </c>
      <c r="M1547" s="24">
        <v>0</v>
      </c>
      <c r="N1547" s="24">
        <v>0</v>
      </c>
      <c r="O1547" s="24">
        <v>0</v>
      </c>
      <c r="P1547" s="24">
        <v>0</v>
      </c>
      <c r="Q1547" s="24">
        <v>0</v>
      </c>
      <c r="R1547" s="24">
        <v>0</v>
      </c>
      <c r="S1547" s="24">
        <v>0</v>
      </c>
      <c r="T1547" s="24">
        <v>0</v>
      </c>
      <c r="U1547" s="24">
        <f t="shared" si="72"/>
        <v>0</v>
      </c>
      <c r="V1547" s="24">
        <f t="shared" si="73"/>
        <v>0</v>
      </c>
      <c r="W1547" s="24">
        <f t="shared" si="74"/>
        <v>1</v>
      </c>
    </row>
    <row r="1548" spans="1:23" x14ac:dyDescent="0.25">
      <c r="A1548" s="24" t="s">
        <v>1544</v>
      </c>
      <c r="B1548" s="8" t="s">
        <v>329</v>
      </c>
      <c r="C1548" s="8" t="s">
        <v>2</v>
      </c>
      <c r="D1548" s="8" t="s">
        <v>702</v>
      </c>
      <c r="E1548" s="24">
        <v>0</v>
      </c>
      <c r="F1548" s="24">
        <v>0</v>
      </c>
      <c r="G1548" s="24">
        <v>0</v>
      </c>
      <c r="H1548" s="24">
        <v>0</v>
      </c>
      <c r="I1548" s="24">
        <v>0</v>
      </c>
      <c r="J1548" s="24">
        <v>0</v>
      </c>
      <c r="K1548" s="24">
        <v>0</v>
      </c>
      <c r="L1548" s="24">
        <v>0</v>
      </c>
      <c r="M1548" s="24">
        <v>0</v>
      </c>
      <c r="N1548" s="24">
        <v>0</v>
      </c>
      <c r="O1548" s="24">
        <v>0</v>
      </c>
      <c r="P1548" s="24">
        <v>0</v>
      </c>
      <c r="Q1548" s="24">
        <v>0</v>
      </c>
      <c r="R1548" s="24">
        <v>0</v>
      </c>
      <c r="S1548" s="24">
        <v>0</v>
      </c>
      <c r="T1548" s="24">
        <v>0</v>
      </c>
      <c r="U1548" s="24">
        <f t="shared" si="72"/>
        <v>0</v>
      </c>
      <c r="V1548" s="24">
        <f t="shared" si="73"/>
        <v>0</v>
      </c>
      <c r="W1548" s="24">
        <f t="shared" si="74"/>
        <v>1</v>
      </c>
    </row>
    <row r="1549" spans="1:23" x14ac:dyDescent="0.25">
      <c r="A1549" s="24" t="s">
        <v>1919</v>
      </c>
      <c r="B1549" s="8" t="s">
        <v>377</v>
      </c>
      <c r="C1549" s="8" t="s">
        <v>705</v>
      </c>
      <c r="D1549" s="8" t="s">
        <v>727</v>
      </c>
      <c r="E1549" s="24">
        <v>0</v>
      </c>
      <c r="F1549" s="24">
        <v>0</v>
      </c>
      <c r="G1549" s="24">
        <v>0</v>
      </c>
      <c r="H1549" s="24">
        <v>0</v>
      </c>
      <c r="I1549" s="24">
        <v>0</v>
      </c>
      <c r="J1549" s="24">
        <v>0</v>
      </c>
      <c r="K1549" s="24">
        <v>0</v>
      </c>
      <c r="L1549" s="24">
        <v>0</v>
      </c>
      <c r="M1549" s="24">
        <v>0</v>
      </c>
      <c r="N1549" s="24">
        <v>0</v>
      </c>
      <c r="O1549" s="24">
        <v>0</v>
      </c>
      <c r="P1549" s="24">
        <v>0</v>
      </c>
      <c r="Q1549" s="24">
        <v>0</v>
      </c>
      <c r="R1549" s="24">
        <v>0</v>
      </c>
      <c r="S1549" s="24">
        <v>0</v>
      </c>
      <c r="T1549" s="24">
        <v>0</v>
      </c>
      <c r="U1549" s="24">
        <f t="shared" si="72"/>
        <v>0</v>
      </c>
      <c r="V1549" s="24">
        <f t="shared" si="73"/>
        <v>0</v>
      </c>
      <c r="W1549" s="24">
        <f t="shared" si="74"/>
        <v>1</v>
      </c>
    </row>
    <row r="1550" spans="1:23" x14ac:dyDescent="0.25">
      <c r="A1550" s="24" t="s">
        <v>266</v>
      </c>
      <c r="B1550" s="8" t="s">
        <v>2748</v>
      </c>
      <c r="C1550" s="8" t="s">
        <v>705</v>
      </c>
      <c r="D1550" s="8" t="s">
        <v>727</v>
      </c>
      <c r="E1550" s="24">
        <v>0</v>
      </c>
      <c r="F1550" s="24">
        <v>0</v>
      </c>
      <c r="G1550" s="24">
        <v>0</v>
      </c>
      <c r="H1550" s="24">
        <v>0</v>
      </c>
      <c r="I1550" s="24">
        <v>0</v>
      </c>
      <c r="J1550" s="24">
        <v>0</v>
      </c>
      <c r="K1550" s="24">
        <v>0</v>
      </c>
      <c r="L1550" s="24">
        <v>0</v>
      </c>
      <c r="M1550" s="24">
        <v>0</v>
      </c>
      <c r="N1550" s="24">
        <v>0</v>
      </c>
      <c r="O1550" s="24">
        <v>0</v>
      </c>
      <c r="P1550" s="24">
        <v>0</v>
      </c>
      <c r="Q1550" s="24">
        <v>0</v>
      </c>
      <c r="R1550" s="24">
        <v>0</v>
      </c>
      <c r="S1550" s="24">
        <v>0</v>
      </c>
      <c r="T1550" s="24">
        <v>0</v>
      </c>
      <c r="U1550" s="24">
        <f t="shared" si="72"/>
        <v>0</v>
      </c>
      <c r="V1550" s="24">
        <f t="shared" si="73"/>
        <v>0</v>
      </c>
      <c r="W1550" s="24">
        <f t="shared" si="74"/>
        <v>1</v>
      </c>
    </row>
    <row r="1551" spans="1:23" x14ac:dyDescent="0.25">
      <c r="A1551" s="24" t="s">
        <v>121</v>
      </c>
      <c r="B1551" s="8" t="s">
        <v>2749</v>
      </c>
      <c r="C1551" s="8" t="s">
        <v>735</v>
      </c>
      <c r="D1551" s="8" t="s">
        <v>719</v>
      </c>
      <c r="E1551" s="24">
        <v>0</v>
      </c>
      <c r="F1551" s="24">
        <v>0</v>
      </c>
      <c r="G1551" s="24">
        <v>0</v>
      </c>
      <c r="H1551" s="24">
        <v>0</v>
      </c>
      <c r="I1551" s="24">
        <v>0</v>
      </c>
      <c r="J1551" s="24">
        <v>0</v>
      </c>
      <c r="K1551" s="24">
        <v>0</v>
      </c>
      <c r="L1551" s="24">
        <v>0</v>
      </c>
      <c r="M1551" s="24">
        <v>0</v>
      </c>
      <c r="N1551" s="24">
        <v>0</v>
      </c>
      <c r="O1551" s="24">
        <v>0</v>
      </c>
      <c r="P1551" s="24">
        <v>0</v>
      </c>
      <c r="Q1551" s="24">
        <v>0</v>
      </c>
      <c r="R1551" s="24">
        <v>0</v>
      </c>
      <c r="S1551" s="24">
        <v>0</v>
      </c>
      <c r="T1551" s="24">
        <v>0</v>
      </c>
      <c r="U1551" s="24">
        <f t="shared" si="72"/>
        <v>0</v>
      </c>
      <c r="V1551" s="24">
        <f t="shared" si="73"/>
        <v>0</v>
      </c>
      <c r="W1551" s="24">
        <f t="shared" si="74"/>
        <v>1</v>
      </c>
    </row>
    <row r="1552" spans="1:23" x14ac:dyDescent="0.25">
      <c r="A1552" s="24" t="s">
        <v>266</v>
      </c>
      <c r="B1552" s="8" t="s">
        <v>98</v>
      </c>
      <c r="C1552" s="8" t="s">
        <v>705</v>
      </c>
      <c r="D1552" s="8" t="s">
        <v>710</v>
      </c>
      <c r="E1552" s="24">
        <v>0</v>
      </c>
      <c r="F1552" s="24">
        <v>0</v>
      </c>
      <c r="G1552" s="24">
        <v>0</v>
      </c>
      <c r="H1552" s="24">
        <v>0</v>
      </c>
      <c r="I1552" s="24">
        <v>0</v>
      </c>
      <c r="J1552" s="24">
        <v>0</v>
      </c>
      <c r="K1552" s="24">
        <v>0</v>
      </c>
      <c r="L1552" s="24">
        <v>0</v>
      </c>
      <c r="M1552" s="24">
        <v>0</v>
      </c>
      <c r="N1552" s="24">
        <v>0</v>
      </c>
      <c r="O1552" s="24">
        <v>0</v>
      </c>
      <c r="P1552" s="24">
        <v>0</v>
      </c>
      <c r="Q1552" s="24">
        <v>0</v>
      </c>
      <c r="R1552" s="24">
        <v>0</v>
      </c>
      <c r="S1552" s="24">
        <v>0</v>
      </c>
      <c r="T1552" s="24">
        <v>0</v>
      </c>
      <c r="U1552" s="24">
        <f t="shared" si="72"/>
        <v>0</v>
      </c>
      <c r="V1552" s="24">
        <f t="shared" si="73"/>
        <v>0</v>
      </c>
      <c r="W1552" s="24">
        <f t="shared" si="74"/>
        <v>1</v>
      </c>
    </row>
    <row r="1553" spans="1:23" x14ac:dyDescent="0.25">
      <c r="A1553" s="24" t="s">
        <v>2750</v>
      </c>
      <c r="B1553" s="8" t="s">
        <v>2751</v>
      </c>
      <c r="C1553" s="8" t="s">
        <v>705</v>
      </c>
      <c r="D1553" s="8" t="s">
        <v>719</v>
      </c>
      <c r="E1553" s="24">
        <v>0</v>
      </c>
      <c r="F1553" s="24">
        <v>0</v>
      </c>
      <c r="G1553" s="24">
        <v>0</v>
      </c>
      <c r="H1553" s="24">
        <v>0</v>
      </c>
      <c r="I1553" s="24">
        <v>0</v>
      </c>
      <c r="J1553" s="24">
        <v>0</v>
      </c>
      <c r="K1553" s="24">
        <v>0</v>
      </c>
      <c r="L1553" s="24">
        <v>0</v>
      </c>
      <c r="M1553" s="24">
        <v>0</v>
      </c>
      <c r="N1553" s="24">
        <v>0</v>
      </c>
      <c r="O1553" s="24">
        <v>0</v>
      </c>
      <c r="P1553" s="24">
        <v>0</v>
      </c>
      <c r="Q1553" s="24">
        <v>0</v>
      </c>
      <c r="R1553" s="24">
        <v>0</v>
      </c>
      <c r="S1553" s="24">
        <v>0</v>
      </c>
      <c r="T1553" s="24">
        <v>0</v>
      </c>
      <c r="U1553" s="24">
        <f t="shared" si="72"/>
        <v>0</v>
      </c>
      <c r="V1553" s="24">
        <f t="shared" si="73"/>
        <v>0</v>
      </c>
      <c r="W1553" s="24">
        <f t="shared" si="74"/>
        <v>1</v>
      </c>
    </row>
    <row r="1554" spans="1:23" x14ac:dyDescent="0.25">
      <c r="A1554" s="24" t="s">
        <v>67</v>
      </c>
      <c r="B1554" s="8" t="s">
        <v>2752</v>
      </c>
      <c r="C1554" s="8" t="s">
        <v>737</v>
      </c>
      <c r="D1554" s="8" t="s">
        <v>736</v>
      </c>
      <c r="E1554" s="24">
        <v>0</v>
      </c>
      <c r="F1554" s="24">
        <v>0</v>
      </c>
      <c r="G1554" s="24">
        <v>0</v>
      </c>
      <c r="H1554" s="24">
        <v>0</v>
      </c>
      <c r="I1554" s="24">
        <v>0</v>
      </c>
      <c r="J1554" s="24">
        <v>0</v>
      </c>
      <c r="K1554" s="24">
        <v>0</v>
      </c>
      <c r="L1554" s="24">
        <v>0</v>
      </c>
      <c r="M1554" s="24">
        <v>0</v>
      </c>
      <c r="N1554" s="24">
        <v>0</v>
      </c>
      <c r="O1554" s="24">
        <v>0</v>
      </c>
      <c r="P1554" s="24">
        <v>0</v>
      </c>
      <c r="Q1554" s="24">
        <v>0</v>
      </c>
      <c r="R1554" s="24">
        <v>0</v>
      </c>
      <c r="S1554" s="24">
        <v>0</v>
      </c>
      <c r="T1554" s="24">
        <v>0</v>
      </c>
      <c r="U1554" s="24">
        <f t="shared" si="72"/>
        <v>0</v>
      </c>
      <c r="V1554" s="24">
        <f t="shared" si="73"/>
        <v>0</v>
      </c>
      <c r="W1554" s="24">
        <f t="shared" si="74"/>
        <v>1</v>
      </c>
    </row>
    <row r="1555" spans="1:23" x14ac:dyDescent="0.25">
      <c r="A1555" s="24" t="s">
        <v>277</v>
      </c>
      <c r="B1555" s="8" t="s">
        <v>2753</v>
      </c>
      <c r="C1555" s="8" t="s">
        <v>737</v>
      </c>
      <c r="D1555" s="8" t="s">
        <v>708</v>
      </c>
      <c r="E1555" s="24">
        <v>0</v>
      </c>
      <c r="F1555" s="24">
        <v>0</v>
      </c>
      <c r="G1555" s="24">
        <v>0</v>
      </c>
      <c r="H1555" s="24">
        <v>0</v>
      </c>
      <c r="I1555" s="24">
        <v>0</v>
      </c>
      <c r="J1555" s="24">
        <v>0</v>
      </c>
      <c r="K1555" s="24">
        <v>0</v>
      </c>
      <c r="L1555" s="24">
        <v>0</v>
      </c>
      <c r="M1555" s="24">
        <v>0</v>
      </c>
      <c r="N1555" s="24">
        <v>0</v>
      </c>
      <c r="O1555" s="24">
        <v>0</v>
      </c>
      <c r="P1555" s="24">
        <v>0</v>
      </c>
      <c r="Q1555" s="24">
        <v>0</v>
      </c>
      <c r="R1555" s="24">
        <v>0</v>
      </c>
      <c r="S1555" s="24">
        <v>0</v>
      </c>
      <c r="T1555" s="24">
        <v>0</v>
      </c>
      <c r="U1555" s="24">
        <f t="shared" si="72"/>
        <v>0</v>
      </c>
      <c r="V1555" s="24">
        <f t="shared" si="73"/>
        <v>0</v>
      </c>
      <c r="W1555" s="24">
        <f t="shared" si="74"/>
        <v>1</v>
      </c>
    </row>
    <row r="1556" spans="1:23" x14ac:dyDescent="0.25">
      <c r="A1556" s="24" t="s">
        <v>2754</v>
      </c>
      <c r="B1556" s="8" t="s">
        <v>2755</v>
      </c>
      <c r="C1556" s="8" t="s">
        <v>705</v>
      </c>
      <c r="D1556" s="8" t="s">
        <v>702</v>
      </c>
      <c r="E1556" s="24">
        <v>0</v>
      </c>
      <c r="F1556" s="24">
        <v>0</v>
      </c>
      <c r="G1556" s="24">
        <v>0</v>
      </c>
      <c r="H1556" s="24">
        <v>0</v>
      </c>
      <c r="I1556" s="24">
        <v>0</v>
      </c>
      <c r="J1556" s="24">
        <v>0</v>
      </c>
      <c r="K1556" s="24">
        <v>0</v>
      </c>
      <c r="L1556" s="24">
        <v>0</v>
      </c>
      <c r="M1556" s="24">
        <v>0</v>
      </c>
      <c r="N1556" s="24">
        <v>0</v>
      </c>
      <c r="O1556" s="24">
        <v>0</v>
      </c>
      <c r="P1556" s="24">
        <v>0</v>
      </c>
      <c r="Q1556" s="24">
        <v>0</v>
      </c>
      <c r="R1556" s="24">
        <v>0</v>
      </c>
      <c r="S1556" s="24">
        <v>0</v>
      </c>
      <c r="T1556" s="24">
        <v>0</v>
      </c>
      <c r="U1556" s="24">
        <f t="shared" si="72"/>
        <v>0</v>
      </c>
      <c r="V1556" s="24">
        <f t="shared" si="73"/>
        <v>0</v>
      </c>
      <c r="W1556" s="24">
        <f t="shared" si="74"/>
        <v>1</v>
      </c>
    </row>
    <row r="1557" spans="1:23" x14ac:dyDescent="0.25">
      <c r="A1557" s="24" t="s">
        <v>2756</v>
      </c>
      <c r="B1557" s="8" t="s">
        <v>2757</v>
      </c>
      <c r="C1557" s="8" t="s">
        <v>705</v>
      </c>
      <c r="D1557" s="8" t="s">
        <v>704</v>
      </c>
      <c r="E1557" s="24">
        <v>0</v>
      </c>
      <c r="F1557" s="24">
        <v>0</v>
      </c>
      <c r="G1557" s="24">
        <v>0</v>
      </c>
      <c r="H1557" s="24">
        <v>0</v>
      </c>
      <c r="I1557" s="24">
        <v>0</v>
      </c>
      <c r="J1557" s="24">
        <v>0</v>
      </c>
      <c r="K1557" s="24">
        <v>0</v>
      </c>
      <c r="L1557" s="24">
        <v>0</v>
      </c>
      <c r="M1557" s="24">
        <v>0</v>
      </c>
      <c r="N1557" s="24">
        <v>0</v>
      </c>
      <c r="O1557" s="24">
        <v>0</v>
      </c>
      <c r="P1557" s="24">
        <v>0</v>
      </c>
      <c r="Q1557" s="24">
        <v>0</v>
      </c>
      <c r="R1557" s="24">
        <v>0</v>
      </c>
      <c r="S1557" s="24">
        <v>0</v>
      </c>
      <c r="T1557" s="24">
        <v>0</v>
      </c>
      <c r="U1557" s="24">
        <f t="shared" si="72"/>
        <v>0</v>
      </c>
      <c r="V1557" s="24">
        <f t="shared" si="73"/>
        <v>0</v>
      </c>
      <c r="W1557" s="24">
        <f t="shared" si="74"/>
        <v>1</v>
      </c>
    </row>
    <row r="1558" spans="1:23" x14ac:dyDescent="0.25">
      <c r="A1558" s="24" t="s">
        <v>28</v>
      </c>
      <c r="B1558" s="8" t="s">
        <v>144</v>
      </c>
      <c r="C1558" s="8" t="s">
        <v>705</v>
      </c>
      <c r="D1558" s="8" t="s">
        <v>719</v>
      </c>
      <c r="E1558" s="24">
        <v>0</v>
      </c>
      <c r="F1558" s="24">
        <v>0</v>
      </c>
      <c r="G1558" s="24">
        <v>0</v>
      </c>
      <c r="H1558" s="24">
        <v>0</v>
      </c>
      <c r="I1558" s="24">
        <v>0</v>
      </c>
      <c r="J1558" s="24">
        <v>0</v>
      </c>
      <c r="K1558" s="24">
        <v>0</v>
      </c>
      <c r="L1558" s="24">
        <v>0</v>
      </c>
      <c r="M1558" s="24">
        <v>0</v>
      </c>
      <c r="N1558" s="24">
        <v>0</v>
      </c>
      <c r="O1558" s="24">
        <v>0</v>
      </c>
      <c r="P1558" s="24">
        <v>0</v>
      </c>
      <c r="Q1558" s="24">
        <v>0</v>
      </c>
      <c r="R1558" s="24">
        <v>0</v>
      </c>
      <c r="S1558" s="24">
        <v>0</v>
      </c>
      <c r="T1558" s="24">
        <v>0</v>
      </c>
      <c r="U1558" s="24">
        <f t="shared" si="72"/>
        <v>0</v>
      </c>
      <c r="V1558" s="24">
        <f t="shared" si="73"/>
        <v>0</v>
      </c>
      <c r="W1558" s="24">
        <f t="shared" si="74"/>
        <v>1</v>
      </c>
    </row>
    <row r="1559" spans="1:23" x14ac:dyDescent="0.25">
      <c r="A1559" s="24" t="s">
        <v>2758</v>
      </c>
      <c r="B1559" s="8" t="s">
        <v>1581</v>
      </c>
      <c r="C1559" s="8" t="s">
        <v>3</v>
      </c>
      <c r="D1559" s="8" t="s">
        <v>721</v>
      </c>
      <c r="E1559" s="24">
        <v>0</v>
      </c>
      <c r="F1559" s="24">
        <v>0</v>
      </c>
      <c r="G1559" s="24">
        <v>0</v>
      </c>
      <c r="H1559" s="24">
        <v>0</v>
      </c>
      <c r="I1559" s="24">
        <v>0</v>
      </c>
      <c r="J1559" s="24">
        <v>0</v>
      </c>
      <c r="K1559" s="24">
        <v>0</v>
      </c>
      <c r="L1559" s="24">
        <v>0</v>
      </c>
      <c r="M1559" s="24">
        <v>0</v>
      </c>
      <c r="N1559" s="24">
        <v>0</v>
      </c>
      <c r="O1559" s="24">
        <v>0</v>
      </c>
      <c r="P1559" s="24">
        <v>0</v>
      </c>
      <c r="Q1559" s="24">
        <v>0</v>
      </c>
      <c r="R1559" s="24">
        <v>0</v>
      </c>
      <c r="S1559" s="24">
        <v>0</v>
      </c>
      <c r="T1559" s="24">
        <v>0</v>
      </c>
      <c r="U1559" s="24">
        <f t="shared" si="72"/>
        <v>0</v>
      </c>
      <c r="V1559" s="24">
        <f t="shared" si="73"/>
        <v>0</v>
      </c>
      <c r="W1559" s="24">
        <f t="shared" si="74"/>
        <v>1</v>
      </c>
    </row>
    <row r="1560" spans="1:23" x14ac:dyDescent="0.25">
      <c r="A1560" s="24" t="s">
        <v>2759</v>
      </c>
      <c r="B1560" s="8" t="s">
        <v>504</v>
      </c>
      <c r="C1560" s="8" t="s">
        <v>2</v>
      </c>
      <c r="D1560" s="8" t="s">
        <v>717</v>
      </c>
      <c r="E1560" s="24">
        <v>0</v>
      </c>
      <c r="F1560" s="24">
        <v>0</v>
      </c>
      <c r="G1560" s="24">
        <v>0</v>
      </c>
      <c r="H1560" s="24">
        <v>0</v>
      </c>
      <c r="I1560" s="24">
        <v>0</v>
      </c>
      <c r="J1560" s="24">
        <v>0</v>
      </c>
      <c r="K1560" s="24">
        <v>0</v>
      </c>
      <c r="L1560" s="24">
        <v>0</v>
      </c>
      <c r="M1560" s="24">
        <v>0</v>
      </c>
      <c r="N1560" s="24">
        <v>0</v>
      </c>
      <c r="O1560" s="24">
        <v>0</v>
      </c>
      <c r="P1560" s="24">
        <v>0</v>
      </c>
      <c r="Q1560" s="24">
        <v>0</v>
      </c>
      <c r="R1560" s="24">
        <v>0</v>
      </c>
      <c r="S1560" s="24">
        <v>0</v>
      </c>
      <c r="T1560" s="24">
        <v>0</v>
      </c>
      <c r="U1560" s="24">
        <f t="shared" si="72"/>
        <v>0</v>
      </c>
      <c r="V1560" s="24">
        <f t="shared" si="73"/>
        <v>0</v>
      </c>
      <c r="W1560" s="24">
        <f t="shared" si="74"/>
        <v>1</v>
      </c>
    </row>
    <row r="1561" spans="1:23" x14ac:dyDescent="0.25">
      <c r="A1561" s="24" t="s">
        <v>2760</v>
      </c>
      <c r="B1561" s="8" t="s">
        <v>31</v>
      </c>
      <c r="C1561" s="8" t="s">
        <v>2035</v>
      </c>
      <c r="D1561" s="8" t="s">
        <v>702</v>
      </c>
      <c r="E1561" s="24">
        <v>0</v>
      </c>
      <c r="F1561" s="24">
        <v>0</v>
      </c>
      <c r="G1561" s="24">
        <v>0</v>
      </c>
      <c r="H1561" s="24">
        <v>0</v>
      </c>
      <c r="I1561" s="24">
        <v>0</v>
      </c>
      <c r="J1561" s="24">
        <v>0</v>
      </c>
      <c r="K1561" s="24">
        <v>0</v>
      </c>
      <c r="L1561" s="24">
        <v>0</v>
      </c>
      <c r="M1561" s="24">
        <v>0</v>
      </c>
      <c r="N1561" s="24">
        <v>0</v>
      </c>
      <c r="O1561" s="24">
        <v>0</v>
      </c>
      <c r="P1561" s="24">
        <v>0</v>
      </c>
      <c r="Q1561" s="24">
        <v>0</v>
      </c>
      <c r="R1561" s="24">
        <v>0</v>
      </c>
      <c r="S1561" s="24">
        <v>0</v>
      </c>
      <c r="T1561" s="24">
        <v>0</v>
      </c>
      <c r="U1561" s="24">
        <f t="shared" si="72"/>
        <v>0</v>
      </c>
      <c r="V1561" s="24">
        <f t="shared" si="73"/>
        <v>0</v>
      </c>
      <c r="W1561" s="24">
        <f t="shared" si="74"/>
        <v>1</v>
      </c>
    </row>
    <row r="1562" spans="1:23" x14ac:dyDescent="0.25">
      <c r="A1562" s="24" t="s">
        <v>305</v>
      </c>
      <c r="B1562" s="8" t="s">
        <v>2761</v>
      </c>
      <c r="C1562" s="8" t="s">
        <v>2035</v>
      </c>
      <c r="D1562" s="8" t="s">
        <v>706</v>
      </c>
      <c r="E1562" s="24">
        <v>0</v>
      </c>
      <c r="F1562" s="24">
        <v>0</v>
      </c>
      <c r="G1562" s="24">
        <v>0</v>
      </c>
      <c r="H1562" s="24">
        <v>0</v>
      </c>
      <c r="I1562" s="24">
        <v>0</v>
      </c>
      <c r="J1562" s="24">
        <v>0</v>
      </c>
      <c r="K1562" s="24">
        <v>0</v>
      </c>
      <c r="L1562" s="24">
        <v>0</v>
      </c>
      <c r="M1562" s="24">
        <v>0</v>
      </c>
      <c r="N1562" s="24">
        <v>0</v>
      </c>
      <c r="O1562" s="24">
        <v>0</v>
      </c>
      <c r="P1562" s="24">
        <v>0</v>
      </c>
      <c r="Q1562" s="24">
        <v>0</v>
      </c>
      <c r="R1562" s="24">
        <v>0</v>
      </c>
      <c r="S1562" s="24">
        <v>0</v>
      </c>
      <c r="T1562" s="24">
        <v>0</v>
      </c>
      <c r="U1562" s="24">
        <f t="shared" si="72"/>
        <v>0</v>
      </c>
      <c r="V1562" s="24">
        <f t="shared" si="73"/>
        <v>0</v>
      </c>
      <c r="W1562" s="24">
        <f t="shared" si="74"/>
        <v>1</v>
      </c>
    </row>
    <row r="1563" spans="1:23" x14ac:dyDescent="0.25">
      <c r="A1563" s="24" t="s">
        <v>2762</v>
      </c>
      <c r="B1563" s="8" t="s">
        <v>217</v>
      </c>
      <c r="C1563" s="8" t="s">
        <v>2035</v>
      </c>
      <c r="D1563" s="8" t="s">
        <v>720</v>
      </c>
      <c r="E1563" s="24">
        <v>0</v>
      </c>
      <c r="F1563" s="24">
        <v>0</v>
      </c>
      <c r="G1563" s="24">
        <v>0</v>
      </c>
      <c r="H1563" s="24">
        <v>0</v>
      </c>
      <c r="I1563" s="24">
        <v>0</v>
      </c>
      <c r="J1563" s="24">
        <v>0</v>
      </c>
      <c r="K1563" s="24">
        <v>0</v>
      </c>
      <c r="L1563" s="24">
        <v>0</v>
      </c>
      <c r="M1563" s="24">
        <v>0</v>
      </c>
      <c r="N1563" s="24">
        <v>0</v>
      </c>
      <c r="O1563" s="24">
        <v>0</v>
      </c>
      <c r="P1563" s="24">
        <v>0</v>
      </c>
      <c r="Q1563" s="24">
        <v>0</v>
      </c>
      <c r="R1563" s="24">
        <v>0</v>
      </c>
      <c r="S1563" s="24">
        <v>0</v>
      </c>
      <c r="T1563" s="24">
        <v>0</v>
      </c>
      <c r="U1563" s="24">
        <f t="shared" si="72"/>
        <v>0</v>
      </c>
      <c r="V1563" s="24">
        <f t="shared" si="73"/>
        <v>0</v>
      </c>
      <c r="W1563" s="24">
        <f t="shared" si="74"/>
        <v>1</v>
      </c>
    </row>
    <row r="1564" spans="1:23" x14ac:dyDescent="0.25">
      <c r="A1564" s="24" t="s">
        <v>83</v>
      </c>
      <c r="B1564" s="8" t="s">
        <v>2763</v>
      </c>
      <c r="C1564" s="8" t="s">
        <v>731</v>
      </c>
      <c r="D1564" s="8" t="s">
        <v>712</v>
      </c>
      <c r="E1564" s="24">
        <v>0</v>
      </c>
      <c r="F1564" s="24">
        <v>0</v>
      </c>
      <c r="G1564" s="24">
        <v>0</v>
      </c>
      <c r="H1564" s="24">
        <v>0</v>
      </c>
      <c r="I1564" s="24">
        <v>0</v>
      </c>
      <c r="J1564" s="24">
        <v>0</v>
      </c>
      <c r="K1564" s="24">
        <v>0</v>
      </c>
      <c r="L1564" s="24">
        <v>0</v>
      </c>
      <c r="M1564" s="24">
        <v>0</v>
      </c>
      <c r="N1564" s="24">
        <v>0</v>
      </c>
      <c r="O1564" s="24">
        <v>0</v>
      </c>
      <c r="P1564" s="24">
        <v>0</v>
      </c>
      <c r="Q1564" s="24">
        <v>0</v>
      </c>
      <c r="R1564" s="24">
        <v>0</v>
      </c>
      <c r="S1564" s="24">
        <v>0</v>
      </c>
      <c r="T1564" s="24">
        <v>0</v>
      </c>
      <c r="U1564" s="24">
        <f t="shared" si="72"/>
        <v>0</v>
      </c>
      <c r="V1564" s="24">
        <f t="shared" si="73"/>
        <v>0</v>
      </c>
      <c r="W1564" s="24">
        <f t="shared" si="74"/>
        <v>1</v>
      </c>
    </row>
    <row r="1565" spans="1:23" x14ac:dyDescent="0.25">
      <c r="A1565" s="24" t="s">
        <v>593</v>
      </c>
      <c r="B1565" s="8" t="s">
        <v>799</v>
      </c>
      <c r="C1565" s="8" t="s">
        <v>732</v>
      </c>
      <c r="D1565" s="8" t="s">
        <v>709</v>
      </c>
      <c r="E1565" s="24">
        <v>0</v>
      </c>
      <c r="F1565" s="24">
        <v>0</v>
      </c>
      <c r="G1565" s="24">
        <v>0</v>
      </c>
      <c r="H1565" s="24">
        <v>0</v>
      </c>
      <c r="I1565" s="24">
        <v>0</v>
      </c>
      <c r="J1565" s="24">
        <v>0</v>
      </c>
      <c r="K1565" s="24">
        <v>0</v>
      </c>
      <c r="L1565" s="24">
        <v>0</v>
      </c>
      <c r="M1565" s="24">
        <v>0</v>
      </c>
      <c r="N1565" s="24">
        <v>0</v>
      </c>
      <c r="O1565" s="24">
        <v>0</v>
      </c>
      <c r="P1565" s="24">
        <v>0</v>
      </c>
      <c r="Q1565" s="24">
        <v>0</v>
      </c>
      <c r="R1565" s="24">
        <v>0</v>
      </c>
      <c r="S1565" s="24">
        <v>0</v>
      </c>
      <c r="T1565" s="24">
        <v>0</v>
      </c>
      <c r="U1565" s="24">
        <f t="shared" si="72"/>
        <v>0</v>
      </c>
      <c r="V1565" s="24">
        <f t="shared" si="73"/>
        <v>0</v>
      </c>
      <c r="W1565" s="24">
        <f t="shared" si="74"/>
        <v>1</v>
      </c>
    </row>
    <row r="1566" spans="1:23" x14ac:dyDescent="0.25">
      <c r="A1566" s="24" t="s">
        <v>744</v>
      </c>
      <c r="B1566" s="8" t="s">
        <v>968</v>
      </c>
      <c r="C1566" s="8" t="s">
        <v>2</v>
      </c>
      <c r="D1566" s="8" t="s">
        <v>714</v>
      </c>
      <c r="E1566" s="24">
        <v>0</v>
      </c>
      <c r="F1566" s="24">
        <v>0</v>
      </c>
      <c r="G1566" s="24">
        <v>0</v>
      </c>
      <c r="H1566" s="24">
        <v>0</v>
      </c>
      <c r="I1566" s="24">
        <v>0</v>
      </c>
      <c r="J1566" s="24">
        <v>0</v>
      </c>
      <c r="K1566" s="24">
        <v>0</v>
      </c>
      <c r="L1566" s="24">
        <v>0</v>
      </c>
      <c r="M1566" s="24">
        <v>0</v>
      </c>
      <c r="N1566" s="24">
        <v>0</v>
      </c>
      <c r="O1566" s="24">
        <v>0</v>
      </c>
      <c r="P1566" s="24">
        <v>0</v>
      </c>
      <c r="Q1566" s="24">
        <v>0</v>
      </c>
      <c r="R1566" s="24">
        <v>0</v>
      </c>
      <c r="S1566" s="24">
        <v>0</v>
      </c>
      <c r="T1566" s="24">
        <v>0</v>
      </c>
      <c r="U1566" s="24">
        <f t="shared" si="72"/>
        <v>0</v>
      </c>
      <c r="V1566" s="24">
        <f t="shared" si="73"/>
        <v>0</v>
      </c>
      <c r="W1566" s="24">
        <f t="shared" si="74"/>
        <v>1</v>
      </c>
    </row>
    <row r="1567" spans="1:23" x14ac:dyDescent="0.25">
      <c r="A1567" s="24" t="s">
        <v>138</v>
      </c>
      <c r="B1567" s="8" t="s">
        <v>2764</v>
      </c>
      <c r="C1567" s="8" t="s">
        <v>705</v>
      </c>
      <c r="D1567" s="8" t="s">
        <v>712</v>
      </c>
      <c r="E1567" s="24">
        <v>0</v>
      </c>
      <c r="F1567" s="24">
        <v>0</v>
      </c>
      <c r="G1567" s="24">
        <v>0</v>
      </c>
      <c r="H1567" s="24">
        <v>0</v>
      </c>
      <c r="I1567" s="24">
        <v>0</v>
      </c>
      <c r="J1567" s="24">
        <v>0</v>
      </c>
      <c r="K1567" s="24">
        <v>0</v>
      </c>
      <c r="L1567" s="24">
        <v>0</v>
      </c>
      <c r="M1567" s="24">
        <v>0</v>
      </c>
      <c r="N1567" s="24">
        <v>0</v>
      </c>
      <c r="O1567" s="24">
        <v>0</v>
      </c>
      <c r="P1567" s="24">
        <v>0</v>
      </c>
      <c r="Q1567" s="24">
        <v>0</v>
      </c>
      <c r="R1567" s="24">
        <v>0</v>
      </c>
      <c r="S1567" s="24">
        <v>0</v>
      </c>
      <c r="T1567" s="24">
        <v>0</v>
      </c>
      <c r="U1567" s="24">
        <f t="shared" si="72"/>
        <v>0</v>
      </c>
      <c r="V1567" s="24">
        <f t="shared" si="73"/>
        <v>0</v>
      </c>
      <c r="W1567" s="24">
        <f t="shared" si="74"/>
        <v>1</v>
      </c>
    </row>
    <row r="1568" spans="1:23" x14ac:dyDescent="0.25">
      <c r="A1568" s="24" t="s">
        <v>161</v>
      </c>
      <c r="B1568" s="8" t="s">
        <v>2765</v>
      </c>
      <c r="C1568" s="8" t="s">
        <v>732</v>
      </c>
      <c r="D1568" s="8" t="s">
        <v>721</v>
      </c>
      <c r="E1568" s="24">
        <v>0</v>
      </c>
      <c r="F1568" s="24">
        <v>0</v>
      </c>
      <c r="G1568" s="24">
        <v>0</v>
      </c>
      <c r="H1568" s="24">
        <v>0</v>
      </c>
      <c r="I1568" s="24">
        <v>0</v>
      </c>
      <c r="J1568" s="24">
        <v>0</v>
      </c>
      <c r="K1568" s="24">
        <v>0</v>
      </c>
      <c r="L1568" s="24">
        <v>0</v>
      </c>
      <c r="M1568" s="24">
        <v>0</v>
      </c>
      <c r="N1568" s="24">
        <v>0</v>
      </c>
      <c r="O1568" s="24">
        <v>0</v>
      </c>
      <c r="P1568" s="24">
        <v>0</v>
      </c>
      <c r="Q1568" s="24">
        <v>0</v>
      </c>
      <c r="R1568" s="24">
        <v>0</v>
      </c>
      <c r="S1568" s="24">
        <v>0</v>
      </c>
      <c r="T1568" s="24">
        <v>0</v>
      </c>
      <c r="U1568" s="24">
        <f t="shared" si="72"/>
        <v>0</v>
      </c>
      <c r="V1568" s="24">
        <f t="shared" si="73"/>
        <v>0</v>
      </c>
      <c r="W1568" s="24">
        <f t="shared" si="74"/>
        <v>1</v>
      </c>
    </row>
    <row r="1569" spans="1:23" x14ac:dyDescent="0.25">
      <c r="A1569" s="24" t="s">
        <v>2766</v>
      </c>
      <c r="B1569" s="8" t="s">
        <v>1637</v>
      </c>
      <c r="C1569" s="8" t="s">
        <v>735</v>
      </c>
      <c r="D1569" s="8" t="s">
        <v>707</v>
      </c>
      <c r="E1569" s="24">
        <v>0</v>
      </c>
      <c r="F1569" s="24">
        <v>0</v>
      </c>
      <c r="G1569" s="24">
        <v>0</v>
      </c>
      <c r="H1569" s="24">
        <v>0</v>
      </c>
      <c r="I1569" s="24">
        <v>0</v>
      </c>
      <c r="J1569" s="24">
        <v>0</v>
      </c>
      <c r="K1569" s="24">
        <v>0</v>
      </c>
      <c r="L1569" s="24">
        <v>0</v>
      </c>
      <c r="M1569" s="24">
        <v>0</v>
      </c>
      <c r="N1569" s="24">
        <v>0</v>
      </c>
      <c r="O1569" s="24">
        <v>0</v>
      </c>
      <c r="P1569" s="24">
        <v>0</v>
      </c>
      <c r="Q1569" s="24">
        <v>0</v>
      </c>
      <c r="R1569" s="24">
        <v>0</v>
      </c>
      <c r="S1569" s="24">
        <v>0</v>
      </c>
      <c r="T1569" s="24">
        <v>0</v>
      </c>
      <c r="U1569" s="24">
        <f t="shared" si="72"/>
        <v>0</v>
      </c>
      <c r="V1569" s="24">
        <f t="shared" si="73"/>
        <v>0</v>
      </c>
      <c r="W1569" s="24">
        <f t="shared" si="74"/>
        <v>1</v>
      </c>
    </row>
    <row r="1570" spans="1:23" x14ac:dyDescent="0.25">
      <c r="A1570" s="24" t="s">
        <v>2767</v>
      </c>
      <c r="B1570" s="8" t="s">
        <v>637</v>
      </c>
      <c r="C1570" s="8" t="s">
        <v>737</v>
      </c>
      <c r="D1570" s="8" t="s">
        <v>709</v>
      </c>
      <c r="E1570" s="24">
        <v>0</v>
      </c>
      <c r="F1570" s="24">
        <v>0</v>
      </c>
      <c r="G1570" s="24">
        <v>0</v>
      </c>
      <c r="H1570" s="24">
        <v>0</v>
      </c>
      <c r="I1570" s="24">
        <v>0</v>
      </c>
      <c r="J1570" s="24">
        <v>0</v>
      </c>
      <c r="K1570" s="24">
        <v>0</v>
      </c>
      <c r="L1570" s="24">
        <v>0</v>
      </c>
      <c r="M1570" s="24">
        <v>0</v>
      </c>
      <c r="N1570" s="24">
        <v>0</v>
      </c>
      <c r="O1570" s="24">
        <v>0</v>
      </c>
      <c r="P1570" s="24">
        <v>0</v>
      </c>
      <c r="Q1570" s="24">
        <v>0</v>
      </c>
      <c r="R1570" s="24">
        <v>0</v>
      </c>
      <c r="S1570" s="24">
        <v>0</v>
      </c>
      <c r="T1570" s="24">
        <v>0</v>
      </c>
      <c r="U1570" s="24">
        <f t="shared" si="72"/>
        <v>0</v>
      </c>
      <c r="V1570" s="24">
        <f t="shared" si="73"/>
        <v>0</v>
      </c>
      <c r="W1570" s="24">
        <f t="shared" si="74"/>
        <v>1</v>
      </c>
    </row>
    <row r="1571" spans="1:23" x14ac:dyDescent="0.25">
      <c r="A1571" s="24" t="s">
        <v>298</v>
      </c>
      <c r="B1571" s="8" t="s">
        <v>2768</v>
      </c>
      <c r="C1571" s="8" t="s">
        <v>2</v>
      </c>
      <c r="D1571" s="8" t="s">
        <v>720</v>
      </c>
      <c r="E1571" s="24">
        <v>0</v>
      </c>
      <c r="F1571" s="24">
        <v>0</v>
      </c>
      <c r="G1571" s="24">
        <v>0</v>
      </c>
      <c r="H1571" s="24">
        <v>0</v>
      </c>
      <c r="I1571" s="24">
        <v>0</v>
      </c>
      <c r="J1571" s="24">
        <v>0</v>
      </c>
      <c r="K1571" s="24">
        <v>0</v>
      </c>
      <c r="L1571" s="24">
        <v>0</v>
      </c>
      <c r="M1571" s="24">
        <v>0</v>
      </c>
      <c r="N1571" s="24">
        <v>0</v>
      </c>
      <c r="O1571" s="24">
        <v>0</v>
      </c>
      <c r="P1571" s="24">
        <v>0</v>
      </c>
      <c r="Q1571" s="24">
        <v>0</v>
      </c>
      <c r="R1571" s="24">
        <v>0</v>
      </c>
      <c r="S1571" s="24">
        <v>0</v>
      </c>
      <c r="T1571" s="24">
        <v>0</v>
      </c>
      <c r="U1571" s="24">
        <f t="shared" si="72"/>
        <v>0</v>
      </c>
      <c r="V1571" s="24">
        <f t="shared" si="73"/>
        <v>0</v>
      </c>
      <c r="W1571" s="24">
        <f t="shared" si="74"/>
        <v>1</v>
      </c>
    </row>
    <row r="1572" spans="1:23" x14ac:dyDescent="0.25">
      <c r="A1572" s="24" t="s">
        <v>381</v>
      </c>
      <c r="B1572" s="8" t="s">
        <v>2769</v>
      </c>
      <c r="C1572" s="8" t="s">
        <v>731</v>
      </c>
      <c r="D1572" s="8" t="s">
        <v>707</v>
      </c>
      <c r="E1572" s="24">
        <v>0</v>
      </c>
      <c r="F1572" s="24">
        <v>0</v>
      </c>
      <c r="G1572" s="24">
        <v>0</v>
      </c>
      <c r="H1572" s="24">
        <v>0</v>
      </c>
      <c r="I1572" s="24">
        <v>0</v>
      </c>
      <c r="J1572" s="24">
        <v>0</v>
      </c>
      <c r="K1572" s="24">
        <v>0</v>
      </c>
      <c r="L1572" s="24">
        <v>0</v>
      </c>
      <c r="M1572" s="24">
        <v>0</v>
      </c>
      <c r="N1572" s="24">
        <v>0</v>
      </c>
      <c r="O1572" s="24">
        <v>0</v>
      </c>
      <c r="P1572" s="24">
        <v>0</v>
      </c>
      <c r="Q1572" s="24">
        <v>0</v>
      </c>
      <c r="R1572" s="24">
        <v>0</v>
      </c>
      <c r="S1572" s="24">
        <v>0</v>
      </c>
      <c r="T1572" s="24">
        <v>0</v>
      </c>
      <c r="U1572" s="24">
        <f t="shared" si="72"/>
        <v>0</v>
      </c>
      <c r="V1572" s="24">
        <f t="shared" si="73"/>
        <v>0</v>
      </c>
      <c r="W1572" s="24">
        <f t="shared" si="74"/>
        <v>1</v>
      </c>
    </row>
    <row r="1573" spans="1:23" x14ac:dyDescent="0.25">
      <c r="A1573" s="24" t="s">
        <v>411</v>
      </c>
      <c r="B1573" s="8" t="s">
        <v>2770</v>
      </c>
      <c r="C1573" s="8" t="s">
        <v>735</v>
      </c>
      <c r="D1573" s="8" t="s">
        <v>703</v>
      </c>
      <c r="E1573" s="24">
        <v>0</v>
      </c>
      <c r="F1573" s="24">
        <v>0</v>
      </c>
      <c r="G1573" s="24">
        <v>0</v>
      </c>
      <c r="H1573" s="24">
        <v>0</v>
      </c>
      <c r="I1573" s="24">
        <v>0</v>
      </c>
      <c r="J1573" s="24">
        <v>0</v>
      </c>
      <c r="K1573" s="24">
        <v>0</v>
      </c>
      <c r="L1573" s="24">
        <v>0</v>
      </c>
      <c r="M1573" s="24">
        <v>0</v>
      </c>
      <c r="N1573" s="24">
        <v>0</v>
      </c>
      <c r="O1573" s="24">
        <v>0</v>
      </c>
      <c r="P1573" s="24">
        <v>0</v>
      </c>
      <c r="Q1573" s="24">
        <v>0</v>
      </c>
      <c r="R1573" s="24">
        <v>0</v>
      </c>
      <c r="S1573" s="24">
        <v>0</v>
      </c>
      <c r="T1573" s="24">
        <v>0</v>
      </c>
      <c r="U1573" s="24">
        <f t="shared" si="72"/>
        <v>0</v>
      </c>
      <c r="V1573" s="24">
        <f t="shared" si="73"/>
        <v>0</v>
      </c>
      <c r="W1573" s="24">
        <f t="shared" si="74"/>
        <v>1</v>
      </c>
    </row>
    <row r="1574" spans="1:23" x14ac:dyDescent="0.25">
      <c r="A1574" s="24" t="s">
        <v>302</v>
      </c>
      <c r="B1574" s="8" t="s">
        <v>218</v>
      </c>
      <c r="C1574" s="8" t="s">
        <v>732</v>
      </c>
      <c r="D1574" s="8" t="s">
        <v>703</v>
      </c>
      <c r="E1574" s="24">
        <v>0</v>
      </c>
      <c r="F1574" s="24">
        <v>0</v>
      </c>
      <c r="G1574" s="24">
        <v>0</v>
      </c>
      <c r="H1574" s="24">
        <v>0</v>
      </c>
      <c r="I1574" s="24">
        <v>0</v>
      </c>
      <c r="J1574" s="24">
        <v>0</v>
      </c>
      <c r="K1574" s="24">
        <v>0</v>
      </c>
      <c r="L1574" s="24">
        <v>0</v>
      </c>
      <c r="M1574" s="24">
        <v>0</v>
      </c>
      <c r="N1574" s="24">
        <v>0</v>
      </c>
      <c r="O1574" s="24">
        <v>0</v>
      </c>
      <c r="P1574" s="24">
        <v>0</v>
      </c>
      <c r="Q1574" s="24">
        <v>0</v>
      </c>
      <c r="R1574" s="24">
        <v>0</v>
      </c>
      <c r="S1574" s="24">
        <v>0</v>
      </c>
      <c r="T1574" s="24">
        <v>0</v>
      </c>
      <c r="U1574" s="24">
        <f t="shared" si="72"/>
        <v>0</v>
      </c>
      <c r="V1574" s="24">
        <f t="shared" si="73"/>
        <v>0</v>
      </c>
      <c r="W1574" s="24">
        <f t="shared" si="74"/>
        <v>1</v>
      </c>
    </row>
    <row r="1575" spans="1:23" x14ac:dyDescent="0.25">
      <c r="A1575" s="24" t="s">
        <v>812</v>
      </c>
      <c r="B1575" s="8" t="s">
        <v>264</v>
      </c>
      <c r="C1575" s="8" t="s">
        <v>732</v>
      </c>
      <c r="D1575" s="8" t="s">
        <v>719</v>
      </c>
      <c r="E1575" s="24">
        <v>0</v>
      </c>
      <c r="F1575" s="24">
        <v>0</v>
      </c>
      <c r="G1575" s="24">
        <v>0</v>
      </c>
      <c r="H1575" s="24">
        <v>0</v>
      </c>
      <c r="I1575" s="24">
        <v>0</v>
      </c>
      <c r="J1575" s="24">
        <v>0</v>
      </c>
      <c r="K1575" s="24">
        <v>0</v>
      </c>
      <c r="L1575" s="24">
        <v>0</v>
      </c>
      <c r="M1575" s="24">
        <v>0</v>
      </c>
      <c r="N1575" s="24">
        <v>0</v>
      </c>
      <c r="O1575" s="24">
        <v>0</v>
      </c>
      <c r="P1575" s="24">
        <v>0</v>
      </c>
      <c r="Q1575" s="24">
        <v>0</v>
      </c>
      <c r="R1575" s="24">
        <v>0</v>
      </c>
      <c r="S1575" s="24">
        <v>0</v>
      </c>
      <c r="T1575" s="24">
        <v>0</v>
      </c>
      <c r="U1575" s="24">
        <f t="shared" si="72"/>
        <v>0</v>
      </c>
      <c r="V1575" s="24">
        <f t="shared" si="73"/>
        <v>0</v>
      </c>
      <c r="W1575" s="24">
        <f t="shared" si="74"/>
        <v>1</v>
      </c>
    </row>
    <row r="1576" spans="1:23" x14ac:dyDescent="0.25">
      <c r="A1576" s="24" t="s">
        <v>41</v>
      </c>
      <c r="B1576" s="8" t="s">
        <v>374</v>
      </c>
      <c r="C1576" s="8" t="s">
        <v>735</v>
      </c>
      <c r="D1576" s="8" t="s">
        <v>714</v>
      </c>
      <c r="E1576" s="24">
        <v>0</v>
      </c>
      <c r="F1576" s="24">
        <v>0</v>
      </c>
      <c r="G1576" s="24">
        <v>0</v>
      </c>
      <c r="H1576" s="24">
        <v>0</v>
      </c>
      <c r="I1576" s="24">
        <v>0</v>
      </c>
      <c r="J1576" s="24">
        <v>0</v>
      </c>
      <c r="K1576" s="24">
        <v>0</v>
      </c>
      <c r="L1576" s="24">
        <v>0</v>
      </c>
      <c r="M1576" s="24">
        <v>0</v>
      </c>
      <c r="N1576" s="24">
        <v>0</v>
      </c>
      <c r="O1576" s="24">
        <v>0</v>
      </c>
      <c r="P1576" s="24">
        <v>0</v>
      </c>
      <c r="Q1576" s="24">
        <v>0</v>
      </c>
      <c r="R1576" s="24">
        <v>0</v>
      </c>
      <c r="S1576" s="24">
        <v>0</v>
      </c>
      <c r="T1576" s="24">
        <v>0</v>
      </c>
      <c r="U1576" s="24">
        <f t="shared" si="72"/>
        <v>0</v>
      </c>
      <c r="V1576" s="24">
        <f t="shared" si="73"/>
        <v>0</v>
      </c>
      <c r="W1576" s="24">
        <f t="shared" si="74"/>
        <v>1</v>
      </c>
    </row>
    <row r="1577" spans="1:23" x14ac:dyDescent="0.25">
      <c r="A1577" s="24" t="s">
        <v>426</v>
      </c>
      <c r="B1577" s="8" t="s">
        <v>765</v>
      </c>
      <c r="C1577" s="8" t="s">
        <v>737</v>
      </c>
      <c r="D1577" s="8" t="s">
        <v>721</v>
      </c>
      <c r="E1577" s="24">
        <v>0</v>
      </c>
      <c r="F1577" s="24">
        <v>0</v>
      </c>
      <c r="G1577" s="24">
        <v>0</v>
      </c>
      <c r="H1577" s="24">
        <v>0</v>
      </c>
      <c r="I1577" s="24">
        <v>0</v>
      </c>
      <c r="J1577" s="24">
        <v>0</v>
      </c>
      <c r="K1577" s="24">
        <v>0</v>
      </c>
      <c r="L1577" s="24">
        <v>0</v>
      </c>
      <c r="M1577" s="24">
        <v>0</v>
      </c>
      <c r="N1577" s="24">
        <v>0</v>
      </c>
      <c r="O1577" s="24">
        <v>0</v>
      </c>
      <c r="P1577" s="24">
        <v>0</v>
      </c>
      <c r="Q1577" s="24">
        <v>0</v>
      </c>
      <c r="R1577" s="24">
        <v>0</v>
      </c>
      <c r="S1577" s="24">
        <v>0</v>
      </c>
      <c r="T1577" s="24">
        <v>0</v>
      </c>
      <c r="U1577" s="24">
        <f t="shared" si="72"/>
        <v>0</v>
      </c>
      <c r="V1577" s="24">
        <f t="shared" si="73"/>
        <v>0</v>
      </c>
      <c r="W1577" s="24">
        <f t="shared" si="74"/>
        <v>1</v>
      </c>
    </row>
    <row r="1578" spans="1:23" x14ac:dyDescent="0.25">
      <c r="A1578" s="24" t="s">
        <v>2771</v>
      </c>
      <c r="B1578" s="8" t="s">
        <v>120</v>
      </c>
      <c r="C1578" s="8" t="s">
        <v>732</v>
      </c>
      <c r="D1578" s="8" t="s">
        <v>717</v>
      </c>
      <c r="E1578" s="24">
        <v>0</v>
      </c>
      <c r="F1578" s="24">
        <v>0</v>
      </c>
      <c r="G1578" s="24">
        <v>0</v>
      </c>
      <c r="H1578" s="24">
        <v>0</v>
      </c>
      <c r="I1578" s="24">
        <v>0</v>
      </c>
      <c r="J1578" s="24">
        <v>0</v>
      </c>
      <c r="K1578" s="24">
        <v>0</v>
      </c>
      <c r="L1578" s="24">
        <v>0</v>
      </c>
      <c r="M1578" s="24">
        <v>0</v>
      </c>
      <c r="N1578" s="24">
        <v>0</v>
      </c>
      <c r="O1578" s="24">
        <v>0</v>
      </c>
      <c r="P1578" s="24">
        <v>0</v>
      </c>
      <c r="Q1578" s="24">
        <v>0</v>
      </c>
      <c r="R1578" s="24">
        <v>0</v>
      </c>
      <c r="S1578" s="24">
        <v>0</v>
      </c>
      <c r="T1578" s="24">
        <v>0</v>
      </c>
      <c r="U1578" s="24">
        <f t="shared" si="72"/>
        <v>0</v>
      </c>
      <c r="V1578" s="24">
        <f t="shared" si="73"/>
        <v>0</v>
      </c>
      <c r="W1578" s="24">
        <f t="shared" si="74"/>
        <v>1</v>
      </c>
    </row>
    <row r="1579" spans="1:23" x14ac:dyDescent="0.25">
      <c r="A1579" s="24" t="s">
        <v>2772</v>
      </c>
      <c r="B1579" s="8" t="s">
        <v>2773</v>
      </c>
      <c r="C1579" s="8" t="s">
        <v>735</v>
      </c>
      <c r="D1579" s="8" t="s">
        <v>708</v>
      </c>
      <c r="E1579" s="24">
        <v>0</v>
      </c>
      <c r="F1579" s="24">
        <v>0</v>
      </c>
      <c r="G1579" s="24">
        <v>0</v>
      </c>
      <c r="H1579" s="24">
        <v>0</v>
      </c>
      <c r="I1579" s="24">
        <v>0</v>
      </c>
      <c r="J1579" s="24">
        <v>0</v>
      </c>
      <c r="K1579" s="24">
        <v>0</v>
      </c>
      <c r="L1579" s="24">
        <v>0</v>
      </c>
      <c r="M1579" s="24">
        <v>0</v>
      </c>
      <c r="N1579" s="24">
        <v>0</v>
      </c>
      <c r="O1579" s="24">
        <v>0</v>
      </c>
      <c r="P1579" s="24">
        <v>0</v>
      </c>
      <c r="Q1579" s="24">
        <v>0</v>
      </c>
      <c r="R1579" s="24">
        <v>0</v>
      </c>
      <c r="S1579" s="24">
        <v>0</v>
      </c>
      <c r="T1579" s="24">
        <v>0</v>
      </c>
      <c r="U1579" s="24">
        <f t="shared" si="72"/>
        <v>0</v>
      </c>
      <c r="V1579" s="24">
        <f t="shared" si="73"/>
        <v>0</v>
      </c>
      <c r="W1579" s="24">
        <f t="shared" si="74"/>
        <v>1</v>
      </c>
    </row>
    <row r="1580" spans="1:23" x14ac:dyDescent="0.25">
      <c r="A1580" s="24" t="s">
        <v>756</v>
      </c>
      <c r="B1580" s="8" t="s">
        <v>871</v>
      </c>
      <c r="C1580" s="8" t="s">
        <v>737</v>
      </c>
      <c r="D1580" s="8" t="s">
        <v>723</v>
      </c>
      <c r="E1580" s="24">
        <v>0</v>
      </c>
      <c r="F1580" s="24">
        <v>0</v>
      </c>
      <c r="G1580" s="24">
        <v>0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0</v>
      </c>
      <c r="N1580" s="24">
        <v>0</v>
      </c>
      <c r="O1580" s="24">
        <v>0</v>
      </c>
      <c r="P1580" s="24">
        <v>0</v>
      </c>
      <c r="Q1580" s="24">
        <v>0</v>
      </c>
      <c r="R1580" s="24">
        <v>0</v>
      </c>
      <c r="S1580" s="24">
        <v>0</v>
      </c>
      <c r="T1580" s="24">
        <v>0</v>
      </c>
      <c r="U1580" s="24">
        <f t="shared" si="72"/>
        <v>0</v>
      </c>
      <c r="V1580" s="24">
        <f t="shared" si="73"/>
        <v>0</v>
      </c>
      <c r="W1580" s="24">
        <f t="shared" si="74"/>
        <v>1</v>
      </c>
    </row>
    <row r="1581" spans="1:23" x14ac:dyDescent="0.25">
      <c r="A1581" s="24" t="s">
        <v>616</v>
      </c>
      <c r="B1581" s="8" t="s">
        <v>2774</v>
      </c>
      <c r="C1581" s="8" t="s">
        <v>2035</v>
      </c>
      <c r="D1581" s="8" t="s">
        <v>699</v>
      </c>
      <c r="E1581" s="24">
        <v>0</v>
      </c>
      <c r="F1581" s="24">
        <v>0</v>
      </c>
      <c r="G1581" s="24">
        <v>0</v>
      </c>
      <c r="H1581" s="24">
        <v>0</v>
      </c>
      <c r="I1581" s="24">
        <v>0</v>
      </c>
      <c r="J1581" s="24">
        <v>0</v>
      </c>
      <c r="K1581" s="24">
        <v>0</v>
      </c>
      <c r="L1581" s="24">
        <v>0</v>
      </c>
      <c r="M1581" s="24">
        <v>0</v>
      </c>
      <c r="N1581" s="24">
        <v>0</v>
      </c>
      <c r="O1581" s="24">
        <v>0</v>
      </c>
      <c r="P1581" s="24">
        <v>0</v>
      </c>
      <c r="Q1581" s="24">
        <v>0</v>
      </c>
      <c r="R1581" s="24">
        <v>0</v>
      </c>
      <c r="S1581" s="24">
        <v>0</v>
      </c>
      <c r="T1581" s="24">
        <v>0</v>
      </c>
      <c r="U1581" s="24">
        <f t="shared" si="72"/>
        <v>0</v>
      </c>
      <c r="V1581" s="24">
        <f t="shared" si="73"/>
        <v>0</v>
      </c>
      <c r="W1581" s="24">
        <f t="shared" si="74"/>
        <v>1</v>
      </c>
    </row>
    <row r="1582" spans="1:23" x14ac:dyDescent="0.25">
      <c r="A1582" s="24" t="s">
        <v>461</v>
      </c>
      <c r="B1582" s="8" t="s">
        <v>1500</v>
      </c>
      <c r="C1582" s="24" t="s">
        <v>705</v>
      </c>
      <c r="D1582" s="24" t="s">
        <v>702</v>
      </c>
      <c r="E1582" s="24">
        <v>0</v>
      </c>
      <c r="F1582" s="24">
        <v>0</v>
      </c>
      <c r="G1582" s="24">
        <v>0</v>
      </c>
      <c r="H1582" s="24">
        <v>0</v>
      </c>
      <c r="I1582" s="24">
        <v>0</v>
      </c>
      <c r="J1582" s="24">
        <v>0</v>
      </c>
      <c r="K1582" s="24">
        <v>0</v>
      </c>
      <c r="L1582" s="24">
        <v>0</v>
      </c>
      <c r="M1582" s="24">
        <v>0</v>
      </c>
      <c r="N1582" s="24">
        <v>0</v>
      </c>
      <c r="O1582" s="24">
        <v>0</v>
      </c>
      <c r="P1582" s="24">
        <v>0</v>
      </c>
      <c r="Q1582" s="24">
        <v>0</v>
      </c>
      <c r="R1582" s="24">
        <v>0</v>
      </c>
      <c r="S1582" s="24">
        <v>0</v>
      </c>
      <c r="T1582" s="24">
        <v>0</v>
      </c>
      <c r="U1582" s="24">
        <f t="shared" si="72"/>
        <v>0</v>
      </c>
      <c r="V1582" s="24">
        <f t="shared" si="73"/>
        <v>0</v>
      </c>
      <c r="W1582" s="24">
        <f t="shared" si="74"/>
        <v>1</v>
      </c>
    </row>
    <row r="1583" spans="1:23" x14ac:dyDescent="0.25">
      <c r="A1583" s="24" t="s">
        <v>785</v>
      </c>
      <c r="B1583" s="8" t="s">
        <v>518</v>
      </c>
      <c r="C1583" s="8" t="s">
        <v>731</v>
      </c>
      <c r="D1583" s="8" t="s">
        <v>706</v>
      </c>
      <c r="E1583" s="24">
        <v>0</v>
      </c>
      <c r="F1583" s="24">
        <v>0</v>
      </c>
      <c r="G1583" s="24">
        <v>0</v>
      </c>
      <c r="H1583" s="24">
        <v>0</v>
      </c>
      <c r="I1583" s="24">
        <v>0</v>
      </c>
      <c r="J1583" s="24">
        <v>0</v>
      </c>
      <c r="K1583" s="24">
        <v>0</v>
      </c>
      <c r="L1583" s="24">
        <v>0</v>
      </c>
      <c r="M1583" s="24">
        <v>0</v>
      </c>
      <c r="N1583" s="24">
        <v>0</v>
      </c>
      <c r="O1583" s="24">
        <v>0</v>
      </c>
      <c r="P1583" s="24">
        <v>0</v>
      </c>
      <c r="Q1583" s="24">
        <v>0</v>
      </c>
      <c r="R1583" s="24">
        <v>0</v>
      </c>
      <c r="S1583" s="24">
        <v>0</v>
      </c>
      <c r="T1583" s="24">
        <v>0</v>
      </c>
      <c r="U1583" s="24">
        <f t="shared" si="72"/>
        <v>0</v>
      </c>
      <c r="V1583" s="24">
        <f t="shared" si="73"/>
        <v>0</v>
      </c>
      <c r="W1583" s="24">
        <f t="shared" si="74"/>
        <v>1</v>
      </c>
    </row>
    <row r="1584" spans="1:23" x14ac:dyDescent="0.25">
      <c r="A1584" s="24" t="s">
        <v>2776</v>
      </c>
      <c r="B1584" s="8" t="s">
        <v>371</v>
      </c>
      <c r="C1584" s="8" t="s">
        <v>3</v>
      </c>
      <c r="D1584" s="8" t="s">
        <v>711</v>
      </c>
      <c r="E1584" s="24">
        <v>0</v>
      </c>
      <c r="F1584" s="24">
        <v>0</v>
      </c>
      <c r="G1584" s="24">
        <v>0</v>
      </c>
      <c r="H1584" s="24">
        <v>0</v>
      </c>
      <c r="I1584" s="24">
        <v>0</v>
      </c>
      <c r="J1584" s="24">
        <v>0</v>
      </c>
      <c r="K1584" s="24">
        <v>0</v>
      </c>
      <c r="L1584" s="24">
        <v>0</v>
      </c>
      <c r="M1584" s="24">
        <v>0</v>
      </c>
      <c r="N1584" s="24">
        <v>0</v>
      </c>
      <c r="O1584" s="24">
        <v>0</v>
      </c>
      <c r="P1584" s="24">
        <v>0</v>
      </c>
      <c r="Q1584" s="24">
        <v>0</v>
      </c>
      <c r="R1584" s="24">
        <v>0</v>
      </c>
      <c r="S1584" s="24">
        <v>0</v>
      </c>
      <c r="T1584" s="24">
        <v>0</v>
      </c>
      <c r="U1584" s="24">
        <f t="shared" si="72"/>
        <v>0</v>
      </c>
      <c r="V1584" s="24">
        <f t="shared" si="73"/>
        <v>0</v>
      </c>
      <c r="W1584" s="24">
        <f t="shared" si="74"/>
        <v>1</v>
      </c>
    </row>
    <row r="1585" spans="1:23" x14ac:dyDescent="0.25">
      <c r="A1585" s="24" t="s">
        <v>266</v>
      </c>
      <c r="B1585" s="8" t="s">
        <v>263</v>
      </c>
      <c r="C1585" s="8" t="s">
        <v>1</v>
      </c>
      <c r="D1585" s="8" t="s">
        <v>717</v>
      </c>
      <c r="E1585" s="24">
        <v>0</v>
      </c>
      <c r="F1585" s="24">
        <v>0</v>
      </c>
      <c r="G1585" s="24">
        <v>0</v>
      </c>
      <c r="H1585" s="24">
        <v>0</v>
      </c>
      <c r="I1585" s="24">
        <v>0</v>
      </c>
      <c r="J1585" s="24">
        <v>0</v>
      </c>
      <c r="K1585" s="24">
        <v>0</v>
      </c>
      <c r="L1585" s="24">
        <v>0</v>
      </c>
      <c r="M1585" s="24">
        <v>0</v>
      </c>
      <c r="N1585" s="24">
        <v>0</v>
      </c>
      <c r="O1585" s="24">
        <v>0</v>
      </c>
      <c r="P1585" s="24">
        <v>0</v>
      </c>
      <c r="Q1585" s="24">
        <v>0</v>
      </c>
      <c r="R1585" s="24">
        <v>0</v>
      </c>
      <c r="S1585" s="24">
        <v>0</v>
      </c>
      <c r="T1585" s="24">
        <v>0</v>
      </c>
      <c r="U1585" s="24">
        <f t="shared" si="72"/>
        <v>0</v>
      </c>
      <c r="V1585" s="24">
        <f t="shared" si="73"/>
        <v>0</v>
      </c>
      <c r="W1585" s="24">
        <f t="shared" si="74"/>
        <v>1</v>
      </c>
    </row>
    <row r="1586" spans="1:23" x14ac:dyDescent="0.25">
      <c r="A1586" s="24" t="s">
        <v>32</v>
      </c>
      <c r="B1586" s="8" t="s">
        <v>376</v>
      </c>
      <c r="C1586" s="8" t="s">
        <v>735</v>
      </c>
      <c r="D1586" s="8" t="s">
        <v>706</v>
      </c>
      <c r="E1586" s="24">
        <v>0</v>
      </c>
      <c r="F1586" s="24">
        <v>0</v>
      </c>
      <c r="G1586" s="24">
        <v>0</v>
      </c>
      <c r="H1586" s="24">
        <v>0</v>
      </c>
      <c r="I1586" s="24">
        <v>0</v>
      </c>
      <c r="J1586" s="24">
        <v>0</v>
      </c>
      <c r="K1586" s="24">
        <v>0</v>
      </c>
      <c r="L1586" s="24">
        <v>0</v>
      </c>
      <c r="M1586" s="24">
        <v>0</v>
      </c>
      <c r="N1586" s="24">
        <v>0</v>
      </c>
      <c r="O1586" s="24">
        <v>0</v>
      </c>
      <c r="P1586" s="24">
        <v>0</v>
      </c>
      <c r="Q1586" s="24">
        <v>0</v>
      </c>
      <c r="R1586" s="24">
        <v>0</v>
      </c>
      <c r="S1586" s="24">
        <v>0</v>
      </c>
      <c r="T1586" s="24">
        <v>0</v>
      </c>
      <c r="U1586" s="24">
        <f t="shared" si="72"/>
        <v>0</v>
      </c>
      <c r="V1586" s="24">
        <f t="shared" si="73"/>
        <v>0</v>
      </c>
      <c r="W1586" s="24">
        <f t="shared" si="74"/>
        <v>1</v>
      </c>
    </row>
    <row r="1587" spans="1:23" x14ac:dyDescent="0.25">
      <c r="A1587" s="24" t="s">
        <v>437</v>
      </c>
      <c r="B1587" s="8" t="s">
        <v>2777</v>
      </c>
      <c r="C1587" s="8" t="s">
        <v>2</v>
      </c>
      <c r="D1587" s="8" t="s">
        <v>707</v>
      </c>
      <c r="E1587" s="24">
        <v>0</v>
      </c>
      <c r="F1587" s="24">
        <v>0</v>
      </c>
      <c r="G1587" s="24">
        <v>0</v>
      </c>
      <c r="H1587" s="24">
        <v>0</v>
      </c>
      <c r="I1587" s="24">
        <v>0</v>
      </c>
      <c r="J1587" s="24">
        <v>0</v>
      </c>
      <c r="K1587" s="24">
        <v>0</v>
      </c>
      <c r="L1587" s="24">
        <v>0</v>
      </c>
      <c r="M1587" s="24">
        <v>0</v>
      </c>
      <c r="N1587" s="24">
        <v>0</v>
      </c>
      <c r="O1587" s="24">
        <v>0</v>
      </c>
      <c r="P1587" s="24">
        <v>0</v>
      </c>
      <c r="Q1587" s="24">
        <v>0</v>
      </c>
      <c r="R1587" s="24">
        <v>0</v>
      </c>
      <c r="S1587" s="24">
        <v>0</v>
      </c>
      <c r="T1587" s="24">
        <v>0</v>
      </c>
      <c r="U1587" s="24">
        <f t="shared" si="72"/>
        <v>0</v>
      </c>
      <c r="V1587" s="24">
        <f t="shared" si="73"/>
        <v>0</v>
      </c>
      <c r="W1587" s="24">
        <f t="shared" si="74"/>
        <v>1</v>
      </c>
    </row>
    <row r="1588" spans="1:23" x14ac:dyDescent="0.25">
      <c r="A1588" s="24" t="s">
        <v>2778</v>
      </c>
      <c r="B1588" s="8" t="s">
        <v>2779</v>
      </c>
      <c r="C1588" s="8" t="s">
        <v>737</v>
      </c>
      <c r="D1588" s="8" t="s">
        <v>718</v>
      </c>
      <c r="E1588" s="24">
        <v>0</v>
      </c>
      <c r="F1588" s="24">
        <v>0</v>
      </c>
      <c r="G1588" s="24">
        <v>0</v>
      </c>
      <c r="H1588" s="24">
        <v>0</v>
      </c>
      <c r="I1588" s="24">
        <v>0</v>
      </c>
      <c r="J1588" s="24">
        <v>0</v>
      </c>
      <c r="K1588" s="24">
        <v>0</v>
      </c>
      <c r="L1588" s="24">
        <v>0</v>
      </c>
      <c r="M1588" s="24">
        <v>0</v>
      </c>
      <c r="N1588" s="24">
        <v>0</v>
      </c>
      <c r="O1588" s="24">
        <v>0</v>
      </c>
      <c r="P1588" s="24">
        <v>0</v>
      </c>
      <c r="Q1588" s="24">
        <v>0</v>
      </c>
      <c r="R1588" s="24">
        <v>0</v>
      </c>
      <c r="S1588" s="24">
        <v>0</v>
      </c>
      <c r="T1588" s="24">
        <v>0</v>
      </c>
      <c r="U1588" s="24">
        <f t="shared" si="72"/>
        <v>0</v>
      </c>
      <c r="V1588" s="24">
        <f t="shared" si="73"/>
        <v>0</v>
      </c>
      <c r="W1588" s="24">
        <f t="shared" si="74"/>
        <v>1</v>
      </c>
    </row>
    <row r="1589" spans="1:23" x14ac:dyDescent="0.25">
      <c r="A1589" s="24" t="s">
        <v>283</v>
      </c>
      <c r="B1589" s="8" t="s">
        <v>2780</v>
      </c>
      <c r="C1589" s="8" t="s">
        <v>732</v>
      </c>
      <c r="D1589" s="8" t="s">
        <v>717</v>
      </c>
      <c r="E1589" s="24">
        <v>0</v>
      </c>
      <c r="F1589" s="24">
        <v>0</v>
      </c>
      <c r="G1589" s="24">
        <v>0</v>
      </c>
      <c r="H1589" s="24">
        <v>0</v>
      </c>
      <c r="I1589" s="24">
        <v>0</v>
      </c>
      <c r="J1589" s="24">
        <v>0</v>
      </c>
      <c r="K1589" s="24">
        <v>0</v>
      </c>
      <c r="L1589" s="24">
        <v>0</v>
      </c>
      <c r="M1589" s="24">
        <v>0</v>
      </c>
      <c r="N1589" s="24">
        <v>0</v>
      </c>
      <c r="O1589" s="24">
        <v>0</v>
      </c>
      <c r="P1589" s="24">
        <v>0</v>
      </c>
      <c r="Q1589" s="24">
        <v>0</v>
      </c>
      <c r="R1589" s="24">
        <v>0</v>
      </c>
      <c r="S1589" s="24">
        <v>0</v>
      </c>
      <c r="T1589" s="24">
        <v>0</v>
      </c>
      <c r="U1589" s="24">
        <f t="shared" si="72"/>
        <v>0</v>
      </c>
      <c r="V1589" s="24">
        <f t="shared" si="73"/>
        <v>0</v>
      </c>
      <c r="W1589" s="24">
        <f t="shared" si="74"/>
        <v>1</v>
      </c>
    </row>
    <row r="1590" spans="1:23" x14ac:dyDescent="0.25">
      <c r="A1590" s="24" t="s">
        <v>117</v>
      </c>
      <c r="B1590" s="8" t="s">
        <v>2781</v>
      </c>
      <c r="C1590" s="8" t="s">
        <v>705</v>
      </c>
      <c r="D1590" s="8" t="s">
        <v>706</v>
      </c>
      <c r="E1590" s="24">
        <v>0</v>
      </c>
      <c r="F1590" s="24">
        <v>0</v>
      </c>
      <c r="G1590" s="24">
        <v>0</v>
      </c>
      <c r="H1590" s="24">
        <v>0</v>
      </c>
      <c r="I1590" s="24">
        <v>0</v>
      </c>
      <c r="J1590" s="24">
        <v>0</v>
      </c>
      <c r="K1590" s="24">
        <v>0</v>
      </c>
      <c r="L1590" s="24">
        <v>0</v>
      </c>
      <c r="M1590" s="24">
        <v>0</v>
      </c>
      <c r="N1590" s="24">
        <v>0</v>
      </c>
      <c r="O1590" s="24">
        <v>0</v>
      </c>
      <c r="P1590" s="24">
        <v>0</v>
      </c>
      <c r="Q1590" s="24">
        <v>0</v>
      </c>
      <c r="R1590" s="24">
        <v>0</v>
      </c>
      <c r="S1590" s="24">
        <v>0</v>
      </c>
      <c r="T1590" s="24">
        <v>0</v>
      </c>
      <c r="U1590" s="24">
        <f t="shared" si="72"/>
        <v>0</v>
      </c>
      <c r="V1590" s="24">
        <f t="shared" si="73"/>
        <v>0</v>
      </c>
      <c r="W1590" s="24">
        <f t="shared" si="74"/>
        <v>1</v>
      </c>
    </row>
    <row r="1591" spans="1:23" x14ac:dyDescent="0.25">
      <c r="A1591" s="24" t="s">
        <v>307</v>
      </c>
      <c r="B1591" s="8" t="s">
        <v>2782</v>
      </c>
      <c r="C1591" s="8" t="s">
        <v>731</v>
      </c>
      <c r="D1591" s="8" t="s">
        <v>725</v>
      </c>
      <c r="E1591" s="24">
        <v>0</v>
      </c>
      <c r="F1591" s="24">
        <v>0</v>
      </c>
      <c r="G1591" s="24">
        <v>0</v>
      </c>
      <c r="H1591" s="24">
        <v>0</v>
      </c>
      <c r="I1591" s="24">
        <v>0</v>
      </c>
      <c r="J1591" s="24">
        <v>0</v>
      </c>
      <c r="K1591" s="24">
        <v>0</v>
      </c>
      <c r="L1591" s="24">
        <v>0</v>
      </c>
      <c r="M1591" s="24">
        <v>0</v>
      </c>
      <c r="N1591" s="24">
        <v>0</v>
      </c>
      <c r="O1591" s="24">
        <v>0</v>
      </c>
      <c r="P1591" s="24">
        <v>0</v>
      </c>
      <c r="Q1591" s="24">
        <v>0</v>
      </c>
      <c r="R1591" s="24">
        <v>0</v>
      </c>
      <c r="S1591" s="24">
        <v>0</v>
      </c>
      <c r="T1591" s="24">
        <v>0</v>
      </c>
      <c r="U1591" s="24">
        <f t="shared" si="72"/>
        <v>0</v>
      </c>
      <c r="V1591" s="24">
        <f t="shared" si="73"/>
        <v>0</v>
      </c>
      <c r="W1591" s="24">
        <f t="shared" si="74"/>
        <v>1</v>
      </c>
    </row>
    <row r="1592" spans="1:23" x14ac:dyDescent="0.25">
      <c r="A1592" s="24" t="s">
        <v>1114</v>
      </c>
      <c r="B1592" s="8" t="s">
        <v>2783</v>
      </c>
      <c r="C1592" s="8" t="s">
        <v>705</v>
      </c>
      <c r="D1592" s="8" t="s">
        <v>712</v>
      </c>
      <c r="E1592" s="24">
        <v>0</v>
      </c>
      <c r="F1592" s="24">
        <v>0</v>
      </c>
      <c r="G1592" s="24">
        <v>0</v>
      </c>
      <c r="H1592" s="24">
        <v>0</v>
      </c>
      <c r="I1592" s="24">
        <v>0</v>
      </c>
      <c r="J1592" s="24">
        <v>0</v>
      </c>
      <c r="K1592" s="24">
        <v>0</v>
      </c>
      <c r="L1592" s="24">
        <v>0</v>
      </c>
      <c r="M1592" s="24">
        <v>0</v>
      </c>
      <c r="N1592" s="24">
        <v>0</v>
      </c>
      <c r="O1592" s="24">
        <v>0</v>
      </c>
      <c r="P1592" s="24">
        <v>0</v>
      </c>
      <c r="Q1592" s="24">
        <v>0</v>
      </c>
      <c r="R1592" s="24">
        <v>0</v>
      </c>
      <c r="S1592" s="24">
        <v>0</v>
      </c>
      <c r="T1592" s="24">
        <v>0</v>
      </c>
      <c r="U1592" s="24">
        <f t="shared" si="72"/>
        <v>0</v>
      </c>
      <c r="V1592" s="24">
        <f t="shared" si="73"/>
        <v>0</v>
      </c>
      <c r="W1592" s="24">
        <f t="shared" si="74"/>
        <v>1</v>
      </c>
    </row>
    <row r="1593" spans="1:23" x14ac:dyDescent="0.25">
      <c r="A1593" s="24" t="s">
        <v>2019</v>
      </c>
      <c r="B1593" s="8" t="s">
        <v>2784</v>
      </c>
      <c r="C1593" s="8" t="s">
        <v>705</v>
      </c>
      <c r="D1593" s="8" t="s">
        <v>715</v>
      </c>
      <c r="E1593" s="24">
        <v>0</v>
      </c>
      <c r="F1593" s="24">
        <v>0</v>
      </c>
      <c r="G1593" s="24">
        <v>0</v>
      </c>
      <c r="H1593" s="24">
        <v>0</v>
      </c>
      <c r="I1593" s="24">
        <v>0</v>
      </c>
      <c r="J1593" s="24">
        <v>0</v>
      </c>
      <c r="K1593" s="24">
        <v>0</v>
      </c>
      <c r="L1593" s="24">
        <v>0</v>
      </c>
      <c r="M1593" s="24">
        <v>0</v>
      </c>
      <c r="N1593" s="24">
        <v>0</v>
      </c>
      <c r="O1593" s="24">
        <v>0</v>
      </c>
      <c r="P1593" s="24">
        <v>0</v>
      </c>
      <c r="Q1593" s="24">
        <v>0</v>
      </c>
      <c r="R1593" s="24">
        <v>0</v>
      </c>
      <c r="S1593" s="24">
        <v>0</v>
      </c>
      <c r="T1593" s="24">
        <v>0</v>
      </c>
      <c r="U1593" s="24">
        <f t="shared" si="72"/>
        <v>0</v>
      </c>
      <c r="V1593" s="24">
        <f t="shared" si="73"/>
        <v>0</v>
      </c>
      <c r="W1593" s="24">
        <f t="shared" si="74"/>
        <v>1</v>
      </c>
    </row>
    <row r="1594" spans="1:23" x14ac:dyDescent="0.25">
      <c r="A1594" s="24" t="s">
        <v>373</v>
      </c>
      <c r="B1594" s="8" t="s">
        <v>31</v>
      </c>
      <c r="C1594" s="8" t="s">
        <v>705</v>
      </c>
      <c r="D1594" s="8" t="s">
        <v>715</v>
      </c>
      <c r="E1594" s="24">
        <v>0</v>
      </c>
      <c r="F1594" s="24">
        <v>0</v>
      </c>
      <c r="G1594" s="24">
        <v>0</v>
      </c>
      <c r="H1594" s="24">
        <v>0</v>
      </c>
      <c r="I1594" s="24">
        <v>0</v>
      </c>
      <c r="J1594" s="24">
        <v>0</v>
      </c>
      <c r="K1594" s="24">
        <v>0</v>
      </c>
      <c r="L1594" s="24">
        <v>0</v>
      </c>
      <c r="M1594" s="24">
        <v>0</v>
      </c>
      <c r="N1594" s="24">
        <v>0</v>
      </c>
      <c r="O1594" s="24">
        <v>0</v>
      </c>
      <c r="P1594" s="24">
        <v>0</v>
      </c>
      <c r="Q1594" s="24">
        <v>0</v>
      </c>
      <c r="R1594" s="24">
        <v>0</v>
      </c>
      <c r="S1594" s="24">
        <v>0</v>
      </c>
      <c r="T1594" s="24">
        <v>0</v>
      </c>
      <c r="U1594" s="24">
        <f t="shared" si="72"/>
        <v>0</v>
      </c>
      <c r="V1594" s="24">
        <f t="shared" si="73"/>
        <v>0</v>
      </c>
      <c r="W1594" s="24">
        <f t="shared" si="74"/>
        <v>1</v>
      </c>
    </row>
    <row r="1595" spans="1:23" x14ac:dyDescent="0.25">
      <c r="A1595" s="24" t="s">
        <v>156</v>
      </c>
      <c r="B1595" s="8" t="s">
        <v>460</v>
      </c>
      <c r="C1595" s="8" t="s">
        <v>3</v>
      </c>
      <c r="D1595" s="8" t="s">
        <v>713</v>
      </c>
      <c r="E1595" s="24">
        <v>0</v>
      </c>
      <c r="F1595" s="24">
        <v>0</v>
      </c>
      <c r="G1595" s="24">
        <v>0</v>
      </c>
      <c r="H1595" s="24">
        <v>0</v>
      </c>
      <c r="I1595" s="24">
        <v>0</v>
      </c>
      <c r="J1595" s="24">
        <v>0</v>
      </c>
      <c r="K1595" s="24">
        <v>0</v>
      </c>
      <c r="L1595" s="24">
        <v>0</v>
      </c>
      <c r="M1595" s="24">
        <v>0</v>
      </c>
      <c r="N1595" s="24">
        <v>0</v>
      </c>
      <c r="O1595" s="24">
        <v>0</v>
      </c>
      <c r="P1595" s="24">
        <v>0</v>
      </c>
      <c r="Q1595" s="24">
        <v>0</v>
      </c>
      <c r="R1595" s="24">
        <v>0</v>
      </c>
      <c r="S1595" s="24">
        <v>0</v>
      </c>
      <c r="T1595" s="24">
        <v>0</v>
      </c>
      <c r="U1595" s="24">
        <f t="shared" si="72"/>
        <v>0</v>
      </c>
      <c r="V1595" s="24">
        <f t="shared" si="73"/>
        <v>0</v>
      </c>
      <c r="W1595" s="24">
        <f t="shared" si="74"/>
        <v>1</v>
      </c>
    </row>
    <row r="1596" spans="1:23" x14ac:dyDescent="0.25">
      <c r="A1596" s="24" t="s">
        <v>277</v>
      </c>
      <c r="B1596" s="8" t="s">
        <v>1459</v>
      </c>
      <c r="C1596" s="8" t="s">
        <v>1</v>
      </c>
      <c r="D1596" s="8" t="s">
        <v>724</v>
      </c>
      <c r="E1596" s="24">
        <v>0</v>
      </c>
      <c r="F1596" s="24">
        <v>0</v>
      </c>
      <c r="G1596" s="24">
        <v>0</v>
      </c>
      <c r="H1596" s="24">
        <v>0</v>
      </c>
      <c r="I1596" s="24">
        <v>0</v>
      </c>
      <c r="J1596" s="24">
        <v>0</v>
      </c>
      <c r="K1596" s="24">
        <v>0</v>
      </c>
      <c r="L1596" s="24">
        <v>0</v>
      </c>
      <c r="M1596" s="24">
        <v>0</v>
      </c>
      <c r="N1596" s="24">
        <v>0</v>
      </c>
      <c r="O1596" s="24">
        <v>0</v>
      </c>
      <c r="P1596" s="24">
        <v>0</v>
      </c>
      <c r="Q1596" s="24">
        <v>0</v>
      </c>
      <c r="R1596" s="24">
        <v>0</v>
      </c>
      <c r="S1596" s="24">
        <v>0</v>
      </c>
      <c r="T1596" s="24">
        <v>0</v>
      </c>
      <c r="U1596" s="24">
        <f t="shared" si="72"/>
        <v>0</v>
      </c>
      <c r="V1596" s="24">
        <f t="shared" si="73"/>
        <v>0</v>
      </c>
      <c r="W1596" s="24">
        <f t="shared" si="74"/>
        <v>1</v>
      </c>
    </row>
    <row r="1597" spans="1:23" x14ac:dyDescent="0.25">
      <c r="A1597" s="24" t="s">
        <v>178</v>
      </c>
      <c r="B1597" s="8" t="s">
        <v>2785</v>
      </c>
      <c r="C1597" s="8" t="s">
        <v>705</v>
      </c>
      <c r="D1597" s="8" t="s">
        <v>846</v>
      </c>
      <c r="E1597" s="24">
        <v>0</v>
      </c>
      <c r="F1597" s="24">
        <v>0</v>
      </c>
      <c r="G1597" s="24">
        <v>0</v>
      </c>
      <c r="H1597" s="24">
        <v>0</v>
      </c>
      <c r="I1597" s="24">
        <v>0</v>
      </c>
      <c r="J1597" s="24">
        <v>0</v>
      </c>
      <c r="K1597" s="24">
        <v>0</v>
      </c>
      <c r="L1597" s="24">
        <v>0</v>
      </c>
      <c r="M1597" s="24">
        <v>0</v>
      </c>
      <c r="N1597" s="24">
        <v>0</v>
      </c>
      <c r="O1597" s="24">
        <v>0</v>
      </c>
      <c r="P1597" s="24">
        <v>0</v>
      </c>
      <c r="Q1597" s="24">
        <v>0</v>
      </c>
      <c r="R1597" s="24">
        <v>0</v>
      </c>
      <c r="S1597" s="24">
        <v>0</v>
      </c>
      <c r="T1597" s="24">
        <v>0</v>
      </c>
      <c r="U1597" s="24">
        <f t="shared" si="72"/>
        <v>0</v>
      </c>
      <c r="V1597" s="24">
        <f t="shared" si="73"/>
        <v>0</v>
      </c>
      <c r="W1597" s="24">
        <f t="shared" si="74"/>
        <v>1</v>
      </c>
    </row>
    <row r="1598" spans="1:23" x14ac:dyDescent="0.25">
      <c r="A1598" s="24" t="s">
        <v>67</v>
      </c>
      <c r="B1598" s="8" t="s">
        <v>862</v>
      </c>
      <c r="C1598" s="8" t="s">
        <v>705</v>
      </c>
      <c r="D1598" s="8" t="s">
        <v>720</v>
      </c>
      <c r="E1598" s="24">
        <v>0</v>
      </c>
      <c r="F1598" s="24">
        <v>0</v>
      </c>
      <c r="G1598" s="24">
        <v>0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4">
        <v>0</v>
      </c>
      <c r="O1598" s="24">
        <v>0</v>
      </c>
      <c r="P1598" s="24">
        <v>0</v>
      </c>
      <c r="Q1598" s="24">
        <v>0</v>
      </c>
      <c r="R1598" s="24">
        <v>0</v>
      </c>
      <c r="S1598" s="24">
        <v>0</v>
      </c>
      <c r="T1598" s="24">
        <v>0</v>
      </c>
      <c r="U1598" s="24">
        <f t="shared" si="72"/>
        <v>0</v>
      </c>
      <c r="V1598" s="24">
        <f t="shared" si="73"/>
        <v>0</v>
      </c>
      <c r="W1598" s="24">
        <f t="shared" si="74"/>
        <v>1</v>
      </c>
    </row>
    <row r="1599" spans="1:23" x14ac:dyDescent="0.25">
      <c r="A1599" s="24" t="s">
        <v>248</v>
      </c>
      <c r="B1599" s="8" t="s">
        <v>2786</v>
      </c>
      <c r="C1599" s="8" t="s">
        <v>731</v>
      </c>
      <c r="D1599" s="8" t="s">
        <v>708</v>
      </c>
      <c r="E1599" s="24">
        <v>0</v>
      </c>
      <c r="F1599" s="24">
        <v>0</v>
      </c>
      <c r="G1599" s="24">
        <v>0</v>
      </c>
      <c r="H1599" s="24">
        <v>0</v>
      </c>
      <c r="I1599" s="24">
        <v>0</v>
      </c>
      <c r="J1599" s="24">
        <v>0</v>
      </c>
      <c r="K1599" s="24">
        <v>0</v>
      </c>
      <c r="L1599" s="24">
        <v>0</v>
      </c>
      <c r="M1599" s="24">
        <v>0</v>
      </c>
      <c r="N1599" s="24">
        <v>0</v>
      </c>
      <c r="O1599" s="24">
        <v>0</v>
      </c>
      <c r="P1599" s="24">
        <v>0</v>
      </c>
      <c r="Q1599" s="24">
        <v>0</v>
      </c>
      <c r="R1599" s="24">
        <v>0</v>
      </c>
      <c r="S1599" s="24">
        <v>0</v>
      </c>
      <c r="T1599" s="24">
        <v>0</v>
      </c>
      <c r="U1599" s="24">
        <f t="shared" si="72"/>
        <v>0</v>
      </c>
      <c r="V1599" s="24">
        <f t="shared" si="73"/>
        <v>0</v>
      </c>
      <c r="W1599" s="24">
        <f t="shared" si="74"/>
        <v>1</v>
      </c>
    </row>
    <row r="1600" spans="1:23" x14ac:dyDescent="0.25">
      <c r="A1600" s="24" t="s">
        <v>2787</v>
      </c>
      <c r="B1600" s="8" t="s">
        <v>296</v>
      </c>
      <c r="C1600" s="8" t="s">
        <v>2</v>
      </c>
      <c r="D1600" s="8" t="s">
        <v>736</v>
      </c>
      <c r="E1600" s="24">
        <v>0</v>
      </c>
      <c r="F1600" s="24">
        <v>0</v>
      </c>
      <c r="G1600" s="24">
        <v>0</v>
      </c>
      <c r="H1600" s="24">
        <v>0</v>
      </c>
      <c r="I1600" s="24">
        <v>0</v>
      </c>
      <c r="J1600" s="24">
        <v>0</v>
      </c>
      <c r="K1600" s="24">
        <v>0</v>
      </c>
      <c r="L1600" s="24">
        <v>0</v>
      </c>
      <c r="M1600" s="24">
        <v>0</v>
      </c>
      <c r="N1600" s="24">
        <v>0</v>
      </c>
      <c r="O1600" s="24">
        <v>0</v>
      </c>
      <c r="P1600" s="24">
        <v>0</v>
      </c>
      <c r="Q1600" s="24">
        <v>0</v>
      </c>
      <c r="R1600" s="24">
        <v>0</v>
      </c>
      <c r="S1600" s="24">
        <v>0</v>
      </c>
      <c r="T1600" s="24">
        <v>0</v>
      </c>
      <c r="U1600" s="24">
        <f t="shared" si="72"/>
        <v>0</v>
      </c>
      <c r="V1600" s="24">
        <f t="shared" si="73"/>
        <v>0</v>
      </c>
      <c r="W1600" s="24">
        <f t="shared" si="74"/>
        <v>1</v>
      </c>
    </row>
    <row r="1601" spans="1:23" x14ac:dyDescent="0.25">
      <c r="A1601" s="24" t="s">
        <v>156</v>
      </c>
      <c r="B1601" s="8" t="s">
        <v>1189</v>
      </c>
      <c r="C1601" s="8" t="s">
        <v>3</v>
      </c>
      <c r="D1601" s="8" t="s">
        <v>707</v>
      </c>
      <c r="E1601" s="24">
        <v>0</v>
      </c>
      <c r="F1601" s="24">
        <v>0</v>
      </c>
      <c r="G1601" s="24">
        <v>0</v>
      </c>
      <c r="H1601" s="24">
        <v>0</v>
      </c>
      <c r="I1601" s="24">
        <v>0</v>
      </c>
      <c r="J1601" s="24">
        <v>0</v>
      </c>
      <c r="K1601" s="24">
        <v>0</v>
      </c>
      <c r="L1601" s="24">
        <v>0</v>
      </c>
      <c r="M1601" s="24">
        <v>0</v>
      </c>
      <c r="N1601" s="24">
        <v>0</v>
      </c>
      <c r="O1601" s="24">
        <v>0</v>
      </c>
      <c r="P1601" s="24">
        <v>0</v>
      </c>
      <c r="Q1601" s="24">
        <v>0</v>
      </c>
      <c r="R1601" s="24">
        <v>0</v>
      </c>
      <c r="S1601" s="24">
        <v>0</v>
      </c>
      <c r="T1601" s="24">
        <v>0</v>
      </c>
      <c r="U1601" s="24">
        <f t="shared" si="72"/>
        <v>0</v>
      </c>
      <c r="V1601" s="24">
        <f t="shared" si="73"/>
        <v>0</v>
      </c>
      <c r="W1601" s="24">
        <f t="shared" si="74"/>
        <v>1</v>
      </c>
    </row>
    <row r="1602" spans="1:23" x14ac:dyDescent="0.25">
      <c r="A1602" s="24" t="s">
        <v>439</v>
      </c>
      <c r="B1602" s="8" t="s">
        <v>2788</v>
      </c>
      <c r="C1602" s="8" t="s">
        <v>2</v>
      </c>
      <c r="D1602" s="8" t="s">
        <v>715</v>
      </c>
      <c r="E1602" s="24">
        <v>0</v>
      </c>
      <c r="F1602" s="24">
        <v>0</v>
      </c>
      <c r="G1602" s="24">
        <v>0</v>
      </c>
      <c r="H1602" s="24">
        <v>0</v>
      </c>
      <c r="I1602" s="24">
        <v>0</v>
      </c>
      <c r="J1602" s="24">
        <v>0</v>
      </c>
      <c r="K1602" s="24">
        <v>0</v>
      </c>
      <c r="L1602" s="24">
        <v>0</v>
      </c>
      <c r="M1602" s="24">
        <v>0</v>
      </c>
      <c r="N1602" s="24">
        <v>0</v>
      </c>
      <c r="O1602" s="24">
        <v>0</v>
      </c>
      <c r="P1602" s="24">
        <v>0</v>
      </c>
      <c r="Q1602" s="24">
        <v>0</v>
      </c>
      <c r="R1602" s="24">
        <v>0</v>
      </c>
      <c r="S1602" s="24">
        <v>0</v>
      </c>
      <c r="T1602" s="24">
        <v>0</v>
      </c>
      <c r="U1602" s="24">
        <f t="shared" si="72"/>
        <v>0</v>
      </c>
      <c r="V1602" s="24">
        <f t="shared" si="73"/>
        <v>0</v>
      </c>
      <c r="W1602" s="24">
        <f t="shared" si="74"/>
        <v>1</v>
      </c>
    </row>
    <row r="1603" spans="1:23" x14ac:dyDescent="0.25">
      <c r="A1603" s="24" t="s">
        <v>996</v>
      </c>
      <c r="B1603" s="8" t="s">
        <v>662</v>
      </c>
      <c r="C1603" s="8" t="s">
        <v>737</v>
      </c>
      <c r="D1603" s="8" t="s">
        <v>721</v>
      </c>
      <c r="E1603" s="24">
        <v>0</v>
      </c>
      <c r="F1603" s="24">
        <v>0</v>
      </c>
      <c r="G1603" s="24">
        <v>0</v>
      </c>
      <c r="H1603" s="24">
        <v>0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4">
        <v>0</v>
      </c>
      <c r="O1603" s="24">
        <v>0</v>
      </c>
      <c r="P1603" s="24">
        <v>0</v>
      </c>
      <c r="Q1603" s="24">
        <v>0</v>
      </c>
      <c r="R1603" s="24">
        <v>0</v>
      </c>
      <c r="S1603" s="24">
        <v>0</v>
      </c>
      <c r="T1603" s="24">
        <v>0</v>
      </c>
      <c r="U1603" s="24">
        <f t="shared" ref="U1603:U1666" si="75">T1603/16.875</f>
        <v>0</v>
      </c>
      <c r="V1603" s="24">
        <f t="shared" ref="V1603:V1666" si="76">IF(T1603 &gt;= 500,U1603*1.1,IF(T1603 &gt; 400,U1603,IF(T1603&gt;300,U1603*0.9,IF(T1603&gt;200,U1603*0.8,IF(T1603&gt;100,U1603*0.7,U1603*0.6)))))</f>
        <v>0</v>
      </c>
      <c r="W1603" s="24">
        <f t="shared" ref="W1603:W1666" si="77">IF(V1603 &lt; 1.5,1,V1603)</f>
        <v>1</v>
      </c>
    </row>
    <row r="1604" spans="1:23" x14ac:dyDescent="0.25">
      <c r="A1604" s="24" t="s">
        <v>459</v>
      </c>
      <c r="B1604" s="8" t="s">
        <v>144</v>
      </c>
      <c r="C1604" s="8" t="s">
        <v>3</v>
      </c>
      <c r="D1604" s="8" t="s">
        <v>702</v>
      </c>
      <c r="E1604" s="24">
        <v>0</v>
      </c>
      <c r="F1604" s="24">
        <v>0</v>
      </c>
      <c r="G1604" s="24">
        <v>0</v>
      </c>
      <c r="H1604" s="24">
        <v>0</v>
      </c>
      <c r="I1604" s="24">
        <v>0</v>
      </c>
      <c r="J1604" s="24">
        <v>0</v>
      </c>
      <c r="K1604" s="24">
        <v>0</v>
      </c>
      <c r="L1604" s="24">
        <v>0</v>
      </c>
      <c r="M1604" s="24">
        <v>0</v>
      </c>
      <c r="N1604" s="24">
        <v>0</v>
      </c>
      <c r="O1604" s="24">
        <v>0</v>
      </c>
      <c r="P1604" s="24">
        <v>0</v>
      </c>
      <c r="Q1604" s="24">
        <v>0</v>
      </c>
      <c r="R1604" s="24">
        <v>0</v>
      </c>
      <c r="S1604" s="24">
        <v>0</v>
      </c>
      <c r="T1604" s="24">
        <v>0</v>
      </c>
      <c r="U1604" s="24">
        <f t="shared" si="75"/>
        <v>0</v>
      </c>
      <c r="V1604" s="24">
        <f t="shared" si="76"/>
        <v>0</v>
      </c>
      <c r="W1604" s="24">
        <f t="shared" si="77"/>
        <v>1</v>
      </c>
    </row>
    <row r="1605" spans="1:23" x14ac:dyDescent="0.25">
      <c r="A1605" s="24" t="s">
        <v>2789</v>
      </c>
      <c r="B1605" s="8" t="s">
        <v>1540</v>
      </c>
      <c r="C1605" s="8" t="s">
        <v>731</v>
      </c>
      <c r="D1605" s="8" t="s">
        <v>720</v>
      </c>
      <c r="E1605" s="24">
        <v>0</v>
      </c>
      <c r="F1605" s="24">
        <v>0</v>
      </c>
      <c r="G1605" s="24">
        <v>0</v>
      </c>
      <c r="H1605" s="24">
        <v>0</v>
      </c>
      <c r="I1605" s="24">
        <v>0</v>
      </c>
      <c r="J1605" s="24">
        <v>0</v>
      </c>
      <c r="K1605" s="24">
        <v>0</v>
      </c>
      <c r="L1605" s="24">
        <v>0</v>
      </c>
      <c r="M1605" s="24">
        <v>0</v>
      </c>
      <c r="N1605" s="24">
        <v>0</v>
      </c>
      <c r="O1605" s="24">
        <v>0</v>
      </c>
      <c r="P1605" s="24">
        <v>0</v>
      </c>
      <c r="Q1605" s="24">
        <v>0</v>
      </c>
      <c r="R1605" s="24">
        <v>0</v>
      </c>
      <c r="S1605" s="24">
        <v>0</v>
      </c>
      <c r="T1605" s="24">
        <v>0</v>
      </c>
      <c r="U1605" s="24">
        <f t="shared" si="75"/>
        <v>0</v>
      </c>
      <c r="V1605" s="24">
        <f t="shared" si="76"/>
        <v>0</v>
      </c>
      <c r="W1605" s="24">
        <f t="shared" si="77"/>
        <v>1</v>
      </c>
    </row>
    <row r="1606" spans="1:23" x14ac:dyDescent="0.25">
      <c r="A1606" s="24" t="s">
        <v>47</v>
      </c>
      <c r="B1606" s="8" t="s">
        <v>2790</v>
      </c>
      <c r="C1606" s="8" t="s">
        <v>1</v>
      </c>
      <c r="D1606" s="8" t="s">
        <v>717</v>
      </c>
      <c r="E1606" s="24">
        <v>0</v>
      </c>
      <c r="F1606" s="24">
        <v>0</v>
      </c>
      <c r="G1606" s="24">
        <v>0</v>
      </c>
      <c r="H1606" s="24">
        <v>0</v>
      </c>
      <c r="I1606" s="24">
        <v>0</v>
      </c>
      <c r="J1606" s="24">
        <v>0</v>
      </c>
      <c r="K1606" s="24">
        <v>0</v>
      </c>
      <c r="L1606" s="24">
        <v>0</v>
      </c>
      <c r="M1606" s="24">
        <v>0</v>
      </c>
      <c r="N1606" s="24">
        <v>0</v>
      </c>
      <c r="O1606" s="24">
        <v>0</v>
      </c>
      <c r="P1606" s="24">
        <v>0</v>
      </c>
      <c r="Q1606" s="24">
        <v>0</v>
      </c>
      <c r="R1606" s="24">
        <v>0</v>
      </c>
      <c r="S1606" s="24">
        <v>0</v>
      </c>
      <c r="T1606" s="24">
        <v>0</v>
      </c>
      <c r="U1606" s="24">
        <f t="shared" si="75"/>
        <v>0</v>
      </c>
      <c r="V1606" s="24">
        <f t="shared" si="76"/>
        <v>0</v>
      </c>
      <c r="W1606" s="24">
        <f t="shared" si="77"/>
        <v>1</v>
      </c>
    </row>
    <row r="1607" spans="1:23" x14ac:dyDescent="0.25">
      <c r="A1607" s="24" t="s">
        <v>264</v>
      </c>
      <c r="B1607" s="8" t="s">
        <v>2791</v>
      </c>
      <c r="C1607" s="8" t="s">
        <v>2</v>
      </c>
      <c r="D1607" s="8" t="s">
        <v>710</v>
      </c>
      <c r="E1607" s="24">
        <v>0</v>
      </c>
      <c r="F1607" s="24">
        <v>0</v>
      </c>
      <c r="G1607" s="24">
        <v>0</v>
      </c>
      <c r="H1607" s="24">
        <v>0</v>
      </c>
      <c r="I1607" s="24">
        <v>0</v>
      </c>
      <c r="J1607" s="24">
        <v>0</v>
      </c>
      <c r="K1607" s="24">
        <v>0</v>
      </c>
      <c r="L1607" s="24">
        <v>0</v>
      </c>
      <c r="M1607" s="24">
        <v>0</v>
      </c>
      <c r="N1607" s="24">
        <v>0</v>
      </c>
      <c r="O1607" s="24">
        <v>0</v>
      </c>
      <c r="P1607" s="24">
        <v>0</v>
      </c>
      <c r="Q1607" s="24">
        <v>0</v>
      </c>
      <c r="R1607" s="24">
        <v>0</v>
      </c>
      <c r="S1607" s="24">
        <v>0</v>
      </c>
      <c r="T1607" s="24">
        <v>0</v>
      </c>
      <c r="U1607" s="24">
        <f t="shared" si="75"/>
        <v>0</v>
      </c>
      <c r="V1607" s="24">
        <f t="shared" si="76"/>
        <v>0</v>
      </c>
      <c r="W1607" s="24">
        <f t="shared" si="77"/>
        <v>1</v>
      </c>
    </row>
    <row r="1608" spans="1:23" x14ac:dyDescent="0.25">
      <c r="A1608" s="24" t="s">
        <v>2792</v>
      </c>
      <c r="B1608" s="8" t="s">
        <v>214</v>
      </c>
      <c r="C1608" s="8" t="s">
        <v>737</v>
      </c>
      <c r="D1608" s="8" t="s">
        <v>702</v>
      </c>
      <c r="E1608" s="24">
        <v>0</v>
      </c>
      <c r="F1608" s="24">
        <v>0</v>
      </c>
      <c r="G1608" s="24">
        <v>0</v>
      </c>
      <c r="H1608" s="24">
        <v>0</v>
      </c>
      <c r="I1608" s="24">
        <v>0</v>
      </c>
      <c r="J1608" s="24">
        <v>0</v>
      </c>
      <c r="K1608" s="24">
        <v>0</v>
      </c>
      <c r="L1608" s="24">
        <v>0</v>
      </c>
      <c r="M1608" s="24">
        <v>0</v>
      </c>
      <c r="N1608" s="24">
        <v>0</v>
      </c>
      <c r="O1608" s="24">
        <v>0</v>
      </c>
      <c r="P1608" s="24">
        <v>0</v>
      </c>
      <c r="Q1608" s="24">
        <v>0</v>
      </c>
      <c r="R1608" s="24">
        <v>0</v>
      </c>
      <c r="S1608" s="24">
        <v>0</v>
      </c>
      <c r="T1608" s="24">
        <v>0</v>
      </c>
      <c r="U1608" s="24">
        <f t="shared" si="75"/>
        <v>0</v>
      </c>
      <c r="V1608" s="24">
        <f t="shared" si="76"/>
        <v>0</v>
      </c>
      <c r="W1608" s="24">
        <f t="shared" si="77"/>
        <v>1</v>
      </c>
    </row>
    <row r="1609" spans="1:23" x14ac:dyDescent="0.25">
      <c r="A1609" s="24" t="s">
        <v>264</v>
      </c>
      <c r="B1609" s="8" t="s">
        <v>263</v>
      </c>
      <c r="C1609" s="8" t="s">
        <v>731</v>
      </c>
      <c r="D1609" s="8" t="s">
        <v>736</v>
      </c>
      <c r="E1609" s="24">
        <v>0</v>
      </c>
      <c r="F1609" s="24">
        <v>0</v>
      </c>
      <c r="G1609" s="24">
        <v>0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4">
        <v>0</v>
      </c>
      <c r="O1609" s="24">
        <v>0</v>
      </c>
      <c r="P1609" s="24">
        <v>0</v>
      </c>
      <c r="Q1609" s="24">
        <v>0</v>
      </c>
      <c r="R1609" s="24">
        <v>0</v>
      </c>
      <c r="S1609" s="24">
        <v>0</v>
      </c>
      <c r="T1609" s="24">
        <v>0</v>
      </c>
      <c r="U1609" s="24">
        <f t="shared" si="75"/>
        <v>0</v>
      </c>
      <c r="V1609" s="24">
        <f t="shared" si="76"/>
        <v>0</v>
      </c>
      <c r="W1609" s="24">
        <f t="shared" si="77"/>
        <v>1</v>
      </c>
    </row>
    <row r="1610" spans="1:23" x14ac:dyDescent="0.25">
      <c r="A1610" s="24" t="s">
        <v>1634</v>
      </c>
      <c r="B1610" s="8" t="s">
        <v>801</v>
      </c>
      <c r="C1610" s="8" t="s">
        <v>734</v>
      </c>
      <c r="D1610" s="8" t="s">
        <v>733</v>
      </c>
      <c r="E1610" s="24">
        <v>0</v>
      </c>
      <c r="F1610" s="24">
        <v>0</v>
      </c>
      <c r="G1610" s="24">
        <v>0</v>
      </c>
      <c r="H1610" s="24">
        <v>0</v>
      </c>
      <c r="I1610" s="24">
        <v>0</v>
      </c>
      <c r="J1610" s="24">
        <v>0</v>
      </c>
      <c r="K1610" s="24">
        <v>0</v>
      </c>
      <c r="L1610" s="24">
        <v>0</v>
      </c>
      <c r="M1610" s="24">
        <v>0</v>
      </c>
      <c r="N1610" s="24">
        <v>0</v>
      </c>
      <c r="O1610" s="24">
        <v>0</v>
      </c>
      <c r="P1610" s="24">
        <v>0</v>
      </c>
      <c r="Q1610" s="24">
        <v>0</v>
      </c>
      <c r="R1610" s="24">
        <v>0</v>
      </c>
      <c r="S1610" s="24">
        <v>0</v>
      </c>
      <c r="T1610" s="24">
        <v>0</v>
      </c>
      <c r="U1610" s="24">
        <f t="shared" si="75"/>
        <v>0</v>
      </c>
      <c r="V1610" s="24">
        <f t="shared" si="76"/>
        <v>0</v>
      </c>
      <c r="W1610" s="24">
        <f t="shared" si="77"/>
        <v>1</v>
      </c>
    </row>
    <row r="1611" spans="1:23" x14ac:dyDescent="0.25">
      <c r="A1611" s="24" t="s">
        <v>237</v>
      </c>
      <c r="B1611" s="8" t="s">
        <v>2793</v>
      </c>
      <c r="C1611" s="8" t="s">
        <v>731</v>
      </c>
      <c r="D1611" s="8" t="s">
        <v>718</v>
      </c>
      <c r="E1611" s="24">
        <v>0</v>
      </c>
      <c r="F1611" s="24">
        <v>0</v>
      </c>
      <c r="G1611" s="24">
        <v>0</v>
      </c>
      <c r="H1611" s="24">
        <v>0</v>
      </c>
      <c r="I1611" s="24">
        <v>0</v>
      </c>
      <c r="J1611" s="24">
        <v>0</v>
      </c>
      <c r="K1611" s="24">
        <v>0</v>
      </c>
      <c r="L1611" s="24">
        <v>0</v>
      </c>
      <c r="M1611" s="24">
        <v>0</v>
      </c>
      <c r="N1611" s="24">
        <v>0</v>
      </c>
      <c r="O1611" s="24">
        <v>0</v>
      </c>
      <c r="P1611" s="24">
        <v>0</v>
      </c>
      <c r="Q1611" s="24">
        <v>0</v>
      </c>
      <c r="R1611" s="24">
        <v>0</v>
      </c>
      <c r="S1611" s="24">
        <v>0</v>
      </c>
      <c r="T1611" s="24">
        <v>0</v>
      </c>
      <c r="U1611" s="24">
        <f t="shared" si="75"/>
        <v>0</v>
      </c>
      <c r="V1611" s="24">
        <f t="shared" si="76"/>
        <v>0</v>
      </c>
      <c r="W1611" s="24">
        <f t="shared" si="77"/>
        <v>1</v>
      </c>
    </row>
    <row r="1612" spans="1:23" x14ac:dyDescent="0.25">
      <c r="A1612" s="24" t="s">
        <v>188</v>
      </c>
      <c r="B1612" s="8" t="s">
        <v>359</v>
      </c>
      <c r="C1612" s="8" t="s">
        <v>1</v>
      </c>
      <c r="D1612" s="8" t="s">
        <v>724</v>
      </c>
      <c r="E1612" s="24">
        <v>0</v>
      </c>
      <c r="F1612" s="24">
        <v>0</v>
      </c>
      <c r="G1612" s="24">
        <v>0</v>
      </c>
      <c r="H1612" s="24">
        <v>0</v>
      </c>
      <c r="I1612" s="24">
        <v>0</v>
      </c>
      <c r="J1612" s="24">
        <v>0</v>
      </c>
      <c r="K1612" s="24">
        <v>0</v>
      </c>
      <c r="L1612" s="24">
        <v>0</v>
      </c>
      <c r="M1612" s="24">
        <v>0</v>
      </c>
      <c r="N1612" s="24">
        <v>0</v>
      </c>
      <c r="O1612" s="24">
        <v>0</v>
      </c>
      <c r="P1612" s="24">
        <v>0</v>
      </c>
      <c r="Q1612" s="24">
        <v>0</v>
      </c>
      <c r="R1612" s="24">
        <v>0</v>
      </c>
      <c r="S1612" s="24">
        <v>0</v>
      </c>
      <c r="T1612" s="24">
        <v>0</v>
      </c>
      <c r="U1612" s="24">
        <f t="shared" si="75"/>
        <v>0</v>
      </c>
      <c r="V1612" s="24">
        <f t="shared" si="76"/>
        <v>0</v>
      </c>
      <c r="W1612" s="24">
        <f t="shared" si="77"/>
        <v>1</v>
      </c>
    </row>
    <row r="1613" spans="1:23" x14ac:dyDescent="0.25">
      <c r="A1613" s="24" t="s">
        <v>291</v>
      </c>
      <c r="B1613" s="8" t="s">
        <v>316</v>
      </c>
      <c r="C1613" s="8" t="s">
        <v>705</v>
      </c>
      <c r="D1613" s="8" t="s">
        <v>728</v>
      </c>
      <c r="E1613" s="24">
        <v>0</v>
      </c>
      <c r="F1613" s="24">
        <v>0</v>
      </c>
      <c r="G1613" s="24">
        <v>0</v>
      </c>
      <c r="H1613" s="24">
        <v>0</v>
      </c>
      <c r="I1613" s="24">
        <v>0</v>
      </c>
      <c r="J1613" s="24">
        <v>0</v>
      </c>
      <c r="K1613" s="24">
        <v>0</v>
      </c>
      <c r="L1613" s="24">
        <v>0</v>
      </c>
      <c r="M1613" s="24">
        <v>0</v>
      </c>
      <c r="N1613" s="24">
        <v>0</v>
      </c>
      <c r="O1613" s="24">
        <v>0</v>
      </c>
      <c r="P1613" s="24">
        <v>0</v>
      </c>
      <c r="Q1613" s="24">
        <v>0</v>
      </c>
      <c r="R1613" s="24">
        <v>0</v>
      </c>
      <c r="S1613" s="24">
        <v>0</v>
      </c>
      <c r="T1613" s="24">
        <v>0</v>
      </c>
      <c r="U1613" s="24">
        <f t="shared" si="75"/>
        <v>0</v>
      </c>
      <c r="V1613" s="24">
        <f t="shared" si="76"/>
        <v>0</v>
      </c>
      <c r="W1613" s="24">
        <f t="shared" si="77"/>
        <v>1</v>
      </c>
    </row>
    <row r="1614" spans="1:23" x14ac:dyDescent="0.25">
      <c r="A1614" s="24" t="s">
        <v>1083</v>
      </c>
      <c r="B1614" s="8" t="s">
        <v>1063</v>
      </c>
      <c r="C1614" s="8" t="s">
        <v>705</v>
      </c>
      <c r="D1614" s="8" t="s">
        <v>736</v>
      </c>
      <c r="E1614" s="24">
        <v>0</v>
      </c>
      <c r="F1614" s="24">
        <v>0</v>
      </c>
      <c r="G1614" s="24">
        <v>0</v>
      </c>
      <c r="H1614" s="24">
        <v>0</v>
      </c>
      <c r="I1614" s="24">
        <v>0</v>
      </c>
      <c r="J1614" s="24">
        <v>0</v>
      </c>
      <c r="K1614" s="24">
        <v>0</v>
      </c>
      <c r="L1614" s="24">
        <v>0</v>
      </c>
      <c r="M1614" s="24">
        <v>0</v>
      </c>
      <c r="N1614" s="24">
        <v>0</v>
      </c>
      <c r="O1614" s="24">
        <v>0</v>
      </c>
      <c r="P1614" s="24">
        <v>0</v>
      </c>
      <c r="Q1614" s="24">
        <v>0</v>
      </c>
      <c r="R1614" s="24">
        <v>0</v>
      </c>
      <c r="S1614" s="24">
        <v>0</v>
      </c>
      <c r="T1614" s="24">
        <v>0</v>
      </c>
      <c r="U1614" s="24">
        <f t="shared" si="75"/>
        <v>0</v>
      </c>
      <c r="V1614" s="24">
        <f t="shared" si="76"/>
        <v>0</v>
      </c>
      <c r="W1614" s="24">
        <f t="shared" si="77"/>
        <v>1</v>
      </c>
    </row>
    <row r="1615" spans="1:23" x14ac:dyDescent="0.25">
      <c r="A1615" s="24" t="s">
        <v>193</v>
      </c>
      <c r="B1615" s="8" t="s">
        <v>388</v>
      </c>
      <c r="C1615" s="8" t="s">
        <v>732</v>
      </c>
      <c r="D1615" s="8" t="s">
        <v>699</v>
      </c>
      <c r="E1615" s="24">
        <v>0</v>
      </c>
      <c r="F1615" s="24">
        <v>0</v>
      </c>
      <c r="G1615" s="24">
        <v>0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4">
        <v>0</v>
      </c>
      <c r="O1615" s="24">
        <v>0</v>
      </c>
      <c r="P1615" s="24">
        <v>0</v>
      </c>
      <c r="Q1615" s="24">
        <v>0</v>
      </c>
      <c r="R1615" s="24">
        <v>0</v>
      </c>
      <c r="S1615" s="24">
        <v>0</v>
      </c>
      <c r="T1615" s="24">
        <v>0</v>
      </c>
      <c r="U1615" s="24">
        <f t="shared" si="75"/>
        <v>0</v>
      </c>
      <c r="V1615" s="24">
        <f t="shared" si="76"/>
        <v>0</v>
      </c>
      <c r="W1615" s="24">
        <f t="shared" si="77"/>
        <v>1</v>
      </c>
    </row>
    <row r="1616" spans="1:23" x14ac:dyDescent="0.25">
      <c r="A1616" s="24" t="s">
        <v>744</v>
      </c>
      <c r="B1616" s="8" t="s">
        <v>2794</v>
      </c>
      <c r="C1616" s="8" t="s">
        <v>2</v>
      </c>
      <c r="D1616" s="8" t="s">
        <v>711</v>
      </c>
      <c r="E1616" s="24">
        <v>0</v>
      </c>
      <c r="F1616" s="24">
        <v>0</v>
      </c>
      <c r="G1616" s="24">
        <v>0</v>
      </c>
      <c r="H1616" s="24">
        <v>0</v>
      </c>
      <c r="I1616" s="24">
        <v>0</v>
      </c>
      <c r="J1616" s="24">
        <v>0</v>
      </c>
      <c r="K1616" s="24">
        <v>0</v>
      </c>
      <c r="L1616" s="24">
        <v>0</v>
      </c>
      <c r="M1616" s="24">
        <v>0</v>
      </c>
      <c r="N1616" s="24">
        <v>0</v>
      </c>
      <c r="O1616" s="24">
        <v>0</v>
      </c>
      <c r="P1616" s="24">
        <v>0</v>
      </c>
      <c r="Q1616" s="24">
        <v>0</v>
      </c>
      <c r="R1616" s="24">
        <v>0</v>
      </c>
      <c r="S1616" s="24">
        <v>0</v>
      </c>
      <c r="T1616" s="24">
        <v>0</v>
      </c>
      <c r="U1616" s="24">
        <f t="shared" si="75"/>
        <v>0</v>
      </c>
      <c r="V1616" s="24">
        <f t="shared" si="76"/>
        <v>0</v>
      </c>
      <c r="W1616" s="24">
        <f t="shared" si="77"/>
        <v>1</v>
      </c>
    </row>
    <row r="1617" spans="1:23" x14ac:dyDescent="0.25">
      <c r="A1617" s="24" t="s">
        <v>2057</v>
      </c>
      <c r="B1617" s="8" t="s">
        <v>1108</v>
      </c>
      <c r="C1617" s="8" t="s">
        <v>705</v>
      </c>
      <c r="D1617" s="8" t="s">
        <v>709</v>
      </c>
      <c r="E1617" s="24">
        <v>0</v>
      </c>
      <c r="F1617" s="24">
        <v>0</v>
      </c>
      <c r="G1617" s="24">
        <v>0</v>
      </c>
      <c r="H1617" s="24">
        <v>0</v>
      </c>
      <c r="I1617" s="24">
        <v>0</v>
      </c>
      <c r="J1617" s="24">
        <v>0</v>
      </c>
      <c r="K1617" s="24">
        <v>0</v>
      </c>
      <c r="L1617" s="24">
        <v>0</v>
      </c>
      <c r="M1617" s="24">
        <v>0</v>
      </c>
      <c r="N1617" s="24">
        <v>0</v>
      </c>
      <c r="O1617" s="24">
        <v>0</v>
      </c>
      <c r="P1617" s="24">
        <v>0</v>
      </c>
      <c r="Q1617" s="24">
        <v>0</v>
      </c>
      <c r="R1617" s="24">
        <v>0</v>
      </c>
      <c r="S1617" s="24">
        <v>0</v>
      </c>
      <c r="T1617" s="24">
        <v>0</v>
      </c>
      <c r="U1617" s="24">
        <f t="shared" si="75"/>
        <v>0</v>
      </c>
      <c r="V1617" s="24">
        <f t="shared" si="76"/>
        <v>0</v>
      </c>
      <c r="W1617" s="24">
        <f t="shared" si="77"/>
        <v>1</v>
      </c>
    </row>
    <row r="1618" spans="1:23" x14ac:dyDescent="0.25">
      <c r="A1618" s="24" t="s">
        <v>2080</v>
      </c>
      <c r="B1618" s="8" t="s">
        <v>2795</v>
      </c>
      <c r="C1618" s="8" t="s">
        <v>731</v>
      </c>
      <c r="D1618" s="8" t="s">
        <v>716</v>
      </c>
      <c r="E1618" s="24">
        <v>0</v>
      </c>
      <c r="F1618" s="24">
        <v>0</v>
      </c>
      <c r="G1618" s="24">
        <v>0</v>
      </c>
      <c r="H1618" s="24">
        <v>0</v>
      </c>
      <c r="I1618" s="24">
        <v>0</v>
      </c>
      <c r="J1618" s="24">
        <v>0</v>
      </c>
      <c r="K1618" s="24">
        <v>0</v>
      </c>
      <c r="L1618" s="24">
        <v>0</v>
      </c>
      <c r="M1618" s="24">
        <v>0</v>
      </c>
      <c r="N1618" s="24">
        <v>0</v>
      </c>
      <c r="O1618" s="24">
        <v>0</v>
      </c>
      <c r="P1618" s="24">
        <v>0</v>
      </c>
      <c r="Q1618" s="24">
        <v>0</v>
      </c>
      <c r="R1618" s="24">
        <v>0</v>
      </c>
      <c r="S1618" s="24">
        <v>0</v>
      </c>
      <c r="T1618" s="24">
        <v>0</v>
      </c>
      <c r="U1618" s="24">
        <f t="shared" si="75"/>
        <v>0</v>
      </c>
      <c r="V1618" s="24">
        <f t="shared" si="76"/>
        <v>0</v>
      </c>
      <c r="W1618" s="24">
        <f t="shared" si="77"/>
        <v>1</v>
      </c>
    </row>
    <row r="1619" spans="1:23" x14ac:dyDescent="0.25">
      <c r="A1619" s="24" t="s">
        <v>240</v>
      </c>
      <c r="B1619" s="8" t="s">
        <v>778</v>
      </c>
      <c r="C1619" s="8" t="s">
        <v>2</v>
      </c>
      <c r="D1619" s="8" t="s">
        <v>724</v>
      </c>
      <c r="E1619" s="24">
        <v>0</v>
      </c>
      <c r="F1619" s="24">
        <v>0</v>
      </c>
      <c r="G1619" s="24">
        <v>0</v>
      </c>
      <c r="H1619" s="24">
        <v>0</v>
      </c>
      <c r="I1619" s="24">
        <v>0</v>
      </c>
      <c r="J1619" s="24">
        <v>0</v>
      </c>
      <c r="K1619" s="24">
        <v>0</v>
      </c>
      <c r="L1619" s="24">
        <v>0</v>
      </c>
      <c r="M1619" s="24">
        <v>0</v>
      </c>
      <c r="N1619" s="24">
        <v>0</v>
      </c>
      <c r="O1619" s="24">
        <v>0</v>
      </c>
      <c r="P1619" s="24">
        <v>0</v>
      </c>
      <c r="Q1619" s="24">
        <v>0</v>
      </c>
      <c r="R1619" s="24">
        <v>0</v>
      </c>
      <c r="S1619" s="24">
        <v>0</v>
      </c>
      <c r="T1619" s="24">
        <v>0</v>
      </c>
      <c r="U1619" s="24">
        <f t="shared" si="75"/>
        <v>0</v>
      </c>
      <c r="V1619" s="24">
        <f t="shared" si="76"/>
        <v>0</v>
      </c>
      <c r="W1619" s="24">
        <f t="shared" si="77"/>
        <v>1</v>
      </c>
    </row>
    <row r="1620" spans="1:23" x14ac:dyDescent="0.25">
      <c r="A1620" s="24" t="s">
        <v>593</v>
      </c>
      <c r="B1620" s="8" t="s">
        <v>2796</v>
      </c>
      <c r="C1620" s="8" t="s">
        <v>1</v>
      </c>
      <c r="D1620" s="8" t="s">
        <v>715</v>
      </c>
      <c r="E1620" s="24">
        <v>0</v>
      </c>
      <c r="F1620" s="24">
        <v>0</v>
      </c>
      <c r="G1620" s="24">
        <v>0</v>
      </c>
      <c r="H1620" s="24">
        <v>0</v>
      </c>
      <c r="I1620" s="24">
        <v>0</v>
      </c>
      <c r="J1620" s="24">
        <v>0</v>
      </c>
      <c r="K1620" s="24">
        <v>0</v>
      </c>
      <c r="L1620" s="24">
        <v>0</v>
      </c>
      <c r="M1620" s="24">
        <v>0</v>
      </c>
      <c r="N1620" s="24">
        <v>0</v>
      </c>
      <c r="O1620" s="24">
        <v>0</v>
      </c>
      <c r="P1620" s="24">
        <v>0</v>
      </c>
      <c r="Q1620" s="24">
        <v>0</v>
      </c>
      <c r="R1620" s="24">
        <v>0</v>
      </c>
      <c r="S1620" s="24">
        <v>0</v>
      </c>
      <c r="T1620" s="24">
        <v>0</v>
      </c>
      <c r="U1620" s="24">
        <f t="shared" si="75"/>
        <v>0</v>
      </c>
      <c r="V1620" s="24">
        <f t="shared" si="76"/>
        <v>0</v>
      </c>
      <c r="W1620" s="24">
        <f t="shared" si="77"/>
        <v>1</v>
      </c>
    </row>
    <row r="1621" spans="1:23" x14ac:dyDescent="0.25">
      <c r="A1621" s="24" t="s">
        <v>185</v>
      </c>
      <c r="B1621" s="8" t="s">
        <v>2000</v>
      </c>
      <c r="C1621" s="8" t="s">
        <v>2</v>
      </c>
      <c r="D1621" s="8" t="s">
        <v>718</v>
      </c>
      <c r="E1621" s="24">
        <v>0</v>
      </c>
      <c r="F1621" s="24">
        <v>0</v>
      </c>
      <c r="G1621" s="24">
        <v>0</v>
      </c>
      <c r="H1621" s="24">
        <v>0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4">
        <v>0</v>
      </c>
      <c r="O1621" s="24">
        <v>0</v>
      </c>
      <c r="P1621" s="24">
        <v>0</v>
      </c>
      <c r="Q1621" s="24">
        <v>0</v>
      </c>
      <c r="R1621" s="24">
        <v>0</v>
      </c>
      <c r="S1621" s="24">
        <v>0</v>
      </c>
      <c r="T1621" s="24">
        <v>0</v>
      </c>
      <c r="U1621" s="24">
        <f t="shared" si="75"/>
        <v>0</v>
      </c>
      <c r="V1621" s="24">
        <f t="shared" si="76"/>
        <v>0</v>
      </c>
      <c r="W1621" s="24">
        <f t="shared" si="77"/>
        <v>1</v>
      </c>
    </row>
    <row r="1622" spans="1:23" x14ac:dyDescent="0.25">
      <c r="A1622" s="24" t="s">
        <v>3587</v>
      </c>
      <c r="B1622" s="8" t="s">
        <v>2031</v>
      </c>
      <c r="C1622" s="8" t="s">
        <v>2</v>
      </c>
      <c r="D1622" s="24" t="s">
        <v>703</v>
      </c>
      <c r="E1622" s="24">
        <v>0</v>
      </c>
      <c r="F1622" s="24">
        <v>0</v>
      </c>
      <c r="G1622" s="24">
        <v>0</v>
      </c>
      <c r="H1622" s="24">
        <v>0</v>
      </c>
      <c r="I1622" s="24">
        <v>0</v>
      </c>
      <c r="J1622" s="24">
        <v>0</v>
      </c>
      <c r="K1622" s="24">
        <v>0</v>
      </c>
      <c r="L1622" s="24">
        <v>0</v>
      </c>
      <c r="M1622" s="24">
        <v>0</v>
      </c>
      <c r="N1622" s="24">
        <v>0</v>
      </c>
      <c r="O1622" s="24">
        <v>0</v>
      </c>
      <c r="P1622" s="24">
        <v>0</v>
      </c>
      <c r="Q1622" s="24">
        <v>0</v>
      </c>
      <c r="R1622" s="24">
        <v>0</v>
      </c>
      <c r="S1622" s="24">
        <v>0</v>
      </c>
      <c r="T1622" s="24">
        <v>0</v>
      </c>
      <c r="U1622" s="24">
        <f t="shared" si="75"/>
        <v>0</v>
      </c>
      <c r="V1622" s="24">
        <f t="shared" si="76"/>
        <v>0</v>
      </c>
      <c r="W1622" s="24">
        <f t="shared" si="77"/>
        <v>1</v>
      </c>
    </row>
    <row r="1623" spans="1:23" x14ac:dyDescent="0.25">
      <c r="A1623" s="24" t="s">
        <v>132</v>
      </c>
      <c r="B1623" s="8" t="s">
        <v>2797</v>
      </c>
      <c r="C1623" s="8" t="s">
        <v>735</v>
      </c>
      <c r="D1623" s="8" t="s">
        <v>706</v>
      </c>
      <c r="E1623" s="24">
        <v>0</v>
      </c>
      <c r="F1623" s="24">
        <v>0</v>
      </c>
      <c r="G1623" s="24">
        <v>0</v>
      </c>
      <c r="H1623" s="24">
        <v>0</v>
      </c>
      <c r="I1623" s="24">
        <v>0</v>
      </c>
      <c r="J1623" s="24">
        <v>0</v>
      </c>
      <c r="K1623" s="24">
        <v>0</v>
      </c>
      <c r="L1623" s="24">
        <v>0</v>
      </c>
      <c r="M1623" s="24">
        <v>0</v>
      </c>
      <c r="N1623" s="24">
        <v>0</v>
      </c>
      <c r="O1623" s="24">
        <v>0</v>
      </c>
      <c r="P1623" s="24">
        <v>0</v>
      </c>
      <c r="Q1623" s="24">
        <v>0</v>
      </c>
      <c r="R1623" s="24">
        <v>0</v>
      </c>
      <c r="S1623" s="24">
        <v>0</v>
      </c>
      <c r="T1623" s="24">
        <v>0</v>
      </c>
      <c r="U1623" s="24">
        <f t="shared" si="75"/>
        <v>0</v>
      </c>
      <c r="V1623" s="24">
        <f t="shared" si="76"/>
        <v>0</v>
      </c>
      <c r="W1623" s="24">
        <f t="shared" si="77"/>
        <v>1</v>
      </c>
    </row>
    <row r="1624" spans="1:23" x14ac:dyDescent="0.25">
      <c r="A1624" s="24" t="s">
        <v>378</v>
      </c>
      <c r="B1624" s="8" t="s">
        <v>2798</v>
      </c>
      <c r="C1624" s="8" t="s">
        <v>3</v>
      </c>
      <c r="D1624" s="8" t="s">
        <v>707</v>
      </c>
      <c r="E1624" s="24">
        <v>0</v>
      </c>
      <c r="F1624" s="24">
        <v>0</v>
      </c>
      <c r="G1624" s="24">
        <v>0</v>
      </c>
      <c r="H1624" s="24">
        <v>0</v>
      </c>
      <c r="I1624" s="24">
        <v>0</v>
      </c>
      <c r="J1624" s="24">
        <v>0</v>
      </c>
      <c r="K1624" s="24">
        <v>0</v>
      </c>
      <c r="L1624" s="24">
        <v>0</v>
      </c>
      <c r="M1624" s="24">
        <v>0</v>
      </c>
      <c r="N1624" s="24">
        <v>0</v>
      </c>
      <c r="O1624" s="24">
        <v>0</v>
      </c>
      <c r="P1624" s="24">
        <v>0</v>
      </c>
      <c r="Q1624" s="24">
        <v>0</v>
      </c>
      <c r="R1624" s="24">
        <v>0</v>
      </c>
      <c r="S1624" s="24">
        <v>0</v>
      </c>
      <c r="T1624" s="24">
        <v>0</v>
      </c>
      <c r="U1624" s="24">
        <f t="shared" si="75"/>
        <v>0</v>
      </c>
      <c r="V1624" s="24">
        <f t="shared" si="76"/>
        <v>0</v>
      </c>
      <c r="W1624" s="24">
        <f t="shared" si="77"/>
        <v>1</v>
      </c>
    </row>
    <row r="1625" spans="1:23" x14ac:dyDescent="0.25">
      <c r="A1625" s="24" t="s">
        <v>138</v>
      </c>
      <c r="B1625" s="8" t="s">
        <v>448</v>
      </c>
      <c r="C1625" s="8" t="s">
        <v>705</v>
      </c>
      <c r="D1625" s="8" t="s">
        <v>702</v>
      </c>
      <c r="E1625" s="24">
        <v>0</v>
      </c>
      <c r="F1625" s="24">
        <v>0</v>
      </c>
      <c r="G1625" s="24">
        <v>0</v>
      </c>
      <c r="H1625" s="24">
        <v>0</v>
      </c>
      <c r="I1625" s="24">
        <v>0</v>
      </c>
      <c r="J1625" s="24">
        <v>0</v>
      </c>
      <c r="K1625" s="24">
        <v>0</v>
      </c>
      <c r="L1625" s="24">
        <v>0</v>
      </c>
      <c r="M1625" s="24">
        <v>0</v>
      </c>
      <c r="N1625" s="24">
        <v>0</v>
      </c>
      <c r="O1625" s="24">
        <v>0</v>
      </c>
      <c r="P1625" s="24">
        <v>0</v>
      </c>
      <c r="Q1625" s="24">
        <v>0</v>
      </c>
      <c r="R1625" s="24">
        <v>0</v>
      </c>
      <c r="S1625" s="24">
        <v>0</v>
      </c>
      <c r="T1625" s="24">
        <v>0</v>
      </c>
      <c r="U1625" s="24">
        <f t="shared" si="75"/>
        <v>0</v>
      </c>
      <c r="V1625" s="24">
        <f t="shared" si="76"/>
        <v>0</v>
      </c>
      <c r="W1625" s="24">
        <f t="shared" si="77"/>
        <v>1</v>
      </c>
    </row>
    <row r="1626" spans="1:23" x14ac:dyDescent="0.25">
      <c r="A1626" s="24" t="s">
        <v>188</v>
      </c>
      <c r="B1626" s="8" t="s">
        <v>801</v>
      </c>
      <c r="C1626" s="8" t="s">
        <v>731</v>
      </c>
      <c r="D1626" s="8" t="s">
        <v>725</v>
      </c>
      <c r="E1626" s="24">
        <v>0</v>
      </c>
      <c r="F1626" s="24">
        <v>0</v>
      </c>
      <c r="G1626" s="24">
        <v>0</v>
      </c>
      <c r="H1626" s="24">
        <v>0</v>
      </c>
      <c r="I1626" s="24">
        <v>0</v>
      </c>
      <c r="J1626" s="24">
        <v>0</v>
      </c>
      <c r="K1626" s="24">
        <v>0</v>
      </c>
      <c r="L1626" s="24">
        <v>0</v>
      </c>
      <c r="M1626" s="24">
        <v>0</v>
      </c>
      <c r="N1626" s="24">
        <v>0</v>
      </c>
      <c r="O1626" s="24">
        <v>0</v>
      </c>
      <c r="P1626" s="24">
        <v>0</v>
      </c>
      <c r="Q1626" s="24">
        <v>0</v>
      </c>
      <c r="R1626" s="24">
        <v>0</v>
      </c>
      <c r="S1626" s="24">
        <v>0</v>
      </c>
      <c r="T1626" s="24">
        <v>0</v>
      </c>
      <c r="U1626" s="24">
        <f t="shared" si="75"/>
        <v>0</v>
      </c>
      <c r="V1626" s="24">
        <f t="shared" si="76"/>
        <v>0</v>
      </c>
      <c r="W1626" s="24">
        <f t="shared" si="77"/>
        <v>1</v>
      </c>
    </row>
    <row r="1627" spans="1:23" x14ac:dyDescent="0.25">
      <c r="A1627" s="24" t="s">
        <v>743</v>
      </c>
      <c r="B1627" s="8" t="s">
        <v>2799</v>
      </c>
      <c r="C1627" s="8" t="s">
        <v>2</v>
      </c>
      <c r="D1627" s="8" t="s">
        <v>711</v>
      </c>
      <c r="E1627" s="24">
        <v>0</v>
      </c>
      <c r="F1627" s="24">
        <v>0</v>
      </c>
      <c r="G1627" s="24">
        <v>0</v>
      </c>
      <c r="H1627" s="24">
        <v>0</v>
      </c>
      <c r="I1627" s="24">
        <v>0</v>
      </c>
      <c r="J1627" s="24">
        <v>0</v>
      </c>
      <c r="K1627" s="24">
        <v>0</v>
      </c>
      <c r="L1627" s="24">
        <v>0</v>
      </c>
      <c r="M1627" s="24">
        <v>0</v>
      </c>
      <c r="N1627" s="24">
        <v>0</v>
      </c>
      <c r="O1627" s="24">
        <v>0</v>
      </c>
      <c r="P1627" s="24">
        <v>0</v>
      </c>
      <c r="Q1627" s="24">
        <v>0</v>
      </c>
      <c r="R1627" s="24">
        <v>0</v>
      </c>
      <c r="S1627" s="24">
        <v>0</v>
      </c>
      <c r="T1627" s="24">
        <v>0</v>
      </c>
      <c r="U1627" s="24">
        <f t="shared" si="75"/>
        <v>0</v>
      </c>
      <c r="V1627" s="24">
        <f t="shared" si="76"/>
        <v>0</v>
      </c>
      <c r="W1627" s="24">
        <f t="shared" si="77"/>
        <v>1</v>
      </c>
    </row>
    <row r="1628" spans="1:23" x14ac:dyDescent="0.25">
      <c r="A1628" s="24" t="s">
        <v>631</v>
      </c>
      <c r="B1628" s="8" t="s">
        <v>2242</v>
      </c>
      <c r="C1628" s="8" t="s">
        <v>732</v>
      </c>
      <c r="D1628" s="8" t="s">
        <v>716</v>
      </c>
      <c r="E1628" s="24">
        <v>0</v>
      </c>
      <c r="F1628" s="24">
        <v>0</v>
      </c>
      <c r="G1628" s="24">
        <v>0</v>
      </c>
      <c r="H1628" s="24">
        <v>0</v>
      </c>
      <c r="I1628" s="24">
        <v>0</v>
      </c>
      <c r="J1628" s="24">
        <v>0</v>
      </c>
      <c r="K1628" s="24">
        <v>0</v>
      </c>
      <c r="L1628" s="24">
        <v>0</v>
      </c>
      <c r="M1628" s="24">
        <v>0</v>
      </c>
      <c r="N1628" s="24">
        <v>0</v>
      </c>
      <c r="O1628" s="24">
        <v>0</v>
      </c>
      <c r="P1628" s="24">
        <v>0</v>
      </c>
      <c r="Q1628" s="24">
        <v>0</v>
      </c>
      <c r="R1628" s="24">
        <v>0</v>
      </c>
      <c r="S1628" s="24">
        <v>0</v>
      </c>
      <c r="T1628" s="24">
        <v>0</v>
      </c>
      <c r="U1628" s="24">
        <f t="shared" si="75"/>
        <v>0</v>
      </c>
      <c r="V1628" s="24">
        <f t="shared" si="76"/>
        <v>0</v>
      </c>
      <c r="W1628" s="24">
        <f t="shared" si="77"/>
        <v>1</v>
      </c>
    </row>
    <row r="1629" spans="1:23" x14ac:dyDescent="0.25">
      <c r="A1629" s="24" t="s">
        <v>323</v>
      </c>
      <c r="B1629" s="8" t="s">
        <v>2800</v>
      </c>
      <c r="C1629" s="8" t="s">
        <v>2</v>
      </c>
      <c r="D1629" s="8" t="s">
        <v>715</v>
      </c>
      <c r="E1629" s="24">
        <v>0</v>
      </c>
      <c r="F1629" s="24">
        <v>0</v>
      </c>
      <c r="G1629" s="24">
        <v>0</v>
      </c>
      <c r="H1629" s="24">
        <v>0</v>
      </c>
      <c r="I1629" s="24">
        <v>0</v>
      </c>
      <c r="J1629" s="24">
        <v>0</v>
      </c>
      <c r="K1629" s="24">
        <v>0</v>
      </c>
      <c r="L1629" s="24">
        <v>0</v>
      </c>
      <c r="M1629" s="24">
        <v>0</v>
      </c>
      <c r="N1629" s="24">
        <v>0</v>
      </c>
      <c r="O1629" s="24">
        <v>0</v>
      </c>
      <c r="P1629" s="24">
        <v>0</v>
      </c>
      <c r="Q1629" s="24">
        <v>0</v>
      </c>
      <c r="R1629" s="24">
        <v>0</v>
      </c>
      <c r="S1629" s="24">
        <v>0</v>
      </c>
      <c r="T1629" s="24">
        <v>0</v>
      </c>
      <c r="U1629" s="24">
        <f t="shared" si="75"/>
        <v>0</v>
      </c>
      <c r="V1629" s="24">
        <f t="shared" si="76"/>
        <v>0</v>
      </c>
      <c r="W1629" s="24">
        <f t="shared" si="77"/>
        <v>1</v>
      </c>
    </row>
    <row r="1630" spans="1:23" x14ac:dyDescent="0.25">
      <c r="A1630" s="24" t="s">
        <v>1632</v>
      </c>
      <c r="B1630" s="8" t="s">
        <v>120</v>
      </c>
      <c r="C1630" s="8" t="s">
        <v>737</v>
      </c>
      <c r="D1630" s="8" t="s">
        <v>723</v>
      </c>
      <c r="E1630" s="24">
        <v>0</v>
      </c>
      <c r="F1630" s="24">
        <v>0</v>
      </c>
      <c r="G1630" s="24">
        <v>0</v>
      </c>
      <c r="H1630" s="24">
        <v>0</v>
      </c>
      <c r="I1630" s="24">
        <v>0</v>
      </c>
      <c r="J1630" s="24">
        <v>0</v>
      </c>
      <c r="K1630" s="24">
        <v>0</v>
      </c>
      <c r="L1630" s="24">
        <v>0</v>
      </c>
      <c r="M1630" s="24">
        <v>0</v>
      </c>
      <c r="N1630" s="24">
        <v>0</v>
      </c>
      <c r="O1630" s="24">
        <v>0</v>
      </c>
      <c r="P1630" s="24">
        <v>0</v>
      </c>
      <c r="Q1630" s="24">
        <v>0</v>
      </c>
      <c r="R1630" s="24">
        <v>0</v>
      </c>
      <c r="S1630" s="24">
        <v>0</v>
      </c>
      <c r="T1630" s="24">
        <v>0</v>
      </c>
      <c r="U1630" s="24">
        <f t="shared" si="75"/>
        <v>0</v>
      </c>
      <c r="V1630" s="24">
        <f t="shared" si="76"/>
        <v>0</v>
      </c>
      <c r="W1630" s="24">
        <f t="shared" si="77"/>
        <v>1</v>
      </c>
    </row>
    <row r="1631" spans="1:23" x14ac:dyDescent="0.25">
      <c r="A1631" s="24" t="s">
        <v>61</v>
      </c>
      <c r="B1631" s="8" t="s">
        <v>1950</v>
      </c>
      <c r="C1631" s="8" t="s">
        <v>2</v>
      </c>
      <c r="D1631" s="8" t="s">
        <v>725</v>
      </c>
      <c r="E1631" s="24">
        <v>0</v>
      </c>
      <c r="F1631" s="24">
        <v>0</v>
      </c>
      <c r="G1631" s="24">
        <v>0</v>
      </c>
      <c r="H1631" s="24">
        <v>0</v>
      </c>
      <c r="I1631" s="24">
        <v>0</v>
      </c>
      <c r="J1631" s="24">
        <v>0</v>
      </c>
      <c r="K1631" s="24">
        <v>0</v>
      </c>
      <c r="L1631" s="24">
        <v>0</v>
      </c>
      <c r="M1631" s="24">
        <v>0</v>
      </c>
      <c r="N1631" s="24">
        <v>0</v>
      </c>
      <c r="O1631" s="24">
        <v>0</v>
      </c>
      <c r="P1631" s="24">
        <v>0</v>
      </c>
      <c r="Q1631" s="24">
        <v>0</v>
      </c>
      <c r="R1631" s="24">
        <v>0</v>
      </c>
      <c r="S1631" s="24">
        <v>0</v>
      </c>
      <c r="T1631" s="24">
        <v>0</v>
      </c>
      <c r="U1631" s="24">
        <f t="shared" si="75"/>
        <v>0</v>
      </c>
      <c r="V1631" s="24">
        <f t="shared" si="76"/>
        <v>0</v>
      </c>
      <c r="W1631" s="24">
        <f t="shared" si="77"/>
        <v>1</v>
      </c>
    </row>
    <row r="1632" spans="1:23" x14ac:dyDescent="0.25">
      <c r="A1632" s="24" t="s">
        <v>277</v>
      </c>
      <c r="B1632" s="8" t="s">
        <v>276</v>
      </c>
      <c r="C1632" s="8" t="s">
        <v>3</v>
      </c>
      <c r="D1632" s="8" t="s">
        <v>733</v>
      </c>
      <c r="E1632" s="24">
        <v>0</v>
      </c>
      <c r="F1632" s="24">
        <v>0</v>
      </c>
      <c r="G1632" s="24">
        <v>0</v>
      </c>
      <c r="H1632" s="24">
        <v>0</v>
      </c>
      <c r="I1632" s="24">
        <v>0</v>
      </c>
      <c r="J1632" s="24">
        <v>0</v>
      </c>
      <c r="K1632" s="24">
        <v>0</v>
      </c>
      <c r="L1632" s="24">
        <v>0</v>
      </c>
      <c r="M1632" s="24">
        <v>0</v>
      </c>
      <c r="N1632" s="24">
        <v>0</v>
      </c>
      <c r="O1632" s="24">
        <v>0</v>
      </c>
      <c r="P1632" s="24">
        <v>0</v>
      </c>
      <c r="Q1632" s="24">
        <v>0</v>
      </c>
      <c r="R1632" s="24">
        <v>0</v>
      </c>
      <c r="S1632" s="24">
        <v>0</v>
      </c>
      <c r="T1632" s="24">
        <v>0</v>
      </c>
      <c r="U1632" s="24">
        <f t="shared" si="75"/>
        <v>0</v>
      </c>
      <c r="V1632" s="24">
        <f t="shared" si="76"/>
        <v>0</v>
      </c>
      <c r="W1632" s="24">
        <f t="shared" si="77"/>
        <v>1</v>
      </c>
    </row>
    <row r="1633" spans="1:23" x14ac:dyDescent="0.25">
      <c r="A1633" s="24" t="s">
        <v>173</v>
      </c>
      <c r="B1633" s="8" t="s">
        <v>2801</v>
      </c>
      <c r="C1633" s="8" t="s">
        <v>705</v>
      </c>
      <c r="D1633" s="8" t="s">
        <v>709</v>
      </c>
      <c r="E1633" s="24">
        <v>0</v>
      </c>
      <c r="F1633" s="24">
        <v>0</v>
      </c>
      <c r="G1633" s="24">
        <v>0</v>
      </c>
      <c r="H1633" s="24">
        <v>0</v>
      </c>
      <c r="I1633" s="24">
        <v>0</v>
      </c>
      <c r="J1633" s="24">
        <v>0</v>
      </c>
      <c r="K1633" s="24">
        <v>0</v>
      </c>
      <c r="L1633" s="24">
        <v>0</v>
      </c>
      <c r="M1633" s="24">
        <v>0</v>
      </c>
      <c r="N1633" s="24">
        <v>0</v>
      </c>
      <c r="O1633" s="24">
        <v>0</v>
      </c>
      <c r="P1633" s="24">
        <v>0</v>
      </c>
      <c r="Q1633" s="24">
        <v>0</v>
      </c>
      <c r="R1633" s="24">
        <v>0</v>
      </c>
      <c r="S1633" s="24">
        <v>0</v>
      </c>
      <c r="T1633" s="24">
        <v>0</v>
      </c>
      <c r="U1633" s="24">
        <f t="shared" si="75"/>
        <v>0</v>
      </c>
      <c r="V1633" s="24">
        <f t="shared" si="76"/>
        <v>0</v>
      </c>
      <c r="W1633" s="24">
        <f t="shared" si="77"/>
        <v>1</v>
      </c>
    </row>
    <row r="1634" spans="1:23" x14ac:dyDescent="0.25">
      <c r="A1634" s="24" t="s">
        <v>2802</v>
      </c>
      <c r="B1634" s="8" t="s">
        <v>2803</v>
      </c>
      <c r="C1634" s="8" t="s">
        <v>1</v>
      </c>
      <c r="D1634" s="8" t="s">
        <v>710</v>
      </c>
      <c r="E1634" s="24">
        <v>0</v>
      </c>
      <c r="F1634" s="24">
        <v>0</v>
      </c>
      <c r="G1634" s="24">
        <v>0</v>
      </c>
      <c r="H1634" s="24">
        <v>0</v>
      </c>
      <c r="I1634" s="24">
        <v>0</v>
      </c>
      <c r="J1634" s="24">
        <v>0</v>
      </c>
      <c r="K1634" s="24">
        <v>0</v>
      </c>
      <c r="L1634" s="24">
        <v>0</v>
      </c>
      <c r="M1634" s="24">
        <v>0</v>
      </c>
      <c r="N1634" s="24">
        <v>0</v>
      </c>
      <c r="O1634" s="24">
        <v>0</v>
      </c>
      <c r="P1634" s="24">
        <v>0</v>
      </c>
      <c r="Q1634" s="24">
        <v>0</v>
      </c>
      <c r="R1634" s="24">
        <v>0</v>
      </c>
      <c r="S1634" s="24">
        <v>0</v>
      </c>
      <c r="T1634" s="24">
        <v>0</v>
      </c>
      <c r="U1634" s="24">
        <f t="shared" si="75"/>
        <v>0</v>
      </c>
      <c r="V1634" s="24">
        <f t="shared" si="76"/>
        <v>0</v>
      </c>
      <c r="W1634" s="24">
        <f t="shared" si="77"/>
        <v>1</v>
      </c>
    </row>
    <row r="1635" spans="1:23" x14ac:dyDescent="0.25">
      <c r="A1635" s="24" t="s">
        <v>2804</v>
      </c>
      <c r="B1635" s="8" t="s">
        <v>155</v>
      </c>
      <c r="C1635" s="8" t="s">
        <v>1</v>
      </c>
      <c r="D1635" s="24" t="s">
        <v>704</v>
      </c>
      <c r="E1635" s="24">
        <v>0</v>
      </c>
      <c r="F1635" s="24">
        <v>0</v>
      </c>
      <c r="G1635" s="24">
        <v>0</v>
      </c>
      <c r="H1635" s="24">
        <v>0</v>
      </c>
      <c r="I1635" s="24">
        <v>0</v>
      </c>
      <c r="J1635" s="24">
        <v>0</v>
      </c>
      <c r="K1635" s="24">
        <v>0</v>
      </c>
      <c r="L1635" s="24">
        <v>0</v>
      </c>
      <c r="M1635" s="24">
        <v>0</v>
      </c>
      <c r="N1635" s="24">
        <v>0</v>
      </c>
      <c r="O1635" s="24">
        <v>0</v>
      </c>
      <c r="P1635" s="24">
        <v>0</v>
      </c>
      <c r="Q1635" s="24">
        <v>0</v>
      </c>
      <c r="R1635" s="24">
        <v>0</v>
      </c>
      <c r="S1635" s="24">
        <v>0</v>
      </c>
      <c r="T1635" s="24">
        <v>0</v>
      </c>
      <c r="U1635" s="24">
        <f t="shared" si="75"/>
        <v>0</v>
      </c>
      <c r="V1635" s="24">
        <f t="shared" si="76"/>
        <v>0</v>
      </c>
      <c r="W1635" s="24">
        <f t="shared" si="77"/>
        <v>1</v>
      </c>
    </row>
    <row r="1636" spans="1:23" x14ac:dyDescent="0.25">
      <c r="A1636" s="24" t="s">
        <v>2805</v>
      </c>
      <c r="B1636" s="8" t="s">
        <v>763</v>
      </c>
      <c r="C1636" s="8" t="s">
        <v>3</v>
      </c>
      <c r="D1636" s="8" t="s">
        <v>707</v>
      </c>
      <c r="E1636" s="24">
        <v>0</v>
      </c>
      <c r="F1636" s="24">
        <v>0</v>
      </c>
      <c r="G1636" s="24">
        <v>0</v>
      </c>
      <c r="H1636" s="24">
        <v>0</v>
      </c>
      <c r="I1636" s="24">
        <v>0</v>
      </c>
      <c r="J1636" s="24">
        <v>0</v>
      </c>
      <c r="K1636" s="24">
        <v>0</v>
      </c>
      <c r="L1636" s="24">
        <v>0</v>
      </c>
      <c r="M1636" s="24">
        <v>0</v>
      </c>
      <c r="N1636" s="24">
        <v>0</v>
      </c>
      <c r="O1636" s="24">
        <v>0</v>
      </c>
      <c r="P1636" s="24">
        <v>0</v>
      </c>
      <c r="Q1636" s="24">
        <v>0</v>
      </c>
      <c r="R1636" s="24">
        <v>0</v>
      </c>
      <c r="S1636" s="24">
        <v>0</v>
      </c>
      <c r="T1636" s="24">
        <v>0</v>
      </c>
      <c r="U1636" s="24">
        <f t="shared" si="75"/>
        <v>0</v>
      </c>
      <c r="V1636" s="24">
        <f t="shared" si="76"/>
        <v>0</v>
      </c>
      <c r="W1636" s="24">
        <f t="shared" si="77"/>
        <v>1</v>
      </c>
    </row>
    <row r="1637" spans="1:23" x14ac:dyDescent="0.25">
      <c r="A1637" s="24" t="s">
        <v>1639</v>
      </c>
      <c r="B1637" s="8" t="s">
        <v>236</v>
      </c>
      <c r="C1637" s="8" t="s">
        <v>737</v>
      </c>
      <c r="D1637" s="8" t="s">
        <v>706</v>
      </c>
      <c r="E1637" s="24">
        <v>0</v>
      </c>
      <c r="F1637" s="24">
        <v>0</v>
      </c>
      <c r="G1637" s="24">
        <v>0</v>
      </c>
      <c r="H1637" s="24">
        <v>0</v>
      </c>
      <c r="I1637" s="24">
        <v>0</v>
      </c>
      <c r="J1637" s="24">
        <v>0</v>
      </c>
      <c r="K1637" s="24">
        <v>0</v>
      </c>
      <c r="L1637" s="24">
        <v>0</v>
      </c>
      <c r="M1637" s="24">
        <v>0</v>
      </c>
      <c r="N1637" s="24">
        <v>0</v>
      </c>
      <c r="O1637" s="24">
        <v>0</v>
      </c>
      <c r="P1637" s="24">
        <v>0</v>
      </c>
      <c r="Q1637" s="24">
        <v>0</v>
      </c>
      <c r="R1637" s="24">
        <v>0</v>
      </c>
      <c r="S1637" s="24">
        <v>0</v>
      </c>
      <c r="T1637" s="24">
        <v>0</v>
      </c>
      <c r="U1637" s="24">
        <f t="shared" si="75"/>
        <v>0</v>
      </c>
      <c r="V1637" s="24">
        <f t="shared" si="76"/>
        <v>0</v>
      </c>
      <c r="W1637" s="24">
        <f t="shared" si="77"/>
        <v>1</v>
      </c>
    </row>
    <row r="1638" spans="1:23" x14ac:dyDescent="0.25">
      <c r="A1638" s="24" t="s">
        <v>275</v>
      </c>
      <c r="B1638" s="8" t="s">
        <v>2806</v>
      </c>
      <c r="C1638" s="8" t="s">
        <v>2035</v>
      </c>
      <c r="D1638" s="8" t="s">
        <v>721</v>
      </c>
      <c r="E1638" s="24">
        <v>0</v>
      </c>
      <c r="F1638" s="24">
        <v>0</v>
      </c>
      <c r="G1638" s="24">
        <v>0</v>
      </c>
      <c r="H1638" s="24">
        <v>0</v>
      </c>
      <c r="I1638" s="24">
        <v>0</v>
      </c>
      <c r="J1638" s="24">
        <v>0</v>
      </c>
      <c r="K1638" s="24">
        <v>0</v>
      </c>
      <c r="L1638" s="24">
        <v>0</v>
      </c>
      <c r="M1638" s="24">
        <v>0</v>
      </c>
      <c r="N1638" s="24">
        <v>0</v>
      </c>
      <c r="O1638" s="24">
        <v>0</v>
      </c>
      <c r="P1638" s="24">
        <v>0</v>
      </c>
      <c r="Q1638" s="24">
        <v>0</v>
      </c>
      <c r="R1638" s="24">
        <v>0</v>
      </c>
      <c r="S1638" s="24">
        <v>0</v>
      </c>
      <c r="T1638" s="24">
        <v>0</v>
      </c>
      <c r="U1638" s="24">
        <f t="shared" si="75"/>
        <v>0</v>
      </c>
      <c r="V1638" s="24">
        <f t="shared" si="76"/>
        <v>0</v>
      </c>
      <c r="W1638" s="24">
        <f t="shared" si="77"/>
        <v>1</v>
      </c>
    </row>
    <row r="1639" spans="1:23" x14ac:dyDescent="0.25">
      <c r="A1639" s="24" t="s">
        <v>2807</v>
      </c>
      <c r="B1639" s="8" t="s">
        <v>1099</v>
      </c>
      <c r="C1639" s="8" t="s">
        <v>705</v>
      </c>
      <c r="D1639" s="8" t="s">
        <v>717</v>
      </c>
      <c r="E1639" s="24">
        <v>0</v>
      </c>
      <c r="F1639" s="24">
        <v>0</v>
      </c>
      <c r="G1639" s="24">
        <v>0</v>
      </c>
      <c r="H1639" s="24">
        <v>0</v>
      </c>
      <c r="I1639" s="24">
        <v>0</v>
      </c>
      <c r="J1639" s="24">
        <v>0</v>
      </c>
      <c r="K1639" s="24">
        <v>0</v>
      </c>
      <c r="L1639" s="24">
        <v>0</v>
      </c>
      <c r="M1639" s="24">
        <v>0</v>
      </c>
      <c r="N1639" s="24">
        <v>0</v>
      </c>
      <c r="O1639" s="24">
        <v>0</v>
      </c>
      <c r="P1639" s="24">
        <v>0</v>
      </c>
      <c r="Q1639" s="24">
        <v>0</v>
      </c>
      <c r="R1639" s="24">
        <v>0</v>
      </c>
      <c r="S1639" s="24">
        <v>0</v>
      </c>
      <c r="T1639" s="24">
        <v>0</v>
      </c>
      <c r="U1639" s="24">
        <f t="shared" si="75"/>
        <v>0</v>
      </c>
      <c r="V1639" s="24">
        <f t="shared" si="76"/>
        <v>0</v>
      </c>
      <c r="W1639" s="24">
        <f t="shared" si="77"/>
        <v>1</v>
      </c>
    </row>
    <row r="1640" spans="1:23" x14ac:dyDescent="0.25">
      <c r="A1640" s="24" t="s">
        <v>43</v>
      </c>
      <c r="B1640" s="8" t="s">
        <v>1256</v>
      </c>
      <c r="C1640" s="8" t="s">
        <v>3</v>
      </c>
      <c r="D1640" s="8" t="s">
        <v>717</v>
      </c>
      <c r="E1640" s="24">
        <v>0</v>
      </c>
      <c r="F1640" s="24">
        <v>0</v>
      </c>
      <c r="G1640" s="24">
        <v>0</v>
      </c>
      <c r="H1640" s="24">
        <v>0</v>
      </c>
      <c r="I1640" s="24">
        <v>0</v>
      </c>
      <c r="J1640" s="24">
        <v>0</v>
      </c>
      <c r="K1640" s="24">
        <v>0</v>
      </c>
      <c r="L1640" s="24">
        <v>0</v>
      </c>
      <c r="M1640" s="24">
        <v>0</v>
      </c>
      <c r="N1640" s="24">
        <v>0</v>
      </c>
      <c r="O1640" s="24">
        <v>0</v>
      </c>
      <c r="P1640" s="24">
        <v>0</v>
      </c>
      <c r="Q1640" s="24">
        <v>0</v>
      </c>
      <c r="R1640" s="24">
        <v>0</v>
      </c>
      <c r="S1640" s="24">
        <v>0</v>
      </c>
      <c r="T1640" s="24">
        <v>0</v>
      </c>
      <c r="U1640" s="24">
        <f t="shared" si="75"/>
        <v>0</v>
      </c>
      <c r="V1640" s="24">
        <f t="shared" si="76"/>
        <v>0</v>
      </c>
      <c r="W1640" s="24">
        <f t="shared" si="77"/>
        <v>1</v>
      </c>
    </row>
    <row r="1641" spans="1:23" x14ac:dyDescent="0.25">
      <c r="A1641" s="24" t="s">
        <v>178</v>
      </c>
      <c r="B1641" s="8" t="s">
        <v>2808</v>
      </c>
      <c r="C1641" s="8" t="s">
        <v>1</v>
      </c>
      <c r="D1641" s="8" t="s">
        <v>719</v>
      </c>
      <c r="E1641" s="24">
        <v>0</v>
      </c>
      <c r="F1641" s="24">
        <v>0</v>
      </c>
      <c r="G1641" s="24">
        <v>0</v>
      </c>
      <c r="H1641" s="24">
        <v>0</v>
      </c>
      <c r="I1641" s="24">
        <v>0</v>
      </c>
      <c r="J1641" s="24">
        <v>0</v>
      </c>
      <c r="K1641" s="24">
        <v>0</v>
      </c>
      <c r="L1641" s="24">
        <v>0</v>
      </c>
      <c r="M1641" s="24">
        <v>0</v>
      </c>
      <c r="N1641" s="24">
        <v>0</v>
      </c>
      <c r="O1641" s="24">
        <v>0</v>
      </c>
      <c r="P1641" s="24">
        <v>0</v>
      </c>
      <c r="Q1641" s="24">
        <v>0</v>
      </c>
      <c r="R1641" s="24">
        <v>0</v>
      </c>
      <c r="S1641" s="24">
        <v>0</v>
      </c>
      <c r="T1641" s="24">
        <v>0</v>
      </c>
      <c r="U1641" s="24">
        <f t="shared" si="75"/>
        <v>0</v>
      </c>
      <c r="V1641" s="24">
        <f t="shared" si="76"/>
        <v>0</v>
      </c>
      <c r="W1641" s="24">
        <f t="shared" si="77"/>
        <v>1</v>
      </c>
    </row>
    <row r="1642" spans="1:23" x14ac:dyDescent="0.25">
      <c r="A1642" s="24" t="s">
        <v>459</v>
      </c>
      <c r="B1642" s="8" t="s">
        <v>2809</v>
      </c>
      <c r="C1642" s="8" t="s">
        <v>731</v>
      </c>
      <c r="D1642" s="8" t="s">
        <v>719</v>
      </c>
      <c r="E1642" s="24">
        <v>0</v>
      </c>
      <c r="F1642" s="24">
        <v>0</v>
      </c>
      <c r="G1642" s="24">
        <v>0</v>
      </c>
      <c r="H1642" s="24">
        <v>0</v>
      </c>
      <c r="I1642" s="24">
        <v>0</v>
      </c>
      <c r="J1642" s="24">
        <v>0</v>
      </c>
      <c r="K1642" s="24">
        <v>0</v>
      </c>
      <c r="L1642" s="24">
        <v>0</v>
      </c>
      <c r="M1642" s="24">
        <v>0</v>
      </c>
      <c r="N1642" s="24">
        <v>0</v>
      </c>
      <c r="O1642" s="24">
        <v>0</v>
      </c>
      <c r="P1642" s="24">
        <v>0</v>
      </c>
      <c r="Q1642" s="24">
        <v>0</v>
      </c>
      <c r="R1642" s="24">
        <v>0</v>
      </c>
      <c r="S1642" s="24">
        <v>0</v>
      </c>
      <c r="T1642" s="24">
        <v>0</v>
      </c>
      <c r="U1642" s="24">
        <f t="shared" si="75"/>
        <v>0</v>
      </c>
      <c r="V1642" s="24">
        <f t="shared" si="76"/>
        <v>0</v>
      </c>
      <c r="W1642" s="24">
        <f t="shared" si="77"/>
        <v>1</v>
      </c>
    </row>
    <row r="1643" spans="1:23" x14ac:dyDescent="0.25">
      <c r="A1643" s="24" t="s">
        <v>319</v>
      </c>
      <c r="B1643" s="8" t="s">
        <v>2588</v>
      </c>
      <c r="C1643" s="8" t="s">
        <v>731</v>
      </c>
      <c r="D1643" s="8" t="s">
        <v>717</v>
      </c>
      <c r="E1643" s="24">
        <v>0</v>
      </c>
      <c r="F1643" s="24">
        <v>0</v>
      </c>
      <c r="G1643" s="24">
        <v>0</v>
      </c>
      <c r="H1643" s="24">
        <v>0</v>
      </c>
      <c r="I1643" s="24">
        <v>0</v>
      </c>
      <c r="J1643" s="24">
        <v>0</v>
      </c>
      <c r="K1643" s="24">
        <v>0</v>
      </c>
      <c r="L1643" s="24">
        <v>0</v>
      </c>
      <c r="M1643" s="24">
        <v>0</v>
      </c>
      <c r="N1643" s="24">
        <v>0</v>
      </c>
      <c r="O1643" s="24">
        <v>0</v>
      </c>
      <c r="P1643" s="24">
        <v>0</v>
      </c>
      <c r="Q1643" s="24">
        <v>0</v>
      </c>
      <c r="R1643" s="24">
        <v>0</v>
      </c>
      <c r="S1643" s="24">
        <v>0</v>
      </c>
      <c r="T1643" s="24">
        <v>0</v>
      </c>
      <c r="U1643" s="24">
        <f t="shared" si="75"/>
        <v>0</v>
      </c>
      <c r="V1643" s="24">
        <f t="shared" si="76"/>
        <v>0</v>
      </c>
      <c r="W1643" s="24">
        <f t="shared" si="77"/>
        <v>1</v>
      </c>
    </row>
    <row r="1644" spans="1:23" x14ac:dyDescent="0.25">
      <c r="A1644" s="24" t="s">
        <v>1822</v>
      </c>
      <c r="B1644" s="8" t="s">
        <v>2810</v>
      </c>
      <c r="C1644" s="8" t="s">
        <v>3</v>
      </c>
      <c r="D1644" s="8" t="s">
        <v>733</v>
      </c>
      <c r="E1644" s="24">
        <v>0</v>
      </c>
      <c r="F1644" s="24">
        <v>0</v>
      </c>
      <c r="G1644" s="24">
        <v>0</v>
      </c>
      <c r="H1644" s="24">
        <v>0</v>
      </c>
      <c r="I1644" s="24">
        <v>0</v>
      </c>
      <c r="J1644" s="24">
        <v>0</v>
      </c>
      <c r="K1644" s="24">
        <v>0</v>
      </c>
      <c r="L1644" s="24">
        <v>0</v>
      </c>
      <c r="M1644" s="24">
        <v>0</v>
      </c>
      <c r="N1644" s="24">
        <v>0</v>
      </c>
      <c r="O1644" s="24">
        <v>0</v>
      </c>
      <c r="P1644" s="24">
        <v>0</v>
      </c>
      <c r="Q1644" s="24">
        <v>0</v>
      </c>
      <c r="R1644" s="24">
        <v>0</v>
      </c>
      <c r="S1644" s="24">
        <v>0</v>
      </c>
      <c r="T1644" s="24">
        <v>0</v>
      </c>
      <c r="U1644" s="24">
        <f t="shared" si="75"/>
        <v>0</v>
      </c>
      <c r="V1644" s="24">
        <f t="shared" si="76"/>
        <v>0</v>
      </c>
      <c r="W1644" s="24">
        <f t="shared" si="77"/>
        <v>1</v>
      </c>
    </row>
    <row r="1645" spans="1:23" x14ac:dyDescent="0.25">
      <c r="A1645" s="24" t="s">
        <v>302</v>
      </c>
      <c r="B1645" s="8" t="s">
        <v>2811</v>
      </c>
      <c r="C1645" s="8" t="s">
        <v>3</v>
      </c>
      <c r="D1645" s="8" t="s">
        <v>714</v>
      </c>
      <c r="E1645" s="24">
        <v>0</v>
      </c>
      <c r="F1645" s="24">
        <v>0</v>
      </c>
      <c r="G1645" s="24">
        <v>0</v>
      </c>
      <c r="H1645" s="24">
        <v>0</v>
      </c>
      <c r="I1645" s="24">
        <v>0</v>
      </c>
      <c r="J1645" s="24">
        <v>0</v>
      </c>
      <c r="K1645" s="24">
        <v>0</v>
      </c>
      <c r="L1645" s="24">
        <v>0</v>
      </c>
      <c r="M1645" s="24">
        <v>0</v>
      </c>
      <c r="N1645" s="24">
        <v>0</v>
      </c>
      <c r="O1645" s="24">
        <v>0</v>
      </c>
      <c r="P1645" s="24">
        <v>0</v>
      </c>
      <c r="Q1645" s="24">
        <v>0</v>
      </c>
      <c r="R1645" s="24">
        <v>0</v>
      </c>
      <c r="S1645" s="24">
        <v>0</v>
      </c>
      <c r="T1645" s="24">
        <v>0</v>
      </c>
      <c r="U1645" s="24">
        <f t="shared" si="75"/>
        <v>0</v>
      </c>
      <c r="V1645" s="24">
        <f t="shared" si="76"/>
        <v>0</v>
      </c>
      <c r="W1645" s="24">
        <f t="shared" si="77"/>
        <v>1</v>
      </c>
    </row>
    <row r="1646" spans="1:23" x14ac:dyDescent="0.25">
      <c r="A1646" s="24" t="s">
        <v>2812</v>
      </c>
      <c r="B1646" s="8" t="s">
        <v>1190</v>
      </c>
      <c r="C1646" s="8" t="s">
        <v>735</v>
      </c>
      <c r="D1646" s="8" t="s">
        <v>728</v>
      </c>
      <c r="E1646" s="24">
        <v>0</v>
      </c>
      <c r="F1646" s="24">
        <v>0</v>
      </c>
      <c r="G1646" s="24">
        <v>0</v>
      </c>
      <c r="H1646" s="24">
        <v>0</v>
      </c>
      <c r="I1646" s="24">
        <v>0</v>
      </c>
      <c r="J1646" s="24">
        <v>0</v>
      </c>
      <c r="K1646" s="24">
        <v>0</v>
      </c>
      <c r="L1646" s="24">
        <v>0</v>
      </c>
      <c r="M1646" s="24">
        <v>0</v>
      </c>
      <c r="N1646" s="24">
        <v>0</v>
      </c>
      <c r="O1646" s="24">
        <v>0</v>
      </c>
      <c r="P1646" s="24">
        <v>0</v>
      </c>
      <c r="Q1646" s="24">
        <v>0</v>
      </c>
      <c r="R1646" s="24">
        <v>0</v>
      </c>
      <c r="S1646" s="24">
        <v>0</v>
      </c>
      <c r="T1646" s="24">
        <v>0</v>
      </c>
      <c r="U1646" s="24">
        <f t="shared" si="75"/>
        <v>0</v>
      </c>
      <c r="V1646" s="24">
        <f t="shared" si="76"/>
        <v>0</v>
      </c>
      <c r="W1646" s="24">
        <f t="shared" si="77"/>
        <v>1</v>
      </c>
    </row>
    <row r="1647" spans="1:23" x14ac:dyDescent="0.25">
      <c r="A1647" s="24" t="s">
        <v>2813</v>
      </c>
      <c r="B1647" s="8" t="s">
        <v>2285</v>
      </c>
      <c r="C1647" s="8" t="s">
        <v>735</v>
      </c>
      <c r="D1647" s="8" t="s">
        <v>702</v>
      </c>
      <c r="E1647" s="24">
        <v>0</v>
      </c>
      <c r="F1647" s="24">
        <v>0</v>
      </c>
      <c r="G1647" s="24">
        <v>0</v>
      </c>
      <c r="H1647" s="24">
        <v>0</v>
      </c>
      <c r="I1647" s="24">
        <v>0</v>
      </c>
      <c r="J1647" s="24">
        <v>0</v>
      </c>
      <c r="K1647" s="24">
        <v>0</v>
      </c>
      <c r="L1647" s="24">
        <v>0</v>
      </c>
      <c r="M1647" s="24">
        <v>0</v>
      </c>
      <c r="N1647" s="24">
        <v>0</v>
      </c>
      <c r="O1647" s="24">
        <v>0</v>
      </c>
      <c r="P1647" s="24">
        <v>0</v>
      </c>
      <c r="Q1647" s="24">
        <v>0</v>
      </c>
      <c r="R1647" s="24">
        <v>0</v>
      </c>
      <c r="S1647" s="24">
        <v>0</v>
      </c>
      <c r="T1647" s="24">
        <v>0</v>
      </c>
      <c r="U1647" s="24">
        <f t="shared" si="75"/>
        <v>0</v>
      </c>
      <c r="V1647" s="24">
        <f t="shared" si="76"/>
        <v>0</v>
      </c>
      <c r="W1647" s="24">
        <f t="shared" si="77"/>
        <v>1</v>
      </c>
    </row>
    <row r="1648" spans="1:23" x14ac:dyDescent="0.25">
      <c r="A1648" s="24" t="s">
        <v>2814</v>
      </c>
      <c r="B1648" s="8" t="s">
        <v>2799</v>
      </c>
      <c r="C1648" s="8" t="s">
        <v>2</v>
      </c>
      <c r="D1648" s="8" t="s">
        <v>719</v>
      </c>
      <c r="E1648" s="24">
        <v>0</v>
      </c>
      <c r="F1648" s="24">
        <v>0</v>
      </c>
      <c r="G1648" s="24">
        <v>0</v>
      </c>
      <c r="H1648" s="24">
        <v>0</v>
      </c>
      <c r="I1648" s="24">
        <v>0</v>
      </c>
      <c r="J1648" s="24">
        <v>0</v>
      </c>
      <c r="K1648" s="24">
        <v>0</v>
      </c>
      <c r="L1648" s="24">
        <v>0</v>
      </c>
      <c r="M1648" s="24">
        <v>0</v>
      </c>
      <c r="N1648" s="24">
        <v>0</v>
      </c>
      <c r="O1648" s="24">
        <v>0</v>
      </c>
      <c r="P1648" s="24">
        <v>0</v>
      </c>
      <c r="Q1648" s="24">
        <v>0</v>
      </c>
      <c r="R1648" s="24">
        <v>0</v>
      </c>
      <c r="S1648" s="24">
        <v>0</v>
      </c>
      <c r="T1648" s="24">
        <v>0</v>
      </c>
      <c r="U1648" s="24">
        <f t="shared" si="75"/>
        <v>0</v>
      </c>
      <c r="V1648" s="24">
        <f t="shared" si="76"/>
        <v>0</v>
      </c>
      <c r="W1648" s="24">
        <f t="shared" si="77"/>
        <v>1</v>
      </c>
    </row>
    <row r="1649" spans="1:23" x14ac:dyDescent="0.25">
      <c r="A1649" s="24" t="s">
        <v>45</v>
      </c>
      <c r="B1649" s="8" t="s">
        <v>120</v>
      </c>
      <c r="C1649" s="8" t="s">
        <v>705</v>
      </c>
      <c r="D1649" s="8" t="s">
        <v>716</v>
      </c>
      <c r="E1649" s="24">
        <v>0</v>
      </c>
      <c r="F1649" s="24">
        <v>0</v>
      </c>
      <c r="G1649" s="24">
        <v>0</v>
      </c>
      <c r="H1649" s="24">
        <v>0</v>
      </c>
      <c r="I1649" s="24">
        <v>0</v>
      </c>
      <c r="J1649" s="24">
        <v>0</v>
      </c>
      <c r="K1649" s="24">
        <v>0</v>
      </c>
      <c r="L1649" s="24">
        <v>0</v>
      </c>
      <c r="M1649" s="24">
        <v>0</v>
      </c>
      <c r="N1649" s="24">
        <v>0</v>
      </c>
      <c r="O1649" s="24">
        <v>0</v>
      </c>
      <c r="P1649" s="24">
        <v>0</v>
      </c>
      <c r="Q1649" s="24">
        <v>0</v>
      </c>
      <c r="R1649" s="24">
        <v>0</v>
      </c>
      <c r="S1649" s="24">
        <v>0</v>
      </c>
      <c r="T1649" s="24">
        <v>0</v>
      </c>
      <c r="U1649" s="24">
        <f t="shared" si="75"/>
        <v>0</v>
      </c>
      <c r="V1649" s="24">
        <f t="shared" si="76"/>
        <v>0</v>
      </c>
      <c r="W1649" s="24">
        <f t="shared" si="77"/>
        <v>1</v>
      </c>
    </row>
    <row r="1650" spans="1:23" x14ac:dyDescent="0.25">
      <c r="A1650" s="24" t="s">
        <v>2816</v>
      </c>
      <c r="B1650" s="8" t="s">
        <v>758</v>
      </c>
      <c r="C1650" s="8" t="s">
        <v>731</v>
      </c>
      <c r="D1650" s="8" t="s">
        <v>711</v>
      </c>
      <c r="E1650" s="24">
        <v>0</v>
      </c>
      <c r="F1650" s="24">
        <v>0</v>
      </c>
      <c r="G1650" s="24">
        <v>0</v>
      </c>
      <c r="H1650" s="24">
        <v>0</v>
      </c>
      <c r="I1650" s="24">
        <v>0</v>
      </c>
      <c r="J1650" s="24">
        <v>0</v>
      </c>
      <c r="K1650" s="24">
        <v>0</v>
      </c>
      <c r="L1650" s="24">
        <v>0</v>
      </c>
      <c r="M1650" s="24">
        <v>0</v>
      </c>
      <c r="N1650" s="24">
        <v>0</v>
      </c>
      <c r="O1650" s="24">
        <v>0</v>
      </c>
      <c r="P1650" s="24">
        <v>0</v>
      </c>
      <c r="Q1650" s="24">
        <v>0</v>
      </c>
      <c r="R1650" s="24">
        <v>0</v>
      </c>
      <c r="S1650" s="24">
        <v>0</v>
      </c>
      <c r="T1650" s="24">
        <v>0</v>
      </c>
      <c r="U1650" s="24">
        <f t="shared" si="75"/>
        <v>0</v>
      </c>
      <c r="V1650" s="24">
        <f t="shared" si="76"/>
        <v>0</v>
      </c>
      <c r="W1650" s="24">
        <f t="shared" si="77"/>
        <v>1</v>
      </c>
    </row>
    <row r="1651" spans="1:23" x14ac:dyDescent="0.25">
      <c r="A1651" s="24" t="s">
        <v>2817</v>
      </c>
      <c r="B1651" s="8" t="s">
        <v>2818</v>
      </c>
      <c r="C1651" s="8" t="s">
        <v>1</v>
      </c>
      <c r="D1651" s="8" t="s">
        <v>728</v>
      </c>
      <c r="E1651" s="24">
        <v>0</v>
      </c>
      <c r="F1651" s="24">
        <v>0</v>
      </c>
      <c r="G1651" s="24">
        <v>0</v>
      </c>
      <c r="H1651" s="24">
        <v>0</v>
      </c>
      <c r="I1651" s="24">
        <v>0</v>
      </c>
      <c r="J1651" s="24">
        <v>0</v>
      </c>
      <c r="K1651" s="24">
        <v>0</v>
      </c>
      <c r="L1651" s="24">
        <v>0</v>
      </c>
      <c r="M1651" s="24">
        <v>0</v>
      </c>
      <c r="N1651" s="24">
        <v>0</v>
      </c>
      <c r="O1651" s="24">
        <v>0</v>
      </c>
      <c r="P1651" s="24">
        <v>0</v>
      </c>
      <c r="Q1651" s="24">
        <v>0</v>
      </c>
      <c r="R1651" s="24">
        <v>0</v>
      </c>
      <c r="S1651" s="24">
        <v>0</v>
      </c>
      <c r="T1651" s="24">
        <v>0</v>
      </c>
      <c r="U1651" s="24">
        <f t="shared" si="75"/>
        <v>0</v>
      </c>
      <c r="V1651" s="24">
        <f t="shared" si="76"/>
        <v>0</v>
      </c>
      <c r="W1651" s="24">
        <f t="shared" si="77"/>
        <v>1</v>
      </c>
    </row>
    <row r="1652" spans="1:23" x14ac:dyDescent="0.25">
      <c r="A1652" s="24" t="s">
        <v>178</v>
      </c>
      <c r="B1652" s="8" t="s">
        <v>1988</v>
      </c>
      <c r="C1652" s="8" t="s">
        <v>1</v>
      </c>
      <c r="D1652" s="8" t="s">
        <v>712</v>
      </c>
      <c r="E1652" s="24">
        <v>0</v>
      </c>
      <c r="F1652" s="24">
        <v>0</v>
      </c>
      <c r="G1652" s="24">
        <v>0</v>
      </c>
      <c r="H1652" s="24">
        <v>0</v>
      </c>
      <c r="I1652" s="24">
        <v>0</v>
      </c>
      <c r="J1652" s="24">
        <v>0</v>
      </c>
      <c r="K1652" s="24">
        <v>0</v>
      </c>
      <c r="L1652" s="24">
        <v>0</v>
      </c>
      <c r="M1652" s="24">
        <v>0</v>
      </c>
      <c r="N1652" s="24">
        <v>0</v>
      </c>
      <c r="O1652" s="24">
        <v>0</v>
      </c>
      <c r="P1652" s="24">
        <v>0</v>
      </c>
      <c r="Q1652" s="24">
        <v>0</v>
      </c>
      <c r="R1652" s="24">
        <v>0</v>
      </c>
      <c r="S1652" s="24">
        <v>0</v>
      </c>
      <c r="T1652" s="24">
        <v>0</v>
      </c>
      <c r="U1652" s="24">
        <f t="shared" si="75"/>
        <v>0</v>
      </c>
      <c r="V1652" s="24">
        <f t="shared" si="76"/>
        <v>0</v>
      </c>
      <c r="W1652" s="24">
        <f t="shared" si="77"/>
        <v>1</v>
      </c>
    </row>
    <row r="1653" spans="1:23" x14ac:dyDescent="0.25">
      <c r="A1653" s="24" t="s">
        <v>89</v>
      </c>
      <c r="B1653" s="8" t="s">
        <v>2819</v>
      </c>
      <c r="C1653" s="8" t="s">
        <v>3</v>
      </c>
      <c r="D1653" s="8" t="s">
        <v>710</v>
      </c>
      <c r="E1653" s="24">
        <v>0</v>
      </c>
      <c r="F1653" s="24">
        <v>0</v>
      </c>
      <c r="G1653" s="24">
        <v>0</v>
      </c>
      <c r="H1653" s="24">
        <v>0</v>
      </c>
      <c r="I1653" s="24">
        <v>0</v>
      </c>
      <c r="J1653" s="24">
        <v>0</v>
      </c>
      <c r="K1653" s="24">
        <v>0</v>
      </c>
      <c r="L1653" s="24">
        <v>0</v>
      </c>
      <c r="M1653" s="24">
        <v>0</v>
      </c>
      <c r="N1653" s="24">
        <v>0</v>
      </c>
      <c r="O1653" s="24">
        <v>0</v>
      </c>
      <c r="P1653" s="24">
        <v>0</v>
      </c>
      <c r="Q1653" s="24">
        <v>0</v>
      </c>
      <c r="R1653" s="24">
        <v>0</v>
      </c>
      <c r="S1653" s="24">
        <v>0</v>
      </c>
      <c r="T1653" s="24">
        <v>0</v>
      </c>
      <c r="U1653" s="24">
        <f t="shared" si="75"/>
        <v>0</v>
      </c>
      <c r="V1653" s="24">
        <f t="shared" si="76"/>
        <v>0</v>
      </c>
      <c r="W1653" s="24">
        <f t="shared" si="77"/>
        <v>1</v>
      </c>
    </row>
    <row r="1654" spans="1:23" x14ac:dyDescent="0.25">
      <c r="A1654" s="24" t="s">
        <v>1642</v>
      </c>
      <c r="B1654" s="8" t="s">
        <v>1643</v>
      </c>
      <c r="C1654" s="8" t="s">
        <v>3</v>
      </c>
      <c r="D1654" s="8" t="s">
        <v>728</v>
      </c>
      <c r="E1654" s="24">
        <v>0</v>
      </c>
      <c r="F1654" s="24">
        <v>0</v>
      </c>
      <c r="G1654" s="24">
        <v>0</v>
      </c>
      <c r="H1654" s="24">
        <v>0</v>
      </c>
      <c r="I1654" s="24">
        <v>0</v>
      </c>
      <c r="J1654" s="24">
        <v>0</v>
      </c>
      <c r="K1654" s="24">
        <v>0</v>
      </c>
      <c r="L1654" s="24">
        <v>0</v>
      </c>
      <c r="M1654" s="24">
        <v>0</v>
      </c>
      <c r="N1654" s="24">
        <v>0</v>
      </c>
      <c r="O1654" s="24">
        <v>0</v>
      </c>
      <c r="P1654" s="24">
        <v>0</v>
      </c>
      <c r="Q1654" s="24">
        <v>0</v>
      </c>
      <c r="R1654" s="24">
        <v>0</v>
      </c>
      <c r="S1654" s="24">
        <v>0</v>
      </c>
      <c r="T1654" s="24">
        <v>0</v>
      </c>
      <c r="U1654" s="24">
        <f t="shared" si="75"/>
        <v>0</v>
      </c>
      <c r="V1654" s="24">
        <f t="shared" si="76"/>
        <v>0</v>
      </c>
      <c r="W1654" s="24">
        <f t="shared" si="77"/>
        <v>1</v>
      </c>
    </row>
    <row r="1655" spans="1:23" x14ac:dyDescent="0.25">
      <c r="A1655" s="24" t="s">
        <v>1822</v>
      </c>
      <c r="B1655" s="8" t="s">
        <v>2820</v>
      </c>
      <c r="C1655" s="8" t="s">
        <v>731</v>
      </c>
      <c r="D1655" s="8" t="s">
        <v>723</v>
      </c>
      <c r="E1655" s="24">
        <v>0</v>
      </c>
      <c r="F1655" s="24">
        <v>0</v>
      </c>
      <c r="G1655" s="24">
        <v>0</v>
      </c>
      <c r="H1655" s="24">
        <v>0</v>
      </c>
      <c r="I1655" s="24">
        <v>0</v>
      </c>
      <c r="J1655" s="24">
        <v>0</v>
      </c>
      <c r="K1655" s="24">
        <v>0</v>
      </c>
      <c r="L1655" s="24">
        <v>0</v>
      </c>
      <c r="M1655" s="24">
        <v>0</v>
      </c>
      <c r="N1655" s="24">
        <v>0</v>
      </c>
      <c r="O1655" s="24">
        <v>0</v>
      </c>
      <c r="P1655" s="24">
        <v>0</v>
      </c>
      <c r="Q1655" s="24">
        <v>0</v>
      </c>
      <c r="R1655" s="24">
        <v>0</v>
      </c>
      <c r="S1655" s="24">
        <v>0</v>
      </c>
      <c r="T1655" s="24">
        <v>0</v>
      </c>
      <c r="U1655" s="24">
        <f t="shared" si="75"/>
        <v>0</v>
      </c>
      <c r="V1655" s="24">
        <f t="shared" si="76"/>
        <v>0</v>
      </c>
      <c r="W1655" s="24">
        <f t="shared" si="77"/>
        <v>1</v>
      </c>
    </row>
    <row r="1656" spans="1:23" x14ac:dyDescent="0.25">
      <c r="A1656" s="24" t="s">
        <v>2821</v>
      </c>
      <c r="B1656" s="8" t="s">
        <v>1152</v>
      </c>
      <c r="C1656" s="8" t="s">
        <v>2</v>
      </c>
      <c r="D1656" s="8" t="s">
        <v>699</v>
      </c>
      <c r="E1656" s="24">
        <v>0</v>
      </c>
      <c r="F1656" s="24">
        <v>0</v>
      </c>
      <c r="G1656" s="24">
        <v>0</v>
      </c>
      <c r="H1656" s="24">
        <v>0</v>
      </c>
      <c r="I1656" s="24">
        <v>0</v>
      </c>
      <c r="J1656" s="24">
        <v>0</v>
      </c>
      <c r="K1656" s="24">
        <v>0</v>
      </c>
      <c r="L1656" s="24">
        <v>0</v>
      </c>
      <c r="M1656" s="24">
        <v>0</v>
      </c>
      <c r="N1656" s="24">
        <v>0</v>
      </c>
      <c r="O1656" s="24">
        <v>0</v>
      </c>
      <c r="P1656" s="24">
        <v>0</v>
      </c>
      <c r="Q1656" s="24">
        <v>0</v>
      </c>
      <c r="R1656" s="24">
        <v>0</v>
      </c>
      <c r="S1656" s="24">
        <v>0</v>
      </c>
      <c r="T1656" s="24">
        <v>0</v>
      </c>
      <c r="U1656" s="24">
        <f t="shared" si="75"/>
        <v>0</v>
      </c>
      <c r="V1656" s="24">
        <f t="shared" si="76"/>
        <v>0</v>
      </c>
      <c r="W1656" s="24">
        <f t="shared" si="77"/>
        <v>1</v>
      </c>
    </row>
    <row r="1657" spans="1:23" x14ac:dyDescent="0.25">
      <c r="A1657" s="24" t="s">
        <v>2822</v>
      </c>
      <c r="B1657" s="8" t="s">
        <v>570</v>
      </c>
      <c r="C1657" s="8" t="s">
        <v>737</v>
      </c>
      <c r="D1657" s="8" t="s">
        <v>706</v>
      </c>
      <c r="E1657" s="24">
        <v>0</v>
      </c>
      <c r="F1657" s="24">
        <v>0</v>
      </c>
      <c r="G1657" s="24">
        <v>0</v>
      </c>
      <c r="H1657" s="24">
        <v>0</v>
      </c>
      <c r="I1657" s="24">
        <v>0</v>
      </c>
      <c r="J1657" s="24">
        <v>0</v>
      </c>
      <c r="K1657" s="24">
        <v>0</v>
      </c>
      <c r="L1657" s="24">
        <v>0</v>
      </c>
      <c r="M1657" s="24">
        <v>0</v>
      </c>
      <c r="N1657" s="24">
        <v>0</v>
      </c>
      <c r="O1657" s="24">
        <v>0</v>
      </c>
      <c r="P1657" s="24">
        <v>0</v>
      </c>
      <c r="Q1657" s="24">
        <v>0</v>
      </c>
      <c r="R1657" s="24">
        <v>0</v>
      </c>
      <c r="S1657" s="24">
        <v>0</v>
      </c>
      <c r="T1657" s="24">
        <v>0</v>
      </c>
      <c r="U1657" s="24">
        <f t="shared" si="75"/>
        <v>0</v>
      </c>
      <c r="V1657" s="24">
        <f t="shared" si="76"/>
        <v>0</v>
      </c>
      <c r="W1657" s="24">
        <f t="shared" si="77"/>
        <v>1</v>
      </c>
    </row>
    <row r="1658" spans="1:23" x14ac:dyDescent="0.25">
      <c r="A1658" s="24" t="s">
        <v>164</v>
      </c>
      <c r="B1658" s="8" t="s">
        <v>801</v>
      </c>
      <c r="C1658" s="8" t="s">
        <v>737</v>
      </c>
      <c r="D1658" s="8" t="s">
        <v>702</v>
      </c>
      <c r="E1658" s="24">
        <v>0</v>
      </c>
      <c r="F1658" s="24">
        <v>0</v>
      </c>
      <c r="G1658" s="24">
        <v>0</v>
      </c>
      <c r="H1658" s="24">
        <v>0</v>
      </c>
      <c r="I1658" s="24">
        <v>0</v>
      </c>
      <c r="J1658" s="24">
        <v>0</v>
      </c>
      <c r="K1658" s="24">
        <v>0</v>
      </c>
      <c r="L1658" s="24">
        <v>0</v>
      </c>
      <c r="M1658" s="24">
        <v>0</v>
      </c>
      <c r="N1658" s="24">
        <v>0</v>
      </c>
      <c r="O1658" s="24">
        <v>0</v>
      </c>
      <c r="P1658" s="24">
        <v>0</v>
      </c>
      <c r="Q1658" s="24">
        <v>0</v>
      </c>
      <c r="R1658" s="24">
        <v>0</v>
      </c>
      <c r="S1658" s="24">
        <v>0</v>
      </c>
      <c r="T1658" s="24">
        <v>0</v>
      </c>
      <c r="U1658" s="24">
        <f t="shared" si="75"/>
        <v>0</v>
      </c>
      <c r="V1658" s="24">
        <f t="shared" si="76"/>
        <v>0</v>
      </c>
      <c r="W1658" s="24">
        <f t="shared" si="77"/>
        <v>1</v>
      </c>
    </row>
    <row r="1659" spans="1:23" x14ac:dyDescent="0.25">
      <c r="A1659" s="24" t="s">
        <v>138</v>
      </c>
      <c r="B1659" s="8" t="s">
        <v>2484</v>
      </c>
      <c r="C1659" s="8" t="s">
        <v>3</v>
      </c>
      <c r="D1659" s="8" t="s">
        <v>846</v>
      </c>
      <c r="E1659" s="24">
        <v>0</v>
      </c>
      <c r="F1659" s="24">
        <v>0</v>
      </c>
      <c r="G1659" s="24">
        <v>0</v>
      </c>
      <c r="H1659" s="24">
        <v>0</v>
      </c>
      <c r="I1659" s="24">
        <v>0</v>
      </c>
      <c r="J1659" s="24">
        <v>0</v>
      </c>
      <c r="K1659" s="24">
        <v>0</v>
      </c>
      <c r="L1659" s="24">
        <v>0</v>
      </c>
      <c r="M1659" s="24">
        <v>0</v>
      </c>
      <c r="N1659" s="24">
        <v>0</v>
      </c>
      <c r="O1659" s="24">
        <v>0</v>
      </c>
      <c r="P1659" s="24">
        <v>0</v>
      </c>
      <c r="Q1659" s="24">
        <v>0</v>
      </c>
      <c r="R1659" s="24">
        <v>0</v>
      </c>
      <c r="S1659" s="24">
        <v>0</v>
      </c>
      <c r="T1659" s="24">
        <v>0</v>
      </c>
      <c r="U1659" s="24">
        <f t="shared" si="75"/>
        <v>0</v>
      </c>
      <c r="V1659" s="24">
        <f t="shared" si="76"/>
        <v>0</v>
      </c>
      <c r="W1659" s="24">
        <f t="shared" si="77"/>
        <v>1</v>
      </c>
    </row>
    <row r="1660" spans="1:23" x14ac:dyDescent="0.25">
      <c r="A1660" s="24" t="s">
        <v>743</v>
      </c>
      <c r="B1660" s="8" t="s">
        <v>2823</v>
      </c>
      <c r="C1660" s="8" t="s">
        <v>737</v>
      </c>
      <c r="D1660" s="8" t="s">
        <v>711</v>
      </c>
      <c r="E1660" s="24">
        <v>0</v>
      </c>
      <c r="F1660" s="24">
        <v>0</v>
      </c>
      <c r="G1660" s="24">
        <v>0</v>
      </c>
      <c r="H1660" s="24">
        <v>0</v>
      </c>
      <c r="I1660" s="24">
        <v>0</v>
      </c>
      <c r="J1660" s="24">
        <v>0</v>
      </c>
      <c r="K1660" s="24">
        <v>0</v>
      </c>
      <c r="L1660" s="24">
        <v>0</v>
      </c>
      <c r="M1660" s="24">
        <v>0</v>
      </c>
      <c r="N1660" s="24">
        <v>0</v>
      </c>
      <c r="O1660" s="24">
        <v>0</v>
      </c>
      <c r="P1660" s="24">
        <v>0</v>
      </c>
      <c r="Q1660" s="24">
        <v>0</v>
      </c>
      <c r="R1660" s="24">
        <v>0</v>
      </c>
      <c r="S1660" s="24">
        <v>0</v>
      </c>
      <c r="T1660" s="24">
        <v>0</v>
      </c>
      <c r="U1660" s="24">
        <f t="shared" si="75"/>
        <v>0</v>
      </c>
      <c r="V1660" s="24">
        <f t="shared" si="76"/>
        <v>0</v>
      </c>
      <c r="W1660" s="24">
        <f t="shared" si="77"/>
        <v>1</v>
      </c>
    </row>
    <row r="1661" spans="1:23" x14ac:dyDescent="0.25">
      <c r="A1661" s="24" t="s">
        <v>474</v>
      </c>
      <c r="B1661" s="8" t="s">
        <v>2824</v>
      </c>
      <c r="C1661" s="8" t="s">
        <v>1</v>
      </c>
      <c r="D1661" s="8" t="s">
        <v>727</v>
      </c>
      <c r="E1661" s="24">
        <v>0</v>
      </c>
      <c r="F1661" s="24">
        <v>0</v>
      </c>
      <c r="G1661" s="24">
        <v>0</v>
      </c>
      <c r="H1661" s="24">
        <v>0</v>
      </c>
      <c r="I1661" s="24">
        <v>0</v>
      </c>
      <c r="J1661" s="24">
        <v>0</v>
      </c>
      <c r="K1661" s="24">
        <v>0</v>
      </c>
      <c r="L1661" s="24">
        <v>0</v>
      </c>
      <c r="M1661" s="24">
        <v>0</v>
      </c>
      <c r="N1661" s="24">
        <v>0</v>
      </c>
      <c r="O1661" s="24">
        <v>0</v>
      </c>
      <c r="P1661" s="24">
        <v>0</v>
      </c>
      <c r="Q1661" s="24">
        <v>0</v>
      </c>
      <c r="R1661" s="24">
        <v>0</v>
      </c>
      <c r="S1661" s="24">
        <v>0</v>
      </c>
      <c r="T1661" s="24">
        <v>0</v>
      </c>
      <c r="U1661" s="24">
        <f t="shared" si="75"/>
        <v>0</v>
      </c>
      <c r="V1661" s="24">
        <f t="shared" si="76"/>
        <v>0</v>
      </c>
      <c r="W1661" s="24">
        <f t="shared" si="77"/>
        <v>1</v>
      </c>
    </row>
    <row r="1662" spans="1:23" x14ac:dyDescent="0.25">
      <c r="A1662" s="24" t="s">
        <v>1191</v>
      </c>
      <c r="B1662" s="8" t="s">
        <v>989</v>
      </c>
      <c r="C1662" s="8" t="s">
        <v>705</v>
      </c>
      <c r="D1662" s="8" t="s">
        <v>701</v>
      </c>
      <c r="E1662" s="24">
        <v>0</v>
      </c>
      <c r="F1662" s="24">
        <v>0</v>
      </c>
      <c r="G1662" s="24">
        <v>0</v>
      </c>
      <c r="H1662" s="24">
        <v>0</v>
      </c>
      <c r="I1662" s="24">
        <v>0</v>
      </c>
      <c r="J1662" s="24">
        <v>0</v>
      </c>
      <c r="K1662" s="24">
        <v>0</v>
      </c>
      <c r="L1662" s="24">
        <v>0</v>
      </c>
      <c r="M1662" s="24">
        <v>0</v>
      </c>
      <c r="N1662" s="24">
        <v>0</v>
      </c>
      <c r="O1662" s="24">
        <v>0</v>
      </c>
      <c r="P1662" s="24">
        <v>0</v>
      </c>
      <c r="Q1662" s="24">
        <v>0</v>
      </c>
      <c r="R1662" s="24">
        <v>0</v>
      </c>
      <c r="S1662" s="24">
        <v>0</v>
      </c>
      <c r="T1662" s="24">
        <v>0</v>
      </c>
      <c r="U1662" s="24">
        <f t="shared" si="75"/>
        <v>0</v>
      </c>
      <c r="V1662" s="24">
        <f t="shared" si="76"/>
        <v>0</v>
      </c>
      <c r="W1662" s="24">
        <f t="shared" si="77"/>
        <v>1</v>
      </c>
    </row>
    <row r="1663" spans="1:23" x14ac:dyDescent="0.25">
      <c r="A1663" s="24" t="s">
        <v>556</v>
      </c>
      <c r="B1663" s="8" t="s">
        <v>2825</v>
      </c>
      <c r="C1663" s="8" t="s">
        <v>1</v>
      </c>
      <c r="D1663" s="8" t="s">
        <v>704</v>
      </c>
      <c r="E1663" s="24">
        <v>0</v>
      </c>
      <c r="F1663" s="24">
        <v>0</v>
      </c>
      <c r="G1663" s="24">
        <v>0</v>
      </c>
      <c r="H1663" s="24">
        <v>0</v>
      </c>
      <c r="I1663" s="24">
        <v>0</v>
      </c>
      <c r="J1663" s="24">
        <v>0</v>
      </c>
      <c r="K1663" s="24">
        <v>0</v>
      </c>
      <c r="L1663" s="24">
        <v>0</v>
      </c>
      <c r="M1663" s="24">
        <v>0</v>
      </c>
      <c r="N1663" s="24">
        <v>0</v>
      </c>
      <c r="O1663" s="24">
        <v>0</v>
      </c>
      <c r="P1663" s="24">
        <v>0</v>
      </c>
      <c r="Q1663" s="24">
        <v>0</v>
      </c>
      <c r="R1663" s="24">
        <v>0</v>
      </c>
      <c r="S1663" s="24">
        <v>0</v>
      </c>
      <c r="T1663" s="24">
        <v>0</v>
      </c>
      <c r="U1663" s="24">
        <f t="shared" si="75"/>
        <v>0</v>
      </c>
      <c r="V1663" s="24">
        <f t="shared" si="76"/>
        <v>0</v>
      </c>
      <c r="W1663" s="24">
        <f t="shared" si="77"/>
        <v>1</v>
      </c>
    </row>
    <row r="1664" spans="1:23" x14ac:dyDescent="0.25">
      <c r="A1664" s="24" t="s">
        <v>1185</v>
      </c>
      <c r="B1664" s="8" t="s">
        <v>296</v>
      </c>
      <c r="C1664" s="8" t="s">
        <v>3</v>
      </c>
      <c r="D1664" s="8" t="s">
        <v>710</v>
      </c>
      <c r="E1664" s="24">
        <v>0</v>
      </c>
      <c r="F1664" s="24">
        <v>0</v>
      </c>
      <c r="G1664" s="24">
        <v>0</v>
      </c>
      <c r="H1664" s="24">
        <v>0</v>
      </c>
      <c r="I1664" s="24">
        <v>0</v>
      </c>
      <c r="J1664" s="24">
        <v>0</v>
      </c>
      <c r="K1664" s="24">
        <v>0</v>
      </c>
      <c r="L1664" s="24">
        <v>0</v>
      </c>
      <c r="M1664" s="24">
        <v>0</v>
      </c>
      <c r="N1664" s="24">
        <v>0</v>
      </c>
      <c r="O1664" s="24">
        <v>0</v>
      </c>
      <c r="P1664" s="24">
        <v>0</v>
      </c>
      <c r="Q1664" s="24">
        <v>0</v>
      </c>
      <c r="R1664" s="24">
        <v>0</v>
      </c>
      <c r="S1664" s="24">
        <v>0</v>
      </c>
      <c r="T1664" s="24">
        <v>0</v>
      </c>
      <c r="U1664" s="24">
        <f t="shared" si="75"/>
        <v>0</v>
      </c>
      <c r="V1664" s="24">
        <f t="shared" si="76"/>
        <v>0</v>
      </c>
      <c r="W1664" s="24">
        <f t="shared" si="77"/>
        <v>1</v>
      </c>
    </row>
    <row r="1665" spans="1:23" x14ac:dyDescent="0.25">
      <c r="A1665" s="24" t="s">
        <v>2826</v>
      </c>
      <c r="B1665" s="8" t="s">
        <v>2827</v>
      </c>
      <c r="C1665" s="8" t="s">
        <v>1</v>
      </c>
      <c r="D1665" s="8" t="s">
        <v>706</v>
      </c>
      <c r="E1665" s="24">
        <v>0</v>
      </c>
      <c r="F1665" s="24">
        <v>0</v>
      </c>
      <c r="G1665" s="24">
        <v>0</v>
      </c>
      <c r="H1665" s="24">
        <v>0</v>
      </c>
      <c r="I1665" s="24">
        <v>0</v>
      </c>
      <c r="J1665" s="24">
        <v>0</v>
      </c>
      <c r="K1665" s="24">
        <v>0</v>
      </c>
      <c r="L1665" s="24">
        <v>0</v>
      </c>
      <c r="M1665" s="24">
        <v>0</v>
      </c>
      <c r="N1665" s="24">
        <v>0</v>
      </c>
      <c r="O1665" s="24">
        <v>0</v>
      </c>
      <c r="P1665" s="24">
        <v>0</v>
      </c>
      <c r="Q1665" s="24">
        <v>0</v>
      </c>
      <c r="R1665" s="24">
        <v>0</v>
      </c>
      <c r="S1665" s="24">
        <v>0</v>
      </c>
      <c r="T1665" s="24">
        <v>0</v>
      </c>
      <c r="U1665" s="24">
        <f t="shared" si="75"/>
        <v>0</v>
      </c>
      <c r="V1665" s="24">
        <f t="shared" si="76"/>
        <v>0</v>
      </c>
      <c r="W1665" s="24">
        <f t="shared" si="77"/>
        <v>1</v>
      </c>
    </row>
    <row r="1666" spans="1:23" x14ac:dyDescent="0.25">
      <c r="A1666" s="24" t="s">
        <v>54</v>
      </c>
      <c r="B1666" s="8" t="s">
        <v>2828</v>
      </c>
      <c r="C1666" s="8" t="s">
        <v>737</v>
      </c>
      <c r="D1666" s="8" t="s">
        <v>846</v>
      </c>
      <c r="E1666" s="24">
        <v>0</v>
      </c>
      <c r="F1666" s="24">
        <v>0</v>
      </c>
      <c r="G1666" s="24">
        <v>0</v>
      </c>
      <c r="H1666" s="24">
        <v>0</v>
      </c>
      <c r="I1666" s="24">
        <v>0</v>
      </c>
      <c r="J1666" s="24">
        <v>0</v>
      </c>
      <c r="K1666" s="24">
        <v>0</v>
      </c>
      <c r="L1666" s="24">
        <v>0</v>
      </c>
      <c r="M1666" s="24">
        <v>0</v>
      </c>
      <c r="N1666" s="24">
        <v>0</v>
      </c>
      <c r="O1666" s="24">
        <v>0</v>
      </c>
      <c r="P1666" s="24">
        <v>0</v>
      </c>
      <c r="Q1666" s="24">
        <v>0</v>
      </c>
      <c r="R1666" s="24">
        <v>0</v>
      </c>
      <c r="S1666" s="24">
        <v>0</v>
      </c>
      <c r="T1666" s="24">
        <v>0</v>
      </c>
      <c r="U1666" s="24">
        <f t="shared" si="75"/>
        <v>0</v>
      </c>
      <c r="V1666" s="24">
        <f t="shared" si="76"/>
        <v>0</v>
      </c>
      <c r="W1666" s="24">
        <f t="shared" si="77"/>
        <v>1</v>
      </c>
    </row>
    <row r="1667" spans="1:23" x14ac:dyDescent="0.25">
      <c r="A1667" s="24" t="s">
        <v>2829</v>
      </c>
      <c r="B1667" s="8" t="s">
        <v>66</v>
      </c>
      <c r="C1667" s="8" t="s">
        <v>3</v>
      </c>
      <c r="D1667" s="8" t="s">
        <v>723</v>
      </c>
      <c r="E1667" s="24">
        <v>0</v>
      </c>
      <c r="F1667" s="24">
        <v>0</v>
      </c>
      <c r="G1667" s="24">
        <v>0</v>
      </c>
      <c r="H1667" s="24">
        <v>0</v>
      </c>
      <c r="I1667" s="24">
        <v>0</v>
      </c>
      <c r="J1667" s="24">
        <v>0</v>
      </c>
      <c r="K1667" s="24">
        <v>0</v>
      </c>
      <c r="L1667" s="24">
        <v>0</v>
      </c>
      <c r="M1667" s="24">
        <v>0</v>
      </c>
      <c r="N1667" s="24">
        <v>0</v>
      </c>
      <c r="O1667" s="24">
        <v>0</v>
      </c>
      <c r="P1667" s="24">
        <v>0</v>
      </c>
      <c r="Q1667" s="24">
        <v>0</v>
      </c>
      <c r="R1667" s="24">
        <v>0</v>
      </c>
      <c r="S1667" s="24">
        <v>0</v>
      </c>
      <c r="T1667" s="24">
        <v>0</v>
      </c>
      <c r="U1667" s="24">
        <f t="shared" ref="U1667:U1730" si="78">T1667/16.875</f>
        <v>0</v>
      </c>
      <c r="V1667" s="24">
        <f t="shared" ref="V1667:V1730" si="79">IF(T1667 &gt;= 500,U1667*1.1,IF(T1667 &gt; 400,U1667,IF(T1667&gt;300,U1667*0.9,IF(T1667&gt;200,U1667*0.8,IF(T1667&gt;100,U1667*0.7,U1667*0.6)))))</f>
        <v>0</v>
      </c>
      <c r="W1667" s="24">
        <f t="shared" ref="W1667:W1730" si="80">IF(V1667 &lt; 1.5,1,V1667)</f>
        <v>1</v>
      </c>
    </row>
    <row r="1668" spans="1:23" x14ac:dyDescent="0.25">
      <c r="A1668" s="24" t="s">
        <v>2830</v>
      </c>
      <c r="B1668" s="8" t="s">
        <v>33</v>
      </c>
      <c r="C1668" s="8" t="s">
        <v>1</v>
      </c>
      <c r="D1668" s="8" t="s">
        <v>718</v>
      </c>
      <c r="E1668" s="24">
        <v>0</v>
      </c>
      <c r="F1668" s="24">
        <v>0</v>
      </c>
      <c r="G1668" s="24">
        <v>0</v>
      </c>
      <c r="H1668" s="24">
        <v>0</v>
      </c>
      <c r="I1668" s="24">
        <v>0</v>
      </c>
      <c r="J1668" s="24">
        <v>0</v>
      </c>
      <c r="K1668" s="24">
        <v>0</v>
      </c>
      <c r="L1668" s="24">
        <v>0</v>
      </c>
      <c r="M1668" s="24">
        <v>0</v>
      </c>
      <c r="N1668" s="24">
        <v>0</v>
      </c>
      <c r="O1668" s="24">
        <v>0</v>
      </c>
      <c r="P1668" s="24">
        <v>0</v>
      </c>
      <c r="Q1668" s="24">
        <v>0</v>
      </c>
      <c r="R1668" s="24">
        <v>0</v>
      </c>
      <c r="S1668" s="24">
        <v>0</v>
      </c>
      <c r="T1668" s="24">
        <v>0</v>
      </c>
      <c r="U1668" s="24">
        <f t="shared" si="78"/>
        <v>0</v>
      </c>
      <c r="V1668" s="24">
        <f t="shared" si="79"/>
        <v>0</v>
      </c>
      <c r="W1668" s="24">
        <f t="shared" si="80"/>
        <v>1</v>
      </c>
    </row>
    <row r="1669" spans="1:23" x14ac:dyDescent="0.25">
      <c r="A1669" s="24" t="s">
        <v>167</v>
      </c>
      <c r="B1669" s="8" t="s">
        <v>2831</v>
      </c>
      <c r="C1669" s="8" t="s">
        <v>735</v>
      </c>
      <c r="D1669" s="8" t="s">
        <v>736</v>
      </c>
      <c r="E1669" s="24">
        <v>0</v>
      </c>
      <c r="F1669" s="24">
        <v>0</v>
      </c>
      <c r="G1669" s="24">
        <v>0</v>
      </c>
      <c r="H1669" s="24">
        <v>0</v>
      </c>
      <c r="I1669" s="24">
        <v>0</v>
      </c>
      <c r="J1669" s="24">
        <v>0</v>
      </c>
      <c r="K1669" s="24">
        <v>0</v>
      </c>
      <c r="L1669" s="24">
        <v>0</v>
      </c>
      <c r="M1669" s="24">
        <v>0</v>
      </c>
      <c r="N1669" s="24">
        <v>0</v>
      </c>
      <c r="O1669" s="24">
        <v>0</v>
      </c>
      <c r="P1669" s="24">
        <v>0</v>
      </c>
      <c r="Q1669" s="24">
        <v>0</v>
      </c>
      <c r="R1669" s="24">
        <v>0</v>
      </c>
      <c r="S1669" s="24">
        <v>0</v>
      </c>
      <c r="T1669" s="24">
        <v>0</v>
      </c>
      <c r="U1669" s="24">
        <f t="shared" si="78"/>
        <v>0</v>
      </c>
      <c r="V1669" s="24">
        <f t="shared" si="79"/>
        <v>0</v>
      </c>
      <c r="W1669" s="24">
        <f t="shared" si="80"/>
        <v>1</v>
      </c>
    </row>
    <row r="1670" spans="1:23" x14ac:dyDescent="0.25">
      <c r="A1670" s="24" t="s">
        <v>2832</v>
      </c>
      <c r="B1670" s="8" t="s">
        <v>797</v>
      </c>
      <c r="C1670" s="8" t="s">
        <v>2</v>
      </c>
      <c r="D1670" s="8" t="s">
        <v>719</v>
      </c>
      <c r="E1670" s="24">
        <v>0</v>
      </c>
      <c r="F1670" s="24">
        <v>0</v>
      </c>
      <c r="G1670" s="24">
        <v>0</v>
      </c>
      <c r="H1670" s="24">
        <v>0</v>
      </c>
      <c r="I1670" s="24">
        <v>0</v>
      </c>
      <c r="J1670" s="24">
        <v>0</v>
      </c>
      <c r="K1670" s="24">
        <v>0</v>
      </c>
      <c r="L1670" s="24">
        <v>0</v>
      </c>
      <c r="M1670" s="24">
        <v>0</v>
      </c>
      <c r="N1670" s="24">
        <v>0</v>
      </c>
      <c r="O1670" s="24">
        <v>0</v>
      </c>
      <c r="P1670" s="24">
        <v>0</v>
      </c>
      <c r="Q1670" s="24">
        <v>0</v>
      </c>
      <c r="R1670" s="24">
        <v>0</v>
      </c>
      <c r="S1670" s="24">
        <v>0</v>
      </c>
      <c r="T1670" s="24">
        <v>0</v>
      </c>
      <c r="U1670" s="24">
        <f t="shared" si="78"/>
        <v>0</v>
      </c>
      <c r="V1670" s="24">
        <f t="shared" si="79"/>
        <v>0</v>
      </c>
      <c r="W1670" s="24">
        <f t="shared" si="80"/>
        <v>1</v>
      </c>
    </row>
    <row r="1671" spans="1:23" x14ac:dyDescent="0.25">
      <c r="A1671" s="24" t="s">
        <v>486</v>
      </c>
      <c r="B1671" s="8" t="s">
        <v>150</v>
      </c>
      <c r="C1671" s="8" t="s">
        <v>705</v>
      </c>
      <c r="D1671" s="8" t="s">
        <v>716</v>
      </c>
      <c r="E1671" s="24">
        <v>0</v>
      </c>
      <c r="F1671" s="24">
        <v>0</v>
      </c>
      <c r="G1671" s="24">
        <v>0</v>
      </c>
      <c r="H1671" s="24">
        <v>0</v>
      </c>
      <c r="I1671" s="24">
        <v>0</v>
      </c>
      <c r="J1671" s="24">
        <v>0</v>
      </c>
      <c r="K1671" s="24">
        <v>0</v>
      </c>
      <c r="L1671" s="24">
        <v>0</v>
      </c>
      <c r="M1671" s="24">
        <v>0</v>
      </c>
      <c r="N1671" s="24">
        <v>0</v>
      </c>
      <c r="O1671" s="24">
        <v>0</v>
      </c>
      <c r="P1671" s="24">
        <v>0</v>
      </c>
      <c r="Q1671" s="24">
        <v>0</v>
      </c>
      <c r="R1671" s="24">
        <v>0</v>
      </c>
      <c r="S1671" s="24">
        <v>0</v>
      </c>
      <c r="T1671" s="24">
        <v>0</v>
      </c>
      <c r="U1671" s="24">
        <f t="shared" si="78"/>
        <v>0</v>
      </c>
      <c r="V1671" s="24">
        <f t="shared" si="79"/>
        <v>0</v>
      </c>
      <c r="W1671" s="24">
        <f t="shared" si="80"/>
        <v>1</v>
      </c>
    </row>
    <row r="1672" spans="1:23" x14ac:dyDescent="0.25">
      <c r="A1672" s="24" t="s">
        <v>117</v>
      </c>
      <c r="B1672" s="8" t="s">
        <v>2833</v>
      </c>
      <c r="C1672" s="8" t="s">
        <v>705</v>
      </c>
      <c r="D1672" s="8" t="s">
        <v>707</v>
      </c>
      <c r="E1672" s="24">
        <v>0</v>
      </c>
      <c r="F1672" s="24">
        <v>0</v>
      </c>
      <c r="G1672" s="24">
        <v>0</v>
      </c>
      <c r="H1672" s="24">
        <v>0</v>
      </c>
      <c r="I1672" s="24">
        <v>0</v>
      </c>
      <c r="J1672" s="24">
        <v>0</v>
      </c>
      <c r="K1672" s="24">
        <v>0</v>
      </c>
      <c r="L1672" s="24">
        <v>0</v>
      </c>
      <c r="M1672" s="24">
        <v>0</v>
      </c>
      <c r="N1672" s="24">
        <v>0</v>
      </c>
      <c r="O1672" s="24">
        <v>0</v>
      </c>
      <c r="P1672" s="24">
        <v>0</v>
      </c>
      <c r="Q1672" s="24">
        <v>0</v>
      </c>
      <c r="R1672" s="24">
        <v>0</v>
      </c>
      <c r="S1672" s="24">
        <v>0</v>
      </c>
      <c r="T1672" s="24">
        <v>0</v>
      </c>
      <c r="U1672" s="24">
        <f t="shared" si="78"/>
        <v>0</v>
      </c>
      <c r="V1672" s="24">
        <f t="shared" si="79"/>
        <v>0</v>
      </c>
      <c r="W1672" s="24">
        <f t="shared" si="80"/>
        <v>1</v>
      </c>
    </row>
    <row r="1673" spans="1:23" x14ac:dyDescent="0.25">
      <c r="A1673" s="24" t="s">
        <v>311</v>
      </c>
      <c r="B1673" s="8" t="s">
        <v>2834</v>
      </c>
      <c r="C1673" s="8" t="s">
        <v>3</v>
      </c>
      <c r="D1673" s="8" t="s">
        <v>704</v>
      </c>
      <c r="E1673" s="24">
        <v>0</v>
      </c>
      <c r="F1673" s="24">
        <v>0</v>
      </c>
      <c r="G1673" s="24">
        <v>0</v>
      </c>
      <c r="H1673" s="24">
        <v>0</v>
      </c>
      <c r="I1673" s="24">
        <v>0</v>
      </c>
      <c r="J1673" s="24">
        <v>0</v>
      </c>
      <c r="K1673" s="24">
        <v>0</v>
      </c>
      <c r="L1673" s="24">
        <v>0</v>
      </c>
      <c r="M1673" s="24">
        <v>0</v>
      </c>
      <c r="N1673" s="24">
        <v>0</v>
      </c>
      <c r="O1673" s="24">
        <v>0</v>
      </c>
      <c r="P1673" s="24">
        <v>0</v>
      </c>
      <c r="Q1673" s="24">
        <v>0</v>
      </c>
      <c r="R1673" s="24">
        <v>0</v>
      </c>
      <c r="S1673" s="24">
        <v>0</v>
      </c>
      <c r="T1673" s="24">
        <v>0</v>
      </c>
      <c r="U1673" s="24">
        <f t="shared" si="78"/>
        <v>0</v>
      </c>
      <c r="V1673" s="24">
        <f t="shared" si="79"/>
        <v>0</v>
      </c>
      <c r="W1673" s="24">
        <f t="shared" si="80"/>
        <v>1</v>
      </c>
    </row>
    <row r="1674" spans="1:23" x14ac:dyDescent="0.25">
      <c r="A1674" s="24" t="s">
        <v>203</v>
      </c>
      <c r="B1674" s="8" t="s">
        <v>2835</v>
      </c>
      <c r="C1674" s="8" t="s">
        <v>3</v>
      </c>
      <c r="D1674" s="8" t="s">
        <v>710</v>
      </c>
      <c r="E1674" s="24">
        <v>0</v>
      </c>
      <c r="F1674" s="24">
        <v>0</v>
      </c>
      <c r="G1674" s="24">
        <v>0</v>
      </c>
      <c r="H1674" s="24">
        <v>0</v>
      </c>
      <c r="I1674" s="24">
        <v>0</v>
      </c>
      <c r="J1674" s="24">
        <v>0</v>
      </c>
      <c r="K1674" s="24">
        <v>0</v>
      </c>
      <c r="L1674" s="24">
        <v>0</v>
      </c>
      <c r="M1674" s="24">
        <v>0</v>
      </c>
      <c r="N1674" s="24">
        <v>0</v>
      </c>
      <c r="O1674" s="24">
        <v>0</v>
      </c>
      <c r="P1674" s="24">
        <v>0</v>
      </c>
      <c r="Q1674" s="24">
        <v>0</v>
      </c>
      <c r="R1674" s="24">
        <v>0</v>
      </c>
      <c r="S1674" s="24">
        <v>0</v>
      </c>
      <c r="T1674" s="24">
        <v>0</v>
      </c>
      <c r="U1674" s="24">
        <f t="shared" si="78"/>
        <v>0</v>
      </c>
      <c r="V1674" s="24">
        <f t="shared" si="79"/>
        <v>0</v>
      </c>
      <c r="W1674" s="24">
        <f t="shared" si="80"/>
        <v>1</v>
      </c>
    </row>
    <row r="1675" spans="1:23" x14ac:dyDescent="0.25">
      <c r="A1675" s="24" t="s">
        <v>158</v>
      </c>
      <c r="B1675" s="8" t="s">
        <v>518</v>
      </c>
      <c r="C1675" s="8" t="s">
        <v>705</v>
      </c>
      <c r="D1675" s="8" t="s">
        <v>703</v>
      </c>
      <c r="E1675" s="24">
        <v>0</v>
      </c>
      <c r="F1675" s="24">
        <v>0</v>
      </c>
      <c r="G1675" s="24">
        <v>0</v>
      </c>
      <c r="H1675" s="24">
        <v>0</v>
      </c>
      <c r="I1675" s="24">
        <v>0</v>
      </c>
      <c r="J1675" s="24">
        <v>0</v>
      </c>
      <c r="K1675" s="24">
        <v>0</v>
      </c>
      <c r="L1675" s="24">
        <v>0</v>
      </c>
      <c r="M1675" s="24">
        <v>0</v>
      </c>
      <c r="N1675" s="24">
        <v>0</v>
      </c>
      <c r="O1675" s="24">
        <v>0</v>
      </c>
      <c r="P1675" s="24">
        <v>0</v>
      </c>
      <c r="Q1675" s="24">
        <v>0</v>
      </c>
      <c r="R1675" s="24">
        <v>0</v>
      </c>
      <c r="S1675" s="24">
        <v>0</v>
      </c>
      <c r="T1675" s="24">
        <v>0</v>
      </c>
      <c r="U1675" s="24">
        <f t="shared" si="78"/>
        <v>0</v>
      </c>
      <c r="V1675" s="24">
        <f t="shared" si="79"/>
        <v>0</v>
      </c>
      <c r="W1675" s="24">
        <f t="shared" si="80"/>
        <v>1</v>
      </c>
    </row>
    <row r="1676" spans="1:23" x14ac:dyDescent="0.25">
      <c r="A1676" s="24" t="s">
        <v>2049</v>
      </c>
      <c r="B1676" s="8" t="s">
        <v>242</v>
      </c>
      <c r="C1676" s="8" t="s">
        <v>731</v>
      </c>
      <c r="D1676" s="8" t="s">
        <v>719</v>
      </c>
      <c r="E1676" s="24">
        <v>0</v>
      </c>
      <c r="F1676" s="24">
        <v>0</v>
      </c>
      <c r="G1676" s="24">
        <v>0</v>
      </c>
      <c r="H1676" s="24">
        <v>0</v>
      </c>
      <c r="I1676" s="24">
        <v>0</v>
      </c>
      <c r="J1676" s="24">
        <v>0</v>
      </c>
      <c r="K1676" s="24">
        <v>0</v>
      </c>
      <c r="L1676" s="24">
        <v>0</v>
      </c>
      <c r="M1676" s="24">
        <v>0</v>
      </c>
      <c r="N1676" s="24">
        <v>0</v>
      </c>
      <c r="O1676" s="24">
        <v>0</v>
      </c>
      <c r="P1676" s="24">
        <v>0</v>
      </c>
      <c r="Q1676" s="24">
        <v>0</v>
      </c>
      <c r="R1676" s="24">
        <v>0</v>
      </c>
      <c r="S1676" s="24">
        <v>0</v>
      </c>
      <c r="T1676" s="24">
        <v>0</v>
      </c>
      <c r="U1676" s="24">
        <f t="shared" si="78"/>
        <v>0</v>
      </c>
      <c r="V1676" s="24">
        <f t="shared" si="79"/>
        <v>0</v>
      </c>
      <c r="W1676" s="24">
        <f t="shared" si="80"/>
        <v>1</v>
      </c>
    </row>
    <row r="1677" spans="1:23" x14ac:dyDescent="0.25">
      <c r="A1677" s="24" t="s">
        <v>2836</v>
      </c>
      <c r="B1677" s="8" t="s">
        <v>236</v>
      </c>
      <c r="C1677" s="8" t="s">
        <v>705</v>
      </c>
      <c r="D1677" s="8" t="s">
        <v>723</v>
      </c>
      <c r="E1677" s="24">
        <v>0</v>
      </c>
      <c r="F1677" s="24">
        <v>0</v>
      </c>
      <c r="G1677" s="24">
        <v>0</v>
      </c>
      <c r="H1677" s="24">
        <v>0</v>
      </c>
      <c r="I1677" s="24">
        <v>0</v>
      </c>
      <c r="J1677" s="24">
        <v>0</v>
      </c>
      <c r="K1677" s="24">
        <v>0</v>
      </c>
      <c r="L1677" s="24">
        <v>0</v>
      </c>
      <c r="M1677" s="24">
        <v>0</v>
      </c>
      <c r="N1677" s="24">
        <v>0</v>
      </c>
      <c r="O1677" s="24">
        <v>0</v>
      </c>
      <c r="P1677" s="24">
        <v>0</v>
      </c>
      <c r="Q1677" s="24">
        <v>0</v>
      </c>
      <c r="R1677" s="24">
        <v>0</v>
      </c>
      <c r="S1677" s="24">
        <v>0</v>
      </c>
      <c r="T1677" s="24">
        <v>0</v>
      </c>
      <c r="U1677" s="24">
        <f t="shared" si="78"/>
        <v>0</v>
      </c>
      <c r="V1677" s="24">
        <f t="shared" si="79"/>
        <v>0</v>
      </c>
      <c r="W1677" s="24">
        <f t="shared" si="80"/>
        <v>1</v>
      </c>
    </row>
    <row r="1678" spans="1:23" x14ac:dyDescent="0.25">
      <c r="A1678" s="24" t="s">
        <v>114</v>
      </c>
      <c r="B1678" s="8" t="s">
        <v>1608</v>
      </c>
      <c r="C1678" s="8" t="s">
        <v>737</v>
      </c>
      <c r="D1678" s="8" t="s">
        <v>723</v>
      </c>
      <c r="E1678" s="24">
        <v>0</v>
      </c>
      <c r="F1678" s="24">
        <v>0</v>
      </c>
      <c r="G1678" s="24">
        <v>0</v>
      </c>
      <c r="H1678" s="24">
        <v>0</v>
      </c>
      <c r="I1678" s="24">
        <v>0</v>
      </c>
      <c r="J1678" s="24">
        <v>0</v>
      </c>
      <c r="K1678" s="24">
        <v>0</v>
      </c>
      <c r="L1678" s="24">
        <v>0</v>
      </c>
      <c r="M1678" s="24">
        <v>0</v>
      </c>
      <c r="N1678" s="24">
        <v>0</v>
      </c>
      <c r="O1678" s="24">
        <v>0</v>
      </c>
      <c r="P1678" s="24">
        <v>0</v>
      </c>
      <c r="Q1678" s="24">
        <v>0</v>
      </c>
      <c r="R1678" s="24">
        <v>0</v>
      </c>
      <c r="S1678" s="24">
        <v>0</v>
      </c>
      <c r="T1678" s="24">
        <v>0</v>
      </c>
      <c r="U1678" s="24">
        <f t="shared" si="78"/>
        <v>0</v>
      </c>
      <c r="V1678" s="24">
        <f t="shared" si="79"/>
        <v>0</v>
      </c>
      <c r="W1678" s="24">
        <f t="shared" si="80"/>
        <v>1</v>
      </c>
    </row>
    <row r="1679" spans="1:23" x14ac:dyDescent="0.25">
      <c r="A1679" s="24" t="s">
        <v>278</v>
      </c>
      <c r="B1679" s="8" t="s">
        <v>2837</v>
      </c>
      <c r="C1679" s="8" t="s">
        <v>731</v>
      </c>
      <c r="D1679" s="8" t="s">
        <v>724</v>
      </c>
      <c r="E1679" s="24">
        <v>0</v>
      </c>
      <c r="F1679" s="24">
        <v>0</v>
      </c>
      <c r="G1679" s="24">
        <v>0</v>
      </c>
      <c r="H1679" s="24">
        <v>0</v>
      </c>
      <c r="I1679" s="24">
        <v>0</v>
      </c>
      <c r="J1679" s="24">
        <v>0</v>
      </c>
      <c r="K1679" s="24">
        <v>0</v>
      </c>
      <c r="L1679" s="24">
        <v>0</v>
      </c>
      <c r="M1679" s="24">
        <v>0</v>
      </c>
      <c r="N1679" s="24">
        <v>0</v>
      </c>
      <c r="O1679" s="24">
        <v>0</v>
      </c>
      <c r="P1679" s="24">
        <v>0</v>
      </c>
      <c r="Q1679" s="24">
        <v>0</v>
      </c>
      <c r="R1679" s="24">
        <v>0</v>
      </c>
      <c r="S1679" s="24">
        <v>0</v>
      </c>
      <c r="T1679" s="24">
        <v>0</v>
      </c>
      <c r="U1679" s="24">
        <f t="shared" si="78"/>
        <v>0</v>
      </c>
      <c r="V1679" s="24">
        <f t="shared" si="79"/>
        <v>0</v>
      </c>
      <c r="W1679" s="24">
        <f t="shared" si="80"/>
        <v>1</v>
      </c>
    </row>
    <row r="1680" spans="1:23" x14ac:dyDescent="0.25">
      <c r="A1680" s="24" t="s">
        <v>160</v>
      </c>
      <c r="B1680" s="8" t="s">
        <v>2838</v>
      </c>
      <c r="C1680" s="8" t="s">
        <v>737</v>
      </c>
      <c r="D1680" s="8" t="s">
        <v>703</v>
      </c>
      <c r="E1680" s="24">
        <v>0</v>
      </c>
      <c r="F1680" s="24">
        <v>0</v>
      </c>
      <c r="G1680" s="24">
        <v>0</v>
      </c>
      <c r="H1680" s="24">
        <v>0</v>
      </c>
      <c r="I1680" s="24">
        <v>0</v>
      </c>
      <c r="J1680" s="24">
        <v>0</v>
      </c>
      <c r="K1680" s="24">
        <v>0</v>
      </c>
      <c r="L1680" s="24">
        <v>0</v>
      </c>
      <c r="M1680" s="24">
        <v>0</v>
      </c>
      <c r="N1680" s="24">
        <v>0</v>
      </c>
      <c r="O1680" s="24">
        <v>0</v>
      </c>
      <c r="P1680" s="24">
        <v>0</v>
      </c>
      <c r="Q1680" s="24">
        <v>0</v>
      </c>
      <c r="R1680" s="24">
        <v>0</v>
      </c>
      <c r="S1680" s="24">
        <v>0</v>
      </c>
      <c r="T1680" s="24">
        <v>0</v>
      </c>
      <c r="U1680" s="24">
        <f t="shared" si="78"/>
        <v>0</v>
      </c>
      <c r="V1680" s="24">
        <f t="shared" si="79"/>
        <v>0</v>
      </c>
      <c r="W1680" s="24">
        <f t="shared" si="80"/>
        <v>1</v>
      </c>
    </row>
    <row r="1681" spans="1:23" x14ac:dyDescent="0.25">
      <c r="A1681" s="24" t="s">
        <v>27</v>
      </c>
      <c r="B1681" s="8" t="s">
        <v>2839</v>
      </c>
      <c r="C1681" s="8" t="s">
        <v>732</v>
      </c>
      <c r="D1681" s="8" t="s">
        <v>726</v>
      </c>
      <c r="E1681" s="24">
        <v>0</v>
      </c>
      <c r="F1681" s="24">
        <v>0</v>
      </c>
      <c r="G1681" s="24">
        <v>0</v>
      </c>
      <c r="H1681" s="24">
        <v>0</v>
      </c>
      <c r="I1681" s="24">
        <v>0</v>
      </c>
      <c r="J1681" s="24">
        <v>0</v>
      </c>
      <c r="K1681" s="24">
        <v>0</v>
      </c>
      <c r="L1681" s="24">
        <v>0</v>
      </c>
      <c r="M1681" s="24">
        <v>0</v>
      </c>
      <c r="N1681" s="24">
        <v>0</v>
      </c>
      <c r="O1681" s="24">
        <v>0</v>
      </c>
      <c r="P1681" s="24">
        <v>0</v>
      </c>
      <c r="Q1681" s="24">
        <v>0</v>
      </c>
      <c r="R1681" s="24">
        <v>0</v>
      </c>
      <c r="S1681" s="24">
        <v>0</v>
      </c>
      <c r="T1681" s="24">
        <v>0</v>
      </c>
      <c r="U1681" s="24">
        <f t="shared" si="78"/>
        <v>0</v>
      </c>
      <c r="V1681" s="24">
        <f t="shared" si="79"/>
        <v>0</v>
      </c>
      <c r="W1681" s="24">
        <f t="shared" si="80"/>
        <v>1</v>
      </c>
    </row>
    <row r="1682" spans="1:23" x14ac:dyDescent="0.25">
      <c r="A1682" s="24" t="s">
        <v>2840</v>
      </c>
      <c r="B1682" s="8" t="s">
        <v>388</v>
      </c>
      <c r="C1682" s="8" t="s">
        <v>737</v>
      </c>
      <c r="D1682" s="8" t="s">
        <v>703</v>
      </c>
      <c r="E1682" s="24">
        <v>0</v>
      </c>
      <c r="F1682" s="24">
        <v>0</v>
      </c>
      <c r="G1682" s="24">
        <v>0</v>
      </c>
      <c r="H1682" s="24">
        <v>0</v>
      </c>
      <c r="I1682" s="24">
        <v>0</v>
      </c>
      <c r="J1682" s="24">
        <v>0</v>
      </c>
      <c r="K1682" s="24">
        <v>0</v>
      </c>
      <c r="L1682" s="24">
        <v>0</v>
      </c>
      <c r="M1682" s="24">
        <v>0</v>
      </c>
      <c r="N1682" s="24">
        <v>0</v>
      </c>
      <c r="O1682" s="24">
        <v>0</v>
      </c>
      <c r="P1682" s="24">
        <v>0</v>
      </c>
      <c r="Q1682" s="24">
        <v>0</v>
      </c>
      <c r="R1682" s="24">
        <v>0</v>
      </c>
      <c r="S1682" s="24">
        <v>0</v>
      </c>
      <c r="T1682" s="24">
        <v>0</v>
      </c>
      <c r="U1682" s="24">
        <f t="shared" si="78"/>
        <v>0</v>
      </c>
      <c r="V1682" s="24">
        <f t="shared" si="79"/>
        <v>0</v>
      </c>
      <c r="W1682" s="24">
        <f t="shared" si="80"/>
        <v>1</v>
      </c>
    </row>
    <row r="1683" spans="1:23" x14ac:dyDescent="0.25">
      <c r="A1683" s="24" t="s">
        <v>593</v>
      </c>
      <c r="B1683" s="8" t="s">
        <v>2841</v>
      </c>
      <c r="C1683" s="8" t="s">
        <v>705</v>
      </c>
      <c r="D1683" s="8" t="s">
        <v>710</v>
      </c>
      <c r="E1683" s="24">
        <v>0</v>
      </c>
      <c r="F1683" s="24">
        <v>0</v>
      </c>
      <c r="G1683" s="24">
        <v>0</v>
      </c>
      <c r="H1683" s="24">
        <v>0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4">
        <v>0</v>
      </c>
      <c r="O1683" s="24">
        <v>0</v>
      </c>
      <c r="P1683" s="24">
        <v>0</v>
      </c>
      <c r="Q1683" s="24">
        <v>0</v>
      </c>
      <c r="R1683" s="24">
        <v>0</v>
      </c>
      <c r="S1683" s="24">
        <v>0</v>
      </c>
      <c r="T1683" s="24">
        <v>0</v>
      </c>
      <c r="U1683" s="24">
        <f t="shared" si="78"/>
        <v>0</v>
      </c>
      <c r="V1683" s="24">
        <f t="shared" si="79"/>
        <v>0</v>
      </c>
      <c r="W1683" s="24">
        <f t="shared" si="80"/>
        <v>1</v>
      </c>
    </row>
    <row r="1684" spans="1:23" x14ac:dyDescent="0.25">
      <c r="A1684" s="24" t="s">
        <v>132</v>
      </c>
      <c r="B1684" s="8" t="s">
        <v>2167</v>
      </c>
      <c r="C1684" s="8" t="s">
        <v>731</v>
      </c>
      <c r="D1684" s="8" t="s">
        <v>846</v>
      </c>
      <c r="E1684" s="24">
        <v>0</v>
      </c>
      <c r="F1684" s="24">
        <v>0</v>
      </c>
      <c r="G1684" s="24">
        <v>0</v>
      </c>
      <c r="H1684" s="24">
        <v>0</v>
      </c>
      <c r="I1684" s="24">
        <v>0</v>
      </c>
      <c r="J1684" s="24">
        <v>0</v>
      </c>
      <c r="K1684" s="24">
        <v>0</v>
      </c>
      <c r="L1684" s="24">
        <v>0</v>
      </c>
      <c r="M1684" s="24">
        <v>0</v>
      </c>
      <c r="N1684" s="24">
        <v>0</v>
      </c>
      <c r="O1684" s="24">
        <v>0</v>
      </c>
      <c r="P1684" s="24">
        <v>0</v>
      </c>
      <c r="Q1684" s="24">
        <v>0</v>
      </c>
      <c r="R1684" s="24">
        <v>0</v>
      </c>
      <c r="S1684" s="24">
        <v>0</v>
      </c>
      <c r="T1684" s="24">
        <v>0</v>
      </c>
      <c r="U1684" s="24">
        <f t="shared" si="78"/>
        <v>0</v>
      </c>
      <c r="V1684" s="24">
        <f t="shared" si="79"/>
        <v>0</v>
      </c>
      <c r="W1684" s="24">
        <f t="shared" si="80"/>
        <v>1</v>
      </c>
    </row>
    <row r="1685" spans="1:23" x14ac:dyDescent="0.25">
      <c r="A1685" s="24" t="s">
        <v>2842</v>
      </c>
      <c r="B1685" s="8" t="s">
        <v>278</v>
      </c>
      <c r="C1685" s="8" t="s">
        <v>2</v>
      </c>
      <c r="D1685" s="8" t="s">
        <v>708</v>
      </c>
      <c r="E1685" s="24">
        <v>0</v>
      </c>
      <c r="F1685" s="24">
        <v>0</v>
      </c>
      <c r="G1685" s="24">
        <v>0</v>
      </c>
      <c r="H1685" s="24">
        <v>0</v>
      </c>
      <c r="I1685" s="24">
        <v>0</v>
      </c>
      <c r="J1685" s="24">
        <v>0</v>
      </c>
      <c r="K1685" s="24">
        <v>0</v>
      </c>
      <c r="L1685" s="24">
        <v>0</v>
      </c>
      <c r="M1685" s="24">
        <v>0</v>
      </c>
      <c r="N1685" s="24">
        <v>0</v>
      </c>
      <c r="O1685" s="24">
        <v>0</v>
      </c>
      <c r="P1685" s="24">
        <v>0</v>
      </c>
      <c r="Q1685" s="24">
        <v>0</v>
      </c>
      <c r="R1685" s="24">
        <v>0</v>
      </c>
      <c r="S1685" s="24">
        <v>0</v>
      </c>
      <c r="T1685" s="24">
        <v>0</v>
      </c>
      <c r="U1685" s="24">
        <f t="shared" si="78"/>
        <v>0</v>
      </c>
      <c r="V1685" s="24">
        <f t="shared" si="79"/>
        <v>0</v>
      </c>
      <c r="W1685" s="24">
        <f t="shared" si="80"/>
        <v>1</v>
      </c>
    </row>
    <row r="1686" spans="1:23" x14ac:dyDescent="0.25">
      <c r="A1686" s="24" t="s">
        <v>257</v>
      </c>
      <c r="B1686" s="8" t="s">
        <v>1823</v>
      </c>
      <c r="C1686" s="8" t="s">
        <v>732</v>
      </c>
      <c r="D1686" s="8" t="s">
        <v>708</v>
      </c>
      <c r="E1686" s="24">
        <v>0</v>
      </c>
      <c r="F1686" s="24">
        <v>0</v>
      </c>
      <c r="G1686" s="24">
        <v>0</v>
      </c>
      <c r="H1686" s="24">
        <v>0</v>
      </c>
      <c r="I1686" s="24">
        <v>0</v>
      </c>
      <c r="J1686" s="24">
        <v>0</v>
      </c>
      <c r="K1686" s="24">
        <v>0</v>
      </c>
      <c r="L1686" s="24">
        <v>0</v>
      </c>
      <c r="M1686" s="24">
        <v>0</v>
      </c>
      <c r="N1686" s="24">
        <v>0</v>
      </c>
      <c r="O1686" s="24">
        <v>0</v>
      </c>
      <c r="P1686" s="24">
        <v>0</v>
      </c>
      <c r="Q1686" s="24">
        <v>0</v>
      </c>
      <c r="R1686" s="24">
        <v>0</v>
      </c>
      <c r="S1686" s="24">
        <v>0</v>
      </c>
      <c r="T1686" s="24">
        <v>0</v>
      </c>
      <c r="U1686" s="24">
        <f t="shared" si="78"/>
        <v>0</v>
      </c>
      <c r="V1686" s="24">
        <f t="shared" si="79"/>
        <v>0</v>
      </c>
      <c r="W1686" s="24">
        <f t="shared" si="80"/>
        <v>1</v>
      </c>
    </row>
    <row r="1687" spans="1:23" x14ac:dyDescent="0.25">
      <c r="A1687" s="24" t="s">
        <v>2844</v>
      </c>
      <c r="B1687" s="8" t="s">
        <v>1987</v>
      </c>
      <c r="C1687" s="8" t="s">
        <v>732</v>
      </c>
      <c r="D1687" s="8" t="s">
        <v>733</v>
      </c>
      <c r="E1687" s="24">
        <v>0</v>
      </c>
      <c r="F1687" s="24">
        <v>0</v>
      </c>
      <c r="G1687" s="24">
        <v>0</v>
      </c>
      <c r="H1687" s="24">
        <v>0</v>
      </c>
      <c r="I1687" s="24">
        <v>0</v>
      </c>
      <c r="J1687" s="24">
        <v>0</v>
      </c>
      <c r="K1687" s="24">
        <v>0</v>
      </c>
      <c r="L1687" s="24">
        <v>0</v>
      </c>
      <c r="M1687" s="24">
        <v>0</v>
      </c>
      <c r="N1687" s="24">
        <v>0</v>
      </c>
      <c r="O1687" s="24">
        <v>0</v>
      </c>
      <c r="P1687" s="24">
        <v>0</v>
      </c>
      <c r="Q1687" s="24">
        <v>0</v>
      </c>
      <c r="R1687" s="24">
        <v>0</v>
      </c>
      <c r="S1687" s="24">
        <v>0</v>
      </c>
      <c r="T1687" s="24">
        <v>0</v>
      </c>
      <c r="U1687" s="24">
        <f t="shared" si="78"/>
        <v>0</v>
      </c>
      <c r="V1687" s="24">
        <f t="shared" si="79"/>
        <v>0</v>
      </c>
      <c r="W1687" s="24">
        <f t="shared" si="80"/>
        <v>1</v>
      </c>
    </row>
    <row r="1688" spans="1:23" x14ac:dyDescent="0.25">
      <c r="A1688" s="24" t="s">
        <v>87</v>
      </c>
      <c r="B1688" s="8" t="s">
        <v>66</v>
      </c>
      <c r="C1688" s="8" t="s">
        <v>737</v>
      </c>
      <c r="D1688" s="8" t="s">
        <v>712</v>
      </c>
      <c r="E1688" s="24">
        <v>0</v>
      </c>
      <c r="F1688" s="24">
        <v>0</v>
      </c>
      <c r="G1688" s="24">
        <v>0</v>
      </c>
      <c r="H1688" s="24">
        <v>0</v>
      </c>
      <c r="I1688" s="24">
        <v>0</v>
      </c>
      <c r="J1688" s="24">
        <v>0</v>
      </c>
      <c r="K1688" s="24">
        <v>0</v>
      </c>
      <c r="L1688" s="24">
        <v>0</v>
      </c>
      <c r="M1688" s="24">
        <v>0</v>
      </c>
      <c r="N1688" s="24">
        <v>0</v>
      </c>
      <c r="O1688" s="24">
        <v>0</v>
      </c>
      <c r="P1688" s="24">
        <v>0</v>
      </c>
      <c r="Q1688" s="24">
        <v>0</v>
      </c>
      <c r="R1688" s="24">
        <v>0</v>
      </c>
      <c r="S1688" s="24">
        <v>0</v>
      </c>
      <c r="T1688" s="24">
        <v>0</v>
      </c>
      <c r="U1688" s="24">
        <f t="shared" si="78"/>
        <v>0</v>
      </c>
      <c r="V1688" s="24">
        <f t="shared" si="79"/>
        <v>0</v>
      </c>
      <c r="W1688" s="24">
        <f t="shared" si="80"/>
        <v>1</v>
      </c>
    </row>
    <row r="1689" spans="1:23" x14ac:dyDescent="0.25">
      <c r="A1689" s="24" t="s">
        <v>34</v>
      </c>
      <c r="B1689" s="8" t="s">
        <v>861</v>
      </c>
      <c r="C1689" s="8" t="s">
        <v>2</v>
      </c>
      <c r="D1689" s="8" t="s">
        <v>725</v>
      </c>
      <c r="E1689" s="24">
        <v>0</v>
      </c>
      <c r="F1689" s="24">
        <v>0</v>
      </c>
      <c r="G1689" s="24">
        <v>0</v>
      </c>
      <c r="H1689" s="24">
        <v>0</v>
      </c>
      <c r="I1689" s="24">
        <v>0</v>
      </c>
      <c r="J1689" s="24">
        <v>0</v>
      </c>
      <c r="K1689" s="24">
        <v>0</v>
      </c>
      <c r="L1689" s="24">
        <v>0</v>
      </c>
      <c r="M1689" s="24">
        <v>0</v>
      </c>
      <c r="N1689" s="24">
        <v>0</v>
      </c>
      <c r="O1689" s="24">
        <v>0</v>
      </c>
      <c r="P1689" s="24">
        <v>0</v>
      </c>
      <c r="Q1689" s="24">
        <v>0</v>
      </c>
      <c r="R1689" s="24">
        <v>0</v>
      </c>
      <c r="S1689" s="24">
        <v>0</v>
      </c>
      <c r="T1689" s="24">
        <v>0</v>
      </c>
      <c r="U1689" s="24">
        <f t="shared" si="78"/>
        <v>0</v>
      </c>
      <c r="V1689" s="24">
        <f t="shared" si="79"/>
        <v>0</v>
      </c>
      <c r="W1689" s="24">
        <f t="shared" si="80"/>
        <v>1</v>
      </c>
    </row>
    <row r="1690" spans="1:23" x14ac:dyDescent="0.25">
      <c r="A1690" s="24" t="s">
        <v>397</v>
      </c>
      <c r="B1690" s="8" t="s">
        <v>2845</v>
      </c>
      <c r="C1690" s="8" t="s">
        <v>1</v>
      </c>
      <c r="D1690" s="8" t="s">
        <v>709</v>
      </c>
      <c r="E1690" s="24">
        <v>0</v>
      </c>
      <c r="F1690" s="24">
        <v>0</v>
      </c>
      <c r="G1690" s="24">
        <v>0</v>
      </c>
      <c r="H1690" s="24">
        <v>0</v>
      </c>
      <c r="I1690" s="24">
        <v>0</v>
      </c>
      <c r="J1690" s="24">
        <v>0</v>
      </c>
      <c r="K1690" s="24">
        <v>0</v>
      </c>
      <c r="L1690" s="24">
        <v>0</v>
      </c>
      <c r="M1690" s="24">
        <v>0</v>
      </c>
      <c r="N1690" s="24">
        <v>0</v>
      </c>
      <c r="O1690" s="24">
        <v>0</v>
      </c>
      <c r="P1690" s="24">
        <v>0</v>
      </c>
      <c r="Q1690" s="24">
        <v>0</v>
      </c>
      <c r="R1690" s="24">
        <v>0</v>
      </c>
      <c r="S1690" s="24">
        <v>0</v>
      </c>
      <c r="T1690" s="24">
        <v>0</v>
      </c>
      <c r="U1690" s="24">
        <f t="shared" si="78"/>
        <v>0</v>
      </c>
      <c r="V1690" s="24">
        <f t="shared" si="79"/>
        <v>0</v>
      </c>
      <c r="W1690" s="24">
        <f t="shared" si="80"/>
        <v>1</v>
      </c>
    </row>
    <row r="1691" spans="1:23" x14ac:dyDescent="0.25">
      <c r="A1691" s="24" t="s">
        <v>230</v>
      </c>
      <c r="B1691" s="8" t="s">
        <v>267</v>
      </c>
      <c r="C1691" s="8" t="s">
        <v>2</v>
      </c>
      <c r="D1691" s="8" t="s">
        <v>715</v>
      </c>
      <c r="E1691" s="24">
        <v>0</v>
      </c>
      <c r="F1691" s="24">
        <v>0</v>
      </c>
      <c r="G1691" s="24">
        <v>0</v>
      </c>
      <c r="H1691" s="24">
        <v>0</v>
      </c>
      <c r="I1691" s="24">
        <v>0</v>
      </c>
      <c r="J1691" s="24">
        <v>0</v>
      </c>
      <c r="K1691" s="24">
        <v>0</v>
      </c>
      <c r="L1691" s="24">
        <v>0</v>
      </c>
      <c r="M1691" s="24">
        <v>0</v>
      </c>
      <c r="N1691" s="24">
        <v>0</v>
      </c>
      <c r="O1691" s="24">
        <v>0</v>
      </c>
      <c r="P1691" s="24">
        <v>0</v>
      </c>
      <c r="Q1691" s="24">
        <v>0</v>
      </c>
      <c r="R1691" s="24">
        <v>0</v>
      </c>
      <c r="S1691" s="24">
        <v>0</v>
      </c>
      <c r="T1691" s="24">
        <v>0</v>
      </c>
      <c r="U1691" s="24">
        <f t="shared" si="78"/>
        <v>0</v>
      </c>
      <c r="V1691" s="24">
        <f t="shared" si="79"/>
        <v>0</v>
      </c>
      <c r="W1691" s="24">
        <f t="shared" si="80"/>
        <v>1</v>
      </c>
    </row>
    <row r="1692" spans="1:23" x14ac:dyDescent="0.25">
      <c r="A1692" s="24" t="s">
        <v>43</v>
      </c>
      <c r="B1692" s="8" t="s">
        <v>2846</v>
      </c>
      <c r="C1692" s="8" t="s">
        <v>705</v>
      </c>
      <c r="D1692" s="8" t="s">
        <v>727</v>
      </c>
      <c r="E1692" s="24">
        <v>0</v>
      </c>
      <c r="F1692" s="24">
        <v>0</v>
      </c>
      <c r="G1692" s="24">
        <v>0</v>
      </c>
      <c r="H1692" s="24">
        <v>0</v>
      </c>
      <c r="I1692" s="24">
        <v>0</v>
      </c>
      <c r="J1692" s="24">
        <v>0</v>
      </c>
      <c r="K1692" s="24">
        <v>0</v>
      </c>
      <c r="L1692" s="24">
        <v>0</v>
      </c>
      <c r="M1692" s="24">
        <v>0</v>
      </c>
      <c r="N1692" s="24">
        <v>0</v>
      </c>
      <c r="O1692" s="24">
        <v>0</v>
      </c>
      <c r="P1692" s="24">
        <v>0</v>
      </c>
      <c r="Q1692" s="24">
        <v>0</v>
      </c>
      <c r="R1692" s="24">
        <v>0</v>
      </c>
      <c r="S1692" s="24">
        <v>0</v>
      </c>
      <c r="T1692" s="24">
        <v>0</v>
      </c>
      <c r="U1692" s="24">
        <f t="shared" si="78"/>
        <v>0</v>
      </c>
      <c r="V1692" s="24">
        <f t="shared" si="79"/>
        <v>0</v>
      </c>
      <c r="W1692" s="24">
        <f t="shared" si="80"/>
        <v>1</v>
      </c>
    </row>
    <row r="1693" spans="1:23" x14ac:dyDescent="0.25">
      <c r="A1693" s="24" t="s">
        <v>2847</v>
      </c>
      <c r="B1693" s="8" t="s">
        <v>2848</v>
      </c>
      <c r="C1693" s="8" t="s">
        <v>2</v>
      </c>
      <c r="D1693" s="8" t="s">
        <v>720</v>
      </c>
      <c r="E1693" s="24">
        <v>0</v>
      </c>
      <c r="F1693" s="24">
        <v>0</v>
      </c>
      <c r="G1693" s="24">
        <v>0</v>
      </c>
      <c r="H1693" s="24">
        <v>0</v>
      </c>
      <c r="I1693" s="24">
        <v>0</v>
      </c>
      <c r="J1693" s="24">
        <v>0</v>
      </c>
      <c r="K1693" s="24">
        <v>0</v>
      </c>
      <c r="L1693" s="24">
        <v>0</v>
      </c>
      <c r="M1693" s="24">
        <v>0</v>
      </c>
      <c r="N1693" s="24">
        <v>0</v>
      </c>
      <c r="O1693" s="24">
        <v>0</v>
      </c>
      <c r="P1693" s="24">
        <v>0</v>
      </c>
      <c r="Q1693" s="24">
        <v>0</v>
      </c>
      <c r="R1693" s="24">
        <v>0</v>
      </c>
      <c r="S1693" s="24">
        <v>0</v>
      </c>
      <c r="T1693" s="24">
        <v>0</v>
      </c>
      <c r="U1693" s="24">
        <f t="shared" si="78"/>
        <v>0</v>
      </c>
      <c r="V1693" s="24">
        <f t="shared" si="79"/>
        <v>0</v>
      </c>
      <c r="W1693" s="24">
        <f t="shared" si="80"/>
        <v>1</v>
      </c>
    </row>
    <row r="1694" spans="1:23" x14ac:dyDescent="0.25">
      <c r="A1694" s="24" t="s">
        <v>459</v>
      </c>
      <c r="B1694" s="8" t="s">
        <v>691</v>
      </c>
      <c r="C1694" s="8" t="s">
        <v>1</v>
      </c>
      <c r="D1694" s="8" t="s">
        <v>710</v>
      </c>
      <c r="E1694" s="24">
        <v>0</v>
      </c>
      <c r="F1694" s="24">
        <v>0</v>
      </c>
      <c r="G1694" s="24">
        <v>0</v>
      </c>
      <c r="H1694" s="24">
        <v>0</v>
      </c>
      <c r="I1694" s="24">
        <v>0</v>
      </c>
      <c r="J1694" s="24">
        <v>0</v>
      </c>
      <c r="K1694" s="24">
        <v>0</v>
      </c>
      <c r="L1694" s="24">
        <v>0</v>
      </c>
      <c r="M1694" s="24">
        <v>0</v>
      </c>
      <c r="N1694" s="24">
        <v>0</v>
      </c>
      <c r="O1694" s="24">
        <v>0</v>
      </c>
      <c r="P1694" s="24">
        <v>0</v>
      </c>
      <c r="Q1694" s="24">
        <v>0</v>
      </c>
      <c r="R1694" s="24">
        <v>0</v>
      </c>
      <c r="S1694" s="24">
        <v>0</v>
      </c>
      <c r="T1694" s="24">
        <v>0</v>
      </c>
      <c r="U1694" s="24">
        <f t="shared" si="78"/>
        <v>0</v>
      </c>
      <c r="V1694" s="24">
        <f t="shared" si="79"/>
        <v>0</v>
      </c>
      <c r="W1694" s="24">
        <f t="shared" si="80"/>
        <v>1</v>
      </c>
    </row>
    <row r="1695" spans="1:23" x14ac:dyDescent="0.25">
      <c r="A1695" s="24" t="s">
        <v>2692</v>
      </c>
      <c r="B1695" s="8" t="s">
        <v>2850</v>
      </c>
      <c r="C1695" s="8" t="s">
        <v>3</v>
      </c>
      <c r="D1695" s="8" t="s">
        <v>703</v>
      </c>
      <c r="E1695" s="24">
        <v>0</v>
      </c>
      <c r="F1695" s="24">
        <v>0</v>
      </c>
      <c r="G1695" s="24">
        <v>0</v>
      </c>
      <c r="H1695" s="24">
        <v>0</v>
      </c>
      <c r="I1695" s="24">
        <v>0</v>
      </c>
      <c r="J1695" s="24">
        <v>0</v>
      </c>
      <c r="K1695" s="24">
        <v>0</v>
      </c>
      <c r="L1695" s="24">
        <v>0</v>
      </c>
      <c r="M1695" s="24">
        <v>0</v>
      </c>
      <c r="N1695" s="24">
        <v>0</v>
      </c>
      <c r="O1695" s="24">
        <v>0</v>
      </c>
      <c r="P1695" s="24">
        <v>0</v>
      </c>
      <c r="Q1695" s="24">
        <v>0</v>
      </c>
      <c r="R1695" s="24">
        <v>0</v>
      </c>
      <c r="S1695" s="24">
        <v>0</v>
      </c>
      <c r="T1695" s="24">
        <v>0</v>
      </c>
      <c r="U1695" s="24">
        <f t="shared" si="78"/>
        <v>0</v>
      </c>
      <c r="V1695" s="24">
        <f t="shared" si="79"/>
        <v>0</v>
      </c>
      <c r="W1695" s="24">
        <f t="shared" si="80"/>
        <v>1</v>
      </c>
    </row>
    <row r="1696" spans="1:23" x14ac:dyDescent="0.25">
      <c r="A1696" s="24" t="s">
        <v>164</v>
      </c>
      <c r="B1696" s="8" t="s">
        <v>2851</v>
      </c>
      <c r="C1696" s="8" t="s">
        <v>1</v>
      </c>
      <c r="D1696" s="8" t="s">
        <v>725</v>
      </c>
      <c r="E1696" s="24">
        <v>0</v>
      </c>
      <c r="F1696" s="24">
        <v>0</v>
      </c>
      <c r="G1696" s="24">
        <v>0</v>
      </c>
      <c r="H1696" s="24">
        <v>0</v>
      </c>
      <c r="I1696" s="24">
        <v>0</v>
      </c>
      <c r="J1696" s="24">
        <v>0</v>
      </c>
      <c r="K1696" s="24">
        <v>0</v>
      </c>
      <c r="L1696" s="24">
        <v>0</v>
      </c>
      <c r="M1696" s="24">
        <v>0</v>
      </c>
      <c r="N1696" s="24">
        <v>0</v>
      </c>
      <c r="O1696" s="24">
        <v>0</v>
      </c>
      <c r="P1696" s="24">
        <v>0</v>
      </c>
      <c r="Q1696" s="24">
        <v>0</v>
      </c>
      <c r="R1696" s="24">
        <v>0</v>
      </c>
      <c r="S1696" s="24">
        <v>0</v>
      </c>
      <c r="T1696" s="24">
        <v>0</v>
      </c>
      <c r="U1696" s="24">
        <f t="shared" si="78"/>
        <v>0</v>
      </c>
      <c r="V1696" s="24">
        <f t="shared" si="79"/>
        <v>0</v>
      </c>
      <c r="W1696" s="24">
        <f t="shared" si="80"/>
        <v>1</v>
      </c>
    </row>
    <row r="1697" spans="1:23" x14ac:dyDescent="0.25">
      <c r="A1697" s="24" t="s">
        <v>2852</v>
      </c>
      <c r="B1697" s="8" t="s">
        <v>2853</v>
      </c>
      <c r="C1697" s="8" t="s">
        <v>2035</v>
      </c>
      <c r="D1697" s="8" t="s">
        <v>723</v>
      </c>
      <c r="E1697" s="24">
        <v>0</v>
      </c>
      <c r="F1697" s="24">
        <v>0</v>
      </c>
      <c r="G1697" s="24">
        <v>0</v>
      </c>
      <c r="H1697" s="24">
        <v>0</v>
      </c>
      <c r="I1697" s="24">
        <v>0</v>
      </c>
      <c r="J1697" s="24">
        <v>0</v>
      </c>
      <c r="K1697" s="24">
        <v>0</v>
      </c>
      <c r="L1697" s="24">
        <v>0</v>
      </c>
      <c r="M1697" s="24">
        <v>0</v>
      </c>
      <c r="N1697" s="24">
        <v>0</v>
      </c>
      <c r="O1697" s="24">
        <v>0</v>
      </c>
      <c r="P1697" s="24">
        <v>0</v>
      </c>
      <c r="Q1697" s="24">
        <v>0</v>
      </c>
      <c r="R1697" s="24">
        <v>0</v>
      </c>
      <c r="S1697" s="24">
        <v>0</v>
      </c>
      <c r="T1697" s="24">
        <v>0</v>
      </c>
      <c r="U1697" s="24">
        <f t="shared" si="78"/>
        <v>0</v>
      </c>
      <c r="V1697" s="24">
        <f t="shared" si="79"/>
        <v>0</v>
      </c>
      <c r="W1697" s="24">
        <f t="shared" si="80"/>
        <v>1</v>
      </c>
    </row>
    <row r="1698" spans="1:23" x14ac:dyDescent="0.25">
      <c r="A1698" s="24" t="s">
        <v>2434</v>
      </c>
      <c r="B1698" s="8" t="s">
        <v>850</v>
      </c>
      <c r="C1698" s="8" t="s">
        <v>3</v>
      </c>
      <c r="D1698" s="8" t="s">
        <v>701</v>
      </c>
      <c r="E1698" s="24">
        <v>0</v>
      </c>
      <c r="F1698" s="24">
        <v>0</v>
      </c>
      <c r="G1698" s="24">
        <v>0</v>
      </c>
      <c r="H1698" s="24">
        <v>0</v>
      </c>
      <c r="I1698" s="24">
        <v>0</v>
      </c>
      <c r="J1698" s="24">
        <v>0</v>
      </c>
      <c r="K1698" s="24">
        <v>0</v>
      </c>
      <c r="L1698" s="24">
        <v>0</v>
      </c>
      <c r="M1698" s="24">
        <v>0</v>
      </c>
      <c r="N1698" s="24">
        <v>0</v>
      </c>
      <c r="O1698" s="24">
        <v>0</v>
      </c>
      <c r="P1698" s="24">
        <v>0</v>
      </c>
      <c r="Q1698" s="24">
        <v>0</v>
      </c>
      <c r="R1698" s="24">
        <v>0</v>
      </c>
      <c r="S1698" s="24">
        <v>0</v>
      </c>
      <c r="T1698" s="24">
        <v>0</v>
      </c>
      <c r="U1698" s="24">
        <f t="shared" si="78"/>
        <v>0</v>
      </c>
      <c r="V1698" s="24">
        <f t="shared" si="79"/>
        <v>0</v>
      </c>
      <c r="W1698" s="24">
        <f t="shared" si="80"/>
        <v>1</v>
      </c>
    </row>
    <row r="1699" spans="1:23" x14ac:dyDescent="0.25">
      <c r="A1699" s="24" t="s">
        <v>666</v>
      </c>
      <c r="B1699" s="8" t="s">
        <v>751</v>
      </c>
      <c r="C1699" s="8" t="s">
        <v>731</v>
      </c>
      <c r="D1699" s="8" t="s">
        <v>709</v>
      </c>
      <c r="E1699" s="24">
        <v>0</v>
      </c>
      <c r="F1699" s="24">
        <v>0</v>
      </c>
      <c r="G1699" s="24">
        <v>0</v>
      </c>
      <c r="H1699" s="24">
        <v>0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4">
        <v>0</v>
      </c>
      <c r="O1699" s="24">
        <v>0</v>
      </c>
      <c r="P1699" s="24">
        <v>0</v>
      </c>
      <c r="Q1699" s="24">
        <v>0</v>
      </c>
      <c r="R1699" s="24">
        <v>0</v>
      </c>
      <c r="S1699" s="24">
        <v>0</v>
      </c>
      <c r="T1699" s="24">
        <v>0</v>
      </c>
      <c r="U1699" s="24">
        <f t="shared" si="78"/>
        <v>0</v>
      </c>
      <c r="V1699" s="24">
        <f t="shared" si="79"/>
        <v>0</v>
      </c>
      <c r="W1699" s="24">
        <f t="shared" si="80"/>
        <v>1</v>
      </c>
    </row>
    <row r="1700" spans="1:23" x14ac:dyDescent="0.25">
      <c r="A1700" s="24" t="s">
        <v>2854</v>
      </c>
      <c r="B1700" s="8" t="s">
        <v>2855</v>
      </c>
      <c r="C1700" s="8" t="s">
        <v>705</v>
      </c>
      <c r="D1700" s="8" t="s">
        <v>712</v>
      </c>
      <c r="E1700" s="24">
        <v>0</v>
      </c>
      <c r="F1700" s="24">
        <v>0</v>
      </c>
      <c r="G1700" s="24">
        <v>0</v>
      </c>
      <c r="H1700" s="24">
        <v>0</v>
      </c>
      <c r="I1700" s="24">
        <v>0</v>
      </c>
      <c r="J1700" s="24">
        <v>0</v>
      </c>
      <c r="K1700" s="24">
        <v>0</v>
      </c>
      <c r="L1700" s="24">
        <v>0</v>
      </c>
      <c r="M1700" s="24">
        <v>0</v>
      </c>
      <c r="N1700" s="24">
        <v>0</v>
      </c>
      <c r="O1700" s="24">
        <v>0</v>
      </c>
      <c r="P1700" s="24">
        <v>0</v>
      </c>
      <c r="Q1700" s="24">
        <v>0</v>
      </c>
      <c r="R1700" s="24">
        <v>0</v>
      </c>
      <c r="S1700" s="24">
        <v>0</v>
      </c>
      <c r="T1700" s="24">
        <v>0</v>
      </c>
      <c r="U1700" s="24">
        <f t="shared" si="78"/>
        <v>0</v>
      </c>
      <c r="V1700" s="24">
        <f t="shared" si="79"/>
        <v>0</v>
      </c>
      <c r="W1700" s="24">
        <f t="shared" si="80"/>
        <v>1</v>
      </c>
    </row>
    <row r="1701" spans="1:23" x14ac:dyDescent="0.25">
      <c r="A1701" s="24" t="s">
        <v>459</v>
      </c>
      <c r="B1701" s="8" t="s">
        <v>2857</v>
      </c>
      <c r="C1701" s="8" t="s">
        <v>737</v>
      </c>
      <c r="D1701" s="8" t="s">
        <v>701</v>
      </c>
      <c r="E1701" s="24">
        <v>0</v>
      </c>
      <c r="F1701" s="24">
        <v>0</v>
      </c>
      <c r="G1701" s="24">
        <v>0</v>
      </c>
      <c r="H1701" s="24">
        <v>0</v>
      </c>
      <c r="I1701" s="24">
        <v>0</v>
      </c>
      <c r="J1701" s="24">
        <v>0</v>
      </c>
      <c r="K1701" s="24">
        <v>0</v>
      </c>
      <c r="L1701" s="24">
        <v>0</v>
      </c>
      <c r="M1701" s="24">
        <v>0</v>
      </c>
      <c r="N1701" s="24">
        <v>0</v>
      </c>
      <c r="O1701" s="24">
        <v>0</v>
      </c>
      <c r="P1701" s="24">
        <v>0</v>
      </c>
      <c r="Q1701" s="24">
        <v>0</v>
      </c>
      <c r="R1701" s="24">
        <v>0</v>
      </c>
      <c r="S1701" s="24">
        <v>0</v>
      </c>
      <c r="T1701" s="24">
        <v>0</v>
      </c>
      <c r="U1701" s="24">
        <f t="shared" si="78"/>
        <v>0</v>
      </c>
      <c r="V1701" s="24">
        <f t="shared" si="79"/>
        <v>0</v>
      </c>
      <c r="W1701" s="24">
        <f t="shared" si="80"/>
        <v>1</v>
      </c>
    </row>
    <row r="1702" spans="1:23" x14ac:dyDescent="0.25">
      <c r="A1702" s="24" t="s">
        <v>114</v>
      </c>
      <c r="B1702" s="8" t="s">
        <v>2858</v>
      </c>
      <c r="C1702" s="8" t="s">
        <v>732</v>
      </c>
      <c r="D1702" s="8" t="s">
        <v>719</v>
      </c>
      <c r="E1702" s="24">
        <v>0</v>
      </c>
      <c r="F1702" s="24">
        <v>0</v>
      </c>
      <c r="G1702" s="24">
        <v>0</v>
      </c>
      <c r="H1702" s="24">
        <v>0</v>
      </c>
      <c r="I1702" s="24">
        <v>0</v>
      </c>
      <c r="J1702" s="24">
        <v>0</v>
      </c>
      <c r="K1702" s="24">
        <v>0</v>
      </c>
      <c r="L1702" s="24">
        <v>0</v>
      </c>
      <c r="M1702" s="24">
        <v>0</v>
      </c>
      <c r="N1702" s="24">
        <v>0</v>
      </c>
      <c r="O1702" s="24">
        <v>0</v>
      </c>
      <c r="P1702" s="24">
        <v>0</v>
      </c>
      <c r="Q1702" s="24">
        <v>0</v>
      </c>
      <c r="R1702" s="24">
        <v>0</v>
      </c>
      <c r="S1702" s="24">
        <v>0</v>
      </c>
      <c r="T1702" s="24">
        <v>0</v>
      </c>
      <c r="U1702" s="24">
        <f t="shared" si="78"/>
        <v>0</v>
      </c>
      <c r="V1702" s="24">
        <f t="shared" si="79"/>
        <v>0</v>
      </c>
      <c r="W1702" s="24">
        <f t="shared" si="80"/>
        <v>1</v>
      </c>
    </row>
    <row r="1703" spans="1:23" x14ac:dyDescent="0.25">
      <c r="A1703" s="24" t="s">
        <v>2860</v>
      </c>
      <c r="B1703" s="8" t="s">
        <v>2632</v>
      </c>
      <c r="C1703" s="8" t="s">
        <v>732</v>
      </c>
      <c r="D1703" s="8" t="s">
        <v>716</v>
      </c>
      <c r="E1703" s="24">
        <v>0</v>
      </c>
      <c r="F1703" s="24">
        <v>0</v>
      </c>
      <c r="G1703" s="24">
        <v>0</v>
      </c>
      <c r="H1703" s="24">
        <v>0</v>
      </c>
      <c r="I1703" s="24">
        <v>0</v>
      </c>
      <c r="J1703" s="24">
        <v>0</v>
      </c>
      <c r="K1703" s="24">
        <v>0</v>
      </c>
      <c r="L1703" s="24">
        <v>0</v>
      </c>
      <c r="M1703" s="24">
        <v>0</v>
      </c>
      <c r="N1703" s="24">
        <v>0</v>
      </c>
      <c r="O1703" s="24">
        <v>0</v>
      </c>
      <c r="P1703" s="24">
        <v>0</v>
      </c>
      <c r="Q1703" s="24">
        <v>0</v>
      </c>
      <c r="R1703" s="24">
        <v>0</v>
      </c>
      <c r="S1703" s="24">
        <v>0</v>
      </c>
      <c r="T1703" s="24">
        <v>0</v>
      </c>
      <c r="U1703" s="24">
        <f t="shared" si="78"/>
        <v>0</v>
      </c>
      <c r="V1703" s="24">
        <f t="shared" si="79"/>
        <v>0</v>
      </c>
      <c r="W1703" s="24">
        <f t="shared" si="80"/>
        <v>1</v>
      </c>
    </row>
    <row r="1704" spans="1:23" x14ac:dyDescent="0.25">
      <c r="A1704" s="24" t="s">
        <v>293</v>
      </c>
      <c r="B1704" s="8" t="s">
        <v>2859</v>
      </c>
      <c r="C1704" s="8" t="s">
        <v>1</v>
      </c>
      <c r="D1704" s="8" t="s">
        <v>846</v>
      </c>
      <c r="E1704" s="24">
        <v>0</v>
      </c>
      <c r="F1704" s="24">
        <v>0</v>
      </c>
      <c r="G1704" s="24">
        <v>0</v>
      </c>
      <c r="H1704" s="24">
        <v>0</v>
      </c>
      <c r="I1704" s="24">
        <v>0</v>
      </c>
      <c r="J1704" s="24">
        <v>0</v>
      </c>
      <c r="K1704" s="24">
        <v>0</v>
      </c>
      <c r="L1704" s="24">
        <v>0</v>
      </c>
      <c r="M1704" s="24">
        <v>0</v>
      </c>
      <c r="N1704" s="24">
        <v>0</v>
      </c>
      <c r="O1704" s="24">
        <v>0</v>
      </c>
      <c r="P1704" s="24">
        <v>0</v>
      </c>
      <c r="Q1704" s="24">
        <v>0</v>
      </c>
      <c r="R1704" s="24">
        <v>0</v>
      </c>
      <c r="S1704" s="24">
        <v>0</v>
      </c>
      <c r="T1704" s="24">
        <v>0</v>
      </c>
      <c r="U1704" s="24">
        <f t="shared" si="78"/>
        <v>0</v>
      </c>
      <c r="V1704" s="24">
        <f t="shared" si="79"/>
        <v>0</v>
      </c>
      <c r="W1704" s="24">
        <f t="shared" si="80"/>
        <v>1</v>
      </c>
    </row>
    <row r="1705" spans="1:23" x14ac:dyDescent="0.25">
      <c r="A1705" s="24" t="s">
        <v>156</v>
      </c>
      <c r="B1705" s="8" t="s">
        <v>440</v>
      </c>
      <c r="C1705" s="8" t="s">
        <v>735</v>
      </c>
      <c r="D1705" s="8" t="s">
        <v>733</v>
      </c>
      <c r="E1705" s="24">
        <v>0</v>
      </c>
      <c r="F1705" s="24">
        <v>0</v>
      </c>
      <c r="G1705" s="24">
        <v>0</v>
      </c>
      <c r="H1705" s="24">
        <v>0</v>
      </c>
      <c r="I1705" s="24">
        <v>0</v>
      </c>
      <c r="J1705" s="24">
        <v>0</v>
      </c>
      <c r="K1705" s="24">
        <v>0</v>
      </c>
      <c r="L1705" s="24">
        <v>0</v>
      </c>
      <c r="M1705" s="24">
        <v>0</v>
      </c>
      <c r="N1705" s="24">
        <v>0</v>
      </c>
      <c r="O1705" s="24">
        <v>0</v>
      </c>
      <c r="P1705" s="24">
        <v>0</v>
      </c>
      <c r="Q1705" s="24">
        <v>0</v>
      </c>
      <c r="R1705" s="24">
        <v>0</v>
      </c>
      <c r="S1705" s="24">
        <v>0</v>
      </c>
      <c r="T1705" s="24">
        <v>0</v>
      </c>
      <c r="U1705" s="24">
        <f t="shared" si="78"/>
        <v>0</v>
      </c>
      <c r="V1705" s="24">
        <f t="shared" si="79"/>
        <v>0</v>
      </c>
      <c r="W1705" s="24">
        <f t="shared" si="80"/>
        <v>1</v>
      </c>
    </row>
    <row r="1706" spans="1:23" x14ac:dyDescent="0.25">
      <c r="A1706" s="24" t="s">
        <v>2861</v>
      </c>
      <c r="B1706" s="8" t="s">
        <v>2862</v>
      </c>
      <c r="C1706" s="8" t="s">
        <v>3</v>
      </c>
      <c r="D1706" s="8" t="s">
        <v>716</v>
      </c>
      <c r="E1706" s="24">
        <v>0</v>
      </c>
      <c r="F1706" s="24">
        <v>0</v>
      </c>
      <c r="G1706" s="24">
        <v>0</v>
      </c>
      <c r="H1706" s="24">
        <v>0</v>
      </c>
      <c r="I1706" s="24">
        <v>0</v>
      </c>
      <c r="J1706" s="24">
        <v>0</v>
      </c>
      <c r="K1706" s="24">
        <v>0</v>
      </c>
      <c r="L1706" s="24">
        <v>0</v>
      </c>
      <c r="M1706" s="24">
        <v>0</v>
      </c>
      <c r="N1706" s="24">
        <v>0</v>
      </c>
      <c r="O1706" s="24">
        <v>0</v>
      </c>
      <c r="P1706" s="24">
        <v>0</v>
      </c>
      <c r="Q1706" s="24">
        <v>0</v>
      </c>
      <c r="R1706" s="24">
        <v>0</v>
      </c>
      <c r="S1706" s="24">
        <v>0</v>
      </c>
      <c r="T1706" s="24">
        <v>0</v>
      </c>
      <c r="U1706" s="24">
        <f t="shared" si="78"/>
        <v>0</v>
      </c>
      <c r="V1706" s="24">
        <f t="shared" si="79"/>
        <v>0</v>
      </c>
      <c r="W1706" s="24">
        <f t="shared" si="80"/>
        <v>1</v>
      </c>
    </row>
    <row r="1707" spans="1:23" x14ac:dyDescent="0.25">
      <c r="A1707" s="24" t="s">
        <v>381</v>
      </c>
      <c r="B1707" s="8" t="s">
        <v>878</v>
      </c>
      <c r="C1707" s="8" t="s">
        <v>731</v>
      </c>
      <c r="D1707" s="8" t="s">
        <v>725</v>
      </c>
      <c r="E1707" s="24">
        <v>0</v>
      </c>
      <c r="F1707" s="24">
        <v>0</v>
      </c>
      <c r="G1707" s="24">
        <v>0</v>
      </c>
      <c r="H1707" s="24">
        <v>0</v>
      </c>
      <c r="I1707" s="24">
        <v>0</v>
      </c>
      <c r="J1707" s="24">
        <v>0</v>
      </c>
      <c r="K1707" s="24">
        <v>0</v>
      </c>
      <c r="L1707" s="24">
        <v>0</v>
      </c>
      <c r="M1707" s="24">
        <v>0</v>
      </c>
      <c r="N1707" s="24">
        <v>0</v>
      </c>
      <c r="O1707" s="24">
        <v>0</v>
      </c>
      <c r="P1707" s="24">
        <v>0</v>
      </c>
      <c r="Q1707" s="24">
        <v>0</v>
      </c>
      <c r="R1707" s="24">
        <v>0</v>
      </c>
      <c r="S1707" s="24">
        <v>0</v>
      </c>
      <c r="T1707" s="24">
        <v>0</v>
      </c>
      <c r="U1707" s="24">
        <f t="shared" si="78"/>
        <v>0</v>
      </c>
      <c r="V1707" s="24">
        <f t="shared" si="79"/>
        <v>0</v>
      </c>
      <c r="W1707" s="24">
        <f t="shared" si="80"/>
        <v>1</v>
      </c>
    </row>
    <row r="1708" spans="1:23" x14ac:dyDescent="0.25">
      <c r="A1708" s="24" t="s">
        <v>1618</v>
      </c>
      <c r="B1708" s="8" t="s">
        <v>122</v>
      </c>
      <c r="C1708" s="8" t="s">
        <v>2</v>
      </c>
      <c r="D1708" s="8" t="s">
        <v>715</v>
      </c>
      <c r="E1708" s="24">
        <v>0</v>
      </c>
      <c r="F1708" s="24">
        <v>0</v>
      </c>
      <c r="G1708" s="24">
        <v>0</v>
      </c>
      <c r="H1708" s="24">
        <v>0</v>
      </c>
      <c r="I1708" s="24">
        <v>0</v>
      </c>
      <c r="J1708" s="24">
        <v>0</v>
      </c>
      <c r="K1708" s="24">
        <v>0</v>
      </c>
      <c r="L1708" s="24">
        <v>0</v>
      </c>
      <c r="M1708" s="24">
        <v>0</v>
      </c>
      <c r="N1708" s="24">
        <v>0</v>
      </c>
      <c r="O1708" s="24">
        <v>0</v>
      </c>
      <c r="P1708" s="24">
        <v>0</v>
      </c>
      <c r="Q1708" s="24">
        <v>0</v>
      </c>
      <c r="R1708" s="24">
        <v>0</v>
      </c>
      <c r="S1708" s="24">
        <v>0</v>
      </c>
      <c r="T1708" s="24">
        <v>0</v>
      </c>
      <c r="U1708" s="24">
        <f t="shared" si="78"/>
        <v>0</v>
      </c>
      <c r="V1708" s="24">
        <f t="shared" si="79"/>
        <v>0</v>
      </c>
      <c r="W1708" s="24">
        <f t="shared" si="80"/>
        <v>1</v>
      </c>
    </row>
    <row r="1709" spans="1:23" x14ac:dyDescent="0.25">
      <c r="A1709" s="24" t="s">
        <v>479</v>
      </c>
      <c r="B1709" s="8" t="s">
        <v>2863</v>
      </c>
      <c r="C1709" s="8" t="s">
        <v>705</v>
      </c>
      <c r="D1709" s="8" t="s">
        <v>707</v>
      </c>
      <c r="E1709" s="24">
        <v>0</v>
      </c>
      <c r="F1709" s="24">
        <v>0</v>
      </c>
      <c r="G1709" s="24">
        <v>0</v>
      </c>
      <c r="H1709" s="24">
        <v>0</v>
      </c>
      <c r="I1709" s="24">
        <v>0</v>
      </c>
      <c r="J1709" s="24">
        <v>0</v>
      </c>
      <c r="K1709" s="24">
        <v>0</v>
      </c>
      <c r="L1709" s="24">
        <v>0</v>
      </c>
      <c r="M1709" s="24">
        <v>0</v>
      </c>
      <c r="N1709" s="24">
        <v>0</v>
      </c>
      <c r="O1709" s="24">
        <v>0</v>
      </c>
      <c r="P1709" s="24">
        <v>0</v>
      </c>
      <c r="Q1709" s="24">
        <v>0</v>
      </c>
      <c r="R1709" s="24">
        <v>0</v>
      </c>
      <c r="S1709" s="24">
        <v>0</v>
      </c>
      <c r="T1709" s="24">
        <v>0</v>
      </c>
      <c r="U1709" s="24">
        <f t="shared" si="78"/>
        <v>0</v>
      </c>
      <c r="V1709" s="24">
        <f t="shared" si="79"/>
        <v>0</v>
      </c>
      <c r="W1709" s="24">
        <f t="shared" si="80"/>
        <v>1</v>
      </c>
    </row>
    <row r="1710" spans="1:23" x14ac:dyDescent="0.25">
      <c r="A1710" s="24" t="s">
        <v>2085</v>
      </c>
      <c r="B1710" s="8" t="s">
        <v>2864</v>
      </c>
      <c r="C1710" s="8" t="s">
        <v>731</v>
      </c>
      <c r="D1710" s="8" t="s">
        <v>717</v>
      </c>
      <c r="E1710" s="24">
        <v>0</v>
      </c>
      <c r="F1710" s="24">
        <v>0</v>
      </c>
      <c r="G1710" s="24">
        <v>0</v>
      </c>
      <c r="H1710" s="24">
        <v>0</v>
      </c>
      <c r="I1710" s="24">
        <v>0</v>
      </c>
      <c r="J1710" s="24">
        <v>0</v>
      </c>
      <c r="K1710" s="24">
        <v>0</v>
      </c>
      <c r="L1710" s="24">
        <v>0</v>
      </c>
      <c r="M1710" s="24">
        <v>0</v>
      </c>
      <c r="N1710" s="24">
        <v>0</v>
      </c>
      <c r="O1710" s="24">
        <v>0</v>
      </c>
      <c r="P1710" s="24">
        <v>0</v>
      </c>
      <c r="Q1710" s="24">
        <v>0</v>
      </c>
      <c r="R1710" s="24">
        <v>0</v>
      </c>
      <c r="S1710" s="24">
        <v>0</v>
      </c>
      <c r="T1710" s="24">
        <v>0</v>
      </c>
      <c r="U1710" s="24">
        <f t="shared" si="78"/>
        <v>0</v>
      </c>
      <c r="V1710" s="24">
        <f t="shared" si="79"/>
        <v>0</v>
      </c>
      <c r="W1710" s="24">
        <f t="shared" si="80"/>
        <v>1</v>
      </c>
    </row>
    <row r="1711" spans="1:23" x14ac:dyDescent="0.25">
      <c r="A1711" s="24" t="s">
        <v>132</v>
      </c>
      <c r="B1711" s="8" t="s">
        <v>2865</v>
      </c>
      <c r="C1711" s="8" t="s">
        <v>2035</v>
      </c>
      <c r="D1711" s="8" t="s">
        <v>726</v>
      </c>
      <c r="E1711" s="24">
        <v>0</v>
      </c>
      <c r="F1711" s="24">
        <v>0</v>
      </c>
      <c r="G1711" s="24">
        <v>0</v>
      </c>
      <c r="H1711" s="24">
        <v>0</v>
      </c>
      <c r="I1711" s="24">
        <v>0</v>
      </c>
      <c r="J1711" s="24">
        <v>0</v>
      </c>
      <c r="K1711" s="24">
        <v>0</v>
      </c>
      <c r="L1711" s="24">
        <v>0</v>
      </c>
      <c r="M1711" s="24">
        <v>0</v>
      </c>
      <c r="N1711" s="24">
        <v>0</v>
      </c>
      <c r="O1711" s="24">
        <v>0</v>
      </c>
      <c r="P1711" s="24">
        <v>0</v>
      </c>
      <c r="Q1711" s="24">
        <v>0</v>
      </c>
      <c r="R1711" s="24">
        <v>0</v>
      </c>
      <c r="S1711" s="24">
        <v>0</v>
      </c>
      <c r="T1711" s="24">
        <v>0</v>
      </c>
      <c r="U1711" s="24">
        <f t="shared" si="78"/>
        <v>0</v>
      </c>
      <c r="V1711" s="24">
        <f t="shared" si="79"/>
        <v>0</v>
      </c>
      <c r="W1711" s="24">
        <f t="shared" si="80"/>
        <v>1</v>
      </c>
    </row>
    <row r="1712" spans="1:23" x14ac:dyDescent="0.25">
      <c r="A1712" s="24" t="s">
        <v>302</v>
      </c>
      <c r="B1712" s="8" t="s">
        <v>255</v>
      </c>
      <c r="C1712" s="8" t="s">
        <v>737</v>
      </c>
      <c r="D1712" s="8" t="s">
        <v>728</v>
      </c>
      <c r="E1712" s="24">
        <v>0</v>
      </c>
      <c r="F1712" s="24">
        <v>0</v>
      </c>
      <c r="G1712" s="24">
        <v>0</v>
      </c>
      <c r="H1712" s="24">
        <v>0</v>
      </c>
      <c r="I1712" s="24">
        <v>0</v>
      </c>
      <c r="J1712" s="24">
        <v>0</v>
      </c>
      <c r="K1712" s="24">
        <v>0</v>
      </c>
      <c r="L1712" s="24">
        <v>0</v>
      </c>
      <c r="M1712" s="24">
        <v>0</v>
      </c>
      <c r="N1712" s="24">
        <v>0</v>
      </c>
      <c r="O1712" s="24">
        <v>0</v>
      </c>
      <c r="P1712" s="24">
        <v>0</v>
      </c>
      <c r="Q1712" s="24">
        <v>0</v>
      </c>
      <c r="R1712" s="24">
        <v>0</v>
      </c>
      <c r="S1712" s="24">
        <v>0</v>
      </c>
      <c r="T1712" s="24">
        <v>0</v>
      </c>
      <c r="U1712" s="24">
        <f t="shared" si="78"/>
        <v>0</v>
      </c>
      <c r="V1712" s="24">
        <f t="shared" si="79"/>
        <v>0</v>
      </c>
      <c r="W1712" s="24">
        <f t="shared" si="80"/>
        <v>1</v>
      </c>
    </row>
    <row r="1713" spans="1:23" x14ac:dyDescent="0.25">
      <c r="A1713" s="24" t="s">
        <v>479</v>
      </c>
      <c r="B1713" s="8" t="s">
        <v>2866</v>
      </c>
      <c r="C1713" s="8" t="s">
        <v>1</v>
      </c>
      <c r="D1713" s="8" t="s">
        <v>727</v>
      </c>
      <c r="E1713" s="24">
        <v>0</v>
      </c>
      <c r="F1713" s="24">
        <v>0</v>
      </c>
      <c r="G1713" s="24">
        <v>0</v>
      </c>
      <c r="H1713" s="24">
        <v>0</v>
      </c>
      <c r="I1713" s="24">
        <v>0</v>
      </c>
      <c r="J1713" s="24">
        <v>0</v>
      </c>
      <c r="K1713" s="24">
        <v>0</v>
      </c>
      <c r="L1713" s="24">
        <v>0</v>
      </c>
      <c r="M1713" s="24">
        <v>0</v>
      </c>
      <c r="N1713" s="24">
        <v>0</v>
      </c>
      <c r="O1713" s="24">
        <v>0</v>
      </c>
      <c r="P1713" s="24">
        <v>0</v>
      </c>
      <c r="Q1713" s="24">
        <v>0</v>
      </c>
      <c r="R1713" s="24">
        <v>0</v>
      </c>
      <c r="S1713" s="24">
        <v>0</v>
      </c>
      <c r="T1713" s="24">
        <v>0</v>
      </c>
      <c r="U1713" s="24">
        <f t="shared" si="78"/>
        <v>0</v>
      </c>
      <c r="V1713" s="24">
        <f t="shared" si="79"/>
        <v>0</v>
      </c>
      <c r="W1713" s="24">
        <f t="shared" si="80"/>
        <v>1</v>
      </c>
    </row>
    <row r="1714" spans="1:23" x14ac:dyDescent="0.25">
      <c r="A1714" s="24" t="s">
        <v>2867</v>
      </c>
      <c r="B1714" s="8" t="s">
        <v>759</v>
      </c>
      <c r="C1714" s="8" t="s">
        <v>705</v>
      </c>
      <c r="D1714" s="8" t="s">
        <v>706</v>
      </c>
      <c r="E1714" s="24">
        <v>0</v>
      </c>
      <c r="F1714" s="24">
        <v>0</v>
      </c>
      <c r="G1714" s="24">
        <v>0</v>
      </c>
      <c r="H1714" s="24">
        <v>0</v>
      </c>
      <c r="I1714" s="24">
        <v>0</v>
      </c>
      <c r="J1714" s="24">
        <v>0</v>
      </c>
      <c r="K1714" s="24">
        <v>0</v>
      </c>
      <c r="L1714" s="24">
        <v>0</v>
      </c>
      <c r="M1714" s="24">
        <v>0</v>
      </c>
      <c r="N1714" s="24">
        <v>0</v>
      </c>
      <c r="O1714" s="24">
        <v>0</v>
      </c>
      <c r="P1714" s="24">
        <v>0</v>
      </c>
      <c r="Q1714" s="24">
        <v>0</v>
      </c>
      <c r="R1714" s="24">
        <v>0</v>
      </c>
      <c r="S1714" s="24">
        <v>0</v>
      </c>
      <c r="T1714" s="24">
        <v>0</v>
      </c>
      <c r="U1714" s="24">
        <f t="shared" si="78"/>
        <v>0</v>
      </c>
      <c r="V1714" s="24">
        <f t="shared" si="79"/>
        <v>0</v>
      </c>
      <c r="W1714" s="24">
        <f t="shared" si="80"/>
        <v>1</v>
      </c>
    </row>
    <row r="1715" spans="1:23" x14ac:dyDescent="0.25">
      <c r="A1715" s="24" t="s">
        <v>422</v>
      </c>
      <c r="B1715" s="8" t="s">
        <v>85</v>
      </c>
      <c r="C1715" s="8" t="s">
        <v>2035</v>
      </c>
      <c r="D1715" s="8" t="s">
        <v>726</v>
      </c>
      <c r="E1715" s="24">
        <v>0</v>
      </c>
      <c r="F1715" s="24">
        <v>0</v>
      </c>
      <c r="G1715" s="24">
        <v>0</v>
      </c>
      <c r="H1715" s="24">
        <v>0</v>
      </c>
      <c r="I1715" s="24">
        <v>0</v>
      </c>
      <c r="J1715" s="24">
        <v>0</v>
      </c>
      <c r="K1715" s="24">
        <v>0</v>
      </c>
      <c r="L1715" s="24">
        <v>0</v>
      </c>
      <c r="M1715" s="24">
        <v>0</v>
      </c>
      <c r="N1715" s="24">
        <v>0</v>
      </c>
      <c r="O1715" s="24">
        <v>0</v>
      </c>
      <c r="P1715" s="24">
        <v>0</v>
      </c>
      <c r="Q1715" s="24">
        <v>0</v>
      </c>
      <c r="R1715" s="24">
        <v>0</v>
      </c>
      <c r="S1715" s="24">
        <v>0</v>
      </c>
      <c r="T1715" s="24">
        <v>0</v>
      </c>
      <c r="U1715" s="24">
        <f t="shared" si="78"/>
        <v>0</v>
      </c>
      <c r="V1715" s="24">
        <f t="shared" si="79"/>
        <v>0</v>
      </c>
      <c r="W1715" s="24">
        <f t="shared" si="80"/>
        <v>1</v>
      </c>
    </row>
    <row r="1716" spans="1:23" x14ac:dyDescent="0.25">
      <c r="A1716" s="24" t="s">
        <v>2094</v>
      </c>
      <c r="B1716" s="8" t="s">
        <v>765</v>
      </c>
      <c r="C1716" s="8" t="s">
        <v>705</v>
      </c>
      <c r="D1716" s="8" t="s">
        <v>846</v>
      </c>
      <c r="E1716" s="24">
        <v>0</v>
      </c>
      <c r="F1716" s="24">
        <v>0</v>
      </c>
      <c r="G1716" s="24">
        <v>0</v>
      </c>
      <c r="H1716" s="24">
        <v>0</v>
      </c>
      <c r="I1716" s="24">
        <v>0</v>
      </c>
      <c r="J1716" s="24">
        <v>0</v>
      </c>
      <c r="K1716" s="24">
        <v>0</v>
      </c>
      <c r="L1716" s="24">
        <v>0</v>
      </c>
      <c r="M1716" s="24">
        <v>0</v>
      </c>
      <c r="N1716" s="24">
        <v>0</v>
      </c>
      <c r="O1716" s="24">
        <v>0</v>
      </c>
      <c r="P1716" s="24">
        <v>0</v>
      </c>
      <c r="Q1716" s="24">
        <v>0</v>
      </c>
      <c r="R1716" s="24">
        <v>0</v>
      </c>
      <c r="S1716" s="24">
        <v>0</v>
      </c>
      <c r="T1716" s="24">
        <v>0</v>
      </c>
      <c r="U1716" s="24">
        <f t="shared" si="78"/>
        <v>0</v>
      </c>
      <c r="V1716" s="24">
        <f t="shared" si="79"/>
        <v>0</v>
      </c>
      <c r="W1716" s="24">
        <f t="shared" si="80"/>
        <v>1</v>
      </c>
    </row>
    <row r="1717" spans="1:23" x14ac:dyDescent="0.25">
      <c r="A1717" s="24" t="s">
        <v>661</v>
      </c>
      <c r="B1717" s="8" t="s">
        <v>1983</v>
      </c>
      <c r="C1717" s="8" t="s">
        <v>731</v>
      </c>
      <c r="D1717" s="8" t="s">
        <v>706</v>
      </c>
      <c r="E1717" s="24">
        <v>0</v>
      </c>
      <c r="F1717" s="24">
        <v>0</v>
      </c>
      <c r="G1717" s="24">
        <v>0</v>
      </c>
      <c r="H1717" s="24">
        <v>0</v>
      </c>
      <c r="I1717" s="24">
        <v>0</v>
      </c>
      <c r="J1717" s="24">
        <v>0</v>
      </c>
      <c r="K1717" s="24">
        <v>0</v>
      </c>
      <c r="L1717" s="24">
        <v>0</v>
      </c>
      <c r="M1717" s="24">
        <v>0</v>
      </c>
      <c r="N1717" s="24">
        <v>0</v>
      </c>
      <c r="O1717" s="24">
        <v>0</v>
      </c>
      <c r="P1717" s="24">
        <v>0</v>
      </c>
      <c r="Q1717" s="24">
        <v>0</v>
      </c>
      <c r="R1717" s="24">
        <v>0</v>
      </c>
      <c r="S1717" s="24">
        <v>0</v>
      </c>
      <c r="T1717" s="24">
        <v>0</v>
      </c>
      <c r="U1717" s="24">
        <f t="shared" si="78"/>
        <v>0</v>
      </c>
      <c r="V1717" s="24">
        <f t="shared" si="79"/>
        <v>0</v>
      </c>
      <c r="W1717" s="24">
        <f t="shared" si="80"/>
        <v>1</v>
      </c>
    </row>
    <row r="1718" spans="1:23" x14ac:dyDescent="0.25">
      <c r="A1718" s="24" t="s">
        <v>52</v>
      </c>
      <c r="B1718" s="8" t="s">
        <v>295</v>
      </c>
      <c r="C1718" s="8" t="s">
        <v>732</v>
      </c>
      <c r="D1718" s="8" t="s">
        <v>718</v>
      </c>
      <c r="E1718" s="24">
        <v>0</v>
      </c>
      <c r="F1718" s="24">
        <v>0</v>
      </c>
      <c r="G1718" s="24">
        <v>0</v>
      </c>
      <c r="H1718" s="24">
        <v>0</v>
      </c>
      <c r="I1718" s="24">
        <v>0</v>
      </c>
      <c r="J1718" s="24">
        <v>0</v>
      </c>
      <c r="K1718" s="24">
        <v>0</v>
      </c>
      <c r="L1718" s="24">
        <v>0</v>
      </c>
      <c r="M1718" s="24">
        <v>0</v>
      </c>
      <c r="N1718" s="24">
        <v>0</v>
      </c>
      <c r="O1718" s="24">
        <v>0</v>
      </c>
      <c r="P1718" s="24">
        <v>0</v>
      </c>
      <c r="Q1718" s="24">
        <v>0</v>
      </c>
      <c r="R1718" s="24">
        <v>0</v>
      </c>
      <c r="S1718" s="24">
        <v>0</v>
      </c>
      <c r="T1718" s="24">
        <v>0</v>
      </c>
      <c r="U1718" s="24">
        <f t="shared" si="78"/>
        <v>0</v>
      </c>
      <c r="V1718" s="24">
        <f t="shared" si="79"/>
        <v>0</v>
      </c>
      <c r="W1718" s="24">
        <f t="shared" si="80"/>
        <v>1</v>
      </c>
    </row>
    <row r="1719" spans="1:23" x14ac:dyDescent="0.25">
      <c r="A1719" s="24" t="s">
        <v>2049</v>
      </c>
      <c r="B1719" s="8" t="s">
        <v>460</v>
      </c>
      <c r="C1719" s="8" t="s">
        <v>3</v>
      </c>
      <c r="D1719" s="8" t="s">
        <v>846</v>
      </c>
      <c r="E1719" s="24">
        <v>0</v>
      </c>
      <c r="F1719" s="24">
        <v>0</v>
      </c>
      <c r="G1719" s="24">
        <v>0</v>
      </c>
      <c r="H1719" s="24">
        <v>0</v>
      </c>
      <c r="I1719" s="24">
        <v>0</v>
      </c>
      <c r="J1719" s="24">
        <v>0</v>
      </c>
      <c r="K1719" s="24">
        <v>0</v>
      </c>
      <c r="L1719" s="24">
        <v>0</v>
      </c>
      <c r="M1719" s="24">
        <v>0</v>
      </c>
      <c r="N1719" s="24">
        <v>0</v>
      </c>
      <c r="O1719" s="24">
        <v>0</v>
      </c>
      <c r="P1719" s="24">
        <v>0</v>
      </c>
      <c r="Q1719" s="24">
        <v>0</v>
      </c>
      <c r="R1719" s="24">
        <v>0</v>
      </c>
      <c r="S1719" s="24">
        <v>0</v>
      </c>
      <c r="T1719" s="24">
        <v>0</v>
      </c>
      <c r="U1719" s="24">
        <f t="shared" si="78"/>
        <v>0</v>
      </c>
      <c r="V1719" s="24">
        <f t="shared" si="79"/>
        <v>0</v>
      </c>
      <c r="W1719" s="24">
        <f t="shared" si="80"/>
        <v>1</v>
      </c>
    </row>
    <row r="1720" spans="1:23" x14ac:dyDescent="0.25">
      <c r="A1720" s="24" t="s">
        <v>398</v>
      </c>
      <c r="B1720" s="8" t="s">
        <v>2868</v>
      </c>
      <c r="C1720" s="8" t="s">
        <v>2</v>
      </c>
      <c r="D1720" s="8" t="s">
        <v>702</v>
      </c>
      <c r="E1720" s="24">
        <v>0</v>
      </c>
      <c r="F1720" s="24">
        <v>0</v>
      </c>
      <c r="G1720" s="24">
        <v>0</v>
      </c>
      <c r="H1720" s="24">
        <v>0</v>
      </c>
      <c r="I1720" s="24">
        <v>0</v>
      </c>
      <c r="J1720" s="24">
        <v>0</v>
      </c>
      <c r="K1720" s="24">
        <v>0</v>
      </c>
      <c r="L1720" s="24">
        <v>0</v>
      </c>
      <c r="M1720" s="24">
        <v>0</v>
      </c>
      <c r="N1720" s="24">
        <v>0</v>
      </c>
      <c r="O1720" s="24">
        <v>0</v>
      </c>
      <c r="P1720" s="24">
        <v>0</v>
      </c>
      <c r="Q1720" s="24">
        <v>0</v>
      </c>
      <c r="R1720" s="24">
        <v>0</v>
      </c>
      <c r="S1720" s="24">
        <v>0</v>
      </c>
      <c r="T1720" s="24">
        <v>0</v>
      </c>
      <c r="U1720" s="24">
        <f t="shared" si="78"/>
        <v>0</v>
      </c>
      <c r="V1720" s="24">
        <f t="shared" si="79"/>
        <v>0</v>
      </c>
      <c r="W1720" s="24">
        <f t="shared" si="80"/>
        <v>1</v>
      </c>
    </row>
    <row r="1721" spans="1:23" x14ac:dyDescent="0.25">
      <c r="A1721" s="24" t="s">
        <v>563</v>
      </c>
      <c r="B1721" s="8" t="s">
        <v>425</v>
      </c>
      <c r="C1721" s="8" t="s">
        <v>3</v>
      </c>
      <c r="D1721" s="8" t="s">
        <v>716</v>
      </c>
      <c r="E1721" s="24">
        <v>0</v>
      </c>
      <c r="F1721" s="24">
        <v>0</v>
      </c>
      <c r="G1721" s="24">
        <v>0</v>
      </c>
      <c r="H1721" s="24">
        <v>0</v>
      </c>
      <c r="I1721" s="24">
        <v>0</v>
      </c>
      <c r="J1721" s="24">
        <v>0</v>
      </c>
      <c r="K1721" s="24">
        <v>0</v>
      </c>
      <c r="L1721" s="24">
        <v>0</v>
      </c>
      <c r="M1721" s="24">
        <v>0</v>
      </c>
      <c r="N1721" s="24">
        <v>0</v>
      </c>
      <c r="O1721" s="24">
        <v>0</v>
      </c>
      <c r="P1721" s="24">
        <v>0</v>
      </c>
      <c r="Q1721" s="24">
        <v>0</v>
      </c>
      <c r="R1721" s="24">
        <v>0</v>
      </c>
      <c r="S1721" s="24">
        <v>0</v>
      </c>
      <c r="T1721" s="24">
        <v>0</v>
      </c>
      <c r="U1721" s="24">
        <f t="shared" si="78"/>
        <v>0</v>
      </c>
      <c r="V1721" s="24">
        <f t="shared" si="79"/>
        <v>0</v>
      </c>
      <c r="W1721" s="24">
        <f t="shared" si="80"/>
        <v>1</v>
      </c>
    </row>
    <row r="1722" spans="1:23" x14ac:dyDescent="0.25">
      <c r="A1722" s="24" t="s">
        <v>222</v>
      </c>
      <c r="B1722" s="8" t="s">
        <v>251</v>
      </c>
      <c r="C1722" s="8" t="s">
        <v>1</v>
      </c>
      <c r="D1722" s="8" t="s">
        <v>701</v>
      </c>
      <c r="E1722" s="24">
        <v>0</v>
      </c>
      <c r="F1722" s="24">
        <v>0</v>
      </c>
      <c r="G1722" s="24">
        <v>0</v>
      </c>
      <c r="H1722" s="24">
        <v>0</v>
      </c>
      <c r="I1722" s="24">
        <v>0</v>
      </c>
      <c r="J1722" s="24">
        <v>0</v>
      </c>
      <c r="K1722" s="24">
        <v>0</v>
      </c>
      <c r="L1722" s="24">
        <v>0</v>
      </c>
      <c r="M1722" s="24">
        <v>0</v>
      </c>
      <c r="N1722" s="24">
        <v>0</v>
      </c>
      <c r="O1722" s="24">
        <v>0</v>
      </c>
      <c r="P1722" s="24">
        <v>0</v>
      </c>
      <c r="Q1722" s="24">
        <v>0</v>
      </c>
      <c r="R1722" s="24">
        <v>0</v>
      </c>
      <c r="S1722" s="24">
        <v>0</v>
      </c>
      <c r="T1722" s="24">
        <v>0</v>
      </c>
      <c r="U1722" s="24">
        <f t="shared" si="78"/>
        <v>0</v>
      </c>
      <c r="V1722" s="24">
        <f t="shared" si="79"/>
        <v>0</v>
      </c>
      <c r="W1722" s="24">
        <f t="shared" si="80"/>
        <v>1</v>
      </c>
    </row>
    <row r="1723" spans="1:23" x14ac:dyDescent="0.25">
      <c r="A1723" s="24" t="s">
        <v>2085</v>
      </c>
      <c r="B1723" s="8" t="s">
        <v>2742</v>
      </c>
      <c r="C1723" s="8" t="s">
        <v>2</v>
      </c>
      <c r="D1723" s="8" t="s">
        <v>725</v>
      </c>
      <c r="E1723" s="24">
        <v>0</v>
      </c>
      <c r="F1723" s="24">
        <v>0</v>
      </c>
      <c r="G1723" s="24">
        <v>0</v>
      </c>
      <c r="H1723" s="24">
        <v>0</v>
      </c>
      <c r="I1723" s="24">
        <v>0</v>
      </c>
      <c r="J1723" s="24">
        <v>0</v>
      </c>
      <c r="K1723" s="24">
        <v>0</v>
      </c>
      <c r="L1723" s="24">
        <v>0</v>
      </c>
      <c r="M1723" s="24">
        <v>0</v>
      </c>
      <c r="N1723" s="24">
        <v>0</v>
      </c>
      <c r="O1723" s="24">
        <v>0</v>
      </c>
      <c r="P1723" s="24">
        <v>0</v>
      </c>
      <c r="Q1723" s="24">
        <v>0</v>
      </c>
      <c r="R1723" s="24">
        <v>0</v>
      </c>
      <c r="S1723" s="24">
        <v>0</v>
      </c>
      <c r="T1723" s="24">
        <v>0</v>
      </c>
      <c r="U1723" s="24">
        <f t="shared" si="78"/>
        <v>0</v>
      </c>
      <c r="V1723" s="24">
        <f t="shared" si="79"/>
        <v>0</v>
      </c>
      <c r="W1723" s="24">
        <f t="shared" si="80"/>
        <v>1</v>
      </c>
    </row>
    <row r="1724" spans="1:23" x14ac:dyDescent="0.25">
      <c r="A1724" s="24" t="s">
        <v>32</v>
      </c>
      <c r="B1724" s="8" t="s">
        <v>486</v>
      </c>
      <c r="C1724" s="8" t="s">
        <v>3</v>
      </c>
      <c r="D1724" s="8" t="s">
        <v>716</v>
      </c>
      <c r="E1724" s="24">
        <v>0</v>
      </c>
      <c r="F1724" s="24">
        <v>0</v>
      </c>
      <c r="G1724" s="24">
        <v>0</v>
      </c>
      <c r="H1724" s="24">
        <v>0</v>
      </c>
      <c r="I1724" s="24">
        <v>0</v>
      </c>
      <c r="J1724" s="24">
        <v>0</v>
      </c>
      <c r="K1724" s="24">
        <v>0</v>
      </c>
      <c r="L1724" s="24">
        <v>0</v>
      </c>
      <c r="M1724" s="24">
        <v>0</v>
      </c>
      <c r="N1724" s="24">
        <v>0</v>
      </c>
      <c r="O1724" s="24">
        <v>0</v>
      </c>
      <c r="P1724" s="24">
        <v>0</v>
      </c>
      <c r="Q1724" s="24">
        <v>0</v>
      </c>
      <c r="R1724" s="24">
        <v>0</v>
      </c>
      <c r="S1724" s="24">
        <v>0</v>
      </c>
      <c r="T1724" s="24">
        <v>0</v>
      </c>
      <c r="U1724" s="24">
        <f t="shared" si="78"/>
        <v>0</v>
      </c>
      <c r="V1724" s="24">
        <f t="shared" si="79"/>
        <v>0</v>
      </c>
      <c r="W1724" s="24">
        <f t="shared" si="80"/>
        <v>1</v>
      </c>
    </row>
    <row r="1725" spans="1:23" x14ac:dyDescent="0.25">
      <c r="A1725" s="24" t="s">
        <v>32</v>
      </c>
      <c r="B1725" s="8" t="s">
        <v>2869</v>
      </c>
      <c r="C1725" s="8" t="s">
        <v>731</v>
      </c>
      <c r="D1725" s="8" t="s">
        <v>733</v>
      </c>
      <c r="E1725" s="24">
        <v>0</v>
      </c>
      <c r="F1725" s="24">
        <v>0</v>
      </c>
      <c r="G1725" s="24">
        <v>0</v>
      </c>
      <c r="H1725" s="24">
        <v>0</v>
      </c>
      <c r="I1725" s="24">
        <v>0</v>
      </c>
      <c r="J1725" s="24">
        <v>0</v>
      </c>
      <c r="K1725" s="24">
        <v>0</v>
      </c>
      <c r="L1725" s="24">
        <v>0</v>
      </c>
      <c r="M1725" s="24">
        <v>0</v>
      </c>
      <c r="N1725" s="24">
        <v>0</v>
      </c>
      <c r="O1725" s="24">
        <v>0</v>
      </c>
      <c r="P1725" s="24">
        <v>0</v>
      </c>
      <c r="Q1725" s="24">
        <v>0</v>
      </c>
      <c r="R1725" s="24">
        <v>0</v>
      </c>
      <c r="S1725" s="24">
        <v>0</v>
      </c>
      <c r="T1725" s="24">
        <v>0</v>
      </c>
      <c r="U1725" s="24">
        <f t="shared" si="78"/>
        <v>0</v>
      </c>
      <c r="V1725" s="24">
        <f t="shared" si="79"/>
        <v>0</v>
      </c>
      <c r="W1725" s="24">
        <f t="shared" si="80"/>
        <v>1</v>
      </c>
    </row>
    <row r="1726" spans="1:23" x14ac:dyDescent="0.25">
      <c r="A1726" s="24" t="s">
        <v>1194</v>
      </c>
      <c r="B1726" s="8" t="s">
        <v>966</v>
      </c>
      <c r="C1726" s="8" t="s">
        <v>737</v>
      </c>
      <c r="D1726" s="8" t="s">
        <v>701</v>
      </c>
      <c r="E1726" s="24">
        <v>0</v>
      </c>
      <c r="F1726" s="24">
        <v>0</v>
      </c>
      <c r="G1726" s="24">
        <v>0</v>
      </c>
      <c r="H1726" s="24">
        <v>0</v>
      </c>
      <c r="I1726" s="24">
        <v>0</v>
      </c>
      <c r="J1726" s="24">
        <v>0</v>
      </c>
      <c r="K1726" s="24">
        <v>0</v>
      </c>
      <c r="L1726" s="24">
        <v>0</v>
      </c>
      <c r="M1726" s="24">
        <v>0</v>
      </c>
      <c r="N1726" s="24">
        <v>0</v>
      </c>
      <c r="O1726" s="24">
        <v>0</v>
      </c>
      <c r="P1726" s="24">
        <v>0</v>
      </c>
      <c r="Q1726" s="24">
        <v>0</v>
      </c>
      <c r="R1726" s="24">
        <v>0</v>
      </c>
      <c r="S1726" s="24">
        <v>0</v>
      </c>
      <c r="T1726" s="24">
        <v>0</v>
      </c>
      <c r="U1726" s="24">
        <f t="shared" si="78"/>
        <v>0</v>
      </c>
      <c r="V1726" s="24">
        <f t="shared" si="79"/>
        <v>0</v>
      </c>
      <c r="W1726" s="24">
        <f t="shared" si="80"/>
        <v>1</v>
      </c>
    </row>
    <row r="1727" spans="1:23" x14ac:dyDescent="0.25">
      <c r="A1727" s="24" t="s">
        <v>2372</v>
      </c>
      <c r="B1727" s="8" t="s">
        <v>2870</v>
      </c>
      <c r="C1727" s="8" t="s">
        <v>735</v>
      </c>
      <c r="D1727" s="8" t="s">
        <v>711</v>
      </c>
      <c r="E1727" s="24">
        <v>0</v>
      </c>
      <c r="F1727" s="24">
        <v>0</v>
      </c>
      <c r="G1727" s="24">
        <v>0</v>
      </c>
      <c r="H1727" s="24">
        <v>0</v>
      </c>
      <c r="I1727" s="24">
        <v>0</v>
      </c>
      <c r="J1727" s="24">
        <v>0</v>
      </c>
      <c r="K1727" s="24">
        <v>0</v>
      </c>
      <c r="L1727" s="24">
        <v>0</v>
      </c>
      <c r="M1727" s="24">
        <v>0</v>
      </c>
      <c r="N1727" s="24">
        <v>0</v>
      </c>
      <c r="O1727" s="24">
        <v>0</v>
      </c>
      <c r="P1727" s="24">
        <v>0</v>
      </c>
      <c r="Q1727" s="24">
        <v>0</v>
      </c>
      <c r="R1727" s="24">
        <v>0</v>
      </c>
      <c r="S1727" s="24">
        <v>0</v>
      </c>
      <c r="T1727" s="24">
        <v>0</v>
      </c>
      <c r="U1727" s="24">
        <f t="shared" si="78"/>
        <v>0</v>
      </c>
      <c r="V1727" s="24">
        <f t="shared" si="79"/>
        <v>0</v>
      </c>
      <c r="W1727" s="24">
        <f t="shared" si="80"/>
        <v>1</v>
      </c>
    </row>
    <row r="1728" spans="1:23" x14ac:dyDescent="0.25">
      <c r="A1728" s="24" t="s">
        <v>1098</v>
      </c>
      <c r="B1728" s="8" t="s">
        <v>637</v>
      </c>
      <c r="C1728" s="8" t="s">
        <v>732</v>
      </c>
      <c r="D1728" s="8" t="s">
        <v>708</v>
      </c>
      <c r="E1728" s="24">
        <v>0</v>
      </c>
      <c r="F1728" s="24">
        <v>0</v>
      </c>
      <c r="G1728" s="24">
        <v>0</v>
      </c>
      <c r="H1728" s="24">
        <v>0</v>
      </c>
      <c r="I1728" s="24">
        <v>0</v>
      </c>
      <c r="J1728" s="24">
        <v>0</v>
      </c>
      <c r="K1728" s="24">
        <v>0</v>
      </c>
      <c r="L1728" s="24">
        <v>0</v>
      </c>
      <c r="M1728" s="24">
        <v>0</v>
      </c>
      <c r="N1728" s="24">
        <v>0</v>
      </c>
      <c r="O1728" s="24">
        <v>0</v>
      </c>
      <c r="P1728" s="24">
        <v>0</v>
      </c>
      <c r="Q1728" s="24">
        <v>0</v>
      </c>
      <c r="R1728" s="24">
        <v>0</v>
      </c>
      <c r="S1728" s="24">
        <v>0</v>
      </c>
      <c r="T1728" s="24">
        <v>0</v>
      </c>
      <c r="U1728" s="24">
        <f t="shared" si="78"/>
        <v>0</v>
      </c>
      <c r="V1728" s="24">
        <f t="shared" si="79"/>
        <v>0</v>
      </c>
      <c r="W1728" s="24">
        <f t="shared" si="80"/>
        <v>1</v>
      </c>
    </row>
    <row r="1729" spans="1:23" x14ac:dyDescent="0.25">
      <c r="A1729" s="24" t="s">
        <v>2871</v>
      </c>
      <c r="B1729" s="8" t="s">
        <v>2872</v>
      </c>
      <c r="C1729" s="8" t="s">
        <v>705</v>
      </c>
      <c r="D1729" s="8" t="s">
        <v>716</v>
      </c>
      <c r="E1729" s="24">
        <v>0</v>
      </c>
      <c r="F1729" s="24">
        <v>0</v>
      </c>
      <c r="G1729" s="24">
        <v>0</v>
      </c>
      <c r="H1729" s="24">
        <v>0</v>
      </c>
      <c r="I1729" s="24">
        <v>0</v>
      </c>
      <c r="J1729" s="24">
        <v>0</v>
      </c>
      <c r="K1729" s="24">
        <v>0</v>
      </c>
      <c r="L1729" s="24">
        <v>0</v>
      </c>
      <c r="M1729" s="24">
        <v>0</v>
      </c>
      <c r="N1729" s="24">
        <v>0</v>
      </c>
      <c r="O1729" s="24">
        <v>0</v>
      </c>
      <c r="P1729" s="24">
        <v>0</v>
      </c>
      <c r="Q1729" s="24">
        <v>0</v>
      </c>
      <c r="R1729" s="24">
        <v>0</v>
      </c>
      <c r="S1729" s="24">
        <v>0</v>
      </c>
      <c r="T1729" s="24">
        <v>0</v>
      </c>
      <c r="U1729" s="24">
        <f t="shared" si="78"/>
        <v>0</v>
      </c>
      <c r="V1729" s="24">
        <f t="shared" si="79"/>
        <v>0</v>
      </c>
      <c r="W1729" s="24">
        <f t="shared" si="80"/>
        <v>1</v>
      </c>
    </row>
    <row r="1730" spans="1:23" x14ac:dyDescent="0.25">
      <c r="A1730" s="24" t="s">
        <v>2874</v>
      </c>
      <c r="B1730" s="8" t="s">
        <v>1351</v>
      </c>
      <c r="C1730" s="8" t="s">
        <v>735</v>
      </c>
      <c r="D1730" s="8" t="s">
        <v>717</v>
      </c>
      <c r="E1730" s="24">
        <v>0</v>
      </c>
      <c r="F1730" s="24">
        <v>0</v>
      </c>
      <c r="G1730" s="24">
        <v>0</v>
      </c>
      <c r="H1730" s="24">
        <v>0</v>
      </c>
      <c r="I1730" s="24">
        <v>0</v>
      </c>
      <c r="J1730" s="24">
        <v>0</v>
      </c>
      <c r="K1730" s="24">
        <v>0</v>
      </c>
      <c r="L1730" s="24">
        <v>0</v>
      </c>
      <c r="M1730" s="24">
        <v>0</v>
      </c>
      <c r="N1730" s="24">
        <v>0</v>
      </c>
      <c r="O1730" s="24">
        <v>0</v>
      </c>
      <c r="P1730" s="24">
        <v>0</v>
      </c>
      <c r="Q1730" s="24">
        <v>0</v>
      </c>
      <c r="R1730" s="24">
        <v>0</v>
      </c>
      <c r="S1730" s="24">
        <v>0</v>
      </c>
      <c r="T1730" s="24">
        <v>0</v>
      </c>
      <c r="U1730" s="24">
        <f t="shared" si="78"/>
        <v>0</v>
      </c>
      <c r="V1730" s="24">
        <f t="shared" si="79"/>
        <v>0</v>
      </c>
      <c r="W1730" s="24">
        <f t="shared" si="80"/>
        <v>1</v>
      </c>
    </row>
    <row r="1731" spans="1:23" x14ac:dyDescent="0.25">
      <c r="A1731" s="24" t="s">
        <v>305</v>
      </c>
      <c r="B1731" s="8" t="s">
        <v>2873</v>
      </c>
      <c r="C1731" s="8" t="s">
        <v>1</v>
      </c>
      <c r="D1731" s="8" t="s">
        <v>706</v>
      </c>
      <c r="E1731" s="24">
        <v>0</v>
      </c>
      <c r="F1731" s="24">
        <v>0</v>
      </c>
      <c r="G1731" s="24">
        <v>0</v>
      </c>
      <c r="H1731" s="24">
        <v>0</v>
      </c>
      <c r="I1731" s="24">
        <v>0</v>
      </c>
      <c r="J1731" s="24">
        <v>0</v>
      </c>
      <c r="K1731" s="24">
        <v>0</v>
      </c>
      <c r="L1731" s="24">
        <v>0</v>
      </c>
      <c r="M1731" s="24">
        <v>0</v>
      </c>
      <c r="N1731" s="24">
        <v>0</v>
      </c>
      <c r="O1731" s="24">
        <v>0</v>
      </c>
      <c r="P1731" s="24">
        <v>0</v>
      </c>
      <c r="Q1731" s="24">
        <v>0</v>
      </c>
      <c r="R1731" s="24">
        <v>0</v>
      </c>
      <c r="S1731" s="24">
        <v>0</v>
      </c>
      <c r="T1731" s="24">
        <v>0</v>
      </c>
      <c r="U1731" s="24">
        <f t="shared" ref="U1731:U1794" si="81">T1731/16.875</f>
        <v>0</v>
      </c>
      <c r="V1731" s="24">
        <f t="shared" ref="V1731:V1794" si="82">IF(T1731 &gt;= 500,U1731*1.1,IF(T1731 &gt; 400,U1731,IF(T1731&gt;300,U1731*0.9,IF(T1731&gt;200,U1731*0.8,IF(T1731&gt;100,U1731*0.7,U1731*0.6)))))</f>
        <v>0</v>
      </c>
      <c r="W1731" s="24">
        <f t="shared" ref="W1731:W1794" si="83">IF(V1731 &lt; 1.5,1,V1731)</f>
        <v>1</v>
      </c>
    </row>
    <row r="1732" spans="1:23" x14ac:dyDescent="0.25">
      <c r="A1732" s="24" t="s">
        <v>111</v>
      </c>
      <c r="B1732" s="8" t="s">
        <v>2875</v>
      </c>
      <c r="C1732" s="8" t="s">
        <v>1</v>
      </c>
      <c r="D1732" s="8" t="s">
        <v>699</v>
      </c>
      <c r="E1732" s="24">
        <v>0</v>
      </c>
      <c r="F1732" s="24">
        <v>0</v>
      </c>
      <c r="G1732" s="24">
        <v>0</v>
      </c>
      <c r="H1732" s="24">
        <v>0</v>
      </c>
      <c r="I1732" s="24">
        <v>0</v>
      </c>
      <c r="J1732" s="24">
        <v>0</v>
      </c>
      <c r="K1732" s="24">
        <v>0</v>
      </c>
      <c r="L1732" s="24">
        <v>0</v>
      </c>
      <c r="M1732" s="24">
        <v>0</v>
      </c>
      <c r="N1732" s="24">
        <v>0</v>
      </c>
      <c r="O1732" s="24">
        <v>0</v>
      </c>
      <c r="P1732" s="24">
        <v>0</v>
      </c>
      <c r="Q1732" s="24">
        <v>0</v>
      </c>
      <c r="R1732" s="24">
        <v>0</v>
      </c>
      <c r="S1732" s="24">
        <v>0</v>
      </c>
      <c r="T1732" s="24">
        <v>0</v>
      </c>
      <c r="U1732" s="24">
        <f t="shared" si="81"/>
        <v>0</v>
      </c>
      <c r="V1732" s="24">
        <f t="shared" si="82"/>
        <v>0</v>
      </c>
      <c r="W1732" s="24">
        <f t="shared" si="83"/>
        <v>1</v>
      </c>
    </row>
    <row r="1733" spans="1:23" x14ac:dyDescent="0.25">
      <c r="A1733" s="24" t="s">
        <v>197</v>
      </c>
      <c r="B1733" s="8" t="s">
        <v>431</v>
      </c>
      <c r="C1733" s="8" t="s">
        <v>3</v>
      </c>
      <c r="D1733" s="8" t="s">
        <v>726</v>
      </c>
      <c r="E1733" s="24">
        <v>0</v>
      </c>
      <c r="F1733" s="24">
        <v>0</v>
      </c>
      <c r="G1733" s="24">
        <v>0</v>
      </c>
      <c r="H1733" s="24">
        <v>0</v>
      </c>
      <c r="I1733" s="24">
        <v>0</v>
      </c>
      <c r="J1733" s="24">
        <v>0</v>
      </c>
      <c r="K1733" s="24">
        <v>0</v>
      </c>
      <c r="L1733" s="24">
        <v>0</v>
      </c>
      <c r="M1733" s="24">
        <v>0</v>
      </c>
      <c r="N1733" s="24">
        <v>0</v>
      </c>
      <c r="O1733" s="24">
        <v>0</v>
      </c>
      <c r="P1733" s="24">
        <v>0</v>
      </c>
      <c r="Q1733" s="24">
        <v>0</v>
      </c>
      <c r="R1733" s="24">
        <v>0</v>
      </c>
      <c r="S1733" s="24">
        <v>0</v>
      </c>
      <c r="T1733" s="24">
        <v>0</v>
      </c>
      <c r="U1733" s="24">
        <f t="shared" si="81"/>
        <v>0</v>
      </c>
      <c r="V1733" s="24">
        <f t="shared" si="82"/>
        <v>0</v>
      </c>
      <c r="W1733" s="24">
        <f t="shared" si="83"/>
        <v>1</v>
      </c>
    </row>
    <row r="1734" spans="1:23" x14ac:dyDescent="0.25">
      <c r="A1734" s="24" t="s">
        <v>2876</v>
      </c>
      <c r="B1734" s="8" t="s">
        <v>449</v>
      </c>
      <c r="C1734" s="8" t="s">
        <v>2</v>
      </c>
      <c r="D1734" s="8" t="s">
        <v>716</v>
      </c>
      <c r="E1734" s="24">
        <v>0</v>
      </c>
      <c r="F1734" s="24">
        <v>0</v>
      </c>
      <c r="G1734" s="24">
        <v>0</v>
      </c>
      <c r="H1734" s="24">
        <v>0</v>
      </c>
      <c r="I1734" s="24">
        <v>0</v>
      </c>
      <c r="J1734" s="24">
        <v>0</v>
      </c>
      <c r="K1734" s="24">
        <v>0</v>
      </c>
      <c r="L1734" s="24">
        <v>0</v>
      </c>
      <c r="M1734" s="24">
        <v>0</v>
      </c>
      <c r="N1734" s="24">
        <v>0</v>
      </c>
      <c r="O1734" s="24">
        <v>0</v>
      </c>
      <c r="P1734" s="24">
        <v>0</v>
      </c>
      <c r="Q1734" s="24">
        <v>0</v>
      </c>
      <c r="R1734" s="24">
        <v>0</v>
      </c>
      <c r="S1734" s="24">
        <v>0</v>
      </c>
      <c r="T1734" s="24">
        <v>0</v>
      </c>
      <c r="U1734" s="24">
        <f t="shared" si="81"/>
        <v>0</v>
      </c>
      <c r="V1734" s="24">
        <f t="shared" si="82"/>
        <v>0</v>
      </c>
      <c r="W1734" s="24">
        <f t="shared" si="83"/>
        <v>1</v>
      </c>
    </row>
    <row r="1735" spans="1:23" x14ac:dyDescent="0.25">
      <c r="A1735" s="24" t="s">
        <v>257</v>
      </c>
      <c r="B1735" s="8" t="s">
        <v>2877</v>
      </c>
      <c r="C1735" s="8" t="s">
        <v>735</v>
      </c>
      <c r="D1735" s="8" t="s">
        <v>711</v>
      </c>
      <c r="E1735" s="24">
        <v>0</v>
      </c>
      <c r="F1735" s="24">
        <v>0</v>
      </c>
      <c r="G1735" s="24">
        <v>0</v>
      </c>
      <c r="H1735" s="24">
        <v>0</v>
      </c>
      <c r="I1735" s="24">
        <v>0</v>
      </c>
      <c r="J1735" s="24">
        <v>0</v>
      </c>
      <c r="K1735" s="24">
        <v>0</v>
      </c>
      <c r="L1735" s="24">
        <v>0</v>
      </c>
      <c r="M1735" s="24">
        <v>0</v>
      </c>
      <c r="N1735" s="24">
        <v>0</v>
      </c>
      <c r="O1735" s="24">
        <v>0</v>
      </c>
      <c r="P1735" s="24">
        <v>0</v>
      </c>
      <c r="Q1735" s="24">
        <v>0</v>
      </c>
      <c r="R1735" s="24">
        <v>0</v>
      </c>
      <c r="S1735" s="24">
        <v>0</v>
      </c>
      <c r="T1735" s="24">
        <v>0</v>
      </c>
      <c r="U1735" s="24">
        <f t="shared" si="81"/>
        <v>0</v>
      </c>
      <c r="V1735" s="24">
        <f t="shared" si="82"/>
        <v>0</v>
      </c>
      <c r="W1735" s="24">
        <f t="shared" si="83"/>
        <v>1</v>
      </c>
    </row>
    <row r="1736" spans="1:23" x14ac:dyDescent="0.25">
      <c r="A1736" s="24" t="s">
        <v>84</v>
      </c>
      <c r="B1736" s="8" t="s">
        <v>2878</v>
      </c>
      <c r="C1736" s="8" t="s">
        <v>732</v>
      </c>
      <c r="D1736" s="8" t="s">
        <v>711</v>
      </c>
      <c r="E1736" s="24">
        <v>0</v>
      </c>
      <c r="F1736" s="24">
        <v>0</v>
      </c>
      <c r="G1736" s="24">
        <v>0</v>
      </c>
      <c r="H1736" s="24">
        <v>0</v>
      </c>
      <c r="I1736" s="24">
        <v>0</v>
      </c>
      <c r="J1736" s="24">
        <v>0</v>
      </c>
      <c r="K1736" s="24">
        <v>0</v>
      </c>
      <c r="L1736" s="24">
        <v>0</v>
      </c>
      <c r="M1736" s="24">
        <v>0</v>
      </c>
      <c r="N1736" s="24">
        <v>0</v>
      </c>
      <c r="O1736" s="24">
        <v>0</v>
      </c>
      <c r="P1736" s="24">
        <v>0</v>
      </c>
      <c r="Q1736" s="24">
        <v>0</v>
      </c>
      <c r="R1736" s="24">
        <v>0</v>
      </c>
      <c r="S1736" s="24">
        <v>0</v>
      </c>
      <c r="T1736" s="24">
        <v>0</v>
      </c>
      <c r="U1736" s="24">
        <f t="shared" si="81"/>
        <v>0</v>
      </c>
      <c r="V1736" s="24">
        <f t="shared" si="82"/>
        <v>0</v>
      </c>
      <c r="W1736" s="24">
        <f t="shared" si="83"/>
        <v>1</v>
      </c>
    </row>
    <row r="1737" spans="1:23" x14ac:dyDescent="0.25">
      <c r="A1737" s="24" t="s">
        <v>1860</v>
      </c>
      <c r="B1737" s="8" t="s">
        <v>1474</v>
      </c>
      <c r="C1737" s="8" t="s">
        <v>731</v>
      </c>
      <c r="D1737" s="8" t="s">
        <v>716</v>
      </c>
      <c r="E1737" s="24">
        <v>0</v>
      </c>
      <c r="F1737" s="24">
        <v>0</v>
      </c>
      <c r="G1737" s="24">
        <v>0</v>
      </c>
      <c r="H1737" s="24">
        <v>0</v>
      </c>
      <c r="I1737" s="24">
        <v>0</v>
      </c>
      <c r="J1737" s="24">
        <v>0</v>
      </c>
      <c r="K1737" s="24">
        <v>0</v>
      </c>
      <c r="L1737" s="24">
        <v>0</v>
      </c>
      <c r="M1737" s="24">
        <v>0</v>
      </c>
      <c r="N1737" s="24">
        <v>0</v>
      </c>
      <c r="O1737" s="24">
        <v>0</v>
      </c>
      <c r="P1737" s="24">
        <v>0</v>
      </c>
      <c r="Q1737" s="24">
        <v>0</v>
      </c>
      <c r="R1737" s="24">
        <v>0</v>
      </c>
      <c r="S1737" s="24">
        <v>0</v>
      </c>
      <c r="T1737" s="24">
        <v>0</v>
      </c>
      <c r="U1737" s="24">
        <f t="shared" si="81"/>
        <v>0</v>
      </c>
      <c r="V1737" s="24">
        <f t="shared" si="82"/>
        <v>0</v>
      </c>
      <c r="W1737" s="24">
        <f t="shared" si="83"/>
        <v>1</v>
      </c>
    </row>
    <row r="1738" spans="1:23" x14ac:dyDescent="0.25">
      <c r="A1738" s="24" t="s">
        <v>121</v>
      </c>
      <c r="B1738" s="8" t="s">
        <v>192</v>
      </c>
      <c r="C1738" s="8" t="s">
        <v>705</v>
      </c>
      <c r="D1738" s="8" t="s">
        <v>718</v>
      </c>
      <c r="E1738" s="24">
        <v>0</v>
      </c>
      <c r="F1738" s="24">
        <v>0</v>
      </c>
      <c r="G1738" s="24">
        <v>0</v>
      </c>
      <c r="H1738" s="24">
        <v>0</v>
      </c>
      <c r="I1738" s="24">
        <v>0</v>
      </c>
      <c r="J1738" s="24">
        <v>0</v>
      </c>
      <c r="K1738" s="24">
        <v>0</v>
      </c>
      <c r="L1738" s="24">
        <v>0</v>
      </c>
      <c r="M1738" s="24">
        <v>0</v>
      </c>
      <c r="N1738" s="24">
        <v>0</v>
      </c>
      <c r="O1738" s="24">
        <v>0</v>
      </c>
      <c r="P1738" s="24">
        <v>0</v>
      </c>
      <c r="Q1738" s="24">
        <v>0</v>
      </c>
      <c r="R1738" s="24">
        <v>0</v>
      </c>
      <c r="S1738" s="24">
        <v>0</v>
      </c>
      <c r="T1738" s="24">
        <v>0</v>
      </c>
      <c r="U1738" s="24">
        <f t="shared" si="81"/>
        <v>0</v>
      </c>
      <c r="V1738" s="24">
        <f t="shared" si="82"/>
        <v>0</v>
      </c>
      <c r="W1738" s="24">
        <f t="shared" si="83"/>
        <v>1</v>
      </c>
    </row>
    <row r="1739" spans="1:23" x14ac:dyDescent="0.25">
      <c r="A1739" s="24" t="s">
        <v>2879</v>
      </c>
      <c r="B1739" s="8" t="s">
        <v>2880</v>
      </c>
      <c r="C1739" s="8" t="s">
        <v>705</v>
      </c>
      <c r="D1739" s="8" t="s">
        <v>846</v>
      </c>
      <c r="E1739" s="24">
        <v>0</v>
      </c>
      <c r="F1739" s="24">
        <v>0</v>
      </c>
      <c r="G1739" s="24">
        <v>0</v>
      </c>
      <c r="H1739" s="24">
        <v>0</v>
      </c>
      <c r="I1739" s="24">
        <v>0</v>
      </c>
      <c r="J1739" s="24">
        <v>0</v>
      </c>
      <c r="K1739" s="24">
        <v>0</v>
      </c>
      <c r="L1739" s="24">
        <v>0</v>
      </c>
      <c r="M1739" s="24">
        <v>0</v>
      </c>
      <c r="N1739" s="24">
        <v>0</v>
      </c>
      <c r="O1739" s="24">
        <v>0</v>
      </c>
      <c r="P1739" s="24">
        <v>0</v>
      </c>
      <c r="Q1739" s="24">
        <v>0</v>
      </c>
      <c r="R1739" s="24">
        <v>0</v>
      </c>
      <c r="S1739" s="24">
        <v>0</v>
      </c>
      <c r="T1739" s="24">
        <v>0</v>
      </c>
      <c r="U1739" s="24">
        <f t="shared" si="81"/>
        <v>0</v>
      </c>
      <c r="V1739" s="24">
        <f t="shared" si="82"/>
        <v>0</v>
      </c>
      <c r="W1739" s="24">
        <f t="shared" si="83"/>
        <v>1</v>
      </c>
    </row>
    <row r="1740" spans="1:23" x14ac:dyDescent="0.25">
      <c r="A1740" s="24" t="s">
        <v>250</v>
      </c>
      <c r="B1740" s="8" t="s">
        <v>2881</v>
      </c>
      <c r="C1740" s="8" t="s">
        <v>732</v>
      </c>
      <c r="D1740" s="8" t="s">
        <v>706</v>
      </c>
      <c r="E1740" s="24">
        <v>0</v>
      </c>
      <c r="F1740" s="24">
        <v>0</v>
      </c>
      <c r="G1740" s="24">
        <v>0</v>
      </c>
      <c r="H1740" s="24">
        <v>0</v>
      </c>
      <c r="I1740" s="24">
        <v>0</v>
      </c>
      <c r="J1740" s="24">
        <v>0</v>
      </c>
      <c r="K1740" s="24">
        <v>0</v>
      </c>
      <c r="L1740" s="24">
        <v>0</v>
      </c>
      <c r="M1740" s="24">
        <v>0</v>
      </c>
      <c r="N1740" s="24">
        <v>0</v>
      </c>
      <c r="O1740" s="24">
        <v>0</v>
      </c>
      <c r="P1740" s="24">
        <v>0</v>
      </c>
      <c r="Q1740" s="24">
        <v>0</v>
      </c>
      <c r="R1740" s="24">
        <v>0</v>
      </c>
      <c r="S1740" s="24">
        <v>0</v>
      </c>
      <c r="T1740" s="24">
        <v>0</v>
      </c>
      <c r="U1740" s="24">
        <f t="shared" si="81"/>
        <v>0</v>
      </c>
      <c r="V1740" s="24">
        <f t="shared" si="82"/>
        <v>0</v>
      </c>
      <c r="W1740" s="24">
        <f t="shared" si="83"/>
        <v>1</v>
      </c>
    </row>
    <row r="1741" spans="1:23" x14ac:dyDescent="0.25">
      <c r="A1741" s="24" t="s">
        <v>275</v>
      </c>
      <c r="B1741" s="8" t="s">
        <v>2358</v>
      </c>
      <c r="C1741" s="8" t="s">
        <v>737</v>
      </c>
      <c r="D1741" s="8" t="s">
        <v>708</v>
      </c>
      <c r="E1741" s="24">
        <v>0</v>
      </c>
      <c r="F1741" s="24">
        <v>0</v>
      </c>
      <c r="G1741" s="24">
        <v>0</v>
      </c>
      <c r="H1741" s="24">
        <v>0</v>
      </c>
      <c r="I1741" s="24">
        <v>0</v>
      </c>
      <c r="J1741" s="24">
        <v>0</v>
      </c>
      <c r="K1741" s="24">
        <v>0</v>
      </c>
      <c r="L1741" s="24">
        <v>0</v>
      </c>
      <c r="M1741" s="24">
        <v>0</v>
      </c>
      <c r="N1741" s="24">
        <v>0</v>
      </c>
      <c r="O1741" s="24">
        <v>0</v>
      </c>
      <c r="P1741" s="24">
        <v>0</v>
      </c>
      <c r="Q1741" s="24">
        <v>0</v>
      </c>
      <c r="R1741" s="24">
        <v>0</v>
      </c>
      <c r="S1741" s="24">
        <v>0</v>
      </c>
      <c r="T1741" s="24">
        <v>0</v>
      </c>
      <c r="U1741" s="24">
        <f t="shared" si="81"/>
        <v>0</v>
      </c>
      <c r="V1741" s="24">
        <f t="shared" si="82"/>
        <v>0</v>
      </c>
      <c r="W1741" s="24">
        <f t="shared" si="83"/>
        <v>1</v>
      </c>
    </row>
    <row r="1742" spans="1:23" x14ac:dyDescent="0.25">
      <c r="A1742" s="24" t="s">
        <v>2882</v>
      </c>
      <c r="B1742" s="8" t="s">
        <v>2883</v>
      </c>
      <c r="C1742" s="8" t="s">
        <v>3</v>
      </c>
      <c r="D1742" s="8" t="s">
        <v>712</v>
      </c>
      <c r="E1742" s="24">
        <v>0</v>
      </c>
      <c r="F1742" s="24">
        <v>0</v>
      </c>
      <c r="G1742" s="24">
        <v>0</v>
      </c>
      <c r="H1742" s="24">
        <v>0</v>
      </c>
      <c r="I1742" s="24">
        <v>0</v>
      </c>
      <c r="J1742" s="24">
        <v>0</v>
      </c>
      <c r="K1742" s="24">
        <v>0</v>
      </c>
      <c r="L1742" s="24">
        <v>0</v>
      </c>
      <c r="M1742" s="24">
        <v>0</v>
      </c>
      <c r="N1742" s="24">
        <v>0</v>
      </c>
      <c r="O1742" s="24">
        <v>0</v>
      </c>
      <c r="P1742" s="24">
        <v>0</v>
      </c>
      <c r="Q1742" s="24">
        <v>0</v>
      </c>
      <c r="R1742" s="24">
        <v>0</v>
      </c>
      <c r="S1742" s="24">
        <v>0</v>
      </c>
      <c r="T1742" s="24">
        <v>0</v>
      </c>
      <c r="U1742" s="24">
        <f t="shared" si="81"/>
        <v>0</v>
      </c>
      <c r="V1742" s="24">
        <f t="shared" si="82"/>
        <v>0</v>
      </c>
      <c r="W1742" s="24">
        <f t="shared" si="83"/>
        <v>1</v>
      </c>
    </row>
    <row r="1743" spans="1:23" x14ac:dyDescent="0.25">
      <c r="A1743" s="24" t="s">
        <v>439</v>
      </c>
      <c r="B1743" s="8" t="s">
        <v>2885</v>
      </c>
      <c r="C1743" s="8" t="s">
        <v>735</v>
      </c>
      <c r="D1743" s="8" t="s">
        <v>717</v>
      </c>
      <c r="E1743" s="24">
        <v>0</v>
      </c>
      <c r="F1743" s="24">
        <v>0</v>
      </c>
      <c r="G1743" s="24">
        <v>0</v>
      </c>
      <c r="H1743" s="24">
        <v>0</v>
      </c>
      <c r="I1743" s="24">
        <v>0</v>
      </c>
      <c r="J1743" s="24">
        <v>0</v>
      </c>
      <c r="K1743" s="24">
        <v>0</v>
      </c>
      <c r="L1743" s="24">
        <v>0</v>
      </c>
      <c r="M1743" s="24">
        <v>0</v>
      </c>
      <c r="N1743" s="24">
        <v>0</v>
      </c>
      <c r="O1743" s="24">
        <v>0</v>
      </c>
      <c r="P1743" s="24">
        <v>0</v>
      </c>
      <c r="Q1743" s="24">
        <v>0</v>
      </c>
      <c r="R1743" s="24">
        <v>0</v>
      </c>
      <c r="S1743" s="24">
        <v>0</v>
      </c>
      <c r="T1743" s="24">
        <v>0</v>
      </c>
      <c r="U1743" s="24">
        <f t="shared" si="81"/>
        <v>0</v>
      </c>
      <c r="V1743" s="24">
        <f t="shared" si="82"/>
        <v>0</v>
      </c>
      <c r="W1743" s="24">
        <f t="shared" si="83"/>
        <v>1</v>
      </c>
    </row>
    <row r="1744" spans="1:23" x14ac:dyDescent="0.25">
      <c r="A1744" s="24" t="s">
        <v>2886</v>
      </c>
      <c r="B1744" s="8" t="s">
        <v>2887</v>
      </c>
      <c r="C1744" s="8" t="s">
        <v>2035</v>
      </c>
      <c r="D1744" s="8" t="s">
        <v>701</v>
      </c>
      <c r="E1744" s="24">
        <v>0</v>
      </c>
      <c r="F1744" s="24">
        <v>0</v>
      </c>
      <c r="G1744" s="24">
        <v>0</v>
      </c>
      <c r="H1744" s="24">
        <v>0</v>
      </c>
      <c r="I1744" s="24">
        <v>0</v>
      </c>
      <c r="J1744" s="24">
        <v>0</v>
      </c>
      <c r="K1744" s="24">
        <v>0</v>
      </c>
      <c r="L1744" s="24">
        <v>0</v>
      </c>
      <c r="M1744" s="24">
        <v>0</v>
      </c>
      <c r="N1744" s="24">
        <v>0</v>
      </c>
      <c r="O1744" s="24">
        <v>0</v>
      </c>
      <c r="P1744" s="24">
        <v>0</v>
      </c>
      <c r="Q1744" s="24">
        <v>0</v>
      </c>
      <c r="R1744" s="24">
        <v>0</v>
      </c>
      <c r="S1744" s="24">
        <v>0</v>
      </c>
      <c r="T1744" s="24">
        <v>0</v>
      </c>
      <c r="U1744" s="24">
        <f t="shared" si="81"/>
        <v>0</v>
      </c>
      <c r="V1744" s="24">
        <f t="shared" si="82"/>
        <v>0</v>
      </c>
      <c r="W1744" s="24">
        <f t="shared" si="83"/>
        <v>1</v>
      </c>
    </row>
    <row r="1745" spans="1:23" x14ac:dyDescent="0.25">
      <c r="A1745" s="24" t="s">
        <v>149</v>
      </c>
      <c r="B1745" s="8" t="s">
        <v>1549</v>
      </c>
      <c r="C1745" s="8" t="s">
        <v>731</v>
      </c>
      <c r="D1745" s="8" t="s">
        <v>699</v>
      </c>
      <c r="E1745" s="24">
        <v>0</v>
      </c>
      <c r="F1745" s="24">
        <v>0</v>
      </c>
      <c r="G1745" s="24">
        <v>0</v>
      </c>
      <c r="H1745" s="24">
        <v>0</v>
      </c>
      <c r="I1745" s="24">
        <v>0</v>
      </c>
      <c r="J1745" s="24">
        <v>0</v>
      </c>
      <c r="K1745" s="24">
        <v>0</v>
      </c>
      <c r="L1745" s="24">
        <v>0</v>
      </c>
      <c r="M1745" s="24">
        <v>0</v>
      </c>
      <c r="N1745" s="24">
        <v>0</v>
      </c>
      <c r="O1745" s="24">
        <v>0</v>
      </c>
      <c r="P1745" s="24">
        <v>0</v>
      </c>
      <c r="Q1745" s="24">
        <v>0</v>
      </c>
      <c r="R1745" s="24">
        <v>0</v>
      </c>
      <c r="S1745" s="24">
        <v>0</v>
      </c>
      <c r="T1745" s="24">
        <v>0</v>
      </c>
      <c r="U1745" s="24">
        <f t="shared" si="81"/>
        <v>0</v>
      </c>
      <c r="V1745" s="24">
        <f t="shared" si="82"/>
        <v>0</v>
      </c>
      <c r="W1745" s="24">
        <f t="shared" si="83"/>
        <v>1</v>
      </c>
    </row>
    <row r="1746" spans="1:23" x14ac:dyDescent="0.25">
      <c r="A1746" s="24" t="s">
        <v>43</v>
      </c>
      <c r="B1746" s="8" t="s">
        <v>2888</v>
      </c>
      <c r="C1746" s="8" t="s">
        <v>731</v>
      </c>
      <c r="D1746" s="8" t="s">
        <v>701</v>
      </c>
      <c r="E1746" s="24">
        <v>0</v>
      </c>
      <c r="F1746" s="24">
        <v>0</v>
      </c>
      <c r="G1746" s="24">
        <v>0</v>
      </c>
      <c r="H1746" s="24">
        <v>0</v>
      </c>
      <c r="I1746" s="24">
        <v>0</v>
      </c>
      <c r="J1746" s="24">
        <v>0</v>
      </c>
      <c r="K1746" s="24">
        <v>0</v>
      </c>
      <c r="L1746" s="24">
        <v>0</v>
      </c>
      <c r="M1746" s="24">
        <v>0</v>
      </c>
      <c r="N1746" s="24">
        <v>0</v>
      </c>
      <c r="O1746" s="24">
        <v>0</v>
      </c>
      <c r="P1746" s="24">
        <v>0</v>
      </c>
      <c r="Q1746" s="24">
        <v>0</v>
      </c>
      <c r="R1746" s="24">
        <v>0</v>
      </c>
      <c r="S1746" s="24">
        <v>0</v>
      </c>
      <c r="T1746" s="24">
        <v>0</v>
      </c>
      <c r="U1746" s="24">
        <f t="shared" si="81"/>
        <v>0</v>
      </c>
      <c r="V1746" s="24">
        <f t="shared" si="82"/>
        <v>0</v>
      </c>
      <c r="W1746" s="24">
        <f t="shared" si="83"/>
        <v>1</v>
      </c>
    </row>
    <row r="1747" spans="1:23" x14ac:dyDescent="0.25">
      <c r="A1747" s="24" t="s">
        <v>3586</v>
      </c>
      <c r="B1747" s="8" t="s">
        <v>637</v>
      </c>
      <c r="C1747" s="8" t="s">
        <v>705</v>
      </c>
      <c r="D1747" s="24" t="s">
        <v>718</v>
      </c>
      <c r="E1747" s="24">
        <v>0</v>
      </c>
      <c r="F1747" s="24">
        <v>0</v>
      </c>
      <c r="G1747" s="24">
        <v>0</v>
      </c>
      <c r="H1747" s="24">
        <v>0</v>
      </c>
      <c r="I1747" s="24">
        <v>0</v>
      </c>
      <c r="J1747" s="24">
        <v>0</v>
      </c>
      <c r="K1747" s="24">
        <v>0</v>
      </c>
      <c r="L1747" s="24">
        <v>0</v>
      </c>
      <c r="M1747" s="24">
        <v>0</v>
      </c>
      <c r="N1747" s="24">
        <v>0</v>
      </c>
      <c r="O1747" s="24">
        <v>0</v>
      </c>
      <c r="P1747" s="24">
        <v>0</v>
      </c>
      <c r="Q1747" s="24">
        <v>0</v>
      </c>
      <c r="R1747" s="24">
        <v>0</v>
      </c>
      <c r="S1747" s="24">
        <v>0</v>
      </c>
      <c r="T1747" s="24">
        <v>0</v>
      </c>
      <c r="U1747" s="24">
        <f t="shared" si="81"/>
        <v>0</v>
      </c>
      <c r="V1747" s="24">
        <f t="shared" si="82"/>
        <v>0</v>
      </c>
      <c r="W1747" s="24">
        <f t="shared" si="83"/>
        <v>1</v>
      </c>
    </row>
    <row r="1748" spans="1:23" x14ac:dyDescent="0.25">
      <c r="A1748" s="24" t="s">
        <v>72</v>
      </c>
      <c r="B1748" s="8" t="s">
        <v>2889</v>
      </c>
      <c r="C1748" s="8" t="s">
        <v>705</v>
      </c>
      <c r="D1748" s="8" t="s">
        <v>727</v>
      </c>
      <c r="E1748" s="24">
        <v>0</v>
      </c>
      <c r="F1748" s="24">
        <v>0</v>
      </c>
      <c r="G1748" s="24">
        <v>0</v>
      </c>
      <c r="H1748" s="24">
        <v>0</v>
      </c>
      <c r="I1748" s="24">
        <v>0</v>
      </c>
      <c r="J1748" s="24">
        <v>0</v>
      </c>
      <c r="K1748" s="24">
        <v>0</v>
      </c>
      <c r="L1748" s="24">
        <v>0</v>
      </c>
      <c r="M1748" s="24">
        <v>0</v>
      </c>
      <c r="N1748" s="24">
        <v>0</v>
      </c>
      <c r="O1748" s="24">
        <v>0</v>
      </c>
      <c r="P1748" s="24">
        <v>0</v>
      </c>
      <c r="Q1748" s="24">
        <v>0</v>
      </c>
      <c r="R1748" s="24">
        <v>0</v>
      </c>
      <c r="S1748" s="24">
        <v>0</v>
      </c>
      <c r="T1748" s="24">
        <v>0</v>
      </c>
      <c r="U1748" s="24">
        <f t="shared" si="81"/>
        <v>0</v>
      </c>
      <c r="V1748" s="24">
        <f t="shared" si="82"/>
        <v>0</v>
      </c>
      <c r="W1748" s="24">
        <f t="shared" si="83"/>
        <v>1</v>
      </c>
    </row>
    <row r="1749" spans="1:23" x14ac:dyDescent="0.25">
      <c r="A1749" s="24" t="s">
        <v>234</v>
      </c>
      <c r="B1749" s="8" t="s">
        <v>2890</v>
      </c>
      <c r="C1749" s="8" t="s">
        <v>735</v>
      </c>
      <c r="D1749" s="8" t="s">
        <v>703</v>
      </c>
      <c r="E1749" s="24">
        <v>0</v>
      </c>
      <c r="F1749" s="24">
        <v>0</v>
      </c>
      <c r="G1749" s="24">
        <v>0</v>
      </c>
      <c r="H1749" s="24">
        <v>0</v>
      </c>
      <c r="I1749" s="24">
        <v>0</v>
      </c>
      <c r="J1749" s="24">
        <v>0</v>
      </c>
      <c r="K1749" s="24">
        <v>0</v>
      </c>
      <c r="L1749" s="24">
        <v>0</v>
      </c>
      <c r="M1749" s="24">
        <v>0</v>
      </c>
      <c r="N1749" s="24">
        <v>0</v>
      </c>
      <c r="O1749" s="24">
        <v>0</v>
      </c>
      <c r="P1749" s="24">
        <v>0</v>
      </c>
      <c r="Q1749" s="24">
        <v>0</v>
      </c>
      <c r="R1749" s="24">
        <v>0</v>
      </c>
      <c r="S1749" s="24">
        <v>0</v>
      </c>
      <c r="T1749" s="24">
        <v>0</v>
      </c>
      <c r="U1749" s="24">
        <f t="shared" si="81"/>
        <v>0</v>
      </c>
      <c r="V1749" s="24">
        <f t="shared" si="82"/>
        <v>0</v>
      </c>
      <c r="W1749" s="24">
        <f t="shared" si="83"/>
        <v>1</v>
      </c>
    </row>
    <row r="1750" spans="1:23" x14ac:dyDescent="0.25">
      <c r="A1750" s="24" t="s">
        <v>1833</v>
      </c>
      <c r="B1750" s="8" t="s">
        <v>2891</v>
      </c>
      <c r="C1750" s="8" t="s">
        <v>3</v>
      </c>
      <c r="D1750" s="8" t="s">
        <v>715</v>
      </c>
      <c r="E1750" s="24">
        <v>0</v>
      </c>
      <c r="F1750" s="24">
        <v>0</v>
      </c>
      <c r="G1750" s="24">
        <v>0</v>
      </c>
      <c r="H1750" s="24">
        <v>0</v>
      </c>
      <c r="I1750" s="24">
        <v>0</v>
      </c>
      <c r="J1750" s="24">
        <v>0</v>
      </c>
      <c r="K1750" s="24">
        <v>0</v>
      </c>
      <c r="L1750" s="24">
        <v>0</v>
      </c>
      <c r="M1750" s="24">
        <v>0</v>
      </c>
      <c r="N1750" s="24">
        <v>0</v>
      </c>
      <c r="O1750" s="24">
        <v>0</v>
      </c>
      <c r="P1750" s="24">
        <v>0</v>
      </c>
      <c r="Q1750" s="24">
        <v>0</v>
      </c>
      <c r="R1750" s="24">
        <v>0</v>
      </c>
      <c r="S1750" s="24">
        <v>0</v>
      </c>
      <c r="T1750" s="24">
        <v>0</v>
      </c>
      <c r="U1750" s="24">
        <f t="shared" si="81"/>
        <v>0</v>
      </c>
      <c r="V1750" s="24">
        <f t="shared" si="82"/>
        <v>0</v>
      </c>
      <c r="W1750" s="24">
        <f t="shared" si="83"/>
        <v>1</v>
      </c>
    </row>
    <row r="1751" spans="1:23" x14ac:dyDescent="0.25">
      <c r="A1751" s="24" t="s">
        <v>89</v>
      </c>
      <c r="B1751" s="8" t="s">
        <v>2892</v>
      </c>
      <c r="C1751" s="8" t="s">
        <v>737</v>
      </c>
      <c r="D1751" s="8" t="s">
        <v>711</v>
      </c>
      <c r="E1751" s="24">
        <v>0</v>
      </c>
      <c r="F1751" s="24">
        <v>0</v>
      </c>
      <c r="G1751" s="24">
        <v>0</v>
      </c>
      <c r="H1751" s="24">
        <v>0</v>
      </c>
      <c r="I1751" s="24">
        <v>0</v>
      </c>
      <c r="J1751" s="24">
        <v>0</v>
      </c>
      <c r="K1751" s="24">
        <v>0</v>
      </c>
      <c r="L1751" s="24">
        <v>0</v>
      </c>
      <c r="M1751" s="24">
        <v>0</v>
      </c>
      <c r="N1751" s="24">
        <v>0</v>
      </c>
      <c r="O1751" s="24">
        <v>0</v>
      </c>
      <c r="P1751" s="24">
        <v>0</v>
      </c>
      <c r="Q1751" s="24">
        <v>0</v>
      </c>
      <c r="R1751" s="24">
        <v>0</v>
      </c>
      <c r="S1751" s="24">
        <v>0</v>
      </c>
      <c r="T1751" s="24">
        <v>0</v>
      </c>
      <c r="U1751" s="24">
        <f t="shared" si="81"/>
        <v>0</v>
      </c>
      <c r="V1751" s="24">
        <f t="shared" si="82"/>
        <v>0</v>
      </c>
      <c r="W1751" s="24">
        <f t="shared" si="83"/>
        <v>1</v>
      </c>
    </row>
    <row r="1752" spans="1:23" x14ac:dyDescent="0.25">
      <c r="A1752" s="24" t="s">
        <v>145</v>
      </c>
      <c r="B1752" s="8" t="s">
        <v>114</v>
      </c>
      <c r="C1752" s="8" t="s">
        <v>2</v>
      </c>
      <c r="D1752" s="8" t="s">
        <v>708</v>
      </c>
      <c r="E1752" s="24">
        <v>0</v>
      </c>
      <c r="F1752" s="24">
        <v>0</v>
      </c>
      <c r="G1752" s="24">
        <v>0</v>
      </c>
      <c r="H1752" s="24">
        <v>0</v>
      </c>
      <c r="I1752" s="24">
        <v>0</v>
      </c>
      <c r="J1752" s="24">
        <v>0</v>
      </c>
      <c r="K1752" s="24">
        <v>0</v>
      </c>
      <c r="L1752" s="24">
        <v>0</v>
      </c>
      <c r="M1752" s="24">
        <v>0</v>
      </c>
      <c r="N1752" s="24">
        <v>0</v>
      </c>
      <c r="O1752" s="24">
        <v>0</v>
      </c>
      <c r="P1752" s="24">
        <v>0</v>
      </c>
      <c r="Q1752" s="24">
        <v>0</v>
      </c>
      <c r="R1752" s="24">
        <v>0</v>
      </c>
      <c r="S1752" s="24">
        <v>0</v>
      </c>
      <c r="T1752" s="24">
        <v>0</v>
      </c>
      <c r="U1752" s="24">
        <f t="shared" si="81"/>
        <v>0</v>
      </c>
      <c r="V1752" s="24">
        <f t="shared" si="82"/>
        <v>0</v>
      </c>
      <c r="W1752" s="24">
        <f t="shared" si="83"/>
        <v>1</v>
      </c>
    </row>
    <row r="1753" spans="1:23" x14ac:dyDescent="0.25">
      <c r="A1753" s="24" t="s">
        <v>302</v>
      </c>
      <c r="B1753" s="8" t="s">
        <v>321</v>
      </c>
      <c r="C1753" s="8" t="s">
        <v>734</v>
      </c>
      <c r="D1753" s="8" t="s">
        <v>733</v>
      </c>
      <c r="E1753" s="24">
        <v>0</v>
      </c>
      <c r="F1753" s="24">
        <v>0</v>
      </c>
      <c r="G1753" s="24">
        <v>0</v>
      </c>
      <c r="H1753" s="24">
        <v>0</v>
      </c>
      <c r="I1753" s="24">
        <v>0</v>
      </c>
      <c r="J1753" s="24">
        <v>0</v>
      </c>
      <c r="K1753" s="24">
        <v>0</v>
      </c>
      <c r="L1753" s="24">
        <v>0</v>
      </c>
      <c r="M1753" s="24">
        <v>0</v>
      </c>
      <c r="N1753" s="24">
        <v>0</v>
      </c>
      <c r="O1753" s="24">
        <v>0</v>
      </c>
      <c r="P1753" s="24">
        <v>0</v>
      </c>
      <c r="Q1753" s="24">
        <v>0</v>
      </c>
      <c r="R1753" s="24">
        <v>0</v>
      </c>
      <c r="S1753" s="24">
        <v>0</v>
      </c>
      <c r="T1753" s="24">
        <v>0</v>
      </c>
      <c r="U1753" s="24">
        <f t="shared" si="81"/>
        <v>0</v>
      </c>
      <c r="V1753" s="24">
        <f t="shared" si="82"/>
        <v>0</v>
      </c>
      <c r="W1753" s="24">
        <f t="shared" si="83"/>
        <v>1</v>
      </c>
    </row>
    <row r="1754" spans="1:23" x14ac:dyDescent="0.25">
      <c r="A1754" s="24" t="s">
        <v>207</v>
      </c>
      <c r="B1754" s="8" t="s">
        <v>2895</v>
      </c>
      <c r="C1754" s="8" t="s">
        <v>1</v>
      </c>
      <c r="D1754" s="8" t="s">
        <v>736</v>
      </c>
      <c r="E1754" s="24">
        <v>0</v>
      </c>
      <c r="F1754" s="24">
        <v>0</v>
      </c>
      <c r="G1754" s="24">
        <v>0</v>
      </c>
      <c r="H1754" s="24">
        <v>0</v>
      </c>
      <c r="I1754" s="24">
        <v>0</v>
      </c>
      <c r="J1754" s="24">
        <v>0</v>
      </c>
      <c r="K1754" s="24">
        <v>0</v>
      </c>
      <c r="L1754" s="24">
        <v>0</v>
      </c>
      <c r="M1754" s="24">
        <v>0</v>
      </c>
      <c r="N1754" s="24">
        <v>0</v>
      </c>
      <c r="O1754" s="24">
        <v>0</v>
      </c>
      <c r="P1754" s="24">
        <v>0</v>
      </c>
      <c r="Q1754" s="24">
        <v>0</v>
      </c>
      <c r="R1754" s="24">
        <v>0</v>
      </c>
      <c r="S1754" s="24">
        <v>0</v>
      </c>
      <c r="T1754" s="24">
        <v>0</v>
      </c>
      <c r="U1754" s="24">
        <f t="shared" si="81"/>
        <v>0</v>
      </c>
      <c r="V1754" s="24">
        <f t="shared" si="82"/>
        <v>0</v>
      </c>
      <c r="W1754" s="24">
        <f t="shared" si="83"/>
        <v>1</v>
      </c>
    </row>
    <row r="1755" spans="1:23" x14ac:dyDescent="0.25">
      <c r="A1755" s="24" t="s">
        <v>121</v>
      </c>
      <c r="B1755" s="8" t="s">
        <v>1975</v>
      </c>
      <c r="C1755" s="8" t="s">
        <v>2</v>
      </c>
      <c r="D1755" s="8" t="s">
        <v>719</v>
      </c>
      <c r="E1755" s="24">
        <v>0</v>
      </c>
      <c r="F1755" s="24">
        <v>0</v>
      </c>
      <c r="G1755" s="24">
        <v>0</v>
      </c>
      <c r="H1755" s="24">
        <v>0</v>
      </c>
      <c r="I1755" s="24">
        <v>0</v>
      </c>
      <c r="J1755" s="24">
        <v>0</v>
      </c>
      <c r="K1755" s="24">
        <v>0</v>
      </c>
      <c r="L1755" s="24">
        <v>0</v>
      </c>
      <c r="M1755" s="24">
        <v>0</v>
      </c>
      <c r="N1755" s="24">
        <v>0</v>
      </c>
      <c r="O1755" s="24">
        <v>0</v>
      </c>
      <c r="P1755" s="24">
        <v>0</v>
      </c>
      <c r="Q1755" s="24">
        <v>0</v>
      </c>
      <c r="R1755" s="24">
        <v>0</v>
      </c>
      <c r="S1755" s="24">
        <v>0</v>
      </c>
      <c r="T1755" s="24">
        <v>0</v>
      </c>
      <c r="U1755" s="24">
        <f t="shared" si="81"/>
        <v>0</v>
      </c>
      <c r="V1755" s="24">
        <f t="shared" si="82"/>
        <v>0</v>
      </c>
      <c r="W1755" s="24">
        <f t="shared" si="83"/>
        <v>1</v>
      </c>
    </row>
    <row r="1756" spans="1:23" x14ac:dyDescent="0.25">
      <c r="A1756" s="24" t="s">
        <v>2896</v>
      </c>
      <c r="B1756" s="8" t="s">
        <v>1562</v>
      </c>
      <c r="C1756" s="8" t="s">
        <v>731</v>
      </c>
      <c r="D1756" s="8" t="s">
        <v>736</v>
      </c>
      <c r="E1756" s="24">
        <v>0</v>
      </c>
      <c r="F1756" s="24">
        <v>0</v>
      </c>
      <c r="G1756" s="24">
        <v>0</v>
      </c>
      <c r="H1756" s="24">
        <v>0</v>
      </c>
      <c r="I1756" s="24">
        <v>0</v>
      </c>
      <c r="J1756" s="24">
        <v>0</v>
      </c>
      <c r="K1756" s="24">
        <v>0</v>
      </c>
      <c r="L1756" s="24">
        <v>0</v>
      </c>
      <c r="M1756" s="24">
        <v>0</v>
      </c>
      <c r="N1756" s="24">
        <v>0</v>
      </c>
      <c r="O1756" s="24">
        <v>0</v>
      </c>
      <c r="P1756" s="24">
        <v>0</v>
      </c>
      <c r="Q1756" s="24">
        <v>0</v>
      </c>
      <c r="R1756" s="24">
        <v>0</v>
      </c>
      <c r="S1756" s="24">
        <v>0</v>
      </c>
      <c r="T1756" s="24">
        <v>0</v>
      </c>
      <c r="U1756" s="24">
        <f t="shared" si="81"/>
        <v>0</v>
      </c>
      <c r="V1756" s="24">
        <f t="shared" si="82"/>
        <v>0</v>
      </c>
      <c r="W1756" s="24">
        <f t="shared" si="83"/>
        <v>1</v>
      </c>
    </row>
    <row r="1757" spans="1:23" x14ac:dyDescent="0.25">
      <c r="A1757" s="24" t="s">
        <v>753</v>
      </c>
      <c r="B1757" s="8" t="s">
        <v>292</v>
      </c>
      <c r="C1757" s="8" t="s">
        <v>732</v>
      </c>
      <c r="D1757" s="8" t="s">
        <v>723</v>
      </c>
      <c r="E1757" s="24">
        <v>0</v>
      </c>
      <c r="F1757" s="24">
        <v>0</v>
      </c>
      <c r="G1757" s="24">
        <v>0</v>
      </c>
      <c r="H1757" s="24">
        <v>0</v>
      </c>
      <c r="I1757" s="24">
        <v>0</v>
      </c>
      <c r="J1757" s="24">
        <v>0</v>
      </c>
      <c r="K1757" s="24">
        <v>0</v>
      </c>
      <c r="L1757" s="24">
        <v>0</v>
      </c>
      <c r="M1757" s="24">
        <v>0</v>
      </c>
      <c r="N1757" s="24">
        <v>0</v>
      </c>
      <c r="O1757" s="24">
        <v>0</v>
      </c>
      <c r="P1757" s="24">
        <v>0</v>
      </c>
      <c r="Q1757" s="24">
        <v>0</v>
      </c>
      <c r="R1757" s="24">
        <v>0</v>
      </c>
      <c r="S1757" s="24">
        <v>0</v>
      </c>
      <c r="T1757" s="24">
        <v>0</v>
      </c>
      <c r="U1757" s="24">
        <f t="shared" si="81"/>
        <v>0</v>
      </c>
      <c r="V1757" s="24">
        <f t="shared" si="82"/>
        <v>0</v>
      </c>
      <c r="W1757" s="24">
        <f t="shared" si="83"/>
        <v>1</v>
      </c>
    </row>
    <row r="1758" spans="1:23" x14ac:dyDescent="0.25">
      <c r="A1758" s="24" t="s">
        <v>2115</v>
      </c>
      <c r="B1758" s="8" t="s">
        <v>298</v>
      </c>
      <c r="C1758" s="8" t="s">
        <v>2035</v>
      </c>
      <c r="D1758" s="8" t="s">
        <v>708</v>
      </c>
      <c r="E1758" s="24">
        <v>0</v>
      </c>
      <c r="F1758" s="24">
        <v>0</v>
      </c>
      <c r="G1758" s="24">
        <v>0</v>
      </c>
      <c r="H1758" s="24">
        <v>0</v>
      </c>
      <c r="I1758" s="24">
        <v>0</v>
      </c>
      <c r="J1758" s="24">
        <v>0</v>
      </c>
      <c r="K1758" s="24">
        <v>0</v>
      </c>
      <c r="L1758" s="24">
        <v>0</v>
      </c>
      <c r="M1758" s="24">
        <v>0</v>
      </c>
      <c r="N1758" s="24">
        <v>0</v>
      </c>
      <c r="O1758" s="24">
        <v>0</v>
      </c>
      <c r="P1758" s="24">
        <v>0</v>
      </c>
      <c r="Q1758" s="24">
        <v>0</v>
      </c>
      <c r="R1758" s="24">
        <v>0</v>
      </c>
      <c r="S1758" s="24">
        <v>0</v>
      </c>
      <c r="T1758" s="24">
        <v>0</v>
      </c>
      <c r="U1758" s="24">
        <f t="shared" si="81"/>
        <v>0</v>
      </c>
      <c r="V1758" s="24">
        <f t="shared" si="82"/>
        <v>0</v>
      </c>
      <c r="W1758" s="24">
        <f t="shared" si="83"/>
        <v>1</v>
      </c>
    </row>
    <row r="1759" spans="1:23" x14ac:dyDescent="0.25">
      <c r="A1759" s="24" t="s">
        <v>160</v>
      </c>
      <c r="B1759" s="8" t="s">
        <v>2897</v>
      </c>
      <c r="C1759" s="8" t="s">
        <v>732</v>
      </c>
      <c r="D1759" s="8" t="s">
        <v>701</v>
      </c>
      <c r="E1759" s="24">
        <v>0</v>
      </c>
      <c r="F1759" s="24">
        <v>0</v>
      </c>
      <c r="G1759" s="24">
        <v>0</v>
      </c>
      <c r="H1759" s="24">
        <v>0</v>
      </c>
      <c r="I1759" s="24">
        <v>0</v>
      </c>
      <c r="J1759" s="24">
        <v>0</v>
      </c>
      <c r="K1759" s="24">
        <v>0</v>
      </c>
      <c r="L1759" s="24">
        <v>0</v>
      </c>
      <c r="M1759" s="24">
        <v>0</v>
      </c>
      <c r="N1759" s="24">
        <v>0</v>
      </c>
      <c r="O1759" s="24">
        <v>0</v>
      </c>
      <c r="P1759" s="24">
        <v>0</v>
      </c>
      <c r="Q1759" s="24">
        <v>0</v>
      </c>
      <c r="R1759" s="24">
        <v>0</v>
      </c>
      <c r="S1759" s="24">
        <v>0</v>
      </c>
      <c r="T1759" s="24">
        <v>0</v>
      </c>
      <c r="U1759" s="24">
        <f t="shared" si="81"/>
        <v>0</v>
      </c>
      <c r="V1759" s="24">
        <f t="shared" si="82"/>
        <v>0</v>
      </c>
      <c r="W1759" s="24">
        <f t="shared" si="83"/>
        <v>1</v>
      </c>
    </row>
    <row r="1760" spans="1:23" x14ac:dyDescent="0.25">
      <c r="A1760" s="24" t="s">
        <v>437</v>
      </c>
      <c r="B1760" s="8" t="s">
        <v>113</v>
      </c>
      <c r="C1760" s="8" t="s">
        <v>731</v>
      </c>
      <c r="D1760" s="8" t="s">
        <v>702</v>
      </c>
      <c r="E1760" s="24">
        <v>0</v>
      </c>
      <c r="F1760" s="24">
        <v>0</v>
      </c>
      <c r="G1760" s="24">
        <v>0</v>
      </c>
      <c r="H1760" s="24">
        <v>0</v>
      </c>
      <c r="I1760" s="24">
        <v>0</v>
      </c>
      <c r="J1760" s="24">
        <v>0</v>
      </c>
      <c r="K1760" s="24">
        <v>0</v>
      </c>
      <c r="L1760" s="24">
        <v>0</v>
      </c>
      <c r="M1760" s="24">
        <v>0</v>
      </c>
      <c r="N1760" s="24">
        <v>0</v>
      </c>
      <c r="O1760" s="24">
        <v>0</v>
      </c>
      <c r="P1760" s="24">
        <v>0</v>
      </c>
      <c r="Q1760" s="24">
        <v>0</v>
      </c>
      <c r="R1760" s="24">
        <v>0</v>
      </c>
      <c r="S1760" s="24">
        <v>0</v>
      </c>
      <c r="T1760" s="24">
        <v>0</v>
      </c>
      <c r="U1760" s="24">
        <f t="shared" si="81"/>
        <v>0</v>
      </c>
      <c r="V1760" s="24">
        <f t="shared" si="82"/>
        <v>0</v>
      </c>
      <c r="W1760" s="24">
        <f t="shared" si="83"/>
        <v>1</v>
      </c>
    </row>
    <row r="1761" spans="1:23" x14ac:dyDescent="0.25">
      <c r="A1761" s="24" t="s">
        <v>2116</v>
      </c>
      <c r="B1761" s="8" t="s">
        <v>2898</v>
      </c>
      <c r="C1761" s="8" t="s">
        <v>737</v>
      </c>
      <c r="D1761" s="8" t="s">
        <v>704</v>
      </c>
      <c r="E1761" s="24">
        <v>0</v>
      </c>
      <c r="F1761" s="24">
        <v>0</v>
      </c>
      <c r="G1761" s="24">
        <v>0</v>
      </c>
      <c r="H1761" s="24">
        <v>0</v>
      </c>
      <c r="I1761" s="24">
        <v>0</v>
      </c>
      <c r="J1761" s="24">
        <v>0</v>
      </c>
      <c r="K1761" s="24">
        <v>0</v>
      </c>
      <c r="L1761" s="24">
        <v>0</v>
      </c>
      <c r="M1761" s="24">
        <v>0</v>
      </c>
      <c r="N1761" s="24">
        <v>0</v>
      </c>
      <c r="O1761" s="24">
        <v>0</v>
      </c>
      <c r="P1761" s="24">
        <v>0</v>
      </c>
      <c r="Q1761" s="24">
        <v>0</v>
      </c>
      <c r="R1761" s="24">
        <v>0</v>
      </c>
      <c r="S1761" s="24">
        <v>0</v>
      </c>
      <c r="T1761" s="24">
        <v>0</v>
      </c>
      <c r="U1761" s="24">
        <f t="shared" si="81"/>
        <v>0</v>
      </c>
      <c r="V1761" s="24">
        <f t="shared" si="82"/>
        <v>0</v>
      </c>
      <c r="W1761" s="24">
        <f t="shared" si="83"/>
        <v>1</v>
      </c>
    </row>
    <row r="1762" spans="1:23" x14ac:dyDescent="0.25">
      <c r="A1762" s="24" t="s">
        <v>2899</v>
      </c>
      <c r="B1762" s="8" t="s">
        <v>192</v>
      </c>
      <c r="C1762" s="8" t="s">
        <v>737</v>
      </c>
      <c r="D1762" s="8" t="s">
        <v>714</v>
      </c>
      <c r="E1762" s="24">
        <v>0</v>
      </c>
      <c r="F1762" s="24">
        <v>0</v>
      </c>
      <c r="G1762" s="24">
        <v>0</v>
      </c>
      <c r="H1762" s="24">
        <v>0</v>
      </c>
      <c r="I1762" s="24">
        <v>0</v>
      </c>
      <c r="J1762" s="24">
        <v>0</v>
      </c>
      <c r="K1762" s="24">
        <v>0</v>
      </c>
      <c r="L1762" s="24">
        <v>0</v>
      </c>
      <c r="M1762" s="24">
        <v>0</v>
      </c>
      <c r="N1762" s="24">
        <v>0</v>
      </c>
      <c r="O1762" s="24">
        <v>0</v>
      </c>
      <c r="P1762" s="24">
        <v>0</v>
      </c>
      <c r="Q1762" s="24">
        <v>0</v>
      </c>
      <c r="R1762" s="24">
        <v>0</v>
      </c>
      <c r="S1762" s="24">
        <v>0</v>
      </c>
      <c r="T1762" s="24">
        <v>0</v>
      </c>
      <c r="U1762" s="24">
        <f t="shared" si="81"/>
        <v>0</v>
      </c>
      <c r="V1762" s="24">
        <f t="shared" si="82"/>
        <v>0</v>
      </c>
      <c r="W1762" s="24">
        <f t="shared" si="83"/>
        <v>1</v>
      </c>
    </row>
    <row r="1763" spans="1:23" x14ac:dyDescent="0.25">
      <c r="A1763" s="24" t="s">
        <v>651</v>
      </c>
      <c r="B1763" s="8" t="s">
        <v>1195</v>
      </c>
      <c r="C1763" s="8" t="s">
        <v>1</v>
      </c>
      <c r="D1763" s="8" t="s">
        <v>721</v>
      </c>
      <c r="E1763" s="24">
        <v>0</v>
      </c>
      <c r="F1763" s="24">
        <v>0</v>
      </c>
      <c r="G1763" s="24">
        <v>0</v>
      </c>
      <c r="H1763" s="24">
        <v>0</v>
      </c>
      <c r="I1763" s="24">
        <v>0</v>
      </c>
      <c r="J1763" s="24">
        <v>0</v>
      </c>
      <c r="K1763" s="24">
        <v>0</v>
      </c>
      <c r="L1763" s="24">
        <v>0</v>
      </c>
      <c r="M1763" s="24">
        <v>0</v>
      </c>
      <c r="N1763" s="24">
        <v>0</v>
      </c>
      <c r="O1763" s="24">
        <v>0</v>
      </c>
      <c r="P1763" s="24">
        <v>0</v>
      </c>
      <c r="Q1763" s="24">
        <v>0</v>
      </c>
      <c r="R1763" s="24">
        <v>0</v>
      </c>
      <c r="S1763" s="24">
        <v>0</v>
      </c>
      <c r="T1763" s="24">
        <v>0</v>
      </c>
      <c r="U1763" s="24">
        <f t="shared" si="81"/>
        <v>0</v>
      </c>
      <c r="V1763" s="24">
        <f t="shared" si="82"/>
        <v>0</v>
      </c>
      <c r="W1763" s="24">
        <f t="shared" si="83"/>
        <v>1</v>
      </c>
    </row>
    <row r="1764" spans="1:23" x14ac:dyDescent="0.25">
      <c r="A1764" s="24" t="s">
        <v>2900</v>
      </c>
      <c r="B1764" s="8" t="s">
        <v>139</v>
      </c>
      <c r="C1764" s="8" t="s">
        <v>735</v>
      </c>
      <c r="D1764" s="8" t="s">
        <v>723</v>
      </c>
      <c r="E1764" s="24">
        <v>0</v>
      </c>
      <c r="F1764" s="24">
        <v>0</v>
      </c>
      <c r="G1764" s="24">
        <v>0</v>
      </c>
      <c r="H1764" s="24">
        <v>0</v>
      </c>
      <c r="I1764" s="24">
        <v>0</v>
      </c>
      <c r="J1764" s="24">
        <v>0</v>
      </c>
      <c r="K1764" s="24">
        <v>0</v>
      </c>
      <c r="L1764" s="24">
        <v>0</v>
      </c>
      <c r="M1764" s="24">
        <v>0</v>
      </c>
      <c r="N1764" s="24">
        <v>0</v>
      </c>
      <c r="O1764" s="24">
        <v>0</v>
      </c>
      <c r="P1764" s="24">
        <v>0</v>
      </c>
      <c r="Q1764" s="24">
        <v>0</v>
      </c>
      <c r="R1764" s="24">
        <v>0</v>
      </c>
      <c r="S1764" s="24">
        <v>0</v>
      </c>
      <c r="T1764" s="24">
        <v>0</v>
      </c>
      <c r="U1764" s="24">
        <f t="shared" si="81"/>
        <v>0</v>
      </c>
      <c r="V1764" s="24">
        <f t="shared" si="82"/>
        <v>0</v>
      </c>
      <c r="W1764" s="24">
        <f t="shared" si="83"/>
        <v>1</v>
      </c>
    </row>
    <row r="1765" spans="1:23" x14ac:dyDescent="0.25">
      <c r="A1765" s="24" t="s">
        <v>335</v>
      </c>
      <c r="B1765" s="8" t="s">
        <v>1108</v>
      </c>
      <c r="C1765" s="8" t="s">
        <v>737</v>
      </c>
      <c r="D1765" s="8" t="s">
        <v>724</v>
      </c>
      <c r="E1765" s="24">
        <v>0</v>
      </c>
      <c r="F1765" s="24">
        <v>0</v>
      </c>
      <c r="G1765" s="24">
        <v>0</v>
      </c>
      <c r="H1765" s="24">
        <v>0</v>
      </c>
      <c r="I1765" s="24">
        <v>0</v>
      </c>
      <c r="J1765" s="24">
        <v>0</v>
      </c>
      <c r="K1765" s="24">
        <v>0</v>
      </c>
      <c r="L1765" s="24">
        <v>0</v>
      </c>
      <c r="M1765" s="24">
        <v>0</v>
      </c>
      <c r="N1765" s="24">
        <v>0</v>
      </c>
      <c r="O1765" s="24">
        <v>0</v>
      </c>
      <c r="P1765" s="24">
        <v>0</v>
      </c>
      <c r="Q1765" s="24">
        <v>0</v>
      </c>
      <c r="R1765" s="24">
        <v>0</v>
      </c>
      <c r="S1765" s="24">
        <v>0</v>
      </c>
      <c r="T1765" s="24">
        <v>0</v>
      </c>
      <c r="U1765" s="24">
        <f t="shared" si="81"/>
        <v>0</v>
      </c>
      <c r="V1765" s="24">
        <f t="shared" si="82"/>
        <v>0</v>
      </c>
      <c r="W1765" s="24">
        <f t="shared" si="83"/>
        <v>1</v>
      </c>
    </row>
    <row r="1766" spans="1:23" x14ac:dyDescent="0.25">
      <c r="A1766" s="24" t="s">
        <v>114</v>
      </c>
      <c r="B1766" s="8" t="s">
        <v>2902</v>
      </c>
      <c r="C1766" s="8" t="s">
        <v>705</v>
      </c>
      <c r="D1766" s="8" t="s">
        <v>723</v>
      </c>
      <c r="E1766" s="24">
        <v>0</v>
      </c>
      <c r="F1766" s="24">
        <v>0</v>
      </c>
      <c r="G1766" s="24">
        <v>0</v>
      </c>
      <c r="H1766" s="24">
        <v>0</v>
      </c>
      <c r="I1766" s="24">
        <v>0</v>
      </c>
      <c r="J1766" s="24">
        <v>0</v>
      </c>
      <c r="K1766" s="24">
        <v>0</v>
      </c>
      <c r="L1766" s="24">
        <v>0</v>
      </c>
      <c r="M1766" s="24">
        <v>0</v>
      </c>
      <c r="N1766" s="24">
        <v>0</v>
      </c>
      <c r="O1766" s="24">
        <v>0</v>
      </c>
      <c r="P1766" s="24">
        <v>0</v>
      </c>
      <c r="Q1766" s="24">
        <v>0</v>
      </c>
      <c r="R1766" s="24">
        <v>0</v>
      </c>
      <c r="S1766" s="24">
        <v>0</v>
      </c>
      <c r="T1766" s="24">
        <v>0</v>
      </c>
      <c r="U1766" s="24">
        <f t="shared" si="81"/>
        <v>0</v>
      </c>
      <c r="V1766" s="24">
        <f t="shared" si="82"/>
        <v>0</v>
      </c>
      <c r="W1766" s="24">
        <f t="shared" si="83"/>
        <v>1</v>
      </c>
    </row>
    <row r="1767" spans="1:23" x14ac:dyDescent="0.25">
      <c r="A1767" s="24" t="s">
        <v>305</v>
      </c>
      <c r="B1767" s="8" t="s">
        <v>2901</v>
      </c>
      <c r="C1767" s="8" t="s">
        <v>705</v>
      </c>
      <c r="D1767" s="8" t="s">
        <v>736</v>
      </c>
      <c r="E1767" s="24">
        <v>0</v>
      </c>
      <c r="F1767" s="24">
        <v>0</v>
      </c>
      <c r="G1767" s="24">
        <v>0</v>
      </c>
      <c r="H1767" s="24">
        <v>0</v>
      </c>
      <c r="I1767" s="24">
        <v>0</v>
      </c>
      <c r="J1767" s="24">
        <v>0</v>
      </c>
      <c r="K1767" s="24">
        <v>0</v>
      </c>
      <c r="L1767" s="24">
        <v>0</v>
      </c>
      <c r="M1767" s="24">
        <v>0</v>
      </c>
      <c r="N1767" s="24">
        <v>0</v>
      </c>
      <c r="O1767" s="24">
        <v>0</v>
      </c>
      <c r="P1767" s="24">
        <v>0</v>
      </c>
      <c r="Q1767" s="24">
        <v>0</v>
      </c>
      <c r="R1767" s="24">
        <v>0</v>
      </c>
      <c r="S1767" s="24">
        <v>0</v>
      </c>
      <c r="T1767" s="24">
        <v>0</v>
      </c>
      <c r="U1767" s="24">
        <f t="shared" si="81"/>
        <v>0</v>
      </c>
      <c r="V1767" s="24">
        <f t="shared" si="82"/>
        <v>0</v>
      </c>
      <c r="W1767" s="24">
        <f t="shared" si="83"/>
        <v>1</v>
      </c>
    </row>
    <row r="1768" spans="1:23" x14ac:dyDescent="0.25">
      <c r="A1768" s="24" t="s">
        <v>330</v>
      </c>
      <c r="B1768" s="8" t="s">
        <v>329</v>
      </c>
      <c r="C1768" s="8" t="s">
        <v>705</v>
      </c>
      <c r="D1768" s="8" t="s">
        <v>713</v>
      </c>
      <c r="E1768" s="24">
        <v>0</v>
      </c>
      <c r="F1768" s="24">
        <v>0</v>
      </c>
      <c r="G1768" s="24">
        <v>0</v>
      </c>
      <c r="H1768" s="24">
        <v>0</v>
      </c>
      <c r="I1768" s="24">
        <v>0</v>
      </c>
      <c r="J1768" s="24">
        <v>0</v>
      </c>
      <c r="K1768" s="24">
        <v>0</v>
      </c>
      <c r="L1768" s="24">
        <v>0</v>
      </c>
      <c r="M1768" s="24">
        <v>0</v>
      </c>
      <c r="N1768" s="24">
        <v>0</v>
      </c>
      <c r="O1768" s="24">
        <v>0</v>
      </c>
      <c r="P1768" s="24">
        <v>0</v>
      </c>
      <c r="Q1768" s="24">
        <v>0</v>
      </c>
      <c r="R1768" s="24">
        <v>0</v>
      </c>
      <c r="S1768" s="24">
        <v>0</v>
      </c>
      <c r="T1768" s="24">
        <v>0</v>
      </c>
      <c r="U1768" s="24">
        <f t="shared" si="81"/>
        <v>0</v>
      </c>
      <c r="V1768" s="24">
        <f t="shared" si="82"/>
        <v>0</v>
      </c>
      <c r="W1768" s="24">
        <f t="shared" si="83"/>
        <v>1</v>
      </c>
    </row>
    <row r="1769" spans="1:23" x14ac:dyDescent="0.25">
      <c r="A1769" s="24" t="s">
        <v>2903</v>
      </c>
      <c r="B1769" s="8" t="s">
        <v>2904</v>
      </c>
      <c r="C1769" s="8" t="s">
        <v>737</v>
      </c>
      <c r="D1769" s="8" t="s">
        <v>725</v>
      </c>
      <c r="E1769" s="24">
        <v>0</v>
      </c>
      <c r="F1769" s="24">
        <v>0</v>
      </c>
      <c r="G1769" s="24">
        <v>0</v>
      </c>
      <c r="H1769" s="24">
        <v>0</v>
      </c>
      <c r="I1769" s="24">
        <v>0</v>
      </c>
      <c r="J1769" s="24">
        <v>0</v>
      </c>
      <c r="K1769" s="24">
        <v>0</v>
      </c>
      <c r="L1769" s="24">
        <v>0</v>
      </c>
      <c r="M1769" s="24">
        <v>0</v>
      </c>
      <c r="N1769" s="24">
        <v>0</v>
      </c>
      <c r="O1769" s="24">
        <v>0</v>
      </c>
      <c r="P1769" s="24">
        <v>0</v>
      </c>
      <c r="Q1769" s="24">
        <v>0</v>
      </c>
      <c r="R1769" s="24">
        <v>0</v>
      </c>
      <c r="S1769" s="24">
        <v>0</v>
      </c>
      <c r="T1769" s="24">
        <v>0</v>
      </c>
      <c r="U1769" s="24">
        <f t="shared" si="81"/>
        <v>0</v>
      </c>
      <c r="V1769" s="24">
        <f t="shared" si="82"/>
        <v>0</v>
      </c>
      <c r="W1769" s="24">
        <f t="shared" si="83"/>
        <v>1</v>
      </c>
    </row>
    <row r="1770" spans="1:23" x14ac:dyDescent="0.25">
      <c r="A1770" s="24" t="s">
        <v>89</v>
      </c>
      <c r="B1770" s="8" t="s">
        <v>2905</v>
      </c>
      <c r="C1770" s="8" t="s">
        <v>2</v>
      </c>
      <c r="D1770" s="8" t="s">
        <v>716</v>
      </c>
      <c r="E1770" s="24">
        <v>0</v>
      </c>
      <c r="F1770" s="24">
        <v>0</v>
      </c>
      <c r="G1770" s="24">
        <v>0</v>
      </c>
      <c r="H1770" s="24">
        <v>0</v>
      </c>
      <c r="I1770" s="24">
        <v>0</v>
      </c>
      <c r="J1770" s="24">
        <v>0</v>
      </c>
      <c r="K1770" s="24">
        <v>0</v>
      </c>
      <c r="L1770" s="24">
        <v>0</v>
      </c>
      <c r="M1770" s="24">
        <v>0</v>
      </c>
      <c r="N1770" s="24">
        <v>0</v>
      </c>
      <c r="O1770" s="24">
        <v>0</v>
      </c>
      <c r="P1770" s="24">
        <v>0</v>
      </c>
      <c r="Q1770" s="24">
        <v>0</v>
      </c>
      <c r="R1770" s="24">
        <v>0</v>
      </c>
      <c r="S1770" s="24">
        <v>0</v>
      </c>
      <c r="T1770" s="24">
        <v>0</v>
      </c>
      <c r="U1770" s="24">
        <f t="shared" si="81"/>
        <v>0</v>
      </c>
      <c r="V1770" s="24">
        <f t="shared" si="82"/>
        <v>0</v>
      </c>
      <c r="W1770" s="24">
        <f t="shared" si="83"/>
        <v>1</v>
      </c>
    </row>
    <row r="1771" spans="1:23" x14ac:dyDescent="0.25">
      <c r="A1771" s="24" t="s">
        <v>89</v>
      </c>
      <c r="B1771" s="8" t="s">
        <v>599</v>
      </c>
      <c r="C1771" s="8" t="s">
        <v>3</v>
      </c>
      <c r="D1771" s="8" t="s">
        <v>733</v>
      </c>
      <c r="E1771" s="24">
        <v>0</v>
      </c>
      <c r="F1771" s="24">
        <v>0</v>
      </c>
      <c r="G1771" s="24">
        <v>0</v>
      </c>
      <c r="H1771" s="24">
        <v>0</v>
      </c>
      <c r="I1771" s="24">
        <v>0</v>
      </c>
      <c r="J1771" s="24">
        <v>0</v>
      </c>
      <c r="K1771" s="24">
        <v>0</v>
      </c>
      <c r="L1771" s="24">
        <v>0</v>
      </c>
      <c r="M1771" s="24">
        <v>0</v>
      </c>
      <c r="N1771" s="24">
        <v>0</v>
      </c>
      <c r="O1771" s="24">
        <v>0</v>
      </c>
      <c r="P1771" s="24">
        <v>0</v>
      </c>
      <c r="Q1771" s="24">
        <v>0</v>
      </c>
      <c r="R1771" s="24">
        <v>0</v>
      </c>
      <c r="S1771" s="24">
        <v>0</v>
      </c>
      <c r="T1771" s="24">
        <v>0</v>
      </c>
      <c r="U1771" s="24">
        <f t="shared" si="81"/>
        <v>0</v>
      </c>
      <c r="V1771" s="24">
        <f t="shared" si="82"/>
        <v>0</v>
      </c>
      <c r="W1771" s="24">
        <f t="shared" si="83"/>
        <v>1</v>
      </c>
    </row>
    <row r="1772" spans="1:23" x14ac:dyDescent="0.25">
      <c r="A1772" s="24" t="s">
        <v>666</v>
      </c>
      <c r="B1772" s="8" t="s">
        <v>2906</v>
      </c>
      <c r="C1772" s="8" t="s">
        <v>2035</v>
      </c>
      <c r="D1772" s="8" t="s">
        <v>726</v>
      </c>
      <c r="E1772" s="24">
        <v>0</v>
      </c>
      <c r="F1772" s="24">
        <v>0</v>
      </c>
      <c r="G1772" s="24">
        <v>0</v>
      </c>
      <c r="H1772" s="24">
        <v>0</v>
      </c>
      <c r="I1772" s="24">
        <v>0</v>
      </c>
      <c r="J1772" s="24">
        <v>0</v>
      </c>
      <c r="K1772" s="24">
        <v>0</v>
      </c>
      <c r="L1772" s="24">
        <v>0</v>
      </c>
      <c r="M1772" s="24">
        <v>0</v>
      </c>
      <c r="N1772" s="24">
        <v>0</v>
      </c>
      <c r="O1772" s="24">
        <v>0</v>
      </c>
      <c r="P1772" s="24">
        <v>0</v>
      </c>
      <c r="Q1772" s="24">
        <v>0</v>
      </c>
      <c r="R1772" s="24">
        <v>0</v>
      </c>
      <c r="S1772" s="24">
        <v>0</v>
      </c>
      <c r="T1772" s="24">
        <v>0</v>
      </c>
      <c r="U1772" s="24">
        <f t="shared" si="81"/>
        <v>0</v>
      </c>
      <c r="V1772" s="24">
        <f t="shared" si="82"/>
        <v>0</v>
      </c>
      <c r="W1772" s="24">
        <f t="shared" si="83"/>
        <v>1</v>
      </c>
    </row>
    <row r="1773" spans="1:23" x14ac:dyDescent="0.25">
      <c r="A1773" s="24" t="s">
        <v>1114</v>
      </c>
      <c r="B1773" s="8" t="s">
        <v>2907</v>
      </c>
      <c r="C1773" s="8" t="s">
        <v>732</v>
      </c>
      <c r="D1773" s="8" t="s">
        <v>721</v>
      </c>
      <c r="E1773" s="24">
        <v>0</v>
      </c>
      <c r="F1773" s="24">
        <v>0</v>
      </c>
      <c r="G1773" s="24">
        <v>0</v>
      </c>
      <c r="H1773" s="24">
        <v>0</v>
      </c>
      <c r="I1773" s="24">
        <v>0</v>
      </c>
      <c r="J1773" s="24">
        <v>0</v>
      </c>
      <c r="K1773" s="24">
        <v>0</v>
      </c>
      <c r="L1773" s="24">
        <v>0</v>
      </c>
      <c r="M1773" s="24">
        <v>0</v>
      </c>
      <c r="N1773" s="24">
        <v>0</v>
      </c>
      <c r="O1773" s="24">
        <v>0</v>
      </c>
      <c r="P1773" s="24">
        <v>0</v>
      </c>
      <c r="Q1773" s="24">
        <v>0</v>
      </c>
      <c r="R1773" s="24">
        <v>0</v>
      </c>
      <c r="S1773" s="24">
        <v>0</v>
      </c>
      <c r="T1773" s="24">
        <v>0</v>
      </c>
      <c r="U1773" s="24">
        <f t="shared" si="81"/>
        <v>0</v>
      </c>
      <c r="V1773" s="24">
        <f t="shared" si="82"/>
        <v>0</v>
      </c>
      <c r="W1773" s="24">
        <f t="shared" si="83"/>
        <v>1</v>
      </c>
    </row>
    <row r="1774" spans="1:23" x14ac:dyDescent="0.25">
      <c r="A1774" s="24" t="s">
        <v>72</v>
      </c>
      <c r="B1774" s="8" t="s">
        <v>633</v>
      </c>
      <c r="C1774" s="8" t="s">
        <v>735</v>
      </c>
      <c r="D1774" s="8" t="s">
        <v>707</v>
      </c>
      <c r="E1774" s="24">
        <v>0</v>
      </c>
      <c r="F1774" s="24">
        <v>0</v>
      </c>
      <c r="G1774" s="24">
        <v>0</v>
      </c>
      <c r="H1774" s="24">
        <v>0</v>
      </c>
      <c r="I1774" s="24">
        <v>0</v>
      </c>
      <c r="J1774" s="24">
        <v>0</v>
      </c>
      <c r="K1774" s="24">
        <v>0</v>
      </c>
      <c r="L1774" s="24">
        <v>0</v>
      </c>
      <c r="M1774" s="24">
        <v>0</v>
      </c>
      <c r="N1774" s="24">
        <v>0</v>
      </c>
      <c r="O1774" s="24">
        <v>0</v>
      </c>
      <c r="P1774" s="24">
        <v>0</v>
      </c>
      <c r="Q1774" s="24">
        <v>0</v>
      </c>
      <c r="R1774" s="24">
        <v>0</v>
      </c>
      <c r="S1774" s="24">
        <v>0</v>
      </c>
      <c r="T1774" s="24">
        <v>0</v>
      </c>
      <c r="U1774" s="24">
        <f t="shared" si="81"/>
        <v>0</v>
      </c>
      <c r="V1774" s="24">
        <f t="shared" si="82"/>
        <v>0</v>
      </c>
      <c r="W1774" s="24">
        <f t="shared" si="83"/>
        <v>1</v>
      </c>
    </row>
    <row r="1775" spans="1:23" x14ac:dyDescent="0.25">
      <c r="A1775" s="24" t="s">
        <v>2909</v>
      </c>
      <c r="B1775" s="8" t="s">
        <v>1325</v>
      </c>
      <c r="C1775" s="8" t="s">
        <v>737</v>
      </c>
      <c r="D1775" s="8" t="s">
        <v>726</v>
      </c>
      <c r="E1775" s="24">
        <v>0</v>
      </c>
      <c r="F1775" s="24">
        <v>0</v>
      </c>
      <c r="G1775" s="24">
        <v>0</v>
      </c>
      <c r="H1775" s="24">
        <v>0</v>
      </c>
      <c r="I1775" s="24">
        <v>0</v>
      </c>
      <c r="J1775" s="24">
        <v>0</v>
      </c>
      <c r="K1775" s="24">
        <v>0</v>
      </c>
      <c r="L1775" s="24">
        <v>0</v>
      </c>
      <c r="M1775" s="24">
        <v>0</v>
      </c>
      <c r="N1775" s="24">
        <v>0</v>
      </c>
      <c r="O1775" s="24">
        <v>0</v>
      </c>
      <c r="P1775" s="24">
        <v>0</v>
      </c>
      <c r="Q1775" s="24">
        <v>0</v>
      </c>
      <c r="R1775" s="24">
        <v>0</v>
      </c>
      <c r="S1775" s="24">
        <v>0</v>
      </c>
      <c r="T1775" s="24">
        <v>0</v>
      </c>
      <c r="U1775" s="24">
        <f t="shared" si="81"/>
        <v>0</v>
      </c>
      <c r="V1775" s="24">
        <f t="shared" si="82"/>
        <v>0</v>
      </c>
      <c r="W1775" s="24">
        <f t="shared" si="83"/>
        <v>1</v>
      </c>
    </row>
    <row r="1776" spans="1:23" x14ac:dyDescent="0.25">
      <c r="A1776" s="24" t="s">
        <v>291</v>
      </c>
      <c r="B1776" s="8" t="s">
        <v>2908</v>
      </c>
      <c r="C1776" s="8" t="s">
        <v>737</v>
      </c>
      <c r="D1776" s="8" t="s">
        <v>723</v>
      </c>
      <c r="E1776" s="24">
        <v>0</v>
      </c>
      <c r="F1776" s="24">
        <v>0</v>
      </c>
      <c r="G1776" s="24">
        <v>0</v>
      </c>
      <c r="H1776" s="24">
        <v>0</v>
      </c>
      <c r="I1776" s="24">
        <v>0</v>
      </c>
      <c r="J1776" s="24">
        <v>0</v>
      </c>
      <c r="K1776" s="24">
        <v>0</v>
      </c>
      <c r="L1776" s="24">
        <v>0</v>
      </c>
      <c r="M1776" s="24">
        <v>0</v>
      </c>
      <c r="N1776" s="24">
        <v>0</v>
      </c>
      <c r="O1776" s="24">
        <v>0</v>
      </c>
      <c r="P1776" s="24">
        <v>0</v>
      </c>
      <c r="Q1776" s="24">
        <v>0</v>
      </c>
      <c r="R1776" s="24">
        <v>0</v>
      </c>
      <c r="S1776" s="24">
        <v>0</v>
      </c>
      <c r="T1776" s="24">
        <v>0</v>
      </c>
      <c r="U1776" s="24">
        <f t="shared" si="81"/>
        <v>0</v>
      </c>
      <c r="V1776" s="24">
        <f t="shared" si="82"/>
        <v>0</v>
      </c>
      <c r="W1776" s="24">
        <f t="shared" si="83"/>
        <v>1</v>
      </c>
    </row>
    <row r="1777" spans="1:23" x14ac:dyDescent="0.25">
      <c r="A1777" s="24" t="s">
        <v>2910</v>
      </c>
      <c r="B1777" s="8" t="s">
        <v>2911</v>
      </c>
      <c r="C1777" s="8" t="s">
        <v>732</v>
      </c>
      <c r="D1777" s="8" t="s">
        <v>710</v>
      </c>
      <c r="E1777" s="24">
        <v>0</v>
      </c>
      <c r="F1777" s="24">
        <v>0</v>
      </c>
      <c r="G1777" s="24">
        <v>0</v>
      </c>
      <c r="H1777" s="24">
        <v>0</v>
      </c>
      <c r="I1777" s="24">
        <v>0</v>
      </c>
      <c r="J1777" s="24">
        <v>0</v>
      </c>
      <c r="K1777" s="24">
        <v>0</v>
      </c>
      <c r="L1777" s="24">
        <v>0</v>
      </c>
      <c r="M1777" s="24">
        <v>0</v>
      </c>
      <c r="N1777" s="24">
        <v>0</v>
      </c>
      <c r="O1777" s="24">
        <v>0</v>
      </c>
      <c r="P1777" s="24">
        <v>0</v>
      </c>
      <c r="Q1777" s="24">
        <v>0</v>
      </c>
      <c r="R1777" s="24">
        <v>0</v>
      </c>
      <c r="S1777" s="24">
        <v>0</v>
      </c>
      <c r="T1777" s="24">
        <v>0</v>
      </c>
      <c r="U1777" s="24">
        <f t="shared" si="81"/>
        <v>0</v>
      </c>
      <c r="V1777" s="24">
        <f t="shared" si="82"/>
        <v>0</v>
      </c>
      <c r="W1777" s="24">
        <f t="shared" si="83"/>
        <v>1</v>
      </c>
    </row>
    <row r="1778" spans="1:23" x14ac:dyDescent="0.25">
      <c r="A1778" s="24" t="s">
        <v>265</v>
      </c>
      <c r="B1778" s="8" t="s">
        <v>263</v>
      </c>
      <c r="C1778" s="8" t="s">
        <v>2</v>
      </c>
      <c r="D1778" s="8" t="s">
        <v>721</v>
      </c>
      <c r="E1778" s="24">
        <v>0</v>
      </c>
      <c r="F1778" s="24">
        <v>0</v>
      </c>
      <c r="G1778" s="24">
        <v>0</v>
      </c>
      <c r="H1778" s="24">
        <v>0</v>
      </c>
      <c r="I1778" s="24">
        <v>0</v>
      </c>
      <c r="J1778" s="24">
        <v>0</v>
      </c>
      <c r="K1778" s="24">
        <v>0</v>
      </c>
      <c r="L1778" s="24">
        <v>0</v>
      </c>
      <c r="M1778" s="24">
        <v>0</v>
      </c>
      <c r="N1778" s="24">
        <v>0</v>
      </c>
      <c r="O1778" s="24">
        <v>0</v>
      </c>
      <c r="P1778" s="24">
        <v>0</v>
      </c>
      <c r="Q1778" s="24">
        <v>0</v>
      </c>
      <c r="R1778" s="24">
        <v>0</v>
      </c>
      <c r="S1778" s="24">
        <v>0</v>
      </c>
      <c r="T1778" s="24">
        <v>0</v>
      </c>
      <c r="U1778" s="24">
        <f t="shared" si="81"/>
        <v>0</v>
      </c>
      <c r="V1778" s="24">
        <f t="shared" si="82"/>
        <v>0</v>
      </c>
      <c r="W1778" s="24">
        <f t="shared" si="83"/>
        <v>1</v>
      </c>
    </row>
    <row r="1779" spans="1:23" x14ac:dyDescent="0.25">
      <c r="A1779" s="24" t="s">
        <v>1202</v>
      </c>
      <c r="B1779" s="8" t="s">
        <v>2912</v>
      </c>
      <c r="C1779" s="8" t="s">
        <v>737</v>
      </c>
      <c r="D1779" s="8" t="s">
        <v>706</v>
      </c>
      <c r="E1779" s="24">
        <v>0</v>
      </c>
      <c r="F1779" s="24">
        <v>0</v>
      </c>
      <c r="G1779" s="24">
        <v>0</v>
      </c>
      <c r="H1779" s="24">
        <v>0</v>
      </c>
      <c r="I1779" s="24">
        <v>0</v>
      </c>
      <c r="J1779" s="24">
        <v>0</v>
      </c>
      <c r="K1779" s="24">
        <v>0</v>
      </c>
      <c r="L1779" s="24">
        <v>0</v>
      </c>
      <c r="M1779" s="24">
        <v>0</v>
      </c>
      <c r="N1779" s="24">
        <v>0</v>
      </c>
      <c r="O1779" s="24">
        <v>0</v>
      </c>
      <c r="P1779" s="24">
        <v>0</v>
      </c>
      <c r="Q1779" s="24">
        <v>0</v>
      </c>
      <c r="R1779" s="24">
        <v>0</v>
      </c>
      <c r="S1779" s="24">
        <v>0</v>
      </c>
      <c r="T1779" s="24">
        <v>0</v>
      </c>
      <c r="U1779" s="24">
        <f t="shared" si="81"/>
        <v>0</v>
      </c>
      <c r="V1779" s="24">
        <f t="shared" si="82"/>
        <v>0</v>
      </c>
      <c r="W1779" s="24">
        <f t="shared" si="83"/>
        <v>1</v>
      </c>
    </row>
    <row r="1780" spans="1:23" x14ac:dyDescent="0.25">
      <c r="A1780" s="24" t="s">
        <v>2913</v>
      </c>
      <c r="B1780" s="8" t="s">
        <v>637</v>
      </c>
      <c r="C1780" s="8" t="s">
        <v>705</v>
      </c>
      <c r="D1780" s="8" t="s">
        <v>711</v>
      </c>
      <c r="E1780" s="24">
        <v>0</v>
      </c>
      <c r="F1780" s="24">
        <v>0</v>
      </c>
      <c r="G1780" s="24">
        <v>0</v>
      </c>
      <c r="H1780" s="24">
        <v>0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4">
        <v>0</v>
      </c>
      <c r="O1780" s="24">
        <v>0</v>
      </c>
      <c r="P1780" s="24">
        <v>0</v>
      </c>
      <c r="Q1780" s="24">
        <v>0</v>
      </c>
      <c r="R1780" s="24">
        <v>0</v>
      </c>
      <c r="S1780" s="24">
        <v>0</v>
      </c>
      <c r="T1780" s="24">
        <v>0</v>
      </c>
      <c r="U1780" s="24">
        <f t="shared" si="81"/>
        <v>0</v>
      </c>
      <c r="V1780" s="24">
        <f t="shared" si="82"/>
        <v>0</v>
      </c>
      <c r="W1780" s="24">
        <f t="shared" si="83"/>
        <v>1</v>
      </c>
    </row>
    <row r="1781" spans="1:23" x14ac:dyDescent="0.25">
      <c r="A1781" s="24" t="s">
        <v>2914</v>
      </c>
      <c r="B1781" s="8" t="s">
        <v>255</v>
      </c>
      <c r="C1781" s="8" t="s">
        <v>735</v>
      </c>
      <c r="D1781" s="8" t="s">
        <v>723</v>
      </c>
      <c r="E1781" s="24">
        <v>0</v>
      </c>
      <c r="F1781" s="24">
        <v>0</v>
      </c>
      <c r="G1781" s="24">
        <v>0</v>
      </c>
      <c r="H1781" s="24">
        <v>0</v>
      </c>
      <c r="I1781" s="24">
        <v>0</v>
      </c>
      <c r="J1781" s="24">
        <v>0</v>
      </c>
      <c r="K1781" s="24">
        <v>0</v>
      </c>
      <c r="L1781" s="24">
        <v>0</v>
      </c>
      <c r="M1781" s="24">
        <v>0</v>
      </c>
      <c r="N1781" s="24">
        <v>0</v>
      </c>
      <c r="O1781" s="24">
        <v>0</v>
      </c>
      <c r="P1781" s="24">
        <v>0</v>
      </c>
      <c r="Q1781" s="24">
        <v>0</v>
      </c>
      <c r="R1781" s="24">
        <v>0</v>
      </c>
      <c r="S1781" s="24">
        <v>0</v>
      </c>
      <c r="T1781" s="24">
        <v>0</v>
      </c>
      <c r="U1781" s="24">
        <f t="shared" si="81"/>
        <v>0</v>
      </c>
      <c r="V1781" s="24">
        <f t="shared" si="82"/>
        <v>0</v>
      </c>
      <c r="W1781" s="24">
        <f t="shared" si="83"/>
        <v>1</v>
      </c>
    </row>
    <row r="1782" spans="1:23" x14ac:dyDescent="0.25">
      <c r="A1782" s="24" t="s">
        <v>84</v>
      </c>
      <c r="B1782" s="8" t="s">
        <v>2915</v>
      </c>
      <c r="C1782" s="8" t="s">
        <v>731</v>
      </c>
      <c r="D1782" s="8" t="s">
        <v>716</v>
      </c>
      <c r="E1782" s="24">
        <v>0</v>
      </c>
      <c r="F1782" s="24">
        <v>0</v>
      </c>
      <c r="G1782" s="24">
        <v>0</v>
      </c>
      <c r="H1782" s="24">
        <v>0</v>
      </c>
      <c r="I1782" s="24">
        <v>0</v>
      </c>
      <c r="J1782" s="24">
        <v>0</v>
      </c>
      <c r="K1782" s="24">
        <v>0</v>
      </c>
      <c r="L1782" s="24">
        <v>0</v>
      </c>
      <c r="M1782" s="24">
        <v>0</v>
      </c>
      <c r="N1782" s="24">
        <v>0</v>
      </c>
      <c r="O1782" s="24">
        <v>0</v>
      </c>
      <c r="P1782" s="24">
        <v>0</v>
      </c>
      <c r="Q1782" s="24">
        <v>0</v>
      </c>
      <c r="R1782" s="24">
        <v>0</v>
      </c>
      <c r="S1782" s="24">
        <v>0</v>
      </c>
      <c r="T1782" s="24">
        <v>0</v>
      </c>
      <c r="U1782" s="24">
        <f t="shared" si="81"/>
        <v>0</v>
      </c>
      <c r="V1782" s="24">
        <f t="shared" si="82"/>
        <v>0</v>
      </c>
      <c r="W1782" s="24">
        <f t="shared" si="83"/>
        <v>1</v>
      </c>
    </row>
    <row r="1783" spans="1:23" x14ac:dyDescent="0.25">
      <c r="A1783" s="24" t="s">
        <v>127</v>
      </c>
      <c r="B1783" s="8" t="s">
        <v>794</v>
      </c>
      <c r="C1783" s="8" t="s">
        <v>731</v>
      </c>
      <c r="D1783" s="8" t="s">
        <v>711</v>
      </c>
      <c r="E1783" s="24">
        <v>0</v>
      </c>
      <c r="F1783" s="24">
        <v>0</v>
      </c>
      <c r="G1783" s="24">
        <v>0</v>
      </c>
      <c r="H1783" s="24">
        <v>0</v>
      </c>
      <c r="I1783" s="24">
        <v>0</v>
      </c>
      <c r="J1783" s="24">
        <v>0</v>
      </c>
      <c r="K1783" s="24">
        <v>0</v>
      </c>
      <c r="L1783" s="24">
        <v>0</v>
      </c>
      <c r="M1783" s="24">
        <v>0</v>
      </c>
      <c r="N1783" s="24">
        <v>0</v>
      </c>
      <c r="O1783" s="24">
        <v>0</v>
      </c>
      <c r="P1783" s="24">
        <v>0</v>
      </c>
      <c r="Q1783" s="24">
        <v>0</v>
      </c>
      <c r="R1783" s="24">
        <v>0</v>
      </c>
      <c r="S1783" s="24">
        <v>0</v>
      </c>
      <c r="T1783" s="24">
        <v>0</v>
      </c>
      <c r="U1783" s="24">
        <f t="shared" si="81"/>
        <v>0</v>
      </c>
      <c r="V1783" s="24">
        <f t="shared" si="82"/>
        <v>0</v>
      </c>
      <c r="W1783" s="24">
        <f t="shared" si="83"/>
        <v>1</v>
      </c>
    </row>
    <row r="1784" spans="1:23" x14ac:dyDescent="0.25">
      <c r="A1784" s="24" t="s">
        <v>68</v>
      </c>
      <c r="B1784" s="8" t="s">
        <v>2916</v>
      </c>
      <c r="C1784" s="8" t="s">
        <v>1</v>
      </c>
      <c r="D1784" s="8" t="s">
        <v>713</v>
      </c>
      <c r="E1784" s="24">
        <v>0</v>
      </c>
      <c r="F1784" s="24">
        <v>0</v>
      </c>
      <c r="G1784" s="24">
        <v>0</v>
      </c>
      <c r="H1784" s="24">
        <v>0</v>
      </c>
      <c r="I1784" s="24">
        <v>0</v>
      </c>
      <c r="J1784" s="24">
        <v>0</v>
      </c>
      <c r="K1784" s="24">
        <v>0</v>
      </c>
      <c r="L1784" s="24">
        <v>0</v>
      </c>
      <c r="M1784" s="24">
        <v>0</v>
      </c>
      <c r="N1784" s="24">
        <v>0</v>
      </c>
      <c r="O1784" s="24">
        <v>0</v>
      </c>
      <c r="P1784" s="24">
        <v>0</v>
      </c>
      <c r="Q1784" s="24">
        <v>0</v>
      </c>
      <c r="R1784" s="24">
        <v>0</v>
      </c>
      <c r="S1784" s="24">
        <v>0</v>
      </c>
      <c r="T1784" s="24">
        <v>0</v>
      </c>
      <c r="U1784" s="24">
        <f t="shared" si="81"/>
        <v>0</v>
      </c>
      <c r="V1784" s="24">
        <f t="shared" si="82"/>
        <v>0</v>
      </c>
      <c r="W1784" s="24">
        <f t="shared" si="83"/>
        <v>1</v>
      </c>
    </row>
    <row r="1785" spans="1:23" x14ac:dyDescent="0.25">
      <c r="A1785" s="24" t="s">
        <v>103</v>
      </c>
      <c r="B1785" s="8" t="s">
        <v>1610</v>
      </c>
      <c r="C1785" s="8" t="s">
        <v>705</v>
      </c>
      <c r="D1785" s="8" t="s">
        <v>728</v>
      </c>
      <c r="E1785" s="24">
        <v>0</v>
      </c>
      <c r="F1785" s="24">
        <v>0</v>
      </c>
      <c r="G1785" s="24">
        <v>0</v>
      </c>
      <c r="H1785" s="24">
        <v>0</v>
      </c>
      <c r="I1785" s="24">
        <v>0</v>
      </c>
      <c r="J1785" s="24">
        <v>0</v>
      </c>
      <c r="K1785" s="24">
        <v>0</v>
      </c>
      <c r="L1785" s="24">
        <v>0</v>
      </c>
      <c r="M1785" s="24">
        <v>0</v>
      </c>
      <c r="N1785" s="24">
        <v>0</v>
      </c>
      <c r="O1785" s="24">
        <v>0</v>
      </c>
      <c r="P1785" s="24">
        <v>0</v>
      </c>
      <c r="Q1785" s="24">
        <v>0</v>
      </c>
      <c r="R1785" s="24">
        <v>0</v>
      </c>
      <c r="S1785" s="24">
        <v>0</v>
      </c>
      <c r="T1785" s="24">
        <v>0</v>
      </c>
      <c r="U1785" s="24">
        <f t="shared" si="81"/>
        <v>0</v>
      </c>
      <c r="V1785" s="24">
        <f t="shared" si="82"/>
        <v>0</v>
      </c>
      <c r="W1785" s="24">
        <f t="shared" si="83"/>
        <v>1</v>
      </c>
    </row>
    <row r="1786" spans="1:23" x14ac:dyDescent="0.25">
      <c r="A1786" s="24" t="s">
        <v>85</v>
      </c>
      <c r="B1786" s="8" t="s">
        <v>1841</v>
      </c>
      <c r="C1786" s="8" t="s">
        <v>732</v>
      </c>
      <c r="D1786" s="8" t="s">
        <v>726</v>
      </c>
      <c r="E1786" s="24">
        <v>0</v>
      </c>
      <c r="F1786" s="24">
        <v>0</v>
      </c>
      <c r="G1786" s="24">
        <v>0</v>
      </c>
      <c r="H1786" s="24">
        <v>0</v>
      </c>
      <c r="I1786" s="24">
        <v>0</v>
      </c>
      <c r="J1786" s="24">
        <v>0</v>
      </c>
      <c r="K1786" s="24">
        <v>0</v>
      </c>
      <c r="L1786" s="24">
        <v>0</v>
      </c>
      <c r="M1786" s="24">
        <v>0</v>
      </c>
      <c r="N1786" s="24">
        <v>0</v>
      </c>
      <c r="O1786" s="24">
        <v>0</v>
      </c>
      <c r="P1786" s="24">
        <v>0</v>
      </c>
      <c r="Q1786" s="24">
        <v>0</v>
      </c>
      <c r="R1786" s="24">
        <v>0</v>
      </c>
      <c r="S1786" s="24">
        <v>0</v>
      </c>
      <c r="T1786" s="24">
        <v>0</v>
      </c>
      <c r="U1786" s="24">
        <f t="shared" si="81"/>
        <v>0</v>
      </c>
      <c r="V1786" s="24">
        <f t="shared" si="82"/>
        <v>0</v>
      </c>
      <c r="W1786" s="24">
        <f t="shared" si="83"/>
        <v>1</v>
      </c>
    </row>
    <row r="1787" spans="1:23" x14ac:dyDescent="0.25">
      <c r="A1787" s="24" t="s">
        <v>378</v>
      </c>
      <c r="B1787" s="8" t="s">
        <v>1619</v>
      </c>
      <c r="C1787" s="8" t="s">
        <v>2</v>
      </c>
      <c r="D1787" s="8" t="s">
        <v>711</v>
      </c>
      <c r="E1787" s="24">
        <v>0</v>
      </c>
      <c r="F1787" s="24">
        <v>0</v>
      </c>
      <c r="G1787" s="24">
        <v>0</v>
      </c>
      <c r="H1787" s="24">
        <v>0</v>
      </c>
      <c r="I1787" s="24">
        <v>0</v>
      </c>
      <c r="J1787" s="24">
        <v>0</v>
      </c>
      <c r="K1787" s="24">
        <v>0</v>
      </c>
      <c r="L1787" s="24">
        <v>0</v>
      </c>
      <c r="M1787" s="24">
        <v>0</v>
      </c>
      <c r="N1787" s="24">
        <v>0</v>
      </c>
      <c r="O1787" s="24">
        <v>0</v>
      </c>
      <c r="P1787" s="24">
        <v>0</v>
      </c>
      <c r="Q1787" s="24">
        <v>0</v>
      </c>
      <c r="R1787" s="24">
        <v>0</v>
      </c>
      <c r="S1787" s="24">
        <v>0</v>
      </c>
      <c r="T1787" s="24">
        <v>0</v>
      </c>
      <c r="U1787" s="24">
        <f t="shared" si="81"/>
        <v>0</v>
      </c>
      <c r="V1787" s="24">
        <f t="shared" si="82"/>
        <v>0</v>
      </c>
      <c r="W1787" s="24">
        <f t="shared" si="83"/>
        <v>1</v>
      </c>
    </row>
    <row r="1788" spans="1:23" x14ac:dyDescent="0.25">
      <c r="A1788" s="24" t="s">
        <v>188</v>
      </c>
      <c r="B1788" s="8" t="s">
        <v>2917</v>
      </c>
      <c r="C1788" s="8" t="s">
        <v>1</v>
      </c>
      <c r="D1788" s="8" t="s">
        <v>710</v>
      </c>
      <c r="E1788" s="24">
        <v>0</v>
      </c>
      <c r="F1788" s="24">
        <v>0</v>
      </c>
      <c r="G1788" s="24">
        <v>0</v>
      </c>
      <c r="H1788" s="24">
        <v>0</v>
      </c>
      <c r="I1788" s="24">
        <v>0</v>
      </c>
      <c r="J1788" s="24">
        <v>0</v>
      </c>
      <c r="K1788" s="24">
        <v>0</v>
      </c>
      <c r="L1788" s="24">
        <v>0</v>
      </c>
      <c r="M1788" s="24">
        <v>0</v>
      </c>
      <c r="N1788" s="24">
        <v>0</v>
      </c>
      <c r="O1788" s="24">
        <v>0</v>
      </c>
      <c r="P1788" s="24">
        <v>0</v>
      </c>
      <c r="Q1788" s="24">
        <v>0</v>
      </c>
      <c r="R1788" s="24">
        <v>0</v>
      </c>
      <c r="S1788" s="24">
        <v>0</v>
      </c>
      <c r="T1788" s="24">
        <v>0</v>
      </c>
      <c r="U1788" s="24">
        <f t="shared" si="81"/>
        <v>0</v>
      </c>
      <c r="V1788" s="24">
        <f t="shared" si="82"/>
        <v>0</v>
      </c>
      <c r="W1788" s="24">
        <f t="shared" si="83"/>
        <v>1</v>
      </c>
    </row>
    <row r="1789" spans="1:23" x14ac:dyDescent="0.25">
      <c r="A1789" s="24" t="s">
        <v>2918</v>
      </c>
      <c r="B1789" s="8" t="s">
        <v>146</v>
      </c>
      <c r="C1789" s="8" t="s">
        <v>737</v>
      </c>
      <c r="D1789" s="8" t="s">
        <v>717</v>
      </c>
      <c r="E1789" s="24">
        <v>0</v>
      </c>
      <c r="F1789" s="24">
        <v>0</v>
      </c>
      <c r="G1789" s="24">
        <v>0</v>
      </c>
      <c r="H1789" s="24">
        <v>0</v>
      </c>
      <c r="I1789" s="24">
        <v>0</v>
      </c>
      <c r="J1789" s="24">
        <v>0</v>
      </c>
      <c r="K1789" s="24">
        <v>0</v>
      </c>
      <c r="L1789" s="24">
        <v>0</v>
      </c>
      <c r="M1789" s="24">
        <v>0</v>
      </c>
      <c r="N1789" s="24">
        <v>0</v>
      </c>
      <c r="O1789" s="24">
        <v>0</v>
      </c>
      <c r="P1789" s="24">
        <v>0</v>
      </c>
      <c r="Q1789" s="24">
        <v>0</v>
      </c>
      <c r="R1789" s="24">
        <v>0</v>
      </c>
      <c r="S1789" s="24">
        <v>0</v>
      </c>
      <c r="T1789" s="24">
        <v>0</v>
      </c>
      <c r="U1789" s="24">
        <f t="shared" si="81"/>
        <v>0</v>
      </c>
      <c r="V1789" s="24">
        <f t="shared" si="82"/>
        <v>0</v>
      </c>
      <c r="W1789" s="24">
        <f t="shared" si="83"/>
        <v>1</v>
      </c>
    </row>
    <row r="1790" spans="1:23" x14ac:dyDescent="0.25">
      <c r="A1790" s="24" t="s">
        <v>283</v>
      </c>
      <c r="B1790" s="8" t="s">
        <v>1190</v>
      </c>
      <c r="C1790" s="8" t="s">
        <v>737</v>
      </c>
      <c r="D1790" s="8" t="s">
        <v>710</v>
      </c>
      <c r="E1790" s="24">
        <v>0</v>
      </c>
      <c r="F1790" s="24">
        <v>0</v>
      </c>
      <c r="G1790" s="24">
        <v>0</v>
      </c>
      <c r="H1790" s="24">
        <v>0</v>
      </c>
      <c r="I1790" s="24">
        <v>0</v>
      </c>
      <c r="J1790" s="24">
        <v>0</v>
      </c>
      <c r="K1790" s="24">
        <v>0</v>
      </c>
      <c r="L1790" s="24">
        <v>0</v>
      </c>
      <c r="M1790" s="24">
        <v>0</v>
      </c>
      <c r="N1790" s="24">
        <v>0</v>
      </c>
      <c r="O1790" s="24">
        <v>0</v>
      </c>
      <c r="P1790" s="24">
        <v>0</v>
      </c>
      <c r="Q1790" s="24">
        <v>0</v>
      </c>
      <c r="R1790" s="24">
        <v>0</v>
      </c>
      <c r="S1790" s="24">
        <v>0</v>
      </c>
      <c r="T1790" s="24">
        <v>0</v>
      </c>
      <c r="U1790" s="24">
        <f t="shared" si="81"/>
        <v>0</v>
      </c>
      <c r="V1790" s="24">
        <f t="shared" si="82"/>
        <v>0</v>
      </c>
      <c r="W1790" s="24">
        <f t="shared" si="83"/>
        <v>1</v>
      </c>
    </row>
    <row r="1791" spans="1:23" x14ac:dyDescent="0.25">
      <c r="A1791" s="24" t="s">
        <v>2919</v>
      </c>
      <c r="B1791" s="8" t="s">
        <v>214</v>
      </c>
      <c r="C1791" s="8" t="s">
        <v>1</v>
      </c>
      <c r="D1791" s="8" t="s">
        <v>736</v>
      </c>
      <c r="E1791" s="24">
        <v>0</v>
      </c>
      <c r="F1791" s="24">
        <v>0</v>
      </c>
      <c r="G1791" s="24">
        <v>0</v>
      </c>
      <c r="H1791" s="24">
        <v>0</v>
      </c>
      <c r="I1791" s="24">
        <v>0</v>
      </c>
      <c r="J1791" s="24">
        <v>0</v>
      </c>
      <c r="K1791" s="24">
        <v>0</v>
      </c>
      <c r="L1791" s="24">
        <v>0</v>
      </c>
      <c r="M1791" s="24">
        <v>0</v>
      </c>
      <c r="N1791" s="24">
        <v>0</v>
      </c>
      <c r="O1791" s="24">
        <v>0</v>
      </c>
      <c r="P1791" s="24">
        <v>0</v>
      </c>
      <c r="Q1791" s="24">
        <v>0</v>
      </c>
      <c r="R1791" s="24">
        <v>0</v>
      </c>
      <c r="S1791" s="24">
        <v>0</v>
      </c>
      <c r="T1791" s="24">
        <v>0</v>
      </c>
      <c r="U1791" s="24">
        <f t="shared" si="81"/>
        <v>0</v>
      </c>
      <c r="V1791" s="24">
        <f t="shared" si="82"/>
        <v>0</v>
      </c>
      <c r="W1791" s="24">
        <f t="shared" si="83"/>
        <v>1</v>
      </c>
    </row>
    <row r="1792" spans="1:23" x14ac:dyDescent="0.25">
      <c r="A1792" s="24" t="s">
        <v>89</v>
      </c>
      <c r="B1792" s="8" t="s">
        <v>333</v>
      </c>
      <c r="C1792" s="8" t="s">
        <v>705</v>
      </c>
      <c r="D1792" s="8" t="s">
        <v>720</v>
      </c>
      <c r="E1792" s="24">
        <v>0</v>
      </c>
      <c r="F1792" s="24">
        <v>0</v>
      </c>
      <c r="G1792" s="24">
        <v>0</v>
      </c>
      <c r="H1792" s="24">
        <v>0</v>
      </c>
      <c r="I1792" s="24">
        <v>0</v>
      </c>
      <c r="J1792" s="24">
        <v>0</v>
      </c>
      <c r="K1792" s="24">
        <v>0</v>
      </c>
      <c r="L1792" s="24">
        <v>0</v>
      </c>
      <c r="M1792" s="24">
        <v>0</v>
      </c>
      <c r="N1792" s="24">
        <v>0</v>
      </c>
      <c r="O1792" s="24">
        <v>0</v>
      </c>
      <c r="P1792" s="24">
        <v>0</v>
      </c>
      <c r="Q1792" s="24">
        <v>0</v>
      </c>
      <c r="R1792" s="24">
        <v>0</v>
      </c>
      <c r="S1792" s="24">
        <v>0</v>
      </c>
      <c r="T1792" s="24">
        <v>0</v>
      </c>
      <c r="U1792" s="24">
        <f t="shared" si="81"/>
        <v>0</v>
      </c>
      <c r="V1792" s="24">
        <f t="shared" si="82"/>
        <v>0</v>
      </c>
      <c r="W1792" s="24">
        <f t="shared" si="83"/>
        <v>1</v>
      </c>
    </row>
    <row r="1793" spans="1:23" x14ac:dyDescent="0.25">
      <c r="A1793" s="24" t="s">
        <v>305</v>
      </c>
      <c r="B1793" s="8" t="s">
        <v>460</v>
      </c>
      <c r="C1793" s="8" t="s">
        <v>735</v>
      </c>
      <c r="D1793" s="8" t="s">
        <v>719</v>
      </c>
      <c r="E1793" s="24">
        <v>0</v>
      </c>
      <c r="F1793" s="24">
        <v>0</v>
      </c>
      <c r="G1793" s="24">
        <v>0</v>
      </c>
      <c r="H1793" s="24">
        <v>0</v>
      </c>
      <c r="I1793" s="24">
        <v>0</v>
      </c>
      <c r="J1793" s="24">
        <v>0</v>
      </c>
      <c r="K1793" s="24">
        <v>0</v>
      </c>
      <c r="L1793" s="24">
        <v>0</v>
      </c>
      <c r="M1793" s="24">
        <v>0</v>
      </c>
      <c r="N1793" s="24">
        <v>0</v>
      </c>
      <c r="O1793" s="24">
        <v>0</v>
      </c>
      <c r="P1793" s="24">
        <v>0</v>
      </c>
      <c r="Q1793" s="24">
        <v>0</v>
      </c>
      <c r="R1793" s="24">
        <v>0</v>
      </c>
      <c r="S1793" s="24">
        <v>0</v>
      </c>
      <c r="T1793" s="24">
        <v>0</v>
      </c>
      <c r="U1793" s="24">
        <f t="shared" si="81"/>
        <v>0</v>
      </c>
      <c r="V1793" s="24">
        <f t="shared" si="82"/>
        <v>0</v>
      </c>
      <c r="W1793" s="24">
        <f t="shared" si="83"/>
        <v>1</v>
      </c>
    </row>
    <row r="1794" spans="1:23" x14ac:dyDescent="0.25">
      <c r="A1794" s="24" t="s">
        <v>123</v>
      </c>
      <c r="B1794" s="8" t="s">
        <v>2920</v>
      </c>
      <c r="C1794" s="8" t="s">
        <v>732</v>
      </c>
      <c r="D1794" s="8" t="s">
        <v>718</v>
      </c>
      <c r="E1794" s="24">
        <v>0</v>
      </c>
      <c r="F1794" s="24">
        <v>0</v>
      </c>
      <c r="G1794" s="24">
        <v>0</v>
      </c>
      <c r="H1794" s="24">
        <v>0</v>
      </c>
      <c r="I1794" s="24">
        <v>0</v>
      </c>
      <c r="J1794" s="24">
        <v>0</v>
      </c>
      <c r="K1794" s="24">
        <v>0</v>
      </c>
      <c r="L1794" s="24">
        <v>0</v>
      </c>
      <c r="M1794" s="24">
        <v>0</v>
      </c>
      <c r="N1794" s="24">
        <v>0</v>
      </c>
      <c r="O1794" s="24">
        <v>0</v>
      </c>
      <c r="P1794" s="24">
        <v>0</v>
      </c>
      <c r="Q1794" s="24">
        <v>0</v>
      </c>
      <c r="R1794" s="24">
        <v>0</v>
      </c>
      <c r="S1794" s="24">
        <v>0</v>
      </c>
      <c r="T1794" s="24">
        <v>0</v>
      </c>
      <c r="U1794" s="24">
        <f t="shared" si="81"/>
        <v>0</v>
      </c>
      <c r="V1794" s="24">
        <f t="shared" si="82"/>
        <v>0</v>
      </c>
      <c r="W1794" s="24">
        <f t="shared" si="83"/>
        <v>1</v>
      </c>
    </row>
    <row r="1795" spans="1:23" x14ac:dyDescent="0.25">
      <c r="A1795" s="24" t="s">
        <v>148</v>
      </c>
      <c r="B1795" s="8" t="s">
        <v>2921</v>
      </c>
      <c r="C1795" s="8" t="s">
        <v>2</v>
      </c>
      <c r="D1795" s="8" t="s">
        <v>718</v>
      </c>
      <c r="E1795" s="24">
        <v>0</v>
      </c>
      <c r="F1795" s="24">
        <v>0</v>
      </c>
      <c r="G1795" s="24">
        <v>0</v>
      </c>
      <c r="H1795" s="24">
        <v>0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4">
        <v>0</v>
      </c>
      <c r="O1795" s="24">
        <v>0</v>
      </c>
      <c r="P1795" s="24">
        <v>0</v>
      </c>
      <c r="Q1795" s="24">
        <v>0</v>
      </c>
      <c r="R1795" s="24">
        <v>0</v>
      </c>
      <c r="S1795" s="24">
        <v>0</v>
      </c>
      <c r="T1795" s="24">
        <v>0</v>
      </c>
      <c r="U1795" s="24">
        <f t="shared" ref="U1795:U1858" si="84">T1795/16.875</f>
        <v>0</v>
      </c>
      <c r="V1795" s="24">
        <f t="shared" ref="V1795:V1858" si="85">IF(T1795 &gt;= 500,U1795*1.1,IF(T1795 &gt; 400,U1795,IF(T1795&gt;300,U1795*0.9,IF(T1795&gt;200,U1795*0.8,IF(T1795&gt;100,U1795*0.7,U1795*0.6)))))</f>
        <v>0</v>
      </c>
      <c r="W1795" s="24">
        <f t="shared" ref="W1795:W1858" si="86">IF(V1795 &lt; 1.5,1,V1795)</f>
        <v>1</v>
      </c>
    </row>
    <row r="1796" spans="1:23" x14ac:dyDescent="0.25">
      <c r="A1796" s="24" t="s">
        <v>148</v>
      </c>
      <c r="B1796" s="8" t="s">
        <v>326</v>
      </c>
      <c r="C1796" s="8" t="s">
        <v>705</v>
      </c>
      <c r="D1796" s="8" t="s">
        <v>717</v>
      </c>
      <c r="E1796" s="24">
        <v>0</v>
      </c>
      <c r="F1796" s="24">
        <v>0</v>
      </c>
      <c r="G1796" s="24">
        <v>0</v>
      </c>
      <c r="H1796" s="24">
        <v>0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4">
        <v>0</v>
      </c>
      <c r="O1796" s="24">
        <v>0</v>
      </c>
      <c r="P1796" s="24">
        <v>0</v>
      </c>
      <c r="Q1796" s="24">
        <v>0</v>
      </c>
      <c r="R1796" s="24">
        <v>0</v>
      </c>
      <c r="S1796" s="24">
        <v>0</v>
      </c>
      <c r="T1796" s="24">
        <v>0</v>
      </c>
      <c r="U1796" s="24">
        <f t="shared" si="84"/>
        <v>0</v>
      </c>
      <c r="V1796" s="24">
        <f t="shared" si="85"/>
        <v>0</v>
      </c>
      <c r="W1796" s="24">
        <f t="shared" si="86"/>
        <v>1</v>
      </c>
    </row>
    <row r="1797" spans="1:23" x14ac:dyDescent="0.25">
      <c r="A1797" s="24" t="s">
        <v>747</v>
      </c>
      <c r="B1797" s="8" t="s">
        <v>2922</v>
      </c>
      <c r="C1797" s="8" t="s">
        <v>737</v>
      </c>
      <c r="D1797" s="8" t="s">
        <v>707</v>
      </c>
      <c r="E1797" s="24">
        <v>0</v>
      </c>
      <c r="F1797" s="24">
        <v>0</v>
      </c>
      <c r="G1797" s="24">
        <v>0</v>
      </c>
      <c r="H1797" s="24">
        <v>0</v>
      </c>
      <c r="I1797" s="24">
        <v>0</v>
      </c>
      <c r="J1797" s="24">
        <v>0</v>
      </c>
      <c r="K1797" s="24">
        <v>0</v>
      </c>
      <c r="L1797" s="24">
        <v>0</v>
      </c>
      <c r="M1797" s="24">
        <v>0</v>
      </c>
      <c r="N1797" s="24">
        <v>0</v>
      </c>
      <c r="O1797" s="24">
        <v>0</v>
      </c>
      <c r="P1797" s="24">
        <v>0</v>
      </c>
      <c r="Q1797" s="24">
        <v>0</v>
      </c>
      <c r="R1797" s="24">
        <v>0</v>
      </c>
      <c r="S1797" s="24">
        <v>0</v>
      </c>
      <c r="T1797" s="24">
        <v>0</v>
      </c>
      <c r="U1797" s="24">
        <f t="shared" si="84"/>
        <v>0</v>
      </c>
      <c r="V1797" s="24">
        <f t="shared" si="85"/>
        <v>0</v>
      </c>
      <c r="W1797" s="24">
        <f t="shared" si="86"/>
        <v>1</v>
      </c>
    </row>
    <row r="1798" spans="1:23" x14ac:dyDescent="0.25">
      <c r="A1798" s="24" t="s">
        <v>2923</v>
      </c>
      <c r="B1798" s="8" t="s">
        <v>2924</v>
      </c>
      <c r="C1798" s="8" t="s">
        <v>735</v>
      </c>
      <c r="D1798" s="8" t="s">
        <v>733</v>
      </c>
      <c r="E1798" s="24">
        <v>0</v>
      </c>
      <c r="F1798" s="24">
        <v>0</v>
      </c>
      <c r="G1798" s="24">
        <v>0</v>
      </c>
      <c r="H1798" s="24">
        <v>0</v>
      </c>
      <c r="I1798" s="24">
        <v>0</v>
      </c>
      <c r="J1798" s="24">
        <v>0</v>
      </c>
      <c r="K1798" s="24">
        <v>0</v>
      </c>
      <c r="L1798" s="24">
        <v>0</v>
      </c>
      <c r="M1798" s="24">
        <v>0</v>
      </c>
      <c r="N1798" s="24">
        <v>0</v>
      </c>
      <c r="O1798" s="24">
        <v>0</v>
      </c>
      <c r="P1798" s="24">
        <v>0</v>
      </c>
      <c r="Q1798" s="24">
        <v>0</v>
      </c>
      <c r="R1798" s="24">
        <v>0</v>
      </c>
      <c r="S1798" s="24">
        <v>0</v>
      </c>
      <c r="T1798" s="24">
        <v>0</v>
      </c>
      <c r="U1798" s="24">
        <f t="shared" si="84"/>
        <v>0</v>
      </c>
      <c r="V1798" s="24">
        <f t="shared" si="85"/>
        <v>0</v>
      </c>
      <c r="W1798" s="24">
        <f t="shared" si="86"/>
        <v>1</v>
      </c>
    </row>
    <row r="1799" spans="1:23" x14ac:dyDescent="0.25">
      <c r="A1799" s="24" t="s">
        <v>3585</v>
      </c>
      <c r="B1799" s="8" t="s">
        <v>340</v>
      </c>
      <c r="C1799" s="8" t="s">
        <v>731</v>
      </c>
      <c r="D1799" s="24" t="s">
        <v>726</v>
      </c>
      <c r="E1799" s="24">
        <v>0</v>
      </c>
      <c r="F1799" s="24">
        <v>0</v>
      </c>
      <c r="G1799" s="24">
        <v>0</v>
      </c>
      <c r="H1799" s="24">
        <v>0</v>
      </c>
      <c r="I1799" s="24">
        <v>0</v>
      </c>
      <c r="J1799" s="24">
        <v>0</v>
      </c>
      <c r="K1799" s="24">
        <v>0</v>
      </c>
      <c r="L1799" s="24">
        <v>0</v>
      </c>
      <c r="M1799" s="24">
        <v>0</v>
      </c>
      <c r="N1799" s="24">
        <v>0</v>
      </c>
      <c r="O1799" s="24">
        <v>0</v>
      </c>
      <c r="P1799" s="24">
        <v>0</v>
      </c>
      <c r="Q1799" s="24">
        <v>0</v>
      </c>
      <c r="R1799" s="24">
        <v>0</v>
      </c>
      <c r="S1799" s="24">
        <v>0</v>
      </c>
      <c r="T1799" s="24">
        <v>0</v>
      </c>
      <c r="U1799" s="24">
        <f t="shared" si="84"/>
        <v>0</v>
      </c>
      <c r="V1799" s="24">
        <f t="shared" si="85"/>
        <v>0</v>
      </c>
      <c r="W1799" s="24">
        <f t="shared" si="86"/>
        <v>1</v>
      </c>
    </row>
    <row r="1800" spans="1:23" x14ac:dyDescent="0.25">
      <c r="A1800" s="24" t="s">
        <v>43</v>
      </c>
      <c r="B1800" s="8" t="s">
        <v>2925</v>
      </c>
      <c r="C1800" s="8" t="s">
        <v>705</v>
      </c>
      <c r="D1800" s="8" t="s">
        <v>733</v>
      </c>
      <c r="E1800" s="24">
        <v>0</v>
      </c>
      <c r="F1800" s="24">
        <v>0</v>
      </c>
      <c r="G1800" s="24">
        <v>0</v>
      </c>
      <c r="H1800" s="24">
        <v>0</v>
      </c>
      <c r="I1800" s="24">
        <v>0</v>
      </c>
      <c r="J1800" s="24">
        <v>0</v>
      </c>
      <c r="K1800" s="24">
        <v>0</v>
      </c>
      <c r="L1800" s="24">
        <v>0</v>
      </c>
      <c r="M1800" s="24">
        <v>0</v>
      </c>
      <c r="N1800" s="24">
        <v>0</v>
      </c>
      <c r="O1800" s="24">
        <v>0</v>
      </c>
      <c r="P1800" s="24">
        <v>0</v>
      </c>
      <c r="Q1800" s="24">
        <v>0</v>
      </c>
      <c r="R1800" s="24">
        <v>0</v>
      </c>
      <c r="S1800" s="24">
        <v>0</v>
      </c>
      <c r="T1800" s="24">
        <v>0</v>
      </c>
      <c r="U1800" s="24">
        <f t="shared" si="84"/>
        <v>0</v>
      </c>
      <c r="V1800" s="24">
        <f t="shared" si="85"/>
        <v>0</v>
      </c>
      <c r="W1800" s="24">
        <f t="shared" si="86"/>
        <v>1</v>
      </c>
    </row>
    <row r="1801" spans="1:23" x14ac:dyDescent="0.25">
      <c r="A1801" s="24" t="s">
        <v>2926</v>
      </c>
      <c r="B1801" s="8" t="s">
        <v>2927</v>
      </c>
      <c r="C1801" s="8" t="s">
        <v>732</v>
      </c>
      <c r="D1801" s="8" t="s">
        <v>725</v>
      </c>
      <c r="E1801" s="24">
        <v>0</v>
      </c>
      <c r="F1801" s="24">
        <v>0</v>
      </c>
      <c r="G1801" s="24">
        <v>0</v>
      </c>
      <c r="H1801" s="24">
        <v>0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4">
        <v>0</v>
      </c>
      <c r="O1801" s="24">
        <v>0</v>
      </c>
      <c r="P1801" s="24">
        <v>0</v>
      </c>
      <c r="Q1801" s="24">
        <v>0</v>
      </c>
      <c r="R1801" s="24">
        <v>0</v>
      </c>
      <c r="S1801" s="24">
        <v>0</v>
      </c>
      <c r="T1801" s="24">
        <v>0</v>
      </c>
      <c r="U1801" s="24">
        <f t="shared" si="84"/>
        <v>0</v>
      </c>
      <c r="V1801" s="24">
        <f t="shared" si="85"/>
        <v>0</v>
      </c>
      <c r="W1801" s="24">
        <f t="shared" si="86"/>
        <v>1</v>
      </c>
    </row>
    <row r="1802" spans="1:23" x14ac:dyDescent="0.25">
      <c r="A1802" s="24" t="s">
        <v>1176</v>
      </c>
      <c r="B1802" s="8" t="s">
        <v>2928</v>
      </c>
      <c r="C1802" s="8" t="s">
        <v>1</v>
      </c>
      <c r="D1802" s="8" t="s">
        <v>711</v>
      </c>
      <c r="E1802" s="24">
        <v>0</v>
      </c>
      <c r="F1802" s="24">
        <v>0</v>
      </c>
      <c r="G1802" s="24">
        <v>0</v>
      </c>
      <c r="H1802" s="24">
        <v>0</v>
      </c>
      <c r="I1802" s="24">
        <v>0</v>
      </c>
      <c r="J1802" s="24">
        <v>0</v>
      </c>
      <c r="K1802" s="24">
        <v>0</v>
      </c>
      <c r="L1802" s="24">
        <v>0</v>
      </c>
      <c r="M1802" s="24">
        <v>0</v>
      </c>
      <c r="N1802" s="24">
        <v>0</v>
      </c>
      <c r="O1802" s="24">
        <v>0</v>
      </c>
      <c r="P1802" s="24">
        <v>0</v>
      </c>
      <c r="Q1802" s="24">
        <v>0</v>
      </c>
      <c r="R1802" s="24">
        <v>0</v>
      </c>
      <c r="S1802" s="24">
        <v>0</v>
      </c>
      <c r="T1802" s="24">
        <v>0</v>
      </c>
      <c r="U1802" s="24">
        <f t="shared" si="84"/>
        <v>0</v>
      </c>
      <c r="V1802" s="24">
        <f t="shared" si="85"/>
        <v>0</v>
      </c>
      <c r="W1802" s="24">
        <f t="shared" si="86"/>
        <v>1</v>
      </c>
    </row>
    <row r="1803" spans="1:23" x14ac:dyDescent="0.25">
      <c r="A1803" s="24" t="s">
        <v>30</v>
      </c>
      <c r="B1803" s="8" t="s">
        <v>194</v>
      </c>
      <c r="C1803" s="8" t="s">
        <v>732</v>
      </c>
      <c r="D1803" s="8" t="s">
        <v>723</v>
      </c>
      <c r="E1803" s="24">
        <v>0</v>
      </c>
      <c r="F1803" s="24">
        <v>0</v>
      </c>
      <c r="G1803" s="24">
        <v>0</v>
      </c>
      <c r="H1803" s="24">
        <v>0</v>
      </c>
      <c r="I1803" s="24">
        <v>0</v>
      </c>
      <c r="J1803" s="24">
        <v>0</v>
      </c>
      <c r="K1803" s="24">
        <v>0</v>
      </c>
      <c r="L1803" s="24">
        <v>0</v>
      </c>
      <c r="M1803" s="24">
        <v>0</v>
      </c>
      <c r="N1803" s="24">
        <v>0</v>
      </c>
      <c r="O1803" s="24">
        <v>0</v>
      </c>
      <c r="P1803" s="24">
        <v>0</v>
      </c>
      <c r="Q1803" s="24">
        <v>0</v>
      </c>
      <c r="R1803" s="24">
        <v>0</v>
      </c>
      <c r="S1803" s="24">
        <v>0</v>
      </c>
      <c r="T1803" s="24">
        <v>0</v>
      </c>
      <c r="U1803" s="24">
        <f t="shared" si="84"/>
        <v>0</v>
      </c>
      <c r="V1803" s="24">
        <f t="shared" si="85"/>
        <v>0</v>
      </c>
      <c r="W1803" s="24">
        <f t="shared" si="86"/>
        <v>1</v>
      </c>
    </row>
    <row r="1804" spans="1:23" x14ac:dyDescent="0.25">
      <c r="A1804" s="24" t="s">
        <v>1194</v>
      </c>
      <c r="B1804" s="8" t="s">
        <v>2081</v>
      </c>
      <c r="C1804" s="8" t="s">
        <v>732</v>
      </c>
      <c r="D1804" s="8" t="s">
        <v>846</v>
      </c>
      <c r="E1804" s="24">
        <v>0</v>
      </c>
      <c r="F1804" s="24">
        <v>0</v>
      </c>
      <c r="G1804" s="24">
        <v>0</v>
      </c>
      <c r="H1804" s="24">
        <v>0</v>
      </c>
      <c r="I1804" s="24">
        <v>0</v>
      </c>
      <c r="J1804" s="24">
        <v>0</v>
      </c>
      <c r="K1804" s="24">
        <v>0</v>
      </c>
      <c r="L1804" s="24">
        <v>0</v>
      </c>
      <c r="M1804" s="24">
        <v>0</v>
      </c>
      <c r="N1804" s="24">
        <v>0</v>
      </c>
      <c r="O1804" s="24">
        <v>0</v>
      </c>
      <c r="P1804" s="24">
        <v>0</v>
      </c>
      <c r="Q1804" s="24">
        <v>0</v>
      </c>
      <c r="R1804" s="24">
        <v>0</v>
      </c>
      <c r="S1804" s="24">
        <v>0</v>
      </c>
      <c r="T1804" s="24">
        <v>0</v>
      </c>
      <c r="U1804" s="24">
        <f t="shared" si="84"/>
        <v>0</v>
      </c>
      <c r="V1804" s="24">
        <f t="shared" si="85"/>
        <v>0</v>
      </c>
      <c r="W1804" s="24">
        <f t="shared" si="86"/>
        <v>1</v>
      </c>
    </row>
    <row r="1805" spans="1:23" x14ac:dyDescent="0.25">
      <c r="A1805" s="24" t="s">
        <v>2929</v>
      </c>
      <c r="B1805" s="8" t="s">
        <v>2930</v>
      </c>
      <c r="C1805" s="8" t="s">
        <v>705</v>
      </c>
      <c r="D1805" s="8" t="s">
        <v>728</v>
      </c>
      <c r="E1805" s="24">
        <v>0</v>
      </c>
      <c r="F1805" s="24">
        <v>0</v>
      </c>
      <c r="G1805" s="24">
        <v>0</v>
      </c>
      <c r="H1805" s="24">
        <v>0</v>
      </c>
      <c r="I1805" s="24">
        <v>0</v>
      </c>
      <c r="J1805" s="24">
        <v>0</v>
      </c>
      <c r="K1805" s="24">
        <v>0</v>
      </c>
      <c r="L1805" s="24">
        <v>0</v>
      </c>
      <c r="M1805" s="24">
        <v>0</v>
      </c>
      <c r="N1805" s="24">
        <v>0</v>
      </c>
      <c r="O1805" s="24">
        <v>0</v>
      </c>
      <c r="P1805" s="24">
        <v>0</v>
      </c>
      <c r="Q1805" s="24">
        <v>0</v>
      </c>
      <c r="R1805" s="24">
        <v>0</v>
      </c>
      <c r="S1805" s="24">
        <v>0</v>
      </c>
      <c r="T1805" s="24">
        <v>0</v>
      </c>
      <c r="U1805" s="24">
        <f t="shared" si="84"/>
        <v>0</v>
      </c>
      <c r="V1805" s="24">
        <f t="shared" si="85"/>
        <v>0</v>
      </c>
      <c r="W1805" s="24">
        <f t="shared" si="86"/>
        <v>1</v>
      </c>
    </row>
    <row r="1806" spans="1:23" x14ac:dyDescent="0.25">
      <c r="A1806" s="24" t="s">
        <v>2931</v>
      </c>
      <c r="B1806" s="8" t="s">
        <v>163</v>
      </c>
      <c r="C1806" s="8" t="s">
        <v>3</v>
      </c>
      <c r="D1806" s="8" t="s">
        <v>726</v>
      </c>
      <c r="E1806" s="24">
        <v>0</v>
      </c>
      <c r="F1806" s="24">
        <v>0</v>
      </c>
      <c r="G1806" s="24">
        <v>0</v>
      </c>
      <c r="H1806" s="24">
        <v>0</v>
      </c>
      <c r="I1806" s="24">
        <v>0</v>
      </c>
      <c r="J1806" s="24">
        <v>0</v>
      </c>
      <c r="K1806" s="24">
        <v>0</v>
      </c>
      <c r="L1806" s="24">
        <v>0</v>
      </c>
      <c r="M1806" s="24">
        <v>0</v>
      </c>
      <c r="N1806" s="24">
        <v>0</v>
      </c>
      <c r="O1806" s="24">
        <v>0</v>
      </c>
      <c r="P1806" s="24">
        <v>0</v>
      </c>
      <c r="Q1806" s="24">
        <v>0</v>
      </c>
      <c r="R1806" s="24">
        <v>0</v>
      </c>
      <c r="S1806" s="24">
        <v>0</v>
      </c>
      <c r="T1806" s="24">
        <v>0</v>
      </c>
      <c r="U1806" s="24">
        <f t="shared" si="84"/>
        <v>0</v>
      </c>
      <c r="V1806" s="24">
        <f t="shared" si="85"/>
        <v>0</v>
      </c>
      <c r="W1806" s="24">
        <f t="shared" si="86"/>
        <v>1</v>
      </c>
    </row>
    <row r="1807" spans="1:23" x14ac:dyDescent="0.25">
      <c r="A1807" s="24" t="s">
        <v>2932</v>
      </c>
      <c r="B1807" s="8" t="s">
        <v>2933</v>
      </c>
      <c r="C1807" s="8" t="s">
        <v>732</v>
      </c>
      <c r="D1807" s="8" t="s">
        <v>736</v>
      </c>
      <c r="E1807" s="24">
        <v>0</v>
      </c>
      <c r="F1807" s="24">
        <v>0</v>
      </c>
      <c r="G1807" s="24">
        <v>0</v>
      </c>
      <c r="H1807" s="24">
        <v>0</v>
      </c>
      <c r="I1807" s="24">
        <v>0</v>
      </c>
      <c r="J1807" s="24">
        <v>0</v>
      </c>
      <c r="K1807" s="24">
        <v>0</v>
      </c>
      <c r="L1807" s="24">
        <v>0</v>
      </c>
      <c r="M1807" s="24">
        <v>0</v>
      </c>
      <c r="N1807" s="24">
        <v>0</v>
      </c>
      <c r="O1807" s="24">
        <v>0</v>
      </c>
      <c r="P1807" s="24">
        <v>0</v>
      </c>
      <c r="Q1807" s="24">
        <v>0</v>
      </c>
      <c r="R1807" s="24">
        <v>0</v>
      </c>
      <c r="S1807" s="24">
        <v>0</v>
      </c>
      <c r="T1807" s="24">
        <v>0</v>
      </c>
      <c r="U1807" s="24">
        <f t="shared" si="84"/>
        <v>0</v>
      </c>
      <c r="V1807" s="24">
        <f t="shared" si="85"/>
        <v>0</v>
      </c>
      <c r="W1807" s="24">
        <f t="shared" si="86"/>
        <v>1</v>
      </c>
    </row>
    <row r="1808" spans="1:23" x14ac:dyDescent="0.25">
      <c r="A1808" s="24" t="s">
        <v>52</v>
      </c>
      <c r="B1808" s="8" t="s">
        <v>795</v>
      </c>
      <c r="C1808" s="8" t="s">
        <v>732</v>
      </c>
      <c r="D1808" s="8" t="s">
        <v>703</v>
      </c>
      <c r="E1808" s="24">
        <v>0</v>
      </c>
      <c r="F1808" s="24">
        <v>0</v>
      </c>
      <c r="G1808" s="24">
        <v>0</v>
      </c>
      <c r="H1808" s="24">
        <v>0</v>
      </c>
      <c r="I1808" s="24">
        <v>0</v>
      </c>
      <c r="J1808" s="24">
        <v>0</v>
      </c>
      <c r="K1808" s="24">
        <v>0</v>
      </c>
      <c r="L1808" s="24">
        <v>0</v>
      </c>
      <c r="M1808" s="24">
        <v>0</v>
      </c>
      <c r="N1808" s="24">
        <v>0</v>
      </c>
      <c r="O1808" s="24">
        <v>0</v>
      </c>
      <c r="P1808" s="24">
        <v>0</v>
      </c>
      <c r="Q1808" s="24">
        <v>0</v>
      </c>
      <c r="R1808" s="24">
        <v>0</v>
      </c>
      <c r="S1808" s="24">
        <v>0</v>
      </c>
      <c r="T1808" s="24">
        <v>0</v>
      </c>
      <c r="U1808" s="24">
        <f t="shared" si="84"/>
        <v>0</v>
      </c>
      <c r="V1808" s="24">
        <f t="shared" si="85"/>
        <v>0</v>
      </c>
      <c r="W1808" s="24">
        <f t="shared" si="86"/>
        <v>1</v>
      </c>
    </row>
    <row r="1809" spans="1:23" x14ac:dyDescent="0.25">
      <c r="A1809" s="24" t="s">
        <v>402</v>
      </c>
      <c r="B1809" s="8" t="s">
        <v>2934</v>
      </c>
      <c r="C1809" s="8" t="s">
        <v>705</v>
      </c>
      <c r="D1809" s="8" t="s">
        <v>713</v>
      </c>
      <c r="E1809" s="24">
        <v>0</v>
      </c>
      <c r="F1809" s="24">
        <v>0</v>
      </c>
      <c r="G1809" s="24">
        <v>0</v>
      </c>
      <c r="H1809" s="24">
        <v>0</v>
      </c>
      <c r="I1809" s="24">
        <v>0</v>
      </c>
      <c r="J1809" s="24">
        <v>0</v>
      </c>
      <c r="K1809" s="24">
        <v>0</v>
      </c>
      <c r="L1809" s="24">
        <v>0</v>
      </c>
      <c r="M1809" s="24">
        <v>0</v>
      </c>
      <c r="N1809" s="24">
        <v>0</v>
      </c>
      <c r="O1809" s="24">
        <v>0</v>
      </c>
      <c r="P1809" s="24">
        <v>0</v>
      </c>
      <c r="Q1809" s="24">
        <v>0</v>
      </c>
      <c r="R1809" s="24">
        <v>0</v>
      </c>
      <c r="S1809" s="24">
        <v>0</v>
      </c>
      <c r="T1809" s="24">
        <v>0</v>
      </c>
      <c r="U1809" s="24">
        <f t="shared" si="84"/>
        <v>0</v>
      </c>
      <c r="V1809" s="24">
        <f t="shared" si="85"/>
        <v>0</v>
      </c>
      <c r="W1809" s="24">
        <f t="shared" si="86"/>
        <v>1</v>
      </c>
    </row>
    <row r="1810" spans="1:23" x14ac:dyDescent="0.25">
      <c r="A1810" s="24" t="s">
        <v>121</v>
      </c>
      <c r="B1810" s="8" t="s">
        <v>2935</v>
      </c>
      <c r="C1810" s="8" t="s">
        <v>732</v>
      </c>
      <c r="D1810" s="8" t="s">
        <v>704</v>
      </c>
      <c r="E1810" s="24">
        <v>0</v>
      </c>
      <c r="F1810" s="24">
        <v>0</v>
      </c>
      <c r="G1810" s="24">
        <v>0</v>
      </c>
      <c r="H1810" s="24">
        <v>0</v>
      </c>
      <c r="I1810" s="24">
        <v>0</v>
      </c>
      <c r="J1810" s="24">
        <v>0</v>
      </c>
      <c r="K1810" s="24">
        <v>0</v>
      </c>
      <c r="L1810" s="24">
        <v>0</v>
      </c>
      <c r="M1810" s="24">
        <v>0</v>
      </c>
      <c r="N1810" s="24">
        <v>0</v>
      </c>
      <c r="O1810" s="24">
        <v>0</v>
      </c>
      <c r="P1810" s="24">
        <v>0</v>
      </c>
      <c r="Q1810" s="24">
        <v>0</v>
      </c>
      <c r="R1810" s="24">
        <v>0</v>
      </c>
      <c r="S1810" s="24">
        <v>0</v>
      </c>
      <c r="T1810" s="24">
        <v>0</v>
      </c>
      <c r="U1810" s="24">
        <f t="shared" si="84"/>
        <v>0</v>
      </c>
      <c r="V1810" s="24">
        <f t="shared" si="85"/>
        <v>0</v>
      </c>
      <c r="W1810" s="24">
        <f t="shared" si="86"/>
        <v>1</v>
      </c>
    </row>
    <row r="1811" spans="1:23" x14ac:dyDescent="0.25">
      <c r="A1811" s="24" t="s">
        <v>2936</v>
      </c>
      <c r="B1811" s="8" t="s">
        <v>2937</v>
      </c>
      <c r="C1811" s="8" t="s">
        <v>732</v>
      </c>
      <c r="D1811" s="8" t="s">
        <v>712</v>
      </c>
      <c r="E1811" s="24">
        <v>0</v>
      </c>
      <c r="F1811" s="24">
        <v>0</v>
      </c>
      <c r="G1811" s="24">
        <v>0</v>
      </c>
      <c r="H1811" s="24">
        <v>0</v>
      </c>
      <c r="I1811" s="24">
        <v>0</v>
      </c>
      <c r="J1811" s="24">
        <v>0</v>
      </c>
      <c r="K1811" s="24">
        <v>0</v>
      </c>
      <c r="L1811" s="24">
        <v>0</v>
      </c>
      <c r="M1811" s="24">
        <v>0</v>
      </c>
      <c r="N1811" s="24">
        <v>0</v>
      </c>
      <c r="O1811" s="24">
        <v>0</v>
      </c>
      <c r="P1811" s="24">
        <v>0</v>
      </c>
      <c r="Q1811" s="24">
        <v>0</v>
      </c>
      <c r="R1811" s="24">
        <v>0</v>
      </c>
      <c r="S1811" s="24">
        <v>0</v>
      </c>
      <c r="T1811" s="24">
        <v>0</v>
      </c>
      <c r="U1811" s="24">
        <f t="shared" si="84"/>
        <v>0</v>
      </c>
      <c r="V1811" s="24">
        <f t="shared" si="85"/>
        <v>0</v>
      </c>
      <c r="W1811" s="24">
        <f t="shared" si="86"/>
        <v>1</v>
      </c>
    </row>
    <row r="1812" spans="1:23" x14ac:dyDescent="0.25">
      <c r="A1812" s="24" t="s">
        <v>2938</v>
      </c>
      <c r="B1812" s="8" t="s">
        <v>2939</v>
      </c>
      <c r="C1812" s="8" t="s">
        <v>2</v>
      </c>
      <c r="D1812" s="8" t="s">
        <v>723</v>
      </c>
      <c r="E1812" s="24">
        <v>0</v>
      </c>
      <c r="F1812" s="24">
        <v>0</v>
      </c>
      <c r="G1812" s="24">
        <v>0</v>
      </c>
      <c r="H1812" s="24">
        <v>0</v>
      </c>
      <c r="I1812" s="24">
        <v>0</v>
      </c>
      <c r="J1812" s="24">
        <v>0</v>
      </c>
      <c r="K1812" s="24">
        <v>0</v>
      </c>
      <c r="L1812" s="24">
        <v>0</v>
      </c>
      <c r="M1812" s="24">
        <v>0</v>
      </c>
      <c r="N1812" s="24">
        <v>0</v>
      </c>
      <c r="O1812" s="24">
        <v>0</v>
      </c>
      <c r="P1812" s="24">
        <v>0</v>
      </c>
      <c r="Q1812" s="24">
        <v>0</v>
      </c>
      <c r="R1812" s="24">
        <v>0</v>
      </c>
      <c r="S1812" s="24">
        <v>0</v>
      </c>
      <c r="T1812" s="24">
        <v>0</v>
      </c>
      <c r="U1812" s="24">
        <f t="shared" si="84"/>
        <v>0</v>
      </c>
      <c r="V1812" s="24">
        <f t="shared" si="85"/>
        <v>0</v>
      </c>
      <c r="W1812" s="24">
        <f t="shared" si="86"/>
        <v>1</v>
      </c>
    </row>
    <row r="1813" spans="1:23" x14ac:dyDescent="0.25">
      <c r="A1813" s="24" t="s">
        <v>83</v>
      </c>
      <c r="B1813" s="8" t="s">
        <v>263</v>
      </c>
      <c r="C1813" s="8" t="s">
        <v>1</v>
      </c>
      <c r="D1813" s="8" t="s">
        <v>719</v>
      </c>
      <c r="E1813" s="24">
        <v>0</v>
      </c>
      <c r="F1813" s="24">
        <v>0</v>
      </c>
      <c r="G1813" s="24">
        <v>0</v>
      </c>
      <c r="H1813" s="24">
        <v>0</v>
      </c>
      <c r="I1813" s="24">
        <v>0</v>
      </c>
      <c r="J1813" s="24">
        <v>0</v>
      </c>
      <c r="K1813" s="24">
        <v>0</v>
      </c>
      <c r="L1813" s="24">
        <v>0</v>
      </c>
      <c r="M1813" s="24">
        <v>0</v>
      </c>
      <c r="N1813" s="24">
        <v>0</v>
      </c>
      <c r="O1813" s="24">
        <v>0</v>
      </c>
      <c r="P1813" s="24">
        <v>0</v>
      </c>
      <c r="Q1813" s="24">
        <v>0</v>
      </c>
      <c r="R1813" s="24">
        <v>0</v>
      </c>
      <c r="S1813" s="24">
        <v>0</v>
      </c>
      <c r="T1813" s="24">
        <v>0</v>
      </c>
      <c r="U1813" s="24">
        <f t="shared" si="84"/>
        <v>0</v>
      </c>
      <c r="V1813" s="24">
        <f t="shared" si="85"/>
        <v>0</v>
      </c>
      <c r="W1813" s="24">
        <f t="shared" si="86"/>
        <v>1</v>
      </c>
    </row>
    <row r="1814" spans="1:23" x14ac:dyDescent="0.25">
      <c r="A1814" s="24" t="s">
        <v>2940</v>
      </c>
      <c r="B1814" s="8" t="s">
        <v>392</v>
      </c>
      <c r="C1814" s="8" t="s">
        <v>1</v>
      </c>
      <c r="D1814" s="8" t="s">
        <v>703</v>
      </c>
      <c r="E1814" s="24">
        <v>0</v>
      </c>
      <c r="F1814" s="24">
        <v>0</v>
      </c>
      <c r="G1814" s="24">
        <v>0</v>
      </c>
      <c r="H1814" s="24">
        <v>0</v>
      </c>
      <c r="I1814" s="24">
        <v>0</v>
      </c>
      <c r="J1814" s="24">
        <v>0</v>
      </c>
      <c r="K1814" s="24">
        <v>0</v>
      </c>
      <c r="L1814" s="24">
        <v>0</v>
      </c>
      <c r="M1814" s="24">
        <v>0</v>
      </c>
      <c r="N1814" s="24">
        <v>0</v>
      </c>
      <c r="O1814" s="24">
        <v>0</v>
      </c>
      <c r="P1814" s="24">
        <v>0</v>
      </c>
      <c r="Q1814" s="24">
        <v>0</v>
      </c>
      <c r="R1814" s="24">
        <v>0</v>
      </c>
      <c r="S1814" s="24">
        <v>0</v>
      </c>
      <c r="T1814" s="24">
        <v>0</v>
      </c>
      <c r="U1814" s="24">
        <f t="shared" si="84"/>
        <v>0</v>
      </c>
      <c r="V1814" s="24">
        <f t="shared" si="85"/>
        <v>0</v>
      </c>
      <c r="W1814" s="24">
        <f t="shared" si="86"/>
        <v>1</v>
      </c>
    </row>
    <row r="1815" spans="1:23" x14ac:dyDescent="0.25">
      <c r="A1815" s="24" t="s">
        <v>362</v>
      </c>
      <c r="B1815" s="8" t="s">
        <v>537</v>
      </c>
      <c r="C1815" s="8" t="s">
        <v>705</v>
      </c>
      <c r="D1815" s="8" t="s">
        <v>701</v>
      </c>
      <c r="E1815" s="24">
        <v>0</v>
      </c>
      <c r="F1815" s="24">
        <v>0</v>
      </c>
      <c r="G1815" s="24">
        <v>0</v>
      </c>
      <c r="H1815" s="24">
        <v>0</v>
      </c>
      <c r="I1815" s="24">
        <v>0</v>
      </c>
      <c r="J1815" s="24">
        <v>0</v>
      </c>
      <c r="K1815" s="24">
        <v>0</v>
      </c>
      <c r="L1815" s="24">
        <v>0</v>
      </c>
      <c r="M1815" s="24">
        <v>0</v>
      </c>
      <c r="N1815" s="24">
        <v>0</v>
      </c>
      <c r="O1815" s="24">
        <v>0</v>
      </c>
      <c r="P1815" s="24">
        <v>0</v>
      </c>
      <c r="Q1815" s="24">
        <v>0</v>
      </c>
      <c r="R1815" s="24">
        <v>0</v>
      </c>
      <c r="S1815" s="24">
        <v>0</v>
      </c>
      <c r="T1815" s="24">
        <v>0</v>
      </c>
      <c r="U1815" s="24">
        <f t="shared" si="84"/>
        <v>0</v>
      </c>
      <c r="V1815" s="24">
        <f t="shared" si="85"/>
        <v>0</v>
      </c>
      <c r="W1815" s="24">
        <f t="shared" si="86"/>
        <v>1</v>
      </c>
    </row>
    <row r="1816" spans="1:23" x14ac:dyDescent="0.25">
      <c r="A1816" s="24" t="s">
        <v>2344</v>
      </c>
      <c r="B1816" s="8" t="s">
        <v>2942</v>
      </c>
      <c r="C1816" s="8" t="s">
        <v>705</v>
      </c>
      <c r="D1816" s="8" t="s">
        <v>717</v>
      </c>
      <c r="E1816" s="24">
        <v>0</v>
      </c>
      <c r="F1816" s="24">
        <v>0</v>
      </c>
      <c r="G1816" s="24">
        <v>0</v>
      </c>
      <c r="H1816" s="24">
        <v>0</v>
      </c>
      <c r="I1816" s="24">
        <v>0</v>
      </c>
      <c r="J1816" s="24">
        <v>0</v>
      </c>
      <c r="K1816" s="24">
        <v>0</v>
      </c>
      <c r="L1816" s="24">
        <v>0</v>
      </c>
      <c r="M1816" s="24">
        <v>0</v>
      </c>
      <c r="N1816" s="24">
        <v>0</v>
      </c>
      <c r="O1816" s="24">
        <v>0</v>
      </c>
      <c r="P1816" s="24">
        <v>0</v>
      </c>
      <c r="Q1816" s="24">
        <v>0</v>
      </c>
      <c r="R1816" s="24">
        <v>0</v>
      </c>
      <c r="S1816" s="24">
        <v>0</v>
      </c>
      <c r="T1816" s="24">
        <v>0</v>
      </c>
      <c r="U1816" s="24">
        <f t="shared" si="84"/>
        <v>0</v>
      </c>
      <c r="V1816" s="24">
        <f t="shared" si="85"/>
        <v>0</v>
      </c>
      <c r="W1816" s="24">
        <f t="shared" si="86"/>
        <v>1</v>
      </c>
    </row>
    <row r="1817" spans="1:23" x14ac:dyDescent="0.25">
      <c r="A1817" s="24" t="s">
        <v>209</v>
      </c>
      <c r="B1817" s="8" t="s">
        <v>2943</v>
      </c>
      <c r="C1817" s="8" t="s">
        <v>737</v>
      </c>
      <c r="D1817" s="8" t="s">
        <v>725</v>
      </c>
      <c r="E1817" s="24">
        <v>0</v>
      </c>
      <c r="F1817" s="24">
        <v>0</v>
      </c>
      <c r="G1817" s="24">
        <v>0</v>
      </c>
      <c r="H1817" s="24">
        <v>0</v>
      </c>
      <c r="I1817" s="24">
        <v>0</v>
      </c>
      <c r="J1817" s="24">
        <v>0</v>
      </c>
      <c r="K1817" s="24">
        <v>0</v>
      </c>
      <c r="L1817" s="24">
        <v>0</v>
      </c>
      <c r="M1817" s="24">
        <v>0</v>
      </c>
      <c r="N1817" s="24">
        <v>0</v>
      </c>
      <c r="O1817" s="24">
        <v>0</v>
      </c>
      <c r="P1817" s="24">
        <v>0</v>
      </c>
      <c r="Q1817" s="24">
        <v>0</v>
      </c>
      <c r="R1817" s="24">
        <v>0</v>
      </c>
      <c r="S1817" s="24">
        <v>0</v>
      </c>
      <c r="T1817" s="24">
        <v>0</v>
      </c>
      <c r="U1817" s="24">
        <f t="shared" si="84"/>
        <v>0</v>
      </c>
      <c r="V1817" s="24">
        <f t="shared" si="85"/>
        <v>0</v>
      </c>
      <c r="W1817" s="24">
        <f t="shared" si="86"/>
        <v>1</v>
      </c>
    </row>
    <row r="1818" spans="1:23" x14ac:dyDescent="0.25">
      <c r="A1818" s="24" t="s">
        <v>2944</v>
      </c>
      <c r="B1818" s="8" t="s">
        <v>2945</v>
      </c>
      <c r="C1818" s="8" t="s">
        <v>735</v>
      </c>
      <c r="D1818" s="8" t="s">
        <v>699</v>
      </c>
      <c r="E1818" s="24">
        <v>0</v>
      </c>
      <c r="F1818" s="24">
        <v>0</v>
      </c>
      <c r="G1818" s="24">
        <v>0</v>
      </c>
      <c r="H1818" s="24">
        <v>0</v>
      </c>
      <c r="I1818" s="24">
        <v>0</v>
      </c>
      <c r="J1818" s="24">
        <v>0</v>
      </c>
      <c r="K1818" s="24">
        <v>0</v>
      </c>
      <c r="L1818" s="24">
        <v>0</v>
      </c>
      <c r="M1818" s="24">
        <v>0</v>
      </c>
      <c r="N1818" s="24">
        <v>0</v>
      </c>
      <c r="O1818" s="24">
        <v>0</v>
      </c>
      <c r="P1818" s="24">
        <v>0</v>
      </c>
      <c r="Q1818" s="24">
        <v>0</v>
      </c>
      <c r="R1818" s="24">
        <v>0</v>
      </c>
      <c r="S1818" s="24">
        <v>0</v>
      </c>
      <c r="T1818" s="24">
        <v>0</v>
      </c>
      <c r="U1818" s="24">
        <f t="shared" si="84"/>
        <v>0</v>
      </c>
      <c r="V1818" s="24">
        <f t="shared" si="85"/>
        <v>0</v>
      </c>
      <c r="W1818" s="24">
        <f t="shared" si="86"/>
        <v>1</v>
      </c>
    </row>
    <row r="1819" spans="1:23" x14ac:dyDescent="0.25">
      <c r="A1819" s="24" t="s">
        <v>594</v>
      </c>
      <c r="B1819" s="8" t="s">
        <v>2947</v>
      </c>
      <c r="C1819" s="8" t="s">
        <v>731</v>
      </c>
      <c r="D1819" s="8" t="s">
        <v>707</v>
      </c>
      <c r="E1819" s="24">
        <v>0</v>
      </c>
      <c r="F1819" s="24">
        <v>0</v>
      </c>
      <c r="G1819" s="24">
        <v>0</v>
      </c>
      <c r="H1819" s="24">
        <v>0</v>
      </c>
      <c r="I1819" s="24">
        <v>0</v>
      </c>
      <c r="J1819" s="24">
        <v>0</v>
      </c>
      <c r="K1819" s="24">
        <v>0</v>
      </c>
      <c r="L1819" s="24">
        <v>0</v>
      </c>
      <c r="M1819" s="24">
        <v>0</v>
      </c>
      <c r="N1819" s="24">
        <v>0</v>
      </c>
      <c r="O1819" s="24">
        <v>0</v>
      </c>
      <c r="P1819" s="24">
        <v>0</v>
      </c>
      <c r="Q1819" s="24">
        <v>0</v>
      </c>
      <c r="R1819" s="24">
        <v>0</v>
      </c>
      <c r="S1819" s="24">
        <v>0</v>
      </c>
      <c r="T1819" s="24">
        <v>0</v>
      </c>
      <c r="U1819" s="24">
        <f t="shared" si="84"/>
        <v>0</v>
      </c>
      <c r="V1819" s="24">
        <f t="shared" si="85"/>
        <v>0</v>
      </c>
      <c r="W1819" s="24">
        <f t="shared" si="86"/>
        <v>1</v>
      </c>
    </row>
    <row r="1820" spans="1:23" x14ac:dyDescent="0.25">
      <c r="A1820" s="24" t="s">
        <v>268</v>
      </c>
      <c r="B1820" s="8" t="s">
        <v>2946</v>
      </c>
      <c r="C1820" s="8" t="s">
        <v>737</v>
      </c>
      <c r="D1820" s="8" t="s">
        <v>715</v>
      </c>
      <c r="E1820" s="24">
        <v>0</v>
      </c>
      <c r="F1820" s="24">
        <v>0</v>
      </c>
      <c r="G1820" s="24">
        <v>0</v>
      </c>
      <c r="H1820" s="24">
        <v>0</v>
      </c>
      <c r="I1820" s="24">
        <v>0</v>
      </c>
      <c r="J1820" s="24">
        <v>0</v>
      </c>
      <c r="K1820" s="24">
        <v>0</v>
      </c>
      <c r="L1820" s="24">
        <v>0</v>
      </c>
      <c r="M1820" s="24">
        <v>0</v>
      </c>
      <c r="N1820" s="24">
        <v>0</v>
      </c>
      <c r="O1820" s="24">
        <v>0</v>
      </c>
      <c r="P1820" s="24">
        <v>0</v>
      </c>
      <c r="Q1820" s="24">
        <v>0</v>
      </c>
      <c r="R1820" s="24">
        <v>0</v>
      </c>
      <c r="S1820" s="24">
        <v>0</v>
      </c>
      <c r="T1820" s="24">
        <v>0</v>
      </c>
      <c r="U1820" s="24">
        <f t="shared" si="84"/>
        <v>0</v>
      </c>
      <c r="V1820" s="24">
        <f t="shared" si="85"/>
        <v>0</v>
      </c>
      <c r="W1820" s="24">
        <f t="shared" si="86"/>
        <v>1</v>
      </c>
    </row>
    <row r="1821" spans="1:23" x14ac:dyDescent="0.25">
      <c r="A1821" s="24" t="s">
        <v>167</v>
      </c>
      <c r="B1821" s="8" t="s">
        <v>255</v>
      </c>
      <c r="C1821" s="8" t="s">
        <v>737</v>
      </c>
      <c r="D1821" s="8" t="s">
        <v>704</v>
      </c>
      <c r="E1821" s="24">
        <v>0</v>
      </c>
      <c r="F1821" s="24">
        <v>0</v>
      </c>
      <c r="G1821" s="24">
        <v>0</v>
      </c>
      <c r="H1821" s="24">
        <v>0</v>
      </c>
      <c r="I1821" s="24">
        <v>0</v>
      </c>
      <c r="J1821" s="24">
        <v>0</v>
      </c>
      <c r="K1821" s="24">
        <v>0</v>
      </c>
      <c r="L1821" s="24">
        <v>0</v>
      </c>
      <c r="M1821" s="24">
        <v>0</v>
      </c>
      <c r="N1821" s="24">
        <v>0</v>
      </c>
      <c r="O1821" s="24">
        <v>0</v>
      </c>
      <c r="P1821" s="24">
        <v>0</v>
      </c>
      <c r="Q1821" s="24">
        <v>0</v>
      </c>
      <c r="R1821" s="24">
        <v>0</v>
      </c>
      <c r="S1821" s="24">
        <v>0</v>
      </c>
      <c r="T1821" s="24">
        <v>0</v>
      </c>
      <c r="U1821" s="24">
        <f t="shared" si="84"/>
        <v>0</v>
      </c>
      <c r="V1821" s="24">
        <f t="shared" si="85"/>
        <v>0</v>
      </c>
      <c r="W1821" s="24">
        <f t="shared" si="86"/>
        <v>1</v>
      </c>
    </row>
    <row r="1822" spans="1:23" x14ac:dyDescent="0.25">
      <c r="A1822" s="24" t="s">
        <v>1263</v>
      </c>
      <c r="B1822" s="8" t="s">
        <v>2948</v>
      </c>
      <c r="C1822" s="8" t="s">
        <v>737</v>
      </c>
      <c r="D1822" s="8" t="s">
        <v>707</v>
      </c>
      <c r="E1822" s="24">
        <v>0</v>
      </c>
      <c r="F1822" s="24">
        <v>0</v>
      </c>
      <c r="G1822" s="24">
        <v>0</v>
      </c>
      <c r="H1822" s="24">
        <v>0</v>
      </c>
      <c r="I1822" s="24">
        <v>0</v>
      </c>
      <c r="J1822" s="24">
        <v>0</v>
      </c>
      <c r="K1822" s="24">
        <v>0</v>
      </c>
      <c r="L1822" s="24">
        <v>0</v>
      </c>
      <c r="M1822" s="24">
        <v>0</v>
      </c>
      <c r="N1822" s="24">
        <v>0</v>
      </c>
      <c r="O1822" s="24">
        <v>0</v>
      </c>
      <c r="P1822" s="24">
        <v>0</v>
      </c>
      <c r="Q1822" s="24">
        <v>0</v>
      </c>
      <c r="R1822" s="24">
        <v>0</v>
      </c>
      <c r="S1822" s="24">
        <v>0</v>
      </c>
      <c r="T1822" s="24">
        <v>0</v>
      </c>
      <c r="U1822" s="24">
        <f t="shared" si="84"/>
        <v>0</v>
      </c>
      <c r="V1822" s="24">
        <f t="shared" si="85"/>
        <v>0</v>
      </c>
      <c r="W1822" s="24">
        <f t="shared" si="86"/>
        <v>1</v>
      </c>
    </row>
    <row r="1823" spans="1:23" x14ac:dyDescent="0.25">
      <c r="A1823" s="24" t="s">
        <v>136</v>
      </c>
      <c r="B1823" s="8" t="s">
        <v>775</v>
      </c>
      <c r="C1823" s="8" t="s">
        <v>731</v>
      </c>
      <c r="D1823" s="8" t="s">
        <v>711</v>
      </c>
      <c r="E1823" s="24">
        <v>0</v>
      </c>
      <c r="F1823" s="24">
        <v>0</v>
      </c>
      <c r="G1823" s="24">
        <v>0</v>
      </c>
      <c r="H1823" s="24">
        <v>0</v>
      </c>
      <c r="I1823" s="24">
        <v>0</v>
      </c>
      <c r="J1823" s="24">
        <v>0</v>
      </c>
      <c r="K1823" s="24">
        <v>0</v>
      </c>
      <c r="L1823" s="24">
        <v>0</v>
      </c>
      <c r="M1823" s="24">
        <v>0</v>
      </c>
      <c r="N1823" s="24">
        <v>0</v>
      </c>
      <c r="O1823" s="24">
        <v>0</v>
      </c>
      <c r="P1823" s="24">
        <v>0</v>
      </c>
      <c r="Q1823" s="24">
        <v>0</v>
      </c>
      <c r="R1823" s="24">
        <v>0</v>
      </c>
      <c r="S1823" s="24">
        <v>0</v>
      </c>
      <c r="T1823" s="24">
        <v>0</v>
      </c>
      <c r="U1823" s="24">
        <f t="shared" si="84"/>
        <v>0</v>
      </c>
      <c r="V1823" s="24">
        <f t="shared" si="85"/>
        <v>0</v>
      </c>
      <c r="W1823" s="24">
        <f t="shared" si="86"/>
        <v>1</v>
      </c>
    </row>
    <row r="1824" spans="1:23" x14ac:dyDescent="0.25">
      <c r="A1824" s="24" t="s">
        <v>2258</v>
      </c>
      <c r="B1824" s="8" t="s">
        <v>150</v>
      </c>
      <c r="C1824" s="8" t="s">
        <v>732</v>
      </c>
      <c r="D1824" s="8" t="s">
        <v>713</v>
      </c>
      <c r="E1824" s="24">
        <v>0</v>
      </c>
      <c r="F1824" s="24">
        <v>0</v>
      </c>
      <c r="G1824" s="24">
        <v>0</v>
      </c>
      <c r="H1824" s="24">
        <v>0</v>
      </c>
      <c r="I1824" s="24">
        <v>0</v>
      </c>
      <c r="J1824" s="24">
        <v>0</v>
      </c>
      <c r="K1824" s="24">
        <v>0</v>
      </c>
      <c r="L1824" s="24">
        <v>0</v>
      </c>
      <c r="M1824" s="24">
        <v>0</v>
      </c>
      <c r="N1824" s="24">
        <v>0</v>
      </c>
      <c r="O1824" s="24">
        <v>0</v>
      </c>
      <c r="P1824" s="24">
        <v>0</v>
      </c>
      <c r="Q1824" s="24">
        <v>0</v>
      </c>
      <c r="R1824" s="24">
        <v>0</v>
      </c>
      <c r="S1824" s="24">
        <v>0</v>
      </c>
      <c r="T1824" s="24">
        <v>0</v>
      </c>
      <c r="U1824" s="24">
        <f t="shared" si="84"/>
        <v>0</v>
      </c>
      <c r="V1824" s="24">
        <f t="shared" si="85"/>
        <v>0</v>
      </c>
      <c r="W1824" s="24">
        <f t="shared" si="86"/>
        <v>1</v>
      </c>
    </row>
    <row r="1825" spans="1:23" x14ac:dyDescent="0.25">
      <c r="A1825" s="24" t="s">
        <v>389</v>
      </c>
      <c r="B1825" s="8" t="s">
        <v>2041</v>
      </c>
      <c r="C1825" s="8" t="s">
        <v>734</v>
      </c>
      <c r="D1825" s="8" t="s">
        <v>699</v>
      </c>
      <c r="E1825" s="24">
        <v>0</v>
      </c>
      <c r="F1825" s="24">
        <v>0</v>
      </c>
      <c r="G1825" s="24">
        <v>0</v>
      </c>
      <c r="H1825" s="24">
        <v>0</v>
      </c>
      <c r="I1825" s="24">
        <v>0</v>
      </c>
      <c r="J1825" s="24">
        <v>0</v>
      </c>
      <c r="K1825" s="24">
        <v>0</v>
      </c>
      <c r="L1825" s="24">
        <v>0</v>
      </c>
      <c r="M1825" s="24">
        <v>0</v>
      </c>
      <c r="N1825" s="24">
        <v>0</v>
      </c>
      <c r="O1825" s="24">
        <v>0</v>
      </c>
      <c r="P1825" s="24">
        <v>0</v>
      </c>
      <c r="Q1825" s="24">
        <v>0</v>
      </c>
      <c r="R1825" s="24">
        <v>0</v>
      </c>
      <c r="S1825" s="24">
        <v>0</v>
      </c>
      <c r="T1825" s="24">
        <v>0</v>
      </c>
      <c r="U1825" s="24">
        <f t="shared" si="84"/>
        <v>0</v>
      </c>
      <c r="V1825" s="24">
        <f t="shared" si="85"/>
        <v>0</v>
      </c>
      <c r="W1825" s="24">
        <f t="shared" si="86"/>
        <v>1</v>
      </c>
    </row>
    <row r="1826" spans="1:23" x14ac:dyDescent="0.25">
      <c r="A1826" s="24" t="s">
        <v>2950</v>
      </c>
      <c r="B1826" s="8" t="s">
        <v>116</v>
      </c>
      <c r="C1826" s="8" t="s">
        <v>731</v>
      </c>
      <c r="D1826" s="8" t="s">
        <v>726</v>
      </c>
      <c r="E1826" s="24">
        <v>0</v>
      </c>
      <c r="F1826" s="24">
        <v>0</v>
      </c>
      <c r="G1826" s="24">
        <v>0</v>
      </c>
      <c r="H1826" s="24">
        <v>0</v>
      </c>
      <c r="I1826" s="24">
        <v>0</v>
      </c>
      <c r="J1826" s="24">
        <v>0</v>
      </c>
      <c r="K1826" s="24">
        <v>0</v>
      </c>
      <c r="L1826" s="24">
        <v>0</v>
      </c>
      <c r="M1826" s="24">
        <v>0</v>
      </c>
      <c r="N1826" s="24">
        <v>0</v>
      </c>
      <c r="O1826" s="24">
        <v>0</v>
      </c>
      <c r="P1826" s="24">
        <v>0</v>
      </c>
      <c r="Q1826" s="24">
        <v>0</v>
      </c>
      <c r="R1826" s="24">
        <v>0</v>
      </c>
      <c r="S1826" s="24">
        <v>0</v>
      </c>
      <c r="T1826" s="24">
        <v>0</v>
      </c>
      <c r="U1826" s="24">
        <f t="shared" si="84"/>
        <v>0</v>
      </c>
      <c r="V1826" s="24">
        <f t="shared" si="85"/>
        <v>0</v>
      </c>
      <c r="W1826" s="24">
        <f t="shared" si="86"/>
        <v>1</v>
      </c>
    </row>
    <row r="1827" spans="1:23" x14ac:dyDescent="0.25">
      <c r="A1827" s="24" t="s">
        <v>302</v>
      </c>
      <c r="B1827" s="8" t="s">
        <v>2949</v>
      </c>
      <c r="C1827" s="8" t="s">
        <v>2</v>
      </c>
      <c r="D1827" s="8" t="s">
        <v>719</v>
      </c>
      <c r="E1827" s="24">
        <v>0</v>
      </c>
      <c r="F1827" s="24">
        <v>0</v>
      </c>
      <c r="G1827" s="24">
        <v>0</v>
      </c>
      <c r="H1827" s="24">
        <v>0</v>
      </c>
      <c r="I1827" s="24">
        <v>0</v>
      </c>
      <c r="J1827" s="24">
        <v>0</v>
      </c>
      <c r="K1827" s="24">
        <v>0</v>
      </c>
      <c r="L1827" s="24">
        <v>0</v>
      </c>
      <c r="M1827" s="24">
        <v>0</v>
      </c>
      <c r="N1827" s="24">
        <v>0</v>
      </c>
      <c r="O1827" s="24">
        <v>0</v>
      </c>
      <c r="P1827" s="24">
        <v>0</v>
      </c>
      <c r="Q1827" s="24">
        <v>0</v>
      </c>
      <c r="R1827" s="24">
        <v>0</v>
      </c>
      <c r="S1827" s="24">
        <v>0</v>
      </c>
      <c r="T1827" s="24">
        <v>0</v>
      </c>
      <c r="U1827" s="24">
        <f t="shared" si="84"/>
        <v>0</v>
      </c>
      <c r="V1827" s="24">
        <f t="shared" si="85"/>
        <v>0</v>
      </c>
      <c r="W1827" s="24">
        <f t="shared" si="86"/>
        <v>1</v>
      </c>
    </row>
    <row r="1828" spans="1:23" x14ac:dyDescent="0.25">
      <c r="A1828" s="24" t="s">
        <v>2040</v>
      </c>
      <c r="B1828" s="8" t="s">
        <v>26</v>
      </c>
      <c r="C1828" s="8" t="s">
        <v>737</v>
      </c>
      <c r="D1828" s="8" t="s">
        <v>736</v>
      </c>
      <c r="E1828" s="24">
        <v>0</v>
      </c>
      <c r="F1828" s="24">
        <v>0</v>
      </c>
      <c r="G1828" s="24">
        <v>0</v>
      </c>
      <c r="H1828" s="24">
        <v>0</v>
      </c>
      <c r="I1828" s="24">
        <v>0</v>
      </c>
      <c r="J1828" s="24">
        <v>0</v>
      </c>
      <c r="K1828" s="24">
        <v>0</v>
      </c>
      <c r="L1828" s="24">
        <v>0</v>
      </c>
      <c r="M1828" s="24">
        <v>0</v>
      </c>
      <c r="N1828" s="24">
        <v>0</v>
      </c>
      <c r="O1828" s="24">
        <v>0</v>
      </c>
      <c r="P1828" s="24">
        <v>0</v>
      </c>
      <c r="Q1828" s="24">
        <v>0</v>
      </c>
      <c r="R1828" s="24">
        <v>0</v>
      </c>
      <c r="S1828" s="24">
        <v>0</v>
      </c>
      <c r="T1828" s="24">
        <v>0</v>
      </c>
      <c r="U1828" s="24">
        <f t="shared" si="84"/>
        <v>0</v>
      </c>
      <c r="V1828" s="24">
        <f t="shared" si="85"/>
        <v>0</v>
      </c>
      <c r="W1828" s="24">
        <f t="shared" si="86"/>
        <v>1</v>
      </c>
    </row>
    <row r="1829" spans="1:23" x14ac:dyDescent="0.25">
      <c r="A1829" s="24" t="s">
        <v>747</v>
      </c>
      <c r="B1829" s="8" t="s">
        <v>1409</v>
      </c>
      <c r="C1829" s="8" t="s">
        <v>731</v>
      </c>
      <c r="D1829" s="8" t="s">
        <v>728</v>
      </c>
      <c r="E1829" s="24">
        <v>0</v>
      </c>
      <c r="F1829" s="24">
        <v>0</v>
      </c>
      <c r="G1829" s="24">
        <v>0</v>
      </c>
      <c r="H1829" s="24">
        <v>0</v>
      </c>
      <c r="I1829" s="24">
        <v>0</v>
      </c>
      <c r="J1829" s="24">
        <v>0</v>
      </c>
      <c r="K1829" s="24">
        <v>0</v>
      </c>
      <c r="L1829" s="24">
        <v>0</v>
      </c>
      <c r="M1829" s="24">
        <v>0</v>
      </c>
      <c r="N1829" s="24">
        <v>0</v>
      </c>
      <c r="O1829" s="24">
        <v>0</v>
      </c>
      <c r="P1829" s="24">
        <v>0</v>
      </c>
      <c r="Q1829" s="24">
        <v>0</v>
      </c>
      <c r="R1829" s="24">
        <v>0</v>
      </c>
      <c r="S1829" s="24">
        <v>0</v>
      </c>
      <c r="T1829" s="24">
        <v>0</v>
      </c>
      <c r="U1829" s="24">
        <f t="shared" si="84"/>
        <v>0</v>
      </c>
      <c r="V1829" s="24">
        <f t="shared" si="85"/>
        <v>0</v>
      </c>
      <c r="W1829" s="24">
        <f t="shared" si="86"/>
        <v>1</v>
      </c>
    </row>
    <row r="1830" spans="1:23" x14ac:dyDescent="0.25">
      <c r="A1830" s="24" t="s">
        <v>89</v>
      </c>
      <c r="B1830" s="8" t="s">
        <v>242</v>
      </c>
      <c r="C1830" s="8" t="s">
        <v>1</v>
      </c>
      <c r="D1830" s="8" t="s">
        <v>725</v>
      </c>
      <c r="E1830" s="24">
        <v>0</v>
      </c>
      <c r="F1830" s="24">
        <v>0</v>
      </c>
      <c r="G1830" s="24">
        <v>0</v>
      </c>
      <c r="H1830" s="24">
        <v>0</v>
      </c>
      <c r="I1830" s="24">
        <v>0</v>
      </c>
      <c r="J1830" s="24">
        <v>0</v>
      </c>
      <c r="K1830" s="24">
        <v>0</v>
      </c>
      <c r="L1830" s="24">
        <v>0</v>
      </c>
      <c r="M1830" s="24">
        <v>0</v>
      </c>
      <c r="N1830" s="24">
        <v>0</v>
      </c>
      <c r="O1830" s="24">
        <v>0</v>
      </c>
      <c r="P1830" s="24">
        <v>0</v>
      </c>
      <c r="Q1830" s="24">
        <v>0</v>
      </c>
      <c r="R1830" s="24">
        <v>0</v>
      </c>
      <c r="S1830" s="24">
        <v>0</v>
      </c>
      <c r="T1830" s="24">
        <v>0</v>
      </c>
      <c r="U1830" s="24">
        <f t="shared" si="84"/>
        <v>0</v>
      </c>
      <c r="V1830" s="24">
        <f t="shared" si="85"/>
        <v>0</v>
      </c>
      <c r="W1830" s="24">
        <f t="shared" si="86"/>
        <v>1</v>
      </c>
    </row>
    <row r="1831" spans="1:23" x14ac:dyDescent="0.25">
      <c r="A1831" s="24" t="s">
        <v>2951</v>
      </c>
      <c r="B1831" s="8" t="s">
        <v>2952</v>
      </c>
      <c r="C1831" s="8" t="s">
        <v>2035</v>
      </c>
      <c r="D1831" s="8" t="s">
        <v>733</v>
      </c>
      <c r="E1831" s="24">
        <v>0</v>
      </c>
      <c r="F1831" s="24">
        <v>0</v>
      </c>
      <c r="G1831" s="24">
        <v>0</v>
      </c>
      <c r="H1831" s="24">
        <v>0</v>
      </c>
      <c r="I1831" s="24">
        <v>0</v>
      </c>
      <c r="J1831" s="24">
        <v>0</v>
      </c>
      <c r="K1831" s="24">
        <v>0</v>
      </c>
      <c r="L1831" s="24">
        <v>0</v>
      </c>
      <c r="M1831" s="24">
        <v>0</v>
      </c>
      <c r="N1831" s="24">
        <v>0</v>
      </c>
      <c r="O1831" s="24">
        <v>0</v>
      </c>
      <c r="P1831" s="24">
        <v>0</v>
      </c>
      <c r="Q1831" s="24">
        <v>0</v>
      </c>
      <c r="R1831" s="24">
        <v>0</v>
      </c>
      <c r="S1831" s="24">
        <v>0</v>
      </c>
      <c r="T1831" s="24">
        <v>0</v>
      </c>
      <c r="U1831" s="24">
        <f t="shared" si="84"/>
        <v>0</v>
      </c>
      <c r="V1831" s="24">
        <f t="shared" si="85"/>
        <v>0</v>
      </c>
      <c r="W1831" s="24">
        <f t="shared" si="86"/>
        <v>1</v>
      </c>
    </row>
    <row r="1832" spans="1:23" x14ac:dyDescent="0.25">
      <c r="A1832" s="24" t="s">
        <v>626</v>
      </c>
      <c r="B1832" s="8" t="s">
        <v>2703</v>
      </c>
      <c r="C1832" s="8" t="s">
        <v>732</v>
      </c>
      <c r="D1832" s="8" t="s">
        <v>701</v>
      </c>
      <c r="E1832" s="24">
        <v>0</v>
      </c>
      <c r="F1832" s="24">
        <v>0</v>
      </c>
      <c r="G1832" s="24">
        <v>0</v>
      </c>
      <c r="H1832" s="24">
        <v>0</v>
      </c>
      <c r="I1832" s="24">
        <v>0</v>
      </c>
      <c r="J1832" s="24">
        <v>0</v>
      </c>
      <c r="K1832" s="24">
        <v>0</v>
      </c>
      <c r="L1832" s="24">
        <v>0</v>
      </c>
      <c r="M1832" s="24">
        <v>0</v>
      </c>
      <c r="N1832" s="24">
        <v>0</v>
      </c>
      <c r="O1832" s="24">
        <v>0</v>
      </c>
      <c r="P1832" s="24">
        <v>0</v>
      </c>
      <c r="Q1832" s="24">
        <v>0</v>
      </c>
      <c r="R1832" s="24">
        <v>0</v>
      </c>
      <c r="S1832" s="24">
        <v>0</v>
      </c>
      <c r="T1832" s="24">
        <v>0</v>
      </c>
      <c r="U1832" s="24">
        <f t="shared" si="84"/>
        <v>0</v>
      </c>
      <c r="V1832" s="24">
        <f t="shared" si="85"/>
        <v>0</v>
      </c>
      <c r="W1832" s="24">
        <f t="shared" si="86"/>
        <v>1</v>
      </c>
    </row>
    <row r="1833" spans="1:23" x14ac:dyDescent="0.25">
      <c r="A1833" s="24" t="s">
        <v>471</v>
      </c>
      <c r="B1833" s="8" t="s">
        <v>2953</v>
      </c>
      <c r="C1833" s="8" t="s">
        <v>3</v>
      </c>
      <c r="D1833" s="8" t="s">
        <v>726</v>
      </c>
      <c r="E1833" s="24">
        <v>0</v>
      </c>
      <c r="F1833" s="24">
        <v>0</v>
      </c>
      <c r="G1833" s="24">
        <v>0</v>
      </c>
      <c r="H1833" s="24">
        <v>0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4">
        <v>0</v>
      </c>
      <c r="O1833" s="24">
        <v>0</v>
      </c>
      <c r="P1833" s="24">
        <v>0</v>
      </c>
      <c r="Q1833" s="24">
        <v>0</v>
      </c>
      <c r="R1833" s="24">
        <v>0</v>
      </c>
      <c r="S1833" s="24">
        <v>0</v>
      </c>
      <c r="T1833" s="24">
        <v>0</v>
      </c>
      <c r="U1833" s="24">
        <f t="shared" si="84"/>
        <v>0</v>
      </c>
      <c r="V1833" s="24">
        <f t="shared" si="85"/>
        <v>0</v>
      </c>
      <c r="W1833" s="24">
        <f t="shared" si="86"/>
        <v>1</v>
      </c>
    </row>
    <row r="1834" spans="1:23" x14ac:dyDescent="0.25">
      <c r="A1834" s="24" t="s">
        <v>753</v>
      </c>
      <c r="B1834" s="8" t="s">
        <v>2286</v>
      </c>
      <c r="C1834" s="8" t="s">
        <v>1</v>
      </c>
      <c r="D1834" s="8" t="s">
        <v>712</v>
      </c>
      <c r="E1834" s="24">
        <v>0</v>
      </c>
      <c r="F1834" s="24">
        <v>0</v>
      </c>
      <c r="G1834" s="24">
        <v>0</v>
      </c>
      <c r="H1834" s="24">
        <v>0</v>
      </c>
      <c r="I1834" s="24">
        <v>0</v>
      </c>
      <c r="J1834" s="24">
        <v>0</v>
      </c>
      <c r="K1834" s="24">
        <v>0</v>
      </c>
      <c r="L1834" s="24">
        <v>0</v>
      </c>
      <c r="M1834" s="24">
        <v>0</v>
      </c>
      <c r="N1834" s="24">
        <v>0</v>
      </c>
      <c r="O1834" s="24">
        <v>0</v>
      </c>
      <c r="P1834" s="24">
        <v>0</v>
      </c>
      <c r="Q1834" s="24">
        <v>0</v>
      </c>
      <c r="R1834" s="24">
        <v>0</v>
      </c>
      <c r="S1834" s="24">
        <v>0</v>
      </c>
      <c r="T1834" s="24">
        <v>0</v>
      </c>
      <c r="U1834" s="24">
        <f t="shared" si="84"/>
        <v>0</v>
      </c>
      <c r="V1834" s="24">
        <f t="shared" si="85"/>
        <v>0</v>
      </c>
      <c r="W1834" s="24">
        <f t="shared" si="86"/>
        <v>1</v>
      </c>
    </row>
    <row r="1835" spans="1:23" x14ac:dyDescent="0.25">
      <c r="A1835" s="24" t="s">
        <v>156</v>
      </c>
      <c r="B1835" s="8" t="s">
        <v>211</v>
      </c>
      <c r="C1835" s="8" t="s">
        <v>705</v>
      </c>
      <c r="D1835" s="8" t="s">
        <v>716</v>
      </c>
      <c r="E1835" s="24">
        <v>0</v>
      </c>
      <c r="F1835" s="24">
        <v>0</v>
      </c>
      <c r="G1835" s="24">
        <v>0</v>
      </c>
      <c r="H1835" s="24">
        <v>0</v>
      </c>
      <c r="I1835" s="24">
        <v>0</v>
      </c>
      <c r="J1835" s="24">
        <v>0</v>
      </c>
      <c r="K1835" s="24">
        <v>0</v>
      </c>
      <c r="L1835" s="24">
        <v>0</v>
      </c>
      <c r="M1835" s="24">
        <v>0</v>
      </c>
      <c r="N1835" s="24">
        <v>0</v>
      </c>
      <c r="O1835" s="24">
        <v>0</v>
      </c>
      <c r="P1835" s="24">
        <v>0</v>
      </c>
      <c r="Q1835" s="24">
        <v>0</v>
      </c>
      <c r="R1835" s="24">
        <v>0</v>
      </c>
      <c r="S1835" s="24">
        <v>0</v>
      </c>
      <c r="T1835" s="24">
        <v>0</v>
      </c>
      <c r="U1835" s="24">
        <f t="shared" si="84"/>
        <v>0</v>
      </c>
      <c r="V1835" s="24">
        <f t="shared" si="85"/>
        <v>0</v>
      </c>
      <c r="W1835" s="24">
        <f t="shared" si="86"/>
        <v>1</v>
      </c>
    </row>
    <row r="1836" spans="1:23" x14ac:dyDescent="0.25">
      <c r="A1836" s="24" t="s">
        <v>158</v>
      </c>
      <c r="B1836" s="8" t="s">
        <v>419</v>
      </c>
      <c r="C1836" s="8" t="s">
        <v>1</v>
      </c>
      <c r="D1836" s="8" t="s">
        <v>723</v>
      </c>
      <c r="E1836" s="24">
        <v>0</v>
      </c>
      <c r="F1836" s="24">
        <v>0</v>
      </c>
      <c r="G1836" s="24">
        <v>0</v>
      </c>
      <c r="H1836" s="24">
        <v>0</v>
      </c>
      <c r="I1836" s="24">
        <v>0</v>
      </c>
      <c r="J1836" s="24">
        <v>0</v>
      </c>
      <c r="K1836" s="24">
        <v>0</v>
      </c>
      <c r="L1836" s="24">
        <v>0</v>
      </c>
      <c r="M1836" s="24">
        <v>0</v>
      </c>
      <c r="N1836" s="24">
        <v>0</v>
      </c>
      <c r="O1836" s="24">
        <v>0</v>
      </c>
      <c r="P1836" s="24">
        <v>0</v>
      </c>
      <c r="Q1836" s="24">
        <v>0</v>
      </c>
      <c r="R1836" s="24">
        <v>0</v>
      </c>
      <c r="S1836" s="24">
        <v>0</v>
      </c>
      <c r="T1836" s="24">
        <v>0</v>
      </c>
      <c r="U1836" s="24">
        <f t="shared" si="84"/>
        <v>0</v>
      </c>
      <c r="V1836" s="24">
        <f t="shared" si="85"/>
        <v>0</v>
      </c>
      <c r="W1836" s="24">
        <f t="shared" si="86"/>
        <v>1</v>
      </c>
    </row>
    <row r="1837" spans="1:23" x14ac:dyDescent="0.25">
      <c r="A1837" s="24" t="s">
        <v>72</v>
      </c>
      <c r="B1837" s="8" t="s">
        <v>71</v>
      </c>
      <c r="C1837" s="8" t="s">
        <v>1</v>
      </c>
      <c r="D1837" s="8" t="s">
        <v>701</v>
      </c>
      <c r="E1837" s="24">
        <v>0</v>
      </c>
      <c r="F1837" s="24">
        <v>0</v>
      </c>
      <c r="G1837" s="24">
        <v>0</v>
      </c>
      <c r="H1837" s="24">
        <v>0</v>
      </c>
      <c r="I1837" s="24">
        <v>0</v>
      </c>
      <c r="J1837" s="24">
        <v>0</v>
      </c>
      <c r="K1837" s="24">
        <v>0</v>
      </c>
      <c r="L1837" s="24">
        <v>0</v>
      </c>
      <c r="M1837" s="24">
        <v>0</v>
      </c>
      <c r="N1837" s="24">
        <v>0</v>
      </c>
      <c r="O1837" s="24">
        <v>0</v>
      </c>
      <c r="P1837" s="24">
        <v>0</v>
      </c>
      <c r="Q1837" s="24">
        <v>0</v>
      </c>
      <c r="R1837" s="24">
        <v>0</v>
      </c>
      <c r="S1837" s="24">
        <v>0</v>
      </c>
      <c r="T1837" s="24">
        <v>0</v>
      </c>
      <c r="U1837" s="24">
        <f t="shared" si="84"/>
        <v>0</v>
      </c>
      <c r="V1837" s="24">
        <f t="shared" si="85"/>
        <v>0</v>
      </c>
      <c r="W1837" s="24">
        <f t="shared" si="86"/>
        <v>1</v>
      </c>
    </row>
    <row r="1838" spans="1:23" x14ac:dyDescent="0.25">
      <c r="A1838" s="24" t="s">
        <v>2822</v>
      </c>
      <c r="B1838" s="8" t="s">
        <v>2954</v>
      </c>
      <c r="C1838" s="8" t="s">
        <v>2</v>
      </c>
      <c r="D1838" s="8" t="s">
        <v>728</v>
      </c>
      <c r="E1838" s="24">
        <v>0</v>
      </c>
      <c r="F1838" s="24">
        <v>0</v>
      </c>
      <c r="G1838" s="24">
        <v>0</v>
      </c>
      <c r="H1838" s="24">
        <v>0</v>
      </c>
      <c r="I1838" s="24">
        <v>0</v>
      </c>
      <c r="J1838" s="24">
        <v>0</v>
      </c>
      <c r="K1838" s="24">
        <v>0</v>
      </c>
      <c r="L1838" s="24">
        <v>0</v>
      </c>
      <c r="M1838" s="24">
        <v>0</v>
      </c>
      <c r="N1838" s="24">
        <v>0</v>
      </c>
      <c r="O1838" s="24">
        <v>0</v>
      </c>
      <c r="P1838" s="24">
        <v>0</v>
      </c>
      <c r="Q1838" s="24">
        <v>0</v>
      </c>
      <c r="R1838" s="24">
        <v>0</v>
      </c>
      <c r="S1838" s="24">
        <v>0</v>
      </c>
      <c r="T1838" s="24">
        <v>0</v>
      </c>
      <c r="U1838" s="24">
        <f t="shared" si="84"/>
        <v>0</v>
      </c>
      <c r="V1838" s="24">
        <f t="shared" si="85"/>
        <v>0</v>
      </c>
      <c r="W1838" s="24">
        <f t="shared" si="86"/>
        <v>1</v>
      </c>
    </row>
    <row r="1839" spans="1:23" x14ac:dyDescent="0.25">
      <c r="A1839" s="24" t="s">
        <v>2203</v>
      </c>
      <c r="B1839" s="8" t="s">
        <v>601</v>
      </c>
      <c r="C1839" s="8" t="s">
        <v>737</v>
      </c>
      <c r="D1839" s="8" t="s">
        <v>727</v>
      </c>
      <c r="E1839" s="24">
        <v>0</v>
      </c>
      <c r="F1839" s="24">
        <v>0</v>
      </c>
      <c r="G1839" s="24">
        <v>0</v>
      </c>
      <c r="H1839" s="24">
        <v>0</v>
      </c>
      <c r="I1839" s="24">
        <v>0</v>
      </c>
      <c r="J1839" s="24">
        <v>0</v>
      </c>
      <c r="K1839" s="24">
        <v>0</v>
      </c>
      <c r="L1839" s="24">
        <v>0</v>
      </c>
      <c r="M1839" s="24">
        <v>0</v>
      </c>
      <c r="N1839" s="24">
        <v>0</v>
      </c>
      <c r="O1839" s="24">
        <v>0</v>
      </c>
      <c r="P1839" s="24">
        <v>0</v>
      </c>
      <c r="Q1839" s="24">
        <v>0</v>
      </c>
      <c r="R1839" s="24">
        <v>0</v>
      </c>
      <c r="S1839" s="24">
        <v>0</v>
      </c>
      <c r="T1839" s="24">
        <v>0</v>
      </c>
      <c r="U1839" s="24">
        <f t="shared" si="84"/>
        <v>0</v>
      </c>
      <c r="V1839" s="24">
        <f t="shared" si="85"/>
        <v>0</v>
      </c>
      <c r="W1839" s="24">
        <f t="shared" si="86"/>
        <v>1</v>
      </c>
    </row>
    <row r="1840" spans="1:23" x14ac:dyDescent="0.25">
      <c r="A1840" s="24" t="s">
        <v>1114</v>
      </c>
      <c r="B1840" s="8" t="s">
        <v>2955</v>
      </c>
      <c r="C1840" s="8" t="s">
        <v>705</v>
      </c>
      <c r="D1840" s="8" t="s">
        <v>721</v>
      </c>
      <c r="E1840" s="24">
        <v>0</v>
      </c>
      <c r="F1840" s="24">
        <v>0</v>
      </c>
      <c r="G1840" s="24">
        <v>0</v>
      </c>
      <c r="H1840" s="24">
        <v>0</v>
      </c>
      <c r="I1840" s="24">
        <v>0</v>
      </c>
      <c r="J1840" s="24">
        <v>0</v>
      </c>
      <c r="K1840" s="24">
        <v>0</v>
      </c>
      <c r="L1840" s="24">
        <v>0</v>
      </c>
      <c r="M1840" s="24">
        <v>0</v>
      </c>
      <c r="N1840" s="24">
        <v>0</v>
      </c>
      <c r="O1840" s="24">
        <v>0</v>
      </c>
      <c r="P1840" s="24">
        <v>0</v>
      </c>
      <c r="Q1840" s="24">
        <v>0</v>
      </c>
      <c r="R1840" s="24">
        <v>0</v>
      </c>
      <c r="S1840" s="24">
        <v>0</v>
      </c>
      <c r="T1840" s="24">
        <v>0</v>
      </c>
      <c r="U1840" s="24">
        <f t="shared" si="84"/>
        <v>0</v>
      </c>
      <c r="V1840" s="24">
        <f t="shared" si="85"/>
        <v>0</v>
      </c>
      <c r="W1840" s="24">
        <f t="shared" si="86"/>
        <v>1</v>
      </c>
    </row>
    <row r="1841" spans="1:23" x14ac:dyDescent="0.25">
      <c r="A1841" s="24" t="s">
        <v>1002</v>
      </c>
      <c r="B1841" s="8" t="s">
        <v>219</v>
      </c>
      <c r="C1841" s="8" t="s">
        <v>737</v>
      </c>
      <c r="D1841" s="8" t="s">
        <v>721</v>
      </c>
      <c r="E1841" s="24">
        <v>0</v>
      </c>
      <c r="F1841" s="24">
        <v>0</v>
      </c>
      <c r="G1841" s="24">
        <v>0</v>
      </c>
      <c r="H1841" s="24">
        <v>0</v>
      </c>
      <c r="I1841" s="24">
        <v>0</v>
      </c>
      <c r="J1841" s="24">
        <v>0</v>
      </c>
      <c r="K1841" s="24">
        <v>0</v>
      </c>
      <c r="L1841" s="24">
        <v>0</v>
      </c>
      <c r="M1841" s="24">
        <v>0</v>
      </c>
      <c r="N1841" s="24">
        <v>0</v>
      </c>
      <c r="O1841" s="24">
        <v>0</v>
      </c>
      <c r="P1841" s="24">
        <v>0</v>
      </c>
      <c r="Q1841" s="24">
        <v>0</v>
      </c>
      <c r="R1841" s="24">
        <v>0</v>
      </c>
      <c r="S1841" s="24">
        <v>0</v>
      </c>
      <c r="T1841" s="24">
        <v>0</v>
      </c>
      <c r="U1841" s="24">
        <f t="shared" si="84"/>
        <v>0</v>
      </c>
      <c r="V1841" s="24">
        <f t="shared" si="85"/>
        <v>0</v>
      </c>
      <c r="W1841" s="24">
        <f t="shared" si="86"/>
        <v>1</v>
      </c>
    </row>
    <row r="1842" spans="1:23" x14ac:dyDescent="0.25">
      <c r="A1842" s="24" t="s">
        <v>197</v>
      </c>
      <c r="B1842" s="8" t="s">
        <v>212</v>
      </c>
      <c r="C1842" s="8" t="s">
        <v>705</v>
      </c>
      <c r="D1842" s="8" t="s">
        <v>846</v>
      </c>
      <c r="E1842" s="24">
        <v>0</v>
      </c>
      <c r="F1842" s="24">
        <v>0</v>
      </c>
      <c r="G1842" s="24">
        <v>0</v>
      </c>
      <c r="H1842" s="24">
        <v>0</v>
      </c>
      <c r="I1842" s="24">
        <v>0</v>
      </c>
      <c r="J1842" s="24">
        <v>0</v>
      </c>
      <c r="K1842" s="24">
        <v>0</v>
      </c>
      <c r="L1842" s="24">
        <v>0</v>
      </c>
      <c r="M1842" s="24">
        <v>0</v>
      </c>
      <c r="N1842" s="24">
        <v>0</v>
      </c>
      <c r="O1842" s="24">
        <v>0</v>
      </c>
      <c r="P1842" s="24">
        <v>0</v>
      </c>
      <c r="Q1842" s="24">
        <v>0</v>
      </c>
      <c r="R1842" s="24">
        <v>0</v>
      </c>
      <c r="S1842" s="24">
        <v>0</v>
      </c>
      <c r="T1842" s="24">
        <v>0</v>
      </c>
      <c r="U1842" s="24">
        <f t="shared" si="84"/>
        <v>0</v>
      </c>
      <c r="V1842" s="24">
        <f t="shared" si="85"/>
        <v>0</v>
      </c>
      <c r="W1842" s="24">
        <f t="shared" si="86"/>
        <v>1</v>
      </c>
    </row>
    <row r="1843" spans="1:23" x14ac:dyDescent="0.25">
      <c r="A1843" s="24" t="s">
        <v>2956</v>
      </c>
      <c r="B1843" s="8" t="s">
        <v>2957</v>
      </c>
      <c r="C1843" s="8" t="s">
        <v>1</v>
      </c>
      <c r="D1843" s="8" t="s">
        <v>712</v>
      </c>
      <c r="E1843" s="24">
        <v>0</v>
      </c>
      <c r="F1843" s="24">
        <v>0</v>
      </c>
      <c r="G1843" s="24">
        <v>0</v>
      </c>
      <c r="H1843" s="24">
        <v>0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4">
        <v>0</v>
      </c>
      <c r="O1843" s="24">
        <v>0</v>
      </c>
      <c r="P1843" s="24">
        <v>0</v>
      </c>
      <c r="Q1843" s="24">
        <v>0</v>
      </c>
      <c r="R1843" s="24">
        <v>0</v>
      </c>
      <c r="S1843" s="24">
        <v>0</v>
      </c>
      <c r="T1843" s="24">
        <v>0</v>
      </c>
      <c r="U1843" s="24">
        <f t="shared" si="84"/>
        <v>0</v>
      </c>
      <c r="V1843" s="24">
        <f t="shared" si="85"/>
        <v>0</v>
      </c>
      <c r="W1843" s="24">
        <f t="shared" si="86"/>
        <v>1</v>
      </c>
    </row>
    <row r="1844" spans="1:23" x14ac:dyDescent="0.25">
      <c r="A1844" s="24" t="s">
        <v>2372</v>
      </c>
      <c r="B1844" s="8" t="s">
        <v>2958</v>
      </c>
      <c r="C1844" s="8" t="s">
        <v>732</v>
      </c>
      <c r="D1844" s="8" t="s">
        <v>701</v>
      </c>
      <c r="E1844" s="24">
        <v>0</v>
      </c>
      <c r="F1844" s="24">
        <v>0</v>
      </c>
      <c r="G1844" s="24">
        <v>0</v>
      </c>
      <c r="H1844" s="24">
        <v>0</v>
      </c>
      <c r="I1844" s="24">
        <v>0</v>
      </c>
      <c r="J1844" s="24">
        <v>0</v>
      </c>
      <c r="K1844" s="24">
        <v>0</v>
      </c>
      <c r="L1844" s="24">
        <v>0</v>
      </c>
      <c r="M1844" s="24">
        <v>0</v>
      </c>
      <c r="N1844" s="24">
        <v>0</v>
      </c>
      <c r="O1844" s="24">
        <v>0</v>
      </c>
      <c r="P1844" s="24">
        <v>0</v>
      </c>
      <c r="Q1844" s="24">
        <v>0</v>
      </c>
      <c r="R1844" s="24">
        <v>0</v>
      </c>
      <c r="S1844" s="24">
        <v>0</v>
      </c>
      <c r="T1844" s="24">
        <v>0</v>
      </c>
      <c r="U1844" s="24">
        <f t="shared" si="84"/>
        <v>0</v>
      </c>
      <c r="V1844" s="24">
        <f t="shared" si="85"/>
        <v>0</v>
      </c>
      <c r="W1844" s="24">
        <f t="shared" si="86"/>
        <v>1</v>
      </c>
    </row>
    <row r="1845" spans="1:23" x14ac:dyDescent="0.25">
      <c r="A1845" s="24" t="s">
        <v>2959</v>
      </c>
      <c r="B1845" s="8" t="s">
        <v>2960</v>
      </c>
      <c r="C1845" s="8" t="s">
        <v>1</v>
      </c>
      <c r="D1845" s="8" t="s">
        <v>725</v>
      </c>
      <c r="E1845" s="24">
        <v>0</v>
      </c>
      <c r="F1845" s="24">
        <v>0</v>
      </c>
      <c r="G1845" s="24">
        <v>0</v>
      </c>
      <c r="H1845" s="24">
        <v>0</v>
      </c>
      <c r="I1845" s="24">
        <v>0</v>
      </c>
      <c r="J1845" s="24">
        <v>0</v>
      </c>
      <c r="K1845" s="24">
        <v>0</v>
      </c>
      <c r="L1845" s="24">
        <v>0</v>
      </c>
      <c r="M1845" s="24">
        <v>0</v>
      </c>
      <c r="N1845" s="24">
        <v>0</v>
      </c>
      <c r="O1845" s="24">
        <v>0</v>
      </c>
      <c r="P1845" s="24">
        <v>0</v>
      </c>
      <c r="Q1845" s="24">
        <v>0</v>
      </c>
      <c r="R1845" s="24">
        <v>0</v>
      </c>
      <c r="S1845" s="24">
        <v>0</v>
      </c>
      <c r="T1845" s="24">
        <v>0</v>
      </c>
      <c r="U1845" s="24">
        <f t="shared" si="84"/>
        <v>0</v>
      </c>
      <c r="V1845" s="24">
        <f t="shared" si="85"/>
        <v>0</v>
      </c>
      <c r="W1845" s="24">
        <f t="shared" si="86"/>
        <v>1</v>
      </c>
    </row>
    <row r="1846" spans="1:23" x14ac:dyDescent="0.25">
      <c r="A1846" s="24" t="s">
        <v>89</v>
      </c>
      <c r="B1846" s="8" t="s">
        <v>267</v>
      </c>
      <c r="C1846" s="8" t="s">
        <v>735</v>
      </c>
      <c r="D1846" s="8" t="s">
        <v>702</v>
      </c>
      <c r="E1846" s="24">
        <v>0</v>
      </c>
      <c r="F1846" s="24">
        <v>0</v>
      </c>
      <c r="G1846" s="24">
        <v>0</v>
      </c>
      <c r="H1846" s="24">
        <v>0</v>
      </c>
      <c r="I1846" s="24">
        <v>0</v>
      </c>
      <c r="J1846" s="24">
        <v>0</v>
      </c>
      <c r="K1846" s="24">
        <v>0</v>
      </c>
      <c r="L1846" s="24">
        <v>0</v>
      </c>
      <c r="M1846" s="24">
        <v>0</v>
      </c>
      <c r="N1846" s="24">
        <v>0</v>
      </c>
      <c r="O1846" s="24">
        <v>0</v>
      </c>
      <c r="P1846" s="24">
        <v>0</v>
      </c>
      <c r="Q1846" s="24">
        <v>0</v>
      </c>
      <c r="R1846" s="24">
        <v>0</v>
      </c>
      <c r="S1846" s="24">
        <v>0</v>
      </c>
      <c r="T1846" s="24">
        <v>0</v>
      </c>
      <c r="U1846" s="24">
        <f t="shared" si="84"/>
        <v>0</v>
      </c>
      <c r="V1846" s="24">
        <f t="shared" si="85"/>
        <v>0</v>
      </c>
      <c r="W1846" s="24">
        <f t="shared" si="86"/>
        <v>1</v>
      </c>
    </row>
    <row r="1847" spans="1:23" x14ac:dyDescent="0.25">
      <c r="A1847" s="24" t="s">
        <v>471</v>
      </c>
      <c r="B1847" s="8" t="s">
        <v>2961</v>
      </c>
      <c r="C1847" s="8" t="s">
        <v>731</v>
      </c>
      <c r="D1847" s="8" t="s">
        <v>720</v>
      </c>
      <c r="E1847" s="24">
        <v>0</v>
      </c>
      <c r="F1847" s="24">
        <v>0</v>
      </c>
      <c r="G1847" s="24">
        <v>0</v>
      </c>
      <c r="H1847" s="24">
        <v>0</v>
      </c>
      <c r="I1847" s="24">
        <v>0</v>
      </c>
      <c r="J1847" s="24">
        <v>0</v>
      </c>
      <c r="K1847" s="24">
        <v>0</v>
      </c>
      <c r="L1847" s="24">
        <v>0</v>
      </c>
      <c r="M1847" s="24">
        <v>0</v>
      </c>
      <c r="N1847" s="24">
        <v>0</v>
      </c>
      <c r="O1847" s="24">
        <v>0</v>
      </c>
      <c r="P1847" s="24">
        <v>0</v>
      </c>
      <c r="Q1847" s="24">
        <v>0</v>
      </c>
      <c r="R1847" s="24">
        <v>0</v>
      </c>
      <c r="S1847" s="24">
        <v>0</v>
      </c>
      <c r="T1847" s="24">
        <v>0</v>
      </c>
      <c r="U1847" s="24">
        <f t="shared" si="84"/>
        <v>0</v>
      </c>
      <c r="V1847" s="24">
        <f t="shared" si="85"/>
        <v>0</v>
      </c>
      <c r="W1847" s="24">
        <f t="shared" si="86"/>
        <v>1</v>
      </c>
    </row>
    <row r="1848" spans="1:23" x14ac:dyDescent="0.25">
      <c r="A1848" s="24" t="s">
        <v>373</v>
      </c>
      <c r="B1848" s="8" t="s">
        <v>435</v>
      </c>
      <c r="C1848" s="8" t="s">
        <v>735</v>
      </c>
      <c r="D1848" s="8" t="s">
        <v>717</v>
      </c>
      <c r="E1848" s="24">
        <v>0</v>
      </c>
      <c r="F1848" s="24">
        <v>0</v>
      </c>
      <c r="G1848" s="24">
        <v>0</v>
      </c>
      <c r="H1848" s="24">
        <v>0</v>
      </c>
      <c r="I1848" s="24">
        <v>0</v>
      </c>
      <c r="J1848" s="24">
        <v>0</v>
      </c>
      <c r="K1848" s="24">
        <v>0</v>
      </c>
      <c r="L1848" s="24">
        <v>0</v>
      </c>
      <c r="M1848" s="24">
        <v>0</v>
      </c>
      <c r="N1848" s="24">
        <v>0</v>
      </c>
      <c r="O1848" s="24">
        <v>0</v>
      </c>
      <c r="P1848" s="24">
        <v>0</v>
      </c>
      <c r="Q1848" s="24">
        <v>0</v>
      </c>
      <c r="R1848" s="24">
        <v>0</v>
      </c>
      <c r="S1848" s="24">
        <v>0</v>
      </c>
      <c r="T1848" s="24">
        <v>0</v>
      </c>
      <c r="U1848" s="24">
        <f t="shared" si="84"/>
        <v>0</v>
      </c>
      <c r="V1848" s="24">
        <f t="shared" si="85"/>
        <v>0</v>
      </c>
      <c r="W1848" s="24">
        <f t="shared" si="86"/>
        <v>1</v>
      </c>
    </row>
    <row r="1849" spans="1:23" x14ac:dyDescent="0.25">
      <c r="A1849" s="24" t="s">
        <v>54</v>
      </c>
      <c r="B1849" s="8" t="s">
        <v>2962</v>
      </c>
      <c r="C1849" s="8" t="s">
        <v>737</v>
      </c>
      <c r="D1849" s="8" t="s">
        <v>733</v>
      </c>
      <c r="E1849" s="24">
        <v>0</v>
      </c>
      <c r="F1849" s="24">
        <v>0</v>
      </c>
      <c r="G1849" s="24">
        <v>0</v>
      </c>
      <c r="H1849" s="24">
        <v>0</v>
      </c>
      <c r="I1849" s="24">
        <v>0</v>
      </c>
      <c r="J1849" s="24">
        <v>0</v>
      </c>
      <c r="K1849" s="24">
        <v>0</v>
      </c>
      <c r="L1849" s="24">
        <v>0</v>
      </c>
      <c r="M1849" s="24">
        <v>0</v>
      </c>
      <c r="N1849" s="24">
        <v>0</v>
      </c>
      <c r="O1849" s="24">
        <v>0</v>
      </c>
      <c r="P1849" s="24">
        <v>0</v>
      </c>
      <c r="Q1849" s="24">
        <v>0</v>
      </c>
      <c r="R1849" s="24">
        <v>0</v>
      </c>
      <c r="S1849" s="24">
        <v>0</v>
      </c>
      <c r="T1849" s="24">
        <v>0</v>
      </c>
      <c r="U1849" s="24">
        <f t="shared" si="84"/>
        <v>0</v>
      </c>
      <c r="V1849" s="24">
        <f t="shared" si="85"/>
        <v>0</v>
      </c>
      <c r="W1849" s="24">
        <f t="shared" si="86"/>
        <v>1</v>
      </c>
    </row>
    <row r="1850" spans="1:23" x14ac:dyDescent="0.25">
      <c r="A1850" s="24" t="s">
        <v>512</v>
      </c>
      <c r="B1850" s="8" t="s">
        <v>1413</v>
      </c>
      <c r="C1850" s="8" t="s">
        <v>735</v>
      </c>
      <c r="D1850" s="8" t="s">
        <v>707</v>
      </c>
      <c r="E1850" s="24">
        <v>0</v>
      </c>
      <c r="F1850" s="24">
        <v>0</v>
      </c>
      <c r="G1850" s="24">
        <v>0</v>
      </c>
      <c r="H1850" s="24">
        <v>0</v>
      </c>
      <c r="I1850" s="24">
        <v>0</v>
      </c>
      <c r="J1850" s="24">
        <v>0</v>
      </c>
      <c r="K1850" s="24">
        <v>0</v>
      </c>
      <c r="L1850" s="24">
        <v>0</v>
      </c>
      <c r="M1850" s="24">
        <v>0</v>
      </c>
      <c r="N1850" s="24">
        <v>0</v>
      </c>
      <c r="O1850" s="24">
        <v>0</v>
      </c>
      <c r="P1850" s="24">
        <v>0</v>
      </c>
      <c r="Q1850" s="24">
        <v>0</v>
      </c>
      <c r="R1850" s="24">
        <v>0</v>
      </c>
      <c r="S1850" s="24">
        <v>0</v>
      </c>
      <c r="T1850" s="24">
        <v>0</v>
      </c>
      <c r="U1850" s="24">
        <f t="shared" si="84"/>
        <v>0</v>
      </c>
      <c r="V1850" s="24">
        <f t="shared" si="85"/>
        <v>0</v>
      </c>
      <c r="W1850" s="24">
        <f t="shared" si="86"/>
        <v>1</v>
      </c>
    </row>
    <row r="1851" spans="1:23" x14ac:dyDescent="0.25">
      <c r="A1851" s="24" t="s">
        <v>666</v>
      </c>
      <c r="B1851" s="8" t="s">
        <v>2367</v>
      </c>
      <c r="C1851" s="8" t="s">
        <v>705</v>
      </c>
      <c r="D1851" s="8" t="s">
        <v>717</v>
      </c>
      <c r="E1851" s="24">
        <v>0</v>
      </c>
      <c r="F1851" s="24">
        <v>0</v>
      </c>
      <c r="G1851" s="24">
        <v>0</v>
      </c>
      <c r="H1851" s="24">
        <v>0</v>
      </c>
      <c r="I1851" s="24">
        <v>0</v>
      </c>
      <c r="J1851" s="24">
        <v>0</v>
      </c>
      <c r="K1851" s="24">
        <v>0</v>
      </c>
      <c r="L1851" s="24">
        <v>0</v>
      </c>
      <c r="M1851" s="24">
        <v>0</v>
      </c>
      <c r="N1851" s="24">
        <v>0</v>
      </c>
      <c r="O1851" s="24">
        <v>0</v>
      </c>
      <c r="P1851" s="24">
        <v>0</v>
      </c>
      <c r="Q1851" s="24">
        <v>0</v>
      </c>
      <c r="R1851" s="24">
        <v>0</v>
      </c>
      <c r="S1851" s="24">
        <v>0</v>
      </c>
      <c r="T1851" s="24">
        <v>0</v>
      </c>
      <c r="U1851" s="24">
        <f t="shared" si="84"/>
        <v>0</v>
      </c>
      <c r="V1851" s="24">
        <f t="shared" si="85"/>
        <v>0</v>
      </c>
      <c r="W1851" s="24">
        <f t="shared" si="86"/>
        <v>1</v>
      </c>
    </row>
    <row r="1852" spans="1:23" x14ac:dyDescent="0.25">
      <c r="A1852" s="24" t="s">
        <v>117</v>
      </c>
      <c r="B1852" s="8" t="s">
        <v>2963</v>
      </c>
      <c r="C1852" s="8" t="s">
        <v>705</v>
      </c>
      <c r="D1852" s="8" t="s">
        <v>846</v>
      </c>
      <c r="E1852" s="24">
        <v>0</v>
      </c>
      <c r="F1852" s="24">
        <v>0</v>
      </c>
      <c r="G1852" s="24">
        <v>0</v>
      </c>
      <c r="H1852" s="24">
        <v>0</v>
      </c>
      <c r="I1852" s="24">
        <v>0</v>
      </c>
      <c r="J1852" s="24">
        <v>0</v>
      </c>
      <c r="K1852" s="24">
        <v>0</v>
      </c>
      <c r="L1852" s="24">
        <v>0</v>
      </c>
      <c r="M1852" s="24">
        <v>0</v>
      </c>
      <c r="N1852" s="24">
        <v>0</v>
      </c>
      <c r="O1852" s="24">
        <v>0</v>
      </c>
      <c r="P1852" s="24">
        <v>0</v>
      </c>
      <c r="Q1852" s="24">
        <v>0</v>
      </c>
      <c r="R1852" s="24">
        <v>0</v>
      </c>
      <c r="S1852" s="24">
        <v>0</v>
      </c>
      <c r="T1852" s="24">
        <v>0</v>
      </c>
      <c r="U1852" s="24">
        <f t="shared" si="84"/>
        <v>0</v>
      </c>
      <c r="V1852" s="24">
        <f t="shared" si="85"/>
        <v>0</v>
      </c>
      <c r="W1852" s="24">
        <f t="shared" si="86"/>
        <v>1</v>
      </c>
    </row>
    <row r="1853" spans="1:23" x14ac:dyDescent="0.25">
      <c r="A1853" s="24" t="s">
        <v>232</v>
      </c>
      <c r="B1853" s="8" t="s">
        <v>2964</v>
      </c>
      <c r="C1853" s="8" t="s">
        <v>3</v>
      </c>
      <c r="D1853" s="8" t="s">
        <v>708</v>
      </c>
      <c r="E1853" s="24">
        <v>0</v>
      </c>
      <c r="F1853" s="24">
        <v>0</v>
      </c>
      <c r="G1853" s="24">
        <v>0</v>
      </c>
      <c r="H1853" s="24">
        <v>0</v>
      </c>
      <c r="I1853" s="24">
        <v>0</v>
      </c>
      <c r="J1853" s="24">
        <v>0</v>
      </c>
      <c r="K1853" s="24">
        <v>0</v>
      </c>
      <c r="L1853" s="24">
        <v>0</v>
      </c>
      <c r="M1853" s="24">
        <v>0</v>
      </c>
      <c r="N1853" s="24">
        <v>0</v>
      </c>
      <c r="O1853" s="24">
        <v>0</v>
      </c>
      <c r="P1853" s="24">
        <v>0</v>
      </c>
      <c r="Q1853" s="24">
        <v>0</v>
      </c>
      <c r="R1853" s="24">
        <v>0</v>
      </c>
      <c r="S1853" s="24">
        <v>0</v>
      </c>
      <c r="T1853" s="24">
        <v>0</v>
      </c>
      <c r="U1853" s="24">
        <f t="shared" si="84"/>
        <v>0</v>
      </c>
      <c r="V1853" s="24">
        <f t="shared" si="85"/>
        <v>0</v>
      </c>
      <c r="W1853" s="24">
        <f t="shared" si="86"/>
        <v>1</v>
      </c>
    </row>
    <row r="1854" spans="1:23" x14ac:dyDescent="0.25">
      <c r="A1854" s="24" t="s">
        <v>117</v>
      </c>
      <c r="B1854" s="8" t="s">
        <v>1264</v>
      </c>
      <c r="C1854" s="8" t="s">
        <v>705</v>
      </c>
      <c r="D1854" s="8" t="s">
        <v>711</v>
      </c>
      <c r="E1854" s="24">
        <v>0</v>
      </c>
      <c r="F1854" s="24">
        <v>0</v>
      </c>
      <c r="G1854" s="24">
        <v>0</v>
      </c>
      <c r="H1854" s="24">
        <v>0</v>
      </c>
      <c r="I1854" s="24">
        <v>0</v>
      </c>
      <c r="J1854" s="24">
        <v>0</v>
      </c>
      <c r="K1854" s="24">
        <v>0</v>
      </c>
      <c r="L1854" s="24">
        <v>0</v>
      </c>
      <c r="M1854" s="24">
        <v>0</v>
      </c>
      <c r="N1854" s="24">
        <v>0</v>
      </c>
      <c r="O1854" s="24">
        <v>0</v>
      </c>
      <c r="P1854" s="24">
        <v>0</v>
      </c>
      <c r="Q1854" s="24">
        <v>0</v>
      </c>
      <c r="R1854" s="24">
        <v>0</v>
      </c>
      <c r="S1854" s="24">
        <v>0</v>
      </c>
      <c r="T1854" s="24">
        <v>0</v>
      </c>
      <c r="U1854" s="24">
        <f t="shared" si="84"/>
        <v>0</v>
      </c>
      <c r="V1854" s="24">
        <f t="shared" si="85"/>
        <v>0</v>
      </c>
      <c r="W1854" s="24">
        <f t="shared" si="86"/>
        <v>1</v>
      </c>
    </row>
    <row r="1855" spans="1:23" x14ac:dyDescent="0.25">
      <c r="A1855" s="24" t="s">
        <v>283</v>
      </c>
      <c r="B1855" s="8" t="s">
        <v>272</v>
      </c>
      <c r="C1855" s="8" t="s">
        <v>705</v>
      </c>
      <c r="D1855" s="8" t="s">
        <v>717</v>
      </c>
      <c r="E1855" s="24">
        <v>0</v>
      </c>
      <c r="F1855" s="24">
        <v>0</v>
      </c>
      <c r="G1855" s="24">
        <v>0</v>
      </c>
      <c r="H1855" s="24">
        <v>0</v>
      </c>
      <c r="I1855" s="24">
        <v>0</v>
      </c>
      <c r="J1855" s="24">
        <v>0</v>
      </c>
      <c r="K1855" s="24">
        <v>0</v>
      </c>
      <c r="L1855" s="24">
        <v>0</v>
      </c>
      <c r="M1855" s="24">
        <v>0</v>
      </c>
      <c r="N1855" s="24">
        <v>0</v>
      </c>
      <c r="O1855" s="24">
        <v>0</v>
      </c>
      <c r="P1855" s="24">
        <v>0</v>
      </c>
      <c r="Q1855" s="24">
        <v>0</v>
      </c>
      <c r="R1855" s="24">
        <v>0</v>
      </c>
      <c r="S1855" s="24">
        <v>0</v>
      </c>
      <c r="T1855" s="24">
        <v>0</v>
      </c>
      <c r="U1855" s="24">
        <f t="shared" si="84"/>
        <v>0</v>
      </c>
      <c r="V1855" s="24">
        <f t="shared" si="85"/>
        <v>0</v>
      </c>
      <c r="W1855" s="24">
        <f t="shared" si="86"/>
        <v>1</v>
      </c>
    </row>
    <row r="1856" spans="1:23" x14ac:dyDescent="0.25">
      <c r="A1856" s="24" t="s">
        <v>2965</v>
      </c>
      <c r="B1856" s="8" t="s">
        <v>2966</v>
      </c>
      <c r="C1856" s="8" t="s">
        <v>737</v>
      </c>
      <c r="D1856" s="8" t="s">
        <v>703</v>
      </c>
      <c r="E1856" s="24">
        <v>0</v>
      </c>
      <c r="F1856" s="24">
        <v>0</v>
      </c>
      <c r="G1856" s="24">
        <v>0</v>
      </c>
      <c r="H1856" s="24">
        <v>0</v>
      </c>
      <c r="I1856" s="24">
        <v>0</v>
      </c>
      <c r="J1856" s="24">
        <v>0</v>
      </c>
      <c r="K1856" s="24">
        <v>0</v>
      </c>
      <c r="L1856" s="24">
        <v>0</v>
      </c>
      <c r="M1856" s="24">
        <v>0</v>
      </c>
      <c r="N1856" s="24">
        <v>0</v>
      </c>
      <c r="O1856" s="24">
        <v>0</v>
      </c>
      <c r="P1856" s="24">
        <v>0</v>
      </c>
      <c r="Q1856" s="24">
        <v>0</v>
      </c>
      <c r="R1856" s="24">
        <v>0</v>
      </c>
      <c r="S1856" s="24">
        <v>0</v>
      </c>
      <c r="T1856" s="24">
        <v>0</v>
      </c>
      <c r="U1856" s="24">
        <f t="shared" si="84"/>
        <v>0</v>
      </c>
      <c r="V1856" s="24">
        <f t="shared" si="85"/>
        <v>0</v>
      </c>
      <c r="W1856" s="24">
        <f t="shared" si="86"/>
        <v>1</v>
      </c>
    </row>
    <row r="1857" spans="1:23" x14ac:dyDescent="0.25">
      <c r="A1857" s="24" t="s">
        <v>951</v>
      </c>
      <c r="B1857" s="8" t="s">
        <v>150</v>
      </c>
      <c r="C1857" s="8" t="s">
        <v>735</v>
      </c>
      <c r="D1857" s="8" t="s">
        <v>701</v>
      </c>
      <c r="E1857" s="24">
        <v>0</v>
      </c>
      <c r="F1857" s="24">
        <v>0</v>
      </c>
      <c r="G1857" s="24">
        <v>0</v>
      </c>
      <c r="H1857" s="24">
        <v>0</v>
      </c>
      <c r="I1857" s="24">
        <v>0</v>
      </c>
      <c r="J1857" s="24">
        <v>0</v>
      </c>
      <c r="K1857" s="24">
        <v>0</v>
      </c>
      <c r="L1857" s="24">
        <v>0</v>
      </c>
      <c r="M1857" s="24">
        <v>0</v>
      </c>
      <c r="N1857" s="24">
        <v>0</v>
      </c>
      <c r="O1857" s="24">
        <v>0</v>
      </c>
      <c r="P1857" s="24">
        <v>0</v>
      </c>
      <c r="Q1857" s="24">
        <v>0</v>
      </c>
      <c r="R1857" s="24">
        <v>0</v>
      </c>
      <c r="S1857" s="24">
        <v>0</v>
      </c>
      <c r="T1857" s="24">
        <v>0</v>
      </c>
      <c r="U1857" s="24">
        <f t="shared" si="84"/>
        <v>0</v>
      </c>
      <c r="V1857" s="24">
        <f t="shared" si="85"/>
        <v>0</v>
      </c>
      <c r="W1857" s="24">
        <f t="shared" si="86"/>
        <v>1</v>
      </c>
    </row>
    <row r="1858" spans="1:23" x14ac:dyDescent="0.25">
      <c r="A1858" s="24" t="s">
        <v>999</v>
      </c>
      <c r="B1858" s="8" t="s">
        <v>2967</v>
      </c>
      <c r="C1858" s="8" t="s">
        <v>735</v>
      </c>
      <c r="D1858" s="8" t="s">
        <v>701</v>
      </c>
      <c r="E1858" s="24">
        <v>0</v>
      </c>
      <c r="F1858" s="24">
        <v>0</v>
      </c>
      <c r="G1858" s="24">
        <v>0</v>
      </c>
      <c r="H1858" s="24">
        <v>0</v>
      </c>
      <c r="I1858" s="24">
        <v>0</v>
      </c>
      <c r="J1858" s="24">
        <v>0</v>
      </c>
      <c r="K1858" s="24">
        <v>0</v>
      </c>
      <c r="L1858" s="24">
        <v>0</v>
      </c>
      <c r="M1858" s="24">
        <v>0</v>
      </c>
      <c r="N1858" s="24">
        <v>0</v>
      </c>
      <c r="O1858" s="24">
        <v>0</v>
      </c>
      <c r="P1858" s="24">
        <v>0</v>
      </c>
      <c r="Q1858" s="24">
        <v>0</v>
      </c>
      <c r="R1858" s="24">
        <v>0</v>
      </c>
      <c r="S1858" s="24">
        <v>0</v>
      </c>
      <c r="T1858" s="24">
        <v>0</v>
      </c>
      <c r="U1858" s="24">
        <f t="shared" si="84"/>
        <v>0</v>
      </c>
      <c r="V1858" s="24">
        <f t="shared" si="85"/>
        <v>0</v>
      </c>
      <c r="W1858" s="24">
        <f t="shared" si="86"/>
        <v>1</v>
      </c>
    </row>
    <row r="1859" spans="1:23" x14ac:dyDescent="0.25">
      <c r="A1859" s="24" t="s">
        <v>588</v>
      </c>
      <c r="B1859" s="8" t="s">
        <v>236</v>
      </c>
      <c r="C1859" s="8" t="s">
        <v>705</v>
      </c>
      <c r="D1859" s="8" t="s">
        <v>736</v>
      </c>
      <c r="E1859" s="24">
        <v>0</v>
      </c>
      <c r="F1859" s="24">
        <v>0</v>
      </c>
      <c r="G1859" s="24">
        <v>0</v>
      </c>
      <c r="H1859" s="24">
        <v>0</v>
      </c>
      <c r="I1859" s="24">
        <v>0</v>
      </c>
      <c r="J1859" s="24">
        <v>0</v>
      </c>
      <c r="K1859" s="24">
        <v>0</v>
      </c>
      <c r="L1859" s="24">
        <v>0</v>
      </c>
      <c r="M1859" s="24">
        <v>0</v>
      </c>
      <c r="N1859" s="24">
        <v>0</v>
      </c>
      <c r="O1859" s="24">
        <v>0</v>
      </c>
      <c r="P1859" s="24">
        <v>0</v>
      </c>
      <c r="Q1859" s="24">
        <v>0</v>
      </c>
      <c r="R1859" s="24">
        <v>0</v>
      </c>
      <c r="S1859" s="24">
        <v>0</v>
      </c>
      <c r="T1859" s="24">
        <v>0</v>
      </c>
      <c r="U1859" s="24">
        <f t="shared" ref="U1859:U1922" si="87">T1859/16.875</f>
        <v>0</v>
      </c>
      <c r="V1859" s="24">
        <f t="shared" ref="V1859:V1922" si="88">IF(T1859 &gt;= 500,U1859*1.1,IF(T1859 &gt; 400,U1859,IF(T1859&gt;300,U1859*0.9,IF(T1859&gt;200,U1859*0.8,IF(T1859&gt;100,U1859*0.7,U1859*0.6)))))</f>
        <v>0</v>
      </c>
      <c r="W1859" s="24">
        <f t="shared" ref="W1859:W1922" si="89">IF(V1859 &lt; 1.5,1,V1859)</f>
        <v>1</v>
      </c>
    </row>
    <row r="1860" spans="1:23" x14ac:dyDescent="0.25">
      <c r="A1860" s="24" t="s">
        <v>298</v>
      </c>
      <c r="B1860" s="8" t="s">
        <v>2968</v>
      </c>
      <c r="C1860" s="8" t="s">
        <v>2</v>
      </c>
      <c r="D1860" s="8" t="s">
        <v>726</v>
      </c>
      <c r="E1860" s="24">
        <v>0</v>
      </c>
      <c r="F1860" s="24">
        <v>0</v>
      </c>
      <c r="G1860" s="24">
        <v>0</v>
      </c>
      <c r="H1860" s="24">
        <v>0</v>
      </c>
      <c r="I1860" s="24">
        <v>0</v>
      </c>
      <c r="J1860" s="24">
        <v>0</v>
      </c>
      <c r="K1860" s="24">
        <v>0</v>
      </c>
      <c r="L1860" s="24">
        <v>0</v>
      </c>
      <c r="M1860" s="24">
        <v>0</v>
      </c>
      <c r="N1860" s="24">
        <v>0</v>
      </c>
      <c r="O1860" s="24">
        <v>0</v>
      </c>
      <c r="P1860" s="24">
        <v>0</v>
      </c>
      <c r="Q1860" s="24">
        <v>0</v>
      </c>
      <c r="R1860" s="24">
        <v>0</v>
      </c>
      <c r="S1860" s="24">
        <v>0</v>
      </c>
      <c r="T1860" s="24">
        <v>0</v>
      </c>
      <c r="U1860" s="24">
        <f t="shared" si="87"/>
        <v>0</v>
      </c>
      <c r="V1860" s="24">
        <f t="shared" si="88"/>
        <v>0</v>
      </c>
      <c r="W1860" s="24">
        <f t="shared" si="89"/>
        <v>1</v>
      </c>
    </row>
    <row r="1861" spans="1:23" x14ac:dyDescent="0.25">
      <c r="A1861" s="24" t="s">
        <v>293</v>
      </c>
      <c r="B1861" s="8" t="s">
        <v>1549</v>
      </c>
      <c r="C1861" s="8" t="s">
        <v>2</v>
      </c>
      <c r="D1861" s="8" t="s">
        <v>727</v>
      </c>
      <c r="E1861" s="24">
        <v>0</v>
      </c>
      <c r="F1861" s="24">
        <v>0</v>
      </c>
      <c r="G1861" s="24">
        <v>0</v>
      </c>
      <c r="H1861" s="24">
        <v>0</v>
      </c>
      <c r="I1861" s="24">
        <v>0</v>
      </c>
      <c r="J1861" s="24">
        <v>0</v>
      </c>
      <c r="K1861" s="24">
        <v>0</v>
      </c>
      <c r="L1861" s="24">
        <v>0</v>
      </c>
      <c r="M1861" s="24">
        <v>0</v>
      </c>
      <c r="N1861" s="24">
        <v>0</v>
      </c>
      <c r="O1861" s="24">
        <v>0</v>
      </c>
      <c r="P1861" s="24">
        <v>0</v>
      </c>
      <c r="Q1861" s="24">
        <v>0</v>
      </c>
      <c r="R1861" s="24">
        <v>0</v>
      </c>
      <c r="S1861" s="24">
        <v>0</v>
      </c>
      <c r="T1861" s="24">
        <v>0</v>
      </c>
      <c r="U1861" s="24">
        <f t="shared" si="87"/>
        <v>0</v>
      </c>
      <c r="V1861" s="24">
        <f t="shared" si="88"/>
        <v>0</v>
      </c>
      <c r="W1861" s="24">
        <f t="shared" si="89"/>
        <v>1</v>
      </c>
    </row>
    <row r="1862" spans="1:23" x14ac:dyDescent="0.25">
      <c r="A1862" s="24" t="s">
        <v>2545</v>
      </c>
      <c r="B1862" s="8" t="s">
        <v>296</v>
      </c>
      <c r="C1862" s="8" t="s">
        <v>737</v>
      </c>
      <c r="D1862" s="8" t="s">
        <v>711</v>
      </c>
      <c r="E1862" s="24">
        <v>0</v>
      </c>
      <c r="F1862" s="24">
        <v>0</v>
      </c>
      <c r="G1862" s="24">
        <v>0</v>
      </c>
      <c r="H1862" s="24">
        <v>0</v>
      </c>
      <c r="I1862" s="24">
        <v>0</v>
      </c>
      <c r="J1862" s="24">
        <v>0</v>
      </c>
      <c r="K1862" s="24">
        <v>0</v>
      </c>
      <c r="L1862" s="24">
        <v>0</v>
      </c>
      <c r="M1862" s="24">
        <v>0</v>
      </c>
      <c r="N1862" s="24">
        <v>0</v>
      </c>
      <c r="O1862" s="24">
        <v>0</v>
      </c>
      <c r="P1862" s="24">
        <v>0</v>
      </c>
      <c r="Q1862" s="24">
        <v>0</v>
      </c>
      <c r="R1862" s="24">
        <v>0</v>
      </c>
      <c r="S1862" s="24">
        <v>0</v>
      </c>
      <c r="T1862" s="24">
        <v>0</v>
      </c>
      <c r="U1862" s="24">
        <f t="shared" si="87"/>
        <v>0</v>
      </c>
      <c r="V1862" s="24">
        <f t="shared" si="88"/>
        <v>0</v>
      </c>
      <c r="W1862" s="24">
        <f t="shared" si="89"/>
        <v>1</v>
      </c>
    </row>
    <row r="1863" spans="1:23" x14ac:dyDescent="0.25">
      <c r="A1863" s="24" t="s">
        <v>160</v>
      </c>
      <c r="B1863" s="8" t="s">
        <v>425</v>
      </c>
      <c r="C1863" s="8" t="s">
        <v>705</v>
      </c>
      <c r="D1863" s="8" t="s">
        <v>704</v>
      </c>
      <c r="E1863" s="24">
        <v>0</v>
      </c>
      <c r="F1863" s="24">
        <v>0</v>
      </c>
      <c r="G1863" s="24">
        <v>0</v>
      </c>
      <c r="H1863" s="24">
        <v>0</v>
      </c>
      <c r="I1863" s="24">
        <v>0</v>
      </c>
      <c r="J1863" s="24">
        <v>0</v>
      </c>
      <c r="K1863" s="24">
        <v>0</v>
      </c>
      <c r="L1863" s="24">
        <v>0</v>
      </c>
      <c r="M1863" s="24">
        <v>0</v>
      </c>
      <c r="N1863" s="24">
        <v>0</v>
      </c>
      <c r="O1863" s="24">
        <v>0</v>
      </c>
      <c r="P1863" s="24">
        <v>0</v>
      </c>
      <c r="Q1863" s="24">
        <v>0</v>
      </c>
      <c r="R1863" s="24">
        <v>0</v>
      </c>
      <c r="S1863" s="24">
        <v>0</v>
      </c>
      <c r="T1863" s="24">
        <v>0</v>
      </c>
      <c r="U1863" s="24">
        <f t="shared" si="87"/>
        <v>0</v>
      </c>
      <c r="V1863" s="24">
        <f t="shared" si="88"/>
        <v>0</v>
      </c>
      <c r="W1863" s="24">
        <f t="shared" si="89"/>
        <v>1</v>
      </c>
    </row>
    <row r="1864" spans="1:23" x14ac:dyDescent="0.25">
      <c r="A1864" s="24" t="s">
        <v>240</v>
      </c>
      <c r="B1864" s="8" t="s">
        <v>2969</v>
      </c>
      <c r="C1864" s="8" t="s">
        <v>1</v>
      </c>
      <c r="D1864" s="8" t="s">
        <v>714</v>
      </c>
      <c r="E1864" s="24">
        <v>0</v>
      </c>
      <c r="F1864" s="24">
        <v>0</v>
      </c>
      <c r="G1864" s="24">
        <v>0</v>
      </c>
      <c r="H1864" s="24">
        <v>0</v>
      </c>
      <c r="I1864" s="24">
        <v>0</v>
      </c>
      <c r="J1864" s="24">
        <v>0</v>
      </c>
      <c r="K1864" s="24">
        <v>0</v>
      </c>
      <c r="L1864" s="24">
        <v>0</v>
      </c>
      <c r="M1864" s="24">
        <v>0</v>
      </c>
      <c r="N1864" s="24">
        <v>0</v>
      </c>
      <c r="O1864" s="24">
        <v>0</v>
      </c>
      <c r="P1864" s="24">
        <v>0</v>
      </c>
      <c r="Q1864" s="24">
        <v>0</v>
      </c>
      <c r="R1864" s="24">
        <v>0</v>
      </c>
      <c r="S1864" s="24">
        <v>0</v>
      </c>
      <c r="T1864" s="24">
        <v>0</v>
      </c>
      <c r="U1864" s="24">
        <f t="shared" si="87"/>
        <v>0</v>
      </c>
      <c r="V1864" s="24">
        <f t="shared" si="88"/>
        <v>0</v>
      </c>
      <c r="W1864" s="24">
        <f t="shared" si="89"/>
        <v>1</v>
      </c>
    </row>
    <row r="1865" spans="1:23" x14ac:dyDescent="0.25">
      <c r="A1865" s="24" t="s">
        <v>744</v>
      </c>
      <c r="B1865" s="8" t="s">
        <v>2970</v>
      </c>
      <c r="C1865" s="8" t="s">
        <v>731</v>
      </c>
      <c r="D1865" s="8" t="s">
        <v>728</v>
      </c>
      <c r="E1865" s="24">
        <v>0</v>
      </c>
      <c r="F1865" s="24">
        <v>0</v>
      </c>
      <c r="G1865" s="24">
        <v>0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24">
        <v>0</v>
      </c>
      <c r="N1865" s="24">
        <v>0</v>
      </c>
      <c r="O1865" s="24">
        <v>0</v>
      </c>
      <c r="P1865" s="24">
        <v>0</v>
      </c>
      <c r="Q1865" s="24">
        <v>0</v>
      </c>
      <c r="R1865" s="24">
        <v>0</v>
      </c>
      <c r="S1865" s="24">
        <v>0</v>
      </c>
      <c r="T1865" s="24">
        <v>0</v>
      </c>
      <c r="U1865" s="24">
        <f t="shared" si="87"/>
        <v>0</v>
      </c>
      <c r="V1865" s="24">
        <f t="shared" si="88"/>
        <v>0</v>
      </c>
      <c r="W1865" s="24">
        <f t="shared" si="89"/>
        <v>1</v>
      </c>
    </row>
    <row r="1866" spans="1:23" x14ac:dyDescent="0.25">
      <c r="A1866" s="24" t="s">
        <v>83</v>
      </c>
      <c r="B1866" s="8" t="s">
        <v>637</v>
      </c>
      <c r="C1866" s="8" t="s">
        <v>705</v>
      </c>
      <c r="D1866" s="8" t="s">
        <v>703</v>
      </c>
      <c r="E1866" s="24">
        <v>0</v>
      </c>
      <c r="F1866" s="24">
        <v>0</v>
      </c>
      <c r="G1866" s="24">
        <v>0</v>
      </c>
      <c r="H1866" s="24">
        <v>0</v>
      </c>
      <c r="I1866" s="24">
        <v>0</v>
      </c>
      <c r="J1866" s="24">
        <v>0</v>
      </c>
      <c r="K1866" s="24">
        <v>0</v>
      </c>
      <c r="L1866" s="24">
        <v>0</v>
      </c>
      <c r="M1866" s="24">
        <v>0</v>
      </c>
      <c r="N1866" s="24">
        <v>0</v>
      </c>
      <c r="O1866" s="24">
        <v>0</v>
      </c>
      <c r="P1866" s="24">
        <v>0</v>
      </c>
      <c r="Q1866" s="24">
        <v>0</v>
      </c>
      <c r="R1866" s="24">
        <v>0</v>
      </c>
      <c r="S1866" s="24">
        <v>0</v>
      </c>
      <c r="T1866" s="24">
        <v>0</v>
      </c>
      <c r="U1866" s="24">
        <f t="shared" si="87"/>
        <v>0</v>
      </c>
      <c r="V1866" s="24">
        <f t="shared" si="88"/>
        <v>0</v>
      </c>
      <c r="W1866" s="24">
        <f t="shared" si="89"/>
        <v>1</v>
      </c>
    </row>
    <row r="1867" spans="1:23" x14ac:dyDescent="0.25">
      <c r="A1867" s="24" t="s">
        <v>145</v>
      </c>
      <c r="B1867" s="8" t="s">
        <v>637</v>
      </c>
      <c r="C1867" s="8" t="s">
        <v>731</v>
      </c>
      <c r="D1867" s="8" t="s">
        <v>716</v>
      </c>
      <c r="E1867" s="24">
        <v>0</v>
      </c>
      <c r="F1867" s="24">
        <v>0</v>
      </c>
      <c r="G1867" s="24">
        <v>0</v>
      </c>
      <c r="H1867" s="24">
        <v>0</v>
      </c>
      <c r="I1867" s="24">
        <v>0</v>
      </c>
      <c r="J1867" s="24">
        <v>0</v>
      </c>
      <c r="K1867" s="24">
        <v>0</v>
      </c>
      <c r="L1867" s="24">
        <v>0</v>
      </c>
      <c r="M1867" s="24">
        <v>0</v>
      </c>
      <c r="N1867" s="24">
        <v>0</v>
      </c>
      <c r="O1867" s="24">
        <v>0</v>
      </c>
      <c r="P1867" s="24">
        <v>0</v>
      </c>
      <c r="Q1867" s="24">
        <v>0</v>
      </c>
      <c r="R1867" s="24">
        <v>0</v>
      </c>
      <c r="S1867" s="24">
        <v>0</v>
      </c>
      <c r="T1867" s="24">
        <v>0</v>
      </c>
      <c r="U1867" s="24">
        <f t="shared" si="87"/>
        <v>0</v>
      </c>
      <c r="V1867" s="24">
        <f t="shared" si="88"/>
        <v>0</v>
      </c>
      <c r="W1867" s="24">
        <f t="shared" si="89"/>
        <v>1</v>
      </c>
    </row>
    <row r="1868" spans="1:23" x14ac:dyDescent="0.25">
      <c r="A1868" s="24" t="s">
        <v>486</v>
      </c>
      <c r="B1868" s="8" t="s">
        <v>2042</v>
      </c>
      <c r="C1868" s="8" t="s">
        <v>705</v>
      </c>
      <c r="D1868" s="8" t="s">
        <v>702</v>
      </c>
      <c r="E1868" s="24">
        <v>0</v>
      </c>
      <c r="F1868" s="24">
        <v>0</v>
      </c>
      <c r="G1868" s="24">
        <v>0</v>
      </c>
      <c r="H1868" s="24">
        <v>0</v>
      </c>
      <c r="I1868" s="24">
        <v>0</v>
      </c>
      <c r="J1868" s="24">
        <v>0</v>
      </c>
      <c r="K1868" s="24">
        <v>0</v>
      </c>
      <c r="L1868" s="24">
        <v>0</v>
      </c>
      <c r="M1868" s="24">
        <v>0</v>
      </c>
      <c r="N1868" s="24">
        <v>0</v>
      </c>
      <c r="O1868" s="24">
        <v>0</v>
      </c>
      <c r="P1868" s="24">
        <v>0</v>
      </c>
      <c r="Q1868" s="24">
        <v>0</v>
      </c>
      <c r="R1868" s="24">
        <v>0</v>
      </c>
      <c r="S1868" s="24">
        <v>0</v>
      </c>
      <c r="T1868" s="24">
        <v>0</v>
      </c>
      <c r="U1868" s="24">
        <f t="shared" si="87"/>
        <v>0</v>
      </c>
      <c r="V1868" s="24">
        <f t="shared" si="88"/>
        <v>0</v>
      </c>
      <c r="W1868" s="24">
        <f t="shared" si="89"/>
        <v>1</v>
      </c>
    </row>
    <row r="1869" spans="1:23" x14ac:dyDescent="0.25">
      <c r="A1869" s="24" t="s">
        <v>307</v>
      </c>
      <c r="B1869" s="8" t="s">
        <v>92</v>
      </c>
      <c r="C1869" s="8" t="s">
        <v>731</v>
      </c>
      <c r="D1869" s="8" t="s">
        <v>702</v>
      </c>
      <c r="E1869" s="24">
        <v>0</v>
      </c>
      <c r="F1869" s="24">
        <v>0</v>
      </c>
      <c r="G1869" s="24">
        <v>0</v>
      </c>
      <c r="H1869" s="24">
        <v>0</v>
      </c>
      <c r="I1869" s="24">
        <v>0</v>
      </c>
      <c r="J1869" s="24">
        <v>0</v>
      </c>
      <c r="K1869" s="24">
        <v>0</v>
      </c>
      <c r="L1869" s="24">
        <v>0</v>
      </c>
      <c r="M1869" s="24">
        <v>0</v>
      </c>
      <c r="N1869" s="24">
        <v>0</v>
      </c>
      <c r="O1869" s="24">
        <v>0</v>
      </c>
      <c r="P1869" s="24">
        <v>0</v>
      </c>
      <c r="Q1869" s="24">
        <v>0</v>
      </c>
      <c r="R1869" s="24">
        <v>0</v>
      </c>
      <c r="S1869" s="24">
        <v>0</v>
      </c>
      <c r="T1869" s="24">
        <v>0</v>
      </c>
      <c r="U1869" s="24">
        <f t="shared" si="87"/>
        <v>0</v>
      </c>
      <c r="V1869" s="24">
        <f t="shared" si="88"/>
        <v>0</v>
      </c>
      <c r="W1869" s="24">
        <f t="shared" si="89"/>
        <v>1</v>
      </c>
    </row>
    <row r="1870" spans="1:23" x14ac:dyDescent="0.25">
      <c r="A1870" s="24" t="s">
        <v>156</v>
      </c>
      <c r="B1870" s="8" t="s">
        <v>2971</v>
      </c>
      <c r="C1870" s="8" t="s">
        <v>732</v>
      </c>
      <c r="D1870" s="8" t="s">
        <v>712</v>
      </c>
      <c r="E1870" s="24">
        <v>0</v>
      </c>
      <c r="F1870" s="24">
        <v>0</v>
      </c>
      <c r="G1870" s="24">
        <v>0</v>
      </c>
      <c r="H1870" s="24">
        <v>0</v>
      </c>
      <c r="I1870" s="24">
        <v>0</v>
      </c>
      <c r="J1870" s="24">
        <v>0</v>
      </c>
      <c r="K1870" s="24">
        <v>0</v>
      </c>
      <c r="L1870" s="24">
        <v>0</v>
      </c>
      <c r="M1870" s="24">
        <v>0</v>
      </c>
      <c r="N1870" s="24">
        <v>0</v>
      </c>
      <c r="O1870" s="24">
        <v>0</v>
      </c>
      <c r="P1870" s="24">
        <v>0</v>
      </c>
      <c r="Q1870" s="24">
        <v>0</v>
      </c>
      <c r="R1870" s="24">
        <v>0</v>
      </c>
      <c r="S1870" s="24">
        <v>0</v>
      </c>
      <c r="T1870" s="24">
        <v>0</v>
      </c>
      <c r="U1870" s="24">
        <f t="shared" si="87"/>
        <v>0</v>
      </c>
      <c r="V1870" s="24">
        <f t="shared" si="88"/>
        <v>0</v>
      </c>
      <c r="W1870" s="24">
        <f t="shared" si="89"/>
        <v>1</v>
      </c>
    </row>
    <row r="1871" spans="1:23" x14ac:dyDescent="0.25">
      <c r="A1871" s="24" t="s">
        <v>132</v>
      </c>
      <c r="B1871" s="8" t="s">
        <v>46</v>
      </c>
      <c r="C1871" s="8" t="s">
        <v>705</v>
      </c>
      <c r="D1871" s="8" t="s">
        <v>703</v>
      </c>
      <c r="E1871" s="24">
        <v>0</v>
      </c>
      <c r="F1871" s="24">
        <v>0</v>
      </c>
      <c r="G1871" s="24">
        <v>0</v>
      </c>
      <c r="H1871" s="24">
        <v>0</v>
      </c>
      <c r="I1871" s="24">
        <v>0</v>
      </c>
      <c r="J1871" s="24">
        <v>0</v>
      </c>
      <c r="K1871" s="24">
        <v>0</v>
      </c>
      <c r="L1871" s="24">
        <v>0</v>
      </c>
      <c r="M1871" s="24">
        <v>0</v>
      </c>
      <c r="N1871" s="24">
        <v>0</v>
      </c>
      <c r="O1871" s="24">
        <v>0</v>
      </c>
      <c r="P1871" s="24">
        <v>0</v>
      </c>
      <c r="Q1871" s="24">
        <v>0</v>
      </c>
      <c r="R1871" s="24">
        <v>0</v>
      </c>
      <c r="S1871" s="24">
        <v>0</v>
      </c>
      <c r="T1871" s="24">
        <v>0</v>
      </c>
      <c r="U1871" s="24">
        <f t="shared" si="87"/>
        <v>0</v>
      </c>
      <c r="V1871" s="24">
        <f t="shared" si="88"/>
        <v>0</v>
      </c>
      <c r="W1871" s="24">
        <f t="shared" si="89"/>
        <v>1</v>
      </c>
    </row>
    <row r="1872" spans="1:23" x14ac:dyDescent="0.25">
      <c r="A1872" s="24" t="s">
        <v>121</v>
      </c>
      <c r="B1872" s="8" t="s">
        <v>420</v>
      </c>
      <c r="C1872" s="8" t="s">
        <v>2035</v>
      </c>
      <c r="D1872" s="8" t="s">
        <v>719</v>
      </c>
      <c r="E1872" s="24">
        <v>0</v>
      </c>
      <c r="F1872" s="24">
        <v>0</v>
      </c>
      <c r="G1872" s="24">
        <v>0</v>
      </c>
      <c r="H1872" s="24">
        <v>0</v>
      </c>
      <c r="I1872" s="24">
        <v>0</v>
      </c>
      <c r="J1872" s="24">
        <v>0</v>
      </c>
      <c r="K1872" s="24">
        <v>0</v>
      </c>
      <c r="L1872" s="24">
        <v>0</v>
      </c>
      <c r="M1872" s="24">
        <v>0</v>
      </c>
      <c r="N1872" s="24">
        <v>0</v>
      </c>
      <c r="O1872" s="24">
        <v>0</v>
      </c>
      <c r="P1872" s="24">
        <v>0</v>
      </c>
      <c r="Q1872" s="24">
        <v>0</v>
      </c>
      <c r="R1872" s="24">
        <v>0</v>
      </c>
      <c r="S1872" s="24">
        <v>0</v>
      </c>
      <c r="T1872" s="24">
        <v>0</v>
      </c>
      <c r="U1872" s="24">
        <f t="shared" si="87"/>
        <v>0</v>
      </c>
      <c r="V1872" s="24">
        <f t="shared" si="88"/>
        <v>0</v>
      </c>
      <c r="W1872" s="24">
        <f t="shared" si="89"/>
        <v>1</v>
      </c>
    </row>
    <row r="1873" spans="1:23" x14ac:dyDescent="0.25">
      <c r="A1873" s="24" t="s">
        <v>89</v>
      </c>
      <c r="B1873" s="8" t="s">
        <v>2972</v>
      </c>
      <c r="C1873" s="8" t="s">
        <v>1</v>
      </c>
      <c r="D1873" s="8" t="s">
        <v>713</v>
      </c>
      <c r="E1873" s="24">
        <v>0</v>
      </c>
      <c r="F1873" s="24">
        <v>0</v>
      </c>
      <c r="G1873" s="24">
        <v>0</v>
      </c>
      <c r="H1873" s="24">
        <v>0</v>
      </c>
      <c r="I1873" s="24">
        <v>0</v>
      </c>
      <c r="J1873" s="24">
        <v>0</v>
      </c>
      <c r="K1873" s="24">
        <v>0</v>
      </c>
      <c r="L1873" s="24">
        <v>0</v>
      </c>
      <c r="M1873" s="24">
        <v>0</v>
      </c>
      <c r="N1873" s="24">
        <v>0</v>
      </c>
      <c r="O1873" s="24">
        <v>0</v>
      </c>
      <c r="P1873" s="24">
        <v>0</v>
      </c>
      <c r="Q1873" s="24">
        <v>0</v>
      </c>
      <c r="R1873" s="24">
        <v>0</v>
      </c>
      <c r="S1873" s="24">
        <v>0</v>
      </c>
      <c r="T1873" s="24">
        <v>0</v>
      </c>
      <c r="U1873" s="24">
        <f t="shared" si="87"/>
        <v>0</v>
      </c>
      <c r="V1873" s="24">
        <f t="shared" si="88"/>
        <v>0</v>
      </c>
      <c r="W1873" s="24">
        <f t="shared" si="89"/>
        <v>1</v>
      </c>
    </row>
    <row r="1874" spans="1:23" x14ac:dyDescent="0.25">
      <c r="A1874" s="24" t="s">
        <v>257</v>
      </c>
      <c r="B1874" s="8" t="s">
        <v>2973</v>
      </c>
      <c r="C1874" s="8" t="s">
        <v>705</v>
      </c>
      <c r="D1874" s="8" t="s">
        <v>711</v>
      </c>
      <c r="E1874" s="24">
        <v>0</v>
      </c>
      <c r="F1874" s="24">
        <v>0</v>
      </c>
      <c r="G1874" s="24">
        <v>0</v>
      </c>
      <c r="H1874" s="24">
        <v>0</v>
      </c>
      <c r="I1874" s="24">
        <v>0</v>
      </c>
      <c r="J1874" s="24">
        <v>0</v>
      </c>
      <c r="K1874" s="24">
        <v>0</v>
      </c>
      <c r="L1874" s="24">
        <v>0</v>
      </c>
      <c r="M1874" s="24">
        <v>0</v>
      </c>
      <c r="N1874" s="24">
        <v>0</v>
      </c>
      <c r="O1874" s="24">
        <v>0</v>
      </c>
      <c r="P1874" s="24">
        <v>0</v>
      </c>
      <c r="Q1874" s="24">
        <v>0</v>
      </c>
      <c r="R1874" s="24">
        <v>0</v>
      </c>
      <c r="S1874" s="24">
        <v>0</v>
      </c>
      <c r="T1874" s="24">
        <v>0</v>
      </c>
      <c r="U1874" s="24">
        <f t="shared" si="87"/>
        <v>0</v>
      </c>
      <c r="V1874" s="24">
        <f t="shared" si="88"/>
        <v>0</v>
      </c>
      <c r="W1874" s="24">
        <f t="shared" si="89"/>
        <v>1</v>
      </c>
    </row>
    <row r="1875" spans="1:23" x14ac:dyDescent="0.25">
      <c r="A1875" s="24" t="s">
        <v>89</v>
      </c>
      <c r="B1875" s="8" t="s">
        <v>2974</v>
      </c>
      <c r="C1875" s="8" t="s">
        <v>3</v>
      </c>
      <c r="D1875" s="8" t="s">
        <v>706</v>
      </c>
      <c r="E1875" s="24">
        <v>0</v>
      </c>
      <c r="F1875" s="24">
        <v>0</v>
      </c>
      <c r="G1875" s="24">
        <v>0</v>
      </c>
      <c r="H1875" s="24">
        <v>0</v>
      </c>
      <c r="I1875" s="24">
        <v>0</v>
      </c>
      <c r="J1875" s="24">
        <v>0</v>
      </c>
      <c r="K1875" s="24">
        <v>0</v>
      </c>
      <c r="L1875" s="24">
        <v>0</v>
      </c>
      <c r="M1875" s="24">
        <v>0</v>
      </c>
      <c r="N1875" s="24">
        <v>0</v>
      </c>
      <c r="O1875" s="24">
        <v>0</v>
      </c>
      <c r="P1875" s="24">
        <v>0</v>
      </c>
      <c r="Q1875" s="24">
        <v>0</v>
      </c>
      <c r="R1875" s="24">
        <v>0</v>
      </c>
      <c r="S1875" s="24">
        <v>0</v>
      </c>
      <c r="T1875" s="24">
        <v>0</v>
      </c>
      <c r="U1875" s="24">
        <f t="shared" si="87"/>
        <v>0</v>
      </c>
      <c r="V1875" s="24">
        <f t="shared" si="88"/>
        <v>0</v>
      </c>
      <c r="W1875" s="24">
        <f t="shared" si="89"/>
        <v>1</v>
      </c>
    </row>
    <row r="1876" spans="1:23" x14ac:dyDescent="0.25">
      <c r="A1876" s="24" t="s">
        <v>250</v>
      </c>
      <c r="B1876" s="8" t="s">
        <v>2975</v>
      </c>
      <c r="C1876" s="8" t="s">
        <v>737</v>
      </c>
      <c r="D1876" s="8" t="s">
        <v>706</v>
      </c>
      <c r="E1876" s="24">
        <v>0</v>
      </c>
      <c r="F1876" s="24">
        <v>0</v>
      </c>
      <c r="G1876" s="24">
        <v>0</v>
      </c>
      <c r="H1876" s="24">
        <v>0</v>
      </c>
      <c r="I1876" s="24">
        <v>0</v>
      </c>
      <c r="J1876" s="24">
        <v>0</v>
      </c>
      <c r="K1876" s="24">
        <v>0</v>
      </c>
      <c r="L1876" s="24">
        <v>0</v>
      </c>
      <c r="M1876" s="24">
        <v>0</v>
      </c>
      <c r="N1876" s="24">
        <v>0</v>
      </c>
      <c r="O1876" s="24">
        <v>0</v>
      </c>
      <c r="P1876" s="24">
        <v>0</v>
      </c>
      <c r="Q1876" s="24">
        <v>0</v>
      </c>
      <c r="R1876" s="24">
        <v>0</v>
      </c>
      <c r="S1876" s="24">
        <v>0</v>
      </c>
      <c r="T1876" s="24">
        <v>0</v>
      </c>
      <c r="U1876" s="24">
        <f t="shared" si="87"/>
        <v>0</v>
      </c>
      <c r="V1876" s="24">
        <f t="shared" si="88"/>
        <v>0</v>
      </c>
      <c r="W1876" s="24">
        <f t="shared" si="89"/>
        <v>1</v>
      </c>
    </row>
    <row r="1877" spans="1:23" x14ac:dyDescent="0.25">
      <c r="A1877" s="24" t="s">
        <v>54</v>
      </c>
      <c r="B1877" s="8" t="s">
        <v>2976</v>
      </c>
      <c r="C1877" s="8" t="s">
        <v>2035</v>
      </c>
      <c r="D1877" s="8" t="s">
        <v>699</v>
      </c>
      <c r="E1877" s="24">
        <v>0</v>
      </c>
      <c r="F1877" s="24">
        <v>0</v>
      </c>
      <c r="G1877" s="24">
        <v>0</v>
      </c>
      <c r="H1877" s="24">
        <v>0</v>
      </c>
      <c r="I1877" s="24">
        <v>0</v>
      </c>
      <c r="J1877" s="24">
        <v>0</v>
      </c>
      <c r="K1877" s="24">
        <v>0</v>
      </c>
      <c r="L1877" s="24">
        <v>0</v>
      </c>
      <c r="M1877" s="24">
        <v>0</v>
      </c>
      <c r="N1877" s="24">
        <v>0</v>
      </c>
      <c r="O1877" s="24">
        <v>0</v>
      </c>
      <c r="P1877" s="24">
        <v>0</v>
      </c>
      <c r="Q1877" s="24">
        <v>0</v>
      </c>
      <c r="R1877" s="24">
        <v>0</v>
      </c>
      <c r="S1877" s="24">
        <v>0</v>
      </c>
      <c r="T1877" s="24">
        <v>0</v>
      </c>
      <c r="U1877" s="24">
        <f t="shared" si="87"/>
        <v>0</v>
      </c>
      <c r="V1877" s="24">
        <f t="shared" si="88"/>
        <v>0</v>
      </c>
      <c r="W1877" s="24">
        <f t="shared" si="89"/>
        <v>1</v>
      </c>
    </row>
    <row r="1878" spans="1:23" x14ac:dyDescent="0.25">
      <c r="A1878" s="24" t="s">
        <v>967</v>
      </c>
      <c r="B1878" s="8" t="s">
        <v>1356</v>
      </c>
      <c r="C1878" s="8" t="s">
        <v>705</v>
      </c>
      <c r="D1878" s="8" t="s">
        <v>712</v>
      </c>
      <c r="E1878" s="24">
        <v>0</v>
      </c>
      <c r="F1878" s="24">
        <v>0</v>
      </c>
      <c r="G1878" s="24">
        <v>0</v>
      </c>
      <c r="H1878" s="24">
        <v>0</v>
      </c>
      <c r="I1878" s="24">
        <v>0</v>
      </c>
      <c r="J1878" s="24">
        <v>0</v>
      </c>
      <c r="K1878" s="24">
        <v>0</v>
      </c>
      <c r="L1878" s="24">
        <v>0</v>
      </c>
      <c r="M1878" s="24">
        <v>0</v>
      </c>
      <c r="N1878" s="24">
        <v>0</v>
      </c>
      <c r="O1878" s="24">
        <v>0</v>
      </c>
      <c r="P1878" s="24">
        <v>0</v>
      </c>
      <c r="Q1878" s="24">
        <v>0</v>
      </c>
      <c r="R1878" s="24">
        <v>0</v>
      </c>
      <c r="S1878" s="24">
        <v>0</v>
      </c>
      <c r="T1878" s="24">
        <v>0</v>
      </c>
      <c r="U1878" s="24">
        <f t="shared" si="87"/>
        <v>0</v>
      </c>
      <c r="V1878" s="24">
        <f t="shared" si="88"/>
        <v>0</v>
      </c>
      <c r="W1878" s="24">
        <f t="shared" si="89"/>
        <v>1</v>
      </c>
    </row>
    <row r="1879" spans="1:23" x14ac:dyDescent="0.25">
      <c r="A1879" s="24" t="s">
        <v>2201</v>
      </c>
      <c r="B1879" s="8" t="s">
        <v>2046</v>
      </c>
      <c r="C1879" s="8" t="s">
        <v>2</v>
      </c>
      <c r="D1879" s="8" t="s">
        <v>733</v>
      </c>
      <c r="E1879" s="24">
        <v>0</v>
      </c>
      <c r="F1879" s="24">
        <v>0</v>
      </c>
      <c r="G1879" s="24">
        <v>0</v>
      </c>
      <c r="H1879" s="24">
        <v>0</v>
      </c>
      <c r="I1879" s="24">
        <v>0</v>
      </c>
      <c r="J1879" s="24">
        <v>0</v>
      </c>
      <c r="K1879" s="24">
        <v>0</v>
      </c>
      <c r="L1879" s="24">
        <v>0</v>
      </c>
      <c r="M1879" s="24">
        <v>0</v>
      </c>
      <c r="N1879" s="24">
        <v>0</v>
      </c>
      <c r="O1879" s="24">
        <v>0</v>
      </c>
      <c r="P1879" s="24">
        <v>0</v>
      </c>
      <c r="Q1879" s="24">
        <v>0</v>
      </c>
      <c r="R1879" s="24">
        <v>0</v>
      </c>
      <c r="S1879" s="24">
        <v>0</v>
      </c>
      <c r="T1879" s="24">
        <v>0</v>
      </c>
      <c r="U1879" s="24">
        <f t="shared" si="87"/>
        <v>0</v>
      </c>
      <c r="V1879" s="24">
        <f t="shared" si="88"/>
        <v>0</v>
      </c>
      <c r="W1879" s="24">
        <f t="shared" si="89"/>
        <v>1</v>
      </c>
    </row>
    <row r="1880" spans="1:23" x14ac:dyDescent="0.25">
      <c r="A1880" s="24" t="s">
        <v>955</v>
      </c>
      <c r="B1880" s="8" t="s">
        <v>220</v>
      </c>
      <c r="C1880" s="8" t="s">
        <v>3</v>
      </c>
      <c r="D1880" s="8" t="s">
        <v>736</v>
      </c>
      <c r="E1880" s="24">
        <v>0</v>
      </c>
      <c r="F1880" s="24">
        <v>0</v>
      </c>
      <c r="G1880" s="24">
        <v>0</v>
      </c>
      <c r="H1880" s="24">
        <v>0</v>
      </c>
      <c r="I1880" s="24">
        <v>0</v>
      </c>
      <c r="J1880" s="24">
        <v>0</v>
      </c>
      <c r="K1880" s="24">
        <v>0</v>
      </c>
      <c r="L1880" s="24">
        <v>0</v>
      </c>
      <c r="M1880" s="24">
        <v>0</v>
      </c>
      <c r="N1880" s="24">
        <v>0</v>
      </c>
      <c r="O1880" s="24">
        <v>0</v>
      </c>
      <c r="P1880" s="24">
        <v>0</v>
      </c>
      <c r="Q1880" s="24">
        <v>0</v>
      </c>
      <c r="R1880" s="24">
        <v>0</v>
      </c>
      <c r="S1880" s="24">
        <v>0</v>
      </c>
      <c r="T1880" s="24">
        <v>0</v>
      </c>
      <c r="U1880" s="24">
        <f t="shared" si="87"/>
        <v>0</v>
      </c>
      <c r="V1880" s="24">
        <f t="shared" si="88"/>
        <v>0</v>
      </c>
      <c r="W1880" s="24">
        <f t="shared" si="89"/>
        <v>1</v>
      </c>
    </row>
    <row r="1881" spans="1:23" x14ac:dyDescent="0.25">
      <c r="A1881" s="24" t="s">
        <v>164</v>
      </c>
      <c r="B1881" s="8" t="s">
        <v>2977</v>
      </c>
      <c r="C1881" s="8" t="s">
        <v>1</v>
      </c>
      <c r="D1881" s="8" t="s">
        <v>702</v>
      </c>
      <c r="E1881" s="24">
        <v>0</v>
      </c>
      <c r="F1881" s="24">
        <v>0</v>
      </c>
      <c r="G1881" s="24">
        <v>0</v>
      </c>
      <c r="H1881" s="24">
        <v>0</v>
      </c>
      <c r="I1881" s="24">
        <v>0</v>
      </c>
      <c r="J1881" s="24">
        <v>0</v>
      </c>
      <c r="K1881" s="24">
        <v>0</v>
      </c>
      <c r="L1881" s="24">
        <v>0</v>
      </c>
      <c r="M1881" s="24">
        <v>0</v>
      </c>
      <c r="N1881" s="24">
        <v>0</v>
      </c>
      <c r="O1881" s="24">
        <v>0</v>
      </c>
      <c r="P1881" s="24">
        <v>0</v>
      </c>
      <c r="Q1881" s="24">
        <v>0</v>
      </c>
      <c r="R1881" s="24">
        <v>0</v>
      </c>
      <c r="S1881" s="24">
        <v>0</v>
      </c>
      <c r="T1881" s="24">
        <v>0</v>
      </c>
      <c r="U1881" s="24">
        <f t="shared" si="87"/>
        <v>0</v>
      </c>
      <c r="V1881" s="24">
        <f t="shared" si="88"/>
        <v>0</v>
      </c>
      <c r="W1881" s="24">
        <f t="shared" si="89"/>
        <v>1</v>
      </c>
    </row>
    <row r="1882" spans="1:23" x14ac:dyDescent="0.25">
      <c r="A1882" s="24" t="s">
        <v>2654</v>
      </c>
      <c r="B1882" s="8" t="s">
        <v>2978</v>
      </c>
      <c r="C1882" s="8" t="s">
        <v>737</v>
      </c>
      <c r="D1882" s="8" t="s">
        <v>716</v>
      </c>
      <c r="E1882" s="24">
        <v>0</v>
      </c>
      <c r="F1882" s="24">
        <v>0</v>
      </c>
      <c r="G1882" s="24">
        <v>0</v>
      </c>
      <c r="H1882" s="24">
        <v>0</v>
      </c>
      <c r="I1882" s="24">
        <v>0</v>
      </c>
      <c r="J1882" s="24">
        <v>0</v>
      </c>
      <c r="K1882" s="24">
        <v>0</v>
      </c>
      <c r="L1882" s="24">
        <v>0</v>
      </c>
      <c r="M1882" s="24">
        <v>0</v>
      </c>
      <c r="N1882" s="24">
        <v>0</v>
      </c>
      <c r="O1882" s="24">
        <v>0</v>
      </c>
      <c r="P1882" s="24">
        <v>0</v>
      </c>
      <c r="Q1882" s="24">
        <v>0</v>
      </c>
      <c r="R1882" s="24">
        <v>0</v>
      </c>
      <c r="S1882" s="24">
        <v>0</v>
      </c>
      <c r="T1882" s="24">
        <v>0</v>
      </c>
      <c r="U1882" s="24">
        <f t="shared" si="87"/>
        <v>0</v>
      </c>
      <c r="V1882" s="24">
        <f t="shared" si="88"/>
        <v>0</v>
      </c>
      <c r="W1882" s="24">
        <f t="shared" si="89"/>
        <v>1</v>
      </c>
    </row>
    <row r="1883" spans="1:23" x14ac:dyDescent="0.25">
      <c r="A1883" s="24" t="s">
        <v>2979</v>
      </c>
      <c r="B1883" s="8" t="s">
        <v>2980</v>
      </c>
      <c r="C1883" s="8" t="s">
        <v>705</v>
      </c>
      <c r="D1883" s="8" t="s">
        <v>714</v>
      </c>
      <c r="E1883" s="24">
        <v>0</v>
      </c>
      <c r="F1883" s="24">
        <v>0</v>
      </c>
      <c r="G1883" s="24">
        <v>0</v>
      </c>
      <c r="H1883" s="24">
        <v>0</v>
      </c>
      <c r="I1883" s="24">
        <v>0</v>
      </c>
      <c r="J1883" s="24">
        <v>0</v>
      </c>
      <c r="K1883" s="24">
        <v>0</v>
      </c>
      <c r="L1883" s="24">
        <v>0</v>
      </c>
      <c r="M1883" s="24">
        <v>0</v>
      </c>
      <c r="N1883" s="24">
        <v>0</v>
      </c>
      <c r="O1883" s="24">
        <v>0</v>
      </c>
      <c r="P1883" s="24">
        <v>0</v>
      </c>
      <c r="Q1883" s="24">
        <v>0</v>
      </c>
      <c r="R1883" s="24">
        <v>0</v>
      </c>
      <c r="S1883" s="24">
        <v>0</v>
      </c>
      <c r="T1883" s="24">
        <v>0</v>
      </c>
      <c r="U1883" s="24">
        <f t="shared" si="87"/>
        <v>0</v>
      </c>
      <c r="V1883" s="24">
        <f t="shared" si="88"/>
        <v>0</v>
      </c>
      <c r="W1883" s="24">
        <f t="shared" si="89"/>
        <v>1</v>
      </c>
    </row>
    <row r="1884" spans="1:23" x14ac:dyDescent="0.25">
      <c r="A1884" s="24" t="s">
        <v>81</v>
      </c>
      <c r="B1884" s="8" t="s">
        <v>2981</v>
      </c>
      <c r="C1884" s="8" t="s">
        <v>732</v>
      </c>
      <c r="D1884" s="8" t="s">
        <v>710</v>
      </c>
      <c r="E1884" s="24">
        <v>0</v>
      </c>
      <c r="F1884" s="24">
        <v>0</v>
      </c>
      <c r="G1884" s="24">
        <v>0</v>
      </c>
      <c r="H1884" s="24">
        <v>0</v>
      </c>
      <c r="I1884" s="24">
        <v>0</v>
      </c>
      <c r="J1884" s="24">
        <v>0</v>
      </c>
      <c r="K1884" s="24">
        <v>0</v>
      </c>
      <c r="L1884" s="24">
        <v>0</v>
      </c>
      <c r="M1884" s="24">
        <v>0</v>
      </c>
      <c r="N1884" s="24">
        <v>0</v>
      </c>
      <c r="O1884" s="24">
        <v>0</v>
      </c>
      <c r="P1884" s="24">
        <v>0</v>
      </c>
      <c r="Q1884" s="24">
        <v>0</v>
      </c>
      <c r="R1884" s="24">
        <v>0</v>
      </c>
      <c r="S1884" s="24">
        <v>0</v>
      </c>
      <c r="T1884" s="24">
        <v>0</v>
      </c>
      <c r="U1884" s="24">
        <f t="shared" si="87"/>
        <v>0</v>
      </c>
      <c r="V1884" s="24">
        <f t="shared" si="88"/>
        <v>0</v>
      </c>
      <c r="W1884" s="24">
        <f t="shared" si="89"/>
        <v>1</v>
      </c>
    </row>
    <row r="1885" spans="1:23" x14ac:dyDescent="0.25">
      <c r="A1885" s="24" t="s">
        <v>167</v>
      </c>
      <c r="B1885" s="8" t="s">
        <v>2982</v>
      </c>
      <c r="C1885" s="8" t="s">
        <v>3</v>
      </c>
      <c r="D1885" s="8" t="s">
        <v>711</v>
      </c>
      <c r="E1885" s="24">
        <v>0</v>
      </c>
      <c r="F1885" s="24">
        <v>0</v>
      </c>
      <c r="G1885" s="24">
        <v>0</v>
      </c>
      <c r="H1885" s="24">
        <v>0</v>
      </c>
      <c r="I1885" s="24">
        <v>0</v>
      </c>
      <c r="J1885" s="24">
        <v>0</v>
      </c>
      <c r="K1885" s="24">
        <v>0</v>
      </c>
      <c r="L1885" s="24">
        <v>0</v>
      </c>
      <c r="M1885" s="24">
        <v>0</v>
      </c>
      <c r="N1885" s="24">
        <v>0</v>
      </c>
      <c r="O1885" s="24">
        <v>0</v>
      </c>
      <c r="P1885" s="24">
        <v>0</v>
      </c>
      <c r="Q1885" s="24">
        <v>0</v>
      </c>
      <c r="R1885" s="24">
        <v>0</v>
      </c>
      <c r="S1885" s="24">
        <v>0</v>
      </c>
      <c r="T1885" s="24">
        <v>0</v>
      </c>
      <c r="U1885" s="24">
        <f t="shared" si="87"/>
        <v>0</v>
      </c>
      <c r="V1885" s="24">
        <f t="shared" si="88"/>
        <v>0</v>
      </c>
      <c r="W1885" s="24">
        <f t="shared" si="89"/>
        <v>1</v>
      </c>
    </row>
    <row r="1886" spans="1:23" x14ac:dyDescent="0.25">
      <c r="A1886" s="24" t="s">
        <v>2201</v>
      </c>
      <c r="B1886" s="8" t="s">
        <v>2184</v>
      </c>
      <c r="C1886" s="8" t="s">
        <v>705</v>
      </c>
      <c r="D1886" s="8" t="s">
        <v>701</v>
      </c>
      <c r="E1886" s="24">
        <v>0</v>
      </c>
      <c r="F1886" s="24">
        <v>0</v>
      </c>
      <c r="G1886" s="24">
        <v>0</v>
      </c>
      <c r="H1886" s="24">
        <v>0</v>
      </c>
      <c r="I1886" s="24">
        <v>0</v>
      </c>
      <c r="J1886" s="24">
        <v>0</v>
      </c>
      <c r="K1886" s="24">
        <v>0</v>
      </c>
      <c r="L1886" s="24">
        <v>0</v>
      </c>
      <c r="M1886" s="24">
        <v>0</v>
      </c>
      <c r="N1886" s="24">
        <v>0</v>
      </c>
      <c r="O1886" s="24">
        <v>0</v>
      </c>
      <c r="P1886" s="24">
        <v>0</v>
      </c>
      <c r="Q1886" s="24">
        <v>0</v>
      </c>
      <c r="R1886" s="24">
        <v>0</v>
      </c>
      <c r="S1886" s="24">
        <v>0</v>
      </c>
      <c r="T1886" s="24">
        <v>0</v>
      </c>
      <c r="U1886" s="24">
        <f t="shared" si="87"/>
        <v>0</v>
      </c>
      <c r="V1886" s="24">
        <f t="shared" si="88"/>
        <v>0</v>
      </c>
      <c r="W1886" s="24">
        <f t="shared" si="89"/>
        <v>1</v>
      </c>
    </row>
    <row r="1887" spans="1:23" x14ac:dyDescent="0.25">
      <c r="A1887" s="24" t="s">
        <v>666</v>
      </c>
      <c r="B1887" s="8" t="s">
        <v>603</v>
      </c>
      <c r="C1887" s="8" t="s">
        <v>1</v>
      </c>
      <c r="D1887" s="8" t="s">
        <v>726</v>
      </c>
      <c r="E1887" s="24">
        <v>0</v>
      </c>
      <c r="F1887" s="24">
        <v>0</v>
      </c>
      <c r="G1887" s="24">
        <v>0</v>
      </c>
      <c r="H1887" s="24">
        <v>0</v>
      </c>
      <c r="I1887" s="24">
        <v>0</v>
      </c>
      <c r="J1887" s="24">
        <v>0</v>
      </c>
      <c r="K1887" s="24">
        <v>0</v>
      </c>
      <c r="L1887" s="24">
        <v>0</v>
      </c>
      <c r="M1887" s="24">
        <v>0</v>
      </c>
      <c r="N1887" s="24">
        <v>0</v>
      </c>
      <c r="O1887" s="24">
        <v>0</v>
      </c>
      <c r="P1887" s="24">
        <v>0</v>
      </c>
      <c r="Q1887" s="24">
        <v>0</v>
      </c>
      <c r="R1887" s="24">
        <v>0</v>
      </c>
      <c r="S1887" s="24">
        <v>0</v>
      </c>
      <c r="T1887" s="24">
        <v>0</v>
      </c>
      <c r="U1887" s="24">
        <f t="shared" si="87"/>
        <v>0</v>
      </c>
      <c r="V1887" s="24">
        <f t="shared" si="88"/>
        <v>0</v>
      </c>
      <c r="W1887" s="24">
        <f t="shared" si="89"/>
        <v>1</v>
      </c>
    </row>
    <row r="1888" spans="1:23" x14ac:dyDescent="0.25">
      <c r="A1888" s="24" t="s">
        <v>2984</v>
      </c>
      <c r="B1888" s="8" t="s">
        <v>964</v>
      </c>
      <c r="C1888" s="8" t="s">
        <v>732</v>
      </c>
      <c r="D1888" s="8" t="s">
        <v>704</v>
      </c>
      <c r="E1888" s="24">
        <v>0</v>
      </c>
      <c r="F1888" s="24">
        <v>0</v>
      </c>
      <c r="G1888" s="24">
        <v>0</v>
      </c>
      <c r="H1888" s="24">
        <v>0</v>
      </c>
      <c r="I1888" s="24">
        <v>0</v>
      </c>
      <c r="J1888" s="24">
        <v>0</v>
      </c>
      <c r="K1888" s="24">
        <v>0</v>
      </c>
      <c r="L1888" s="24">
        <v>0</v>
      </c>
      <c r="M1888" s="24">
        <v>0</v>
      </c>
      <c r="N1888" s="24">
        <v>0</v>
      </c>
      <c r="O1888" s="24">
        <v>0</v>
      </c>
      <c r="P1888" s="24">
        <v>0</v>
      </c>
      <c r="Q1888" s="24">
        <v>0</v>
      </c>
      <c r="R1888" s="24">
        <v>0</v>
      </c>
      <c r="S1888" s="24">
        <v>0</v>
      </c>
      <c r="T1888" s="24">
        <v>0</v>
      </c>
      <c r="U1888" s="24">
        <f t="shared" si="87"/>
        <v>0</v>
      </c>
      <c r="V1888" s="24">
        <f t="shared" si="88"/>
        <v>0</v>
      </c>
      <c r="W1888" s="24">
        <f t="shared" si="89"/>
        <v>1</v>
      </c>
    </row>
    <row r="1889" spans="1:23" x14ac:dyDescent="0.25">
      <c r="A1889" s="24" t="s">
        <v>2983</v>
      </c>
      <c r="B1889" s="8" t="s">
        <v>163</v>
      </c>
      <c r="C1889" s="8" t="s">
        <v>737</v>
      </c>
      <c r="D1889" s="8" t="s">
        <v>724</v>
      </c>
      <c r="E1889" s="24">
        <v>0</v>
      </c>
      <c r="F1889" s="24">
        <v>0</v>
      </c>
      <c r="G1889" s="24">
        <v>0</v>
      </c>
      <c r="H1889" s="24">
        <v>0</v>
      </c>
      <c r="I1889" s="24">
        <v>0</v>
      </c>
      <c r="J1889" s="24">
        <v>0</v>
      </c>
      <c r="K1889" s="24">
        <v>0</v>
      </c>
      <c r="L1889" s="24">
        <v>0</v>
      </c>
      <c r="M1889" s="24">
        <v>0</v>
      </c>
      <c r="N1889" s="24">
        <v>0</v>
      </c>
      <c r="O1889" s="24">
        <v>0</v>
      </c>
      <c r="P1889" s="24">
        <v>0</v>
      </c>
      <c r="Q1889" s="24">
        <v>0</v>
      </c>
      <c r="R1889" s="24">
        <v>0</v>
      </c>
      <c r="S1889" s="24">
        <v>0</v>
      </c>
      <c r="T1889" s="24">
        <v>0</v>
      </c>
      <c r="U1889" s="24">
        <f t="shared" si="87"/>
        <v>0</v>
      </c>
      <c r="V1889" s="24">
        <f t="shared" si="88"/>
        <v>0</v>
      </c>
      <c r="W1889" s="24">
        <f t="shared" si="89"/>
        <v>1</v>
      </c>
    </row>
    <row r="1890" spans="1:23" x14ac:dyDescent="0.25">
      <c r="A1890" s="24" t="s">
        <v>2985</v>
      </c>
      <c r="B1890" s="8" t="s">
        <v>1265</v>
      </c>
      <c r="C1890" s="8" t="s">
        <v>731</v>
      </c>
      <c r="D1890" s="8" t="s">
        <v>712</v>
      </c>
      <c r="E1890" s="24">
        <v>0</v>
      </c>
      <c r="F1890" s="24">
        <v>0</v>
      </c>
      <c r="G1890" s="24">
        <v>0</v>
      </c>
      <c r="H1890" s="24">
        <v>0</v>
      </c>
      <c r="I1890" s="24">
        <v>0</v>
      </c>
      <c r="J1890" s="24">
        <v>0</v>
      </c>
      <c r="K1890" s="24">
        <v>0</v>
      </c>
      <c r="L1890" s="24">
        <v>0</v>
      </c>
      <c r="M1890" s="24">
        <v>0</v>
      </c>
      <c r="N1890" s="24">
        <v>0</v>
      </c>
      <c r="O1890" s="24">
        <v>0</v>
      </c>
      <c r="P1890" s="24">
        <v>0</v>
      </c>
      <c r="Q1890" s="24">
        <v>0</v>
      </c>
      <c r="R1890" s="24">
        <v>0</v>
      </c>
      <c r="S1890" s="24">
        <v>0</v>
      </c>
      <c r="T1890" s="24">
        <v>0</v>
      </c>
      <c r="U1890" s="24">
        <f t="shared" si="87"/>
        <v>0</v>
      </c>
      <c r="V1890" s="24">
        <f t="shared" si="88"/>
        <v>0</v>
      </c>
      <c r="W1890" s="24">
        <f t="shared" si="89"/>
        <v>1</v>
      </c>
    </row>
    <row r="1891" spans="1:23" x14ac:dyDescent="0.25">
      <c r="A1891" s="24" t="s">
        <v>83</v>
      </c>
      <c r="B1891" s="8" t="s">
        <v>2986</v>
      </c>
      <c r="C1891" s="8" t="s">
        <v>705</v>
      </c>
      <c r="D1891" s="8" t="s">
        <v>710</v>
      </c>
      <c r="E1891" s="24">
        <v>0</v>
      </c>
      <c r="F1891" s="24">
        <v>0</v>
      </c>
      <c r="G1891" s="24">
        <v>0</v>
      </c>
      <c r="H1891" s="24">
        <v>0</v>
      </c>
      <c r="I1891" s="24">
        <v>0</v>
      </c>
      <c r="J1891" s="24">
        <v>0</v>
      </c>
      <c r="K1891" s="24">
        <v>0</v>
      </c>
      <c r="L1891" s="24">
        <v>0</v>
      </c>
      <c r="M1891" s="24">
        <v>0</v>
      </c>
      <c r="N1891" s="24">
        <v>0</v>
      </c>
      <c r="O1891" s="24">
        <v>0</v>
      </c>
      <c r="P1891" s="24">
        <v>0</v>
      </c>
      <c r="Q1891" s="24">
        <v>0</v>
      </c>
      <c r="R1891" s="24">
        <v>0</v>
      </c>
      <c r="S1891" s="24">
        <v>0</v>
      </c>
      <c r="T1891" s="24">
        <v>0</v>
      </c>
      <c r="U1891" s="24">
        <f t="shared" si="87"/>
        <v>0</v>
      </c>
      <c r="V1891" s="24">
        <f t="shared" si="88"/>
        <v>0</v>
      </c>
      <c r="W1891" s="24">
        <f t="shared" si="89"/>
        <v>1</v>
      </c>
    </row>
    <row r="1892" spans="1:23" x14ac:dyDescent="0.25">
      <c r="A1892" s="24" t="s">
        <v>2654</v>
      </c>
      <c r="B1892" s="8" t="s">
        <v>646</v>
      </c>
      <c r="C1892" s="8" t="s">
        <v>732</v>
      </c>
      <c r="D1892" s="8" t="s">
        <v>706</v>
      </c>
      <c r="E1892" s="24">
        <v>0</v>
      </c>
      <c r="F1892" s="24">
        <v>0</v>
      </c>
      <c r="G1892" s="24">
        <v>0</v>
      </c>
      <c r="H1892" s="24">
        <v>0</v>
      </c>
      <c r="I1892" s="24">
        <v>0</v>
      </c>
      <c r="J1892" s="24">
        <v>0</v>
      </c>
      <c r="K1892" s="24">
        <v>0</v>
      </c>
      <c r="L1892" s="24">
        <v>0</v>
      </c>
      <c r="M1892" s="24">
        <v>0</v>
      </c>
      <c r="N1892" s="24">
        <v>0</v>
      </c>
      <c r="O1892" s="24">
        <v>0</v>
      </c>
      <c r="P1892" s="24">
        <v>0</v>
      </c>
      <c r="Q1892" s="24">
        <v>0</v>
      </c>
      <c r="R1892" s="24">
        <v>0</v>
      </c>
      <c r="S1892" s="24">
        <v>0</v>
      </c>
      <c r="T1892" s="24">
        <v>0</v>
      </c>
      <c r="U1892" s="24">
        <f t="shared" si="87"/>
        <v>0</v>
      </c>
      <c r="V1892" s="24">
        <f t="shared" si="88"/>
        <v>0</v>
      </c>
      <c r="W1892" s="24">
        <f t="shared" si="89"/>
        <v>1</v>
      </c>
    </row>
    <row r="1893" spans="1:23" x14ac:dyDescent="0.25">
      <c r="A1893" s="24" t="s">
        <v>2987</v>
      </c>
      <c r="B1893" s="8" t="s">
        <v>2988</v>
      </c>
      <c r="C1893" s="8" t="s">
        <v>737</v>
      </c>
      <c r="D1893" s="8" t="s">
        <v>723</v>
      </c>
      <c r="E1893" s="24">
        <v>0</v>
      </c>
      <c r="F1893" s="24">
        <v>0</v>
      </c>
      <c r="G1893" s="24">
        <v>0</v>
      </c>
      <c r="H1893" s="24">
        <v>0</v>
      </c>
      <c r="I1893" s="24">
        <v>0</v>
      </c>
      <c r="J1893" s="24">
        <v>0</v>
      </c>
      <c r="K1893" s="24">
        <v>0</v>
      </c>
      <c r="L1893" s="24">
        <v>0</v>
      </c>
      <c r="M1893" s="24">
        <v>0</v>
      </c>
      <c r="N1893" s="24">
        <v>0</v>
      </c>
      <c r="O1893" s="24">
        <v>0</v>
      </c>
      <c r="P1893" s="24">
        <v>0</v>
      </c>
      <c r="Q1893" s="24">
        <v>0</v>
      </c>
      <c r="R1893" s="24">
        <v>0</v>
      </c>
      <c r="S1893" s="24">
        <v>0</v>
      </c>
      <c r="T1893" s="24">
        <v>0</v>
      </c>
      <c r="U1893" s="24">
        <f t="shared" si="87"/>
        <v>0</v>
      </c>
      <c r="V1893" s="24">
        <f t="shared" si="88"/>
        <v>0</v>
      </c>
      <c r="W1893" s="24">
        <f t="shared" si="89"/>
        <v>1</v>
      </c>
    </row>
    <row r="1894" spans="1:23" x14ac:dyDescent="0.25">
      <c r="A1894" s="24" t="s">
        <v>132</v>
      </c>
      <c r="B1894" s="8" t="s">
        <v>633</v>
      </c>
      <c r="C1894" s="8" t="s">
        <v>731</v>
      </c>
      <c r="D1894" s="8" t="s">
        <v>709</v>
      </c>
      <c r="E1894" s="24">
        <v>0</v>
      </c>
      <c r="F1894" s="24">
        <v>0</v>
      </c>
      <c r="G1894" s="24">
        <v>0</v>
      </c>
      <c r="H1894" s="24">
        <v>0</v>
      </c>
      <c r="I1894" s="24">
        <v>0</v>
      </c>
      <c r="J1894" s="24">
        <v>0</v>
      </c>
      <c r="K1894" s="24">
        <v>0</v>
      </c>
      <c r="L1894" s="24">
        <v>0</v>
      </c>
      <c r="M1894" s="24">
        <v>0</v>
      </c>
      <c r="N1894" s="24">
        <v>0</v>
      </c>
      <c r="O1894" s="24">
        <v>0</v>
      </c>
      <c r="P1894" s="24">
        <v>0</v>
      </c>
      <c r="Q1894" s="24">
        <v>0</v>
      </c>
      <c r="R1894" s="24">
        <v>0</v>
      </c>
      <c r="S1894" s="24">
        <v>0</v>
      </c>
      <c r="T1894" s="24">
        <v>0</v>
      </c>
      <c r="U1894" s="24">
        <f t="shared" si="87"/>
        <v>0</v>
      </c>
      <c r="V1894" s="24">
        <f t="shared" si="88"/>
        <v>0</v>
      </c>
      <c r="W1894" s="24">
        <f t="shared" si="89"/>
        <v>1</v>
      </c>
    </row>
    <row r="1895" spans="1:23" x14ac:dyDescent="0.25">
      <c r="A1895" s="24" t="s">
        <v>254</v>
      </c>
      <c r="B1895" s="8" t="s">
        <v>2908</v>
      </c>
      <c r="C1895" s="8" t="s">
        <v>737</v>
      </c>
      <c r="D1895" s="8" t="s">
        <v>706</v>
      </c>
      <c r="E1895" s="24">
        <v>0</v>
      </c>
      <c r="F1895" s="24">
        <v>0</v>
      </c>
      <c r="G1895" s="24">
        <v>0</v>
      </c>
      <c r="H1895" s="24">
        <v>0</v>
      </c>
      <c r="I1895" s="24">
        <v>0</v>
      </c>
      <c r="J1895" s="24">
        <v>0</v>
      </c>
      <c r="K1895" s="24">
        <v>0</v>
      </c>
      <c r="L1895" s="24">
        <v>0</v>
      </c>
      <c r="M1895" s="24">
        <v>0</v>
      </c>
      <c r="N1895" s="24">
        <v>0</v>
      </c>
      <c r="O1895" s="24">
        <v>0</v>
      </c>
      <c r="P1895" s="24">
        <v>0</v>
      </c>
      <c r="Q1895" s="24">
        <v>0</v>
      </c>
      <c r="R1895" s="24">
        <v>0</v>
      </c>
      <c r="S1895" s="24">
        <v>0</v>
      </c>
      <c r="T1895" s="24">
        <v>0</v>
      </c>
      <c r="U1895" s="24">
        <f t="shared" si="87"/>
        <v>0</v>
      </c>
      <c r="V1895" s="24">
        <f t="shared" si="88"/>
        <v>0</v>
      </c>
      <c r="W1895" s="24">
        <f t="shared" si="89"/>
        <v>1</v>
      </c>
    </row>
    <row r="1896" spans="1:23" x14ac:dyDescent="0.25">
      <c r="A1896" s="24" t="s">
        <v>240</v>
      </c>
      <c r="B1896" s="8" t="s">
        <v>2989</v>
      </c>
      <c r="C1896" s="8" t="s">
        <v>1</v>
      </c>
      <c r="D1896" s="8" t="s">
        <v>702</v>
      </c>
      <c r="E1896" s="24">
        <v>0</v>
      </c>
      <c r="F1896" s="24">
        <v>0</v>
      </c>
      <c r="G1896" s="24">
        <v>0</v>
      </c>
      <c r="H1896" s="24">
        <v>0</v>
      </c>
      <c r="I1896" s="24">
        <v>0</v>
      </c>
      <c r="J1896" s="24">
        <v>0</v>
      </c>
      <c r="K1896" s="24">
        <v>0</v>
      </c>
      <c r="L1896" s="24">
        <v>0</v>
      </c>
      <c r="M1896" s="24">
        <v>0</v>
      </c>
      <c r="N1896" s="24">
        <v>0</v>
      </c>
      <c r="O1896" s="24">
        <v>0</v>
      </c>
      <c r="P1896" s="24">
        <v>0</v>
      </c>
      <c r="Q1896" s="24">
        <v>0</v>
      </c>
      <c r="R1896" s="24">
        <v>0</v>
      </c>
      <c r="S1896" s="24">
        <v>0</v>
      </c>
      <c r="T1896" s="24">
        <v>0</v>
      </c>
      <c r="U1896" s="24">
        <f t="shared" si="87"/>
        <v>0</v>
      </c>
      <c r="V1896" s="24">
        <f t="shared" si="88"/>
        <v>0</v>
      </c>
      <c r="W1896" s="24">
        <f t="shared" si="89"/>
        <v>1</v>
      </c>
    </row>
    <row r="1897" spans="1:23" x14ac:dyDescent="0.25">
      <c r="A1897" s="24" t="s">
        <v>117</v>
      </c>
      <c r="B1897" s="8" t="s">
        <v>163</v>
      </c>
      <c r="C1897" s="8" t="s">
        <v>737</v>
      </c>
      <c r="D1897" s="8" t="s">
        <v>708</v>
      </c>
      <c r="E1897" s="24">
        <v>0</v>
      </c>
      <c r="F1897" s="24">
        <v>0</v>
      </c>
      <c r="G1897" s="24">
        <v>0</v>
      </c>
      <c r="H1897" s="24">
        <v>0</v>
      </c>
      <c r="I1897" s="24">
        <v>0</v>
      </c>
      <c r="J1897" s="24">
        <v>0</v>
      </c>
      <c r="K1897" s="24">
        <v>0</v>
      </c>
      <c r="L1897" s="24">
        <v>0</v>
      </c>
      <c r="M1897" s="24">
        <v>0</v>
      </c>
      <c r="N1897" s="24">
        <v>0</v>
      </c>
      <c r="O1897" s="24">
        <v>0</v>
      </c>
      <c r="P1897" s="24">
        <v>0</v>
      </c>
      <c r="Q1897" s="24">
        <v>0</v>
      </c>
      <c r="R1897" s="24">
        <v>0</v>
      </c>
      <c r="S1897" s="24">
        <v>0</v>
      </c>
      <c r="T1897" s="24">
        <v>0</v>
      </c>
      <c r="U1897" s="24">
        <f t="shared" si="87"/>
        <v>0</v>
      </c>
      <c r="V1897" s="24">
        <f t="shared" si="88"/>
        <v>0</v>
      </c>
      <c r="W1897" s="24">
        <f t="shared" si="89"/>
        <v>1</v>
      </c>
    </row>
    <row r="1898" spans="1:23" x14ac:dyDescent="0.25">
      <c r="A1898" s="24" t="s">
        <v>1202</v>
      </c>
      <c r="B1898" s="8" t="s">
        <v>1201</v>
      </c>
      <c r="C1898" s="8" t="s">
        <v>737</v>
      </c>
      <c r="D1898" s="8" t="s">
        <v>709</v>
      </c>
      <c r="E1898" s="24">
        <v>0</v>
      </c>
      <c r="F1898" s="24">
        <v>0</v>
      </c>
      <c r="G1898" s="24">
        <v>0</v>
      </c>
      <c r="H1898" s="24">
        <v>0</v>
      </c>
      <c r="I1898" s="24">
        <v>0</v>
      </c>
      <c r="J1898" s="24">
        <v>0</v>
      </c>
      <c r="K1898" s="24">
        <v>0</v>
      </c>
      <c r="L1898" s="24">
        <v>0</v>
      </c>
      <c r="M1898" s="24">
        <v>0</v>
      </c>
      <c r="N1898" s="24">
        <v>0</v>
      </c>
      <c r="O1898" s="24">
        <v>0</v>
      </c>
      <c r="P1898" s="24">
        <v>0</v>
      </c>
      <c r="Q1898" s="24">
        <v>0</v>
      </c>
      <c r="R1898" s="24">
        <v>0</v>
      </c>
      <c r="S1898" s="24">
        <v>0</v>
      </c>
      <c r="T1898" s="24">
        <v>0</v>
      </c>
      <c r="U1898" s="24">
        <f t="shared" si="87"/>
        <v>0</v>
      </c>
      <c r="V1898" s="24">
        <f t="shared" si="88"/>
        <v>0</v>
      </c>
      <c r="W1898" s="24">
        <f t="shared" si="89"/>
        <v>1</v>
      </c>
    </row>
    <row r="1899" spans="1:23" x14ac:dyDescent="0.25">
      <c r="A1899" s="24" t="s">
        <v>2990</v>
      </c>
      <c r="B1899" s="8" t="s">
        <v>333</v>
      </c>
      <c r="C1899" s="8" t="s">
        <v>735</v>
      </c>
      <c r="D1899" s="8" t="s">
        <v>725</v>
      </c>
      <c r="E1899" s="24">
        <v>0</v>
      </c>
      <c r="F1899" s="24">
        <v>0</v>
      </c>
      <c r="G1899" s="24">
        <v>0</v>
      </c>
      <c r="H1899" s="24">
        <v>0</v>
      </c>
      <c r="I1899" s="24">
        <v>0</v>
      </c>
      <c r="J1899" s="24">
        <v>0</v>
      </c>
      <c r="K1899" s="24">
        <v>0</v>
      </c>
      <c r="L1899" s="24">
        <v>0</v>
      </c>
      <c r="M1899" s="24">
        <v>0</v>
      </c>
      <c r="N1899" s="24">
        <v>0</v>
      </c>
      <c r="O1899" s="24">
        <v>0</v>
      </c>
      <c r="P1899" s="24">
        <v>0</v>
      </c>
      <c r="Q1899" s="24">
        <v>0</v>
      </c>
      <c r="R1899" s="24">
        <v>0</v>
      </c>
      <c r="S1899" s="24">
        <v>0</v>
      </c>
      <c r="T1899" s="24">
        <v>0</v>
      </c>
      <c r="U1899" s="24">
        <f t="shared" si="87"/>
        <v>0</v>
      </c>
      <c r="V1899" s="24">
        <f t="shared" si="88"/>
        <v>0</v>
      </c>
      <c r="W1899" s="24">
        <f t="shared" si="89"/>
        <v>1</v>
      </c>
    </row>
    <row r="1900" spans="1:23" x14ac:dyDescent="0.25">
      <c r="A1900" s="24" t="s">
        <v>1194</v>
      </c>
      <c r="B1900" s="8" t="s">
        <v>1203</v>
      </c>
      <c r="C1900" s="8" t="s">
        <v>735</v>
      </c>
      <c r="D1900" s="8" t="s">
        <v>710</v>
      </c>
      <c r="E1900" s="24">
        <v>0</v>
      </c>
      <c r="F1900" s="24">
        <v>0</v>
      </c>
      <c r="G1900" s="24">
        <v>0</v>
      </c>
      <c r="H1900" s="24">
        <v>0</v>
      </c>
      <c r="I1900" s="24">
        <v>0</v>
      </c>
      <c r="J1900" s="24">
        <v>0</v>
      </c>
      <c r="K1900" s="24">
        <v>0</v>
      </c>
      <c r="L1900" s="24">
        <v>0</v>
      </c>
      <c r="M1900" s="24">
        <v>0</v>
      </c>
      <c r="N1900" s="24">
        <v>0</v>
      </c>
      <c r="O1900" s="24">
        <v>0</v>
      </c>
      <c r="P1900" s="24">
        <v>0</v>
      </c>
      <c r="Q1900" s="24">
        <v>0</v>
      </c>
      <c r="R1900" s="24">
        <v>0</v>
      </c>
      <c r="S1900" s="24">
        <v>0</v>
      </c>
      <c r="T1900" s="24">
        <v>0</v>
      </c>
      <c r="U1900" s="24">
        <f t="shared" si="87"/>
        <v>0</v>
      </c>
      <c r="V1900" s="24">
        <f t="shared" si="88"/>
        <v>0</v>
      </c>
      <c r="W1900" s="24">
        <f t="shared" si="89"/>
        <v>1</v>
      </c>
    </row>
    <row r="1901" spans="1:23" x14ac:dyDescent="0.25">
      <c r="A1901" s="24" t="s">
        <v>164</v>
      </c>
      <c r="B1901" s="8" t="s">
        <v>2991</v>
      </c>
      <c r="C1901" s="8" t="s">
        <v>737</v>
      </c>
      <c r="D1901" s="8" t="s">
        <v>712</v>
      </c>
      <c r="E1901" s="24">
        <v>0</v>
      </c>
      <c r="F1901" s="24">
        <v>0</v>
      </c>
      <c r="G1901" s="24">
        <v>0</v>
      </c>
      <c r="H1901" s="24">
        <v>0</v>
      </c>
      <c r="I1901" s="24">
        <v>0</v>
      </c>
      <c r="J1901" s="24">
        <v>0</v>
      </c>
      <c r="K1901" s="24">
        <v>0</v>
      </c>
      <c r="L1901" s="24">
        <v>0</v>
      </c>
      <c r="M1901" s="24">
        <v>0</v>
      </c>
      <c r="N1901" s="24">
        <v>0</v>
      </c>
      <c r="O1901" s="24">
        <v>0</v>
      </c>
      <c r="P1901" s="24">
        <v>0</v>
      </c>
      <c r="Q1901" s="24">
        <v>0</v>
      </c>
      <c r="R1901" s="24">
        <v>0</v>
      </c>
      <c r="S1901" s="24">
        <v>0</v>
      </c>
      <c r="T1901" s="24">
        <v>0</v>
      </c>
      <c r="U1901" s="24">
        <f t="shared" si="87"/>
        <v>0</v>
      </c>
      <c r="V1901" s="24">
        <f t="shared" si="88"/>
        <v>0</v>
      </c>
      <c r="W1901" s="24">
        <f t="shared" si="89"/>
        <v>1</v>
      </c>
    </row>
    <row r="1902" spans="1:23" x14ac:dyDescent="0.25">
      <c r="A1902" s="24" t="s">
        <v>185</v>
      </c>
      <c r="B1902" s="8" t="s">
        <v>2721</v>
      </c>
      <c r="C1902" s="8" t="s">
        <v>3</v>
      </c>
      <c r="D1902" s="8" t="s">
        <v>709</v>
      </c>
      <c r="E1902" s="24">
        <v>0</v>
      </c>
      <c r="F1902" s="24">
        <v>0</v>
      </c>
      <c r="G1902" s="24">
        <v>0</v>
      </c>
      <c r="H1902" s="24">
        <v>0</v>
      </c>
      <c r="I1902" s="24">
        <v>0</v>
      </c>
      <c r="J1902" s="24">
        <v>0</v>
      </c>
      <c r="K1902" s="24">
        <v>0</v>
      </c>
      <c r="L1902" s="24">
        <v>0</v>
      </c>
      <c r="M1902" s="24">
        <v>0</v>
      </c>
      <c r="N1902" s="24">
        <v>0</v>
      </c>
      <c r="O1902" s="24">
        <v>0</v>
      </c>
      <c r="P1902" s="24">
        <v>0</v>
      </c>
      <c r="Q1902" s="24">
        <v>0</v>
      </c>
      <c r="R1902" s="24">
        <v>0</v>
      </c>
      <c r="S1902" s="24">
        <v>0</v>
      </c>
      <c r="T1902" s="24">
        <v>0</v>
      </c>
      <c r="U1902" s="24">
        <f t="shared" si="87"/>
        <v>0</v>
      </c>
      <c r="V1902" s="24">
        <f t="shared" si="88"/>
        <v>0</v>
      </c>
      <c r="W1902" s="24">
        <f t="shared" si="89"/>
        <v>1</v>
      </c>
    </row>
    <row r="1903" spans="1:23" x14ac:dyDescent="0.25">
      <c r="A1903" s="24" t="s">
        <v>234</v>
      </c>
      <c r="B1903" s="8" t="s">
        <v>2992</v>
      </c>
      <c r="C1903" s="8" t="s">
        <v>732</v>
      </c>
      <c r="D1903" s="8" t="s">
        <v>726</v>
      </c>
      <c r="E1903" s="24">
        <v>0</v>
      </c>
      <c r="F1903" s="24">
        <v>0</v>
      </c>
      <c r="G1903" s="24">
        <v>0</v>
      </c>
      <c r="H1903" s="24">
        <v>0</v>
      </c>
      <c r="I1903" s="24">
        <v>0</v>
      </c>
      <c r="J1903" s="24">
        <v>0</v>
      </c>
      <c r="K1903" s="24">
        <v>0</v>
      </c>
      <c r="L1903" s="24">
        <v>0</v>
      </c>
      <c r="M1903" s="24">
        <v>0</v>
      </c>
      <c r="N1903" s="24">
        <v>0</v>
      </c>
      <c r="O1903" s="24">
        <v>0</v>
      </c>
      <c r="P1903" s="24">
        <v>0</v>
      </c>
      <c r="Q1903" s="24">
        <v>0</v>
      </c>
      <c r="R1903" s="24">
        <v>0</v>
      </c>
      <c r="S1903" s="24">
        <v>0</v>
      </c>
      <c r="T1903" s="24">
        <v>0</v>
      </c>
      <c r="U1903" s="24">
        <f t="shared" si="87"/>
        <v>0</v>
      </c>
      <c r="V1903" s="24">
        <f t="shared" si="88"/>
        <v>0</v>
      </c>
      <c r="W1903" s="24">
        <f t="shared" si="89"/>
        <v>1</v>
      </c>
    </row>
    <row r="1904" spans="1:23" x14ac:dyDescent="0.25">
      <c r="A1904" s="24" t="s">
        <v>378</v>
      </c>
      <c r="B1904" s="8" t="s">
        <v>2497</v>
      </c>
      <c r="C1904" s="8" t="s">
        <v>737</v>
      </c>
      <c r="D1904" s="8" t="s">
        <v>703</v>
      </c>
      <c r="E1904" s="24">
        <v>0</v>
      </c>
      <c r="F1904" s="24">
        <v>0</v>
      </c>
      <c r="G1904" s="24">
        <v>0</v>
      </c>
      <c r="H1904" s="24">
        <v>0</v>
      </c>
      <c r="I1904" s="24">
        <v>0</v>
      </c>
      <c r="J1904" s="24">
        <v>0</v>
      </c>
      <c r="K1904" s="24">
        <v>0</v>
      </c>
      <c r="L1904" s="24">
        <v>0</v>
      </c>
      <c r="M1904" s="24">
        <v>0</v>
      </c>
      <c r="N1904" s="24">
        <v>0</v>
      </c>
      <c r="O1904" s="24">
        <v>0</v>
      </c>
      <c r="P1904" s="24">
        <v>0</v>
      </c>
      <c r="Q1904" s="24">
        <v>0</v>
      </c>
      <c r="R1904" s="24">
        <v>0</v>
      </c>
      <c r="S1904" s="24">
        <v>0</v>
      </c>
      <c r="T1904" s="24">
        <v>0</v>
      </c>
      <c r="U1904" s="24">
        <f t="shared" si="87"/>
        <v>0</v>
      </c>
      <c r="V1904" s="24">
        <f t="shared" si="88"/>
        <v>0</v>
      </c>
      <c r="W1904" s="24">
        <f t="shared" si="89"/>
        <v>1</v>
      </c>
    </row>
    <row r="1905" spans="1:23" x14ac:dyDescent="0.25">
      <c r="A1905" s="24" t="s">
        <v>58</v>
      </c>
      <c r="B1905" s="8" t="s">
        <v>2993</v>
      </c>
      <c r="C1905" s="8" t="s">
        <v>737</v>
      </c>
      <c r="D1905" s="8" t="s">
        <v>719</v>
      </c>
      <c r="E1905" s="24">
        <v>0</v>
      </c>
      <c r="F1905" s="24">
        <v>0</v>
      </c>
      <c r="G1905" s="24">
        <v>0</v>
      </c>
      <c r="H1905" s="24">
        <v>0</v>
      </c>
      <c r="I1905" s="24">
        <v>0</v>
      </c>
      <c r="J1905" s="24">
        <v>0</v>
      </c>
      <c r="K1905" s="24">
        <v>0</v>
      </c>
      <c r="L1905" s="24">
        <v>0</v>
      </c>
      <c r="M1905" s="24">
        <v>0</v>
      </c>
      <c r="N1905" s="24">
        <v>0</v>
      </c>
      <c r="O1905" s="24">
        <v>0</v>
      </c>
      <c r="P1905" s="24">
        <v>0</v>
      </c>
      <c r="Q1905" s="24">
        <v>0</v>
      </c>
      <c r="R1905" s="24">
        <v>0</v>
      </c>
      <c r="S1905" s="24">
        <v>0</v>
      </c>
      <c r="T1905" s="24">
        <v>0</v>
      </c>
      <c r="U1905" s="24">
        <f t="shared" si="87"/>
        <v>0</v>
      </c>
      <c r="V1905" s="24">
        <f t="shared" si="88"/>
        <v>0</v>
      </c>
      <c r="W1905" s="24">
        <f t="shared" si="89"/>
        <v>1</v>
      </c>
    </row>
    <row r="1906" spans="1:23" x14ac:dyDescent="0.25">
      <c r="A1906" s="24" t="s">
        <v>156</v>
      </c>
      <c r="B1906" s="8" t="s">
        <v>2994</v>
      </c>
      <c r="C1906" s="8" t="s">
        <v>735</v>
      </c>
      <c r="D1906" s="8" t="s">
        <v>706</v>
      </c>
      <c r="E1906" s="24">
        <v>0</v>
      </c>
      <c r="F1906" s="24">
        <v>0</v>
      </c>
      <c r="G1906" s="24">
        <v>0</v>
      </c>
      <c r="H1906" s="24">
        <v>0</v>
      </c>
      <c r="I1906" s="24">
        <v>0</v>
      </c>
      <c r="J1906" s="24">
        <v>0</v>
      </c>
      <c r="K1906" s="24">
        <v>0</v>
      </c>
      <c r="L1906" s="24">
        <v>0</v>
      </c>
      <c r="M1906" s="24">
        <v>0</v>
      </c>
      <c r="N1906" s="24">
        <v>0</v>
      </c>
      <c r="O1906" s="24">
        <v>0</v>
      </c>
      <c r="P1906" s="24">
        <v>0</v>
      </c>
      <c r="Q1906" s="24">
        <v>0</v>
      </c>
      <c r="R1906" s="24">
        <v>0</v>
      </c>
      <c r="S1906" s="24">
        <v>0</v>
      </c>
      <c r="T1906" s="24">
        <v>0</v>
      </c>
      <c r="U1906" s="24">
        <f t="shared" si="87"/>
        <v>0</v>
      </c>
      <c r="V1906" s="24">
        <f t="shared" si="88"/>
        <v>0</v>
      </c>
      <c r="W1906" s="24">
        <f t="shared" si="89"/>
        <v>1</v>
      </c>
    </row>
    <row r="1907" spans="1:23" x14ac:dyDescent="0.25">
      <c r="A1907" s="24" t="s">
        <v>2098</v>
      </c>
      <c r="B1907" s="8" t="s">
        <v>2995</v>
      </c>
      <c r="C1907" s="8" t="s">
        <v>731</v>
      </c>
      <c r="D1907" s="8" t="s">
        <v>701</v>
      </c>
      <c r="E1907" s="24">
        <v>0</v>
      </c>
      <c r="F1907" s="24">
        <v>0</v>
      </c>
      <c r="G1907" s="24">
        <v>0</v>
      </c>
      <c r="H1907" s="24">
        <v>0</v>
      </c>
      <c r="I1907" s="24">
        <v>0</v>
      </c>
      <c r="J1907" s="24">
        <v>0</v>
      </c>
      <c r="K1907" s="24">
        <v>0</v>
      </c>
      <c r="L1907" s="24">
        <v>0</v>
      </c>
      <c r="M1907" s="24">
        <v>0</v>
      </c>
      <c r="N1907" s="24">
        <v>0</v>
      </c>
      <c r="O1907" s="24">
        <v>0</v>
      </c>
      <c r="P1907" s="24">
        <v>0</v>
      </c>
      <c r="Q1907" s="24">
        <v>0</v>
      </c>
      <c r="R1907" s="24">
        <v>0</v>
      </c>
      <c r="S1907" s="24">
        <v>0</v>
      </c>
      <c r="T1907" s="24">
        <v>0</v>
      </c>
      <c r="U1907" s="24">
        <f t="shared" si="87"/>
        <v>0</v>
      </c>
      <c r="V1907" s="24">
        <f t="shared" si="88"/>
        <v>0</v>
      </c>
      <c r="W1907" s="24">
        <f t="shared" si="89"/>
        <v>1</v>
      </c>
    </row>
    <row r="1908" spans="1:23" x14ac:dyDescent="0.25">
      <c r="A1908" s="24" t="s">
        <v>111</v>
      </c>
      <c r="B1908" s="8" t="s">
        <v>1329</v>
      </c>
      <c r="C1908" s="8" t="s">
        <v>2035</v>
      </c>
      <c r="D1908" s="8" t="s">
        <v>846</v>
      </c>
      <c r="E1908" s="24">
        <v>0</v>
      </c>
      <c r="F1908" s="24">
        <v>0</v>
      </c>
      <c r="G1908" s="24">
        <v>0</v>
      </c>
      <c r="H1908" s="24">
        <v>0</v>
      </c>
      <c r="I1908" s="24">
        <v>0</v>
      </c>
      <c r="J1908" s="24">
        <v>0</v>
      </c>
      <c r="K1908" s="24">
        <v>0</v>
      </c>
      <c r="L1908" s="24">
        <v>0</v>
      </c>
      <c r="M1908" s="24">
        <v>0</v>
      </c>
      <c r="N1908" s="24">
        <v>0</v>
      </c>
      <c r="O1908" s="24">
        <v>0</v>
      </c>
      <c r="P1908" s="24">
        <v>0</v>
      </c>
      <c r="Q1908" s="24">
        <v>0</v>
      </c>
      <c r="R1908" s="24">
        <v>0</v>
      </c>
      <c r="S1908" s="24">
        <v>0</v>
      </c>
      <c r="T1908" s="24">
        <v>0</v>
      </c>
      <c r="U1908" s="24">
        <f t="shared" si="87"/>
        <v>0</v>
      </c>
      <c r="V1908" s="24">
        <f t="shared" si="88"/>
        <v>0</v>
      </c>
      <c r="W1908" s="24">
        <f t="shared" si="89"/>
        <v>1</v>
      </c>
    </row>
    <row r="1909" spans="1:23" x14ac:dyDescent="0.25">
      <c r="A1909" s="24" t="s">
        <v>1818</v>
      </c>
      <c r="B1909" s="8" t="s">
        <v>1817</v>
      </c>
      <c r="C1909" s="8" t="s">
        <v>3</v>
      </c>
      <c r="D1909" s="8" t="s">
        <v>701</v>
      </c>
      <c r="E1909" s="24">
        <v>0</v>
      </c>
      <c r="F1909" s="24">
        <v>0</v>
      </c>
      <c r="G1909" s="24">
        <v>0</v>
      </c>
      <c r="H1909" s="24">
        <v>0</v>
      </c>
      <c r="I1909" s="24">
        <v>0</v>
      </c>
      <c r="J1909" s="24">
        <v>0</v>
      </c>
      <c r="K1909" s="24">
        <v>0</v>
      </c>
      <c r="L1909" s="24">
        <v>0</v>
      </c>
      <c r="M1909" s="24">
        <v>0</v>
      </c>
      <c r="N1909" s="24">
        <v>0</v>
      </c>
      <c r="O1909" s="24">
        <v>0</v>
      </c>
      <c r="P1909" s="24">
        <v>0</v>
      </c>
      <c r="Q1909" s="24">
        <v>0</v>
      </c>
      <c r="R1909" s="24">
        <v>0</v>
      </c>
      <c r="S1909" s="24">
        <v>0</v>
      </c>
      <c r="T1909" s="24">
        <v>0</v>
      </c>
      <c r="U1909" s="24">
        <f t="shared" si="87"/>
        <v>0</v>
      </c>
      <c r="V1909" s="24">
        <f t="shared" si="88"/>
        <v>0</v>
      </c>
      <c r="W1909" s="24">
        <f t="shared" si="89"/>
        <v>1</v>
      </c>
    </row>
    <row r="1910" spans="1:23" x14ac:dyDescent="0.25">
      <c r="A1910" s="24" t="s">
        <v>744</v>
      </c>
      <c r="B1910" s="8" t="s">
        <v>856</v>
      </c>
      <c r="C1910" s="8" t="s">
        <v>705</v>
      </c>
      <c r="D1910" s="8" t="s">
        <v>704</v>
      </c>
      <c r="E1910" s="24">
        <v>0</v>
      </c>
      <c r="F1910" s="24">
        <v>0</v>
      </c>
      <c r="G1910" s="24">
        <v>0</v>
      </c>
      <c r="H1910" s="24">
        <v>0</v>
      </c>
      <c r="I1910" s="24">
        <v>0</v>
      </c>
      <c r="J1910" s="24">
        <v>0</v>
      </c>
      <c r="K1910" s="24">
        <v>0</v>
      </c>
      <c r="L1910" s="24">
        <v>0</v>
      </c>
      <c r="M1910" s="24">
        <v>0</v>
      </c>
      <c r="N1910" s="24">
        <v>0</v>
      </c>
      <c r="O1910" s="24">
        <v>0</v>
      </c>
      <c r="P1910" s="24">
        <v>0</v>
      </c>
      <c r="Q1910" s="24">
        <v>0</v>
      </c>
      <c r="R1910" s="24">
        <v>0</v>
      </c>
      <c r="S1910" s="24">
        <v>0</v>
      </c>
      <c r="T1910" s="24">
        <v>0</v>
      </c>
      <c r="U1910" s="24">
        <f t="shared" si="87"/>
        <v>0</v>
      </c>
      <c r="V1910" s="24">
        <f t="shared" si="88"/>
        <v>0</v>
      </c>
      <c r="W1910" s="24">
        <f t="shared" si="89"/>
        <v>1</v>
      </c>
    </row>
    <row r="1911" spans="1:23" x14ac:dyDescent="0.25">
      <c r="A1911" s="24" t="s">
        <v>160</v>
      </c>
      <c r="B1911" s="8" t="s">
        <v>1978</v>
      </c>
      <c r="C1911" s="8" t="s">
        <v>2</v>
      </c>
      <c r="D1911" s="8" t="s">
        <v>733</v>
      </c>
      <c r="E1911" s="24">
        <v>0</v>
      </c>
      <c r="F1911" s="24">
        <v>0</v>
      </c>
      <c r="G1911" s="24">
        <v>0</v>
      </c>
      <c r="H1911" s="24">
        <v>0</v>
      </c>
      <c r="I1911" s="24">
        <v>0</v>
      </c>
      <c r="J1911" s="24">
        <v>0</v>
      </c>
      <c r="K1911" s="24">
        <v>0</v>
      </c>
      <c r="L1911" s="24">
        <v>0</v>
      </c>
      <c r="M1911" s="24">
        <v>0</v>
      </c>
      <c r="N1911" s="24">
        <v>0</v>
      </c>
      <c r="O1911" s="24">
        <v>0</v>
      </c>
      <c r="P1911" s="24">
        <v>0</v>
      </c>
      <c r="Q1911" s="24">
        <v>0</v>
      </c>
      <c r="R1911" s="24">
        <v>0</v>
      </c>
      <c r="S1911" s="24">
        <v>0</v>
      </c>
      <c r="T1911" s="24">
        <v>0</v>
      </c>
      <c r="U1911" s="24">
        <f t="shared" si="87"/>
        <v>0</v>
      </c>
      <c r="V1911" s="24">
        <f t="shared" si="88"/>
        <v>0</v>
      </c>
      <c r="W1911" s="24">
        <f t="shared" si="89"/>
        <v>1</v>
      </c>
    </row>
    <row r="1912" spans="1:23" x14ac:dyDescent="0.25">
      <c r="A1912" s="24" t="s">
        <v>164</v>
      </c>
      <c r="B1912" s="8" t="s">
        <v>1202</v>
      </c>
      <c r="C1912" s="8" t="s">
        <v>1</v>
      </c>
      <c r="D1912" s="8" t="s">
        <v>713</v>
      </c>
      <c r="E1912" s="24">
        <v>0</v>
      </c>
      <c r="F1912" s="24">
        <v>0</v>
      </c>
      <c r="G1912" s="24">
        <v>0</v>
      </c>
      <c r="H1912" s="24">
        <v>0</v>
      </c>
      <c r="I1912" s="24">
        <v>0</v>
      </c>
      <c r="J1912" s="24">
        <v>0</v>
      </c>
      <c r="K1912" s="24">
        <v>0</v>
      </c>
      <c r="L1912" s="24">
        <v>0</v>
      </c>
      <c r="M1912" s="24">
        <v>0</v>
      </c>
      <c r="N1912" s="24">
        <v>0</v>
      </c>
      <c r="O1912" s="24">
        <v>0</v>
      </c>
      <c r="P1912" s="24">
        <v>0</v>
      </c>
      <c r="Q1912" s="24">
        <v>0</v>
      </c>
      <c r="R1912" s="24">
        <v>0</v>
      </c>
      <c r="S1912" s="24">
        <v>0</v>
      </c>
      <c r="T1912" s="24">
        <v>0</v>
      </c>
      <c r="U1912" s="24">
        <f t="shared" si="87"/>
        <v>0</v>
      </c>
      <c r="V1912" s="24">
        <f t="shared" si="88"/>
        <v>0</v>
      </c>
      <c r="W1912" s="24">
        <f t="shared" si="89"/>
        <v>1</v>
      </c>
    </row>
    <row r="1913" spans="1:23" x14ac:dyDescent="0.25">
      <c r="A1913" s="24" t="s">
        <v>41</v>
      </c>
      <c r="B1913" s="8" t="s">
        <v>2996</v>
      </c>
      <c r="C1913" s="8" t="s">
        <v>1</v>
      </c>
      <c r="D1913" s="8" t="s">
        <v>711</v>
      </c>
      <c r="E1913" s="24">
        <v>0</v>
      </c>
      <c r="F1913" s="24">
        <v>0</v>
      </c>
      <c r="G1913" s="24">
        <v>0</v>
      </c>
      <c r="H1913" s="24">
        <v>0</v>
      </c>
      <c r="I1913" s="24">
        <v>0</v>
      </c>
      <c r="J1913" s="24">
        <v>0</v>
      </c>
      <c r="K1913" s="24">
        <v>0</v>
      </c>
      <c r="L1913" s="24">
        <v>0</v>
      </c>
      <c r="M1913" s="24">
        <v>0</v>
      </c>
      <c r="N1913" s="24">
        <v>0</v>
      </c>
      <c r="O1913" s="24">
        <v>0</v>
      </c>
      <c r="P1913" s="24">
        <v>0</v>
      </c>
      <c r="Q1913" s="24">
        <v>0</v>
      </c>
      <c r="R1913" s="24">
        <v>0</v>
      </c>
      <c r="S1913" s="24">
        <v>0</v>
      </c>
      <c r="T1913" s="24">
        <v>0</v>
      </c>
      <c r="U1913" s="24">
        <f t="shared" si="87"/>
        <v>0</v>
      </c>
      <c r="V1913" s="24">
        <f t="shared" si="88"/>
        <v>0</v>
      </c>
      <c r="W1913" s="24">
        <f t="shared" si="89"/>
        <v>1</v>
      </c>
    </row>
    <row r="1914" spans="1:23" x14ac:dyDescent="0.25">
      <c r="A1914" s="24" t="s">
        <v>160</v>
      </c>
      <c r="B1914" s="8" t="s">
        <v>2998</v>
      </c>
      <c r="C1914" s="8" t="s">
        <v>3</v>
      </c>
      <c r="D1914" s="8" t="s">
        <v>723</v>
      </c>
      <c r="E1914" s="24">
        <v>0</v>
      </c>
      <c r="F1914" s="24">
        <v>0</v>
      </c>
      <c r="G1914" s="24">
        <v>0</v>
      </c>
      <c r="H1914" s="24">
        <v>0</v>
      </c>
      <c r="I1914" s="24">
        <v>0</v>
      </c>
      <c r="J1914" s="24">
        <v>0</v>
      </c>
      <c r="K1914" s="24">
        <v>0</v>
      </c>
      <c r="L1914" s="24">
        <v>0</v>
      </c>
      <c r="M1914" s="24">
        <v>0</v>
      </c>
      <c r="N1914" s="24">
        <v>0</v>
      </c>
      <c r="O1914" s="24">
        <v>0</v>
      </c>
      <c r="P1914" s="24">
        <v>0</v>
      </c>
      <c r="Q1914" s="24">
        <v>0</v>
      </c>
      <c r="R1914" s="24">
        <v>0</v>
      </c>
      <c r="S1914" s="24">
        <v>0</v>
      </c>
      <c r="T1914" s="24">
        <v>0</v>
      </c>
      <c r="U1914" s="24">
        <f t="shared" si="87"/>
        <v>0</v>
      </c>
      <c r="V1914" s="24">
        <f t="shared" si="88"/>
        <v>0</v>
      </c>
      <c r="W1914" s="24">
        <f t="shared" si="89"/>
        <v>1</v>
      </c>
    </row>
    <row r="1915" spans="1:23" x14ac:dyDescent="0.25">
      <c r="A1915" s="24" t="s">
        <v>593</v>
      </c>
      <c r="B1915" s="8" t="s">
        <v>2997</v>
      </c>
      <c r="C1915" s="8" t="s">
        <v>2</v>
      </c>
      <c r="D1915" s="8" t="s">
        <v>717</v>
      </c>
      <c r="E1915" s="24">
        <v>0</v>
      </c>
      <c r="F1915" s="24">
        <v>0</v>
      </c>
      <c r="G1915" s="24">
        <v>0</v>
      </c>
      <c r="H1915" s="24">
        <v>0</v>
      </c>
      <c r="I1915" s="24">
        <v>0</v>
      </c>
      <c r="J1915" s="24">
        <v>0</v>
      </c>
      <c r="K1915" s="24">
        <v>0</v>
      </c>
      <c r="L1915" s="24">
        <v>0</v>
      </c>
      <c r="M1915" s="24">
        <v>0</v>
      </c>
      <c r="N1915" s="24">
        <v>0</v>
      </c>
      <c r="O1915" s="24">
        <v>0</v>
      </c>
      <c r="P1915" s="24">
        <v>0</v>
      </c>
      <c r="Q1915" s="24">
        <v>0</v>
      </c>
      <c r="R1915" s="24">
        <v>0</v>
      </c>
      <c r="S1915" s="24">
        <v>0</v>
      </c>
      <c r="T1915" s="24">
        <v>0</v>
      </c>
      <c r="U1915" s="24">
        <f t="shared" si="87"/>
        <v>0</v>
      </c>
      <c r="V1915" s="24">
        <f t="shared" si="88"/>
        <v>0</v>
      </c>
      <c r="W1915" s="24">
        <f t="shared" si="89"/>
        <v>1</v>
      </c>
    </row>
    <row r="1916" spans="1:23" x14ac:dyDescent="0.25">
      <c r="A1916" s="24" t="s">
        <v>982</v>
      </c>
      <c r="B1916" s="8" t="s">
        <v>646</v>
      </c>
      <c r="C1916" s="8" t="s">
        <v>1</v>
      </c>
      <c r="D1916" s="8" t="s">
        <v>716</v>
      </c>
      <c r="E1916" s="24">
        <v>0</v>
      </c>
      <c r="F1916" s="24">
        <v>0</v>
      </c>
      <c r="G1916" s="24">
        <v>0</v>
      </c>
      <c r="H1916" s="24">
        <v>0</v>
      </c>
      <c r="I1916" s="24">
        <v>0</v>
      </c>
      <c r="J1916" s="24">
        <v>0</v>
      </c>
      <c r="K1916" s="24">
        <v>0</v>
      </c>
      <c r="L1916" s="24">
        <v>0</v>
      </c>
      <c r="M1916" s="24">
        <v>0</v>
      </c>
      <c r="N1916" s="24">
        <v>0</v>
      </c>
      <c r="O1916" s="24">
        <v>0</v>
      </c>
      <c r="P1916" s="24">
        <v>0</v>
      </c>
      <c r="Q1916" s="24">
        <v>0</v>
      </c>
      <c r="R1916" s="24">
        <v>0</v>
      </c>
      <c r="S1916" s="24">
        <v>0</v>
      </c>
      <c r="T1916" s="24">
        <v>0</v>
      </c>
      <c r="U1916" s="24">
        <f t="shared" si="87"/>
        <v>0</v>
      </c>
      <c r="V1916" s="24">
        <f t="shared" si="88"/>
        <v>0</v>
      </c>
      <c r="W1916" s="24">
        <f t="shared" si="89"/>
        <v>1</v>
      </c>
    </row>
    <row r="1917" spans="1:23" x14ac:dyDescent="0.25">
      <c r="A1917" s="24" t="s">
        <v>335</v>
      </c>
      <c r="B1917" s="8" t="s">
        <v>192</v>
      </c>
      <c r="C1917" s="8" t="s">
        <v>705</v>
      </c>
      <c r="D1917" s="8" t="s">
        <v>715</v>
      </c>
      <c r="E1917" s="24">
        <v>0</v>
      </c>
      <c r="F1917" s="24">
        <v>0</v>
      </c>
      <c r="G1917" s="24">
        <v>0</v>
      </c>
      <c r="H1917" s="24">
        <v>0</v>
      </c>
      <c r="I1917" s="24">
        <v>0</v>
      </c>
      <c r="J1917" s="24">
        <v>0</v>
      </c>
      <c r="K1917" s="24">
        <v>0</v>
      </c>
      <c r="L1917" s="24">
        <v>0</v>
      </c>
      <c r="M1917" s="24">
        <v>0</v>
      </c>
      <c r="N1917" s="24">
        <v>0</v>
      </c>
      <c r="O1917" s="24">
        <v>0</v>
      </c>
      <c r="P1917" s="24">
        <v>0</v>
      </c>
      <c r="Q1917" s="24">
        <v>0</v>
      </c>
      <c r="R1917" s="24">
        <v>0</v>
      </c>
      <c r="S1917" s="24">
        <v>0</v>
      </c>
      <c r="T1917" s="24">
        <v>0</v>
      </c>
      <c r="U1917" s="24">
        <f t="shared" si="87"/>
        <v>0</v>
      </c>
      <c r="V1917" s="24">
        <f t="shared" si="88"/>
        <v>0</v>
      </c>
      <c r="W1917" s="24">
        <f t="shared" si="89"/>
        <v>1</v>
      </c>
    </row>
    <row r="1918" spans="1:23" x14ac:dyDescent="0.25">
      <c r="A1918" s="24" t="s">
        <v>2999</v>
      </c>
      <c r="B1918" s="8" t="s">
        <v>648</v>
      </c>
      <c r="C1918" s="8" t="s">
        <v>3</v>
      </c>
      <c r="D1918" s="8" t="s">
        <v>723</v>
      </c>
      <c r="E1918" s="24">
        <v>0</v>
      </c>
      <c r="F1918" s="24">
        <v>0</v>
      </c>
      <c r="G1918" s="24">
        <v>0</v>
      </c>
      <c r="H1918" s="24">
        <v>0</v>
      </c>
      <c r="I1918" s="24">
        <v>0</v>
      </c>
      <c r="J1918" s="24">
        <v>0</v>
      </c>
      <c r="K1918" s="24">
        <v>0</v>
      </c>
      <c r="L1918" s="24">
        <v>0</v>
      </c>
      <c r="M1918" s="24">
        <v>0</v>
      </c>
      <c r="N1918" s="24">
        <v>0</v>
      </c>
      <c r="O1918" s="24">
        <v>0</v>
      </c>
      <c r="P1918" s="24">
        <v>0</v>
      </c>
      <c r="Q1918" s="24">
        <v>0</v>
      </c>
      <c r="R1918" s="24">
        <v>0</v>
      </c>
      <c r="S1918" s="24">
        <v>0</v>
      </c>
      <c r="T1918" s="24">
        <v>0</v>
      </c>
      <c r="U1918" s="24">
        <f t="shared" si="87"/>
        <v>0</v>
      </c>
      <c r="V1918" s="24">
        <f t="shared" si="88"/>
        <v>0</v>
      </c>
      <c r="W1918" s="24">
        <f t="shared" si="89"/>
        <v>1</v>
      </c>
    </row>
    <row r="1919" spans="1:23" x14ac:dyDescent="0.25">
      <c r="A1919" s="24" t="s">
        <v>54</v>
      </c>
      <c r="B1919" s="8" t="s">
        <v>236</v>
      </c>
      <c r="C1919" s="8" t="s">
        <v>705</v>
      </c>
      <c r="D1919" s="8" t="s">
        <v>703</v>
      </c>
      <c r="E1919" s="24">
        <v>0</v>
      </c>
      <c r="F1919" s="24">
        <v>0</v>
      </c>
      <c r="G1919" s="24">
        <v>0</v>
      </c>
      <c r="H1919" s="24">
        <v>0</v>
      </c>
      <c r="I1919" s="24">
        <v>0</v>
      </c>
      <c r="J1919" s="24">
        <v>0</v>
      </c>
      <c r="K1919" s="24">
        <v>0</v>
      </c>
      <c r="L1919" s="24">
        <v>0</v>
      </c>
      <c r="M1919" s="24">
        <v>0</v>
      </c>
      <c r="N1919" s="24">
        <v>0</v>
      </c>
      <c r="O1919" s="24">
        <v>0</v>
      </c>
      <c r="P1919" s="24">
        <v>0</v>
      </c>
      <c r="Q1919" s="24">
        <v>0</v>
      </c>
      <c r="R1919" s="24">
        <v>0</v>
      </c>
      <c r="S1919" s="24">
        <v>0</v>
      </c>
      <c r="T1919" s="24">
        <v>0</v>
      </c>
      <c r="U1919" s="24">
        <f t="shared" si="87"/>
        <v>0</v>
      </c>
      <c r="V1919" s="24">
        <f t="shared" si="88"/>
        <v>0</v>
      </c>
      <c r="W1919" s="24">
        <f t="shared" si="89"/>
        <v>1</v>
      </c>
    </row>
    <row r="1920" spans="1:23" x14ac:dyDescent="0.25">
      <c r="A1920" s="24" t="s">
        <v>1579</v>
      </c>
      <c r="B1920" s="8" t="s">
        <v>322</v>
      </c>
      <c r="C1920" s="8" t="s">
        <v>731</v>
      </c>
      <c r="D1920" s="8" t="s">
        <v>699</v>
      </c>
      <c r="E1920" s="24">
        <v>0</v>
      </c>
      <c r="F1920" s="24">
        <v>0</v>
      </c>
      <c r="G1920" s="24">
        <v>0</v>
      </c>
      <c r="H1920" s="24">
        <v>0</v>
      </c>
      <c r="I1920" s="24">
        <v>0</v>
      </c>
      <c r="J1920" s="24">
        <v>0</v>
      </c>
      <c r="K1920" s="24">
        <v>0</v>
      </c>
      <c r="L1920" s="24">
        <v>0</v>
      </c>
      <c r="M1920" s="24">
        <v>0</v>
      </c>
      <c r="N1920" s="24">
        <v>0</v>
      </c>
      <c r="O1920" s="24">
        <v>0</v>
      </c>
      <c r="P1920" s="24">
        <v>0</v>
      </c>
      <c r="Q1920" s="24">
        <v>0</v>
      </c>
      <c r="R1920" s="24">
        <v>0</v>
      </c>
      <c r="S1920" s="24">
        <v>0</v>
      </c>
      <c r="T1920" s="24">
        <v>0</v>
      </c>
      <c r="U1920" s="24">
        <f t="shared" si="87"/>
        <v>0</v>
      </c>
      <c r="V1920" s="24">
        <f t="shared" si="88"/>
        <v>0</v>
      </c>
      <c r="W1920" s="24">
        <f t="shared" si="89"/>
        <v>1</v>
      </c>
    </row>
    <row r="1921" spans="1:23" x14ac:dyDescent="0.25">
      <c r="A1921" s="24" t="s">
        <v>749</v>
      </c>
      <c r="B1921" s="8" t="s">
        <v>573</v>
      </c>
      <c r="C1921" s="8" t="s">
        <v>705</v>
      </c>
      <c r="D1921" s="8" t="s">
        <v>708</v>
      </c>
      <c r="E1921" s="24">
        <v>0</v>
      </c>
      <c r="F1921" s="24">
        <v>0</v>
      </c>
      <c r="G1921" s="24">
        <v>0</v>
      </c>
      <c r="H1921" s="24">
        <v>0</v>
      </c>
      <c r="I1921" s="24">
        <v>0</v>
      </c>
      <c r="J1921" s="24">
        <v>0</v>
      </c>
      <c r="K1921" s="24">
        <v>0</v>
      </c>
      <c r="L1921" s="24">
        <v>0</v>
      </c>
      <c r="M1921" s="24">
        <v>0</v>
      </c>
      <c r="N1921" s="24">
        <v>0</v>
      </c>
      <c r="O1921" s="24">
        <v>0</v>
      </c>
      <c r="P1921" s="24">
        <v>0</v>
      </c>
      <c r="Q1921" s="24">
        <v>0</v>
      </c>
      <c r="R1921" s="24">
        <v>0</v>
      </c>
      <c r="S1921" s="24">
        <v>0</v>
      </c>
      <c r="T1921" s="24">
        <v>0</v>
      </c>
      <c r="U1921" s="24">
        <f t="shared" si="87"/>
        <v>0</v>
      </c>
      <c r="V1921" s="24">
        <f t="shared" si="88"/>
        <v>0</v>
      </c>
      <c r="W1921" s="24">
        <f t="shared" si="89"/>
        <v>1</v>
      </c>
    </row>
    <row r="1922" spans="1:23" x14ac:dyDescent="0.25">
      <c r="A1922" s="24" t="s">
        <v>154</v>
      </c>
      <c r="B1922" s="8" t="s">
        <v>537</v>
      </c>
      <c r="C1922" s="8" t="s">
        <v>732</v>
      </c>
      <c r="D1922" s="8" t="s">
        <v>718</v>
      </c>
      <c r="E1922" s="24">
        <v>0</v>
      </c>
      <c r="F1922" s="24">
        <v>0</v>
      </c>
      <c r="G1922" s="24">
        <v>0</v>
      </c>
      <c r="H1922" s="24">
        <v>0</v>
      </c>
      <c r="I1922" s="24">
        <v>0</v>
      </c>
      <c r="J1922" s="24">
        <v>0</v>
      </c>
      <c r="K1922" s="24">
        <v>0</v>
      </c>
      <c r="L1922" s="24">
        <v>0</v>
      </c>
      <c r="M1922" s="24">
        <v>0</v>
      </c>
      <c r="N1922" s="24">
        <v>0</v>
      </c>
      <c r="O1922" s="24">
        <v>0</v>
      </c>
      <c r="P1922" s="24">
        <v>0</v>
      </c>
      <c r="Q1922" s="24">
        <v>0</v>
      </c>
      <c r="R1922" s="24">
        <v>0</v>
      </c>
      <c r="S1922" s="24">
        <v>0</v>
      </c>
      <c r="T1922" s="24">
        <v>0</v>
      </c>
      <c r="U1922" s="24">
        <f t="shared" si="87"/>
        <v>0</v>
      </c>
      <c r="V1922" s="24">
        <f t="shared" si="88"/>
        <v>0</v>
      </c>
      <c r="W1922" s="24">
        <f t="shared" si="89"/>
        <v>1</v>
      </c>
    </row>
    <row r="1923" spans="1:23" x14ac:dyDescent="0.25">
      <c r="A1923" s="24" t="s">
        <v>41</v>
      </c>
      <c r="B1923" s="8" t="s">
        <v>392</v>
      </c>
      <c r="C1923" s="8" t="s">
        <v>3</v>
      </c>
      <c r="D1923" s="8" t="s">
        <v>717</v>
      </c>
      <c r="E1923" s="24">
        <v>0</v>
      </c>
      <c r="F1923" s="24">
        <v>0</v>
      </c>
      <c r="G1923" s="24">
        <v>0</v>
      </c>
      <c r="H1923" s="24">
        <v>0</v>
      </c>
      <c r="I1923" s="24">
        <v>0</v>
      </c>
      <c r="J1923" s="24">
        <v>0</v>
      </c>
      <c r="K1923" s="24">
        <v>0</v>
      </c>
      <c r="L1923" s="24">
        <v>0</v>
      </c>
      <c r="M1923" s="24">
        <v>0</v>
      </c>
      <c r="N1923" s="24">
        <v>0</v>
      </c>
      <c r="O1923" s="24">
        <v>0</v>
      </c>
      <c r="P1923" s="24">
        <v>0</v>
      </c>
      <c r="Q1923" s="24">
        <v>0</v>
      </c>
      <c r="R1923" s="24">
        <v>0</v>
      </c>
      <c r="S1923" s="24">
        <v>0</v>
      </c>
      <c r="T1923" s="24">
        <v>0</v>
      </c>
      <c r="U1923" s="24">
        <f t="shared" ref="U1923:U1986" si="90">T1923/16.875</f>
        <v>0</v>
      </c>
      <c r="V1923" s="24">
        <f t="shared" ref="V1923:V1986" si="91">IF(T1923 &gt;= 500,U1923*1.1,IF(T1923 &gt; 400,U1923,IF(T1923&gt;300,U1923*0.9,IF(T1923&gt;200,U1923*0.8,IF(T1923&gt;100,U1923*0.7,U1923*0.6)))))</f>
        <v>0</v>
      </c>
      <c r="W1923" s="24">
        <f t="shared" ref="W1923:W1986" si="92">IF(V1923 &lt; 1.5,1,V1923)</f>
        <v>1</v>
      </c>
    </row>
    <row r="1924" spans="1:23" x14ac:dyDescent="0.25">
      <c r="A1924" s="24" t="s">
        <v>2028</v>
      </c>
      <c r="B1924" s="8" t="s">
        <v>3000</v>
      </c>
      <c r="C1924" s="8" t="s">
        <v>731</v>
      </c>
      <c r="D1924" s="8" t="s">
        <v>719</v>
      </c>
      <c r="E1924" s="24">
        <v>0</v>
      </c>
      <c r="F1924" s="24">
        <v>0</v>
      </c>
      <c r="G1924" s="24">
        <v>0</v>
      </c>
      <c r="H1924" s="24">
        <v>0</v>
      </c>
      <c r="I1924" s="24">
        <v>0</v>
      </c>
      <c r="J1924" s="24">
        <v>0</v>
      </c>
      <c r="K1924" s="24">
        <v>0</v>
      </c>
      <c r="L1924" s="24">
        <v>0</v>
      </c>
      <c r="M1924" s="24">
        <v>0</v>
      </c>
      <c r="N1924" s="24">
        <v>0</v>
      </c>
      <c r="O1924" s="24">
        <v>0</v>
      </c>
      <c r="P1924" s="24">
        <v>0</v>
      </c>
      <c r="Q1924" s="24">
        <v>0</v>
      </c>
      <c r="R1924" s="24">
        <v>0</v>
      </c>
      <c r="S1924" s="24">
        <v>0</v>
      </c>
      <c r="T1924" s="24">
        <v>0</v>
      </c>
      <c r="U1924" s="24">
        <f t="shared" si="90"/>
        <v>0</v>
      </c>
      <c r="V1924" s="24">
        <f t="shared" si="91"/>
        <v>0</v>
      </c>
      <c r="W1924" s="24">
        <f t="shared" si="92"/>
        <v>1</v>
      </c>
    </row>
    <row r="1925" spans="1:23" x14ac:dyDescent="0.25">
      <c r="A1925" s="24" t="s">
        <v>188</v>
      </c>
      <c r="B1925" s="8" t="s">
        <v>1992</v>
      </c>
      <c r="C1925" s="8" t="s">
        <v>731</v>
      </c>
      <c r="D1925" s="8" t="s">
        <v>719</v>
      </c>
      <c r="E1925" s="24">
        <v>0</v>
      </c>
      <c r="F1925" s="24">
        <v>0</v>
      </c>
      <c r="G1925" s="24">
        <v>0</v>
      </c>
      <c r="H1925" s="24">
        <v>0</v>
      </c>
      <c r="I1925" s="24">
        <v>0</v>
      </c>
      <c r="J1925" s="24">
        <v>0</v>
      </c>
      <c r="K1925" s="24">
        <v>0</v>
      </c>
      <c r="L1925" s="24">
        <v>0</v>
      </c>
      <c r="M1925" s="24">
        <v>0</v>
      </c>
      <c r="N1925" s="24">
        <v>0</v>
      </c>
      <c r="O1925" s="24">
        <v>0</v>
      </c>
      <c r="P1925" s="24">
        <v>0</v>
      </c>
      <c r="Q1925" s="24">
        <v>0</v>
      </c>
      <c r="R1925" s="24">
        <v>0</v>
      </c>
      <c r="S1925" s="24">
        <v>0</v>
      </c>
      <c r="T1925" s="24">
        <v>0</v>
      </c>
      <c r="U1925" s="24">
        <f t="shared" si="90"/>
        <v>0</v>
      </c>
      <c r="V1925" s="24">
        <f t="shared" si="91"/>
        <v>0</v>
      </c>
      <c r="W1925" s="24">
        <f t="shared" si="92"/>
        <v>1</v>
      </c>
    </row>
    <row r="1926" spans="1:23" x14ac:dyDescent="0.25">
      <c r="A1926" s="24" t="s">
        <v>3001</v>
      </c>
      <c r="B1926" s="8" t="s">
        <v>468</v>
      </c>
      <c r="C1926" s="8" t="s">
        <v>705</v>
      </c>
      <c r="D1926" s="8" t="s">
        <v>736</v>
      </c>
      <c r="E1926" s="24">
        <v>0</v>
      </c>
      <c r="F1926" s="24">
        <v>0</v>
      </c>
      <c r="G1926" s="24">
        <v>0</v>
      </c>
      <c r="H1926" s="24">
        <v>0</v>
      </c>
      <c r="I1926" s="24">
        <v>0</v>
      </c>
      <c r="J1926" s="24">
        <v>0</v>
      </c>
      <c r="K1926" s="24">
        <v>0</v>
      </c>
      <c r="L1926" s="24">
        <v>0</v>
      </c>
      <c r="M1926" s="24">
        <v>0</v>
      </c>
      <c r="N1926" s="24">
        <v>0</v>
      </c>
      <c r="O1926" s="24">
        <v>0</v>
      </c>
      <c r="P1926" s="24">
        <v>0</v>
      </c>
      <c r="Q1926" s="24">
        <v>0</v>
      </c>
      <c r="R1926" s="24">
        <v>0</v>
      </c>
      <c r="S1926" s="24">
        <v>0</v>
      </c>
      <c r="T1926" s="24">
        <v>0</v>
      </c>
      <c r="U1926" s="24">
        <f t="shared" si="90"/>
        <v>0</v>
      </c>
      <c r="V1926" s="24">
        <f t="shared" si="91"/>
        <v>0</v>
      </c>
      <c r="W1926" s="24">
        <f t="shared" si="92"/>
        <v>1</v>
      </c>
    </row>
    <row r="1927" spans="1:23" x14ac:dyDescent="0.25">
      <c r="A1927" s="24" t="s">
        <v>117</v>
      </c>
      <c r="B1927" s="8" t="s">
        <v>1138</v>
      </c>
      <c r="C1927" s="8" t="s">
        <v>1</v>
      </c>
      <c r="D1927" s="8" t="s">
        <v>708</v>
      </c>
      <c r="E1927" s="24">
        <v>0</v>
      </c>
      <c r="F1927" s="24">
        <v>0</v>
      </c>
      <c r="G1927" s="24">
        <v>0</v>
      </c>
      <c r="H1927" s="24">
        <v>0</v>
      </c>
      <c r="I1927" s="24">
        <v>0</v>
      </c>
      <c r="J1927" s="24">
        <v>0</v>
      </c>
      <c r="K1927" s="24">
        <v>0</v>
      </c>
      <c r="L1927" s="24">
        <v>0</v>
      </c>
      <c r="M1927" s="24">
        <v>0</v>
      </c>
      <c r="N1927" s="24">
        <v>0</v>
      </c>
      <c r="O1927" s="24">
        <v>0</v>
      </c>
      <c r="P1927" s="24">
        <v>0</v>
      </c>
      <c r="Q1927" s="24">
        <v>0</v>
      </c>
      <c r="R1927" s="24">
        <v>0</v>
      </c>
      <c r="S1927" s="24">
        <v>0</v>
      </c>
      <c r="T1927" s="24">
        <v>0</v>
      </c>
      <c r="U1927" s="24">
        <f t="shared" si="90"/>
        <v>0</v>
      </c>
      <c r="V1927" s="24">
        <f t="shared" si="91"/>
        <v>0</v>
      </c>
      <c r="W1927" s="24">
        <f t="shared" si="92"/>
        <v>1</v>
      </c>
    </row>
    <row r="1928" spans="1:23" x14ac:dyDescent="0.25">
      <c r="A1928" s="24" t="s">
        <v>3568</v>
      </c>
      <c r="B1928" s="8" t="s">
        <v>286</v>
      </c>
      <c r="C1928" s="8" t="s">
        <v>705</v>
      </c>
      <c r="D1928" s="8" t="s">
        <v>707</v>
      </c>
      <c r="E1928" s="24">
        <v>0</v>
      </c>
      <c r="F1928" s="24">
        <v>0</v>
      </c>
      <c r="G1928" s="24">
        <v>0</v>
      </c>
      <c r="H1928" s="24">
        <v>0</v>
      </c>
      <c r="I1928" s="24">
        <v>0</v>
      </c>
      <c r="J1928" s="24">
        <v>0</v>
      </c>
      <c r="K1928" s="24">
        <v>0</v>
      </c>
      <c r="L1928" s="24">
        <v>0</v>
      </c>
      <c r="M1928" s="24">
        <v>0</v>
      </c>
      <c r="N1928" s="24">
        <v>0</v>
      </c>
      <c r="O1928" s="24">
        <v>0</v>
      </c>
      <c r="P1928" s="24">
        <v>0</v>
      </c>
      <c r="Q1928" s="24">
        <v>0</v>
      </c>
      <c r="R1928" s="24">
        <v>0</v>
      </c>
      <c r="S1928" s="24">
        <v>0</v>
      </c>
      <c r="T1928" s="24">
        <v>0</v>
      </c>
      <c r="U1928" s="24">
        <f t="shared" si="90"/>
        <v>0</v>
      </c>
      <c r="V1928" s="24">
        <f t="shared" si="91"/>
        <v>0</v>
      </c>
      <c r="W1928" s="24">
        <f t="shared" si="92"/>
        <v>1</v>
      </c>
    </row>
    <row r="1929" spans="1:23" x14ac:dyDescent="0.25">
      <c r="A1929" s="24" t="s">
        <v>70</v>
      </c>
      <c r="B1929" s="8" t="s">
        <v>120</v>
      </c>
      <c r="C1929" s="8" t="s">
        <v>2</v>
      </c>
      <c r="D1929" s="8" t="s">
        <v>703</v>
      </c>
      <c r="E1929" s="24">
        <v>0</v>
      </c>
      <c r="F1929" s="24">
        <v>0</v>
      </c>
      <c r="G1929" s="24">
        <v>0</v>
      </c>
      <c r="H1929" s="24">
        <v>0</v>
      </c>
      <c r="I1929" s="24">
        <v>0</v>
      </c>
      <c r="J1929" s="24">
        <v>0</v>
      </c>
      <c r="K1929" s="24">
        <v>0</v>
      </c>
      <c r="L1929" s="24">
        <v>0</v>
      </c>
      <c r="M1929" s="24">
        <v>0</v>
      </c>
      <c r="N1929" s="24">
        <v>0</v>
      </c>
      <c r="O1929" s="24">
        <v>0</v>
      </c>
      <c r="P1929" s="24">
        <v>0</v>
      </c>
      <c r="Q1929" s="24">
        <v>0</v>
      </c>
      <c r="R1929" s="24">
        <v>0</v>
      </c>
      <c r="S1929" s="24">
        <v>0</v>
      </c>
      <c r="T1929" s="24">
        <v>0</v>
      </c>
      <c r="U1929" s="24">
        <f t="shared" si="90"/>
        <v>0</v>
      </c>
      <c r="V1929" s="24">
        <f t="shared" si="91"/>
        <v>0</v>
      </c>
      <c r="W1929" s="24">
        <f t="shared" si="92"/>
        <v>1</v>
      </c>
    </row>
    <row r="1930" spans="1:23" x14ac:dyDescent="0.25">
      <c r="A1930" s="24" t="s">
        <v>307</v>
      </c>
      <c r="B1930" s="8" t="s">
        <v>2947</v>
      </c>
      <c r="C1930" s="8" t="s">
        <v>737</v>
      </c>
      <c r="D1930" s="8" t="s">
        <v>719</v>
      </c>
      <c r="E1930" s="24">
        <v>0</v>
      </c>
      <c r="F1930" s="24">
        <v>0</v>
      </c>
      <c r="G1930" s="24">
        <v>0</v>
      </c>
      <c r="H1930" s="24">
        <v>0</v>
      </c>
      <c r="I1930" s="24">
        <v>0</v>
      </c>
      <c r="J1930" s="24">
        <v>0</v>
      </c>
      <c r="K1930" s="24">
        <v>0</v>
      </c>
      <c r="L1930" s="24">
        <v>0</v>
      </c>
      <c r="M1930" s="24">
        <v>0</v>
      </c>
      <c r="N1930" s="24">
        <v>0</v>
      </c>
      <c r="O1930" s="24">
        <v>0</v>
      </c>
      <c r="P1930" s="24">
        <v>0</v>
      </c>
      <c r="Q1930" s="24">
        <v>0</v>
      </c>
      <c r="R1930" s="24">
        <v>0</v>
      </c>
      <c r="S1930" s="24">
        <v>0</v>
      </c>
      <c r="T1930" s="24">
        <v>0</v>
      </c>
      <c r="U1930" s="24">
        <f t="shared" si="90"/>
        <v>0</v>
      </c>
      <c r="V1930" s="24">
        <f t="shared" si="91"/>
        <v>0</v>
      </c>
      <c r="W1930" s="24">
        <f t="shared" si="92"/>
        <v>1</v>
      </c>
    </row>
    <row r="1931" spans="1:23" x14ac:dyDescent="0.25">
      <c r="A1931" s="24" t="s">
        <v>373</v>
      </c>
      <c r="B1931" s="8" t="s">
        <v>401</v>
      </c>
      <c r="C1931" s="8" t="s">
        <v>705</v>
      </c>
      <c r="D1931" s="8" t="s">
        <v>717</v>
      </c>
      <c r="E1931" s="24">
        <v>0</v>
      </c>
      <c r="F1931" s="24">
        <v>0</v>
      </c>
      <c r="G1931" s="24">
        <v>0</v>
      </c>
      <c r="H1931" s="24">
        <v>0</v>
      </c>
      <c r="I1931" s="24">
        <v>0</v>
      </c>
      <c r="J1931" s="24">
        <v>0</v>
      </c>
      <c r="K1931" s="24">
        <v>0</v>
      </c>
      <c r="L1931" s="24">
        <v>0</v>
      </c>
      <c r="M1931" s="24">
        <v>0</v>
      </c>
      <c r="N1931" s="24">
        <v>0</v>
      </c>
      <c r="O1931" s="24">
        <v>0</v>
      </c>
      <c r="P1931" s="24">
        <v>0</v>
      </c>
      <c r="Q1931" s="24">
        <v>0</v>
      </c>
      <c r="R1931" s="24">
        <v>0</v>
      </c>
      <c r="S1931" s="24">
        <v>0</v>
      </c>
      <c r="T1931" s="24">
        <v>0</v>
      </c>
      <c r="U1931" s="24">
        <f t="shared" si="90"/>
        <v>0</v>
      </c>
      <c r="V1931" s="24">
        <f t="shared" si="91"/>
        <v>0</v>
      </c>
      <c r="W1931" s="24">
        <f t="shared" si="92"/>
        <v>1</v>
      </c>
    </row>
    <row r="1932" spans="1:23" x14ac:dyDescent="0.25">
      <c r="A1932" s="24" t="s">
        <v>32</v>
      </c>
      <c r="B1932" s="8" t="s">
        <v>3002</v>
      </c>
      <c r="C1932" s="8" t="s">
        <v>1</v>
      </c>
      <c r="D1932" s="8" t="s">
        <v>727</v>
      </c>
      <c r="E1932" s="24">
        <v>0</v>
      </c>
      <c r="F1932" s="24">
        <v>0</v>
      </c>
      <c r="G1932" s="24">
        <v>0</v>
      </c>
      <c r="H1932" s="24">
        <v>0</v>
      </c>
      <c r="I1932" s="24">
        <v>0</v>
      </c>
      <c r="J1932" s="24">
        <v>0</v>
      </c>
      <c r="K1932" s="24">
        <v>0</v>
      </c>
      <c r="L1932" s="24">
        <v>0</v>
      </c>
      <c r="M1932" s="24">
        <v>0</v>
      </c>
      <c r="N1932" s="24">
        <v>0</v>
      </c>
      <c r="O1932" s="24">
        <v>0</v>
      </c>
      <c r="P1932" s="24">
        <v>0</v>
      </c>
      <c r="Q1932" s="24">
        <v>0</v>
      </c>
      <c r="R1932" s="24">
        <v>0</v>
      </c>
      <c r="S1932" s="24">
        <v>0</v>
      </c>
      <c r="T1932" s="24">
        <v>0</v>
      </c>
      <c r="U1932" s="24">
        <f t="shared" si="90"/>
        <v>0</v>
      </c>
      <c r="V1932" s="24">
        <f t="shared" si="91"/>
        <v>0</v>
      </c>
      <c r="W1932" s="24">
        <f t="shared" si="92"/>
        <v>1</v>
      </c>
    </row>
    <row r="1933" spans="1:23" x14ac:dyDescent="0.25">
      <c r="A1933" s="24" t="s">
        <v>97</v>
      </c>
      <c r="B1933" s="8" t="s">
        <v>1356</v>
      </c>
      <c r="C1933" s="8" t="s">
        <v>3</v>
      </c>
      <c r="D1933" s="8" t="s">
        <v>699</v>
      </c>
      <c r="E1933" s="24">
        <v>0</v>
      </c>
      <c r="F1933" s="24">
        <v>0</v>
      </c>
      <c r="G1933" s="24">
        <v>0</v>
      </c>
      <c r="H1933" s="24">
        <v>0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4">
        <v>0</v>
      </c>
      <c r="O1933" s="24">
        <v>0</v>
      </c>
      <c r="P1933" s="24">
        <v>0</v>
      </c>
      <c r="Q1933" s="24">
        <v>0</v>
      </c>
      <c r="R1933" s="24">
        <v>0</v>
      </c>
      <c r="S1933" s="24">
        <v>0</v>
      </c>
      <c r="T1933" s="24">
        <v>0</v>
      </c>
      <c r="U1933" s="24">
        <f t="shared" si="90"/>
        <v>0</v>
      </c>
      <c r="V1933" s="24">
        <f t="shared" si="91"/>
        <v>0</v>
      </c>
      <c r="W1933" s="24">
        <f t="shared" si="92"/>
        <v>1</v>
      </c>
    </row>
    <row r="1934" spans="1:23" x14ac:dyDescent="0.25">
      <c r="A1934" s="24" t="s">
        <v>162</v>
      </c>
      <c r="B1934" s="8" t="s">
        <v>3003</v>
      </c>
      <c r="C1934" s="8" t="s">
        <v>2</v>
      </c>
      <c r="D1934" s="8" t="s">
        <v>736</v>
      </c>
      <c r="E1934" s="24">
        <v>0</v>
      </c>
      <c r="F1934" s="24">
        <v>0</v>
      </c>
      <c r="G1934" s="24">
        <v>0</v>
      </c>
      <c r="H1934" s="24">
        <v>0</v>
      </c>
      <c r="I1934" s="24">
        <v>0</v>
      </c>
      <c r="J1934" s="24">
        <v>0</v>
      </c>
      <c r="K1934" s="24">
        <v>0</v>
      </c>
      <c r="L1934" s="24">
        <v>0</v>
      </c>
      <c r="M1934" s="24">
        <v>0</v>
      </c>
      <c r="N1934" s="24">
        <v>0</v>
      </c>
      <c r="O1934" s="24">
        <v>0</v>
      </c>
      <c r="P1934" s="24">
        <v>0</v>
      </c>
      <c r="Q1934" s="24">
        <v>0</v>
      </c>
      <c r="R1934" s="24">
        <v>0</v>
      </c>
      <c r="S1934" s="24">
        <v>0</v>
      </c>
      <c r="T1934" s="24">
        <v>0</v>
      </c>
      <c r="U1934" s="24">
        <f t="shared" si="90"/>
        <v>0</v>
      </c>
      <c r="V1934" s="24">
        <f t="shared" si="91"/>
        <v>0</v>
      </c>
      <c r="W1934" s="24">
        <f t="shared" si="92"/>
        <v>1</v>
      </c>
    </row>
    <row r="1935" spans="1:23" x14ac:dyDescent="0.25">
      <c r="A1935" s="24" t="s">
        <v>75</v>
      </c>
      <c r="B1935" s="8" t="s">
        <v>74</v>
      </c>
      <c r="C1935" s="8" t="s">
        <v>735</v>
      </c>
      <c r="D1935" s="8" t="s">
        <v>710</v>
      </c>
      <c r="E1935" s="24">
        <v>0</v>
      </c>
      <c r="F1935" s="24">
        <v>0</v>
      </c>
      <c r="G1935" s="24">
        <v>0</v>
      </c>
      <c r="H1935" s="24">
        <v>0</v>
      </c>
      <c r="I1935" s="24">
        <v>0</v>
      </c>
      <c r="J1935" s="24">
        <v>0</v>
      </c>
      <c r="K1935" s="24">
        <v>0</v>
      </c>
      <c r="L1935" s="24">
        <v>0</v>
      </c>
      <c r="M1935" s="24">
        <v>0</v>
      </c>
      <c r="N1935" s="24">
        <v>0</v>
      </c>
      <c r="O1935" s="24">
        <v>0</v>
      </c>
      <c r="P1935" s="24">
        <v>0</v>
      </c>
      <c r="Q1935" s="24">
        <v>0</v>
      </c>
      <c r="R1935" s="24">
        <v>0</v>
      </c>
      <c r="S1935" s="24">
        <v>0</v>
      </c>
      <c r="T1935" s="24">
        <v>0</v>
      </c>
      <c r="U1935" s="24">
        <f t="shared" si="90"/>
        <v>0</v>
      </c>
      <c r="V1935" s="24">
        <f t="shared" si="91"/>
        <v>0</v>
      </c>
      <c r="W1935" s="24">
        <f t="shared" si="92"/>
        <v>1</v>
      </c>
    </row>
    <row r="1936" spans="1:23" x14ac:dyDescent="0.25">
      <c r="A1936" s="24" t="s">
        <v>61</v>
      </c>
      <c r="B1936" s="8" t="s">
        <v>2055</v>
      </c>
      <c r="C1936" s="8" t="s">
        <v>2035</v>
      </c>
      <c r="D1936" s="8" t="s">
        <v>710</v>
      </c>
      <c r="E1936" s="24">
        <v>0</v>
      </c>
      <c r="F1936" s="24">
        <v>0</v>
      </c>
      <c r="G1936" s="24">
        <v>0</v>
      </c>
      <c r="H1936" s="24">
        <v>0</v>
      </c>
      <c r="I1936" s="24">
        <v>0</v>
      </c>
      <c r="J1936" s="24">
        <v>0</v>
      </c>
      <c r="K1936" s="24">
        <v>0</v>
      </c>
      <c r="L1936" s="24">
        <v>0</v>
      </c>
      <c r="M1936" s="24">
        <v>0</v>
      </c>
      <c r="N1936" s="24">
        <v>0</v>
      </c>
      <c r="O1936" s="24">
        <v>0</v>
      </c>
      <c r="P1936" s="24">
        <v>0</v>
      </c>
      <c r="Q1936" s="24">
        <v>0</v>
      </c>
      <c r="R1936" s="24">
        <v>0</v>
      </c>
      <c r="S1936" s="24">
        <v>0</v>
      </c>
      <c r="T1936" s="24">
        <v>0</v>
      </c>
      <c r="U1936" s="24">
        <f t="shared" si="90"/>
        <v>0</v>
      </c>
      <c r="V1936" s="24">
        <f t="shared" si="91"/>
        <v>0</v>
      </c>
      <c r="W1936" s="24">
        <f t="shared" si="92"/>
        <v>1</v>
      </c>
    </row>
    <row r="1937" spans="1:23" x14ac:dyDescent="0.25">
      <c r="A1937" s="24" t="s">
        <v>1054</v>
      </c>
      <c r="B1937" s="8" t="s">
        <v>3004</v>
      </c>
      <c r="C1937" s="8" t="s">
        <v>3</v>
      </c>
      <c r="D1937" s="8" t="s">
        <v>699</v>
      </c>
      <c r="E1937" s="24">
        <v>0</v>
      </c>
      <c r="F1937" s="24">
        <v>0</v>
      </c>
      <c r="G1937" s="24">
        <v>0</v>
      </c>
      <c r="H1937" s="24">
        <v>0</v>
      </c>
      <c r="I1937" s="24">
        <v>0</v>
      </c>
      <c r="J1937" s="24">
        <v>0</v>
      </c>
      <c r="K1937" s="24">
        <v>0</v>
      </c>
      <c r="L1937" s="24">
        <v>0</v>
      </c>
      <c r="M1937" s="24">
        <v>0</v>
      </c>
      <c r="N1937" s="24">
        <v>0</v>
      </c>
      <c r="O1937" s="24">
        <v>0</v>
      </c>
      <c r="P1937" s="24">
        <v>0</v>
      </c>
      <c r="Q1937" s="24">
        <v>0</v>
      </c>
      <c r="R1937" s="24">
        <v>0</v>
      </c>
      <c r="S1937" s="24">
        <v>0</v>
      </c>
      <c r="T1937" s="24">
        <v>0</v>
      </c>
      <c r="U1937" s="24">
        <f t="shared" si="90"/>
        <v>0</v>
      </c>
      <c r="V1937" s="24">
        <f t="shared" si="91"/>
        <v>0</v>
      </c>
      <c r="W1937" s="24">
        <f t="shared" si="92"/>
        <v>1</v>
      </c>
    </row>
    <row r="1938" spans="1:23" x14ac:dyDescent="0.25">
      <c r="A1938" s="24" t="s">
        <v>52</v>
      </c>
      <c r="B1938" s="8" t="s">
        <v>3005</v>
      </c>
      <c r="C1938" s="8" t="s">
        <v>3</v>
      </c>
      <c r="D1938" s="8" t="s">
        <v>711</v>
      </c>
      <c r="E1938" s="24">
        <v>0</v>
      </c>
      <c r="F1938" s="24">
        <v>0</v>
      </c>
      <c r="G1938" s="24">
        <v>0</v>
      </c>
      <c r="H1938" s="24">
        <v>0</v>
      </c>
      <c r="I1938" s="24">
        <v>0</v>
      </c>
      <c r="J1938" s="24">
        <v>0</v>
      </c>
      <c r="K1938" s="24">
        <v>0</v>
      </c>
      <c r="L1938" s="24">
        <v>0</v>
      </c>
      <c r="M1938" s="24">
        <v>0</v>
      </c>
      <c r="N1938" s="24">
        <v>0</v>
      </c>
      <c r="O1938" s="24">
        <v>0</v>
      </c>
      <c r="P1938" s="24">
        <v>0</v>
      </c>
      <c r="Q1938" s="24">
        <v>0</v>
      </c>
      <c r="R1938" s="24">
        <v>0</v>
      </c>
      <c r="S1938" s="24">
        <v>0</v>
      </c>
      <c r="T1938" s="24">
        <v>0</v>
      </c>
      <c r="U1938" s="24">
        <f t="shared" si="90"/>
        <v>0</v>
      </c>
      <c r="V1938" s="24">
        <f t="shared" si="91"/>
        <v>0</v>
      </c>
      <c r="W1938" s="24">
        <f t="shared" si="92"/>
        <v>1</v>
      </c>
    </row>
    <row r="1939" spans="1:23" x14ac:dyDescent="0.25">
      <c r="A1939" s="24" t="s">
        <v>3006</v>
      </c>
      <c r="B1939" s="8" t="s">
        <v>3007</v>
      </c>
      <c r="C1939" s="8" t="s">
        <v>732</v>
      </c>
      <c r="D1939" s="8" t="s">
        <v>726</v>
      </c>
      <c r="E1939" s="24">
        <v>0</v>
      </c>
      <c r="F1939" s="24">
        <v>0</v>
      </c>
      <c r="G1939" s="24">
        <v>0</v>
      </c>
      <c r="H1939" s="24">
        <v>0</v>
      </c>
      <c r="I1939" s="24">
        <v>0</v>
      </c>
      <c r="J1939" s="24">
        <v>0</v>
      </c>
      <c r="K1939" s="24">
        <v>0</v>
      </c>
      <c r="L1939" s="24">
        <v>0</v>
      </c>
      <c r="M1939" s="24">
        <v>0</v>
      </c>
      <c r="N1939" s="24">
        <v>0</v>
      </c>
      <c r="O1939" s="24">
        <v>0</v>
      </c>
      <c r="P1939" s="24">
        <v>0</v>
      </c>
      <c r="Q1939" s="24">
        <v>0</v>
      </c>
      <c r="R1939" s="24">
        <v>0</v>
      </c>
      <c r="S1939" s="24">
        <v>0</v>
      </c>
      <c r="T1939" s="24">
        <v>0</v>
      </c>
      <c r="U1939" s="24">
        <f t="shared" si="90"/>
        <v>0</v>
      </c>
      <c r="V1939" s="24">
        <f t="shared" si="91"/>
        <v>0</v>
      </c>
      <c r="W1939" s="24">
        <f t="shared" si="92"/>
        <v>1</v>
      </c>
    </row>
    <row r="1940" spans="1:23" x14ac:dyDescent="0.25">
      <c r="A1940" s="24" t="s">
        <v>515</v>
      </c>
      <c r="B1940" s="8" t="s">
        <v>3008</v>
      </c>
      <c r="C1940" s="8" t="s">
        <v>2</v>
      </c>
      <c r="D1940" s="8" t="s">
        <v>720</v>
      </c>
      <c r="E1940" s="24">
        <v>0</v>
      </c>
      <c r="F1940" s="24">
        <v>0</v>
      </c>
      <c r="G1940" s="24">
        <v>0</v>
      </c>
      <c r="H1940" s="24">
        <v>0</v>
      </c>
      <c r="I1940" s="24">
        <v>0</v>
      </c>
      <c r="J1940" s="24">
        <v>0</v>
      </c>
      <c r="K1940" s="24">
        <v>0</v>
      </c>
      <c r="L1940" s="24">
        <v>0</v>
      </c>
      <c r="M1940" s="24">
        <v>0</v>
      </c>
      <c r="N1940" s="24">
        <v>0</v>
      </c>
      <c r="O1940" s="24">
        <v>0</v>
      </c>
      <c r="P1940" s="24">
        <v>0</v>
      </c>
      <c r="Q1940" s="24">
        <v>0</v>
      </c>
      <c r="R1940" s="24">
        <v>0</v>
      </c>
      <c r="S1940" s="24">
        <v>0</v>
      </c>
      <c r="T1940" s="24">
        <v>0</v>
      </c>
      <c r="U1940" s="24">
        <f t="shared" si="90"/>
        <v>0</v>
      </c>
      <c r="V1940" s="24">
        <f t="shared" si="91"/>
        <v>0</v>
      </c>
      <c r="W1940" s="24">
        <f t="shared" si="92"/>
        <v>1</v>
      </c>
    </row>
    <row r="1941" spans="1:23" x14ac:dyDescent="0.25">
      <c r="A1941" s="24" t="s">
        <v>237</v>
      </c>
      <c r="B1941" s="8" t="s">
        <v>1193</v>
      </c>
      <c r="C1941" s="8" t="s">
        <v>1</v>
      </c>
      <c r="D1941" s="8" t="s">
        <v>718</v>
      </c>
      <c r="E1941" s="24">
        <v>0</v>
      </c>
      <c r="F1941" s="24">
        <v>0</v>
      </c>
      <c r="G1941" s="24">
        <v>0</v>
      </c>
      <c r="H1941" s="24">
        <v>0</v>
      </c>
      <c r="I1941" s="24">
        <v>0</v>
      </c>
      <c r="J1941" s="24">
        <v>0</v>
      </c>
      <c r="K1941" s="24">
        <v>0</v>
      </c>
      <c r="L1941" s="24">
        <v>0</v>
      </c>
      <c r="M1941" s="24">
        <v>0</v>
      </c>
      <c r="N1941" s="24">
        <v>0</v>
      </c>
      <c r="O1941" s="24">
        <v>0</v>
      </c>
      <c r="P1941" s="24">
        <v>0</v>
      </c>
      <c r="Q1941" s="24">
        <v>0</v>
      </c>
      <c r="R1941" s="24">
        <v>0</v>
      </c>
      <c r="S1941" s="24">
        <v>0</v>
      </c>
      <c r="T1941" s="24">
        <v>0</v>
      </c>
      <c r="U1941" s="24">
        <f t="shared" si="90"/>
        <v>0</v>
      </c>
      <c r="V1941" s="24">
        <f t="shared" si="91"/>
        <v>0</v>
      </c>
      <c r="W1941" s="24">
        <f t="shared" si="92"/>
        <v>1</v>
      </c>
    </row>
    <row r="1942" spans="1:23" x14ac:dyDescent="0.25">
      <c r="A1942" s="24" t="s">
        <v>1651</v>
      </c>
      <c r="B1942" s="8" t="s">
        <v>760</v>
      </c>
      <c r="C1942" s="8" t="s">
        <v>2</v>
      </c>
      <c r="D1942" s="8" t="s">
        <v>702</v>
      </c>
      <c r="E1942" s="24">
        <v>0</v>
      </c>
      <c r="F1942" s="24">
        <v>0</v>
      </c>
      <c r="G1942" s="24">
        <v>0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24">
        <v>0</v>
      </c>
      <c r="N1942" s="24">
        <v>0</v>
      </c>
      <c r="O1942" s="24">
        <v>0</v>
      </c>
      <c r="P1942" s="24">
        <v>0</v>
      </c>
      <c r="Q1942" s="24">
        <v>0</v>
      </c>
      <c r="R1942" s="24">
        <v>0</v>
      </c>
      <c r="S1942" s="24">
        <v>0</v>
      </c>
      <c r="T1942" s="24">
        <v>0</v>
      </c>
      <c r="U1942" s="24">
        <f t="shared" si="90"/>
        <v>0</v>
      </c>
      <c r="V1942" s="24">
        <f t="shared" si="91"/>
        <v>0</v>
      </c>
      <c r="W1942" s="24">
        <f t="shared" si="92"/>
        <v>1</v>
      </c>
    </row>
    <row r="1943" spans="1:23" x14ac:dyDescent="0.25">
      <c r="A1943" s="24" t="s">
        <v>83</v>
      </c>
      <c r="B1943" s="8" t="s">
        <v>3009</v>
      </c>
      <c r="C1943" s="8" t="s">
        <v>705</v>
      </c>
      <c r="D1943" s="8" t="s">
        <v>702</v>
      </c>
      <c r="E1943" s="24">
        <v>0</v>
      </c>
      <c r="F1943" s="24">
        <v>0</v>
      </c>
      <c r="G1943" s="24">
        <v>0</v>
      </c>
      <c r="H1943" s="24">
        <v>0</v>
      </c>
      <c r="I1943" s="24">
        <v>0</v>
      </c>
      <c r="J1943" s="24">
        <v>0</v>
      </c>
      <c r="K1943" s="24">
        <v>0</v>
      </c>
      <c r="L1943" s="24">
        <v>0</v>
      </c>
      <c r="M1943" s="24">
        <v>0</v>
      </c>
      <c r="N1943" s="24">
        <v>0</v>
      </c>
      <c r="O1943" s="24">
        <v>0</v>
      </c>
      <c r="P1943" s="24">
        <v>0</v>
      </c>
      <c r="Q1943" s="24">
        <v>0</v>
      </c>
      <c r="R1943" s="24">
        <v>0</v>
      </c>
      <c r="S1943" s="24">
        <v>0</v>
      </c>
      <c r="T1943" s="24">
        <v>0</v>
      </c>
      <c r="U1943" s="24">
        <f t="shared" si="90"/>
        <v>0</v>
      </c>
      <c r="V1943" s="24">
        <f t="shared" si="91"/>
        <v>0</v>
      </c>
      <c r="W1943" s="24">
        <f t="shared" si="92"/>
        <v>1</v>
      </c>
    </row>
    <row r="1944" spans="1:23" x14ac:dyDescent="0.25">
      <c r="A1944" s="24" t="s">
        <v>188</v>
      </c>
      <c r="B1944" s="8" t="s">
        <v>3010</v>
      </c>
      <c r="C1944" s="8" t="s">
        <v>732</v>
      </c>
      <c r="D1944" s="8" t="s">
        <v>709</v>
      </c>
      <c r="E1944" s="24">
        <v>0</v>
      </c>
      <c r="F1944" s="24">
        <v>0</v>
      </c>
      <c r="G1944" s="24">
        <v>0</v>
      </c>
      <c r="H1944" s="24">
        <v>0</v>
      </c>
      <c r="I1944" s="24">
        <v>0</v>
      </c>
      <c r="J1944" s="24">
        <v>0</v>
      </c>
      <c r="K1944" s="24">
        <v>0</v>
      </c>
      <c r="L1944" s="24">
        <v>0</v>
      </c>
      <c r="M1944" s="24">
        <v>0</v>
      </c>
      <c r="N1944" s="24">
        <v>0</v>
      </c>
      <c r="O1944" s="24">
        <v>0</v>
      </c>
      <c r="P1944" s="24">
        <v>0</v>
      </c>
      <c r="Q1944" s="24">
        <v>0</v>
      </c>
      <c r="R1944" s="24">
        <v>0</v>
      </c>
      <c r="S1944" s="24">
        <v>0</v>
      </c>
      <c r="T1944" s="24">
        <v>0</v>
      </c>
      <c r="U1944" s="24">
        <f t="shared" si="90"/>
        <v>0</v>
      </c>
      <c r="V1944" s="24">
        <f t="shared" si="91"/>
        <v>0</v>
      </c>
      <c r="W1944" s="24">
        <f t="shared" si="92"/>
        <v>1</v>
      </c>
    </row>
    <row r="1945" spans="1:23" x14ac:dyDescent="0.25">
      <c r="A1945" s="24" t="s">
        <v>1632</v>
      </c>
      <c r="B1945" s="8" t="s">
        <v>3011</v>
      </c>
      <c r="C1945" s="8" t="s">
        <v>737</v>
      </c>
      <c r="D1945" s="8" t="s">
        <v>719</v>
      </c>
      <c r="E1945" s="24">
        <v>0</v>
      </c>
      <c r="F1945" s="24">
        <v>0</v>
      </c>
      <c r="G1945" s="24">
        <v>0</v>
      </c>
      <c r="H1945" s="24">
        <v>0</v>
      </c>
      <c r="I1945" s="24">
        <v>0</v>
      </c>
      <c r="J1945" s="24">
        <v>0</v>
      </c>
      <c r="K1945" s="24">
        <v>0</v>
      </c>
      <c r="L1945" s="24">
        <v>0</v>
      </c>
      <c r="M1945" s="24">
        <v>0</v>
      </c>
      <c r="N1945" s="24">
        <v>0</v>
      </c>
      <c r="O1945" s="24">
        <v>0</v>
      </c>
      <c r="P1945" s="24">
        <v>0</v>
      </c>
      <c r="Q1945" s="24">
        <v>0</v>
      </c>
      <c r="R1945" s="24">
        <v>0</v>
      </c>
      <c r="S1945" s="24">
        <v>0</v>
      </c>
      <c r="T1945" s="24">
        <v>0</v>
      </c>
      <c r="U1945" s="24">
        <f t="shared" si="90"/>
        <v>0</v>
      </c>
      <c r="V1945" s="24">
        <f t="shared" si="91"/>
        <v>0</v>
      </c>
      <c r="W1945" s="24">
        <f t="shared" si="92"/>
        <v>1</v>
      </c>
    </row>
    <row r="1946" spans="1:23" x14ac:dyDescent="0.25">
      <c r="A1946" s="24" t="s">
        <v>934</v>
      </c>
      <c r="B1946" s="8" t="s">
        <v>3012</v>
      </c>
      <c r="C1946" s="8" t="s">
        <v>735</v>
      </c>
      <c r="D1946" s="8" t="s">
        <v>724</v>
      </c>
      <c r="E1946" s="24">
        <v>0</v>
      </c>
      <c r="F1946" s="24">
        <v>0</v>
      </c>
      <c r="G1946" s="24">
        <v>0</v>
      </c>
      <c r="H1946" s="24">
        <v>0</v>
      </c>
      <c r="I1946" s="24">
        <v>0</v>
      </c>
      <c r="J1946" s="24">
        <v>0</v>
      </c>
      <c r="K1946" s="24">
        <v>0</v>
      </c>
      <c r="L1946" s="24">
        <v>0</v>
      </c>
      <c r="M1946" s="24">
        <v>0</v>
      </c>
      <c r="N1946" s="24">
        <v>0</v>
      </c>
      <c r="O1946" s="24">
        <v>0</v>
      </c>
      <c r="P1946" s="24">
        <v>0</v>
      </c>
      <c r="Q1946" s="24">
        <v>0</v>
      </c>
      <c r="R1946" s="24">
        <v>0</v>
      </c>
      <c r="S1946" s="24">
        <v>0</v>
      </c>
      <c r="T1946" s="24">
        <v>0</v>
      </c>
      <c r="U1946" s="24">
        <f t="shared" si="90"/>
        <v>0</v>
      </c>
      <c r="V1946" s="24">
        <f t="shared" si="91"/>
        <v>0</v>
      </c>
      <c r="W1946" s="24">
        <f t="shared" si="92"/>
        <v>1</v>
      </c>
    </row>
    <row r="1947" spans="1:23" x14ac:dyDescent="0.25">
      <c r="A1947" s="24" t="s">
        <v>3013</v>
      </c>
      <c r="B1947" s="8" t="s">
        <v>624</v>
      </c>
      <c r="C1947" s="8" t="s">
        <v>737</v>
      </c>
      <c r="D1947" s="8" t="s">
        <v>733</v>
      </c>
      <c r="E1947" s="24">
        <v>0</v>
      </c>
      <c r="F1947" s="24">
        <v>0</v>
      </c>
      <c r="G1947" s="24">
        <v>0</v>
      </c>
      <c r="H1947" s="24">
        <v>0</v>
      </c>
      <c r="I1947" s="24">
        <v>0</v>
      </c>
      <c r="J1947" s="24">
        <v>0</v>
      </c>
      <c r="K1947" s="24">
        <v>0</v>
      </c>
      <c r="L1947" s="24">
        <v>0</v>
      </c>
      <c r="M1947" s="24">
        <v>0</v>
      </c>
      <c r="N1947" s="24">
        <v>0</v>
      </c>
      <c r="O1947" s="24">
        <v>0</v>
      </c>
      <c r="P1947" s="24">
        <v>0</v>
      </c>
      <c r="Q1947" s="24">
        <v>0</v>
      </c>
      <c r="R1947" s="24">
        <v>0</v>
      </c>
      <c r="S1947" s="24">
        <v>0</v>
      </c>
      <c r="T1947" s="24">
        <v>0</v>
      </c>
      <c r="U1947" s="24">
        <f t="shared" si="90"/>
        <v>0</v>
      </c>
      <c r="V1947" s="24">
        <f t="shared" si="91"/>
        <v>0</v>
      </c>
      <c r="W1947" s="24">
        <f t="shared" si="92"/>
        <v>1</v>
      </c>
    </row>
    <row r="1948" spans="1:23" x14ac:dyDescent="0.25">
      <c r="A1948" s="24" t="s">
        <v>240</v>
      </c>
      <c r="B1948" s="8" t="s">
        <v>3014</v>
      </c>
      <c r="C1948" s="8" t="s">
        <v>2</v>
      </c>
      <c r="D1948" s="8" t="s">
        <v>727</v>
      </c>
      <c r="E1948" s="24">
        <v>0</v>
      </c>
      <c r="F1948" s="24">
        <v>0</v>
      </c>
      <c r="G1948" s="24">
        <v>0</v>
      </c>
      <c r="H1948" s="24">
        <v>0</v>
      </c>
      <c r="I1948" s="24">
        <v>0</v>
      </c>
      <c r="J1948" s="24">
        <v>0</v>
      </c>
      <c r="K1948" s="24">
        <v>0</v>
      </c>
      <c r="L1948" s="24">
        <v>0</v>
      </c>
      <c r="M1948" s="24">
        <v>0</v>
      </c>
      <c r="N1948" s="24">
        <v>0</v>
      </c>
      <c r="O1948" s="24">
        <v>0</v>
      </c>
      <c r="P1948" s="24">
        <v>0</v>
      </c>
      <c r="Q1948" s="24">
        <v>0</v>
      </c>
      <c r="R1948" s="24">
        <v>0</v>
      </c>
      <c r="S1948" s="24">
        <v>0</v>
      </c>
      <c r="T1948" s="24">
        <v>0</v>
      </c>
      <c r="U1948" s="24">
        <f t="shared" si="90"/>
        <v>0</v>
      </c>
      <c r="V1948" s="24">
        <f t="shared" si="91"/>
        <v>0</v>
      </c>
      <c r="W1948" s="24">
        <f t="shared" si="92"/>
        <v>1</v>
      </c>
    </row>
    <row r="1949" spans="1:23" x14ac:dyDescent="0.25">
      <c r="A1949" s="24" t="s">
        <v>89</v>
      </c>
      <c r="B1949" s="8" t="s">
        <v>2008</v>
      </c>
      <c r="C1949" s="8" t="s">
        <v>731</v>
      </c>
      <c r="D1949" s="8" t="s">
        <v>716</v>
      </c>
      <c r="E1949" s="24">
        <v>0</v>
      </c>
      <c r="F1949" s="24">
        <v>0</v>
      </c>
      <c r="G1949" s="24">
        <v>0</v>
      </c>
      <c r="H1949" s="24">
        <v>0</v>
      </c>
      <c r="I1949" s="24">
        <v>0</v>
      </c>
      <c r="J1949" s="24">
        <v>0</v>
      </c>
      <c r="K1949" s="24">
        <v>0</v>
      </c>
      <c r="L1949" s="24">
        <v>0</v>
      </c>
      <c r="M1949" s="24">
        <v>0</v>
      </c>
      <c r="N1949" s="24">
        <v>0</v>
      </c>
      <c r="O1949" s="24">
        <v>0</v>
      </c>
      <c r="P1949" s="24">
        <v>0</v>
      </c>
      <c r="Q1949" s="24">
        <v>0</v>
      </c>
      <c r="R1949" s="24">
        <v>0</v>
      </c>
      <c r="S1949" s="24">
        <v>0</v>
      </c>
      <c r="T1949" s="24">
        <v>0</v>
      </c>
      <c r="U1949" s="24">
        <f t="shared" si="90"/>
        <v>0</v>
      </c>
      <c r="V1949" s="24">
        <f t="shared" si="91"/>
        <v>0</v>
      </c>
      <c r="W1949" s="24">
        <f t="shared" si="92"/>
        <v>1</v>
      </c>
    </row>
    <row r="1950" spans="1:23" x14ac:dyDescent="0.25">
      <c r="A1950" s="24" t="s">
        <v>738</v>
      </c>
      <c r="B1950" s="8" t="s">
        <v>265</v>
      </c>
      <c r="C1950" s="8" t="s">
        <v>1</v>
      </c>
      <c r="D1950" s="8" t="s">
        <v>846</v>
      </c>
      <c r="E1950" s="24">
        <v>0</v>
      </c>
      <c r="F1950" s="24">
        <v>0</v>
      </c>
      <c r="G1950" s="24">
        <v>0</v>
      </c>
      <c r="H1950" s="24">
        <v>0</v>
      </c>
      <c r="I1950" s="24">
        <v>0</v>
      </c>
      <c r="J1950" s="24">
        <v>0</v>
      </c>
      <c r="K1950" s="24">
        <v>0</v>
      </c>
      <c r="L1950" s="24">
        <v>0</v>
      </c>
      <c r="M1950" s="24">
        <v>0</v>
      </c>
      <c r="N1950" s="24">
        <v>0</v>
      </c>
      <c r="O1950" s="24">
        <v>0</v>
      </c>
      <c r="P1950" s="24">
        <v>0</v>
      </c>
      <c r="Q1950" s="24">
        <v>0</v>
      </c>
      <c r="R1950" s="24">
        <v>0</v>
      </c>
      <c r="S1950" s="24">
        <v>0</v>
      </c>
      <c r="T1950" s="24">
        <v>0</v>
      </c>
      <c r="U1950" s="24">
        <f t="shared" si="90"/>
        <v>0</v>
      </c>
      <c r="V1950" s="24">
        <f t="shared" si="91"/>
        <v>0</v>
      </c>
      <c r="W1950" s="24">
        <f t="shared" si="92"/>
        <v>1</v>
      </c>
    </row>
    <row r="1951" spans="1:23" x14ac:dyDescent="0.25">
      <c r="A1951" s="24" t="s">
        <v>43</v>
      </c>
      <c r="B1951" s="8" t="s">
        <v>2153</v>
      </c>
      <c r="C1951" s="8" t="s">
        <v>1</v>
      </c>
      <c r="D1951" s="8" t="s">
        <v>703</v>
      </c>
      <c r="E1951" s="24">
        <v>0</v>
      </c>
      <c r="F1951" s="24">
        <v>0</v>
      </c>
      <c r="G1951" s="24">
        <v>0</v>
      </c>
      <c r="H1951" s="24">
        <v>0</v>
      </c>
      <c r="I1951" s="24">
        <v>0</v>
      </c>
      <c r="J1951" s="24">
        <v>0</v>
      </c>
      <c r="K1951" s="24">
        <v>0</v>
      </c>
      <c r="L1951" s="24">
        <v>0</v>
      </c>
      <c r="M1951" s="24">
        <v>0</v>
      </c>
      <c r="N1951" s="24">
        <v>0</v>
      </c>
      <c r="O1951" s="24">
        <v>0</v>
      </c>
      <c r="P1951" s="24">
        <v>0</v>
      </c>
      <c r="Q1951" s="24">
        <v>0</v>
      </c>
      <c r="R1951" s="24">
        <v>0</v>
      </c>
      <c r="S1951" s="24">
        <v>0</v>
      </c>
      <c r="T1951" s="24">
        <v>0</v>
      </c>
      <c r="U1951" s="24">
        <f t="shared" si="90"/>
        <v>0</v>
      </c>
      <c r="V1951" s="24">
        <f t="shared" si="91"/>
        <v>0</v>
      </c>
      <c r="W1951" s="24">
        <f t="shared" si="92"/>
        <v>1</v>
      </c>
    </row>
    <row r="1952" spans="1:23" x14ac:dyDescent="0.25">
      <c r="A1952" s="24" t="s">
        <v>54</v>
      </c>
      <c r="B1952" s="8" t="s">
        <v>3015</v>
      </c>
      <c r="C1952" s="8" t="s">
        <v>731</v>
      </c>
      <c r="D1952" s="8" t="s">
        <v>728</v>
      </c>
      <c r="E1952" s="24">
        <v>0</v>
      </c>
      <c r="F1952" s="24">
        <v>0</v>
      </c>
      <c r="G1952" s="24">
        <v>0</v>
      </c>
      <c r="H1952" s="24">
        <v>0</v>
      </c>
      <c r="I1952" s="24">
        <v>0</v>
      </c>
      <c r="J1952" s="24">
        <v>0</v>
      </c>
      <c r="K1952" s="24">
        <v>0</v>
      </c>
      <c r="L1952" s="24">
        <v>0</v>
      </c>
      <c r="M1952" s="24">
        <v>0</v>
      </c>
      <c r="N1952" s="24">
        <v>0</v>
      </c>
      <c r="O1952" s="24">
        <v>0</v>
      </c>
      <c r="P1952" s="24">
        <v>0</v>
      </c>
      <c r="Q1952" s="24">
        <v>0</v>
      </c>
      <c r="R1952" s="24">
        <v>0</v>
      </c>
      <c r="S1952" s="24">
        <v>0</v>
      </c>
      <c r="T1952" s="24">
        <v>0</v>
      </c>
      <c r="U1952" s="24">
        <f t="shared" si="90"/>
        <v>0</v>
      </c>
      <c r="V1952" s="24">
        <f t="shared" si="91"/>
        <v>0</v>
      </c>
      <c r="W1952" s="24">
        <f t="shared" si="92"/>
        <v>1</v>
      </c>
    </row>
    <row r="1953" spans="1:23" x14ac:dyDescent="0.25">
      <c r="A1953" s="24" t="s">
        <v>32</v>
      </c>
      <c r="B1953" s="8" t="s">
        <v>31</v>
      </c>
      <c r="C1953" s="8" t="s">
        <v>1</v>
      </c>
      <c r="D1953" s="8" t="s">
        <v>707</v>
      </c>
      <c r="E1953" s="24">
        <v>0</v>
      </c>
      <c r="F1953" s="24">
        <v>0</v>
      </c>
      <c r="G1953" s="24">
        <v>0</v>
      </c>
      <c r="H1953" s="24">
        <v>0</v>
      </c>
      <c r="I1953" s="24">
        <v>0</v>
      </c>
      <c r="J1953" s="24">
        <v>0</v>
      </c>
      <c r="K1953" s="24">
        <v>0</v>
      </c>
      <c r="L1953" s="24">
        <v>0</v>
      </c>
      <c r="M1953" s="24">
        <v>0</v>
      </c>
      <c r="N1953" s="24">
        <v>0</v>
      </c>
      <c r="O1953" s="24">
        <v>0</v>
      </c>
      <c r="P1953" s="24">
        <v>0</v>
      </c>
      <c r="Q1953" s="24">
        <v>0</v>
      </c>
      <c r="R1953" s="24">
        <v>0</v>
      </c>
      <c r="S1953" s="24">
        <v>0</v>
      </c>
      <c r="T1953" s="24">
        <v>0</v>
      </c>
      <c r="U1953" s="24">
        <f t="shared" si="90"/>
        <v>0</v>
      </c>
      <c r="V1953" s="24">
        <f t="shared" si="91"/>
        <v>0</v>
      </c>
      <c r="W1953" s="24">
        <f t="shared" si="92"/>
        <v>1</v>
      </c>
    </row>
    <row r="1954" spans="1:23" x14ac:dyDescent="0.25">
      <c r="A1954" s="24" t="s">
        <v>750</v>
      </c>
      <c r="B1954" s="8" t="s">
        <v>3016</v>
      </c>
      <c r="C1954" s="8" t="s">
        <v>705</v>
      </c>
      <c r="D1954" s="8" t="s">
        <v>723</v>
      </c>
      <c r="E1954" s="24">
        <v>0</v>
      </c>
      <c r="F1954" s="24">
        <v>0</v>
      </c>
      <c r="G1954" s="24">
        <v>0</v>
      </c>
      <c r="H1954" s="24">
        <v>0</v>
      </c>
      <c r="I1954" s="24">
        <v>0</v>
      </c>
      <c r="J1954" s="24">
        <v>0</v>
      </c>
      <c r="K1954" s="24">
        <v>0</v>
      </c>
      <c r="L1954" s="24">
        <v>0</v>
      </c>
      <c r="M1954" s="24">
        <v>0</v>
      </c>
      <c r="N1954" s="24">
        <v>0</v>
      </c>
      <c r="O1954" s="24">
        <v>0</v>
      </c>
      <c r="P1954" s="24">
        <v>0</v>
      </c>
      <c r="Q1954" s="24">
        <v>0</v>
      </c>
      <c r="R1954" s="24">
        <v>0</v>
      </c>
      <c r="S1954" s="24">
        <v>0</v>
      </c>
      <c r="T1954" s="24">
        <v>0</v>
      </c>
      <c r="U1954" s="24">
        <f t="shared" si="90"/>
        <v>0</v>
      </c>
      <c r="V1954" s="24">
        <f t="shared" si="91"/>
        <v>0</v>
      </c>
      <c r="W1954" s="24">
        <f t="shared" si="92"/>
        <v>1</v>
      </c>
    </row>
    <row r="1955" spans="1:23" x14ac:dyDescent="0.25">
      <c r="A1955" s="24" t="s">
        <v>3017</v>
      </c>
      <c r="B1955" s="8" t="s">
        <v>2563</v>
      </c>
      <c r="C1955" s="8" t="s">
        <v>737</v>
      </c>
      <c r="D1955" s="8" t="s">
        <v>726</v>
      </c>
      <c r="E1955" s="24">
        <v>0</v>
      </c>
      <c r="F1955" s="24">
        <v>0</v>
      </c>
      <c r="G1955" s="24">
        <v>0</v>
      </c>
      <c r="H1955" s="24">
        <v>0</v>
      </c>
      <c r="I1955" s="24">
        <v>0</v>
      </c>
      <c r="J1955" s="24">
        <v>0</v>
      </c>
      <c r="K1955" s="24">
        <v>0</v>
      </c>
      <c r="L1955" s="24">
        <v>0</v>
      </c>
      <c r="M1955" s="24">
        <v>0</v>
      </c>
      <c r="N1955" s="24">
        <v>0</v>
      </c>
      <c r="O1955" s="24">
        <v>0</v>
      </c>
      <c r="P1955" s="24">
        <v>0</v>
      </c>
      <c r="Q1955" s="24">
        <v>0</v>
      </c>
      <c r="R1955" s="24">
        <v>0</v>
      </c>
      <c r="S1955" s="24">
        <v>0</v>
      </c>
      <c r="T1955" s="24">
        <v>0</v>
      </c>
      <c r="U1955" s="24">
        <f t="shared" si="90"/>
        <v>0</v>
      </c>
      <c r="V1955" s="24">
        <f t="shared" si="91"/>
        <v>0</v>
      </c>
      <c r="W1955" s="24">
        <f t="shared" si="92"/>
        <v>1</v>
      </c>
    </row>
    <row r="1956" spans="1:23" x14ac:dyDescent="0.25">
      <c r="A1956" s="24" t="s">
        <v>137</v>
      </c>
      <c r="B1956" s="8" t="s">
        <v>2262</v>
      </c>
      <c r="C1956" s="8" t="s">
        <v>731</v>
      </c>
      <c r="D1956" s="8" t="s">
        <v>712</v>
      </c>
      <c r="E1956" s="24">
        <v>0</v>
      </c>
      <c r="F1956" s="24">
        <v>0</v>
      </c>
      <c r="G1956" s="24">
        <v>0</v>
      </c>
      <c r="H1956" s="24">
        <v>0</v>
      </c>
      <c r="I1956" s="24">
        <v>0</v>
      </c>
      <c r="J1956" s="24">
        <v>0</v>
      </c>
      <c r="K1956" s="24">
        <v>0</v>
      </c>
      <c r="L1956" s="24">
        <v>0</v>
      </c>
      <c r="M1956" s="24">
        <v>0</v>
      </c>
      <c r="N1956" s="24">
        <v>0</v>
      </c>
      <c r="O1956" s="24">
        <v>0</v>
      </c>
      <c r="P1956" s="24">
        <v>0</v>
      </c>
      <c r="Q1956" s="24">
        <v>0</v>
      </c>
      <c r="R1956" s="24">
        <v>0</v>
      </c>
      <c r="S1956" s="24">
        <v>0</v>
      </c>
      <c r="T1956" s="24">
        <v>0</v>
      </c>
      <c r="U1956" s="24">
        <f t="shared" si="90"/>
        <v>0</v>
      </c>
      <c r="V1956" s="24">
        <f t="shared" si="91"/>
        <v>0</v>
      </c>
      <c r="W1956" s="24">
        <f t="shared" si="92"/>
        <v>1</v>
      </c>
    </row>
    <row r="1957" spans="1:23" x14ac:dyDescent="0.25">
      <c r="A1957" s="24" t="s">
        <v>1208</v>
      </c>
      <c r="B1957" s="8" t="s">
        <v>3018</v>
      </c>
      <c r="C1957" s="8" t="s">
        <v>731</v>
      </c>
      <c r="D1957" s="8" t="s">
        <v>703</v>
      </c>
      <c r="E1957" s="24">
        <v>0</v>
      </c>
      <c r="F1957" s="24">
        <v>0</v>
      </c>
      <c r="G1957" s="24">
        <v>0</v>
      </c>
      <c r="H1957" s="24">
        <v>0</v>
      </c>
      <c r="I1957" s="24">
        <v>0</v>
      </c>
      <c r="J1957" s="24">
        <v>0</v>
      </c>
      <c r="K1957" s="24">
        <v>0</v>
      </c>
      <c r="L1957" s="24">
        <v>0</v>
      </c>
      <c r="M1957" s="24">
        <v>0</v>
      </c>
      <c r="N1957" s="24">
        <v>0</v>
      </c>
      <c r="O1957" s="24">
        <v>0</v>
      </c>
      <c r="P1957" s="24">
        <v>0</v>
      </c>
      <c r="Q1957" s="24">
        <v>0</v>
      </c>
      <c r="R1957" s="24">
        <v>0</v>
      </c>
      <c r="S1957" s="24">
        <v>0</v>
      </c>
      <c r="T1957" s="24">
        <v>0</v>
      </c>
      <c r="U1957" s="24">
        <f t="shared" si="90"/>
        <v>0</v>
      </c>
      <c r="V1957" s="24">
        <f t="shared" si="91"/>
        <v>0</v>
      </c>
      <c r="W1957" s="24">
        <f t="shared" si="92"/>
        <v>1</v>
      </c>
    </row>
    <row r="1958" spans="1:23" x14ac:dyDescent="0.25">
      <c r="A1958" s="24" t="s">
        <v>168</v>
      </c>
      <c r="B1958" s="8" t="s">
        <v>3019</v>
      </c>
      <c r="C1958" s="8" t="s">
        <v>732</v>
      </c>
      <c r="D1958" s="8" t="s">
        <v>718</v>
      </c>
      <c r="E1958" s="24">
        <v>0</v>
      </c>
      <c r="F1958" s="24">
        <v>0</v>
      </c>
      <c r="G1958" s="24">
        <v>0</v>
      </c>
      <c r="H1958" s="24">
        <v>0</v>
      </c>
      <c r="I1958" s="24">
        <v>0</v>
      </c>
      <c r="J1958" s="24">
        <v>0</v>
      </c>
      <c r="K1958" s="24">
        <v>0</v>
      </c>
      <c r="L1958" s="24">
        <v>0</v>
      </c>
      <c r="M1958" s="24">
        <v>0</v>
      </c>
      <c r="N1958" s="24">
        <v>0</v>
      </c>
      <c r="O1958" s="24">
        <v>0</v>
      </c>
      <c r="P1958" s="24">
        <v>0</v>
      </c>
      <c r="Q1958" s="24">
        <v>0</v>
      </c>
      <c r="R1958" s="24">
        <v>0</v>
      </c>
      <c r="S1958" s="24">
        <v>0</v>
      </c>
      <c r="T1958" s="24">
        <v>0</v>
      </c>
      <c r="U1958" s="24">
        <f t="shared" si="90"/>
        <v>0</v>
      </c>
      <c r="V1958" s="24">
        <f t="shared" si="91"/>
        <v>0</v>
      </c>
      <c r="W1958" s="24">
        <f t="shared" si="92"/>
        <v>1</v>
      </c>
    </row>
    <row r="1959" spans="1:23" x14ac:dyDescent="0.25">
      <c r="A1959" s="24" t="s">
        <v>167</v>
      </c>
      <c r="B1959" s="8" t="s">
        <v>3020</v>
      </c>
      <c r="C1959" s="8" t="s">
        <v>737</v>
      </c>
      <c r="D1959" s="8" t="s">
        <v>717</v>
      </c>
      <c r="E1959" s="24">
        <v>0</v>
      </c>
      <c r="F1959" s="24">
        <v>0</v>
      </c>
      <c r="G1959" s="24">
        <v>0</v>
      </c>
      <c r="H1959" s="24">
        <v>0</v>
      </c>
      <c r="I1959" s="24">
        <v>0</v>
      </c>
      <c r="J1959" s="24">
        <v>0</v>
      </c>
      <c r="K1959" s="24">
        <v>0</v>
      </c>
      <c r="L1959" s="24">
        <v>0</v>
      </c>
      <c r="M1959" s="24">
        <v>0</v>
      </c>
      <c r="N1959" s="24">
        <v>0</v>
      </c>
      <c r="O1959" s="24">
        <v>0</v>
      </c>
      <c r="P1959" s="24">
        <v>0</v>
      </c>
      <c r="Q1959" s="24">
        <v>0</v>
      </c>
      <c r="R1959" s="24">
        <v>0</v>
      </c>
      <c r="S1959" s="24">
        <v>0</v>
      </c>
      <c r="T1959" s="24">
        <v>0</v>
      </c>
      <c r="U1959" s="24">
        <f t="shared" si="90"/>
        <v>0</v>
      </c>
      <c r="V1959" s="24">
        <f t="shared" si="91"/>
        <v>0</v>
      </c>
      <c r="W1959" s="24">
        <f t="shared" si="92"/>
        <v>1</v>
      </c>
    </row>
    <row r="1960" spans="1:23" x14ac:dyDescent="0.25">
      <c r="A1960" s="24" t="s">
        <v>188</v>
      </c>
      <c r="B1960" s="8" t="s">
        <v>3021</v>
      </c>
      <c r="C1960" s="8" t="s">
        <v>3</v>
      </c>
      <c r="D1960" s="8" t="s">
        <v>718</v>
      </c>
      <c r="E1960" s="24">
        <v>0</v>
      </c>
      <c r="F1960" s="24">
        <v>0</v>
      </c>
      <c r="G1960" s="24">
        <v>0</v>
      </c>
      <c r="H1960" s="24">
        <v>0</v>
      </c>
      <c r="I1960" s="24">
        <v>0</v>
      </c>
      <c r="J1960" s="24">
        <v>0</v>
      </c>
      <c r="K1960" s="24">
        <v>0</v>
      </c>
      <c r="L1960" s="24">
        <v>0</v>
      </c>
      <c r="M1960" s="24">
        <v>0</v>
      </c>
      <c r="N1960" s="24">
        <v>0</v>
      </c>
      <c r="O1960" s="24">
        <v>0</v>
      </c>
      <c r="P1960" s="24">
        <v>0</v>
      </c>
      <c r="Q1960" s="24">
        <v>0</v>
      </c>
      <c r="R1960" s="24">
        <v>0</v>
      </c>
      <c r="S1960" s="24">
        <v>0</v>
      </c>
      <c r="T1960" s="24">
        <v>0</v>
      </c>
      <c r="U1960" s="24">
        <f t="shared" si="90"/>
        <v>0</v>
      </c>
      <c r="V1960" s="24">
        <f t="shared" si="91"/>
        <v>0</v>
      </c>
      <c r="W1960" s="24">
        <f t="shared" si="92"/>
        <v>1</v>
      </c>
    </row>
    <row r="1961" spans="1:23" x14ac:dyDescent="0.25">
      <c r="A1961" s="24" t="s">
        <v>54</v>
      </c>
      <c r="B1961" s="8" t="s">
        <v>2485</v>
      </c>
      <c r="C1961" s="8" t="s">
        <v>732</v>
      </c>
      <c r="D1961" s="8" t="s">
        <v>846</v>
      </c>
      <c r="E1961" s="24">
        <v>0</v>
      </c>
      <c r="F1961" s="24">
        <v>0</v>
      </c>
      <c r="G1961" s="24">
        <v>0</v>
      </c>
      <c r="H1961" s="24">
        <v>0</v>
      </c>
      <c r="I1961" s="24">
        <v>0</v>
      </c>
      <c r="J1961" s="24">
        <v>0</v>
      </c>
      <c r="K1961" s="24">
        <v>0</v>
      </c>
      <c r="L1961" s="24">
        <v>0</v>
      </c>
      <c r="M1961" s="24">
        <v>0</v>
      </c>
      <c r="N1961" s="24">
        <v>0</v>
      </c>
      <c r="O1961" s="24">
        <v>0</v>
      </c>
      <c r="P1961" s="24">
        <v>0</v>
      </c>
      <c r="Q1961" s="24">
        <v>0</v>
      </c>
      <c r="R1961" s="24">
        <v>0</v>
      </c>
      <c r="S1961" s="24">
        <v>0</v>
      </c>
      <c r="T1961" s="24">
        <v>0</v>
      </c>
      <c r="U1961" s="24">
        <f t="shared" si="90"/>
        <v>0</v>
      </c>
      <c r="V1961" s="24">
        <f t="shared" si="91"/>
        <v>0</v>
      </c>
      <c r="W1961" s="24">
        <f t="shared" si="92"/>
        <v>1</v>
      </c>
    </row>
    <row r="1962" spans="1:23" x14ac:dyDescent="0.25">
      <c r="A1962" s="24" t="s">
        <v>265</v>
      </c>
      <c r="B1962" s="8" t="s">
        <v>1653</v>
      </c>
      <c r="C1962" s="8" t="s">
        <v>732</v>
      </c>
      <c r="D1962" s="8" t="s">
        <v>703</v>
      </c>
      <c r="E1962" s="24">
        <v>0</v>
      </c>
      <c r="F1962" s="24">
        <v>0</v>
      </c>
      <c r="G1962" s="24">
        <v>0</v>
      </c>
      <c r="H1962" s="24">
        <v>0</v>
      </c>
      <c r="I1962" s="24">
        <v>0</v>
      </c>
      <c r="J1962" s="24">
        <v>0</v>
      </c>
      <c r="K1962" s="24">
        <v>0</v>
      </c>
      <c r="L1962" s="24">
        <v>0</v>
      </c>
      <c r="M1962" s="24">
        <v>0</v>
      </c>
      <c r="N1962" s="24">
        <v>0</v>
      </c>
      <c r="O1962" s="24">
        <v>0</v>
      </c>
      <c r="P1962" s="24">
        <v>0</v>
      </c>
      <c r="Q1962" s="24">
        <v>0</v>
      </c>
      <c r="R1962" s="24">
        <v>0</v>
      </c>
      <c r="S1962" s="24">
        <v>0</v>
      </c>
      <c r="T1962" s="24">
        <v>0</v>
      </c>
      <c r="U1962" s="24">
        <f t="shared" si="90"/>
        <v>0</v>
      </c>
      <c r="V1962" s="24">
        <f t="shared" si="91"/>
        <v>0</v>
      </c>
      <c r="W1962" s="24">
        <f t="shared" si="92"/>
        <v>1</v>
      </c>
    </row>
    <row r="1963" spans="1:23" x14ac:dyDescent="0.25">
      <c r="A1963" s="24" t="s">
        <v>257</v>
      </c>
      <c r="B1963" s="8" t="s">
        <v>1202</v>
      </c>
      <c r="C1963" s="8" t="s">
        <v>731</v>
      </c>
      <c r="D1963" s="8" t="s">
        <v>846</v>
      </c>
      <c r="E1963" s="24">
        <v>0</v>
      </c>
      <c r="F1963" s="24">
        <v>0</v>
      </c>
      <c r="G1963" s="24">
        <v>0</v>
      </c>
      <c r="H1963" s="24">
        <v>0</v>
      </c>
      <c r="I1963" s="24">
        <v>0</v>
      </c>
      <c r="J1963" s="24">
        <v>0</v>
      </c>
      <c r="K1963" s="24">
        <v>0</v>
      </c>
      <c r="L1963" s="24">
        <v>0</v>
      </c>
      <c r="M1963" s="24">
        <v>0</v>
      </c>
      <c r="N1963" s="24">
        <v>0</v>
      </c>
      <c r="O1963" s="24">
        <v>0</v>
      </c>
      <c r="P1963" s="24">
        <v>0</v>
      </c>
      <c r="Q1963" s="24">
        <v>0</v>
      </c>
      <c r="R1963" s="24">
        <v>0</v>
      </c>
      <c r="S1963" s="24">
        <v>0</v>
      </c>
      <c r="T1963" s="24">
        <v>0</v>
      </c>
      <c r="U1963" s="24">
        <f t="shared" si="90"/>
        <v>0</v>
      </c>
      <c r="V1963" s="24">
        <f t="shared" si="91"/>
        <v>0</v>
      </c>
      <c r="W1963" s="24">
        <f t="shared" si="92"/>
        <v>1</v>
      </c>
    </row>
    <row r="1964" spans="1:23" x14ac:dyDescent="0.25">
      <c r="A1964" s="24" t="s">
        <v>302</v>
      </c>
      <c r="B1964" s="8" t="s">
        <v>3022</v>
      </c>
      <c r="C1964" s="8" t="s">
        <v>737</v>
      </c>
      <c r="D1964" s="8" t="s">
        <v>846</v>
      </c>
      <c r="E1964" s="24">
        <v>0</v>
      </c>
      <c r="F1964" s="24">
        <v>0</v>
      </c>
      <c r="G1964" s="24">
        <v>0</v>
      </c>
      <c r="H1964" s="24">
        <v>0</v>
      </c>
      <c r="I1964" s="24">
        <v>0</v>
      </c>
      <c r="J1964" s="24">
        <v>0</v>
      </c>
      <c r="K1964" s="24">
        <v>0</v>
      </c>
      <c r="L1964" s="24">
        <v>0</v>
      </c>
      <c r="M1964" s="24">
        <v>0</v>
      </c>
      <c r="N1964" s="24">
        <v>0</v>
      </c>
      <c r="O1964" s="24">
        <v>0</v>
      </c>
      <c r="P1964" s="24">
        <v>0</v>
      </c>
      <c r="Q1964" s="24">
        <v>0</v>
      </c>
      <c r="R1964" s="24">
        <v>0</v>
      </c>
      <c r="S1964" s="24">
        <v>0</v>
      </c>
      <c r="T1964" s="24">
        <v>0</v>
      </c>
      <c r="U1964" s="24">
        <f t="shared" si="90"/>
        <v>0</v>
      </c>
      <c r="V1964" s="24">
        <f t="shared" si="91"/>
        <v>0</v>
      </c>
      <c r="W1964" s="24">
        <f t="shared" si="92"/>
        <v>1</v>
      </c>
    </row>
    <row r="1965" spans="1:23" x14ac:dyDescent="0.25">
      <c r="A1965" s="24" t="s">
        <v>1991</v>
      </c>
      <c r="B1965" s="8" t="s">
        <v>754</v>
      </c>
      <c r="C1965" s="8" t="s">
        <v>731</v>
      </c>
      <c r="D1965" s="8" t="s">
        <v>714</v>
      </c>
      <c r="E1965" s="24">
        <v>0</v>
      </c>
      <c r="F1965" s="24">
        <v>0</v>
      </c>
      <c r="G1965" s="24">
        <v>0</v>
      </c>
      <c r="H1965" s="24">
        <v>0</v>
      </c>
      <c r="I1965" s="24">
        <v>0</v>
      </c>
      <c r="J1965" s="24">
        <v>0</v>
      </c>
      <c r="K1965" s="24">
        <v>0</v>
      </c>
      <c r="L1965" s="24">
        <v>0</v>
      </c>
      <c r="M1965" s="24">
        <v>0</v>
      </c>
      <c r="N1965" s="24">
        <v>0</v>
      </c>
      <c r="O1965" s="24">
        <v>0</v>
      </c>
      <c r="P1965" s="24">
        <v>0</v>
      </c>
      <c r="Q1965" s="24">
        <v>0</v>
      </c>
      <c r="R1965" s="24">
        <v>0</v>
      </c>
      <c r="S1965" s="24">
        <v>0</v>
      </c>
      <c r="T1965" s="24">
        <v>0</v>
      </c>
      <c r="U1965" s="24">
        <f t="shared" si="90"/>
        <v>0</v>
      </c>
      <c r="V1965" s="24">
        <f t="shared" si="91"/>
        <v>0</v>
      </c>
      <c r="W1965" s="24">
        <f t="shared" si="92"/>
        <v>1</v>
      </c>
    </row>
    <row r="1966" spans="1:23" x14ac:dyDescent="0.25">
      <c r="A1966" s="24" t="s">
        <v>327</v>
      </c>
      <c r="B1966" s="8" t="s">
        <v>3023</v>
      </c>
      <c r="C1966" s="8" t="s">
        <v>731</v>
      </c>
      <c r="D1966" s="8" t="s">
        <v>711</v>
      </c>
      <c r="E1966" s="24">
        <v>0</v>
      </c>
      <c r="F1966" s="24">
        <v>0</v>
      </c>
      <c r="G1966" s="24">
        <v>0</v>
      </c>
      <c r="H1966" s="24">
        <v>0</v>
      </c>
      <c r="I1966" s="24">
        <v>0</v>
      </c>
      <c r="J1966" s="24">
        <v>0</v>
      </c>
      <c r="K1966" s="24">
        <v>0</v>
      </c>
      <c r="L1966" s="24">
        <v>0</v>
      </c>
      <c r="M1966" s="24">
        <v>0</v>
      </c>
      <c r="N1966" s="24">
        <v>0</v>
      </c>
      <c r="O1966" s="24">
        <v>0</v>
      </c>
      <c r="P1966" s="24">
        <v>0</v>
      </c>
      <c r="Q1966" s="24">
        <v>0</v>
      </c>
      <c r="R1966" s="24">
        <v>0</v>
      </c>
      <c r="S1966" s="24">
        <v>0</v>
      </c>
      <c r="T1966" s="24">
        <v>0</v>
      </c>
      <c r="U1966" s="24">
        <f t="shared" si="90"/>
        <v>0</v>
      </c>
      <c r="V1966" s="24">
        <f t="shared" si="91"/>
        <v>0</v>
      </c>
      <c r="W1966" s="24">
        <f t="shared" si="92"/>
        <v>1</v>
      </c>
    </row>
    <row r="1967" spans="1:23" x14ac:dyDescent="0.25">
      <c r="A1967" s="24" t="s">
        <v>3024</v>
      </c>
      <c r="B1967" s="8" t="s">
        <v>3025</v>
      </c>
      <c r="C1967" s="8" t="s">
        <v>705</v>
      </c>
      <c r="D1967" s="8" t="s">
        <v>715</v>
      </c>
      <c r="E1967" s="24">
        <v>0</v>
      </c>
      <c r="F1967" s="24">
        <v>0</v>
      </c>
      <c r="G1967" s="24">
        <v>0</v>
      </c>
      <c r="H1967" s="24">
        <v>0</v>
      </c>
      <c r="I1967" s="24">
        <v>0</v>
      </c>
      <c r="J1967" s="24">
        <v>0</v>
      </c>
      <c r="K1967" s="24">
        <v>0</v>
      </c>
      <c r="L1967" s="24">
        <v>0</v>
      </c>
      <c r="M1967" s="24">
        <v>0</v>
      </c>
      <c r="N1967" s="24">
        <v>0</v>
      </c>
      <c r="O1967" s="24">
        <v>0</v>
      </c>
      <c r="P1967" s="24">
        <v>0</v>
      </c>
      <c r="Q1967" s="24">
        <v>0</v>
      </c>
      <c r="R1967" s="24">
        <v>0</v>
      </c>
      <c r="S1967" s="24">
        <v>0</v>
      </c>
      <c r="T1967" s="24">
        <v>0</v>
      </c>
      <c r="U1967" s="24">
        <f t="shared" si="90"/>
        <v>0</v>
      </c>
      <c r="V1967" s="24">
        <f t="shared" si="91"/>
        <v>0</v>
      </c>
      <c r="W1967" s="24">
        <f t="shared" si="92"/>
        <v>1</v>
      </c>
    </row>
    <row r="1968" spans="1:23" x14ac:dyDescent="0.25">
      <c r="A1968" s="24" t="s">
        <v>197</v>
      </c>
      <c r="B1968" s="8" t="s">
        <v>3026</v>
      </c>
      <c r="C1968" s="8" t="s">
        <v>735</v>
      </c>
      <c r="D1968" s="8" t="s">
        <v>723</v>
      </c>
      <c r="E1968" s="24">
        <v>0</v>
      </c>
      <c r="F1968" s="24">
        <v>0</v>
      </c>
      <c r="G1968" s="24">
        <v>0</v>
      </c>
      <c r="H1968" s="24">
        <v>0</v>
      </c>
      <c r="I1968" s="24">
        <v>0</v>
      </c>
      <c r="J1968" s="24">
        <v>0</v>
      </c>
      <c r="K1968" s="24">
        <v>0</v>
      </c>
      <c r="L1968" s="24">
        <v>0</v>
      </c>
      <c r="M1968" s="24">
        <v>0</v>
      </c>
      <c r="N1968" s="24">
        <v>0</v>
      </c>
      <c r="O1968" s="24">
        <v>0</v>
      </c>
      <c r="P1968" s="24">
        <v>0</v>
      </c>
      <c r="Q1968" s="24">
        <v>0</v>
      </c>
      <c r="R1968" s="24">
        <v>0</v>
      </c>
      <c r="S1968" s="24">
        <v>0</v>
      </c>
      <c r="T1968" s="24">
        <v>0</v>
      </c>
      <c r="U1968" s="24">
        <f t="shared" si="90"/>
        <v>0</v>
      </c>
      <c r="V1968" s="24">
        <f t="shared" si="91"/>
        <v>0</v>
      </c>
      <c r="W1968" s="24">
        <f t="shared" si="92"/>
        <v>1</v>
      </c>
    </row>
    <row r="1969" spans="1:23" x14ac:dyDescent="0.25">
      <c r="A1969" s="24" t="s">
        <v>291</v>
      </c>
      <c r="B1969" s="8" t="s">
        <v>3027</v>
      </c>
      <c r="C1969" s="8" t="s">
        <v>705</v>
      </c>
      <c r="D1969" s="8" t="s">
        <v>710</v>
      </c>
      <c r="E1969" s="24">
        <v>0</v>
      </c>
      <c r="F1969" s="24">
        <v>0</v>
      </c>
      <c r="G1969" s="24">
        <v>0</v>
      </c>
      <c r="H1969" s="24">
        <v>0</v>
      </c>
      <c r="I1969" s="24">
        <v>0</v>
      </c>
      <c r="J1969" s="24">
        <v>0</v>
      </c>
      <c r="K1969" s="24">
        <v>0</v>
      </c>
      <c r="L1969" s="24">
        <v>0</v>
      </c>
      <c r="M1969" s="24">
        <v>0</v>
      </c>
      <c r="N1969" s="24">
        <v>0</v>
      </c>
      <c r="O1969" s="24">
        <v>0</v>
      </c>
      <c r="P1969" s="24">
        <v>0</v>
      </c>
      <c r="Q1969" s="24">
        <v>0</v>
      </c>
      <c r="R1969" s="24">
        <v>0</v>
      </c>
      <c r="S1969" s="24">
        <v>0</v>
      </c>
      <c r="T1969" s="24">
        <v>0</v>
      </c>
      <c r="U1969" s="24">
        <f t="shared" si="90"/>
        <v>0</v>
      </c>
      <c r="V1969" s="24">
        <f t="shared" si="91"/>
        <v>0</v>
      </c>
      <c r="W1969" s="24">
        <f t="shared" si="92"/>
        <v>1</v>
      </c>
    </row>
    <row r="1970" spans="1:23" x14ac:dyDescent="0.25">
      <c r="A1970" s="24" t="s">
        <v>3028</v>
      </c>
      <c r="B1970" s="8" t="s">
        <v>3029</v>
      </c>
      <c r="C1970" s="8" t="s">
        <v>2035</v>
      </c>
      <c r="D1970" s="8" t="s">
        <v>707</v>
      </c>
      <c r="E1970" s="24">
        <v>0</v>
      </c>
      <c r="F1970" s="24">
        <v>0</v>
      </c>
      <c r="G1970" s="24">
        <v>0</v>
      </c>
      <c r="H1970" s="24">
        <v>0</v>
      </c>
      <c r="I1970" s="24">
        <v>0</v>
      </c>
      <c r="J1970" s="24">
        <v>0</v>
      </c>
      <c r="K1970" s="24">
        <v>0</v>
      </c>
      <c r="L1970" s="24">
        <v>0</v>
      </c>
      <c r="M1970" s="24">
        <v>0</v>
      </c>
      <c r="N1970" s="24">
        <v>0</v>
      </c>
      <c r="O1970" s="24">
        <v>0</v>
      </c>
      <c r="P1970" s="24">
        <v>0</v>
      </c>
      <c r="Q1970" s="24">
        <v>0</v>
      </c>
      <c r="R1970" s="24">
        <v>0</v>
      </c>
      <c r="S1970" s="24">
        <v>0</v>
      </c>
      <c r="T1970" s="24">
        <v>0</v>
      </c>
      <c r="U1970" s="24">
        <f t="shared" si="90"/>
        <v>0</v>
      </c>
      <c r="V1970" s="24">
        <f t="shared" si="91"/>
        <v>0</v>
      </c>
      <c r="W1970" s="24">
        <f t="shared" si="92"/>
        <v>1</v>
      </c>
    </row>
    <row r="1971" spans="1:23" x14ac:dyDescent="0.25">
      <c r="A1971" s="24" t="s">
        <v>591</v>
      </c>
      <c r="B1971" s="8" t="s">
        <v>3030</v>
      </c>
      <c r="C1971" s="8" t="s">
        <v>735</v>
      </c>
      <c r="D1971" s="8" t="s">
        <v>721</v>
      </c>
      <c r="E1971" s="24">
        <v>0</v>
      </c>
      <c r="F1971" s="24">
        <v>0</v>
      </c>
      <c r="G1971" s="24">
        <v>0</v>
      </c>
      <c r="H1971" s="24">
        <v>0</v>
      </c>
      <c r="I1971" s="24">
        <v>0</v>
      </c>
      <c r="J1971" s="24">
        <v>0</v>
      </c>
      <c r="K1971" s="24">
        <v>0</v>
      </c>
      <c r="L1971" s="24">
        <v>0</v>
      </c>
      <c r="M1971" s="24">
        <v>0</v>
      </c>
      <c r="N1971" s="24">
        <v>0</v>
      </c>
      <c r="O1971" s="24">
        <v>0</v>
      </c>
      <c r="P1971" s="24">
        <v>0</v>
      </c>
      <c r="Q1971" s="24">
        <v>0</v>
      </c>
      <c r="R1971" s="24">
        <v>0</v>
      </c>
      <c r="S1971" s="24">
        <v>0</v>
      </c>
      <c r="T1971" s="24">
        <v>0</v>
      </c>
      <c r="U1971" s="24">
        <f t="shared" si="90"/>
        <v>0</v>
      </c>
      <c r="V1971" s="24">
        <f t="shared" si="91"/>
        <v>0</v>
      </c>
      <c r="W1971" s="24">
        <f t="shared" si="92"/>
        <v>1</v>
      </c>
    </row>
    <row r="1972" spans="1:23" x14ac:dyDescent="0.25">
      <c r="A1972" s="24" t="s">
        <v>49</v>
      </c>
      <c r="B1972" s="8" t="s">
        <v>774</v>
      </c>
      <c r="C1972" s="8" t="s">
        <v>731</v>
      </c>
      <c r="D1972" s="8" t="s">
        <v>723</v>
      </c>
      <c r="E1972" s="24">
        <v>0</v>
      </c>
      <c r="F1972" s="24">
        <v>0</v>
      </c>
      <c r="G1972" s="24">
        <v>0</v>
      </c>
      <c r="H1972" s="24">
        <v>0</v>
      </c>
      <c r="I1972" s="24">
        <v>0</v>
      </c>
      <c r="J1972" s="24">
        <v>0</v>
      </c>
      <c r="K1972" s="24">
        <v>0</v>
      </c>
      <c r="L1972" s="24">
        <v>0</v>
      </c>
      <c r="M1972" s="24">
        <v>0</v>
      </c>
      <c r="N1972" s="24">
        <v>0</v>
      </c>
      <c r="O1972" s="24">
        <v>0</v>
      </c>
      <c r="P1972" s="24">
        <v>0</v>
      </c>
      <c r="Q1972" s="24">
        <v>0</v>
      </c>
      <c r="R1972" s="24">
        <v>0</v>
      </c>
      <c r="S1972" s="24">
        <v>0</v>
      </c>
      <c r="T1972" s="24">
        <v>0</v>
      </c>
      <c r="U1972" s="24">
        <f t="shared" si="90"/>
        <v>0</v>
      </c>
      <c r="V1972" s="24">
        <f t="shared" si="91"/>
        <v>0</v>
      </c>
      <c r="W1972" s="24">
        <f t="shared" si="92"/>
        <v>1</v>
      </c>
    </row>
    <row r="1973" spans="1:23" x14ac:dyDescent="0.25">
      <c r="A1973" s="24" t="s">
        <v>54</v>
      </c>
      <c r="B1973" s="8" t="s">
        <v>418</v>
      </c>
      <c r="C1973" s="8" t="s">
        <v>731</v>
      </c>
      <c r="D1973" s="8" t="s">
        <v>717</v>
      </c>
      <c r="E1973" s="24">
        <v>0</v>
      </c>
      <c r="F1973" s="24">
        <v>0</v>
      </c>
      <c r="G1973" s="24">
        <v>0</v>
      </c>
      <c r="H1973" s="24">
        <v>0</v>
      </c>
      <c r="I1973" s="24">
        <v>0</v>
      </c>
      <c r="J1973" s="24">
        <v>0</v>
      </c>
      <c r="K1973" s="24">
        <v>0</v>
      </c>
      <c r="L1973" s="24">
        <v>0</v>
      </c>
      <c r="M1973" s="24">
        <v>0</v>
      </c>
      <c r="N1973" s="24">
        <v>0</v>
      </c>
      <c r="O1973" s="24">
        <v>0</v>
      </c>
      <c r="P1973" s="24">
        <v>0</v>
      </c>
      <c r="Q1973" s="24">
        <v>0</v>
      </c>
      <c r="R1973" s="24">
        <v>0</v>
      </c>
      <c r="S1973" s="24">
        <v>0</v>
      </c>
      <c r="T1973" s="24">
        <v>0</v>
      </c>
      <c r="U1973" s="24">
        <f t="shared" si="90"/>
        <v>0</v>
      </c>
      <c r="V1973" s="24">
        <f t="shared" si="91"/>
        <v>0</v>
      </c>
      <c r="W1973" s="24">
        <f t="shared" si="92"/>
        <v>1</v>
      </c>
    </row>
    <row r="1974" spans="1:23" x14ac:dyDescent="0.25">
      <c r="A1974" s="24" t="s">
        <v>746</v>
      </c>
      <c r="B1974" s="8" t="s">
        <v>776</v>
      </c>
      <c r="C1974" s="8" t="s">
        <v>2</v>
      </c>
      <c r="D1974" s="8" t="s">
        <v>736</v>
      </c>
      <c r="E1974" s="24">
        <v>0</v>
      </c>
      <c r="F1974" s="24">
        <v>0</v>
      </c>
      <c r="G1974" s="24">
        <v>0</v>
      </c>
      <c r="H1974" s="24">
        <v>0</v>
      </c>
      <c r="I1974" s="24">
        <v>0</v>
      </c>
      <c r="J1974" s="24">
        <v>0</v>
      </c>
      <c r="K1974" s="24">
        <v>0</v>
      </c>
      <c r="L1974" s="24">
        <v>0</v>
      </c>
      <c r="M1974" s="24">
        <v>0</v>
      </c>
      <c r="N1974" s="24">
        <v>0</v>
      </c>
      <c r="O1974" s="24">
        <v>0</v>
      </c>
      <c r="P1974" s="24">
        <v>0</v>
      </c>
      <c r="Q1974" s="24">
        <v>0</v>
      </c>
      <c r="R1974" s="24">
        <v>0</v>
      </c>
      <c r="S1974" s="24">
        <v>0</v>
      </c>
      <c r="T1974" s="24">
        <v>0</v>
      </c>
      <c r="U1974" s="24">
        <f t="shared" si="90"/>
        <v>0</v>
      </c>
      <c r="V1974" s="24">
        <f t="shared" si="91"/>
        <v>0</v>
      </c>
      <c r="W1974" s="24">
        <f t="shared" si="92"/>
        <v>1</v>
      </c>
    </row>
    <row r="1975" spans="1:23" x14ac:dyDescent="0.25">
      <c r="A1975" s="24" t="s">
        <v>89</v>
      </c>
      <c r="B1975" s="8" t="s">
        <v>3031</v>
      </c>
      <c r="C1975" s="8" t="s">
        <v>737</v>
      </c>
      <c r="D1975" s="8" t="s">
        <v>710</v>
      </c>
      <c r="E1975" s="24">
        <v>0</v>
      </c>
      <c r="F1975" s="24">
        <v>0</v>
      </c>
      <c r="G1975" s="24">
        <v>0</v>
      </c>
      <c r="H1975" s="24">
        <v>0</v>
      </c>
      <c r="I1975" s="24">
        <v>0</v>
      </c>
      <c r="J1975" s="24">
        <v>0</v>
      </c>
      <c r="K1975" s="24">
        <v>0</v>
      </c>
      <c r="L1975" s="24">
        <v>0</v>
      </c>
      <c r="M1975" s="24">
        <v>0</v>
      </c>
      <c r="N1975" s="24">
        <v>0</v>
      </c>
      <c r="O1975" s="24">
        <v>0</v>
      </c>
      <c r="P1975" s="24">
        <v>0</v>
      </c>
      <c r="Q1975" s="24">
        <v>0</v>
      </c>
      <c r="R1975" s="24">
        <v>0</v>
      </c>
      <c r="S1975" s="24">
        <v>0</v>
      </c>
      <c r="T1975" s="24">
        <v>0</v>
      </c>
      <c r="U1975" s="24">
        <f t="shared" si="90"/>
        <v>0</v>
      </c>
      <c r="V1975" s="24">
        <f t="shared" si="91"/>
        <v>0</v>
      </c>
      <c r="W1975" s="24">
        <f t="shared" si="92"/>
        <v>1</v>
      </c>
    </row>
    <row r="1976" spans="1:23" x14ac:dyDescent="0.25">
      <c r="A1976" s="24" t="s">
        <v>753</v>
      </c>
      <c r="B1976" s="8" t="s">
        <v>1143</v>
      </c>
      <c r="C1976" s="8" t="s">
        <v>1</v>
      </c>
      <c r="D1976" s="8" t="s">
        <v>706</v>
      </c>
      <c r="E1976" s="24">
        <v>0</v>
      </c>
      <c r="F1976" s="24">
        <v>0</v>
      </c>
      <c r="G1976" s="24">
        <v>0</v>
      </c>
      <c r="H1976" s="24">
        <v>0</v>
      </c>
      <c r="I1976" s="24">
        <v>0</v>
      </c>
      <c r="J1976" s="24">
        <v>0</v>
      </c>
      <c r="K1976" s="24">
        <v>0</v>
      </c>
      <c r="L1976" s="24">
        <v>0</v>
      </c>
      <c r="M1976" s="24">
        <v>0</v>
      </c>
      <c r="N1976" s="24">
        <v>0</v>
      </c>
      <c r="O1976" s="24">
        <v>0</v>
      </c>
      <c r="P1976" s="24">
        <v>0</v>
      </c>
      <c r="Q1976" s="24">
        <v>0</v>
      </c>
      <c r="R1976" s="24">
        <v>0</v>
      </c>
      <c r="S1976" s="24">
        <v>0</v>
      </c>
      <c r="T1976" s="24">
        <v>0</v>
      </c>
      <c r="U1976" s="24">
        <f t="shared" si="90"/>
        <v>0</v>
      </c>
      <c r="V1976" s="24">
        <f t="shared" si="91"/>
        <v>0</v>
      </c>
      <c r="W1976" s="24">
        <f t="shared" si="92"/>
        <v>1</v>
      </c>
    </row>
    <row r="1977" spans="1:23" x14ac:dyDescent="0.25">
      <c r="A1977" s="24" t="s">
        <v>1144</v>
      </c>
      <c r="B1977" s="8" t="s">
        <v>171</v>
      </c>
      <c r="C1977" s="8" t="s">
        <v>2</v>
      </c>
      <c r="D1977" s="8" t="s">
        <v>703</v>
      </c>
      <c r="E1977" s="24">
        <v>0</v>
      </c>
      <c r="F1977" s="24">
        <v>0</v>
      </c>
      <c r="G1977" s="24">
        <v>0</v>
      </c>
      <c r="H1977" s="24">
        <v>0</v>
      </c>
      <c r="I1977" s="24">
        <v>0</v>
      </c>
      <c r="J1977" s="24">
        <v>0</v>
      </c>
      <c r="K1977" s="24">
        <v>0</v>
      </c>
      <c r="L1977" s="24">
        <v>0</v>
      </c>
      <c r="M1977" s="24">
        <v>0</v>
      </c>
      <c r="N1977" s="24">
        <v>0</v>
      </c>
      <c r="O1977" s="24">
        <v>0</v>
      </c>
      <c r="P1977" s="24">
        <v>0</v>
      </c>
      <c r="Q1977" s="24">
        <v>0</v>
      </c>
      <c r="R1977" s="24">
        <v>0</v>
      </c>
      <c r="S1977" s="24">
        <v>0</v>
      </c>
      <c r="T1977" s="24">
        <v>0</v>
      </c>
      <c r="U1977" s="24">
        <f t="shared" si="90"/>
        <v>0</v>
      </c>
      <c r="V1977" s="24">
        <f t="shared" si="91"/>
        <v>0</v>
      </c>
      <c r="W1977" s="24">
        <f t="shared" si="92"/>
        <v>1</v>
      </c>
    </row>
    <row r="1978" spans="1:23" x14ac:dyDescent="0.25">
      <c r="A1978" s="24" t="s">
        <v>283</v>
      </c>
      <c r="B1978" s="8" t="s">
        <v>267</v>
      </c>
      <c r="C1978" s="8" t="s">
        <v>735</v>
      </c>
      <c r="D1978" s="8" t="s">
        <v>712</v>
      </c>
      <c r="E1978" s="24">
        <v>0</v>
      </c>
      <c r="F1978" s="24">
        <v>0</v>
      </c>
      <c r="G1978" s="24">
        <v>0</v>
      </c>
      <c r="H1978" s="24">
        <v>0</v>
      </c>
      <c r="I1978" s="24">
        <v>0</v>
      </c>
      <c r="J1978" s="24">
        <v>0</v>
      </c>
      <c r="K1978" s="24">
        <v>0</v>
      </c>
      <c r="L1978" s="24">
        <v>0</v>
      </c>
      <c r="M1978" s="24">
        <v>0</v>
      </c>
      <c r="N1978" s="24">
        <v>0</v>
      </c>
      <c r="O1978" s="24">
        <v>0</v>
      </c>
      <c r="P1978" s="24">
        <v>0</v>
      </c>
      <c r="Q1978" s="24">
        <v>0</v>
      </c>
      <c r="R1978" s="24">
        <v>0</v>
      </c>
      <c r="S1978" s="24">
        <v>0</v>
      </c>
      <c r="T1978" s="24">
        <v>0</v>
      </c>
      <c r="U1978" s="24">
        <f t="shared" si="90"/>
        <v>0</v>
      </c>
      <c r="V1978" s="24">
        <f t="shared" si="91"/>
        <v>0</v>
      </c>
      <c r="W1978" s="24">
        <f t="shared" si="92"/>
        <v>1</v>
      </c>
    </row>
    <row r="1979" spans="1:23" x14ac:dyDescent="0.25">
      <c r="A1979" s="24" t="s">
        <v>302</v>
      </c>
      <c r="B1979" s="8" t="s">
        <v>3032</v>
      </c>
      <c r="C1979" s="8" t="s">
        <v>731</v>
      </c>
      <c r="D1979" s="8" t="s">
        <v>708</v>
      </c>
      <c r="E1979" s="24">
        <v>0</v>
      </c>
      <c r="F1979" s="24">
        <v>0</v>
      </c>
      <c r="G1979" s="24">
        <v>0</v>
      </c>
      <c r="H1979" s="24">
        <v>0</v>
      </c>
      <c r="I1979" s="24">
        <v>0</v>
      </c>
      <c r="J1979" s="24">
        <v>0</v>
      </c>
      <c r="K1979" s="24">
        <v>0</v>
      </c>
      <c r="L1979" s="24">
        <v>0</v>
      </c>
      <c r="M1979" s="24">
        <v>0</v>
      </c>
      <c r="N1979" s="24">
        <v>0</v>
      </c>
      <c r="O1979" s="24">
        <v>0</v>
      </c>
      <c r="P1979" s="24">
        <v>0</v>
      </c>
      <c r="Q1979" s="24">
        <v>0</v>
      </c>
      <c r="R1979" s="24">
        <v>0</v>
      </c>
      <c r="S1979" s="24">
        <v>0</v>
      </c>
      <c r="T1979" s="24">
        <v>0</v>
      </c>
      <c r="U1979" s="24">
        <f t="shared" si="90"/>
        <v>0</v>
      </c>
      <c r="V1979" s="24">
        <f t="shared" si="91"/>
        <v>0</v>
      </c>
      <c r="W1979" s="24">
        <f t="shared" si="92"/>
        <v>1</v>
      </c>
    </row>
    <row r="1980" spans="1:23" x14ac:dyDescent="0.25">
      <c r="A1980" s="24" t="s">
        <v>67</v>
      </c>
      <c r="B1980" s="8" t="s">
        <v>3033</v>
      </c>
      <c r="C1980" s="8" t="s">
        <v>731</v>
      </c>
      <c r="D1980" s="8" t="s">
        <v>710</v>
      </c>
      <c r="E1980" s="24">
        <v>0</v>
      </c>
      <c r="F1980" s="24">
        <v>0</v>
      </c>
      <c r="G1980" s="24">
        <v>0</v>
      </c>
      <c r="H1980" s="24">
        <v>0</v>
      </c>
      <c r="I1980" s="24">
        <v>0</v>
      </c>
      <c r="J1980" s="24">
        <v>0</v>
      </c>
      <c r="K1980" s="24">
        <v>0</v>
      </c>
      <c r="L1980" s="24">
        <v>0</v>
      </c>
      <c r="M1980" s="24">
        <v>0</v>
      </c>
      <c r="N1980" s="24">
        <v>0</v>
      </c>
      <c r="O1980" s="24">
        <v>0</v>
      </c>
      <c r="P1980" s="24">
        <v>0</v>
      </c>
      <c r="Q1980" s="24">
        <v>0</v>
      </c>
      <c r="R1980" s="24">
        <v>0</v>
      </c>
      <c r="S1980" s="24">
        <v>0</v>
      </c>
      <c r="T1980" s="24">
        <v>0</v>
      </c>
      <c r="U1980" s="24">
        <f t="shared" si="90"/>
        <v>0</v>
      </c>
      <c r="V1980" s="24">
        <f t="shared" si="91"/>
        <v>0</v>
      </c>
      <c r="W1980" s="24">
        <f t="shared" si="92"/>
        <v>1</v>
      </c>
    </row>
    <row r="1981" spans="1:23" x14ac:dyDescent="0.25">
      <c r="A1981" s="24" t="s">
        <v>240</v>
      </c>
      <c r="B1981" s="8" t="s">
        <v>1209</v>
      </c>
      <c r="C1981" s="8" t="s">
        <v>1</v>
      </c>
      <c r="D1981" s="8" t="s">
        <v>721</v>
      </c>
      <c r="E1981" s="24">
        <v>0</v>
      </c>
      <c r="F1981" s="24">
        <v>0</v>
      </c>
      <c r="G1981" s="24">
        <v>0</v>
      </c>
      <c r="H1981" s="24">
        <v>0</v>
      </c>
      <c r="I1981" s="24">
        <v>0</v>
      </c>
      <c r="J1981" s="24">
        <v>0</v>
      </c>
      <c r="K1981" s="24">
        <v>0</v>
      </c>
      <c r="L1981" s="24">
        <v>0</v>
      </c>
      <c r="M1981" s="24">
        <v>0</v>
      </c>
      <c r="N1981" s="24">
        <v>0</v>
      </c>
      <c r="O1981" s="24">
        <v>0</v>
      </c>
      <c r="P1981" s="24">
        <v>0</v>
      </c>
      <c r="Q1981" s="24">
        <v>0</v>
      </c>
      <c r="R1981" s="24">
        <v>0</v>
      </c>
      <c r="S1981" s="24">
        <v>0</v>
      </c>
      <c r="T1981" s="24">
        <v>0</v>
      </c>
      <c r="U1981" s="24">
        <f t="shared" si="90"/>
        <v>0</v>
      </c>
      <c r="V1981" s="24">
        <f t="shared" si="91"/>
        <v>0</v>
      </c>
      <c r="W1981" s="24">
        <f t="shared" si="92"/>
        <v>1</v>
      </c>
    </row>
    <row r="1982" spans="1:23" x14ac:dyDescent="0.25">
      <c r="A1982" s="24" t="s">
        <v>3034</v>
      </c>
      <c r="B1982" s="8" t="s">
        <v>3035</v>
      </c>
      <c r="C1982" s="8" t="s">
        <v>737</v>
      </c>
      <c r="D1982" s="8" t="s">
        <v>719</v>
      </c>
      <c r="E1982" s="24">
        <v>0</v>
      </c>
      <c r="F1982" s="24">
        <v>0</v>
      </c>
      <c r="G1982" s="24">
        <v>0</v>
      </c>
      <c r="H1982" s="24">
        <v>0</v>
      </c>
      <c r="I1982" s="24">
        <v>0</v>
      </c>
      <c r="J1982" s="24">
        <v>0</v>
      </c>
      <c r="K1982" s="24">
        <v>0</v>
      </c>
      <c r="L1982" s="24">
        <v>0</v>
      </c>
      <c r="M1982" s="24">
        <v>0</v>
      </c>
      <c r="N1982" s="24">
        <v>0</v>
      </c>
      <c r="O1982" s="24">
        <v>0</v>
      </c>
      <c r="P1982" s="24">
        <v>0</v>
      </c>
      <c r="Q1982" s="24">
        <v>0</v>
      </c>
      <c r="R1982" s="24">
        <v>0</v>
      </c>
      <c r="S1982" s="24">
        <v>0</v>
      </c>
      <c r="T1982" s="24">
        <v>0</v>
      </c>
      <c r="U1982" s="24">
        <f t="shared" si="90"/>
        <v>0</v>
      </c>
      <c r="V1982" s="24">
        <f t="shared" si="91"/>
        <v>0</v>
      </c>
      <c r="W1982" s="24">
        <f t="shared" si="92"/>
        <v>1</v>
      </c>
    </row>
    <row r="1983" spans="1:23" x14ac:dyDescent="0.25">
      <c r="A1983" s="24" t="s">
        <v>47</v>
      </c>
      <c r="B1983" s="8" t="s">
        <v>562</v>
      </c>
      <c r="C1983" s="8" t="s">
        <v>705</v>
      </c>
      <c r="D1983" s="8" t="s">
        <v>699</v>
      </c>
      <c r="E1983" s="24">
        <v>0</v>
      </c>
      <c r="F1983" s="24">
        <v>0</v>
      </c>
      <c r="G1983" s="24">
        <v>0</v>
      </c>
      <c r="H1983" s="24">
        <v>0</v>
      </c>
      <c r="I1983" s="24">
        <v>0</v>
      </c>
      <c r="J1983" s="24">
        <v>0</v>
      </c>
      <c r="K1983" s="24">
        <v>0</v>
      </c>
      <c r="L1983" s="24">
        <v>0</v>
      </c>
      <c r="M1983" s="24">
        <v>0</v>
      </c>
      <c r="N1983" s="24">
        <v>0</v>
      </c>
      <c r="O1983" s="24">
        <v>0</v>
      </c>
      <c r="P1983" s="24">
        <v>0</v>
      </c>
      <c r="Q1983" s="24">
        <v>0</v>
      </c>
      <c r="R1983" s="24">
        <v>0</v>
      </c>
      <c r="S1983" s="24">
        <v>0</v>
      </c>
      <c r="T1983" s="24">
        <v>0</v>
      </c>
      <c r="U1983" s="24">
        <f t="shared" si="90"/>
        <v>0</v>
      </c>
      <c r="V1983" s="24">
        <f t="shared" si="91"/>
        <v>0</v>
      </c>
      <c r="W1983" s="24">
        <f t="shared" si="92"/>
        <v>1</v>
      </c>
    </row>
    <row r="1984" spans="1:23" x14ac:dyDescent="0.25">
      <c r="A1984" s="24" t="s">
        <v>117</v>
      </c>
      <c r="B1984" s="8" t="s">
        <v>442</v>
      </c>
      <c r="C1984" s="8" t="s">
        <v>705</v>
      </c>
      <c r="D1984" s="8" t="s">
        <v>726</v>
      </c>
      <c r="E1984" s="24">
        <v>0</v>
      </c>
      <c r="F1984" s="24">
        <v>0</v>
      </c>
      <c r="G1984" s="24">
        <v>0</v>
      </c>
      <c r="H1984" s="24">
        <v>0</v>
      </c>
      <c r="I1984" s="24">
        <v>0</v>
      </c>
      <c r="J1984" s="24">
        <v>0</v>
      </c>
      <c r="K1984" s="24">
        <v>0</v>
      </c>
      <c r="L1984" s="24">
        <v>0</v>
      </c>
      <c r="M1984" s="24">
        <v>0</v>
      </c>
      <c r="N1984" s="24">
        <v>0</v>
      </c>
      <c r="O1984" s="24">
        <v>0</v>
      </c>
      <c r="P1984" s="24">
        <v>0</v>
      </c>
      <c r="Q1984" s="24">
        <v>0</v>
      </c>
      <c r="R1984" s="24">
        <v>0</v>
      </c>
      <c r="S1984" s="24">
        <v>0</v>
      </c>
      <c r="T1984" s="24">
        <v>0</v>
      </c>
      <c r="U1984" s="24">
        <f t="shared" si="90"/>
        <v>0</v>
      </c>
      <c r="V1984" s="24">
        <f t="shared" si="91"/>
        <v>0</v>
      </c>
      <c r="W1984" s="24">
        <f t="shared" si="92"/>
        <v>1</v>
      </c>
    </row>
    <row r="1985" spans="1:23" x14ac:dyDescent="0.25">
      <c r="A1985" s="24" t="s">
        <v>103</v>
      </c>
      <c r="B1985" s="8" t="s">
        <v>3584</v>
      </c>
      <c r="C1985" s="8" t="s">
        <v>705</v>
      </c>
      <c r="D1985" s="24" t="s">
        <v>719</v>
      </c>
      <c r="E1985" s="24">
        <v>0</v>
      </c>
      <c r="F1985" s="24">
        <v>0</v>
      </c>
      <c r="G1985" s="24">
        <v>0</v>
      </c>
      <c r="H1985" s="24">
        <v>0</v>
      </c>
      <c r="I1985" s="24">
        <v>0</v>
      </c>
      <c r="J1985" s="24">
        <v>0</v>
      </c>
      <c r="K1985" s="24">
        <v>0</v>
      </c>
      <c r="L1985" s="24">
        <v>0</v>
      </c>
      <c r="M1985" s="24">
        <v>0</v>
      </c>
      <c r="N1985" s="24">
        <v>0</v>
      </c>
      <c r="O1985" s="24">
        <v>0</v>
      </c>
      <c r="P1985" s="24">
        <v>0</v>
      </c>
      <c r="Q1985" s="24">
        <v>0</v>
      </c>
      <c r="R1985" s="24">
        <v>0</v>
      </c>
      <c r="S1985" s="24">
        <v>0</v>
      </c>
      <c r="T1985" s="24">
        <v>0</v>
      </c>
      <c r="U1985" s="24">
        <f t="shared" si="90"/>
        <v>0</v>
      </c>
      <c r="V1985" s="24">
        <f t="shared" si="91"/>
        <v>0</v>
      </c>
      <c r="W1985" s="24">
        <f t="shared" si="92"/>
        <v>1</v>
      </c>
    </row>
    <row r="1986" spans="1:23" x14ac:dyDescent="0.25">
      <c r="A1986" s="24" t="s">
        <v>89</v>
      </c>
      <c r="B1986" s="8" t="s">
        <v>3036</v>
      </c>
      <c r="C1986" s="8" t="s">
        <v>737</v>
      </c>
      <c r="D1986" s="8" t="s">
        <v>701</v>
      </c>
      <c r="E1986" s="24">
        <v>0</v>
      </c>
      <c r="F1986" s="24">
        <v>0</v>
      </c>
      <c r="G1986" s="24">
        <v>0</v>
      </c>
      <c r="H1986" s="24">
        <v>0</v>
      </c>
      <c r="I1986" s="24">
        <v>0</v>
      </c>
      <c r="J1986" s="24">
        <v>0</v>
      </c>
      <c r="K1986" s="24">
        <v>0</v>
      </c>
      <c r="L1986" s="24">
        <v>0</v>
      </c>
      <c r="M1986" s="24">
        <v>0</v>
      </c>
      <c r="N1986" s="24">
        <v>0</v>
      </c>
      <c r="O1986" s="24">
        <v>0</v>
      </c>
      <c r="P1986" s="24">
        <v>0</v>
      </c>
      <c r="Q1986" s="24">
        <v>0</v>
      </c>
      <c r="R1986" s="24">
        <v>0</v>
      </c>
      <c r="S1986" s="24">
        <v>0</v>
      </c>
      <c r="T1986" s="24">
        <v>0</v>
      </c>
      <c r="U1986" s="24">
        <f t="shared" si="90"/>
        <v>0</v>
      </c>
      <c r="V1986" s="24">
        <f t="shared" si="91"/>
        <v>0</v>
      </c>
      <c r="W1986" s="24">
        <f t="shared" si="92"/>
        <v>1</v>
      </c>
    </row>
    <row r="1987" spans="1:23" x14ac:dyDescent="0.25">
      <c r="A1987" s="24" t="s">
        <v>70</v>
      </c>
      <c r="B1987" s="8" t="s">
        <v>3037</v>
      </c>
      <c r="C1987" s="8" t="s">
        <v>1</v>
      </c>
      <c r="D1987" s="8" t="s">
        <v>706</v>
      </c>
      <c r="E1987" s="24">
        <v>0</v>
      </c>
      <c r="F1987" s="24">
        <v>0</v>
      </c>
      <c r="G1987" s="24">
        <v>0</v>
      </c>
      <c r="H1987" s="24">
        <v>0</v>
      </c>
      <c r="I1987" s="24">
        <v>0</v>
      </c>
      <c r="J1987" s="24">
        <v>0</v>
      </c>
      <c r="K1987" s="24">
        <v>0</v>
      </c>
      <c r="L1987" s="24">
        <v>0</v>
      </c>
      <c r="M1987" s="24">
        <v>0</v>
      </c>
      <c r="N1987" s="24">
        <v>0</v>
      </c>
      <c r="O1987" s="24">
        <v>0</v>
      </c>
      <c r="P1987" s="24">
        <v>0</v>
      </c>
      <c r="Q1987" s="24">
        <v>0</v>
      </c>
      <c r="R1987" s="24">
        <v>0</v>
      </c>
      <c r="S1987" s="24">
        <v>0</v>
      </c>
      <c r="T1987" s="24">
        <v>0</v>
      </c>
      <c r="U1987" s="24">
        <f t="shared" ref="U1987:U2050" si="93">T1987/16.875</f>
        <v>0</v>
      </c>
      <c r="V1987" s="24">
        <f t="shared" ref="V1987:V2050" si="94">IF(T1987 &gt;= 500,U1987*1.1,IF(T1987 &gt; 400,U1987,IF(T1987&gt;300,U1987*0.9,IF(T1987&gt;200,U1987*0.8,IF(T1987&gt;100,U1987*0.7,U1987*0.6)))))</f>
        <v>0</v>
      </c>
      <c r="W1987" s="24">
        <f t="shared" ref="W1987:W2050" si="95">IF(V1987 &lt; 1.5,1,V1987)</f>
        <v>1</v>
      </c>
    </row>
    <row r="1988" spans="1:23" x14ac:dyDescent="0.25">
      <c r="A1988" s="24" t="s">
        <v>3038</v>
      </c>
      <c r="B1988" s="8" t="s">
        <v>3039</v>
      </c>
      <c r="C1988" s="8" t="s">
        <v>732</v>
      </c>
      <c r="D1988" s="8" t="s">
        <v>714</v>
      </c>
      <c r="E1988" s="24">
        <v>0</v>
      </c>
      <c r="F1988" s="24">
        <v>0</v>
      </c>
      <c r="G1988" s="24">
        <v>0</v>
      </c>
      <c r="H1988" s="24">
        <v>0</v>
      </c>
      <c r="I1988" s="24">
        <v>0</v>
      </c>
      <c r="J1988" s="24">
        <v>0</v>
      </c>
      <c r="K1988" s="24">
        <v>0</v>
      </c>
      <c r="L1988" s="24">
        <v>0</v>
      </c>
      <c r="M1988" s="24">
        <v>0</v>
      </c>
      <c r="N1988" s="24">
        <v>0</v>
      </c>
      <c r="O1988" s="24">
        <v>0</v>
      </c>
      <c r="P1988" s="24">
        <v>0</v>
      </c>
      <c r="Q1988" s="24">
        <v>0</v>
      </c>
      <c r="R1988" s="24">
        <v>0</v>
      </c>
      <c r="S1988" s="24">
        <v>0</v>
      </c>
      <c r="T1988" s="24">
        <v>0</v>
      </c>
      <c r="U1988" s="24">
        <f t="shared" si="93"/>
        <v>0</v>
      </c>
      <c r="V1988" s="24">
        <f t="shared" si="94"/>
        <v>0</v>
      </c>
      <c r="W1988" s="24">
        <f t="shared" si="95"/>
        <v>1</v>
      </c>
    </row>
    <row r="1989" spans="1:23" x14ac:dyDescent="0.25">
      <c r="A1989" s="24" t="s">
        <v>185</v>
      </c>
      <c r="B1989" s="8" t="s">
        <v>333</v>
      </c>
      <c r="C1989" s="8" t="s">
        <v>731</v>
      </c>
      <c r="D1989" s="8" t="s">
        <v>708</v>
      </c>
      <c r="E1989" s="24">
        <v>0</v>
      </c>
      <c r="F1989" s="24">
        <v>0</v>
      </c>
      <c r="G1989" s="24">
        <v>0</v>
      </c>
      <c r="H1989" s="24">
        <v>0</v>
      </c>
      <c r="I1989" s="24">
        <v>0</v>
      </c>
      <c r="J1989" s="24">
        <v>0</v>
      </c>
      <c r="K1989" s="24">
        <v>0</v>
      </c>
      <c r="L1989" s="24">
        <v>0</v>
      </c>
      <c r="M1989" s="24">
        <v>0</v>
      </c>
      <c r="N1989" s="24">
        <v>0</v>
      </c>
      <c r="O1989" s="24">
        <v>0</v>
      </c>
      <c r="P1989" s="24">
        <v>0</v>
      </c>
      <c r="Q1989" s="24">
        <v>0</v>
      </c>
      <c r="R1989" s="24">
        <v>0</v>
      </c>
      <c r="S1989" s="24">
        <v>0</v>
      </c>
      <c r="T1989" s="24">
        <v>0</v>
      </c>
      <c r="U1989" s="24">
        <f t="shared" si="93"/>
        <v>0</v>
      </c>
      <c r="V1989" s="24">
        <f t="shared" si="94"/>
        <v>0</v>
      </c>
      <c r="W1989" s="24">
        <f t="shared" si="95"/>
        <v>1</v>
      </c>
    </row>
    <row r="1990" spans="1:23" x14ac:dyDescent="0.25">
      <c r="A1990" s="24" t="s">
        <v>164</v>
      </c>
      <c r="B1990" s="8" t="s">
        <v>1085</v>
      </c>
      <c r="C1990" s="8" t="s">
        <v>705</v>
      </c>
      <c r="D1990" s="8" t="s">
        <v>720</v>
      </c>
      <c r="E1990" s="24">
        <v>0</v>
      </c>
      <c r="F1990" s="24">
        <v>0</v>
      </c>
      <c r="G1990" s="24">
        <v>0</v>
      </c>
      <c r="H1990" s="24">
        <v>0</v>
      </c>
      <c r="I1990" s="24">
        <v>0</v>
      </c>
      <c r="J1990" s="24">
        <v>0</v>
      </c>
      <c r="K1990" s="24">
        <v>0</v>
      </c>
      <c r="L1990" s="24">
        <v>0</v>
      </c>
      <c r="M1990" s="24">
        <v>0</v>
      </c>
      <c r="N1990" s="24">
        <v>0</v>
      </c>
      <c r="O1990" s="24">
        <v>0</v>
      </c>
      <c r="P1990" s="24">
        <v>0</v>
      </c>
      <c r="Q1990" s="24">
        <v>0</v>
      </c>
      <c r="R1990" s="24">
        <v>0</v>
      </c>
      <c r="S1990" s="24">
        <v>0</v>
      </c>
      <c r="T1990" s="24">
        <v>0</v>
      </c>
      <c r="U1990" s="24">
        <f t="shared" si="93"/>
        <v>0</v>
      </c>
      <c r="V1990" s="24">
        <f t="shared" si="94"/>
        <v>0</v>
      </c>
      <c r="W1990" s="24">
        <f t="shared" si="95"/>
        <v>1</v>
      </c>
    </row>
    <row r="1991" spans="1:23" x14ac:dyDescent="0.25">
      <c r="A1991" s="24" t="s">
        <v>396</v>
      </c>
      <c r="B1991" s="8" t="s">
        <v>395</v>
      </c>
      <c r="C1991" s="8" t="s">
        <v>731</v>
      </c>
      <c r="D1991" s="8" t="s">
        <v>719</v>
      </c>
      <c r="E1991" s="24">
        <v>0</v>
      </c>
      <c r="F1991" s="24">
        <v>0</v>
      </c>
      <c r="G1991" s="24">
        <v>0</v>
      </c>
      <c r="H1991" s="24">
        <v>0</v>
      </c>
      <c r="I1991" s="24">
        <v>0</v>
      </c>
      <c r="J1991" s="24">
        <v>0</v>
      </c>
      <c r="K1991" s="24">
        <v>0</v>
      </c>
      <c r="L1991" s="24">
        <v>0</v>
      </c>
      <c r="M1991" s="24">
        <v>0</v>
      </c>
      <c r="N1991" s="24">
        <v>0</v>
      </c>
      <c r="O1991" s="24">
        <v>0</v>
      </c>
      <c r="P1991" s="24">
        <v>0</v>
      </c>
      <c r="Q1991" s="24">
        <v>0</v>
      </c>
      <c r="R1991" s="24">
        <v>0</v>
      </c>
      <c r="S1991" s="24">
        <v>0</v>
      </c>
      <c r="T1991" s="24">
        <v>0</v>
      </c>
      <c r="U1991" s="24">
        <f t="shared" si="93"/>
        <v>0</v>
      </c>
      <c r="V1991" s="24">
        <f t="shared" si="94"/>
        <v>0</v>
      </c>
      <c r="W1991" s="24">
        <f t="shared" si="95"/>
        <v>1</v>
      </c>
    </row>
    <row r="1992" spans="1:23" x14ac:dyDescent="0.25">
      <c r="A1992" s="24" t="s">
        <v>51</v>
      </c>
      <c r="B1992" s="8" t="s">
        <v>637</v>
      </c>
      <c r="C1992" s="8" t="s">
        <v>737</v>
      </c>
      <c r="D1992" s="8" t="s">
        <v>720</v>
      </c>
      <c r="E1992" s="24">
        <v>0</v>
      </c>
      <c r="F1992" s="24">
        <v>0</v>
      </c>
      <c r="G1992" s="24">
        <v>0</v>
      </c>
      <c r="H1992" s="24">
        <v>0</v>
      </c>
      <c r="I1992" s="24">
        <v>0</v>
      </c>
      <c r="J1992" s="24">
        <v>0</v>
      </c>
      <c r="K1992" s="24">
        <v>0</v>
      </c>
      <c r="L1992" s="24">
        <v>0</v>
      </c>
      <c r="M1992" s="24">
        <v>0</v>
      </c>
      <c r="N1992" s="24">
        <v>0</v>
      </c>
      <c r="O1992" s="24">
        <v>0</v>
      </c>
      <c r="P1992" s="24">
        <v>0</v>
      </c>
      <c r="Q1992" s="24">
        <v>0</v>
      </c>
      <c r="R1992" s="24">
        <v>0</v>
      </c>
      <c r="S1992" s="24">
        <v>0</v>
      </c>
      <c r="T1992" s="24">
        <v>0</v>
      </c>
      <c r="U1992" s="24">
        <f t="shared" si="93"/>
        <v>0</v>
      </c>
      <c r="V1992" s="24">
        <f t="shared" si="94"/>
        <v>0</v>
      </c>
      <c r="W1992" s="24">
        <f t="shared" si="95"/>
        <v>1</v>
      </c>
    </row>
    <row r="1993" spans="1:23" x14ac:dyDescent="0.25">
      <c r="A1993" s="24" t="s">
        <v>185</v>
      </c>
      <c r="B1993" s="8" t="s">
        <v>565</v>
      </c>
      <c r="C1993" s="8" t="s">
        <v>705</v>
      </c>
      <c r="D1993" s="8" t="s">
        <v>713</v>
      </c>
      <c r="E1993" s="24">
        <v>0</v>
      </c>
      <c r="F1993" s="24">
        <v>0</v>
      </c>
      <c r="G1993" s="24">
        <v>0</v>
      </c>
      <c r="H1993" s="24">
        <v>0</v>
      </c>
      <c r="I1993" s="24">
        <v>0</v>
      </c>
      <c r="J1993" s="24">
        <v>0</v>
      </c>
      <c r="K1993" s="24">
        <v>0</v>
      </c>
      <c r="L1993" s="24">
        <v>0</v>
      </c>
      <c r="M1993" s="24">
        <v>0</v>
      </c>
      <c r="N1993" s="24">
        <v>0</v>
      </c>
      <c r="O1993" s="24">
        <v>0</v>
      </c>
      <c r="P1993" s="24">
        <v>0</v>
      </c>
      <c r="Q1993" s="24">
        <v>0</v>
      </c>
      <c r="R1993" s="24">
        <v>0</v>
      </c>
      <c r="S1993" s="24">
        <v>0</v>
      </c>
      <c r="T1993" s="24">
        <v>0</v>
      </c>
      <c r="U1993" s="24">
        <f t="shared" si="93"/>
        <v>0</v>
      </c>
      <c r="V1993" s="24">
        <f t="shared" si="94"/>
        <v>0</v>
      </c>
      <c r="W1993" s="24">
        <f t="shared" si="95"/>
        <v>1</v>
      </c>
    </row>
    <row r="1994" spans="1:23" x14ac:dyDescent="0.25">
      <c r="A1994" s="24" t="s">
        <v>58</v>
      </c>
      <c r="B1994" s="8" t="s">
        <v>3041</v>
      </c>
      <c r="C1994" s="8" t="s">
        <v>737</v>
      </c>
      <c r="D1994" s="8" t="s">
        <v>712</v>
      </c>
      <c r="E1994" s="24">
        <v>0</v>
      </c>
      <c r="F1994" s="24">
        <v>0</v>
      </c>
      <c r="G1994" s="24">
        <v>0</v>
      </c>
      <c r="H1994" s="24">
        <v>0</v>
      </c>
      <c r="I1994" s="24">
        <v>0</v>
      </c>
      <c r="J1994" s="24">
        <v>0</v>
      </c>
      <c r="K1994" s="24">
        <v>0</v>
      </c>
      <c r="L1994" s="24">
        <v>0</v>
      </c>
      <c r="M1994" s="24">
        <v>0</v>
      </c>
      <c r="N1994" s="24">
        <v>0</v>
      </c>
      <c r="O1994" s="24">
        <v>0</v>
      </c>
      <c r="P1994" s="24">
        <v>0</v>
      </c>
      <c r="Q1994" s="24">
        <v>0</v>
      </c>
      <c r="R1994" s="24">
        <v>0</v>
      </c>
      <c r="S1994" s="24">
        <v>0</v>
      </c>
      <c r="T1994" s="24">
        <v>0</v>
      </c>
      <c r="U1994" s="24">
        <f t="shared" si="93"/>
        <v>0</v>
      </c>
      <c r="V1994" s="24">
        <f t="shared" si="94"/>
        <v>0</v>
      </c>
      <c r="W1994" s="24">
        <f t="shared" si="95"/>
        <v>1</v>
      </c>
    </row>
    <row r="1995" spans="1:23" x14ac:dyDescent="0.25">
      <c r="A1995" s="24" t="s">
        <v>83</v>
      </c>
      <c r="B1995" s="8" t="s">
        <v>3040</v>
      </c>
      <c r="C1995" s="8" t="s">
        <v>3</v>
      </c>
      <c r="D1995" s="8" t="s">
        <v>710</v>
      </c>
      <c r="E1995" s="24">
        <v>0</v>
      </c>
      <c r="F1995" s="24">
        <v>0</v>
      </c>
      <c r="G1995" s="24">
        <v>0</v>
      </c>
      <c r="H1995" s="24">
        <v>0</v>
      </c>
      <c r="I1995" s="24">
        <v>0</v>
      </c>
      <c r="J1995" s="24">
        <v>0</v>
      </c>
      <c r="K1995" s="24">
        <v>0</v>
      </c>
      <c r="L1995" s="24">
        <v>0</v>
      </c>
      <c r="M1995" s="24">
        <v>0</v>
      </c>
      <c r="N1995" s="24">
        <v>0</v>
      </c>
      <c r="O1995" s="24">
        <v>0</v>
      </c>
      <c r="P1995" s="24">
        <v>0</v>
      </c>
      <c r="Q1995" s="24">
        <v>0</v>
      </c>
      <c r="R1995" s="24">
        <v>0</v>
      </c>
      <c r="S1995" s="24">
        <v>0</v>
      </c>
      <c r="T1995" s="24">
        <v>0</v>
      </c>
      <c r="U1995" s="24">
        <f t="shared" si="93"/>
        <v>0</v>
      </c>
      <c r="V1995" s="24">
        <f t="shared" si="94"/>
        <v>0</v>
      </c>
      <c r="W1995" s="24">
        <f t="shared" si="95"/>
        <v>1</v>
      </c>
    </row>
    <row r="1996" spans="1:23" x14ac:dyDescent="0.25">
      <c r="A1996" s="24" t="s">
        <v>1271</v>
      </c>
      <c r="B1996" s="8" t="s">
        <v>2656</v>
      </c>
      <c r="C1996" s="8" t="s">
        <v>2035</v>
      </c>
      <c r="D1996" s="24" t="s">
        <v>710</v>
      </c>
      <c r="E1996" s="24">
        <v>0</v>
      </c>
      <c r="F1996" s="24">
        <v>0</v>
      </c>
      <c r="G1996" s="24">
        <v>0</v>
      </c>
      <c r="H1996" s="24">
        <v>0</v>
      </c>
      <c r="I1996" s="24">
        <v>0</v>
      </c>
      <c r="J1996" s="24">
        <v>0</v>
      </c>
      <c r="K1996" s="24">
        <v>0</v>
      </c>
      <c r="L1996" s="24">
        <v>0</v>
      </c>
      <c r="M1996" s="24">
        <v>0</v>
      </c>
      <c r="N1996" s="24">
        <v>0</v>
      </c>
      <c r="O1996" s="24">
        <v>0</v>
      </c>
      <c r="P1996" s="24">
        <v>0</v>
      </c>
      <c r="Q1996" s="24">
        <v>0</v>
      </c>
      <c r="R1996" s="24">
        <v>0</v>
      </c>
      <c r="S1996" s="24">
        <v>0</v>
      </c>
      <c r="T1996" s="24">
        <v>0</v>
      </c>
      <c r="U1996" s="24">
        <f t="shared" si="93"/>
        <v>0</v>
      </c>
      <c r="V1996" s="24">
        <f t="shared" si="94"/>
        <v>0</v>
      </c>
      <c r="W1996" s="24">
        <f t="shared" si="95"/>
        <v>1</v>
      </c>
    </row>
    <row r="1997" spans="1:23" x14ac:dyDescent="0.25">
      <c r="A1997" s="24" t="s">
        <v>156</v>
      </c>
      <c r="B1997" s="8" t="s">
        <v>1866</v>
      </c>
      <c r="C1997" s="8" t="s">
        <v>731</v>
      </c>
      <c r="D1997" s="8" t="s">
        <v>707</v>
      </c>
      <c r="E1997" s="24">
        <v>0</v>
      </c>
      <c r="F1997" s="24">
        <v>0</v>
      </c>
      <c r="G1997" s="24">
        <v>0</v>
      </c>
      <c r="H1997" s="24">
        <v>0</v>
      </c>
      <c r="I1997" s="24">
        <v>0</v>
      </c>
      <c r="J1997" s="24">
        <v>0</v>
      </c>
      <c r="K1997" s="24">
        <v>0</v>
      </c>
      <c r="L1997" s="24">
        <v>0</v>
      </c>
      <c r="M1997" s="24">
        <v>0</v>
      </c>
      <c r="N1997" s="24">
        <v>0</v>
      </c>
      <c r="O1997" s="24">
        <v>0</v>
      </c>
      <c r="P1997" s="24">
        <v>0</v>
      </c>
      <c r="Q1997" s="24">
        <v>0</v>
      </c>
      <c r="R1997" s="24">
        <v>0</v>
      </c>
      <c r="S1997" s="24">
        <v>0</v>
      </c>
      <c r="T1997" s="24">
        <v>0</v>
      </c>
      <c r="U1997" s="24">
        <f t="shared" si="93"/>
        <v>0</v>
      </c>
      <c r="V1997" s="24">
        <f t="shared" si="94"/>
        <v>0</v>
      </c>
      <c r="W1997" s="24">
        <f t="shared" si="95"/>
        <v>1</v>
      </c>
    </row>
    <row r="1998" spans="1:23" x14ac:dyDescent="0.25">
      <c r="A1998" s="24" t="s">
        <v>3042</v>
      </c>
      <c r="B1998" s="8" t="s">
        <v>3043</v>
      </c>
      <c r="C1998" s="8" t="s">
        <v>735</v>
      </c>
      <c r="D1998" s="8" t="s">
        <v>720</v>
      </c>
      <c r="E1998" s="24">
        <v>0</v>
      </c>
      <c r="F1998" s="24">
        <v>0</v>
      </c>
      <c r="G1998" s="24">
        <v>0</v>
      </c>
      <c r="H1998" s="24">
        <v>0</v>
      </c>
      <c r="I1998" s="24">
        <v>0</v>
      </c>
      <c r="J1998" s="24">
        <v>0</v>
      </c>
      <c r="K1998" s="24">
        <v>0</v>
      </c>
      <c r="L1998" s="24">
        <v>0</v>
      </c>
      <c r="M1998" s="24">
        <v>0</v>
      </c>
      <c r="N1998" s="24">
        <v>0</v>
      </c>
      <c r="O1998" s="24">
        <v>0</v>
      </c>
      <c r="P1998" s="24">
        <v>0</v>
      </c>
      <c r="Q1998" s="24">
        <v>0</v>
      </c>
      <c r="R1998" s="24">
        <v>0</v>
      </c>
      <c r="S1998" s="24">
        <v>0</v>
      </c>
      <c r="T1998" s="24">
        <v>0</v>
      </c>
      <c r="U1998" s="24">
        <f t="shared" si="93"/>
        <v>0</v>
      </c>
      <c r="V1998" s="24">
        <f t="shared" si="94"/>
        <v>0</v>
      </c>
      <c r="W1998" s="24">
        <f t="shared" si="95"/>
        <v>1</v>
      </c>
    </row>
    <row r="1999" spans="1:23" x14ac:dyDescent="0.25">
      <c r="A1999" s="24" t="s">
        <v>593</v>
      </c>
      <c r="B1999" s="8" t="s">
        <v>3044</v>
      </c>
      <c r="C1999" s="8" t="s">
        <v>2035</v>
      </c>
      <c r="D1999" s="8" t="s">
        <v>717</v>
      </c>
      <c r="E1999" s="24">
        <v>0</v>
      </c>
      <c r="F1999" s="24">
        <v>0</v>
      </c>
      <c r="G1999" s="24">
        <v>0</v>
      </c>
      <c r="H1999" s="24">
        <v>0</v>
      </c>
      <c r="I1999" s="24">
        <v>0</v>
      </c>
      <c r="J1999" s="24">
        <v>0</v>
      </c>
      <c r="K1999" s="24">
        <v>0</v>
      </c>
      <c r="L1999" s="24">
        <v>0</v>
      </c>
      <c r="M1999" s="24">
        <v>0</v>
      </c>
      <c r="N1999" s="24">
        <v>0</v>
      </c>
      <c r="O1999" s="24">
        <v>0</v>
      </c>
      <c r="P1999" s="24">
        <v>0</v>
      </c>
      <c r="Q1999" s="24">
        <v>0</v>
      </c>
      <c r="R1999" s="24">
        <v>0</v>
      </c>
      <c r="S1999" s="24">
        <v>0</v>
      </c>
      <c r="T1999" s="24">
        <v>0</v>
      </c>
      <c r="U1999" s="24">
        <f t="shared" si="93"/>
        <v>0</v>
      </c>
      <c r="V1999" s="24">
        <f t="shared" si="94"/>
        <v>0</v>
      </c>
      <c r="W1999" s="24">
        <f t="shared" si="95"/>
        <v>1</v>
      </c>
    </row>
    <row r="2000" spans="1:23" x14ac:dyDescent="0.25">
      <c r="A2000" s="24" t="s">
        <v>3045</v>
      </c>
      <c r="B2000" s="8" t="s">
        <v>3046</v>
      </c>
      <c r="C2000" s="8" t="s">
        <v>732</v>
      </c>
      <c r="D2000" s="8" t="s">
        <v>725</v>
      </c>
      <c r="E2000" s="24">
        <v>0</v>
      </c>
      <c r="F2000" s="24">
        <v>0</v>
      </c>
      <c r="G2000" s="24">
        <v>0</v>
      </c>
      <c r="H2000" s="24">
        <v>0</v>
      </c>
      <c r="I2000" s="24">
        <v>0</v>
      </c>
      <c r="J2000" s="24">
        <v>0</v>
      </c>
      <c r="K2000" s="24">
        <v>0</v>
      </c>
      <c r="L2000" s="24">
        <v>0</v>
      </c>
      <c r="M2000" s="24">
        <v>0</v>
      </c>
      <c r="N2000" s="24">
        <v>0</v>
      </c>
      <c r="O2000" s="24">
        <v>0</v>
      </c>
      <c r="P2000" s="24">
        <v>0</v>
      </c>
      <c r="Q2000" s="24">
        <v>0</v>
      </c>
      <c r="R2000" s="24">
        <v>0</v>
      </c>
      <c r="S2000" s="24">
        <v>0</v>
      </c>
      <c r="T2000" s="24">
        <v>0</v>
      </c>
      <c r="U2000" s="24">
        <f t="shared" si="93"/>
        <v>0</v>
      </c>
      <c r="V2000" s="24">
        <f t="shared" si="94"/>
        <v>0</v>
      </c>
      <c r="W2000" s="24">
        <f t="shared" si="95"/>
        <v>1</v>
      </c>
    </row>
    <row r="2001" spans="1:23" x14ac:dyDescent="0.25">
      <c r="A2001" s="24" t="s">
        <v>96</v>
      </c>
      <c r="B2001" s="8" t="s">
        <v>482</v>
      </c>
      <c r="C2001" s="8" t="s">
        <v>2</v>
      </c>
      <c r="D2001" s="8" t="s">
        <v>727</v>
      </c>
      <c r="E2001" s="24">
        <v>0</v>
      </c>
      <c r="F2001" s="24">
        <v>0</v>
      </c>
      <c r="G2001" s="24">
        <v>0</v>
      </c>
      <c r="H2001" s="24">
        <v>0</v>
      </c>
      <c r="I2001" s="24">
        <v>0</v>
      </c>
      <c r="J2001" s="24">
        <v>0</v>
      </c>
      <c r="K2001" s="24">
        <v>0</v>
      </c>
      <c r="L2001" s="24">
        <v>0</v>
      </c>
      <c r="M2001" s="24">
        <v>0</v>
      </c>
      <c r="N2001" s="24">
        <v>0</v>
      </c>
      <c r="O2001" s="24">
        <v>0</v>
      </c>
      <c r="P2001" s="24">
        <v>0</v>
      </c>
      <c r="Q2001" s="24">
        <v>0</v>
      </c>
      <c r="R2001" s="24">
        <v>0</v>
      </c>
      <c r="S2001" s="24">
        <v>0</v>
      </c>
      <c r="T2001" s="24">
        <v>0</v>
      </c>
      <c r="U2001" s="24">
        <f t="shared" si="93"/>
        <v>0</v>
      </c>
      <c r="V2001" s="24">
        <f t="shared" si="94"/>
        <v>0</v>
      </c>
      <c r="W2001" s="24">
        <f t="shared" si="95"/>
        <v>1</v>
      </c>
    </row>
    <row r="2002" spans="1:23" x14ac:dyDescent="0.25">
      <c r="A2002" s="24" t="s">
        <v>1148</v>
      </c>
      <c r="B2002" s="8" t="s">
        <v>364</v>
      </c>
      <c r="C2002" s="8" t="s">
        <v>1</v>
      </c>
      <c r="D2002" s="8" t="s">
        <v>706</v>
      </c>
      <c r="E2002" s="24">
        <v>0</v>
      </c>
      <c r="F2002" s="24">
        <v>0</v>
      </c>
      <c r="G2002" s="24">
        <v>0</v>
      </c>
      <c r="H2002" s="24">
        <v>0</v>
      </c>
      <c r="I2002" s="24">
        <v>0</v>
      </c>
      <c r="J2002" s="24">
        <v>0</v>
      </c>
      <c r="K2002" s="24">
        <v>0</v>
      </c>
      <c r="L2002" s="24">
        <v>0</v>
      </c>
      <c r="M2002" s="24">
        <v>0</v>
      </c>
      <c r="N2002" s="24">
        <v>0</v>
      </c>
      <c r="O2002" s="24">
        <v>0</v>
      </c>
      <c r="P2002" s="24">
        <v>0</v>
      </c>
      <c r="Q2002" s="24">
        <v>0</v>
      </c>
      <c r="R2002" s="24">
        <v>0</v>
      </c>
      <c r="S2002" s="24">
        <v>0</v>
      </c>
      <c r="T2002" s="24">
        <v>0</v>
      </c>
      <c r="U2002" s="24">
        <f t="shared" si="93"/>
        <v>0</v>
      </c>
      <c r="V2002" s="24">
        <f t="shared" si="94"/>
        <v>0</v>
      </c>
      <c r="W2002" s="24">
        <f t="shared" si="95"/>
        <v>1</v>
      </c>
    </row>
    <row r="2003" spans="1:23" x14ac:dyDescent="0.25">
      <c r="A2003" s="24" t="s">
        <v>43</v>
      </c>
      <c r="B2003" s="8" t="s">
        <v>3047</v>
      </c>
      <c r="C2003" s="8" t="s">
        <v>735</v>
      </c>
      <c r="D2003" s="8" t="s">
        <v>715</v>
      </c>
      <c r="E2003" s="24">
        <v>0</v>
      </c>
      <c r="F2003" s="24">
        <v>0</v>
      </c>
      <c r="G2003" s="24">
        <v>0</v>
      </c>
      <c r="H2003" s="24">
        <v>0</v>
      </c>
      <c r="I2003" s="24">
        <v>0</v>
      </c>
      <c r="J2003" s="24">
        <v>0</v>
      </c>
      <c r="K2003" s="24">
        <v>0</v>
      </c>
      <c r="L2003" s="24">
        <v>0</v>
      </c>
      <c r="M2003" s="24">
        <v>0</v>
      </c>
      <c r="N2003" s="24">
        <v>0</v>
      </c>
      <c r="O2003" s="24">
        <v>0</v>
      </c>
      <c r="P2003" s="24">
        <v>0</v>
      </c>
      <c r="Q2003" s="24">
        <v>0</v>
      </c>
      <c r="R2003" s="24">
        <v>0</v>
      </c>
      <c r="S2003" s="24">
        <v>0</v>
      </c>
      <c r="T2003" s="24">
        <v>0</v>
      </c>
      <c r="U2003" s="24">
        <f t="shared" si="93"/>
        <v>0</v>
      </c>
      <c r="V2003" s="24">
        <f t="shared" si="94"/>
        <v>0</v>
      </c>
      <c r="W2003" s="24">
        <f t="shared" si="95"/>
        <v>1</v>
      </c>
    </row>
    <row r="2004" spans="1:23" x14ac:dyDescent="0.25">
      <c r="A2004" s="24" t="s">
        <v>232</v>
      </c>
      <c r="B2004" s="8" t="s">
        <v>3048</v>
      </c>
      <c r="C2004" s="8" t="s">
        <v>705</v>
      </c>
      <c r="D2004" s="8" t="s">
        <v>707</v>
      </c>
      <c r="E2004" s="24">
        <v>0</v>
      </c>
      <c r="F2004" s="24">
        <v>0</v>
      </c>
      <c r="G2004" s="24">
        <v>0</v>
      </c>
      <c r="H2004" s="24">
        <v>0</v>
      </c>
      <c r="I2004" s="24">
        <v>0</v>
      </c>
      <c r="J2004" s="24">
        <v>0</v>
      </c>
      <c r="K2004" s="24">
        <v>0</v>
      </c>
      <c r="L2004" s="24">
        <v>0</v>
      </c>
      <c r="M2004" s="24">
        <v>0</v>
      </c>
      <c r="N2004" s="24">
        <v>0</v>
      </c>
      <c r="O2004" s="24">
        <v>0</v>
      </c>
      <c r="P2004" s="24">
        <v>0</v>
      </c>
      <c r="Q2004" s="24">
        <v>0</v>
      </c>
      <c r="R2004" s="24">
        <v>0</v>
      </c>
      <c r="S2004" s="24">
        <v>0</v>
      </c>
      <c r="T2004" s="24">
        <v>0</v>
      </c>
      <c r="U2004" s="24">
        <f t="shared" si="93"/>
        <v>0</v>
      </c>
      <c r="V2004" s="24">
        <f t="shared" si="94"/>
        <v>0</v>
      </c>
      <c r="W2004" s="24">
        <f t="shared" si="95"/>
        <v>1</v>
      </c>
    </row>
    <row r="2005" spans="1:23" x14ac:dyDescent="0.25">
      <c r="A2005" s="24" t="s">
        <v>385</v>
      </c>
      <c r="B2005" s="8" t="s">
        <v>1957</v>
      </c>
      <c r="C2005" s="8" t="s">
        <v>737</v>
      </c>
      <c r="D2005" s="8" t="s">
        <v>706</v>
      </c>
      <c r="E2005" s="24">
        <v>0</v>
      </c>
      <c r="F2005" s="24">
        <v>0</v>
      </c>
      <c r="G2005" s="24">
        <v>0</v>
      </c>
      <c r="H2005" s="24">
        <v>0</v>
      </c>
      <c r="I2005" s="24">
        <v>0</v>
      </c>
      <c r="J2005" s="24">
        <v>0</v>
      </c>
      <c r="K2005" s="24">
        <v>0</v>
      </c>
      <c r="L2005" s="24">
        <v>0</v>
      </c>
      <c r="M2005" s="24">
        <v>0</v>
      </c>
      <c r="N2005" s="24">
        <v>0</v>
      </c>
      <c r="O2005" s="24">
        <v>0</v>
      </c>
      <c r="P2005" s="24">
        <v>0</v>
      </c>
      <c r="Q2005" s="24">
        <v>0</v>
      </c>
      <c r="R2005" s="24">
        <v>0</v>
      </c>
      <c r="S2005" s="24">
        <v>0</v>
      </c>
      <c r="T2005" s="24">
        <v>0</v>
      </c>
      <c r="U2005" s="24">
        <f t="shared" si="93"/>
        <v>0</v>
      </c>
      <c r="V2005" s="24">
        <f t="shared" si="94"/>
        <v>0</v>
      </c>
      <c r="W2005" s="24">
        <f t="shared" si="95"/>
        <v>1</v>
      </c>
    </row>
    <row r="2006" spans="1:23" x14ac:dyDescent="0.25">
      <c r="A2006" s="24" t="s">
        <v>3050</v>
      </c>
      <c r="B2006" s="8" t="s">
        <v>3051</v>
      </c>
      <c r="C2006" s="8" t="s">
        <v>2</v>
      </c>
      <c r="D2006" s="8" t="s">
        <v>706</v>
      </c>
      <c r="E2006" s="24">
        <v>0</v>
      </c>
      <c r="F2006" s="24">
        <v>0</v>
      </c>
      <c r="G2006" s="24">
        <v>0</v>
      </c>
      <c r="H2006" s="24">
        <v>0</v>
      </c>
      <c r="I2006" s="24">
        <v>0</v>
      </c>
      <c r="J2006" s="24">
        <v>0</v>
      </c>
      <c r="K2006" s="24">
        <v>0</v>
      </c>
      <c r="L2006" s="24">
        <v>0</v>
      </c>
      <c r="M2006" s="24">
        <v>0</v>
      </c>
      <c r="N2006" s="24">
        <v>0</v>
      </c>
      <c r="O2006" s="24">
        <v>0</v>
      </c>
      <c r="P2006" s="24">
        <v>0</v>
      </c>
      <c r="Q2006" s="24">
        <v>0</v>
      </c>
      <c r="R2006" s="24">
        <v>0</v>
      </c>
      <c r="S2006" s="24">
        <v>0</v>
      </c>
      <c r="T2006" s="24">
        <v>0</v>
      </c>
      <c r="U2006" s="24">
        <f t="shared" si="93"/>
        <v>0</v>
      </c>
      <c r="V2006" s="24">
        <f t="shared" si="94"/>
        <v>0</v>
      </c>
      <c r="W2006" s="24">
        <f t="shared" si="95"/>
        <v>1</v>
      </c>
    </row>
    <row r="2007" spans="1:23" x14ac:dyDescent="0.25">
      <c r="A2007" s="24" t="s">
        <v>43</v>
      </c>
      <c r="B2007" s="8" t="s">
        <v>3049</v>
      </c>
      <c r="C2007" s="8" t="s">
        <v>705</v>
      </c>
      <c r="D2007" s="8" t="s">
        <v>704</v>
      </c>
      <c r="E2007" s="24">
        <v>0</v>
      </c>
      <c r="F2007" s="24">
        <v>0</v>
      </c>
      <c r="G2007" s="24">
        <v>0</v>
      </c>
      <c r="H2007" s="24">
        <v>0</v>
      </c>
      <c r="I2007" s="24">
        <v>0</v>
      </c>
      <c r="J2007" s="24">
        <v>0</v>
      </c>
      <c r="K2007" s="24">
        <v>0</v>
      </c>
      <c r="L2007" s="24">
        <v>0</v>
      </c>
      <c r="M2007" s="24">
        <v>0</v>
      </c>
      <c r="N2007" s="24">
        <v>0</v>
      </c>
      <c r="O2007" s="24">
        <v>0</v>
      </c>
      <c r="P2007" s="24">
        <v>0</v>
      </c>
      <c r="Q2007" s="24">
        <v>0</v>
      </c>
      <c r="R2007" s="24">
        <v>0</v>
      </c>
      <c r="S2007" s="24">
        <v>0</v>
      </c>
      <c r="T2007" s="24">
        <v>0</v>
      </c>
      <c r="U2007" s="24">
        <f t="shared" si="93"/>
        <v>0</v>
      </c>
      <c r="V2007" s="24">
        <f t="shared" si="94"/>
        <v>0</v>
      </c>
      <c r="W2007" s="24">
        <f t="shared" si="95"/>
        <v>1</v>
      </c>
    </row>
    <row r="2008" spans="1:23" x14ac:dyDescent="0.25">
      <c r="A2008" s="24" t="s">
        <v>198</v>
      </c>
      <c r="B2008" s="8" t="s">
        <v>1213</v>
      </c>
      <c r="C2008" s="8" t="s">
        <v>1</v>
      </c>
      <c r="D2008" s="8" t="s">
        <v>727</v>
      </c>
      <c r="E2008" s="24">
        <v>0</v>
      </c>
      <c r="F2008" s="24">
        <v>0</v>
      </c>
      <c r="G2008" s="24">
        <v>0</v>
      </c>
      <c r="H2008" s="24">
        <v>0</v>
      </c>
      <c r="I2008" s="24">
        <v>0</v>
      </c>
      <c r="J2008" s="24">
        <v>0</v>
      </c>
      <c r="K2008" s="24">
        <v>0</v>
      </c>
      <c r="L2008" s="24">
        <v>0</v>
      </c>
      <c r="M2008" s="24">
        <v>0</v>
      </c>
      <c r="N2008" s="24">
        <v>0</v>
      </c>
      <c r="O2008" s="24">
        <v>0</v>
      </c>
      <c r="P2008" s="24">
        <v>0</v>
      </c>
      <c r="Q2008" s="24">
        <v>0</v>
      </c>
      <c r="R2008" s="24">
        <v>0</v>
      </c>
      <c r="S2008" s="24">
        <v>0</v>
      </c>
      <c r="T2008" s="24">
        <v>0</v>
      </c>
      <c r="U2008" s="24">
        <f t="shared" si="93"/>
        <v>0</v>
      </c>
      <c r="V2008" s="24">
        <f t="shared" si="94"/>
        <v>0</v>
      </c>
      <c r="W2008" s="24">
        <f t="shared" si="95"/>
        <v>1</v>
      </c>
    </row>
    <row r="2009" spans="1:23" x14ac:dyDescent="0.25">
      <c r="A2009" s="24" t="s">
        <v>1139</v>
      </c>
      <c r="B2009" s="8" t="s">
        <v>92</v>
      </c>
      <c r="C2009" s="8" t="s">
        <v>732</v>
      </c>
      <c r="D2009" s="8" t="s">
        <v>702</v>
      </c>
      <c r="E2009" s="24">
        <v>0</v>
      </c>
      <c r="F2009" s="24">
        <v>0</v>
      </c>
      <c r="G2009" s="24">
        <v>0</v>
      </c>
      <c r="H2009" s="24">
        <v>0</v>
      </c>
      <c r="I2009" s="24">
        <v>0</v>
      </c>
      <c r="J2009" s="24">
        <v>0</v>
      </c>
      <c r="K2009" s="24">
        <v>0</v>
      </c>
      <c r="L2009" s="24">
        <v>0</v>
      </c>
      <c r="M2009" s="24">
        <v>0</v>
      </c>
      <c r="N2009" s="24">
        <v>0</v>
      </c>
      <c r="O2009" s="24">
        <v>0</v>
      </c>
      <c r="P2009" s="24">
        <v>0</v>
      </c>
      <c r="Q2009" s="24">
        <v>0</v>
      </c>
      <c r="R2009" s="24">
        <v>0</v>
      </c>
      <c r="S2009" s="24">
        <v>0</v>
      </c>
      <c r="T2009" s="24">
        <v>0</v>
      </c>
      <c r="U2009" s="24">
        <f t="shared" si="93"/>
        <v>0</v>
      </c>
      <c r="V2009" s="24">
        <f t="shared" si="94"/>
        <v>0</v>
      </c>
      <c r="W2009" s="24">
        <f t="shared" si="95"/>
        <v>1</v>
      </c>
    </row>
    <row r="2010" spans="1:23" x14ac:dyDescent="0.25">
      <c r="A2010" s="24" t="s">
        <v>3052</v>
      </c>
      <c r="B2010" s="8" t="s">
        <v>2910</v>
      </c>
      <c r="C2010" s="8" t="s">
        <v>732</v>
      </c>
      <c r="D2010" s="8" t="s">
        <v>717</v>
      </c>
      <c r="E2010" s="24">
        <v>0</v>
      </c>
      <c r="F2010" s="24">
        <v>0</v>
      </c>
      <c r="G2010" s="24">
        <v>0</v>
      </c>
      <c r="H2010" s="24">
        <v>0</v>
      </c>
      <c r="I2010" s="24">
        <v>0</v>
      </c>
      <c r="J2010" s="24">
        <v>0</v>
      </c>
      <c r="K2010" s="24">
        <v>0</v>
      </c>
      <c r="L2010" s="24">
        <v>0</v>
      </c>
      <c r="M2010" s="24">
        <v>0</v>
      </c>
      <c r="N2010" s="24">
        <v>0</v>
      </c>
      <c r="O2010" s="24">
        <v>0</v>
      </c>
      <c r="P2010" s="24">
        <v>0</v>
      </c>
      <c r="Q2010" s="24">
        <v>0</v>
      </c>
      <c r="R2010" s="24">
        <v>0</v>
      </c>
      <c r="S2010" s="24">
        <v>0</v>
      </c>
      <c r="T2010" s="24">
        <v>0</v>
      </c>
      <c r="U2010" s="24">
        <f t="shared" si="93"/>
        <v>0</v>
      </c>
      <c r="V2010" s="24">
        <f t="shared" si="94"/>
        <v>0</v>
      </c>
      <c r="W2010" s="24">
        <f t="shared" si="95"/>
        <v>1</v>
      </c>
    </row>
    <row r="2011" spans="1:23" x14ac:dyDescent="0.25">
      <c r="A2011" s="24" t="s">
        <v>298</v>
      </c>
      <c r="B2011" s="8" t="s">
        <v>599</v>
      </c>
      <c r="C2011" s="8" t="s">
        <v>1</v>
      </c>
      <c r="D2011" s="8" t="s">
        <v>699</v>
      </c>
      <c r="E2011" s="24">
        <v>0</v>
      </c>
      <c r="F2011" s="24">
        <v>0</v>
      </c>
      <c r="G2011" s="24">
        <v>0</v>
      </c>
      <c r="H2011" s="24">
        <v>0</v>
      </c>
      <c r="I2011" s="24">
        <v>0</v>
      </c>
      <c r="J2011" s="24">
        <v>0</v>
      </c>
      <c r="K2011" s="24">
        <v>0</v>
      </c>
      <c r="L2011" s="24">
        <v>0</v>
      </c>
      <c r="M2011" s="24">
        <v>0</v>
      </c>
      <c r="N2011" s="24">
        <v>0</v>
      </c>
      <c r="O2011" s="24">
        <v>0</v>
      </c>
      <c r="P2011" s="24">
        <v>0</v>
      </c>
      <c r="Q2011" s="24">
        <v>0</v>
      </c>
      <c r="R2011" s="24">
        <v>0</v>
      </c>
      <c r="S2011" s="24">
        <v>0</v>
      </c>
      <c r="T2011" s="24">
        <v>0</v>
      </c>
      <c r="U2011" s="24">
        <f t="shared" si="93"/>
        <v>0</v>
      </c>
      <c r="V2011" s="24">
        <f t="shared" si="94"/>
        <v>0</v>
      </c>
      <c r="W2011" s="24">
        <f t="shared" si="95"/>
        <v>1</v>
      </c>
    </row>
    <row r="2012" spans="1:23" x14ac:dyDescent="0.25">
      <c r="A2012" s="24" t="s">
        <v>3053</v>
      </c>
      <c r="B2012" s="8" t="s">
        <v>690</v>
      </c>
      <c r="C2012" s="8" t="s">
        <v>732</v>
      </c>
      <c r="D2012" s="8" t="s">
        <v>736</v>
      </c>
      <c r="E2012" s="24">
        <v>0</v>
      </c>
      <c r="F2012" s="24">
        <v>0</v>
      </c>
      <c r="G2012" s="24">
        <v>0</v>
      </c>
      <c r="H2012" s="24">
        <v>0</v>
      </c>
      <c r="I2012" s="24">
        <v>0</v>
      </c>
      <c r="J2012" s="24">
        <v>0</v>
      </c>
      <c r="K2012" s="24">
        <v>0</v>
      </c>
      <c r="L2012" s="24">
        <v>0</v>
      </c>
      <c r="M2012" s="24">
        <v>0</v>
      </c>
      <c r="N2012" s="24">
        <v>0</v>
      </c>
      <c r="O2012" s="24">
        <v>0</v>
      </c>
      <c r="P2012" s="24">
        <v>0</v>
      </c>
      <c r="Q2012" s="24">
        <v>0</v>
      </c>
      <c r="R2012" s="24">
        <v>0</v>
      </c>
      <c r="S2012" s="24">
        <v>0</v>
      </c>
      <c r="T2012" s="24">
        <v>0</v>
      </c>
      <c r="U2012" s="24">
        <f t="shared" si="93"/>
        <v>0</v>
      </c>
      <c r="V2012" s="24">
        <f t="shared" si="94"/>
        <v>0</v>
      </c>
      <c r="W2012" s="24">
        <f t="shared" si="95"/>
        <v>1</v>
      </c>
    </row>
    <row r="2013" spans="1:23" x14ac:dyDescent="0.25">
      <c r="A2013" s="24" t="s">
        <v>30</v>
      </c>
      <c r="B2013" s="8" t="s">
        <v>29</v>
      </c>
      <c r="C2013" s="8" t="s">
        <v>1</v>
      </c>
      <c r="D2013" s="8" t="s">
        <v>702</v>
      </c>
      <c r="E2013" s="24">
        <v>0</v>
      </c>
      <c r="F2013" s="24">
        <v>0</v>
      </c>
      <c r="G2013" s="24">
        <v>0</v>
      </c>
      <c r="H2013" s="24">
        <v>0</v>
      </c>
      <c r="I2013" s="24">
        <v>0</v>
      </c>
      <c r="J2013" s="24">
        <v>0</v>
      </c>
      <c r="K2013" s="24">
        <v>0</v>
      </c>
      <c r="L2013" s="24">
        <v>0</v>
      </c>
      <c r="M2013" s="24">
        <v>0</v>
      </c>
      <c r="N2013" s="24">
        <v>0</v>
      </c>
      <c r="O2013" s="24">
        <v>0</v>
      </c>
      <c r="P2013" s="24">
        <v>0</v>
      </c>
      <c r="Q2013" s="24">
        <v>0</v>
      </c>
      <c r="R2013" s="24">
        <v>0</v>
      </c>
      <c r="S2013" s="24">
        <v>0</v>
      </c>
      <c r="T2013" s="24">
        <v>0</v>
      </c>
      <c r="U2013" s="24">
        <f t="shared" si="93"/>
        <v>0</v>
      </c>
      <c r="V2013" s="24">
        <f t="shared" si="94"/>
        <v>0</v>
      </c>
      <c r="W2013" s="24">
        <f t="shared" si="95"/>
        <v>1</v>
      </c>
    </row>
    <row r="2014" spans="1:23" x14ac:dyDescent="0.25">
      <c r="A2014" s="24" t="s">
        <v>543</v>
      </c>
      <c r="B2014" s="8" t="s">
        <v>3054</v>
      </c>
      <c r="C2014" s="8" t="s">
        <v>2</v>
      </c>
      <c r="D2014" s="8" t="s">
        <v>724</v>
      </c>
      <c r="E2014" s="24">
        <v>0</v>
      </c>
      <c r="F2014" s="24">
        <v>0</v>
      </c>
      <c r="G2014" s="24">
        <v>0</v>
      </c>
      <c r="H2014" s="24">
        <v>0</v>
      </c>
      <c r="I2014" s="24">
        <v>0</v>
      </c>
      <c r="J2014" s="24">
        <v>0</v>
      </c>
      <c r="K2014" s="24">
        <v>0</v>
      </c>
      <c r="L2014" s="24">
        <v>0</v>
      </c>
      <c r="M2014" s="24">
        <v>0</v>
      </c>
      <c r="N2014" s="24">
        <v>0</v>
      </c>
      <c r="O2014" s="24">
        <v>0</v>
      </c>
      <c r="P2014" s="24">
        <v>0</v>
      </c>
      <c r="Q2014" s="24">
        <v>0</v>
      </c>
      <c r="R2014" s="24">
        <v>0</v>
      </c>
      <c r="S2014" s="24">
        <v>0</v>
      </c>
      <c r="T2014" s="24">
        <v>0</v>
      </c>
      <c r="U2014" s="24">
        <f t="shared" si="93"/>
        <v>0</v>
      </c>
      <c r="V2014" s="24">
        <f t="shared" si="94"/>
        <v>0</v>
      </c>
      <c r="W2014" s="24">
        <f t="shared" si="95"/>
        <v>1</v>
      </c>
    </row>
    <row r="2015" spans="1:23" x14ac:dyDescent="0.25">
      <c r="A2015" s="24" t="s">
        <v>72</v>
      </c>
      <c r="B2015" s="8" t="s">
        <v>3055</v>
      </c>
      <c r="C2015" s="8" t="s">
        <v>732</v>
      </c>
      <c r="D2015" s="8" t="s">
        <v>724</v>
      </c>
      <c r="E2015" s="24">
        <v>0</v>
      </c>
      <c r="F2015" s="24">
        <v>0</v>
      </c>
      <c r="G2015" s="24">
        <v>0</v>
      </c>
      <c r="H2015" s="24">
        <v>0</v>
      </c>
      <c r="I2015" s="24">
        <v>0</v>
      </c>
      <c r="J2015" s="24">
        <v>0</v>
      </c>
      <c r="K2015" s="24">
        <v>0</v>
      </c>
      <c r="L2015" s="24">
        <v>0</v>
      </c>
      <c r="M2015" s="24">
        <v>0</v>
      </c>
      <c r="N2015" s="24">
        <v>0</v>
      </c>
      <c r="O2015" s="24">
        <v>0</v>
      </c>
      <c r="P2015" s="24">
        <v>0</v>
      </c>
      <c r="Q2015" s="24">
        <v>0</v>
      </c>
      <c r="R2015" s="24">
        <v>0</v>
      </c>
      <c r="S2015" s="24">
        <v>0</v>
      </c>
      <c r="T2015" s="24">
        <v>0</v>
      </c>
      <c r="U2015" s="24">
        <f t="shared" si="93"/>
        <v>0</v>
      </c>
      <c r="V2015" s="24">
        <f t="shared" si="94"/>
        <v>0</v>
      </c>
      <c r="W2015" s="24">
        <f t="shared" si="95"/>
        <v>1</v>
      </c>
    </row>
    <row r="2016" spans="1:23" x14ac:dyDescent="0.25">
      <c r="A2016" s="24" t="s">
        <v>198</v>
      </c>
      <c r="B2016" s="8" t="s">
        <v>682</v>
      </c>
      <c r="C2016" s="8" t="s">
        <v>732</v>
      </c>
      <c r="D2016" s="8" t="s">
        <v>715</v>
      </c>
      <c r="E2016" s="24">
        <v>0</v>
      </c>
      <c r="F2016" s="24">
        <v>0</v>
      </c>
      <c r="G2016" s="24">
        <v>0</v>
      </c>
      <c r="H2016" s="24">
        <v>0</v>
      </c>
      <c r="I2016" s="24">
        <v>0</v>
      </c>
      <c r="J2016" s="24">
        <v>0</v>
      </c>
      <c r="K2016" s="24">
        <v>0</v>
      </c>
      <c r="L2016" s="24">
        <v>0</v>
      </c>
      <c r="M2016" s="24">
        <v>0</v>
      </c>
      <c r="N2016" s="24">
        <v>0</v>
      </c>
      <c r="O2016" s="24">
        <v>0</v>
      </c>
      <c r="P2016" s="24">
        <v>0</v>
      </c>
      <c r="Q2016" s="24">
        <v>0</v>
      </c>
      <c r="R2016" s="24">
        <v>0</v>
      </c>
      <c r="S2016" s="24">
        <v>0</v>
      </c>
      <c r="T2016" s="24">
        <v>0</v>
      </c>
      <c r="U2016" s="24">
        <f t="shared" si="93"/>
        <v>0</v>
      </c>
      <c r="V2016" s="24">
        <f t="shared" si="94"/>
        <v>0</v>
      </c>
      <c r="W2016" s="24">
        <f t="shared" si="95"/>
        <v>1</v>
      </c>
    </row>
    <row r="2017" spans="1:23" x14ac:dyDescent="0.25">
      <c r="A2017" s="24" t="s">
        <v>31</v>
      </c>
      <c r="B2017" s="8" t="s">
        <v>136</v>
      </c>
      <c r="C2017" s="8" t="s">
        <v>735</v>
      </c>
      <c r="D2017" s="8" t="s">
        <v>710</v>
      </c>
      <c r="E2017" s="24">
        <v>0</v>
      </c>
      <c r="F2017" s="24">
        <v>0</v>
      </c>
      <c r="G2017" s="24">
        <v>0</v>
      </c>
      <c r="H2017" s="24">
        <v>0</v>
      </c>
      <c r="I2017" s="24">
        <v>0</v>
      </c>
      <c r="J2017" s="24">
        <v>0</v>
      </c>
      <c r="K2017" s="24">
        <v>0</v>
      </c>
      <c r="L2017" s="24">
        <v>0</v>
      </c>
      <c r="M2017" s="24">
        <v>0</v>
      </c>
      <c r="N2017" s="24">
        <v>0</v>
      </c>
      <c r="O2017" s="24">
        <v>0</v>
      </c>
      <c r="P2017" s="24">
        <v>0</v>
      </c>
      <c r="Q2017" s="24">
        <v>0</v>
      </c>
      <c r="R2017" s="24">
        <v>0</v>
      </c>
      <c r="S2017" s="24">
        <v>0</v>
      </c>
      <c r="T2017" s="24">
        <v>0</v>
      </c>
      <c r="U2017" s="24">
        <f t="shared" si="93"/>
        <v>0</v>
      </c>
      <c r="V2017" s="24">
        <f t="shared" si="94"/>
        <v>0</v>
      </c>
      <c r="W2017" s="24">
        <f t="shared" si="95"/>
        <v>1</v>
      </c>
    </row>
    <row r="2018" spans="1:23" x14ac:dyDescent="0.25">
      <c r="A2018" s="24" t="s">
        <v>103</v>
      </c>
      <c r="B2018" s="8" t="s">
        <v>26</v>
      </c>
      <c r="C2018" s="8" t="s">
        <v>2</v>
      </c>
      <c r="D2018" s="8" t="s">
        <v>725</v>
      </c>
      <c r="E2018" s="24">
        <v>0</v>
      </c>
      <c r="F2018" s="24">
        <v>0</v>
      </c>
      <c r="G2018" s="24">
        <v>0</v>
      </c>
      <c r="H2018" s="24">
        <v>0</v>
      </c>
      <c r="I2018" s="24">
        <v>0</v>
      </c>
      <c r="J2018" s="24">
        <v>0</v>
      </c>
      <c r="K2018" s="24">
        <v>0</v>
      </c>
      <c r="L2018" s="24">
        <v>0</v>
      </c>
      <c r="M2018" s="24">
        <v>0</v>
      </c>
      <c r="N2018" s="24">
        <v>0</v>
      </c>
      <c r="O2018" s="24">
        <v>0</v>
      </c>
      <c r="P2018" s="24">
        <v>0</v>
      </c>
      <c r="Q2018" s="24">
        <v>0</v>
      </c>
      <c r="R2018" s="24">
        <v>0</v>
      </c>
      <c r="S2018" s="24">
        <v>0</v>
      </c>
      <c r="T2018" s="24">
        <v>0</v>
      </c>
      <c r="U2018" s="24">
        <f t="shared" si="93"/>
        <v>0</v>
      </c>
      <c r="V2018" s="24">
        <f t="shared" si="94"/>
        <v>0</v>
      </c>
      <c r="W2018" s="24">
        <f t="shared" si="95"/>
        <v>1</v>
      </c>
    </row>
    <row r="2019" spans="1:23" x14ac:dyDescent="0.25">
      <c r="A2019" s="24" t="s">
        <v>117</v>
      </c>
      <c r="B2019" s="8" t="s">
        <v>145</v>
      </c>
      <c r="C2019" s="8" t="s">
        <v>3</v>
      </c>
      <c r="D2019" s="8" t="s">
        <v>706</v>
      </c>
      <c r="E2019" s="24">
        <v>0</v>
      </c>
      <c r="F2019" s="24">
        <v>0</v>
      </c>
      <c r="G2019" s="24">
        <v>0</v>
      </c>
      <c r="H2019" s="24">
        <v>0</v>
      </c>
      <c r="I2019" s="24">
        <v>0</v>
      </c>
      <c r="J2019" s="24">
        <v>0</v>
      </c>
      <c r="K2019" s="24">
        <v>0</v>
      </c>
      <c r="L2019" s="24">
        <v>0</v>
      </c>
      <c r="M2019" s="24">
        <v>0</v>
      </c>
      <c r="N2019" s="24">
        <v>0</v>
      </c>
      <c r="O2019" s="24">
        <v>0</v>
      </c>
      <c r="P2019" s="24">
        <v>0</v>
      </c>
      <c r="Q2019" s="24">
        <v>0</v>
      </c>
      <c r="R2019" s="24">
        <v>0</v>
      </c>
      <c r="S2019" s="24">
        <v>0</v>
      </c>
      <c r="T2019" s="24">
        <v>0</v>
      </c>
      <c r="U2019" s="24">
        <f t="shared" si="93"/>
        <v>0</v>
      </c>
      <c r="V2019" s="24">
        <f t="shared" si="94"/>
        <v>0</v>
      </c>
      <c r="W2019" s="24">
        <f t="shared" si="95"/>
        <v>1</v>
      </c>
    </row>
    <row r="2020" spans="1:23" x14ac:dyDescent="0.25">
      <c r="A2020" s="24" t="s">
        <v>72</v>
      </c>
      <c r="B2020" s="8" t="s">
        <v>3056</v>
      </c>
      <c r="C2020" s="8" t="s">
        <v>1</v>
      </c>
      <c r="D2020" s="8" t="s">
        <v>699</v>
      </c>
      <c r="E2020" s="24">
        <v>0</v>
      </c>
      <c r="F2020" s="24">
        <v>0</v>
      </c>
      <c r="G2020" s="24">
        <v>0</v>
      </c>
      <c r="H2020" s="24">
        <v>0</v>
      </c>
      <c r="I2020" s="24">
        <v>0</v>
      </c>
      <c r="J2020" s="24">
        <v>0</v>
      </c>
      <c r="K2020" s="24">
        <v>0</v>
      </c>
      <c r="L2020" s="24">
        <v>0</v>
      </c>
      <c r="M2020" s="24">
        <v>0</v>
      </c>
      <c r="N2020" s="24">
        <v>0</v>
      </c>
      <c r="O2020" s="24">
        <v>0</v>
      </c>
      <c r="P2020" s="24">
        <v>0</v>
      </c>
      <c r="Q2020" s="24">
        <v>0</v>
      </c>
      <c r="R2020" s="24">
        <v>0</v>
      </c>
      <c r="S2020" s="24">
        <v>0</v>
      </c>
      <c r="T2020" s="24">
        <v>0</v>
      </c>
      <c r="U2020" s="24">
        <f t="shared" si="93"/>
        <v>0</v>
      </c>
      <c r="V2020" s="24">
        <f t="shared" si="94"/>
        <v>0</v>
      </c>
      <c r="W2020" s="24">
        <f t="shared" si="95"/>
        <v>1</v>
      </c>
    </row>
    <row r="2021" spans="1:23" x14ac:dyDescent="0.25">
      <c r="A2021" s="24" t="s">
        <v>347</v>
      </c>
      <c r="B2021" s="8" t="s">
        <v>372</v>
      </c>
      <c r="C2021" s="8" t="s">
        <v>732</v>
      </c>
      <c r="D2021" s="8" t="s">
        <v>701</v>
      </c>
      <c r="E2021" s="24">
        <v>0</v>
      </c>
      <c r="F2021" s="24">
        <v>0</v>
      </c>
      <c r="G2021" s="24">
        <v>0</v>
      </c>
      <c r="H2021" s="24">
        <v>0</v>
      </c>
      <c r="I2021" s="24">
        <v>0</v>
      </c>
      <c r="J2021" s="24">
        <v>0</v>
      </c>
      <c r="K2021" s="24">
        <v>0</v>
      </c>
      <c r="L2021" s="24">
        <v>0</v>
      </c>
      <c r="M2021" s="24">
        <v>0</v>
      </c>
      <c r="N2021" s="24">
        <v>0</v>
      </c>
      <c r="O2021" s="24">
        <v>0</v>
      </c>
      <c r="P2021" s="24">
        <v>0</v>
      </c>
      <c r="Q2021" s="24">
        <v>0</v>
      </c>
      <c r="R2021" s="24">
        <v>0</v>
      </c>
      <c r="S2021" s="24">
        <v>0</v>
      </c>
      <c r="T2021" s="24">
        <v>0</v>
      </c>
      <c r="U2021" s="24">
        <f t="shared" si="93"/>
        <v>0</v>
      </c>
      <c r="V2021" s="24">
        <f t="shared" si="94"/>
        <v>0</v>
      </c>
      <c r="W2021" s="24">
        <f t="shared" si="95"/>
        <v>1</v>
      </c>
    </row>
    <row r="2022" spans="1:23" x14ac:dyDescent="0.25">
      <c r="A2022" s="24" t="s">
        <v>121</v>
      </c>
      <c r="B2022" s="8" t="s">
        <v>3057</v>
      </c>
      <c r="C2022" s="8" t="s">
        <v>735</v>
      </c>
      <c r="D2022" s="8" t="s">
        <v>728</v>
      </c>
      <c r="E2022" s="24">
        <v>0</v>
      </c>
      <c r="F2022" s="24">
        <v>0</v>
      </c>
      <c r="G2022" s="24">
        <v>0</v>
      </c>
      <c r="H2022" s="24">
        <v>0</v>
      </c>
      <c r="I2022" s="24">
        <v>0</v>
      </c>
      <c r="J2022" s="24">
        <v>0</v>
      </c>
      <c r="K2022" s="24">
        <v>0</v>
      </c>
      <c r="L2022" s="24">
        <v>0</v>
      </c>
      <c r="M2022" s="24">
        <v>0</v>
      </c>
      <c r="N2022" s="24">
        <v>0</v>
      </c>
      <c r="O2022" s="24">
        <v>0</v>
      </c>
      <c r="P2022" s="24">
        <v>0</v>
      </c>
      <c r="Q2022" s="24">
        <v>0</v>
      </c>
      <c r="R2022" s="24">
        <v>0</v>
      </c>
      <c r="S2022" s="24">
        <v>0</v>
      </c>
      <c r="T2022" s="24">
        <v>0</v>
      </c>
      <c r="U2022" s="24">
        <f t="shared" si="93"/>
        <v>0</v>
      </c>
      <c r="V2022" s="24">
        <f t="shared" si="94"/>
        <v>0</v>
      </c>
      <c r="W2022" s="24">
        <f t="shared" si="95"/>
        <v>1</v>
      </c>
    </row>
    <row r="2023" spans="1:23" x14ac:dyDescent="0.25">
      <c r="A2023" s="24" t="s">
        <v>36</v>
      </c>
      <c r="B2023" s="8" t="s">
        <v>181</v>
      </c>
      <c r="C2023" s="8" t="s">
        <v>732</v>
      </c>
      <c r="D2023" s="8" t="s">
        <v>708</v>
      </c>
      <c r="E2023" s="24">
        <v>0</v>
      </c>
      <c r="F2023" s="24">
        <v>0</v>
      </c>
      <c r="G2023" s="24">
        <v>0</v>
      </c>
      <c r="H2023" s="24">
        <v>0</v>
      </c>
      <c r="I2023" s="24">
        <v>0</v>
      </c>
      <c r="J2023" s="24">
        <v>0</v>
      </c>
      <c r="K2023" s="24">
        <v>0</v>
      </c>
      <c r="L2023" s="24">
        <v>0</v>
      </c>
      <c r="M2023" s="24">
        <v>0</v>
      </c>
      <c r="N2023" s="24">
        <v>0</v>
      </c>
      <c r="O2023" s="24">
        <v>0</v>
      </c>
      <c r="P2023" s="24">
        <v>0</v>
      </c>
      <c r="Q2023" s="24">
        <v>0</v>
      </c>
      <c r="R2023" s="24">
        <v>0</v>
      </c>
      <c r="S2023" s="24">
        <v>0</v>
      </c>
      <c r="T2023" s="24">
        <v>0</v>
      </c>
      <c r="U2023" s="24">
        <f t="shared" si="93"/>
        <v>0</v>
      </c>
      <c r="V2023" s="24">
        <f t="shared" si="94"/>
        <v>0</v>
      </c>
      <c r="W2023" s="24">
        <f t="shared" si="95"/>
        <v>1</v>
      </c>
    </row>
    <row r="2024" spans="1:23" x14ac:dyDescent="0.25">
      <c r="A2024" s="24" t="s">
        <v>642</v>
      </c>
      <c r="B2024" s="8" t="s">
        <v>1581</v>
      </c>
      <c r="C2024" s="8" t="s">
        <v>737</v>
      </c>
      <c r="D2024" s="8" t="s">
        <v>713</v>
      </c>
      <c r="E2024" s="24">
        <v>0</v>
      </c>
      <c r="F2024" s="24">
        <v>0</v>
      </c>
      <c r="G2024" s="24">
        <v>0</v>
      </c>
      <c r="H2024" s="24">
        <v>0</v>
      </c>
      <c r="I2024" s="24">
        <v>0</v>
      </c>
      <c r="J2024" s="24">
        <v>0</v>
      </c>
      <c r="K2024" s="24">
        <v>0</v>
      </c>
      <c r="L2024" s="24">
        <v>0</v>
      </c>
      <c r="M2024" s="24">
        <v>0</v>
      </c>
      <c r="N2024" s="24">
        <v>0</v>
      </c>
      <c r="O2024" s="24">
        <v>0</v>
      </c>
      <c r="P2024" s="24">
        <v>0</v>
      </c>
      <c r="Q2024" s="24">
        <v>0</v>
      </c>
      <c r="R2024" s="24">
        <v>0</v>
      </c>
      <c r="S2024" s="24">
        <v>0</v>
      </c>
      <c r="T2024" s="24">
        <v>0</v>
      </c>
      <c r="U2024" s="24">
        <f t="shared" si="93"/>
        <v>0</v>
      </c>
      <c r="V2024" s="24">
        <f t="shared" si="94"/>
        <v>0</v>
      </c>
      <c r="W2024" s="24">
        <f t="shared" si="95"/>
        <v>1</v>
      </c>
    </row>
    <row r="2025" spans="1:23" x14ac:dyDescent="0.25">
      <c r="A2025" s="24" t="s">
        <v>3058</v>
      </c>
      <c r="B2025" s="8" t="s">
        <v>3059</v>
      </c>
      <c r="C2025" s="8" t="s">
        <v>732</v>
      </c>
      <c r="D2025" s="8" t="s">
        <v>714</v>
      </c>
      <c r="E2025" s="24">
        <v>0</v>
      </c>
      <c r="F2025" s="24">
        <v>0</v>
      </c>
      <c r="G2025" s="24">
        <v>0</v>
      </c>
      <c r="H2025" s="24">
        <v>0</v>
      </c>
      <c r="I2025" s="24">
        <v>0</v>
      </c>
      <c r="J2025" s="24">
        <v>0</v>
      </c>
      <c r="K2025" s="24">
        <v>0</v>
      </c>
      <c r="L2025" s="24">
        <v>0</v>
      </c>
      <c r="M2025" s="24">
        <v>0</v>
      </c>
      <c r="N2025" s="24">
        <v>0</v>
      </c>
      <c r="O2025" s="24">
        <v>0</v>
      </c>
      <c r="P2025" s="24">
        <v>0</v>
      </c>
      <c r="Q2025" s="24">
        <v>0</v>
      </c>
      <c r="R2025" s="24">
        <v>0</v>
      </c>
      <c r="S2025" s="24">
        <v>0</v>
      </c>
      <c r="T2025" s="24">
        <v>0</v>
      </c>
      <c r="U2025" s="24">
        <f t="shared" si="93"/>
        <v>0</v>
      </c>
      <c r="V2025" s="24">
        <f t="shared" si="94"/>
        <v>0</v>
      </c>
      <c r="W2025" s="24">
        <f t="shared" si="95"/>
        <v>1</v>
      </c>
    </row>
    <row r="2026" spans="1:23" x14ac:dyDescent="0.25">
      <c r="A2026" s="24" t="s">
        <v>335</v>
      </c>
      <c r="B2026" s="8" t="s">
        <v>316</v>
      </c>
      <c r="C2026" s="8" t="s">
        <v>732</v>
      </c>
      <c r="D2026" s="8" t="s">
        <v>727</v>
      </c>
      <c r="E2026" s="24">
        <v>0</v>
      </c>
      <c r="F2026" s="24">
        <v>0</v>
      </c>
      <c r="G2026" s="24">
        <v>0</v>
      </c>
      <c r="H2026" s="24">
        <v>0</v>
      </c>
      <c r="I2026" s="24">
        <v>0</v>
      </c>
      <c r="J2026" s="24">
        <v>0</v>
      </c>
      <c r="K2026" s="24">
        <v>0</v>
      </c>
      <c r="L2026" s="24">
        <v>0</v>
      </c>
      <c r="M2026" s="24">
        <v>0</v>
      </c>
      <c r="N2026" s="24">
        <v>0</v>
      </c>
      <c r="O2026" s="24">
        <v>0</v>
      </c>
      <c r="P2026" s="24">
        <v>0</v>
      </c>
      <c r="Q2026" s="24">
        <v>0</v>
      </c>
      <c r="R2026" s="24">
        <v>0</v>
      </c>
      <c r="S2026" s="24">
        <v>0</v>
      </c>
      <c r="T2026" s="24">
        <v>0</v>
      </c>
      <c r="U2026" s="24">
        <f t="shared" si="93"/>
        <v>0</v>
      </c>
      <c r="V2026" s="24">
        <f t="shared" si="94"/>
        <v>0</v>
      </c>
      <c r="W2026" s="24">
        <f t="shared" si="95"/>
        <v>1</v>
      </c>
    </row>
    <row r="2027" spans="1:23" x14ac:dyDescent="0.25">
      <c r="A2027" s="24" t="s">
        <v>1232</v>
      </c>
      <c r="B2027" s="8" t="s">
        <v>3060</v>
      </c>
      <c r="C2027" s="8" t="s">
        <v>737</v>
      </c>
      <c r="D2027" s="8" t="s">
        <v>717</v>
      </c>
      <c r="E2027" s="24">
        <v>0</v>
      </c>
      <c r="F2027" s="24">
        <v>0</v>
      </c>
      <c r="G2027" s="24">
        <v>0</v>
      </c>
      <c r="H2027" s="24">
        <v>0</v>
      </c>
      <c r="I2027" s="24">
        <v>0</v>
      </c>
      <c r="J2027" s="24">
        <v>0</v>
      </c>
      <c r="K2027" s="24">
        <v>0</v>
      </c>
      <c r="L2027" s="24">
        <v>0</v>
      </c>
      <c r="M2027" s="24">
        <v>0</v>
      </c>
      <c r="N2027" s="24">
        <v>0</v>
      </c>
      <c r="O2027" s="24">
        <v>0</v>
      </c>
      <c r="P2027" s="24">
        <v>0</v>
      </c>
      <c r="Q2027" s="24">
        <v>0</v>
      </c>
      <c r="R2027" s="24">
        <v>0</v>
      </c>
      <c r="S2027" s="24">
        <v>0</v>
      </c>
      <c r="T2027" s="24">
        <v>0</v>
      </c>
      <c r="U2027" s="24">
        <f t="shared" si="93"/>
        <v>0</v>
      </c>
      <c r="V2027" s="24">
        <f t="shared" si="94"/>
        <v>0</v>
      </c>
      <c r="W2027" s="24">
        <f t="shared" si="95"/>
        <v>1</v>
      </c>
    </row>
    <row r="2028" spans="1:23" x14ac:dyDescent="0.25">
      <c r="A2028" s="24" t="s">
        <v>2372</v>
      </c>
      <c r="B2028" s="8" t="s">
        <v>200</v>
      </c>
      <c r="C2028" s="8" t="s">
        <v>705</v>
      </c>
      <c r="D2028" s="8" t="s">
        <v>703</v>
      </c>
      <c r="E2028" s="24">
        <v>0</v>
      </c>
      <c r="F2028" s="24">
        <v>0</v>
      </c>
      <c r="G2028" s="24">
        <v>0</v>
      </c>
      <c r="H2028" s="24">
        <v>0</v>
      </c>
      <c r="I2028" s="24">
        <v>0</v>
      </c>
      <c r="J2028" s="24">
        <v>0</v>
      </c>
      <c r="K2028" s="24">
        <v>0</v>
      </c>
      <c r="L2028" s="24">
        <v>0</v>
      </c>
      <c r="M2028" s="24">
        <v>0</v>
      </c>
      <c r="N2028" s="24">
        <v>0</v>
      </c>
      <c r="O2028" s="24">
        <v>0</v>
      </c>
      <c r="P2028" s="24">
        <v>0</v>
      </c>
      <c r="Q2028" s="24">
        <v>0</v>
      </c>
      <c r="R2028" s="24">
        <v>0</v>
      </c>
      <c r="S2028" s="24">
        <v>0</v>
      </c>
      <c r="T2028" s="24">
        <v>0</v>
      </c>
      <c r="U2028" s="24">
        <f t="shared" si="93"/>
        <v>0</v>
      </c>
      <c r="V2028" s="24">
        <f t="shared" si="94"/>
        <v>0</v>
      </c>
      <c r="W2028" s="24">
        <f t="shared" si="95"/>
        <v>1</v>
      </c>
    </row>
    <row r="2029" spans="1:23" x14ac:dyDescent="0.25">
      <c r="A2029" s="24" t="s">
        <v>161</v>
      </c>
      <c r="B2029" s="8" t="s">
        <v>261</v>
      </c>
      <c r="C2029" s="8" t="s">
        <v>731</v>
      </c>
      <c r="D2029" s="8" t="s">
        <v>707</v>
      </c>
      <c r="E2029" s="24">
        <v>0</v>
      </c>
      <c r="F2029" s="24">
        <v>0</v>
      </c>
      <c r="G2029" s="24">
        <v>0</v>
      </c>
      <c r="H2029" s="24">
        <v>0</v>
      </c>
      <c r="I2029" s="24">
        <v>0</v>
      </c>
      <c r="J2029" s="24">
        <v>0</v>
      </c>
      <c r="K2029" s="24">
        <v>0</v>
      </c>
      <c r="L2029" s="24">
        <v>0</v>
      </c>
      <c r="M2029" s="24">
        <v>0</v>
      </c>
      <c r="N2029" s="24">
        <v>0</v>
      </c>
      <c r="O2029" s="24">
        <v>0</v>
      </c>
      <c r="P2029" s="24">
        <v>0</v>
      </c>
      <c r="Q2029" s="24">
        <v>0</v>
      </c>
      <c r="R2029" s="24">
        <v>0</v>
      </c>
      <c r="S2029" s="24">
        <v>0</v>
      </c>
      <c r="T2029" s="24">
        <v>0</v>
      </c>
      <c r="U2029" s="24">
        <f t="shared" si="93"/>
        <v>0</v>
      </c>
      <c r="V2029" s="24">
        <f t="shared" si="94"/>
        <v>0</v>
      </c>
      <c r="W2029" s="24">
        <f t="shared" si="95"/>
        <v>1</v>
      </c>
    </row>
    <row r="2030" spans="1:23" x14ac:dyDescent="0.25">
      <c r="A2030" s="24" t="s">
        <v>3061</v>
      </c>
      <c r="B2030" s="8" t="s">
        <v>239</v>
      </c>
      <c r="C2030" s="8" t="s">
        <v>731</v>
      </c>
      <c r="D2030" s="8" t="s">
        <v>721</v>
      </c>
      <c r="E2030" s="24">
        <v>0</v>
      </c>
      <c r="F2030" s="24">
        <v>0</v>
      </c>
      <c r="G2030" s="24">
        <v>0</v>
      </c>
      <c r="H2030" s="24">
        <v>0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4">
        <v>0</v>
      </c>
      <c r="O2030" s="24">
        <v>0</v>
      </c>
      <c r="P2030" s="24">
        <v>0</v>
      </c>
      <c r="Q2030" s="24">
        <v>0</v>
      </c>
      <c r="R2030" s="24">
        <v>0</v>
      </c>
      <c r="S2030" s="24">
        <v>0</v>
      </c>
      <c r="T2030" s="24">
        <v>0</v>
      </c>
      <c r="U2030" s="24">
        <f t="shared" si="93"/>
        <v>0</v>
      </c>
      <c r="V2030" s="24">
        <f t="shared" si="94"/>
        <v>0</v>
      </c>
      <c r="W2030" s="24">
        <f t="shared" si="95"/>
        <v>1</v>
      </c>
    </row>
    <row r="2031" spans="1:23" x14ac:dyDescent="0.25">
      <c r="A2031" s="24" t="s">
        <v>1546</v>
      </c>
      <c r="B2031" s="8" t="s">
        <v>150</v>
      </c>
      <c r="C2031" s="8" t="s">
        <v>2</v>
      </c>
      <c r="D2031" s="8" t="s">
        <v>846</v>
      </c>
      <c r="E2031" s="24">
        <v>0</v>
      </c>
      <c r="F2031" s="24">
        <v>0</v>
      </c>
      <c r="G2031" s="24">
        <v>0</v>
      </c>
      <c r="H2031" s="24">
        <v>0</v>
      </c>
      <c r="I2031" s="24">
        <v>0</v>
      </c>
      <c r="J2031" s="24">
        <v>0</v>
      </c>
      <c r="K2031" s="24">
        <v>0</v>
      </c>
      <c r="L2031" s="24">
        <v>0</v>
      </c>
      <c r="M2031" s="24">
        <v>0</v>
      </c>
      <c r="N2031" s="24">
        <v>0</v>
      </c>
      <c r="O2031" s="24">
        <v>0</v>
      </c>
      <c r="P2031" s="24">
        <v>0</v>
      </c>
      <c r="Q2031" s="24">
        <v>0</v>
      </c>
      <c r="R2031" s="24">
        <v>0</v>
      </c>
      <c r="S2031" s="24">
        <v>0</v>
      </c>
      <c r="T2031" s="24">
        <v>0</v>
      </c>
      <c r="U2031" s="24">
        <f t="shared" si="93"/>
        <v>0</v>
      </c>
      <c r="V2031" s="24">
        <f t="shared" si="94"/>
        <v>0</v>
      </c>
      <c r="W2031" s="24">
        <f t="shared" si="95"/>
        <v>1</v>
      </c>
    </row>
    <row r="2032" spans="1:23" x14ac:dyDescent="0.25">
      <c r="A2032" s="24" t="s">
        <v>3063</v>
      </c>
      <c r="B2032" s="8" t="s">
        <v>3064</v>
      </c>
      <c r="C2032" s="8" t="s">
        <v>735</v>
      </c>
      <c r="D2032" s="8" t="s">
        <v>712</v>
      </c>
      <c r="E2032" s="24">
        <v>0</v>
      </c>
      <c r="F2032" s="24">
        <v>0</v>
      </c>
      <c r="G2032" s="24">
        <v>0</v>
      </c>
      <c r="H2032" s="24">
        <v>0</v>
      </c>
      <c r="I2032" s="24">
        <v>0</v>
      </c>
      <c r="J2032" s="24">
        <v>0</v>
      </c>
      <c r="K2032" s="24">
        <v>0</v>
      </c>
      <c r="L2032" s="24">
        <v>0</v>
      </c>
      <c r="M2032" s="24">
        <v>0</v>
      </c>
      <c r="N2032" s="24">
        <v>0</v>
      </c>
      <c r="O2032" s="24">
        <v>0</v>
      </c>
      <c r="P2032" s="24">
        <v>0</v>
      </c>
      <c r="Q2032" s="24">
        <v>0</v>
      </c>
      <c r="R2032" s="24">
        <v>0</v>
      </c>
      <c r="S2032" s="24">
        <v>0</v>
      </c>
      <c r="T2032" s="24">
        <v>0</v>
      </c>
      <c r="U2032" s="24">
        <f t="shared" si="93"/>
        <v>0</v>
      </c>
      <c r="V2032" s="24">
        <f t="shared" si="94"/>
        <v>0</v>
      </c>
      <c r="W2032" s="24">
        <f t="shared" si="95"/>
        <v>1</v>
      </c>
    </row>
    <row r="2033" spans="1:23" x14ac:dyDescent="0.25">
      <c r="A2033" s="24" t="s">
        <v>257</v>
      </c>
      <c r="B2033" s="8" t="s">
        <v>469</v>
      </c>
      <c r="C2033" s="8" t="s">
        <v>737</v>
      </c>
      <c r="D2033" s="8" t="s">
        <v>714</v>
      </c>
      <c r="E2033" s="24">
        <v>0</v>
      </c>
      <c r="F2033" s="24">
        <v>0</v>
      </c>
      <c r="G2033" s="24">
        <v>0</v>
      </c>
      <c r="H2033" s="24">
        <v>0</v>
      </c>
      <c r="I2033" s="24">
        <v>0</v>
      </c>
      <c r="J2033" s="24">
        <v>0</v>
      </c>
      <c r="K2033" s="24">
        <v>0</v>
      </c>
      <c r="L2033" s="24">
        <v>0</v>
      </c>
      <c r="M2033" s="24">
        <v>0</v>
      </c>
      <c r="N2033" s="24">
        <v>0</v>
      </c>
      <c r="O2033" s="24">
        <v>0</v>
      </c>
      <c r="P2033" s="24">
        <v>0</v>
      </c>
      <c r="Q2033" s="24">
        <v>0</v>
      </c>
      <c r="R2033" s="24">
        <v>0</v>
      </c>
      <c r="S2033" s="24">
        <v>0</v>
      </c>
      <c r="T2033" s="24">
        <v>0</v>
      </c>
      <c r="U2033" s="24">
        <f t="shared" si="93"/>
        <v>0</v>
      </c>
      <c r="V2033" s="24">
        <f t="shared" si="94"/>
        <v>0</v>
      </c>
      <c r="W2033" s="24">
        <f t="shared" si="95"/>
        <v>1</v>
      </c>
    </row>
    <row r="2034" spans="1:23" x14ac:dyDescent="0.25">
      <c r="A2034" s="24" t="s">
        <v>402</v>
      </c>
      <c r="B2034" s="8" t="s">
        <v>3062</v>
      </c>
      <c r="C2034" s="8" t="s">
        <v>3</v>
      </c>
      <c r="D2034" s="8" t="s">
        <v>707</v>
      </c>
      <c r="E2034" s="24">
        <v>0</v>
      </c>
      <c r="F2034" s="24">
        <v>0</v>
      </c>
      <c r="G2034" s="24">
        <v>0</v>
      </c>
      <c r="H2034" s="24">
        <v>0</v>
      </c>
      <c r="I2034" s="24">
        <v>0</v>
      </c>
      <c r="J2034" s="24">
        <v>0</v>
      </c>
      <c r="K2034" s="24">
        <v>0</v>
      </c>
      <c r="L2034" s="24">
        <v>0</v>
      </c>
      <c r="M2034" s="24">
        <v>0</v>
      </c>
      <c r="N2034" s="24">
        <v>0</v>
      </c>
      <c r="O2034" s="24">
        <v>0</v>
      </c>
      <c r="P2034" s="24">
        <v>0</v>
      </c>
      <c r="Q2034" s="24">
        <v>0</v>
      </c>
      <c r="R2034" s="24">
        <v>0</v>
      </c>
      <c r="S2034" s="24">
        <v>0</v>
      </c>
      <c r="T2034" s="24">
        <v>0</v>
      </c>
      <c r="U2034" s="24">
        <f t="shared" si="93"/>
        <v>0</v>
      </c>
      <c r="V2034" s="24">
        <f t="shared" si="94"/>
        <v>0</v>
      </c>
      <c r="W2034" s="24">
        <f t="shared" si="95"/>
        <v>1</v>
      </c>
    </row>
    <row r="2035" spans="1:23" x14ac:dyDescent="0.25">
      <c r="A2035" s="24" t="s">
        <v>127</v>
      </c>
      <c r="B2035" s="8" t="s">
        <v>2081</v>
      </c>
      <c r="C2035" s="8" t="s">
        <v>731</v>
      </c>
      <c r="D2035" s="8" t="s">
        <v>706</v>
      </c>
      <c r="E2035" s="24">
        <v>0</v>
      </c>
      <c r="F2035" s="24">
        <v>0</v>
      </c>
      <c r="G2035" s="24">
        <v>0</v>
      </c>
      <c r="H2035" s="24">
        <v>0</v>
      </c>
      <c r="I2035" s="24">
        <v>0</v>
      </c>
      <c r="J2035" s="24">
        <v>0</v>
      </c>
      <c r="K2035" s="24">
        <v>0</v>
      </c>
      <c r="L2035" s="24">
        <v>0</v>
      </c>
      <c r="M2035" s="24">
        <v>0</v>
      </c>
      <c r="N2035" s="24">
        <v>0</v>
      </c>
      <c r="O2035" s="24">
        <v>0</v>
      </c>
      <c r="P2035" s="24">
        <v>0</v>
      </c>
      <c r="Q2035" s="24">
        <v>0</v>
      </c>
      <c r="R2035" s="24">
        <v>0</v>
      </c>
      <c r="S2035" s="24">
        <v>0</v>
      </c>
      <c r="T2035" s="24">
        <v>0</v>
      </c>
      <c r="U2035" s="24">
        <f t="shared" si="93"/>
        <v>0</v>
      </c>
      <c r="V2035" s="24">
        <f t="shared" si="94"/>
        <v>0</v>
      </c>
      <c r="W2035" s="24">
        <f t="shared" si="95"/>
        <v>1</v>
      </c>
    </row>
    <row r="2036" spans="1:23" x14ac:dyDescent="0.25">
      <c r="A2036" s="24" t="s">
        <v>54</v>
      </c>
      <c r="B2036" s="8" t="s">
        <v>3066</v>
      </c>
      <c r="C2036" s="8" t="s">
        <v>732</v>
      </c>
      <c r="D2036" s="8" t="s">
        <v>712</v>
      </c>
      <c r="E2036" s="24">
        <v>0</v>
      </c>
      <c r="F2036" s="24">
        <v>0</v>
      </c>
      <c r="G2036" s="24">
        <v>0</v>
      </c>
      <c r="H2036" s="24">
        <v>0</v>
      </c>
      <c r="I2036" s="24">
        <v>0</v>
      </c>
      <c r="J2036" s="24">
        <v>0</v>
      </c>
      <c r="K2036" s="24">
        <v>0</v>
      </c>
      <c r="L2036" s="24">
        <v>0</v>
      </c>
      <c r="M2036" s="24">
        <v>0</v>
      </c>
      <c r="N2036" s="24">
        <v>0</v>
      </c>
      <c r="O2036" s="24">
        <v>0</v>
      </c>
      <c r="P2036" s="24">
        <v>0</v>
      </c>
      <c r="Q2036" s="24">
        <v>0</v>
      </c>
      <c r="R2036" s="24">
        <v>0</v>
      </c>
      <c r="S2036" s="24">
        <v>0</v>
      </c>
      <c r="T2036" s="24">
        <v>0</v>
      </c>
      <c r="U2036" s="24">
        <f t="shared" si="93"/>
        <v>0</v>
      </c>
      <c r="V2036" s="24">
        <f t="shared" si="94"/>
        <v>0</v>
      </c>
      <c r="W2036" s="24">
        <f t="shared" si="95"/>
        <v>1</v>
      </c>
    </row>
    <row r="2037" spans="1:23" x14ac:dyDescent="0.25">
      <c r="A2037" s="24" t="s">
        <v>240</v>
      </c>
      <c r="B2037" s="8" t="s">
        <v>3065</v>
      </c>
      <c r="C2037" s="8" t="s">
        <v>737</v>
      </c>
      <c r="D2037" s="8" t="s">
        <v>726</v>
      </c>
      <c r="E2037" s="24">
        <v>0</v>
      </c>
      <c r="F2037" s="24">
        <v>0</v>
      </c>
      <c r="G2037" s="24">
        <v>0</v>
      </c>
      <c r="H2037" s="24">
        <v>0</v>
      </c>
      <c r="I2037" s="24">
        <v>0</v>
      </c>
      <c r="J2037" s="24">
        <v>0</v>
      </c>
      <c r="K2037" s="24">
        <v>0</v>
      </c>
      <c r="L2037" s="24">
        <v>0</v>
      </c>
      <c r="M2037" s="24">
        <v>0</v>
      </c>
      <c r="N2037" s="24">
        <v>0</v>
      </c>
      <c r="O2037" s="24">
        <v>0</v>
      </c>
      <c r="P2037" s="24">
        <v>0</v>
      </c>
      <c r="Q2037" s="24">
        <v>0</v>
      </c>
      <c r="R2037" s="24">
        <v>0</v>
      </c>
      <c r="S2037" s="24">
        <v>0</v>
      </c>
      <c r="T2037" s="24">
        <v>0</v>
      </c>
      <c r="U2037" s="24">
        <f t="shared" si="93"/>
        <v>0</v>
      </c>
      <c r="V2037" s="24">
        <f t="shared" si="94"/>
        <v>0</v>
      </c>
      <c r="W2037" s="24">
        <f t="shared" si="95"/>
        <v>1</v>
      </c>
    </row>
    <row r="2038" spans="1:23" x14ac:dyDescent="0.25">
      <c r="A2038" s="24" t="s">
        <v>283</v>
      </c>
      <c r="B2038" s="8" t="s">
        <v>282</v>
      </c>
      <c r="C2038" s="8" t="s">
        <v>1</v>
      </c>
      <c r="D2038" s="8" t="s">
        <v>712</v>
      </c>
      <c r="E2038" s="24">
        <v>0</v>
      </c>
      <c r="F2038" s="24">
        <v>0</v>
      </c>
      <c r="G2038" s="24">
        <v>0</v>
      </c>
      <c r="H2038" s="24">
        <v>0</v>
      </c>
      <c r="I2038" s="24">
        <v>0</v>
      </c>
      <c r="J2038" s="24">
        <v>0</v>
      </c>
      <c r="K2038" s="24">
        <v>0</v>
      </c>
      <c r="L2038" s="24">
        <v>0</v>
      </c>
      <c r="M2038" s="24">
        <v>0</v>
      </c>
      <c r="N2038" s="24">
        <v>0</v>
      </c>
      <c r="O2038" s="24">
        <v>0</v>
      </c>
      <c r="P2038" s="24">
        <v>0</v>
      </c>
      <c r="Q2038" s="24">
        <v>0</v>
      </c>
      <c r="R2038" s="24">
        <v>0</v>
      </c>
      <c r="S2038" s="24">
        <v>0</v>
      </c>
      <c r="T2038" s="24">
        <v>0</v>
      </c>
      <c r="U2038" s="24">
        <f t="shared" si="93"/>
        <v>0</v>
      </c>
      <c r="V2038" s="24">
        <f t="shared" si="94"/>
        <v>0</v>
      </c>
      <c r="W2038" s="24">
        <f t="shared" si="95"/>
        <v>1</v>
      </c>
    </row>
    <row r="2039" spans="1:23" x14ac:dyDescent="0.25">
      <c r="A2039" s="24" t="s">
        <v>198</v>
      </c>
      <c r="B2039" s="8" t="s">
        <v>557</v>
      </c>
      <c r="C2039" s="8" t="s">
        <v>731</v>
      </c>
      <c r="D2039" s="8" t="s">
        <v>712</v>
      </c>
      <c r="E2039" s="24">
        <v>0</v>
      </c>
      <c r="F2039" s="24">
        <v>0</v>
      </c>
      <c r="G2039" s="24">
        <v>0</v>
      </c>
      <c r="H2039" s="24">
        <v>0</v>
      </c>
      <c r="I2039" s="24">
        <v>0</v>
      </c>
      <c r="J2039" s="24">
        <v>0</v>
      </c>
      <c r="K2039" s="24">
        <v>0</v>
      </c>
      <c r="L2039" s="24">
        <v>0</v>
      </c>
      <c r="M2039" s="24">
        <v>0</v>
      </c>
      <c r="N2039" s="24">
        <v>0</v>
      </c>
      <c r="O2039" s="24">
        <v>0</v>
      </c>
      <c r="P2039" s="24">
        <v>0</v>
      </c>
      <c r="Q2039" s="24">
        <v>0</v>
      </c>
      <c r="R2039" s="24">
        <v>0</v>
      </c>
      <c r="S2039" s="24">
        <v>0</v>
      </c>
      <c r="T2039" s="24">
        <v>0</v>
      </c>
      <c r="U2039" s="24">
        <f t="shared" si="93"/>
        <v>0</v>
      </c>
      <c r="V2039" s="24">
        <f t="shared" si="94"/>
        <v>0</v>
      </c>
      <c r="W2039" s="24">
        <f t="shared" si="95"/>
        <v>1</v>
      </c>
    </row>
    <row r="2040" spans="1:23" x14ac:dyDescent="0.25">
      <c r="A2040" s="24" t="s">
        <v>3067</v>
      </c>
      <c r="B2040" s="8" t="s">
        <v>316</v>
      </c>
      <c r="C2040" s="8" t="s">
        <v>735</v>
      </c>
      <c r="D2040" s="8" t="s">
        <v>704</v>
      </c>
      <c r="E2040" s="24">
        <v>0</v>
      </c>
      <c r="F2040" s="24">
        <v>0</v>
      </c>
      <c r="G2040" s="24">
        <v>0</v>
      </c>
      <c r="H2040" s="24">
        <v>0</v>
      </c>
      <c r="I2040" s="24">
        <v>0</v>
      </c>
      <c r="J2040" s="24">
        <v>0</v>
      </c>
      <c r="K2040" s="24">
        <v>0</v>
      </c>
      <c r="L2040" s="24">
        <v>0</v>
      </c>
      <c r="M2040" s="24">
        <v>0</v>
      </c>
      <c r="N2040" s="24">
        <v>0</v>
      </c>
      <c r="O2040" s="24">
        <v>0</v>
      </c>
      <c r="P2040" s="24">
        <v>0</v>
      </c>
      <c r="Q2040" s="24">
        <v>0</v>
      </c>
      <c r="R2040" s="24">
        <v>0</v>
      </c>
      <c r="S2040" s="24">
        <v>0</v>
      </c>
      <c r="T2040" s="24">
        <v>0</v>
      </c>
      <c r="U2040" s="24">
        <f t="shared" si="93"/>
        <v>0</v>
      </c>
      <c r="V2040" s="24">
        <f t="shared" si="94"/>
        <v>0</v>
      </c>
      <c r="W2040" s="24">
        <f t="shared" si="95"/>
        <v>1</v>
      </c>
    </row>
    <row r="2041" spans="1:23" x14ac:dyDescent="0.25">
      <c r="A2041" s="24" t="s">
        <v>127</v>
      </c>
      <c r="B2041" s="8" t="s">
        <v>1218</v>
      </c>
      <c r="C2041" s="8" t="s">
        <v>705</v>
      </c>
      <c r="D2041" s="8" t="s">
        <v>702</v>
      </c>
      <c r="E2041" s="24">
        <v>0</v>
      </c>
      <c r="F2041" s="24">
        <v>0</v>
      </c>
      <c r="G2041" s="24">
        <v>0</v>
      </c>
      <c r="H2041" s="24">
        <v>0</v>
      </c>
      <c r="I2041" s="24">
        <v>0</v>
      </c>
      <c r="J2041" s="24">
        <v>0</v>
      </c>
      <c r="K2041" s="24">
        <v>0</v>
      </c>
      <c r="L2041" s="24">
        <v>0</v>
      </c>
      <c r="M2041" s="24">
        <v>0</v>
      </c>
      <c r="N2041" s="24">
        <v>0</v>
      </c>
      <c r="O2041" s="24">
        <v>0</v>
      </c>
      <c r="P2041" s="24">
        <v>0</v>
      </c>
      <c r="Q2041" s="24">
        <v>0</v>
      </c>
      <c r="R2041" s="24">
        <v>0</v>
      </c>
      <c r="S2041" s="24">
        <v>0</v>
      </c>
      <c r="T2041" s="24">
        <v>0</v>
      </c>
      <c r="U2041" s="24">
        <f t="shared" si="93"/>
        <v>0</v>
      </c>
      <c r="V2041" s="24">
        <f t="shared" si="94"/>
        <v>0</v>
      </c>
      <c r="W2041" s="24">
        <f t="shared" si="95"/>
        <v>1</v>
      </c>
    </row>
    <row r="2042" spans="1:23" x14ac:dyDescent="0.25">
      <c r="A2042" s="24" t="s">
        <v>3068</v>
      </c>
      <c r="B2042" s="8" t="s">
        <v>296</v>
      </c>
      <c r="C2042" s="8" t="s">
        <v>732</v>
      </c>
      <c r="D2042" s="8" t="s">
        <v>719</v>
      </c>
      <c r="E2042" s="24">
        <v>0</v>
      </c>
      <c r="F2042" s="24">
        <v>0</v>
      </c>
      <c r="G2042" s="24">
        <v>0</v>
      </c>
      <c r="H2042" s="24">
        <v>0</v>
      </c>
      <c r="I2042" s="24">
        <v>0</v>
      </c>
      <c r="J2042" s="24">
        <v>0</v>
      </c>
      <c r="K2042" s="24">
        <v>0</v>
      </c>
      <c r="L2042" s="24">
        <v>0</v>
      </c>
      <c r="M2042" s="24">
        <v>0</v>
      </c>
      <c r="N2042" s="24">
        <v>0</v>
      </c>
      <c r="O2042" s="24">
        <v>0</v>
      </c>
      <c r="P2042" s="24">
        <v>0</v>
      </c>
      <c r="Q2042" s="24">
        <v>0</v>
      </c>
      <c r="R2042" s="24">
        <v>0</v>
      </c>
      <c r="S2042" s="24">
        <v>0</v>
      </c>
      <c r="T2042" s="24">
        <v>0</v>
      </c>
      <c r="U2042" s="24">
        <f t="shared" si="93"/>
        <v>0</v>
      </c>
      <c r="V2042" s="24">
        <f t="shared" si="94"/>
        <v>0</v>
      </c>
      <c r="W2042" s="24">
        <f t="shared" si="95"/>
        <v>1</v>
      </c>
    </row>
    <row r="2043" spans="1:23" x14ac:dyDescent="0.25">
      <c r="A2043" s="24" t="s">
        <v>588</v>
      </c>
      <c r="B2043" s="8" t="s">
        <v>3069</v>
      </c>
      <c r="C2043" s="8" t="s">
        <v>737</v>
      </c>
      <c r="D2043" s="8" t="s">
        <v>715</v>
      </c>
      <c r="E2043" s="24">
        <v>0</v>
      </c>
      <c r="F2043" s="24">
        <v>0</v>
      </c>
      <c r="G2043" s="24">
        <v>0</v>
      </c>
      <c r="H2043" s="24">
        <v>0</v>
      </c>
      <c r="I2043" s="24">
        <v>0</v>
      </c>
      <c r="J2043" s="24">
        <v>0</v>
      </c>
      <c r="K2043" s="24">
        <v>0</v>
      </c>
      <c r="L2043" s="24">
        <v>0</v>
      </c>
      <c r="M2043" s="24">
        <v>0</v>
      </c>
      <c r="N2043" s="24">
        <v>0</v>
      </c>
      <c r="O2043" s="24">
        <v>0</v>
      </c>
      <c r="P2043" s="24">
        <v>0</v>
      </c>
      <c r="Q2043" s="24">
        <v>0</v>
      </c>
      <c r="R2043" s="24">
        <v>0</v>
      </c>
      <c r="S2043" s="24">
        <v>0</v>
      </c>
      <c r="T2043" s="24">
        <v>0</v>
      </c>
      <c r="U2043" s="24">
        <f t="shared" si="93"/>
        <v>0</v>
      </c>
      <c r="V2043" s="24">
        <f t="shared" si="94"/>
        <v>0</v>
      </c>
      <c r="W2043" s="24">
        <f t="shared" si="95"/>
        <v>1</v>
      </c>
    </row>
    <row r="2044" spans="1:23" x14ac:dyDescent="0.25">
      <c r="A2044" s="24" t="s">
        <v>169</v>
      </c>
      <c r="B2044" s="8" t="s">
        <v>150</v>
      </c>
      <c r="C2044" s="8" t="s">
        <v>3</v>
      </c>
      <c r="D2044" s="8" t="s">
        <v>718</v>
      </c>
      <c r="E2044" s="24">
        <v>0</v>
      </c>
      <c r="F2044" s="24">
        <v>0</v>
      </c>
      <c r="G2044" s="24">
        <v>0</v>
      </c>
      <c r="H2044" s="24">
        <v>0</v>
      </c>
      <c r="I2044" s="24">
        <v>0</v>
      </c>
      <c r="J2044" s="24">
        <v>0</v>
      </c>
      <c r="K2044" s="24">
        <v>0</v>
      </c>
      <c r="L2044" s="24">
        <v>0</v>
      </c>
      <c r="M2044" s="24">
        <v>0</v>
      </c>
      <c r="N2044" s="24">
        <v>0</v>
      </c>
      <c r="O2044" s="24">
        <v>0</v>
      </c>
      <c r="P2044" s="24">
        <v>0</v>
      </c>
      <c r="Q2044" s="24">
        <v>0</v>
      </c>
      <c r="R2044" s="24">
        <v>0</v>
      </c>
      <c r="S2044" s="24">
        <v>0</v>
      </c>
      <c r="T2044" s="24">
        <v>0</v>
      </c>
      <c r="U2044" s="24">
        <f t="shared" si="93"/>
        <v>0</v>
      </c>
      <c r="V2044" s="24">
        <f t="shared" si="94"/>
        <v>0</v>
      </c>
      <c r="W2044" s="24">
        <f t="shared" si="95"/>
        <v>1</v>
      </c>
    </row>
    <row r="2045" spans="1:23" x14ac:dyDescent="0.25">
      <c r="A2045" s="24" t="s">
        <v>28</v>
      </c>
      <c r="B2045" s="8" t="s">
        <v>518</v>
      </c>
      <c r="C2045" s="8" t="s">
        <v>2</v>
      </c>
      <c r="D2045" s="8" t="s">
        <v>727</v>
      </c>
      <c r="E2045" s="24">
        <v>0</v>
      </c>
      <c r="F2045" s="24">
        <v>0</v>
      </c>
      <c r="G2045" s="24">
        <v>0</v>
      </c>
      <c r="H2045" s="24">
        <v>0</v>
      </c>
      <c r="I2045" s="24">
        <v>0</v>
      </c>
      <c r="J2045" s="24">
        <v>0</v>
      </c>
      <c r="K2045" s="24">
        <v>0</v>
      </c>
      <c r="L2045" s="24">
        <v>0</v>
      </c>
      <c r="M2045" s="24">
        <v>0</v>
      </c>
      <c r="N2045" s="24">
        <v>0</v>
      </c>
      <c r="O2045" s="24">
        <v>0</v>
      </c>
      <c r="P2045" s="24">
        <v>0</v>
      </c>
      <c r="Q2045" s="24">
        <v>0</v>
      </c>
      <c r="R2045" s="24">
        <v>0</v>
      </c>
      <c r="S2045" s="24">
        <v>0</v>
      </c>
      <c r="T2045" s="24">
        <v>0</v>
      </c>
      <c r="U2045" s="24">
        <f t="shared" si="93"/>
        <v>0</v>
      </c>
      <c r="V2045" s="24">
        <f t="shared" si="94"/>
        <v>0</v>
      </c>
      <c r="W2045" s="24">
        <f t="shared" si="95"/>
        <v>1</v>
      </c>
    </row>
    <row r="2046" spans="1:23" x14ac:dyDescent="0.25">
      <c r="A2046" s="24" t="s">
        <v>3070</v>
      </c>
      <c r="B2046" s="8" t="s">
        <v>384</v>
      </c>
      <c r="C2046" s="8" t="s">
        <v>705</v>
      </c>
      <c r="D2046" s="8" t="s">
        <v>717</v>
      </c>
      <c r="E2046" s="24">
        <v>0</v>
      </c>
      <c r="F2046" s="24">
        <v>0</v>
      </c>
      <c r="G2046" s="24">
        <v>0</v>
      </c>
      <c r="H2046" s="24">
        <v>0</v>
      </c>
      <c r="I2046" s="24">
        <v>0</v>
      </c>
      <c r="J2046" s="24">
        <v>0</v>
      </c>
      <c r="K2046" s="24">
        <v>0</v>
      </c>
      <c r="L2046" s="24">
        <v>0</v>
      </c>
      <c r="M2046" s="24">
        <v>0</v>
      </c>
      <c r="N2046" s="24">
        <v>0</v>
      </c>
      <c r="O2046" s="24">
        <v>0</v>
      </c>
      <c r="P2046" s="24">
        <v>0</v>
      </c>
      <c r="Q2046" s="24">
        <v>0</v>
      </c>
      <c r="R2046" s="24">
        <v>0</v>
      </c>
      <c r="S2046" s="24">
        <v>0</v>
      </c>
      <c r="T2046" s="24">
        <v>0</v>
      </c>
      <c r="U2046" s="24">
        <f t="shared" si="93"/>
        <v>0</v>
      </c>
      <c r="V2046" s="24">
        <f t="shared" si="94"/>
        <v>0</v>
      </c>
      <c r="W2046" s="24">
        <f t="shared" si="95"/>
        <v>1</v>
      </c>
    </row>
    <row r="2047" spans="1:23" x14ac:dyDescent="0.25">
      <c r="A2047" s="24" t="s">
        <v>2005</v>
      </c>
      <c r="B2047" s="8" t="s">
        <v>3071</v>
      </c>
      <c r="C2047" s="8" t="s">
        <v>732</v>
      </c>
      <c r="D2047" s="8" t="s">
        <v>711</v>
      </c>
      <c r="E2047" s="24">
        <v>0</v>
      </c>
      <c r="F2047" s="24">
        <v>0</v>
      </c>
      <c r="G2047" s="24">
        <v>0</v>
      </c>
      <c r="H2047" s="24">
        <v>0</v>
      </c>
      <c r="I2047" s="24">
        <v>0</v>
      </c>
      <c r="J2047" s="24">
        <v>0</v>
      </c>
      <c r="K2047" s="24">
        <v>0</v>
      </c>
      <c r="L2047" s="24">
        <v>0</v>
      </c>
      <c r="M2047" s="24">
        <v>0</v>
      </c>
      <c r="N2047" s="24">
        <v>0</v>
      </c>
      <c r="O2047" s="24">
        <v>0</v>
      </c>
      <c r="P2047" s="24">
        <v>0</v>
      </c>
      <c r="Q2047" s="24">
        <v>0</v>
      </c>
      <c r="R2047" s="24">
        <v>0</v>
      </c>
      <c r="S2047" s="24">
        <v>0</v>
      </c>
      <c r="T2047" s="24">
        <v>0</v>
      </c>
      <c r="U2047" s="24">
        <f t="shared" si="93"/>
        <v>0</v>
      </c>
      <c r="V2047" s="24">
        <f t="shared" si="94"/>
        <v>0</v>
      </c>
      <c r="W2047" s="24">
        <f t="shared" si="95"/>
        <v>1</v>
      </c>
    </row>
    <row r="2048" spans="1:23" x14ac:dyDescent="0.25">
      <c r="A2048" s="24" t="s">
        <v>1072</v>
      </c>
      <c r="B2048" s="8" t="s">
        <v>2268</v>
      </c>
      <c r="C2048" s="8" t="s">
        <v>737</v>
      </c>
      <c r="D2048" s="8" t="s">
        <v>702</v>
      </c>
      <c r="E2048" s="24">
        <v>0</v>
      </c>
      <c r="F2048" s="24">
        <v>0</v>
      </c>
      <c r="G2048" s="24">
        <v>0</v>
      </c>
      <c r="H2048" s="24">
        <v>0</v>
      </c>
      <c r="I2048" s="24">
        <v>0</v>
      </c>
      <c r="J2048" s="24">
        <v>0</v>
      </c>
      <c r="K2048" s="24">
        <v>0</v>
      </c>
      <c r="L2048" s="24">
        <v>0</v>
      </c>
      <c r="M2048" s="24">
        <v>0</v>
      </c>
      <c r="N2048" s="24">
        <v>0</v>
      </c>
      <c r="O2048" s="24">
        <v>0</v>
      </c>
      <c r="P2048" s="24">
        <v>0</v>
      </c>
      <c r="Q2048" s="24">
        <v>0</v>
      </c>
      <c r="R2048" s="24">
        <v>0</v>
      </c>
      <c r="S2048" s="24">
        <v>0</v>
      </c>
      <c r="T2048" s="24">
        <v>0</v>
      </c>
      <c r="U2048" s="24">
        <f t="shared" si="93"/>
        <v>0</v>
      </c>
      <c r="V2048" s="24">
        <f t="shared" si="94"/>
        <v>0</v>
      </c>
      <c r="W2048" s="24">
        <f t="shared" si="95"/>
        <v>1</v>
      </c>
    </row>
    <row r="2049" spans="1:23" x14ac:dyDescent="0.25">
      <c r="A2049" s="24" t="s">
        <v>27</v>
      </c>
      <c r="B2049" s="8" t="s">
        <v>3072</v>
      </c>
      <c r="C2049" s="8" t="s">
        <v>731</v>
      </c>
      <c r="D2049" s="8" t="s">
        <v>721</v>
      </c>
      <c r="E2049" s="24">
        <v>0</v>
      </c>
      <c r="F2049" s="24">
        <v>0</v>
      </c>
      <c r="G2049" s="24">
        <v>0</v>
      </c>
      <c r="H2049" s="24">
        <v>0</v>
      </c>
      <c r="I2049" s="24">
        <v>0</v>
      </c>
      <c r="J2049" s="24">
        <v>0</v>
      </c>
      <c r="K2049" s="24">
        <v>0</v>
      </c>
      <c r="L2049" s="24">
        <v>0</v>
      </c>
      <c r="M2049" s="24">
        <v>0</v>
      </c>
      <c r="N2049" s="24">
        <v>0</v>
      </c>
      <c r="O2049" s="24">
        <v>0</v>
      </c>
      <c r="P2049" s="24">
        <v>0</v>
      </c>
      <c r="Q2049" s="24">
        <v>0</v>
      </c>
      <c r="R2049" s="24">
        <v>0</v>
      </c>
      <c r="S2049" s="24">
        <v>0</v>
      </c>
      <c r="T2049" s="24">
        <v>0</v>
      </c>
      <c r="U2049" s="24">
        <f t="shared" si="93"/>
        <v>0</v>
      </c>
      <c r="V2049" s="24">
        <f t="shared" si="94"/>
        <v>0</v>
      </c>
      <c r="W2049" s="24">
        <f t="shared" si="95"/>
        <v>1</v>
      </c>
    </row>
    <row r="2050" spans="1:23" x14ac:dyDescent="0.25">
      <c r="A2050" s="24" t="s">
        <v>742</v>
      </c>
      <c r="B2050" s="8" t="s">
        <v>215</v>
      </c>
      <c r="C2050" s="8" t="s">
        <v>732</v>
      </c>
      <c r="D2050" s="8" t="s">
        <v>716</v>
      </c>
      <c r="E2050" s="24">
        <v>0</v>
      </c>
      <c r="F2050" s="24">
        <v>0</v>
      </c>
      <c r="G2050" s="24">
        <v>0</v>
      </c>
      <c r="H2050" s="24">
        <v>0</v>
      </c>
      <c r="I2050" s="24">
        <v>0</v>
      </c>
      <c r="J2050" s="24">
        <v>0</v>
      </c>
      <c r="K2050" s="24">
        <v>0</v>
      </c>
      <c r="L2050" s="24">
        <v>0</v>
      </c>
      <c r="M2050" s="24">
        <v>0</v>
      </c>
      <c r="N2050" s="24">
        <v>0</v>
      </c>
      <c r="O2050" s="24">
        <v>0</v>
      </c>
      <c r="P2050" s="24">
        <v>0</v>
      </c>
      <c r="Q2050" s="24">
        <v>0</v>
      </c>
      <c r="R2050" s="24">
        <v>0</v>
      </c>
      <c r="S2050" s="24">
        <v>0</v>
      </c>
      <c r="T2050" s="24">
        <v>0</v>
      </c>
      <c r="U2050" s="24">
        <f t="shared" si="93"/>
        <v>0</v>
      </c>
      <c r="V2050" s="24">
        <f t="shared" si="94"/>
        <v>0</v>
      </c>
      <c r="W2050" s="24">
        <f t="shared" si="95"/>
        <v>1</v>
      </c>
    </row>
    <row r="2051" spans="1:23" x14ac:dyDescent="0.25">
      <c r="A2051" s="24" t="s">
        <v>3073</v>
      </c>
      <c r="B2051" s="8" t="s">
        <v>3074</v>
      </c>
      <c r="C2051" s="8" t="s">
        <v>2</v>
      </c>
      <c r="D2051" s="8" t="s">
        <v>699</v>
      </c>
      <c r="E2051" s="24">
        <v>0</v>
      </c>
      <c r="F2051" s="24">
        <v>0</v>
      </c>
      <c r="G2051" s="24">
        <v>0</v>
      </c>
      <c r="H2051" s="24">
        <v>0</v>
      </c>
      <c r="I2051" s="24">
        <v>0</v>
      </c>
      <c r="J2051" s="24">
        <v>0</v>
      </c>
      <c r="K2051" s="24">
        <v>0</v>
      </c>
      <c r="L2051" s="24">
        <v>0</v>
      </c>
      <c r="M2051" s="24">
        <v>0</v>
      </c>
      <c r="N2051" s="24">
        <v>0</v>
      </c>
      <c r="O2051" s="24">
        <v>0</v>
      </c>
      <c r="P2051" s="24">
        <v>0</v>
      </c>
      <c r="Q2051" s="24">
        <v>0</v>
      </c>
      <c r="R2051" s="24">
        <v>0</v>
      </c>
      <c r="S2051" s="24">
        <v>0</v>
      </c>
      <c r="T2051" s="24">
        <v>0</v>
      </c>
      <c r="U2051" s="24">
        <f t="shared" ref="U2051:U2114" si="96">T2051/16.875</f>
        <v>0</v>
      </c>
      <c r="V2051" s="24">
        <f t="shared" ref="V2051:V2114" si="97">IF(T2051 &gt;= 500,U2051*1.1,IF(T2051 &gt; 400,U2051,IF(T2051&gt;300,U2051*0.9,IF(T2051&gt;200,U2051*0.8,IF(T2051&gt;100,U2051*0.7,U2051*0.6)))))</f>
        <v>0</v>
      </c>
      <c r="W2051" s="24">
        <f t="shared" ref="W2051:W2114" si="98">IF(V2051 &lt; 1.5,1,V2051)</f>
        <v>1</v>
      </c>
    </row>
    <row r="2052" spans="1:23" x14ac:dyDescent="0.25">
      <c r="A2052" s="24" t="s">
        <v>198</v>
      </c>
      <c r="B2052" s="8" t="s">
        <v>782</v>
      </c>
      <c r="C2052" s="8" t="s">
        <v>705</v>
      </c>
      <c r="D2052" s="8" t="s">
        <v>701</v>
      </c>
      <c r="E2052" s="24">
        <v>0</v>
      </c>
      <c r="F2052" s="24">
        <v>0</v>
      </c>
      <c r="G2052" s="24">
        <v>0</v>
      </c>
      <c r="H2052" s="24">
        <v>0</v>
      </c>
      <c r="I2052" s="24">
        <v>0</v>
      </c>
      <c r="J2052" s="24">
        <v>0</v>
      </c>
      <c r="K2052" s="24">
        <v>0</v>
      </c>
      <c r="L2052" s="24">
        <v>0</v>
      </c>
      <c r="M2052" s="24">
        <v>0</v>
      </c>
      <c r="N2052" s="24">
        <v>0</v>
      </c>
      <c r="O2052" s="24">
        <v>0</v>
      </c>
      <c r="P2052" s="24">
        <v>0</v>
      </c>
      <c r="Q2052" s="24">
        <v>0</v>
      </c>
      <c r="R2052" s="24">
        <v>0</v>
      </c>
      <c r="S2052" s="24">
        <v>0</v>
      </c>
      <c r="T2052" s="24">
        <v>0</v>
      </c>
      <c r="U2052" s="24">
        <f t="shared" si="96"/>
        <v>0</v>
      </c>
      <c r="V2052" s="24">
        <f t="shared" si="97"/>
        <v>0</v>
      </c>
      <c r="W2052" s="24">
        <f t="shared" si="98"/>
        <v>1</v>
      </c>
    </row>
    <row r="2053" spans="1:23" x14ac:dyDescent="0.25">
      <c r="A2053" s="24" t="s">
        <v>77</v>
      </c>
      <c r="B2053" s="8" t="s">
        <v>76</v>
      </c>
      <c r="C2053" s="8" t="s">
        <v>731</v>
      </c>
      <c r="D2053" s="8" t="s">
        <v>728</v>
      </c>
      <c r="E2053" s="24">
        <v>0</v>
      </c>
      <c r="F2053" s="24">
        <v>0</v>
      </c>
      <c r="G2053" s="24">
        <v>0</v>
      </c>
      <c r="H2053" s="24">
        <v>0</v>
      </c>
      <c r="I2053" s="24">
        <v>0</v>
      </c>
      <c r="J2053" s="24">
        <v>0</v>
      </c>
      <c r="K2053" s="24">
        <v>0</v>
      </c>
      <c r="L2053" s="24">
        <v>0</v>
      </c>
      <c r="M2053" s="24">
        <v>0</v>
      </c>
      <c r="N2053" s="24">
        <v>0</v>
      </c>
      <c r="O2053" s="24">
        <v>0</v>
      </c>
      <c r="P2053" s="24">
        <v>0</v>
      </c>
      <c r="Q2053" s="24">
        <v>0</v>
      </c>
      <c r="R2053" s="24">
        <v>0</v>
      </c>
      <c r="S2053" s="24">
        <v>0</v>
      </c>
      <c r="T2053" s="24">
        <v>0</v>
      </c>
      <c r="U2053" s="24">
        <f t="shared" si="96"/>
        <v>0</v>
      </c>
      <c r="V2053" s="24">
        <f t="shared" si="97"/>
        <v>0</v>
      </c>
      <c r="W2053" s="24">
        <f t="shared" si="98"/>
        <v>1</v>
      </c>
    </row>
    <row r="2054" spans="1:23" x14ac:dyDescent="0.25">
      <c r="A2054" s="24" t="s">
        <v>41</v>
      </c>
      <c r="B2054" s="8" t="s">
        <v>484</v>
      </c>
      <c r="C2054" s="8" t="s">
        <v>2</v>
      </c>
      <c r="D2054" s="8" t="s">
        <v>712</v>
      </c>
      <c r="E2054" s="24">
        <v>0</v>
      </c>
      <c r="F2054" s="24">
        <v>0</v>
      </c>
      <c r="G2054" s="24">
        <v>0</v>
      </c>
      <c r="H2054" s="24">
        <v>0</v>
      </c>
      <c r="I2054" s="24">
        <v>0</v>
      </c>
      <c r="J2054" s="24">
        <v>0</v>
      </c>
      <c r="K2054" s="24">
        <v>0</v>
      </c>
      <c r="L2054" s="24">
        <v>0</v>
      </c>
      <c r="M2054" s="24">
        <v>0</v>
      </c>
      <c r="N2054" s="24">
        <v>0</v>
      </c>
      <c r="O2054" s="24">
        <v>0</v>
      </c>
      <c r="P2054" s="24">
        <v>0</v>
      </c>
      <c r="Q2054" s="24">
        <v>0</v>
      </c>
      <c r="R2054" s="24">
        <v>0</v>
      </c>
      <c r="S2054" s="24">
        <v>0</v>
      </c>
      <c r="T2054" s="24">
        <v>0</v>
      </c>
      <c r="U2054" s="24">
        <f t="shared" si="96"/>
        <v>0</v>
      </c>
      <c r="V2054" s="24">
        <f t="shared" si="97"/>
        <v>0</v>
      </c>
      <c r="W2054" s="24">
        <f t="shared" si="98"/>
        <v>1</v>
      </c>
    </row>
    <row r="2055" spans="1:23" x14ac:dyDescent="0.25">
      <c r="A2055" s="24" t="s">
        <v>193</v>
      </c>
      <c r="B2055" s="8" t="s">
        <v>2041</v>
      </c>
      <c r="C2055" s="8" t="s">
        <v>1</v>
      </c>
      <c r="D2055" s="8" t="s">
        <v>716</v>
      </c>
      <c r="E2055" s="24">
        <v>0</v>
      </c>
      <c r="F2055" s="24">
        <v>0</v>
      </c>
      <c r="G2055" s="24">
        <v>0</v>
      </c>
      <c r="H2055" s="24">
        <v>0</v>
      </c>
      <c r="I2055" s="24">
        <v>0</v>
      </c>
      <c r="J2055" s="24">
        <v>0</v>
      </c>
      <c r="K2055" s="24">
        <v>0</v>
      </c>
      <c r="L2055" s="24">
        <v>0</v>
      </c>
      <c r="M2055" s="24">
        <v>0</v>
      </c>
      <c r="N2055" s="24">
        <v>0</v>
      </c>
      <c r="O2055" s="24">
        <v>0</v>
      </c>
      <c r="P2055" s="24">
        <v>0</v>
      </c>
      <c r="Q2055" s="24">
        <v>0</v>
      </c>
      <c r="R2055" s="24">
        <v>0</v>
      </c>
      <c r="S2055" s="24">
        <v>0</v>
      </c>
      <c r="T2055" s="24">
        <v>0</v>
      </c>
      <c r="U2055" s="24">
        <f t="shared" si="96"/>
        <v>0</v>
      </c>
      <c r="V2055" s="24">
        <f t="shared" si="97"/>
        <v>0</v>
      </c>
      <c r="W2055" s="24">
        <f t="shared" si="98"/>
        <v>1</v>
      </c>
    </row>
    <row r="2056" spans="1:23" x14ac:dyDescent="0.25">
      <c r="A2056" s="24" t="s">
        <v>530</v>
      </c>
      <c r="B2056" s="8" t="s">
        <v>3075</v>
      </c>
      <c r="C2056" s="8" t="s">
        <v>1</v>
      </c>
      <c r="D2056" s="8" t="s">
        <v>707</v>
      </c>
      <c r="E2056" s="24">
        <v>0</v>
      </c>
      <c r="F2056" s="24">
        <v>0</v>
      </c>
      <c r="G2056" s="24">
        <v>0</v>
      </c>
      <c r="H2056" s="24">
        <v>0</v>
      </c>
      <c r="I2056" s="24">
        <v>0</v>
      </c>
      <c r="J2056" s="24">
        <v>0</v>
      </c>
      <c r="K2056" s="24">
        <v>0</v>
      </c>
      <c r="L2056" s="24">
        <v>0</v>
      </c>
      <c r="M2056" s="24">
        <v>0</v>
      </c>
      <c r="N2056" s="24">
        <v>0</v>
      </c>
      <c r="O2056" s="24">
        <v>0</v>
      </c>
      <c r="P2056" s="24">
        <v>0</v>
      </c>
      <c r="Q2056" s="24">
        <v>0</v>
      </c>
      <c r="R2056" s="24">
        <v>0</v>
      </c>
      <c r="S2056" s="24">
        <v>0</v>
      </c>
      <c r="T2056" s="24">
        <v>0</v>
      </c>
      <c r="U2056" s="24">
        <f t="shared" si="96"/>
        <v>0</v>
      </c>
      <c r="V2056" s="24">
        <f t="shared" si="97"/>
        <v>0</v>
      </c>
      <c r="W2056" s="24">
        <f t="shared" si="98"/>
        <v>1</v>
      </c>
    </row>
    <row r="2057" spans="1:23" x14ac:dyDescent="0.25">
      <c r="A2057" s="24" t="s">
        <v>132</v>
      </c>
      <c r="B2057" s="8" t="s">
        <v>1657</v>
      </c>
      <c r="C2057" s="8" t="s">
        <v>705</v>
      </c>
      <c r="D2057" s="8" t="s">
        <v>707</v>
      </c>
      <c r="E2057" s="24">
        <v>0</v>
      </c>
      <c r="F2057" s="24">
        <v>0</v>
      </c>
      <c r="G2057" s="24">
        <v>0</v>
      </c>
      <c r="H2057" s="24">
        <v>0</v>
      </c>
      <c r="I2057" s="24">
        <v>0</v>
      </c>
      <c r="J2057" s="24">
        <v>0</v>
      </c>
      <c r="K2057" s="24">
        <v>0</v>
      </c>
      <c r="L2057" s="24">
        <v>0</v>
      </c>
      <c r="M2057" s="24">
        <v>0</v>
      </c>
      <c r="N2057" s="24">
        <v>0</v>
      </c>
      <c r="O2057" s="24">
        <v>0</v>
      </c>
      <c r="P2057" s="24">
        <v>0</v>
      </c>
      <c r="Q2057" s="24">
        <v>0</v>
      </c>
      <c r="R2057" s="24">
        <v>0</v>
      </c>
      <c r="S2057" s="24">
        <v>0</v>
      </c>
      <c r="T2057" s="24">
        <v>0</v>
      </c>
      <c r="U2057" s="24">
        <f t="shared" si="96"/>
        <v>0</v>
      </c>
      <c r="V2057" s="24">
        <f t="shared" si="97"/>
        <v>0</v>
      </c>
      <c r="W2057" s="24">
        <f t="shared" si="98"/>
        <v>1</v>
      </c>
    </row>
    <row r="2058" spans="1:23" x14ac:dyDescent="0.25">
      <c r="A2058" s="24" t="s">
        <v>3076</v>
      </c>
      <c r="B2058" s="8" t="s">
        <v>3077</v>
      </c>
      <c r="C2058" s="8" t="s">
        <v>735</v>
      </c>
      <c r="D2058" s="8" t="s">
        <v>733</v>
      </c>
      <c r="E2058" s="24">
        <v>0</v>
      </c>
      <c r="F2058" s="24">
        <v>0</v>
      </c>
      <c r="G2058" s="24">
        <v>0</v>
      </c>
      <c r="H2058" s="24">
        <v>0</v>
      </c>
      <c r="I2058" s="24">
        <v>0</v>
      </c>
      <c r="J2058" s="24">
        <v>0</v>
      </c>
      <c r="K2058" s="24">
        <v>0</v>
      </c>
      <c r="L2058" s="24">
        <v>0</v>
      </c>
      <c r="M2058" s="24">
        <v>0</v>
      </c>
      <c r="N2058" s="24">
        <v>0</v>
      </c>
      <c r="O2058" s="24">
        <v>0</v>
      </c>
      <c r="P2058" s="24">
        <v>0</v>
      </c>
      <c r="Q2058" s="24">
        <v>0</v>
      </c>
      <c r="R2058" s="24">
        <v>0</v>
      </c>
      <c r="S2058" s="24">
        <v>0</v>
      </c>
      <c r="T2058" s="24">
        <v>0</v>
      </c>
      <c r="U2058" s="24">
        <f t="shared" si="96"/>
        <v>0</v>
      </c>
      <c r="V2058" s="24">
        <f t="shared" si="97"/>
        <v>0</v>
      </c>
      <c r="W2058" s="24">
        <f t="shared" si="98"/>
        <v>1</v>
      </c>
    </row>
    <row r="2059" spans="1:23" x14ac:dyDescent="0.25">
      <c r="A2059" s="24" t="s">
        <v>479</v>
      </c>
      <c r="B2059" s="8" t="s">
        <v>3078</v>
      </c>
      <c r="C2059" s="8" t="s">
        <v>2035</v>
      </c>
      <c r="D2059" s="8" t="s">
        <v>703</v>
      </c>
      <c r="E2059" s="24">
        <v>0</v>
      </c>
      <c r="F2059" s="24">
        <v>0</v>
      </c>
      <c r="G2059" s="24">
        <v>0</v>
      </c>
      <c r="H2059" s="24">
        <v>0</v>
      </c>
      <c r="I2059" s="24">
        <v>0</v>
      </c>
      <c r="J2059" s="24">
        <v>0</v>
      </c>
      <c r="K2059" s="24">
        <v>0</v>
      </c>
      <c r="L2059" s="24">
        <v>0</v>
      </c>
      <c r="M2059" s="24">
        <v>0</v>
      </c>
      <c r="N2059" s="24">
        <v>0</v>
      </c>
      <c r="O2059" s="24">
        <v>0</v>
      </c>
      <c r="P2059" s="24">
        <v>0</v>
      </c>
      <c r="Q2059" s="24">
        <v>0</v>
      </c>
      <c r="R2059" s="24">
        <v>0</v>
      </c>
      <c r="S2059" s="24">
        <v>0</v>
      </c>
      <c r="T2059" s="24">
        <v>0</v>
      </c>
      <c r="U2059" s="24">
        <f t="shared" si="96"/>
        <v>0</v>
      </c>
      <c r="V2059" s="24">
        <f t="shared" si="97"/>
        <v>0</v>
      </c>
      <c r="W2059" s="24">
        <f t="shared" si="98"/>
        <v>1</v>
      </c>
    </row>
    <row r="2060" spans="1:23" x14ac:dyDescent="0.25">
      <c r="A2060" s="24" t="s">
        <v>93</v>
      </c>
      <c r="B2060" s="8" t="s">
        <v>92</v>
      </c>
      <c r="C2060" s="8" t="s">
        <v>731</v>
      </c>
      <c r="D2060" s="8" t="s">
        <v>706</v>
      </c>
      <c r="E2060" s="24">
        <v>0</v>
      </c>
      <c r="F2060" s="24">
        <v>0</v>
      </c>
      <c r="G2060" s="24">
        <v>0</v>
      </c>
      <c r="H2060" s="24">
        <v>0</v>
      </c>
      <c r="I2060" s="24">
        <v>0</v>
      </c>
      <c r="J2060" s="24">
        <v>0</v>
      </c>
      <c r="K2060" s="24">
        <v>0</v>
      </c>
      <c r="L2060" s="24">
        <v>0</v>
      </c>
      <c r="M2060" s="24">
        <v>0</v>
      </c>
      <c r="N2060" s="24">
        <v>0</v>
      </c>
      <c r="O2060" s="24">
        <v>0</v>
      </c>
      <c r="P2060" s="24">
        <v>0</v>
      </c>
      <c r="Q2060" s="24">
        <v>0</v>
      </c>
      <c r="R2060" s="24">
        <v>0</v>
      </c>
      <c r="S2060" s="24">
        <v>0</v>
      </c>
      <c r="T2060" s="24">
        <v>0</v>
      </c>
      <c r="U2060" s="24">
        <f t="shared" si="96"/>
        <v>0</v>
      </c>
      <c r="V2060" s="24">
        <f t="shared" si="97"/>
        <v>0</v>
      </c>
      <c r="W2060" s="24">
        <f t="shared" si="98"/>
        <v>1</v>
      </c>
    </row>
    <row r="2061" spans="1:23" x14ac:dyDescent="0.25">
      <c r="A2061" s="24" t="s">
        <v>1006</v>
      </c>
      <c r="B2061" s="8" t="s">
        <v>797</v>
      </c>
      <c r="C2061" s="8" t="s">
        <v>705</v>
      </c>
      <c r="D2061" s="8" t="s">
        <v>706</v>
      </c>
      <c r="E2061" s="24">
        <v>0</v>
      </c>
      <c r="F2061" s="24">
        <v>0</v>
      </c>
      <c r="G2061" s="24">
        <v>0</v>
      </c>
      <c r="H2061" s="24">
        <v>0</v>
      </c>
      <c r="I2061" s="24">
        <v>0</v>
      </c>
      <c r="J2061" s="24">
        <v>0</v>
      </c>
      <c r="K2061" s="24">
        <v>0</v>
      </c>
      <c r="L2061" s="24">
        <v>0</v>
      </c>
      <c r="M2061" s="24">
        <v>0</v>
      </c>
      <c r="N2061" s="24">
        <v>0</v>
      </c>
      <c r="O2061" s="24">
        <v>0</v>
      </c>
      <c r="P2061" s="24">
        <v>0</v>
      </c>
      <c r="Q2061" s="24">
        <v>0</v>
      </c>
      <c r="R2061" s="24">
        <v>0</v>
      </c>
      <c r="S2061" s="24">
        <v>0</v>
      </c>
      <c r="T2061" s="24">
        <v>0</v>
      </c>
      <c r="U2061" s="24">
        <f t="shared" si="96"/>
        <v>0</v>
      </c>
      <c r="V2061" s="24">
        <f t="shared" si="97"/>
        <v>0</v>
      </c>
      <c r="W2061" s="24">
        <f t="shared" si="98"/>
        <v>1</v>
      </c>
    </row>
    <row r="2062" spans="1:23" x14ac:dyDescent="0.25">
      <c r="A2062" s="24" t="s">
        <v>138</v>
      </c>
      <c r="B2062" s="8" t="s">
        <v>544</v>
      </c>
      <c r="C2062" s="8" t="s">
        <v>3</v>
      </c>
      <c r="D2062" s="8" t="s">
        <v>725</v>
      </c>
      <c r="E2062" s="24">
        <v>0</v>
      </c>
      <c r="F2062" s="24">
        <v>0</v>
      </c>
      <c r="G2062" s="24">
        <v>0</v>
      </c>
      <c r="H2062" s="24">
        <v>0</v>
      </c>
      <c r="I2062" s="24">
        <v>0</v>
      </c>
      <c r="J2062" s="24">
        <v>0</v>
      </c>
      <c r="K2062" s="24">
        <v>0</v>
      </c>
      <c r="L2062" s="24">
        <v>0</v>
      </c>
      <c r="M2062" s="24">
        <v>0</v>
      </c>
      <c r="N2062" s="24">
        <v>0</v>
      </c>
      <c r="O2062" s="24">
        <v>0</v>
      </c>
      <c r="P2062" s="24">
        <v>0</v>
      </c>
      <c r="Q2062" s="24">
        <v>0</v>
      </c>
      <c r="R2062" s="24">
        <v>0</v>
      </c>
      <c r="S2062" s="24">
        <v>0</v>
      </c>
      <c r="T2062" s="24">
        <v>0</v>
      </c>
      <c r="U2062" s="24">
        <f t="shared" si="96"/>
        <v>0</v>
      </c>
      <c r="V2062" s="24">
        <f t="shared" si="97"/>
        <v>0</v>
      </c>
      <c r="W2062" s="24">
        <f t="shared" si="98"/>
        <v>1</v>
      </c>
    </row>
    <row r="2063" spans="1:23" x14ac:dyDescent="0.25">
      <c r="A2063" s="24" t="s">
        <v>563</v>
      </c>
      <c r="B2063" s="8" t="s">
        <v>3079</v>
      </c>
      <c r="C2063" s="8" t="s">
        <v>731</v>
      </c>
      <c r="D2063" s="8" t="s">
        <v>721</v>
      </c>
      <c r="E2063" s="24">
        <v>0</v>
      </c>
      <c r="F2063" s="24">
        <v>0</v>
      </c>
      <c r="G2063" s="24">
        <v>0</v>
      </c>
      <c r="H2063" s="24">
        <v>0</v>
      </c>
      <c r="I2063" s="24">
        <v>0</v>
      </c>
      <c r="J2063" s="24">
        <v>0</v>
      </c>
      <c r="K2063" s="24">
        <v>0</v>
      </c>
      <c r="L2063" s="24">
        <v>0</v>
      </c>
      <c r="M2063" s="24">
        <v>0</v>
      </c>
      <c r="N2063" s="24">
        <v>0</v>
      </c>
      <c r="O2063" s="24">
        <v>0</v>
      </c>
      <c r="P2063" s="24">
        <v>0</v>
      </c>
      <c r="Q2063" s="24">
        <v>0</v>
      </c>
      <c r="R2063" s="24">
        <v>0</v>
      </c>
      <c r="S2063" s="24">
        <v>0</v>
      </c>
      <c r="T2063" s="24">
        <v>0</v>
      </c>
      <c r="U2063" s="24">
        <f t="shared" si="96"/>
        <v>0</v>
      </c>
      <c r="V2063" s="24">
        <f t="shared" si="97"/>
        <v>0</v>
      </c>
      <c r="W2063" s="24">
        <f t="shared" si="98"/>
        <v>1</v>
      </c>
    </row>
    <row r="2064" spans="1:23" x14ac:dyDescent="0.25">
      <c r="A2064" s="24" t="s">
        <v>749</v>
      </c>
      <c r="B2064" s="8" t="s">
        <v>1552</v>
      </c>
      <c r="C2064" s="8" t="s">
        <v>1</v>
      </c>
      <c r="D2064" s="8" t="s">
        <v>725</v>
      </c>
      <c r="E2064" s="24">
        <v>0</v>
      </c>
      <c r="F2064" s="24">
        <v>0</v>
      </c>
      <c r="G2064" s="24">
        <v>0</v>
      </c>
      <c r="H2064" s="24">
        <v>0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4">
        <v>0</v>
      </c>
      <c r="O2064" s="24">
        <v>0</v>
      </c>
      <c r="P2064" s="24">
        <v>0</v>
      </c>
      <c r="Q2064" s="24">
        <v>0</v>
      </c>
      <c r="R2064" s="24">
        <v>0</v>
      </c>
      <c r="S2064" s="24">
        <v>0</v>
      </c>
      <c r="T2064" s="24">
        <v>0</v>
      </c>
      <c r="U2064" s="24">
        <f t="shared" si="96"/>
        <v>0</v>
      </c>
      <c r="V2064" s="24">
        <f t="shared" si="97"/>
        <v>0</v>
      </c>
      <c r="W2064" s="24">
        <f t="shared" si="98"/>
        <v>1</v>
      </c>
    </row>
    <row r="2065" spans="1:23" x14ac:dyDescent="0.25">
      <c r="A2065" s="24" t="s">
        <v>3080</v>
      </c>
      <c r="B2065" s="8" t="s">
        <v>316</v>
      </c>
      <c r="C2065" s="8" t="s">
        <v>2</v>
      </c>
      <c r="D2065" s="8" t="s">
        <v>717</v>
      </c>
      <c r="E2065" s="24">
        <v>0</v>
      </c>
      <c r="F2065" s="24">
        <v>0</v>
      </c>
      <c r="G2065" s="24">
        <v>0</v>
      </c>
      <c r="H2065" s="24">
        <v>0</v>
      </c>
      <c r="I2065" s="24">
        <v>0</v>
      </c>
      <c r="J2065" s="24">
        <v>0</v>
      </c>
      <c r="K2065" s="24">
        <v>0</v>
      </c>
      <c r="L2065" s="24">
        <v>0</v>
      </c>
      <c r="M2065" s="24">
        <v>0</v>
      </c>
      <c r="N2065" s="24">
        <v>0</v>
      </c>
      <c r="O2065" s="24">
        <v>0</v>
      </c>
      <c r="P2065" s="24">
        <v>0</v>
      </c>
      <c r="Q2065" s="24">
        <v>0</v>
      </c>
      <c r="R2065" s="24">
        <v>0</v>
      </c>
      <c r="S2065" s="24">
        <v>0</v>
      </c>
      <c r="T2065" s="24">
        <v>0</v>
      </c>
      <c r="U2065" s="24">
        <f t="shared" si="96"/>
        <v>0</v>
      </c>
      <c r="V2065" s="24">
        <f t="shared" si="97"/>
        <v>0</v>
      </c>
      <c r="W2065" s="24">
        <f t="shared" si="98"/>
        <v>1</v>
      </c>
    </row>
    <row r="2066" spans="1:23" x14ac:dyDescent="0.25">
      <c r="A2066" s="24" t="s">
        <v>3081</v>
      </c>
      <c r="B2066" s="8" t="s">
        <v>3082</v>
      </c>
      <c r="C2066" s="8" t="s">
        <v>731</v>
      </c>
      <c r="D2066" s="8" t="s">
        <v>724</v>
      </c>
      <c r="E2066" s="24">
        <v>0</v>
      </c>
      <c r="F2066" s="24">
        <v>0</v>
      </c>
      <c r="G2066" s="24">
        <v>0</v>
      </c>
      <c r="H2066" s="24">
        <v>0</v>
      </c>
      <c r="I2066" s="24">
        <v>0</v>
      </c>
      <c r="J2066" s="24">
        <v>0</v>
      </c>
      <c r="K2066" s="24">
        <v>0</v>
      </c>
      <c r="L2066" s="24">
        <v>0</v>
      </c>
      <c r="M2066" s="24">
        <v>0</v>
      </c>
      <c r="N2066" s="24">
        <v>0</v>
      </c>
      <c r="O2066" s="24">
        <v>0</v>
      </c>
      <c r="P2066" s="24">
        <v>0</v>
      </c>
      <c r="Q2066" s="24">
        <v>0</v>
      </c>
      <c r="R2066" s="24">
        <v>0</v>
      </c>
      <c r="S2066" s="24">
        <v>0</v>
      </c>
      <c r="T2066" s="24">
        <v>0</v>
      </c>
      <c r="U2066" s="24">
        <f t="shared" si="96"/>
        <v>0</v>
      </c>
      <c r="V2066" s="24">
        <f t="shared" si="97"/>
        <v>0</v>
      </c>
      <c r="W2066" s="24">
        <f t="shared" si="98"/>
        <v>1</v>
      </c>
    </row>
    <row r="2067" spans="1:23" x14ac:dyDescent="0.25">
      <c r="A2067" s="24" t="s">
        <v>207</v>
      </c>
      <c r="B2067" s="8" t="s">
        <v>3083</v>
      </c>
      <c r="C2067" s="8" t="s">
        <v>705</v>
      </c>
      <c r="D2067" s="8" t="s">
        <v>713</v>
      </c>
      <c r="E2067" s="24">
        <v>0</v>
      </c>
      <c r="F2067" s="24">
        <v>0</v>
      </c>
      <c r="G2067" s="24">
        <v>0</v>
      </c>
      <c r="H2067" s="24">
        <v>0</v>
      </c>
      <c r="I2067" s="24">
        <v>0</v>
      </c>
      <c r="J2067" s="24">
        <v>0</v>
      </c>
      <c r="K2067" s="24">
        <v>0</v>
      </c>
      <c r="L2067" s="24">
        <v>0</v>
      </c>
      <c r="M2067" s="24">
        <v>0</v>
      </c>
      <c r="N2067" s="24">
        <v>0</v>
      </c>
      <c r="O2067" s="24">
        <v>0</v>
      </c>
      <c r="P2067" s="24">
        <v>0</v>
      </c>
      <c r="Q2067" s="24">
        <v>0</v>
      </c>
      <c r="R2067" s="24">
        <v>0</v>
      </c>
      <c r="S2067" s="24">
        <v>0</v>
      </c>
      <c r="T2067" s="24">
        <v>0</v>
      </c>
      <c r="U2067" s="24">
        <f t="shared" si="96"/>
        <v>0</v>
      </c>
      <c r="V2067" s="24">
        <f t="shared" si="97"/>
        <v>0</v>
      </c>
      <c r="W2067" s="24">
        <f t="shared" si="98"/>
        <v>1</v>
      </c>
    </row>
    <row r="2068" spans="1:23" x14ac:dyDescent="0.25">
      <c r="A2068" s="24" t="s">
        <v>2545</v>
      </c>
      <c r="B2068" s="8" t="s">
        <v>279</v>
      </c>
      <c r="C2068" s="8" t="s">
        <v>731</v>
      </c>
      <c r="D2068" s="8" t="s">
        <v>733</v>
      </c>
      <c r="E2068" s="24">
        <v>0</v>
      </c>
      <c r="F2068" s="24">
        <v>0</v>
      </c>
      <c r="G2068" s="24">
        <v>0</v>
      </c>
      <c r="H2068" s="24">
        <v>0</v>
      </c>
      <c r="I2068" s="24">
        <v>0</v>
      </c>
      <c r="J2068" s="24">
        <v>0</v>
      </c>
      <c r="K2068" s="24">
        <v>0</v>
      </c>
      <c r="L2068" s="24">
        <v>0</v>
      </c>
      <c r="M2068" s="24">
        <v>0</v>
      </c>
      <c r="N2068" s="24">
        <v>0</v>
      </c>
      <c r="O2068" s="24">
        <v>0</v>
      </c>
      <c r="P2068" s="24">
        <v>0</v>
      </c>
      <c r="Q2068" s="24">
        <v>0</v>
      </c>
      <c r="R2068" s="24">
        <v>0</v>
      </c>
      <c r="S2068" s="24">
        <v>0</v>
      </c>
      <c r="T2068" s="24">
        <v>0</v>
      </c>
      <c r="U2068" s="24">
        <f t="shared" si="96"/>
        <v>0</v>
      </c>
      <c r="V2068" s="24">
        <f t="shared" si="97"/>
        <v>0</v>
      </c>
      <c r="W2068" s="24">
        <f t="shared" si="98"/>
        <v>1</v>
      </c>
    </row>
    <row r="2069" spans="1:23" x14ac:dyDescent="0.25">
      <c r="A2069" s="24" t="s">
        <v>278</v>
      </c>
      <c r="B2069" s="8" t="s">
        <v>3084</v>
      </c>
      <c r="C2069" s="8" t="s">
        <v>2035</v>
      </c>
      <c r="D2069" s="8" t="s">
        <v>719</v>
      </c>
      <c r="E2069" s="24">
        <v>0</v>
      </c>
      <c r="F2069" s="24">
        <v>0</v>
      </c>
      <c r="G2069" s="24">
        <v>0</v>
      </c>
      <c r="H2069" s="24">
        <v>0</v>
      </c>
      <c r="I2069" s="24">
        <v>0</v>
      </c>
      <c r="J2069" s="24">
        <v>0</v>
      </c>
      <c r="K2069" s="24">
        <v>0</v>
      </c>
      <c r="L2069" s="24">
        <v>0</v>
      </c>
      <c r="M2069" s="24">
        <v>0</v>
      </c>
      <c r="N2069" s="24">
        <v>0</v>
      </c>
      <c r="O2069" s="24">
        <v>0</v>
      </c>
      <c r="P2069" s="24">
        <v>0</v>
      </c>
      <c r="Q2069" s="24">
        <v>0</v>
      </c>
      <c r="R2069" s="24">
        <v>0</v>
      </c>
      <c r="S2069" s="24">
        <v>0</v>
      </c>
      <c r="T2069" s="24">
        <v>0</v>
      </c>
      <c r="U2069" s="24">
        <f t="shared" si="96"/>
        <v>0</v>
      </c>
      <c r="V2069" s="24">
        <f t="shared" si="97"/>
        <v>0</v>
      </c>
      <c r="W2069" s="24">
        <f t="shared" si="98"/>
        <v>1</v>
      </c>
    </row>
    <row r="2070" spans="1:23" x14ac:dyDescent="0.25">
      <c r="A2070" s="24" t="s">
        <v>196</v>
      </c>
      <c r="B2070" s="8" t="s">
        <v>1222</v>
      </c>
      <c r="C2070" s="8" t="s">
        <v>1</v>
      </c>
      <c r="D2070" s="8" t="s">
        <v>703</v>
      </c>
      <c r="E2070" s="24">
        <v>0</v>
      </c>
      <c r="F2070" s="24">
        <v>0</v>
      </c>
      <c r="G2070" s="24">
        <v>0</v>
      </c>
      <c r="H2070" s="24">
        <v>0</v>
      </c>
      <c r="I2070" s="24">
        <v>0</v>
      </c>
      <c r="J2070" s="24">
        <v>0</v>
      </c>
      <c r="K2070" s="24">
        <v>0</v>
      </c>
      <c r="L2070" s="24">
        <v>0</v>
      </c>
      <c r="M2070" s="24">
        <v>0</v>
      </c>
      <c r="N2070" s="24">
        <v>0</v>
      </c>
      <c r="O2070" s="24">
        <v>0</v>
      </c>
      <c r="P2070" s="24">
        <v>0</v>
      </c>
      <c r="Q2070" s="24">
        <v>0</v>
      </c>
      <c r="R2070" s="24">
        <v>0</v>
      </c>
      <c r="S2070" s="24">
        <v>0</v>
      </c>
      <c r="T2070" s="24">
        <v>0</v>
      </c>
      <c r="U2070" s="24">
        <f t="shared" si="96"/>
        <v>0</v>
      </c>
      <c r="V2070" s="24">
        <f t="shared" si="97"/>
        <v>0</v>
      </c>
      <c r="W2070" s="24">
        <f t="shared" si="98"/>
        <v>1</v>
      </c>
    </row>
    <row r="2071" spans="1:23" x14ac:dyDescent="0.25">
      <c r="A2071" s="24" t="s">
        <v>117</v>
      </c>
      <c r="B2071" s="8" t="s">
        <v>3085</v>
      </c>
      <c r="C2071" s="8" t="s">
        <v>705</v>
      </c>
      <c r="D2071" s="8" t="s">
        <v>733</v>
      </c>
      <c r="E2071" s="24">
        <v>0</v>
      </c>
      <c r="F2071" s="24">
        <v>0</v>
      </c>
      <c r="G2071" s="24">
        <v>0</v>
      </c>
      <c r="H2071" s="24">
        <v>0</v>
      </c>
      <c r="I2071" s="24">
        <v>0</v>
      </c>
      <c r="J2071" s="24">
        <v>0</v>
      </c>
      <c r="K2071" s="24">
        <v>0</v>
      </c>
      <c r="L2071" s="24">
        <v>0</v>
      </c>
      <c r="M2071" s="24">
        <v>0</v>
      </c>
      <c r="N2071" s="24">
        <v>0</v>
      </c>
      <c r="O2071" s="24">
        <v>0</v>
      </c>
      <c r="P2071" s="24">
        <v>0</v>
      </c>
      <c r="Q2071" s="24">
        <v>0</v>
      </c>
      <c r="R2071" s="24">
        <v>0</v>
      </c>
      <c r="S2071" s="24">
        <v>0</v>
      </c>
      <c r="T2071" s="24">
        <v>0</v>
      </c>
      <c r="U2071" s="24">
        <f t="shared" si="96"/>
        <v>0</v>
      </c>
      <c r="V2071" s="24">
        <f t="shared" si="97"/>
        <v>0</v>
      </c>
      <c r="W2071" s="24">
        <f t="shared" si="98"/>
        <v>1</v>
      </c>
    </row>
    <row r="2072" spans="1:23" x14ac:dyDescent="0.25">
      <c r="A2072" s="24" t="s">
        <v>164</v>
      </c>
      <c r="B2072" s="8" t="s">
        <v>3086</v>
      </c>
      <c r="C2072" s="8" t="s">
        <v>731</v>
      </c>
      <c r="D2072" s="8" t="s">
        <v>728</v>
      </c>
      <c r="E2072" s="24">
        <v>0</v>
      </c>
      <c r="F2072" s="24">
        <v>0</v>
      </c>
      <c r="G2072" s="24">
        <v>0</v>
      </c>
      <c r="H2072" s="24">
        <v>0</v>
      </c>
      <c r="I2072" s="24">
        <v>0</v>
      </c>
      <c r="J2072" s="24">
        <v>0</v>
      </c>
      <c r="K2072" s="24">
        <v>0</v>
      </c>
      <c r="L2072" s="24">
        <v>0</v>
      </c>
      <c r="M2072" s="24">
        <v>0</v>
      </c>
      <c r="N2072" s="24">
        <v>0</v>
      </c>
      <c r="O2072" s="24">
        <v>0</v>
      </c>
      <c r="P2072" s="24">
        <v>0</v>
      </c>
      <c r="Q2072" s="24">
        <v>0</v>
      </c>
      <c r="R2072" s="24">
        <v>0</v>
      </c>
      <c r="S2072" s="24">
        <v>0</v>
      </c>
      <c r="T2072" s="24">
        <v>0</v>
      </c>
      <c r="U2072" s="24">
        <f t="shared" si="96"/>
        <v>0</v>
      </c>
      <c r="V2072" s="24">
        <f t="shared" si="97"/>
        <v>0</v>
      </c>
      <c r="W2072" s="24">
        <f t="shared" si="98"/>
        <v>1</v>
      </c>
    </row>
    <row r="2073" spans="1:23" x14ac:dyDescent="0.25">
      <c r="A2073" s="24" t="s">
        <v>368</v>
      </c>
      <c r="B2073" s="8" t="s">
        <v>367</v>
      </c>
      <c r="C2073" s="8" t="s">
        <v>731</v>
      </c>
      <c r="D2073" s="8" t="s">
        <v>711</v>
      </c>
      <c r="E2073" s="24">
        <v>0</v>
      </c>
      <c r="F2073" s="24">
        <v>0</v>
      </c>
      <c r="G2073" s="24">
        <v>0</v>
      </c>
      <c r="H2073" s="24">
        <v>0</v>
      </c>
      <c r="I2073" s="24">
        <v>0</v>
      </c>
      <c r="J2073" s="24">
        <v>0</v>
      </c>
      <c r="K2073" s="24">
        <v>0</v>
      </c>
      <c r="L2073" s="24">
        <v>0</v>
      </c>
      <c r="M2073" s="24">
        <v>0</v>
      </c>
      <c r="N2073" s="24">
        <v>0</v>
      </c>
      <c r="O2073" s="24">
        <v>0</v>
      </c>
      <c r="P2073" s="24">
        <v>0</v>
      </c>
      <c r="Q2073" s="24">
        <v>0</v>
      </c>
      <c r="R2073" s="24">
        <v>0</v>
      </c>
      <c r="S2073" s="24">
        <v>0</v>
      </c>
      <c r="T2073" s="24">
        <v>0</v>
      </c>
      <c r="U2073" s="24">
        <f t="shared" si="96"/>
        <v>0</v>
      </c>
      <c r="V2073" s="24">
        <f t="shared" si="97"/>
        <v>0</v>
      </c>
      <c r="W2073" s="24">
        <f t="shared" si="98"/>
        <v>1</v>
      </c>
    </row>
    <row r="2074" spans="1:23" x14ac:dyDescent="0.25">
      <c r="A2074" s="24" t="s">
        <v>3087</v>
      </c>
      <c r="B2074" s="8" t="s">
        <v>1658</v>
      </c>
      <c r="C2074" s="8" t="s">
        <v>2035</v>
      </c>
      <c r="D2074" s="8" t="s">
        <v>720</v>
      </c>
      <c r="E2074" s="24">
        <v>0</v>
      </c>
      <c r="F2074" s="24">
        <v>0</v>
      </c>
      <c r="G2074" s="24">
        <v>0</v>
      </c>
      <c r="H2074" s="24">
        <v>0</v>
      </c>
      <c r="I2074" s="24">
        <v>0</v>
      </c>
      <c r="J2074" s="24">
        <v>0</v>
      </c>
      <c r="K2074" s="24">
        <v>0</v>
      </c>
      <c r="L2074" s="24">
        <v>0</v>
      </c>
      <c r="M2074" s="24">
        <v>0</v>
      </c>
      <c r="N2074" s="24">
        <v>0</v>
      </c>
      <c r="O2074" s="24">
        <v>0</v>
      </c>
      <c r="P2074" s="24">
        <v>0</v>
      </c>
      <c r="Q2074" s="24">
        <v>0</v>
      </c>
      <c r="R2074" s="24">
        <v>0</v>
      </c>
      <c r="S2074" s="24">
        <v>0</v>
      </c>
      <c r="T2074" s="24">
        <v>0</v>
      </c>
      <c r="U2074" s="24">
        <f t="shared" si="96"/>
        <v>0</v>
      </c>
      <c r="V2074" s="24">
        <f t="shared" si="97"/>
        <v>0</v>
      </c>
      <c r="W2074" s="24">
        <f t="shared" si="98"/>
        <v>1</v>
      </c>
    </row>
    <row r="2075" spans="1:23" x14ac:dyDescent="0.25">
      <c r="A2075" s="24" t="s">
        <v>936</v>
      </c>
      <c r="B2075" s="8" t="s">
        <v>3088</v>
      </c>
      <c r="C2075" s="8" t="s">
        <v>737</v>
      </c>
      <c r="D2075" s="8" t="s">
        <v>707</v>
      </c>
      <c r="E2075" s="24">
        <v>0</v>
      </c>
      <c r="F2075" s="24">
        <v>0</v>
      </c>
      <c r="G2075" s="24">
        <v>0</v>
      </c>
      <c r="H2075" s="24">
        <v>0</v>
      </c>
      <c r="I2075" s="24">
        <v>0</v>
      </c>
      <c r="J2075" s="24">
        <v>0</v>
      </c>
      <c r="K2075" s="24">
        <v>0</v>
      </c>
      <c r="L2075" s="24">
        <v>0</v>
      </c>
      <c r="M2075" s="24">
        <v>0</v>
      </c>
      <c r="N2075" s="24">
        <v>0</v>
      </c>
      <c r="O2075" s="24">
        <v>0</v>
      </c>
      <c r="P2075" s="24">
        <v>0</v>
      </c>
      <c r="Q2075" s="24">
        <v>0</v>
      </c>
      <c r="R2075" s="24">
        <v>0</v>
      </c>
      <c r="S2075" s="24">
        <v>0</v>
      </c>
      <c r="T2075" s="24">
        <v>0</v>
      </c>
      <c r="U2075" s="24">
        <f t="shared" si="96"/>
        <v>0</v>
      </c>
      <c r="V2075" s="24">
        <f t="shared" si="97"/>
        <v>0</v>
      </c>
      <c r="W2075" s="24">
        <f t="shared" si="98"/>
        <v>1</v>
      </c>
    </row>
    <row r="2076" spans="1:23" x14ac:dyDescent="0.25">
      <c r="A2076" s="24" t="s">
        <v>64</v>
      </c>
      <c r="B2076" s="8" t="s">
        <v>3089</v>
      </c>
      <c r="C2076" s="8" t="s">
        <v>705</v>
      </c>
      <c r="D2076" s="8" t="s">
        <v>716</v>
      </c>
      <c r="E2076" s="24">
        <v>0</v>
      </c>
      <c r="F2076" s="24">
        <v>0</v>
      </c>
      <c r="G2076" s="24">
        <v>0</v>
      </c>
      <c r="H2076" s="24">
        <v>0</v>
      </c>
      <c r="I2076" s="24">
        <v>0</v>
      </c>
      <c r="J2076" s="24">
        <v>0</v>
      </c>
      <c r="K2076" s="24">
        <v>0</v>
      </c>
      <c r="L2076" s="24">
        <v>0</v>
      </c>
      <c r="M2076" s="24">
        <v>0</v>
      </c>
      <c r="N2076" s="24">
        <v>0</v>
      </c>
      <c r="O2076" s="24">
        <v>0</v>
      </c>
      <c r="P2076" s="24">
        <v>0</v>
      </c>
      <c r="Q2076" s="24">
        <v>0</v>
      </c>
      <c r="R2076" s="24">
        <v>0</v>
      </c>
      <c r="S2076" s="24">
        <v>0</v>
      </c>
      <c r="T2076" s="24">
        <v>0</v>
      </c>
      <c r="U2076" s="24">
        <f t="shared" si="96"/>
        <v>0</v>
      </c>
      <c r="V2076" s="24">
        <f t="shared" si="97"/>
        <v>0</v>
      </c>
      <c r="W2076" s="24">
        <f t="shared" si="98"/>
        <v>1</v>
      </c>
    </row>
    <row r="2077" spans="1:23" x14ac:dyDescent="0.25">
      <c r="A2077" s="24" t="s">
        <v>136</v>
      </c>
      <c r="B2077" s="8" t="s">
        <v>3090</v>
      </c>
      <c r="C2077" s="8" t="s">
        <v>705</v>
      </c>
      <c r="D2077" s="8" t="s">
        <v>703</v>
      </c>
      <c r="E2077" s="24">
        <v>0</v>
      </c>
      <c r="F2077" s="24">
        <v>0</v>
      </c>
      <c r="G2077" s="24">
        <v>0</v>
      </c>
      <c r="H2077" s="24">
        <v>0</v>
      </c>
      <c r="I2077" s="24">
        <v>0</v>
      </c>
      <c r="J2077" s="24">
        <v>0</v>
      </c>
      <c r="K2077" s="24">
        <v>0</v>
      </c>
      <c r="L2077" s="24">
        <v>0</v>
      </c>
      <c r="M2077" s="24">
        <v>0</v>
      </c>
      <c r="N2077" s="24">
        <v>0</v>
      </c>
      <c r="O2077" s="24">
        <v>0</v>
      </c>
      <c r="P2077" s="24">
        <v>0</v>
      </c>
      <c r="Q2077" s="24">
        <v>0</v>
      </c>
      <c r="R2077" s="24">
        <v>0</v>
      </c>
      <c r="S2077" s="24">
        <v>0</v>
      </c>
      <c r="T2077" s="24">
        <v>0</v>
      </c>
      <c r="U2077" s="24">
        <f t="shared" si="96"/>
        <v>0</v>
      </c>
      <c r="V2077" s="24">
        <f t="shared" si="97"/>
        <v>0</v>
      </c>
      <c r="W2077" s="24">
        <f t="shared" si="98"/>
        <v>1</v>
      </c>
    </row>
    <row r="2078" spans="1:23" x14ac:dyDescent="0.25">
      <c r="A2078" s="24" t="s">
        <v>209</v>
      </c>
      <c r="B2078" s="8" t="s">
        <v>3091</v>
      </c>
      <c r="C2078" s="8" t="s">
        <v>705</v>
      </c>
      <c r="D2078" s="8" t="s">
        <v>736</v>
      </c>
      <c r="E2078" s="24">
        <v>0</v>
      </c>
      <c r="F2078" s="24">
        <v>0</v>
      </c>
      <c r="G2078" s="24">
        <v>0</v>
      </c>
      <c r="H2078" s="24">
        <v>0</v>
      </c>
      <c r="I2078" s="24">
        <v>0</v>
      </c>
      <c r="J2078" s="24">
        <v>0</v>
      </c>
      <c r="K2078" s="24">
        <v>0</v>
      </c>
      <c r="L2078" s="24">
        <v>0</v>
      </c>
      <c r="M2078" s="24">
        <v>0</v>
      </c>
      <c r="N2078" s="24">
        <v>0</v>
      </c>
      <c r="O2078" s="24">
        <v>0</v>
      </c>
      <c r="P2078" s="24">
        <v>0</v>
      </c>
      <c r="Q2078" s="24">
        <v>0</v>
      </c>
      <c r="R2078" s="24">
        <v>0</v>
      </c>
      <c r="S2078" s="24">
        <v>0</v>
      </c>
      <c r="T2078" s="24">
        <v>0</v>
      </c>
      <c r="U2078" s="24">
        <f t="shared" si="96"/>
        <v>0</v>
      </c>
      <c r="V2078" s="24">
        <f t="shared" si="97"/>
        <v>0</v>
      </c>
      <c r="W2078" s="24">
        <f t="shared" si="98"/>
        <v>1</v>
      </c>
    </row>
    <row r="2079" spans="1:23" x14ac:dyDescent="0.25">
      <c r="A2079" s="24" t="s">
        <v>749</v>
      </c>
      <c r="B2079" s="8" t="s">
        <v>2532</v>
      </c>
      <c r="C2079" s="8" t="s">
        <v>731</v>
      </c>
      <c r="D2079" s="8" t="s">
        <v>733</v>
      </c>
      <c r="E2079" s="24">
        <v>0</v>
      </c>
      <c r="F2079" s="24">
        <v>0</v>
      </c>
      <c r="G2079" s="24">
        <v>0</v>
      </c>
      <c r="H2079" s="24">
        <v>0</v>
      </c>
      <c r="I2079" s="24">
        <v>0</v>
      </c>
      <c r="J2079" s="24">
        <v>0</v>
      </c>
      <c r="K2079" s="24">
        <v>0</v>
      </c>
      <c r="L2079" s="24">
        <v>0</v>
      </c>
      <c r="M2079" s="24">
        <v>0</v>
      </c>
      <c r="N2079" s="24">
        <v>0</v>
      </c>
      <c r="O2079" s="24">
        <v>0</v>
      </c>
      <c r="P2079" s="24">
        <v>0</v>
      </c>
      <c r="Q2079" s="24">
        <v>0</v>
      </c>
      <c r="R2079" s="24">
        <v>0</v>
      </c>
      <c r="S2079" s="24">
        <v>0</v>
      </c>
      <c r="T2079" s="24">
        <v>0</v>
      </c>
      <c r="U2079" s="24">
        <f t="shared" si="96"/>
        <v>0</v>
      </c>
      <c r="V2079" s="24">
        <f t="shared" si="97"/>
        <v>0</v>
      </c>
      <c r="W2079" s="24">
        <f t="shared" si="98"/>
        <v>1</v>
      </c>
    </row>
    <row r="2080" spans="1:23" x14ac:dyDescent="0.25">
      <c r="A2080" s="24" t="s">
        <v>132</v>
      </c>
      <c r="B2080" s="8" t="s">
        <v>2585</v>
      </c>
      <c r="C2080" s="8" t="s">
        <v>737</v>
      </c>
      <c r="D2080" s="8" t="s">
        <v>725</v>
      </c>
      <c r="E2080" s="24">
        <v>0</v>
      </c>
      <c r="F2080" s="24">
        <v>0</v>
      </c>
      <c r="G2080" s="24">
        <v>0</v>
      </c>
      <c r="H2080" s="24">
        <v>0</v>
      </c>
      <c r="I2080" s="24">
        <v>0</v>
      </c>
      <c r="J2080" s="24">
        <v>0</v>
      </c>
      <c r="K2080" s="24">
        <v>0</v>
      </c>
      <c r="L2080" s="24">
        <v>0</v>
      </c>
      <c r="M2080" s="24">
        <v>0</v>
      </c>
      <c r="N2080" s="24">
        <v>0</v>
      </c>
      <c r="O2080" s="24">
        <v>0</v>
      </c>
      <c r="P2080" s="24">
        <v>0</v>
      </c>
      <c r="Q2080" s="24">
        <v>0</v>
      </c>
      <c r="R2080" s="24">
        <v>0</v>
      </c>
      <c r="S2080" s="24">
        <v>0</v>
      </c>
      <c r="T2080" s="24">
        <v>0</v>
      </c>
      <c r="U2080" s="24">
        <f t="shared" si="96"/>
        <v>0</v>
      </c>
      <c r="V2080" s="24">
        <f t="shared" si="97"/>
        <v>0</v>
      </c>
      <c r="W2080" s="24">
        <f t="shared" si="98"/>
        <v>1</v>
      </c>
    </row>
    <row r="2081" spans="1:23" x14ac:dyDescent="0.25">
      <c r="A2081" s="24" t="s">
        <v>39</v>
      </c>
      <c r="B2081" s="8" t="s">
        <v>38</v>
      </c>
      <c r="C2081" s="8" t="s">
        <v>705</v>
      </c>
      <c r="D2081" s="8" t="s">
        <v>699</v>
      </c>
      <c r="E2081" s="24">
        <v>0</v>
      </c>
      <c r="F2081" s="24">
        <v>0</v>
      </c>
      <c r="G2081" s="24">
        <v>0</v>
      </c>
      <c r="H2081" s="24">
        <v>0</v>
      </c>
      <c r="I2081" s="24">
        <v>0</v>
      </c>
      <c r="J2081" s="24">
        <v>0</v>
      </c>
      <c r="K2081" s="24">
        <v>0</v>
      </c>
      <c r="L2081" s="24">
        <v>0</v>
      </c>
      <c r="M2081" s="24">
        <v>0</v>
      </c>
      <c r="N2081" s="24">
        <v>0</v>
      </c>
      <c r="O2081" s="24">
        <v>0</v>
      </c>
      <c r="P2081" s="24">
        <v>0</v>
      </c>
      <c r="Q2081" s="24">
        <v>0</v>
      </c>
      <c r="R2081" s="24">
        <v>0</v>
      </c>
      <c r="S2081" s="24">
        <v>0</v>
      </c>
      <c r="T2081" s="24">
        <v>0</v>
      </c>
      <c r="U2081" s="24">
        <f t="shared" si="96"/>
        <v>0</v>
      </c>
      <c r="V2081" s="24">
        <f t="shared" si="97"/>
        <v>0</v>
      </c>
      <c r="W2081" s="24">
        <f t="shared" si="98"/>
        <v>1</v>
      </c>
    </row>
    <row r="2082" spans="1:23" x14ac:dyDescent="0.25">
      <c r="A2082" s="24" t="s">
        <v>58</v>
      </c>
      <c r="B2082" s="8" t="s">
        <v>3092</v>
      </c>
      <c r="C2082" s="8" t="s">
        <v>731</v>
      </c>
      <c r="D2082" s="8" t="s">
        <v>726</v>
      </c>
      <c r="E2082" s="24">
        <v>0</v>
      </c>
      <c r="F2082" s="24">
        <v>0</v>
      </c>
      <c r="G2082" s="24">
        <v>0</v>
      </c>
      <c r="H2082" s="24">
        <v>0</v>
      </c>
      <c r="I2082" s="24">
        <v>0</v>
      </c>
      <c r="J2082" s="24">
        <v>0</v>
      </c>
      <c r="K2082" s="24">
        <v>0</v>
      </c>
      <c r="L2082" s="24">
        <v>0</v>
      </c>
      <c r="M2082" s="24">
        <v>0</v>
      </c>
      <c r="N2082" s="24">
        <v>0</v>
      </c>
      <c r="O2082" s="24">
        <v>0</v>
      </c>
      <c r="P2082" s="24">
        <v>0</v>
      </c>
      <c r="Q2082" s="24">
        <v>0</v>
      </c>
      <c r="R2082" s="24">
        <v>0</v>
      </c>
      <c r="S2082" s="24">
        <v>0</v>
      </c>
      <c r="T2082" s="24">
        <v>0</v>
      </c>
      <c r="U2082" s="24">
        <f t="shared" si="96"/>
        <v>0</v>
      </c>
      <c r="V2082" s="24">
        <f t="shared" si="97"/>
        <v>0</v>
      </c>
      <c r="W2082" s="24">
        <f t="shared" si="98"/>
        <v>1</v>
      </c>
    </row>
    <row r="2083" spans="1:23" x14ac:dyDescent="0.25">
      <c r="A2083" s="24" t="s">
        <v>156</v>
      </c>
      <c r="B2083" s="8" t="s">
        <v>377</v>
      </c>
      <c r="C2083" s="8" t="s">
        <v>705</v>
      </c>
      <c r="D2083" s="8" t="s">
        <v>699</v>
      </c>
      <c r="E2083" s="24">
        <v>0</v>
      </c>
      <c r="F2083" s="24">
        <v>0</v>
      </c>
      <c r="G2083" s="24">
        <v>0</v>
      </c>
      <c r="H2083" s="24">
        <v>0</v>
      </c>
      <c r="I2083" s="24">
        <v>0</v>
      </c>
      <c r="J2083" s="24">
        <v>0</v>
      </c>
      <c r="K2083" s="24">
        <v>0</v>
      </c>
      <c r="L2083" s="24">
        <v>0</v>
      </c>
      <c r="M2083" s="24">
        <v>0</v>
      </c>
      <c r="N2083" s="24">
        <v>0</v>
      </c>
      <c r="O2083" s="24">
        <v>0</v>
      </c>
      <c r="P2083" s="24">
        <v>0</v>
      </c>
      <c r="Q2083" s="24">
        <v>0</v>
      </c>
      <c r="R2083" s="24">
        <v>0</v>
      </c>
      <c r="S2083" s="24">
        <v>0</v>
      </c>
      <c r="T2083" s="24">
        <v>0</v>
      </c>
      <c r="U2083" s="24">
        <f t="shared" si="96"/>
        <v>0</v>
      </c>
      <c r="V2083" s="24">
        <f t="shared" si="97"/>
        <v>0</v>
      </c>
      <c r="W2083" s="24">
        <f t="shared" si="98"/>
        <v>1</v>
      </c>
    </row>
    <row r="2084" spans="1:23" x14ac:dyDescent="0.25">
      <c r="A2084" s="24" t="s">
        <v>197</v>
      </c>
      <c r="B2084" s="8" t="s">
        <v>130</v>
      </c>
      <c r="C2084" s="8" t="s">
        <v>737</v>
      </c>
      <c r="D2084" s="8" t="s">
        <v>706</v>
      </c>
      <c r="E2084" s="24">
        <v>0</v>
      </c>
      <c r="F2084" s="24">
        <v>0</v>
      </c>
      <c r="G2084" s="24">
        <v>0</v>
      </c>
      <c r="H2084" s="24">
        <v>0</v>
      </c>
      <c r="I2084" s="24">
        <v>0</v>
      </c>
      <c r="J2084" s="24">
        <v>0</v>
      </c>
      <c r="K2084" s="24">
        <v>0</v>
      </c>
      <c r="L2084" s="24">
        <v>0</v>
      </c>
      <c r="M2084" s="24">
        <v>0</v>
      </c>
      <c r="N2084" s="24">
        <v>0</v>
      </c>
      <c r="O2084" s="24">
        <v>0</v>
      </c>
      <c r="P2084" s="24">
        <v>0</v>
      </c>
      <c r="Q2084" s="24">
        <v>0</v>
      </c>
      <c r="R2084" s="24">
        <v>0</v>
      </c>
      <c r="S2084" s="24">
        <v>0</v>
      </c>
      <c r="T2084" s="24">
        <v>0</v>
      </c>
      <c r="U2084" s="24">
        <f t="shared" si="96"/>
        <v>0</v>
      </c>
      <c r="V2084" s="24">
        <f t="shared" si="97"/>
        <v>0</v>
      </c>
      <c r="W2084" s="24">
        <f t="shared" si="98"/>
        <v>1</v>
      </c>
    </row>
    <row r="2085" spans="1:23" x14ac:dyDescent="0.25">
      <c r="A2085" s="24" t="s">
        <v>3093</v>
      </c>
      <c r="B2085" s="8" t="s">
        <v>3094</v>
      </c>
      <c r="C2085" s="8" t="s">
        <v>737</v>
      </c>
      <c r="D2085" s="8" t="s">
        <v>723</v>
      </c>
      <c r="E2085" s="24">
        <v>0</v>
      </c>
      <c r="F2085" s="24">
        <v>0</v>
      </c>
      <c r="G2085" s="24">
        <v>0</v>
      </c>
      <c r="H2085" s="24">
        <v>0</v>
      </c>
      <c r="I2085" s="24">
        <v>0</v>
      </c>
      <c r="J2085" s="24">
        <v>0</v>
      </c>
      <c r="K2085" s="24">
        <v>0</v>
      </c>
      <c r="L2085" s="24">
        <v>0</v>
      </c>
      <c r="M2085" s="24">
        <v>0</v>
      </c>
      <c r="N2085" s="24">
        <v>0</v>
      </c>
      <c r="O2085" s="24">
        <v>0</v>
      </c>
      <c r="P2085" s="24">
        <v>0</v>
      </c>
      <c r="Q2085" s="24">
        <v>0</v>
      </c>
      <c r="R2085" s="24">
        <v>0</v>
      </c>
      <c r="S2085" s="24">
        <v>0</v>
      </c>
      <c r="T2085" s="24">
        <v>0</v>
      </c>
      <c r="U2085" s="24">
        <f t="shared" si="96"/>
        <v>0</v>
      </c>
      <c r="V2085" s="24">
        <f t="shared" si="97"/>
        <v>0</v>
      </c>
      <c r="W2085" s="24">
        <f t="shared" si="98"/>
        <v>1</v>
      </c>
    </row>
    <row r="2086" spans="1:23" x14ac:dyDescent="0.25">
      <c r="A2086" s="24" t="s">
        <v>196</v>
      </c>
      <c r="B2086" s="8" t="s">
        <v>81</v>
      </c>
      <c r="C2086" s="8" t="s">
        <v>2</v>
      </c>
      <c r="D2086" s="8" t="s">
        <v>733</v>
      </c>
      <c r="E2086" s="24">
        <v>0</v>
      </c>
      <c r="F2086" s="24">
        <v>0</v>
      </c>
      <c r="G2086" s="24">
        <v>0</v>
      </c>
      <c r="H2086" s="24">
        <v>0</v>
      </c>
      <c r="I2086" s="24">
        <v>0</v>
      </c>
      <c r="J2086" s="24">
        <v>0</v>
      </c>
      <c r="K2086" s="24">
        <v>0</v>
      </c>
      <c r="L2086" s="24">
        <v>0</v>
      </c>
      <c r="M2086" s="24">
        <v>0</v>
      </c>
      <c r="N2086" s="24">
        <v>0</v>
      </c>
      <c r="O2086" s="24">
        <v>0</v>
      </c>
      <c r="P2086" s="24">
        <v>0</v>
      </c>
      <c r="Q2086" s="24">
        <v>0</v>
      </c>
      <c r="R2086" s="24">
        <v>0</v>
      </c>
      <c r="S2086" s="24">
        <v>0</v>
      </c>
      <c r="T2086" s="24">
        <v>0</v>
      </c>
      <c r="U2086" s="24">
        <f t="shared" si="96"/>
        <v>0</v>
      </c>
      <c r="V2086" s="24">
        <f t="shared" si="97"/>
        <v>0</v>
      </c>
      <c r="W2086" s="24">
        <f t="shared" si="98"/>
        <v>1</v>
      </c>
    </row>
    <row r="2087" spans="1:23" x14ac:dyDescent="0.25">
      <c r="A2087" s="24" t="s">
        <v>1651</v>
      </c>
      <c r="B2087" s="8" t="s">
        <v>46</v>
      </c>
      <c r="C2087" s="8" t="s">
        <v>705</v>
      </c>
      <c r="D2087" s="8" t="s">
        <v>702</v>
      </c>
      <c r="E2087" s="24">
        <v>0</v>
      </c>
      <c r="F2087" s="24">
        <v>0</v>
      </c>
      <c r="G2087" s="24">
        <v>0</v>
      </c>
      <c r="H2087" s="24">
        <v>0</v>
      </c>
      <c r="I2087" s="24">
        <v>0</v>
      </c>
      <c r="J2087" s="24">
        <v>0</v>
      </c>
      <c r="K2087" s="24">
        <v>0</v>
      </c>
      <c r="L2087" s="24">
        <v>0</v>
      </c>
      <c r="M2087" s="24">
        <v>0</v>
      </c>
      <c r="N2087" s="24">
        <v>0</v>
      </c>
      <c r="O2087" s="24">
        <v>0</v>
      </c>
      <c r="P2087" s="24">
        <v>0</v>
      </c>
      <c r="Q2087" s="24">
        <v>0</v>
      </c>
      <c r="R2087" s="24">
        <v>0</v>
      </c>
      <c r="S2087" s="24">
        <v>0</v>
      </c>
      <c r="T2087" s="24">
        <v>0</v>
      </c>
      <c r="U2087" s="24">
        <f t="shared" si="96"/>
        <v>0</v>
      </c>
      <c r="V2087" s="24">
        <f t="shared" si="97"/>
        <v>0</v>
      </c>
      <c r="W2087" s="24">
        <f t="shared" si="98"/>
        <v>1</v>
      </c>
    </row>
    <row r="2088" spans="1:23" x14ac:dyDescent="0.25">
      <c r="A2088" s="24" t="s">
        <v>180</v>
      </c>
      <c r="B2088" s="8" t="s">
        <v>537</v>
      </c>
      <c r="C2088" s="8" t="s">
        <v>737</v>
      </c>
      <c r="D2088" s="8" t="s">
        <v>712</v>
      </c>
      <c r="E2088" s="24">
        <v>0</v>
      </c>
      <c r="F2088" s="24">
        <v>0</v>
      </c>
      <c r="G2088" s="24">
        <v>0</v>
      </c>
      <c r="H2088" s="24">
        <v>0</v>
      </c>
      <c r="I2088" s="24">
        <v>0</v>
      </c>
      <c r="J2088" s="24">
        <v>0</v>
      </c>
      <c r="K2088" s="24">
        <v>0</v>
      </c>
      <c r="L2088" s="24">
        <v>0</v>
      </c>
      <c r="M2088" s="24">
        <v>0</v>
      </c>
      <c r="N2088" s="24">
        <v>0</v>
      </c>
      <c r="O2088" s="24">
        <v>0</v>
      </c>
      <c r="P2088" s="24">
        <v>0</v>
      </c>
      <c r="Q2088" s="24">
        <v>0</v>
      </c>
      <c r="R2088" s="24">
        <v>0</v>
      </c>
      <c r="S2088" s="24">
        <v>0</v>
      </c>
      <c r="T2088" s="24">
        <v>0</v>
      </c>
      <c r="U2088" s="24">
        <f t="shared" si="96"/>
        <v>0</v>
      </c>
      <c r="V2088" s="24">
        <f t="shared" si="97"/>
        <v>0</v>
      </c>
      <c r="W2088" s="24">
        <f t="shared" si="98"/>
        <v>1</v>
      </c>
    </row>
    <row r="2089" spans="1:23" x14ac:dyDescent="0.25">
      <c r="A2089" s="24" t="s">
        <v>3095</v>
      </c>
      <c r="B2089" s="8" t="s">
        <v>3096</v>
      </c>
      <c r="C2089" s="8" t="s">
        <v>705</v>
      </c>
      <c r="D2089" s="8" t="s">
        <v>719</v>
      </c>
      <c r="E2089" s="24">
        <v>0</v>
      </c>
      <c r="F2089" s="24">
        <v>0</v>
      </c>
      <c r="G2089" s="24">
        <v>0</v>
      </c>
      <c r="H2089" s="24">
        <v>0</v>
      </c>
      <c r="I2089" s="24">
        <v>0</v>
      </c>
      <c r="J2089" s="24">
        <v>0</v>
      </c>
      <c r="K2089" s="24">
        <v>0</v>
      </c>
      <c r="L2089" s="24">
        <v>0</v>
      </c>
      <c r="M2089" s="24">
        <v>0</v>
      </c>
      <c r="N2089" s="24">
        <v>0</v>
      </c>
      <c r="O2089" s="24">
        <v>0</v>
      </c>
      <c r="P2089" s="24">
        <v>0</v>
      </c>
      <c r="Q2089" s="24">
        <v>0</v>
      </c>
      <c r="R2089" s="24">
        <v>0</v>
      </c>
      <c r="S2089" s="24">
        <v>0</v>
      </c>
      <c r="T2089" s="24">
        <v>0</v>
      </c>
      <c r="U2089" s="24">
        <f t="shared" si="96"/>
        <v>0</v>
      </c>
      <c r="V2089" s="24">
        <f t="shared" si="97"/>
        <v>0</v>
      </c>
      <c r="W2089" s="24">
        <f t="shared" si="98"/>
        <v>1</v>
      </c>
    </row>
    <row r="2090" spans="1:23" x14ac:dyDescent="0.25">
      <c r="A2090" s="24" t="s">
        <v>1223</v>
      </c>
      <c r="B2090" s="8" t="s">
        <v>648</v>
      </c>
      <c r="C2090" s="8" t="s">
        <v>731</v>
      </c>
      <c r="D2090" s="8" t="s">
        <v>704</v>
      </c>
      <c r="E2090" s="24">
        <v>0</v>
      </c>
      <c r="F2090" s="24">
        <v>0</v>
      </c>
      <c r="G2090" s="24">
        <v>0</v>
      </c>
      <c r="H2090" s="24">
        <v>0</v>
      </c>
      <c r="I2090" s="24">
        <v>0</v>
      </c>
      <c r="J2090" s="24">
        <v>0</v>
      </c>
      <c r="K2090" s="24">
        <v>0</v>
      </c>
      <c r="L2090" s="24">
        <v>0</v>
      </c>
      <c r="M2090" s="24">
        <v>0</v>
      </c>
      <c r="N2090" s="24">
        <v>0</v>
      </c>
      <c r="O2090" s="24">
        <v>0</v>
      </c>
      <c r="P2090" s="24">
        <v>0</v>
      </c>
      <c r="Q2090" s="24">
        <v>0</v>
      </c>
      <c r="R2090" s="24">
        <v>0</v>
      </c>
      <c r="S2090" s="24">
        <v>0</v>
      </c>
      <c r="T2090" s="24">
        <v>0</v>
      </c>
      <c r="U2090" s="24">
        <f t="shared" si="96"/>
        <v>0</v>
      </c>
      <c r="V2090" s="24">
        <f t="shared" si="97"/>
        <v>0</v>
      </c>
      <c r="W2090" s="24">
        <f t="shared" si="98"/>
        <v>1</v>
      </c>
    </row>
    <row r="2091" spans="1:23" x14ac:dyDescent="0.25">
      <c r="A2091" s="24" t="s">
        <v>414</v>
      </c>
      <c r="B2091" s="8" t="s">
        <v>3097</v>
      </c>
      <c r="C2091" s="8" t="s">
        <v>2</v>
      </c>
      <c r="D2091" s="8" t="s">
        <v>714</v>
      </c>
      <c r="E2091" s="24">
        <v>0</v>
      </c>
      <c r="F2091" s="24">
        <v>0</v>
      </c>
      <c r="G2091" s="24">
        <v>0</v>
      </c>
      <c r="H2091" s="24">
        <v>0</v>
      </c>
      <c r="I2091" s="24">
        <v>0</v>
      </c>
      <c r="J2091" s="24">
        <v>0</v>
      </c>
      <c r="K2091" s="24">
        <v>0</v>
      </c>
      <c r="L2091" s="24">
        <v>0</v>
      </c>
      <c r="M2091" s="24">
        <v>0</v>
      </c>
      <c r="N2091" s="24">
        <v>0</v>
      </c>
      <c r="O2091" s="24">
        <v>0</v>
      </c>
      <c r="P2091" s="24">
        <v>0</v>
      </c>
      <c r="Q2091" s="24">
        <v>0</v>
      </c>
      <c r="R2091" s="24">
        <v>0</v>
      </c>
      <c r="S2091" s="24">
        <v>0</v>
      </c>
      <c r="T2091" s="24">
        <v>0</v>
      </c>
      <c r="U2091" s="24">
        <f t="shared" si="96"/>
        <v>0</v>
      </c>
      <c r="V2091" s="24">
        <f t="shared" si="97"/>
        <v>0</v>
      </c>
      <c r="W2091" s="24">
        <f t="shared" si="98"/>
        <v>1</v>
      </c>
    </row>
    <row r="2092" spans="1:23" x14ac:dyDescent="0.25">
      <c r="A2092" s="24" t="s">
        <v>63</v>
      </c>
      <c r="B2092" s="8" t="s">
        <v>3098</v>
      </c>
      <c r="C2092" s="8" t="s">
        <v>737</v>
      </c>
      <c r="D2092" s="8" t="s">
        <v>708</v>
      </c>
      <c r="E2092" s="24">
        <v>0</v>
      </c>
      <c r="F2092" s="24">
        <v>0</v>
      </c>
      <c r="G2092" s="24">
        <v>0</v>
      </c>
      <c r="H2092" s="24">
        <v>0</v>
      </c>
      <c r="I2092" s="24">
        <v>0</v>
      </c>
      <c r="J2092" s="24">
        <v>0</v>
      </c>
      <c r="K2092" s="24">
        <v>0</v>
      </c>
      <c r="L2092" s="24">
        <v>0</v>
      </c>
      <c r="M2092" s="24">
        <v>0</v>
      </c>
      <c r="N2092" s="24">
        <v>0</v>
      </c>
      <c r="O2092" s="24">
        <v>0</v>
      </c>
      <c r="P2092" s="24">
        <v>0</v>
      </c>
      <c r="Q2092" s="24">
        <v>0</v>
      </c>
      <c r="R2092" s="24">
        <v>0</v>
      </c>
      <c r="S2092" s="24">
        <v>0</v>
      </c>
      <c r="T2092" s="24">
        <v>0</v>
      </c>
      <c r="U2092" s="24">
        <f t="shared" si="96"/>
        <v>0</v>
      </c>
      <c r="V2092" s="24">
        <f t="shared" si="97"/>
        <v>0</v>
      </c>
      <c r="W2092" s="24">
        <f t="shared" si="98"/>
        <v>1</v>
      </c>
    </row>
    <row r="2093" spans="1:23" x14ac:dyDescent="0.25">
      <c r="A2093" s="24" t="s">
        <v>439</v>
      </c>
      <c r="B2093" s="8" t="s">
        <v>2617</v>
      </c>
      <c r="C2093" s="8" t="s">
        <v>1</v>
      </c>
      <c r="D2093" s="8" t="s">
        <v>728</v>
      </c>
      <c r="E2093" s="24">
        <v>0</v>
      </c>
      <c r="F2093" s="24">
        <v>0</v>
      </c>
      <c r="G2093" s="24">
        <v>0</v>
      </c>
      <c r="H2093" s="24">
        <v>0</v>
      </c>
      <c r="I2093" s="24">
        <v>0</v>
      </c>
      <c r="J2093" s="24">
        <v>0</v>
      </c>
      <c r="K2093" s="24">
        <v>0</v>
      </c>
      <c r="L2093" s="24">
        <v>0</v>
      </c>
      <c r="M2093" s="24">
        <v>0</v>
      </c>
      <c r="N2093" s="24">
        <v>0</v>
      </c>
      <c r="O2093" s="24">
        <v>0</v>
      </c>
      <c r="P2093" s="24">
        <v>0</v>
      </c>
      <c r="Q2093" s="24">
        <v>0</v>
      </c>
      <c r="R2093" s="24">
        <v>0</v>
      </c>
      <c r="S2093" s="24">
        <v>0</v>
      </c>
      <c r="T2093" s="24">
        <v>0</v>
      </c>
      <c r="U2093" s="24">
        <f t="shared" si="96"/>
        <v>0</v>
      </c>
      <c r="V2093" s="24">
        <f t="shared" si="97"/>
        <v>0</v>
      </c>
      <c r="W2093" s="24">
        <f t="shared" si="98"/>
        <v>1</v>
      </c>
    </row>
    <row r="2094" spans="1:23" x14ac:dyDescent="0.25">
      <c r="A2094" s="24" t="s">
        <v>3099</v>
      </c>
      <c r="B2094" s="8" t="s">
        <v>3100</v>
      </c>
      <c r="C2094" s="8" t="s">
        <v>735</v>
      </c>
      <c r="D2094" s="8" t="s">
        <v>716</v>
      </c>
      <c r="E2094" s="24">
        <v>0</v>
      </c>
      <c r="F2094" s="24">
        <v>0</v>
      </c>
      <c r="G2094" s="24">
        <v>0</v>
      </c>
      <c r="H2094" s="24">
        <v>0</v>
      </c>
      <c r="I2094" s="24">
        <v>0</v>
      </c>
      <c r="J2094" s="24">
        <v>0</v>
      </c>
      <c r="K2094" s="24">
        <v>0</v>
      </c>
      <c r="L2094" s="24">
        <v>0</v>
      </c>
      <c r="M2094" s="24">
        <v>0</v>
      </c>
      <c r="N2094" s="24">
        <v>0</v>
      </c>
      <c r="O2094" s="24">
        <v>0</v>
      </c>
      <c r="P2094" s="24">
        <v>0</v>
      </c>
      <c r="Q2094" s="24">
        <v>0</v>
      </c>
      <c r="R2094" s="24">
        <v>0</v>
      </c>
      <c r="S2094" s="24">
        <v>0</v>
      </c>
      <c r="T2094" s="24">
        <v>0</v>
      </c>
      <c r="U2094" s="24">
        <f t="shared" si="96"/>
        <v>0</v>
      </c>
      <c r="V2094" s="24">
        <f t="shared" si="97"/>
        <v>0</v>
      </c>
      <c r="W2094" s="24">
        <f t="shared" si="98"/>
        <v>1</v>
      </c>
    </row>
    <row r="2095" spans="1:23" x14ac:dyDescent="0.25">
      <c r="A2095" s="24" t="s">
        <v>110</v>
      </c>
      <c r="B2095" s="8" t="s">
        <v>215</v>
      </c>
      <c r="C2095" s="8" t="s">
        <v>2</v>
      </c>
      <c r="D2095" s="8" t="s">
        <v>715</v>
      </c>
      <c r="E2095" s="24">
        <v>0</v>
      </c>
      <c r="F2095" s="24">
        <v>0</v>
      </c>
      <c r="G2095" s="24">
        <v>0</v>
      </c>
      <c r="H2095" s="24">
        <v>0</v>
      </c>
      <c r="I2095" s="24">
        <v>0</v>
      </c>
      <c r="J2095" s="24">
        <v>0</v>
      </c>
      <c r="K2095" s="24">
        <v>0</v>
      </c>
      <c r="L2095" s="24">
        <v>0</v>
      </c>
      <c r="M2095" s="24">
        <v>0</v>
      </c>
      <c r="N2095" s="24">
        <v>0</v>
      </c>
      <c r="O2095" s="24">
        <v>0</v>
      </c>
      <c r="P2095" s="24">
        <v>0</v>
      </c>
      <c r="Q2095" s="24">
        <v>0</v>
      </c>
      <c r="R2095" s="24">
        <v>0</v>
      </c>
      <c r="S2095" s="24">
        <v>0</v>
      </c>
      <c r="T2095" s="24">
        <v>0</v>
      </c>
      <c r="U2095" s="24">
        <f t="shared" si="96"/>
        <v>0</v>
      </c>
      <c r="V2095" s="24">
        <f t="shared" si="97"/>
        <v>0</v>
      </c>
      <c r="W2095" s="24">
        <f t="shared" si="98"/>
        <v>1</v>
      </c>
    </row>
    <row r="2096" spans="1:23" x14ac:dyDescent="0.25">
      <c r="A2096" s="24" t="s">
        <v>2181</v>
      </c>
      <c r="B2096" s="8" t="s">
        <v>377</v>
      </c>
      <c r="C2096" s="8" t="s">
        <v>737</v>
      </c>
      <c r="D2096" s="8" t="s">
        <v>726</v>
      </c>
      <c r="E2096" s="24">
        <v>0</v>
      </c>
      <c r="F2096" s="24">
        <v>0</v>
      </c>
      <c r="G2096" s="24">
        <v>0</v>
      </c>
      <c r="H2096" s="24">
        <v>0</v>
      </c>
      <c r="I2096" s="24">
        <v>0</v>
      </c>
      <c r="J2096" s="24">
        <v>0</v>
      </c>
      <c r="K2096" s="24">
        <v>0</v>
      </c>
      <c r="L2096" s="24">
        <v>0</v>
      </c>
      <c r="M2096" s="24">
        <v>0</v>
      </c>
      <c r="N2096" s="24">
        <v>0</v>
      </c>
      <c r="O2096" s="24">
        <v>0</v>
      </c>
      <c r="P2096" s="24">
        <v>0</v>
      </c>
      <c r="Q2096" s="24">
        <v>0</v>
      </c>
      <c r="R2096" s="24">
        <v>0</v>
      </c>
      <c r="S2096" s="24">
        <v>0</v>
      </c>
      <c r="T2096" s="24">
        <v>0</v>
      </c>
      <c r="U2096" s="24">
        <f t="shared" si="96"/>
        <v>0</v>
      </c>
      <c r="V2096" s="24">
        <f t="shared" si="97"/>
        <v>0</v>
      </c>
      <c r="W2096" s="24">
        <f t="shared" si="98"/>
        <v>1</v>
      </c>
    </row>
    <row r="2097" spans="1:23" x14ac:dyDescent="0.25">
      <c r="A2097" s="24" t="s">
        <v>2416</v>
      </c>
      <c r="B2097" s="8" t="s">
        <v>1143</v>
      </c>
      <c r="C2097" s="8" t="s">
        <v>732</v>
      </c>
      <c r="D2097" s="8" t="s">
        <v>724</v>
      </c>
      <c r="E2097" s="24">
        <v>0</v>
      </c>
      <c r="F2097" s="24">
        <v>0</v>
      </c>
      <c r="G2097" s="24">
        <v>0</v>
      </c>
      <c r="H2097" s="24">
        <v>0</v>
      </c>
      <c r="I2097" s="24">
        <v>0</v>
      </c>
      <c r="J2097" s="24">
        <v>0</v>
      </c>
      <c r="K2097" s="24">
        <v>0</v>
      </c>
      <c r="L2097" s="24">
        <v>0</v>
      </c>
      <c r="M2097" s="24">
        <v>0</v>
      </c>
      <c r="N2097" s="24">
        <v>0</v>
      </c>
      <c r="O2097" s="24">
        <v>0</v>
      </c>
      <c r="P2097" s="24">
        <v>0</v>
      </c>
      <c r="Q2097" s="24">
        <v>0</v>
      </c>
      <c r="R2097" s="24">
        <v>0</v>
      </c>
      <c r="S2097" s="24">
        <v>0</v>
      </c>
      <c r="T2097" s="24">
        <v>0</v>
      </c>
      <c r="U2097" s="24">
        <f t="shared" si="96"/>
        <v>0</v>
      </c>
      <c r="V2097" s="24">
        <f t="shared" si="97"/>
        <v>0</v>
      </c>
      <c r="W2097" s="24">
        <f t="shared" si="98"/>
        <v>1</v>
      </c>
    </row>
    <row r="2098" spans="1:23" x14ac:dyDescent="0.25">
      <c r="A2098" s="24" t="s">
        <v>54</v>
      </c>
      <c r="B2098" s="8" t="s">
        <v>214</v>
      </c>
      <c r="C2098" s="8" t="s">
        <v>737</v>
      </c>
      <c r="D2098" s="8" t="s">
        <v>706</v>
      </c>
      <c r="E2098" s="24">
        <v>0</v>
      </c>
      <c r="F2098" s="24">
        <v>0</v>
      </c>
      <c r="G2098" s="24">
        <v>0</v>
      </c>
      <c r="H2098" s="24">
        <v>0</v>
      </c>
      <c r="I2098" s="24">
        <v>0</v>
      </c>
      <c r="J2098" s="24">
        <v>0</v>
      </c>
      <c r="K2098" s="24">
        <v>0</v>
      </c>
      <c r="L2098" s="24">
        <v>0</v>
      </c>
      <c r="M2098" s="24">
        <v>0</v>
      </c>
      <c r="N2098" s="24">
        <v>0</v>
      </c>
      <c r="O2098" s="24">
        <v>0</v>
      </c>
      <c r="P2098" s="24">
        <v>0</v>
      </c>
      <c r="Q2098" s="24">
        <v>0</v>
      </c>
      <c r="R2098" s="24">
        <v>0</v>
      </c>
      <c r="S2098" s="24">
        <v>0</v>
      </c>
      <c r="T2098" s="24">
        <v>0</v>
      </c>
      <c r="U2098" s="24">
        <f t="shared" si="96"/>
        <v>0</v>
      </c>
      <c r="V2098" s="24">
        <f t="shared" si="97"/>
        <v>0</v>
      </c>
      <c r="W2098" s="24">
        <f t="shared" si="98"/>
        <v>1</v>
      </c>
    </row>
    <row r="2099" spans="1:23" x14ac:dyDescent="0.25">
      <c r="A2099" s="24" t="s">
        <v>3101</v>
      </c>
      <c r="B2099" s="8" t="s">
        <v>3102</v>
      </c>
      <c r="C2099" s="8" t="s">
        <v>2</v>
      </c>
      <c r="D2099" s="8" t="s">
        <v>726</v>
      </c>
      <c r="E2099" s="24">
        <v>0</v>
      </c>
      <c r="F2099" s="24">
        <v>0</v>
      </c>
      <c r="G2099" s="24">
        <v>0</v>
      </c>
      <c r="H2099" s="24">
        <v>0</v>
      </c>
      <c r="I2099" s="24">
        <v>0</v>
      </c>
      <c r="J2099" s="24">
        <v>0</v>
      </c>
      <c r="K2099" s="24">
        <v>0</v>
      </c>
      <c r="L2099" s="24">
        <v>0</v>
      </c>
      <c r="M2099" s="24">
        <v>0</v>
      </c>
      <c r="N2099" s="24">
        <v>0</v>
      </c>
      <c r="O2099" s="24">
        <v>0</v>
      </c>
      <c r="P2099" s="24">
        <v>0</v>
      </c>
      <c r="Q2099" s="24">
        <v>0</v>
      </c>
      <c r="R2099" s="24">
        <v>0</v>
      </c>
      <c r="S2099" s="24">
        <v>0</v>
      </c>
      <c r="T2099" s="24">
        <v>0</v>
      </c>
      <c r="U2099" s="24">
        <f t="shared" si="96"/>
        <v>0</v>
      </c>
      <c r="V2099" s="24">
        <f t="shared" si="97"/>
        <v>0</v>
      </c>
      <c r="W2099" s="24">
        <f t="shared" si="98"/>
        <v>1</v>
      </c>
    </row>
    <row r="2100" spans="1:23" x14ac:dyDescent="0.25">
      <c r="A2100" s="24" t="s">
        <v>121</v>
      </c>
      <c r="B2100" s="8" t="s">
        <v>377</v>
      </c>
      <c r="C2100" s="8" t="s">
        <v>737</v>
      </c>
      <c r="D2100" s="8" t="s">
        <v>702</v>
      </c>
      <c r="E2100" s="24">
        <v>0</v>
      </c>
      <c r="F2100" s="24">
        <v>0</v>
      </c>
      <c r="G2100" s="24">
        <v>0</v>
      </c>
      <c r="H2100" s="24">
        <v>0</v>
      </c>
      <c r="I2100" s="24">
        <v>0</v>
      </c>
      <c r="J2100" s="24">
        <v>0</v>
      </c>
      <c r="K2100" s="24">
        <v>0</v>
      </c>
      <c r="L2100" s="24">
        <v>0</v>
      </c>
      <c r="M2100" s="24">
        <v>0</v>
      </c>
      <c r="N2100" s="24">
        <v>0</v>
      </c>
      <c r="O2100" s="24">
        <v>0</v>
      </c>
      <c r="P2100" s="24">
        <v>0</v>
      </c>
      <c r="Q2100" s="24">
        <v>0</v>
      </c>
      <c r="R2100" s="24">
        <v>0</v>
      </c>
      <c r="S2100" s="24">
        <v>0</v>
      </c>
      <c r="T2100" s="24">
        <v>0</v>
      </c>
      <c r="U2100" s="24">
        <f t="shared" si="96"/>
        <v>0</v>
      </c>
      <c r="V2100" s="24">
        <f t="shared" si="97"/>
        <v>0</v>
      </c>
      <c r="W2100" s="24">
        <f t="shared" si="98"/>
        <v>1</v>
      </c>
    </row>
    <row r="2101" spans="1:23" x14ac:dyDescent="0.25">
      <c r="A2101" s="24" t="s">
        <v>158</v>
      </c>
      <c r="B2101" s="8" t="s">
        <v>3103</v>
      </c>
      <c r="C2101" s="8" t="s">
        <v>2</v>
      </c>
      <c r="D2101" s="8" t="s">
        <v>726</v>
      </c>
      <c r="E2101" s="24">
        <v>0</v>
      </c>
      <c r="F2101" s="24">
        <v>0</v>
      </c>
      <c r="G2101" s="24">
        <v>0</v>
      </c>
      <c r="H2101" s="24">
        <v>0</v>
      </c>
      <c r="I2101" s="24">
        <v>0</v>
      </c>
      <c r="J2101" s="24">
        <v>0</v>
      </c>
      <c r="K2101" s="24">
        <v>0</v>
      </c>
      <c r="L2101" s="24">
        <v>0</v>
      </c>
      <c r="M2101" s="24">
        <v>0</v>
      </c>
      <c r="N2101" s="24">
        <v>0</v>
      </c>
      <c r="O2101" s="24">
        <v>0</v>
      </c>
      <c r="P2101" s="24">
        <v>0</v>
      </c>
      <c r="Q2101" s="24">
        <v>0</v>
      </c>
      <c r="R2101" s="24">
        <v>0</v>
      </c>
      <c r="S2101" s="24">
        <v>0</v>
      </c>
      <c r="T2101" s="24">
        <v>0</v>
      </c>
      <c r="U2101" s="24">
        <f t="shared" si="96"/>
        <v>0</v>
      </c>
      <c r="V2101" s="24">
        <f t="shared" si="97"/>
        <v>0</v>
      </c>
      <c r="W2101" s="24">
        <f t="shared" si="98"/>
        <v>1</v>
      </c>
    </row>
    <row r="2102" spans="1:23" x14ac:dyDescent="0.25">
      <c r="A2102" s="24" t="s">
        <v>3105</v>
      </c>
      <c r="B2102" s="8" t="s">
        <v>3106</v>
      </c>
      <c r="C2102" s="8" t="s">
        <v>737</v>
      </c>
      <c r="D2102" s="8" t="s">
        <v>718</v>
      </c>
      <c r="E2102" s="24">
        <v>0</v>
      </c>
      <c r="F2102" s="24">
        <v>0</v>
      </c>
      <c r="G2102" s="24">
        <v>0</v>
      </c>
      <c r="H2102" s="24">
        <v>0</v>
      </c>
      <c r="I2102" s="24">
        <v>0</v>
      </c>
      <c r="J2102" s="24">
        <v>0</v>
      </c>
      <c r="K2102" s="24">
        <v>0</v>
      </c>
      <c r="L2102" s="24">
        <v>0</v>
      </c>
      <c r="M2102" s="24">
        <v>0</v>
      </c>
      <c r="N2102" s="24">
        <v>0</v>
      </c>
      <c r="O2102" s="24">
        <v>0</v>
      </c>
      <c r="P2102" s="24">
        <v>0</v>
      </c>
      <c r="Q2102" s="24">
        <v>0</v>
      </c>
      <c r="R2102" s="24">
        <v>0</v>
      </c>
      <c r="S2102" s="24">
        <v>0</v>
      </c>
      <c r="T2102" s="24">
        <v>0</v>
      </c>
      <c r="U2102" s="24">
        <f t="shared" si="96"/>
        <v>0</v>
      </c>
      <c r="V2102" s="24">
        <f t="shared" si="97"/>
        <v>0</v>
      </c>
      <c r="W2102" s="24">
        <f t="shared" si="98"/>
        <v>1</v>
      </c>
    </row>
    <row r="2103" spans="1:23" x14ac:dyDescent="0.25">
      <c r="A2103" s="24" t="s">
        <v>2550</v>
      </c>
      <c r="B2103" s="8" t="s">
        <v>3104</v>
      </c>
      <c r="C2103" s="8" t="s">
        <v>705</v>
      </c>
      <c r="D2103" s="8" t="s">
        <v>713</v>
      </c>
      <c r="E2103" s="24">
        <v>0</v>
      </c>
      <c r="F2103" s="24">
        <v>0</v>
      </c>
      <c r="G2103" s="24">
        <v>0</v>
      </c>
      <c r="H2103" s="24">
        <v>0</v>
      </c>
      <c r="I2103" s="24">
        <v>0</v>
      </c>
      <c r="J2103" s="24">
        <v>0</v>
      </c>
      <c r="K2103" s="24">
        <v>0</v>
      </c>
      <c r="L2103" s="24">
        <v>0</v>
      </c>
      <c r="M2103" s="24">
        <v>0</v>
      </c>
      <c r="N2103" s="24">
        <v>0</v>
      </c>
      <c r="O2103" s="24">
        <v>0</v>
      </c>
      <c r="P2103" s="24">
        <v>0</v>
      </c>
      <c r="Q2103" s="24">
        <v>0</v>
      </c>
      <c r="R2103" s="24">
        <v>0</v>
      </c>
      <c r="S2103" s="24">
        <v>0</v>
      </c>
      <c r="T2103" s="24">
        <v>0</v>
      </c>
      <c r="U2103" s="24">
        <f t="shared" si="96"/>
        <v>0</v>
      </c>
      <c r="V2103" s="24">
        <f t="shared" si="97"/>
        <v>0</v>
      </c>
      <c r="W2103" s="24">
        <f t="shared" si="98"/>
        <v>1</v>
      </c>
    </row>
    <row r="2104" spans="1:23" x14ac:dyDescent="0.25">
      <c r="A2104" s="24" t="s">
        <v>188</v>
      </c>
      <c r="B2104" s="8" t="s">
        <v>3107</v>
      </c>
      <c r="C2104" s="8" t="s">
        <v>3</v>
      </c>
      <c r="D2104" s="8" t="s">
        <v>707</v>
      </c>
      <c r="E2104" s="24">
        <v>0</v>
      </c>
      <c r="F2104" s="24">
        <v>0</v>
      </c>
      <c r="G2104" s="24">
        <v>0</v>
      </c>
      <c r="H2104" s="24">
        <v>0</v>
      </c>
      <c r="I2104" s="24">
        <v>0</v>
      </c>
      <c r="J2104" s="24">
        <v>0</v>
      </c>
      <c r="K2104" s="24">
        <v>0</v>
      </c>
      <c r="L2104" s="24">
        <v>0</v>
      </c>
      <c r="M2104" s="24">
        <v>0</v>
      </c>
      <c r="N2104" s="24">
        <v>0</v>
      </c>
      <c r="O2104" s="24">
        <v>0</v>
      </c>
      <c r="P2104" s="24">
        <v>0</v>
      </c>
      <c r="Q2104" s="24">
        <v>0</v>
      </c>
      <c r="R2104" s="24">
        <v>0</v>
      </c>
      <c r="S2104" s="24">
        <v>0</v>
      </c>
      <c r="T2104" s="24">
        <v>0</v>
      </c>
      <c r="U2104" s="24">
        <f t="shared" si="96"/>
        <v>0</v>
      </c>
      <c r="V2104" s="24">
        <f t="shared" si="97"/>
        <v>0</v>
      </c>
      <c r="W2104" s="24">
        <f t="shared" si="98"/>
        <v>1</v>
      </c>
    </row>
    <row r="2105" spans="1:23" x14ac:dyDescent="0.25">
      <c r="A2105" s="24" t="s">
        <v>61</v>
      </c>
      <c r="B2105" s="8" t="s">
        <v>359</v>
      </c>
      <c r="C2105" s="8" t="s">
        <v>705</v>
      </c>
      <c r="D2105" s="8" t="s">
        <v>702</v>
      </c>
      <c r="E2105" s="24">
        <v>0</v>
      </c>
      <c r="F2105" s="24">
        <v>0</v>
      </c>
      <c r="G2105" s="24">
        <v>0</v>
      </c>
      <c r="H2105" s="24">
        <v>0</v>
      </c>
      <c r="I2105" s="24">
        <v>0</v>
      </c>
      <c r="J2105" s="24">
        <v>0</v>
      </c>
      <c r="K2105" s="24">
        <v>0</v>
      </c>
      <c r="L2105" s="24">
        <v>0</v>
      </c>
      <c r="M2105" s="24">
        <v>0</v>
      </c>
      <c r="N2105" s="24">
        <v>0</v>
      </c>
      <c r="O2105" s="24">
        <v>0</v>
      </c>
      <c r="P2105" s="24">
        <v>0</v>
      </c>
      <c r="Q2105" s="24">
        <v>0</v>
      </c>
      <c r="R2105" s="24">
        <v>0</v>
      </c>
      <c r="S2105" s="24">
        <v>0</v>
      </c>
      <c r="T2105" s="24">
        <v>0</v>
      </c>
      <c r="U2105" s="24">
        <f t="shared" si="96"/>
        <v>0</v>
      </c>
      <c r="V2105" s="24">
        <f t="shared" si="97"/>
        <v>0</v>
      </c>
      <c r="W2105" s="24">
        <f t="shared" si="98"/>
        <v>1</v>
      </c>
    </row>
    <row r="2106" spans="1:23" x14ac:dyDescent="0.25">
      <c r="A2106" s="24" t="s">
        <v>132</v>
      </c>
      <c r="B2106" s="8" t="s">
        <v>401</v>
      </c>
      <c r="C2106" s="8" t="s">
        <v>737</v>
      </c>
      <c r="D2106" s="8" t="s">
        <v>704</v>
      </c>
      <c r="E2106" s="24">
        <v>0</v>
      </c>
      <c r="F2106" s="24">
        <v>0</v>
      </c>
      <c r="G2106" s="24">
        <v>0</v>
      </c>
      <c r="H2106" s="24">
        <v>0</v>
      </c>
      <c r="I2106" s="24">
        <v>0</v>
      </c>
      <c r="J2106" s="24">
        <v>0</v>
      </c>
      <c r="K2106" s="24">
        <v>0</v>
      </c>
      <c r="L2106" s="24">
        <v>0</v>
      </c>
      <c r="M2106" s="24">
        <v>0</v>
      </c>
      <c r="N2106" s="24">
        <v>0</v>
      </c>
      <c r="O2106" s="24">
        <v>0</v>
      </c>
      <c r="P2106" s="24">
        <v>0</v>
      </c>
      <c r="Q2106" s="24">
        <v>0</v>
      </c>
      <c r="R2106" s="24">
        <v>0</v>
      </c>
      <c r="S2106" s="24">
        <v>0</v>
      </c>
      <c r="T2106" s="24">
        <v>0</v>
      </c>
      <c r="U2106" s="24">
        <f t="shared" si="96"/>
        <v>0</v>
      </c>
      <c r="V2106" s="24">
        <f t="shared" si="97"/>
        <v>0</v>
      </c>
      <c r="W2106" s="24">
        <f t="shared" si="98"/>
        <v>1</v>
      </c>
    </row>
    <row r="2107" spans="1:23" x14ac:dyDescent="0.25">
      <c r="A2107" s="24" t="s">
        <v>291</v>
      </c>
      <c r="B2107" s="8" t="s">
        <v>3108</v>
      </c>
      <c r="C2107" s="8" t="s">
        <v>737</v>
      </c>
      <c r="D2107" s="8" t="s">
        <v>710</v>
      </c>
      <c r="E2107" s="24">
        <v>0</v>
      </c>
      <c r="F2107" s="24">
        <v>0</v>
      </c>
      <c r="G2107" s="24">
        <v>0</v>
      </c>
      <c r="H2107" s="24">
        <v>0</v>
      </c>
      <c r="I2107" s="24">
        <v>0</v>
      </c>
      <c r="J2107" s="24">
        <v>0</v>
      </c>
      <c r="K2107" s="24">
        <v>0</v>
      </c>
      <c r="L2107" s="24">
        <v>0</v>
      </c>
      <c r="M2107" s="24">
        <v>0</v>
      </c>
      <c r="N2107" s="24">
        <v>0</v>
      </c>
      <c r="O2107" s="24">
        <v>0</v>
      </c>
      <c r="P2107" s="24">
        <v>0</v>
      </c>
      <c r="Q2107" s="24">
        <v>0</v>
      </c>
      <c r="R2107" s="24">
        <v>0</v>
      </c>
      <c r="S2107" s="24">
        <v>0</v>
      </c>
      <c r="T2107" s="24">
        <v>0</v>
      </c>
      <c r="U2107" s="24">
        <f t="shared" si="96"/>
        <v>0</v>
      </c>
      <c r="V2107" s="24">
        <f t="shared" si="97"/>
        <v>0</v>
      </c>
      <c r="W2107" s="24">
        <f t="shared" si="98"/>
        <v>1</v>
      </c>
    </row>
    <row r="2108" spans="1:23" x14ac:dyDescent="0.25">
      <c r="A2108" s="24" t="s">
        <v>335</v>
      </c>
      <c r="B2108" s="8" t="s">
        <v>2775</v>
      </c>
      <c r="C2108" s="8" t="s">
        <v>737</v>
      </c>
      <c r="D2108" s="8" t="s">
        <v>702</v>
      </c>
      <c r="E2108" s="24">
        <v>0</v>
      </c>
      <c r="F2108" s="24">
        <v>0</v>
      </c>
      <c r="G2108" s="24">
        <v>0</v>
      </c>
      <c r="H2108" s="24">
        <v>0</v>
      </c>
      <c r="I2108" s="24">
        <v>0</v>
      </c>
      <c r="J2108" s="24">
        <v>0</v>
      </c>
      <c r="K2108" s="24">
        <v>0</v>
      </c>
      <c r="L2108" s="24">
        <v>0</v>
      </c>
      <c r="M2108" s="24">
        <v>0</v>
      </c>
      <c r="N2108" s="24">
        <v>0</v>
      </c>
      <c r="O2108" s="24">
        <v>0</v>
      </c>
      <c r="P2108" s="24">
        <v>0</v>
      </c>
      <c r="Q2108" s="24">
        <v>0</v>
      </c>
      <c r="R2108" s="24">
        <v>0</v>
      </c>
      <c r="S2108" s="24">
        <v>0</v>
      </c>
      <c r="T2108" s="24">
        <v>0</v>
      </c>
      <c r="U2108" s="24">
        <f t="shared" si="96"/>
        <v>0</v>
      </c>
      <c r="V2108" s="24">
        <f t="shared" si="97"/>
        <v>0</v>
      </c>
      <c r="W2108" s="24">
        <f t="shared" si="98"/>
        <v>1</v>
      </c>
    </row>
    <row r="2109" spans="1:23" x14ac:dyDescent="0.25">
      <c r="A2109" s="24" t="s">
        <v>54</v>
      </c>
      <c r="B2109" s="8" t="s">
        <v>3109</v>
      </c>
      <c r="C2109" s="8" t="s">
        <v>737</v>
      </c>
      <c r="D2109" s="8" t="s">
        <v>736</v>
      </c>
      <c r="E2109" s="24">
        <v>0</v>
      </c>
      <c r="F2109" s="24">
        <v>0</v>
      </c>
      <c r="G2109" s="24">
        <v>0</v>
      </c>
      <c r="H2109" s="24">
        <v>0</v>
      </c>
      <c r="I2109" s="24">
        <v>0</v>
      </c>
      <c r="J2109" s="24">
        <v>0</v>
      </c>
      <c r="K2109" s="24">
        <v>0</v>
      </c>
      <c r="L2109" s="24">
        <v>0</v>
      </c>
      <c r="M2109" s="24">
        <v>0</v>
      </c>
      <c r="N2109" s="24">
        <v>0</v>
      </c>
      <c r="O2109" s="24">
        <v>0</v>
      </c>
      <c r="P2109" s="24">
        <v>0</v>
      </c>
      <c r="Q2109" s="24">
        <v>0</v>
      </c>
      <c r="R2109" s="24">
        <v>0</v>
      </c>
      <c r="S2109" s="24">
        <v>0</v>
      </c>
      <c r="T2109" s="24">
        <v>0</v>
      </c>
      <c r="U2109" s="24">
        <f t="shared" si="96"/>
        <v>0</v>
      </c>
      <c r="V2109" s="24">
        <f t="shared" si="97"/>
        <v>0</v>
      </c>
      <c r="W2109" s="24">
        <f t="shared" si="98"/>
        <v>1</v>
      </c>
    </row>
    <row r="2110" spans="1:23" x14ac:dyDescent="0.25">
      <c r="A2110" s="24" t="s">
        <v>30</v>
      </c>
      <c r="B2110" s="8" t="s">
        <v>1169</v>
      </c>
      <c r="C2110" s="8" t="s">
        <v>731</v>
      </c>
      <c r="D2110" s="8" t="s">
        <v>728</v>
      </c>
      <c r="E2110" s="24">
        <v>0</v>
      </c>
      <c r="F2110" s="24">
        <v>0</v>
      </c>
      <c r="G2110" s="24">
        <v>0</v>
      </c>
      <c r="H2110" s="24">
        <v>0</v>
      </c>
      <c r="I2110" s="24">
        <v>0</v>
      </c>
      <c r="J2110" s="24">
        <v>0</v>
      </c>
      <c r="K2110" s="24">
        <v>0</v>
      </c>
      <c r="L2110" s="24">
        <v>0</v>
      </c>
      <c r="M2110" s="24">
        <v>0</v>
      </c>
      <c r="N2110" s="24">
        <v>0</v>
      </c>
      <c r="O2110" s="24">
        <v>0</v>
      </c>
      <c r="P2110" s="24">
        <v>0</v>
      </c>
      <c r="Q2110" s="24">
        <v>0</v>
      </c>
      <c r="R2110" s="24">
        <v>0</v>
      </c>
      <c r="S2110" s="24">
        <v>0</v>
      </c>
      <c r="T2110" s="24">
        <v>0</v>
      </c>
      <c r="U2110" s="24">
        <f t="shared" si="96"/>
        <v>0</v>
      </c>
      <c r="V2110" s="24">
        <f t="shared" si="97"/>
        <v>0</v>
      </c>
      <c r="W2110" s="24">
        <f t="shared" si="98"/>
        <v>1</v>
      </c>
    </row>
    <row r="2111" spans="1:23" x14ac:dyDescent="0.25">
      <c r="A2111" s="24" t="s">
        <v>1820</v>
      </c>
      <c r="B2111" s="8" t="s">
        <v>278</v>
      </c>
      <c r="C2111" s="8" t="s">
        <v>1</v>
      </c>
      <c r="D2111" s="8" t="s">
        <v>704</v>
      </c>
      <c r="E2111" s="24">
        <v>0</v>
      </c>
      <c r="F2111" s="24">
        <v>0</v>
      </c>
      <c r="G2111" s="24">
        <v>0</v>
      </c>
      <c r="H2111" s="24">
        <v>0</v>
      </c>
      <c r="I2111" s="24">
        <v>0</v>
      </c>
      <c r="J2111" s="24">
        <v>0</v>
      </c>
      <c r="K2111" s="24">
        <v>0</v>
      </c>
      <c r="L2111" s="24">
        <v>0</v>
      </c>
      <c r="M2111" s="24">
        <v>0</v>
      </c>
      <c r="N2111" s="24">
        <v>0</v>
      </c>
      <c r="O2111" s="24">
        <v>0</v>
      </c>
      <c r="P2111" s="24">
        <v>0</v>
      </c>
      <c r="Q2111" s="24">
        <v>0</v>
      </c>
      <c r="R2111" s="24">
        <v>0</v>
      </c>
      <c r="S2111" s="24">
        <v>0</v>
      </c>
      <c r="T2111" s="24">
        <v>0</v>
      </c>
      <c r="U2111" s="24">
        <f t="shared" si="96"/>
        <v>0</v>
      </c>
      <c r="V2111" s="24">
        <f t="shared" si="97"/>
        <v>0</v>
      </c>
      <c r="W2111" s="24">
        <f t="shared" si="98"/>
        <v>1</v>
      </c>
    </row>
    <row r="2112" spans="1:23" x14ac:dyDescent="0.25">
      <c r="A2112" s="24" t="s">
        <v>222</v>
      </c>
      <c r="B2112" s="8" t="s">
        <v>404</v>
      </c>
      <c r="C2112" s="8" t="s">
        <v>731</v>
      </c>
      <c r="D2112" s="8" t="s">
        <v>712</v>
      </c>
      <c r="E2112" s="24">
        <v>0</v>
      </c>
      <c r="F2112" s="24">
        <v>0</v>
      </c>
      <c r="G2112" s="24">
        <v>0</v>
      </c>
      <c r="H2112" s="24">
        <v>0</v>
      </c>
      <c r="I2112" s="24">
        <v>0</v>
      </c>
      <c r="J2112" s="24">
        <v>0</v>
      </c>
      <c r="K2112" s="24">
        <v>0</v>
      </c>
      <c r="L2112" s="24">
        <v>0</v>
      </c>
      <c r="M2112" s="24">
        <v>0</v>
      </c>
      <c r="N2112" s="24">
        <v>0</v>
      </c>
      <c r="O2112" s="24">
        <v>0</v>
      </c>
      <c r="P2112" s="24">
        <v>0</v>
      </c>
      <c r="Q2112" s="24">
        <v>0</v>
      </c>
      <c r="R2112" s="24">
        <v>0</v>
      </c>
      <c r="S2112" s="24">
        <v>0</v>
      </c>
      <c r="T2112" s="24">
        <v>0</v>
      </c>
      <c r="U2112" s="24">
        <f t="shared" si="96"/>
        <v>0</v>
      </c>
      <c r="V2112" s="24">
        <f t="shared" si="97"/>
        <v>0</v>
      </c>
      <c r="W2112" s="24">
        <f t="shared" si="98"/>
        <v>1</v>
      </c>
    </row>
    <row r="2113" spans="1:23" x14ac:dyDescent="0.25">
      <c r="A2113" s="24" t="s">
        <v>91</v>
      </c>
      <c r="B2113" s="8" t="s">
        <v>90</v>
      </c>
      <c r="C2113" s="8" t="s">
        <v>3</v>
      </c>
      <c r="D2113" s="8" t="s">
        <v>718</v>
      </c>
      <c r="E2113" s="24">
        <v>0</v>
      </c>
      <c r="F2113" s="24">
        <v>0</v>
      </c>
      <c r="G2113" s="24">
        <v>0</v>
      </c>
      <c r="H2113" s="24">
        <v>0</v>
      </c>
      <c r="I2113" s="24">
        <v>0</v>
      </c>
      <c r="J2113" s="24">
        <v>0</v>
      </c>
      <c r="K2113" s="24">
        <v>0</v>
      </c>
      <c r="L2113" s="24">
        <v>0</v>
      </c>
      <c r="M2113" s="24">
        <v>0</v>
      </c>
      <c r="N2113" s="24">
        <v>0</v>
      </c>
      <c r="O2113" s="24">
        <v>0</v>
      </c>
      <c r="P2113" s="24">
        <v>0</v>
      </c>
      <c r="Q2113" s="24">
        <v>0</v>
      </c>
      <c r="R2113" s="24">
        <v>0</v>
      </c>
      <c r="S2113" s="24">
        <v>0</v>
      </c>
      <c r="T2113" s="24">
        <v>0</v>
      </c>
      <c r="U2113" s="24">
        <f t="shared" si="96"/>
        <v>0</v>
      </c>
      <c r="V2113" s="24">
        <f t="shared" si="97"/>
        <v>0</v>
      </c>
      <c r="W2113" s="24">
        <f t="shared" si="98"/>
        <v>1</v>
      </c>
    </row>
    <row r="2114" spans="1:23" x14ac:dyDescent="0.25">
      <c r="A2114" s="24" t="s">
        <v>275</v>
      </c>
      <c r="B2114" s="8" t="s">
        <v>537</v>
      </c>
      <c r="C2114" s="8" t="s">
        <v>731</v>
      </c>
      <c r="D2114" s="8" t="s">
        <v>707</v>
      </c>
      <c r="E2114" s="24">
        <v>0</v>
      </c>
      <c r="F2114" s="24">
        <v>0</v>
      </c>
      <c r="G2114" s="24">
        <v>0</v>
      </c>
      <c r="H2114" s="24">
        <v>0</v>
      </c>
      <c r="I2114" s="24">
        <v>0</v>
      </c>
      <c r="J2114" s="24">
        <v>0</v>
      </c>
      <c r="K2114" s="24">
        <v>0</v>
      </c>
      <c r="L2114" s="24">
        <v>0</v>
      </c>
      <c r="M2114" s="24">
        <v>0</v>
      </c>
      <c r="N2114" s="24">
        <v>0</v>
      </c>
      <c r="O2114" s="24">
        <v>0</v>
      </c>
      <c r="P2114" s="24">
        <v>0</v>
      </c>
      <c r="Q2114" s="24">
        <v>0</v>
      </c>
      <c r="R2114" s="24">
        <v>0</v>
      </c>
      <c r="S2114" s="24">
        <v>0</v>
      </c>
      <c r="T2114" s="24">
        <v>0</v>
      </c>
      <c r="U2114" s="24">
        <f t="shared" si="96"/>
        <v>0</v>
      </c>
      <c r="V2114" s="24">
        <f t="shared" si="97"/>
        <v>0</v>
      </c>
      <c r="W2114" s="24">
        <f t="shared" si="98"/>
        <v>1</v>
      </c>
    </row>
    <row r="2115" spans="1:23" x14ac:dyDescent="0.25">
      <c r="A2115" s="24" t="s">
        <v>255</v>
      </c>
      <c r="B2115" s="8" t="s">
        <v>801</v>
      </c>
      <c r="C2115" s="8" t="s">
        <v>705</v>
      </c>
      <c r="D2115" s="8" t="s">
        <v>708</v>
      </c>
      <c r="E2115" s="24">
        <v>0</v>
      </c>
      <c r="F2115" s="24">
        <v>0</v>
      </c>
      <c r="G2115" s="24">
        <v>0</v>
      </c>
      <c r="H2115" s="24">
        <v>0</v>
      </c>
      <c r="I2115" s="24">
        <v>0</v>
      </c>
      <c r="J2115" s="24">
        <v>0</v>
      </c>
      <c r="K2115" s="24">
        <v>0</v>
      </c>
      <c r="L2115" s="24">
        <v>0</v>
      </c>
      <c r="M2115" s="24">
        <v>0</v>
      </c>
      <c r="N2115" s="24">
        <v>0</v>
      </c>
      <c r="O2115" s="24">
        <v>0</v>
      </c>
      <c r="P2115" s="24">
        <v>0</v>
      </c>
      <c r="Q2115" s="24">
        <v>0</v>
      </c>
      <c r="R2115" s="24">
        <v>0</v>
      </c>
      <c r="S2115" s="24">
        <v>0</v>
      </c>
      <c r="T2115" s="24">
        <v>0</v>
      </c>
      <c r="U2115" s="24">
        <f t="shared" ref="U2115:U2178" si="99">T2115/16.875</f>
        <v>0</v>
      </c>
      <c r="V2115" s="24">
        <f t="shared" ref="V2115:V2178" si="100">IF(T2115 &gt;= 500,U2115*1.1,IF(T2115 &gt; 400,U2115,IF(T2115&gt;300,U2115*0.9,IF(T2115&gt;200,U2115*0.8,IF(T2115&gt;100,U2115*0.7,U2115*0.6)))))</f>
        <v>0</v>
      </c>
      <c r="W2115" s="24">
        <f t="shared" ref="W2115:W2178" si="101">IF(V2115 &lt; 1.5,1,V2115)</f>
        <v>1</v>
      </c>
    </row>
    <row r="2116" spans="1:23" x14ac:dyDescent="0.25">
      <c r="A2116" s="24" t="s">
        <v>633</v>
      </c>
      <c r="B2116" s="8" t="s">
        <v>1439</v>
      </c>
      <c r="C2116" s="8" t="s">
        <v>705</v>
      </c>
      <c r="D2116" s="8" t="s">
        <v>714</v>
      </c>
      <c r="E2116" s="24">
        <v>0</v>
      </c>
      <c r="F2116" s="24">
        <v>0</v>
      </c>
      <c r="G2116" s="24">
        <v>0</v>
      </c>
      <c r="H2116" s="24">
        <v>0</v>
      </c>
      <c r="I2116" s="24">
        <v>0</v>
      </c>
      <c r="J2116" s="24">
        <v>0</v>
      </c>
      <c r="K2116" s="24">
        <v>0</v>
      </c>
      <c r="L2116" s="24">
        <v>0</v>
      </c>
      <c r="M2116" s="24">
        <v>0</v>
      </c>
      <c r="N2116" s="24">
        <v>0</v>
      </c>
      <c r="O2116" s="24">
        <v>0</v>
      </c>
      <c r="P2116" s="24">
        <v>0</v>
      </c>
      <c r="Q2116" s="24">
        <v>0</v>
      </c>
      <c r="R2116" s="24">
        <v>0</v>
      </c>
      <c r="S2116" s="24">
        <v>0</v>
      </c>
      <c r="T2116" s="24">
        <v>0</v>
      </c>
      <c r="U2116" s="24">
        <f t="shared" si="99"/>
        <v>0</v>
      </c>
      <c r="V2116" s="24">
        <f t="shared" si="100"/>
        <v>0</v>
      </c>
      <c r="W2116" s="24">
        <f t="shared" si="101"/>
        <v>1</v>
      </c>
    </row>
    <row r="2117" spans="1:23" x14ac:dyDescent="0.25">
      <c r="A2117" s="24" t="s">
        <v>54</v>
      </c>
      <c r="B2117" s="8" t="s">
        <v>1131</v>
      </c>
      <c r="C2117" s="8" t="s">
        <v>2</v>
      </c>
      <c r="D2117" s="8" t="s">
        <v>709</v>
      </c>
      <c r="E2117" s="24">
        <v>0</v>
      </c>
      <c r="F2117" s="24">
        <v>0</v>
      </c>
      <c r="G2117" s="24">
        <v>0</v>
      </c>
      <c r="H2117" s="24">
        <v>0</v>
      </c>
      <c r="I2117" s="24">
        <v>0</v>
      </c>
      <c r="J2117" s="24">
        <v>0</v>
      </c>
      <c r="K2117" s="24">
        <v>0</v>
      </c>
      <c r="L2117" s="24">
        <v>0</v>
      </c>
      <c r="M2117" s="24">
        <v>0</v>
      </c>
      <c r="N2117" s="24">
        <v>0</v>
      </c>
      <c r="O2117" s="24">
        <v>0</v>
      </c>
      <c r="P2117" s="24">
        <v>0</v>
      </c>
      <c r="Q2117" s="24">
        <v>0</v>
      </c>
      <c r="R2117" s="24">
        <v>0</v>
      </c>
      <c r="S2117" s="24">
        <v>0</v>
      </c>
      <c r="T2117" s="24">
        <v>0</v>
      </c>
      <c r="U2117" s="24">
        <f t="shared" si="99"/>
        <v>0</v>
      </c>
      <c r="V2117" s="24">
        <f t="shared" si="100"/>
        <v>0</v>
      </c>
      <c r="W2117" s="24">
        <f t="shared" si="101"/>
        <v>1</v>
      </c>
    </row>
    <row r="2118" spans="1:23" x14ac:dyDescent="0.25">
      <c r="A2118" s="24" t="s">
        <v>3583</v>
      </c>
      <c r="B2118" s="8" t="s">
        <v>278</v>
      </c>
      <c r="C2118" s="8" t="s">
        <v>705</v>
      </c>
      <c r="D2118" s="24" t="s">
        <v>733</v>
      </c>
      <c r="E2118" s="24">
        <v>0</v>
      </c>
      <c r="F2118" s="24">
        <v>0</v>
      </c>
      <c r="G2118" s="24">
        <v>0</v>
      </c>
      <c r="H2118" s="24">
        <v>0</v>
      </c>
      <c r="I2118" s="24">
        <v>0</v>
      </c>
      <c r="J2118" s="24">
        <v>0</v>
      </c>
      <c r="K2118" s="24">
        <v>0</v>
      </c>
      <c r="L2118" s="24">
        <v>0</v>
      </c>
      <c r="M2118" s="24">
        <v>0</v>
      </c>
      <c r="N2118" s="24">
        <v>0</v>
      </c>
      <c r="O2118" s="24">
        <v>0</v>
      </c>
      <c r="P2118" s="24">
        <v>0</v>
      </c>
      <c r="Q2118" s="24">
        <v>0</v>
      </c>
      <c r="R2118" s="24">
        <v>0</v>
      </c>
      <c r="S2118" s="24">
        <v>0</v>
      </c>
      <c r="T2118" s="24">
        <v>0</v>
      </c>
      <c r="U2118" s="24">
        <f t="shared" si="99"/>
        <v>0</v>
      </c>
      <c r="V2118" s="24">
        <f t="shared" si="100"/>
        <v>0</v>
      </c>
      <c r="W2118" s="24">
        <f t="shared" si="101"/>
        <v>1</v>
      </c>
    </row>
    <row r="2119" spans="1:23" x14ac:dyDescent="0.25">
      <c r="A2119" s="24" t="s">
        <v>1822</v>
      </c>
      <c r="B2119" s="8" t="s">
        <v>295</v>
      </c>
      <c r="C2119" s="8" t="s">
        <v>732</v>
      </c>
      <c r="D2119" s="8" t="s">
        <v>716</v>
      </c>
      <c r="E2119" s="24">
        <v>0</v>
      </c>
      <c r="F2119" s="24">
        <v>0</v>
      </c>
      <c r="G2119" s="24">
        <v>0</v>
      </c>
      <c r="H2119" s="24">
        <v>0</v>
      </c>
      <c r="I2119" s="24">
        <v>0</v>
      </c>
      <c r="J2119" s="24">
        <v>0</v>
      </c>
      <c r="K2119" s="24">
        <v>0</v>
      </c>
      <c r="L2119" s="24">
        <v>0</v>
      </c>
      <c r="M2119" s="24">
        <v>0</v>
      </c>
      <c r="N2119" s="24">
        <v>0</v>
      </c>
      <c r="O2119" s="24">
        <v>0</v>
      </c>
      <c r="P2119" s="24">
        <v>0</v>
      </c>
      <c r="Q2119" s="24">
        <v>0</v>
      </c>
      <c r="R2119" s="24">
        <v>0</v>
      </c>
      <c r="S2119" s="24">
        <v>0</v>
      </c>
      <c r="T2119" s="24">
        <v>0</v>
      </c>
      <c r="U2119" s="24">
        <f t="shared" si="99"/>
        <v>0</v>
      </c>
      <c r="V2119" s="24">
        <f t="shared" si="100"/>
        <v>0</v>
      </c>
      <c r="W2119" s="24">
        <f t="shared" si="101"/>
        <v>1</v>
      </c>
    </row>
    <row r="2120" spans="1:23" x14ac:dyDescent="0.25">
      <c r="A2120" s="24" t="s">
        <v>3110</v>
      </c>
      <c r="B2120" s="8" t="s">
        <v>3111</v>
      </c>
      <c r="C2120" s="8" t="s">
        <v>735</v>
      </c>
      <c r="D2120" s="8" t="s">
        <v>709</v>
      </c>
      <c r="E2120" s="24">
        <v>0</v>
      </c>
      <c r="F2120" s="24">
        <v>0</v>
      </c>
      <c r="G2120" s="24">
        <v>0</v>
      </c>
      <c r="H2120" s="24">
        <v>0</v>
      </c>
      <c r="I2120" s="24">
        <v>0</v>
      </c>
      <c r="J2120" s="24">
        <v>0</v>
      </c>
      <c r="K2120" s="24">
        <v>0</v>
      </c>
      <c r="L2120" s="24">
        <v>0</v>
      </c>
      <c r="M2120" s="24">
        <v>0</v>
      </c>
      <c r="N2120" s="24">
        <v>0</v>
      </c>
      <c r="O2120" s="24">
        <v>0</v>
      </c>
      <c r="P2120" s="24">
        <v>0</v>
      </c>
      <c r="Q2120" s="24">
        <v>0</v>
      </c>
      <c r="R2120" s="24">
        <v>0</v>
      </c>
      <c r="S2120" s="24">
        <v>0</v>
      </c>
      <c r="T2120" s="24">
        <v>0</v>
      </c>
      <c r="U2120" s="24">
        <f t="shared" si="99"/>
        <v>0</v>
      </c>
      <c r="V2120" s="24">
        <f t="shared" si="100"/>
        <v>0</v>
      </c>
      <c r="W2120" s="24">
        <f t="shared" si="101"/>
        <v>1</v>
      </c>
    </row>
    <row r="2121" spans="1:23" x14ac:dyDescent="0.25">
      <c r="A2121" s="24" t="s">
        <v>61</v>
      </c>
      <c r="B2121" s="8" t="s">
        <v>857</v>
      </c>
      <c r="C2121" s="8" t="s">
        <v>705</v>
      </c>
      <c r="D2121" s="8" t="s">
        <v>716</v>
      </c>
      <c r="E2121" s="24">
        <v>0</v>
      </c>
      <c r="F2121" s="24">
        <v>0</v>
      </c>
      <c r="G2121" s="24">
        <v>0</v>
      </c>
      <c r="H2121" s="24">
        <v>0</v>
      </c>
      <c r="I2121" s="24">
        <v>0</v>
      </c>
      <c r="J2121" s="24">
        <v>0</v>
      </c>
      <c r="K2121" s="24">
        <v>0</v>
      </c>
      <c r="L2121" s="24">
        <v>0</v>
      </c>
      <c r="M2121" s="24">
        <v>0</v>
      </c>
      <c r="N2121" s="24">
        <v>0</v>
      </c>
      <c r="O2121" s="24">
        <v>0</v>
      </c>
      <c r="P2121" s="24">
        <v>0</v>
      </c>
      <c r="Q2121" s="24">
        <v>0</v>
      </c>
      <c r="R2121" s="24">
        <v>0</v>
      </c>
      <c r="S2121" s="24">
        <v>0</v>
      </c>
      <c r="T2121" s="24">
        <v>0</v>
      </c>
      <c r="U2121" s="24">
        <f t="shared" si="99"/>
        <v>0</v>
      </c>
      <c r="V2121" s="24">
        <f t="shared" si="100"/>
        <v>0</v>
      </c>
      <c r="W2121" s="24">
        <f t="shared" si="101"/>
        <v>1</v>
      </c>
    </row>
    <row r="2122" spans="1:23" x14ac:dyDescent="0.25">
      <c r="A2122" s="24" t="s">
        <v>1040</v>
      </c>
      <c r="B2122" s="8" t="s">
        <v>460</v>
      </c>
      <c r="C2122" s="8" t="s">
        <v>731</v>
      </c>
      <c r="D2122" s="8" t="s">
        <v>702</v>
      </c>
      <c r="E2122" s="24">
        <v>0</v>
      </c>
      <c r="F2122" s="24">
        <v>0</v>
      </c>
      <c r="G2122" s="24">
        <v>0</v>
      </c>
      <c r="H2122" s="24">
        <v>0</v>
      </c>
      <c r="I2122" s="24">
        <v>0</v>
      </c>
      <c r="J2122" s="24">
        <v>0</v>
      </c>
      <c r="K2122" s="24">
        <v>0</v>
      </c>
      <c r="L2122" s="24">
        <v>0</v>
      </c>
      <c r="M2122" s="24">
        <v>0</v>
      </c>
      <c r="N2122" s="24">
        <v>0</v>
      </c>
      <c r="O2122" s="24">
        <v>0</v>
      </c>
      <c r="P2122" s="24">
        <v>0</v>
      </c>
      <c r="Q2122" s="24">
        <v>0</v>
      </c>
      <c r="R2122" s="24">
        <v>0</v>
      </c>
      <c r="S2122" s="24">
        <v>0</v>
      </c>
      <c r="T2122" s="24">
        <v>0</v>
      </c>
      <c r="U2122" s="24">
        <f t="shared" si="99"/>
        <v>0</v>
      </c>
      <c r="V2122" s="24">
        <f t="shared" si="100"/>
        <v>0</v>
      </c>
      <c r="W2122" s="24">
        <f t="shared" si="101"/>
        <v>1</v>
      </c>
    </row>
    <row r="2123" spans="1:23" x14ac:dyDescent="0.25">
      <c r="A2123" s="24" t="s">
        <v>422</v>
      </c>
      <c r="B2123" s="8" t="s">
        <v>3112</v>
      </c>
      <c r="C2123" s="8" t="s">
        <v>731</v>
      </c>
      <c r="D2123" s="8" t="s">
        <v>713</v>
      </c>
      <c r="E2123" s="24">
        <v>0</v>
      </c>
      <c r="F2123" s="24">
        <v>0</v>
      </c>
      <c r="G2123" s="24">
        <v>0</v>
      </c>
      <c r="H2123" s="24">
        <v>0</v>
      </c>
      <c r="I2123" s="24">
        <v>0</v>
      </c>
      <c r="J2123" s="24">
        <v>0</v>
      </c>
      <c r="K2123" s="24">
        <v>0</v>
      </c>
      <c r="L2123" s="24">
        <v>0</v>
      </c>
      <c r="M2123" s="24">
        <v>0</v>
      </c>
      <c r="N2123" s="24">
        <v>0</v>
      </c>
      <c r="O2123" s="24">
        <v>0</v>
      </c>
      <c r="P2123" s="24">
        <v>0</v>
      </c>
      <c r="Q2123" s="24">
        <v>0</v>
      </c>
      <c r="R2123" s="24">
        <v>0</v>
      </c>
      <c r="S2123" s="24">
        <v>0</v>
      </c>
      <c r="T2123" s="24">
        <v>0</v>
      </c>
      <c r="U2123" s="24">
        <f t="shared" si="99"/>
        <v>0</v>
      </c>
      <c r="V2123" s="24">
        <f t="shared" si="100"/>
        <v>0</v>
      </c>
      <c r="W2123" s="24">
        <f t="shared" si="101"/>
        <v>1</v>
      </c>
    </row>
    <row r="2124" spans="1:23" x14ac:dyDescent="0.25">
      <c r="A2124" s="24" t="s">
        <v>89</v>
      </c>
      <c r="B2124" s="8" t="s">
        <v>3113</v>
      </c>
      <c r="C2124" s="8" t="s">
        <v>2</v>
      </c>
      <c r="D2124" s="8" t="s">
        <v>728</v>
      </c>
      <c r="E2124" s="24">
        <v>0</v>
      </c>
      <c r="F2124" s="24">
        <v>0</v>
      </c>
      <c r="G2124" s="24">
        <v>0</v>
      </c>
      <c r="H2124" s="24">
        <v>0</v>
      </c>
      <c r="I2124" s="24">
        <v>0</v>
      </c>
      <c r="J2124" s="24">
        <v>0</v>
      </c>
      <c r="K2124" s="24">
        <v>0</v>
      </c>
      <c r="L2124" s="24">
        <v>0</v>
      </c>
      <c r="M2124" s="24">
        <v>0</v>
      </c>
      <c r="N2124" s="24">
        <v>0</v>
      </c>
      <c r="O2124" s="24">
        <v>0</v>
      </c>
      <c r="P2124" s="24">
        <v>0</v>
      </c>
      <c r="Q2124" s="24">
        <v>0</v>
      </c>
      <c r="R2124" s="24">
        <v>0</v>
      </c>
      <c r="S2124" s="24">
        <v>0</v>
      </c>
      <c r="T2124" s="24">
        <v>0</v>
      </c>
      <c r="U2124" s="24">
        <f t="shared" si="99"/>
        <v>0</v>
      </c>
      <c r="V2124" s="24">
        <f t="shared" si="100"/>
        <v>0</v>
      </c>
      <c r="W2124" s="24">
        <f t="shared" si="101"/>
        <v>1</v>
      </c>
    </row>
    <row r="2125" spans="1:23" x14ac:dyDescent="0.25">
      <c r="A2125" s="24" t="s">
        <v>3114</v>
      </c>
      <c r="B2125" s="8" t="s">
        <v>329</v>
      </c>
      <c r="C2125" s="8" t="s">
        <v>2</v>
      </c>
      <c r="D2125" s="8" t="s">
        <v>711</v>
      </c>
      <c r="E2125" s="24">
        <v>0</v>
      </c>
      <c r="F2125" s="24">
        <v>0</v>
      </c>
      <c r="G2125" s="24">
        <v>0</v>
      </c>
      <c r="H2125" s="24">
        <v>0</v>
      </c>
      <c r="I2125" s="24">
        <v>0</v>
      </c>
      <c r="J2125" s="24">
        <v>0</v>
      </c>
      <c r="K2125" s="24">
        <v>0</v>
      </c>
      <c r="L2125" s="24">
        <v>0</v>
      </c>
      <c r="M2125" s="24">
        <v>0</v>
      </c>
      <c r="N2125" s="24">
        <v>0</v>
      </c>
      <c r="O2125" s="24">
        <v>0</v>
      </c>
      <c r="P2125" s="24">
        <v>0</v>
      </c>
      <c r="Q2125" s="24">
        <v>0</v>
      </c>
      <c r="R2125" s="24">
        <v>0</v>
      </c>
      <c r="S2125" s="24">
        <v>0</v>
      </c>
      <c r="T2125" s="24">
        <v>0</v>
      </c>
      <c r="U2125" s="24">
        <f t="shared" si="99"/>
        <v>0</v>
      </c>
      <c r="V2125" s="24">
        <f t="shared" si="100"/>
        <v>0</v>
      </c>
      <c r="W2125" s="24">
        <f t="shared" si="101"/>
        <v>1</v>
      </c>
    </row>
    <row r="2126" spans="1:23" x14ac:dyDescent="0.25">
      <c r="A2126" s="24" t="s">
        <v>397</v>
      </c>
      <c r="B2126" s="8" t="s">
        <v>3115</v>
      </c>
      <c r="C2126" s="8" t="s">
        <v>1</v>
      </c>
      <c r="D2126" s="8" t="s">
        <v>701</v>
      </c>
      <c r="E2126" s="24">
        <v>0</v>
      </c>
      <c r="F2126" s="24">
        <v>0</v>
      </c>
      <c r="G2126" s="24">
        <v>0</v>
      </c>
      <c r="H2126" s="24">
        <v>0</v>
      </c>
      <c r="I2126" s="24">
        <v>0</v>
      </c>
      <c r="J2126" s="24">
        <v>0</v>
      </c>
      <c r="K2126" s="24">
        <v>0</v>
      </c>
      <c r="L2126" s="24">
        <v>0</v>
      </c>
      <c r="M2126" s="24">
        <v>0</v>
      </c>
      <c r="N2126" s="24">
        <v>0</v>
      </c>
      <c r="O2126" s="24">
        <v>0</v>
      </c>
      <c r="P2126" s="24">
        <v>0</v>
      </c>
      <c r="Q2126" s="24">
        <v>0</v>
      </c>
      <c r="R2126" s="24">
        <v>0</v>
      </c>
      <c r="S2126" s="24">
        <v>0</v>
      </c>
      <c r="T2126" s="24">
        <v>0</v>
      </c>
      <c r="U2126" s="24">
        <f t="shared" si="99"/>
        <v>0</v>
      </c>
      <c r="V2126" s="24">
        <f t="shared" si="100"/>
        <v>0</v>
      </c>
      <c r="W2126" s="24">
        <f t="shared" si="101"/>
        <v>1</v>
      </c>
    </row>
    <row r="2127" spans="1:23" x14ac:dyDescent="0.25">
      <c r="A2127" s="24" t="s">
        <v>121</v>
      </c>
      <c r="B2127" s="8" t="s">
        <v>1934</v>
      </c>
      <c r="C2127" s="8" t="s">
        <v>3</v>
      </c>
      <c r="D2127" s="8" t="s">
        <v>712</v>
      </c>
      <c r="E2127" s="24">
        <v>0</v>
      </c>
      <c r="F2127" s="24">
        <v>0</v>
      </c>
      <c r="G2127" s="24">
        <v>0</v>
      </c>
      <c r="H2127" s="24">
        <v>0</v>
      </c>
      <c r="I2127" s="24">
        <v>0</v>
      </c>
      <c r="J2127" s="24">
        <v>0</v>
      </c>
      <c r="K2127" s="24">
        <v>0</v>
      </c>
      <c r="L2127" s="24">
        <v>0</v>
      </c>
      <c r="M2127" s="24">
        <v>0</v>
      </c>
      <c r="N2127" s="24">
        <v>0</v>
      </c>
      <c r="O2127" s="24">
        <v>0</v>
      </c>
      <c r="P2127" s="24">
        <v>0</v>
      </c>
      <c r="Q2127" s="24">
        <v>0</v>
      </c>
      <c r="R2127" s="24">
        <v>0</v>
      </c>
      <c r="S2127" s="24">
        <v>0</v>
      </c>
      <c r="T2127" s="24">
        <v>0</v>
      </c>
      <c r="U2127" s="24">
        <f t="shared" si="99"/>
        <v>0</v>
      </c>
      <c r="V2127" s="24">
        <f t="shared" si="100"/>
        <v>0</v>
      </c>
      <c r="W2127" s="24">
        <f t="shared" si="101"/>
        <v>1</v>
      </c>
    </row>
    <row r="2128" spans="1:23" x14ac:dyDescent="0.25">
      <c r="A2128" s="24" t="s">
        <v>291</v>
      </c>
      <c r="B2128" s="8" t="s">
        <v>1010</v>
      </c>
      <c r="C2128" s="8" t="s">
        <v>735</v>
      </c>
      <c r="D2128" s="8" t="s">
        <v>711</v>
      </c>
      <c r="E2128" s="24">
        <v>0</v>
      </c>
      <c r="F2128" s="24">
        <v>0</v>
      </c>
      <c r="G2128" s="24">
        <v>0</v>
      </c>
      <c r="H2128" s="24">
        <v>0</v>
      </c>
      <c r="I2128" s="24">
        <v>0</v>
      </c>
      <c r="J2128" s="24">
        <v>0</v>
      </c>
      <c r="K2128" s="24">
        <v>0</v>
      </c>
      <c r="L2128" s="24">
        <v>0</v>
      </c>
      <c r="M2128" s="24">
        <v>0</v>
      </c>
      <c r="N2128" s="24">
        <v>0</v>
      </c>
      <c r="O2128" s="24">
        <v>0</v>
      </c>
      <c r="P2128" s="24">
        <v>0</v>
      </c>
      <c r="Q2128" s="24">
        <v>0</v>
      </c>
      <c r="R2128" s="24">
        <v>0</v>
      </c>
      <c r="S2128" s="24">
        <v>0</v>
      </c>
      <c r="T2128" s="24">
        <v>0</v>
      </c>
      <c r="U2128" s="24">
        <f t="shared" si="99"/>
        <v>0</v>
      </c>
      <c r="V2128" s="24">
        <f t="shared" si="100"/>
        <v>0</v>
      </c>
      <c r="W2128" s="24">
        <f t="shared" si="101"/>
        <v>1</v>
      </c>
    </row>
    <row r="2129" spans="1:23" x14ac:dyDescent="0.25">
      <c r="A2129" s="24" t="s">
        <v>323</v>
      </c>
      <c r="B2129" s="8" t="s">
        <v>3116</v>
      </c>
      <c r="C2129" s="8" t="s">
        <v>732</v>
      </c>
      <c r="D2129" s="8" t="s">
        <v>717</v>
      </c>
      <c r="E2129" s="24">
        <v>0</v>
      </c>
      <c r="F2129" s="24">
        <v>0</v>
      </c>
      <c r="G2129" s="24">
        <v>0</v>
      </c>
      <c r="H2129" s="24">
        <v>0</v>
      </c>
      <c r="I2129" s="24">
        <v>0</v>
      </c>
      <c r="J2129" s="24">
        <v>0</v>
      </c>
      <c r="K2129" s="24">
        <v>0</v>
      </c>
      <c r="L2129" s="24">
        <v>0</v>
      </c>
      <c r="M2129" s="24">
        <v>0</v>
      </c>
      <c r="N2129" s="24">
        <v>0</v>
      </c>
      <c r="O2129" s="24">
        <v>0</v>
      </c>
      <c r="P2129" s="24">
        <v>0</v>
      </c>
      <c r="Q2129" s="24">
        <v>0</v>
      </c>
      <c r="R2129" s="24">
        <v>0</v>
      </c>
      <c r="S2129" s="24">
        <v>0</v>
      </c>
      <c r="T2129" s="24">
        <v>0</v>
      </c>
      <c r="U2129" s="24">
        <f t="shared" si="99"/>
        <v>0</v>
      </c>
      <c r="V2129" s="24">
        <f t="shared" si="100"/>
        <v>0</v>
      </c>
      <c r="W2129" s="24">
        <f t="shared" si="101"/>
        <v>1</v>
      </c>
    </row>
    <row r="2130" spans="1:23" x14ac:dyDescent="0.25">
      <c r="A2130" s="24" t="s">
        <v>753</v>
      </c>
      <c r="B2130" s="8" t="s">
        <v>1643</v>
      </c>
      <c r="C2130" s="8" t="s">
        <v>1</v>
      </c>
      <c r="D2130" s="8" t="s">
        <v>702</v>
      </c>
      <c r="E2130" s="24">
        <v>0</v>
      </c>
      <c r="F2130" s="24">
        <v>0</v>
      </c>
      <c r="G2130" s="24">
        <v>0</v>
      </c>
      <c r="H2130" s="24">
        <v>0</v>
      </c>
      <c r="I2130" s="24">
        <v>0</v>
      </c>
      <c r="J2130" s="24">
        <v>0</v>
      </c>
      <c r="K2130" s="24">
        <v>0</v>
      </c>
      <c r="L2130" s="24">
        <v>0</v>
      </c>
      <c r="M2130" s="24">
        <v>0</v>
      </c>
      <c r="N2130" s="24">
        <v>0</v>
      </c>
      <c r="O2130" s="24">
        <v>0</v>
      </c>
      <c r="P2130" s="24">
        <v>0</v>
      </c>
      <c r="Q2130" s="24">
        <v>0</v>
      </c>
      <c r="R2130" s="24">
        <v>0</v>
      </c>
      <c r="S2130" s="24">
        <v>0</v>
      </c>
      <c r="T2130" s="24">
        <v>0</v>
      </c>
      <c r="U2130" s="24">
        <f t="shared" si="99"/>
        <v>0</v>
      </c>
      <c r="V2130" s="24">
        <f t="shared" si="100"/>
        <v>0</v>
      </c>
      <c r="W2130" s="24">
        <f t="shared" si="101"/>
        <v>1</v>
      </c>
    </row>
    <row r="2131" spans="1:23" x14ac:dyDescent="0.25">
      <c r="A2131" s="24" t="s">
        <v>3582</v>
      </c>
      <c r="B2131" s="8" t="s">
        <v>1660</v>
      </c>
      <c r="C2131" s="8" t="s">
        <v>737</v>
      </c>
      <c r="D2131" s="24" t="s">
        <v>723</v>
      </c>
      <c r="E2131" s="24">
        <v>0</v>
      </c>
      <c r="F2131" s="24">
        <v>0</v>
      </c>
      <c r="G2131" s="24">
        <v>0</v>
      </c>
      <c r="H2131" s="24">
        <v>0</v>
      </c>
      <c r="I2131" s="24">
        <v>0</v>
      </c>
      <c r="J2131" s="24">
        <v>0</v>
      </c>
      <c r="K2131" s="24">
        <v>0</v>
      </c>
      <c r="L2131" s="24">
        <v>0</v>
      </c>
      <c r="M2131" s="24">
        <v>0</v>
      </c>
      <c r="N2131" s="24">
        <v>0</v>
      </c>
      <c r="O2131" s="24">
        <v>0</v>
      </c>
      <c r="P2131" s="24">
        <v>0</v>
      </c>
      <c r="Q2131" s="24">
        <v>0</v>
      </c>
      <c r="R2131" s="24">
        <v>0</v>
      </c>
      <c r="S2131" s="24">
        <v>0</v>
      </c>
      <c r="T2131" s="24">
        <v>0</v>
      </c>
      <c r="U2131" s="24">
        <f t="shared" si="99"/>
        <v>0</v>
      </c>
      <c r="V2131" s="24">
        <f t="shared" si="100"/>
        <v>0</v>
      </c>
      <c r="W2131" s="24">
        <f t="shared" si="101"/>
        <v>1</v>
      </c>
    </row>
    <row r="2132" spans="1:23" x14ac:dyDescent="0.25">
      <c r="A2132" s="24" t="s">
        <v>3119</v>
      </c>
      <c r="B2132" s="8" t="s">
        <v>3048</v>
      </c>
      <c r="C2132" s="8" t="s">
        <v>737</v>
      </c>
      <c r="D2132" s="8" t="s">
        <v>707</v>
      </c>
      <c r="E2132" s="24">
        <v>0</v>
      </c>
      <c r="F2132" s="24">
        <v>0</v>
      </c>
      <c r="G2132" s="24">
        <v>0</v>
      </c>
      <c r="H2132" s="24">
        <v>0</v>
      </c>
      <c r="I2132" s="24">
        <v>0</v>
      </c>
      <c r="J2132" s="24">
        <v>0</v>
      </c>
      <c r="K2132" s="24">
        <v>0</v>
      </c>
      <c r="L2132" s="24">
        <v>0</v>
      </c>
      <c r="M2132" s="24">
        <v>0</v>
      </c>
      <c r="N2132" s="24">
        <v>0</v>
      </c>
      <c r="O2132" s="24">
        <v>0</v>
      </c>
      <c r="P2132" s="24">
        <v>0</v>
      </c>
      <c r="Q2132" s="24">
        <v>0</v>
      </c>
      <c r="R2132" s="24">
        <v>0</v>
      </c>
      <c r="S2132" s="24">
        <v>0</v>
      </c>
      <c r="T2132" s="24">
        <v>0</v>
      </c>
      <c r="U2132" s="24">
        <f t="shared" si="99"/>
        <v>0</v>
      </c>
      <c r="V2132" s="24">
        <f t="shared" si="100"/>
        <v>0</v>
      </c>
      <c r="W2132" s="24">
        <f t="shared" si="101"/>
        <v>1</v>
      </c>
    </row>
    <row r="2133" spans="1:23" x14ac:dyDescent="0.25">
      <c r="A2133" s="24" t="s">
        <v>1662</v>
      </c>
      <c r="B2133" s="8" t="s">
        <v>659</v>
      </c>
      <c r="C2133" s="8" t="s">
        <v>2</v>
      </c>
      <c r="D2133" s="8" t="s">
        <v>708</v>
      </c>
      <c r="E2133" s="24">
        <v>0</v>
      </c>
      <c r="F2133" s="24">
        <v>0</v>
      </c>
      <c r="G2133" s="24">
        <v>0</v>
      </c>
      <c r="H2133" s="24">
        <v>0</v>
      </c>
      <c r="I2133" s="24">
        <v>0</v>
      </c>
      <c r="J2133" s="24">
        <v>0</v>
      </c>
      <c r="K2133" s="24">
        <v>0</v>
      </c>
      <c r="L2133" s="24">
        <v>0</v>
      </c>
      <c r="M2133" s="24">
        <v>0</v>
      </c>
      <c r="N2133" s="24">
        <v>0</v>
      </c>
      <c r="O2133" s="24">
        <v>0</v>
      </c>
      <c r="P2133" s="24">
        <v>0</v>
      </c>
      <c r="Q2133" s="24">
        <v>0</v>
      </c>
      <c r="R2133" s="24">
        <v>0</v>
      </c>
      <c r="S2133" s="24">
        <v>0</v>
      </c>
      <c r="T2133" s="24">
        <v>0</v>
      </c>
      <c r="U2133" s="24">
        <f t="shared" si="99"/>
        <v>0</v>
      </c>
      <c r="V2133" s="24">
        <f t="shared" si="100"/>
        <v>0</v>
      </c>
      <c r="W2133" s="24">
        <f t="shared" si="101"/>
        <v>1</v>
      </c>
    </row>
    <row r="2134" spans="1:23" x14ac:dyDescent="0.25">
      <c r="A2134" s="24" t="s">
        <v>149</v>
      </c>
      <c r="B2134" s="8" t="s">
        <v>1556</v>
      </c>
      <c r="C2134" s="8" t="s">
        <v>705</v>
      </c>
      <c r="D2134" s="8" t="s">
        <v>721</v>
      </c>
      <c r="E2134" s="24">
        <v>0</v>
      </c>
      <c r="F2134" s="24">
        <v>0</v>
      </c>
      <c r="G2134" s="24">
        <v>0</v>
      </c>
      <c r="H2134" s="24">
        <v>0</v>
      </c>
      <c r="I2134" s="24">
        <v>0</v>
      </c>
      <c r="J2134" s="24">
        <v>0</v>
      </c>
      <c r="K2134" s="24">
        <v>0</v>
      </c>
      <c r="L2134" s="24">
        <v>0</v>
      </c>
      <c r="M2134" s="24">
        <v>0</v>
      </c>
      <c r="N2134" s="24">
        <v>0</v>
      </c>
      <c r="O2134" s="24">
        <v>0</v>
      </c>
      <c r="P2134" s="24">
        <v>0</v>
      </c>
      <c r="Q2134" s="24">
        <v>0</v>
      </c>
      <c r="R2134" s="24">
        <v>0</v>
      </c>
      <c r="S2134" s="24">
        <v>0</v>
      </c>
      <c r="T2134" s="24">
        <v>0</v>
      </c>
      <c r="U2134" s="24">
        <f t="shared" si="99"/>
        <v>0</v>
      </c>
      <c r="V2134" s="24">
        <f t="shared" si="100"/>
        <v>0</v>
      </c>
      <c r="W2134" s="24">
        <f t="shared" si="101"/>
        <v>1</v>
      </c>
    </row>
    <row r="2135" spans="1:23" x14ac:dyDescent="0.25">
      <c r="A2135" s="24" t="s">
        <v>43</v>
      </c>
      <c r="B2135" s="8" t="s">
        <v>3120</v>
      </c>
      <c r="C2135" s="8" t="s">
        <v>735</v>
      </c>
      <c r="D2135" s="8" t="s">
        <v>711</v>
      </c>
      <c r="E2135" s="24">
        <v>0</v>
      </c>
      <c r="F2135" s="24">
        <v>0</v>
      </c>
      <c r="G2135" s="24">
        <v>0</v>
      </c>
      <c r="H2135" s="24">
        <v>0</v>
      </c>
      <c r="I2135" s="24">
        <v>0</v>
      </c>
      <c r="J2135" s="24">
        <v>0</v>
      </c>
      <c r="K2135" s="24">
        <v>0</v>
      </c>
      <c r="L2135" s="24">
        <v>0</v>
      </c>
      <c r="M2135" s="24">
        <v>0</v>
      </c>
      <c r="N2135" s="24">
        <v>0</v>
      </c>
      <c r="O2135" s="24">
        <v>0</v>
      </c>
      <c r="P2135" s="24">
        <v>0</v>
      </c>
      <c r="Q2135" s="24">
        <v>0</v>
      </c>
      <c r="R2135" s="24">
        <v>0</v>
      </c>
      <c r="S2135" s="24">
        <v>0</v>
      </c>
      <c r="T2135" s="24">
        <v>0</v>
      </c>
      <c r="U2135" s="24">
        <f t="shared" si="99"/>
        <v>0</v>
      </c>
      <c r="V2135" s="24">
        <f t="shared" si="100"/>
        <v>0</v>
      </c>
      <c r="W2135" s="24">
        <f t="shared" si="101"/>
        <v>1</v>
      </c>
    </row>
    <row r="2136" spans="1:23" x14ac:dyDescent="0.25">
      <c r="A2136" s="24" t="s">
        <v>547</v>
      </c>
      <c r="B2136" s="8" t="s">
        <v>896</v>
      </c>
      <c r="C2136" s="8" t="s">
        <v>705</v>
      </c>
      <c r="D2136" s="8" t="s">
        <v>733</v>
      </c>
      <c r="E2136" s="24">
        <v>0</v>
      </c>
      <c r="F2136" s="24">
        <v>0</v>
      </c>
      <c r="G2136" s="24">
        <v>0</v>
      </c>
      <c r="H2136" s="24">
        <v>0</v>
      </c>
      <c r="I2136" s="24">
        <v>0</v>
      </c>
      <c r="J2136" s="24">
        <v>0</v>
      </c>
      <c r="K2136" s="24">
        <v>0</v>
      </c>
      <c r="L2136" s="24">
        <v>0</v>
      </c>
      <c r="M2136" s="24">
        <v>0</v>
      </c>
      <c r="N2136" s="24">
        <v>0</v>
      </c>
      <c r="O2136" s="24">
        <v>0</v>
      </c>
      <c r="P2136" s="24">
        <v>0</v>
      </c>
      <c r="Q2136" s="24">
        <v>0</v>
      </c>
      <c r="R2136" s="24">
        <v>0</v>
      </c>
      <c r="S2136" s="24">
        <v>0</v>
      </c>
      <c r="T2136" s="24">
        <v>0</v>
      </c>
      <c r="U2136" s="24">
        <f t="shared" si="99"/>
        <v>0</v>
      </c>
      <c r="V2136" s="24">
        <f t="shared" si="100"/>
        <v>0</v>
      </c>
      <c r="W2136" s="24">
        <f t="shared" si="101"/>
        <v>1</v>
      </c>
    </row>
    <row r="2137" spans="1:23" x14ac:dyDescent="0.25">
      <c r="A2137" s="24" t="s">
        <v>3121</v>
      </c>
      <c r="B2137" s="8" t="s">
        <v>3122</v>
      </c>
      <c r="C2137" s="8" t="s">
        <v>1</v>
      </c>
      <c r="D2137" s="8" t="s">
        <v>713</v>
      </c>
      <c r="E2137" s="24">
        <v>0</v>
      </c>
      <c r="F2137" s="24">
        <v>0</v>
      </c>
      <c r="G2137" s="24">
        <v>0</v>
      </c>
      <c r="H2137" s="24">
        <v>0</v>
      </c>
      <c r="I2137" s="24">
        <v>0</v>
      </c>
      <c r="J2137" s="24">
        <v>0</v>
      </c>
      <c r="K2137" s="24">
        <v>0</v>
      </c>
      <c r="L2137" s="24">
        <v>0</v>
      </c>
      <c r="M2137" s="24">
        <v>0</v>
      </c>
      <c r="N2137" s="24">
        <v>0</v>
      </c>
      <c r="O2137" s="24">
        <v>0</v>
      </c>
      <c r="P2137" s="24">
        <v>0</v>
      </c>
      <c r="Q2137" s="24">
        <v>0</v>
      </c>
      <c r="R2137" s="24">
        <v>0</v>
      </c>
      <c r="S2137" s="24">
        <v>0</v>
      </c>
      <c r="T2137" s="24">
        <v>0</v>
      </c>
      <c r="U2137" s="24">
        <f t="shared" si="99"/>
        <v>0</v>
      </c>
      <c r="V2137" s="24">
        <f t="shared" si="100"/>
        <v>0</v>
      </c>
      <c r="W2137" s="24">
        <f t="shared" si="101"/>
        <v>1</v>
      </c>
    </row>
    <row r="2138" spans="1:23" x14ac:dyDescent="0.25">
      <c r="A2138" s="24" t="s">
        <v>471</v>
      </c>
      <c r="B2138" s="8" t="s">
        <v>3123</v>
      </c>
      <c r="C2138" s="8" t="s">
        <v>2</v>
      </c>
      <c r="D2138" s="8" t="s">
        <v>699</v>
      </c>
      <c r="E2138" s="24">
        <v>0</v>
      </c>
      <c r="F2138" s="24">
        <v>0</v>
      </c>
      <c r="G2138" s="24">
        <v>0</v>
      </c>
      <c r="H2138" s="24">
        <v>0</v>
      </c>
      <c r="I2138" s="24">
        <v>0</v>
      </c>
      <c r="J2138" s="24">
        <v>0</v>
      </c>
      <c r="K2138" s="24">
        <v>0</v>
      </c>
      <c r="L2138" s="24">
        <v>0</v>
      </c>
      <c r="M2138" s="24">
        <v>0</v>
      </c>
      <c r="N2138" s="24">
        <v>0</v>
      </c>
      <c r="O2138" s="24">
        <v>0</v>
      </c>
      <c r="P2138" s="24">
        <v>0</v>
      </c>
      <c r="Q2138" s="24">
        <v>0</v>
      </c>
      <c r="R2138" s="24">
        <v>0</v>
      </c>
      <c r="S2138" s="24">
        <v>0</v>
      </c>
      <c r="T2138" s="24">
        <v>0</v>
      </c>
      <c r="U2138" s="24">
        <f t="shared" si="99"/>
        <v>0</v>
      </c>
      <c r="V2138" s="24">
        <f t="shared" si="100"/>
        <v>0</v>
      </c>
      <c r="W2138" s="24">
        <f t="shared" si="101"/>
        <v>1</v>
      </c>
    </row>
    <row r="2139" spans="1:23" x14ac:dyDescent="0.25">
      <c r="A2139" s="24" t="s">
        <v>3124</v>
      </c>
      <c r="B2139" s="8" t="s">
        <v>388</v>
      </c>
      <c r="C2139" s="8" t="s">
        <v>2</v>
      </c>
      <c r="D2139" s="8" t="s">
        <v>726</v>
      </c>
      <c r="E2139" s="24">
        <v>0</v>
      </c>
      <c r="F2139" s="24">
        <v>0</v>
      </c>
      <c r="G2139" s="24">
        <v>0</v>
      </c>
      <c r="H2139" s="24">
        <v>0</v>
      </c>
      <c r="I2139" s="24">
        <v>0</v>
      </c>
      <c r="J2139" s="24">
        <v>0</v>
      </c>
      <c r="K2139" s="24">
        <v>0</v>
      </c>
      <c r="L2139" s="24">
        <v>0</v>
      </c>
      <c r="M2139" s="24">
        <v>0</v>
      </c>
      <c r="N2139" s="24">
        <v>0</v>
      </c>
      <c r="O2139" s="24">
        <v>0</v>
      </c>
      <c r="P2139" s="24">
        <v>0</v>
      </c>
      <c r="Q2139" s="24">
        <v>0</v>
      </c>
      <c r="R2139" s="24">
        <v>0</v>
      </c>
      <c r="S2139" s="24">
        <v>0</v>
      </c>
      <c r="T2139" s="24">
        <v>0</v>
      </c>
      <c r="U2139" s="24">
        <f t="shared" si="99"/>
        <v>0</v>
      </c>
      <c r="V2139" s="24">
        <f t="shared" si="100"/>
        <v>0</v>
      </c>
      <c r="W2139" s="24">
        <f t="shared" si="101"/>
        <v>1</v>
      </c>
    </row>
    <row r="2140" spans="1:23" x14ac:dyDescent="0.25">
      <c r="A2140" s="24" t="s">
        <v>2646</v>
      </c>
      <c r="B2140" s="8" t="s">
        <v>2215</v>
      </c>
      <c r="C2140" s="8" t="s">
        <v>737</v>
      </c>
      <c r="D2140" s="8" t="s">
        <v>724</v>
      </c>
      <c r="E2140" s="24">
        <v>0</v>
      </c>
      <c r="F2140" s="24">
        <v>0</v>
      </c>
      <c r="G2140" s="24">
        <v>0</v>
      </c>
      <c r="H2140" s="24">
        <v>0</v>
      </c>
      <c r="I2140" s="24">
        <v>0</v>
      </c>
      <c r="J2140" s="24">
        <v>0</v>
      </c>
      <c r="K2140" s="24">
        <v>0</v>
      </c>
      <c r="L2140" s="24">
        <v>0</v>
      </c>
      <c r="M2140" s="24">
        <v>0</v>
      </c>
      <c r="N2140" s="24">
        <v>0</v>
      </c>
      <c r="O2140" s="24">
        <v>0</v>
      </c>
      <c r="P2140" s="24">
        <v>0</v>
      </c>
      <c r="Q2140" s="24">
        <v>0</v>
      </c>
      <c r="R2140" s="24">
        <v>0</v>
      </c>
      <c r="S2140" s="24">
        <v>0</v>
      </c>
      <c r="T2140" s="24">
        <v>0</v>
      </c>
      <c r="U2140" s="24">
        <f t="shared" si="99"/>
        <v>0</v>
      </c>
      <c r="V2140" s="24">
        <f t="shared" si="100"/>
        <v>0</v>
      </c>
      <c r="W2140" s="24">
        <f t="shared" si="101"/>
        <v>1</v>
      </c>
    </row>
    <row r="2141" spans="1:23" x14ac:dyDescent="0.25">
      <c r="A2141" s="24" t="s">
        <v>311</v>
      </c>
      <c r="B2141" s="8" t="s">
        <v>1599</v>
      </c>
      <c r="C2141" s="8" t="s">
        <v>2</v>
      </c>
      <c r="D2141" s="8" t="s">
        <v>719</v>
      </c>
      <c r="E2141" s="24">
        <v>0</v>
      </c>
      <c r="F2141" s="24">
        <v>0</v>
      </c>
      <c r="G2141" s="24">
        <v>0</v>
      </c>
      <c r="H2141" s="24">
        <v>0</v>
      </c>
      <c r="I2141" s="24">
        <v>0</v>
      </c>
      <c r="J2141" s="24">
        <v>0</v>
      </c>
      <c r="K2141" s="24">
        <v>0</v>
      </c>
      <c r="L2141" s="24">
        <v>0</v>
      </c>
      <c r="M2141" s="24">
        <v>0</v>
      </c>
      <c r="N2141" s="24">
        <v>0</v>
      </c>
      <c r="O2141" s="24">
        <v>0</v>
      </c>
      <c r="P2141" s="24">
        <v>0</v>
      </c>
      <c r="Q2141" s="24">
        <v>0</v>
      </c>
      <c r="R2141" s="24">
        <v>0</v>
      </c>
      <c r="S2141" s="24">
        <v>0</v>
      </c>
      <c r="T2141" s="24">
        <v>0</v>
      </c>
      <c r="U2141" s="24">
        <f t="shared" si="99"/>
        <v>0</v>
      </c>
      <c r="V2141" s="24">
        <f t="shared" si="100"/>
        <v>0</v>
      </c>
      <c r="W2141" s="24">
        <f t="shared" si="101"/>
        <v>1</v>
      </c>
    </row>
    <row r="2142" spans="1:23" x14ac:dyDescent="0.25">
      <c r="A2142" s="24" t="s">
        <v>117</v>
      </c>
      <c r="B2142" s="8" t="s">
        <v>1224</v>
      </c>
      <c r="C2142" s="8" t="s">
        <v>731</v>
      </c>
      <c r="D2142" s="8" t="s">
        <v>709</v>
      </c>
      <c r="E2142" s="24">
        <v>0</v>
      </c>
      <c r="F2142" s="24">
        <v>0</v>
      </c>
      <c r="G2142" s="24">
        <v>0</v>
      </c>
      <c r="H2142" s="24">
        <v>0</v>
      </c>
      <c r="I2142" s="24">
        <v>0</v>
      </c>
      <c r="J2142" s="24">
        <v>0</v>
      </c>
      <c r="K2142" s="24">
        <v>0</v>
      </c>
      <c r="L2142" s="24">
        <v>0</v>
      </c>
      <c r="M2142" s="24">
        <v>0</v>
      </c>
      <c r="N2142" s="24">
        <v>0</v>
      </c>
      <c r="O2142" s="24">
        <v>0</v>
      </c>
      <c r="P2142" s="24">
        <v>0</v>
      </c>
      <c r="Q2142" s="24">
        <v>0</v>
      </c>
      <c r="R2142" s="24">
        <v>0</v>
      </c>
      <c r="S2142" s="24">
        <v>0</v>
      </c>
      <c r="T2142" s="24">
        <v>0</v>
      </c>
      <c r="U2142" s="24">
        <f t="shared" si="99"/>
        <v>0</v>
      </c>
      <c r="V2142" s="24">
        <f t="shared" si="100"/>
        <v>0</v>
      </c>
      <c r="W2142" s="24">
        <f t="shared" si="101"/>
        <v>1</v>
      </c>
    </row>
    <row r="2143" spans="1:23" x14ac:dyDescent="0.25">
      <c r="A2143" s="24" t="s">
        <v>58</v>
      </c>
      <c r="B2143" s="8" t="s">
        <v>655</v>
      </c>
      <c r="C2143" s="8" t="s">
        <v>735</v>
      </c>
      <c r="D2143" s="8" t="s">
        <v>699</v>
      </c>
      <c r="E2143" s="24">
        <v>0</v>
      </c>
      <c r="F2143" s="24">
        <v>0</v>
      </c>
      <c r="G2143" s="24">
        <v>0</v>
      </c>
      <c r="H2143" s="24">
        <v>0</v>
      </c>
      <c r="I2143" s="24">
        <v>0</v>
      </c>
      <c r="J2143" s="24">
        <v>0</v>
      </c>
      <c r="K2143" s="24">
        <v>0</v>
      </c>
      <c r="L2143" s="24">
        <v>0</v>
      </c>
      <c r="M2143" s="24">
        <v>0</v>
      </c>
      <c r="N2143" s="24">
        <v>0</v>
      </c>
      <c r="O2143" s="24">
        <v>0</v>
      </c>
      <c r="P2143" s="24">
        <v>0</v>
      </c>
      <c r="Q2143" s="24">
        <v>0</v>
      </c>
      <c r="R2143" s="24">
        <v>0</v>
      </c>
      <c r="S2143" s="24">
        <v>0</v>
      </c>
      <c r="T2143" s="24">
        <v>0</v>
      </c>
      <c r="U2143" s="24">
        <f t="shared" si="99"/>
        <v>0</v>
      </c>
      <c r="V2143" s="24">
        <f t="shared" si="100"/>
        <v>0</v>
      </c>
      <c r="W2143" s="24">
        <f t="shared" si="101"/>
        <v>1</v>
      </c>
    </row>
    <row r="2144" spans="1:23" x14ac:dyDescent="0.25">
      <c r="A2144" s="24" t="s">
        <v>437</v>
      </c>
      <c r="B2144" s="8" t="s">
        <v>3125</v>
      </c>
      <c r="C2144" s="8" t="s">
        <v>737</v>
      </c>
      <c r="D2144" s="8" t="s">
        <v>713</v>
      </c>
      <c r="E2144" s="24">
        <v>0</v>
      </c>
      <c r="F2144" s="24">
        <v>0</v>
      </c>
      <c r="G2144" s="24">
        <v>0</v>
      </c>
      <c r="H2144" s="24">
        <v>0</v>
      </c>
      <c r="I2144" s="24">
        <v>0</v>
      </c>
      <c r="J2144" s="24">
        <v>0</v>
      </c>
      <c r="K2144" s="24">
        <v>0</v>
      </c>
      <c r="L2144" s="24">
        <v>0</v>
      </c>
      <c r="M2144" s="24">
        <v>0</v>
      </c>
      <c r="N2144" s="24">
        <v>0</v>
      </c>
      <c r="O2144" s="24">
        <v>0</v>
      </c>
      <c r="P2144" s="24">
        <v>0</v>
      </c>
      <c r="Q2144" s="24">
        <v>0</v>
      </c>
      <c r="R2144" s="24">
        <v>0</v>
      </c>
      <c r="S2144" s="24">
        <v>0</v>
      </c>
      <c r="T2144" s="24">
        <v>0</v>
      </c>
      <c r="U2144" s="24">
        <f t="shared" si="99"/>
        <v>0</v>
      </c>
      <c r="V2144" s="24">
        <f t="shared" si="100"/>
        <v>0</v>
      </c>
      <c r="W2144" s="24">
        <f t="shared" si="101"/>
        <v>1</v>
      </c>
    </row>
    <row r="2145" spans="1:23" x14ac:dyDescent="0.25">
      <c r="A2145" s="24" t="s">
        <v>147</v>
      </c>
      <c r="B2145" s="8" t="s">
        <v>46</v>
      </c>
      <c r="C2145" s="8" t="s">
        <v>1</v>
      </c>
      <c r="D2145" s="8" t="s">
        <v>711</v>
      </c>
      <c r="E2145" s="24">
        <v>0</v>
      </c>
      <c r="F2145" s="24">
        <v>0</v>
      </c>
      <c r="G2145" s="24">
        <v>0</v>
      </c>
      <c r="H2145" s="24">
        <v>0</v>
      </c>
      <c r="I2145" s="24">
        <v>0</v>
      </c>
      <c r="J2145" s="24">
        <v>0</v>
      </c>
      <c r="K2145" s="24">
        <v>0</v>
      </c>
      <c r="L2145" s="24">
        <v>0</v>
      </c>
      <c r="M2145" s="24">
        <v>0</v>
      </c>
      <c r="N2145" s="24">
        <v>0</v>
      </c>
      <c r="O2145" s="24">
        <v>0</v>
      </c>
      <c r="P2145" s="24">
        <v>0</v>
      </c>
      <c r="Q2145" s="24">
        <v>0</v>
      </c>
      <c r="R2145" s="24">
        <v>0</v>
      </c>
      <c r="S2145" s="24">
        <v>0</v>
      </c>
      <c r="T2145" s="24">
        <v>0</v>
      </c>
      <c r="U2145" s="24">
        <f t="shared" si="99"/>
        <v>0</v>
      </c>
      <c r="V2145" s="24">
        <f t="shared" si="100"/>
        <v>0</v>
      </c>
      <c r="W2145" s="24">
        <f t="shared" si="101"/>
        <v>1</v>
      </c>
    </row>
    <row r="2146" spans="1:23" x14ac:dyDescent="0.25">
      <c r="A2146" s="24" t="s">
        <v>211</v>
      </c>
      <c r="B2146" s="8" t="s">
        <v>66</v>
      </c>
      <c r="C2146" s="8" t="s">
        <v>737</v>
      </c>
      <c r="D2146" s="8" t="s">
        <v>846</v>
      </c>
      <c r="E2146" s="24">
        <v>0</v>
      </c>
      <c r="F2146" s="24">
        <v>0</v>
      </c>
      <c r="G2146" s="24">
        <v>0</v>
      </c>
      <c r="H2146" s="24">
        <v>0</v>
      </c>
      <c r="I2146" s="24">
        <v>0</v>
      </c>
      <c r="J2146" s="24">
        <v>0</v>
      </c>
      <c r="K2146" s="24">
        <v>0</v>
      </c>
      <c r="L2146" s="24">
        <v>0</v>
      </c>
      <c r="M2146" s="24">
        <v>0</v>
      </c>
      <c r="N2146" s="24">
        <v>0</v>
      </c>
      <c r="O2146" s="24">
        <v>0</v>
      </c>
      <c r="P2146" s="24">
        <v>0</v>
      </c>
      <c r="Q2146" s="24">
        <v>0</v>
      </c>
      <c r="R2146" s="24">
        <v>0</v>
      </c>
      <c r="S2146" s="24">
        <v>0</v>
      </c>
      <c r="T2146" s="24">
        <v>0</v>
      </c>
      <c r="U2146" s="24">
        <f t="shared" si="99"/>
        <v>0</v>
      </c>
      <c r="V2146" s="24">
        <f t="shared" si="100"/>
        <v>0</v>
      </c>
      <c r="W2146" s="24">
        <f t="shared" si="101"/>
        <v>1</v>
      </c>
    </row>
    <row r="2147" spans="1:23" x14ac:dyDescent="0.25">
      <c r="A2147" s="24" t="s">
        <v>297</v>
      </c>
      <c r="B2147" s="8" t="s">
        <v>371</v>
      </c>
      <c r="C2147" s="8" t="s">
        <v>735</v>
      </c>
      <c r="D2147" s="8" t="s">
        <v>703</v>
      </c>
      <c r="E2147" s="24">
        <v>0</v>
      </c>
      <c r="F2147" s="24">
        <v>0</v>
      </c>
      <c r="G2147" s="24">
        <v>0</v>
      </c>
      <c r="H2147" s="24">
        <v>0</v>
      </c>
      <c r="I2147" s="24">
        <v>0</v>
      </c>
      <c r="J2147" s="24">
        <v>0</v>
      </c>
      <c r="K2147" s="24">
        <v>0</v>
      </c>
      <c r="L2147" s="24">
        <v>0</v>
      </c>
      <c r="M2147" s="24">
        <v>0</v>
      </c>
      <c r="N2147" s="24">
        <v>0</v>
      </c>
      <c r="O2147" s="24">
        <v>0</v>
      </c>
      <c r="P2147" s="24">
        <v>0</v>
      </c>
      <c r="Q2147" s="24">
        <v>0</v>
      </c>
      <c r="R2147" s="24">
        <v>0</v>
      </c>
      <c r="S2147" s="24">
        <v>0</v>
      </c>
      <c r="T2147" s="24">
        <v>0</v>
      </c>
      <c r="U2147" s="24">
        <f t="shared" si="99"/>
        <v>0</v>
      </c>
      <c r="V2147" s="24">
        <f t="shared" si="100"/>
        <v>0</v>
      </c>
      <c r="W2147" s="24">
        <f t="shared" si="101"/>
        <v>1</v>
      </c>
    </row>
    <row r="2148" spans="1:23" x14ac:dyDescent="0.25">
      <c r="A2148" s="24" t="s">
        <v>3126</v>
      </c>
      <c r="B2148" s="8" t="s">
        <v>3127</v>
      </c>
      <c r="C2148" s="8" t="s">
        <v>2035</v>
      </c>
      <c r="D2148" s="8" t="s">
        <v>703</v>
      </c>
      <c r="E2148" s="24">
        <v>0</v>
      </c>
      <c r="F2148" s="24">
        <v>0</v>
      </c>
      <c r="G2148" s="24">
        <v>0</v>
      </c>
      <c r="H2148" s="24">
        <v>0</v>
      </c>
      <c r="I2148" s="24">
        <v>0</v>
      </c>
      <c r="J2148" s="24">
        <v>0</v>
      </c>
      <c r="K2148" s="24">
        <v>0</v>
      </c>
      <c r="L2148" s="24">
        <v>0</v>
      </c>
      <c r="M2148" s="24">
        <v>0</v>
      </c>
      <c r="N2148" s="24">
        <v>0</v>
      </c>
      <c r="O2148" s="24">
        <v>0</v>
      </c>
      <c r="P2148" s="24">
        <v>0</v>
      </c>
      <c r="Q2148" s="24">
        <v>0</v>
      </c>
      <c r="R2148" s="24">
        <v>0</v>
      </c>
      <c r="S2148" s="24">
        <v>0</v>
      </c>
      <c r="T2148" s="24">
        <v>0</v>
      </c>
      <c r="U2148" s="24">
        <f t="shared" si="99"/>
        <v>0</v>
      </c>
      <c r="V2148" s="24">
        <f t="shared" si="100"/>
        <v>0</v>
      </c>
      <c r="W2148" s="24">
        <f t="shared" si="101"/>
        <v>1</v>
      </c>
    </row>
    <row r="2149" spans="1:23" x14ac:dyDescent="0.25">
      <c r="A2149" s="24" t="s">
        <v>593</v>
      </c>
      <c r="B2149" s="8" t="s">
        <v>401</v>
      </c>
      <c r="C2149" s="8" t="s">
        <v>3</v>
      </c>
      <c r="D2149" s="8" t="s">
        <v>726</v>
      </c>
      <c r="E2149" s="24">
        <v>0</v>
      </c>
      <c r="F2149" s="24">
        <v>0</v>
      </c>
      <c r="G2149" s="24">
        <v>0</v>
      </c>
      <c r="H2149" s="24">
        <v>0</v>
      </c>
      <c r="I2149" s="24">
        <v>0</v>
      </c>
      <c r="J2149" s="24">
        <v>0</v>
      </c>
      <c r="K2149" s="24">
        <v>0</v>
      </c>
      <c r="L2149" s="24">
        <v>0</v>
      </c>
      <c r="M2149" s="24">
        <v>0</v>
      </c>
      <c r="N2149" s="24">
        <v>0</v>
      </c>
      <c r="O2149" s="24">
        <v>0</v>
      </c>
      <c r="P2149" s="24">
        <v>0</v>
      </c>
      <c r="Q2149" s="24">
        <v>0</v>
      </c>
      <c r="R2149" s="24">
        <v>0</v>
      </c>
      <c r="S2149" s="24">
        <v>0</v>
      </c>
      <c r="T2149" s="24">
        <v>0</v>
      </c>
      <c r="U2149" s="24">
        <f t="shared" si="99"/>
        <v>0</v>
      </c>
      <c r="V2149" s="24">
        <f t="shared" si="100"/>
        <v>0</v>
      </c>
      <c r="W2149" s="24">
        <f t="shared" si="101"/>
        <v>1</v>
      </c>
    </row>
    <row r="2150" spans="1:23" x14ac:dyDescent="0.25">
      <c r="A2150" s="24" t="s">
        <v>3128</v>
      </c>
      <c r="B2150" s="8" t="s">
        <v>518</v>
      </c>
      <c r="C2150" s="8" t="s">
        <v>2</v>
      </c>
      <c r="D2150" s="8" t="s">
        <v>713</v>
      </c>
      <c r="E2150" s="24">
        <v>0</v>
      </c>
      <c r="F2150" s="24">
        <v>0</v>
      </c>
      <c r="G2150" s="24">
        <v>0</v>
      </c>
      <c r="H2150" s="24">
        <v>0</v>
      </c>
      <c r="I2150" s="24">
        <v>0</v>
      </c>
      <c r="J2150" s="24">
        <v>0</v>
      </c>
      <c r="K2150" s="24">
        <v>0</v>
      </c>
      <c r="L2150" s="24">
        <v>0</v>
      </c>
      <c r="M2150" s="24">
        <v>0</v>
      </c>
      <c r="N2150" s="24">
        <v>0</v>
      </c>
      <c r="O2150" s="24">
        <v>0</v>
      </c>
      <c r="P2150" s="24">
        <v>0</v>
      </c>
      <c r="Q2150" s="24">
        <v>0</v>
      </c>
      <c r="R2150" s="24">
        <v>0</v>
      </c>
      <c r="S2150" s="24">
        <v>0</v>
      </c>
      <c r="T2150" s="24">
        <v>0</v>
      </c>
      <c r="U2150" s="24">
        <f t="shared" si="99"/>
        <v>0</v>
      </c>
      <c r="V2150" s="24">
        <f t="shared" si="100"/>
        <v>0</v>
      </c>
      <c r="W2150" s="24">
        <f t="shared" si="101"/>
        <v>1</v>
      </c>
    </row>
    <row r="2151" spans="1:23" x14ac:dyDescent="0.25">
      <c r="A2151" s="24" t="s">
        <v>1263</v>
      </c>
      <c r="B2151" s="8" t="s">
        <v>326</v>
      </c>
      <c r="C2151" s="8" t="s">
        <v>705</v>
      </c>
      <c r="D2151" s="8" t="s">
        <v>728</v>
      </c>
      <c r="E2151" s="24">
        <v>0</v>
      </c>
      <c r="F2151" s="24">
        <v>0</v>
      </c>
      <c r="G2151" s="24">
        <v>0</v>
      </c>
      <c r="H2151" s="24">
        <v>0</v>
      </c>
      <c r="I2151" s="24">
        <v>0</v>
      </c>
      <c r="J2151" s="24">
        <v>0</v>
      </c>
      <c r="K2151" s="24">
        <v>0</v>
      </c>
      <c r="L2151" s="24">
        <v>0</v>
      </c>
      <c r="M2151" s="24">
        <v>0</v>
      </c>
      <c r="N2151" s="24">
        <v>0</v>
      </c>
      <c r="O2151" s="24">
        <v>0</v>
      </c>
      <c r="P2151" s="24">
        <v>0</v>
      </c>
      <c r="Q2151" s="24">
        <v>0</v>
      </c>
      <c r="R2151" s="24">
        <v>0</v>
      </c>
      <c r="S2151" s="24">
        <v>0</v>
      </c>
      <c r="T2151" s="24">
        <v>0</v>
      </c>
      <c r="U2151" s="24">
        <f t="shared" si="99"/>
        <v>0</v>
      </c>
      <c r="V2151" s="24">
        <f t="shared" si="100"/>
        <v>0</v>
      </c>
      <c r="W2151" s="24">
        <f t="shared" si="101"/>
        <v>1</v>
      </c>
    </row>
    <row r="2152" spans="1:23" x14ac:dyDescent="0.25">
      <c r="A2152" s="24" t="s">
        <v>196</v>
      </c>
      <c r="B2152" s="8" t="s">
        <v>3129</v>
      </c>
      <c r="C2152" s="8" t="s">
        <v>705</v>
      </c>
      <c r="D2152" s="8" t="s">
        <v>736</v>
      </c>
      <c r="E2152" s="24">
        <v>0</v>
      </c>
      <c r="F2152" s="24">
        <v>0</v>
      </c>
      <c r="G2152" s="24">
        <v>0</v>
      </c>
      <c r="H2152" s="24">
        <v>0</v>
      </c>
      <c r="I2152" s="24">
        <v>0</v>
      </c>
      <c r="J2152" s="24">
        <v>0</v>
      </c>
      <c r="K2152" s="24">
        <v>0</v>
      </c>
      <c r="L2152" s="24">
        <v>0</v>
      </c>
      <c r="M2152" s="24">
        <v>0</v>
      </c>
      <c r="N2152" s="24">
        <v>0</v>
      </c>
      <c r="O2152" s="24">
        <v>0</v>
      </c>
      <c r="P2152" s="24">
        <v>0</v>
      </c>
      <c r="Q2152" s="24">
        <v>0</v>
      </c>
      <c r="R2152" s="24">
        <v>0</v>
      </c>
      <c r="S2152" s="24">
        <v>0</v>
      </c>
      <c r="T2152" s="24">
        <v>0</v>
      </c>
      <c r="U2152" s="24">
        <f t="shared" si="99"/>
        <v>0</v>
      </c>
      <c r="V2152" s="24">
        <f t="shared" si="100"/>
        <v>0</v>
      </c>
      <c r="W2152" s="24">
        <f t="shared" si="101"/>
        <v>1</v>
      </c>
    </row>
    <row r="2153" spans="1:23" x14ac:dyDescent="0.25">
      <c r="A2153" s="24" t="s">
        <v>54</v>
      </c>
      <c r="B2153" s="8" t="s">
        <v>356</v>
      </c>
      <c r="C2153" s="8" t="s">
        <v>735</v>
      </c>
      <c r="D2153" s="8" t="s">
        <v>725</v>
      </c>
      <c r="E2153" s="24">
        <v>0</v>
      </c>
      <c r="F2153" s="24">
        <v>0</v>
      </c>
      <c r="G2153" s="24">
        <v>0</v>
      </c>
      <c r="H2153" s="24">
        <v>0</v>
      </c>
      <c r="I2153" s="24">
        <v>0</v>
      </c>
      <c r="J2153" s="24">
        <v>0</v>
      </c>
      <c r="K2153" s="24">
        <v>0</v>
      </c>
      <c r="L2153" s="24">
        <v>0</v>
      </c>
      <c r="M2153" s="24">
        <v>0</v>
      </c>
      <c r="N2153" s="24">
        <v>0</v>
      </c>
      <c r="O2153" s="24">
        <v>0</v>
      </c>
      <c r="P2153" s="24">
        <v>0</v>
      </c>
      <c r="Q2153" s="24">
        <v>0</v>
      </c>
      <c r="R2153" s="24">
        <v>0</v>
      </c>
      <c r="S2153" s="24">
        <v>0</v>
      </c>
      <c r="T2153" s="24">
        <v>0</v>
      </c>
      <c r="U2153" s="24">
        <f t="shared" si="99"/>
        <v>0</v>
      </c>
      <c r="V2153" s="24">
        <f t="shared" si="100"/>
        <v>0</v>
      </c>
      <c r="W2153" s="24">
        <f t="shared" si="101"/>
        <v>1</v>
      </c>
    </row>
    <row r="2154" spans="1:23" x14ac:dyDescent="0.25">
      <c r="A2154" s="24" t="s">
        <v>240</v>
      </c>
      <c r="B2154" s="8" t="s">
        <v>449</v>
      </c>
      <c r="C2154" s="8" t="s">
        <v>732</v>
      </c>
      <c r="D2154" s="8" t="s">
        <v>702</v>
      </c>
      <c r="E2154" s="24">
        <v>0</v>
      </c>
      <c r="F2154" s="24">
        <v>0</v>
      </c>
      <c r="G2154" s="24">
        <v>0</v>
      </c>
      <c r="H2154" s="24">
        <v>0</v>
      </c>
      <c r="I2154" s="24">
        <v>0</v>
      </c>
      <c r="J2154" s="24">
        <v>0</v>
      </c>
      <c r="K2154" s="24">
        <v>0</v>
      </c>
      <c r="L2154" s="24">
        <v>0</v>
      </c>
      <c r="M2154" s="24">
        <v>0</v>
      </c>
      <c r="N2154" s="24">
        <v>0</v>
      </c>
      <c r="O2154" s="24">
        <v>0</v>
      </c>
      <c r="P2154" s="24">
        <v>0</v>
      </c>
      <c r="Q2154" s="24">
        <v>0</v>
      </c>
      <c r="R2154" s="24">
        <v>0</v>
      </c>
      <c r="S2154" s="24">
        <v>0</v>
      </c>
      <c r="T2154" s="24">
        <v>0</v>
      </c>
      <c r="U2154" s="24">
        <f t="shared" si="99"/>
        <v>0</v>
      </c>
      <c r="V2154" s="24">
        <f t="shared" si="100"/>
        <v>0</v>
      </c>
      <c r="W2154" s="24">
        <f t="shared" si="101"/>
        <v>1</v>
      </c>
    </row>
    <row r="2155" spans="1:23" x14ac:dyDescent="0.25">
      <c r="A2155" s="24" t="s">
        <v>1243</v>
      </c>
      <c r="B2155" s="8" t="s">
        <v>3130</v>
      </c>
      <c r="C2155" s="8" t="s">
        <v>732</v>
      </c>
      <c r="D2155" s="8" t="s">
        <v>707</v>
      </c>
      <c r="E2155" s="24">
        <v>0</v>
      </c>
      <c r="F2155" s="24">
        <v>0</v>
      </c>
      <c r="G2155" s="24">
        <v>0</v>
      </c>
      <c r="H2155" s="24">
        <v>0</v>
      </c>
      <c r="I2155" s="24">
        <v>0</v>
      </c>
      <c r="J2155" s="24">
        <v>0</v>
      </c>
      <c r="K2155" s="24">
        <v>0</v>
      </c>
      <c r="L2155" s="24">
        <v>0</v>
      </c>
      <c r="M2155" s="24">
        <v>0</v>
      </c>
      <c r="N2155" s="24">
        <v>0</v>
      </c>
      <c r="O2155" s="24">
        <v>0</v>
      </c>
      <c r="P2155" s="24">
        <v>0</v>
      </c>
      <c r="Q2155" s="24">
        <v>0</v>
      </c>
      <c r="R2155" s="24">
        <v>0</v>
      </c>
      <c r="S2155" s="24">
        <v>0</v>
      </c>
      <c r="T2155" s="24">
        <v>0</v>
      </c>
      <c r="U2155" s="24">
        <f t="shared" si="99"/>
        <v>0</v>
      </c>
      <c r="V2155" s="24">
        <f t="shared" si="100"/>
        <v>0</v>
      </c>
      <c r="W2155" s="24">
        <f t="shared" si="101"/>
        <v>1</v>
      </c>
    </row>
    <row r="2156" spans="1:23" x14ac:dyDescent="0.25">
      <c r="A2156" s="24" t="s">
        <v>3132</v>
      </c>
      <c r="B2156" s="8" t="s">
        <v>692</v>
      </c>
      <c r="C2156" s="8" t="s">
        <v>3</v>
      </c>
      <c r="D2156" s="8" t="s">
        <v>723</v>
      </c>
      <c r="E2156" s="24">
        <v>0</v>
      </c>
      <c r="F2156" s="24">
        <v>0</v>
      </c>
      <c r="G2156" s="24">
        <v>0</v>
      </c>
      <c r="H2156" s="24">
        <v>0</v>
      </c>
      <c r="I2156" s="24">
        <v>0</v>
      </c>
      <c r="J2156" s="24">
        <v>0</v>
      </c>
      <c r="K2156" s="24">
        <v>0</v>
      </c>
      <c r="L2156" s="24">
        <v>0</v>
      </c>
      <c r="M2156" s="24">
        <v>0</v>
      </c>
      <c r="N2156" s="24">
        <v>0</v>
      </c>
      <c r="O2156" s="24">
        <v>0</v>
      </c>
      <c r="P2156" s="24">
        <v>0</v>
      </c>
      <c r="Q2156" s="24">
        <v>0</v>
      </c>
      <c r="R2156" s="24">
        <v>0</v>
      </c>
      <c r="S2156" s="24">
        <v>0</v>
      </c>
      <c r="T2156" s="24">
        <v>0</v>
      </c>
      <c r="U2156" s="24">
        <f t="shared" si="99"/>
        <v>0</v>
      </c>
      <c r="V2156" s="24">
        <f t="shared" si="100"/>
        <v>0</v>
      </c>
      <c r="W2156" s="24">
        <f t="shared" si="101"/>
        <v>1</v>
      </c>
    </row>
    <row r="2157" spans="1:23" x14ac:dyDescent="0.25">
      <c r="A2157" s="24" t="s">
        <v>85</v>
      </c>
      <c r="B2157" s="8" t="s">
        <v>3131</v>
      </c>
      <c r="C2157" s="8" t="s">
        <v>3</v>
      </c>
      <c r="D2157" s="8" t="s">
        <v>723</v>
      </c>
      <c r="E2157" s="24">
        <v>0</v>
      </c>
      <c r="F2157" s="24">
        <v>0</v>
      </c>
      <c r="G2157" s="24">
        <v>0</v>
      </c>
      <c r="H2157" s="24">
        <v>0</v>
      </c>
      <c r="I2157" s="24">
        <v>0</v>
      </c>
      <c r="J2157" s="24">
        <v>0</v>
      </c>
      <c r="K2157" s="24">
        <v>0</v>
      </c>
      <c r="L2157" s="24">
        <v>0</v>
      </c>
      <c r="M2157" s="24">
        <v>0</v>
      </c>
      <c r="N2157" s="24">
        <v>0</v>
      </c>
      <c r="O2157" s="24">
        <v>0</v>
      </c>
      <c r="P2157" s="24">
        <v>0</v>
      </c>
      <c r="Q2157" s="24">
        <v>0</v>
      </c>
      <c r="R2157" s="24">
        <v>0</v>
      </c>
      <c r="S2157" s="24">
        <v>0</v>
      </c>
      <c r="T2157" s="24">
        <v>0</v>
      </c>
      <c r="U2157" s="24">
        <f t="shared" si="99"/>
        <v>0</v>
      </c>
      <c r="V2157" s="24">
        <f t="shared" si="100"/>
        <v>0</v>
      </c>
      <c r="W2157" s="24">
        <f t="shared" si="101"/>
        <v>1</v>
      </c>
    </row>
    <row r="2158" spans="1:23" x14ac:dyDescent="0.25">
      <c r="A2158" s="24" t="s">
        <v>999</v>
      </c>
      <c r="B2158" s="8" t="s">
        <v>3133</v>
      </c>
      <c r="C2158" s="8" t="s">
        <v>705</v>
      </c>
      <c r="D2158" s="8" t="s">
        <v>712</v>
      </c>
      <c r="E2158" s="24">
        <v>0</v>
      </c>
      <c r="F2158" s="24">
        <v>0</v>
      </c>
      <c r="G2158" s="24">
        <v>0</v>
      </c>
      <c r="H2158" s="24">
        <v>0</v>
      </c>
      <c r="I2158" s="24">
        <v>0</v>
      </c>
      <c r="J2158" s="24">
        <v>0</v>
      </c>
      <c r="K2158" s="24">
        <v>0</v>
      </c>
      <c r="L2158" s="24">
        <v>0</v>
      </c>
      <c r="M2158" s="24">
        <v>0</v>
      </c>
      <c r="N2158" s="24">
        <v>0</v>
      </c>
      <c r="O2158" s="24">
        <v>0</v>
      </c>
      <c r="P2158" s="24">
        <v>0</v>
      </c>
      <c r="Q2158" s="24">
        <v>0</v>
      </c>
      <c r="R2158" s="24">
        <v>0</v>
      </c>
      <c r="S2158" s="24">
        <v>0</v>
      </c>
      <c r="T2158" s="24">
        <v>0</v>
      </c>
      <c r="U2158" s="24">
        <f t="shared" si="99"/>
        <v>0</v>
      </c>
      <c r="V2158" s="24">
        <f t="shared" si="100"/>
        <v>0</v>
      </c>
      <c r="W2158" s="24">
        <f t="shared" si="101"/>
        <v>1</v>
      </c>
    </row>
    <row r="2159" spans="1:23" x14ac:dyDescent="0.25">
      <c r="A2159" s="24" t="s">
        <v>3134</v>
      </c>
      <c r="B2159" s="8" t="s">
        <v>468</v>
      </c>
      <c r="C2159" s="8" t="s">
        <v>731</v>
      </c>
      <c r="D2159" s="8" t="s">
        <v>711</v>
      </c>
      <c r="E2159" s="24">
        <v>0</v>
      </c>
      <c r="F2159" s="24">
        <v>0</v>
      </c>
      <c r="G2159" s="24">
        <v>0</v>
      </c>
      <c r="H2159" s="24">
        <v>0</v>
      </c>
      <c r="I2159" s="24">
        <v>0</v>
      </c>
      <c r="J2159" s="24">
        <v>0</v>
      </c>
      <c r="K2159" s="24">
        <v>0</v>
      </c>
      <c r="L2159" s="24">
        <v>0</v>
      </c>
      <c r="M2159" s="24">
        <v>0</v>
      </c>
      <c r="N2159" s="24">
        <v>0</v>
      </c>
      <c r="O2159" s="24">
        <v>0</v>
      </c>
      <c r="P2159" s="24">
        <v>0</v>
      </c>
      <c r="Q2159" s="24">
        <v>0</v>
      </c>
      <c r="R2159" s="24">
        <v>0</v>
      </c>
      <c r="S2159" s="24">
        <v>0</v>
      </c>
      <c r="T2159" s="24">
        <v>0</v>
      </c>
      <c r="U2159" s="24">
        <f t="shared" si="99"/>
        <v>0</v>
      </c>
      <c r="V2159" s="24">
        <f t="shared" si="100"/>
        <v>0</v>
      </c>
      <c r="W2159" s="24">
        <f t="shared" si="101"/>
        <v>1</v>
      </c>
    </row>
    <row r="2160" spans="1:23" x14ac:dyDescent="0.25">
      <c r="A2160" s="24" t="s">
        <v>999</v>
      </c>
      <c r="B2160" s="8" t="s">
        <v>3135</v>
      </c>
      <c r="C2160" s="8" t="s">
        <v>3</v>
      </c>
      <c r="D2160" s="8" t="s">
        <v>704</v>
      </c>
      <c r="E2160" s="24">
        <v>0</v>
      </c>
      <c r="F2160" s="24">
        <v>0</v>
      </c>
      <c r="G2160" s="24">
        <v>0</v>
      </c>
      <c r="H2160" s="24">
        <v>0</v>
      </c>
      <c r="I2160" s="24">
        <v>0</v>
      </c>
      <c r="J2160" s="24">
        <v>0</v>
      </c>
      <c r="K2160" s="24">
        <v>0</v>
      </c>
      <c r="L2160" s="24">
        <v>0</v>
      </c>
      <c r="M2160" s="24">
        <v>0</v>
      </c>
      <c r="N2160" s="24">
        <v>0</v>
      </c>
      <c r="O2160" s="24">
        <v>0</v>
      </c>
      <c r="P2160" s="24">
        <v>0</v>
      </c>
      <c r="Q2160" s="24">
        <v>0</v>
      </c>
      <c r="R2160" s="24">
        <v>0</v>
      </c>
      <c r="S2160" s="24">
        <v>0</v>
      </c>
      <c r="T2160" s="24">
        <v>0</v>
      </c>
      <c r="U2160" s="24">
        <f t="shared" si="99"/>
        <v>0</v>
      </c>
      <c r="V2160" s="24">
        <f t="shared" si="100"/>
        <v>0</v>
      </c>
      <c r="W2160" s="24">
        <f t="shared" si="101"/>
        <v>1</v>
      </c>
    </row>
    <row r="2161" spans="1:23" x14ac:dyDescent="0.25">
      <c r="A2161" s="24" t="s">
        <v>209</v>
      </c>
      <c r="B2161" s="8" t="s">
        <v>208</v>
      </c>
      <c r="C2161" s="8" t="s">
        <v>731</v>
      </c>
      <c r="D2161" s="8" t="s">
        <v>846</v>
      </c>
      <c r="E2161" s="24">
        <v>0</v>
      </c>
      <c r="F2161" s="24">
        <v>0</v>
      </c>
      <c r="G2161" s="24">
        <v>0</v>
      </c>
      <c r="H2161" s="24">
        <v>0</v>
      </c>
      <c r="I2161" s="24">
        <v>0</v>
      </c>
      <c r="J2161" s="24">
        <v>0</v>
      </c>
      <c r="K2161" s="24">
        <v>0</v>
      </c>
      <c r="L2161" s="24">
        <v>0</v>
      </c>
      <c r="M2161" s="24">
        <v>0</v>
      </c>
      <c r="N2161" s="24">
        <v>0</v>
      </c>
      <c r="O2161" s="24">
        <v>0</v>
      </c>
      <c r="P2161" s="24">
        <v>0</v>
      </c>
      <c r="Q2161" s="24">
        <v>0</v>
      </c>
      <c r="R2161" s="24">
        <v>0</v>
      </c>
      <c r="S2161" s="24">
        <v>0</v>
      </c>
      <c r="T2161" s="24">
        <v>0</v>
      </c>
      <c r="U2161" s="24">
        <f t="shared" si="99"/>
        <v>0</v>
      </c>
      <c r="V2161" s="24">
        <f t="shared" si="100"/>
        <v>0</v>
      </c>
      <c r="W2161" s="24">
        <f t="shared" si="101"/>
        <v>1</v>
      </c>
    </row>
    <row r="2162" spans="1:23" x14ac:dyDescent="0.25">
      <c r="A2162" s="24" t="s">
        <v>3136</v>
      </c>
      <c r="B2162" s="8" t="s">
        <v>964</v>
      </c>
      <c r="C2162" s="8" t="s">
        <v>732</v>
      </c>
      <c r="D2162" s="8" t="s">
        <v>713</v>
      </c>
      <c r="E2162" s="24">
        <v>0</v>
      </c>
      <c r="F2162" s="24">
        <v>0</v>
      </c>
      <c r="G2162" s="24">
        <v>0</v>
      </c>
      <c r="H2162" s="24">
        <v>0</v>
      </c>
      <c r="I2162" s="24">
        <v>0</v>
      </c>
      <c r="J2162" s="24">
        <v>0</v>
      </c>
      <c r="K2162" s="24">
        <v>0</v>
      </c>
      <c r="L2162" s="24">
        <v>0</v>
      </c>
      <c r="M2162" s="24">
        <v>0</v>
      </c>
      <c r="N2162" s="24">
        <v>0</v>
      </c>
      <c r="O2162" s="24">
        <v>0</v>
      </c>
      <c r="P2162" s="24">
        <v>0</v>
      </c>
      <c r="Q2162" s="24">
        <v>0</v>
      </c>
      <c r="R2162" s="24">
        <v>0</v>
      </c>
      <c r="S2162" s="24">
        <v>0</v>
      </c>
      <c r="T2162" s="24">
        <v>0</v>
      </c>
      <c r="U2162" s="24">
        <f t="shared" si="99"/>
        <v>0</v>
      </c>
      <c r="V2162" s="24">
        <f t="shared" si="100"/>
        <v>0</v>
      </c>
      <c r="W2162" s="24">
        <f t="shared" si="101"/>
        <v>1</v>
      </c>
    </row>
    <row r="2163" spans="1:23" x14ac:dyDescent="0.25">
      <c r="A2163" s="24" t="s">
        <v>2654</v>
      </c>
      <c r="B2163" s="8" t="s">
        <v>115</v>
      </c>
      <c r="C2163" s="8" t="s">
        <v>2</v>
      </c>
      <c r="D2163" s="8" t="s">
        <v>736</v>
      </c>
      <c r="E2163" s="24">
        <v>0</v>
      </c>
      <c r="F2163" s="24">
        <v>0</v>
      </c>
      <c r="G2163" s="24">
        <v>0</v>
      </c>
      <c r="H2163" s="24">
        <v>0</v>
      </c>
      <c r="I2163" s="24">
        <v>0</v>
      </c>
      <c r="J2163" s="24">
        <v>0</v>
      </c>
      <c r="K2163" s="24">
        <v>0</v>
      </c>
      <c r="L2163" s="24">
        <v>0</v>
      </c>
      <c r="M2163" s="24">
        <v>0</v>
      </c>
      <c r="N2163" s="24">
        <v>0</v>
      </c>
      <c r="O2163" s="24">
        <v>0</v>
      </c>
      <c r="P2163" s="24">
        <v>0</v>
      </c>
      <c r="Q2163" s="24">
        <v>0</v>
      </c>
      <c r="R2163" s="24">
        <v>0</v>
      </c>
      <c r="S2163" s="24">
        <v>0</v>
      </c>
      <c r="T2163" s="24">
        <v>0</v>
      </c>
      <c r="U2163" s="24">
        <f t="shared" si="99"/>
        <v>0</v>
      </c>
      <c r="V2163" s="24">
        <f t="shared" si="100"/>
        <v>0</v>
      </c>
      <c r="W2163" s="24">
        <f t="shared" si="101"/>
        <v>1</v>
      </c>
    </row>
    <row r="2164" spans="1:23" x14ac:dyDescent="0.25">
      <c r="A2164" s="24" t="s">
        <v>661</v>
      </c>
      <c r="B2164" s="8" t="s">
        <v>359</v>
      </c>
      <c r="C2164" s="8" t="s">
        <v>705</v>
      </c>
      <c r="D2164" s="8" t="s">
        <v>707</v>
      </c>
      <c r="E2164" s="24">
        <v>0</v>
      </c>
      <c r="F2164" s="24">
        <v>0</v>
      </c>
      <c r="G2164" s="24">
        <v>0</v>
      </c>
      <c r="H2164" s="24">
        <v>0</v>
      </c>
      <c r="I2164" s="24">
        <v>0</v>
      </c>
      <c r="J2164" s="24">
        <v>0</v>
      </c>
      <c r="K2164" s="24">
        <v>0</v>
      </c>
      <c r="L2164" s="24">
        <v>0</v>
      </c>
      <c r="M2164" s="24">
        <v>0</v>
      </c>
      <c r="N2164" s="24">
        <v>0</v>
      </c>
      <c r="O2164" s="24">
        <v>0</v>
      </c>
      <c r="P2164" s="24">
        <v>0</v>
      </c>
      <c r="Q2164" s="24">
        <v>0</v>
      </c>
      <c r="R2164" s="24">
        <v>0</v>
      </c>
      <c r="S2164" s="24">
        <v>0</v>
      </c>
      <c r="T2164" s="24">
        <v>0</v>
      </c>
      <c r="U2164" s="24">
        <f t="shared" si="99"/>
        <v>0</v>
      </c>
      <c r="V2164" s="24">
        <f t="shared" si="100"/>
        <v>0</v>
      </c>
      <c r="W2164" s="24">
        <f t="shared" si="101"/>
        <v>1</v>
      </c>
    </row>
    <row r="2165" spans="1:23" x14ac:dyDescent="0.25">
      <c r="A2165" s="24" t="s">
        <v>27</v>
      </c>
      <c r="B2165" s="8" t="s">
        <v>85</v>
      </c>
      <c r="C2165" s="8" t="s">
        <v>1</v>
      </c>
      <c r="D2165" s="8" t="s">
        <v>726</v>
      </c>
      <c r="E2165" s="24">
        <v>0</v>
      </c>
      <c r="F2165" s="24">
        <v>0</v>
      </c>
      <c r="G2165" s="24">
        <v>0</v>
      </c>
      <c r="H2165" s="24">
        <v>0</v>
      </c>
      <c r="I2165" s="24">
        <v>0</v>
      </c>
      <c r="J2165" s="24">
        <v>0</v>
      </c>
      <c r="K2165" s="24">
        <v>0</v>
      </c>
      <c r="L2165" s="24">
        <v>0</v>
      </c>
      <c r="M2165" s="24">
        <v>0</v>
      </c>
      <c r="N2165" s="24">
        <v>0</v>
      </c>
      <c r="O2165" s="24">
        <v>0</v>
      </c>
      <c r="P2165" s="24">
        <v>0</v>
      </c>
      <c r="Q2165" s="24">
        <v>0</v>
      </c>
      <c r="R2165" s="24">
        <v>0</v>
      </c>
      <c r="S2165" s="24">
        <v>0</v>
      </c>
      <c r="T2165" s="24">
        <v>0</v>
      </c>
      <c r="U2165" s="24">
        <f t="shared" si="99"/>
        <v>0</v>
      </c>
      <c r="V2165" s="24">
        <f t="shared" si="100"/>
        <v>0</v>
      </c>
      <c r="W2165" s="24">
        <f t="shared" si="101"/>
        <v>1</v>
      </c>
    </row>
    <row r="2166" spans="1:23" x14ac:dyDescent="0.25">
      <c r="A2166" s="24" t="s">
        <v>54</v>
      </c>
      <c r="B2166" s="8" t="s">
        <v>3138</v>
      </c>
      <c r="C2166" s="8" t="s">
        <v>705</v>
      </c>
      <c r="D2166" s="8" t="s">
        <v>702</v>
      </c>
      <c r="E2166" s="24">
        <v>0</v>
      </c>
      <c r="F2166" s="24">
        <v>0</v>
      </c>
      <c r="G2166" s="24">
        <v>0</v>
      </c>
      <c r="H2166" s="24">
        <v>0</v>
      </c>
      <c r="I2166" s="24">
        <v>0</v>
      </c>
      <c r="J2166" s="24">
        <v>0</v>
      </c>
      <c r="K2166" s="24">
        <v>0</v>
      </c>
      <c r="L2166" s="24">
        <v>0</v>
      </c>
      <c r="M2166" s="24">
        <v>0</v>
      </c>
      <c r="N2166" s="24">
        <v>0</v>
      </c>
      <c r="O2166" s="24">
        <v>0</v>
      </c>
      <c r="P2166" s="24">
        <v>0</v>
      </c>
      <c r="Q2166" s="24">
        <v>0</v>
      </c>
      <c r="R2166" s="24">
        <v>0</v>
      </c>
      <c r="S2166" s="24">
        <v>0</v>
      </c>
      <c r="T2166" s="24">
        <v>0</v>
      </c>
      <c r="U2166" s="24">
        <f t="shared" si="99"/>
        <v>0</v>
      </c>
      <c r="V2166" s="24">
        <f t="shared" si="100"/>
        <v>0</v>
      </c>
      <c r="W2166" s="24">
        <f t="shared" si="101"/>
        <v>1</v>
      </c>
    </row>
    <row r="2167" spans="1:23" x14ac:dyDescent="0.25">
      <c r="A2167" s="24" t="s">
        <v>54</v>
      </c>
      <c r="B2167" s="8" t="s">
        <v>3139</v>
      </c>
      <c r="C2167" s="8" t="s">
        <v>3</v>
      </c>
      <c r="D2167" s="8" t="s">
        <v>724</v>
      </c>
      <c r="E2167" s="24">
        <v>0</v>
      </c>
      <c r="F2167" s="24">
        <v>0</v>
      </c>
      <c r="G2167" s="24">
        <v>0</v>
      </c>
      <c r="H2167" s="24">
        <v>0</v>
      </c>
      <c r="I2167" s="24">
        <v>0</v>
      </c>
      <c r="J2167" s="24">
        <v>0</v>
      </c>
      <c r="K2167" s="24">
        <v>0</v>
      </c>
      <c r="L2167" s="24">
        <v>0</v>
      </c>
      <c r="M2167" s="24">
        <v>0</v>
      </c>
      <c r="N2167" s="24">
        <v>0</v>
      </c>
      <c r="O2167" s="24">
        <v>0</v>
      </c>
      <c r="P2167" s="24">
        <v>0</v>
      </c>
      <c r="Q2167" s="24">
        <v>0</v>
      </c>
      <c r="R2167" s="24">
        <v>0</v>
      </c>
      <c r="S2167" s="24">
        <v>0</v>
      </c>
      <c r="T2167" s="24">
        <v>0</v>
      </c>
      <c r="U2167" s="24">
        <f t="shared" si="99"/>
        <v>0</v>
      </c>
      <c r="V2167" s="24">
        <f t="shared" si="100"/>
        <v>0</v>
      </c>
      <c r="W2167" s="24">
        <f t="shared" si="101"/>
        <v>1</v>
      </c>
    </row>
    <row r="2168" spans="1:23" x14ac:dyDescent="0.25">
      <c r="A2168" s="24" t="s">
        <v>72</v>
      </c>
      <c r="B2168" s="8" t="s">
        <v>3140</v>
      </c>
      <c r="C2168" s="8" t="s">
        <v>2035</v>
      </c>
      <c r="D2168" s="8" t="s">
        <v>719</v>
      </c>
      <c r="E2168" s="24">
        <v>0</v>
      </c>
      <c r="F2168" s="24">
        <v>0</v>
      </c>
      <c r="G2168" s="24">
        <v>0</v>
      </c>
      <c r="H2168" s="24">
        <v>0</v>
      </c>
      <c r="I2168" s="24">
        <v>0</v>
      </c>
      <c r="J2168" s="24">
        <v>0</v>
      </c>
      <c r="K2168" s="24">
        <v>0</v>
      </c>
      <c r="L2168" s="24">
        <v>0</v>
      </c>
      <c r="M2168" s="24">
        <v>0</v>
      </c>
      <c r="N2168" s="24">
        <v>0</v>
      </c>
      <c r="O2168" s="24">
        <v>0</v>
      </c>
      <c r="P2168" s="24">
        <v>0</v>
      </c>
      <c r="Q2168" s="24">
        <v>0</v>
      </c>
      <c r="R2168" s="24">
        <v>0</v>
      </c>
      <c r="S2168" s="24">
        <v>0</v>
      </c>
      <c r="T2168" s="24">
        <v>0</v>
      </c>
      <c r="U2168" s="24">
        <f t="shared" si="99"/>
        <v>0</v>
      </c>
      <c r="V2168" s="24">
        <f t="shared" si="100"/>
        <v>0</v>
      </c>
      <c r="W2168" s="24">
        <f t="shared" si="101"/>
        <v>1</v>
      </c>
    </row>
    <row r="2169" spans="1:23" x14ac:dyDescent="0.25">
      <c r="A2169" s="24" t="s">
        <v>749</v>
      </c>
      <c r="B2169" s="8" t="s">
        <v>3141</v>
      </c>
      <c r="C2169" s="8" t="s">
        <v>737</v>
      </c>
      <c r="D2169" s="8" t="s">
        <v>713</v>
      </c>
      <c r="E2169" s="24">
        <v>0</v>
      </c>
      <c r="F2169" s="24">
        <v>0</v>
      </c>
      <c r="G2169" s="24">
        <v>0</v>
      </c>
      <c r="H2169" s="24">
        <v>0</v>
      </c>
      <c r="I2169" s="24">
        <v>0</v>
      </c>
      <c r="J2169" s="24">
        <v>0</v>
      </c>
      <c r="K2169" s="24">
        <v>0</v>
      </c>
      <c r="L2169" s="24">
        <v>0</v>
      </c>
      <c r="M2169" s="24">
        <v>0</v>
      </c>
      <c r="N2169" s="24">
        <v>0</v>
      </c>
      <c r="O2169" s="24">
        <v>0</v>
      </c>
      <c r="P2169" s="24">
        <v>0</v>
      </c>
      <c r="Q2169" s="24">
        <v>0</v>
      </c>
      <c r="R2169" s="24">
        <v>0</v>
      </c>
      <c r="S2169" s="24">
        <v>0</v>
      </c>
      <c r="T2169" s="24">
        <v>0</v>
      </c>
      <c r="U2169" s="24">
        <f t="shared" si="99"/>
        <v>0</v>
      </c>
      <c r="V2169" s="24">
        <f t="shared" si="100"/>
        <v>0</v>
      </c>
      <c r="W2169" s="24">
        <f t="shared" si="101"/>
        <v>1</v>
      </c>
    </row>
    <row r="2170" spans="1:23" x14ac:dyDescent="0.25">
      <c r="A2170" s="24" t="s">
        <v>2762</v>
      </c>
      <c r="B2170" s="8" t="s">
        <v>2050</v>
      </c>
      <c r="C2170" s="8" t="s">
        <v>3</v>
      </c>
      <c r="D2170" s="8" t="s">
        <v>727</v>
      </c>
      <c r="E2170" s="24">
        <v>0</v>
      </c>
      <c r="F2170" s="24">
        <v>0</v>
      </c>
      <c r="G2170" s="24">
        <v>0</v>
      </c>
      <c r="H2170" s="24">
        <v>0</v>
      </c>
      <c r="I2170" s="24">
        <v>0</v>
      </c>
      <c r="J2170" s="24">
        <v>0</v>
      </c>
      <c r="K2170" s="24">
        <v>0</v>
      </c>
      <c r="L2170" s="24">
        <v>0</v>
      </c>
      <c r="M2170" s="24">
        <v>0</v>
      </c>
      <c r="N2170" s="24">
        <v>0</v>
      </c>
      <c r="O2170" s="24">
        <v>0</v>
      </c>
      <c r="P2170" s="24">
        <v>0</v>
      </c>
      <c r="Q2170" s="24">
        <v>0</v>
      </c>
      <c r="R2170" s="24">
        <v>0</v>
      </c>
      <c r="S2170" s="24">
        <v>0</v>
      </c>
      <c r="T2170" s="24">
        <v>0</v>
      </c>
      <c r="U2170" s="24">
        <f t="shared" si="99"/>
        <v>0</v>
      </c>
      <c r="V2170" s="24">
        <f t="shared" si="100"/>
        <v>0</v>
      </c>
      <c r="W2170" s="24">
        <f t="shared" si="101"/>
        <v>1</v>
      </c>
    </row>
    <row r="2171" spans="1:23" x14ac:dyDescent="0.25">
      <c r="A2171" s="24" t="s">
        <v>243</v>
      </c>
      <c r="B2171" s="8" t="s">
        <v>3142</v>
      </c>
      <c r="C2171" s="8" t="s">
        <v>737</v>
      </c>
      <c r="D2171" s="8" t="s">
        <v>719</v>
      </c>
      <c r="E2171" s="24">
        <v>0</v>
      </c>
      <c r="F2171" s="24">
        <v>0</v>
      </c>
      <c r="G2171" s="24">
        <v>0</v>
      </c>
      <c r="H2171" s="24">
        <v>0</v>
      </c>
      <c r="I2171" s="24">
        <v>0</v>
      </c>
      <c r="J2171" s="24">
        <v>0</v>
      </c>
      <c r="K2171" s="24">
        <v>0</v>
      </c>
      <c r="L2171" s="24">
        <v>0</v>
      </c>
      <c r="M2171" s="24">
        <v>0</v>
      </c>
      <c r="N2171" s="24">
        <v>0</v>
      </c>
      <c r="O2171" s="24">
        <v>0</v>
      </c>
      <c r="P2171" s="24">
        <v>0</v>
      </c>
      <c r="Q2171" s="24">
        <v>0</v>
      </c>
      <c r="R2171" s="24">
        <v>0</v>
      </c>
      <c r="S2171" s="24">
        <v>0</v>
      </c>
      <c r="T2171" s="24">
        <v>0</v>
      </c>
      <c r="U2171" s="24">
        <f t="shared" si="99"/>
        <v>0</v>
      </c>
      <c r="V2171" s="24">
        <f t="shared" si="100"/>
        <v>0</v>
      </c>
      <c r="W2171" s="24">
        <f t="shared" si="101"/>
        <v>1</v>
      </c>
    </row>
    <row r="2172" spans="1:23" x14ac:dyDescent="0.25">
      <c r="A2172" s="24" t="s">
        <v>47</v>
      </c>
      <c r="B2172" s="8" t="s">
        <v>3143</v>
      </c>
      <c r="C2172" s="8" t="s">
        <v>2</v>
      </c>
      <c r="D2172" s="8" t="s">
        <v>736</v>
      </c>
      <c r="E2172" s="24">
        <v>0</v>
      </c>
      <c r="F2172" s="24">
        <v>0</v>
      </c>
      <c r="G2172" s="24">
        <v>0</v>
      </c>
      <c r="H2172" s="24">
        <v>0</v>
      </c>
      <c r="I2172" s="24">
        <v>0</v>
      </c>
      <c r="J2172" s="24">
        <v>0</v>
      </c>
      <c r="K2172" s="24">
        <v>0</v>
      </c>
      <c r="L2172" s="24">
        <v>0</v>
      </c>
      <c r="M2172" s="24">
        <v>0</v>
      </c>
      <c r="N2172" s="24">
        <v>0</v>
      </c>
      <c r="O2172" s="24">
        <v>0</v>
      </c>
      <c r="P2172" s="24">
        <v>0</v>
      </c>
      <c r="Q2172" s="24">
        <v>0</v>
      </c>
      <c r="R2172" s="24">
        <v>0</v>
      </c>
      <c r="S2172" s="24">
        <v>0</v>
      </c>
      <c r="T2172" s="24">
        <v>0</v>
      </c>
      <c r="U2172" s="24">
        <f t="shared" si="99"/>
        <v>0</v>
      </c>
      <c r="V2172" s="24">
        <f t="shared" si="100"/>
        <v>0</v>
      </c>
      <c r="W2172" s="24">
        <f t="shared" si="101"/>
        <v>1</v>
      </c>
    </row>
    <row r="2173" spans="1:23" x14ac:dyDescent="0.25">
      <c r="A2173" s="24" t="s">
        <v>421</v>
      </c>
      <c r="B2173" s="8" t="s">
        <v>2081</v>
      </c>
      <c r="C2173" s="8" t="s">
        <v>2</v>
      </c>
      <c r="D2173" s="8" t="s">
        <v>718</v>
      </c>
      <c r="E2173" s="24">
        <v>0</v>
      </c>
      <c r="F2173" s="24">
        <v>0</v>
      </c>
      <c r="G2173" s="24">
        <v>0</v>
      </c>
      <c r="H2173" s="24">
        <v>0</v>
      </c>
      <c r="I2173" s="24">
        <v>0</v>
      </c>
      <c r="J2173" s="24">
        <v>0</v>
      </c>
      <c r="K2173" s="24">
        <v>0</v>
      </c>
      <c r="L2173" s="24">
        <v>0</v>
      </c>
      <c r="M2173" s="24">
        <v>0</v>
      </c>
      <c r="N2173" s="24">
        <v>0</v>
      </c>
      <c r="O2173" s="24">
        <v>0</v>
      </c>
      <c r="P2173" s="24">
        <v>0</v>
      </c>
      <c r="Q2173" s="24">
        <v>0</v>
      </c>
      <c r="R2173" s="24">
        <v>0</v>
      </c>
      <c r="S2173" s="24">
        <v>0</v>
      </c>
      <c r="T2173" s="24">
        <v>0</v>
      </c>
      <c r="U2173" s="24">
        <f t="shared" si="99"/>
        <v>0</v>
      </c>
      <c r="V2173" s="24">
        <f t="shared" si="100"/>
        <v>0</v>
      </c>
      <c r="W2173" s="24">
        <f t="shared" si="101"/>
        <v>1</v>
      </c>
    </row>
    <row r="2174" spans="1:23" x14ac:dyDescent="0.25">
      <c r="A2174" s="24" t="s">
        <v>188</v>
      </c>
      <c r="B2174" s="8" t="s">
        <v>3144</v>
      </c>
      <c r="C2174" s="8" t="s">
        <v>705</v>
      </c>
      <c r="D2174" s="8" t="s">
        <v>699</v>
      </c>
      <c r="E2174" s="24">
        <v>0</v>
      </c>
      <c r="F2174" s="24">
        <v>0</v>
      </c>
      <c r="G2174" s="24">
        <v>0</v>
      </c>
      <c r="H2174" s="24">
        <v>0</v>
      </c>
      <c r="I2174" s="24">
        <v>0</v>
      </c>
      <c r="J2174" s="24">
        <v>0</v>
      </c>
      <c r="K2174" s="24">
        <v>0</v>
      </c>
      <c r="L2174" s="24">
        <v>0</v>
      </c>
      <c r="M2174" s="24">
        <v>0</v>
      </c>
      <c r="N2174" s="24">
        <v>0</v>
      </c>
      <c r="O2174" s="24">
        <v>0</v>
      </c>
      <c r="P2174" s="24">
        <v>0</v>
      </c>
      <c r="Q2174" s="24">
        <v>0</v>
      </c>
      <c r="R2174" s="24">
        <v>0</v>
      </c>
      <c r="S2174" s="24">
        <v>0</v>
      </c>
      <c r="T2174" s="24">
        <v>0</v>
      </c>
      <c r="U2174" s="24">
        <f t="shared" si="99"/>
        <v>0</v>
      </c>
      <c r="V2174" s="24">
        <f t="shared" si="100"/>
        <v>0</v>
      </c>
      <c r="W2174" s="24">
        <f t="shared" si="101"/>
        <v>1</v>
      </c>
    </row>
    <row r="2175" spans="1:23" x14ac:dyDescent="0.25">
      <c r="A2175" s="24" t="s">
        <v>743</v>
      </c>
      <c r="B2175" s="8" t="s">
        <v>3145</v>
      </c>
      <c r="C2175" s="8" t="s">
        <v>731</v>
      </c>
      <c r="D2175" s="8" t="s">
        <v>719</v>
      </c>
      <c r="E2175" s="24">
        <v>0</v>
      </c>
      <c r="F2175" s="24">
        <v>0</v>
      </c>
      <c r="G2175" s="24">
        <v>0</v>
      </c>
      <c r="H2175" s="24">
        <v>0</v>
      </c>
      <c r="I2175" s="24">
        <v>0</v>
      </c>
      <c r="J2175" s="24">
        <v>0</v>
      </c>
      <c r="K2175" s="24">
        <v>0</v>
      </c>
      <c r="L2175" s="24">
        <v>0</v>
      </c>
      <c r="M2175" s="24">
        <v>0</v>
      </c>
      <c r="N2175" s="24">
        <v>0</v>
      </c>
      <c r="O2175" s="24">
        <v>0</v>
      </c>
      <c r="P2175" s="24">
        <v>0</v>
      </c>
      <c r="Q2175" s="24">
        <v>0</v>
      </c>
      <c r="R2175" s="24">
        <v>0</v>
      </c>
      <c r="S2175" s="24">
        <v>0</v>
      </c>
      <c r="T2175" s="24">
        <v>0</v>
      </c>
      <c r="U2175" s="24">
        <f t="shared" si="99"/>
        <v>0</v>
      </c>
      <c r="V2175" s="24">
        <f t="shared" si="100"/>
        <v>0</v>
      </c>
      <c r="W2175" s="24">
        <f t="shared" si="101"/>
        <v>1</v>
      </c>
    </row>
    <row r="2176" spans="1:23" x14ac:dyDescent="0.25">
      <c r="A2176" s="24" t="s">
        <v>47</v>
      </c>
      <c r="B2176" s="8" t="s">
        <v>2467</v>
      </c>
      <c r="C2176" s="8" t="s">
        <v>705</v>
      </c>
      <c r="D2176" s="8" t="s">
        <v>721</v>
      </c>
      <c r="E2176" s="24">
        <v>0</v>
      </c>
      <c r="F2176" s="24">
        <v>0</v>
      </c>
      <c r="G2176" s="24">
        <v>0</v>
      </c>
      <c r="H2176" s="24">
        <v>0</v>
      </c>
      <c r="I2176" s="24">
        <v>0</v>
      </c>
      <c r="J2176" s="24">
        <v>0</v>
      </c>
      <c r="K2176" s="24">
        <v>0</v>
      </c>
      <c r="L2176" s="24">
        <v>0</v>
      </c>
      <c r="M2176" s="24">
        <v>0</v>
      </c>
      <c r="N2176" s="24">
        <v>0</v>
      </c>
      <c r="O2176" s="24">
        <v>0</v>
      </c>
      <c r="P2176" s="24">
        <v>0</v>
      </c>
      <c r="Q2176" s="24">
        <v>0</v>
      </c>
      <c r="R2176" s="24">
        <v>0</v>
      </c>
      <c r="S2176" s="24">
        <v>0</v>
      </c>
      <c r="T2176" s="24">
        <v>0</v>
      </c>
      <c r="U2176" s="24">
        <f t="shared" si="99"/>
        <v>0</v>
      </c>
      <c r="V2176" s="24">
        <f t="shared" si="100"/>
        <v>0</v>
      </c>
      <c r="W2176" s="24">
        <f t="shared" si="101"/>
        <v>1</v>
      </c>
    </row>
    <row r="2177" spans="1:23" x14ac:dyDescent="0.25">
      <c r="A2177" s="24" t="s">
        <v>3147</v>
      </c>
      <c r="B2177" s="8" t="s">
        <v>3581</v>
      </c>
      <c r="C2177" s="24" t="s">
        <v>731</v>
      </c>
      <c r="D2177" s="24" t="s">
        <v>721</v>
      </c>
      <c r="E2177" s="24">
        <v>0</v>
      </c>
      <c r="F2177" s="24">
        <v>0</v>
      </c>
      <c r="G2177" s="24">
        <v>0</v>
      </c>
      <c r="H2177" s="24">
        <v>0</v>
      </c>
      <c r="I2177" s="24">
        <v>0</v>
      </c>
      <c r="J2177" s="24">
        <v>0</v>
      </c>
      <c r="K2177" s="24">
        <v>0</v>
      </c>
      <c r="L2177" s="24">
        <v>0</v>
      </c>
      <c r="M2177" s="24">
        <v>0</v>
      </c>
      <c r="N2177" s="24">
        <v>0</v>
      </c>
      <c r="O2177" s="24">
        <v>0</v>
      </c>
      <c r="P2177" s="24">
        <v>0</v>
      </c>
      <c r="Q2177" s="24">
        <v>0</v>
      </c>
      <c r="R2177" s="24">
        <v>0</v>
      </c>
      <c r="S2177" s="24">
        <v>0</v>
      </c>
      <c r="T2177" s="24">
        <v>0</v>
      </c>
      <c r="U2177" s="24">
        <f t="shared" si="99"/>
        <v>0</v>
      </c>
      <c r="V2177" s="24">
        <f t="shared" si="100"/>
        <v>0</v>
      </c>
      <c r="W2177" s="24">
        <f t="shared" si="101"/>
        <v>1</v>
      </c>
    </row>
    <row r="2178" spans="1:23" x14ac:dyDescent="0.25">
      <c r="A2178" s="24" t="s">
        <v>311</v>
      </c>
      <c r="B2178" s="8" t="s">
        <v>3146</v>
      </c>
      <c r="C2178" s="8" t="s">
        <v>1</v>
      </c>
      <c r="D2178" s="8" t="s">
        <v>710</v>
      </c>
      <c r="E2178" s="24">
        <v>0</v>
      </c>
      <c r="F2178" s="24">
        <v>0</v>
      </c>
      <c r="G2178" s="24">
        <v>0</v>
      </c>
      <c r="H2178" s="24">
        <v>0</v>
      </c>
      <c r="I2178" s="24">
        <v>0</v>
      </c>
      <c r="J2178" s="24">
        <v>0</v>
      </c>
      <c r="K2178" s="24">
        <v>0</v>
      </c>
      <c r="L2178" s="24">
        <v>0</v>
      </c>
      <c r="M2178" s="24">
        <v>0</v>
      </c>
      <c r="N2178" s="24">
        <v>0</v>
      </c>
      <c r="O2178" s="24">
        <v>0</v>
      </c>
      <c r="P2178" s="24">
        <v>0</v>
      </c>
      <c r="Q2178" s="24">
        <v>0</v>
      </c>
      <c r="R2178" s="24">
        <v>0</v>
      </c>
      <c r="S2178" s="24">
        <v>0</v>
      </c>
      <c r="T2178" s="24">
        <v>0</v>
      </c>
      <c r="U2178" s="24">
        <f t="shared" si="99"/>
        <v>0</v>
      </c>
      <c r="V2178" s="24">
        <f t="shared" si="100"/>
        <v>0</v>
      </c>
      <c r="W2178" s="24">
        <f t="shared" si="101"/>
        <v>1</v>
      </c>
    </row>
    <row r="2179" spans="1:23" x14ac:dyDescent="0.25">
      <c r="A2179" s="24" t="s">
        <v>154</v>
      </c>
      <c r="B2179" s="8" t="s">
        <v>1460</v>
      </c>
      <c r="C2179" s="8" t="s">
        <v>732</v>
      </c>
      <c r="D2179" s="24" t="s">
        <v>720</v>
      </c>
      <c r="E2179" s="24">
        <v>0</v>
      </c>
      <c r="F2179" s="24">
        <v>0</v>
      </c>
      <c r="G2179" s="24">
        <v>0</v>
      </c>
      <c r="H2179" s="24">
        <v>0</v>
      </c>
      <c r="I2179" s="24">
        <v>0</v>
      </c>
      <c r="J2179" s="24">
        <v>0</v>
      </c>
      <c r="K2179" s="24">
        <v>0</v>
      </c>
      <c r="L2179" s="24">
        <v>0</v>
      </c>
      <c r="M2179" s="24">
        <v>0</v>
      </c>
      <c r="N2179" s="24">
        <v>0</v>
      </c>
      <c r="O2179" s="24">
        <v>0</v>
      </c>
      <c r="P2179" s="24">
        <v>0</v>
      </c>
      <c r="Q2179" s="24">
        <v>0</v>
      </c>
      <c r="R2179" s="24">
        <v>0</v>
      </c>
      <c r="S2179" s="24">
        <v>0</v>
      </c>
      <c r="T2179" s="24">
        <v>0</v>
      </c>
      <c r="U2179" s="24">
        <f t="shared" ref="U2179:U2242" si="102">T2179/16.875</f>
        <v>0</v>
      </c>
      <c r="V2179" s="24">
        <f t="shared" ref="V2179:V2242" si="103">IF(T2179 &gt;= 500,U2179*1.1,IF(T2179 &gt; 400,U2179,IF(T2179&gt;300,U2179*0.9,IF(T2179&gt;200,U2179*0.8,IF(T2179&gt;100,U2179*0.7,U2179*0.6)))))</f>
        <v>0</v>
      </c>
      <c r="W2179" s="24">
        <f t="shared" ref="W2179:W2242" si="104">IF(V2179 &lt; 1.5,1,V2179)</f>
        <v>1</v>
      </c>
    </row>
    <row r="2180" spans="1:23" x14ac:dyDescent="0.25">
      <c r="A2180" s="24" t="s">
        <v>287</v>
      </c>
      <c r="B2180" s="8" t="s">
        <v>69</v>
      </c>
      <c r="C2180" s="8" t="s">
        <v>3</v>
      </c>
      <c r="D2180" s="8" t="s">
        <v>719</v>
      </c>
      <c r="E2180" s="24">
        <v>0</v>
      </c>
      <c r="F2180" s="24">
        <v>0</v>
      </c>
      <c r="G2180" s="24">
        <v>0</v>
      </c>
      <c r="H2180" s="24">
        <v>0</v>
      </c>
      <c r="I2180" s="24">
        <v>0</v>
      </c>
      <c r="J2180" s="24">
        <v>0</v>
      </c>
      <c r="K2180" s="24">
        <v>0</v>
      </c>
      <c r="L2180" s="24">
        <v>0</v>
      </c>
      <c r="M2180" s="24">
        <v>0</v>
      </c>
      <c r="N2180" s="24">
        <v>0</v>
      </c>
      <c r="O2180" s="24">
        <v>0</v>
      </c>
      <c r="P2180" s="24">
        <v>0</v>
      </c>
      <c r="Q2180" s="24">
        <v>0</v>
      </c>
      <c r="R2180" s="24">
        <v>0</v>
      </c>
      <c r="S2180" s="24">
        <v>0</v>
      </c>
      <c r="T2180" s="24">
        <v>0</v>
      </c>
      <c r="U2180" s="24">
        <f t="shared" si="102"/>
        <v>0</v>
      </c>
      <c r="V2180" s="24">
        <f t="shared" si="103"/>
        <v>0</v>
      </c>
      <c r="W2180" s="24">
        <f t="shared" si="104"/>
        <v>1</v>
      </c>
    </row>
    <row r="2181" spans="1:23" x14ac:dyDescent="0.25">
      <c r="A2181" s="24" t="s">
        <v>606</v>
      </c>
      <c r="B2181" s="8" t="s">
        <v>2243</v>
      </c>
      <c r="C2181" s="8" t="s">
        <v>731</v>
      </c>
      <c r="D2181" s="8" t="s">
        <v>699</v>
      </c>
      <c r="E2181" s="24">
        <v>0</v>
      </c>
      <c r="F2181" s="24">
        <v>0</v>
      </c>
      <c r="G2181" s="24">
        <v>0</v>
      </c>
      <c r="H2181" s="24">
        <v>0</v>
      </c>
      <c r="I2181" s="24">
        <v>0</v>
      </c>
      <c r="J2181" s="24">
        <v>0</v>
      </c>
      <c r="K2181" s="24">
        <v>0</v>
      </c>
      <c r="L2181" s="24">
        <v>0</v>
      </c>
      <c r="M2181" s="24">
        <v>0</v>
      </c>
      <c r="N2181" s="24">
        <v>0</v>
      </c>
      <c r="O2181" s="24">
        <v>0</v>
      </c>
      <c r="P2181" s="24">
        <v>0</v>
      </c>
      <c r="Q2181" s="24">
        <v>0</v>
      </c>
      <c r="R2181" s="24">
        <v>0</v>
      </c>
      <c r="S2181" s="24">
        <v>0</v>
      </c>
      <c r="T2181" s="24">
        <v>0</v>
      </c>
      <c r="U2181" s="24">
        <f t="shared" si="102"/>
        <v>0</v>
      </c>
      <c r="V2181" s="24">
        <f t="shared" si="103"/>
        <v>0</v>
      </c>
      <c r="W2181" s="24">
        <f t="shared" si="104"/>
        <v>1</v>
      </c>
    </row>
    <row r="2182" spans="1:23" x14ac:dyDescent="0.25">
      <c r="A2182" s="24" t="s">
        <v>121</v>
      </c>
      <c r="B2182" s="8" t="s">
        <v>3148</v>
      </c>
      <c r="C2182" s="8" t="s">
        <v>737</v>
      </c>
      <c r="D2182" s="8" t="s">
        <v>721</v>
      </c>
      <c r="E2182" s="24">
        <v>0</v>
      </c>
      <c r="F2182" s="24">
        <v>0</v>
      </c>
      <c r="G2182" s="24">
        <v>0</v>
      </c>
      <c r="H2182" s="24">
        <v>0</v>
      </c>
      <c r="I2182" s="24">
        <v>0</v>
      </c>
      <c r="J2182" s="24">
        <v>0</v>
      </c>
      <c r="K2182" s="24">
        <v>0</v>
      </c>
      <c r="L2182" s="24">
        <v>0</v>
      </c>
      <c r="M2182" s="24">
        <v>0</v>
      </c>
      <c r="N2182" s="24">
        <v>0</v>
      </c>
      <c r="O2182" s="24">
        <v>0</v>
      </c>
      <c r="P2182" s="24">
        <v>0</v>
      </c>
      <c r="Q2182" s="24">
        <v>0</v>
      </c>
      <c r="R2182" s="24">
        <v>0</v>
      </c>
      <c r="S2182" s="24">
        <v>0</v>
      </c>
      <c r="T2182" s="24">
        <v>0</v>
      </c>
      <c r="U2182" s="24">
        <f t="shared" si="102"/>
        <v>0</v>
      </c>
      <c r="V2182" s="24">
        <f t="shared" si="103"/>
        <v>0</v>
      </c>
      <c r="W2182" s="24">
        <f t="shared" si="104"/>
        <v>1</v>
      </c>
    </row>
    <row r="2183" spans="1:23" x14ac:dyDescent="0.25">
      <c r="A2183" s="24" t="s">
        <v>664</v>
      </c>
      <c r="B2183" s="8" t="s">
        <v>2386</v>
      </c>
      <c r="C2183" s="8" t="s">
        <v>731</v>
      </c>
      <c r="D2183" s="8" t="s">
        <v>846</v>
      </c>
      <c r="E2183" s="24">
        <v>0</v>
      </c>
      <c r="F2183" s="24">
        <v>0</v>
      </c>
      <c r="G2183" s="24">
        <v>0</v>
      </c>
      <c r="H2183" s="24">
        <v>0</v>
      </c>
      <c r="I2183" s="24">
        <v>0</v>
      </c>
      <c r="J2183" s="24">
        <v>0</v>
      </c>
      <c r="K2183" s="24">
        <v>0</v>
      </c>
      <c r="L2183" s="24">
        <v>0</v>
      </c>
      <c r="M2183" s="24">
        <v>0</v>
      </c>
      <c r="N2183" s="24">
        <v>0</v>
      </c>
      <c r="O2183" s="24">
        <v>0</v>
      </c>
      <c r="P2183" s="24">
        <v>0</v>
      </c>
      <c r="Q2183" s="24">
        <v>0</v>
      </c>
      <c r="R2183" s="24">
        <v>0</v>
      </c>
      <c r="S2183" s="24">
        <v>0</v>
      </c>
      <c r="T2183" s="24">
        <v>0</v>
      </c>
      <c r="U2183" s="24">
        <f t="shared" si="102"/>
        <v>0</v>
      </c>
      <c r="V2183" s="24">
        <f t="shared" si="103"/>
        <v>0</v>
      </c>
      <c r="W2183" s="24">
        <f t="shared" si="104"/>
        <v>1</v>
      </c>
    </row>
    <row r="2184" spans="1:23" x14ac:dyDescent="0.25">
      <c r="A2184" s="24" t="s">
        <v>262</v>
      </c>
      <c r="B2184" s="8" t="s">
        <v>2038</v>
      </c>
      <c r="C2184" s="8" t="s">
        <v>732</v>
      </c>
      <c r="D2184" s="8" t="s">
        <v>718</v>
      </c>
      <c r="E2184" s="24">
        <v>0</v>
      </c>
      <c r="F2184" s="24">
        <v>0</v>
      </c>
      <c r="G2184" s="24">
        <v>0</v>
      </c>
      <c r="H2184" s="24">
        <v>0</v>
      </c>
      <c r="I2184" s="24">
        <v>0</v>
      </c>
      <c r="J2184" s="24">
        <v>0</v>
      </c>
      <c r="K2184" s="24">
        <v>0</v>
      </c>
      <c r="L2184" s="24">
        <v>0</v>
      </c>
      <c r="M2184" s="24">
        <v>0</v>
      </c>
      <c r="N2184" s="24">
        <v>0</v>
      </c>
      <c r="O2184" s="24">
        <v>0</v>
      </c>
      <c r="P2184" s="24">
        <v>0</v>
      </c>
      <c r="Q2184" s="24">
        <v>0</v>
      </c>
      <c r="R2184" s="24">
        <v>0</v>
      </c>
      <c r="S2184" s="24">
        <v>0</v>
      </c>
      <c r="T2184" s="24">
        <v>0</v>
      </c>
      <c r="U2184" s="24">
        <f t="shared" si="102"/>
        <v>0</v>
      </c>
      <c r="V2184" s="24">
        <f t="shared" si="103"/>
        <v>0</v>
      </c>
      <c r="W2184" s="24">
        <f t="shared" si="104"/>
        <v>1</v>
      </c>
    </row>
    <row r="2185" spans="1:23" x14ac:dyDescent="0.25">
      <c r="A2185" s="24" t="s">
        <v>547</v>
      </c>
      <c r="B2185" s="8" t="s">
        <v>2869</v>
      </c>
      <c r="C2185" s="8" t="s">
        <v>737</v>
      </c>
      <c r="D2185" s="8" t="s">
        <v>716</v>
      </c>
      <c r="E2185" s="24">
        <v>0</v>
      </c>
      <c r="F2185" s="24">
        <v>0</v>
      </c>
      <c r="G2185" s="24">
        <v>0</v>
      </c>
      <c r="H2185" s="24">
        <v>0</v>
      </c>
      <c r="I2185" s="24">
        <v>0</v>
      </c>
      <c r="J2185" s="24">
        <v>0</v>
      </c>
      <c r="K2185" s="24">
        <v>0</v>
      </c>
      <c r="L2185" s="24">
        <v>0</v>
      </c>
      <c r="M2185" s="24">
        <v>0</v>
      </c>
      <c r="N2185" s="24">
        <v>0</v>
      </c>
      <c r="O2185" s="24">
        <v>0</v>
      </c>
      <c r="P2185" s="24">
        <v>0</v>
      </c>
      <c r="Q2185" s="24">
        <v>0</v>
      </c>
      <c r="R2185" s="24">
        <v>0</v>
      </c>
      <c r="S2185" s="24">
        <v>0</v>
      </c>
      <c r="T2185" s="24">
        <v>0</v>
      </c>
      <c r="U2185" s="24">
        <f t="shared" si="102"/>
        <v>0</v>
      </c>
      <c r="V2185" s="24">
        <f t="shared" si="103"/>
        <v>0</v>
      </c>
      <c r="W2185" s="24">
        <f t="shared" si="104"/>
        <v>1</v>
      </c>
    </row>
    <row r="2186" spans="1:23" x14ac:dyDescent="0.25">
      <c r="A2186" s="24" t="s">
        <v>422</v>
      </c>
      <c r="B2186" s="8" t="s">
        <v>3149</v>
      </c>
      <c r="C2186" s="8" t="s">
        <v>705</v>
      </c>
      <c r="D2186" s="8" t="s">
        <v>704</v>
      </c>
      <c r="E2186" s="24">
        <v>0</v>
      </c>
      <c r="F2186" s="24">
        <v>0</v>
      </c>
      <c r="G2186" s="24">
        <v>0</v>
      </c>
      <c r="H2186" s="24">
        <v>0</v>
      </c>
      <c r="I2186" s="24">
        <v>0</v>
      </c>
      <c r="J2186" s="24">
        <v>0</v>
      </c>
      <c r="K2186" s="24">
        <v>0</v>
      </c>
      <c r="L2186" s="24">
        <v>0</v>
      </c>
      <c r="M2186" s="24">
        <v>0</v>
      </c>
      <c r="N2186" s="24">
        <v>0</v>
      </c>
      <c r="O2186" s="24">
        <v>0</v>
      </c>
      <c r="P2186" s="24">
        <v>0</v>
      </c>
      <c r="Q2186" s="24">
        <v>0</v>
      </c>
      <c r="R2186" s="24">
        <v>0</v>
      </c>
      <c r="S2186" s="24">
        <v>0</v>
      </c>
      <c r="T2186" s="24">
        <v>0</v>
      </c>
      <c r="U2186" s="24">
        <f t="shared" si="102"/>
        <v>0</v>
      </c>
      <c r="V2186" s="24">
        <f t="shared" si="103"/>
        <v>0</v>
      </c>
      <c r="W2186" s="24">
        <f t="shared" si="104"/>
        <v>1</v>
      </c>
    </row>
    <row r="2187" spans="1:23" x14ac:dyDescent="0.25">
      <c r="A2187" s="24" t="s">
        <v>160</v>
      </c>
      <c r="B2187" s="8" t="s">
        <v>3150</v>
      </c>
      <c r="C2187" s="8" t="s">
        <v>3</v>
      </c>
      <c r="D2187" s="8" t="s">
        <v>708</v>
      </c>
      <c r="E2187" s="24">
        <v>0</v>
      </c>
      <c r="F2187" s="24">
        <v>0</v>
      </c>
      <c r="G2187" s="24">
        <v>0</v>
      </c>
      <c r="H2187" s="24">
        <v>0</v>
      </c>
      <c r="I2187" s="24">
        <v>0</v>
      </c>
      <c r="J2187" s="24">
        <v>0</v>
      </c>
      <c r="K2187" s="24">
        <v>0</v>
      </c>
      <c r="L2187" s="24">
        <v>0</v>
      </c>
      <c r="M2187" s="24">
        <v>0</v>
      </c>
      <c r="N2187" s="24">
        <v>0</v>
      </c>
      <c r="O2187" s="24">
        <v>0</v>
      </c>
      <c r="P2187" s="24">
        <v>0</v>
      </c>
      <c r="Q2187" s="24">
        <v>0</v>
      </c>
      <c r="R2187" s="24">
        <v>0</v>
      </c>
      <c r="S2187" s="24">
        <v>0</v>
      </c>
      <c r="T2187" s="24">
        <v>0</v>
      </c>
      <c r="U2187" s="24">
        <f t="shared" si="102"/>
        <v>0</v>
      </c>
      <c r="V2187" s="24">
        <f t="shared" si="103"/>
        <v>0</v>
      </c>
      <c r="W2187" s="24">
        <f t="shared" si="104"/>
        <v>1</v>
      </c>
    </row>
    <row r="2188" spans="1:23" x14ac:dyDescent="0.25">
      <c r="A2188" s="24" t="s">
        <v>83</v>
      </c>
      <c r="B2188" s="8" t="s">
        <v>3151</v>
      </c>
      <c r="C2188" s="8" t="s">
        <v>732</v>
      </c>
      <c r="D2188" s="8" t="s">
        <v>719</v>
      </c>
      <c r="E2188" s="24">
        <v>0</v>
      </c>
      <c r="F2188" s="24">
        <v>0</v>
      </c>
      <c r="G2188" s="24">
        <v>0</v>
      </c>
      <c r="H2188" s="24">
        <v>0</v>
      </c>
      <c r="I2188" s="24">
        <v>0</v>
      </c>
      <c r="J2188" s="24">
        <v>0</v>
      </c>
      <c r="K2188" s="24">
        <v>0</v>
      </c>
      <c r="L2188" s="24">
        <v>0</v>
      </c>
      <c r="M2188" s="24">
        <v>0</v>
      </c>
      <c r="N2188" s="24">
        <v>0</v>
      </c>
      <c r="O2188" s="24">
        <v>0</v>
      </c>
      <c r="P2188" s="24">
        <v>0</v>
      </c>
      <c r="Q2188" s="24">
        <v>0</v>
      </c>
      <c r="R2188" s="24">
        <v>0</v>
      </c>
      <c r="S2188" s="24">
        <v>0</v>
      </c>
      <c r="T2188" s="24">
        <v>0</v>
      </c>
      <c r="U2188" s="24">
        <f t="shared" si="102"/>
        <v>0</v>
      </c>
      <c r="V2188" s="24">
        <f t="shared" si="103"/>
        <v>0</v>
      </c>
      <c r="W2188" s="24">
        <f t="shared" si="104"/>
        <v>1</v>
      </c>
    </row>
    <row r="2189" spans="1:23" x14ac:dyDescent="0.25">
      <c r="A2189" s="24" t="s">
        <v>234</v>
      </c>
      <c r="B2189" s="8" t="s">
        <v>146</v>
      </c>
      <c r="C2189" s="8" t="s">
        <v>731</v>
      </c>
      <c r="D2189" s="8" t="s">
        <v>709</v>
      </c>
      <c r="E2189" s="24">
        <v>0</v>
      </c>
      <c r="F2189" s="24">
        <v>0</v>
      </c>
      <c r="G2189" s="24">
        <v>0</v>
      </c>
      <c r="H2189" s="24">
        <v>0</v>
      </c>
      <c r="I2189" s="24">
        <v>0</v>
      </c>
      <c r="J2189" s="24">
        <v>0</v>
      </c>
      <c r="K2189" s="24">
        <v>0</v>
      </c>
      <c r="L2189" s="24">
        <v>0</v>
      </c>
      <c r="M2189" s="24">
        <v>0</v>
      </c>
      <c r="N2189" s="24">
        <v>0</v>
      </c>
      <c r="O2189" s="24">
        <v>0</v>
      </c>
      <c r="P2189" s="24">
        <v>0</v>
      </c>
      <c r="Q2189" s="24">
        <v>0</v>
      </c>
      <c r="R2189" s="24">
        <v>0</v>
      </c>
      <c r="S2189" s="24">
        <v>0</v>
      </c>
      <c r="T2189" s="24">
        <v>0</v>
      </c>
      <c r="U2189" s="24">
        <f t="shared" si="102"/>
        <v>0</v>
      </c>
      <c r="V2189" s="24">
        <f t="shared" si="103"/>
        <v>0</v>
      </c>
      <c r="W2189" s="24">
        <f t="shared" si="104"/>
        <v>1</v>
      </c>
    </row>
    <row r="2190" spans="1:23" x14ac:dyDescent="0.25">
      <c r="A2190" s="24" t="s">
        <v>209</v>
      </c>
      <c r="B2190" s="8" t="s">
        <v>1884</v>
      </c>
      <c r="C2190" s="8" t="s">
        <v>735</v>
      </c>
      <c r="D2190" s="8" t="s">
        <v>724</v>
      </c>
      <c r="E2190" s="24">
        <v>0</v>
      </c>
      <c r="F2190" s="24">
        <v>0</v>
      </c>
      <c r="G2190" s="24">
        <v>0</v>
      </c>
      <c r="H2190" s="24">
        <v>0</v>
      </c>
      <c r="I2190" s="24">
        <v>0</v>
      </c>
      <c r="J2190" s="24">
        <v>0</v>
      </c>
      <c r="K2190" s="24">
        <v>0</v>
      </c>
      <c r="L2190" s="24">
        <v>0</v>
      </c>
      <c r="M2190" s="24">
        <v>0</v>
      </c>
      <c r="N2190" s="24">
        <v>0</v>
      </c>
      <c r="O2190" s="24">
        <v>0</v>
      </c>
      <c r="P2190" s="24">
        <v>0</v>
      </c>
      <c r="Q2190" s="24">
        <v>0</v>
      </c>
      <c r="R2190" s="24">
        <v>0</v>
      </c>
      <c r="S2190" s="24">
        <v>0</v>
      </c>
      <c r="T2190" s="24">
        <v>0</v>
      </c>
      <c r="U2190" s="24">
        <f t="shared" si="102"/>
        <v>0</v>
      </c>
      <c r="V2190" s="24">
        <f t="shared" si="103"/>
        <v>0</v>
      </c>
      <c r="W2190" s="24">
        <f t="shared" si="104"/>
        <v>1</v>
      </c>
    </row>
    <row r="2191" spans="1:23" x14ac:dyDescent="0.25">
      <c r="A2191" s="24" t="s">
        <v>164</v>
      </c>
      <c r="B2191" s="8" t="s">
        <v>166</v>
      </c>
      <c r="C2191" s="8" t="s">
        <v>3</v>
      </c>
      <c r="D2191" s="8" t="s">
        <v>710</v>
      </c>
      <c r="E2191" s="24">
        <v>0</v>
      </c>
      <c r="F2191" s="24">
        <v>0</v>
      </c>
      <c r="G2191" s="24">
        <v>0</v>
      </c>
      <c r="H2191" s="24">
        <v>0</v>
      </c>
      <c r="I2191" s="24">
        <v>0</v>
      </c>
      <c r="J2191" s="24">
        <v>0</v>
      </c>
      <c r="K2191" s="24">
        <v>0</v>
      </c>
      <c r="L2191" s="24">
        <v>0</v>
      </c>
      <c r="M2191" s="24">
        <v>0</v>
      </c>
      <c r="N2191" s="24">
        <v>0</v>
      </c>
      <c r="O2191" s="24">
        <v>0</v>
      </c>
      <c r="P2191" s="24">
        <v>0</v>
      </c>
      <c r="Q2191" s="24">
        <v>0</v>
      </c>
      <c r="R2191" s="24">
        <v>0</v>
      </c>
      <c r="S2191" s="24">
        <v>0</v>
      </c>
      <c r="T2191" s="24">
        <v>0</v>
      </c>
      <c r="U2191" s="24">
        <f t="shared" si="102"/>
        <v>0</v>
      </c>
      <c r="V2191" s="24">
        <f t="shared" si="103"/>
        <v>0</v>
      </c>
      <c r="W2191" s="24">
        <f t="shared" si="104"/>
        <v>1</v>
      </c>
    </row>
    <row r="2192" spans="1:23" x14ac:dyDescent="0.25">
      <c r="A2192" s="24" t="s">
        <v>54</v>
      </c>
      <c r="B2192" s="8" t="s">
        <v>537</v>
      </c>
      <c r="C2192" s="8" t="s">
        <v>737</v>
      </c>
      <c r="D2192" s="8" t="s">
        <v>709</v>
      </c>
      <c r="E2192" s="24">
        <v>0</v>
      </c>
      <c r="F2192" s="24">
        <v>0</v>
      </c>
      <c r="G2192" s="24">
        <v>0</v>
      </c>
      <c r="H2192" s="24">
        <v>0</v>
      </c>
      <c r="I2192" s="24">
        <v>0</v>
      </c>
      <c r="J2192" s="24">
        <v>0</v>
      </c>
      <c r="K2192" s="24">
        <v>0</v>
      </c>
      <c r="L2192" s="24">
        <v>0</v>
      </c>
      <c r="M2192" s="24">
        <v>0</v>
      </c>
      <c r="N2192" s="24">
        <v>0</v>
      </c>
      <c r="O2192" s="24">
        <v>0</v>
      </c>
      <c r="P2192" s="24">
        <v>0</v>
      </c>
      <c r="Q2192" s="24">
        <v>0</v>
      </c>
      <c r="R2192" s="24">
        <v>0</v>
      </c>
      <c r="S2192" s="24">
        <v>0</v>
      </c>
      <c r="T2192" s="24">
        <v>0</v>
      </c>
      <c r="U2192" s="24">
        <f t="shared" si="102"/>
        <v>0</v>
      </c>
      <c r="V2192" s="24">
        <f t="shared" si="103"/>
        <v>0</v>
      </c>
      <c r="W2192" s="24">
        <f t="shared" si="104"/>
        <v>1</v>
      </c>
    </row>
    <row r="2193" spans="1:23" x14ac:dyDescent="0.25">
      <c r="A2193" s="24" t="s">
        <v>121</v>
      </c>
      <c r="B2193" s="8" t="s">
        <v>42</v>
      </c>
      <c r="C2193" s="8" t="s">
        <v>737</v>
      </c>
      <c r="D2193" s="8" t="s">
        <v>724</v>
      </c>
      <c r="E2193" s="24">
        <v>0</v>
      </c>
      <c r="F2193" s="24">
        <v>0</v>
      </c>
      <c r="G2193" s="24">
        <v>0</v>
      </c>
      <c r="H2193" s="24">
        <v>0</v>
      </c>
      <c r="I2193" s="24">
        <v>0</v>
      </c>
      <c r="J2193" s="24">
        <v>0</v>
      </c>
      <c r="K2193" s="24">
        <v>0</v>
      </c>
      <c r="L2193" s="24">
        <v>0</v>
      </c>
      <c r="M2193" s="24">
        <v>0</v>
      </c>
      <c r="N2193" s="24">
        <v>0</v>
      </c>
      <c r="O2193" s="24">
        <v>0</v>
      </c>
      <c r="P2193" s="24">
        <v>0</v>
      </c>
      <c r="Q2193" s="24">
        <v>0</v>
      </c>
      <c r="R2193" s="24">
        <v>0</v>
      </c>
      <c r="S2193" s="24">
        <v>0</v>
      </c>
      <c r="T2193" s="24">
        <v>0</v>
      </c>
      <c r="U2193" s="24">
        <f t="shared" si="102"/>
        <v>0</v>
      </c>
      <c r="V2193" s="24">
        <f t="shared" si="103"/>
        <v>0</v>
      </c>
      <c r="W2193" s="24">
        <f t="shared" si="104"/>
        <v>1</v>
      </c>
    </row>
    <row r="2194" spans="1:23" x14ac:dyDescent="0.25">
      <c r="A2194" s="24" t="s">
        <v>147</v>
      </c>
      <c r="B2194" s="8" t="s">
        <v>239</v>
      </c>
      <c r="C2194" s="8" t="s">
        <v>3</v>
      </c>
      <c r="D2194" s="8" t="s">
        <v>701</v>
      </c>
      <c r="E2194" s="24">
        <v>0</v>
      </c>
      <c r="F2194" s="24">
        <v>0</v>
      </c>
      <c r="G2194" s="24">
        <v>0</v>
      </c>
      <c r="H2194" s="24">
        <v>0</v>
      </c>
      <c r="I2194" s="24">
        <v>0</v>
      </c>
      <c r="J2194" s="24">
        <v>0</v>
      </c>
      <c r="K2194" s="24">
        <v>0</v>
      </c>
      <c r="L2194" s="24">
        <v>0</v>
      </c>
      <c r="M2194" s="24">
        <v>0</v>
      </c>
      <c r="N2194" s="24">
        <v>0</v>
      </c>
      <c r="O2194" s="24">
        <v>0</v>
      </c>
      <c r="P2194" s="24">
        <v>0</v>
      </c>
      <c r="Q2194" s="24">
        <v>0</v>
      </c>
      <c r="R2194" s="24">
        <v>0</v>
      </c>
      <c r="S2194" s="24">
        <v>0</v>
      </c>
      <c r="T2194" s="24">
        <v>0</v>
      </c>
      <c r="U2194" s="24">
        <f t="shared" si="102"/>
        <v>0</v>
      </c>
      <c r="V2194" s="24">
        <f t="shared" si="103"/>
        <v>0</v>
      </c>
      <c r="W2194" s="24">
        <f t="shared" si="104"/>
        <v>1</v>
      </c>
    </row>
    <row r="2195" spans="1:23" x14ac:dyDescent="0.25">
      <c r="A2195" s="24" t="s">
        <v>43</v>
      </c>
      <c r="B2195" s="8" t="s">
        <v>851</v>
      </c>
      <c r="C2195" s="8" t="s">
        <v>735</v>
      </c>
      <c r="D2195" s="8" t="s">
        <v>704</v>
      </c>
      <c r="E2195" s="24">
        <v>0</v>
      </c>
      <c r="F2195" s="24">
        <v>0</v>
      </c>
      <c r="G2195" s="24">
        <v>0</v>
      </c>
      <c r="H2195" s="24">
        <v>0</v>
      </c>
      <c r="I2195" s="24">
        <v>0</v>
      </c>
      <c r="J2195" s="24">
        <v>0</v>
      </c>
      <c r="K2195" s="24">
        <v>0</v>
      </c>
      <c r="L2195" s="24">
        <v>0</v>
      </c>
      <c r="M2195" s="24">
        <v>0</v>
      </c>
      <c r="N2195" s="24">
        <v>0</v>
      </c>
      <c r="O2195" s="24">
        <v>0</v>
      </c>
      <c r="P2195" s="24">
        <v>0</v>
      </c>
      <c r="Q2195" s="24">
        <v>0</v>
      </c>
      <c r="R2195" s="24">
        <v>0</v>
      </c>
      <c r="S2195" s="24">
        <v>0</v>
      </c>
      <c r="T2195" s="24">
        <v>0</v>
      </c>
      <c r="U2195" s="24">
        <f t="shared" si="102"/>
        <v>0</v>
      </c>
      <c r="V2195" s="24">
        <f t="shared" si="103"/>
        <v>0</v>
      </c>
      <c r="W2195" s="24">
        <f t="shared" si="104"/>
        <v>1</v>
      </c>
    </row>
    <row r="2196" spans="1:23" x14ac:dyDescent="0.25">
      <c r="A2196" s="24" t="s">
        <v>661</v>
      </c>
      <c r="B2196" s="8" t="s">
        <v>274</v>
      </c>
      <c r="C2196" s="8" t="s">
        <v>737</v>
      </c>
      <c r="D2196" s="8" t="s">
        <v>706</v>
      </c>
      <c r="E2196" s="24">
        <v>0</v>
      </c>
      <c r="F2196" s="24">
        <v>0</v>
      </c>
      <c r="G2196" s="24">
        <v>0</v>
      </c>
      <c r="H2196" s="24">
        <v>0</v>
      </c>
      <c r="I2196" s="24">
        <v>0</v>
      </c>
      <c r="J2196" s="24">
        <v>0</v>
      </c>
      <c r="K2196" s="24">
        <v>0</v>
      </c>
      <c r="L2196" s="24">
        <v>0</v>
      </c>
      <c r="M2196" s="24">
        <v>0</v>
      </c>
      <c r="N2196" s="24">
        <v>0</v>
      </c>
      <c r="O2196" s="24">
        <v>0</v>
      </c>
      <c r="P2196" s="24">
        <v>0</v>
      </c>
      <c r="Q2196" s="24">
        <v>0</v>
      </c>
      <c r="R2196" s="24">
        <v>0</v>
      </c>
      <c r="S2196" s="24">
        <v>0</v>
      </c>
      <c r="T2196" s="24">
        <v>0</v>
      </c>
      <c r="U2196" s="24">
        <f t="shared" si="102"/>
        <v>0</v>
      </c>
      <c r="V2196" s="24">
        <f t="shared" si="103"/>
        <v>0</v>
      </c>
      <c r="W2196" s="24">
        <f t="shared" si="104"/>
        <v>1</v>
      </c>
    </row>
    <row r="2197" spans="1:23" x14ac:dyDescent="0.25">
      <c r="A2197" s="24" t="s">
        <v>222</v>
      </c>
      <c r="B2197" s="8" t="s">
        <v>3152</v>
      </c>
      <c r="C2197" s="8" t="s">
        <v>732</v>
      </c>
      <c r="D2197" s="8" t="s">
        <v>717</v>
      </c>
      <c r="E2197" s="24">
        <v>0</v>
      </c>
      <c r="F2197" s="24">
        <v>0</v>
      </c>
      <c r="G2197" s="24">
        <v>0</v>
      </c>
      <c r="H2197" s="24">
        <v>0</v>
      </c>
      <c r="I2197" s="24">
        <v>0</v>
      </c>
      <c r="J2197" s="24">
        <v>0</v>
      </c>
      <c r="K2197" s="24">
        <v>0</v>
      </c>
      <c r="L2197" s="24">
        <v>0</v>
      </c>
      <c r="M2197" s="24">
        <v>0</v>
      </c>
      <c r="N2197" s="24">
        <v>0</v>
      </c>
      <c r="O2197" s="24">
        <v>0</v>
      </c>
      <c r="P2197" s="24">
        <v>0</v>
      </c>
      <c r="Q2197" s="24">
        <v>0</v>
      </c>
      <c r="R2197" s="24">
        <v>0</v>
      </c>
      <c r="S2197" s="24">
        <v>0</v>
      </c>
      <c r="T2197" s="24">
        <v>0</v>
      </c>
      <c r="U2197" s="24">
        <f t="shared" si="102"/>
        <v>0</v>
      </c>
      <c r="V2197" s="24">
        <f t="shared" si="103"/>
        <v>0</v>
      </c>
      <c r="W2197" s="24">
        <f t="shared" si="104"/>
        <v>1</v>
      </c>
    </row>
    <row r="2198" spans="1:23" x14ac:dyDescent="0.25">
      <c r="A2198" s="24" t="s">
        <v>2934</v>
      </c>
      <c r="B2198" s="8" t="s">
        <v>3153</v>
      </c>
      <c r="C2198" s="8" t="s">
        <v>2</v>
      </c>
      <c r="D2198" s="8" t="s">
        <v>720</v>
      </c>
      <c r="E2198" s="24">
        <v>0</v>
      </c>
      <c r="F2198" s="24">
        <v>0</v>
      </c>
      <c r="G2198" s="24">
        <v>0</v>
      </c>
      <c r="H2198" s="24">
        <v>0</v>
      </c>
      <c r="I2198" s="24">
        <v>0</v>
      </c>
      <c r="J2198" s="24">
        <v>0</v>
      </c>
      <c r="K2198" s="24">
        <v>0</v>
      </c>
      <c r="L2198" s="24">
        <v>0</v>
      </c>
      <c r="M2198" s="24">
        <v>0</v>
      </c>
      <c r="N2198" s="24">
        <v>0</v>
      </c>
      <c r="O2198" s="24">
        <v>0</v>
      </c>
      <c r="P2198" s="24">
        <v>0</v>
      </c>
      <c r="Q2198" s="24">
        <v>0</v>
      </c>
      <c r="R2198" s="24">
        <v>0</v>
      </c>
      <c r="S2198" s="24">
        <v>0</v>
      </c>
      <c r="T2198" s="24">
        <v>0</v>
      </c>
      <c r="U2198" s="24">
        <f t="shared" si="102"/>
        <v>0</v>
      </c>
      <c r="V2198" s="24">
        <f t="shared" si="103"/>
        <v>0</v>
      </c>
      <c r="W2198" s="24">
        <f t="shared" si="104"/>
        <v>1</v>
      </c>
    </row>
    <row r="2199" spans="1:23" x14ac:dyDescent="0.25">
      <c r="A2199" s="24" t="s">
        <v>140</v>
      </c>
      <c r="B2199" s="8" t="s">
        <v>3155</v>
      </c>
      <c r="C2199" s="8" t="s">
        <v>3</v>
      </c>
      <c r="D2199" s="8" t="s">
        <v>713</v>
      </c>
      <c r="E2199" s="24">
        <v>0</v>
      </c>
      <c r="F2199" s="24">
        <v>0</v>
      </c>
      <c r="G2199" s="24">
        <v>0</v>
      </c>
      <c r="H2199" s="24">
        <v>0</v>
      </c>
      <c r="I2199" s="24">
        <v>0</v>
      </c>
      <c r="J2199" s="24">
        <v>0</v>
      </c>
      <c r="K2199" s="24">
        <v>0</v>
      </c>
      <c r="L2199" s="24">
        <v>0</v>
      </c>
      <c r="M2199" s="24">
        <v>0</v>
      </c>
      <c r="N2199" s="24">
        <v>0</v>
      </c>
      <c r="O2199" s="24">
        <v>0</v>
      </c>
      <c r="P2199" s="24">
        <v>0</v>
      </c>
      <c r="Q2199" s="24">
        <v>0</v>
      </c>
      <c r="R2199" s="24">
        <v>0</v>
      </c>
      <c r="S2199" s="24">
        <v>0</v>
      </c>
      <c r="T2199" s="24">
        <v>0</v>
      </c>
      <c r="U2199" s="24">
        <f t="shared" si="102"/>
        <v>0</v>
      </c>
      <c r="V2199" s="24">
        <f t="shared" si="103"/>
        <v>0</v>
      </c>
      <c r="W2199" s="24">
        <f t="shared" si="104"/>
        <v>1</v>
      </c>
    </row>
    <row r="2200" spans="1:23" x14ac:dyDescent="0.25">
      <c r="A2200" s="24" t="s">
        <v>197</v>
      </c>
      <c r="B2200" s="8" t="s">
        <v>3154</v>
      </c>
      <c r="C2200" s="8" t="s">
        <v>705</v>
      </c>
      <c r="D2200" s="8" t="s">
        <v>712</v>
      </c>
      <c r="E2200" s="24">
        <v>0</v>
      </c>
      <c r="F2200" s="24">
        <v>0</v>
      </c>
      <c r="G2200" s="24">
        <v>0</v>
      </c>
      <c r="H2200" s="24">
        <v>0</v>
      </c>
      <c r="I2200" s="24">
        <v>0</v>
      </c>
      <c r="J2200" s="24">
        <v>0</v>
      </c>
      <c r="K2200" s="24">
        <v>0</v>
      </c>
      <c r="L2200" s="24">
        <v>0</v>
      </c>
      <c r="M2200" s="24">
        <v>0</v>
      </c>
      <c r="N2200" s="24">
        <v>0</v>
      </c>
      <c r="O2200" s="24">
        <v>0</v>
      </c>
      <c r="P2200" s="24">
        <v>0</v>
      </c>
      <c r="Q2200" s="24">
        <v>0</v>
      </c>
      <c r="R2200" s="24">
        <v>0</v>
      </c>
      <c r="S2200" s="24">
        <v>0</v>
      </c>
      <c r="T2200" s="24">
        <v>0</v>
      </c>
      <c r="U2200" s="24">
        <f t="shared" si="102"/>
        <v>0</v>
      </c>
      <c r="V2200" s="24">
        <f t="shared" si="103"/>
        <v>0</v>
      </c>
      <c r="W2200" s="24">
        <f t="shared" si="104"/>
        <v>1</v>
      </c>
    </row>
    <row r="2201" spans="1:23" x14ac:dyDescent="0.25">
      <c r="A2201" s="24" t="s">
        <v>72</v>
      </c>
      <c r="B2201" s="8" t="s">
        <v>218</v>
      </c>
      <c r="C2201" s="8" t="s">
        <v>3</v>
      </c>
      <c r="D2201" s="8" t="s">
        <v>703</v>
      </c>
      <c r="E2201" s="24">
        <v>0</v>
      </c>
      <c r="F2201" s="24">
        <v>0</v>
      </c>
      <c r="G2201" s="24">
        <v>0</v>
      </c>
      <c r="H2201" s="24">
        <v>0</v>
      </c>
      <c r="I2201" s="24">
        <v>0</v>
      </c>
      <c r="J2201" s="24">
        <v>0</v>
      </c>
      <c r="K2201" s="24">
        <v>0</v>
      </c>
      <c r="L2201" s="24">
        <v>0</v>
      </c>
      <c r="M2201" s="24">
        <v>0</v>
      </c>
      <c r="N2201" s="24">
        <v>0</v>
      </c>
      <c r="O2201" s="24">
        <v>0</v>
      </c>
      <c r="P2201" s="24">
        <v>0</v>
      </c>
      <c r="Q2201" s="24">
        <v>0</v>
      </c>
      <c r="R2201" s="24">
        <v>0</v>
      </c>
      <c r="S2201" s="24">
        <v>0</v>
      </c>
      <c r="T2201" s="24">
        <v>0</v>
      </c>
      <c r="U2201" s="24">
        <f t="shared" si="102"/>
        <v>0</v>
      </c>
      <c r="V2201" s="24">
        <f t="shared" si="103"/>
        <v>0</v>
      </c>
      <c r="W2201" s="24">
        <f t="shared" si="104"/>
        <v>1</v>
      </c>
    </row>
    <row r="2202" spans="1:23" x14ac:dyDescent="0.25">
      <c r="A2202" s="24" t="s">
        <v>3156</v>
      </c>
      <c r="B2202" s="8" t="s">
        <v>215</v>
      </c>
      <c r="C2202" s="8" t="s">
        <v>2</v>
      </c>
      <c r="D2202" s="8" t="s">
        <v>706</v>
      </c>
      <c r="E2202" s="24">
        <v>0</v>
      </c>
      <c r="F2202" s="24">
        <v>0</v>
      </c>
      <c r="G2202" s="24">
        <v>0</v>
      </c>
      <c r="H2202" s="24">
        <v>0</v>
      </c>
      <c r="I2202" s="24">
        <v>0</v>
      </c>
      <c r="J2202" s="24">
        <v>0</v>
      </c>
      <c r="K2202" s="24">
        <v>0</v>
      </c>
      <c r="L2202" s="24">
        <v>0</v>
      </c>
      <c r="M2202" s="24">
        <v>0</v>
      </c>
      <c r="N2202" s="24">
        <v>0</v>
      </c>
      <c r="O2202" s="24">
        <v>0</v>
      </c>
      <c r="P2202" s="24">
        <v>0</v>
      </c>
      <c r="Q2202" s="24">
        <v>0</v>
      </c>
      <c r="R2202" s="24">
        <v>0</v>
      </c>
      <c r="S2202" s="24">
        <v>0</v>
      </c>
      <c r="T2202" s="24">
        <v>0</v>
      </c>
      <c r="U2202" s="24">
        <f t="shared" si="102"/>
        <v>0</v>
      </c>
      <c r="V2202" s="24">
        <f t="shared" si="103"/>
        <v>0</v>
      </c>
      <c r="W2202" s="24">
        <f t="shared" si="104"/>
        <v>1</v>
      </c>
    </row>
    <row r="2203" spans="1:23" x14ac:dyDescent="0.25">
      <c r="A2203" s="24" t="s">
        <v>246</v>
      </c>
      <c r="B2203" s="8" t="s">
        <v>209</v>
      </c>
      <c r="C2203" s="8" t="s">
        <v>735</v>
      </c>
      <c r="D2203" s="8" t="s">
        <v>701</v>
      </c>
      <c r="E2203" s="24">
        <v>0</v>
      </c>
      <c r="F2203" s="24">
        <v>0</v>
      </c>
      <c r="G2203" s="24">
        <v>0</v>
      </c>
      <c r="H2203" s="24">
        <v>0</v>
      </c>
      <c r="I2203" s="24">
        <v>0</v>
      </c>
      <c r="J2203" s="24">
        <v>0</v>
      </c>
      <c r="K2203" s="24">
        <v>0</v>
      </c>
      <c r="L2203" s="24">
        <v>0</v>
      </c>
      <c r="M2203" s="24">
        <v>0</v>
      </c>
      <c r="N2203" s="24">
        <v>0</v>
      </c>
      <c r="O2203" s="24">
        <v>0</v>
      </c>
      <c r="P2203" s="24">
        <v>0</v>
      </c>
      <c r="Q2203" s="24">
        <v>0</v>
      </c>
      <c r="R2203" s="24">
        <v>0</v>
      </c>
      <c r="S2203" s="24">
        <v>0</v>
      </c>
      <c r="T2203" s="24">
        <v>0</v>
      </c>
      <c r="U2203" s="24">
        <f t="shared" si="102"/>
        <v>0</v>
      </c>
      <c r="V2203" s="24">
        <f t="shared" si="103"/>
        <v>0</v>
      </c>
      <c r="W2203" s="24">
        <f t="shared" si="104"/>
        <v>1</v>
      </c>
    </row>
    <row r="2204" spans="1:23" x14ac:dyDescent="0.25">
      <c r="A2204" s="24" t="s">
        <v>58</v>
      </c>
      <c r="B2204" s="8" t="s">
        <v>3157</v>
      </c>
      <c r="C2204" s="8" t="s">
        <v>705</v>
      </c>
      <c r="D2204" s="8" t="s">
        <v>699</v>
      </c>
      <c r="E2204" s="24">
        <v>0</v>
      </c>
      <c r="F2204" s="24">
        <v>0</v>
      </c>
      <c r="G2204" s="24">
        <v>0</v>
      </c>
      <c r="H2204" s="24">
        <v>0</v>
      </c>
      <c r="I2204" s="24">
        <v>0</v>
      </c>
      <c r="J2204" s="24">
        <v>0</v>
      </c>
      <c r="K2204" s="24">
        <v>0</v>
      </c>
      <c r="L2204" s="24">
        <v>0</v>
      </c>
      <c r="M2204" s="24">
        <v>0</v>
      </c>
      <c r="N2204" s="24">
        <v>0</v>
      </c>
      <c r="O2204" s="24">
        <v>0</v>
      </c>
      <c r="P2204" s="24">
        <v>0</v>
      </c>
      <c r="Q2204" s="24">
        <v>0</v>
      </c>
      <c r="R2204" s="24">
        <v>0</v>
      </c>
      <c r="S2204" s="24">
        <v>0</v>
      </c>
      <c r="T2204" s="24">
        <v>0</v>
      </c>
      <c r="U2204" s="24">
        <f t="shared" si="102"/>
        <v>0</v>
      </c>
      <c r="V2204" s="24">
        <f t="shared" si="103"/>
        <v>0</v>
      </c>
      <c r="W2204" s="24">
        <f t="shared" si="104"/>
        <v>1</v>
      </c>
    </row>
    <row r="2205" spans="1:23" x14ac:dyDescent="0.25">
      <c r="A2205" s="24" t="s">
        <v>3159</v>
      </c>
      <c r="B2205" s="8" t="s">
        <v>3160</v>
      </c>
      <c r="C2205" s="8" t="s">
        <v>2</v>
      </c>
      <c r="D2205" s="8" t="s">
        <v>725</v>
      </c>
      <c r="E2205" s="24">
        <v>0</v>
      </c>
      <c r="F2205" s="24">
        <v>0</v>
      </c>
      <c r="G2205" s="24">
        <v>0</v>
      </c>
      <c r="H2205" s="24">
        <v>0</v>
      </c>
      <c r="I2205" s="24">
        <v>0</v>
      </c>
      <c r="J2205" s="24">
        <v>0</v>
      </c>
      <c r="K2205" s="24">
        <v>0</v>
      </c>
      <c r="L2205" s="24">
        <v>0</v>
      </c>
      <c r="M2205" s="24">
        <v>0</v>
      </c>
      <c r="N2205" s="24">
        <v>0</v>
      </c>
      <c r="O2205" s="24">
        <v>0</v>
      </c>
      <c r="P2205" s="24">
        <v>0</v>
      </c>
      <c r="Q2205" s="24">
        <v>0</v>
      </c>
      <c r="R2205" s="24">
        <v>0</v>
      </c>
      <c r="S2205" s="24">
        <v>0</v>
      </c>
      <c r="T2205" s="24">
        <v>0</v>
      </c>
      <c r="U2205" s="24">
        <f t="shared" si="102"/>
        <v>0</v>
      </c>
      <c r="V2205" s="24">
        <f t="shared" si="103"/>
        <v>0</v>
      </c>
      <c r="W2205" s="24">
        <f t="shared" si="104"/>
        <v>1</v>
      </c>
    </row>
    <row r="2206" spans="1:23" x14ac:dyDescent="0.25">
      <c r="A2206" s="24" t="s">
        <v>45</v>
      </c>
      <c r="B2206" s="8" t="s">
        <v>3158</v>
      </c>
      <c r="C2206" s="8" t="s">
        <v>1</v>
      </c>
      <c r="D2206" s="8" t="s">
        <v>717</v>
      </c>
      <c r="E2206" s="24">
        <v>0</v>
      </c>
      <c r="F2206" s="24">
        <v>0</v>
      </c>
      <c r="G2206" s="24">
        <v>0</v>
      </c>
      <c r="H2206" s="24">
        <v>0</v>
      </c>
      <c r="I2206" s="24">
        <v>0</v>
      </c>
      <c r="J2206" s="24">
        <v>0</v>
      </c>
      <c r="K2206" s="24">
        <v>0</v>
      </c>
      <c r="L2206" s="24">
        <v>0</v>
      </c>
      <c r="M2206" s="24">
        <v>0</v>
      </c>
      <c r="N2206" s="24">
        <v>0</v>
      </c>
      <c r="O2206" s="24">
        <v>0</v>
      </c>
      <c r="P2206" s="24">
        <v>0</v>
      </c>
      <c r="Q2206" s="24">
        <v>0</v>
      </c>
      <c r="R2206" s="24">
        <v>0</v>
      </c>
      <c r="S2206" s="24">
        <v>0</v>
      </c>
      <c r="T2206" s="24">
        <v>0</v>
      </c>
      <c r="U2206" s="24">
        <f t="shared" si="102"/>
        <v>0</v>
      </c>
      <c r="V2206" s="24">
        <f t="shared" si="103"/>
        <v>0</v>
      </c>
      <c r="W2206" s="24">
        <f t="shared" si="104"/>
        <v>1</v>
      </c>
    </row>
    <row r="2207" spans="1:23" x14ac:dyDescent="0.25">
      <c r="A2207" s="24" t="s">
        <v>396</v>
      </c>
      <c r="B2207" s="8" t="s">
        <v>460</v>
      </c>
      <c r="C2207" s="8" t="s">
        <v>3</v>
      </c>
      <c r="D2207" s="8" t="s">
        <v>719</v>
      </c>
      <c r="E2207" s="24">
        <v>0</v>
      </c>
      <c r="F2207" s="24">
        <v>0</v>
      </c>
      <c r="G2207" s="24">
        <v>0</v>
      </c>
      <c r="H2207" s="24">
        <v>0</v>
      </c>
      <c r="I2207" s="24">
        <v>0</v>
      </c>
      <c r="J2207" s="24">
        <v>0</v>
      </c>
      <c r="K2207" s="24">
        <v>0</v>
      </c>
      <c r="L2207" s="24">
        <v>0</v>
      </c>
      <c r="M2207" s="24">
        <v>0</v>
      </c>
      <c r="N2207" s="24">
        <v>0</v>
      </c>
      <c r="O2207" s="24">
        <v>0</v>
      </c>
      <c r="P2207" s="24">
        <v>0</v>
      </c>
      <c r="Q2207" s="24">
        <v>0</v>
      </c>
      <c r="R2207" s="24">
        <v>0</v>
      </c>
      <c r="S2207" s="24">
        <v>0</v>
      </c>
      <c r="T2207" s="24">
        <v>0</v>
      </c>
      <c r="U2207" s="24">
        <f t="shared" si="102"/>
        <v>0</v>
      </c>
      <c r="V2207" s="24">
        <f t="shared" si="103"/>
        <v>0</v>
      </c>
      <c r="W2207" s="24">
        <f t="shared" si="104"/>
        <v>1</v>
      </c>
    </row>
    <row r="2208" spans="1:23" x14ac:dyDescent="0.25">
      <c r="A2208" s="24" t="s">
        <v>147</v>
      </c>
      <c r="B2208" s="8" t="s">
        <v>3161</v>
      </c>
      <c r="C2208" s="8" t="s">
        <v>2</v>
      </c>
      <c r="D2208" s="8" t="s">
        <v>726</v>
      </c>
      <c r="E2208" s="24">
        <v>0</v>
      </c>
      <c r="F2208" s="24">
        <v>0</v>
      </c>
      <c r="G2208" s="24">
        <v>0</v>
      </c>
      <c r="H2208" s="24">
        <v>0</v>
      </c>
      <c r="I2208" s="24">
        <v>0</v>
      </c>
      <c r="J2208" s="24">
        <v>0</v>
      </c>
      <c r="K2208" s="24">
        <v>0</v>
      </c>
      <c r="L2208" s="24">
        <v>0</v>
      </c>
      <c r="M2208" s="24">
        <v>0</v>
      </c>
      <c r="N2208" s="24">
        <v>0</v>
      </c>
      <c r="O2208" s="24">
        <v>0</v>
      </c>
      <c r="P2208" s="24">
        <v>0</v>
      </c>
      <c r="Q2208" s="24">
        <v>0</v>
      </c>
      <c r="R2208" s="24">
        <v>0</v>
      </c>
      <c r="S2208" s="24">
        <v>0</v>
      </c>
      <c r="T2208" s="24">
        <v>0</v>
      </c>
      <c r="U2208" s="24">
        <f t="shared" si="102"/>
        <v>0</v>
      </c>
      <c r="V2208" s="24">
        <f t="shared" si="103"/>
        <v>0</v>
      </c>
      <c r="W2208" s="24">
        <f t="shared" si="104"/>
        <v>1</v>
      </c>
    </row>
    <row r="2209" spans="1:23" x14ac:dyDescent="0.25">
      <c r="A2209" s="24" t="s">
        <v>305</v>
      </c>
      <c r="B2209" s="8" t="s">
        <v>2042</v>
      </c>
      <c r="C2209" s="8" t="s">
        <v>705</v>
      </c>
      <c r="D2209" s="8" t="s">
        <v>711</v>
      </c>
      <c r="E2209" s="24">
        <v>0</v>
      </c>
      <c r="F2209" s="24">
        <v>0</v>
      </c>
      <c r="G2209" s="24">
        <v>0</v>
      </c>
      <c r="H2209" s="24">
        <v>0</v>
      </c>
      <c r="I2209" s="24">
        <v>0</v>
      </c>
      <c r="J2209" s="24">
        <v>0</v>
      </c>
      <c r="K2209" s="24">
        <v>0</v>
      </c>
      <c r="L2209" s="24">
        <v>0</v>
      </c>
      <c r="M2209" s="24">
        <v>0</v>
      </c>
      <c r="N2209" s="24">
        <v>0</v>
      </c>
      <c r="O2209" s="24">
        <v>0</v>
      </c>
      <c r="P2209" s="24">
        <v>0</v>
      </c>
      <c r="Q2209" s="24">
        <v>0</v>
      </c>
      <c r="R2209" s="24">
        <v>0</v>
      </c>
      <c r="S2209" s="24">
        <v>0</v>
      </c>
      <c r="T2209" s="24">
        <v>0</v>
      </c>
      <c r="U2209" s="24">
        <f t="shared" si="102"/>
        <v>0</v>
      </c>
      <c r="V2209" s="24">
        <f t="shared" si="103"/>
        <v>0</v>
      </c>
      <c r="W2209" s="24">
        <f t="shared" si="104"/>
        <v>1</v>
      </c>
    </row>
    <row r="2210" spans="1:23" x14ac:dyDescent="0.25">
      <c r="A2210" s="24" t="s">
        <v>39</v>
      </c>
      <c r="B2210" s="8" t="s">
        <v>139</v>
      </c>
      <c r="C2210" s="8" t="s">
        <v>737</v>
      </c>
      <c r="D2210" s="8" t="s">
        <v>725</v>
      </c>
      <c r="E2210" s="24">
        <v>0</v>
      </c>
      <c r="F2210" s="24">
        <v>0</v>
      </c>
      <c r="G2210" s="24">
        <v>0</v>
      </c>
      <c r="H2210" s="24">
        <v>0</v>
      </c>
      <c r="I2210" s="24">
        <v>0</v>
      </c>
      <c r="J2210" s="24">
        <v>0</v>
      </c>
      <c r="K2210" s="24">
        <v>0</v>
      </c>
      <c r="L2210" s="24">
        <v>0</v>
      </c>
      <c r="M2210" s="24">
        <v>0</v>
      </c>
      <c r="N2210" s="24">
        <v>0</v>
      </c>
      <c r="O2210" s="24">
        <v>0</v>
      </c>
      <c r="P2210" s="24">
        <v>0</v>
      </c>
      <c r="Q2210" s="24">
        <v>0</v>
      </c>
      <c r="R2210" s="24">
        <v>0</v>
      </c>
      <c r="S2210" s="24">
        <v>0</v>
      </c>
      <c r="T2210" s="24">
        <v>0</v>
      </c>
      <c r="U2210" s="24">
        <f t="shared" si="102"/>
        <v>0</v>
      </c>
      <c r="V2210" s="24">
        <f t="shared" si="103"/>
        <v>0</v>
      </c>
      <c r="W2210" s="24">
        <f t="shared" si="104"/>
        <v>1</v>
      </c>
    </row>
    <row r="2211" spans="1:23" x14ac:dyDescent="0.25">
      <c r="A2211" s="24" t="s">
        <v>58</v>
      </c>
      <c r="B2211" s="8" t="s">
        <v>3162</v>
      </c>
      <c r="C2211" s="8" t="s">
        <v>732</v>
      </c>
      <c r="D2211" s="8" t="s">
        <v>707</v>
      </c>
      <c r="E2211" s="24">
        <v>0</v>
      </c>
      <c r="F2211" s="24">
        <v>0</v>
      </c>
      <c r="G2211" s="24">
        <v>0</v>
      </c>
      <c r="H2211" s="24">
        <v>0</v>
      </c>
      <c r="I2211" s="24">
        <v>0</v>
      </c>
      <c r="J2211" s="24">
        <v>0</v>
      </c>
      <c r="K2211" s="24">
        <v>0</v>
      </c>
      <c r="L2211" s="24">
        <v>0</v>
      </c>
      <c r="M2211" s="24">
        <v>0</v>
      </c>
      <c r="N2211" s="24">
        <v>0</v>
      </c>
      <c r="O2211" s="24">
        <v>0</v>
      </c>
      <c r="P2211" s="24">
        <v>0</v>
      </c>
      <c r="Q2211" s="24">
        <v>0</v>
      </c>
      <c r="R2211" s="24">
        <v>0</v>
      </c>
      <c r="S2211" s="24">
        <v>0</v>
      </c>
      <c r="T2211" s="24">
        <v>0</v>
      </c>
      <c r="U2211" s="24">
        <f t="shared" si="102"/>
        <v>0</v>
      </c>
      <c r="V2211" s="24">
        <f t="shared" si="103"/>
        <v>0</v>
      </c>
      <c r="W2211" s="24">
        <f t="shared" si="104"/>
        <v>1</v>
      </c>
    </row>
    <row r="2212" spans="1:23" x14ac:dyDescent="0.25">
      <c r="A2212" s="24" t="s">
        <v>117</v>
      </c>
      <c r="B2212" s="8" t="s">
        <v>1552</v>
      </c>
      <c r="C2212" s="8" t="s">
        <v>1</v>
      </c>
      <c r="D2212" s="8" t="s">
        <v>701</v>
      </c>
      <c r="E2212" s="24">
        <v>0</v>
      </c>
      <c r="F2212" s="24">
        <v>0</v>
      </c>
      <c r="G2212" s="24">
        <v>0</v>
      </c>
      <c r="H2212" s="24">
        <v>0</v>
      </c>
      <c r="I2212" s="24">
        <v>0</v>
      </c>
      <c r="J2212" s="24">
        <v>0</v>
      </c>
      <c r="K2212" s="24">
        <v>0</v>
      </c>
      <c r="L2212" s="24">
        <v>0</v>
      </c>
      <c r="M2212" s="24">
        <v>0</v>
      </c>
      <c r="N2212" s="24">
        <v>0</v>
      </c>
      <c r="O2212" s="24">
        <v>0</v>
      </c>
      <c r="P2212" s="24">
        <v>0</v>
      </c>
      <c r="Q2212" s="24">
        <v>0</v>
      </c>
      <c r="R2212" s="24">
        <v>0</v>
      </c>
      <c r="S2212" s="24">
        <v>0</v>
      </c>
      <c r="T2212" s="24">
        <v>0</v>
      </c>
      <c r="U2212" s="24">
        <f t="shared" si="102"/>
        <v>0</v>
      </c>
      <c r="V2212" s="24">
        <f t="shared" si="103"/>
        <v>0</v>
      </c>
      <c r="W2212" s="24">
        <f t="shared" si="104"/>
        <v>1</v>
      </c>
    </row>
    <row r="2213" spans="1:23" x14ac:dyDescent="0.25">
      <c r="A2213" s="24" t="s">
        <v>1897</v>
      </c>
      <c r="B2213" s="8" t="s">
        <v>3163</v>
      </c>
      <c r="C2213" s="8" t="s">
        <v>737</v>
      </c>
      <c r="D2213" s="8" t="s">
        <v>704</v>
      </c>
      <c r="E2213" s="24">
        <v>0</v>
      </c>
      <c r="F2213" s="24">
        <v>0</v>
      </c>
      <c r="G2213" s="24">
        <v>0</v>
      </c>
      <c r="H2213" s="24">
        <v>0</v>
      </c>
      <c r="I2213" s="24">
        <v>0</v>
      </c>
      <c r="J2213" s="24">
        <v>0</v>
      </c>
      <c r="K2213" s="24">
        <v>0</v>
      </c>
      <c r="L2213" s="24">
        <v>0</v>
      </c>
      <c r="M2213" s="24">
        <v>0</v>
      </c>
      <c r="N2213" s="24">
        <v>0</v>
      </c>
      <c r="O2213" s="24">
        <v>0</v>
      </c>
      <c r="P2213" s="24">
        <v>0</v>
      </c>
      <c r="Q2213" s="24">
        <v>0</v>
      </c>
      <c r="R2213" s="24">
        <v>0</v>
      </c>
      <c r="S2213" s="24">
        <v>0</v>
      </c>
      <c r="T2213" s="24">
        <v>0</v>
      </c>
      <c r="U2213" s="24">
        <f t="shared" si="102"/>
        <v>0</v>
      </c>
      <c r="V2213" s="24">
        <f t="shared" si="103"/>
        <v>0</v>
      </c>
      <c r="W2213" s="24">
        <f t="shared" si="104"/>
        <v>1</v>
      </c>
    </row>
    <row r="2214" spans="1:23" x14ac:dyDescent="0.25">
      <c r="A2214" s="24" t="s">
        <v>160</v>
      </c>
      <c r="B2214" s="8" t="s">
        <v>122</v>
      </c>
      <c r="C2214" s="8" t="s">
        <v>737</v>
      </c>
      <c r="D2214" s="8" t="s">
        <v>706</v>
      </c>
      <c r="E2214" s="24">
        <v>0</v>
      </c>
      <c r="F2214" s="24">
        <v>0</v>
      </c>
      <c r="G2214" s="24">
        <v>0</v>
      </c>
      <c r="H2214" s="24">
        <v>0</v>
      </c>
      <c r="I2214" s="24">
        <v>0</v>
      </c>
      <c r="J2214" s="24">
        <v>0</v>
      </c>
      <c r="K2214" s="24">
        <v>0</v>
      </c>
      <c r="L2214" s="24">
        <v>0</v>
      </c>
      <c r="M2214" s="24">
        <v>0</v>
      </c>
      <c r="N2214" s="24">
        <v>0</v>
      </c>
      <c r="O2214" s="24">
        <v>0</v>
      </c>
      <c r="P2214" s="24">
        <v>0</v>
      </c>
      <c r="Q2214" s="24">
        <v>0</v>
      </c>
      <c r="R2214" s="24">
        <v>0</v>
      </c>
      <c r="S2214" s="24">
        <v>0</v>
      </c>
      <c r="T2214" s="24">
        <v>0</v>
      </c>
      <c r="U2214" s="24">
        <f t="shared" si="102"/>
        <v>0</v>
      </c>
      <c r="V2214" s="24">
        <f t="shared" si="103"/>
        <v>0</v>
      </c>
      <c r="W2214" s="24">
        <f t="shared" si="104"/>
        <v>1</v>
      </c>
    </row>
    <row r="2215" spans="1:23" x14ac:dyDescent="0.25">
      <c r="A2215" s="24" t="s">
        <v>83</v>
      </c>
      <c r="B2215" s="8" t="s">
        <v>473</v>
      </c>
      <c r="C2215" s="8" t="s">
        <v>737</v>
      </c>
      <c r="D2215" s="8" t="s">
        <v>714</v>
      </c>
      <c r="E2215" s="24">
        <v>0</v>
      </c>
      <c r="F2215" s="24">
        <v>0</v>
      </c>
      <c r="G2215" s="24">
        <v>0</v>
      </c>
      <c r="H2215" s="24">
        <v>0</v>
      </c>
      <c r="I2215" s="24">
        <v>0</v>
      </c>
      <c r="J2215" s="24">
        <v>0</v>
      </c>
      <c r="K2215" s="24">
        <v>0</v>
      </c>
      <c r="L2215" s="24">
        <v>0</v>
      </c>
      <c r="M2215" s="24">
        <v>0</v>
      </c>
      <c r="N2215" s="24">
        <v>0</v>
      </c>
      <c r="O2215" s="24">
        <v>0</v>
      </c>
      <c r="P2215" s="24">
        <v>0</v>
      </c>
      <c r="Q2215" s="24">
        <v>0</v>
      </c>
      <c r="R2215" s="24">
        <v>0</v>
      </c>
      <c r="S2215" s="24">
        <v>0</v>
      </c>
      <c r="T2215" s="24">
        <v>0</v>
      </c>
      <c r="U2215" s="24">
        <f t="shared" si="102"/>
        <v>0</v>
      </c>
      <c r="V2215" s="24">
        <f t="shared" si="103"/>
        <v>0</v>
      </c>
      <c r="W2215" s="24">
        <f t="shared" si="104"/>
        <v>1</v>
      </c>
    </row>
    <row r="2216" spans="1:23" x14ac:dyDescent="0.25">
      <c r="A2216" s="24" t="s">
        <v>563</v>
      </c>
      <c r="B2216" s="8" t="s">
        <v>3164</v>
      </c>
      <c r="C2216" s="8" t="s">
        <v>2</v>
      </c>
      <c r="D2216" s="8" t="s">
        <v>717</v>
      </c>
      <c r="E2216" s="24">
        <v>0</v>
      </c>
      <c r="F2216" s="24">
        <v>0</v>
      </c>
      <c r="G2216" s="24">
        <v>0</v>
      </c>
      <c r="H2216" s="24">
        <v>0</v>
      </c>
      <c r="I2216" s="24">
        <v>0</v>
      </c>
      <c r="J2216" s="24">
        <v>0</v>
      </c>
      <c r="K2216" s="24">
        <v>0</v>
      </c>
      <c r="L2216" s="24">
        <v>0</v>
      </c>
      <c r="M2216" s="24">
        <v>0</v>
      </c>
      <c r="N2216" s="24">
        <v>0</v>
      </c>
      <c r="O2216" s="24">
        <v>0</v>
      </c>
      <c r="P2216" s="24">
        <v>0</v>
      </c>
      <c r="Q2216" s="24">
        <v>0</v>
      </c>
      <c r="R2216" s="24">
        <v>0</v>
      </c>
      <c r="S2216" s="24">
        <v>0</v>
      </c>
      <c r="T2216" s="24">
        <v>0</v>
      </c>
      <c r="U2216" s="24">
        <f t="shared" si="102"/>
        <v>0</v>
      </c>
      <c r="V2216" s="24">
        <f t="shared" si="103"/>
        <v>0</v>
      </c>
      <c r="W2216" s="24">
        <f t="shared" si="104"/>
        <v>1</v>
      </c>
    </row>
    <row r="2217" spans="1:23" x14ac:dyDescent="0.25">
      <c r="A2217" s="24" t="s">
        <v>3165</v>
      </c>
      <c r="B2217" s="8" t="s">
        <v>3166</v>
      </c>
      <c r="C2217" s="8" t="s">
        <v>735</v>
      </c>
      <c r="D2217" s="8" t="s">
        <v>724</v>
      </c>
      <c r="E2217" s="24">
        <v>0</v>
      </c>
      <c r="F2217" s="24">
        <v>0</v>
      </c>
      <c r="G2217" s="24">
        <v>0</v>
      </c>
      <c r="H2217" s="24">
        <v>0</v>
      </c>
      <c r="I2217" s="24">
        <v>0</v>
      </c>
      <c r="J2217" s="24">
        <v>0</v>
      </c>
      <c r="K2217" s="24">
        <v>0</v>
      </c>
      <c r="L2217" s="24">
        <v>0</v>
      </c>
      <c r="M2217" s="24">
        <v>0</v>
      </c>
      <c r="N2217" s="24">
        <v>0</v>
      </c>
      <c r="O2217" s="24">
        <v>0</v>
      </c>
      <c r="P2217" s="24">
        <v>0</v>
      </c>
      <c r="Q2217" s="24">
        <v>0</v>
      </c>
      <c r="R2217" s="24">
        <v>0</v>
      </c>
      <c r="S2217" s="24">
        <v>0</v>
      </c>
      <c r="T2217" s="24">
        <v>0</v>
      </c>
      <c r="U2217" s="24">
        <f t="shared" si="102"/>
        <v>0</v>
      </c>
      <c r="V2217" s="24">
        <f t="shared" si="103"/>
        <v>0</v>
      </c>
      <c r="W2217" s="24">
        <f t="shared" si="104"/>
        <v>1</v>
      </c>
    </row>
    <row r="2218" spans="1:23" x14ac:dyDescent="0.25">
      <c r="A2218" s="24" t="s">
        <v>3167</v>
      </c>
      <c r="B2218" s="8" t="s">
        <v>3168</v>
      </c>
      <c r="C2218" s="8" t="s">
        <v>731</v>
      </c>
      <c r="D2218" s="8" t="s">
        <v>723</v>
      </c>
      <c r="E2218" s="24">
        <v>0</v>
      </c>
      <c r="F2218" s="24">
        <v>0</v>
      </c>
      <c r="G2218" s="24">
        <v>0</v>
      </c>
      <c r="H2218" s="24">
        <v>0</v>
      </c>
      <c r="I2218" s="24">
        <v>0</v>
      </c>
      <c r="J2218" s="24">
        <v>0</v>
      </c>
      <c r="K2218" s="24">
        <v>0</v>
      </c>
      <c r="L2218" s="24">
        <v>0</v>
      </c>
      <c r="M2218" s="24">
        <v>0</v>
      </c>
      <c r="N2218" s="24">
        <v>0</v>
      </c>
      <c r="O2218" s="24">
        <v>0</v>
      </c>
      <c r="P2218" s="24">
        <v>0</v>
      </c>
      <c r="Q2218" s="24">
        <v>0</v>
      </c>
      <c r="R2218" s="24">
        <v>0</v>
      </c>
      <c r="S2218" s="24">
        <v>0</v>
      </c>
      <c r="T2218" s="24">
        <v>0</v>
      </c>
      <c r="U2218" s="24">
        <f t="shared" si="102"/>
        <v>0</v>
      </c>
      <c r="V2218" s="24">
        <f t="shared" si="103"/>
        <v>0</v>
      </c>
      <c r="W2218" s="24">
        <f t="shared" si="104"/>
        <v>1</v>
      </c>
    </row>
    <row r="2219" spans="1:23" x14ac:dyDescent="0.25">
      <c r="A2219" s="24" t="s">
        <v>3169</v>
      </c>
      <c r="B2219" s="8" t="s">
        <v>278</v>
      </c>
      <c r="C2219" s="8" t="s">
        <v>732</v>
      </c>
      <c r="D2219" s="8" t="s">
        <v>699</v>
      </c>
      <c r="E2219" s="24">
        <v>0</v>
      </c>
      <c r="F2219" s="24">
        <v>0</v>
      </c>
      <c r="G2219" s="24">
        <v>0</v>
      </c>
      <c r="H2219" s="24">
        <v>0</v>
      </c>
      <c r="I2219" s="24">
        <v>0</v>
      </c>
      <c r="J2219" s="24">
        <v>0</v>
      </c>
      <c r="K2219" s="24">
        <v>0</v>
      </c>
      <c r="L2219" s="24">
        <v>0</v>
      </c>
      <c r="M2219" s="24">
        <v>0</v>
      </c>
      <c r="N2219" s="24">
        <v>0</v>
      </c>
      <c r="O2219" s="24">
        <v>0</v>
      </c>
      <c r="P2219" s="24">
        <v>0</v>
      </c>
      <c r="Q2219" s="24">
        <v>0</v>
      </c>
      <c r="R2219" s="24">
        <v>0</v>
      </c>
      <c r="S2219" s="24">
        <v>0</v>
      </c>
      <c r="T2219" s="24">
        <v>0</v>
      </c>
      <c r="U2219" s="24">
        <f t="shared" si="102"/>
        <v>0</v>
      </c>
      <c r="V2219" s="24">
        <f t="shared" si="103"/>
        <v>0</v>
      </c>
      <c r="W2219" s="24">
        <f t="shared" si="104"/>
        <v>1</v>
      </c>
    </row>
    <row r="2220" spans="1:23" x14ac:dyDescent="0.25">
      <c r="A2220" s="24" t="s">
        <v>275</v>
      </c>
      <c r="B2220" s="8" t="s">
        <v>368</v>
      </c>
      <c r="C2220" s="8" t="s">
        <v>737</v>
      </c>
      <c r="D2220" s="8" t="s">
        <v>713</v>
      </c>
      <c r="E2220" s="24">
        <v>0</v>
      </c>
      <c r="F2220" s="24">
        <v>0</v>
      </c>
      <c r="G2220" s="24">
        <v>0</v>
      </c>
      <c r="H2220" s="24">
        <v>0</v>
      </c>
      <c r="I2220" s="24">
        <v>0</v>
      </c>
      <c r="J2220" s="24">
        <v>0</v>
      </c>
      <c r="K2220" s="24">
        <v>0</v>
      </c>
      <c r="L2220" s="24">
        <v>0</v>
      </c>
      <c r="M2220" s="24">
        <v>0</v>
      </c>
      <c r="N2220" s="24">
        <v>0</v>
      </c>
      <c r="O2220" s="24">
        <v>0</v>
      </c>
      <c r="P2220" s="24">
        <v>0</v>
      </c>
      <c r="Q2220" s="24">
        <v>0</v>
      </c>
      <c r="R2220" s="24">
        <v>0</v>
      </c>
      <c r="S2220" s="24">
        <v>0</v>
      </c>
      <c r="T2220" s="24">
        <v>0</v>
      </c>
      <c r="U2220" s="24">
        <f t="shared" si="102"/>
        <v>0</v>
      </c>
      <c r="V2220" s="24">
        <f t="shared" si="103"/>
        <v>0</v>
      </c>
      <c r="W2220" s="24">
        <f t="shared" si="104"/>
        <v>1</v>
      </c>
    </row>
    <row r="2221" spans="1:23" x14ac:dyDescent="0.25">
      <c r="A2221" s="24" t="s">
        <v>268</v>
      </c>
      <c r="B2221" s="8" t="s">
        <v>3170</v>
      </c>
      <c r="C2221" s="8" t="s">
        <v>737</v>
      </c>
      <c r="D2221" s="8" t="s">
        <v>706</v>
      </c>
      <c r="E2221" s="24">
        <v>0</v>
      </c>
      <c r="F2221" s="24">
        <v>0</v>
      </c>
      <c r="G2221" s="24">
        <v>0</v>
      </c>
      <c r="H2221" s="24">
        <v>0</v>
      </c>
      <c r="I2221" s="24">
        <v>0</v>
      </c>
      <c r="J2221" s="24">
        <v>0</v>
      </c>
      <c r="K2221" s="24">
        <v>0</v>
      </c>
      <c r="L2221" s="24">
        <v>0</v>
      </c>
      <c r="M2221" s="24">
        <v>0</v>
      </c>
      <c r="N2221" s="24">
        <v>0</v>
      </c>
      <c r="O2221" s="24">
        <v>0</v>
      </c>
      <c r="P2221" s="24">
        <v>0</v>
      </c>
      <c r="Q2221" s="24">
        <v>0</v>
      </c>
      <c r="R2221" s="24">
        <v>0</v>
      </c>
      <c r="S2221" s="24">
        <v>0</v>
      </c>
      <c r="T2221" s="24">
        <v>0</v>
      </c>
      <c r="U2221" s="24">
        <f t="shared" si="102"/>
        <v>0</v>
      </c>
      <c r="V2221" s="24">
        <f t="shared" si="103"/>
        <v>0</v>
      </c>
      <c r="W2221" s="24">
        <f t="shared" si="104"/>
        <v>1</v>
      </c>
    </row>
    <row r="2222" spans="1:23" x14ac:dyDescent="0.25">
      <c r="A2222" s="24" t="s">
        <v>83</v>
      </c>
      <c r="B2222" s="8" t="s">
        <v>3171</v>
      </c>
      <c r="C2222" s="8" t="s">
        <v>732</v>
      </c>
      <c r="D2222" s="8" t="s">
        <v>713</v>
      </c>
      <c r="E2222" s="24">
        <v>0</v>
      </c>
      <c r="F2222" s="24">
        <v>0</v>
      </c>
      <c r="G2222" s="24">
        <v>0</v>
      </c>
      <c r="H2222" s="24">
        <v>0</v>
      </c>
      <c r="I2222" s="24">
        <v>0</v>
      </c>
      <c r="J2222" s="24">
        <v>0</v>
      </c>
      <c r="K2222" s="24">
        <v>0</v>
      </c>
      <c r="L2222" s="24">
        <v>0</v>
      </c>
      <c r="M2222" s="24">
        <v>0</v>
      </c>
      <c r="N2222" s="24">
        <v>0</v>
      </c>
      <c r="O2222" s="24">
        <v>0</v>
      </c>
      <c r="P2222" s="24">
        <v>0</v>
      </c>
      <c r="Q2222" s="24">
        <v>0</v>
      </c>
      <c r="R2222" s="24">
        <v>0</v>
      </c>
      <c r="S2222" s="24">
        <v>0</v>
      </c>
      <c r="T2222" s="24">
        <v>0</v>
      </c>
      <c r="U2222" s="24">
        <f t="shared" si="102"/>
        <v>0</v>
      </c>
      <c r="V2222" s="24">
        <f t="shared" si="103"/>
        <v>0</v>
      </c>
      <c r="W2222" s="24">
        <f t="shared" si="104"/>
        <v>1</v>
      </c>
    </row>
    <row r="2223" spans="1:23" x14ac:dyDescent="0.25">
      <c r="A2223" s="24" t="s">
        <v>123</v>
      </c>
      <c r="B2223" s="8" t="s">
        <v>3173</v>
      </c>
      <c r="C2223" s="8" t="s">
        <v>737</v>
      </c>
      <c r="D2223" s="8" t="s">
        <v>704</v>
      </c>
      <c r="E2223" s="24">
        <v>0</v>
      </c>
      <c r="F2223" s="24">
        <v>0</v>
      </c>
      <c r="G2223" s="24">
        <v>0</v>
      </c>
      <c r="H2223" s="24">
        <v>0</v>
      </c>
      <c r="I2223" s="24">
        <v>0</v>
      </c>
      <c r="J2223" s="24">
        <v>0</v>
      </c>
      <c r="K2223" s="24">
        <v>0</v>
      </c>
      <c r="L2223" s="24">
        <v>0</v>
      </c>
      <c r="M2223" s="24">
        <v>0</v>
      </c>
      <c r="N2223" s="24">
        <v>0</v>
      </c>
      <c r="O2223" s="24">
        <v>0</v>
      </c>
      <c r="P2223" s="24">
        <v>0</v>
      </c>
      <c r="Q2223" s="24">
        <v>0</v>
      </c>
      <c r="R2223" s="24">
        <v>0</v>
      </c>
      <c r="S2223" s="24">
        <v>0</v>
      </c>
      <c r="T2223" s="24">
        <v>0</v>
      </c>
      <c r="U2223" s="24">
        <f t="shared" si="102"/>
        <v>0</v>
      </c>
      <c r="V2223" s="24">
        <f t="shared" si="103"/>
        <v>0</v>
      </c>
      <c r="W2223" s="24">
        <f t="shared" si="104"/>
        <v>1</v>
      </c>
    </row>
    <row r="2224" spans="1:23" x14ac:dyDescent="0.25">
      <c r="A2224" s="24" t="s">
        <v>1860</v>
      </c>
      <c r="B2224" s="8" t="s">
        <v>3172</v>
      </c>
      <c r="C2224" s="8" t="s">
        <v>3</v>
      </c>
      <c r="D2224" s="8" t="s">
        <v>713</v>
      </c>
      <c r="E2224" s="24">
        <v>0</v>
      </c>
      <c r="F2224" s="24">
        <v>0</v>
      </c>
      <c r="G2224" s="24">
        <v>0</v>
      </c>
      <c r="H2224" s="24">
        <v>0</v>
      </c>
      <c r="I2224" s="24">
        <v>0</v>
      </c>
      <c r="J2224" s="24">
        <v>0</v>
      </c>
      <c r="K2224" s="24">
        <v>0</v>
      </c>
      <c r="L2224" s="24">
        <v>0</v>
      </c>
      <c r="M2224" s="24">
        <v>0</v>
      </c>
      <c r="N2224" s="24">
        <v>0</v>
      </c>
      <c r="O2224" s="24">
        <v>0</v>
      </c>
      <c r="P2224" s="24">
        <v>0</v>
      </c>
      <c r="Q2224" s="24">
        <v>0</v>
      </c>
      <c r="R2224" s="24">
        <v>0</v>
      </c>
      <c r="S2224" s="24">
        <v>0</v>
      </c>
      <c r="T2224" s="24">
        <v>0</v>
      </c>
      <c r="U2224" s="24">
        <f t="shared" si="102"/>
        <v>0</v>
      </c>
      <c r="V2224" s="24">
        <f t="shared" si="103"/>
        <v>0</v>
      </c>
      <c r="W2224" s="24">
        <f t="shared" si="104"/>
        <v>1</v>
      </c>
    </row>
    <row r="2225" spans="1:23" x14ac:dyDescent="0.25">
      <c r="A2225" s="24" t="s">
        <v>302</v>
      </c>
      <c r="B2225" s="8" t="s">
        <v>3174</v>
      </c>
      <c r="C2225" s="8" t="s">
        <v>737</v>
      </c>
      <c r="D2225" s="8" t="s">
        <v>846</v>
      </c>
      <c r="E2225" s="24">
        <v>0</v>
      </c>
      <c r="F2225" s="24">
        <v>0</v>
      </c>
      <c r="G2225" s="24">
        <v>0</v>
      </c>
      <c r="H2225" s="24">
        <v>0</v>
      </c>
      <c r="I2225" s="24">
        <v>0</v>
      </c>
      <c r="J2225" s="24">
        <v>0</v>
      </c>
      <c r="K2225" s="24">
        <v>0</v>
      </c>
      <c r="L2225" s="24">
        <v>0</v>
      </c>
      <c r="M2225" s="24">
        <v>0</v>
      </c>
      <c r="N2225" s="24">
        <v>0</v>
      </c>
      <c r="O2225" s="24">
        <v>0</v>
      </c>
      <c r="P2225" s="24">
        <v>0</v>
      </c>
      <c r="Q2225" s="24">
        <v>0</v>
      </c>
      <c r="R2225" s="24">
        <v>0</v>
      </c>
      <c r="S2225" s="24">
        <v>0</v>
      </c>
      <c r="T2225" s="24">
        <v>0</v>
      </c>
      <c r="U2225" s="24">
        <f t="shared" si="102"/>
        <v>0</v>
      </c>
      <c r="V2225" s="24">
        <f t="shared" si="103"/>
        <v>0</v>
      </c>
      <c r="W2225" s="24">
        <f t="shared" si="104"/>
        <v>1</v>
      </c>
    </row>
    <row r="2226" spans="1:23" x14ac:dyDescent="0.25">
      <c r="A2226" s="24" t="s">
        <v>963</v>
      </c>
      <c r="B2226" s="8" t="s">
        <v>69</v>
      </c>
      <c r="C2226" s="8" t="s">
        <v>735</v>
      </c>
      <c r="D2226" s="8" t="s">
        <v>703</v>
      </c>
      <c r="E2226" s="24">
        <v>0</v>
      </c>
      <c r="F2226" s="24">
        <v>0</v>
      </c>
      <c r="G2226" s="24">
        <v>0</v>
      </c>
      <c r="H2226" s="24">
        <v>0</v>
      </c>
      <c r="I2226" s="24">
        <v>0</v>
      </c>
      <c r="J2226" s="24">
        <v>0</v>
      </c>
      <c r="K2226" s="24">
        <v>0</v>
      </c>
      <c r="L2226" s="24">
        <v>0</v>
      </c>
      <c r="M2226" s="24">
        <v>0</v>
      </c>
      <c r="N2226" s="24">
        <v>0</v>
      </c>
      <c r="O2226" s="24">
        <v>0</v>
      </c>
      <c r="P2226" s="24">
        <v>0</v>
      </c>
      <c r="Q2226" s="24">
        <v>0</v>
      </c>
      <c r="R2226" s="24">
        <v>0</v>
      </c>
      <c r="S2226" s="24">
        <v>0</v>
      </c>
      <c r="T2226" s="24">
        <v>0</v>
      </c>
      <c r="U2226" s="24">
        <f t="shared" si="102"/>
        <v>0</v>
      </c>
      <c r="V2226" s="24">
        <f t="shared" si="103"/>
        <v>0</v>
      </c>
      <c r="W2226" s="24">
        <f t="shared" si="104"/>
        <v>1</v>
      </c>
    </row>
    <row r="2227" spans="1:23" x14ac:dyDescent="0.25">
      <c r="A2227" s="24" t="s">
        <v>196</v>
      </c>
      <c r="B2227" s="8" t="s">
        <v>3175</v>
      </c>
      <c r="C2227" s="8" t="s">
        <v>705</v>
      </c>
      <c r="D2227" s="8" t="s">
        <v>846</v>
      </c>
      <c r="E2227" s="24">
        <v>0</v>
      </c>
      <c r="F2227" s="24">
        <v>0</v>
      </c>
      <c r="G2227" s="24">
        <v>0</v>
      </c>
      <c r="H2227" s="24">
        <v>0</v>
      </c>
      <c r="I2227" s="24">
        <v>0</v>
      </c>
      <c r="J2227" s="24">
        <v>0</v>
      </c>
      <c r="K2227" s="24">
        <v>0</v>
      </c>
      <c r="L2227" s="24">
        <v>0</v>
      </c>
      <c r="M2227" s="24">
        <v>0</v>
      </c>
      <c r="N2227" s="24">
        <v>0</v>
      </c>
      <c r="O2227" s="24">
        <v>0</v>
      </c>
      <c r="P2227" s="24">
        <v>0</v>
      </c>
      <c r="Q2227" s="24">
        <v>0</v>
      </c>
      <c r="R2227" s="24">
        <v>0</v>
      </c>
      <c r="S2227" s="24">
        <v>0</v>
      </c>
      <c r="T2227" s="24">
        <v>0</v>
      </c>
      <c r="U2227" s="24">
        <f t="shared" si="102"/>
        <v>0</v>
      </c>
      <c r="V2227" s="24">
        <f t="shared" si="103"/>
        <v>0</v>
      </c>
      <c r="W2227" s="24">
        <f t="shared" si="104"/>
        <v>1</v>
      </c>
    </row>
    <row r="2228" spans="1:23" x14ac:dyDescent="0.25">
      <c r="A2228" s="24" t="s">
        <v>3176</v>
      </c>
      <c r="B2228" s="8" t="s">
        <v>3177</v>
      </c>
      <c r="C2228" s="8" t="s">
        <v>705</v>
      </c>
      <c r="D2228" s="8" t="s">
        <v>728</v>
      </c>
      <c r="E2228" s="24">
        <v>0</v>
      </c>
      <c r="F2228" s="24">
        <v>0</v>
      </c>
      <c r="G2228" s="24">
        <v>0</v>
      </c>
      <c r="H2228" s="24">
        <v>0</v>
      </c>
      <c r="I2228" s="24">
        <v>0</v>
      </c>
      <c r="J2228" s="24">
        <v>0</v>
      </c>
      <c r="K2228" s="24">
        <v>0</v>
      </c>
      <c r="L2228" s="24">
        <v>0</v>
      </c>
      <c r="M2228" s="24">
        <v>0</v>
      </c>
      <c r="N2228" s="24">
        <v>0</v>
      </c>
      <c r="O2228" s="24">
        <v>0</v>
      </c>
      <c r="P2228" s="24">
        <v>0</v>
      </c>
      <c r="Q2228" s="24">
        <v>0</v>
      </c>
      <c r="R2228" s="24">
        <v>0</v>
      </c>
      <c r="S2228" s="24">
        <v>0</v>
      </c>
      <c r="T2228" s="24">
        <v>0</v>
      </c>
      <c r="U2228" s="24">
        <f t="shared" si="102"/>
        <v>0</v>
      </c>
      <c r="V2228" s="24">
        <f t="shared" si="103"/>
        <v>0</v>
      </c>
      <c r="W2228" s="24">
        <f t="shared" si="104"/>
        <v>1</v>
      </c>
    </row>
    <row r="2229" spans="1:23" x14ac:dyDescent="0.25">
      <c r="A2229" s="24" t="s">
        <v>164</v>
      </c>
      <c r="B2229" s="8" t="s">
        <v>1909</v>
      </c>
      <c r="C2229" s="8" t="s">
        <v>705</v>
      </c>
      <c r="D2229" s="8" t="s">
        <v>727</v>
      </c>
      <c r="E2229" s="24">
        <v>0</v>
      </c>
      <c r="F2229" s="24">
        <v>0</v>
      </c>
      <c r="G2229" s="24">
        <v>0</v>
      </c>
      <c r="H2229" s="24">
        <v>0</v>
      </c>
      <c r="I2229" s="24">
        <v>0</v>
      </c>
      <c r="J2229" s="24">
        <v>0</v>
      </c>
      <c r="K2229" s="24">
        <v>0</v>
      </c>
      <c r="L2229" s="24">
        <v>0</v>
      </c>
      <c r="M2229" s="24">
        <v>0</v>
      </c>
      <c r="N2229" s="24">
        <v>0</v>
      </c>
      <c r="O2229" s="24">
        <v>0</v>
      </c>
      <c r="P2229" s="24">
        <v>0</v>
      </c>
      <c r="Q2229" s="24">
        <v>0</v>
      </c>
      <c r="R2229" s="24">
        <v>0</v>
      </c>
      <c r="S2229" s="24">
        <v>0</v>
      </c>
      <c r="T2229" s="24">
        <v>0</v>
      </c>
      <c r="U2229" s="24">
        <f t="shared" si="102"/>
        <v>0</v>
      </c>
      <c r="V2229" s="24">
        <f t="shared" si="103"/>
        <v>0</v>
      </c>
      <c r="W2229" s="24">
        <f t="shared" si="104"/>
        <v>1</v>
      </c>
    </row>
    <row r="2230" spans="1:23" x14ac:dyDescent="0.25">
      <c r="A2230" s="24" t="s">
        <v>2258</v>
      </c>
      <c r="B2230" s="8" t="s">
        <v>411</v>
      </c>
      <c r="C2230" s="8" t="s">
        <v>731</v>
      </c>
      <c r="D2230" s="8" t="s">
        <v>711</v>
      </c>
      <c r="E2230" s="24">
        <v>0</v>
      </c>
      <c r="F2230" s="24">
        <v>0</v>
      </c>
      <c r="G2230" s="24">
        <v>0</v>
      </c>
      <c r="H2230" s="24">
        <v>0</v>
      </c>
      <c r="I2230" s="24">
        <v>0</v>
      </c>
      <c r="J2230" s="24">
        <v>0</v>
      </c>
      <c r="K2230" s="24">
        <v>0</v>
      </c>
      <c r="L2230" s="24">
        <v>0</v>
      </c>
      <c r="M2230" s="24">
        <v>0</v>
      </c>
      <c r="N2230" s="24">
        <v>0</v>
      </c>
      <c r="O2230" s="24">
        <v>0</v>
      </c>
      <c r="P2230" s="24">
        <v>0</v>
      </c>
      <c r="Q2230" s="24">
        <v>0</v>
      </c>
      <c r="R2230" s="24">
        <v>0</v>
      </c>
      <c r="S2230" s="24">
        <v>0</v>
      </c>
      <c r="T2230" s="24">
        <v>0</v>
      </c>
      <c r="U2230" s="24">
        <f t="shared" si="102"/>
        <v>0</v>
      </c>
      <c r="V2230" s="24">
        <f t="shared" si="103"/>
        <v>0</v>
      </c>
      <c r="W2230" s="24">
        <f t="shared" si="104"/>
        <v>1</v>
      </c>
    </row>
    <row r="2231" spans="1:23" x14ac:dyDescent="0.25">
      <c r="A2231" s="24" t="s">
        <v>188</v>
      </c>
      <c r="B2231" s="8" t="s">
        <v>3178</v>
      </c>
      <c r="C2231" s="8" t="s">
        <v>705</v>
      </c>
      <c r="D2231" s="8" t="s">
        <v>715</v>
      </c>
      <c r="E2231" s="24">
        <v>0</v>
      </c>
      <c r="F2231" s="24">
        <v>0</v>
      </c>
      <c r="G2231" s="24">
        <v>0</v>
      </c>
      <c r="H2231" s="24">
        <v>0</v>
      </c>
      <c r="I2231" s="24">
        <v>0</v>
      </c>
      <c r="J2231" s="24">
        <v>0</v>
      </c>
      <c r="K2231" s="24">
        <v>0</v>
      </c>
      <c r="L2231" s="24">
        <v>0</v>
      </c>
      <c r="M2231" s="24">
        <v>0</v>
      </c>
      <c r="N2231" s="24">
        <v>0</v>
      </c>
      <c r="O2231" s="24">
        <v>0</v>
      </c>
      <c r="P2231" s="24">
        <v>0</v>
      </c>
      <c r="Q2231" s="24">
        <v>0</v>
      </c>
      <c r="R2231" s="24">
        <v>0</v>
      </c>
      <c r="S2231" s="24">
        <v>0</v>
      </c>
      <c r="T2231" s="24">
        <v>0</v>
      </c>
      <c r="U2231" s="24">
        <f t="shared" si="102"/>
        <v>0</v>
      </c>
      <c r="V2231" s="24">
        <f t="shared" si="103"/>
        <v>0</v>
      </c>
      <c r="W2231" s="24">
        <f t="shared" si="104"/>
        <v>1</v>
      </c>
    </row>
    <row r="2232" spans="1:23" x14ac:dyDescent="0.25">
      <c r="A2232" s="24" t="s">
        <v>1474</v>
      </c>
      <c r="B2232" s="8" t="s">
        <v>1210</v>
      </c>
      <c r="C2232" s="8" t="s">
        <v>737</v>
      </c>
      <c r="D2232" s="8" t="s">
        <v>699</v>
      </c>
      <c r="E2232" s="24">
        <v>0</v>
      </c>
      <c r="F2232" s="24">
        <v>0</v>
      </c>
      <c r="G2232" s="24">
        <v>0</v>
      </c>
      <c r="H2232" s="24">
        <v>0</v>
      </c>
      <c r="I2232" s="24">
        <v>0</v>
      </c>
      <c r="J2232" s="24">
        <v>0</v>
      </c>
      <c r="K2232" s="24">
        <v>0</v>
      </c>
      <c r="L2232" s="24">
        <v>0</v>
      </c>
      <c r="M2232" s="24">
        <v>0</v>
      </c>
      <c r="N2232" s="24">
        <v>0</v>
      </c>
      <c r="O2232" s="24">
        <v>0</v>
      </c>
      <c r="P2232" s="24">
        <v>0</v>
      </c>
      <c r="Q2232" s="24">
        <v>0</v>
      </c>
      <c r="R2232" s="24">
        <v>0</v>
      </c>
      <c r="S2232" s="24">
        <v>0</v>
      </c>
      <c r="T2232" s="24">
        <v>0</v>
      </c>
      <c r="U2232" s="24">
        <f t="shared" si="102"/>
        <v>0</v>
      </c>
      <c r="V2232" s="24">
        <f t="shared" si="103"/>
        <v>0</v>
      </c>
      <c r="W2232" s="24">
        <f t="shared" si="104"/>
        <v>1</v>
      </c>
    </row>
    <row r="2233" spans="1:23" x14ac:dyDescent="0.25">
      <c r="A2233" s="24" t="s">
        <v>83</v>
      </c>
      <c r="B2233" s="8" t="s">
        <v>3180</v>
      </c>
      <c r="C2233" s="8" t="s">
        <v>1</v>
      </c>
      <c r="D2233" s="8" t="s">
        <v>706</v>
      </c>
      <c r="E2233" s="24">
        <v>0</v>
      </c>
      <c r="F2233" s="24">
        <v>0</v>
      </c>
      <c r="G2233" s="24">
        <v>0</v>
      </c>
      <c r="H2233" s="24">
        <v>0</v>
      </c>
      <c r="I2233" s="24">
        <v>0</v>
      </c>
      <c r="J2233" s="24">
        <v>0</v>
      </c>
      <c r="K2233" s="24">
        <v>0</v>
      </c>
      <c r="L2233" s="24">
        <v>0</v>
      </c>
      <c r="M2233" s="24">
        <v>0</v>
      </c>
      <c r="N2233" s="24">
        <v>0</v>
      </c>
      <c r="O2233" s="24">
        <v>0</v>
      </c>
      <c r="P2233" s="24">
        <v>0</v>
      </c>
      <c r="Q2233" s="24">
        <v>0</v>
      </c>
      <c r="R2233" s="24">
        <v>0</v>
      </c>
      <c r="S2233" s="24">
        <v>0</v>
      </c>
      <c r="T2233" s="24">
        <v>0</v>
      </c>
      <c r="U2233" s="24">
        <f t="shared" si="102"/>
        <v>0</v>
      </c>
      <c r="V2233" s="24">
        <f t="shared" si="103"/>
        <v>0</v>
      </c>
      <c r="W2233" s="24">
        <f t="shared" si="104"/>
        <v>1</v>
      </c>
    </row>
    <row r="2234" spans="1:23" x14ac:dyDescent="0.25">
      <c r="A2234" s="24" t="s">
        <v>3181</v>
      </c>
      <c r="B2234" s="8" t="s">
        <v>3182</v>
      </c>
      <c r="C2234" s="8" t="s">
        <v>732</v>
      </c>
      <c r="D2234" s="8" t="s">
        <v>736</v>
      </c>
      <c r="E2234" s="24">
        <v>0</v>
      </c>
      <c r="F2234" s="24">
        <v>0</v>
      </c>
      <c r="G2234" s="24">
        <v>0</v>
      </c>
      <c r="H2234" s="24">
        <v>0</v>
      </c>
      <c r="I2234" s="24">
        <v>0</v>
      </c>
      <c r="J2234" s="24">
        <v>0</v>
      </c>
      <c r="K2234" s="24">
        <v>0</v>
      </c>
      <c r="L2234" s="24">
        <v>0</v>
      </c>
      <c r="M2234" s="24">
        <v>0</v>
      </c>
      <c r="N2234" s="24">
        <v>0</v>
      </c>
      <c r="O2234" s="24">
        <v>0</v>
      </c>
      <c r="P2234" s="24">
        <v>0</v>
      </c>
      <c r="Q2234" s="24">
        <v>0</v>
      </c>
      <c r="R2234" s="24">
        <v>0</v>
      </c>
      <c r="S2234" s="24">
        <v>0</v>
      </c>
      <c r="T2234" s="24">
        <v>0</v>
      </c>
      <c r="U2234" s="24">
        <f t="shared" si="102"/>
        <v>0</v>
      </c>
      <c r="V2234" s="24">
        <f t="shared" si="103"/>
        <v>0</v>
      </c>
      <c r="W2234" s="24">
        <f t="shared" si="104"/>
        <v>1</v>
      </c>
    </row>
    <row r="2235" spans="1:23" x14ac:dyDescent="0.25">
      <c r="A2235" s="24" t="s">
        <v>83</v>
      </c>
      <c r="B2235" s="8" t="s">
        <v>3183</v>
      </c>
      <c r="C2235" s="8" t="s">
        <v>735</v>
      </c>
      <c r="D2235" s="8" t="s">
        <v>708</v>
      </c>
      <c r="E2235" s="24">
        <v>0</v>
      </c>
      <c r="F2235" s="24">
        <v>0</v>
      </c>
      <c r="G2235" s="24">
        <v>0</v>
      </c>
      <c r="H2235" s="24">
        <v>0</v>
      </c>
      <c r="I2235" s="24">
        <v>0</v>
      </c>
      <c r="J2235" s="24">
        <v>0</v>
      </c>
      <c r="K2235" s="24">
        <v>0</v>
      </c>
      <c r="L2235" s="24">
        <v>0</v>
      </c>
      <c r="M2235" s="24">
        <v>0</v>
      </c>
      <c r="N2235" s="24">
        <v>0</v>
      </c>
      <c r="O2235" s="24">
        <v>0</v>
      </c>
      <c r="P2235" s="24">
        <v>0</v>
      </c>
      <c r="Q2235" s="24">
        <v>0</v>
      </c>
      <c r="R2235" s="24">
        <v>0</v>
      </c>
      <c r="S2235" s="24">
        <v>0</v>
      </c>
      <c r="T2235" s="24">
        <v>0</v>
      </c>
      <c r="U2235" s="24">
        <f t="shared" si="102"/>
        <v>0</v>
      </c>
      <c r="V2235" s="24">
        <f t="shared" si="103"/>
        <v>0</v>
      </c>
      <c r="W2235" s="24">
        <f t="shared" si="104"/>
        <v>1</v>
      </c>
    </row>
    <row r="2236" spans="1:23" x14ac:dyDescent="0.25">
      <c r="A2236" s="24" t="s">
        <v>664</v>
      </c>
      <c r="B2236" s="8" t="s">
        <v>3184</v>
      </c>
      <c r="C2236" s="8" t="s">
        <v>732</v>
      </c>
      <c r="D2236" s="8" t="s">
        <v>714</v>
      </c>
      <c r="E2236" s="24">
        <v>0</v>
      </c>
      <c r="F2236" s="24">
        <v>0</v>
      </c>
      <c r="G2236" s="24">
        <v>0</v>
      </c>
      <c r="H2236" s="24">
        <v>0</v>
      </c>
      <c r="I2236" s="24">
        <v>0</v>
      </c>
      <c r="J2236" s="24">
        <v>0</v>
      </c>
      <c r="K2236" s="24">
        <v>0</v>
      </c>
      <c r="L2236" s="24">
        <v>0</v>
      </c>
      <c r="M2236" s="24">
        <v>0</v>
      </c>
      <c r="N2236" s="24">
        <v>0</v>
      </c>
      <c r="O2236" s="24">
        <v>0</v>
      </c>
      <c r="P2236" s="24">
        <v>0</v>
      </c>
      <c r="Q2236" s="24">
        <v>0</v>
      </c>
      <c r="R2236" s="24">
        <v>0</v>
      </c>
      <c r="S2236" s="24">
        <v>0</v>
      </c>
      <c r="T2236" s="24">
        <v>0</v>
      </c>
      <c r="U2236" s="24">
        <f t="shared" si="102"/>
        <v>0</v>
      </c>
      <c r="V2236" s="24">
        <f t="shared" si="103"/>
        <v>0</v>
      </c>
      <c r="W2236" s="24">
        <f t="shared" si="104"/>
        <v>1</v>
      </c>
    </row>
    <row r="2237" spans="1:23" x14ac:dyDescent="0.25">
      <c r="A2237" s="24" t="s">
        <v>1148</v>
      </c>
      <c r="B2237" s="8" t="s">
        <v>286</v>
      </c>
      <c r="C2237" s="8" t="s">
        <v>734</v>
      </c>
      <c r="D2237" s="8" t="s">
        <v>702</v>
      </c>
      <c r="E2237" s="24">
        <v>0</v>
      </c>
      <c r="F2237" s="24">
        <v>0</v>
      </c>
      <c r="G2237" s="24">
        <v>0</v>
      </c>
      <c r="H2237" s="24">
        <v>0</v>
      </c>
      <c r="I2237" s="24">
        <v>0</v>
      </c>
      <c r="J2237" s="24">
        <v>0</v>
      </c>
      <c r="K2237" s="24">
        <v>0</v>
      </c>
      <c r="L2237" s="24">
        <v>0</v>
      </c>
      <c r="M2237" s="24">
        <v>0</v>
      </c>
      <c r="N2237" s="24">
        <v>0</v>
      </c>
      <c r="O2237" s="24">
        <v>0</v>
      </c>
      <c r="P2237" s="24">
        <v>0</v>
      </c>
      <c r="Q2237" s="24">
        <v>0</v>
      </c>
      <c r="R2237" s="24">
        <v>0</v>
      </c>
      <c r="S2237" s="24">
        <v>0</v>
      </c>
      <c r="T2237" s="24">
        <v>0</v>
      </c>
      <c r="U2237" s="24">
        <f t="shared" si="102"/>
        <v>0</v>
      </c>
      <c r="V2237" s="24">
        <f t="shared" si="103"/>
        <v>0</v>
      </c>
      <c r="W2237" s="24">
        <f t="shared" si="104"/>
        <v>1</v>
      </c>
    </row>
    <row r="2238" spans="1:23" x14ac:dyDescent="0.25">
      <c r="A2238" s="24" t="s">
        <v>3185</v>
      </c>
      <c r="B2238" s="8" t="s">
        <v>638</v>
      </c>
      <c r="C2238" s="8" t="s">
        <v>2</v>
      </c>
      <c r="D2238" s="8" t="s">
        <v>846</v>
      </c>
      <c r="E2238" s="24">
        <v>0</v>
      </c>
      <c r="F2238" s="24">
        <v>0</v>
      </c>
      <c r="G2238" s="24">
        <v>0</v>
      </c>
      <c r="H2238" s="24">
        <v>0</v>
      </c>
      <c r="I2238" s="24">
        <v>0</v>
      </c>
      <c r="J2238" s="24">
        <v>0</v>
      </c>
      <c r="K2238" s="24">
        <v>0</v>
      </c>
      <c r="L2238" s="24">
        <v>0</v>
      </c>
      <c r="M2238" s="24">
        <v>0</v>
      </c>
      <c r="N2238" s="24">
        <v>0</v>
      </c>
      <c r="O2238" s="24">
        <v>0</v>
      </c>
      <c r="P2238" s="24">
        <v>0</v>
      </c>
      <c r="Q2238" s="24">
        <v>0</v>
      </c>
      <c r="R2238" s="24">
        <v>0</v>
      </c>
      <c r="S2238" s="24">
        <v>0</v>
      </c>
      <c r="T2238" s="24">
        <v>0</v>
      </c>
      <c r="U2238" s="24">
        <f t="shared" si="102"/>
        <v>0</v>
      </c>
      <c r="V2238" s="24">
        <f t="shared" si="103"/>
        <v>0</v>
      </c>
      <c r="W2238" s="24">
        <f t="shared" si="104"/>
        <v>1</v>
      </c>
    </row>
    <row r="2239" spans="1:23" x14ac:dyDescent="0.25">
      <c r="A2239" s="24" t="s">
        <v>2854</v>
      </c>
      <c r="B2239" s="8" t="s">
        <v>486</v>
      </c>
      <c r="C2239" s="8" t="s">
        <v>731</v>
      </c>
      <c r="D2239" s="8" t="s">
        <v>704</v>
      </c>
      <c r="E2239" s="24">
        <v>0</v>
      </c>
      <c r="F2239" s="24">
        <v>0</v>
      </c>
      <c r="G2239" s="24">
        <v>0</v>
      </c>
      <c r="H2239" s="24">
        <v>0</v>
      </c>
      <c r="I2239" s="24">
        <v>0</v>
      </c>
      <c r="J2239" s="24">
        <v>0</v>
      </c>
      <c r="K2239" s="24">
        <v>0</v>
      </c>
      <c r="L2239" s="24">
        <v>0</v>
      </c>
      <c r="M2239" s="24">
        <v>0</v>
      </c>
      <c r="N2239" s="24">
        <v>0</v>
      </c>
      <c r="O2239" s="24">
        <v>0</v>
      </c>
      <c r="P2239" s="24">
        <v>0</v>
      </c>
      <c r="Q2239" s="24">
        <v>0</v>
      </c>
      <c r="R2239" s="24">
        <v>0</v>
      </c>
      <c r="S2239" s="24">
        <v>0</v>
      </c>
      <c r="T2239" s="24">
        <v>0</v>
      </c>
      <c r="U2239" s="24">
        <f t="shared" si="102"/>
        <v>0</v>
      </c>
      <c r="V2239" s="24">
        <f t="shared" si="103"/>
        <v>0</v>
      </c>
      <c r="W2239" s="24">
        <f t="shared" si="104"/>
        <v>1</v>
      </c>
    </row>
    <row r="2240" spans="1:23" x14ac:dyDescent="0.25">
      <c r="A2240" s="24" t="s">
        <v>1634</v>
      </c>
      <c r="B2240" s="8" t="s">
        <v>66</v>
      </c>
      <c r="C2240" s="8" t="s">
        <v>732</v>
      </c>
      <c r="D2240" s="8" t="s">
        <v>720</v>
      </c>
      <c r="E2240" s="24">
        <v>0</v>
      </c>
      <c r="F2240" s="24">
        <v>0</v>
      </c>
      <c r="G2240" s="24">
        <v>0</v>
      </c>
      <c r="H2240" s="24">
        <v>0</v>
      </c>
      <c r="I2240" s="24">
        <v>0</v>
      </c>
      <c r="J2240" s="24">
        <v>0</v>
      </c>
      <c r="K2240" s="24">
        <v>0</v>
      </c>
      <c r="L2240" s="24">
        <v>0</v>
      </c>
      <c r="M2240" s="24">
        <v>0</v>
      </c>
      <c r="N2240" s="24">
        <v>0</v>
      </c>
      <c r="O2240" s="24">
        <v>0</v>
      </c>
      <c r="P2240" s="24">
        <v>0</v>
      </c>
      <c r="Q2240" s="24">
        <v>0</v>
      </c>
      <c r="R2240" s="24">
        <v>0</v>
      </c>
      <c r="S2240" s="24">
        <v>0</v>
      </c>
      <c r="T2240" s="24">
        <v>0</v>
      </c>
      <c r="U2240" s="24">
        <f t="shared" si="102"/>
        <v>0</v>
      </c>
      <c r="V2240" s="24">
        <f t="shared" si="103"/>
        <v>0</v>
      </c>
      <c r="W2240" s="24">
        <f t="shared" si="104"/>
        <v>1</v>
      </c>
    </row>
    <row r="2241" spans="1:23" x14ac:dyDescent="0.25">
      <c r="A2241" s="24" t="s">
        <v>2159</v>
      </c>
      <c r="B2241" s="8" t="s">
        <v>777</v>
      </c>
      <c r="C2241" s="8" t="s">
        <v>2</v>
      </c>
      <c r="D2241" s="8" t="s">
        <v>725</v>
      </c>
      <c r="E2241" s="24">
        <v>0</v>
      </c>
      <c r="F2241" s="24">
        <v>0</v>
      </c>
      <c r="G2241" s="24">
        <v>0</v>
      </c>
      <c r="H2241" s="24">
        <v>0</v>
      </c>
      <c r="I2241" s="24">
        <v>0</v>
      </c>
      <c r="J2241" s="24">
        <v>0</v>
      </c>
      <c r="K2241" s="24">
        <v>0</v>
      </c>
      <c r="L2241" s="24">
        <v>0</v>
      </c>
      <c r="M2241" s="24">
        <v>0</v>
      </c>
      <c r="N2241" s="24">
        <v>0</v>
      </c>
      <c r="O2241" s="24">
        <v>0</v>
      </c>
      <c r="P2241" s="24">
        <v>0</v>
      </c>
      <c r="Q2241" s="24">
        <v>0</v>
      </c>
      <c r="R2241" s="24">
        <v>0</v>
      </c>
      <c r="S2241" s="24">
        <v>0</v>
      </c>
      <c r="T2241" s="24">
        <v>0</v>
      </c>
      <c r="U2241" s="24">
        <f t="shared" si="102"/>
        <v>0</v>
      </c>
      <c r="V2241" s="24">
        <f t="shared" si="103"/>
        <v>0</v>
      </c>
      <c r="W2241" s="24">
        <f t="shared" si="104"/>
        <v>1</v>
      </c>
    </row>
    <row r="2242" spans="1:23" x14ac:dyDescent="0.25">
      <c r="A2242" s="24" t="s">
        <v>168</v>
      </c>
      <c r="B2242" s="8" t="s">
        <v>3186</v>
      </c>
      <c r="C2242" s="8" t="s">
        <v>737</v>
      </c>
      <c r="D2242" s="8" t="s">
        <v>719</v>
      </c>
      <c r="E2242" s="24">
        <v>0</v>
      </c>
      <c r="F2242" s="24">
        <v>0</v>
      </c>
      <c r="G2242" s="24">
        <v>0</v>
      </c>
      <c r="H2242" s="24">
        <v>0</v>
      </c>
      <c r="I2242" s="24">
        <v>0</v>
      </c>
      <c r="J2242" s="24">
        <v>0</v>
      </c>
      <c r="K2242" s="24">
        <v>0</v>
      </c>
      <c r="L2242" s="24">
        <v>0</v>
      </c>
      <c r="M2242" s="24">
        <v>0</v>
      </c>
      <c r="N2242" s="24">
        <v>0</v>
      </c>
      <c r="O2242" s="24">
        <v>0</v>
      </c>
      <c r="P2242" s="24">
        <v>0</v>
      </c>
      <c r="Q2242" s="24">
        <v>0</v>
      </c>
      <c r="R2242" s="24">
        <v>0</v>
      </c>
      <c r="S2242" s="24">
        <v>0</v>
      </c>
      <c r="T2242" s="24">
        <v>0</v>
      </c>
      <c r="U2242" s="24">
        <f t="shared" si="102"/>
        <v>0</v>
      </c>
      <c r="V2242" s="24">
        <f t="shared" si="103"/>
        <v>0</v>
      </c>
      <c r="W2242" s="24">
        <f t="shared" si="104"/>
        <v>1</v>
      </c>
    </row>
    <row r="2243" spans="1:23" x14ac:dyDescent="0.25">
      <c r="A2243" s="24" t="s">
        <v>34</v>
      </c>
      <c r="B2243" s="8" t="s">
        <v>215</v>
      </c>
      <c r="C2243" s="8" t="s">
        <v>732</v>
      </c>
      <c r="D2243" s="8" t="s">
        <v>706</v>
      </c>
      <c r="E2243" s="24">
        <v>0</v>
      </c>
      <c r="F2243" s="24">
        <v>0</v>
      </c>
      <c r="G2243" s="24">
        <v>0</v>
      </c>
      <c r="H2243" s="24">
        <v>0</v>
      </c>
      <c r="I2243" s="24">
        <v>0</v>
      </c>
      <c r="J2243" s="24">
        <v>0</v>
      </c>
      <c r="K2243" s="24">
        <v>0</v>
      </c>
      <c r="L2243" s="24">
        <v>0</v>
      </c>
      <c r="M2243" s="24">
        <v>0</v>
      </c>
      <c r="N2243" s="24">
        <v>0</v>
      </c>
      <c r="O2243" s="24">
        <v>0</v>
      </c>
      <c r="P2243" s="24">
        <v>0</v>
      </c>
      <c r="Q2243" s="24">
        <v>0</v>
      </c>
      <c r="R2243" s="24">
        <v>0</v>
      </c>
      <c r="S2243" s="24">
        <v>0</v>
      </c>
      <c r="T2243" s="24">
        <v>0</v>
      </c>
      <c r="U2243" s="24">
        <f t="shared" ref="U2243:U2306" si="105">T2243/16.875</f>
        <v>0</v>
      </c>
      <c r="V2243" s="24">
        <f t="shared" ref="V2243:V2306" si="106">IF(T2243 &gt;= 500,U2243*1.1,IF(T2243 &gt; 400,U2243,IF(T2243&gt;300,U2243*0.9,IF(T2243&gt;200,U2243*0.8,IF(T2243&gt;100,U2243*0.7,U2243*0.6)))))</f>
        <v>0</v>
      </c>
      <c r="W2243" s="24">
        <f t="shared" ref="W2243:W2306" si="107">IF(V2243 &lt; 1.5,1,V2243)</f>
        <v>1</v>
      </c>
    </row>
    <row r="2244" spans="1:23" x14ac:dyDescent="0.25">
      <c r="A2244" s="24" t="s">
        <v>319</v>
      </c>
      <c r="B2244" s="8" t="s">
        <v>3187</v>
      </c>
      <c r="C2244" s="8" t="s">
        <v>3</v>
      </c>
      <c r="D2244" s="8" t="s">
        <v>701</v>
      </c>
      <c r="E2244" s="24">
        <v>0</v>
      </c>
      <c r="F2244" s="24">
        <v>0</v>
      </c>
      <c r="G2244" s="24">
        <v>0</v>
      </c>
      <c r="H2244" s="24">
        <v>0</v>
      </c>
      <c r="I2244" s="24">
        <v>0</v>
      </c>
      <c r="J2244" s="24">
        <v>0</v>
      </c>
      <c r="K2244" s="24">
        <v>0</v>
      </c>
      <c r="L2244" s="24">
        <v>0</v>
      </c>
      <c r="M2244" s="24">
        <v>0</v>
      </c>
      <c r="N2244" s="24">
        <v>0</v>
      </c>
      <c r="O2244" s="24">
        <v>0</v>
      </c>
      <c r="P2244" s="24">
        <v>0</v>
      </c>
      <c r="Q2244" s="24">
        <v>0</v>
      </c>
      <c r="R2244" s="24">
        <v>0</v>
      </c>
      <c r="S2244" s="24">
        <v>0</v>
      </c>
      <c r="T2244" s="24">
        <v>0</v>
      </c>
      <c r="U2244" s="24">
        <f t="shared" si="105"/>
        <v>0</v>
      </c>
      <c r="V2244" s="24">
        <f t="shared" si="106"/>
        <v>0</v>
      </c>
      <c r="W2244" s="24">
        <f t="shared" si="107"/>
        <v>1</v>
      </c>
    </row>
    <row r="2245" spans="1:23" x14ac:dyDescent="0.25">
      <c r="A2245" s="24" t="s">
        <v>1254</v>
      </c>
      <c r="B2245" s="8" t="s">
        <v>3188</v>
      </c>
      <c r="C2245" s="8" t="s">
        <v>735</v>
      </c>
      <c r="D2245" s="8" t="s">
        <v>716</v>
      </c>
      <c r="E2245" s="24">
        <v>0</v>
      </c>
      <c r="F2245" s="24">
        <v>0</v>
      </c>
      <c r="G2245" s="24">
        <v>0</v>
      </c>
      <c r="H2245" s="24">
        <v>0</v>
      </c>
      <c r="I2245" s="24">
        <v>0</v>
      </c>
      <c r="J2245" s="24">
        <v>0</v>
      </c>
      <c r="K2245" s="24">
        <v>0</v>
      </c>
      <c r="L2245" s="24">
        <v>0</v>
      </c>
      <c r="M2245" s="24">
        <v>0</v>
      </c>
      <c r="N2245" s="24">
        <v>0</v>
      </c>
      <c r="O2245" s="24">
        <v>0</v>
      </c>
      <c r="P2245" s="24">
        <v>0</v>
      </c>
      <c r="Q2245" s="24">
        <v>0</v>
      </c>
      <c r="R2245" s="24">
        <v>0</v>
      </c>
      <c r="S2245" s="24">
        <v>0</v>
      </c>
      <c r="T2245" s="24">
        <v>0</v>
      </c>
      <c r="U2245" s="24">
        <f t="shared" si="105"/>
        <v>0</v>
      </c>
      <c r="V2245" s="24">
        <f t="shared" si="106"/>
        <v>0</v>
      </c>
      <c r="W2245" s="24">
        <f t="shared" si="107"/>
        <v>1</v>
      </c>
    </row>
    <row r="2246" spans="1:23" x14ac:dyDescent="0.25">
      <c r="A2246" s="24" t="s">
        <v>307</v>
      </c>
      <c r="B2246" s="8" t="s">
        <v>3189</v>
      </c>
      <c r="C2246" s="8" t="s">
        <v>731</v>
      </c>
      <c r="D2246" s="8" t="s">
        <v>702</v>
      </c>
      <c r="E2246" s="24">
        <v>0</v>
      </c>
      <c r="F2246" s="24">
        <v>0</v>
      </c>
      <c r="G2246" s="24">
        <v>0</v>
      </c>
      <c r="H2246" s="24">
        <v>0</v>
      </c>
      <c r="I2246" s="24">
        <v>0</v>
      </c>
      <c r="J2246" s="24">
        <v>0</v>
      </c>
      <c r="K2246" s="24">
        <v>0</v>
      </c>
      <c r="L2246" s="24">
        <v>0</v>
      </c>
      <c r="M2246" s="24">
        <v>0</v>
      </c>
      <c r="N2246" s="24">
        <v>0</v>
      </c>
      <c r="O2246" s="24">
        <v>0</v>
      </c>
      <c r="P2246" s="24">
        <v>0</v>
      </c>
      <c r="Q2246" s="24">
        <v>0</v>
      </c>
      <c r="R2246" s="24">
        <v>0</v>
      </c>
      <c r="S2246" s="24">
        <v>0</v>
      </c>
      <c r="T2246" s="24">
        <v>0</v>
      </c>
      <c r="U2246" s="24">
        <f t="shared" si="105"/>
        <v>0</v>
      </c>
      <c r="V2246" s="24">
        <f t="shared" si="106"/>
        <v>0</v>
      </c>
      <c r="W2246" s="24">
        <f t="shared" si="107"/>
        <v>1</v>
      </c>
    </row>
    <row r="2247" spans="1:23" x14ac:dyDescent="0.25">
      <c r="A2247" s="24" t="s">
        <v>305</v>
      </c>
      <c r="B2247" s="8" t="s">
        <v>235</v>
      </c>
      <c r="C2247" s="8" t="s">
        <v>3</v>
      </c>
      <c r="D2247" s="8" t="s">
        <v>702</v>
      </c>
      <c r="E2247" s="24">
        <v>0</v>
      </c>
      <c r="F2247" s="24">
        <v>0</v>
      </c>
      <c r="G2247" s="24">
        <v>0</v>
      </c>
      <c r="H2247" s="24">
        <v>0</v>
      </c>
      <c r="I2247" s="24">
        <v>0</v>
      </c>
      <c r="J2247" s="24">
        <v>0</v>
      </c>
      <c r="K2247" s="24">
        <v>0</v>
      </c>
      <c r="L2247" s="24">
        <v>0</v>
      </c>
      <c r="M2247" s="24">
        <v>0</v>
      </c>
      <c r="N2247" s="24">
        <v>0</v>
      </c>
      <c r="O2247" s="24">
        <v>0</v>
      </c>
      <c r="P2247" s="24">
        <v>0</v>
      </c>
      <c r="Q2247" s="24">
        <v>0</v>
      </c>
      <c r="R2247" s="24">
        <v>0</v>
      </c>
      <c r="S2247" s="24">
        <v>0</v>
      </c>
      <c r="T2247" s="24">
        <v>0</v>
      </c>
      <c r="U2247" s="24">
        <f t="shared" si="105"/>
        <v>0</v>
      </c>
      <c r="V2247" s="24">
        <f t="shared" si="106"/>
        <v>0</v>
      </c>
      <c r="W2247" s="24">
        <f t="shared" si="107"/>
        <v>1</v>
      </c>
    </row>
    <row r="2248" spans="1:23" x14ac:dyDescent="0.25">
      <c r="A2248" s="24" t="s">
        <v>3190</v>
      </c>
      <c r="B2248" s="8" t="s">
        <v>377</v>
      </c>
      <c r="C2248" s="8" t="s">
        <v>735</v>
      </c>
      <c r="D2248" s="8" t="s">
        <v>702</v>
      </c>
      <c r="E2248" s="24">
        <v>0</v>
      </c>
      <c r="F2248" s="24">
        <v>0</v>
      </c>
      <c r="G2248" s="24">
        <v>0</v>
      </c>
      <c r="H2248" s="24">
        <v>0</v>
      </c>
      <c r="I2248" s="24">
        <v>0</v>
      </c>
      <c r="J2248" s="24">
        <v>0</v>
      </c>
      <c r="K2248" s="24">
        <v>0</v>
      </c>
      <c r="L2248" s="24">
        <v>0</v>
      </c>
      <c r="M2248" s="24">
        <v>0</v>
      </c>
      <c r="N2248" s="24">
        <v>0</v>
      </c>
      <c r="O2248" s="24">
        <v>0</v>
      </c>
      <c r="P2248" s="24">
        <v>0</v>
      </c>
      <c r="Q2248" s="24">
        <v>0</v>
      </c>
      <c r="R2248" s="24">
        <v>0</v>
      </c>
      <c r="S2248" s="24">
        <v>0</v>
      </c>
      <c r="T2248" s="24">
        <v>0</v>
      </c>
      <c r="U2248" s="24">
        <f t="shared" si="105"/>
        <v>0</v>
      </c>
      <c r="V2248" s="24">
        <f t="shared" si="106"/>
        <v>0</v>
      </c>
      <c r="W2248" s="24">
        <f t="shared" si="107"/>
        <v>1</v>
      </c>
    </row>
    <row r="2249" spans="1:23" x14ac:dyDescent="0.25">
      <c r="A2249" s="24" t="s">
        <v>77</v>
      </c>
      <c r="B2249" s="8" t="s">
        <v>219</v>
      </c>
      <c r="C2249" s="8" t="s">
        <v>737</v>
      </c>
      <c r="D2249" s="8" t="s">
        <v>713</v>
      </c>
      <c r="E2249" s="24">
        <v>0</v>
      </c>
      <c r="F2249" s="24">
        <v>0</v>
      </c>
      <c r="G2249" s="24">
        <v>0</v>
      </c>
      <c r="H2249" s="24">
        <v>0</v>
      </c>
      <c r="I2249" s="24">
        <v>0</v>
      </c>
      <c r="J2249" s="24">
        <v>0</v>
      </c>
      <c r="K2249" s="24">
        <v>0</v>
      </c>
      <c r="L2249" s="24">
        <v>0</v>
      </c>
      <c r="M2249" s="24">
        <v>0</v>
      </c>
      <c r="N2249" s="24">
        <v>0</v>
      </c>
      <c r="O2249" s="24">
        <v>0</v>
      </c>
      <c r="P2249" s="24">
        <v>0</v>
      </c>
      <c r="Q2249" s="24">
        <v>0</v>
      </c>
      <c r="R2249" s="24">
        <v>0</v>
      </c>
      <c r="S2249" s="24">
        <v>0</v>
      </c>
      <c r="T2249" s="24">
        <v>0</v>
      </c>
      <c r="U2249" s="24">
        <f t="shared" si="105"/>
        <v>0</v>
      </c>
      <c r="V2249" s="24">
        <f t="shared" si="106"/>
        <v>0</v>
      </c>
      <c r="W2249" s="24">
        <f t="shared" si="107"/>
        <v>1</v>
      </c>
    </row>
    <row r="2250" spans="1:23" x14ac:dyDescent="0.25">
      <c r="A2250" s="24" t="s">
        <v>3191</v>
      </c>
      <c r="B2250" s="8" t="s">
        <v>2794</v>
      </c>
      <c r="C2250" s="8" t="s">
        <v>735</v>
      </c>
      <c r="D2250" s="8" t="s">
        <v>727</v>
      </c>
      <c r="E2250" s="24">
        <v>0</v>
      </c>
      <c r="F2250" s="24">
        <v>0</v>
      </c>
      <c r="G2250" s="24">
        <v>0</v>
      </c>
      <c r="H2250" s="24">
        <v>0</v>
      </c>
      <c r="I2250" s="24">
        <v>0</v>
      </c>
      <c r="J2250" s="24">
        <v>0</v>
      </c>
      <c r="K2250" s="24">
        <v>0</v>
      </c>
      <c r="L2250" s="24">
        <v>0</v>
      </c>
      <c r="M2250" s="24">
        <v>0</v>
      </c>
      <c r="N2250" s="24">
        <v>0</v>
      </c>
      <c r="O2250" s="24">
        <v>0</v>
      </c>
      <c r="P2250" s="24">
        <v>0</v>
      </c>
      <c r="Q2250" s="24">
        <v>0</v>
      </c>
      <c r="R2250" s="24">
        <v>0</v>
      </c>
      <c r="S2250" s="24">
        <v>0</v>
      </c>
      <c r="T2250" s="24">
        <v>0</v>
      </c>
      <c r="U2250" s="24">
        <f t="shared" si="105"/>
        <v>0</v>
      </c>
      <c r="V2250" s="24">
        <f t="shared" si="106"/>
        <v>0</v>
      </c>
      <c r="W2250" s="24">
        <f t="shared" si="107"/>
        <v>1</v>
      </c>
    </row>
    <row r="2251" spans="1:23" x14ac:dyDescent="0.25">
      <c r="A2251" s="24" t="s">
        <v>3192</v>
      </c>
      <c r="B2251" s="8" t="s">
        <v>3193</v>
      </c>
      <c r="C2251" s="8" t="s">
        <v>731</v>
      </c>
      <c r="D2251" s="8" t="s">
        <v>727</v>
      </c>
      <c r="E2251" s="24">
        <v>0</v>
      </c>
      <c r="F2251" s="24">
        <v>0</v>
      </c>
      <c r="G2251" s="24">
        <v>0</v>
      </c>
      <c r="H2251" s="24">
        <v>0</v>
      </c>
      <c r="I2251" s="24">
        <v>0</v>
      </c>
      <c r="J2251" s="24">
        <v>0</v>
      </c>
      <c r="K2251" s="24">
        <v>0</v>
      </c>
      <c r="L2251" s="24">
        <v>0</v>
      </c>
      <c r="M2251" s="24">
        <v>0</v>
      </c>
      <c r="N2251" s="24">
        <v>0</v>
      </c>
      <c r="O2251" s="24">
        <v>0</v>
      </c>
      <c r="P2251" s="24">
        <v>0</v>
      </c>
      <c r="Q2251" s="24">
        <v>0</v>
      </c>
      <c r="R2251" s="24">
        <v>0</v>
      </c>
      <c r="S2251" s="24">
        <v>0</v>
      </c>
      <c r="T2251" s="24">
        <v>0</v>
      </c>
      <c r="U2251" s="24">
        <f t="shared" si="105"/>
        <v>0</v>
      </c>
      <c r="V2251" s="24">
        <f t="shared" si="106"/>
        <v>0</v>
      </c>
      <c r="W2251" s="24">
        <f t="shared" si="107"/>
        <v>1</v>
      </c>
    </row>
    <row r="2252" spans="1:23" x14ac:dyDescent="0.25">
      <c r="A2252" s="24" t="s">
        <v>274</v>
      </c>
      <c r="B2252" s="8" t="s">
        <v>3194</v>
      </c>
      <c r="C2252" s="8" t="s">
        <v>705</v>
      </c>
      <c r="D2252" s="8" t="s">
        <v>728</v>
      </c>
      <c r="E2252" s="24">
        <v>0</v>
      </c>
      <c r="F2252" s="24">
        <v>0</v>
      </c>
      <c r="G2252" s="24">
        <v>0</v>
      </c>
      <c r="H2252" s="24">
        <v>0</v>
      </c>
      <c r="I2252" s="24">
        <v>0</v>
      </c>
      <c r="J2252" s="24">
        <v>0</v>
      </c>
      <c r="K2252" s="24">
        <v>0</v>
      </c>
      <c r="L2252" s="24">
        <v>0</v>
      </c>
      <c r="M2252" s="24">
        <v>0</v>
      </c>
      <c r="N2252" s="24">
        <v>0</v>
      </c>
      <c r="O2252" s="24">
        <v>0</v>
      </c>
      <c r="P2252" s="24">
        <v>0</v>
      </c>
      <c r="Q2252" s="24">
        <v>0</v>
      </c>
      <c r="R2252" s="24">
        <v>0</v>
      </c>
      <c r="S2252" s="24">
        <v>0</v>
      </c>
      <c r="T2252" s="24">
        <v>0</v>
      </c>
      <c r="U2252" s="24">
        <f t="shared" si="105"/>
        <v>0</v>
      </c>
      <c r="V2252" s="24">
        <f t="shared" si="106"/>
        <v>0</v>
      </c>
      <c r="W2252" s="24">
        <f t="shared" si="107"/>
        <v>1</v>
      </c>
    </row>
    <row r="2253" spans="1:23" x14ac:dyDescent="0.25">
      <c r="A2253" s="24" t="s">
        <v>2123</v>
      </c>
      <c r="B2253" s="8" t="s">
        <v>624</v>
      </c>
      <c r="C2253" s="8" t="s">
        <v>737</v>
      </c>
      <c r="D2253" s="8" t="s">
        <v>715</v>
      </c>
      <c r="E2253" s="24">
        <v>0</v>
      </c>
      <c r="F2253" s="24">
        <v>0</v>
      </c>
      <c r="G2253" s="24">
        <v>0</v>
      </c>
      <c r="H2253" s="24">
        <v>0</v>
      </c>
      <c r="I2253" s="24">
        <v>0</v>
      </c>
      <c r="J2253" s="24">
        <v>0</v>
      </c>
      <c r="K2253" s="24">
        <v>0</v>
      </c>
      <c r="L2253" s="24">
        <v>0</v>
      </c>
      <c r="M2253" s="24">
        <v>0</v>
      </c>
      <c r="N2253" s="24">
        <v>0</v>
      </c>
      <c r="O2253" s="24">
        <v>0</v>
      </c>
      <c r="P2253" s="24">
        <v>0</v>
      </c>
      <c r="Q2253" s="24">
        <v>0</v>
      </c>
      <c r="R2253" s="24">
        <v>0</v>
      </c>
      <c r="S2253" s="24">
        <v>0</v>
      </c>
      <c r="T2253" s="24">
        <v>0</v>
      </c>
      <c r="U2253" s="24">
        <f t="shared" si="105"/>
        <v>0</v>
      </c>
      <c r="V2253" s="24">
        <f t="shared" si="106"/>
        <v>0</v>
      </c>
      <c r="W2253" s="24">
        <f t="shared" si="107"/>
        <v>1</v>
      </c>
    </row>
    <row r="2254" spans="1:23" x14ac:dyDescent="0.25">
      <c r="A2254" s="24" t="s">
        <v>3195</v>
      </c>
      <c r="B2254" s="8" t="s">
        <v>263</v>
      </c>
      <c r="C2254" s="8" t="s">
        <v>3</v>
      </c>
      <c r="D2254" s="8" t="s">
        <v>702</v>
      </c>
      <c r="E2254" s="24">
        <v>0</v>
      </c>
      <c r="F2254" s="24">
        <v>0</v>
      </c>
      <c r="G2254" s="24">
        <v>0</v>
      </c>
      <c r="H2254" s="24">
        <v>0</v>
      </c>
      <c r="I2254" s="24">
        <v>0</v>
      </c>
      <c r="J2254" s="24">
        <v>0</v>
      </c>
      <c r="K2254" s="24">
        <v>0</v>
      </c>
      <c r="L2254" s="24">
        <v>0</v>
      </c>
      <c r="M2254" s="24">
        <v>0</v>
      </c>
      <c r="N2254" s="24">
        <v>0</v>
      </c>
      <c r="O2254" s="24">
        <v>0</v>
      </c>
      <c r="P2254" s="24">
        <v>0</v>
      </c>
      <c r="Q2254" s="24">
        <v>0</v>
      </c>
      <c r="R2254" s="24">
        <v>0</v>
      </c>
      <c r="S2254" s="24">
        <v>0</v>
      </c>
      <c r="T2254" s="24">
        <v>0</v>
      </c>
      <c r="U2254" s="24">
        <f t="shared" si="105"/>
        <v>0</v>
      </c>
      <c r="V2254" s="24">
        <f t="shared" si="106"/>
        <v>0</v>
      </c>
      <c r="W2254" s="24">
        <f t="shared" si="107"/>
        <v>1</v>
      </c>
    </row>
    <row r="2255" spans="1:23" x14ac:dyDescent="0.25">
      <c r="A2255" s="24" t="s">
        <v>974</v>
      </c>
      <c r="B2255" s="8" t="s">
        <v>1093</v>
      </c>
      <c r="C2255" s="8" t="s">
        <v>731</v>
      </c>
      <c r="D2255" s="8" t="s">
        <v>708</v>
      </c>
      <c r="E2255" s="24">
        <v>0</v>
      </c>
      <c r="F2255" s="24">
        <v>0</v>
      </c>
      <c r="G2255" s="24">
        <v>0</v>
      </c>
      <c r="H2255" s="24">
        <v>0</v>
      </c>
      <c r="I2255" s="24">
        <v>0</v>
      </c>
      <c r="J2255" s="24">
        <v>0</v>
      </c>
      <c r="K2255" s="24">
        <v>0</v>
      </c>
      <c r="L2255" s="24">
        <v>0</v>
      </c>
      <c r="M2255" s="24">
        <v>0</v>
      </c>
      <c r="N2255" s="24">
        <v>0</v>
      </c>
      <c r="O2255" s="24">
        <v>0</v>
      </c>
      <c r="P2255" s="24">
        <v>0</v>
      </c>
      <c r="Q2255" s="24">
        <v>0</v>
      </c>
      <c r="R2255" s="24">
        <v>0</v>
      </c>
      <c r="S2255" s="24">
        <v>0</v>
      </c>
      <c r="T2255" s="24">
        <v>0</v>
      </c>
      <c r="U2255" s="24">
        <f t="shared" si="105"/>
        <v>0</v>
      </c>
      <c r="V2255" s="24">
        <f t="shared" si="106"/>
        <v>0</v>
      </c>
      <c r="W2255" s="24">
        <f t="shared" si="107"/>
        <v>1</v>
      </c>
    </row>
    <row r="2256" spans="1:23" x14ac:dyDescent="0.25">
      <c r="A2256" s="24" t="s">
        <v>136</v>
      </c>
      <c r="B2256" s="8" t="s">
        <v>1616</v>
      </c>
      <c r="C2256" s="8" t="s">
        <v>705</v>
      </c>
      <c r="D2256" s="8" t="s">
        <v>736</v>
      </c>
      <c r="E2256" s="24">
        <v>0</v>
      </c>
      <c r="F2256" s="24">
        <v>0</v>
      </c>
      <c r="G2256" s="24">
        <v>0</v>
      </c>
      <c r="H2256" s="24">
        <v>0</v>
      </c>
      <c r="I2256" s="24">
        <v>0</v>
      </c>
      <c r="J2256" s="24">
        <v>0</v>
      </c>
      <c r="K2256" s="24">
        <v>0</v>
      </c>
      <c r="L2256" s="24">
        <v>0</v>
      </c>
      <c r="M2256" s="24">
        <v>0</v>
      </c>
      <c r="N2256" s="24">
        <v>0</v>
      </c>
      <c r="O2256" s="24">
        <v>0</v>
      </c>
      <c r="P2256" s="24">
        <v>0</v>
      </c>
      <c r="Q2256" s="24">
        <v>0</v>
      </c>
      <c r="R2256" s="24">
        <v>0</v>
      </c>
      <c r="S2256" s="24">
        <v>0</v>
      </c>
      <c r="T2256" s="24">
        <v>0</v>
      </c>
      <c r="U2256" s="24">
        <f t="shared" si="105"/>
        <v>0</v>
      </c>
      <c r="V2256" s="24">
        <f t="shared" si="106"/>
        <v>0</v>
      </c>
      <c r="W2256" s="24">
        <f t="shared" si="107"/>
        <v>1</v>
      </c>
    </row>
    <row r="2257" spans="1:23" x14ac:dyDescent="0.25">
      <c r="A2257" s="24" t="s">
        <v>491</v>
      </c>
      <c r="B2257" s="8" t="s">
        <v>3196</v>
      </c>
      <c r="C2257" s="8" t="s">
        <v>1</v>
      </c>
      <c r="D2257" s="8" t="s">
        <v>736</v>
      </c>
      <c r="E2257" s="24">
        <v>0</v>
      </c>
      <c r="F2257" s="24">
        <v>0</v>
      </c>
      <c r="G2257" s="24">
        <v>0</v>
      </c>
      <c r="H2257" s="24">
        <v>0</v>
      </c>
      <c r="I2257" s="24">
        <v>0</v>
      </c>
      <c r="J2257" s="24">
        <v>0</v>
      </c>
      <c r="K2257" s="24">
        <v>0</v>
      </c>
      <c r="L2257" s="24">
        <v>0</v>
      </c>
      <c r="M2257" s="24">
        <v>0</v>
      </c>
      <c r="N2257" s="24">
        <v>0</v>
      </c>
      <c r="O2257" s="24">
        <v>0</v>
      </c>
      <c r="P2257" s="24">
        <v>0</v>
      </c>
      <c r="Q2257" s="24">
        <v>0</v>
      </c>
      <c r="R2257" s="24">
        <v>0</v>
      </c>
      <c r="S2257" s="24">
        <v>0</v>
      </c>
      <c r="T2257" s="24">
        <v>0</v>
      </c>
      <c r="U2257" s="24">
        <f t="shared" si="105"/>
        <v>0</v>
      </c>
      <c r="V2257" s="24">
        <f t="shared" si="106"/>
        <v>0</v>
      </c>
      <c r="W2257" s="24">
        <f t="shared" si="107"/>
        <v>1</v>
      </c>
    </row>
    <row r="2258" spans="1:23" x14ac:dyDescent="0.25">
      <c r="A2258" s="24" t="s">
        <v>58</v>
      </c>
      <c r="B2258" s="8" t="s">
        <v>3197</v>
      </c>
      <c r="C2258" s="8" t="s">
        <v>3</v>
      </c>
      <c r="D2258" s="8" t="s">
        <v>706</v>
      </c>
      <c r="E2258" s="24">
        <v>0</v>
      </c>
      <c r="F2258" s="24">
        <v>0</v>
      </c>
      <c r="G2258" s="24">
        <v>0</v>
      </c>
      <c r="H2258" s="24">
        <v>0</v>
      </c>
      <c r="I2258" s="24">
        <v>0</v>
      </c>
      <c r="J2258" s="24">
        <v>0</v>
      </c>
      <c r="K2258" s="24">
        <v>0</v>
      </c>
      <c r="L2258" s="24">
        <v>0</v>
      </c>
      <c r="M2258" s="24">
        <v>0</v>
      </c>
      <c r="N2258" s="24">
        <v>0</v>
      </c>
      <c r="O2258" s="24">
        <v>0</v>
      </c>
      <c r="P2258" s="24">
        <v>0</v>
      </c>
      <c r="Q2258" s="24">
        <v>0</v>
      </c>
      <c r="R2258" s="24">
        <v>0</v>
      </c>
      <c r="S2258" s="24">
        <v>0</v>
      </c>
      <c r="T2258" s="24">
        <v>0</v>
      </c>
      <c r="U2258" s="24">
        <f t="shared" si="105"/>
        <v>0</v>
      </c>
      <c r="V2258" s="24">
        <f t="shared" si="106"/>
        <v>0</v>
      </c>
      <c r="W2258" s="24">
        <f t="shared" si="107"/>
        <v>1</v>
      </c>
    </row>
    <row r="2259" spans="1:23" x14ac:dyDescent="0.25">
      <c r="A2259" s="24" t="s">
        <v>3199</v>
      </c>
      <c r="B2259" s="8" t="s">
        <v>3200</v>
      </c>
      <c r="C2259" s="8" t="s">
        <v>735</v>
      </c>
      <c r="D2259" s="8" t="s">
        <v>701</v>
      </c>
      <c r="E2259" s="24">
        <v>0</v>
      </c>
      <c r="F2259" s="24">
        <v>0</v>
      </c>
      <c r="G2259" s="24">
        <v>0</v>
      </c>
      <c r="H2259" s="24">
        <v>0</v>
      </c>
      <c r="I2259" s="24">
        <v>0</v>
      </c>
      <c r="J2259" s="24">
        <v>0</v>
      </c>
      <c r="K2259" s="24">
        <v>0</v>
      </c>
      <c r="L2259" s="24">
        <v>0</v>
      </c>
      <c r="M2259" s="24">
        <v>0</v>
      </c>
      <c r="N2259" s="24">
        <v>0</v>
      </c>
      <c r="O2259" s="24">
        <v>0</v>
      </c>
      <c r="P2259" s="24">
        <v>0</v>
      </c>
      <c r="Q2259" s="24">
        <v>0</v>
      </c>
      <c r="R2259" s="24">
        <v>0</v>
      </c>
      <c r="S2259" s="24">
        <v>0</v>
      </c>
      <c r="T2259" s="24">
        <v>0</v>
      </c>
      <c r="U2259" s="24">
        <f t="shared" si="105"/>
        <v>0</v>
      </c>
      <c r="V2259" s="24">
        <f t="shared" si="106"/>
        <v>0</v>
      </c>
      <c r="W2259" s="24">
        <f t="shared" si="107"/>
        <v>1</v>
      </c>
    </row>
    <row r="2260" spans="1:23" x14ac:dyDescent="0.25">
      <c r="A2260" s="24" t="s">
        <v>73</v>
      </c>
      <c r="B2260" s="8" t="s">
        <v>3198</v>
      </c>
      <c r="C2260" s="8" t="s">
        <v>735</v>
      </c>
      <c r="D2260" s="8" t="s">
        <v>699</v>
      </c>
      <c r="E2260" s="24">
        <v>0</v>
      </c>
      <c r="F2260" s="24">
        <v>0</v>
      </c>
      <c r="G2260" s="24">
        <v>0</v>
      </c>
      <c r="H2260" s="24">
        <v>0</v>
      </c>
      <c r="I2260" s="24">
        <v>0</v>
      </c>
      <c r="J2260" s="24">
        <v>0</v>
      </c>
      <c r="K2260" s="24">
        <v>0</v>
      </c>
      <c r="L2260" s="24">
        <v>0</v>
      </c>
      <c r="M2260" s="24">
        <v>0</v>
      </c>
      <c r="N2260" s="24">
        <v>0</v>
      </c>
      <c r="O2260" s="24">
        <v>0</v>
      </c>
      <c r="P2260" s="24">
        <v>0</v>
      </c>
      <c r="Q2260" s="24">
        <v>0</v>
      </c>
      <c r="R2260" s="24">
        <v>0</v>
      </c>
      <c r="S2260" s="24">
        <v>0</v>
      </c>
      <c r="T2260" s="24">
        <v>0</v>
      </c>
      <c r="U2260" s="24">
        <f t="shared" si="105"/>
        <v>0</v>
      </c>
      <c r="V2260" s="24">
        <f t="shared" si="106"/>
        <v>0</v>
      </c>
      <c r="W2260" s="24">
        <f t="shared" si="107"/>
        <v>1</v>
      </c>
    </row>
    <row r="2261" spans="1:23" x14ac:dyDescent="0.25">
      <c r="A2261" s="24" t="s">
        <v>486</v>
      </c>
      <c r="B2261" s="8" t="s">
        <v>3201</v>
      </c>
      <c r="C2261" s="8" t="s">
        <v>3</v>
      </c>
      <c r="D2261" s="8" t="s">
        <v>707</v>
      </c>
      <c r="E2261" s="24">
        <v>0</v>
      </c>
      <c r="F2261" s="24">
        <v>0</v>
      </c>
      <c r="G2261" s="24">
        <v>0</v>
      </c>
      <c r="H2261" s="24">
        <v>0</v>
      </c>
      <c r="I2261" s="24">
        <v>0</v>
      </c>
      <c r="J2261" s="24">
        <v>0</v>
      </c>
      <c r="K2261" s="24">
        <v>0</v>
      </c>
      <c r="L2261" s="24">
        <v>0</v>
      </c>
      <c r="M2261" s="24">
        <v>0</v>
      </c>
      <c r="N2261" s="24">
        <v>0</v>
      </c>
      <c r="O2261" s="24">
        <v>0</v>
      </c>
      <c r="P2261" s="24">
        <v>0</v>
      </c>
      <c r="Q2261" s="24">
        <v>0</v>
      </c>
      <c r="R2261" s="24">
        <v>0</v>
      </c>
      <c r="S2261" s="24">
        <v>0</v>
      </c>
      <c r="T2261" s="24">
        <v>0</v>
      </c>
      <c r="U2261" s="24">
        <f t="shared" si="105"/>
        <v>0</v>
      </c>
      <c r="V2261" s="24">
        <f t="shared" si="106"/>
        <v>0</v>
      </c>
      <c r="W2261" s="24">
        <f t="shared" si="107"/>
        <v>1</v>
      </c>
    </row>
    <row r="2262" spans="1:23" x14ac:dyDescent="0.25">
      <c r="A2262" s="24" t="s">
        <v>3202</v>
      </c>
      <c r="B2262" s="8" t="s">
        <v>543</v>
      </c>
      <c r="C2262" s="8" t="s">
        <v>732</v>
      </c>
      <c r="D2262" s="8" t="s">
        <v>726</v>
      </c>
      <c r="E2262" s="24">
        <v>0</v>
      </c>
      <c r="F2262" s="24">
        <v>0</v>
      </c>
      <c r="G2262" s="24">
        <v>0</v>
      </c>
      <c r="H2262" s="24">
        <v>0</v>
      </c>
      <c r="I2262" s="24">
        <v>0</v>
      </c>
      <c r="J2262" s="24">
        <v>0</v>
      </c>
      <c r="K2262" s="24">
        <v>0</v>
      </c>
      <c r="L2262" s="24">
        <v>0</v>
      </c>
      <c r="M2262" s="24">
        <v>0</v>
      </c>
      <c r="N2262" s="24">
        <v>0</v>
      </c>
      <c r="O2262" s="24">
        <v>0</v>
      </c>
      <c r="P2262" s="24">
        <v>0</v>
      </c>
      <c r="Q2262" s="24">
        <v>0</v>
      </c>
      <c r="R2262" s="24">
        <v>0</v>
      </c>
      <c r="S2262" s="24">
        <v>0</v>
      </c>
      <c r="T2262" s="24">
        <v>0</v>
      </c>
      <c r="U2262" s="24">
        <f t="shared" si="105"/>
        <v>0</v>
      </c>
      <c r="V2262" s="24">
        <f t="shared" si="106"/>
        <v>0</v>
      </c>
      <c r="W2262" s="24">
        <f t="shared" si="107"/>
        <v>1</v>
      </c>
    </row>
    <row r="2263" spans="1:23" x14ac:dyDescent="0.25">
      <c r="A2263" s="24" t="s">
        <v>132</v>
      </c>
      <c r="B2263" s="8" t="s">
        <v>315</v>
      </c>
      <c r="C2263" s="8" t="s">
        <v>1</v>
      </c>
      <c r="D2263" s="8" t="s">
        <v>846</v>
      </c>
      <c r="E2263" s="24">
        <v>0</v>
      </c>
      <c r="F2263" s="24">
        <v>0</v>
      </c>
      <c r="G2263" s="24">
        <v>0</v>
      </c>
      <c r="H2263" s="24">
        <v>0</v>
      </c>
      <c r="I2263" s="24">
        <v>0</v>
      </c>
      <c r="J2263" s="24">
        <v>0</v>
      </c>
      <c r="K2263" s="24">
        <v>0</v>
      </c>
      <c r="L2263" s="24">
        <v>0</v>
      </c>
      <c r="M2263" s="24">
        <v>0</v>
      </c>
      <c r="N2263" s="24">
        <v>0</v>
      </c>
      <c r="O2263" s="24">
        <v>0</v>
      </c>
      <c r="P2263" s="24">
        <v>0</v>
      </c>
      <c r="Q2263" s="24">
        <v>0</v>
      </c>
      <c r="R2263" s="24">
        <v>0</v>
      </c>
      <c r="S2263" s="24">
        <v>0</v>
      </c>
      <c r="T2263" s="24">
        <v>0</v>
      </c>
      <c r="U2263" s="24">
        <f t="shared" si="105"/>
        <v>0</v>
      </c>
      <c r="V2263" s="24">
        <f t="shared" si="106"/>
        <v>0</v>
      </c>
      <c r="W2263" s="24">
        <f t="shared" si="107"/>
        <v>1</v>
      </c>
    </row>
    <row r="2264" spans="1:23" x14ac:dyDescent="0.25">
      <c r="A2264" s="24" t="s">
        <v>266</v>
      </c>
      <c r="B2264" s="8" t="s">
        <v>3203</v>
      </c>
      <c r="C2264" s="8" t="s">
        <v>1</v>
      </c>
      <c r="D2264" s="8" t="s">
        <v>846</v>
      </c>
      <c r="E2264" s="24">
        <v>0</v>
      </c>
      <c r="F2264" s="24">
        <v>0</v>
      </c>
      <c r="G2264" s="24">
        <v>0</v>
      </c>
      <c r="H2264" s="24">
        <v>0</v>
      </c>
      <c r="I2264" s="24">
        <v>0</v>
      </c>
      <c r="J2264" s="24">
        <v>0</v>
      </c>
      <c r="K2264" s="24">
        <v>0</v>
      </c>
      <c r="L2264" s="24">
        <v>0</v>
      </c>
      <c r="M2264" s="24">
        <v>0</v>
      </c>
      <c r="N2264" s="24">
        <v>0</v>
      </c>
      <c r="O2264" s="24">
        <v>0</v>
      </c>
      <c r="P2264" s="24">
        <v>0</v>
      </c>
      <c r="Q2264" s="24">
        <v>0</v>
      </c>
      <c r="R2264" s="24">
        <v>0</v>
      </c>
      <c r="S2264" s="24">
        <v>0</v>
      </c>
      <c r="T2264" s="24">
        <v>0</v>
      </c>
      <c r="U2264" s="24">
        <f t="shared" si="105"/>
        <v>0</v>
      </c>
      <c r="V2264" s="24">
        <f t="shared" si="106"/>
        <v>0</v>
      </c>
      <c r="W2264" s="24">
        <f t="shared" si="107"/>
        <v>1</v>
      </c>
    </row>
    <row r="2265" spans="1:23" x14ac:dyDescent="0.25">
      <c r="A2265" s="24" t="s">
        <v>3204</v>
      </c>
      <c r="B2265" s="8" t="s">
        <v>3205</v>
      </c>
      <c r="C2265" s="8" t="s">
        <v>732</v>
      </c>
      <c r="D2265" s="8" t="s">
        <v>716</v>
      </c>
      <c r="E2265" s="24">
        <v>0</v>
      </c>
      <c r="F2265" s="24">
        <v>0</v>
      </c>
      <c r="G2265" s="24">
        <v>0</v>
      </c>
      <c r="H2265" s="24">
        <v>0</v>
      </c>
      <c r="I2265" s="24">
        <v>0</v>
      </c>
      <c r="J2265" s="24">
        <v>0</v>
      </c>
      <c r="K2265" s="24">
        <v>0</v>
      </c>
      <c r="L2265" s="24">
        <v>0</v>
      </c>
      <c r="M2265" s="24">
        <v>0</v>
      </c>
      <c r="N2265" s="24">
        <v>0</v>
      </c>
      <c r="O2265" s="24">
        <v>0</v>
      </c>
      <c r="P2265" s="24">
        <v>0</v>
      </c>
      <c r="Q2265" s="24">
        <v>0</v>
      </c>
      <c r="R2265" s="24">
        <v>0</v>
      </c>
      <c r="S2265" s="24">
        <v>0</v>
      </c>
      <c r="T2265" s="24">
        <v>0</v>
      </c>
      <c r="U2265" s="24">
        <f t="shared" si="105"/>
        <v>0</v>
      </c>
      <c r="V2265" s="24">
        <f t="shared" si="106"/>
        <v>0</v>
      </c>
      <c r="W2265" s="24">
        <f t="shared" si="107"/>
        <v>1</v>
      </c>
    </row>
    <row r="2266" spans="1:23" x14ac:dyDescent="0.25">
      <c r="A2266" s="24" t="s">
        <v>156</v>
      </c>
      <c r="B2266" s="8" t="s">
        <v>3206</v>
      </c>
      <c r="C2266" s="8" t="s">
        <v>737</v>
      </c>
      <c r="D2266" s="8" t="s">
        <v>736</v>
      </c>
      <c r="E2266" s="24">
        <v>0</v>
      </c>
      <c r="F2266" s="24">
        <v>0</v>
      </c>
      <c r="G2266" s="24">
        <v>0</v>
      </c>
      <c r="H2266" s="24">
        <v>0</v>
      </c>
      <c r="I2266" s="24">
        <v>0</v>
      </c>
      <c r="J2266" s="24">
        <v>0</v>
      </c>
      <c r="K2266" s="24">
        <v>0</v>
      </c>
      <c r="L2266" s="24">
        <v>0</v>
      </c>
      <c r="M2266" s="24">
        <v>0</v>
      </c>
      <c r="N2266" s="24">
        <v>0</v>
      </c>
      <c r="O2266" s="24">
        <v>0</v>
      </c>
      <c r="P2266" s="24">
        <v>0</v>
      </c>
      <c r="Q2266" s="24">
        <v>0</v>
      </c>
      <c r="R2266" s="24">
        <v>0</v>
      </c>
      <c r="S2266" s="24">
        <v>0</v>
      </c>
      <c r="T2266" s="24">
        <v>0</v>
      </c>
      <c r="U2266" s="24">
        <f t="shared" si="105"/>
        <v>0</v>
      </c>
      <c r="V2266" s="24">
        <f t="shared" si="106"/>
        <v>0</v>
      </c>
      <c r="W2266" s="24">
        <f t="shared" si="107"/>
        <v>1</v>
      </c>
    </row>
    <row r="2267" spans="1:23" x14ac:dyDescent="0.25">
      <c r="A2267" s="24" t="s">
        <v>197</v>
      </c>
      <c r="B2267" s="8" t="s">
        <v>406</v>
      </c>
      <c r="C2267" s="8" t="s">
        <v>735</v>
      </c>
      <c r="D2267" s="8" t="s">
        <v>736</v>
      </c>
      <c r="E2267" s="24">
        <v>0</v>
      </c>
      <c r="F2267" s="24">
        <v>0</v>
      </c>
      <c r="G2267" s="24">
        <v>0</v>
      </c>
      <c r="H2267" s="24">
        <v>0</v>
      </c>
      <c r="I2267" s="24">
        <v>0</v>
      </c>
      <c r="J2267" s="24">
        <v>0</v>
      </c>
      <c r="K2267" s="24">
        <v>0</v>
      </c>
      <c r="L2267" s="24">
        <v>0</v>
      </c>
      <c r="M2267" s="24">
        <v>0</v>
      </c>
      <c r="N2267" s="24">
        <v>0</v>
      </c>
      <c r="O2267" s="24">
        <v>0</v>
      </c>
      <c r="P2267" s="24">
        <v>0</v>
      </c>
      <c r="Q2267" s="24">
        <v>0</v>
      </c>
      <c r="R2267" s="24">
        <v>0</v>
      </c>
      <c r="S2267" s="24">
        <v>0</v>
      </c>
      <c r="T2267" s="24">
        <v>0</v>
      </c>
      <c r="U2267" s="24">
        <f t="shared" si="105"/>
        <v>0</v>
      </c>
      <c r="V2267" s="24">
        <f t="shared" si="106"/>
        <v>0</v>
      </c>
      <c r="W2267" s="24">
        <f t="shared" si="107"/>
        <v>1</v>
      </c>
    </row>
    <row r="2268" spans="1:23" x14ac:dyDescent="0.25">
      <c r="A2268" s="24" t="s">
        <v>3207</v>
      </c>
      <c r="B2268" s="8" t="s">
        <v>3208</v>
      </c>
      <c r="C2268" s="8" t="s">
        <v>705</v>
      </c>
      <c r="D2268" s="8" t="s">
        <v>715</v>
      </c>
      <c r="E2268" s="24">
        <v>0</v>
      </c>
      <c r="F2268" s="24">
        <v>0</v>
      </c>
      <c r="G2268" s="24">
        <v>0</v>
      </c>
      <c r="H2268" s="24">
        <v>0</v>
      </c>
      <c r="I2268" s="24">
        <v>0</v>
      </c>
      <c r="J2268" s="24">
        <v>0</v>
      </c>
      <c r="K2268" s="24">
        <v>0</v>
      </c>
      <c r="L2268" s="24">
        <v>0</v>
      </c>
      <c r="M2268" s="24">
        <v>0</v>
      </c>
      <c r="N2268" s="24">
        <v>0</v>
      </c>
      <c r="O2268" s="24">
        <v>0</v>
      </c>
      <c r="P2268" s="24">
        <v>0</v>
      </c>
      <c r="Q2268" s="24">
        <v>0</v>
      </c>
      <c r="R2268" s="24">
        <v>0</v>
      </c>
      <c r="S2268" s="24">
        <v>0</v>
      </c>
      <c r="T2268" s="24">
        <v>0</v>
      </c>
      <c r="U2268" s="24">
        <f t="shared" si="105"/>
        <v>0</v>
      </c>
      <c r="V2268" s="24">
        <f t="shared" si="106"/>
        <v>0</v>
      </c>
      <c r="W2268" s="24">
        <f t="shared" si="107"/>
        <v>1</v>
      </c>
    </row>
    <row r="2269" spans="1:23" x14ac:dyDescent="0.25">
      <c r="A2269" s="24" t="s">
        <v>479</v>
      </c>
      <c r="B2269" s="8" t="s">
        <v>3580</v>
      </c>
      <c r="C2269" s="24" t="s">
        <v>2</v>
      </c>
      <c r="D2269" s="24" t="s">
        <v>710</v>
      </c>
      <c r="E2269" s="24">
        <v>0</v>
      </c>
      <c r="F2269" s="24">
        <v>0</v>
      </c>
      <c r="G2269" s="24">
        <v>0</v>
      </c>
      <c r="H2269" s="24">
        <v>0</v>
      </c>
      <c r="I2269" s="24">
        <v>0</v>
      </c>
      <c r="J2269" s="24">
        <v>0</v>
      </c>
      <c r="K2269" s="24">
        <v>0</v>
      </c>
      <c r="L2269" s="24">
        <v>0</v>
      </c>
      <c r="M2269" s="24">
        <v>0</v>
      </c>
      <c r="N2269" s="24">
        <v>0</v>
      </c>
      <c r="O2269" s="24">
        <v>0</v>
      </c>
      <c r="P2269" s="24">
        <v>0</v>
      </c>
      <c r="Q2269" s="24">
        <v>0</v>
      </c>
      <c r="R2269" s="24">
        <v>0</v>
      </c>
      <c r="S2269" s="24">
        <v>0</v>
      </c>
      <c r="T2269" s="24">
        <v>0</v>
      </c>
      <c r="U2269" s="24">
        <f t="shared" si="105"/>
        <v>0</v>
      </c>
      <c r="V2269" s="24">
        <f t="shared" si="106"/>
        <v>0</v>
      </c>
      <c r="W2269" s="24">
        <f t="shared" si="107"/>
        <v>1</v>
      </c>
    </row>
    <row r="2270" spans="1:23" x14ac:dyDescent="0.25">
      <c r="A2270" s="24" t="s">
        <v>164</v>
      </c>
      <c r="B2270" s="8" t="s">
        <v>3209</v>
      </c>
      <c r="C2270" s="8" t="s">
        <v>731</v>
      </c>
      <c r="D2270" s="8" t="s">
        <v>703</v>
      </c>
      <c r="E2270" s="24">
        <v>0</v>
      </c>
      <c r="F2270" s="24">
        <v>0</v>
      </c>
      <c r="G2270" s="24">
        <v>0</v>
      </c>
      <c r="H2270" s="24">
        <v>0</v>
      </c>
      <c r="I2270" s="24">
        <v>0</v>
      </c>
      <c r="J2270" s="24">
        <v>0</v>
      </c>
      <c r="K2270" s="24">
        <v>0</v>
      </c>
      <c r="L2270" s="24">
        <v>0</v>
      </c>
      <c r="M2270" s="24">
        <v>0</v>
      </c>
      <c r="N2270" s="24">
        <v>0</v>
      </c>
      <c r="O2270" s="24">
        <v>0</v>
      </c>
      <c r="P2270" s="24">
        <v>0</v>
      </c>
      <c r="Q2270" s="24">
        <v>0</v>
      </c>
      <c r="R2270" s="24">
        <v>0</v>
      </c>
      <c r="S2270" s="24">
        <v>0</v>
      </c>
      <c r="T2270" s="24">
        <v>0</v>
      </c>
      <c r="U2270" s="24">
        <f t="shared" si="105"/>
        <v>0</v>
      </c>
      <c r="V2270" s="24">
        <f t="shared" si="106"/>
        <v>0</v>
      </c>
      <c r="W2270" s="24">
        <f t="shared" si="107"/>
        <v>1</v>
      </c>
    </row>
    <row r="2271" spans="1:23" x14ac:dyDescent="0.25">
      <c r="A2271" s="24" t="s">
        <v>89</v>
      </c>
      <c r="B2271" s="8" t="s">
        <v>3210</v>
      </c>
      <c r="C2271" s="8" t="s">
        <v>1</v>
      </c>
      <c r="D2271" s="8" t="s">
        <v>714</v>
      </c>
      <c r="E2271" s="24">
        <v>0</v>
      </c>
      <c r="F2271" s="24">
        <v>0</v>
      </c>
      <c r="G2271" s="24">
        <v>0</v>
      </c>
      <c r="H2271" s="24">
        <v>0</v>
      </c>
      <c r="I2271" s="24">
        <v>0</v>
      </c>
      <c r="J2271" s="24">
        <v>0</v>
      </c>
      <c r="K2271" s="24">
        <v>0</v>
      </c>
      <c r="L2271" s="24">
        <v>0</v>
      </c>
      <c r="M2271" s="24">
        <v>0</v>
      </c>
      <c r="N2271" s="24">
        <v>0</v>
      </c>
      <c r="O2271" s="24">
        <v>0</v>
      </c>
      <c r="P2271" s="24">
        <v>0</v>
      </c>
      <c r="Q2271" s="24">
        <v>0</v>
      </c>
      <c r="R2271" s="24">
        <v>0</v>
      </c>
      <c r="S2271" s="24">
        <v>0</v>
      </c>
      <c r="T2271" s="24">
        <v>0</v>
      </c>
      <c r="U2271" s="24">
        <f t="shared" si="105"/>
        <v>0</v>
      </c>
      <c r="V2271" s="24">
        <f t="shared" si="106"/>
        <v>0</v>
      </c>
      <c r="W2271" s="24">
        <f t="shared" si="107"/>
        <v>1</v>
      </c>
    </row>
    <row r="2272" spans="1:23" x14ac:dyDescent="0.25">
      <c r="A2272" s="24" t="s">
        <v>47</v>
      </c>
      <c r="B2272" s="8" t="s">
        <v>3211</v>
      </c>
      <c r="C2272" s="8" t="s">
        <v>735</v>
      </c>
      <c r="D2272" s="8" t="s">
        <v>715</v>
      </c>
      <c r="E2272" s="24">
        <v>0</v>
      </c>
      <c r="F2272" s="24">
        <v>0</v>
      </c>
      <c r="G2272" s="24">
        <v>0</v>
      </c>
      <c r="H2272" s="24">
        <v>0</v>
      </c>
      <c r="I2272" s="24">
        <v>0</v>
      </c>
      <c r="J2272" s="24">
        <v>0</v>
      </c>
      <c r="K2272" s="24">
        <v>0</v>
      </c>
      <c r="L2272" s="24">
        <v>0</v>
      </c>
      <c r="M2272" s="24">
        <v>0</v>
      </c>
      <c r="N2272" s="24">
        <v>0</v>
      </c>
      <c r="O2272" s="24">
        <v>0</v>
      </c>
      <c r="P2272" s="24">
        <v>0</v>
      </c>
      <c r="Q2272" s="24">
        <v>0</v>
      </c>
      <c r="R2272" s="24">
        <v>0</v>
      </c>
      <c r="S2272" s="24">
        <v>0</v>
      </c>
      <c r="T2272" s="24">
        <v>0</v>
      </c>
      <c r="U2272" s="24">
        <f t="shared" si="105"/>
        <v>0</v>
      </c>
      <c r="V2272" s="24">
        <f t="shared" si="106"/>
        <v>0</v>
      </c>
      <c r="W2272" s="24">
        <f t="shared" si="107"/>
        <v>1</v>
      </c>
    </row>
    <row r="2273" spans="1:23" x14ac:dyDescent="0.25">
      <c r="A2273" s="24" t="s">
        <v>459</v>
      </c>
      <c r="B2273" s="8" t="s">
        <v>3212</v>
      </c>
      <c r="C2273" s="8" t="s">
        <v>735</v>
      </c>
      <c r="D2273" s="8" t="s">
        <v>706</v>
      </c>
      <c r="E2273" s="24">
        <v>0</v>
      </c>
      <c r="F2273" s="24">
        <v>0</v>
      </c>
      <c r="G2273" s="24">
        <v>0</v>
      </c>
      <c r="H2273" s="24">
        <v>0</v>
      </c>
      <c r="I2273" s="24">
        <v>0</v>
      </c>
      <c r="J2273" s="24">
        <v>0</v>
      </c>
      <c r="K2273" s="24">
        <v>0</v>
      </c>
      <c r="L2273" s="24">
        <v>0</v>
      </c>
      <c r="M2273" s="24">
        <v>0</v>
      </c>
      <c r="N2273" s="24">
        <v>0</v>
      </c>
      <c r="O2273" s="24">
        <v>0</v>
      </c>
      <c r="P2273" s="24">
        <v>0</v>
      </c>
      <c r="Q2273" s="24">
        <v>0</v>
      </c>
      <c r="R2273" s="24">
        <v>0</v>
      </c>
      <c r="S2273" s="24">
        <v>0</v>
      </c>
      <c r="T2273" s="24">
        <v>0</v>
      </c>
      <c r="U2273" s="24">
        <f t="shared" si="105"/>
        <v>0</v>
      </c>
      <c r="V2273" s="24">
        <f t="shared" si="106"/>
        <v>0</v>
      </c>
      <c r="W2273" s="24">
        <f t="shared" si="107"/>
        <v>1</v>
      </c>
    </row>
    <row r="2274" spans="1:23" x14ac:dyDescent="0.25">
      <c r="A2274" s="24" t="s">
        <v>1166</v>
      </c>
      <c r="B2274" s="8" t="s">
        <v>534</v>
      </c>
      <c r="C2274" s="8" t="s">
        <v>735</v>
      </c>
      <c r="D2274" s="8" t="s">
        <v>703</v>
      </c>
      <c r="E2274" s="24">
        <v>0</v>
      </c>
      <c r="F2274" s="24">
        <v>0</v>
      </c>
      <c r="G2274" s="24">
        <v>0</v>
      </c>
      <c r="H2274" s="24">
        <v>0</v>
      </c>
      <c r="I2274" s="24">
        <v>0</v>
      </c>
      <c r="J2274" s="24">
        <v>0</v>
      </c>
      <c r="K2274" s="24">
        <v>0</v>
      </c>
      <c r="L2274" s="24">
        <v>0</v>
      </c>
      <c r="M2274" s="24">
        <v>0</v>
      </c>
      <c r="N2274" s="24">
        <v>0</v>
      </c>
      <c r="O2274" s="24">
        <v>0</v>
      </c>
      <c r="P2274" s="24">
        <v>0</v>
      </c>
      <c r="Q2274" s="24">
        <v>0</v>
      </c>
      <c r="R2274" s="24">
        <v>0</v>
      </c>
      <c r="S2274" s="24">
        <v>0</v>
      </c>
      <c r="T2274" s="24">
        <v>0</v>
      </c>
      <c r="U2274" s="24">
        <f t="shared" si="105"/>
        <v>0</v>
      </c>
      <c r="V2274" s="24">
        <f t="shared" si="106"/>
        <v>0</v>
      </c>
      <c r="W2274" s="24">
        <f t="shared" si="107"/>
        <v>1</v>
      </c>
    </row>
    <row r="2275" spans="1:23" x14ac:dyDescent="0.25">
      <c r="A2275" s="24" t="s">
        <v>164</v>
      </c>
      <c r="B2275" s="8" t="s">
        <v>2283</v>
      </c>
      <c r="C2275" s="8" t="s">
        <v>705</v>
      </c>
      <c r="D2275" s="8" t="s">
        <v>728</v>
      </c>
      <c r="E2275" s="24">
        <v>0</v>
      </c>
      <c r="F2275" s="24">
        <v>0</v>
      </c>
      <c r="G2275" s="24">
        <v>0</v>
      </c>
      <c r="H2275" s="24">
        <v>0</v>
      </c>
      <c r="I2275" s="24">
        <v>0</v>
      </c>
      <c r="J2275" s="24">
        <v>0</v>
      </c>
      <c r="K2275" s="24">
        <v>0</v>
      </c>
      <c r="L2275" s="24">
        <v>0</v>
      </c>
      <c r="M2275" s="24">
        <v>0</v>
      </c>
      <c r="N2275" s="24">
        <v>0</v>
      </c>
      <c r="O2275" s="24">
        <v>0</v>
      </c>
      <c r="P2275" s="24">
        <v>0</v>
      </c>
      <c r="Q2275" s="24">
        <v>0</v>
      </c>
      <c r="R2275" s="24">
        <v>0</v>
      </c>
      <c r="S2275" s="24">
        <v>0</v>
      </c>
      <c r="T2275" s="24">
        <v>0</v>
      </c>
      <c r="U2275" s="24">
        <f t="shared" si="105"/>
        <v>0</v>
      </c>
      <c r="V2275" s="24">
        <f t="shared" si="106"/>
        <v>0</v>
      </c>
      <c r="W2275" s="24">
        <f t="shared" si="107"/>
        <v>1</v>
      </c>
    </row>
    <row r="2276" spans="1:23" x14ac:dyDescent="0.25">
      <c r="A2276" s="24" t="s">
        <v>402</v>
      </c>
      <c r="B2276" s="8" t="s">
        <v>557</v>
      </c>
      <c r="C2276" s="8" t="s">
        <v>732</v>
      </c>
      <c r="D2276" s="8" t="s">
        <v>701</v>
      </c>
      <c r="E2276" s="24">
        <v>0</v>
      </c>
      <c r="F2276" s="24">
        <v>0</v>
      </c>
      <c r="G2276" s="24">
        <v>0</v>
      </c>
      <c r="H2276" s="24">
        <v>0</v>
      </c>
      <c r="I2276" s="24">
        <v>0</v>
      </c>
      <c r="J2276" s="24">
        <v>0</v>
      </c>
      <c r="K2276" s="24">
        <v>0</v>
      </c>
      <c r="L2276" s="24">
        <v>0</v>
      </c>
      <c r="M2276" s="24">
        <v>0</v>
      </c>
      <c r="N2276" s="24">
        <v>0</v>
      </c>
      <c r="O2276" s="24">
        <v>0</v>
      </c>
      <c r="P2276" s="24">
        <v>0</v>
      </c>
      <c r="Q2276" s="24">
        <v>0</v>
      </c>
      <c r="R2276" s="24">
        <v>0</v>
      </c>
      <c r="S2276" s="24">
        <v>0</v>
      </c>
      <c r="T2276" s="24">
        <v>0</v>
      </c>
      <c r="U2276" s="24">
        <f t="shared" si="105"/>
        <v>0</v>
      </c>
      <c r="V2276" s="24">
        <f t="shared" si="106"/>
        <v>0</v>
      </c>
      <c r="W2276" s="24">
        <f t="shared" si="107"/>
        <v>1</v>
      </c>
    </row>
    <row r="2277" spans="1:23" x14ac:dyDescent="0.25">
      <c r="A2277" s="24" t="s">
        <v>164</v>
      </c>
      <c r="B2277" s="8" t="s">
        <v>3214</v>
      </c>
      <c r="C2277" s="8" t="s">
        <v>2</v>
      </c>
      <c r="D2277" s="8" t="s">
        <v>706</v>
      </c>
      <c r="E2277" s="24">
        <v>0</v>
      </c>
      <c r="F2277" s="24">
        <v>0</v>
      </c>
      <c r="G2277" s="24">
        <v>0</v>
      </c>
      <c r="H2277" s="24">
        <v>0</v>
      </c>
      <c r="I2277" s="24">
        <v>0</v>
      </c>
      <c r="J2277" s="24">
        <v>0</v>
      </c>
      <c r="K2277" s="24">
        <v>0</v>
      </c>
      <c r="L2277" s="24">
        <v>0</v>
      </c>
      <c r="M2277" s="24">
        <v>0</v>
      </c>
      <c r="N2277" s="24">
        <v>0</v>
      </c>
      <c r="O2277" s="24">
        <v>0</v>
      </c>
      <c r="P2277" s="24">
        <v>0</v>
      </c>
      <c r="Q2277" s="24">
        <v>0</v>
      </c>
      <c r="R2277" s="24">
        <v>0</v>
      </c>
      <c r="S2277" s="24">
        <v>0</v>
      </c>
      <c r="T2277" s="24">
        <v>0</v>
      </c>
      <c r="U2277" s="24">
        <f t="shared" si="105"/>
        <v>0</v>
      </c>
      <c r="V2277" s="24">
        <f t="shared" si="106"/>
        <v>0</v>
      </c>
      <c r="W2277" s="24">
        <f t="shared" si="107"/>
        <v>1</v>
      </c>
    </row>
    <row r="2278" spans="1:23" x14ac:dyDescent="0.25">
      <c r="A2278" s="24" t="s">
        <v>3213</v>
      </c>
      <c r="B2278" s="8" t="s">
        <v>2197</v>
      </c>
      <c r="C2278" s="8" t="s">
        <v>2</v>
      </c>
      <c r="D2278" s="8" t="s">
        <v>713</v>
      </c>
      <c r="E2278" s="24">
        <v>0</v>
      </c>
      <c r="F2278" s="24">
        <v>0</v>
      </c>
      <c r="G2278" s="24">
        <v>0</v>
      </c>
      <c r="H2278" s="24">
        <v>0</v>
      </c>
      <c r="I2278" s="24">
        <v>0</v>
      </c>
      <c r="J2278" s="24">
        <v>0</v>
      </c>
      <c r="K2278" s="24">
        <v>0</v>
      </c>
      <c r="L2278" s="24">
        <v>0</v>
      </c>
      <c r="M2278" s="24">
        <v>0</v>
      </c>
      <c r="N2278" s="24">
        <v>0</v>
      </c>
      <c r="O2278" s="24">
        <v>0</v>
      </c>
      <c r="P2278" s="24">
        <v>0</v>
      </c>
      <c r="Q2278" s="24">
        <v>0</v>
      </c>
      <c r="R2278" s="24">
        <v>0</v>
      </c>
      <c r="S2278" s="24">
        <v>0</v>
      </c>
      <c r="T2278" s="24">
        <v>0</v>
      </c>
      <c r="U2278" s="24">
        <f t="shared" si="105"/>
        <v>0</v>
      </c>
      <c r="V2278" s="24">
        <f t="shared" si="106"/>
        <v>0</v>
      </c>
      <c r="W2278" s="24">
        <f t="shared" si="107"/>
        <v>1</v>
      </c>
    </row>
    <row r="2279" spans="1:23" x14ac:dyDescent="0.25">
      <c r="A2279" s="24" t="s">
        <v>3215</v>
      </c>
      <c r="B2279" s="8" t="s">
        <v>283</v>
      </c>
      <c r="C2279" s="8" t="s">
        <v>732</v>
      </c>
      <c r="D2279" s="8" t="s">
        <v>715</v>
      </c>
      <c r="E2279" s="24">
        <v>0</v>
      </c>
      <c r="F2279" s="24">
        <v>0</v>
      </c>
      <c r="G2279" s="24">
        <v>0</v>
      </c>
      <c r="H2279" s="24">
        <v>0</v>
      </c>
      <c r="I2279" s="24">
        <v>0</v>
      </c>
      <c r="J2279" s="24">
        <v>0</v>
      </c>
      <c r="K2279" s="24">
        <v>0</v>
      </c>
      <c r="L2279" s="24">
        <v>0</v>
      </c>
      <c r="M2279" s="24">
        <v>0</v>
      </c>
      <c r="N2279" s="24">
        <v>0</v>
      </c>
      <c r="O2279" s="24">
        <v>0</v>
      </c>
      <c r="P2279" s="24">
        <v>0</v>
      </c>
      <c r="Q2279" s="24">
        <v>0</v>
      </c>
      <c r="R2279" s="24">
        <v>0</v>
      </c>
      <c r="S2279" s="24">
        <v>0</v>
      </c>
      <c r="T2279" s="24">
        <v>0</v>
      </c>
      <c r="U2279" s="24">
        <f t="shared" si="105"/>
        <v>0</v>
      </c>
      <c r="V2279" s="24">
        <f t="shared" si="106"/>
        <v>0</v>
      </c>
      <c r="W2279" s="24">
        <f t="shared" si="107"/>
        <v>1</v>
      </c>
    </row>
    <row r="2280" spans="1:23" x14ac:dyDescent="0.25">
      <c r="A2280" s="24" t="s">
        <v>3169</v>
      </c>
      <c r="B2280" s="8" t="s">
        <v>1121</v>
      </c>
      <c r="C2280" s="8" t="s">
        <v>735</v>
      </c>
      <c r="D2280" s="8" t="s">
        <v>728</v>
      </c>
      <c r="E2280" s="24">
        <v>0</v>
      </c>
      <c r="F2280" s="24">
        <v>0</v>
      </c>
      <c r="G2280" s="24">
        <v>0</v>
      </c>
      <c r="H2280" s="24">
        <v>0</v>
      </c>
      <c r="I2280" s="24">
        <v>0</v>
      </c>
      <c r="J2280" s="24">
        <v>0</v>
      </c>
      <c r="K2280" s="24">
        <v>0</v>
      </c>
      <c r="L2280" s="24">
        <v>0</v>
      </c>
      <c r="M2280" s="24">
        <v>0</v>
      </c>
      <c r="N2280" s="24">
        <v>0</v>
      </c>
      <c r="O2280" s="24">
        <v>0</v>
      </c>
      <c r="P2280" s="24">
        <v>0</v>
      </c>
      <c r="Q2280" s="24">
        <v>0</v>
      </c>
      <c r="R2280" s="24">
        <v>0</v>
      </c>
      <c r="S2280" s="24">
        <v>0</v>
      </c>
      <c r="T2280" s="24">
        <v>0</v>
      </c>
      <c r="U2280" s="24">
        <f t="shared" si="105"/>
        <v>0</v>
      </c>
      <c r="V2280" s="24">
        <f t="shared" si="106"/>
        <v>0</v>
      </c>
      <c r="W2280" s="24">
        <f t="shared" si="107"/>
        <v>1</v>
      </c>
    </row>
    <row r="2281" spans="1:23" x14ac:dyDescent="0.25">
      <c r="A2281" s="24" t="s">
        <v>81</v>
      </c>
      <c r="B2281" s="8" t="s">
        <v>3579</v>
      </c>
      <c r="C2281" s="8" t="s">
        <v>737</v>
      </c>
      <c r="D2281" s="24" t="s">
        <v>719</v>
      </c>
      <c r="E2281" s="24">
        <v>0</v>
      </c>
      <c r="F2281" s="24">
        <v>0</v>
      </c>
      <c r="G2281" s="24">
        <v>0</v>
      </c>
      <c r="H2281" s="24">
        <v>0</v>
      </c>
      <c r="I2281" s="24">
        <v>0</v>
      </c>
      <c r="J2281" s="24">
        <v>0</v>
      </c>
      <c r="K2281" s="24">
        <v>0</v>
      </c>
      <c r="L2281" s="24">
        <v>0</v>
      </c>
      <c r="M2281" s="24">
        <v>0</v>
      </c>
      <c r="N2281" s="24">
        <v>0</v>
      </c>
      <c r="O2281" s="24">
        <v>0</v>
      </c>
      <c r="P2281" s="24">
        <v>0</v>
      </c>
      <c r="Q2281" s="24">
        <v>0</v>
      </c>
      <c r="R2281" s="24">
        <v>0</v>
      </c>
      <c r="S2281" s="24">
        <v>0</v>
      </c>
      <c r="T2281" s="24">
        <v>0</v>
      </c>
      <c r="U2281" s="24">
        <f t="shared" si="105"/>
        <v>0</v>
      </c>
      <c r="V2281" s="24">
        <f t="shared" si="106"/>
        <v>0</v>
      </c>
      <c r="W2281" s="24">
        <f t="shared" si="107"/>
        <v>1</v>
      </c>
    </row>
    <row r="2282" spans="1:23" x14ac:dyDescent="0.25">
      <c r="A2282" s="24" t="s">
        <v>740</v>
      </c>
      <c r="B2282" s="8" t="s">
        <v>3216</v>
      </c>
      <c r="C2282" s="8" t="s">
        <v>2</v>
      </c>
      <c r="D2282" s="8" t="s">
        <v>709</v>
      </c>
      <c r="E2282" s="24">
        <v>0</v>
      </c>
      <c r="F2282" s="24">
        <v>0</v>
      </c>
      <c r="G2282" s="24">
        <v>0</v>
      </c>
      <c r="H2282" s="24">
        <v>0</v>
      </c>
      <c r="I2282" s="24">
        <v>0</v>
      </c>
      <c r="J2282" s="24">
        <v>0</v>
      </c>
      <c r="K2282" s="24">
        <v>0</v>
      </c>
      <c r="L2282" s="24">
        <v>0</v>
      </c>
      <c r="M2282" s="24">
        <v>0</v>
      </c>
      <c r="N2282" s="24">
        <v>0</v>
      </c>
      <c r="O2282" s="24">
        <v>0</v>
      </c>
      <c r="P2282" s="24">
        <v>0</v>
      </c>
      <c r="Q2282" s="24">
        <v>0</v>
      </c>
      <c r="R2282" s="24">
        <v>0</v>
      </c>
      <c r="S2282" s="24">
        <v>0</v>
      </c>
      <c r="T2282" s="24">
        <v>0</v>
      </c>
      <c r="U2282" s="24">
        <f t="shared" si="105"/>
        <v>0</v>
      </c>
      <c r="V2282" s="24">
        <f t="shared" si="106"/>
        <v>0</v>
      </c>
      <c r="W2282" s="24">
        <f t="shared" si="107"/>
        <v>1</v>
      </c>
    </row>
    <row r="2283" spans="1:23" x14ac:dyDescent="0.25">
      <c r="A2283" s="24" t="s">
        <v>173</v>
      </c>
      <c r="B2283" s="8" t="s">
        <v>3217</v>
      </c>
      <c r="C2283" s="8" t="s">
        <v>1</v>
      </c>
      <c r="D2283" s="8" t="s">
        <v>701</v>
      </c>
      <c r="E2283" s="24">
        <v>0</v>
      </c>
      <c r="F2283" s="24">
        <v>0</v>
      </c>
      <c r="G2283" s="24">
        <v>0</v>
      </c>
      <c r="H2283" s="24">
        <v>0</v>
      </c>
      <c r="I2283" s="24">
        <v>0</v>
      </c>
      <c r="J2283" s="24">
        <v>0</v>
      </c>
      <c r="K2283" s="24">
        <v>0</v>
      </c>
      <c r="L2283" s="24">
        <v>0</v>
      </c>
      <c r="M2283" s="24">
        <v>0</v>
      </c>
      <c r="N2283" s="24">
        <v>0</v>
      </c>
      <c r="O2283" s="24">
        <v>0</v>
      </c>
      <c r="P2283" s="24">
        <v>0</v>
      </c>
      <c r="Q2283" s="24">
        <v>0</v>
      </c>
      <c r="R2283" s="24">
        <v>0</v>
      </c>
      <c r="S2283" s="24">
        <v>0</v>
      </c>
      <c r="T2283" s="24">
        <v>0</v>
      </c>
      <c r="U2283" s="24">
        <f t="shared" si="105"/>
        <v>0</v>
      </c>
      <c r="V2283" s="24">
        <f t="shared" si="106"/>
        <v>0</v>
      </c>
      <c r="W2283" s="24">
        <f t="shared" si="107"/>
        <v>1</v>
      </c>
    </row>
    <row r="2284" spans="1:23" x14ac:dyDescent="0.25">
      <c r="A2284" s="24" t="s">
        <v>2756</v>
      </c>
      <c r="B2284" s="8" t="s">
        <v>3218</v>
      </c>
      <c r="C2284" s="8" t="s">
        <v>2035</v>
      </c>
      <c r="D2284" s="8" t="s">
        <v>707</v>
      </c>
      <c r="E2284" s="24">
        <v>0</v>
      </c>
      <c r="F2284" s="24">
        <v>0</v>
      </c>
      <c r="G2284" s="24">
        <v>0</v>
      </c>
      <c r="H2284" s="24">
        <v>0</v>
      </c>
      <c r="I2284" s="24">
        <v>0</v>
      </c>
      <c r="J2284" s="24">
        <v>0</v>
      </c>
      <c r="K2284" s="24">
        <v>0</v>
      </c>
      <c r="L2284" s="24">
        <v>0</v>
      </c>
      <c r="M2284" s="24">
        <v>0</v>
      </c>
      <c r="N2284" s="24">
        <v>0</v>
      </c>
      <c r="O2284" s="24">
        <v>0</v>
      </c>
      <c r="P2284" s="24">
        <v>0</v>
      </c>
      <c r="Q2284" s="24">
        <v>0</v>
      </c>
      <c r="R2284" s="24">
        <v>0</v>
      </c>
      <c r="S2284" s="24">
        <v>0</v>
      </c>
      <c r="T2284" s="24">
        <v>0</v>
      </c>
      <c r="U2284" s="24">
        <f t="shared" si="105"/>
        <v>0</v>
      </c>
      <c r="V2284" s="24">
        <f t="shared" si="106"/>
        <v>0</v>
      </c>
      <c r="W2284" s="24">
        <f t="shared" si="107"/>
        <v>1</v>
      </c>
    </row>
    <row r="2285" spans="1:23" x14ac:dyDescent="0.25">
      <c r="A2285" s="24" t="s">
        <v>2201</v>
      </c>
      <c r="B2285" s="8" t="s">
        <v>425</v>
      </c>
      <c r="C2285" s="8" t="s">
        <v>737</v>
      </c>
      <c r="D2285" s="8" t="s">
        <v>704</v>
      </c>
      <c r="E2285" s="24">
        <v>0</v>
      </c>
      <c r="F2285" s="24">
        <v>0</v>
      </c>
      <c r="G2285" s="24">
        <v>0</v>
      </c>
      <c r="H2285" s="24">
        <v>0</v>
      </c>
      <c r="I2285" s="24">
        <v>0</v>
      </c>
      <c r="J2285" s="24">
        <v>0</v>
      </c>
      <c r="K2285" s="24">
        <v>0</v>
      </c>
      <c r="L2285" s="24">
        <v>0</v>
      </c>
      <c r="M2285" s="24">
        <v>0</v>
      </c>
      <c r="N2285" s="24">
        <v>0</v>
      </c>
      <c r="O2285" s="24">
        <v>0</v>
      </c>
      <c r="P2285" s="24">
        <v>0</v>
      </c>
      <c r="Q2285" s="24">
        <v>0</v>
      </c>
      <c r="R2285" s="24">
        <v>0</v>
      </c>
      <c r="S2285" s="24">
        <v>0</v>
      </c>
      <c r="T2285" s="24">
        <v>0</v>
      </c>
      <c r="U2285" s="24">
        <f t="shared" si="105"/>
        <v>0</v>
      </c>
      <c r="V2285" s="24">
        <f t="shared" si="106"/>
        <v>0</v>
      </c>
      <c r="W2285" s="24">
        <f t="shared" si="107"/>
        <v>1</v>
      </c>
    </row>
    <row r="2286" spans="1:23" x14ac:dyDescent="0.25">
      <c r="A2286" s="24" t="s">
        <v>67</v>
      </c>
      <c r="B2286" s="8" t="s">
        <v>461</v>
      </c>
      <c r="C2286" s="8" t="s">
        <v>705</v>
      </c>
      <c r="D2286" s="8" t="s">
        <v>846</v>
      </c>
      <c r="E2286" s="24">
        <v>0</v>
      </c>
      <c r="F2286" s="24">
        <v>0</v>
      </c>
      <c r="G2286" s="24">
        <v>0</v>
      </c>
      <c r="H2286" s="24">
        <v>0</v>
      </c>
      <c r="I2286" s="24">
        <v>0</v>
      </c>
      <c r="J2286" s="24">
        <v>0</v>
      </c>
      <c r="K2286" s="24">
        <v>0</v>
      </c>
      <c r="L2286" s="24">
        <v>0</v>
      </c>
      <c r="M2286" s="24">
        <v>0</v>
      </c>
      <c r="N2286" s="24">
        <v>0</v>
      </c>
      <c r="O2286" s="24">
        <v>0</v>
      </c>
      <c r="P2286" s="24">
        <v>0</v>
      </c>
      <c r="Q2286" s="24">
        <v>0</v>
      </c>
      <c r="R2286" s="24">
        <v>0</v>
      </c>
      <c r="S2286" s="24">
        <v>0</v>
      </c>
      <c r="T2286" s="24">
        <v>0</v>
      </c>
      <c r="U2286" s="24">
        <f t="shared" si="105"/>
        <v>0</v>
      </c>
      <c r="V2286" s="24">
        <f t="shared" si="106"/>
        <v>0</v>
      </c>
      <c r="W2286" s="24">
        <f t="shared" si="107"/>
        <v>1</v>
      </c>
    </row>
    <row r="2287" spans="1:23" x14ac:dyDescent="0.25">
      <c r="A2287" s="24" t="s">
        <v>3220</v>
      </c>
      <c r="B2287" s="8" t="s">
        <v>797</v>
      </c>
      <c r="C2287" s="8" t="s">
        <v>737</v>
      </c>
      <c r="D2287" s="8" t="s">
        <v>721</v>
      </c>
      <c r="E2287" s="24">
        <v>0</v>
      </c>
      <c r="F2287" s="24">
        <v>0</v>
      </c>
      <c r="G2287" s="24">
        <v>0</v>
      </c>
      <c r="H2287" s="24">
        <v>0</v>
      </c>
      <c r="I2287" s="24">
        <v>0</v>
      </c>
      <c r="J2287" s="24">
        <v>0</v>
      </c>
      <c r="K2287" s="24">
        <v>0</v>
      </c>
      <c r="L2287" s="24">
        <v>0</v>
      </c>
      <c r="M2287" s="24">
        <v>0</v>
      </c>
      <c r="N2287" s="24">
        <v>0</v>
      </c>
      <c r="O2287" s="24">
        <v>0</v>
      </c>
      <c r="P2287" s="24">
        <v>0</v>
      </c>
      <c r="Q2287" s="24">
        <v>0</v>
      </c>
      <c r="R2287" s="24">
        <v>0</v>
      </c>
      <c r="S2287" s="24">
        <v>0</v>
      </c>
      <c r="T2287" s="24">
        <v>0</v>
      </c>
      <c r="U2287" s="24">
        <f t="shared" si="105"/>
        <v>0</v>
      </c>
      <c r="V2287" s="24">
        <f t="shared" si="106"/>
        <v>0</v>
      </c>
      <c r="W2287" s="24">
        <f t="shared" si="107"/>
        <v>1</v>
      </c>
    </row>
    <row r="2288" spans="1:23" x14ac:dyDescent="0.25">
      <c r="A2288" s="24" t="s">
        <v>72</v>
      </c>
      <c r="B2288" s="8" t="s">
        <v>3219</v>
      </c>
      <c r="C2288" s="8" t="s">
        <v>3</v>
      </c>
      <c r="D2288" s="8" t="s">
        <v>726</v>
      </c>
      <c r="E2288" s="24">
        <v>0</v>
      </c>
      <c r="F2288" s="24">
        <v>0</v>
      </c>
      <c r="G2288" s="24">
        <v>0</v>
      </c>
      <c r="H2288" s="24">
        <v>0</v>
      </c>
      <c r="I2288" s="24">
        <v>0</v>
      </c>
      <c r="J2288" s="24">
        <v>0</v>
      </c>
      <c r="K2288" s="24">
        <v>0</v>
      </c>
      <c r="L2288" s="24">
        <v>0</v>
      </c>
      <c r="M2288" s="24">
        <v>0</v>
      </c>
      <c r="N2288" s="24">
        <v>0</v>
      </c>
      <c r="O2288" s="24">
        <v>0</v>
      </c>
      <c r="P2288" s="24">
        <v>0</v>
      </c>
      <c r="Q2288" s="24">
        <v>0</v>
      </c>
      <c r="R2288" s="24">
        <v>0</v>
      </c>
      <c r="S2288" s="24">
        <v>0</v>
      </c>
      <c r="T2288" s="24">
        <v>0</v>
      </c>
      <c r="U2288" s="24">
        <f t="shared" si="105"/>
        <v>0</v>
      </c>
      <c r="V2288" s="24">
        <f t="shared" si="106"/>
        <v>0</v>
      </c>
      <c r="W2288" s="24">
        <f t="shared" si="107"/>
        <v>1</v>
      </c>
    </row>
    <row r="2289" spans="1:23" x14ac:dyDescent="0.25">
      <c r="A2289" s="24" t="s">
        <v>32</v>
      </c>
      <c r="B2289" s="8" t="s">
        <v>2153</v>
      </c>
      <c r="C2289" s="8" t="s">
        <v>731</v>
      </c>
      <c r="D2289" s="8" t="s">
        <v>703</v>
      </c>
      <c r="E2289" s="24">
        <v>0</v>
      </c>
      <c r="F2289" s="24">
        <v>0</v>
      </c>
      <c r="G2289" s="24">
        <v>0</v>
      </c>
      <c r="H2289" s="24">
        <v>0</v>
      </c>
      <c r="I2289" s="24">
        <v>0</v>
      </c>
      <c r="J2289" s="24">
        <v>0</v>
      </c>
      <c r="K2289" s="24">
        <v>0</v>
      </c>
      <c r="L2289" s="24">
        <v>0</v>
      </c>
      <c r="M2289" s="24">
        <v>0</v>
      </c>
      <c r="N2289" s="24">
        <v>0</v>
      </c>
      <c r="O2289" s="24">
        <v>0</v>
      </c>
      <c r="P2289" s="24">
        <v>0</v>
      </c>
      <c r="Q2289" s="24">
        <v>0</v>
      </c>
      <c r="R2289" s="24">
        <v>0</v>
      </c>
      <c r="S2289" s="24">
        <v>0</v>
      </c>
      <c r="T2289" s="24">
        <v>0</v>
      </c>
      <c r="U2289" s="24">
        <f t="shared" si="105"/>
        <v>0</v>
      </c>
      <c r="V2289" s="24">
        <f t="shared" si="106"/>
        <v>0</v>
      </c>
      <c r="W2289" s="24">
        <f t="shared" si="107"/>
        <v>1</v>
      </c>
    </row>
    <row r="2290" spans="1:23" x14ac:dyDescent="0.25">
      <c r="A2290" s="24" t="s">
        <v>197</v>
      </c>
      <c r="B2290" s="8" t="s">
        <v>3223</v>
      </c>
      <c r="C2290" s="8" t="s">
        <v>2035</v>
      </c>
      <c r="D2290" s="8" t="s">
        <v>706</v>
      </c>
      <c r="E2290" s="24">
        <v>0</v>
      </c>
      <c r="F2290" s="24">
        <v>0</v>
      </c>
      <c r="G2290" s="24">
        <v>0</v>
      </c>
      <c r="H2290" s="24">
        <v>0</v>
      </c>
      <c r="I2290" s="24">
        <v>0</v>
      </c>
      <c r="J2290" s="24">
        <v>0</v>
      </c>
      <c r="K2290" s="24">
        <v>0</v>
      </c>
      <c r="L2290" s="24">
        <v>0</v>
      </c>
      <c r="M2290" s="24">
        <v>0</v>
      </c>
      <c r="N2290" s="24">
        <v>0</v>
      </c>
      <c r="O2290" s="24">
        <v>0</v>
      </c>
      <c r="P2290" s="24">
        <v>0</v>
      </c>
      <c r="Q2290" s="24">
        <v>0</v>
      </c>
      <c r="R2290" s="24">
        <v>0</v>
      </c>
      <c r="S2290" s="24">
        <v>0</v>
      </c>
      <c r="T2290" s="24">
        <v>0</v>
      </c>
      <c r="U2290" s="24">
        <f t="shared" si="105"/>
        <v>0</v>
      </c>
      <c r="V2290" s="24">
        <f t="shared" si="106"/>
        <v>0</v>
      </c>
      <c r="W2290" s="24">
        <f t="shared" si="107"/>
        <v>1</v>
      </c>
    </row>
    <row r="2291" spans="1:23" x14ac:dyDescent="0.25">
      <c r="A2291" s="24" t="s">
        <v>72</v>
      </c>
      <c r="B2291" s="8" t="s">
        <v>3222</v>
      </c>
      <c r="C2291" s="8" t="s">
        <v>3</v>
      </c>
      <c r="D2291" s="8" t="s">
        <v>709</v>
      </c>
      <c r="E2291" s="24">
        <v>0</v>
      </c>
      <c r="F2291" s="24">
        <v>0</v>
      </c>
      <c r="G2291" s="24">
        <v>0</v>
      </c>
      <c r="H2291" s="24">
        <v>0</v>
      </c>
      <c r="I2291" s="24">
        <v>0</v>
      </c>
      <c r="J2291" s="24">
        <v>0</v>
      </c>
      <c r="K2291" s="24">
        <v>0</v>
      </c>
      <c r="L2291" s="24">
        <v>0</v>
      </c>
      <c r="M2291" s="24">
        <v>0</v>
      </c>
      <c r="N2291" s="24">
        <v>0</v>
      </c>
      <c r="O2291" s="24">
        <v>0</v>
      </c>
      <c r="P2291" s="24">
        <v>0</v>
      </c>
      <c r="Q2291" s="24">
        <v>0</v>
      </c>
      <c r="R2291" s="24">
        <v>0</v>
      </c>
      <c r="S2291" s="24">
        <v>0</v>
      </c>
      <c r="T2291" s="24">
        <v>0</v>
      </c>
      <c r="U2291" s="24">
        <f t="shared" si="105"/>
        <v>0</v>
      </c>
      <c r="V2291" s="24">
        <f t="shared" si="106"/>
        <v>0</v>
      </c>
      <c r="W2291" s="24">
        <f t="shared" si="107"/>
        <v>1</v>
      </c>
    </row>
    <row r="2292" spans="1:23" x14ac:dyDescent="0.25">
      <c r="A2292" s="24" t="s">
        <v>197</v>
      </c>
      <c r="B2292" s="8" t="s">
        <v>637</v>
      </c>
      <c r="C2292" s="8" t="s">
        <v>2</v>
      </c>
      <c r="D2292" s="8" t="s">
        <v>707</v>
      </c>
      <c r="E2292" s="24">
        <v>0</v>
      </c>
      <c r="F2292" s="24">
        <v>0</v>
      </c>
      <c r="G2292" s="24">
        <v>0</v>
      </c>
      <c r="H2292" s="24">
        <v>0</v>
      </c>
      <c r="I2292" s="24">
        <v>0</v>
      </c>
      <c r="J2292" s="24">
        <v>0</v>
      </c>
      <c r="K2292" s="24">
        <v>0</v>
      </c>
      <c r="L2292" s="24">
        <v>0</v>
      </c>
      <c r="M2292" s="24">
        <v>0</v>
      </c>
      <c r="N2292" s="24">
        <v>0</v>
      </c>
      <c r="O2292" s="24">
        <v>0</v>
      </c>
      <c r="P2292" s="24">
        <v>0</v>
      </c>
      <c r="Q2292" s="24">
        <v>0</v>
      </c>
      <c r="R2292" s="24">
        <v>0</v>
      </c>
      <c r="S2292" s="24">
        <v>0</v>
      </c>
      <c r="T2292" s="24">
        <v>0</v>
      </c>
      <c r="U2292" s="24">
        <f t="shared" si="105"/>
        <v>0</v>
      </c>
      <c r="V2292" s="24">
        <f t="shared" si="106"/>
        <v>0</v>
      </c>
      <c r="W2292" s="24">
        <f t="shared" si="107"/>
        <v>1</v>
      </c>
    </row>
    <row r="2293" spans="1:23" x14ac:dyDescent="0.25">
      <c r="A2293" s="24" t="s">
        <v>383</v>
      </c>
      <c r="B2293" s="8" t="s">
        <v>1038</v>
      </c>
      <c r="C2293" s="8" t="s">
        <v>1</v>
      </c>
      <c r="D2293" s="8" t="s">
        <v>710</v>
      </c>
      <c r="E2293" s="24">
        <v>0</v>
      </c>
      <c r="F2293" s="24">
        <v>0</v>
      </c>
      <c r="G2293" s="24">
        <v>0</v>
      </c>
      <c r="H2293" s="24">
        <v>0</v>
      </c>
      <c r="I2293" s="24">
        <v>0</v>
      </c>
      <c r="J2293" s="24">
        <v>0</v>
      </c>
      <c r="K2293" s="24">
        <v>0</v>
      </c>
      <c r="L2293" s="24">
        <v>0</v>
      </c>
      <c r="M2293" s="24">
        <v>0</v>
      </c>
      <c r="N2293" s="24">
        <v>0</v>
      </c>
      <c r="O2293" s="24">
        <v>0</v>
      </c>
      <c r="P2293" s="24">
        <v>0</v>
      </c>
      <c r="Q2293" s="24">
        <v>0</v>
      </c>
      <c r="R2293" s="24">
        <v>0</v>
      </c>
      <c r="S2293" s="24">
        <v>0</v>
      </c>
      <c r="T2293" s="24">
        <v>0</v>
      </c>
      <c r="U2293" s="24">
        <f t="shared" si="105"/>
        <v>0</v>
      </c>
      <c r="V2293" s="24">
        <f t="shared" si="106"/>
        <v>0</v>
      </c>
      <c r="W2293" s="24">
        <f t="shared" si="107"/>
        <v>1</v>
      </c>
    </row>
    <row r="2294" spans="1:23" x14ac:dyDescent="0.25">
      <c r="A2294" s="24" t="s">
        <v>972</v>
      </c>
      <c r="B2294" s="8" t="s">
        <v>3221</v>
      </c>
      <c r="C2294" s="8" t="s">
        <v>705</v>
      </c>
      <c r="D2294" s="8" t="s">
        <v>718</v>
      </c>
      <c r="E2294" s="24">
        <v>0</v>
      </c>
      <c r="F2294" s="24">
        <v>0</v>
      </c>
      <c r="G2294" s="24">
        <v>0</v>
      </c>
      <c r="H2294" s="24">
        <v>0</v>
      </c>
      <c r="I2294" s="24">
        <v>0</v>
      </c>
      <c r="J2294" s="24">
        <v>0</v>
      </c>
      <c r="K2294" s="24">
        <v>0</v>
      </c>
      <c r="L2294" s="24">
        <v>0</v>
      </c>
      <c r="M2294" s="24">
        <v>0</v>
      </c>
      <c r="N2294" s="24">
        <v>0</v>
      </c>
      <c r="O2294" s="24">
        <v>0</v>
      </c>
      <c r="P2294" s="24">
        <v>0</v>
      </c>
      <c r="Q2294" s="24">
        <v>0</v>
      </c>
      <c r="R2294" s="24">
        <v>0</v>
      </c>
      <c r="S2294" s="24">
        <v>0</v>
      </c>
      <c r="T2294" s="24">
        <v>0</v>
      </c>
      <c r="U2294" s="24">
        <f t="shared" si="105"/>
        <v>0</v>
      </c>
      <c r="V2294" s="24">
        <f t="shared" si="106"/>
        <v>0</v>
      </c>
      <c r="W2294" s="24">
        <f t="shared" si="107"/>
        <v>1</v>
      </c>
    </row>
    <row r="2295" spans="1:23" x14ac:dyDescent="0.25">
      <c r="A2295" s="24" t="s">
        <v>2514</v>
      </c>
      <c r="B2295" s="8" t="s">
        <v>3224</v>
      </c>
      <c r="C2295" s="8" t="s">
        <v>731</v>
      </c>
      <c r="D2295" s="8" t="s">
        <v>716</v>
      </c>
      <c r="E2295" s="24">
        <v>0</v>
      </c>
      <c r="F2295" s="24">
        <v>0</v>
      </c>
      <c r="G2295" s="24">
        <v>0</v>
      </c>
      <c r="H2295" s="24">
        <v>0</v>
      </c>
      <c r="I2295" s="24">
        <v>0</v>
      </c>
      <c r="J2295" s="24">
        <v>0</v>
      </c>
      <c r="K2295" s="24">
        <v>0</v>
      </c>
      <c r="L2295" s="24">
        <v>0</v>
      </c>
      <c r="M2295" s="24">
        <v>0</v>
      </c>
      <c r="N2295" s="24">
        <v>0</v>
      </c>
      <c r="O2295" s="24">
        <v>0</v>
      </c>
      <c r="P2295" s="24">
        <v>0</v>
      </c>
      <c r="Q2295" s="24">
        <v>0</v>
      </c>
      <c r="R2295" s="24">
        <v>0</v>
      </c>
      <c r="S2295" s="24">
        <v>0</v>
      </c>
      <c r="T2295" s="24">
        <v>0</v>
      </c>
      <c r="U2295" s="24">
        <f t="shared" si="105"/>
        <v>0</v>
      </c>
      <c r="V2295" s="24">
        <f t="shared" si="106"/>
        <v>0</v>
      </c>
      <c r="W2295" s="24">
        <f t="shared" si="107"/>
        <v>1</v>
      </c>
    </row>
    <row r="2296" spans="1:23" x14ac:dyDescent="0.25">
      <c r="A2296" s="24" t="s">
        <v>132</v>
      </c>
      <c r="B2296" s="8" t="s">
        <v>3226</v>
      </c>
      <c r="C2296" s="8" t="s">
        <v>737</v>
      </c>
      <c r="D2296" s="8" t="s">
        <v>706</v>
      </c>
      <c r="E2296" s="24">
        <v>0</v>
      </c>
      <c r="F2296" s="24">
        <v>0</v>
      </c>
      <c r="G2296" s="24">
        <v>0</v>
      </c>
      <c r="H2296" s="24">
        <v>0</v>
      </c>
      <c r="I2296" s="24">
        <v>0</v>
      </c>
      <c r="J2296" s="24">
        <v>0</v>
      </c>
      <c r="K2296" s="24">
        <v>0</v>
      </c>
      <c r="L2296" s="24">
        <v>0</v>
      </c>
      <c r="M2296" s="24">
        <v>0</v>
      </c>
      <c r="N2296" s="24">
        <v>0</v>
      </c>
      <c r="O2296" s="24">
        <v>0</v>
      </c>
      <c r="P2296" s="24">
        <v>0</v>
      </c>
      <c r="Q2296" s="24">
        <v>0</v>
      </c>
      <c r="R2296" s="24">
        <v>0</v>
      </c>
      <c r="S2296" s="24">
        <v>0</v>
      </c>
      <c r="T2296" s="24">
        <v>0</v>
      </c>
      <c r="U2296" s="24">
        <f t="shared" si="105"/>
        <v>0</v>
      </c>
      <c r="V2296" s="24">
        <f t="shared" si="106"/>
        <v>0</v>
      </c>
      <c r="W2296" s="24">
        <f t="shared" si="107"/>
        <v>1</v>
      </c>
    </row>
    <row r="2297" spans="1:23" x14ac:dyDescent="0.25">
      <c r="A2297" s="24" t="s">
        <v>27</v>
      </c>
      <c r="B2297" s="8" t="s">
        <v>3225</v>
      </c>
      <c r="C2297" s="8" t="s">
        <v>1</v>
      </c>
      <c r="D2297" s="8" t="s">
        <v>718</v>
      </c>
      <c r="E2297" s="24">
        <v>0</v>
      </c>
      <c r="F2297" s="24">
        <v>0</v>
      </c>
      <c r="G2297" s="24">
        <v>0</v>
      </c>
      <c r="H2297" s="24">
        <v>0</v>
      </c>
      <c r="I2297" s="24">
        <v>0</v>
      </c>
      <c r="J2297" s="24">
        <v>0</v>
      </c>
      <c r="K2297" s="24">
        <v>0</v>
      </c>
      <c r="L2297" s="24">
        <v>0</v>
      </c>
      <c r="M2297" s="24">
        <v>0</v>
      </c>
      <c r="N2297" s="24">
        <v>0</v>
      </c>
      <c r="O2297" s="24">
        <v>0</v>
      </c>
      <c r="P2297" s="24">
        <v>0</v>
      </c>
      <c r="Q2297" s="24">
        <v>0</v>
      </c>
      <c r="R2297" s="24">
        <v>0</v>
      </c>
      <c r="S2297" s="24">
        <v>0</v>
      </c>
      <c r="T2297" s="24">
        <v>0</v>
      </c>
      <c r="U2297" s="24">
        <f t="shared" si="105"/>
        <v>0</v>
      </c>
      <c r="V2297" s="24">
        <f t="shared" si="106"/>
        <v>0</v>
      </c>
      <c r="W2297" s="24">
        <f t="shared" si="107"/>
        <v>1</v>
      </c>
    </row>
    <row r="2298" spans="1:23" x14ac:dyDescent="0.25">
      <c r="A2298" s="24" t="s">
        <v>666</v>
      </c>
      <c r="B2298" s="8" t="s">
        <v>348</v>
      </c>
      <c r="C2298" s="8" t="s">
        <v>737</v>
      </c>
      <c r="D2298" s="8" t="s">
        <v>706</v>
      </c>
      <c r="E2298" s="24">
        <v>0</v>
      </c>
      <c r="F2298" s="24">
        <v>0</v>
      </c>
      <c r="G2298" s="24">
        <v>0</v>
      </c>
      <c r="H2298" s="24">
        <v>0</v>
      </c>
      <c r="I2298" s="24">
        <v>0</v>
      </c>
      <c r="J2298" s="24">
        <v>0</v>
      </c>
      <c r="K2298" s="24">
        <v>0</v>
      </c>
      <c r="L2298" s="24">
        <v>0</v>
      </c>
      <c r="M2298" s="24">
        <v>0</v>
      </c>
      <c r="N2298" s="24">
        <v>0</v>
      </c>
      <c r="O2298" s="24">
        <v>0</v>
      </c>
      <c r="P2298" s="24">
        <v>0</v>
      </c>
      <c r="Q2298" s="24">
        <v>0</v>
      </c>
      <c r="R2298" s="24">
        <v>0</v>
      </c>
      <c r="S2298" s="24">
        <v>0</v>
      </c>
      <c r="T2298" s="24">
        <v>0</v>
      </c>
      <c r="U2298" s="24">
        <f t="shared" si="105"/>
        <v>0</v>
      </c>
      <c r="V2298" s="24">
        <f t="shared" si="106"/>
        <v>0</v>
      </c>
      <c r="W2298" s="24">
        <f t="shared" si="107"/>
        <v>1</v>
      </c>
    </row>
    <row r="2299" spans="1:23" x14ac:dyDescent="0.25">
      <c r="A2299" s="24" t="s">
        <v>72</v>
      </c>
      <c r="B2299" s="8" t="s">
        <v>1010</v>
      </c>
      <c r="C2299" s="8" t="s">
        <v>732</v>
      </c>
      <c r="D2299" s="8" t="s">
        <v>718</v>
      </c>
      <c r="E2299" s="24">
        <v>0</v>
      </c>
      <c r="F2299" s="24">
        <v>0</v>
      </c>
      <c r="G2299" s="24">
        <v>0</v>
      </c>
      <c r="H2299" s="24">
        <v>0</v>
      </c>
      <c r="I2299" s="24">
        <v>0</v>
      </c>
      <c r="J2299" s="24">
        <v>0</v>
      </c>
      <c r="K2299" s="24">
        <v>0</v>
      </c>
      <c r="L2299" s="24">
        <v>0</v>
      </c>
      <c r="M2299" s="24">
        <v>0</v>
      </c>
      <c r="N2299" s="24">
        <v>0</v>
      </c>
      <c r="O2299" s="24">
        <v>0</v>
      </c>
      <c r="P2299" s="24">
        <v>0</v>
      </c>
      <c r="Q2299" s="24">
        <v>0</v>
      </c>
      <c r="R2299" s="24">
        <v>0</v>
      </c>
      <c r="S2299" s="24">
        <v>0</v>
      </c>
      <c r="T2299" s="24">
        <v>0</v>
      </c>
      <c r="U2299" s="24">
        <f t="shared" si="105"/>
        <v>0</v>
      </c>
      <c r="V2299" s="24">
        <f t="shared" si="106"/>
        <v>0</v>
      </c>
      <c r="W2299" s="24">
        <f t="shared" si="107"/>
        <v>1</v>
      </c>
    </row>
    <row r="2300" spans="1:23" x14ac:dyDescent="0.25">
      <c r="A2300" s="24" t="s">
        <v>1054</v>
      </c>
      <c r="B2300" s="8" t="s">
        <v>3227</v>
      </c>
      <c r="C2300" s="8" t="s">
        <v>3</v>
      </c>
      <c r="D2300" s="8" t="s">
        <v>704</v>
      </c>
      <c r="E2300" s="24">
        <v>0</v>
      </c>
      <c r="F2300" s="24">
        <v>0</v>
      </c>
      <c r="G2300" s="24">
        <v>0</v>
      </c>
      <c r="H2300" s="24">
        <v>0</v>
      </c>
      <c r="I2300" s="24">
        <v>0</v>
      </c>
      <c r="J2300" s="24">
        <v>0</v>
      </c>
      <c r="K2300" s="24">
        <v>0</v>
      </c>
      <c r="L2300" s="24">
        <v>0</v>
      </c>
      <c r="M2300" s="24">
        <v>0</v>
      </c>
      <c r="N2300" s="24">
        <v>0</v>
      </c>
      <c r="O2300" s="24">
        <v>0</v>
      </c>
      <c r="P2300" s="24">
        <v>0</v>
      </c>
      <c r="Q2300" s="24">
        <v>0</v>
      </c>
      <c r="R2300" s="24">
        <v>0</v>
      </c>
      <c r="S2300" s="24">
        <v>0</v>
      </c>
      <c r="T2300" s="24">
        <v>0</v>
      </c>
      <c r="U2300" s="24">
        <f t="shared" si="105"/>
        <v>0</v>
      </c>
      <c r="V2300" s="24">
        <f t="shared" si="106"/>
        <v>0</v>
      </c>
      <c r="W2300" s="24">
        <f t="shared" si="107"/>
        <v>1</v>
      </c>
    </row>
    <row r="2301" spans="1:23" x14ac:dyDescent="0.25">
      <c r="A2301" s="24" t="s">
        <v>197</v>
      </c>
      <c r="B2301" s="8" t="s">
        <v>1230</v>
      </c>
      <c r="C2301" s="8" t="s">
        <v>705</v>
      </c>
      <c r="D2301" s="8" t="s">
        <v>718</v>
      </c>
      <c r="E2301" s="24">
        <v>0</v>
      </c>
      <c r="F2301" s="24">
        <v>0</v>
      </c>
      <c r="G2301" s="24">
        <v>0</v>
      </c>
      <c r="H2301" s="24">
        <v>0</v>
      </c>
      <c r="I2301" s="24">
        <v>0</v>
      </c>
      <c r="J2301" s="24">
        <v>0</v>
      </c>
      <c r="K2301" s="24">
        <v>0</v>
      </c>
      <c r="L2301" s="24">
        <v>0</v>
      </c>
      <c r="M2301" s="24">
        <v>0</v>
      </c>
      <c r="N2301" s="24">
        <v>0</v>
      </c>
      <c r="O2301" s="24">
        <v>0</v>
      </c>
      <c r="P2301" s="24">
        <v>0</v>
      </c>
      <c r="Q2301" s="24">
        <v>0</v>
      </c>
      <c r="R2301" s="24">
        <v>0</v>
      </c>
      <c r="S2301" s="24">
        <v>0</v>
      </c>
      <c r="T2301" s="24">
        <v>0</v>
      </c>
      <c r="U2301" s="24">
        <f t="shared" si="105"/>
        <v>0</v>
      </c>
      <c r="V2301" s="24">
        <f t="shared" si="106"/>
        <v>0</v>
      </c>
      <c r="W2301" s="24">
        <f t="shared" si="107"/>
        <v>1</v>
      </c>
    </row>
    <row r="2302" spans="1:23" x14ac:dyDescent="0.25">
      <c r="A2302" s="24" t="s">
        <v>257</v>
      </c>
      <c r="B2302" s="8" t="s">
        <v>544</v>
      </c>
      <c r="C2302" s="8" t="s">
        <v>705</v>
      </c>
      <c r="D2302" s="8" t="s">
        <v>715</v>
      </c>
      <c r="E2302" s="24">
        <v>0</v>
      </c>
      <c r="F2302" s="24">
        <v>0</v>
      </c>
      <c r="G2302" s="24">
        <v>0</v>
      </c>
      <c r="H2302" s="24">
        <v>0</v>
      </c>
      <c r="I2302" s="24">
        <v>0</v>
      </c>
      <c r="J2302" s="24">
        <v>0</v>
      </c>
      <c r="K2302" s="24">
        <v>0</v>
      </c>
      <c r="L2302" s="24">
        <v>0</v>
      </c>
      <c r="M2302" s="24">
        <v>0</v>
      </c>
      <c r="N2302" s="24">
        <v>0</v>
      </c>
      <c r="O2302" s="24">
        <v>0</v>
      </c>
      <c r="P2302" s="24">
        <v>0</v>
      </c>
      <c r="Q2302" s="24">
        <v>0</v>
      </c>
      <c r="R2302" s="24">
        <v>0</v>
      </c>
      <c r="S2302" s="24">
        <v>0</v>
      </c>
      <c r="T2302" s="24">
        <v>0</v>
      </c>
      <c r="U2302" s="24">
        <f t="shared" si="105"/>
        <v>0</v>
      </c>
      <c r="V2302" s="24">
        <f t="shared" si="106"/>
        <v>0</v>
      </c>
      <c r="W2302" s="24">
        <f t="shared" si="107"/>
        <v>1</v>
      </c>
    </row>
    <row r="2303" spans="1:23" x14ac:dyDescent="0.25">
      <c r="A2303" s="24" t="s">
        <v>743</v>
      </c>
      <c r="B2303" s="8" t="s">
        <v>3228</v>
      </c>
      <c r="C2303" s="8" t="s">
        <v>735</v>
      </c>
      <c r="D2303" s="8" t="s">
        <v>728</v>
      </c>
      <c r="E2303" s="24">
        <v>0</v>
      </c>
      <c r="F2303" s="24">
        <v>0</v>
      </c>
      <c r="G2303" s="24">
        <v>0</v>
      </c>
      <c r="H2303" s="24">
        <v>0</v>
      </c>
      <c r="I2303" s="24">
        <v>0</v>
      </c>
      <c r="J2303" s="24">
        <v>0</v>
      </c>
      <c r="K2303" s="24">
        <v>0</v>
      </c>
      <c r="L2303" s="24">
        <v>0</v>
      </c>
      <c r="M2303" s="24">
        <v>0</v>
      </c>
      <c r="N2303" s="24">
        <v>0</v>
      </c>
      <c r="O2303" s="24">
        <v>0</v>
      </c>
      <c r="P2303" s="24">
        <v>0</v>
      </c>
      <c r="Q2303" s="24">
        <v>0</v>
      </c>
      <c r="R2303" s="24">
        <v>0</v>
      </c>
      <c r="S2303" s="24">
        <v>0</v>
      </c>
      <c r="T2303" s="24">
        <v>0</v>
      </c>
      <c r="U2303" s="24">
        <f t="shared" si="105"/>
        <v>0</v>
      </c>
      <c r="V2303" s="24">
        <f t="shared" si="106"/>
        <v>0</v>
      </c>
      <c r="W2303" s="24">
        <f t="shared" si="107"/>
        <v>1</v>
      </c>
    </row>
    <row r="2304" spans="1:23" x14ac:dyDescent="0.25">
      <c r="A2304" s="24" t="s">
        <v>591</v>
      </c>
      <c r="B2304" s="8" t="s">
        <v>3229</v>
      </c>
      <c r="C2304" s="8" t="s">
        <v>1</v>
      </c>
      <c r="D2304" s="8" t="s">
        <v>717</v>
      </c>
      <c r="E2304" s="24">
        <v>0</v>
      </c>
      <c r="F2304" s="24">
        <v>0</v>
      </c>
      <c r="G2304" s="24">
        <v>0</v>
      </c>
      <c r="H2304" s="24">
        <v>0</v>
      </c>
      <c r="I2304" s="24">
        <v>0</v>
      </c>
      <c r="J2304" s="24">
        <v>0</v>
      </c>
      <c r="K2304" s="24">
        <v>0</v>
      </c>
      <c r="L2304" s="24">
        <v>0</v>
      </c>
      <c r="M2304" s="24">
        <v>0</v>
      </c>
      <c r="N2304" s="24">
        <v>0</v>
      </c>
      <c r="O2304" s="24">
        <v>0</v>
      </c>
      <c r="P2304" s="24">
        <v>0</v>
      </c>
      <c r="Q2304" s="24">
        <v>0</v>
      </c>
      <c r="R2304" s="24">
        <v>0</v>
      </c>
      <c r="S2304" s="24">
        <v>0</v>
      </c>
      <c r="T2304" s="24">
        <v>0</v>
      </c>
      <c r="U2304" s="24">
        <f t="shared" si="105"/>
        <v>0</v>
      </c>
      <c r="V2304" s="24">
        <f t="shared" si="106"/>
        <v>0</v>
      </c>
      <c r="W2304" s="24">
        <f t="shared" si="107"/>
        <v>1</v>
      </c>
    </row>
    <row r="2305" spans="1:23" x14ac:dyDescent="0.25">
      <c r="A2305" s="24" t="s">
        <v>479</v>
      </c>
      <c r="B2305" s="8" t="s">
        <v>3230</v>
      </c>
      <c r="C2305" s="8" t="s">
        <v>731</v>
      </c>
      <c r="D2305" s="8" t="s">
        <v>709</v>
      </c>
      <c r="E2305" s="24">
        <v>0</v>
      </c>
      <c r="F2305" s="24">
        <v>0</v>
      </c>
      <c r="G2305" s="24">
        <v>0</v>
      </c>
      <c r="H2305" s="24">
        <v>0</v>
      </c>
      <c r="I2305" s="24">
        <v>0</v>
      </c>
      <c r="J2305" s="24">
        <v>0</v>
      </c>
      <c r="K2305" s="24">
        <v>0</v>
      </c>
      <c r="L2305" s="24">
        <v>0</v>
      </c>
      <c r="M2305" s="24">
        <v>0</v>
      </c>
      <c r="N2305" s="24">
        <v>0</v>
      </c>
      <c r="O2305" s="24">
        <v>0</v>
      </c>
      <c r="P2305" s="24">
        <v>0</v>
      </c>
      <c r="Q2305" s="24">
        <v>0</v>
      </c>
      <c r="R2305" s="24">
        <v>0</v>
      </c>
      <c r="S2305" s="24">
        <v>0</v>
      </c>
      <c r="T2305" s="24">
        <v>0</v>
      </c>
      <c r="U2305" s="24">
        <f t="shared" si="105"/>
        <v>0</v>
      </c>
      <c r="V2305" s="24">
        <f t="shared" si="106"/>
        <v>0</v>
      </c>
      <c r="W2305" s="24">
        <f t="shared" si="107"/>
        <v>1</v>
      </c>
    </row>
    <row r="2306" spans="1:23" x14ac:dyDescent="0.25">
      <c r="A2306" s="24" t="s">
        <v>3231</v>
      </c>
      <c r="B2306" s="8" t="s">
        <v>502</v>
      </c>
      <c r="C2306" s="8" t="s">
        <v>2035</v>
      </c>
      <c r="D2306" s="8" t="s">
        <v>714</v>
      </c>
      <c r="E2306" s="24">
        <v>0</v>
      </c>
      <c r="F2306" s="24">
        <v>0</v>
      </c>
      <c r="G2306" s="24">
        <v>0</v>
      </c>
      <c r="H2306" s="24">
        <v>0</v>
      </c>
      <c r="I2306" s="24">
        <v>0</v>
      </c>
      <c r="J2306" s="24">
        <v>0</v>
      </c>
      <c r="K2306" s="24">
        <v>0</v>
      </c>
      <c r="L2306" s="24">
        <v>0</v>
      </c>
      <c r="M2306" s="24">
        <v>0</v>
      </c>
      <c r="N2306" s="24">
        <v>0</v>
      </c>
      <c r="O2306" s="24">
        <v>0</v>
      </c>
      <c r="P2306" s="24">
        <v>0</v>
      </c>
      <c r="Q2306" s="24">
        <v>0</v>
      </c>
      <c r="R2306" s="24">
        <v>0</v>
      </c>
      <c r="S2306" s="24">
        <v>0</v>
      </c>
      <c r="T2306" s="24">
        <v>0</v>
      </c>
      <c r="U2306" s="24">
        <f t="shared" si="105"/>
        <v>0</v>
      </c>
      <c r="V2306" s="24">
        <f t="shared" si="106"/>
        <v>0</v>
      </c>
      <c r="W2306" s="24">
        <f t="shared" si="107"/>
        <v>1</v>
      </c>
    </row>
    <row r="2307" spans="1:23" x14ac:dyDescent="0.25">
      <c r="A2307" s="24" t="s">
        <v>693</v>
      </c>
      <c r="B2307" s="8" t="s">
        <v>1704</v>
      </c>
      <c r="C2307" s="8" t="s">
        <v>737</v>
      </c>
      <c r="D2307" s="8" t="s">
        <v>701</v>
      </c>
      <c r="E2307" s="24">
        <v>0</v>
      </c>
      <c r="F2307" s="24">
        <v>0</v>
      </c>
      <c r="G2307" s="24">
        <v>0</v>
      </c>
      <c r="H2307" s="24">
        <v>0</v>
      </c>
      <c r="I2307" s="24">
        <v>0</v>
      </c>
      <c r="J2307" s="24">
        <v>0</v>
      </c>
      <c r="K2307" s="24">
        <v>0</v>
      </c>
      <c r="L2307" s="24">
        <v>0</v>
      </c>
      <c r="M2307" s="24">
        <v>0</v>
      </c>
      <c r="N2307" s="24">
        <v>0</v>
      </c>
      <c r="O2307" s="24">
        <v>0</v>
      </c>
      <c r="P2307" s="24">
        <v>0</v>
      </c>
      <c r="Q2307" s="24">
        <v>0</v>
      </c>
      <c r="R2307" s="24">
        <v>0</v>
      </c>
      <c r="S2307" s="24">
        <v>0</v>
      </c>
      <c r="T2307" s="24">
        <v>0</v>
      </c>
      <c r="U2307" s="24">
        <f t="shared" ref="U2307:U2370" si="108">T2307/16.875</f>
        <v>0</v>
      </c>
      <c r="V2307" s="24">
        <f t="shared" ref="V2307:V2370" si="109">IF(T2307 &gt;= 500,U2307*1.1,IF(T2307 &gt; 400,U2307,IF(T2307&gt;300,U2307*0.9,IF(T2307&gt;200,U2307*0.8,IF(T2307&gt;100,U2307*0.7,U2307*0.6)))))</f>
        <v>0</v>
      </c>
      <c r="W2307" s="24">
        <f t="shared" ref="W2307:W2370" si="110">IF(V2307 &lt; 1.5,1,V2307)</f>
        <v>1</v>
      </c>
    </row>
    <row r="2308" spans="1:23" x14ac:dyDescent="0.25">
      <c r="A2308" s="24" t="s">
        <v>3232</v>
      </c>
      <c r="B2308" s="8" t="s">
        <v>3233</v>
      </c>
      <c r="C2308" s="8" t="s">
        <v>705</v>
      </c>
      <c r="D2308" s="8" t="s">
        <v>704</v>
      </c>
      <c r="E2308" s="24">
        <v>0</v>
      </c>
      <c r="F2308" s="24">
        <v>0</v>
      </c>
      <c r="G2308" s="24">
        <v>0</v>
      </c>
      <c r="H2308" s="24">
        <v>0</v>
      </c>
      <c r="I2308" s="24">
        <v>0</v>
      </c>
      <c r="J2308" s="24">
        <v>0</v>
      </c>
      <c r="K2308" s="24">
        <v>0</v>
      </c>
      <c r="L2308" s="24">
        <v>0</v>
      </c>
      <c r="M2308" s="24">
        <v>0</v>
      </c>
      <c r="N2308" s="24">
        <v>0</v>
      </c>
      <c r="O2308" s="24">
        <v>0</v>
      </c>
      <c r="P2308" s="24">
        <v>0</v>
      </c>
      <c r="Q2308" s="24">
        <v>0</v>
      </c>
      <c r="R2308" s="24">
        <v>0</v>
      </c>
      <c r="S2308" s="24">
        <v>0</v>
      </c>
      <c r="T2308" s="24">
        <v>0</v>
      </c>
      <c r="U2308" s="24">
        <f t="shared" si="108"/>
        <v>0</v>
      </c>
      <c r="V2308" s="24">
        <f t="shared" si="109"/>
        <v>0</v>
      </c>
      <c r="W2308" s="24">
        <f t="shared" si="110"/>
        <v>1</v>
      </c>
    </row>
    <row r="2309" spans="1:23" x14ac:dyDescent="0.25">
      <c r="A2309" s="24" t="s">
        <v>2756</v>
      </c>
      <c r="B2309" s="8" t="s">
        <v>1167</v>
      </c>
      <c r="C2309" s="8" t="s">
        <v>705</v>
      </c>
      <c r="D2309" s="8" t="s">
        <v>714</v>
      </c>
      <c r="E2309" s="24">
        <v>0</v>
      </c>
      <c r="F2309" s="24">
        <v>0</v>
      </c>
      <c r="G2309" s="24">
        <v>0</v>
      </c>
      <c r="H2309" s="24">
        <v>0</v>
      </c>
      <c r="I2309" s="24">
        <v>0</v>
      </c>
      <c r="J2309" s="24">
        <v>0</v>
      </c>
      <c r="K2309" s="24">
        <v>0</v>
      </c>
      <c r="L2309" s="24">
        <v>0</v>
      </c>
      <c r="M2309" s="24">
        <v>0</v>
      </c>
      <c r="N2309" s="24">
        <v>0</v>
      </c>
      <c r="O2309" s="24">
        <v>0</v>
      </c>
      <c r="P2309" s="24">
        <v>0</v>
      </c>
      <c r="Q2309" s="24">
        <v>0</v>
      </c>
      <c r="R2309" s="24">
        <v>0</v>
      </c>
      <c r="S2309" s="24">
        <v>0</v>
      </c>
      <c r="T2309" s="24">
        <v>0</v>
      </c>
      <c r="U2309" s="24">
        <f t="shared" si="108"/>
        <v>0</v>
      </c>
      <c r="V2309" s="24">
        <f t="shared" si="109"/>
        <v>0</v>
      </c>
      <c r="W2309" s="24">
        <f t="shared" si="110"/>
        <v>1</v>
      </c>
    </row>
    <row r="2310" spans="1:23" x14ac:dyDescent="0.25">
      <c r="A2310" s="24" t="s">
        <v>32</v>
      </c>
      <c r="B2310" s="8" t="s">
        <v>518</v>
      </c>
      <c r="C2310" s="8" t="s">
        <v>2035</v>
      </c>
      <c r="D2310" s="8" t="s">
        <v>723</v>
      </c>
      <c r="E2310" s="24">
        <v>0</v>
      </c>
      <c r="F2310" s="24">
        <v>0</v>
      </c>
      <c r="G2310" s="24">
        <v>0</v>
      </c>
      <c r="H2310" s="24">
        <v>0</v>
      </c>
      <c r="I2310" s="24">
        <v>0</v>
      </c>
      <c r="J2310" s="24">
        <v>0</v>
      </c>
      <c r="K2310" s="24">
        <v>0</v>
      </c>
      <c r="L2310" s="24">
        <v>0</v>
      </c>
      <c r="M2310" s="24">
        <v>0</v>
      </c>
      <c r="N2310" s="24">
        <v>0</v>
      </c>
      <c r="O2310" s="24">
        <v>0</v>
      </c>
      <c r="P2310" s="24">
        <v>0</v>
      </c>
      <c r="Q2310" s="24">
        <v>0</v>
      </c>
      <c r="R2310" s="24">
        <v>0</v>
      </c>
      <c r="S2310" s="24">
        <v>0</v>
      </c>
      <c r="T2310" s="24">
        <v>0</v>
      </c>
      <c r="U2310" s="24">
        <f t="shared" si="108"/>
        <v>0</v>
      </c>
      <c r="V2310" s="24">
        <f t="shared" si="109"/>
        <v>0</v>
      </c>
      <c r="W2310" s="24">
        <f t="shared" si="110"/>
        <v>1</v>
      </c>
    </row>
    <row r="2311" spans="1:23" x14ac:dyDescent="0.25">
      <c r="A2311" s="24" t="s">
        <v>3236</v>
      </c>
      <c r="B2311" s="8" t="s">
        <v>3237</v>
      </c>
      <c r="C2311" s="8" t="s">
        <v>2</v>
      </c>
      <c r="D2311" s="8" t="s">
        <v>704</v>
      </c>
      <c r="E2311" s="24">
        <v>0</v>
      </c>
      <c r="F2311" s="24">
        <v>0</v>
      </c>
      <c r="G2311" s="24">
        <v>0</v>
      </c>
      <c r="H2311" s="24">
        <v>0</v>
      </c>
      <c r="I2311" s="24">
        <v>0</v>
      </c>
      <c r="J2311" s="24">
        <v>0</v>
      </c>
      <c r="K2311" s="24">
        <v>0</v>
      </c>
      <c r="L2311" s="24">
        <v>0</v>
      </c>
      <c r="M2311" s="24">
        <v>0</v>
      </c>
      <c r="N2311" s="24">
        <v>0</v>
      </c>
      <c r="O2311" s="24">
        <v>0</v>
      </c>
      <c r="P2311" s="24">
        <v>0</v>
      </c>
      <c r="Q2311" s="24">
        <v>0</v>
      </c>
      <c r="R2311" s="24">
        <v>0</v>
      </c>
      <c r="S2311" s="24">
        <v>0</v>
      </c>
      <c r="T2311" s="24">
        <v>0</v>
      </c>
      <c r="U2311" s="24">
        <f t="shared" si="108"/>
        <v>0</v>
      </c>
      <c r="V2311" s="24">
        <f t="shared" si="109"/>
        <v>0</v>
      </c>
      <c r="W2311" s="24">
        <f t="shared" si="110"/>
        <v>1</v>
      </c>
    </row>
    <row r="2312" spans="1:23" x14ac:dyDescent="0.25">
      <c r="A2312" s="24" t="s">
        <v>3238</v>
      </c>
      <c r="B2312" s="8" t="s">
        <v>3239</v>
      </c>
      <c r="C2312" s="8" t="s">
        <v>705</v>
      </c>
      <c r="D2312" s="8" t="s">
        <v>713</v>
      </c>
      <c r="E2312" s="24">
        <v>0</v>
      </c>
      <c r="F2312" s="24">
        <v>0</v>
      </c>
      <c r="G2312" s="24">
        <v>0</v>
      </c>
      <c r="H2312" s="24">
        <v>0</v>
      </c>
      <c r="I2312" s="24">
        <v>0</v>
      </c>
      <c r="J2312" s="24">
        <v>0</v>
      </c>
      <c r="K2312" s="24">
        <v>0</v>
      </c>
      <c r="L2312" s="24">
        <v>0</v>
      </c>
      <c r="M2312" s="24">
        <v>0</v>
      </c>
      <c r="N2312" s="24">
        <v>0</v>
      </c>
      <c r="O2312" s="24">
        <v>0</v>
      </c>
      <c r="P2312" s="24">
        <v>0</v>
      </c>
      <c r="Q2312" s="24">
        <v>0</v>
      </c>
      <c r="R2312" s="24">
        <v>0</v>
      </c>
      <c r="S2312" s="24">
        <v>0</v>
      </c>
      <c r="T2312" s="24">
        <v>0</v>
      </c>
      <c r="U2312" s="24">
        <f t="shared" si="108"/>
        <v>0</v>
      </c>
      <c r="V2312" s="24">
        <f t="shared" si="109"/>
        <v>0</v>
      </c>
      <c r="W2312" s="24">
        <f t="shared" si="110"/>
        <v>1</v>
      </c>
    </row>
    <row r="2313" spans="1:23" x14ac:dyDescent="0.25">
      <c r="A2313" s="24" t="s">
        <v>3240</v>
      </c>
      <c r="B2313" s="8" t="s">
        <v>3241</v>
      </c>
      <c r="C2313" s="8" t="s">
        <v>732</v>
      </c>
      <c r="D2313" s="8" t="s">
        <v>724</v>
      </c>
      <c r="E2313" s="24">
        <v>0</v>
      </c>
      <c r="F2313" s="24">
        <v>0</v>
      </c>
      <c r="G2313" s="24">
        <v>0</v>
      </c>
      <c r="H2313" s="24">
        <v>0</v>
      </c>
      <c r="I2313" s="24">
        <v>0</v>
      </c>
      <c r="J2313" s="24">
        <v>0</v>
      </c>
      <c r="K2313" s="24">
        <v>0</v>
      </c>
      <c r="L2313" s="24">
        <v>0</v>
      </c>
      <c r="M2313" s="24">
        <v>0</v>
      </c>
      <c r="N2313" s="24">
        <v>0</v>
      </c>
      <c r="O2313" s="24">
        <v>0</v>
      </c>
      <c r="P2313" s="24">
        <v>0</v>
      </c>
      <c r="Q2313" s="24">
        <v>0</v>
      </c>
      <c r="R2313" s="24">
        <v>0</v>
      </c>
      <c r="S2313" s="24">
        <v>0</v>
      </c>
      <c r="T2313" s="24">
        <v>0</v>
      </c>
      <c r="U2313" s="24">
        <f t="shared" si="108"/>
        <v>0</v>
      </c>
      <c r="V2313" s="24">
        <f t="shared" si="109"/>
        <v>0</v>
      </c>
      <c r="W2313" s="24">
        <f t="shared" si="110"/>
        <v>1</v>
      </c>
    </row>
    <row r="2314" spans="1:23" x14ac:dyDescent="0.25">
      <c r="A2314" s="24" t="s">
        <v>2198</v>
      </c>
      <c r="B2314" s="8" t="s">
        <v>3242</v>
      </c>
      <c r="C2314" s="8" t="s">
        <v>705</v>
      </c>
      <c r="D2314" s="8" t="s">
        <v>703</v>
      </c>
      <c r="E2314" s="24">
        <v>0</v>
      </c>
      <c r="F2314" s="24">
        <v>0</v>
      </c>
      <c r="G2314" s="24">
        <v>0</v>
      </c>
      <c r="H2314" s="24">
        <v>0</v>
      </c>
      <c r="I2314" s="24">
        <v>0</v>
      </c>
      <c r="J2314" s="24">
        <v>0</v>
      </c>
      <c r="K2314" s="24">
        <v>0</v>
      </c>
      <c r="L2314" s="24">
        <v>0</v>
      </c>
      <c r="M2314" s="24">
        <v>0</v>
      </c>
      <c r="N2314" s="24">
        <v>0</v>
      </c>
      <c r="O2314" s="24">
        <v>0</v>
      </c>
      <c r="P2314" s="24">
        <v>0</v>
      </c>
      <c r="Q2314" s="24">
        <v>0</v>
      </c>
      <c r="R2314" s="24">
        <v>0</v>
      </c>
      <c r="S2314" s="24">
        <v>0</v>
      </c>
      <c r="T2314" s="24">
        <v>0</v>
      </c>
      <c r="U2314" s="24">
        <f t="shared" si="108"/>
        <v>0</v>
      </c>
      <c r="V2314" s="24">
        <f t="shared" si="109"/>
        <v>0</v>
      </c>
      <c r="W2314" s="24">
        <f t="shared" si="110"/>
        <v>1</v>
      </c>
    </row>
    <row r="2315" spans="1:23" x14ac:dyDescent="0.25">
      <c r="A2315" s="24" t="s">
        <v>1870</v>
      </c>
      <c r="B2315" s="8" t="s">
        <v>3243</v>
      </c>
      <c r="C2315" s="8" t="s">
        <v>705</v>
      </c>
      <c r="D2315" s="8" t="s">
        <v>724</v>
      </c>
      <c r="E2315" s="24">
        <v>0</v>
      </c>
      <c r="F2315" s="24">
        <v>0</v>
      </c>
      <c r="G2315" s="24">
        <v>0</v>
      </c>
      <c r="H2315" s="24">
        <v>0</v>
      </c>
      <c r="I2315" s="24">
        <v>0</v>
      </c>
      <c r="J2315" s="24">
        <v>0</v>
      </c>
      <c r="K2315" s="24">
        <v>0</v>
      </c>
      <c r="L2315" s="24">
        <v>0</v>
      </c>
      <c r="M2315" s="24">
        <v>0</v>
      </c>
      <c r="N2315" s="24">
        <v>0</v>
      </c>
      <c r="O2315" s="24">
        <v>0</v>
      </c>
      <c r="P2315" s="24">
        <v>0</v>
      </c>
      <c r="Q2315" s="24">
        <v>0</v>
      </c>
      <c r="R2315" s="24">
        <v>0</v>
      </c>
      <c r="S2315" s="24">
        <v>0</v>
      </c>
      <c r="T2315" s="24">
        <v>0</v>
      </c>
      <c r="U2315" s="24">
        <f t="shared" si="108"/>
        <v>0</v>
      </c>
      <c r="V2315" s="24">
        <f t="shared" si="109"/>
        <v>0</v>
      </c>
      <c r="W2315" s="24">
        <f t="shared" si="110"/>
        <v>1</v>
      </c>
    </row>
    <row r="2316" spans="1:23" x14ac:dyDescent="0.25">
      <c r="A2316" s="24" t="s">
        <v>1039</v>
      </c>
      <c r="B2316" s="8" t="s">
        <v>1038</v>
      </c>
      <c r="C2316" s="8" t="s">
        <v>735</v>
      </c>
      <c r="D2316" s="8" t="s">
        <v>720</v>
      </c>
      <c r="E2316" s="24">
        <v>0</v>
      </c>
      <c r="F2316" s="24">
        <v>0</v>
      </c>
      <c r="G2316" s="24">
        <v>0</v>
      </c>
      <c r="H2316" s="24">
        <v>0</v>
      </c>
      <c r="I2316" s="24">
        <v>0</v>
      </c>
      <c r="J2316" s="24">
        <v>0</v>
      </c>
      <c r="K2316" s="24">
        <v>0</v>
      </c>
      <c r="L2316" s="24">
        <v>0</v>
      </c>
      <c r="M2316" s="24">
        <v>0</v>
      </c>
      <c r="N2316" s="24">
        <v>0</v>
      </c>
      <c r="O2316" s="24">
        <v>0</v>
      </c>
      <c r="P2316" s="24">
        <v>0</v>
      </c>
      <c r="Q2316" s="24">
        <v>0</v>
      </c>
      <c r="R2316" s="24">
        <v>0</v>
      </c>
      <c r="S2316" s="24">
        <v>0</v>
      </c>
      <c r="T2316" s="24">
        <v>0</v>
      </c>
      <c r="U2316" s="24">
        <f t="shared" si="108"/>
        <v>0</v>
      </c>
      <c r="V2316" s="24">
        <f t="shared" si="109"/>
        <v>0</v>
      </c>
      <c r="W2316" s="24">
        <f t="shared" si="110"/>
        <v>1</v>
      </c>
    </row>
    <row r="2317" spans="1:23" x14ac:dyDescent="0.25">
      <c r="A2317" s="24" t="s">
        <v>1148</v>
      </c>
      <c r="B2317" s="8" t="s">
        <v>3244</v>
      </c>
      <c r="C2317" s="8" t="s">
        <v>737</v>
      </c>
      <c r="D2317" s="8" t="s">
        <v>702</v>
      </c>
      <c r="E2317" s="24">
        <v>0</v>
      </c>
      <c r="F2317" s="24">
        <v>0</v>
      </c>
      <c r="G2317" s="24">
        <v>0</v>
      </c>
      <c r="H2317" s="24">
        <v>0</v>
      </c>
      <c r="I2317" s="24">
        <v>0</v>
      </c>
      <c r="J2317" s="24">
        <v>0</v>
      </c>
      <c r="K2317" s="24">
        <v>0</v>
      </c>
      <c r="L2317" s="24">
        <v>0</v>
      </c>
      <c r="M2317" s="24">
        <v>0</v>
      </c>
      <c r="N2317" s="24">
        <v>0</v>
      </c>
      <c r="O2317" s="24">
        <v>0</v>
      </c>
      <c r="P2317" s="24">
        <v>0</v>
      </c>
      <c r="Q2317" s="24">
        <v>0</v>
      </c>
      <c r="R2317" s="24">
        <v>0</v>
      </c>
      <c r="S2317" s="24">
        <v>0</v>
      </c>
      <c r="T2317" s="24">
        <v>0</v>
      </c>
      <c r="U2317" s="24">
        <f t="shared" si="108"/>
        <v>0</v>
      </c>
      <c r="V2317" s="24">
        <f t="shared" si="109"/>
        <v>0</v>
      </c>
      <c r="W2317" s="24">
        <f t="shared" si="110"/>
        <v>1</v>
      </c>
    </row>
    <row r="2318" spans="1:23" x14ac:dyDescent="0.25">
      <c r="A2318" s="24" t="s">
        <v>3245</v>
      </c>
      <c r="B2318" s="8" t="s">
        <v>255</v>
      </c>
      <c r="C2318" s="8" t="s">
        <v>732</v>
      </c>
      <c r="D2318" s="8" t="s">
        <v>699</v>
      </c>
      <c r="E2318" s="24">
        <v>0</v>
      </c>
      <c r="F2318" s="24">
        <v>0</v>
      </c>
      <c r="G2318" s="24">
        <v>0</v>
      </c>
      <c r="H2318" s="24">
        <v>0</v>
      </c>
      <c r="I2318" s="24">
        <v>0</v>
      </c>
      <c r="J2318" s="24">
        <v>0</v>
      </c>
      <c r="K2318" s="24">
        <v>0</v>
      </c>
      <c r="L2318" s="24">
        <v>0</v>
      </c>
      <c r="M2318" s="24">
        <v>0</v>
      </c>
      <c r="N2318" s="24">
        <v>0</v>
      </c>
      <c r="O2318" s="24">
        <v>0</v>
      </c>
      <c r="P2318" s="24">
        <v>0</v>
      </c>
      <c r="Q2318" s="24">
        <v>0</v>
      </c>
      <c r="R2318" s="24">
        <v>0</v>
      </c>
      <c r="S2318" s="24">
        <v>0</v>
      </c>
      <c r="T2318" s="24">
        <v>0</v>
      </c>
      <c r="U2318" s="24">
        <f t="shared" si="108"/>
        <v>0</v>
      </c>
      <c r="V2318" s="24">
        <f t="shared" si="109"/>
        <v>0</v>
      </c>
      <c r="W2318" s="24">
        <f t="shared" si="110"/>
        <v>1</v>
      </c>
    </row>
    <row r="2319" spans="1:23" x14ac:dyDescent="0.25">
      <c r="A2319" s="24" t="s">
        <v>3578</v>
      </c>
      <c r="B2319" s="8" t="s">
        <v>537</v>
      </c>
      <c r="C2319" s="8" t="s">
        <v>731</v>
      </c>
      <c r="D2319" s="24" t="s">
        <v>723</v>
      </c>
      <c r="E2319" s="24">
        <v>0</v>
      </c>
      <c r="F2319" s="24">
        <v>0</v>
      </c>
      <c r="G2319" s="24">
        <v>0</v>
      </c>
      <c r="H2319" s="24">
        <v>0</v>
      </c>
      <c r="I2319" s="24">
        <v>0</v>
      </c>
      <c r="J2319" s="24">
        <v>0</v>
      </c>
      <c r="K2319" s="24">
        <v>0</v>
      </c>
      <c r="L2319" s="24">
        <v>0</v>
      </c>
      <c r="M2319" s="24">
        <v>0</v>
      </c>
      <c r="N2319" s="24">
        <v>0</v>
      </c>
      <c r="O2319" s="24">
        <v>0</v>
      </c>
      <c r="P2319" s="24">
        <v>0</v>
      </c>
      <c r="Q2319" s="24">
        <v>0</v>
      </c>
      <c r="R2319" s="24">
        <v>0</v>
      </c>
      <c r="S2319" s="24">
        <v>0</v>
      </c>
      <c r="T2319" s="24">
        <v>0</v>
      </c>
      <c r="U2319" s="24">
        <f t="shared" si="108"/>
        <v>0</v>
      </c>
      <c r="V2319" s="24">
        <f t="shared" si="109"/>
        <v>0</v>
      </c>
      <c r="W2319" s="24">
        <f t="shared" si="110"/>
        <v>1</v>
      </c>
    </row>
    <row r="2320" spans="1:23" x14ac:dyDescent="0.25">
      <c r="A2320" s="24" t="s">
        <v>3246</v>
      </c>
      <c r="B2320" s="8" t="s">
        <v>3247</v>
      </c>
      <c r="C2320" s="8" t="s">
        <v>732</v>
      </c>
      <c r="D2320" s="8" t="s">
        <v>704</v>
      </c>
      <c r="E2320" s="24">
        <v>0</v>
      </c>
      <c r="F2320" s="24">
        <v>0</v>
      </c>
      <c r="G2320" s="24">
        <v>0</v>
      </c>
      <c r="H2320" s="24">
        <v>0</v>
      </c>
      <c r="I2320" s="24">
        <v>0</v>
      </c>
      <c r="J2320" s="24">
        <v>0</v>
      </c>
      <c r="K2320" s="24">
        <v>0</v>
      </c>
      <c r="L2320" s="24">
        <v>0</v>
      </c>
      <c r="M2320" s="24">
        <v>0</v>
      </c>
      <c r="N2320" s="24">
        <v>0</v>
      </c>
      <c r="O2320" s="24">
        <v>0</v>
      </c>
      <c r="P2320" s="24">
        <v>0</v>
      </c>
      <c r="Q2320" s="24">
        <v>0</v>
      </c>
      <c r="R2320" s="24">
        <v>0</v>
      </c>
      <c r="S2320" s="24">
        <v>0</v>
      </c>
      <c r="T2320" s="24">
        <v>0</v>
      </c>
      <c r="U2320" s="24">
        <f t="shared" si="108"/>
        <v>0</v>
      </c>
      <c r="V2320" s="24">
        <f t="shared" si="109"/>
        <v>0</v>
      </c>
      <c r="W2320" s="24">
        <f t="shared" si="110"/>
        <v>1</v>
      </c>
    </row>
    <row r="2321" spans="1:23" x14ac:dyDescent="0.25">
      <c r="A2321" s="24" t="s">
        <v>3248</v>
      </c>
      <c r="B2321" s="8" t="s">
        <v>3249</v>
      </c>
      <c r="C2321" s="8" t="s">
        <v>2</v>
      </c>
      <c r="D2321" s="8" t="s">
        <v>714</v>
      </c>
      <c r="E2321" s="24">
        <v>0</v>
      </c>
      <c r="F2321" s="24">
        <v>0</v>
      </c>
      <c r="G2321" s="24">
        <v>0</v>
      </c>
      <c r="H2321" s="24">
        <v>0</v>
      </c>
      <c r="I2321" s="24">
        <v>0</v>
      </c>
      <c r="J2321" s="24">
        <v>0</v>
      </c>
      <c r="K2321" s="24">
        <v>0</v>
      </c>
      <c r="L2321" s="24">
        <v>0</v>
      </c>
      <c r="M2321" s="24">
        <v>0</v>
      </c>
      <c r="N2321" s="24">
        <v>0</v>
      </c>
      <c r="O2321" s="24">
        <v>0</v>
      </c>
      <c r="P2321" s="24">
        <v>0</v>
      </c>
      <c r="Q2321" s="24">
        <v>0</v>
      </c>
      <c r="R2321" s="24">
        <v>0</v>
      </c>
      <c r="S2321" s="24">
        <v>0</v>
      </c>
      <c r="T2321" s="24">
        <v>0</v>
      </c>
      <c r="U2321" s="24">
        <f t="shared" si="108"/>
        <v>0</v>
      </c>
      <c r="V2321" s="24">
        <f t="shared" si="109"/>
        <v>0</v>
      </c>
      <c r="W2321" s="24">
        <f t="shared" si="110"/>
        <v>1</v>
      </c>
    </row>
    <row r="2322" spans="1:23" x14ac:dyDescent="0.25">
      <c r="A2322" s="24" t="s">
        <v>2116</v>
      </c>
      <c r="B2322" s="8" t="s">
        <v>401</v>
      </c>
      <c r="C2322" s="8" t="s">
        <v>731</v>
      </c>
      <c r="D2322" s="8" t="s">
        <v>707</v>
      </c>
      <c r="E2322" s="24">
        <v>0</v>
      </c>
      <c r="F2322" s="24">
        <v>0</v>
      </c>
      <c r="G2322" s="24">
        <v>0</v>
      </c>
      <c r="H2322" s="24">
        <v>0</v>
      </c>
      <c r="I2322" s="24">
        <v>0</v>
      </c>
      <c r="J2322" s="24">
        <v>0</v>
      </c>
      <c r="K2322" s="24">
        <v>0</v>
      </c>
      <c r="L2322" s="24">
        <v>0</v>
      </c>
      <c r="M2322" s="24">
        <v>0</v>
      </c>
      <c r="N2322" s="24">
        <v>0</v>
      </c>
      <c r="O2322" s="24">
        <v>0</v>
      </c>
      <c r="P2322" s="24">
        <v>0</v>
      </c>
      <c r="Q2322" s="24">
        <v>0</v>
      </c>
      <c r="R2322" s="24">
        <v>0</v>
      </c>
      <c r="S2322" s="24">
        <v>0</v>
      </c>
      <c r="T2322" s="24">
        <v>0</v>
      </c>
      <c r="U2322" s="24">
        <f t="shared" si="108"/>
        <v>0</v>
      </c>
      <c r="V2322" s="24">
        <f t="shared" si="109"/>
        <v>0</v>
      </c>
      <c r="W2322" s="24">
        <f t="shared" si="110"/>
        <v>1</v>
      </c>
    </row>
    <row r="2323" spans="1:23" x14ac:dyDescent="0.25">
      <c r="A2323" s="24" t="s">
        <v>1091</v>
      </c>
      <c r="B2323" s="8" t="s">
        <v>1205</v>
      </c>
      <c r="C2323" s="8" t="s">
        <v>1</v>
      </c>
      <c r="D2323" s="8" t="s">
        <v>725</v>
      </c>
      <c r="E2323" s="24">
        <v>0</v>
      </c>
      <c r="F2323" s="24">
        <v>0</v>
      </c>
      <c r="G2323" s="24">
        <v>0</v>
      </c>
      <c r="H2323" s="24">
        <v>0</v>
      </c>
      <c r="I2323" s="24">
        <v>0</v>
      </c>
      <c r="J2323" s="24">
        <v>0</v>
      </c>
      <c r="K2323" s="24">
        <v>0</v>
      </c>
      <c r="L2323" s="24">
        <v>0</v>
      </c>
      <c r="M2323" s="24">
        <v>0</v>
      </c>
      <c r="N2323" s="24">
        <v>0</v>
      </c>
      <c r="O2323" s="24">
        <v>0</v>
      </c>
      <c r="P2323" s="24">
        <v>0</v>
      </c>
      <c r="Q2323" s="24">
        <v>0</v>
      </c>
      <c r="R2323" s="24">
        <v>0</v>
      </c>
      <c r="S2323" s="24">
        <v>0</v>
      </c>
      <c r="T2323" s="24">
        <v>0</v>
      </c>
      <c r="U2323" s="24">
        <f t="shared" si="108"/>
        <v>0</v>
      </c>
      <c r="V2323" s="24">
        <f t="shared" si="109"/>
        <v>0</v>
      </c>
      <c r="W2323" s="24">
        <f t="shared" si="110"/>
        <v>1</v>
      </c>
    </row>
    <row r="2324" spans="1:23" x14ac:dyDescent="0.25">
      <c r="A2324" s="24" t="s">
        <v>1177</v>
      </c>
      <c r="B2324" s="8" t="s">
        <v>2576</v>
      </c>
      <c r="C2324" s="8" t="s">
        <v>705</v>
      </c>
      <c r="D2324" s="8" t="s">
        <v>702</v>
      </c>
      <c r="E2324" s="24">
        <v>0</v>
      </c>
      <c r="F2324" s="24">
        <v>0</v>
      </c>
      <c r="G2324" s="24">
        <v>0</v>
      </c>
      <c r="H2324" s="24">
        <v>0</v>
      </c>
      <c r="I2324" s="24">
        <v>0</v>
      </c>
      <c r="J2324" s="24">
        <v>0</v>
      </c>
      <c r="K2324" s="24">
        <v>0</v>
      </c>
      <c r="L2324" s="24">
        <v>0</v>
      </c>
      <c r="M2324" s="24">
        <v>0</v>
      </c>
      <c r="N2324" s="24">
        <v>0</v>
      </c>
      <c r="O2324" s="24">
        <v>0</v>
      </c>
      <c r="P2324" s="24">
        <v>0</v>
      </c>
      <c r="Q2324" s="24">
        <v>0</v>
      </c>
      <c r="R2324" s="24">
        <v>0</v>
      </c>
      <c r="S2324" s="24">
        <v>0</v>
      </c>
      <c r="T2324" s="24">
        <v>0</v>
      </c>
      <c r="U2324" s="24">
        <f t="shared" si="108"/>
        <v>0</v>
      </c>
      <c r="V2324" s="24">
        <f t="shared" si="109"/>
        <v>0</v>
      </c>
      <c r="W2324" s="24">
        <f t="shared" si="110"/>
        <v>1</v>
      </c>
    </row>
    <row r="2325" spans="1:23" x14ac:dyDescent="0.25">
      <c r="A2325" s="24" t="s">
        <v>47</v>
      </c>
      <c r="B2325" s="8" t="s">
        <v>3250</v>
      </c>
      <c r="C2325" s="8" t="s">
        <v>2</v>
      </c>
      <c r="D2325" s="8" t="s">
        <v>702</v>
      </c>
      <c r="E2325" s="24">
        <v>0</v>
      </c>
      <c r="F2325" s="24">
        <v>0</v>
      </c>
      <c r="G2325" s="24">
        <v>0</v>
      </c>
      <c r="H2325" s="24">
        <v>0</v>
      </c>
      <c r="I2325" s="24">
        <v>0</v>
      </c>
      <c r="J2325" s="24">
        <v>0</v>
      </c>
      <c r="K2325" s="24">
        <v>0</v>
      </c>
      <c r="L2325" s="24">
        <v>0</v>
      </c>
      <c r="M2325" s="24">
        <v>0</v>
      </c>
      <c r="N2325" s="24">
        <v>0</v>
      </c>
      <c r="O2325" s="24">
        <v>0</v>
      </c>
      <c r="P2325" s="24">
        <v>0</v>
      </c>
      <c r="Q2325" s="24">
        <v>0</v>
      </c>
      <c r="R2325" s="24">
        <v>0</v>
      </c>
      <c r="S2325" s="24">
        <v>0</v>
      </c>
      <c r="T2325" s="24">
        <v>0</v>
      </c>
      <c r="U2325" s="24">
        <f t="shared" si="108"/>
        <v>0</v>
      </c>
      <c r="V2325" s="24">
        <f t="shared" si="109"/>
        <v>0</v>
      </c>
      <c r="W2325" s="24">
        <f t="shared" si="110"/>
        <v>1</v>
      </c>
    </row>
    <row r="2326" spans="1:23" x14ac:dyDescent="0.25">
      <c r="A2326" s="24" t="s">
        <v>52</v>
      </c>
      <c r="B2326" s="8" t="s">
        <v>3251</v>
      </c>
      <c r="C2326" s="8" t="s">
        <v>737</v>
      </c>
      <c r="D2326" s="8" t="s">
        <v>716</v>
      </c>
      <c r="E2326" s="24">
        <v>0</v>
      </c>
      <c r="F2326" s="24">
        <v>0</v>
      </c>
      <c r="G2326" s="24">
        <v>0</v>
      </c>
      <c r="H2326" s="24">
        <v>0</v>
      </c>
      <c r="I2326" s="24">
        <v>0</v>
      </c>
      <c r="J2326" s="24">
        <v>0</v>
      </c>
      <c r="K2326" s="24">
        <v>0</v>
      </c>
      <c r="L2326" s="24">
        <v>0</v>
      </c>
      <c r="M2326" s="24">
        <v>0</v>
      </c>
      <c r="N2326" s="24">
        <v>0</v>
      </c>
      <c r="O2326" s="24">
        <v>0</v>
      </c>
      <c r="P2326" s="24">
        <v>0</v>
      </c>
      <c r="Q2326" s="24">
        <v>0</v>
      </c>
      <c r="R2326" s="24">
        <v>0</v>
      </c>
      <c r="S2326" s="24">
        <v>0</v>
      </c>
      <c r="T2326" s="24">
        <v>0</v>
      </c>
      <c r="U2326" s="24">
        <f t="shared" si="108"/>
        <v>0</v>
      </c>
      <c r="V2326" s="24">
        <f t="shared" si="109"/>
        <v>0</v>
      </c>
      <c r="W2326" s="24">
        <f t="shared" si="110"/>
        <v>1</v>
      </c>
    </row>
    <row r="2327" spans="1:23" x14ac:dyDescent="0.25">
      <c r="A2327" s="24" t="s">
        <v>2372</v>
      </c>
      <c r="B2327" s="8" t="s">
        <v>2544</v>
      </c>
      <c r="C2327" s="8" t="s">
        <v>732</v>
      </c>
      <c r="D2327" s="8" t="s">
        <v>719</v>
      </c>
      <c r="E2327" s="24">
        <v>0</v>
      </c>
      <c r="F2327" s="24">
        <v>0</v>
      </c>
      <c r="G2327" s="24">
        <v>0</v>
      </c>
      <c r="H2327" s="24">
        <v>0</v>
      </c>
      <c r="I2327" s="24">
        <v>0</v>
      </c>
      <c r="J2327" s="24">
        <v>0</v>
      </c>
      <c r="K2327" s="24">
        <v>0</v>
      </c>
      <c r="L2327" s="24">
        <v>0</v>
      </c>
      <c r="M2327" s="24">
        <v>0</v>
      </c>
      <c r="N2327" s="24">
        <v>0</v>
      </c>
      <c r="O2327" s="24">
        <v>0</v>
      </c>
      <c r="P2327" s="24">
        <v>0</v>
      </c>
      <c r="Q2327" s="24">
        <v>0</v>
      </c>
      <c r="R2327" s="24">
        <v>0</v>
      </c>
      <c r="S2327" s="24">
        <v>0</v>
      </c>
      <c r="T2327" s="24">
        <v>0</v>
      </c>
      <c r="U2327" s="24">
        <f t="shared" si="108"/>
        <v>0</v>
      </c>
      <c r="V2327" s="24">
        <f t="shared" si="109"/>
        <v>0</v>
      </c>
      <c r="W2327" s="24">
        <f t="shared" si="110"/>
        <v>1</v>
      </c>
    </row>
    <row r="2328" spans="1:23" x14ac:dyDescent="0.25">
      <c r="A2328" s="24" t="s">
        <v>132</v>
      </c>
      <c r="B2328" s="8" t="s">
        <v>1090</v>
      </c>
      <c r="C2328" s="8" t="s">
        <v>732</v>
      </c>
      <c r="D2328" s="8" t="s">
        <v>717</v>
      </c>
      <c r="E2328" s="24">
        <v>0</v>
      </c>
      <c r="F2328" s="24">
        <v>0</v>
      </c>
      <c r="G2328" s="24">
        <v>0</v>
      </c>
      <c r="H2328" s="24">
        <v>0</v>
      </c>
      <c r="I2328" s="24">
        <v>0</v>
      </c>
      <c r="J2328" s="24">
        <v>0</v>
      </c>
      <c r="K2328" s="24">
        <v>0</v>
      </c>
      <c r="L2328" s="24">
        <v>0</v>
      </c>
      <c r="M2328" s="24">
        <v>0</v>
      </c>
      <c r="N2328" s="24">
        <v>0</v>
      </c>
      <c r="O2328" s="24">
        <v>0</v>
      </c>
      <c r="P2328" s="24">
        <v>0</v>
      </c>
      <c r="Q2328" s="24">
        <v>0</v>
      </c>
      <c r="R2328" s="24">
        <v>0</v>
      </c>
      <c r="S2328" s="24">
        <v>0</v>
      </c>
      <c r="T2328" s="24">
        <v>0</v>
      </c>
      <c r="U2328" s="24">
        <f t="shared" si="108"/>
        <v>0</v>
      </c>
      <c r="V2328" s="24">
        <f t="shared" si="109"/>
        <v>0</v>
      </c>
      <c r="W2328" s="24">
        <f t="shared" si="110"/>
        <v>1</v>
      </c>
    </row>
    <row r="2329" spans="1:23" x14ac:dyDescent="0.25">
      <c r="A2329" s="24" t="s">
        <v>1546</v>
      </c>
      <c r="B2329" s="8" t="s">
        <v>401</v>
      </c>
      <c r="C2329" s="8" t="s">
        <v>732</v>
      </c>
      <c r="D2329" s="8" t="s">
        <v>719</v>
      </c>
      <c r="E2329" s="24">
        <v>0</v>
      </c>
      <c r="F2329" s="24">
        <v>0</v>
      </c>
      <c r="G2329" s="24">
        <v>0</v>
      </c>
      <c r="H2329" s="24">
        <v>0</v>
      </c>
      <c r="I2329" s="24">
        <v>0</v>
      </c>
      <c r="J2329" s="24">
        <v>0</v>
      </c>
      <c r="K2329" s="24">
        <v>0</v>
      </c>
      <c r="L2329" s="24">
        <v>0</v>
      </c>
      <c r="M2329" s="24">
        <v>0</v>
      </c>
      <c r="N2329" s="24">
        <v>0</v>
      </c>
      <c r="O2329" s="24">
        <v>0</v>
      </c>
      <c r="P2329" s="24">
        <v>0</v>
      </c>
      <c r="Q2329" s="24">
        <v>0</v>
      </c>
      <c r="R2329" s="24">
        <v>0</v>
      </c>
      <c r="S2329" s="24">
        <v>0</v>
      </c>
      <c r="T2329" s="24">
        <v>0</v>
      </c>
      <c r="U2329" s="24">
        <f t="shared" si="108"/>
        <v>0</v>
      </c>
      <c r="V2329" s="24">
        <f t="shared" si="109"/>
        <v>0</v>
      </c>
      <c r="W2329" s="24">
        <f t="shared" si="110"/>
        <v>1</v>
      </c>
    </row>
    <row r="2330" spans="1:23" x14ac:dyDescent="0.25">
      <c r="A2330" s="24" t="s">
        <v>158</v>
      </c>
      <c r="B2330" s="8" t="s">
        <v>3252</v>
      </c>
      <c r="C2330" s="8" t="s">
        <v>735</v>
      </c>
      <c r="D2330" s="8" t="s">
        <v>733</v>
      </c>
      <c r="E2330" s="24">
        <v>0</v>
      </c>
      <c r="F2330" s="24">
        <v>0</v>
      </c>
      <c r="G2330" s="24">
        <v>0</v>
      </c>
      <c r="H2330" s="24">
        <v>0</v>
      </c>
      <c r="I2330" s="24">
        <v>0</v>
      </c>
      <c r="J2330" s="24">
        <v>0</v>
      </c>
      <c r="K2330" s="24">
        <v>0</v>
      </c>
      <c r="L2330" s="24">
        <v>0</v>
      </c>
      <c r="M2330" s="24">
        <v>0</v>
      </c>
      <c r="N2330" s="24">
        <v>0</v>
      </c>
      <c r="O2330" s="24">
        <v>0</v>
      </c>
      <c r="P2330" s="24">
        <v>0</v>
      </c>
      <c r="Q2330" s="24">
        <v>0</v>
      </c>
      <c r="R2330" s="24">
        <v>0</v>
      </c>
      <c r="S2330" s="24">
        <v>0</v>
      </c>
      <c r="T2330" s="24">
        <v>0</v>
      </c>
      <c r="U2330" s="24">
        <f t="shared" si="108"/>
        <v>0</v>
      </c>
      <c r="V2330" s="24">
        <f t="shared" si="109"/>
        <v>0</v>
      </c>
      <c r="W2330" s="24">
        <f t="shared" si="110"/>
        <v>1</v>
      </c>
    </row>
    <row r="2331" spans="1:23" x14ac:dyDescent="0.25">
      <c r="A2331" s="24" t="s">
        <v>588</v>
      </c>
      <c r="B2331" s="8" t="s">
        <v>65</v>
      </c>
      <c r="C2331" s="8" t="s">
        <v>737</v>
      </c>
      <c r="D2331" s="8" t="s">
        <v>724</v>
      </c>
      <c r="E2331" s="24">
        <v>0</v>
      </c>
      <c r="F2331" s="24">
        <v>0</v>
      </c>
      <c r="G2331" s="24">
        <v>0</v>
      </c>
      <c r="H2331" s="24">
        <v>0</v>
      </c>
      <c r="I2331" s="24">
        <v>0</v>
      </c>
      <c r="J2331" s="24">
        <v>0</v>
      </c>
      <c r="K2331" s="24">
        <v>0</v>
      </c>
      <c r="L2331" s="24">
        <v>0</v>
      </c>
      <c r="M2331" s="24">
        <v>0</v>
      </c>
      <c r="N2331" s="24">
        <v>0</v>
      </c>
      <c r="O2331" s="24">
        <v>0</v>
      </c>
      <c r="P2331" s="24">
        <v>0</v>
      </c>
      <c r="Q2331" s="24">
        <v>0</v>
      </c>
      <c r="R2331" s="24">
        <v>0</v>
      </c>
      <c r="S2331" s="24">
        <v>0</v>
      </c>
      <c r="T2331" s="24">
        <v>0</v>
      </c>
      <c r="U2331" s="24">
        <f t="shared" si="108"/>
        <v>0</v>
      </c>
      <c r="V2331" s="24">
        <f t="shared" si="109"/>
        <v>0</v>
      </c>
      <c r="W2331" s="24">
        <f t="shared" si="110"/>
        <v>1</v>
      </c>
    </row>
    <row r="2332" spans="1:23" x14ac:dyDescent="0.25">
      <c r="A2332" s="24" t="s">
        <v>89</v>
      </c>
      <c r="B2332" s="8" t="s">
        <v>3253</v>
      </c>
      <c r="C2332" s="8" t="s">
        <v>1</v>
      </c>
      <c r="D2332" s="8" t="s">
        <v>704</v>
      </c>
      <c r="E2332" s="24">
        <v>0</v>
      </c>
      <c r="F2332" s="24">
        <v>0</v>
      </c>
      <c r="G2332" s="24">
        <v>0</v>
      </c>
      <c r="H2332" s="24">
        <v>0</v>
      </c>
      <c r="I2332" s="24">
        <v>0</v>
      </c>
      <c r="J2332" s="24">
        <v>0</v>
      </c>
      <c r="K2332" s="24">
        <v>0</v>
      </c>
      <c r="L2332" s="24">
        <v>0</v>
      </c>
      <c r="M2332" s="24">
        <v>0</v>
      </c>
      <c r="N2332" s="24">
        <v>0</v>
      </c>
      <c r="O2332" s="24">
        <v>0</v>
      </c>
      <c r="P2332" s="24">
        <v>0</v>
      </c>
      <c r="Q2332" s="24">
        <v>0</v>
      </c>
      <c r="R2332" s="24">
        <v>0</v>
      </c>
      <c r="S2332" s="24">
        <v>0</v>
      </c>
      <c r="T2332" s="24">
        <v>0</v>
      </c>
      <c r="U2332" s="24">
        <f t="shared" si="108"/>
        <v>0</v>
      </c>
      <c r="V2332" s="24">
        <f t="shared" si="109"/>
        <v>0</v>
      </c>
      <c r="W2332" s="24">
        <f t="shared" si="110"/>
        <v>1</v>
      </c>
    </row>
    <row r="2333" spans="1:23" x14ac:dyDescent="0.25">
      <c r="A2333" s="24" t="s">
        <v>2724</v>
      </c>
      <c r="B2333" s="8" t="s">
        <v>3254</v>
      </c>
      <c r="C2333" s="8" t="s">
        <v>737</v>
      </c>
      <c r="D2333" s="8" t="s">
        <v>728</v>
      </c>
      <c r="E2333" s="24">
        <v>0</v>
      </c>
      <c r="F2333" s="24">
        <v>0</v>
      </c>
      <c r="G2333" s="24">
        <v>0</v>
      </c>
      <c r="H2333" s="24">
        <v>0</v>
      </c>
      <c r="I2333" s="24">
        <v>0</v>
      </c>
      <c r="J2333" s="24">
        <v>0</v>
      </c>
      <c r="K2333" s="24">
        <v>0</v>
      </c>
      <c r="L2333" s="24">
        <v>0</v>
      </c>
      <c r="M2333" s="24">
        <v>0</v>
      </c>
      <c r="N2333" s="24">
        <v>0</v>
      </c>
      <c r="O2333" s="24">
        <v>0</v>
      </c>
      <c r="P2333" s="24">
        <v>0</v>
      </c>
      <c r="Q2333" s="24">
        <v>0</v>
      </c>
      <c r="R2333" s="24">
        <v>0</v>
      </c>
      <c r="S2333" s="24">
        <v>0</v>
      </c>
      <c r="T2333" s="24">
        <v>0</v>
      </c>
      <c r="U2333" s="24">
        <f t="shared" si="108"/>
        <v>0</v>
      </c>
      <c r="V2333" s="24">
        <f t="shared" si="109"/>
        <v>0</v>
      </c>
      <c r="W2333" s="24">
        <f t="shared" si="110"/>
        <v>1</v>
      </c>
    </row>
    <row r="2334" spans="1:23" x14ac:dyDescent="0.25">
      <c r="A2334" s="24" t="s">
        <v>696</v>
      </c>
      <c r="B2334" s="8" t="s">
        <v>267</v>
      </c>
      <c r="C2334" s="8" t="s">
        <v>2</v>
      </c>
      <c r="D2334" s="8" t="s">
        <v>706</v>
      </c>
      <c r="E2334" s="24">
        <v>0</v>
      </c>
      <c r="F2334" s="24">
        <v>0</v>
      </c>
      <c r="G2334" s="24">
        <v>0</v>
      </c>
      <c r="H2334" s="24">
        <v>0</v>
      </c>
      <c r="I2334" s="24">
        <v>0</v>
      </c>
      <c r="J2334" s="24">
        <v>0</v>
      </c>
      <c r="K2334" s="24">
        <v>0</v>
      </c>
      <c r="L2334" s="24">
        <v>0</v>
      </c>
      <c r="M2334" s="24">
        <v>0</v>
      </c>
      <c r="N2334" s="24">
        <v>0</v>
      </c>
      <c r="O2334" s="24">
        <v>0</v>
      </c>
      <c r="P2334" s="24">
        <v>0</v>
      </c>
      <c r="Q2334" s="24">
        <v>0</v>
      </c>
      <c r="R2334" s="24">
        <v>0</v>
      </c>
      <c r="S2334" s="24">
        <v>0</v>
      </c>
      <c r="T2334" s="24">
        <v>0</v>
      </c>
      <c r="U2334" s="24">
        <f t="shared" si="108"/>
        <v>0</v>
      </c>
      <c r="V2334" s="24">
        <f t="shared" si="109"/>
        <v>0</v>
      </c>
      <c r="W2334" s="24">
        <f t="shared" si="110"/>
        <v>1</v>
      </c>
    </row>
    <row r="2335" spans="1:23" x14ac:dyDescent="0.25">
      <c r="A2335" s="24" t="s">
        <v>1986</v>
      </c>
      <c r="B2335" s="8" t="s">
        <v>340</v>
      </c>
      <c r="C2335" s="8" t="s">
        <v>2</v>
      </c>
      <c r="D2335" s="8" t="s">
        <v>701</v>
      </c>
      <c r="E2335" s="24">
        <v>0</v>
      </c>
      <c r="F2335" s="24">
        <v>0</v>
      </c>
      <c r="G2335" s="24">
        <v>0</v>
      </c>
      <c r="H2335" s="24">
        <v>0</v>
      </c>
      <c r="I2335" s="24">
        <v>0</v>
      </c>
      <c r="J2335" s="24">
        <v>0</v>
      </c>
      <c r="K2335" s="24">
        <v>0</v>
      </c>
      <c r="L2335" s="24">
        <v>0</v>
      </c>
      <c r="M2335" s="24">
        <v>0</v>
      </c>
      <c r="N2335" s="24">
        <v>0</v>
      </c>
      <c r="O2335" s="24">
        <v>0</v>
      </c>
      <c r="P2335" s="24">
        <v>0</v>
      </c>
      <c r="Q2335" s="24">
        <v>0</v>
      </c>
      <c r="R2335" s="24">
        <v>0</v>
      </c>
      <c r="S2335" s="24">
        <v>0</v>
      </c>
      <c r="T2335" s="24">
        <v>0</v>
      </c>
      <c r="U2335" s="24">
        <f t="shared" si="108"/>
        <v>0</v>
      </c>
      <c r="V2335" s="24">
        <f t="shared" si="109"/>
        <v>0</v>
      </c>
      <c r="W2335" s="24">
        <f t="shared" si="110"/>
        <v>1</v>
      </c>
    </row>
    <row r="2336" spans="1:23" x14ac:dyDescent="0.25">
      <c r="A2336" s="24" t="s">
        <v>277</v>
      </c>
      <c r="B2336" s="8" t="s">
        <v>92</v>
      </c>
      <c r="C2336" s="8" t="s">
        <v>731</v>
      </c>
      <c r="D2336" s="8" t="s">
        <v>720</v>
      </c>
      <c r="E2336" s="24">
        <v>0</v>
      </c>
      <c r="F2336" s="24">
        <v>0</v>
      </c>
      <c r="G2336" s="24">
        <v>0</v>
      </c>
      <c r="H2336" s="24">
        <v>0</v>
      </c>
      <c r="I2336" s="24">
        <v>0</v>
      </c>
      <c r="J2336" s="24">
        <v>0</v>
      </c>
      <c r="K2336" s="24">
        <v>0</v>
      </c>
      <c r="L2336" s="24">
        <v>0</v>
      </c>
      <c r="M2336" s="24">
        <v>0</v>
      </c>
      <c r="N2336" s="24">
        <v>0</v>
      </c>
      <c r="O2336" s="24">
        <v>0</v>
      </c>
      <c r="P2336" s="24">
        <v>0</v>
      </c>
      <c r="Q2336" s="24">
        <v>0</v>
      </c>
      <c r="R2336" s="24">
        <v>0</v>
      </c>
      <c r="S2336" s="24">
        <v>0</v>
      </c>
      <c r="T2336" s="24">
        <v>0</v>
      </c>
      <c r="U2336" s="24">
        <f t="shared" si="108"/>
        <v>0</v>
      </c>
      <c r="V2336" s="24">
        <f t="shared" si="109"/>
        <v>0</v>
      </c>
      <c r="W2336" s="24">
        <f t="shared" si="110"/>
        <v>1</v>
      </c>
    </row>
    <row r="2337" spans="1:23" x14ac:dyDescent="0.25">
      <c r="A2337" s="24" t="s">
        <v>661</v>
      </c>
      <c r="B2337" s="8" t="s">
        <v>3255</v>
      </c>
      <c r="C2337" s="8" t="s">
        <v>735</v>
      </c>
      <c r="D2337" s="8" t="s">
        <v>724</v>
      </c>
      <c r="E2337" s="24">
        <v>0</v>
      </c>
      <c r="F2337" s="24">
        <v>0</v>
      </c>
      <c r="G2337" s="24">
        <v>0</v>
      </c>
      <c r="H2337" s="24">
        <v>0</v>
      </c>
      <c r="I2337" s="24">
        <v>0</v>
      </c>
      <c r="J2337" s="24">
        <v>0</v>
      </c>
      <c r="K2337" s="24">
        <v>0</v>
      </c>
      <c r="L2337" s="24">
        <v>0</v>
      </c>
      <c r="M2337" s="24">
        <v>0</v>
      </c>
      <c r="N2337" s="24">
        <v>0</v>
      </c>
      <c r="O2337" s="24">
        <v>0</v>
      </c>
      <c r="P2337" s="24">
        <v>0</v>
      </c>
      <c r="Q2337" s="24">
        <v>0</v>
      </c>
      <c r="R2337" s="24">
        <v>0</v>
      </c>
      <c r="S2337" s="24">
        <v>0</v>
      </c>
      <c r="T2337" s="24">
        <v>0</v>
      </c>
      <c r="U2337" s="24">
        <f t="shared" si="108"/>
        <v>0</v>
      </c>
      <c r="V2337" s="24">
        <f t="shared" si="109"/>
        <v>0</v>
      </c>
      <c r="W2337" s="24">
        <f t="shared" si="110"/>
        <v>1</v>
      </c>
    </row>
    <row r="2338" spans="1:23" x14ac:dyDescent="0.25">
      <c r="A2338" s="24" t="s">
        <v>3256</v>
      </c>
      <c r="B2338" s="8" t="s">
        <v>1914</v>
      </c>
      <c r="C2338" s="8" t="s">
        <v>732</v>
      </c>
      <c r="D2338" s="8" t="s">
        <v>699</v>
      </c>
      <c r="E2338" s="24">
        <v>0</v>
      </c>
      <c r="F2338" s="24">
        <v>0</v>
      </c>
      <c r="G2338" s="24">
        <v>0</v>
      </c>
      <c r="H2338" s="24">
        <v>0</v>
      </c>
      <c r="I2338" s="24">
        <v>0</v>
      </c>
      <c r="J2338" s="24">
        <v>0</v>
      </c>
      <c r="K2338" s="24">
        <v>0</v>
      </c>
      <c r="L2338" s="24">
        <v>0</v>
      </c>
      <c r="M2338" s="24">
        <v>0</v>
      </c>
      <c r="N2338" s="24">
        <v>0</v>
      </c>
      <c r="O2338" s="24">
        <v>0</v>
      </c>
      <c r="P2338" s="24">
        <v>0</v>
      </c>
      <c r="Q2338" s="24">
        <v>0</v>
      </c>
      <c r="R2338" s="24">
        <v>0</v>
      </c>
      <c r="S2338" s="24">
        <v>0</v>
      </c>
      <c r="T2338" s="24">
        <v>0</v>
      </c>
      <c r="U2338" s="24">
        <f t="shared" si="108"/>
        <v>0</v>
      </c>
      <c r="V2338" s="24">
        <f t="shared" si="109"/>
        <v>0</v>
      </c>
      <c r="W2338" s="24">
        <f t="shared" si="110"/>
        <v>1</v>
      </c>
    </row>
    <row r="2339" spans="1:23" x14ac:dyDescent="0.25">
      <c r="A2339" s="24" t="s">
        <v>402</v>
      </c>
      <c r="B2339" s="8" t="s">
        <v>2702</v>
      </c>
      <c r="C2339" s="8" t="s">
        <v>737</v>
      </c>
      <c r="D2339" s="8" t="s">
        <v>719</v>
      </c>
      <c r="E2339" s="24">
        <v>0</v>
      </c>
      <c r="F2339" s="24">
        <v>0</v>
      </c>
      <c r="G2339" s="24">
        <v>0</v>
      </c>
      <c r="H2339" s="24">
        <v>0</v>
      </c>
      <c r="I2339" s="24">
        <v>0</v>
      </c>
      <c r="J2339" s="24">
        <v>0</v>
      </c>
      <c r="K2339" s="24">
        <v>0</v>
      </c>
      <c r="L2339" s="24">
        <v>0</v>
      </c>
      <c r="M2339" s="24">
        <v>0</v>
      </c>
      <c r="N2339" s="24">
        <v>0</v>
      </c>
      <c r="O2339" s="24">
        <v>0</v>
      </c>
      <c r="P2339" s="24">
        <v>0</v>
      </c>
      <c r="Q2339" s="24">
        <v>0</v>
      </c>
      <c r="R2339" s="24">
        <v>0</v>
      </c>
      <c r="S2339" s="24">
        <v>0</v>
      </c>
      <c r="T2339" s="24">
        <v>0</v>
      </c>
      <c r="U2339" s="24">
        <f t="shared" si="108"/>
        <v>0</v>
      </c>
      <c r="V2339" s="24">
        <f t="shared" si="109"/>
        <v>0</v>
      </c>
      <c r="W2339" s="24">
        <f t="shared" si="110"/>
        <v>1</v>
      </c>
    </row>
    <row r="2340" spans="1:23" x14ac:dyDescent="0.25">
      <c r="A2340" s="24" t="s">
        <v>121</v>
      </c>
      <c r="B2340" s="8" t="s">
        <v>215</v>
      </c>
      <c r="C2340" s="8" t="s">
        <v>737</v>
      </c>
      <c r="D2340" s="8" t="s">
        <v>707</v>
      </c>
      <c r="E2340" s="24">
        <v>0</v>
      </c>
      <c r="F2340" s="24">
        <v>0</v>
      </c>
      <c r="G2340" s="24">
        <v>0</v>
      </c>
      <c r="H2340" s="24">
        <v>0</v>
      </c>
      <c r="I2340" s="24">
        <v>0</v>
      </c>
      <c r="J2340" s="24">
        <v>0</v>
      </c>
      <c r="K2340" s="24">
        <v>0</v>
      </c>
      <c r="L2340" s="24">
        <v>0</v>
      </c>
      <c r="M2340" s="24">
        <v>0</v>
      </c>
      <c r="N2340" s="24">
        <v>0</v>
      </c>
      <c r="O2340" s="24">
        <v>0</v>
      </c>
      <c r="P2340" s="24">
        <v>0</v>
      </c>
      <c r="Q2340" s="24">
        <v>0</v>
      </c>
      <c r="R2340" s="24">
        <v>0</v>
      </c>
      <c r="S2340" s="24">
        <v>0</v>
      </c>
      <c r="T2340" s="24">
        <v>0</v>
      </c>
      <c r="U2340" s="24">
        <f t="shared" si="108"/>
        <v>0</v>
      </c>
      <c r="V2340" s="24">
        <f t="shared" si="109"/>
        <v>0</v>
      </c>
      <c r="W2340" s="24">
        <f t="shared" si="110"/>
        <v>1</v>
      </c>
    </row>
    <row r="2341" spans="1:23" x14ac:dyDescent="0.25">
      <c r="A2341" s="24" t="s">
        <v>3257</v>
      </c>
      <c r="B2341" s="8" t="s">
        <v>3258</v>
      </c>
      <c r="C2341" s="8" t="s">
        <v>705</v>
      </c>
      <c r="D2341" s="8" t="s">
        <v>721</v>
      </c>
      <c r="E2341" s="24">
        <v>0</v>
      </c>
      <c r="F2341" s="24">
        <v>0</v>
      </c>
      <c r="G2341" s="24">
        <v>0</v>
      </c>
      <c r="H2341" s="24">
        <v>0</v>
      </c>
      <c r="I2341" s="24">
        <v>0</v>
      </c>
      <c r="J2341" s="24">
        <v>0</v>
      </c>
      <c r="K2341" s="24">
        <v>0</v>
      </c>
      <c r="L2341" s="24">
        <v>0</v>
      </c>
      <c r="M2341" s="24">
        <v>0</v>
      </c>
      <c r="N2341" s="24">
        <v>0</v>
      </c>
      <c r="O2341" s="24">
        <v>0</v>
      </c>
      <c r="P2341" s="24">
        <v>0</v>
      </c>
      <c r="Q2341" s="24">
        <v>0</v>
      </c>
      <c r="R2341" s="24">
        <v>0</v>
      </c>
      <c r="S2341" s="24">
        <v>0</v>
      </c>
      <c r="T2341" s="24">
        <v>0</v>
      </c>
      <c r="U2341" s="24">
        <f t="shared" si="108"/>
        <v>0</v>
      </c>
      <c r="V2341" s="24">
        <f t="shared" si="109"/>
        <v>0</v>
      </c>
      <c r="W2341" s="24">
        <f t="shared" si="110"/>
        <v>1</v>
      </c>
    </row>
    <row r="2342" spans="1:23" x14ac:dyDescent="0.25">
      <c r="A2342" s="24" t="s">
        <v>259</v>
      </c>
      <c r="B2342" s="8" t="s">
        <v>3260</v>
      </c>
      <c r="C2342" s="8" t="s">
        <v>737</v>
      </c>
      <c r="D2342" s="8" t="s">
        <v>846</v>
      </c>
      <c r="E2342" s="24">
        <v>0</v>
      </c>
      <c r="F2342" s="24">
        <v>0</v>
      </c>
      <c r="G2342" s="24">
        <v>0</v>
      </c>
      <c r="H2342" s="24">
        <v>0</v>
      </c>
      <c r="I2342" s="24">
        <v>0</v>
      </c>
      <c r="J2342" s="24">
        <v>0</v>
      </c>
      <c r="K2342" s="24">
        <v>0</v>
      </c>
      <c r="L2342" s="24">
        <v>0</v>
      </c>
      <c r="M2342" s="24">
        <v>0</v>
      </c>
      <c r="N2342" s="24">
        <v>0</v>
      </c>
      <c r="O2342" s="24">
        <v>0</v>
      </c>
      <c r="P2342" s="24">
        <v>0</v>
      </c>
      <c r="Q2342" s="24">
        <v>0</v>
      </c>
      <c r="R2342" s="24">
        <v>0</v>
      </c>
      <c r="S2342" s="24">
        <v>0</v>
      </c>
      <c r="T2342" s="24">
        <v>0</v>
      </c>
      <c r="U2342" s="24">
        <f t="shared" si="108"/>
        <v>0</v>
      </c>
      <c r="V2342" s="24">
        <f t="shared" si="109"/>
        <v>0</v>
      </c>
      <c r="W2342" s="24">
        <f t="shared" si="110"/>
        <v>1</v>
      </c>
    </row>
    <row r="2343" spans="1:23" x14ac:dyDescent="0.25">
      <c r="A2343" s="24" t="s">
        <v>41</v>
      </c>
      <c r="B2343" s="8" t="s">
        <v>3259</v>
      </c>
      <c r="C2343" s="8" t="s">
        <v>2</v>
      </c>
      <c r="D2343" s="8" t="s">
        <v>702</v>
      </c>
      <c r="E2343" s="24">
        <v>0</v>
      </c>
      <c r="F2343" s="24">
        <v>0</v>
      </c>
      <c r="G2343" s="24">
        <v>0</v>
      </c>
      <c r="H2343" s="24">
        <v>0</v>
      </c>
      <c r="I2343" s="24">
        <v>0</v>
      </c>
      <c r="J2343" s="24">
        <v>0</v>
      </c>
      <c r="K2343" s="24">
        <v>0</v>
      </c>
      <c r="L2343" s="24">
        <v>0</v>
      </c>
      <c r="M2343" s="24">
        <v>0</v>
      </c>
      <c r="N2343" s="24">
        <v>0</v>
      </c>
      <c r="O2343" s="24">
        <v>0</v>
      </c>
      <c r="P2343" s="24">
        <v>0</v>
      </c>
      <c r="Q2343" s="24">
        <v>0</v>
      </c>
      <c r="R2343" s="24">
        <v>0</v>
      </c>
      <c r="S2343" s="24">
        <v>0</v>
      </c>
      <c r="T2343" s="24">
        <v>0</v>
      </c>
      <c r="U2343" s="24">
        <f t="shared" si="108"/>
        <v>0</v>
      </c>
      <c r="V2343" s="24">
        <f t="shared" si="109"/>
        <v>0</v>
      </c>
      <c r="W2343" s="24">
        <f t="shared" si="110"/>
        <v>1</v>
      </c>
    </row>
    <row r="2344" spans="1:23" x14ac:dyDescent="0.25">
      <c r="A2344" s="24" t="s">
        <v>117</v>
      </c>
      <c r="B2344" s="8" t="s">
        <v>3261</v>
      </c>
      <c r="C2344" s="8" t="s">
        <v>731</v>
      </c>
      <c r="D2344" s="8" t="s">
        <v>703</v>
      </c>
      <c r="E2344" s="24">
        <v>0</v>
      </c>
      <c r="F2344" s="24">
        <v>0</v>
      </c>
      <c r="G2344" s="24">
        <v>0</v>
      </c>
      <c r="H2344" s="24">
        <v>0</v>
      </c>
      <c r="I2344" s="24">
        <v>0</v>
      </c>
      <c r="J2344" s="24">
        <v>0</v>
      </c>
      <c r="K2344" s="24">
        <v>0</v>
      </c>
      <c r="L2344" s="24">
        <v>0</v>
      </c>
      <c r="M2344" s="24">
        <v>0</v>
      </c>
      <c r="N2344" s="24">
        <v>0</v>
      </c>
      <c r="O2344" s="24">
        <v>0</v>
      </c>
      <c r="P2344" s="24">
        <v>0</v>
      </c>
      <c r="Q2344" s="24">
        <v>0</v>
      </c>
      <c r="R2344" s="24">
        <v>0</v>
      </c>
      <c r="S2344" s="24">
        <v>0</v>
      </c>
      <c r="T2344" s="24">
        <v>0</v>
      </c>
      <c r="U2344" s="24">
        <f t="shared" si="108"/>
        <v>0</v>
      </c>
      <c r="V2344" s="24">
        <f t="shared" si="109"/>
        <v>0</v>
      </c>
      <c r="W2344" s="24">
        <f t="shared" si="110"/>
        <v>1</v>
      </c>
    </row>
    <row r="2345" spans="1:23" x14ac:dyDescent="0.25">
      <c r="A2345" s="24" t="s">
        <v>563</v>
      </c>
      <c r="B2345" s="8" t="s">
        <v>3141</v>
      </c>
      <c r="C2345" s="8" t="s">
        <v>737</v>
      </c>
      <c r="D2345" s="8" t="s">
        <v>713</v>
      </c>
      <c r="E2345" s="24">
        <v>0</v>
      </c>
      <c r="F2345" s="24">
        <v>0</v>
      </c>
      <c r="G2345" s="24">
        <v>0</v>
      </c>
      <c r="H2345" s="24">
        <v>0</v>
      </c>
      <c r="I2345" s="24">
        <v>0</v>
      </c>
      <c r="J2345" s="24">
        <v>0</v>
      </c>
      <c r="K2345" s="24">
        <v>0</v>
      </c>
      <c r="L2345" s="24">
        <v>0</v>
      </c>
      <c r="M2345" s="24">
        <v>0</v>
      </c>
      <c r="N2345" s="24">
        <v>0</v>
      </c>
      <c r="O2345" s="24">
        <v>0</v>
      </c>
      <c r="P2345" s="24">
        <v>0</v>
      </c>
      <c r="Q2345" s="24">
        <v>0</v>
      </c>
      <c r="R2345" s="24">
        <v>0</v>
      </c>
      <c r="S2345" s="24">
        <v>0</v>
      </c>
      <c r="T2345" s="24">
        <v>0</v>
      </c>
      <c r="U2345" s="24">
        <f t="shared" si="108"/>
        <v>0</v>
      </c>
      <c r="V2345" s="24">
        <f t="shared" si="109"/>
        <v>0</v>
      </c>
      <c r="W2345" s="24">
        <f t="shared" si="110"/>
        <v>1</v>
      </c>
    </row>
    <row r="2346" spans="1:23" x14ac:dyDescent="0.25">
      <c r="A2346" s="24" t="s">
        <v>58</v>
      </c>
      <c r="B2346" s="8" t="s">
        <v>3262</v>
      </c>
      <c r="C2346" s="8" t="s">
        <v>2</v>
      </c>
      <c r="D2346" s="8" t="s">
        <v>725</v>
      </c>
      <c r="E2346" s="24">
        <v>0</v>
      </c>
      <c r="F2346" s="24">
        <v>0</v>
      </c>
      <c r="G2346" s="24">
        <v>0</v>
      </c>
      <c r="H2346" s="24">
        <v>0</v>
      </c>
      <c r="I2346" s="24">
        <v>0</v>
      </c>
      <c r="J2346" s="24">
        <v>0</v>
      </c>
      <c r="K2346" s="24">
        <v>0</v>
      </c>
      <c r="L2346" s="24">
        <v>0</v>
      </c>
      <c r="M2346" s="24">
        <v>0</v>
      </c>
      <c r="N2346" s="24">
        <v>0</v>
      </c>
      <c r="O2346" s="24">
        <v>0</v>
      </c>
      <c r="P2346" s="24">
        <v>0</v>
      </c>
      <c r="Q2346" s="24">
        <v>0</v>
      </c>
      <c r="R2346" s="24">
        <v>0</v>
      </c>
      <c r="S2346" s="24">
        <v>0</v>
      </c>
      <c r="T2346" s="24">
        <v>0</v>
      </c>
      <c r="U2346" s="24">
        <f t="shared" si="108"/>
        <v>0</v>
      </c>
      <c r="V2346" s="24">
        <f t="shared" si="109"/>
        <v>0</v>
      </c>
      <c r="W2346" s="24">
        <f t="shared" si="110"/>
        <v>1</v>
      </c>
    </row>
    <row r="2347" spans="1:23" x14ac:dyDescent="0.25">
      <c r="A2347" s="24" t="s">
        <v>936</v>
      </c>
      <c r="B2347" s="8" t="s">
        <v>3263</v>
      </c>
      <c r="C2347" s="8" t="s">
        <v>705</v>
      </c>
      <c r="D2347" s="8" t="s">
        <v>736</v>
      </c>
      <c r="E2347" s="24">
        <v>0</v>
      </c>
      <c r="F2347" s="24">
        <v>0</v>
      </c>
      <c r="G2347" s="24">
        <v>0</v>
      </c>
      <c r="H2347" s="24">
        <v>0</v>
      </c>
      <c r="I2347" s="24">
        <v>0</v>
      </c>
      <c r="J2347" s="24">
        <v>0</v>
      </c>
      <c r="K2347" s="24">
        <v>0</v>
      </c>
      <c r="L2347" s="24">
        <v>0</v>
      </c>
      <c r="M2347" s="24">
        <v>0</v>
      </c>
      <c r="N2347" s="24">
        <v>0</v>
      </c>
      <c r="O2347" s="24">
        <v>0</v>
      </c>
      <c r="P2347" s="24">
        <v>0</v>
      </c>
      <c r="Q2347" s="24">
        <v>0</v>
      </c>
      <c r="R2347" s="24">
        <v>0</v>
      </c>
      <c r="S2347" s="24">
        <v>0</v>
      </c>
      <c r="T2347" s="24">
        <v>0</v>
      </c>
      <c r="U2347" s="24">
        <f t="shared" si="108"/>
        <v>0</v>
      </c>
      <c r="V2347" s="24">
        <f t="shared" si="109"/>
        <v>0</v>
      </c>
      <c r="W2347" s="24">
        <f t="shared" si="110"/>
        <v>1</v>
      </c>
    </row>
    <row r="2348" spans="1:23" x14ac:dyDescent="0.25">
      <c r="A2348" s="24" t="s">
        <v>383</v>
      </c>
      <c r="B2348" s="8" t="s">
        <v>211</v>
      </c>
      <c r="C2348" s="8" t="s">
        <v>732</v>
      </c>
      <c r="D2348" s="8" t="s">
        <v>720</v>
      </c>
      <c r="E2348" s="24">
        <v>0</v>
      </c>
      <c r="F2348" s="24">
        <v>0</v>
      </c>
      <c r="G2348" s="24">
        <v>0</v>
      </c>
      <c r="H2348" s="24">
        <v>0</v>
      </c>
      <c r="I2348" s="24">
        <v>0</v>
      </c>
      <c r="J2348" s="24">
        <v>0</v>
      </c>
      <c r="K2348" s="24">
        <v>0</v>
      </c>
      <c r="L2348" s="24">
        <v>0</v>
      </c>
      <c r="M2348" s="24">
        <v>0</v>
      </c>
      <c r="N2348" s="24">
        <v>0</v>
      </c>
      <c r="O2348" s="24">
        <v>0</v>
      </c>
      <c r="P2348" s="24">
        <v>0</v>
      </c>
      <c r="Q2348" s="24">
        <v>0</v>
      </c>
      <c r="R2348" s="24">
        <v>0</v>
      </c>
      <c r="S2348" s="24">
        <v>0</v>
      </c>
      <c r="T2348" s="24">
        <v>0</v>
      </c>
      <c r="U2348" s="24">
        <f t="shared" si="108"/>
        <v>0</v>
      </c>
      <c r="V2348" s="24">
        <f t="shared" si="109"/>
        <v>0</v>
      </c>
      <c r="W2348" s="24">
        <f t="shared" si="110"/>
        <v>1</v>
      </c>
    </row>
    <row r="2349" spans="1:23" x14ac:dyDescent="0.25">
      <c r="A2349" s="24" t="s">
        <v>3264</v>
      </c>
      <c r="B2349" s="8" t="s">
        <v>278</v>
      </c>
      <c r="C2349" s="8" t="s">
        <v>732</v>
      </c>
      <c r="D2349" s="8" t="s">
        <v>714</v>
      </c>
      <c r="E2349" s="24">
        <v>0</v>
      </c>
      <c r="F2349" s="24">
        <v>0</v>
      </c>
      <c r="G2349" s="24">
        <v>0</v>
      </c>
      <c r="H2349" s="24">
        <v>0</v>
      </c>
      <c r="I2349" s="24">
        <v>0</v>
      </c>
      <c r="J2349" s="24">
        <v>0</v>
      </c>
      <c r="K2349" s="24">
        <v>0</v>
      </c>
      <c r="L2349" s="24">
        <v>0</v>
      </c>
      <c r="M2349" s="24">
        <v>0</v>
      </c>
      <c r="N2349" s="24">
        <v>0</v>
      </c>
      <c r="O2349" s="24">
        <v>0</v>
      </c>
      <c r="P2349" s="24">
        <v>0</v>
      </c>
      <c r="Q2349" s="24">
        <v>0</v>
      </c>
      <c r="R2349" s="24">
        <v>0</v>
      </c>
      <c r="S2349" s="24">
        <v>0</v>
      </c>
      <c r="T2349" s="24">
        <v>0</v>
      </c>
      <c r="U2349" s="24">
        <f t="shared" si="108"/>
        <v>0</v>
      </c>
      <c r="V2349" s="24">
        <f t="shared" si="109"/>
        <v>0</v>
      </c>
      <c r="W2349" s="24">
        <f t="shared" si="110"/>
        <v>1</v>
      </c>
    </row>
    <row r="2350" spans="1:23" x14ac:dyDescent="0.25">
      <c r="A2350" s="24" t="s">
        <v>714</v>
      </c>
      <c r="B2350" s="8" t="s">
        <v>3265</v>
      </c>
      <c r="C2350" s="8" t="s">
        <v>737</v>
      </c>
      <c r="D2350" s="8" t="s">
        <v>725</v>
      </c>
      <c r="E2350" s="24">
        <v>0</v>
      </c>
      <c r="F2350" s="24">
        <v>0</v>
      </c>
      <c r="G2350" s="24">
        <v>0</v>
      </c>
      <c r="H2350" s="24">
        <v>0</v>
      </c>
      <c r="I2350" s="24">
        <v>0</v>
      </c>
      <c r="J2350" s="24">
        <v>0</v>
      </c>
      <c r="K2350" s="24">
        <v>0</v>
      </c>
      <c r="L2350" s="24">
        <v>0</v>
      </c>
      <c r="M2350" s="24">
        <v>0</v>
      </c>
      <c r="N2350" s="24">
        <v>0</v>
      </c>
      <c r="O2350" s="24">
        <v>0</v>
      </c>
      <c r="P2350" s="24">
        <v>0</v>
      </c>
      <c r="Q2350" s="24">
        <v>0</v>
      </c>
      <c r="R2350" s="24">
        <v>0</v>
      </c>
      <c r="S2350" s="24">
        <v>0</v>
      </c>
      <c r="T2350" s="24">
        <v>0</v>
      </c>
      <c r="U2350" s="24">
        <f t="shared" si="108"/>
        <v>0</v>
      </c>
      <c r="V2350" s="24">
        <f t="shared" si="109"/>
        <v>0</v>
      </c>
      <c r="W2350" s="24">
        <f t="shared" si="110"/>
        <v>1</v>
      </c>
    </row>
    <row r="2351" spans="1:23" x14ac:dyDescent="0.25">
      <c r="A2351" s="24" t="s">
        <v>3266</v>
      </c>
      <c r="B2351" s="8" t="s">
        <v>537</v>
      </c>
      <c r="C2351" s="8" t="s">
        <v>737</v>
      </c>
      <c r="D2351" s="8" t="s">
        <v>710</v>
      </c>
      <c r="E2351" s="24">
        <v>0</v>
      </c>
      <c r="F2351" s="24">
        <v>0</v>
      </c>
      <c r="G2351" s="24">
        <v>0</v>
      </c>
      <c r="H2351" s="24">
        <v>0</v>
      </c>
      <c r="I2351" s="24">
        <v>0</v>
      </c>
      <c r="J2351" s="24">
        <v>0</v>
      </c>
      <c r="K2351" s="24">
        <v>0</v>
      </c>
      <c r="L2351" s="24">
        <v>0</v>
      </c>
      <c r="M2351" s="24">
        <v>0</v>
      </c>
      <c r="N2351" s="24">
        <v>0</v>
      </c>
      <c r="O2351" s="24">
        <v>0</v>
      </c>
      <c r="P2351" s="24">
        <v>0</v>
      </c>
      <c r="Q2351" s="24">
        <v>0</v>
      </c>
      <c r="R2351" s="24">
        <v>0</v>
      </c>
      <c r="S2351" s="24">
        <v>0</v>
      </c>
      <c r="T2351" s="24">
        <v>0</v>
      </c>
      <c r="U2351" s="24">
        <f t="shared" si="108"/>
        <v>0</v>
      </c>
      <c r="V2351" s="24">
        <f t="shared" si="109"/>
        <v>0</v>
      </c>
      <c r="W2351" s="24">
        <f t="shared" si="110"/>
        <v>1</v>
      </c>
    </row>
    <row r="2352" spans="1:23" x14ac:dyDescent="0.25">
      <c r="A2352" s="24" t="s">
        <v>32</v>
      </c>
      <c r="B2352" s="8" t="s">
        <v>773</v>
      </c>
      <c r="C2352" s="8" t="s">
        <v>2</v>
      </c>
      <c r="D2352" s="8" t="s">
        <v>717</v>
      </c>
      <c r="E2352" s="24">
        <v>0</v>
      </c>
      <c r="F2352" s="24">
        <v>0</v>
      </c>
      <c r="G2352" s="24">
        <v>0</v>
      </c>
      <c r="H2352" s="24">
        <v>0</v>
      </c>
      <c r="I2352" s="24">
        <v>0</v>
      </c>
      <c r="J2352" s="24">
        <v>0</v>
      </c>
      <c r="K2352" s="24">
        <v>0</v>
      </c>
      <c r="L2352" s="24">
        <v>0</v>
      </c>
      <c r="M2352" s="24">
        <v>0</v>
      </c>
      <c r="N2352" s="24">
        <v>0</v>
      </c>
      <c r="O2352" s="24">
        <v>0</v>
      </c>
      <c r="P2352" s="24">
        <v>0</v>
      </c>
      <c r="Q2352" s="24">
        <v>0</v>
      </c>
      <c r="R2352" s="24">
        <v>0</v>
      </c>
      <c r="S2352" s="24">
        <v>0</v>
      </c>
      <c r="T2352" s="24">
        <v>0</v>
      </c>
      <c r="U2352" s="24">
        <f t="shared" si="108"/>
        <v>0</v>
      </c>
      <c r="V2352" s="24">
        <f t="shared" si="109"/>
        <v>0</v>
      </c>
      <c r="W2352" s="24">
        <f t="shared" si="110"/>
        <v>1</v>
      </c>
    </row>
    <row r="2353" spans="1:23" x14ac:dyDescent="0.25">
      <c r="A2353" s="24" t="s">
        <v>132</v>
      </c>
      <c r="B2353" s="8" t="s">
        <v>1224</v>
      </c>
      <c r="C2353" s="8" t="s">
        <v>2035</v>
      </c>
      <c r="D2353" s="8" t="s">
        <v>715</v>
      </c>
      <c r="E2353" s="24">
        <v>0</v>
      </c>
      <c r="F2353" s="24">
        <v>0</v>
      </c>
      <c r="G2353" s="24">
        <v>0</v>
      </c>
      <c r="H2353" s="24">
        <v>0</v>
      </c>
      <c r="I2353" s="24">
        <v>0</v>
      </c>
      <c r="J2353" s="24">
        <v>0</v>
      </c>
      <c r="K2353" s="24">
        <v>0</v>
      </c>
      <c r="L2353" s="24">
        <v>0</v>
      </c>
      <c r="M2353" s="24">
        <v>0</v>
      </c>
      <c r="N2353" s="24">
        <v>0</v>
      </c>
      <c r="O2353" s="24">
        <v>0</v>
      </c>
      <c r="P2353" s="24">
        <v>0</v>
      </c>
      <c r="Q2353" s="24">
        <v>0</v>
      </c>
      <c r="R2353" s="24">
        <v>0</v>
      </c>
      <c r="S2353" s="24">
        <v>0</v>
      </c>
      <c r="T2353" s="24">
        <v>0</v>
      </c>
      <c r="U2353" s="24">
        <f t="shared" si="108"/>
        <v>0</v>
      </c>
      <c r="V2353" s="24">
        <f t="shared" si="109"/>
        <v>0</v>
      </c>
      <c r="W2353" s="24">
        <f t="shared" si="110"/>
        <v>1</v>
      </c>
    </row>
    <row r="2354" spans="1:23" x14ac:dyDescent="0.25">
      <c r="A2354" s="24" t="s">
        <v>459</v>
      </c>
      <c r="B2354" s="8" t="s">
        <v>375</v>
      </c>
      <c r="C2354" s="8" t="s">
        <v>737</v>
      </c>
      <c r="D2354" s="8" t="s">
        <v>710</v>
      </c>
      <c r="E2354" s="24">
        <v>0</v>
      </c>
      <c r="F2354" s="24">
        <v>0</v>
      </c>
      <c r="G2354" s="24">
        <v>0</v>
      </c>
      <c r="H2354" s="24">
        <v>0</v>
      </c>
      <c r="I2354" s="24">
        <v>0</v>
      </c>
      <c r="J2354" s="24">
        <v>0</v>
      </c>
      <c r="K2354" s="24">
        <v>0</v>
      </c>
      <c r="L2354" s="24">
        <v>0</v>
      </c>
      <c r="M2354" s="24">
        <v>0</v>
      </c>
      <c r="N2354" s="24">
        <v>0</v>
      </c>
      <c r="O2354" s="24">
        <v>0</v>
      </c>
      <c r="P2354" s="24">
        <v>0</v>
      </c>
      <c r="Q2354" s="24">
        <v>0</v>
      </c>
      <c r="R2354" s="24">
        <v>0</v>
      </c>
      <c r="S2354" s="24">
        <v>0</v>
      </c>
      <c r="T2354" s="24">
        <v>0</v>
      </c>
      <c r="U2354" s="24">
        <f t="shared" si="108"/>
        <v>0</v>
      </c>
      <c r="V2354" s="24">
        <f t="shared" si="109"/>
        <v>0</v>
      </c>
      <c r="W2354" s="24">
        <f t="shared" si="110"/>
        <v>1</v>
      </c>
    </row>
    <row r="2355" spans="1:23" x14ac:dyDescent="0.25">
      <c r="A2355" s="24" t="s">
        <v>117</v>
      </c>
      <c r="B2355" s="8" t="s">
        <v>3267</v>
      </c>
      <c r="C2355" s="8" t="s">
        <v>1</v>
      </c>
      <c r="D2355" s="8" t="s">
        <v>723</v>
      </c>
      <c r="E2355" s="24">
        <v>0</v>
      </c>
      <c r="F2355" s="24">
        <v>0</v>
      </c>
      <c r="G2355" s="24">
        <v>0</v>
      </c>
      <c r="H2355" s="24">
        <v>0</v>
      </c>
      <c r="I2355" s="24">
        <v>0</v>
      </c>
      <c r="J2355" s="24">
        <v>0</v>
      </c>
      <c r="K2355" s="24">
        <v>0</v>
      </c>
      <c r="L2355" s="24">
        <v>0</v>
      </c>
      <c r="M2355" s="24">
        <v>0</v>
      </c>
      <c r="N2355" s="24">
        <v>0</v>
      </c>
      <c r="O2355" s="24">
        <v>0</v>
      </c>
      <c r="P2355" s="24">
        <v>0</v>
      </c>
      <c r="Q2355" s="24">
        <v>0</v>
      </c>
      <c r="R2355" s="24">
        <v>0</v>
      </c>
      <c r="S2355" s="24">
        <v>0</v>
      </c>
      <c r="T2355" s="24">
        <v>0</v>
      </c>
      <c r="U2355" s="24">
        <f t="shared" si="108"/>
        <v>0</v>
      </c>
      <c r="V2355" s="24">
        <f t="shared" si="109"/>
        <v>0</v>
      </c>
      <c r="W2355" s="24">
        <f t="shared" si="110"/>
        <v>1</v>
      </c>
    </row>
    <row r="2356" spans="1:23" x14ac:dyDescent="0.25">
      <c r="A2356" s="24" t="s">
        <v>479</v>
      </c>
      <c r="B2356" s="8" t="s">
        <v>3268</v>
      </c>
      <c r="C2356" s="8" t="s">
        <v>705</v>
      </c>
      <c r="D2356" s="8" t="s">
        <v>707</v>
      </c>
      <c r="E2356" s="24">
        <v>0</v>
      </c>
      <c r="F2356" s="24">
        <v>0</v>
      </c>
      <c r="G2356" s="24">
        <v>0</v>
      </c>
      <c r="H2356" s="24">
        <v>0</v>
      </c>
      <c r="I2356" s="24">
        <v>0</v>
      </c>
      <c r="J2356" s="24">
        <v>0</v>
      </c>
      <c r="K2356" s="24">
        <v>0</v>
      </c>
      <c r="L2356" s="24">
        <v>0</v>
      </c>
      <c r="M2356" s="24">
        <v>0</v>
      </c>
      <c r="N2356" s="24">
        <v>0</v>
      </c>
      <c r="O2356" s="24">
        <v>0</v>
      </c>
      <c r="P2356" s="24">
        <v>0</v>
      </c>
      <c r="Q2356" s="24">
        <v>0</v>
      </c>
      <c r="R2356" s="24">
        <v>0</v>
      </c>
      <c r="S2356" s="24">
        <v>0</v>
      </c>
      <c r="T2356" s="24">
        <v>0</v>
      </c>
      <c r="U2356" s="24">
        <f t="shared" si="108"/>
        <v>0</v>
      </c>
      <c r="V2356" s="24">
        <f t="shared" si="109"/>
        <v>0</v>
      </c>
      <c r="W2356" s="24">
        <f t="shared" si="110"/>
        <v>1</v>
      </c>
    </row>
    <row r="2357" spans="1:23" x14ac:dyDescent="0.25">
      <c r="A2357" s="24" t="s">
        <v>1390</v>
      </c>
      <c r="B2357" s="8" t="s">
        <v>3269</v>
      </c>
      <c r="C2357" s="8" t="s">
        <v>2</v>
      </c>
      <c r="D2357" s="8" t="s">
        <v>716</v>
      </c>
      <c r="E2357" s="24">
        <v>0</v>
      </c>
      <c r="F2357" s="24">
        <v>0</v>
      </c>
      <c r="G2357" s="24">
        <v>0</v>
      </c>
      <c r="H2357" s="24">
        <v>0</v>
      </c>
      <c r="I2357" s="24">
        <v>0</v>
      </c>
      <c r="J2357" s="24">
        <v>0</v>
      </c>
      <c r="K2357" s="24">
        <v>0</v>
      </c>
      <c r="L2357" s="24">
        <v>0</v>
      </c>
      <c r="M2357" s="24">
        <v>0</v>
      </c>
      <c r="N2357" s="24">
        <v>0</v>
      </c>
      <c r="O2357" s="24">
        <v>0</v>
      </c>
      <c r="P2357" s="24">
        <v>0</v>
      </c>
      <c r="Q2357" s="24">
        <v>0</v>
      </c>
      <c r="R2357" s="24">
        <v>0</v>
      </c>
      <c r="S2357" s="24">
        <v>0</v>
      </c>
      <c r="T2357" s="24">
        <v>0</v>
      </c>
      <c r="U2357" s="24">
        <f t="shared" si="108"/>
        <v>0</v>
      </c>
      <c r="V2357" s="24">
        <f t="shared" si="109"/>
        <v>0</v>
      </c>
      <c r="W2357" s="24">
        <f t="shared" si="110"/>
        <v>1</v>
      </c>
    </row>
    <row r="2358" spans="1:23" x14ac:dyDescent="0.25">
      <c r="A2358" s="24" t="s">
        <v>3270</v>
      </c>
      <c r="B2358" s="8" t="s">
        <v>3271</v>
      </c>
      <c r="C2358" s="8" t="s">
        <v>705</v>
      </c>
      <c r="D2358" s="8" t="s">
        <v>727</v>
      </c>
      <c r="E2358" s="24">
        <v>0</v>
      </c>
      <c r="F2358" s="24">
        <v>0</v>
      </c>
      <c r="G2358" s="24">
        <v>0</v>
      </c>
      <c r="H2358" s="24">
        <v>0</v>
      </c>
      <c r="I2358" s="24">
        <v>0</v>
      </c>
      <c r="J2358" s="24">
        <v>0</v>
      </c>
      <c r="K2358" s="24">
        <v>0</v>
      </c>
      <c r="L2358" s="24">
        <v>0</v>
      </c>
      <c r="M2358" s="24">
        <v>0</v>
      </c>
      <c r="N2358" s="24">
        <v>0</v>
      </c>
      <c r="O2358" s="24">
        <v>0</v>
      </c>
      <c r="P2358" s="24">
        <v>0</v>
      </c>
      <c r="Q2358" s="24">
        <v>0</v>
      </c>
      <c r="R2358" s="24">
        <v>0</v>
      </c>
      <c r="S2358" s="24">
        <v>0</v>
      </c>
      <c r="T2358" s="24">
        <v>0</v>
      </c>
      <c r="U2358" s="24">
        <f t="shared" si="108"/>
        <v>0</v>
      </c>
      <c r="V2358" s="24">
        <f t="shared" si="109"/>
        <v>0</v>
      </c>
      <c r="W2358" s="24">
        <f t="shared" si="110"/>
        <v>1</v>
      </c>
    </row>
    <row r="2359" spans="1:23" x14ac:dyDescent="0.25">
      <c r="A2359" s="24" t="s">
        <v>1054</v>
      </c>
      <c r="B2359" s="8" t="s">
        <v>3272</v>
      </c>
      <c r="C2359" s="8" t="s">
        <v>735</v>
      </c>
      <c r="D2359" s="8" t="s">
        <v>710</v>
      </c>
      <c r="E2359" s="24">
        <v>0</v>
      </c>
      <c r="F2359" s="24">
        <v>0</v>
      </c>
      <c r="G2359" s="24">
        <v>0</v>
      </c>
      <c r="H2359" s="24">
        <v>0</v>
      </c>
      <c r="I2359" s="24">
        <v>0</v>
      </c>
      <c r="J2359" s="24">
        <v>0</v>
      </c>
      <c r="K2359" s="24">
        <v>0</v>
      </c>
      <c r="L2359" s="24">
        <v>0</v>
      </c>
      <c r="M2359" s="24">
        <v>0</v>
      </c>
      <c r="N2359" s="24">
        <v>0</v>
      </c>
      <c r="O2359" s="24">
        <v>0</v>
      </c>
      <c r="P2359" s="24">
        <v>0</v>
      </c>
      <c r="Q2359" s="24">
        <v>0</v>
      </c>
      <c r="R2359" s="24">
        <v>0</v>
      </c>
      <c r="S2359" s="24">
        <v>0</v>
      </c>
      <c r="T2359" s="24">
        <v>0</v>
      </c>
      <c r="U2359" s="24">
        <f t="shared" si="108"/>
        <v>0</v>
      </c>
      <c r="V2359" s="24">
        <f t="shared" si="109"/>
        <v>0</v>
      </c>
      <c r="W2359" s="24">
        <f t="shared" si="110"/>
        <v>1</v>
      </c>
    </row>
    <row r="2360" spans="1:23" x14ac:dyDescent="0.25">
      <c r="A2360" s="24" t="s">
        <v>61</v>
      </c>
      <c r="B2360" s="8" t="s">
        <v>3273</v>
      </c>
      <c r="C2360" s="8" t="s">
        <v>732</v>
      </c>
      <c r="D2360" s="8" t="s">
        <v>725</v>
      </c>
      <c r="E2360" s="24">
        <v>0</v>
      </c>
      <c r="F2360" s="24">
        <v>0</v>
      </c>
      <c r="G2360" s="24">
        <v>0</v>
      </c>
      <c r="H2360" s="24">
        <v>0</v>
      </c>
      <c r="I2360" s="24">
        <v>0</v>
      </c>
      <c r="J2360" s="24">
        <v>0</v>
      </c>
      <c r="K2360" s="24">
        <v>0</v>
      </c>
      <c r="L2360" s="24">
        <v>0</v>
      </c>
      <c r="M2360" s="24">
        <v>0</v>
      </c>
      <c r="N2360" s="24">
        <v>0</v>
      </c>
      <c r="O2360" s="24">
        <v>0</v>
      </c>
      <c r="P2360" s="24">
        <v>0</v>
      </c>
      <c r="Q2360" s="24">
        <v>0</v>
      </c>
      <c r="R2360" s="24">
        <v>0</v>
      </c>
      <c r="S2360" s="24">
        <v>0</v>
      </c>
      <c r="T2360" s="24">
        <v>0</v>
      </c>
      <c r="U2360" s="24">
        <f t="shared" si="108"/>
        <v>0</v>
      </c>
      <c r="V2360" s="24">
        <f t="shared" si="109"/>
        <v>0</v>
      </c>
      <c r="W2360" s="24">
        <f t="shared" si="110"/>
        <v>1</v>
      </c>
    </row>
    <row r="2361" spans="1:23" x14ac:dyDescent="0.25">
      <c r="A2361" s="24" t="s">
        <v>373</v>
      </c>
      <c r="B2361" s="8" t="s">
        <v>1044</v>
      </c>
      <c r="C2361" s="8" t="s">
        <v>3</v>
      </c>
      <c r="D2361" s="8" t="s">
        <v>712</v>
      </c>
      <c r="E2361" s="24">
        <v>0</v>
      </c>
      <c r="F2361" s="24">
        <v>0</v>
      </c>
      <c r="G2361" s="24">
        <v>0</v>
      </c>
      <c r="H2361" s="24">
        <v>0</v>
      </c>
      <c r="I2361" s="24">
        <v>0</v>
      </c>
      <c r="J2361" s="24">
        <v>0</v>
      </c>
      <c r="K2361" s="24">
        <v>0</v>
      </c>
      <c r="L2361" s="24">
        <v>0</v>
      </c>
      <c r="M2361" s="24">
        <v>0</v>
      </c>
      <c r="N2361" s="24">
        <v>0</v>
      </c>
      <c r="O2361" s="24">
        <v>0</v>
      </c>
      <c r="P2361" s="24">
        <v>0</v>
      </c>
      <c r="Q2361" s="24">
        <v>0</v>
      </c>
      <c r="R2361" s="24">
        <v>0</v>
      </c>
      <c r="S2361" s="24">
        <v>0</v>
      </c>
      <c r="T2361" s="24">
        <v>0</v>
      </c>
      <c r="U2361" s="24">
        <f t="shared" si="108"/>
        <v>0</v>
      </c>
      <c r="V2361" s="24">
        <f t="shared" si="109"/>
        <v>0</v>
      </c>
      <c r="W2361" s="24">
        <f t="shared" si="110"/>
        <v>1</v>
      </c>
    </row>
    <row r="2362" spans="1:23" x14ac:dyDescent="0.25">
      <c r="A2362" s="24" t="s">
        <v>1061</v>
      </c>
      <c r="B2362" s="8" t="s">
        <v>1060</v>
      </c>
      <c r="C2362" s="8" t="s">
        <v>732</v>
      </c>
      <c r="D2362" s="8" t="s">
        <v>713</v>
      </c>
      <c r="E2362" s="24">
        <v>0</v>
      </c>
      <c r="F2362" s="24">
        <v>0</v>
      </c>
      <c r="G2362" s="24">
        <v>0</v>
      </c>
      <c r="H2362" s="24">
        <v>0</v>
      </c>
      <c r="I2362" s="24">
        <v>0</v>
      </c>
      <c r="J2362" s="24">
        <v>0</v>
      </c>
      <c r="K2362" s="24">
        <v>0</v>
      </c>
      <c r="L2362" s="24">
        <v>0</v>
      </c>
      <c r="M2362" s="24">
        <v>0</v>
      </c>
      <c r="N2362" s="24">
        <v>0</v>
      </c>
      <c r="O2362" s="24">
        <v>0</v>
      </c>
      <c r="P2362" s="24">
        <v>0</v>
      </c>
      <c r="Q2362" s="24">
        <v>0</v>
      </c>
      <c r="R2362" s="24">
        <v>0</v>
      </c>
      <c r="S2362" s="24">
        <v>0</v>
      </c>
      <c r="T2362" s="24">
        <v>0</v>
      </c>
      <c r="U2362" s="24">
        <f t="shared" si="108"/>
        <v>0</v>
      </c>
      <c r="V2362" s="24">
        <f t="shared" si="109"/>
        <v>0</v>
      </c>
      <c r="W2362" s="24">
        <f t="shared" si="110"/>
        <v>1</v>
      </c>
    </row>
    <row r="2363" spans="1:23" x14ac:dyDescent="0.25">
      <c r="A2363" s="24" t="s">
        <v>3274</v>
      </c>
      <c r="B2363" s="8" t="s">
        <v>2284</v>
      </c>
      <c r="C2363" s="8" t="s">
        <v>1</v>
      </c>
      <c r="D2363" s="8" t="s">
        <v>715</v>
      </c>
      <c r="E2363" s="24">
        <v>0</v>
      </c>
      <c r="F2363" s="24">
        <v>0</v>
      </c>
      <c r="G2363" s="24">
        <v>0</v>
      </c>
      <c r="H2363" s="24">
        <v>0</v>
      </c>
      <c r="I2363" s="24">
        <v>0</v>
      </c>
      <c r="J2363" s="24">
        <v>0</v>
      </c>
      <c r="K2363" s="24">
        <v>0</v>
      </c>
      <c r="L2363" s="24">
        <v>0</v>
      </c>
      <c r="M2363" s="24">
        <v>0</v>
      </c>
      <c r="N2363" s="24">
        <v>0</v>
      </c>
      <c r="O2363" s="24">
        <v>0</v>
      </c>
      <c r="P2363" s="24">
        <v>0</v>
      </c>
      <c r="Q2363" s="24">
        <v>0</v>
      </c>
      <c r="R2363" s="24">
        <v>0</v>
      </c>
      <c r="S2363" s="24">
        <v>0</v>
      </c>
      <c r="T2363" s="24">
        <v>0</v>
      </c>
      <c r="U2363" s="24">
        <f t="shared" si="108"/>
        <v>0</v>
      </c>
      <c r="V2363" s="24">
        <f t="shared" si="109"/>
        <v>0</v>
      </c>
      <c r="W2363" s="24">
        <f t="shared" si="110"/>
        <v>1</v>
      </c>
    </row>
    <row r="2364" spans="1:23" x14ac:dyDescent="0.25">
      <c r="A2364" s="24" t="s">
        <v>168</v>
      </c>
      <c r="B2364" s="8" t="s">
        <v>3275</v>
      </c>
      <c r="C2364" s="8" t="s">
        <v>737</v>
      </c>
      <c r="D2364" s="8" t="s">
        <v>727</v>
      </c>
      <c r="E2364" s="24">
        <v>0</v>
      </c>
      <c r="F2364" s="24">
        <v>0</v>
      </c>
      <c r="G2364" s="24">
        <v>0</v>
      </c>
      <c r="H2364" s="24">
        <v>0</v>
      </c>
      <c r="I2364" s="24">
        <v>0</v>
      </c>
      <c r="J2364" s="24">
        <v>0</v>
      </c>
      <c r="K2364" s="24">
        <v>0</v>
      </c>
      <c r="L2364" s="24">
        <v>0</v>
      </c>
      <c r="M2364" s="24">
        <v>0</v>
      </c>
      <c r="N2364" s="24">
        <v>0</v>
      </c>
      <c r="O2364" s="24">
        <v>0</v>
      </c>
      <c r="P2364" s="24">
        <v>0</v>
      </c>
      <c r="Q2364" s="24">
        <v>0</v>
      </c>
      <c r="R2364" s="24">
        <v>0</v>
      </c>
      <c r="S2364" s="24">
        <v>0</v>
      </c>
      <c r="T2364" s="24">
        <v>0</v>
      </c>
      <c r="U2364" s="24">
        <f t="shared" si="108"/>
        <v>0</v>
      </c>
      <c r="V2364" s="24">
        <f t="shared" si="109"/>
        <v>0</v>
      </c>
      <c r="W2364" s="24">
        <f t="shared" si="110"/>
        <v>1</v>
      </c>
    </row>
    <row r="2365" spans="1:23" x14ac:dyDescent="0.25">
      <c r="A2365" s="24" t="s">
        <v>518</v>
      </c>
      <c r="B2365" s="8" t="s">
        <v>914</v>
      </c>
      <c r="C2365" s="8" t="s">
        <v>732</v>
      </c>
      <c r="D2365" s="8" t="s">
        <v>699</v>
      </c>
      <c r="E2365" s="24">
        <v>0</v>
      </c>
      <c r="F2365" s="24">
        <v>0</v>
      </c>
      <c r="G2365" s="24">
        <v>0</v>
      </c>
      <c r="H2365" s="24">
        <v>0</v>
      </c>
      <c r="I2365" s="24">
        <v>0</v>
      </c>
      <c r="J2365" s="24">
        <v>0</v>
      </c>
      <c r="K2365" s="24">
        <v>0</v>
      </c>
      <c r="L2365" s="24">
        <v>0</v>
      </c>
      <c r="M2365" s="24">
        <v>0</v>
      </c>
      <c r="N2365" s="24">
        <v>0</v>
      </c>
      <c r="O2365" s="24">
        <v>0</v>
      </c>
      <c r="P2365" s="24">
        <v>0</v>
      </c>
      <c r="Q2365" s="24">
        <v>0</v>
      </c>
      <c r="R2365" s="24">
        <v>0</v>
      </c>
      <c r="S2365" s="24">
        <v>0</v>
      </c>
      <c r="T2365" s="24">
        <v>0</v>
      </c>
      <c r="U2365" s="24">
        <f t="shared" si="108"/>
        <v>0</v>
      </c>
      <c r="V2365" s="24">
        <f t="shared" si="109"/>
        <v>0</v>
      </c>
      <c r="W2365" s="24">
        <f t="shared" si="110"/>
        <v>1</v>
      </c>
    </row>
    <row r="2366" spans="1:23" x14ac:dyDescent="0.25">
      <c r="A2366" s="24" t="s">
        <v>291</v>
      </c>
      <c r="B2366" s="8" t="s">
        <v>1890</v>
      </c>
      <c r="C2366" s="8" t="s">
        <v>737</v>
      </c>
      <c r="D2366" s="8" t="s">
        <v>703</v>
      </c>
      <c r="E2366" s="24">
        <v>0</v>
      </c>
      <c r="F2366" s="24">
        <v>0</v>
      </c>
      <c r="G2366" s="24">
        <v>0</v>
      </c>
      <c r="H2366" s="24">
        <v>0</v>
      </c>
      <c r="I2366" s="24">
        <v>0</v>
      </c>
      <c r="J2366" s="24">
        <v>0</v>
      </c>
      <c r="K2366" s="24">
        <v>0</v>
      </c>
      <c r="L2366" s="24">
        <v>0</v>
      </c>
      <c r="M2366" s="24">
        <v>0</v>
      </c>
      <c r="N2366" s="24">
        <v>0</v>
      </c>
      <c r="O2366" s="24">
        <v>0</v>
      </c>
      <c r="P2366" s="24">
        <v>0</v>
      </c>
      <c r="Q2366" s="24">
        <v>0</v>
      </c>
      <c r="R2366" s="24">
        <v>0</v>
      </c>
      <c r="S2366" s="24">
        <v>0</v>
      </c>
      <c r="T2366" s="24">
        <v>0</v>
      </c>
      <c r="U2366" s="24">
        <f t="shared" si="108"/>
        <v>0</v>
      </c>
      <c r="V2366" s="24">
        <f t="shared" si="109"/>
        <v>0</v>
      </c>
      <c r="W2366" s="24">
        <f t="shared" si="110"/>
        <v>1</v>
      </c>
    </row>
    <row r="2367" spans="1:23" x14ac:dyDescent="0.25">
      <c r="A2367" s="24" t="s">
        <v>3276</v>
      </c>
      <c r="B2367" s="8" t="s">
        <v>3277</v>
      </c>
      <c r="C2367" s="8" t="s">
        <v>732</v>
      </c>
      <c r="D2367" s="8" t="s">
        <v>721</v>
      </c>
      <c r="E2367" s="24">
        <v>0</v>
      </c>
      <c r="F2367" s="24">
        <v>0</v>
      </c>
      <c r="G2367" s="24">
        <v>0</v>
      </c>
      <c r="H2367" s="24">
        <v>0</v>
      </c>
      <c r="I2367" s="24">
        <v>0</v>
      </c>
      <c r="J2367" s="24">
        <v>0</v>
      </c>
      <c r="K2367" s="24">
        <v>0</v>
      </c>
      <c r="L2367" s="24">
        <v>0</v>
      </c>
      <c r="M2367" s="24">
        <v>0</v>
      </c>
      <c r="N2367" s="24">
        <v>0</v>
      </c>
      <c r="O2367" s="24">
        <v>0</v>
      </c>
      <c r="P2367" s="24">
        <v>0</v>
      </c>
      <c r="Q2367" s="24">
        <v>0</v>
      </c>
      <c r="R2367" s="24">
        <v>0</v>
      </c>
      <c r="S2367" s="24">
        <v>0</v>
      </c>
      <c r="T2367" s="24">
        <v>0</v>
      </c>
      <c r="U2367" s="24">
        <f t="shared" si="108"/>
        <v>0</v>
      </c>
      <c r="V2367" s="24">
        <f t="shared" si="109"/>
        <v>0</v>
      </c>
      <c r="W2367" s="24">
        <f t="shared" si="110"/>
        <v>1</v>
      </c>
    </row>
    <row r="2368" spans="1:23" x14ac:dyDescent="0.25">
      <c r="A2368" s="24" t="s">
        <v>397</v>
      </c>
      <c r="B2368" s="8" t="s">
        <v>3278</v>
      </c>
      <c r="C2368" s="8" t="s">
        <v>731</v>
      </c>
      <c r="D2368" s="8" t="s">
        <v>712</v>
      </c>
      <c r="E2368" s="24">
        <v>0</v>
      </c>
      <c r="F2368" s="24">
        <v>0</v>
      </c>
      <c r="G2368" s="24">
        <v>0</v>
      </c>
      <c r="H2368" s="24">
        <v>0</v>
      </c>
      <c r="I2368" s="24">
        <v>0</v>
      </c>
      <c r="J2368" s="24">
        <v>0</v>
      </c>
      <c r="K2368" s="24">
        <v>0</v>
      </c>
      <c r="L2368" s="24">
        <v>0</v>
      </c>
      <c r="M2368" s="24">
        <v>0</v>
      </c>
      <c r="N2368" s="24">
        <v>0</v>
      </c>
      <c r="O2368" s="24">
        <v>0</v>
      </c>
      <c r="P2368" s="24">
        <v>0</v>
      </c>
      <c r="Q2368" s="24">
        <v>0</v>
      </c>
      <c r="R2368" s="24">
        <v>0</v>
      </c>
      <c r="S2368" s="24">
        <v>0</v>
      </c>
      <c r="T2368" s="24">
        <v>0</v>
      </c>
      <c r="U2368" s="24">
        <f t="shared" si="108"/>
        <v>0</v>
      </c>
      <c r="V2368" s="24">
        <f t="shared" si="109"/>
        <v>0</v>
      </c>
      <c r="W2368" s="24">
        <f t="shared" si="110"/>
        <v>1</v>
      </c>
    </row>
    <row r="2369" spans="1:23" x14ac:dyDescent="0.25">
      <c r="A2369" s="24" t="s">
        <v>3279</v>
      </c>
      <c r="B2369" s="8" t="s">
        <v>3280</v>
      </c>
      <c r="C2369" s="8" t="s">
        <v>705</v>
      </c>
      <c r="D2369" s="8" t="s">
        <v>725</v>
      </c>
      <c r="E2369" s="24">
        <v>0</v>
      </c>
      <c r="F2369" s="24">
        <v>0</v>
      </c>
      <c r="G2369" s="24">
        <v>0</v>
      </c>
      <c r="H2369" s="24">
        <v>0</v>
      </c>
      <c r="I2369" s="24">
        <v>0</v>
      </c>
      <c r="J2369" s="24">
        <v>0</v>
      </c>
      <c r="K2369" s="24">
        <v>0</v>
      </c>
      <c r="L2369" s="24">
        <v>0</v>
      </c>
      <c r="M2369" s="24">
        <v>0</v>
      </c>
      <c r="N2369" s="24">
        <v>0</v>
      </c>
      <c r="O2369" s="24">
        <v>0</v>
      </c>
      <c r="P2369" s="24">
        <v>0</v>
      </c>
      <c r="Q2369" s="24">
        <v>0</v>
      </c>
      <c r="R2369" s="24">
        <v>0</v>
      </c>
      <c r="S2369" s="24">
        <v>0</v>
      </c>
      <c r="T2369" s="24">
        <v>0</v>
      </c>
      <c r="U2369" s="24">
        <f t="shared" si="108"/>
        <v>0</v>
      </c>
      <c r="V2369" s="24">
        <f t="shared" si="109"/>
        <v>0</v>
      </c>
      <c r="W2369" s="24">
        <f t="shared" si="110"/>
        <v>1</v>
      </c>
    </row>
    <row r="2370" spans="1:23" x14ac:dyDescent="0.25">
      <c r="A2370" s="24" t="s">
        <v>43</v>
      </c>
      <c r="B2370" s="8" t="s">
        <v>3283</v>
      </c>
      <c r="C2370" s="8" t="s">
        <v>1</v>
      </c>
      <c r="D2370" s="8" t="s">
        <v>712</v>
      </c>
      <c r="E2370" s="24">
        <v>0</v>
      </c>
      <c r="F2370" s="24">
        <v>0</v>
      </c>
      <c r="G2370" s="24">
        <v>0</v>
      </c>
      <c r="H2370" s="24">
        <v>0</v>
      </c>
      <c r="I2370" s="24">
        <v>0</v>
      </c>
      <c r="J2370" s="24">
        <v>0</v>
      </c>
      <c r="K2370" s="24">
        <v>0</v>
      </c>
      <c r="L2370" s="24">
        <v>0</v>
      </c>
      <c r="M2370" s="24">
        <v>0</v>
      </c>
      <c r="N2370" s="24">
        <v>0</v>
      </c>
      <c r="O2370" s="24">
        <v>0</v>
      </c>
      <c r="P2370" s="24">
        <v>0</v>
      </c>
      <c r="Q2370" s="24">
        <v>0</v>
      </c>
      <c r="R2370" s="24">
        <v>0</v>
      </c>
      <c r="S2370" s="24">
        <v>0</v>
      </c>
      <c r="T2370" s="24">
        <v>0</v>
      </c>
      <c r="U2370" s="24">
        <f t="shared" si="108"/>
        <v>0</v>
      </c>
      <c r="V2370" s="24">
        <f t="shared" si="109"/>
        <v>0</v>
      </c>
      <c r="W2370" s="24">
        <f t="shared" si="110"/>
        <v>1</v>
      </c>
    </row>
    <row r="2371" spans="1:23" x14ac:dyDescent="0.25">
      <c r="A2371" s="24" t="s">
        <v>593</v>
      </c>
      <c r="B2371" s="8" t="s">
        <v>3284</v>
      </c>
      <c r="C2371" s="8" t="s">
        <v>705</v>
      </c>
      <c r="D2371" s="8" t="s">
        <v>707</v>
      </c>
      <c r="E2371" s="24">
        <v>0</v>
      </c>
      <c r="F2371" s="24">
        <v>0</v>
      </c>
      <c r="G2371" s="24">
        <v>0</v>
      </c>
      <c r="H2371" s="24">
        <v>0</v>
      </c>
      <c r="I2371" s="24">
        <v>0</v>
      </c>
      <c r="J2371" s="24">
        <v>0</v>
      </c>
      <c r="K2371" s="24">
        <v>0</v>
      </c>
      <c r="L2371" s="24">
        <v>0</v>
      </c>
      <c r="M2371" s="24">
        <v>0</v>
      </c>
      <c r="N2371" s="24">
        <v>0</v>
      </c>
      <c r="O2371" s="24">
        <v>0</v>
      </c>
      <c r="P2371" s="24">
        <v>0</v>
      </c>
      <c r="Q2371" s="24">
        <v>0</v>
      </c>
      <c r="R2371" s="24">
        <v>0</v>
      </c>
      <c r="S2371" s="24">
        <v>0</v>
      </c>
      <c r="T2371" s="24">
        <v>0</v>
      </c>
      <c r="U2371" s="24">
        <f t="shared" ref="U2371:U2434" si="111">T2371/16.875</f>
        <v>0</v>
      </c>
      <c r="V2371" s="24">
        <f t="shared" ref="V2371:V2434" si="112">IF(T2371 &gt;= 500,U2371*1.1,IF(T2371 &gt; 400,U2371,IF(T2371&gt;300,U2371*0.9,IF(T2371&gt;200,U2371*0.8,IF(T2371&gt;100,U2371*0.7,U2371*0.6)))))</f>
        <v>0</v>
      </c>
      <c r="W2371" s="24">
        <f t="shared" ref="W2371:W2434" si="113">IF(V2371 &lt; 1.5,1,V2371)</f>
        <v>1</v>
      </c>
    </row>
    <row r="2372" spans="1:23" x14ac:dyDescent="0.25">
      <c r="A2372" s="24" t="s">
        <v>2900</v>
      </c>
      <c r="B2372" s="8" t="s">
        <v>92</v>
      </c>
      <c r="C2372" s="8" t="s">
        <v>731</v>
      </c>
      <c r="D2372" s="8" t="s">
        <v>715</v>
      </c>
      <c r="E2372" s="24">
        <v>0</v>
      </c>
      <c r="F2372" s="24">
        <v>0</v>
      </c>
      <c r="G2372" s="24">
        <v>0</v>
      </c>
      <c r="H2372" s="24">
        <v>0</v>
      </c>
      <c r="I2372" s="24">
        <v>0</v>
      </c>
      <c r="J2372" s="24">
        <v>0</v>
      </c>
      <c r="K2372" s="24">
        <v>0</v>
      </c>
      <c r="L2372" s="24">
        <v>0</v>
      </c>
      <c r="M2372" s="24">
        <v>0</v>
      </c>
      <c r="N2372" s="24">
        <v>0</v>
      </c>
      <c r="O2372" s="24">
        <v>0</v>
      </c>
      <c r="P2372" s="24">
        <v>0</v>
      </c>
      <c r="Q2372" s="24">
        <v>0</v>
      </c>
      <c r="R2372" s="24">
        <v>0</v>
      </c>
      <c r="S2372" s="24">
        <v>0</v>
      </c>
      <c r="T2372" s="24">
        <v>0</v>
      </c>
      <c r="U2372" s="24">
        <f t="shared" si="111"/>
        <v>0</v>
      </c>
      <c r="V2372" s="24">
        <f t="shared" si="112"/>
        <v>0</v>
      </c>
      <c r="W2372" s="24">
        <f t="shared" si="113"/>
        <v>1</v>
      </c>
    </row>
    <row r="2373" spans="1:23" x14ac:dyDescent="0.25">
      <c r="A2373" s="24" t="s">
        <v>3285</v>
      </c>
      <c r="B2373" s="8" t="s">
        <v>789</v>
      </c>
      <c r="C2373" s="8" t="s">
        <v>2</v>
      </c>
      <c r="D2373" s="8" t="s">
        <v>733</v>
      </c>
      <c r="E2373" s="24">
        <v>0</v>
      </c>
      <c r="F2373" s="24">
        <v>0</v>
      </c>
      <c r="G2373" s="24">
        <v>0</v>
      </c>
      <c r="H2373" s="24">
        <v>0</v>
      </c>
      <c r="I2373" s="24">
        <v>0</v>
      </c>
      <c r="J2373" s="24">
        <v>0</v>
      </c>
      <c r="K2373" s="24">
        <v>0</v>
      </c>
      <c r="L2373" s="24">
        <v>0</v>
      </c>
      <c r="M2373" s="24">
        <v>0</v>
      </c>
      <c r="N2373" s="24">
        <v>0</v>
      </c>
      <c r="O2373" s="24">
        <v>0</v>
      </c>
      <c r="P2373" s="24">
        <v>0</v>
      </c>
      <c r="Q2373" s="24">
        <v>0</v>
      </c>
      <c r="R2373" s="24">
        <v>0</v>
      </c>
      <c r="S2373" s="24">
        <v>0</v>
      </c>
      <c r="T2373" s="24">
        <v>0</v>
      </c>
      <c r="U2373" s="24">
        <f t="shared" si="111"/>
        <v>0</v>
      </c>
      <c r="V2373" s="24">
        <f t="shared" si="112"/>
        <v>0</v>
      </c>
      <c r="W2373" s="24">
        <f t="shared" si="113"/>
        <v>1</v>
      </c>
    </row>
    <row r="2374" spans="1:23" x14ac:dyDescent="0.25">
      <c r="A2374" s="24" t="s">
        <v>3286</v>
      </c>
      <c r="B2374" s="8" t="s">
        <v>1658</v>
      </c>
      <c r="C2374" s="8" t="s">
        <v>1</v>
      </c>
      <c r="D2374" s="8" t="s">
        <v>721</v>
      </c>
      <c r="E2374" s="24">
        <v>0</v>
      </c>
      <c r="F2374" s="24">
        <v>0</v>
      </c>
      <c r="G2374" s="24">
        <v>0</v>
      </c>
      <c r="H2374" s="24">
        <v>0</v>
      </c>
      <c r="I2374" s="24">
        <v>0</v>
      </c>
      <c r="J2374" s="24">
        <v>0</v>
      </c>
      <c r="K2374" s="24">
        <v>0</v>
      </c>
      <c r="L2374" s="24">
        <v>0</v>
      </c>
      <c r="M2374" s="24">
        <v>0</v>
      </c>
      <c r="N2374" s="24">
        <v>0</v>
      </c>
      <c r="O2374" s="24">
        <v>0</v>
      </c>
      <c r="P2374" s="24">
        <v>0</v>
      </c>
      <c r="Q2374" s="24">
        <v>0</v>
      </c>
      <c r="R2374" s="24">
        <v>0</v>
      </c>
      <c r="S2374" s="24">
        <v>0</v>
      </c>
      <c r="T2374" s="24">
        <v>0</v>
      </c>
      <c r="U2374" s="24">
        <f t="shared" si="111"/>
        <v>0</v>
      </c>
      <c r="V2374" s="24">
        <f t="shared" si="112"/>
        <v>0</v>
      </c>
      <c r="W2374" s="24">
        <f t="shared" si="113"/>
        <v>1</v>
      </c>
    </row>
    <row r="2375" spans="1:23" x14ac:dyDescent="0.25">
      <c r="A2375" s="24" t="s">
        <v>2622</v>
      </c>
      <c r="B2375" s="8" t="s">
        <v>570</v>
      </c>
      <c r="C2375" s="8" t="s">
        <v>2035</v>
      </c>
      <c r="D2375" s="8" t="s">
        <v>720</v>
      </c>
      <c r="E2375" s="24">
        <v>0</v>
      </c>
      <c r="F2375" s="24">
        <v>0</v>
      </c>
      <c r="G2375" s="24">
        <v>0</v>
      </c>
      <c r="H2375" s="24">
        <v>0</v>
      </c>
      <c r="I2375" s="24">
        <v>0</v>
      </c>
      <c r="J2375" s="24">
        <v>0</v>
      </c>
      <c r="K2375" s="24">
        <v>0</v>
      </c>
      <c r="L2375" s="24">
        <v>0</v>
      </c>
      <c r="M2375" s="24">
        <v>0</v>
      </c>
      <c r="N2375" s="24">
        <v>0</v>
      </c>
      <c r="O2375" s="24">
        <v>0</v>
      </c>
      <c r="P2375" s="24">
        <v>0</v>
      </c>
      <c r="Q2375" s="24">
        <v>0</v>
      </c>
      <c r="R2375" s="24">
        <v>0</v>
      </c>
      <c r="S2375" s="24">
        <v>0</v>
      </c>
      <c r="T2375" s="24">
        <v>0</v>
      </c>
      <c r="U2375" s="24">
        <f t="shared" si="111"/>
        <v>0</v>
      </c>
      <c r="V2375" s="24">
        <f t="shared" si="112"/>
        <v>0</v>
      </c>
      <c r="W2375" s="24">
        <f t="shared" si="113"/>
        <v>1</v>
      </c>
    </row>
    <row r="2376" spans="1:23" x14ac:dyDescent="0.25">
      <c r="A2376" s="24" t="s">
        <v>515</v>
      </c>
      <c r="B2376" s="8" t="s">
        <v>3287</v>
      </c>
      <c r="C2376" s="8" t="s">
        <v>3</v>
      </c>
      <c r="D2376" s="8" t="s">
        <v>715</v>
      </c>
      <c r="E2376" s="24">
        <v>0</v>
      </c>
      <c r="F2376" s="24">
        <v>0</v>
      </c>
      <c r="G2376" s="24">
        <v>0</v>
      </c>
      <c r="H2376" s="24">
        <v>0</v>
      </c>
      <c r="I2376" s="24">
        <v>0</v>
      </c>
      <c r="J2376" s="24">
        <v>0</v>
      </c>
      <c r="K2376" s="24">
        <v>0</v>
      </c>
      <c r="L2376" s="24">
        <v>0</v>
      </c>
      <c r="M2376" s="24">
        <v>0</v>
      </c>
      <c r="N2376" s="24">
        <v>0</v>
      </c>
      <c r="O2376" s="24">
        <v>0</v>
      </c>
      <c r="P2376" s="24">
        <v>0</v>
      </c>
      <c r="Q2376" s="24">
        <v>0</v>
      </c>
      <c r="R2376" s="24">
        <v>0</v>
      </c>
      <c r="S2376" s="24">
        <v>0</v>
      </c>
      <c r="T2376" s="24">
        <v>0</v>
      </c>
      <c r="U2376" s="24">
        <f t="shared" si="111"/>
        <v>0</v>
      </c>
      <c r="V2376" s="24">
        <f t="shared" si="112"/>
        <v>0</v>
      </c>
      <c r="W2376" s="24">
        <f t="shared" si="113"/>
        <v>1</v>
      </c>
    </row>
    <row r="2377" spans="1:23" x14ac:dyDescent="0.25">
      <c r="A2377" s="24" t="s">
        <v>593</v>
      </c>
      <c r="B2377" s="8" t="s">
        <v>2322</v>
      </c>
      <c r="C2377" s="8" t="s">
        <v>3</v>
      </c>
      <c r="D2377" s="8" t="s">
        <v>716</v>
      </c>
      <c r="E2377" s="24">
        <v>0</v>
      </c>
      <c r="F2377" s="24">
        <v>0</v>
      </c>
      <c r="G2377" s="24">
        <v>0</v>
      </c>
      <c r="H2377" s="24">
        <v>0</v>
      </c>
      <c r="I2377" s="24">
        <v>0</v>
      </c>
      <c r="J2377" s="24">
        <v>0</v>
      </c>
      <c r="K2377" s="24">
        <v>0</v>
      </c>
      <c r="L2377" s="24">
        <v>0</v>
      </c>
      <c r="M2377" s="24">
        <v>0</v>
      </c>
      <c r="N2377" s="24">
        <v>0</v>
      </c>
      <c r="O2377" s="24">
        <v>0</v>
      </c>
      <c r="P2377" s="24">
        <v>0</v>
      </c>
      <c r="Q2377" s="24">
        <v>0</v>
      </c>
      <c r="R2377" s="24">
        <v>0</v>
      </c>
      <c r="S2377" s="24">
        <v>0</v>
      </c>
      <c r="T2377" s="24">
        <v>0</v>
      </c>
      <c r="U2377" s="24">
        <f t="shared" si="111"/>
        <v>0</v>
      </c>
      <c r="V2377" s="24">
        <f t="shared" si="112"/>
        <v>0</v>
      </c>
      <c r="W2377" s="24">
        <f t="shared" si="113"/>
        <v>1</v>
      </c>
    </row>
    <row r="2378" spans="1:23" x14ac:dyDescent="0.25">
      <c r="A2378" s="24" t="s">
        <v>164</v>
      </c>
      <c r="B2378" s="8" t="s">
        <v>3567</v>
      </c>
      <c r="C2378" s="8" t="s">
        <v>731</v>
      </c>
      <c r="D2378" s="8" t="s">
        <v>728</v>
      </c>
      <c r="E2378" s="24">
        <v>0</v>
      </c>
      <c r="F2378" s="24">
        <v>0</v>
      </c>
      <c r="G2378" s="24">
        <v>0</v>
      </c>
      <c r="H2378" s="24">
        <v>0</v>
      </c>
      <c r="I2378" s="24">
        <v>0</v>
      </c>
      <c r="J2378" s="24">
        <v>0</v>
      </c>
      <c r="K2378" s="24">
        <v>0</v>
      </c>
      <c r="L2378" s="24">
        <v>0</v>
      </c>
      <c r="M2378" s="24">
        <v>0</v>
      </c>
      <c r="N2378" s="24">
        <v>0</v>
      </c>
      <c r="O2378" s="24">
        <v>0</v>
      </c>
      <c r="P2378" s="24">
        <v>0</v>
      </c>
      <c r="Q2378" s="24">
        <v>0</v>
      </c>
      <c r="R2378" s="24">
        <v>0</v>
      </c>
      <c r="S2378" s="24">
        <v>0</v>
      </c>
      <c r="T2378" s="24">
        <v>0</v>
      </c>
      <c r="U2378" s="24">
        <f t="shared" si="111"/>
        <v>0</v>
      </c>
      <c r="V2378" s="24">
        <f t="shared" si="112"/>
        <v>0</v>
      </c>
      <c r="W2378" s="24">
        <f t="shared" si="113"/>
        <v>1</v>
      </c>
    </row>
    <row r="2379" spans="1:23" x14ac:dyDescent="0.25">
      <c r="A2379" s="24" t="s">
        <v>3288</v>
      </c>
      <c r="B2379" s="8" t="s">
        <v>278</v>
      </c>
      <c r="C2379" s="8" t="s">
        <v>737</v>
      </c>
      <c r="D2379" s="8" t="s">
        <v>701</v>
      </c>
      <c r="E2379" s="24">
        <v>0</v>
      </c>
      <c r="F2379" s="24">
        <v>0</v>
      </c>
      <c r="G2379" s="24">
        <v>0</v>
      </c>
      <c r="H2379" s="24">
        <v>0</v>
      </c>
      <c r="I2379" s="24">
        <v>0</v>
      </c>
      <c r="J2379" s="24">
        <v>0</v>
      </c>
      <c r="K2379" s="24">
        <v>0</v>
      </c>
      <c r="L2379" s="24">
        <v>0</v>
      </c>
      <c r="M2379" s="24">
        <v>0</v>
      </c>
      <c r="N2379" s="24">
        <v>0</v>
      </c>
      <c r="O2379" s="24">
        <v>0</v>
      </c>
      <c r="P2379" s="24">
        <v>0</v>
      </c>
      <c r="Q2379" s="24">
        <v>0</v>
      </c>
      <c r="R2379" s="24">
        <v>0</v>
      </c>
      <c r="S2379" s="24">
        <v>0</v>
      </c>
      <c r="T2379" s="24">
        <v>0</v>
      </c>
      <c r="U2379" s="24">
        <f t="shared" si="111"/>
        <v>0</v>
      </c>
      <c r="V2379" s="24">
        <f t="shared" si="112"/>
        <v>0</v>
      </c>
      <c r="W2379" s="24">
        <f t="shared" si="113"/>
        <v>1</v>
      </c>
    </row>
    <row r="2380" spans="1:23" x14ac:dyDescent="0.25">
      <c r="A2380" s="24" t="s">
        <v>164</v>
      </c>
      <c r="B2380" s="8" t="s">
        <v>3289</v>
      </c>
      <c r="C2380" s="8" t="s">
        <v>3</v>
      </c>
      <c r="D2380" s="8" t="s">
        <v>846</v>
      </c>
      <c r="E2380" s="24">
        <v>0</v>
      </c>
      <c r="F2380" s="24">
        <v>0</v>
      </c>
      <c r="G2380" s="24">
        <v>0</v>
      </c>
      <c r="H2380" s="24">
        <v>0</v>
      </c>
      <c r="I2380" s="24">
        <v>0</v>
      </c>
      <c r="J2380" s="24">
        <v>0</v>
      </c>
      <c r="K2380" s="24">
        <v>0</v>
      </c>
      <c r="L2380" s="24">
        <v>0</v>
      </c>
      <c r="M2380" s="24">
        <v>0</v>
      </c>
      <c r="N2380" s="24">
        <v>0</v>
      </c>
      <c r="O2380" s="24">
        <v>0</v>
      </c>
      <c r="P2380" s="24">
        <v>0</v>
      </c>
      <c r="Q2380" s="24">
        <v>0</v>
      </c>
      <c r="R2380" s="24">
        <v>0</v>
      </c>
      <c r="S2380" s="24">
        <v>0</v>
      </c>
      <c r="T2380" s="24">
        <v>0</v>
      </c>
      <c r="U2380" s="24">
        <f t="shared" si="111"/>
        <v>0</v>
      </c>
      <c r="V2380" s="24">
        <f t="shared" si="112"/>
        <v>0</v>
      </c>
      <c r="W2380" s="24">
        <f t="shared" si="113"/>
        <v>1</v>
      </c>
    </row>
    <row r="2381" spans="1:23" x14ac:dyDescent="0.25">
      <c r="A2381" s="24" t="s">
        <v>89</v>
      </c>
      <c r="B2381" s="8" t="s">
        <v>255</v>
      </c>
      <c r="C2381" s="8" t="s">
        <v>2</v>
      </c>
      <c r="D2381" s="8" t="s">
        <v>846</v>
      </c>
      <c r="E2381" s="24">
        <v>0</v>
      </c>
      <c r="F2381" s="24">
        <v>0</v>
      </c>
      <c r="G2381" s="24">
        <v>0</v>
      </c>
      <c r="H2381" s="24">
        <v>0</v>
      </c>
      <c r="I2381" s="24">
        <v>0</v>
      </c>
      <c r="J2381" s="24">
        <v>0</v>
      </c>
      <c r="K2381" s="24">
        <v>0</v>
      </c>
      <c r="L2381" s="24">
        <v>0</v>
      </c>
      <c r="M2381" s="24">
        <v>0</v>
      </c>
      <c r="N2381" s="24">
        <v>0</v>
      </c>
      <c r="O2381" s="24">
        <v>0</v>
      </c>
      <c r="P2381" s="24">
        <v>0</v>
      </c>
      <c r="Q2381" s="24">
        <v>0</v>
      </c>
      <c r="R2381" s="24">
        <v>0</v>
      </c>
      <c r="S2381" s="24">
        <v>0</v>
      </c>
      <c r="T2381" s="24">
        <v>0</v>
      </c>
      <c r="U2381" s="24">
        <f t="shared" si="111"/>
        <v>0</v>
      </c>
      <c r="V2381" s="24">
        <f t="shared" si="112"/>
        <v>0</v>
      </c>
      <c r="W2381" s="24">
        <f t="shared" si="113"/>
        <v>1</v>
      </c>
    </row>
    <row r="2382" spans="1:23" x14ac:dyDescent="0.25">
      <c r="A2382" s="24" t="s">
        <v>383</v>
      </c>
      <c r="B2382" s="8" t="s">
        <v>3290</v>
      </c>
      <c r="C2382" s="8" t="s">
        <v>1</v>
      </c>
      <c r="D2382" s="8" t="s">
        <v>725</v>
      </c>
      <c r="E2382" s="24">
        <v>0</v>
      </c>
      <c r="F2382" s="24">
        <v>0</v>
      </c>
      <c r="G2382" s="24">
        <v>0</v>
      </c>
      <c r="H2382" s="24">
        <v>0</v>
      </c>
      <c r="I2382" s="24">
        <v>0</v>
      </c>
      <c r="J2382" s="24">
        <v>0</v>
      </c>
      <c r="K2382" s="24">
        <v>0</v>
      </c>
      <c r="L2382" s="24">
        <v>0</v>
      </c>
      <c r="M2382" s="24">
        <v>0</v>
      </c>
      <c r="N2382" s="24">
        <v>0</v>
      </c>
      <c r="O2382" s="24">
        <v>0</v>
      </c>
      <c r="P2382" s="24">
        <v>0</v>
      </c>
      <c r="Q2382" s="24">
        <v>0</v>
      </c>
      <c r="R2382" s="24">
        <v>0</v>
      </c>
      <c r="S2382" s="24">
        <v>0</v>
      </c>
      <c r="T2382" s="24">
        <v>0</v>
      </c>
      <c r="U2382" s="24">
        <f t="shared" si="111"/>
        <v>0</v>
      </c>
      <c r="V2382" s="24">
        <f t="shared" si="112"/>
        <v>0</v>
      </c>
      <c r="W2382" s="24">
        <f t="shared" si="113"/>
        <v>1</v>
      </c>
    </row>
    <row r="2383" spans="1:23" x14ac:dyDescent="0.25">
      <c r="A2383" s="24" t="s">
        <v>156</v>
      </c>
      <c r="B2383" s="8" t="s">
        <v>228</v>
      </c>
      <c r="C2383" s="8" t="s">
        <v>731</v>
      </c>
      <c r="D2383" s="8" t="s">
        <v>713</v>
      </c>
      <c r="E2383" s="24">
        <v>0</v>
      </c>
      <c r="F2383" s="24">
        <v>0</v>
      </c>
      <c r="G2383" s="24">
        <v>0</v>
      </c>
      <c r="H2383" s="24">
        <v>0</v>
      </c>
      <c r="I2383" s="24">
        <v>0</v>
      </c>
      <c r="J2383" s="24">
        <v>0</v>
      </c>
      <c r="K2383" s="24">
        <v>0</v>
      </c>
      <c r="L2383" s="24">
        <v>0</v>
      </c>
      <c r="M2383" s="24">
        <v>0</v>
      </c>
      <c r="N2383" s="24">
        <v>0</v>
      </c>
      <c r="O2383" s="24">
        <v>0</v>
      </c>
      <c r="P2383" s="24">
        <v>0</v>
      </c>
      <c r="Q2383" s="24">
        <v>0</v>
      </c>
      <c r="R2383" s="24">
        <v>0</v>
      </c>
      <c r="S2383" s="24">
        <v>0</v>
      </c>
      <c r="T2383" s="24">
        <v>0</v>
      </c>
      <c r="U2383" s="24">
        <f t="shared" si="111"/>
        <v>0</v>
      </c>
      <c r="V2383" s="24">
        <f t="shared" si="112"/>
        <v>0</v>
      </c>
      <c r="W2383" s="24">
        <f t="shared" si="113"/>
        <v>1</v>
      </c>
    </row>
    <row r="2384" spans="1:23" x14ac:dyDescent="0.25">
      <c r="A2384" s="24" t="s">
        <v>999</v>
      </c>
      <c r="B2384" s="8" t="s">
        <v>534</v>
      </c>
      <c r="C2384" s="8" t="s">
        <v>3</v>
      </c>
      <c r="D2384" s="8" t="s">
        <v>715</v>
      </c>
      <c r="E2384" s="24">
        <v>0</v>
      </c>
      <c r="F2384" s="24">
        <v>0</v>
      </c>
      <c r="G2384" s="24">
        <v>0</v>
      </c>
      <c r="H2384" s="24">
        <v>0</v>
      </c>
      <c r="I2384" s="24">
        <v>0</v>
      </c>
      <c r="J2384" s="24">
        <v>0</v>
      </c>
      <c r="K2384" s="24">
        <v>0</v>
      </c>
      <c r="L2384" s="24">
        <v>0</v>
      </c>
      <c r="M2384" s="24">
        <v>0</v>
      </c>
      <c r="N2384" s="24">
        <v>0</v>
      </c>
      <c r="O2384" s="24">
        <v>0</v>
      </c>
      <c r="P2384" s="24">
        <v>0</v>
      </c>
      <c r="Q2384" s="24">
        <v>0</v>
      </c>
      <c r="R2384" s="24">
        <v>0</v>
      </c>
      <c r="S2384" s="24">
        <v>0</v>
      </c>
      <c r="T2384" s="24">
        <v>0</v>
      </c>
      <c r="U2384" s="24">
        <f t="shared" si="111"/>
        <v>0</v>
      </c>
      <c r="V2384" s="24">
        <f t="shared" si="112"/>
        <v>0</v>
      </c>
      <c r="W2384" s="24">
        <f t="shared" si="113"/>
        <v>1</v>
      </c>
    </row>
    <row r="2385" spans="1:23" x14ac:dyDescent="0.25">
      <c r="A2385" s="24" t="s">
        <v>222</v>
      </c>
      <c r="B2385" s="8" t="s">
        <v>3291</v>
      </c>
      <c r="C2385" s="8" t="s">
        <v>2</v>
      </c>
      <c r="D2385" s="8" t="s">
        <v>727</v>
      </c>
      <c r="E2385" s="24">
        <v>0</v>
      </c>
      <c r="F2385" s="24">
        <v>0</v>
      </c>
      <c r="G2385" s="24">
        <v>0</v>
      </c>
      <c r="H2385" s="24">
        <v>0</v>
      </c>
      <c r="I2385" s="24">
        <v>0</v>
      </c>
      <c r="J2385" s="24">
        <v>0</v>
      </c>
      <c r="K2385" s="24">
        <v>0</v>
      </c>
      <c r="L2385" s="24">
        <v>0</v>
      </c>
      <c r="M2385" s="24">
        <v>0</v>
      </c>
      <c r="N2385" s="24">
        <v>0</v>
      </c>
      <c r="O2385" s="24">
        <v>0</v>
      </c>
      <c r="P2385" s="24">
        <v>0</v>
      </c>
      <c r="Q2385" s="24">
        <v>0</v>
      </c>
      <c r="R2385" s="24">
        <v>0</v>
      </c>
      <c r="S2385" s="24">
        <v>0</v>
      </c>
      <c r="T2385" s="24">
        <v>0</v>
      </c>
      <c r="U2385" s="24">
        <f t="shared" si="111"/>
        <v>0</v>
      </c>
      <c r="V2385" s="24">
        <f t="shared" si="112"/>
        <v>0</v>
      </c>
      <c r="W2385" s="24">
        <f t="shared" si="113"/>
        <v>1</v>
      </c>
    </row>
    <row r="2386" spans="1:23" x14ac:dyDescent="0.25">
      <c r="A2386" s="24" t="s">
        <v>3292</v>
      </c>
      <c r="B2386" s="8" t="s">
        <v>3293</v>
      </c>
      <c r="C2386" s="8" t="s">
        <v>731</v>
      </c>
      <c r="D2386" s="8" t="s">
        <v>723</v>
      </c>
      <c r="E2386" s="24">
        <v>0</v>
      </c>
      <c r="F2386" s="24">
        <v>0</v>
      </c>
      <c r="G2386" s="24">
        <v>0</v>
      </c>
      <c r="H2386" s="24">
        <v>0</v>
      </c>
      <c r="I2386" s="24">
        <v>0</v>
      </c>
      <c r="J2386" s="24">
        <v>0</v>
      </c>
      <c r="K2386" s="24">
        <v>0</v>
      </c>
      <c r="L2386" s="24">
        <v>0</v>
      </c>
      <c r="M2386" s="24">
        <v>0</v>
      </c>
      <c r="N2386" s="24">
        <v>0</v>
      </c>
      <c r="O2386" s="24">
        <v>0</v>
      </c>
      <c r="P2386" s="24">
        <v>0</v>
      </c>
      <c r="Q2386" s="24">
        <v>0</v>
      </c>
      <c r="R2386" s="24">
        <v>0</v>
      </c>
      <c r="S2386" s="24">
        <v>0</v>
      </c>
      <c r="T2386" s="24">
        <v>0</v>
      </c>
      <c r="U2386" s="24">
        <f t="shared" si="111"/>
        <v>0</v>
      </c>
      <c r="V2386" s="24">
        <f t="shared" si="112"/>
        <v>0</v>
      </c>
      <c r="W2386" s="24">
        <f t="shared" si="113"/>
        <v>1</v>
      </c>
    </row>
    <row r="2387" spans="1:23" x14ac:dyDescent="0.25">
      <c r="A2387" s="24" t="s">
        <v>752</v>
      </c>
      <c r="B2387" s="8" t="s">
        <v>3294</v>
      </c>
      <c r="C2387" s="8" t="s">
        <v>731</v>
      </c>
      <c r="D2387" s="8" t="s">
        <v>718</v>
      </c>
      <c r="E2387" s="24">
        <v>0</v>
      </c>
      <c r="F2387" s="24">
        <v>0</v>
      </c>
      <c r="G2387" s="24">
        <v>0</v>
      </c>
      <c r="H2387" s="24">
        <v>0</v>
      </c>
      <c r="I2387" s="24">
        <v>0</v>
      </c>
      <c r="J2387" s="24">
        <v>0</v>
      </c>
      <c r="K2387" s="24">
        <v>0</v>
      </c>
      <c r="L2387" s="24">
        <v>0</v>
      </c>
      <c r="M2387" s="24">
        <v>0</v>
      </c>
      <c r="N2387" s="24">
        <v>0</v>
      </c>
      <c r="O2387" s="24">
        <v>0</v>
      </c>
      <c r="P2387" s="24">
        <v>0</v>
      </c>
      <c r="Q2387" s="24">
        <v>0</v>
      </c>
      <c r="R2387" s="24">
        <v>0</v>
      </c>
      <c r="S2387" s="24">
        <v>0</v>
      </c>
      <c r="T2387" s="24">
        <v>0</v>
      </c>
      <c r="U2387" s="24">
        <f t="shared" si="111"/>
        <v>0</v>
      </c>
      <c r="V2387" s="24">
        <f t="shared" si="112"/>
        <v>0</v>
      </c>
      <c r="W2387" s="24">
        <f t="shared" si="113"/>
        <v>1</v>
      </c>
    </row>
    <row r="2388" spans="1:23" x14ac:dyDescent="0.25">
      <c r="A2388" s="24" t="s">
        <v>3295</v>
      </c>
      <c r="B2388" s="8" t="s">
        <v>3296</v>
      </c>
      <c r="C2388" s="8" t="s">
        <v>737</v>
      </c>
      <c r="D2388" s="8" t="s">
        <v>704</v>
      </c>
      <c r="E2388" s="24">
        <v>0</v>
      </c>
      <c r="F2388" s="24">
        <v>0</v>
      </c>
      <c r="G2388" s="24">
        <v>0</v>
      </c>
      <c r="H2388" s="24">
        <v>0</v>
      </c>
      <c r="I2388" s="24">
        <v>0</v>
      </c>
      <c r="J2388" s="24">
        <v>0</v>
      </c>
      <c r="K2388" s="24">
        <v>0</v>
      </c>
      <c r="L2388" s="24">
        <v>0</v>
      </c>
      <c r="M2388" s="24">
        <v>0</v>
      </c>
      <c r="N2388" s="24">
        <v>0</v>
      </c>
      <c r="O2388" s="24">
        <v>0</v>
      </c>
      <c r="P2388" s="24">
        <v>0</v>
      </c>
      <c r="Q2388" s="24">
        <v>0</v>
      </c>
      <c r="R2388" s="24">
        <v>0</v>
      </c>
      <c r="S2388" s="24">
        <v>0</v>
      </c>
      <c r="T2388" s="24">
        <v>0</v>
      </c>
      <c r="U2388" s="24">
        <f t="shared" si="111"/>
        <v>0</v>
      </c>
      <c r="V2388" s="24">
        <f t="shared" si="112"/>
        <v>0</v>
      </c>
      <c r="W2388" s="24">
        <f t="shared" si="113"/>
        <v>1</v>
      </c>
    </row>
    <row r="2389" spans="1:23" x14ac:dyDescent="0.25">
      <c r="A2389" s="24" t="s">
        <v>461</v>
      </c>
      <c r="B2389" s="8" t="s">
        <v>189</v>
      </c>
      <c r="C2389" s="8" t="s">
        <v>2</v>
      </c>
      <c r="D2389" s="8" t="s">
        <v>708</v>
      </c>
      <c r="E2389" s="24">
        <v>0</v>
      </c>
      <c r="F2389" s="24">
        <v>0</v>
      </c>
      <c r="G2389" s="24">
        <v>0</v>
      </c>
      <c r="H2389" s="24">
        <v>0</v>
      </c>
      <c r="I2389" s="24">
        <v>0</v>
      </c>
      <c r="J2389" s="24">
        <v>0</v>
      </c>
      <c r="K2389" s="24">
        <v>0</v>
      </c>
      <c r="L2389" s="24">
        <v>0</v>
      </c>
      <c r="M2389" s="24">
        <v>0</v>
      </c>
      <c r="N2389" s="24">
        <v>0</v>
      </c>
      <c r="O2389" s="24">
        <v>0</v>
      </c>
      <c r="P2389" s="24">
        <v>0</v>
      </c>
      <c r="Q2389" s="24">
        <v>0</v>
      </c>
      <c r="R2389" s="24">
        <v>0</v>
      </c>
      <c r="S2389" s="24">
        <v>0</v>
      </c>
      <c r="T2389" s="24">
        <v>0</v>
      </c>
      <c r="U2389" s="24">
        <f t="shared" si="111"/>
        <v>0</v>
      </c>
      <c r="V2389" s="24">
        <f t="shared" si="112"/>
        <v>0</v>
      </c>
      <c r="W2389" s="24">
        <f t="shared" si="113"/>
        <v>1</v>
      </c>
    </row>
    <row r="2390" spans="1:23" x14ac:dyDescent="0.25">
      <c r="A2390" s="24" t="s">
        <v>3240</v>
      </c>
      <c r="B2390" s="8" t="s">
        <v>3299</v>
      </c>
      <c r="C2390" s="8" t="s">
        <v>732</v>
      </c>
      <c r="D2390" s="8" t="s">
        <v>716</v>
      </c>
      <c r="E2390" s="24">
        <v>0</v>
      </c>
      <c r="F2390" s="24">
        <v>0</v>
      </c>
      <c r="G2390" s="24">
        <v>0</v>
      </c>
      <c r="H2390" s="24">
        <v>0</v>
      </c>
      <c r="I2390" s="24">
        <v>0</v>
      </c>
      <c r="J2390" s="24">
        <v>0</v>
      </c>
      <c r="K2390" s="24">
        <v>0</v>
      </c>
      <c r="L2390" s="24">
        <v>0</v>
      </c>
      <c r="M2390" s="24">
        <v>0</v>
      </c>
      <c r="N2390" s="24">
        <v>0</v>
      </c>
      <c r="O2390" s="24">
        <v>0</v>
      </c>
      <c r="P2390" s="24">
        <v>0</v>
      </c>
      <c r="Q2390" s="24">
        <v>0</v>
      </c>
      <c r="R2390" s="24">
        <v>0</v>
      </c>
      <c r="S2390" s="24">
        <v>0</v>
      </c>
      <c r="T2390" s="24">
        <v>0</v>
      </c>
      <c r="U2390" s="24">
        <f t="shared" si="111"/>
        <v>0</v>
      </c>
      <c r="V2390" s="24">
        <f t="shared" si="112"/>
        <v>0</v>
      </c>
      <c r="W2390" s="24">
        <f t="shared" si="113"/>
        <v>1</v>
      </c>
    </row>
    <row r="2391" spans="1:23" x14ac:dyDescent="0.25">
      <c r="A2391" s="24" t="s">
        <v>210</v>
      </c>
      <c r="B2391" s="8" t="s">
        <v>3300</v>
      </c>
      <c r="C2391" s="8" t="s">
        <v>737</v>
      </c>
      <c r="D2391" s="8" t="s">
        <v>725</v>
      </c>
      <c r="E2391" s="24">
        <v>0</v>
      </c>
      <c r="F2391" s="24">
        <v>0</v>
      </c>
      <c r="G2391" s="24">
        <v>0</v>
      </c>
      <c r="H2391" s="24">
        <v>0</v>
      </c>
      <c r="I2391" s="24">
        <v>0</v>
      </c>
      <c r="J2391" s="24">
        <v>0</v>
      </c>
      <c r="K2391" s="24">
        <v>0</v>
      </c>
      <c r="L2391" s="24">
        <v>0</v>
      </c>
      <c r="M2391" s="24">
        <v>0</v>
      </c>
      <c r="N2391" s="24">
        <v>0</v>
      </c>
      <c r="O2391" s="24">
        <v>0</v>
      </c>
      <c r="P2391" s="24">
        <v>0</v>
      </c>
      <c r="Q2391" s="24">
        <v>0</v>
      </c>
      <c r="R2391" s="24">
        <v>0</v>
      </c>
      <c r="S2391" s="24">
        <v>0</v>
      </c>
      <c r="T2391" s="24">
        <v>0</v>
      </c>
      <c r="U2391" s="24">
        <f t="shared" si="111"/>
        <v>0</v>
      </c>
      <c r="V2391" s="24">
        <f t="shared" si="112"/>
        <v>0</v>
      </c>
      <c r="W2391" s="24">
        <f t="shared" si="113"/>
        <v>1</v>
      </c>
    </row>
    <row r="2392" spans="1:23" x14ac:dyDescent="0.25">
      <c r="A2392" s="24" t="s">
        <v>3301</v>
      </c>
      <c r="B2392" s="8" t="s">
        <v>163</v>
      </c>
      <c r="C2392" s="8" t="s">
        <v>732</v>
      </c>
      <c r="D2392" s="8" t="s">
        <v>717</v>
      </c>
      <c r="E2392" s="24">
        <v>0</v>
      </c>
      <c r="F2392" s="24">
        <v>0</v>
      </c>
      <c r="G2392" s="24">
        <v>0</v>
      </c>
      <c r="H2392" s="24">
        <v>0</v>
      </c>
      <c r="I2392" s="24">
        <v>0</v>
      </c>
      <c r="J2392" s="24">
        <v>0</v>
      </c>
      <c r="K2392" s="24">
        <v>0</v>
      </c>
      <c r="L2392" s="24">
        <v>0</v>
      </c>
      <c r="M2392" s="24">
        <v>0</v>
      </c>
      <c r="N2392" s="24">
        <v>0</v>
      </c>
      <c r="O2392" s="24">
        <v>0</v>
      </c>
      <c r="P2392" s="24">
        <v>0</v>
      </c>
      <c r="Q2392" s="24">
        <v>0</v>
      </c>
      <c r="R2392" s="24">
        <v>0</v>
      </c>
      <c r="S2392" s="24">
        <v>0</v>
      </c>
      <c r="T2392" s="24">
        <v>0</v>
      </c>
      <c r="U2392" s="24">
        <f t="shared" si="111"/>
        <v>0</v>
      </c>
      <c r="V2392" s="24">
        <f t="shared" si="112"/>
        <v>0</v>
      </c>
      <c r="W2392" s="24">
        <f t="shared" si="113"/>
        <v>1</v>
      </c>
    </row>
    <row r="2393" spans="1:23" x14ac:dyDescent="0.25">
      <c r="A2393" s="24" t="s">
        <v>237</v>
      </c>
      <c r="B2393" s="8" t="s">
        <v>3303</v>
      </c>
      <c r="C2393" s="8" t="s">
        <v>737</v>
      </c>
      <c r="D2393" s="8" t="s">
        <v>713</v>
      </c>
      <c r="E2393" s="24">
        <v>0</v>
      </c>
      <c r="F2393" s="24">
        <v>0</v>
      </c>
      <c r="G2393" s="24">
        <v>0</v>
      </c>
      <c r="H2393" s="24">
        <v>0</v>
      </c>
      <c r="I2393" s="24">
        <v>0</v>
      </c>
      <c r="J2393" s="24">
        <v>0</v>
      </c>
      <c r="K2393" s="24">
        <v>0</v>
      </c>
      <c r="L2393" s="24">
        <v>0</v>
      </c>
      <c r="M2393" s="24">
        <v>0</v>
      </c>
      <c r="N2393" s="24">
        <v>0</v>
      </c>
      <c r="O2393" s="24">
        <v>0</v>
      </c>
      <c r="P2393" s="24">
        <v>0</v>
      </c>
      <c r="Q2393" s="24">
        <v>0</v>
      </c>
      <c r="R2393" s="24">
        <v>0</v>
      </c>
      <c r="S2393" s="24">
        <v>0</v>
      </c>
      <c r="T2393" s="24">
        <v>0</v>
      </c>
      <c r="U2393" s="24">
        <f t="shared" si="111"/>
        <v>0</v>
      </c>
      <c r="V2393" s="24">
        <f t="shared" si="112"/>
        <v>0</v>
      </c>
      <c r="W2393" s="24">
        <f t="shared" si="113"/>
        <v>1</v>
      </c>
    </row>
    <row r="2394" spans="1:23" x14ac:dyDescent="0.25">
      <c r="A2394" s="24" t="s">
        <v>291</v>
      </c>
      <c r="B2394" s="8" t="s">
        <v>3302</v>
      </c>
      <c r="C2394" s="8" t="s">
        <v>705</v>
      </c>
      <c r="D2394" s="8" t="s">
        <v>733</v>
      </c>
      <c r="E2394" s="24">
        <v>0</v>
      </c>
      <c r="F2394" s="24">
        <v>0</v>
      </c>
      <c r="G2394" s="24">
        <v>0</v>
      </c>
      <c r="H2394" s="24">
        <v>0</v>
      </c>
      <c r="I2394" s="24">
        <v>0</v>
      </c>
      <c r="J2394" s="24">
        <v>0</v>
      </c>
      <c r="K2394" s="24">
        <v>0</v>
      </c>
      <c r="L2394" s="24">
        <v>0</v>
      </c>
      <c r="M2394" s="24">
        <v>0</v>
      </c>
      <c r="N2394" s="24">
        <v>0</v>
      </c>
      <c r="O2394" s="24">
        <v>0</v>
      </c>
      <c r="P2394" s="24">
        <v>0</v>
      </c>
      <c r="Q2394" s="24">
        <v>0</v>
      </c>
      <c r="R2394" s="24">
        <v>0</v>
      </c>
      <c r="S2394" s="24">
        <v>0</v>
      </c>
      <c r="T2394" s="24">
        <v>0</v>
      </c>
      <c r="U2394" s="24">
        <f t="shared" si="111"/>
        <v>0</v>
      </c>
      <c r="V2394" s="24">
        <f t="shared" si="112"/>
        <v>0</v>
      </c>
      <c r="W2394" s="24">
        <f t="shared" si="113"/>
        <v>1</v>
      </c>
    </row>
    <row r="2395" spans="1:23" x14ac:dyDescent="0.25">
      <c r="A2395" s="24" t="s">
        <v>2802</v>
      </c>
      <c r="B2395" s="8" t="s">
        <v>3304</v>
      </c>
      <c r="C2395" s="8" t="s">
        <v>731</v>
      </c>
      <c r="D2395" s="8" t="s">
        <v>721</v>
      </c>
      <c r="E2395" s="24">
        <v>0</v>
      </c>
      <c r="F2395" s="24">
        <v>0</v>
      </c>
      <c r="G2395" s="24">
        <v>0</v>
      </c>
      <c r="H2395" s="24">
        <v>0</v>
      </c>
      <c r="I2395" s="24">
        <v>0</v>
      </c>
      <c r="J2395" s="24">
        <v>0</v>
      </c>
      <c r="K2395" s="24">
        <v>0</v>
      </c>
      <c r="L2395" s="24">
        <v>0</v>
      </c>
      <c r="M2395" s="24">
        <v>0</v>
      </c>
      <c r="N2395" s="24">
        <v>0</v>
      </c>
      <c r="O2395" s="24">
        <v>0</v>
      </c>
      <c r="P2395" s="24">
        <v>0</v>
      </c>
      <c r="Q2395" s="24">
        <v>0</v>
      </c>
      <c r="R2395" s="24">
        <v>0</v>
      </c>
      <c r="S2395" s="24">
        <v>0</v>
      </c>
      <c r="T2395" s="24">
        <v>0</v>
      </c>
      <c r="U2395" s="24">
        <f t="shared" si="111"/>
        <v>0</v>
      </c>
      <c r="V2395" s="24">
        <f t="shared" si="112"/>
        <v>0</v>
      </c>
      <c r="W2395" s="24">
        <f t="shared" si="113"/>
        <v>1</v>
      </c>
    </row>
    <row r="2396" spans="1:23" x14ac:dyDescent="0.25">
      <c r="A2396" s="24" t="s">
        <v>164</v>
      </c>
      <c r="B2396" s="8" t="s">
        <v>3305</v>
      </c>
      <c r="C2396" s="8" t="s">
        <v>3</v>
      </c>
      <c r="D2396" s="8" t="s">
        <v>706</v>
      </c>
      <c r="E2396" s="24">
        <v>0</v>
      </c>
      <c r="F2396" s="24">
        <v>0</v>
      </c>
      <c r="G2396" s="24">
        <v>0</v>
      </c>
      <c r="H2396" s="24">
        <v>0</v>
      </c>
      <c r="I2396" s="24">
        <v>0</v>
      </c>
      <c r="J2396" s="24">
        <v>0</v>
      </c>
      <c r="K2396" s="24">
        <v>0</v>
      </c>
      <c r="L2396" s="24">
        <v>0</v>
      </c>
      <c r="M2396" s="24">
        <v>0</v>
      </c>
      <c r="N2396" s="24">
        <v>0</v>
      </c>
      <c r="O2396" s="24">
        <v>0</v>
      </c>
      <c r="P2396" s="24">
        <v>0</v>
      </c>
      <c r="Q2396" s="24">
        <v>0</v>
      </c>
      <c r="R2396" s="24">
        <v>0</v>
      </c>
      <c r="S2396" s="24">
        <v>0</v>
      </c>
      <c r="T2396" s="24">
        <v>0</v>
      </c>
      <c r="U2396" s="24">
        <f t="shared" si="111"/>
        <v>0</v>
      </c>
      <c r="V2396" s="24">
        <f t="shared" si="112"/>
        <v>0</v>
      </c>
      <c r="W2396" s="24">
        <f t="shared" si="113"/>
        <v>1</v>
      </c>
    </row>
    <row r="2397" spans="1:23" x14ac:dyDescent="0.25">
      <c r="A2397" s="24" t="s">
        <v>3306</v>
      </c>
      <c r="B2397" s="8" t="s">
        <v>504</v>
      </c>
      <c r="C2397" s="8" t="s">
        <v>705</v>
      </c>
      <c r="D2397" s="8" t="s">
        <v>726</v>
      </c>
      <c r="E2397" s="24">
        <v>0</v>
      </c>
      <c r="F2397" s="24">
        <v>0</v>
      </c>
      <c r="G2397" s="24">
        <v>0</v>
      </c>
      <c r="H2397" s="24">
        <v>0</v>
      </c>
      <c r="I2397" s="24">
        <v>0</v>
      </c>
      <c r="J2397" s="24">
        <v>0</v>
      </c>
      <c r="K2397" s="24">
        <v>0</v>
      </c>
      <c r="L2397" s="24">
        <v>0</v>
      </c>
      <c r="M2397" s="24">
        <v>0</v>
      </c>
      <c r="N2397" s="24">
        <v>0</v>
      </c>
      <c r="O2397" s="24">
        <v>0</v>
      </c>
      <c r="P2397" s="24">
        <v>0</v>
      </c>
      <c r="Q2397" s="24">
        <v>0</v>
      </c>
      <c r="R2397" s="24">
        <v>0</v>
      </c>
      <c r="S2397" s="24">
        <v>0</v>
      </c>
      <c r="T2397" s="24">
        <v>0</v>
      </c>
      <c r="U2397" s="24">
        <f t="shared" si="111"/>
        <v>0</v>
      </c>
      <c r="V2397" s="24">
        <f t="shared" si="112"/>
        <v>0</v>
      </c>
      <c r="W2397" s="24">
        <f t="shared" si="113"/>
        <v>1</v>
      </c>
    </row>
    <row r="2398" spans="1:23" x14ac:dyDescent="0.25">
      <c r="A2398" s="24" t="s">
        <v>307</v>
      </c>
      <c r="B2398" s="8" t="s">
        <v>3307</v>
      </c>
      <c r="C2398" s="8" t="s">
        <v>2</v>
      </c>
      <c r="D2398" s="8" t="s">
        <v>702</v>
      </c>
      <c r="E2398" s="24">
        <v>0</v>
      </c>
      <c r="F2398" s="24">
        <v>0</v>
      </c>
      <c r="G2398" s="24">
        <v>0</v>
      </c>
      <c r="H2398" s="24">
        <v>0</v>
      </c>
      <c r="I2398" s="24">
        <v>0</v>
      </c>
      <c r="J2398" s="24">
        <v>0</v>
      </c>
      <c r="K2398" s="24">
        <v>0</v>
      </c>
      <c r="L2398" s="24">
        <v>0</v>
      </c>
      <c r="M2398" s="24">
        <v>0</v>
      </c>
      <c r="N2398" s="24">
        <v>0</v>
      </c>
      <c r="O2398" s="24">
        <v>0</v>
      </c>
      <c r="P2398" s="24">
        <v>0</v>
      </c>
      <c r="Q2398" s="24">
        <v>0</v>
      </c>
      <c r="R2398" s="24">
        <v>0</v>
      </c>
      <c r="S2398" s="24">
        <v>0</v>
      </c>
      <c r="T2398" s="24">
        <v>0</v>
      </c>
      <c r="U2398" s="24">
        <f t="shared" si="111"/>
        <v>0</v>
      </c>
      <c r="V2398" s="24">
        <f t="shared" si="112"/>
        <v>0</v>
      </c>
      <c r="W2398" s="24">
        <f t="shared" si="113"/>
        <v>1</v>
      </c>
    </row>
    <row r="2399" spans="1:23" x14ac:dyDescent="0.25">
      <c r="A2399" s="24" t="s">
        <v>160</v>
      </c>
      <c r="B2399" s="8" t="s">
        <v>964</v>
      </c>
      <c r="C2399" s="8" t="s">
        <v>731</v>
      </c>
      <c r="D2399" s="8" t="s">
        <v>717</v>
      </c>
      <c r="E2399" s="24">
        <v>0</v>
      </c>
      <c r="F2399" s="24">
        <v>0</v>
      </c>
      <c r="G2399" s="24">
        <v>0</v>
      </c>
      <c r="H2399" s="24">
        <v>0</v>
      </c>
      <c r="I2399" s="24">
        <v>0</v>
      </c>
      <c r="J2399" s="24">
        <v>0</v>
      </c>
      <c r="K2399" s="24">
        <v>0</v>
      </c>
      <c r="L2399" s="24">
        <v>0</v>
      </c>
      <c r="M2399" s="24">
        <v>0</v>
      </c>
      <c r="N2399" s="24">
        <v>0</v>
      </c>
      <c r="O2399" s="24">
        <v>0</v>
      </c>
      <c r="P2399" s="24">
        <v>0</v>
      </c>
      <c r="Q2399" s="24">
        <v>0</v>
      </c>
      <c r="R2399" s="24">
        <v>0</v>
      </c>
      <c r="S2399" s="24">
        <v>0</v>
      </c>
      <c r="T2399" s="24">
        <v>0</v>
      </c>
      <c r="U2399" s="24">
        <f t="shared" si="111"/>
        <v>0</v>
      </c>
      <c r="V2399" s="24">
        <f t="shared" si="112"/>
        <v>0</v>
      </c>
      <c r="W2399" s="24">
        <f t="shared" si="113"/>
        <v>1</v>
      </c>
    </row>
    <row r="2400" spans="1:23" x14ac:dyDescent="0.25">
      <c r="A2400" s="24" t="s">
        <v>3308</v>
      </c>
      <c r="B2400" s="8" t="s">
        <v>3309</v>
      </c>
      <c r="C2400" s="8" t="s">
        <v>732</v>
      </c>
      <c r="D2400" s="8" t="s">
        <v>710</v>
      </c>
      <c r="E2400" s="24">
        <v>0</v>
      </c>
      <c r="F2400" s="24">
        <v>0</v>
      </c>
      <c r="G2400" s="24">
        <v>0</v>
      </c>
      <c r="H2400" s="24">
        <v>0</v>
      </c>
      <c r="I2400" s="24">
        <v>0</v>
      </c>
      <c r="J2400" s="24">
        <v>0</v>
      </c>
      <c r="K2400" s="24">
        <v>0</v>
      </c>
      <c r="L2400" s="24">
        <v>0</v>
      </c>
      <c r="M2400" s="24">
        <v>0</v>
      </c>
      <c r="N2400" s="24">
        <v>0</v>
      </c>
      <c r="O2400" s="24">
        <v>0</v>
      </c>
      <c r="P2400" s="24">
        <v>0</v>
      </c>
      <c r="Q2400" s="24">
        <v>0</v>
      </c>
      <c r="R2400" s="24">
        <v>0</v>
      </c>
      <c r="S2400" s="24">
        <v>0</v>
      </c>
      <c r="T2400" s="24">
        <v>0</v>
      </c>
      <c r="U2400" s="24">
        <f t="shared" si="111"/>
        <v>0</v>
      </c>
      <c r="V2400" s="24">
        <f t="shared" si="112"/>
        <v>0</v>
      </c>
      <c r="W2400" s="24">
        <f t="shared" si="113"/>
        <v>1</v>
      </c>
    </row>
    <row r="2401" spans="1:23" x14ac:dyDescent="0.25">
      <c r="A2401" s="24" t="s">
        <v>1642</v>
      </c>
      <c r="B2401" s="8" t="s">
        <v>3310</v>
      </c>
      <c r="C2401" s="8" t="s">
        <v>735</v>
      </c>
      <c r="D2401" s="8" t="s">
        <v>703</v>
      </c>
      <c r="E2401" s="24">
        <v>0</v>
      </c>
      <c r="F2401" s="24">
        <v>0</v>
      </c>
      <c r="G2401" s="24">
        <v>0</v>
      </c>
      <c r="H2401" s="24">
        <v>0</v>
      </c>
      <c r="I2401" s="24">
        <v>0</v>
      </c>
      <c r="J2401" s="24">
        <v>0</v>
      </c>
      <c r="K2401" s="24">
        <v>0</v>
      </c>
      <c r="L2401" s="24">
        <v>0</v>
      </c>
      <c r="M2401" s="24">
        <v>0</v>
      </c>
      <c r="N2401" s="24">
        <v>0</v>
      </c>
      <c r="O2401" s="24">
        <v>0</v>
      </c>
      <c r="P2401" s="24">
        <v>0</v>
      </c>
      <c r="Q2401" s="24">
        <v>0</v>
      </c>
      <c r="R2401" s="24">
        <v>0</v>
      </c>
      <c r="S2401" s="24">
        <v>0</v>
      </c>
      <c r="T2401" s="24">
        <v>0</v>
      </c>
      <c r="U2401" s="24">
        <f t="shared" si="111"/>
        <v>0</v>
      </c>
      <c r="V2401" s="24">
        <f t="shared" si="112"/>
        <v>0</v>
      </c>
      <c r="W2401" s="24">
        <f t="shared" si="113"/>
        <v>1</v>
      </c>
    </row>
    <row r="2402" spans="1:23" x14ac:dyDescent="0.25">
      <c r="A2402" s="24" t="s">
        <v>2463</v>
      </c>
      <c r="B2402" s="8" t="s">
        <v>3311</v>
      </c>
      <c r="C2402" s="8" t="s">
        <v>737</v>
      </c>
      <c r="D2402" s="8" t="s">
        <v>727</v>
      </c>
      <c r="E2402" s="24">
        <v>0</v>
      </c>
      <c r="F2402" s="24">
        <v>0</v>
      </c>
      <c r="G2402" s="24">
        <v>0</v>
      </c>
      <c r="H2402" s="24">
        <v>0</v>
      </c>
      <c r="I2402" s="24">
        <v>0</v>
      </c>
      <c r="J2402" s="24">
        <v>0</v>
      </c>
      <c r="K2402" s="24">
        <v>0</v>
      </c>
      <c r="L2402" s="24">
        <v>0</v>
      </c>
      <c r="M2402" s="24">
        <v>0</v>
      </c>
      <c r="N2402" s="24">
        <v>0</v>
      </c>
      <c r="O2402" s="24">
        <v>0</v>
      </c>
      <c r="P2402" s="24">
        <v>0</v>
      </c>
      <c r="Q2402" s="24">
        <v>0</v>
      </c>
      <c r="R2402" s="24">
        <v>0</v>
      </c>
      <c r="S2402" s="24">
        <v>0</v>
      </c>
      <c r="T2402" s="24">
        <v>0</v>
      </c>
      <c r="U2402" s="24">
        <f t="shared" si="111"/>
        <v>0</v>
      </c>
      <c r="V2402" s="24">
        <f t="shared" si="112"/>
        <v>0</v>
      </c>
      <c r="W2402" s="24">
        <f t="shared" si="113"/>
        <v>1</v>
      </c>
    </row>
    <row r="2403" spans="1:23" x14ac:dyDescent="0.25">
      <c r="A2403" s="24" t="s">
        <v>2550</v>
      </c>
      <c r="B2403" s="8" t="s">
        <v>113</v>
      </c>
      <c r="C2403" s="8" t="s">
        <v>731</v>
      </c>
      <c r="D2403" s="8" t="s">
        <v>736</v>
      </c>
      <c r="E2403" s="24">
        <v>0</v>
      </c>
      <c r="F2403" s="24">
        <v>0</v>
      </c>
      <c r="G2403" s="24">
        <v>0</v>
      </c>
      <c r="H2403" s="24">
        <v>0</v>
      </c>
      <c r="I2403" s="24">
        <v>0</v>
      </c>
      <c r="J2403" s="24">
        <v>0</v>
      </c>
      <c r="K2403" s="24">
        <v>0</v>
      </c>
      <c r="L2403" s="24">
        <v>0</v>
      </c>
      <c r="M2403" s="24">
        <v>0</v>
      </c>
      <c r="N2403" s="24">
        <v>0</v>
      </c>
      <c r="O2403" s="24">
        <v>0</v>
      </c>
      <c r="P2403" s="24">
        <v>0</v>
      </c>
      <c r="Q2403" s="24">
        <v>0</v>
      </c>
      <c r="R2403" s="24">
        <v>0</v>
      </c>
      <c r="S2403" s="24">
        <v>0</v>
      </c>
      <c r="T2403" s="24">
        <v>0</v>
      </c>
      <c r="U2403" s="24">
        <f t="shared" si="111"/>
        <v>0</v>
      </c>
      <c r="V2403" s="24">
        <f t="shared" si="112"/>
        <v>0</v>
      </c>
      <c r="W2403" s="24">
        <f t="shared" si="113"/>
        <v>1</v>
      </c>
    </row>
    <row r="2404" spans="1:23" x14ac:dyDescent="0.25">
      <c r="A2404" s="24" t="s">
        <v>164</v>
      </c>
      <c r="B2404" s="8" t="s">
        <v>320</v>
      </c>
      <c r="C2404" s="8" t="s">
        <v>705</v>
      </c>
      <c r="D2404" s="8" t="s">
        <v>703</v>
      </c>
      <c r="E2404" s="24">
        <v>0</v>
      </c>
      <c r="F2404" s="24">
        <v>0</v>
      </c>
      <c r="G2404" s="24">
        <v>0</v>
      </c>
      <c r="H2404" s="24">
        <v>0</v>
      </c>
      <c r="I2404" s="24">
        <v>0</v>
      </c>
      <c r="J2404" s="24">
        <v>0</v>
      </c>
      <c r="K2404" s="24">
        <v>0</v>
      </c>
      <c r="L2404" s="24">
        <v>0</v>
      </c>
      <c r="M2404" s="24">
        <v>0</v>
      </c>
      <c r="N2404" s="24">
        <v>0</v>
      </c>
      <c r="O2404" s="24">
        <v>0</v>
      </c>
      <c r="P2404" s="24">
        <v>0</v>
      </c>
      <c r="Q2404" s="24">
        <v>0</v>
      </c>
      <c r="R2404" s="24">
        <v>0</v>
      </c>
      <c r="S2404" s="24">
        <v>0</v>
      </c>
      <c r="T2404" s="24">
        <v>0</v>
      </c>
      <c r="U2404" s="24">
        <f t="shared" si="111"/>
        <v>0</v>
      </c>
      <c r="V2404" s="24">
        <f t="shared" si="112"/>
        <v>0</v>
      </c>
      <c r="W2404" s="24">
        <f t="shared" si="113"/>
        <v>1</v>
      </c>
    </row>
    <row r="2405" spans="1:23" x14ac:dyDescent="0.25">
      <c r="A2405" s="24" t="s">
        <v>209</v>
      </c>
      <c r="B2405" s="8" t="s">
        <v>461</v>
      </c>
      <c r="C2405" s="8" t="s">
        <v>732</v>
      </c>
      <c r="D2405" s="8" t="s">
        <v>706</v>
      </c>
      <c r="E2405" s="24">
        <v>0</v>
      </c>
      <c r="F2405" s="24">
        <v>0</v>
      </c>
      <c r="G2405" s="24">
        <v>0</v>
      </c>
      <c r="H2405" s="24">
        <v>0</v>
      </c>
      <c r="I2405" s="24">
        <v>0</v>
      </c>
      <c r="J2405" s="24">
        <v>0</v>
      </c>
      <c r="K2405" s="24">
        <v>0</v>
      </c>
      <c r="L2405" s="24">
        <v>0</v>
      </c>
      <c r="M2405" s="24">
        <v>0</v>
      </c>
      <c r="N2405" s="24">
        <v>0</v>
      </c>
      <c r="O2405" s="24">
        <v>0</v>
      </c>
      <c r="P2405" s="24">
        <v>0</v>
      </c>
      <c r="Q2405" s="24">
        <v>0</v>
      </c>
      <c r="R2405" s="24">
        <v>0</v>
      </c>
      <c r="S2405" s="24">
        <v>0</v>
      </c>
      <c r="T2405" s="24">
        <v>0</v>
      </c>
      <c r="U2405" s="24">
        <f t="shared" si="111"/>
        <v>0</v>
      </c>
      <c r="V2405" s="24">
        <f t="shared" si="112"/>
        <v>0</v>
      </c>
      <c r="W2405" s="24">
        <f t="shared" si="113"/>
        <v>1</v>
      </c>
    </row>
    <row r="2406" spans="1:23" x14ac:dyDescent="0.25">
      <c r="A2406" s="24" t="s">
        <v>1587</v>
      </c>
      <c r="B2406" s="8" t="s">
        <v>537</v>
      </c>
      <c r="C2406" s="8" t="s">
        <v>1</v>
      </c>
      <c r="D2406" s="8" t="s">
        <v>724</v>
      </c>
      <c r="E2406" s="24">
        <v>0</v>
      </c>
      <c r="F2406" s="24">
        <v>0</v>
      </c>
      <c r="G2406" s="24">
        <v>0</v>
      </c>
      <c r="H2406" s="24">
        <v>0</v>
      </c>
      <c r="I2406" s="24">
        <v>0</v>
      </c>
      <c r="J2406" s="24">
        <v>0</v>
      </c>
      <c r="K2406" s="24">
        <v>0</v>
      </c>
      <c r="L2406" s="24">
        <v>0</v>
      </c>
      <c r="M2406" s="24">
        <v>0</v>
      </c>
      <c r="N2406" s="24">
        <v>0</v>
      </c>
      <c r="O2406" s="24">
        <v>0</v>
      </c>
      <c r="P2406" s="24">
        <v>0</v>
      </c>
      <c r="Q2406" s="24">
        <v>0</v>
      </c>
      <c r="R2406" s="24">
        <v>0</v>
      </c>
      <c r="S2406" s="24">
        <v>0</v>
      </c>
      <c r="T2406" s="24">
        <v>0</v>
      </c>
      <c r="U2406" s="24">
        <f t="shared" si="111"/>
        <v>0</v>
      </c>
      <c r="V2406" s="24">
        <f t="shared" si="112"/>
        <v>0</v>
      </c>
      <c r="W2406" s="24">
        <f t="shared" si="113"/>
        <v>1</v>
      </c>
    </row>
    <row r="2407" spans="1:23" x14ac:dyDescent="0.25">
      <c r="A2407" s="24" t="s">
        <v>1505</v>
      </c>
      <c r="B2407" s="8" t="s">
        <v>3155</v>
      </c>
      <c r="C2407" s="8" t="s">
        <v>705</v>
      </c>
      <c r="D2407" s="8" t="s">
        <v>712</v>
      </c>
      <c r="E2407" s="24">
        <v>0</v>
      </c>
      <c r="F2407" s="24">
        <v>0</v>
      </c>
      <c r="G2407" s="24">
        <v>0</v>
      </c>
      <c r="H2407" s="24">
        <v>0</v>
      </c>
      <c r="I2407" s="24">
        <v>0</v>
      </c>
      <c r="J2407" s="24">
        <v>0</v>
      </c>
      <c r="K2407" s="24">
        <v>0</v>
      </c>
      <c r="L2407" s="24">
        <v>0</v>
      </c>
      <c r="M2407" s="24">
        <v>0</v>
      </c>
      <c r="N2407" s="24">
        <v>0</v>
      </c>
      <c r="O2407" s="24">
        <v>0</v>
      </c>
      <c r="P2407" s="24">
        <v>0</v>
      </c>
      <c r="Q2407" s="24">
        <v>0</v>
      </c>
      <c r="R2407" s="24">
        <v>0</v>
      </c>
      <c r="S2407" s="24">
        <v>0</v>
      </c>
      <c r="T2407" s="24">
        <v>0</v>
      </c>
      <c r="U2407" s="24">
        <f t="shared" si="111"/>
        <v>0</v>
      </c>
      <c r="V2407" s="24">
        <f t="shared" si="112"/>
        <v>0</v>
      </c>
      <c r="W2407" s="24">
        <f t="shared" si="113"/>
        <v>1</v>
      </c>
    </row>
    <row r="2408" spans="1:23" x14ac:dyDescent="0.25">
      <c r="A2408" s="24" t="s">
        <v>158</v>
      </c>
      <c r="B2408" s="8" t="s">
        <v>372</v>
      </c>
      <c r="C2408" s="8" t="s">
        <v>1</v>
      </c>
      <c r="D2408" s="8" t="s">
        <v>706</v>
      </c>
      <c r="E2408" s="24">
        <v>0</v>
      </c>
      <c r="F2408" s="24">
        <v>0</v>
      </c>
      <c r="G2408" s="24">
        <v>0</v>
      </c>
      <c r="H2408" s="24">
        <v>0</v>
      </c>
      <c r="I2408" s="24">
        <v>0</v>
      </c>
      <c r="J2408" s="24">
        <v>0</v>
      </c>
      <c r="K2408" s="24">
        <v>0</v>
      </c>
      <c r="L2408" s="24">
        <v>0</v>
      </c>
      <c r="M2408" s="24">
        <v>0</v>
      </c>
      <c r="N2408" s="24">
        <v>0</v>
      </c>
      <c r="O2408" s="24">
        <v>0</v>
      </c>
      <c r="P2408" s="24">
        <v>0</v>
      </c>
      <c r="Q2408" s="24">
        <v>0</v>
      </c>
      <c r="R2408" s="24">
        <v>0</v>
      </c>
      <c r="S2408" s="24">
        <v>0</v>
      </c>
      <c r="T2408" s="24">
        <v>0</v>
      </c>
      <c r="U2408" s="24">
        <f t="shared" si="111"/>
        <v>0</v>
      </c>
      <c r="V2408" s="24">
        <f t="shared" si="112"/>
        <v>0</v>
      </c>
      <c r="W2408" s="24">
        <f t="shared" si="113"/>
        <v>1</v>
      </c>
    </row>
    <row r="2409" spans="1:23" x14ac:dyDescent="0.25">
      <c r="A2409" s="24" t="s">
        <v>3312</v>
      </c>
      <c r="B2409" s="8" t="s">
        <v>3313</v>
      </c>
      <c r="C2409" s="8" t="s">
        <v>1</v>
      </c>
      <c r="D2409" s="8" t="s">
        <v>713</v>
      </c>
      <c r="E2409" s="24">
        <v>0</v>
      </c>
      <c r="F2409" s="24">
        <v>0</v>
      </c>
      <c r="G2409" s="24">
        <v>0</v>
      </c>
      <c r="H2409" s="24">
        <v>0</v>
      </c>
      <c r="I2409" s="24">
        <v>0</v>
      </c>
      <c r="J2409" s="24">
        <v>0</v>
      </c>
      <c r="K2409" s="24">
        <v>0</v>
      </c>
      <c r="L2409" s="24">
        <v>0</v>
      </c>
      <c r="M2409" s="24">
        <v>0</v>
      </c>
      <c r="N2409" s="24">
        <v>0</v>
      </c>
      <c r="O2409" s="24">
        <v>0</v>
      </c>
      <c r="P2409" s="24">
        <v>0</v>
      </c>
      <c r="Q2409" s="24">
        <v>0</v>
      </c>
      <c r="R2409" s="24">
        <v>0</v>
      </c>
      <c r="S2409" s="24">
        <v>0</v>
      </c>
      <c r="T2409" s="24">
        <v>0</v>
      </c>
      <c r="U2409" s="24">
        <f t="shared" si="111"/>
        <v>0</v>
      </c>
      <c r="V2409" s="24">
        <f t="shared" si="112"/>
        <v>0</v>
      </c>
      <c r="W2409" s="24">
        <f t="shared" si="113"/>
        <v>1</v>
      </c>
    </row>
    <row r="2410" spans="1:23" x14ac:dyDescent="0.25">
      <c r="A2410" s="24" t="s">
        <v>147</v>
      </c>
      <c r="B2410" s="8" t="s">
        <v>3314</v>
      </c>
      <c r="C2410" s="8" t="s">
        <v>732</v>
      </c>
      <c r="D2410" s="8" t="s">
        <v>704</v>
      </c>
      <c r="E2410" s="24">
        <v>0</v>
      </c>
      <c r="F2410" s="24">
        <v>0</v>
      </c>
      <c r="G2410" s="24">
        <v>0</v>
      </c>
      <c r="H2410" s="24">
        <v>0</v>
      </c>
      <c r="I2410" s="24">
        <v>0</v>
      </c>
      <c r="J2410" s="24">
        <v>0</v>
      </c>
      <c r="K2410" s="24">
        <v>0</v>
      </c>
      <c r="L2410" s="24">
        <v>0</v>
      </c>
      <c r="M2410" s="24">
        <v>0</v>
      </c>
      <c r="N2410" s="24">
        <v>0</v>
      </c>
      <c r="O2410" s="24">
        <v>0</v>
      </c>
      <c r="P2410" s="24">
        <v>0</v>
      </c>
      <c r="Q2410" s="24">
        <v>0</v>
      </c>
      <c r="R2410" s="24">
        <v>0</v>
      </c>
      <c r="S2410" s="24">
        <v>0</v>
      </c>
      <c r="T2410" s="24">
        <v>0</v>
      </c>
      <c r="U2410" s="24">
        <f t="shared" si="111"/>
        <v>0</v>
      </c>
      <c r="V2410" s="24">
        <f t="shared" si="112"/>
        <v>0</v>
      </c>
      <c r="W2410" s="24">
        <f t="shared" si="113"/>
        <v>1</v>
      </c>
    </row>
    <row r="2411" spans="1:23" x14ac:dyDescent="0.25">
      <c r="A2411" s="24" t="s">
        <v>2760</v>
      </c>
      <c r="B2411" s="8" t="s">
        <v>460</v>
      </c>
      <c r="C2411" s="8" t="s">
        <v>1</v>
      </c>
      <c r="D2411" s="8" t="s">
        <v>712</v>
      </c>
      <c r="E2411" s="24">
        <v>0</v>
      </c>
      <c r="F2411" s="24">
        <v>0</v>
      </c>
      <c r="G2411" s="24">
        <v>0</v>
      </c>
      <c r="H2411" s="24">
        <v>0</v>
      </c>
      <c r="I2411" s="24">
        <v>0</v>
      </c>
      <c r="J2411" s="24">
        <v>0</v>
      </c>
      <c r="K2411" s="24">
        <v>0</v>
      </c>
      <c r="L2411" s="24">
        <v>0</v>
      </c>
      <c r="M2411" s="24">
        <v>0</v>
      </c>
      <c r="N2411" s="24">
        <v>0</v>
      </c>
      <c r="O2411" s="24">
        <v>0</v>
      </c>
      <c r="P2411" s="24">
        <v>0</v>
      </c>
      <c r="Q2411" s="24">
        <v>0</v>
      </c>
      <c r="R2411" s="24">
        <v>0</v>
      </c>
      <c r="S2411" s="24">
        <v>0</v>
      </c>
      <c r="T2411" s="24">
        <v>0</v>
      </c>
      <c r="U2411" s="24">
        <f t="shared" si="111"/>
        <v>0</v>
      </c>
      <c r="V2411" s="24">
        <f t="shared" si="112"/>
        <v>0</v>
      </c>
      <c r="W2411" s="24">
        <f t="shared" si="113"/>
        <v>1</v>
      </c>
    </row>
    <row r="2412" spans="1:23" x14ac:dyDescent="0.25">
      <c r="A2412" s="24" t="s">
        <v>175</v>
      </c>
      <c r="B2412" s="8" t="s">
        <v>350</v>
      </c>
      <c r="C2412" s="8" t="s">
        <v>705</v>
      </c>
      <c r="D2412" s="8" t="s">
        <v>728</v>
      </c>
      <c r="E2412" s="24">
        <v>0</v>
      </c>
      <c r="F2412" s="24">
        <v>0</v>
      </c>
      <c r="G2412" s="24">
        <v>0</v>
      </c>
      <c r="H2412" s="24">
        <v>0</v>
      </c>
      <c r="I2412" s="24">
        <v>0</v>
      </c>
      <c r="J2412" s="24">
        <v>0</v>
      </c>
      <c r="K2412" s="24">
        <v>0</v>
      </c>
      <c r="L2412" s="24">
        <v>0</v>
      </c>
      <c r="M2412" s="24">
        <v>0</v>
      </c>
      <c r="N2412" s="24">
        <v>0</v>
      </c>
      <c r="O2412" s="24">
        <v>0</v>
      </c>
      <c r="P2412" s="24">
        <v>0</v>
      </c>
      <c r="Q2412" s="24">
        <v>0</v>
      </c>
      <c r="R2412" s="24">
        <v>0</v>
      </c>
      <c r="S2412" s="24">
        <v>0</v>
      </c>
      <c r="T2412" s="24">
        <v>0</v>
      </c>
      <c r="U2412" s="24">
        <f t="shared" si="111"/>
        <v>0</v>
      </c>
      <c r="V2412" s="24">
        <f t="shared" si="112"/>
        <v>0</v>
      </c>
      <c r="W2412" s="24">
        <f t="shared" si="113"/>
        <v>1</v>
      </c>
    </row>
    <row r="2413" spans="1:23" x14ac:dyDescent="0.25">
      <c r="A2413" s="24" t="s">
        <v>3317</v>
      </c>
      <c r="B2413" s="8" t="s">
        <v>3318</v>
      </c>
      <c r="C2413" s="8" t="s">
        <v>735</v>
      </c>
      <c r="D2413" s="8" t="s">
        <v>719</v>
      </c>
      <c r="E2413" s="24">
        <v>0</v>
      </c>
      <c r="F2413" s="24">
        <v>0</v>
      </c>
      <c r="G2413" s="24">
        <v>0</v>
      </c>
      <c r="H2413" s="24">
        <v>0</v>
      </c>
      <c r="I2413" s="24">
        <v>0</v>
      </c>
      <c r="J2413" s="24">
        <v>0</v>
      </c>
      <c r="K2413" s="24">
        <v>0</v>
      </c>
      <c r="L2413" s="24">
        <v>0</v>
      </c>
      <c r="M2413" s="24">
        <v>0</v>
      </c>
      <c r="N2413" s="24">
        <v>0</v>
      </c>
      <c r="O2413" s="24">
        <v>0</v>
      </c>
      <c r="P2413" s="24">
        <v>0</v>
      </c>
      <c r="Q2413" s="24">
        <v>0</v>
      </c>
      <c r="R2413" s="24">
        <v>0</v>
      </c>
      <c r="S2413" s="24">
        <v>0</v>
      </c>
      <c r="T2413" s="24">
        <v>0</v>
      </c>
      <c r="U2413" s="24">
        <f t="shared" si="111"/>
        <v>0</v>
      </c>
      <c r="V2413" s="24">
        <f t="shared" si="112"/>
        <v>0</v>
      </c>
      <c r="W2413" s="24">
        <f t="shared" si="113"/>
        <v>1</v>
      </c>
    </row>
    <row r="2414" spans="1:23" x14ac:dyDescent="0.25">
      <c r="A2414" s="24" t="s">
        <v>1114</v>
      </c>
      <c r="B2414" s="8" t="s">
        <v>3316</v>
      </c>
      <c r="C2414" s="8" t="s">
        <v>3</v>
      </c>
      <c r="D2414" s="8" t="s">
        <v>709</v>
      </c>
      <c r="E2414" s="24">
        <v>0</v>
      </c>
      <c r="F2414" s="24">
        <v>0</v>
      </c>
      <c r="G2414" s="24">
        <v>0</v>
      </c>
      <c r="H2414" s="24">
        <v>0</v>
      </c>
      <c r="I2414" s="24">
        <v>0</v>
      </c>
      <c r="J2414" s="24">
        <v>0</v>
      </c>
      <c r="K2414" s="24">
        <v>0</v>
      </c>
      <c r="L2414" s="24">
        <v>0</v>
      </c>
      <c r="M2414" s="24">
        <v>0</v>
      </c>
      <c r="N2414" s="24">
        <v>0</v>
      </c>
      <c r="O2414" s="24">
        <v>0</v>
      </c>
      <c r="P2414" s="24">
        <v>0</v>
      </c>
      <c r="Q2414" s="24">
        <v>0</v>
      </c>
      <c r="R2414" s="24">
        <v>0</v>
      </c>
      <c r="S2414" s="24">
        <v>0</v>
      </c>
      <c r="T2414" s="24">
        <v>0</v>
      </c>
      <c r="U2414" s="24">
        <f t="shared" si="111"/>
        <v>0</v>
      </c>
      <c r="V2414" s="24">
        <f t="shared" si="112"/>
        <v>0</v>
      </c>
      <c r="W2414" s="24">
        <f t="shared" si="113"/>
        <v>1</v>
      </c>
    </row>
    <row r="2415" spans="1:23" x14ac:dyDescent="0.25">
      <c r="A2415" s="24" t="s">
        <v>3315</v>
      </c>
      <c r="B2415" s="8" t="s">
        <v>267</v>
      </c>
      <c r="C2415" s="8" t="s">
        <v>3</v>
      </c>
      <c r="D2415" s="8" t="s">
        <v>701</v>
      </c>
      <c r="E2415" s="24">
        <v>0</v>
      </c>
      <c r="F2415" s="24">
        <v>0</v>
      </c>
      <c r="G2415" s="24">
        <v>0</v>
      </c>
      <c r="H2415" s="24">
        <v>0</v>
      </c>
      <c r="I2415" s="24">
        <v>0</v>
      </c>
      <c r="J2415" s="24">
        <v>0</v>
      </c>
      <c r="K2415" s="24">
        <v>0</v>
      </c>
      <c r="L2415" s="24">
        <v>0</v>
      </c>
      <c r="M2415" s="24">
        <v>0</v>
      </c>
      <c r="N2415" s="24">
        <v>0</v>
      </c>
      <c r="O2415" s="24">
        <v>0</v>
      </c>
      <c r="P2415" s="24">
        <v>0</v>
      </c>
      <c r="Q2415" s="24">
        <v>0</v>
      </c>
      <c r="R2415" s="24">
        <v>0</v>
      </c>
      <c r="S2415" s="24">
        <v>0</v>
      </c>
      <c r="T2415" s="24">
        <v>0</v>
      </c>
      <c r="U2415" s="24">
        <f t="shared" si="111"/>
        <v>0</v>
      </c>
      <c r="V2415" s="24">
        <f t="shared" si="112"/>
        <v>0</v>
      </c>
      <c r="W2415" s="24">
        <f t="shared" si="113"/>
        <v>1</v>
      </c>
    </row>
    <row r="2416" spans="1:23" x14ac:dyDescent="0.25">
      <c r="A2416" s="24" t="s">
        <v>67</v>
      </c>
      <c r="B2416" s="8" t="s">
        <v>3319</v>
      </c>
      <c r="C2416" s="8" t="s">
        <v>2</v>
      </c>
      <c r="D2416" s="8" t="s">
        <v>846</v>
      </c>
      <c r="E2416" s="24">
        <v>0</v>
      </c>
      <c r="F2416" s="24">
        <v>0</v>
      </c>
      <c r="G2416" s="24">
        <v>0</v>
      </c>
      <c r="H2416" s="24">
        <v>0</v>
      </c>
      <c r="I2416" s="24">
        <v>0</v>
      </c>
      <c r="J2416" s="24">
        <v>0</v>
      </c>
      <c r="K2416" s="24">
        <v>0</v>
      </c>
      <c r="L2416" s="24">
        <v>0</v>
      </c>
      <c r="M2416" s="24">
        <v>0</v>
      </c>
      <c r="N2416" s="24">
        <v>0</v>
      </c>
      <c r="O2416" s="24">
        <v>0</v>
      </c>
      <c r="P2416" s="24">
        <v>0</v>
      </c>
      <c r="Q2416" s="24">
        <v>0</v>
      </c>
      <c r="R2416" s="24">
        <v>0</v>
      </c>
      <c r="S2416" s="24">
        <v>0</v>
      </c>
      <c r="T2416" s="24">
        <v>0</v>
      </c>
      <c r="U2416" s="24">
        <f t="shared" si="111"/>
        <v>0</v>
      </c>
      <c r="V2416" s="24">
        <f t="shared" si="112"/>
        <v>0</v>
      </c>
      <c r="W2416" s="24">
        <f t="shared" si="113"/>
        <v>1</v>
      </c>
    </row>
    <row r="2417" spans="1:23" x14ac:dyDescent="0.25">
      <c r="A2417" s="24" t="s">
        <v>3320</v>
      </c>
      <c r="B2417" s="8" t="s">
        <v>92</v>
      </c>
      <c r="C2417" s="8" t="s">
        <v>737</v>
      </c>
      <c r="D2417" s="8" t="s">
        <v>708</v>
      </c>
      <c r="E2417" s="24">
        <v>0</v>
      </c>
      <c r="F2417" s="24">
        <v>0</v>
      </c>
      <c r="G2417" s="24">
        <v>0</v>
      </c>
      <c r="H2417" s="24">
        <v>0</v>
      </c>
      <c r="I2417" s="24">
        <v>0</v>
      </c>
      <c r="J2417" s="24">
        <v>0</v>
      </c>
      <c r="K2417" s="24">
        <v>0</v>
      </c>
      <c r="L2417" s="24">
        <v>0</v>
      </c>
      <c r="M2417" s="24">
        <v>0</v>
      </c>
      <c r="N2417" s="24">
        <v>0</v>
      </c>
      <c r="O2417" s="24">
        <v>0</v>
      </c>
      <c r="P2417" s="24">
        <v>0</v>
      </c>
      <c r="Q2417" s="24">
        <v>0</v>
      </c>
      <c r="R2417" s="24">
        <v>0</v>
      </c>
      <c r="S2417" s="24">
        <v>0</v>
      </c>
      <c r="T2417" s="24">
        <v>0</v>
      </c>
      <c r="U2417" s="24">
        <f t="shared" si="111"/>
        <v>0</v>
      </c>
      <c r="V2417" s="24">
        <f t="shared" si="112"/>
        <v>0</v>
      </c>
      <c r="W2417" s="24">
        <f t="shared" si="113"/>
        <v>1</v>
      </c>
    </row>
    <row r="2418" spans="1:23" x14ac:dyDescent="0.25">
      <c r="A2418" s="24" t="s">
        <v>368</v>
      </c>
      <c r="B2418" s="8" t="s">
        <v>267</v>
      </c>
      <c r="C2418" s="8" t="s">
        <v>3</v>
      </c>
      <c r="D2418" s="8" t="s">
        <v>726</v>
      </c>
      <c r="E2418" s="24">
        <v>0</v>
      </c>
      <c r="F2418" s="24">
        <v>0</v>
      </c>
      <c r="G2418" s="24">
        <v>0</v>
      </c>
      <c r="H2418" s="24">
        <v>0</v>
      </c>
      <c r="I2418" s="24">
        <v>0</v>
      </c>
      <c r="J2418" s="24">
        <v>0</v>
      </c>
      <c r="K2418" s="24">
        <v>0</v>
      </c>
      <c r="L2418" s="24">
        <v>0</v>
      </c>
      <c r="M2418" s="24">
        <v>0</v>
      </c>
      <c r="N2418" s="24">
        <v>0</v>
      </c>
      <c r="O2418" s="24">
        <v>0</v>
      </c>
      <c r="P2418" s="24">
        <v>0</v>
      </c>
      <c r="Q2418" s="24">
        <v>0</v>
      </c>
      <c r="R2418" s="24">
        <v>0</v>
      </c>
      <c r="S2418" s="24">
        <v>0</v>
      </c>
      <c r="T2418" s="24">
        <v>0</v>
      </c>
      <c r="U2418" s="24">
        <f t="shared" si="111"/>
        <v>0</v>
      </c>
      <c r="V2418" s="24">
        <f t="shared" si="112"/>
        <v>0</v>
      </c>
      <c r="W2418" s="24">
        <f t="shared" si="113"/>
        <v>1</v>
      </c>
    </row>
    <row r="2419" spans="1:23" x14ac:dyDescent="0.25">
      <c r="A2419" s="24" t="s">
        <v>185</v>
      </c>
      <c r="B2419" s="8" t="s">
        <v>1577</v>
      </c>
      <c r="C2419" s="8" t="s">
        <v>731</v>
      </c>
      <c r="D2419" s="8" t="s">
        <v>713</v>
      </c>
      <c r="E2419" s="24">
        <v>0</v>
      </c>
      <c r="F2419" s="24">
        <v>0</v>
      </c>
      <c r="G2419" s="24">
        <v>0</v>
      </c>
      <c r="H2419" s="24">
        <v>0</v>
      </c>
      <c r="I2419" s="24">
        <v>0</v>
      </c>
      <c r="J2419" s="24">
        <v>0</v>
      </c>
      <c r="K2419" s="24">
        <v>0</v>
      </c>
      <c r="L2419" s="24">
        <v>0</v>
      </c>
      <c r="M2419" s="24">
        <v>0</v>
      </c>
      <c r="N2419" s="24">
        <v>0</v>
      </c>
      <c r="O2419" s="24">
        <v>0</v>
      </c>
      <c r="P2419" s="24">
        <v>0</v>
      </c>
      <c r="Q2419" s="24">
        <v>0</v>
      </c>
      <c r="R2419" s="24">
        <v>0</v>
      </c>
      <c r="S2419" s="24">
        <v>0</v>
      </c>
      <c r="T2419" s="24">
        <v>0</v>
      </c>
      <c r="U2419" s="24">
        <f t="shared" si="111"/>
        <v>0</v>
      </c>
      <c r="V2419" s="24">
        <f t="shared" si="112"/>
        <v>0</v>
      </c>
      <c r="W2419" s="24">
        <f t="shared" si="113"/>
        <v>1</v>
      </c>
    </row>
    <row r="2420" spans="1:23" x14ac:dyDescent="0.25">
      <c r="A2420" s="24" t="s">
        <v>188</v>
      </c>
      <c r="B2420" s="8" t="s">
        <v>417</v>
      </c>
      <c r="C2420" s="8" t="s">
        <v>731</v>
      </c>
      <c r="D2420" s="8" t="s">
        <v>723</v>
      </c>
      <c r="E2420" s="24">
        <v>0</v>
      </c>
      <c r="F2420" s="24">
        <v>0</v>
      </c>
      <c r="G2420" s="24">
        <v>0</v>
      </c>
      <c r="H2420" s="24">
        <v>0</v>
      </c>
      <c r="I2420" s="24">
        <v>0</v>
      </c>
      <c r="J2420" s="24">
        <v>0</v>
      </c>
      <c r="K2420" s="24">
        <v>0</v>
      </c>
      <c r="L2420" s="24">
        <v>0</v>
      </c>
      <c r="M2420" s="24">
        <v>0</v>
      </c>
      <c r="N2420" s="24">
        <v>0</v>
      </c>
      <c r="O2420" s="24">
        <v>0</v>
      </c>
      <c r="P2420" s="24">
        <v>0</v>
      </c>
      <c r="Q2420" s="24">
        <v>0</v>
      </c>
      <c r="R2420" s="24">
        <v>0</v>
      </c>
      <c r="S2420" s="24">
        <v>0</v>
      </c>
      <c r="T2420" s="24">
        <v>0</v>
      </c>
      <c r="U2420" s="24">
        <f t="shared" si="111"/>
        <v>0</v>
      </c>
      <c r="V2420" s="24">
        <f t="shared" si="112"/>
        <v>0</v>
      </c>
      <c r="W2420" s="24">
        <f t="shared" si="113"/>
        <v>1</v>
      </c>
    </row>
    <row r="2421" spans="1:23" x14ac:dyDescent="0.25">
      <c r="A2421" s="24" t="s">
        <v>308</v>
      </c>
      <c r="B2421" s="8" t="s">
        <v>416</v>
      </c>
      <c r="C2421" s="8" t="s">
        <v>731</v>
      </c>
      <c r="D2421" s="8" t="s">
        <v>717</v>
      </c>
      <c r="E2421" s="24">
        <v>0</v>
      </c>
      <c r="F2421" s="24">
        <v>0</v>
      </c>
      <c r="G2421" s="24">
        <v>0</v>
      </c>
      <c r="H2421" s="24">
        <v>0</v>
      </c>
      <c r="I2421" s="24">
        <v>0</v>
      </c>
      <c r="J2421" s="24">
        <v>0</v>
      </c>
      <c r="K2421" s="24">
        <v>0</v>
      </c>
      <c r="L2421" s="24">
        <v>0</v>
      </c>
      <c r="M2421" s="24">
        <v>0</v>
      </c>
      <c r="N2421" s="24">
        <v>0</v>
      </c>
      <c r="O2421" s="24">
        <v>0</v>
      </c>
      <c r="P2421" s="24">
        <v>0</v>
      </c>
      <c r="Q2421" s="24">
        <v>0</v>
      </c>
      <c r="R2421" s="24">
        <v>0</v>
      </c>
      <c r="S2421" s="24">
        <v>0</v>
      </c>
      <c r="T2421" s="24">
        <v>0</v>
      </c>
      <c r="U2421" s="24">
        <f t="shared" si="111"/>
        <v>0</v>
      </c>
      <c r="V2421" s="24">
        <f t="shared" si="112"/>
        <v>0</v>
      </c>
      <c r="W2421" s="24">
        <f t="shared" si="113"/>
        <v>1</v>
      </c>
    </row>
    <row r="2422" spans="1:23" x14ac:dyDescent="0.25">
      <c r="A2422" s="24" t="s">
        <v>3322</v>
      </c>
      <c r="B2422" s="8" t="s">
        <v>1095</v>
      </c>
      <c r="C2422" s="8" t="s">
        <v>3</v>
      </c>
      <c r="D2422" s="8" t="s">
        <v>712</v>
      </c>
      <c r="E2422" s="24">
        <v>0</v>
      </c>
      <c r="F2422" s="24">
        <v>0</v>
      </c>
      <c r="G2422" s="24">
        <v>0</v>
      </c>
      <c r="H2422" s="24">
        <v>0</v>
      </c>
      <c r="I2422" s="24">
        <v>0</v>
      </c>
      <c r="J2422" s="24">
        <v>0</v>
      </c>
      <c r="K2422" s="24">
        <v>0</v>
      </c>
      <c r="L2422" s="24">
        <v>0</v>
      </c>
      <c r="M2422" s="24">
        <v>0</v>
      </c>
      <c r="N2422" s="24">
        <v>0</v>
      </c>
      <c r="O2422" s="24">
        <v>0</v>
      </c>
      <c r="P2422" s="24">
        <v>0</v>
      </c>
      <c r="Q2422" s="24">
        <v>0</v>
      </c>
      <c r="R2422" s="24">
        <v>0</v>
      </c>
      <c r="S2422" s="24">
        <v>0</v>
      </c>
      <c r="T2422" s="24">
        <v>0</v>
      </c>
      <c r="U2422" s="24">
        <f t="shared" si="111"/>
        <v>0</v>
      </c>
      <c r="V2422" s="24">
        <f t="shared" si="112"/>
        <v>0</v>
      </c>
      <c r="W2422" s="24">
        <f t="shared" si="113"/>
        <v>1</v>
      </c>
    </row>
    <row r="2423" spans="1:23" x14ac:dyDescent="0.25">
      <c r="A2423" s="24" t="s">
        <v>3321</v>
      </c>
      <c r="B2423" s="8" t="s">
        <v>1224</v>
      </c>
      <c r="C2423" s="8" t="s">
        <v>2</v>
      </c>
      <c r="D2423" s="8" t="s">
        <v>706</v>
      </c>
      <c r="E2423" s="24">
        <v>0</v>
      </c>
      <c r="F2423" s="24">
        <v>0</v>
      </c>
      <c r="G2423" s="24">
        <v>0</v>
      </c>
      <c r="H2423" s="24">
        <v>0</v>
      </c>
      <c r="I2423" s="24">
        <v>0</v>
      </c>
      <c r="J2423" s="24">
        <v>0</v>
      </c>
      <c r="K2423" s="24">
        <v>0</v>
      </c>
      <c r="L2423" s="24">
        <v>0</v>
      </c>
      <c r="M2423" s="24">
        <v>0</v>
      </c>
      <c r="N2423" s="24">
        <v>0</v>
      </c>
      <c r="O2423" s="24">
        <v>0</v>
      </c>
      <c r="P2423" s="24">
        <v>0</v>
      </c>
      <c r="Q2423" s="24">
        <v>0</v>
      </c>
      <c r="R2423" s="24">
        <v>0</v>
      </c>
      <c r="S2423" s="24">
        <v>0</v>
      </c>
      <c r="T2423" s="24">
        <v>0</v>
      </c>
      <c r="U2423" s="24">
        <f t="shared" si="111"/>
        <v>0</v>
      </c>
      <c r="V2423" s="24">
        <f t="shared" si="112"/>
        <v>0</v>
      </c>
      <c r="W2423" s="24">
        <f t="shared" si="113"/>
        <v>1</v>
      </c>
    </row>
    <row r="2424" spans="1:23" x14ac:dyDescent="0.25">
      <c r="A2424" s="24" t="s">
        <v>196</v>
      </c>
      <c r="B2424" s="8" t="s">
        <v>1089</v>
      </c>
      <c r="C2424" s="8" t="s">
        <v>731</v>
      </c>
      <c r="D2424" s="8" t="s">
        <v>713</v>
      </c>
      <c r="E2424" s="24">
        <v>0</v>
      </c>
      <c r="F2424" s="24">
        <v>0</v>
      </c>
      <c r="G2424" s="24">
        <v>0</v>
      </c>
      <c r="H2424" s="24">
        <v>0</v>
      </c>
      <c r="I2424" s="24">
        <v>0</v>
      </c>
      <c r="J2424" s="24">
        <v>0</v>
      </c>
      <c r="K2424" s="24">
        <v>0</v>
      </c>
      <c r="L2424" s="24">
        <v>0</v>
      </c>
      <c r="M2424" s="24">
        <v>0</v>
      </c>
      <c r="N2424" s="24">
        <v>0</v>
      </c>
      <c r="O2424" s="24">
        <v>0</v>
      </c>
      <c r="P2424" s="24">
        <v>0</v>
      </c>
      <c r="Q2424" s="24">
        <v>0</v>
      </c>
      <c r="R2424" s="24">
        <v>0</v>
      </c>
      <c r="S2424" s="24">
        <v>0</v>
      </c>
      <c r="T2424" s="24">
        <v>0</v>
      </c>
      <c r="U2424" s="24">
        <f t="shared" si="111"/>
        <v>0</v>
      </c>
      <c r="V2424" s="24">
        <f t="shared" si="112"/>
        <v>0</v>
      </c>
      <c r="W2424" s="24">
        <f t="shared" si="113"/>
        <v>1</v>
      </c>
    </row>
    <row r="2425" spans="1:23" x14ac:dyDescent="0.25">
      <c r="A2425" s="24" t="s">
        <v>1143</v>
      </c>
      <c r="B2425" s="8" t="s">
        <v>3323</v>
      </c>
      <c r="C2425" s="8" t="s">
        <v>735</v>
      </c>
      <c r="D2425" s="8" t="s">
        <v>708</v>
      </c>
      <c r="E2425" s="24">
        <v>0</v>
      </c>
      <c r="F2425" s="24">
        <v>0</v>
      </c>
      <c r="G2425" s="24">
        <v>0</v>
      </c>
      <c r="H2425" s="24">
        <v>0</v>
      </c>
      <c r="I2425" s="24">
        <v>0</v>
      </c>
      <c r="J2425" s="24">
        <v>0</v>
      </c>
      <c r="K2425" s="24">
        <v>0</v>
      </c>
      <c r="L2425" s="24">
        <v>0</v>
      </c>
      <c r="M2425" s="24">
        <v>0</v>
      </c>
      <c r="N2425" s="24">
        <v>0</v>
      </c>
      <c r="O2425" s="24">
        <v>0</v>
      </c>
      <c r="P2425" s="24">
        <v>0</v>
      </c>
      <c r="Q2425" s="24">
        <v>0</v>
      </c>
      <c r="R2425" s="24">
        <v>0</v>
      </c>
      <c r="S2425" s="24">
        <v>0</v>
      </c>
      <c r="T2425" s="24">
        <v>0</v>
      </c>
      <c r="U2425" s="24">
        <f t="shared" si="111"/>
        <v>0</v>
      </c>
      <c r="V2425" s="24">
        <f t="shared" si="112"/>
        <v>0</v>
      </c>
      <c r="W2425" s="24">
        <f t="shared" si="113"/>
        <v>1</v>
      </c>
    </row>
    <row r="2426" spans="1:23" x14ac:dyDescent="0.25">
      <c r="A2426" s="24" t="s">
        <v>156</v>
      </c>
      <c r="B2426" s="8" t="s">
        <v>333</v>
      </c>
      <c r="C2426" s="8" t="s">
        <v>734</v>
      </c>
      <c r="D2426" s="8" t="s">
        <v>710</v>
      </c>
      <c r="E2426" s="24">
        <v>0</v>
      </c>
      <c r="F2426" s="24">
        <v>0</v>
      </c>
      <c r="G2426" s="24">
        <v>0</v>
      </c>
      <c r="H2426" s="24">
        <v>0</v>
      </c>
      <c r="I2426" s="24">
        <v>0</v>
      </c>
      <c r="J2426" s="24">
        <v>0</v>
      </c>
      <c r="K2426" s="24">
        <v>0</v>
      </c>
      <c r="L2426" s="24">
        <v>0</v>
      </c>
      <c r="M2426" s="24">
        <v>0</v>
      </c>
      <c r="N2426" s="24">
        <v>0</v>
      </c>
      <c r="O2426" s="24">
        <v>0</v>
      </c>
      <c r="P2426" s="24">
        <v>0</v>
      </c>
      <c r="Q2426" s="24">
        <v>0</v>
      </c>
      <c r="R2426" s="24">
        <v>0</v>
      </c>
      <c r="S2426" s="24">
        <v>0</v>
      </c>
      <c r="T2426" s="24">
        <v>0</v>
      </c>
      <c r="U2426" s="24">
        <f t="shared" si="111"/>
        <v>0</v>
      </c>
      <c r="V2426" s="24">
        <f t="shared" si="112"/>
        <v>0</v>
      </c>
      <c r="W2426" s="24">
        <f t="shared" si="113"/>
        <v>1</v>
      </c>
    </row>
    <row r="2427" spans="1:23" x14ac:dyDescent="0.25">
      <c r="A2427" s="24" t="s">
        <v>234</v>
      </c>
      <c r="B2427" s="8" t="s">
        <v>261</v>
      </c>
      <c r="C2427" s="8" t="s">
        <v>705</v>
      </c>
      <c r="D2427" s="8" t="s">
        <v>701</v>
      </c>
      <c r="E2427" s="24">
        <v>0</v>
      </c>
      <c r="F2427" s="24">
        <v>0</v>
      </c>
      <c r="G2427" s="24">
        <v>0</v>
      </c>
      <c r="H2427" s="24">
        <v>0</v>
      </c>
      <c r="I2427" s="24">
        <v>0</v>
      </c>
      <c r="J2427" s="24">
        <v>0</v>
      </c>
      <c r="K2427" s="24">
        <v>0</v>
      </c>
      <c r="L2427" s="24">
        <v>0</v>
      </c>
      <c r="M2427" s="24">
        <v>0</v>
      </c>
      <c r="N2427" s="24">
        <v>0</v>
      </c>
      <c r="O2427" s="24">
        <v>0</v>
      </c>
      <c r="P2427" s="24">
        <v>0</v>
      </c>
      <c r="Q2427" s="24">
        <v>0</v>
      </c>
      <c r="R2427" s="24">
        <v>0</v>
      </c>
      <c r="S2427" s="24">
        <v>0</v>
      </c>
      <c r="T2427" s="24">
        <v>0</v>
      </c>
      <c r="U2427" s="24">
        <f t="shared" si="111"/>
        <v>0</v>
      </c>
      <c r="V2427" s="24">
        <f t="shared" si="112"/>
        <v>0</v>
      </c>
      <c r="W2427" s="24">
        <f t="shared" si="113"/>
        <v>1</v>
      </c>
    </row>
    <row r="2428" spans="1:23" x14ac:dyDescent="0.25">
      <c r="A2428" s="24" t="s">
        <v>52</v>
      </c>
      <c r="B2428" s="8" t="s">
        <v>79</v>
      </c>
      <c r="C2428" s="8" t="s">
        <v>735</v>
      </c>
      <c r="D2428" s="8" t="s">
        <v>733</v>
      </c>
      <c r="E2428" s="24">
        <v>0</v>
      </c>
      <c r="F2428" s="24">
        <v>0</v>
      </c>
      <c r="G2428" s="24">
        <v>0</v>
      </c>
      <c r="H2428" s="24">
        <v>0</v>
      </c>
      <c r="I2428" s="24">
        <v>0</v>
      </c>
      <c r="J2428" s="24">
        <v>0</v>
      </c>
      <c r="K2428" s="24">
        <v>0</v>
      </c>
      <c r="L2428" s="24">
        <v>0</v>
      </c>
      <c r="M2428" s="24">
        <v>0</v>
      </c>
      <c r="N2428" s="24">
        <v>0</v>
      </c>
      <c r="O2428" s="24">
        <v>0</v>
      </c>
      <c r="P2428" s="24">
        <v>0</v>
      </c>
      <c r="Q2428" s="24">
        <v>0</v>
      </c>
      <c r="R2428" s="24">
        <v>0</v>
      </c>
      <c r="S2428" s="24">
        <v>0</v>
      </c>
      <c r="T2428" s="24">
        <v>0</v>
      </c>
      <c r="U2428" s="24">
        <f t="shared" si="111"/>
        <v>0</v>
      </c>
      <c r="V2428" s="24">
        <f t="shared" si="112"/>
        <v>0</v>
      </c>
      <c r="W2428" s="24">
        <f t="shared" si="113"/>
        <v>1</v>
      </c>
    </row>
    <row r="2429" spans="1:23" x14ac:dyDescent="0.25">
      <c r="A2429" s="24" t="s">
        <v>458</v>
      </c>
      <c r="B2429" s="8" t="s">
        <v>3324</v>
      </c>
      <c r="C2429" s="8" t="s">
        <v>737</v>
      </c>
      <c r="D2429" s="24" t="s">
        <v>719</v>
      </c>
      <c r="E2429" s="24">
        <v>0</v>
      </c>
      <c r="F2429" s="24">
        <v>0</v>
      </c>
      <c r="G2429" s="24">
        <v>0</v>
      </c>
      <c r="H2429" s="24">
        <v>0</v>
      </c>
      <c r="I2429" s="24">
        <v>0</v>
      </c>
      <c r="J2429" s="24">
        <v>0</v>
      </c>
      <c r="K2429" s="24">
        <v>0</v>
      </c>
      <c r="L2429" s="24">
        <v>0</v>
      </c>
      <c r="M2429" s="24">
        <v>0</v>
      </c>
      <c r="N2429" s="24">
        <v>0</v>
      </c>
      <c r="O2429" s="24">
        <v>0</v>
      </c>
      <c r="P2429" s="24">
        <v>0</v>
      </c>
      <c r="Q2429" s="24">
        <v>0</v>
      </c>
      <c r="R2429" s="24">
        <v>0</v>
      </c>
      <c r="S2429" s="24">
        <v>0</v>
      </c>
      <c r="T2429" s="24">
        <v>0</v>
      </c>
      <c r="U2429" s="24">
        <f t="shared" si="111"/>
        <v>0</v>
      </c>
      <c r="V2429" s="24">
        <f t="shared" si="112"/>
        <v>0</v>
      </c>
      <c r="W2429" s="24">
        <f t="shared" si="113"/>
        <v>1</v>
      </c>
    </row>
    <row r="2430" spans="1:23" x14ac:dyDescent="0.25">
      <c r="A2430" s="24" t="s">
        <v>389</v>
      </c>
      <c r="B2430" s="8" t="s">
        <v>3325</v>
      </c>
      <c r="C2430" s="8" t="s">
        <v>731</v>
      </c>
      <c r="D2430" s="8" t="s">
        <v>724</v>
      </c>
      <c r="E2430" s="24">
        <v>0</v>
      </c>
      <c r="F2430" s="24">
        <v>0</v>
      </c>
      <c r="G2430" s="24">
        <v>0</v>
      </c>
      <c r="H2430" s="24">
        <v>0</v>
      </c>
      <c r="I2430" s="24">
        <v>0</v>
      </c>
      <c r="J2430" s="24">
        <v>0</v>
      </c>
      <c r="K2430" s="24">
        <v>0</v>
      </c>
      <c r="L2430" s="24">
        <v>0</v>
      </c>
      <c r="M2430" s="24">
        <v>0</v>
      </c>
      <c r="N2430" s="24">
        <v>0</v>
      </c>
      <c r="O2430" s="24">
        <v>0</v>
      </c>
      <c r="P2430" s="24">
        <v>0</v>
      </c>
      <c r="Q2430" s="24">
        <v>0</v>
      </c>
      <c r="R2430" s="24">
        <v>0</v>
      </c>
      <c r="S2430" s="24">
        <v>0</v>
      </c>
      <c r="T2430" s="24">
        <v>0</v>
      </c>
      <c r="U2430" s="24">
        <f t="shared" si="111"/>
        <v>0</v>
      </c>
      <c r="V2430" s="24">
        <f t="shared" si="112"/>
        <v>0</v>
      </c>
      <c r="W2430" s="24">
        <f t="shared" si="113"/>
        <v>1</v>
      </c>
    </row>
    <row r="2431" spans="1:23" x14ac:dyDescent="0.25">
      <c r="A2431" s="24" t="s">
        <v>175</v>
      </c>
      <c r="B2431" s="8" t="s">
        <v>3327</v>
      </c>
      <c r="C2431" s="8" t="s">
        <v>737</v>
      </c>
      <c r="D2431" s="8" t="s">
        <v>715</v>
      </c>
      <c r="E2431" s="24">
        <v>0</v>
      </c>
      <c r="F2431" s="24">
        <v>0</v>
      </c>
      <c r="G2431" s="24">
        <v>0</v>
      </c>
      <c r="H2431" s="24">
        <v>0</v>
      </c>
      <c r="I2431" s="24">
        <v>0</v>
      </c>
      <c r="J2431" s="24">
        <v>0</v>
      </c>
      <c r="K2431" s="24">
        <v>0</v>
      </c>
      <c r="L2431" s="24">
        <v>0</v>
      </c>
      <c r="M2431" s="24">
        <v>0</v>
      </c>
      <c r="N2431" s="24">
        <v>0</v>
      </c>
      <c r="O2431" s="24">
        <v>0</v>
      </c>
      <c r="P2431" s="24">
        <v>0</v>
      </c>
      <c r="Q2431" s="24">
        <v>0</v>
      </c>
      <c r="R2431" s="24">
        <v>0</v>
      </c>
      <c r="S2431" s="24">
        <v>0</v>
      </c>
      <c r="T2431" s="24">
        <v>0</v>
      </c>
      <c r="U2431" s="24">
        <f t="shared" si="111"/>
        <v>0</v>
      </c>
      <c r="V2431" s="24">
        <f t="shared" si="112"/>
        <v>0</v>
      </c>
      <c r="W2431" s="24">
        <f t="shared" si="113"/>
        <v>1</v>
      </c>
    </row>
    <row r="2432" spans="1:23" x14ac:dyDescent="0.25">
      <c r="A2432" s="24" t="s">
        <v>785</v>
      </c>
      <c r="B2432" s="8" t="s">
        <v>3326</v>
      </c>
      <c r="C2432" s="8" t="s">
        <v>737</v>
      </c>
      <c r="D2432" s="8" t="s">
        <v>704</v>
      </c>
      <c r="E2432" s="24">
        <v>0</v>
      </c>
      <c r="F2432" s="24">
        <v>0</v>
      </c>
      <c r="G2432" s="24">
        <v>0</v>
      </c>
      <c r="H2432" s="24">
        <v>0</v>
      </c>
      <c r="I2432" s="24">
        <v>0</v>
      </c>
      <c r="J2432" s="24">
        <v>0</v>
      </c>
      <c r="K2432" s="24">
        <v>0</v>
      </c>
      <c r="L2432" s="24">
        <v>0</v>
      </c>
      <c r="M2432" s="24">
        <v>0</v>
      </c>
      <c r="N2432" s="24">
        <v>0</v>
      </c>
      <c r="O2432" s="24">
        <v>0</v>
      </c>
      <c r="P2432" s="24">
        <v>0</v>
      </c>
      <c r="Q2432" s="24">
        <v>0</v>
      </c>
      <c r="R2432" s="24">
        <v>0</v>
      </c>
      <c r="S2432" s="24">
        <v>0</v>
      </c>
      <c r="T2432" s="24">
        <v>0</v>
      </c>
      <c r="U2432" s="24">
        <f t="shared" si="111"/>
        <v>0</v>
      </c>
      <c r="V2432" s="24">
        <f t="shared" si="112"/>
        <v>0</v>
      </c>
      <c r="W2432" s="24">
        <f t="shared" si="113"/>
        <v>1</v>
      </c>
    </row>
    <row r="2433" spans="1:23" x14ac:dyDescent="0.25">
      <c r="A2433" s="24" t="s">
        <v>1800</v>
      </c>
      <c r="B2433" s="8" t="s">
        <v>786</v>
      </c>
      <c r="C2433" s="8" t="s">
        <v>3</v>
      </c>
      <c r="D2433" s="8" t="s">
        <v>712</v>
      </c>
      <c r="E2433" s="24">
        <v>0</v>
      </c>
      <c r="F2433" s="24">
        <v>0</v>
      </c>
      <c r="G2433" s="24">
        <v>0</v>
      </c>
      <c r="H2433" s="24">
        <v>0</v>
      </c>
      <c r="I2433" s="24">
        <v>0</v>
      </c>
      <c r="J2433" s="24">
        <v>0</v>
      </c>
      <c r="K2433" s="24">
        <v>0</v>
      </c>
      <c r="L2433" s="24">
        <v>0</v>
      </c>
      <c r="M2433" s="24">
        <v>0</v>
      </c>
      <c r="N2433" s="24">
        <v>0</v>
      </c>
      <c r="O2433" s="24">
        <v>0</v>
      </c>
      <c r="P2433" s="24">
        <v>0</v>
      </c>
      <c r="Q2433" s="24">
        <v>0</v>
      </c>
      <c r="R2433" s="24">
        <v>0</v>
      </c>
      <c r="S2433" s="24">
        <v>0</v>
      </c>
      <c r="T2433" s="24">
        <v>0</v>
      </c>
      <c r="U2433" s="24">
        <f t="shared" si="111"/>
        <v>0</v>
      </c>
      <c r="V2433" s="24">
        <f t="shared" si="112"/>
        <v>0</v>
      </c>
      <c r="W2433" s="24">
        <f t="shared" si="113"/>
        <v>1</v>
      </c>
    </row>
    <row r="2434" spans="1:23" x14ac:dyDescent="0.25">
      <c r="A2434" s="24" t="s">
        <v>307</v>
      </c>
      <c r="B2434" s="8" t="s">
        <v>3328</v>
      </c>
      <c r="C2434" s="8" t="s">
        <v>737</v>
      </c>
      <c r="D2434" s="8" t="s">
        <v>699</v>
      </c>
      <c r="E2434" s="24">
        <v>0</v>
      </c>
      <c r="F2434" s="24">
        <v>0</v>
      </c>
      <c r="G2434" s="24">
        <v>0</v>
      </c>
      <c r="H2434" s="24">
        <v>0</v>
      </c>
      <c r="I2434" s="24">
        <v>0</v>
      </c>
      <c r="J2434" s="24">
        <v>0</v>
      </c>
      <c r="K2434" s="24">
        <v>0</v>
      </c>
      <c r="L2434" s="24">
        <v>0</v>
      </c>
      <c r="M2434" s="24">
        <v>0</v>
      </c>
      <c r="N2434" s="24">
        <v>0</v>
      </c>
      <c r="O2434" s="24">
        <v>0</v>
      </c>
      <c r="P2434" s="24">
        <v>0</v>
      </c>
      <c r="Q2434" s="24">
        <v>0</v>
      </c>
      <c r="R2434" s="24">
        <v>0</v>
      </c>
      <c r="S2434" s="24">
        <v>0</v>
      </c>
      <c r="T2434" s="24">
        <v>0</v>
      </c>
      <c r="U2434" s="24">
        <f t="shared" si="111"/>
        <v>0</v>
      </c>
      <c r="V2434" s="24">
        <f t="shared" si="112"/>
        <v>0</v>
      </c>
      <c r="W2434" s="24">
        <f t="shared" si="113"/>
        <v>1</v>
      </c>
    </row>
    <row r="2435" spans="1:23" x14ac:dyDescent="0.25">
      <c r="A2435" s="24" t="s">
        <v>666</v>
      </c>
      <c r="B2435" s="8" t="s">
        <v>3329</v>
      </c>
      <c r="C2435" s="8" t="s">
        <v>732</v>
      </c>
      <c r="D2435" s="8" t="s">
        <v>713</v>
      </c>
      <c r="E2435" s="24">
        <v>0</v>
      </c>
      <c r="F2435" s="24">
        <v>0</v>
      </c>
      <c r="G2435" s="24">
        <v>0</v>
      </c>
      <c r="H2435" s="24">
        <v>0</v>
      </c>
      <c r="I2435" s="24">
        <v>0</v>
      </c>
      <c r="J2435" s="24">
        <v>0</v>
      </c>
      <c r="K2435" s="24">
        <v>0</v>
      </c>
      <c r="L2435" s="24">
        <v>0</v>
      </c>
      <c r="M2435" s="24">
        <v>0</v>
      </c>
      <c r="N2435" s="24">
        <v>0</v>
      </c>
      <c r="O2435" s="24">
        <v>0</v>
      </c>
      <c r="P2435" s="24">
        <v>0</v>
      </c>
      <c r="Q2435" s="24">
        <v>0</v>
      </c>
      <c r="R2435" s="24">
        <v>0</v>
      </c>
      <c r="S2435" s="24">
        <v>0</v>
      </c>
      <c r="T2435" s="24">
        <v>0</v>
      </c>
      <c r="U2435" s="24">
        <f t="shared" ref="U2435:U2498" si="114">T2435/16.875</f>
        <v>0</v>
      </c>
      <c r="V2435" s="24">
        <f t="shared" ref="V2435:V2498" si="115">IF(T2435 &gt;= 500,U2435*1.1,IF(T2435 &gt; 400,U2435,IF(T2435&gt;300,U2435*0.9,IF(T2435&gt;200,U2435*0.8,IF(T2435&gt;100,U2435*0.7,U2435*0.6)))))</f>
        <v>0</v>
      </c>
      <c r="W2435" s="24">
        <f t="shared" ref="W2435:W2498" si="116">IF(V2435 &lt; 1.5,1,V2435)</f>
        <v>1</v>
      </c>
    </row>
    <row r="2436" spans="1:23" x14ac:dyDescent="0.25">
      <c r="A2436" s="24" t="s">
        <v>3330</v>
      </c>
      <c r="B2436" s="8" t="s">
        <v>3331</v>
      </c>
      <c r="C2436" s="8" t="s">
        <v>737</v>
      </c>
      <c r="D2436" s="8" t="s">
        <v>712</v>
      </c>
      <c r="E2436" s="24">
        <v>0</v>
      </c>
      <c r="F2436" s="24">
        <v>0</v>
      </c>
      <c r="G2436" s="24">
        <v>0</v>
      </c>
      <c r="H2436" s="24">
        <v>0</v>
      </c>
      <c r="I2436" s="24">
        <v>0</v>
      </c>
      <c r="J2436" s="24">
        <v>0</v>
      </c>
      <c r="K2436" s="24">
        <v>0</v>
      </c>
      <c r="L2436" s="24">
        <v>0</v>
      </c>
      <c r="M2436" s="24">
        <v>0</v>
      </c>
      <c r="N2436" s="24">
        <v>0</v>
      </c>
      <c r="O2436" s="24">
        <v>0</v>
      </c>
      <c r="P2436" s="24">
        <v>0</v>
      </c>
      <c r="Q2436" s="24">
        <v>0</v>
      </c>
      <c r="R2436" s="24">
        <v>0</v>
      </c>
      <c r="S2436" s="24">
        <v>0</v>
      </c>
      <c r="T2436" s="24">
        <v>0</v>
      </c>
      <c r="U2436" s="24">
        <f t="shared" si="114"/>
        <v>0</v>
      </c>
      <c r="V2436" s="24">
        <f t="shared" si="115"/>
        <v>0</v>
      </c>
      <c r="W2436" s="24">
        <f t="shared" si="116"/>
        <v>1</v>
      </c>
    </row>
    <row r="2437" spans="1:23" x14ac:dyDescent="0.25">
      <c r="A2437" s="24" t="s">
        <v>180</v>
      </c>
      <c r="B2437" s="8" t="s">
        <v>374</v>
      </c>
      <c r="C2437" s="8" t="s">
        <v>3</v>
      </c>
      <c r="D2437" s="8" t="s">
        <v>717</v>
      </c>
      <c r="E2437" s="24">
        <v>0</v>
      </c>
      <c r="F2437" s="24">
        <v>0</v>
      </c>
      <c r="G2437" s="24">
        <v>0</v>
      </c>
      <c r="H2437" s="24">
        <v>0</v>
      </c>
      <c r="I2437" s="24">
        <v>0</v>
      </c>
      <c r="J2437" s="24">
        <v>0</v>
      </c>
      <c r="K2437" s="24">
        <v>0</v>
      </c>
      <c r="L2437" s="24">
        <v>0</v>
      </c>
      <c r="M2437" s="24">
        <v>0</v>
      </c>
      <c r="N2437" s="24">
        <v>0</v>
      </c>
      <c r="O2437" s="24">
        <v>0</v>
      </c>
      <c r="P2437" s="24">
        <v>0</v>
      </c>
      <c r="Q2437" s="24">
        <v>0</v>
      </c>
      <c r="R2437" s="24">
        <v>0</v>
      </c>
      <c r="S2437" s="24">
        <v>0</v>
      </c>
      <c r="T2437" s="24">
        <v>0</v>
      </c>
      <c r="U2437" s="24">
        <f t="shared" si="114"/>
        <v>0</v>
      </c>
      <c r="V2437" s="24">
        <f t="shared" si="115"/>
        <v>0</v>
      </c>
      <c r="W2437" s="24">
        <f t="shared" si="116"/>
        <v>1</v>
      </c>
    </row>
    <row r="2438" spans="1:23" x14ac:dyDescent="0.25">
      <c r="A2438" s="24" t="s">
        <v>32</v>
      </c>
      <c r="B2438" s="8" t="s">
        <v>3332</v>
      </c>
      <c r="C2438" s="8" t="s">
        <v>732</v>
      </c>
      <c r="D2438" s="8" t="s">
        <v>702</v>
      </c>
      <c r="E2438" s="24">
        <v>0</v>
      </c>
      <c r="F2438" s="24">
        <v>0</v>
      </c>
      <c r="G2438" s="24">
        <v>0</v>
      </c>
      <c r="H2438" s="24">
        <v>0</v>
      </c>
      <c r="I2438" s="24">
        <v>0</v>
      </c>
      <c r="J2438" s="24">
        <v>0</v>
      </c>
      <c r="K2438" s="24">
        <v>0</v>
      </c>
      <c r="L2438" s="24">
        <v>0</v>
      </c>
      <c r="M2438" s="24">
        <v>0</v>
      </c>
      <c r="N2438" s="24">
        <v>0</v>
      </c>
      <c r="O2438" s="24">
        <v>0</v>
      </c>
      <c r="P2438" s="24">
        <v>0</v>
      </c>
      <c r="Q2438" s="24">
        <v>0</v>
      </c>
      <c r="R2438" s="24">
        <v>0</v>
      </c>
      <c r="S2438" s="24">
        <v>0</v>
      </c>
      <c r="T2438" s="24">
        <v>0</v>
      </c>
      <c r="U2438" s="24">
        <f t="shared" si="114"/>
        <v>0</v>
      </c>
      <c r="V2438" s="24">
        <f t="shared" si="115"/>
        <v>0</v>
      </c>
      <c r="W2438" s="24">
        <f t="shared" si="116"/>
        <v>1</v>
      </c>
    </row>
    <row r="2439" spans="1:23" x14ac:dyDescent="0.25">
      <c r="A2439" s="24" t="s">
        <v>3334</v>
      </c>
      <c r="B2439" s="8" t="s">
        <v>1983</v>
      </c>
      <c r="C2439" s="8" t="s">
        <v>737</v>
      </c>
      <c r="D2439" s="8" t="s">
        <v>720</v>
      </c>
      <c r="E2439" s="24">
        <v>0</v>
      </c>
      <c r="F2439" s="24">
        <v>0</v>
      </c>
      <c r="G2439" s="24">
        <v>0</v>
      </c>
      <c r="H2439" s="24">
        <v>0</v>
      </c>
      <c r="I2439" s="24">
        <v>0</v>
      </c>
      <c r="J2439" s="24">
        <v>0</v>
      </c>
      <c r="K2439" s="24">
        <v>0</v>
      </c>
      <c r="L2439" s="24">
        <v>0</v>
      </c>
      <c r="M2439" s="24">
        <v>0</v>
      </c>
      <c r="N2439" s="24">
        <v>0</v>
      </c>
      <c r="O2439" s="24">
        <v>0</v>
      </c>
      <c r="P2439" s="24">
        <v>0</v>
      </c>
      <c r="Q2439" s="24">
        <v>0</v>
      </c>
      <c r="R2439" s="24">
        <v>0</v>
      </c>
      <c r="S2439" s="24">
        <v>0</v>
      </c>
      <c r="T2439" s="24">
        <v>0</v>
      </c>
      <c r="U2439" s="24">
        <f t="shared" si="114"/>
        <v>0</v>
      </c>
      <c r="V2439" s="24">
        <f t="shared" si="115"/>
        <v>0</v>
      </c>
      <c r="W2439" s="24">
        <f t="shared" si="116"/>
        <v>1</v>
      </c>
    </row>
    <row r="2440" spans="1:23" x14ac:dyDescent="0.25">
      <c r="A2440" s="24" t="s">
        <v>3024</v>
      </c>
      <c r="B2440" s="8" t="s">
        <v>3333</v>
      </c>
      <c r="C2440" s="8" t="s">
        <v>737</v>
      </c>
      <c r="D2440" s="8" t="s">
        <v>714</v>
      </c>
      <c r="E2440" s="24">
        <v>0</v>
      </c>
      <c r="F2440" s="24">
        <v>0</v>
      </c>
      <c r="G2440" s="24">
        <v>0</v>
      </c>
      <c r="H2440" s="24">
        <v>0</v>
      </c>
      <c r="I2440" s="24">
        <v>0</v>
      </c>
      <c r="J2440" s="24">
        <v>0</v>
      </c>
      <c r="K2440" s="24">
        <v>0</v>
      </c>
      <c r="L2440" s="24">
        <v>0</v>
      </c>
      <c r="M2440" s="24">
        <v>0</v>
      </c>
      <c r="N2440" s="24">
        <v>0</v>
      </c>
      <c r="O2440" s="24">
        <v>0</v>
      </c>
      <c r="P2440" s="24">
        <v>0</v>
      </c>
      <c r="Q2440" s="24">
        <v>0</v>
      </c>
      <c r="R2440" s="24">
        <v>0</v>
      </c>
      <c r="S2440" s="24">
        <v>0</v>
      </c>
      <c r="T2440" s="24">
        <v>0</v>
      </c>
      <c r="U2440" s="24">
        <f t="shared" si="114"/>
        <v>0</v>
      </c>
      <c r="V2440" s="24">
        <f t="shared" si="115"/>
        <v>0</v>
      </c>
      <c r="W2440" s="24">
        <f t="shared" si="116"/>
        <v>1</v>
      </c>
    </row>
    <row r="2441" spans="1:23" x14ac:dyDescent="0.25">
      <c r="A2441" s="24" t="s">
        <v>275</v>
      </c>
      <c r="B2441" s="8" t="s">
        <v>92</v>
      </c>
      <c r="C2441" s="8" t="s">
        <v>735</v>
      </c>
      <c r="D2441" s="8" t="s">
        <v>716</v>
      </c>
      <c r="E2441" s="24">
        <v>0</v>
      </c>
      <c r="F2441" s="24">
        <v>0</v>
      </c>
      <c r="G2441" s="24">
        <v>0</v>
      </c>
      <c r="H2441" s="24">
        <v>0</v>
      </c>
      <c r="I2441" s="24">
        <v>0</v>
      </c>
      <c r="J2441" s="24">
        <v>0</v>
      </c>
      <c r="K2441" s="24">
        <v>0</v>
      </c>
      <c r="L2441" s="24">
        <v>0</v>
      </c>
      <c r="M2441" s="24">
        <v>0</v>
      </c>
      <c r="N2441" s="24">
        <v>0</v>
      </c>
      <c r="O2441" s="24">
        <v>0</v>
      </c>
      <c r="P2441" s="24">
        <v>0</v>
      </c>
      <c r="Q2441" s="24">
        <v>0</v>
      </c>
      <c r="R2441" s="24">
        <v>0</v>
      </c>
      <c r="S2441" s="24">
        <v>0</v>
      </c>
      <c r="T2441" s="24">
        <v>0</v>
      </c>
      <c r="U2441" s="24">
        <f t="shared" si="114"/>
        <v>0</v>
      </c>
      <c r="V2441" s="24">
        <f t="shared" si="115"/>
        <v>0</v>
      </c>
      <c r="W2441" s="24">
        <f t="shared" si="116"/>
        <v>1</v>
      </c>
    </row>
    <row r="2442" spans="1:23" x14ac:dyDescent="0.25">
      <c r="A2442" s="24" t="s">
        <v>3336</v>
      </c>
      <c r="B2442" s="8" t="s">
        <v>637</v>
      </c>
      <c r="C2442" s="8" t="s">
        <v>737</v>
      </c>
      <c r="D2442" s="8" t="s">
        <v>712</v>
      </c>
      <c r="E2442" s="24">
        <v>0</v>
      </c>
      <c r="F2442" s="24">
        <v>0</v>
      </c>
      <c r="G2442" s="24">
        <v>0</v>
      </c>
      <c r="H2442" s="24">
        <v>0</v>
      </c>
      <c r="I2442" s="24">
        <v>0</v>
      </c>
      <c r="J2442" s="24">
        <v>0</v>
      </c>
      <c r="K2442" s="24">
        <v>0</v>
      </c>
      <c r="L2442" s="24">
        <v>0</v>
      </c>
      <c r="M2442" s="24">
        <v>0</v>
      </c>
      <c r="N2442" s="24">
        <v>0</v>
      </c>
      <c r="O2442" s="24">
        <v>0</v>
      </c>
      <c r="P2442" s="24">
        <v>0</v>
      </c>
      <c r="Q2442" s="24">
        <v>0</v>
      </c>
      <c r="R2442" s="24">
        <v>0</v>
      </c>
      <c r="S2442" s="24">
        <v>0</v>
      </c>
      <c r="T2442" s="24">
        <v>0</v>
      </c>
      <c r="U2442" s="24">
        <f t="shared" si="114"/>
        <v>0</v>
      </c>
      <c r="V2442" s="24">
        <f t="shared" si="115"/>
        <v>0</v>
      </c>
      <c r="W2442" s="24">
        <f t="shared" si="116"/>
        <v>1</v>
      </c>
    </row>
    <row r="2443" spans="1:23" x14ac:dyDescent="0.25">
      <c r="A2443" s="24" t="s">
        <v>83</v>
      </c>
      <c r="B2443" s="8" t="s">
        <v>3335</v>
      </c>
      <c r="C2443" s="8" t="s">
        <v>1</v>
      </c>
      <c r="D2443" s="8" t="s">
        <v>699</v>
      </c>
      <c r="E2443" s="24">
        <v>0</v>
      </c>
      <c r="F2443" s="24">
        <v>0</v>
      </c>
      <c r="G2443" s="24">
        <v>0</v>
      </c>
      <c r="H2443" s="24">
        <v>0</v>
      </c>
      <c r="I2443" s="24">
        <v>0</v>
      </c>
      <c r="J2443" s="24">
        <v>0</v>
      </c>
      <c r="K2443" s="24">
        <v>0</v>
      </c>
      <c r="L2443" s="24">
        <v>0</v>
      </c>
      <c r="M2443" s="24">
        <v>0</v>
      </c>
      <c r="N2443" s="24">
        <v>0</v>
      </c>
      <c r="O2443" s="24">
        <v>0</v>
      </c>
      <c r="P2443" s="24">
        <v>0</v>
      </c>
      <c r="Q2443" s="24">
        <v>0</v>
      </c>
      <c r="R2443" s="24">
        <v>0</v>
      </c>
      <c r="S2443" s="24">
        <v>0</v>
      </c>
      <c r="T2443" s="24">
        <v>0</v>
      </c>
      <c r="U2443" s="24">
        <f t="shared" si="114"/>
        <v>0</v>
      </c>
      <c r="V2443" s="24">
        <f t="shared" si="115"/>
        <v>0</v>
      </c>
      <c r="W2443" s="24">
        <f t="shared" si="116"/>
        <v>1</v>
      </c>
    </row>
    <row r="2444" spans="1:23" x14ac:dyDescent="0.25">
      <c r="A2444" s="24" t="s">
        <v>54</v>
      </c>
      <c r="B2444" s="8" t="s">
        <v>3337</v>
      </c>
      <c r="C2444" s="8" t="s">
        <v>705</v>
      </c>
      <c r="D2444" s="8" t="s">
        <v>712</v>
      </c>
      <c r="E2444" s="24">
        <v>0</v>
      </c>
      <c r="F2444" s="24">
        <v>0</v>
      </c>
      <c r="G2444" s="24">
        <v>0</v>
      </c>
      <c r="H2444" s="24">
        <v>0</v>
      </c>
      <c r="I2444" s="24">
        <v>0</v>
      </c>
      <c r="J2444" s="24">
        <v>0</v>
      </c>
      <c r="K2444" s="24">
        <v>0</v>
      </c>
      <c r="L2444" s="24">
        <v>0</v>
      </c>
      <c r="M2444" s="24">
        <v>0</v>
      </c>
      <c r="N2444" s="24">
        <v>0</v>
      </c>
      <c r="O2444" s="24">
        <v>0</v>
      </c>
      <c r="P2444" s="24">
        <v>0</v>
      </c>
      <c r="Q2444" s="24">
        <v>0</v>
      </c>
      <c r="R2444" s="24">
        <v>0</v>
      </c>
      <c r="S2444" s="24">
        <v>0</v>
      </c>
      <c r="T2444" s="24">
        <v>0</v>
      </c>
      <c r="U2444" s="24">
        <f t="shared" si="114"/>
        <v>0</v>
      </c>
      <c r="V2444" s="24">
        <f t="shared" si="115"/>
        <v>0</v>
      </c>
      <c r="W2444" s="24">
        <f t="shared" si="116"/>
        <v>1</v>
      </c>
    </row>
    <row r="2445" spans="1:23" x14ac:dyDescent="0.25">
      <c r="A2445" s="24" t="s">
        <v>283</v>
      </c>
      <c r="B2445" s="8" t="s">
        <v>1625</v>
      </c>
      <c r="C2445" s="8" t="s">
        <v>732</v>
      </c>
      <c r="D2445" s="8" t="s">
        <v>704</v>
      </c>
      <c r="E2445" s="24">
        <v>0</v>
      </c>
      <c r="F2445" s="24">
        <v>0</v>
      </c>
      <c r="G2445" s="24">
        <v>0</v>
      </c>
      <c r="H2445" s="24">
        <v>0</v>
      </c>
      <c r="I2445" s="24">
        <v>0</v>
      </c>
      <c r="J2445" s="24">
        <v>0</v>
      </c>
      <c r="K2445" s="24">
        <v>0</v>
      </c>
      <c r="L2445" s="24">
        <v>0</v>
      </c>
      <c r="M2445" s="24">
        <v>0</v>
      </c>
      <c r="N2445" s="24">
        <v>0</v>
      </c>
      <c r="O2445" s="24">
        <v>0</v>
      </c>
      <c r="P2445" s="24">
        <v>0</v>
      </c>
      <c r="Q2445" s="24">
        <v>0</v>
      </c>
      <c r="R2445" s="24">
        <v>0</v>
      </c>
      <c r="S2445" s="24">
        <v>0</v>
      </c>
      <c r="T2445" s="24">
        <v>0</v>
      </c>
      <c r="U2445" s="24">
        <f t="shared" si="114"/>
        <v>0</v>
      </c>
      <c r="V2445" s="24">
        <f t="shared" si="115"/>
        <v>0</v>
      </c>
      <c r="W2445" s="24">
        <f t="shared" si="116"/>
        <v>1</v>
      </c>
    </row>
    <row r="2446" spans="1:23" x14ac:dyDescent="0.25">
      <c r="A2446" s="24" t="s">
        <v>479</v>
      </c>
      <c r="B2446" s="8" t="s">
        <v>3338</v>
      </c>
      <c r="C2446" s="8" t="s">
        <v>732</v>
      </c>
      <c r="D2446" s="8" t="s">
        <v>702</v>
      </c>
      <c r="E2446" s="24">
        <v>0</v>
      </c>
      <c r="F2446" s="24">
        <v>0</v>
      </c>
      <c r="G2446" s="24">
        <v>0</v>
      </c>
      <c r="H2446" s="24">
        <v>0</v>
      </c>
      <c r="I2446" s="24">
        <v>0</v>
      </c>
      <c r="J2446" s="24">
        <v>0</v>
      </c>
      <c r="K2446" s="24">
        <v>0</v>
      </c>
      <c r="L2446" s="24">
        <v>0</v>
      </c>
      <c r="M2446" s="24">
        <v>0</v>
      </c>
      <c r="N2446" s="24">
        <v>0</v>
      </c>
      <c r="O2446" s="24">
        <v>0</v>
      </c>
      <c r="P2446" s="24">
        <v>0</v>
      </c>
      <c r="Q2446" s="24">
        <v>0</v>
      </c>
      <c r="R2446" s="24">
        <v>0</v>
      </c>
      <c r="S2446" s="24">
        <v>0</v>
      </c>
      <c r="T2446" s="24">
        <v>0</v>
      </c>
      <c r="U2446" s="24">
        <f t="shared" si="114"/>
        <v>0</v>
      </c>
      <c r="V2446" s="24">
        <f t="shared" si="115"/>
        <v>0</v>
      </c>
      <c r="W2446" s="24">
        <f t="shared" si="116"/>
        <v>1</v>
      </c>
    </row>
    <row r="2447" spans="1:23" x14ac:dyDescent="0.25">
      <c r="A2447" s="24" t="s">
        <v>140</v>
      </c>
      <c r="B2447" s="8" t="s">
        <v>139</v>
      </c>
      <c r="C2447" s="8" t="s">
        <v>731</v>
      </c>
      <c r="D2447" s="8" t="s">
        <v>717</v>
      </c>
      <c r="E2447" s="24">
        <v>0</v>
      </c>
      <c r="F2447" s="24">
        <v>0</v>
      </c>
      <c r="G2447" s="24">
        <v>0</v>
      </c>
      <c r="H2447" s="24">
        <v>0</v>
      </c>
      <c r="I2447" s="24">
        <v>0</v>
      </c>
      <c r="J2447" s="24">
        <v>0</v>
      </c>
      <c r="K2447" s="24">
        <v>0</v>
      </c>
      <c r="L2447" s="24">
        <v>0</v>
      </c>
      <c r="M2447" s="24">
        <v>0</v>
      </c>
      <c r="N2447" s="24">
        <v>0</v>
      </c>
      <c r="O2447" s="24">
        <v>0</v>
      </c>
      <c r="P2447" s="24">
        <v>0</v>
      </c>
      <c r="Q2447" s="24">
        <v>0</v>
      </c>
      <c r="R2447" s="24">
        <v>0</v>
      </c>
      <c r="S2447" s="24">
        <v>0</v>
      </c>
      <c r="T2447" s="24">
        <v>0</v>
      </c>
      <c r="U2447" s="24">
        <f t="shared" si="114"/>
        <v>0</v>
      </c>
      <c r="V2447" s="24">
        <f t="shared" si="115"/>
        <v>0</v>
      </c>
      <c r="W2447" s="24">
        <f t="shared" si="116"/>
        <v>1</v>
      </c>
    </row>
    <row r="2448" spans="1:23" x14ac:dyDescent="0.25">
      <c r="A2448" s="24" t="s">
        <v>3339</v>
      </c>
      <c r="B2448" s="8" t="s">
        <v>3340</v>
      </c>
      <c r="C2448" s="8" t="s">
        <v>737</v>
      </c>
      <c r="D2448" s="8" t="s">
        <v>713</v>
      </c>
      <c r="E2448" s="24">
        <v>0</v>
      </c>
      <c r="F2448" s="24">
        <v>0</v>
      </c>
      <c r="G2448" s="24">
        <v>0</v>
      </c>
      <c r="H2448" s="24">
        <v>0</v>
      </c>
      <c r="I2448" s="24">
        <v>0</v>
      </c>
      <c r="J2448" s="24">
        <v>0</v>
      </c>
      <c r="K2448" s="24">
        <v>0</v>
      </c>
      <c r="L2448" s="24">
        <v>0</v>
      </c>
      <c r="M2448" s="24">
        <v>0</v>
      </c>
      <c r="N2448" s="24">
        <v>0</v>
      </c>
      <c r="O2448" s="24">
        <v>0</v>
      </c>
      <c r="P2448" s="24">
        <v>0</v>
      </c>
      <c r="Q2448" s="24">
        <v>0</v>
      </c>
      <c r="R2448" s="24">
        <v>0</v>
      </c>
      <c r="S2448" s="24">
        <v>0</v>
      </c>
      <c r="T2448" s="24">
        <v>0</v>
      </c>
      <c r="U2448" s="24">
        <f t="shared" si="114"/>
        <v>0</v>
      </c>
      <c r="V2448" s="24">
        <f t="shared" si="115"/>
        <v>0</v>
      </c>
      <c r="W2448" s="24">
        <f t="shared" si="116"/>
        <v>1</v>
      </c>
    </row>
    <row r="2449" spans="1:23" x14ac:dyDescent="0.25">
      <c r="A2449" s="24" t="s">
        <v>3341</v>
      </c>
      <c r="B2449" s="8" t="s">
        <v>3342</v>
      </c>
      <c r="C2449" s="8" t="s">
        <v>2</v>
      </c>
      <c r="D2449" s="8" t="s">
        <v>708</v>
      </c>
      <c r="E2449" s="24">
        <v>0</v>
      </c>
      <c r="F2449" s="24">
        <v>0</v>
      </c>
      <c r="G2449" s="24">
        <v>0</v>
      </c>
      <c r="H2449" s="24">
        <v>0</v>
      </c>
      <c r="I2449" s="24">
        <v>0</v>
      </c>
      <c r="J2449" s="24">
        <v>0</v>
      </c>
      <c r="K2449" s="24">
        <v>0</v>
      </c>
      <c r="L2449" s="24">
        <v>0</v>
      </c>
      <c r="M2449" s="24">
        <v>0</v>
      </c>
      <c r="N2449" s="24">
        <v>0</v>
      </c>
      <c r="O2449" s="24">
        <v>0</v>
      </c>
      <c r="P2449" s="24">
        <v>0</v>
      </c>
      <c r="Q2449" s="24">
        <v>0</v>
      </c>
      <c r="R2449" s="24">
        <v>0</v>
      </c>
      <c r="S2449" s="24">
        <v>0</v>
      </c>
      <c r="T2449" s="24">
        <v>0</v>
      </c>
      <c r="U2449" s="24">
        <f t="shared" si="114"/>
        <v>0</v>
      </c>
      <c r="V2449" s="24">
        <f t="shared" si="115"/>
        <v>0</v>
      </c>
      <c r="W2449" s="24">
        <f t="shared" si="116"/>
        <v>1</v>
      </c>
    </row>
    <row r="2450" spans="1:23" x14ac:dyDescent="0.25">
      <c r="A2450" s="24" t="s">
        <v>266</v>
      </c>
      <c r="B2450" s="8" t="s">
        <v>3344</v>
      </c>
      <c r="C2450" s="8" t="s">
        <v>3</v>
      </c>
      <c r="D2450" s="8" t="s">
        <v>708</v>
      </c>
      <c r="E2450" s="24">
        <v>0</v>
      </c>
      <c r="F2450" s="24">
        <v>0</v>
      </c>
      <c r="G2450" s="24">
        <v>0</v>
      </c>
      <c r="H2450" s="24">
        <v>0</v>
      </c>
      <c r="I2450" s="24">
        <v>0</v>
      </c>
      <c r="J2450" s="24">
        <v>0</v>
      </c>
      <c r="K2450" s="24">
        <v>0</v>
      </c>
      <c r="L2450" s="24">
        <v>0</v>
      </c>
      <c r="M2450" s="24">
        <v>0</v>
      </c>
      <c r="N2450" s="24">
        <v>0</v>
      </c>
      <c r="O2450" s="24">
        <v>0</v>
      </c>
      <c r="P2450" s="24">
        <v>0</v>
      </c>
      <c r="Q2450" s="24">
        <v>0</v>
      </c>
      <c r="R2450" s="24">
        <v>0</v>
      </c>
      <c r="S2450" s="24">
        <v>0</v>
      </c>
      <c r="T2450" s="24">
        <v>0</v>
      </c>
      <c r="U2450" s="24">
        <f t="shared" si="114"/>
        <v>0</v>
      </c>
      <c r="V2450" s="24">
        <f t="shared" si="115"/>
        <v>0</v>
      </c>
      <c r="W2450" s="24">
        <f t="shared" si="116"/>
        <v>1</v>
      </c>
    </row>
    <row r="2451" spans="1:23" x14ac:dyDescent="0.25">
      <c r="A2451" s="24" t="s">
        <v>291</v>
      </c>
      <c r="B2451" s="8" t="s">
        <v>236</v>
      </c>
      <c r="C2451" s="8" t="s">
        <v>2</v>
      </c>
      <c r="D2451" s="8" t="s">
        <v>716</v>
      </c>
      <c r="E2451" s="24">
        <v>0</v>
      </c>
      <c r="F2451" s="24">
        <v>0</v>
      </c>
      <c r="G2451" s="24">
        <v>0</v>
      </c>
      <c r="H2451" s="24">
        <v>0</v>
      </c>
      <c r="I2451" s="24">
        <v>0</v>
      </c>
      <c r="J2451" s="24">
        <v>0</v>
      </c>
      <c r="K2451" s="24">
        <v>0</v>
      </c>
      <c r="L2451" s="24">
        <v>0</v>
      </c>
      <c r="M2451" s="24">
        <v>0</v>
      </c>
      <c r="N2451" s="24">
        <v>0</v>
      </c>
      <c r="O2451" s="24">
        <v>0</v>
      </c>
      <c r="P2451" s="24">
        <v>0</v>
      </c>
      <c r="Q2451" s="24">
        <v>0</v>
      </c>
      <c r="R2451" s="24">
        <v>0</v>
      </c>
      <c r="S2451" s="24">
        <v>0</v>
      </c>
      <c r="T2451" s="24">
        <v>0</v>
      </c>
      <c r="U2451" s="24">
        <f t="shared" si="114"/>
        <v>0</v>
      </c>
      <c r="V2451" s="24">
        <f t="shared" si="115"/>
        <v>0</v>
      </c>
      <c r="W2451" s="24">
        <f t="shared" si="116"/>
        <v>1</v>
      </c>
    </row>
    <row r="2452" spans="1:23" x14ac:dyDescent="0.25">
      <c r="A2452" s="24" t="s">
        <v>185</v>
      </c>
      <c r="B2452" s="8" t="s">
        <v>3345</v>
      </c>
      <c r="C2452" s="8" t="s">
        <v>2035</v>
      </c>
      <c r="D2452" s="8" t="s">
        <v>713</v>
      </c>
      <c r="E2452" s="24">
        <v>0</v>
      </c>
      <c r="F2452" s="24">
        <v>0</v>
      </c>
      <c r="G2452" s="24">
        <v>0</v>
      </c>
      <c r="H2452" s="24">
        <v>0</v>
      </c>
      <c r="I2452" s="24">
        <v>0</v>
      </c>
      <c r="J2452" s="24">
        <v>0</v>
      </c>
      <c r="K2452" s="24">
        <v>0</v>
      </c>
      <c r="L2452" s="24">
        <v>0</v>
      </c>
      <c r="M2452" s="24">
        <v>0</v>
      </c>
      <c r="N2452" s="24">
        <v>0</v>
      </c>
      <c r="O2452" s="24">
        <v>0</v>
      </c>
      <c r="P2452" s="24">
        <v>0</v>
      </c>
      <c r="Q2452" s="24">
        <v>0</v>
      </c>
      <c r="R2452" s="24">
        <v>0</v>
      </c>
      <c r="S2452" s="24">
        <v>0</v>
      </c>
      <c r="T2452" s="24">
        <v>0</v>
      </c>
      <c r="U2452" s="24">
        <f t="shared" si="114"/>
        <v>0</v>
      </c>
      <c r="V2452" s="24">
        <f t="shared" si="115"/>
        <v>0</v>
      </c>
      <c r="W2452" s="24">
        <f t="shared" si="116"/>
        <v>1</v>
      </c>
    </row>
    <row r="2453" spans="1:23" x14ac:dyDescent="0.25">
      <c r="A2453" s="24" t="s">
        <v>72</v>
      </c>
      <c r="B2453" s="8" t="s">
        <v>1902</v>
      </c>
      <c r="C2453" s="8" t="s">
        <v>737</v>
      </c>
      <c r="D2453" s="8" t="s">
        <v>723</v>
      </c>
      <c r="E2453" s="24">
        <v>0</v>
      </c>
      <c r="F2453" s="24">
        <v>0</v>
      </c>
      <c r="G2453" s="24">
        <v>0</v>
      </c>
      <c r="H2453" s="24">
        <v>0</v>
      </c>
      <c r="I2453" s="24">
        <v>0</v>
      </c>
      <c r="J2453" s="24">
        <v>0</v>
      </c>
      <c r="K2453" s="24">
        <v>0</v>
      </c>
      <c r="L2453" s="24">
        <v>0</v>
      </c>
      <c r="M2453" s="24">
        <v>0</v>
      </c>
      <c r="N2453" s="24">
        <v>0</v>
      </c>
      <c r="O2453" s="24">
        <v>0</v>
      </c>
      <c r="P2453" s="24">
        <v>0</v>
      </c>
      <c r="Q2453" s="24">
        <v>0</v>
      </c>
      <c r="R2453" s="24">
        <v>0</v>
      </c>
      <c r="S2453" s="24">
        <v>0</v>
      </c>
      <c r="T2453" s="24">
        <v>0</v>
      </c>
      <c r="U2453" s="24">
        <f t="shared" si="114"/>
        <v>0</v>
      </c>
      <c r="V2453" s="24">
        <f t="shared" si="115"/>
        <v>0</v>
      </c>
      <c r="W2453" s="24">
        <f t="shared" si="116"/>
        <v>1</v>
      </c>
    </row>
    <row r="2454" spans="1:23" x14ac:dyDescent="0.25">
      <c r="A2454" s="24" t="s">
        <v>268</v>
      </c>
      <c r="B2454" s="8" t="s">
        <v>267</v>
      </c>
      <c r="C2454" s="8" t="s">
        <v>735</v>
      </c>
      <c r="D2454" s="8" t="s">
        <v>723</v>
      </c>
      <c r="E2454" s="24">
        <v>0</v>
      </c>
      <c r="F2454" s="24">
        <v>0</v>
      </c>
      <c r="G2454" s="24">
        <v>0</v>
      </c>
      <c r="H2454" s="24">
        <v>0</v>
      </c>
      <c r="I2454" s="24">
        <v>0</v>
      </c>
      <c r="J2454" s="24">
        <v>0</v>
      </c>
      <c r="K2454" s="24">
        <v>0</v>
      </c>
      <c r="L2454" s="24">
        <v>0</v>
      </c>
      <c r="M2454" s="24">
        <v>0</v>
      </c>
      <c r="N2454" s="24">
        <v>0</v>
      </c>
      <c r="O2454" s="24">
        <v>0</v>
      </c>
      <c r="P2454" s="24">
        <v>0</v>
      </c>
      <c r="Q2454" s="24">
        <v>0</v>
      </c>
      <c r="R2454" s="24">
        <v>0</v>
      </c>
      <c r="S2454" s="24">
        <v>0</v>
      </c>
      <c r="T2454" s="24">
        <v>0</v>
      </c>
      <c r="U2454" s="24">
        <f t="shared" si="114"/>
        <v>0</v>
      </c>
      <c r="V2454" s="24">
        <f t="shared" si="115"/>
        <v>0</v>
      </c>
      <c r="W2454" s="24">
        <f t="shared" si="116"/>
        <v>1</v>
      </c>
    </row>
    <row r="2455" spans="1:23" x14ac:dyDescent="0.25">
      <c r="A2455" s="24" t="s">
        <v>2514</v>
      </c>
      <c r="B2455" s="8" t="s">
        <v>3346</v>
      </c>
      <c r="C2455" s="8" t="s">
        <v>2</v>
      </c>
      <c r="D2455" s="8" t="s">
        <v>710</v>
      </c>
      <c r="E2455" s="24">
        <v>0</v>
      </c>
      <c r="F2455" s="24">
        <v>0</v>
      </c>
      <c r="G2455" s="24">
        <v>0</v>
      </c>
      <c r="H2455" s="24">
        <v>0</v>
      </c>
      <c r="I2455" s="24">
        <v>0</v>
      </c>
      <c r="J2455" s="24">
        <v>0</v>
      </c>
      <c r="K2455" s="24">
        <v>0</v>
      </c>
      <c r="L2455" s="24">
        <v>0</v>
      </c>
      <c r="M2455" s="24">
        <v>0</v>
      </c>
      <c r="N2455" s="24">
        <v>0</v>
      </c>
      <c r="O2455" s="24">
        <v>0</v>
      </c>
      <c r="P2455" s="24">
        <v>0</v>
      </c>
      <c r="Q2455" s="24">
        <v>0</v>
      </c>
      <c r="R2455" s="24">
        <v>0</v>
      </c>
      <c r="S2455" s="24">
        <v>0</v>
      </c>
      <c r="T2455" s="24">
        <v>0</v>
      </c>
      <c r="U2455" s="24">
        <f t="shared" si="114"/>
        <v>0</v>
      </c>
      <c r="V2455" s="24">
        <f t="shared" si="115"/>
        <v>0</v>
      </c>
      <c r="W2455" s="24">
        <f t="shared" si="116"/>
        <v>1</v>
      </c>
    </row>
    <row r="2456" spans="1:23" x14ac:dyDescent="0.25">
      <c r="A2456" s="24" t="s">
        <v>49</v>
      </c>
      <c r="B2456" s="8" t="s">
        <v>3349</v>
      </c>
      <c r="C2456" s="8" t="s">
        <v>735</v>
      </c>
      <c r="D2456" s="8" t="s">
        <v>724</v>
      </c>
      <c r="E2456" s="24">
        <v>0</v>
      </c>
      <c r="F2456" s="24">
        <v>0</v>
      </c>
      <c r="G2456" s="24">
        <v>0</v>
      </c>
      <c r="H2456" s="24">
        <v>0</v>
      </c>
      <c r="I2456" s="24">
        <v>0</v>
      </c>
      <c r="J2456" s="24">
        <v>0</v>
      </c>
      <c r="K2456" s="24">
        <v>0</v>
      </c>
      <c r="L2456" s="24">
        <v>0</v>
      </c>
      <c r="M2456" s="24">
        <v>0</v>
      </c>
      <c r="N2456" s="24">
        <v>0</v>
      </c>
      <c r="O2456" s="24">
        <v>0</v>
      </c>
      <c r="P2456" s="24">
        <v>0</v>
      </c>
      <c r="Q2456" s="24">
        <v>0</v>
      </c>
      <c r="R2456" s="24">
        <v>0</v>
      </c>
      <c r="S2456" s="24">
        <v>0</v>
      </c>
      <c r="T2456" s="24">
        <v>0</v>
      </c>
      <c r="U2456" s="24">
        <f t="shared" si="114"/>
        <v>0</v>
      </c>
      <c r="V2456" s="24">
        <f t="shared" si="115"/>
        <v>0</v>
      </c>
      <c r="W2456" s="24">
        <f t="shared" si="116"/>
        <v>1</v>
      </c>
    </row>
    <row r="2457" spans="1:23" x14ac:dyDescent="0.25">
      <c r="A2457" s="24" t="s">
        <v>3347</v>
      </c>
      <c r="B2457" s="8" t="s">
        <v>3348</v>
      </c>
      <c r="C2457" s="8" t="s">
        <v>735</v>
      </c>
      <c r="D2457" s="8" t="s">
        <v>717</v>
      </c>
      <c r="E2457" s="24">
        <v>0</v>
      </c>
      <c r="F2457" s="24">
        <v>0</v>
      </c>
      <c r="G2457" s="24">
        <v>0</v>
      </c>
      <c r="H2457" s="24">
        <v>0</v>
      </c>
      <c r="I2457" s="24">
        <v>0</v>
      </c>
      <c r="J2457" s="24">
        <v>0</v>
      </c>
      <c r="K2457" s="24">
        <v>0</v>
      </c>
      <c r="L2457" s="24">
        <v>0</v>
      </c>
      <c r="M2457" s="24">
        <v>0</v>
      </c>
      <c r="N2457" s="24">
        <v>0</v>
      </c>
      <c r="O2457" s="24">
        <v>0</v>
      </c>
      <c r="P2457" s="24">
        <v>0</v>
      </c>
      <c r="Q2457" s="24">
        <v>0</v>
      </c>
      <c r="R2457" s="24">
        <v>0</v>
      </c>
      <c r="S2457" s="24">
        <v>0</v>
      </c>
      <c r="T2457" s="24">
        <v>0</v>
      </c>
      <c r="U2457" s="24">
        <f t="shared" si="114"/>
        <v>0</v>
      </c>
      <c r="V2457" s="24">
        <f t="shared" si="115"/>
        <v>0</v>
      </c>
      <c r="W2457" s="24">
        <f t="shared" si="116"/>
        <v>1</v>
      </c>
    </row>
    <row r="2458" spans="1:23" x14ac:dyDescent="0.25">
      <c r="A2458" s="24" t="s">
        <v>283</v>
      </c>
      <c r="B2458" s="8" t="s">
        <v>2015</v>
      </c>
      <c r="C2458" s="8" t="s">
        <v>1</v>
      </c>
      <c r="D2458" s="8" t="s">
        <v>727</v>
      </c>
      <c r="E2458" s="24">
        <v>0</v>
      </c>
      <c r="F2458" s="24">
        <v>0</v>
      </c>
      <c r="G2458" s="24">
        <v>0</v>
      </c>
      <c r="H2458" s="24">
        <v>0</v>
      </c>
      <c r="I2458" s="24">
        <v>0</v>
      </c>
      <c r="J2458" s="24">
        <v>0</v>
      </c>
      <c r="K2458" s="24">
        <v>0</v>
      </c>
      <c r="L2458" s="24">
        <v>0</v>
      </c>
      <c r="M2458" s="24">
        <v>0</v>
      </c>
      <c r="N2458" s="24">
        <v>0</v>
      </c>
      <c r="O2458" s="24">
        <v>0</v>
      </c>
      <c r="P2458" s="24">
        <v>0</v>
      </c>
      <c r="Q2458" s="24">
        <v>0</v>
      </c>
      <c r="R2458" s="24">
        <v>0</v>
      </c>
      <c r="S2458" s="24">
        <v>0</v>
      </c>
      <c r="T2458" s="24">
        <v>0</v>
      </c>
      <c r="U2458" s="24">
        <f t="shared" si="114"/>
        <v>0</v>
      </c>
      <c r="V2458" s="24">
        <f t="shared" si="115"/>
        <v>0</v>
      </c>
      <c r="W2458" s="24">
        <f t="shared" si="116"/>
        <v>1</v>
      </c>
    </row>
    <row r="2459" spans="1:23" x14ac:dyDescent="0.25">
      <c r="A2459" s="24" t="s">
        <v>471</v>
      </c>
      <c r="B2459" s="8" t="s">
        <v>544</v>
      </c>
      <c r="C2459" s="8" t="s">
        <v>2</v>
      </c>
      <c r="D2459" s="8" t="s">
        <v>736</v>
      </c>
      <c r="E2459" s="24">
        <v>0</v>
      </c>
      <c r="F2459" s="24">
        <v>0</v>
      </c>
      <c r="G2459" s="24">
        <v>0</v>
      </c>
      <c r="H2459" s="24">
        <v>0</v>
      </c>
      <c r="I2459" s="24">
        <v>0</v>
      </c>
      <c r="J2459" s="24">
        <v>0</v>
      </c>
      <c r="K2459" s="24">
        <v>0</v>
      </c>
      <c r="L2459" s="24">
        <v>0</v>
      </c>
      <c r="M2459" s="24">
        <v>0</v>
      </c>
      <c r="N2459" s="24">
        <v>0</v>
      </c>
      <c r="O2459" s="24">
        <v>0</v>
      </c>
      <c r="P2459" s="24">
        <v>0</v>
      </c>
      <c r="Q2459" s="24">
        <v>0</v>
      </c>
      <c r="R2459" s="24">
        <v>0</v>
      </c>
      <c r="S2459" s="24">
        <v>0</v>
      </c>
      <c r="T2459" s="24">
        <v>0</v>
      </c>
      <c r="U2459" s="24">
        <f t="shared" si="114"/>
        <v>0</v>
      </c>
      <c r="V2459" s="24">
        <f t="shared" si="115"/>
        <v>0</v>
      </c>
      <c r="W2459" s="24">
        <f t="shared" si="116"/>
        <v>1</v>
      </c>
    </row>
    <row r="2460" spans="1:23" x14ac:dyDescent="0.25">
      <c r="A2460" s="24" t="s">
        <v>198</v>
      </c>
      <c r="B2460" s="8" t="s">
        <v>3350</v>
      </c>
      <c r="C2460" s="8" t="s">
        <v>705</v>
      </c>
      <c r="D2460" s="8" t="s">
        <v>727</v>
      </c>
      <c r="E2460" s="24">
        <v>0</v>
      </c>
      <c r="F2460" s="24">
        <v>0</v>
      </c>
      <c r="G2460" s="24">
        <v>0</v>
      </c>
      <c r="H2460" s="24">
        <v>0</v>
      </c>
      <c r="I2460" s="24">
        <v>0</v>
      </c>
      <c r="J2460" s="24">
        <v>0</v>
      </c>
      <c r="K2460" s="24">
        <v>0</v>
      </c>
      <c r="L2460" s="24">
        <v>0</v>
      </c>
      <c r="M2460" s="24">
        <v>0</v>
      </c>
      <c r="N2460" s="24">
        <v>0</v>
      </c>
      <c r="O2460" s="24">
        <v>0</v>
      </c>
      <c r="P2460" s="24">
        <v>0</v>
      </c>
      <c r="Q2460" s="24">
        <v>0</v>
      </c>
      <c r="R2460" s="24">
        <v>0</v>
      </c>
      <c r="S2460" s="24">
        <v>0</v>
      </c>
      <c r="T2460" s="24">
        <v>0</v>
      </c>
      <c r="U2460" s="24">
        <f t="shared" si="114"/>
        <v>0</v>
      </c>
      <c r="V2460" s="24">
        <f t="shared" si="115"/>
        <v>0</v>
      </c>
      <c r="W2460" s="24">
        <f t="shared" si="116"/>
        <v>1</v>
      </c>
    </row>
    <row r="2461" spans="1:23" x14ac:dyDescent="0.25">
      <c r="A2461" s="24" t="s">
        <v>740</v>
      </c>
      <c r="B2461" s="8" t="s">
        <v>31</v>
      </c>
      <c r="C2461" s="8" t="s">
        <v>732</v>
      </c>
      <c r="D2461" s="8" t="s">
        <v>726</v>
      </c>
      <c r="E2461" s="24">
        <v>0</v>
      </c>
      <c r="F2461" s="24">
        <v>0</v>
      </c>
      <c r="G2461" s="24">
        <v>0</v>
      </c>
      <c r="H2461" s="24">
        <v>0</v>
      </c>
      <c r="I2461" s="24">
        <v>0</v>
      </c>
      <c r="J2461" s="24">
        <v>0</v>
      </c>
      <c r="K2461" s="24">
        <v>0</v>
      </c>
      <c r="L2461" s="24">
        <v>0</v>
      </c>
      <c r="M2461" s="24">
        <v>0</v>
      </c>
      <c r="N2461" s="24">
        <v>0</v>
      </c>
      <c r="O2461" s="24">
        <v>0</v>
      </c>
      <c r="P2461" s="24">
        <v>0</v>
      </c>
      <c r="Q2461" s="24">
        <v>0</v>
      </c>
      <c r="R2461" s="24">
        <v>0</v>
      </c>
      <c r="S2461" s="24">
        <v>0</v>
      </c>
      <c r="T2461" s="24">
        <v>0</v>
      </c>
      <c r="U2461" s="24">
        <f t="shared" si="114"/>
        <v>0</v>
      </c>
      <c r="V2461" s="24">
        <f t="shared" si="115"/>
        <v>0</v>
      </c>
      <c r="W2461" s="24">
        <f t="shared" si="116"/>
        <v>1</v>
      </c>
    </row>
    <row r="2462" spans="1:23" x14ac:dyDescent="0.25">
      <c r="A2462" s="24" t="s">
        <v>291</v>
      </c>
      <c r="B2462" s="8" t="s">
        <v>388</v>
      </c>
      <c r="C2462" s="8" t="s">
        <v>731</v>
      </c>
      <c r="D2462" s="8" t="s">
        <v>721</v>
      </c>
      <c r="E2462" s="24">
        <v>0</v>
      </c>
      <c r="F2462" s="24">
        <v>0</v>
      </c>
      <c r="G2462" s="24">
        <v>0</v>
      </c>
      <c r="H2462" s="24">
        <v>0</v>
      </c>
      <c r="I2462" s="24">
        <v>0</v>
      </c>
      <c r="J2462" s="24">
        <v>0</v>
      </c>
      <c r="K2462" s="24">
        <v>0</v>
      </c>
      <c r="L2462" s="24">
        <v>0</v>
      </c>
      <c r="M2462" s="24">
        <v>0</v>
      </c>
      <c r="N2462" s="24">
        <v>0</v>
      </c>
      <c r="O2462" s="24">
        <v>0</v>
      </c>
      <c r="P2462" s="24">
        <v>0</v>
      </c>
      <c r="Q2462" s="24">
        <v>0</v>
      </c>
      <c r="R2462" s="24">
        <v>0</v>
      </c>
      <c r="S2462" s="24">
        <v>0</v>
      </c>
      <c r="T2462" s="24">
        <v>0</v>
      </c>
      <c r="U2462" s="24">
        <f t="shared" si="114"/>
        <v>0</v>
      </c>
      <c r="V2462" s="24">
        <f t="shared" si="115"/>
        <v>0</v>
      </c>
      <c r="W2462" s="24">
        <f t="shared" si="116"/>
        <v>1</v>
      </c>
    </row>
    <row r="2463" spans="1:23" x14ac:dyDescent="0.25">
      <c r="A2463" s="24" t="s">
        <v>1661</v>
      </c>
      <c r="B2463" s="8" t="s">
        <v>3351</v>
      </c>
      <c r="C2463" s="8" t="s">
        <v>737</v>
      </c>
      <c r="D2463" s="8" t="s">
        <v>720</v>
      </c>
      <c r="E2463" s="24">
        <v>0</v>
      </c>
      <c r="F2463" s="24">
        <v>0</v>
      </c>
      <c r="G2463" s="24">
        <v>0</v>
      </c>
      <c r="H2463" s="24">
        <v>0</v>
      </c>
      <c r="I2463" s="24">
        <v>0</v>
      </c>
      <c r="J2463" s="24">
        <v>0</v>
      </c>
      <c r="K2463" s="24">
        <v>0</v>
      </c>
      <c r="L2463" s="24">
        <v>0</v>
      </c>
      <c r="M2463" s="24">
        <v>0</v>
      </c>
      <c r="N2463" s="24">
        <v>0</v>
      </c>
      <c r="O2463" s="24">
        <v>0</v>
      </c>
      <c r="P2463" s="24">
        <v>0</v>
      </c>
      <c r="Q2463" s="24">
        <v>0</v>
      </c>
      <c r="R2463" s="24">
        <v>0</v>
      </c>
      <c r="S2463" s="24">
        <v>0</v>
      </c>
      <c r="T2463" s="24">
        <v>0</v>
      </c>
      <c r="U2463" s="24">
        <f t="shared" si="114"/>
        <v>0</v>
      </c>
      <c r="V2463" s="24">
        <f t="shared" si="115"/>
        <v>0</v>
      </c>
      <c r="W2463" s="24">
        <f t="shared" si="116"/>
        <v>1</v>
      </c>
    </row>
    <row r="2464" spans="1:23" x14ac:dyDescent="0.25">
      <c r="A2464" s="24" t="s">
        <v>72</v>
      </c>
      <c r="B2464" s="8" t="s">
        <v>3353</v>
      </c>
      <c r="C2464" s="8" t="s">
        <v>3</v>
      </c>
      <c r="D2464" s="8" t="s">
        <v>723</v>
      </c>
      <c r="E2464" s="24">
        <v>0</v>
      </c>
      <c r="F2464" s="24">
        <v>0</v>
      </c>
      <c r="G2464" s="24">
        <v>0</v>
      </c>
      <c r="H2464" s="24">
        <v>0</v>
      </c>
      <c r="I2464" s="24">
        <v>0</v>
      </c>
      <c r="J2464" s="24">
        <v>0</v>
      </c>
      <c r="K2464" s="24">
        <v>0</v>
      </c>
      <c r="L2464" s="24">
        <v>0</v>
      </c>
      <c r="M2464" s="24">
        <v>0</v>
      </c>
      <c r="N2464" s="24">
        <v>0</v>
      </c>
      <c r="O2464" s="24">
        <v>0</v>
      </c>
      <c r="P2464" s="24">
        <v>0</v>
      </c>
      <c r="Q2464" s="24">
        <v>0</v>
      </c>
      <c r="R2464" s="24">
        <v>0</v>
      </c>
      <c r="S2464" s="24">
        <v>0</v>
      </c>
      <c r="T2464" s="24">
        <v>0</v>
      </c>
      <c r="U2464" s="24">
        <f t="shared" si="114"/>
        <v>0</v>
      </c>
      <c r="V2464" s="24">
        <f t="shared" si="115"/>
        <v>0</v>
      </c>
      <c r="W2464" s="24">
        <f t="shared" si="116"/>
        <v>1</v>
      </c>
    </row>
    <row r="2465" spans="1:23" x14ac:dyDescent="0.25">
      <c r="A2465" s="24" t="s">
        <v>207</v>
      </c>
      <c r="B2465" s="8" t="s">
        <v>3352</v>
      </c>
      <c r="C2465" s="8" t="s">
        <v>1</v>
      </c>
      <c r="D2465" s="8" t="s">
        <v>715</v>
      </c>
      <c r="E2465" s="24">
        <v>0</v>
      </c>
      <c r="F2465" s="24">
        <v>0</v>
      </c>
      <c r="G2465" s="24">
        <v>0</v>
      </c>
      <c r="H2465" s="24">
        <v>0</v>
      </c>
      <c r="I2465" s="24">
        <v>0</v>
      </c>
      <c r="J2465" s="24">
        <v>0</v>
      </c>
      <c r="K2465" s="24">
        <v>0</v>
      </c>
      <c r="L2465" s="24">
        <v>0</v>
      </c>
      <c r="M2465" s="24">
        <v>0</v>
      </c>
      <c r="N2465" s="24">
        <v>0</v>
      </c>
      <c r="O2465" s="24">
        <v>0</v>
      </c>
      <c r="P2465" s="24">
        <v>0</v>
      </c>
      <c r="Q2465" s="24">
        <v>0</v>
      </c>
      <c r="R2465" s="24">
        <v>0</v>
      </c>
      <c r="S2465" s="24">
        <v>0</v>
      </c>
      <c r="T2465" s="24">
        <v>0</v>
      </c>
      <c r="U2465" s="24">
        <f t="shared" si="114"/>
        <v>0</v>
      </c>
      <c r="V2465" s="24">
        <f t="shared" si="115"/>
        <v>0</v>
      </c>
      <c r="W2465" s="24">
        <f t="shared" si="116"/>
        <v>1</v>
      </c>
    </row>
    <row r="2466" spans="1:23" x14ac:dyDescent="0.25">
      <c r="A2466" s="24" t="s">
        <v>1956</v>
      </c>
      <c r="B2466" s="8" t="s">
        <v>3354</v>
      </c>
      <c r="C2466" s="8" t="s">
        <v>705</v>
      </c>
      <c r="D2466" s="8" t="s">
        <v>699</v>
      </c>
      <c r="E2466" s="24">
        <v>0</v>
      </c>
      <c r="F2466" s="24">
        <v>0</v>
      </c>
      <c r="G2466" s="24">
        <v>0</v>
      </c>
      <c r="H2466" s="24">
        <v>0</v>
      </c>
      <c r="I2466" s="24">
        <v>0</v>
      </c>
      <c r="J2466" s="24">
        <v>0</v>
      </c>
      <c r="K2466" s="24">
        <v>0</v>
      </c>
      <c r="L2466" s="24">
        <v>0</v>
      </c>
      <c r="M2466" s="24">
        <v>0</v>
      </c>
      <c r="N2466" s="24">
        <v>0</v>
      </c>
      <c r="O2466" s="24">
        <v>0</v>
      </c>
      <c r="P2466" s="24">
        <v>0</v>
      </c>
      <c r="Q2466" s="24">
        <v>0</v>
      </c>
      <c r="R2466" s="24">
        <v>0</v>
      </c>
      <c r="S2466" s="24">
        <v>0</v>
      </c>
      <c r="T2466" s="24">
        <v>0</v>
      </c>
      <c r="U2466" s="24">
        <f t="shared" si="114"/>
        <v>0</v>
      </c>
      <c r="V2466" s="24">
        <f t="shared" si="115"/>
        <v>0</v>
      </c>
      <c r="W2466" s="24">
        <f t="shared" si="116"/>
        <v>1</v>
      </c>
    </row>
    <row r="2467" spans="1:23" x14ac:dyDescent="0.25">
      <c r="A2467" s="24" t="s">
        <v>291</v>
      </c>
      <c r="B2467" s="8" t="s">
        <v>3355</v>
      </c>
      <c r="C2467" s="8" t="s">
        <v>3</v>
      </c>
      <c r="D2467" s="8" t="s">
        <v>733</v>
      </c>
      <c r="E2467" s="24">
        <v>0</v>
      </c>
      <c r="F2467" s="24">
        <v>0</v>
      </c>
      <c r="G2467" s="24">
        <v>0</v>
      </c>
      <c r="H2467" s="24">
        <v>0</v>
      </c>
      <c r="I2467" s="24">
        <v>0</v>
      </c>
      <c r="J2467" s="24">
        <v>0</v>
      </c>
      <c r="K2467" s="24">
        <v>0</v>
      </c>
      <c r="L2467" s="24">
        <v>0</v>
      </c>
      <c r="M2467" s="24">
        <v>0</v>
      </c>
      <c r="N2467" s="24">
        <v>0</v>
      </c>
      <c r="O2467" s="24">
        <v>0</v>
      </c>
      <c r="P2467" s="24">
        <v>0</v>
      </c>
      <c r="Q2467" s="24">
        <v>0</v>
      </c>
      <c r="R2467" s="24">
        <v>0</v>
      </c>
      <c r="S2467" s="24">
        <v>0</v>
      </c>
      <c r="T2467" s="24">
        <v>0</v>
      </c>
      <c r="U2467" s="24">
        <f t="shared" si="114"/>
        <v>0</v>
      </c>
      <c r="V2467" s="24">
        <f t="shared" si="115"/>
        <v>0</v>
      </c>
      <c r="W2467" s="24">
        <f t="shared" si="116"/>
        <v>1</v>
      </c>
    </row>
    <row r="2468" spans="1:23" x14ac:dyDescent="0.25">
      <c r="A2468" s="24" t="s">
        <v>373</v>
      </c>
      <c r="B2468" s="8" t="s">
        <v>2183</v>
      </c>
      <c r="C2468" s="8" t="s">
        <v>735</v>
      </c>
      <c r="D2468" s="8" t="s">
        <v>726</v>
      </c>
      <c r="E2468" s="24">
        <v>0</v>
      </c>
      <c r="F2468" s="24">
        <v>0</v>
      </c>
      <c r="G2468" s="24">
        <v>0</v>
      </c>
      <c r="H2468" s="24">
        <v>0</v>
      </c>
      <c r="I2468" s="24">
        <v>0</v>
      </c>
      <c r="J2468" s="24">
        <v>0</v>
      </c>
      <c r="K2468" s="24">
        <v>0</v>
      </c>
      <c r="L2468" s="24">
        <v>0</v>
      </c>
      <c r="M2468" s="24">
        <v>0</v>
      </c>
      <c r="N2468" s="24">
        <v>0</v>
      </c>
      <c r="O2468" s="24">
        <v>0</v>
      </c>
      <c r="P2468" s="24">
        <v>0</v>
      </c>
      <c r="Q2468" s="24">
        <v>0</v>
      </c>
      <c r="R2468" s="24">
        <v>0</v>
      </c>
      <c r="S2468" s="24">
        <v>0</v>
      </c>
      <c r="T2468" s="24">
        <v>0</v>
      </c>
      <c r="U2468" s="24">
        <f t="shared" si="114"/>
        <v>0</v>
      </c>
      <c r="V2468" s="24">
        <f t="shared" si="115"/>
        <v>0</v>
      </c>
      <c r="W2468" s="24">
        <f t="shared" si="116"/>
        <v>1</v>
      </c>
    </row>
    <row r="2469" spans="1:23" x14ac:dyDescent="0.25">
      <c r="A2469" s="24" t="s">
        <v>3356</v>
      </c>
      <c r="B2469" s="8" t="s">
        <v>2753</v>
      </c>
      <c r="C2469" s="8" t="s">
        <v>735</v>
      </c>
      <c r="D2469" s="8" t="s">
        <v>718</v>
      </c>
      <c r="E2469" s="24">
        <v>0</v>
      </c>
      <c r="F2469" s="24">
        <v>0</v>
      </c>
      <c r="G2469" s="24">
        <v>0</v>
      </c>
      <c r="H2469" s="24">
        <v>0</v>
      </c>
      <c r="I2469" s="24">
        <v>0</v>
      </c>
      <c r="J2469" s="24">
        <v>0</v>
      </c>
      <c r="K2469" s="24">
        <v>0</v>
      </c>
      <c r="L2469" s="24">
        <v>0</v>
      </c>
      <c r="M2469" s="24">
        <v>0</v>
      </c>
      <c r="N2469" s="24">
        <v>0</v>
      </c>
      <c r="O2469" s="24">
        <v>0</v>
      </c>
      <c r="P2469" s="24">
        <v>0</v>
      </c>
      <c r="Q2469" s="24">
        <v>0</v>
      </c>
      <c r="R2469" s="24">
        <v>0</v>
      </c>
      <c r="S2469" s="24">
        <v>0</v>
      </c>
      <c r="T2469" s="24">
        <v>0</v>
      </c>
      <c r="U2469" s="24">
        <f t="shared" si="114"/>
        <v>0</v>
      </c>
      <c r="V2469" s="24">
        <f t="shared" si="115"/>
        <v>0</v>
      </c>
      <c r="W2469" s="24">
        <f t="shared" si="116"/>
        <v>1</v>
      </c>
    </row>
    <row r="2470" spans="1:23" x14ac:dyDescent="0.25">
      <c r="A2470" s="24" t="s">
        <v>383</v>
      </c>
      <c r="B2470" s="8" t="s">
        <v>3357</v>
      </c>
      <c r="C2470" s="8" t="s">
        <v>731</v>
      </c>
      <c r="D2470" s="8" t="s">
        <v>707</v>
      </c>
      <c r="E2470" s="24">
        <v>0</v>
      </c>
      <c r="F2470" s="24">
        <v>0</v>
      </c>
      <c r="G2470" s="24">
        <v>0</v>
      </c>
      <c r="H2470" s="24">
        <v>0</v>
      </c>
      <c r="I2470" s="24">
        <v>0</v>
      </c>
      <c r="J2470" s="24">
        <v>0</v>
      </c>
      <c r="K2470" s="24">
        <v>0</v>
      </c>
      <c r="L2470" s="24">
        <v>0</v>
      </c>
      <c r="M2470" s="24">
        <v>0</v>
      </c>
      <c r="N2470" s="24">
        <v>0</v>
      </c>
      <c r="O2470" s="24">
        <v>0</v>
      </c>
      <c r="P2470" s="24">
        <v>0</v>
      </c>
      <c r="Q2470" s="24">
        <v>0</v>
      </c>
      <c r="R2470" s="24">
        <v>0</v>
      </c>
      <c r="S2470" s="24">
        <v>0</v>
      </c>
      <c r="T2470" s="24">
        <v>0</v>
      </c>
      <c r="U2470" s="24">
        <f t="shared" si="114"/>
        <v>0</v>
      </c>
      <c r="V2470" s="24">
        <f t="shared" si="115"/>
        <v>0</v>
      </c>
      <c r="W2470" s="24">
        <f t="shared" si="116"/>
        <v>1</v>
      </c>
    </row>
    <row r="2471" spans="1:23" x14ac:dyDescent="0.25">
      <c r="A2471" s="24" t="s">
        <v>3358</v>
      </c>
      <c r="B2471" s="8" t="s">
        <v>296</v>
      </c>
      <c r="C2471" s="8" t="s">
        <v>732</v>
      </c>
      <c r="D2471" s="8" t="s">
        <v>712</v>
      </c>
      <c r="E2471" s="24">
        <v>0</v>
      </c>
      <c r="F2471" s="24">
        <v>0</v>
      </c>
      <c r="G2471" s="24">
        <v>0</v>
      </c>
      <c r="H2471" s="24">
        <v>0</v>
      </c>
      <c r="I2471" s="24">
        <v>0</v>
      </c>
      <c r="J2471" s="24">
        <v>0</v>
      </c>
      <c r="K2471" s="24">
        <v>0</v>
      </c>
      <c r="L2471" s="24">
        <v>0</v>
      </c>
      <c r="M2471" s="24">
        <v>0</v>
      </c>
      <c r="N2471" s="24">
        <v>0</v>
      </c>
      <c r="O2471" s="24">
        <v>0</v>
      </c>
      <c r="P2471" s="24">
        <v>0</v>
      </c>
      <c r="Q2471" s="24">
        <v>0</v>
      </c>
      <c r="R2471" s="24">
        <v>0</v>
      </c>
      <c r="S2471" s="24">
        <v>0</v>
      </c>
      <c r="T2471" s="24">
        <v>0</v>
      </c>
      <c r="U2471" s="24">
        <f t="shared" si="114"/>
        <v>0</v>
      </c>
      <c r="V2471" s="24">
        <f t="shared" si="115"/>
        <v>0</v>
      </c>
      <c r="W2471" s="24">
        <f t="shared" si="116"/>
        <v>1</v>
      </c>
    </row>
    <row r="2472" spans="1:23" x14ac:dyDescent="0.25">
      <c r="A2472" s="24" t="s">
        <v>383</v>
      </c>
      <c r="B2472" s="8" t="s">
        <v>263</v>
      </c>
      <c r="C2472" s="8" t="s">
        <v>731</v>
      </c>
      <c r="D2472" s="8" t="s">
        <v>723</v>
      </c>
      <c r="E2472" s="24">
        <v>0</v>
      </c>
      <c r="F2472" s="24">
        <v>0</v>
      </c>
      <c r="G2472" s="24">
        <v>0</v>
      </c>
      <c r="H2472" s="24">
        <v>0</v>
      </c>
      <c r="I2472" s="24">
        <v>0</v>
      </c>
      <c r="J2472" s="24">
        <v>0</v>
      </c>
      <c r="K2472" s="24">
        <v>0</v>
      </c>
      <c r="L2472" s="24">
        <v>0</v>
      </c>
      <c r="M2472" s="24">
        <v>0</v>
      </c>
      <c r="N2472" s="24">
        <v>0</v>
      </c>
      <c r="O2472" s="24">
        <v>0</v>
      </c>
      <c r="P2472" s="24">
        <v>0</v>
      </c>
      <c r="Q2472" s="24">
        <v>0</v>
      </c>
      <c r="R2472" s="24">
        <v>0</v>
      </c>
      <c r="S2472" s="24">
        <v>0</v>
      </c>
      <c r="T2472" s="24">
        <v>0</v>
      </c>
      <c r="U2472" s="24">
        <f t="shared" si="114"/>
        <v>0</v>
      </c>
      <c r="V2472" s="24">
        <f t="shared" si="115"/>
        <v>0</v>
      </c>
      <c r="W2472" s="24">
        <f t="shared" si="116"/>
        <v>1</v>
      </c>
    </row>
    <row r="2473" spans="1:23" x14ac:dyDescent="0.25">
      <c r="A2473" s="24" t="s">
        <v>127</v>
      </c>
      <c r="B2473" s="8" t="s">
        <v>163</v>
      </c>
      <c r="C2473" s="8" t="s">
        <v>705</v>
      </c>
      <c r="D2473" s="8" t="s">
        <v>723</v>
      </c>
      <c r="E2473" s="24">
        <v>0</v>
      </c>
      <c r="F2473" s="24">
        <v>0</v>
      </c>
      <c r="G2473" s="24">
        <v>0</v>
      </c>
      <c r="H2473" s="24">
        <v>0</v>
      </c>
      <c r="I2473" s="24">
        <v>0</v>
      </c>
      <c r="J2473" s="24">
        <v>0</v>
      </c>
      <c r="K2473" s="24">
        <v>0</v>
      </c>
      <c r="L2473" s="24">
        <v>0</v>
      </c>
      <c r="M2473" s="24">
        <v>0</v>
      </c>
      <c r="N2473" s="24">
        <v>0</v>
      </c>
      <c r="O2473" s="24">
        <v>0</v>
      </c>
      <c r="P2473" s="24">
        <v>0</v>
      </c>
      <c r="Q2473" s="24">
        <v>0</v>
      </c>
      <c r="R2473" s="24">
        <v>0</v>
      </c>
      <c r="S2473" s="24">
        <v>0</v>
      </c>
      <c r="T2473" s="24">
        <v>0</v>
      </c>
      <c r="U2473" s="24">
        <f t="shared" si="114"/>
        <v>0</v>
      </c>
      <c r="V2473" s="24">
        <f t="shared" si="115"/>
        <v>0</v>
      </c>
      <c r="W2473" s="24">
        <f t="shared" si="116"/>
        <v>1</v>
      </c>
    </row>
    <row r="2474" spans="1:23" x14ac:dyDescent="0.25">
      <c r="A2474" s="24" t="s">
        <v>3359</v>
      </c>
      <c r="B2474" s="8" t="s">
        <v>2775</v>
      </c>
      <c r="C2474" s="8" t="s">
        <v>737</v>
      </c>
      <c r="D2474" s="8" t="s">
        <v>711</v>
      </c>
      <c r="E2474" s="24">
        <v>0</v>
      </c>
      <c r="F2474" s="24">
        <v>0</v>
      </c>
      <c r="G2474" s="24">
        <v>0</v>
      </c>
      <c r="H2474" s="24">
        <v>0</v>
      </c>
      <c r="I2474" s="24">
        <v>0</v>
      </c>
      <c r="J2474" s="24">
        <v>0</v>
      </c>
      <c r="K2474" s="24">
        <v>0</v>
      </c>
      <c r="L2474" s="24">
        <v>0</v>
      </c>
      <c r="M2474" s="24">
        <v>0</v>
      </c>
      <c r="N2474" s="24">
        <v>0</v>
      </c>
      <c r="O2474" s="24">
        <v>0</v>
      </c>
      <c r="P2474" s="24">
        <v>0</v>
      </c>
      <c r="Q2474" s="24">
        <v>0</v>
      </c>
      <c r="R2474" s="24">
        <v>0</v>
      </c>
      <c r="S2474" s="24">
        <v>0</v>
      </c>
      <c r="T2474" s="24">
        <v>0</v>
      </c>
      <c r="U2474" s="24">
        <f t="shared" si="114"/>
        <v>0</v>
      </c>
      <c r="V2474" s="24">
        <f t="shared" si="115"/>
        <v>0</v>
      </c>
      <c r="W2474" s="24">
        <f t="shared" si="116"/>
        <v>1</v>
      </c>
    </row>
    <row r="2475" spans="1:23" x14ac:dyDescent="0.25">
      <c r="A2475" s="24" t="s">
        <v>378</v>
      </c>
      <c r="B2475" s="8" t="s">
        <v>326</v>
      </c>
      <c r="C2475" s="8" t="s">
        <v>705</v>
      </c>
      <c r="D2475" s="8" t="s">
        <v>720</v>
      </c>
      <c r="E2475" s="24">
        <v>0</v>
      </c>
      <c r="F2475" s="24">
        <v>0</v>
      </c>
      <c r="G2475" s="24">
        <v>0</v>
      </c>
      <c r="H2475" s="24">
        <v>0</v>
      </c>
      <c r="I2475" s="24">
        <v>0</v>
      </c>
      <c r="J2475" s="24">
        <v>0</v>
      </c>
      <c r="K2475" s="24">
        <v>0</v>
      </c>
      <c r="L2475" s="24">
        <v>0</v>
      </c>
      <c r="M2475" s="24">
        <v>0</v>
      </c>
      <c r="N2475" s="24">
        <v>0</v>
      </c>
      <c r="O2475" s="24">
        <v>0</v>
      </c>
      <c r="P2475" s="24">
        <v>0</v>
      </c>
      <c r="Q2475" s="24">
        <v>0</v>
      </c>
      <c r="R2475" s="24">
        <v>0</v>
      </c>
      <c r="S2475" s="24">
        <v>0</v>
      </c>
      <c r="T2475" s="24">
        <v>0</v>
      </c>
      <c r="U2475" s="24">
        <f t="shared" si="114"/>
        <v>0</v>
      </c>
      <c r="V2475" s="24">
        <f t="shared" si="115"/>
        <v>0</v>
      </c>
      <c r="W2475" s="24">
        <f t="shared" si="116"/>
        <v>1</v>
      </c>
    </row>
    <row r="2476" spans="1:23" x14ac:dyDescent="0.25">
      <c r="A2476" s="24" t="s">
        <v>3577</v>
      </c>
      <c r="B2476" s="8" t="s">
        <v>2544</v>
      </c>
      <c r="C2476" s="8" t="s">
        <v>732</v>
      </c>
      <c r="D2476" s="24" t="s">
        <v>724</v>
      </c>
      <c r="E2476" s="24">
        <v>0</v>
      </c>
      <c r="F2476" s="24">
        <v>0</v>
      </c>
      <c r="G2476" s="24">
        <v>0</v>
      </c>
      <c r="H2476" s="24">
        <v>0</v>
      </c>
      <c r="I2476" s="24">
        <v>0</v>
      </c>
      <c r="J2476" s="24">
        <v>0</v>
      </c>
      <c r="K2476" s="24">
        <v>0</v>
      </c>
      <c r="L2476" s="24">
        <v>0</v>
      </c>
      <c r="M2476" s="24">
        <v>0</v>
      </c>
      <c r="N2476" s="24">
        <v>0</v>
      </c>
      <c r="O2476" s="24">
        <v>0</v>
      </c>
      <c r="P2476" s="24">
        <v>0</v>
      </c>
      <c r="Q2476" s="24">
        <v>0</v>
      </c>
      <c r="R2476" s="24">
        <v>0</v>
      </c>
      <c r="S2476" s="24">
        <v>0</v>
      </c>
      <c r="T2476" s="24">
        <v>0</v>
      </c>
      <c r="U2476" s="24">
        <f t="shared" si="114"/>
        <v>0</v>
      </c>
      <c r="V2476" s="24">
        <f t="shared" si="115"/>
        <v>0</v>
      </c>
      <c r="W2476" s="24">
        <f t="shared" si="116"/>
        <v>1</v>
      </c>
    </row>
    <row r="2477" spans="1:23" x14ac:dyDescent="0.25">
      <c r="A2477" s="24" t="s">
        <v>52</v>
      </c>
      <c r="B2477" s="8" t="s">
        <v>3360</v>
      </c>
      <c r="C2477" s="8" t="s">
        <v>3</v>
      </c>
      <c r="D2477" s="8" t="s">
        <v>702</v>
      </c>
      <c r="E2477" s="24">
        <v>0</v>
      </c>
      <c r="F2477" s="24">
        <v>0</v>
      </c>
      <c r="G2477" s="24">
        <v>0</v>
      </c>
      <c r="H2477" s="24">
        <v>0</v>
      </c>
      <c r="I2477" s="24">
        <v>0</v>
      </c>
      <c r="J2477" s="24">
        <v>0</v>
      </c>
      <c r="K2477" s="24">
        <v>0</v>
      </c>
      <c r="L2477" s="24">
        <v>0</v>
      </c>
      <c r="M2477" s="24">
        <v>0</v>
      </c>
      <c r="N2477" s="24">
        <v>0</v>
      </c>
      <c r="O2477" s="24">
        <v>0</v>
      </c>
      <c r="P2477" s="24">
        <v>0</v>
      </c>
      <c r="Q2477" s="24">
        <v>0</v>
      </c>
      <c r="R2477" s="24">
        <v>0</v>
      </c>
      <c r="S2477" s="24">
        <v>0</v>
      </c>
      <c r="T2477" s="24">
        <v>0</v>
      </c>
      <c r="U2477" s="24">
        <f t="shared" si="114"/>
        <v>0</v>
      </c>
      <c r="V2477" s="24">
        <f t="shared" si="115"/>
        <v>0</v>
      </c>
      <c r="W2477" s="24">
        <f t="shared" si="116"/>
        <v>1</v>
      </c>
    </row>
    <row r="2478" spans="1:23" x14ac:dyDescent="0.25">
      <c r="A2478" s="24" t="s">
        <v>1010</v>
      </c>
      <c r="B2478" s="8" t="s">
        <v>3362</v>
      </c>
      <c r="C2478" s="8" t="s">
        <v>737</v>
      </c>
      <c r="D2478" s="8" t="s">
        <v>724</v>
      </c>
      <c r="E2478" s="24">
        <v>0</v>
      </c>
      <c r="F2478" s="24">
        <v>0</v>
      </c>
      <c r="G2478" s="24">
        <v>0</v>
      </c>
      <c r="H2478" s="24">
        <v>0</v>
      </c>
      <c r="I2478" s="24">
        <v>0</v>
      </c>
      <c r="J2478" s="24">
        <v>0</v>
      </c>
      <c r="K2478" s="24">
        <v>0</v>
      </c>
      <c r="L2478" s="24">
        <v>0</v>
      </c>
      <c r="M2478" s="24">
        <v>0</v>
      </c>
      <c r="N2478" s="24">
        <v>0</v>
      </c>
      <c r="O2478" s="24">
        <v>0</v>
      </c>
      <c r="P2478" s="24">
        <v>0</v>
      </c>
      <c r="Q2478" s="24">
        <v>0</v>
      </c>
      <c r="R2478" s="24">
        <v>0</v>
      </c>
      <c r="S2478" s="24">
        <v>0</v>
      </c>
      <c r="T2478" s="24">
        <v>0</v>
      </c>
      <c r="U2478" s="24">
        <f t="shared" si="114"/>
        <v>0</v>
      </c>
      <c r="V2478" s="24">
        <f t="shared" si="115"/>
        <v>0</v>
      </c>
      <c r="W2478" s="24">
        <f t="shared" si="116"/>
        <v>1</v>
      </c>
    </row>
    <row r="2479" spans="1:23" x14ac:dyDescent="0.25">
      <c r="A2479" s="24" t="s">
        <v>143</v>
      </c>
      <c r="B2479" s="8" t="s">
        <v>3361</v>
      </c>
      <c r="C2479" s="8" t="s">
        <v>1</v>
      </c>
      <c r="D2479" s="8" t="s">
        <v>702</v>
      </c>
      <c r="E2479" s="24">
        <v>0</v>
      </c>
      <c r="F2479" s="24">
        <v>0</v>
      </c>
      <c r="G2479" s="24">
        <v>0</v>
      </c>
      <c r="H2479" s="24">
        <v>0</v>
      </c>
      <c r="I2479" s="24">
        <v>0</v>
      </c>
      <c r="J2479" s="24">
        <v>0</v>
      </c>
      <c r="K2479" s="24">
        <v>0</v>
      </c>
      <c r="L2479" s="24">
        <v>0</v>
      </c>
      <c r="M2479" s="24">
        <v>0</v>
      </c>
      <c r="N2479" s="24">
        <v>0</v>
      </c>
      <c r="O2479" s="24">
        <v>0</v>
      </c>
      <c r="P2479" s="24">
        <v>0</v>
      </c>
      <c r="Q2479" s="24">
        <v>0</v>
      </c>
      <c r="R2479" s="24">
        <v>0</v>
      </c>
      <c r="S2479" s="24">
        <v>0</v>
      </c>
      <c r="T2479" s="24">
        <v>0</v>
      </c>
      <c r="U2479" s="24">
        <f t="shared" si="114"/>
        <v>0</v>
      </c>
      <c r="V2479" s="24">
        <f t="shared" si="115"/>
        <v>0</v>
      </c>
      <c r="W2479" s="24">
        <f t="shared" si="116"/>
        <v>1</v>
      </c>
    </row>
    <row r="2480" spans="1:23" x14ac:dyDescent="0.25">
      <c r="A2480" s="24" t="s">
        <v>3363</v>
      </c>
      <c r="B2480" s="8" t="s">
        <v>401</v>
      </c>
      <c r="C2480" s="8" t="s">
        <v>731</v>
      </c>
      <c r="D2480" s="8" t="s">
        <v>713</v>
      </c>
      <c r="E2480" s="24">
        <v>0</v>
      </c>
      <c r="F2480" s="24">
        <v>0</v>
      </c>
      <c r="G2480" s="24">
        <v>0</v>
      </c>
      <c r="H2480" s="24">
        <v>0</v>
      </c>
      <c r="I2480" s="24">
        <v>0</v>
      </c>
      <c r="J2480" s="24">
        <v>0</v>
      </c>
      <c r="K2480" s="24">
        <v>0</v>
      </c>
      <c r="L2480" s="24">
        <v>0</v>
      </c>
      <c r="M2480" s="24">
        <v>0</v>
      </c>
      <c r="N2480" s="24">
        <v>0</v>
      </c>
      <c r="O2480" s="24">
        <v>0</v>
      </c>
      <c r="P2480" s="24">
        <v>0</v>
      </c>
      <c r="Q2480" s="24">
        <v>0</v>
      </c>
      <c r="R2480" s="24">
        <v>0</v>
      </c>
      <c r="S2480" s="24">
        <v>0</v>
      </c>
      <c r="T2480" s="24">
        <v>0</v>
      </c>
      <c r="U2480" s="24">
        <f t="shared" si="114"/>
        <v>0</v>
      </c>
      <c r="V2480" s="24">
        <f t="shared" si="115"/>
        <v>0</v>
      </c>
      <c r="W2480" s="24">
        <f t="shared" si="116"/>
        <v>1</v>
      </c>
    </row>
    <row r="2481" spans="1:23" x14ac:dyDescent="0.25">
      <c r="A2481" s="24" t="s">
        <v>301</v>
      </c>
      <c r="B2481" s="8" t="s">
        <v>1099</v>
      </c>
      <c r="C2481" s="8" t="s">
        <v>2</v>
      </c>
      <c r="D2481" s="8" t="s">
        <v>715</v>
      </c>
      <c r="E2481" s="24">
        <v>0</v>
      </c>
      <c r="F2481" s="24">
        <v>0</v>
      </c>
      <c r="G2481" s="24">
        <v>0</v>
      </c>
      <c r="H2481" s="24">
        <v>0</v>
      </c>
      <c r="I2481" s="24">
        <v>0</v>
      </c>
      <c r="J2481" s="24">
        <v>0</v>
      </c>
      <c r="K2481" s="24">
        <v>0</v>
      </c>
      <c r="L2481" s="24">
        <v>0</v>
      </c>
      <c r="M2481" s="24">
        <v>0</v>
      </c>
      <c r="N2481" s="24">
        <v>0</v>
      </c>
      <c r="O2481" s="24">
        <v>0</v>
      </c>
      <c r="P2481" s="24">
        <v>0</v>
      </c>
      <c r="Q2481" s="24">
        <v>0</v>
      </c>
      <c r="R2481" s="24">
        <v>0</v>
      </c>
      <c r="S2481" s="24">
        <v>0</v>
      </c>
      <c r="T2481" s="24">
        <v>0</v>
      </c>
      <c r="U2481" s="24">
        <f t="shared" si="114"/>
        <v>0</v>
      </c>
      <c r="V2481" s="24">
        <f t="shared" si="115"/>
        <v>0</v>
      </c>
      <c r="W2481" s="24">
        <f t="shared" si="116"/>
        <v>1</v>
      </c>
    </row>
    <row r="2482" spans="1:23" x14ac:dyDescent="0.25">
      <c r="A2482" s="24" t="s">
        <v>117</v>
      </c>
      <c r="B2482" s="8" t="s">
        <v>3364</v>
      </c>
      <c r="C2482" s="8" t="s">
        <v>735</v>
      </c>
      <c r="D2482" s="8" t="s">
        <v>718</v>
      </c>
      <c r="E2482" s="24">
        <v>0</v>
      </c>
      <c r="F2482" s="24">
        <v>0</v>
      </c>
      <c r="G2482" s="24">
        <v>0</v>
      </c>
      <c r="H2482" s="24">
        <v>0</v>
      </c>
      <c r="I2482" s="24">
        <v>0</v>
      </c>
      <c r="J2482" s="24">
        <v>0</v>
      </c>
      <c r="K2482" s="24">
        <v>0</v>
      </c>
      <c r="L2482" s="24">
        <v>0</v>
      </c>
      <c r="M2482" s="24">
        <v>0</v>
      </c>
      <c r="N2482" s="24">
        <v>0</v>
      </c>
      <c r="O2482" s="24">
        <v>0</v>
      </c>
      <c r="P2482" s="24">
        <v>0</v>
      </c>
      <c r="Q2482" s="24">
        <v>0</v>
      </c>
      <c r="R2482" s="24">
        <v>0</v>
      </c>
      <c r="S2482" s="24">
        <v>0</v>
      </c>
      <c r="T2482" s="24">
        <v>0</v>
      </c>
      <c r="U2482" s="24">
        <f t="shared" si="114"/>
        <v>0</v>
      </c>
      <c r="V2482" s="24">
        <f t="shared" si="115"/>
        <v>0</v>
      </c>
      <c r="W2482" s="24">
        <f t="shared" si="116"/>
        <v>1</v>
      </c>
    </row>
    <row r="2483" spans="1:23" x14ac:dyDescent="0.25">
      <c r="A2483" s="24" t="s">
        <v>188</v>
      </c>
      <c r="B2483" s="8" t="s">
        <v>56</v>
      </c>
      <c r="C2483" s="8" t="s">
        <v>737</v>
      </c>
      <c r="D2483" s="8" t="s">
        <v>727</v>
      </c>
      <c r="E2483" s="24">
        <v>0</v>
      </c>
      <c r="F2483" s="24">
        <v>0</v>
      </c>
      <c r="G2483" s="24">
        <v>0</v>
      </c>
      <c r="H2483" s="24">
        <v>0</v>
      </c>
      <c r="I2483" s="24">
        <v>0</v>
      </c>
      <c r="J2483" s="24">
        <v>0</v>
      </c>
      <c r="K2483" s="24">
        <v>0</v>
      </c>
      <c r="L2483" s="24">
        <v>0</v>
      </c>
      <c r="M2483" s="24">
        <v>0</v>
      </c>
      <c r="N2483" s="24">
        <v>0</v>
      </c>
      <c r="O2483" s="24">
        <v>0</v>
      </c>
      <c r="P2483" s="24">
        <v>0</v>
      </c>
      <c r="Q2483" s="24">
        <v>0</v>
      </c>
      <c r="R2483" s="24">
        <v>0</v>
      </c>
      <c r="S2483" s="24">
        <v>0</v>
      </c>
      <c r="T2483" s="24">
        <v>0</v>
      </c>
      <c r="U2483" s="24">
        <f t="shared" si="114"/>
        <v>0</v>
      </c>
      <c r="V2483" s="24">
        <f t="shared" si="115"/>
        <v>0</v>
      </c>
      <c r="W2483" s="24">
        <f t="shared" si="116"/>
        <v>1</v>
      </c>
    </row>
    <row r="2484" spans="1:23" x14ac:dyDescent="0.25">
      <c r="A2484" s="24" t="s">
        <v>3365</v>
      </c>
      <c r="B2484" s="8" t="s">
        <v>3366</v>
      </c>
      <c r="C2484" s="8" t="s">
        <v>732</v>
      </c>
      <c r="D2484" s="8" t="s">
        <v>699</v>
      </c>
      <c r="E2484" s="24">
        <v>0</v>
      </c>
      <c r="F2484" s="24">
        <v>0</v>
      </c>
      <c r="G2484" s="24">
        <v>0</v>
      </c>
      <c r="H2484" s="24">
        <v>0</v>
      </c>
      <c r="I2484" s="24">
        <v>0</v>
      </c>
      <c r="J2484" s="24">
        <v>0</v>
      </c>
      <c r="K2484" s="24">
        <v>0</v>
      </c>
      <c r="L2484" s="24">
        <v>0</v>
      </c>
      <c r="M2484" s="24">
        <v>0</v>
      </c>
      <c r="N2484" s="24">
        <v>0</v>
      </c>
      <c r="O2484" s="24">
        <v>0</v>
      </c>
      <c r="P2484" s="24">
        <v>0</v>
      </c>
      <c r="Q2484" s="24">
        <v>0</v>
      </c>
      <c r="R2484" s="24">
        <v>0</v>
      </c>
      <c r="S2484" s="24">
        <v>0</v>
      </c>
      <c r="T2484" s="24">
        <v>0</v>
      </c>
      <c r="U2484" s="24">
        <f t="shared" si="114"/>
        <v>0</v>
      </c>
      <c r="V2484" s="24">
        <f t="shared" si="115"/>
        <v>0</v>
      </c>
      <c r="W2484" s="24">
        <f t="shared" si="116"/>
        <v>1</v>
      </c>
    </row>
    <row r="2485" spans="1:23" x14ac:dyDescent="0.25">
      <c r="A2485" s="24" t="s">
        <v>3367</v>
      </c>
      <c r="B2485" s="8" t="s">
        <v>144</v>
      </c>
      <c r="C2485" s="8" t="s">
        <v>737</v>
      </c>
      <c r="D2485" s="8" t="s">
        <v>728</v>
      </c>
      <c r="E2485" s="24">
        <v>0</v>
      </c>
      <c r="F2485" s="24">
        <v>0</v>
      </c>
      <c r="G2485" s="24">
        <v>0</v>
      </c>
      <c r="H2485" s="24">
        <v>0</v>
      </c>
      <c r="I2485" s="24">
        <v>0</v>
      </c>
      <c r="J2485" s="24">
        <v>0</v>
      </c>
      <c r="K2485" s="24">
        <v>0</v>
      </c>
      <c r="L2485" s="24">
        <v>0</v>
      </c>
      <c r="M2485" s="24">
        <v>0</v>
      </c>
      <c r="N2485" s="24">
        <v>0</v>
      </c>
      <c r="O2485" s="24">
        <v>0</v>
      </c>
      <c r="P2485" s="24">
        <v>0</v>
      </c>
      <c r="Q2485" s="24">
        <v>0</v>
      </c>
      <c r="R2485" s="24">
        <v>0</v>
      </c>
      <c r="S2485" s="24">
        <v>0</v>
      </c>
      <c r="T2485" s="24">
        <v>0</v>
      </c>
      <c r="U2485" s="24">
        <f t="shared" si="114"/>
        <v>0</v>
      </c>
      <c r="V2485" s="24">
        <f t="shared" si="115"/>
        <v>0</v>
      </c>
      <c r="W2485" s="24">
        <f t="shared" si="116"/>
        <v>1</v>
      </c>
    </row>
    <row r="2486" spans="1:23" x14ac:dyDescent="0.25">
      <c r="A2486" s="24" t="s">
        <v>3368</v>
      </c>
      <c r="B2486" s="8" t="s">
        <v>3369</v>
      </c>
      <c r="C2486" s="8" t="s">
        <v>737</v>
      </c>
      <c r="D2486" s="8" t="s">
        <v>710</v>
      </c>
      <c r="E2486" s="24">
        <v>0</v>
      </c>
      <c r="F2486" s="24">
        <v>0</v>
      </c>
      <c r="G2486" s="24">
        <v>0</v>
      </c>
      <c r="H2486" s="24">
        <v>0</v>
      </c>
      <c r="I2486" s="24">
        <v>0</v>
      </c>
      <c r="J2486" s="24">
        <v>0</v>
      </c>
      <c r="K2486" s="24">
        <v>0</v>
      </c>
      <c r="L2486" s="24">
        <v>0</v>
      </c>
      <c r="M2486" s="24">
        <v>0</v>
      </c>
      <c r="N2486" s="24">
        <v>0</v>
      </c>
      <c r="O2486" s="24">
        <v>0</v>
      </c>
      <c r="P2486" s="24">
        <v>0</v>
      </c>
      <c r="Q2486" s="24">
        <v>0</v>
      </c>
      <c r="R2486" s="24">
        <v>0</v>
      </c>
      <c r="S2486" s="24">
        <v>0</v>
      </c>
      <c r="T2486" s="24">
        <v>0</v>
      </c>
      <c r="U2486" s="24">
        <f t="shared" si="114"/>
        <v>0</v>
      </c>
      <c r="V2486" s="24">
        <f t="shared" si="115"/>
        <v>0</v>
      </c>
      <c r="W2486" s="24">
        <f t="shared" si="116"/>
        <v>1</v>
      </c>
    </row>
    <row r="2487" spans="1:23" x14ac:dyDescent="0.25">
      <c r="A2487" s="24" t="s">
        <v>285</v>
      </c>
      <c r="B2487" s="8" t="s">
        <v>3370</v>
      </c>
      <c r="C2487" s="8" t="s">
        <v>2035</v>
      </c>
      <c r="D2487" s="8" t="s">
        <v>703</v>
      </c>
      <c r="E2487" s="24">
        <v>0</v>
      </c>
      <c r="F2487" s="24">
        <v>0</v>
      </c>
      <c r="G2487" s="24">
        <v>0</v>
      </c>
      <c r="H2487" s="24">
        <v>0</v>
      </c>
      <c r="I2487" s="24">
        <v>0</v>
      </c>
      <c r="J2487" s="24">
        <v>0</v>
      </c>
      <c r="K2487" s="24">
        <v>0</v>
      </c>
      <c r="L2487" s="24">
        <v>0</v>
      </c>
      <c r="M2487" s="24">
        <v>0</v>
      </c>
      <c r="N2487" s="24">
        <v>0</v>
      </c>
      <c r="O2487" s="24">
        <v>0</v>
      </c>
      <c r="P2487" s="24">
        <v>0</v>
      </c>
      <c r="Q2487" s="24">
        <v>0</v>
      </c>
      <c r="R2487" s="24">
        <v>0</v>
      </c>
      <c r="S2487" s="24">
        <v>0</v>
      </c>
      <c r="T2487" s="24">
        <v>0</v>
      </c>
      <c r="U2487" s="24">
        <f t="shared" si="114"/>
        <v>0</v>
      </c>
      <c r="V2487" s="24">
        <f t="shared" si="115"/>
        <v>0</v>
      </c>
      <c r="W2487" s="24">
        <f t="shared" si="116"/>
        <v>1</v>
      </c>
    </row>
    <row r="2488" spans="1:23" x14ac:dyDescent="0.25">
      <c r="A2488" s="24" t="s">
        <v>275</v>
      </c>
      <c r="B2488" s="8" t="s">
        <v>3371</v>
      </c>
      <c r="C2488" s="8" t="s">
        <v>731</v>
      </c>
      <c r="D2488" s="8" t="s">
        <v>703</v>
      </c>
      <c r="E2488" s="24">
        <v>0</v>
      </c>
      <c r="F2488" s="24">
        <v>0</v>
      </c>
      <c r="G2488" s="24">
        <v>0</v>
      </c>
      <c r="H2488" s="24">
        <v>0</v>
      </c>
      <c r="I2488" s="24">
        <v>0</v>
      </c>
      <c r="J2488" s="24">
        <v>0</v>
      </c>
      <c r="K2488" s="24">
        <v>0</v>
      </c>
      <c r="L2488" s="24">
        <v>0</v>
      </c>
      <c r="M2488" s="24">
        <v>0</v>
      </c>
      <c r="N2488" s="24">
        <v>0</v>
      </c>
      <c r="O2488" s="24">
        <v>0</v>
      </c>
      <c r="P2488" s="24">
        <v>0</v>
      </c>
      <c r="Q2488" s="24">
        <v>0</v>
      </c>
      <c r="R2488" s="24">
        <v>0</v>
      </c>
      <c r="S2488" s="24">
        <v>0</v>
      </c>
      <c r="T2488" s="24">
        <v>0</v>
      </c>
      <c r="U2488" s="24">
        <f t="shared" si="114"/>
        <v>0</v>
      </c>
      <c r="V2488" s="24">
        <f t="shared" si="115"/>
        <v>0</v>
      </c>
      <c r="W2488" s="24">
        <f t="shared" si="116"/>
        <v>1</v>
      </c>
    </row>
    <row r="2489" spans="1:23" x14ac:dyDescent="0.25">
      <c r="A2489" s="24" t="s">
        <v>137</v>
      </c>
      <c r="B2489" s="8" t="s">
        <v>3372</v>
      </c>
      <c r="C2489" s="8" t="s">
        <v>2</v>
      </c>
      <c r="D2489" s="8" t="s">
        <v>725</v>
      </c>
      <c r="E2489" s="24">
        <v>0</v>
      </c>
      <c r="F2489" s="24">
        <v>0</v>
      </c>
      <c r="G2489" s="24">
        <v>0</v>
      </c>
      <c r="H2489" s="24">
        <v>0</v>
      </c>
      <c r="I2489" s="24">
        <v>0</v>
      </c>
      <c r="J2489" s="24">
        <v>0</v>
      </c>
      <c r="K2489" s="24">
        <v>0</v>
      </c>
      <c r="L2489" s="24">
        <v>0</v>
      </c>
      <c r="M2489" s="24">
        <v>0</v>
      </c>
      <c r="N2489" s="24">
        <v>0</v>
      </c>
      <c r="O2489" s="24">
        <v>0</v>
      </c>
      <c r="P2489" s="24">
        <v>0</v>
      </c>
      <c r="Q2489" s="24">
        <v>0</v>
      </c>
      <c r="R2489" s="24">
        <v>0</v>
      </c>
      <c r="S2489" s="24">
        <v>0</v>
      </c>
      <c r="T2489" s="24">
        <v>0</v>
      </c>
      <c r="U2489" s="24">
        <f t="shared" si="114"/>
        <v>0</v>
      </c>
      <c r="V2489" s="24">
        <f t="shared" si="115"/>
        <v>0</v>
      </c>
      <c r="W2489" s="24">
        <f t="shared" si="116"/>
        <v>1</v>
      </c>
    </row>
    <row r="2490" spans="1:23" x14ac:dyDescent="0.25">
      <c r="A2490" s="24" t="s">
        <v>83</v>
      </c>
      <c r="B2490" s="8" t="s">
        <v>3373</v>
      </c>
      <c r="C2490" s="8" t="s">
        <v>735</v>
      </c>
      <c r="D2490" s="8" t="s">
        <v>724</v>
      </c>
      <c r="E2490" s="24">
        <v>0</v>
      </c>
      <c r="F2490" s="24">
        <v>0</v>
      </c>
      <c r="G2490" s="24">
        <v>0</v>
      </c>
      <c r="H2490" s="24">
        <v>0</v>
      </c>
      <c r="I2490" s="24">
        <v>0</v>
      </c>
      <c r="J2490" s="24">
        <v>0</v>
      </c>
      <c r="K2490" s="24">
        <v>0</v>
      </c>
      <c r="L2490" s="24">
        <v>0</v>
      </c>
      <c r="M2490" s="24">
        <v>0</v>
      </c>
      <c r="N2490" s="24">
        <v>0</v>
      </c>
      <c r="O2490" s="24">
        <v>0</v>
      </c>
      <c r="P2490" s="24">
        <v>0</v>
      </c>
      <c r="Q2490" s="24">
        <v>0</v>
      </c>
      <c r="R2490" s="24">
        <v>0</v>
      </c>
      <c r="S2490" s="24">
        <v>0</v>
      </c>
      <c r="T2490" s="24">
        <v>0</v>
      </c>
      <c r="U2490" s="24">
        <f t="shared" si="114"/>
        <v>0</v>
      </c>
      <c r="V2490" s="24">
        <f t="shared" si="115"/>
        <v>0</v>
      </c>
      <c r="W2490" s="24">
        <f t="shared" si="116"/>
        <v>1</v>
      </c>
    </row>
    <row r="2491" spans="1:23" x14ac:dyDescent="0.25">
      <c r="A2491" s="24" t="s">
        <v>541</v>
      </c>
      <c r="B2491" s="8" t="s">
        <v>3374</v>
      </c>
      <c r="C2491" s="8" t="s">
        <v>731</v>
      </c>
      <c r="D2491" s="8" t="s">
        <v>701</v>
      </c>
      <c r="E2491" s="24">
        <v>0</v>
      </c>
      <c r="F2491" s="24">
        <v>0</v>
      </c>
      <c r="G2491" s="24">
        <v>0</v>
      </c>
      <c r="H2491" s="24">
        <v>0</v>
      </c>
      <c r="I2491" s="24">
        <v>0</v>
      </c>
      <c r="J2491" s="24">
        <v>0</v>
      </c>
      <c r="K2491" s="24">
        <v>0</v>
      </c>
      <c r="L2491" s="24">
        <v>0</v>
      </c>
      <c r="M2491" s="24">
        <v>0</v>
      </c>
      <c r="N2491" s="24">
        <v>0</v>
      </c>
      <c r="O2491" s="24">
        <v>0</v>
      </c>
      <c r="P2491" s="24">
        <v>0</v>
      </c>
      <c r="Q2491" s="24">
        <v>0</v>
      </c>
      <c r="R2491" s="24">
        <v>0</v>
      </c>
      <c r="S2491" s="24">
        <v>0</v>
      </c>
      <c r="T2491" s="24">
        <v>0</v>
      </c>
      <c r="U2491" s="24">
        <f t="shared" si="114"/>
        <v>0</v>
      </c>
      <c r="V2491" s="24">
        <f t="shared" si="115"/>
        <v>0</v>
      </c>
      <c r="W2491" s="24">
        <f t="shared" si="116"/>
        <v>1</v>
      </c>
    </row>
    <row r="2492" spans="1:23" x14ac:dyDescent="0.25">
      <c r="A2492" s="24" t="s">
        <v>474</v>
      </c>
      <c r="B2492" s="8" t="s">
        <v>3375</v>
      </c>
      <c r="C2492" s="8" t="s">
        <v>2</v>
      </c>
      <c r="D2492" s="8" t="s">
        <v>708</v>
      </c>
      <c r="E2492" s="24">
        <v>0</v>
      </c>
      <c r="F2492" s="24">
        <v>0</v>
      </c>
      <c r="G2492" s="24">
        <v>0</v>
      </c>
      <c r="H2492" s="24">
        <v>0</v>
      </c>
      <c r="I2492" s="24">
        <v>0</v>
      </c>
      <c r="J2492" s="24">
        <v>0</v>
      </c>
      <c r="K2492" s="24">
        <v>0</v>
      </c>
      <c r="L2492" s="24">
        <v>0</v>
      </c>
      <c r="M2492" s="24">
        <v>0</v>
      </c>
      <c r="N2492" s="24">
        <v>0</v>
      </c>
      <c r="O2492" s="24">
        <v>0</v>
      </c>
      <c r="P2492" s="24">
        <v>0</v>
      </c>
      <c r="Q2492" s="24">
        <v>0</v>
      </c>
      <c r="R2492" s="24">
        <v>0</v>
      </c>
      <c r="S2492" s="24">
        <v>0</v>
      </c>
      <c r="T2492" s="24">
        <v>0</v>
      </c>
      <c r="U2492" s="24">
        <f t="shared" si="114"/>
        <v>0</v>
      </c>
      <c r="V2492" s="24">
        <f t="shared" si="115"/>
        <v>0</v>
      </c>
      <c r="W2492" s="24">
        <f t="shared" si="116"/>
        <v>1</v>
      </c>
    </row>
    <row r="2493" spans="1:23" x14ac:dyDescent="0.25">
      <c r="A2493" s="24" t="s">
        <v>213</v>
      </c>
      <c r="B2493" s="8" t="s">
        <v>212</v>
      </c>
      <c r="C2493" s="8" t="s">
        <v>731</v>
      </c>
      <c r="D2493" s="8" t="s">
        <v>714</v>
      </c>
      <c r="E2493" s="24">
        <v>0</v>
      </c>
      <c r="F2493" s="24">
        <v>0</v>
      </c>
      <c r="G2493" s="24">
        <v>0</v>
      </c>
      <c r="H2493" s="24">
        <v>0</v>
      </c>
      <c r="I2493" s="24">
        <v>0</v>
      </c>
      <c r="J2493" s="24">
        <v>0</v>
      </c>
      <c r="K2493" s="24">
        <v>0</v>
      </c>
      <c r="L2493" s="24">
        <v>0</v>
      </c>
      <c r="M2493" s="24">
        <v>0</v>
      </c>
      <c r="N2493" s="24">
        <v>0</v>
      </c>
      <c r="O2493" s="24">
        <v>0</v>
      </c>
      <c r="P2493" s="24">
        <v>0</v>
      </c>
      <c r="Q2493" s="24">
        <v>0</v>
      </c>
      <c r="R2493" s="24">
        <v>0</v>
      </c>
      <c r="S2493" s="24">
        <v>0</v>
      </c>
      <c r="T2493" s="24">
        <v>0</v>
      </c>
      <c r="U2493" s="24">
        <f t="shared" si="114"/>
        <v>0</v>
      </c>
      <c r="V2493" s="24">
        <f t="shared" si="115"/>
        <v>0</v>
      </c>
      <c r="W2493" s="24">
        <f t="shared" si="116"/>
        <v>1</v>
      </c>
    </row>
    <row r="2494" spans="1:23" x14ac:dyDescent="0.25">
      <c r="A2494" s="24" t="s">
        <v>3128</v>
      </c>
      <c r="B2494" s="8" t="s">
        <v>460</v>
      </c>
      <c r="C2494" s="8" t="s">
        <v>735</v>
      </c>
      <c r="D2494" s="8" t="s">
        <v>728</v>
      </c>
      <c r="E2494" s="24">
        <v>0</v>
      </c>
      <c r="F2494" s="24">
        <v>0</v>
      </c>
      <c r="G2494" s="24">
        <v>0</v>
      </c>
      <c r="H2494" s="24">
        <v>0</v>
      </c>
      <c r="I2494" s="24">
        <v>0</v>
      </c>
      <c r="J2494" s="24">
        <v>0</v>
      </c>
      <c r="K2494" s="24">
        <v>0</v>
      </c>
      <c r="L2494" s="24">
        <v>0</v>
      </c>
      <c r="M2494" s="24">
        <v>0</v>
      </c>
      <c r="N2494" s="24">
        <v>0</v>
      </c>
      <c r="O2494" s="24">
        <v>0</v>
      </c>
      <c r="P2494" s="24">
        <v>0</v>
      </c>
      <c r="Q2494" s="24">
        <v>0</v>
      </c>
      <c r="R2494" s="24">
        <v>0</v>
      </c>
      <c r="S2494" s="24">
        <v>0</v>
      </c>
      <c r="T2494" s="24">
        <v>0</v>
      </c>
      <c r="U2494" s="24">
        <f t="shared" si="114"/>
        <v>0</v>
      </c>
      <c r="V2494" s="24">
        <f t="shared" si="115"/>
        <v>0</v>
      </c>
      <c r="W2494" s="24">
        <f t="shared" si="116"/>
        <v>1</v>
      </c>
    </row>
    <row r="2495" spans="1:23" x14ac:dyDescent="0.25">
      <c r="A2495" s="24" t="s">
        <v>4493</v>
      </c>
      <c r="B2495" s="8" t="s">
        <v>3377</v>
      </c>
      <c r="C2495" s="8" t="s">
        <v>2</v>
      </c>
      <c r="D2495" s="24" t="s">
        <v>708</v>
      </c>
      <c r="E2495" s="24">
        <v>0</v>
      </c>
      <c r="F2495" s="24">
        <v>0</v>
      </c>
      <c r="G2495" s="24">
        <v>0</v>
      </c>
      <c r="H2495" s="24">
        <v>0</v>
      </c>
      <c r="I2495" s="24">
        <v>0</v>
      </c>
      <c r="J2495" s="24">
        <v>0</v>
      </c>
      <c r="K2495" s="24">
        <v>0</v>
      </c>
      <c r="L2495" s="24">
        <v>0</v>
      </c>
      <c r="M2495" s="24">
        <v>0</v>
      </c>
      <c r="N2495" s="24">
        <v>0</v>
      </c>
      <c r="O2495" s="24">
        <v>0</v>
      </c>
      <c r="P2495" s="24">
        <v>0</v>
      </c>
      <c r="Q2495" s="24">
        <v>0</v>
      </c>
      <c r="R2495" s="24">
        <v>0</v>
      </c>
      <c r="S2495" s="24">
        <v>0</v>
      </c>
      <c r="T2495" s="24">
        <v>0</v>
      </c>
      <c r="U2495" s="24">
        <f t="shared" si="114"/>
        <v>0</v>
      </c>
      <c r="V2495" s="24">
        <f t="shared" si="115"/>
        <v>0</v>
      </c>
      <c r="W2495" s="24">
        <f t="shared" si="116"/>
        <v>1</v>
      </c>
    </row>
    <row r="2496" spans="1:23" x14ac:dyDescent="0.25">
      <c r="A2496" s="24" t="s">
        <v>209</v>
      </c>
      <c r="B2496" s="8" t="s">
        <v>988</v>
      </c>
      <c r="C2496" s="8" t="s">
        <v>2</v>
      </c>
      <c r="D2496" s="8" t="s">
        <v>846</v>
      </c>
      <c r="E2496" s="24">
        <v>0</v>
      </c>
      <c r="F2496" s="24">
        <v>0</v>
      </c>
      <c r="G2496" s="24">
        <v>0</v>
      </c>
      <c r="H2496" s="24">
        <v>0</v>
      </c>
      <c r="I2496" s="24">
        <v>0</v>
      </c>
      <c r="J2496" s="24">
        <v>0</v>
      </c>
      <c r="K2496" s="24">
        <v>0</v>
      </c>
      <c r="L2496" s="24">
        <v>0</v>
      </c>
      <c r="M2496" s="24">
        <v>0</v>
      </c>
      <c r="N2496" s="24">
        <v>0</v>
      </c>
      <c r="O2496" s="24">
        <v>0</v>
      </c>
      <c r="P2496" s="24">
        <v>0</v>
      </c>
      <c r="Q2496" s="24">
        <v>0</v>
      </c>
      <c r="R2496" s="24">
        <v>0</v>
      </c>
      <c r="S2496" s="24">
        <v>0</v>
      </c>
      <c r="T2496" s="24">
        <v>0</v>
      </c>
      <c r="U2496" s="24">
        <f t="shared" si="114"/>
        <v>0</v>
      </c>
      <c r="V2496" s="24">
        <f t="shared" si="115"/>
        <v>0</v>
      </c>
      <c r="W2496" s="24">
        <f t="shared" si="116"/>
        <v>1</v>
      </c>
    </row>
    <row r="2497" spans="1:23" x14ac:dyDescent="0.25">
      <c r="A2497" s="24" t="s">
        <v>188</v>
      </c>
      <c r="B2497" s="8" t="s">
        <v>3575</v>
      </c>
      <c r="C2497" s="8" t="s">
        <v>735</v>
      </c>
      <c r="D2497" s="24" t="s">
        <v>714</v>
      </c>
      <c r="E2497" s="24">
        <v>0</v>
      </c>
      <c r="F2497" s="24">
        <v>0</v>
      </c>
      <c r="G2497" s="24">
        <v>0</v>
      </c>
      <c r="H2497" s="24">
        <v>0</v>
      </c>
      <c r="I2497" s="24">
        <v>0</v>
      </c>
      <c r="J2497" s="24">
        <v>0</v>
      </c>
      <c r="K2497" s="24">
        <v>0</v>
      </c>
      <c r="L2497" s="24">
        <v>0</v>
      </c>
      <c r="M2497" s="24">
        <v>0</v>
      </c>
      <c r="N2497" s="24">
        <v>0</v>
      </c>
      <c r="O2497" s="24">
        <v>0</v>
      </c>
      <c r="P2497" s="24">
        <v>0</v>
      </c>
      <c r="Q2497" s="24">
        <v>0</v>
      </c>
      <c r="R2497" s="24">
        <v>0</v>
      </c>
      <c r="S2497" s="24">
        <v>0</v>
      </c>
      <c r="T2497" s="24">
        <v>0</v>
      </c>
      <c r="U2497" s="24">
        <f t="shared" si="114"/>
        <v>0</v>
      </c>
      <c r="V2497" s="24">
        <f t="shared" si="115"/>
        <v>0</v>
      </c>
      <c r="W2497" s="24">
        <f t="shared" si="116"/>
        <v>1</v>
      </c>
    </row>
    <row r="2498" spans="1:23" x14ac:dyDescent="0.25">
      <c r="A2498" s="24" t="s">
        <v>3378</v>
      </c>
      <c r="B2498" s="8" t="s">
        <v>3379</v>
      </c>
      <c r="C2498" s="8" t="s">
        <v>731</v>
      </c>
      <c r="D2498" s="8" t="s">
        <v>716</v>
      </c>
      <c r="E2498" s="24">
        <v>0</v>
      </c>
      <c r="F2498" s="24">
        <v>0</v>
      </c>
      <c r="G2498" s="24">
        <v>0</v>
      </c>
      <c r="H2498" s="24">
        <v>0</v>
      </c>
      <c r="I2498" s="24">
        <v>0</v>
      </c>
      <c r="J2498" s="24">
        <v>0</v>
      </c>
      <c r="K2498" s="24">
        <v>0</v>
      </c>
      <c r="L2498" s="24">
        <v>0</v>
      </c>
      <c r="M2498" s="24">
        <v>0</v>
      </c>
      <c r="N2498" s="24">
        <v>0</v>
      </c>
      <c r="O2498" s="24">
        <v>0</v>
      </c>
      <c r="P2498" s="24">
        <v>0</v>
      </c>
      <c r="Q2498" s="24">
        <v>0</v>
      </c>
      <c r="R2498" s="24">
        <v>0</v>
      </c>
      <c r="S2498" s="24">
        <v>0</v>
      </c>
      <c r="T2498" s="24">
        <v>0</v>
      </c>
      <c r="U2498" s="24">
        <f t="shared" si="114"/>
        <v>0</v>
      </c>
      <c r="V2498" s="24">
        <f t="shared" si="115"/>
        <v>0</v>
      </c>
      <c r="W2498" s="24">
        <f t="shared" si="116"/>
        <v>1</v>
      </c>
    </row>
    <row r="2499" spans="1:23" x14ac:dyDescent="0.25">
      <c r="A2499" s="24" t="s">
        <v>1561</v>
      </c>
      <c r="B2499" s="8" t="s">
        <v>1562</v>
      </c>
      <c r="C2499" s="8" t="s">
        <v>1</v>
      </c>
      <c r="D2499" s="8" t="s">
        <v>699</v>
      </c>
      <c r="E2499" s="24">
        <v>0</v>
      </c>
      <c r="F2499" s="24">
        <v>0</v>
      </c>
      <c r="G2499" s="24">
        <v>0</v>
      </c>
      <c r="H2499" s="24">
        <v>0</v>
      </c>
      <c r="I2499" s="24">
        <v>0</v>
      </c>
      <c r="J2499" s="24">
        <v>0</v>
      </c>
      <c r="K2499" s="24">
        <v>0</v>
      </c>
      <c r="L2499" s="24">
        <v>0</v>
      </c>
      <c r="M2499" s="24">
        <v>0</v>
      </c>
      <c r="N2499" s="24">
        <v>0</v>
      </c>
      <c r="O2499" s="24">
        <v>0</v>
      </c>
      <c r="P2499" s="24">
        <v>0</v>
      </c>
      <c r="Q2499" s="24">
        <v>0</v>
      </c>
      <c r="R2499" s="24">
        <v>0</v>
      </c>
      <c r="S2499" s="24">
        <v>0</v>
      </c>
      <c r="T2499" s="24">
        <v>0</v>
      </c>
      <c r="U2499" s="24">
        <f t="shared" ref="U2499:U2562" si="117">T2499/16.875</f>
        <v>0</v>
      </c>
      <c r="V2499" s="24">
        <f t="shared" ref="V2499:V2562" si="118">IF(T2499 &gt;= 500,U2499*1.1,IF(T2499 &gt; 400,U2499,IF(T2499&gt;300,U2499*0.9,IF(T2499&gt;200,U2499*0.8,IF(T2499&gt;100,U2499*0.7,U2499*0.6)))))</f>
        <v>0</v>
      </c>
      <c r="W2499" s="24">
        <f t="shared" ref="W2499:W2562" si="119">IF(V2499 &lt; 1.5,1,V2499)</f>
        <v>1</v>
      </c>
    </row>
    <row r="2500" spans="1:23" x14ac:dyDescent="0.25">
      <c r="A2500" s="24" t="s">
        <v>305</v>
      </c>
      <c r="B2500" s="8" t="s">
        <v>772</v>
      </c>
      <c r="C2500" s="8" t="s">
        <v>735</v>
      </c>
      <c r="D2500" s="8" t="s">
        <v>710</v>
      </c>
      <c r="E2500" s="24">
        <v>0</v>
      </c>
      <c r="F2500" s="24">
        <v>0</v>
      </c>
      <c r="G2500" s="24">
        <v>0</v>
      </c>
      <c r="H2500" s="24">
        <v>0</v>
      </c>
      <c r="I2500" s="24">
        <v>0</v>
      </c>
      <c r="J2500" s="24">
        <v>0</v>
      </c>
      <c r="K2500" s="24">
        <v>0</v>
      </c>
      <c r="L2500" s="24">
        <v>0</v>
      </c>
      <c r="M2500" s="24">
        <v>0</v>
      </c>
      <c r="N2500" s="24">
        <v>0</v>
      </c>
      <c r="O2500" s="24">
        <v>0</v>
      </c>
      <c r="P2500" s="24">
        <v>0</v>
      </c>
      <c r="Q2500" s="24">
        <v>0</v>
      </c>
      <c r="R2500" s="24">
        <v>0</v>
      </c>
      <c r="S2500" s="24">
        <v>0</v>
      </c>
      <c r="T2500" s="24">
        <v>0</v>
      </c>
      <c r="U2500" s="24">
        <f t="shared" si="117"/>
        <v>0</v>
      </c>
      <c r="V2500" s="24">
        <f t="shared" si="118"/>
        <v>0</v>
      </c>
      <c r="W2500" s="24">
        <f t="shared" si="119"/>
        <v>1</v>
      </c>
    </row>
    <row r="2501" spans="1:23" x14ac:dyDescent="0.25">
      <c r="A2501" s="24" t="s">
        <v>47</v>
      </c>
      <c r="B2501" s="8" t="s">
        <v>3381</v>
      </c>
      <c r="C2501" s="8" t="s">
        <v>3</v>
      </c>
      <c r="D2501" s="8" t="s">
        <v>706</v>
      </c>
      <c r="E2501" s="24">
        <v>0</v>
      </c>
      <c r="F2501" s="24">
        <v>0</v>
      </c>
      <c r="G2501" s="24">
        <v>0</v>
      </c>
      <c r="H2501" s="24">
        <v>0</v>
      </c>
      <c r="I2501" s="24">
        <v>0</v>
      </c>
      <c r="J2501" s="24">
        <v>0</v>
      </c>
      <c r="K2501" s="24">
        <v>0</v>
      </c>
      <c r="L2501" s="24">
        <v>0</v>
      </c>
      <c r="M2501" s="24">
        <v>0</v>
      </c>
      <c r="N2501" s="24">
        <v>0</v>
      </c>
      <c r="O2501" s="24">
        <v>0</v>
      </c>
      <c r="P2501" s="24">
        <v>0</v>
      </c>
      <c r="Q2501" s="24">
        <v>0</v>
      </c>
      <c r="R2501" s="24">
        <v>0</v>
      </c>
      <c r="S2501" s="24">
        <v>0</v>
      </c>
      <c r="T2501" s="24">
        <v>0</v>
      </c>
      <c r="U2501" s="24">
        <f t="shared" si="117"/>
        <v>0</v>
      </c>
      <c r="V2501" s="24">
        <f t="shared" si="118"/>
        <v>0</v>
      </c>
      <c r="W2501" s="24">
        <f t="shared" si="119"/>
        <v>1</v>
      </c>
    </row>
    <row r="2502" spans="1:23" x14ac:dyDescent="0.25">
      <c r="A2502" s="24" t="s">
        <v>2191</v>
      </c>
      <c r="B2502" s="8" t="s">
        <v>2453</v>
      </c>
      <c r="C2502" s="8" t="s">
        <v>737</v>
      </c>
      <c r="D2502" s="8" t="s">
        <v>721</v>
      </c>
      <c r="E2502" s="24">
        <v>0</v>
      </c>
      <c r="F2502" s="24">
        <v>0</v>
      </c>
      <c r="G2502" s="24">
        <v>0</v>
      </c>
      <c r="H2502" s="24">
        <v>0</v>
      </c>
      <c r="I2502" s="24">
        <v>0</v>
      </c>
      <c r="J2502" s="24">
        <v>0</v>
      </c>
      <c r="K2502" s="24">
        <v>0</v>
      </c>
      <c r="L2502" s="24">
        <v>0</v>
      </c>
      <c r="M2502" s="24">
        <v>0</v>
      </c>
      <c r="N2502" s="24">
        <v>0</v>
      </c>
      <c r="O2502" s="24">
        <v>0</v>
      </c>
      <c r="P2502" s="24">
        <v>0</v>
      </c>
      <c r="Q2502" s="24">
        <v>0</v>
      </c>
      <c r="R2502" s="24">
        <v>0</v>
      </c>
      <c r="S2502" s="24">
        <v>0</v>
      </c>
      <c r="T2502" s="24">
        <v>0</v>
      </c>
      <c r="U2502" s="24">
        <f t="shared" si="117"/>
        <v>0</v>
      </c>
      <c r="V2502" s="24">
        <f t="shared" si="118"/>
        <v>0</v>
      </c>
      <c r="W2502" s="24">
        <f t="shared" si="119"/>
        <v>1</v>
      </c>
    </row>
    <row r="2503" spans="1:23" x14ac:dyDescent="0.25">
      <c r="A2503" s="24" t="s">
        <v>3386</v>
      </c>
      <c r="B2503" s="8" t="s">
        <v>122</v>
      </c>
      <c r="C2503" s="8" t="s">
        <v>737</v>
      </c>
      <c r="D2503" s="8" t="s">
        <v>726</v>
      </c>
      <c r="E2503" s="24">
        <v>0</v>
      </c>
      <c r="F2503" s="24">
        <v>0</v>
      </c>
      <c r="G2503" s="24">
        <v>0</v>
      </c>
      <c r="H2503" s="24">
        <v>0</v>
      </c>
      <c r="I2503" s="24">
        <v>0</v>
      </c>
      <c r="J2503" s="24">
        <v>0</v>
      </c>
      <c r="K2503" s="24">
        <v>0</v>
      </c>
      <c r="L2503" s="24">
        <v>0</v>
      </c>
      <c r="M2503" s="24">
        <v>0</v>
      </c>
      <c r="N2503" s="24">
        <v>0</v>
      </c>
      <c r="O2503" s="24">
        <v>0</v>
      </c>
      <c r="P2503" s="24">
        <v>0</v>
      </c>
      <c r="Q2503" s="24">
        <v>0</v>
      </c>
      <c r="R2503" s="24">
        <v>0</v>
      </c>
      <c r="S2503" s="24">
        <v>0</v>
      </c>
      <c r="T2503" s="24">
        <v>0</v>
      </c>
      <c r="U2503" s="24">
        <f t="shared" si="117"/>
        <v>0</v>
      </c>
      <c r="V2503" s="24">
        <f t="shared" si="118"/>
        <v>0</v>
      </c>
      <c r="W2503" s="24">
        <f t="shared" si="119"/>
        <v>1</v>
      </c>
    </row>
    <row r="2504" spans="1:23" x14ac:dyDescent="0.25">
      <c r="A2504" s="24" t="s">
        <v>3382</v>
      </c>
      <c r="B2504" s="8" t="s">
        <v>3383</v>
      </c>
      <c r="C2504" s="8" t="s">
        <v>1</v>
      </c>
      <c r="D2504" s="8" t="s">
        <v>710</v>
      </c>
      <c r="E2504" s="24">
        <v>0</v>
      </c>
      <c r="F2504" s="24">
        <v>0</v>
      </c>
      <c r="G2504" s="24">
        <v>0</v>
      </c>
      <c r="H2504" s="24">
        <v>0</v>
      </c>
      <c r="I2504" s="24">
        <v>0</v>
      </c>
      <c r="J2504" s="24">
        <v>0</v>
      </c>
      <c r="K2504" s="24">
        <v>0</v>
      </c>
      <c r="L2504" s="24">
        <v>0</v>
      </c>
      <c r="M2504" s="24">
        <v>0</v>
      </c>
      <c r="N2504" s="24">
        <v>0</v>
      </c>
      <c r="O2504" s="24">
        <v>0</v>
      </c>
      <c r="P2504" s="24">
        <v>0</v>
      </c>
      <c r="Q2504" s="24">
        <v>0</v>
      </c>
      <c r="R2504" s="24">
        <v>0</v>
      </c>
      <c r="S2504" s="24">
        <v>0</v>
      </c>
      <c r="T2504" s="24">
        <v>0</v>
      </c>
      <c r="U2504" s="24">
        <f t="shared" si="117"/>
        <v>0</v>
      </c>
      <c r="V2504" s="24">
        <f t="shared" si="118"/>
        <v>0</v>
      </c>
      <c r="W2504" s="24">
        <f t="shared" si="119"/>
        <v>1</v>
      </c>
    </row>
    <row r="2505" spans="1:23" x14ac:dyDescent="0.25">
      <c r="A2505" s="24" t="s">
        <v>1652</v>
      </c>
      <c r="B2505" s="8" t="s">
        <v>3384</v>
      </c>
      <c r="C2505" s="8" t="s">
        <v>705</v>
      </c>
      <c r="D2505" s="8" t="s">
        <v>721</v>
      </c>
      <c r="E2505" s="24">
        <v>0</v>
      </c>
      <c r="F2505" s="24">
        <v>0</v>
      </c>
      <c r="G2505" s="24">
        <v>0</v>
      </c>
      <c r="H2505" s="24">
        <v>0</v>
      </c>
      <c r="I2505" s="24">
        <v>0</v>
      </c>
      <c r="J2505" s="24">
        <v>0</v>
      </c>
      <c r="K2505" s="24">
        <v>0</v>
      </c>
      <c r="L2505" s="24">
        <v>0</v>
      </c>
      <c r="M2505" s="24">
        <v>0</v>
      </c>
      <c r="N2505" s="24">
        <v>0</v>
      </c>
      <c r="O2505" s="24">
        <v>0</v>
      </c>
      <c r="P2505" s="24">
        <v>0</v>
      </c>
      <c r="Q2505" s="24">
        <v>0</v>
      </c>
      <c r="R2505" s="24">
        <v>0</v>
      </c>
      <c r="S2505" s="24">
        <v>0</v>
      </c>
      <c r="T2505" s="24">
        <v>0</v>
      </c>
      <c r="U2505" s="24">
        <f t="shared" si="117"/>
        <v>0</v>
      </c>
      <c r="V2505" s="24">
        <f t="shared" si="118"/>
        <v>0</v>
      </c>
      <c r="W2505" s="24">
        <f t="shared" si="119"/>
        <v>1</v>
      </c>
    </row>
    <row r="2506" spans="1:23" x14ac:dyDescent="0.25">
      <c r="A2506" s="24" t="s">
        <v>84</v>
      </c>
      <c r="B2506" s="8" t="s">
        <v>3385</v>
      </c>
      <c r="C2506" s="8" t="s">
        <v>705</v>
      </c>
      <c r="D2506" s="8" t="s">
        <v>708</v>
      </c>
      <c r="E2506" s="24">
        <v>0</v>
      </c>
      <c r="F2506" s="24">
        <v>0</v>
      </c>
      <c r="G2506" s="24">
        <v>0</v>
      </c>
      <c r="H2506" s="24">
        <v>0</v>
      </c>
      <c r="I2506" s="24">
        <v>0</v>
      </c>
      <c r="J2506" s="24">
        <v>0</v>
      </c>
      <c r="K2506" s="24">
        <v>0</v>
      </c>
      <c r="L2506" s="24">
        <v>0</v>
      </c>
      <c r="M2506" s="24">
        <v>0</v>
      </c>
      <c r="N2506" s="24">
        <v>0</v>
      </c>
      <c r="O2506" s="24">
        <v>0</v>
      </c>
      <c r="P2506" s="24">
        <v>0</v>
      </c>
      <c r="Q2506" s="24">
        <v>0</v>
      </c>
      <c r="R2506" s="24">
        <v>0</v>
      </c>
      <c r="S2506" s="24">
        <v>0</v>
      </c>
      <c r="T2506" s="24">
        <v>0</v>
      </c>
      <c r="U2506" s="24">
        <f t="shared" si="117"/>
        <v>0</v>
      </c>
      <c r="V2506" s="24">
        <f t="shared" si="118"/>
        <v>0</v>
      </c>
      <c r="W2506" s="24">
        <f t="shared" si="119"/>
        <v>1</v>
      </c>
    </row>
    <row r="2507" spans="1:23" x14ac:dyDescent="0.25">
      <c r="A2507" s="24" t="s">
        <v>283</v>
      </c>
      <c r="B2507" s="8" t="s">
        <v>228</v>
      </c>
      <c r="C2507" s="8" t="s">
        <v>732</v>
      </c>
      <c r="D2507" s="8" t="s">
        <v>704</v>
      </c>
      <c r="E2507" s="24">
        <v>0</v>
      </c>
      <c r="F2507" s="24">
        <v>0</v>
      </c>
      <c r="G2507" s="24">
        <v>0</v>
      </c>
      <c r="H2507" s="24">
        <v>0</v>
      </c>
      <c r="I2507" s="24">
        <v>0</v>
      </c>
      <c r="J2507" s="24">
        <v>0</v>
      </c>
      <c r="K2507" s="24">
        <v>0</v>
      </c>
      <c r="L2507" s="24">
        <v>0</v>
      </c>
      <c r="M2507" s="24">
        <v>0</v>
      </c>
      <c r="N2507" s="24">
        <v>0</v>
      </c>
      <c r="O2507" s="24">
        <v>0</v>
      </c>
      <c r="P2507" s="24">
        <v>0</v>
      </c>
      <c r="Q2507" s="24">
        <v>0</v>
      </c>
      <c r="R2507" s="24">
        <v>0</v>
      </c>
      <c r="S2507" s="24">
        <v>0</v>
      </c>
      <c r="T2507" s="24">
        <v>0</v>
      </c>
      <c r="U2507" s="24">
        <f t="shared" si="117"/>
        <v>0</v>
      </c>
      <c r="V2507" s="24">
        <f t="shared" si="118"/>
        <v>0</v>
      </c>
      <c r="W2507" s="24">
        <f t="shared" si="119"/>
        <v>1</v>
      </c>
    </row>
    <row r="2508" spans="1:23" x14ac:dyDescent="0.25">
      <c r="A2508" s="24" t="s">
        <v>193</v>
      </c>
      <c r="B2508" s="8" t="s">
        <v>286</v>
      </c>
      <c r="C2508" s="8" t="s">
        <v>737</v>
      </c>
      <c r="D2508" s="8" t="s">
        <v>719</v>
      </c>
      <c r="E2508" s="24">
        <v>0</v>
      </c>
      <c r="F2508" s="24">
        <v>0</v>
      </c>
      <c r="G2508" s="24">
        <v>0</v>
      </c>
      <c r="H2508" s="24">
        <v>0</v>
      </c>
      <c r="I2508" s="24">
        <v>0</v>
      </c>
      <c r="J2508" s="24">
        <v>0</v>
      </c>
      <c r="K2508" s="24">
        <v>0</v>
      </c>
      <c r="L2508" s="24">
        <v>0</v>
      </c>
      <c r="M2508" s="24">
        <v>0</v>
      </c>
      <c r="N2508" s="24">
        <v>0</v>
      </c>
      <c r="O2508" s="24">
        <v>0</v>
      </c>
      <c r="P2508" s="24">
        <v>0</v>
      </c>
      <c r="Q2508" s="24">
        <v>0</v>
      </c>
      <c r="R2508" s="24">
        <v>0</v>
      </c>
      <c r="S2508" s="24">
        <v>0</v>
      </c>
      <c r="T2508" s="24">
        <v>0</v>
      </c>
      <c r="U2508" s="24">
        <f t="shared" si="117"/>
        <v>0</v>
      </c>
      <c r="V2508" s="24">
        <f t="shared" si="118"/>
        <v>0</v>
      </c>
      <c r="W2508" s="24">
        <f t="shared" si="119"/>
        <v>1</v>
      </c>
    </row>
    <row r="2509" spans="1:23" x14ac:dyDescent="0.25">
      <c r="A2509" s="24" t="s">
        <v>43</v>
      </c>
      <c r="B2509" s="8" t="s">
        <v>1665</v>
      </c>
      <c r="C2509" s="8" t="s">
        <v>705</v>
      </c>
      <c r="D2509" s="8" t="s">
        <v>713</v>
      </c>
      <c r="E2509" s="24">
        <v>0</v>
      </c>
      <c r="F2509" s="24">
        <v>0</v>
      </c>
      <c r="G2509" s="24">
        <v>0</v>
      </c>
      <c r="H2509" s="24">
        <v>0</v>
      </c>
      <c r="I2509" s="24">
        <v>0</v>
      </c>
      <c r="J2509" s="24">
        <v>0</v>
      </c>
      <c r="K2509" s="24">
        <v>0</v>
      </c>
      <c r="L2509" s="24">
        <v>0</v>
      </c>
      <c r="M2509" s="24">
        <v>0</v>
      </c>
      <c r="N2509" s="24">
        <v>0</v>
      </c>
      <c r="O2509" s="24">
        <v>0</v>
      </c>
      <c r="P2509" s="24">
        <v>0</v>
      </c>
      <c r="Q2509" s="24">
        <v>0</v>
      </c>
      <c r="R2509" s="24">
        <v>0</v>
      </c>
      <c r="S2509" s="24">
        <v>0</v>
      </c>
      <c r="T2509" s="24">
        <v>0</v>
      </c>
      <c r="U2509" s="24">
        <f t="shared" si="117"/>
        <v>0</v>
      </c>
      <c r="V2509" s="24">
        <f t="shared" si="118"/>
        <v>0</v>
      </c>
      <c r="W2509" s="24">
        <f t="shared" si="119"/>
        <v>1</v>
      </c>
    </row>
    <row r="2510" spans="1:23" x14ac:dyDescent="0.25">
      <c r="A2510" s="24" t="s">
        <v>64</v>
      </c>
      <c r="B2510" s="8" t="s">
        <v>751</v>
      </c>
      <c r="C2510" s="8" t="s">
        <v>1</v>
      </c>
      <c r="D2510" s="8" t="s">
        <v>727</v>
      </c>
      <c r="E2510" s="24">
        <v>0</v>
      </c>
      <c r="F2510" s="24">
        <v>0</v>
      </c>
      <c r="G2510" s="24">
        <v>0</v>
      </c>
      <c r="H2510" s="24">
        <v>0</v>
      </c>
      <c r="I2510" s="24">
        <v>0</v>
      </c>
      <c r="J2510" s="24">
        <v>0</v>
      </c>
      <c r="K2510" s="24">
        <v>0</v>
      </c>
      <c r="L2510" s="24">
        <v>0</v>
      </c>
      <c r="M2510" s="24">
        <v>0</v>
      </c>
      <c r="N2510" s="24">
        <v>0</v>
      </c>
      <c r="O2510" s="24">
        <v>0</v>
      </c>
      <c r="P2510" s="24">
        <v>0</v>
      </c>
      <c r="Q2510" s="24">
        <v>0</v>
      </c>
      <c r="R2510" s="24">
        <v>0</v>
      </c>
      <c r="S2510" s="24">
        <v>0</v>
      </c>
      <c r="T2510" s="24">
        <v>0</v>
      </c>
      <c r="U2510" s="24">
        <f t="shared" si="117"/>
        <v>0</v>
      </c>
      <c r="V2510" s="24">
        <f t="shared" si="118"/>
        <v>0</v>
      </c>
      <c r="W2510" s="24">
        <f t="shared" si="119"/>
        <v>1</v>
      </c>
    </row>
    <row r="2511" spans="1:23" x14ac:dyDescent="0.25">
      <c r="A2511" s="24" t="s">
        <v>275</v>
      </c>
      <c r="B2511" s="8" t="s">
        <v>145</v>
      </c>
      <c r="C2511" s="8" t="s">
        <v>705</v>
      </c>
      <c r="D2511" s="8" t="s">
        <v>725</v>
      </c>
      <c r="E2511" s="24">
        <v>0</v>
      </c>
      <c r="F2511" s="24">
        <v>0</v>
      </c>
      <c r="G2511" s="24">
        <v>0</v>
      </c>
      <c r="H2511" s="24">
        <v>0</v>
      </c>
      <c r="I2511" s="24">
        <v>0</v>
      </c>
      <c r="J2511" s="24">
        <v>0</v>
      </c>
      <c r="K2511" s="24">
        <v>0</v>
      </c>
      <c r="L2511" s="24">
        <v>0</v>
      </c>
      <c r="M2511" s="24">
        <v>0</v>
      </c>
      <c r="N2511" s="24">
        <v>0</v>
      </c>
      <c r="O2511" s="24">
        <v>0</v>
      </c>
      <c r="P2511" s="24">
        <v>0</v>
      </c>
      <c r="Q2511" s="24">
        <v>0</v>
      </c>
      <c r="R2511" s="24">
        <v>0</v>
      </c>
      <c r="S2511" s="24">
        <v>0</v>
      </c>
      <c r="T2511" s="24">
        <v>0</v>
      </c>
      <c r="U2511" s="24">
        <f t="shared" si="117"/>
        <v>0</v>
      </c>
      <c r="V2511" s="24">
        <f t="shared" si="118"/>
        <v>0</v>
      </c>
      <c r="W2511" s="24">
        <f t="shared" si="119"/>
        <v>1</v>
      </c>
    </row>
    <row r="2512" spans="1:23" x14ac:dyDescent="0.25">
      <c r="A2512" s="24" t="s">
        <v>253</v>
      </c>
      <c r="B2512" s="8" t="s">
        <v>252</v>
      </c>
      <c r="C2512" s="8" t="s">
        <v>2</v>
      </c>
      <c r="D2512" s="8" t="s">
        <v>713</v>
      </c>
      <c r="E2512" s="24">
        <v>0</v>
      </c>
      <c r="F2512" s="24">
        <v>0</v>
      </c>
      <c r="G2512" s="24">
        <v>0</v>
      </c>
      <c r="H2512" s="24">
        <v>0</v>
      </c>
      <c r="I2512" s="24">
        <v>0</v>
      </c>
      <c r="J2512" s="24">
        <v>0</v>
      </c>
      <c r="K2512" s="24">
        <v>0</v>
      </c>
      <c r="L2512" s="24">
        <v>0</v>
      </c>
      <c r="M2512" s="24">
        <v>0</v>
      </c>
      <c r="N2512" s="24">
        <v>0</v>
      </c>
      <c r="O2512" s="24">
        <v>0</v>
      </c>
      <c r="P2512" s="24">
        <v>0</v>
      </c>
      <c r="Q2512" s="24">
        <v>0</v>
      </c>
      <c r="R2512" s="24">
        <v>0</v>
      </c>
      <c r="S2512" s="24">
        <v>0</v>
      </c>
      <c r="T2512" s="24">
        <v>0</v>
      </c>
      <c r="U2512" s="24">
        <f t="shared" si="117"/>
        <v>0</v>
      </c>
      <c r="V2512" s="24">
        <f t="shared" si="118"/>
        <v>0</v>
      </c>
      <c r="W2512" s="24">
        <f t="shared" si="119"/>
        <v>1</v>
      </c>
    </row>
    <row r="2513" spans="1:23" x14ac:dyDescent="0.25">
      <c r="A2513" s="24" t="s">
        <v>193</v>
      </c>
      <c r="B2513" s="8" t="s">
        <v>314</v>
      </c>
      <c r="C2513" s="8" t="s">
        <v>705</v>
      </c>
      <c r="D2513" s="8" t="s">
        <v>709</v>
      </c>
      <c r="E2513" s="24">
        <v>0</v>
      </c>
      <c r="F2513" s="24">
        <v>0</v>
      </c>
      <c r="G2513" s="24">
        <v>0</v>
      </c>
      <c r="H2513" s="24">
        <v>0</v>
      </c>
      <c r="I2513" s="24">
        <v>0</v>
      </c>
      <c r="J2513" s="24">
        <v>0</v>
      </c>
      <c r="K2513" s="24">
        <v>0</v>
      </c>
      <c r="L2513" s="24">
        <v>0</v>
      </c>
      <c r="M2513" s="24">
        <v>0</v>
      </c>
      <c r="N2513" s="24">
        <v>0</v>
      </c>
      <c r="O2513" s="24">
        <v>0</v>
      </c>
      <c r="P2513" s="24">
        <v>0</v>
      </c>
      <c r="Q2513" s="24">
        <v>0</v>
      </c>
      <c r="R2513" s="24">
        <v>0</v>
      </c>
      <c r="S2513" s="24">
        <v>0</v>
      </c>
      <c r="T2513" s="24">
        <v>0</v>
      </c>
      <c r="U2513" s="24">
        <f t="shared" si="117"/>
        <v>0</v>
      </c>
      <c r="V2513" s="24">
        <f t="shared" si="118"/>
        <v>0</v>
      </c>
      <c r="W2513" s="24">
        <f t="shared" si="119"/>
        <v>1</v>
      </c>
    </row>
    <row r="2514" spans="1:23" x14ac:dyDescent="0.25">
      <c r="A2514" s="24" t="s">
        <v>168</v>
      </c>
      <c r="B2514" s="8" t="s">
        <v>3389</v>
      </c>
      <c r="C2514" s="8" t="s">
        <v>1</v>
      </c>
      <c r="D2514" s="8" t="s">
        <v>726</v>
      </c>
      <c r="E2514" s="24">
        <v>0</v>
      </c>
      <c r="F2514" s="24">
        <v>0</v>
      </c>
      <c r="G2514" s="24">
        <v>0</v>
      </c>
      <c r="H2514" s="24">
        <v>0</v>
      </c>
      <c r="I2514" s="24">
        <v>0</v>
      </c>
      <c r="J2514" s="24">
        <v>0</v>
      </c>
      <c r="K2514" s="24">
        <v>0</v>
      </c>
      <c r="L2514" s="24">
        <v>0</v>
      </c>
      <c r="M2514" s="24">
        <v>0</v>
      </c>
      <c r="N2514" s="24">
        <v>0</v>
      </c>
      <c r="O2514" s="24">
        <v>0</v>
      </c>
      <c r="P2514" s="24">
        <v>0</v>
      </c>
      <c r="Q2514" s="24">
        <v>0</v>
      </c>
      <c r="R2514" s="24">
        <v>0</v>
      </c>
      <c r="S2514" s="24">
        <v>0</v>
      </c>
      <c r="T2514" s="24">
        <v>0</v>
      </c>
      <c r="U2514" s="24">
        <f t="shared" si="117"/>
        <v>0</v>
      </c>
      <c r="V2514" s="24">
        <f t="shared" si="118"/>
        <v>0</v>
      </c>
      <c r="W2514" s="24">
        <f t="shared" si="119"/>
        <v>1</v>
      </c>
    </row>
    <row r="2515" spans="1:23" x14ac:dyDescent="0.25">
      <c r="A2515" s="24" t="s">
        <v>297</v>
      </c>
      <c r="B2515" s="8" t="s">
        <v>1342</v>
      </c>
      <c r="C2515" s="8" t="s">
        <v>732</v>
      </c>
      <c r="D2515" s="8" t="s">
        <v>736</v>
      </c>
      <c r="E2515" s="24">
        <v>0</v>
      </c>
      <c r="F2515" s="24">
        <v>0</v>
      </c>
      <c r="G2515" s="24">
        <v>0</v>
      </c>
      <c r="H2515" s="24">
        <v>0</v>
      </c>
      <c r="I2515" s="24">
        <v>0</v>
      </c>
      <c r="J2515" s="24">
        <v>0</v>
      </c>
      <c r="K2515" s="24">
        <v>0</v>
      </c>
      <c r="L2515" s="24">
        <v>0</v>
      </c>
      <c r="M2515" s="24">
        <v>0</v>
      </c>
      <c r="N2515" s="24">
        <v>0</v>
      </c>
      <c r="O2515" s="24">
        <v>0</v>
      </c>
      <c r="P2515" s="24">
        <v>0</v>
      </c>
      <c r="Q2515" s="24">
        <v>0</v>
      </c>
      <c r="R2515" s="24">
        <v>0</v>
      </c>
      <c r="S2515" s="24">
        <v>0</v>
      </c>
      <c r="T2515" s="24">
        <v>0</v>
      </c>
      <c r="U2515" s="24">
        <f t="shared" si="117"/>
        <v>0</v>
      </c>
      <c r="V2515" s="24">
        <f t="shared" si="118"/>
        <v>0</v>
      </c>
      <c r="W2515" s="24">
        <f t="shared" si="119"/>
        <v>1</v>
      </c>
    </row>
    <row r="2516" spans="1:23" x14ac:dyDescent="0.25">
      <c r="A2516" s="24" t="s">
        <v>203</v>
      </c>
      <c r="B2516" s="8" t="s">
        <v>1108</v>
      </c>
      <c r="C2516" s="8" t="s">
        <v>731</v>
      </c>
      <c r="D2516" s="8" t="s">
        <v>719</v>
      </c>
      <c r="E2516" s="24">
        <v>0</v>
      </c>
      <c r="F2516" s="24">
        <v>0</v>
      </c>
      <c r="G2516" s="24">
        <v>0</v>
      </c>
      <c r="H2516" s="24">
        <v>0</v>
      </c>
      <c r="I2516" s="24">
        <v>0</v>
      </c>
      <c r="J2516" s="24">
        <v>0</v>
      </c>
      <c r="K2516" s="24">
        <v>0</v>
      </c>
      <c r="L2516" s="24">
        <v>0</v>
      </c>
      <c r="M2516" s="24">
        <v>0</v>
      </c>
      <c r="N2516" s="24">
        <v>0</v>
      </c>
      <c r="O2516" s="24">
        <v>0</v>
      </c>
      <c r="P2516" s="24">
        <v>0</v>
      </c>
      <c r="Q2516" s="24">
        <v>0</v>
      </c>
      <c r="R2516" s="24">
        <v>0</v>
      </c>
      <c r="S2516" s="24">
        <v>0</v>
      </c>
      <c r="T2516" s="24">
        <v>0</v>
      </c>
      <c r="U2516" s="24">
        <f t="shared" si="117"/>
        <v>0</v>
      </c>
      <c r="V2516" s="24">
        <f t="shared" si="118"/>
        <v>0</v>
      </c>
      <c r="W2516" s="24">
        <f t="shared" si="119"/>
        <v>1</v>
      </c>
    </row>
    <row r="2517" spans="1:23" x14ac:dyDescent="0.25">
      <c r="A2517" s="24" t="s">
        <v>335</v>
      </c>
      <c r="B2517" s="8" t="s">
        <v>120</v>
      </c>
      <c r="C2517" s="8" t="s">
        <v>735</v>
      </c>
      <c r="D2517" s="8" t="s">
        <v>702</v>
      </c>
      <c r="E2517" s="24">
        <v>0</v>
      </c>
      <c r="F2517" s="24">
        <v>0</v>
      </c>
      <c r="G2517" s="24">
        <v>0</v>
      </c>
      <c r="H2517" s="24">
        <v>0</v>
      </c>
      <c r="I2517" s="24">
        <v>0</v>
      </c>
      <c r="J2517" s="24">
        <v>0</v>
      </c>
      <c r="K2517" s="24">
        <v>0</v>
      </c>
      <c r="L2517" s="24">
        <v>0</v>
      </c>
      <c r="M2517" s="24">
        <v>0</v>
      </c>
      <c r="N2517" s="24">
        <v>0</v>
      </c>
      <c r="O2517" s="24">
        <v>0</v>
      </c>
      <c r="P2517" s="24">
        <v>0</v>
      </c>
      <c r="Q2517" s="24">
        <v>0</v>
      </c>
      <c r="R2517" s="24">
        <v>0</v>
      </c>
      <c r="S2517" s="24">
        <v>0</v>
      </c>
      <c r="T2517" s="24">
        <v>0</v>
      </c>
      <c r="U2517" s="24">
        <f t="shared" si="117"/>
        <v>0</v>
      </c>
      <c r="V2517" s="24">
        <f t="shared" si="118"/>
        <v>0</v>
      </c>
      <c r="W2517" s="24">
        <f t="shared" si="119"/>
        <v>1</v>
      </c>
    </row>
    <row r="2518" spans="1:23" x14ac:dyDescent="0.25">
      <c r="A2518" s="24" t="s">
        <v>530</v>
      </c>
      <c r="B2518" s="8" t="s">
        <v>519</v>
      </c>
      <c r="C2518" s="8" t="s">
        <v>731</v>
      </c>
      <c r="D2518" s="8" t="s">
        <v>728</v>
      </c>
      <c r="E2518" s="24">
        <v>0</v>
      </c>
      <c r="F2518" s="24">
        <v>0</v>
      </c>
      <c r="G2518" s="24">
        <v>0</v>
      </c>
      <c r="H2518" s="24">
        <v>0</v>
      </c>
      <c r="I2518" s="24">
        <v>0</v>
      </c>
      <c r="J2518" s="24">
        <v>0</v>
      </c>
      <c r="K2518" s="24">
        <v>0</v>
      </c>
      <c r="L2518" s="24">
        <v>0</v>
      </c>
      <c r="M2518" s="24">
        <v>0</v>
      </c>
      <c r="N2518" s="24">
        <v>0</v>
      </c>
      <c r="O2518" s="24">
        <v>0</v>
      </c>
      <c r="P2518" s="24">
        <v>0</v>
      </c>
      <c r="Q2518" s="24">
        <v>0</v>
      </c>
      <c r="R2518" s="24">
        <v>0</v>
      </c>
      <c r="S2518" s="24">
        <v>0</v>
      </c>
      <c r="T2518" s="24">
        <v>0</v>
      </c>
      <c r="U2518" s="24">
        <f t="shared" si="117"/>
        <v>0</v>
      </c>
      <c r="V2518" s="24">
        <f t="shared" si="118"/>
        <v>0</v>
      </c>
      <c r="W2518" s="24">
        <f t="shared" si="119"/>
        <v>1</v>
      </c>
    </row>
    <row r="2519" spans="1:23" x14ac:dyDescent="0.25">
      <c r="A2519" s="24" t="s">
        <v>164</v>
      </c>
      <c r="B2519" s="8" t="s">
        <v>3390</v>
      </c>
      <c r="C2519" s="8" t="s">
        <v>705</v>
      </c>
      <c r="D2519" s="8" t="s">
        <v>713</v>
      </c>
      <c r="E2519" s="24">
        <v>0</v>
      </c>
      <c r="F2519" s="24">
        <v>0</v>
      </c>
      <c r="G2519" s="24">
        <v>0</v>
      </c>
      <c r="H2519" s="24">
        <v>0</v>
      </c>
      <c r="I2519" s="24">
        <v>0</v>
      </c>
      <c r="J2519" s="24">
        <v>0</v>
      </c>
      <c r="K2519" s="24">
        <v>0</v>
      </c>
      <c r="L2519" s="24">
        <v>0</v>
      </c>
      <c r="M2519" s="24">
        <v>0</v>
      </c>
      <c r="N2519" s="24">
        <v>0</v>
      </c>
      <c r="O2519" s="24">
        <v>0</v>
      </c>
      <c r="P2519" s="24">
        <v>0</v>
      </c>
      <c r="Q2519" s="24">
        <v>0</v>
      </c>
      <c r="R2519" s="24">
        <v>0</v>
      </c>
      <c r="S2519" s="24">
        <v>0</v>
      </c>
      <c r="T2519" s="24">
        <v>0</v>
      </c>
      <c r="U2519" s="24">
        <f t="shared" si="117"/>
        <v>0</v>
      </c>
      <c r="V2519" s="24">
        <f t="shared" si="118"/>
        <v>0</v>
      </c>
      <c r="W2519" s="24">
        <f t="shared" si="119"/>
        <v>1</v>
      </c>
    </row>
    <row r="2520" spans="1:23" x14ac:dyDescent="0.25">
      <c r="A2520" s="24" t="s">
        <v>2592</v>
      </c>
      <c r="B2520" s="8" t="s">
        <v>3391</v>
      </c>
      <c r="C2520" s="8" t="s">
        <v>1</v>
      </c>
      <c r="D2520" s="8" t="s">
        <v>718</v>
      </c>
      <c r="E2520" s="24">
        <v>0</v>
      </c>
      <c r="F2520" s="24">
        <v>0</v>
      </c>
      <c r="G2520" s="24">
        <v>0</v>
      </c>
      <c r="H2520" s="24">
        <v>0</v>
      </c>
      <c r="I2520" s="24">
        <v>0</v>
      </c>
      <c r="J2520" s="24">
        <v>0</v>
      </c>
      <c r="K2520" s="24">
        <v>0</v>
      </c>
      <c r="L2520" s="24">
        <v>0</v>
      </c>
      <c r="M2520" s="24">
        <v>0</v>
      </c>
      <c r="N2520" s="24">
        <v>0</v>
      </c>
      <c r="O2520" s="24">
        <v>0</v>
      </c>
      <c r="P2520" s="24">
        <v>0</v>
      </c>
      <c r="Q2520" s="24">
        <v>0</v>
      </c>
      <c r="R2520" s="24">
        <v>0</v>
      </c>
      <c r="S2520" s="24">
        <v>0</v>
      </c>
      <c r="T2520" s="24">
        <v>0</v>
      </c>
      <c r="U2520" s="24">
        <f t="shared" si="117"/>
        <v>0</v>
      </c>
      <c r="V2520" s="24">
        <f t="shared" si="118"/>
        <v>0</v>
      </c>
      <c r="W2520" s="24">
        <f t="shared" si="119"/>
        <v>1</v>
      </c>
    </row>
    <row r="2521" spans="1:23" x14ac:dyDescent="0.25">
      <c r="A2521" s="24" t="s">
        <v>3392</v>
      </c>
      <c r="B2521" s="8" t="s">
        <v>411</v>
      </c>
      <c r="C2521" s="8" t="s">
        <v>731</v>
      </c>
      <c r="D2521" s="8" t="s">
        <v>715</v>
      </c>
      <c r="E2521" s="24">
        <v>0</v>
      </c>
      <c r="F2521" s="24">
        <v>0</v>
      </c>
      <c r="G2521" s="24">
        <v>0</v>
      </c>
      <c r="H2521" s="24">
        <v>0</v>
      </c>
      <c r="I2521" s="24">
        <v>0</v>
      </c>
      <c r="J2521" s="24">
        <v>0</v>
      </c>
      <c r="K2521" s="24">
        <v>0</v>
      </c>
      <c r="L2521" s="24">
        <v>0</v>
      </c>
      <c r="M2521" s="24">
        <v>0</v>
      </c>
      <c r="N2521" s="24">
        <v>0</v>
      </c>
      <c r="O2521" s="24">
        <v>0</v>
      </c>
      <c r="P2521" s="24">
        <v>0</v>
      </c>
      <c r="Q2521" s="24">
        <v>0</v>
      </c>
      <c r="R2521" s="24">
        <v>0</v>
      </c>
      <c r="S2521" s="24">
        <v>0</v>
      </c>
      <c r="T2521" s="24">
        <v>0</v>
      </c>
      <c r="U2521" s="24">
        <f t="shared" si="117"/>
        <v>0</v>
      </c>
      <c r="V2521" s="24">
        <f t="shared" si="118"/>
        <v>0</v>
      </c>
      <c r="W2521" s="24">
        <f t="shared" si="119"/>
        <v>1</v>
      </c>
    </row>
    <row r="2522" spans="1:23" x14ac:dyDescent="0.25">
      <c r="A2522" s="24" t="s">
        <v>1534</v>
      </c>
      <c r="B2522" s="8" t="s">
        <v>1535</v>
      </c>
      <c r="C2522" s="8" t="s">
        <v>732</v>
      </c>
      <c r="D2522" s="8" t="s">
        <v>733</v>
      </c>
      <c r="E2522" s="24">
        <v>0</v>
      </c>
      <c r="F2522" s="24">
        <v>0</v>
      </c>
      <c r="G2522" s="24">
        <v>0</v>
      </c>
      <c r="H2522" s="24">
        <v>0</v>
      </c>
      <c r="I2522" s="24">
        <v>0</v>
      </c>
      <c r="J2522" s="24">
        <v>0</v>
      </c>
      <c r="K2522" s="24">
        <v>0</v>
      </c>
      <c r="L2522" s="24">
        <v>0</v>
      </c>
      <c r="M2522" s="24">
        <v>0</v>
      </c>
      <c r="N2522" s="24">
        <v>0</v>
      </c>
      <c r="O2522" s="24">
        <v>0</v>
      </c>
      <c r="P2522" s="24">
        <v>0</v>
      </c>
      <c r="Q2522" s="24">
        <v>0</v>
      </c>
      <c r="R2522" s="24">
        <v>0</v>
      </c>
      <c r="S2522" s="24">
        <v>0</v>
      </c>
      <c r="T2522" s="24">
        <v>0</v>
      </c>
      <c r="U2522" s="24">
        <f t="shared" si="117"/>
        <v>0</v>
      </c>
      <c r="V2522" s="24">
        <f t="shared" si="118"/>
        <v>0</v>
      </c>
      <c r="W2522" s="24">
        <f t="shared" si="119"/>
        <v>1</v>
      </c>
    </row>
    <row r="2523" spans="1:23" x14ac:dyDescent="0.25">
      <c r="A2523" s="24" t="s">
        <v>378</v>
      </c>
      <c r="B2523" s="8" t="s">
        <v>3395</v>
      </c>
      <c r="C2523" s="8" t="s">
        <v>737</v>
      </c>
      <c r="D2523" s="8" t="s">
        <v>728</v>
      </c>
      <c r="E2523" s="24">
        <v>0</v>
      </c>
      <c r="F2523" s="24">
        <v>0</v>
      </c>
      <c r="G2523" s="24">
        <v>0</v>
      </c>
      <c r="H2523" s="24">
        <v>0</v>
      </c>
      <c r="I2523" s="24">
        <v>0</v>
      </c>
      <c r="J2523" s="24">
        <v>0</v>
      </c>
      <c r="K2523" s="24">
        <v>0</v>
      </c>
      <c r="L2523" s="24">
        <v>0</v>
      </c>
      <c r="M2523" s="24">
        <v>0</v>
      </c>
      <c r="N2523" s="24">
        <v>0</v>
      </c>
      <c r="O2523" s="24">
        <v>0</v>
      </c>
      <c r="P2523" s="24">
        <v>0</v>
      </c>
      <c r="Q2523" s="24">
        <v>0</v>
      </c>
      <c r="R2523" s="24">
        <v>0</v>
      </c>
      <c r="S2523" s="24">
        <v>0</v>
      </c>
      <c r="T2523" s="24">
        <v>0</v>
      </c>
      <c r="U2523" s="24">
        <f t="shared" si="117"/>
        <v>0</v>
      </c>
      <c r="V2523" s="24">
        <f t="shared" si="118"/>
        <v>0</v>
      </c>
      <c r="W2523" s="24">
        <f t="shared" si="119"/>
        <v>1</v>
      </c>
    </row>
    <row r="2524" spans="1:23" x14ac:dyDescent="0.25">
      <c r="A2524" s="24" t="s">
        <v>3396</v>
      </c>
      <c r="B2524" s="8" t="s">
        <v>467</v>
      </c>
      <c r="C2524" s="8" t="s">
        <v>735</v>
      </c>
      <c r="D2524" s="8" t="s">
        <v>716</v>
      </c>
      <c r="E2524" s="24">
        <v>0</v>
      </c>
      <c r="F2524" s="24">
        <v>0</v>
      </c>
      <c r="G2524" s="24">
        <v>0</v>
      </c>
      <c r="H2524" s="24">
        <v>0</v>
      </c>
      <c r="I2524" s="24">
        <v>0</v>
      </c>
      <c r="J2524" s="24">
        <v>0</v>
      </c>
      <c r="K2524" s="24">
        <v>0</v>
      </c>
      <c r="L2524" s="24">
        <v>0</v>
      </c>
      <c r="M2524" s="24">
        <v>0</v>
      </c>
      <c r="N2524" s="24">
        <v>0</v>
      </c>
      <c r="O2524" s="24">
        <v>0</v>
      </c>
      <c r="P2524" s="24">
        <v>0</v>
      </c>
      <c r="Q2524" s="24">
        <v>0</v>
      </c>
      <c r="R2524" s="24">
        <v>0</v>
      </c>
      <c r="S2524" s="24">
        <v>0</v>
      </c>
      <c r="T2524" s="24">
        <v>0</v>
      </c>
      <c r="U2524" s="24">
        <f t="shared" si="117"/>
        <v>0</v>
      </c>
      <c r="V2524" s="24">
        <f t="shared" si="118"/>
        <v>0</v>
      </c>
      <c r="W2524" s="24">
        <f t="shared" si="119"/>
        <v>1</v>
      </c>
    </row>
    <row r="2525" spans="1:23" x14ac:dyDescent="0.25">
      <c r="A2525" s="24" t="s">
        <v>3399</v>
      </c>
      <c r="B2525" s="8" t="s">
        <v>3400</v>
      </c>
      <c r="C2525" s="8" t="s">
        <v>731</v>
      </c>
      <c r="D2525" s="8" t="s">
        <v>716</v>
      </c>
      <c r="E2525" s="24">
        <v>0</v>
      </c>
      <c r="F2525" s="24">
        <v>0</v>
      </c>
      <c r="G2525" s="24">
        <v>0</v>
      </c>
      <c r="H2525" s="24">
        <v>0</v>
      </c>
      <c r="I2525" s="24">
        <v>0</v>
      </c>
      <c r="J2525" s="24">
        <v>0</v>
      </c>
      <c r="K2525" s="24">
        <v>0</v>
      </c>
      <c r="L2525" s="24">
        <v>0</v>
      </c>
      <c r="M2525" s="24">
        <v>0</v>
      </c>
      <c r="N2525" s="24">
        <v>0</v>
      </c>
      <c r="O2525" s="24">
        <v>0</v>
      </c>
      <c r="P2525" s="24">
        <v>0</v>
      </c>
      <c r="Q2525" s="24">
        <v>0</v>
      </c>
      <c r="R2525" s="24">
        <v>0</v>
      </c>
      <c r="S2525" s="24">
        <v>0</v>
      </c>
      <c r="T2525" s="24">
        <v>0</v>
      </c>
      <c r="U2525" s="24">
        <f t="shared" si="117"/>
        <v>0</v>
      </c>
      <c r="V2525" s="24">
        <f t="shared" si="118"/>
        <v>0</v>
      </c>
      <c r="W2525" s="24">
        <f t="shared" si="119"/>
        <v>1</v>
      </c>
    </row>
    <row r="2526" spans="1:23" x14ac:dyDescent="0.25">
      <c r="A2526" s="24" t="s">
        <v>3397</v>
      </c>
      <c r="B2526" s="8" t="s">
        <v>3398</v>
      </c>
      <c r="C2526" s="8" t="s">
        <v>1</v>
      </c>
      <c r="D2526" s="8" t="s">
        <v>703</v>
      </c>
      <c r="E2526" s="24">
        <v>0</v>
      </c>
      <c r="F2526" s="24">
        <v>0</v>
      </c>
      <c r="G2526" s="24">
        <v>0</v>
      </c>
      <c r="H2526" s="24">
        <v>0</v>
      </c>
      <c r="I2526" s="24">
        <v>0</v>
      </c>
      <c r="J2526" s="24">
        <v>0</v>
      </c>
      <c r="K2526" s="24">
        <v>0</v>
      </c>
      <c r="L2526" s="24">
        <v>0</v>
      </c>
      <c r="M2526" s="24">
        <v>0</v>
      </c>
      <c r="N2526" s="24">
        <v>0</v>
      </c>
      <c r="O2526" s="24">
        <v>0</v>
      </c>
      <c r="P2526" s="24">
        <v>0</v>
      </c>
      <c r="Q2526" s="24">
        <v>0</v>
      </c>
      <c r="R2526" s="24">
        <v>0</v>
      </c>
      <c r="S2526" s="24">
        <v>0</v>
      </c>
      <c r="T2526" s="24">
        <v>0</v>
      </c>
      <c r="U2526" s="24">
        <f t="shared" si="117"/>
        <v>0</v>
      </c>
      <c r="V2526" s="24">
        <f t="shared" si="118"/>
        <v>0</v>
      </c>
      <c r="W2526" s="24">
        <f t="shared" si="119"/>
        <v>1</v>
      </c>
    </row>
    <row r="2527" spans="1:23" x14ac:dyDescent="0.25">
      <c r="A2527" s="24" t="s">
        <v>54</v>
      </c>
      <c r="B2527" s="8" t="s">
        <v>3401</v>
      </c>
      <c r="C2527" s="8" t="s">
        <v>732</v>
      </c>
      <c r="D2527" s="8" t="s">
        <v>707</v>
      </c>
      <c r="E2527" s="24">
        <v>0</v>
      </c>
      <c r="F2527" s="24">
        <v>0</v>
      </c>
      <c r="G2527" s="24">
        <v>0</v>
      </c>
      <c r="H2527" s="24">
        <v>0</v>
      </c>
      <c r="I2527" s="24">
        <v>0</v>
      </c>
      <c r="J2527" s="24">
        <v>0</v>
      </c>
      <c r="K2527" s="24">
        <v>0</v>
      </c>
      <c r="L2527" s="24">
        <v>0</v>
      </c>
      <c r="M2527" s="24">
        <v>0</v>
      </c>
      <c r="N2527" s="24">
        <v>0</v>
      </c>
      <c r="O2527" s="24">
        <v>0</v>
      </c>
      <c r="P2527" s="24">
        <v>0</v>
      </c>
      <c r="Q2527" s="24">
        <v>0</v>
      </c>
      <c r="R2527" s="24">
        <v>0</v>
      </c>
      <c r="S2527" s="24">
        <v>0</v>
      </c>
      <c r="T2527" s="24">
        <v>0</v>
      </c>
      <c r="U2527" s="24">
        <f t="shared" si="117"/>
        <v>0</v>
      </c>
      <c r="V2527" s="24">
        <f t="shared" si="118"/>
        <v>0</v>
      </c>
      <c r="W2527" s="24">
        <f t="shared" si="119"/>
        <v>1</v>
      </c>
    </row>
    <row r="2528" spans="1:23" x14ac:dyDescent="0.25">
      <c r="A2528" s="24" t="s">
        <v>2622</v>
      </c>
      <c r="B2528" s="8" t="s">
        <v>3402</v>
      </c>
      <c r="C2528" s="8" t="s">
        <v>732</v>
      </c>
      <c r="D2528" s="8" t="s">
        <v>728</v>
      </c>
      <c r="E2528" s="24">
        <v>0</v>
      </c>
      <c r="F2528" s="24">
        <v>0</v>
      </c>
      <c r="G2528" s="24">
        <v>0</v>
      </c>
      <c r="H2528" s="24">
        <v>0</v>
      </c>
      <c r="I2528" s="24">
        <v>0</v>
      </c>
      <c r="J2528" s="24">
        <v>0</v>
      </c>
      <c r="K2528" s="24">
        <v>0</v>
      </c>
      <c r="L2528" s="24">
        <v>0</v>
      </c>
      <c r="M2528" s="24">
        <v>0</v>
      </c>
      <c r="N2528" s="24">
        <v>0</v>
      </c>
      <c r="O2528" s="24">
        <v>0</v>
      </c>
      <c r="P2528" s="24">
        <v>0</v>
      </c>
      <c r="Q2528" s="24">
        <v>0</v>
      </c>
      <c r="R2528" s="24">
        <v>0</v>
      </c>
      <c r="S2528" s="24">
        <v>0</v>
      </c>
      <c r="T2528" s="24">
        <v>0</v>
      </c>
      <c r="U2528" s="24">
        <f t="shared" si="117"/>
        <v>0</v>
      </c>
      <c r="V2528" s="24">
        <f t="shared" si="118"/>
        <v>0</v>
      </c>
      <c r="W2528" s="24">
        <f t="shared" si="119"/>
        <v>1</v>
      </c>
    </row>
    <row r="2529" spans="1:23" x14ac:dyDescent="0.25">
      <c r="A2529" s="24" t="s">
        <v>116</v>
      </c>
      <c r="B2529" s="8" t="s">
        <v>1580</v>
      </c>
      <c r="C2529" s="8" t="s">
        <v>737</v>
      </c>
      <c r="D2529" s="8" t="s">
        <v>736</v>
      </c>
      <c r="E2529" s="24">
        <v>0</v>
      </c>
      <c r="F2529" s="24">
        <v>0</v>
      </c>
      <c r="G2529" s="24">
        <v>0</v>
      </c>
      <c r="H2529" s="24">
        <v>0</v>
      </c>
      <c r="I2529" s="24">
        <v>0</v>
      </c>
      <c r="J2529" s="24">
        <v>0</v>
      </c>
      <c r="K2529" s="24">
        <v>0</v>
      </c>
      <c r="L2529" s="24">
        <v>0</v>
      </c>
      <c r="M2529" s="24">
        <v>0</v>
      </c>
      <c r="N2529" s="24">
        <v>0</v>
      </c>
      <c r="O2529" s="24">
        <v>0</v>
      </c>
      <c r="P2529" s="24">
        <v>0</v>
      </c>
      <c r="Q2529" s="24">
        <v>0</v>
      </c>
      <c r="R2529" s="24">
        <v>0</v>
      </c>
      <c r="S2529" s="24">
        <v>0</v>
      </c>
      <c r="T2529" s="24">
        <v>0</v>
      </c>
      <c r="U2529" s="24">
        <f t="shared" si="117"/>
        <v>0</v>
      </c>
      <c r="V2529" s="24">
        <f t="shared" si="118"/>
        <v>0</v>
      </c>
      <c r="W2529" s="24">
        <f t="shared" si="119"/>
        <v>1</v>
      </c>
    </row>
    <row r="2530" spans="1:23" x14ac:dyDescent="0.25">
      <c r="A2530" s="24" t="s">
        <v>209</v>
      </c>
      <c r="B2530" s="8" t="s">
        <v>1010</v>
      </c>
      <c r="C2530" s="8" t="s">
        <v>737</v>
      </c>
      <c r="D2530" s="8" t="s">
        <v>708</v>
      </c>
      <c r="E2530" s="24">
        <v>0</v>
      </c>
      <c r="F2530" s="24">
        <v>0</v>
      </c>
      <c r="G2530" s="24">
        <v>0</v>
      </c>
      <c r="H2530" s="24">
        <v>0</v>
      </c>
      <c r="I2530" s="24">
        <v>0</v>
      </c>
      <c r="J2530" s="24">
        <v>0</v>
      </c>
      <c r="K2530" s="24">
        <v>0</v>
      </c>
      <c r="L2530" s="24">
        <v>0</v>
      </c>
      <c r="M2530" s="24">
        <v>0</v>
      </c>
      <c r="N2530" s="24">
        <v>0</v>
      </c>
      <c r="O2530" s="24">
        <v>0</v>
      </c>
      <c r="P2530" s="24">
        <v>0</v>
      </c>
      <c r="Q2530" s="24">
        <v>0</v>
      </c>
      <c r="R2530" s="24">
        <v>0</v>
      </c>
      <c r="S2530" s="24">
        <v>0</v>
      </c>
      <c r="T2530" s="24">
        <v>0</v>
      </c>
      <c r="U2530" s="24">
        <f t="shared" si="117"/>
        <v>0</v>
      </c>
      <c r="V2530" s="24">
        <f t="shared" si="118"/>
        <v>0</v>
      </c>
      <c r="W2530" s="24">
        <f t="shared" si="119"/>
        <v>1</v>
      </c>
    </row>
    <row r="2531" spans="1:23" x14ac:dyDescent="0.25">
      <c r="A2531" s="24" t="s">
        <v>1176</v>
      </c>
      <c r="B2531" s="8" t="s">
        <v>3403</v>
      </c>
      <c r="C2531" s="8" t="s">
        <v>1</v>
      </c>
      <c r="D2531" s="8" t="s">
        <v>712</v>
      </c>
      <c r="E2531" s="24">
        <v>0</v>
      </c>
      <c r="F2531" s="24">
        <v>0</v>
      </c>
      <c r="G2531" s="24">
        <v>0</v>
      </c>
      <c r="H2531" s="24">
        <v>0</v>
      </c>
      <c r="I2531" s="24">
        <v>0</v>
      </c>
      <c r="J2531" s="24">
        <v>0</v>
      </c>
      <c r="K2531" s="24">
        <v>0</v>
      </c>
      <c r="L2531" s="24">
        <v>0</v>
      </c>
      <c r="M2531" s="24">
        <v>0</v>
      </c>
      <c r="N2531" s="24">
        <v>0</v>
      </c>
      <c r="O2531" s="24">
        <v>0</v>
      </c>
      <c r="P2531" s="24">
        <v>0</v>
      </c>
      <c r="Q2531" s="24">
        <v>0</v>
      </c>
      <c r="R2531" s="24">
        <v>0</v>
      </c>
      <c r="S2531" s="24">
        <v>0</v>
      </c>
      <c r="T2531" s="24">
        <v>0</v>
      </c>
      <c r="U2531" s="24">
        <f t="shared" si="117"/>
        <v>0</v>
      </c>
      <c r="V2531" s="24">
        <f t="shared" si="118"/>
        <v>0</v>
      </c>
      <c r="W2531" s="24">
        <f t="shared" si="119"/>
        <v>1</v>
      </c>
    </row>
    <row r="2532" spans="1:23" x14ac:dyDescent="0.25">
      <c r="A2532" s="24" t="s">
        <v>123</v>
      </c>
      <c r="B2532" s="8" t="s">
        <v>192</v>
      </c>
      <c r="C2532" s="8" t="s">
        <v>735</v>
      </c>
      <c r="D2532" s="8" t="s">
        <v>702</v>
      </c>
      <c r="E2532" s="24">
        <v>0</v>
      </c>
      <c r="F2532" s="24">
        <v>0</v>
      </c>
      <c r="G2532" s="24">
        <v>0</v>
      </c>
      <c r="H2532" s="24">
        <v>0</v>
      </c>
      <c r="I2532" s="24">
        <v>0</v>
      </c>
      <c r="J2532" s="24">
        <v>0</v>
      </c>
      <c r="K2532" s="24">
        <v>0</v>
      </c>
      <c r="L2532" s="24">
        <v>0</v>
      </c>
      <c r="M2532" s="24">
        <v>0</v>
      </c>
      <c r="N2532" s="24">
        <v>0</v>
      </c>
      <c r="O2532" s="24">
        <v>0</v>
      </c>
      <c r="P2532" s="24">
        <v>0</v>
      </c>
      <c r="Q2532" s="24">
        <v>0</v>
      </c>
      <c r="R2532" s="24">
        <v>0</v>
      </c>
      <c r="S2532" s="24">
        <v>0</v>
      </c>
      <c r="T2532" s="24">
        <v>0</v>
      </c>
      <c r="U2532" s="24">
        <f t="shared" si="117"/>
        <v>0</v>
      </c>
      <c r="V2532" s="24">
        <f t="shared" si="118"/>
        <v>0</v>
      </c>
      <c r="W2532" s="24">
        <f t="shared" si="119"/>
        <v>1</v>
      </c>
    </row>
    <row r="2533" spans="1:23" x14ac:dyDescent="0.25">
      <c r="A2533" s="24" t="s">
        <v>2001</v>
      </c>
      <c r="B2533" s="8" t="s">
        <v>3404</v>
      </c>
      <c r="C2533" s="8" t="s">
        <v>731</v>
      </c>
      <c r="D2533" s="8" t="s">
        <v>719</v>
      </c>
      <c r="E2533" s="24">
        <v>0</v>
      </c>
      <c r="F2533" s="24">
        <v>0</v>
      </c>
      <c r="G2533" s="24">
        <v>0</v>
      </c>
      <c r="H2533" s="24">
        <v>0</v>
      </c>
      <c r="I2533" s="24">
        <v>0</v>
      </c>
      <c r="J2533" s="24">
        <v>0</v>
      </c>
      <c r="K2533" s="24">
        <v>0</v>
      </c>
      <c r="L2533" s="24">
        <v>0</v>
      </c>
      <c r="M2533" s="24">
        <v>0</v>
      </c>
      <c r="N2533" s="24">
        <v>0</v>
      </c>
      <c r="O2533" s="24">
        <v>0</v>
      </c>
      <c r="P2533" s="24">
        <v>0</v>
      </c>
      <c r="Q2533" s="24">
        <v>0</v>
      </c>
      <c r="R2533" s="24">
        <v>0</v>
      </c>
      <c r="S2533" s="24">
        <v>0</v>
      </c>
      <c r="T2533" s="24">
        <v>0</v>
      </c>
      <c r="U2533" s="24">
        <f t="shared" si="117"/>
        <v>0</v>
      </c>
      <c r="V2533" s="24">
        <f t="shared" si="118"/>
        <v>0</v>
      </c>
      <c r="W2533" s="24">
        <f t="shared" si="119"/>
        <v>1</v>
      </c>
    </row>
    <row r="2534" spans="1:23" x14ac:dyDescent="0.25">
      <c r="A2534" s="24" t="s">
        <v>593</v>
      </c>
      <c r="B2534" s="8" t="s">
        <v>70</v>
      </c>
      <c r="C2534" s="8" t="s">
        <v>732</v>
      </c>
      <c r="D2534" s="8" t="s">
        <v>726</v>
      </c>
      <c r="E2534" s="24">
        <v>0</v>
      </c>
      <c r="F2534" s="24">
        <v>0</v>
      </c>
      <c r="G2534" s="24">
        <v>0</v>
      </c>
      <c r="H2534" s="24">
        <v>0</v>
      </c>
      <c r="I2534" s="24">
        <v>0</v>
      </c>
      <c r="J2534" s="24">
        <v>0</v>
      </c>
      <c r="K2534" s="24">
        <v>0</v>
      </c>
      <c r="L2534" s="24">
        <v>0</v>
      </c>
      <c r="M2534" s="24">
        <v>0</v>
      </c>
      <c r="N2534" s="24">
        <v>0</v>
      </c>
      <c r="O2534" s="24">
        <v>0</v>
      </c>
      <c r="P2534" s="24">
        <v>0</v>
      </c>
      <c r="Q2534" s="24">
        <v>0</v>
      </c>
      <c r="R2534" s="24">
        <v>0</v>
      </c>
      <c r="S2534" s="24">
        <v>0</v>
      </c>
      <c r="T2534" s="24">
        <v>0</v>
      </c>
      <c r="U2534" s="24">
        <f t="shared" si="117"/>
        <v>0</v>
      </c>
      <c r="V2534" s="24">
        <f t="shared" si="118"/>
        <v>0</v>
      </c>
      <c r="W2534" s="24">
        <f t="shared" si="119"/>
        <v>1</v>
      </c>
    </row>
    <row r="2535" spans="1:23" x14ac:dyDescent="0.25">
      <c r="A2535" s="24" t="s">
        <v>2416</v>
      </c>
      <c r="B2535" s="8" t="s">
        <v>3405</v>
      </c>
      <c r="C2535" s="8" t="s">
        <v>705</v>
      </c>
      <c r="D2535" s="8" t="s">
        <v>723</v>
      </c>
      <c r="E2535" s="24">
        <v>0</v>
      </c>
      <c r="F2535" s="24">
        <v>0</v>
      </c>
      <c r="G2535" s="24">
        <v>0</v>
      </c>
      <c r="H2535" s="24">
        <v>0</v>
      </c>
      <c r="I2535" s="24">
        <v>0</v>
      </c>
      <c r="J2535" s="24">
        <v>0</v>
      </c>
      <c r="K2535" s="24">
        <v>0</v>
      </c>
      <c r="L2535" s="24">
        <v>0</v>
      </c>
      <c r="M2535" s="24">
        <v>0</v>
      </c>
      <c r="N2535" s="24">
        <v>0</v>
      </c>
      <c r="O2535" s="24">
        <v>0</v>
      </c>
      <c r="P2535" s="24">
        <v>0</v>
      </c>
      <c r="Q2535" s="24">
        <v>0</v>
      </c>
      <c r="R2535" s="24">
        <v>0</v>
      </c>
      <c r="S2535" s="24">
        <v>0</v>
      </c>
      <c r="T2535" s="24">
        <v>0</v>
      </c>
      <c r="U2535" s="24">
        <f t="shared" si="117"/>
        <v>0</v>
      </c>
      <c r="V2535" s="24">
        <f t="shared" si="118"/>
        <v>0</v>
      </c>
      <c r="W2535" s="24">
        <f t="shared" si="119"/>
        <v>1</v>
      </c>
    </row>
    <row r="2536" spans="1:23" x14ac:dyDescent="0.25">
      <c r="A2536" s="24" t="s">
        <v>3406</v>
      </c>
      <c r="B2536" s="8" t="s">
        <v>26</v>
      </c>
      <c r="C2536" s="8" t="s">
        <v>731</v>
      </c>
      <c r="D2536" s="8" t="s">
        <v>716</v>
      </c>
      <c r="E2536" s="24">
        <v>0</v>
      </c>
      <c r="F2536" s="24">
        <v>0</v>
      </c>
      <c r="G2536" s="24">
        <v>0</v>
      </c>
      <c r="H2536" s="24">
        <v>0</v>
      </c>
      <c r="I2536" s="24">
        <v>0</v>
      </c>
      <c r="J2536" s="24">
        <v>0</v>
      </c>
      <c r="K2536" s="24">
        <v>0</v>
      </c>
      <c r="L2536" s="24">
        <v>0</v>
      </c>
      <c r="M2536" s="24">
        <v>0</v>
      </c>
      <c r="N2536" s="24">
        <v>0</v>
      </c>
      <c r="O2536" s="24">
        <v>0</v>
      </c>
      <c r="P2536" s="24">
        <v>0</v>
      </c>
      <c r="Q2536" s="24">
        <v>0</v>
      </c>
      <c r="R2536" s="24">
        <v>0</v>
      </c>
      <c r="S2536" s="24">
        <v>0</v>
      </c>
      <c r="T2536" s="24">
        <v>0</v>
      </c>
      <c r="U2536" s="24">
        <f t="shared" si="117"/>
        <v>0</v>
      </c>
      <c r="V2536" s="24">
        <f t="shared" si="118"/>
        <v>0</v>
      </c>
      <c r="W2536" s="24">
        <f t="shared" si="119"/>
        <v>1</v>
      </c>
    </row>
    <row r="2537" spans="1:23" x14ac:dyDescent="0.25">
      <c r="A2537" s="24" t="s">
        <v>78</v>
      </c>
      <c r="B2537" s="8" t="s">
        <v>3407</v>
      </c>
      <c r="C2537" s="8" t="s">
        <v>735</v>
      </c>
      <c r="D2537" s="8" t="s">
        <v>717</v>
      </c>
      <c r="E2537" s="24">
        <v>0</v>
      </c>
      <c r="F2537" s="24">
        <v>0</v>
      </c>
      <c r="G2537" s="24">
        <v>0</v>
      </c>
      <c r="H2537" s="24">
        <v>0</v>
      </c>
      <c r="I2537" s="24">
        <v>0</v>
      </c>
      <c r="J2537" s="24">
        <v>0</v>
      </c>
      <c r="K2537" s="24">
        <v>0</v>
      </c>
      <c r="L2537" s="24">
        <v>0</v>
      </c>
      <c r="M2537" s="24">
        <v>0</v>
      </c>
      <c r="N2537" s="24">
        <v>0</v>
      </c>
      <c r="O2537" s="24">
        <v>0</v>
      </c>
      <c r="P2537" s="24">
        <v>0</v>
      </c>
      <c r="Q2537" s="24">
        <v>0</v>
      </c>
      <c r="R2537" s="24">
        <v>0</v>
      </c>
      <c r="S2537" s="24">
        <v>0</v>
      </c>
      <c r="T2537" s="24">
        <v>0</v>
      </c>
      <c r="U2537" s="24">
        <f t="shared" si="117"/>
        <v>0</v>
      </c>
      <c r="V2537" s="24">
        <f t="shared" si="118"/>
        <v>0</v>
      </c>
      <c r="W2537" s="24">
        <f t="shared" si="119"/>
        <v>1</v>
      </c>
    </row>
    <row r="2538" spans="1:23" x14ac:dyDescent="0.25">
      <c r="A2538" s="24" t="s">
        <v>335</v>
      </c>
      <c r="B2538" s="8" t="s">
        <v>3408</v>
      </c>
      <c r="C2538" s="8" t="s">
        <v>1</v>
      </c>
      <c r="D2538" s="8" t="s">
        <v>701</v>
      </c>
      <c r="E2538" s="24">
        <v>0</v>
      </c>
      <c r="F2538" s="24">
        <v>0</v>
      </c>
      <c r="G2538" s="24">
        <v>0</v>
      </c>
      <c r="H2538" s="24">
        <v>0</v>
      </c>
      <c r="I2538" s="24">
        <v>0</v>
      </c>
      <c r="J2538" s="24">
        <v>0</v>
      </c>
      <c r="K2538" s="24">
        <v>0</v>
      </c>
      <c r="L2538" s="24">
        <v>0</v>
      </c>
      <c r="M2538" s="24">
        <v>0</v>
      </c>
      <c r="N2538" s="24">
        <v>0</v>
      </c>
      <c r="O2538" s="24">
        <v>0</v>
      </c>
      <c r="P2538" s="24">
        <v>0</v>
      </c>
      <c r="Q2538" s="24">
        <v>0</v>
      </c>
      <c r="R2538" s="24">
        <v>0</v>
      </c>
      <c r="S2538" s="24">
        <v>0</v>
      </c>
      <c r="T2538" s="24">
        <v>0</v>
      </c>
      <c r="U2538" s="24">
        <f t="shared" si="117"/>
        <v>0</v>
      </c>
      <c r="V2538" s="24">
        <f t="shared" si="118"/>
        <v>0</v>
      </c>
      <c r="W2538" s="24">
        <f t="shared" si="119"/>
        <v>1</v>
      </c>
    </row>
    <row r="2539" spans="1:23" x14ac:dyDescent="0.25">
      <c r="A2539" s="24" t="s">
        <v>61</v>
      </c>
      <c r="B2539" s="8" t="s">
        <v>1113</v>
      </c>
      <c r="C2539" s="8" t="s">
        <v>3</v>
      </c>
      <c r="D2539" s="8" t="s">
        <v>728</v>
      </c>
      <c r="E2539" s="24">
        <v>0</v>
      </c>
      <c r="F2539" s="24">
        <v>0</v>
      </c>
      <c r="G2539" s="24">
        <v>0</v>
      </c>
      <c r="H2539" s="24">
        <v>0</v>
      </c>
      <c r="I2539" s="24">
        <v>0</v>
      </c>
      <c r="J2539" s="24">
        <v>0</v>
      </c>
      <c r="K2539" s="24">
        <v>0</v>
      </c>
      <c r="L2539" s="24">
        <v>0</v>
      </c>
      <c r="M2539" s="24">
        <v>0</v>
      </c>
      <c r="N2539" s="24">
        <v>0</v>
      </c>
      <c r="O2539" s="24">
        <v>0</v>
      </c>
      <c r="P2539" s="24">
        <v>0</v>
      </c>
      <c r="Q2539" s="24">
        <v>0</v>
      </c>
      <c r="R2539" s="24">
        <v>0</v>
      </c>
      <c r="S2539" s="24">
        <v>0</v>
      </c>
      <c r="T2539" s="24">
        <v>0</v>
      </c>
      <c r="U2539" s="24">
        <f t="shared" si="117"/>
        <v>0</v>
      </c>
      <c r="V2539" s="24">
        <f t="shared" si="118"/>
        <v>0</v>
      </c>
      <c r="W2539" s="24">
        <f t="shared" si="119"/>
        <v>1</v>
      </c>
    </row>
    <row r="2540" spans="1:23" x14ac:dyDescent="0.25">
      <c r="A2540" s="24" t="s">
        <v>531</v>
      </c>
      <c r="B2540" s="8" t="s">
        <v>3410</v>
      </c>
      <c r="C2540" s="8" t="s">
        <v>1</v>
      </c>
      <c r="D2540" s="8" t="s">
        <v>714</v>
      </c>
      <c r="E2540" s="24">
        <v>0</v>
      </c>
      <c r="F2540" s="24">
        <v>0</v>
      </c>
      <c r="G2540" s="24">
        <v>0</v>
      </c>
      <c r="H2540" s="24">
        <v>0</v>
      </c>
      <c r="I2540" s="24">
        <v>0</v>
      </c>
      <c r="J2540" s="24">
        <v>0</v>
      </c>
      <c r="K2540" s="24">
        <v>0</v>
      </c>
      <c r="L2540" s="24">
        <v>0</v>
      </c>
      <c r="M2540" s="24">
        <v>0</v>
      </c>
      <c r="N2540" s="24">
        <v>0</v>
      </c>
      <c r="O2540" s="24">
        <v>0</v>
      </c>
      <c r="P2540" s="24">
        <v>0</v>
      </c>
      <c r="Q2540" s="24">
        <v>0</v>
      </c>
      <c r="R2540" s="24">
        <v>0</v>
      </c>
      <c r="S2540" s="24">
        <v>0</v>
      </c>
      <c r="T2540" s="24">
        <v>0</v>
      </c>
      <c r="U2540" s="24">
        <f t="shared" si="117"/>
        <v>0</v>
      </c>
      <c r="V2540" s="24">
        <f t="shared" si="118"/>
        <v>0</v>
      </c>
      <c r="W2540" s="24">
        <f t="shared" si="119"/>
        <v>1</v>
      </c>
    </row>
    <row r="2541" spans="1:23" x14ac:dyDescent="0.25">
      <c r="A2541" s="24" t="s">
        <v>58</v>
      </c>
      <c r="B2541" s="8" t="s">
        <v>3096</v>
      </c>
      <c r="C2541" s="8" t="s">
        <v>1</v>
      </c>
      <c r="D2541" s="8" t="s">
        <v>719</v>
      </c>
      <c r="E2541" s="24">
        <v>0</v>
      </c>
      <c r="F2541" s="24">
        <v>0</v>
      </c>
      <c r="G2541" s="24">
        <v>0</v>
      </c>
      <c r="H2541" s="24">
        <v>0</v>
      </c>
      <c r="I2541" s="24">
        <v>0</v>
      </c>
      <c r="J2541" s="24">
        <v>0</v>
      </c>
      <c r="K2541" s="24">
        <v>0</v>
      </c>
      <c r="L2541" s="24">
        <v>0</v>
      </c>
      <c r="M2541" s="24">
        <v>0</v>
      </c>
      <c r="N2541" s="24">
        <v>0</v>
      </c>
      <c r="O2541" s="24">
        <v>0</v>
      </c>
      <c r="P2541" s="24">
        <v>0</v>
      </c>
      <c r="Q2541" s="24">
        <v>0</v>
      </c>
      <c r="R2541" s="24">
        <v>0</v>
      </c>
      <c r="S2541" s="24">
        <v>0</v>
      </c>
      <c r="T2541" s="24">
        <v>0</v>
      </c>
      <c r="U2541" s="24">
        <f t="shared" si="117"/>
        <v>0</v>
      </c>
      <c r="V2541" s="24">
        <f t="shared" si="118"/>
        <v>0</v>
      </c>
      <c r="W2541" s="24">
        <f t="shared" si="119"/>
        <v>1</v>
      </c>
    </row>
    <row r="2542" spans="1:23" x14ac:dyDescent="0.25">
      <c r="A2542" s="24" t="s">
        <v>3411</v>
      </c>
      <c r="B2542" s="8" t="s">
        <v>1341</v>
      </c>
      <c r="C2542" s="8" t="s">
        <v>731</v>
      </c>
      <c r="D2542" s="8" t="s">
        <v>716</v>
      </c>
      <c r="E2542" s="24">
        <v>0</v>
      </c>
      <c r="F2542" s="24">
        <v>0</v>
      </c>
      <c r="G2542" s="24">
        <v>0</v>
      </c>
      <c r="H2542" s="24">
        <v>0</v>
      </c>
      <c r="I2542" s="24">
        <v>0</v>
      </c>
      <c r="J2542" s="24">
        <v>0</v>
      </c>
      <c r="K2542" s="24">
        <v>0</v>
      </c>
      <c r="L2542" s="24">
        <v>0</v>
      </c>
      <c r="M2542" s="24">
        <v>0</v>
      </c>
      <c r="N2542" s="24">
        <v>0</v>
      </c>
      <c r="O2542" s="24">
        <v>0</v>
      </c>
      <c r="P2542" s="24">
        <v>0</v>
      </c>
      <c r="Q2542" s="24">
        <v>0</v>
      </c>
      <c r="R2542" s="24">
        <v>0</v>
      </c>
      <c r="S2542" s="24">
        <v>0</v>
      </c>
      <c r="T2542" s="24">
        <v>0</v>
      </c>
      <c r="U2542" s="24">
        <f t="shared" si="117"/>
        <v>0</v>
      </c>
      <c r="V2542" s="24">
        <f t="shared" si="118"/>
        <v>0</v>
      </c>
      <c r="W2542" s="24">
        <f t="shared" si="119"/>
        <v>1</v>
      </c>
    </row>
    <row r="2543" spans="1:23" x14ac:dyDescent="0.25">
      <c r="A2543" s="24" t="s">
        <v>1505</v>
      </c>
      <c r="B2543" s="8" t="s">
        <v>2800</v>
      </c>
      <c r="C2543" s="8" t="s">
        <v>705</v>
      </c>
      <c r="D2543" s="8" t="s">
        <v>710</v>
      </c>
      <c r="E2543" s="24">
        <v>0</v>
      </c>
      <c r="F2543" s="24">
        <v>0</v>
      </c>
      <c r="G2543" s="24">
        <v>0</v>
      </c>
      <c r="H2543" s="24">
        <v>0</v>
      </c>
      <c r="I2543" s="24">
        <v>0</v>
      </c>
      <c r="J2543" s="24">
        <v>0</v>
      </c>
      <c r="K2543" s="24">
        <v>0</v>
      </c>
      <c r="L2543" s="24">
        <v>0</v>
      </c>
      <c r="M2543" s="24">
        <v>0</v>
      </c>
      <c r="N2543" s="24">
        <v>0</v>
      </c>
      <c r="O2543" s="24">
        <v>0</v>
      </c>
      <c r="P2543" s="24">
        <v>0</v>
      </c>
      <c r="Q2543" s="24">
        <v>0</v>
      </c>
      <c r="R2543" s="24">
        <v>0</v>
      </c>
      <c r="S2543" s="24">
        <v>0</v>
      </c>
      <c r="T2543" s="24">
        <v>0</v>
      </c>
      <c r="U2543" s="24">
        <f t="shared" si="117"/>
        <v>0</v>
      </c>
      <c r="V2543" s="24">
        <f t="shared" si="118"/>
        <v>0</v>
      </c>
      <c r="W2543" s="24">
        <f t="shared" si="119"/>
        <v>1</v>
      </c>
    </row>
    <row r="2544" spans="1:23" x14ac:dyDescent="0.25">
      <c r="A2544" s="24" t="s">
        <v>347</v>
      </c>
      <c r="B2544" s="8" t="s">
        <v>461</v>
      </c>
      <c r="C2544" s="8" t="s">
        <v>705</v>
      </c>
      <c r="D2544" s="8" t="s">
        <v>720</v>
      </c>
      <c r="E2544" s="24">
        <v>0</v>
      </c>
      <c r="F2544" s="24">
        <v>0</v>
      </c>
      <c r="G2544" s="24">
        <v>0</v>
      </c>
      <c r="H2544" s="24">
        <v>0</v>
      </c>
      <c r="I2544" s="24">
        <v>0</v>
      </c>
      <c r="J2544" s="24">
        <v>0</v>
      </c>
      <c r="K2544" s="24">
        <v>0</v>
      </c>
      <c r="L2544" s="24">
        <v>0</v>
      </c>
      <c r="M2544" s="24">
        <v>0</v>
      </c>
      <c r="N2544" s="24">
        <v>0</v>
      </c>
      <c r="O2544" s="24">
        <v>0</v>
      </c>
      <c r="P2544" s="24">
        <v>0</v>
      </c>
      <c r="Q2544" s="24">
        <v>0</v>
      </c>
      <c r="R2544" s="24">
        <v>0</v>
      </c>
      <c r="S2544" s="24">
        <v>0</v>
      </c>
      <c r="T2544" s="24">
        <v>0</v>
      </c>
      <c r="U2544" s="24">
        <f t="shared" si="117"/>
        <v>0</v>
      </c>
      <c r="V2544" s="24">
        <f t="shared" si="118"/>
        <v>0</v>
      </c>
      <c r="W2544" s="24">
        <f t="shared" si="119"/>
        <v>1</v>
      </c>
    </row>
    <row r="2545" spans="1:23" x14ac:dyDescent="0.25">
      <c r="A2545" s="24" t="s">
        <v>982</v>
      </c>
      <c r="B2545" s="8" t="s">
        <v>3412</v>
      </c>
      <c r="C2545" s="8" t="s">
        <v>731</v>
      </c>
      <c r="D2545" s="8" t="s">
        <v>717</v>
      </c>
      <c r="E2545" s="24">
        <v>0</v>
      </c>
      <c r="F2545" s="24">
        <v>0</v>
      </c>
      <c r="G2545" s="24">
        <v>0</v>
      </c>
      <c r="H2545" s="24">
        <v>0</v>
      </c>
      <c r="I2545" s="24">
        <v>0</v>
      </c>
      <c r="J2545" s="24">
        <v>0</v>
      </c>
      <c r="K2545" s="24">
        <v>0</v>
      </c>
      <c r="L2545" s="24">
        <v>0</v>
      </c>
      <c r="M2545" s="24">
        <v>0</v>
      </c>
      <c r="N2545" s="24">
        <v>0</v>
      </c>
      <c r="O2545" s="24">
        <v>0</v>
      </c>
      <c r="P2545" s="24">
        <v>0</v>
      </c>
      <c r="Q2545" s="24">
        <v>0</v>
      </c>
      <c r="R2545" s="24">
        <v>0</v>
      </c>
      <c r="S2545" s="24">
        <v>0</v>
      </c>
      <c r="T2545" s="24">
        <v>0</v>
      </c>
      <c r="U2545" s="24">
        <f t="shared" si="117"/>
        <v>0</v>
      </c>
      <c r="V2545" s="24">
        <f t="shared" si="118"/>
        <v>0</v>
      </c>
      <c r="W2545" s="24">
        <f t="shared" si="119"/>
        <v>1</v>
      </c>
    </row>
    <row r="2546" spans="1:23" x14ac:dyDescent="0.25">
      <c r="A2546" s="24" t="s">
        <v>207</v>
      </c>
      <c r="B2546" s="8" t="s">
        <v>3413</v>
      </c>
      <c r="C2546" s="8" t="s">
        <v>732</v>
      </c>
      <c r="D2546" s="8" t="s">
        <v>720</v>
      </c>
      <c r="E2546" s="24">
        <v>0</v>
      </c>
      <c r="F2546" s="24">
        <v>0</v>
      </c>
      <c r="G2546" s="24">
        <v>0</v>
      </c>
      <c r="H2546" s="24">
        <v>0</v>
      </c>
      <c r="I2546" s="24">
        <v>0</v>
      </c>
      <c r="J2546" s="24">
        <v>0</v>
      </c>
      <c r="K2546" s="24">
        <v>0</v>
      </c>
      <c r="L2546" s="24">
        <v>0</v>
      </c>
      <c r="M2546" s="24">
        <v>0</v>
      </c>
      <c r="N2546" s="24">
        <v>0</v>
      </c>
      <c r="O2546" s="24">
        <v>0</v>
      </c>
      <c r="P2546" s="24">
        <v>0</v>
      </c>
      <c r="Q2546" s="24">
        <v>0</v>
      </c>
      <c r="R2546" s="24">
        <v>0</v>
      </c>
      <c r="S2546" s="24">
        <v>0</v>
      </c>
      <c r="T2546" s="24">
        <v>0</v>
      </c>
      <c r="U2546" s="24">
        <f t="shared" si="117"/>
        <v>0</v>
      </c>
      <c r="V2546" s="24">
        <f t="shared" si="118"/>
        <v>0</v>
      </c>
      <c r="W2546" s="24">
        <f t="shared" si="119"/>
        <v>1</v>
      </c>
    </row>
    <row r="2547" spans="1:23" x14ac:dyDescent="0.25">
      <c r="A2547" s="24" t="s">
        <v>185</v>
      </c>
      <c r="B2547" s="8" t="s">
        <v>3203</v>
      </c>
      <c r="C2547" s="8" t="s">
        <v>737</v>
      </c>
      <c r="D2547" s="8" t="s">
        <v>846</v>
      </c>
      <c r="E2547" s="24">
        <v>0</v>
      </c>
      <c r="F2547" s="24">
        <v>0</v>
      </c>
      <c r="G2547" s="24">
        <v>0</v>
      </c>
      <c r="H2547" s="24">
        <v>0</v>
      </c>
      <c r="I2547" s="24">
        <v>0</v>
      </c>
      <c r="J2547" s="24">
        <v>0</v>
      </c>
      <c r="K2547" s="24">
        <v>0</v>
      </c>
      <c r="L2547" s="24">
        <v>0</v>
      </c>
      <c r="M2547" s="24">
        <v>0</v>
      </c>
      <c r="N2547" s="24">
        <v>0</v>
      </c>
      <c r="O2547" s="24">
        <v>0</v>
      </c>
      <c r="P2547" s="24">
        <v>0</v>
      </c>
      <c r="Q2547" s="24">
        <v>0</v>
      </c>
      <c r="R2547" s="24">
        <v>0</v>
      </c>
      <c r="S2547" s="24">
        <v>0</v>
      </c>
      <c r="T2547" s="24">
        <v>0</v>
      </c>
      <c r="U2547" s="24">
        <f t="shared" si="117"/>
        <v>0</v>
      </c>
      <c r="V2547" s="24">
        <f t="shared" si="118"/>
        <v>0</v>
      </c>
      <c r="W2547" s="24">
        <f t="shared" si="119"/>
        <v>1</v>
      </c>
    </row>
    <row r="2548" spans="1:23" x14ac:dyDescent="0.25">
      <c r="A2548" s="24" t="s">
        <v>461</v>
      </c>
      <c r="B2548" s="8" t="s">
        <v>212</v>
      </c>
      <c r="C2548" s="8" t="s">
        <v>731</v>
      </c>
      <c r="D2548" s="8" t="s">
        <v>733</v>
      </c>
      <c r="E2548" s="24">
        <v>0</v>
      </c>
      <c r="F2548" s="24">
        <v>0</v>
      </c>
      <c r="G2548" s="24">
        <v>0</v>
      </c>
      <c r="H2548" s="24">
        <v>0</v>
      </c>
      <c r="I2548" s="24">
        <v>0</v>
      </c>
      <c r="J2548" s="24">
        <v>0</v>
      </c>
      <c r="K2548" s="24">
        <v>0</v>
      </c>
      <c r="L2548" s="24">
        <v>0</v>
      </c>
      <c r="M2548" s="24">
        <v>0</v>
      </c>
      <c r="N2548" s="24">
        <v>0</v>
      </c>
      <c r="O2548" s="24">
        <v>0</v>
      </c>
      <c r="P2548" s="24">
        <v>0</v>
      </c>
      <c r="Q2548" s="24">
        <v>0</v>
      </c>
      <c r="R2548" s="24">
        <v>0</v>
      </c>
      <c r="S2548" s="24">
        <v>0</v>
      </c>
      <c r="T2548" s="24">
        <v>0</v>
      </c>
      <c r="U2548" s="24">
        <f t="shared" si="117"/>
        <v>0</v>
      </c>
      <c r="V2548" s="24">
        <f t="shared" si="118"/>
        <v>0</v>
      </c>
      <c r="W2548" s="24">
        <f t="shared" si="119"/>
        <v>1</v>
      </c>
    </row>
    <row r="2549" spans="1:23" x14ac:dyDescent="0.25">
      <c r="A2549" s="24" t="s">
        <v>197</v>
      </c>
      <c r="B2549" s="8" t="s">
        <v>1600</v>
      </c>
      <c r="C2549" s="8" t="s">
        <v>731</v>
      </c>
      <c r="D2549" s="8" t="s">
        <v>707</v>
      </c>
      <c r="E2549" s="24">
        <v>0</v>
      </c>
      <c r="F2549" s="24">
        <v>0</v>
      </c>
      <c r="G2549" s="24">
        <v>0</v>
      </c>
      <c r="H2549" s="24">
        <v>0</v>
      </c>
      <c r="I2549" s="24">
        <v>0</v>
      </c>
      <c r="J2549" s="24">
        <v>0</v>
      </c>
      <c r="K2549" s="24">
        <v>0</v>
      </c>
      <c r="L2549" s="24">
        <v>0</v>
      </c>
      <c r="M2549" s="24">
        <v>0</v>
      </c>
      <c r="N2549" s="24">
        <v>0</v>
      </c>
      <c r="O2549" s="24">
        <v>0</v>
      </c>
      <c r="P2549" s="24">
        <v>0</v>
      </c>
      <c r="Q2549" s="24">
        <v>0</v>
      </c>
      <c r="R2549" s="24">
        <v>0</v>
      </c>
      <c r="S2549" s="24">
        <v>0</v>
      </c>
      <c r="T2549" s="24">
        <v>0</v>
      </c>
      <c r="U2549" s="24">
        <f t="shared" si="117"/>
        <v>0</v>
      </c>
      <c r="V2549" s="24">
        <f t="shared" si="118"/>
        <v>0</v>
      </c>
      <c r="W2549" s="24">
        <f t="shared" si="119"/>
        <v>1</v>
      </c>
    </row>
    <row r="2550" spans="1:23" x14ac:dyDescent="0.25">
      <c r="A2550" s="24" t="s">
        <v>2098</v>
      </c>
      <c r="B2550" s="8" t="s">
        <v>377</v>
      </c>
      <c r="C2550" s="8" t="s">
        <v>705</v>
      </c>
      <c r="D2550" s="8" t="s">
        <v>727</v>
      </c>
      <c r="E2550" s="24">
        <v>0</v>
      </c>
      <c r="F2550" s="24">
        <v>0</v>
      </c>
      <c r="G2550" s="24">
        <v>0</v>
      </c>
      <c r="H2550" s="24">
        <v>0</v>
      </c>
      <c r="I2550" s="24">
        <v>0</v>
      </c>
      <c r="J2550" s="24">
        <v>0</v>
      </c>
      <c r="K2550" s="24">
        <v>0</v>
      </c>
      <c r="L2550" s="24">
        <v>0</v>
      </c>
      <c r="M2550" s="24">
        <v>0</v>
      </c>
      <c r="N2550" s="24">
        <v>0</v>
      </c>
      <c r="O2550" s="24">
        <v>0</v>
      </c>
      <c r="P2550" s="24">
        <v>0</v>
      </c>
      <c r="Q2550" s="24">
        <v>0</v>
      </c>
      <c r="R2550" s="24">
        <v>0</v>
      </c>
      <c r="S2550" s="24">
        <v>0</v>
      </c>
      <c r="T2550" s="24">
        <v>0</v>
      </c>
      <c r="U2550" s="24">
        <f t="shared" si="117"/>
        <v>0</v>
      </c>
      <c r="V2550" s="24">
        <f t="shared" si="118"/>
        <v>0</v>
      </c>
      <c r="W2550" s="24">
        <f t="shared" si="119"/>
        <v>1</v>
      </c>
    </row>
    <row r="2551" spans="1:23" x14ac:dyDescent="0.25">
      <c r="A2551" s="24" t="s">
        <v>982</v>
      </c>
      <c r="B2551" s="8" t="s">
        <v>3415</v>
      </c>
      <c r="C2551" s="8" t="s">
        <v>705</v>
      </c>
      <c r="D2551" s="8" t="s">
        <v>724</v>
      </c>
      <c r="E2551" s="24">
        <v>0</v>
      </c>
      <c r="F2551" s="24">
        <v>0</v>
      </c>
      <c r="G2551" s="24">
        <v>0</v>
      </c>
      <c r="H2551" s="24">
        <v>0</v>
      </c>
      <c r="I2551" s="24">
        <v>0</v>
      </c>
      <c r="J2551" s="24">
        <v>0</v>
      </c>
      <c r="K2551" s="24">
        <v>0</v>
      </c>
      <c r="L2551" s="24">
        <v>0</v>
      </c>
      <c r="M2551" s="24">
        <v>0</v>
      </c>
      <c r="N2551" s="24">
        <v>0</v>
      </c>
      <c r="O2551" s="24">
        <v>0</v>
      </c>
      <c r="P2551" s="24">
        <v>0</v>
      </c>
      <c r="Q2551" s="24">
        <v>0</v>
      </c>
      <c r="R2551" s="24">
        <v>0</v>
      </c>
      <c r="S2551" s="24">
        <v>0</v>
      </c>
      <c r="T2551" s="24">
        <v>0</v>
      </c>
      <c r="U2551" s="24">
        <f t="shared" si="117"/>
        <v>0</v>
      </c>
      <c r="V2551" s="24">
        <f t="shared" si="118"/>
        <v>0</v>
      </c>
      <c r="W2551" s="24">
        <f t="shared" si="119"/>
        <v>1</v>
      </c>
    </row>
    <row r="2552" spans="1:23" x14ac:dyDescent="0.25">
      <c r="A2552" s="24" t="s">
        <v>3414</v>
      </c>
      <c r="B2552" s="8" t="s">
        <v>2631</v>
      </c>
      <c r="C2552" s="8" t="s">
        <v>705</v>
      </c>
      <c r="D2552" s="8" t="s">
        <v>711</v>
      </c>
      <c r="E2552" s="24">
        <v>0</v>
      </c>
      <c r="F2552" s="24">
        <v>0</v>
      </c>
      <c r="G2552" s="24">
        <v>0</v>
      </c>
      <c r="H2552" s="24">
        <v>0</v>
      </c>
      <c r="I2552" s="24">
        <v>0</v>
      </c>
      <c r="J2552" s="24">
        <v>0</v>
      </c>
      <c r="K2552" s="24">
        <v>0</v>
      </c>
      <c r="L2552" s="24">
        <v>0</v>
      </c>
      <c r="M2552" s="24">
        <v>0</v>
      </c>
      <c r="N2552" s="24">
        <v>0</v>
      </c>
      <c r="O2552" s="24">
        <v>0</v>
      </c>
      <c r="P2552" s="24">
        <v>0</v>
      </c>
      <c r="Q2552" s="24">
        <v>0</v>
      </c>
      <c r="R2552" s="24">
        <v>0</v>
      </c>
      <c r="S2552" s="24">
        <v>0</v>
      </c>
      <c r="T2552" s="24">
        <v>0</v>
      </c>
      <c r="U2552" s="24">
        <f t="shared" si="117"/>
        <v>0</v>
      </c>
      <c r="V2552" s="24">
        <f t="shared" si="118"/>
        <v>0</v>
      </c>
      <c r="W2552" s="24">
        <f t="shared" si="119"/>
        <v>1</v>
      </c>
    </row>
    <row r="2553" spans="1:23" x14ac:dyDescent="0.25">
      <c r="A2553" s="24" t="s">
        <v>138</v>
      </c>
      <c r="B2553" s="8" t="s">
        <v>3416</v>
      </c>
      <c r="C2553" s="8" t="s">
        <v>737</v>
      </c>
      <c r="D2553" s="8" t="s">
        <v>706</v>
      </c>
      <c r="E2553" s="24">
        <v>0</v>
      </c>
      <c r="F2553" s="24">
        <v>0</v>
      </c>
      <c r="G2553" s="24">
        <v>0</v>
      </c>
      <c r="H2553" s="24">
        <v>0</v>
      </c>
      <c r="I2553" s="24">
        <v>0</v>
      </c>
      <c r="J2553" s="24">
        <v>0</v>
      </c>
      <c r="K2553" s="24">
        <v>0</v>
      </c>
      <c r="L2553" s="24">
        <v>0</v>
      </c>
      <c r="M2553" s="24">
        <v>0</v>
      </c>
      <c r="N2553" s="24">
        <v>0</v>
      </c>
      <c r="O2553" s="24">
        <v>0</v>
      </c>
      <c r="P2553" s="24">
        <v>0</v>
      </c>
      <c r="Q2553" s="24">
        <v>0</v>
      </c>
      <c r="R2553" s="24">
        <v>0</v>
      </c>
      <c r="S2553" s="24">
        <v>0</v>
      </c>
      <c r="T2553" s="24">
        <v>0</v>
      </c>
      <c r="U2553" s="24">
        <f t="shared" si="117"/>
        <v>0</v>
      </c>
      <c r="V2553" s="24">
        <f t="shared" si="118"/>
        <v>0</v>
      </c>
      <c r="W2553" s="24">
        <f t="shared" si="119"/>
        <v>1</v>
      </c>
    </row>
    <row r="2554" spans="1:23" x14ac:dyDescent="0.25">
      <c r="A2554" s="24" t="s">
        <v>124</v>
      </c>
      <c r="B2554" s="8" t="s">
        <v>377</v>
      </c>
      <c r="C2554" s="8" t="s">
        <v>2</v>
      </c>
      <c r="D2554" s="8" t="s">
        <v>709</v>
      </c>
      <c r="E2554" s="24">
        <v>0</v>
      </c>
      <c r="F2554" s="24">
        <v>0</v>
      </c>
      <c r="G2554" s="24">
        <v>0</v>
      </c>
      <c r="H2554" s="24">
        <v>0</v>
      </c>
      <c r="I2554" s="24">
        <v>0</v>
      </c>
      <c r="J2554" s="24">
        <v>0</v>
      </c>
      <c r="K2554" s="24">
        <v>0</v>
      </c>
      <c r="L2554" s="24">
        <v>0</v>
      </c>
      <c r="M2554" s="24">
        <v>0</v>
      </c>
      <c r="N2554" s="24">
        <v>0</v>
      </c>
      <c r="O2554" s="24">
        <v>0</v>
      </c>
      <c r="P2554" s="24">
        <v>0</v>
      </c>
      <c r="Q2554" s="24">
        <v>0</v>
      </c>
      <c r="R2554" s="24">
        <v>0</v>
      </c>
      <c r="S2554" s="24">
        <v>0</v>
      </c>
      <c r="T2554" s="24">
        <v>0</v>
      </c>
      <c r="U2554" s="24">
        <f t="shared" si="117"/>
        <v>0</v>
      </c>
      <c r="V2554" s="24">
        <f t="shared" si="118"/>
        <v>0</v>
      </c>
      <c r="W2554" s="24">
        <f t="shared" si="119"/>
        <v>1</v>
      </c>
    </row>
    <row r="2555" spans="1:23" x14ac:dyDescent="0.25">
      <c r="A2555" s="24" t="s">
        <v>509</v>
      </c>
      <c r="B2555" s="8" t="s">
        <v>3417</v>
      </c>
      <c r="C2555" s="8" t="s">
        <v>705</v>
      </c>
      <c r="D2555" s="8" t="s">
        <v>703</v>
      </c>
      <c r="E2555" s="24">
        <v>0</v>
      </c>
      <c r="F2555" s="24">
        <v>0</v>
      </c>
      <c r="G2555" s="24">
        <v>0</v>
      </c>
      <c r="H2555" s="24">
        <v>0</v>
      </c>
      <c r="I2555" s="24">
        <v>0</v>
      </c>
      <c r="J2555" s="24">
        <v>0</v>
      </c>
      <c r="K2555" s="24">
        <v>0</v>
      </c>
      <c r="L2555" s="24">
        <v>0</v>
      </c>
      <c r="M2555" s="24">
        <v>0</v>
      </c>
      <c r="N2555" s="24">
        <v>0</v>
      </c>
      <c r="O2555" s="24">
        <v>0</v>
      </c>
      <c r="P2555" s="24">
        <v>0</v>
      </c>
      <c r="Q2555" s="24">
        <v>0</v>
      </c>
      <c r="R2555" s="24">
        <v>0</v>
      </c>
      <c r="S2555" s="24">
        <v>0</v>
      </c>
      <c r="T2555" s="24">
        <v>0</v>
      </c>
      <c r="U2555" s="24">
        <f t="shared" si="117"/>
        <v>0</v>
      </c>
      <c r="V2555" s="24">
        <f t="shared" si="118"/>
        <v>0</v>
      </c>
      <c r="W2555" s="24">
        <f t="shared" si="119"/>
        <v>1</v>
      </c>
    </row>
    <row r="2556" spans="1:23" x14ac:dyDescent="0.25">
      <c r="A2556" s="24" t="s">
        <v>3418</v>
      </c>
      <c r="B2556" s="8" t="s">
        <v>348</v>
      </c>
      <c r="C2556" s="8" t="s">
        <v>705</v>
      </c>
      <c r="D2556" s="8" t="s">
        <v>719</v>
      </c>
      <c r="E2556" s="24">
        <v>0</v>
      </c>
      <c r="F2556" s="24">
        <v>0</v>
      </c>
      <c r="G2556" s="24">
        <v>0</v>
      </c>
      <c r="H2556" s="24">
        <v>0</v>
      </c>
      <c r="I2556" s="24">
        <v>0</v>
      </c>
      <c r="J2556" s="24">
        <v>0</v>
      </c>
      <c r="K2556" s="24">
        <v>0</v>
      </c>
      <c r="L2556" s="24">
        <v>0</v>
      </c>
      <c r="M2556" s="24">
        <v>0</v>
      </c>
      <c r="N2556" s="24">
        <v>0</v>
      </c>
      <c r="O2556" s="24">
        <v>0</v>
      </c>
      <c r="P2556" s="24">
        <v>0</v>
      </c>
      <c r="Q2556" s="24">
        <v>0</v>
      </c>
      <c r="R2556" s="24">
        <v>0</v>
      </c>
      <c r="S2556" s="24">
        <v>0</v>
      </c>
      <c r="T2556" s="24">
        <v>0</v>
      </c>
      <c r="U2556" s="24">
        <f t="shared" si="117"/>
        <v>0</v>
      </c>
      <c r="V2556" s="24">
        <f t="shared" si="118"/>
        <v>0</v>
      </c>
      <c r="W2556" s="24">
        <f t="shared" si="119"/>
        <v>1</v>
      </c>
    </row>
    <row r="2557" spans="1:23" x14ac:dyDescent="0.25">
      <c r="A2557" s="24" t="s">
        <v>164</v>
      </c>
      <c r="B2557" s="8" t="s">
        <v>964</v>
      </c>
      <c r="C2557" s="8" t="s">
        <v>1</v>
      </c>
      <c r="D2557" s="8" t="s">
        <v>714</v>
      </c>
      <c r="E2557" s="24">
        <v>0</v>
      </c>
      <c r="F2557" s="24">
        <v>0</v>
      </c>
      <c r="G2557" s="24">
        <v>0</v>
      </c>
      <c r="H2557" s="24">
        <v>0</v>
      </c>
      <c r="I2557" s="24">
        <v>0</v>
      </c>
      <c r="J2557" s="24">
        <v>0</v>
      </c>
      <c r="K2557" s="24">
        <v>0</v>
      </c>
      <c r="L2557" s="24">
        <v>0</v>
      </c>
      <c r="M2557" s="24">
        <v>0</v>
      </c>
      <c r="N2557" s="24">
        <v>0</v>
      </c>
      <c r="O2557" s="24">
        <v>0</v>
      </c>
      <c r="P2557" s="24">
        <v>0</v>
      </c>
      <c r="Q2557" s="24">
        <v>0</v>
      </c>
      <c r="R2557" s="24">
        <v>0</v>
      </c>
      <c r="S2557" s="24">
        <v>0</v>
      </c>
      <c r="T2557" s="24">
        <v>0</v>
      </c>
      <c r="U2557" s="24">
        <f t="shared" si="117"/>
        <v>0</v>
      </c>
      <c r="V2557" s="24">
        <f t="shared" si="118"/>
        <v>0</v>
      </c>
      <c r="W2557" s="24">
        <f t="shared" si="119"/>
        <v>1</v>
      </c>
    </row>
    <row r="2558" spans="1:23" x14ac:dyDescent="0.25">
      <c r="A2558" s="24" t="s">
        <v>164</v>
      </c>
      <c r="B2558" s="8" t="s">
        <v>502</v>
      </c>
      <c r="C2558" s="8" t="s">
        <v>3</v>
      </c>
      <c r="D2558" s="8" t="s">
        <v>720</v>
      </c>
      <c r="E2558" s="24">
        <v>0</v>
      </c>
      <c r="F2558" s="24">
        <v>0</v>
      </c>
      <c r="G2558" s="24">
        <v>0</v>
      </c>
      <c r="H2558" s="24">
        <v>0</v>
      </c>
      <c r="I2558" s="24">
        <v>0</v>
      </c>
      <c r="J2558" s="24">
        <v>0</v>
      </c>
      <c r="K2558" s="24">
        <v>0</v>
      </c>
      <c r="L2558" s="24">
        <v>0</v>
      </c>
      <c r="M2558" s="24">
        <v>0</v>
      </c>
      <c r="N2558" s="24">
        <v>0</v>
      </c>
      <c r="O2558" s="24">
        <v>0</v>
      </c>
      <c r="P2558" s="24">
        <v>0</v>
      </c>
      <c r="Q2558" s="24">
        <v>0</v>
      </c>
      <c r="R2558" s="24">
        <v>0</v>
      </c>
      <c r="S2558" s="24">
        <v>0</v>
      </c>
      <c r="T2558" s="24">
        <v>0</v>
      </c>
      <c r="U2558" s="24">
        <f t="shared" si="117"/>
        <v>0</v>
      </c>
      <c r="V2558" s="24">
        <f t="shared" si="118"/>
        <v>0</v>
      </c>
      <c r="W2558" s="24">
        <f t="shared" si="119"/>
        <v>1</v>
      </c>
    </row>
    <row r="2559" spans="1:23" x14ac:dyDescent="0.25">
      <c r="A2559" s="24" t="s">
        <v>1247</v>
      </c>
      <c r="B2559" s="8" t="s">
        <v>1246</v>
      </c>
      <c r="C2559" s="8" t="s">
        <v>735</v>
      </c>
      <c r="D2559" s="8" t="s">
        <v>711</v>
      </c>
      <c r="E2559" s="24">
        <v>0</v>
      </c>
      <c r="F2559" s="24">
        <v>0</v>
      </c>
      <c r="G2559" s="24">
        <v>0</v>
      </c>
      <c r="H2559" s="24">
        <v>0</v>
      </c>
      <c r="I2559" s="24">
        <v>0</v>
      </c>
      <c r="J2559" s="24">
        <v>0</v>
      </c>
      <c r="K2559" s="24">
        <v>0</v>
      </c>
      <c r="L2559" s="24">
        <v>0</v>
      </c>
      <c r="M2559" s="24">
        <v>0</v>
      </c>
      <c r="N2559" s="24">
        <v>0</v>
      </c>
      <c r="O2559" s="24">
        <v>0</v>
      </c>
      <c r="P2559" s="24">
        <v>0</v>
      </c>
      <c r="Q2559" s="24">
        <v>0</v>
      </c>
      <c r="R2559" s="24">
        <v>0</v>
      </c>
      <c r="S2559" s="24">
        <v>0</v>
      </c>
      <c r="T2559" s="24">
        <v>0</v>
      </c>
      <c r="U2559" s="24">
        <f t="shared" si="117"/>
        <v>0</v>
      </c>
      <c r="V2559" s="24">
        <f t="shared" si="118"/>
        <v>0</v>
      </c>
      <c r="W2559" s="24">
        <f t="shared" si="119"/>
        <v>1</v>
      </c>
    </row>
    <row r="2560" spans="1:23" x14ac:dyDescent="0.25">
      <c r="A2560" s="24" t="s">
        <v>2076</v>
      </c>
      <c r="B2560" s="8" t="s">
        <v>3419</v>
      </c>
      <c r="C2560" s="8" t="s">
        <v>2</v>
      </c>
      <c r="D2560" s="8" t="s">
        <v>724</v>
      </c>
      <c r="E2560" s="24">
        <v>0</v>
      </c>
      <c r="F2560" s="24">
        <v>0</v>
      </c>
      <c r="G2560" s="24">
        <v>0</v>
      </c>
      <c r="H2560" s="24">
        <v>0</v>
      </c>
      <c r="I2560" s="24">
        <v>0</v>
      </c>
      <c r="J2560" s="24">
        <v>0</v>
      </c>
      <c r="K2560" s="24">
        <v>0</v>
      </c>
      <c r="L2560" s="24">
        <v>0</v>
      </c>
      <c r="M2560" s="24">
        <v>0</v>
      </c>
      <c r="N2560" s="24">
        <v>0</v>
      </c>
      <c r="O2560" s="24">
        <v>0</v>
      </c>
      <c r="P2560" s="24">
        <v>0</v>
      </c>
      <c r="Q2560" s="24">
        <v>0</v>
      </c>
      <c r="R2560" s="24">
        <v>0</v>
      </c>
      <c r="S2560" s="24">
        <v>0</v>
      </c>
      <c r="T2560" s="24">
        <v>0</v>
      </c>
      <c r="U2560" s="24">
        <f t="shared" si="117"/>
        <v>0</v>
      </c>
      <c r="V2560" s="24">
        <f t="shared" si="118"/>
        <v>0</v>
      </c>
      <c r="W2560" s="24">
        <f t="shared" si="119"/>
        <v>1</v>
      </c>
    </row>
    <row r="2561" spans="1:23" x14ac:dyDescent="0.25">
      <c r="A2561" s="24" t="s">
        <v>440</v>
      </c>
      <c r="B2561" s="8" t="s">
        <v>3420</v>
      </c>
      <c r="C2561" s="8" t="s">
        <v>3</v>
      </c>
      <c r="D2561" s="8" t="s">
        <v>708</v>
      </c>
      <c r="E2561" s="24">
        <v>0</v>
      </c>
      <c r="F2561" s="24">
        <v>0</v>
      </c>
      <c r="G2561" s="24">
        <v>0</v>
      </c>
      <c r="H2561" s="24">
        <v>0</v>
      </c>
      <c r="I2561" s="24">
        <v>0</v>
      </c>
      <c r="J2561" s="24">
        <v>0</v>
      </c>
      <c r="K2561" s="24">
        <v>0</v>
      </c>
      <c r="L2561" s="24">
        <v>0</v>
      </c>
      <c r="M2561" s="24">
        <v>0</v>
      </c>
      <c r="N2561" s="24">
        <v>0</v>
      </c>
      <c r="O2561" s="24">
        <v>0</v>
      </c>
      <c r="P2561" s="24">
        <v>0</v>
      </c>
      <c r="Q2561" s="24">
        <v>0</v>
      </c>
      <c r="R2561" s="24">
        <v>0</v>
      </c>
      <c r="S2561" s="24">
        <v>0</v>
      </c>
      <c r="T2561" s="24">
        <v>0</v>
      </c>
      <c r="U2561" s="24">
        <f t="shared" si="117"/>
        <v>0</v>
      </c>
      <c r="V2561" s="24">
        <f t="shared" si="118"/>
        <v>0</v>
      </c>
      <c r="W2561" s="24">
        <f t="shared" si="119"/>
        <v>1</v>
      </c>
    </row>
    <row r="2562" spans="1:23" x14ac:dyDescent="0.25">
      <c r="A2562" s="24" t="s">
        <v>347</v>
      </c>
      <c r="B2562" s="8" t="s">
        <v>601</v>
      </c>
      <c r="C2562" s="8" t="s">
        <v>2</v>
      </c>
      <c r="D2562" s="8" t="s">
        <v>736</v>
      </c>
      <c r="E2562" s="24">
        <v>0</v>
      </c>
      <c r="F2562" s="24">
        <v>0</v>
      </c>
      <c r="G2562" s="24">
        <v>0</v>
      </c>
      <c r="H2562" s="24">
        <v>0</v>
      </c>
      <c r="I2562" s="24">
        <v>0</v>
      </c>
      <c r="J2562" s="24">
        <v>0</v>
      </c>
      <c r="K2562" s="24">
        <v>0</v>
      </c>
      <c r="L2562" s="24">
        <v>0</v>
      </c>
      <c r="M2562" s="24">
        <v>0</v>
      </c>
      <c r="N2562" s="24">
        <v>0</v>
      </c>
      <c r="O2562" s="24">
        <v>0</v>
      </c>
      <c r="P2562" s="24">
        <v>0</v>
      </c>
      <c r="Q2562" s="24">
        <v>0</v>
      </c>
      <c r="R2562" s="24">
        <v>0</v>
      </c>
      <c r="S2562" s="24">
        <v>0</v>
      </c>
      <c r="T2562" s="24">
        <v>0</v>
      </c>
      <c r="U2562" s="24">
        <f t="shared" si="117"/>
        <v>0</v>
      </c>
      <c r="V2562" s="24">
        <f t="shared" si="118"/>
        <v>0</v>
      </c>
      <c r="W2562" s="24">
        <f t="shared" si="119"/>
        <v>1</v>
      </c>
    </row>
    <row r="2563" spans="1:23" x14ac:dyDescent="0.25">
      <c r="A2563" s="24" t="s">
        <v>54</v>
      </c>
      <c r="B2563" s="8" t="s">
        <v>384</v>
      </c>
      <c r="C2563" s="8" t="s">
        <v>1</v>
      </c>
      <c r="D2563" s="8" t="s">
        <v>712</v>
      </c>
      <c r="E2563" s="24">
        <v>0</v>
      </c>
      <c r="F2563" s="24">
        <v>0</v>
      </c>
      <c r="G2563" s="24">
        <v>0</v>
      </c>
      <c r="H2563" s="24">
        <v>0</v>
      </c>
      <c r="I2563" s="24">
        <v>0</v>
      </c>
      <c r="J2563" s="24">
        <v>0</v>
      </c>
      <c r="K2563" s="24">
        <v>0</v>
      </c>
      <c r="L2563" s="24">
        <v>0</v>
      </c>
      <c r="M2563" s="24">
        <v>0</v>
      </c>
      <c r="N2563" s="24">
        <v>0</v>
      </c>
      <c r="O2563" s="24">
        <v>0</v>
      </c>
      <c r="P2563" s="24">
        <v>0</v>
      </c>
      <c r="Q2563" s="24">
        <v>0</v>
      </c>
      <c r="R2563" s="24">
        <v>0</v>
      </c>
      <c r="S2563" s="24">
        <v>0</v>
      </c>
      <c r="T2563" s="24">
        <v>0</v>
      </c>
      <c r="U2563" s="24">
        <f t="shared" ref="U2563:U2626" si="120">T2563/16.875</f>
        <v>0</v>
      </c>
      <c r="V2563" s="24">
        <f t="shared" ref="V2563:V2626" si="121">IF(T2563 &gt;= 500,U2563*1.1,IF(T2563 &gt; 400,U2563,IF(T2563&gt;300,U2563*0.9,IF(T2563&gt;200,U2563*0.8,IF(T2563&gt;100,U2563*0.7,U2563*0.6)))))</f>
        <v>0</v>
      </c>
      <c r="W2563" s="24">
        <f t="shared" ref="W2563:W2626" si="122">IF(V2563 &lt; 1.5,1,V2563)</f>
        <v>1</v>
      </c>
    </row>
    <row r="2564" spans="1:23" x14ac:dyDescent="0.25">
      <c r="A2564" s="24" t="s">
        <v>1614</v>
      </c>
      <c r="B2564" s="8" t="s">
        <v>1458</v>
      </c>
      <c r="C2564" s="8" t="s">
        <v>737</v>
      </c>
      <c r="D2564" s="8" t="s">
        <v>699</v>
      </c>
      <c r="E2564" s="24">
        <v>0</v>
      </c>
      <c r="F2564" s="24">
        <v>0</v>
      </c>
      <c r="G2564" s="24">
        <v>0</v>
      </c>
      <c r="H2564" s="24">
        <v>0</v>
      </c>
      <c r="I2564" s="24">
        <v>0</v>
      </c>
      <c r="J2564" s="24">
        <v>0</v>
      </c>
      <c r="K2564" s="24">
        <v>0</v>
      </c>
      <c r="L2564" s="24">
        <v>0</v>
      </c>
      <c r="M2564" s="24">
        <v>0</v>
      </c>
      <c r="N2564" s="24">
        <v>0</v>
      </c>
      <c r="O2564" s="24">
        <v>0</v>
      </c>
      <c r="P2564" s="24">
        <v>0</v>
      </c>
      <c r="Q2564" s="24">
        <v>0</v>
      </c>
      <c r="R2564" s="24">
        <v>0</v>
      </c>
      <c r="S2564" s="24">
        <v>0</v>
      </c>
      <c r="T2564" s="24">
        <v>0</v>
      </c>
      <c r="U2564" s="24">
        <f t="shared" si="120"/>
        <v>0</v>
      </c>
      <c r="V2564" s="24">
        <f t="shared" si="121"/>
        <v>0</v>
      </c>
      <c r="W2564" s="24">
        <f t="shared" si="122"/>
        <v>1</v>
      </c>
    </row>
    <row r="2565" spans="1:23" x14ac:dyDescent="0.25">
      <c r="A2565" s="24" t="s">
        <v>459</v>
      </c>
      <c r="B2565" s="8" t="s">
        <v>171</v>
      </c>
      <c r="C2565" s="8" t="s">
        <v>705</v>
      </c>
      <c r="D2565" s="8" t="s">
        <v>726</v>
      </c>
      <c r="E2565" s="24">
        <v>0</v>
      </c>
      <c r="F2565" s="24">
        <v>0</v>
      </c>
      <c r="G2565" s="24">
        <v>0</v>
      </c>
      <c r="H2565" s="24">
        <v>0</v>
      </c>
      <c r="I2565" s="24">
        <v>0</v>
      </c>
      <c r="J2565" s="24">
        <v>0</v>
      </c>
      <c r="K2565" s="24">
        <v>0</v>
      </c>
      <c r="L2565" s="24">
        <v>0</v>
      </c>
      <c r="M2565" s="24">
        <v>0</v>
      </c>
      <c r="N2565" s="24">
        <v>0</v>
      </c>
      <c r="O2565" s="24">
        <v>0</v>
      </c>
      <c r="P2565" s="24">
        <v>0</v>
      </c>
      <c r="Q2565" s="24">
        <v>0</v>
      </c>
      <c r="R2565" s="24">
        <v>0</v>
      </c>
      <c r="S2565" s="24">
        <v>0</v>
      </c>
      <c r="T2565" s="24">
        <v>0</v>
      </c>
      <c r="U2565" s="24">
        <f t="shared" si="120"/>
        <v>0</v>
      </c>
      <c r="V2565" s="24">
        <f t="shared" si="121"/>
        <v>0</v>
      </c>
      <c r="W2565" s="24">
        <f t="shared" si="122"/>
        <v>1</v>
      </c>
    </row>
    <row r="2566" spans="1:23" x14ac:dyDescent="0.25">
      <c r="A2566" s="24" t="s">
        <v>2423</v>
      </c>
      <c r="B2566" s="8" t="s">
        <v>604</v>
      </c>
      <c r="C2566" s="8" t="s">
        <v>1</v>
      </c>
      <c r="D2566" s="8" t="s">
        <v>726</v>
      </c>
      <c r="E2566" s="24">
        <v>0</v>
      </c>
      <c r="F2566" s="24">
        <v>0</v>
      </c>
      <c r="G2566" s="24">
        <v>0</v>
      </c>
      <c r="H2566" s="24">
        <v>0</v>
      </c>
      <c r="I2566" s="24">
        <v>0</v>
      </c>
      <c r="J2566" s="24">
        <v>0</v>
      </c>
      <c r="K2566" s="24">
        <v>0</v>
      </c>
      <c r="L2566" s="24">
        <v>0</v>
      </c>
      <c r="M2566" s="24">
        <v>0</v>
      </c>
      <c r="N2566" s="24">
        <v>0</v>
      </c>
      <c r="O2566" s="24">
        <v>0</v>
      </c>
      <c r="P2566" s="24">
        <v>0</v>
      </c>
      <c r="Q2566" s="24">
        <v>0</v>
      </c>
      <c r="R2566" s="24">
        <v>0</v>
      </c>
      <c r="S2566" s="24">
        <v>0</v>
      </c>
      <c r="T2566" s="24">
        <v>0</v>
      </c>
      <c r="U2566" s="24">
        <f t="shared" si="120"/>
        <v>0</v>
      </c>
      <c r="V2566" s="24">
        <f t="shared" si="121"/>
        <v>0</v>
      </c>
      <c r="W2566" s="24">
        <f t="shared" si="122"/>
        <v>1</v>
      </c>
    </row>
    <row r="2567" spans="1:23" x14ac:dyDescent="0.25">
      <c r="A2567" s="24" t="s">
        <v>1652</v>
      </c>
      <c r="B2567" s="8" t="s">
        <v>3421</v>
      </c>
      <c r="C2567" s="8" t="s">
        <v>3</v>
      </c>
      <c r="D2567" s="8" t="s">
        <v>706</v>
      </c>
      <c r="E2567" s="24">
        <v>0</v>
      </c>
      <c r="F2567" s="24">
        <v>0</v>
      </c>
      <c r="G2567" s="24">
        <v>0</v>
      </c>
      <c r="H2567" s="24">
        <v>0</v>
      </c>
      <c r="I2567" s="24">
        <v>0</v>
      </c>
      <c r="J2567" s="24">
        <v>0</v>
      </c>
      <c r="K2567" s="24">
        <v>0</v>
      </c>
      <c r="L2567" s="24">
        <v>0</v>
      </c>
      <c r="M2567" s="24">
        <v>0</v>
      </c>
      <c r="N2567" s="24">
        <v>0</v>
      </c>
      <c r="O2567" s="24">
        <v>0</v>
      </c>
      <c r="P2567" s="24">
        <v>0</v>
      </c>
      <c r="Q2567" s="24">
        <v>0</v>
      </c>
      <c r="R2567" s="24">
        <v>0</v>
      </c>
      <c r="S2567" s="24">
        <v>0</v>
      </c>
      <c r="T2567" s="24">
        <v>0</v>
      </c>
      <c r="U2567" s="24">
        <f t="shared" si="120"/>
        <v>0</v>
      </c>
      <c r="V2567" s="24">
        <f t="shared" si="121"/>
        <v>0</v>
      </c>
      <c r="W2567" s="24">
        <f t="shared" si="122"/>
        <v>1</v>
      </c>
    </row>
    <row r="2568" spans="1:23" x14ac:dyDescent="0.25">
      <c r="A2568" s="24" t="s">
        <v>67</v>
      </c>
      <c r="B2568" s="8" t="s">
        <v>3422</v>
      </c>
      <c r="C2568" s="8" t="s">
        <v>732</v>
      </c>
      <c r="D2568" s="8" t="s">
        <v>723</v>
      </c>
      <c r="E2568" s="24">
        <v>0</v>
      </c>
      <c r="F2568" s="24">
        <v>0</v>
      </c>
      <c r="G2568" s="24">
        <v>0</v>
      </c>
      <c r="H2568" s="24">
        <v>0</v>
      </c>
      <c r="I2568" s="24">
        <v>0</v>
      </c>
      <c r="J2568" s="24">
        <v>0</v>
      </c>
      <c r="K2568" s="24">
        <v>0</v>
      </c>
      <c r="L2568" s="24">
        <v>0</v>
      </c>
      <c r="M2568" s="24">
        <v>0</v>
      </c>
      <c r="N2568" s="24">
        <v>0</v>
      </c>
      <c r="O2568" s="24">
        <v>0</v>
      </c>
      <c r="P2568" s="24">
        <v>0</v>
      </c>
      <c r="Q2568" s="24">
        <v>0</v>
      </c>
      <c r="R2568" s="24">
        <v>0</v>
      </c>
      <c r="S2568" s="24">
        <v>0</v>
      </c>
      <c r="T2568" s="24">
        <v>0</v>
      </c>
      <c r="U2568" s="24">
        <f t="shared" si="120"/>
        <v>0</v>
      </c>
      <c r="V2568" s="24">
        <f t="shared" si="121"/>
        <v>0</v>
      </c>
      <c r="W2568" s="24">
        <f t="shared" si="122"/>
        <v>1</v>
      </c>
    </row>
    <row r="2569" spans="1:23" x14ac:dyDescent="0.25">
      <c r="A2569" s="24" t="s">
        <v>2182</v>
      </c>
      <c r="B2569" s="8" t="s">
        <v>150</v>
      </c>
      <c r="C2569" s="8" t="s">
        <v>705</v>
      </c>
      <c r="D2569" s="8" t="s">
        <v>703</v>
      </c>
      <c r="E2569" s="24">
        <v>0</v>
      </c>
      <c r="F2569" s="24">
        <v>0</v>
      </c>
      <c r="G2569" s="24">
        <v>0</v>
      </c>
      <c r="H2569" s="24">
        <v>0</v>
      </c>
      <c r="I2569" s="24">
        <v>0</v>
      </c>
      <c r="J2569" s="24">
        <v>0</v>
      </c>
      <c r="K2569" s="24">
        <v>0</v>
      </c>
      <c r="L2569" s="24">
        <v>0</v>
      </c>
      <c r="M2569" s="24">
        <v>0</v>
      </c>
      <c r="N2569" s="24">
        <v>0</v>
      </c>
      <c r="O2569" s="24">
        <v>0</v>
      </c>
      <c r="P2569" s="24">
        <v>0</v>
      </c>
      <c r="Q2569" s="24">
        <v>0</v>
      </c>
      <c r="R2569" s="24">
        <v>0</v>
      </c>
      <c r="S2569" s="24">
        <v>0</v>
      </c>
      <c r="T2569" s="24">
        <v>0</v>
      </c>
      <c r="U2569" s="24">
        <f t="shared" si="120"/>
        <v>0</v>
      </c>
      <c r="V2569" s="24">
        <f t="shared" si="121"/>
        <v>0</v>
      </c>
      <c r="W2569" s="24">
        <f t="shared" si="122"/>
        <v>1</v>
      </c>
    </row>
    <row r="2570" spans="1:23" x14ac:dyDescent="0.25">
      <c r="A2570" s="24" t="s">
        <v>169</v>
      </c>
      <c r="B2570" s="8" t="s">
        <v>801</v>
      </c>
      <c r="C2570" s="8" t="s">
        <v>731</v>
      </c>
      <c r="D2570" s="8" t="s">
        <v>727</v>
      </c>
      <c r="E2570" s="24">
        <v>0</v>
      </c>
      <c r="F2570" s="24">
        <v>0</v>
      </c>
      <c r="G2570" s="24">
        <v>0</v>
      </c>
      <c r="H2570" s="24">
        <v>0</v>
      </c>
      <c r="I2570" s="24">
        <v>0</v>
      </c>
      <c r="J2570" s="24">
        <v>0</v>
      </c>
      <c r="K2570" s="24">
        <v>0</v>
      </c>
      <c r="L2570" s="24">
        <v>0</v>
      </c>
      <c r="M2570" s="24">
        <v>0</v>
      </c>
      <c r="N2570" s="24">
        <v>0</v>
      </c>
      <c r="O2570" s="24">
        <v>0</v>
      </c>
      <c r="P2570" s="24">
        <v>0</v>
      </c>
      <c r="Q2570" s="24">
        <v>0</v>
      </c>
      <c r="R2570" s="24">
        <v>0</v>
      </c>
      <c r="S2570" s="24">
        <v>0</v>
      </c>
      <c r="T2570" s="24">
        <v>0</v>
      </c>
      <c r="U2570" s="24">
        <f t="shared" si="120"/>
        <v>0</v>
      </c>
      <c r="V2570" s="24">
        <f t="shared" si="121"/>
        <v>0</v>
      </c>
      <c r="W2570" s="24">
        <f t="shared" si="122"/>
        <v>1</v>
      </c>
    </row>
    <row r="2571" spans="1:23" x14ac:dyDescent="0.25">
      <c r="A2571" s="24" t="s">
        <v>3423</v>
      </c>
      <c r="B2571" s="8" t="s">
        <v>2510</v>
      </c>
      <c r="C2571" s="8" t="s">
        <v>735</v>
      </c>
      <c r="D2571" s="8" t="s">
        <v>721</v>
      </c>
      <c r="E2571" s="24">
        <v>0</v>
      </c>
      <c r="F2571" s="24">
        <v>0</v>
      </c>
      <c r="G2571" s="24">
        <v>0</v>
      </c>
      <c r="H2571" s="24">
        <v>0</v>
      </c>
      <c r="I2571" s="24">
        <v>0</v>
      </c>
      <c r="J2571" s="24">
        <v>0</v>
      </c>
      <c r="K2571" s="24">
        <v>0</v>
      </c>
      <c r="L2571" s="24">
        <v>0</v>
      </c>
      <c r="M2571" s="24">
        <v>0</v>
      </c>
      <c r="N2571" s="24">
        <v>0</v>
      </c>
      <c r="O2571" s="24">
        <v>0</v>
      </c>
      <c r="P2571" s="24">
        <v>0</v>
      </c>
      <c r="Q2571" s="24">
        <v>0</v>
      </c>
      <c r="R2571" s="24">
        <v>0</v>
      </c>
      <c r="S2571" s="24">
        <v>0</v>
      </c>
      <c r="T2571" s="24">
        <v>0</v>
      </c>
      <c r="U2571" s="24">
        <f t="shared" si="120"/>
        <v>0</v>
      </c>
      <c r="V2571" s="24">
        <f t="shared" si="121"/>
        <v>0</v>
      </c>
      <c r="W2571" s="24">
        <f t="shared" si="122"/>
        <v>1</v>
      </c>
    </row>
    <row r="2572" spans="1:23" x14ac:dyDescent="0.25">
      <c r="A2572" s="24" t="s">
        <v>3424</v>
      </c>
      <c r="B2572" s="8" t="s">
        <v>3425</v>
      </c>
      <c r="C2572" s="8" t="s">
        <v>737</v>
      </c>
      <c r="D2572" s="8" t="s">
        <v>724</v>
      </c>
      <c r="E2572" s="24">
        <v>0</v>
      </c>
      <c r="F2572" s="24">
        <v>0</v>
      </c>
      <c r="G2572" s="24">
        <v>0</v>
      </c>
      <c r="H2572" s="24">
        <v>0</v>
      </c>
      <c r="I2572" s="24">
        <v>0</v>
      </c>
      <c r="J2572" s="24">
        <v>0</v>
      </c>
      <c r="K2572" s="24">
        <v>0</v>
      </c>
      <c r="L2572" s="24">
        <v>0</v>
      </c>
      <c r="M2572" s="24">
        <v>0</v>
      </c>
      <c r="N2572" s="24">
        <v>0</v>
      </c>
      <c r="O2572" s="24">
        <v>0</v>
      </c>
      <c r="P2572" s="24">
        <v>0</v>
      </c>
      <c r="Q2572" s="24">
        <v>0</v>
      </c>
      <c r="R2572" s="24">
        <v>0</v>
      </c>
      <c r="S2572" s="24">
        <v>0</v>
      </c>
      <c r="T2572" s="24">
        <v>0</v>
      </c>
      <c r="U2572" s="24">
        <f t="shared" si="120"/>
        <v>0</v>
      </c>
      <c r="V2572" s="24">
        <f t="shared" si="121"/>
        <v>0</v>
      </c>
      <c r="W2572" s="24">
        <f t="shared" si="122"/>
        <v>1</v>
      </c>
    </row>
    <row r="2573" spans="1:23" x14ac:dyDescent="0.25">
      <c r="A2573" s="24" t="s">
        <v>1006</v>
      </c>
      <c r="B2573" s="8" t="s">
        <v>3426</v>
      </c>
      <c r="C2573" s="8" t="s">
        <v>735</v>
      </c>
      <c r="D2573" s="8" t="s">
        <v>712</v>
      </c>
      <c r="E2573" s="24">
        <v>0</v>
      </c>
      <c r="F2573" s="24">
        <v>0</v>
      </c>
      <c r="G2573" s="24">
        <v>0</v>
      </c>
      <c r="H2573" s="24">
        <v>0</v>
      </c>
      <c r="I2573" s="24">
        <v>0</v>
      </c>
      <c r="J2573" s="24">
        <v>0</v>
      </c>
      <c r="K2573" s="24">
        <v>0</v>
      </c>
      <c r="L2573" s="24">
        <v>0</v>
      </c>
      <c r="M2573" s="24">
        <v>0</v>
      </c>
      <c r="N2573" s="24">
        <v>0</v>
      </c>
      <c r="O2573" s="24">
        <v>0</v>
      </c>
      <c r="P2573" s="24">
        <v>0</v>
      </c>
      <c r="Q2573" s="24">
        <v>0</v>
      </c>
      <c r="R2573" s="24">
        <v>0</v>
      </c>
      <c r="S2573" s="24">
        <v>0</v>
      </c>
      <c r="T2573" s="24">
        <v>0</v>
      </c>
      <c r="U2573" s="24">
        <f t="shared" si="120"/>
        <v>0</v>
      </c>
      <c r="V2573" s="24">
        <f t="shared" si="121"/>
        <v>0</v>
      </c>
      <c r="W2573" s="24">
        <f t="shared" si="122"/>
        <v>1</v>
      </c>
    </row>
    <row r="2574" spans="1:23" x14ac:dyDescent="0.25">
      <c r="A2574" s="24" t="s">
        <v>1906</v>
      </c>
      <c r="B2574" s="8" t="s">
        <v>3427</v>
      </c>
      <c r="C2574" s="8" t="s">
        <v>705</v>
      </c>
      <c r="D2574" s="8" t="s">
        <v>713</v>
      </c>
      <c r="E2574" s="24">
        <v>0</v>
      </c>
      <c r="F2574" s="24">
        <v>0</v>
      </c>
      <c r="G2574" s="24">
        <v>0</v>
      </c>
      <c r="H2574" s="24">
        <v>0</v>
      </c>
      <c r="I2574" s="24">
        <v>0</v>
      </c>
      <c r="J2574" s="24">
        <v>0</v>
      </c>
      <c r="K2574" s="24">
        <v>0</v>
      </c>
      <c r="L2574" s="24">
        <v>0</v>
      </c>
      <c r="M2574" s="24">
        <v>0</v>
      </c>
      <c r="N2574" s="24">
        <v>0</v>
      </c>
      <c r="O2574" s="24">
        <v>0</v>
      </c>
      <c r="P2574" s="24">
        <v>0</v>
      </c>
      <c r="Q2574" s="24">
        <v>0</v>
      </c>
      <c r="R2574" s="24">
        <v>0</v>
      </c>
      <c r="S2574" s="24">
        <v>0</v>
      </c>
      <c r="T2574" s="24">
        <v>0</v>
      </c>
      <c r="U2574" s="24">
        <f t="shared" si="120"/>
        <v>0</v>
      </c>
      <c r="V2574" s="24">
        <f t="shared" si="121"/>
        <v>0</v>
      </c>
      <c r="W2574" s="24">
        <f t="shared" si="122"/>
        <v>1</v>
      </c>
    </row>
    <row r="2575" spans="1:23" x14ac:dyDescent="0.25">
      <c r="A2575" s="24" t="s">
        <v>41</v>
      </c>
      <c r="B2575" s="8" t="s">
        <v>377</v>
      </c>
      <c r="C2575" s="8" t="s">
        <v>734</v>
      </c>
      <c r="D2575" s="8" t="s">
        <v>723</v>
      </c>
      <c r="E2575" s="24">
        <v>0</v>
      </c>
      <c r="F2575" s="24">
        <v>0</v>
      </c>
      <c r="G2575" s="24">
        <v>0</v>
      </c>
      <c r="H2575" s="24">
        <v>0</v>
      </c>
      <c r="I2575" s="24">
        <v>0</v>
      </c>
      <c r="J2575" s="24">
        <v>0</v>
      </c>
      <c r="K2575" s="24">
        <v>0</v>
      </c>
      <c r="L2575" s="24">
        <v>0</v>
      </c>
      <c r="M2575" s="24">
        <v>0</v>
      </c>
      <c r="N2575" s="24">
        <v>0</v>
      </c>
      <c r="O2575" s="24">
        <v>0</v>
      </c>
      <c r="P2575" s="24">
        <v>0</v>
      </c>
      <c r="Q2575" s="24">
        <v>0</v>
      </c>
      <c r="R2575" s="24">
        <v>0</v>
      </c>
      <c r="S2575" s="24">
        <v>0</v>
      </c>
      <c r="T2575" s="24">
        <v>0</v>
      </c>
      <c r="U2575" s="24">
        <f t="shared" si="120"/>
        <v>0</v>
      </c>
      <c r="V2575" s="24">
        <f t="shared" si="121"/>
        <v>0</v>
      </c>
      <c r="W2575" s="24">
        <f t="shared" si="122"/>
        <v>1</v>
      </c>
    </row>
    <row r="2576" spans="1:23" x14ac:dyDescent="0.25">
      <c r="A2576" s="24" t="s">
        <v>563</v>
      </c>
      <c r="B2576" s="8" t="s">
        <v>394</v>
      </c>
      <c r="C2576" s="8" t="s">
        <v>737</v>
      </c>
      <c r="D2576" s="8" t="s">
        <v>716</v>
      </c>
      <c r="E2576" s="24">
        <v>0</v>
      </c>
      <c r="F2576" s="24">
        <v>0</v>
      </c>
      <c r="G2576" s="24">
        <v>0</v>
      </c>
      <c r="H2576" s="24">
        <v>0</v>
      </c>
      <c r="I2576" s="24">
        <v>0</v>
      </c>
      <c r="J2576" s="24">
        <v>0</v>
      </c>
      <c r="K2576" s="24">
        <v>0</v>
      </c>
      <c r="L2576" s="24">
        <v>0</v>
      </c>
      <c r="M2576" s="24">
        <v>0</v>
      </c>
      <c r="N2576" s="24">
        <v>0</v>
      </c>
      <c r="O2576" s="24">
        <v>0</v>
      </c>
      <c r="P2576" s="24">
        <v>0</v>
      </c>
      <c r="Q2576" s="24">
        <v>0</v>
      </c>
      <c r="R2576" s="24">
        <v>0</v>
      </c>
      <c r="S2576" s="24">
        <v>0</v>
      </c>
      <c r="T2576" s="24">
        <v>0</v>
      </c>
      <c r="U2576" s="24">
        <f t="shared" si="120"/>
        <v>0</v>
      </c>
      <c r="V2576" s="24">
        <f t="shared" si="121"/>
        <v>0</v>
      </c>
      <c r="W2576" s="24">
        <f t="shared" si="122"/>
        <v>1</v>
      </c>
    </row>
    <row r="2577" spans="1:23" x14ac:dyDescent="0.25">
      <c r="A2577" s="24" t="s">
        <v>1363</v>
      </c>
      <c r="B2577" s="8" t="s">
        <v>1224</v>
      </c>
      <c r="C2577" s="8" t="s">
        <v>732</v>
      </c>
      <c r="D2577" s="8" t="s">
        <v>715</v>
      </c>
      <c r="E2577" s="24">
        <v>0</v>
      </c>
      <c r="F2577" s="24">
        <v>0</v>
      </c>
      <c r="G2577" s="24">
        <v>0</v>
      </c>
      <c r="H2577" s="24">
        <v>0</v>
      </c>
      <c r="I2577" s="24">
        <v>0</v>
      </c>
      <c r="J2577" s="24">
        <v>0</v>
      </c>
      <c r="K2577" s="24">
        <v>0</v>
      </c>
      <c r="L2577" s="24">
        <v>0</v>
      </c>
      <c r="M2577" s="24">
        <v>0</v>
      </c>
      <c r="N2577" s="24">
        <v>0</v>
      </c>
      <c r="O2577" s="24">
        <v>0</v>
      </c>
      <c r="P2577" s="24">
        <v>0</v>
      </c>
      <c r="Q2577" s="24">
        <v>0</v>
      </c>
      <c r="R2577" s="24">
        <v>0</v>
      </c>
      <c r="S2577" s="24">
        <v>0</v>
      </c>
      <c r="T2577" s="24">
        <v>0</v>
      </c>
      <c r="U2577" s="24">
        <f t="shared" si="120"/>
        <v>0</v>
      </c>
      <c r="V2577" s="24">
        <f t="shared" si="121"/>
        <v>0</v>
      </c>
      <c r="W2577" s="24">
        <f t="shared" si="122"/>
        <v>1</v>
      </c>
    </row>
    <row r="2578" spans="1:23" x14ac:dyDescent="0.25">
      <c r="A2578" s="24" t="s">
        <v>1587</v>
      </c>
      <c r="B2578" s="8" t="s">
        <v>1154</v>
      </c>
      <c r="C2578" s="8" t="s">
        <v>3</v>
      </c>
      <c r="D2578" s="8" t="s">
        <v>719</v>
      </c>
      <c r="E2578" s="24">
        <v>0</v>
      </c>
      <c r="F2578" s="24">
        <v>0</v>
      </c>
      <c r="G2578" s="24">
        <v>0</v>
      </c>
      <c r="H2578" s="24">
        <v>0</v>
      </c>
      <c r="I2578" s="24">
        <v>0</v>
      </c>
      <c r="J2578" s="24">
        <v>0</v>
      </c>
      <c r="K2578" s="24">
        <v>0</v>
      </c>
      <c r="L2578" s="24">
        <v>0</v>
      </c>
      <c r="M2578" s="24">
        <v>0</v>
      </c>
      <c r="N2578" s="24">
        <v>0</v>
      </c>
      <c r="O2578" s="24">
        <v>0</v>
      </c>
      <c r="P2578" s="24">
        <v>0</v>
      </c>
      <c r="Q2578" s="24">
        <v>0</v>
      </c>
      <c r="R2578" s="24">
        <v>0</v>
      </c>
      <c r="S2578" s="24">
        <v>0</v>
      </c>
      <c r="T2578" s="24">
        <v>0</v>
      </c>
      <c r="U2578" s="24">
        <f t="shared" si="120"/>
        <v>0</v>
      </c>
      <c r="V2578" s="24">
        <f t="shared" si="121"/>
        <v>0</v>
      </c>
      <c r="W2578" s="24">
        <f t="shared" si="122"/>
        <v>1</v>
      </c>
    </row>
    <row r="2579" spans="1:23" x14ac:dyDescent="0.25">
      <c r="A2579" s="24" t="s">
        <v>275</v>
      </c>
      <c r="B2579" s="8" t="s">
        <v>1173</v>
      </c>
      <c r="C2579" s="8" t="s">
        <v>1</v>
      </c>
      <c r="D2579" s="8" t="s">
        <v>703</v>
      </c>
      <c r="E2579" s="24">
        <v>0</v>
      </c>
      <c r="F2579" s="24">
        <v>0</v>
      </c>
      <c r="G2579" s="24">
        <v>0</v>
      </c>
      <c r="H2579" s="24">
        <v>0</v>
      </c>
      <c r="I2579" s="24">
        <v>0</v>
      </c>
      <c r="J2579" s="24">
        <v>0</v>
      </c>
      <c r="K2579" s="24">
        <v>0</v>
      </c>
      <c r="L2579" s="24">
        <v>0</v>
      </c>
      <c r="M2579" s="24">
        <v>0</v>
      </c>
      <c r="N2579" s="24">
        <v>0</v>
      </c>
      <c r="O2579" s="24">
        <v>0</v>
      </c>
      <c r="P2579" s="24">
        <v>0</v>
      </c>
      <c r="Q2579" s="24">
        <v>0</v>
      </c>
      <c r="R2579" s="24">
        <v>0</v>
      </c>
      <c r="S2579" s="24">
        <v>0</v>
      </c>
      <c r="T2579" s="24">
        <v>0</v>
      </c>
      <c r="U2579" s="24">
        <f t="shared" si="120"/>
        <v>0</v>
      </c>
      <c r="V2579" s="24">
        <f t="shared" si="121"/>
        <v>0</v>
      </c>
      <c r="W2579" s="24">
        <f t="shared" si="122"/>
        <v>1</v>
      </c>
    </row>
    <row r="2580" spans="1:23" x14ac:dyDescent="0.25">
      <c r="A2580" s="24" t="s">
        <v>205</v>
      </c>
      <c r="B2580" s="8" t="s">
        <v>3042</v>
      </c>
      <c r="C2580" s="8" t="s">
        <v>705</v>
      </c>
      <c r="D2580" s="8" t="s">
        <v>710</v>
      </c>
      <c r="E2580" s="24">
        <v>0</v>
      </c>
      <c r="F2580" s="24">
        <v>0</v>
      </c>
      <c r="G2580" s="24">
        <v>0</v>
      </c>
      <c r="H2580" s="24">
        <v>0</v>
      </c>
      <c r="I2580" s="24">
        <v>0</v>
      </c>
      <c r="J2580" s="24">
        <v>0</v>
      </c>
      <c r="K2580" s="24">
        <v>0</v>
      </c>
      <c r="L2580" s="24">
        <v>0</v>
      </c>
      <c r="M2580" s="24">
        <v>0</v>
      </c>
      <c r="N2580" s="24">
        <v>0</v>
      </c>
      <c r="O2580" s="24">
        <v>0</v>
      </c>
      <c r="P2580" s="24">
        <v>0</v>
      </c>
      <c r="Q2580" s="24">
        <v>0</v>
      </c>
      <c r="R2580" s="24">
        <v>0</v>
      </c>
      <c r="S2580" s="24">
        <v>0</v>
      </c>
      <c r="T2580" s="24">
        <v>0</v>
      </c>
      <c r="U2580" s="24">
        <f t="shared" si="120"/>
        <v>0</v>
      </c>
      <c r="V2580" s="24">
        <f t="shared" si="121"/>
        <v>0</v>
      </c>
      <c r="W2580" s="24">
        <f t="shared" si="122"/>
        <v>1</v>
      </c>
    </row>
    <row r="2581" spans="1:23" x14ac:dyDescent="0.25">
      <c r="A2581" s="24" t="s">
        <v>3429</v>
      </c>
      <c r="B2581" s="8" t="s">
        <v>3430</v>
      </c>
      <c r="C2581" s="8" t="s">
        <v>735</v>
      </c>
      <c r="D2581" s="8" t="s">
        <v>733</v>
      </c>
      <c r="E2581" s="24">
        <v>0</v>
      </c>
      <c r="F2581" s="24">
        <v>0</v>
      </c>
      <c r="G2581" s="24">
        <v>0</v>
      </c>
      <c r="H2581" s="24">
        <v>0</v>
      </c>
      <c r="I2581" s="24">
        <v>0</v>
      </c>
      <c r="J2581" s="24">
        <v>0</v>
      </c>
      <c r="K2581" s="24">
        <v>0</v>
      </c>
      <c r="L2581" s="24">
        <v>0</v>
      </c>
      <c r="M2581" s="24">
        <v>0</v>
      </c>
      <c r="N2581" s="24">
        <v>0</v>
      </c>
      <c r="O2581" s="24">
        <v>0</v>
      </c>
      <c r="P2581" s="24">
        <v>0</v>
      </c>
      <c r="Q2581" s="24">
        <v>0</v>
      </c>
      <c r="R2581" s="24">
        <v>0</v>
      </c>
      <c r="S2581" s="24">
        <v>0</v>
      </c>
      <c r="T2581" s="24">
        <v>0</v>
      </c>
      <c r="U2581" s="24">
        <f t="shared" si="120"/>
        <v>0</v>
      </c>
      <c r="V2581" s="24">
        <f t="shared" si="121"/>
        <v>0</v>
      </c>
      <c r="W2581" s="24">
        <f t="shared" si="122"/>
        <v>1</v>
      </c>
    </row>
    <row r="2582" spans="1:23" x14ac:dyDescent="0.25">
      <c r="A2582" s="24" t="s">
        <v>180</v>
      </c>
      <c r="B2582" s="8" t="s">
        <v>163</v>
      </c>
      <c r="C2582" s="8" t="s">
        <v>737</v>
      </c>
      <c r="D2582" s="8" t="s">
        <v>720</v>
      </c>
      <c r="E2582" s="24">
        <v>0</v>
      </c>
      <c r="F2582" s="24">
        <v>0</v>
      </c>
      <c r="G2582" s="24">
        <v>0</v>
      </c>
      <c r="H2582" s="24">
        <v>0</v>
      </c>
      <c r="I2582" s="24">
        <v>0</v>
      </c>
      <c r="J2582" s="24">
        <v>0</v>
      </c>
      <c r="K2582" s="24">
        <v>0</v>
      </c>
      <c r="L2582" s="24">
        <v>0</v>
      </c>
      <c r="M2582" s="24">
        <v>0</v>
      </c>
      <c r="N2582" s="24">
        <v>0</v>
      </c>
      <c r="O2582" s="24">
        <v>0</v>
      </c>
      <c r="P2582" s="24">
        <v>0</v>
      </c>
      <c r="Q2582" s="24">
        <v>0</v>
      </c>
      <c r="R2582" s="24">
        <v>0</v>
      </c>
      <c r="S2582" s="24">
        <v>0</v>
      </c>
      <c r="T2582" s="24">
        <v>0</v>
      </c>
      <c r="U2582" s="24">
        <f t="shared" si="120"/>
        <v>0</v>
      </c>
      <c r="V2582" s="24">
        <f t="shared" si="121"/>
        <v>0</v>
      </c>
      <c r="W2582" s="24">
        <f t="shared" si="122"/>
        <v>1</v>
      </c>
    </row>
    <row r="2583" spans="1:23" x14ac:dyDescent="0.25">
      <c r="A2583" s="24" t="s">
        <v>335</v>
      </c>
      <c r="B2583" s="8" t="s">
        <v>637</v>
      </c>
      <c r="C2583" s="8" t="s">
        <v>735</v>
      </c>
      <c r="D2583" s="8" t="s">
        <v>699</v>
      </c>
      <c r="E2583" s="24">
        <v>0</v>
      </c>
      <c r="F2583" s="24">
        <v>0</v>
      </c>
      <c r="G2583" s="24">
        <v>0</v>
      </c>
      <c r="H2583" s="24">
        <v>0</v>
      </c>
      <c r="I2583" s="24">
        <v>0</v>
      </c>
      <c r="J2583" s="24">
        <v>0</v>
      </c>
      <c r="K2583" s="24">
        <v>0</v>
      </c>
      <c r="L2583" s="24">
        <v>0</v>
      </c>
      <c r="M2583" s="24">
        <v>0</v>
      </c>
      <c r="N2583" s="24">
        <v>0</v>
      </c>
      <c r="O2583" s="24">
        <v>0</v>
      </c>
      <c r="P2583" s="24">
        <v>0</v>
      </c>
      <c r="Q2583" s="24">
        <v>0</v>
      </c>
      <c r="R2583" s="24">
        <v>0</v>
      </c>
      <c r="S2583" s="24">
        <v>0</v>
      </c>
      <c r="T2583" s="24">
        <v>0</v>
      </c>
      <c r="U2583" s="24">
        <f t="shared" si="120"/>
        <v>0</v>
      </c>
      <c r="V2583" s="24">
        <f t="shared" si="121"/>
        <v>0</v>
      </c>
      <c r="W2583" s="24">
        <f t="shared" si="122"/>
        <v>1</v>
      </c>
    </row>
    <row r="2584" spans="1:23" x14ac:dyDescent="0.25">
      <c r="A2584" s="24" t="s">
        <v>1560</v>
      </c>
      <c r="B2584" s="8" t="s">
        <v>3074</v>
      </c>
      <c r="C2584" s="8" t="s">
        <v>731</v>
      </c>
      <c r="D2584" s="8" t="s">
        <v>706</v>
      </c>
      <c r="E2584" s="24">
        <v>0</v>
      </c>
      <c r="F2584" s="24">
        <v>0</v>
      </c>
      <c r="G2584" s="24">
        <v>0</v>
      </c>
      <c r="H2584" s="24">
        <v>0</v>
      </c>
      <c r="I2584" s="24">
        <v>0</v>
      </c>
      <c r="J2584" s="24">
        <v>0</v>
      </c>
      <c r="K2584" s="24">
        <v>0</v>
      </c>
      <c r="L2584" s="24">
        <v>0</v>
      </c>
      <c r="M2584" s="24">
        <v>0</v>
      </c>
      <c r="N2584" s="24">
        <v>0</v>
      </c>
      <c r="O2584" s="24">
        <v>0</v>
      </c>
      <c r="P2584" s="24">
        <v>0</v>
      </c>
      <c r="Q2584" s="24">
        <v>0</v>
      </c>
      <c r="R2584" s="24">
        <v>0</v>
      </c>
      <c r="S2584" s="24">
        <v>0</v>
      </c>
      <c r="T2584" s="24">
        <v>0</v>
      </c>
      <c r="U2584" s="24">
        <f t="shared" si="120"/>
        <v>0</v>
      </c>
      <c r="V2584" s="24">
        <f t="shared" si="121"/>
        <v>0</v>
      </c>
      <c r="W2584" s="24">
        <f t="shared" si="122"/>
        <v>1</v>
      </c>
    </row>
    <row r="2585" spans="1:23" x14ac:dyDescent="0.25">
      <c r="A2585" s="24" t="s">
        <v>58</v>
      </c>
      <c r="B2585" s="8" t="s">
        <v>66</v>
      </c>
      <c r="C2585" s="8" t="s">
        <v>2</v>
      </c>
      <c r="D2585" s="8" t="s">
        <v>715</v>
      </c>
      <c r="E2585" s="24">
        <v>0</v>
      </c>
      <c r="F2585" s="24">
        <v>0</v>
      </c>
      <c r="G2585" s="24">
        <v>0</v>
      </c>
      <c r="H2585" s="24">
        <v>0</v>
      </c>
      <c r="I2585" s="24">
        <v>0</v>
      </c>
      <c r="J2585" s="24">
        <v>0</v>
      </c>
      <c r="K2585" s="24">
        <v>0</v>
      </c>
      <c r="L2585" s="24">
        <v>0</v>
      </c>
      <c r="M2585" s="24">
        <v>0</v>
      </c>
      <c r="N2585" s="24">
        <v>0</v>
      </c>
      <c r="O2585" s="24">
        <v>0</v>
      </c>
      <c r="P2585" s="24">
        <v>0</v>
      </c>
      <c r="Q2585" s="24">
        <v>0</v>
      </c>
      <c r="R2585" s="24">
        <v>0</v>
      </c>
      <c r="S2585" s="24">
        <v>0</v>
      </c>
      <c r="T2585" s="24">
        <v>0</v>
      </c>
      <c r="U2585" s="24">
        <f t="shared" si="120"/>
        <v>0</v>
      </c>
      <c r="V2585" s="24">
        <f t="shared" si="121"/>
        <v>0</v>
      </c>
      <c r="W2585" s="24">
        <f t="shared" si="122"/>
        <v>1</v>
      </c>
    </row>
    <row r="2586" spans="1:23" x14ac:dyDescent="0.25">
      <c r="A2586" s="24" t="s">
        <v>307</v>
      </c>
      <c r="B2586" s="8" t="s">
        <v>3431</v>
      </c>
      <c r="C2586" s="8" t="s">
        <v>732</v>
      </c>
      <c r="D2586" s="8" t="s">
        <v>736</v>
      </c>
      <c r="E2586" s="24">
        <v>0</v>
      </c>
      <c r="F2586" s="24">
        <v>0</v>
      </c>
      <c r="G2586" s="24">
        <v>0</v>
      </c>
      <c r="H2586" s="24">
        <v>0</v>
      </c>
      <c r="I2586" s="24">
        <v>0</v>
      </c>
      <c r="J2586" s="24">
        <v>0</v>
      </c>
      <c r="K2586" s="24">
        <v>0</v>
      </c>
      <c r="L2586" s="24">
        <v>0</v>
      </c>
      <c r="M2586" s="24">
        <v>0</v>
      </c>
      <c r="N2586" s="24">
        <v>0</v>
      </c>
      <c r="O2586" s="24">
        <v>0</v>
      </c>
      <c r="P2586" s="24">
        <v>0</v>
      </c>
      <c r="Q2586" s="24">
        <v>0</v>
      </c>
      <c r="R2586" s="24">
        <v>0</v>
      </c>
      <c r="S2586" s="24">
        <v>0</v>
      </c>
      <c r="T2586" s="24">
        <v>0</v>
      </c>
      <c r="U2586" s="24">
        <f t="shared" si="120"/>
        <v>0</v>
      </c>
      <c r="V2586" s="24">
        <f t="shared" si="121"/>
        <v>0</v>
      </c>
      <c r="W2586" s="24">
        <f t="shared" si="122"/>
        <v>1</v>
      </c>
    </row>
    <row r="2587" spans="1:23" x14ac:dyDescent="0.25">
      <c r="A2587" s="24" t="s">
        <v>117</v>
      </c>
      <c r="B2587" s="8" t="s">
        <v>3432</v>
      </c>
      <c r="C2587" s="8" t="s">
        <v>732</v>
      </c>
      <c r="D2587" s="8" t="s">
        <v>712</v>
      </c>
      <c r="E2587" s="24">
        <v>0</v>
      </c>
      <c r="F2587" s="24">
        <v>0</v>
      </c>
      <c r="G2587" s="24">
        <v>0</v>
      </c>
      <c r="H2587" s="24">
        <v>0</v>
      </c>
      <c r="I2587" s="24">
        <v>0</v>
      </c>
      <c r="J2587" s="24">
        <v>0</v>
      </c>
      <c r="K2587" s="24">
        <v>0</v>
      </c>
      <c r="L2587" s="24">
        <v>0</v>
      </c>
      <c r="M2587" s="24">
        <v>0</v>
      </c>
      <c r="N2587" s="24">
        <v>0</v>
      </c>
      <c r="O2587" s="24">
        <v>0</v>
      </c>
      <c r="P2587" s="24">
        <v>0</v>
      </c>
      <c r="Q2587" s="24">
        <v>0</v>
      </c>
      <c r="R2587" s="24">
        <v>0</v>
      </c>
      <c r="S2587" s="24">
        <v>0</v>
      </c>
      <c r="T2587" s="24">
        <v>0</v>
      </c>
      <c r="U2587" s="24">
        <f t="shared" si="120"/>
        <v>0</v>
      </c>
      <c r="V2587" s="24">
        <f t="shared" si="121"/>
        <v>0</v>
      </c>
      <c r="W2587" s="24">
        <f t="shared" si="122"/>
        <v>1</v>
      </c>
    </row>
    <row r="2588" spans="1:23" x14ac:dyDescent="0.25">
      <c r="A2588" s="24" t="s">
        <v>2622</v>
      </c>
      <c r="B2588" s="8" t="s">
        <v>1949</v>
      </c>
      <c r="C2588" s="8" t="s">
        <v>731</v>
      </c>
      <c r="D2588" s="8" t="s">
        <v>701</v>
      </c>
      <c r="E2588" s="24">
        <v>0</v>
      </c>
      <c r="F2588" s="24">
        <v>0</v>
      </c>
      <c r="G2588" s="24">
        <v>0</v>
      </c>
      <c r="H2588" s="24">
        <v>0</v>
      </c>
      <c r="I2588" s="24">
        <v>0</v>
      </c>
      <c r="J2588" s="24">
        <v>0</v>
      </c>
      <c r="K2588" s="24">
        <v>0</v>
      </c>
      <c r="L2588" s="24">
        <v>0</v>
      </c>
      <c r="M2588" s="24">
        <v>0</v>
      </c>
      <c r="N2588" s="24">
        <v>0</v>
      </c>
      <c r="O2588" s="24">
        <v>0</v>
      </c>
      <c r="P2588" s="24">
        <v>0</v>
      </c>
      <c r="Q2588" s="24">
        <v>0</v>
      </c>
      <c r="R2588" s="24">
        <v>0</v>
      </c>
      <c r="S2588" s="24">
        <v>0</v>
      </c>
      <c r="T2588" s="24">
        <v>0</v>
      </c>
      <c r="U2588" s="24">
        <f t="shared" si="120"/>
        <v>0</v>
      </c>
      <c r="V2588" s="24">
        <f t="shared" si="121"/>
        <v>0</v>
      </c>
      <c r="W2588" s="24">
        <f t="shared" si="122"/>
        <v>1</v>
      </c>
    </row>
    <row r="2589" spans="1:23" x14ac:dyDescent="0.25">
      <c r="A2589" s="24" t="s">
        <v>1125</v>
      </c>
      <c r="B2589" s="8" t="s">
        <v>3433</v>
      </c>
      <c r="C2589" s="8" t="s">
        <v>731</v>
      </c>
      <c r="D2589" s="8" t="s">
        <v>726</v>
      </c>
      <c r="E2589" s="24">
        <v>0</v>
      </c>
      <c r="F2589" s="24">
        <v>0</v>
      </c>
      <c r="G2589" s="24">
        <v>0</v>
      </c>
      <c r="H2589" s="24">
        <v>0</v>
      </c>
      <c r="I2589" s="24">
        <v>0</v>
      </c>
      <c r="J2589" s="24">
        <v>0</v>
      </c>
      <c r="K2589" s="24">
        <v>0</v>
      </c>
      <c r="L2589" s="24">
        <v>0</v>
      </c>
      <c r="M2589" s="24">
        <v>0</v>
      </c>
      <c r="N2589" s="24">
        <v>0</v>
      </c>
      <c r="O2589" s="24">
        <v>0</v>
      </c>
      <c r="P2589" s="24">
        <v>0</v>
      </c>
      <c r="Q2589" s="24">
        <v>0</v>
      </c>
      <c r="R2589" s="24">
        <v>0</v>
      </c>
      <c r="S2589" s="24">
        <v>0</v>
      </c>
      <c r="T2589" s="24">
        <v>0</v>
      </c>
      <c r="U2589" s="24">
        <f t="shared" si="120"/>
        <v>0</v>
      </c>
      <c r="V2589" s="24">
        <f t="shared" si="121"/>
        <v>0</v>
      </c>
      <c r="W2589" s="24">
        <f t="shared" si="122"/>
        <v>1</v>
      </c>
    </row>
    <row r="2590" spans="1:23" x14ac:dyDescent="0.25">
      <c r="A2590" s="24" t="s">
        <v>3434</v>
      </c>
      <c r="B2590" s="8" t="s">
        <v>267</v>
      </c>
      <c r="C2590" s="8" t="s">
        <v>737</v>
      </c>
      <c r="D2590" s="8" t="s">
        <v>706</v>
      </c>
      <c r="E2590" s="24">
        <v>0</v>
      </c>
      <c r="F2590" s="24">
        <v>0</v>
      </c>
      <c r="G2590" s="24">
        <v>0</v>
      </c>
      <c r="H2590" s="24">
        <v>0</v>
      </c>
      <c r="I2590" s="24">
        <v>0</v>
      </c>
      <c r="J2590" s="24">
        <v>0</v>
      </c>
      <c r="K2590" s="24">
        <v>0</v>
      </c>
      <c r="L2590" s="24">
        <v>0</v>
      </c>
      <c r="M2590" s="24">
        <v>0</v>
      </c>
      <c r="N2590" s="24">
        <v>0</v>
      </c>
      <c r="O2590" s="24">
        <v>0</v>
      </c>
      <c r="P2590" s="24">
        <v>0</v>
      </c>
      <c r="Q2590" s="24">
        <v>0</v>
      </c>
      <c r="R2590" s="24">
        <v>0</v>
      </c>
      <c r="S2590" s="24">
        <v>0</v>
      </c>
      <c r="T2590" s="24">
        <v>0</v>
      </c>
      <c r="U2590" s="24">
        <f t="shared" si="120"/>
        <v>0</v>
      </c>
      <c r="V2590" s="24">
        <f t="shared" si="121"/>
        <v>0</v>
      </c>
      <c r="W2590" s="24">
        <f t="shared" si="122"/>
        <v>1</v>
      </c>
    </row>
    <row r="2591" spans="1:23" x14ac:dyDescent="0.25">
      <c r="A2591" s="24" t="s">
        <v>3435</v>
      </c>
      <c r="B2591" s="8" t="s">
        <v>486</v>
      </c>
      <c r="C2591" s="8" t="s">
        <v>735</v>
      </c>
      <c r="D2591" s="8" t="s">
        <v>724</v>
      </c>
      <c r="E2591" s="24">
        <v>0</v>
      </c>
      <c r="F2591" s="24">
        <v>0</v>
      </c>
      <c r="G2591" s="24">
        <v>0</v>
      </c>
      <c r="H2591" s="24">
        <v>0</v>
      </c>
      <c r="I2591" s="24">
        <v>0</v>
      </c>
      <c r="J2591" s="24">
        <v>0</v>
      </c>
      <c r="K2591" s="24">
        <v>0</v>
      </c>
      <c r="L2591" s="24">
        <v>0</v>
      </c>
      <c r="M2591" s="24">
        <v>0</v>
      </c>
      <c r="N2591" s="24">
        <v>0</v>
      </c>
      <c r="O2591" s="24">
        <v>0</v>
      </c>
      <c r="P2591" s="24">
        <v>0</v>
      </c>
      <c r="Q2591" s="24">
        <v>0</v>
      </c>
      <c r="R2591" s="24">
        <v>0</v>
      </c>
      <c r="S2591" s="24">
        <v>0</v>
      </c>
      <c r="T2591" s="24">
        <v>0</v>
      </c>
      <c r="U2591" s="24">
        <f t="shared" si="120"/>
        <v>0</v>
      </c>
      <c r="V2591" s="24">
        <f t="shared" si="121"/>
        <v>0</v>
      </c>
      <c r="W2591" s="24">
        <f t="shared" si="122"/>
        <v>1</v>
      </c>
    </row>
    <row r="2592" spans="1:23" x14ac:dyDescent="0.25">
      <c r="A2592" s="24" t="s">
        <v>114</v>
      </c>
      <c r="B2592" s="8" t="s">
        <v>192</v>
      </c>
      <c r="C2592" s="8" t="s">
        <v>737</v>
      </c>
      <c r="D2592" s="8" t="s">
        <v>713</v>
      </c>
      <c r="E2592" s="24">
        <v>0</v>
      </c>
      <c r="F2592" s="24">
        <v>0</v>
      </c>
      <c r="G2592" s="24">
        <v>0</v>
      </c>
      <c r="H2592" s="24">
        <v>0</v>
      </c>
      <c r="I2592" s="24">
        <v>0</v>
      </c>
      <c r="J2592" s="24">
        <v>0</v>
      </c>
      <c r="K2592" s="24">
        <v>0</v>
      </c>
      <c r="L2592" s="24">
        <v>0</v>
      </c>
      <c r="M2592" s="24">
        <v>0</v>
      </c>
      <c r="N2592" s="24">
        <v>0</v>
      </c>
      <c r="O2592" s="24">
        <v>0</v>
      </c>
      <c r="P2592" s="24">
        <v>0</v>
      </c>
      <c r="Q2592" s="24">
        <v>0</v>
      </c>
      <c r="R2592" s="24">
        <v>0</v>
      </c>
      <c r="S2592" s="24">
        <v>0</v>
      </c>
      <c r="T2592" s="24">
        <v>0</v>
      </c>
      <c r="U2592" s="24">
        <f t="shared" si="120"/>
        <v>0</v>
      </c>
      <c r="V2592" s="24">
        <f t="shared" si="121"/>
        <v>0</v>
      </c>
      <c r="W2592" s="24">
        <f t="shared" si="122"/>
        <v>1</v>
      </c>
    </row>
    <row r="2593" spans="1:23" x14ac:dyDescent="0.25">
      <c r="A2593" s="24" t="s">
        <v>347</v>
      </c>
      <c r="B2593" s="8" t="s">
        <v>243</v>
      </c>
      <c r="C2593" s="8" t="s">
        <v>731</v>
      </c>
      <c r="D2593" s="8" t="s">
        <v>710</v>
      </c>
      <c r="E2593" s="24">
        <v>0</v>
      </c>
      <c r="F2593" s="24">
        <v>0</v>
      </c>
      <c r="G2593" s="24">
        <v>0</v>
      </c>
      <c r="H2593" s="24">
        <v>0</v>
      </c>
      <c r="I2593" s="24">
        <v>0</v>
      </c>
      <c r="J2593" s="24">
        <v>0</v>
      </c>
      <c r="K2593" s="24">
        <v>0</v>
      </c>
      <c r="L2593" s="24">
        <v>0</v>
      </c>
      <c r="M2593" s="24">
        <v>0</v>
      </c>
      <c r="N2593" s="24">
        <v>0</v>
      </c>
      <c r="O2593" s="24">
        <v>0</v>
      </c>
      <c r="P2593" s="24">
        <v>0</v>
      </c>
      <c r="Q2593" s="24">
        <v>0</v>
      </c>
      <c r="R2593" s="24">
        <v>0</v>
      </c>
      <c r="S2593" s="24">
        <v>0</v>
      </c>
      <c r="T2593" s="24">
        <v>0</v>
      </c>
      <c r="U2593" s="24">
        <f t="shared" si="120"/>
        <v>0</v>
      </c>
      <c r="V2593" s="24">
        <f t="shared" si="121"/>
        <v>0</v>
      </c>
      <c r="W2593" s="24">
        <f t="shared" si="122"/>
        <v>1</v>
      </c>
    </row>
    <row r="2594" spans="1:23" x14ac:dyDescent="0.25">
      <c r="A2594" s="24" t="s">
        <v>2349</v>
      </c>
      <c r="B2594" s="8" t="s">
        <v>62</v>
      </c>
      <c r="C2594" s="8" t="s">
        <v>732</v>
      </c>
      <c r="D2594" s="8" t="s">
        <v>733</v>
      </c>
      <c r="E2594" s="24">
        <v>0</v>
      </c>
      <c r="F2594" s="24">
        <v>0</v>
      </c>
      <c r="G2594" s="24">
        <v>0</v>
      </c>
      <c r="H2594" s="24">
        <v>0</v>
      </c>
      <c r="I2594" s="24">
        <v>0</v>
      </c>
      <c r="J2594" s="24">
        <v>0</v>
      </c>
      <c r="K2594" s="24">
        <v>0</v>
      </c>
      <c r="L2594" s="24">
        <v>0</v>
      </c>
      <c r="M2594" s="24">
        <v>0</v>
      </c>
      <c r="N2594" s="24">
        <v>0</v>
      </c>
      <c r="O2594" s="24">
        <v>0</v>
      </c>
      <c r="P2594" s="24">
        <v>0</v>
      </c>
      <c r="Q2594" s="24">
        <v>0</v>
      </c>
      <c r="R2594" s="24">
        <v>0</v>
      </c>
      <c r="S2594" s="24">
        <v>0</v>
      </c>
      <c r="T2594" s="24">
        <v>0</v>
      </c>
      <c r="U2594" s="24">
        <f t="shared" si="120"/>
        <v>0</v>
      </c>
      <c r="V2594" s="24">
        <f t="shared" si="121"/>
        <v>0</v>
      </c>
      <c r="W2594" s="24">
        <f t="shared" si="122"/>
        <v>1</v>
      </c>
    </row>
    <row r="2595" spans="1:23" x14ac:dyDescent="0.25">
      <c r="A2595" s="24" t="s">
        <v>237</v>
      </c>
      <c r="B2595" s="8" t="s">
        <v>3436</v>
      </c>
      <c r="C2595" s="8" t="s">
        <v>737</v>
      </c>
      <c r="D2595" s="8" t="s">
        <v>846</v>
      </c>
      <c r="E2595" s="24">
        <v>0</v>
      </c>
      <c r="F2595" s="24">
        <v>0</v>
      </c>
      <c r="G2595" s="24">
        <v>0</v>
      </c>
      <c r="H2595" s="24">
        <v>0</v>
      </c>
      <c r="I2595" s="24">
        <v>0</v>
      </c>
      <c r="J2595" s="24">
        <v>0</v>
      </c>
      <c r="K2595" s="24">
        <v>0</v>
      </c>
      <c r="L2595" s="24">
        <v>0</v>
      </c>
      <c r="M2595" s="24">
        <v>0</v>
      </c>
      <c r="N2595" s="24">
        <v>0</v>
      </c>
      <c r="O2595" s="24">
        <v>0</v>
      </c>
      <c r="P2595" s="24">
        <v>0</v>
      </c>
      <c r="Q2595" s="24">
        <v>0</v>
      </c>
      <c r="R2595" s="24">
        <v>0</v>
      </c>
      <c r="S2595" s="24">
        <v>0</v>
      </c>
      <c r="T2595" s="24">
        <v>0</v>
      </c>
      <c r="U2595" s="24">
        <f t="shared" si="120"/>
        <v>0</v>
      </c>
      <c r="V2595" s="24">
        <f t="shared" si="121"/>
        <v>0</v>
      </c>
      <c r="W2595" s="24">
        <f t="shared" si="122"/>
        <v>1</v>
      </c>
    </row>
    <row r="2596" spans="1:23" x14ac:dyDescent="0.25">
      <c r="A2596" s="24" t="s">
        <v>996</v>
      </c>
      <c r="B2596" s="8" t="s">
        <v>3437</v>
      </c>
      <c r="C2596" s="8" t="s">
        <v>732</v>
      </c>
      <c r="D2596" s="8" t="s">
        <v>701</v>
      </c>
      <c r="E2596" s="24">
        <v>0</v>
      </c>
      <c r="F2596" s="24">
        <v>0</v>
      </c>
      <c r="G2596" s="24">
        <v>0</v>
      </c>
      <c r="H2596" s="24">
        <v>0</v>
      </c>
      <c r="I2596" s="24">
        <v>0</v>
      </c>
      <c r="J2596" s="24">
        <v>0</v>
      </c>
      <c r="K2596" s="24">
        <v>0</v>
      </c>
      <c r="L2596" s="24">
        <v>0</v>
      </c>
      <c r="M2596" s="24">
        <v>0</v>
      </c>
      <c r="N2596" s="24">
        <v>0</v>
      </c>
      <c r="O2596" s="24">
        <v>0</v>
      </c>
      <c r="P2596" s="24">
        <v>0</v>
      </c>
      <c r="Q2596" s="24">
        <v>0</v>
      </c>
      <c r="R2596" s="24">
        <v>0</v>
      </c>
      <c r="S2596" s="24">
        <v>0</v>
      </c>
      <c r="T2596" s="24">
        <v>0</v>
      </c>
      <c r="U2596" s="24">
        <f t="shared" si="120"/>
        <v>0</v>
      </c>
      <c r="V2596" s="24">
        <f t="shared" si="121"/>
        <v>0</v>
      </c>
      <c r="W2596" s="24">
        <f t="shared" si="122"/>
        <v>1</v>
      </c>
    </row>
    <row r="2597" spans="1:23" x14ac:dyDescent="0.25">
      <c r="A2597" s="24" t="s">
        <v>116</v>
      </c>
      <c r="B2597" s="8" t="s">
        <v>3438</v>
      </c>
      <c r="C2597" s="8" t="s">
        <v>737</v>
      </c>
      <c r="D2597" s="8" t="s">
        <v>701</v>
      </c>
      <c r="E2597" s="24">
        <v>0</v>
      </c>
      <c r="F2597" s="24">
        <v>0</v>
      </c>
      <c r="G2597" s="24">
        <v>0</v>
      </c>
      <c r="H2597" s="24">
        <v>0</v>
      </c>
      <c r="I2597" s="24">
        <v>0</v>
      </c>
      <c r="J2597" s="24">
        <v>0</v>
      </c>
      <c r="K2597" s="24">
        <v>0</v>
      </c>
      <c r="L2597" s="24">
        <v>0</v>
      </c>
      <c r="M2597" s="24">
        <v>0</v>
      </c>
      <c r="N2597" s="24">
        <v>0</v>
      </c>
      <c r="O2597" s="24">
        <v>0</v>
      </c>
      <c r="P2597" s="24">
        <v>0</v>
      </c>
      <c r="Q2597" s="24">
        <v>0</v>
      </c>
      <c r="R2597" s="24">
        <v>0</v>
      </c>
      <c r="S2597" s="24">
        <v>0</v>
      </c>
      <c r="T2597" s="24">
        <v>0</v>
      </c>
      <c r="U2597" s="24">
        <f t="shared" si="120"/>
        <v>0</v>
      </c>
      <c r="V2597" s="24">
        <f t="shared" si="121"/>
        <v>0</v>
      </c>
      <c r="W2597" s="24">
        <f t="shared" si="122"/>
        <v>1</v>
      </c>
    </row>
    <row r="2598" spans="1:23" x14ac:dyDescent="0.25">
      <c r="A2598" s="24" t="s">
        <v>257</v>
      </c>
      <c r="B2598" s="8" t="s">
        <v>66</v>
      </c>
      <c r="C2598" s="8" t="s">
        <v>2035</v>
      </c>
      <c r="D2598" s="8" t="s">
        <v>704</v>
      </c>
      <c r="E2598" s="24">
        <v>0</v>
      </c>
      <c r="F2598" s="24">
        <v>0</v>
      </c>
      <c r="G2598" s="24">
        <v>0</v>
      </c>
      <c r="H2598" s="24">
        <v>0</v>
      </c>
      <c r="I2598" s="24">
        <v>0</v>
      </c>
      <c r="J2598" s="24">
        <v>0</v>
      </c>
      <c r="K2598" s="24">
        <v>0</v>
      </c>
      <c r="L2598" s="24">
        <v>0</v>
      </c>
      <c r="M2598" s="24">
        <v>0</v>
      </c>
      <c r="N2598" s="24">
        <v>0</v>
      </c>
      <c r="O2598" s="24">
        <v>0</v>
      </c>
      <c r="P2598" s="24">
        <v>0</v>
      </c>
      <c r="Q2598" s="24">
        <v>0</v>
      </c>
      <c r="R2598" s="24">
        <v>0</v>
      </c>
      <c r="S2598" s="24">
        <v>0</v>
      </c>
      <c r="T2598" s="24">
        <v>0</v>
      </c>
      <c r="U2598" s="24">
        <f t="shared" si="120"/>
        <v>0</v>
      </c>
      <c r="V2598" s="24">
        <f t="shared" si="121"/>
        <v>0</v>
      </c>
      <c r="W2598" s="24">
        <f t="shared" si="122"/>
        <v>1</v>
      </c>
    </row>
    <row r="2599" spans="1:23" x14ac:dyDescent="0.25">
      <c r="A2599" s="24" t="s">
        <v>54</v>
      </c>
      <c r="B2599" s="8" t="s">
        <v>797</v>
      </c>
      <c r="C2599" s="8" t="s">
        <v>2</v>
      </c>
      <c r="D2599" s="8" t="s">
        <v>710</v>
      </c>
      <c r="E2599" s="24">
        <v>0</v>
      </c>
      <c r="F2599" s="24">
        <v>0</v>
      </c>
      <c r="G2599" s="24">
        <v>0</v>
      </c>
      <c r="H2599" s="24">
        <v>0</v>
      </c>
      <c r="I2599" s="24">
        <v>0</v>
      </c>
      <c r="J2599" s="24">
        <v>0</v>
      </c>
      <c r="K2599" s="24">
        <v>0</v>
      </c>
      <c r="L2599" s="24">
        <v>0</v>
      </c>
      <c r="M2599" s="24">
        <v>0</v>
      </c>
      <c r="N2599" s="24">
        <v>0</v>
      </c>
      <c r="O2599" s="24">
        <v>0</v>
      </c>
      <c r="P2599" s="24">
        <v>0</v>
      </c>
      <c r="Q2599" s="24">
        <v>0</v>
      </c>
      <c r="R2599" s="24">
        <v>0</v>
      </c>
      <c r="S2599" s="24">
        <v>0</v>
      </c>
      <c r="T2599" s="24">
        <v>0</v>
      </c>
      <c r="U2599" s="24">
        <f t="shared" si="120"/>
        <v>0</v>
      </c>
      <c r="V2599" s="24">
        <f t="shared" si="121"/>
        <v>0</v>
      </c>
      <c r="W2599" s="24">
        <f t="shared" si="122"/>
        <v>1</v>
      </c>
    </row>
    <row r="2600" spans="1:23" x14ac:dyDescent="0.25">
      <c r="A2600" s="24" t="s">
        <v>47</v>
      </c>
      <c r="B2600" s="8" t="s">
        <v>3439</v>
      </c>
      <c r="C2600" s="8" t="s">
        <v>735</v>
      </c>
      <c r="D2600" s="8" t="s">
        <v>707</v>
      </c>
      <c r="E2600" s="24">
        <v>0</v>
      </c>
      <c r="F2600" s="24">
        <v>0</v>
      </c>
      <c r="G2600" s="24">
        <v>0</v>
      </c>
      <c r="H2600" s="24">
        <v>0</v>
      </c>
      <c r="I2600" s="24">
        <v>0</v>
      </c>
      <c r="J2600" s="24">
        <v>0</v>
      </c>
      <c r="K2600" s="24">
        <v>0</v>
      </c>
      <c r="L2600" s="24">
        <v>0</v>
      </c>
      <c r="M2600" s="24">
        <v>0</v>
      </c>
      <c r="N2600" s="24">
        <v>0</v>
      </c>
      <c r="O2600" s="24">
        <v>0</v>
      </c>
      <c r="P2600" s="24">
        <v>0</v>
      </c>
      <c r="Q2600" s="24">
        <v>0</v>
      </c>
      <c r="R2600" s="24">
        <v>0</v>
      </c>
      <c r="S2600" s="24">
        <v>0</v>
      </c>
      <c r="T2600" s="24">
        <v>0</v>
      </c>
      <c r="U2600" s="24">
        <f t="shared" si="120"/>
        <v>0</v>
      </c>
      <c r="V2600" s="24">
        <f t="shared" si="121"/>
        <v>0</v>
      </c>
      <c r="W2600" s="24">
        <f t="shared" si="122"/>
        <v>1</v>
      </c>
    </row>
    <row r="2601" spans="1:23" x14ac:dyDescent="0.25">
      <c r="A2601" s="24" t="s">
        <v>37</v>
      </c>
      <c r="B2601" s="8" t="s">
        <v>1092</v>
      </c>
      <c r="C2601" s="8" t="s">
        <v>737</v>
      </c>
      <c r="D2601" s="8" t="s">
        <v>736</v>
      </c>
      <c r="E2601" s="24">
        <v>0</v>
      </c>
      <c r="F2601" s="24">
        <v>0</v>
      </c>
      <c r="G2601" s="24">
        <v>0</v>
      </c>
      <c r="H2601" s="24">
        <v>0</v>
      </c>
      <c r="I2601" s="24">
        <v>0</v>
      </c>
      <c r="J2601" s="24">
        <v>0</v>
      </c>
      <c r="K2601" s="24">
        <v>0</v>
      </c>
      <c r="L2601" s="24">
        <v>0</v>
      </c>
      <c r="M2601" s="24">
        <v>0</v>
      </c>
      <c r="N2601" s="24">
        <v>0</v>
      </c>
      <c r="O2601" s="24">
        <v>0</v>
      </c>
      <c r="P2601" s="24">
        <v>0</v>
      </c>
      <c r="Q2601" s="24">
        <v>0</v>
      </c>
      <c r="R2601" s="24">
        <v>0</v>
      </c>
      <c r="S2601" s="24">
        <v>0</v>
      </c>
      <c r="T2601" s="24">
        <v>0</v>
      </c>
      <c r="U2601" s="24">
        <f t="shared" si="120"/>
        <v>0</v>
      </c>
      <c r="V2601" s="24">
        <f t="shared" si="121"/>
        <v>0</v>
      </c>
      <c r="W2601" s="24">
        <f t="shared" si="122"/>
        <v>1</v>
      </c>
    </row>
    <row r="2602" spans="1:23" x14ac:dyDescent="0.25">
      <c r="A2602" s="24" t="s">
        <v>3440</v>
      </c>
      <c r="B2602" s="8" t="s">
        <v>377</v>
      </c>
      <c r="C2602" s="8" t="s">
        <v>1</v>
      </c>
      <c r="D2602" s="8" t="s">
        <v>726</v>
      </c>
      <c r="E2602" s="24">
        <v>0</v>
      </c>
      <c r="F2602" s="24">
        <v>0</v>
      </c>
      <c r="G2602" s="24">
        <v>0</v>
      </c>
      <c r="H2602" s="24">
        <v>0</v>
      </c>
      <c r="I2602" s="24">
        <v>0</v>
      </c>
      <c r="J2602" s="24">
        <v>0</v>
      </c>
      <c r="K2602" s="24">
        <v>0</v>
      </c>
      <c r="L2602" s="24">
        <v>0</v>
      </c>
      <c r="M2602" s="24">
        <v>0</v>
      </c>
      <c r="N2602" s="24">
        <v>0</v>
      </c>
      <c r="O2602" s="24">
        <v>0</v>
      </c>
      <c r="P2602" s="24">
        <v>0</v>
      </c>
      <c r="Q2602" s="24">
        <v>0</v>
      </c>
      <c r="R2602" s="24">
        <v>0</v>
      </c>
      <c r="S2602" s="24">
        <v>0</v>
      </c>
      <c r="T2602" s="24">
        <v>0</v>
      </c>
      <c r="U2602" s="24">
        <f t="shared" si="120"/>
        <v>0</v>
      </c>
      <c r="V2602" s="24">
        <f t="shared" si="121"/>
        <v>0</v>
      </c>
      <c r="W2602" s="24">
        <f t="shared" si="122"/>
        <v>1</v>
      </c>
    </row>
    <row r="2603" spans="1:23" x14ac:dyDescent="0.25">
      <c r="A2603" s="24" t="s">
        <v>173</v>
      </c>
      <c r="B2603" s="8" t="s">
        <v>315</v>
      </c>
      <c r="C2603" s="8" t="s">
        <v>705</v>
      </c>
      <c r="D2603" s="8" t="s">
        <v>726</v>
      </c>
      <c r="E2603" s="24">
        <v>0</v>
      </c>
      <c r="F2603" s="24">
        <v>0</v>
      </c>
      <c r="G2603" s="24">
        <v>0</v>
      </c>
      <c r="H2603" s="24">
        <v>0</v>
      </c>
      <c r="I2603" s="24">
        <v>0</v>
      </c>
      <c r="J2603" s="24">
        <v>0</v>
      </c>
      <c r="K2603" s="24">
        <v>0</v>
      </c>
      <c r="L2603" s="24">
        <v>0</v>
      </c>
      <c r="M2603" s="24">
        <v>0</v>
      </c>
      <c r="N2603" s="24">
        <v>0</v>
      </c>
      <c r="O2603" s="24">
        <v>0</v>
      </c>
      <c r="P2603" s="24">
        <v>0</v>
      </c>
      <c r="Q2603" s="24">
        <v>0</v>
      </c>
      <c r="R2603" s="24">
        <v>0</v>
      </c>
      <c r="S2603" s="24">
        <v>0</v>
      </c>
      <c r="T2603" s="24">
        <v>0</v>
      </c>
      <c r="U2603" s="24">
        <f t="shared" si="120"/>
        <v>0</v>
      </c>
      <c r="V2603" s="24">
        <f t="shared" si="121"/>
        <v>0</v>
      </c>
      <c r="W2603" s="24">
        <f t="shared" si="122"/>
        <v>1</v>
      </c>
    </row>
    <row r="2604" spans="1:23" x14ac:dyDescent="0.25">
      <c r="A2604" s="24" t="s">
        <v>3441</v>
      </c>
      <c r="B2604" s="8" t="s">
        <v>3442</v>
      </c>
      <c r="C2604" s="8" t="s">
        <v>705</v>
      </c>
      <c r="D2604" s="8" t="s">
        <v>716</v>
      </c>
      <c r="E2604" s="24">
        <v>0</v>
      </c>
      <c r="F2604" s="24">
        <v>0</v>
      </c>
      <c r="G2604" s="24">
        <v>0</v>
      </c>
      <c r="H2604" s="24">
        <v>0</v>
      </c>
      <c r="I2604" s="24">
        <v>0</v>
      </c>
      <c r="J2604" s="24">
        <v>0</v>
      </c>
      <c r="K2604" s="24">
        <v>0</v>
      </c>
      <c r="L2604" s="24">
        <v>0</v>
      </c>
      <c r="M2604" s="24">
        <v>0</v>
      </c>
      <c r="N2604" s="24">
        <v>0</v>
      </c>
      <c r="O2604" s="24">
        <v>0</v>
      </c>
      <c r="P2604" s="24">
        <v>0</v>
      </c>
      <c r="Q2604" s="24">
        <v>0</v>
      </c>
      <c r="R2604" s="24">
        <v>0</v>
      </c>
      <c r="S2604" s="24">
        <v>0</v>
      </c>
      <c r="T2604" s="24">
        <v>0</v>
      </c>
      <c r="U2604" s="24">
        <f t="shared" si="120"/>
        <v>0</v>
      </c>
      <c r="V2604" s="24">
        <f t="shared" si="121"/>
        <v>0</v>
      </c>
      <c r="W2604" s="24">
        <f t="shared" si="122"/>
        <v>1</v>
      </c>
    </row>
    <row r="2605" spans="1:23" x14ac:dyDescent="0.25">
      <c r="A2605" s="24" t="s">
        <v>349</v>
      </c>
      <c r="B2605" s="8" t="s">
        <v>388</v>
      </c>
      <c r="C2605" s="8" t="s">
        <v>732</v>
      </c>
      <c r="D2605" s="8" t="s">
        <v>710</v>
      </c>
      <c r="E2605" s="24">
        <v>0</v>
      </c>
      <c r="F2605" s="24">
        <v>0</v>
      </c>
      <c r="G2605" s="24">
        <v>0</v>
      </c>
      <c r="H2605" s="24">
        <v>0</v>
      </c>
      <c r="I2605" s="24">
        <v>0</v>
      </c>
      <c r="J2605" s="24">
        <v>0</v>
      </c>
      <c r="K2605" s="24">
        <v>0</v>
      </c>
      <c r="L2605" s="24">
        <v>0</v>
      </c>
      <c r="M2605" s="24">
        <v>0</v>
      </c>
      <c r="N2605" s="24">
        <v>0</v>
      </c>
      <c r="O2605" s="24">
        <v>0</v>
      </c>
      <c r="P2605" s="24">
        <v>0</v>
      </c>
      <c r="Q2605" s="24">
        <v>0</v>
      </c>
      <c r="R2605" s="24">
        <v>0</v>
      </c>
      <c r="S2605" s="24">
        <v>0</v>
      </c>
      <c r="T2605" s="24">
        <v>0</v>
      </c>
      <c r="U2605" s="24">
        <f t="shared" si="120"/>
        <v>0</v>
      </c>
      <c r="V2605" s="24">
        <f t="shared" si="121"/>
        <v>0</v>
      </c>
      <c r="W2605" s="24">
        <f t="shared" si="122"/>
        <v>1</v>
      </c>
    </row>
    <row r="2606" spans="1:23" x14ac:dyDescent="0.25">
      <c r="A2606" s="24" t="s">
        <v>3443</v>
      </c>
      <c r="B2606" s="8" t="s">
        <v>537</v>
      </c>
      <c r="C2606" s="8" t="s">
        <v>2035</v>
      </c>
      <c r="D2606" s="8" t="s">
        <v>719</v>
      </c>
      <c r="E2606" s="24">
        <v>0</v>
      </c>
      <c r="F2606" s="24">
        <v>0</v>
      </c>
      <c r="G2606" s="24">
        <v>0</v>
      </c>
      <c r="H2606" s="24">
        <v>0</v>
      </c>
      <c r="I2606" s="24">
        <v>0</v>
      </c>
      <c r="J2606" s="24">
        <v>0</v>
      </c>
      <c r="K2606" s="24">
        <v>0</v>
      </c>
      <c r="L2606" s="24">
        <v>0</v>
      </c>
      <c r="M2606" s="24">
        <v>0</v>
      </c>
      <c r="N2606" s="24">
        <v>0</v>
      </c>
      <c r="O2606" s="24">
        <v>0</v>
      </c>
      <c r="P2606" s="24">
        <v>0</v>
      </c>
      <c r="Q2606" s="24">
        <v>0</v>
      </c>
      <c r="R2606" s="24">
        <v>0</v>
      </c>
      <c r="S2606" s="24">
        <v>0</v>
      </c>
      <c r="T2606" s="24">
        <v>0</v>
      </c>
      <c r="U2606" s="24">
        <f t="shared" si="120"/>
        <v>0</v>
      </c>
      <c r="V2606" s="24">
        <f t="shared" si="121"/>
        <v>0</v>
      </c>
      <c r="W2606" s="24">
        <f t="shared" si="122"/>
        <v>1</v>
      </c>
    </row>
    <row r="2607" spans="1:23" x14ac:dyDescent="0.25">
      <c r="A2607" s="24" t="s">
        <v>1611</v>
      </c>
      <c r="B2607" s="8" t="s">
        <v>3444</v>
      </c>
      <c r="C2607" s="8" t="s">
        <v>737</v>
      </c>
      <c r="D2607" s="8" t="s">
        <v>709</v>
      </c>
      <c r="E2607" s="24">
        <v>0</v>
      </c>
      <c r="F2607" s="24">
        <v>0</v>
      </c>
      <c r="G2607" s="24">
        <v>0</v>
      </c>
      <c r="H2607" s="24">
        <v>0</v>
      </c>
      <c r="I2607" s="24">
        <v>0</v>
      </c>
      <c r="J2607" s="24">
        <v>0</v>
      </c>
      <c r="K2607" s="24">
        <v>0</v>
      </c>
      <c r="L2607" s="24">
        <v>0</v>
      </c>
      <c r="M2607" s="24">
        <v>0</v>
      </c>
      <c r="N2607" s="24">
        <v>0</v>
      </c>
      <c r="O2607" s="24">
        <v>0</v>
      </c>
      <c r="P2607" s="24">
        <v>0</v>
      </c>
      <c r="Q2607" s="24">
        <v>0</v>
      </c>
      <c r="R2607" s="24">
        <v>0</v>
      </c>
      <c r="S2607" s="24">
        <v>0</v>
      </c>
      <c r="T2607" s="24">
        <v>0</v>
      </c>
      <c r="U2607" s="24">
        <f t="shared" si="120"/>
        <v>0</v>
      </c>
      <c r="V2607" s="24">
        <f t="shared" si="121"/>
        <v>0</v>
      </c>
      <c r="W2607" s="24">
        <f t="shared" si="122"/>
        <v>1</v>
      </c>
    </row>
    <row r="2608" spans="1:23" x14ac:dyDescent="0.25">
      <c r="A2608" s="24" t="s">
        <v>156</v>
      </c>
      <c r="B2608" s="8" t="s">
        <v>3445</v>
      </c>
      <c r="C2608" s="8" t="s">
        <v>705</v>
      </c>
      <c r="D2608" s="8" t="s">
        <v>712</v>
      </c>
      <c r="E2608" s="24">
        <v>0</v>
      </c>
      <c r="F2608" s="24">
        <v>0</v>
      </c>
      <c r="G2608" s="24">
        <v>0</v>
      </c>
      <c r="H2608" s="24">
        <v>0</v>
      </c>
      <c r="I2608" s="24">
        <v>0</v>
      </c>
      <c r="J2608" s="24">
        <v>0</v>
      </c>
      <c r="K2608" s="24">
        <v>0</v>
      </c>
      <c r="L2608" s="24">
        <v>0</v>
      </c>
      <c r="M2608" s="24">
        <v>0</v>
      </c>
      <c r="N2608" s="24">
        <v>0</v>
      </c>
      <c r="O2608" s="24">
        <v>0</v>
      </c>
      <c r="P2608" s="24">
        <v>0</v>
      </c>
      <c r="Q2608" s="24">
        <v>0</v>
      </c>
      <c r="R2608" s="24">
        <v>0</v>
      </c>
      <c r="S2608" s="24">
        <v>0</v>
      </c>
      <c r="T2608" s="24">
        <v>0</v>
      </c>
      <c r="U2608" s="24">
        <f t="shared" si="120"/>
        <v>0</v>
      </c>
      <c r="V2608" s="24">
        <f t="shared" si="121"/>
        <v>0</v>
      </c>
      <c r="W2608" s="24">
        <f t="shared" si="122"/>
        <v>1</v>
      </c>
    </row>
    <row r="2609" spans="1:23" x14ac:dyDescent="0.25">
      <c r="A2609" s="24" t="s">
        <v>3446</v>
      </c>
      <c r="B2609" s="8" t="s">
        <v>1881</v>
      </c>
      <c r="C2609" s="8" t="s">
        <v>735</v>
      </c>
      <c r="D2609" s="8" t="s">
        <v>701</v>
      </c>
      <c r="E2609" s="24">
        <v>0</v>
      </c>
      <c r="F2609" s="24">
        <v>0</v>
      </c>
      <c r="G2609" s="24">
        <v>0</v>
      </c>
      <c r="H2609" s="24">
        <v>0</v>
      </c>
      <c r="I2609" s="24">
        <v>0</v>
      </c>
      <c r="J2609" s="24">
        <v>0</v>
      </c>
      <c r="K2609" s="24">
        <v>0</v>
      </c>
      <c r="L2609" s="24">
        <v>0</v>
      </c>
      <c r="M2609" s="24">
        <v>0</v>
      </c>
      <c r="N2609" s="24">
        <v>0</v>
      </c>
      <c r="O2609" s="24">
        <v>0</v>
      </c>
      <c r="P2609" s="24">
        <v>0</v>
      </c>
      <c r="Q2609" s="24">
        <v>0</v>
      </c>
      <c r="R2609" s="24">
        <v>0</v>
      </c>
      <c r="S2609" s="24">
        <v>0</v>
      </c>
      <c r="T2609" s="24">
        <v>0</v>
      </c>
      <c r="U2609" s="24">
        <f t="shared" si="120"/>
        <v>0</v>
      </c>
      <c r="V2609" s="24">
        <f t="shared" si="121"/>
        <v>0</v>
      </c>
      <c r="W2609" s="24">
        <f t="shared" si="122"/>
        <v>1</v>
      </c>
    </row>
    <row r="2610" spans="1:23" x14ac:dyDescent="0.25">
      <c r="A2610" s="24" t="s">
        <v>999</v>
      </c>
      <c r="B2610" s="8" t="s">
        <v>1677</v>
      </c>
      <c r="C2610" s="8" t="s">
        <v>705</v>
      </c>
      <c r="D2610" s="8" t="s">
        <v>704</v>
      </c>
      <c r="E2610" s="24">
        <v>0</v>
      </c>
      <c r="F2610" s="24">
        <v>0</v>
      </c>
      <c r="G2610" s="24">
        <v>0</v>
      </c>
      <c r="H2610" s="24">
        <v>0</v>
      </c>
      <c r="I2610" s="24">
        <v>0</v>
      </c>
      <c r="J2610" s="24">
        <v>0</v>
      </c>
      <c r="K2610" s="24">
        <v>0</v>
      </c>
      <c r="L2610" s="24">
        <v>0</v>
      </c>
      <c r="M2610" s="24">
        <v>0</v>
      </c>
      <c r="N2610" s="24">
        <v>0</v>
      </c>
      <c r="O2610" s="24">
        <v>0</v>
      </c>
      <c r="P2610" s="24">
        <v>0</v>
      </c>
      <c r="Q2610" s="24">
        <v>0</v>
      </c>
      <c r="R2610" s="24">
        <v>0</v>
      </c>
      <c r="S2610" s="24">
        <v>0</v>
      </c>
      <c r="T2610" s="24">
        <v>0</v>
      </c>
      <c r="U2610" s="24">
        <f t="shared" si="120"/>
        <v>0</v>
      </c>
      <c r="V2610" s="24">
        <f t="shared" si="121"/>
        <v>0</v>
      </c>
      <c r="W2610" s="24">
        <f t="shared" si="122"/>
        <v>1</v>
      </c>
    </row>
    <row r="2611" spans="1:23" x14ac:dyDescent="0.25">
      <c r="A2611" s="24" t="s">
        <v>240</v>
      </c>
      <c r="B2611" s="8" t="s">
        <v>3447</v>
      </c>
      <c r="C2611" s="8" t="s">
        <v>3</v>
      </c>
      <c r="D2611" s="8" t="s">
        <v>707</v>
      </c>
      <c r="E2611" s="24">
        <v>0</v>
      </c>
      <c r="F2611" s="24">
        <v>0</v>
      </c>
      <c r="G2611" s="24">
        <v>0</v>
      </c>
      <c r="H2611" s="24">
        <v>0</v>
      </c>
      <c r="I2611" s="24">
        <v>0</v>
      </c>
      <c r="J2611" s="24">
        <v>0</v>
      </c>
      <c r="K2611" s="24">
        <v>0</v>
      </c>
      <c r="L2611" s="24">
        <v>0</v>
      </c>
      <c r="M2611" s="24">
        <v>0</v>
      </c>
      <c r="N2611" s="24">
        <v>0</v>
      </c>
      <c r="O2611" s="24">
        <v>0</v>
      </c>
      <c r="P2611" s="24">
        <v>0</v>
      </c>
      <c r="Q2611" s="24">
        <v>0</v>
      </c>
      <c r="R2611" s="24">
        <v>0</v>
      </c>
      <c r="S2611" s="24">
        <v>0</v>
      </c>
      <c r="T2611" s="24">
        <v>0</v>
      </c>
      <c r="U2611" s="24">
        <f t="shared" si="120"/>
        <v>0</v>
      </c>
      <c r="V2611" s="24">
        <f t="shared" si="121"/>
        <v>0</v>
      </c>
      <c r="W2611" s="24">
        <f t="shared" si="122"/>
        <v>1</v>
      </c>
    </row>
    <row r="2612" spans="1:23" x14ac:dyDescent="0.25">
      <c r="A2612" s="24" t="s">
        <v>164</v>
      </c>
      <c r="B2612" s="8" t="s">
        <v>267</v>
      </c>
      <c r="C2612" s="8" t="s">
        <v>731</v>
      </c>
      <c r="D2612" s="8" t="s">
        <v>717</v>
      </c>
      <c r="E2612" s="24">
        <v>0</v>
      </c>
      <c r="F2612" s="24">
        <v>0</v>
      </c>
      <c r="G2612" s="24">
        <v>0</v>
      </c>
      <c r="H2612" s="24">
        <v>0</v>
      </c>
      <c r="I2612" s="24">
        <v>0</v>
      </c>
      <c r="J2612" s="24">
        <v>0</v>
      </c>
      <c r="K2612" s="24">
        <v>0</v>
      </c>
      <c r="L2612" s="24">
        <v>0</v>
      </c>
      <c r="M2612" s="24">
        <v>0</v>
      </c>
      <c r="N2612" s="24">
        <v>0</v>
      </c>
      <c r="O2612" s="24">
        <v>0</v>
      </c>
      <c r="P2612" s="24">
        <v>0</v>
      </c>
      <c r="Q2612" s="24">
        <v>0</v>
      </c>
      <c r="R2612" s="24">
        <v>0</v>
      </c>
      <c r="S2612" s="24">
        <v>0</v>
      </c>
      <c r="T2612" s="24">
        <v>0</v>
      </c>
      <c r="U2612" s="24">
        <f t="shared" si="120"/>
        <v>0</v>
      </c>
      <c r="V2612" s="24">
        <f t="shared" si="121"/>
        <v>0</v>
      </c>
      <c r="W2612" s="24">
        <f t="shared" si="122"/>
        <v>1</v>
      </c>
    </row>
    <row r="2613" spans="1:23" x14ac:dyDescent="0.25">
      <c r="A2613" s="24" t="s">
        <v>1243</v>
      </c>
      <c r="B2613" s="8" t="s">
        <v>3448</v>
      </c>
      <c r="C2613" s="8" t="s">
        <v>732</v>
      </c>
      <c r="D2613" s="8" t="s">
        <v>718</v>
      </c>
      <c r="E2613" s="24">
        <v>0</v>
      </c>
      <c r="F2613" s="24">
        <v>0</v>
      </c>
      <c r="G2613" s="24">
        <v>0</v>
      </c>
      <c r="H2613" s="24">
        <v>0</v>
      </c>
      <c r="I2613" s="24">
        <v>0</v>
      </c>
      <c r="J2613" s="24">
        <v>0</v>
      </c>
      <c r="K2613" s="24">
        <v>0</v>
      </c>
      <c r="L2613" s="24">
        <v>0</v>
      </c>
      <c r="M2613" s="24">
        <v>0</v>
      </c>
      <c r="N2613" s="24">
        <v>0</v>
      </c>
      <c r="O2613" s="24">
        <v>0</v>
      </c>
      <c r="P2613" s="24">
        <v>0</v>
      </c>
      <c r="Q2613" s="24">
        <v>0</v>
      </c>
      <c r="R2613" s="24">
        <v>0</v>
      </c>
      <c r="S2613" s="24">
        <v>0</v>
      </c>
      <c r="T2613" s="24">
        <v>0</v>
      </c>
      <c r="U2613" s="24">
        <f t="shared" si="120"/>
        <v>0</v>
      </c>
      <c r="V2613" s="24">
        <f t="shared" si="121"/>
        <v>0</v>
      </c>
      <c r="W2613" s="24">
        <f t="shared" si="122"/>
        <v>1</v>
      </c>
    </row>
    <row r="2614" spans="1:23" x14ac:dyDescent="0.25">
      <c r="A2614" s="24" t="s">
        <v>1401</v>
      </c>
      <c r="B2614" s="8" t="s">
        <v>3449</v>
      </c>
      <c r="C2614" s="8" t="s">
        <v>2035</v>
      </c>
      <c r="D2614" s="8" t="s">
        <v>704</v>
      </c>
      <c r="E2614" s="24">
        <v>0</v>
      </c>
      <c r="F2614" s="24">
        <v>0</v>
      </c>
      <c r="G2614" s="24">
        <v>0</v>
      </c>
      <c r="H2614" s="24">
        <v>0</v>
      </c>
      <c r="I2614" s="24">
        <v>0</v>
      </c>
      <c r="J2614" s="24">
        <v>0</v>
      </c>
      <c r="K2614" s="24">
        <v>0</v>
      </c>
      <c r="L2614" s="24">
        <v>0</v>
      </c>
      <c r="M2614" s="24">
        <v>0</v>
      </c>
      <c r="N2614" s="24">
        <v>0</v>
      </c>
      <c r="O2614" s="24">
        <v>0</v>
      </c>
      <c r="P2614" s="24">
        <v>0</v>
      </c>
      <c r="Q2614" s="24">
        <v>0</v>
      </c>
      <c r="R2614" s="24">
        <v>0</v>
      </c>
      <c r="S2614" s="24">
        <v>0</v>
      </c>
      <c r="T2614" s="24">
        <v>0</v>
      </c>
      <c r="U2614" s="24">
        <f t="shared" si="120"/>
        <v>0</v>
      </c>
      <c r="V2614" s="24">
        <f t="shared" si="121"/>
        <v>0</v>
      </c>
      <c r="W2614" s="24">
        <f t="shared" si="122"/>
        <v>1</v>
      </c>
    </row>
    <row r="2615" spans="1:23" x14ac:dyDescent="0.25">
      <c r="A2615" s="24" t="s">
        <v>89</v>
      </c>
      <c r="B2615" s="8" t="s">
        <v>448</v>
      </c>
      <c r="C2615" s="8" t="s">
        <v>737</v>
      </c>
      <c r="D2615" s="8" t="s">
        <v>707</v>
      </c>
      <c r="E2615" s="24">
        <v>0</v>
      </c>
      <c r="F2615" s="24">
        <v>0</v>
      </c>
      <c r="G2615" s="24">
        <v>0</v>
      </c>
      <c r="H2615" s="24">
        <v>0</v>
      </c>
      <c r="I2615" s="24">
        <v>0</v>
      </c>
      <c r="J2615" s="24">
        <v>0</v>
      </c>
      <c r="K2615" s="24">
        <v>0</v>
      </c>
      <c r="L2615" s="24">
        <v>0</v>
      </c>
      <c r="M2615" s="24">
        <v>0</v>
      </c>
      <c r="N2615" s="24">
        <v>0</v>
      </c>
      <c r="O2615" s="24">
        <v>0</v>
      </c>
      <c r="P2615" s="24">
        <v>0</v>
      </c>
      <c r="Q2615" s="24">
        <v>0</v>
      </c>
      <c r="R2615" s="24">
        <v>0</v>
      </c>
      <c r="S2615" s="24">
        <v>0</v>
      </c>
      <c r="T2615" s="24">
        <v>0</v>
      </c>
      <c r="U2615" s="24">
        <f t="shared" si="120"/>
        <v>0</v>
      </c>
      <c r="V2615" s="24">
        <f t="shared" si="121"/>
        <v>0</v>
      </c>
      <c r="W2615" s="24">
        <f t="shared" si="122"/>
        <v>1</v>
      </c>
    </row>
    <row r="2616" spans="1:23" x14ac:dyDescent="0.25">
      <c r="A2616" s="24" t="s">
        <v>72</v>
      </c>
      <c r="B2616" s="8" t="s">
        <v>263</v>
      </c>
      <c r="C2616" s="8" t="s">
        <v>732</v>
      </c>
      <c r="D2616" s="8" t="s">
        <v>721</v>
      </c>
      <c r="E2616" s="24">
        <v>0</v>
      </c>
      <c r="F2616" s="24">
        <v>0</v>
      </c>
      <c r="G2616" s="24">
        <v>0</v>
      </c>
      <c r="H2616" s="24">
        <v>0</v>
      </c>
      <c r="I2616" s="24">
        <v>0</v>
      </c>
      <c r="J2616" s="24">
        <v>0</v>
      </c>
      <c r="K2616" s="24">
        <v>0</v>
      </c>
      <c r="L2616" s="24">
        <v>0</v>
      </c>
      <c r="M2616" s="24">
        <v>0</v>
      </c>
      <c r="N2616" s="24">
        <v>0</v>
      </c>
      <c r="O2616" s="24">
        <v>0</v>
      </c>
      <c r="P2616" s="24">
        <v>0</v>
      </c>
      <c r="Q2616" s="24">
        <v>0</v>
      </c>
      <c r="R2616" s="24">
        <v>0</v>
      </c>
      <c r="S2616" s="24">
        <v>0</v>
      </c>
      <c r="T2616" s="24">
        <v>0</v>
      </c>
      <c r="U2616" s="24">
        <f t="shared" si="120"/>
        <v>0</v>
      </c>
      <c r="V2616" s="24">
        <f t="shared" si="121"/>
        <v>0</v>
      </c>
      <c r="W2616" s="24">
        <f t="shared" si="122"/>
        <v>1</v>
      </c>
    </row>
    <row r="2617" spans="1:23" x14ac:dyDescent="0.25">
      <c r="A2617" s="24" t="s">
        <v>3452</v>
      </c>
      <c r="B2617" s="8" t="s">
        <v>3453</v>
      </c>
      <c r="C2617" s="8" t="s">
        <v>732</v>
      </c>
      <c r="D2617" s="8" t="s">
        <v>699</v>
      </c>
      <c r="E2617" s="24">
        <v>0</v>
      </c>
      <c r="F2617" s="24">
        <v>0</v>
      </c>
      <c r="G2617" s="24">
        <v>0</v>
      </c>
      <c r="H2617" s="24">
        <v>0</v>
      </c>
      <c r="I2617" s="24">
        <v>0</v>
      </c>
      <c r="J2617" s="24">
        <v>0</v>
      </c>
      <c r="K2617" s="24">
        <v>0</v>
      </c>
      <c r="L2617" s="24">
        <v>0</v>
      </c>
      <c r="M2617" s="24">
        <v>0</v>
      </c>
      <c r="N2617" s="24">
        <v>0</v>
      </c>
      <c r="O2617" s="24">
        <v>0</v>
      </c>
      <c r="P2617" s="24">
        <v>0</v>
      </c>
      <c r="Q2617" s="24">
        <v>0</v>
      </c>
      <c r="R2617" s="24">
        <v>0</v>
      </c>
      <c r="S2617" s="24">
        <v>0</v>
      </c>
      <c r="T2617" s="24">
        <v>0</v>
      </c>
      <c r="U2617" s="24">
        <f t="shared" si="120"/>
        <v>0</v>
      </c>
      <c r="V2617" s="24">
        <f t="shared" si="121"/>
        <v>0</v>
      </c>
      <c r="W2617" s="24">
        <f t="shared" si="122"/>
        <v>1</v>
      </c>
    </row>
    <row r="2618" spans="1:23" x14ac:dyDescent="0.25">
      <c r="A2618" s="24" t="s">
        <v>58</v>
      </c>
      <c r="B2618" s="8" t="s">
        <v>320</v>
      </c>
      <c r="C2618" s="8" t="s">
        <v>3</v>
      </c>
      <c r="D2618" s="8" t="s">
        <v>712</v>
      </c>
      <c r="E2618" s="24">
        <v>0</v>
      </c>
      <c r="F2618" s="24">
        <v>0</v>
      </c>
      <c r="G2618" s="24">
        <v>0</v>
      </c>
      <c r="H2618" s="24">
        <v>0</v>
      </c>
      <c r="I2618" s="24">
        <v>0</v>
      </c>
      <c r="J2618" s="24">
        <v>0</v>
      </c>
      <c r="K2618" s="24">
        <v>0</v>
      </c>
      <c r="L2618" s="24">
        <v>0</v>
      </c>
      <c r="M2618" s="24">
        <v>0</v>
      </c>
      <c r="N2618" s="24">
        <v>0</v>
      </c>
      <c r="O2618" s="24">
        <v>0</v>
      </c>
      <c r="P2618" s="24">
        <v>0</v>
      </c>
      <c r="Q2618" s="24">
        <v>0</v>
      </c>
      <c r="R2618" s="24">
        <v>0</v>
      </c>
      <c r="S2618" s="24">
        <v>0</v>
      </c>
      <c r="T2618" s="24">
        <v>0</v>
      </c>
      <c r="U2618" s="24">
        <f t="shared" si="120"/>
        <v>0</v>
      </c>
      <c r="V2618" s="24">
        <f t="shared" si="121"/>
        <v>0</v>
      </c>
      <c r="W2618" s="24">
        <f t="shared" si="122"/>
        <v>1</v>
      </c>
    </row>
    <row r="2619" spans="1:23" x14ac:dyDescent="0.25">
      <c r="A2619" s="24" t="s">
        <v>164</v>
      </c>
      <c r="B2619" s="8" t="s">
        <v>3454</v>
      </c>
      <c r="C2619" s="8" t="s">
        <v>2</v>
      </c>
      <c r="D2619" s="8" t="s">
        <v>717</v>
      </c>
      <c r="E2619" s="24">
        <v>0</v>
      </c>
      <c r="F2619" s="24">
        <v>0</v>
      </c>
      <c r="G2619" s="24">
        <v>0</v>
      </c>
      <c r="H2619" s="24">
        <v>0</v>
      </c>
      <c r="I2619" s="24">
        <v>0</v>
      </c>
      <c r="J2619" s="24">
        <v>0</v>
      </c>
      <c r="K2619" s="24">
        <v>0</v>
      </c>
      <c r="L2619" s="24">
        <v>0</v>
      </c>
      <c r="M2619" s="24">
        <v>0</v>
      </c>
      <c r="N2619" s="24">
        <v>0</v>
      </c>
      <c r="O2619" s="24">
        <v>0</v>
      </c>
      <c r="P2619" s="24">
        <v>0</v>
      </c>
      <c r="Q2619" s="24">
        <v>0</v>
      </c>
      <c r="R2619" s="24">
        <v>0</v>
      </c>
      <c r="S2619" s="24">
        <v>0</v>
      </c>
      <c r="T2619" s="24">
        <v>0</v>
      </c>
      <c r="U2619" s="24">
        <f t="shared" si="120"/>
        <v>0</v>
      </c>
      <c r="V2619" s="24">
        <f t="shared" si="121"/>
        <v>0</v>
      </c>
      <c r="W2619" s="24">
        <f t="shared" si="122"/>
        <v>1</v>
      </c>
    </row>
    <row r="2620" spans="1:23" x14ac:dyDescent="0.25">
      <c r="A2620" s="24" t="s">
        <v>138</v>
      </c>
      <c r="B2620" s="8" t="s">
        <v>3455</v>
      </c>
      <c r="C2620" s="8" t="s">
        <v>737</v>
      </c>
      <c r="D2620" s="8" t="s">
        <v>710</v>
      </c>
      <c r="E2620" s="24">
        <v>0</v>
      </c>
      <c r="F2620" s="24">
        <v>0</v>
      </c>
      <c r="G2620" s="24">
        <v>0</v>
      </c>
      <c r="H2620" s="24">
        <v>0</v>
      </c>
      <c r="I2620" s="24">
        <v>0</v>
      </c>
      <c r="J2620" s="24">
        <v>0</v>
      </c>
      <c r="K2620" s="24">
        <v>0</v>
      </c>
      <c r="L2620" s="24">
        <v>0</v>
      </c>
      <c r="M2620" s="24">
        <v>0</v>
      </c>
      <c r="N2620" s="24">
        <v>0</v>
      </c>
      <c r="O2620" s="24">
        <v>0</v>
      </c>
      <c r="P2620" s="24">
        <v>0</v>
      </c>
      <c r="Q2620" s="24">
        <v>0</v>
      </c>
      <c r="R2620" s="24">
        <v>0</v>
      </c>
      <c r="S2620" s="24">
        <v>0</v>
      </c>
      <c r="T2620" s="24">
        <v>0</v>
      </c>
      <c r="U2620" s="24">
        <f t="shared" si="120"/>
        <v>0</v>
      </c>
      <c r="V2620" s="24">
        <f t="shared" si="121"/>
        <v>0</v>
      </c>
      <c r="W2620" s="24">
        <f t="shared" si="122"/>
        <v>1</v>
      </c>
    </row>
    <row r="2621" spans="1:23" x14ac:dyDescent="0.25">
      <c r="A2621" s="24" t="s">
        <v>588</v>
      </c>
      <c r="B2621" s="8" t="s">
        <v>120</v>
      </c>
      <c r="C2621" s="8" t="s">
        <v>737</v>
      </c>
      <c r="D2621" s="8" t="s">
        <v>733</v>
      </c>
      <c r="E2621" s="24">
        <v>0</v>
      </c>
      <c r="F2621" s="24">
        <v>0</v>
      </c>
      <c r="G2621" s="24">
        <v>0</v>
      </c>
      <c r="H2621" s="24">
        <v>0</v>
      </c>
      <c r="I2621" s="24">
        <v>0</v>
      </c>
      <c r="J2621" s="24">
        <v>0</v>
      </c>
      <c r="K2621" s="24">
        <v>0</v>
      </c>
      <c r="L2621" s="24">
        <v>0</v>
      </c>
      <c r="M2621" s="24">
        <v>0</v>
      </c>
      <c r="N2621" s="24">
        <v>0</v>
      </c>
      <c r="O2621" s="24">
        <v>0</v>
      </c>
      <c r="P2621" s="24">
        <v>0</v>
      </c>
      <c r="Q2621" s="24">
        <v>0</v>
      </c>
      <c r="R2621" s="24">
        <v>0</v>
      </c>
      <c r="S2621" s="24">
        <v>0</v>
      </c>
      <c r="T2621" s="24">
        <v>0</v>
      </c>
      <c r="U2621" s="24">
        <f t="shared" si="120"/>
        <v>0</v>
      </c>
      <c r="V2621" s="24">
        <f t="shared" si="121"/>
        <v>0</v>
      </c>
      <c r="W2621" s="24">
        <f t="shared" si="122"/>
        <v>1</v>
      </c>
    </row>
    <row r="2622" spans="1:23" x14ac:dyDescent="0.25">
      <c r="A2622" s="24" t="s">
        <v>593</v>
      </c>
      <c r="B2622" s="8" t="s">
        <v>1395</v>
      </c>
      <c r="C2622" s="8" t="s">
        <v>3</v>
      </c>
      <c r="D2622" s="8" t="s">
        <v>710</v>
      </c>
      <c r="E2622" s="24">
        <v>0</v>
      </c>
      <c r="F2622" s="24">
        <v>0</v>
      </c>
      <c r="G2622" s="24">
        <v>0</v>
      </c>
      <c r="H2622" s="24">
        <v>0</v>
      </c>
      <c r="I2622" s="24">
        <v>0</v>
      </c>
      <c r="J2622" s="24">
        <v>0</v>
      </c>
      <c r="K2622" s="24">
        <v>0</v>
      </c>
      <c r="L2622" s="24">
        <v>0</v>
      </c>
      <c r="M2622" s="24">
        <v>0</v>
      </c>
      <c r="N2622" s="24">
        <v>0</v>
      </c>
      <c r="O2622" s="24">
        <v>0</v>
      </c>
      <c r="P2622" s="24">
        <v>0</v>
      </c>
      <c r="Q2622" s="24">
        <v>0</v>
      </c>
      <c r="R2622" s="24">
        <v>0</v>
      </c>
      <c r="S2622" s="24">
        <v>0</v>
      </c>
      <c r="T2622" s="24">
        <v>0</v>
      </c>
      <c r="U2622" s="24">
        <f t="shared" si="120"/>
        <v>0</v>
      </c>
      <c r="V2622" s="24">
        <f t="shared" si="121"/>
        <v>0</v>
      </c>
      <c r="W2622" s="24">
        <f t="shared" si="122"/>
        <v>1</v>
      </c>
    </row>
    <row r="2623" spans="1:23" x14ac:dyDescent="0.25">
      <c r="A2623" s="24" t="s">
        <v>121</v>
      </c>
      <c r="B2623" s="8" t="s">
        <v>2268</v>
      </c>
      <c r="C2623" s="8" t="s">
        <v>737</v>
      </c>
      <c r="D2623" s="8" t="s">
        <v>720</v>
      </c>
      <c r="E2623" s="24">
        <v>0</v>
      </c>
      <c r="F2623" s="24">
        <v>0</v>
      </c>
      <c r="G2623" s="24">
        <v>0</v>
      </c>
      <c r="H2623" s="24">
        <v>0</v>
      </c>
      <c r="I2623" s="24">
        <v>0</v>
      </c>
      <c r="J2623" s="24">
        <v>0</v>
      </c>
      <c r="K2623" s="24">
        <v>0</v>
      </c>
      <c r="L2623" s="24">
        <v>0</v>
      </c>
      <c r="M2623" s="24">
        <v>0</v>
      </c>
      <c r="N2623" s="24">
        <v>0</v>
      </c>
      <c r="O2623" s="24">
        <v>0</v>
      </c>
      <c r="P2623" s="24">
        <v>0</v>
      </c>
      <c r="Q2623" s="24">
        <v>0</v>
      </c>
      <c r="R2623" s="24">
        <v>0</v>
      </c>
      <c r="S2623" s="24">
        <v>0</v>
      </c>
      <c r="T2623" s="24">
        <v>0</v>
      </c>
      <c r="U2623" s="24">
        <f t="shared" si="120"/>
        <v>0</v>
      </c>
      <c r="V2623" s="24">
        <f t="shared" si="121"/>
        <v>0</v>
      </c>
      <c r="W2623" s="24">
        <f t="shared" si="122"/>
        <v>1</v>
      </c>
    </row>
    <row r="2624" spans="1:23" x14ac:dyDescent="0.25">
      <c r="A2624" s="24" t="s">
        <v>240</v>
      </c>
      <c r="B2624" s="8" t="s">
        <v>1209</v>
      </c>
      <c r="C2624" s="8" t="s">
        <v>3</v>
      </c>
      <c r="D2624" s="8" t="s">
        <v>728</v>
      </c>
      <c r="E2624" s="24">
        <v>0</v>
      </c>
      <c r="F2624" s="24">
        <v>0</v>
      </c>
      <c r="G2624" s="24">
        <v>0</v>
      </c>
      <c r="H2624" s="24">
        <v>0</v>
      </c>
      <c r="I2624" s="24">
        <v>0</v>
      </c>
      <c r="J2624" s="24">
        <v>0</v>
      </c>
      <c r="K2624" s="24">
        <v>0</v>
      </c>
      <c r="L2624" s="24">
        <v>0</v>
      </c>
      <c r="M2624" s="24">
        <v>0</v>
      </c>
      <c r="N2624" s="24">
        <v>0</v>
      </c>
      <c r="O2624" s="24">
        <v>0</v>
      </c>
      <c r="P2624" s="24">
        <v>0</v>
      </c>
      <c r="Q2624" s="24">
        <v>0</v>
      </c>
      <c r="R2624" s="24">
        <v>0</v>
      </c>
      <c r="S2624" s="24">
        <v>0</v>
      </c>
      <c r="T2624" s="24">
        <v>0</v>
      </c>
      <c r="U2624" s="24">
        <f t="shared" si="120"/>
        <v>0</v>
      </c>
      <c r="V2624" s="24">
        <f t="shared" si="121"/>
        <v>0</v>
      </c>
      <c r="W2624" s="24">
        <f t="shared" si="122"/>
        <v>1</v>
      </c>
    </row>
    <row r="2625" spans="1:23" x14ac:dyDescent="0.25">
      <c r="A2625" s="24" t="s">
        <v>348</v>
      </c>
      <c r="B2625" s="8" t="s">
        <v>120</v>
      </c>
      <c r="C2625" s="8" t="s">
        <v>731</v>
      </c>
      <c r="D2625" s="8" t="s">
        <v>713</v>
      </c>
      <c r="E2625" s="24">
        <v>0</v>
      </c>
      <c r="F2625" s="24">
        <v>0</v>
      </c>
      <c r="G2625" s="24">
        <v>0</v>
      </c>
      <c r="H2625" s="24">
        <v>0</v>
      </c>
      <c r="I2625" s="24">
        <v>0</v>
      </c>
      <c r="J2625" s="24">
        <v>0</v>
      </c>
      <c r="K2625" s="24">
        <v>0</v>
      </c>
      <c r="L2625" s="24">
        <v>0</v>
      </c>
      <c r="M2625" s="24">
        <v>0</v>
      </c>
      <c r="N2625" s="24">
        <v>0</v>
      </c>
      <c r="O2625" s="24">
        <v>0</v>
      </c>
      <c r="P2625" s="24">
        <v>0</v>
      </c>
      <c r="Q2625" s="24">
        <v>0</v>
      </c>
      <c r="R2625" s="24">
        <v>0</v>
      </c>
      <c r="S2625" s="24">
        <v>0</v>
      </c>
      <c r="T2625" s="24">
        <v>0</v>
      </c>
      <c r="U2625" s="24">
        <f t="shared" si="120"/>
        <v>0</v>
      </c>
      <c r="V2625" s="24">
        <f t="shared" si="121"/>
        <v>0</v>
      </c>
      <c r="W2625" s="24">
        <f t="shared" si="122"/>
        <v>1</v>
      </c>
    </row>
    <row r="2626" spans="1:23" x14ac:dyDescent="0.25">
      <c r="A2626" s="24" t="s">
        <v>117</v>
      </c>
      <c r="B2626" s="8" t="s">
        <v>375</v>
      </c>
      <c r="C2626" s="8" t="s">
        <v>2</v>
      </c>
      <c r="D2626" s="8" t="s">
        <v>709</v>
      </c>
      <c r="E2626" s="24">
        <v>0</v>
      </c>
      <c r="F2626" s="24">
        <v>0</v>
      </c>
      <c r="G2626" s="24">
        <v>0</v>
      </c>
      <c r="H2626" s="24">
        <v>0</v>
      </c>
      <c r="I2626" s="24">
        <v>0</v>
      </c>
      <c r="J2626" s="24">
        <v>0</v>
      </c>
      <c r="K2626" s="24">
        <v>0</v>
      </c>
      <c r="L2626" s="24">
        <v>0</v>
      </c>
      <c r="M2626" s="24">
        <v>0</v>
      </c>
      <c r="N2626" s="24">
        <v>0</v>
      </c>
      <c r="O2626" s="24">
        <v>0</v>
      </c>
      <c r="P2626" s="24">
        <v>0</v>
      </c>
      <c r="Q2626" s="24">
        <v>0</v>
      </c>
      <c r="R2626" s="24">
        <v>0</v>
      </c>
      <c r="S2626" s="24">
        <v>0</v>
      </c>
      <c r="T2626" s="24">
        <v>0</v>
      </c>
      <c r="U2626" s="24">
        <f t="shared" si="120"/>
        <v>0</v>
      </c>
      <c r="V2626" s="24">
        <f t="shared" si="121"/>
        <v>0</v>
      </c>
      <c r="W2626" s="24">
        <f t="shared" si="122"/>
        <v>1</v>
      </c>
    </row>
    <row r="2627" spans="1:23" x14ac:dyDescent="0.25">
      <c r="A2627" s="24" t="s">
        <v>3456</v>
      </c>
      <c r="B2627" s="8" t="s">
        <v>3457</v>
      </c>
      <c r="C2627" s="8" t="s">
        <v>2</v>
      </c>
      <c r="D2627" s="8" t="s">
        <v>701</v>
      </c>
      <c r="E2627" s="24">
        <v>0</v>
      </c>
      <c r="F2627" s="24">
        <v>0</v>
      </c>
      <c r="G2627" s="24">
        <v>0</v>
      </c>
      <c r="H2627" s="24">
        <v>0</v>
      </c>
      <c r="I2627" s="24">
        <v>0</v>
      </c>
      <c r="J2627" s="24">
        <v>0</v>
      </c>
      <c r="K2627" s="24">
        <v>0</v>
      </c>
      <c r="L2627" s="24">
        <v>0</v>
      </c>
      <c r="M2627" s="24">
        <v>0</v>
      </c>
      <c r="N2627" s="24">
        <v>0</v>
      </c>
      <c r="O2627" s="24">
        <v>0</v>
      </c>
      <c r="P2627" s="24">
        <v>0</v>
      </c>
      <c r="Q2627" s="24">
        <v>0</v>
      </c>
      <c r="R2627" s="24">
        <v>0</v>
      </c>
      <c r="S2627" s="24">
        <v>0</v>
      </c>
      <c r="T2627" s="24">
        <v>0</v>
      </c>
      <c r="U2627" s="24">
        <f t="shared" ref="U2627:U2690" si="123">T2627/16.875</f>
        <v>0</v>
      </c>
      <c r="V2627" s="24">
        <f t="shared" ref="V2627:V2690" si="124">IF(T2627 &gt;= 500,U2627*1.1,IF(T2627 &gt; 400,U2627,IF(T2627&gt;300,U2627*0.9,IF(T2627&gt;200,U2627*0.8,IF(T2627&gt;100,U2627*0.7,U2627*0.6)))))</f>
        <v>0</v>
      </c>
      <c r="W2627" s="24">
        <f t="shared" ref="W2627:W2690" si="125">IF(V2627 &lt; 1.5,1,V2627)</f>
        <v>1</v>
      </c>
    </row>
    <row r="2628" spans="1:23" x14ac:dyDescent="0.25">
      <c r="A2628" s="24" t="s">
        <v>30</v>
      </c>
      <c r="B2628" s="8" t="s">
        <v>2889</v>
      </c>
      <c r="C2628" s="8" t="s">
        <v>3</v>
      </c>
      <c r="D2628" s="8" t="s">
        <v>716</v>
      </c>
      <c r="E2628" s="24">
        <v>0</v>
      </c>
      <c r="F2628" s="24">
        <v>0</v>
      </c>
      <c r="G2628" s="24">
        <v>0</v>
      </c>
      <c r="H2628" s="24">
        <v>0</v>
      </c>
      <c r="I2628" s="24">
        <v>0</v>
      </c>
      <c r="J2628" s="24">
        <v>0</v>
      </c>
      <c r="K2628" s="24">
        <v>0</v>
      </c>
      <c r="L2628" s="24">
        <v>0</v>
      </c>
      <c r="M2628" s="24">
        <v>0</v>
      </c>
      <c r="N2628" s="24">
        <v>0</v>
      </c>
      <c r="O2628" s="24">
        <v>0</v>
      </c>
      <c r="P2628" s="24">
        <v>0</v>
      </c>
      <c r="Q2628" s="24">
        <v>0</v>
      </c>
      <c r="R2628" s="24">
        <v>0</v>
      </c>
      <c r="S2628" s="24">
        <v>0</v>
      </c>
      <c r="T2628" s="24">
        <v>0</v>
      </c>
      <c r="U2628" s="24">
        <f t="shared" si="123"/>
        <v>0</v>
      </c>
      <c r="V2628" s="24">
        <f t="shared" si="124"/>
        <v>0</v>
      </c>
      <c r="W2628" s="24">
        <f t="shared" si="125"/>
        <v>1</v>
      </c>
    </row>
    <row r="2629" spans="1:23" x14ac:dyDescent="0.25">
      <c r="A2629" s="24" t="s">
        <v>89</v>
      </c>
      <c r="B2629" s="8" t="s">
        <v>872</v>
      </c>
      <c r="C2629" s="8" t="s">
        <v>705</v>
      </c>
      <c r="D2629" s="8" t="s">
        <v>720</v>
      </c>
      <c r="E2629" s="24">
        <v>0</v>
      </c>
      <c r="F2629" s="24">
        <v>0</v>
      </c>
      <c r="G2629" s="24">
        <v>0</v>
      </c>
      <c r="H2629" s="24">
        <v>0</v>
      </c>
      <c r="I2629" s="24">
        <v>0</v>
      </c>
      <c r="J2629" s="24">
        <v>0</v>
      </c>
      <c r="K2629" s="24">
        <v>0</v>
      </c>
      <c r="L2629" s="24">
        <v>0</v>
      </c>
      <c r="M2629" s="24">
        <v>0</v>
      </c>
      <c r="N2629" s="24">
        <v>0</v>
      </c>
      <c r="O2629" s="24">
        <v>0</v>
      </c>
      <c r="P2629" s="24">
        <v>0</v>
      </c>
      <c r="Q2629" s="24">
        <v>0</v>
      </c>
      <c r="R2629" s="24">
        <v>0</v>
      </c>
      <c r="S2629" s="24">
        <v>0</v>
      </c>
      <c r="T2629" s="24">
        <v>0</v>
      </c>
      <c r="U2629" s="24">
        <f t="shared" si="123"/>
        <v>0</v>
      </c>
      <c r="V2629" s="24">
        <f t="shared" si="124"/>
        <v>0</v>
      </c>
      <c r="W2629" s="24">
        <f t="shared" si="125"/>
        <v>1</v>
      </c>
    </row>
    <row r="2630" spans="1:23" x14ac:dyDescent="0.25">
      <c r="A2630" s="24" t="s">
        <v>305</v>
      </c>
      <c r="B2630" s="8" t="s">
        <v>2061</v>
      </c>
      <c r="C2630" s="8" t="s">
        <v>737</v>
      </c>
      <c r="D2630" s="8" t="s">
        <v>714</v>
      </c>
      <c r="E2630" s="24">
        <v>0</v>
      </c>
      <c r="F2630" s="24">
        <v>0</v>
      </c>
      <c r="G2630" s="24">
        <v>0</v>
      </c>
      <c r="H2630" s="24">
        <v>0</v>
      </c>
      <c r="I2630" s="24">
        <v>0</v>
      </c>
      <c r="J2630" s="24">
        <v>0</v>
      </c>
      <c r="K2630" s="24">
        <v>0</v>
      </c>
      <c r="L2630" s="24">
        <v>0</v>
      </c>
      <c r="M2630" s="24">
        <v>0</v>
      </c>
      <c r="N2630" s="24">
        <v>0</v>
      </c>
      <c r="O2630" s="24">
        <v>0</v>
      </c>
      <c r="P2630" s="24">
        <v>0</v>
      </c>
      <c r="Q2630" s="24">
        <v>0</v>
      </c>
      <c r="R2630" s="24">
        <v>0</v>
      </c>
      <c r="S2630" s="24">
        <v>0</v>
      </c>
      <c r="T2630" s="24">
        <v>0</v>
      </c>
      <c r="U2630" s="24">
        <f t="shared" si="123"/>
        <v>0</v>
      </c>
      <c r="V2630" s="24">
        <f t="shared" si="124"/>
        <v>0</v>
      </c>
      <c r="W2630" s="24">
        <f t="shared" si="125"/>
        <v>1</v>
      </c>
    </row>
    <row r="2631" spans="1:23" x14ac:dyDescent="0.25">
      <c r="A2631" s="24" t="s">
        <v>68</v>
      </c>
      <c r="B2631" s="8" t="s">
        <v>3458</v>
      </c>
      <c r="C2631" s="8" t="s">
        <v>705</v>
      </c>
      <c r="D2631" s="8" t="s">
        <v>716</v>
      </c>
      <c r="E2631" s="24">
        <v>0</v>
      </c>
      <c r="F2631" s="24">
        <v>0</v>
      </c>
      <c r="G2631" s="24">
        <v>0</v>
      </c>
      <c r="H2631" s="24">
        <v>0</v>
      </c>
      <c r="I2631" s="24">
        <v>0</v>
      </c>
      <c r="J2631" s="24">
        <v>0</v>
      </c>
      <c r="K2631" s="24">
        <v>0</v>
      </c>
      <c r="L2631" s="24">
        <v>0</v>
      </c>
      <c r="M2631" s="24">
        <v>0</v>
      </c>
      <c r="N2631" s="24">
        <v>0</v>
      </c>
      <c r="O2631" s="24">
        <v>0</v>
      </c>
      <c r="P2631" s="24">
        <v>0</v>
      </c>
      <c r="Q2631" s="24">
        <v>0</v>
      </c>
      <c r="R2631" s="24">
        <v>0</v>
      </c>
      <c r="S2631" s="24">
        <v>0</v>
      </c>
      <c r="T2631" s="24">
        <v>0</v>
      </c>
      <c r="U2631" s="24">
        <f t="shared" si="123"/>
        <v>0</v>
      </c>
      <c r="V2631" s="24">
        <f t="shared" si="124"/>
        <v>0</v>
      </c>
      <c r="W2631" s="24">
        <f t="shared" si="125"/>
        <v>1</v>
      </c>
    </row>
    <row r="2632" spans="1:23" x14ac:dyDescent="0.25">
      <c r="A2632" s="24" t="s">
        <v>52</v>
      </c>
      <c r="B2632" s="8" t="s">
        <v>3459</v>
      </c>
      <c r="C2632" s="8" t="s">
        <v>732</v>
      </c>
      <c r="D2632" s="8" t="s">
        <v>727</v>
      </c>
      <c r="E2632" s="24">
        <v>0</v>
      </c>
      <c r="F2632" s="24">
        <v>0</v>
      </c>
      <c r="G2632" s="24">
        <v>0</v>
      </c>
      <c r="H2632" s="24">
        <v>0</v>
      </c>
      <c r="I2632" s="24">
        <v>0</v>
      </c>
      <c r="J2632" s="24">
        <v>0</v>
      </c>
      <c r="K2632" s="24">
        <v>0</v>
      </c>
      <c r="L2632" s="24">
        <v>0</v>
      </c>
      <c r="M2632" s="24">
        <v>0</v>
      </c>
      <c r="N2632" s="24">
        <v>0</v>
      </c>
      <c r="O2632" s="24">
        <v>0</v>
      </c>
      <c r="P2632" s="24">
        <v>0</v>
      </c>
      <c r="Q2632" s="24">
        <v>0</v>
      </c>
      <c r="R2632" s="24">
        <v>0</v>
      </c>
      <c r="S2632" s="24">
        <v>0</v>
      </c>
      <c r="T2632" s="24">
        <v>0</v>
      </c>
      <c r="U2632" s="24">
        <f t="shared" si="123"/>
        <v>0</v>
      </c>
      <c r="V2632" s="24">
        <f t="shared" si="124"/>
        <v>0</v>
      </c>
      <c r="W2632" s="24">
        <f t="shared" si="125"/>
        <v>1</v>
      </c>
    </row>
    <row r="2633" spans="1:23" x14ac:dyDescent="0.25">
      <c r="A2633" s="24" t="s">
        <v>3460</v>
      </c>
      <c r="B2633" s="8" t="s">
        <v>3461</v>
      </c>
      <c r="C2633" s="8" t="s">
        <v>1</v>
      </c>
      <c r="D2633" s="8" t="s">
        <v>713</v>
      </c>
      <c r="E2633" s="24">
        <v>0</v>
      </c>
      <c r="F2633" s="24">
        <v>0</v>
      </c>
      <c r="G2633" s="24">
        <v>0</v>
      </c>
      <c r="H2633" s="24">
        <v>0</v>
      </c>
      <c r="I2633" s="24">
        <v>0</v>
      </c>
      <c r="J2633" s="24">
        <v>0</v>
      </c>
      <c r="K2633" s="24">
        <v>0</v>
      </c>
      <c r="L2633" s="24">
        <v>0</v>
      </c>
      <c r="M2633" s="24">
        <v>0</v>
      </c>
      <c r="N2633" s="24">
        <v>0</v>
      </c>
      <c r="O2633" s="24">
        <v>0</v>
      </c>
      <c r="P2633" s="24">
        <v>0</v>
      </c>
      <c r="Q2633" s="24">
        <v>0</v>
      </c>
      <c r="R2633" s="24">
        <v>0</v>
      </c>
      <c r="S2633" s="24">
        <v>0</v>
      </c>
      <c r="T2633" s="24">
        <v>0</v>
      </c>
      <c r="U2633" s="24">
        <f t="shared" si="123"/>
        <v>0</v>
      </c>
      <c r="V2633" s="24">
        <f t="shared" si="124"/>
        <v>0</v>
      </c>
      <c r="W2633" s="24">
        <f t="shared" si="125"/>
        <v>1</v>
      </c>
    </row>
    <row r="2634" spans="1:23" x14ac:dyDescent="0.25">
      <c r="A2634" s="24" t="s">
        <v>152</v>
      </c>
      <c r="B2634" s="8" t="s">
        <v>150</v>
      </c>
      <c r="C2634" s="8" t="s">
        <v>1</v>
      </c>
      <c r="D2634" s="8" t="s">
        <v>717</v>
      </c>
      <c r="E2634" s="24">
        <v>0</v>
      </c>
      <c r="F2634" s="24">
        <v>0</v>
      </c>
      <c r="G2634" s="24">
        <v>0</v>
      </c>
      <c r="H2634" s="24">
        <v>0</v>
      </c>
      <c r="I2634" s="24">
        <v>0</v>
      </c>
      <c r="J2634" s="24">
        <v>0</v>
      </c>
      <c r="K2634" s="24">
        <v>0</v>
      </c>
      <c r="L2634" s="24">
        <v>0</v>
      </c>
      <c r="M2634" s="24">
        <v>0</v>
      </c>
      <c r="N2634" s="24">
        <v>0</v>
      </c>
      <c r="O2634" s="24">
        <v>0</v>
      </c>
      <c r="P2634" s="24">
        <v>0</v>
      </c>
      <c r="Q2634" s="24">
        <v>0</v>
      </c>
      <c r="R2634" s="24">
        <v>0</v>
      </c>
      <c r="S2634" s="24">
        <v>0</v>
      </c>
      <c r="T2634" s="24">
        <v>0</v>
      </c>
      <c r="U2634" s="24">
        <f t="shared" si="123"/>
        <v>0</v>
      </c>
      <c r="V2634" s="24">
        <f t="shared" si="124"/>
        <v>0</v>
      </c>
      <c r="W2634" s="24">
        <f t="shared" si="125"/>
        <v>1</v>
      </c>
    </row>
    <row r="2635" spans="1:23" x14ac:dyDescent="0.25">
      <c r="A2635" s="24" t="s">
        <v>164</v>
      </c>
      <c r="B2635" s="8" t="s">
        <v>2152</v>
      </c>
      <c r="C2635" s="8" t="s">
        <v>731</v>
      </c>
      <c r="D2635" s="8" t="s">
        <v>715</v>
      </c>
      <c r="E2635" s="24">
        <v>0</v>
      </c>
      <c r="F2635" s="24">
        <v>0</v>
      </c>
      <c r="G2635" s="24">
        <v>0</v>
      </c>
      <c r="H2635" s="24">
        <v>0</v>
      </c>
      <c r="I2635" s="24">
        <v>0</v>
      </c>
      <c r="J2635" s="24">
        <v>0</v>
      </c>
      <c r="K2635" s="24">
        <v>0</v>
      </c>
      <c r="L2635" s="24">
        <v>0</v>
      </c>
      <c r="M2635" s="24">
        <v>0</v>
      </c>
      <c r="N2635" s="24">
        <v>0</v>
      </c>
      <c r="O2635" s="24">
        <v>0</v>
      </c>
      <c r="P2635" s="24">
        <v>0</v>
      </c>
      <c r="Q2635" s="24">
        <v>0</v>
      </c>
      <c r="R2635" s="24">
        <v>0</v>
      </c>
      <c r="S2635" s="24">
        <v>0</v>
      </c>
      <c r="T2635" s="24">
        <v>0</v>
      </c>
      <c r="U2635" s="24">
        <f t="shared" si="123"/>
        <v>0</v>
      </c>
      <c r="V2635" s="24">
        <f t="shared" si="124"/>
        <v>0</v>
      </c>
      <c r="W2635" s="24">
        <f t="shared" si="125"/>
        <v>1</v>
      </c>
    </row>
    <row r="2636" spans="1:23" x14ac:dyDescent="0.25">
      <c r="A2636" s="24" t="s">
        <v>117</v>
      </c>
      <c r="B2636" s="8" t="s">
        <v>3462</v>
      </c>
      <c r="C2636" s="8" t="s">
        <v>1</v>
      </c>
      <c r="D2636" s="8" t="s">
        <v>716</v>
      </c>
      <c r="E2636" s="24">
        <v>0</v>
      </c>
      <c r="F2636" s="24">
        <v>0</v>
      </c>
      <c r="G2636" s="24">
        <v>0</v>
      </c>
      <c r="H2636" s="24">
        <v>0</v>
      </c>
      <c r="I2636" s="24">
        <v>0</v>
      </c>
      <c r="J2636" s="24">
        <v>0</v>
      </c>
      <c r="K2636" s="24">
        <v>0</v>
      </c>
      <c r="L2636" s="24">
        <v>0</v>
      </c>
      <c r="M2636" s="24">
        <v>0</v>
      </c>
      <c r="N2636" s="24">
        <v>0</v>
      </c>
      <c r="O2636" s="24">
        <v>0</v>
      </c>
      <c r="P2636" s="24">
        <v>0</v>
      </c>
      <c r="Q2636" s="24">
        <v>0</v>
      </c>
      <c r="R2636" s="24">
        <v>0</v>
      </c>
      <c r="S2636" s="24">
        <v>0</v>
      </c>
      <c r="T2636" s="24">
        <v>0</v>
      </c>
      <c r="U2636" s="24">
        <f t="shared" si="123"/>
        <v>0</v>
      </c>
      <c r="V2636" s="24">
        <f t="shared" si="124"/>
        <v>0</v>
      </c>
      <c r="W2636" s="24">
        <f t="shared" si="125"/>
        <v>1</v>
      </c>
    </row>
    <row r="2637" spans="1:23" x14ac:dyDescent="0.25">
      <c r="A2637" s="24" t="s">
        <v>66</v>
      </c>
      <c r="B2637" s="8" t="s">
        <v>3463</v>
      </c>
      <c r="C2637" s="8" t="s">
        <v>737</v>
      </c>
      <c r="D2637" s="8" t="s">
        <v>699</v>
      </c>
      <c r="E2637" s="24">
        <v>0</v>
      </c>
      <c r="F2637" s="24">
        <v>0</v>
      </c>
      <c r="G2637" s="24">
        <v>0</v>
      </c>
      <c r="H2637" s="24">
        <v>0</v>
      </c>
      <c r="I2637" s="24">
        <v>0</v>
      </c>
      <c r="J2637" s="24">
        <v>0</v>
      </c>
      <c r="K2637" s="24">
        <v>0</v>
      </c>
      <c r="L2637" s="24">
        <v>0</v>
      </c>
      <c r="M2637" s="24">
        <v>0</v>
      </c>
      <c r="N2637" s="24">
        <v>0</v>
      </c>
      <c r="O2637" s="24">
        <v>0</v>
      </c>
      <c r="P2637" s="24">
        <v>0</v>
      </c>
      <c r="Q2637" s="24">
        <v>0</v>
      </c>
      <c r="R2637" s="24">
        <v>0</v>
      </c>
      <c r="S2637" s="24">
        <v>0</v>
      </c>
      <c r="T2637" s="24">
        <v>0</v>
      </c>
      <c r="U2637" s="24">
        <f t="shared" si="123"/>
        <v>0</v>
      </c>
      <c r="V2637" s="24">
        <f t="shared" si="124"/>
        <v>0</v>
      </c>
      <c r="W2637" s="24">
        <f t="shared" si="125"/>
        <v>1</v>
      </c>
    </row>
    <row r="2638" spans="1:23" x14ac:dyDescent="0.25">
      <c r="A2638" s="24" t="s">
        <v>61</v>
      </c>
      <c r="B2638" s="8" t="s">
        <v>1099</v>
      </c>
      <c r="C2638" s="8" t="s">
        <v>2</v>
      </c>
      <c r="D2638" s="8" t="s">
        <v>725</v>
      </c>
      <c r="E2638" s="24">
        <v>0</v>
      </c>
      <c r="F2638" s="24">
        <v>0</v>
      </c>
      <c r="G2638" s="24">
        <v>0</v>
      </c>
      <c r="H2638" s="24">
        <v>0</v>
      </c>
      <c r="I2638" s="24">
        <v>0</v>
      </c>
      <c r="J2638" s="24">
        <v>0</v>
      </c>
      <c r="K2638" s="24">
        <v>0</v>
      </c>
      <c r="L2638" s="24">
        <v>0</v>
      </c>
      <c r="M2638" s="24">
        <v>0</v>
      </c>
      <c r="N2638" s="24">
        <v>0</v>
      </c>
      <c r="O2638" s="24">
        <v>0</v>
      </c>
      <c r="P2638" s="24">
        <v>0</v>
      </c>
      <c r="Q2638" s="24">
        <v>0</v>
      </c>
      <c r="R2638" s="24">
        <v>0</v>
      </c>
      <c r="S2638" s="24">
        <v>0</v>
      </c>
      <c r="T2638" s="24">
        <v>0</v>
      </c>
      <c r="U2638" s="24">
        <f t="shared" si="123"/>
        <v>0</v>
      </c>
      <c r="V2638" s="24">
        <f t="shared" si="124"/>
        <v>0</v>
      </c>
      <c r="W2638" s="24">
        <f t="shared" si="125"/>
        <v>1</v>
      </c>
    </row>
    <row r="2639" spans="1:23" x14ac:dyDescent="0.25">
      <c r="A2639" s="24" t="s">
        <v>237</v>
      </c>
      <c r="B2639" s="8" t="s">
        <v>537</v>
      </c>
      <c r="C2639" s="8" t="s">
        <v>735</v>
      </c>
      <c r="D2639" s="8" t="s">
        <v>717</v>
      </c>
      <c r="E2639" s="24">
        <v>0</v>
      </c>
      <c r="F2639" s="24">
        <v>0</v>
      </c>
      <c r="G2639" s="24">
        <v>0</v>
      </c>
      <c r="H2639" s="24">
        <v>0</v>
      </c>
      <c r="I2639" s="24">
        <v>0</v>
      </c>
      <c r="J2639" s="24">
        <v>0</v>
      </c>
      <c r="K2639" s="24">
        <v>0</v>
      </c>
      <c r="L2639" s="24">
        <v>0</v>
      </c>
      <c r="M2639" s="24">
        <v>0</v>
      </c>
      <c r="N2639" s="24">
        <v>0</v>
      </c>
      <c r="O2639" s="24">
        <v>0</v>
      </c>
      <c r="P2639" s="24">
        <v>0</v>
      </c>
      <c r="Q2639" s="24">
        <v>0</v>
      </c>
      <c r="R2639" s="24">
        <v>0</v>
      </c>
      <c r="S2639" s="24">
        <v>0</v>
      </c>
      <c r="T2639" s="24">
        <v>0</v>
      </c>
      <c r="U2639" s="24">
        <f t="shared" si="123"/>
        <v>0</v>
      </c>
      <c r="V2639" s="24">
        <f t="shared" si="124"/>
        <v>0</v>
      </c>
      <c r="W2639" s="24">
        <f t="shared" si="125"/>
        <v>1</v>
      </c>
    </row>
    <row r="2640" spans="1:23" x14ac:dyDescent="0.25">
      <c r="A2640" s="24" t="s">
        <v>3464</v>
      </c>
      <c r="B2640" s="8" t="s">
        <v>218</v>
      </c>
      <c r="C2640" s="8" t="s">
        <v>737</v>
      </c>
      <c r="D2640" s="8" t="s">
        <v>707</v>
      </c>
      <c r="E2640" s="24">
        <v>0</v>
      </c>
      <c r="F2640" s="24">
        <v>0</v>
      </c>
      <c r="G2640" s="24">
        <v>0</v>
      </c>
      <c r="H2640" s="24">
        <v>0</v>
      </c>
      <c r="I2640" s="24">
        <v>0</v>
      </c>
      <c r="J2640" s="24">
        <v>0</v>
      </c>
      <c r="K2640" s="24">
        <v>0</v>
      </c>
      <c r="L2640" s="24">
        <v>0</v>
      </c>
      <c r="M2640" s="24">
        <v>0</v>
      </c>
      <c r="N2640" s="24">
        <v>0</v>
      </c>
      <c r="O2640" s="24">
        <v>0</v>
      </c>
      <c r="P2640" s="24">
        <v>0</v>
      </c>
      <c r="Q2640" s="24">
        <v>0</v>
      </c>
      <c r="R2640" s="24">
        <v>0</v>
      </c>
      <c r="S2640" s="24">
        <v>0</v>
      </c>
      <c r="T2640" s="24">
        <v>0</v>
      </c>
      <c r="U2640" s="24">
        <f t="shared" si="123"/>
        <v>0</v>
      </c>
      <c r="V2640" s="24">
        <f t="shared" si="124"/>
        <v>0</v>
      </c>
      <c r="W2640" s="24">
        <f t="shared" si="125"/>
        <v>1</v>
      </c>
    </row>
    <row r="2641" spans="1:23" x14ac:dyDescent="0.25">
      <c r="A2641" s="24" t="s">
        <v>972</v>
      </c>
      <c r="B2641" s="8" t="s">
        <v>3465</v>
      </c>
      <c r="C2641" s="8" t="s">
        <v>731</v>
      </c>
      <c r="D2641" s="8" t="s">
        <v>712</v>
      </c>
      <c r="E2641" s="24">
        <v>0</v>
      </c>
      <c r="F2641" s="24">
        <v>0</v>
      </c>
      <c r="G2641" s="24">
        <v>0</v>
      </c>
      <c r="H2641" s="24">
        <v>0</v>
      </c>
      <c r="I2641" s="24">
        <v>0</v>
      </c>
      <c r="J2641" s="24">
        <v>0</v>
      </c>
      <c r="K2641" s="24">
        <v>0</v>
      </c>
      <c r="L2641" s="24">
        <v>0</v>
      </c>
      <c r="M2641" s="24">
        <v>0</v>
      </c>
      <c r="N2641" s="24">
        <v>0</v>
      </c>
      <c r="O2641" s="24">
        <v>0</v>
      </c>
      <c r="P2641" s="24">
        <v>0</v>
      </c>
      <c r="Q2641" s="24">
        <v>0</v>
      </c>
      <c r="R2641" s="24">
        <v>0</v>
      </c>
      <c r="S2641" s="24">
        <v>0</v>
      </c>
      <c r="T2641" s="24">
        <v>0</v>
      </c>
      <c r="U2641" s="24">
        <f t="shared" si="123"/>
        <v>0</v>
      </c>
      <c r="V2641" s="24">
        <f t="shared" si="124"/>
        <v>0</v>
      </c>
      <c r="W2641" s="24">
        <f t="shared" si="125"/>
        <v>1</v>
      </c>
    </row>
    <row r="2642" spans="1:23" x14ac:dyDescent="0.25">
      <c r="A2642" s="24" t="s">
        <v>114</v>
      </c>
      <c r="B2642" s="8" t="s">
        <v>681</v>
      </c>
      <c r="C2642" s="8" t="s">
        <v>3</v>
      </c>
      <c r="D2642" s="8" t="s">
        <v>723</v>
      </c>
      <c r="E2642" s="24">
        <v>0</v>
      </c>
      <c r="F2642" s="24">
        <v>0</v>
      </c>
      <c r="G2642" s="24">
        <v>0</v>
      </c>
      <c r="H2642" s="24">
        <v>0</v>
      </c>
      <c r="I2642" s="24">
        <v>0</v>
      </c>
      <c r="J2642" s="24">
        <v>0</v>
      </c>
      <c r="K2642" s="24">
        <v>0</v>
      </c>
      <c r="L2642" s="24">
        <v>0</v>
      </c>
      <c r="M2642" s="24">
        <v>0</v>
      </c>
      <c r="N2642" s="24">
        <v>0</v>
      </c>
      <c r="O2642" s="24">
        <v>0</v>
      </c>
      <c r="P2642" s="24">
        <v>0</v>
      </c>
      <c r="Q2642" s="24">
        <v>0</v>
      </c>
      <c r="R2642" s="24">
        <v>0</v>
      </c>
      <c r="S2642" s="24">
        <v>0</v>
      </c>
      <c r="T2642" s="24">
        <v>0</v>
      </c>
      <c r="U2642" s="24">
        <f t="shared" si="123"/>
        <v>0</v>
      </c>
      <c r="V2642" s="24">
        <f t="shared" si="124"/>
        <v>0</v>
      </c>
      <c r="W2642" s="24">
        <f t="shared" si="125"/>
        <v>1</v>
      </c>
    </row>
    <row r="2643" spans="1:23" x14ac:dyDescent="0.25">
      <c r="A2643" s="24" t="s">
        <v>4572</v>
      </c>
      <c r="B2643" s="8" t="s">
        <v>314</v>
      </c>
      <c r="C2643" s="8" t="s">
        <v>1</v>
      </c>
      <c r="D2643" s="8" t="s">
        <v>713</v>
      </c>
      <c r="E2643" s="24">
        <v>0</v>
      </c>
      <c r="F2643" s="24">
        <v>0</v>
      </c>
      <c r="G2643" s="24">
        <v>0</v>
      </c>
      <c r="H2643" s="24">
        <v>0</v>
      </c>
      <c r="I2643" s="24">
        <v>0</v>
      </c>
      <c r="J2643" s="24">
        <v>0</v>
      </c>
      <c r="K2643" s="24">
        <v>0</v>
      </c>
      <c r="L2643" s="24">
        <v>0</v>
      </c>
      <c r="M2643" s="24">
        <v>0</v>
      </c>
      <c r="N2643" s="24">
        <v>0</v>
      </c>
      <c r="O2643" s="24">
        <v>0</v>
      </c>
      <c r="P2643" s="24">
        <v>0</v>
      </c>
      <c r="Q2643" s="24">
        <v>0</v>
      </c>
      <c r="R2643" s="24">
        <v>0</v>
      </c>
      <c r="S2643" s="24">
        <v>0</v>
      </c>
      <c r="T2643" s="24">
        <v>0</v>
      </c>
      <c r="U2643" s="24">
        <f t="shared" si="123"/>
        <v>0</v>
      </c>
      <c r="V2643" s="24">
        <f t="shared" si="124"/>
        <v>0</v>
      </c>
      <c r="W2643" s="24">
        <f t="shared" si="125"/>
        <v>1</v>
      </c>
    </row>
    <row r="2644" spans="1:23" x14ac:dyDescent="0.25">
      <c r="A2644" s="24" t="s">
        <v>383</v>
      </c>
      <c r="B2644" s="8" t="s">
        <v>3466</v>
      </c>
      <c r="C2644" s="8" t="s">
        <v>731</v>
      </c>
      <c r="D2644" s="8" t="s">
        <v>703</v>
      </c>
      <c r="E2644" s="24">
        <v>0</v>
      </c>
      <c r="F2644" s="24">
        <v>0</v>
      </c>
      <c r="G2644" s="24">
        <v>0</v>
      </c>
      <c r="H2644" s="24">
        <v>0</v>
      </c>
      <c r="I2644" s="24">
        <v>0</v>
      </c>
      <c r="J2644" s="24">
        <v>0</v>
      </c>
      <c r="K2644" s="24">
        <v>0</v>
      </c>
      <c r="L2644" s="24">
        <v>0</v>
      </c>
      <c r="M2644" s="24">
        <v>0</v>
      </c>
      <c r="N2644" s="24">
        <v>0</v>
      </c>
      <c r="O2644" s="24">
        <v>0</v>
      </c>
      <c r="P2644" s="24">
        <v>0</v>
      </c>
      <c r="Q2644" s="24">
        <v>0</v>
      </c>
      <c r="R2644" s="24">
        <v>0</v>
      </c>
      <c r="S2644" s="24">
        <v>0</v>
      </c>
      <c r="T2644" s="24">
        <v>0</v>
      </c>
      <c r="U2644" s="24">
        <f t="shared" si="123"/>
        <v>0</v>
      </c>
      <c r="V2644" s="24">
        <f t="shared" si="124"/>
        <v>0</v>
      </c>
      <c r="W2644" s="24">
        <f t="shared" si="125"/>
        <v>1</v>
      </c>
    </row>
    <row r="2645" spans="1:23" x14ac:dyDescent="0.25">
      <c r="A2645" s="24" t="s">
        <v>162</v>
      </c>
      <c r="B2645" s="8" t="s">
        <v>603</v>
      </c>
      <c r="C2645" s="8" t="s">
        <v>732</v>
      </c>
      <c r="D2645" s="8" t="s">
        <v>704</v>
      </c>
      <c r="E2645" s="24">
        <v>0</v>
      </c>
      <c r="F2645" s="24">
        <v>0</v>
      </c>
      <c r="G2645" s="24">
        <v>0</v>
      </c>
      <c r="H2645" s="24">
        <v>0</v>
      </c>
      <c r="I2645" s="24">
        <v>0</v>
      </c>
      <c r="J2645" s="24">
        <v>0</v>
      </c>
      <c r="K2645" s="24">
        <v>0</v>
      </c>
      <c r="L2645" s="24">
        <v>0</v>
      </c>
      <c r="M2645" s="24">
        <v>0</v>
      </c>
      <c r="N2645" s="24">
        <v>0</v>
      </c>
      <c r="O2645" s="24">
        <v>0</v>
      </c>
      <c r="P2645" s="24">
        <v>0</v>
      </c>
      <c r="Q2645" s="24">
        <v>0</v>
      </c>
      <c r="R2645" s="24">
        <v>0</v>
      </c>
      <c r="S2645" s="24">
        <v>0</v>
      </c>
      <c r="T2645" s="24">
        <v>0</v>
      </c>
      <c r="U2645" s="24">
        <f t="shared" si="123"/>
        <v>0</v>
      </c>
      <c r="V2645" s="24">
        <f t="shared" si="124"/>
        <v>0</v>
      </c>
      <c r="W2645" s="24">
        <f t="shared" si="125"/>
        <v>1</v>
      </c>
    </row>
    <row r="2646" spans="1:23" x14ac:dyDescent="0.25">
      <c r="A2646" s="24" t="s">
        <v>167</v>
      </c>
      <c r="B2646" s="8" t="s">
        <v>2042</v>
      </c>
      <c r="C2646" s="8" t="s">
        <v>3</v>
      </c>
      <c r="D2646" s="8" t="s">
        <v>736</v>
      </c>
      <c r="E2646" s="24">
        <v>0</v>
      </c>
      <c r="F2646" s="24">
        <v>0</v>
      </c>
      <c r="G2646" s="24">
        <v>0</v>
      </c>
      <c r="H2646" s="24">
        <v>0</v>
      </c>
      <c r="I2646" s="24">
        <v>0</v>
      </c>
      <c r="J2646" s="24">
        <v>0</v>
      </c>
      <c r="K2646" s="24">
        <v>0</v>
      </c>
      <c r="L2646" s="24">
        <v>0</v>
      </c>
      <c r="M2646" s="24">
        <v>0</v>
      </c>
      <c r="N2646" s="24">
        <v>0</v>
      </c>
      <c r="O2646" s="24">
        <v>0</v>
      </c>
      <c r="P2646" s="24">
        <v>0</v>
      </c>
      <c r="Q2646" s="24">
        <v>0</v>
      </c>
      <c r="R2646" s="24">
        <v>0</v>
      </c>
      <c r="S2646" s="24">
        <v>0</v>
      </c>
      <c r="T2646" s="24">
        <v>0</v>
      </c>
      <c r="U2646" s="24">
        <f t="shared" si="123"/>
        <v>0</v>
      </c>
      <c r="V2646" s="24">
        <f t="shared" si="124"/>
        <v>0</v>
      </c>
      <c r="W2646" s="24">
        <f t="shared" si="125"/>
        <v>1</v>
      </c>
    </row>
    <row r="2647" spans="1:23" x14ac:dyDescent="0.25">
      <c r="A2647" s="24" t="s">
        <v>275</v>
      </c>
      <c r="B2647" s="8" t="s">
        <v>3470</v>
      </c>
      <c r="C2647" s="8" t="s">
        <v>3</v>
      </c>
      <c r="D2647" s="8" t="s">
        <v>699</v>
      </c>
      <c r="E2647" s="24">
        <v>0</v>
      </c>
      <c r="F2647" s="24">
        <v>0</v>
      </c>
      <c r="G2647" s="24">
        <v>0</v>
      </c>
      <c r="H2647" s="24">
        <v>0</v>
      </c>
      <c r="I2647" s="24">
        <v>0</v>
      </c>
      <c r="J2647" s="24">
        <v>0</v>
      </c>
      <c r="K2647" s="24">
        <v>0</v>
      </c>
      <c r="L2647" s="24">
        <v>0</v>
      </c>
      <c r="M2647" s="24">
        <v>0</v>
      </c>
      <c r="N2647" s="24">
        <v>0</v>
      </c>
      <c r="O2647" s="24">
        <v>0</v>
      </c>
      <c r="P2647" s="24">
        <v>0</v>
      </c>
      <c r="Q2647" s="24">
        <v>0</v>
      </c>
      <c r="R2647" s="24">
        <v>0</v>
      </c>
      <c r="S2647" s="24">
        <v>0</v>
      </c>
      <c r="T2647" s="24">
        <v>0</v>
      </c>
      <c r="U2647" s="24">
        <f t="shared" si="123"/>
        <v>0</v>
      </c>
      <c r="V2647" s="24">
        <f t="shared" si="124"/>
        <v>0</v>
      </c>
      <c r="W2647" s="24">
        <f t="shared" si="125"/>
        <v>1</v>
      </c>
    </row>
    <row r="2648" spans="1:23" x14ac:dyDescent="0.25">
      <c r="A2648" s="24" t="s">
        <v>2117</v>
      </c>
      <c r="B2648" s="8" t="s">
        <v>3469</v>
      </c>
      <c r="C2648" s="8" t="s">
        <v>705</v>
      </c>
      <c r="D2648" s="8" t="s">
        <v>701</v>
      </c>
      <c r="E2648" s="24">
        <v>0</v>
      </c>
      <c r="F2648" s="24">
        <v>0</v>
      </c>
      <c r="G2648" s="24">
        <v>0</v>
      </c>
      <c r="H2648" s="24">
        <v>0</v>
      </c>
      <c r="I2648" s="24">
        <v>0</v>
      </c>
      <c r="J2648" s="24">
        <v>0</v>
      </c>
      <c r="K2648" s="24">
        <v>0</v>
      </c>
      <c r="L2648" s="24">
        <v>0</v>
      </c>
      <c r="M2648" s="24">
        <v>0</v>
      </c>
      <c r="N2648" s="24">
        <v>0</v>
      </c>
      <c r="O2648" s="24">
        <v>0</v>
      </c>
      <c r="P2648" s="24">
        <v>0</v>
      </c>
      <c r="Q2648" s="24">
        <v>0</v>
      </c>
      <c r="R2648" s="24">
        <v>0</v>
      </c>
      <c r="S2648" s="24">
        <v>0</v>
      </c>
      <c r="T2648" s="24">
        <v>0</v>
      </c>
      <c r="U2648" s="24">
        <f t="shared" si="123"/>
        <v>0</v>
      </c>
      <c r="V2648" s="24">
        <f t="shared" si="124"/>
        <v>0</v>
      </c>
      <c r="W2648" s="24">
        <f t="shared" si="125"/>
        <v>1</v>
      </c>
    </row>
    <row r="2649" spans="1:23" x14ac:dyDescent="0.25">
      <c r="A2649" s="24" t="s">
        <v>160</v>
      </c>
      <c r="B2649" s="8" t="s">
        <v>115</v>
      </c>
      <c r="C2649" s="8" t="s">
        <v>732</v>
      </c>
      <c r="D2649" s="8" t="s">
        <v>704</v>
      </c>
      <c r="E2649" s="24">
        <v>0</v>
      </c>
      <c r="F2649" s="24">
        <v>0</v>
      </c>
      <c r="G2649" s="24">
        <v>0</v>
      </c>
      <c r="H2649" s="24">
        <v>0</v>
      </c>
      <c r="I2649" s="24">
        <v>0</v>
      </c>
      <c r="J2649" s="24">
        <v>0</v>
      </c>
      <c r="K2649" s="24">
        <v>0</v>
      </c>
      <c r="L2649" s="24">
        <v>0</v>
      </c>
      <c r="M2649" s="24">
        <v>0</v>
      </c>
      <c r="N2649" s="24">
        <v>0</v>
      </c>
      <c r="O2649" s="24">
        <v>0</v>
      </c>
      <c r="P2649" s="24">
        <v>0</v>
      </c>
      <c r="Q2649" s="24">
        <v>0</v>
      </c>
      <c r="R2649" s="24">
        <v>0</v>
      </c>
      <c r="S2649" s="24">
        <v>0</v>
      </c>
      <c r="T2649" s="24">
        <v>0</v>
      </c>
      <c r="U2649" s="24">
        <f t="shared" si="123"/>
        <v>0</v>
      </c>
      <c r="V2649" s="24">
        <f t="shared" si="124"/>
        <v>0</v>
      </c>
      <c r="W2649" s="24">
        <f t="shared" si="125"/>
        <v>1</v>
      </c>
    </row>
    <row r="2650" spans="1:23" x14ac:dyDescent="0.25">
      <c r="A2650" s="24" t="s">
        <v>196</v>
      </c>
      <c r="B2650" s="8" t="s">
        <v>3471</v>
      </c>
      <c r="C2650" s="8" t="s">
        <v>737</v>
      </c>
      <c r="D2650" s="8" t="s">
        <v>699</v>
      </c>
      <c r="E2650" s="24">
        <v>0</v>
      </c>
      <c r="F2650" s="24">
        <v>0</v>
      </c>
      <c r="G2650" s="24">
        <v>0</v>
      </c>
      <c r="H2650" s="24">
        <v>0</v>
      </c>
      <c r="I2650" s="24">
        <v>0</v>
      </c>
      <c r="J2650" s="24">
        <v>0</v>
      </c>
      <c r="K2650" s="24">
        <v>0</v>
      </c>
      <c r="L2650" s="24">
        <v>0</v>
      </c>
      <c r="M2650" s="24">
        <v>0</v>
      </c>
      <c r="N2650" s="24">
        <v>0</v>
      </c>
      <c r="O2650" s="24">
        <v>0</v>
      </c>
      <c r="P2650" s="24">
        <v>0</v>
      </c>
      <c r="Q2650" s="24">
        <v>0</v>
      </c>
      <c r="R2650" s="24">
        <v>0</v>
      </c>
      <c r="S2650" s="24">
        <v>0</v>
      </c>
      <c r="T2650" s="24">
        <v>0</v>
      </c>
      <c r="U2650" s="24">
        <f t="shared" si="123"/>
        <v>0</v>
      </c>
      <c r="V2650" s="24">
        <f t="shared" si="124"/>
        <v>0</v>
      </c>
      <c r="W2650" s="24">
        <f t="shared" si="125"/>
        <v>1</v>
      </c>
    </row>
    <row r="2651" spans="1:23" x14ac:dyDescent="0.25">
      <c r="A2651" s="24" t="s">
        <v>121</v>
      </c>
      <c r="B2651" s="8" t="s">
        <v>3472</v>
      </c>
      <c r="C2651" s="8" t="s">
        <v>737</v>
      </c>
      <c r="D2651" s="8" t="s">
        <v>721</v>
      </c>
      <c r="E2651" s="24">
        <v>0</v>
      </c>
      <c r="F2651" s="24">
        <v>0</v>
      </c>
      <c r="G2651" s="24">
        <v>0</v>
      </c>
      <c r="H2651" s="24">
        <v>0</v>
      </c>
      <c r="I2651" s="24">
        <v>0</v>
      </c>
      <c r="J2651" s="24">
        <v>0</v>
      </c>
      <c r="K2651" s="24">
        <v>0</v>
      </c>
      <c r="L2651" s="24">
        <v>0</v>
      </c>
      <c r="M2651" s="24">
        <v>0</v>
      </c>
      <c r="N2651" s="24">
        <v>0</v>
      </c>
      <c r="O2651" s="24">
        <v>0</v>
      </c>
      <c r="P2651" s="24">
        <v>0</v>
      </c>
      <c r="Q2651" s="24">
        <v>0</v>
      </c>
      <c r="R2651" s="24">
        <v>0</v>
      </c>
      <c r="S2651" s="24">
        <v>0</v>
      </c>
      <c r="T2651" s="24">
        <v>0</v>
      </c>
      <c r="U2651" s="24">
        <f t="shared" si="123"/>
        <v>0</v>
      </c>
      <c r="V2651" s="24">
        <f t="shared" si="124"/>
        <v>0</v>
      </c>
      <c r="W2651" s="24">
        <f t="shared" si="125"/>
        <v>1</v>
      </c>
    </row>
    <row r="2652" spans="1:23" x14ac:dyDescent="0.25">
      <c r="A2652" s="24" t="s">
        <v>3473</v>
      </c>
      <c r="B2652" s="8" t="s">
        <v>2078</v>
      </c>
      <c r="C2652" s="8" t="s">
        <v>731</v>
      </c>
      <c r="D2652" s="8" t="s">
        <v>724</v>
      </c>
      <c r="E2652" s="24">
        <v>0</v>
      </c>
      <c r="F2652" s="24">
        <v>0</v>
      </c>
      <c r="G2652" s="24">
        <v>0</v>
      </c>
      <c r="H2652" s="24">
        <v>0</v>
      </c>
      <c r="I2652" s="24">
        <v>0</v>
      </c>
      <c r="J2652" s="24">
        <v>0</v>
      </c>
      <c r="K2652" s="24">
        <v>0</v>
      </c>
      <c r="L2652" s="24">
        <v>0</v>
      </c>
      <c r="M2652" s="24">
        <v>0</v>
      </c>
      <c r="N2652" s="24">
        <v>0</v>
      </c>
      <c r="O2652" s="24">
        <v>0</v>
      </c>
      <c r="P2652" s="24">
        <v>0</v>
      </c>
      <c r="Q2652" s="24">
        <v>0</v>
      </c>
      <c r="R2652" s="24">
        <v>0</v>
      </c>
      <c r="S2652" s="24">
        <v>0</v>
      </c>
      <c r="T2652" s="24">
        <v>0</v>
      </c>
      <c r="U2652" s="24">
        <f t="shared" si="123"/>
        <v>0</v>
      </c>
      <c r="V2652" s="24">
        <f t="shared" si="124"/>
        <v>0</v>
      </c>
      <c r="W2652" s="24">
        <f t="shared" si="125"/>
        <v>1</v>
      </c>
    </row>
    <row r="2653" spans="1:23" x14ac:dyDescent="0.25">
      <c r="A2653" s="24" t="s">
        <v>30</v>
      </c>
      <c r="B2653" s="8" t="s">
        <v>3474</v>
      </c>
      <c r="C2653" s="8" t="s">
        <v>3</v>
      </c>
      <c r="D2653" s="8" t="s">
        <v>721</v>
      </c>
      <c r="E2653" s="24">
        <v>0</v>
      </c>
      <c r="F2653" s="24">
        <v>0</v>
      </c>
      <c r="G2653" s="24">
        <v>0</v>
      </c>
      <c r="H2653" s="24">
        <v>0</v>
      </c>
      <c r="I2653" s="24">
        <v>0</v>
      </c>
      <c r="J2653" s="24">
        <v>0</v>
      </c>
      <c r="K2653" s="24">
        <v>0</v>
      </c>
      <c r="L2653" s="24">
        <v>0</v>
      </c>
      <c r="M2653" s="24">
        <v>0</v>
      </c>
      <c r="N2653" s="24">
        <v>0</v>
      </c>
      <c r="O2653" s="24">
        <v>0</v>
      </c>
      <c r="P2653" s="24">
        <v>0</v>
      </c>
      <c r="Q2653" s="24">
        <v>0</v>
      </c>
      <c r="R2653" s="24">
        <v>0</v>
      </c>
      <c r="S2653" s="24">
        <v>0</v>
      </c>
      <c r="T2653" s="24">
        <v>0</v>
      </c>
      <c r="U2653" s="24">
        <f t="shared" si="123"/>
        <v>0</v>
      </c>
      <c r="V2653" s="24">
        <f t="shared" si="124"/>
        <v>0</v>
      </c>
      <c r="W2653" s="24">
        <f t="shared" si="125"/>
        <v>1</v>
      </c>
    </row>
    <row r="2654" spans="1:23" x14ac:dyDescent="0.25">
      <c r="A2654" s="24" t="s">
        <v>32</v>
      </c>
      <c r="B2654" s="8" t="s">
        <v>3259</v>
      </c>
      <c r="C2654" s="8" t="s">
        <v>705</v>
      </c>
      <c r="D2654" s="8" t="s">
        <v>707</v>
      </c>
      <c r="E2654" s="24">
        <v>0</v>
      </c>
      <c r="F2654" s="24">
        <v>0</v>
      </c>
      <c r="G2654" s="24">
        <v>0</v>
      </c>
      <c r="H2654" s="24">
        <v>0</v>
      </c>
      <c r="I2654" s="24">
        <v>0</v>
      </c>
      <c r="J2654" s="24">
        <v>0</v>
      </c>
      <c r="K2654" s="24">
        <v>0</v>
      </c>
      <c r="L2654" s="24">
        <v>0</v>
      </c>
      <c r="M2654" s="24">
        <v>0</v>
      </c>
      <c r="N2654" s="24">
        <v>0</v>
      </c>
      <c r="O2654" s="24">
        <v>0</v>
      </c>
      <c r="P2654" s="24">
        <v>0</v>
      </c>
      <c r="Q2654" s="24">
        <v>0</v>
      </c>
      <c r="R2654" s="24">
        <v>0</v>
      </c>
      <c r="S2654" s="24">
        <v>0</v>
      </c>
      <c r="T2654" s="24">
        <v>0</v>
      </c>
      <c r="U2654" s="24">
        <f t="shared" si="123"/>
        <v>0</v>
      </c>
      <c r="V2654" s="24">
        <f t="shared" si="124"/>
        <v>0</v>
      </c>
      <c r="W2654" s="24">
        <f t="shared" si="125"/>
        <v>1</v>
      </c>
    </row>
    <row r="2655" spans="1:23" x14ac:dyDescent="0.25">
      <c r="A2655" s="24" t="s">
        <v>162</v>
      </c>
      <c r="B2655" s="8" t="s">
        <v>553</v>
      </c>
      <c r="C2655" s="8" t="s">
        <v>2</v>
      </c>
      <c r="D2655" s="8" t="s">
        <v>716</v>
      </c>
      <c r="E2655" s="24">
        <v>0</v>
      </c>
      <c r="F2655" s="24">
        <v>0</v>
      </c>
      <c r="G2655" s="24">
        <v>0</v>
      </c>
      <c r="H2655" s="24">
        <v>0</v>
      </c>
      <c r="I2655" s="24">
        <v>0</v>
      </c>
      <c r="J2655" s="24">
        <v>0</v>
      </c>
      <c r="K2655" s="24">
        <v>0</v>
      </c>
      <c r="L2655" s="24">
        <v>0</v>
      </c>
      <c r="M2655" s="24">
        <v>0</v>
      </c>
      <c r="N2655" s="24">
        <v>0</v>
      </c>
      <c r="O2655" s="24">
        <v>0</v>
      </c>
      <c r="P2655" s="24">
        <v>0</v>
      </c>
      <c r="Q2655" s="24">
        <v>0</v>
      </c>
      <c r="R2655" s="24">
        <v>0</v>
      </c>
      <c r="S2655" s="24">
        <v>0</v>
      </c>
      <c r="T2655" s="24">
        <v>0</v>
      </c>
      <c r="U2655" s="24">
        <f t="shared" si="123"/>
        <v>0</v>
      </c>
      <c r="V2655" s="24">
        <f t="shared" si="124"/>
        <v>0</v>
      </c>
      <c r="W2655" s="24">
        <f t="shared" si="125"/>
        <v>1</v>
      </c>
    </row>
    <row r="2656" spans="1:23" x14ac:dyDescent="0.25">
      <c r="A2656" s="24" t="s">
        <v>479</v>
      </c>
      <c r="B2656" s="8" t="s">
        <v>263</v>
      </c>
      <c r="C2656" s="8" t="s">
        <v>705</v>
      </c>
      <c r="D2656" s="8" t="s">
        <v>714</v>
      </c>
      <c r="E2656" s="24">
        <v>0</v>
      </c>
      <c r="F2656" s="24">
        <v>0</v>
      </c>
      <c r="G2656" s="24">
        <v>0</v>
      </c>
      <c r="H2656" s="24">
        <v>0</v>
      </c>
      <c r="I2656" s="24">
        <v>0</v>
      </c>
      <c r="J2656" s="24">
        <v>0</v>
      </c>
      <c r="K2656" s="24">
        <v>0</v>
      </c>
      <c r="L2656" s="24">
        <v>0</v>
      </c>
      <c r="M2656" s="24">
        <v>0</v>
      </c>
      <c r="N2656" s="24">
        <v>0</v>
      </c>
      <c r="O2656" s="24">
        <v>0</v>
      </c>
      <c r="P2656" s="24">
        <v>0</v>
      </c>
      <c r="Q2656" s="24">
        <v>0</v>
      </c>
      <c r="R2656" s="24">
        <v>0</v>
      </c>
      <c r="S2656" s="24">
        <v>0</v>
      </c>
      <c r="T2656" s="24">
        <v>0</v>
      </c>
      <c r="U2656" s="24">
        <f t="shared" si="123"/>
        <v>0</v>
      </c>
      <c r="V2656" s="24">
        <f t="shared" si="124"/>
        <v>0</v>
      </c>
      <c r="W2656" s="24">
        <f t="shared" si="125"/>
        <v>1</v>
      </c>
    </row>
    <row r="2657" spans="1:23" x14ac:dyDescent="0.25">
      <c r="A2657" s="24" t="s">
        <v>2157</v>
      </c>
      <c r="B2657" s="8" t="s">
        <v>144</v>
      </c>
      <c r="C2657" s="8" t="s">
        <v>737</v>
      </c>
      <c r="D2657" s="8" t="s">
        <v>733</v>
      </c>
      <c r="E2657" s="24">
        <v>0</v>
      </c>
      <c r="F2657" s="24">
        <v>0</v>
      </c>
      <c r="G2657" s="24">
        <v>0</v>
      </c>
      <c r="H2657" s="24">
        <v>0</v>
      </c>
      <c r="I2657" s="24">
        <v>0</v>
      </c>
      <c r="J2657" s="24">
        <v>0</v>
      </c>
      <c r="K2657" s="24">
        <v>0</v>
      </c>
      <c r="L2657" s="24">
        <v>0</v>
      </c>
      <c r="M2657" s="24">
        <v>0</v>
      </c>
      <c r="N2657" s="24">
        <v>0</v>
      </c>
      <c r="O2657" s="24">
        <v>0</v>
      </c>
      <c r="P2657" s="24">
        <v>0</v>
      </c>
      <c r="Q2657" s="24">
        <v>0</v>
      </c>
      <c r="R2657" s="24">
        <v>0</v>
      </c>
      <c r="S2657" s="24">
        <v>0</v>
      </c>
      <c r="T2657" s="24">
        <v>0</v>
      </c>
      <c r="U2657" s="24">
        <f t="shared" si="123"/>
        <v>0</v>
      </c>
      <c r="V2657" s="24">
        <f t="shared" si="124"/>
        <v>0</v>
      </c>
      <c r="W2657" s="24">
        <f t="shared" si="125"/>
        <v>1</v>
      </c>
    </row>
    <row r="2658" spans="1:23" x14ac:dyDescent="0.25">
      <c r="A2658" s="24" t="s">
        <v>3476</v>
      </c>
      <c r="B2658" s="8" t="s">
        <v>3477</v>
      </c>
      <c r="C2658" s="8" t="s">
        <v>737</v>
      </c>
      <c r="D2658" s="8" t="s">
        <v>723</v>
      </c>
      <c r="E2658" s="24">
        <v>0</v>
      </c>
      <c r="F2658" s="24">
        <v>0</v>
      </c>
      <c r="G2658" s="24">
        <v>0</v>
      </c>
      <c r="H2658" s="24">
        <v>0</v>
      </c>
      <c r="I2658" s="24">
        <v>0</v>
      </c>
      <c r="J2658" s="24">
        <v>0</v>
      </c>
      <c r="K2658" s="24">
        <v>0</v>
      </c>
      <c r="L2658" s="24">
        <v>0</v>
      </c>
      <c r="M2658" s="24">
        <v>0</v>
      </c>
      <c r="N2658" s="24">
        <v>0</v>
      </c>
      <c r="O2658" s="24">
        <v>0</v>
      </c>
      <c r="P2658" s="24">
        <v>0</v>
      </c>
      <c r="Q2658" s="24">
        <v>0</v>
      </c>
      <c r="R2658" s="24">
        <v>0</v>
      </c>
      <c r="S2658" s="24">
        <v>0</v>
      </c>
      <c r="T2658" s="24">
        <v>0</v>
      </c>
      <c r="U2658" s="24">
        <f t="shared" si="123"/>
        <v>0</v>
      </c>
      <c r="V2658" s="24">
        <f t="shared" si="124"/>
        <v>0</v>
      </c>
      <c r="W2658" s="24">
        <f t="shared" si="125"/>
        <v>1</v>
      </c>
    </row>
    <row r="2659" spans="1:23" x14ac:dyDescent="0.25">
      <c r="A2659" s="24" t="s">
        <v>277</v>
      </c>
      <c r="B2659" s="8" t="s">
        <v>3475</v>
      </c>
      <c r="C2659" s="8" t="s">
        <v>2</v>
      </c>
      <c r="D2659" s="8" t="s">
        <v>712</v>
      </c>
      <c r="E2659" s="24">
        <v>0</v>
      </c>
      <c r="F2659" s="24">
        <v>0</v>
      </c>
      <c r="G2659" s="24">
        <v>0</v>
      </c>
      <c r="H2659" s="24">
        <v>0</v>
      </c>
      <c r="I2659" s="24">
        <v>0</v>
      </c>
      <c r="J2659" s="24">
        <v>0</v>
      </c>
      <c r="K2659" s="24">
        <v>0</v>
      </c>
      <c r="L2659" s="24">
        <v>0</v>
      </c>
      <c r="M2659" s="24">
        <v>0</v>
      </c>
      <c r="N2659" s="24">
        <v>0</v>
      </c>
      <c r="O2659" s="24">
        <v>0</v>
      </c>
      <c r="P2659" s="24">
        <v>0</v>
      </c>
      <c r="Q2659" s="24">
        <v>0</v>
      </c>
      <c r="R2659" s="24">
        <v>0</v>
      </c>
      <c r="S2659" s="24">
        <v>0</v>
      </c>
      <c r="T2659" s="24">
        <v>0</v>
      </c>
      <c r="U2659" s="24">
        <f t="shared" si="123"/>
        <v>0</v>
      </c>
      <c r="V2659" s="24">
        <f t="shared" si="124"/>
        <v>0</v>
      </c>
      <c r="W2659" s="24">
        <f t="shared" si="125"/>
        <v>1</v>
      </c>
    </row>
    <row r="2660" spans="1:23" x14ac:dyDescent="0.25">
      <c r="A2660" s="24" t="s">
        <v>613</v>
      </c>
      <c r="B2660" s="8" t="s">
        <v>3478</v>
      </c>
      <c r="C2660" s="8" t="s">
        <v>732</v>
      </c>
      <c r="D2660" s="8" t="s">
        <v>699</v>
      </c>
      <c r="E2660" s="24">
        <v>0</v>
      </c>
      <c r="F2660" s="24">
        <v>0</v>
      </c>
      <c r="G2660" s="24">
        <v>0</v>
      </c>
      <c r="H2660" s="24">
        <v>0</v>
      </c>
      <c r="I2660" s="24">
        <v>0</v>
      </c>
      <c r="J2660" s="24">
        <v>0</v>
      </c>
      <c r="K2660" s="24">
        <v>0</v>
      </c>
      <c r="L2660" s="24">
        <v>0</v>
      </c>
      <c r="M2660" s="24">
        <v>0</v>
      </c>
      <c r="N2660" s="24">
        <v>0</v>
      </c>
      <c r="O2660" s="24">
        <v>0</v>
      </c>
      <c r="P2660" s="24">
        <v>0</v>
      </c>
      <c r="Q2660" s="24">
        <v>0</v>
      </c>
      <c r="R2660" s="24">
        <v>0</v>
      </c>
      <c r="S2660" s="24">
        <v>0</v>
      </c>
      <c r="T2660" s="24">
        <v>0</v>
      </c>
      <c r="U2660" s="24">
        <f t="shared" si="123"/>
        <v>0</v>
      </c>
      <c r="V2660" s="24">
        <f t="shared" si="124"/>
        <v>0</v>
      </c>
      <c r="W2660" s="24">
        <f t="shared" si="125"/>
        <v>1</v>
      </c>
    </row>
    <row r="2661" spans="1:23" x14ac:dyDescent="0.25">
      <c r="A2661" s="24" t="s">
        <v>3480</v>
      </c>
      <c r="B2661" s="8" t="s">
        <v>1252</v>
      </c>
      <c r="C2661" s="8" t="s">
        <v>737</v>
      </c>
      <c r="D2661" s="8" t="s">
        <v>711</v>
      </c>
      <c r="E2661" s="24">
        <v>0</v>
      </c>
      <c r="F2661" s="24">
        <v>0</v>
      </c>
      <c r="G2661" s="24">
        <v>0</v>
      </c>
      <c r="H2661" s="24">
        <v>0</v>
      </c>
      <c r="I2661" s="24">
        <v>0</v>
      </c>
      <c r="J2661" s="24">
        <v>0</v>
      </c>
      <c r="K2661" s="24">
        <v>0</v>
      </c>
      <c r="L2661" s="24">
        <v>0</v>
      </c>
      <c r="M2661" s="24">
        <v>0</v>
      </c>
      <c r="N2661" s="24">
        <v>0</v>
      </c>
      <c r="O2661" s="24">
        <v>0</v>
      </c>
      <c r="P2661" s="24">
        <v>0</v>
      </c>
      <c r="Q2661" s="24">
        <v>0</v>
      </c>
      <c r="R2661" s="24">
        <v>0</v>
      </c>
      <c r="S2661" s="24">
        <v>0</v>
      </c>
      <c r="T2661" s="24">
        <v>0</v>
      </c>
      <c r="U2661" s="24">
        <f t="shared" si="123"/>
        <v>0</v>
      </c>
      <c r="V2661" s="24">
        <f t="shared" si="124"/>
        <v>0</v>
      </c>
      <c r="W2661" s="24">
        <f t="shared" si="125"/>
        <v>1</v>
      </c>
    </row>
    <row r="2662" spans="1:23" x14ac:dyDescent="0.25">
      <c r="A2662" s="24" t="s">
        <v>132</v>
      </c>
      <c r="B2662" s="8" t="s">
        <v>3479</v>
      </c>
      <c r="C2662" s="8" t="s">
        <v>705</v>
      </c>
      <c r="D2662" s="8" t="s">
        <v>704</v>
      </c>
      <c r="E2662" s="24">
        <v>0</v>
      </c>
      <c r="F2662" s="24">
        <v>0</v>
      </c>
      <c r="G2662" s="24">
        <v>0</v>
      </c>
      <c r="H2662" s="24">
        <v>0</v>
      </c>
      <c r="I2662" s="24">
        <v>0</v>
      </c>
      <c r="J2662" s="24">
        <v>0</v>
      </c>
      <c r="K2662" s="24">
        <v>0</v>
      </c>
      <c r="L2662" s="24">
        <v>0</v>
      </c>
      <c r="M2662" s="24">
        <v>0</v>
      </c>
      <c r="N2662" s="24">
        <v>0</v>
      </c>
      <c r="O2662" s="24">
        <v>0</v>
      </c>
      <c r="P2662" s="24">
        <v>0</v>
      </c>
      <c r="Q2662" s="24">
        <v>0</v>
      </c>
      <c r="R2662" s="24">
        <v>0</v>
      </c>
      <c r="S2662" s="24">
        <v>0</v>
      </c>
      <c r="T2662" s="24">
        <v>0</v>
      </c>
      <c r="U2662" s="24">
        <f t="shared" si="123"/>
        <v>0</v>
      </c>
      <c r="V2662" s="24">
        <f t="shared" si="124"/>
        <v>0</v>
      </c>
      <c r="W2662" s="24">
        <f t="shared" si="125"/>
        <v>1</v>
      </c>
    </row>
    <row r="2663" spans="1:23" x14ac:dyDescent="0.25">
      <c r="A2663" s="24" t="s">
        <v>3023</v>
      </c>
      <c r="B2663" s="8" t="s">
        <v>648</v>
      </c>
      <c r="C2663" s="8" t="s">
        <v>2</v>
      </c>
      <c r="D2663" s="8" t="s">
        <v>846</v>
      </c>
      <c r="E2663" s="24">
        <v>0</v>
      </c>
      <c r="F2663" s="24">
        <v>0</v>
      </c>
      <c r="G2663" s="24">
        <v>0</v>
      </c>
      <c r="H2663" s="24">
        <v>0</v>
      </c>
      <c r="I2663" s="24">
        <v>0</v>
      </c>
      <c r="J2663" s="24">
        <v>0</v>
      </c>
      <c r="K2663" s="24">
        <v>0</v>
      </c>
      <c r="L2663" s="24">
        <v>0</v>
      </c>
      <c r="M2663" s="24">
        <v>0</v>
      </c>
      <c r="N2663" s="24">
        <v>0</v>
      </c>
      <c r="O2663" s="24">
        <v>0</v>
      </c>
      <c r="P2663" s="24">
        <v>0</v>
      </c>
      <c r="Q2663" s="24">
        <v>0</v>
      </c>
      <c r="R2663" s="24">
        <v>0</v>
      </c>
      <c r="S2663" s="24">
        <v>0</v>
      </c>
      <c r="T2663" s="24">
        <v>0</v>
      </c>
      <c r="U2663" s="24">
        <f t="shared" si="123"/>
        <v>0</v>
      </c>
      <c r="V2663" s="24">
        <f t="shared" si="124"/>
        <v>0</v>
      </c>
      <c r="W2663" s="24">
        <f t="shared" si="125"/>
        <v>1</v>
      </c>
    </row>
    <row r="2664" spans="1:23" x14ac:dyDescent="0.25">
      <c r="A2664" s="24" t="s">
        <v>3481</v>
      </c>
      <c r="B2664" s="8" t="s">
        <v>1983</v>
      </c>
      <c r="C2664" s="8" t="s">
        <v>731</v>
      </c>
      <c r="D2664" s="8" t="s">
        <v>846</v>
      </c>
      <c r="E2664" s="24">
        <v>0</v>
      </c>
      <c r="F2664" s="24">
        <v>0</v>
      </c>
      <c r="G2664" s="24">
        <v>0</v>
      </c>
      <c r="H2664" s="24">
        <v>0</v>
      </c>
      <c r="I2664" s="24">
        <v>0</v>
      </c>
      <c r="J2664" s="24">
        <v>0</v>
      </c>
      <c r="K2664" s="24">
        <v>0</v>
      </c>
      <c r="L2664" s="24">
        <v>0</v>
      </c>
      <c r="M2664" s="24">
        <v>0</v>
      </c>
      <c r="N2664" s="24">
        <v>0</v>
      </c>
      <c r="O2664" s="24">
        <v>0</v>
      </c>
      <c r="P2664" s="24">
        <v>0</v>
      </c>
      <c r="Q2664" s="24">
        <v>0</v>
      </c>
      <c r="R2664" s="24">
        <v>0</v>
      </c>
      <c r="S2664" s="24">
        <v>0</v>
      </c>
      <c r="T2664" s="24">
        <v>0</v>
      </c>
      <c r="U2664" s="24">
        <f t="shared" si="123"/>
        <v>0</v>
      </c>
      <c r="V2664" s="24">
        <f t="shared" si="124"/>
        <v>0</v>
      </c>
      <c r="W2664" s="24">
        <f t="shared" si="125"/>
        <v>1</v>
      </c>
    </row>
    <row r="2665" spans="1:23" x14ac:dyDescent="0.25">
      <c r="A2665" s="24" t="s">
        <v>693</v>
      </c>
      <c r="B2665" s="8" t="s">
        <v>2610</v>
      </c>
      <c r="C2665" s="8" t="s">
        <v>2035</v>
      </c>
      <c r="D2665" s="8" t="s">
        <v>709</v>
      </c>
      <c r="E2665" s="24">
        <v>0</v>
      </c>
      <c r="F2665" s="24">
        <v>0</v>
      </c>
      <c r="G2665" s="24">
        <v>0</v>
      </c>
      <c r="H2665" s="24">
        <v>0</v>
      </c>
      <c r="I2665" s="24">
        <v>0</v>
      </c>
      <c r="J2665" s="24">
        <v>0</v>
      </c>
      <c r="K2665" s="24">
        <v>0</v>
      </c>
      <c r="L2665" s="24">
        <v>0</v>
      </c>
      <c r="M2665" s="24">
        <v>0</v>
      </c>
      <c r="N2665" s="24">
        <v>0</v>
      </c>
      <c r="O2665" s="24">
        <v>0</v>
      </c>
      <c r="P2665" s="24">
        <v>0</v>
      </c>
      <c r="Q2665" s="24">
        <v>0</v>
      </c>
      <c r="R2665" s="24">
        <v>0</v>
      </c>
      <c r="S2665" s="24">
        <v>0</v>
      </c>
      <c r="T2665" s="24">
        <v>0</v>
      </c>
      <c r="U2665" s="24">
        <f t="shared" si="123"/>
        <v>0</v>
      </c>
      <c r="V2665" s="24">
        <f t="shared" si="124"/>
        <v>0</v>
      </c>
      <c r="W2665" s="24">
        <f t="shared" si="125"/>
        <v>1</v>
      </c>
    </row>
    <row r="2666" spans="1:23" x14ac:dyDescent="0.25">
      <c r="A2666" s="24" t="s">
        <v>473</v>
      </c>
      <c r="B2666" s="8" t="s">
        <v>3483</v>
      </c>
      <c r="C2666" s="8" t="s">
        <v>2035</v>
      </c>
      <c r="D2666" s="8" t="s">
        <v>709</v>
      </c>
      <c r="E2666" s="24">
        <v>0</v>
      </c>
      <c r="F2666" s="24">
        <v>0</v>
      </c>
      <c r="G2666" s="24">
        <v>0</v>
      </c>
      <c r="H2666" s="24">
        <v>0</v>
      </c>
      <c r="I2666" s="24">
        <v>0</v>
      </c>
      <c r="J2666" s="24">
        <v>0</v>
      </c>
      <c r="K2666" s="24">
        <v>0</v>
      </c>
      <c r="L2666" s="24">
        <v>0</v>
      </c>
      <c r="M2666" s="24">
        <v>0</v>
      </c>
      <c r="N2666" s="24">
        <v>0</v>
      </c>
      <c r="O2666" s="24">
        <v>0</v>
      </c>
      <c r="P2666" s="24">
        <v>0</v>
      </c>
      <c r="Q2666" s="24">
        <v>0</v>
      </c>
      <c r="R2666" s="24">
        <v>0</v>
      </c>
      <c r="S2666" s="24">
        <v>0</v>
      </c>
      <c r="T2666" s="24">
        <v>0</v>
      </c>
      <c r="U2666" s="24">
        <f t="shared" si="123"/>
        <v>0</v>
      </c>
      <c r="V2666" s="24">
        <f t="shared" si="124"/>
        <v>0</v>
      </c>
      <c r="W2666" s="24">
        <f t="shared" si="125"/>
        <v>1</v>
      </c>
    </row>
    <row r="2667" spans="1:23" x14ac:dyDescent="0.25">
      <c r="A2667" s="24" t="s">
        <v>1185</v>
      </c>
      <c r="B2667" s="8" t="s">
        <v>3482</v>
      </c>
      <c r="C2667" s="8" t="s">
        <v>705</v>
      </c>
      <c r="D2667" s="8" t="s">
        <v>724</v>
      </c>
      <c r="E2667" s="24">
        <v>0</v>
      </c>
      <c r="F2667" s="24">
        <v>0</v>
      </c>
      <c r="G2667" s="24">
        <v>0</v>
      </c>
      <c r="H2667" s="24">
        <v>0</v>
      </c>
      <c r="I2667" s="24">
        <v>0</v>
      </c>
      <c r="J2667" s="24">
        <v>0</v>
      </c>
      <c r="K2667" s="24">
        <v>0</v>
      </c>
      <c r="L2667" s="24">
        <v>0</v>
      </c>
      <c r="M2667" s="24">
        <v>0</v>
      </c>
      <c r="N2667" s="24">
        <v>0</v>
      </c>
      <c r="O2667" s="24">
        <v>0</v>
      </c>
      <c r="P2667" s="24">
        <v>0</v>
      </c>
      <c r="Q2667" s="24">
        <v>0</v>
      </c>
      <c r="R2667" s="24">
        <v>0</v>
      </c>
      <c r="S2667" s="24">
        <v>0</v>
      </c>
      <c r="T2667" s="24">
        <v>0</v>
      </c>
      <c r="U2667" s="24">
        <f t="shared" si="123"/>
        <v>0</v>
      </c>
      <c r="V2667" s="24">
        <f t="shared" si="124"/>
        <v>0</v>
      </c>
      <c r="W2667" s="24">
        <f t="shared" si="125"/>
        <v>1</v>
      </c>
    </row>
    <row r="2668" spans="1:23" x14ac:dyDescent="0.25">
      <c r="A2668" s="24" t="s">
        <v>196</v>
      </c>
      <c r="B2668" s="8" t="s">
        <v>3484</v>
      </c>
      <c r="C2668" s="8" t="s">
        <v>737</v>
      </c>
      <c r="D2668" s="8" t="s">
        <v>719</v>
      </c>
      <c r="E2668" s="24">
        <v>0</v>
      </c>
      <c r="F2668" s="24">
        <v>0</v>
      </c>
      <c r="G2668" s="24">
        <v>0</v>
      </c>
      <c r="H2668" s="24">
        <v>0</v>
      </c>
      <c r="I2668" s="24">
        <v>0</v>
      </c>
      <c r="J2668" s="24">
        <v>0</v>
      </c>
      <c r="K2668" s="24">
        <v>0</v>
      </c>
      <c r="L2668" s="24">
        <v>0</v>
      </c>
      <c r="M2668" s="24">
        <v>0</v>
      </c>
      <c r="N2668" s="24">
        <v>0</v>
      </c>
      <c r="O2668" s="24">
        <v>0</v>
      </c>
      <c r="P2668" s="24">
        <v>0</v>
      </c>
      <c r="Q2668" s="24">
        <v>0</v>
      </c>
      <c r="R2668" s="24">
        <v>0</v>
      </c>
      <c r="S2668" s="24">
        <v>0</v>
      </c>
      <c r="T2668" s="24">
        <v>0</v>
      </c>
      <c r="U2668" s="24">
        <f t="shared" si="123"/>
        <v>0</v>
      </c>
      <c r="V2668" s="24">
        <f t="shared" si="124"/>
        <v>0</v>
      </c>
      <c r="W2668" s="24">
        <f t="shared" si="125"/>
        <v>1</v>
      </c>
    </row>
    <row r="2669" spans="1:23" x14ac:dyDescent="0.25">
      <c r="A2669" s="24" t="s">
        <v>248</v>
      </c>
      <c r="B2669" s="8" t="s">
        <v>329</v>
      </c>
      <c r="C2669" s="8" t="s">
        <v>737</v>
      </c>
      <c r="D2669" s="8" t="s">
        <v>703</v>
      </c>
      <c r="E2669" s="24">
        <v>0</v>
      </c>
      <c r="F2669" s="24">
        <v>0</v>
      </c>
      <c r="G2669" s="24">
        <v>0</v>
      </c>
      <c r="H2669" s="24">
        <v>0</v>
      </c>
      <c r="I2669" s="24">
        <v>0</v>
      </c>
      <c r="J2669" s="24">
        <v>0</v>
      </c>
      <c r="K2669" s="24">
        <v>0</v>
      </c>
      <c r="L2669" s="24">
        <v>0</v>
      </c>
      <c r="M2669" s="24">
        <v>0</v>
      </c>
      <c r="N2669" s="24">
        <v>0</v>
      </c>
      <c r="O2669" s="24">
        <v>0</v>
      </c>
      <c r="P2669" s="24">
        <v>0</v>
      </c>
      <c r="Q2669" s="24">
        <v>0</v>
      </c>
      <c r="R2669" s="24">
        <v>0</v>
      </c>
      <c r="S2669" s="24">
        <v>0</v>
      </c>
      <c r="T2669" s="24">
        <v>0</v>
      </c>
      <c r="U2669" s="24">
        <f t="shared" si="123"/>
        <v>0</v>
      </c>
      <c r="V2669" s="24">
        <f t="shared" si="124"/>
        <v>0</v>
      </c>
      <c r="W2669" s="24">
        <f t="shared" si="125"/>
        <v>1</v>
      </c>
    </row>
    <row r="2670" spans="1:23" x14ac:dyDescent="0.25">
      <c r="A2670" s="24" t="s">
        <v>117</v>
      </c>
      <c r="B2670" s="8" t="s">
        <v>263</v>
      </c>
      <c r="C2670" s="8" t="s">
        <v>1</v>
      </c>
      <c r="D2670" s="8" t="s">
        <v>711</v>
      </c>
      <c r="E2670" s="24">
        <v>0</v>
      </c>
      <c r="F2670" s="24">
        <v>0</v>
      </c>
      <c r="G2670" s="24">
        <v>0</v>
      </c>
      <c r="H2670" s="24">
        <v>0</v>
      </c>
      <c r="I2670" s="24">
        <v>0</v>
      </c>
      <c r="J2670" s="24">
        <v>0</v>
      </c>
      <c r="K2670" s="24">
        <v>0</v>
      </c>
      <c r="L2670" s="24">
        <v>0</v>
      </c>
      <c r="M2670" s="24">
        <v>0</v>
      </c>
      <c r="N2670" s="24">
        <v>0</v>
      </c>
      <c r="O2670" s="24">
        <v>0</v>
      </c>
      <c r="P2670" s="24">
        <v>0</v>
      </c>
      <c r="Q2670" s="24">
        <v>0</v>
      </c>
      <c r="R2670" s="24">
        <v>0</v>
      </c>
      <c r="S2670" s="24">
        <v>0</v>
      </c>
      <c r="T2670" s="24">
        <v>0</v>
      </c>
      <c r="U2670" s="24">
        <f t="shared" si="123"/>
        <v>0</v>
      </c>
      <c r="V2670" s="24">
        <f t="shared" si="124"/>
        <v>0</v>
      </c>
      <c r="W2670" s="24">
        <f t="shared" si="125"/>
        <v>1</v>
      </c>
    </row>
    <row r="2671" spans="1:23" x14ac:dyDescent="0.25">
      <c r="A2671" s="24" t="s">
        <v>1054</v>
      </c>
      <c r="B2671" s="8" t="s">
        <v>3485</v>
      </c>
      <c r="C2671" s="8" t="s">
        <v>1</v>
      </c>
      <c r="D2671" s="8" t="s">
        <v>736</v>
      </c>
      <c r="E2671" s="24">
        <v>0</v>
      </c>
      <c r="F2671" s="24">
        <v>0</v>
      </c>
      <c r="G2671" s="24">
        <v>0</v>
      </c>
      <c r="H2671" s="24">
        <v>0</v>
      </c>
      <c r="I2671" s="24">
        <v>0</v>
      </c>
      <c r="J2671" s="24">
        <v>0</v>
      </c>
      <c r="K2671" s="24">
        <v>0</v>
      </c>
      <c r="L2671" s="24">
        <v>0</v>
      </c>
      <c r="M2671" s="24">
        <v>0</v>
      </c>
      <c r="N2671" s="24">
        <v>0</v>
      </c>
      <c r="O2671" s="24">
        <v>0</v>
      </c>
      <c r="P2671" s="24">
        <v>0</v>
      </c>
      <c r="Q2671" s="24">
        <v>0</v>
      </c>
      <c r="R2671" s="24">
        <v>0</v>
      </c>
      <c r="S2671" s="24">
        <v>0</v>
      </c>
      <c r="T2671" s="24">
        <v>0</v>
      </c>
      <c r="U2671" s="24">
        <f t="shared" si="123"/>
        <v>0</v>
      </c>
      <c r="V2671" s="24">
        <f t="shared" si="124"/>
        <v>0</v>
      </c>
      <c r="W2671" s="24">
        <f t="shared" si="125"/>
        <v>1</v>
      </c>
    </row>
    <row r="2672" spans="1:23" x14ac:dyDescent="0.25">
      <c r="A2672" s="24" t="s">
        <v>1860</v>
      </c>
      <c r="B2672" s="8" t="s">
        <v>3486</v>
      </c>
      <c r="C2672" s="8" t="s">
        <v>735</v>
      </c>
      <c r="D2672" s="8" t="s">
        <v>720</v>
      </c>
      <c r="E2672" s="24">
        <v>0</v>
      </c>
      <c r="F2672" s="24">
        <v>0</v>
      </c>
      <c r="G2672" s="24">
        <v>0</v>
      </c>
      <c r="H2672" s="24">
        <v>0</v>
      </c>
      <c r="I2672" s="24">
        <v>0</v>
      </c>
      <c r="J2672" s="24">
        <v>0</v>
      </c>
      <c r="K2672" s="24">
        <v>0</v>
      </c>
      <c r="L2672" s="24">
        <v>0</v>
      </c>
      <c r="M2672" s="24">
        <v>0</v>
      </c>
      <c r="N2672" s="24">
        <v>0</v>
      </c>
      <c r="O2672" s="24">
        <v>0</v>
      </c>
      <c r="P2672" s="24">
        <v>0</v>
      </c>
      <c r="Q2672" s="24">
        <v>0</v>
      </c>
      <c r="R2672" s="24">
        <v>0</v>
      </c>
      <c r="S2672" s="24">
        <v>0</v>
      </c>
      <c r="T2672" s="24">
        <v>0</v>
      </c>
      <c r="U2672" s="24">
        <f t="shared" si="123"/>
        <v>0</v>
      </c>
      <c r="V2672" s="24">
        <f t="shared" si="124"/>
        <v>0</v>
      </c>
      <c r="W2672" s="24">
        <f t="shared" si="125"/>
        <v>1</v>
      </c>
    </row>
    <row r="2673" spans="1:23" x14ac:dyDescent="0.25">
      <c r="A2673" s="24" t="s">
        <v>3487</v>
      </c>
      <c r="B2673" s="8" t="s">
        <v>3026</v>
      </c>
      <c r="C2673" s="8" t="s">
        <v>732</v>
      </c>
      <c r="D2673" s="8" t="s">
        <v>716</v>
      </c>
      <c r="E2673" s="24">
        <v>0</v>
      </c>
      <c r="F2673" s="24">
        <v>0</v>
      </c>
      <c r="G2673" s="24">
        <v>0</v>
      </c>
      <c r="H2673" s="24">
        <v>0</v>
      </c>
      <c r="I2673" s="24">
        <v>0</v>
      </c>
      <c r="J2673" s="24">
        <v>0</v>
      </c>
      <c r="K2673" s="24">
        <v>0</v>
      </c>
      <c r="L2673" s="24">
        <v>0</v>
      </c>
      <c r="M2673" s="24">
        <v>0</v>
      </c>
      <c r="N2673" s="24">
        <v>0</v>
      </c>
      <c r="O2673" s="24">
        <v>0</v>
      </c>
      <c r="P2673" s="24">
        <v>0</v>
      </c>
      <c r="Q2673" s="24">
        <v>0</v>
      </c>
      <c r="R2673" s="24">
        <v>0</v>
      </c>
      <c r="S2673" s="24">
        <v>0</v>
      </c>
      <c r="T2673" s="24">
        <v>0</v>
      </c>
      <c r="U2673" s="24">
        <f t="shared" si="123"/>
        <v>0</v>
      </c>
      <c r="V2673" s="24">
        <f t="shared" si="124"/>
        <v>0</v>
      </c>
      <c r="W2673" s="24">
        <f t="shared" si="125"/>
        <v>1</v>
      </c>
    </row>
    <row r="2674" spans="1:23" x14ac:dyDescent="0.25">
      <c r="A2674" s="24" t="s">
        <v>117</v>
      </c>
      <c r="B2674" s="8" t="s">
        <v>3488</v>
      </c>
      <c r="C2674" s="8" t="s">
        <v>3</v>
      </c>
      <c r="D2674" s="8" t="s">
        <v>704</v>
      </c>
      <c r="E2674" s="24">
        <v>0</v>
      </c>
      <c r="F2674" s="24">
        <v>0</v>
      </c>
      <c r="G2674" s="24">
        <v>0</v>
      </c>
      <c r="H2674" s="24">
        <v>0</v>
      </c>
      <c r="I2674" s="24">
        <v>0</v>
      </c>
      <c r="J2674" s="24">
        <v>0</v>
      </c>
      <c r="K2674" s="24">
        <v>0</v>
      </c>
      <c r="L2674" s="24">
        <v>0</v>
      </c>
      <c r="M2674" s="24">
        <v>0</v>
      </c>
      <c r="N2674" s="24">
        <v>0</v>
      </c>
      <c r="O2674" s="24">
        <v>0</v>
      </c>
      <c r="P2674" s="24">
        <v>0</v>
      </c>
      <c r="Q2674" s="24">
        <v>0</v>
      </c>
      <c r="R2674" s="24">
        <v>0</v>
      </c>
      <c r="S2674" s="24">
        <v>0</v>
      </c>
      <c r="T2674" s="24">
        <v>0</v>
      </c>
      <c r="U2674" s="24">
        <f t="shared" si="123"/>
        <v>0</v>
      </c>
      <c r="V2674" s="24">
        <f t="shared" si="124"/>
        <v>0</v>
      </c>
      <c r="W2674" s="24">
        <f t="shared" si="125"/>
        <v>1</v>
      </c>
    </row>
    <row r="2675" spans="1:23" x14ac:dyDescent="0.25">
      <c r="A2675" s="24" t="s">
        <v>951</v>
      </c>
      <c r="B2675" s="8" t="s">
        <v>315</v>
      </c>
      <c r="C2675" s="8" t="s">
        <v>737</v>
      </c>
      <c r="D2675" s="8" t="s">
        <v>728</v>
      </c>
      <c r="E2675" s="24">
        <v>0</v>
      </c>
      <c r="F2675" s="24">
        <v>0</v>
      </c>
      <c r="G2675" s="24">
        <v>0</v>
      </c>
      <c r="H2675" s="24">
        <v>0</v>
      </c>
      <c r="I2675" s="24">
        <v>0</v>
      </c>
      <c r="J2675" s="24">
        <v>0</v>
      </c>
      <c r="K2675" s="24">
        <v>0</v>
      </c>
      <c r="L2675" s="24">
        <v>0</v>
      </c>
      <c r="M2675" s="24">
        <v>0</v>
      </c>
      <c r="N2675" s="24">
        <v>0</v>
      </c>
      <c r="O2675" s="24">
        <v>0</v>
      </c>
      <c r="P2675" s="24">
        <v>0</v>
      </c>
      <c r="Q2675" s="24">
        <v>0</v>
      </c>
      <c r="R2675" s="24">
        <v>0</v>
      </c>
      <c r="S2675" s="24">
        <v>0</v>
      </c>
      <c r="T2675" s="24">
        <v>0</v>
      </c>
      <c r="U2675" s="24">
        <f t="shared" si="123"/>
        <v>0</v>
      </c>
      <c r="V2675" s="24">
        <f t="shared" si="124"/>
        <v>0</v>
      </c>
      <c r="W2675" s="24">
        <f t="shared" si="125"/>
        <v>1</v>
      </c>
    </row>
    <row r="2676" spans="1:23" x14ac:dyDescent="0.25">
      <c r="A2676" s="24" t="s">
        <v>563</v>
      </c>
      <c r="B2676" s="8" t="s">
        <v>3489</v>
      </c>
      <c r="C2676" s="8" t="s">
        <v>705</v>
      </c>
      <c r="D2676" s="8" t="s">
        <v>710</v>
      </c>
      <c r="E2676" s="24">
        <v>0</v>
      </c>
      <c r="F2676" s="24">
        <v>0</v>
      </c>
      <c r="G2676" s="24">
        <v>0</v>
      </c>
      <c r="H2676" s="24">
        <v>0</v>
      </c>
      <c r="I2676" s="24">
        <v>0</v>
      </c>
      <c r="J2676" s="24">
        <v>0</v>
      </c>
      <c r="K2676" s="24">
        <v>0</v>
      </c>
      <c r="L2676" s="24">
        <v>0</v>
      </c>
      <c r="M2676" s="24">
        <v>0</v>
      </c>
      <c r="N2676" s="24">
        <v>0</v>
      </c>
      <c r="O2676" s="24">
        <v>0</v>
      </c>
      <c r="P2676" s="24">
        <v>0</v>
      </c>
      <c r="Q2676" s="24">
        <v>0</v>
      </c>
      <c r="R2676" s="24">
        <v>0</v>
      </c>
      <c r="S2676" s="24">
        <v>0</v>
      </c>
      <c r="T2676" s="24">
        <v>0</v>
      </c>
      <c r="U2676" s="24">
        <f t="shared" si="123"/>
        <v>0</v>
      </c>
      <c r="V2676" s="24">
        <f t="shared" si="124"/>
        <v>0</v>
      </c>
      <c r="W2676" s="24">
        <f t="shared" si="125"/>
        <v>1</v>
      </c>
    </row>
    <row r="2677" spans="1:23" x14ac:dyDescent="0.25">
      <c r="A2677" s="24" t="s">
        <v>43</v>
      </c>
      <c r="B2677" s="8" t="s">
        <v>3490</v>
      </c>
      <c r="C2677" s="8" t="s">
        <v>2</v>
      </c>
      <c r="D2677" s="8" t="s">
        <v>703</v>
      </c>
      <c r="E2677" s="24">
        <v>0</v>
      </c>
      <c r="F2677" s="24">
        <v>0</v>
      </c>
      <c r="G2677" s="24">
        <v>0</v>
      </c>
      <c r="H2677" s="24">
        <v>0</v>
      </c>
      <c r="I2677" s="24">
        <v>0</v>
      </c>
      <c r="J2677" s="24">
        <v>0</v>
      </c>
      <c r="K2677" s="24">
        <v>0</v>
      </c>
      <c r="L2677" s="24">
        <v>0</v>
      </c>
      <c r="M2677" s="24">
        <v>0</v>
      </c>
      <c r="N2677" s="24">
        <v>0</v>
      </c>
      <c r="O2677" s="24">
        <v>0</v>
      </c>
      <c r="P2677" s="24">
        <v>0</v>
      </c>
      <c r="Q2677" s="24">
        <v>0</v>
      </c>
      <c r="R2677" s="24">
        <v>0</v>
      </c>
      <c r="S2677" s="24">
        <v>0</v>
      </c>
      <c r="T2677" s="24">
        <v>0</v>
      </c>
      <c r="U2677" s="24">
        <f t="shared" si="123"/>
        <v>0</v>
      </c>
      <c r="V2677" s="24">
        <f t="shared" si="124"/>
        <v>0</v>
      </c>
      <c r="W2677" s="24">
        <f t="shared" si="125"/>
        <v>1</v>
      </c>
    </row>
    <row r="2678" spans="1:23" x14ac:dyDescent="0.25">
      <c r="A2678" s="24" t="s">
        <v>1406</v>
      </c>
      <c r="B2678" s="8" t="s">
        <v>120</v>
      </c>
      <c r="C2678" s="8" t="s">
        <v>731</v>
      </c>
      <c r="D2678" s="8" t="s">
        <v>710</v>
      </c>
      <c r="E2678" s="24">
        <v>0</v>
      </c>
      <c r="F2678" s="24">
        <v>0</v>
      </c>
      <c r="G2678" s="24">
        <v>0</v>
      </c>
      <c r="H2678" s="24">
        <v>0</v>
      </c>
      <c r="I2678" s="24">
        <v>0</v>
      </c>
      <c r="J2678" s="24">
        <v>0</v>
      </c>
      <c r="K2678" s="24">
        <v>0</v>
      </c>
      <c r="L2678" s="24">
        <v>0</v>
      </c>
      <c r="M2678" s="24">
        <v>0</v>
      </c>
      <c r="N2678" s="24">
        <v>0</v>
      </c>
      <c r="O2678" s="24">
        <v>0</v>
      </c>
      <c r="P2678" s="24">
        <v>0</v>
      </c>
      <c r="Q2678" s="24">
        <v>0</v>
      </c>
      <c r="R2678" s="24">
        <v>0</v>
      </c>
      <c r="S2678" s="24">
        <v>0</v>
      </c>
      <c r="T2678" s="24">
        <v>0</v>
      </c>
      <c r="U2678" s="24">
        <f t="shared" si="123"/>
        <v>0</v>
      </c>
      <c r="V2678" s="24">
        <f t="shared" si="124"/>
        <v>0</v>
      </c>
      <c r="W2678" s="24">
        <f t="shared" si="125"/>
        <v>1</v>
      </c>
    </row>
    <row r="2679" spans="1:23" x14ac:dyDescent="0.25">
      <c r="A2679" s="24" t="s">
        <v>3491</v>
      </c>
      <c r="B2679" s="8" t="s">
        <v>3492</v>
      </c>
      <c r="C2679" s="8" t="s">
        <v>737</v>
      </c>
      <c r="D2679" s="8" t="s">
        <v>707</v>
      </c>
      <c r="E2679" s="24">
        <v>0</v>
      </c>
      <c r="F2679" s="24">
        <v>0</v>
      </c>
      <c r="G2679" s="24">
        <v>0</v>
      </c>
      <c r="H2679" s="24">
        <v>0</v>
      </c>
      <c r="I2679" s="24">
        <v>0</v>
      </c>
      <c r="J2679" s="24">
        <v>0</v>
      </c>
      <c r="K2679" s="24">
        <v>0</v>
      </c>
      <c r="L2679" s="24">
        <v>0</v>
      </c>
      <c r="M2679" s="24">
        <v>0</v>
      </c>
      <c r="N2679" s="24">
        <v>0</v>
      </c>
      <c r="O2679" s="24">
        <v>0</v>
      </c>
      <c r="P2679" s="24">
        <v>0</v>
      </c>
      <c r="Q2679" s="24">
        <v>0</v>
      </c>
      <c r="R2679" s="24">
        <v>0</v>
      </c>
      <c r="S2679" s="24">
        <v>0</v>
      </c>
      <c r="T2679" s="24">
        <v>0</v>
      </c>
      <c r="U2679" s="24">
        <f t="shared" si="123"/>
        <v>0</v>
      </c>
      <c r="V2679" s="24">
        <f t="shared" si="124"/>
        <v>0</v>
      </c>
      <c r="W2679" s="24">
        <f t="shared" si="125"/>
        <v>1</v>
      </c>
    </row>
    <row r="2680" spans="1:23" x14ac:dyDescent="0.25">
      <c r="A2680" s="24" t="s">
        <v>198</v>
      </c>
      <c r="B2680" s="8" t="s">
        <v>3493</v>
      </c>
      <c r="C2680" s="8" t="s">
        <v>732</v>
      </c>
      <c r="D2680" s="8" t="s">
        <v>724</v>
      </c>
      <c r="E2680" s="24">
        <v>0</v>
      </c>
      <c r="F2680" s="24">
        <v>0</v>
      </c>
      <c r="G2680" s="24">
        <v>0</v>
      </c>
      <c r="H2680" s="24">
        <v>0</v>
      </c>
      <c r="I2680" s="24">
        <v>0</v>
      </c>
      <c r="J2680" s="24">
        <v>0</v>
      </c>
      <c r="K2680" s="24">
        <v>0</v>
      </c>
      <c r="L2680" s="24">
        <v>0</v>
      </c>
      <c r="M2680" s="24">
        <v>0</v>
      </c>
      <c r="N2680" s="24">
        <v>0</v>
      </c>
      <c r="O2680" s="24">
        <v>0</v>
      </c>
      <c r="P2680" s="24">
        <v>0</v>
      </c>
      <c r="Q2680" s="24">
        <v>0</v>
      </c>
      <c r="R2680" s="24">
        <v>0</v>
      </c>
      <c r="S2680" s="24">
        <v>0</v>
      </c>
      <c r="T2680" s="24">
        <v>0</v>
      </c>
      <c r="U2680" s="24">
        <f t="shared" si="123"/>
        <v>0</v>
      </c>
      <c r="V2680" s="24">
        <f t="shared" si="124"/>
        <v>0</v>
      </c>
      <c r="W2680" s="24">
        <f t="shared" si="125"/>
        <v>1</v>
      </c>
    </row>
    <row r="2681" spans="1:23" x14ac:dyDescent="0.25">
      <c r="A2681" s="24" t="s">
        <v>3494</v>
      </c>
      <c r="B2681" s="8" t="s">
        <v>3495</v>
      </c>
      <c r="C2681" s="8" t="s">
        <v>731</v>
      </c>
      <c r="D2681" s="8" t="s">
        <v>728</v>
      </c>
      <c r="E2681" s="24">
        <v>0</v>
      </c>
      <c r="F2681" s="24">
        <v>0</v>
      </c>
      <c r="G2681" s="24">
        <v>0</v>
      </c>
      <c r="H2681" s="24">
        <v>0</v>
      </c>
      <c r="I2681" s="24">
        <v>0</v>
      </c>
      <c r="J2681" s="24">
        <v>0</v>
      </c>
      <c r="K2681" s="24">
        <v>0</v>
      </c>
      <c r="L2681" s="24">
        <v>0</v>
      </c>
      <c r="M2681" s="24">
        <v>0</v>
      </c>
      <c r="N2681" s="24">
        <v>0</v>
      </c>
      <c r="O2681" s="24">
        <v>0</v>
      </c>
      <c r="P2681" s="24">
        <v>0</v>
      </c>
      <c r="Q2681" s="24">
        <v>0</v>
      </c>
      <c r="R2681" s="24">
        <v>0</v>
      </c>
      <c r="S2681" s="24">
        <v>0</v>
      </c>
      <c r="T2681" s="24">
        <v>0</v>
      </c>
      <c r="U2681" s="24">
        <f t="shared" si="123"/>
        <v>0</v>
      </c>
      <c r="V2681" s="24">
        <f t="shared" si="124"/>
        <v>0</v>
      </c>
      <c r="W2681" s="24">
        <f t="shared" si="125"/>
        <v>1</v>
      </c>
    </row>
    <row r="2682" spans="1:23" x14ac:dyDescent="0.25">
      <c r="A2682" s="24" t="s">
        <v>3496</v>
      </c>
      <c r="B2682" s="8" t="s">
        <v>320</v>
      </c>
      <c r="C2682" s="8" t="s">
        <v>731</v>
      </c>
      <c r="D2682" s="8" t="s">
        <v>704</v>
      </c>
      <c r="E2682" s="24">
        <v>0</v>
      </c>
      <c r="F2682" s="24">
        <v>0</v>
      </c>
      <c r="G2682" s="24">
        <v>0</v>
      </c>
      <c r="H2682" s="24">
        <v>0</v>
      </c>
      <c r="I2682" s="24">
        <v>0</v>
      </c>
      <c r="J2682" s="24">
        <v>0</v>
      </c>
      <c r="K2682" s="24">
        <v>0</v>
      </c>
      <c r="L2682" s="24">
        <v>0</v>
      </c>
      <c r="M2682" s="24">
        <v>0</v>
      </c>
      <c r="N2682" s="24">
        <v>0</v>
      </c>
      <c r="O2682" s="24">
        <v>0</v>
      </c>
      <c r="P2682" s="24">
        <v>0</v>
      </c>
      <c r="Q2682" s="24">
        <v>0</v>
      </c>
      <c r="R2682" s="24">
        <v>0</v>
      </c>
      <c r="S2682" s="24">
        <v>0</v>
      </c>
      <c r="T2682" s="24">
        <v>0</v>
      </c>
      <c r="U2682" s="24">
        <f t="shared" si="123"/>
        <v>0</v>
      </c>
      <c r="V2682" s="24">
        <f t="shared" si="124"/>
        <v>0</v>
      </c>
      <c r="W2682" s="24">
        <f t="shared" si="125"/>
        <v>1</v>
      </c>
    </row>
    <row r="2683" spans="1:23" x14ac:dyDescent="0.25">
      <c r="A2683" s="24" t="s">
        <v>78</v>
      </c>
      <c r="B2683" s="8" t="s">
        <v>537</v>
      </c>
      <c r="C2683" s="8" t="s">
        <v>3</v>
      </c>
      <c r="D2683" s="8" t="s">
        <v>702</v>
      </c>
      <c r="E2683" s="24">
        <v>0</v>
      </c>
      <c r="F2683" s="24">
        <v>0</v>
      </c>
      <c r="G2683" s="24">
        <v>0</v>
      </c>
      <c r="H2683" s="24">
        <v>0</v>
      </c>
      <c r="I2683" s="24">
        <v>0</v>
      </c>
      <c r="J2683" s="24">
        <v>0</v>
      </c>
      <c r="K2683" s="24">
        <v>0</v>
      </c>
      <c r="L2683" s="24">
        <v>0</v>
      </c>
      <c r="M2683" s="24">
        <v>0</v>
      </c>
      <c r="N2683" s="24">
        <v>0</v>
      </c>
      <c r="O2683" s="24">
        <v>0</v>
      </c>
      <c r="P2683" s="24">
        <v>0</v>
      </c>
      <c r="Q2683" s="24">
        <v>0</v>
      </c>
      <c r="R2683" s="24">
        <v>0</v>
      </c>
      <c r="S2683" s="24">
        <v>0</v>
      </c>
      <c r="T2683" s="24">
        <v>0</v>
      </c>
      <c r="U2683" s="24">
        <f t="shared" si="123"/>
        <v>0</v>
      </c>
      <c r="V2683" s="24">
        <f t="shared" si="124"/>
        <v>0</v>
      </c>
      <c r="W2683" s="24">
        <f t="shared" si="125"/>
        <v>1</v>
      </c>
    </row>
    <row r="2684" spans="1:23" x14ac:dyDescent="0.25">
      <c r="A2684" s="24" t="s">
        <v>83</v>
      </c>
      <c r="B2684" s="8" t="s">
        <v>3497</v>
      </c>
      <c r="C2684" s="8" t="s">
        <v>734</v>
      </c>
      <c r="D2684" s="8" t="s">
        <v>717</v>
      </c>
      <c r="E2684" s="24">
        <v>0</v>
      </c>
      <c r="F2684" s="24">
        <v>0</v>
      </c>
      <c r="G2684" s="24">
        <v>0</v>
      </c>
      <c r="H2684" s="24">
        <v>0</v>
      </c>
      <c r="I2684" s="24">
        <v>0</v>
      </c>
      <c r="J2684" s="24">
        <v>0</v>
      </c>
      <c r="K2684" s="24">
        <v>0</v>
      </c>
      <c r="L2684" s="24">
        <v>0</v>
      </c>
      <c r="M2684" s="24">
        <v>0</v>
      </c>
      <c r="N2684" s="24">
        <v>0</v>
      </c>
      <c r="O2684" s="24">
        <v>0</v>
      </c>
      <c r="P2684" s="24">
        <v>0</v>
      </c>
      <c r="Q2684" s="24">
        <v>0</v>
      </c>
      <c r="R2684" s="24">
        <v>0</v>
      </c>
      <c r="S2684" s="24">
        <v>0</v>
      </c>
      <c r="T2684" s="24">
        <v>0</v>
      </c>
      <c r="U2684" s="24">
        <f t="shared" si="123"/>
        <v>0</v>
      </c>
      <c r="V2684" s="24">
        <f t="shared" si="124"/>
        <v>0</v>
      </c>
      <c r="W2684" s="24">
        <f t="shared" si="125"/>
        <v>1</v>
      </c>
    </row>
    <row r="2685" spans="1:23" x14ac:dyDescent="0.25">
      <c r="A2685" s="24" t="s">
        <v>196</v>
      </c>
      <c r="B2685" s="8" t="s">
        <v>3498</v>
      </c>
      <c r="C2685" s="8" t="s">
        <v>737</v>
      </c>
      <c r="D2685" s="8" t="s">
        <v>702</v>
      </c>
      <c r="E2685" s="24">
        <v>0</v>
      </c>
      <c r="F2685" s="24">
        <v>0</v>
      </c>
      <c r="G2685" s="24">
        <v>0</v>
      </c>
      <c r="H2685" s="24">
        <v>0</v>
      </c>
      <c r="I2685" s="24">
        <v>0</v>
      </c>
      <c r="J2685" s="24">
        <v>0</v>
      </c>
      <c r="K2685" s="24">
        <v>0</v>
      </c>
      <c r="L2685" s="24">
        <v>0</v>
      </c>
      <c r="M2685" s="24">
        <v>0</v>
      </c>
      <c r="N2685" s="24">
        <v>0</v>
      </c>
      <c r="O2685" s="24">
        <v>0</v>
      </c>
      <c r="P2685" s="24">
        <v>0</v>
      </c>
      <c r="Q2685" s="24">
        <v>0</v>
      </c>
      <c r="R2685" s="24">
        <v>0</v>
      </c>
      <c r="S2685" s="24">
        <v>0</v>
      </c>
      <c r="T2685" s="24">
        <v>0</v>
      </c>
      <c r="U2685" s="24">
        <f t="shared" si="123"/>
        <v>0</v>
      </c>
      <c r="V2685" s="24">
        <f t="shared" si="124"/>
        <v>0</v>
      </c>
      <c r="W2685" s="24">
        <f t="shared" si="125"/>
        <v>1</v>
      </c>
    </row>
    <row r="2686" spans="1:23" x14ac:dyDescent="0.25">
      <c r="A2686" s="24" t="s">
        <v>156</v>
      </c>
      <c r="B2686" s="8" t="s">
        <v>3499</v>
      </c>
      <c r="C2686" s="8" t="s">
        <v>2</v>
      </c>
      <c r="D2686" s="8" t="s">
        <v>710</v>
      </c>
      <c r="E2686" s="24">
        <v>0</v>
      </c>
      <c r="F2686" s="24">
        <v>0</v>
      </c>
      <c r="G2686" s="24">
        <v>0</v>
      </c>
      <c r="H2686" s="24">
        <v>0</v>
      </c>
      <c r="I2686" s="24">
        <v>0</v>
      </c>
      <c r="J2686" s="24">
        <v>0</v>
      </c>
      <c r="K2686" s="24">
        <v>0</v>
      </c>
      <c r="L2686" s="24">
        <v>0</v>
      </c>
      <c r="M2686" s="24">
        <v>0</v>
      </c>
      <c r="N2686" s="24">
        <v>0</v>
      </c>
      <c r="O2686" s="24">
        <v>0</v>
      </c>
      <c r="P2686" s="24">
        <v>0</v>
      </c>
      <c r="Q2686" s="24">
        <v>0</v>
      </c>
      <c r="R2686" s="24">
        <v>0</v>
      </c>
      <c r="S2686" s="24">
        <v>0</v>
      </c>
      <c r="T2686" s="24">
        <v>0</v>
      </c>
      <c r="U2686" s="24">
        <f t="shared" si="123"/>
        <v>0</v>
      </c>
      <c r="V2686" s="24">
        <f t="shared" si="124"/>
        <v>0</v>
      </c>
      <c r="W2686" s="24">
        <f t="shared" si="125"/>
        <v>1</v>
      </c>
    </row>
    <row r="2687" spans="1:23" x14ac:dyDescent="0.25">
      <c r="A2687" s="24" t="s">
        <v>156</v>
      </c>
      <c r="B2687" s="8" t="s">
        <v>3500</v>
      </c>
      <c r="C2687" s="8" t="s">
        <v>735</v>
      </c>
      <c r="D2687" s="8" t="s">
        <v>728</v>
      </c>
      <c r="E2687" s="24">
        <v>0</v>
      </c>
      <c r="F2687" s="24">
        <v>0</v>
      </c>
      <c r="G2687" s="24">
        <v>0</v>
      </c>
      <c r="H2687" s="24">
        <v>0</v>
      </c>
      <c r="I2687" s="24">
        <v>0</v>
      </c>
      <c r="J2687" s="24">
        <v>0</v>
      </c>
      <c r="K2687" s="24">
        <v>0</v>
      </c>
      <c r="L2687" s="24">
        <v>0</v>
      </c>
      <c r="M2687" s="24">
        <v>0</v>
      </c>
      <c r="N2687" s="24">
        <v>0</v>
      </c>
      <c r="O2687" s="24">
        <v>0</v>
      </c>
      <c r="P2687" s="24">
        <v>0</v>
      </c>
      <c r="Q2687" s="24">
        <v>0</v>
      </c>
      <c r="R2687" s="24">
        <v>0</v>
      </c>
      <c r="S2687" s="24">
        <v>0</v>
      </c>
      <c r="T2687" s="24">
        <v>0</v>
      </c>
      <c r="U2687" s="24">
        <f t="shared" si="123"/>
        <v>0</v>
      </c>
      <c r="V2687" s="24">
        <f t="shared" si="124"/>
        <v>0</v>
      </c>
      <c r="W2687" s="24">
        <f t="shared" si="125"/>
        <v>1</v>
      </c>
    </row>
    <row r="2688" spans="1:23" x14ac:dyDescent="0.25">
      <c r="A2688" s="24" t="s">
        <v>158</v>
      </c>
      <c r="B2688" s="8" t="s">
        <v>3191</v>
      </c>
      <c r="C2688" s="8" t="s">
        <v>732</v>
      </c>
      <c r="D2688" s="8" t="s">
        <v>702</v>
      </c>
      <c r="E2688" s="24">
        <v>0</v>
      </c>
      <c r="F2688" s="24">
        <v>0</v>
      </c>
      <c r="G2688" s="24">
        <v>0</v>
      </c>
      <c r="H2688" s="24">
        <v>0</v>
      </c>
      <c r="I2688" s="24">
        <v>0</v>
      </c>
      <c r="J2688" s="24">
        <v>0</v>
      </c>
      <c r="K2688" s="24">
        <v>0</v>
      </c>
      <c r="L2688" s="24">
        <v>0</v>
      </c>
      <c r="M2688" s="24">
        <v>0</v>
      </c>
      <c r="N2688" s="24">
        <v>0</v>
      </c>
      <c r="O2688" s="24">
        <v>0</v>
      </c>
      <c r="P2688" s="24">
        <v>0</v>
      </c>
      <c r="Q2688" s="24">
        <v>0</v>
      </c>
      <c r="R2688" s="24">
        <v>0</v>
      </c>
      <c r="S2688" s="24">
        <v>0</v>
      </c>
      <c r="T2688" s="24">
        <v>0</v>
      </c>
      <c r="U2688" s="24">
        <f t="shared" si="123"/>
        <v>0</v>
      </c>
      <c r="V2688" s="24">
        <f t="shared" si="124"/>
        <v>0</v>
      </c>
      <c r="W2688" s="24">
        <f t="shared" si="125"/>
        <v>1</v>
      </c>
    </row>
    <row r="2689" spans="1:23" x14ac:dyDescent="0.25">
      <c r="A2689" s="24" t="s">
        <v>985</v>
      </c>
      <c r="B2689" s="8" t="s">
        <v>3501</v>
      </c>
      <c r="C2689" s="8" t="s">
        <v>731</v>
      </c>
      <c r="D2689" s="8" t="s">
        <v>710</v>
      </c>
      <c r="E2689" s="24">
        <v>0</v>
      </c>
      <c r="F2689" s="24">
        <v>0</v>
      </c>
      <c r="G2689" s="24">
        <v>0</v>
      </c>
      <c r="H2689" s="24">
        <v>0</v>
      </c>
      <c r="I2689" s="24">
        <v>0</v>
      </c>
      <c r="J2689" s="24">
        <v>0</v>
      </c>
      <c r="K2689" s="24">
        <v>0</v>
      </c>
      <c r="L2689" s="24">
        <v>0</v>
      </c>
      <c r="M2689" s="24">
        <v>0</v>
      </c>
      <c r="N2689" s="24">
        <v>0</v>
      </c>
      <c r="O2689" s="24">
        <v>0</v>
      </c>
      <c r="P2689" s="24">
        <v>0</v>
      </c>
      <c r="Q2689" s="24">
        <v>0</v>
      </c>
      <c r="R2689" s="24">
        <v>0</v>
      </c>
      <c r="S2689" s="24">
        <v>0</v>
      </c>
      <c r="T2689" s="24">
        <v>0</v>
      </c>
      <c r="U2689" s="24">
        <f t="shared" si="123"/>
        <v>0</v>
      </c>
      <c r="V2689" s="24">
        <f t="shared" si="124"/>
        <v>0</v>
      </c>
      <c r="W2689" s="24">
        <f t="shared" si="125"/>
        <v>1</v>
      </c>
    </row>
    <row r="2690" spans="1:23" x14ac:dyDescent="0.25">
      <c r="A2690" s="24" t="s">
        <v>3276</v>
      </c>
      <c r="B2690" s="8" t="s">
        <v>3502</v>
      </c>
      <c r="C2690" s="8" t="s">
        <v>731</v>
      </c>
      <c r="D2690" s="8" t="s">
        <v>702</v>
      </c>
      <c r="E2690" s="24">
        <v>0</v>
      </c>
      <c r="F2690" s="24">
        <v>0</v>
      </c>
      <c r="G2690" s="24">
        <v>0</v>
      </c>
      <c r="H2690" s="24">
        <v>0</v>
      </c>
      <c r="I2690" s="24">
        <v>0</v>
      </c>
      <c r="J2690" s="24">
        <v>0</v>
      </c>
      <c r="K2690" s="24">
        <v>0</v>
      </c>
      <c r="L2690" s="24">
        <v>0</v>
      </c>
      <c r="M2690" s="24">
        <v>0</v>
      </c>
      <c r="N2690" s="24">
        <v>0</v>
      </c>
      <c r="O2690" s="24">
        <v>0</v>
      </c>
      <c r="P2690" s="24">
        <v>0</v>
      </c>
      <c r="Q2690" s="24">
        <v>0</v>
      </c>
      <c r="R2690" s="24">
        <v>0</v>
      </c>
      <c r="S2690" s="24">
        <v>0</v>
      </c>
      <c r="T2690" s="24">
        <v>0</v>
      </c>
      <c r="U2690" s="24">
        <f t="shared" si="123"/>
        <v>0</v>
      </c>
      <c r="V2690" s="24">
        <f t="shared" si="124"/>
        <v>0</v>
      </c>
      <c r="W2690" s="24">
        <f t="shared" si="125"/>
        <v>1</v>
      </c>
    </row>
    <row r="2691" spans="1:23" x14ac:dyDescent="0.25">
      <c r="A2691" s="24" t="s">
        <v>1991</v>
      </c>
      <c r="B2691" s="8" t="s">
        <v>839</v>
      </c>
      <c r="C2691" s="8" t="s">
        <v>1</v>
      </c>
      <c r="D2691" s="8" t="s">
        <v>728</v>
      </c>
      <c r="E2691" s="24">
        <v>0</v>
      </c>
      <c r="F2691" s="24">
        <v>0</v>
      </c>
      <c r="G2691" s="24">
        <v>0</v>
      </c>
      <c r="H2691" s="24">
        <v>0</v>
      </c>
      <c r="I2691" s="24">
        <v>0</v>
      </c>
      <c r="J2691" s="24">
        <v>0</v>
      </c>
      <c r="K2691" s="24">
        <v>0</v>
      </c>
      <c r="L2691" s="24">
        <v>0</v>
      </c>
      <c r="M2691" s="24">
        <v>0</v>
      </c>
      <c r="N2691" s="24">
        <v>0</v>
      </c>
      <c r="O2691" s="24">
        <v>0</v>
      </c>
      <c r="P2691" s="24">
        <v>0</v>
      </c>
      <c r="Q2691" s="24">
        <v>0</v>
      </c>
      <c r="R2691" s="24">
        <v>0</v>
      </c>
      <c r="S2691" s="24">
        <v>0</v>
      </c>
      <c r="T2691" s="24">
        <v>0</v>
      </c>
      <c r="U2691" s="24">
        <f t="shared" ref="U2691:U2754" si="126">T2691/16.875</f>
        <v>0</v>
      </c>
      <c r="V2691" s="24">
        <f t="shared" ref="V2691:V2754" si="127">IF(T2691 &gt;= 500,U2691*1.1,IF(T2691 &gt; 400,U2691,IF(T2691&gt;300,U2691*0.9,IF(T2691&gt;200,U2691*0.8,IF(T2691&gt;100,U2691*0.7,U2691*0.6)))))</f>
        <v>0</v>
      </c>
      <c r="W2691" s="24">
        <f t="shared" ref="W2691:W2754" si="128">IF(V2691 &lt; 1.5,1,V2691)</f>
        <v>1</v>
      </c>
    </row>
    <row r="2692" spans="1:23" x14ac:dyDescent="0.25">
      <c r="A2692" s="24" t="s">
        <v>197</v>
      </c>
      <c r="B2692" s="8" t="s">
        <v>127</v>
      </c>
      <c r="C2692" s="8" t="s">
        <v>3</v>
      </c>
      <c r="D2692" s="8" t="s">
        <v>699</v>
      </c>
      <c r="E2692" s="24">
        <v>0</v>
      </c>
      <c r="F2692" s="24">
        <v>0</v>
      </c>
      <c r="G2692" s="24">
        <v>0</v>
      </c>
      <c r="H2692" s="24">
        <v>0</v>
      </c>
      <c r="I2692" s="24">
        <v>0</v>
      </c>
      <c r="J2692" s="24">
        <v>0</v>
      </c>
      <c r="K2692" s="24">
        <v>0</v>
      </c>
      <c r="L2692" s="24">
        <v>0</v>
      </c>
      <c r="M2692" s="24">
        <v>0</v>
      </c>
      <c r="N2692" s="24">
        <v>0</v>
      </c>
      <c r="O2692" s="24">
        <v>0</v>
      </c>
      <c r="P2692" s="24">
        <v>0</v>
      </c>
      <c r="Q2692" s="24">
        <v>0</v>
      </c>
      <c r="R2692" s="24">
        <v>0</v>
      </c>
      <c r="S2692" s="24">
        <v>0</v>
      </c>
      <c r="T2692" s="24">
        <v>0</v>
      </c>
      <c r="U2692" s="24">
        <f t="shared" si="126"/>
        <v>0</v>
      </c>
      <c r="V2692" s="24">
        <f t="shared" si="127"/>
        <v>0</v>
      </c>
      <c r="W2692" s="24">
        <f t="shared" si="128"/>
        <v>1</v>
      </c>
    </row>
    <row r="2693" spans="1:23" x14ac:dyDescent="0.25">
      <c r="A2693" s="24" t="s">
        <v>2062</v>
      </c>
      <c r="B2693" s="8" t="s">
        <v>120</v>
      </c>
      <c r="C2693" s="8" t="s">
        <v>3</v>
      </c>
      <c r="D2693" s="8" t="s">
        <v>701</v>
      </c>
      <c r="E2693" s="24">
        <v>0</v>
      </c>
      <c r="F2693" s="24">
        <v>0</v>
      </c>
      <c r="G2693" s="24">
        <v>0</v>
      </c>
      <c r="H2693" s="24">
        <v>0</v>
      </c>
      <c r="I2693" s="24">
        <v>0</v>
      </c>
      <c r="J2693" s="24">
        <v>0</v>
      </c>
      <c r="K2693" s="24">
        <v>0</v>
      </c>
      <c r="L2693" s="24">
        <v>0</v>
      </c>
      <c r="M2693" s="24">
        <v>0</v>
      </c>
      <c r="N2693" s="24">
        <v>0</v>
      </c>
      <c r="O2693" s="24">
        <v>0</v>
      </c>
      <c r="P2693" s="24">
        <v>0</v>
      </c>
      <c r="Q2693" s="24">
        <v>0</v>
      </c>
      <c r="R2693" s="24">
        <v>0</v>
      </c>
      <c r="S2693" s="24">
        <v>0</v>
      </c>
      <c r="T2693" s="24">
        <v>0</v>
      </c>
      <c r="U2693" s="24">
        <f t="shared" si="126"/>
        <v>0</v>
      </c>
      <c r="V2693" s="24">
        <f t="shared" si="127"/>
        <v>0</v>
      </c>
      <c r="W2693" s="24">
        <f t="shared" si="128"/>
        <v>1</v>
      </c>
    </row>
    <row r="2694" spans="1:23" x14ac:dyDescent="0.25">
      <c r="A2694" s="24" t="s">
        <v>740</v>
      </c>
      <c r="B2694" s="8" t="s">
        <v>3503</v>
      </c>
      <c r="C2694" s="8" t="s">
        <v>2</v>
      </c>
      <c r="D2694" s="8" t="s">
        <v>736</v>
      </c>
      <c r="E2694" s="24">
        <v>0</v>
      </c>
      <c r="F2694" s="24">
        <v>0</v>
      </c>
      <c r="G2694" s="24">
        <v>0</v>
      </c>
      <c r="H2694" s="24">
        <v>0</v>
      </c>
      <c r="I2694" s="24">
        <v>0</v>
      </c>
      <c r="J2694" s="24">
        <v>0</v>
      </c>
      <c r="K2694" s="24">
        <v>0</v>
      </c>
      <c r="L2694" s="24">
        <v>0</v>
      </c>
      <c r="M2694" s="24">
        <v>0</v>
      </c>
      <c r="N2694" s="24">
        <v>0</v>
      </c>
      <c r="O2694" s="24">
        <v>0</v>
      </c>
      <c r="P2694" s="24">
        <v>0</v>
      </c>
      <c r="Q2694" s="24">
        <v>0</v>
      </c>
      <c r="R2694" s="24">
        <v>0</v>
      </c>
      <c r="S2694" s="24">
        <v>0</v>
      </c>
      <c r="T2694" s="24">
        <v>0</v>
      </c>
      <c r="U2694" s="24">
        <f t="shared" si="126"/>
        <v>0</v>
      </c>
      <c r="V2694" s="24">
        <f t="shared" si="127"/>
        <v>0</v>
      </c>
      <c r="W2694" s="24">
        <f t="shared" si="128"/>
        <v>1</v>
      </c>
    </row>
    <row r="2695" spans="1:23" x14ac:dyDescent="0.25">
      <c r="A2695" s="24" t="s">
        <v>298</v>
      </c>
      <c r="B2695" s="8" t="s">
        <v>3504</v>
      </c>
      <c r="C2695" s="8" t="s">
        <v>3</v>
      </c>
      <c r="D2695" s="8" t="s">
        <v>728</v>
      </c>
      <c r="E2695" s="24">
        <v>0</v>
      </c>
      <c r="F2695" s="24">
        <v>0</v>
      </c>
      <c r="G2695" s="24">
        <v>0</v>
      </c>
      <c r="H2695" s="24">
        <v>0</v>
      </c>
      <c r="I2695" s="24">
        <v>0</v>
      </c>
      <c r="J2695" s="24">
        <v>0</v>
      </c>
      <c r="K2695" s="24">
        <v>0</v>
      </c>
      <c r="L2695" s="24">
        <v>0</v>
      </c>
      <c r="M2695" s="24">
        <v>0</v>
      </c>
      <c r="N2695" s="24">
        <v>0</v>
      </c>
      <c r="O2695" s="24">
        <v>0</v>
      </c>
      <c r="P2695" s="24">
        <v>0</v>
      </c>
      <c r="Q2695" s="24">
        <v>0</v>
      </c>
      <c r="R2695" s="24">
        <v>0</v>
      </c>
      <c r="S2695" s="24">
        <v>0</v>
      </c>
      <c r="T2695" s="24">
        <v>0</v>
      </c>
      <c r="U2695" s="24">
        <f t="shared" si="126"/>
        <v>0</v>
      </c>
      <c r="V2695" s="24">
        <f t="shared" si="127"/>
        <v>0</v>
      </c>
      <c r="W2695" s="24">
        <f t="shared" si="128"/>
        <v>1</v>
      </c>
    </row>
    <row r="2696" spans="1:23" x14ac:dyDescent="0.25">
      <c r="A2696" s="24" t="s">
        <v>188</v>
      </c>
      <c r="B2696" s="8" t="s">
        <v>2453</v>
      </c>
      <c r="C2696" s="8" t="s">
        <v>1</v>
      </c>
      <c r="D2696" s="8" t="s">
        <v>703</v>
      </c>
      <c r="E2696" s="24">
        <v>0</v>
      </c>
      <c r="F2696" s="24">
        <v>0</v>
      </c>
      <c r="G2696" s="24">
        <v>0</v>
      </c>
      <c r="H2696" s="24">
        <v>0</v>
      </c>
      <c r="I2696" s="24">
        <v>0</v>
      </c>
      <c r="J2696" s="24">
        <v>0</v>
      </c>
      <c r="K2696" s="24">
        <v>0</v>
      </c>
      <c r="L2696" s="24">
        <v>0</v>
      </c>
      <c r="M2696" s="24">
        <v>0</v>
      </c>
      <c r="N2696" s="24">
        <v>0</v>
      </c>
      <c r="O2696" s="24">
        <v>0</v>
      </c>
      <c r="P2696" s="24">
        <v>0</v>
      </c>
      <c r="Q2696" s="24">
        <v>0</v>
      </c>
      <c r="R2696" s="24">
        <v>0</v>
      </c>
      <c r="S2696" s="24">
        <v>0</v>
      </c>
      <c r="T2696" s="24">
        <v>0</v>
      </c>
      <c r="U2696" s="24">
        <f t="shared" si="126"/>
        <v>0</v>
      </c>
      <c r="V2696" s="24">
        <f t="shared" si="127"/>
        <v>0</v>
      </c>
      <c r="W2696" s="24">
        <f t="shared" si="128"/>
        <v>1</v>
      </c>
    </row>
    <row r="2697" spans="1:23" x14ac:dyDescent="0.25">
      <c r="A2697" s="24" t="s">
        <v>103</v>
      </c>
      <c r="B2697" s="8" t="s">
        <v>3505</v>
      </c>
      <c r="C2697" s="8" t="s">
        <v>705</v>
      </c>
      <c r="D2697" s="8" t="s">
        <v>701</v>
      </c>
      <c r="E2697" s="24">
        <v>0</v>
      </c>
      <c r="F2697" s="24">
        <v>0</v>
      </c>
      <c r="G2697" s="24">
        <v>0</v>
      </c>
      <c r="H2697" s="24">
        <v>0</v>
      </c>
      <c r="I2697" s="24">
        <v>0</v>
      </c>
      <c r="J2697" s="24">
        <v>0</v>
      </c>
      <c r="K2697" s="24">
        <v>0</v>
      </c>
      <c r="L2697" s="24">
        <v>0</v>
      </c>
      <c r="M2697" s="24">
        <v>0</v>
      </c>
      <c r="N2697" s="24">
        <v>0</v>
      </c>
      <c r="O2697" s="24">
        <v>0</v>
      </c>
      <c r="P2697" s="24">
        <v>0</v>
      </c>
      <c r="Q2697" s="24">
        <v>0</v>
      </c>
      <c r="R2697" s="24">
        <v>0</v>
      </c>
      <c r="S2697" s="24">
        <v>0</v>
      </c>
      <c r="T2697" s="24">
        <v>0</v>
      </c>
      <c r="U2697" s="24">
        <f t="shared" si="126"/>
        <v>0</v>
      </c>
      <c r="V2697" s="24">
        <f t="shared" si="127"/>
        <v>0</v>
      </c>
      <c r="W2697" s="24">
        <f t="shared" si="128"/>
        <v>1</v>
      </c>
    </row>
    <row r="2698" spans="1:23" x14ac:dyDescent="0.25">
      <c r="A2698" s="24" t="s">
        <v>3506</v>
      </c>
      <c r="B2698" s="8" t="s">
        <v>3507</v>
      </c>
      <c r="C2698" s="8" t="s">
        <v>737</v>
      </c>
      <c r="D2698" s="8" t="s">
        <v>727</v>
      </c>
      <c r="E2698" s="24">
        <v>0</v>
      </c>
      <c r="F2698" s="24">
        <v>0</v>
      </c>
      <c r="G2698" s="24">
        <v>0</v>
      </c>
      <c r="H2698" s="24">
        <v>0</v>
      </c>
      <c r="I2698" s="24">
        <v>0</v>
      </c>
      <c r="J2698" s="24">
        <v>0</v>
      </c>
      <c r="K2698" s="24">
        <v>0</v>
      </c>
      <c r="L2698" s="24">
        <v>0</v>
      </c>
      <c r="M2698" s="24">
        <v>0</v>
      </c>
      <c r="N2698" s="24">
        <v>0</v>
      </c>
      <c r="O2698" s="24">
        <v>0</v>
      </c>
      <c r="P2698" s="24">
        <v>0</v>
      </c>
      <c r="Q2698" s="24">
        <v>0</v>
      </c>
      <c r="R2698" s="24">
        <v>0</v>
      </c>
      <c r="S2698" s="24">
        <v>0</v>
      </c>
      <c r="T2698" s="24">
        <v>0</v>
      </c>
      <c r="U2698" s="24">
        <f t="shared" si="126"/>
        <v>0</v>
      </c>
      <c r="V2698" s="24">
        <f t="shared" si="127"/>
        <v>0</v>
      </c>
      <c r="W2698" s="24">
        <f t="shared" si="128"/>
        <v>1</v>
      </c>
    </row>
    <row r="2699" spans="1:23" x14ac:dyDescent="0.25">
      <c r="A2699" s="24" t="s">
        <v>203</v>
      </c>
      <c r="B2699" s="8" t="s">
        <v>144</v>
      </c>
      <c r="C2699" s="8" t="s">
        <v>705</v>
      </c>
      <c r="D2699" s="8" t="s">
        <v>728</v>
      </c>
      <c r="E2699" s="24">
        <v>0</v>
      </c>
      <c r="F2699" s="24">
        <v>0</v>
      </c>
      <c r="G2699" s="24">
        <v>0</v>
      </c>
      <c r="H2699" s="24">
        <v>0</v>
      </c>
      <c r="I2699" s="24">
        <v>0</v>
      </c>
      <c r="J2699" s="24">
        <v>0</v>
      </c>
      <c r="K2699" s="24">
        <v>0</v>
      </c>
      <c r="L2699" s="24">
        <v>0</v>
      </c>
      <c r="M2699" s="24">
        <v>0</v>
      </c>
      <c r="N2699" s="24">
        <v>0</v>
      </c>
      <c r="O2699" s="24">
        <v>0</v>
      </c>
      <c r="P2699" s="24">
        <v>0</v>
      </c>
      <c r="Q2699" s="24">
        <v>0</v>
      </c>
      <c r="R2699" s="24">
        <v>0</v>
      </c>
      <c r="S2699" s="24">
        <v>0</v>
      </c>
      <c r="T2699" s="24">
        <v>0</v>
      </c>
      <c r="U2699" s="24">
        <f t="shared" si="126"/>
        <v>0</v>
      </c>
      <c r="V2699" s="24">
        <f t="shared" si="127"/>
        <v>0</v>
      </c>
      <c r="W2699" s="24">
        <f t="shared" si="128"/>
        <v>1</v>
      </c>
    </row>
    <row r="2700" spans="1:23" x14ac:dyDescent="0.25">
      <c r="A2700" s="24" t="s">
        <v>188</v>
      </c>
      <c r="B2700" s="8" t="s">
        <v>3508</v>
      </c>
      <c r="C2700" s="8" t="s">
        <v>735</v>
      </c>
      <c r="D2700" s="8" t="s">
        <v>709</v>
      </c>
      <c r="E2700" s="24">
        <v>0</v>
      </c>
      <c r="F2700" s="24">
        <v>0</v>
      </c>
      <c r="G2700" s="24">
        <v>0</v>
      </c>
      <c r="H2700" s="24">
        <v>0</v>
      </c>
      <c r="I2700" s="24">
        <v>0</v>
      </c>
      <c r="J2700" s="24">
        <v>0</v>
      </c>
      <c r="K2700" s="24">
        <v>0</v>
      </c>
      <c r="L2700" s="24">
        <v>0</v>
      </c>
      <c r="M2700" s="24">
        <v>0</v>
      </c>
      <c r="N2700" s="24">
        <v>0</v>
      </c>
      <c r="O2700" s="24">
        <v>0</v>
      </c>
      <c r="P2700" s="24">
        <v>0</v>
      </c>
      <c r="Q2700" s="24">
        <v>0</v>
      </c>
      <c r="R2700" s="24">
        <v>0</v>
      </c>
      <c r="S2700" s="24">
        <v>0</v>
      </c>
      <c r="T2700" s="24">
        <v>0</v>
      </c>
      <c r="U2700" s="24">
        <f t="shared" si="126"/>
        <v>0</v>
      </c>
      <c r="V2700" s="24">
        <f t="shared" si="127"/>
        <v>0</v>
      </c>
      <c r="W2700" s="24">
        <f t="shared" si="128"/>
        <v>1</v>
      </c>
    </row>
    <row r="2701" spans="1:23" x14ac:dyDescent="0.25">
      <c r="A2701" s="24" t="s">
        <v>283</v>
      </c>
      <c r="B2701" s="8" t="s">
        <v>376</v>
      </c>
      <c r="C2701" s="8" t="s">
        <v>737</v>
      </c>
      <c r="D2701" s="8" t="s">
        <v>846</v>
      </c>
      <c r="E2701" s="24">
        <v>0</v>
      </c>
      <c r="F2701" s="24">
        <v>0</v>
      </c>
      <c r="G2701" s="24">
        <v>0</v>
      </c>
      <c r="H2701" s="24">
        <v>0</v>
      </c>
      <c r="I2701" s="24">
        <v>0</v>
      </c>
      <c r="J2701" s="24">
        <v>0</v>
      </c>
      <c r="K2701" s="24">
        <v>0</v>
      </c>
      <c r="L2701" s="24">
        <v>0</v>
      </c>
      <c r="M2701" s="24">
        <v>0</v>
      </c>
      <c r="N2701" s="24">
        <v>0</v>
      </c>
      <c r="O2701" s="24">
        <v>0</v>
      </c>
      <c r="P2701" s="24">
        <v>0</v>
      </c>
      <c r="Q2701" s="24">
        <v>0</v>
      </c>
      <c r="R2701" s="24">
        <v>0</v>
      </c>
      <c r="S2701" s="24">
        <v>0</v>
      </c>
      <c r="T2701" s="24">
        <v>0</v>
      </c>
      <c r="U2701" s="24">
        <f t="shared" si="126"/>
        <v>0</v>
      </c>
      <c r="V2701" s="24">
        <f t="shared" si="127"/>
        <v>0</v>
      </c>
      <c r="W2701" s="24">
        <f t="shared" si="128"/>
        <v>1</v>
      </c>
    </row>
    <row r="2702" spans="1:23" x14ac:dyDescent="0.25">
      <c r="A2702" s="24" t="s">
        <v>557</v>
      </c>
      <c r="B2702" s="8" t="s">
        <v>3510</v>
      </c>
      <c r="C2702" s="8" t="s">
        <v>732</v>
      </c>
      <c r="D2702" s="8" t="s">
        <v>709</v>
      </c>
      <c r="E2702" s="24">
        <v>0</v>
      </c>
      <c r="F2702" s="24">
        <v>0</v>
      </c>
      <c r="G2702" s="24">
        <v>0</v>
      </c>
      <c r="H2702" s="24">
        <v>0</v>
      </c>
      <c r="I2702" s="24">
        <v>0</v>
      </c>
      <c r="J2702" s="24">
        <v>0</v>
      </c>
      <c r="K2702" s="24">
        <v>0</v>
      </c>
      <c r="L2702" s="24">
        <v>0</v>
      </c>
      <c r="M2702" s="24">
        <v>0</v>
      </c>
      <c r="N2702" s="24">
        <v>0</v>
      </c>
      <c r="O2702" s="24">
        <v>0</v>
      </c>
      <c r="P2702" s="24">
        <v>0</v>
      </c>
      <c r="Q2702" s="24">
        <v>0</v>
      </c>
      <c r="R2702" s="24">
        <v>0</v>
      </c>
      <c r="S2702" s="24">
        <v>0</v>
      </c>
      <c r="T2702" s="24">
        <v>0</v>
      </c>
      <c r="U2702" s="24">
        <f t="shared" si="126"/>
        <v>0</v>
      </c>
      <c r="V2702" s="24">
        <f t="shared" si="127"/>
        <v>0</v>
      </c>
      <c r="W2702" s="24">
        <f t="shared" si="128"/>
        <v>1</v>
      </c>
    </row>
    <row r="2703" spans="1:23" x14ac:dyDescent="0.25">
      <c r="A2703" s="24" t="s">
        <v>3509</v>
      </c>
      <c r="B2703" s="8" t="s">
        <v>1586</v>
      </c>
      <c r="C2703" s="8" t="s">
        <v>737</v>
      </c>
      <c r="D2703" s="8" t="s">
        <v>701</v>
      </c>
      <c r="E2703" s="24">
        <v>0</v>
      </c>
      <c r="F2703" s="24">
        <v>0</v>
      </c>
      <c r="G2703" s="24">
        <v>0</v>
      </c>
      <c r="H2703" s="24">
        <v>0</v>
      </c>
      <c r="I2703" s="24">
        <v>0</v>
      </c>
      <c r="J2703" s="24">
        <v>0</v>
      </c>
      <c r="K2703" s="24">
        <v>0</v>
      </c>
      <c r="L2703" s="24">
        <v>0</v>
      </c>
      <c r="M2703" s="24">
        <v>0</v>
      </c>
      <c r="N2703" s="24">
        <v>0</v>
      </c>
      <c r="O2703" s="24">
        <v>0</v>
      </c>
      <c r="P2703" s="24">
        <v>0</v>
      </c>
      <c r="Q2703" s="24">
        <v>0</v>
      </c>
      <c r="R2703" s="24">
        <v>0</v>
      </c>
      <c r="S2703" s="24">
        <v>0</v>
      </c>
      <c r="T2703" s="24">
        <v>0</v>
      </c>
      <c r="U2703" s="24">
        <f t="shared" si="126"/>
        <v>0</v>
      </c>
      <c r="V2703" s="24">
        <f t="shared" si="127"/>
        <v>0</v>
      </c>
      <c r="W2703" s="24">
        <f t="shared" si="128"/>
        <v>1</v>
      </c>
    </row>
    <row r="2704" spans="1:23" x14ac:dyDescent="0.25">
      <c r="A2704" s="24" t="s">
        <v>58</v>
      </c>
      <c r="B2704" s="8" t="s">
        <v>2703</v>
      </c>
      <c r="C2704" s="8" t="s">
        <v>705</v>
      </c>
      <c r="D2704" s="8" t="s">
        <v>703</v>
      </c>
      <c r="E2704" s="24">
        <v>0</v>
      </c>
      <c r="F2704" s="24">
        <v>0</v>
      </c>
      <c r="G2704" s="24">
        <v>0</v>
      </c>
      <c r="H2704" s="24">
        <v>0</v>
      </c>
      <c r="I2704" s="24">
        <v>0</v>
      </c>
      <c r="J2704" s="24">
        <v>0</v>
      </c>
      <c r="K2704" s="24">
        <v>0</v>
      </c>
      <c r="L2704" s="24">
        <v>0</v>
      </c>
      <c r="M2704" s="24">
        <v>0</v>
      </c>
      <c r="N2704" s="24">
        <v>0</v>
      </c>
      <c r="O2704" s="24">
        <v>0</v>
      </c>
      <c r="P2704" s="24">
        <v>0</v>
      </c>
      <c r="Q2704" s="24">
        <v>0</v>
      </c>
      <c r="R2704" s="24">
        <v>0</v>
      </c>
      <c r="S2704" s="24">
        <v>0</v>
      </c>
      <c r="T2704" s="24">
        <v>0</v>
      </c>
      <c r="U2704" s="24">
        <f t="shared" si="126"/>
        <v>0</v>
      </c>
      <c r="V2704" s="24">
        <f t="shared" si="127"/>
        <v>0</v>
      </c>
      <c r="W2704" s="24">
        <f t="shared" si="128"/>
        <v>1</v>
      </c>
    </row>
    <row r="2705" spans="1:23" x14ac:dyDescent="0.25">
      <c r="A2705" s="24" t="s">
        <v>1114</v>
      </c>
      <c r="B2705" s="8" t="s">
        <v>3504</v>
      </c>
      <c r="C2705" s="8" t="s">
        <v>1</v>
      </c>
      <c r="D2705" s="8" t="s">
        <v>699</v>
      </c>
      <c r="E2705" s="24">
        <v>0</v>
      </c>
      <c r="F2705" s="24">
        <v>0</v>
      </c>
      <c r="G2705" s="24">
        <v>0</v>
      </c>
      <c r="H2705" s="24">
        <v>0</v>
      </c>
      <c r="I2705" s="24">
        <v>0</v>
      </c>
      <c r="J2705" s="24">
        <v>0</v>
      </c>
      <c r="K2705" s="24">
        <v>0</v>
      </c>
      <c r="L2705" s="24">
        <v>0</v>
      </c>
      <c r="M2705" s="24">
        <v>0</v>
      </c>
      <c r="N2705" s="24">
        <v>0</v>
      </c>
      <c r="O2705" s="24">
        <v>0</v>
      </c>
      <c r="P2705" s="24">
        <v>0</v>
      </c>
      <c r="Q2705" s="24">
        <v>0</v>
      </c>
      <c r="R2705" s="24">
        <v>0</v>
      </c>
      <c r="S2705" s="24">
        <v>0</v>
      </c>
      <c r="T2705" s="24">
        <v>0</v>
      </c>
      <c r="U2705" s="24">
        <f t="shared" si="126"/>
        <v>0</v>
      </c>
      <c r="V2705" s="24">
        <f t="shared" si="127"/>
        <v>0</v>
      </c>
      <c r="W2705" s="24">
        <f t="shared" si="128"/>
        <v>1</v>
      </c>
    </row>
    <row r="2706" spans="1:23" x14ac:dyDescent="0.25">
      <c r="A2706" s="24" t="s">
        <v>132</v>
      </c>
      <c r="B2706" s="8" t="s">
        <v>3511</v>
      </c>
      <c r="C2706" s="8" t="s">
        <v>735</v>
      </c>
      <c r="D2706" s="8" t="s">
        <v>720</v>
      </c>
      <c r="E2706" s="24">
        <v>0</v>
      </c>
      <c r="F2706" s="24">
        <v>0</v>
      </c>
      <c r="G2706" s="24">
        <v>0</v>
      </c>
      <c r="H2706" s="24">
        <v>0</v>
      </c>
      <c r="I2706" s="24">
        <v>0</v>
      </c>
      <c r="J2706" s="24">
        <v>0</v>
      </c>
      <c r="K2706" s="24">
        <v>0</v>
      </c>
      <c r="L2706" s="24">
        <v>0</v>
      </c>
      <c r="M2706" s="24">
        <v>0</v>
      </c>
      <c r="N2706" s="24">
        <v>0</v>
      </c>
      <c r="O2706" s="24">
        <v>0</v>
      </c>
      <c r="P2706" s="24">
        <v>0</v>
      </c>
      <c r="Q2706" s="24">
        <v>0</v>
      </c>
      <c r="R2706" s="24">
        <v>0</v>
      </c>
      <c r="S2706" s="24">
        <v>0</v>
      </c>
      <c r="T2706" s="24">
        <v>0</v>
      </c>
      <c r="U2706" s="24">
        <f t="shared" si="126"/>
        <v>0</v>
      </c>
      <c r="V2706" s="24">
        <f t="shared" si="127"/>
        <v>0</v>
      </c>
      <c r="W2706" s="24">
        <f t="shared" si="128"/>
        <v>1</v>
      </c>
    </row>
    <row r="2707" spans="1:23" x14ac:dyDescent="0.25">
      <c r="A2707" s="24" t="s">
        <v>3512</v>
      </c>
      <c r="B2707" s="8" t="s">
        <v>2775</v>
      </c>
      <c r="C2707" s="8" t="s">
        <v>1</v>
      </c>
      <c r="D2707" s="8" t="s">
        <v>720</v>
      </c>
      <c r="E2707" s="24">
        <v>0</v>
      </c>
      <c r="F2707" s="24">
        <v>0</v>
      </c>
      <c r="G2707" s="24">
        <v>0</v>
      </c>
      <c r="H2707" s="24">
        <v>0</v>
      </c>
      <c r="I2707" s="24">
        <v>0</v>
      </c>
      <c r="J2707" s="24">
        <v>0</v>
      </c>
      <c r="K2707" s="24">
        <v>0</v>
      </c>
      <c r="L2707" s="24">
        <v>0</v>
      </c>
      <c r="M2707" s="24">
        <v>0</v>
      </c>
      <c r="N2707" s="24">
        <v>0</v>
      </c>
      <c r="O2707" s="24">
        <v>0</v>
      </c>
      <c r="P2707" s="24">
        <v>0</v>
      </c>
      <c r="Q2707" s="24">
        <v>0</v>
      </c>
      <c r="R2707" s="24">
        <v>0</v>
      </c>
      <c r="S2707" s="24">
        <v>0</v>
      </c>
      <c r="T2707" s="24">
        <v>0</v>
      </c>
      <c r="U2707" s="24">
        <f t="shared" si="126"/>
        <v>0</v>
      </c>
      <c r="V2707" s="24">
        <f t="shared" si="127"/>
        <v>0</v>
      </c>
      <c r="W2707" s="24">
        <f t="shared" si="128"/>
        <v>1</v>
      </c>
    </row>
    <row r="2708" spans="1:23" x14ac:dyDescent="0.25">
      <c r="A2708" s="24" t="s">
        <v>3513</v>
      </c>
      <c r="B2708" s="8" t="s">
        <v>3514</v>
      </c>
      <c r="C2708" s="8" t="s">
        <v>1</v>
      </c>
      <c r="D2708" s="8" t="s">
        <v>728</v>
      </c>
      <c r="E2708" s="24">
        <v>0</v>
      </c>
      <c r="F2708" s="24">
        <v>0</v>
      </c>
      <c r="G2708" s="24">
        <v>0</v>
      </c>
      <c r="H2708" s="24">
        <v>0</v>
      </c>
      <c r="I2708" s="24">
        <v>0</v>
      </c>
      <c r="J2708" s="24">
        <v>0</v>
      </c>
      <c r="K2708" s="24">
        <v>0</v>
      </c>
      <c r="L2708" s="24">
        <v>0</v>
      </c>
      <c r="M2708" s="24">
        <v>0</v>
      </c>
      <c r="N2708" s="24">
        <v>0</v>
      </c>
      <c r="O2708" s="24">
        <v>0</v>
      </c>
      <c r="P2708" s="24">
        <v>0</v>
      </c>
      <c r="Q2708" s="24">
        <v>0</v>
      </c>
      <c r="R2708" s="24">
        <v>0</v>
      </c>
      <c r="S2708" s="24">
        <v>0</v>
      </c>
      <c r="T2708" s="24">
        <v>0</v>
      </c>
      <c r="U2708" s="24">
        <f t="shared" si="126"/>
        <v>0</v>
      </c>
      <c r="V2708" s="24">
        <f t="shared" si="127"/>
        <v>0</v>
      </c>
      <c r="W2708" s="24">
        <f t="shared" si="128"/>
        <v>1</v>
      </c>
    </row>
    <row r="2709" spans="1:23" x14ac:dyDescent="0.25">
      <c r="A2709" s="24" t="s">
        <v>2115</v>
      </c>
      <c r="B2709" s="8" t="s">
        <v>3515</v>
      </c>
      <c r="C2709" s="8" t="s">
        <v>731</v>
      </c>
      <c r="D2709" s="8" t="s">
        <v>728</v>
      </c>
      <c r="E2709" s="24">
        <v>0</v>
      </c>
      <c r="F2709" s="24">
        <v>0</v>
      </c>
      <c r="G2709" s="24">
        <v>0</v>
      </c>
      <c r="H2709" s="24">
        <v>0</v>
      </c>
      <c r="I2709" s="24">
        <v>0</v>
      </c>
      <c r="J2709" s="24">
        <v>0</v>
      </c>
      <c r="K2709" s="24">
        <v>0</v>
      </c>
      <c r="L2709" s="24">
        <v>0</v>
      </c>
      <c r="M2709" s="24">
        <v>0</v>
      </c>
      <c r="N2709" s="24">
        <v>0</v>
      </c>
      <c r="O2709" s="24">
        <v>0</v>
      </c>
      <c r="P2709" s="24">
        <v>0</v>
      </c>
      <c r="Q2709" s="24">
        <v>0</v>
      </c>
      <c r="R2709" s="24">
        <v>0</v>
      </c>
      <c r="S2709" s="24">
        <v>0</v>
      </c>
      <c r="T2709" s="24">
        <v>0</v>
      </c>
      <c r="U2709" s="24">
        <f t="shared" si="126"/>
        <v>0</v>
      </c>
      <c r="V2709" s="24">
        <f t="shared" si="127"/>
        <v>0</v>
      </c>
      <c r="W2709" s="24">
        <f t="shared" si="128"/>
        <v>1</v>
      </c>
    </row>
    <row r="2710" spans="1:23" x14ac:dyDescent="0.25">
      <c r="A2710" s="24" t="s">
        <v>657</v>
      </c>
      <c r="B2710" s="8" t="s">
        <v>2250</v>
      </c>
      <c r="C2710" s="8" t="s">
        <v>737</v>
      </c>
      <c r="D2710" s="8" t="s">
        <v>718</v>
      </c>
      <c r="E2710" s="24">
        <v>0</v>
      </c>
      <c r="F2710" s="24">
        <v>0</v>
      </c>
      <c r="G2710" s="24">
        <v>0</v>
      </c>
      <c r="H2710" s="24">
        <v>0</v>
      </c>
      <c r="I2710" s="24">
        <v>0</v>
      </c>
      <c r="J2710" s="24">
        <v>0</v>
      </c>
      <c r="K2710" s="24">
        <v>0</v>
      </c>
      <c r="L2710" s="24">
        <v>0</v>
      </c>
      <c r="M2710" s="24">
        <v>0</v>
      </c>
      <c r="N2710" s="24">
        <v>0</v>
      </c>
      <c r="O2710" s="24">
        <v>0</v>
      </c>
      <c r="P2710" s="24">
        <v>0</v>
      </c>
      <c r="Q2710" s="24">
        <v>0</v>
      </c>
      <c r="R2710" s="24">
        <v>0</v>
      </c>
      <c r="S2710" s="24">
        <v>0</v>
      </c>
      <c r="T2710" s="24">
        <v>0</v>
      </c>
      <c r="U2710" s="24">
        <f t="shared" si="126"/>
        <v>0</v>
      </c>
      <c r="V2710" s="24">
        <f t="shared" si="127"/>
        <v>0</v>
      </c>
      <c r="W2710" s="24">
        <f t="shared" si="128"/>
        <v>1</v>
      </c>
    </row>
    <row r="2711" spans="1:23" x14ac:dyDescent="0.25">
      <c r="A2711" s="24" t="s">
        <v>383</v>
      </c>
      <c r="B2711" s="8" t="s">
        <v>1803</v>
      </c>
      <c r="C2711" s="8" t="s">
        <v>1</v>
      </c>
      <c r="D2711" s="8" t="s">
        <v>717</v>
      </c>
      <c r="E2711" s="24">
        <v>0</v>
      </c>
      <c r="F2711" s="24">
        <v>0</v>
      </c>
      <c r="G2711" s="24">
        <v>0</v>
      </c>
      <c r="H2711" s="24">
        <v>0</v>
      </c>
      <c r="I2711" s="24">
        <v>0</v>
      </c>
      <c r="J2711" s="24">
        <v>0</v>
      </c>
      <c r="K2711" s="24">
        <v>0</v>
      </c>
      <c r="L2711" s="24">
        <v>0</v>
      </c>
      <c r="M2711" s="24">
        <v>0</v>
      </c>
      <c r="N2711" s="24">
        <v>0</v>
      </c>
      <c r="O2711" s="24">
        <v>0</v>
      </c>
      <c r="P2711" s="24">
        <v>0</v>
      </c>
      <c r="Q2711" s="24">
        <v>0</v>
      </c>
      <c r="R2711" s="24">
        <v>0</v>
      </c>
      <c r="S2711" s="24">
        <v>0</v>
      </c>
      <c r="T2711" s="24">
        <v>0</v>
      </c>
      <c r="U2711" s="24">
        <f t="shared" si="126"/>
        <v>0</v>
      </c>
      <c r="V2711" s="24">
        <f t="shared" si="127"/>
        <v>0</v>
      </c>
      <c r="W2711" s="24">
        <f t="shared" si="128"/>
        <v>1</v>
      </c>
    </row>
    <row r="2712" spans="1:23" x14ac:dyDescent="0.25">
      <c r="A2712" s="24" t="s">
        <v>664</v>
      </c>
      <c r="B2712" s="8" t="s">
        <v>316</v>
      </c>
      <c r="C2712" s="8" t="s">
        <v>735</v>
      </c>
      <c r="D2712" s="8" t="s">
        <v>704</v>
      </c>
      <c r="E2712" s="24">
        <v>0</v>
      </c>
      <c r="F2712" s="24">
        <v>0</v>
      </c>
      <c r="G2712" s="24">
        <v>0</v>
      </c>
      <c r="H2712" s="24">
        <v>0</v>
      </c>
      <c r="I2712" s="24">
        <v>0</v>
      </c>
      <c r="J2712" s="24">
        <v>0</v>
      </c>
      <c r="K2712" s="24">
        <v>0</v>
      </c>
      <c r="L2712" s="24">
        <v>0</v>
      </c>
      <c r="M2712" s="24">
        <v>0</v>
      </c>
      <c r="N2712" s="24">
        <v>0</v>
      </c>
      <c r="O2712" s="24">
        <v>0</v>
      </c>
      <c r="P2712" s="24">
        <v>0</v>
      </c>
      <c r="Q2712" s="24">
        <v>0</v>
      </c>
      <c r="R2712" s="24">
        <v>0</v>
      </c>
      <c r="S2712" s="24">
        <v>0</v>
      </c>
      <c r="T2712" s="24">
        <v>0</v>
      </c>
      <c r="U2712" s="24">
        <f t="shared" si="126"/>
        <v>0</v>
      </c>
      <c r="V2712" s="24">
        <f t="shared" si="127"/>
        <v>0</v>
      </c>
      <c r="W2712" s="24">
        <f t="shared" si="128"/>
        <v>1</v>
      </c>
    </row>
    <row r="2713" spans="1:23" x14ac:dyDescent="0.25">
      <c r="A2713" s="24" t="s">
        <v>666</v>
      </c>
      <c r="B2713" s="8" t="s">
        <v>3516</v>
      </c>
      <c r="C2713" s="8" t="s">
        <v>737</v>
      </c>
      <c r="D2713" s="8" t="s">
        <v>721</v>
      </c>
      <c r="E2713" s="24">
        <v>0</v>
      </c>
      <c r="F2713" s="24">
        <v>0</v>
      </c>
      <c r="G2713" s="24">
        <v>0</v>
      </c>
      <c r="H2713" s="24">
        <v>0</v>
      </c>
      <c r="I2713" s="24">
        <v>0</v>
      </c>
      <c r="J2713" s="24">
        <v>0</v>
      </c>
      <c r="K2713" s="24">
        <v>0</v>
      </c>
      <c r="L2713" s="24">
        <v>0</v>
      </c>
      <c r="M2713" s="24">
        <v>0</v>
      </c>
      <c r="N2713" s="24">
        <v>0</v>
      </c>
      <c r="O2713" s="24">
        <v>0</v>
      </c>
      <c r="P2713" s="24">
        <v>0</v>
      </c>
      <c r="Q2713" s="24">
        <v>0</v>
      </c>
      <c r="R2713" s="24">
        <v>0</v>
      </c>
      <c r="S2713" s="24">
        <v>0</v>
      </c>
      <c r="T2713" s="24">
        <v>0</v>
      </c>
      <c r="U2713" s="24">
        <f t="shared" si="126"/>
        <v>0</v>
      </c>
      <c r="V2713" s="24">
        <f t="shared" si="127"/>
        <v>0</v>
      </c>
      <c r="W2713" s="24">
        <f t="shared" si="128"/>
        <v>1</v>
      </c>
    </row>
    <row r="2714" spans="1:23" x14ac:dyDescent="0.25">
      <c r="A2714" s="24" t="s">
        <v>246</v>
      </c>
      <c r="B2714" s="8" t="s">
        <v>3517</v>
      </c>
      <c r="C2714" s="8" t="s">
        <v>705</v>
      </c>
      <c r="D2714" s="8" t="s">
        <v>712</v>
      </c>
      <c r="E2714" s="24">
        <v>0</v>
      </c>
      <c r="F2714" s="24">
        <v>0</v>
      </c>
      <c r="G2714" s="24">
        <v>0</v>
      </c>
      <c r="H2714" s="24">
        <v>0</v>
      </c>
      <c r="I2714" s="24">
        <v>0</v>
      </c>
      <c r="J2714" s="24">
        <v>0</v>
      </c>
      <c r="K2714" s="24">
        <v>0</v>
      </c>
      <c r="L2714" s="24">
        <v>0</v>
      </c>
      <c r="M2714" s="24">
        <v>0</v>
      </c>
      <c r="N2714" s="24">
        <v>0</v>
      </c>
      <c r="O2714" s="24">
        <v>0</v>
      </c>
      <c r="P2714" s="24">
        <v>0</v>
      </c>
      <c r="Q2714" s="24">
        <v>0</v>
      </c>
      <c r="R2714" s="24">
        <v>0</v>
      </c>
      <c r="S2714" s="24">
        <v>0</v>
      </c>
      <c r="T2714" s="24">
        <v>0</v>
      </c>
      <c r="U2714" s="24">
        <f t="shared" si="126"/>
        <v>0</v>
      </c>
      <c r="V2714" s="24">
        <f t="shared" si="127"/>
        <v>0</v>
      </c>
      <c r="W2714" s="24">
        <f t="shared" si="128"/>
        <v>1</v>
      </c>
    </row>
    <row r="2715" spans="1:23" x14ac:dyDescent="0.25">
      <c r="A2715" s="24" t="s">
        <v>459</v>
      </c>
      <c r="B2715" s="8" t="s">
        <v>296</v>
      </c>
      <c r="C2715" s="8" t="s">
        <v>705</v>
      </c>
      <c r="D2715" s="8" t="s">
        <v>709</v>
      </c>
      <c r="E2715" s="24">
        <v>0</v>
      </c>
      <c r="F2715" s="24">
        <v>0</v>
      </c>
      <c r="G2715" s="24">
        <v>0</v>
      </c>
      <c r="H2715" s="24">
        <v>0</v>
      </c>
      <c r="I2715" s="24">
        <v>0</v>
      </c>
      <c r="J2715" s="24">
        <v>0</v>
      </c>
      <c r="K2715" s="24">
        <v>0</v>
      </c>
      <c r="L2715" s="24">
        <v>0</v>
      </c>
      <c r="M2715" s="24">
        <v>0</v>
      </c>
      <c r="N2715" s="24">
        <v>0</v>
      </c>
      <c r="O2715" s="24">
        <v>0</v>
      </c>
      <c r="P2715" s="24">
        <v>0</v>
      </c>
      <c r="Q2715" s="24">
        <v>0</v>
      </c>
      <c r="R2715" s="24">
        <v>0</v>
      </c>
      <c r="S2715" s="24">
        <v>0</v>
      </c>
      <c r="T2715" s="24">
        <v>0</v>
      </c>
      <c r="U2715" s="24">
        <f t="shared" si="126"/>
        <v>0</v>
      </c>
      <c r="V2715" s="24">
        <f t="shared" si="127"/>
        <v>0</v>
      </c>
      <c r="W2715" s="24">
        <f t="shared" si="128"/>
        <v>1</v>
      </c>
    </row>
    <row r="2716" spans="1:23" x14ac:dyDescent="0.25">
      <c r="A2716" s="24" t="s">
        <v>982</v>
      </c>
      <c r="B2716" s="8" t="s">
        <v>3518</v>
      </c>
      <c r="C2716" s="8" t="s">
        <v>3</v>
      </c>
      <c r="D2716" s="8" t="s">
        <v>719</v>
      </c>
      <c r="E2716" s="24">
        <v>0</v>
      </c>
      <c r="F2716" s="24">
        <v>0</v>
      </c>
      <c r="G2716" s="24">
        <v>0</v>
      </c>
      <c r="H2716" s="24">
        <v>0</v>
      </c>
      <c r="I2716" s="24">
        <v>0</v>
      </c>
      <c r="J2716" s="24">
        <v>0</v>
      </c>
      <c r="K2716" s="24">
        <v>0</v>
      </c>
      <c r="L2716" s="24">
        <v>0</v>
      </c>
      <c r="M2716" s="24">
        <v>0</v>
      </c>
      <c r="N2716" s="24">
        <v>0</v>
      </c>
      <c r="O2716" s="24">
        <v>0</v>
      </c>
      <c r="P2716" s="24">
        <v>0</v>
      </c>
      <c r="Q2716" s="24">
        <v>0</v>
      </c>
      <c r="R2716" s="24">
        <v>0</v>
      </c>
      <c r="S2716" s="24">
        <v>0</v>
      </c>
      <c r="T2716" s="24">
        <v>0</v>
      </c>
      <c r="U2716" s="24">
        <f t="shared" si="126"/>
        <v>0</v>
      </c>
      <c r="V2716" s="24">
        <f t="shared" si="127"/>
        <v>0</v>
      </c>
      <c r="W2716" s="24">
        <f t="shared" si="128"/>
        <v>1</v>
      </c>
    </row>
    <row r="2717" spans="1:23" x14ac:dyDescent="0.25">
      <c r="A2717" s="24" t="s">
        <v>381</v>
      </c>
      <c r="B2717" s="8" t="s">
        <v>3519</v>
      </c>
      <c r="C2717" s="8" t="s">
        <v>3</v>
      </c>
      <c r="D2717" s="8" t="s">
        <v>703</v>
      </c>
      <c r="E2717" s="24">
        <v>0</v>
      </c>
      <c r="F2717" s="24">
        <v>0</v>
      </c>
      <c r="G2717" s="24">
        <v>0</v>
      </c>
      <c r="H2717" s="24">
        <v>0</v>
      </c>
      <c r="I2717" s="24">
        <v>0</v>
      </c>
      <c r="J2717" s="24">
        <v>0</v>
      </c>
      <c r="K2717" s="24">
        <v>0</v>
      </c>
      <c r="L2717" s="24">
        <v>0</v>
      </c>
      <c r="M2717" s="24">
        <v>0</v>
      </c>
      <c r="N2717" s="24">
        <v>0</v>
      </c>
      <c r="O2717" s="24">
        <v>0</v>
      </c>
      <c r="P2717" s="24">
        <v>0</v>
      </c>
      <c r="Q2717" s="24">
        <v>0</v>
      </c>
      <c r="R2717" s="24">
        <v>0</v>
      </c>
      <c r="S2717" s="24">
        <v>0</v>
      </c>
      <c r="T2717" s="24">
        <v>0</v>
      </c>
      <c r="U2717" s="24">
        <f t="shared" si="126"/>
        <v>0</v>
      </c>
      <c r="V2717" s="24">
        <f t="shared" si="127"/>
        <v>0</v>
      </c>
      <c r="W2717" s="24">
        <f t="shared" si="128"/>
        <v>1</v>
      </c>
    </row>
    <row r="2718" spans="1:23" x14ac:dyDescent="0.25">
      <c r="A2718" s="24" t="s">
        <v>3520</v>
      </c>
      <c r="B2718" s="8" t="s">
        <v>3521</v>
      </c>
      <c r="C2718" s="8" t="s">
        <v>2035</v>
      </c>
      <c r="D2718" s="8" t="s">
        <v>702</v>
      </c>
      <c r="E2718" s="24">
        <v>0</v>
      </c>
      <c r="F2718" s="24">
        <v>0</v>
      </c>
      <c r="G2718" s="24">
        <v>0</v>
      </c>
      <c r="H2718" s="24">
        <v>0</v>
      </c>
      <c r="I2718" s="24">
        <v>0</v>
      </c>
      <c r="J2718" s="24">
        <v>0</v>
      </c>
      <c r="K2718" s="24">
        <v>0</v>
      </c>
      <c r="L2718" s="24">
        <v>0</v>
      </c>
      <c r="M2718" s="24">
        <v>0</v>
      </c>
      <c r="N2718" s="24">
        <v>0</v>
      </c>
      <c r="O2718" s="24">
        <v>0</v>
      </c>
      <c r="P2718" s="24">
        <v>0</v>
      </c>
      <c r="Q2718" s="24">
        <v>0</v>
      </c>
      <c r="R2718" s="24">
        <v>0</v>
      </c>
      <c r="S2718" s="24">
        <v>0</v>
      </c>
      <c r="T2718" s="24">
        <v>0</v>
      </c>
      <c r="U2718" s="24">
        <f t="shared" si="126"/>
        <v>0</v>
      </c>
      <c r="V2718" s="24">
        <f t="shared" si="127"/>
        <v>0</v>
      </c>
      <c r="W2718" s="24">
        <f t="shared" si="128"/>
        <v>1</v>
      </c>
    </row>
    <row r="2719" spans="1:23" x14ac:dyDescent="0.25">
      <c r="A2719" s="24" t="s">
        <v>2115</v>
      </c>
      <c r="B2719" s="8" t="s">
        <v>3522</v>
      </c>
      <c r="C2719" s="8" t="s">
        <v>735</v>
      </c>
      <c r="D2719" s="8" t="s">
        <v>726</v>
      </c>
      <c r="E2719" s="24">
        <v>0</v>
      </c>
      <c r="F2719" s="24">
        <v>0</v>
      </c>
      <c r="G2719" s="24">
        <v>0</v>
      </c>
      <c r="H2719" s="24">
        <v>0</v>
      </c>
      <c r="I2719" s="24">
        <v>0</v>
      </c>
      <c r="J2719" s="24">
        <v>0</v>
      </c>
      <c r="K2719" s="24">
        <v>0</v>
      </c>
      <c r="L2719" s="24">
        <v>0</v>
      </c>
      <c r="M2719" s="24">
        <v>0</v>
      </c>
      <c r="N2719" s="24">
        <v>0</v>
      </c>
      <c r="O2719" s="24">
        <v>0</v>
      </c>
      <c r="P2719" s="24">
        <v>0</v>
      </c>
      <c r="Q2719" s="24">
        <v>0</v>
      </c>
      <c r="R2719" s="24">
        <v>0</v>
      </c>
      <c r="S2719" s="24">
        <v>0</v>
      </c>
      <c r="T2719" s="24">
        <v>0</v>
      </c>
      <c r="U2719" s="24">
        <f t="shared" si="126"/>
        <v>0</v>
      </c>
      <c r="V2719" s="24">
        <f t="shared" si="127"/>
        <v>0</v>
      </c>
      <c r="W2719" s="24">
        <f t="shared" si="128"/>
        <v>1</v>
      </c>
    </row>
    <row r="2720" spans="1:23" x14ac:dyDescent="0.25">
      <c r="A2720" s="24" t="s">
        <v>193</v>
      </c>
      <c r="B2720" s="8" t="s">
        <v>2862</v>
      </c>
      <c r="C2720" s="8" t="s">
        <v>732</v>
      </c>
      <c r="D2720" s="8" t="s">
        <v>701</v>
      </c>
      <c r="E2720" s="24">
        <v>0</v>
      </c>
      <c r="F2720" s="24">
        <v>0</v>
      </c>
      <c r="G2720" s="24">
        <v>0</v>
      </c>
      <c r="H2720" s="24">
        <v>0</v>
      </c>
      <c r="I2720" s="24">
        <v>0</v>
      </c>
      <c r="J2720" s="24">
        <v>0</v>
      </c>
      <c r="K2720" s="24">
        <v>0</v>
      </c>
      <c r="L2720" s="24">
        <v>0</v>
      </c>
      <c r="M2720" s="24">
        <v>0</v>
      </c>
      <c r="N2720" s="24">
        <v>0</v>
      </c>
      <c r="O2720" s="24">
        <v>0</v>
      </c>
      <c r="P2720" s="24">
        <v>0</v>
      </c>
      <c r="Q2720" s="24">
        <v>0</v>
      </c>
      <c r="R2720" s="24">
        <v>0</v>
      </c>
      <c r="S2720" s="24">
        <v>0</v>
      </c>
      <c r="T2720" s="24">
        <v>0</v>
      </c>
      <c r="U2720" s="24">
        <f t="shared" si="126"/>
        <v>0</v>
      </c>
      <c r="V2720" s="24">
        <f t="shared" si="127"/>
        <v>0</v>
      </c>
      <c r="W2720" s="24">
        <f t="shared" si="128"/>
        <v>1</v>
      </c>
    </row>
    <row r="2721" spans="1:23" x14ac:dyDescent="0.25">
      <c r="A2721" s="24" t="s">
        <v>257</v>
      </c>
      <c r="B2721" s="8" t="s">
        <v>3524</v>
      </c>
      <c r="C2721" s="8" t="s">
        <v>737</v>
      </c>
      <c r="D2721" s="8" t="s">
        <v>723</v>
      </c>
      <c r="E2721" s="24">
        <v>0</v>
      </c>
      <c r="F2721" s="24">
        <v>0</v>
      </c>
      <c r="G2721" s="24">
        <v>0</v>
      </c>
      <c r="H2721" s="24">
        <v>0</v>
      </c>
      <c r="I2721" s="24">
        <v>0</v>
      </c>
      <c r="J2721" s="24">
        <v>0</v>
      </c>
      <c r="K2721" s="24">
        <v>0</v>
      </c>
      <c r="L2721" s="24">
        <v>0</v>
      </c>
      <c r="M2721" s="24">
        <v>0</v>
      </c>
      <c r="N2721" s="24">
        <v>0</v>
      </c>
      <c r="O2721" s="24">
        <v>0</v>
      </c>
      <c r="P2721" s="24">
        <v>0</v>
      </c>
      <c r="Q2721" s="24">
        <v>0</v>
      </c>
      <c r="R2721" s="24">
        <v>0</v>
      </c>
      <c r="S2721" s="24">
        <v>0</v>
      </c>
      <c r="T2721" s="24">
        <v>0</v>
      </c>
      <c r="U2721" s="24">
        <f t="shared" si="126"/>
        <v>0</v>
      </c>
      <c r="V2721" s="24">
        <f t="shared" si="127"/>
        <v>0</v>
      </c>
      <c r="W2721" s="24">
        <f t="shared" si="128"/>
        <v>1</v>
      </c>
    </row>
    <row r="2722" spans="1:23" x14ac:dyDescent="0.25">
      <c r="A2722" s="24" t="s">
        <v>985</v>
      </c>
      <c r="B2722" s="8" t="s">
        <v>3523</v>
      </c>
      <c r="C2722" s="8" t="s">
        <v>2</v>
      </c>
      <c r="D2722" s="8" t="s">
        <v>707</v>
      </c>
      <c r="E2722" s="24">
        <v>0</v>
      </c>
      <c r="F2722" s="24">
        <v>0</v>
      </c>
      <c r="G2722" s="24">
        <v>0</v>
      </c>
      <c r="H2722" s="24">
        <v>0</v>
      </c>
      <c r="I2722" s="24">
        <v>0</v>
      </c>
      <c r="J2722" s="24">
        <v>0</v>
      </c>
      <c r="K2722" s="24">
        <v>0</v>
      </c>
      <c r="L2722" s="24">
        <v>0</v>
      </c>
      <c r="M2722" s="24">
        <v>0</v>
      </c>
      <c r="N2722" s="24">
        <v>0</v>
      </c>
      <c r="O2722" s="24">
        <v>0</v>
      </c>
      <c r="P2722" s="24">
        <v>0</v>
      </c>
      <c r="Q2722" s="24">
        <v>0</v>
      </c>
      <c r="R2722" s="24">
        <v>0</v>
      </c>
      <c r="S2722" s="24">
        <v>0</v>
      </c>
      <c r="T2722" s="24">
        <v>0</v>
      </c>
      <c r="U2722" s="24">
        <f t="shared" si="126"/>
        <v>0</v>
      </c>
      <c r="V2722" s="24">
        <f t="shared" si="127"/>
        <v>0</v>
      </c>
      <c r="W2722" s="24">
        <f t="shared" si="128"/>
        <v>1</v>
      </c>
    </row>
    <row r="2723" spans="1:23" x14ac:dyDescent="0.25">
      <c r="A2723" s="24" t="s">
        <v>3525</v>
      </c>
      <c r="B2723" s="8" t="s">
        <v>1267</v>
      </c>
      <c r="C2723" s="8" t="s">
        <v>737</v>
      </c>
      <c r="D2723" s="8" t="s">
        <v>733</v>
      </c>
      <c r="E2723" s="24">
        <v>0</v>
      </c>
      <c r="F2723" s="24">
        <v>0</v>
      </c>
      <c r="G2723" s="24">
        <v>0</v>
      </c>
      <c r="H2723" s="24">
        <v>0</v>
      </c>
      <c r="I2723" s="24">
        <v>0</v>
      </c>
      <c r="J2723" s="24">
        <v>0</v>
      </c>
      <c r="K2723" s="24">
        <v>0</v>
      </c>
      <c r="L2723" s="24">
        <v>0</v>
      </c>
      <c r="M2723" s="24">
        <v>0</v>
      </c>
      <c r="N2723" s="24">
        <v>0</v>
      </c>
      <c r="O2723" s="24">
        <v>0</v>
      </c>
      <c r="P2723" s="24">
        <v>0</v>
      </c>
      <c r="Q2723" s="24">
        <v>0</v>
      </c>
      <c r="R2723" s="24">
        <v>0</v>
      </c>
      <c r="S2723" s="24">
        <v>0</v>
      </c>
      <c r="T2723" s="24">
        <v>0</v>
      </c>
      <c r="U2723" s="24">
        <f t="shared" si="126"/>
        <v>0</v>
      </c>
      <c r="V2723" s="24">
        <f t="shared" si="127"/>
        <v>0</v>
      </c>
      <c r="W2723" s="24">
        <f t="shared" si="128"/>
        <v>1</v>
      </c>
    </row>
    <row r="2724" spans="1:23" x14ac:dyDescent="0.25">
      <c r="A2724" s="24" t="s">
        <v>528</v>
      </c>
      <c r="B2724" s="8" t="s">
        <v>1255</v>
      </c>
      <c r="C2724" s="8" t="s">
        <v>2</v>
      </c>
      <c r="D2724" s="8" t="s">
        <v>712</v>
      </c>
      <c r="E2724" s="24">
        <v>0</v>
      </c>
      <c r="F2724" s="24">
        <v>0</v>
      </c>
      <c r="G2724" s="24">
        <v>0</v>
      </c>
      <c r="H2724" s="24">
        <v>0</v>
      </c>
      <c r="I2724" s="24">
        <v>0</v>
      </c>
      <c r="J2724" s="24">
        <v>0</v>
      </c>
      <c r="K2724" s="24">
        <v>0</v>
      </c>
      <c r="L2724" s="24">
        <v>0</v>
      </c>
      <c r="M2724" s="24">
        <v>0</v>
      </c>
      <c r="N2724" s="24">
        <v>0</v>
      </c>
      <c r="O2724" s="24">
        <v>0</v>
      </c>
      <c r="P2724" s="24">
        <v>0</v>
      </c>
      <c r="Q2724" s="24">
        <v>0</v>
      </c>
      <c r="R2724" s="24">
        <v>0</v>
      </c>
      <c r="S2724" s="24">
        <v>0</v>
      </c>
      <c r="T2724" s="24">
        <v>0</v>
      </c>
      <c r="U2724" s="24">
        <f t="shared" si="126"/>
        <v>0</v>
      </c>
      <c r="V2724" s="24">
        <f t="shared" si="127"/>
        <v>0</v>
      </c>
      <c r="W2724" s="24">
        <f t="shared" si="128"/>
        <v>1</v>
      </c>
    </row>
    <row r="2725" spans="1:23" x14ac:dyDescent="0.25">
      <c r="A2725" s="24" t="s">
        <v>3526</v>
      </c>
      <c r="B2725" s="8" t="s">
        <v>3527</v>
      </c>
      <c r="C2725" s="8" t="s">
        <v>705</v>
      </c>
      <c r="D2725" s="8" t="s">
        <v>717</v>
      </c>
      <c r="E2725" s="24">
        <v>0</v>
      </c>
      <c r="F2725" s="24">
        <v>0</v>
      </c>
      <c r="G2725" s="24">
        <v>0</v>
      </c>
      <c r="H2725" s="24">
        <v>0</v>
      </c>
      <c r="I2725" s="24">
        <v>0</v>
      </c>
      <c r="J2725" s="24">
        <v>0</v>
      </c>
      <c r="K2725" s="24">
        <v>0</v>
      </c>
      <c r="L2725" s="24">
        <v>0</v>
      </c>
      <c r="M2725" s="24">
        <v>0</v>
      </c>
      <c r="N2725" s="24">
        <v>0</v>
      </c>
      <c r="O2725" s="24">
        <v>0</v>
      </c>
      <c r="P2725" s="24">
        <v>0</v>
      </c>
      <c r="Q2725" s="24">
        <v>0</v>
      </c>
      <c r="R2725" s="24">
        <v>0</v>
      </c>
      <c r="S2725" s="24">
        <v>0</v>
      </c>
      <c r="T2725" s="24">
        <v>0</v>
      </c>
      <c r="U2725" s="24">
        <f t="shared" si="126"/>
        <v>0</v>
      </c>
      <c r="V2725" s="24">
        <f t="shared" si="127"/>
        <v>0</v>
      </c>
      <c r="W2725" s="24">
        <f t="shared" si="128"/>
        <v>1</v>
      </c>
    </row>
    <row r="2726" spans="1:23" x14ac:dyDescent="0.25">
      <c r="A2726" s="24" t="s">
        <v>1474</v>
      </c>
      <c r="B2726" s="8" t="s">
        <v>3528</v>
      </c>
      <c r="C2726" s="8" t="s">
        <v>705</v>
      </c>
      <c r="D2726" s="8" t="s">
        <v>717</v>
      </c>
      <c r="E2726" s="24">
        <v>0</v>
      </c>
      <c r="F2726" s="24">
        <v>0</v>
      </c>
      <c r="G2726" s="24">
        <v>0</v>
      </c>
      <c r="H2726" s="24">
        <v>0</v>
      </c>
      <c r="I2726" s="24">
        <v>0</v>
      </c>
      <c r="J2726" s="24">
        <v>0</v>
      </c>
      <c r="K2726" s="24">
        <v>0</v>
      </c>
      <c r="L2726" s="24">
        <v>0</v>
      </c>
      <c r="M2726" s="24">
        <v>0</v>
      </c>
      <c r="N2726" s="24">
        <v>0</v>
      </c>
      <c r="O2726" s="24">
        <v>0</v>
      </c>
      <c r="P2726" s="24">
        <v>0</v>
      </c>
      <c r="Q2726" s="24">
        <v>0</v>
      </c>
      <c r="R2726" s="24">
        <v>0</v>
      </c>
      <c r="S2726" s="24">
        <v>0</v>
      </c>
      <c r="T2726" s="24">
        <v>0</v>
      </c>
      <c r="U2726" s="24">
        <f t="shared" si="126"/>
        <v>0</v>
      </c>
      <c r="V2726" s="24">
        <f t="shared" si="127"/>
        <v>0</v>
      </c>
      <c r="W2726" s="24">
        <f t="shared" si="128"/>
        <v>1</v>
      </c>
    </row>
    <row r="2727" spans="1:23" x14ac:dyDescent="0.25">
      <c r="A2727" s="24" t="s">
        <v>753</v>
      </c>
      <c r="B2727" s="8" t="s">
        <v>3529</v>
      </c>
      <c r="C2727" s="8" t="s">
        <v>2035</v>
      </c>
      <c r="D2727" s="8" t="s">
        <v>702</v>
      </c>
      <c r="E2727" s="24">
        <v>0</v>
      </c>
      <c r="F2727" s="24">
        <v>0</v>
      </c>
      <c r="G2727" s="24">
        <v>0</v>
      </c>
      <c r="H2727" s="24">
        <v>0</v>
      </c>
      <c r="I2727" s="24">
        <v>0</v>
      </c>
      <c r="J2727" s="24">
        <v>0</v>
      </c>
      <c r="K2727" s="24">
        <v>0</v>
      </c>
      <c r="L2727" s="24">
        <v>0</v>
      </c>
      <c r="M2727" s="24">
        <v>0</v>
      </c>
      <c r="N2727" s="24">
        <v>0</v>
      </c>
      <c r="O2727" s="24">
        <v>0</v>
      </c>
      <c r="P2727" s="24">
        <v>0</v>
      </c>
      <c r="Q2727" s="24">
        <v>0</v>
      </c>
      <c r="R2727" s="24">
        <v>0</v>
      </c>
      <c r="S2727" s="24">
        <v>0</v>
      </c>
      <c r="T2727" s="24">
        <v>0</v>
      </c>
      <c r="U2727" s="24">
        <f t="shared" si="126"/>
        <v>0</v>
      </c>
      <c r="V2727" s="24">
        <f t="shared" si="127"/>
        <v>0</v>
      </c>
      <c r="W2727" s="24">
        <f t="shared" si="128"/>
        <v>1</v>
      </c>
    </row>
    <row r="2728" spans="1:23" x14ac:dyDescent="0.25">
      <c r="A2728" s="24" t="s">
        <v>3530</v>
      </c>
      <c r="B2728" s="8" t="s">
        <v>3531</v>
      </c>
      <c r="C2728" s="8" t="s">
        <v>731</v>
      </c>
      <c r="D2728" s="8" t="s">
        <v>718</v>
      </c>
      <c r="E2728" s="24">
        <v>0</v>
      </c>
      <c r="F2728" s="24">
        <v>0</v>
      </c>
      <c r="G2728" s="24">
        <v>0</v>
      </c>
      <c r="H2728" s="24">
        <v>0</v>
      </c>
      <c r="I2728" s="24">
        <v>0</v>
      </c>
      <c r="J2728" s="24">
        <v>0</v>
      </c>
      <c r="K2728" s="24">
        <v>0</v>
      </c>
      <c r="L2728" s="24">
        <v>0</v>
      </c>
      <c r="M2728" s="24">
        <v>0</v>
      </c>
      <c r="N2728" s="24">
        <v>0</v>
      </c>
      <c r="O2728" s="24">
        <v>0</v>
      </c>
      <c r="P2728" s="24">
        <v>0</v>
      </c>
      <c r="Q2728" s="24">
        <v>0</v>
      </c>
      <c r="R2728" s="24">
        <v>0</v>
      </c>
      <c r="S2728" s="24">
        <v>0</v>
      </c>
      <c r="T2728" s="24">
        <v>0</v>
      </c>
      <c r="U2728" s="24">
        <f t="shared" si="126"/>
        <v>0</v>
      </c>
      <c r="V2728" s="24">
        <f t="shared" si="127"/>
        <v>0</v>
      </c>
      <c r="W2728" s="24">
        <f t="shared" si="128"/>
        <v>1</v>
      </c>
    </row>
    <row r="2729" spans="1:23" x14ac:dyDescent="0.25">
      <c r="A2729" s="24" t="s">
        <v>323</v>
      </c>
      <c r="B2729" s="8" t="s">
        <v>633</v>
      </c>
      <c r="C2729" s="8" t="s">
        <v>1</v>
      </c>
      <c r="D2729" s="8" t="s">
        <v>707</v>
      </c>
      <c r="E2729" s="24">
        <v>0</v>
      </c>
      <c r="F2729" s="24">
        <v>0</v>
      </c>
      <c r="G2729" s="24">
        <v>0</v>
      </c>
      <c r="H2729" s="24">
        <v>0</v>
      </c>
      <c r="I2729" s="24">
        <v>0</v>
      </c>
      <c r="J2729" s="24">
        <v>0</v>
      </c>
      <c r="K2729" s="24">
        <v>0</v>
      </c>
      <c r="L2729" s="24">
        <v>0</v>
      </c>
      <c r="M2729" s="24">
        <v>0</v>
      </c>
      <c r="N2729" s="24">
        <v>0</v>
      </c>
      <c r="O2729" s="24">
        <v>0</v>
      </c>
      <c r="P2729" s="24">
        <v>0</v>
      </c>
      <c r="Q2729" s="24">
        <v>0</v>
      </c>
      <c r="R2729" s="24">
        <v>0</v>
      </c>
      <c r="S2729" s="24">
        <v>0</v>
      </c>
      <c r="T2729" s="24">
        <v>0</v>
      </c>
      <c r="U2729" s="24">
        <f t="shared" si="126"/>
        <v>0</v>
      </c>
      <c r="V2729" s="24">
        <f t="shared" si="127"/>
        <v>0</v>
      </c>
      <c r="W2729" s="24">
        <f t="shared" si="128"/>
        <v>1</v>
      </c>
    </row>
    <row r="2730" spans="1:23" x14ac:dyDescent="0.25">
      <c r="A2730" s="24" t="s">
        <v>311</v>
      </c>
      <c r="B2730" s="8" t="s">
        <v>3532</v>
      </c>
      <c r="C2730" s="8" t="s">
        <v>735</v>
      </c>
      <c r="D2730" s="8" t="s">
        <v>724</v>
      </c>
      <c r="E2730" s="24">
        <v>0</v>
      </c>
      <c r="F2730" s="24">
        <v>0</v>
      </c>
      <c r="G2730" s="24">
        <v>0</v>
      </c>
      <c r="H2730" s="24">
        <v>0</v>
      </c>
      <c r="I2730" s="24">
        <v>0</v>
      </c>
      <c r="J2730" s="24">
        <v>0</v>
      </c>
      <c r="K2730" s="24">
        <v>0</v>
      </c>
      <c r="L2730" s="24">
        <v>0</v>
      </c>
      <c r="M2730" s="24">
        <v>0</v>
      </c>
      <c r="N2730" s="24">
        <v>0</v>
      </c>
      <c r="O2730" s="24">
        <v>0</v>
      </c>
      <c r="P2730" s="24">
        <v>0</v>
      </c>
      <c r="Q2730" s="24">
        <v>0</v>
      </c>
      <c r="R2730" s="24">
        <v>0</v>
      </c>
      <c r="S2730" s="24">
        <v>0</v>
      </c>
      <c r="T2730" s="24">
        <v>0</v>
      </c>
      <c r="U2730" s="24">
        <f t="shared" si="126"/>
        <v>0</v>
      </c>
      <c r="V2730" s="24">
        <f t="shared" si="127"/>
        <v>0</v>
      </c>
      <c r="W2730" s="24">
        <f t="shared" si="128"/>
        <v>1</v>
      </c>
    </row>
    <row r="2731" spans="1:23" x14ac:dyDescent="0.25">
      <c r="A2731" s="24" t="s">
        <v>61</v>
      </c>
      <c r="B2731" s="8" t="s">
        <v>3388</v>
      </c>
      <c r="C2731" s="8" t="s">
        <v>1</v>
      </c>
      <c r="D2731" s="8" t="s">
        <v>708</v>
      </c>
      <c r="E2731" s="24">
        <v>0</v>
      </c>
      <c r="F2731" s="24">
        <v>0</v>
      </c>
      <c r="G2731" s="24">
        <v>0</v>
      </c>
      <c r="H2731" s="24">
        <v>0</v>
      </c>
      <c r="I2731" s="24">
        <v>0</v>
      </c>
      <c r="J2731" s="24">
        <v>0</v>
      </c>
      <c r="K2731" s="24">
        <v>0</v>
      </c>
      <c r="L2731" s="24">
        <v>0</v>
      </c>
      <c r="M2731" s="24">
        <v>0</v>
      </c>
      <c r="N2731" s="24">
        <v>0</v>
      </c>
      <c r="O2731" s="24">
        <v>0</v>
      </c>
      <c r="P2731" s="24">
        <v>0</v>
      </c>
      <c r="Q2731" s="24">
        <v>0</v>
      </c>
      <c r="R2731" s="24">
        <v>0</v>
      </c>
      <c r="S2731" s="24">
        <v>0</v>
      </c>
      <c r="T2731" s="24">
        <v>0</v>
      </c>
      <c r="U2731" s="24">
        <f t="shared" si="126"/>
        <v>0</v>
      </c>
      <c r="V2731" s="24">
        <f t="shared" si="127"/>
        <v>0</v>
      </c>
      <c r="W2731" s="24">
        <f t="shared" si="128"/>
        <v>1</v>
      </c>
    </row>
    <row r="2732" spans="1:23" x14ac:dyDescent="0.25">
      <c r="A2732" s="24" t="s">
        <v>3533</v>
      </c>
      <c r="B2732" s="8" t="s">
        <v>340</v>
      </c>
      <c r="C2732" s="8" t="s">
        <v>3</v>
      </c>
      <c r="D2732" s="8" t="s">
        <v>724</v>
      </c>
      <c r="E2732" s="24">
        <v>0</v>
      </c>
      <c r="F2732" s="24">
        <v>0</v>
      </c>
      <c r="G2732" s="24">
        <v>0</v>
      </c>
      <c r="H2732" s="24">
        <v>0</v>
      </c>
      <c r="I2732" s="24">
        <v>0</v>
      </c>
      <c r="J2732" s="24">
        <v>0</v>
      </c>
      <c r="K2732" s="24">
        <v>0</v>
      </c>
      <c r="L2732" s="24">
        <v>0</v>
      </c>
      <c r="M2732" s="24">
        <v>0</v>
      </c>
      <c r="N2732" s="24">
        <v>0</v>
      </c>
      <c r="O2732" s="24">
        <v>0</v>
      </c>
      <c r="P2732" s="24">
        <v>0</v>
      </c>
      <c r="Q2732" s="24">
        <v>0</v>
      </c>
      <c r="R2732" s="24">
        <v>0</v>
      </c>
      <c r="S2732" s="24">
        <v>0</v>
      </c>
      <c r="T2732" s="24">
        <v>0</v>
      </c>
      <c r="U2732" s="24">
        <f t="shared" si="126"/>
        <v>0</v>
      </c>
      <c r="V2732" s="24">
        <f t="shared" si="127"/>
        <v>0</v>
      </c>
      <c r="W2732" s="24">
        <f t="shared" si="128"/>
        <v>1</v>
      </c>
    </row>
    <row r="2733" spans="1:23" x14ac:dyDescent="0.25">
      <c r="A2733" s="24" t="s">
        <v>3534</v>
      </c>
      <c r="B2733" s="8" t="s">
        <v>1934</v>
      </c>
      <c r="C2733" s="8" t="s">
        <v>735</v>
      </c>
      <c r="D2733" s="8" t="s">
        <v>704</v>
      </c>
      <c r="E2733" s="24">
        <v>0</v>
      </c>
      <c r="F2733" s="24">
        <v>0</v>
      </c>
      <c r="G2733" s="24">
        <v>0</v>
      </c>
      <c r="H2733" s="24">
        <v>0</v>
      </c>
      <c r="I2733" s="24">
        <v>0</v>
      </c>
      <c r="J2733" s="24">
        <v>0</v>
      </c>
      <c r="K2733" s="24">
        <v>0</v>
      </c>
      <c r="L2733" s="24">
        <v>0</v>
      </c>
      <c r="M2733" s="24">
        <v>0</v>
      </c>
      <c r="N2733" s="24">
        <v>0</v>
      </c>
      <c r="O2733" s="24">
        <v>0</v>
      </c>
      <c r="P2733" s="24">
        <v>0</v>
      </c>
      <c r="Q2733" s="24">
        <v>0</v>
      </c>
      <c r="R2733" s="24">
        <v>0</v>
      </c>
      <c r="S2733" s="24">
        <v>0</v>
      </c>
      <c r="T2733" s="24">
        <v>0</v>
      </c>
      <c r="U2733" s="24">
        <f t="shared" si="126"/>
        <v>0</v>
      </c>
      <c r="V2733" s="24">
        <f t="shared" si="127"/>
        <v>0</v>
      </c>
      <c r="W2733" s="24">
        <f t="shared" si="128"/>
        <v>1</v>
      </c>
    </row>
    <row r="2734" spans="1:23" x14ac:dyDescent="0.25">
      <c r="A2734" s="24" t="s">
        <v>3535</v>
      </c>
      <c r="B2734" s="8" t="s">
        <v>3536</v>
      </c>
      <c r="C2734" s="8" t="s">
        <v>705</v>
      </c>
      <c r="D2734" s="8" t="s">
        <v>728</v>
      </c>
      <c r="E2734" s="24">
        <v>0</v>
      </c>
      <c r="F2734" s="24">
        <v>0</v>
      </c>
      <c r="G2734" s="24">
        <v>0</v>
      </c>
      <c r="H2734" s="24">
        <v>0</v>
      </c>
      <c r="I2734" s="24">
        <v>0</v>
      </c>
      <c r="J2734" s="24">
        <v>0</v>
      </c>
      <c r="K2734" s="24">
        <v>0</v>
      </c>
      <c r="L2734" s="24">
        <v>0</v>
      </c>
      <c r="M2734" s="24">
        <v>0</v>
      </c>
      <c r="N2734" s="24">
        <v>0</v>
      </c>
      <c r="O2734" s="24">
        <v>0</v>
      </c>
      <c r="P2734" s="24">
        <v>0</v>
      </c>
      <c r="Q2734" s="24">
        <v>0</v>
      </c>
      <c r="R2734" s="24">
        <v>0</v>
      </c>
      <c r="S2734" s="24">
        <v>0</v>
      </c>
      <c r="T2734" s="24">
        <v>0</v>
      </c>
      <c r="U2734" s="24">
        <f t="shared" si="126"/>
        <v>0</v>
      </c>
      <c r="V2734" s="24">
        <f t="shared" si="127"/>
        <v>0</v>
      </c>
      <c r="W2734" s="24">
        <f t="shared" si="128"/>
        <v>1</v>
      </c>
    </row>
    <row r="2735" spans="1:23" x14ac:dyDescent="0.25">
      <c r="A2735" s="24" t="s">
        <v>3537</v>
      </c>
      <c r="B2735" s="8" t="s">
        <v>2363</v>
      </c>
      <c r="C2735" s="8" t="s">
        <v>735</v>
      </c>
      <c r="D2735" s="8" t="s">
        <v>706</v>
      </c>
      <c r="E2735" s="24">
        <v>0</v>
      </c>
      <c r="F2735" s="24">
        <v>0</v>
      </c>
      <c r="G2735" s="24">
        <v>0</v>
      </c>
      <c r="H2735" s="24">
        <v>0</v>
      </c>
      <c r="I2735" s="24">
        <v>0</v>
      </c>
      <c r="J2735" s="24">
        <v>0</v>
      </c>
      <c r="K2735" s="24">
        <v>0</v>
      </c>
      <c r="L2735" s="24">
        <v>0</v>
      </c>
      <c r="M2735" s="24">
        <v>0</v>
      </c>
      <c r="N2735" s="24">
        <v>0</v>
      </c>
      <c r="O2735" s="24">
        <v>0</v>
      </c>
      <c r="P2735" s="24">
        <v>0</v>
      </c>
      <c r="Q2735" s="24">
        <v>0</v>
      </c>
      <c r="R2735" s="24">
        <v>0</v>
      </c>
      <c r="S2735" s="24">
        <v>0</v>
      </c>
      <c r="T2735" s="24">
        <v>0</v>
      </c>
      <c r="U2735" s="24">
        <f t="shared" si="126"/>
        <v>0</v>
      </c>
      <c r="V2735" s="24">
        <f t="shared" si="127"/>
        <v>0</v>
      </c>
      <c r="W2735" s="24">
        <f t="shared" si="128"/>
        <v>1</v>
      </c>
    </row>
    <row r="2736" spans="1:23" x14ac:dyDescent="0.25">
      <c r="A2736" s="24" t="s">
        <v>1629</v>
      </c>
      <c r="B2736" s="8" t="s">
        <v>3538</v>
      </c>
      <c r="C2736" s="8" t="s">
        <v>732</v>
      </c>
      <c r="D2736" s="8" t="s">
        <v>736</v>
      </c>
      <c r="E2736" s="24">
        <v>0</v>
      </c>
      <c r="F2736" s="24">
        <v>0</v>
      </c>
      <c r="G2736" s="24">
        <v>0</v>
      </c>
      <c r="H2736" s="24">
        <v>0</v>
      </c>
      <c r="I2736" s="24">
        <v>0</v>
      </c>
      <c r="J2736" s="24">
        <v>0</v>
      </c>
      <c r="K2736" s="24">
        <v>0</v>
      </c>
      <c r="L2736" s="24">
        <v>0</v>
      </c>
      <c r="M2736" s="24">
        <v>0</v>
      </c>
      <c r="N2736" s="24">
        <v>0</v>
      </c>
      <c r="O2736" s="24">
        <v>0</v>
      </c>
      <c r="P2736" s="24">
        <v>0</v>
      </c>
      <c r="Q2736" s="24">
        <v>0</v>
      </c>
      <c r="R2736" s="24">
        <v>0</v>
      </c>
      <c r="S2736" s="24">
        <v>0</v>
      </c>
      <c r="T2736" s="24">
        <v>0</v>
      </c>
      <c r="U2736" s="24">
        <f t="shared" si="126"/>
        <v>0</v>
      </c>
      <c r="V2736" s="24">
        <f t="shared" si="127"/>
        <v>0</v>
      </c>
      <c r="W2736" s="24">
        <f t="shared" si="128"/>
        <v>1</v>
      </c>
    </row>
    <row r="2737" spans="1:23" x14ac:dyDescent="0.25">
      <c r="A2737" s="24" t="s">
        <v>422</v>
      </c>
      <c r="B2737" s="8" t="s">
        <v>3539</v>
      </c>
      <c r="C2737" s="8" t="s">
        <v>737</v>
      </c>
      <c r="D2737" s="8" t="s">
        <v>733</v>
      </c>
      <c r="E2737" s="24">
        <v>0</v>
      </c>
      <c r="F2737" s="24">
        <v>0</v>
      </c>
      <c r="G2737" s="24">
        <v>0</v>
      </c>
      <c r="H2737" s="24">
        <v>0</v>
      </c>
      <c r="I2737" s="24">
        <v>0</v>
      </c>
      <c r="J2737" s="24">
        <v>0</v>
      </c>
      <c r="K2737" s="24">
        <v>0</v>
      </c>
      <c r="L2737" s="24">
        <v>0</v>
      </c>
      <c r="M2737" s="24">
        <v>0</v>
      </c>
      <c r="N2737" s="24">
        <v>0</v>
      </c>
      <c r="O2737" s="24">
        <v>0</v>
      </c>
      <c r="P2737" s="24">
        <v>0</v>
      </c>
      <c r="Q2737" s="24">
        <v>0</v>
      </c>
      <c r="R2737" s="24">
        <v>0</v>
      </c>
      <c r="S2737" s="24">
        <v>0</v>
      </c>
      <c r="T2737" s="24">
        <v>0</v>
      </c>
      <c r="U2737" s="24">
        <f t="shared" si="126"/>
        <v>0</v>
      </c>
      <c r="V2737" s="24">
        <f t="shared" si="127"/>
        <v>0</v>
      </c>
      <c r="W2737" s="24">
        <f t="shared" si="128"/>
        <v>1</v>
      </c>
    </row>
    <row r="2738" spans="1:23" x14ac:dyDescent="0.25">
      <c r="A2738" s="24" t="s">
        <v>1611</v>
      </c>
      <c r="B2738" s="8" t="s">
        <v>215</v>
      </c>
      <c r="C2738" s="8" t="s">
        <v>731</v>
      </c>
      <c r="D2738" s="8" t="s">
        <v>726</v>
      </c>
      <c r="E2738" s="24">
        <v>0</v>
      </c>
      <c r="F2738" s="24">
        <v>0</v>
      </c>
      <c r="G2738" s="24">
        <v>0</v>
      </c>
      <c r="H2738" s="24">
        <v>0</v>
      </c>
      <c r="I2738" s="24">
        <v>0</v>
      </c>
      <c r="J2738" s="24">
        <v>0</v>
      </c>
      <c r="K2738" s="24">
        <v>0</v>
      </c>
      <c r="L2738" s="24">
        <v>0</v>
      </c>
      <c r="M2738" s="24">
        <v>0</v>
      </c>
      <c r="N2738" s="24">
        <v>0</v>
      </c>
      <c r="O2738" s="24">
        <v>0</v>
      </c>
      <c r="P2738" s="24">
        <v>0</v>
      </c>
      <c r="Q2738" s="24">
        <v>0</v>
      </c>
      <c r="R2738" s="24">
        <v>0</v>
      </c>
      <c r="S2738" s="24">
        <v>0</v>
      </c>
      <c r="T2738" s="24">
        <v>0</v>
      </c>
      <c r="U2738" s="24">
        <f t="shared" si="126"/>
        <v>0</v>
      </c>
      <c r="V2738" s="24">
        <f t="shared" si="127"/>
        <v>0</v>
      </c>
      <c r="W2738" s="24">
        <f t="shared" si="128"/>
        <v>1</v>
      </c>
    </row>
    <row r="2739" spans="1:23" x14ac:dyDescent="0.25">
      <c r="A2739" s="24" t="s">
        <v>3540</v>
      </c>
      <c r="B2739" s="8" t="s">
        <v>3541</v>
      </c>
      <c r="C2739" s="8" t="s">
        <v>735</v>
      </c>
      <c r="D2739" s="8" t="s">
        <v>703</v>
      </c>
      <c r="E2739" s="24">
        <v>0</v>
      </c>
      <c r="F2739" s="24">
        <v>0</v>
      </c>
      <c r="G2739" s="24">
        <v>0</v>
      </c>
      <c r="H2739" s="24">
        <v>0</v>
      </c>
      <c r="I2739" s="24">
        <v>0</v>
      </c>
      <c r="J2739" s="24">
        <v>0</v>
      </c>
      <c r="K2739" s="24">
        <v>0</v>
      </c>
      <c r="L2739" s="24">
        <v>0</v>
      </c>
      <c r="M2739" s="24">
        <v>0</v>
      </c>
      <c r="N2739" s="24">
        <v>0</v>
      </c>
      <c r="O2739" s="24">
        <v>0</v>
      </c>
      <c r="P2739" s="24">
        <v>0</v>
      </c>
      <c r="Q2739" s="24">
        <v>0</v>
      </c>
      <c r="R2739" s="24">
        <v>0</v>
      </c>
      <c r="S2739" s="24">
        <v>0</v>
      </c>
      <c r="T2739" s="24">
        <v>0</v>
      </c>
      <c r="U2739" s="24">
        <f t="shared" si="126"/>
        <v>0</v>
      </c>
      <c r="V2739" s="24">
        <f t="shared" si="127"/>
        <v>0</v>
      </c>
      <c r="W2739" s="24">
        <f t="shared" si="128"/>
        <v>1</v>
      </c>
    </row>
    <row r="2740" spans="1:23" x14ac:dyDescent="0.25">
      <c r="A2740" s="24" t="s">
        <v>3543</v>
      </c>
      <c r="B2740" s="8" t="s">
        <v>35</v>
      </c>
      <c r="C2740" s="8" t="s">
        <v>731</v>
      </c>
      <c r="D2740" s="8" t="s">
        <v>712</v>
      </c>
      <c r="E2740" s="24">
        <v>0</v>
      </c>
      <c r="F2740" s="24">
        <v>0</v>
      </c>
      <c r="G2740" s="24">
        <v>0</v>
      </c>
      <c r="H2740" s="24">
        <v>0</v>
      </c>
      <c r="I2740" s="24">
        <v>0</v>
      </c>
      <c r="J2740" s="24">
        <v>0</v>
      </c>
      <c r="K2740" s="24">
        <v>0</v>
      </c>
      <c r="L2740" s="24">
        <v>0</v>
      </c>
      <c r="M2740" s="24">
        <v>0</v>
      </c>
      <c r="N2740" s="24">
        <v>0</v>
      </c>
      <c r="O2740" s="24">
        <v>0</v>
      </c>
      <c r="P2740" s="24">
        <v>0</v>
      </c>
      <c r="Q2740" s="24">
        <v>0</v>
      </c>
      <c r="R2740" s="24">
        <v>0</v>
      </c>
      <c r="S2740" s="24">
        <v>0</v>
      </c>
      <c r="T2740" s="24">
        <v>0</v>
      </c>
      <c r="U2740" s="24">
        <f t="shared" si="126"/>
        <v>0</v>
      </c>
      <c r="V2740" s="24">
        <f t="shared" si="127"/>
        <v>0</v>
      </c>
      <c r="W2740" s="24">
        <f t="shared" si="128"/>
        <v>1</v>
      </c>
    </row>
    <row r="2741" spans="1:23" x14ac:dyDescent="0.25">
      <c r="A2741" s="24" t="s">
        <v>1054</v>
      </c>
      <c r="B2741" s="8" t="s">
        <v>3542</v>
      </c>
      <c r="C2741" s="8" t="s">
        <v>3</v>
      </c>
      <c r="D2741" s="8" t="s">
        <v>703</v>
      </c>
      <c r="E2741" s="24">
        <v>0</v>
      </c>
      <c r="F2741" s="24">
        <v>0</v>
      </c>
      <c r="G2741" s="24">
        <v>0</v>
      </c>
      <c r="H2741" s="24">
        <v>0</v>
      </c>
      <c r="I2741" s="24">
        <v>0</v>
      </c>
      <c r="J2741" s="24">
        <v>0</v>
      </c>
      <c r="K2741" s="24">
        <v>0</v>
      </c>
      <c r="L2741" s="24">
        <v>0</v>
      </c>
      <c r="M2741" s="24">
        <v>0</v>
      </c>
      <c r="N2741" s="24">
        <v>0</v>
      </c>
      <c r="O2741" s="24">
        <v>0</v>
      </c>
      <c r="P2741" s="24">
        <v>0</v>
      </c>
      <c r="Q2741" s="24">
        <v>0</v>
      </c>
      <c r="R2741" s="24">
        <v>0</v>
      </c>
      <c r="S2741" s="24">
        <v>0</v>
      </c>
      <c r="T2741" s="24">
        <v>0</v>
      </c>
      <c r="U2741" s="24">
        <f t="shared" si="126"/>
        <v>0</v>
      </c>
      <c r="V2741" s="24">
        <f t="shared" si="127"/>
        <v>0</v>
      </c>
      <c r="W2741" s="24">
        <f t="shared" si="128"/>
        <v>1</v>
      </c>
    </row>
    <row r="2742" spans="1:23" x14ac:dyDescent="0.25">
      <c r="A2742" s="24" t="s">
        <v>52</v>
      </c>
      <c r="B2742" s="8" t="s">
        <v>3544</v>
      </c>
      <c r="C2742" s="8" t="s">
        <v>732</v>
      </c>
      <c r="D2742" s="8" t="s">
        <v>703</v>
      </c>
      <c r="E2742" s="24">
        <v>0</v>
      </c>
      <c r="F2742" s="24">
        <v>0</v>
      </c>
      <c r="G2742" s="24">
        <v>0</v>
      </c>
      <c r="H2742" s="24">
        <v>0</v>
      </c>
      <c r="I2742" s="24">
        <v>0</v>
      </c>
      <c r="J2742" s="24">
        <v>0</v>
      </c>
      <c r="K2742" s="24">
        <v>0</v>
      </c>
      <c r="L2742" s="24">
        <v>0</v>
      </c>
      <c r="M2742" s="24">
        <v>0</v>
      </c>
      <c r="N2742" s="24">
        <v>0</v>
      </c>
      <c r="O2742" s="24">
        <v>0</v>
      </c>
      <c r="P2742" s="24">
        <v>0</v>
      </c>
      <c r="Q2742" s="24">
        <v>0</v>
      </c>
      <c r="R2742" s="24">
        <v>0</v>
      </c>
      <c r="S2742" s="24">
        <v>0</v>
      </c>
      <c r="T2742" s="24">
        <v>0</v>
      </c>
      <c r="U2742" s="24">
        <f t="shared" si="126"/>
        <v>0</v>
      </c>
      <c r="V2742" s="24">
        <f t="shared" si="127"/>
        <v>0</v>
      </c>
      <c r="W2742" s="24">
        <f t="shared" si="128"/>
        <v>1</v>
      </c>
    </row>
    <row r="2743" spans="1:23" x14ac:dyDescent="0.25">
      <c r="A2743" s="24" t="s">
        <v>291</v>
      </c>
      <c r="B2743" s="8" t="s">
        <v>3545</v>
      </c>
      <c r="C2743" s="8" t="s">
        <v>2</v>
      </c>
      <c r="D2743" s="8" t="s">
        <v>706</v>
      </c>
      <c r="E2743" s="24">
        <v>0</v>
      </c>
      <c r="F2743" s="24">
        <v>0</v>
      </c>
      <c r="G2743" s="24">
        <v>0</v>
      </c>
      <c r="H2743" s="24">
        <v>0</v>
      </c>
      <c r="I2743" s="24">
        <v>0</v>
      </c>
      <c r="J2743" s="24">
        <v>0</v>
      </c>
      <c r="K2743" s="24">
        <v>0</v>
      </c>
      <c r="L2743" s="24">
        <v>0</v>
      </c>
      <c r="M2743" s="24">
        <v>0</v>
      </c>
      <c r="N2743" s="24">
        <v>0</v>
      </c>
      <c r="O2743" s="24">
        <v>0</v>
      </c>
      <c r="P2743" s="24">
        <v>0</v>
      </c>
      <c r="Q2743" s="24">
        <v>0</v>
      </c>
      <c r="R2743" s="24">
        <v>0</v>
      </c>
      <c r="S2743" s="24">
        <v>0</v>
      </c>
      <c r="T2743" s="24">
        <v>0</v>
      </c>
      <c r="U2743" s="24">
        <f t="shared" si="126"/>
        <v>0</v>
      </c>
      <c r="V2743" s="24">
        <f t="shared" si="127"/>
        <v>0</v>
      </c>
      <c r="W2743" s="24">
        <f t="shared" si="128"/>
        <v>1</v>
      </c>
    </row>
    <row r="2744" spans="1:23" x14ac:dyDescent="0.25">
      <c r="A2744" s="24" t="s">
        <v>280</v>
      </c>
      <c r="B2744" s="8" t="s">
        <v>317</v>
      </c>
      <c r="C2744" s="8" t="s">
        <v>3</v>
      </c>
      <c r="D2744" s="8" t="s">
        <v>708</v>
      </c>
      <c r="E2744" s="24">
        <v>0</v>
      </c>
      <c r="F2744" s="24">
        <v>0</v>
      </c>
      <c r="G2744" s="24">
        <v>0</v>
      </c>
      <c r="H2744" s="24">
        <v>0</v>
      </c>
      <c r="I2744" s="24">
        <v>0</v>
      </c>
      <c r="J2744" s="24">
        <v>0</v>
      </c>
      <c r="K2744" s="24">
        <v>0</v>
      </c>
      <c r="L2744" s="24">
        <v>0</v>
      </c>
      <c r="M2744" s="24">
        <v>0</v>
      </c>
      <c r="N2744" s="24">
        <v>0</v>
      </c>
      <c r="O2744" s="24">
        <v>0</v>
      </c>
      <c r="P2744" s="24">
        <v>0</v>
      </c>
      <c r="Q2744" s="24">
        <v>0</v>
      </c>
      <c r="R2744" s="24">
        <v>0</v>
      </c>
      <c r="S2744" s="24">
        <v>0</v>
      </c>
      <c r="T2744" s="24">
        <v>0</v>
      </c>
      <c r="U2744" s="24">
        <f t="shared" si="126"/>
        <v>0</v>
      </c>
      <c r="V2744" s="24">
        <f t="shared" si="127"/>
        <v>0</v>
      </c>
      <c r="W2744" s="24">
        <f t="shared" si="128"/>
        <v>1</v>
      </c>
    </row>
    <row r="2745" spans="1:23" x14ac:dyDescent="0.25">
      <c r="A2745" s="24" t="s">
        <v>402</v>
      </c>
      <c r="B2745" s="8" t="s">
        <v>92</v>
      </c>
      <c r="C2745" s="8" t="s">
        <v>1</v>
      </c>
      <c r="D2745" s="8" t="s">
        <v>720</v>
      </c>
      <c r="E2745" s="24">
        <v>0</v>
      </c>
      <c r="F2745" s="24">
        <v>0</v>
      </c>
      <c r="G2745" s="24">
        <v>0</v>
      </c>
      <c r="H2745" s="24">
        <v>0</v>
      </c>
      <c r="I2745" s="24">
        <v>0</v>
      </c>
      <c r="J2745" s="24">
        <v>0</v>
      </c>
      <c r="K2745" s="24">
        <v>0</v>
      </c>
      <c r="L2745" s="24">
        <v>0</v>
      </c>
      <c r="M2745" s="24">
        <v>0</v>
      </c>
      <c r="N2745" s="24">
        <v>0</v>
      </c>
      <c r="O2745" s="24">
        <v>0</v>
      </c>
      <c r="P2745" s="24">
        <v>0</v>
      </c>
      <c r="Q2745" s="24">
        <v>0</v>
      </c>
      <c r="R2745" s="24">
        <v>0</v>
      </c>
      <c r="S2745" s="24">
        <v>0</v>
      </c>
      <c r="T2745" s="24">
        <v>0</v>
      </c>
      <c r="U2745" s="24">
        <f t="shared" si="126"/>
        <v>0</v>
      </c>
      <c r="V2745" s="24">
        <f t="shared" si="127"/>
        <v>0</v>
      </c>
      <c r="W2745" s="24">
        <f t="shared" si="128"/>
        <v>1</v>
      </c>
    </row>
    <row r="2746" spans="1:23" x14ac:dyDescent="0.25">
      <c r="A2746" s="24" t="s">
        <v>2115</v>
      </c>
      <c r="B2746" s="8" t="s">
        <v>3546</v>
      </c>
      <c r="C2746" s="8" t="s">
        <v>2035</v>
      </c>
      <c r="D2746" s="8" t="s">
        <v>712</v>
      </c>
      <c r="E2746" s="24">
        <v>0</v>
      </c>
      <c r="F2746" s="24">
        <v>0</v>
      </c>
      <c r="G2746" s="24">
        <v>0</v>
      </c>
      <c r="H2746" s="24">
        <v>0</v>
      </c>
      <c r="I2746" s="24">
        <v>0</v>
      </c>
      <c r="J2746" s="24">
        <v>0</v>
      </c>
      <c r="K2746" s="24">
        <v>0</v>
      </c>
      <c r="L2746" s="24">
        <v>0</v>
      </c>
      <c r="M2746" s="24">
        <v>0</v>
      </c>
      <c r="N2746" s="24">
        <v>0</v>
      </c>
      <c r="O2746" s="24">
        <v>0</v>
      </c>
      <c r="P2746" s="24">
        <v>0</v>
      </c>
      <c r="Q2746" s="24">
        <v>0</v>
      </c>
      <c r="R2746" s="24">
        <v>0</v>
      </c>
      <c r="S2746" s="24">
        <v>0</v>
      </c>
      <c r="T2746" s="24">
        <v>0</v>
      </c>
      <c r="U2746" s="24">
        <f t="shared" si="126"/>
        <v>0</v>
      </c>
      <c r="V2746" s="24">
        <f t="shared" si="127"/>
        <v>0</v>
      </c>
      <c r="W2746" s="24">
        <f t="shared" si="128"/>
        <v>1</v>
      </c>
    </row>
    <row r="2747" spans="1:23" x14ac:dyDescent="0.25">
      <c r="A2747" s="24" t="s">
        <v>61</v>
      </c>
      <c r="B2747" s="8" t="s">
        <v>33</v>
      </c>
      <c r="C2747" s="8" t="s">
        <v>737</v>
      </c>
      <c r="D2747" s="8" t="s">
        <v>736</v>
      </c>
      <c r="E2747" s="24">
        <v>0</v>
      </c>
      <c r="F2747" s="24">
        <v>0</v>
      </c>
      <c r="G2747" s="24">
        <v>0</v>
      </c>
      <c r="H2747" s="24">
        <v>0</v>
      </c>
      <c r="I2747" s="24">
        <v>0</v>
      </c>
      <c r="J2747" s="24">
        <v>0</v>
      </c>
      <c r="K2747" s="24">
        <v>0</v>
      </c>
      <c r="L2747" s="24">
        <v>0</v>
      </c>
      <c r="M2747" s="24">
        <v>0</v>
      </c>
      <c r="N2747" s="24">
        <v>0</v>
      </c>
      <c r="O2747" s="24">
        <v>0</v>
      </c>
      <c r="P2747" s="24">
        <v>0</v>
      </c>
      <c r="Q2747" s="24">
        <v>0</v>
      </c>
      <c r="R2747" s="24">
        <v>0</v>
      </c>
      <c r="S2747" s="24">
        <v>0</v>
      </c>
      <c r="T2747" s="24">
        <v>0</v>
      </c>
      <c r="U2747" s="24">
        <f t="shared" si="126"/>
        <v>0</v>
      </c>
      <c r="V2747" s="24">
        <f t="shared" si="127"/>
        <v>0</v>
      </c>
      <c r="W2747" s="24">
        <f t="shared" si="128"/>
        <v>1</v>
      </c>
    </row>
    <row r="2748" spans="1:23" x14ac:dyDescent="0.25">
      <c r="A2748" s="24" t="s">
        <v>191</v>
      </c>
      <c r="B2748" s="8" t="s">
        <v>190</v>
      </c>
      <c r="C2748" s="8" t="s">
        <v>734</v>
      </c>
      <c r="D2748" s="8" t="s">
        <v>712</v>
      </c>
      <c r="E2748" s="24">
        <v>0</v>
      </c>
      <c r="F2748" s="24">
        <v>0</v>
      </c>
      <c r="G2748" s="24">
        <v>0</v>
      </c>
      <c r="H2748" s="24">
        <v>0</v>
      </c>
      <c r="I2748" s="24">
        <v>0</v>
      </c>
      <c r="J2748" s="24">
        <v>0</v>
      </c>
      <c r="K2748" s="24">
        <v>0</v>
      </c>
      <c r="L2748" s="24">
        <v>0</v>
      </c>
      <c r="M2748" s="24">
        <v>0</v>
      </c>
      <c r="N2748" s="24">
        <v>0</v>
      </c>
      <c r="O2748" s="24">
        <v>0</v>
      </c>
      <c r="P2748" s="24">
        <v>0</v>
      </c>
      <c r="Q2748" s="24">
        <v>0</v>
      </c>
      <c r="R2748" s="24">
        <v>0</v>
      </c>
      <c r="S2748" s="24">
        <v>0</v>
      </c>
      <c r="T2748" s="24">
        <v>0</v>
      </c>
      <c r="U2748" s="24">
        <f t="shared" si="126"/>
        <v>0</v>
      </c>
      <c r="V2748" s="24">
        <f t="shared" si="127"/>
        <v>0</v>
      </c>
      <c r="W2748" s="24">
        <f t="shared" si="128"/>
        <v>1</v>
      </c>
    </row>
    <row r="2749" spans="1:23" x14ac:dyDescent="0.25">
      <c r="A2749" s="24" t="s">
        <v>383</v>
      </c>
      <c r="B2749" s="8" t="s">
        <v>518</v>
      </c>
      <c r="C2749" s="8" t="s">
        <v>732</v>
      </c>
      <c r="D2749" s="8" t="s">
        <v>717</v>
      </c>
      <c r="E2749" s="24">
        <v>0</v>
      </c>
      <c r="F2749" s="24">
        <v>0</v>
      </c>
      <c r="G2749" s="24">
        <v>0</v>
      </c>
      <c r="H2749" s="24">
        <v>0</v>
      </c>
      <c r="I2749" s="24">
        <v>0</v>
      </c>
      <c r="J2749" s="24">
        <v>0</v>
      </c>
      <c r="K2749" s="24">
        <v>0</v>
      </c>
      <c r="L2749" s="24">
        <v>0</v>
      </c>
      <c r="M2749" s="24">
        <v>0</v>
      </c>
      <c r="N2749" s="24">
        <v>0</v>
      </c>
      <c r="O2749" s="24">
        <v>0</v>
      </c>
      <c r="P2749" s="24">
        <v>0</v>
      </c>
      <c r="Q2749" s="24">
        <v>0</v>
      </c>
      <c r="R2749" s="24">
        <v>0</v>
      </c>
      <c r="S2749" s="24">
        <v>0</v>
      </c>
      <c r="T2749" s="24">
        <v>0</v>
      </c>
      <c r="U2749" s="24">
        <f t="shared" si="126"/>
        <v>0</v>
      </c>
      <c r="V2749" s="24">
        <f t="shared" si="127"/>
        <v>0</v>
      </c>
      <c r="W2749" s="24">
        <f t="shared" si="128"/>
        <v>1</v>
      </c>
    </row>
    <row r="2750" spans="1:23" x14ac:dyDescent="0.25">
      <c r="A2750" s="24" t="s">
        <v>975</v>
      </c>
      <c r="B2750" s="8" t="s">
        <v>1218</v>
      </c>
      <c r="C2750" s="8" t="s">
        <v>735</v>
      </c>
      <c r="D2750" s="8" t="s">
        <v>703</v>
      </c>
      <c r="E2750" s="24">
        <v>0</v>
      </c>
      <c r="F2750" s="24">
        <v>0</v>
      </c>
      <c r="G2750" s="24">
        <v>0</v>
      </c>
      <c r="H2750" s="24">
        <v>0</v>
      </c>
      <c r="I2750" s="24">
        <v>0</v>
      </c>
      <c r="J2750" s="24">
        <v>0</v>
      </c>
      <c r="K2750" s="24">
        <v>0</v>
      </c>
      <c r="L2750" s="24">
        <v>0</v>
      </c>
      <c r="M2750" s="24">
        <v>0</v>
      </c>
      <c r="N2750" s="24">
        <v>0</v>
      </c>
      <c r="O2750" s="24">
        <v>0</v>
      </c>
      <c r="P2750" s="24">
        <v>0</v>
      </c>
      <c r="Q2750" s="24">
        <v>0</v>
      </c>
      <c r="R2750" s="24">
        <v>0</v>
      </c>
      <c r="S2750" s="24">
        <v>0</v>
      </c>
      <c r="T2750" s="24">
        <v>0</v>
      </c>
      <c r="U2750" s="24">
        <f t="shared" si="126"/>
        <v>0</v>
      </c>
      <c r="V2750" s="24">
        <f t="shared" si="127"/>
        <v>0</v>
      </c>
      <c r="W2750" s="24">
        <f t="shared" si="128"/>
        <v>1</v>
      </c>
    </row>
    <row r="2751" spans="1:23" x14ac:dyDescent="0.25">
      <c r="A2751" s="24" t="s">
        <v>168</v>
      </c>
      <c r="B2751" s="8" t="s">
        <v>600</v>
      </c>
      <c r="C2751" s="8" t="s">
        <v>705</v>
      </c>
      <c r="D2751" s="8" t="s">
        <v>719</v>
      </c>
      <c r="E2751" s="24">
        <v>0</v>
      </c>
      <c r="F2751" s="24">
        <v>0</v>
      </c>
      <c r="G2751" s="24">
        <v>0</v>
      </c>
      <c r="H2751" s="24">
        <v>0</v>
      </c>
      <c r="I2751" s="24">
        <v>0</v>
      </c>
      <c r="J2751" s="24">
        <v>0</v>
      </c>
      <c r="K2751" s="24">
        <v>0</v>
      </c>
      <c r="L2751" s="24">
        <v>0</v>
      </c>
      <c r="M2751" s="24">
        <v>0</v>
      </c>
      <c r="N2751" s="24">
        <v>0</v>
      </c>
      <c r="O2751" s="24">
        <v>0</v>
      </c>
      <c r="P2751" s="24">
        <v>0</v>
      </c>
      <c r="Q2751" s="24">
        <v>0</v>
      </c>
      <c r="R2751" s="24">
        <v>0</v>
      </c>
      <c r="S2751" s="24">
        <v>0</v>
      </c>
      <c r="T2751" s="24">
        <v>0</v>
      </c>
      <c r="U2751" s="24">
        <f t="shared" si="126"/>
        <v>0</v>
      </c>
      <c r="V2751" s="24">
        <f t="shared" si="127"/>
        <v>0</v>
      </c>
      <c r="W2751" s="24">
        <f t="shared" si="128"/>
        <v>1</v>
      </c>
    </row>
    <row r="2752" spans="1:23" x14ac:dyDescent="0.25">
      <c r="A2752" s="24" t="s">
        <v>3547</v>
      </c>
      <c r="B2752" s="8" t="s">
        <v>614</v>
      </c>
      <c r="C2752" s="8" t="s">
        <v>735</v>
      </c>
      <c r="D2752" s="8" t="s">
        <v>719</v>
      </c>
      <c r="E2752" s="24">
        <v>0</v>
      </c>
      <c r="F2752" s="24">
        <v>0</v>
      </c>
      <c r="G2752" s="24">
        <v>0</v>
      </c>
      <c r="H2752" s="24">
        <v>0</v>
      </c>
      <c r="I2752" s="24">
        <v>0</v>
      </c>
      <c r="J2752" s="24">
        <v>0</v>
      </c>
      <c r="K2752" s="24">
        <v>0</v>
      </c>
      <c r="L2752" s="24">
        <v>0</v>
      </c>
      <c r="M2752" s="24">
        <v>0</v>
      </c>
      <c r="N2752" s="24">
        <v>0</v>
      </c>
      <c r="O2752" s="24">
        <v>0</v>
      </c>
      <c r="P2752" s="24">
        <v>0</v>
      </c>
      <c r="Q2752" s="24">
        <v>0</v>
      </c>
      <c r="R2752" s="24">
        <v>0</v>
      </c>
      <c r="S2752" s="24">
        <v>0</v>
      </c>
      <c r="T2752" s="24">
        <v>0</v>
      </c>
      <c r="U2752" s="24">
        <f t="shared" si="126"/>
        <v>0</v>
      </c>
      <c r="V2752" s="24">
        <f t="shared" si="127"/>
        <v>0</v>
      </c>
      <c r="W2752" s="24">
        <f t="shared" si="128"/>
        <v>1</v>
      </c>
    </row>
    <row r="2753" spans="1:23" x14ac:dyDescent="0.25">
      <c r="A2753" s="24" t="s">
        <v>207</v>
      </c>
      <c r="B2753" s="8" t="s">
        <v>867</v>
      </c>
      <c r="C2753" s="8" t="s">
        <v>1</v>
      </c>
      <c r="D2753" s="8" t="s">
        <v>720</v>
      </c>
      <c r="E2753" s="24">
        <v>0</v>
      </c>
      <c r="F2753" s="24">
        <v>0</v>
      </c>
      <c r="G2753" s="24">
        <v>0</v>
      </c>
      <c r="H2753" s="24">
        <v>0</v>
      </c>
      <c r="I2753" s="24">
        <v>0</v>
      </c>
      <c r="J2753" s="24">
        <v>0</v>
      </c>
      <c r="K2753" s="24">
        <v>0</v>
      </c>
      <c r="L2753" s="24">
        <v>0</v>
      </c>
      <c r="M2753" s="24">
        <v>0</v>
      </c>
      <c r="N2753" s="24">
        <v>0</v>
      </c>
      <c r="O2753" s="24">
        <v>0</v>
      </c>
      <c r="P2753" s="24">
        <v>0</v>
      </c>
      <c r="Q2753" s="24">
        <v>0</v>
      </c>
      <c r="R2753" s="24">
        <v>0</v>
      </c>
      <c r="S2753" s="24">
        <v>0</v>
      </c>
      <c r="T2753" s="24">
        <v>0</v>
      </c>
      <c r="U2753" s="24">
        <f t="shared" si="126"/>
        <v>0</v>
      </c>
      <c r="V2753" s="24">
        <f t="shared" si="127"/>
        <v>0</v>
      </c>
      <c r="W2753" s="24">
        <f t="shared" si="128"/>
        <v>1</v>
      </c>
    </row>
    <row r="2754" spans="1:23" x14ac:dyDescent="0.25">
      <c r="A2754" s="24" t="s">
        <v>207</v>
      </c>
      <c r="B2754" s="8" t="s">
        <v>2947</v>
      </c>
      <c r="C2754" s="8" t="s">
        <v>705</v>
      </c>
      <c r="D2754" s="8" t="s">
        <v>728</v>
      </c>
      <c r="E2754" s="24">
        <v>0</v>
      </c>
      <c r="F2754" s="24">
        <v>0</v>
      </c>
      <c r="G2754" s="24">
        <v>0</v>
      </c>
      <c r="H2754" s="24">
        <v>0</v>
      </c>
      <c r="I2754" s="24">
        <v>0</v>
      </c>
      <c r="J2754" s="24">
        <v>0</v>
      </c>
      <c r="K2754" s="24">
        <v>0</v>
      </c>
      <c r="L2754" s="24">
        <v>0</v>
      </c>
      <c r="M2754" s="24">
        <v>0</v>
      </c>
      <c r="N2754" s="24">
        <v>0</v>
      </c>
      <c r="O2754" s="24">
        <v>0</v>
      </c>
      <c r="P2754" s="24">
        <v>0</v>
      </c>
      <c r="Q2754" s="24">
        <v>0</v>
      </c>
      <c r="R2754" s="24">
        <v>0</v>
      </c>
      <c r="S2754" s="24">
        <v>0</v>
      </c>
      <c r="T2754" s="24">
        <v>0</v>
      </c>
      <c r="U2754" s="24">
        <f t="shared" si="126"/>
        <v>0</v>
      </c>
      <c r="V2754" s="24">
        <f t="shared" si="127"/>
        <v>0</v>
      </c>
      <c r="W2754" s="24">
        <f t="shared" si="128"/>
        <v>1</v>
      </c>
    </row>
    <row r="2755" spans="1:23" x14ac:dyDescent="0.25">
      <c r="A2755" s="24" t="s">
        <v>67</v>
      </c>
      <c r="B2755" s="8" t="s">
        <v>3541</v>
      </c>
      <c r="C2755" s="8" t="s">
        <v>737</v>
      </c>
      <c r="D2755" s="8" t="s">
        <v>707</v>
      </c>
      <c r="E2755" s="24">
        <v>0</v>
      </c>
      <c r="F2755" s="24">
        <v>0</v>
      </c>
      <c r="G2755" s="24">
        <v>0</v>
      </c>
      <c r="H2755" s="24">
        <v>0</v>
      </c>
      <c r="I2755" s="24">
        <v>0</v>
      </c>
      <c r="J2755" s="24">
        <v>0</v>
      </c>
      <c r="K2755" s="24">
        <v>0</v>
      </c>
      <c r="L2755" s="24">
        <v>0</v>
      </c>
      <c r="M2755" s="24">
        <v>0</v>
      </c>
      <c r="N2755" s="24">
        <v>0</v>
      </c>
      <c r="O2755" s="24">
        <v>0</v>
      </c>
      <c r="P2755" s="24">
        <v>0</v>
      </c>
      <c r="Q2755" s="24">
        <v>0</v>
      </c>
      <c r="R2755" s="24">
        <v>0</v>
      </c>
      <c r="S2755" s="24">
        <v>0</v>
      </c>
      <c r="T2755" s="24">
        <v>0</v>
      </c>
      <c r="U2755" s="24">
        <f t="shared" ref="U2755:U2794" si="129">T2755/16.875</f>
        <v>0</v>
      </c>
      <c r="V2755" s="24">
        <f t="shared" ref="V2755:V2794" si="130">IF(T2755 &gt;= 500,U2755*1.1,IF(T2755 &gt; 400,U2755,IF(T2755&gt;300,U2755*0.9,IF(T2755&gt;200,U2755*0.8,IF(T2755&gt;100,U2755*0.7,U2755*0.6)))))</f>
        <v>0</v>
      </c>
      <c r="W2755" s="24">
        <f t="shared" ref="W2755:W2794" si="131">IF(V2755 &lt; 1.5,1,V2755)</f>
        <v>1</v>
      </c>
    </row>
    <row r="2756" spans="1:23" x14ac:dyDescent="0.25">
      <c r="A2756" s="24" t="s">
        <v>516</v>
      </c>
      <c r="B2756" s="8" t="s">
        <v>3548</v>
      </c>
      <c r="C2756" s="8" t="s">
        <v>731</v>
      </c>
      <c r="D2756" s="8" t="s">
        <v>706</v>
      </c>
      <c r="E2756" s="24">
        <v>0</v>
      </c>
      <c r="F2756" s="24">
        <v>0</v>
      </c>
      <c r="G2756" s="24">
        <v>0</v>
      </c>
      <c r="H2756" s="24">
        <v>0</v>
      </c>
      <c r="I2756" s="24">
        <v>0</v>
      </c>
      <c r="J2756" s="24">
        <v>0</v>
      </c>
      <c r="K2756" s="24">
        <v>0</v>
      </c>
      <c r="L2756" s="24">
        <v>0</v>
      </c>
      <c r="M2756" s="24">
        <v>0</v>
      </c>
      <c r="N2756" s="24">
        <v>0</v>
      </c>
      <c r="O2756" s="24">
        <v>0</v>
      </c>
      <c r="P2756" s="24">
        <v>0</v>
      </c>
      <c r="Q2756" s="24">
        <v>0</v>
      </c>
      <c r="R2756" s="24">
        <v>0</v>
      </c>
      <c r="S2756" s="24">
        <v>0</v>
      </c>
      <c r="T2756" s="24">
        <v>0</v>
      </c>
      <c r="U2756" s="24">
        <f t="shared" si="129"/>
        <v>0</v>
      </c>
      <c r="V2756" s="24">
        <f t="shared" si="130"/>
        <v>0</v>
      </c>
      <c r="W2756" s="24">
        <f t="shared" si="131"/>
        <v>1</v>
      </c>
    </row>
    <row r="2757" spans="1:23" x14ac:dyDescent="0.25">
      <c r="A2757" s="24" t="s">
        <v>291</v>
      </c>
      <c r="B2757" s="8" t="s">
        <v>163</v>
      </c>
      <c r="C2757" s="8" t="s">
        <v>737</v>
      </c>
      <c r="D2757" s="8" t="s">
        <v>713</v>
      </c>
      <c r="E2757" s="24">
        <v>0</v>
      </c>
      <c r="F2757" s="24">
        <v>0</v>
      </c>
      <c r="G2757" s="24">
        <v>0</v>
      </c>
      <c r="H2757" s="24">
        <v>0</v>
      </c>
      <c r="I2757" s="24">
        <v>0</v>
      </c>
      <c r="J2757" s="24">
        <v>0</v>
      </c>
      <c r="K2757" s="24">
        <v>0</v>
      </c>
      <c r="L2757" s="24">
        <v>0</v>
      </c>
      <c r="M2757" s="24">
        <v>0</v>
      </c>
      <c r="N2757" s="24">
        <v>0</v>
      </c>
      <c r="O2757" s="24">
        <v>0</v>
      </c>
      <c r="P2757" s="24">
        <v>0</v>
      </c>
      <c r="Q2757" s="24">
        <v>0</v>
      </c>
      <c r="R2757" s="24">
        <v>0</v>
      </c>
      <c r="S2757" s="24">
        <v>0</v>
      </c>
      <c r="T2757" s="24">
        <v>0</v>
      </c>
      <c r="U2757" s="24">
        <f t="shared" si="129"/>
        <v>0</v>
      </c>
      <c r="V2757" s="24">
        <f t="shared" si="130"/>
        <v>0</v>
      </c>
      <c r="W2757" s="24">
        <f t="shared" si="131"/>
        <v>1</v>
      </c>
    </row>
    <row r="2758" spans="1:23" x14ac:dyDescent="0.25">
      <c r="A2758" s="24" t="s">
        <v>89</v>
      </c>
      <c r="B2758" s="8" t="s">
        <v>2038</v>
      </c>
      <c r="C2758" s="8" t="s">
        <v>3</v>
      </c>
      <c r="D2758" s="8" t="s">
        <v>846</v>
      </c>
      <c r="E2758" s="24">
        <v>0</v>
      </c>
      <c r="F2758" s="24">
        <v>0</v>
      </c>
      <c r="G2758" s="24">
        <v>0</v>
      </c>
      <c r="H2758" s="24">
        <v>0</v>
      </c>
      <c r="I2758" s="24">
        <v>0</v>
      </c>
      <c r="J2758" s="24">
        <v>0</v>
      </c>
      <c r="K2758" s="24">
        <v>0</v>
      </c>
      <c r="L2758" s="24">
        <v>0</v>
      </c>
      <c r="M2758" s="24">
        <v>0</v>
      </c>
      <c r="N2758" s="24">
        <v>0</v>
      </c>
      <c r="O2758" s="24">
        <v>0</v>
      </c>
      <c r="P2758" s="24">
        <v>0</v>
      </c>
      <c r="Q2758" s="24">
        <v>0</v>
      </c>
      <c r="R2758" s="24">
        <v>0</v>
      </c>
      <c r="S2758" s="24">
        <v>0</v>
      </c>
      <c r="T2758" s="24">
        <v>0</v>
      </c>
      <c r="U2758" s="24">
        <f t="shared" si="129"/>
        <v>0</v>
      </c>
      <c r="V2758" s="24">
        <f t="shared" si="130"/>
        <v>0</v>
      </c>
      <c r="W2758" s="24">
        <f t="shared" si="131"/>
        <v>1</v>
      </c>
    </row>
    <row r="2759" spans="1:23" x14ac:dyDescent="0.25">
      <c r="A2759" s="24" t="s">
        <v>47</v>
      </c>
      <c r="B2759" s="8" t="s">
        <v>372</v>
      </c>
      <c r="C2759" s="8" t="s">
        <v>3</v>
      </c>
      <c r="D2759" s="8" t="s">
        <v>721</v>
      </c>
      <c r="E2759" s="24">
        <v>0</v>
      </c>
      <c r="F2759" s="24">
        <v>0</v>
      </c>
      <c r="G2759" s="24">
        <v>0</v>
      </c>
      <c r="H2759" s="24">
        <v>0</v>
      </c>
      <c r="I2759" s="24">
        <v>0</v>
      </c>
      <c r="J2759" s="24">
        <v>0</v>
      </c>
      <c r="K2759" s="24">
        <v>0</v>
      </c>
      <c r="L2759" s="24">
        <v>0</v>
      </c>
      <c r="M2759" s="24">
        <v>0</v>
      </c>
      <c r="N2759" s="24">
        <v>0</v>
      </c>
      <c r="O2759" s="24">
        <v>0</v>
      </c>
      <c r="P2759" s="24">
        <v>0</v>
      </c>
      <c r="Q2759" s="24">
        <v>0</v>
      </c>
      <c r="R2759" s="24">
        <v>0</v>
      </c>
      <c r="S2759" s="24">
        <v>0</v>
      </c>
      <c r="T2759" s="24">
        <v>0</v>
      </c>
      <c r="U2759" s="24">
        <f t="shared" si="129"/>
        <v>0</v>
      </c>
      <c r="V2759" s="24">
        <f t="shared" si="130"/>
        <v>0</v>
      </c>
      <c r="W2759" s="24">
        <f t="shared" si="131"/>
        <v>1</v>
      </c>
    </row>
    <row r="2760" spans="1:23" x14ac:dyDescent="0.25">
      <c r="A2760" s="24" t="s">
        <v>61</v>
      </c>
      <c r="B2760" s="8" t="s">
        <v>794</v>
      </c>
      <c r="C2760" s="8" t="s">
        <v>735</v>
      </c>
      <c r="D2760" s="8" t="s">
        <v>709</v>
      </c>
      <c r="E2760" s="24">
        <v>0</v>
      </c>
      <c r="F2760" s="24">
        <v>0</v>
      </c>
      <c r="G2760" s="24">
        <v>0</v>
      </c>
      <c r="H2760" s="24">
        <v>0</v>
      </c>
      <c r="I2760" s="24">
        <v>0</v>
      </c>
      <c r="J2760" s="24">
        <v>0</v>
      </c>
      <c r="K2760" s="24">
        <v>0</v>
      </c>
      <c r="L2760" s="24">
        <v>0</v>
      </c>
      <c r="M2760" s="24">
        <v>0</v>
      </c>
      <c r="N2760" s="24">
        <v>0</v>
      </c>
      <c r="O2760" s="24">
        <v>0</v>
      </c>
      <c r="P2760" s="24">
        <v>0</v>
      </c>
      <c r="Q2760" s="24">
        <v>0</v>
      </c>
      <c r="R2760" s="24">
        <v>0</v>
      </c>
      <c r="S2760" s="24">
        <v>0</v>
      </c>
      <c r="T2760" s="24">
        <v>0</v>
      </c>
      <c r="U2760" s="24">
        <f t="shared" si="129"/>
        <v>0</v>
      </c>
      <c r="V2760" s="24">
        <f t="shared" si="130"/>
        <v>0</v>
      </c>
      <c r="W2760" s="24">
        <f t="shared" si="131"/>
        <v>1</v>
      </c>
    </row>
    <row r="2761" spans="1:23" x14ac:dyDescent="0.25">
      <c r="A2761" s="24" t="s">
        <v>3549</v>
      </c>
      <c r="B2761" s="8" t="s">
        <v>637</v>
      </c>
      <c r="C2761" s="8" t="s">
        <v>705</v>
      </c>
      <c r="D2761" s="8" t="s">
        <v>711</v>
      </c>
      <c r="E2761" s="24">
        <v>0</v>
      </c>
      <c r="F2761" s="24">
        <v>0</v>
      </c>
      <c r="G2761" s="24">
        <v>0</v>
      </c>
      <c r="H2761" s="24">
        <v>0</v>
      </c>
      <c r="I2761" s="24">
        <v>0</v>
      </c>
      <c r="J2761" s="24">
        <v>0</v>
      </c>
      <c r="K2761" s="24">
        <v>0</v>
      </c>
      <c r="L2761" s="24">
        <v>0</v>
      </c>
      <c r="M2761" s="24">
        <v>0</v>
      </c>
      <c r="N2761" s="24">
        <v>0</v>
      </c>
      <c r="O2761" s="24">
        <v>0</v>
      </c>
      <c r="P2761" s="24">
        <v>0</v>
      </c>
      <c r="Q2761" s="24">
        <v>0</v>
      </c>
      <c r="R2761" s="24">
        <v>0</v>
      </c>
      <c r="S2761" s="24">
        <v>0</v>
      </c>
      <c r="T2761" s="24">
        <v>0</v>
      </c>
      <c r="U2761" s="24">
        <f t="shared" si="129"/>
        <v>0</v>
      </c>
      <c r="V2761" s="24">
        <f t="shared" si="130"/>
        <v>0</v>
      </c>
      <c r="W2761" s="24">
        <f t="shared" si="131"/>
        <v>1</v>
      </c>
    </row>
    <row r="2762" spans="1:23" x14ac:dyDescent="0.25">
      <c r="A2762" s="24" t="s">
        <v>58</v>
      </c>
      <c r="B2762" s="8" t="s">
        <v>401</v>
      </c>
      <c r="C2762" s="8" t="s">
        <v>737</v>
      </c>
      <c r="D2762" s="8" t="s">
        <v>720</v>
      </c>
      <c r="E2762" s="24">
        <v>0</v>
      </c>
      <c r="F2762" s="24">
        <v>0</v>
      </c>
      <c r="G2762" s="24">
        <v>0</v>
      </c>
      <c r="H2762" s="24">
        <v>0</v>
      </c>
      <c r="I2762" s="24">
        <v>0</v>
      </c>
      <c r="J2762" s="24">
        <v>0</v>
      </c>
      <c r="K2762" s="24">
        <v>0</v>
      </c>
      <c r="L2762" s="24">
        <v>0</v>
      </c>
      <c r="M2762" s="24">
        <v>0</v>
      </c>
      <c r="N2762" s="24">
        <v>0</v>
      </c>
      <c r="O2762" s="24">
        <v>0</v>
      </c>
      <c r="P2762" s="24">
        <v>0</v>
      </c>
      <c r="Q2762" s="24">
        <v>0</v>
      </c>
      <c r="R2762" s="24">
        <v>0</v>
      </c>
      <c r="S2762" s="24">
        <v>0</v>
      </c>
      <c r="T2762" s="24">
        <v>0</v>
      </c>
      <c r="U2762" s="24">
        <f t="shared" si="129"/>
        <v>0</v>
      </c>
      <c r="V2762" s="24">
        <f t="shared" si="130"/>
        <v>0</v>
      </c>
      <c r="W2762" s="24">
        <f t="shared" si="131"/>
        <v>1</v>
      </c>
    </row>
    <row r="2763" spans="1:23" x14ac:dyDescent="0.25">
      <c r="A2763" s="24" t="s">
        <v>664</v>
      </c>
      <c r="B2763" s="8" t="s">
        <v>371</v>
      </c>
      <c r="C2763" s="8" t="s">
        <v>737</v>
      </c>
      <c r="D2763" s="8" t="s">
        <v>708</v>
      </c>
      <c r="E2763" s="24">
        <v>0</v>
      </c>
      <c r="F2763" s="24">
        <v>0</v>
      </c>
      <c r="G2763" s="24">
        <v>0</v>
      </c>
      <c r="H2763" s="24">
        <v>0</v>
      </c>
      <c r="I2763" s="24">
        <v>0</v>
      </c>
      <c r="J2763" s="24">
        <v>0</v>
      </c>
      <c r="K2763" s="24">
        <v>0</v>
      </c>
      <c r="L2763" s="24">
        <v>0</v>
      </c>
      <c r="M2763" s="24">
        <v>0</v>
      </c>
      <c r="N2763" s="24">
        <v>0</v>
      </c>
      <c r="O2763" s="24">
        <v>0</v>
      </c>
      <c r="P2763" s="24">
        <v>0</v>
      </c>
      <c r="Q2763" s="24">
        <v>0</v>
      </c>
      <c r="R2763" s="24">
        <v>0</v>
      </c>
      <c r="S2763" s="24">
        <v>0</v>
      </c>
      <c r="T2763" s="24">
        <v>0</v>
      </c>
      <c r="U2763" s="24">
        <f t="shared" si="129"/>
        <v>0</v>
      </c>
      <c r="V2763" s="24">
        <f t="shared" si="130"/>
        <v>0</v>
      </c>
      <c r="W2763" s="24">
        <f t="shared" si="131"/>
        <v>1</v>
      </c>
    </row>
    <row r="2764" spans="1:23" x14ac:dyDescent="0.25">
      <c r="A2764" s="24" t="s">
        <v>196</v>
      </c>
      <c r="B2764" s="8" t="s">
        <v>3550</v>
      </c>
      <c r="C2764" s="8" t="s">
        <v>705</v>
      </c>
      <c r="D2764" s="8" t="s">
        <v>710</v>
      </c>
      <c r="E2764" s="24">
        <v>0</v>
      </c>
      <c r="F2764" s="24">
        <v>0</v>
      </c>
      <c r="G2764" s="24">
        <v>0</v>
      </c>
      <c r="H2764" s="24">
        <v>0</v>
      </c>
      <c r="I2764" s="24">
        <v>0</v>
      </c>
      <c r="J2764" s="24">
        <v>0</v>
      </c>
      <c r="K2764" s="24">
        <v>0</v>
      </c>
      <c r="L2764" s="24">
        <v>0</v>
      </c>
      <c r="M2764" s="24">
        <v>0</v>
      </c>
      <c r="N2764" s="24">
        <v>0</v>
      </c>
      <c r="O2764" s="24">
        <v>0</v>
      </c>
      <c r="P2764" s="24">
        <v>0</v>
      </c>
      <c r="Q2764" s="24">
        <v>0</v>
      </c>
      <c r="R2764" s="24">
        <v>0</v>
      </c>
      <c r="S2764" s="24">
        <v>0</v>
      </c>
      <c r="T2764" s="24">
        <v>0</v>
      </c>
      <c r="U2764" s="24">
        <f t="shared" si="129"/>
        <v>0</v>
      </c>
      <c r="V2764" s="24">
        <f t="shared" si="130"/>
        <v>0</v>
      </c>
      <c r="W2764" s="24">
        <f t="shared" si="131"/>
        <v>1</v>
      </c>
    </row>
    <row r="2765" spans="1:23" x14ac:dyDescent="0.25">
      <c r="A2765" s="24" t="s">
        <v>1679</v>
      </c>
      <c r="B2765" s="8" t="s">
        <v>510</v>
      </c>
      <c r="C2765" s="8" t="s">
        <v>3</v>
      </c>
      <c r="D2765" s="8" t="s">
        <v>719</v>
      </c>
      <c r="E2765" s="24">
        <v>0</v>
      </c>
      <c r="F2765" s="24">
        <v>0</v>
      </c>
      <c r="G2765" s="24">
        <v>0</v>
      </c>
      <c r="H2765" s="24">
        <v>0</v>
      </c>
      <c r="I2765" s="24">
        <v>0</v>
      </c>
      <c r="J2765" s="24">
        <v>0</v>
      </c>
      <c r="K2765" s="24">
        <v>0</v>
      </c>
      <c r="L2765" s="24">
        <v>0</v>
      </c>
      <c r="M2765" s="24">
        <v>0</v>
      </c>
      <c r="N2765" s="24">
        <v>0</v>
      </c>
      <c r="O2765" s="24">
        <v>0</v>
      </c>
      <c r="P2765" s="24">
        <v>0</v>
      </c>
      <c r="Q2765" s="24">
        <v>0</v>
      </c>
      <c r="R2765" s="24">
        <v>0</v>
      </c>
      <c r="S2765" s="24">
        <v>0</v>
      </c>
      <c r="T2765" s="24">
        <v>0</v>
      </c>
      <c r="U2765" s="24">
        <f t="shared" si="129"/>
        <v>0</v>
      </c>
      <c r="V2765" s="24">
        <f t="shared" si="130"/>
        <v>0</v>
      </c>
      <c r="W2765" s="24">
        <f t="shared" si="131"/>
        <v>1</v>
      </c>
    </row>
    <row r="2766" spans="1:23" x14ac:dyDescent="0.25">
      <c r="A2766" s="24" t="s">
        <v>266</v>
      </c>
      <c r="B2766" s="8" t="s">
        <v>3551</v>
      </c>
      <c r="C2766" s="8" t="s">
        <v>3</v>
      </c>
      <c r="D2766" s="8" t="s">
        <v>723</v>
      </c>
      <c r="E2766" s="24">
        <v>0</v>
      </c>
      <c r="F2766" s="24">
        <v>0</v>
      </c>
      <c r="G2766" s="24">
        <v>0</v>
      </c>
      <c r="H2766" s="24">
        <v>0</v>
      </c>
      <c r="I2766" s="24">
        <v>0</v>
      </c>
      <c r="J2766" s="24">
        <v>0</v>
      </c>
      <c r="K2766" s="24">
        <v>0</v>
      </c>
      <c r="L2766" s="24">
        <v>0</v>
      </c>
      <c r="M2766" s="24">
        <v>0</v>
      </c>
      <c r="N2766" s="24">
        <v>0</v>
      </c>
      <c r="O2766" s="24">
        <v>0</v>
      </c>
      <c r="P2766" s="24">
        <v>0</v>
      </c>
      <c r="Q2766" s="24">
        <v>0</v>
      </c>
      <c r="R2766" s="24">
        <v>0</v>
      </c>
      <c r="S2766" s="24">
        <v>0</v>
      </c>
      <c r="T2766" s="24">
        <v>0</v>
      </c>
      <c r="U2766" s="24">
        <f t="shared" si="129"/>
        <v>0</v>
      </c>
      <c r="V2766" s="24">
        <f t="shared" si="130"/>
        <v>0</v>
      </c>
      <c r="W2766" s="24">
        <f t="shared" si="131"/>
        <v>1</v>
      </c>
    </row>
    <row r="2767" spans="1:23" x14ac:dyDescent="0.25">
      <c r="A2767" s="24" t="s">
        <v>747</v>
      </c>
      <c r="B2767" s="8" t="s">
        <v>680</v>
      </c>
      <c r="C2767" s="8" t="s">
        <v>2</v>
      </c>
      <c r="D2767" s="8" t="s">
        <v>707</v>
      </c>
      <c r="E2767" s="24">
        <v>0</v>
      </c>
      <c r="F2767" s="24">
        <v>0</v>
      </c>
      <c r="G2767" s="24">
        <v>0</v>
      </c>
      <c r="H2767" s="24">
        <v>0</v>
      </c>
      <c r="I2767" s="24">
        <v>0</v>
      </c>
      <c r="J2767" s="24">
        <v>0</v>
      </c>
      <c r="K2767" s="24">
        <v>0</v>
      </c>
      <c r="L2767" s="24">
        <v>0</v>
      </c>
      <c r="M2767" s="24">
        <v>0</v>
      </c>
      <c r="N2767" s="24">
        <v>0</v>
      </c>
      <c r="O2767" s="24">
        <v>0</v>
      </c>
      <c r="P2767" s="24">
        <v>0</v>
      </c>
      <c r="Q2767" s="24">
        <v>0</v>
      </c>
      <c r="R2767" s="24">
        <v>0</v>
      </c>
      <c r="S2767" s="24">
        <v>0</v>
      </c>
      <c r="T2767" s="24">
        <v>0</v>
      </c>
      <c r="U2767" s="24">
        <f t="shared" si="129"/>
        <v>0</v>
      </c>
      <c r="V2767" s="24">
        <f t="shared" si="130"/>
        <v>0</v>
      </c>
      <c r="W2767" s="24">
        <f t="shared" si="131"/>
        <v>1</v>
      </c>
    </row>
    <row r="2768" spans="1:23" x14ac:dyDescent="0.25">
      <c r="A2768" s="24" t="s">
        <v>985</v>
      </c>
      <c r="B2768" s="8" t="s">
        <v>3552</v>
      </c>
      <c r="C2768" s="8" t="s">
        <v>732</v>
      </c>
      <c r="D2768" s="8" t="s">
        <v>728</v>
      </c>
      <c r="E2768" s="24">
        <v>0</v>
      </c>
      <c r="F2768" s="24">
        <v>0</v>
      </c>
      <c r="G2768" s="24">
        <v>0</v>
      </c>
      <c r="H2768" s="24">
        <v>0</v>
      </c>
      <c r="I2768" s="24">
        <v>0</v>
      </c>
      <c r="J2768" s="24">
        <v>0</v>
      </c>
      <c r="K2768" s="24">
        <v>0</v>
      </c>
      <c r="L2768" s="24">
        <v>0</v>
      </c>
      <c r="M2768" s="24">
        <v>0</v>
      </c>
      <c r="N2768" s="24">
        <v>0</v>
      </c>
      <c r="O2768" s="24">
        <v>0</v>
      </c>
      <c r="P2768" s="24">
        <v>0</v>
      </c>
      <c r="Q2768" s="24">
        <v>0</v>
      </c>
      <c r="R2768" s="24">
        <v>0</v>
      </c>
      <c r="S2768" s="24">
        <v>0</v>
      </c>
      <c r="T2768" s="24">
        <v>0</v>
      </c>
      <c r="U2768" s="24">
        <f t="shared" si="129"/>
        <v>0</v>
      </c>
      <c r="V2768" s="24">
        <f t="shared" si="130"/>
        <v>0</v>
      </c>
      <c r="W2768" s="24">
        <f t="shared" si="131"/>
        <v>1</v>
      </c>
    </row>
    <row r="2769" spans="1:23" x14ac:dyDescent="0.25">
      <c r="A2769" s="24" t="s">
        <v>3553</v>
      </c>
      <c r="B2769" s="8" t="s">
        <v>940</v>
      </c>
      <c r="C2769" s="8" t="s">
        <v>732</v>
      </c>
      <c r="D2769" s="8" t="s">
        <v>704</v>
      </c>
      <c r="E2769" s="24">
        <v>0</v>
      </c>
      <c r="F2769" s="24">
        <v>0</v>
      </c>
      <c r="G2769" s="24">
        <v>0</v>
      </c>
      <c r="H2769" s="24">
        <v>0</v>
      </c>
      <c r="I2769" s="24">
        <v>0</v>
      </c>
      <c r="J2769" s="24">
        <v>0</v>
      </c>
      <c r="K2769" s="24">
        <v>0</v>
      </c>
      <c r="L2769" s="24">
        <v>0</v>
      </c>
      <c r="M2769" s="24">
        <v>0</v>
      </c>
      <c r="N2769" s="24">
        <v>0</v>
      </c>
      <c r="O2769" s="24">
        <v>0</v>
      </c>
      <c r="P2769" s="24">
        <v>0</v>
      </c>
      <c r="Q2769" s="24">
        <v>0</v>
      </c>
      <c r="R2769" s="24">
        <v>0</v>
      </c>
      <c r="S2769" s="24">
        <v>0</v>
      </c>
      <c r="T2769" s="24">
        <v>0</v>
      </c>
      <c r="U2769" s="24">
        <f t="shared" si="129"/>
        <v>0</v>
      </c>
      <c r="V2769" s="24">
        <f t="shared" si="130"/>
        <v>0</v>
      </c>
      <c r="W2769" s="24">
        <f t="shared" si="131"/>
        <v>1</v>
      </c>
    </row>
    <row r="2770" spans="1:23" x14ac:dyDescent="0.25">
      <c r="A2770" s="24" t="s">
        <v>606</v>
      </c>
      <c r="B2770" s="8" t="s">
        <v>1244</v>
      </c>
      <c r="C2770" s="8" t="s">
        <v>737</v>
      </c>
      <c r="D2770" s="8" t="s">
        <v>703</v>
      </c>
      <c r="E2770" s="24">
        <v>0</v>
      </c>
      <c r="F2770" s="24">
        <v>0</v>
      </c>
      <c r="G2770" s="24">
        <v>0</v>
      </c>
      <c r="H2770" s="24">
        <v>0</v>
      </c>
      <c r="I2770" s="24">
        <v>0</v>
      </c>
      <c r="J2770" s="24">
        <v>0</v>
      </c>
      <c r="K2770" s="24">
        <v>0</v>
      </c>
      <c r="L2770" s="24">
        <v>0</v>
      </c>
      <c r="M2770" s="24">
        <v>0</v>
      </c>
      <c r="N2770" s="24">
        <v>0</v>
      </c>
      <c r="O2770" s="24">
        <v>0</v>
      </c>
      <c r="P2770" s="24">
        <v>0</v>
      </c>
      <c r="Q2770" s="24">
        <v>0</v>
      </c>
      <c r="R2770" s="24">
        <v>0</v>
      </c>
      <c r="S2770" s="24">
        <v>0</v>
      </c>
      <c r="T2770" s="24">
        <v>0</v>
      </c>
      <c r="U2770" s="24">
        <f t="shared" si="129"/>
        <v>0</v>
      </c>
      <c r="V2770" s="24">
        <f t="shared" si="130"/>
        <v>0</v>
      </c>
      <c r="W2770" s="24">
        <f t="shared" si="131"/>
        <v>1</v>
      </c>
    </row>
    <row r="2771" spans="1:23" x14ac:dyDescent="0.25">
      <c r="A2771" s="24" t="s">
        <v>140</v>
      </c>
      <c r="B2771" s="8" t="s">
        <v>3554</v>
      </c>
      <c r="C2771" s="8" t="s">
        <v>2035</v>
      </c>
      <c r="D2771" s="8" t="s">
        <v>733</v>
      </c>
      <c r="E2771" s="24">
        <v>0</v>
      </c>
      <c r="F2771" s="24">
        <v>0</v>
      </c>
      <c r="G2771" s="24">
        <v>0</v>
      </c>
      <c r="H2771" s="24">
        <v>0</v>
      </c>
      <c r="I2771" s="24">
        <v>0</v>
      </c>
      <c r="J2771" s="24">
        <v>0</v>
      </c>
      <c r="K2771" s="24">
        <v>0</v>
      </c>
      <c r="L2771" s="24">
        <v>0</v>
      </c>
      <c r="M2771" s="24">
        <v>0</v>
      </c>
      <c r="N2771" s="24">
        <v>0</v>
      </c>
      <c r="O2771" s="24">
        <v>0</v>
      </c>
      <c r="P2771" s="24">
        <v>0</v>
      </c>
      <c r="Q2771" s="24">
        <v>0</v>
      </c>
      <c r="R2771" s="24">
        <v>0</v>
      </c>
      <c r="S2771" s="24">
        <v>0</v>
      </c>
      <c r="T2771" s="24">
        <v>0</v>
      </c>
      <c r="U2771" s="24">
        <f t="shared" si="129"/>
        <v>0</v>
      </c>
      <c r="V2771" s="24">
        <f t="shared" si="130"/>
        <v>0</v>
      </c>
      <c r="W2771" s="24">
        <f t="shared" si="131"/>
        <v>1</v>
      </c>
    </row>
    <row r="2772" spans="1:23" x14ac:dyDescent="0.25">
      <c r="A2772" s="24" t="s">
        <v>89</v>
      </c>
      <c r="B2772" s="8" t="s">
        <v>1545</v>
      </c>
      <c r="C2772" s="8" t="s">
        <v>735</v>
      </c>
      <c r="D2772" s="8" t="s">
        <v>704</v>
      </c>
      <c r="E2772" s="24">
        <v>0</v>
      </c>
      <c r="F2772" s="24">
        <v>0</v>
      </c>
      <c r="G2772" s="24">
        <v>0</v>
      </c>
      <c r="H2772" s="24">
        <v>0</v>
      </c>
      <c r="I2772" s="24">
        <v>0</v>
      </c>
      <c r="J2772" s="24">
        <v>0</v>
      </c>
      <c r="K2772" s="24">
        <v>0</v>
      </c>
      <c r="L2772" s="24">
        <v>0</v>
      </c>
      <c r="M2772" s="24">
        <v>0</v>
      </c>
      <c r="N2772" s="24">
        <v>0</v>
      </c>
      <c r="O2772" s="24">
        <v>0</v>
      </c>
      <c r="P2772" s="24">
        <v>0</v>
      </c>
      <c r="Q2772" s="24">
        <v>0</v>
      </c>
      <c r="R2772" s="24">
        <v>0</v>
      </c>
      <c r="S2772" s="24">
        <v>0</v>
      </c>
      <c r="T2772" s="24">
        <v>0</v>
      </c>
      <c r="U2772" s="24">
        <f t="shared" si="129"/>
        <v>0</v>
      </c>
      <c r="V2772" s="24">
        <f t="shared" si="130"/>
        <v>0</v>
      </c>
      <c r="W2772" s="24">
        <f t="shared" si="131"/>
        <v>1</v>
      </c>
    </row>
    <row r="2773" spans="1:23" x14ac:dyDescent="0.25">
      <c r="A2773" s="24" t="s">
        <v>547</v>
      </c>
      <c r="B2773" s="8" t="s">
        <v>3556</v>
      </c>
      <c r="C2773" s="8" t="s">
        <v>3</v>
      </c>
      <c r="D2773" s="8" t="s">
        <v>715</v>
      </c>
      <c r="E2773" s="24">
        <v>0</v>
      </c>
      <c r="F2773" s="24">
        <v>0</v>
      </c>
      <c r="G2773" s="24">
        <v>0</v>
      </c>
      <c r="H2773" s="24">
        <v>0</v>
      </c>
      <c r="I2773" s="24">
        <v>0</v>
      </c>
      <c r="J2773" s="24">
        <v>0</v>
      </c>
      <c r="K2773" s="24">
        <v>0</v>
      </c>
      <c r="L2773" s="24">
        <v>0</v>
      </c>
      <c r="M2773" s="24">
        <v>0</v>
      </c>
      <c r="N2773" s="24">
        <v>0</v>
      </c>
      <c r="O2773" s="24">
        <v>0</v>
      </c>
      <c r="P2773" s="24">
        <v>0</v>
      </c>
      <c r="Q2773" s="24">
        <v>0</v>
      </c>
      <c r="R2773" s="24">
        <v>0</v>
      </c>
      <c r="S2773" s="24">
        <v>0</v>
      </c>
      <c r="T2773" s="24">
        <v>0</v>
      </c>
      <c r="U2773" s="24">
        <f t="shared" si="129"/>
        <v>0</v>
      </c>
      <c r="V2773" s="24">
        <f t="shared" si="130"/>
        <v>0</v>
      </c>
      <c r="W2773" s="24">
        <f t="shared" si="131"/>
        <v>1</v>
      </c>
    </row>
    <row r="2774" spans="1:23" x14ac:dyDescent="0.25">
      <c r="A2774" s="24" t="s">
        <v>160</v>
      </c>
      <c r="B2774" s="8" t="s">
        <v>3555</v>
      </c>
      <c r="C2774" s="8" t="s">
        <v>2</v>
      </c>
      <c r="D2774" s="8" t="s">
        <v>719</v>
      </c>
      <c r="E2774" s="24">
        <v>0</v>
      </c>
      <c r="F2774" s="24">
        <v>0</v>
      </c>
      <c r="G2774" s="24">
        <v>0</v>
      </c>
      <c r="H2774" s="24">
        <v>0</v>
      </c>
      <c r="I2774" s="24">
        <v>0</v>
      </c>
      <c r="J2774" s="24">
        <v>0</v>
      </c>
      <c r="K2774" s="24">
        <v>0</v>
      </c>
      <c r="L2774" s="24">
        <v>0</v>
      </c>
      <c r="M2774" s="24">
        <v>0</v>
      </c>
      <c r="N2774" s="24">
        <v>0</v>
      </c>
      <c r="O2774" s="24">
        <v>0</v>
      </c>
      <c r="P2774" s="24">
        <v>0</v>
      </c>
      <c r="Q2774" s="24">
        <v>0</v>
      </c>
      <c r="R2774" s="24">
        <v>0</v>
      </c>
      <c r="S2774" s="24">
        <v>0</v>
      </c>
      <c r="T2774" s="24">
        <v>0</v>
      </c>
      <c r="U2774" s="24">
        <f t="shared" si="129"/>
        <v>0</v>
      </c>
      <c r="V2774" s="24">
        <f t="shared" si="130"/>
        <v>0</v>
      </c>
      <c r="W2774" s="24">
        <f t="shared" si="131"/>
        <v>1</v>
      </c>
    </row>
    <row r="2775" spans="1:23" x14ac:dyDescent="0.25">
      <c r="A2775" s="24" t="s">
        <v>1860</v>
      </c>
      <c r="B2775" s="8" t="s">
        <v>136</v>
      </c>
      <c r="C2775" s="8" t="s">
        <v>3</v>
      </c>
      <c r="D2775" s="8" t="s">
        <v>846</v>
      </c>
      <c r="E2775" s="24">
        <v>0</v>
      </c>
      <c r="F2775" s="24">
        <v>0</v>
      </c>
      <c r="G2775" s="24">
        <v>0</v>
      </c>
      <c r="H2775" s="24">
        <v>0</v>
      </c>
      <c r="I2775" s="24">
        <v>0</v>
      </c>
      <c r="J2775" s="24">
        <v>0</v>
      </c>
      <c r="K2775" s="24">
        <v>0</v>
      </c>
      <c r="L2775" s="24">
        <v>0</v>
      </c>
      <c r="M2775" s="24">
        <v>0</v>
      </c>
      <c r="N2775" s="24">
        <v>0</v>
      </c>
      <c r="O2775" s="24">
        <v>0</v>
      </c>
      <c r="P2775" s="24">
        <v>0</v>
      </c>
      <c r="Q2775" s="24">
        <v>0</v>
      </c>
      <c r="R2775" s="24">
        <v>0</v>
      </c>
      <c r="S2775" s="24">
        <v>0</v>
      </c>
      <c r="T2775" s="24">
        <v>0</v>
      </c>
      <c r="U2775" s="24">
        <f t="shared" si="129"/>
        <v>0</v>
      </c>
      <c r="V2775" s="24">
        <f t="shared" si="130"/>
        <v>0</v>
      </c>
      <c r="W2775" s="24">
        <f t="shared" si="131"/>
        <v>1</v>
      </c>
    </row>
    <row r="2776" spans="1:23" x14ac:dyDescent="0.25">
      <c r="A2776" s="24" t="s">
        <v>237</v>
      </c>
      <c r="B2776" s="8" t="s">
        <v>3557</v>
      </c>
      <c r="C2776" s="8" t="s">
        <v>731</v>
      </c>
      <c r="D2776" s="8" t="s">
        <v>707</v>
      </c>
      <c r="E2776" s="24">
        <v>0</v>
      </c>
      <c r="F2776" s="24">
        <v>0</v>
      </c>
      <c r="G2776" s="24">
        <v>0</v>
      </c>
      <c r="H2776" s="24">
        <v>0</v>
      </c>
      <c r="I2776" s="24">
        <v>0</v>
      </c>
      <c r="J2776" s="24">
        <v>0</v>
      </c>
      <c r="K2776" s="24">
        <v>0</v>
      </c>
      <c r="L2776" s="24">
        <v>0</v>
      </c>
      <c r="M2776" s="24">
        <v>0</v>
      </c>
      <c r="N2776" s="24">
        <v>0</v>
      </c>
      <c r="O2776" s="24">
        <v>0</v>
      </c>
      <c r="P2776" s="24">
        <v>0</v>
      </c>
      <c r="Q2776" s="24">
        <v>0</v>
      </c>
      <c r="R2776" s="24">
        <v>0</v>
      </c>
      <c r="S2776" s="24">
        <v>0</v>
      </c>
      <c r="T2776" s="24">
        <v>0</v>
      </c>
      <c r="U2776" s="24">
        <f t="shared" si="129"/>
        <v>0</v>
      </c>
      <c r="V2776" s="24">
        <f t="shared" si="130"/>
        <v>0</v>
      </c>
      <c r="W2776" s="24">
        <f t="shared" si="131"/>
        <v>1</v>
      </c>
    </row>
    <row r="2777" spans="1:23" x14ac:dyDescent="0.25">
      <c r="A2777" s="24" t="s">
        <v>75</v>
      </c>
      <c r="B2777" s="8" t="s">
        <v>3558</v>
      </c>
      <c r="C2777" s="8" t="s">
        <v>732</v>
      </c>
      <c r="D2777" s="8" t="s">
        <v>846</v>
      </c>
      <c r="E2777" s="24">
        <v>0</v>
      </c>
      <c r="F2777" s="24">
        <v>0</v>
      </c>
      <c r="G2777" s="24">
        <v>0</v>
      </c>
      <c r="H2777" s="24">
        <v>0</v>
      </c>
      <c r="I2777" s="24">
        <v>0</v>
      </c>
      <c r="J2777" s="24">
        <v>0</v>
      </c>
      <c r="K2777" s="24">
        <v>0</v>
      </c>
      <c r="L2777" s="24">
        <v>0</v>
      </c>
      <c r="M2777" s="24">
        <v>0</v>
      </c>
      <c r="N2777" s="24">
        <v>0</v>
      </c>
      <c r="O2777" s="24">
        <v>0</v>
      </c>
      <c r="P2777" s="24">
        <v>0</v>
      </c>
      <c r="Q2777" s="24">
        <v>0</v>
      </c>
      <c r="R2777" s="24">
        <v>0</v>
      </c>
      <c r="S2777" s="24">
        <v>0</v>
      </c>
      <c r="T2777" s="24">
        <v>0</v>
      </c>
      <c r="U2777" s="24">
        <f t="shared" si="129"/>
        <v>0</v>
      </c>
      <c r="V2777" s="24">
        <f t="shared" si="130"/>
        <v>0</v>
      </c>
      <c r="W2777" s="24">
        <f t="shared" si="131"/>
        <v>1</v>
      </c>
    </row>
    <row r="2778" spans="1:23" x14ac:dyDescent="0.25">
      <c r="A2778" s="24" t="s">
        <v>89</v>
      </c>
      <c r="B2778" s="8" t="s">
        <v>3559</v>
      </c>
      <c r="C2778" s="8" t="s">
        <v>731</v>
      </c>
      <c r="D2778" s="8" t="s">
        <v>699</v>
      </c>
      <c r="E2778" s="24">
        <v>0</v>
      </c>
      <c r="F2778" s="24">
        <v>0</v>
      </c>
      <c r="G2778" s="24">
        <v>0</v>
      </c>
      <c r="H2778" s="24">
        <v>0</v>
      </c>
      <c r="I2778" s="24">
        <v>0</v>
      </c>
      <c r="J2778" s="24">
        <v>0</v>
      </c>
      <c r="K2778" s="24">
        <v>0</v>
      </c>
      <c r="L2778" s="24">
        <v>0</v>
      </c>
      <c r="M2778" s="24">
        <v>0</v>
      </c>
      <c r="N2778" s="24">
        <v>0</v>
      </c>
      <c r="O2778" s="24">
        <v>0</v>
      </c>
      <c r="P2778" s="24">
        <v>0</v>
      </c>
      <c r="Q2778" s="24">
        <v>0</v>
      </c>
      <c r="R2778" s="24">
        <v>0</v>
      </c>
      <c r="S2778" s="24">
        <v>0</v>
      </c>
      <c r="T2778" s="24">
        <v>0</v>
      </c>
      <c r="U2778" s="24">
        <f t="shared" si="129"/>
        <v>0</v>
      </c>
      <c r="V2778" s="24">
        <f t="shared" si="130"/>
        <v>0</v>
      </c>
      <c r="W2778" s="24">
        <f t="shared" si="131"/>
        <v>1</v>
      </c>
    </row>
    <row r="2779" spans="1:23" x14ac:dyDescent="0.25">
      <c r="A2779" s="24" t="s">
        <v>515</v>
      </c>
      <c r="B2779" s="8" t="s">
        <v>3560</v>
      </c>
      <c r="C2779" s="8" t="s">
        <v>705</v>
      </c>
      <c r="D2779" s="8" t="s">
        <v>702</v>
      </c>
      <c r="E2779" s="24">
        <v>0</v>
      </c>
      <c r="F2779" s="24">
        <v>0</v>
      </c>
      <c r="G2779" s="24">
        <v>0</v>
      </c>
      <c r="H2779" s="24">
        <v>0</v>
      </c>
      <c r="I2779" s="24">
        <v>0</v>
      </c>
      <c r="J2779" s="24">
        <v>0</v>
      </c>
      <c r="K2779" s="24">
        <v>0</v>
      </c>
      <c r="L2779" s="24">
        <v>0</v>
      </c>
      <c r="M2779" s="24">
        <v>0</v>
      </c>
      <c r="N2779" s="24">
        <v>0</v>
      </c>
      <c r="O2779" s="24">
        <v>0</v>
      </c>
      <c r="P2779" s="24">
        <v>0</v>
      </c>
      <c r="Q2779" s="24">
        <v>0</v>
      </c>
      <c r="R2779" s="24">
        <v>0</v>
      </c>
      <c r="S2779" s="24">
        <v>0</v>
      </c>
      <c r="T2779" s="24">
        <v>0</v>
      </c>
      <c r="U2779" s="24">
        <f t="shared" si="129"/>
        <v>0</v>
      </c>
      <c r="V2779" s="24">
        <f t="shared" si="130"/>
        <v>0</v>
      </c>
      <c r="W2779" s="24">
        <f t="shared" si="131"/>
        <v>1</v>
      </c>
    </row>
    <row r="2780" spans="1:23" x14ac:dyDescent="0.25">
      <c r="A2780" s="24" t="s">
        <v>3506</v>
      </c>
      <c r="B2780" s="8" t="s">
        <v>312</v>
      </c>
      <c r="C2780" s="8" t="s">
        <v>731</v>
      </c>
      <c r="D2780" s="8" t="s">
        <v>723</v>
      </c>
      <c r="E2780" s="24">
        <v>0</v>
      </c>
      <c r="F2780" s="24">
        <v>0</v>
      </c>
      <c r="G2780" s="24">
        <v>0</v>
      </c>
      <c r="H2780" s="24">
        <v>0</v>
      </c>
      <c r="I2780" s="24">
        <v>0</v>
      </c>
      <c r="J2780" s="24">
        <v>0</v>
      </c>
      <c r="K2780" s="24">
        <v>0</v>
      </c>
      <c r="L2780" s="24">
        <v>0</v>
      </c>
      <c r="M2780" s="24">
        <v>0</v>
      </c>
      <c r="N2780" s="24">
        <v>0</v>
      </c>
      <c r="O2780" s="24">
        <v>0</v>
      </c>
      <c r="P2780" s="24">
        <v>0</v>
      </c>
      <c r="Q2780" s="24">
        <v>0</v>
      </c>
      <c r="R2780" s="24">
        <v>0</v>
      </c>
      <c r="S2780" s="24">
        <v>0</v>
      </c>
      <c r="T2780" s="24">
        <v>0</v>
      </c>
      <c r="U2780" s="24">
        <f t="shared" si="129"/>
        <v>0</v>
      </c>
      <c r="V2780" s="24">
        <f t="shared" si="130"/>
        <v>0</v>
      </c>
      <c r="W2780" s="24">
        <f t="shared" si="131"/>
        <v>1</v>
      </c>
    </row>
    <row r="2781" spans="1:23" x14ac:dyDescent="0.25">
      <c r="A2781" s="24" t="s">
        <v>84</v>
      </c>
      <c r="B2781" s="8" t="s">
        <v>768</v>
      </c>
      <c r="C2781" s="8" t="s">
        <v>731</v>
      </c>
      <c r="D2781" s="8" t="s">
        <v>715</v>
      </c>
      <c r="E2781" s="24">
        <v>0</v>
      </c>
      <c r="F2781" s="24">
        <v>0</v>
      </c>
      <c r="G2781" s="24">
        <v>0</v>
      </c>
      <c r="H2781" s="24">
        <v>0</v>
      </c>
      <c r="I2781" s="24">
        <v>0</v>
      </c>
      <c r="J2781" s="24">
        <v>0</v>
      </c>
      <c r="K2781" s="24">
        <v>0</v>
      </c>
      <c r="L2781" s="24">
        <v>0</v>
      </c>
      <c r="M2781" s="24">
        <v>0</v>
      </c>
      <c r="N2781" s="24">
        <v>0</v>
      </c>
      <c r="O2781" s="24">
        <v>0</v>
      </c>
      <c r="P2781" s="24">
        <v>0</v>
      </c>
      <c r="Q2781" s="24">
        <v>0</v>
      </c>
      <c r="R2781" s="24">
        <v>0</v>
      </c>
      <c r="S2781" s="24">
        <v>0</v>
      </c>
      <c r="T2781" s="24">
        <v>0</v>
      </c>
      <c r="U2781" s="24">
        <f t="shared" si="129"/>
        <v>0</v>
      </c>
      <c r="V2781" s="24">
        <f t="shared" si="130"/>
        <v>0</v>
      </c>
      <c r="W2781" s="24">
        <f t="shared" si="131"/>
        <v>1</v>
      </c>
    </row>
    <row r="2782" spans="1:23" x14ac:dyDescent="0.25">
      <c r="A2782" s="24" t="s">
        <v>158</v>
      </c>
      <c r="B2782" s="8" t="s">
        <v>3561</v>
      </c>
      <c r="C2782" s="8" t="s">
        <v>732</v>
      </c>
      <c r="D2782" s="8" t="s">
        <v>723</v>
      </c>
      <c r="E2782" s="24">
        <v>0</v>
      </c>
      <c r="F2782" s="24">
        <v>0</v>
      </c>
      <c r="G2782" s="24">
        <v>0</v>
      </c>
      <c r="H2782" s="24">
        <v>0</v>
      </c>
      <c r="I2782" s="24">
        <v>0</v>
      </c>
      <c r="J2782" s="24">
        <v>0</v>
      </c>
      <c r="K2782" s="24">
        <v>0</v>
      </c>
      <c r="L2782" s="24">
        <v>0</v>
      </c>
      <c r="M2782" s="24">
        <v>0</v>
      </c>
      <c r="N2782" s="24">
        <v>0</v>
      </c>
      <c r="O2782" s="24">
        <v>0</v>
      </c>
      <c r="P2782" s="24">
        <v>0</v>
      </c>
      <c r="Q2782" s="24">
        <v>0</v>
      </c>
      <c r="R2782" s="24">
        <v>0</v>
      </c>
      <c r="S2782" s="24">
        <v>0</v>
      </c>
      <c r="T2782" s="24">
        <v>0</v>
      </c>
      <c r="U2782" s="24">
        <f t="shared" si="129"/>
        <v>0</v>
      </c>
      <c r="V2782" s="24">
        <f t="shared" si="130"/>
        <v>0</v>
      </c>
      <c r="W2782" s="24">
        <f t="shared" si="131"/>
        <v>1</v>
      </c>
    </row>
    <row r="2783" spans="1:23" x14ac:dyDescent="0.25">
      <c r="A2783" s="24" t="s">
        <v>168</v>
      </c>
      <c r="B2783" s="8" t="s">
        <v>633</v>
      </c>
      <c r="C2783" s="8" t="s">
        <v>1</v>
      </c>
      <c r="D2783" s="8" t="s">
        <v>724</v>
      </c>
      <c r="E2783" s="24">
        <v>0</v>
      </c>
      <c r="F2783" s="24">
        <v>0</v>
      </c>
      <c r="G2783" s="24">
        <v>0</v>
      </c>
      <c r="H2783" s="24">
        <v>0</v>
      </c>
      <c r="I2783" s="24">
        <v>0</v>
      </c>
      <c r="J2783" s="24">
        <v>0</v>
      </c>
      <c r="K2783" s="24">
        <v>0</v>
      </c>
      <c r="L2783" s="24">
        <v>0</v>
      </c>
      <c r="M2783" s="24">
        <v>0</v>
      </c>
      <c r="N2783" s="24">
        <v>0</v>
      </c>
      <c r="O2783" s="24">
        <v>0</v>
      </c>
      <c r="P2783" s="24">
        <v>0</v>
      </c>
      <c r="Q2783" s="24">
        <v>0</v>
      </c>
      <c r="R2783" s="24">
        <v>0</v>
      </c>
      <c r="S2783" s="24">
        <v>0</v>
      </c>
      <c r="T2783" s="24">
        <v>0</v>
      </c>
      <c r="U2783" s="24">
        <f t="shared" si="129"/>
        <v>0</v>
      </c>
      <c r="V2783" s="24">
        <f t="shared" si="130"/>
        <v>0</v>
      </c>
      <c r="W2783" s="24">
        <f t="shared" si="131"/>
        <v>1</v>
      </c>
    </row>
    <row r="2784" spans="1:23" x14ac:dyDescent="0.25">
      <c r="A2784" s="24" t="s">
        <v>1363</v>
      </c>
      <c r="B2784" s="8" t="s">
        <v>827</v>
      </c>
      <c r="C2784" s="8" t="s">
        <v>3</v>
      </c>
      <c r="D2784" s="8" t="s">
        <v>725</v>
      </c>
      <c r="E2784" s="24">
        <v>0</v>
      </c>
      <c r="F2784" s="24">
        <v>0</v>
      </c>
      <c r="G2784" s="24">
        <v>0</v>
      </c>
      <c r="H2784" s="24">
        <v>0</v>
      </c>
      <c r="I2784" s="24">
        <v>0</v>
      </c>
      <c r="J2784" s="24">
        <v>0</v>
      </c>
      <c r="K2784" s="24">
        <v>0</v>
      </c>
      <c r="L2784" s="24">
        <v>0</v>
      </c>
      <c r="M2784" s="24">
        <v>0</v>
      </c>
      <c r="N2784" s="24">
        <v>0</v>
      </c>
      <c r="O2784" s="24">
        <v>0</v>
      </c>
      <c r="P2784" s="24">
        <v>0</v>
      </c>
      <c r="Q2784" s="24">
        <v>0</v>
      </c>
      <c r="R2784" s="24">
        <v>0</v>
      </c>
      <c r="S2784" s="24">
        <v>0</v>
      </c>
      <c r="T2784" s="24">
        <v>0</v>
      </c>
      <c r="U2784" s="24">
        <f t="shared" si="129"/>
        <v>0</v>
      </c>
      <c r="V2784" s="24">
        <f t="shared" si="130"/>
        <v>0</v>
      </c>
      <c r="W2784" s="24">
        <f t="shared" si="131"/>
        <v>1</v>
      </c>
    </row>
    <row r="2785" spans="1:23" x14ac:dyDescent="0.25">
      <c r="A2785" s="24" t="s">
        <v>197</v>
      </c>
      <c r="B2785" s="8" t="s">
        <v>163</v>
      </c>
      <c r="C2785" s="8" t="s">
        <v>737</v>
      </c>
      <c r="D2785" s="8" t="s">
        <v>708</v>
      </c>
      <c r="E2785" s="24">
        <v>0</v>
      </c>
      <c r="F2785" s="24">
        <v>0</v>
      </c>
      <c r="G2785" s="24">
        <v>0</v>
      </c>
      <c r="H2785" s="24">
        <v>0</v>
      </c>
      <c r="I2785" s="24">
        <v>0</v>
      </c>
      <c r="J2785" s="24">
        <v>0</v>
      </c>
      <c r="K2785" s="24">
        <v>0</v>
      </c>
      <c r="L2785" s="24">
        <v>0</v>
      </c>
      <c r="M2785" s="24">
        <v>0</v>
      </c>
      <c r="N2785" s="24">
        <v>0</v>
      </c>
      <c r="O2785" s="24">
        <v>0</v>
      </c>
      <c r="P2785" s="24">
        <v>0</v>
      </c>
      <c r="Q2785" s="24">
        <v>0</v>
      </c>
      <c r="R2785" s="24">
        <v>0</v>
      </c>
      <c r="S2785" s="24">
        <v>0</v>
      </c>
      <c r="T2785" s="24">
        <v>0</v>
      </c>
      <c r="U2785" s="24">
        <f t="shared" si="129"/>
        <v>0</v>
      </c>
      <c r="V2785" s="24">
        <f t="shared" si="130"/>
        <v>0</v>
      </c>
      <c r="W2785" s="24">
        <f t="shared" si="131"/>
        <v>1</v>
      </c>
    </row>
    <row r="2786" spans="1:23" x14ac:dyDescent="0.25">
      <c r="A2786" s="24" t="s">
        <v>3562</v>
      </c>
      <c r="B2786" s="8" t="s">
        <v>388</v>
      </c>
      <c r="C2786" s="8" t="s">
        <v>705</v>
      </c>
      <c r="D2786" s="8" t="s">
        <v>709</v>
      </c>
      <c r="E2786" s="24">
        <v>0</v>
      </c>
      <c r="F2786" s="24">
        <v>0</v>
      </c>
      <c r="G2786" s="24">
        <v>0</v>
      </c>
      <c r="H2786" s="24">
        <v>0</v>
      </c>
      <c r="I2786" s="24">
        <v>0</v>
      </c>
      <c r="J2786" s="24">
        <v>0</v>
      </c>
      <c r="K2786" s="24">
        <v>0</v>
      </c>
      <c r="L2786" s="24">
        <v>0</v>
      </c>
      <c r="M2786" s="24">
        <v>0</v>
      </c>
      <c r="N2786" s="24">
        <v>0</v>
      </c>
      <c r="O2786" s="24">
        <v>0</v>
      </c>
      <c r="P2786" s="24">
        <v>0</v>
      </c>
      <c r="Q2786" s="24">
        <v>0</v>
      </c>
      <c r="R2786" s="24">
        <v>0</v>
      </c>
      <c r="S2786" s="24">
        <v>0</v>
      </c>
      <c r="T2786" s="24">
        <v>0</v>
      </c>
      <c r="U2786" s="24">
        <f t="shared" si="129"/>
        <v>0</v>
      </c>
      <c r="V2786" s="24">
        <f t="shared" si="130"/>
        <v>0</v>
      </c>
      <c r="W2786" s="24">
        <f t="shared" si="131"/>
        <v>1</v>
      </c>
    </row>
    <row r="2787" spans="1:23" x14ac:dyDescent="0.25">
      <c r="A2787" s="24" t="s">
        <v>196</v>
      </c>
      <c r="B2787" s="8" t="s">
        <v>300</v>
      </c>
      <c r="C2787" s="8" t="s">
        <v>3</v>
      </c>
      <c r="D2787" s="8" t="s">
        <v>727</v>
      </c>
      <c r="E2787" s="24">
        <v>0</v>
      </c>
      <c r="F2787" s="24">
        <v>0</v>
      </c>
      <c r="G2787" s="24">
        <v>0</v>
      </c>
      <c r="H2787" s="24">
        <v>0</v>
      </c>
      <c r="I2787" s="24">
        <v>0</v>
      </c>
      <c r="J2787" s="24">
        <v>0</v>
      </c>
      <c r="K2787" s="24">
        <v>0</v>
      </c>
      <c r="L2787" s="24">
        <v>0</v>
      </c>
      <c r="M2787" s="24">
        <v>0</v>
      </c>
      <c r="N2787" s="24">
        <v>0</v>
      </c>
      <c r="O2787" s="24">
        <v>0</v>
      </c>
      <c r="P2787" s="24">
        <v>0</v>
      </c>
      <c r="Q2787" s="24">
        <v>0</v>
      </c>
      <c r="R2787" s="24">
        <v>0</v>
      </c>
      <c r="S2787" s="24">
        <v>0</v>
      </c>
      <c r="T2787" s="24">
        <v>0</v>
      </c>
      <c r="U2787" s="24">
        <f t="shared" si="129"/>
        <v>0</v>
      </c>
      <c r="V2787" s="24">
        <f t="shared" si="130"/>
        <v>0</v>
      </c>
      <c r="W2787" s="24">
        <f t="shared" si="131"/>
        <v>1</v>
      </c>
    </row>
    <row r="2788" spans="1:23" x14ac:dyDescent="0.25">
      <c r="A2788" s="24" t="s">
        <v>32</v>
      </c>
      <c r="B2788" s="8" t="s">
        <v>3564</v>
      </c>
      <c r="C2788" s="8" t="s">
        <v>737</v>
      </c>
      <c r="D2788" s="8" t="s">
        <v>724</v>
      </c>
      <c r="E2788" s="24">
        <v>0</v>
      </c>
      <c r="F2788" s="24">
        <v>0</v>
      </c>
      <c r="G2788" s="24">
        <v>0</v>
      </c>
      <c r="H2788" s="24">
        <v>0</v>
      </c>
      <c r="I2788" s="24">
        <v>0</v>
      </c>
      <c r="J2788" s="24">
        <v>0</v>
      </c>
      <c r="K2788" s="24">
        <v>0</v>
      </c>
      <c r="L2788" s="24">
        <v>0</v>
      </c>
      <c r="M2788" s="24">
        <v>0</v>
      </c>
      <c r="N2788" s="24">
        <v>0</v>
      </c>
      <c r="O2788" s="24">
        <v>0</v>
      </c>
      <c r="P2788" s="24">
        <v>0</v>
      </c>
      <c r="Q2788" s="24">
        <v>0</v>
      </c>
      <c r="R2788" s="24">
        <v>0</v>
      </c>
      <c r="S2788" s="24">
        <v>0</v>
      </c>
      <c r="T2788" s="24">
        <v>0</v>
      </c>
      <c r="U2788" s="24">
        <f t="shared" si="129"/>
        <v>0</v>
      </c>
      <c r="V2788" s="24">
        <f t="shared" si="130"/>
        <v>0</v>
      </c>
      <c r="W2788" s="24">
        <f t="shared" si="131"/>
        <v>1</v>
      </c>
    </row>
    <row r="2789" spans="1:23" x14ac:dyDescent="0.25">
      <c r="A2789" s="24" t="s">
        <v>1091</v>
      </c>
      <c r="B2789" s="8" t="s">
        <v>3563</v>
      </c>
      <c r="C2789" s="8" t="s">
        <v>2</v>
      </c>
      <c r="D2789" s="8" t="s">
        <v>701</v>
      </c>
      <c r="E2789" s="24">
        <v>0</v>
      </c>
      <c r="F2789" s="24">
        <v>0</v>
      </c>
      <c r="G2789" s="24">
        <v>0</v>
      </c>
      <c r="H2789" s="24">
        <v>0</v>
      </c>
      <c r="I2789" s="24">
        <v>0</v>
      </c>
      <c r="J2789" s="24">
        <v>0</v>
      </c>
      <c r="K2789" s="24">
        <v>0</v>
      </c>
      <c r="L2789" s="24">
        <v>0</v>
      </c>
      <c r="M2789" s="24">
        <v>0</v>
      </c>
      <c r="N2789" s="24">
        <v>0</v>
      </c>
      <c r="O2789" s="24">
        <v>0</v>
      </c>
      <c r="P2789" s="24">
        <v>0</v>
      </c>
      <c r="Q2789" s="24">
        <v>0</v>
      </c>
      <c r="R2789" s="24">
        <v>0</v>
      </c>
      <c r="S2789" s="24">
        <v>0</v>
      </c>
      <c r="T2789" s="24">
        <v>0</v>
      </c>
      <c r="U2789" s="24">
        <f t="shared" si="129"/>
        <v>0</v>
      </c>
      <c r="V2789" s="24">
        <f t="shared" si="130"/>
        <v>0</v>
      </c>
      <c r="W2789" s="24">
        <f t="shared" si="131"/>
        <v>1</v>
      </c>
    </row>
    <row r="2790" spans="1:23" x14ac:dyDescent="0.25">
      <c r="A2790" s="24" t="s">
        <v>188</v>
      </c>
      <c r="B2790" s="8" t="s">
        <v>1258</v>
      </c>
      <c r="C2790" s="8" t="s">
        <v>737</v>
      </c>
      <c r="D2790" s="8" t="s">
        <v>724</v>
      </c>
      <c r="E2790" s="24">
        <v>0</v>
      </c>
      <c r="F2790" s="24">
        <v>0</v>
      </c>
      <c r="G2790" s="24">
        <v>0</v>
      </c>
      <c r="H2790" s="24">
        <v>0</v>
      </c>
      <c r="I2790" s="24">
        <v>0</v>
      </c>
      <c r="J2790" s="24">
        <v>0</v>
      </c>
      <c r="K2790" s="24">
        <v>0</v>
      </c>
      <c r="L2790" s="24">
        <v>0</v>
      </c>
      <c r="M2790" s="24">
        <v>0</v>
      </c>
      <c r="N2790" s="24">
        <v>0</v>
      </c>
      <c r="O2790" s="24">
        <v>0</v>
      </c>
      <c r="P2790" s="24">
        <v>0</v>
      </c>
      <c r="Q2790" s="24">
        <v>0</v>
      </c>
      <c r="R2790" s="24">
        <v>0</v>
      </c>
      <c r="S2790" s="24">
        <v>0</v>
      </c>
      <c r="T2790" s="24">
        <v>0</v>
      </c>
      <c r="U2790" s="24">
        <f t="shared" si="129"/>
        <v>0</v>
      </c>
      <c r="V2790" s="24">
        <f t="shared" si="130"/>
        <v>0</v>
      </c>
      <c r="W2790" s="24">
        <f t="shared" si="131"/>
        <v>1</v>
      </c>
    </row>
    <row r="2791" spans="1:23" x14ac:dyDescent="0.25">
      <c r="A2791" s="24" t="s">
        <v>298</v>
      </c>
      <c r="B2791" s="8" t="s">
        <v>3565</v>
      </c>
      <c r="C2791" s="8" t="s">
        <v>705</v>
      </c>
      <c r="D2791" s="8" t="s">
        <v>715</v>
      </c>
      <c r="E2791" s="24">
        <v>0</v>
      </c>
      <c r="F2791" s="24">
        <v>0</v>
      </c>
      <c r="G2791" s="24">
        <v>0</v>
      </c>
      <c r="H2791" s="24">
        <v>0</v>
      </c>
      <c r="I2791" s="24">
        <v>0</v>
      </c>
      <c r="J2791" s="24">
        <v>0</v>
      </c>
      <c r="K2791" s="24">
        <v>0</v>
      </c>
      <c r="L2791" s="24">
        <v>0</v>
      </c>
      <c r="M2791" s="24">
        <v>0</v>
      </c>
      <c r="N2791" s="24">
        <v>0</v>
      </c>
      <c r="O2791" s="24">
        <v>0</v>
      </c>
      <c r="P2791" s="24">
        <v>0</v>
      </c>
      <c r="Q2791" s="24">
        <v>0</v>
      </c>
      <c r="R2791" s="24">
        <v>0</v>
      </c>
      <c r="S2791" s="24">
        <v>0</v>
      </c>
      <c r="T2791" s="24">
        <v>0</v>
      </c>
      <c r="U2791" s="24">
        <f t="shared" si="129"/>
        <v>0</v>
      </c>
      <c r="V2791" s="24">
        <f t="shared" si="130"/>
        <v>0</v>
      </c>
      <c r="W2791" s="24">
        <f t="shared" si="131"/>
        <v>1</v>
      </c>
    </row>
    <row r="2792" spans="1:23" x14ac:dyDescent="0.25">
      <c r="A2792" s="24" t="s">
        <v>2514</v>
      </c>
      <c r="B2792" s="8" t="s">
        <v>451</v>
      </c>
      <c r="C2792" s="8" t="s">
        <v>1</v>
      </c>
      <c r="D2792" s="8" t="s">
        <v>704</v>
      </c>
      <c r="E2792" s="24">
        <v>0</v>
      </c>
      <c r="F2792" s="24">
        <v>0</v>
      </c>
      <c r="G2792" s="24">
        <v>0</v>
      </c>
      <c r="H2792" s="24">
        <v>0</v>
      </c>
      <c r="I2792" s="24">
        <v>0</v>
      </c>
      <c r="J2792" s="24">
        <v>0</v>
      </c>
      <c r="K2792" s="24">
        <v>0</v>
      </c>
      <c r="L2792" s="24">
        <v>0</v>
      </c>
      <c r="M2792" s="24">
        <v>0</v>
      </c>
      <c r="N2792" s="24">
        <v>0</v>
      </c>
      <c r="O2792" s="24">
        <v>0</v>
      </c>
      <c r="P2792" s="24">
        <v>0</v>
      </c>
      <c r="Q2792" s="24">
        <v>0</v>
      </c>
      <c r="R2792" s="24">
        <v>0</v>
      </c>
      <c r="S2792" s="24">
        <v>0</v>
      </c>
      <c r="T2792" s="24">
        <v>0</v>
      </c>
      <c r="U2792" s="24">
        <f t="shared" si="129"/>
        <v>0</v>
      </c>
      <c r="V2792" s="24">
        <f t="shared" si="130"/>
        <v>0</v>
      </c>
      <c r="W2792" s="24">
        <f t="shared" si="131"/>
        <v>1</v>
      </c>
    </row>
    <row r="2793" spans="1:23" x14ac:dyDescent="0.25">
      <c r="A2793" s="24" t="s">
        <v>64</v>
      </c>
      <c r="B2793" s="8" t="s">
        <v>3566</v>
      </c>
      <c r="C2793" s="8" t="s">
        <v>2035</v>
      </c>
      <c r="D2793" s="8" t="s">
        <v>724</v>
      </c>
      <c r="E2793" s="24">
        <v>0</v>
      </c>
      <c r="F2793" s="24">
        <v>0</v>
      </c>
      <c r="G2793" s="24">
        <v>0</v>
      </c>
      <c r="H2793" s="24">
        <v>0</v>
      </c>
      <c r="I2793" s="24">
        <v>0</v>
      </c>
      <c r="J2793" s="24">
        <v>0</v>
      </c>
      <c r="K2793" s="24">
        <v>0</v>
      </c>
      <c r="L2793" s="24">
        <v>0</v>
      </c>
      <c r="M2793" s="24">
        <v>0</v>
      </c>
      <c r="N2793" s="24">
        <v>0</v>
      </c>
      <c r="O2793" s="24">
        <v>0</v>
      </c>
      <c r="P2793" s="24">
        <v>0</v>
      </c>
      <c r="Q2793" s="24">
        <v>0</v>
      </c>
      <c r="R2793" s="24">
        <v>0</v>
      </c>
      <c r="S2793" s="24">
        <v>0</v>
      </c>
      <c r="T2793" s="24">
        <v>0</v>
      </c>
      <c r="U2793" s="24">
        <f t="shared" si="129"/>
        <v>0</v>
      </c>
      <c r="V2793" s="24">
        <f t="shared" si="130"/>
        <v>0</v>
      </c>
      <c r="W2793" s="24">
        <f t="shared" si="131"/>
        <v>1</v>
      </c>
    </row>
    <row r="2794" spans="1:23" x14ac:dyDescent="0.25">
      <c r="A2794" s="24" t="s">
        <v>240</v>
      </c>
      <c r="B2794" s="8" t="s">
        <v>3108</v>
      </c>
      <c r="C2794" s="8" t="s">
        <v>705</v>
      </c>
      <c r="D2794" s="8" t="s">
        <v>715</v>
      </c>
      <c r="E2794" s="24">
        <v>0</v>
      </c>
      <c r="F2794" s="24">
        <v>0</v>
      </c>
      <c r="G2794" s="24">
        <v>0</v>
      </c>
      <c r="H2794" s="24">
        <v>0</v>
      </c>
      <c r="I2794" s="24">
        <v>0</v>
      </c>
      <c r="J2794" s="24">
        <v>0</v>
      </c>
      <c r="K2794" s="24">
        <v>0</v>
      </c>
      <c r="L2794" s="24">
        <v>0</v>
      </c>
      <c r="M2794" s="24">
        <v>0</v>
      </c>
      <c r="N2794" s="24">
        <v>0</v>
      </c>
      <c r="O2794" s="24">
        <v>0</v>
      </c>
      <c r="P2794" s="24">
        <v>0</v>
      </c>
      <c r="Q2794" s="24">
        <v>0</v>
      </c>
      <c r="R2794" s="24">
        <v>0</v>
      </c>
      <c r="S2794" s="24">
        <v>0</v>
      </c>
      <c r="T2794" s="24">
        <v>0</v>
      </c>
      <c r="U2794" s="24">
        <f t="shared" si="129"/>
        <v>0</v>
      </c>
      <c r="V2794" s="24">
        <f t="shared" si="130"/>
        <v>0</v>
      </c>
      <c r="W2794" s="24">
        <f t="shared" si="131"/>
        <v>1</v>
      </c>
    </row>
    <row r="2795" spans="1:23" x14ac:dyDescent="0.25">
      <c r="A2795" s="24"/>
      <c r="E2795" s="24"/>
      <c r="F2795" s="24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  <c r="Q2795" s="24"/>
      <c r="R2795" s="24"/>
      <c r="S2795" s="24"/>
      <c r="T2795" s="24"/>
    </row>
    <row r="2796" spans="1:23" x14ac:dyDescent="0.25">
      <c r="A2796" s="24"/>
      <c r="E2796" s="24"/>
      <c r="F2796" s="24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  <c r="Q2796" s="24"/>
      <c r="R2796" s="24"/>
      <c r="S2796" s="24"/>
      <c r="T2796" s="24"/>
    </row>
    <row r="2797" spans="1:23" x14ac:dyDescent="0.25">
      <c r="A2797" s="24"/>
      <c r="E2797" s="24"/>
      <c r="F2797" s="24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  <c r="Q2797" s="24"/>
      <c r="R2797" s="24"/>
      <c r="S2797" s="24"/>
      <c r="T2797" s="24"/>
    </row>
    <row r="2798" spans="1:23" x14ac:dyDescent="0.25">
      <c r="A2798" s="24"/>
      <c r="E2798" s="24"/>
      <c r="F2798" s="24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  <c r="Q2798" s="24"/>
      <c r="R2798" s="24"/>
      <c r="S2798" s="24"/>
      <c r="T2798" s="24"/>
    </row>
    <row r="2799" spans="1:23" x14ac:dyDescent="0.25">
      <c r="A2799" s="24"/>
      <c r="E2799" s="24"/>
      <c r="F2799" s="24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  <c r="Q2799" s="24"/>
      <c r="R2799" s="24"/>
      <c r="S2799" s="24"/>
      <c r="T2799" s="24"/>
    </row>
    <row r="2800" spans="1:23" x14ac:dyDescent="0.25">
      <c r="A2800" s="24"/>
      <c r="E2800" s="24"/>
      <c r="F2800" s="24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  <c r="Q2800" s="24"/>
      <c r="R2800" s="24"/>
      <c r="S2800" s="24"/>
      <c r="T2800" s="24"/>
    </row>
    <row r="2801" spans="1:20" x14ac:dyDescent="0.25">
      <c r="A2801" s="24"/>
      <c r="E2801" s="24"/>
      <c r="F2801" s="24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  <c r="Q2801" s="24"/>
      <c r="R2801" s="24"/>
      <c r="S2801" s="24"/>
      <c r="T2801" s="24"/>
    </row>
    <row r="2802" spans="1:20" x14ac:dyDescent="0.25">
      <c r="A2802" s="24"/>
      <c r="E2802" s="24"/>
      <c r="F2802" s="24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  <c r="Q2802" s="24"/>
      <c r="R2802" s="24"/>
      <c r="S2802" s="24"/>
      <c r="T2802" s="24"/>
    </row>
    <row r="2803" spans="1:20" x14ac:dyDescent="0.25">
      <c r="A2803" s="24"/>
      <c r="E2803" s="24"/>
      <c r="F2803" s="24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  <c r="Q2803" s="24"/>
      <c r="R2803" s="24"/>
      <c r="S2803" s="24"/>
      <c r="T2803" s="24"/>
    </row>
    <row r="2804" spans="1:20" x14ac:dyDescent="0.25">
      <c r="A2804" s="24"/>
      <c r="E2804" s="24"/>
      <c r="F2804" s="24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  <c r="Q2804" s="24"/>
      <c r="R2804" s="24"/>
      <c r="S2804" s="24"/>
      <c r="T2804" s="24"/>
    </row>
    <row r="2805" spans="1:20" x14ac:dyDescent="0.25">
      <c r="A2805" s="24"/>
      <c r="E2805" s="24"/>
      <c r="F2805" s="24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  <c r="Q2805" s="24"/>
      <c r="R2805" s="24"/>
      <c r="S2805" s="24"/>
      <c r="T2805" s="24"/>
    </row>
    <row r="2806" spans="1:20" x14ac:dyDescent="0.25">
      <c r="A2806" s="24"/>
      <c r="E2806" s="24"/>
      <c r="F2806" s="24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  <c r="Q2806" s="24"/>
      <c r="R2806" s="24"/>
      <c r="S2806" s="24"/>
      <c r="T2806" s="24"/>
    </row>
    <row r="2807" spans="1:20" x14ac:dyDescent="0.25">
      <c r="A2807" s="24"/>
      <c r="E2807" s="24"/>
      <c r="F2807" s="24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  <c r="Q2807" s="24"/>
      <c r="R2807" s="24"/>
      <c r="S2807" s="24"/>
      <c r="T2807" s="24"/>
    </row>
    <row r="2808" spans="1:20" x14ac:dyDescent="0.25">
      <c r="A2808" s="24"/>
      <c r="E2808" s="24"/>
      <c r="F2808" s="24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  <c r="Q2808" s="24"/>
      <c r="R2808" s="24"/>
      <c r="S2808" s="24"/>
      <c r="T2808" s="24"/>
    </row>
    <row r="2809" spans="1:20" x14ac:dyDescent="0.25">
      <c r="A2809" s="24"/>
      <c r="E2809" s="24"/>
      <c r="F2809" s="24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  <c r="Q2809" s="24"/>
      <c r="R2809" s="24"/>
      <c r="S2809" s="24"/>
      <c r="T2809" s="24"/>
    </row>
    <row r="2810" spans="1:20" x14ac:dyDescent="0.25">
      <c r="A2810" s="24"/>
      <c r="E2810" s="24"/>
      <c r="F2810" s="24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  <c r="Q2810" s="24"/>
      <c r="R2810" s="24"/>
      <c r="S2810" s="24"/>
      <c r="T2810" s="24"/>
    </row>
    <row r="2811" spans="1:20" x14ac:dyDescent="0.25">
      <c r="A2811" s="24"/>
      <c r="E2811" s="24"/>
      <c r="F2811" s="24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  <c r="Q2811" s="24"/>
      <c r="R2811" s="24"/>
      <c r="S2811" s="24"/>
      <c r="T2811" s="24"/>
    </row>
    <row r="2812" spans="1:20" x14ac:dyDescent="0.25">
      <c r="A2812" s="24"/>
      <c r="E2812" s="24"/>
      <c r="F2812" s="24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  <c r="Q2812" s="24"/>
      <c r="R2812" s="24"/>
      <c r="S2812" s="24"/>
      <c r="T2812" s="24"/>
    </row>
    <row r="2813" spans="1:20" x14ac:dyDescent="0.25">
      <c r="A2813" s="24"/>
      <c r="E2813" s="24"/>
      <c r="F2813" s="24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  <c r="Q2813" s="24"/>
      <c r="R2813" s="24"/>
      <c r="S2813" s="24"/>
      <c r="T2813" s="24"/>
    </row>
    <row r="2814" spans="1:20" x14ac:dyDescent="0.25">
      <c r="A2814" s="24"/>
      <c r="E2814" s="24"/>
      <c r="F2814" s="24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  <c r="Q2814" s="24"/>
      <c r="R2814" s="24"/>
      <c r="S2814" s="24"/>
      <c r="T2814" s="24"/>
    </row>
    <row r="2815" spans="1:20" x14ac:dyDescent="0.25">
      <c r="A2815" s="24"/>
      <c r="E2815" s="24"/>
      <c r="F2815" s="24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  <c r="Q2815" s="24"/>
      <c r="R2815" s="24"/>
      <c r="S2815" s="24"/>
      <c r="T2815" s="24"/>
    </row>
    <row r="2816" spans="1:20" x14ac:dyDescent="0.25">
      <c r="A2816" s="24"/>
      <c r="E2816" s="24"/>
      <c r="F2816" s="24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  <c r="Q2816" s="24"/>
      <c r="R2816" s="24"/>
      <c r="S2816" s="24"/>
      <c r="T2816" s="24"/>
    </row>
    <row r="2817" spans="1:20" x14ac:dyDescent="0.25">
      <c r="A2817" s="24"/>
      <c r="E2817" s="24"/>
      <c r="F2817" s="24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  <c r="Q2817" s="24"/>
      <c r="R2817" s="24"/>
      <c r="S2817" s="24"/>
      <c r="T2817" s="24"/>
    </row>
    <row r="2818" spans="1:20" x14ac:dyDescent="0.25">
      <c r="A2818" s="24"/>
      <c r="E2818" s="24"/>
      <c r="F2818" s="24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  <c r="Q2818" s="24"/>
      <c r="R2818" s="24"/>
      <c r="S2818" s="24"/>
      <c r="T2818" s="24"/>
    </row>
    <row r="2819" spans="1:20" x14ac:dyDescent="0.25">
      <c r="A2819" s="24"/>
      <c r="E2819" s="24"/>
      <c r="F2819" s="24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  <c r="Q2819" s="24"/>
      <c r="R2819" s="24"/>
      <c r="S2819" s="24"/>
      <c r="T2819" s="24"/>
    </row>
    <row r="2820" spans="1:20" x14ac:dyDescent="0.25">
      <c r="A2820" s="24"/>
      <c r="E2820" s="24"/>
      <c r="F2820" s="24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  <c r="Q2820" s="24"/>
      <c r="R2820" s="24"/>
      <c r="S2820" s="24"/>
      <c r="T2820" s="24"/>
    </row>
    <row r="2821" spans="1:20" x14ac:dyDescent="0.25">
      <c r="A2821" s="24"/>
      <c r="E2821" s="24"/>
      <c r="F2821" s="24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  <c r="Q2821" s="24"/>
      <c r="R2821" s="24"/>
      <c r="S2821" s="24"/>
      <c r="T2821" s="24"/>
    </row>
    <row r="2822" spans="1:20" x14ac:dyDescent="0.25">
      <c r="A2822" s="24"/>
      <c r="E2822" s="24"/>
      <c r="F2822" s="24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  <c r="Q2822" s="24"/>
      <c r="R2822" s="24"/>
      <c r="S2822" s="24"/>
      <c r="T2822" s="24"/>
    </row>
    <row r="2823" spans="1:20" x14ac:dyDescent="0.25">
      <c r="A2823" s="24"/>
      <c r="E2823" s="24"/>
      <c r="F2823" s="24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  <c r="Q2823" s="24"/>
      <c r="R2823" s="24"/>
      <c r="S2823" s="24"/>
      <c r="T2823" s="24"/>
    </row>
    <row r="2824" spans="1:20" x14ac:dyDescent="0.25">
      <c r="A2824" s="24"/>
      <c r="E2824" s="24"/>
      <c r="F2824" s="24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  <c r="Q2824" s="24"/>
      <c r="R2824" s="24"/>
      <c r="S2824" s="24"/>
      <c r="T2824" s="24"/>
    </row>
    <row r="2825" spans="1:20" x14ac:dyDescent="0.25">
      <c r="A2825" s="24"/>
      <c r="E2825" s="24"/>
      <c r="F2825" s="24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  <c r="Q2825" s="24"/>
      <c r="R2825" s="24"/>
      <c r="S2825" s="24"/>
      <c r="T2825" s="24"/>
    </row>
    <row r="2826" spans="1:20" x14ac:dyDescent="0.25">
      <c r="A2826" s="24"/>
      <c r="E2826" s="24"/>
      <c r="F2826" s="24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  <c r="Q2826" s="24"/>
      <c r="R2826" s="24"/>
      <c r="S2826" s="24"/>
      <c r="T2826" s="24"/>
    </row>
    <row r="2827" spans="1:20" x14ac:dyDescent="0.25">
      <c r="A2827" s="24"/>
      <c r="E2827" s="24"/>
      <c r="F2827" s="24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  <c r="Q2827" s="24"/>
      <c r="R2827" s="24"/>
      <c r="S2827" s="24"/>
      <c r="T2827" s="24"/>
    </row>
    <row r="2828" spans="1:20" x14ac:dyDescent="0.25">
      <c r="A2828" s="24"/>
      <c r="E2828" s="24"/>
      <c r="F2828" s="24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  <c r="Q2828" s="24"/>
      <c r="R2828" s="24"/>
      <c r="S2828" s="24"/>
      <c r="T2828" s="24"/>
    </row>
    <row r="2829" spans="1:20" x14ac:dyDescent="0.25">
      <c r="A2829" s="24"/>
      <c r="E2829" s="24"/>
      <c r="F2829" s="24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  <c r="Q2829" s="24"/>
      <c r="R2829" s="24"/>
      <c r="S2829" s="24"/>
      <c r="T2829" s="24"/>
    </row>
    <row r="2830" spans="1:20" x14ac:dyDescent="0.25">
      <c r="A2830" s="24"/>
      <c r="E2830" s="24"/>
      <c r="F2830" s="24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  <c r="Q2830" s="24"/>
      <c r="R2830" s="24"/>
      <c r="S2830" s="24"/>
      <c r="T2830" s="24"/>
    </row>
    <row r="2831" spans="1:20" x14ac:dyDescent="0.25">
      <c r="A2831" s="24"/>
      <c r="E2831" s="24"/>
      <c r="F2831" s="24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  <c r="Q2831" s="24"/>
      <c r="R2831" s="24"/>
      <c r="S2831" s="24"/>
      <c r="T2831" s="24"/>
    </row>
    <row r="2832" spans="1:20" x14ac:dyDescent="0.25">
      <c r="A2832" s="24"/>
      <c r="E2832" s="24"/>
      <c r="F2832" s="24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  <c r="Q2832" s="24"/>
      <c r="R2832" s="24"/>
      <c r="S2832" s="24"/>
      <c r="T2832" s="24"/>
    </row>
    <row r="2833" spans="1:20" x14ac:dyDescent="0.25">
      <c r="A2833" s="24"/>
      <c r="E2833" s="24"/>
      <c r="F2833" s="24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  <c r="Q2833" s="24"/>
      <c r="R2833" s="24"/>
      <c r="S2833" s="24"/>
      <c r="T2833" s="24"/>
    </row>
    <row r="2834" spans="1:20" x14ac:dyDescent="0.25">
      <c r="A2834" s="24"/>
      <c r="E2834" s="24"/>
      <c r="F2834" s="24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  <c r="Q2834" s="24"/>
      <c r="R2834" s="24"/>
      <c r="S2834" s="24"/>
      <c r="T2834" s="24"/>
    </row>
    <row r="2835" spans="1:20" x14ac:dyDescent="0.25">
      <c r="A2835" s="24"/>
      <c r="E2835" s="24"/>
      <c r="F2835" s="24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  <c r="Q2835" s="24"/>
      <c r="R2835" s="24"/>
      <c r="S2835" s="24"/>
      <c r="T2835" s="24"/>
    </row>
    <row r="2836" spans="1:20" x14ac:dyDescent="0.25">
      <c r="A2836" s="24"/>
      <c r="E2836" s="24"/>
      <c r="F2836" s="24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  <c r="Q2836" s="24"/>
      <c r="R2836" s="24"/>
      <c r="S2836" s="24"/>
      <c r="T2836" s="24"/>
    </row>
    <row r="2837" spans="1:20" x14ac:dyDescent="0.25">
      <c r="A2837" s="24"/>
      <c r="E2837" s="24"/>
      <c r="F2837" s="24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  <c r="Q2837" s="24"/>
      <c r="R2837" s="24"/>
      <c r="S2837" s="24"/>
      <c r="T2837" s="24"/>
    </row>
    <row r="2838" spans="1:20" x14ac:dyDescent="0.25">
      <c r="A2838" s="24"/>
      <c r="E2838" s="24"/>
      <c r="F2838" s="24"/>
      <c r="G2838" s="24"/>
      <c r="H2838" s="24"/>
      <c r="I2838" s="24"/>
      <c r="J2838" s="24"/>
      <c r="K2838" s="24"/>
      <c r="L2838" s="24"/>
      <c r="M2838" s="24"/>
      <c r="N2838" s="24"/>
      <c r="O2838" s="24"/>
      <c r="P2838" s="24"/>
      <c r="Q2838" s="24"/>
      <c r="R2838" s="24"/>
      <c r="S2838" s="24"/>
      <c r="T2838" s="24"/>
    </row>
    <row r="2839" spans="1:20" x14ac:dyDescent="0.25">
      <c r="A2839" s="24"/>
      <c r="E2839" s="24"/>
      <c r="F2839" s="24"/>
      <c r="G2839" s="24"/>
      <c r="H2839" s="24"/>
      <c r="I2839" s="24"/>
      <c r="J2839" s="24"/>
      <c r="K2839" s="24"/>
      <c r="L2839" s="24"/>
      <c r="M2839" s="24"/>
      <c r="N2839" s="24"/>
      <c r="O2839" s="24"/>
      <c r="P2839" s="24"/>
      <c r="Q2839" s="24"/>
      <c r="R2839" s="24"/>
      <c r="S2839" s="24"/>
      <c r="T2839" s="24"/>
    </row>
    <row r="2840" spans="1:20" x14ac:dyDescent="0.25">
      <c r="A2840" s="24"/>
      <c r="E2840" s="24"/>
      <c r="F2840" s="24"/>
      <c r="G2840" s="24"/>
      <c r="H2840" s="24"/>
      <c r="I2840" s="24"/>
      <c r="J2840" s="24"/>
      <c r="K2840" s="24"/>
      <c r="L2840" s="24"/>
      <c r="M2840" s="24"/>
      <c r="N2840" s="24"/>
      <c r="O2840" s="24"/>
      <c r="P2840" s="24"/>
      <c r="Q2840" s="24"/>
      <c r="R2840" s="24"/>
      <c r="S2840" s="24"/>
      <c r="T2840" s="24"/>
    </row>
    <row r="2841" spans="1:20" x14ac:dyDescent="0.25">
      <c r="A2841" s="24"/>
      <c r="E2841" s="24"/>
      <c r="F2841" s="24"/>
      <c r="G2841" s="24"/>
      <c r="H2841" s="24"/>
      <c r="I2841" s="24"/>
      <c r="J2841" s="24"/>
      <c r="K2841" s="24"/>
      <c r="L2841" s="24"/>
      <c r="M2841" s="24"/>
      <c r="N2841" s="24"/>
      <c r="O2841" s="24"/>
      <c r="P2841" s="24"/>
      <c r="Q2841" s="24"/>
      <c r="R2841" s="24"/>
      <c r="S2841" s="24"/>
      <c r="T2841" s="24"/>
    </row>
    <row r="2842" spans="1:20" x14ac:dyDescent="0.25">
      <c r="A2842" s="24"/>
      <c r="E2842" s="24"/>
      <c r="F2842" s="24"/>
      <c r="G2842" s="24"/>
      <c r="H2842" s="24"/>
      <c r="I2842" s="24"/>
      <c r="J2842" s="24"/>
      <c r="K2842" s="24"/>
      <c r="L2842" s="24"/>
      <c r="M2842" s="24"/>
      <c r="N2842" s="24"/>
      <c r="O2842" s="24"/>
      <c r="P2842" s="24"/>
      <c r="Q2842" s="24"/>
      <c r="R2842" s="24"/>
      <c r="S2842" s="24"/>
      <c r="T2842" s="24"/>
    </row>
    <row r="2843" spans="1:20" x14ac:dyDescent="0.25">
      <c r="A2843" s="24"/>
      <c r="E2843" s="24"/>
      <c r="F2843" s="24"/>
      <c r="G2843" s="24"/>
      <c r="H2843" s="24"/>
      <c r="I2843" s="24"/>
      <c r="J2843" s="24"/>
      <c r="K2843" s="24"/>
      <c r="L2843" s="24"/>
      <c r="M2843" s="24"/>
      <c r="N2843" s="24"/>
      <c r="O2843" s="24"/>
      <c r="P2843" s="24"/>
      <c r="Q2843" s="24"/>
      <c r="R2843" s="24"/>
      <c r="S2843" s="24"/>
      <c r="T2843" s="24"/>
    </row>
    <row r="2844" spans="1:20" x14ac:dyDescent="0.25">
      <c r="A2844" s="24"/>
      <c r="E2844" s="24"/>
      <c r="F2844" s="24"/>
      <c r="G2844" s="24"/>
      <c r="H2844" s="24"/>
      <c r="I2844" s="24"/>
      <c r="J2844" s="24"/>
      <c r="K2844" s="24"/>
      <c r="L2844" s="24"/>
      <c r="M2844" s="24"/>
      <c r="N2844" s="24"/>
      <c r="O2844" s="24"/>
      <c r="P2844" s="24"/>
      <c r="Q2844" s="24"/>
      <c r="R2844" s="24"/>
      <c r="S2844" s="24"/>
      <c r="T2844" s="24"/>
    </row>
    <row r="2845" spans="1:20" x14ac:dyDescent="0.25">
      <c r="A2845" s="24"/>
      <c r="E2845" s="24"/>
      <c r="F2845" s="24"/>
      <c r="G2845" s="24"/>
      <c r="H2845" s="24"/>
      <c r="I2845" s="24"/>
      <c r="J2845" s="24"/>
      <c r="K2845" s="24"/>
      <c r="L2845" s="24"/>
      <c r="M2845" s="24"/>
      <c r="N2845" s="24"/>
      <c r="O2845" s="24"/>
      <c r="P2845" s="24"/>
      <c r="Q2845" s="24"/>
      <c r="R2845" s="24"/>
      <c r="S2845" s="24"/>
      <c r="T2845" s="24"/>
    </row>
    <row r="2846" spans="1:20" x14ac:dyDescent="0.25">
      <c r="A2846" s="24"/>
      <c r="E2846" s="24"/>
      <c r="F2846" s="24"/>
      <c r="G2846" s="24"/>
      <c r="H2846" s="24"/>
      <c r="I2846" s="24"/>
      <c r="J2846" s="24"/>
      <c r="K2846" s="24"/>
      <c r="L2846" s="24"/>
      <c r="M2846" s="24"/>
      <c r="N2846" s="24"/>
      <c r="O2846" s="24"/>
      <c r="P2846" s="24"/>
      <c r="Q2846" s="24"/>
      <c r="R2846" s="24"/>
      <c r="S2846" s="24"/>
      <c r="T2846" s="24"/>
    </row>
    <row r="2847" spans="1:20" x14ac:dyDescent="0.25">
      <c r="A2847" s="24"/>
      <c r="E2847" s="24"/>
      <c r="F2847" s="24"/>
      <c r="G2847" s="24"/>
      <c r="H2847" s="24"/>
      <c r="I2847" s="24"/>
      <c r="J2847" s="24"/>
      <c r="K2847" s="24"/>
      <c r="L2847" s="24"/>
      <c r="M2847" s="24"/>
      <c r="N2847" s="24"/>
      <c r="O2847" s="24"/>
      <c r="P2847" s="24"/>
      <c r="Q2847" s="24"/>
      <c r="R2847" s="24"/>
      <c r="S2847" s="24"/>
      <c r="T2847" s="24"/>
    </row>
    <row r="2848" spans="1:20" x14ac:dyDescent="0.25">
      <c r="A2848" s="24"/>
      <c r="E2848" s="24"/>
      <c r="F2848" s="24"/>
      <c r="G2848" s="24"/>
      <c r="H2848" s="24"/>
      <c r="I2848" s="24"/>
      <c r="J2848" s="24"/>
      <c r="K2848" s="24"/>
      <c r="L2848" s="24"/>
      <c r="M2848" s="24"/>
      <c r="N2848" s="24"/>
      <c r="O2848" s="24"/>
      <c r="P2848" s="24"/>
      <c r="Q2848" s="24"/>
      <c r="R2848" s="24"/>
      <c r="S2848" s="24"/>
      <c r="T2848" s="24"/>
    </row>
    <row r="2849" spans="1:20" x14ac:dyDescent="0.25">
      <c r="A2849" s="24"/>
      <c r="E2849" s="24"/>
      <c r="F2849" s="24"/>
      <c r="G2849" s="24"/>
      <c r="H2849" s="24"/>
      <c r="I2849" s="24"/>
      <c r="J2849" s="24"/>
      <c r="K2849" s="24"/>
      <c r="L2849" s="24"/>
      <c r="M2849" s="24"/>
      <c r="N2849" s="24"/>
      <c r="O2849" s="24"/>
      <c r="P2849" s="24"/>
      <c r="Q2849" s="24"/>
      <c r="R2849" s="24"/>
      <c r="S2849" s="24"/>
      <c r="T2849" s="24"/>
    </row>
    <row r="2850" spans="1:20" x14ac:dyDescent="0.25">
      <c r="A2850" s="24"/>
      <c r="E2850" s="24"/>
      <c r="F2850" s="24"/>
      <c r="G2850" s="24"/>
      <c r="H2850" s="24"/>
      <c r="I2850" s="24"/>
      <c r="J2850" s="24"/>
      <c r="K2850" s="24"/>
      <c r="L2850" s="24"/>
      <c r="M2850" s="24"/>
      <c r="N2850" s="24"/>
      <c r="O2850" s="24"/>
      <c r="P2850" s="24"/>
      <c r="Q2850" s="24"/>
      <c r="R2850" s="24"/>
      <c r="S2850" s="24"/>
      <c r="T2850" s="24"/>
    </row>
    <row r="2851" spans="1:20" x14ac:dyDescent="0.25">
      <c r="A2851" s="24"/>
      <c r="E2851" s="24"/>
      <c r="F2851" s="24"/>
      <c r="G2851" s="24"/>
      <c r="H2851" s="24"/>
      <c r="I2851" s="24"/>
      <c r="J2851" s="24"/>
      <c r="K2851" s="24"/>
      <c r="L2851" s="24"/>
      <c r="M2851" s="24"/>
      <c r="N2851" s="24"/>
      <c r="O2851" s="24"/>
      <c r="P2851" s="24"/>
      <c r="Q2851" s="24"/>
      <c r="R2851" s="24"/>
      <c r="S2851" s="24"/>
      <c r="T2851" s="24"/>
    </row>
    <row r="2852" spans="1:20" x14ac:dyDescent="0.25">
      <c r="A2852" s="24"/>
      <c r="E2852" s="24"/>
      <c r="F2852" s="24"/>
      <c r="G2852" s="24"/>
      <c r="H2852" s="24"/>
      <c r="I2852" s="24"/>
      <c r="J2852" s="24"/>
      <c r="K2852" s="24"/>
      <c r="L2852" s="24"/>
      <c r="M2852" s="24"/>
      <c r="N2852" s="24"/>
      <c r="O2852" s="24"/>
      <c r="P2852" s="24"/>
      <c r="Q2852" s="24"/>
      <c r="R2852" s="24"/>
      <c r="S2852" s="24"/>
      <c r="T2852" s="24"/>
    </row>
    <row r="2853" spans="1:20" x14ac:dyDescent="0.25">
      <c r="A2853" s="24"/>
      <c r="E2853" s="24"/>
      <c r="F2853" s="24"/>
      <c r="G2853" s="24"/>
      <c r="H2853" s="24"/>
      <c r="I2853" s="24"/>
      <c r="J2853" s="24"/>
      <c r="K2853" s="24"/>
      <c r="L2853" s="24"/>
      <c r="M2853" s="24"/>
      <c r="N2853" s="24"/>
      <c r="O2853" s="24"/>
      <c r="P2853" s="24"/>
      <c r="Q2853" s="24"/>
      <c r="R2853" s="24"/>
      <c r="S2853" s="24"/>
      <c r="T2853" s="24"/>
    </row>
    <row r="2854" spans="1:20" x14ac:dyDescent="0.25">
      <c r="A2854" s="24"/>
      <c r="E2854" s="24"/>
      <c r="F2854" s="24"/>
      <c r="G2854" s="24"/>
      <c r="H2854" s="24"/>
      <c r="I2854" s="24"/>
      <c r="J2854" s="24"/>
      <c r="K2854" s="24"/>
      <c r="L2854" s="24"/>
      <c r="M2854" s="24"/>
      <c r="N2854" s="24"/>
      <c r="O2854" s="24"/>
      <c r="P2854" s="24"/>
      <c r="Q2854" s="24"/>
      <c r="R2854" s="24"/>
      <c r="S2854" s="24"/>
      <c r="T2854" s="24"/>
    </row>
    <row r="2855" spans="1:20" x14ac:dyDescent="0.25">
      <c r="A2855" s="24"/>
      <c r="E2855" s="24"/>
      <c r="F2855" s="24"/>
      <c r="G2855" s="24"/>
      <c r="H2855" s="24"/>
      <c r="I2855" s="24"/>
      <c r="J2855" s="24"/>
      <c r="K2855" s="24"/>
      <c r="L2855" s="24"/>
      <c r="M2855" s="24"/>
      <c r="N2855" s="24"/>
      <c r="O2855" s="24"/>
      <c r="P2855" s="24"/>
      <c r="Q2855" s="24"/>
      <c r="R2855" s="24"/>
      <c r="S2855" s="24"/>
      <c r="T2855" s="24"/>
    </row>
    <row r="2856" spans="1:20" x14ac:dyDescent="0.25">
      <c r="A2856" s="24"/>
      <c r="E2856" s="24"/>
      <c r="F2856" s="24"/>
      <c r="G2856" s="24"/>
      <c r="H2856" s="24"/>
      <c r="I2856" s="24"/>
      <c r="J2856" s="24"/>
      <c r="K2856" s="24"/>
      <c r="L2856" s="24"/>
      <c r="M2856" s="24"/>
      <c r="N2856" s="24"/>
      <c r="O2856" s="24"/>
      <c r="P2856" s="24"/>
      <c r="Q2856" s="24"/>
      <c r="R2856" s="24"/>
      <c r="S2856" s="24"/>
      <c r="T2856" s="24"/>
    </row>
    <row r="2857" spans="1:20" x14ac:dyDescent="0.25">
      <c r="A2857" s="24"/>
      <c r="E2857" s="24"/>
      <c r="F2857" s="24"/>
      <c r="G2857" s="24"/>
      <c r="H2857" s="24"/>
      <c r="I2857" s="24"/>
      <c r="J2857" s="24"/>
      <c r="K2857" s="24"/>
      <c r="L2857" s="24"/>
      <c r="M2857" s="24"/>
      <c r="N2857" s="24"/>
      <c r="O2857" s="24"/>
      <c r="P2857" s="24"/>
      <c r="Q2857" s="24"/>
      <c r="R2857" s="24"/>
      <c r="S2857" s="24"/>
      <c r="T2857" s="24"/>
    </row>
    <row r="2858" spans="1:20" x14ac:dyDescent="0.25">
      <c r="A2858" s="24"/>
      <c r="E2858" s="24"/>
      <c r="F2858" s="24"/>
      <c r="G2858" s="24"/>
      <c r="H2858" s="24"/>
      <c r="I2858" s="24"/>
      <c r="J2858" s="24"/>
      <c r="K2858" s="24"/>
      <c r="L2858" s="24"/>
      <c r="M2858" s="24"/>
      <c r="N2858" s="24"/>
      <c r="O2858" s="24"/>
      <c r="P2858" s="24"/>
      <c r="Q2858" s="24"/>
      <c r="R2858" s="24"/>
      <c r="S2858" s="24"/>
      <c r="T2858" s="24"/>
    </row>
    <row r="2859" spans="1:20" x14ac:dyDescent="0.25">
      <c r="A2859" s="24"/>
      <c r="E2859" s="24"/>
      <c r="F2859" s="24"/>
      <c r="G2859" s="24"/>
      <c r="H2859" s="24"/>
      <c r="I2859" s="24"/>
      <c r="J2859" s="24"/>
      <c r="K2859" s="24"/>
      <c r="L2859" s="24"/>
      <c r="M2859" s="24"/>
      <c r="N2859" s="24"/>
      <c r="O2859" s="24"/>
      <c r="P2859" s="24"/>
      <c r="Q2859" s="24"/>
      <c r="R2859" s="24"/>
      <c r="S2859" s="24"/>
      <c r="T2859" s="24"/>
    </row>
    <row r="2860" spans="1:20" x14ac:dyDescent="0.25">
      <c r="A2860" s="24"/>
      <c r="E2860" s="24"/>
      <c r="F2860" s="24"/>
      <c r="G2860" s="24"/>
      <c r="H2860" s="24"/>
      <c r="I2860" s="24"/>
      <c r="J2860" s="24"/>
      <c r="K2860" s="24"/>
      <c r="L2860" s="24"/>
      <c r="M2860" s="24"/>
      <c r="N2860" s="24"/>
      <c r="O2860" s="24"/>
      <c r="P2860" s="24"/>
      <c r="Q2860" s="24"/>
      <c r="R2860" s="24"/>
      <c r="S2860" s="24"/>
      <c r="T2860" s="24"/>
    </row>
    <row r="2861" spans="1:20" x14ac:dyDescent="0.25">
      <c r="A2861" s="24"/>
      <c r="E2861" s="24"/>
      <c r="F2861" s="24"/>
      <c r="G2861" s="24"/>
      <c r="H2861" s="24"/>
      <c r="I2861" s="24"/>
      <c r="J2861" s="24"/>
      <c r="K2861" s="24"/>
      <c r="L2861" s="24"/>
      <c r="M2861" s="24"/>
      <c r="N2861" s="24"/>
      <c r="O2861" s="24"/>
      <c r="P2861" s="24"/>
      <c r="Q2861" s="24"/>
      <c r="R2861" s="24"/>
      <c r="S2861" s="24"/>
      <c r="T2861" s="24"/>
    </row>
    <row r="2862" spans="1:20" x14ac:dyDescent="0.25">
      <c r="A2862" s="24"/>
      <c r="E2862" s="24"/>
      <c r="F2862" s="24"/>
      <c r="G2862" s="24"/>
      <c r="H2862" s="24"/>
      <c r="I2862" s="24"/>
      <c r="J2862" s="24"/>
      <c r="K2862" s="24"/>
      <c r="L2862" s="24"/>
      <c r="M2862" s="24"/>
      <c r="N2862" s="24"/>
      <c r="O2862" s="24"/>
      <c r="P2862" s="24"/>
      <c r="Q2862" s="24"/>
      <c r="R2862" s="24"/>
      <c r="S2862" s="24"/>
      <c r="T2862" s="24"/>
    </row>
    <row r="2863" spans="1:20" x14ac:dyDescent="0.25">
      <c r="A2863" s="24"/>
      <c r="E2863" s="24"/>
      <c r="F2863" s="24"/>
      <c r="G2863" s="24"/>
      <c r="H2863" s="24"/>
      <c r="I2863" s="24"/>
      <c r="J2863" s="24"/>
      <c r="K2863" s="24"/>
      <c r="L2863" s="24"/>
      <c r="M2863" s="24"/>
      <c r="N2863" s="24"/>
      <c r="O2863" s="24"/>
      <c r="P2863" s="24"/>
      <c r="Q2863" s="24"/>
      <c r="R2863" s="24"/>
      <c r="S2863" s="24"/>
      <c r="T2863" s="24"/>
    </row>
    <row r="2864" spans="1:20" x14ac:dyDescent="0.25">
      <c r="A2864" s="24"/>
      <c r="E2864" s="24"/>
      <c r="F2864" s="24"/>
      <c r="G2864" s="24"/>
      <c r="H2864" s="24"/>
      <c r="I2864" s="24"/>
      <c r="J2864" s="24"/>
      <c r="K2864" s="24"/>
      <c r="L2864" s="24"/>
      <c r="M2864" s="24"/>
      <c r="N2864" s="24"/>
      <c r="O2864" s="24"/>
      <c r="P2864" s="24"/>
      <c r="Q2864" s="24"/>
      <c r="R2864" s="24"/>
      <c r="S2864" s="24"/>
      <c r="T2864" s="24"/>
    </row>
    <row r="2865" spans="1:20" x14ac:dyDescent="0.25">
      <c r="A2865" s="24"/>
      <c r="E2865" s="24"/>
      <c r="F2865" s="24"/>
      <c r="G2865" s="24"/>
      <c r="H2865" s="24"/>
      <c r="I2865" s="24"/>
      <c r="J2865" s="24"/>
      <c r="K2865" s="24"/>
      <c r="L2865" s="24"/>
      <c r="M2865" s="24"/>
      <c r="N2865" s="24"/>
      <c r="O2865" s="24"/>
      <c r="P2865" s="24"/>
      <c r="Q2865" s="24"/>
      <c r="R2865" s="24"/>
      <c r="S2865" s="24"/>
      <c r="T2865" s="24"/>
    </row>
    <row r="2866" spans="1:20" x14ac:dyDescent="0.25">
      <c r="A2866" s="24"/>
      <c r="E2866" s="24"/>
      <c r="F2866" s="24"/>
      <c r="G2866" s="24"/>
      <c r="H2866" s="24"/>
      <c r="I2866" s="24"/>
      <c r="J2866" s="24"/>
      <c r="K2866" s="24"/>
      <c r="L2866" s="24"/>
      <c r="M2866" s="24"/>
      <c r="N2866" s="24"/>
      <c r="O2866" s="24"/>
      <c r="P2866" s="24"/>
      <c r="Q2866" s="24"/>
      <c r="R2866" s="24"/>
      <c r="S2866" s="24"/>
      <c r="T2866" s="24"/>
    </row>
    <row r="2867" spans="1:20" x14ac:dyDescent="0.25">
      <c r="A2867" s="24"/>
      <c r="E2867" s="24"/>
      <c r="F2867" s="24"/>
      <c r="G2867" s="24"/>
      <c r="H2867" s="24"/>
      <c r="I2867" s="24"/>
      <c r="J2867" s="24"/>
      <c r="K2867" s="24"/>
      <c r="L2867" s="24"/>
      <c r="M2867" s="24"/>
      <c r="N2867" s="24"/>
      <c r="O2867" s="24"/>
      <c r="P2867" s="24"/>
      <c r="Q2867" s="24"/>
      <c r="R2867" s="24"/>
      <c r="S2867" s="24"/>
      <c r="T2867" s="24"/>
    </row>
    <row r="2868" spans="1:20" x14ac:dyDescent="0.25">
      <c r="A2868" s="24"/>
      <c r="E2868" s="24"/>
      <c r="F2868" s="24"/>
      <c r="G2868" s="24"/>
      <c r="H2868" s="24"/>
      <c r="I2868" s="24"/>
      <c r="J2868" s="24"/>
      <c r="K2868" s="24"/>
      <c r="L2868" s="24"/>
      <c r="M2868" s="24"/>
      <c r="N2868" s="24"/>
      <c r="O2868" s="24"/>
      <c r="P2868" s="24"/>
      <c r="Q2868" s="24"/>
      <c r="R2868" s="24"/>
      <c r="S2868" s="24"/>
      <c r="T2868" s="24"/>
    </row>
    <row r="2869" spans="1:20" x14ac:dyDescent="0.25">
      <c r="A2869" s="24"/>
      <c r="E2869" s="24"/>
      <c r="F2869" s="24"/>
      <c r="G2869" s="24"/>
      <c r="H2869" s="24"/>
      <c r="I2869" s="24"/>
      <c r="J2869" s="24"/>
      <c r="K2869" s="24"/>
      <c r="L2869" s="24"/>
      <c r="M2869" s="24"/>
      <c r="N2869" s="24"/>
      <c r="O2869" s="24"/>
      <c r="P2869" s="24"/>
      <c r="Q2869" s="24"/>
      <c r="R2869" s="24"/>
      <c r="S2869" s="24"/>
      <c r="T2869" s="24"/>
    </row>
    <row r="2870" spans="1:20" x14ac:dyDescent="0.25">
      <c r="A2870" s="24"/>
      <c r="E2870" s="24"/>
      <c r="F2870" s="24"/>
      <c r="G2870" s="24"/>
      <c r="H2870" s="24"/>
      <c r="I2870" s="24"/>
      <c r="J2870" s="24"/>
      <c r="K2870" s="24"/>
      <c r="L2870" s="24"/>
      <c r="M2870" s="24"/>
      <c r="N2870" s="24"/>
      <c r="O2870" s="24"/>
      <c r="P2870" s="24"/>
      <c r="Q2870" s="24"/>
      <c r="R2870" s="24"/>
      <c r="S2870" s="24"/>
      <c r="T2870" s="24"/>
    </row>
    <row r="2871" spans="1:20" x14ac:dyDescent="0.25">
      <c r="A2871" s="24"/>
      <c r="E2871" s="24"/>
      <c r="F2871" s="24"/>
      <c r="G2871" s="24"/>
      <c r="H2871" s="24"/>
      <c r="I2871" s="24"/>
      <c r="J2871" s="24"/>
      <c r="K2871" s="24"/>
      <c r="L2871" s="24"/>
      <c r="M2871" s="24"/>
      <c r="N2871" s="24"/>
      <c r="O2871" s="24"/>
      <c r="P2871" s="24"/>
      <c r="Q2871" s="24"/>
      <c r="R2871" s="24"/>
      <c r="S2871" s="24"/>
      <c r="T2871" s="24"/>
    </row>
    <row r="2872" spans="1:20" x14ac:dyDescent="0.25">
      <c r="A2872" s="24"/>
      <c r="E2872" s="24"/>
      <c r="F2872" s="24"/>
      <c r="G2872" s="24"/>
      <c r="H2872" s="24"/>
      <c r="I2872" s="24"/>
      <c r="J2872" s="24"/>
      <c r="K2872" s="24"/>
      <c r="L2872" s="24"/>
      <c r="M2872" s="24"/>
      <c r="N2872" s="24"/>
      <c r="O2872" s="24"/>
      <c r="P2872" s="24"/>
      <c r="Q2872" s="24"/>
      <c r="R2872" s="24"/>
      <c r="S2872" s="24"/>
      <c r="T2872" s="24"/>
    </row>
    <row r="2873" spans="1:20" x14ac:dyDescent="0.25">
      <c r="A2873" s="24"/>
      <c r="E2873" s="24"/>
      <c r="F2873" s="24"/>
      <c r="G2873" s="24"/>
      <c r="H2873" s="24"/>
      <c r="I2873" s="24"/>
      <c r="J2873" s="24"/>
      <c r="K2873" s="24"/>
      <c r="L2873" s="24"/>
      <c r="M2873" s="24"/>
      <c r="N2873" s="24"/>
      <c r="O2873" s="24"/>
      <c r="P2873" s="24"/>
      <c r="Q2873" s="24"/>
      <c r="R2873" s="24"/>
      <c r="S2873" s="24"/>
      <c r="T2873" s="24"/>
    </row>
    <row r="2874" spans="1:20" x14ac:dyDescent="0.25">
      <c r="A2874" s="24"/>
      <c r="E2874" s="24"/>
      <c r="F2874" s="24"/>
      <c r="G2874" s="24"/>
      <c r="H2874" s="24"/>
      <c r="I2874" s="24"/>
      <c r="J2874" s="24"/>
      <c r="K2874" s="24"/>
      <c r="L2874" s="24"/>
      <c r="M2874" s="24"/>
      <c r="N2874" s="24"/>
      <c r="O2874" s="24"/>
      <c r="P2874" s="24"/>
      <c r="Q2874" s="24"/>
      <c r="R2874" s="24"/>
      <c r="S2874" s="24"/>
      <c r="T2874" s="24"/>
    </row>
    <row r="2875" spans="1:20" x14ac:dyDescent="0.25">
      <c r="A2875" s="24"/>
      <c r="E2875" s="24"/>
      <c r="F2875" s="24"/>
      <c r="G2875" s="24"/>
      <c r="H2875" s="24"/>
      <c r="I2875" s="24"/>
      <c r="J2875" s="24"/>
      <c r="K2875" s="24"/>
      <c r="L2875" s="24"/>
      <c r="M2875" s="24"/>
      <c r="N2875" s="24"/>
      <c r="O2875" s="24"/>
      <c r="P2875" s="24"/>
      <c r="Q2875" s="24"/>
      <c r="R2875" s="24"/>
      <c r="S2875" s="24"/>
      <c r="T2875" s="24"/>
    </row>
    <row r="2876" spans="1:20" x14ac:dyDescent="0.25">
      <c r="A2876" s="24"/>
      <c r="E2876" s="24"/>
      <c r="F2876" s="24"/>
      <c r="G2876" s="24"/>
      <c r="H2876" s="24"/>
      <c r="I2876" s="24"/>
      <c r="J2876" s="24"/>
      <c r="K2876" s="24"/>
      <c r="L2876" s="24"/>
      <c r="M2876" s="24"/>
      <c r="N2876" s="24"/>
      <c r="O2876" s="24"/>
      <c r="P2876" s="24"/>
      <c r="Q2876" s="24"/>
      <c r="R2876" s="24"/>
      <c r="S2876" s="24"/>
      <c r="T2876" s="24"/>
    </row>
    <row r="2877" spans="1:20" x14ac:dyDescent="0.25">
      <c r="A2877" s="24"/>
      <c r="E2877" s="24"/>
      <c r="F2877" s="24"/>
      <c r="G2877" s="24"/>
      <c r="H2877" s="24"/>
      <c r="I2877" s="24"/>
      <c r="J2877" s="24"/>
      <c r="K2877" s="24"/>
      <c r="L2877" s="24"/>
      <c r="M2877" s="24"/>
      <c r="N2877" s="24"/>
      <c r="O2877" s="24"/>
      <c r="P2877" s="24"/>
      <c r="Q2877" s="24"/>
      <c r="R2877" s="24"/>
      <c r="S2877" s="24"/>
      <c r="T2877" s="24"/>
    </row>
    <row r="2878" spans="1:20" x14ac:dyDescent="0.25">
      <c r="A2878" s="24"/>
      <c r="E2878" s="24"/>
      <c r="F2878" s="24"/>
      <c r="G2878" s="24"/>
      <c r="H2878" s="24"/>
      <c r="I2878" s="24"/>
      <c r="J2878" s="24"/>
      <c r="K2878" s="24"/>
      <c r="L2878" s="24"/>
      <c r="M2878" s="24"/>
      <c r="N2878" s="24"/>
      <c r="O2878" s="24"/>
      <c r="P2878" s="24"/>
      <c r="Q2878" s="24"/>
      <c r="R2878" s="24"/>
      <c r="S2878" s="24"/>
      <c r="T2878" s="24"/>
    </row>
    <row r="2879" spans="1:20" x14ac:dyDescent="0.25">
      <c r="A2879" s="24"/>
      <c r="E2879" s="24"/>
      <c r="F2879" s="24"/>
      <c r="G2879" s="24"/>
      <c r="H2879" s="24"/>
      <c r="I2879" s="24"/>
      <c r="J2879" s="24"/>
      <c r="K2879" s="24"/>
      <c r="L2879" s="24"/>
      <c r="M2879" s="24"/>
      <c r="N2879" s="24"/>
      <c r="O2879" s="24"/>
      <c r="P2879" s="24"/>
      <c r="Q2879" s="24"/>
      <c r="R2879" s="24"/>
      <c r="S2879" s="24"/>
      <c r="T2879" s="24"/>
    </row>
    <row r="2880" spans="1:20" x14ac:dyDescent="0.25">
      <c r="A2880" s="24"/>
      <c r="E2880" s="24"/>
      <c r="F2880" s="24"/>
      <c r="G2880" s="24"/>
      <c r="H2880" s="24"/>
      <c r="I2880" s="24"/>
      <c r="J2880" s="24"/>
      <c r="K2880" s="24"/>
      <c r="L2880" s="24"/>
      <c r="M2880" s="24"/>
      <c r="N2880" s="24"/>
      <c r="O2880" s="24"/>
      <c r="P2880" s="24"/>
      <c r="Q2880" s="24"/>
      <c r="R2880" s="24"/>
      <c r="S2880" s="24"/>
      <c r="T2880" s="24"/>
    </row>
    <row r="2881" spans="1:20" x14ac:dyDescent="0.25">
      <c r="A2881" s="24"/>
      <c r="E2881" s="24"/>
      <c r="F2881" s="24"/>
      <c r="G2881" s="24"/>
      <c r="H2881" s="24"/>
      <c r="I2881" s="24"/>
      <c r="J2881" s="24"/>
      <c r="K2881" s="24"/>
      <c r="L2881" s="24"/>
      <c r="M2881" s="24"/>
      <c r="N2881" s="24"/>
      <c r="O2881" s="24"/>
      <c r="P2881" s="24"/>
      <c r="Q2881" s="24"/>
      <c r="R2881" s="24"/>
      <c r="S2881" s="24"/>
      <c r="T2881" s="24"/>
    </row>
    <row r="2882" spans="1:20" x14ac:dyDescent="0.25">
      <c r="A2882" s="24"/>
      <c r="E2882" s="24"/>
      <c r="F2882" s="24"/>
      <c r="G2882" s="24"/>
      <c r="H2882" s="24"/>
      <c r="I2882" s="24"/>
      <c r="J2882" s="24"/>
      <c r="K2882" s="24"/>
      <c r="L2882" s="24"/>
      <c r="M2882" s="24"/>
      <c r="N2882" s="24"/>
      <c r="O2882" s="24"/>
      <c r="P2882" s="24"/>
      <c r="Q2882" s="24"/>
      <c r="R2882" s="24"/>
      <c r="S2882" s="24"/>
      <c r="T2882" s="24"/>
    </row>
    <row r="2883" spans="1:20" x14ac:dyDescent="0.25">
      <c r="A2883" s="24"/>
      <c r="E2883" s="24"/>
      <c r="F2883" s="24"/>
      <c r="G2883" s="24"/>
      <c r="H2883" s="24"/>
      <c r="I2883" s="24"/>
      <c r="J2883" s="24"/>
      <c r="K2883" s="24"/>
      <c r="L2883" s="24"/>
      <c r="M2883" s="24"/>
      <c r="N2883" s="24"/>
      <c r="O2883" s="24"/>
      <c r="P2883" s="24"/>
      <c r="Q2883" s="24"/>
      <c r="R2883" s="24"/>
      <c r="S2883" s="24"/>
      <c r="T2883" s="24"/>
    </row>
    <row r="2884" spans="1:20" x14ac:dyDescent="0.25">
      <c r="A2884" s="24"/>
      <c r="E2884" s="24"/>
      <c r="F2884" s="24"/>
      <c r="G2884" s="24"/>
      <c r="H2884" s="24"/>
      <c r="I2884" s="24"/>
      <c r="J2884" s="24"/>
      <c r="K2884" s="24"/>
      <c r="L2884" s="24"/>
      <c r="M2884" s="24"/>
      <c r="N2884" s="24"/>
      <c r="O2884" s="24"/>
      <c r="P2884" s="24"/>
      <c r="Q2884" s="24"/>
      <c r="R2884" s="24"/>
      <c r="S2884" s="24"/>
      <c r="T2884" s="24"/>
    </row>
    <row r="2885" spans="1:20" x14ac:dyDescent="0.25">
      <c r="A2885" s="24"/>
      <c r="E2885" s="24"/>
      <c r="F2885" s="24"/>
      <c r="G2885" s="24"/>
      <c r="H2885" s="24"/>
      <c r="I2885" s="24"/>
      <c r="J2885" s="24"/>
      <c r="K2885" s="24"/>
      <c r="L2885" s="24"/>
      <c r="M2885" s="24"/>
      <c r="N2885" s="24"/>
      <c r="O2885" s="24"/>
      <c r="P2885" s="24"/>
      <c r="Q2885" s="24"/>
      <c r="R2885" s="24"/>
      <c r="S2885" s="24"/>
      <c r="T2885" s="24"/>
    </row>
    <row r="2886" spans="1:20" x14ac:dyDescent="0.25">
      <c r="A2886" s="24"/>
      <c r="E2886" s="24"/>
      <c r="F2886" s="24"/>
      <c r="G2886" s="24"/>
      <c r="H2886" s="24"/>
      <c r="I2886" s="24"/>
      <c r="J2886" s="24"/>
      <c r="K2886" s="24"/>
      <c r="L2886" s="24"/>
      <c r="M2886" s="24"/>
      <c r="N2886" s="24"/>
      <c r="O2886" s="24"/>
      <c r="P2886" s="24"/>
      <c r="Q2886" s="24"/>
      <c r="R2886" s="24"/>
      <c r="S2886" s="24"/>
      <c r="T2886" s="24"/>
    </row>
    <row r="2887" spans="1:20" x14ac:dyDescent="0.25">
      <c r="A2887" s="24"/>
      <c r="E2887" s="24"/>
      <c r="F2887" s="24"/>
      <c r="G2887" s="24"/>
      <c r="H2887" s="24"/>
      <c r="I2887" s="24"/>
      <c r="J2887" s="24"/>
      <c r="K2887" s="24"/>
      <c r="L2887" s="24"/>
      <c r="M2887" s="24"/>
      <c r="N2887" s="24"/>
      <c r="O2887" s="24"/>
      <c r="P2887" s="24"/>
      <c r="Q2887" s="24"/>
      <c r="R2887" s="24"/>
      <c r="S2887" s="24"/>
      <c r="T2887" s="24"/>
    </row>
    <row r="2888" spans="1:20" x14ac:dyDescent="0.25">
      <c r="A2888" s="24"/>
      <c r="E2888" s="24"/>
      <c r="F2888" s="24"/>
      <c r="G2888" s="24"/>
      <c r="H2888" s="24"/>
      <c r="I2888" s="24"/>
      <c r="J2888" s="24"/>
      <c r="K2888" s="24"/>
      <c r="L2888" s="24"/>
      <c r="M2888" s="24"/>
      <c r="N2888" s="24"/>
      <c r="O2888" s="24"/>
      <c r="P2888" s="24"/>
      <c r="Q2888" s="24"/>
      <c r="R2888" s="24"/>
      <c r="S2888" s="24"/>
      <c r="T2888" s="24"/>
    </row>
    <row r="2889" spans="1:20" x14ac:dyDescent="0.25">
      <c r="A2889" s="24"/>
      <c r="E2889" s="24"/>
      <c r="F2889" s="24"/>
      <c r="G2889" s="24"/>
      <c r="H2889" s="24"/>
      <c r="I2889" s="24"/>
      <c r="J2889" s="24"/>
      <c r="K2889" s="24"/>
      <c r="L2889" s="24"/>
      <c r="M2889" s="24"/>
      <c r="N2889" s="24"/>
      <c r="O2889" s="24"/>
      <c r="P2889" s="24"/>
      <c r="Q2889" s="24"/>
      <c r="R2889" s="24"/>
      <c r="S2889" s="24"/>
      <c r="T2889" s="24"/>
    </row>
    <row r="2890" spans="1:20" x14ac:dyDescent="0.25">
      <c r="A2890" s="24"/>
      <c r="E2890" s="24"/>
      <c r="F2890" s="24"/>
      <c r="G2890" s="24"/>
      <c r="H2890" s="24"/>
      <c r="I2890" s="24"/>
      <c r="J2890" s="24"/>
      <c r="K2890" s="24"/>
      <c r="L2890" s="24"/>
      <c r="M2890" s="24"/>
      <c r="N2890" s="24"/>
      <c r="O2890" s="24"/>
      <c r="P2890" s="24"/>
      <c r="Q2890" s="24"/>
      <c r="R2890" s="24"/>
      <c r="S2890" s="24"/>
      <c r="T2890" s="24"/>
    </row>
    <row r="2891" spans="1:20" x14ac:dyDescent="0.25">
      <c r="A2891" s="24"/>
      <c r="E2891" s="24"/>
      <c r="F2891" s="24"/>
      <c r="G2891" s="24"/>
      <c r="H2891" s="24"/>
      <c r="I2891" s="24"/>
      <c r="J2891" s="24"/>
      <c r="K2891" s="24"/>
      <c r="L2891" s="24"/>
      <c r="M2891" s="24"/>
      <c r="N2891" s="24"/>
      <c r="O2891" s="24"/>
      <c r="P2891" s="24"/>
      <c r="Q2891" s="24"/>
      <c r="R2891" s="24"/>
      <c r="S2891" s="24"/>
      <c r="T2891" s="24"/>
    </row>
    <row r="2892" spans="1:20" x14ac:dyDescent="0.25">
      <c r="A2892" s="24"/>
      <c r="E2892" s="24"/>
      <c r="F2892" s="24"/>
      <c r="G2892" s="24"/>
      <c r="H2892" s="24"/>
      <c r="I2892" s="24"/>
      <c r="J2892" s="24"/>
      <c r="K2892" s="24"/>
      <c r="L2892" s="24"/>
      <c r="M2892" s="24"/>
      <c r="N2892" s="24"/>
      <c r="O2892" s="24"/>
      <c r="P2892" s="24"/>
      <c r="Q2892" s="24"/>
      <c r="R2892" s="24"/>
      <c r="S2892" s="24"/>
      <c r="T2892" s="24"/>
    </row>
    <row r="2893" spans="1:20" x14ac:dyDescent="0.25">
      <c r="A2893" s="24"/>
      <c r="E2893" s="24"/>
      <c r="F2893" s="24"/>
      <c r="G2893" s="24"/>
      <c r="H2893" s="24"/>
      <c r="I2893" s="24"/>
      <c r="J2893" s="24"/>
      <c r="K2893" s="24"/>
      <c r="L2893" s="24"/>
      <c r="M2893" s="24"/>
      <c r="N2893" s="24"/>
      <c r="O2893" s="24"/>
      <c r="P2893" s="24"/>
      <c r="Q2893" s="24"/>
      <c r="R2893" s="24"/>
      <c r="S2893" s="24"/>
      <c r="T2893" s="24"/>
    </row>
    <row r="2894" spans="1:20" x14ac:dyDescent="0.25">
      <c r="A2894" s="24"/>
      <c r="E2894" s="24"/>
      <c r="F2894" s="24"/>
      <c r="G2894" s="24"/>
      <c r="H2894" s="24"/>
      <c r="I2894" s="24"/>
      <c r="J2894" s="24"/>
      <c r="K2894" s="24"/>
      <c r="L2894" s="24"/>
      <c r="M2894" s="24"/>
      <c r="N2894" s="24"/>
      <c r="O2894" s="24"/>
      <c r="P2894" s="24"/>
      <c r="Q2894" s="24"/>
      <c r="R2894" s="24"/>
      <c r="S2894" s="24"/>
      <c r="T2894" s="24"/>
    </row>
    <row r="2895" spans="1:20" x14ac:dyDescent="0.25">
      <c r="A2895" s="24"/>
      <c r="E2895" s="24"/>
      <c r="F2895" s="24"/>
      <c r="G2895" s="24"/>
      <c r="H2895" s="24"/>
      <c r="I2895" s="24"/>
      <c r="J2895" s="24"/>
      <c r="K2895" s="24"/>
      <c r="L2895" s="24"/>
      <c r="M2895" s="24"/>
      <c r="N2895" s="24"/>
      <c r="O2895" s="24"/>
      <c r="P2895" s="24"/>
      <c r="Q2895" s="24"/>
      <c r="R2895" s="24"/>
      <c r="S2895" s="24"/>
      <c r="T2895" s="24"/>
    </row>
    <row r="2896" spans="1:20" x14ac:dyDescent="0.25">
      <c r="A2896" s="24"/>
      <c r="E2896" s="24"/>
      <c r="F2896" s="24"/>
      <c r="G2896" s="24"/>
      <c r="H2896" s="24"/>
      <c r="I2896" s="24"/>
      <c r="J2896" s="24"/>
      <c r="K2896" s="24"/>
      <c r="L2896" s="24"/>
      <c r="M2896" s="24"/>
      <c r="N2896" s="24"/>
      <c r="O2896" s="24"/>
      <c r="P2896" s="24"/>
      <c r="Q2896" s="24"/>
      <c r="R2896" s="24"/>
      <c r="S2896" s="24"/>
      <c r="T2896" s="24"/>
    </row>
    <row r="2897" spans="1:20" x14ac:dyDescent="0.25">
      <c r="A2897" s="24"/>
      <c r="E2897" s="24"/>
      <c r="F2897" s="24"/>
      <c r="G2897" s="24"/>
      <c r="H2897" s="24"/>
      <c r="I2897" s="24"/>
      <c r="J2897" s="24"/>
      <c r="K2897" s="24"/>
      <c r="L2897" s="24"/>
      <c r="M2897" s="24"/>
      <c r="N2897" s="24"/>
      <c r="O2897" s="24"/>
      <c r="P2897" s="24"/>
      <c r="Q2897" s="24"/>
      <c r="R2897" s="24"/>
      <c r="S2897" s="24"/>
      <c r="T2897" s="24"/>
    </row>
    <row r="2898" spans="1:20" x14ac:dyDescent="0.25">
      <c r="A2898" s="24"/>
      <c r="E2898" s="24"/>
      <c r="F2898" s="24"/>
      <c r="G2898" s="24"/>
      <c r="H2898" s="24"/>
      <c r="I2898" s="24"/>
      <c r="J2898" s="24"/>
      <c r="K2898" s="24"/>
      <c r="L2898" s="24"/>
      <c r="M2898" s="24"/>
      <c r="N2898" s="24"/>
      <c r="O2898" s="24"/>
      <c r="P2898" s="24"/>
      <c r="Q2898" s="24"/>
      <c r="R2898" s="24"/>
      <c r="S2898" s="24"/>
      <c r="T2898" s="24"/>
    </row>
    <row r="2899" spans="1:20" x14ac:dyDescent="0.25">
      <c r="A2899" s="24"/>
      <c r="E2899" s="24"/>
      <c r="F2899" s="24"/>
      <c r="G2899" s="24"/>
      <c r="H2899" s="24"/>
      <c r="I2899" s="24"/>
      <c r="J2899" s="24"/>
      <c r="K2899" s="24"/>
      <c r="L2899" s="24"/>
      <c r="M2899" s="24"/>
      <c r="N2899" s="24"/>
      <c r="O2899" s="24"/>
      <c r="P2899" s="24"/>
      <c r="Q2899" s="24"/>
      <c r="R2899" s="24"/>
      <c r="S2899" s="24"/>
      <c r="T2899" s="24"/>
    </row>
    <row r="2900" spans="1:20" x14ac:dyDescent="0.25">
      <c r="A2900" s="24"/>
      <c r="E2900" s="24"/>
      <c r="F2900" s="24"/>
      <c r="G2900" s="24"/>
      <c r="H2900" s="24"/>
      <c r="I2900" s="24"/>
      <c r="J2900" s="24"/>
      <c r="K2900" s="24"/>
      <c r="L2900" s="24"/>
      <c r="M2900" s="24"/>
      <c r="N2900" s="24"/>
      <c r="O2900" s="24"/>
      <c r="P2900" s="24"/>
      <c r="Q2900" s="24"/>
      <c r="R2900" s="24"/>
      <c r="S2900" s="24"/>
      <c r="T2900" s="24"/>
    </row>
    <row r="2901" spans="1:20" x14ac:dyDescent="0.25">
      <c r="A2901" s="24"/>
      <c r="E2901" s="24"/>
      <c r="F2901" s="24"/>
      <c r="G2901" s="24"/>
      <c r="H2901" s="24"/>
      <c r="I2901" s="24"/>
      <c r="J2901" s="24"/>
      <c r="K2901" s="24"/>
      <c r="L2901" s="24"/>
      <c r="M2901" s="24"/>
      <c r="N2901" s="24"/>
      <c r="O2901" s="24"/>
      <c r="P2901" s="24"/>
      <c r="Q2901" s="24"/>
      <c r="R2901" s="24"/>
      <c r="S2901" s="24"/>
      <c r="T2901" s="24"/>
    </row>
    <row r="2902" spans="1:20" x14ac:dyDescent="0.25">
      <c r="A2902" s="24"/>
      <c r="E2902" s="24"/>
      <c r="F2902" s="24"/>
      <c r="G2902" s="24"/>
      <c r="H2902" s="24"/>
      <c r="I2902" s="24"/>
      <c r="J2902" s="24"/>
      <c r="K2902" s="24"/>
      <c r="L2902" s="24"/>
      <c r="M2902" s="24"/>
      <c r="N2902" s="24"/>
      <c r="O2902" s="24"/>
      <c r="P2902" s="24"/>
      <c r="Q2902" s="24"/>
      <c r="R2902" s="24"/>
      <c r="S2902" s="24"/>
      <c r="T2902" s="24"/>
    </row>
    <row r="2903" spans="1:20" x14ac:dyDescent="0.25">
      <c r="A2903" s="24"/>
      <c r="E2903" s="24"/>
      <c r="F2903" s="24"/>
      <c r="G2903" s="24"/>
      <c r="H2903" s="24"/>
      <c r="I2903" s="24"/>
      <c r="J2903" s="24"/>
      <c r="K2903" s="24"/>
      <c r="L2903" s="24"/>
      <c r="M2903" s="24"/>
      <c r="N2903" s="24"/>
      <c r="O2903" s="24"/>
      <c r="P2903" s="24"/>
      <c r="Q2903" s="24"/>
      <c r="R2903" s="24"/>
      <c r="S2903" s="24"/>
      <c r="T2903" s="24"/>
    </row>
    <row r="2904" spans="1:20" x14ac:dyDescent="0.25">
      <c r="A2904" s="24"/>
      <c r="E2904" s="24"/>
      <c r="F2904" s="24"/>
      <c r="G2904" s="24"/>
      <c r="H2904" s="24"/>
      <c r="I2904" s="24"/>
      <c r="J2904" s="24"/>
      <c r="K2904" s="24"/>
      <c r="L2904" s="24"/>
      <c r="M2904" s="24"/>
      <c r="N2904" s="24"/>
      <c r="O2904" s="24"/>
      <c r="P2904" s="24"/>
      <c r="Q2904" s="24"/>
      <c r="R2904" s="24"/>
      <c r="S2904" s="24"/>
      <c r="T2904" s="24"/>
    </row>
    <row r="2905" spans="1:20" x14ac:dyDescent="0.25">
      <c r="A2905" s="24"/>
      <c r="E2905" s="24"/>
      <c r="F2905" s="24"/>
      <c r="G2905" s="24"/>
      <c r="H2905" s="24"/>
      <c r="I2905" s="24"/>
      <c r="J2905" s="24"/>
      <c r="K2905" s="24"/>
      <c r="L2905" s="24"/>
      <c r="M2905" s="24"/>
      <c r="N2905" s="24"/>
      <c r="O2905" s="24"/>
      <c r="P2905" s="24"/>
      <c r="Q2905" s="24"/>
      <c r="R2905" s="24"/>
      <c r="S2905" s="24"/>
      <c r="T2905" s="24"/>
    </row>
    <row r="2906" spans="1:20" x14ac:dyDescent="0.25">
      <c r="A2906" s="24"/>
      <c r="E2906" s="24"/>
      <c r="F2906" s="24"/>
      <c r="G2906" s="24"/>
      <c r="H2906" s="24"/>
      <c r="I2906" s="24"/>
      <c r="J2906" s="24"/>
      <c r="K2906" s="24"/>
      <c r="L2906" s="24"/>
      <c r="M2906" s="24"/>
      <c r="N2906" s="24"/>
      <c r="O2906" s="24"/>
      <c r="P2906" s="24"/>
      <c r="Q2906" s="24"/>
      <c r="R2906" s="24"/>
      <c r="S2906" s="24"/>
      <c r="T2906" s="24"/>
    </row>
    <row r="2907" spans="1:20" x14ac:dyDescent="0.25">
      <c r="A2907" s="24"/>
      <c r="E2907" s="24"/>
      <c r="F2907" s="24"/>
      <c r="G2907" s="24"/>
      <c r="H2907" s="24"/>
      <c r="I2907" s="24"/>
      <c r="J2907" s="24"/>
      <c r="K2907" s="24"/>
      <c r="L2907" s="24"/>
      <c r="M2907" s="24"/>
      <c r="N2907" s="24"/>
      <c r="O2907" s="24"/>
      <c r="P2907" s="24"/>
      <c r="Q2907" s="24"/>
      <c r="R2907" s="24"/>
      <c r="S2907" s="24"/>
      <c r="T2907" s="24"/>
    </row>
    <row r="2908" spans="1:20" x14ac:dyDescent="0.25">
      <c r="A2908" s="24"/>
      <c r="E2908" s="24"/>
      <c r="F2908" s="24"/>
      <c r="G2908" s="24"/>
      <c r="H2908" s="24"/>
      <c r="I2908" s="24"/>
      <c r="J2908" s="24"/>
      <c r="K2908" s="24"/>
      <c r="L2908" s="24"/>
      <c r="M2908" s="24"/>
      <c r="N2908" s="24"/>
      <c r="O2908" s="24"/>
      <c r="P2908" s="24"/>
      <c r="Q2908" s="24"/>
      <c r="R2908" s="24"/>
      <c r="S2908" s="24"/>
      <c r="T2908" s="24"/>
    </row>
    <row r="2909" spans="1:20" x14ac:dyDescent="0.25">
      <c r="A2909" s="24"/>
      <c r="E2909" s="24"/>
      <c r="F2909" s="24"/>
      <c r="G2909" s="24"/>
      <c r="H2909" s="24"/>
      <c r="I2909" s="24"/>
      <c r="J2909" s="24"/>
      <c r="K2909" s="24"/>
      <c r="L2909" s="24"/>
      <c r="M2909" s="24"/>
      <c r="N2909" s="24"/>
      <c r="O2909" s="24"/>
      <c r="P2909" s="24"/>
      <c r="Q2909" s="24"/>
      <c r="R2909" s="24"/>
      <c r="S2909" s="24"/>
      <c r="T2909" s="24"/>
    </row>
    <row r="2910" spans="1:20" x14ac:dyDescent="0.25">
      <c r="A2910" s="24"/>
      <c r="E2910" s="24"/>
      <c r="F2910" s="24"/>
      <c r="G2910" s="24"/>
      <c r="H2910" s="24"/>
      <c r="I2910" s="24"/>
      <c r="J2910" s="24"/>
      <c r="K2910" s="24"/>
      <c r="L2910" s="24"/>
      <c r="M2910" s="24"/>
      <c r="N2910" s="24"/>
      <c r="O2910" s="24"/>
      <c r="P2910" s="24"/>
      <c r="Q2910" s="24"/>
      <c r="R2910" s="24"/>
      <c r="S2910" s="24"/>
      <c r="T2910" s="24"/>
    </row>
    <row r="2911" spans="1:20" x14ac:dyDescent="0.25">
      <c r="A2911" s="24"/>
      <c r="E2911" s="24"/>
      <c r="F2911" s="24"/>
      <c r="G2911" s="24"/>
      <c r="H2911" s="24"/>
      <c r="I2911" s="24"/>
      <c r="J2911" s="24"/>
      <c r="K2911" s="24"/>
      <c r="L2911" s="24"/>
      <c r="M2911" s="24"/>
      <c r="N2911" s="24"/>
      <c r="O2911" s="24"/>
      <c r="P2911" s="24"/>
      <c r="Q2911" s="24"/>
      <c r="R2911" s="24"/>
      <c r="S2911" s="24"/>
      <c r="T2911" s="24"/>
    </row>
    <row r="2912" spans="1:20" x14ac:dyDescent="0.25">
      <c r="A2912" s="24"/>
      <c r="E2912" s="24"/>
      <c r="F2912" s="24"/>
      <c r="G2912" s="24"/>
      <c r="H2912" s="24"/>
      <c r="I2912" s="24"/>
      <c r="J2912" s="24"/>
      <c r="K2912" s="24"/>
      <c r="L2912" s="24"/>
      <c r="M2912" s="24"/>
      <c r="N2912" s="24"/>
      <c r="O2912" s="24"/>
      <c r="P2912" s="24"/>
      <c r="Q2912" s="24"/>
      <c r="R2912" s="24"/>
      <c r="S2912" s="24"/>
      <c r="T2912" s="24"/>
    </row>
    <row r="2913" spans="1:20" x14ac:dyDescent="0.25">
      <c r="A2913" s="24"/>
      <c r="E2913" s="24"/>
      <c r="F2913" s="24"/>
      <c r="G2913" s="24"/>
      <c r="H2913" s="24"/>
      <c r="I2913" s="24"/>
      <c r="J2913" s="24"/>
      <c r="K2913" s="24"/>
      <c r="L2913" s="24"/>
      <c r="M2913" s="24"/>
      <c r="N2913" s="24"/>
      <c r="O2913" s="24"/>
      <c r="P2913" s="24"/>
      <c r="Q2913" s="24"/>
      <c r="R2913" s="24"/>
      <c r="S2913" s="24"/>
      <c r="T2913" s="24"/>
    </row>
    <row r="2914" spans="1:20" x14ac:dyDescent="0.25">
      <c r="A2914" s="24"/>
      <c r="E2914" s="24"/>
      <c r="F2914" s="24"/>
      <c r="G2914" s="24"/>
      <c r="H2914" s="24"/>
      <c r="I2914" s="24"/>
      <c r="J2914" s="24"/>
      <c r="K2914" s="24"/>
      <c r="L2914" s="24"/>
      <c r="M2914" s="24"/>
      <c r="N2914" s="24"/>
      <c r="O2914" s="24"/>
      <c r="P2914" s="24"/>
      <c r="Q2914" s="24"/>
      <c r="R2914" s="24"/>
      <c r="S2914" s="24"/>
      <c r="T2914" s="24"/>
    </row>
    <row r="2915" spans="1:20" x14ac:dyDescent="0.25">
      <c r="A2915" s="24"/>
      <c r="E2915" s="24"/>
      <c r="F2915" s="24"/>
      <c r="G2915" s="24"/>
      <c r="H2915" s="24"/>
      <c r="I2915" s="24"/>
      <c r="J2915" s="24"/>
      <c r="K2915" s="24"/>
      <c r="L2915" s="24"/>
      <c r="M2915" s="24"/>
      <c r="N2915" s="24"/>
      <c r="O2915" s="24"/>
      <c r="P2915" s="24"/>
      <c r="Q2915" s="24"/>
      <c r="R2915" s="24"/>
      <c r="S2915" s="24"/>
      <c r="T2915" s="24"/>
    </row>
    <row r="2916" spans="1:20" x14ac:dyDescent="0.25">
      <c r="A2916" s="24"/>
      <c r="E2916" s="24"/>
      <c r="F2916" s="24"/>
      <c r="G2916" s="24"/>
      <c r="H2916" s="24"/>
      <c r="I2916" s="24"/>
      <c r="J2916" s="24"/>
      <c r="K2916" s="24"/>
      <c r="L2916" s="24"/>
      <c r="M2916" s="24"/>
      <c r="N2916" s="24"/>
      <c r="O2916" s="24"/>
      <c r="P2916" s="24"/>
      <c r="Q2916" s="24"/>
      <c r="R2916" s="24"/>
      <c r="S2916" s="24"/>
      <c r="T2916" s="24"/>
    </row>
    <row r="2917" spans="1:20" x14ac:dyDescent="0.25">
      <c r="A2917" s="24"/>
      <c r="E2917" s="24"/>
      <c r="F2917" s="24"/>
      <c r="G2917" s="24"/>
      <c r="H2917" s="24"/>
      <c r="I2917" s="24"/>
      <c r="J2917" s="24"/>
      <c r="K2917" s="24"/>
      <c r="L2917" s="24"/>
      <c r="M2917" s="24"/>
      <c r="N2917" s="24"/>
      <c r="O2917" s="24"/>
      <c r="P2917" s="24"/>
      <c r="Q2917" s="24"/>
      <c r="R2917" s="24"/>
      <c r="S2917" s="24"/>
      <c r="T2917" s="24"/>
    </row>
    <row r="2918" spans="1:20" x14ac:dyDescent="0.25">
      <c r="A2918" s="24"/>
      <c r="E2918" s="24"/>
      <c r="F2918" s="24"/>
      <c r="G2918" s="24"/>
      <c r="H2918" s="24"/>
      <c r="I2918" s="24"/>
      <c r="J2918" s="24"/>
      <c r="K2918" s="24"/>
      <c r="L2918" s="24"/>
      <c r="M2918" s="24"/>
      <c r="N2918" s="24"/>
      <c r="O2918" s="24"/>
      <c r="P2918" s="24"/>
      <c r="Q2918" s="24"/>
      <c r="R2918" s="24"/>
      <c r="S2918" s="24"/>
      <c r="T2918" s="24"/>
    </row>
    <row r="2919" spans="1:20" x14ac:dyDescent="0.25">
      <c r="A2919" s="24"/>
      <c r="E2919" s="24"/>
      <c r="F2919" s="24"/>
      <c r="G2919" s="24"/>
      <c r="H2919" s="24"/>
      <c r="I2919" s="24"/>
      <c r="J2919" s="24"/>
      <c r="K2919" s="24"/>
      <c r="L2919" s="24"/>
      <c r="M2919" s="24"/>
      <c r="N2919" s="24"/>
      <c r="O2919" s="24"/>
      <c r="P2919" s="24"/>
      <c r="Q2919" s="24"/>
      <c r="R2919" s="24"/>
      <c r="S2919" s="24"/>
      <c r="T2919" s="24"/>
    </row>
    <row r="2920" spans="1:20" x14ac:dyDescent="0.25">
      <c r="A2920" s="24"/>
      <c r="E2920" s="24"/>
      <c r="F2920" s="24"/>
      <c r="G2920" s="24"/>
      <c r="H2920" s="24"/>
      <c r="I2920" s="24"/>
      <c r="J2920" s="24"/>
      <c r="K2920" s="24"/>
      <c r="L2920" s="24"/>
      <c r="M2920" s="24"/>
      <c r="N2920" s="24"/>
      <c r="O2920" s="24"/>
      <c r="P2920" s="24"/>
      <c r="Q2920" s="24"/>
      <c r="R2920" s="24"/>
      <c r="S2920" s="24"/>
      <c r="T2920" s="24"/>
    </row>
    <row r="2921" spans="1:20" x14ac:dyDescent="0.25">
      <c r="A2921" s="24"/>
      <c r="E2921" s="24"/>
      <c r="F2921" s="24"/>
      <c r="G2921" s="24"/>
      <c r="H2921" s="24"/>
      <c r="I2921" s="24"/>
      <c r="J2921" s="24"/>
      <c r="K2921" s="24"/>
      <c r="L2921" s="24"/>
      <c r="M2921" s="24"/>
      <c r="N2921" s="24"/>
      <c r="O2921" s="24"/>
      <c r="P2921" s="24"/>
      <c r="Q2921" s="24"/>
      <c r="R2921" s="24"/>
      <c r="S2921" s="24"/>
      <c r="T2921" s="24"/>
    </row>
    <row r="2922" spans="1:20" x14ac:dyDescent="0.25">
      <c r="A2922" s="24"/>
      <c r="E2922" s="24"/>
      <c r="F2922" s="24"/>
      <c r="G2922" s="24"/>
      <c r="H2922" s="24"/>
      <c r="I2922" s="24"/>
      <c r="J2922" s="24"/>
      <c r="K2922" s="24"/>
      <c r="L2922" s="24"/>
      <c r="M2922" s="24"/>
      <c r="N2922" s="24"/>
      <c r="O2922" s="24"/>
      <c r="P2922" s="24"/>
      <c r="Q2922" s="24"/>
      <c r="R2922" s="24"/>
      <c r="S2922" s="24"/>
      <c r="T2922" s="24"/>
    </row>
    <row r="2923" spans="1:20" x14ac:dyDescent="0.25">
      <c r="A2923" s="24"/>
      <c r="E2923" s="24"/>
      <c r="F2923" s="24"/>
      <c r="G2923" s="24"/>
      <c r="H2923" s="24"/>
      <c r="I2923" s="24"/>
      <c r="J2923" s="24"/>
      <c r="K2923" s="24"/>
      <c r="L2923" s="24"/>
      <c r="M2923" s="24"/>
      <c r="N2923" s="24"/>
      <c r="O2923" s="24"/>
      <c r="P2923" s="24"/>
      <c r="Q2923" s="24"/>
      <c r="R2923" s="24"/>
      <c r="S2923" s="24"/>
      <c r="T2923" s="24"/>
    </row>
    <row r="2924" spans="1:20" x14ac:dyDescent="0.25">
      <c r="A2924" s="24"/>
      <c r="E2924" s="24"/>
      <c r="F2924" s="24"/>
      <c r="G2924" s="24"/>
      <c r="H2924" s="24"/>
      <c r="I2924" s="24"/>
      <c r="J2924" s="24"/>
      <c r="K2924" s="24"/>
      <c r="L2924" s="24"/>
      <c r="M2924" s="24"/>
      <c r="N2924" s="24"/>
      <c r="O2924" s="24"/>
      <c r="P2924" s="24"/>
      <c r="Q2924" s="24"/>
      <c r="R2924" s="24"/>
      <c r="S2924" s="24"/>
      <c r="T2924" s="24"/>
    </row>
    <row r="2925" spans="1:20" x14ac:dyDescent="0.25">
      <c r="A2925" s="24"/>
      <c r="E2925" s="24"/>
      <c r="F2925" s="24"/>
      <c r="G2925" s="24"/>
      <c r="H2925" s="24"/>
      <c r="I2925" s="24"/>
      <c r="J2925" s="24"/>
      <c r="K2925" s="24"/>
      <c r="L2925" s="24"/>
      <c r="M2925" s="24"/>
      <c r="N2925" s="24"/>
      <c r="O2925" s="24"/>
      <c r="P2925" s="24"/>
      <c r="Q2925" s="24"/>
      <c r="R2925" s="24"/>
      <c r="S2925" s="24"/>
      <c r="T2925" s="24"/>
    </row>
    <row r="2926" spans="1:20" x14ac:dyDescent="0.25">
      <c r="A2926" s="24"/>
      <c r="E2926" s="24"/>
      <c r="F2926" s="24"/>
      <c r="G2926" s="24"/>
      <c r="H2926" s="24"/>
      <c r="I2926" s="24"/>
      <c r="J2926" s="24"/>
      <c r="K2926" s="24"/>
      <c r="L2926" s="24"/>
      <c r="M2926" s="24"/>
      <c r="N2926" s="24"/>
      <c r="O2926" s="24"/>
      <c r="P2926" s="24"/>
      <c r="Q2926" s="24"/>
      <c r="R2926" s="24"/>
      <c r="S2926" s="24"/>
      <c r="T2926" s="24"/>
    </row>
    <row r="2927" spans="1:20" x14ac:dyDescent="0.25">
      <c r="A2927" s="24"/>
      <c r="E2927" s="24"/>
      <c r="F2927" s="24"/>
      <c r="G2927" s="24"/>
      <c r="H2927" s="24"/>
      <c r="I2927" s="24"/>
      <c r="J2927" s="24"/>
      <c r="K2927" s="24"/>
      <c r="L2927" s="24"/>
      <c r="M2927" s="24"/>
      <c r="N2927" s="24"/>
      <c r="O2927" s="24"/>
      <c r="P2927" s="24"/>
      <c r="Q2927" s="24"/>
      <c r="R2927" s="24"/>
      <c r="S2927" s="24"/>
      <c r="T2927" s="24"/>
    </row>
    <row r="2928" spans="1:20" x14ac:dyDescent="0.25">
      <c r="A2928" s="24"/>
      <c r="E2928" s="24"/>
      <c r="F2928" s="24"/>
      <c r="G2928" s="24"/>
      <c r="H2928" s="24"/>
      <c r="I2928" s="24"/>
      <c r="J2928" s="24"/>
      <c r="K2928" s="24"/>
      <c r="L2928" s="24"/>
      <c r="M2928" s="24"/>
      <c r="N2928" s="24"/>
      <c r="O2928" s="24"/>
      <c r="P2928" s="24"/>
      <c r="Q2928" s="24"/>
      <c r="R2928" s="24"/>
      <c r="S2928" s="24"/>
      <c r="T2928" s="24"/>
    </row>
    <row r="2929" spans="1:20" x14ac:dyDescent="0.25">
      <c r="A2929" s="24"/>
      <c r="E2929" s="24"/>
      <c r="F2929" s="24"/>
      <c r="G2929" s="24"/>
      <c r="H2929" s="24"/>
      <c r="I2929" s="24"/>
      <c r="J2929" s="24"/>
      <c r="K2929" s="24"/>
      <c r="L2929" s="24"/>
      <c r="M2929" s="24"/>
      <c r="N2929" s="24"/>
      <c r="O2929" s="24"/>
      <c r="P2929" s="24"/>
      <c r="Q2929" s="24"/>
      <c r="R2929" s="24"/>
      <c r="S2929" s="24"/>
      <c r="T2929" s="24"/>
    </row>
    <row r="2930" spans="1:20" x14ac:dyDescent="0.25">
      <c r="A2930" s="24"/>
      <c r="E2930" s="24"/>
      <c r="F2930" s="24"/>
      <c r="G2930" s="24"/>
      <c r="H2930" s="24"/>
      <c r="I2930" s="24"/>
      <c r="J2930" s="24"/>
      <c r="K2930" s="24"/>
      <c r="L2930" s="24"/>
      <c r="M2930" s="24"/>
      <c r="N2930" s="24"/>
      <c r="O2930" s="24"/>
      <c r="P2930" s="24"/>
      <c r="Q2930" s="24"/>
      <c r="R2930" s="24"/>
      <c r="S2930" s="24"/>
      <c r="T2930" s="24"/>
    </row>
    <row r="2931" spans="1:20" x14ac:dyDescent="0.25">
      <c r="A2931" s="24"/>
      <c r="E2931" s="24"/>
      <c r="F2931" s="24"/>
      <c r="G2931" s="24"/>
      <c r="H2931" s="24"/>
      <c r="I2931" s="24"/>
      <c r="J2931" s="24"/>
      <c r="K2931" s="24"/>
      <c r="L2931" s="24"/>
      <c r="M2931" s="24"/>
      <c r="N2931" s="24"/>
      <c r="O2931" s="24"/>
      <c r="P2931" s="24"/>
      <c r="Q2931" s="24"/>
      <c r="R2931" s="24"/>
      <c r="S2931" s="24"/>
      <c r="T2931" s="24"/>
    </row>
    <row r="2932" spans="1:20" x14ac:dyDescent="0.25">
      <c r="A2932" s="24"/>
      <c r="E2932" s="24"/>
      <c r="F2932" s="24"/>
      <c r="G2932" s="24"/>
      <c r="H2932" s="24"/>
      <c r="I2932" s="24"/>
      <c r="J2932" s="24"/>
      <c r="K2932" s="24"/>
      <c r="L2932" s="24"/>
      <c r="M2932" s="24"/>
      <c r="N2932" s="24"/>
      <c r="O2932" s="24"/>
      <c r="P2932" s="24"/>
      <c r="Q2932" s="24"/>
      <c r="R2932" s="24"/>
      <c r="S2932" s="24"/>
      <c r="T2932" s="24"/>
    </row>
    <row r="2933" spans="1:20" x14ac:dyDescent="0.25">
      <c r="A2933" s="24"/>
      <c r="E2933" s="24"/>
      <c r="F2933" s="24"/>
      <c r="G2933" s="24"/>
      <c r="H2933" s="24"/>
      <c r="I2933" s="24"/>
      <c r="J2933" s="24"/>
      <c r="K2933" s="24"/>
      <c r="L2933" s="24"/>
      <c r="M2933" s="24"/>
      <c r="N2933" s="24"/>
      <c r="O2933" s="24"/>
      <c r="P2933" s="24"/>
      <c r="Q2933" s="24"/>
      <c r="R2933" s="24"/>
      <c r="S2933" s="24"/>
      <c r="T2933" s="24"/>
    </row>
    <row r="2934" spans="1:20" x14ac:dyDescent="0.25">
      <c r="A2934" s="24"/>
      <c r="E2934" s="24"/>
      <c r="F2934" s="24"/>
      <c r="G2934" s="24"/>
      <c r="H2934" s="24"/>
      <c r="I2934" s="24"/>
      <c r="J2934" s="24"/>
      <c r="K2934" s="24"/>
      <c r="L2934" s="24"/>
      <c r="M2934" s="24"/>
      <c r="N2934" s="24"/>
      <c r="O2934" s="24"/>
      <c r="P2934" s="24"/>
      <c r="Q2934" s="24"/>
      <c r="R2934" s="24"/>
      <c r="S2934" s="24"/>
      <c r="T2934" s="24"/>
    </row>
    <row r="2935" spans="1:20" x14ac:dyDescent="0.25">
      <c r="A2935" s="24"/>
      <c r="E2935" s="24"/>
      <c r="F2935" s="24"/>
      <c r="G2935" s="24"/>
      <c r="H2935" s="24"/>
      <c r="I2935" s="24"/>
      <c r="J2935" s="24"/>
      <c r="K2935" s="24"/>
      <c r="L2935" s="24"/>
      <c r="M2935" s="24"/>
      <c r="N2935" s="24"/>
      <c r="O2935" s="24"/>
      <c r="P2935" s="24"/>
      <c r="Q2935" s="24"/>
      <c r="R2935" s="24"/>
      <c r="S2935" s="24"/>
      <c r="T2935" s="24"/>
    </row>
    <row r="2936" spans="1:20" x14ac:dyDescent="0.25">
      <c r="A2936" s="24"/>
      <c r="E2936" s="24"/>
      <c r="F2936" s="24"/>
      <c r="G2936" s="24"/>
      <c r="H2936" s="24"/>
      <c r="I2936" s="24"/>
      <c r="J2936" s="24"/>
      <c r="K2936" s="24"/>
      <c r="L2936" s="24"/>
      <c r="M2936" s="24"/>
      <c r="N2936" s="24"/>
      <c r="O2936" s="24"/>
      <c r="P2936" s="24"/>
      <c r="Q2936" s="24"/>
      <c r="R2936" s="24"/>
      <c r="S2936" s="24"/>
      <c r="T2936" s="24"/>
    </row>
    <row r="2937" spans="1:20" x14ac:dyDescent="0.25">
      <c r="A2937" s="24"/>
      <c r="E2937" s="24"/>
      <c r="F2937" s="24"/>
      <c r="G2937" s="24"/>
      <c r="H2937" s="24"/>
      <c r="I2937" s="24"/>
      <c r="J2937" s="24"/>
      <c r="K2937" s="24"/>
      <c r="L2937" s="24"/>
      <c r="M2937" s="24"/>
      <c r="N2937" s="24"/>
      <c r="O2937" s="24"/>
      <c r="P2937" s="24"/>
      <c r="Q2937" s="24"/>
      <c r="R2937" s="24"/>
      <c r="S2937" s="24"/>
      <c r="T2937" s="24"/>
    </row>
    <row r="2938" spans="1:20" x14ac:dyDescent="0.25">
      <c r="A2938" s="24"/>
      <c r="E2938" s="24"/>
      <c r="F2938" s="24"/>
      <c r="G2938" s="24"/>
      <c r="H2938" s="24"/>
      <c r="I2938" s="24"/>
      <c r="J2938" s="24"/>
      <c r="K2938" s="24"/>
      <c r="L2938" s="24"/>
      <c r="M2938" s="24"/>
      <c r="N2938" s="24"/>
      <c r="O2938" s="24"/>
      <c r="P2938" s="24"/>
      <c r="Q2938" s="24"/>
      <c r="R2938" s="24"/>
      <c r="S2938" s="24"/>
      <c r="T2938" s="24"/>
    </row>
    <row r="2939" spans="1:20" x14ac:dyDescent="0.25">
      <c r="A2939" s="24"/>
      <c r="E2939" s="24"/>
      <c r="F2939" s="24"/>
      <c r="G2939" s="24"/>
      <c r="H2939" s="24"/>
      <c r="I2939" s="24"/>
      <c r="J2939" s="24"/>
      <c r="K2939" s="24"/>
      <c r="L2939" s="24"/>
      <c r="M2939" s="24"/>
      <c r="N2939" s="24"/>
      <c r="O2939" s="24"/>
      <c r="P2939" s="24"/>
      <c r="Q2939" s="24"/>
      <c r="R2939" s="24"/>
      <c r="S2939" s="24"/>
      <c r="T2939" s="24"/>
    </row>
    <row r="2940" spans="1:20" x14ac:dyDescent="0.25">
      <c r="A2940" s="24"/>
      <c r="E2940" s="24"/>
      <c r="F2940" s="24"/>
      <c r="G2940" s="24"/>
      <c r="H2940" s="24"/>
      <c r="I2940" s="24"/>
      <c r="J2940" s="24"/>
      <c r="K2940" s="24"/>
      <c r="L2940" s="24"/>
      <c r="M2940" s="24"/>
      <c r="N2940" s="24"/>
      <c r="O2940" s="24"/>
      <c r="P2940" s="24"/>
      <c r="Q2940" s="24"/>
      <c r="R2940" s="24"/>
      <c r="S2940" s="24"/>
      <c r="T2940" s="24"/>
    </row>
    <row r="2941" spans="1:20" x14ac:dyDescent="0.25">
      <c r="A2941" s="24"/>
      <c r="E2941" s="24"/>
      <c r="F2941" s="24"/>
      <c r="G2941" s="24"/>
      <c r="H2941" s="24"/>
      <c r="I2941" s="24"/>
      <c r="J2941" s="24"/>
      <c r="K2941" s="24"/>
      <c r="L2941" s="24"/>
      <c r="M2941" s="24"/>
      <c r="N2941" s="24"/>
      <c r="O2941" s="24"/>
      <c r="P2941" s="24"/>
      <c r="Q2941" s="24"/>
      <c r="R2941" s="24"/>
      <c r="S2941" s="24"/>
      <c r="T2941" s="24"/>
    </row>
    <row r="2942" spans="1:20" x14ac:dyDescent="0.25">
      <c r="A2942" s="24"/>
      <c r="E2942" s="24"/>
      <c r="F2942" s="24"/>
      <c r="G2942" s="24"/>
      <c r="H2942" s="24"/>
      <c r="I2942" s="24"/>
      <c r="J2942" s="24"/>
      <c r="K2942" s="24"/>
      <c r="L2942" s="24"/>
      <c r="M2942" s="24"/>
      <c r="N2942" s="24"/>
      <c r="O2942" s="24"/>
      <c r="P2942" s="24"/>
      <c r="Q2942" s="24"/>
      <c r="R2942" s="24"/>
      <c r="S2942" s="24"/>
      <c r="T2942" s="24"/>
    </row>
    <row r="2943" spans="1:20" x14ac:dyDescent="0.25">
      <c r="A2943" s="24"/>
      <c r="E2943" s="24"/>
      <c r="F2943" s="24"/>
      <c r="G2943" s="24"/>
      <c r="H2943" s="24"/>
      <c r="I2943" s="24"/>
      <c r="J2943" s="24"/>
      <c r="K2943" s="24"/>
      <c r="L2943" s="24"/>
      <c r="M2943" s="24"/>
      <c r="N2943" s="24"/>
      <c r="O2943" s="24"/>
      <c r="P2943" s="24"/>
      <c r="Q2943" s="24"/>
      <c r="R2943" s="24"/>
      <c r="S2943" s="24"/>
      <c r="T2943" s="24"/>
    </row>
    <row r="2944" spans="1:20" x14ac:dyDescent="0.25">
      <c r="A2944" s="24"/>
      <c r="E2944" s="24"/>
      <c r="F2944" s="24"/>
      <c r="G2944" s="24"/>
      <c r="H2944" s="24"/>
      <c r="I2944" s="24"/>
      <c r="J2944" s="24"/>
      <c r="K2944" s="24"/>
      <c r="L2944" s="24"/>
      <c r="M2944" s="24"/>
      <c r="N2944" s="24"/>
      <c r="O2944" s="24"/>
      <c r="P2944" s="24"/>
      <c r="Q2944" s="24"/>
      <c r="R2944" s="24"/>
      <c r="S2944" s="24"/>
      <c r="T2944" s="24"/>
    </row>
    <row r="2945" spans="1:20" x14ac:dyDescent="0.25">
      <c r="A2945" s="24"/>
      <c r="E2945" s="24"/>
      <c r="F2945" s="24"/>
      <c r="G2945" s="24"/>
      <c r="H2945" s="24"/>
      <c r="I2945" s="24"/>
      <c r="J2945" s="24"/>
      <c r="K2945" s="24"/>
      <c r="L2945" s="24"/>
      <c r="M2945" s="24"/>
      <c r="N2945" s="24"/>
      <c r="O2945" s="24"/>
      <c r="P2945" s="24"/>
      <c r="Q2945" s="24"/>
      <c r="R2945" s="24"/>
      <c r="S2945" s="24"/>
      <c r="T2945" s="24"/>
    </row>
    <row r="2946" spans="1:20" x14ac:dyDescent="0.25">
      <c r="A2946" s="24"/>
      <c r="E2946" s="24"/>
      <c r="F2946" s="24"/>
      <c r="G2946" s="24"/>
      <c r="H2946" s="24"/>
      <c r="I2946" s="24"/>
      <c r="J2946" s="24"/>
      <c r="K2946" s="24"/>
      <c r="L2946" s="24"/>
      <c r="M2946" s="24"/>
      <c r="N2946" s="24"/>
      <c r="O2946" s="24"/>
      <c r="P2946" s="24"/>
      <c r="Q2946" s="24"/>
      <c r="R2946" s="24"/>
      <c r="S2946" s="24"/>
      <c r="T2946" s="24"/>
    </row>
    <row r="2947" spans="1:20" x14ac:dyDescent="0.25">
      <c r="A2947" s="24"/>
      <c r="E2947" s="24"/>
      <c r="F2947" s="24"/>
      <c r="G2947" s="24"/>
      <c r="H2947" s="24"/>
      <c r="I2947" s="24"/>
      <c r="J2947" s="24"/>
      <c r="K2947" s="24"/>
      <c r="L2947" s="24"/>
      <c r="M2947" s="24"/>
      <c r="N2947" s="24"/>
      <c r="O2947" s="24"/>
      <c r="P2947" s="24"/>
      <c r="Q2947" s="24"/>
      <c r="R2947" s="24"/>
      <c r="S2947" s="24"/>
      <c r="T2947" s="24"/>
    </row>
    <row r="2948" spans="1:20" x14ac:dyDescent="0.25">
      <c r="A2948" s="24"/>
      <c r="E2948" s="24"/>
      <c r="F2948" s="24"/>
      <c r="G2948" s="24"/>
      <c r="H2948" s="24"/>
      <c r="I2948" s="24"/>
      <c r="J2948" s="24"/>
      <c r="K2948" s="24"/>
      <c r="L2948" s="24"/>
      <c r="M2948" s="24"/>
      <c r="N2948" s="24"/>
      <c r="O2948" s="24"/>
      <c r="P2948" s="24"/>
      <c r="Q2948" s="24"/>
      <c r="R2948" s="24"/>
      <c r="S2948" s="24"/>
      <c r="T2948" s="24"/>
    </row>
    <row r="2949" spans="1:20" x14ac:dyDescent="0.25">
      <c r="A2949" s="24"/>
      <c r="E2949" s="24"/>
      <c r="F2949" s="24"/>
      <c r="G2949" s="24"/>
      <c r="H2949" s="24"/>
      <c r="I2949" s="24"/>
      <c r="J2949" s="24"/>
      <c r="K2949" s="24"/>
      <c r="L2949" s="24"/>
      <c r="M2949" s="24"/>
      <c r="N2949" s="24"/>
      <c r="O2949" s="24"/>
      <c r="P2949" s="24"/>
      <c r="Q2949" s="24"/>
      <c r="R2949" s="24"/>
      <c r="S2949" s="24"/>
      <c r="T2949" s="24"/>
    </row>
    <row r="2950" spans="1:20" x14ac:dyDescent="0.25">
      <c r="A2950" s="24"/>
      <c r="E2950" s="24"/>
      <c r="F2950" s="24"/>
      <c r="G2950" s="24"/>
      <c r="H2950" s="24"/>
      <c r="I2950" s="24"/>
      <c r="J2950" s="24"/>
      <c r="K2950" s="24"/>
      <c r="L2950" s="24"/>
      <c r="M2950" s="24"/>
      <c r="N2950" s="24"/>
      <c r="O2950" s="24"/>
      <c r="P2950" s="24"/>
      <c r="Q2950" s="24"/>
      <c r="R2950" s="24"/>
      <c r="S2950" s="24"/>
      <c r="T2950" s="24"/>
    </row>
    <row r="2951" spans="1:20" x14ac:dyDescent="0.25">
      <c r="A2951" s="24"/>
      <c r="E2951" s="24"/>
      <c r="F2951" s="24"/>
      <c r="G2951" s="24"/>
      <c r="H2951" s="24"/>
      <c r="I2951" s="24"/>
      <c r="J2951" s="24"/>
      <c r="K2951" s="24"/>
      <c r="L2951" s="24"/>
      <c r="M2951" s="24"/>
      <c r="N2951" s="24"/>
      <c r="O2951" s="24"/>
      <c r="P2951" s="24"/>
      <c r="Q2951" s="24"/>
      <c r="R2951" s="24"/>
      <c r="S2951" s="24"/>
      <c r="T2951" s="24"/>
    </row>
    <row r="2952" spans="1:20" x14ac:dyDescent="0.25">
      <c r="A2952" s="24"/>
      <c r="E2952" s="24"/>
      <c r="F2952" s="24"/>
      <c r="G2952" s="24"/>
      <c r="H2952" s="24"/>
      <c r="I2952" s="24"/>
      <c r="J2952" s="24"/>
      <c r="K2952" s="24"/>
      <c r="L2952" s="24"/>
      <c r="M2952" s="24"/>
      <c r="N2952" s="24"/>
      <c r="O2952" s="24"/>
      <c r="P2952" s="24"/>
      <c r="Q2952" s="24"/>
      <c r="R2952" s="24"/>
      <c r="S2952" s="24"/>
      <c r="T2952" s="24"/>
    </row>
    <row r="2953" spans="1:20" x14ac:dyDescent="0.25">
      <c r="A2953" s="24"/>
      <c r="E2953" s="24"/>
      <c r="F2953" s="24"/>
      <c r="G2953" s="24"/>
      <c r="H2953" s="24"/>
      <c r="I2953" s="24"/>
      <c r="J2953" s="24"/>
      <c r="K2953" s="24"/>
      <c r="L2953" s="24"/>
      <c r="M2953" s="24"/>
      <c r="N2953" s="24"/>
      <c r="O2953" s="24"/>
      <c r="P2953" s="24"/>
      <c r="Q2953" s="24"/>
      <c r="R2953" s="24"/>
      <c r="S2953" s="24"/>
      <c r="T2953" s="24"/>
    </row>
    <row r="2954" spans="1:20" x14ac:dyDescent="0.25">
      <c r="A2954" s="24"/>
      <c r="E2954" s="24"/>
      <c r="F2954" s="24"/>
      <c r="G2954" s="24"/>
      <c r="H2954" s="24"/>
      <c r="I2954" s="24"/>
      <c r="J2954" s="24"/>
      <c r="K2954" s="24"/>
      <c r="L2954" s="24"/>
      <c r="M2954" s="24"/>
      <c r="N2954" s="24"/>
      <c r="O2954" s="24"/>
      <c r="P2954" s="24"/>
      <c r="Q2954" s="24"/>
      <c r="R2954" s="24"/>
      <c r="S2954" s="24"/>
      <c r="T2954" s="24"/>
    </row>
    <row r="2955" spans="1:20" x14ac:dyDescent="0.25">
      <c r="A2955" s="24"/>
      <c r="E2955" s="24"/>
      <c r="F2955" s="24"/>
      <c r="G2955" s="24"/>
      <c r="H2955" s="24"/>
      <c r="I2955" s="24"/>
      <c r="J2955" s="24"/>
      <c r="K2955" s="24"/>
      <c r="L2955" s="24"/>
      <c r="M2955" s="24"/>
      <c r="N2955" s="24"/>
      <c r="O2955" s="24"/>
      <c r="P2955" s="24"/>
      <c r="Q2955" s="24"/>
      <c r="R2955" s="24"/>
      <c r="S2955" s="24"/>
      <c r="T2955" s="24"/>
    </row>
    <row r="2956" spans="1:20" x14ac:dyDescent="0.25">
      <c r="A2956" s="24"/>
      <c r="E2956" s="24"/>
      <c r="F2956" s="24"/>
      <c r="G2956" s="24"/>
      <c r="H2956" s="24"/>
      <c r="I2956" s="24"/>
      <c r="J2956" s="24"/>
      <c r="K2956" s="24"/>
      <c r="L2956" s="24"/>
      <c r="M2956" s="24"/>
      <c r="N2956" s="24"/>
      <c r="O2956" s="24"/>
      <c r="P2956" s="24"/>
      <c r="Q2956" s="24"/>
      <c r="R2956" s="24"/>
      <c r="S2956" s="24"/>
      <c r="T2956" s="24"/>
    </row>
    <row r="2957" spans="1:20" x14ac:dyDescent="0.25">
      <c r="A2957" s="24"/>
      <c r="E2957" s="24"/>
      <c r="F2957" s="24"/>
      <c r="G2957" s="24"/>
      <c r="H2957" s="24"/>
      <c r="I2957" s="24"/>
      <c r="J2957" s="24"/>
      <c r="K2957" s="24"/>
      <c r="L2957" s="24"/>
      <c r="M2957" s="24"/>
      <c r="N2957" s="24"/>
      <c r="O2957" s="24"/>
      <c r="P2957" s="24"/>
      <c r="Q2957" s="24"/>
      <c r="R2957" s="24"/>
      <c r="S2957" s="24"/>
      <c r="T2957" s="24"/>
    </row>
    <row r="2958" spans="1:20" x14ac:dyDescent="0.25">
      <c r="A2958" s="24"/>
      <c r="E2958" s="24"/>
      <c r="F2958" s="24"/>
      <c r="G2958" s="24"/>
      <c r="H2958" s="24"/>
      <c r="I2958" s="24"/>
      <c r="J2958" s="24"/>
      <c r="K2958" s="24"/>
      <c r="L2958" s="24"/>
      <c r="M2958" s="24"/>
      <c r="N2958" s="24"/>
      <c r="O2958" s="24"/>
      <c r="P2958" s="24"/>
      <c r="Q2958" s="24"/>
      <c r="R2958" s="24"/>
      <c r="S2958" s="24"/>
      <c r="T2958" s="24"/>
    </row>
    <row r="2959" spans="1:20" x14ac:dyDescent="0.25">
      <c r="A2959" s="24"/>
      <c r="E2959" s="24"/>
      <c r="F2959" s="24"/>
      <c r="G2959" s="24"/>
      <c r="H2959" s="24"/>
      <c r="I2959" s="24"/>
      <c r="J2959" s="24"/>
      <c r="K2959" s="24"/>
      <c r="L2959" s="24"/>
      <c r="M2959" s="24"/>
      <c r="N2959" s="24"/>
      <c r="O2959" s="24"/>
      <c r="P2959" s="24"/>
      <c r="Q2959" s="24"/>
      <c r="R2959" s="24"/>
      <c r="S2959" s="24"/>
      <c r="T2959" s="24"/>
    </row>
    <row r="2960" spans="1:20" x14ac:dyDescent="0.25">
      <c r="A2960" s="24"/>
      <c r="E2960" s="24"/>
      <c r="F2960" s="24"/>
      <c r="G2960" s="24"/>
      <c r="H2960" s="24"/>
      <c r="I2960" s="24"/>
      <c r="J2960" s="24"/>
      <c r="K2960" s="24"/>
      <c r="L2960" s="24"/>
      <c r="M2960" s="24"/>
      <c r="N2960" s="24"/>
      <c r="O2960" s="24"/>
      <c r="P2960" s="24"/>
      <c r="Q2960" s="24"/>
      <c r="R2960" s="24"/>
      <c r="S2960" s="24"/>
      <c r="T2960" s="24"/>
    </row>
    <row r="2961" spans="1:20" x14ac:dyDescent="0.25">
      <c r="A2961" s="24"/>
      <c r="E2961" s="24"/>
      <c r="F2961" s="24"/>
      <c r="G2961" s="24"/>
      <c r="H2961" s="24"/>
      <c r="I2961" s="24"/>
      <c r="J2961" s="24"/>
      <c r="K2961" s="24"/>
      <c r="L2961" s="24"/>
      <c r="M2961" s="24"/>
      <c r="N2961" s="24"/>
      <c r="O2961" s="24"/>
      <c r="P2961" s="24"/>
      <c r="Q2961" s="24"/>
      <c r="R2961" s="24"/>
      <c r="S2961" s="24"/>
      <c r="T2961" s="24"/>
    </row>
    <row r="2962" spans="1:20" x14ac:dyDescent="0.25">
      <c r="A2962" s="24"/>
      <c r="E2962" s="24"/>
      <c r="F2962" s="24"/>
      <c r="G2962" s="24"/>
      <c r="H2962" s="24"/>
      <c r="I2962" s="24"/>
      <c r="J2962" s="24"/>
      <c r="K2962" s="24"/>
      <c r="L2962" s="24"/>
      <c r="M2962" s="24"/>
      <c r="N2962" s="24"/>
      <c r="O2962" s="24"/>
      <c r="P2962" s="24"/>
      <c r="Q2962" s="24"/>
      <c r="R2962" s="24"/>
      <c r="S2962" s="24"/>
      <c r="T2962" s="24"/>
    </row>
    <row r="2963" spans="1:20" x14ac:dyDescent="0.25">
      <c r="A2963" s="24"/>
      <c r="E2963" s="24"/>
      <c r="F2963" s="24"/>
      <c r="G2963" s="24"/>
      <c r="H2963" s="24"/>
      <c r="I2963" s="24"/>
      <c r="J2963" s="24"/>
      <c r="K2963" s="24"/>
      <c r="L2963" s="24"/>
      <c r="M2963" s="24"/>
      <c r="N2963" s="24"/>
      <c r="O2963" s="24"/>
      <c r="P2963" s="24"/>
      <c r="Q2963" s="24"/>
      <c r="R2963" s="24"/>
      <c r="S2963" s="24"/>
      <c r="T2963" s="24"/>
    </row>
    <row r="2964" spans="1:20" x14ac:dyDescent="0.25">
      <c r="A2964" s="24"/>
      <c r="E2964" s="24"/>
      <c r="F2964" s="24"/>
      <c r="G2964" s="24"/>
      <c r="H2964" s="24"/>
      <c r="I2964" s="24"/>
      <c r="J2964" s="24"/>
      <c r="K2964" s="24"/>
      <c r="L2964" s="24"/>
      <c r="M2964" s="24"/>
      <c r="N2964" s="24"/>
      <c r="O2964" s="24"/>
      <c r="P2964" s="24"/>
      <c r="Q2964" s="24"/>
      <c r="R2964" s="24"/>
      <c r="S2964" s="24"/>
      <c r="T2964" s="24"/>
    </row>
    <row r="2965" spans="1:20" x14ac:dyDescent="0.25">
      <c r="A2965" s="24"/>
      <c r="E2965" s="24"/>
      <c r="F2965" s="24"/>
      <c r="G2965" s="24"/>
      <c r="H2965" s="24"/>
      <c r="I2965" s="24"/>
      <c r="J2965" s="24"/>
      <c r="K2965" s="24"/>
      <c r="L2965" s="24"/>
      <c r="M2965" s="24"/>
      <c r="N2965" s="24"/>
      <c r="O2965" s="24"/>
      <c r="P2965" s="24"/>
      <c r="Q2965" s="24"/>
      <c r="R2965" s="24"/>
      <c r="S2965" s="24"/>
      <c r="T2965" s="24"/>
    </row>
    <row r="2966" spans="1:20" x14ac:dyDescent="0.25">
      <c r="A2966" s="24"/>
      <c r="E2966" s="24"/>
      <c r="F2966" s="24"/>
      <c r="G2966" s="24"/>
      <c r="H2966" s="24"/>
      <c r="I2966" s="24"/>
      <c r="J2966" s="24"/>
      <c r="K2966" s="24"/>
      <c r="L2966" s="24"/>
      <c r="M2966" s="24"/>
      <c r="N2966" s="24"/>
      <c r="O2966" s="24"/>
      <c r="P2966" s="24"/>
      <c r="Q2966" s="24"/>
      <c r="R2966" s="24"/>
      <c r="S2966" s="24"/>
      <c r="T2966" s="24"/>
    </row>
    <row r="2967" spans="1:20" x14ac:dyDescent="0.25">
      <c r="A2967" s="24"/>
      <c r="E2967" s="24"/>
      <c r="F2967" s="24"/>
      <c r="G2967" s="24"/>
      <c r="H2967" s="24"/>
      <c r="I2967" s="24"/>
      <c r="J2967" s="24"/>
      <c r="K2967" s="24"/>
      <c r="L2967" s="24"/>
      <c r="M2967" s="24"/>
      <c r="N2967" s="24"/>
      <c r="O2967" s="24"/>
      <c r="P2967" s="24"/>
      <c r="Q2967" s="24"/>
      <c r="R2967" s="24"/>
      <c r="S2967" s="24"/>
      <c r="T2967" s="24"/>
    </row>
    <row r="2968" spans="1:20" x14ac:dyDescent="0.25">
      <c r="A2968" s="24"/>
      <c r="E2968" s="24"/>
      <c r="F2968" s="24"/>
      <c r="G2968" s="24"/>
      <c r="H2968" s="24"/>
      <c r="I2968" s="24"/>
      <c r="J2968" s="24"/>
      <c r="K2968" s="24"/>
      <c r="L2968" s="24"/>
      <c r="M2968" s="24"/>
      <c r="N2968" s="24"/>
      <c r="O2968" s="24"/>
      <c r="P2968" s="24"/>
      <c r="Q2968" s="24"/>
      <c r="R2968" s="24"/>
      <c r="S2968" s="24"/>
      <c r="T2968" s="24"/>
    </row>
    <row r="2969" spans="1:20" x14ac:dyDescent="0.25">
      <c r="A2969" s="24"/>
      <c r="E2969" s="24"/>
      <c r="F2969" s="24"/>
      <c r="G2969" s="24"/>
      <c r="H2969" s="24"/>
      <c r="I2969" s="24"/>
      <c r="J2969" s="24"/>
      <c r="K2969" s="24"/>
      <c r="L2969" s="24"/>
      <c r="M2969" s="24"/>
      <c r="N2969" s="24"/>
      <c r="O2969" s="24"/>
      <c r="P2969" s="24"/>
      <c r="Q2969" s="24"/>
      <c r="R2969" s="24"/>
      <c r="S2969" s="24"/>
      <c r="T2969" s="24"/>
    </row>
    <row r="2970" spans="1:20" x14ac:dyDescent="0.25">
      <c r="A2970" s="24"/>
      <c r="E2970" s="24"/>
      <c r="F2970" s="24"/>
      <c r="G2970" s="24"/>
      <c r="H2970" s="24"/>
      <c r="I2970" s="24"/>
      <c r="J2970" s="24"/>
      <c r="K2970" s="24"/>
      <c r="L2970" s="24"/>
      <c r="M2970" s="24"/>
      <c r="N2970" s="24"/>
      <c r="O2970" s="24"/>
      <c r="P2970" s="24"/>
      <c r="Q2970" s="24"/>
      <c r="R2970" s="24"/>
      <c r="S2970" s="24"/>
      <c r="T2970" s="24"/>
    </row>
    <row r="2971" spans="1:20" x14ac:dyDescent="0.25">
      <c r="A2971" s="24"/>
      <c r="E2971" s="24"/>
      <c r="F2971" s="24"/>
      <c r="G2971" s="24"/>
      <c r="H2971" s="24"/>
      <c r="I2971" s="24"/>
      <c r="J2971" s="24"/>
      <c r="K2971" s="24"/>
      <c r="L2971" s="24"/>
      <c r="M2971" s="24"/>
      <c r="N2971" s="24"/>
      <c r="O2971" s="24"/>
      <c r="P2971" s="24"/>
      <c r="Q2971" s="24"/>
      <c r="R2971" s="24"/>
      <c r="S2971" s="24"/>
      <c r="T2971" s="24"/>
    </row>
    <row r="2972" spans="1:20" x14ac:dyDescent="0.25">
      <c r="A2972" s="24"/>
      <c r="E2972" s="24"/>
      <c r="F2972" s="24"/>
      <c r="G2972" s="24"/>
      <c r="H2972" s="24"/>
      <c r="I2972" s="24"/>
      <c r="J2972" s="24"/>
      <c r="K2972" s="24"/>
      <c r="L2972" s="24"/>
      <c r="M2972" s="24"/>
      <c r="N2972" s="24"/>
      <c r="O2972" s="24"/>
      <c r="P2972" s="24"/>
      <c r="Q2972" s="24"/>
      <c r="R2972" s="24"/>
      <c r="S2972" s="24"/>
      <c r="T2972" s="24"/>
    </row>
    <row r="2973" spans="1:20" x14ac:dyDescent="0.25">
      <c r="A2973" s="24"/>
      <c r="E2973" s="24"/>
      <c r="F2973" s="24"/>
      <c r="G2973" s="24"/>
      <c r="H2973" s="24"/>
      <c r="I2973" s="24"/>
      <c r="J2973" s="24"/>
      <c r="K2973" s="24"/>
      <c r="L2973" s="24"/>
      <c r="M2973" s="24"/>
      <c r="N2973" s="24"/>
      <c r="O2973" s="24"/>
      <c r="P2973" s="24"/>
      <c r="Q2973" s="24"/>
      <c r="R2973" s="24"/>
      <c r="S2973" s="24"/>
      <c r="T2973" s="24"/>
    </row>
    <row r="2974" spans="1:20" x14ac:dyDescent="0.25">
      <c r="A2974" s="24"/>
      <c r="E2974" s="24"/>
      <c r="F2974" s="24"/>
      <c r="G2974" s="24"/>
      <c r="H2974" s="24"/>
      <c r="I2974" s="24"/>
      <c r="J2974" s="24"/>
      <c r="K2974" s="24"/>
      <c r="L2974" s="24"/>
      <c r="M2974" s="24"/>
      <c r="N2974" s="24"/>
      <c r="O2974" s="24"/>
      <c r="P2974" s="24"/>
      <c r="Q2974" s="24"/>
      <c r="R2974" s="24"/>
      <c r="S2974" s="24"/>
      <c r="T2974" s="24"/>
    </row>
    <row r="2975" spans="1:20" x14ac:dyDescent="0.25">
      <c r="A2975" s="24"/>
      <c r="E2975" s="24"/>
      <c r="F2975" s="24"/>
      <c r="G2975" s="24"/>
      <c r="H2975" s="24"/>
      <c r="I2975" s="24"/>
      <c r="J2975" s="24"/>
      <c r="K2975" s="24"/>
      <c r="L2975" s="24"/>
      <c r="M2975" s="24"/>
      <c r="N2975" s="24"/>
      <c r="O2975" s="24"/>
      <c r="P2975" s="24"/>
      <c r="Q2975" s="24"/>
      <c r="R2975" s="24"/>
      <c r="S2975" s="24"/>
      <c r="T2975" s="24"/>
    </row>
    <row r="2976" spans="1:20" x14ac:dyDescent="0.25">
      <c r="A2976" s="24"/>
      <c r="E2976" s="24"/>
      <c r="F2976" s="24"/>
      <c r="G2976" s="24"/>
      <c r="H2976" s="24"/>
      <c r="I2976" s="24"/>
      <c r="J2976" s="24"/>
      <c r="K2976" s="24"/>
      <c r="L2976" s="24"/>
      <c r="M2976" s="24"/>
      <c r="N2976" s="24"/>
      <c r="O2976" s="24"/>
      <c r="P2976" s="24"/>
      <c r="Q2976" s="24"/>
      <c r="R2976" s="24"/>
      <c r="S2976" s="24"/>
      <c r="T2976" s="24"/>
    </row>
    <row r="2977" spans="1:20" x14ac:dyDescent="0.25">
      <c r="A2977" s="24"/>
      <c r="E2977" s="24"/>
      <c r="F2977" s="24"/>
      <c r="G2977" s="24"/>
      <c r="H2977" s="24"/>
      <c r="I2977" s="24"/>
      <c r="J2977" s="24"/>
      <c r="K2977" s="24"/>
      <c r="L2977" s="24"/>
      <c r="M2977" s="24"/>
      <c r="N2977" s="24"/>
      <c r="O2977" s="24"/>
      <c r="P2977" s="24"/>
      <c r="Q2977" s="24"/>
      <c r="R2977" s="24"/>
      <c r="S2977" s="24"/>
      <c r="T2977" s="24"/>
    </row>
    <row r="2978" spans="1:20" x14ac:dyDescent="0.25">
      <c r="A2978" s="24"/>
      <c r="E2978" s="24"/>
      <c r="F2978" s="24"/>
      <c r="G2978" s="24"/>
      <c r="H2978" s="24"/>
      <c r="I2978" s="24"/>
      <c r="J2978" s="24"/>
      <c r="K2978" s="24"/>
      <c r="L2978" s="24"/>
      <c r="M2978" s="24"/>
      <c r="N2978" s="24"/>
      <c r="O2978" s="24"/>
      <c r="P2978" s="24"/>
      <c r="Q2978" s="24"/>
      <c r="R2978" s="24"/>
      <c r="S2978" s="24"/>
      <c r="T2978" s="24"/>
    </row>
    <row r="2979" spans="1:20" x14ac:dyDescent="0.25">
      <c r="A2979" s="24"/>
      <c r="E2979" s="24"/>
      <c r="F2979" s="24"/>
      <c r="G2979" s="24"/>
      <c r="H2979" s="24"/>
      <c r="I2979" s="24"/>
      <c r="J2979" s="24"/>
      <c r="K2979" s="24"/>
      <c r="L2979" s="24"/>
      <c r="M2979" s="24"/>
      <c r="N2979" s="24"/>
      <c r="O2979" s="24"/>
      <c r="P2979" s="24"/>
      <c r="Q2979" s="24"/>
      <c r="R2979" s="24"/>
      <c r="S2979" s="24"/>
      <c r="T2979" s="24"/>
    </row>
    <row r="2980" spans="1:20" x14ac:dyDescent="0.25">
      <c r="A2980" s="24"/>
      <c r="E2980" s="24"/>
      <c r="F2980" s="24"/>
      <c r="G2980" s="24"/>
      <c r="H2980" s="24"/>
      <c r="I2980" s="24"/>
      <c r="J2980" s="24"/>
      <c r="K2980" s="24"/>
      <c r="L2980" s="24"/>
      <c r="M2980" s="24"/>
      <c r="N2980" s="24"/>
      <c r="O2980" s="24"/>
      <c r="P2980" s="24"/>
      <c r="Q2980" s="24"/>
      <c r="R2980" s="24"/>
      <c r="S2980" s="24"/>
      <c r="T2980" s="24"/>
    </row>
    <row r="2981" spans="1:20" x14ac:dyDescent="0.25">
      <c r="A2981" s="24"/>
      <c r="E2981" s="24"/>
      <c r="F2981" s="24"/>
      <c r="G2981" s="24"/>
      <c r="H2981" s="24"/>
      <c r="I2981" s="24"/>
      <c r="J2981" s="24"/>
      <c r="K2981" s="24"/>
      <c r="L2981" s="24"/>
      <c r="M2981" s="24"/>
      <c r="N2981" s="24"/>
      <c r="O2981" s="24"/>
      <c r="P2981" s="24"/>
      <c r="Q2981" s="24"/>
      <c r="R2981" s="24"/>
      <c r="S2981" s="24"/>
      <c r="T2981" s="24"/>
    </row>
    <row r="2982" spans="1:20" x14ac:dyDescent="0.25">
      <c r="A2982" s="24"/>
      <c r="E2982" s="24"/>
      <c r="F2982" s="24"/>
      <c r="G2982" s="24"/>
      <c r="H2982" s="24"/>
      <c r="I2982" s="24"/>
      <c r="J2982" s="24"/>
      <c r="K2982" s="24"/>
      <c r="L2982" s="24"/>
      <c r="M2982" s="24"/>
      <c r="N2982" s="24"/>
      <c r="O2982" s="24"/>
      <c r="P2982" s="24"/>
      <c r="Q2982" s="24"/>
      <c r="R2982" s="24"/>
      <c r="S2982" s="24"/>
      <c r="T2982" s="24"/>
    </row>
    <row r="2983" spans="1:20" x14ac:dyDescent="0.25">
      <c r="A2983" s="24"/>
      <c r="E2983" s="24"/>
      <c r="F2983" s="24"/>
      <c r="G2983" s="24"/>
      <c r="H2983" s="24"/>
      <c r="I2983" s="24"/>
      <c r="J2983" s="24"/>
      <c r="K2983" s="24"/>
      <c r="L2983" s="24"/>
      <c r="M2983" s="24"/>
      <c r="N2983" s="24"/>
      <c r="O2983" s="24"/>
      <c r="P2983" s="24"/>
      <c r="Q2983" s="24"/>
      <c r="R2983" s="24"/>
      <c r="S2983" s="24"/>
      <c r="T2983" s="24"/>
    </row>
    <row r="2984" spans="1:20" x14ac:dyDescent="0.25">
      <c r="A2984" s="24"/>
      <c r="E2984" s="24"/>
      <c r="F2984" s="24"/>
      <c r="G2984" s="24"/>
      <c r="H2984" s="24"/>
      <c r="I2984" s="24"/>
      <c r="J2984" s="24"/>
      <c r="K2984" s="24"/>
      <c r="L2984" s="24"/>
      <c r="M2984" s="24"/>
      <c r="N2984" s="24"/>
      <c r="O2984" s="24"/>
      <c r="P2984" s="24"/>
      <c r="Q2984" s="24"/>
      <c r="R2984" s="24"/>
      <c r="S2984" s="24"/>
      <c r="T2984" s="24"/>
    </row>
    <row r="2985" spans="1:20" x14ac:dyDescent="0.25">
      <c r="A2985" s="24"/>
      <c r="E2985" s="24"/>
      <c r="F2985" s="24"/>
      <c r="G2985" s="24"/>
      <c r="H2985" s="24"/>
      <c r="I2985" s="24"/>
      <c r="J2985" s="24"/>
      <c r="K2985" s="24"/>
      <c r="L2985" s="24"/>
      <c r="M2985" s="24"/>
      <c r="N2985" s="24"/>
      <c r="O2985" s="24"/>
      <c r="P2985" s="24"/>
      <c r="Q2985" s="24"/>
      <c r="R2985" s="24"/>
      <c r="S2985" s="24"/>
      <c r="T2985" s="24"/>
    </row>
    <row r="2986" spans="1:20" x14ac:dyDescent="0.25">
      <c r="A2986" s="24"/>
      <c r="E2986" s="24"/>
      <c r="F2986" s="24"/>
      <c r="G2986" s="24"/>
      <c r="H2986" s="24"/>
      <c r="I2986" s="24"/>
      <c r="J2986" s="24"/>
      <c r="K2986" s="24"/>
      <c r="L2986" s="24"/>
      <c r="M2986" s="24"/>
      <c r="N2986" s="24"/>
      <c r="O2986" s="24"/>
      <c r="P2986" s="24"/>
      <c r="Q2986" s="24"/>
      <c r="R2986" s="24"/>
      <c r="S2986" s="24"/>
      <c r="T2986" s="24"/>
    </row>
    <row r="2987" spans="1:20" x14ac:dyDescent="0.25">
      <c r="A2987" s="24"/>
      <c r="E2987" s="24"/>
      <c r="F2987" s="24"/>
      <c r="G2987" s="24"/>
      <c r="H2987" s="24"/>
      <c r="I2987" s="24"/>
      <c r="J2987" s="24"/>
      <c r="K2987" s="24"/>
      <c r="L2987" s="24"/>
      <c r="M2987" s="24"/>
      <c r="N2987" s="24"/>
      <c r="O2987" s="24"/>
      <c r="P2987" s="24"/>
      <c r="Q2987" s="24"/>
      <c r="R2987" s="24"/>
      <c r="S2987" s="24"/>
      <c r="T2987" s="24"/>
    </row>
    <row r="2988" spans="1:20" x14ac:dyDescent="0.25">
      <c r="A2988" s="24"/>
      <c r="E2988" s="24"/>
      <c r="F2988" s="24"/>
      <c r="G2988" s="24"/>
      <c r="H2988" s="24"/>
      <c r="I2988" s="24"/>
      <c r="J2988" s="24"/>
      <c r="K2988" s="24"/>
      <c r="L2988" s="24"/>
      <c r="M2988" s="24"/>
      <c r="N2988" s="24"/>
      <c r="O2988" s="24"/>
      <c r="P2988" s="24"/>
      <c r="Q2988" s="24"/>
      <c r="R2988" s="24"/>
      <c r="S2988" s="24"/>
      <c r="T2988" s="24"/>
    </row>
    <row r="2989" spans="1:20" x14ac:dyDescent="0.25">
      <c r="A2989" s="24"/>
      <c r="E2989" s="24"/>
      <c r="F2989" s="24"/>
      <c r="G2989" s="24"/>
      <c r="H2989" s="24"/>
      <c r="I2989" s="24"/>
      <c r="J2989" s="24"/>
      <c r="K2989" s="24"/>
      <c r="L2989" s="24"/>
      <c r="M2989" s="24"/>
      <c r="N2989" s="24"/>
      <c r="O2989" s="24"/>
      <c r="P2989" s="24"/>
      <c r="Q2989" s="24"/>
      <c r="R2989" s="24"/>
      <c r="S2989" s="24"/>
      <c r="T2989" s="24"/>
    </row>
    <row r="2990" spans="1:20" x14ac:dyDescent="0.25">
      <c r="A2990" s="24"/>
      <c r="E2990" s="24"/>
      <c r="F2990" s="24"/>
      <c r="G2990" s="24"/>
      <c r="H2990" s="24"/>
      <c r="I2990" s="24"/>
      <c r="J2990" s="24"/>
      <c r="K2990" s="24"/>
      <c r="L2990" s="24"/>
      <c r="M2990" s="24"/>
      <c r="N2990" s="24"/>
      <c r="O2990" s="24"/>
      <c r="P2990" s="24"/>
      <c r="Q2990" s="24"/>
      <c r="R2990" s="24"/>
      <c r="S2990" s="24"/>
      <c r="T2990" s="24"/>
    </row>
    <row r="2991" spans="1:20" x14ac:dyDescent="0.25">
      <c r="A2991" s="24"/>
      <c r="E2991" s="24"/>
      <c r="F2991" s="24"/>
      <c r="G2991" s="24"/>
      <c r="H2991" s="24"/>
      <c r="I2991" s="24"/>
      <c r="J2991" s="24"/>
      <c r="K2991" s="24"/>
      <c r="L2991" s="24"/>
      <c r="M2991" s="24"/>
      <c r="N2991" s="24"/>
      <c r="O2991" s="24"/>
      <c r="P2991" s="24"/>
      <c r="Q2991" s="24"/>
      <c r="R2991" s="24"/>
      <c r="S2991" s="24"/>
      <c r="T2991" s="24"/>
    </row>
    <row r="2992" spans="1:20" x14ac:dyDescent="0.25">
      <c r="A2992" s="24"/>
      <c r="E2992" s="24"/>
      <c r="F2992" s="24"/>
      <c r="G2992" s="24"/>
      <c r="H2992" s="24"/>
      <c r="I2992" s="24"/>
      <c r="J2992" s="24"/>
      <c r="K2992" s="24"/>
      <c r="L2992" s="24"/>
      <c r="M2992" s="24"/>
      <c r="N2992" s="24"/>
      <c r="O2992" s="24"/>
      <c r="P2992" s="24"/>
      <c r="Q2992" s="24"/>
      <c r="R2992" s="24"/>
      <c r="S2992" s="24"/>
      <c r="T2992" s="24"/>
    </row>
    <row r="2993" spans="1:20" x14ac:dyDescent="0.25">
      <c r="A2993" s="24"/>
      <c r="E2993" s="24"/>
      <c r="F2993" s="24"/>
      <c r="G2993" s="24"/>
      <c r="H2993" s="24"/>
      <c r="I2993" s="24"/>
      <c r="J2993" s="24"/>
      <c r="K2993" s="24"/>
      <c r="L2993" s="24"/>
      <c r="M2993" s="24"/>
      <c r="N2993" s="24"/>
      <c r="O2993" s="24"/>
      <c r="P2993" s="24"/>
      <c r="Q2993" s="24"/>
      <c r="R2993" s="24"/>
      <c r="S2993" s="24"/>
      <c r="T2993" s="24"/>
    </row>
    <row r="2994" spans="1:20" x14ac:dyDescent="0.25">
      <c r="A2994" s="24"/>
      <c r="E2994" s="24"/>
      <c r="F2994" s="24"/>
      <c r="G2994" s="24"/>
      <c r="H2994" s="24"/>
      <c r="I2994" s="24"/>
      <c r="J2994" s="24"/>
      <c r="K2994" s="24"/>
      <c r="L2994" s="24"/>
      <c r="M2994" s="24"/>
      <c r="N2994" s="24"/>
      <c r="O2994" s="24"/>
      <c r="P2994" s="24"/>
      <c r="Q2994" s="24"/>
      <c r="R2994" s="24"/>
      <c r="S2994" s="24"/>
      <c r="T2994" s="24"/>
    </row>
    <row r="2995" spans="1:20" x14ac:dyDescent="0.25">
      <c r="A2995" s="24"/>
      <c r="E2995" s="24"/>
      <c r="F2995" s="24"/>
      <c r="G2995" s="24"/>
      <c r="H2995" s="24"/>
      <c r="I2995" s="24"/>
      <c r="J2995" s="24"/>
      <c r="K2995" s="24"/>
      <c r="L2995" s="24"/>
      <c r="M2995" s="24"/>
      <c r="N2995" s="24"/>
      <c r="O2995" s="24"/>
      <c r="P2995" s="24"/>
      <c r="Q2995" s="24"/>
      <c r="R2995" s="24"/>
      <c r="S2995" s="24"/>
      <c r="T2995" s="24"/>
    </row>
    <row r="2996" spans="1:20" x14ac:dyDescent="0.25">
      <c r="A2996" s="24"/>
      <c r="E2996" s="24"/>
      <c r="F2996" s="24"/>
      <c r="G2996" s="24"/>
      <c r="H2996" s="24"/>
      <c r="I2996" s="24"/>
      <c r="J2996" s="24"/>
      <c r="K2996" s="24"/>
      <c r="L2996" s="24"/>
      <c r="M2996" s="24"/>
      <c r="N2996" s="24"/>
      <c r="O2996" s="24"/>
      <c r="P2996" s="24"/>
      <c r="Q2996" s="24"/>
      <c r="R2996" s="24"/>
      <c r="S2996" s="24"/>
      <c r="T2996" s="24"/>
    </row>
    <row r="2997" spans="1:20" x14ac:dyDescent="0.25">
      <c r="A2997" s="24"/>
      <c r="E2997" s="24"/>
      <c r="F2997" s="24"/>
      <c r="G2997" s="24"/>
      <c r="H2997" s="24"/>
      <c r="I2997" s="24"/>
      <c r="J2997" s="24"/>
      <c r="K2997" s="24"/>
      <c r="L2997" s="24"/>
      <c r="M2997" s="24"/>
      <c r="N2997" s="24"/>
      <c r="O2997" s="24"/>
      <c r="P2997" s="24"/>
      <c r="Q2997" s="24"/>
      <c r="R2997" s="24"/>
      <c r="S2997" s="24"/>
      <c r="T2997" s="24"/>
    </row>
    <row r="2998" spans="1:20" x14ac:dyDescent="0.25">
      <c r="A2998" s="24"/>
      <c r="E2998" s="24"/>
      <c r="F2998" s="24"/>
      <c r="G2998" s="24"/>
      <c r="H2998" s="24"/>
      <c r="I2998" s="24"/>
      <c r="J2998" s="24"/>
      <c r="K2998" s="24"/>
      <c r="L2998" s="24"/>
      <c r="M2998" s="24"/>
      <c r="N2998" s="24"/>
      <c r="O2998" s="24"/>
      <c r="P2998" s="24"/>
      <c r="Q2998" s="24"/>
      <c r="R2998" s="24"/>
      <c r="S2998" s="24"/>
      <c r="T2998" s="24"/>
    </row>
    <row r="2999" spans="1:20" x14ac:dyDescent="0.25">
      <c r="A2999" s="24"/>
      <c r="E2999" s="24"/>
      <c r="F2999" s="24"/>
      <c r="G2999" s="24"/>
      <c r="H2999" s="24"/>
      <c r="I2999" s="24"/>
      <c r="J2999" s="24"/>
      <c r="K2999" s="24"/>
      <c r="L2999" s="24"/>
      <c r="M2999" s="24"/>
      <c r="N2999" s="24"/>
      <c r="O2999" s="24"/>
      <c r="P2999" s="24"/>
      <c r="Q2999" s="24"/>
      <c r="R2999" s="24"/>
      <c r="S2999" s="24"/>
      <c r="T2999" s="24"/>
    </row>
    <row r="3000" spans="1:20" x14ac:dyDescent="0.25">
      <c r="A3000" s="24"/>
      <c r="E3000" s="24"/>
      <c r="F3000" s="24"/>
      <c r="G3000" s="24"/>
      <c r="H3000" s="24"/>
      <c r="I3000" s="24"/>
      <c r="J3000" s="24"/>
      <c r="K3000" s="24"/>
      <c r="L3000" s="24"/>
      <c r="M3000" s="24"/>
      <c r="N3000" s="24"/>
      <c r="O3000" s="24"/>
      <c r="P3000" s="24"/>
      <c r="Q3000" s="24"/>
      <c r="R3000" s="24"/>
      <c r="S3000" s="24"/>
      <c r="T3000" s="24"/>
    </row>
    <row r="3001" spans="1:20" x14ac:dyDescent="0.25">
      <c r="A3001" s="24"/>
      <c r="E3001" s="24"/>
      <c r="F3001" s="24"/>
      <c r="G3001" s="24"/>
      <c r="H3001" s="24"/>
      <c r="I3001" s="24"/>
      <c r="J3001" s="24"/>
      <c r="K3001" s="24"/>
      <c r="L3001" s="24"/>
      <c r="M3001" s="24"/>
      <c r="N3001" s="24"/>
      <c r="O3001" s="24"/>
      <c r="P3001" s="24"/>
      <c r="Q3001" s="24"/>
      <c r="R3001" s="24"/>
      <c r="S3001" s="24"/>
      <c r="T3001" s="24"/>
    </row>
    <row r="3002" spans="1:20" x14ac:dyDescent="0.25">
      <c r="A3002" s="24"/>
      <c r="E3002" s="24"/>
      <c r="F3002" s="24"/>
      <c r="G3002" s="24"/>
      <c r="H3002" s="24"/>
      <c r="I3002" s="24"/>
      <c r="J3002" s="24"/>
      <c r="K3002" s="24"/>
      <c r="L3002" s="24"/>
      <c r="M3002" s="24"/>
      <c r="N3002" s="24"/>
      <c r="O3002" s="24"/>
      <c r="P3002" s="24"/>
      <c r="Q3002" s="24"/>
      <c r="R3002" s="24"/>
      <c r="S3002" s="24"/>
      <c r="T3002" s="24"/>
    </row>
    <row r="3003" spans="1:20" x14ac:dyDescent="0.25">
      <c r="A3003" s="24"/>
      <c r="E3003" s="24"/>
      <c r="F3003" s="24"/>
      <c r="G3003" s="24"/>
      <c r="H3003" s="24"/>
      <c r="I3003" s="24"/>
      <c r="J3003" s="24"/>
      <c r="K3003" s="24"/>
      <c r="L3003" s="24"/>
      <c r="M3003" s="24"/>
      <c r="N3003" s="24"/>
      <c r="O3003" s="24"/>
      <c r="P3003" s="24"/>
      <c r="Q3003" s="24"/>
      <c r="R3003" s="24"/>
      <c r="S3003" s="24"/>
      <c r="T3003" s="24"/>
    </row>
    <row r="3004" spans="1:20" x14ac:dyDescent="0.25">
      <c r="A3004" s="24"/>
      <c r="E3004" s="24"/>
      <c r="F3004" s="24"/>
      <c r="G3004" s="24"/>
      <c r="H3004" s="24"/>
      <c r="I3004" s="24"/>
      <c r="J3004" s="24"/>
      <c r="K3004" s="24"/>
      <c r="L3004" s="24"/>
      <c r="M3004" s="24"/>
      <c r="N3004" s="24"/>
      <c r="O3004" s="24"/>
      <c r="P3004" s="24"/>
      <c r="Q3004" s="24"/>
      <c r="R3004" s="24"/>
      <c r="S3004" s="24"/>
      <c r="T3004" s="24"/>
    </row>
    <row r="3005" spans="1:20" x14ac:dyDescent="0.25">
      <c r="A3005" s="24"/>
      <c r="E3005" s="24"/>
      <c r="F3005" s="24"/>
      <c r="G3005" s="24"/>
      <c r="H3005" s="24"/>
      <c r="I3005" s="24"/>
      <c r="J3005" s="24"/>
      <c r="K3005" s="24"/>
      <c r="L3005" s="24"/>
      <c r="M3005" s="24"/>
      <c r="N3005" s="24"/>
      <c r="O3005" s="24"/>
      <c r="P3005" s="24"/>
      <c r="Q3005" s="24"/>
      <c r="R3005" s="24"/>
      <c r="S3005" s="24"/>
      <c r="T3005" s="24"/>
    </row>
    <row r="3006" spans="1:20" x14ac:dyDescent="0.25">
      <c r="A3006" s="24"/>
      <c r="E3006" s="24"/>
      <c r="F3006" s="24"/>
      <c r="G3006" s="24"/>
      <c r="H3006" s="24"/>
      <c r="I3006" s="24"/>
      <c r="J3006" s="24"/>
      <c r="K3006" s="24"/>
      <c r="L3006" s="24"/>
      <c r="M3006" s="24"/>
      <c r="N3006" s="24"/>
      <c r="O3006" s="24"/>
      <c r="P3006" s="24"/>
      <c r="Q3006" s="24"/>
      <c r="R3006" s="24"/>
      <c r="S3006" s="24"/>
      <c r="T3006" s="24"/>
    </row>
    <row r="3007" spans="1:20" x14ac:dyDescent="0.25">
      <c r="A3007" s="24"/>
      <c r="E3007" s="24"/>
      <c r="F3007" s="24"/>
      <c r="G3007" s="24"/>
      <c r="H3007" s="24"/>
      <c r="I3007" s="24"/>
      <c r="J3007" s="24"/>
      <c r="K3007" s="24"/>
      <c r="L3007" s="24"/>
      <c r="M3007" s="24"/>
      <c r="N3007" s="24"/>
      <c r="O3007" s="24"/>
      <c r="P3007" s="24"/>
      <c r="Q3007" s="24"/>
      <c r="R3007" s="24"/>
      <c r="S3007" s="24"/>
      <c r="T3007" s="24"/>
    </row>
    <row r="3008" spans="1:20" x14ac:dyDescent="0.25">
      <c r="A3008" s="24"/>
      <c r="E3008" s="24"/>
      <c r="F3008" s="24"/>
      <c r="G3008" s="24"/>
      <c r="H3008" s="24"/>
      <c r="I3008" s="24"/>
      <c r="J3008" s="24"/>
      <c r="K3008" s="24"/>
      <c r="L3008" s="24"/>
      <c r="M3008" s="24"/>
      <c r="N3008" s="24"/>
      <c r="O3008" s="24"/>
      <c r="P3008" s="24"/>
      <c r="Q3008" s="24"/>
      <c r="R3008" s="24"/>
      <c r="S3008" s="24"/>
      <c r="T3008" s="24"/>
    </row>
    <row r="3009" spans="1:20" x14ac:dyDescent="0.25">
      <c r="A3009" s="24"/>
      <c r="E3009" s="24"/>
      <c r="F3009" s="24"/>
      <c r="G3009" s="24"/>
      <c r="H3009" s="24"/>
      <c r="I3009" s="24"/>
      <c r="J3009" s="24"/>
      <c r="K3009" s="24"/>
      <c r="L3009" s="24"/>
      <c r="M3009" s="24"/>
      <c r="N3009" s="24"/>
      <c r="O3009" s="24"/>
      <c r="P3009" s="24"/>
      <c r="Q3009" s="24"/>
      <c r="R3009" s="24"/>
      <c r="S3009" s="24"/>
      <c r="T3009" s="24"/>
    </row>
    <row r="3010" spans="1:20" x14ac:dyDescent="0.25">
      <c r="A3010" s="24"/>
      <c r="E3010" s="24"/>
      <c r="F3010" s="24"/>
      <c r="G3010" s="24"/>
      <c r="H3010" s="24"/>
      <c r="I3010" s="24"/>
      <c r="J3010" s="24"/>
      <c r="K3010" s="24"/>
      <c r="L3010" s="24"/>
      <c r="M3010" s="24"/>
      <c r="N3010" s="24"/>
      <c r="O3010" s="24"/>
      <c r="P3010" s="24"/>
      <c r="Q3010" s="24"/>
      <c r="R3010" s="24"/>
      <c r="S3010" s="24"/>
      <c r="T3010" s="24"/>
    </row>
    <row r="3011" spans="1:20" x14ac:dyDescent="0.25">
      <c r="A3011" s="24"/>
      <c r="E3011" s="24"/>
      <c r="F3011" s="24"/>
      <c r="G3011" s="24"/>
      <c r="H3011" s="24"/>
      <c r="I3011" s="24"/>
      <c r="J3011" s="24"/>
      <c r="K3011" s="24"/>
      <c r="L3011" s="24"/>
      <c r="M3011" s="24"/>
      <c r="N3011" s="24"/>
      <c r="O3011" s="24"/>
      <c r="P3011" s="24"/>
      <c r="Q3011" s="24"/>
      <c r="R3011" s="24"/>
      <c r="S3011" s="24"/>
      <c r="T3011" s="24"/>
    </row>
    <row r="3012" spans="1:20" x14ac:dyDescent="0.25">
      <c r="A3012" s="24"/>
      <c r="E3012" s="24"/>
      <c r="F3012" s="24"/>
      <c r="G3012" s="24"/>
      <c r="H3012" s="24"/>
      <c r="I3012" s="24"/>
      <c r="J3012" s="24"/>
      <c r="K3012" s="24"/>
      <c r="L3012" s="24"/>
      <c r="M3012" s="24"/>
      <c r="N3012" s="24"/>
      <c r="O3012" s="24"/>
      <c r="P3012" s="24"/>
      <c r="Q3012" s="24"/>
      <c r="R3012" s="24"/>
      <c r="S3012" s="24"/>
      <c r="T3012" s="24"/>
    </row>
    <row r="3013" spans="1:20" x14ac:dyDescent="0.25">
      <c r="A3013" s="24"/>
      <c r="E3013" s="24"/>
      <c r="F3013" s="24"/>
      <c r="G3013" s="24"/>
      <c r="H3013" s="24"/>
      <c r="I3013" s="24"/>
      <c r="J3013" s="24"/>
      <c r="K3013" s="24"/>
      <c r="L3013" s="24"/>
      <c r="M3013" s="24"/>
      <c r="N3013" s="24"/>
      <c r="O3013" s="24"/>
      <c r="P3013" s="24"/>
      <c r="Q3013" s="24"/>
      <c r="R3013" s="24"/>
      <c r="S3013" s="24"/>
      <c r="T3013" s="24"/>
    </row>
    <row r="3014" spans="1:20" x14ac:dyDescent="0.25">
      <c r="A3014" s="24"/>
      <c r="E3014" s="24"/>
      <c r="F3014" s="24"/>
      <c r="G3014" s="24"/>
      <c r="H3014" s="24"/>
      <c r="I3014" s="24"/>
      <c r="J3014" s="24"/>
      <c r="K3014" s="24"/>
      <c r="L3014" s="24"/>
      <c r="M3014" s="24"/>
      <c r="N3014" s="24"/>
      <c r="O3014" s="24"/>
      <c r="P3014" s="24"/>
      <c r="Q3014" s="24"/>
      <c r="R3014" s="24"/>
      <c r="S3014" s="24"/>
      <c r="T3014" s="24"/>
    </row>
    <row r="3015" spans="1:20" x14ac:dyDescent="0.25">
      <c r="A3015" s="24"/>
      <c r="E3015" s="24"/>
      <c r="F3015" s="24"/>
      <c r="G3015" s="24"/>
      <c r="H3015" s="24"/>
      <c r="I3015" s="24"/>
      <c r="J3015" s="24"/>
      <c r="K3015" s="24"/>
      <c r="L3015" s="24"/>
      <c r="M3015" s="24"/>
      <c r="N3015" s="24"/>
      <c r="O3015" s="24"/>
      <c r="P3015" s="24"/>
      <c r="Q3015" s="24"/>
      <c r="R3015" s="24"/>
      <c r="S3015" s="24"/>
      <c r="T3015" s="24"/>
    </row>
    <row r="3016" spans="1:20" x14ac:dyDescent="0.25">
      <c r="A3016" s="24"/>
      <c r="E3016" s="24"/>
      <c r="F3016" s="24"/>
      <c r="G3016" s="24"/>
      <c r="H3016" s="24"/>
      <c r="I3016" s="24"/>
      <c r="J3016" s="24"/>
      <c r="K3016" s="24"/>
      <c r="L3016" s="24"/>
      <c r="M3016" s="24"/>
      <c r="N3016" s="24"/>
      <c r="O3016" s="24"/>
      <c r="P3016" s="24"/>
      <c r="Q3016" s="24"/>
      <c r="R3016" s="24"/>
      <c r="S3016" s="24"/>
      <c r="T3016" s="24"/>
    </row>
    <row r="3017" spans="1:20" x14ac:dyDescent="0.25">
      <c r="A3017" s="24"/>
      <c r="E3017" s="24"/>
      <c r="F3017" s="24"/>
      <c r="G3017" s="24"/>
      <c r="H3017" s="24"/>
      <c r="I3017" s="24"/>
      <c r="J3017" s="24"/>
      <c r="K3017" s="24"/>
      <c r="L3017" s="24"/>
      <c r="M3017" s="24"/>
      <c r="N3017" s="24"/>
      <c r="O3017" s="24"/>
      <c r="P3017" s="24"/>
      <c r="Q3017" s="24"/>
      <c r="R3017" s="24"/>
      <c r="S3017" s="24"/>
      <c r="T3017" s="24"/>
    </row>
    <row r="3018" spans="1:20" x14ac:dyDescent="0.25">
      <c r="A3018" s="24"/>
      <c r="E3018" s="24"/>
      <c r="F3018" s="24"/>
      <c r="G3018" s="24"/>
      <c r="H3018" s="24"/>
      <c r="I3018" s="24"/>
      <c r="J3018" s="24"/>
      <c r="K3018" s="24"/>
      <c r="L3018" s="24"/>
      <c r="M3018" s="24"/>
      <c r="N3018" s="24"/>
      <c r="O3018" s="24"/>
      <c r="P3018" s="24"/>
      <c r="Q3018" s="24"/>
      <c r="R3018" s="24"/>
      <c r="S3018" s="24"/>
      <c r="T3018" s="24"/>
    </row>
    <row r="3019" spans="1:20" x14ac:dyDescent="0.25">
      <c r="A3019" s="24"/>
      <c r="E3019" s="24"/>
      <c r="F3019" s="24"/>
      <c r="G3019" s="24"/>
      <c r="H3019" s="24"/>
      <c r="I3019" s="24"/>
      <c r="J3019" s="24"/>
      <c r="K3019" s="24"/>
      <c r="L3019" s="24"/>
      <c r="M3019" s="24"/>
      <c r="N3019" s="24"/>
      <c r="O3019" s="24"/>
      <c r="P3019" s="24"/>
      <c r="Q3019" s="24"/>
      <c r="R3019" s="24"/>
      <c r="S3019" s="24"/>
      <c r="T3019" s="24"/>
    </row>
    <row r="3020" spans="1:20" x14ac:dyDescent="0.25">
      <c r="A3020" s="24"/>
      <c r="E3020" s="24"/>
      <c r="F3020" s="24"/>
      <c r="G3020" s="24"/>
      <c r="H3020" s="24"/>
      <c r="I3020" s="24"/>
      <c r="J3020" s="24"/>
      <c r="K3020" s="24"/>
      <c r="L3020" s="24"/>
      <c r="M3020" s="24"/>
      <c r="N3020" s="24"/>
      <c r="O3020" s="24"/>
      <c r="P3020" s="24"/>
      <c r="Q3020" s="24"/>
      <c r="R3020" s="24"/>
      <c r="S3020" s="24"/>
      <c r="T3020" s="24"/>
    </row>
    <row r="3021" spans="1:20" x14ac:dyDescent="0.25">
      <c r="A3021" s="24"/>
      <c r="E3021" s="24"/>
      <c r="F3021" s="24"/>
      <c r="G3021" s="24"/>
      <c r="H3021" s="24"/>
      <c r="I3021" s="24"/>
      <c r="J3021" s="24"/>
      <c r="K3021" s="24"/>
      <c r="L3021" s="24"/>
      <c r="M3021" s="24"/>
      <c r="N3021" s="24"/>
      <c r="O3021" s="24"/>
      <c r="P3021" s="24"/>
      <c r="Q3021" s="24"/>
      <c r="R3021" s="24"/>
      <c r="S3021" s="24"/>
      <c r="T3021" s="24"/>
    </row>
    <row r="3022" spans="1:20" x14ac:dyDescent="0.25">
      <c r="A3022" s="24"/>
      <c r="E3022" s="24"/>
      <c r="F3022" s="24"/>
      <c r="G3022" s="24"/>
      <c r="H3022" s="24"/>
      <c r="I3022" s="24"/>
      <c r="J3022" s="24"/>
      <c r="K3022" s="24"/>
      <c r="L3022" s="24"/>
      <c r="M3022" s="24"/>
      <c r="N3022" s="24"/>
      <c r="O3022" s="24"/>
      <c r="P3022" s="24"/>
      <c r="Q3022" s="24"/>
      <c r="R3022" s="24"/>
      <c r="S3022" s="24"/>
      <c r="T3022" s="24"/>
    </row>
    <row r="3023" spans="1:20" x14ac:dyDescent="0.25">
      <c r="A3023" s="24"/>
      <c r="E3023" s="24"/>
      <c r="F3023" s="24"/>
      <c r="G3023" s="24"/>
      <c r="H3023" s="24"/>
      <c r="I3023" s="24"/>
      <c r="J3023" s="24"/>
      <c r="K3023" s="24"/>
      <c r="L3023" s="24"/>
      <c r="M3023" s="24"/>
      <c r="N3023" s="24"/>
      <c r="O3023" s="24"/>
      <c r="P3023" s="24"/>
      <c r="Q3023" s="24"/>
      <c r="R3023" s="24"/>
      <c r="S3023" s="24"/>
      <c r="T3023" s="24"/>
    </row>
    <row r="3024" spans="1:20" x14ac:dyDescent="0.25">
      <c r="A3024" s="24"/>
      <c r="E3024" s="24"/>
      <c r="F3024" s="24"/>
      <c r="G3024" s="24"/>
      <c r="H3024" s="24"/>
      <c r="I3024" s="24"/>
      <c r="J3024" s="24"/>
      <c r="K3024" s="24"/>
      <c r="L3024" s="24"/>
      <c r="M3024" s="24"/>
      <c r="N3024" s="24"/>
      <c r="O3024" s="24"/>
      <c r="P3024" s="24"/>
      <c r="Q3024" s="24"/>
      <c r="R3024" s="24"/>
      <c r="S3024" s="24"/>
      <c r="T3024" s="24"/>
    </row>
    <row r="3025" spans="1:20" x14ac:dyDescent="0.25">
      <c r="A3025" s="24"/>
      <c r="E3025" s="24"/>
      <c r="F3025" s="24"/>
      <c r="G3025" s="24"/>
      <c r="H3025" s="24"/>
      <c r="I3025" s="24"/>
      <c r="J3025" s="24"/>
      <c r="K3025" s="24"/>
      <c r="L3025" s="24"/>
      <c r="M3025" s="24"/>
      <c r="N3025" s="24"/>
      <c r="O3025" s="24"/>
      <c r="P3025" s="24"/>
      <c r="Q3025" s="24"/>
      <c r="R3025" s="24"/>
      <c r="S3025" s="24"/>
      <c r="T3025" s="24"/>
    </row>
    <row r="3026" spans="1:20" x14ac:dyDescent="0.25">
      <c r="A3026" s="24"/>
      <c r="E3026" s="24"/>
      <c r="F3026" s="24"/>
      <c r="G3026" s="24"/>
      <c r="H3026" s="24"/>
      <c r="I3026" s="24"/>
      <c r="J3026" s="24"/>
      <c r="K3026" s="24"/>
      <c r="L3026" s="24"/>
      <c r="M3026" s="24"/>
      <c r="N3026" s="24"/>
      <c r="O3026" s="24"/>
      <c r="P3026" s="24"/>
      <c r="Q3026" s="24"/>
      <c r="R3026" s="24"/>
      <c r="S3026" s="24"/>
      <c r="T3026" s="24"/>
    </row>
    <row r="3027" spans="1:20" x14ac:dyDescent="0.25">
      <c r="A3027" s="24"/>
      <c r="E3027" s="24"/>
      <c r="F3027" s="24"/>
      <c r="G3027" s="24"/>
      <c r="H3027" s="24"/>
      <c r="I3027" s="24"/>
      <c r="J3027" s="24"/>
      <c r="K3027" s="24"/>
      <c r="L3027" s="24"/>
      <c r="M3027" s="24"/>
      <c r="N3027" s="24"/>
      <c r="O3027" s="24"/>
      <c r="P3027" s="24"/>
      <c r="Q3027" s="24"/>
      <c r="R3027" s="24"/>
      <c r="S3027" s="24"/>
      <c r="T3027" s="24"/>
    </row>
    <row r="3028" spans="1:20" x14ac:dyDescent="0.25">
      <c r="A3028" s="24"/>
      <c r="E3028" s="24"/>
      <c r="F3028" s="24"/>
      <c r="G3028" s="24"/>
      <c r="H3028" s="24"/>
      <c r="I3028" s="24"/>
      <c r="J3028" s="24"/>
      <c r="K3028" s="24"/>
      <c r="L3028" s="24"/>
      <c r="M3028" s="24"/>
      <c r="N3028" s="24"/>
      <c r="O3028" s="24"/>
      <c r="P3028" s="24"/>
      <c r="Q3028" s="24"/>
      <c r="R3028" s="24"/>
      <c r="S3028" s="24"/>
      <c r="T3028" s="24"/>
    </row>
    <row r="3029" spans="1:20" x14ac:dyDescent="0.25">
      <c r="A3029" s="24"/>
      <c r="E3029" s="24"/>
      <c r="F3029" s="24"/>
      <c r="G3029" s="24"/>
      <c r="H3029" s="24"/>
      <c r="I3029" s="24"/>
      <c r="J3029" s="24"/>
      <c r="K3029" s="24"/>
      <c r="L3029" s="24"/>
      <c r="M3029" s="24"/>
      <c r="N3029" s="24"/>
      <c r="O3029" s="24"/>
      <c r="P3029" s="24"/>
      <c r="Q3029" s="24"/>
      <c r="R3029" s="24"/>
      <c r="S3029" s="24"/>
      <c r="T3029" s="24"/>
    </row>
    <row r="3030" spans="1:20" x14ac:dyDescent="0.25">
      <c r="A3030" s="24"/>
      <c r="E3030" s="24"/>
      <c r="F3030" s="24"/>
      <c r="G3030" s="24"/>
      <c r="H3030" s="24"/>
      <c r="I3030" s="24"/>
      <c r="J3030" s="24"/>
      <c r="K3030" s="24"/>
      <c r="L3030" s="24"/>
      <c r="M3030" s="24"/>
      <c r="N3030" s="24"/>
      <c r="O3030" s="24"/>
      <c r="P3030" s="24"/>
      <c r="Q3030" s="24"/>
      <c r="R3030" s="24"/>
      <c r="S3030" s="24"/>
      <c r="T3030" s="24"/>
    </row>
    <row r="3031" spans="1:20" x14ac:dyDescent="0.25">
      <c r="A3031" s="24"/>
      <c r="E3031" s="24"/>
      <c r="F3031" s="24"/>
      <c r="G3031" s="24"/>
      <c r="H3031" s="24"/>
      <c r="I3031" s="24"/>
      <c r="J3031" s="24"/>
      <c r="K3031" s="24"/>
      <c r="L3031" s="24"/>
      <c r="M3031" s="24"/>
      <c r="N3031" s="24"/>
      <c r="O3031" s="24"/>
      <c r="P3031" s="24"/>
      <c r="Q3031" s="24"/>
      <c r="R3031" s="24"/>
      <c r="S3031" s="24"/>
      <c r="T3031" s="24"/>
    </row>
    <row r="3032" spans="1:20" x14ac:dyDescent="0.25">
      <c r="A3032" s="24"/>
      <c r="E3032" s="24"/>
      <c r="F3032" s="24"/>
      <c r="G3032" s="24"/>
      <c r="H3032" s="24"/>
      <c r="I3032" s="24"/>
      <c r="J3032" s="24"/>
      <c r="K3032" s="24"/>
      <c r="L3032" s="24"/>
      <c r="M3032" s="24"/>
      <c r="N3032" s="24"/>
      <c r="O3032" s="24"/>
      <c r="P3032" s="24"/>
      <c r="Q3032" s="24"/>
      <c r="R3032" s="24"/>
      <c r="S3032" s="24"/>
      <c r="T3032" s="24"/>
    </row>
    <row r="3033" spans="1:20" x14ac:dyDescent="0.25">
      <c r="A3033" s="24"/>
      <c r="E3033" s="24"/>
      <c r="F3033" s="24"/>
      <c r="G3033" s="24"/>
      <c r="H3033" s="24"/>
      <c r="I3033" s="24"/>
      <c r="J3033" s="24"/>
      <c r="K3033" s="24"/>
      <c r="L3033" s="24"/>
      <c r="M3033" s="24"/>
      <c r="N3033" s="24"/>
      <c r="O3033" s="24"/>
      <c r="P3033" s="24"/>
      <c r="Q3033" s="24"/>
      <c r="R3033" s="24"/>
      <c r="S3033" s="24"/>
      <c r="T3033" s="24"/>
    </row>
    <row r="3034" spans="1:20" x14ac:dyDescent="0.25">
      <c r="A3034" s="24"/>
      <c r="E3034" s="24"/>
      <c r="F3034" s="24"/>
      <c r="G3034" s="24"/>
      <c r="H3034" s="24"/>
      <c r="I3034" s="24"/>
      <c r="J3034" s="24"/>
      <c r="K3034" s="24"/>
      <c r="L3034" s="24"/>
      <c r="M3034" s="24"/>
      <c r="N3034" s="24"/>
      <c r="O3034" s="24"/>
      <c r="P3034" s="24"/>
      <c r="Q3034" s="24"/>
      <c r="R3034" s="24"/>
      <c r="S3034" s="24"/>
      <c r="T3034" s="24"/>
    </row>
    <row r="3035" spans="1:20" x14ac:dyDescent="0.25">
      <c r="A3035" s="24"/>
      <c r="E3035" s="24"/>
      <c r="F3035" s="24"/>
      <c r="G3035" s="24"/>
      <c r="H3035" s="24"/>
      <c r="I3035" s="24"/>
      <c r="J3035" s="24"/>
      <c r="K3035" s="24"/>
      <c r="L3035" s="24"/>
      <c r="M3035" s="24"/>
      <c r="N3035" s="24"/>
      <c r="O3035" s="24"/>
      <c r="P3035" s="24"/>
      <c r="Q3035" s="24"/>
      <c r="R3035" s="24"/>
      <c r="S3035" s="24"/>
      <c r="T3035" s="24"/>
    </row>
    <row r="3036" spans="1:20" x14ac:dyDescent="0.25">
      <c r="A3036" s="24"/>
      <c r="E3036" s="24"/>
      <c r="F3036" s="24"/>
      <c r="G3036" s="24"/>
      <c r="H3036" s="24"/>
      <c r="I3036" s="24"/>
      <c r="J3036" s="24"/>
      <c r="K3036" s="24"/>
      <c r="L3036" s="24"/>
      <c r="M3036" s="24"/>
      <c r="N3036" s="24"/>
      <c r="O3036" s="24"/>
      <c r="P3036" s="24"/>
      <c r="Q3036" s="24"/>
      <c r="R3036" s="24"/>
      <c r="S3036" s="24"/>
      <c r="T3036" s="24"/>
    </row>
    <row r="3037" spans="1:20" x14ac:dyDescent="0.25">
      <c r="A3037" s="24"/>
      <c r="E3037" s="24"/>
      <c r="F3037" s="24"/>
      <c r="G3037" s="24"/>
      <c r="H3037" s="24"/>
      <c r="I3037" s="24"/>
      <c r="J3037" s="24"/>
      <c r="K3037" s="24"/>
      <c r="L3037" s="24"/>
      <c r="M3037" s="24"/>
      <c r="N3037" s="24"/>
      <c r="O3037" s="24"/>
      <c r="P3037" s="24"/>
      <c r="Q3037" s="24"/>
      <c r="R3037" s="24"/>
      <c r="S3037" s="24"/>
      <c r="T3037" s="24"/>
    </row>
    <row r="3038" spans="1:20" x14ac:dyDescent="0.25">
      <c r="A3038" s="24"/>
      <c r="E3038" s="24"/>
      <c r="F3038" s="24"/>
      <c r="G3038" s="24"/>
      <c r="H3038" s="24"/>
      <c r="I3038" s="24"/>
      <c r="J3038" s="24"/>
      <c r="K3038" s="24"/>
      <c r="L3038" s="24"/>
      <c r="M3038" s="24"/>
      <c r="N3038" s="24"/>
      <c r="O3038" s="24"/>
      <c r="P3038" s="24"/>
      <c r="Q3038" s="24"/>
      <c r="R3038" s="24"/>
      <c r="S3038" s="24"/>
      <c r="T3038" s="24"/>
    </row>
    <row r="3039" spans="1:20" x14ac:dyDescent="0.25">
      <c r="A3039" s="24"/>
      <c r="E3039" s="24"/>
      <c r="F3039" s="24"/>
      <c r="G3039" s="24"/>
      <c r="H3039" s="24"/>
      <c r="I3039" s="24"/>
      <c r="J3039" s="24"/>
      <c r="K3039" s="24"/>
      <c r="L3039" s="24"/>
      <c r="M3039" s="24"/>
      <c r="N3039" s="24"/>
      <c r="O3039" s="24"/>
      <c r="P3039" s="24"/>
      <c r="Q3039" s="24"/>
      <c r="R3039" s="24"/>
      <c r="S3039" s="24"/>
      <c r="T3039" s="24"/>
    </row>
    <row r="3040" spans="1:20" x14ac:dyDescent="0.25">
      <c r="A3040" s="24"/>
      <c r="E3040" s="24"/>
      <c r="F3040" s="24"/>
      <c r="G3040" s="24"/>
      <c r="H3040" s="24"/>
      <c r="I3040" s="24"/>
      <c r="J3040" s="24"/>
      <c r="K3040" s="24"/>
      <c r="L3040" s="24"/>
      <c r="M3040" s="24"/>
      <c r="N3040" s="24"/>
      <c r="O3040" s="24"/>
      <c r="P3040" s="24"/>
      <c r="Q3040" s="24"/>
      <c r="R3040" s="24"/>
      <c r="S3040" s="24"/>
      <c r="T3040" s="24"/>
    </row>
    <row r="3041" spans="1:20" x14ac:dyDescent="0.25">
      <c r="A3041" s="24"/>
      <c r="E3041" s="24"/>
      <c r="F3041" s="24"/>
      <c r="G3041" s="24"/>
      <c r="H3041" s="24"/>
      <c r="I3041" s="24"/>
      <c r="J3041" s="24"/>
      <c r="K3041" s="24"/>
      <c r="L3041" s="24"/>
      <c r="M3041" s="24"/>
      <c r="N3041" s="24"/>
      <c r="O3041" s="24"/>
      <c r="P3041" s="24"/>
      <c r="Q3041" s="24"/>
      <c r="R3041" s="24"/>
      <c r="S3041" s="24"/>
      <c r="T3041" s="24"/>
    </row>
    <row r="3042" spans="1:20" x14ac:dyDescent="0.25">
      <c r="A3042" s="24"/>
      <c r="E3042" s="24"/>
      <c r="F3042" s="24"/>
      <c r="G3042" s="24"/>
      <c r="H3042" s="24"/>
      <c r="I3042" s="24"/>
      <c r="J3042" s="24"/>
      <c r="K3042" s="24"/>
      <c r="L3042" s="24"/>
      <c r="M3042" s="24"/>
      <c r="N3042" s="24"/>
      <c r="O3042" s="24"/>
      <c r="P3042" s="24"/>
      <c r="Q3042" s="24"/>
      <c r="R3042" s="24"/>
      <c r="S3042" s="24"/>
      <c r="T3042" s="24"/>
    </row>
    <row r="3043" spans="1:20" x14ac:dyDescent="0.25">
      <c r="A3043" s="24"/>
      <c r="E3043" s="24"/>
      <c r="F3043" s="24"/>
      <c r="G3043" s="24"/>
      <c r="H3043" s="24"/>
      <c r="I3043" s="24"/>
      <c r="J3043" s="24"/>
      <c r="K3043" s="24"/>
      <c r="L3043" s="24"/>
      <c r="M3043" s="24"/>
      <c r="N3043" s="24"/>
      <c r="O3043" s="24"/>
      <c r="P3043" s="24"/>
      <c r="Q3043" s="24"/>
      <c r="R3043" s="24"/>
      <c r="S3043" s="24"/>
      <c r="T3043" s="24"/>
    </row>
    <row r="3044" spans="1:20" x14ac:dyDescent="0.25">
      <c r="A3044" s="24"/>
      <c r="E3044" s="24"/>
      <c r="F3044" s="24"/>
      <c r="G3044" s="24"/>
      <c r="H3044" s="24"/>
      <c r="I3044" s="24"/>
      <c r="J3044" s="24"/>
      <c r="K3044" s="24"/>
      <c r="L3044" s="24"/>
      <c r="M3044" s="24"/>
      <c r="N3044" s="24"/>
      <c r="O3044" s="24"/>
      <c r="P3044" s="24"/>
      <c r="Q3044" s="24"/>
      <c r="R3044" s="24"/>
      <c r="S3044" s="24"/>
      <c r="T3044" s="24"/>
    </row>
    <row r="3045" spans="1:20" x14ac:dyDescent="0.25">
      <c r="A3045" s="24"/>
      <c r="E3045" s="24"/>
      <c r="F3045" s="24"/>
      <c r="G3045" s="24"/>
      <c r="H3045" s="24"/>
      <c r="I3045" s="24"/>
      <c r="J3045" s="24"/>
      <c r="K3045" s="24"/>
      <c r="L3045" s="24"/>
      <c r="M3045" s="24"/>
      <c r="N3045" s="24"/>
      <c r="O3045" s="24"/>
      <c r="P3045" s="24"/>
      <c r="Q3045" s="24"/>
      <c r="R3045" s="24"/>
      <c r="S3045" s="24"/>
      <c r="T3045" s="24"/>
    </row>
    <row r="3046" spans="1:20" x14ac:dyDescent="0.25">
      <c r="A3046" s="24"/>
      <c r="E3046" s="24"/>
      <c r="F3046" s="24"/>
      <c r="G3046" s="24"/>
      <c r="H3046" s="24"/>
      <c r="I3046" s="24"/>
      <c r="J3046" s="24"/>
      <c r="K3046" s="24"/>
      <c r="L3046" s="24"/>
      <c r="M3046" s="24"/>
      <c r="N3046" s="24"/>
      <c r="O3046" s="24"/>
      <c r="P3046" s="24"/>
      <c r="Q3046" s="24"/>
      <c r="R3046" s="24"/>
      <c r="S3046" s="24"/>
      <c r="T3046" s="24"/>
    </row>
    <row r="3047" spans="1:20" x14ac:dyDescent="0.25">
      <c r="A3047" s="24"/>
      <c r="E3047" s="24"/>
      <c r="F3047" s="24"/>
      <c r="G3047" s="24"/>
      <c r="H3047" s="24"/>
      <c r="I3047" s="24"/>
      <c r="J3047" s="24"/>
      <c r="K3047" s="24"/>
      <c r="L3047" s="24"/>
      <c r="M3047" s="24"/>
      <c r="N3047" s="24"/>
      <c r="O3047" s="24"/>
      <c r="P3047" s="24"/>
      <c r="Q3047" s="24"/>
      <c r="R3047" s="24"/>
      <c r="S3047" s="24"/>
      <c r="T3047" s="24"/>
    </row>
    <row r="3048" spans="1:20" x14ac:dyDescent="0.25">
      <c r="A3048" s="24"/>
      <c r="E3048" s="24"/>
      <c r="F3048" s="24"/>
      <c r="G3048" s="24"/>
      <c r="H3048" s="24"/>
      <c r="I3048" s="24"/>
      <c r="J3048" s="24"/>
      <c r="K3048" s="24"/>
      <c r="L3048" s="24"/>
      <c r="M3048" s="24"/>
      <c r="N3048" s="24"/>
      <c r="O3048" s="24"/>
      <c r="P3048" s="24"/>
      <c r="Q3048" s="24"/>
      <c r="R3048" s="24"/>
      <c r="S3048" s="24"/>
      <c r="T3048" s="24"/>
    </row>
    <row r="3049" spans="1:20" x14ac:dyDescent="0.25">
      <c r="A3049" s="24"/>
      <c r="E3049" s="24"/>
      <c r="F3049" s="24"/>
      <c r="G3049" s="24"/>
      <c r="H3049" s="24"/>
      <c r="I3049" s="24"/>
      <c r="J3049" s="24"/>
      <c r="K3049" s="24"/>
      <c r="L3049" s="24"/>
      <c r="M3049" s="24"/>
      <c r="N3049" s="24"/>
      <c r="O3049" s="24"/>
      <c r="P3049" s="24"/>
      <c r="Q3049" s="24"/>
      <c r="R3049" s="24"/>
      <c r="S3049" s="24"/>
      <c r="T3049" s="24"/>
    </row>
    <row r="3050" spans="1:20" x14ac:dyDescent="0.25">
      <c r="A3050" s="24"/>
      <c r="E3050" s="24"/>
      <c r="F3050" s="24"/>
      <c r="G3050" s="24"/>
      <c r="H3050" s="24"/>
      <c r="I3050" s="24"/>
      <c r="J3050" s="24"/>
      <c r="K3050" s="24"/>
      <c r="L3050" s="24"/>
      <c r="M3050" s="24"/>
      <c r="N3050" s="24"/>
      <c r="O3050" s="24"/>
      <c r="P3050" s="24"/>
      <c r="Q3050" s="24"/>
      <c r="R3050" s="24"/>
      <c r="S3050" s="24"/>
      <c r="T3050" s="24"/>
    </row>
    <row r="3051" spans="1:20" x14ac:dyDescent="0.25">
      <c r="A3051" s="24"/>
      <c r="E3051" s="24"/>
      <c r="F3051" s="24"/>
      <c r="G3051" s="24"/>
      <c r="H3051" s="24"/>
      <c r="I3051" s="24"/>
      <c r="J3051" s="24"/>
      <c r="K3051" s="24"/>
      <c r="L3051" s="24"/>
      <c r="M3051" s="24"/>
      <c r="N3051" s="24"/>
      <c r="O3051" s="24"/>
      <c r="P3051" s="24"/>
      <c r="Q3051" s="24"/>
      <c r="R3051" s="24"/>
      <c r="S3051" s="24"/>
      <c r="T3051" s="24"/>
    </row>
    <row r="3052" spans="1:20" x14ac:dyDescent="0.25">
      <c r="A3052" s="24"/>
      <c r="E3052" s="24"/>
      <c r="F3052" s="24"/>
      <c r="G3052" s="24"/>
      <c r="H3052" s="24"/>
      <c r="I3052" s="24"/>
      <c r="J3052" s="24"/>
      <c r="K3052" s="24"/>
      <c r="L3052" s="24"/>
      <c r="M3052" s="24"/>
      <c r="N3052" s="24"/>
      <c r="O3052" s="24"/>
      <c r="P3052" s="24"/>
      <c r="Q3052" s="24"/>
      <c r="R3052" s="24"/>
      <c r="S3052" s="24"/>
      <c r="T3052" s="24"/>
    </row>
    <row r="3053" spans="1:20" x14ac:dyDescent="0.25">
      <c r="A3053" s="24"/>
      <c r="E3053" s="24"/>
      <c r="F3053" s="24"/>
      <c r="G3053" s="24"/>
      <c r="H3053" s="24"/>
      <c r="I3053" s="24"/>
      <c r="J3053" s="24"/>
      <c r="K3053" s="24"/>
      <c r="L3053" s="24"/>
      <c r="M3053" s="24"/>
      <c r="N3053" s="24"/>
      <c r="O3053" s="24"/>
      <c r="P3053" s="24"/>
      <c r="Q3053" s="24"/>
      <c r="R3053" s="24"/>
      <c r="S3053" s="24"/>
      <c r="T3053" s="24"/>
    </row>
    <row r="3054" spans="1:20" x14ac:dyDescent="0.25">
      <c r="A3054" s="24"/>
      <c r="E3054" s="24"/>
      <c r="F3054" s="24"/>
      <c r="G3054" s="24"/>
      <c r="H3054" s="24"/>
      <c r="I3054" s="24"/>
      <c r="J3054" s="24"/>
      <c r="K3054" s="24"/>
      <c r="L3054" s="24"/>
      <c r="M3054" s="24"/>
      <c r="N3054" s="24"/>
      <c r="O3054" s="24"/>
      <c r="P3054" s="24"/>
      <c r="Q3054" s="24"/>
      <c r="R3054" s="24"/>
      <c r="S3054" s="24"/>
      <c r="T3054" s="24"/>
    </row>
    <row r="3055" spans="1:20" x14ac:dyDescent="0.25">
      <c r="A3055" s="24"/>
      <c r="E3055" s="24"/>
      <c r="F3055" s="24"/>
      <c r="G3055" s="24"/>
      <c r="H3055" s="24"/>
      <c r="I3055" s="24"/>
      <c r="J3055" s="24"/>
      <c r="K3055" s="24"/>
      <c r="L3055" s="24"/>
      <c r="M3055" s="24"/>
      <c r="N3055" s="24"/>
      <c r="O3055" s="24"/>
      <c r="P3055" s="24"/>
      <c r="Q3055" s="24"/>
      <c r="R3055" s="24"/>
      <c r="S3055" s="24"/>
      <c r="T3055" s="24"/>
    </row>
    <row r="3056" spans="1:20" x14ac:dyDescent="0.25">
      <c r="A3056" s="24"/>
      <c r="E3056" s="24"/>
      <c r="F3056" s="24"/>
      <c r="G3056" s="24"/>
      <c r="H3056" s="24"/>
      <c r="I3056" s="24"/>
      <c r="J3056" s="24"/>
      <c r="K3056" s="24"/>
      <c r="L3056" s="24"/>
      <c r="M3056" s="24"/>
      <c r="N3056" s="24"/>
      <c r="O3056" s="24"/>
      <c r="P3056" s="24"/>
      <c r="Q3056" s="24"/>
      <c r="R3056" s="24"/>
      <c r="S3056" s="24"/>
      <c r="T3056" s="24"/>
    </row>
    <row r="3057" spans="1:20" x14ac:dyDescent="0.25">
      <c r="A3057" s="24"/>
      <c r="E3057" s="24"/>
      <c r="F3057" s="24"/>
      <c r="G3057" s="24"/>
      <c r="H3057" s="24"/>
      <c r="I3057" s="24"/>
      <c r="J3057" s="24"/>
      <c r="K3057" s="24"/>
      <c r="L3057" s="24"/>
      <c r="M3057" s="24"/>
      <c r="N3057" s="24"/>
      <c r="O3057" s="24"/>
      <c r="P3057" s="24"/>
      <c r="Q3057" s="24"/>
      <c r="R3057" s="24"/>
      <c r="S3057" s="24"/>
      <c r="T3057" s="24"/>
    </row>
    <row r="3058" spans="1:20" x14ac:dyDescent="0.25">
      <c r="A3058" s="24"/>
      <c r="E3058" s="24"/>
      <c r="F3058" s="24"/>
      <c r="G3058" s="24"/>
      <c r="H3058" s="24"/>
      <c r="I3058" s="24"/>
      <c r="J3058" s="24"/>
      <c r="K3058" s="24"/>
      <c r="L3058" s="24"/>
      <c r="M3058" s="24"/>
      <c r="N3058" s="24"/>
      <c r="O3058" s="24"/>
      <c r="P3058" s="24"/>
      <c r="Q3058" s="24"/>
      <c r="R3058" s="24"/>
      <c r="S3058" s="24"/>
      <c r="T3058" s="24"/>
    </row>
    <row r="3059" spans="1:20" x14ac:dyDescent="0.25">
      <c r="A3059" s="24"/>
      <c r="E3059" s="24"/>
      <c r="F3059" s="24"/>
      <c r="G3059" s="24"/>
      <c r="H3059" s="24"/>
      <c r="I3059" s="24"/>
      <c r="J3059" s="24"/>
      <c r="K3059" s="24"/>
      <c r="L3059" s="24"/>
      <c r="M3059" s="24"/>
      <c r="N3059" s="24"/>
      <c r="O3059" s="24"/>
      <c r="P3059" s="24"/>
      <c r="Q3059" s="24"/>
      <c r="R3059" s="24"/>
      <c r="S3059" s="24"/>
      <c r="T3059" s="24"/>
    </row>
    <row r="3060" spans="1:20" x14ac:dyDescent="0.25">
      <c r="A3060" s="24"/>
      <c r="E3060" s="24"/>
      <c r="F3060" s="24"/>
      <c r="G3060" s="24"/>
      <c r="H3060" s="24"/>
      <c r="I3060" s="24"/>
      <c r="J3060" s="24"/>
      <c r="K3060" s="24"/>
      <c r="L3060" s="24"/>
      <c r="M3060" s="24"/>
      <c r="N3060" s="24"/>
      <c r="O3060" s="24"/>
      <c r="P3060" s="24"/>
      <c r="Q3060" s="24"/>
      <c r="R3060" s="24"/>
      <c r="S3060" s="24"/>
      <c r="T3060" s="24"/>
    </row>
    <row r="3061" spans="1:20" x14ac:dyDescent="0.25">
      <c r="A3061" s="24"/>
      <c r="E3061" s="24"/>
      <c r="F3061" s="24"/>
      <c r="G3061" s="24"/>
      <c r="H3061" s="24"/>
      <c r="I3061" s="24"/>
      <c r="J3061" s="24"/>
      <c r="K3061" s="24"/>
      <c r="L3061" s="24"/>
      <c r="M3061" s="24"/>
      <c r="N3061" s="24"/>
      <c r="O3061" s="24"/>
      <c r="P3061" s="24"/>
      <c r="Q3061" s="24"/>
      <c r="R3061" s="24"/>
      <c r="S3061" s="24"/>
      <c r="T3061" s="24"/>
    </row>
    <row r="3062" spans="1:20" x14ac:dyDescent="0.25">
      <c r="A3062" s="24"/>
      <c r="E3062" s="24"/>
      <c r="F3062" s="24"/>
      <c r="G3062" s="24"/>
      <c r="H3062" s="24"/>
      <c r="I3062" s="24"/>
      <c r="J3062" s="24"/>
      <c r="K3062" s="24"/>
      <c r="L3062" s="24"/>
      <c r="M3062" s="24"/>
      <c r="N3062" s="24"/>
      <c r="O3062" s="24"/>
      <c r="P3062" s="24"/>
      <c r="Q3062" s="24"/>
      <c r="R3062" s="24"/>
      <c r="S3062" s="24"/>
      <c r="T3062" s="24"/>
    </row>
    <row r="3063" spans="1:20" x14ac:dyDescent="0.25">
      <c r="A3063" s="24"/>
      <c r="E3063" s="24"/>
      <c r="F3063" s="24"/>
      <c r="G3063" s="24"/>
      <c r="H3063" s="24"/>
      <c r="I3063" s="24"/>
      <c r="J3063" s="24"/>
      <c r="K3063" s="24"/>
      <c r="L3063" s="24"/>
      <c r="M3063" s="24"/>
      <c r="N3063" s="24"/>
      <c r="O3063" s="24"/>
      <c r="P3063" s="24"/>
      <c r="Q3063" s="24"/>
      <c r="R3063" s="24"/>
      <c r="S3063" s="24"/>
      <c r="T3063" s="24"/>
    </row>
    <row r="3064" spans="1:20" x14ac:dyDescent="0.25">
      <c r="A3064" s="24"/>
      <c r="E3064" s="24"/>
      <c r="F3064" s="24"/>
      <c r="G3064" s="24"/>
      <c r="H3064" s="24"/>
      <c r="I3064" s="24"/>
      <c r="J3064" s="24"/>
      <c r="K3064" s="24"/>
      <c r="L3064" s="24"/>
      <c r="M3064" s="24"/>
      <c r="N3064" s="24"/>
      <c r="O3064" s="24"/>
      <c r="P3064" s="24"/>
      <c r="Q3064" s="24"/>
      <c r="R3064" s="24"/>
      <c r="S3064" s="24"/>
      <c r="T3064" s="24"/>
    </row>
    <row r="3065" spans="1:20" x14ac:dyDescent="0.25">
      <c r="A3065" s="24"/>
      <c r="E3065" s="24"/>
      <c r="F3065" s="24"/>
      <c r="G3065" s="24"/>
      <c r="H3065" s="24"/>
      <c r="I3065" s="24"/>
      <c r="J3065" s="24"/>
      <c r="K3065" s="24"/>
      <c r="L3065" s="24"/>
      <c r="M3065" s="24"/>
      <c r="N3065" s="24"/>
      <c r="O3065" s="24"/>
      <c r="P3065" s="24"/>
      <c r="Q3065" s="24"/>
      <c r="R3065" s="24"/>
      <c r="S3065" s="24"/>
      <c r="T3065" s="24"/>
    </row>
    <row r="3066" spans="1:20" x14ac:dyDescent="0.25">
      <c r="A3066" s="24"/>
      <c r="E3066" s="24"/>
      <c r="F3066" s="24"/>
      <c r="G3066" s="24"/>
      <c r="H3066" s="24"/>
      <c r="I3066" s="24"/>
      <c r="J3066" s="24"/>
      <c r="K3066" s="24"/>
      <c r="L3066" s="24"/>
      <c r="M3066" s="24"/>
      <c r="N3066" s="24"/>
      <c r="O3066" s="24"/>
      <c r="P3066" s="24"/>
      <c r="Q3066" s="24"/>
      <c r="R3066" s="24"/>
      <c r="S3066" s="24"/>
      <c r="T3066" s="24"/>
    </row>
    <row r="3067" spans="1:20" x14ac:dyDescent="0.25">
      <c r="A3067" s="24"/>
      <c r="E3067" s="24"/>
      <c r="F3067" s="24"/>
      <c r="G3067" s="24"/>
      <c r="H3067" s="24"/>
      <c r="I3067" s="24"/>
      <c r="J3067" s="24"/>
      <c r="K3067" s="24"/>
      <c r="L3067" s="24"/>
      <c r="M3067" s="24"/>
      <c r="N3067" s="24"/>
      <c r="O3067" s="24"/>
      <c r="P3067" s="24"/>
      <c r="Q3067" s="24"/>
      <c r="R3067" s="24"/>
      <c r="S3067" s="24"/>
      <c r="T3067" s="24"/>
    </row>
    <row r="3068" spans="1:20" x14ac:dyDescent="0.25">
      <c r="A3068" s="24"/>
      <c r="E3068" s="24"/>
      <c r="F3068" s="24"/>
      <c r="G3068" s="24"/>
      <c r="H3068" s="24"/>
      <c r="I3068" s="24"/>
      <c r="J3068" s="24"/>
      <c r="K3068" s="24"/>
      <c r="L3068" s="24"/>
      <c r="M3068" s="24"/>
      <c r="N3068" s="24"/>
      <c r="O3068" s="24"/>
      <c r="P3068" s="24"/>
      <c r="Q3068" s="24"/>
      <c r="R3068" s="24"/>
      <c r="S3068" s="24"/>
      <c r="T3068" s="24"/>
    </row>
    <row r="3069" spans="1:20" x14ac:dyDescent="0.25">
      <c r="A3069" s="24"/>
      <c r="E3069" s="24"/>
      <c r="F3069" s="24"/>
      <c r="G3069" s="24"/>
      <c r="H3069" s="24"/>
      <c r="I3069" s="24"/>
      <c r="J3069" s="24"/>
      <c r="K3069" s="24"/>
      <c r="L3069" s="24"/>
      <c r="M3069" s="24"/>
      <c r="N3069" s="24"/>
      <c r="O3069" s="24"/>
      <c r="P3069" s="24"/>
      <c r="Q3069" s="24"/>
      <c r="R3069" s="24"/>
      <c r="S3069" s="24"/>
      <c r="T3069" s="24"/>
    </row>
    <row r="3070" spans="1:20" x14ac:dyDescent="0.25">
      <c r="A3070" s="24"/>
      <c r="E3070" s="24"/>
      <c r="F3070" s="24"/>
      <c r="G3070" s="24"/>
      <c r="H3070" s="24"/>
      <c r="I3070" s="24"/>
      <c r="J3070" s="24"/>
      <c r="K3070" s="24"/>
      <c r="L3070" s="24"/>
      <c r="M3070" s="24"/>
      <c r="N3070" s="24"/>
      <c r="O3070" s="24"/>
      <c r="P3070" s="24"/>
      <c r="Q3070" s="24"/>
      <c r="R3070" s="24"/>
      <c r="S3070" s="24"/>
      <c r="T3070" s="24"/>
    </row>
    <row r="3071" spans="1:20" x14ac:dyDescent="0.25">
      <c r="A3071" s="24"/>
      <c r="E3071" s="24"/>
      <c r="F3071" s="24"/>
      <c r="G3071" s="24"/>
      <c r="H3071" s="24"/>
      <c r="I3071" s="24"/>
      <c r="J3071" s="24"/>
      <c r="K3071" s="24"/>
      <c r="L3071" s="24"/>
      <c r="M3071" s="24"/>
      <c r="N3071" s="24"/>
      <c r="O3071" s="24"/>
      <c r="P3071" s="24"/>
      <c r="Q3071" s="24"/>
      <c r="R3071" s="24"/>
      <c r="S3071" s="24"/>
      <c r="T3071" s="24"/>
    </row>
    <row r="3072" spans="1:20" x14ac:dyDescent="0.25">
      <c r="A3072" s="24"/>
      <c r="E3072" s="24"/>
      <c r="F3072" s="24"/>
      <c r="G3072" s="24"/>
      <c r="H3072" s="24"/>
      <c r="I3072" s="24"/>
      <c r="J3072" s="24"/>
      <c r="K3072" s="24"/>
      <c r="L3072" s="24"/>
      <c r="M3072" s="24"/>
      <c r="N3072" s="24"/>
      <c r="O3072" s="24"/>
      <c r="P3072" s="24"/>
      <c r="Q3072" s="24"/>
      <c r="R3072" s="24"/>
      <c r="S3072" s="24"/>
      <c r="T3072" s="24"/>
    </row>
    <row r="3073" spans="1:20" x14ac:dyDescent="0.25">
      <c r="A3073" s="24"/>
      <c r="E3073" s="24"/>
      <c r="F3073" s="24"/>
      <c r="G3073" s="24"/>
      <c r="H3073" s="24"/>
      <c r="I3073" s="24"/>
      <c r="J3073" s="24"/>
      <c r="K3073" s="24"/>
      <c r="L3073" s="24"/>
      <c r="M3073" s="24"/>
      <c r="N3073" s="24"/>
      <c r="O3073" s="24"/>
      <c r="P3073" s="24"/>
      <c r="Q3073" s="24"/>
      <c r="R3073" s="24"/>
      <c r="S3073" s="24"/>
      <c r="T3073" s="24"/>
    </row>
    <row r="3074" spans="1:20" x14ac:dyDescent="0.25">
      <c r="A3074" s="24"/>
      <c r="E3074" s="24"/>
      <c r="F3074" s="24"/>
      <c r="G3074" s="24"/>
      <c r="H3074" s="24"/>
      <c r="I3074" s="24"/>
      <c r="J3074" s="24"/>
      <c r="K3074" s="24"/>
      <c r="L3074" s="24"/>
      <c r="M3074" s="24"/>
      <c r="N3074" s="24"/>
      <c r="O3074" s="24"/>
      <c r="P3074" s="24"/>
      <c r="Q3074" s="24"/>
      <c r="R3074" s="24"/>
      <c r="S3074" s="24"/>
      <c r="T3074" s="24"/>
    </row>
    <row r="3075" spans="1:20" x14ac:dyDescent="0.25">
      <c r="A3075" s="24"/>
      <c r="E3075" s="24"/>
      <c r="F3075" s="24"/>
      <c r="G3075" s="24"/>
      <c r="H3075" s="24"/>
      <c r="I3075" s="24"/>
      <c r="J3075" s="24"/>
      <c r="K3075" s="24"/>
      <c r="L3075" s="24"/>
      <c r="M3075" s="24"/>
      <c r="N3075" s="24"/>
      <c r="O3075" s="24"/>
      <c r="P3075" s="24"/>
      <c r="Q3075" s="24"/>
      <c r="R3075" s="24"/>
      <c r="S3075" s="24"/>
      <c r="T3075" s="24"/>
    </row>
    <row r="3076" spans="1:20" x14ac:dyDescent="0.25">
      <c r="A3076" s="24"/>
      <c r="E3076" s="24"/>
      <c r="F3076" s="24"/>
      <c r="G3076" s="24"/>
      <c r="H3076" s="24"/>
      <c r="I3076" s="24"/>
      <c r="J3076" s="24"/>
      <c r="K3076" s="24"/>
      <c r="L3076" s="24"/>
      <c r="M3076" s="24"/>
      <c r="N3076" s="24"/>
      <c r="O3076" s="24"/>
      <c r="P3076" s="24"/>
      <c r="Q3076" s="24"/>
      <c r="R3076" s="24"/>
      <c r="S3076" s="24"/>
      <c r="T3076" s="24"/>
    </row>
    <row r="3077" spans="1:20" x14ac:dyDescent="0.25">
      <c r="A3077" s="24"/>
      <c r="E3077" s="24"/>
      <c r="F3077" s="24"/>
      <c r="G3077" s="24"/>
      <c r="H3077" s="24"/>
      <c r="I3077" s="24"/>
      <c r="J3077" s="24"/>
      <c r="K3077" s="24"/>
      <c r="L3077" s="24"/>
      <c r="M3077" s="24"/>
      <c r="N3077" s="24"/>
      <c r="O3077" s="24"/>
      <c r="P3077" s="24"/>
      <c r="Q3077" s="24"/>
      <c r="R3077" s="24"/>
      <c r="S3077" s="24"/>
      <c r="T3077" s="24"/>
    </row>
    <row r="3078" spans="1:20" x14ac:dyDescent="0.25">
      <c r="A3078" s="24"/>
      <c r="E3078" s="24"/>
      <c r="F3078" s="24"/>
      <c r="G3078" s="24"/>
      <c r="H3078" s="24"/>
      <c r="I3078" s="24"/>
      <c r="J3078" s="24"/>
      <c r="K3078" s="24"/>
      <c r="L3078" s="24"/>
      <c r="M3078" s="24"/>
      <c r="N3078" s="24"/>
      <c r="O3078" s="24"/>
      <c r="P3078" s="24"/>
      <c r="Q3078" s="24"/>
      <c r="R3078" s="24"/>
      <c r="S3078" s="24"/>
      <c r="T3078" s="24"/>
    </row>
    <row r="3079" spans="1:20" x14ac:dyDescent="0.25">
      <c r="A3079" s="24"/>
      <c r="E3079" s="24"/>
      <c r="F3079" s="24"/>
      <c r="G3079" s="24"/>
      <c r="H3079" s="24"/>
      <c r="I3079" s="24"/>
      <c r="J3079" s="24"/>
      <c r="K3079" s="24"/>
      <c r="L3079" s="24"/>
      <c r="M3079" s="24"/>
      <c r="N3079" s="24"/>
      <c r="O3079" s="24"/>
      <c r="P3079" s="24"/>
      <c r="Q3079" s="24"/>
      <c r="R3079" s="24"/>
      <c r="S3079" s="24"/>
      <c r="T3079" s="24"/>
    </row>
    <row r="3080" spans="1:20" x14ac:dyDescent="0.25">
      <c r="A3080" s="24"/>
      <c r="E3080" s="24"/>
      <c r="F3080" s="24"/>
      <c r="G3080" s="24"/>
      <c r="H3080" s="24"/>
      <c r="I3080" s="24"/>
      <c r="J3080" s="24"/>
      <c r="K3080" s="24"/>
      <c r="L3080" s="24"/>
      <c r="M3080" s="24"/>
      <c r="N3080" s="24"/>
      <c r="O3080" s="24"/>
      <c r="P3080" s="24"/>
      <c r="Q3080" s="24"/>
      <c r="R3080" s="24"/>
      <c r="S3080" s="24"/>
      <c r="T3080" s="24"/>
    </row>
    <row r="3081" spans="1:20" x14ac:dyDescent="0.25">
      <c r="A3081" s="24"/>
      <c r="E3081" s="24"/>
      <c r="F3081" s="24"/>
      <c r="G3081" s="24"/>
      <c r="H3081" s="24"/>
      <c r="I3081" s="24"/>
      <c r="J3081" s="24"/>
      <c r="K3081" s="24"/>
      <c r="L3081" s="24"/>
      <c r="M3081" s="24"/>
      <c r="N3081" s="24"/>
      <c r="O3081" s="24"/>
      <c r="P3081" s="24"/>
      <c r="Q3081" s="24"/>
      <c r="R3081" s="24"/>
      <c r="S3081" s="24"/>
      <c r="T3081" s="24"/>
    </row>
    <row r="3082" spans="1:20" x14ac:dyDescent="0.25">
      <c r="A3082" s="24"/>
      <c r="E3082" s="24"/>
      <c r="F3082" s="24"/>
      <c r="G3082" s="24"/>
      <c r="H3082" s="24"/>
      <c r="I3082" s="24"/>
      <c r="J3082" s="24"/>
      <c r="K3082" s="24"/>
      <c r="L3082" s="24"/>
      <c r="M3082" s="24"/>
      <c r="N3082" s="24"/>
      <c r="O3082" s="24"/>
      <c r="P3082" s="24"/>
      <c r="Q3082" s="24"/>
      <c r="R3082" s="24"/>
      <c r="S3082" s="24"/>
      <c r="T3082" s="24"/>
    </row>
    <row r="3083" spans="1:20" x14ac:dyDescent="0.25">
      <c r="A3083" s="24"/>
      <c r="E3083" s="24"/>
      <c r="F3083" s="24"/>
      <c r="G3083" s="24"/>
      <c r="H3083" s="24"/>
      <c r="I3083" s="24"/>
      <c r="J3083" s="24"/>
      <c r="K3083" s="24"/>
      <c r="L3083" s="24"/>
      <c r="M3083" s="24"/>
      <c r="N3083" s="24"/>
      <c r="O3083" s="24"/>
      <c r="P3083" s="24"/>
      <c r="Q3083" s="24"/>
      <c r="R3083" s="24"/>
      <c r="S3083" s="24"/>
      <c r="T3083" s="24"/>
    </row>
    <row r="3084" spans="1:20" x14ac:dyDescent="0.25">
      <c r="A3084" s="24"/>
      <c r="E3084" s="24"/>
      <c r="F3084" s="24"/>
      <c r="G3084" s="24"/>
      <c r="H3084" s="24"/>
      <c r="I3084" s="24"/>
      <c r="J3084" s="24"/>
      <c r="K3084" s="24"/>
      <c r="L3084" s="24"/>
      <c r="M3084" s="24"/>
      <c r="N3084" s="24"/>
      <c r="O3084" s="24"/>
      <c r="P3084" s="24"/>
      <c r="Q3084" s="24"/>
      <c r="R3084" s="24"/>
      <c r="S3084" s="24"/>
      <c r="T3084" s="24"/>
    </row>
    <row r="3085" spans="1:20" x14ac:dyDescent="0.25">
      <c r="A3085" s="24"/>
      <c r="E3085" s="24"/>
      <c r="F3085" s="24"/>
      <c r="G3085" s="24"/>
      <c r="H3085" s="24"/>
      <c r="I3085" s="24"/>
      <c r="J3085" s="24"/>
      <c r="K3085" s="24"/>
      <c r="L3085" s="24"/>
      <c r="M3085" s="24"/>
      <c r="N3085" s="24"/>
      <c r="O3085" s="24"/>
      <c r="P3085" s="24"/>
      <c r="Q3085" s="24"/>
      <c r="R3085" s="24"/>
      <c r="S3085" s="24"/>
      <c r="T3085" s="24"/>
    </row>
    <row r="3086" spans="1:20" x14ac:dyDescent="0.25">
      <c r="A3086" s="24"/>
      <c r="E3086" s="24"/>
      <c r="F3086" s="24"/>
      <c r="G3086" s="24"/>
      <c r="H3086" s="24"/>
      <c r="I3086" s="24"/>
      <c r="J3086" s="24"/>
      <c r="K3086" s="24"/>
      <c r="L3086" s="24"/>
      <c r="M3086" s="24"/>
      <c r="N3086" s="24"/>
      <c r="O3086" s="24"/>
      <c r="P3086" s="24"/>
      <c r="Q3086" s="24"/>
      <c r="R3086" s="24"/>
      <c r="S3086" s="24"/>
      <c r="T3086" s="24"/>
    </row>
    <row r="3087" spans="1:20" x14ac:dyDescent="0.25">
      <c r="A3087" s="24"/>
      <c r="E3087" s="24"/>
      <c r="F3087" s="24"/>
      <c r="G3087" s="24"/>
      <c r="H3087" s="24"/>
      <c r="I3087" s="24"/>
      <c r="J3087" s="24"/>
      <c r="K3087" s="24"/>
      <c r="L3087" s="24"/>
      <c r="M3087" s="24"/>
      <c r="N3087" s="24"/>
      <c r="O3087" s="24"/>
      <c r="P3087" s="24"/>
      <c r="Q3087" s="24"/>
      <c r="R3087" s="24"/>
      <c r="S3087" s="24"/>
      <c r="T3087" s="24"/>
    </row>
    <row r="3088" spans="1:20" x14ac:dyDescent="0.25">
      <c r="A3088" s="24"/>
      <c r="E3088" s="24"/>
      <c r="F3088" s="24"/>
      <c r="G3088" s="24"/>
      <c r="H3088" s="24"/>
      <c r="I3088" s="24"/>
      <c r="J3088" s="24"/>
      <c r="K3088" s="24"/>
      <c r="L3088" s="24"/>
      <c r="M3088" s="24"/>
      <c r="N3088" s="24"/>
      <c r="O3088" s="24"/>
      <c r="P3088" s="24"/>
      <c r="Q3088" s="24"/>
      <c r="R3088" s="24"/>
      <c r="S3088" s="24"/>
      <c r="T3088" s="24"/>
    </row>
    <row r="3089" spans="1:20" x14ac:dyDescent="0.25">
      <c r="A3089" s="24"/>
      <c r="E3089" s="24"/>
      <c r="F3089" s="24"/>
      <c r="G3089" s="24"/>
      <c r="H3089" s="24"/>
      <c r="I3089" s="24"/>
      <c r="J3089" s="24"/>
      <c r="K3089" s="24"/>
      <c r="L3089" s="24"/>
      <c r="M3089" s="24"/>
      <c r="N3089" s="24"/>
      <c r="O3089" s="24"/>
      <c r="P3089" s="24"/>
      <c r="Q3089" s="24"/>
      <c r="R3089" s="24"/>
      <c r="S3089" s="24"/>
      <c r="T3089" s="24"/>
    </row>
    <row r="3090" spans="1:20" x14ac:dyDescent="0.25">
      <c r="A3090" s="24"/>
      <c r="E3090" s="24"/>
      <c r="F3090" s="24"/>
      <c r="G3090" s="24"/>
      <c r="H3090" s="24"/>
      <c r="I3090" s="24"/>
      <c r="J3090" s="24"/>
      <c r="K3090" s="24"/>
      <c r="L3090" s="24"/>
      <c r="M3090" s="24"/>
      <c r="N3090" s="24"/>
      <c r="O3090" s="24"/>
      <c r="P3090" s="24"/>
      <c r="Q3090" s="24"/>
      <c r="R3090" s="24"/>
      <c r="S3090" s="24"/>
      <c r="T3090" s="24"/>
    </row>
    <row r="3091" spans="1:20" x14ac:dyDescent="0.25">
      <c r="A3091" s="24"/>
      <c r="E3091" s="24"/>
      <c r="F3091" s="24"/>
      <c r="G3091" s="24"/>
      <c r="H3091" s="24"/>
      <c r="I3091" s="24"/>
      <c r="J3091" s="24"/>
      <c r="K3091" s="24"/>
      <c r="L3091" s="24"/>
      <c r="M3091" s="24"/>
      <c r="N3091" s="24"/>
      <c r="O3091" s="24"/>
      <c r="P3091" s="24"/>
      <c r="Q3091" s="24"/>
      <c r="R3091" s="24"/>
      <c r="S3091" s="24"/>
      <c r="T3091" s="24"/>
    </row>
    <row r="3092" spans="1:20" x14ac:dyDescent="0.25">
      <c r="A3092" s="24"/>
      <c r="E3092" s="24"/>
      <c r="F3092" s="24"/>
      <c r="G3092" s="24"/>
      <c r="H3092" s="24"/>
      <c r="I3092" s="24"/>
      <c r="J3092" s="24"/>
      <c r="K3092" s="24"/>
      <c r="L3092" s="24"/>
      <c r="M3092" s="24"/>
      <c r="N3092" s="24"/>
      <c r="O3092" s="24"/>
      <c r="P3092" s="24"/>
      <c r="Q3092" s="24"/>
      <c r="R3092" s="24"/>
      <c r="S3092" s="24"/>
      <c r="T3092" s="24"/>
    </row>
    <row r="3093" spans="1:20" x14ac:dyDescent="0.25">
      <c r="A3093" s="24"/>
      <c r="E3093" s="24"/>
      <c r="F3093" s="24"/>
      <c r="G3093" s="24"/>
      <c r="H3093" s="24"/>
      <c r="I3093" s="24"/>
      <c r="J3093" s="24"/>
      <c r="K3093" s="24"/>
      <c r="L3093" s="24"/>
      <c r="M3093" s="24"/>
      <c r="N3093" s="24"/>
      <c r="O3093" s="24"/>
      <c r="P3093" s="24"/>
      <c r="Q3093" s="24"/>
      <c r="R3093" s="24"/>
      <c r="S3093" s="24"/>
      <c r="T3093" s="24"/>
    </row>
    <row r="3094" spans="1:20" x14ac:dyDescent="0.25">
      <c r="A3094" s="24"/>
      <c r="E3094" s="24"/>
      <c r="F3094" s="24"/>
      <c r="G3094" s="24"/>
      <c r="H3094" s="24"/>
      <c r="I3094" s="24"/>
      <c r="J3094" s="24"/>
      <c r="K3094" s="24"/>
      <c r="L3094" s="24"/>
      <c r="M3094" s="24"/>
      <c r="N3094" s="24"/>
      <c r="O3094" s="24"/>
      <c r="P3094" s="24"/>
      <c r="Q3094" s="24"/>
      <c r="R3094" s="24"/>
      <c r="S3094" s="24"/>
      <c r="T3094" s="24"/>
    </row>
    <row r="3095" spans="1:20" x14ac:dyDescent="0.25">
      <c r="A3095" s="24"/>
      <c r="E3095" s="24"/>
      <c r="F3095" s="24"/>
      <c r="G3095" s="24"/>
      <c r="H3095" s="24"/>
      <c r="I3095" s="24"/>
      <c r="J3095" s="24"/>
      <c r="K3095" s="24"/>
      <c r="L3095" s="24"/>
      <c r="M3095" s="24"/>
      <c r="N3095" s="24"/>
      <c r="O3095" s="24"/>
      <c r="P3095" s="24"/>
      <c r="Q3095" s="24"/>
      <c r="R3095" s="24"/>
      <c r="S3095" s="24"/>
      <c r="T3095" s="24"/>
    </row>
    <row r="3096" spans="1:20" x14ac:dyDescent="0.25">
      <c r="A3096" s="24"/>
      <c r="E3096" s="24"/>
      <c r="F3096" s="24"/>
      <c r="G3096" s="24"/>
      <c r="H3096" s="24"/>
      <c r="I3096" s="24"/>
      <c r="J3096" s="24"/>
      <c r="K3096" s="24"/>
      <c r="L3096" s="24"/>
      <c r="M3096" s="24"/>
      <c r="N3096" s="24"/>
      <c r="O3096" s="24"/>
      <c r="P3096" s="24"/>
      <c r="Q3096" s="24"/>
      <c r="R3096" s="24"/>
      <c r="S3096" s="24"/>
      <c r="T3096" s="24"/>
    </row>
    <row r="3097" spans="1:20" x14ac:dyDescent="0.25">
      <c r="A3097" s="24"/>
      <c r="E3097" s="24"/>
      <c r="F3097" s="24"/>
      <c r="G3097" s="24"/>
      <c r="H3097" s="24"/>
      <c r="I3097" s="24"/>
      <c r="J3097" s="24"/>
      <c r="K3097" s="24"/>
      <c r="L3097" s="24"/>
      <c r="M3097" s="24"/>
      <c r="N3097" s="24"/>
      <c r="O3097" s="24"/>
      <c r="P3097" s="24"/>
      <c r="Q3097" s="24"/>
      <c r="R3097" s="24"/>
      <c r="S3097" s="24"/>
      <c r="T3097" s="24"/>
    </row>
    <row r="3098" spans="1:20" x14ac:dyDescent="0.25">
      <c r="A3098" s="24"/>
      <c r="E3098" s="24"/>
      <c r="F3098" s="24"/>
      <c r="G3098" s="24"/>
      <c r="H3098" s="24"/>
      <c r="I3098" s="24"/>
      <c r="J3098" s="24"/>
      <c r="K3098" s="24"/>
      <c r="L3098" s="24"/>
      <c r="M3098" s="24"/>
      <c r="N3098" s="24"/>
      <c r="O3098" s="24"/>
      <c r="P3098" s="24"/>
      <c r="Q3098" s="24"/>
      <c r="R3098" s="24"/>
      <c r="S3098" s="24"/>
      <c r="T3098" s="24"/>
    </row>
    <row r="3099" spans="1:20" x14ac:dyDescent="0.25">
      <c r="A3099" s="24"/>
      <c r="E3099" s="24"/>
      <c r="F3099" s="24"/>
      <c r="G3099" s="24"/>
      <c r="H3099" s="24"/>
      <c r="I3099" s="24"/>
      <c r="J3099" s="24"/>
      <c r="K3099" s="24"/>
      <c r="L3099" s="24"/>
      <c r="M3099" s="24"/>
      <c r="N3099" s="24"/>
      <c r="O3099" s="24"/>
      <c r="P3099" s="24"/>
      <c r="Q3099" s="24"/>
      <c r="R3099" s="24"/>
      <c r="S3099" s="24"/>
      <c r="T3099" s="24"/>
    </row>
    <row r="3100" spans="1:20" x14ac:dyDescent="0.25">
      <c r="A3100" s="24"/>
      <c r="E3100" s="24"/>
      <c r="F3100" s="24"/>
      <c r="G3100" s="24"/>
      <c r="H3100" s="24"/>
      <c r="I3100" s="24"/>
      <c r="J3100" s="24"/>
      <c r="K3100" s="24"/>
      <c r="L3100" s="24"/>
      <c r="M3100" s="24"/>
      <c r="N3100" s="24"/>
      <c r="O3100" s="24"/>
      <c r="P3100" s="24"/>
      <c r="Q3100" s="24"/>
      <c r="R3100" s="24"/>
      <c r="S3100" s="24"/>
      <c r="T3100" s="24"/>
    </row>
    <row r="3101" spans="1:20" x14ac:dyDescent="0.25">
      <c r="A3101" s="24"/>
      <c r="E3101" s="24"/>
      <c r="F3101" s="24"/>
      <c r="G3101" s="24"/>
      <c r="H3101" s="24"/>
      <c r="I3101" s="24"/>
      <c r="J3101" s="24"/>
      <c r="K3101" s="24"/>
      <c r="L3101" s="24"/>
      <c r="M3101" s="24"/>
      <c r="N3101" s="24"/>
      <c r="O3101" s="24"/>
      <c r="P3101" s="24"/>
      <c r="Q3101" s="24"/>
      <c r="R3101" s="24"/>
      <c r="S3101" s="24"/>
      <c r="T3101" s="24"/>
    </row>
    <row r="3102" spans="1:20" x14ac:dyDescent="0.25">
      <c r="A3102" s="24"/>
      <c r="E3102" s="24"/>
      <c r="F3102" s="24"/>
      <c r="G3102" s="24"/>
      <c r="H3102" s="24"/>
      <c r="I3102" s="24"/>
      <c r="J3102" s="24"/>
      <c r="K3102" s="24"/>
      <c r="L3102" s="24"/>
      <c r="M3102" s="24"/>
      <c r="N3102" s="24"/>
      <c r="O3102" s="24"/>
      <c r="P3102" s="24"/>
      <c r="Q3102" s="24"/>
      <c r="R3102" s="24"/>
      <c r="S3102" s="24"/>
      <c r="T3102" s="24"/>
    </row>
    <row r="3103" spans="1:20" x14ac:dyDescent="0.25">
      <c r="A3103" s="24"/>
      <c r="E3103" s="24"/>
      <c r="F3103" s="24"/>
      <c r="G3103" s="24"/>
      <c r="H3103" s="24"/>
      <c r="I3103" s="24"/>
      <c r="J3103" s="24"/>
      <c r="K3103" s="24"/>
      <c r="L3103" s="24"/>
      <c r="M3103" s="24"/>
      <c r="N3103" s="24"/>
      <c r="O3103" s="24"/>
      <c r="P3103" s="24"/>
      <c r="Q3103" s="24"/>
      <c r="R3103" s="24"/>
      <c r="S3103" s="24"/>
      <c r="T3103" s="24"/>
    </row>
    <row r="3104" spans="1:20" x14ac:dyDescent="0.25">
      <c r="A3104" s="24"/>
      <c r="E3104" s="24"/>
      <c r="F3104" s="24"/>
      <c r="G3104" s="24"/>
      <c r="H3104" s="24"/>
      <c r="I3104" s="24"/>
      <c r="J3104" s="24"/>
      <c r="K3104" s="24"/>
      <c r="L3104" s="24"/>
      <c r="M3104" s="24"/>
      <c r="N3104" s="24"/>
      <c r="O3104" s="24"/>
      <c r="P3104" s="24"/>
      <c r="Q3104" s="24"/>
      <c r="R3104" s="24"/>
      <c r="S3104" s="24"/>
      <c r="T3104" s="24"/>
    </row>
    <row r="3105" spans="1:20" x14ac:dyDescent="0.25">
      <c r="A3105" s="24"/>
      <c r="E3105" s="24"/>
      <c r="F3105" s="24"/>
      <c r="G3105" s="24"/>
      <c r="H3105" s="24"/>
      <c r="I3105" s="24"/>
      <c r="J3105" s="24"/>
      <c r="K3105" s="24"/>
      <c r="L3105" s="24"/>
      <c r="M3105" s="24"/>
      <c r="N3105" s="24"/>
      <c r="O3105" s="24"/>
      <c r="P3105" s="24"/>
      <c r="Q3105" s="24"/>
      <c r="R3105" s="24"/>
      <c r="S3105" s="24"/>
      <c r="T3105" s="24"/>
    </row>
    <row r="3106" spans="1:20" x14ac:dyDescent="0.25">
      <c r="A3106" s="24"/>
      <c r="E3106" s="24"/>
      <c r="F3106" s="24"/>
      <c r="G3106" s="24"/>
      <c r="H3106" s="24"/>
      <c r="I3106" s="24"/>
      <c r="J3106" s="24"/>
      <c r="K3106" s="24"/>
      <c r="L3106" s="24"/>
      <c r="M3106" s="24"/>
      <c r="N3106" s="24"/>
      <c r="O3106" s="24"/>
      <c r="P3106" s="24"/>
      <c r="Q3106" s="24"/>
      <c r="R3106" s="24"/>
      <c r="S3106" s="24"/>
      <c r="T3106" s="24"/>
    </row>
    <row r="3107" spans="1:20" x14ac:dyDescent="0.25">
      <c r="A3107" s="24"/>
      <c r="E3107" s="24"/>
      <c r="F3107" s="24"/>
      <c r="G3107" s="24"/>
      <c r="H3107" s="24"/>
      <c r="I3107" s="24"/>
      <c r="J3107" s="24"/>
      <c r="K3107" s="24"/>
      <c r="L3107" s="24"/>
      <c r="M3107" s="24"/>
      <c r="N3107" s="24"/>
      <c r="O3107" s="24"/>
      <c r="P3107" s="24"/>
      <c r="Q3107" s="24"/>
      <c r="R3107" s="24"/>
      <c r="S3107" s="24"/>
      <c r="T3107" s="24"/>
    </row>
    <row r="3108" spans="1:20" x14ac:dyDescent="0.25">
      <c r="A3108" s="24"/>
      <c r="E3108" s="24"/>
      <c r="F3108" s="24"/>
      <c r="G3108" s="24"/>
      <c r="H3108" s="24"/>
      <c r="I3108" s="24"/>
      <c r="J3108" s="24"/>
      <c r="K3108" s="24"/>
      <c r="L3108" s="24"/>
      <c r="M3108" s="24"/>
      <c r="N3108" s="24"/>
      <c r="O3108" s="24"/>
      <c r="P3108" s="24"/>
      <c r="Q3108" s="24"/>
      <c r="R3108" s="24"/>
      <c r="S3108" s="24"/>
      <c r="T3108" s="24"/>
    </row>
    <row r="3109" spans="1:20" x14ac:dyDescent="0.25">
      <c r="A3109" s="24"/>
      <c r="E3109" s="24"/>
      <c r="F3109" s="24"/>
      <c r="G3109" s="24"/>
      <c r="H3109" s="24"/>
      <c r="I3109" s="24"/>
      <c r="J3109" s="24"/>
      <c r="K3109" s="24"/>
      <c r="L3109" s="24"/>
      <c r="M3109" s="24"/>
      <c r="N3109" s="24"/>
      <c r="O3109" s="24"/>
      <c r="P3109" s="24"/>
      <c r="Q3109" s="24"/>
      <c r="R3109" s="24"/>
      <c r="S3109" s="24"/>
      <c r="T3109" s="24"/>
    </row>
    <row r="3110" spans="1:20" x14ac:dyDescent="0.25">
      <c r="A3110" s="24"/>
      <c r="E3110" s="24"/>
      <c r="F3110" s="24"/>
      <c r="G3110" s="24"/>
      <c r="H3110" s="24"/>
      <c r="I3110" s="24"/>
      <c r="J3110" s="24"/>
      <c r="K3110" s="24"/>
      <c r="L3110" s="24"/>
      <c r="M3110" s="24"/>
      <c r="N3110" s="24"/>
      <c r="O3110" s="24"/>
      <c r="P3110" s="24"/>
      <c r="Q3110" s="24"/>
      <c r="R3110" s="24"/>
      <c r="S3110" s="24"/>
      <c r="T3110" s="24"/>
    </row>
    <row r="3111" spans="1:20" x14ac:dyDescent="0.25">
      <c r="A3111" s="24"/>
      <c r="E3111" s="24"/>
      <c r="F3111" s="24"/>
      <c r="G3111" s="24"/>
      <c r="H3111" s="24"/>
      <c r="I3111" s="24"/>
      <c r="J3111" s="24"/>
      <c r="K3111" s="24"/>
      <c r="L3111" s="24"/>
      <c r="M3111" s="24"/>
      <c r="N3111" s="24"/>
      <c r="O3111" s="24"/>
      <c r="P3111" s="24"/>
      <c r="Q3111" s="24"/>
      <c r="R3111" s="24"/>
      <c r="S3111" s="24"/>
      <c r="T3111" s="24"/>
    </row>
    <row r="3112" spans="1:20" x14ac:dyDescent="0.25">
      <c r="A3112" s="24"/>
      <c r="E3112" s="24"/>
      <c r="F3112" s="24"/>
      <c r="G3112" s="24"/>
      <c r="H3112" s="24"/>
      <c r="I3112" s="24"/>
      <c r="J3112" s="24"/>
      <c r="K3112" s="24"/>
      <c r="L3112" s="24"/>
      <c r="M3112" s="24"/>
      <c r="N3112" s="24"/>
      <c r="O3112" s="24"/>
      <c r="P3112" s="24"/>
      <c r="Q3112" s="24"/>
      <c r="R3112" s="24"/>
      <c r="S3112" s="24"/>
      <c r="T3112" s="24"/>
    </row>
    <row r="3113" spans="1:20" x14ac:dyDescent="0.25">
      <c r="A3113" s="24"/>
      <c r="E3113" s="24"/>
      <c r="F3113" s="24"/>
      <c r="G3113" s="24"/>
      <c r="H3113" s="24"/>
      <c r="I3113" s="24"/>
      <c r="J3113" s="24"/>
      <c r="K3113" s="24"/>
      <c r="L3113" s="24"/>
      <c r="M3113" s="24"/>
      <c r="N3113" s="24"/>
      <c r="O3113" s="24"/>
      <c r="P3113" s="24"/>
      <c r="Q3113" s="24"/>
      <c r="R3113" s="24"/>
      <c r="S3113" s="24"/>
      <c r="T3113" s="24"/>
    </row>
    <row r="3114" spans="1:20" x14ac:dyDescent="0.25">
      <c r="A3114" s="24"/>
      <c r="E3114" s="24"/>
      <c r="F3114" s="24"/>
      <c r="G3114" s="24"/>
      <c r="H3114" s="24"/>
      <c r="I3114" s="24"/>
      <c r="J3114" s="24"/>
      <c r="K3114" s="24"/>
      <c r="L3114" s="24"/>
      <c r="M3114" s="24"/>
      <c r="N3114" s="24"/>
      <c r="O3114" s="24"/>
      <c r="P3114" s="24"/>
      <c r="Q3114" s="24"/>
      <c r="R3114" s="24"/>
      <c r="S3114" s="24"/>
      <c r="T3114" s="24"/>
    </row>
    <row r="3115" spans="1:20" x14ac:dyDescent="0.25">
      <c r="A3115" s="24"/>
      <c r="E3115" s="24"/>
      <c r="F3115" s="24"/>
      <c r="G3115" s="24"/>
      <c r="H3115" s="24"/>
      <c r="I3115" s="24"/>
      <c r="J3115" s="24"/>
      <c r="K3115" s="24"/>
      <c r="L3115" s="24"/>
      <c r="M3115" s="24"/>
      <c r="N3115" s="24"/>
      <c r="O3115" s="24"/>
      <c r="P3115" s="24"/>
      <c r="Q3115" s="24"/>
      <c r="R3115" s="24"/>
      <c r="S3115" s="24"/>
      <c r="T3115" s="24"/>
    </row>
    <row r="3116" spans="1:20" x14ac:dyDescent="0.25">
      <c r="A3116" s="24"/>
      <c r="E3116" s="24"/>
      <c r="F3116" s="24"/>
      <c r="G3116" s="24"/>
      <c r="H3116" s="24"/>
      <c r="I3116" s="24"/>
      <c r="J3116" s="24"/>
      <c r="K3116" s="24"/>
      <c r="L3116" s="24"/>
      <c r="M3116" s="24"/>
      <c r="N3116" s="24"/>
      <c r="O3116" s="24"/>
      <c r="P3116" s="24"/>
      <c r="Q3116" s="24"/>
      <c r="R3116" s="24"/>
      <c r="S3116" s="24"/>
      <c r="T3116" s="24"/>
    </row>
    <row r="3117" spans="1:20" x14ac:dyDescent="0.25">
      <c r="A3117" s="24"/>
      <c r="E3117" s="24"/>
      <c r="F3117" s="24"/>
      <c r="G3117" s="24"/>
      <c r="H3117" s="24"/>
      <c r="I3117" s="24"/>
      <c r="J3117" s="24"/>
      <c r="K3117" s="24"/>
      <c r="L3117" s="24"/>
      <c r="M3117" s="24"/>
      <c r="N3117" s="24"/>
      <c r="O3117" s="24"/>
      <c r="P3117" s="24"/>
      <c r="Q3117" s="24"/>
      <c r="R3117" s="24"/>
      <c r="S3117" s="24"/>
      <c r="T3117" s="24"/>
    </row>
    <row r="3118" spans="1:20" x14ac:dyDescent="0.25">
      <c r="A3118" s="24"/>
      <c r="E3118" s="24"/>
      <c r="F3118" s="24"/>
      <c r="G3118" s="24"/>
      <c r="H3118" s="24"/>
      <c r="I3118" s="24"/>
      <c r="J3118" s="24"/>
      <c r="K3118" s="24"/>
      <c r="L3118" s="24"/>
      <c r="M3118" s="24"/>
      <c r="N3118" s="24"/>
      <c r="O3118" s="24"/>
      <c r="P3118" s="24"/>
      <c r="Q3118" s="24"/>
      <c r="R3118" s="24"/>
      <c r="S3118" s="24"/>
      <c r="T3118" s="24"/>
    </row>
    <row r="3119" spans="1:20" x14ac:dyDescent="0.25">
      <c r="A3119" s="24"/>
      <c r="E3119" s="24"/>
      <c r="F3119" s="24"/>
      <c r="G3119" s="24"/>
      <c r="H3119" s="24"/>
      <c r="I3119" s="24"/>
      <c r="J3119" s="24"/>
      <c r="K3119" s="24"/>
      <c r="L3119" s="24"/>
      <c r="M3119" s="24"/>
      <c r="N3119" s="24"/>
      <c r="O3119" s="24"/>
      <c r="P3119" s="24"/>
      <c r="Q3119" s="24"/>
      <c r="R3119" s="24"/>
      <c r="S3119" s="24"/>
      <c r="T3119" s="24"/>
    </row>
    <row r="3120" spans="1:20" x14ac:dyDescent="0.25">
      <c r="A3120" s="24"/>
      <c r="E3120" s="24"/>
      <c r="F3120" s="24"/>
      <c r="G3120" s="24"/>
      <c r="H3120" s="24"/>
      <c r="I3120" s="24"/>
      <c r="J3120" s="24"/>
      <c r="K3120" s="24"/>
      <c r="L3120" s="24"/>
      <c r="M3120" s="24"/>
      <c r="N3120" s="24"/>
      <c r="O3120" s="24"/>
      <c r="P3120" s="24"/>
      <c r="Q3120" s="24"/>
      <c r="R3120" s="24"/>
      <c r="S3120" s="24"/>
      <c r="T3120" s="24"/>
    </row>
    <row r="3121" spans="1:20" x14ac:dyDescent="0.25">
      <c r="A3121" s="24"/>
      <c r="E3121" s="24"/>
      <c r="F3121" s="24"/>
      <c r="G3121" s="24"/>
      <c r="H3121" s="24"/>
      <c r="I3121" s="24"/>
      <c r="J3121" s="24"/>
      <c r="K3121" s="24"/>
      <c r="L3121" s="24"/>
      <c r="M3121" s="24"/>
      <c r="N3121" s="24"/>
      <c r="O3121" s="24"/>
      <c r="P3121" s="24"/>
      <c r="Q3121" s="24"/>
      <c r="R3121" s="24"/>
      <c r="S3121" s="24"/>
      <c r="T3121" s="24"/>
    </row>
    <row r="3122" spans="1:20" x14ac:dyDescent="0.25">
      <c r="A3122" s="24"/>
      <c r="E3122" s="24"/>
      <c r="F3122" s="24"/>
      <c r="G3122" s="24"/>
      <c r="H3122" s="24"/>
      <c r="I3122" s="24"/>
      <c r="J3122" s="24"/>
      <c r="K3122" s="24"/>
      <c r="L3122" s="24"/>
      <c r="M3122" s="24"/>
      <c r="N3122" s="24"/>
      <c r="O3122" s="24"/>
      <c r="P3122" s="24"/>
      <c r="Q3122" s="24"/>
      <c r="R3122" s="24"/>
      <c r="S3122" s="24"/>
      <c r="T3122" s="24"/>
    </row>
    <row r="3123" spans="1:20" x14ac:dyDescent="0.25">
      <c r="A3123" s="24"/>
      <c r="E3123" s="24"/>
      <c r="F3123" s="24"/>
      <c r="G3123" s="24"/>
      <c r="H3123" s="24"/>
      <c r="I3123" s="24"/>
      <c r="J3123" s="24"/>
      <c r="K3123" s="24"/>
      <c r="L3123" s="24"/>
      <c r="M3123" s="24"/>
      <c r="N3123" s="24"/>
      <c r="O3123" s="24"/>
      <c r="P3123" s="24"/>
      <c r="Q3123" s="24"/>
      <c r="R3123" s="24"/>
      <c r="S3123" s="24"/>
      <c r="T3123" s="24"/>
    </row>
    <row r="3124" spans="1:20" x14ac:dyDescent="0.25">
      <c r="A3124" s="24"/>
      <c r="E3124" s="24"/>
      <c r="F3124" s="24"/>
      <c r="G3124" s="24"/>
      <c r="H3124" s="24"/>
      <c r="I3124" s="24"/>
      <c r="J3124" s="24"/>
      <c r="K3124" s="24"/>
      <c r="L3124" s="24"/>
      <c r="M3124" s="24"/>
      <c r="N3124" s="24"/>
      <c r="O3124" s="24"/>
      <c r="P3124" s="24"/>
      <c r="Q3124" s="24"/>
      <c r="R3124" s="24"/>
      <c r="S3124" s="24"/>
      <c r="T3124" s="24"/>
    </row>
    <row r="3125" spans="1:20" x14ac:dyDescent="0.25">
      <c r="A3125" s="24"/>
      <c r="E3125" s="24"/>
      <c r="F3125" s="24"/>
      <c r="G3125" s="24"/>
      <c r="H3125" s="24"/>
      <c r="I3125" s="24"/>
      <c r="J3125" s="24"/>
      <c r="K3125" s="24"/>
      <c r="L3125" s="24"/>
      <c r="M3125" s="24"/>
      <c r="N3125" s="24"/>
      <c r="O3125" s="24"/>
      <c r="P3125" s="24"/>
      <c r="Q3125" s="24"/>
      <c r="R3125" s="24"/>
      <c r="S3125" s="24"/>
      <c r="T3125" s="24"/>
    </row>
    <row r="3126" spans="1:20" x14ac:dyDescent="0.25">
      <c r="A3126" s="24"/>
      <c r="E3126" s="24"/>
      <c r="F3126" s="24"/>
      <c r="G3126" s="24"/>
      <c r="H3126" s="24"/>
      <c r="I3126" s="24"/>
      <c r="J3126" s="24"/>
      <c r="K3126" s="24"/>
      <c r="L3126" s="24"/>
      <c r="M3126" s="24"/>
      <c r="N3126" s="24"/>
      <c r="O3126" s="24"/>
      <c r="P3126" s="24"/>
      <c r="Q3126" s="24"/>
      <c r="R3126" s="24"/>
      <c r="S3126" s="24"/>
      <c r="T3126" s="24"/>
    </row>
    <row r="3127" spans="1:20" x14ac:dyDescent="0.25">
      <c r="A3127" s="24"/>
      <c r="E3127" s="24"/>
      <c r="F3127" s="24"/>
      <c r="G3127" s="24"/>
      <c r="H3127" s="24"/>
      <c r="I3127" s="24"/>
      <c r="J3127" s="24"/>
      <c r="K3127" s="24"/>
      <c r="L3127" s="24"/>
      <c r="M3127" s="24"/>
      <c r="N3127" s="24"/>
      <c r="O3127" s="24"/>
      <c r="P3127" s="24"/>
      <c r="Q3127" s="24"/>
      <c r="R3127" s="24"/>
      <c r="S3127" s="24"/>
      <c r="T3127" s="24"/>
    </row>
    <row r="3128" spans="1:20" x14ac:dyDescent="0.25">
      <c r="A3128" s="24"/>
      <c r="E3128" s="24"/>
      <c r="F3128" s="24"/>
      <c r="G3128" s="24"/>
      <c r="H3128" s="24"/>
      <c r="I3128" s="24"/>
      <c r="J3128" s="24"/>
      <c r="K3128" s="24"/>
      <c r="L3128" s="24"/>
      <c r="M3128" s="24"/>
      <c r="N3128" s="24"/>
      <c r="O3128" s="24"/>
      <c r="P3128" s="24"/>
      <c r="Q3128" s="24"/>
      <c r="R3128" s="24"/>
      <c r="S3128" s="24"/>
      <c r="T3128" s="24"/>
    </row>
    <row r="3129" spans="1:20" x14ac:dyDescent="0.25">
      <c r="A3129" s="24"/>
      <c r="E3129" s="24"/>
      <c r="F3129" s="24"/>
      <c r="G3129" s="24"/>
      <c r="H3129" s="24"/>
      <c r="I3129" s="24"/>
      <c r="J3129" s="24"/>
      <c r="K3129" s="24"/>
      <c r="L3129" s="24"/>
      <c r="M3129" s="24"/>
      <c r="N3129" s="24"/>
      <c r="O3129" s="24"/>
      <c r="P3129" s="24"/>
      <c r="Q3129" s="24"/>
      <c r="R3129" s="24"/>
      <c r="S3129" s="24"/>
      <c r="T3129" s="24"/>
    </row>
    <row r="3130" spans="1:20" x14ac:dyDescent="0.25">
      <c r="A3130" s="24"/>
      <c r="E3130" s="24"/>
      <c r="F3130" s="24"/>
      <c r="G3130" s="24"/>
      <c r="H3130" s="24"/>
      <c r="I3130" s="24"/>
      <c r="J3130" s="24"/>
      <c r="K3130" s="24"/>
      <c r="L3130" s="24"/>
      <c r="M3130" s="24"/>
      <c r="N3130" s="24"/>
      <c r="O3130" s="24"/>
      <c r="P3130" s="24"/>
      <c r="Q3130" s="24"/>
      <c r="R3130" s="24"/>
      <c r="S3130" s="24"/>
      <c r="T3130" s="24"/>
    </row>
    <row r="3131" spans="1:20" x14ac:dyDescent="0.25">
      <c r="A3131" s="24"/>
      <c r="E3131" s="24"/>
      <c r="F3131" s="24"/>
      <c r="G3131" s="24"/>
      <c r="H3131" s="24"/>
      <c r="I3131" s="24"/>
      <c r="J3131" s="24"/>
      <c r="K3131" s="24"/>
      <c r="L3131" s="24"/>
      <c r="M3131" s="24"/>
      <c r="N3131" s="24"/>
      <c r="O3131" s="24"/>
      <c r="P3131" s="24"/>
      <c r="Q3131" s="24"/>
      <c r="R3131" s="24"/>
      <c r="S3131" s="24"/>
      <c r="T3131" s="24"/>
    </row>
    <row r="3132" spans="1:20" x14ac:dyDescent="0.25">
      <c r="A3132" s="24"/>
      <c r="E3132" s="24"/>
      <c r="F3132" s="24"/>
      <c r="G3132" s="24"/>
      <c r="H3132" s="24"/>
      <c r="I3132" s="24"/>
      <c r="J3132" s="24"/>
      <c r="K3132" s="24"/>
      <c r="L3132" s="24"/>
      <c r="M3132" s="24"/>
      <c r="N3132" s="24"/>
      <c r="O3132" s="24"/>
      <c r="P3132" s="24"/>
      <c r="Q3132" s="24"/>
      <c r="R3132" s="24"/>
      <c r="S3132" s="24"/>
      <c r="T3132" s="24"/>
    </row>
    <row r="3133" spans="1:20" x14ac:dyDescent="0.25">
      <c r="A3133" s="24"/>
      <c r="E3133" s="24"/>
      <c r="F3133" s="24"/>
      <c r="G3133" s="24"/>
      <c r="H3133" s="24"/>
      <c r="I3133" s="24"/>
      <c r="J3133" s="24"/>
      <c r="K3133" s="24"/>
      <c r="L3133" s="24"/>
      <c r="M3133" s="24"/>
      <c r="N3133" s="24"/>
      <c r="O3133" s="24"/>
      <c r="P3133" s="24"/>
      <c r="Q3133" s="24"/>
      <c r="R3133" s="24"/>
      <c r="S3133" s="24"/>
      <c r="T3133" s="24"/>
    </row>
    <row r="3134" spans="1:20" x14ac:dyDescent="0.25">
      <c r="A3134" s="24"/>
      <c r="E3134" s="24"/>
      <c r="F3134" s="24"/>
      <c r="G3134" s="24"/>
      <c r="H3134" s="24"/>
      <c r="I3134" s="24"/>
      <c r="J3134" s="24"/>
      <c r="K3134" s="24"/>
      <c r="L3134" s="24"/>
      <c r="M3134" s="24"/>
      <c r="N3134" s="24"/>
      <c r="O3134" s="24"/>
      <c r="P3134" s="24"/>
      <c r="Q3134" s="24"/>
      <c r="R3134" s="24"/>
      <c r="S3134" s="24"/>
      <c r="T3134" s="24"/>
    </row>
    <row r="3135" spans="1:20" x14ac:dyDescent="0.25">
      <c r="A3135" s="24"/>
      <c r="E3135" s="24"/>
      <c r="F3135" s="24"/>
      <c r="G3135" s="24"/>
      <c r="H3135" s="24"/>
      <c r="I3135" s="24"/>
      <c r="J3135" s="24"/>
      <c r="K3135" s="24"/>
      <c r="L3135" s="24"/>
      <c r="M3135" s="24"/>
      <c r="N3135" s="24"/>
      <c r="O3135" s="24"/>
      <c r="P3135" s="24"/>
      <c r="Q3135" s="24"/>
      <c r="R3135" s="24"/>
      <c r="S3135" s="24"/>
      <c r="T3135" s="24"/>
    </row>
    <row r="3136" spans="1:20" x14ac:dyDescent="0.25">
      <c r="A3136" s="24"/>
      <c r="E3136" s="24"/>
      <c r="F3136" s="24"/>
      <c r="G3136" s="24"/>
      <c r="H3136" s="24"/>
      <c r="I3136" s="24"/>
      <c r="J3136" s="24"/>
      <c r="K3136" s="24"/>
      <c r="L3136" s="24"/>
      <c r="M3136" s="24"/>
      <c r="N3136" s="24"/>
      <c r="O3136" s="24"/>
      <c r="P3136" s="24"/>
      <c r="Q3136" s="24"/>
      <c r="R3136" s="24"/>
      <c r="S3136" s="24"/>
      <c r="T3136" s="24"/>
    </row>
    <row r="3137" spans="1:20" x14ac:dyDescent="0.25">
      <c r="A3137" s="24"/>
      <c r="E3137" s="24"/>
      <c r="F3137" s="24"/>
      <c r="G3137" s="24"/>
      <c r="H3137" s="24"/>
      <c r="I3137" s="24"/>
      <c r="J3137" s="24"/>
      <c r="K3137" s="24"/>
      <c r="L3137" s="24"/>
      <c r="M3137" s="24"/>
      <c r="N3137" s="24"/>
      <c r="O3137" s="24"/>
      <c r="P3137" s="24"/>
      <c r="Q3137" s="24"/>
      <c r="R3137" s="24"/>
      <c r="S3137" s="24"/>
      <c r="T3137" s="24"/>
    </row>
    <row r="3138" spans="1:20" x14ac:dyDescent="0.25">
      <c r="A3138" s="24"/>
      <c r="E3138" s="24"/>
      <c r="F3138" s="24"/>
      <c r="G3138" s="24"/>
      <c r="H3138" s="24"/>
      <c r="I3138" s="24"/>
      <c r="J3138" s="24"/>
      <c r="K3138" s="24"/>
      <c r="L3138" s="24"/>
      <c r="M3138" s="24"/>
      <c r="N3138" s="24"/>
      <c r="O3138" s="24"/>
      <c r="P3138" s="24"/>
      <c r="Q3138" s="24"/>
      <c r="R3138" s="24"/>
      <c r="S3138" s="24"/>
      <c r="T3138" s="24"/>
    </row>
    <row r="3139" spans="1:20" x14ac:dyDescent="0.25">
      <c r="A3139" s="24"/>
      <c r="E3139" s="24"/>
      <c r="F3139" s="24"/>
      <c r="G3139" s="24"/>
      <c r="H3139" s="24"/>
      <c r="I3139" s="24"/>
      <c r="J3139" s="24"/>
      <c r="K3139" s="24"/>
      <c r="L3139" s="24"/>
      <c r="M3139" s="24"/>
      <c r="N3139" s="24"/>
      <c r="O3139" s="24"/>
      <c r="P3139" s="24"/>
      <c r="Q3139" s="24"/>
      <c r="R3139" s="24"/>
      <c r="S3139" s="24"/>
      <c r="T3139" s="24"/>
    </row>
    <row r="3140" spans="1:20" x14ac:dyDescent="0.25">
      <c r="A3140" s="24"/>
      <c r="E3140" s="24"/>
      <c r="F3140" s="24"/>
      <c r="G3140" s="24"/>
      <c r="H3140" s="24"/>
      <c r="I3140" s="24"/>
      <c r="J3140" s="24"/>
      <c r="K3140" s="24"/>
      <c r="L3140" s="24"/>
      <c r="M3140" s="24"/>
      <c r="N3140" s="24"/>
      <c r="O3140" s="24"/>
      <c r="P3140" s="24"/>
      <c r="Q3140" s="24"/>
      <c r="R3140" s="24"/>
      <c r="S3140" s="24"/>
      <c r="T3140" s="24"/>
    </row>
    <row r="3141" spans="1:20" x14ac:dyDescent="0.25">
      <c r="A3141" s="24"/>
      <c r="E3141" s="24"/>
      <c r="F3141" s="24"/>
      <c r="G3141" s="24"/>
      <c r="H3141" s="24"/>
      <c r="I3141" s="24"/>
      <c r="J3141" s="24"/>
      <c r="K3141" s="24"/>
      <c r="L3141" s="24"/>
      <c r="M3141" s="24"/>
      <c r="N3141" s="24"/>
      <c r="O3141" s="24"/>
      <c r="P3141" s="24"/>
      <c r="Q3141" s="24"/>
      <c r="R3141" s="24"/>
      <c r="S3141" s="24"/>
      <c r="T3141" s="24"/>
    </row>
    <row r="3142" spans="1:20" x14ac:dyDescent="0.25">
      <c r="A3142" s="24"/>
      <c r="E3142" s="24"/>
      <c r="F3142" s="24"/>
      <c r="G3142" s="24"/>
      <c r="H3142" s="24"/>
      <c r="I3142" s="24"/>
      <c r="J3142" s="24"/>
      <c r="K3142" s="24"/>
      <c r="L3142" s="24"/>
      <c r="M3142" s="24"/>
      <c r="N3142" s="24"/>
      <c r="O3142" s="24"/>
      <c r="P3142" s="24"/>
      <c r="Q3142" s="24"/>
      <c r="R3142" s="24"/>
      <c r="S3142" s="24"/>
      <c r="T3142" s="24"/>
    </row>
    <row r="3143" spans="1:20" x14ac:dyDescent="0.25">
      <c r="A3143" s="24"/>
      <c r="E3143" s="24"/>
      <c r="F3143" s="24"/>
      <c r="G3143" s="24"/>
      <c r="H3143" s="24"/>
      <c r="I3143" s="24"/>
      <c r="J3143" s="24"/>
      <c r="K3143" s="24"/>
      <c r="L3143" s="24"/>
      <c r="M3143" s="24"/>
      <c r="N3143" s="24"/>
      <c r="O3143" s="24"/>
      <c r="P3143" s="24"/>
      <c r="Q3143" s="24"/>
      <c r="R3143" s="24"/>
      <c r="S3143" s="24"/>
      <c r="T3143" s="24"/>
    </row>
    <row r="3144" spans="1:20" x14ac:dyDescent="0.25">
      <c r="A3144" s="24"/>
      <c r="E3144" s="24"/>
      <c r="F3144" s="24"/>
      <c r="G3144" s="24"/>
      <c r="H3144" s="24"/>
      <c r="I3144" s="24"/>
      <c r="J3144" s="24"/>
      <c r="K3144" s="24"/>
      <c r="L3144" s="24"/>
      <c r="M3144" s="24"/>
      <c r="N3144" s="24"/>
      <c r="O3144" s="24"/>
      <c r="P3144" s="24"/>
      <c r="Q3144" s="24"/>
      <c r="R3144" s="24"/>
      <c r="S3144" s="24"/>
      <c r="T3144" s="24"/>
    </row>
    <row r="3145" spans="1:20" x14ac:dyDescent="0.25">
      <c r="A3145" s="24"/>
      <c r="E3145" s="24"/>
      <c r="F3145" s="24"/>
      <c r="G3145" s="24"/>
      <c r="H3145" s="24"/>
      <c r="I3145" s="24"/>
      <c r="J3145" s="24"/>
      <c r="K3145" s="24"/>
      <c r="L3145" s="24"/>
      <c r="M3145" s="24"/>
      <c r="N3145" s="24"/>
      <c r="O3145" s="24"/>
      <c r="P3145" s="24"/>
      <c r="Q3145" s="24"/>
      <c r="R3145" s="24"/>
      <c r="S3145" s="24"/>
      <c r="T3145" s="24"/>
    </row>
    <row r="3146" spans="1:20" x14ac:dyDescent="0.25">
      <c r="A3146" s="24"/>
      <c r="E3146" s="24"/>
      <c r="F3146" s="24"/>
      <c r="G3146" s="24"/>
      <c r="H3146" s="24"/>
      <c r="I3146" s="24"/>
      <c r="J3146" s="24"/>
      <c r="K3146" s="24"/>
      <c r="L3146" s="24"/>
      <c r="M3146" s="24"/>
      <c r="N3146" s="24"/>
      <c r="O3146" s="24"/>
      <c r="P3146" s="24"/>
      <c r="Q3146" s="24"/>
      <c r="R3146" s="24"/>
      <c r="S3146" s="24"/>
      <c r="T3146" s="24"/>
    </row>
    <row r="3147" spans="1:20" x14ac:dyDescent="0.25">
      <c r="A3147" s="24"/>
      <c r="E3147" s="24"/>
      <c r="F3147" s="24"/>
      <c r="G3147" s="24"/>
      <c r="H3147" s="24"/>
      <c r="I3147" s="24"/>
      <c r="J3147" s="24"/>
      <c r="K3147" s="24"/>
      <c r="L3147" s="24"/>
      <c r="M3147" s="24"/>
      <c r="N3147" s="24"/>
      <c r="O3147" s="24"/>
      <c r="P3147" s="24"/>
      <c r="Q3147" s="24"/>
      <c r="R3147" s="24"/>
      <c r="S3147" s="24"/>
      <c r="T3147" s="24"/>
    </row>
    <row r="3148" spans="1:20" x14ac:dyDescent="0.25">
      <c r="A3148" s="24"/>
      <c r="E3148" s="24"/>
      <c r="F3148" s="24"/>
      <c r="G3148" s="24"/>
      <c r="H3148" s="24"/>
      <c r="I3148" s="24"/>
      <c r="J3148" s="24"/>
      <c r="K3148" s="24"/>
      <c r="L3148" s="24"/>
      <c r="M3148" s="24"/>
      <c r="N3148" s="24"/>
      <c r="O3148" s="24"/>
      <c r="P3148" s="24"/>
      <c r="Q3148" s="24"/>
      <c r="R3148" s="24"/>
      <c r="S3148" s="24"/>
      <c r="T3148" s="24"/>
    </row>
    <row r="3149" spans="1:20" x14ac:dyDescent="0.25">
      <c r="A3149" s="24"/>
      <c r="E3149" s="24"/>
      <c r="F3149" s="24"/>
      <c r="G3149" s="24"/>
      <c r="H3149" s="24"/>
      <c r="I3149" s="24"/>
      <c r="J3149" s="24"/>
      <c r="K3149" s="24"/>
      <c r="L3149" s="24"/>
      <c r="M3149" s="24"/>
      <c r="N3149" s="24"/>
      <c r="O3149" s="24"/>
      <c r="P3149" s="24"/>
      <c r="Q3149" s="24"/>
      <c r="R3149" s="24"/>
      <c r="S3149" s="24"/>
      <c r="T3149" s="24"/>
    </row>
    <row r="3150" spans="1:20" x14ac:dyDescent="0.25">
      <c r="A3150" s="24"/>
      <c r="E3150" s="24"/>
      <c r="F3150" s="24"/>
      <c r="G3150" s="24"/>
      <c r="H3150" s="24"/>
      <c r="I3150" s="24"/>
      <c r="J3150" s="24"/>
      <c r="K3150" s="24"/>
      <c r="L3150" s="24"/>
      <c r="M3150" s="24"/>
      <c r="N3150" s="24"/>
      <c r="O3150" s="24"/>
      <c r="P3150" s="24"/>
      <c r="Q3150" s="24"/>
      <c r="R3150" s="24"/>
      <c r="S3150" s="24"/>
      <c r="T3150" s="24"/>
    </row>
    <row r="3151" spans="1:20" x14ac:dyDescent="0.25">
      <c r="A3151" s="24"/>
      <c r="E3151" s="24"/>
      <c r="F3151" s="24"/>
      <c r="G3151" s="24"/>
      <c r="H3151" s="24"/>
      <c r="I3151" s="24"/>
      <c r="J3151" s="24"/>
      <c r="K3151" s="24"/>
      <c r="L3151" s="24"/>
      <c r="M3151" s="24"/>
      <c r="N3151" s="24"/>
      <c r="O3151" s="24"/>
      <c r="P3151" s="24"/>
      <c r="Q3151" s="24"/>
      <c r="R3151" s="24"/>
      <c r="S3151" s="24"/>
      <c r="T3151" s="24"/>
    </row>
    <row r="3152" spans="1:20" x14ac:dyDescent="0.25">
      <c r="A3152" s="24"/>
      <c r="E3152" s="24"/>
      <c r="F3152" s="24"/>
      <c r="G3152" s="24"/>
      <c r="H3152" s="24"/>
      <c r="I3152" s="24"/>
      <c r="J3152" s="24"/>
      <c r="K3152" s="24"/>
      <c r="L3152" s="24"/>
      <c r="M3152" s="24"/>
      <c r="N3152" s="24"/>
      <c r="O3152" s="24"/>
      <c r="P3152" s="24"/>
      <c r="Q3152" s="24"/>
      <c r="R3152" s="24"/>
      <c r="S3152" s="24"/>
      <c r="T3152" s="24"/>
    </row>
    <row r="3153" spans="1:20" x14ac:dyDescent="0.25">
      <c r="A3153" s="24"/>
      <c r="E3153" s="24"/>
      <c r="F3153" s="24"/>
      <c r="G3153" s="24"/>
      <c r="H3153" s="24"/>
      <c r="I3153" s="24"/>
      <c r="J3153" s="24"/>
      <c r="K3153" s="24"/>
      <c r="L3153" s="24"/>
      <c r="M3153" s="24"/>
      <c r="N3153" s="24"/>
      <c r="O3153" s="24"/>
      <c r="P3153" s="24"/>
      <c r="Q3153" s="24"/>
      <c r="R3153" s="24"/>
      <c r="S3153" s="24"/>
      <c r="T3153" s="24"/>
    </row>
    <row r="3154" spans="1:20" x14ac:dyDescent="0.25">
      <c r="A3154" s="24"/>
      <c r="E3154" s="24"/>
      <c r="F3154" s="24"/>
      <c r="G3154" s="24"/>
      <c r="H3154" s="24"/>
      <c r="I3154" s="24"/>
      <c r="J3154" s="24"/>
      <c r="K3154" s="24"/>
      <c r="L3154" s="24"/>
      <c r="M3154" s="24"/>
      <c r="N3154" s="24"/>
      <c r="O3154" s="24"/>
      <c r="P3154" s="24"/>
      <c r="Q3154" s="24"/>
      <c r="R3154" s="24"/>
      <c r="S3154" s="24"/>
      <c r="T3154" s="24"/>
    </row>
    <row r="3155" spans="1:20" x14ac:dyDescent="0.25">
      <c r="A3155" s="24"/>
      <c r="E3155" s="24"/>
      <c r="F3155" s="24"/>
      <c r="G3155" s="24"/>
      <c r="H3155" s="24"/>
      <c r="I3155" s="24"/>
      <c r="J3155" s="24"/>
      <c r="K3155" s="24"/>
      <c r="L3155" s="24"/>
      <c r="M3155" s="24"/>
      <c r="N3155" s="24"/>
      <c r="O3155" s="24"/>
      <c r="P3155" s="24"/>
      <c r="Q3155" s="24"/>
      <c r="R3155" s="24"/>
      <c r="S3155" s="24"/>
      <c r="T3155" s="24"/>
    </row>
    <row r="3156" spans="1:20" x14ac:dyDescent="0.25">
      <c r="A3156" s="24"/>
      <c r="E3156" s="24"/>
      <c r="F3156" s="24"/>
      <c r="G3156" s="24"/>
      <c r="H3156" s="24"/>
      <c r="I3156" s="24"/>
      <c r="J3156" s="24"/>
      <c r="K3156" s="24"/>
      <c r="L3156" s="24"/>
      <c r="M3156" s="24"/>
      <c r="N3156" s="24"/>
      <c r="O3156" s="24"/>
      <c r="P3156" s="24"/>
      <c r="Q3156" s="24"/>
      <c r="R3156" s="24"/>
      <c r="S3156" s="24"/>
      <c r="T3156" s="24"/>
    </row>
    <row r="3157" spans="1:20" x14ac:dyDescent="0.25">
      <c r="A3157" s="24"/>
      <c r="E3157" s="24"/>
      <c r="F3157" s="24"/>
      <c r="G3157" s="24"/>
      <c r="H3157" s="24"/>
      <c r="I3157" s="24"/>
      <c r="J3157" s="24"/>
      <c r="K3157" s="24"/>
      <c r="L3157" s="24"/>
      <c r="M3157" s="24"/>
      <c r="N3157" s="24"/>
      <c r="O3157" s="24"/>
      <c r="P3157" s="24"/>
      <c r="Q3157" s="24"/>
      <c r="R3157" s="24"/>
      <c r="S3157" s="24"/>
      <c r="T3157" s="24"/>
    </row>
    <row r="3158" spans="1:20" x14ac:dyDescent="0.25">
      <c r="A3158" s="24"/>
      <c r="E3158" s="24"/>
      <c r="F3158" s="24"/>
      <c r="G3158" s="24"/>
      <c r="H3158" s="24"/>
      <c r="I3158" s="24"/>
      <c r="J3158" s="24"/>
      <c r="K3158" s="24"/>
      <c r="L3158" s="24"/>
      <c r="M3158" s="24"/>
      <c r="N3158" s="24"/>
      <c r="O3158" s="24"/>
      <c r="P3158" s="24"/>
      <c r="Q3158" s="24"/>
      <c r="R3158" s="24"/>
      <c r="S3158" s="24"/>
      <c r="T3158" s="24"/>
    </row>
    <row r="3159" spans="1:20" x14ac:dyDescent="0.25">
      <c r="A3159" s="24"/>
      <c r="E3159" s="24"/>
      <c r="F3159" s="24"/>
      <c r="G3159" s="24"/>
      <c r="H3159" s="24"/>
      <c r="I3159" s="24"/>
      <c r="J3159" s="24"/>
      <c r="K3159" s="24"/>
      <c r="L3159" s="24"/>
      <c r="M3159" s="24"/>
      <c r="N3159" s="24"/>
      <c r="O3159" s="24"/>
      <c r="P3159" s="24"/>
      <c r="Q3159" s="24"/>
      <c r="R3159" s="24"/>
      <c r="S3159" s="24"/>
      <c r="T3159" s="24"/>
    </row>
    <row r="3160" spans="1:20" x14ac:dyDescent="0.25">
      <c r="A3160" s="24"/>
      <c r="E3160" s="24"/>
      <c r="F3160" s="24"/>
      <c r="G3160" s="24"/>
      <c r="H3160" s="24"/>
      <c r="I3160" s="24"/>
      <c r="J3160" s="24"/>
      <c r="K3160" s="24"/>
      <c r="L3160" s="24"/>
      <c r="M3160" s="24"/>
      <c r="N3160" s="24"/>
      <c r="O3160" s="24"/>
      <c r="P3160" s="24"/>
      <c r="Q3160" s="24"/>
      <c r="R3160" s="24"/>
      <c r="S3160" s="24"/>
      <c r="T3160" s="24"/>
    </row>
    <row r="3161" spans="1:20" x14ac:dyDescent="0.25">
      <c r="A3161" s="24"/>
      <c r="E3161" s="24"/>
      <c r="F3161" s="24"/>
      <c r="G3161" s="24"/>
      <c r="H3161" s="24"/>
      <c r="I3161" s="24"/>
      <c r="J3161" s="24"/>
      <c r="K3161" s="24"/>
      <c r="L3161" s="24"/>
      <c r="M3161" s="24"/>
      <c r="N3161" s="24"/>
      <c r="O3161" s="24"/>
      <c r="P3161" s="24"/>
      <c r="Q3161" s="24"/>
      <c r="R3161" s="24"/>
      <c r="S3161" s="24"/>
      <c r="T3161" s="24"/>
    </row>
    <row r="3162" spans="1:20" x14ac:dyDescent="0.25">
      <c r="A3162" s="24"/>
      <c r="E3162" s="24"/>
      <c r="F3162" s="24"/>
      <c r="G3162" s="24"/>
      <c r="H3162" s="24"/>
      <c r="I3162" s="24"/>
      <c r="J3162" s="24"/>
      <c r="K3162" s="24"/>
      <c r="L3162" s="24"/>
      <c r="M3162" s="24"/>
      <c r="N3162" s="24"/>
      <c r="O3162" s="24"/>
      <c r="P3162" s="24"/>
      <c r="Q3162" s="24"/>
      <c r="R3162" s="24"/>
      <c r="S3162" s="24"/>
      <c r="T3162" s="24"/>
    </row>
    <row r="3163" spans="1:20" x14ac:dyDescent="0.25">
      <c r="A3163" s="24"/>
      <c r="E3163" s="24"/>
      <c r="F3163" s="24"/>
      <c r="G3163" s="24"/>
      <c r="H3163" s="24"/>
      <c r="I3163" s="24"/>
      <c r="J3163" s="24"/>
      <c r="K3163" s="24"/>
      <c r="L3163" s="24"/>
      <c r="M3163" s="24"/>
      <c r="N3163" s="24"/>
      <c r="O3163" s="24"/>
      <c r="P3163" s="24"/>
      <c r="Q3163" s="24"/>
      <c r="R3163" s="24"/>
      <c r="S3163" s="24"/>
      <c r="T3163" s="24"/>
    </row>
    <row r="3164" spans="1:20" x14ac:dyDescent="0.25">
      <c r="A3164" s="24"/>
      <c r="E3164" s="24"/>
      <c r="F3164" s="24"/>
      <c r="G3164" s="24"/>
      <c r="H3164" s="24"/>
      <c r="I3164" s="24"/>
      <c r="J3164" s="24"/>
      <c r="K3164" s="24"/>
      <c r="L3164" s="24"/>
      <c r="M3164" s="24"/>
      <c r="N3164" s="24"/>
      <c r="O3164" s="24"/>
      <c r="P3164" s="24"/>
      <c r="Q3164" s="24"/>
      <c r="R3164" s="24"/>
      <c r="S3164" s="24"/>
      <c r="T3164" s="24"/>
    </row>
    <row r="3165" spans="1:20" x14ac:dyDescent="0.25">
      <c r="A3165" s="24"/>
      <c r="E3165" s="24"/>
      <c r="F3165" s="24"/>
      <c r="G3165" s="24"/>
      <c r="H3165" s="24"/>
      <c r="I3165" s="24"/>
      <c r="J3165" s="24"/>
      <c r="K3165" s="24"/>
      <c r="L3165" s="24"/>
      <c r="M3165" s="24"/>
      <c r="N3165" s="24"/>
      <c r="O3165" s="24"/>
      <c r="P3165" s="24"/>
      <c r="Q3165" s="24"/>
      <c r="R3165" s="24"/>
      <c r="S3165" s="24"/>
      <c r="T3165" s="24"/>
    </row>
    <row r="3166" spans="1:20" x14ac:dyDescent="0.25">
      <c r="A3166" s="24"/>
      <c r="E3166" s="24"/>
      <c r="F3166" s="24"/>
      <c r="G3166" s="24"/>
      <c r="H3166" s="24"/>
      <c r="I3166" s="24"/>
      <c r="J3166" s="24"/>
      <c r="K3166" s="24"/>
      <c r="L3166" s="24"/>
      <c r="M3166" s="24"/>
      <c r="N3166" s="24"/>
      <c r="O3166" s="24"/>
      <c r="P3166" s="24"/>
      <c r="Q3166" s="24"/>
      <c r="R3166" s="24"/>
      <c r="S3166" s="24"/>
      <c r="T3166" s="24"/>
    </row>
    <row r="3167" spans="1:20" x14ac:dyDescent="0.25">
      <c r="A3167" s="24"/>
      <c r="E3167" s="24"/>
      <c r="F3167" s="24"/>
      <c r="G3167" s="24"/>
      <c r="H3167" s="24"/>
      <c r="I3167" s="24"/>
      <c r="J3167" s="24"/>
      <c r="K3167" s="24"/>
      <c r="L3167" s="24"/>
      <c r="M3167" s="24"/>
      <c r="N3167" s="24"/>
      <c r="O3167" s="24"/>
      <c r="P3167" s="24"/>
      <c r="Q3167" s="24"/>
      <c r="R3167" s="24"/>
      <c r="S3167" s="24"/>
      <c r="T3167" s="24"/>
    </row>
    <row r="3168" spans="1:20" x14ac:dyDescent="0.25">
      <c r="A3168" s="24"/>
      <c r="E3168" s="24"/>
      <c r="F3168" s="24"/>
      <c r="G3168" s="24"/>
      <c r="H3168" s="24"/>
      <c r="I3168" s="24"/>
      <c r="J3168" s="24"/>
      <c r="K3168" s="24"/>
      <c r="L3168" s="24"/>
      <c r="M3168" s="24"/>
      <c r="N3168" s="24"/>
      <c r="O3168" s="24"/>
      <c r="P3168" s="24"/>
      <c r="Q3168" s="24"/>
      <c r="R3168" s="24"/>
      <c r="S3168" s="24"/>
      <c r="T3168" s="24"/>
    </row>
    <row r="3169" spans="1:20" x14ac:dyDescent="0.25">
      <c r="A3169" s="24"/>
      <c r="E3169" s="24"/>
      <c r="F3169" s="24"/>
      <c r="G3169" s="24"/>
      <c r="H3169" s="24"/>
      <c r="I3169" s="24"/>
      <c r="J3169" s="24"/>
      <c r="K3169" s="24"/>
      <c r="L3169" s="24"/>
      <c r="M3169" s="24"/>
      <c r="N3169" s="24"/>
      <c r="O3169" s="24"/>
      <c r="P3169" s="24"/>
      <c r="Q3169" s="24"/>
      <c r="R3169" s="24"/>
      <c r="S3169" s="24"/>
      <c r="T3169" s="24"/>
    </row>
    <row r="3170" spans="1:20" x14ac:dyDescent="0.25">
      <c r="A3170" s="24"/>
      <c r="E3170" s="24"/>
      <c r="F3170" s="24"/>
      <c r="G3170" s="24"/>
      <c r="H3170" s="24"/>
      <c r="I3170" s="24"/>
      <c r="J3170" s="24"/>
      <c r="K3170" s="24"/>
      <c r="L3170" s="24"/>
      <c r="M3170" s="24"/>
      <c r="N3170" s="24"/>
      <c r="O3170" s="24"/>
      <c r="P3170" s="24"/>
      <c r="Q3170" s="24"/>
      <c r="R3170" s="24"/>
      <c r="S3170" s="24"/>
      <c r="T3170" s="24"/>
    </row>
    <row r="3171" spans="1:20" x14ac:dyDescent="0.25">
      <c r="A3171" s="24"/>
      <c r="E3171" s="24"/>
      <c r="F3171" s="24"/>
      <c r="G3171" s="24"/>
      <c r="H3171" s="24"/>
      <c r="I3171" s="24"/>
      <c r="J3171" s="24"/>
      <c r="K3171" s="24"/>
      <c r="L3171" s="24"/>
      <c r="M3171" s="24"/>
      <c r="N3171" s="24"/>
      <c r="O3171" s="24"/>
      <c r="P3171" s="24"/>
      <c r="Q3171" s="24"/>
      <c r="R3171" s="24"/>
      <c r="S3171" s="24"/>
      <c r="T3171" s="24"/>
    </row>
    <row r="3172" spans="1:20" x14ac:dyDescent="0.25">
      <c r="A3172" s="24"/>
      <c r="E3172" s="24"/>
      <c r="F3172" s="24"/>
      <c r="G3172" s="24"/>
      <c r="H3172" s="24"/>
      <c r="I3172" s="24"/>
      <c r="J3172" s="24"/>
      <c r="K3172" s="24"/>
      <c r="L3172" s="24"/>
      <c r="M3172" s="24"/>
      <c r="N3172" s="24"/>
      <c r="O3172" s="24"/>
      <c r="P3172" s="24"/>
      <c r="Q3172" s="24"/>
      <c r="R3172" s="24"/>
      <c r="S3172" s="24"/>
      <c r="T3172" s="24"/>
    </row>
    <row r="3173" spans="1:20" x14ac:dyDescent="0.25">
      <c r="A3173" s="24"/>
      <c r="E3173" s="24"/>
      <c r="F3173" s="24"/>
      <c r="G3173" s="24"/>
      <c r="H3173" s="24"/>
      <c r="I3173" s="24"/>
      <c r="J3173" s="24"/>
      <c r="K3173" s="24"/>
      <c r="L3173" s="24"/>
      <c r="M3173" s="24"/>
      <c r="N3173" s="24"/>
      <c r="O3173" s="24"/>
      <c r="P3173" s="24"/>
      <c r="Q3173" s="24"/>
      <c r="R3173" s="24"/>
      <c r="S3173" s="24"/>
      <c r="T3173" s="24"/>
    </row>
    <row r="3174" spans="1:20" x14ac:dyDescent="0.25">
      <c r="A3174" s="24"/>
      <c r="E3174" s="24"/>
      <c r="F3174" s="24"/>
      <c r="G3174" s="24"/>
      <c r="H3174" s="24"/>
      <c r="I3174" s="24"/>
      <c r="J3174" s="24"/>
      <c r="K3174" s="24"/>
      <c r="L3174" s="24"/>
      <c r="M3174" s="24"/>
      <c r="N3174" s="24"/>
      <c r="O3174" s="24"/>
      <c r="P3174" s="24"/>
      <c r="Q3174" s="24"/>
      <c r="R3174" s="24"/>
      <c r="S3174" s="24"/>
      <c r="T3174" s="24"/>
    </row>
    <row r="3175" spans="1:20" x14ac:dyDescent="0.25">
      <c r="A3175" s="24"/>
      <c r="E3175" s="24"/>
      <c r="F3175" s="24"/>
      <c r="G3175" s="24"/>
      <c r="H3175" s="24"/>
      <c r="I3175" s="24"/>
      <c r="J3175" s="24"/>
      <c r="K3175" s="24"/>
      <c r="L3175" s="24"/>
      <c r="M3175" s="24"/>
      <c r="N3175" s="24"/>
      <c r="O3175" s="24"/>
      <c r="P3175" s="24"/>
      <c r="Q3175" s="24"/>
      <c r="R3175" s="24"/>
      <c r="S3175" s="24"/>
      <c r="T3175" s="24"/>
    </row>
    <row r="3176" spans="1:20" x14ac:dyDescent="0.25">
      <c r="A3176" s="24"/>
      <c r="E3176" s="24"/>
      <c r="F3176" s="24"/>
      <c r="G3176" s="24"/>
      <c r="H3176" s="24"/>
      <c r="I3176" s="24"/>
      <c r="J3176" s="24"/>
      <c r="K3176" s="24"/>
      <c r="L3176" s="24"/>
      <c r="M3176" s="24"/>
      <c r="N3176" s="24"/>
      <c r="O3176" s="24"/>
      <c r="P3176" s="24"/>
      <c r="Q3176" s="24"/>
      <c r="R3176" s="24"/>
      <c r="S3176" s="24"/>
      <c r="T3176" s="24"/>
    </row>
    <row r="3177" spans="1:20" x14ac:dyDescent="0.25">
      <c r="A3177" s="24"/>
      <c r="E3177" s="24"/>
      <c r="F3177" s="24"/>
      <c r="G3177" s="24"/>
      <c r="H3177" s="24"/>
      <c r="I3177" s="24"/>
      <c r="J3177" s="24"/>
      <c r="K3177" s="24"/>
      <c r="L3177" s="24"/>
      <c r="M3177" s="24"/>
      <c r="N3177" s="24"/>
      <c r="O3177" s="24"/>
      <c r="P3177" s="24"/>
      <c r="Q3177" s="24"/>
      <c r="R3177" s="24"/>
      <c r="S3177" s="24"/>
      <c r="T3177" s="24"/>
    </row>
    <row r="3178" spans="1:20" x14ac:dyDescent="0.25">
      <c r="A3178" s="24"/>
      <c r="E3178" s="24"/>
      <c r="F3178" s="24"/>
      <c r="G3178" s="24"/>
      <c r="H3178" s="24"/>
      <c r="I3178" s="24"/>
      <c r="J3178" s="24"/>
      <c r="K3178" s="24"/>
      <c r="L3178" s="24"/>
      <c r="M3178" s="24"/>
      <c r="N3178" s="24"/>
      <c r="O3178" s="24"/>
      <c r="P3178" s="24"/>
      <c r="Q3178" s="24"/>
      <c r="R3178" s="24"/>
      <c r="S3178" s="24"/>
      <c r="T3178" s="24"/>
    </row>
    <row r="3179" spans="1:20" x14ac:dyDescent="0.25">
      <c r="A3179" s="24"/>
      <c r="E3179" s="24"/>
      <c r="F3179" s="24"/>
      <c r="G3179" s="24"/>
      <c r="H3179" s="24"/>
      <c r="I3179" s="24"/>
      <c r="J3179" s="24"/>
      <c r="K3179" s="24"/>
      <c r="L3179" s="24"/>
      <c r="M3179" s="24"/>
      <c r="N3179" s="24"/>
      <c r="O3179" s="24"/>
      <c r="P3179" s="24"/>
      <c r="Q3179" s="24"/>
      <c r="R3179" s="24"/>
      <c r="S3179" s="24"/>
      <c r="T3179" s="24"/>
    </row>
    <row r="3180" spans="1:20" x14ac:dyDescent="0.25">
      <c r="A3180" s="24"/>
      <c r="E3180" s="24"/>
      <c r="F3180" s="24"/>
      <c r="G3180" s="24"/>
      <c r="H3180" s="24"/>
      <c r="I3180" s="24"/>
      <c r="J3180" s="24"/>
      <c r="K3180" s="24"/>
      <c r="L3180" s="24"/>
      <c r="M3180" s="24"/>
      <c r="N3180" s="24"/>
      <c r="O3180" s="24"/>
      <c r="P3180" s="24"/>
      <c r="Q3180" s="24"/>
      <c r="R3180" s="24"/>
      <c r="S3180" s="24"/>
      <c r="T3180" s="24"/>
    </row>
    <row r="3181" spans="1:20" x14ac:dyDescent="0.25">
      <c r="A3181" s="24"/>
      <c r="E3181" s="24"/>
      <c r="F3181" s="24"/>
      <c r="G3181" s="24"/>
      <c r="H3181" s="24"/>
      <c r="I3181" s="24"/>
      <c r="J3181" s="24"/>
      <c r="K3181" s="24"/>
      <c r="L3181" s="24"/>
      <c r="M3181" s="24"/>
      <c r="N3181" s="24"/>
      <c r="O3181" s="24"/>
      <c r="P3181" s="24"/>
      <c r="Q3181" s="24"/>
      <c r="R3181" s="24"/>
      <c r="S3181" s="24"/>
      <c r="T3181" s="24"/>
    </row>
    <row r="3182" spans="1:20" x14ac:dyDescent="0.25">
      <c r="A3182" s="24"/>
      <c r="E3182" s="24"/>
      <c r="F3182" s="24"/>
      <c r="G3182" s="24"/>
      <c r="H3182" s="24"/>
      <c r="I3182" s="24"/>
      <c r="J3182" s="24"/>
      <c r="K3182" s="24"/>
      <c r="L3182" s="24"/>
      <c r="M3182" s="24"/>
      <c r="N3182" s="24"/>
      <c r="O3182" s="24"/>
      <c r="P3182" s="24"/>
      <c r="Q3182" s="24"/>
      <c r="R3182" s="24"/>
      <c r="S3182" s="24"/>
      <c r="T3182" s="24"/>
    </row>
    <row r="3183" spans="1:20" x14ac:dyDescent="0.25">
      <c r="A3183" s="24"/>
      <c r="E3183" s="24"/>
      <c r="F3183" s="24"/>
      <c r="G3183" s="24"/>
      <c r="H3183" s="24"/>
      <c r="I3183" s="24"/>
      <c r="J3183" s="24"/>
      <c r="K3183" s="24"/>
      <c r="L3183" s="24"/>
      <c r="M3183" s="24"/>
      <c r="N3183" s="24"/>
      <c r="O3183" s="24"/>
      <c r="P3183" s="24"/>
      <c r="Q3183" s="24"/>
      <c r="R3183" s="24"/>
      <c r="S3183" s="24"/>
      <c r="T3183" s="24"/>
    </row>
    <row r="3184" spans="1:20" x14ac:dyDescent="0.25">
      <c r="A3184" s="24"/>
      <c r="E3184" s="24"/>
      <c r="F3184" s="24"/>
      <c r="G3184" s="24"/>
      <c r="H3184" s="24"/>
      <c r="I3184" s="24"/>
      <c r="J3184" s="24"/>
      <c r="K3184" s="24"/>
      <c r="L3184" s="24"/>
      <c r="M3184" s="24"/>
      <c r="N3184" s="24"/>
      <c r="O3184" s="24"/>
      <c r="P3184" s="24"/>
      <c r="Q3184" s="24"/>
      <c r="R3184" s="24"/>
      <c r="S3184" s="24"/>
      <c r="T3184" s="24"/>
    </row>
    <row r="3185" spans="1:20" x14ac:dyDescent="0.25">
      <c r="A3185" s="24"/>
      <c r="E3185" s="24"/>
      <c r="F3185" s="24"/>
      <c r="G3185" s="24"/>
      <c r="H3185" s="24"/>
      <c r="I3185" s="24"/>
      <c r="J3185" s="24"/>
      <c r="K3185" s="24"/>
      <c r="L3185" s="24"/>
      <c r="M3185" s="24"/>
      <c r="N3185" s="24"/>
      <c r="O3185" s="24"/>
      <c r="P3185" s="24"/>
      <c r="Q3185" s="24"/>
      <c r="R3185" s="24"/>
      <c r="S3185" s="24"/>
      <c r="T3185" s="24"/>
    </row>
    <row r="3186" spans="1:20" x14ac:dyDescent="0.25">
      <c r="A3186" s="24"/>
      <c r="E3186" s="24"/>
      <c r="F3186" s="24"/>
      <c r="G3186" s="24"/>
      <c r="H3186" s="24"/>
      <c r="I3186" s="24"/>
      <c r="J3186" s="24"/>
      <c r="K3186" s="24"/>
      <c r="L3186" s="24"/>
      <c r="M3186" s="24"/>
      <c r="N3186" s="24"/>
      <c r="O3186" s="24"/>
      <c r="P3186" s="24"/>
      <c r="Q3186" s="24"/>
      <c r="R3186" s="24"/>
      <c r="S3186" s="24"/>
      <c r="T3186" s="24"/>
    </row>
    <row r="3187" spans="1:20" x14ac:dyDescent="0.25">
      <c r="A3187" s="24"/>
      <c r="E3187" s="24"/>
      <c r="F3187" s="24"/>
      <c r="G3187" s="24"/>
      <c r="H3187" s="24"/>
      <c r="I3187" s="24"/>
      <c r="J3187" s="24"/>
      <c r="K3187" s="24"/>
      <c r="L3187" s="24"/>
      <c r="M3187" s="24"/>
      <c r="N3187" s="24"/>
      <c r="O3187" s="24"/>
      <c r="P3187" s="24"/>
      <c r="Q3187" s="24"/>
      <c r="R3187" s="24"/>
      <c r="S3187" s="24"/>
      <c r="T3187" s="24"/>
    </row>
    <row r="3188" spans="1:20" x14ac:dyDescent="0.25">
      <c r="A3188" s="24"/>
      <c r="E3188" s="24"/>
      <c r="F3188" s="24"/>
      <c r="G3188" s="24"/>
      <c r="H3188" s="24"/>
      <c r="I3188" s="24"/>
      <c r="J3188" s="24"/>
      <c r="K3188" s="24"/>
      <c r="L3188" s="24"/>
      <c r="M3188" s="24"/>
      <c r="N3188" s="24"/>
      <c r="O3188" s="24"/>
      <c r="P3188" s="24"/>
      <c r="Q3188" s="24"/>
      <c r="R3188" s="24"/>
      <c r="S3188" s="24"/>
      <c r="T3188" s="24"/>
    </row>
    <row r="3189" spans="1:20" x14ac:dyDescent="0.25">
      <c r="A3189" s="24"/>
      <c r="E3189" s="24"/>
      <c r="F3189" s="24"/>
      <c r="G3189" s="24"/>
      <c r="H3189" s="24"/>
      <c r="I3189" s="24"/>
      <c r="J3189" s="24"/>
      <c r="K3189" s="24"/>
      <c r="L3189" s="24"/>
      <c r="M3189" s="24"/>
      <c r="N3189" s="24"/>
      <c r="O3189" s="24"/>
      <c r="P3189" s="24"/>
      <c r="Q3189" s="24"/>
      <c r="R3189" s="24"/>
      <c r="S3189" s="24"/>
      <c r="T3189" s="24"/>
    </row>
    <row r="3190" spans="1:20" x14ac:dyDescent="0.25">
      <c r="A3190" s="24"/>
      <c r="E3190" s="24"/>
      <c r="F3190" s="24"/>
      <c r="G3190" s="24"/>
      <c r="H3190" s="24"/>
      <c r="I3190" s="24"/>
      <c r="J3190" s="24"/>
      <c r="K3190" s="24"/>
      <c r="L3190" s="24"/>
      <c r="M3190" s="24"/>
      <c r="N3190" s="24"/>
      <c r="O3190" s="24"/>
      <c r="P3190" s="24"/>
      <c r="Q3190" s="24"/>
      <c r="R3190" s="24"/>
      <c r="S3190" s="24"/>
      <c r="T3190" s="24"/>
    </row>
    <row r="3191" spans="1:20" x14ac:dyDescent="0.25">
      <c r="A3191" s="24"/>
      <c r="E3191" s="24"/>
      <c r="F3191" s="24"/>
      <c r="G3191" s="24"/>
      <c r="H3191" s="24"/>
      <c r="I3191" s="24"/>
      <c r="J3191" s="24"/>
      <c r="K3191" s="24"/>
      <c r="L3191" s="24"/>
      <c r="M3191" s="24"/>
      <c r="N3191" s="24"/>
      <c r="O3191" s="24"/>
      <c r="P3191" s="24"/>
      <c r="Q3191" s="24"/>
      <c r="R3191" s="24"/>
      <c r="S3191" s="24"/>
      <c r="T3191" s="24"/>
    </row>
    <row r="3192" spans="1:20" x14ac:dyDescent="0.25">
      <c r="A3192" s="24"/>
      <c r="E3192" s="24"/>
      <c r="F3192" s="24"/>
      <c r="G3192" s="24"/>
      <c r="H3192" s="24"/>
      <c r="I3192" s="24"/>
      <c r="J3192" s="24"/>
      <c r="K3192" s="24"/>
      <c r="L3192" s="24"/>
      <c r="M3192" s="24"/>
      <c r="N3192" s="24"/>
      <c r="O3192" s="24"/>
      <c r="P3192" s="24"/>
      <c r="Q3192" s="24"/>
      <c r="R3192" s="24"/>
      <c r="S3192" s="24"/>
      <c r="T3192" s="24"/>
    </row>
    <row r="3193" spans="1:20" x14ac:dyDescent="0.25">
      <c r="A3193" s="24"/>
      <c r="E3193" s="24"/>
      <c r="F3193" s="24"/>
      <c r="G3193" s="24"/>
      <c r="H3193" s="24"/>
      <c r="I3193" s="24"/>
      <c r="J3193" s="24"/>
      <c r="K3193" s="24"/>
      <c r="L3193" s="24"/>
      <c r="M3193" s="24"/>
      <c r="N3193" s="24"/>
      <c r="O3193" s="24"/>
      <c r="P3193" s="24"/>
      <c r="Q3193" s="24"/>
      <c r="R3193" s="24"/>
      <c r="S3193" s="24"/>
      <c r="T3193" s="24"/>
    </row>
    <row r="3194" spans="1:20" x14ac:dyDescent="0.25">
      <c r="A3194" s="24"/>
      <c r="E3194" s="24"/>
      <c r="F3194" s="24"/>
      <c r="G3194" s="24"/>
      <c r="H3194" s="24"/>
      <c r="I3194" s="24"/>
      <c r="J3194" s="24"/>
      <c r="K3194" s="24"/>
      <c r="L3194" s="24"/>
      <c r="M3194" s="24"/>
      <c r="N3194" s="24"/>
      <c r="O3194" s="24"/>
      <c r="P3194" s="24"/>
      <c r="Q3194" s="24"/>
      <c r="R3194" s="24"/>
      <c r="S3194" s="24"/>
      <c r="T3194" s="24"/>
    </row>
    <row r="3195" spans="1:20" x14ac:dyDescent="0.25">
      <c r="A3195" s="24"/>
      <c r="E3195" s="24"/>
      <c r="F3195" s="24"/>
      <c r="G3195" s="24"/>
      <c r="H3195" s="24"/>
      <c r="I3195" s="24"/>
      <c r="J3195" s="24"/>
      <c r="K3195" s="24"/>
      <c r="L3195" s="24"/>
      <c r="M3195" s="24"/>
      <c r="N3195" s="24"/>
      <c r="O3195" s="24"/>
      <c r="P3195" s="24"/>
      <c r="Q3195" s="24"/>
      <c r="R3195" s="24"/>
      <c r="S3195" s="24"/>
      <c r="T3195" s="24"/>
    </row>
    <row r="3196" spans="1:20" x14ac:dyDescent="0.25">
      <c r="A3196" s="24"/>
      <c r="E3196" s="24"/>
      <c r="F3196" s="24"/>
      <c r="G3196" s="24"/>
      <c r="H3196" s="24"/>
      <c r="I3196" s="24"/>
      <c r="J3196" s="24"/>
      <c r="K3196" s="24"/>
      <c r="L3196" s="24"/>
      <c r="M3196" s="24"/>
      <c r="N3196" s="24"/>
      <c r="O3196" s="24"/>
      <c r="P3196" s="24"/>
      <c r="Q3196" s="24"/>
      <c r="R3196" s="24"/>
      <c r="S3196" s="24"/>
      <c r="T3196" s="24"/>
    </row>
    <row r="3197" spans="1:20" x14ac:dyDescent="0.25">
      <c r="A3197" s="24"/>
      <c r="E3197" s="24"/>
      <c r="F3197" s="24"/>
      <c r="G3197" s="24"/>
      <c r="H3197" s="24"/>
      <c r="I3197" s="24"/>
      <c r="J3197" s="24"/>
      <c r="K3197" s="24"/>
      <c r="L3197" s="24"/>
      <c r="M3197" s="24"/>
      <c r="N3197" s="24"/>
      <c r="O3197" s="24"/>
      <c r="P3197" s="24"/>
      <c r="Q3197" s="24"/>
      <c r="R3197" s="24"/>
      <c r="S3197" s="24"/>
      <c r="T3197" s="24"/>
    </row>
    <row r="3198" spans="1:20" x14ac:dyDescent="0.25">
      <c r="A3198" s="24"/>
      <c r="E3198" s="24"/>
      <c r="F3198" s="24"/>
      <c r="G3198" s="24"/>
      <c r="H3198" s="24"/>
      <c r="I3198" s="24"/>
      <c r="J3198" s="24"/>
      <c r="K3198" s="24"/>
      <c r="L3198" s="24"/>
      <c r="M3198" s="24"/>
      <c r="N3198" s="24"/>
      <c r="O3198" s="24"/>
      <c r="P3198" s="24"/>
      <c r="Q3198" s="24"/>
      <c r="R3198" s="24"/>
      <c r="S3198" s="24"/>
      <c r="T3198" s="24"/>
    </row>
    <row r="3199" spans="1:20" x14ac:dyDescent="0.25">
      <c r="A3199" s="24"/>
      <c r="E3199" s="24"/>
      <c r="F3199" s="24"/>
      <c r="G3199" s="24"/>
      <c r="H3199" s="24"/>
      <c r="I3199" s="24"/>
      <c r="J3199" s="24"/>
      <c r="K3199" s="24"/>
      <c r="L3199" s="24"/>
      <c r="M3199" s="24"/>
      <c r="N3199" s="24"/>
      <c r="O3199" s="24"/>
      <c r="P3199" s="24"/>
      <c r="Q3199" s="24"/>
      <c r="R3199" s="24"/>
      <c r="S3199" s="24"/>
      <c r="T3199" s="24"/>
    </row>
    <row r="3200" spans="1:20" x14ac:dyDescent="0.25">
      <c r="A3200" s="24"/>
      <c r="E3200" s="24"/>
      <c r="F3200" s="24"/>
      <c r="G3200" s="24"/>
      <c r="H3200" s="24"/>
      <c r="I3200" s="24"/>
      <c r="J3200" s="24"/>
      <c r="K3200" s="24"/>
      <c r="L3200" s="24"/>
      <c r="M3200" s="24"/>
      <c r="N3200" s="24"/>
      <c r="O3200" s="24"/>
      <c r="P3200" s="24"/>
      <c r="Q3200" s="24"/>
      <c r="R3200" s="24"/>
      <c r="S3200" s="24"/>
      <c r="T3200" s="24"/>
    </row>
    <row r="3201" spans="1:20" x14ac:dyDescent="0.25">
      <c r="A3201" s="24"/>
      <c r="E3201" s="24"/>
      <c r="F3201" s="24"/>
      <c r="G3201" s="24"/>
      <c r="H3201" s="24"/>
      <c r="I3201" s="24"/>
      <c r="J3201" s="24"/>
      <c r="K3201" s="24"/>
      <c r="L3201" s="24"/>
      <c r="M3201" s="24"/>
      <c r="N3201" s="24"/>
      <c r="O3201" s="24"/>
      <c r="P3201" s="24"/>
      <c r="Q3201" s="24"/>
      <c r="R3201" s="24"/>
      <c r="S3201" s="24"/>
      <c r="T3201" s="24"/>
    </row>
    <row r="3202" spans="1:20" x14ac:dyDescent="0.25">
      <c r="A3202" s="24"/>
      <c r="E3202" s="24"/>
      <c r="F3202" s="24"/>
      <c r="G3202" s="24"/>
      <c r="H3202" s="24"/>
      <c r="I3202" s="24"/>
      <c r="J3202" s="24"/>
      <c r="K3202" s="24"/>
      <c r="L3202" s="24"/>
      <c r="M3202" s="24"/>
      <c r="N3202" s="24"/>
      <c r="O3202" s="24"/>
      <c r="P3202" s="24"/>
      <c r="Q3202" s="24"/>
      <c r="R3202" s="24"/>
      <c r="S3202" s="24"/>
      <c r="T3202" s="24"/>
    </row>
    <row r="3203" spans="1:20" x14ac:dyDescent="0.25">
      <c r="A3203" s="24"/>
      <c r="E3203" s="24"/>
      <c r="F3203" s="24"/>
      <c r="G3203" s="24"/>
      <c r="H3203" s="24"/>
      <c r="I3203" s="24"/>
      <c r="J3203" s="24"/>
      <c r="K3203" s="24"/>
      <c r="L3203" s="24"/>
      <c r="M3203" s="24"/>
      <c r="N3203" s="24"/>
      <c r="O3203" s="24"/>
      <c r="P3203" s="24"/>
      <c r="Q3203" s="24"/>
      <c r="R3203" s="24"/>
      <c r="S3203" s="24"/>
      <c r="T3203" s="24"/>
    </row>
    <row r="3204" spans="1:20" x14ac:dyDescent="0.25">
      <c r="A3204" s="24"/>
      <c r="E3204" s="24"/>
      <c r="F3204" s="24"/>
      <c r="G3204" s="24"/>
      <c r="H3204" s="24"/>
      <c r="I3204" s="24"/>
      <c r="J3204" s="24"/>
      <c r="K3204" s="24"/>
      <c r="L3204" s="24"/>
      <c r="M3204" s="24"/>
      <c r="N3204" s="24"/>
      <c r="O3204" s="24"/>
      <c r="P3204" s="24"/>
      <c r="Q3204" s="24"/>
      <c r="R3204" s="24"/>
      <c r="S3204" s="24"/>
      <c r="T3204" s="24"/>
    </row>
    <row r="3205" spans="1:20" x14ac:dyDescent="0.25">
      <c r="A3205" s="24"/>
      <c r="E3205" s="24"/>
      <c r="F3205" s="24"/>
      <c r="G3205" s="24"/>
      <c r="H3205" s="24"/>
      <c r="I3205" s="24"/>
      <c r="J3205" s="24"/>
      <c r="K3205" s="24"/>
      <c r="L3205" s="24"/>
      <c r="M3205" s="24"/>
      <c r="N3205" s="24"/>
      <c r="O3205" s="24"/>
      <c r="P3205" s="24"/>
      <c r="Q3205" s="24"/>
      <c r="R3205" s="24"/>
      <c r="S3205" s="24"/>
      <c r="T3205" s="24"/>
    </row>
    <row r="3206" spans="1:20" x14ac:dyDescent="0.25">
      <c r="A3206" s="24"/>
      <c r="E3206" s="24"/>
      <c r="F3206" s="24"/>
      <c r="G3206" s="24"/>
      <c r="H3206" s="24"/>
      <c r="I3206" s="24"/>
      <c r="J3206" s="24"/>
      <c r="K3206" s="24"/>
      <c r="L3206" s="24"/>
      <c r="M3206" s="24"/>
      <c r="N3206" s="24"/>
      <c r="O3206" s="24"/>
      <c r="P3206" s="24"/>
      <c r="Q3206" s="24"/>
      <c r="R3206" s="24"/>
      <c r="S3206" s="24"/>
      <c r="T3206" s="24"/>
    </row>
    <row r="3207" spans="1:20" x14ac:dyDescent="0.25">
      <c r="A3207" s="24"/>
      <c r="E3207" s="24"/>
      <c r="F3207" s="24"/>
      <c r="G3207" s="24"/>
      <c r="H3207" s="24"/>
      <c r="I3207" s="24"/>
      <c r="J3207" s="24"/>
      <c r="K3207" s="24"/>
      <c r="L3207" s="24"/>
      <c r="M3207" s="24"/>
      <c r="N3207" s="24"/>
      <c r="O3207" s="24"/>
      <c r="P3207" s="24"/>
      <c r="Q3207" s="24"/>
      <c r="R3207" s="24"/>
      <c r="S3207" s="24"/>
      <c r="T3207" s="24"/>
    </row>
    <row r="3208" spans="1:20" x14ac:dyDescent="0.25">
      <c r="A3208" s="24"/>
      <c r="E3208" s="24"/>
      <c r="F3208" s="24"/>
      <c r="G3208" s="24"/>
      <c r="H3208" s="24"/>
      <c r="I3208" s="24"/>
      <c r="J3208" s="24"/>
      <c r="K3208" s="24"/>
      <c r="L3208" s="24"/>
      <c r="M3208" s="24"/>
      <c r="N3208" s="24"/>
      <c r="O3208" s="24"/>
      <c r="P3208" s="24"/>
      <c r="Q3208" s="24"/>
      <c r="R3208" s="24"/>
      <c r="S3208" s="24"/>
      <c r="T3208" s="24"/>
    </row>
    <row r="3209" spans="1:20" x14ac:dyDescent="0.25">
      <c r="A3209" s="24"/>
      <c r="E3209" s="24"/>
      <c r="F3209" s="24"/>
      <c r="G3209" s="24"/>
      <c r="H3209" s="24"/>
      <c r="I3209" s="24"/>
      <c r="J3209" s="24"/>
      <c r="K3209" s="24"/>
      <c r="L3209" s="24"/>
      <c r="M3209" s="24"/>
      <c r="N3209" s="24"/>
      <c r="O3209" s="24"/>
      <c r="P3209" s="24"/>
      <c r="Q3209" s="24"/>
      <c r="R3209" s="24"/>
      <c r="S3209" s="24"/>
      <c r="T3209" s="24"/>
    </row>
    <row r="3210" spans="1:20" x14ac:dyDescent="0.25">
      <c r="A3210" s="24"/>
      <c r="E3210" s="24"/>
      <c r="F3210" s="24"/>
      <c r="G3210" s="24"/>
      <c r="H3210" s="24"/>
      <c r="I3210" s="24"/>
      <c r="J3210" s="24"/>
      <c r="K3210" s="24"/>
      <c r="L3210" s="24"/>
      <c r="M3210" s="24"/>
      <c r="N3210" s="24"/>
      <c r="O3210" s="24"/>
      <c r="P3210" s="24"/>
      <c r="Q3210" s="24"/>
      <c r="R3210" s="24"/>
      <c r="S3210" s="24"/>
      <c r="T3210" s="24"/>
    </row>
    <row r="3211" spans="1:20" x14ac:dyDescent="0.25">
      <c r="A3211" s="24"/>
      <c r="E3211" s="24"/>
      <c r="F3211" s="24"/>
      <c r="G3211" s="24"/>
      <c r="H3211" s="24"/>
      <c r="I3211" s="24"/>
      <c r="J3211" s="24"/>
      <c r="K3211" s="24"/>
      <c r="L3211" s="24"/>
      <c r="M3211" s="24"/>
      <c r="N3211" s="24"/>
      <c r="O3211" s="24"/>
      <c r="P3211" s="24"/>
      <c r="Q3211" s="24"/>
      <c r="R3211" s="24"/>
      <c r="S3211" s="24"/>
      <c r="T3211" s="24"/>
    </row>
    <row r="3212" spans="1:20" x14ac:dyDescent="0.25">
      <c r="A3212" s="24"/>
      <c r="E3212" s="24"/>
      <c r="F3212" s="24"/>
      <c r="G3212" s="24"/>
      <c r="H3212" s="24"/>
      <c r="I3212" s="24"/>
      <c r="J3212" s="24"/>
      <c r="K3212" s="24"/>
      <c r="L3212" s="24"/>
      <c r="M3212" s="24"/>
      <c r="N3212" s="24"/>
      <c r="O3212" s="24"/>
      <c r="P3212" s="24"/>
      <c r="Q3212" s="24"/>
      <c r="R3212" s="24"/>
      <c r="S3212" s="24"/>
      <c r="T3212" s="24"/>
    </row>
    <row r="3213" spans="1:20" x14ac:dyDescent="0.25">
      <c r="A3213" s="24"/>
      <c r="E3213" s="24"/>
      <c r="F3213" s="24"/>
      <c r="G3213" s="24"/>
      <c r="H3213" s="24"/>
      <c r="I3213" s="24"/>
      <c r="J3213" s="24"/>
      <c r="K3213" s="24"/>
      <c r="L3213" s="24"/>
      <c r="M3213" s="24"/>
      <c r="N3213" s="24"/>
      <c r="O3213" s="24"/>
      <c r="P3213" s="24"/>
      <c r="Q3213" s="24"/>
      <c r="R3213" s="24"/>
      <c r="S3213" s="24"/>
      <c r="T3213" s="24"/>
    </row>
    <row r="3214" spans="1:20" x14ac:dyDescent="0.25">
      <c r="A3214" s="24"/>
      <c r="E3214" s="24"/>
      <c r="F3214" s="24"/>
      <c r="G3214" s="24"/>
      <c r="H3214" s="24"/>
      <c r="I3214" s="24"/>
      <c r="J3214" s="24"/>
      <c r="K3214" s="24"/>
      <c r="L3214" s="24"/>
      <c r="M3214" s="24"/>
      <c r="N3214" s="24"/>
      <c r="O3214" s="24"/>
      <c r="P3214" s="24"/>
      <c r="Q3214" s="24"/>
      <c r="R3214" s="24"/>
      <c r="S3214" s="24"/>
      <c r="T3214" s="24"/>
    </row>
    <row r="3215" spans="1:20" x14ac:dyDescent="0.25">
      <c r="A3215" s="24"/>
      <c r="E3215" s="24"/>
      <c r="F3215" s="24"/>
      <c r="G3215" s="24"/>
      <c r="H3215" s="24"/>
      <c r="I3215" s="24"/>
      <c r="J3215" s="24"/>
      <c r="K3215" s="24"/>
      <c r="L3215" s="24"/>
      <c r="M3215" s="24"/>
      <c r="N3215" s="24"/>
      <c r="O3215" s="24"/>
      <c r="P3215" s="24"/>
      <c r="Q3215" s="24"/>
      <c r="R3215" s="24"/>
      <c r="S3215" s="24"/>
      <c r="T3215" s="24"/>
    </row>
    <row r="3216" spans="1:20" x14ac:dyDescent="0.25">
      <c r="A3216" s="24"/>
      <c r="E3216" s="24"/>
      <c r="F3216" s="24"/>
      <c r="G3216" s="24"/>
      <c r="H3216" s="24"/>
      <c r="I3216" s="24"/>
      <c r="J3216" s="24"/>
      <c r="K3216" s="24"/>
      <c r="L3216" s="24"/>
      <c r="M3216" s="24"/>
      <c r="N3216" s="24"/>
      <c r="O3216" s="24"/>
      <c r="P3216" s="24"/>
      <c r="Q3216" s="24"/>
      <c r="R3216" s="24"/>
      <c r="S3216" s="24"/>
      <c r="T3216" s="24"/>
    </row>
    <row r="3217" spans="1:20" x14ac:dyDescent="0.25">
      <c r="A3217" s="24"/>
      <c r="E3217" s="24"/>
      <c r="F3217" s="24"/>
      <c r="G3217" s="24"/>
      <c r="H3217" s="24"/>
      <c r="I3217" s="24"/>
      <c r="J3217" s="24"/>
      <c r="K3217" s="24"/>
      <c r="L3217" s="24"/>
      <c r="M3217" s="24"/>
      <c r="N3217" s="24"/>
      <c r="O3217" s="24"/>
      <c r="P3217" s="24"/>
      <c r="Q3217" s="24"/>
      <c r="R3217" s="24"/>
      <c r="S3217" s="24"/>
      <c r="T3217" s="24"/>
    </row>
    <row r="3218" spans="1:20" x14ac:dyDescent="0.25">
      <c r="A3218" s="24"/>
      <c r="E3218" s="24"/>
      <c r="F3218" s="24"/>
      <c r="G3218" s="24"/>
      <c r="H3218" s="24"/>
      <c r="I3218" s="24"/>
      <c r="J3218" s="24"/>
      <c r="K3218" s="24"/>
      <c r="L3218" s="24"/>
      <c r="M3218" s="24"/>
      <c r="N3218" s="24"/>
      <c r="O3218" s="24"/>
      <c r="P3218" s="24"/>
      <c r="Q3218" s="24"/>
      <c r="R3218" s="24"/>
      <c r="S3218" s="24"/>
      <c r="T3218" s="24"/>
    </row>
    <row r="3219" spans="1:20" x14ac:dyDescent="0.25">
      <c r="A3219" s="24"/>
      <c r="E3219" s="24"/>
      <c r="F3219" s="24"/>
      <c r="G3219" s="24"/>
      <c r="H3219" s="24"/>
      <c r="I3219" s="24"/>
      <c r="J3219" s="24"/>
      <c r="K3219" s="24"/>
      <c r="L3219" s="24"/>
      <c r="M3219" s="24"/>
      <c r="N3219" s="24"/>
      <c r="O3219" s="24"/>
      <c r="P3219" s="24"/>
      <c r="Q3219" s="24"/>
      <c r="R3219" s="24"/>
      <c r="S3219" s="24"/>
      <c r="T3219" s="24"/>
    </row>
    <row r="3220" spans="1:20" x14ac:dyDescent="0.25">
      <c r="A3220" s="24"/>
      <c r="E3220" s="24"/>
      <c r="F3220" s="24"/>
      <c r="G3220" s="24"/>
      <c r="H3220" s="24"/>
      <c r="I3220" s="24"/>
      <c r="J3220" s="24"/>
      <c r="K3220" s="24"/>
      <c r="L3220" s="24"/>
      <c r="M3220" s="24"/>
      <c r="N3220" s="24"/>
      <c r="O3220" s="24"/>
      <c r="P3220" s="24"/>
      <c r="Q3220" s="24"/>
      <c r="R3220" s="24"/>
      <c r="S3220" s="24"/>
      <c r="T3220" s="24"/>
    </row>
    <row r="3221" spans="1:20" x14ac:dyDescent="0.25">
      <c r="A3221" s="24"/>
      <c r="E3221" s="24"/>
      <c r="F3221" s="24"/>
      <c r="G3221" s="24"/>
      <c r="H3221" s="24"/>
      <c r="I3221" s="24"/>
      <c r="J3221" s="24"/>
      <c r="K3221" s="24"/>
      <c r="L3221" s="24"/>
      <c r="M3221" s="24"/>
      <c r="N3221" s="24"/>
      <c r="O3221" s="24"/>
      <c r="P3221" s="24"/>
      <c r="Q3221" s="24"/>
      <c r="R3221" s="24"/>
      <c r="S3221" s="24"/>
      <c r="T3221" s="24"/>
    </row>
    <row r="3222" spans="1:20" x14ac:dyDescent="0.25">
      <c r="A3222" s="24"/>
      <c r="E3222" s="24"/>
      <c r="F3222" s="24"/>
      <c r="G3222" s="24"/>
      <c r="H3222" s="24"/>
      <c r="I3222" s="24"/>
      <c r="J3222" s="24"/>
      <c r="K3222" s="24"/>
      <c r="L3222" s="24"/>
      <c r="M3222" s="24"/>
      <c r="N3222" s="24"/>
      <c r="O3222" s="24"/>
      <c r="P3222" s="24"/>
      <c r="Q3222" s="24"/>
      <c r="R3222" s="24"/>
      <c r="S3222" s="24"/>
      <c r="T3222" s="24"/>
    </row>
    <row r="3223" spans="1:20" x14ac:dyDescent="0.25">
      <c r="A3223" s="24"/>
      <c r="E3223" s="24"/>
      <c r="F3223" s="24"/>
      <c r="G3223" s="24"/>
      <c r="H3223" s="24"/>
      <c r="I3223" s="24"/>
      <c r="J3223" s="24"/>
      <c r="K3223" s="24"/>
      <c r="L3223" s="24"/>
      <c r="M3223" s="24"/>
      <c r="N3223" s="24"/>
      <c r="O3223" s="24"/>
      <c r="P3223" s="24"/>
      <c r="Q3223" s="24"/>
      <c r="R3223" s="24"/>
      <c r="S3223" s="24"/>
      <c r="T3223" s="24"/>
    </row>
    <row r="3224" spans="1:20" x14ac:dyDescent="0.25">
      <c r="A3224" s="24"/>
      <c r="E3224" s="24"/>
      <c r="F3224" s="24"/>
      <c r="G3224" s="24"/>
      <c r="H3224" s="24"/>
      <c r="I3224" s="24"/>
      <c r="J3224" s="24"/>
      <c r="K3224" s="24"/>
      <c r="L3224" s="24"/>
      <c r="M3224" s="24"/>
      <c r="N3224" s="24"/>
      <c r="O3224" s="24"/>
      <c r="P3224" s="24"/>
      <c r="Q3224" s="24"/>
      <c r="R3224" s="24"/>
      <c r="S3224" s="24"/>
      <c r="T3224" s="24"/>
    </row>
    <row r="3225" spans="1:20" x14ac:dyDescent="0.25">
      <c r="A3225" s="24"/>
      <c r="E3225" s="24"/>
      <c r="F3225" s="24"/>
      <c r="G3225" s="24"/>
      <c r="H3225" s="24"/>
      <c r="I3225" s="24"/>
      <c r="J3225" s="24"/>
      <c r="K3225" s="24"/>
      <c r="L3225" s="24"/>
      <c r="M3225" s="24"/>
      <c r="N3225" s="24"/>
      <c r="O3225" s="24"/>
      <c r="P3225" s="24"/>
      <c r="Q3225" s="24"/>
      <c r="R3225" s="24"/>
      <c r="S3225" s="24"/>
      <c r="T3225" s="24"/>
    </row>
    <row r="3226" spans="1:20" x14ac:dyDescent="0.25">
      <c r="A3226" s="24"/>
      <c r="E3226" s="24"/>
      <c r="F3226" s="24"/>
      <c r="G3226" s="24"/>
      <c r="H3226" s="24"/>
      <c r="I3226" s="24"/>
      <c r="J3226" s="24"/>
      <c r="K3226" s="24"/>
      <c r="L3226" s="24"/>
      <c r="M3226" s="24"/>
      <c r="N3226" s="24"/>
      <c r="O3226" s="24"/>
      <c r="P3226" s="24"/>
      <c r="Q3226" s="24"/>
      <c r="R3226" s="24"/>
      <c r="S3226" s="24"/>
      <c r="T3226" s="24"/>
    </row>
    <row r="3227" spans="1:20" x14ac:dyDescent="0.25">
      <c r="A3227" s="24"/>
      <c r="E3227" s="24"/>
      <c r="F3227" s="24"/>
      <c r="G3227" s="24"/>
      <c r="H3227" s="24"/>
      <c r="I3227" s="24"/>
      <c r="J3227" s="24"/>
      <c r="K3227" s="24"/>
      <c r="L3227" s="24"/>
      <c r="M3227" s="24"/>
      <c r="N3227" s="24"/>
      <c r="O3227" s="24"/>
      <c r="P3227" s="24"/>
      <c r="Q3227" s="24"/>
      <c r="R3227" s="24"/>
      <c r="S3227" s="24"/>
      <c r="T3227" s="24"/>
    </row>
    <row r="3228" spans="1:20" x14ac:dyDescent="0.25">
      <c r="A3228" s="24"/>
      <c r="E3228" s="24"/>
      <c r="F3228" s="24"/>
      <c r="G3228" s="24"/>
      <c r="H3228" s="24"/>
      <c r="I3228" s="24"/>
      <c r="J3228" s="24"/>
      <c r="K3228" s="24"/>
      <c r="L3228" s="24"/>
      <c r="M3228" s="24"/>
      <c r="N3228" s="24"/>
      <c r="O3228" s="24"/>
      <c r="P3228" s="24"/>
      <c r="Q3228" s="24"/>
      <c r="R3228" s="24"/>
      <c r="S3228" s="24"/>
      <c r="T3228" s="24"/>
    </row>
    <row r="3229" spans="1:20" x14ac:dyDescent="0.25">
      <c r="A3229" s="24"/>
      <c r="E3229" s="24"/>
      <c r="F3229" s="24"/>
      <c r="G3229" s="24"/>
      <c r="H3229" s="24"/>
      <c r="I3229" s="24"/>
      <c r="J3229" s="24"/>
      <c r="K3229" s="24"/>
      <c r="L3229" s="24"/>
      <c r="M3229" s="24"/>
      <c r="N3229" s="24"/>
      <c r="O3229" s="24"/>
      <c r="P3229" s="24"/>
      <c r="Q3229" s="24"/>
      <c r="R3229" s="24"/>
      <c r="S3229" s="24"/>
      <c r="T3229" s="24"/>
    </row>
    <row r="3230" spans="1:20" x14ac:dyDescent="0.25">
      <c r="A3230" s="24"/>
      <c r="E3230" s="24"/>
      <c r="F3230" s="24"/>
      <c r="G3230" s="24"/>
      <c r="H3230" s="24"/>
      <c r="I3230" s="24"/>
      <c r="J3230" s="24"/>
      <c r="K3230" s="24"/>
      <c r="L3230" s="24"/>
      <c r="M3230" s="24"/>
      <c r="N3230" s="24"/>
      <c r="O3230" s="24"/>
      <c r="P3230" s="24"/>
      <c r="Q3230" s="24"/>
      <c r="R3230" s="24"/>
      <c r="S3230" s="24"/>
      <c r="T3230" s="24"/>
    </row>
    <row r="3231" spans="1:20" x14ac:dyDescent="0.25">
      <c r="A3231" s="24"/>
      <c r="E3231" s="24"/>
      <c r="F3231" s="24"/>
      <c r="G3231" s="24"/>
      <c r="H3231" s="24"/>
      <c r="I3231" s="24"/>
      <c r="J3231" s="24"/>
      <c r="K3231" s="24"/>
      <c r="L3231" s="24"/>
      <c r="M3231" s="24"/>
      <c r="N3231" s="24"/>
      <c r="O3231" s="24"/>
      <c r="P3231" s="24"/>
      <c r="Q3231" s="24"/>
      <c r="R3231" s="24"/>
      <c r="S3231" s="24"/>
      <c r="T3231" s="24"/>
    </row>
    <row r="3232" spans="1:20" x14ac:dyDescent="0.25">
      <c r="A3232" s="24"/>
      <c r="E3232" s="24"/>
      <c r="F3232" s="24"/>
      <c r="G3232" s="24"/>
      <c r="H3232" s="24"/>
      <c r="I3232" s="24"/>
      <c r="J3232" s="24"/>
      <c r="K3232" s="24"/>
      <c r="L3232" s="24"/>
      <c r="M3232" s="24"/>
      <c r="N3232" s="24"/>
      <c r="O3232" s="24"/>
      <c r="P3232" s="24"/>
      <c r="Q3232" s="24"/>
      <c r="R3232" s="24"/>
      <c r="S3232" s="24"/>
      <c r="T3232" s="24"/>
    </row>
    <row r="3233" spans="1:20" x14ac:dyDescent="0.25">
      <c r="A3233" s="24"/>
      <c r="E3233" s="24"/>
      <c r="F3233" s="24"/>
      <c r="G3233" s="24"/>
      <c r="H3233" s="24"/>
      <c r="I3233" s="24"/>
      <c r="J3233" s="24"/>
      <c r="K3233" s="24"/>
      <c r="L3233" s="24"/>
      <c r="M3233" s="24"/>
      <c r="N3233" s="24"/>
      <c r="O3233" s="24"/>
      <c r="P3233" s="24"/>
      <c r="Q3233" s="24"/>
      <c r="R3233" s="24"/>
      <c r="S3233" s="24"/>
      <c r="T3233" s="24"/>
    </row>
    <row r="3234" spans="1:20" x14ac:dyDescent="0.25">
      <c r="A3234" s="24"/>
      <c r="E3234" s="24"/>
      <c r="F3234" s="24"/>
      <c r="G3234" s="24"/>
      <c r="H3234" s="24"/>
      <c r="I3234" s="24"/>
      <c r="J3234" s="24"/>
      <c r="K3234" s="24"/>
      <c r="L3234" s="24"/>
      <c r="M3234" s="24"/>
      <c r="N3234" s="24"/>
      <c r="O3234" s="24"/>
      <c r="P3234" s="24"/>
      <c r="Q3234" s="24"/>
      <c r="R3234" s="24"/>
      <c r="S3234" s="24"/>
      <c r="T3234" s="24"/>
    </row>
    <row r="3235" spans="1:20" x14ac:dyDescent="0.25">
      <c r="A3235" s="24"/>
      <c r="E3235" s="24"/>
      <c r="F3235" s="24"/>
      <c r="G3235" s="24"/>
      <c r="H3235" s="24"/>
      <c r="I3235" s="24"/>
      <c r="J3235" s="24"/>
      <c r="K3235" s="24"/>
      <c r="L3235" s="24"/>
      <c r="M3235" s="24"/>
      <c r="N3235" s="24"/>
      <c r="O3235" s="24"/>
      <c r="P3235" s="24"/>
      <c r="Q3235" s="24"/>
      <c r="R3235" s="24"/>
      <c r="S3235" s="24"/>
      <c r="T3235" s="24"/>
    </row>
    <row r="3236" spans="1:20" x14ac:dyDescent="0.25">
      <c r="A3236" s="24"/>
      <c r="E3236" s="24"/>
      <c r="F3236" s="24"/>
      <c r="G3236" s="24"/>
      <c r="H3236" s="24"/>
      <c r="I3236" s="24"/>
      <c r="J3236" s="24"/>
      <c r="K3236" s="24"/>
      <c r="L3236" s="24"/>
      <c r="M3236" s="24"/>
      <c r="N3236" s="24"/>
      <c r="O3236" s="24"/>
      <c r="P3236" s="24"/>
      <c r="Q3236" s="24"/>
      <c r="R3236" s="24"/>
      <c r="S3236" s="24"/>
      <c r="T3236" s="24"/>
    </row>
    <row r="3237" spans="1:20" x14ac:dyDescent="0.25">
      <c r="A3237" s="24"/>
      <c r="E3237" s="24"/>
      <c r="F3237" s="24"/>
      <c r="G3237" s="24"/>
      <c r="H3237" s="24"/>
      <c r="I3237" s="24"/>
      <c r="J3237" s="24"/>
      <c r="K3237" s="24"/>
      <c r="L3237" s="24"/>
      <c r="M3237" s="24"/>
      <c r="N3237" s="24"/>
      <c r="O3237" s="24"/>
      <c r="P3237" s="24"/>
      <c r="Q3237" s="24"/>
      <c r="R3237" s="24"/>
      <c r="S3237" s="24"/>
      <c r="T3237" s="24"/>
    </row>
    <row r="3238" spans="1:20" x14ac:dyDescent="0.25">
      <c r="A3238" s="24"/>
      <c r="E3238" s="24"/>
      <c r="F3238" s="24"/>
      <c r="G3238" s="24"/>
      <c r="H3238" s="24"/>
      <c r="I3238" s="24"/>
      <c r="J3238" s="24"/>
      <c r="K3238" s="24"/>
      <c r="L3238" s="24"/>
      <c r="M3238" s="24"/>
      <c r="N3238" s="24"/>
      <c r="O3238" s="24"/>
      <c r="P3238" s="24"/>
      <c r="Q3238" s="24"/>
      <c r="R3238" s="24"/>
      <c r="S3238" s="24"/>
      <c r="T3238" s="24"/>
    </row>
    <row r="3239" spans="1:20" x14ac:dyDescent="0.25">
      <c r="A3239" s="24"/>
      <c r="E3239" s="24"/>
      <c r="F3239" s="24"/>
      <c r="G3239" s="24"/>
      <c r="H3239" s="24"/>
      <c r="I3239" s="24"/>
      <c r="J3239" s="24"/>
      <c r="K3239" s="24"/>
      <c r="L3239" s="24"/>
      <c r="M3239" s="24"/>
      <c r="N3239" s="24"/>
      <c r="O3239" s="24"/>
      <c r="P3239" s="24"/>
      <c r="Q3239" s="24"/>
      <c r="R3239" s="24"/>
      <c r="S3239" s="24"/>
      <c r="T3239" s="24"/>
    </row>
    <row r="3240" spans="1:20" x14ac:dyDescent="0.25">
      <c r="A3240" s="24"/>
      <c r="E3240" s="24"/>
      <c r="F3240" s="24"/>
      <c r="G3240" s="24"/>
      <c r="H3240" s="24"/>
      <c r="I3240" s="24"/>
      <c r="J3240" s="24"/>
      <c r="K3240" s="24"/>
      <c r="L3240" s="24"/>
      <c r="M3240" s="24"/>
      <c r="N3240" s="24"/>
      <c r="O3240" s="24"/>
      <c r="P3240" s="24"/>
      <c r="Q3240" s="24"/>
      <c r="R3240" s="24"/>
      <c r="S3240" s="24"/>
      <c r="T3240" s="24"/>
    </row>
    <row r="3241" spans="1:20" x14ac:dyDescent="0.25">
      <c r="A3241" s="24"/>
      <c r="E3241" s="24"/>
      <c r="F3241" s="24"/>
      <c r="G3241" s="24"/>
      <c r="H3241" s="24"/>
      <c r="I3241" s="24"/>
      <c r="J3241" s="24"/>
      <c r="K3241" s="24"/>
      <c r="L3241" s="24"/>
      <c r="M3241" s="24"/>
      <c r="N3241" s="24"/>
      <c r="O3241" s="24"/>
      <c r="P3241" s="24"/>
      <c r="Q3241" s="24"/>
      <c r="R3241" s="24"/>
      <c r="S3241" s="24"/>
      <c r="T3241" s="24"/>
    </row>
    <row r="3242" spans="1:20" x14ac:dyDescent="0.25">
      <c r="A3242" s="24"/>
      <c r="E3242" s="24"/>
      <c r="F3242" s="24"/>
      <c r="G3242" s="24"/>
      <c r="H3242" s="24"/>
      <c r="I3242" s="24"/>
      <c r="J3242" s="24"/>
      <c r="K3242" s="24"/>
      <c r="L3242" s="24"/>
      <c r="M3242" s="24"/>
      <c r="N3242" s="24"/>
      <c r="O3242" s="24"/>
      <c r="P3242" s="24"/>
      <c r="Q3242" s="24"/>
      <c r="R3242" s="24"/>
      <c r="S3242" s="24"/>
      <c r="T3242" s="24"/>
    </row>
    <row r="3243" spans="1:20" x14ac:dyDescent="0.25">
      <c r="A3243" s="24"/>
      <c r="E3243" s="24"/>
      <c r="F3243" s="24"/>
      <c r="G3243" s="24"/>
      <c r="H3243" s="24"/>
      <c r="I3243" s="24"/>
      <c r="J3243" s="24"/>
      <c r="K3243" s="24"/>
      <c r="L3243" s="24"/>
      <c r="M3243" s="24"/>
      <c r="N3243" s="24"/>
      <c r="O3243" s="24"/>
      <c r="P3243" s="24"/>
      <c r="Q3243" s="24"/>
      <c r="R3243" s="24"/>
      <c r="S3243" s="24"/>
      <c r="T3243" s="24"/>
    </row>
    <row r="3244" spans="1:20" x14ac:dyDescent="0.25">
      <c r="A3244" s="24"/>
      <c r="E3244" s="24"/>
      <c r="F3244" s="24"/>
      <c r="G3244" s="24"/>
      <c r="H3244" s="24"/>
      <c r="I3244" s="24"/>
      <c r="J3244" s="24"/>
      <c r="K3244" s="24"/>
      <c r="L3244" s="24"/>
      <c r="M3244" s="24"/>
      <c r="N3244" s="24"/>
      <c r="O3244" s="24"/>
      <c r="P3244" s="24"/>
      <c r="Q3244" s="24"/>
      <c r="R3244" s="24"/>
      <c r="S3244" s="24"/>
      <c r="T3244" s="24"/>
    </row>
    <row r="3245" spans="1:20" x14ac:dyDescent="0.25">
      <c r="A3245" s="24"/>
      <c r="E3245" s="24"/>
      <c r="F3245" s="24"/>
      <c r="G3245" s="24"/>
      <c r="H3245" s="24"/>
      <c r="I3245" s="24"/>
      <c r="J3245" s="24"/>
      <c r="K3245" s="24"/>
      <c r="L3245" s="24"/>
      <c r="M3245" s="24"/>
      <c r="N3245" s="24"/>
      <c r="O3245" s="24"/>
      <c r="P3245" s="24"/>
      <c r="Q3245" s="24"/>
      <c r="R3245" s="24"/>
      <c r="S3245" s="24"/>
      <c r="T3245" s="24"/>
    </row>
    <row r="3246" spans="1:20" x14ac:dyDescent="0.25">
      <c r="A3246" s="24"/>
      <c r="E3246" s="24"/>
      <c r="F3246" s="24"/>
      <c r="G3246" s="24"/>
      <c r="H3246" s="24"/>
      <c r="I3246" s="24"/>
      <c r="J3246" s="24"/>
      <c r="K3246" s="24"/>
      <c r="L3246" s="24"/>
      <c r="M3246" s="24"/>
      <c r="N3246" s="24"/>
      <c r="O3246" s="24"/>
      <c r="P3246" s="24"/>
      <c r="Q3246" s="24"/>
      <c r="R3246" s="24"/>
      <c r="S3246" s="24"/>
      <c r="T3246" s="24"/>
    </row>
    <row r="3247" spans="1:20" x14ac:dyDescent="0.25">
      <c r="A3247" s="24"/>
      <c r="E3247" s="24"/>
      <c r="F3247" s="24"/>
      <c r="G3247" s="24"/>
      <c r="H3247" s="24"/>
      <c r="I3247" s="24"/>
      <c r="J3247" s="24"/>
      <c r="K3247" s="24"/>
      <c r="L3247" s="24"/>
      <c r="M3247" s="24"/>
      <c r="N3247" s="24"/>
      <c r="O3247" s="24"/>
      <c r="P3247" s="24"/>
      <c r="Q3247" s="24"/>
      <c r="R3247" s="24"/>
      <c r="S3247" s="24"/>
      <c r="T3247" s="24"/>
    </row>
    <row r="3248" spans="1:20" x14ac:dyDescent="0.25">
      <c r="A3248" s="24"/>
      <c r="E3248" s="24"/>
      <c r="F3248" s="24"/>
      <c r="G3248" s="24"/>
      <c r="H3248" s="24"/>
      <c r="I3248" s="24"/>
      <c r="J3248" s="24"/>
      <c r="K3248" s="24"/>
      <c r="L3248" s="24"/>
      <c r="M3248" s="24"/>
      <c r="N3248" s="24"/>
      <c r="O3248" s="24"/>
      <c r="P3248" s="24"/>
      <c r="Q3248" s="24"/>
      <c r="R3248" s="24"/>
      <c r="S3248" s="24"/>
      <c r="T3248" s="24"/>
    </row>
    <row r="3249" spans="1:20" x14ac:dyDescent="0.25">
      <c r="A3249" s="24"/>
      <c r="E3249" s="24"/>
      <c r="F3249" s="24"/>
      <c r="G3249" s="24"/>
      <c r="H3249" s="24"/>
      <c r="I3249" s="24"/>
      <c r="J3249" s="24"/>
      <c r="K3249" s="24"/>
      <c r="L3249" s="24"/>
      <c r="M3249" s="24"/>
      <c r="N3249" s="24"/>
      <c r="O3249" s="24"/>
      <c r="P3249" s="24"/>
      <c r="Q3249" s="24"/>
      <c r="R3249" s="24"/>
      <c r="S3249" s="24"/>
      <c r="T3249" s="24"/>
    </row>
    <row r="3250" spans="1:20" x14ac:dyDescent="0.25">
      <c r="A3250" s="24"/>
      <c r="E3250" s="24"/>
      <c r="F3250" s="24"/>
      <c r="G3250" s="24"/>
      <c r="H3250" s="24"/>
      <c r="I3250" s="24"/>
      <c r="J3250" s="24"/>
      <c r="K3250" s="24"/>
      <c r="L3250" s="24"/>
      <c r="M3250" s="24"/>
      <c r="N3250" s="24"/>
      <c r="O3250" s="24"/>
      <c r="P3250" s="24"/>
      <c r="Q3250" s="24"/>
      <c r="R3250" s="24"/>
      <c r="S3250" s="24"/>
      <c r="T3250" s="24"/>
    </row>
    <row r="3251" spans="1:20" x14ac:dyDescent="0.25">
      <c r="A3251" s="24"/>
      <c r="E3251" s="24"/>
      <c r="F3251" s="24"/>
      <c r="G3251" s="24"/>
      <c r="H3251" s="24"/>
      <c r="I3251" s="24"/>
      <c r="J3251" s="24"/>
      <c r="K3251" s="24"/>
      <c r="L3251" s="24"/>
      <c r="M3251" s="24"/>
      <c r="N3251" s="24"/>
      <c r="O3251" s="24"/>
      <c r="P3251" s="24"/>
      <c r="Q3251" s="24"/>
      <c r="R3251" s="24"/>
      <c r="S3251" s="24"/>
      <c r="T3251" s="24"/>
    </row>
    <row r="3252" spans="1:20" x14ac:dyDescent="0.25">
      <c r="A3252" s="24"/>
      <c r="E3252" s="24"/>
      <c r="F3252" s="24"/>
      <c r="G3252" s="24"/>
      <c r="H3252" s="24"/>
      <c r="I3252" s="24"/>
      <c r="J3252" s="24"/>
      <c r="K3252" s="24"/>
      <c r="L3252" s="24"/>
      <c r="M3252" s="24"/>
      <c r="N3252" s="24"/>
      <c r="O3252" s="24"/>
      <c r="P3252" s="24"/>
      <c r="Q3252" s="24"/>
      <c r="R3252" s="24"/>
      <c r="S3252" s="24"/>
      <c r="T3252" s="24"/>
    </row>
    <row r="3253" spans="1:20" x14ac:dyDescent="0.25">
      <c r="A3253" s="24"/>
      <c r="E3253" s="24"/>
      <c r="F3253" s="24"/>
      <c r="G3253" s="24"/>
      <c r="H3253" s="24"/>
      <c r="I3253" s="24"/>
      <c r="J3253" s="24"/>
      <c r="K3253" s="24"/>
      <c r="L3253" s="24"/>
      <c r="M3253" s="24"/>
      <c r="N3253" s="24"/>
      <c r="O3253" s="24"/>
      <c r="P3253" s="24"/>
      <c r="Q3253" s="24"/>
      <c r="R3253" s="24"/>
      <c r="S3253" s="24"/>
      <c r="T3253" s="24"/>
    </row>
    <row r="3254" spans="1:20" x14ac:dyDescent="0.25">
      <c r="A3254" s="24"/>
      <c r="E3254" s="24"/>
      <c r="F3254" s="24"/>
      <c r="G3254" s="24"/>
      <c r="H3254" s="24"/>
      <c r="I3254" s="24"/>
      <c r="J3254" s="24"/>
      <c r="K3254" s="24"/>
      <c r="L3254" s="24"/>
      <c r="M3254" s="24"/>
      <c r="N3254" s="24"/>
      <c r="O3254" s="24"/>
      <c r="P3254" s="24"/>
      <c r="Q3254" s="24"/>
      <c r="R3254" s="24"/>
      <c r="S3254" s="24"/>
      <c r="T3254" s="24"/>
    </row>
    <row r="3255" spans="1:20" x14ac:dyDescent="0.25">
      <c r="A3255" s="24"/>
      <c r="E3255" s="24"/>
      <c r="F3255" s="24"/>
      <c r="G3255" s="24"/>
      <c r="H3255" s="24"/>
      <c r="I3255" s="24"/>
      <c r="J3255" s="24"/>
      <c r="K3255" s="24"/>
      <c r="L3255" s="24"/>
      <c r="M3255" s="24"/>
      <c r="N3255" s="24"/>
      <c r="O3255" s="24"/>
      <c r="P3255" s="24"/>
      <c r="Q3255" s="24"/>
      <c r="R3255" s="24"/>
      <c r="S3255" s="24"/>
      <c r="T3255" s="24"/>
    </row>
    <row r="3256" spans="1:20" x14ac:dyDescent="0.25">
      <c r="A3256" s="24"/>
      <c r="E3256" s="24"/>
      <c r="F3256" s="24"/>
      <c r="G3256" s="24"/>
      <c r="H3256" s="24"/>
      <c r="I3256" s="24"/>
      <c r="J3256" s="24"/>
      <c r="K3256" s="24"/>
      <c r="L3256" s="24"/>
      <c r="M3256" s="24"/>
      <c r="N3256" s="24"/>
      <c r="O3256" s="24"/>
      <c r="P3256" s="24"/>
      <c r="Q3256" s="24"/>
      <c r="R3256" s="24"/>
      <c r="S3256" s="24"/>
      <c r="T3256" s="24"/>
    </row>
    <row r="3257" spans="1:20" x14ac:dyDescent="0.25">
      <c r="A3257" s="24"/>
      <c r="E3257" s="24"/>
      <c r="F3257" s="24"/>
      <c r="G3257" s="24"/>
      <c r="H3257" s="24"/>
      <c r="I3257" s="24"/>
      <c r="J3257" s="24"/>
      <c r="K3257" s="24"/>
      <c r="L3257" s="24"/>
      <c r="M3257" s="24"/>
      <c r="N3257" s="24"/>
      <c r="O3257" s="24"/>
      <c r="P3257" s="24"/>
      <c r="Q3257" s="24"/>
      <c r="R3257" s="24"/>
      <c r="S3257" s="24"/>
      <c r="T3257" s="24"/>
    </row>
    <row r="3258" spans="1:20" x14ac:dyDescent="0.25">
      <c r="A3258" s="24"/>
      <c r="E3258" s="24"/>
      <c r="F3258" s="24"/>
      <c r="G3258" s="24"/>
      <c r="H3258" s="24"/>
      <c r="I3258" s="24"/>
      <c r="J3258" s="24"/>
      <c r="K3258" s="24"/>
      <c r="L3258" s="24"/>
      <c r="M3258" s="24"/>
      <c r="N3258" s="24"/>
      <c r="O3258" s="24"/>
      <c r="P3258" s="24"/>
      <c r="Q3258" s="24"/>
      <c r="R3258" s="24"/>
      <c r="S3258" s="24"/>
      <c r="T3258" s="24"/>
    </row>
    <row r="3259" spans="1:20" x14ac:dyDescent="0.25">
      <c r="A3259" s="24"/>
      <c r="E3259" s="24"/>
      <c r="F3259" s="24"/>
      <c r="G3259" s="24"/>
      <c r="H3259" s="24"/>
      <c r="I3259" s="24"/>
      <c r="J3259" s="24"/>
      <c r="K3259" s="24"/>
      <c r="L3259" s="24"/>
      <c r="M3259" s="24"/>
      <c r="N3259" s="24"/>
      <c r="O3259" s="24"/>
      <c r="P3259" s="24"/>
      <c r="Q3259" s="24"/>
      <c r="R3259" s="24"/>
      <c r="S3259" s="24"/>
      <c r="T3259" s="24"/>
    </row>
    <row r="3260" spans="1:20" x14ac:dyDescent="0.25">
      <c r="A3260" s="24"/>
      <c r="E3260" s="24"/>
      <c r="F3260" s="24"/>
      <c r="G3260" s="24"/>
      <c r="H3260" s="24"/>
      <c r="I3260" s="24"/>
      <c r="J3260" s="24"/>
      <c r="K3260" s="24"/>
      <c r="L3260" s="24"/>
      <c r="M3260" s="24"/>
      <c r="N3260" s="24"/>
      <c r="O3260" s="24"/>
      <c r="P3260" s="24"/>
      <c r="Q3260" s="24"/>
      <c r="R3260" s="24"/>
      <c r="S3260" s="24"/>
      <c r="T3260" s="24"/>
    </row>
    <row r="3261" spans="1:20" x14ac:dyDescent="0.25">
      <c r="A3261" s="24"/>
      <c r="E3261" s="24"/>
      <c r="F3261" s="24"/>
      <c r="G3261" s="24"/>
      <c r="H3261" s="24"/>
      <c r="I3261" s="24"/>
      <c r="J3261" s="24"/>
      <c r="K3261" s="24"/>
      <c r="L3261" s="24"/>
      <c r="M3261" s="24"/>
      <c r="N3261" s="24"/>
      <c r="O3261" s="24"/>
      <c r="P3261" s="24"/>
      <c r="Q3261" s="24"/>
      <c r="R3261" s="24"/>
      <c r="S3261" s="24"/>
      <c r="T3261" s="24"/>
    </row>
    <row r="3262" spans="1:20" x14ac:dyDescent="0.25">
      <c r="A3262" s="24"/>
      <c r="E3262" s="24"/>
      <c r="F3262" s="24"/>
      <c r="G3262" s="24"/>
      <c r="H3262" s="24"/>
      <c r="I3262" s="24"/>
      <c r="J3262" s="24"/>
      <c r="K3262" s="24"/>
      <c r="L3262" s="24"/>
      <c r="M3262" s="24"/>
      <c r="N3262" s="24"/>
      <c r="O3262" s="24"/>
      <c r="P3262" s="24"/>
      <c r="Q3262" s="24"/>
      <c r="R3262" s="24"/>
      <c r="S3262" s="24"/>
      <c r="T3262" s="24"/>
    </row>
    <row r="3263" spans="1:20" x14ac:dyDescent="0.25">
      <c r="A3263" s="24"/>
      <c r="E3263" s="24"/>
      <c r="F3263" s="24"/>
      <c r="G3263" s="24"/>
      <c r="H3263" s="24"/>
      <c r="I3263" s="24"/>
      <c r="J3263" s="24"/>
      <c r="K3263" s="24"/>
      <c r="L3263" s="24"/>
      <c r="M3263" s="24"/>
      <c r="N3263" s="24"/>
      <c r="O3263" s="24"/>
      <c r="P3263" s="24"/>
      <c r="Q3263" s="24"/>
      <c r="R3263" s="24"/>
      <c r="S3263" s="24"/>
      <c r="T3263" s="24"/>
    </row>
    <row r="3264" spans="1:20" x14ac:dyDescent="0.25">
      <c r="A3264" s="24"/>
      <c r="E3264" s="24"/>
      <c r="F3264" s="24"/>
      <c r="G3264" s="24"/>
      <c r="H3264" s="24"/>
      <c r="I3264" s="24"/>
      <c r="J3264" s="24"/>
      <c r="K3264" s="24"/>
      <c r="L3264" s="24"/>
      <c r="M3264" s="24"/>
      <c r="N3264" s="24"/>
      <c r="O3264" s="24"/>
      <c r="P3264" s="24"/>
      <c r="Q3264" s="24"/>
      <c r="R3264" s="24"/>
      <c r="S3264" s="24"/>
      <c r="T3264" s="24"/>
    </row>
    <row r="3265" spans="1:20" x14ac:dyDescent="0.25">
      <c r="A3265" s="24"/>
      <c r="E3265" s="24"/>
      <c r="F3265" s="24"/>
      <c r="G3265" s="24"/>
      <c r="H3265" s="24"/>
      <c r="I3265" s="24"/>
      <c r="J3265" s="24"/>
      <c r="K3265" s="24"/>
      <c r="L3265" s="24"/>
      <c r="M3265" s="24"/>
      <c r="N3265" s="24"/>
      <c r="O3265" s="24"/>
      <c r="P3265" s="24"/>
      <c r="Q3265" s="24"/>
      <c r="R3265" s="24"/>
      <c r="S3265" s="24"/>
      <c r="T3265" s="24"/>
    </row>
    <row r="3266" spans="1:20" x14ac:dyDescent="0.25">
      <c r="A3266" s="24"/>
      <c r="E3266" s="24"/>
      <c r="F3266" s="24"/>
      <c r="G3266" s="24"/>
      <c r="H3266" s="24"/>
      <c r="I3266" s="24"/>
      <c r="J3266" s="24"/>
      <c r="K3266" s="24"/>
      <c r="L3266" s="24"/>
      <c r="M3266" s="24"/>
      <c r="N3266" s="24"/>
      <c r="O3266" s="24"/>
      <c r="P3266" s="24"/>
      <c r="Q3266" s="24"/>
      <c r="R3266" s="24"/>
      <c r="S3266" s="24"/>
      <c r="T3266" s="24"/>
    </row>
    <row r="3267" spans="1:20" x14ac:dyDescent="0.25">
      <c r="A3267" s="24"/>
      <c r="E3267" s="24"/>
      <c r="F3267" s="24"/>
      <c r="G3267" s="24"/>
      <c r="H3267" s="24"/>
      <c r="I3267" s="24"/>
      <c r="J3267" s="24"/>
      <c r="K3267" s="24"/>
      <c r="L3267" s="24"/>
      <c r="M3267" s="24"/>
      <c r="N3267" s="24"/>
      <c r="O3267" s="24"/>
      <c r="P3267" s="24"/>
      <c r="Q3267" s="24"/>
      <c r="R3267" s="24"/>
      <c r="S3267" s="24"/>
      <c r="T3267" s="24"/>
    </row>
    <row r="3268" spans="1:20" x14ac:dyDescent="0.25">
      <c r="A3268" s="24"/>
      <c r="E3268" s="24"/>
      <c r="F3268" s="24"/>
      <c r="G3268" s="24"/>
      <c r="H3268" s="24"/>
      <c r="I3268" s="24"/>
      <c r="J3268" s="24"/>
      <c r="K3268" s="24"/>
      <c r="L3268" s="24"/>
      <c r="M3268" s="24"/>
      <c r="N3268" s="24"/>
      <c r="O3268" s="24"/>
      <c r="P3268" s="24"/>
      <c r="Q3268" s="24"/>
      <c r="R3268" s="24"/>
      <c r="S3268" s="24"/>
      <c r="T3268" s="24"/>
    </row>
    <row r="3269" spans="1:20" x14ac:dyDescent="0.25">
      <c r="A3269" s="24"/>
      <c r="E3269" s="24"/>
      <c r="F3269" s="24"/>
      <c r="G3269" s="24"/>
      <c r="H3269" s="24"/>
      <c r="I3269" s="24"/>
      <c r="J3269" s="24"/>
      <c r="K3269" s="24"/>
      <c r="L3269" s="24"/>
      <c r="M3269" s="24"/>
      <c r="N3269" s="24"/>
      <c r="O3269" s="24"/>
      <c r="P3269" s="24"/>
      <c r="Q3269" s="24"/>
      <c r="R3269" s="24"/>
      <c r="S3269" s="24"/>
      <c r="T3269" s="24"/>
    </row>
    <row r="3270" spans="1:20" x14ac:dyDescent="0.25">
      <c r="A3270" s="24"/>
      <c r="E3270" s="24"/>
      <c r="F3270" s="24"/>
      <c r="G3270" s="24"/>
      <c r="H3270" s="24"/>
      <c r="I3270" s="24"/>
      <c r="J3270" s="24"/>
      <c r="K3270" s="24"/>
      <c r="L3270" s="24"/>
      <c r="M3270" s="24"/>
      <c r="N3270" s="24"/>
      <c r="O3270" s="24"/>
      <c r="P3270" s="24"/>
      <c r="Q3270" s="24"/>
      <c r="R3270" s="24"/>
      <c r="S3270" s="24"/>
      <c r="T3270" s="24"/>
    </row>
    <row r="3271" spans="1:20" x14ac:dyDescent="0.25">
      <c r="A3271" s="24"/>
      <c r="E3271" s="24"/>
      <c r="F3271" s="24"/>
      <c r="G3271" s="24"/>
      <c r="H3271" s="24"/>
      <c r="I3271" s="24"/>
      <c r="J3271" s="24"/>
      <c r="K3271" s="24"/>
      <c r="L3271" s="24"/>
      <c r="M3271" s="24"/>
      <c r="N3271" s="24"/>
      <c r="O3271" s="24"/>
      <c r="P3271" s="24"/>
      <c r="Q3271" s="24"/>
      <c r="R3271" s="24"/>
      <c r="S3271" s="24"/>
      <c r="T3271" s="24"/>
    </row>
    <row r="3272" spans="1:20" x14ac:dyDescent="0.25">
      <c r="A3272" s="24"/>
      <c r="E3272" s="24"/>
      <c r="F3272" s="24"/>
      <c r="G3272" s="24"/>
      <c r="H3272" s="24"/>
      <c r="I3272" s="24"/>
      <c r="J3272" s="24"/>
      <c r="K3272" s="24"/>
      <c r="L3272" s="24"/>
      <c r="M3272" s="24"/>
      <c r="N3272" s="24"/>
      <c r="O3272" s="24"/>
      <c r="P3272" s="24"/>
      <c r="Q3272" s="24"/>
      <c r="R3272" s="24"/>
      <c r="S3272" s="24"/>
      <c r="T3272" s="24"/>
    </row>
    <row r="3273" spans="1:20" x14ac:dyDescent="0.25">
      <c r="A3273" s="24"/>
      <c r="E3273" s="24"/>
      <c r="F3273" s="24"/>
      <c r="G3273" s="24"/>
      <c r="H3273" s="24"/>
      <c r="I3273" s="24"/>
      <c r="J3273" s="24"/>
      <c r="K3273" s="24"/>
      <c r="L3273" s="24"/>
      <c r="M3273" s="24"/>
      <c r="N3273" s="24"/>
      <c r="O3273" s="24"/>
      <c r="P3273" s="24"/>
      <c r="Q3273" s="24"/>
      <c r="R3273" s="24"/>
      <c r="S3273" s="24"/>
      <c r="T3273" s="24"/>
    </row>
    <row r="3274" spans="1:20" x14ac:dyDescent="0.25">
      <c r="A3274" s="24"/>
      <c r="E3274" s="24"/>
      <c r="F3274" s="24"/>
      <c r="G3274" s="24"/>
      <c r="H3274" s="24"/>
      <c r="I3274" s="24"/>
      <c r="J3274" s="24"/>
      <c r="K3274" s="24"/>
      <c r="L3274" s="24"/>
      <c r="M3274" s="24"/>
      <c r="N3274" s="24"/>
      <c r="O3274" s="24"/>
      <c r="P3274" s="24"/>
      <c r="Q3274" s="24"/>
      <c r="R3274" s="24"/>
      <c r="S3274" s="24"/>
      <c r="T3274" s="24"/>
    </row>
    <row r="3275" spans="1:20" x14ac:dyDescent="0.25">
      <c r="A3275" s="24"/>
      <c r="E3275" s="24"/>
      <c r="F3275" s="24"/>
      <c r="G3275" s="24"/>
      <c r="H3275" s="24"/>
      <c r="I3275" s="24"/>
      <c r="J3275" s="24"/>
      <c r="K3275" s="24"/>
      <c r="L3275" s="24"/>
      <c r="M3275" s="24"/>
      <c r="N3275" s="24"/>
      <c r="O3275" s="24"/>
      <c r="P3275" s="24"/>
      <c r="Q3275" s="24"/>
      <c r="R3275" s="24"/>
      <c r="S3275" s="24"/>
      <c r="T3275" s="24"/>
    </row>
    <row r="3276" spans="1:20" x14ac:dyDescent="0.25">
      <c r="A3276" s="24"/>
      <c r="E3276" s="24"/>
      <c r="F3276" s="24"/>
      <c r="G3276" s="24"/>
      <c r="H3276" s="24"/>
      <c r="I3276" s="24"/>
      <c r="J3276" s="24"/>
      <c r="K3276" s="24"/>
      <c r="L3276" s="24"/>
      <c r="M3276" s="24"/>
      <c r="N3276" s="24"/>
      <c r="O3276" s="24"/>
      <c r="P3276" s="24"/>
      <c r="Q3276" s="24"/>
      <c r="R3276" s="24"/>
      <c r="S3276" s="24"/>
      <c r="T3276" s="24"/>
    </row>
    <row r="3277" spans="1:20" x14ac:dyDescent="0.25">
      <c r="A3277" s="24"/>
      <c r="E3277" s="24"/>
      <c r="F3277" s="24"/>
      <c r="G3277" s="24"/>
      <c r="H3277" s="24"/>
      <c r="I3277" s="24"/>
      <c r="J3277" s="24"/>
      <c r="K3277" s="24"/>
      <c r="L3277" s="24"/>
      <c r="M3277" s="24"/>
      <c r="N3277" s="24"/>
      <c r="O3277" s="24"/>
      <c r="P3277" s="24"/>
      <c r="Q3277" s="24"/>
      <c r="R3277" s="24"/>
      <c r="S3277" s="24"/>
      <c r="T3277" s="24"/>
    </row>
    <row r="3278" spans="1:20" x14ac:dyDescent="0.25">
      <c r="A3278" s="24"/>
      <c r="E3278" s="24"/>
      <c r="F3278" s="24"/>
      <c r="G3278" s="24"/>
      <c r="H3278" s="24"/>
      <c r="I3278" s="24"/>
      <c r="J3278" s="24"/>
      <c r="K3278" s="24"/>
      <c r="L3278" s="24"/>
      <c r="M3278" s="24"/>
      <c r="N3278" s="24"/>
      <c r="O3278" s="24"/>
      <c r="P3278" s="24"/>
      <c r="Q3278" s="24"/>
      <c r="R3278" s="24"/>
      <c r="S3278" s="24"/>
      <c r="T3278" s="24"/>
    </row>
    <row r="3279" spans="1:20" x14ac:dyDescent="0.25">
      <c r="A3279" s="24"/>
      <c r="E3279" s="24"/>
      <c r="F3279" s="24"/>
      <c r="G3279" s="24"/>
      <c r="H3279" s="24"/>
      <c r="I3279" s="24"/>
      <c r="J3279" s="24"/>
      <c r="K3279" s="24"/>
      <c r="L3279" s="24"/>
      <c r="M3279" s="24"/>
      <c r="N3279" s="24"/>
      <c r="O3279" s="24"/>
      <c r="P3279" s="24"/>
      <c r="Q3279" s="24"/>
      <c r="R3279" s="24"/>
      <c r="S3279" s="24"/>
      <c r="T3279" s="24"/>
    </row>
    <row r="3280" spans="1:20" x14ac:dyDescent="0.25">
      <c r="A3280" s="24"/>
      <c r="E3280" s="24"/>
      <c r="F3280" s="24"/>
      <c r="G3280" s="24"/>
      <c r="H3280" s="24"/>
      <c r="I3280" s="24"/>
      <c r="J3280" s="24"/>
      <c r="K3280" s="24"/>
      <c r="L3280" s="24"/>
      <c r="M3280" s="24"/>
      <c r="N3280" s="24"/>
      <c r="O3280" s="24"/>
      <c r="P3280" s="24"/>
      <c r="Q3280" s="24"/>
      <c r="R3280" s="24"/>
      <c r="S3280" s="24"/>
      <c r="T3280" s="24"/>
    </row>
    <row r="3281" spans="1:20" x14ac:dyDescent="0.25">
      <c r="A3281" s="24"/>
      <c r="E3281" s="24"/>
      <c r="F3281" s="24"/>
      <c r="G3281" s="24"/>
      <c r="H3281" s="24"/>
      <c r="I3281" s="24"/>
      <c r="J3281" s="24"/>
      <c r="K3281" s="24"/>
      <c r="L3281" s="24"/>
      <c r="M3281" s="24"/>
      <c r="N3281" s="24"/>
      <c r="O3281" s="24"/>
      <c r="P3281" s="24"/>
      <c r="Q3281" s="24"/>
      <c r="R3281" s="24"/>
      <c r="S3281" s="24"/>
      <c r="T3281" s="24"/>
    </row>
    <row r="3282" spans="1:20" x14ac:dyDescent="0.25">
      <c r="A3282" s="24"/>
      <c r="E3282" s="24"/>
      <c r="F3282" s="24"/>
      <c r="G3282" s="24"/>
      <c r="H3282" s="24"/>
      <c r="I3282" s="24"/>
      <c r="J3282" s="24"/>
      <c r="K3282" s="24"/>
      <c r="L3282" s="24"/>
      <c r="M3282" s="24"/>
      <c r="N3282" s="24"/>
      <c r="O3282" s="24"/>
      <c r="P3282" s="24"/>
      <c r="Q3282" s="24"/>
      <c r="R3282" s="24"/>
      <c r="S3282" s="24"/>
      <c r="T3282" s="24"/>
    </row>
    <row r="3283" spans="1:20" x14ac:dyDescent="0.25">
      <c r="A3283" s="24"/>
      <c r="E3283" s="24"/>
      <c r="F3283" s="24"/>
      <c r="G3283" s="24"/>
      <c r="H3283" s="24"/>
      <c r="I3283" s="24"/>
      <c r="J3283" s="24"/>
      <c r="K3283" s="24"/>
      <c r="L3283" s="24"/>
      <c r="M3283" s="24"/>
      <c r="N3283" s="24"/>
      <c r="O3283" s="24"/>
      <c r="P3283" s="24"/>
      <c r="Q3283" s="24"/>
      <c r="R3283" s="24"/>
      <c r="S3283" s="24"/>
      <c r="T3283" s="24"/>
    </row>
    <row r="3284" spans="1:20" x14ac:dyDescent="0.25">
      <c r="A3284" s="24"/>
      <c r="E3284" s="24"/>
      <c r="F3284" s="24"/>
      <c r="G3284" s="24"/>
      <c r="H3284" s="24"/>
      <c r="I3284" s="24"/>
      <c r="J3284" s="24"/>
      <c r="K3284" s="24"/>
      <c r="L3284" s="24"/>
      <c r="M3284" s="24"/>
      <c r="N3284" s="24"/>
      <c r="O3284" s="24"/>
      <c r="P3284" s="24"/>
      <c r="Q3284" s="24"/>
      <c r="R3284" s="24"/>
      <c r="S3284" s="24"/>
      <c r="T3284" s="24"/>
    </row>
    <row r="3285" spans="1:20" x14ac:dyDescent="0.25">
      <c r="A3285" s="24"/>
      <c r="E3285" s="24"/>
      <c r="F3285" s="24"/>
      <c r="G3285" s="24"/>
      <c r="H3285" s="24"/>
      <c r="I3285" s="24"/>
      <c r="J3285" s="24"/>
      <c r="K3285" s="24"/>
      <c r="L3285" s="24"/>
      <c r="M3285" s="24"/>
      <c r="N3285" s="24"/>
      <c r="O3285" s="24"/>
      <c r="P3285" s="24"/>
      <c r="Q3285" s="24"/>
      <c r="R3285" s="24"/>
      <c r="S3285" s="24"/>
      <c r="T3285" s="24"/>
    </row>
    <row r="3286" spans="1:20" x14ac:dyDescent="0.25">
      <c r="A3286" s="24"/>
      <c r="E3286" s="24"/>
      <c r="F3286" s="24"/>
      <c r="G3286" s="24"/>
      <c r="H3286" s="24"/>
      <c r="I3286" s="24"/>
      <c r="J3286" s="24"/>
      <c r="K3286" s="24"/>
      <c r="L3286" s="24"/>
      <c r="M3286" s="24"/>
      <c r="N3286" s="24"/>
      <c r="O3286" s="24"/>
      <c r="P3286" s="24"/>
      <c r="Q3286" s="24"/>
      <c r="R3286" s="24"/>
      <c r="S3286" s="24"/>
      <c r="T3286" s="24"/>
    </row>
    <row r="3287" spans="1:20" x14ac:dyDescent="0.25">
      <c r="A3287" s="24"/>
      <c r="E3287" s="24"/>
      <c r="F3287" s="24"/>
      <c r="G3287" s="24"/>
      <c r="H3287" s="24"/>
      <c r="I3287" s="24"/>
      <c r="J3287" s="24"/>
      <c r="K3287" s="24"/>
      <c r="L3287" s="24"/>
      <c r="M3287" s="24"/>
      <c r="N3287" s="24"/>
      <c r="O3287" s="24"/>
      <c r="P3287" s="24"/>
      <c r="Q3287" s="24"/>
      <c r="R3287" s="24"/>
      <c r="S3287" s="24"/>
      <c r="T3287" s="24"/>
    </row>
    <row r="3288" spans="1:20" x14ac:dyDescent="0.25">
      <c r="A3288" s="24"/>
      <c r="E3288" s="24"/>
      <c r="F3288" s="24"/>
      <c r="G3288" s="24"/>
      <c r="H3288" s="24"/>
      <c r="I3288" s="24"/>
      <c r="J3288" s="24"/>
      <c r="K3288" s="24"/>
      <c r="L3288" s="24"/>
      <c r="M3288" s="24"/>
      <c r="N3288" s="24"/>
      <c r="O3288" s="24"/>
      <c r="P3288" s="24"/>
      <c r="Q3288" s="24"/>
      <c r="R3288" s="24"/>
      <c r="S3288" s="24"/>
      <c r="T3288" s="24"/>
    </row>
    <row r="3289" spans="1:20" x14ac:dyDescent="0.25">
      <c r="A3289" s="24"/>
      <c r="E3289" s="24"/>
      <c r="F3289" s="24"/>
      <c r="G3289" s="24"/>
      <c r="H3289" s="24"/>
      <c r="I3289" s="24"/>
      <c r="J3289" s="24"/>
      <c r="K3289" s="24"/>
      <c r="L3289" s="24"/>
      <c r="M3289" s="24"/>
      <c r="N3289" s="24"/>
      <c r="O3289" s="24"/>
      <c r="P3289" s="24"/>
      <c r="Q3289" s="24"/>
      <c r="R3289" s="24"/>
      <c r="S3289" s="24"/>
      <c r="T3289" s="24"/>
    </row>
    <row r="3290" spans="1:20" x14ac:dyDescent="0.25">
      <c r="A3290" s="24"/>
      <c r="E3290" s="24"/>
      <c r="F3290" s="24"/>
      <c r="G3290" s="24"/>
      <c r="H3290" s="24"/>
      <c r="I3290" s="24"/>
      <c r="J3290" s="24"/>
      <c r="K3290" s="24"/>
      <c r="L3290" s="24"/>
      <c r="M3290" s="24"/>
      <c r="N3290" s="24"/>
      <c r="O3290" s="24"/>
      <c r="P3290" s="24"/>
      <c r="Q3290" s="24"/>
      <c r="R3290" s="24"/>
      <c r="S3290" s="24"/>
      <c r="T3290" s="24"/>
    </row>
    <row r="3291" spans="1:20" x14ac:dyDescent="0.25">
      <c r="A3291" s="24"/>
      <c r="E3291" s="24"/>
      <c r="F3291" s="24"/>
      <c r="G3291" s="24"/>
      <c r="H3291" s="24"/>
      <c r="I3291" s="24"/>
      <c r="J3291" s="24"/>
      <c r="K3291" s="24"/>
      <c r="L3291" s="24"/>
      <c r="M3291" s="24"/>
      <c r="N3291" s="24"/>
      <c r="O3291" s="24"/>
      <c r="P3291" s="24"/>
      <c r="Q3291" s="24"/>
      <c r="R3291" s="24"/>
      <c r="S3291" s="24"/>
      <c r="T3291" s="24"/>
    </row>
    <row r="3292" spans="1:20" x14ac:dyDescent="0.25">
      <c r="A3292" s="24"/>
      <c r="E3292" s="24"/>
      <c r="F3292" s="24"/>
      <c r="G3292" s="24"/>
      <c r="H3292" s="24"/>
      <c r="I3292" s="24"/>
      <c r="J3292" s="24"/>
      <c r="K3292" s="24"/>
      <c r="L3292" s="24"/>
      <c r="M3292" s="24"/>
      <c r="N3292" s="24"/>
      <c r="O3292" s="24"/>
      <c r="P3292" s="24"/>
      <c r="Q3292" s="24"/>
      <c r="R3292" s="24"/>
      <c r="S3292" s="24"/>
      <c r="T3292" s="24"/>
    </row>
    <row r="3293" spans="1:20" x14ac:dyDescent="0.25">
      <c r="A3293" s="24"/>
      <c r="E3293" s="24"/>
      <c r="F3293" s="24"/>
      <c r="G3293" s="24"/>
      <c r="H3293" s="24"/>
      <c r="I3293" s="24"/>
      <c r="J3293" s="24"/>
      <c r="K3293" s="24"/>
      <c r="L3293" s="24"/>
      <c r="M3293" s="24"/>
      <c r="N3293" s="24"/>
      <c r="O3293" s="24"/>
      <c r="P3293" s="24"/>
      <c r="Q3293" s="24"/>
      <c r="R3293" s="24"/>
      <c r="S3293" s="24"/>
      <c r="T3293" s="24"/>
    </row>
    <row r="3294" spans="1:20" x14ac:dyDescent="0.25">
      <c r="A3294" s="24"/>
      <c r="E3294" s="24"/>
      <c r="F3294" s="24"/>
      <c r="G3294" s="24"/>
      <c r="H3294" s="24"/>
      <c r="I3294" s="24"/>
      <c r="J3294" s="24"/>
      <c r="K3294" s="24"/>
      <c r="L3294" s="24"/>
      <c r="M3294" s="24"/>
      <c r="N3294" s="24"/>
      <c r="O3294" s="24"/>
      <c r="P3294" s="24"/>
      <c r="Q3294" s="24"/>
      <c r="R3294" s="24"/>
      <c r="S3294" s="24"/>
      <c r="T3294" s="24"/>
    </row>
    <row r="3295" spans="1:20" x14ac:dyDescent="0.25">
      <c r="A3295" s="24"/>
      <c r="E3295" s="24"/>
      <c r="F3295" s="24"/>
      <c r="G3295" s="24"/>
      <c r="H3295" s="24"/>
      <c r="I3295" s="24"/>
      <c r="J3295" s="24"/>
      <c r="K3295" s="24"/>
      <c r="L3295" s="24"/>
      <c r="M3295" s="24"/>
      <c r="N3295" s="24"/>
      <c r="O3295" s="24"/>
      <c r="P3295" s="24"/>
      <c r="Q3295" s="24"/>
      <c r="R3295" s="24"/>
      <c r="S3295" s="24"/>
      <c r="T3295" s="24"/>
    </row>
    <row r="3296" spans="1:20" x14ac:dyDescent="0.25">
      <c r="A3296" s="24"/>
      <c r="E3296" s="24"/>
      <c r="F3296" s="24"/>
      <c r="G3296" s="24"/>
      <c r="H3296" s="24"/>
      <c r="I3296" s="24"/>
      <c r="J3296" s="24"/>
      <c r="K3296" s="24"/>
      <c r="L3296" s="24"/>
      <c r="M3296" s="24"/>
      <c r="N3296" s="24"/>
      <c r="O3296" s="24"/>
      <c r="P3296" s="24"/>
      <c r="Q3296" s="24"/>
      <c r="R3296" s="24"/>
      <c r="S3296" s="24"/>
      <c r="T3296" s="24"/>
    </row>
    <row r="3297" spans="1:20" x14ac:dyDescent="0.25">
      <c r="A3297" s="24"/>
      <c r="E3297" s="24"/>
      <c r="F3297" s="24"/>
      <c r="G3297" s="24"/>
      <c r="H3297" s="24"/>
      <c r="I3297" s="24"/>
      <c r="J3297" s="24"/>
      <c r="K3297" s="24"/>
      <c r="L3297" s="24"/>
      <c r="M3297" s="24"/>
      <c r="N3297" s="24"/>
      <c r="O3297" s="24"/>
      <c r="P3297" s="24"/>
      <c r="Q3297" s="24"/>
      <c r="R3297" s="24"/>
      <c r="S3297" s="24"/>
      <c r="T3297" s="24"/>
    </row>
    <row r="3298" spans="1:20" x14ac:dyDescent="0.25">
      <c r="A3298" s="24"/>
      <c r="E3298" s="24"/>
      <c r="F3298" s="24"/>
      <c r="G3298" s="24"/>
      <c r="H3298" s="24"/>
      <c r="I3298" s="24"/>
      <c r="J3298" s="24"/>
      <c r="K3298" s="24"/>
      <c r="L3298" s="24"/>
      <c r="M3298" s="24"/>
      <c r="N3298" s="24"/>
      <c r="O3298" s="24"/>
      <c r="P3298" s="24"/>
      <c r="Q3298" s="24"/>
      <c r="R3298" s="24"/>
      <c r="S3298" s="24"/>
      <c r="T3298" s="24"/>
    </row>
    <row r="3299" spans="1:20" x14ac:dyDescent="0.25">
      <c r="A3299" s="24"/>
      <c r="E3299" s="24"/>
      <c r="F3299" s="24"/>
      <c r="G3299" s="24"/>
      <c r="H3299" s="24"/>
      <c r="I3299" s="24"/>
      <c r="J3299" s="24"/>
      <c r="K3299" s="24"/>
      <c r="L3299" s="24"/>
      <c r="M3299" s="24"/>
      <c r="N3299" s="24"/>
      <c r="O3299" s="24"/>
      <c r="P3299" s="24"/>
      <c r="Q3299" s="24"/>
      <c r="R3299" s="24"/>
      <c r="S3299" s="24"/>
      <c r="T3299" s="24"/>
    </row>
    <row r="3300" spans="1:20" x14ac:dyDescent="0.25">
      <c r="A3300" s="24"/>
      <c r="E3300" s="24"/>
      <c r="F3300" s="24"/>
      <c r="G3300" s="24"/>
      <c r="H3300" s="24"/>
      <c r="I3300" s="24"/>
      <c r="J3300" s="24"/>
      <c r="K3300" s="24"/>
      <c r="L3300" s="24"/>
      <c r="M3300" s="24"/>
      <c r="N3300" s="24"/>
      <c r="O3300" s="24"/>
      <c r="P3300" s="24"/>
      <c r="Q3300" s="24"/>
      <c r="R3300" s="24"/>
      <c r="S3300" s="24"/>
      <c r="T3300" s="24"/>
    </row>
    <row r="3301" spans="1:20" x14ac:dyDescent="0.25">
      <c r="A3301" s="24"/>
      <c r="E3301" s="24"/>
      <c r="F3301" s="24"/>
      <c r="G3301" s="24"/>
      <c r="H3301" s="24"/>
      <c r="I3301" s="24"/>
      <c r="J3301" s="24"/>
      <c r="K3301" s="24"/>
      <c r="L3301" s="24"/>
      <c r="M3301" s="24"/>
      <c r="N3301" s="24"/>
      <c r="O3301" s="24"/>
      <c r="P3301" s="24"/>
      <c r="Q3301" s="24"/>
      <c r="R3301" s="24"/>
      <c r="S3301" s="24"/>
      <c r="T3301" s="24"/>
    </row>
    <row r="3302" spans="1:20" x14ac:dyDescent="0.25">
      <c r="A3302" s="24"/>
      <c r="E3302" s="24"/>
      <c r="F3302" s="24"/>
      <c r="G3302" s="24"/>
      <c r="H3302" s="24"/>
      <c r="I3302" s="24"/>
      <c r="J3302" s="24"/>
      <c r="K3302" s="24"/>
      <c r="L3302" s="24"/>
      <c r="M3302" s="24"/>
      <c r="N3302" s="24"/>
      <c r="O3302" s="24"/>
      <c r="P3302" s="24"/>
      <c r="Q3302" s="24"/>
      <c r="R3302" s="24"/>
      <c r="S3302" s="24"/>
      <c r="T3302" s="24"/>
    </row>
    <row r="3303" spans="1:20" x14ac:dyDescent="0.25">
      <c r="A3303" s="24"/>
      <c r="E3303" s="24"/>
      <c r="F3303" s="24"/>
      <c r="G3303" s="24"/>
      <c r="H3303" s="24"/>
      <c r="I3303" s="24"/>
      <c r="J3303" s="24"/>
      <c r="K3303" s="24"/>
      <c r="L3303" s="24"/>
      <c r="M3303" s="24"/>
      <c r="N3303" s="24"/>
      <c r="O3303" s="24"/>
      <c r="P3303" s="24"/>
      <c r="Q3303" s="24"/>
      <c r="R3303" s="24"/>
      <c r="S3303" s="24"/>
      <c r="T3303" s="24"/>
    </row>
    <row r="3304" spans="1:20" x14ac:dyDescent="0.25">
      <c r="A3304" s="24"/>
      <c r="E3304" s="24"/>
      <c r="F3304" s="24"/>
      <c r="G3304" s="24"/>
      <c r="H3304" s="24"/>
      <c r="I3304" s="24"/>
      <c r="J3304" s="24"/>
      <c r="K3304" s="24"/>
      <c r="L3304" s="24"/>
      <c r="M3304" s="24"/>
      <c r="N3304" s="24"/>
      <c r="O3304" s="24"/>
      <c r="P3304" s="24"/>
      <c r="Q3304" s="24"/>
      <c r="R3304" s="24"/>
      <c r="S3304" s="24"/>
      <c r="T3304" s="24"/>
    </row>
    <row r="3305" spans="1:20" x14ac:dyDescent="0.25">
      <c r="A3305" s="24"/>
      <c r="E3305" s="24"/>
      <c r="F3305" s="24"/>
      <c r="G3305" s="24"/>
      <c r="H3305" s="24"/>
      <c r="I3305" s="24"/>
      <c r="J3305" s="24"/>
      <c r="K3305" s="24"/>
      <c r="L3305" s="24"/>
      <c r="M3305" s="24"/>
      <c r="N3305" s="24"/>
      <c r="O3305" s="24"/>
      <c r="P3305" s="24"/>
      <c r="Q3305" s="24"/>
      <c r="R3305" s="24"/>
      <c r="S3305" s="24"/>
      <c r="T3305" s="24"/>
    </row>
    <row r="3306" spans="1:20" x14ac:dyDescent="0.25">
      <c r="A3306" s="24"/>
      <c r="E3306" s="24"/>
      <c r="F3306" s="24"/>
      <c r="G3306" s="24"/>
      <c r="H3306" s="24"/>
      <c r="I3306" s="24"/>
      <c r="J3306" s="24"/>
      <c r="K3306" s="24"/>
      <c r="L3306" s="24"/>
      <c r="M3306" s="24"/>
      <c r="N3306" s="24"/>
      <c r="O3306" s="24"/>
      <c r="P3306" s="24"/>
      <c r="Q3306" s="24"/>
      <c r="R3306" s="24"/>
      <c r="S3306" s="24"/>
      <c r="T3306" s="24"/>
    </row>
    <row r="3307" spans="1:20" x14ac:dyDescent="0.25">
      <c r="A3307" s="24"/>
      <c r="E3307" s="24"/>
      <c r="F3307" s="24"/>
      <c r="G3307" s="24"/>
      <c r="H3307" s="24"/>
      <c r="I3307" s="24"/>
      <c r="J3307" s="24"/>
      <c r="K3307" s="24"/>
      <c r="L3307" s="24"/>
      <c r="M3307" s="24"/>
      <c r="N3307" s="24"/>
      <c r="O3307" s="24"/>
      <c r="P3307" s="24"/>
      <c r="Q3307" s="24"/>
      <c r="R3307" s="24"/>
      <c r="S3307" s="24"/>
      <c r="T3307" s="24"/>
    </row>
    <row r="3308" spans="1:20" x14ac:dyDescent="0.25">
      <c r="A3308" s="24"/>
      <c r="E3308" s="24"/>
      <c r="F3308" s="24"/>
      <c r="G3308" s="24"/>
      <c r="H3308" s="24"/>
      <c r="I3308" s="24"/>
      <c r="J3308" s="24"/>
      <c r="K3308" s="24"/>
      <c r="L3308" s="24"/>
      <c r="M3308" s="24"/>
      <c r="N3308" s="24"/>
      <c r="O3308" s="24"/>
      <c r="P3308" s="24"/>
      <c r="Q3308" s="24"/>
      <c r="R3308" s="24"/>
      <c r="S3308" s="24"/>
      <c r="T3308" s="24"/>
    </row>
    <row r="3309" spans="1:20" x14ac:dyDescent="0.25">
      <c r="A3309" s="24"/>
      <c r="E3309" s="24"/>
      <c r="F3309" s="24"/>
      <c r="G3309" s="24"/>
      <c r="H3309" s="24"/>
      <c r="I3309" s="24"/>
      <c r="J3309" s="24"/>
      <c r="K3309" s="24"/>
      <c r="L3309" s="24"/>
      <c r="M3309" s="24"/>
      <c r="N3309" s="24"/>
      <c r="O3309" s="24"/>
      <c r="P3309" s="24"/>
      <c r="Q3309" s="24"/>
      <c r="R3309" s="24"/>
      <c r="S3309" s="24"/>
      <c r="T3309" s="24"/>
    </row>
    <row r="3310" spans="1:20" x14ac:dyDescent="0.25">
      <c r="A3310" s="24"/>
      <c r="E3310" s="24"/>
      <c r="F3310" s="24"/>
      <c r="G3310" s="24"/>
      <c r="H3310" s="24"/>
      <c r="I3310" s="24"/>
      <c r="J3310" s="24"/>
      <c r="K3310" s="24"/>
      <c r="L3310" s="24"/>
      <c r="M3310" s="24"/>
      <c r="N3310" s="24"/>
      <c r="O3310" s="24"/>
      <c r="P3310" s="24"/>
      <c r="Q3310" s="24"/>
      <c r="R3310" s="24"/>
      <c r="S3310" s="24"/>
      <c r="T3310" s="24"/>
    </row>
    <row r="3311" spans="1:20" x14ac:dyDescent="0.25">
      <c r="A3311" s="24"/>
      <c r="E3311" s="24"/>
      <c r="F3311" s="24"/>
      <c r="G3311" s="24"/>
      <c r="H3311" s="24"/>
      <c r="I3311" s="24"/>
      <c r="J3311" s="24"/>
      <c r="K3311" s="24"/>
      <c r="L3311" s="24"/>
      <c r="M3311" s="24"/>
      <c r="N3311" s="24"/>
      <c r="O3311" s="24"/>
      <c r="P3311" s="24"/>
      <c r="Q3311" s="24"/>
      <c r="R3311" s="24"/>
      <c r="S3311" s="24"/>
      <c r="T3311" s="24"/>
    </row>
    <row r="3312" spans="1:20" x14ac:dyDescent="0.25">
      <c r="A3312" s="24"/>
      <c r="E3312" s="24"/>
      <c r="F3312" s="24"/>
      <c r="G3312" s="24"/>
      <c r="H3312" s="24"/>
      <c r="I3312" s="24"/>
      <c r="J3312" s="24"/>
      <c r="K3312" s="24"/>
      <c r="L3312" s="24"/>
      <c r="M3312" s="24"/>
      <c r="N3312" s="24"/>
      <c r="O3312" s="24"/>
      <c r="P3312" s="24"/>
      <c r="Q3312" s="24"/>
      <c r="R3312" s="24"/>
      <c r="S3312" s="24"/>
      <c r="T3312" s="24"/>
    </row>
    <row r="3313" spans="1:20" x14ac:dyDescent="0.25">
      <c r="A3313" s="24"/>
      <c r="E3313" s="24"/>
      <c r="F3313" s="24"/>
      <c r="G3313" s="24"/>
      <c r="H3313" s="24"/>
      <c r="I3313" s="24"/>
      <c r="J3313" s="24"/>
      <c r="K3313" s="24"/>
      <c r="L3313" s="24"/>
      <c r="M3313" s="24"/>
      <c r="N3313" s="24"/>
      <c r="O3313" s="24"/>
      <c r="P3313" s="24"/>
      <c r="Q3313" s="24"/>
      <c r="R3313" s="24"/>
      <c r="S3313" s="24"/>
      <c r="T3313" s="24"/>
    </row>
    <row r="3314" spans="1:20" x14ac:dyDescent="0.25">
      <c r="A3314" s="24"/>
      <c r="E3314" s="24"/>
      <c r="F3314" s="24"/>
      <c r="G3314" s="24"/>
      <c r="H3314" s="24"/>
      <c r="I3314" s="24"/>
      <c r="J3314" s="24"/>
      <c r="K3314" s="24"/>
      <c r="L3314" s="24"/>
      <c r="M3314" s="24"/>
      <c r="N3314" s="24"/>
      <c r="O3314" s="24"/>
      <c r="P3314" s="24"/>
      <c r="Q3314" s="24"/>
      <c r="R3314" s="24"/>
      <c r="S3314" s="24"/>
      <c r="T3314" s="24"/>
    </row>
    <row r="3315" spans="1:20" x14ac:dyDescent="0.25">
      <c r="A3315" s="24"/>
      <c r="E3315" s="24"/>
      <c r="F3315" s="24"/>
      <c r="G3315" s="24"/>
      <c r="H3315" s="24"/>
      <c r="I3315" s="24"/>
      <c r="J3315" s="24"/>
      <c r="K3315" s="24"/>
      <c r="L3315" s="24"/>
      <c r="M3315" s="24"/>
      <c r="N3315" s="24"/>
      <c r="O3315" s="24"/>
      <c r="P3315" s="24"/>
      <c r="Q3315" s="24"/>
      <c r="R3315" s="24"/>
      <c r="S3315" s="24"/>
      <c r="T3315" s="24"/>
    </row>
    <row r="3316" spans="1:20" x14ac:dyDescent="0.25">
      <c r="A3316" s="24"/>
      <c r="E3316" s="24"/>
      <c r="F3316" s="24"/>
      <c r="G3316" s="24"/>
      <c r="H3316" s="24"/>
      <c r="I3316" s="24"/>
      <c r="J3316" s="24"/>
      <c r="K3316" s="24"/>
      <c r="L3316" s="24"/>
      <c r="M3316" s="24"/>
      <c r="N3316" s="24"/>
      <c r="O3316" s="24"/>
      <c r="P3316" s="24"/>
      <c r="Q3316" s="24"/>
      <c r="R3316" s="24"/>
      <c r="S3316" s="24"/>
      <c r="T3316" s="24"/>
    </row>
    <row r="3317" spans="1:20" x14ac:dyDescent="0.25">
      <c r="A3317" s="24"/>
      <c r="E3317" s="24"/>
      <c r="F3317" s="24"/>
      <c r="G3317" s="24"/>
      <c r="H3317" s="24"/>
      <c r="I3317" s="24"/>
      <c r="J3317" s="24"/>
      <c r="K3317" s="24"/>
      <c r="L3317" s="24"/>
      <c r="M3317" s="24"/>
      <c r="N3317" s="24"/>
      <c r="O3317" s="24"/>
      <c r="P3317" s="24"/>
      <c r="Q3317" s="24"/>
      <c r="R3317" s="24"/>
      <c r="S3317" s="24"/>
      <c r="T3317" s="24"/>
    </row>
    <row r="3318" spans="1:20" x14ac:dyDescent="0.25">
      <c r="A3318" s="24"/>
      <c r="E3318" s="24"/>
      <c r="F3318" s="24"/>
      <c r="G3318" s="24"/>
      <c r="H3318" s="24"/>
      <c r="I3318" s="24"/>
      <c r="J3318" s="24"/>
      <c r="K3318" s="24"/>
      <c r="L3318" s="24"/>
      <c r="M3318" s="24"/>
      <c r="N3318" s="24"/>
      <c r="O3318" s="24"/>
      <c r="P3318" s="24"/>
      <c r="Q3318" s="24"/>
      <c r="R3318" s="24"/>
      <c r="S3318" s="24"/>
      <c r="T3318" s="24"/>
    </row>
    <row r="3319" spans="1:20" x14ac:dyDescent="0.25">
      <c r="A3319" s="24"/>
      <c r="E3319" s="24"/>
      <c r="F3319" s="24"/>
      <c r="G3319" s="24"/>
      <c r="H3319" s="24"/>
      <c r="I3319" s="24"/>
      <c r="J3319" s="24"/>
      <c r="K3319" s="24"/>
      <c r="L3319" s="24"/>
      <c r="M3319" s="24"/>
      <c r="N3319" s="24"/>
      <c r="O3319" s="24"/>
      <c r="P3319" s="24"/>
      <c r="Q3319" s="24"/>
      <c r="R3319" s="24"/>
      <c r="S3319" s="24"/>
      <c r="T3319" s="24"/>
    </row>
    <row r="3320" spans="1:20" x14ac:dyDescent="0.25">
      <c r="A3320" s="24"/>
      <c r="E3320" s="24"/>
      <c r="F3320" s="24"/>
      <c r="G3320" s="24"/>
      <c r="H3320" s="24"/>
      <c r="I3320" s="24"/>
      <c r="J3320" s="24"/>
      <c r="K3320" s="24"/>
      <c r="L3320" s="24"/>
      <c r="M3320" s="24"/>
      <c r="N3320" s="24"/>
      <c r="O3320" s="24"/>
      <c r="P3320" s="24"/>
      <c r="Q3320" s="24"/>
      <c r="R3320" s="24"/>
      <c r="S3320" s="24"/>
      <c r="T3320" s="24"/>
    </row>
    <row r="3321" spans="1:20" x14ac:dyDescent="0.25">
      <c r="A3321" s="24"/>
      <c r="E3321" s="24"/>
      <c r="F3321" s="24"/>
      <c r="G3321" s="24"/>
      <c r="H3321" s="24"/>
      <c r="I3321" s="24"/>
      <c r="J3321" s="24"/>
      <c r="K3321" s="24"/>
      <c r="L3321" s="24"/>
      <c r="M3321" s="24"/>
      <c r="N3321" s="24"/>
      <c r="O3321" s="24"/>
      <c r="P3321" s="24"/>
      <c r="Q3321" s="24"/>
      <c r="R3321" s="24"/>
      <c r="S3321" s="24"/>
      <c r="T3321" s="24"/>
    </row>
    <row r="3322" spans="1:20" x14ac:dyDescent="0.25">
      <c r="A3322" s="24"/>
      <c r="E3322" s="24"/>
      <c r="F3322" s="24"/>
      <c r="G3322" s="24"/>
      <c r="H3322" s="24"/>
      <c r="I3322" s="24"/>
      <c r="J3322" s="24"/>
      <c r="K3322" s="24"/>
      <c r="L3322" s="24"/>
      <c r="M3322" s="24"/>
      <c r="N3322" s="24"/>
      <c r="O3322" s="24"/>
      <c r="P3322" s="24"/>
      <c r="Q3322" s="24"/>
      <c r="R3322" s="24"/>
      <c r="S3322" s="24"/>
      <c r="T3322" s="24"/>
    </row>
    <row r="3323" spans="1:20" x14ac:dyDescent="0.25">
      <c r="A3323" s="24"/>
      <c r="E3323" s="24"/>
      <c r="F3323" s="24"/>
      <c r="G3323" s="24"/>
      <c r="H3323" s="24"/>
      <c r="I3323" s="24"/>
      <c r="J3323" s="24"/>
      <c r="K3323" s="24"/>
      <c r="L3323" s="24"/>
      <c r="M3323" s="24"/>
      <c r="N3323" s="24"/>
      <c r="O3323" s="24"/>
      <c r="P3323" s="24"/>
      <c r="Q3323" s="24"/>
      <c r="R3323" s="24"/>
      <c r="S3323" s="24"/>
      <c r="T3323" s="24"/>
    </row>
    <row r="3324" spans="1:20" x14ac:dyDescent="0.25">
      <c r="A3324" s="24"/>
      <c r="E3324" s="24"/>
      <c r="F3324" s="24"/>
      <c r="G3324" s="24"/>
      <c r="H3324" s="24"/>
      <c r="I3324" s="24"/>
      <c r="J3324" s="24"/>
      <c r="K3324" s="24"/>
      <c r="L3324" s="24"/>
      <c r="M3324" s="24"/>
      <c r="N3324" s="24"/>
      <c r="O3324" s="24"/>
      <c r="P3324" s="24"/>
      <c r="Q3324" s="24"/>
      <c r="R3324" s="24"/>
      <c r="S3324" s="24"/>
      <c r="T3324" s="24"/>
    </row>
    <row r="3325" spans="1:20" x14ac:dyDescent="0.25">
      <c r="A3325" s="24"/>
      <c r="E3325" s="24"/>
      <c r="F3325" s="24"/>
      <c r="G3325" s="24"/>
      <c r="H3325" s="24"/>
      <c r="I3325" s="24"/>
      <c r="J3325" s="24"/>
      <c r="K3325" s="24"/>
      <c r="L3325" s="24"/>
      <c r="M3325" s="24"/>
      <c r="N3325" s="24"/>
      <c r="O3325" s="24"/>
      <c r="P3325" s="24"/>
      <c r="Q3325" s="24"/>
      <c r="R3325" s="24"/>
      <c r="S3325" s="24"/>
      <c r="T3325" s="24"/>
    </row>
    <row r="3326" spans="1:20" x14ac:dyDescent="0.25">
      <c r="A3326" s="24"/>
      <c r="E3326" s="24"/>
      <c r="F3326" s="24"/>
      <c r="G3326" s="24"/>
      <c r="H3326" s="24"/>
      <c r="I3326" s="24"/>
      <c r="J3326" s="24"/>
      <c r="K3326" s="24"/>
      <c r="L3326" s="24"/>
      <c r="M3326" s="24"/>
      <c r="N3326" s="24"/>
      <c r="O3326" s="24"/>
      <c r="P3326" s="24"/>
      <c r="Q3326" s="24"/>
      <c r="R3326" s="24"/>
      <c r="S3326" s="24"/>
      <c r="T3326" s="24"/>
    </row>
    <row r="3327" spans="1:20" x14ac:dyDescent="0.25">
      <c r="A3327" s="24"/>
      <c r="E3327" s="24"/>
      <c r="F3327" s="24"/>
      <c r="G3327" s="24"/>
      <c r="H3327" s="24"/>
      <c r="I3327" s="24"/>
      <c r="J3327" s="24"/>
      <c r="K3327" s="24"/>
      <c r="L3327" s="24"/>
      <c r="M3327" s="24"/>
      <c r="N3327" s="24"/>
      <c r="O3327" s="24"/>
      <c r="P3327" s="24"/>
      <c r="Q3327" s="24"/>
      <c r="R3327" s="24"/>
      <c r="S3327" s="24"/>
      <c r="T3327" s="24"/>
    </row>
    <row r="3328" spans="1:20" x14ac:dyDescent="0.25">
      <c r="A3328" s="24"/>
      <c r="E3328" s="24"/>
      <c r="F3328" s="24"/>
      <c r="G3328" s="24"/>
      <c r="H3328" s="24"/>
      <c r="I3328" s="24"/>
      <c r="J3328" s="24"/>
      <c r="K3328" s="24"/>
      <c r="L3328" s="24"/>
      <c r="M3328" s="24"/>
      <c r="N3328" s="24"/>
      <c r="O3328" s="24"/>
      <c r="P3328" s="24"/>
      <c r="Q3328" s="24"/>
      <c r="R3328" s="24"/>
      <c r="S3328" s="24"/>
      <c r="T3328" s="24"/>
    </row>
    <row r="3329" spans="1:20" x14ac:dyDescent="0.25">
      <c r="A3329" s="24"/>
      <c r="E3329" s="24"/>
      <c r="F3329" s="24"/>
      <c r="G3329" s="24"/>
      <c r="H3329" s="24"/>
      <c r="I3329" s="24"/>
      <c r="J3329" s="24"/>
      <c r="K3329" s="24"/>
      <c r="L3329" s="24"/>
      <c r="M3329" s="24"/>
      <c r="N3329" s="24"/>
      <c r="O3329" s="24"/>
      <c r="P3329" s="24"/>
      <c r="Q3329" s="24"/>
      <c r="R3329" s="24"/>
      <c r="S3329" s="24"/>
      <c r="T3329" s="24"/>
    </row>
    <row r="3330" spans="1:20" x14ac:dyDescent="0.25">
      <c r="A3330" s="24"/>
      <c r="E3330" s="24"/>
      <c r="F3330" s="24"/>
      <c r="G3330" s="24"/>
      <c r="H3330" s="24"/>
      <c r="I3330" s="24"/>
      <c r="J3330" s="24"/>
      <c r="K3330" s="24"/>
      <c r="L3330" s="24"/>
      <c r="M3330" s="24"/>
      <c r="N3330" s="24"/>
      <c r="O3330" s="24"/>
      <c r="P3330" s="24"/>
      <c r="Q3330" s="24"/>
      <c r="R3330" s="24"/>
      <c r="S3330" s="24"/>
      <c r="T3330" s="24"/>
    </row>
    <row r="3331" spans="1:20" x14ac:dyDescent="0.25">
      <c r="A3331" s="24"/>
      <c r="E3331" s="24"/>
      <c r="F3331" s="24"/>
      <c r="G3331" s="24"/>
      <c r="H3331" s="24"/>
      <c r="I3331" s="24"/>
      <c r="J3331" s="24"/>
      <c r="K3331" s="24"/>
      <c r="L3331" s="24"/>
      <c r="M3331" s="24"/>
      <c r="N3331" s="24"/>
      <c r="O3331" s="24"/>
      <c r="P3331" s="24"/>
      <c r="Q3331" s="24"/>
      <c r="R3331" s="24"/>
      <c r="S3331" s="24"/>
      <c r="T3331" s="24"/>
    </row>
    <row r="3332" spans="1:20" x14ac:dyDescent="0.25">
      <c r="A3332" s="24"/>
      <c r="E3332" s="24"/>
      <c r="F3332" s="24"/>
      <c r="G3332" s="24"/>
      <c r="H3332" s="24"/>
      <c r="I3332" s="24"/>
      <c r="J3332" s="24"/>
      <c r="K3332" s="24"/>
      <c r="L3332" s="24"/>
      <c r="M3332" s="24"/>
      <c r="N3332" s="24"/>
      <c r="O3332" s="24"/>
      <c r="P3332" s="24"/>
      <c r="Q3332" s="24"/>
      <c r="R3332" s="24"/>
      <c r="S3332" s="24"/>
      <c r="T3332" s="24"/>
    </row>
    <row r="3333" spans="1:20" x14ac:dyDescent="0.25">
      <c r="A3333" s="24"/>
      <c r="E3333" s="24"/>
      <c r="F3333" s="24"/>
      <c r="G3333" s="24"/>
      <c r="H3333" s="24"/>
      <c r="I3333" s="24"/>
      <c r="J3333" s="24"/>
      <c r="K3333" s="24"/>
      <c r="L3333" s="24"/>
      <c r="M3333" s="24"/>
      <c r="N3333" s="24"/>
      <c r="O3333" s="24"/>
      <c r="P3333" s="24"/>
      <c r="Q3333" s="24"/>
      <c r="R3333" s="24"/>
      <c r="S3333" s="24"/>
      <c r="T3333" s="24"/>
    </row>
    <row r="3334" spans="1:20" x14ac:dyDescent="0.25">
      <c r="A3334" s="24"/>
      <c r="E3334" s="24"/>
      <c r="F3334" s="24"/>
      <c r="G3334" s="24"/>
      <c r="H3334" s="24"/>
      <c r="I3334" s="24"/>
      <c r="J3334" s="24"/>
      <c r="K3334" s="24"/>
      <c r="L3334" s="24"/>
      <c r="M3334" s="24"/>
      <c r="N3334" s="24"/>
      <c r="O3334" s="24"/>
      <c r="P3334" s="24"/>
      <c r="Q3334" s="24"/>
      <c r="R3334" s="24"/>
      <c r="S3334" s="24"/>
      <c r="T3334" s="24"/>
    </row>
    <row r="3335" spans="1:20" x14ac:dyDescent="0.25">
      <c r="A3335" s="24"/>
      <c r="E3335" s="24"/>
      <c r="F3335" s="24"/>
      <c r="G3335" s="24"/>
      <c r="H3335" s="24"/>
      <c r="I3335" s="24"/>
      <c r="J3335" s="24"/>
      <c r="K3335" s="24"/>
      <c r="L3335" s="24"/>
      <c r="M3335" s="24"/>
      <c r="N3335" s="24"/>
      <c r="O3335" s="24"/>
      <c r="P3335" s="24"/>
      <c r="Q3335" s="24"/>
      <c r="R3335" s="24"/>
      <c r="S3335" s="24"/>
      <c r="T3335" s="24"/>
    </row>
    <row r="3336" spans="1:20" x14ac:dyDescent="0.25">
      <c r="A3336" s="24"/>
      <c r="E3336" s="24"/>
      <c r="F3336" s="24"/>
      <c r="G3336" s="24"/>
      <c r="H3336" s="24"/>
      <c r="I3336" s="24"/>
      <c r="J3336" s="24"/>
      <c r="K3336" s="24"/>
      <c r="L3336" s="24"/>
      <c r="M3336" s="24"/>
      <c r="N3336" s="24"/>
      <c r="O3336" s="24"/>
      <c r="P3336" s="24"/>
      <c r="Q3336" s="24"/>
      <c r="R3336" s="24"/>
      <c r="S3336" s="24"/>
      <c r="T3336" s="24"/>
    </row>
    <row r="3337" spans="1:20" x14ac:dyDescent="0.25">
      <c r="A3337" s="24"/>
      <c r="E3337" s="24"/>
      <c r="F3337" s="24"/>
      <c r="G3337" s="24"/>
      <c r="H3337" s="24"/>
      <c r="I3337" s="24"/>
      <c r="J3337" s="24"/>
      <c r="K3337" s="24"/>
      <c r="L3337" s="24"/>
      <c r="M3337" s="24"/>
      <c r="N3337" s="24"/>
      <c r="O3337" s="24"/>
      <c r="P3337" s="24"/>
      <c r="Q3337" s="24"/>
      <c r="R3337" s="24"/>
      <c r="S3337" s="24"/>
      <c r="T3337" s="24"/>
    </row>
    <row r="3338" spans="1:20" x14ac:dyDescent="0.25">
      <c r="A3338" s="24"/>
      <c r="E3338" s="24"/>
      <c r="F3338" s="24"/>
      <c r="G3338" s="24"/>
      <c r="H3338" s="24"/>
      <c r="I3338" s="24"/>
      <c r="J3338" s="24"/>
      <c r="K3338" s="24"/>
      <c r="L3338" s="24"/>
      <c r="M3338" s="24"/>
      <c r="N3338" s="24"/>
      <c r="O3338" s="24"/>
      <c r="P3338" s="24"/>
      <c r="Q3338" s="24"/>
      <c r="R3338" s="24"/>
      <c r="S3338" s="24"/>
      <c r="T3338" s="24"/>
    </row>
    <row r="3339" spans="1:20" x14ac:dyDescent="0.25">
      <c r="A3339" s="24"/>
      <c r="E3339" s="24"/>
      <c r="F3339" s="24"/>
      <c r="G3339" s="24"/>
      <c r="H3339" s="24"/>
      <c r="I3339" s="24"/>
      <c r="J3339" s="24"/>
      <c r="K3339" s="24"/>
      <c r="L3339" s="24"/>
      <c r="M3339" s="24"/>
      <c r="N3339" s="24"/>
      <c r="O3339" s="24"/>
      <c r="P3339" s="24"/>
      <c r="Q3339" s="24"/>
      <c r="R3339" s="24"/>
      <c r="S3339" s="24"/>
      <c r="T3339" s="24"/>
    </row>
    <row r="3340" spans="1:20" x14ac:dyDescent="0.25">
      <c r="A3340" s="24"/>
      <c r="E3340" s="24"/>
      <c r="F3340" s="24"/>
      <c r="G3340" s="24"/>
      <c r="H3340" s="24"/>
      <c r="I3340" s="24"/>
      <c r="J3340" s="24"/>
      <c r="K3340" s="24"/>
      <c r="L3340" s="24"/>
      <c r="M3340" s="24"/>
      <c r="N3340" s="24"/>
      <c r="O3340" s="24"/>
      <c r="P3340" s="24"/>
      <c r="Q3340" s="24"/>
      <c r="R3340" s="24"/>
      <c r="S3340" s="24"/>
      <c r="T3340" s="24"/>
    </row>
    <row r="3341" spans="1:20" x14ac:dyDescent="0.25">
      <c r="H3341" s="8"/>
      <c r="I3341" s="8"/>
      <c r="J3341" s="8"/>
      <c r="K3341" s="3"/>
      <c r="L3341" s="3"/>
    </row>
    <row r="3342" spans="1:20" x14ac:dyDescent="0.25">
      <c r="H3342" s="8"/>
      <c r="I3342" s="8"/>
      <c r="J3342" s="8"/>
      <c r="K3342" s="3"/>
      <c r="L3342" s="3"/>
    </row>
    <row r="3343" spans="1:20" x14ac:dyDescent="0.25">
      <c r="H3343" s="8"/>
      <c r="I3343" s="8"/>
      <c r="J3343" s="8"/>
      <c r="K3343" s="3"/>
      <c r="L3343" s="3"/>
    </row>
    <row r="3344" spans="1:20" x14ac:dyDescent="0.25">
      <c r="H3344" s="8"/>
      <c r="I3344" s="8"/>
      <c r="J3344" s="8"/>
      <c r="K3344" s="3"/>
      <c r="L3344" s="3"/>
    </row>
    <row r="3345" spans="8:12" x14ac:dyDescent="0.25">
      <c r="H3345" s="8"/>
      <c r="I3345" s="8"/>
      <c r="J3345" s="8"/>
      <c r="K3345" s="3"/>
      <c r="L3345" s="3"/>
    </row>
    <row r="3346" spans="8:12" x14ac:dyDescent="0.25">
      <c r="H3346" s="8"/>
      <c r="I3346" s="8"/>
      <c r="J3346" s="8"/>
      <c r="K3346" s="3"/>
      <c r="L3346" s="3"/>
    </row>
    <row r="3347" spans="8:12" x14ac:dyDescent="0.25">
      <c r="H3347" s="8"/>
      <c r="I3347" s="8"/>
      <c r="J3347" s="8"/>
      <c r="K3347" s="3"/>
      <c r="L3347" s="3"/>
    </row>
    <row r="3348" spans="8:12" x14ac:dyDescent="0.25">
      <c r="H3348" s="8"/>
      <c r="I3348" s="8"/>
      <c r="J3348" s="8"/>
      <c r="K3348" s="3"/>
      <c r="L3348" s="3"/>
    </row>
    <row r="3349" spans="8:12" x14ac:dyDescent="0.25">
      <c r="H3349" s="8"/>
      <c r="I3349" s="8"/>
      <c r="J3349" s="8"/>
      <c r="K3349" s="3"/>
      <c r="L3349" s="3"/>
    </row>
    <row r="3350" spans="8:12" x14ac:dyDescent="0.25">
      <c r="H3350" s="8"/>
      <c r="I3350" s="8"/>
      <c r="J3350" s="8"/>
      <c r="K3350" s="3"/>
      <c r="L3350" s="3"/>
    </row>
    <row r="3351" spans="8:12" x14ac:dyDescent="0.25">
      <c r="H3351" s="8"/>
      <c r="I3351" s="8"/>
      <c r="J3351" s="8"/>
      <c r="K3351" s="3"/>
      <c r="L3351" s="3"/>
    </row>
    <row r="3352" spans="8:12" x14ac:dyDescent="0.25">
      <c r="H3352" s="8"/>
      <c r="I3352" s="8"/>
      <c r="J3352" s="8"/>
      <c r="K3352" s="3"/>
      <c r="L3352" s="3"/>
    </row>
    <row r="3353" spans="8:12" x14ac:dyDescent="0.25">
      <c r="H3353" s="8"/>
      <c r="I3353" s="8"/>
      <c r="J3353" s="8"/>
      <c r="K3353" s="3"/>
      <c r="L3353" s="3"/>
    </row>
    <row r="3354" spans="8:12" x14ac:dyDescent="0.25">
      <c r="H3354" s="8"/>
      <c r="I3354" s="8"/>
      <c r="J3354" s="8"/>
      <c r="K3354" s="3"/>
      <c r="L3354" s="3"/>
    </row>
    <row r="3355" spans="8:12" x14ac:dyDescent="0.25">
      <c r="H3355" s="8"/>
      <c r="I3355" s="8"/>
      <c r="J3355" s="8"/>
      <c r="K3355" s="3"/>
      <c r="L3355" s="3"/>
    </row>
    <row r="3356" spans="8:12" x14ac:dyDescent="0.25">
      <c r="H3356" s="8"/>
      <c r="I3356" s="8"/>
      <c r="J3356" s="8"/>
      <c r="K3356" s="3"/>
      <c r="L3356" s="3"/>
    </row>
    <row r="3357" spans="8:12" x14ac:dyDescent="0.25">
      <c r="H3357" s="8"/>
      <c r="I3357" s="8"/>
      <c r="J3357" s="8"/>
      <c r="K3357" s="3"/>
      <c r="L3357" s="3"/>
    </row>
    <row r="3358" spans="8:12" x14ac:dyDescent="0.25">
      <c r="H3358" s="8"/>
      <c r="I3358" s="8"/>
      <c r="J3358" s="8"/>
      <c r="K3358" s="3"/>
      <c r="L3358" s="3"/>
    </row>
    <row r="3359" spans="8:12" x14ac:dyDescent="0.25">
      <c r="H3359" s="8"/>
      <c r="I3359" s="8"/>
      <c r="J3359" s="8"/>
      <c r="K3359" s="3"/>
      <c r="L3359" s="3"/>
    </row>
    <row r="3360" spans="8:12" x14ac:dyDescent="0.25">
      <c r="H3360" s="8"/>
      <c r="I3360" s="8"/>
      <c r="J3360" s="8"/>
      <c r="K3360" s="3"/>
      <c r="L3360" s="3"/>
    </row>
    <row r="3361" spans="8:12" x14ac:dyDescent="0.25">
      <c r="H3361" s="8"/>
      <c r="I3361" s="8"/>
      <c r="J3361" s="8"/>
      <c r="K3361" s="3"/>
      <c r="L3361" s="3"/>
    </row>
    <row r="3362" spans="8:12" x14ac:dyDescent="0.25">
      <c r="H3362" s="8"/>
      <c r="I3362" s="8"/>
      <c r="J3362" s="8"/>
      <c r="K3362" s="3"/>
      <c r="L3362" s="3"/>
    </row>
    <row r="3363" spans="8:12" x14ac:dyDescent="0.25">
      <c r="H3363" s="8"/>
      <c r="I3363" s="8"/>
      <c r="J3363" s="8"/>
      <c r="K3363" s="3"/>
      <c r="L3363" s="3"/>
    </row>
    <row r="3364" spans="8:12" x14ac:dyDescent="0.25">
      <c r="H3364" s="8"/>
      <c r="I3364" s="8"/>
      <c r="J3364" s="8"/>
      <c r="K3364" s="3"/>
      <c r="L3364" s="3"/>
    </row>
    <row r="3365" spans="8:12" x14ac:dyDescent="0.25">
      <c r="H3365" s="8"/>
      <c r="I3365" s="8"/>
      <c r="J3365" s="8"/>
      <c r="K3365" s="3"/>
      <c r="L3365" s="3"/>
    </row>
    <row r="3366" spans="8:12" x14ac:dyDescent="0.25">
      <c r="H3366" s="8"/>
      <c r="I3366" s="8"/>
      <c r="J3366" s="8"/>
      <c r="K3366" s="3"/>
      <c r="L3366" s="3"/>
    </row>
    <row r="3367" spans="8:12" x14ac:dyDescent="0.25">
      <c r="H3367" s="8"/>
      <c r="I3367" s="8"/>
      <c r="J3367" s="8"/>
      <c r="K3367" s="3"/>
      <c r="L3367" s="3"/>
    </row>
    <row r="3368" spans="8:12" x14ac:dyDescent="0.25">
      <c r="H3368" s="8"/>
      <c r="I3368" s="8"/>
      <c r="J3368" s="8"/>
      <c r="K3368" s="3"/>
      <c r="L3368" s="3"/>
    </row>
    <row r="3369" spans="8:12" x14ac:dyDescent="0.25">
      <c r="H3369" s="8"/>
      <c r="I3369" s="8"/>
      <c r="J3369" s="8"/>
      <c r="K3369" s="3"/>
      <c r="L3369" s="3"/>
    </row>
    <row r="3370" spans="8:12" x14ac:dyDescent="0.25">
      <c r="H3370" s="8"/>
      <c r="I3370" s="8"/>
      <c r="J3370" s="8"/>
      <c r="K3370" s="3"/>
      <c r="L3370" s="3"/>
    </row>
    <row r="3371" spans="8:12" x14ac:dyDescent="0.25">
      <c r="H3371" s="8"/>
      <c r="I3371" s="8"/>
      <c r="J3371" s="8"/>
      <c r="K3371" s="3"/>
      <c r="L3371" s="3"/>
    </row>
    <row r="3372" spans="8:12" x14ac:dyDescent="0.25">
      <c r="H3372" s="8"/>
      <c r="I3372" s="8"/>
      <c r="J3372" s="8"/>
      <c r="K3372" s="3"/>
      <c r="L3372" s="3"/>
    </row>
    <row r="3373" spans="8:12" x14ac:dyDescent="0.25">
      <c r="H3373" s="8"/>
      <c r="I3373" s="8"/>
      <c r="J3373" s="8"/>
      <c r="K3373" s="3"/>
      <c r="L3373" s="3"/>
    </row>
    <row r="3374" spans="8:12" x14ac:dyDescent="0.25">
      <c r="H3374" s="8"/>
      <c r="I3374" s="8"/>
      <c r="J3374" s="8"/>
      <c r="K3374" s="3"/>
      <c r="L3374" s="3"/>
    </row>
    <row r="3375" spans="8:12" x14ac:dyDescent="0.25">
      <c r="H3375" s="8"/>
      <c r="I3375" s="8"/>
      <c r="J3375" s="8"/>
      <c r="K3375" s="3"/>
      <c r="L3375" s="3"/>
    </row>
    <row r="3376" spans="8:12" x14ac:dyDescent="0.25">
      <c r="H3376" s="8"/>
      <c r="I3376" s="8"/>
      <c r="J3376" s="8"/>
      <c r="K3376" s="3"/>
      <c r="L3376" s="3"/>
    </row>
    <row r="3377" spans="8:12" x14ac:dyDescent="0.25">
      <c r="H3377" s="8"/>
      <c r="I3377" s="8"/>
      <c r="J3377" s="8"/>
      <c r="K3377" s="3"/>
      <c r="L3377" s="3"/>
    </row>
    <row r="3378" spans="8:12" x14ac:dyDescent="0.25">
      <c r="H3378" s="8"/>
      <c r="I3378" s="8"/>
      <c r="J3378" s="8"/>
      <c r="K3378" s="3"/>
      <c r="L3378" s="3"/>
    </row>
    <row r="3379" spans="8:12" x14ac:dyDescent="0.25">
      <c r="H3379" s="8"/>
      <c r="I3379" s="8"/>
      <c r="J3379" s="8"/>
      <c r="K3379" s="3"/>
      <c r="L3379" s="3"/>
    </row>
    <row r="3380" spans="8:12" x14ac:dyDescent="0.25">
      <c r="H3380" s="8"/>
      <c r="I3380" s="8"/>
      <c r="J3380" s="8"/>
      <c r="K3380" s="3"/>
      <c r="L3380" s="3"/>
    </row>
    <row r="3381" spans="8:12" x14ac:dyDescent="0.25">
      <c r="H3381" s="8"/>
      <c r="I3381" s="8"/>
      <c r="J3381" s="8"/>
      <c r="K3381" s="3"/>
      <c r="L3381" s="3"/>
    </row>
    <row r="3382" spans="8:12" x14ac:dyDescent="0.25">
      <c r="H3382" s="8"/>
      <c r="I3382" s="8"/>
      <c r="J3382" s="8"/>
      <c r="K3382" s="3"/>
      <c r="L3382" s="3"/>
    </row>
    <row r="3383" spans="8:12" x14ac:dyDescent="0.25">
      <c r="H3383" s="8"/>
      <c r="I3383" s="8"/>
      <c r="J3383" s="8"/>
      <c r="K3383" s="3"/>
      <c r="L3383" s="3"/>
    </row>
    <row r="3384" spans="8:12" x14ac:dyDescent="0.25">
      <c r="H3384" s="8"/>
      <c r="I3384" s="8"/>
      <c r="J3384" s="8"/>
      <c r="K3384" s="3"/>
      <c r="L3384" s="3"/>
    </row>
    <row r="3385" spans="8:12" x14ac:dyDescent="0.25">
      <c r="H3385" s="8"/>
      <c r="I3385" s="8"/>
      <c r="J3385" s="8"/>
      <c r="K3385" s="3"/>
      <c r="L3385" s="3"/>
    </row>
    <row r="3386" spans="8:12" x14ac:dyDescent="0.25">
      <c r="H3386" s="8"/>
      <c r="I3386" s="8"/>
      <c r="J3386" s="8"/>
      <c r="K3386" s="3"/>
      <c r="L3386" s="3"/>
    </row>
    <row r="3387" spans="8:12" x14ac:dyDescent="0.25">
      <c r="H3387" s="8"/>
      <c r="I3387" s="8"/>
      <c r="J3387" s="8"/>
      <c r="K3387" s="3"/>
      <c r="L3387" s="3"/>
    </row>
    <row r="3388" spans="8:12" x14ac:dyDescent="0.25">
      <c r="H3388" s="8"/>
      <c r="I3388" s="8"/>
      <c r="J3388" s="8"/>
      <c r="K3388" s="3"/>
      <c r="L3388" s="3"/>
    </row>
    <row r="3389" spans="8:12" x14ac:dyDescent="0.25">
      <c r="H3389" s="8"/>
      <c r="I3389" s="8"/>
      <c r="J3389" s="8"/>
      <c r="K3389" s="3"/>
      <c r="L3389" s="3"/>
    </row>
    <row r="3390" spans="8:12" x14ac:dyDescent="0.25">
      <c r="H3390" s="8"/>
      <c r="I3390" s="8"/>
      <c r="J3390" s="8"/>
      <c r="K3390" s="3"/>
      <c r="L3390" s="3"/>
    </row>
    <row r="3391" spans="8:12" x14ac:dyDescent="0.25">
      <c r="H3391" s="8"/>
      <c r="I3391" s="8"/>
      <c r="J3391" s="8"/>
      <c r="K3391" s="3"/>
      <c r="L3391" s="3"/>
    </row>
    <row r="3392" spans="8:12" x14ac:dyDescent="0.25">
      <c r="H3392" s="8"/>
      <c r="I3392" s="8"/>
      <c r="J3392" s="8"/>
      <c r="K3392" s="3"/>
      <c r="L3392" s="3"/>
    </row>
    <row r="3393" spans="8:12" x14ac:dyDescent="0.25">
      <c r="H3393" s="8"/>
      <c r="I3393" s="8"/>
      <c r="J3393" s="8"/>
      <c r="K3393" s="3"/>
      <c r="L3393" s="3"/>
    </row>
    <row r="3394" spans="8:12" x14ac:dyDescent="0.25">
      <c r="H3394" s="8"/>
      <c r="I3394" s="8"/>
      <c r="J3394" s="8"/>
      <c r="K3394" s="3"/>
      <c r="L3394" s="3"/>
    </row>
    <row r="3395" spans="8:12" x14ac:dyDescent="0.25">
      <c r="H3395" s="8"/>
      <c r="I3395" s="8"/>
      <c r="J3395" s="8"/>
      <c r="K3395" s="3"/>
      <c r="L3395" s="3"/>
    </row>
    <row r="3396" spans="8:12" x14ac:dyDescent="0.25">
      <c r="H3396" s="8"/>
      <c r="I3396" s="8"/>
      <c r="J3396" s="8"/>
      <c r="K3396" s="3"/>
      <c r="L3396" s="3"/>
    </row>
    <row r="3397" spans="8:12" x14ac:dyDescent="0.25">
      <c r="H3397" s="8"/>
      <c r="I3397" s="8"/>
      <c r="J3397" s="8"/>
      <c r="K3397" s="3"/>
      <c r="L3397" s="3"/>
    </row>
    <row r="3398" spans="8:12" x14ac:dyDescent="0.25">
      <c r="H3398" s="8"/>
      <c r="I3398" s="8"/>
      <c r="J3398" s="8"/>
      <c r="K3398" s="3"/>
      <c r="L3398" s="3"/>
    </row>
    <row r="3399" spans="8:12" x14ac:dyDescent="0.25">
      <c r="H3399" s="8"/>
      <c r="I3399" s="8"/>
      <c r="J3399" s="8"/>
      <c r="K3399" s="3"/>
      <c r="L3399" s="3"/>
    </row>
    <row r="3400" spans="8:12" x14ac:dyDescent="0.25">
      <c r="H3400" s="8"/>
      <c r="I3400" s="8"/>
      <c r="J3400" s="8"/>
      <c r="K3400" s="3"/>
      <c r="L3400" s="3"/>
    </row>
    <row r="3401" spans="8:12" x14ac:dyDescent="0.25">
      <c r="H3401" s="8"/>
      <c r="I3401" s="8"/>
      <c r="J3401" s="8"/>
      <c r="K3401" s="3"/>
      <c r="L3401" s="3"/>
    </row>
    <row r="3402" spans="8:12" x14ac:dyDescent="0.25">
      <c r="H3402" s="8"/>
      <c r="I3402" s="8"/>
      <c r="J3402" s="8"/>
      <c r="K3402" s="3"/>
      <c r="L3402" s="3"/>
    </row>
    <row r="3403" spans="8:12" x14ac:dyDescent="0.25">
      <c r="H3403" s="8"/>
      <c r="I3403" s="8"/>
      <c r="J3403" s="8"/>
      <c r="K3403" s="3"/>
      <c r="L3403" s="3"/>
    </row>
    <row r="3404" spans="8:12" x14ac:dyDescent="0.25">
      <c r="H3404" s="8"/>
      <c r="I3404" s="8"/>
      <c r="J3404" s="8"/>
      <c r="K3404" s="3"/>
      <c r="L3404" s="3"/>
    </row>
    <row r="3405" spans="8:12" x14ac:dyDescent="0.25">
      <c r="H3405" s="8"/>
      <c r="I3405" s="8"/>
      <c r="J3405" s="8"/>
      <c r="K3405" s="3"/>
      <c r="L3405" s="3"/>
    </row>
    <row r="3406" spans="8:12" x14ac:dyDescent="0.25">
      <c r="H3406" s="8"/>
      <c r="I3406" s="8"/>
      <c r="J3406" s="8"/>
      <c r="K3406" s="3"/>
      <c r="L3406" s="3"/>
    </row>
    <row r="3407" spans="8:12" x14ac:dyDescent="0.25">
      <c r="H3407" s="8"/>
      <c r="I3407" s="8"/>
      <c r="J3407" s="8"/>
      <c r="K3407" s="3"/>
      <c r="L3407" s="3"/>
    </row>
    <row r="3408" spans="8:12" x14ac:dyDescent="0.25">
      <c r="H3408" s="8"/>
      <c r="I3408" s="8"/>
      <c r="J3408" s="8"/>
      <c r="K3408" s="3"/>
      <c r="L3408" s="3"/>
    </row>
    <row r="3409" spans="8:12" x14ac:dyDescent="0.25">
      <c r="H3409" s="8"/>
      <c r="I3409" s="8"/>
      <c r="J3409" s="8"/>
      <c r="K3409" s="3"/>
      <c r="L3409" s="3"/>
    </row>
    <row r="3410" spans="8:12" x14ac:dyDescent="0.25">
      <c r="H3410" s="8"/>
      <c r="I3410" s="8"/>
      <c r="J3410" s="8"/>
      <c r="K3410" s="3"/>
      <c r="L3410" s="3"/>
    </row>
    <row r="3411" spans="8:12" x14ac:dyDescent="0.25">
      <c r="H3411" s="8"/>
      <c r="I3411" s="8"/>
      <c r="J3411" s="8"/>
      <c r="K3411" s="3"/>
      <c r="L3411" s="3"/>
    </row>
    <row r="3412" spans="8:12" x14ac:dyDescent="0.25">
      <c r="H3412" s="8"/>
      <c r="I3412" s="8"/>
      <c r="J3412" s="8"/>
      <c r="K3412" s="3"/>
      <c r="L3412" s="3"/>
    </row>
    <row r="3413" spans="8:12" x14ac:dyDescent="0.25">
      <c r="H3413" s="8"/>
      <c r="I3413" s="8"/>
      <c r="J3413" s="8"/>
      <c r="K3413" s="3"/>
      <c r="L3413" s="3"/>
    </row>
    <row r="3414" spans="8:12" x14ac:dyDescent="0.25">
      <c r="H3414" s="8"/>
      <c r="I3414" s="8"/>
      <c r="J3414" s="8"/>
      <c r="K3414" s="3"/>
      <c r="L3414" s="3"/>
    </row>
    <row r="3415" spans="8:12" x14ac:dyDescent="0.25">
      <c r="H3415" s="8"/>
      <c r="I3415" s="8"/>
      <c r="J3415" s="8"/>
      <c r="K3415" s="3"/>
      <c r="L3415" s="3"/>
    </row>
    <row r="3416" spans="8:12" x14ac:dyDescent="0.25">
      <c r="H3416" s="8"/>
      <c r="I3416" s="8"/>
      <c r="J3416" s="8"/>
      <c r="K3416" s="3"/>
      <c r="L3416" s="3"/>
    </row>
    <row r="3417" spans="8:12" x14ac:dyDescent="0.25">
      <c r="H3417" s="8"/>
      <c r="I3417" s="8"/>
      <c r="J3417" s="8"/>
      <c r="K3417" s="3"/>
      <c r="L3417" s="3"/>
    </row>
    <row r="3418" spans="8:12" x14ac:dyDescent="0.25">
      <c r="H3418" s="8"/>
      <c r="I3418" s="8"/>
      <c r="J3418" s="8"/>
      <c r="K3418" s="3"/>
      <c r="L3418" s="3"/>
    </row>
    <row r="3419" spans="8:12" x14ac:dyDescent="0.25">
      <c r="H3419" s="8"/>
      <c r="I3419" s="8"/>
      <c r="J3419" s="8"/>
      <c r="K3419" s="3"/>
      <c r="L3419" s="3"/>
    </row>
    <row r="3420" spans="8:12" x14ac:dyDescent="0.25">
      <c r="H3420" s="8"/>
      <c r="I3420" s="8"/>
      <c r="J3420" s="8"/>
      <c r="K3420" s="3"/>
      <c r="L3420" s="3"/>
    </row>
    <row r="3421" spans="8:12" x14ac:dyDescent="0.25">
      <c r="H3421" s="8"/>
      <c r="I3421" s="8"/>
      <c r="J3421" s="8"/>
      <c r="K3421" s="3"/>
      <c r="L3421" s="3"/>
    </row>
    <row r="3422" spans="8:12" x14ac:dyDescent="0.25">
      <c r="H3422" s="8"/>
      <c r="I3422" s="8"/>
      <c r="J3422" s="8"/>
      <c r="K3422" s="3"/>
      <c r="L3422" s="3"/>
    </row>
    <row r="3423" spans="8:12" x14ac:dyDescent="0.25">
      <c r="H3423" s="8"/>
      <c r="I3423" s="8"/>
      <c r="J3423" s="8"/>
      <c r="K3423" s="3"/>
      <c r="L3423" s="3"/>
    </row>
    <row r="3424" spans="8:12" x14ac:dyDescent="0.25">
      <c r="H3424" s="8"/>
      <c r="I3424" s="8"/>
      <c r="J3424" s="8"/>
      <c r="K3424" s="3"/>
      <c r="L3424" s="3"/>
    </row>
    <row r="3425" spans="8:12" x14ac:dyDescent="0.25">
      <c r="H3425" s="8"/>
      <c r="I3425" s="8"/>
      <c r="J3425" s="8"/>
      <c r="K3425" s="3"/>
      <c r="L3425" s="3"/>
    </row>
    <row r="3426" spans="8:12" x14ac:dyDescent="0.25">
      <c r="H3426" s="8"/>
      <c r="I3426" s="8"/>
      <c r="J3426" s="8"/>
      <c r="K3426" s="3"/>
      <c r="L3426" s="3"/>
    </row>
    <row r="3427" spans="8:12" x14ac:dyDescent="0.25">
      <c r="H3427" s="8"/>
      <c r="I3427" s="8"/>
      <c r="J3427" s="8"/>
      <c r="K3427" s="3"/>
      <c r="L3427" s="3"/>
    </row>
    <row r="3428" spans="8:12" x14ac:dyDescent="0.25">
      <c r="H3428" s="8"/>
      <c r="I3428" s="8"/>
      <c r="J3428" s="8"/>
      <c r="K3428" s="3"/>
      <c r="L3428" s="3"/>
    </row>
    <row r="3429" spans="8:12" x14ac:dyDescent="0.25">
      <c r="H3429" s="8"/>
      <c r="I3429" s="8"/>
      <c r="J3429" s="8"/>
      <c r="K3429" s="3"/>
      <c r="L3429" s="3"/>
    </row>
    <row r="3430" spans="8:12" x14ac:dyDescent="0.25">
      <c r="H3430" s="8"/>
      <c r="I3430" s="8"/>
      <c r="J3430" s="8"/>
      <c r="K3430" s="3"/>
      <c r="L3430" s="3"/>
    </row>
    <row r="3431" spans="8:12" x14ac:dyDescent="0.25">
      <c r="H3431" s="8"/>
      <c r="I3431" s="8"/>
      <c r="J3431" s="8"/>
      <c r="K3431" s="3"/>
      <c r="L3431" s="3"/>
    </row>
    <row r="3432" spans="8:12" x14ac:dyDescent="0.25">
      <c r="H3432" s="8"/>
      <c r="I3432" s="8"/>
      <c r="J3432" s="8"/>
      <c r="K3432" s="3"/>
      <c r="L3432" s="3"/>
    </row>
    <row r="3433" spans="8:12" x14ac:dyDescent="0.25">
      <c r="H3433" s="8"/>
      <c r="I3433" s="8"/>
      <c r="J3433" s="8"/>
      <c r="K3433" s="3"/>
      <c r="L3433" s="3"/>
    </row>
    <row r="3434" spans="8:12" x14ac:dyDescent="0.25">
      <c r="H3434" s="8"/>
      <c r="I3434" s="8"/>
      <c r="J3434" s="8"/>
      <c r="K3434" s="3"/>
      <c r="L3434" s="3"/>
    </row>
    <row r="3435" spans="8:12" x14ac:dyDescent="0.25">
      <c r="H3435" s="8"/>
      <c r="I3435" s="8"/>
      <c r="J3435" s="8"/>
      <c r="K3435" s="3"/>
      <c r="L3435" s="3"/>
    </row>
    <row r="3436" spans="8:12" x14ac:dyDescent="0.25">
      <c r="H3436" s="8"/>
      <c r="I3436" s="8"/>
      <c r="J3436" s="8"/>
      <c r="K3436" s="3"/>
      <c r="L3436" s="3"/>
    </row>
    <row r="3437" spans="8:12" x14ac:dyDescent="0.25">
      <c r="H3437" s="8"/>
      <c r="I3437" s="8"/>
      <c r="J3437" s="8"/>
      <c r="K3437" s="3"/>
      <c r="L3437" s="3"/>
    </row>
    <row r="3438" spans="8:12" x14ac:dyDescent="0.25">
      <c r="H3438" s="8"/>
      <c r="I3438" s="8"/>
      <c r="J3438" s="8"/>
      <c r="K3438" s="3"/>
      <c r="L3438" s="3"/>
    </row>
    <row r="3439" spans="8:12" x14ac:dyDescent="0.25">
      <c r="H3439" s="8"/>
      <c r="I3439" s="8"/>
      <c r="J3439" s="8"/>
      <c r="K3439" s="3"/>
      <c r="L3439" s="3"/>
    </row>
    <row r="3440" spans="8:12" x14ac:dyDescent="0.25">
      <c r="H3440" s="8"/>
      <c r="I3440" s="8"/>
      <c r="J3440" s="8"/>
      <c r="K3440" s="3"/>
      <c r="L3440" s="3"/>
    </row>
    <row r="3441" spans="8:12" x14ac:dyDescent="0.25">
      <c r="H3441" s="8"/>
      <c r="I3441" s="8"/>
      <c r="J3441" s="8"/>
      <c r="K3441" s="3"/>
      <c r="L3441" s="3"/>
    </row>
    <row r="3442" spans="8:12" x14ac:dyDescent="0.25">
      <c r="H3442" s="8"/>
      <c r="I3442" s="8"/>
      <c r="J3442" s="8"/>
      <c r="K3442" s="3"/>
      <c r="L3442" s="3"/>
    </row>
    <row r="3443" spans="8:12" x14ac:dyDescent="0.25">
      <c r="H3443" s="8"/>
      <c r="I3443" s="8"/>
      <c r="J3443" s="8"/>
      <c r="K3443" s="3"/>
      <c r="L3443" s="3"/>
    </row>
    <row r="3444" spans="8:12" x14ac:dyDescent="0.25">
      <c r="H3444" s="8"/>
      <c r="I3444" s="8"/>
      <c r="J3444" s="8"/>
      <c r="K3444" s="3"/>
      <c r="L3444" s="3"/>
    </row>
    <row r="3445" spans="8:12" x14ac:dyDescent="0.25">
      <c r="H3445" s="8"/>
      <c r="I3445" s="8"/>
      <c r="J3445" s="8"/>
      <c r="K3445" s="3"/>
      <c r="L3445" s="3"/>
    </row>
    <row r="3446" spans="8:12" x14ac:dyDescent="0.25">
      <c r="H3446" s="8"/>
      <c r="I3446" s="8"/>
      <c r="J3446" s="8"/>
      <c r="K3446" s="3"/>
      <c r="L3446" s="3"/>
    </row>
    <row r="3447" spans="8:12" x14ac:dyDescent="0.25">
      <c r="H3447" s="8"/>
      <c r="I3447" s="8"/>
      <c r="J3447" s="8"/>
      <c r="K3447" s="3"/>
      <c r="L3447" s="3"/>
    </row>
    <row r="3448" spans="8:12" x14ac:dyDescent="0.25">
      <c r="H3448" s="8"/>
      <c r="I3448" s="8"/>
      <c r="J3448" s="8"/>
      <c r="K3448" s="3"/>
      <c r="L3448" s="3"/>
    </row>
    <row r="3449" spans="8:12" x14ac:dyDescent="0.25">
      <c r="H3449" s="8"/>
      <c r="I3449" s="8"/>
      <c r="J3449" s="8"/>
      <c r="K3449" s="3"/>
      <c r="L3449" s="3"/>
    </row>
    <row r="3450" spans="8:12" x14ac:dyDescent="0.25">
      <c r="H3450" s="8"/>
      <c r="I3450" s="8"/>
      <c r="J3450" s="8"/>
      <c r="K3450" s="3"/>
      <c r="L3450" s="3"/>
    </row>
    <row r="3451" spans="8:12" x14ac:dyDescent="0.25">
      <c r="H3451" s="8"/>
      <c r="I3451" s="8"/>
      <c r="J3451" s="8"/>
      <c r="K3451" s="3"/>
      <c r="L3451" s="3"/>
    </row>
    <row r="3452" spans="8:12" x14ac:dyDescent="0.25">
      <c r="H3452" s="8"/>
      <c r="I3452" s="8"/>
      <c r="J3452" s="8"/>
      <c r="K3452" s="3"/>
      <c r="L3452" s="3"/>
    </row>
    <row r="3453" spans="8:12" x14ac:dyDescent="0.25">
      <c r="H3453" s="8"/>
      <c r="I3453" s="8"/>
      <c r="J3453" s="8"/>
      <c r="K3453" s="3"/>
      <c r="L3453" s="3"/>
    </row>
    <row r="3454" spans="8:12" x14ac:dyDescent="0.25">
      <c r="H3454" s="8"/>
      <c r="I3454" s="8"/>
      <c r="J3454" s="8"/>
      <c r="K3454" s="3"/>
      <c r="L3454" s="3"/>
    </row>
    <row r="3455" spans="8:12" x14ac:dyDescent="0.25">
      <c r="H3455" s="8"/>
      <c r="I3455" s="8"/>
      <c r="J3455" s="8"/>
      <c r="K3455" s="3"/>
      <c r="L3455" s="3"/>
    </row>
    <row r="3456" spans="8:12" x14ac:dyDescent="0.25">
      <c r="H3456" s="8"/>
      <c r="I3456" s="8"/>
      <c r="J3456" s="8"/>
      <c r="K3456" s="3"/>
      <c r="L3456" s="3"/>
    </row>
    <row r="3457" spans="8:12" x14ac:dyDescent="0.25">
      <c r="H3457" s="8"/>
      <c r="I3457" s="8"/>
      <c r="J3457" s="8"/>
      <c r="K3457" s="3"/>
      <c r="L3457" s="3"/>
    </row>
    <row r="3458" spans="8:12" x14ac:dyDescent="0.25">
      <c r="H3458" s="8"/>
      <c r="I3458" s="8"/>
      <c r="J3458" s="8"/>
      <c r="K3458" s="3"/>
      <c r="L3458" s="3"/>
    </row>
    <row r="3459" spans="8:12" x14ac:dyDescent="0.25">
      <c r="H3459" s="8"/>
      <c r="I3459" s="8"/>
      <c r="J3459" s="8"/>
      <c r="K3459" s="3"/>
      <c r="L3459" s="3"/>
    </row>
    <row r="3460" spans="8:12" x14ac:dyDescent="0.25">
      <c r="H3460" s="8"/>
      <c r="I3460" s="8"/>
      <c r="J3460" s="8"/>
      <c r="K3460" s="3"/>
      <c r="L3460" s="3"/>
    </row>
    <row r="3461" spans="8:12" x14ac:dyDescent="0.25">
      <c r="H3461" s="8"/>
      <c r="I3461" s="8"/>
      <c r="J3461" s="8"/>
      <c r="K3461" s="3"/>
      <c r="L3461" s="3"/>
    </row>
    <row r="3462" spans="8:12" x14ac:dyDescent="0.25">
      <c r="H3462" s="8"/>
      <c r="I3462" s="8"/>
      <c r="J3462" s="8"/>
      <c r="K3462" s="3"/>
      <c r="L3462" s="3"/>
    </row>
    <row r="3463" spans="8:12" x14ac:dyDescent="0.25">
      <c r="H3463" s="8"/>
      <c r="I3463" s="8"/>
      <c r="J3463" s="8"/>
      <c r="K3463" s="3"/>
      <c r="L3463" s="3"/>
    </row>
    <row r="3464" spans="8:12" x14ac:dyDescent="0.25">
      <c r="H3464" s="8"/>
      <c r="I3464" s="8"/>
      <c r="J3464" s="8"/>
      <c r="K3464" s="3"/>
      <c r="L3464" s="3"/>
    </row>
    <row r="3465" spans="8:12" x14ac:dyDescent="0.25">
      <c r="H3465" s="8"/>
      <c r="I3465" s="8"/>
      <c r="J3465" s="8"/>
      <c r="K3465" s="3"/>
      <c r="L3465" s="3"/>
    </row>
    <row r="3466" spans="8:12" x14ac:dyDescent="0.25">
      <c r="H3466" s="8"/>
      <c r="I3466" s="8"/>
      <c r="J3466" s="8"/>
      <c r="K3466" s="3"/>
      <c r="L3466" s="3"/>
    </row>
    <row r="3467" spans="8:12" x14ac:dyDescent="0.25">
      <c r="H3467" s="8"/>
      <c r="I3467" s="8"/>
      <c r="J3467" s="8"/>
      <c r="K3467" s="3"/>
      <c r="L3467" s="3"/>
    </row>
    <row r="3468" spans="8:12" x14ac:dyDescent="0.25">
      <c r="H3468" s="8"/>
      <c r="I3468" s="8"/>
      <c r="J3468" s="8"/>
      <c r="K3468" s="3"/>
      <c r="L3468" s="3"/>
    </row>
    <row r="3469" spans="8:12" x14ac:dyDescent="0.25">
      <c r="H3469" s="8"/>
      <c r="I3469" s="8"/>
      <c r="J3469" s="8"/>
      <c r="K3469" s="3"/>
      <c r="L3469" s="3"/>
    </row>
    <row r="3470" spans="8:12" x14ac:dyDescent="0.25">
      <c r="H3470" s="8"/>
      <c r="I3470" s="8"/>
      <c r="J3470" s="8"/>
      <c r="K3470" s="3"/>
      <c r="L3470" s="3"/>
    </row>
    <row r="3471" spans="8:12" x14ac:dyDescent="0.25">
      <c r="H3471" s="8"/>
      <c r="I3471" s="8"/>
      <c r="J3471" s="8"/>
      <c r="K3471" s="3"/>
      <c r="L3471" s="3"/>
    </row>
    <row r="3472" spans="8:12" x14ac:dyDescent="0.25">
      <c r="H3472" s="8"/>
      <c r="I3472" s="8"/>
      <c r="J3472" s="8"/>
      <c r="K3472" s="3"/>
      <c r="L3472" s="3"/>
    </row>
    <row r="3473" spans="8:12" x14ac:dyDescent="0.25">
      <c r="H3473" s="8"/>
      <c r="I3473" s="8"/>
      <c r="J3473" s="8"/>
      <c r="K3473" s="3"/>
      <c r="L3473" s="3"/>
    </row>
    <row r="3474" spans="8:12" x14ac:dyDescent="0.25">
      <c r="H3474" s="8"/>
      <c r="I3474" s="8"/>
      <c r="J3474" s="8"/>
      <c r="K3474" s="3"/>
      <c r="L3474" s="3"/>
    </row>
    <row r="3475" spans="8:12" x14ac:dyDescent="0.25">
      <c r="H3475" s="8"/>
      <c r="I3475" s="8"/>
      <c r="J3475" s="8"/>
      <c r="K3475" s="3"/>
      <c r="L3475" s="3"/>
    </row>
    <row r="3476" spans="8:12" x14ac:dyDescent="0.25">
      <c r="H3476" s="8"/>
      <c r="I3476" s="8"/>
      <c r="J3476" s="8"/>
      <c r="K3476" s="3"/>
      <c r="L3476" s="3"/>
    </row>
    <row r="3477" spans="8:12" x14ac:dyDescent="0.25">
      <c r="H3477" s="8"/>
      <c r="I3477" s="8"/>
      <c r="J3477" s="8"/>
      <c r="K3477" s="3"/>
      <c r="L3477" s="3"/>
    </row>
    <row r="3478" spans="8:12" x14ac:dyDescent="0.25">
      <c r="H3478" s="8"/>
      <c r="I3478" s="8"/>
      <c r="J3478" s="8"/>
      <c r="K3478" s="3"/>
      <c r="L3478" s="3"/>
    </row>
    <row r="3479" spans="8:12" x14ac:dyDescent="0.25">
      <c r="H3479" s="8"/>
      <c r="I3479" s="8"/>
      <c r="J3479" s="8"/>
      <c r="K3479" s="3"/>
      <c r="L3479" s="3"/>
    </row>
    <row r="3480" spans="8:12" x14ac:dyDescent="0.25">
      <c r="H3480" s="8"/>
      <c r="I3480" s="8"/>
      <c r="J3480" s="8"/>
      <c r="K3480" s="3"/>
      <c r="L3480" s="3"/>
    </row>
    <row r="3481" spans="8:12" x14ac:dyDescent="0.25">
      <c r="H3481" s="8"/>
      <c r="I3481" s="8"/>
      <c r="J3481" s="8"/>
      <c r="K3481" s="3"/>
      <c r="L3481" s="3"/>
    </row>
    <row r="3482" spans="8:12" x14ac:dyDescent="0.25">
      <c r="H3482" s="8"/>
      <c r="I3482" s="8"/>
      <c r="J3482" s="8"/>
      <c r="K3482" s="3"/>
      <c r="L3482" s="3"/>
    </row>
    <row r="3483" spans="8:12" x14ac:dyDescent="0.25">
      <c r="H3483" s="8"/>
      <c r="I3483" s="8"/>
      <c r="J3483" s="8"/>
      <c r="K3483" s="3"/>
      <c r="L3483" s="3"/>
    </row>
    <row r="3484" spans="8:12" x14ac:dyDescent="0.25">
      <c r="H3484" s="8"/>
      <c r="I3484" s="8"/>
      <c r="J3484" s="8"/>
      <c r="K3484" s="3"/>
      <c r="L3484" s="3"/>
    </row>
    <row r="3485" spans="8:12" x14ac:dyDescent="0.25">
      <c r="H3485" s="8"/>
      <c r="I3485" s="8"/>
      <c r="J3485" s="8"/>
      <c r="K3485" s="3"/>
      <c r="L3485" s="3"/>
    </row>
    <row r="3486" spans="8:12" x14ac:dyDescent="0.25">
      <c r="H3486" s="8"/>
      <c r="I3486" s="8"/>
      <c r="J3486" s="8"/>
      <c r="K3486" s="3"/>
      <c r="L3486" s="3"/>
    </row>
    <row r="3487" spans="8:12" x14ac:dyDescent="0.25">
      <c r="H3487" s="8"/>
      <c r="I3487" s="8"/>
      <c r="J3487" s="8"/>
      <c r="K3487" s="3"/>
      <c r="L3487" s="3"/>
    </row>
    <row r="3488" spans="8:12" x14ac:dyDescent="0.25">
      <c r="H3488" s="8"/>
      <c r="I3488" s="8"/>
      <c r="J3488" s="8"/>
      <c r="K3488" s="3"/>
      <c r="L3488" s="3"/>
    </row>
    <row r="3489" spans="8:12" x14ac:dyDescent="0.25">
      <c r="H3489" s="8"/>
      <c r="I3489" s="8"/>
      <c r="J3489" s="8"/>
      <c r="K3489" s="3"/>
      <c r="L3489" s="3"/>
    </row>
    <row r="3490" spans="8:12" x14ac:dyDescent="0.25">
      <c r="H3490" s="8"/>
      <c r="I3490" s="8"/>
      <c r="J3490" s="8"/>
      <c r="K3490" s="3"/>
      <c r="L3490" s="3"/>
    </row>
    <row r="3491" spans="8:12" x14ac:dyDescent="0.25">
      <c r="H3491" s="8"/>
      <c r="I3491" s="8"/>
      <c r="J3491" s="8"/>
      <c r="K3491" s="3"/>
      <c r="L3491" s="3"/>
    </row>
    <row r="3492" spans="8:12" x14ac:dyDescent="0.25">
      <c r="H3492" s="8"/>
      <c r="I3492" s="8"/>
      <c r="J3492" s="8"/>
      <c r="K3492" s="3"/>
      <c r="L3492" s="3"/>
    </row>
    <row r="3493" spans="8:12" x14ac:dyDescent="0.25">
      <c r="H3493" s="8"/>
      <c r="I3493" s="8"/>
      <c r="J3493" s="8"/>
      <c r="K3493" s="3"/>
      <c r="L3493" s="3"/>
    </row>
  </sheetData>
  <sortState ref="A2:AX729">
    <sortCondition descending="1" ref="AC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879"/>
  <sheetViews>
    <sheetView topLeftCell="A41" workbookViewId="0">
      <selection activeCell="B60" sqref="B60"/>
    </sheetView>
  </sheetViews>
  <sheetFormatPr defaultRowHeight="15" x14ac:dyDescent="0.25"/>
  <cols>
    <col min="1" max="1" width="13.140625" customWidth="1"/>
    <col min="2" max="2" width="14.28515625" style="8" customWidth="1"/>
    <col min="3" max="3" width="9.140625" style="8" customWidth="1"/>
    <col min="4" max="4" width="9.140625" style="24" customWidth="1"/>
    <col min="5" max="5" width="9" style="8" customWidth="1"/>
    <col min="6" max="6" width="8.28515625" style="8" customWidth="1"/>
    <col min="7" max="7" width="9" style="8" customWidth="1"/>
    <col min="8" max="8" width="6.28515625" style="3" customWidth="1"/>
    <col min="9" max="9" width="10" style="3" customWidth="1"/>
    <col min="10" max="10" width="7.5703125" customWidth="1"/>
    <col min="11" max="11" width="8.140625" customWidth="1"/>
    <col min="12" max="13" width="6" customWidth="1"/>
    <col min="14" max="14" width="5.140625" customWidth="1"/>
    <col min="15" max="15" width="5.7109375" customWidth="1"/>
    <col min="16" max="16" width="5.85546875" customWidth="1"/>
    <col min="17" max="17" width="4.5703125" customWidth="1"/>
    <col min="18" max="18" width="7.42578125" customWidth="1"/>
    <col min="19" max="19" width="4.85546875" customWidth="1"/>
    <col min="20" max="20" width="5.42578125" customWidth="1"/>
    <col min="21" max="21" width="5" customWidth="1"/>
    <col min="22" max="22" width="10" customWidth="1"/>
    <col min="23" max="23" width="11.5703125" customWidth="1"/>
    <col min="24" max="24" width="8.85546875" customWidth="1"/>
    <col min="25" max="25" width="12.5703125" customWidth="1"/>
    <col min="27" max="27" width="11.28515625" customWidth="1"/>
  </cols>
  <sheetData>
    <row r="1" spans="1:21" x14ac:dyDescent="0.25">
      <c r="A1" t="s">
        <v>23</v>
      </c>
      <c r="B1" s="8" t="s">
        <v>22</v>
      </c>
      <c r="C1" s="8" t="s">
        <v>730</v>
      </c>
      <c r="D1" s="24" t="s">
        <v>0</v>
      </c>
      <c r="E1" s="8" t="s">
        <v>17</v>
      </c>
      <c r="F1" s="8" t="s">
        <v>453</v>
      </c>
      <c r="G1" s="8" t="s">
        <v>1382</v>
      </c>
      <c r="H1" s="8" t="s">
        <v>14</v>
      </c>
      <c r="I1" s="8" t="s">
        <v>21</v>
      </c>
      <c r="J1" s="8" t="s">
        <v>19</v>
      </c>
      <c r="K1" s="8" t="s">
        <v>20</v>
      </c>
      <c r="L1" s="8" t="s">
        <v>13</v>
      </c>
      <c r="M1" s="8" t="s">
        <v>18</v>
      </c>
      <c r="N1" s="8" t="s">
        <v>12</v>
      </c>
      <c r="O1" s="8" t="s">
        <v>16</v>
      </c>
      <c r="P1" s="8" t="s">
        <v>456</v>
      </c>
      <c r="Q1" s="8" t="s">
        <v>1450</v>
      </c>
      <c r="R1" s="8" t="s">
        <v>11</v>
      </c>
      <c r="S1" s="3" t="s">
        <v>803</v>
      </c>
      <c r="T1" s="3" t="s">
        <v>804</v>
      </c>
      <c r="U1" s="3" t="s">
        <v>805</v>
      </c>
    </row>
    <row r="2" spans="1:21" s="8" customFormat="1" x14ac:dyDescent="0.25">
      <c r="A2" s="24" t="s">
        <v>575</v>
      </c>
      <c r="B2" s="8" t="s">
        <v>574</v>
      </c>
      <c r="C2" s="8" t="s">
        <v>806</v>
      </c>
      <c r="D2" s="24" t="s">
        <v>717</v>
      </c>
      <c r="E2" s="24">
        <v>210.7</v>
      </c>
      <c r="F2" s="24">
        <v>33</v>
      </c>
      <c r="G2" s="24">
        <v>29</v>
      </c>
      <c r="H2" s="24">
        <v>1</v>
      </c>
      <c r="I2" s="24">
        <v>18</v>
      </c>
      <c r="J2" s="24">
        <v>6</v>
      </c>
      <c r="K2" s="24">
        <v>0</v>
      </c>
      <c r="L2" s="24">
        <v>0</v>
      </c>
      <c r="M2" s="24">
        <v>265</v>
      </c>
      <c r="N2" s="24">
        <v>38</v>
      </c>
      <c r="O2" s="24">
        <v>172</v>
      </c>
      <c r="P2" s="24">
        <v>2.52</v>
      </c>
      <c r="Q2" s="24">
        <v>1</v>
      </c>
      <c r="R2" s="24">
        <v>489.17</v>
      </c>
      <c r="S2" s="8">
        <f>R2/16.875</f>
        <v>28.987851851851854</v>
      </c>
      <c r="T2" s="8">
        <f>IF(R2 &gt;= 400,S2*1.2,IF(R2 &gt; 300,S2,IF(R2&gt;200,S2*0.8,IF(R2&gt;100,S2*0.6,S2*0.5))))</f>
        <v>34.785422222222223</v>
      </c>
      <c r="U2" s="8">
        <f>IF(T2 &lt; 1.5,1,T2)</f>
        <v>34.785422222222223</v>
      </c>
    </row>
    <row r="3" spans="1:21" s="8" customFormat="1" x14ac:dyDescent="0.25">
      <c r="A3" s="24" t="s">
        <v>661</v>
      </c>
      <c r="B3" s="8" t="s">
        <v>660</v>
      </c>
      <c r="C3" s="8" t="s">
        <v>806</v>
      </c>
      <c r="D3" s="24" t="s">
        <v>736</v>
      </c>
      <c r="E3" s="24">
        <v>216</v>
      </c>
      <c r="F3" s="24">
        <v>33</v>
      </c>
      <c r="G3" s="24">
        <v>26</v>
      </c>
      <c r="H3" s="24">
        <v>1</v>
      </c>
      <c r="I3" s="24">
        <v>19</v>
      </c>
      <c r="J3" s="24">
        <v>8</v>
      </c>
      <c r="K3" s="24">
        <v>0</v>
      </c>
      <c r="L3" s="24">
        <v>0</v>
      </c>
      <c r="M3" s="24">
        <v>268</v>
      </c>
      <c r="N3" s="24">
        <v>48</v>
      </c>
      <c r="O3" s="24">
        <v>164</v>
      </c>
      <c r="P3" s="24">
        <v>3.12</v>
      </c>
      <c r="Q3" s="24">
        <v>0.98</v>
      </c>
      <c r="R3" s="24">
        <v>487.5</v>
      </c>
      <c r="S3" s="24">
        <f t="shared" ref="S3:S66" si="0">R3/16.875</f>
        <v>28.888888888888889</v>
      </c>
      <c r="T3" s="24">
        <f t="shared" ref="T3:T66" si="1">IF(R3 &gt;= 400,S3*1.2,IF(R3 &gt; 300,S3,IF(R3&gt;200,S3*0.8,IF(R3&gt;100,S3*0.6,S3*0.5))))</f>
        <v>34.666666666666664</v>
      </c>
      <c r="U3" s="24">
        <f t="shared" ref="U3:U66" si="2">IF(T3 &lt; 1.5,1,T3)</f>
        <v>34.666666666666664</v>
      </c>
    </row>
    <row r="4" spans="1:21" s="8" customFormat="1" x14ac:dyDescent="0.25">
      <c r="A4" s="24" t="s">
        <v>117</v>
      </c>
      <c r="B4" s="8" t="s">
        <v>655</v>
      </c>
      <c r="C4" s="8" t="s">
        <v>806</v>
      </c>
      <c r="D4" s="24" t="s">
        <v>710</v>
      </c>
      <c r="E4" s="24">
        <v>229</v>
      </c>
      <c r="F4" s="24">
        <v>33</v>
      </c>
      <c r="G4" s="24">
        <v>26</v>
      </c>
      <c r="H4" s="24">
        <v>1</v>
      </c>
      <c r="I4" s="24">
        <v>20</v>
      </c>
      <c r="J4" s="24">
        <v>9</v>
      </c>
      <c r="K4" s="24">
        <v>0</v>
      </c>
      <c r="L4" s="24">
        <v>0</v>
      </c>
      <c r="M4" s="24">
        <v>272</v>
      </c>
      <c r="N4" s="24">
        <v>54</v>
      </c>
      <c r="O4" s="24">
        <v>200</v>
      </c>
      <c r="P4" s="24">
        <v>3.38</v>
      </c>
      <c r="Q4" s="24">
        <v>1.1100000000000001</v>
      </c>
      <c r="R4" s="24">
        <v>482</v>
      </c>
      <c r="S4" s="24">
        <f t="shared" si="0"/>
        <v>28.562962962962963</v>
      </c>
      <c r="T4" s="24">
        <f t="shared" si="1"/>
        <v>34.275555555555556</v>
      </c>
      <c r="U4" s="24">
        <f t="shared" si="2"/>
        <v>34.275555555555556</v>
      </c>
    </row>
    <row r="5" spans="1:21" s="8" customFormat="1" x14ac:dyDescent="0.25">
      <c r="A5" s="24" t="s">
        <v>566</v>
      </c>
      <c r="B5" s="8" t="s">
        <v>565</v>
      </c>
      <c r="C5" s="8" t="s">
        <v>807</v>
      </c>
      <c r="D5" s="24" t="s">
        <v>717</v>
      </c>
      <c r="E5" s="24">
        <v>69.3</v>
      </c>
      <c r="F5" s="24">
        <v>0</v>
      </c>
      <c r="G5" s="24">
        <v>0</v>
      </c>
      <c r="H5" s="24">
        <v>0</v>
      </c>
      <c r="I5" s="24">
        <v>2</v>
      </c>
      <c r="J5" s="24">
        <v>3</v>
      </c>
      <c r="K5" s="24">
        <v>48</v>
      </c>
      <c r="L5" s="24">
        <v>3</v>
      </c>
      <c r="M5" s="24">
        <v>105</v>
      </c>
      <c r="N5" s="24">
        <v>14</v>
      </c>
      <c r="O5" s="24">
        <v>39</v>
      </c>
      <c r="P5" s="24">
        <v>2.08</v>
      </c>
      <c r="Q5" s="24">
        <v>0.76</v>
      </c>
      <c r="R5" s="24">
        <v>477.83</v>
      </c>
      <c r="S5" s="24">
        <f t="shared" si="0"/>
        <v>28.31585185185185</v>
      </c>
      <c r="T5" s="24">
        <f t="shared" si="1"/>
        <v>33.97902222222222</v>
      </c>
      <c r="U5" s="24">
        <f t="shared" si="2"/>
        <v>33.97902222222222</v>
      </c>
    </row>
    <row r="6" spans="1:21" s="8" customFormat="1" x14ac:dyDescent="0.25">
      <c r="A6" s="24" t="s">
        <v>230</v>
      </c>
      <c r="B6" s="8" t="s">
        <v>908</v>
      </c>
      <c r="C6" s="8" t="s">
        <v>806</v>
      </c>
      <c r="D6" s="24" t="s">
        <v>726</v>
      </c>
      <c r="E6" s="24">
        <v>221</v>
      </c>
      <c r="F6" s="24">
        <v>33</v>
      </c>
      <c r="G6" s="24">
        <v>23</v>
      </c>
      <c r="H6" s="24">
        <v>1</v>
      </c>
      <c r="I6" s="24">
        <v>19</v>
      </c>
      <c r="J6" s="24">
        <v>9</v>
      </c>
      <c r="K6" s="24">
        <v>0</v>
      </c>
      <c r="L6" s="24">
        <v>0</v>
      </c>
      <c r="M6" s="24">
        <v>254</v>
      </c>
      <c r="N6" s="24">
        <v>50</v>
      </c>
      <c r="O6" s="24">
        <v>172</v>
      </c>
      <c r="P6" s="24">
        <v>3.38</v>
      </c>
      <c r="Q6" s="24">
        <v>1</v>
      </c>
      <c r="R6" s="24">
        <v>465.5</v>
      </c>
      <c r="S6" s="24">
        <f t="shared" si="0"/>
        <v>27.585185185185185</v>
      </c>
      <c r="T6" s="24">
        <f t="shared" si="1"/>
        <v>33.102222222222224</v>
      </c>
      <c r="U6" s="24">
        <f t="shared" si="2"/>
        <v>33.102222222222224</v>
      </c>
    </row>
    <row r="7" spans="1:21" s="8" customFormat="1" x14ac:dyDescent="0.25">
      <c r="A7" s="24" t="s">
        <v>515</v>
      </c>
      <c r="B7" s="8" t="s">
        <v>150</v>
      </c>
      <c r="C7" s="8" t="s">
        <v>807</v>
      </c>
      <c r="D7" s="24" t="s">
        <v>716</v>
      </c>
      <c r="E7" s="24">
        <v>75</v>
      </c>
      <c r="F7" s="24">
        <v>0</v>
      </c>
      <c r="G7" s="24">
        <v>0</v>
      </c>
      <c r="H7" s="24">
        <v>0</v>
      </c>
      <c r="I7" s="24">
        <v>2</v>
      </c>
      <c r="J7" s="24">
        <v>2</v>
      </c>
      <c r="K7" s="24">
        <v>40</v>
      </c>
      <c r="L7" s="24">
        <v>2</v>
      </c>
      <c r="M7" s="24">
        <v>87</v>
      </c>
      <c r="N7" s="24">
        <v>24</v>
      </c>
      <c r="O7" s="24">
        <v>45</v>
      </c>
      <c r="P7" s="24">
        <v>1.2</v>
      </c>
      <c r="Q7" s="24">
        <v>0.92</v>
      </c>
      <c r="R7" s="24">
        <v>456.5</v>
      </c>
      <c r="S7" s="24">
        <f t="shared" si="0"/>
        <v>27.05185185185185</v>
      </c>
      <c r="T7" s="24">
        <f t="shared" si="1"/>
        <v>32.462222222222216</v>
      </c>
      <c r="U7" s="24">
        <f t="shared" si="2"/>
        <v>32.462222222222216</v>
      </c>
    </row>
    <row r="8" spans="1:21" s="8" customFormat="1" x14ac:dyDescent="0.25">
      <c r="A8" s="24" t="s">
        <v>196</v>
      </c>
      <c r="B8" s="8" t="s">
        <v>462</v>
      </c>
      <c r="C8" s="8" t="s">
        <v>806</v>
      </c>
      <c r="D8" s="24" t="s">
        <v>716</v>
      </c>
      <c r="E8" s="24">
        <v>206</v>
      </c>
      <c r="F8" s="24">
        <v>33</v>
      </c>
      <c r="G8" s="24">
        <v>26</v>
      </c>
      <c r="H8" s="24">
        <v>1</v>
      </c>
      <c r="I8" s="24">
        <v>19</v>
      </c>
      <c r="J8" s="24">
        <v>8</v>
      </c>
      <c r="K8" s="24">
        <v>0</v>
      </c>
      <c r="L8" s="24">
        <v>0</v>
      </c>
      <c r="M8" s="24">
        <v>227</v>
      </c>
      <c r="N8" s="24">
        <v>60</v>
      </c>
      <c r="O8" s="24">
        <v>147</v>
      </c>
      <c r="P8" s="24">
        <v>2.93</v>
      </c>
      <c r="Q8" s="24">
        <v>1</v>
      </c>
      <c r="R8" s="24">
        <v>437</v>
      </c>
      <c r="S8" s="24">
        <f t="shared" si="0"/>
        <v>25.896296296296295</v>
      </c>
      <c r="T8" s="24">
        <f t="shared" si="1"/>
        <v>31.075555555555553</v>
      </c>
      <c r="U8" s="24">
        <f t="shared" si="2"/>
        <v>31.075555555555553</v>
      </c>
    </row>
    <row r="9" spans="1:21" s="8" customFormat="1" x14ac:dyDescent="0.25">
      <c r="A9" s="24" t="s">
        <v>488</v>
      </c>
      <c r="B9" s="8" t="s">
        <v>487</v>
      </c>
      <c r="C9" s="8" t="s">
        <v>806</v>
      </c>
      <c r="D9" s="24" t="s">
        <v>701</v>
      </c>
      <c r="E9" s="24">
        <v>195.7</v>
      </c>
      <c r="F9" s="24">
        <v>33</v>
      </c>
      <c r="G9" s="24">
        <v>26</v>
      </c>
      <c r="H9" s="24">
        <v>1</v>
      </c>
      <c r="I9" s="24">
        <v>19</v>
      </c>
      <c r="J9" s="24">
        <v>8</v>
      </c>
      <c r="K9" s="24">
        <v>0</v>
      </c>
      <c r="L9" s="24">
        <v>0</v>
      </c>
      <c r="M9" s="24">
        <v>236</v>
      </c>
      <c r="N9" s="24">
        <v>48</v>
      </c>
      <c r="O9" s="24">
        <v>172</v>
      </c>
      <c r="P9" s="24">
        <v>3.36</v>
      </c>
      <c r="Q9" s="24">
        <v>1.1200000000000001</v>
      </c>
      <c r="R9" s="24">
        <v>432.17</v>
      </c>
      <c r="S9" s="24">
        <f t="shared" si="0"/>
        <v>25.610074074074074</v>
      </c>
      <c r="T9" s="24">
        <f t="shared" si="1"/>
        <v>30.732088888888889</v>
      </c>
      <c r="U9" s="24">
        <f t="shared" si="2"/>
        <v>30.732088888888889</v>
      </c>
    </row>
    <row r="10" spans="1:21" s="8" customFormat="1" x14ac:dyDescent="0.25">
      <c r="A10" s="24" t="s">
        <v>1232</v>
      </c>
      <c r="B10" s="8" t="s">
        <v>1350</v>
      </c>
      <c r="C10" s="8" t="s">
        <v>806</v>
      </c>
      <c r="D10" s="24" t="s">
        <v>721</v>
      </c>
      <c r="E10" s="24">
        <v>195.7</v>
      </c>
      <c r="F10" s="24">
        <v>33</v>
      </c>
      <c r="G10" s="24">
        <v>23</v>
      </c>
      <c r="H10" s="24">
        <v>1</v>
      </c>
      <c r="I10" s="24">
        <v>16</v>
      </c>
      <c r="J10" s="24">
        <v>7</v>
      </c>
      <c r="K10" s="24">
        <v>0</v>
      </c>
      <c r="L10" s="24">
        <v>0</v>
      </c>
      <c r="M10" s="24">
        <v>235</v>
      </c>
      <c r="N10" s="24">
        <v>42</v>
      </c>
      <c r="O10" s="24">
        <v>167</v>
      </c>
      <c r="P10" s="24">
        <v>2.76</v>
      </c>
      <c r="Q10" s="24">
        <v>1.07</v>
      </c>
      <c r="R10" s="24">
        <v>419.17</v>
      </c>
      <c r="S10" s="24">
        <f t="shared" si="0"/>
        <v>24.839703703703705</v>
      </c>
      <c r="T10" s="24">
        <f t="shared" si="1"/>
        <v>29.807644444444445</v>
      </c>
      <c r="U10" s="24">
        <f t="shared" si="2"/>
        <v>29.807644444444445</v>
      </c>
    </row>
    <row r="11" spans="1:21" s="8" customFormat="1" x14ac:dyDescent="0.25">
      <c r="A11" s="24" t="s">
        <v>237</v>
      </c>
      <c r="B11" s="8" t="s">
        <v>583</v>
      </c>
      <c r="C11" s="8" t="s">
        <v>806</v>
      </c>
      <c r="D11" s="24" t="s">
        <v>716</v>
      </c>
      <c r="E11" s="24">
        <v>197.7</v>
      </c>
      <c r="F11" s="24">
        <v>33</v>
      </c>
      <c r="G11" s="24">
        <v>28</v>
      </c>
      <c r="H11" s="24">
        <v>1</v>
      </c>
      <c r="I11" s="24">
        <v>18</v>
      </c>
      <c r="J11" s="24">
        <v>7</v>
      </c>
      <c r="K11" s="24">
        <v>0</v>
      </c>
      <c r="L11" s="24">
        <v>0</v>
      </c>
      <c r="M11" s="24">
        <v>211</v>
      </c>
      <c r="N11" s="24">
        <v>49</v>
      </c>
      <c r="O11" s="24">
        <v>156</v>
      </c>
      <c r="P11" s="24">
        <v>2.78</v>
      </c>
      <c r="Q11" s="24">
        <v>1.04</v>
      </c>
      <c r="R11" s="24">
        <v>415.17</v>
      </c>
      <c r="S11" s="24">
        <f t="shared" si="0"/>
        <v>24.602666666666668</v>
      </c>
      <c r="T11" s="24">
        <f t="shared" si="1"/>
        <v>29.523199999999999</v>
      </c>
      <c r="U11" s="24">
        <f t="shared" si="2"/>
        <v>29.523199999999999</v>
      </c>
    </row>
    <row r="12" spans="1:21" s="8" customFormat="1" x14ac:dyDescent="0.25">
      <c r="A12" s="24" t="s">
        <v>1306</v>
      </c>
      <c r="B12" s="8" t="s">
        <v>1305</v>
      </c>
      <c r="C12" s="8" t="s">
        <v>807</v>
      </c>
      <c r="D12" s="24" t="s">
        <v>721</v>
      </c>
      <c r="E12" s="24">
        <v>67.7</v>
      </c>
      <c r="F12" s="24">
        <v>0</v>
      </c>
      <c r="G12" s="24">
        <v>0</v>
      </c>
      <c r="H12" s="24">
        <v>0</v>
      </c>
      <c r="I12" s="24">
        <v>2</v>
      </c>
      <c r="J12" s="24">
        <v>4</v>
      </c>
      <c r="K12" s="24">
        <v>46</v>
      </c>
      <c r="L12" s="24">
        <v>3</v>
      </c>
      <c r="M12" s="24">
        <v>71</v>
      </c>
      <c r="N12" s="24">
        <v>21</v>
      </c>
      <c r="O12" s="24">
        <v>52</v>
      </c>
      <c r="P12" s="24">
        <v>2.2599999999999998</v>
      </c>
      <c r="Q12" s="24">
        <v>1.08</v>
      </c>
      <c r="R12" s="24">
        <v>411.17</v>
      </c>
      <c r="S12" s="24">
        <f t="shared" si="0"/>
        <v>24.36562962962963</v>
      </c>
      <c r="T12" s="24">
        <f t="shared" si="1"/>
        <v>29.238755555555556</v>
      </c>
      <c r="U12" s="24">
        <f t="shared" si="2"/>
        <v>29.238755555555556</v>
      </c>
    </row>
    <row r="13" spans="1:21" s="8" customFormat="1" x14ac:dyDescent="0.25">
      <c r="A13" s="24" t="s">
        <v>168</v>
      </c>
      <c r="B13" s="8" t="s">
        <v>671</v>
      </c>
      <c r="C13" s="8" t="s">
        <v>806</v>
      </c>
      <c r="D13" s="24" t="s">
        <v>736</v>
      </c>
      <c r="E13" s="24">
        <v>187.3</v>
      </c>
      <c r="F13" s="24">
        <v>33</v>
      </c>
      <c r="G13" s="24">
        <v>20</v>
      </c>
      <c r="H13" s="24">
        <v>1</v>
      </c>
      <c r="I13" s="24">
        <v>18</v>
      </c>
      <c r="J13" s="24">
        <v>9</v>
      </c>
      <c r="K13" s="24">
        <v>0</v>
      </c>
      <c r="L13" s="24">
        <v>0</v>
      </c>
      <c r="M13" s="24">
        <v>233</v>
      </c>
      <c r="N13" s="24">
        <v>52</v>
      </c>
      <c r="O13" s="24">
        <v>159</v>
      </c>
      <c r="P13" s="24">
        <v>3.46</v>
      </c>
      <c r="Q13" s="24">
        <v>1.1299999999999999</v>
      </c>
      <c r="R13" s="24">
        <v>410.83</v>
      </c>
      <c r="S13" s="24">
        <f t="shared" si="0"/>
        <v>24.345481481481482</v>
      </c>
      <c r="T13" s="24">
        <f t="shared" si="1"/>
        <v>29.214577777777777</v>
      </c>
      <c r="U13" s="24">
        <f t="shared" si="2"/>
        <v>29.214577777777777</v>
      </c>
    </row>
    <row r="14" spans="1:21" s="8" customFormat="1" x14ac:dyDescent="0.25">
      <c r="A14" s="24" t="s">
        <v>149</v>
      </c>
      <c r="B14" s="8" t="s">
        <v>513</v>
      </c>
      <c r="C14" s="8" t="s">
        <v>806</v>
      </c>
      <c r="D14" s="24" t="s">
        <v>701</v>
      </c>
      <c r="E14" s="24">
        <v>213</v>
      </c>
      <c r="F14" s="24">
        <v>33</v>
      </c>
      <c r="G14" s="24">
        <v>24</v>
      </c>
      <c r="H14" s="24">
        <v>1</v>
      </c>
      <c r="I14" s="24">
        <v>18</v>
      </c>
      <c r="J14" s="24">
        <v>7</v>
      </c>
      <c r="K14" s="24">
        <v>0</v>
      </c>
      <c r="L14" s="24">
        <v>0</v>
      </c>
      <c r="M14" s="24">
        <v>206</v>
      </c>
      <c r="N14" s="24">
        <v>45</v>
      </c>
      <c r="O14" s="24">
        <v>184</v>
      </c>
      <c r="P14" s="24">
        <v>3.13</v>
      </c>
      <c r="Q14" s="24">
        <v>1.08</v>
      </c>
      <c r="R14" s="24">
        <v>409</v>
      </c>
      <c r="S14" s="24">
        <f t="shared" si="0"/>
        <v>24.237037037037037</v>
      </c>
      <c r="T14" s="24">
        <f t="shared" si="1"/>
        <v>29.084444444444443</v>
      </c>
      <c r="U14" s="24">
        <f t="shared" si="2"/>
        <v>29.084444444444443</v>
      </c>
    </row>
    <row r="15" spans="1:21" s="8" customFormat="1" x14ac:dyDescent="0.25">
      <c r="A15" s="24" t="s">
        <v>138</v>
      </c>
      <c r="B15" s="8" t="s">
        <v>482</v>
      </c>
      <c r="C15" s="8" t="s">
        <v>807</v>
      </c>
      <c r="D15" s="24" t="s">
        <v>711</v>
      </c>
      <c r="E15" s="24">
        <v>60.7</v>
      </c>
      <c r="F15" s="24">
        <v>0</v>
      </c>
      <c r="G15" s="24">
        <v>0</v>
      </c>
      <c r="H15" s="24">
        <v>0</v>
      </c>
      <c r="I15" s="24">
        <v>2</v>
      </c>
      <c r="J15" s="24">
        <v>3</v>
      </c>
      <c r="K15" s="24">
        <v>44</v>
      </c>
      <c r="L15" s="24">
        <v>1</v>
      </c>
      <c r="M15" s="24">
        <v>69</v>
      </c>
      <c r="N15" s="24">
        <v>15</v>
      </c>
      <c r="O15" s="24">
        <v>41</v>
      </c>
      <c r="P15" s="24">
        <v>1.33</v>
      </c>
      <c r="Q15" s="24">
        <v>0.92</v>
      </c>
      <c r="R15" s="24">
        <v>406.67</v>
      </c>
      <c r="S15" s="24">
        <f t="shared" si="0"/>
        <v>24.098962962962965</v>
      </c>
      <c r="T15" s="24">
        <f t="shared" si="1"/>
        <v>28.918755555555556</v>
      </c>
      <c r="U15" s="24">
        <f t="shared" si="2"/>
        <v>28.918755555555556</v>
      </c>
    </row>
    <row r="16" spans="1:21" s="8" customFormat="1" x14ac:dyDescent="0.25">
      <c r="A16" s="24" t="s">
        <v>383</v>
      </c>
      <c r="B16" s="8" t="s">
        <v>31</v>
      </c>
      <c r="C16" s="8" t="s">
        <v>807</v>
      </c>
      <c r="D16" s="24" t="s">
        <v>726</v>
      </c>
      <c r="E16" s="24">
        <v>68</v>
      </c>
      <c r="F16" s="24">
        <v>0</v>
      </c>
      <c r="G16" s="24">
        <v>0</v>
      </c>
      <c r="H16" s="24">
        <v>0</v>
      </c>
      <c r="I16" s="24">
        <v>3</v>
      </c>
      <c r="J16" s="24">
        <v>5</v>
      </c>
      <c r="K16" s="24">
        <v>41</v>
      </c>
      <c r="L16" s="24">
        <v>2</v>
      </c>
      <c r="M16" s="24">
        <v>96</v>
      </c>
      <c r="N16" s="24">
        <v>26</v>
      </c>
      <c r="O16" s="24">
        <v>48</v>
      </c>
      <c r="P16" s="24">
        <v>2.52</v>
      </c>
      <c r="Q16" s="24">
        <v>1.0900000000000001</v>
      </c>
      <c r="R16" s="24">
        <v>406.5</v>
      </c>
      <c r="S16" s="24">
        <f t="shared" si="0"/>
        <v>24.088888888888889</v>
      </c>
      <c r="T16" s="24">
        <f t="shared" si="1"/>
        <v>28.906666666666666</v>
      </c>
      <c r="U16" s="24">
        <f t="shared" si="2"/>
        <v>28.906666666666666</v>
      </c>
    </row>
    <row r="17" spans="1:21" s="8" customFormat="1" x14ac:dyDescent="0.25">
      <c r="A17" s="24" t="s">
        <v>491</v>
      </c>
      <c r="B17" s="8" t="s">
        <v>573</v>
      </c>
      <c r="C17" s="8" t="s">
        <v>807</v>
      </c>
      <c r="D17" s="24" t="s">
        <v>736</v>
      </c>
      <c r="E17" s="24">
        <v>64.3</v>
      </c>
      <c r="F17" s="24">
        <v>0</v>
      </c>
      <c r="G17" s="24">
        <v>0</v>
      </c>
      <c r="H17" s="24">
        <v>0</v>
      </c>
      <c r="I17" s="24">
        <v>2</v>
      </c>
      <c r="J17" s="24">
        <v>2</v>
      </c>
      <c r="K17" s="24">
        <v>35</v>
      </c>
      <c r="L17" s="24">
        <v>1</v>
      </c>
      <c r="M17" s="24">
        <v>81</v>
      </c>
      <c r="N17" s="24">
        <v>15</v>
      </c>
      <c r="O17" s="24">
        <v>48</v>
      </c>
      <c r="P17" s="24">
        <v>2.52</v>
      </c>
      <c r="Q17" s="24">
        <v>0.98</v>
      </c>
      <c r="R17" s="24">
        <v>406.33</v>
      </c>
      <c r="S17" s="24">
        <f t="shared" si="0"/>
        <v>24.078814814814812</v>
      </c>
      <c r="T17" s="24">
        <f t="shared" si="1"/>
        <v>28.894577777777773</v>
      </c>
      <c r="U17" s="24">
        <f t="shared" si="2"/>
        <v>28.894577777777773</v>
      </c>
    </row>
    <row r="18" spans="1:21" s="8" customFormat="1" x14ac:dyDescent="0.25">
      <c r="A18" s="24" t="s">
        <v>302</v>
      </c>
      <c r="B18" s="8" t="s">
        <v>682</v>
      </c>
      <c r="C18" s="8" t="s">
        <v>806</v>
      </c>
      <c r="D18" s="24" t="s">
        <v>715</v>
      </c>
      <c r="E18" s="24">
        <v>215.3</v>
      </c>
      <c r="F18" s="24">
        <v>33</v>
      </c>
      <c r="G18" s="24">
        <v>25</v>
      </c>
      <c r="H18" s="24">
        <v>1</v>
      </c>
      <c r="I18" s="24">
        <v>15</v>
      </c>
      <c r="J18" s="24">
        <v>9</v>
      </c>
      <c r="K18" s="24">
        <v>0</v>
      </c>
      <c r="L18" s="24">
        <v>0</v>
      </c>
      <c r="M18" s="24">
        <v>228</v>
      </c>
      <c r="N18" s="24">
        <v>51</v>
      </c>
      <c r="O18" s="24">
        <v>163</v>
      </c>
      <c r="P18" s="24">
        <v>3.3</v>
      </c>
      <c r="Q18" s="24">
        <v>0.99</v>
      </c>
      <c r="R18" s="24">
        <v>399.33</v>
      </c>
      <c r="S18" s="24">
        <f t="shared" si="0"/>
        <v>23.663999999999998</v>
      </c>
      <c r="T18" s="24">
        <f t="shared" si="1"/>
        <v>23.663999999999998</v>
      </c>
      <c r="U18" s="24">
        <f t="shared" si="2"/>
        <v>23.663999999999998</v>
      </c>
    </row>
    <row r="19" spans="1:21" s="8" customFormat="1" x14ac:dyDescent="0.25">
      <c r="A19" s="24" t="s">
        <v>37</v>
      </c>
      <c r="B19" s="8" t="s">
        <v>639</v>
      </c>
      <c r="C19" s="8" t="s">
        <v>806</v>
      </c>
      <c r="D19" s="24" t="s">
        <v>710</v>
      </c>
      <c r="E19" s="24">
        <v>206</v>
      </c>
      <c r="F19" s="24">
        <v>32</v>
      </c>
      <c r="G19" s="24">
        <v>23</v>
      </c>
      <c r="H19" s="24">
        <v>1</v>
      </c>
      <c r="I19" s="24">
        <v>19</v>
      </c>
      <c r="J19" s="24">
        <v>8</v>
      </c>
      <c r="K19" s="24">
        <v>0</v>
      </c>
      <c r="L19" s="24">
        <v>0</v>
      </c>
      <c r="M19" s="24">
        <v>178</v>
      </c>
      <c r="N19" s="24">
        <v>38</v>
      </c>
      <c r="O19" s="24">
        <v>186</v>
      </c>
      <c r="P19" s="24">
        <v>3.36</v>
      </c>
      <c r="Q19" s="24">
        <v>1.0900000000000001</v>
      </c>
      <c r="R19" s="24">
        <v>385.5</v>
      </c>
      <c r="S19" s="24">
        <f t="shared" si="0"/>
        <v>22.844444444444445</v>
      </c>
      <c r="T19" s="24">
        <f t="shared" si="1"/>
        <v>22.844444444444445</v>
      </c>
      <c r="U19" s="24">
        <f t="shared" si="2"/>
        <v>22.844444444444445</v>
      </c>
    </row>
    <row r="20" spans="1:21" s="8" customFormat="1" x14ac:dyDescent="0.25">
      <c r="A20" s="24" t="s">
        <v>556</v>
      </c>
      <c r="B20" s="8" t="s">
        <v>239</v>
      </c>
      <c r="C20" s="8" t="s">
        <v>806</v>
      </c>
      <c r="D20" s="24" t="s">
        <v>717</v>
      </c>
      <c r="E20" s="24">
        <v>175</v>
      </c>
      <c r="F20" s="24">
        <v>31</v>
      </c>
      <c r="G20" s="24">
        <v>22</v>
      </c>
      <c r="H20" s="24">
        <v>1</v>
      </c>
      <c r="I20" s="24">
        <v>18</v>
      </c>
      <c r="J20" s="24">
        <v>9</v>
      </c>
      <c r="K20" s="24">
        <v>0</v>
      </c>
      <c r="L20" s="24">
        <v>0</v>
      </c>
      <c r="M20" s="24">
        <v>212</v>
      </c>
      <c r="N20" s="24">
        <v>51</v>
      </c>
      <c r="O20" s="24">
        <v>153</v>
      </c>
      <c r="P20" s="24">
        <v>3.39</v>
      </c>
      <c r="Q20" s="24">
        <v>1.17</v>
      </c>
      <c r="R20" s="24">
        <v>384.5</v>
      </c>
      <c r="S20" s="24">
        <f t="shared" si="0"/>
        <v>22.785185185185185</v>
      </c>
      <c r="T20" s="24">
        <f t="shared" si="1"/>
        <v>22.785185185185185</v>
      </c>
      <c r="U20" s="24">
        <f t="shared" si="2"/>
        <v>22.785185185185185</v>
      </c>
    </row>
    <row r="21" spans="1:21" s="8" customFormat="1" x14ac:dyDescent="0.25">
      <c r="A21" s="24" t="s">
        <v>72</v>
      </c>
      <c r="B21" s="8" t="s">
        <v>1434</v>
      </c>
      <c r="C21" s="8" t="s">
        <v>806</v>
      </c>
      <c r="D21" s="24" t="s">
        <v>716</v>
      </c>
      <c r="E21" s="24">
        <v>186.3</v>
      </c>
      <c r="F21" s="24">
        <v>32</v>
      </c>
      <c r="G21" s="24">
        <v>19</v>
      </c>
      <c r="H21" s="24">
        <v>1</v>
      </c>
      <c r="I21" s="24">
        <v>16</v>
      </c>
      <c r="J21" s="24">
        <v>5</v>
      </c>
      <c r="K21" s="24">
        <v>0</v>
      </c>
      <c r="L21" s="24">
        <v>0</v>
      </c>
      <c r="M21" s="24">
        <v>184</v>
      </c>
      <c r="N21" s="24">
        <v>42</v>
      </c>
      <c r="O21" s="24">
        <v>143</v>
      </c>
      <c r="P21" s="24">
        <v>2.5099999999999998</v>
      </c>
      <c r="Q21" s="24">
        <v>0.99</v>
      </c>
      <c r="R21" s="24">
        <v>380.83</v>
      </c>
      <c r="S21" s="24">
        <f t="shared" si="0"/>
        <v>22.567703703703703</v>
      </c>
      <c r="T21" s="24">
        <f t="shared" si="1"/>
        <v>22.567703703703703</v>
      </c>
      <c r="U21" s="24">
        <f t="shared" si="2"/>
        <v>22.567703703703703</v>
      </c>
    </row>
    <row r="22" spans="1:21" s="8" customFormat="1" x14ac:dyDescent="0.25">
      <c r="A22" s="24" t="s">
        <v>1429</v>
      </c>
      <c r="B22" s="8" t="s">
        <v>1137</v>
      </c>
      <c r="C22" s="8" t="s">
        <v>807</v>
      </c>
      <c r="D22" s="24" t="s">
        <v>718</v>
      </c>
      <c r="E22" s="24">
        <v>62.7</v>
      </c>
      <c r="F22" s="24">
        <v>0</v>
      </c>
      <c r="G22" s="24">
        <v>0</v>
      </c>
      <c r="H22" s="24">
        <v>0</v>
      </c>
      <c r="I22" s="24">
        <v>2</v>
      </c>
      <c r="J22" s="24">
        <v>3</v>
      </c>
      <c r="K22" s="24">
        <v>34</v>
      </c>
      <c r="L22" s="24">
        <v>2</v>
      </c>
      <c r="M22" s="24">
        <v>85</v>
      </c>
      <c r="N22" s="24">
        <v>23</v>
      </c>
      <c r="O22" s="24">
        <v>54</v>
      </c>
      <c r="P22" s="24">
        <v>2.87</v>
      </c>
      <c r="Q22" s="24">
        <v>1.23</v>
      </c>
      <c r="R22" s="24">
        <v>380.67</v>
      </c>
      <c r="S22" s="24">
        <f t="shared" si="0"/>
        <v>22.558222222222224</v>
      </c>
      <c r="T22" s="24">
        <f t="shared" si="1"/>
        <v>22.558222222222224</v>
      </c>
      <c r="U22" s="24">
        <f t="shared" si="2"/>
        <v>22.558222222222224</v>
      </c>
    </row>
    <row r="23" spans="1:21" s="8" customFormat="1" x14ac:dyDescent="0.25">
      <c r="A23" s="24" t="s">
        <v>1148</v>
      </c>
      <c r="B23" s="8" t="s">
        <v>1605</v>
      </c>
      <c r="C23" s="8" t="s">
        <v>807</v>
      </c>
      <c r="D23" s="24" t="s">
        <v>713</v>
      </c>
      <c r="E23" s="24">
        <v>71.7</v>
      </c>
      <c r="F23" s="24">
        <v>0</v>
      </c>
      <c r="G23" s="24">
        <v>0</v>
      </c>
      <c r="H23" s="24">
        <v>0</v>
      </c>
      <c r="I23" s="24">
        <v>3</v>
      </c>
      <c r="J23" s="24">
        <v>5</v>
      </c>
      <c r="K23" s="24">
        <v>35</v>
      </c>
      <c r="L23" s="24">
        <v>3</v>
      </c>
      <c r="M23" s="24">
        <v>78</v>
      </c>
      <c r="N23" s="24">
        <v>14</v>
      </c>
      <c r="O23" s="24">
        <v>50</v>
      </c>
      <c r="P23" s="24">
        <v>2.5099999999999998</v>
      </c>
      <c r="Q23" s="24">
        <v>0.89</v>
      </c>
      <c r="R23" s="24">
        <v>378.67</v>
      </c>
      <c r="S23" s="24">
        <f t="shared" si="0"/>
        <v>22.439703703703703</v>
      </c>
      <c r="T23" s="24">
        <f t="shared" si="1"/>
        <v>22.439703703703703</v>
      </c>
      <c r="U23" s="24">
        <f t="shared" si="2"/>
        <v>22.439703703703703</v>
      </c>
    </row>
    <row r="24" spans="1:21" s="8" customFormat="1" x14ac:dyDescent="0.25">
      <c r="A24" s="24" t="s">
        <v>503</v>
      </c>
      <c r="B24" s="8" t="s">
        <v>502</v>
      </c>
      <c r="C24" s="8" t="s">
        <v>807</v>
      </c>
      <c r="D24" s="24" t="s">
        <v>723</v>
      </c>
      <c r="E24" s="24">
        <v>60</v>
      </c>
      <c r="F24" s="24">
        <v>0</v>
      </c>
      <c r="G24" s="24">
        <v>0</v>
      </c>
      <c r="H24" s="24">
        <v>0</v>
      </c>
      <c r="I24" s="24">
        <v>3</v>
      </c>
      <c r="J24" s="24">
        <v>3</v>
      </c>
      <c r="K24" s="24">
        <v>36</v>
      </c>
      <c r="L24" s="24">
        <v>3</v>
      </c>
      <c r="M24" s="24">
        <v>99</v>
      </c>
      <c r="N24" s="24">
        <v>25</v>
      </c>
      <c r="O24" s="24">
        <v>38</v>
      </c>
      <c r="P24" s="24">
        <v>1.8</v>
      </c>
      <c r="Q24" s="24">
        <v>1.05</v>
      </c>
      <c r="R24" s="24">
        <v>376</v>
      </c>
      <c r="S24" s="24">
        <f t="shared" si="0"/>
        <v>22.281481481481482</v>
      </c>
      <c r="T24" s="24">
        <f t="shared" si="1"/>
        <v>22.281481481481482</v>
      </c>
      <c r="U24" s="24">
        <f t="shared" si="2"/>
        <v>22.281481481481482</v>
      </c>
    </row>
    <row r="25" spans="1:21" s="8" customFormat="1" x14ac:dyDescent="0.25">
      <c r="A25" s="24" t="s">
        <v>117</v>
      </c>
      <c r="B25" s="8" t="s">
        <v>1287</v>
      </c>
      <c r="C25" s="8" t="s">
        <v>806</v>
      </c>
      <c r="D25" s="24" t="s">
        <v>699</v>
      </c>
      <c r="E25" s="24">
        <v>206</v>
      </c>
      <c r="F25" s="24">
        <v>33</v>
      </c>
      <c r="G25" s="24">
        <v>19</v>
      </c>
      <c r="H25" s="24">
        <v>1</v>
      </c>
      <c r="I25" s="24">
        <v>15</v>
      </c>
      <c r="J25" s="24">
        <v>12</v>
      </c>
      <c r="K25" s="24">
        <v>0</v>
      </c>
      <c r="L25" s="24">
        <v>0</v>
      </c>
      <c r="M25" s="24">
        <v>233</v>
      </c>
      <c r="N25" s="24">
        <v>58</v>
      </c>
      <c r="O25" s="24">
        <v>172</v>
      </c>
      <c r="P25" s="24">
        <v>3.54</v>
      </c>
      <c r="Q25" s="24">
        <v>1.1200000000000001</v>
      </c>
      <c r="R25" s="24">
        <v>373.5</v>
      </c>
      <c r="S25" s="24">
        <f t="shared" si="0"/>
        <v>22.133333333333333</v>
      </c>
      <c r="T25" s="24">
        <f t="shared" si="1"/>
        <v>22.133333333333333</v>
      </c>
      <c r="U25" s="24">
        <f t="shared" si="2"/>
        <v>22.133333333333333</v>
      </c>
    </row>
    <row r="26" spans="1:21" s="8" customFormat="1" x14ac:dyDescent="0.25">
      <c r="A26" s="24" t="s">
        <v>3593</v>
      </c>
      <c r="B26" s="8" t="s">
        <v>1767</v>
      </c>
      <c r="C26" s="8" t="s">
        <v>807</v>
      </c>
      <c r="D26" s="24" t="s">
        <v>709</v>
      </c>
      <c r="E26" s="24">
        <v>68.3</v>
      </c>
      <c r="F26" s="24">
        <v>0</v>
      </c>
      <c r="G26" s="24">
        <v>0</v>
      </c>
      <c r="H26" s="24">
        <v>0</v>
      </c>
      <c r="I26" s="24">
        <v>3</v>
      </c>
      <c r="J26" s="24">
        <v>3</v>
      </c>
      <c r="K26" s="24">
        <v>28</v>
      </c>
      <c r="L26" s="24">
        <v>1</v>
      </c>
      <c r="M26" s="24">
        <v>88</v>
      </c>
      <c r="N26" s="24">
        <v>15</v>
      </c>
      <c r="O26" s="24">
        <v>47</v>
      </c>
      <c r="P26" s="24">
        <v>1.98</v>
      </c>
      <c r="Q26" s="24">
        <v>0.91</v>
      </c>
      <c r="R26" s="24">
        <v>373.33</v>
      </c>
      <c r="S26" s="24">
        <f t="shared" si="0"/>
        <v>22.123259259259257</v>
      </c>
      <c r="T26" s="24">
        <f t="shared" si="1"/>
        <v>22.123259259259257</v>
      </c>
      <c r="U26" s="24">
        <f t="shared" si="2"/>
        <v>22.123259259259257</v>
      </c>
    </row>
    <row r="27" spans="1:21" s="8" customFormat="1" x14ac:dyDescent="0.25">
      <c r="A27" s="24" t="s">
        <v>185</v>
      </c>
      <c r="B27" s="8" t="s">
        <v>961</v>
      </c>
      <c r="C27" s="8" t="s">
        <v>806</v>
      </c>
      <c r="D27" s="24" t="s">
        <v>726</v>
      </c>
      <c r="E27" s="24">
        <v>180.3</v>
      </c>
      <c r="F27" s="24">
        <v>32</v>
      </c>
      <c r="G27" s="24">
        <v>18</v>
      </c>
      <c r="H27" s="24">
        <v>1</v>
      </c>
      <c r="I27" s="24">
        <v>16</v>
      </c>
      <c r="J27" s="24">
        <v>9</v>
      </c>
      <c r="K27" s="24">
        <v>0</v>
      </c>
      <c r="L27" s="24">
        <v>0</v>
      </c>
      <c r="M27" s="24">
        <v>218</v>
      </c>
      <c r="N27" s="24">
        <v>59</v>
      </c>
      <c r="O27" s="24">
        <v>136</v>
      </c>
      <c r="P27" s="24">
        <v>3.64</v>
      </c>
      <c r="Q27" s="24">
        <v>1.08</v>
      </c>
      <c r="R27" s="24">
        <v>372.83</v>
      </c>
      <c r="S27" s="24">
        <f t="shared" si="0"/>
        <v>22.093629629629628</v>
      </c>
      <c r="T27" s="24">
        <f t="shared" si="1"/>
        <v>22.093629629629628</v>
      </c>
      <c r="U27" s="24">
        <f t="shared" si="2"/>
        <v>22.093629629629628</v>
      </c>
    </row>
    <row r="28" spans="1:21" s="8" customFormat="1" x14ac:dyDescent="0.25">
      <c r="A28" s="24" t="s">
        <v>127</v>
      </c>
      <c r="B28" s="8" t="s">
        <v>377</v>
      </c>
      <c r="C28" s="8" t="s">
        <v>807</v>
      </c>
      <c r="D28" s="24" t="s">
        <v>715</v>
      </c>
      <c r="E28" s="24">
        <v>55.7</v>
      </c>
      <c r="F28" s="24">
        <v>0</v>
      </c>
      <c r="G28" s="24">
        <v>0</v>
      </c>
      <c r="H28" s="24">
        <v>0</v>
      </c>
      <c r="I28" s="24">
        <v>4</v>
      </c>
      <c r="J28" s="24">
        <v>5</v>
      </c>
      <c r="K28" s="24">
        <v>41</v>
      </c>
      <c r="L28" s="24">
        <v>3</v>
      </c>
      <c r="M28" s="24">
        <v>54</v>
      </c>
      <c r="N28" s="24">
        <v>15</v>
      </c>
      <c r="O28" s="24">
        <v>40</v>
      </c>
      <c r="P28" s="24">
        <v>2.75</v>
      </c>
      <c r="Q28" s="24">
        <v>0.99</v>
      </c>
      <c r="R28" s="24">
        <v>372.17</v>
      </c>
      <c r="S28" s="24">
        <f t="shared" si="0"/>
        <v>22.05451851851852</v>
      </c>
      <c r="T28" s="24">
        <f t="shared" si="1"/>
        <v>22.05451851851852</v>
      </c>
      <c r="U28" s="24">
        <f t="shared" si="2"/>
        <v>22.05451851851852</v>
      </c>
    </row>
    <row r="29" spans="1:21" s="8" customFormat="1" x14ac:dyDescent="0.25">
      <c r="A29" s="24" t="s">
        <v>61</v>
      </c>
      <c r="B29" s="8" t="s">
        <v>296</v>
      </c>
      <c r="C29" s="8" t="s">
        <v>806</v>
      </c>
      <c r="D29" s="24" t="s">
        <v>709</v>
      </c>
      <c r="E29" s="24">
        <v>191.7</v>
      </c>
      <c r="F29" s="24">
        <v>33</v>
      </c>
      <c r="G29" s="24">
        <v>24</v>
      </c>
      <c r="H29" s="24">
        <v>1</v>
      </c>
      <c r="I29" s="24">
        <v>18</v>
      </c>
      <c r="J29" s="24">
        <v>9</v>
      </c>
      <c r="K29" s="24">
        <v>0</v>
      </c>
      <c r="L29" s="24">
        <v>0</v>
      </c>
      <c r="M29" s="24">
        <v>195</v>
      </c>
      <c r="N29" s="24">
        <v>60</v>
      </c>
      <c r="O29" s="24">
        <v>168</v>
      </c>
      <c r="P29" s="24">
        <v>3.05</v>
      </c>
      <c r="Q29" s="24">
        <v>1.19</v>
      </c>
      <c r="R29" s="24">
        <v>368.17</v>
      </c>
      <c r="S29" s="24">
        <f t="shared" si="0"/>
        <v>21.817481481481483</v>
      </c>
      <c r="T29" s="24">
        <f t="shared" si="1"/>
        <v>21.817481481481483</v>
      </c>
      <c r="U29" s="24">
        <f t="shared" si="2"/>
        <v>21.817481481481483</v>
      </c>
    </row>
    <row r="30" spans="1:21" s="8" customFormat="1" x14ac:dyDescent="0.25">
      <c r="A30" s="24" t="s">
        <v>978</v>
      </c>
      <c r="B30" s="8" t="s">
        <v>898</v>
      </c>
      <c r="C30" s="8" t="s">
        <v>806</v>
      </c>
      <c r="D30" s="24" t="s">
        <v>712</v>
      </c>
      <c r="E30" s="24">
        <v>210</v>
      </c>
      <c r="F30" s="24">
        <v>33</v>
      </c>
      <c r="G30" s="24">
        <v>23</v>
      </c>
      <c r="H30" s="24">
        <v>1</v>
      </c>
      <c r="I30" s="24">
        <v>13</v>
      </c>
      <c r="J30" s="24">
        <v>9</v>
      </c>
      <c r="K30" s="24">
        <v>0</v>
      </c>
      <c r="L30" s="24">
        <v>0</v>
      </c>
      <c r="M30" s="24">
        <v>229</v>
      </c>
      <c r="N30" s="24">
        <v>56</v>
      </c>
      <c r="O30" s="24">
        <v>166</v>
      </c>
      <c r="P30" s="24">
        <v>3.6</v>
      </c>
      <c r="Q30" s="24">
        <v>1.06</v>
      </c>
      <c r="R30" s="24">
        <v>366</v>
      </c>
      <c r="S30" s="24">
        <f t="shared" si="0"/>
        <v>21.68888888888889</v>
      </c>
      <c r="T30" s="24">
        <f t="shared" si="1"/>
        <v>21.68888888888889</v>
      </c>
      <c r="U30" s="24">
        <f t="shared" si="2"/>
        <v>21.68888888888889</v>
      </c>
    </row>
    <row r="31" spans="1:21" s="8" customFormat="1" x14ac:dyDescent="0.25">
      <c r="A31" s="24" t="s">
        <v>209</v>
      </c>
      <c r="B31" s="8" t="s">
        <v>549</v>
      </c>
      <c r="C31" s="8" t="s">
        <v>806</v>
      </c>
      <c r="D31" s="24" t="s">
        <v>712</v>
      </c>
      <c r="E31" s="24">
        <v>204.3</v>
      </c>
      <c r="F31" s="24">
        <v>33</v>
      </c>
      <c r="G31" s="24">
        <v>25</v>
      </c>
      <c r="H31" s="24">
        <v>1</v>
      </c>
      <c r="I31" s="24">
        <v>14</v>
      </c>
      <c r="J31" s="24">
        <v>8</v>
      </c>
      <c r="K31" s="24">
        <v>0</v>
      </c>
      <c r="L31" s="24">
        <v>0</v>
      </c>
      <c r="M31" s="24">
        <v>219</v>
      </c>
      <c r="N31" s="24">
        <v>62</v>
      </c>
      <c r="O31" s="24">
        <v>165</v>
      </c>
      <c r="P31" s="24">
        <v>3.3</v>
      </c>
      <c r="Q31" s="24">
        <v>1.1100000000000001</v>
      </c>
      <c r="R31" s="24">
        <v>362.33</v>
      </c>
      <c r="S31" s="24">
        <f t="shared" si="0"/>
        <v>21.471407407407405</v>
      </c>
      <c r="T31" s="24">
        <f t="shared" si="1"/>
        <v>21.471407407407405</v>
      </c>
      <c r="U31" s="24">
        <f t="shared" si="2"/>
        <v>21.471407407407405</v>
      </c>
    </row>
    <row r="32" spans="1:21" s="8" customFormat="1" x14ac:dyDescent="0.25">
      <c r="A32" s="24" t="s">
        <v>480</v>
      </c>
      <c r="B32" s="8" t="s">
        <v>1292</v>
      </c>
      <c r="C32" s="8" t="s">
        <v>806</v>
      </c>
      <c r="D32" s="24" t="s">
        <v>718</v>
      </c>
      <c r="E32" s="24">
        <v>214</v>
      </c>
      <c r="F32" s="24">
        <v>33</v>
      </c>
      <c r="G32" s="24">
        <v>25</v>
      </c>
      <c r="H32" s="24">
        <v>1</v>
      </c>
      <c r="I32" s="24">
        <v>17</v>
      </c>
      <c r="J32" s="24">
        <v>11</v>
      </c>
      <c r="K32" s="24">
        <v>0</v>
      </c>
      <c r="L32" s="24">
        <v>0</v>
      </c>
      <c r="M32" s="24">
        <v>201</v>
      </c>
      <c r="N32" s="24">
        <v>59</v>
      </c>
      <c r="O32" s="24">
        <v>189</v>
      </c>
      <c r="P32" s="24">
        <v>3.53</v>
      </c>
      <c r="Q32" s="24">
        <v>1.1599999999999999</v>
      </c>
      <c r="R32" s="24">
        <v>361.5</v>
      </c>
      <c r="S32" s="24">
        <f t="shared" si="0"/>
        <v>21.422222222222221</v>
      </c>
      <c r="T32" s="24">
        <f t="shared" si="1"/>
        <v>21.422222222222221</v>
      </c>
      <c r="U32" s="24">
        <f t="shared" si="2"/>
        <v>21.422222222222221</v>
      </c>
    </row>
    <row r="33" spans="1:21" s="8" customFormat="1" x14ac:dyDescent="0.25">
      <c r="A33" s="24" t="s">
        <v>955</v>
      </c>
      <c r="B33" s="8" t="s">
        <v>236</v>
      </c>
      <c r="C33" s="8" t="s">
        <v>807</v>
      </c>
      <c r="D33" s="24" t="s">
        <v>714</v>
      </c>
      <c r="E33" s="24">
        <v>60.7</v>
      </c>
      <c r="F33" s="24">
        <v>0</v>
      </c>
      <c r="G33" s="24">
        <v>0</v>
      </c>
      <c r="H33" s="24">
        <v>0</v>
      </c>
      <c r="I33" s="24">
        <v>3</v>
      </c>
      <c r="J33" s="24">
        <v>5</v>
      </c>
      <c r="K33" s="24">
        <v>32</v>
      </c>
      <c r="L33" s="24">
        <v>2</v>
      </c>
      <c r="M33" s="24">
        <v>67</v>
      </c>
      <c r="N33" s="24">
        <v>16</v>
      </c>
      <c r="O33" s="24">
        <v>47</v>
      </c>
      <c r="P33" s="24">
        <v>2.52</v>
      </c>
      <c r="Q33" s="24">
        <v>1.04</v>
      </c>
      <c r="R33" s="24">
        <v>358.67</v>
      </c>
      <c r="S33" s="24">
        <f t="shared" si="0"/>
        <v>21.25451851851852</v>
      </c>
      <c r="T33" s="24">
        <f t="shared" si="1"/>
        <v>21.25451851851852</v>
      </c>
      <c r="U33" s="24">
        <f t="shared" si="2"/>
        <v>21.25451851851852</v>
      </c>
    </row>
    <row r="34" spans="1:21" s="8" customFormat="1" x14ac:dyDescent="0.25">
      <c r="A34" s="24" t="s">
        <v>61</v>
      </c>
      <c r="B34" s="8" t="s">
        <v>495</v>
      </c>
      <c r="C34" s="8" t="s">
        <v>806</v>
      </c>
      <c r="D34" s="24" t="s">
        <v>726</v>
      </c>
      <c r="E34" s="24">
        <v>192</v>
      </c>
      <c r="F34" s="24">
        <v>33</v>
      </c>
      <c r="G34" s="24">
        <v>19</v>
      </c>
      <c r="H34" s="24">
        <v>1</v>
      </c>
      <c r="I34" s="24">
        <v>15</v>
      </c>
      <c r="J34" s="24">
        <v>12</v>
      </c>
      <c r="K34" s="24">
        <v>0</v>
      </c>
      <c r="L34" s="24">
        <v>0</v>
      </c>
      <c r="M34" s="24">
        <v>215</v>
      </c>
      <c r="N34" s="24">
        <v>48</v>
      </c>
      <c r="O34" s="24">
        <v>162</v>
      </c>
      <c r="P34" s="24">
        <v>3.66</v>
      </c>
      <c r="Q34" s="24">
        <v>1.0900000000000001</v>
      </c>
      <c r="R34" s="24">
        <v>358</v>
      </c>
      <c r="S34" s="24">
        <f t="shared" si="0"/>
        <v>21.214814814814815</v>
      </c>
      <c r="T34" s="24">
        <f t="shared" si="1"/>
        <v>21.214814814814815</v>
      </c>
      <c r="U34" s="24">
        <f t="shared" si="2"/>
        <v>21.214814814814815</v>
      </c>
    </row>
    <row r="35" spans="1:21" s="8" customFormat="1" x14ac:dyDescent="0.25">
      <c r="A35" s="24" t="s">
        <v>175</v>
      </c>
      <c r="B35" s="8" t="s">
        <v>364</v>
      </c>
      <c r="C35" s="8" t="s">
        <v>807</v>
      </c>
      <c r="D35" s="24" t="s">
        <v>846</v>
      </c>
      <c r="E35" s="24">
        <v>56</v>
      </c>
      <c r="F35" s="24">
        <v>0</v>
      </c>
      <c r="G35" s="24">
        <v>0</v>
      </c>
      <c r="H35" s="24">
        <v>0</v>
      </c>
      <c r="I35" s="24">
        <v>4</v>
      </c>
      <c r="J35" s="24">
        <v>6</v>
      </c>
      <c r="K35" s="24">
        <v>37</v>
      </c>
      <c r="L35" s="24">
        <v>2</v>
      </c>
      <c r="M35" s="24">
        <v>66</v>
      </c>
      <c r="N35" s="24">
        <v>25</v>
      </c>
      <c r="O35" s="24">
        <v>41</v>
      </c>
      <c r="P35" s="24">
        <v>2.57</v>
      </c>
      <c r="Q35" s="24">
        <v>1.18</v>
      </c>
      <c r="R35" s="24">
        <v>357.5</v>
      </c>
      <c r="S35" s="24">
        <f t="shared" si="0"/>
        <v>21.185185185185187</v>
      </c>
      <c r="T35" s="24">
        <f t="shared" si="1"/>
        <v>21.185185185185187</v>
      </c>
      <c r="U35" s="24">
        <f t="shared" si="2"/>
        <v>21.185185185185187</v>
      </c>
    </row>
    <row r="36" spans="1:21" s="8" customFormat="1" x14ac:dyDescent="0.25">
      <c r="A36" s="24" t="s">
        <v>156</v>
      </c>
      <c r="B36" s="8" t="s">
        <v>643</v>
      </c>
      <c r="C36" s="8" t="s">
        <v>807</v>
      </c>
      <c r="D36" s="24" t="s">
        <v>733</v>
      </c>
      <c r="E36" s="24">
        <v>57</v>
      </c>
      <c r="F36" s="24">
        <v>0</v>
      </c>
      <c r="G36" s="24">
        <v>0</v>
      </c>
      <c r="H36" s="24">
        <v>0</v>
      </c>
      <c r="I36" s="24">
        <v>3</v>
      </c>
      <c r="J36" s="24">
        <v>5</v>
      </c>
      <c r="K36" s="24">
        <v>39</v>
      </c>
      <c r="L36" s="24">
        <v>4</v>
      </c>
      <c r="M36" s="24">
        <v>73</v>
      </c>
      <c r="N36" s="24">
        <v>20</v>
      </c>
      <c r="O36" s="24">
        <v>45</v>
      </c>
      <c r="P36" s="24">
        <v>3.47</v>
      </c>
      <c r="Q36" s="24">
        <v>1.1399999999999999</v>
      </c>
      <c r="R36" s="24">
        <v>356.5</v>
      </c>
      <c r="S36" s="24">
        <f t="shared" si="0"/>
        <v>21.125925925925927</v>
      </c>
      <c r="T36" s="24">
        <f t="shared" si="1"/>
        <v>21.125925925925927</v>
      </c>
      <c r="U36" s="24">
        <f t="shared" si="2"/>
        <v>21.125925925925927</v>
      </c>
    </row>
    <row r="37" spans="1:21" s="8" customFormat="1" x14ac:dyDescent="0.25">
      <c r="A37" s="24" t="s">
        <v>136</v>
      </c>
      <c r="B37" s="8" t="s">
        <v>576</v>
      </c>
      <c r="C37" s="8" t="s">
        <v>807</v>
      </c>
      <c r="D37" s="24" t="s">
        <v>710</v>
      </c>
      <c r="E37" s="24">
        <v>65</v>
      </c>
      <c r="F37" s="24">
        <v>0</v>
      </c>
      <c r="G37" s="24">
        <v>0</v>
      </c>
      <c r="H37" s="24">
        <v>0</v>
      </c>
      <c r="I37" s="24">
        <v>3</v>
      </c>
      <c r="J37" s="24">
        <v>5</v>
      </c>
      <c r="K37" s="24">
        <v>34</v>
      </c>
      <c r="L37" s="24">
        <v>2</v>
      </c>
      <c r="M37" s="24">
        <v>99</v>
      </c>
      <c r="N37" s="24">
        <v>30</v>
      </c>
      <c r="O37" s="24">
        <v>40</v>
      </c>
      <c r="P37" s="24">
        <v>3.05</v>
      </c>
      <c r="Q37" s="24">
        <v>1.08</v>
      </c>
      <c r="R37" s="24">
        <v>356</v>
      </c>
      <c r="S37" s="24">
        <f t="shared" si="0"/>
        <v>21.096296296296295</v>
      </c>
      <c r="T37" s="24">
        <f t="shared" si="1"/>
        <v>21.096296296296295</v>
      </c>
      <c r="U37" s="24">
        <f t="shared" si="2"/>
        <v>21.096296296296295</v>
      </c>
    </row>
    <row r="38" spans="1:21" s="8" customFormat="1" x14ac:dyDescent="0.25">
      <c r="A38" s="24" t="s">
        <v>554</v>
      </c>
      <c r="B38" s="8" t="s">
        <v>553</v>
      </c>
      <c r="C38" s="8" t="s">
        <v>806</v>
      </c>
      <c r="D38" s="24" t="s">
        <v>713</v>
      </c>
      <c r="E38" s="24">
        <v>185</v>
      </c>
      <c r="F38" s="24">
        <v>32</v>
      </c>
      <c r="G38" s="24">
        <v>20</v>
      </c>
      <c r="H38" s="24">
        <v>1</v>
      </c>
      <c r="I38" s="24">
        <v>18</v>
      </c>
      <c r="J38" s="24">
        <v>6</v>
      </c>
      <c r="K38" s="24">
        <v>0</v>
      </c>
      <c r="L38" s="24">
        <v>0</v>
      </c>
      <c r="M38" s="24">
        <v>168</v>
      </c>
      <c r="N38" s="24">
        <v>50</v>
      </c>
      <c r="O38" s="24">
        <v>162</v>
      </c>
      <c r="P38" s="24">
        <v>3.26</v>
      </c>
      <c r="Q38" s="24">
        <v>1.1499999999999999</v>
      </c>
      <c r="R38" s="24">
        <v>355.5</v>
      </c>
      <c r="S38" s="24">
        <f t="shared" si="0"/>
        <v>21.066666666666666</v>
      </c>
      <c r="T38" s="24">
        <f t="shared" si="1"/>
        <v>21.066666666666666</v>
      </c>
      <c r="U38" s="24">
        <f t="shared" si="2"/>
        <v>21.066666666666666</v>
      </c>
    </row>
    <row r="39" spans="1:21" s="8" customFormat="1" x14ac:dyDescent="0.25">
      <c r="A39" s="24" t="s">
        <v>516</v>
      </c>
      <c r="B39" s="8" t="s">
        <v>762</v>
      </c>
      <c r="C39" s="8" t="s">
        <v>807</v>
      </c>
      <c r="D39" s="24" t="s">
        <v>712</v>
      </c>
      <c r="E39" s="24">
        <v>61</v>
      </c>
      <c r="F39" s="24">
        <v>0</v>
      </c>
      <c r="G39" s="24">
        <v>0</v>
      </c>
      <c r="H39" s="24">
        <v>0</v>
      </c>
      <c r="I39" s="24">
        <v>3</v>
      </c>
      <c r="J39" s="24">
        <v>3</v>
      </c>
      <c r="K39" s="24">
        <v>33</v>
      </c>
      <c r="L39" s="24">
        <v>2</v>
      </c>
      <c r="M39" s="24">
        <v>51</v>
      </c>
      <c r="N39" s="24">
        <v>18</v>
      </c>
      <c r="O39" s="24">
        <v>55</v>
      </c>
      <c r="P39" s="24">
        <v>2.5099999999999998</v>
      </c>
      <c r="Q39" s="24">
        <v>1.2</v>
      </c>
      <c r="R39" s="24">
        <v>354</v>
      </c>
      <c r="S39" s="24">
        <f t="shared" si="0"/>
        <v>20.977777777777778</v>
      </c>
      <c r="T39" s="24">
        <f t="shared" si="1"/>
        <v>20.977777777777778</v>
      </c>
      <c r="U39" s="24">
        <f t="shared" si="2"/>
        <v>20.977777777777778</v>
      </c>
    </row>
    <row r="40" spans="1:21" s="8" customFormat="1" x14ac:dyDescent="0.25">
      <c r="A40" s="24" t="s">
        <v>1781</v>
      </c>
      <c r="B40" s="8" t="s">
        <v>1782</v>
      </c>
      <c r="C40" s="8" t="s">
        <v>806</v>
      </c>
      <c r="D40" s="24" t="s">
        <v>717</v>
      </c>
      <c r="E40" s="24">
        <v>159</v>
      </c>
      <c r="F40" s="24">
        <v>32</v>
      </c>
      <c r="G40" s="24">
        <v>19</v>
      </c>
      <c r="H40" s="24">
        <v>1</v>
      </c>
      <c r="I40" s="24">
        <v>18</v>
      </c>
      <c r="J40" s="24">
        <v>9</v>
      </c>
      <c r="K40" s="24">
        <v>0</v>
      </c>
      <c r="L40" s="24">
        <v>0</v>
      </c>
      <c r="M40" s="24">
        <v>185</v>
      </c>
      <c r="N40" s="24">
        <v>46</v>
      </c>
      <c r="O40" s="24">
        <v>141</v>
      </c>
      <c r="P40" s="24">
        <v>3.57</v>
      </c>
      <c r="Q40" s="24">
        <v>1.18</v>
      </c>
      <c r="R40" s="24">
        <v>354</v>
      </c>
      <c r="S40" s="24">
        <f t="shared" si="0"/>
        <v>20.977777777777778</v>
      </c>
      <c r="T40" s="24">
        <f t="shared" si="1"/>
        <v>20.977777777777778</v>
      </c>
      <c r="U40" s="24">
        <f t="shared" si="2"/>
        <v>20.977777777777778</v>
      </c>
    </row>
    <row r="41" spans="1:21" s="8" customFormat="1" x14ac:dyDescent="0.25">
      <c r="A41" s="24" t="s">
        <v>1385</v>
      </c>
      <c r="B41" s="8" t="s">
        <v>1265</v>
      </c>
      <c r="C41" s="8" t="s">
        <v>806</v>
      </c>
      <c r="D41" s="24" t="s">
        <v>723</v>
      </c>
      <c r="E41" s="24">
        <v>210</v>
      </c>
      <c r="F41" s="24">
        <v>33</v>
      </c>
      <c r="G41" s="24">
        <v>22</v>
      </c>
      <c r="H41" s="24">
        <v>1</v>
      </c>
      <c r="I41" s="24">
        <v>14</v>
      </c>
      <c r="J41" s="24">
        <v>8</v>
      </c>
      <c r="K41" s="24">
        <v>0</v>
      </c>
      <c r="L41" s="24">
        <v>0</v>
      </c>
      <c r="M41" s="24">
        <v>190</v>
      </c>
      <c r="N41" s="24">
        <v>39</v>
      </c>
      <c r="O41" s="24">
        <v>182</v>
      </c>
      <c r="P41" s="24">
        <v>3.51</v>
      </c>
      <c r="Q41" s="24">
        <v>1.05</v>
      </c>
      <c r="R41" s="24">
        <v>350</v>
      </c>
      <c r="S41" s="24">
        <f t="shared" si="0"/>
        <v>20.74074074074074</v>
      </c>
      <c r="T41" s="24">
        <f t="shared" si="1"/>
        <v>20.74074074074074</v>
      </c>
      <c r="U41" s="24">
        <f t="shared" si="2"/>
        <v>20.74074074074074</v>
      </c>
    </row>
    <row r="42" spans="1:21" s="8" customFormat="1" x14ac:dyDescent="0.25">
      <c r="A42" s="24" t="s">
        <v>999</v>
      </c>
      <c r="B42" s="8" t="s">
        <v>448</v>
      </c>
      <c r="C42" s="8" t="s">
        <v>806</v>
      </c>
      <c r="D42" s="24" t="s">
        <v>710</v>
      </c>
      <c r="E42" s="24">
        <v>184.3</v>
      </c>
      <c r="F42" s="24">
        <v>32</v>
      </c>
      <c r="G42" s="24">
        <v>20</v>
      </c>
      <c r="H42" s="24">
        <v>1</v>
      </c>
      <c r="I42" s="24">
        <v>18</v>
      </c>
      <c r="J42" s="24">
        <v>7</v>
      </c>
      <c r="K42" s="24">
        <v>0</v>
      </c>
      <c r="L42" s="24">
        <v>0</v>
      </c>
      <c r="M42" s="24">
        <v>176</v>
      </c>
      <c r="N42" s="24">
        <v>61</v>
      </c>
      <c r="O42" s="24">
        <v>160</v>
      </c>
      <c r="P42" s="24">
        <v>3.66</v>
      </c>
      <c r="Q42" s="24">
        <v>1.2</v>
      </c>
      <c r="R42" s="24">
        <v>345.83</v>
      </c>
      <c r="S42" s="24">
        <f t="shared" si="0"/>
        <v>20.493629629629627</v>
      </c>
      <c r="T42" s="24">
        <f t="shared" si="1"/>
        <v>20.493629629629627</v>
      </c>
      <c r="U42" s="24">
        <f t="shared" si="2"/>
        <v>20.493629629629627</v>
      </c>
    </row>
    <row r="43" spans="1:21" s="8" customFormat="1" x14ac:dyDescent="0.25">
      <c r="A43" s="24" t="s">
        <v>547</v>
      </c>
      <c r="B43" s="8" t="s">
        <v>546</v>
      </c>
      <c r="C43" s="8" t="s">
        <v>806</v>
      </c>
      <c r="D43" s="24" t="s">
        <v>703</v>
      </c>
      <c r="E43" s="24">
        <v>209.3</v>
      </c>
      <c r="F43" s="24">
        <v>33</v>
      </c>
      <c r="G43" s="24">
        <v>26</v>
      </c>
      <c r="H43" s="24">
        <v>1</v>
      </c>
      <c r="I43" s="24">
        <v>15</v>
      </c>
      <c r="J43" s="24">
        <v>9</v>
      </c>
      <c r="K43" s="24">
        <v>0</v>
      </c>
      <c r="L43" s="24">
        <v>0</v>
      </c>
      <c r="M43" s="24">
        <v>193</v>
      </c>
      <c r="N43" s="24">
        <v>51</v>
      </c>
      <c r="O43" s="24">
        <v>187</v>
      </c>
      <c r="P43" s="24">
        <v>3.48</v>
      </c>
      <c r="Q43" s="24">
        <v>1.1399999999999999</v>
      </c>
      <c r="R43" s="24">
        <v>345.33</v>
      </c>
      <c r="S43" s="24">
        <f t="shared" si="0"/>
        <v>20.463999999999999</v>
      </c>
      <c r="T43" s="24">
        <f t="shared" si="1"/>
        <v>20.463999999999999</v>
      </c>
      <c r="U43" s="24">
        <f t="shared" si="2"/>
        <v>20.463999999999999</v>
      </c>
    </row>
    <row r="44" spans="1:21" s="8" customFormat="1" x14ac:dyDescent="0.25">
      <c r="A44" s="24" t="s">
        <v>982</v>
      </c>
      <c r="B44" s="8" t="s">
        <v>1420</v>
      </c>
      <c r="C44" s="8" t="s">
        <v>806</v>
      </c>
      <c r="D44" s="24" t="s">
        <v>721</v>
      </c>
      <c r="E44" s="24">
        <v>182.7</v>
      </c>
      <c r="F44" s="24">
        <v>33</v>
      </c>
      <c r="G44" s="24">
        <v>26</v>
      </c>
      <c r="H44" s="24">
        <v>1</v>
      </c>
      <c r="I44" s="24">
        <v>14</v>
      </c>
      <c r="J44" s="24">
        <v>9</v>
      </c>
      <c r="K44" s="24">
        <v>0</v>
      </c>
      <c r="L44" s="24">
        <v>0</v>
      </c>
      <c r="M44" s="24">
        <v>207</v>
      </c>
      <c r="N44" s="24">
        <v>45</v>
      </c>
      <c r="O44" s="24">
        <v>169</v>
      </c>
      <c r="P44" s="24">
        <v>3.3</v>
      </c>
      <c r="Q44" s="24">
        <v>1.17</v>
      </c>
      <c r="R44" s="24">
        <v>344.67</v>
      </c>
      <c r="S44" s="24">
        <f t="shared" si="0"/>
        <v>20.424888888888891</v>
      </c>
      <c r="T44" s="24">
        <f t="shared" si="1"/>
        <v>20.424888888888891</v>
      </c>
      <c r="U44" s="24">
        <f t="shared" si="2"/>
        <v>20.424888888888891</v>
      </c>
    </row>
    <row r="45" spans="1:21" s="8" customFormat="1" x14ac:dyDescent="0.25">
      <c r="A45" s="24" t="s">
        <v>54</v>
      </c>
      <c r="B45" s="8" t="s">
        <v>1154</v>
      </c>
      <c r="C45" s="8" t="s">
        <v>806</v>
      </c>
      <c r="D45" s="24" t="s">
        <v>733</v>
      </c>
      <c r="E45" s="24">
        <v>209.3</v>
      </c>
      <c r="F45" s="24">
        <v>33</v>
      </c>
      <c r="G45" s="24">
        <v>26</v>
      </c>
      <c r="H45" s="24">
        <v>1</v>
      </c>
      <c r="I45" s="24">
        <v>15</v>
      </c>
      <c r="J45" s="24">
        <v>10</v>
      </c>
      <c r="K45" s="24">
        <v>0</v>
      </c>
      <c r="L45" s="24">
        <v>0</v>
      </c>
      <c r="M45" s="24">
        <v>192</v>
      </c>
      <c r="N45" s="24">
        <v>49</v>
      </c>
      <c r="O45" s="24">
        <v>189</v>
      </c>
      <c r="P45" s="24">
        <v>3.53</v>
      </c>
      <c r="Q45" s="24">
        <v>1.1399999999999999</v>
      </c>
      <c r="R45" s="24">
        <v>341.83</v>
      </c>
      <c r="S45" s="24">
        <f t="shared" si="0"/>
        <v>20.256592592592593</v>
      </c>
      <c r="T45" s="24">
        <f t="shared" si="1"/>
        <v>20.256592592592593</v>
      </c>
      <c r="U45" s="24">
        <f t="shared" si="2"/>
        <v>20.256592592592593</v>
      </c>
    </row>
    <row r="46" spans="1:21" s="8" customFormat="1" x14ac:dyDescent="0.25">
      <c r="A46" s="24" t="s">
        <v>999</v>
      </c>
      <c r="B46" s="8" t="s">
        <v>1698</v>
      </c>
      <c r="C46" s="8" t="s">
        <v>806</v>
      </c>
      <c r="D46" s="24" t="s">
        <v>721</v>
      </c>
      <c r="E46" s="24">
        <v>176</v>
      </c>
      <c r="F46" s="24">
        <v>32</v>
      </c>
      <c r="G46" s="24">
        <v>19</v>
      </c>
      <c r="H46" s="24">
        <v>1</v>
      </c>
      <c r="I46" s="24">
        <v>16</v>
      </c>
      <c r="J46" s="24">
        <v>8</v>
      </c>
      <c r="K46" s="24">
        <v>0</v>
      </c>
      <c r="L46" s="24">
        <v>0</v>
      </c>
      <c r="M46" s="24">
        <v>190</v>
      </c>
      <c r="N46" s="24">
        <v>44</v>
      </c>
      <c r="O46" s="24">
        <v>174</v>
      </c>
      <c r="P46" s="24">
        <v>3.53</v>
      </c>
      <c r="Q46" s="24">
        <v>1.24</v>
      </c>
      <c r="R46" s="24">
        <v>341.5</v>
      </c>
      <c r="S46" s="24">
        <f t="shared" si="0"/>
        <v>20.237037037037037</v>
      </c>
      <c r="T46" s="24">
        <f t="shared" si="1"/>
        <v>20.237037037037037</v>
      </c>
      <c r="U46" s="24">
        <f t="shared" si="2"/>
        <v>20.237037037037037</v>
      </c>
    </row>
    <row r="47" spans="1:21" s="8" customFormat="1" x14ac:dyDescent="0.25">
      <c r="A47" s="24" t="s">
        <v>28</v>
      </c>
      <c r="B47" s="8" t="s">
        <v>769</v>
      </c>
      <c r="C47" s="8" t="s">
        <v>807</v>
      </c>
      <c r="D47" s="24" t="s">
        <v>708</v>
      </c>
      <c r="E47" s="24">
        <v>60</v>
      </c>
      <c r="F47" s="24">
        <v>0</v>
      </c>
      <c r="G47" s="24">
        <v>0</v>
      </c>
      <c r="H47" s="24">
        <v>0</v>
      </c>
      <c r="I47" s="24">
        <v>2</v>
      </c>
      <c r="J47" s="24">
        <v>3</v>
      </c>
      <c r="K47" s="24">
        <v>32</v>
      </c>
      <c r="L47" s="24">
        <v>2</v>
      </c>
      <c r="M47" s="24">
        <v>50</v>
      </c>
      <c r="N47" s="24">
        <v>15</v>
      </c>
      <c r="O47" s="24">
        <v>44</v>
      </c>
      <c r="P47" s="24">
        <v>2.4</v>
      </c>
      <c r="Q47" s="24">
        <v>0.98</v>
      </c>
      <c r="R47" s="24">
        <v>340</v>
      </c>
      <c r="S47" s="24">
        <f t="shared" si="0"/>
        <v>20.148148148148149</v>
      </c>
      <c r="T47" s="24">
        <f t="shared" si="1"/>
        <v>20.148148148148149</v>
      </c>
      <c r="U47" s="24">
        <f t="shared" si="2"/>
        <v>20.148148148148149</v>
      </c>
    </row>
    <row r="48" spans="1:21" s="8" customFormat="1" x14ac:dyDescent="0.25">
      <c r="A48" s="24" t="s">
        <v>156</v>
      </c>
      <c r="B48" s="8" t="s">
        <v>640</v>
      </c>
      <c r="C48" s="8" t="s">
        <v>806</v>
      </c>
      <c r="D48" s="24" t="s">
        <v>710</v>
      </c>
      <c r="E48" s="24">
        <v>184.7</v>
      </c>
      <c r="F48" s="24">
        <v>28</v>
      </c>
      <c r="G48" s="24">
        <v>19</v>
      </c>
      <c r="H48" s="24">
        <v>1</v>
      </c>
      <c r="I48" s="24">
        <v>14</v>
      </c>
      <c r="J48" s="24">
        <v>7</v>
      </c>
      <c r="K48" s="24">
        <v>0</v>
      </c>
      <c r="L48" s="24">
        <v>0</v>
      </c>
      <c r="M48" s="24">
        <v>195</v>
      </c>
      <c r="N48" s="24">
        <v>42</v>
      </c>
      <c r="O48" s="24">
        <v>167</v>
      </c>
      <c r="P48" s="24">
        <v>3.75</v>
      </c>
      <c r="Q48" s="24">
        <v>1.1299999999999999</v>
      </c>
      <c r="R48" s="24">
        <v>339.67</v>
      </c>
      <c r="S48" s="24">
        <f t="shared" si="0"/>
        <v>20.128592592592593</v>
      </c>
      <c r="T48" s="24">
        <f t="shared" si="1"/>
        <v>20.128592592592593</v>
      </c>
      <c r="U48" s="24">
        <f t="shared" si="2"/>
        <v>20.128592592592593</v>
      </c>
    </row>
    <row r="49" spans="1:21" s="8" customFormat="1" x14ac:dyDescent="0.25">
      <c r="A49" s="24" t="s">
        <v>398</v>
      </c>
      <c r="B49" s="8" t="s">
        <v>787</v>
      </c>
      <c r="C49" s="8" t="s">
        <v>806</v>
      </c>
      <c r="D49" s="24" t="s">
        <v>713</v>
      </c>
      <c r="E49" s="24">
        <v>186</v>
      </c>
      <c r="F49" s="24">
        <v>32</v>
      </c>
      <c r="G49" s="24">
        <v>21</v>
      </c>
      <c r="H49" s="24">
        <v>1</v>
      </c>
      <c r="I49" s="24">
        <v>14</v>
      </c>
      <c r="J49" s="24">
        <v>8</v>
      </c>
      <c r="K49" s="24">
        <v>0</v>
      </c>
      <c r="L49" s="24">
        <v>0</v>
      </c>
      <c r="M49" s="24">
        <v>181</v>
      </c>
      <c r="N49" s="24">
        <v>54</v>
      </c>
      <c r="O49" s="24">
        <v>131</v>
      </c>
      <c r="P49" s="24">
        <v>3.15</v>
      </c>
      <c r="Q49" s="24">
        <v>0.99</v>
      </c>
      <c r="R49" s="24">
        <v>336</v>
      </c>
      <c r="S49" s="24">
        <f t="shared" si="0"/>
        <v>19.911111111111111</v>
      </c>
      <c r="T49" s="24">
        <f t="shared" si="1"/>
        <v>19.911111111111111</v>
      </c>
      <c r="U49" s="24">
        <f t="shared" si="2"/>
        <v>19.911111111111111</v>
      </c>
    </row>
    <row r="50" spans="1:21" s="8" customFormat="1" x14ac:dyDescent="0.25">
      <c r="A50" s="24" t="s">
        <v>180</v>
      </c>
      <c r="B50" s="8" t="s">
        <v>163</v>
      </c>
      <c r="C50" s="8" t="s">
        <v>807</v>
      </c>
      <c r="D50" s="24" t="s">
        <v>704</v>
      </c>
      <c r="E50" s="24">
        <v>53.7</v>
      </c>
      <c r="F50" s="24">
        <v>0</v>
      </c>
      <c r="G50" s="24">
        <v>0</v>
      </c>
      <c r="H50" s="24">
        <v>0</v>
      </c>
      <c r="I50" s="24">
        <v>2</v>
      </c>
      <c r="J50" s="24">
        <v>3</v>
      </c>
      <c r="K50" s="24">
        <v>30</v>
      </c>
      <c r="L50" s="24">
        <v>1</v>
      </c>
      <c r="M50" s="24">
        <v>65</v>
      </c>
      <c r="N50" s="24">
        <v>16</v>
      </c>
      <c r="O50" s="24">
        <v>47</v>
      </c>
      <c r="P50" s="24">
        <v>2.85</v>
      </c>
      <c r="Q50" s="24">
        <v>1.17</v>
      </c>
      <c r="R50" s="24">
        <v>333.67</v>
      </c>
      <c r="S50" s="24">
        <f t="shared" si="0"/>
        <v>19.773037037037039</v>
      </c>
      <c r="T50" s="24">
        <f t="shared" si="1"/>
        <v>19.773037037037039</v>
      </c>
      <c r="U50" s="24">
        <f t="shared" si="2"/>
        <v>19.773037037037039</v>
      </c>
    </row>
    <row r="51" spans="1:21" s="8" customFormat="1" x14ac:dyDescent="0.25">
      <c r="A51" s="24" t="s">
        <v>147</v>
      </c>
      <c r="B51" s="8" t="s">
        <v>388</v>
      </c>
      <c r="C51" s="8" t="s">
        <v>806</v>
      </c>
      <c r="D51" s="24" t="s">
        <v>713</v>
      </c>
      <c r="E51" s="24">
        <v>189.7</v>
      </c>
      <c r="F51" s="24">
        <v>33</v>
      </c>
      <c r="G51" s="24">
        <v>25</v>
      </c>
      <c r="H51" s="24">
        <v>1</v>
      </c>
      <c r="I51" s="24">
        <v>16</v>
      </c>
      <c r="J51" s="24">
        <v>8</v>
      </c>
      <c r="K51" s="24">
        <v>0</v>
      </c>
      <c r="L51" s="24">
        <v>0</v>
      </c>
      <c r="M51" s="24">
        <v>162</v>
      </c>
      <c r="N51" s="24">
        <v>54</v>
      </c>
      <c r="O51" s="24">
        <v>149</v>
      </c>
      <c r="P51" s="24">
        <v>3.18</v>
      </c>
      <c r="Q51" s="24">
        <v>1.07</v>
      </c>
      <c r="R51" s="24">
        <v>330.67</v>
      </c>
      <c r="S51" s="24">
        <f t="shared" si="0"/>
        <v>19.595259259259262</v>
      </c>
      <c r="T51" s="24">
        <f t="shared" si="1"/>
        <v>19.595259259259262</v>
      </c>
      <c r="U51" s="24">
        <f t="shared" si="2"/>
        <v>19.595259259259262</v>
      </c>
    </row>
    <row r="52" spans="1:21" s="8" customFormat="1" x14ac:dyDescent="0.25">
      <c r="A52" s="24" t="s">
        <v>1263</v>
      </c>
      <c r="B52" s="8" t="s">
        <v>1321</v>
      </c>
      <c r="C52" s="8" t="s">
        <v>806</v>
      </c>
      <c r="D52" s="24" t="s">
        <v>736</v>
      </c>
      <c r="E52" s="24">
        <v>189.3</v>
      </c>
      <c r="F52" s="24">
        <v>32</v>
      </c>
      <c r="G52" s="24">
        <v>21</v>
      </c>
      <c r="H52" s="24">
        <v>1</v>
      </c>
      <c r="I52" s="24">
        <v>16</v>
      </c>
      <c r="J52" s="24">
        <v>7</v>
      </c>
      <c r="K52" s="24">
        <v>0</v>
      </c>
      <c r="L52" s="24">
        <v>0</v>
      </c>
      <c r="M52" s="24">
        <v>158</v>
      </c>
      <c r="N52" s="24">
        <v>55</v>
      </c>
      <c r="O52" s="24">
        <v>151</v>
      </c>
      <c r="P52" s="24">
        <v>2.95</v>
      </c>
      <c r="Q52" s="24">
        <v>1.0900000000000001</v>
      </c>
      <c r="R52" s="24">
        <v>329.83</v>
      </c>
      <c r="S52" s="24">
        <f t="shared" si="0"/>
        <v>19.545481481481481</v>
      </c>
      <c r="T52" s="24">
        <f t="shared" si="1"/>
        <v>19.545481481481481</v>
      </c>
      <c r="U52" s="24">
        <f t="shared" si="2"/>
        <v>19.545481481481481</v>
      </c>
    </row>
    <row r="53" spans="1:21" s="8" customFormat="1" x14ac:dyDescent="0.25">
      <c r="A53" s="24" t="s">
        <v>981</v>
      </c>
      <c r="B53" s="8" t="s">
        <v>980</v>
      </c>
      <c r="C53" s="8" t="s">
        <v>806</v>
      </c>
      <c r="D53" s="24" t="s">
        <v>704</v>
      </c>
      <c r="E53" s="24">
        <v>202</v>
      </c>
      <c r="F53" s="24">
        <v>33</v>
      </c>
      <c r="G53" s="24">
        <v>19</v>
      </c>
      <c r="H53" s="24">
        <v>1</v>
      </c>
      <c r="I53" s="24">
        <v>16</v>
      </c>
      <c r="J53" s="24">
        <v>11</v>
      </c>
      <c r="K53" s="24">
        <v>0</v>
      </c>
      <c r="L53" s="24">
        <v>0</v>
      </c>
      <c r="M53" s="24">
        <v>171</v>
      </c>
      <c r="N53" s="24">
        <v>46</v>
      </c>
      <c r="O53" s="24">
        <v>184</v>
      </c>
      <c r="P53" s="24">
        <v>3.61</v>
      </c>
      <c r="Q53" s="24">
        <v>1.1399999999999999</v>
      </c>
      <c r="R53" s="24">
        <v>326.5</v>
      </c>
      <c r="S53" s="24">
        <f t="shared" si="0"/>
        <v>19.348148148148148</v>
      </c>
      <c r="T53" s="24">
        <f t="shared" si="1"/>
        <v>19.348148148148148</v>
      </c>
      <c r="U53" s="24">
        <f t="shared" si="2"/>
        <v>19.348148148148148</v>
      </c>
    </row>
    <row r="54" spans="1:21" s="8" customFormat="1" x14ac:dyDescent="0.25">
      <c r="A54" s="24" t="s">
        <v>1285</v>
      </c>
      <c r="B54" s="8" t="s">
        <v>209</v>
      </c>
      <c r="C54" s="8" t="s">
        <v>806</v>
      </c>
      <c r="D54" s="24" t="s">
        <v>708</v>
      </c>
      <c r="E54" s="24">
        <v>188.7</v>
      </c>
      <c r="F54" s="24">
        <v>33</v>
      </c>
      <c r="G54" s="24">
        <v>22</v>
      </c>
      <c r="H54" s="24">
        <v>1</v>
      </c>
      <c r="I54" s="24">
        <v>16</v>
      </c>
      <c r="J54" s="24">
        <v>11</v>
      </c>
      <c r="K54" s="24">
        <v>0</v>
      </c>
      <c r="L54" s="24">
        <v>0</v>
      </c>
      <c r="M54" s="24">
        <v>181</v>
      </c>
      <c r="N54" s="24">
        <v>51</v>
      </c>
      <c r="O54" s="24">
        <v>179</v>
      </c>
      <c r="P54" s="24">
        <v>3.44</v>
      </c>
      <c r="Q54" s="24">
        <v>1.22</v>
      </c>
      <c r="R54" s="24">
        <v>325.17</v>
      </c>
      <c r="S54" s="24">
        <f t="shared" si="0"/>
        <v>19.269333333333336</v>
      </c>
      <c r="T54" s="24">
        <f t="shared" si="1"/>
        <v>19.269333333333336</v>
      </c>
      <c r="U54" s="24">
        <f t="shared" si="2"/>
        <v>19.269333333333336</v>
      </c>
    </row>
    <row r="55" spans="1:21" s="8" customFormat="1" x14ac:dyDescent="0.25">
      <c r="A55" s="24" t="s">
        <v>167</v>
      </c>
      <c r="B55" s="8" t="s">
        <v>917</v>
      </c>
      <c r="C55" s="8" t="s">
        <v>806</v>
      </c>
      <c r="D55" s="24" t="s">
        <v>710</v>
      </c>
      <c r="E55" s="24">
        <v>180.7</v>
      </c>
      <c r="F55" s="24">
        <v>32</v>
      </c>
      <c r="G55" s="24">
        <v>17</v>
      </c>
      <c r="H55" s="24">
        <v>1</v>
      </c>
      <c r="I55" s="24">
        <v>14</v>
      </c>
      <c r="J55" s="24">
        <v>8</v>
      </c>
      <c r="K55" s="24">
        <v>0</v>
      </c>
      <c r="L55" s="24">
        <v>0</v>
      </c>
      <c r="M55" s="24">
        <v>192</v>
      </c>
      <c r="N55" s="24">
        <v>60</v>
      </c>
      <c r="O55" s="24">
        <v>154</v>
      </c>
      <c r="P55" s="24">
        <v>3.54</v>
      </c>
      <c r="Q55" s="24">
        <v>1.18</v>
      </c>
      <c r="R55" s="24">
        <v>321.17</v>
      </c>
      <c r="S55" s="24">
        <f t="shared" si="0"/>
        <v>19.032296296296298</v>
      </c>
      <c r="T55" s="24">
        <f t="shared" si="1"/>
        <v>19.032296296296298</v>
      </c>
      <c r="U55" s="24">
        <f t="shared" si="2"/>
        <v>19.032296296296298</v>
      </c>
    </row>
    <row r="56" spans="1:21" s="8" customFormat="1" x14ac:dyDescent="0.25">
      <c r="A56" s="24" t="s">
        <v>349</v>
      </c>
      <c r="B56" s="8" t="s">
        <v>235</v>
      </c>
      <c r="C56" s="8" t="s">
        <v>806</v>
      </c>
      <c r="D56" s="24" t="s">
        <v>704</v>
      </c>
      <c r="E56" s="24">
        <v>202.3</v>
      </c>
      <c r="F56" s="24">
        <v>33</v>
      </c>
      <c r="G56" s="24">
        <v>20</v>
      </c>
      <c r="H56" s="24">
        <v>1</v>
      </c>
      <c r="I56" s="24">
        <v>16</v>
      </c>
      <c r="J56" s="24">
        <v>10</v>
      </c>
      <c r="K56" s="24">
        <v>0</v>
      </c>
      <c r="L56" s="24">
        <v>0</v>
      </c>
      <c r="M56" s="24">
        <v>182</v>
      </c>
      <c r="N56" s="24">
        <v>69</v>
      </c>
      <c r="O56" s="24">
        <v>178</v>
      </c>
      <c r="P56" s="24">
        <v>3.69</v>
      </c>
      <c r="Q56" s="24">
        <v>1.22</v>
      </c>
      <c r="R56" s="24">
        <v>319.83</v>
      </c>
      <c r="S56" s="24">
        <f t="shared" si="0"/>
        <v>18.952888888888889</v>
      </c>
      <c r="T56" s="24">
        <f t="shared" si="1"/>
        <v>18.952888888888889</v>
      </c>
      <c r="U56" s="24">
        <f t="shared" si="2"/>
        <v>18.952888888888889</v>
      </c>
    </row>
    <row r="57" spans="1:21" s="8" customFormat="1" x14ac:dyDescent="0.25">
      <c r="A57" s="24" t="s">
        <v>185</v>
      </c>
      <c r="B57" s="8" t="s">
        <v>786</v>
      </c>
      <c r="C57" s="8" t="s">
        <v>806</v>
      </c>
      <c r="D57" s="24" t="s">
        <v>714</v>
      </c>
      <c r="E57" s="24">
        <v>187.3</v>
      </c>
      <c r="F57" s="24">
        <v>33</v>
      </c>
      <c r="G57" s="24">
        <v>17</v>
      </c>
      <c r="H57" s="24">
        <v>1</v>
      </c>
      <c r="I57" s="24">
        <v>13</v>
      </c>
      <c r="J57" s="24">
        <v>10</v>
      </c>
      <c r="K57" s="24">
        <v>0</v>
      </c>
      <c r="L57" s="24">
        <v>0</v>
      </c>
      <c r="M57" s="24">
        <v>196</v>
      </c>
      <c r="N57" s="24">
        <v>51</v>
      </c>
      <c r="O57" s="24">
        <v>160</v>
      </c>
      <c r="P57" s="24">
        <v>3.6</v>
      </c>
      <c r="Q57" s="24">
        <v>1.1299999999999999</v>
      </c>
      <c r="R57" s="24">
        <v>319.83</v>
      </c>
      <c r="S57" s="24">
        <f t="shared" si="0"/>
        <v>18.952888888888889</v>
      </c>
      <c r="T57" s="24">
        <f t="shared" si="1"/>
        <v>18.952888888888889</v>
      </c>
      <c r="U57" s="24">
        <f t="shared" si="2"/>
        <v>18.952888888888889</v>
      </c>
    </row>
    <row r="58" spans="1:21" s="8" customFormat="1" x14ac:dyDescent="0.25">
      <c r="A58" s="24" t="s">
        <v>158</v>
      </c>
      <c r="B58" s="8" t="s">
        <v>602</v>
      </c>
      <c r="C58" s="8" t="s">
        <v>807</v>
      </c>
      <c r="D58" s="24" t="s">
        <v>701</v>
      </c>
      <c r="E58" s="24">
        <v>61.3</v>
      </c>
      <c r="F58" s="24">
        <v>0</v>
      </c>
      <c r="G58" s="24">
        <v>0</v>
      </c>
      <c r="H58" s="24">
        <v>0</v>
      </c>
      <c r="I58" s="24">
        <v>2</v>
      </c>
      <c r="J58" s="24">
        <v>3</v>
      </c>
      <c r="K58" s="24">
        <v>33</v>
      </c>
      <c r="L58" s="24">
        <v>1</v>
      </c>
      <c r="M58" s="24">
        <v>53</v>
      </c>
      <c r="N58" s="24">
        <v>11</v>
      </c>
      <c r="O58" s="24">
        <v>45</v>
      </c>
      <c r="P58" s="24">
        <v>1.91</v>
      </c>
      <c r="Q58" s="24">
        <v>0.91</v>
      </c>
      <c r="R58" s="24">
        <v>314.33</v>
      </c>
      <c r="S58" s="24">
        <f t="shared" si="0"/>
        <v>18.626962962962963</v>
      </c>
      <c r="T58" s="24">
        <f t="shared" si="1"/>
        <v>18.626962962962963</v>
      </c>
      <c r="U58" s="24">
        <f t="shared" si="2"/>
        <v>18.626962962962963</v>
      </c>
    </row>
    <row r="59" spans="1:21" s="8" customFormat="1" x14ac:dyDescent="0.25">
      <c r="A59" s="24" t="s">
        <v>307</v>
      </c>
      <c r="B59" s="8" t="s">
        <v>603</v>
      </c>
      <c r="C59" s="8" t="s">
        <v>807</v>
      </c>
      <c r="D59" s="24" t="s">
        <v>726</v>
      </c>
      <c r="E59" s="24">
        <v>82</v>
      </c>
      <c r="F59" s="24">
        <v>0</v>
      </c>
      <c r="G59" s="24">
        <v>0</v>
      </c>
      <c r="H59" s="24">
        <v>0</v>
      </c>
      <c r="I59" s="24">
        <v>3</v>
      </c>
      <c r="J59" s="24">
        <v>2</v>
      </c>
      <c r="K59" s="24">
        <v>5</v>
      </c>
      <c r="L59" s="24">
        <v>0</v>
      </c>
      <c r="M59" s="24">
        <v>135</v>
      </c>
      <c r="N59" s="24">
        <v>18</v>
      </c>
      <c r="O59" s="24">
        <v>46</v>
      </c>
      <c r="P59" s="24">
        <v>1.65</v>
      </c>
      <c r="Q59" s="24">
        <v>0.78</v>
      </c>
      <c r="R59" s="24">
        <v>311.5</v>
      </c>
      <c r="S59" s="24">
        <f t="shared" si="0"/>
        <v>18.459259259259259</v>
      </c>
      <c r="T59" s="24">
        <f t="shared" si="1"/>
        <v>18.459259259259259</v>
      </c>
      <c r="U59" s="24">
        <f t="shared" si="2"/>
        <v>18.459259259259259</v>
      </c>
    </row>
    <row r="60" spans="1:21" s="8" customFormat="1" x14ac:dyDescent="0.25">
      <c r="A60" s="24" t="s">
        <v>752</v>
      </c>
      <c r="B60" s="8" t="s">
        <v>1365</v>
      </c>
      <c r="C60" s="8" t="s">
        <v>806</v>
      </c>
      <c r="D60" s="24" t="s">
        <v>718</v>
      </c>
      <c r="E60" s="24">
        <v>185.3</v>
      </c>
      <c r="F60" s="24">
        <v>32</v>
      </c>
      <c r="G60" s="24">
        <v>18</v>
      </c>
      <c r="H60" s="24">
        <v>1</v>
      </c>
      <c r="I60" s="24">
        <v>14</v>
      </c>
      <c r="J60" s="24">
        <v>10</v>
      </c>
      <c r="K60" s="24">
        <v>0</v>
      </c>
      <c r="L60" s="24">
        <v>0</v>
      </c>
      <c r="M60" s="24">
        <v>185</v>
      </c>
      <c r="N60" s="24">
        <v>51</v>
      </c>
      <c r="O60" s="24">
        <v>170</v>
      </c>
      <c r="P60" s="24">
        <v>3.74</v>
      </c>
      <c r="Q60" s="24">
        <v>1.19</v>
      </c>
      <c r="R60" s="24">
        <v>310.83</v>
      </c>
      <c r="S60" s="24">
        <f t="shared" si="0"/>
        <v>18.419555555555554</v>
      </c>
      <c r="T60" s="24">
        <f t="shared" si="1"/>
        <v>18.419555555555554</v>
      </c>
      <c r="U60" s="24">
        <f t="shared" si="2"/>
        <v>18.419555555555554</v>
      </c>
    </row>
    <row r="61" spans="1:21" s="8" customFormat="1" x14ac:dyDescent="0.25">
      <c r="A61" s="24" t="s">
        <v>164</v>
      </c>
      <c r="B61" s="8" t="s">
        <v>1138</v>
      </c>
      <c r="C61" s="8" t="s">
        <v>806</v>
      </c>
      <c r="D61" s="24" t="s">
        <v>721</v>
      </c>
      <c r="E61" s="24">
        <v>186</v>
      </c>
      <c r="F61" s="24">
        <v>32</v>
      </c>
      <c r="G61" s="24">
        <v>19</v>
      </c>
      <c r="H61" s="24">
        <v>1</v>
      </c>
      <c r="I61" s="24">
        <v>14</v>
      </c>
      <c r="J61" s="24">
        <v>9</v>
      </c>
      <c r="K61" s="24">
        <v>0</v>
      </c>
      <c r="L61" s="24">
        <v>0</v>
      </c>
      <c r="M61" s="24">
        <v>172</v>
      </c>
      <c r="N61" s="24">
        <v>42</v>
      </c>
      <c r="O61" s="24">
        <v>174</v>
      </c>
      <c r="P61" s="24">
        <v>3.82</v>
      </c>
      <c r="Q61" s="24">
        <v>1.1599999999999999</v>
      </c>
      <c r="R61" s="24">
        <v>307.5</v>
      </c>
      <c r="S61" s="24">
        <f t="shared" si="0"/>
        <v>18.222222222222221</v>
      </c>
      <c r="T61" s="24">
        <f t="shared" si="1"/>
        <v>18.222222222222221</v>
      </c>
      <c r="U61" s="24">
        <f t="shared" si="2"/>
        <v>18.222222222222221</v>
      </c>
    </row>
    <row r="62" spans="1:21" s="8" customFormat="1" x14ac:dyDescent="0.25">
      <c r="A62" s="24" t="s">
        <v>58</v>
      </c>
      <c r="B62" s="8" t="s">
        <v>677</v>
      </c>
      <c r="C62" s="8" t="s">
        <v>806</v>
      </c>
      <c r="D62" s="24" t="s">
        <v>726</v>
      </c>
      <c r="E62" s="24">
        <v>176.7</v>
      </c>
      <c r="F62" s="24">
        <v>32</v>
      </c>
      <c r="G62" s="24">
        <v>19</v>
      </c>
      <c r="H62" s="24">
        <v>1</v>
      </c>
      <c r="I62" s="24">
        <v>15</v>
      </c>
      <c r="J62" s="24">
        <v>7</v>
      </c>
      <c r="K62" s="24">
        <v>0</v>
      </c>
      <c r="L62" s="24">
        <v>0</v>
      </c>
      <c r="M62" s="24">
        <v>144</v>
      </c>
      <c r="N62" s="24">
        <v>24</v>
      </c>
      <c r="O62" s="24">
        <v>164</v>
      </c>
      <c r="P62" s="24">
        <v>4.28</v>
      </c>
      <c r="Q62" s="24">
        <v>1.06</v>
      </c>
      <c r="R62" s="24">
        <v>306.67</v>
      </c>
      <c r="S62" s="24">
        <f t="shared" si="0"/>
        <v>18.173037037037037</v>
      </c>
      <c r="T62" s="24">
        <f t="shared" si="1"/>
        <v>18.173037037037037</v>
      </c>
      <c r="U62" s="24">
        <f t="shared" si="2"/>
        <v>18.173037037037037</v>
      </c>
    </row>
    <row r="63" spans="1:21" s="8" customFormat="1" x14ac:dyDescent="0.25">
      <c r="A63" s="24" t="s">
        <v>47</v>
      </c>
      <c r="B63" s="8" t="s">
        <v>656</v>
      </c>
      <c r="C63" s="8" t="s">
        <v>806</v>
      </c>
      <c r="D63" s="24" t="s">
        <v>701</v>
      </c>
      <c r="E63" s="24">
        <v>202</v>
      </c>
      <c r="F63" s="24">
        <v>32</v>
      </c>
      <c r="G63" s="24">
        <v>18</v>
      </c>
      <c r="H63" s="24">
        <v>1</v>
      </c>
      <c r="I63" s="24">
        <v>14</v>
      </c>
      <c r="J63" s="24">
        <v>8</v>
      </c>
      <c r="K63" s="24">
        <v>0</v>
      </c>
      <c r="L63" s="24">
        <v>0</v>
      </c>
      <c r="M63" s="24">
        <v>184</v>
      </c>
      <c r="N63" s="24">
        <v>54</v>
      </c>
      <c r="O63" s="24">
        <v>200</v>
      </c>
      <c r="P63" s="24">
        <v>4.1399999999999997</v>
      </c>
      <c r="Q63" s="24">
        <v>1.26</v>
      </c>
      <c r="R63" s="24">
        <v>306.5</v>
      </c>
      <c r="S63" s="24">
        <f t="shared" si="0"/>
        <v>18.162962962962961</v>
      </c>
      <c r="T63" s="24">
        <f t="shared" si="1"/>
        <v>18.162962962962961</v>
      </c>
      <c r="U63" s="24">
        <f t="shared" si="2"/>
        <v>18.162962962962961</v>
      </c>
    </row>
    <row r="64" spans="1:21" s="8" customFormat="1" x14ac:dyDescent="0.25">
      <c r="A64" s="24" t="s">
        <v>43</v>
      </c>
      <c r="B64" s="8" t="s">
        <v>1696</v>
      </c>
      <c r="C64" s="8" t="s">
        <v>807</v>
      </c>
      <c r="D64" s="24" t="s">
        <v>716</v>
      </c>
      <c r="E64" s="24">
        <v>173.3</v>
      </c>
      <c r="F64" s="24">
        <v>31</v>
      </c>
      <c r="G64" s="24">
        <v>17</v>
      </c>
      <c r="H64" s="24">
        <v>1</v>
      </c>
      <c r="I64" s="24">
        <v>13</v>
      </c>
      <c r="J64" s="24">
        <v>8</v>
      </c>
      <c r="K64" s="24">
        <v>0</v>
      </c>
      <c r="L64" s="24">
        <v>0</v>
      </c>
      <c r="M64" s="24">
        <v>193</v>
      </c>
      <c r="N64" s="24">
        <v>60</v>
      </c>
      <c r="O64" s="24">
        <v>152</v>
      </c>
      <c r="P64" s="24">
        <v>3.63</v>
      </c>
      <c r="Q64" s="24">
        <v>1.22</v>
      </c>
      <c r="R64" s="24">
        <v>306.33</v>
      </c>
      <c r="S64" s="24">
        <f t="shared" si="0"/>
        <v>18.152888888888889</v>
      </c>
      <c r="T64" s="24">
        <f t="shared" si="1"/>
        <v>18.152888888888889</v>
      </c>
      <c r="U64" s="24">
        <f t="shared" si="2"/>
        <v>18.152888888888889</v>
      </c>
    </row>
    <row r="65" spans="1:21" s="8" customFormat="1" x14ac:dyDescent="0.25">
      <c r="A65" s="24" t="s">
        <v>424</v>
      </c>
      <c r="B65" s="8" t="s">
        <v>263</v>
      </c>
      <c r="C65" s="8" t="s">
        <v>807</v>
      </c>
      <c r="D65" s="24" t="s">
        <v>728</v>
      </c>
      <c r="E65" s="24">
        <v>55</v>
      </c>
      <c r="F65" s="24">
        <v>0</v>
      </c>
      <c r="G65" s="24">
        <v>0</v>
      </c>
      <c r="H65" s="24">
        <v>0</v>
      </c>
      <c r="I65" s="24">
        <v>2</v>
      </c>
      <c r="J65" s="24">
        <v>4</v>
      </c>
      <c r="K65" s="24">
        <v>30</v>
      </c>
      <c r="L65" s="24">
        <v>2</v>
      </c>
      <c r="M65" s="24">
        <v>48</v>
      </c>
      <c r="N65" s="24">
        <v>17</v>
      </c>
      <c r="O65" s="24">
        <v>56</v>
      </c>
      <c r="P65" s="24">
        <v>3.93</v>
      </c>
      <c r="Q65" s="24">
        <v>1.33</v>
      </c>
      <c r="R65" s="24">
        <v>304</v>
      </c>
      <c r="S65" s="24">
        <f t="shared" si="0"/>
        <v>18.014814814814816</v>
      </c>
      <c r="T65" s="24">
        <f t="shared" si="1"/>
        <v>18.014814814814816</v>
      </c>
      <c r="U65" s="24">
        <f t="shared" si="2"/>
        <v>18.014814814814816</v>
      </c>
    </row>
    <row r="66" spans="1:21" s="8" customFormat="1" x14ac:dyDescent="0.25">
      <c r="A66" s="24" t="s">
        <v>541</v>
      </c>
      <c r="B66" s="8" t="s">
        <v>215</v>
      </c>
      <c r="C66" s="8" t="s">
        <v>806</v>
      </c>
      <c r="D66" s="24" t="s">
        <v>736</v>
      </c>
      <c r="E66" s="24">
        <v>179.7</v>
      </c>
      <c r="F66" s="24">
        <v>32</v>
      </c>
      <c r="G66" s="24">
        <v>17</v>
      </c>
      <c r="H66" s="24">
        <v>1</v>
      </c>
      <c r="I66" s="24">
        <v>14</v>
      </c>
      <c r="J66" s="24">
        <v>9</v>
      </c>
      <c r="K66" s="24">
        <v>0</v>
      </c>
      <c r="L66" s="24">
        <v>0</v>
      </c>
      <c r="M66" s="24">
        <v>182</v>
      </c>
      <c r="N66" s="24">
        <v>56</v>
      </c>
      <c r="O66" s="24">
        <v>165</v>
      </c>
      <c r="P66" s="24">
        <v>3.76</v>
      </c>
      <c r="Q66" s="24">
        <v>1.23</v>
      </c>
      <c r="R66" s="24">
        <v>303.67</v>
      </c>
      <c r="S66" s="24">
        <f t="shared" si="0"/>
        <v>17.99525925925926</v>
      </c>
      <c r="T66" s="24">
        <f t="shared" si="1"/>
        <v>17.99525925925926</v>
      </c>
      <c r="U66" s="24">
        <f t="shared" si="2"/>
        <v>17.99525925925926</v>
      </c>
    </row>
    <row r="67" spans="1:21" s="8" customFormat="1" x14ac:dyDescent="0.25">
      <c r="A67" s="24" t="s">
        <v>173</v>
      </c>
      <c r="B67" s="8" t="s">
        <v>842</v>
      </c>
      <c r="C67" s="8" t="s">
        <v>807</v>
      </c>
      <c r="D67" s="24" t="s">
        <v>706</v>
      </c>
      <c r="E67" s="24">
        <v>51</v>
      </c>
      <c r="F67" s="24">
        <v>0</v>
      </c>
      <c r="G67" s="24">
        <v>0</v>
      </c>
      <c r="H67" s="24">
        <v>0</v>
      </c>
      <c r="I67" s="24">
        <v>1</v>
      </c>
      <c r="J67" s="24">
        <v>2</v>
      </c>
      <c r="K67" s="24">
        <v>31</v>
      </c>
      <c r="L67" s="24">
        <v>3</v>
      </c>
      <c r="M67" s="24">
        <v>37</v>
      </c>
      <c r="N67" s="24">
        <v>12</v>
      </c>
      <c r="O67" s="24">
        <v>29</v>
      </c>
      <c r="P67" s="24">
        <v>1.94</v>
      </c>
      <c r="Q67" s="24">
        <v>0.8</v>
      </c>
      <c r="R67" s="24">
        <v>303</v>
      </c>
      <c r="S67" s="24">
        <f t="shared" ref="S67:S130" si="3">R67/16.875</f>
        <v>17.955555555555556</v>
      </c>
      <c r="T67" s="24">
        <f t="shared" ref="T67:T130" si="4">IF(R67 &gt;= 400,S67*1.2,IF(R67 &gt; 300,S67,IF(R67&gt;200,S67*0.8,IF(R67&gt;100,S67*0.6,S67*0.5))))</f>
        <v>17.955555555555556</v>
      </c>
      <c r="U67" s="24">
        <f t="shared" ref="U67:U130" si="5">IF(T67 &lt; 1.5,1,T67)</f>
        <v>17.955555555555556</v>
      </c>
    </row>
    <row r="68" spans="1:21" s="8" customFormat="1" x14ac:dyDescent="0.25">
      <c r="A68" s="24" t="s">
        <v>1692</v>
      </c>
      <c r="B68" s="8" t="s">
        <v>1693</v>
      </c>
      <c r="C68" s="8" t="s">
        <v>807</v>
      </c>
      <c r="D68" s="24" t="s">
        <v>711</v>
      </c>
      <c r="E68" s="24">
        <v>80</v>
      </c>
      <c r="F68" s="24">
        <v>0</v>
      </c>
      <c r="G68" s="24">
        <v>0</v>
      </c>
      <c r="H68" s="24">
        <v>0</v>
      </c>
      <c r="I68" s="24">
        <v>6</v>
      </c>
      <c r="J68" s="24">
        <v>2</v>
      </c>
      <c r="K68" s="24">
        <v>0</v>
      </c>
      <c r="L68" s="24">
        <v>0</v>
      </c>
      <c r="M68" s="24">
        <v>103</v>
      </c>
      <c r="N68" s="24">
        <v>32</v>
      </c>
      <c r="O68" s="24">
        <v>60</v>
      </c>
      <c r="P68" s="24">
        <v>2.7</v>
      </c>
      <c r="Q68" s="24">
        <v>1.1499999999999999</v>
      </c>
      <c r="R68" s="24">
        <v>303</v>
      </c>
      <c r="S68" s="24">
        <f t="shared" si="3"/>
        <v>17.955555555555556</v>
      </c>
      <c r="T68" s="24">
        <f t="shared" si="4"/>
        <v>17.955555555555556</v>
      </c>
      <c r="U68" s="24">
        <f t="shared" si="5"/>
        <v>17.955555555555556</v>
      </c>
    </row>
    <row r="69" spans="1:21" s="8" customFormat="1" x14ac:dyDescent="0.25">
      <c r="A69" s="24" t="s">
        <v>164</v>
      </c>
      <c r="B69" s="8" t="s">
        <v>315</v>
      </c>
      <c r="C69" s="8" t="s">
        <v>806</v>
      </c>
      <c r="D69" s="24" t="s">
        <v>701</v>
      </c>
      <c r="E69" s="24">
        <v>192.7</v>
      </c>
      <c r="F69" s="24">
        <v>32</v>
      </c>
      <c r="G69" s="24">
        <v>18</v>
      </c>
      <c r="H69" s="24">
        <v>1</v>
      </c>
      <c r="I69" s="24">
        <v>14</v>
      </c>
      <c r="J69" s="24">
        <v>9</v>
      </c>
      <c r="K69" s="24">
        <v>0</v>
      </c>
      <c r="L69" s="24">
        <v>0</v>
      </c>
      <c r="M69" s="24">
        <v>187</v>
      </c>
      <c r="N69" s="24">
        <v>67</v>
      </c>
      <c r="O69" s="24">
        <v>175</v>
      </c>
      <c r="P69" s="24">
        <v>3.83</v>
      </c>
      <c r="Q69" s="24">
        <v>1.26</v>
      </c>
      <c r="R69" s="24">
        <v>302.17</v>
      </c>
      <c r="S69" s="24">
        <f t="shared" si="3"/>
        <v>17.906370370370372</v>
      </c>
      <c r="T69" s="24">
        <f t="shared" si="4"/>
        <v>17.906370370370372</v>
      </c>
      <c r="U69" s="24">
        <f t="shared" si="5"/>
        <v>17.906370370370372</v>
      </c>
    </row>
    <row r="70" spans="1:21" s="8" customFormat="1" x14ac:dyDescent="0.25">
      <c r="A70" s="24" t="s">
        <v>84</v>
      </c>
      <c r="B70" s="8" t="s">
        <v>579</v>
      </c>
      <c r="C70" s="8" t="s">
        <v>806</v>
      </c>
      <c r="D70" s="24" t="s">
        <v>716</v>
      </c>
      <c r="E70" s="24">
        <v>200</v>
      </c>
      <c r="F70" s="24">
        <v>32</v>
      </c>
      <c r="G70" s="24">
        <v>22</v>
      </c>
      <c r="H70" s="24">
        <v>1</v>
      </c>
      <c r="I70" s="24">
        <v>13</v>
      </c>
      <c r="J70" s="24">
        <v>9</v>
      </c>
      <c r="K70" s="24">
        <v>0</v>
      </c>
      <c r="L70" s="24">
        <v>0</v>
      </c>
      <c r="M70" s="24">
        <v>181</v>
      </c>
      <c r="N70" s="24">
        <v>57</v>
      </c>
      <c r="O70" s="24">
        <v>180</v>
      </c>
      <c r="P70" s="24">
        <v>3.65</v>
      </c>
      <c r="Q70" s="24">
        <v>1.19</v>
      </c>
      <c r="R70" s="24">
        <v>301.5</v>
      </c>
      <c r="S70" s="24">
        <f t="shared" si="3"/>
        <v>17.866666666666667</v>
      </c>
      <c r="T70" s="24">
        <f t="shared" si="4"/>
        <v>17.866666666666667</v>
      </c>
      <c r="U70" s="24">
        <f t="shared" si="5"/>
        <v>17.866666666666667</v>
      </c>
    </row>
    <row r="71" spans="1:21" s="8" customFormat="1" x14ac:dyDescent="0.25">
      <c r="A71" s="24" t="s">
        <v>83</v>
      </c>
      <c r="B71" s="8" t="s">
        <v>1345</v>
      </c>
      <c r="C71" s="8" t="s">
        <v>806</v>
      </c>
      <c r="D71" s="24" t="s">
        <v>709</v>
      </c>
      <c r="E71" s="24">
        <v>181.7</v>
      </c>
      <c r="F71" s="24">
        <v>32</v>
      </c>
      <c r="G71" s="24">
        <v>21</v>
      </c>
      <c r="H71" s="24">
        <v>1</v>
      </c>
      <c r="I71" s="24">
        <v>14</v>
      </c>
      <c r="J71" s="24">
        <v>9</v>
      </c>
      <c r="K71" s="24">
        <v>0</v>
      </c>
      <c r="L71" s="24">
        <v>0</v>
      </c>
      <c r="M71" s="24">
        <v>169</v>
      </c>
      <c r="N71" s="24">
        <v>55</v>
      </c>
      <c r="O71" s="24">
        <v>158</v>
      </c>
      <c r="P71" s="24">
        <v>3.52</v>
      </c>
      <c r="Q71" s="24">
        <v>1.17</v>
      </c>
      <c r="R71" s="24">
        <v>299.17</v>
      </c>
      <c r="S71" s="24">
        <f t="shared" si="3"/>
        <v>17.728592592592594</v>
      </c>
      <c r="T71" s="24">
        <f t="shared" si="4"/>
        <v>14.182874074074077</v>
      </c>
      <c r="U71" s="24">
        <f t="shared" si="5"/>
        <v>14.182874074074077</v>
      </c>
    </row>
    <row r="72" spans="1:21" s="8" customFormat="1" x14ac:dyDescent="0.25">
      <c r="A72" s="24" t="s">
        <v>164</v>
      </c>
      <c r="B72" s="8" t="s">
        <v>1857</v>
      </c>
      <c r="C72" s="8" t="s">
        <v>807</v>
      </c>
      <c r="D72" s="24" t="s">
        <v>712</v>
      </c>
      <c r="E72" s="24">
        <v>83.7</v>
      </c>
      <c r="F72" s="24">
        <v>0</v>
      </c>
      <c r="G72" s="24">
        <v>0</v>
      </c>
      <c r="H72" s="24">
        <v>0</v>
      </c>
      <c r="I72" s="24">
        <v>6</v>
      </c>
      <c r="J72" s="24">
        <v>7</v>
      </c>
      <c r="K72" s="24">
        <v>2</v>
      </c>
      <c r="L72" s="24">
        <v>0</v>
      </c>
      <c r="M72" s="24">
        <v>86</v>
      </c>
      <c r="N72" s="24">
        <v>21</v>
      </c>
      <c r="O72" s="24">
        <v>58</v>
      </c>
      <c r="P72" s="24">
        <v>2.37</v>
      </c>
      <c r="Q72" s="24">
        <v>0.94</v>
      </c>
      <c r="R72" s="24">
        <v>297.67</v>
      </c>
      <c r="S72" s="24">
        <f t="shared" si="3"/>
        <v>17.639703703703706</v>
      </c>
      <c r="T72" s="24">
        <f t="shared" si="4"/>
        <v>14.111762962962965</v>
      </c>
      <c r="U72" s="24">
        <f t="shared" si="5"/>
        <v>14.111762962962965</v>
      </c>
    </row>
    <row r="73" spans="1:21" s="8" customFormat="1" x14ac:dyDescent="0.25">
      <c r="A73" s="24" t="s">
        <v>1049</v>
      </c>
      <c r="B73" s="8" t="s">
        <v>891</v>
      </c>
      <c r="C73" s="8" t="s">
        <v>807</v>
      </c>
      <c r="D73" s="24" t="s">
        <v>723</v>
      </c>
      <c r="E73" s="24">
        <v>77.3</v>
      </c>
      <c r="F73" s="24">
        <v>0</v>
      </c>
      <c r="G73" s="24">
        <v>0</v>
      </c>
      <c r="H73" s="24">
        <v>0</v>
      </c>
      <c r="I73" s="24">
        <v>4</v>
      </c>
      <c r="J73" s="24">
        <v>6</v>
      </c>
      <c r="K73" s="24">
        <v>2</v>
      </c>
      <c r="L73" s="24">
        <v>0</v>
      </c>
      <c r="M73" s="24">
        <v>128</v>
      </c>
      <c r="N73" s="24">
        <v>34</v>
      </c>
      <c r="O73" s="24">
        <v>49</v>
      </c>
      <c r="P73" s="24">
        <v>2.33</v>
      </c>
      <c r="Q73" s="24">
        <v>1.07</v>
      </c>
      <c r="R73" s="24">
        <v>296.83</v>
      </c>
      <c r="S73" s="24">
        <f t="shared" si="3"/>
        <v>17.589925925925925</v>
      </c>
      <c r="T73" s="24">
        <f t="shared" si="4"/>
        <v>14.071940740740741</v>
      </c>
      <c r="U73" s="24">
        <f t="shared" si="5"/>
        <v>14.071940740740741</v>
      </c>
    </row>
    <row r="74" spans="1:21" s="8" customFormat="1" x14ac:dyDescent="0.25">
      <c r="A74" s="24" t="s">
        <v>196</v>
      </c>
      <c r="B74" s="8" t="s">
        <v>1291</v>
      </c>
      <c r="C74" s="8" t="s">
        <v>806</v>
      </c>
      <c r="D74" s="24" t="s">
        <v>699</v>
      </c>
      <c r="E74" s="24">
        <v>193.3</v>
      </c>
      <c r="F74" s="24">
        <v>33</v>
      </c>
      <c r="G74" s="24">
        <v>18</v>
      </c>
      <c r="H74" s="24">
        <v>1</v>
      </c>
      <c r="I74" s="24">
        <v>11</v>
      </c>
      <c r="J74" s="24">
        <v>9</v>
      </c>
      <c r="K74" s="24">
        <v>0</v>
      </c>
      <c r="L74" s="24">
        <v>0</v>
      </c>
      <c r="M74" s="24">
        <v>192</v>
      </c>
      <c r="N74" s="24">
        <v>52</v>
      </c>
      <c r="O74" s="24">
        <v>171</v>
      </c>
      <c r="P74" s="24">
        <v>3.63</v>
      </c>
      <c r="Q74" s="24">
        <v>1.1499999999999999</v>
      </c>
      <c r="R74" s="24">
        <v>296.83</v>
      </c>
      <c r="S74" s="24">
        <f t="shared" si="3"/>
        <v>17.589925925925925</v>
      </c>
      <c r="T74" s="24">
        <f t="shared" si="4"/>
        <v>14.071940740740741</v>
      </c>
      <c r="U74" s="24">
        <f t="shared" si="5"/>
        <v>14.071940740740741</v>
      </c>
    </row>
    <row r="75" spans="1:21" s="8" customFormat="1" x14ac:dyDescent="0.25">
      <c r="A75" s="24" t="s">
        <v>266</v>
      </c>
      <c r="B75" s="8" t="s">
        <v>1275</v>
      </c>
      <c r="C75" s="8" t="s">
        <v>806</v>
      </c>
      <c r="D75" s="24" t="s">
        <v>846</v>
      </c>
      <c r="E75" s="24">
        <v>181.3</v>
      </c>
      <c r="F75" s="24">
        <v>32</v>
      </c>
      <c r="G75" s="24">
        <v>20</v>
      </c>
      <c r="H75" s="24">
        <v>1</v>
      </c>
      <c r="I75" s="24">
        <v>12</v>
      </c>
      <c r="J75" s="24">
        <v>9</v>
      </c>
      <c r="K75" s="24">
        <v>0</v>
      </c>
      <c r="L75" s="24">
        <v>0</v>
      </c>
      <c r="M75" s="24">
        <v>172</v>
      </c>
      <c r="N75" s="24">
        <v>54</v>
      </c>
      <c r="O75" s="24">
        <v>138</v>
      </c>
      <c r="P75" s="24">
        <v>3.18</v>
      </c>
      <c r="Q75" s="24">
        <v>1.06</v>
      </c>
      <c r="R75" s="24">
        <v>296.33</v>
      </c>
      <c r="S75" s="24">
        <f t="shared" si="3"/>
        <v>17.560296296296297</v>
      </c>
      <c r="T75" s="24">
        <f t="shared" si="4"/>
        <v>14.048237037037039</v>
      </c>
      <c r="U75" s="24">
        <f t="shared" si="5"/>
        <v>14.048237037037039</v>
      </c>
    </row>
    <row r="76" spans="1:21" s="8" customFormat="1" x14ac:dyDescent="0.25">
      <c r="A76" s="24" t="s">
        <v>1194</v>
      </c>
      <c r="B76" s="8" t="s">
        <v>904</v>
      </c>
      <c r="C76" s="8" t="s">
        <v>806</v>
      </c>
      <c r="D76" s="24" t="s">
        <v>724</v>
      </c>
      <c r="E76" s="24">
        <v>192</v>
      </c>
      <c r="F76" s="24">
        <v>33</v>
      </c>
      <c r="G76" s="24">
        <v>21</v>
      </c>
      <c r="H76" s="24">
        <v>1</v>
      </c>
      <c r="I76" s="24">
        <v>12</v>
      </c>
      <c r="J76" s="24">
        <v>7</v>
      </c>
      <c r="K76" s="24">
        <v>0</v>
      </c>
      <c r="L76" s="24">
        <v>0</v>
      </c>
      <c r="M76" s="24">
        <v>174</v>
      </c>
      <c r="N76" s="24">
        <v>65</v>
      </c>
      <c r="O76" s="24">
        <v>150</v>
      </c>
      <c r="P76" s="24">
        <v>3.19</v>
      </c>
      <c r="Q76" s="24">
        <v>1.1200000000000001</v>
      </c>
      <c r="R76" s="24">
        <v>296</v>
      </c>
      <c r="S76" s="24">
        <f t="shared" si="3"/>
        <v>17.540740740740741</v>
      </c>
      <c r="T76" s="24">
        <f t="shared" si="4"/>
        <v>14.032592592592593</v>
      </c>
      <c r="U76" s="24">
        <f t="shared" si="5"/>
        <v>14.032592592592593</v>
      </c>
    </row>
    <row r="77" spans="1:21" s="8" customFormat="1" x14ac:dyDescent="0.25">
      <c r="A77" s="24" t="s">
        <v>658</v>
      </c>
      <c r="B77" s="8" t="s">
        <v>392</v>
      </c>
      <c r="C77" s="8" t="s">
        <v>806</v>
      </c>
      <c r="D77" s="24" t="s">
        <v>727</v>
      </c>
      <c r="E77" s="24">
        <v>201.7</v>
      </c>
      <c r="F77" s="24">
        <v>33</v>
      </c>
      <c r="G77" s="24">
        <v>19</v>
      </c>
      <c r="H77" s="24">
        <v>1</v>
      </c>
      <c r="I77" s="24">
        <v>13</v>
      </c>
      <c r="J77" s="24">
        <v>9</v>
      </c>
      <c r="K77" s="24">
        <v>0</v>
      </c>
      <c r="L77" s="24">
        <v>0</v>
      </c>
      <c r="M77" s="24">
        <v>172</v>
      </c>
      <c r="N77" s="24">
        <v>57</v>
      </c>
      <c r="O77" s="24">
        <v>184</v>
      </c>
      <c r="P77" s="24">
        <v>3.57</v>
      </c>
      <c r="Q77" s="24">
        <v>1.2</v>
      </c>
      <c r="R77" s="24">
        <v>292.67</v>
      </c>
      <c r="S77" s="24">
        <f t="shared" si="3"/>
        <v>17.343407407407408</v>
      </c>
      <c r="T77" s="24">
        <f t="shared" si="4"/>
        <v>13.874725925925928</v>
      </c>
      <c r="U77" s="24">
        <f t="shared" si="5"/>
        <v>13.874725925925928</v>
      </c>
    </row>
    <row r="78" spans="1:21" s="8" customFormat="1" x14ac:dyDescent="0.25">
      <c r="A78" s="24" t="s">
        <v>422</v>
      </c>
      <c r="B78" s="8" t="s">
        <v>1334</v>
      </c>
      <c r="C78" s="8" t="s">
        <v>806</v>
      </c>
      <c r="D78" s="24" t="s">
        <v>713</v>
      </c>
      <c r="E78" s="24">
        <v>200.3</v>
      </c>
      <c r="F78" s="24">
        <v>33</v>
      </c>
      <c r="G78" s="24">
        <v>20</v>
      </c>
      <c r="H78" s="24">
        <v>1</v>
      </c>
      <c r="I78" s="24">
        <v>13</v>
      </c>
      <c r="J78" s="24">
        <v>9</v>
      </c>
      <c r="K78" s="24">
        <v>0</v>
      </c>
      <c r="L78" s="24">
        <v>0</v>
      </c>
      <c r="M78" s="24">
        <v>168</v>
      </c>
      <c r="N78" s="24">
        <v>52</v>
      </c>
      <c r="O78" s="24">
        <v>179</v>
      </c>
      <c r="P78" s="24">
        <v>3.86</v>
      </c>
      <c r="Q78" s="24">
        <v>1.1499999999999999</v>
      </c>
      <c r="R78" s="24">
        <v>291.83</v>
      </c>
      <c r="S78" s="24">
        <f t="shared" si="3"/>
        <v>17.293629629629628</v>
      </c>
      <c r="T78" s="24">
        <f t="shared" si="4"/>
        <v>13.834903703703702</v>
      </c>
      <c r="U78" s="24">
        <f t="shared" si="5"/>
        <v>13.834903703703702</v>
      </c>
    </row>
    <row r="79" spans="1:21" s="8" customFormat="1" x14ac:dyDescent="0.25">
      <c r="A79" s="24" t="s">
        <v>743</v>
      </c>
      <c r="B79" s="8" t="s">
        <v>1891</v>
      </c>
      <c r="C79" s="8" t="s">
        <v>806</v>
      </c>
      <c r="D79" s="24" t="s">
        <v>721</v>
      </c>
      <c r="E79" s="24">
        <v>177</v>
      </c>
      <c r="F79" s="24">
        <v>32</v>
      </c>
      <c r="G79" s="24">
        <v>18</v>
      </c>
      <c r="H79" s="24">
        <v>1</v>
      </c>
      <c r="I79" s="24">
        <v>14</v>
      </c>
      <c r="J79" s="24">
        <v>10</v>
      </c>
      <c r="K79" s="24">
        <v>0</v>
      </c>
      <c r="L79" s="24">
        <v>0</v>
      </c>
      <c r="M79" s="24">
        <v>171</v>
      </c>
      <c r="N79" s="24">
        <v>51</v>
      </c>
      <c r="O79" s="24">
        <v>176</v>
      </c>
      <c r="P79" s="24">
        <v>3.31</v>
      </c>
      <c r="Q79" s="24">
        <v>1.28</v>
      </c>
      <c r="R79" s="24">
        <v>291.5</v>
      </c>
      <c r="S79" s="24">
        <f t="shared" si="3"/>
        <v>17.274074074074075</v>
      </c>
      <c r="T79" s="24">
        <f t="shared" si="4"/>
        <v>13.819259259259262</v>
      </c>
      <c r="U79" s="24">
        <f t="shared" si="5"/>
        <v>13.819259259259262</v>
      </c>
    </row>
    <row r="80" spans="1:21" s="8" customFormat="1" x14ac:dyDescent="0.25">
      <c r="A80" s="24" t="s">
        <v>526</v>
      </c>
      <c r="B80" s="8" t="s">
        <v>189</v>
      </c>
      <c r="C80" s="8" t="s">
        <v>807</v>
      </c>
      <c r="D80" s="24" t="s">
        <v>724</v>
      </c>
      <c r="E80" s="24">
        <v>52</v>
      </c>
      <c r="F80" s="24">
        <v>0</v>
      </c>
      <c r="G80" s="24">
        <v>0</v>
      </c>
      <c r="H80" s="24">
        <v>0</v>
      </c>
      <c r="I80" s="24">
        <v>2</v>
      </c>
      <c r="J80" s="24">
        <v>3</v>
      </c>
      <c r="K80" s="24">
        <v>29</v>
      </c>
      <c r="L80" s="24">
        <v>2</v>
      </c>
      <c r="M80" s="24">
        <v>47</v>
      </c>
      <c r="N80" s="24">
        <v>20</v>
      </c>
      <c r="O80" s="24">
        <v>50</v>
      </c>
      <c r="P80" s="24">
        <v>4.8499999999999996</v>
      </c>
      <c r="Q80" s="24">
        <v>1.35</v>
      </c>
      <c r="R80" s="24">
        <v>290</v>
      </c>
      <c r="S80" s="24">
        <f t="shared" si="3"/>
        <v>17.185185185185187</v>
      </c>
      <c r="T80" s="24">
        <f t="shared" si="4"/>
        <v>13.74814814814815</v>
      </c>
      <c r="U80" s="24">
        <f t="shared" si="5"/>
        <v>13.74814814814815</v>
      </c>
    </row>
    <row r="81" spans="1:21" s="8" customFormat="1" x14ac:dyDescent="0.25">
      <c r="A81" s="24" t="s">
        <v>379</v>
      </c>
      <c r="B81" s="8" t="s">
        <v>623</v>
      </c>
      <c r="C81" s="8" t="s">
        <v>806</v>
      </c>
      <c r="D81" s="24" t="s">
        <v>708</v>
      </c>
      <c r="E81" s="24">
        <v>181.3</v>
      </c>
      <c r="F81" s="24">
        <v>32</v>
      </c>
      <c r="G81" s="24">
        <v>18</v>
      </c>
      <c r="H81" s="24">
        <v>1</v>
      </c>
      <c r="I81" s="24">
        <v>14</v>
      </c>
      <c r="J81" s="24">
        <v>10</v>
      </c>
      <c r="K81" s="24">
        <v>0</v>
      </c>
      <c r="L81" s="24">
        <v>0</v>
      </c>
      <c r="M81" s="24">
        <v>149</v>
      </c>
      <c r="N81" s="24">
        <v>35</v>
      </c>
      <c r="O81" s="24">
        <v>170</v>
      </c>
      <c r="P81" s="24">
        <v>3.57</v>
      </c>
      <c r="Q81" s="24">
        <v>1.1299999999999999</v>
      </c>
      <c r="R81" s="24">
        <v>289.33</v>
      </c>
      <c r="S81" s="24">
        <f t="shared" si="3"/>
        <v>17.145481481481479</v>
      </c>
      <c r="T81" s="24">
        <f t="shared" si="4"/>
        <v>13.716385185185183</v>
      </c>
      <c r="U81" s="24">
        <f t="shared" si="5"/>
        <v>13.716385185185183</v>
      </c>
    </row>
    <row r="82" spans="1:21" s="8" customFormat="1" x14ac:dyDescent="0.25">
      <c r="A82" s="24" t="s">
        <v>83</v>
      </c>
      <c r="B82" s="8" t="s">
        <v>1881</v>
      </c>
      <c r="C82" s="8" t="s">
        <v>806</v>
      </c>
      <c r="D82" s="24" t="s">
        <v>715</v>
      </c>
      <c r="E82" s="24">
        <v>207</v>
      </c>
      <c r="F82" s="24">
        <v>33</v>
      </c>
      <c r="G82" s="24">
        <v>19</v>
      </c>
      <c r="H82" s="24">
        <v>1</v>
      </c>
      <c r="I82" s="24">
        <v>12</v>
      </c>
      <c r="J82" s="24">
        <v>13</v>
      </c>
      <c r="K82" s="24">
        <v>0</v>
      </c>
      <c r="L82" s="24">
        <v>0</v>
      </c>
      <c r="M82" s="24">
        <v>179</v>
      </c>
      <c r="N82" s="24">
        <v>55</v>
      </c>
      <c r="O82" s="24">
        <v>184</v>
      </c>
      <c r="P82" s="24">
        <v>3.39</v>
      </c>
      <c r="Q82" s="24">
        <v>1.1499999999999999</v>
      </c>
      <c r="R82" s="24">
        <v>286</v>
      </c>
      <c r="S82" s="24">
        <f t="shared" si="3"/>
        <v>16.94814814814815</v>
      </c>
      <c r="T82" s="24">
        <f t="shared" si="4"/>
        <v>13.55851851851852</v>
      </c>
      <c r="U82" s="24">
        <f t="shared" si="5"/>
        <v>13.55851851851852</v>
      </c>
    </row>
    <row r="83" spans="1:21" s="8" customFormat="1" x14ac:dyDescent="0.25">
      <c r="A83" s="24" t="s">
        <v>813</v>
      </c>
      <c r="B83" s="8" t="s">
        <v>784</v>
      </c>
      <c r="C83" s="8" t="s">
        <v>806</v>
      </c>
      <c r="D83" s="24" t="s">
        <v>728</v>
      </c>
      <c r="E83" s="24">
        <v>184</v>
      </c>
      <c r="F83" s="24">
        <v>32</v>
      </c>
      <c r="G83" s="24">
        <v>20</v>
      </c>
      <c r="H83" s="24">
        <v>1</v>
      </c>
      <c r="I83" s="24">
        <v>15</v>
      </c>
      <c r="J83" s="24">
        <v>11</v>
      </c>
      <c r="K83" s="24">
        <v>0</v>
      </c>
      <c r="L83" s="24">
        <v>0</v>
      </c>
      <c r="M83" s="24">
        <v>135</v>
      </c>
      <c r="N83" s="24">
        <v>36</v>
      </c>
      <c r="O83" s="24">
        <v>166</v>
      </c>
      <c r="P83" s="24">
        <v>3.67</v>
      </c>
      <c r="Q83" s="24">
        <v>1.1000000000000001</v>
      </c>
      <c r="R83" s="24">
        <v>284.5</v>
      </c>
      <c r="S83" s="24">
        <f t="shared" si="3"/>
        <v>16.859259259259261</v>
      </c>
      <c r="T83" s="24">
        <f t="shared" si="4"/>
        <v>13.48740740740741</v>
      </c>
      <c r="U83" s="24">
        <f t="shared" si="5"/>
        <v>13.48740740740741</v>
      </c>
    </row>
    <row r="84" spans="1:21" s="8" customFormat="1" x14ac:dyDescent="0.25">
      <c r="A84" s="24" t="s">
        <v>32</v>
      </c>
      <c r="B84" s="8" t="s">
        <v>1908</v>
      </c>
      <c r="C84" s="8" t="s">
        <v>807</v>
      </c>
      <c r="D84" s="24" t="s">
        <v>727</v>
      </c>
      <c r="E84" s="24">
        <v>51</v>
      </c>
      <c r="F84" s="24">
        <v>0</v>
      </c>
      <c r="G84" s="24">
        <v>0</v>
      </c>
      <c r="H84" s="24">
        <v>0</v>
      </c>
      <c r="I84" s="24">
        <v>2</v>
      </c>
      <c r="J84" s="24">
        <v>3</v>
      </c>
      <c r="K84" s="24">
        <v>33</v>
      </c>
      <c r="L84" s="24">
        <v>2</v>
      </c>
      <c r="M84" s="24">
        <v>34</v>
      </c>
      <c r="N84" s="24">
        <v>11</v>
      </c>
      <c r="O84" s="24">
        <v>59</v>
      </c>
      <c r="P84" s="24">
        <v>3.53</v>
      </c>
      <c r="Q84" s="24">
        <v>1.37</v>
      </c>
      <c r="R84" s="24">
        <v>284.5</v>
      </c>
      <c r="S84" s="24">
        <f t="shared" si="3"/>
        <v>16.859259259259261</v>
      </c>
      <c r="T84" s="24">
        <f t="shared" si="4"/>
        <v>13.48740740740741</v>
      </c>
      <c r="U84" s="24">
        <f t="shared" si="5"/>
        <v>13.48740740740741</v>
      </c>
    </row>
    <row r="85" spans="1:21" s="8" customFormat="1" x14ac:dyDescent="0.25">
      <c r="A85" s="24" t="s">
        <v>283</v>
      </c>
      <c r="B85" s="8" t="s">
        <v>1281</v>
      </c>
      <c r="C85" s="8" t="s">
        <v>806</v>
      </c>
      <c r="D85" s="24" t="s">
        <v>704</v>
      </c>
      <c r="E85" s="24">
        <v>187.7</v>
      </c>
      <c r="F85" s="24">
        <v>32</v>
      </c>
      <c r="G85" s="24">
        <v>15</v>
      </c>
      <c r="H85" s="24">
        <v>1</v>
      </c>
      <c r="I85" s="24">
        <v>11</v>
      </c>
      <c r="J85" s="24">
        <v>9</v>
      </c>
      <c r="K85" s="24">
        <v>0</v>
      </c>
      <c r="L85" s="24">
        <v>0</v>
      </c>
      <c r="M85" s="24">
        <v>179</v>
      </c>
      <c r="N85" s="24">
        <v>41</v>
      </c>
      <c r="O85" s="24">
        <v>186</v>
      </c>
      <c r="P85" s="24">
        <v>3.55</v>
      </c>
      <c r="Q85" s="24">
        <v>1.21</v>
      </c>
      <c r="R85" s="24">
        <v>283.67</v>
      </c>
      <c r="S85" s="24">
        <f t="shared" si="3"/>
        <v>16.810074074074073</v>
      </c>
      <c r="T85" s="24">
        <f t="shared" si="4"/>
        <v>13.44805925925926</v>
      </c>
      <c r="U85" s="24">
        <f t="shared" si="5"/>
        <v>13.44805925925926</v>
      </c>
    </row>
    <row r="86" spans="1:21" s="8" customFormat="1" x14ac:dyDescent="0.25">
      <c r="A86" s="24" t="s">
        <v>34</v>
      </c>
      <c r="B86" s="8" t="s">
        <v>832</v>
      </c>
      <c r="C86" s="8" t="s">
        <v>807</v>
      </c>
      <c r="D86" s="24" t="s">
        <v>716</v>
      </c>
      <c r="E86" s="24">
        <v>66.7</v>
      </c>
      <c r="F86" s="24">
        <v>0</v>
      </c>
      <c r="G86" s="24">
        <v>0</v>
      </c>
      <c r="H86" s="24">
        <v>0</v>
      </c>
      <c r="I86" s="24">
        <v>3</v>
      </c>
      <c r="J86" s="24">
        <v>4</v>
      </c>
      <c r="K86" s="24">
        <v>3</v>
      </c>
      <c r="L86" s="24">
        <v>0</v>
      </c>
      <c r="M86" s="24">
        <v>81</v>
      </c>
      <c r="N86" s="24">
        <v>25</v>
      </c>
      <c r="O86" s="24">
        <v>39</v>
      </c>
      <c r="P86" s="24">
        <v>2.97</v>
      </c>
      <c r="Q86" s="24">
        <v>0.96</v>
      </c>
      <c r="R86" s="24">
        <v>283.17</v>
      </c>
      <c r="S86" s="24">
        <f t="shared" si="3"/>
        <v>16.780444444444445</v>
      </c>
      <c r="T86" s="24">
        <f t="shared" si="4"/>
        <v>13.424355555555557</v>
      </c>
      <c r="U86" s="24">
        <f t="shared" si="5"/>
        <v>13.424355555555557</v>
      </c>
    </row>
    <row r="87" spans="1:21" s="8" customFormat="1" x14ac:dyDescent="0.25">
      <c r="A87" s="24" t="s">
        <v>117</v>
      </c>
      <c r="B87" s="8" t="s">
        <v>676</v>
      </c>
      <c r="C87" s="8" t="s">
        <v>806</v>
      </c>
      <c r="D87" s="24" t="s">
        <v>711</v>
      </c>
      <c r="E87" s="24">
        <v>177</v>
      </c>
      <c r="F87" s="24">
        <v>32</v>
      </c>
      <c r="G87" s="24">
        <v>17</v>
      </c>
      <c r="H87" s="24">
        <v>1</v>
      </c>
      <c r="I87" s="24">
        <v>15</v>
      </c>
      <c r="J87" s="24">
        <v>8</v>
      </c>
      <c r="K87" s="24">
        <v>0</v>
      </c>
      <c r="L87" s="24">
        <v>0</v>
      </c>
      <c r="M87" s="24">
        <v>154</v>
      </c>
      <c r="N87" s="24">
        <v>59</v>
      </c>
      <c r="O87" s="24">
        <v>160</v>
      </c>
      <c r="P87" s="24">
        <v>4.07</v>
      </c>
      <c r="Q87" s="24">
        <v>1.24</v>
      </c>
      <c r="R87" s="24">
        <v>283</v>
      </c>
      <c r="S87" s="24">
        <f t="shared" si="3"/>
        <v>16.770370370370369</v>
      </c>
      <c r="T87" s="24">
        <f t="shared" si="4"/>
        <v>13.416296296296295</v>
      </c>
      <c r="U87" s="24">
        <f t="shared" si="5"/>
        <v>13.416296296296295</v>
      </c>
    </row>
    <row r="88" spans="1:21" s="8" customFormat="1" x14ac:dyDescent="0.25">
      <c r="A88" s="24" t="s">
        <v>89</v>
      </c>
      <c r="B88" s="8" t="s">
        <v>1685</v>
      </c>
      <c r="C88" s="8" t="s">
        <v>807</v>
      </c>
      <c r="D88" s="24" t="s">
        <v>720</v>
      </c>
      <c r="E88" s="24">
        <v>54.3</v>
      </c>
      <c r="F88" s="24">
        <v>0</v>
      </c>
      <c r="G88" s="24">
        <v>0</v>
      </c>
      <c r="H88" s="24">
        <v>0</v>
      </c>
      <c r="I88" s="24">
        <v>3</v>
      </c>
      <c r="J88" s="24">
        <v>4</v>
      </c>
      <c r="K88" s="24">
        <v>24</v>
      </c>
      <c r="L88" s="24">
        <v>2</v>
      </c>
      <c r="M88" s="24">
        <v>49</v>
      </c>
      <c r="N88" s="24">
        <v>15</v>
      </c>
      <c r="O88" s="24">
        <v>49</v>
      </c>
      <c r="P88" s="24">
        <v>2.98</v>
      </c>
      <c r="Q88" s="24">
        <v>1.18</v>
      </c>
      <c r="R88" s="24">
        <v>280.83</v>
      </c>
      <c r="S88" s="24">
        <f t="shared" si="3"/>
        <v>16.641777777777776</v>
      </c>
      <c r="T88" s="24">
        <f t="shared" si="4"/>
        <v>13.313422222222222</v>
      </c>
      <c r="U88" s="24">
        <f t="shared" si="5"/>
        <v>13.313422222222222</v>
      </c>
    </row>
    <row r="89" spans="1:21" s="8" customFormat="1" x14ac:dyDescent="0.25">
      <c r="A89" s="24" t="s">
        <v>237</v>
      </c>
      <c r="B89" s="8" t="s">
        <v>789</v>
      </c>
      <c r="C89" s="8" t="s">
        <v>806</v>
      </c>
      <c r="D89" s="24" t="s">
        <v>706</v>
      </c>
      <c r="E89" s="24">
        <v>186</v>
      </c>
      <c r="F89" s="24">
        <v>33</v>
      </c>
      <c r="G89" s="24">
        <v>16</v>
      </c>
      <c r="H89" s="24">
        <v>1</v>
      </c>
      <c r="I89" s="24">
        <v>12</v>
      </c>
      <c r="J89" s="24">
        <v>12</v>
      </c>
      <c r="K89" s="24">
        <v>0</v>
      </c>
      <c r="L89" s="24">
        <v>0</v>
      </c>
      <c r="M89" s="24">
        <v>203</v>
      </c>
      <c r="N89" s="24">
        <v>62</v>
      </c>
      <c r="O89" s="24">
        <v>179</v>
      </c>
      <c r="P89" s="24">
        <v>4.45</v>
      </c>
      <c r="Q89" s="24">
        <v>1.3</v>
      </c>
      <c r="R89" s="24">
        <v>280.5</v>
      </c>
      <c r="S89" s="24">
        <f t="shared" si="3"/>
        <v>16.622222222222224</v>
      </c>
      <c r="T89" s="24">
        <f t="shared" si="4"/>
        <v>13.29777777777778</v>
      </c>
      <c r="U89" s="24">
        <f t="shared" si="5"/>
        <v>13.29777777777778</v>
      </c>
    </row>
    <row r="90" spans="1:21" s="8" customFormat="1" x14ac:dyDescent="0.25">
      <c r="A90" s="24" t="s">
        <v>162</v>
      </c>
      <c r="B90" s="8" t="s">
        <v>272</v>
      </c>
      <c r="C90" s="8" t="s">
        <v>806</v>
      </c>
      <c r="D90" s="24" t="s">
        <v>714</v>
      </c>
      <c r="E90" s="24">
        <v>189</v>
      </c>
      <c r="F90" s="24">
        <v>33</v>
      </c>
      <c r="G90" s="24">
        <v>17</v>
      </c>
      <c r="H90" s="24">
        <v>1</v>
      </c>
      <c r="I90" s="24">
        <v>12</v>
      </c>
      <c r="J90" s="24">
        <v>10</v>
      </c>
      <c r="K90" s="24">
        <v>0</v>
      </c>
      <c r="L90" s="24">
        <v>0</v>
      </c>
      <c r="M90" s="24">
        <v>190</v>
      </c>
      <c r="N90" s="24">
        <v>62</v>
      </c>
      <c r="O90" s="24">
        <v>175</v>
      </c>
      <c r="P90" s="24">
        <v>4.43</v>
      </c>
      <c r="Q90" s="24">
        <v>1.25</v>
      </c>
      <c r="R90" s="24">
        <v>278</v>
      </c>
      <c r="S90" s="24">
        <f t="shared" si="3"/>
        <v>16.474074074074075</v>
      </c>
      <c r="T90" s="24">
        <f t="shared" si="4"/>
        <v>13.179259259259261</v>
      </c>
      <c r="U90" s="24">
        <f t="shared" si="5"/>
        <v>13.179259259259261</v>
      </c>
    </row>
    <row r="91" spans="1:21" s="8" customFormat="1" x14ac:dyDescent="0.25">
      <c r="A91" s="24" t="s">
        <v>164</v>
      </c>
      <c r="B91" s="8" t="s">
        <v>1146</v>
      </c>
      <c r="C91" s="8" t="s">
        <v>806</v>
      </c>
      <c r="D91" s="24" t="s">
        <v>702</v>
      </c>
      <c r="E91" s="24">
        <v>194.7</v>
      </c>
      <c r="F91" s="24">
        <v>33</v>
      </c>
      <c r="G91" s="24">
        <v>18</v>
      </c>
      <c r="H91" s="24">
        <v>1</v>
      </c>
      <c r="I91" s="24">
        <v>12</v>
      </c>
      <c r="J91" s="24">
        <v>13</v>
      </c>
      <c r="K91" s="24">
        <v>0</v>
      </c>
      <c r="L91" s="24">
        <v>0</v>
      </c>
      <c r="M91" s="24">
        <v>177</v>
      </c>
      <c r="N91" s="24">
        <v>41</v>
      </c>
      <c r="O91" s="24">
        <v>195</v>
      </c>
      <c r="P91" s="24">
        <v>3.84</v>
      </c>
      <c r="Q91" s="24">
        <v>1.21</v>
      </c>
      <c r="R91" s="24">
        <v>277.67</v>
      </c>
      <c r="S91" s="24">
        <f t="shared" si="3"/>
        <v>16.454518518518519</v>
      </c>
      <c r="T91" s="24">
        <f t="shared" si="4"/>
        <v>13.163614814814816</v>
      </c>
      <c r="U91" s="24">
        <f t="shared" si="5"/>
        <v>13.163614814814816</v>
      </c>
    </row>
    <row r="92" spans="1:21" s="8" customFormat="1" x14ac:dyDescent="0.25">
      <c r="A92" s="24" t="s">
        <v>140</v>
      </c>
      <c r="B92" s="8" t="s">
        <v>1210</v>
      </c>
      <c r="C92" s="8" t="s">
        <v>807</v>
      </c>
      <c r="D92" s="24" t="s">
        <v>716</v>
      </c>
      <c r="E92" s="24">
        <v>60.3</v>
      </c>
      <c r="F92" s="24">
        <v>0</v>
      </c>
      <c r="G92" s="24">
        <v>0</v>
      </c>
      <c r="H92" s="24">
        <v>0</v>
      </c>
      <c r="I92" s="24">
        <v>2</v>
      </c>
      <c r="J92" s="24">
        <v>3</v>
      </c>
      <c r="K92" s="24">
        <v>3</v>
      </c>
      <c r="L92" s="24">
        <v>0</v>
      </c>
      <c r="M92" s="24">
        <v>80</v>
      </c>
      <c r="N92" s="24">
        <v>28</v>
      </c>
      <c r="O92" s="24">
        <v>33</v>
      </c>
      <c r="P92" s="24">
        <v>3.88</v>
      </c>
      <c r="Q92" s="24">
        <v>1.01</v>
      </c>
      <c r="R92" s="24">
        <v>274.83</v>
      </c>
      <c r="S92" s="24">
        <f t="shared" si="3"/>
        <v>16.286222222222221</v>
      </c>
      <c r="T92" s="24">
        <f t="shared" si="4"/>
        <v>13.028977777777778</v>
      </c>
      <c r="U92" s="24">
        <f t="shared" si="5"/>
        <v>13.028977777777778</v>
      </c>
    </row>
    <row r="93" spans="1:21" s="8" customFormat="1" x14ac:dyDescent="0.25">
      <c r="A93" s="24" t="s">
        <v>78</v>
      </c>
      <c r="B93" s="8" t="s">
        <v>924</v>
      </c>
      <c r="C93" s="8" t="s">
        <v>806</v>
      </c>
      <c r="D93" s="24" t="s">
        <v>728</v>
      </c>
      <c r="E93" s="24">
        <v>196.7</v>
      </c>
      <c r="F93" s="24">
        <v>33</v>
      </c>
      <c r="G93" s="24">
        <v>18</v>
      </c>
      <c r="H93" s="24">
        <v>1</v>
      </c>
      <c r="I93" s="24">
        <v>10</v>
      </c>
      <c r="J93" s="24">
        <v>9</v>
      </c>
      <c r="K93" s="24">
        <v>0</v>
      </c>
      <c r="L93" s="24">
        <v>0</v>
      </c>
      <c r="M93" s="24">
        <v>178</v>
      </c>
      <c r="N93" s="24">
        <v>52</v>
      </c>
      <c r="O93" s="24">
        <v>175</v>
      </c>
      <c r="P93" s="24">
        <v>3.52</v>
      </c>
      <c r="Q93" s="24">
        <v>1.1499999999999999</v>
      </c>
      <c r="R93" s="24">
        <v>274.67</v>
      </c>
      <c r="S93" s="24">
        <f t="shared" si="3"/>
        <v>16.276740740740742</v>
      </c>
      <c r="T93" s="24">
        <f t="shared" si="4"/>
        <v>13.021392592592594</v>
      </c>
      <c r="U93" s="24">
        <f t="shared" si="5"/>
        <v>13.021392592592594</v>
      </c>
    </row>
    <row r="94" spans="1:21" s="8" customFormat="1" x14ac:dyDescent="0.25">
      <c r="A94" s="24" t="s">
        <v>616</v>
      </c>
      <c r="B94" s="8" t="s">
        <v>1358</v>
      </c>
      <c r="C94" s="8" t="s">
        <v>806</v>
      </c>
      <c r="D94" s="24" t="s">
        <v>714</v>
      </c>
      <c r="E94" s="24">
        <v>182</v>
      </c>
      <c r="F94" s="24">
        <v>32</v>
      </c>
      <c r="G94" s="24">
        <v>15</v>
      </c>
      <c r="H94" s="24">
        <v>1</v>
      </c>
      <c r="I94" s="24">
        <v>12</v>
      </c>
      <c r="J94" s="24">
        <v>10</v>
      </c>
      <c r="K94" s="24">
        <v>0</v>
      </c>
      <c r="L94" s="24">
        <v>0</v>
      </c>
      <c r="M94" s="24">
        <v>179</v>
      </c>
      <c r="N94" s="24">
        <v>62</v>
      </c>
      <c r="O94" s="24">
        <v>162</v>
      </c>
      <c r="P94" s="24">
        <v>3.86</v>
      </c>
      <c r="Q94" s="24">
        <v>1.23</v>
      </c>
      <c r="R94" s="24">
        <v>274</v>
      </c>
      <c r="S94" s="24">
        <f t="shared" si="3"/>
        <v>16.237037037037037</v>
      </c>
      <c r="T94" s="24">
        <f t="shared" si="4"/>
        <v>12.989629629629631</v>
      </c>
      <c r="U94" s="24">
        <f t="shared" si="5"/>
        <v>12.989629629629631</v>
      </c>
    </row>
    <row r="95" spans="1:21" s="8" customFormat="1" x14ac:dyDescent="0.25">
      <c r="A95" s="24" t="s">
        <v>156</v>
      </c>
      <c r="B95" s="8" t="s">
        <v>881</v>
      </c>
      <c r="C95" s="8" t="s">
        <v>807</v>
      </c>
      <c r="D95" s="24" t="s">
        <v>846</v>
      </c>
      <c r="E95" s="24">
        <v>181.7</v>
      </c>
      <c r="F95" s="24">
        <v>32</v>
      </c>
      <c r="G95" s="24">
        <v>16</v>
      </c>
      <c r="H95" s="24">
        <v>1</v>
      </c>
      <c r="I95" s="24">
        <v>11</v>
      </c>
      <c r="J95" s="24">
        <v>10</v>
      </c>
      <c r="K95" s="24">
        <v>0</v>
      </c>
      <c r="L95" s="24">
        <v>0</v>
      </c>
      <c r="M95" s="24">
        <v>191</v>
      </c>
      <c r="N95" s="24">
        <v>67</v>
      </c>
      <c r="O95" s="24">
        <v>164</v>
      </c>
      <c r="P95" s="24">
        <v>3.52</v>
      </c>
      <c r="Q95" s="24">
        <v>1.27</v>
      </c>
      <c r="R95" s="24">
        <v>273.17</v>
      </c>
      <c r="S95" s="24">
        <f t="shared" si="3"/>
        <v>16.187851851851853</v>
      </c>
      <c r="T95" s="24">
        <f t="shared" si="4"/>
        <v>12.950281481481483</v>
      </c>
      <c r="U95" s="24">
        <f t="shared" si="5"/>
        <v>12.950281481481483</v>
      </c>
    </row>
    <row r="96" spans="1:21" s="8" customFormat="1" x14ac:dyDescent="0.25">
      <c r="A96" s="24" t="s">
        <v>538</v>
      </c>
      <c r="B96" s="8" t="s">
        <v>537</v>
      </c>
      <c r="C96" s="8" t="s">
        <v>806</v>
      </c>
      <c r="D96" s="24" t="s">
        <v>728</v>
      </c>
      <c r="E96" s="24">
        <v>182</v>
      </c>
      <c r="F96" s="24">
        <v>32</v>
      </c>
      <c r="G96" s="24">
        <v>16</v>
      </c>
      <c r="H96" s="24">
        <v>1</v>
      </c>
      <c r="I96" s="24">
        <v>13</v>
      </c>
      <c r="J96" s="24">
        <v>10</v>
      </c>
      <c r="K96" s="24">
        <v>0</v>
      </c>
      <c r="L96" s="24">
        <v>0</v>
      </c>
      <c r="M96" s="24">
        <v>159</v>
      </c>
      <c r="N96" s="24">
        <v>54</v>
      </c>
      <c r="O96" s="24">
        <v>165</v>
      </c>
      <c r="P96" s="24">
        <v>3.66</v>
      </c>
      <c r="Q96" s="24">
        <v>1.2</v>
      </c>
      <c r="R96" s="24">
        <v>272.5</v>
      </c>
      <c r="S96" s="24">
        <f t="shared" si="3"/>
        <v>16.148148148148149</v>
      </c>
      <c r="T96" s="24">
        <f t="shared" si="4"/>
        <v>12.918518518518519</v>
      </c>
      <c r="U96" s="24">
        <f t="shared" si="5"/>
        <v>12.918518518518519</v>
      </c>
    </row>
    <row r="97" spans="1:21" s="8" customFormat="1" x14ac:dyDescent="0.25">
      <c r="A97" s="24" t="s">
        <v>458</v>
      </c>
      <c r="B97" s="8" t="s">
        <v>644</v>
      </c>
      <c r="C97" s="8" t="s">
        <v>807</v>
      </c>
      <c r="D97" s="24" t="s">
        <v>703</v>
      </c>
      <c r="E97" s="24">
        <v>50.3</v>
      </c>
      <c r="F97" s="24">
        <v>0</v>
      </c>
      <c r="G97" s="24">
        <v>0</v>
      </c>
      <c r="H97" s="24">
        <v>0</v>
      </c>
      <c r="I97" s="24">
        <v>2</v>
      </c>
      <c r="J97" s="24">
        <v>4</v>
      </c>
      <c r="K97" s="24">
        <v>28</v>
      </c>
      <c r="L97" s="24">
        <v>2</v>
      </c>
      <c r="M97" s="24">
        <v>51</v>
      </c>
      <c r="N97" s="24">
        <v>27</v>
      </c>
      <c r="O97" s="24">
        <v>45</v>
      </c>
      <c r="P97" s="24">
        <v>4.1100000000000003</v>
      </c>
      <c r="Q97" s="24">
        <v>1.43</v>
      </c>
      <c r="R97" s="24">
        <v>272.33</v>
      </c>
      <c r="S97" s="24">
        <f t="shared" si="3"/>
        <v>16.138074074074073</v>
      </c>
      <c r="T97" s="24">
        <f t="shared" si="4"/>
        <v>12.910459259259259</v>
      </c>
      <c r="U97" s="24">
        <f t="shared" si="5"/>
        <v>12.910459259259259</v>
      </c>
    </row>
    <row r="98" spans="1:21" s="8" customFormat="1" x14ac:dyDescent="0.25">
      <c r="A98" s="24" t="s">
        <v>275</v>
      </c>
      <c r="B98" s="8" t="s">
        <v>1296</v>
      </c>
      <c r="C98" s="8" t="s">
        <v>806</v>
      </c>
      <c r="D98" s="24" t="s">
        <v>711</v>
      </c>
      <c r="E98" s="24">
        <v>185.7</v>
      </c>
      <c r="F98" s="24">
        <v>33</v>
      </c>
      <c r="G98" s="24">
        <v>20</v>
      </c>
      <c r="H98" s="24">
        <v>1</v>
      </c>
      <c r="I98" s="24">
        <v>11</v>
      </c>
      <c r="J98" s="24">
        <v>9</v>
      </c>
      <c r="K98" s="24">
        <v>0</v>
      </c>
      <c r="L98" s="24">
        <v>0</v>
      </c>
      <c r="M98" s="24">
        <v>184</v>
      </c>
      <c r="N98" s="24">
        <v>47</v>
      </c>
      <c r="O98" s="24">
        <v>190</v>
      </c>
      <c r="P98" s="24">
        <v>4.22</v>
      </c>
      <c r="Q98" s="24">
        <v>1.28</v>
      </c>
      <c r="R98" s="24">
        <v>272.17</v>
      </c>
      <c r="S98" s="24">
        <f t="shared" si="3"/>
        <v>16.128592592592593</v>
      </c>
      <c r="T98" s="24">
        <f t="shared" si="4"/>
        <v>12.902874074074075</v>
      </c>
      <c r="U98" s="24">
        <f t="shared" si="5"/>
        <v>12.902874074074075</v>
      </c>
    </row>
    <row r="99" spans="1:21" s="8" customFormat="1" x14ac:dyDescent="0.25">
      <c r="A99" s="24" t="s">
        <v>1612</v>
      </c>
      <c r="B99" s="8" t="s">
        <v>1695</v>
      </c>
      <c r="C99" s="8" t="s">
        <v>806</v>
      </c>
      <c r="D99" s="24" t="s">
        <v>725</v>
      </c>
      <c r="E99" s="24">
        <v>197.7</v>
      </c>
      <c r="F99" s="24">
        <v>32</v>
      </c>
      <c r="G99" s="24">
        <v>19</v>
      </c>
      <c r="H99" s="24">
        <v>1</v>
      </c>
      <c r="I99" s="24">
        <v>10</v>
      </c>
      <c r="J99" s="24">
        <v>13</v>
      </c>
      <c r="K99" s="24">
        <v>0</v>
      </c>
      <c r="L99" s="24">
        <v>0</v>
      </c>
      <c r="M99" s="24">
        <v>175</v>
      </c>
      <c r="N99" s="24">
        <v>41</v>
      </c>
      <c r="O99" s="24">
        <v>175</v>
      </c>
      <c r="P99" s="24">
        <v>3.46</v>
      </c>
      <c r="Q99" s="24">
        <v>1.0900000000000001</v>
      </c>
      <c r="R99" s="24">
        <v>272.17</v>
      </c>
      <c r="S99" s="24">
        <f t="shared" si="3"/>
        <v>16.128592592592593</v>
      </c>
      <c r="T99" s="24">
        <f t="shared" si="4"/>
        <v>12.902874074074075</v>
      </c>
      <c r="U99" s="24">
        <f t="shared" si="5"/>
        <v>12.902874074074075</v>
      </c>
    </row>
    <row r="100" spans="1:21" s="8" customFormat="1" x14ac:dyDescent="0.25">
      <c r="A100" s="24" t="s">
        <v>1355</v>
      </c>
      <c r="B100" s="8" t="s">
        <v>789</v>
      </c>
      <c r="C100" s="8" t="s">
        <v>806</v>
      </c>
      <c r="D100" s="24" t="s">
        <v>720</v>
      </c>
      <c r="E100" s="24">
        <v>191.7</v>
      </c>
      <c r="F100" s="24">
        <v>33</v>
      </c>
      <c r="G100" s="24">
        <v>19</v>
      </c>
      <c r="H100" s="24">
        <v>1</v>
      </c>
      <c r="I100" s="24">
        <v>13</v>
      </c>
      <c r="J100" s="24">
        <v>11</v>
      </c>
      <c r="K100" s="24">
        <v>0</v>
      </c>
      <c r="L100" s="24">
        <v>0</v>
      </c>
      <c r="M100" s="24">
        <v>158</v>
      </c>
      <c r="N100" s="24">
        <v>52</v>
      </c>
      <c r="O100" s="24">
        <v>175</v>
      </c>
      <c r="P100" s="24">
        <v>3.9</v>
      </c>
      <c r="Q100" s="24">
        <v>1.18</v>
      </c>
      <c r="R100" s="24">
        <v>270.67</v>
      </c>
      <c r="S100" s="24">
        <f t="shared" si="3"/>
        <v>16.039703703703704</v>
      </c>
      <c r="T100" s="24">
        <f t="shared" si="4"/>
        <v>12.831762962962964</v>
      </c>
      <c r="U100" s="24">
        <f t="shared" si="5"/>
        <v>12.831762962962964</v>
      </c>
    </row>
    <row r="101" spans="1:21" s="8" customFormat="1" x14ac:dyDescent="0.25">
      <c r="A101" s="24" t="s">
        <v>52</v>
      </c>
      <c r="B101" s="8" t="s">
        <v>550</v>
      </c>
      <c r="C101" s="8" t="s">
        <v>806</v>
      </c>
      <c r="D101" s="24" t="s">
        <v>714</v>
      </c>
      <c r="E101" s="24">
        <v>165.7</v>
      </c>
      <c r="F101" s="24">
        <v>32</v>
      </c>
      <c r="G101" s="24">
        <v>16</v>
      </c>
      <c r="H101" s="24">
        <v>0</v>
      </c>
      <c r="I101" s="24">
        <v>14</v>
      </c>
      <c r="J101" s="24">
        <v>9</v>
      </c>
      <c r="K101" s="24">
        <v>0</v>
      </c>
      <c r="L101" s="24">
        <v>0</v>
      </c>
      <c r="M101" s="24">
        <v>161</v>
      </c>
      <c r="N101" s="24">
        <v>51</v>
      </c>
      <c r="O101" s="24">
        <v>160</v>
      </c>
      <c r="P101" s="24">
        <v>4.3499999999999996</v>
      </c>
      <c r="Q101" s="24">
        <v>1.27</v>
      </c>
      <c r="R101" s="24">
        <v>268.67</v>
      </c>
      <c r="S101" s="24">
        <f t="shared" si="3"/>
        <v>15.921185185185186</v>
      </c>
      <c r="T101" s="24">
        <f t="shared" si="4"/>
        <v>12.73694814814815</v>
      </c>
      <c r="U101" s="24">
        <f t="shared" si="5"/>
        <v>12.73694814814815</v>
      </c>
    </row>
    <row r="102" spans="1:21" s="8" customFormat="1" x14ac:dyDescent="0.25">
      <c r="A102" s="24" t="s">
        <v>89</v>
      </c>
      <c r="B102" s="8" t="s">
        <v>1716</v>
      </c>
      <c r="C102" s="8" t="s">
        <v>807</v>
      </c>
      <c r="D102" s="24" t="s">
        <v>720</v>
      </c>
      <c r="E102" s="24">
        <v>78.7</v>
      </c>
      <c r="F102" s="24">
        <v>0</v>
      </c>
      <c r="G102" s="24">
        <v>0</v>
      </c>
      <c r="H102" s="24">
        <v>0</v>
      </c>
      <c r="I102" s="24">
        <v>5</v>
      </c>
      <c r="J102" s="24">
        <v>6</v>
      </c>
      <c r="K102" s="24">
        <v>2</v>
      </c>
      <c r="L102" s="24">
        <v>0</v>
      </c>
      <c r="M102" s="24">
        <v>77</v>
      </c>
      <c r="N102" s="24">
        <v>18</v>
      </c>
      <c r="O102" s="24">
        <v>54</v>
      </c>
      <c r="P102" s="24">
        <v>2.75</v>
      </c>
      <c r="Q102" s="24">
        <v>0.92</v>
      </c>
      <c r="R102" s="24">
        <v>268.67</v>
      </c>
      <c r="S102" s="24">
        <f t="shared" si="3"/>
        <v>15.921185185185186</v>
      </c>
      <c r="T102" s="24">
        <f t="shared" si="4"/>
        <v>12.73694814814815</v>
      </c>
      <c r="U102" s="24">
        <f t="shared" si="5"/>
        <v>12.73694814814815</v>
      </c>
    </row>
    <row r="103" spans="1:21" s="8" customFormat="1" x14ac:dyDescent="0.25">
      <c r="A103" s="24" t="s">
        <v>951</v>
      </c>
      <c r="B103" s="8" t="s">
        <v>1290</v>
      </c>
      <c r="C103" s="8" t="s">
        <v>807</v>
      </c>
      <c r="D103" s="24" t="s">
        <v>711</v>
      </c>
      <c r="E103" s="24">
        <v>181.7</v>
      </c>
      <c r="F103" s="24">
        <v>32</v>
      </c>
      <c r="G103" s="24">
        <v>16</v>
      </c>
      <c r="H103" s="24">
        <v>1</v>
      </c>
      <c r="I103" s="24">
        <v>11</v>
      </c>
      <c r="J103" s="24">
        <v>10</v>
      </c>
      <c r="K103" s="24">
        <v>0</v>
      </c>
      <c r="L103" s="24">
        <v>0</v>
      </c>
      <c r="M103" s="24">
        <v>186</v>
      </c>
      <c r="N103" s="24">
        <v>64</v>
      </c>
      <c r="O103" s="24">
        <v>164</v>
      </c>
      <c r="P103" s="24">
        <v>3.91</v>
      </c>
      <c r="Q103" s="24">
        <v>1.25</v>
      </c>
      <c r="R103" s="24">
        <v>267.17</v>
      </c>
      <c r="S103" s="24">
        <f t="shared" si="3"/>
        <v>15.832296296296297</v>
      </c>
      <c r="T103" s="24">
        <f t="shared" si="4"/>
        <v>12.665837037037038</v>
      </c>
      <c r="U103" s="24">
        <f t="shared" si="5"/>
        <v>12.665837037037038</v>
      </c>
    </row>
    <row r="104" spans="1:21" s="8" customFormat="1" x14ac:dyDescent="0.25">
      <c r="A104" s="24" t="s">
        <v>43</v>
      </c>
      <c r="B104" s="8" t="s">
        <v>902</v>
      </c>
      <c r="C104" s="8" t="s">
        <v>806</v>
      </c>
      <c r="D104" s="24" t="s">
        <v>718</v>
      </c>
      <c r="E104" s="24">
        <v>185</v>
      </c>
      <c r="F104" s="24">
        <v>32</v>
      </c>
      <c r="G104" s="24">
        <v>17</v>
      </c>
      <c r="H104" s="24">
        <v>1</v>
      </c>
      <c r="I104" s="24">
        <v>11</v>
      </c>
      <c r="J104" s="24">
        <v>10</v>
      </c>
      <c r="K104" s="24">
        <v>0</v>
      </c>
      <c r="L104" s="24">
        <v>0</v>
      </c>
      <c r="M104" s="24">
        <v>168</v>
      </c>
      <c r="N104" s="24">
        <v>46</v>
      </c>
      <c r="O104" s="24">
        <v>176</v>
      </c>
      <c r="P104" s="24">
        <v>3.65</v>
      </c>
      <c r="Q104" s="24">
        <v>1.2</v>
      </c>
      <c r="R104" s="24">
        <v>266.5</v>
      </c>
      <c r="S104" s="24">
        <f t="shared" si="3"/>
        <v>15.792592592592593</v>
      </c>
      <c r="T104" s="24">
        <f t="shared" si="4"/>
        <v>12.634074074074075</v>
      </c>
      <c r="U104" s="24">
        <f t="shared" si="5"/>
        <v>12.634074074074075</v>
      </c>
    </row>
    <row r="105" spans="1:21" s="8" customFormat="1" x14ac:dyDescent="0.25">
      <c r="A105" s="24" t="s">
        <v>666</v>
      </c>
      <c r="B105" s="8" t="s">
        <v>1421</v>
      </c>
      <c r="C105" s="8" t="s">
        <v>806</v>
      </c>
      <c r="D105" s="24" t="s">
        <v>707</v>
      </c>
      <c r="E105" s="24">
        <v>196</v>
      </c>
      <c r="F105" s="24">
        <v>33</v>
      </c>
      <c r="G105" s="24">
        <v>19</v>
      </c>
      <c r="H105" s="24">
        <v>1</v>
      </c>
      <c r="I105" s="24">
        <v>12</v>
      </c>
      <c r="J105" s="24">
        <v>11</v>
      </c>
      <c r="K105" s="24">
        <v>0</v>
      </c>
      <c r="L105" s="24">
        <v>0</v>
      </c>
      <c r="M105" s="24">
        <v>173</v>
      </c>
      <c r="N105" s="24">
        <v>51</v>
      </c>
      <c r="O105" s="24">
        <v>195</v>
      </c>
      <c r="P105" s="24">
        <v>4.22</v>
      </c>
      <c r="Q105" s="24">
        <v>1.26</v>
      </c>
      <c r="R105" s="24">
        <v>266.5</v>
      </c>
      <c r="S105" s="24">
        <f t="shared" si="3"/>
        <v>15.792592592592593</v>
      </c>
      <c r="T105" s="24">
        <f t="shared" si="4"/>
        <v>12.634074074074075</v>
      </c>
      <c r="U105" s="24">
        <f t="shared" si="5"/>
        <v>12.634074074074075</v>
      </c>
    </row>
    <row r="106" spans="1:21" s="8" customFormat="1" x14ac:dyDescent="0.25">
      <c r="A106" s="24" t="s">
        <v>373</v>
      </c>
      <c r="B106" s="8" t="s">
        <v>401</v>
      </c>
      <c r="C106" s="8" t="s">
        <v>807</v>
      </c>
      <c r="D106" s="24" t="s">
        <v>701</v>
      </c>
      <c r="E106" s="24">
        <v>61.7</v>
      </c>
      <c r="F106" s="24">
        <v>0</v>
      </c>
      <c r="G106" s="24">
        <v>0</v>
      </c>
      <c r="H106" s="24">
        <v>0</v>
      </c>
      <c r="I106" s="24">
        <v>4</v>
      </c>
      <c r="J106" s="24">
        <v>3</v>
      </c>
      <c r="K106" s="24">
        <v>12</v>
      </c>
      <c r="L106" s="24">
        <v>1</v>
      </c>
      <c r="M106" s="24">
        <v>83</v>
      </c>
      <c r="N106" s="24">
        <v>25</v>
      </c>
      <c r="O106" s="24">
        <v>50</v>
      </c>
      <c r="P106" s="24">
        <v>2.92</v>
      </c>
      <c r="Q106" s="24">
        <v>1.22</v>
      </c>
      <c r="R106" s="24">
        <v>265.67</v>
      </c>
      <c r="S106" s="24">
        <f t="shared" si="3"/>
        <v>15.743407407407409</v>
      </c>
      <c r="T106" s="24">
        <f t="shared" si="4"/>
        <v>12.594725925925928</v>
      </c>
      <c r="U106" s="24">
        <f t="shared" si="5"/>
        <v>12.594725925925928</v>
      </c>
    </row>
    <row r="107" spans="1:21" s="8" customFormat="1" x14ac:dyDescent="0.25">
      <c r="A107" s="24" t="s">
        <v>64</v>
      </c>
      <c r="B107" s="8" t="s">
        <v>910</v>
      </c>
      <c r="C107" s="8" t="s">
        <v>806</v>
      </c>
      <c r="D107" s="24" t="s">
        <v>709</v>
      </c>
      <c r="E107" s="24">
        <v>181.7</v>
      </c>
      <c r="F107" s="24">
        <v>32</v>
      </c>
      <c r="G107" s="24">
        <v>22</v>
      </c>
      <c r="H107" s="24">
        <v>1</v>
      </c>
      <c r="I107" s="24">
        <v>13</v>
      </c>
      <c r="J107" s="24">
        <v>9</v>
      </c>
      <c r="K107" s="24">
        <v>0</v>
      </c>
      <c r="L107" s="24">
        <v>0</v>
      </c>
      <c r="M107" s="24">
        <v>175</v>
      </c>
      <c r="N107" s="24">
        <v>64</v>
      </c>
      <c r="O107" s="24">
        <v>188</v>
      </c>
      <c r="P107" s="24">
        <v>4.0599999999999996</v>
      </c>
      <c r="Q107" s="24">
        <v>1.39</v>
      </c>
      <c r="R107" s="24">
        <v>265.67</v>
      </c>
      <c r="S107" s="24">
        <f t="shared" si="3"/>
        <v>15.743407407407409</v>
      </c>
      <c r="T107" s="24">
        <f t="shared" si="4"/>
        <v>12.594725925925928</v>
      </c>
      <c r="U107" s="24">
        <f t="shared" si="5"/>
        <v>12.594725925925928</v>
      </c>
    </row>
    <row r="108" spans="1:21" s="8" customFormat="1" x14ac:dyDescent="0.25">
      <c r="A108" s="24" t="s">
        <v>138</v>
      </c>
      <c r="B108" s="8" t="s">
        <v>1710</v>
      </c>
      <c r="C108" s="8" t="s">
        <v>806</v>
      </c>
      <c r="D108" s="24" t="s">
        <v>724</v>
      </c>
      <c r="E108" s="24">
        <v>183.7</v>
      </c>
      <c r="F108" s="24">
        <v>32</v>
      </c>
      <c r="G108" s="24">
        <v>17</v>
      </c>
      <c r="H108" s="24">
        <v>1</v>
      </c>
      <c r="I108" s="24">
        <v>12</v>
      </c>
      <c r="J108" s="24">
        <v>11</v>
      </c>
      <c r="K108" s="24">
        <v>0</v>
      </c>
      <c r="L108" s="24">
        <v>0</v>
      </c>
      <c r="M108" s="24">
        <v>160</v>
      </c>
      <c r="N108" s="24">
        <v>46</v>
      </c>
      <c r="O108" s="24">
        <v>171</v>
      </c>
      <c r="P108" s="24">
        <v>3.87</v>
      </c>
      <c r="Q108" s="24">
        <v>1.18</v>
      </c>
      <c r="R108" s="24">
        <v>264.67</v>
      </c>
      <c r="S108" s="24">
        <f t="shared" si="3"/>
        <v>15.684148148148148</v>
      </c>
      <c r="T108" s="24">
        <f t="shared" si="4"/>
        <v>12.547318518518519</v>
      </c>
      <c r="U108" s="24">
        <f t="shared" si="5"/>
        <v>12.547318518518519</v>
      </c>
    </row>
    <row r="109" spans="1:21" s="8" customFormat="1" x14ac:dyDescent="0.25">
      <c r="A109" s="24" t="s">
        <v>347</v>
      </c>
      <c r="B109" s="8" t="s">
        <v>921</v>
      </c>
      <c r="C109" s="8" t="s">
        <v>807</v>
      </c>
      <c r="D109" s="24" t="s">
        <v>726</v>
      </c>
      <c r="E109" s="24">
        <v>67.7</v>
      </c>
      <c r="F109" s="24">
        <v>0</v>
      </c>
      <c r="G109" s="24">
        <v>0</v>
      </c>
      <c r="H109" s="24">
        <v>0</v>
      </c>
      <c r="I109" s="24">
        <v>3</v>
      </c>
      <c r="J109" s="24">
        <v>4</v>
      </c>
      <c r="K109" s="24">
        <v>2</v>
      </c>
      <c r="L109" s="24">
        <v>0</v>
      </c>
      <c r="M109" s="24">
        <v>66</v>
      </c>
      <c r="N109" s="24">
        <v>26</v>
      </c>
      <c r="O109" s="24">
        <v>64</v>
      </c>
      <c r="P109" s="24">
        <v>3.33</v>
      </c>
      <c r="Q109" s="24">
        <v>1.33</v>
      </c>
      <c r="R109" s="24">
        <v>263.17</v>
      </c>
      <c r="S109" s="24">
        <f t="shared" si="3"/>
        <v>15.59525925925926</v>
      </c>
      <c r="T109" s="24">
        <f t="shared" si="4"/>
        <v>12.476207407407408</v>
      </c>
      <c r="U109" s="24">
        <f t="shared" si="5"/>
        <v>12.476207407407408</v>
      </c>
    </row>
    <row r="110" spans="1:21" s="8" customFormat="1" x14ac:dyDescent="0.25">
      <c r="A110" s="24" t="s">
        <v>78</v>
      </c>
      <c r="B110" s="8" t="s">
        <v>1975</v>
      </c>
      <c r="C110" s="8" t="s">
        <v>806</v>
      </c>
      <c r="D110" s="24" t="s">
        <v>717</v>
      </c>
      <c r="E110" s="24">
        <v>147.30000000000001</v>
      </c>
      <c r="F110" s="24">
        <v>30</v>
      </c>
      <c r="G110" s="24">
        <v>14</v>
      </c>
      <c r="H110" s="24">
        <v>1</v>
      </c>
      <c r="I110" s="24">
        <v>11</v>
      </c>
      <c r="J110" s="24">
        <v>6</v>
      </c>
      <c r="K110" s="24">
        <v>0</v>
      </c>
      <c r="L110" s="24">
        <v>0</v>
      </c>
      <c r="M110" s="24">
        <v>159</v>
      </c>
      <c r="N110" s="24">
        <v>44</v>
      </c>
      <c r="O110" s="24">
        <v>138</v>
      </c>
      <c r="P110" s="24">
        <v>3.36</v>
      </c>
      <c r="Q110" s="24">
        <v>1.24</v>
      </c>
      <c r="R110" s="24">
        <v>262.83</v>
      </c>
      <c r="S110" s="24">
        <f t="shared" si="3"/>
        <v>15.575111111111109</v>
      </c>
      <c r="T110" s="24">
        <f t="shared" si="4"/>
        <v>12.460088888888889</v>
      </c>
      <c r="U110" s="24">
        <f t="shared" si="5"/>
        <v>12.460088888888889</v>
      </c>
    </row>
    <row r="111" spans="1:21" s="8" customFormat="1" x14ac:dyDescent="0.25">
      <c r="A111" s="24" t="s">
        <v>167</v>
      </c>
      <c r="B111" s="8" t="s">
        <v>1276</v>
      </c>
      <c r="C111" s="8" t="s">
        <v>806</v>
      </c>
      <c r="D111" s="24" t="s">
        <v>704</v>
      </c>
      <c r="E111" s="24">
        <v>184</v>
      </c>
      <c r="F111" s="24">
        <v>32</v>
      </c>
      <c r="G111" s="24">
        <v>16</v>
      </c>
      <c r="H111" s="24">
        <v>1</v>
      </c>
      <c r="I111" s="24">
        <v>10</v>
      </c>
      <c r="J111" s="24">
        <v>11</v>
      </c>
      <c r="K111" s="24">
        <v>0</v>
      </c>
      <c r="L111" s="24">
        <v>0</v>
      </c>
      <c r="M111" s="24">
        <v>184</v>
      </c>
      <c r="N111" s="24">
        <v>51</v>
      </c>
      <c r="O111" s="24">
        <v>171</v>
      </c>
      <c r="P111" s="24">
        <v>4.1100000000000003</v>
      </c>
      <c r="Q111" s="24">
        <v>1.21</v>
      </c>
      <c r="R111" s="24">
        <v>261.5</v>
      </c>
      <c r="S111" s="24">
        <f t="shared" si="3"/>
        <v>15.496296296296297</v>
      </c>
      <c r="T111" s="24">
        <f t="shared" si="4"/>
        <v>12.397037037037038</v>
      </c>
      <c r="U111" s="24">
        <f t="shared" si="5"/>
        <v>12.397037037037038</v>
      </c>
    </row>
    <row r="112" spans="1:21" s="8" customFormat="1" x14ac:dyDescent="0.25">
      <c r="A112" s="24" t="s">
        <v>953</v>
      </c>
      <c r="B112" s="8" t="s">
        <v>264</v>
      </c>
      <c r="C112" s="8" t="s">
        <v>807</v>
      </c>
      <c r="D112" s="24" t="s">
        <v>721</v>
      </c>
      <c r="E112" s="24">
        <v>74.7</v>
      </c>
      <c r="F112" s="24">
        <v>0</v>
      </c>
      <c r="G112" s="24">
        <v>0</v>
      </c>
      <c r="H112" s="24">
        <v>0</v>
      </c>
      <c r="I112" s="24">
        <v>2</v>
      </c>
      <c r="J112" s="24">
        <v>3</v>
      </c>
      <c r="K112" s="24">
        <v>2</v>
      </c>
      <c r="L112" s="24">
        <v>0</v>
      </c>
      <c r="M112" s="24">
        <v>77</v>
      </c>
      <c r="N112" s="24">
        <v>19</v>
      </c>
      <c r="O112" s="24">
        <v>66</v>
      </c>
      <c r="P112" s="24">
        <v>2.77</v>
      </c>
      <c r="Q112" s="24">
        <v>1.1399999999999999</v>
      </c>
      <c r="R112" s="24">
        <v>261.17</v>
      </c>
      <c r="S112" s="24">
        <f t="shared" si="3"/>
        <v>15.476740740740741</v>
      </c>
      <c r="T112" s="24">
        <f t="shared" si="4"/>
        <v>12.381392592592594</v>
      </c>
      <c r="U112" s="24">
        <f t="shared" si="5"/>
        <v>12.381392592592594</v>
      </c>
    </row>
    <row r="113" spans="1:21" s="8" customFormat="1" x14ac:dyDescent="0.25">
      <c r="A113" s="24" t="s">
        <v>1312</v>
      </c>
      <c r="B113" s="8" t="s">
        <v>440</v>
      </c>
      <c r="C113" s="8" t="s">
        <v>806</v>
      </c>
      <c r="D113" s="24" t="s">
        <v>703</v>
      </c>
      <c r="E113" s="24">
        <v>177</v>
      </c>
      <c r="F113" s="24">
        <v>32</v>
      </c>
      <c r="G113" s="24">
        <v>15</v>
      </c>
      <c r="H113" s="24">
        <v>1</v>
      </c>
      <c r="I113" s="24">
        <v>12</v>
      </c>
      <c r="J113" s="24">
        <v>9</v>
      </c>
      <c r="K113" s="24">
        <v>0</v>
      </c>
      <c r="L113" s="24">
        <v>0</v>
      </c>
      <c r="M113" s="24">
        <v>162</v>
      </c>
      <c r="N113" s="24">
        <v>50</v>
      </c>
      <c r="O113" s="24">
        <v>163</v>
      </c>
      <c r="P113" s="24">
        <v>4.53</v>
      </c>
      <c r="Q113" s="24">
        <v>1.2</v>
      </c>
      <c r="R113" s="24">
        <v>261</v>
      </c>
      <c r="S113" s="24">
        <f t="shared" si="3"/>
        <v>15.466666666666667</v>
      </c>
      <c r="T113" s="24">
        <f t="shared" si="4"/>
        <v>12.373333333333335</v>
      </c>
      <c r="U113" s="24">
        <f t="shared" si="5"/>
        <v>12.373333333333335</v>
      </c>
    </row>
    <row r="114" spans="1:21" s="8" customFormat="1" x14ac:dyDescent="0.25">
      <c r="A114" s="24" t="s">
        <v>626</v>
      </c>
      <c r="B114" s="8" t="s">
        <v>625</v>
      </c>
      <c r="C114" s="8" t="s">
        <v>807</v>
      </c>
      <c r="D114" s="24" t="s">
        <v>711</v>
      </c>
      <c r="E114" s="24">
        <v>65</v>
      </c>
      <c r="F114" s="24">
        <v>0</v>
      </c>
      <c r="G114" s="24">
        <v>0</v>
      </c>
      <c r="H114" s="24">
        <v>0</v>
      </c>
      <c r="I114" s="24">
        <v>3</v>
      </c>
      <c r="J114" s="24">
        <v>3</v>
      </c>
      <c r="K114" s="24">
        <v>2</v>
      </c>
      <c r="L114" s="24">
        <v>0</v>
      </c>
      <c r="M114" s="24">
        <v>81</v>
      </c>
      <c r="N114" s="24">
        <v>18</v>
      </c>
      <c r="O114" s="24">
        <v>48</v>
      </c>
      <c r="P114" s="24">
        <v>2.21</v>
      </c>
      <c r="Q114" s="24">
        <v>1.02</v>
      </c>
      <c r="R114" s="24">
        <v>259</v>
      </c>
      <c r="S114" s="24">
        <f t="shared" si="3"/>
        <v>15.348148148148148</v>
      </c>
      <c r="T114" s="24">
        <f t="shared" si="4"/>
        <v>12.278518518518519</v>
      </c>
      <c r="U114" s="24">
        <f t="shared" si="5"/>
        <v>12.278518518518519</v>
      </c>
    </row>
    <row r="115" spans="1:21" s="8" customFormat="1" x14ac:dyDescent="0.25">
      <c r="A115" s="24" t="s">
        <v>164</v>
      </c>
      <c r="B115" s="8" t="s">
        <v>1699</v>
      </c>
      <c r="C115" s="8" t="s">
        <v>806</v>
      </c>
      <c r="D115" s="24" t="s">
        <v>699</v>
      </c>
      <c r="E115" s="24">
        <v>181.7</v>
      </c>
      <c r="F115" s="24">
        <v>32</v>
      </c>
      <c r="G115" s="24">
        <v>15</v>
      </c>
      <c r="H115" s="24">
        <v>1</v>
      </c>
      <c r="I115" s="24">
        <v>10</v>
      </c>
      <c r="J115" s="24">
        <v>11</v>
      </c>
      <c r="K115" s="24">
        <v>0</v>
      </c>
      <c r="L115" s="24">
        <v>0</v>
      </c>
      <c r="M115" s="24">
        <v>182</v>
      </c>
      <c r="N115" s="24">
        <v>52</v>
      </c>
      <c r="O115" s="24">
        <v>175</v>
      </c>
      <c r="P115" s="24">
        <v>3.77</v>
      </c>
      <c r="Q115" s="24">
        <v>1.25</v>
      </c>
      <c r="R115" s="24">
        <v>258.17</v>
      </c>
      <c r="S115" s="24">
        <f t="shared" si="3"/>
        <v>15.298962962962964</v>
      </c>
      <c r="T115" s="24">
        <f t="shared" si="4"/>
        <v>12.239170370370372</v>
      </c>
      <c r="U115" s="24">
        <f t="shared" si="5"/>
        <v>12.239170370370372</v>
      </c>
    </row>
    <row r="116" spans="1:21" s="8" customFormat="1" x14ac:dyDescent="0.25">
      <c r="A116" s="24" t="s">
        <v>83</v>
      </c>
      <c r="B116" s="8" t="s">
        <v>638</v>
      </c>
      <c r="C116" s="8" t="s">
        <v>806</v>
      </c>
      <c r="D116" s="24" t="s">
        <v>723</v>
      </c>
      <c r="E116" s="24">
        <v>185.3</v>
      </c>
      <c r="F116" s="24">
        <v>33</v>
      </c>
      <c r="G116" s="24">
        <v>16</v>
      </c>
      <c r="H116" s="24">
        <v>1</v>
      </c>
      <c r="I116" s="24">
        <v>8</v>
      </c>
      <c r="J116" s="24">
        <v>10</v>
      </c>
      <c r="K116" s="24">
        <v>0</v>
      </c>
      <c r="L116" s="24">
        <v>0</v>
      </c>
      <c r="M116" s="24">
        <v>203</v>
      </c>
      <c r="N116" s="24">
        <v>47</v>
      </c>
      <c r="O116" s="24">
        <v>187</v>
      </c>
      <c r="P116" s="24">
        <v>4.47</v>
      </c>
      <c r="Q116" s="24">
        <v>1.26</v>
      </c>
      <c r="R116" s="24">
        <v>256.83</v>
      </c>
      <c r="S116" s="24">
        <f t="shared" si="3"/>
        <v>15.219555555555555</v>
      </c>
      <c r="T116" s="24">
        <f t="shared" si="4"/>
        <v>12.175644444444444</v>
      </c>
      <c r="U116" s="24">
        <f t="shared" si="5"/>
        <v>12.175644444444444</v>
      </c>
    </row>
    <row r="117" spans="1:21" s="8" customFormat="1" x14ac:dyDescent="0.25">
      <c r="A117" s="24" t="s">
        <v>996</v>
      </c>
      <c r="B117" s="8" t="s">
        <v>751</v>
      </c>
      <c r="C117" s="8" t="s">
        <v>806</v>
      </c>
      <c r="D117" s="24" t="s">
        <v>703</v>
      </c>
      <c r="E117" s="24">
        <v>177.7</v>
      </c>
      <c r="F117" s="24">
        <v>33</v>
      </c>
      <c r="G117" s="24">
        <v>15</v>
      </c>
      <c r="H117" s="24">
        <v>1</v>
      </c>
      <c r="I117" s="24">
        <v>10</v>
      </c>
      <c r="J117" s="24">
        <v>11</v>
      </c>
      <c r="K117" s="24">
        <v>0</v>
      </c>
      <c r="L117" s="24">
        <v>0</v>
      </c>
      <c r="M117" s="24">
        <v>205</v>
      </c>
      <c r="N117" s="24">
        <v>64</v>
      </c>
      <c r="O117" s="24">
        <v>180</v>
      </c>
      <c r="P117" s="24">
        <v>4.51</v>
      </c>
      <c r="Q117" s="24">
        <v>1.37</v>
      </c>
      <c r="R117" s="24">
        <v>256.17</v>
      </c>
      <c r="S117" s="24">
        <f t="shared" si="3"/>
        <v>15.180444444444445</v>
      </c>
      <c r="T117" s="24">
        <f t="shared" si="4"/>
        <v>12.144355555555556</v>
      </c>
      <c r="U117" s="24">
        <f t="shared" si="5"/>
        <v>12.144355555555556</v>
      </c>
    </row>
    <row r="118" spans="1:21" s="8" customFormat="1" x14ac:dyDescent="0.25">
      <c r="A118" s="24" t="s">
        <v>366</v>
      </c>
      <c r="B118" s="8" t="s">
        <v>279</v>
      </c>
      <c r="C118" s="8" t="s">
        <v>806</v>
      </c>
      <c r="D118" s="24" t="s">
        <v>712</v>
      </c>
      <c r="E118" s="24">
        <v>192.7</v>
      </c>
      <c r="F118" s="24">
        <v>33</v>
      </c>
      <c r="G118" s="24">
        <v>20</v>
      </c>
      <c r="H118" s="24">
        <v>2</v>
      </c>
      <c r="I118" s="24">
        <v>14</v>
      </c>
      <c r="J118" s="24">
        <v>9</v>
      </c>
      <c r="K118" s="24">
        <v>0</v>
      </c>
      <c r="L118" s="24">
        <v>0</v>
      </c>
      <c r="M118" s="24">
        <v>133</v>
      </c>
      <c r="N118" s="24">
        <v>45</v>
      </c>
      <c r="O118" s="24">
        <v>197</v>
      </c>
      <c r="P118" s="24">
        <v>4.58</v>
      </c>
      <c r="Q118" s="24">
        <v>1.26</v>
      </c>
      <c r="R118" s="24">
        <v>256.17</v>
      </c>
      <c r="S118" s="24">
        <f t="shared" si="3"/>
        <v>15.180444444444445</v>
      </c>
      <c r="T118" s="24">
        <f t="shared" si="4"/>
        <v>12.144355555555556</v>
      </c>
      <c r="U118" s="24">
        <f t="shared" si="5"/>
        <v>12.144355555555556</v>
      </c>
    </row>
    <row r="119" spans="1:21" s="8" customFormat="1" x14ac:dyDescent="0.25">
      <c r="A119" s="24" t="s">
        <v>137</v>
      </c>
      <c r="B119" s="8" t="s">
        <v>572</v>
      </c>
      <c r="C119" s="8" t="s">
        <v>806</v>
      </c>
      <c r="D119" s="24" t="s">
        <v>717</v>
      </c>
      <c r="E119" s="24">
        <v>168.7</v>
      </c>
      <c r="F119" s="24">
        <v>32</v>
      </c>
      <c r="G119" s="24">
        <v>17</v>
      </c>
      <c r="H119" s="24">
        <v>1</v>
      </c>
      <c r="I119" s="24">
        <v>11</v>
      </c>
      <c r="J119" s="24">
        <v>10</v>
      </c>
      <c r="K119" s="24">
        <v>0</v>
      </c>
      <c r="L119" s="24">
        <v>0</v>
      </c>
      <c r="M119" s="24">
        <v>181</v>
      </c>
      <c r="N119" s="24">
        <v>58</v>
      </c>
      <c r="O119" s="24">
        <v>164</v>
      </c>
      <c r="P119" s="24">
        <v>4.21</v>
      </c>
      <c r="Q119" s="24">
        <v>1.32</v>
      </c>
      <c r="R119" s="24">
        <v>255.17</v>
      </c>
      <c r="S119" s="24">
        <f t="shared" si="3"/>
        <v>15.121185185185185</v>
      </c>
      <c r="T119" s="24">
        <f t="shared" si="4"/>
        <v>12.096948148148149</v>
      </c>
      <c r="U119" s="24">
        <f t="shared" si="5"/>
        <v>12.096948148148149</v>
      </c>
    </row>
    <row r="120" spans="1:21" s="8" customFormat="1" x14ac:dyDescent="0.25">
      <c r="A120" s="24" t="s">
        <v>61</v>
      </c>
      <c r="B120" s="8" t="s">
        <v>1442</v>
      </c>
      <c r="C120" s="8" t="s">
        <v>806</v>
      </c>
      <c r="D120" s="24" t="s">
        <v>733</v>
      </c>
      <c r="E120" s="24">
        <v>188</v>
      </c>
      <c r="F120" s="24">
        <v>33</v>
      </c>
      <c r="G120" s="24">
        <v>20</v>
      </c>
      <c r="H120" s="24">
        <v>1</v>
      </c>
      <c r="I120" s="24">
        <v>10</v>
      </c>
      <c r="J120" s="24">
        <v>11</v>
      </c>
      <c r="K120" s="24">
        <v>0</v>
      </c>
      <c r="L120" s="24">
        <v>0</v>
      </c>
      <c r="M120" s="24">
        <v>196</v>
      </c>
      <c r="N120" s="24">
        <v>66</v>
      </c>
      <c r="O120" s="24">
        <v>185</v>
      </c>
      <c r="P120" s="24">
        <v>4.07</v>
      </c>
      <c r="Q120" s="24">
        <v>1.34</v>
      </c>
      <c r="R120" s="24">
        <v>255</v>
      </c>
      <c r="S120" s="24">
        <f t="shared" si="3"/>
        <v>15.111111111111111</v>
      </c>
      <c r="T120" s="24">
        <f t="shared" si="4"/>
        <v>12.088888888888889</v>
      </c>
      <c r="U120" s="24">
        <f t="shared" si="5"/>
        <v>12.088888888888889</v>
      </c>
    </row>
    <row r="121" spans="1:21" s="8" customFormat="1" x14ac:dyDescent="0.25">
      <c r="A121" s="24" t="s">
        <v>1977</v>
      </c>
      <c r="B121" s="8" t="s">
        <v>1633</v>
      </c>
      <c r="C121" s="8" t="s">
        <v>806</v>
      </c>
      <c r="D121" s="24" t="s">
        <v>725</v>
      </c>
      <c r="E121" s="24">
        <v>182.7</v>
      </c>
      <c r="F121" s="24">
        <v>32</v>
      </c>
      <c r="G121" s="24">
        <v>15</v>
      </c>
      <c r="H121" s="24">
        <v>1</v>
      </c>
      <c r="I121" s="24">
        <v>9</v>
      </c>
      <c r="J121" s="24">
        <v>12</v>
      </c>
      <c r="K121" s="24">
        <v>0</v>
      </c>
      <c r="L121" s="24">
        <v>0</v>
      </c>
      <c r="M121" s="24">
        <v>196</v>
      </c>
      <c r="N121" s="24">
        <v>58</v>
      </c>
      <c r="O121" s="24">
        <v>172</v>
      </c>
      <c r="P121" s="24">
        <v>3.94</v>
      </c>
      <c r="Q121" s="24">
        <v>1.26</v>
      </c>
      <c r="R121" s="24">
        <v>253.67</v>
      </c>
      <c r="S121" s="24">
        <f t="shared" si="3"/>
        <v>15.032296296296295</v>
      </c>
      <c r="T121" s="24">
        <f t="shared" si="4"/>
        <v>12.025837037037036</v>
      </c>
      <c r="U121" s="24">
        <f t="shared" si="5"/>
        <v>12.025837037037036</v>
      </c>
    </row>
    <row r="122" spans="1:21" s="8" customFormat="1" x14ac:dyDescent="0.25">
      <c r="A122" s="24" t="s">
        <v>593</v>
      </c>
      <c r="B122" s="8" t="s">
        <v>698</v>
      </c>
      <c r="C122" s="8" t="s">
        <v>806</v>
      </c>
      <c r="D122" s="24" t="s">
        <v>715</v>
      </c>
      <c r="E122" s="24">
        <v>184</v>
      </c>
      <c r="F122" s="24">
        <v>32</v>
      </c>
      <c r="G122" s="24">
        <v>18</v>
      </c>
      <c r="H122" s="24">
        <v>1</v>
      </c>
      <c r="I122" s="24">
        <v>13</v>
      </c>
      <c r="J122" s="24">
        <v>10</v>
      </c>
      <c r="K122" s="24">
        <v>0</v>
      </c>
      <c r="L122" s="24">
        <v>0</v>
      </c>
      <c r="M122" s="24">
        <v>140</v>
      </c>
      <c r="N122" s="24">
        <v>44</v>
      </c>
      <c r="O122" s="24">
        <v>177</v>
      </c>
      <c r="P122" s="24">
        <v>4.25</v>
      </c>
      <c r="Q122" s="24">
        <v>1.2</v>
      </c>
      <c r="R122" s="24">
        <v>253</v>
      </c>
      <c r="S122" s="24">
        <f t="shared" si="3"/>
        <v>14.992592592592592</v>
      </c>
      <c r="T122" s="24">
        <f t="shared" si="4"/>
        <v>11.994074074074074</v>
      </c>
      <c r="U122" s="24">
        <f t="shared" si="5"/>
        <v>11.994074074074074</v>
      </c>
    </row>
    <row r="123" spans="1:21" s="8" customFormat="1" x14ac:dyDescent="0.25">
      <c r="A123" s="24" t="s">
        <v>378</v>
      </c>
      <c r="B123" s="8" t="s">
        <v>1925</v>
      </c>
      <c r="C123" s="8" t="s">
        <v>806</v>
      </c>
      <c r="D123" s="24" t="s">
        <v>720</v>
      </c>
      <c r="E123" s="24">
        <v>189.7</v>
      </c>
      <c r="F123" s="24">
        <v>33</v>
      </c>
      <c r="G123" s="24">
        <v>16</v>
      </c>
      <c r="H123" s="24">
        <v>1</v>
      </c>
      <c r="I123" s="24">
        <v>10</v>
      </c>
      <c r="J123" s="24">
        <v>10</v>
      </c>
      <c r="K123" s="24">
        <v>0</v>
      </c>
      <c r="L123" s="24">
        <v>0</v>
      </c>
      <c r="M123" s="24">
        <v>161</v>
      </c>
      <c r="N123" s="24">
        <v>47</v>
      </c>
      <c r="O123" s="24">
        <v>173</v>
      </c>
      <c r="P123" s="24">
        <v>3.84</v>
      </c>
      <c r="Q123" s="24">
        <v>1.1599999999999999</v>
      </c>
      <c r="R123" s="24">
        <v>251.67</v>
      </c>
      <c r="S123" s="24">
        <f t="shared" si="3"/>
        <v>14.913777777777778</v>
      </c>
      <c r="T123" s="24">
        <f t="shared" si="4"/>
        <v>11.931022222222223</v>
      </c>
      <c r="U123" s="24">
        <f t="shared" si="5"/>
        <v>11.931022222222223</v>
      </c>
    </row>
    <row r="124" spans="1:21" s="8" customFormat="1" x14ac:dyDescent="0.25">
      <c r="A124" s="24" t="s">
        <v>673</v>
      </c>
      <c r="B124" s="8" t="s">
        <v>672</v>
      </c>
      <c r="C124" s="8" t="s">
        <v>807</v>
      </c>
      <c r="D124" s="24" t="s">
        <v>702</v>
      </c>
      <c r="E124" s="24">
        <v>54.3</v>
      </c>
      <c r="F124" s="24">
        <v>0</v>
      </c>
      <c r="G124" s="24">
        <v>0</v>
      </c>
      <c r="H124" s="24">
        <v>0</v>
      </c>
      <c r="I124" s="24">
        <v>3</v>
      </c>
      <c r="J124" s="24">
        <v>4</v>
      </c>
      <c r="K124" s="24">
        <v>29</v>
      </c>
      <c r="L124" s="24">
        <v>4</v>
      </c>
      <c r="M124" s="24">
        <v>43</v>
      </c>
      <c r="N124" s="24">
        <v>21</v>
      </c>
      <c r="O124" s="24">
        <v>53</v>
      </c>
      <c r="P124" s="24">
        <v>3.98</v>
      </c>
      <c r="Q124" s="24">
        <v>1.36</v>
      </c>
      <c r="R124" s="24">
        <v>250.83</v>
      </c>
      <c r="S124" s="24">
        <f t="shared" si="3"/>
        <v>14.864000000000001</v>
      </c>
      <c r="T124" s="24">
        <f t="shared" si="4"/>
        <v>11.891200000000001</v>
      </c>
      <c r="U124" s="24">
        <f t="shared" si="5"/>
        <v>11.891200000000001</v>
      </c>
    </row>
    <row r="125" spans="1:21" s="8" customFormat="1" x14ac:dyDescent="0.25">
      <c r="A125" s="24" t="s">
        <v>268</v>
      </c>
      <c r="B125" s="8" t="s">
        <v>919</v>
      </c>
      <c r="C125" s="8" t="s">
        <v>806</v>
      </c>
      <c r="D125" s="24" t="s">
        <v>702</v>
      </c>
      <c r="E125" s="24">
        <v>200.3</v>
      </c>
      <c r="F125" s="24">
        <v>31</v>
      </c>
      <c r="G125" s="24">
        <v>21</v>
      </c>
      <c r="H125" s="24">
        <v>1</v>
      </c>
      <c r="I125" s="24">
        <v>12</v>
      </c>
      <c r="J125" s="24">
        <v>14</v>
      </c>
      <c r="K125" s="24">
        <v>0</v>
      </c>
      <c r="L125" s="24">
        <v>0</v>
      </c>
      <c r="M125" s="24">
        <v>172</v>
      </c>
      <c r="N125" s="24">
        <v>71</v>
      </c>
      <c r="O125" s="24">
        <v>187</v>
      </c>
      <c r="P125" s="24">
        <v>3.59</v>
      </c>
      <c r="Q125" s="24">
        <v>1.29</v>
      </c>
      <c r="R125" s="24">
        <v>250.83</v>
      </c>
      <c r="S125" s="24">
        <f t="shared" si="3"/>
        <v>14.864000000000001</v>
      </c>
      <c r="T125" s="24">
        <f t="shared" si="4"/>
        <v>11.891200000000001</v>
      </c>
      <c r="U125" s="24">
        <f t="shared" si="5"/>
        <v>11.891200000000001</v>
      </c>
    </row>
    <row r="126" spans="1:21" s="8" customFormat="1" x14ac:dyDescent="0.25">
      <c r="A126" s="24" t="s">
        <v>620</v>
      </c>
      <c r="B126" s="8" t="s">
        <v>619</v>
      </c>
      <c r="C126" s="8" t="s">
        <v>806</v>
      </c>
      <c r="D126" s="24" t="s">
        <v>702</v>
      </c>
      <c r="E126" s="24">
        <v>189.7</v>
      </c>
      <c r="F126" s="24">
        <v>32</v>
      </c>
      <c r="G126" s="24">
        <v>16</v>
      </c>
      <c r="H126" s="24">
        <v>1</v>
      </c>
      <c r="I126" s="24">
        <v>11</v>
      </c>
      <c r="J126" s="24">
        <v>11</v>
      </c>
      <c r="K126" s="24">
        <v>0</v>
      </c>
      <c r="L126" s="24">
        <v>0</v>
      </c>
      <c r="M126" s="24">
        <v>157</v>
      </c>
      <c r="N126" s="24">
        <v>50</v>
      </c>
      <c r="O126" s="24">
        <v>175</v>
      </c>
      <c r="P126" s="24">
        <v>3.84</v>
      </c>
      <c r="Q126" s="24">
        <v>1.19</v>
      </c>
      <c r="R126" s="24">
        <v>250.67</v>
      </c>
      <c r="S126" s="24">
        <f t="shared" si="3"/>
        <v>14.854518518518518</v>
      </c>
      <c r="T126" s="24">
        <f t="shared" si="4"/>
        <v>11.883614814814814</v>
      </c>
      <c r="U126" s="24">
        <f t="shared" si="5"/>
        <v>11.883614814814814</v>
      </c>
    </row>
    <row r="127" spans="1:21" s="8" customFormat="1" x14ac:dyDescent="0.25">
      <c r="A127" s="24" t="s">
        <v>32</v>
      </c>
      <c r="B127" s="8" t="s">
        <v>1326</v>
      </c>
      <c r="C127" s="8" t="s">
        <v>807</v>
      </c>
      <c r="D127" s="24" t="s">
        <v>719</v>
      </c>
      <c r="E127" s="24">
        <v>52</v>
      </c>
      <c r="F127" s="24">
        <v>0</v>
      </c>
      <c r="G127" s="24">
        <v>0</v>
      </c>
      <c r="H127" s="24">
        <v>0</v>
      </c>
      <c r="I127" s="24">
        <v>3</v>
      </c>
      <c r="J127" s="24">
        <v>5</v>
      </c>
      <c r="K127" s="24">
        <v>21</v>
      </c>
      <c r="L127" s="24">
        <v>1</v>
      </c>
      <c r="M127" s="24">
        <v>48</v>
      </c>
      <c r="N127" s="24">
        <v>16</v>
      </c>
      <c r="O127" s="24">
        <v>45</v>
      </c>
      <c r="P127" s="24">
        <v>3.81</v>
      </c>
      <c r="Q127" s="24">
        <v>1.17</v>
      </c>
      <c r="R127" s="24">
        <v>250.5</v>
      </c>
      <c r="S127" s="24">
        <f t="shared" si="3"/>
        <v>14.844444444444445</v>
      </c>
      <c r="T127" s="24">
        <f t="shared" si="4"/>
        <v>11.875555555555557</v>
      </c>
      <c r="U127" s="24">
        <f t="shared" si="5"/>
        <v>11.875555555555557</v>
      </c>
    </row>
    <row r="128" spans="1:21" s="8" customFormat="1" x14ac:dyDescent="0.25">
      <c r="A128" s="24" t="s">
        <v>479</v>
      </c>
      <c r="B128" s="8" t="s">
        <v>1324</v>
      </c>
      <c r="C128" s="8" t="s">
        <v>806</v>
      </c>
      <c r="D128" s="24" t="s">
        <v>706</v>
      </c>
      <c r="E128" s="24">
        <v>193.7</v>
      </c>
      <c r="F128" s="24">
        <v>33</v>
      </c>
      <c r="G128" s="24">
        <v>18</v>
      </c>
      <c r="H128" s="24">
        <v>1</v>
      </c>
      <c r="I128" s="24">
        <v>12</v>
      </c>
      <c r="J128" s="24">
        <v>9</v>
      </c>
      <c r="K128" s="24">
        <v>0</v>
      </c>
      <c r="L128" s="24">
        <v>0</v>
      </c>
      <c r="M128" s="24">
        <v>160</v>
      </c>
      <c r="N128" s="24">
        <v>60</v>
      </c>
      <c r="O128" s="24">
        <v>191</v>
      </c>
      <c r="P128" s="24">
        <v>4.32</v>
      </c>
      <c r="Q128" s="24">
        <v>1.3</v>
      </c>
      <c r="R128" s="24">
        <v>249.67</v>
      </c>
      <c r="S128" s="24">
        <f t="shared" si="3"/>
        <v>14.795259259259259</v>
      </c>
      <c r="T128" s="24">
        <f t="shared" si="4"/>
        <v>11.836207407407407</v>
      </c>
      <c r="U128" s="24">
        <f t="shared" si="5"/>
        <v>11.836207407407407</v>
      </c>
    </row>
    <row r="129" spans="1:21" s="8" customFormat="1" x14ac:dyDescent="0.25">
      <c r="A129" s="24" t="s">
        <v>298</v>
      </c>
      <c r="B129" s="8" t="s">
        <v>211</v>
      </c>
      <c r="C129" s="8" t="s">
        <v>806</v>
      </c>
      <c r="D129" s="24" t="s">
        <v>736</v>
      </c>
      <c r="E129" s="24">
        <v>159.69999999999999</v>
      </c>
      <c r="F129" s="24">
        <v>32</v>
      </c>
      <c r="G129" s="24">
        <v>18</v>
      </c>
      <c r="H129" s="24">
        <v>1</v>
      </c>
      <c r="I129" s="24">
        <v>11</v>
      </c>
      <c r="J129" s="24">
        <v>9</v>
      </c>
      <c r="K129" s="24">
        <v>0</v>
      </c>
      <c r="L129" s="24">
        <v>0</v>
      </c>
      <c r="M129" s="24">
        <v>169</v>
      </c>
      <c r="N129" s="24">
        <v>46</v>
      </c>
      <c r="O129" s="24">
        <v>170</v>
      </c>
      <c r="P129" s="24">
        <v>4.12</v>
      </c>
      <c r="Q129" s="24">
        <v>1.35</v>
      </c>
      <c r="R129" s="24">
        <v>249.17</v>
      </c>
      <c r="S129" s="24">
        <f t="shared" si="3"/>
        <v>14.765629629629629</v>
      </c>
      <c r="T129" s="24">
        <f t="shared" si="4"/>
        <v>11.812503703703705</v>
      </c>
      <c r="U129" s="24">
        <f t="shared" si="5"/>
        <v>11.812503703703705</v>
      </c>
    </row>
    <row r="130" spans="1:21" s="8" customFormat="1" x14ac:dyDescent="0.25">
      <c r="A130" s="24" t="s">
        <v>83</v>
      </c>
      <c r="B130" s="8" t="s">
        <v>189</v>
      </c>
      <c r="C130" s="8" t="s">
        <v>807</v>
      </c>
      <c r="D130" s="24" t="s">
        <v>718</v>
      </c>
      <c r="E130" s="24">
        <v>118.7</v>
      </c>
      <c r="F130" s="24">
        <v>20</v>
      </c>
      <c r="G130" s="24">
        <v>10</v>
      </c>
      <c r="H130" s="24">
        <v>0</v>
      </c>
      <c r="I130" s="24">
        <v>10</v>
      </c>
      <c r="J130" s="24">
        <v>8</v>
      </c>
      <c r="K130" s="24">
        <v>0</v>
      </c>
      <c r="L130" s="24">
        <v>0</v>
      </c>
      <c r="M130" s="24">
        <v>166</v>
      </c>
      <c r="N130" s="24">
        <v>42</v>
      </c>
      <c r="O130" s="24">
        <v>104</v>
      </c>
      <c r="P130" s="24">
        <v>4.78</v>
      </c>
      <c r="Q130" s="24">
        <v>1.23</v>
      </c>
      <c r="R130" s="24">
        <v>247.17</v>
      </c>
      <c r="S130" s="24">
        <f t="shared" si="3"/>
        <v>14.64711111111111</v>
      </c>
      <c r="T130" s="24">
        <f t="shared" si="4"/>
        <v>11.717688888888889</v>
      </c>
      <c r="U130" s="24">
        <f t="shared" si="5"/>
        <v>11.717688888888889</v>
      </c>
    </row>
    <row r="131" spans="1:21" s="8" customFormat="1" x14ac:dyDescent="0.25">
      <c r="A131" s="24" t="s">
        <v>147</v>
      </c>
      <c r="B131" s="8" t="s">
        <v>1392</v>
      </c>
      <c r="C131" s="8" t="s">
        <v>806</v>
      </c>
      <c r="D131" s="24" t="s">
        <v>725</v>
      </c>
      <c r="E131" s="24">
        <v>184.7</v>
      </c>
      <c r="F131" s="24">
        <v>33</v>
      </c>
      <c r="G131" s="24">
        <v>14</v>
      </c>
      <c r="H131" s="24">
        <v>1</v>
      </c>
      <c r="I131" s="24">
        <v>9</v>
      </c>
      <c r="J131" s="24">
        <v>12</v>
      </c>
      <c r="K131" s="24">
        <v>0</v>
      </c>
      <c r="L131" s="24">
        <v>0</v>
      </c>
      <c r="M131" s="24">
        <v>188</v>
      </c>
      <c r="N131" s="24">
        <v>46</v>
      </c>
      <c r="O131" s="24">
        <v>188</v>
      </c>
      <c r="P131" s="24">
        <v>4.34</v>
      </c>
      <c r="Q131" s="24">
        <v>1.27</v>
      </c>
      <c r="R131" s="24">
        <v>247.17</v>
      </c>
      <c r="S131" s="24">
        <f t="shared" ref="S131:S194" si="6">R131/16.875</f>
        <v>14.64711111111111</v>
      </c>
      <c r="T131" s="24">
        <f t="shared" ref="T131:T194" si="7">IF(R131 &gt;= 400,S131*1.2,IF(R131 &gt; 300,S131,IF(R131&gt;200,S131*0.8,IF(R131&gt;100,S131*0.6,S131*0.5))))</f>
        <v>11.717688888888889</v>
      </c>
      <c r="U131" s="24">
        <f t="shared" ref="U131:U194" si="8">IF(T131 &lt; 1.5,1,T131)</f>
        <v>11.717688888888889</v>
      </c>
    </row>
    <row r="132" spans="1:21" s="8" customFormat="1" x14ac:dyDescent="0.25">
      <c r="A132" s="24" t="s">
        <v>459</v>
      </c>
      <c r="B132" s="8" t="s">
        <v>558</v>
      </c>
      <c r="C132" s="8" t="s">
        <v>806</v>
      </c>
      <c r="D132" s="24" t="s">
        <v>725</v>
      </c>
      <c r="E132" s="24">
        <v>189</v>
      </c>
      <c r="F132" s="24">
        <v>33</v>
      </c>
      <c r="G132" s="24">
        <v>15</v>
      </c>
      <c r="H132" s="24">
        <v>1</v>
      </c>
      <c r="I132" s="24">
        <v>10</v>
      </c>
      <c r="J132" s="24">
        <v>12</v>
      </c>
      <c r="K132" s="24">
        <v>0</v>
      </c>
      <c r="L132" s="24">
        <v>0</v>
      </c>
      <c r="M132" s="24">
        <v>167</v>
      </c>
      <c r="N132" s="24">
        <v>48</v>
      </c>
      <c r="O132" s="24">
        <v>179</v>
      </c>
      <c r="P132" s="24">
        <v>3.91</v>
      </c>
      <c r="Q132" s="24">
        <v>1.2</v>
      </c>
      <c r="R132" s="24">
        <v>246.5</v>
      </c>
      <c r="S132" s="24">
        <f t="shared" si="6"/>
        <v>14.607407407407408</v>
      </c>
      <c r="T132" s="24">
        <f t="shared" si="7"/>
        <v>11.685925925925927</v>
      </c>
      <c r="U132" s="24">
        <f t="shared" si="8"/>
        <v>11.685925925925927</v>
      </c>
    </row>
    <row r="133" spans="1:21" s="8" customFormat="1" x14ac:dyDescent="0.25">
      <c r="A133" s="24" t="s">
        <v>64</v>
      </c>
      <c r="B133" s="8" t="s">
        <v>1684</v>
      </c>
      <c r="C133" s="8" t="s">
        <v>806</v>
      </c>
      <c r="D133" s="24" t="s">
        <v>718</v>
      </c>
      <c r="E133" s="24">
        <v>150.30000000000001</v>
      </c>
      <c r="F133" s="24">
        <v>26</v>
      </c>
      <c r="G133" s="24">
        <v>14</v>
      </c>
      <c r="H133" s="24">
        <v>1</v>
      </c>
      <c r="I133" s="24">
        <v>11</v>
      </c>
      <c r="J133" s="24">
        <v>7</v>
      </c>
      <c r="K133" s="24">
        <v>0</v>
      </c>
      <c r="L133" s="24">
        <v>0</v>
      </c>
      <c r="M133" s="24">
        <v>170</v>
      </c>
      <c r="N133" s="24">
        <v>62</v>
      </c>
      <c r="O133" s="24">
        <v>148</v>
      </c>
      <c r="P133" s="24">
        <v>3.83</v>
      </c>
      <c r="Q133" s="24">
        <v>1.4</v>
      </c>
      <c r="R133" s="24">
        <v>246.33</v>
      </c>
      <c r="S133" s="24">
        <f t="shared" si="6"/>
        <v>14.597333333333333</v>
      </c>
      <c r="T133" s="24">
        <f t="shared" si="7"/>
        <v>11.677866666666667</v>
      </c>
      <c r="U133" s="24">
        <f t="shared" si="8"/>
        <v>11.677866666666667</v>
      </c>
    </row>
    <row r="134" spans="1:21" s="8" customFormat="1" x14ac:dyDescent="0.25">
      <c r="A134" s="24" t="s">
        <v>143</v>
      </c>
      <c r="B134" s="8" t="s">
        <v>983</v>
      </c>
      <c r="C134" s="8" t="s">
        <v>806</v>
      </c>
      <c r="D134" s="24" t="s">
        <v>726</v>
      </c>
      <c r="E134" s="24">
        <v>161.30000000000001</v>
      </c>
      <c r="F134" s="24">
        <v>32</v>
      </c>
      <c r="G134" s="24">
        <v>19</v>
      </c>
      <c r="H134" s="24">
        <v>1</v>
      </c>
      <c r="I134" s="24">
        <v>11</v>
      </c>
      <c r="J134" s="24">
        <v>9</v>
      </c>
      <c r="K134" s="24">
        <v>0</v>
      </c>
      <c r="L134" s="24">
        <v>0</v>
      </c>
      <c r="M134" s="24">
        <v>164</v>
      </c>
      <c r="N134" s="24">
        <v>53</v>
      </c>
      <c r="O134" s="24">
        <v>149</v>
      </c>
      <c r="P134" s="24">
        <v>4.46</v>
      </c>
      <c r="Q134" s="24">
        <v>1.25</v>
      </c>
      <c r="R134" s="24">
        <v>245.83</v>
      </c>
      <c r="S134" s="24">
        <f t="shared" si="6"/>
        <v>14.567703703703705</v>
      </c>
      <c r="T134" s="24">
        <f t="shared" si="7"/>
        <v>11.654162962962964</v>
      </c>
      <c r="U134" s="24">
        <f t="shared" si="8"/>
        <v>11.654162962962964</v>
      </c>
    </row>
    <row r="135" spans="1:21" s="8" customFormat="1" x14ac:dyDescent="0.25">
      <c r="A135" s="24" t="s">
        <v>653</v>
      </c>
      <c r="B135" s="8" t="s">
        <v>652</v>
      </c>
      <c r="C135" s="8" t="s">
        <v>806</v>
      </c>
      <c r="D135" s="24" t="s">
        <v>723</v>
      </c>
      <c r="E135" s="24">
        <v>188.3</v>
      </c>
      <c r="F135" s="24">
        <v>32</v>
      </c>
      <c r="G135" s="24">
        <v>17</v>
      </c>
      <c r="H135" s="24">
        <v>1</v>
      </c>
      <c r="I135" s="24">
        <v>11</v>
      </c>
      <c r="J135" s="24">
        <v>9</v>
      </c>
      <c r="K135" s="24">
        <v>0</v>
      </c>
      <c r="L135" s="24">
        <v>0</v>
      </c>
      <c r="M135" s="24">
        <v>167</v>
      </c>
      <c r="N135" s="24">
        <v>60</v>
      </c>
      <c r="O135" s="24">
        <v>188</v>
      </c>
      <c r="P135" s="24">
        <v>4.21</v>
      </c>
      <c r="Q135" s="24">
        <v>1.32</v>
      </c>
      <c r="R135" s="24">
        <v>245.33</v>
      </c>
      <c r="S135" s="24">
        <f t="shared" si="6"/>
        <v>14.538074074074075</v>
      </c>
      <c r="T135" s="24">
        <f t="shared" si="7"/>
        <v>11.630459259259261</v>
      </c>
      <c r="U135" s="24">
        <f t="shared" si="8"/>
        <v>11.630459259259261</v>
      </c>
    </row>
    <row r="136" spans="1:21" s="8" customFormat="1" x14ac:dyDescent="0.25">
      <c r="A136" s="24" t="s">
        <v>127</v>
      </c>
      <c r="B136" s="8" t="s">
        <v>585</v>
      </c>
      <c r="C136" s="8" t="s">
        <v>806</v>
      </c>
      <c r="D136" s="24" t="s">
        <v>713</v>
      </c>
      <c r="E136" s="24">
        <v>156</v>
      </c>
      <c r="F136" s="24">
        <v>31</v>
      </c>
      <c r="G136" s="24">
        <v>18</v>
      </c>
      <c r="H136" s="24">
        <v>1</v>
      </c>
      <c r="I136" s="24">
        <v>13</v>
      </c>
      <c r="J136" s="24">
        <v>8</v>
      </c>
      <c r="K136" s="24">
        <v>0</v>
      </c>
      <c r="L136" s="24">
        <v>0</v>
      </c>
      <c r="M136" s="24">
        <v>171</v>
      </c>
      <c r="N136" s="24">
        <v>81</v>
      </c>
      <c r="O136" s="24">
        <v>145</v>
      </c>
      <c r="P136" s="24">
        <v>4.5599999999999996</v>
      </c>
      <c r="Q136" s="24">
        <v>1.45</v>
      </c>
      <c r="R136" s="24">
        <v>245</v>
      </c>
      <c r="S136" s="24">
        <f t="shared" si="6"/>
        <v>14.518518518518519</v>
      </c>
      <c r="T136" s="24">
        <f t="shared" si="7"/>
        <v>11.614814814814816</v>
      </c>
      <c r="U136" s="24">
        <f t="shared" si="8"/>
        <v>11.614814814814816</v>
      </c>
    </row>
    <row r="137" spans="1:21" s="8" customFormat="1" x14ac:dyDescent="0.25">
      <c r="A137" s="24" t="s">
        <v>132</v>
      </c>
      <c r="B137" s="8" t="s">
        <v>894</v>
      </c>
      <c r="C137" s="8" t="s">
        <v>806</v>
      </c>
      <c r="D137" s="24" t="s">
        <v>706</v>
      </c>
      <c r="E137" s="24">
        <v>186</v>
      </c>
      <c r="F137" s="24">
        <v>32</v>
      </c>
      <c r="G137" s="24">
        <v>18</v>
      </c>
      <c r="H137" s="24">
        <v>1</v>
      </c>
      <c r="I137" s="24">
        <v>14</v>
      </c>
      <c r="J137" s="24">
        <v>9</v>
      </c>
      <c r="K137" s="24">
        <v>0</v>
      </c>
      <c r="L137" s="24">
        <v>0</v>
      </c>
      <c r="M137" s="24">
        <v>155</v>
      </c>
      <c r="N137" s="24">
        <v>81</v>
      </c>
      <c r="O137" s="24">
        <v>181</v>
      </c>
      <c r="P137" s="24">
        <v>4.21</v>
      </c>
      <c r="Q137" s="24">
        <v>1.41</v>
      </c>
      <c r="R137" s="24">
        <v>244</v>
      </c>
      <c r="S137" s="24">
        <f t="shared" si="6"/>
        <v>14.459259259259259</v>
      </c>
      <c r="T137" s="24">
        <f t="shared" si="7"/>
        <v>11.567407407407408</v>
      </c>
      <c r="U137" s="24">
        <f t="shared" si="8"/>
        <v>11.567407407407408</v>
      </c>
    </row>
    <row r="138" spans="1:21" s="8" customFormat="1" x14ac:dyDescent="0.25">
      <c r="A138" s="24" t="s">
        <v>298</v>
      </c>
      <c r="B138" s="8" t="s">
        <v>401</v>
      </c>
      <c r="C138" s="8" t="s">
        <v>807</v>
      </c>
      <c r="D138" s="24" t="s">
        <v>713</v>
      </c>
      <c r="E138" s="24">
        <v>77</v>
      </c>
      <c r="F138" s="24">
        <v>0</v>
      </c>
      <c r="G138" s="24">
        <v>0</v>
      </c>
      <c r="H138" s="24">
        <v>0</v>
      </c>
      <c r="I138" s="24">
        <v>3</v>
      </c>
      <c r="J138" s="24">
        <v>5</v>
      </c>
      <c r="K138" s="24">
        <v>5</v>
      </c>
      <c r="L138" s="24">
        <v>0</v>
      </c>
      <c r="M138" s="24">
        <v>64</v>
      </c>
      <c r="N138" s="24">
        <v>24</v>
      </c>
      <c r="O138" s="24">
        <v>73</v>
      </c>
      <c r="P138" s="24">
        <v>3.51</v>
      </c>
      <c r="Q138" s="24">
        <v>1.26</v>
      </c>
      <c r="R138" s="24">
        <v>243.5</v>
      </c>
      <c r="S138" s="24">
        <f t="shared" si="6"/>
        <v>14.42962962962963</v>
      </c>
      <c r="T138" s="24">
        <f t="shared" si="7"/>
        <v>11.543703703703706</v>
      </c>
      <c r="U138" s="24">
        <f t="shared" si="8"/>
        <v>11.543703703703706</v>
      </c>
    </row>
    <row r="139" spans="1:21" s="8" customFormat="1" x14ac:dyDescent="0.25">
      <c r="A139" s="24" t="s">
        <v>397</v>
      </c>
      <c r="B139" s="8" t="s">
        <v>688</v>
      </c>
      <c r="C139" s="8" t="s">
        <v>806</v>
      </c>
      <c r="D139" s="24" t="s">
        <v>709</v>
      </c>
      <c r="E139" s="24">
        <v>136.30000000000001</v>
      </c>
      <c r="F139" s="24">
        <v>18</v>
      </c>
      <c r="G139" s="24">
        <v>8</v>
      </c>
      <c r="H139" s="24">
        <v>0</v>
      </c>
      <c r="I139" s="24">
        <v>8</v>
      </c>
      <c r="J139" s="24">
        <v>7</v>
      </c>
      <c r="K139" s="24">
        <v>2</v>
      </c>
      <c r="L139" s="24">
        <v>0</v>
      </c>
      <c r="M139" s="24">
        <v>152</v>
      </c>
      <c r="N139" s="24">
        <v>34</v>
      </c>
      <c r="O139" s="24">
        <v>130</v>
      </c>
      <c r="P139" s="24">
        <v>4.29</v>
      </c>
      <c r="Q139" s="24">
        <v>1.2</v>
      </c>
      <c r="R139" s="24">
        <v>241.83</v>
      </c>
      <c r="S139" s="24">
        <f t="shared" si="6"/>
        <v>14.330666666666668</v>
      </c>
      <c r="T139" s="24">
        <f t="shared" si="7"/>
        <v>11.464533333333335</v>
      </c>
      <c r="U139" s="24">
        <f t="shared" si="8"/>
        <v>11.464533333333335</v>
      </c>
    </row>
    <row r="140" spans="1:21" s="8" customFormat="1" x14ac:dyDescent="0.25">
      <c r="A140" s="24" t="s">
        <v>103</v>
      </c>
      <c r="B140" s="8" t="s">
        <v>215</v>
      </c>
      <c r="C140" s="8" t="s">
        <v>806</v>
      </c>
      <c r="D140" s="24" t="s">
        <v>733</v>
      </c>
      <c r="E140" s="24">
        <v>184.3</v>
      </c>
      <c r="F140" s="24">
        <v>32</v>
      </c>
      <c r="G140" s="24">
        <v>17</v>
      </c>
      <c r="H140" s="24">
        <v>1</v>
      </c>
      <c r="I140" s="24">
        <v>10</v>
      </c>
      <c r="J140" s="24">
        <v>11</v>
      </c>
      <c r="K140" s="24">
        <v>0</v>
      </c>
      <c r="L140" s="24">
        <v>0</v>
      </c>
      <c r="M140" s="24">
        <v>154</v>
      </c>
      <c r="N140" s="24">
        <v>45</v>
      </c>
      <c r="O140" s="24">
        <v>169</v>
      </c>
      <c r="P140" s="24">
        <v>3.86</v>
      </c>
      <c r="Q140" s="24">
        <v>1.1599999999999999</v>
      </c>
      <c r="R140" s="24">
        <v>241.33</v>
      </c>
      <c r="S140" s="24">
        <f t="shared" si="6"/>
        <v>14.301037037037037</v>
      </c>
      <c r="T140" s="24">
        <f t="shared" si="7"/>
        <v>11.440829629629631</v>
      </c>
      <c r="U140" s="24">
        <f t="shared" si="8"/>
        <v>11.440829629629631</v>
      </c>
    </row>
    <row r="141" spans="1:21" s="8" customFormat="1" x14ac:dyDescent="0.25">
      <c r="A141" s="24" t="s">
        <v>287</v>
      </c>
      <c r="B141" s="8" t="s">
        <v>1167</v>
      </c>
      <c r="C141" s="8" t="s">
        <v>807</v>
      </c>
      <c r="D141" s="24" t="s">
        <v>708</v>
      </c>
      <c r="E141" s="24">
        <v>74.7</v>
      </c>
      <c r="F141" s="24">
        <v>0</v>
      </c>
      <c r="G141" s="24">
        <v>0</v>
      </c>
      <c r="H141" s="24">
        <v>0</v>
      </c>
      <c r="I141" s="24">
        <v>2</v>
      </c>
      <c r="J141" s="24">
        <v>3</v>
      </c>
      <c r="K141" s="24">
        <v>2</v>
      </c>
      <c r="L141" s="24">
        <v>0</v>
      </c>
      <c r="M141" s="24">
        <v>82</v>
      </c>
      <c r="N141" s="24">
        <v>27</v>
      </c>
      <c r="O141" s="24">
        <v>61</v>
      </c>
      <c r="P141" s="24">
        <v>3.62</v>
      </c>
      <c r="Q141" s="24">
        <v>1.18</v>
      </c>
      <c r="R141" s="24">
        <v>241.17</v>
      </c>
      <c r="S141" s="24">
        <f t="shared" si="6"/>
        <v>14.291555555555554</v>
      </c>
      <c r="T141" s="24">
        <f t="shared" si="7"/>
        <v>11.433244444444444</v>
      </c>
      <c r="U141" s="24">
        <f t="shared" si="8"/>
        <v>11.433244444444444</v>
      </c>
    </row>
    <row r="142" spans="1:21" s="8" customFormat="1" x14ac:dyDescent="0.25">
      <c r="A142" s="24" t="s">
        <v>479</v>
      </c>
      <c r="B142" s="8" t="s">
        <v>544</v>
      </c>
      <c r="C142" s="8" t="s">
        <v>806</v>
      </c>
      <c r="D142" s="24" t="s">
        <v>723</v>
      </c>
      <c r="E142" s="24">
        <v>182</v>
      </c>
      <c r="F142" s="24">
        <v>32</v>
      </c>
      <c r="G142" s="24">
        <v>15</v>
      </c>
      <c r="H142" s="24">
        <v>1</v>
      </c>
      <c r="I142" s="24">
        <v>9</v>
      </c>
      <c r="J142" s="24">
        <v>11</v>
      </c>
      <c r="K142" s="24">
        <v>0</v>
      </c>
      <c r="L142" s="24">
        <v>0</v>
      </c>
      <c r="M142" s="24">
        <v>189</v>
      </c>
      <c r="N142" s="24">
        <v>56</v>
      </c>
      <c r="O142" s="24">
        <v>181</v>
      </c>
      <c r="P142" s="24">
        <v>4.5</v>
      </c>
      <c r="Q142" s="24">
        <v>1.3</v>
      </c>
      <c r="R142" s="24">
        <v>241</v>
      </c>
      <c r="S142" s="24">
        <f t="shared" si="6"/>
        <v>14.281481481481482</v>
      </c>
      <c r="T142" s="24">
        <f t="shared" si="7"/>
        <v>11.425185185185185</v>
      </c>
      <c r="U142" s="24">
        <f t="shared" si="8"/>
        <v>11.425185185185185</v>
      </c>
    </row>
    <row r="143" spans="1:21" s="8" customFormat="1" x14ac:dyDescent="0.25">
      <c r="A143" s="24" t="s">
        <v>132</v>
      </c>
      <c r="B143" s="8" t="s">
        <v>922</v>
      </c>
      <c r="C143" s="8" t="s">
        <v>806</v>
      </c>
      <c r="D143" s="24" t="s">
        <v>702</v>
      </c>
      <c r="E143" s="24">
        <v>164.7</v>
      </c>
      <c r="F143" s="24">
        <v>32</v>
      </c>
      <c r="G143" s="24">
        <v>16</v>
      </c>
      <c r="H143" s="24">
        <v>1</v>
      </c>
      <c r="I143" s="24">
        <v>12</v>
      </c>
      <c r="J143" s="24">
        <v>10</v>
      </c>
      <c r="K143" s="24">
        <v>0</v>
      </c>
      <c r="L143" s="24">
        <v>0</v>
      </c>
      <c r="M143" s="24">
        <v>154</v>
      </c>
      <c r="N143" s="24">
        <v>60</v>
      </c>
      <c r="O143" s="24">
        <v>160</v>
      </c>
      <c r="P143" s="24">
        <v>3.83</v>
      </c>
      <c r="Q143" s="24">
        <v>1.34</v>
      </c>
      <c r="R143" s="24">
        <v>238.67</v>
      </c>
      <c r="S143" s="24">
        <f t="shared" si="6"/>
        <v>14.143407407407407</v>
      </c>
      <c r="T143" s="24">
        <f t="shared" si="7"/>
        <v>11.314725925925927</v>
      </c>
      <c r="U143" s="24">
        <f t="shared" si="8"/>
        <v>11.314725925925927</v>
      </c>
    </row>
    <row r="144" spans="1:21" s="8" customFormat="1" x14ac:dyDescent="0.25">
      <c r="A144" s="24" t="s">
        <v>67</v>
      </c>
      <c r="B144" s="8" t="s">
        <v>1775</v>
      </c>
      <c r="C144" s="8" t="s">
        <v>806</v>
      </c>
      <c r="D144" s="24" t="s">
        <v>699</v>
      </c>
      <c r="E144" s="24">
        <v>161</v>
      </c>
      <c r="F144" s="24">
        <v>32</v>
      </c>
      <c r="G144" s="24">
        <v>16</v>
      </c>
      <c r="H144" s="24">
        <v>1</v>
      </c>
      <c r="I144" s="24">
        <v>12</v>
      </c>
      <c r="J144" s="24">
        <v>11</v>
      </c>
      <c r="K144" s="24">
        <v>0</v>
      </c>
      <c r="L144" s="24">
        <v>0</v>
      </c>
      <c r="M144" s="24">
        <v>163</v>
      </c>
      <c r="N144" s="24">
        <v>68</v>
      </c>
      <c r="O144" s="24">
        <v>155</v>
      </c>
      <c r="P144" s="24">
        <v>3.63</v>
      </c>
      <c r="Q144" s="24">
        <v>1.39</v>
      </c>
      <c r="R144" s="24">
        <v>238</v>
      </c>
      <c r="S144" s="24">
        <f t="shared" si="6"/>
        <v>14.103703703703705</v>
      </c>
      <c r="T144" s="24">
        <f t="shared" si="7"/>
        <v>11.282962962962964</v>
      </c>
      <c r="U144" s="24">
        <f t="shared" si="8"/>
        <v>11.282962962962964</v>
      </c>
    </row>
    <row r="145" spans="1:21" s="8" customFormat="1" x14ac:dyDescent="0.25">
      <c r="A145" s="24" t="s">
        <v>173</v>
      </c>
      <c r="B145" s="8" t="s">
        <v>686</v>
      </c>
      <c r="C145" s="8" t="s">
        <v>806</v>
      </c>
      <c r="D145" s="24" t="s">
        <v>709</v>
      </c>
      <c r="E145" s="24">
        <v>187</v>
      </c>
      <c r="F145" s="24">
        <v>33</v>
      </c>
      <c r="G145" s="24">
        <v>19</v>
      </c>
      <c r="H145" s="24">
        <v>1</v>
      </c>
      <c r="I145" s="24">
        <v>10</v>
      </c>
      <c r="J145" s="24">
        <v>10</v>
      </c>
      <c r="K145" s="24">
        <v>0</v>
      </c>
      <c r="L145" s="24">
        <v>0</v>
      </c>
      <c r="M145" s="24">
        <v>167</v>
      </c>
      <c r="N145" s="24">
        <v>49</v>
      </c>
      <c r="O145" s="24">
        <v>198</v>
      </c>
      <c r="P145" s="24">
        <v>4.1399999999999997</v>
      </c>
      <c r="Q145" s="24">
        <v>1.32</v>
      </c>
      <c r="R145" s="24">
        <v>238</v>
      </c>
      <c r="S145" s="24">
        <f t="shared" si="6"/>
        <v>14.103703703703705</v>
      </c>
      <c r="T145" s="24">
        <f t="shared" si="7"/>
        <v>11.282962962962964</v>
      </c>
      <c r="U145" s="24">
        <f t="shared" si="8"/>
        <v>11.282962962962964</v>
      </c>
    </row>
    <row r="146" spans="1:21" s="8" customFormat="1" x14ac:dyDescent="0.25">
      <c r="A146" s="24" t="s">
        <v>28</v>
      </c>
      <c r="B146" s="8" t="s">
        <v>1844</v>
      </c>
      <c r="C146" s="8" t="s">
        <v>807</v>
      </c>
      <c r="D146" s="24" t="s">
        <v>712</v>
      </c>
      <c r="E146" s="24">
        <v>76.7</v>
      </c>
      <c r="F146" s="24">
        <v>0</v>
      </c>
      <c r="G146" s="24">
        <v>0</v>
      </c>
      <c r="H146" s="24">
        <v>0</v>
      </c>
      <c r="I146" s="24">
        <v>7</v>
      </c>
      <c r="J146" s="24">
        <v>3</v>
      </c>
      <c r="K146" s="24">
        <v>0</v>
      </c>
      <c r="L146" s="24">
        <v>0</v>
      </c>
      <c r="M146" s="24">
        <v>60</v>
      </c>
      <c r="N146" s="24">
        <v>19</v>
      </c>
      <c r="O146" s="24">
        <v>69</v>
      </c>
      <c r="P146" s="24">
        <v>2</v>
      </c>
      <c r="Q146" s="24">
        <v>1.1499999999999999</v>
      </c>
      <c r="R146" s="24">
        <v>235.67</v>
      </c>
      <c r="S146" s="24">
        <f t="shared" si="6"/>
        <v>13.965629629629628</v>
      </c>
      <c r="T146" s="24">
        <f t="shared" si="7"/>
        <v>11.172503703703704</v>
      </c>
      <c r="U146" s="24">
        <f t="shared" si="8"/>
        <v>11.172503703703704</v>
      </c>
    </row>
    <row r="147" spans="1:21" s="8" customFormat="1" x14ac:dyDescent="0.25">
      <c r="A147" s="24" t="s">
        <v>575</v>
      </c>
      <c r="B147" s="8" t="s">
        <v>642</v>
      </c>
      <c r="C147" s="8" t="s">
        <v>807</v>
      </c>
      <c r="D147" s="24" t="s">
        <v>719</v>
      </c>
      <c r="E147" s="24">
        <v>188</v>
      </c>
      <c r="F147" s="24">
        <v>33</v>
      </c>
      <c r="G147" s="24">
        <v>18</v>
      </c>
      <c r="H147" s="24">
        <v>1</v>
      </c>
      <c r="I147" s="24">
        <v>10</v>
      </c>
      <c r="J147" s="24">
        <v>11</v>
      </c>
      <c r="K147" s="24">
        <v>0</v>
      </c>
      <c r="L147" s="24">
        <v>0</v>
      </c>
      <c r="M147" s="24">
        <v>172</v>
      </c>
      <c r="N147" s="24">
        <v>68</v>
      </c>
      <c r="O147" s="24">
        <v>177</v>
      </c>
      <c r="P147" s="24">
        <v>3.83</v>
      </c>
      <c r="Q147" s="24">
        <v>1.3</v>
      </c>
      <c r="R147" s="24">
        <v>235.5</v>
      </c>
      <c r="S147" s="24">
        <f t="shared" si="6"/>
        <v>13.955555555555556</v>
      </c>
      <c r="T147" s="24">
        <f t="shared" si="7"/>
        <v>11.164444444444445</v>
      </c>
      <c r="U147" s="24">
        <f t="shared" si="8"/>
        <v>11.164444444444445</v>
      </c>
    </row>
    <row r="148" spans="1:21" s="8" customFormat="1" x14ac:dyDescent="0.25">
      <c r="A148" s="24" t="s">
        <v>747</v>
      </c>
      <c r="B148" s="8" t="s">
        <v>1484</v>
      </c>
      <c r="C148" s="8" t="s">
        <v>807</v>
      </c>
      <c r="D148" s="24" t="s">
        <v>725</v>
      </c>
      <c r="E148" s="24">
        <v>74</v>
      </c>
      <c r="F148" s="24">
        <v>0</v>
      </c>
      <c r="G148" s="24">
        <v>0</v>
      </c>
      <c r="H148" s="24">
        <v>0</v>
      </c>
      <c r="I148" s="24">
        <v>3</v>
      </c>
      <c r="J148" s="24">
        <v>4</v>
      </c>
      <c r="K148" s="24">
        <v>2</v>
      </c>
      <c r="L148" s="24">
        <v>0</v>
      </c>
      <c r="M148" s="24">
        <v>89</v>
      </c>
      <c r="N148" s="24">
        <v>25</v>
      </c>
      <c r="O148" s="24">
        <v>60</v>
      </c>
      <c r="P148" s="24">
        <v>3.04</v>
      </c>
      <c r="Q148" s="24">
        <v>1.1499999999999999</v>
      </c>
      <c r="R148" s="24">
        <v>235.5</v>
      </c>
      <c r="S148" s="24">
        <f t="shared" si="6"/>
        <v>13.955555555555556</v>
      </c>
      <c r="T148" s="24">
        <f t="shared" si="7"/>
        <v>11.164444444444445</v>
      </c>
      <c r="U148" s="24">
        <f t="shared" si="8"/>
        <v>11.164444444444445</v>
      </c>
    </row>
    <row r="149" spans="1:21" s="8" customFormat="1" x14ac:dyDescent="0.25">
      <c r="A149" s="24" t="s">
        <v>173</v>
      </c>
      <c r="B149" s="8" t="s">
        <v>1663</v>
      </c>
      <c r="C149" s="8" t="s">
        <v>806</v>
      </c>
      <c r="D149" s="24" t="s">
        <v>846</v>
      </c>
      <c r="E149" s="24">
        <v>169.7</v>
      </c>
      <c r="F149" s="24">
        <v>33</v>
      </c>
      <c r="G149" s="24">
        <v>16</v>
      </c>
      <c r="H149" s="24">
        <v>1</v>
      </c>
      <c r="I149" s="24">
        <v>10</v>
      </c>
      <c r="J149" s="24">
        <v>9</v>
      </c>
      <c r="K149" s="24">
        <v>0</v>
      </c>
      <c r="L149" s="24">
        <v>0</v>
      </c>
      <c r="M149" s="24">
        <v>167</v>
      </c>
      <c r="N149" s="24">
        <v>65</v>
      </c>
      <c r="O149" s="24">
        <v>160</v>
      </c>
      <c r="P149" s="24">
        <v>3.66</v>
      </c>
      <c r="Q149" s="24">
        <v>1.33</v>
      </c>
      <c r="R149" s="24">
        <v>235.17</v>
      </c>
      <c r="S149" s="24">
        <f t="shared" si="6"/>
        <v>13.936</v>
      </c>
      <c r="T149" s="24">
        <f t="shared" si="7"/>
        <v>11.148800000000001</v>
      </c>
      <c r="U149" s="24">
        <f t="shared" si="8"/>
        <v>11.148800000000001</v>
      </c>
    </row>
    <row r="150" spans="1:21" s="8" customFormat="1" x14ac:dyDescent="0.25">
      <c r="A150" s="24" t="s">
        <v>72</v>
      </c>
      <c r="B150" s="8" t="s">
        <v>1701</v>
      </c>
      <c r="C150" s="8" t="s">
        <v>807</v>
      </c>
      <c r="D150" s="24" t="s">
        <v>846</v>
      </c>
      <c r="E150" s="24">
        <v>69.3</v>
      </c>
      <c r="F150" s="24">
        <v>0</v>
      </c>
      <c r="G150" s="24">
        <v>0</v>
      </c>
      <c r="H150" s="24">
        <v>0</v>
      </c>
      <c r="I150" s="24">
        <v>4</v>
      </c>
      <c r="J150" s="24">
        <v>3</v>
      </c>
      <c r="K150" s="24">
        <v>0</v>
      </c>
      <c r="L150" s="24">
        <v>0</v>
      </c>
      <c r="M150" s="24">
        <v>103</v>
      </c>
      <c r="N150" s="24">
        <v>45</v>
      </c>
      <c r="O150" s="24">
        <v>41</v>
      </c>
      <c r="P150" s="24">
        <v>2.86</v>
      </c>
      <c r="Q150" s="24">
        <v>1.24</v>
      </c>
      <c r="R150" s="24">
        <v>234.83</v>
      </c>
      <c r="S150" s="24">
        <f t="shared" si="6"/>
        <v>13.915851851851853</v>
      </c>
      <c r="T150" s="24">
        <f t="shared" si="7"/>
        <v>11.132681481481484</v>
      </c>
      <c r="U150" s="24">
        <f t="shared" si="8"/>
        <v>11.132681481481484</v>
      </c>
    </row>
    <row r="151" spans="1:21" s="8" customFormat="1" x14ac:dyDescent="0.25">
      <c r="A151" s="24" t="s">
        <v>1315</v>
      </c>
      <c r="B151" s="8" t="s">
        <v>1314</v>
      </c>
      <c r="C151" s="8" t="s">
        <v>806</v>
      </c>
      <c r="D151" s="24" t="s">
        <v>708</v>
      </c>
      <c r="E151" s="24">
        <v>186.7</v>
      </c>
      <c r="F151" s="24">
        <v>33</v>
      </c>
      <c r="G151" s="24">
        <v>22</v>
      </c>
      <c r="H151" s="24">
        <v>1</v>
      </c>
      <c r="I151" s="24">
        <v>9</v>
      </c>
      <c r="J151" s="24">
        <v>12</v>
      </c>
      <c r="K151" s="24">
        <v>0</v>
      </c>
      <c r="L151" s="24">
        <v>0</v>
      </c>
      <c r="M151" s="24">
        <v>156</v>
      </c>
      <c r="N151" s="24">
        <v>33</v>
      </c>
      <c r="O151" s="24">
        <v>191</v>
      </c>
      <c r="P151" s="24">
        <v>3.86</v>
      </c>
      <c r="Q151" s="24">
        <v>1.2</v>
      </c>
      <c r="R151" s="24">
        <v>233.17</v>
      </c>
      <c r="S151" s="24">
        <f t="shared" si="6"/>
        <v>13.817481481481481</v>
      </c>
      <c r="T151" s="24">
        <f t="shared" si="7"/>
        <v>11.053985185185185</v>
      </c>
      <c r="U151" s="24">
        <f t="shared" si="8"/>
        <v>11.053985185185185</v>
      </c>
    </row>
    <row r="152" spans="1:21" s="8" customFormat="1" x14ac:dyDescent="0.25">
      <c r="A152" s="24" t="s">
        <v>89</v>
      </c>
      <c r="B152" s="8" t="s">
        <v>1360</v>
      </c>
      <c r="C152" s="8" t="s">
        <v>807</v>
      </c>
      <c r="D152" s="24" t="s">
        <v>727</v>
      </c>
      <c r="E152" s="24">
        <v>85</v>
      </c>
      <c r="F152" s="24">
        <v>0</v>
      </c>
      <c r="G152" s="24">
        <v>0</v>
      </c>
      <c r="H152" s="24">
        <v>0</v>
      </c>
      <c r="I152" s="24">
        <v>7</v>
      </c>
      <c r="J152" s="24">
        <v>6</v>
      </c>
      <c r="K152" s="24">
        <v>2</v>
      </c>
      <c r="L152" s="24">
        <v>0</v>
      </c>
      <c r="M152" s="24">
        <v>74</v>
      </c>
      <c r="N152" s="24">
        <v>29</v>
      </c>
      <c r="O152" s="24">
        <v>88</v>
      </c>
      <c r="P152" s="24">
        <v>3.39</v>
      </c>
      <c r="Q152" s="24">
        <v>1.38</v>
      </c>
      <c r="R152" s="24">
        <v>232</v>
      </c>
      <c r="S152" s="24">
        <f t="shared" si="6"/>
        <v>13.748148148148148</v>
      </c>
      <c r="T152" s="24">
        <f t="shared" si="7"/>
        <v>10.998518518518519</v>
      </c>
      <c r="U152" s="24">
        <f t="shared" si="8"/>
        <v>10.998518518518519</v>
      </c>
    </row>
    <row r="153" spans="1:21" s="8" customFormat="1" x14ac:dyDescent="0.25">
      <c r="A153" s="24" t="s">
        <v>160</v>
      </c>
      <c r="B153" s="8" t="s">
        <v>621</v>
      </c>
      <c r="C153" s="8" t="s">
        <v>806</v>
      </c>
      <c r="D153" s="24" t="s">
        <v>715</v>
      </c>
      <c r="E153" s="24">
        <v>160</v>
      </c>
      <c r="F153" s="24">
        <v>32</v>
      </c>
      <c r="G153" s="24">
        <v>16</v>
      </c>
      <c r="H153" s="24">
        <v>1</v>
      </c>
      <c r="I153" s="24">
        <v>10</v>
      </c>
      <c r="J153" s="24">
        <v>8</v>
      </c>
      <c r="K153" s="24">
        <v>0</v>
      </c>
      <c r="L153" s="24">
        <v>0</v>
      </c>
      <c r="M153" s="24">
        <v>147</v>
      </c>
      <c r="N153" s="24">
        <v>46</v>
      </c>
      <c r="O153" s="24">
        <v>157</v>
      </c>
      <c r="P153" s="24">
        <v>3.77</v>
      </c>
      <c r="Q153" s="24">
        <v>1.27</v>
      </c>
      <c r="R153" s="24">
        <v>230</v>
      </c>
      <c r="S153" s="24">
        <f t="shared" si="6"/>
        <v>13.62962962962963</v>
      </c>
      <c r="T153" s="24">
        <f t="shared" si="7"/>
        <v>10.903703703703705</v>
      </c>
      <c r="U153" s="24">
        <f t="shared" si="8"/>
        <v>10.903703703703705</v>
      </c>
    </row>
    <row r="154" spans="1:21" s="8" customFormat="1" x14ac:dyDescent="0.25">
      <c r="A154" s="24" t="s">
        <v>1919</v>
      </c>
      <c r="B154" s="8" t="s">
        <v>286</v>
      </c>
      <c r="C154" s="8" t="s">
        <v>806</v>
      </c>
      <c r="D154" s="24" t="s">
        <v>733</v>
      </c>
      <c r="E154" s="24">
        <v>136.30000000000001</v>
      </c>
      <c r="F154" s="24">
        <v>16</v>
      </c>
      <c r="G154" s="24">
        <v>7</v>
      </c>
      <c r="H154" s="24">
        <v>0</v>
      </c>
      <c r="I154" s="24">
        <v>9</v>
      </c>
      <c r="J154" s="24">
        <v>7</v>
      </c>
      <c r="K154" s="24">
        <v>2</v>
      </c>
      <c r="L154" s="24">
        <v>0</v>
      </c>
      <c r="M154" s="24">
        <v>133</v>
      </c>
      <c r="N154" s="24">
        <v>51</v>
      </c>
      <c r="O154" s="24">
        <v>110</v>
      </c>
      <c r="P154" s="24">
        <v>3.76</v>
      </c>
      <c r="Q154" s="24">
        <v>1.18</v>
      </c>
      <c r="R154" s="24">
        <v>229.83</v>
      </c>
      <c r="S154" s="24">
        <f t="shared" si="6"/>
        <v>13.619555555555555</v>
      </c>
      <c r="T154" s="24">
        <f t="shared" si="7"/>
        <v>10.895644444444445</v>
      </c>
      <c r="U154" s="24">
        <f t="shared" si="8"/>
        <v>10.895644444444445</v>
      </c>
    </row>
    <row r="155" spans="1:21" s="8" customFormat="1" x14ac:dyDescent="0.25">
      <c r="A155" s="24" t="s">
        <v>67</v>
      </c>
      <c r="B155" s="8" t="s">
        <v>447</v>
      </c>
      <c r="C155" s="8" t="s">
        <v>807</v>
      </c>
      <c r="D155" s="24" t="s">
        <v>707</v>
      </c>
      <c r="E155" s="24">
        <v>88.3</v>
      </c>
      <c r="F155" s="24">
        <v>0</v>
      </c>
      <c r="G155" s="24">
        <v>0</v>
      </c>
      <c r="H155" s="24">
        <v>0</v>
      </c>
      <c r="I155" s="24">
        <v>5</v>
      </c>
      <c r="J155" s="24">
        <v>5</v>
      </c>
      <c r="K155" s="24">
        <v>2</v>
      </c>
      <c r="L155" s="24">
        <v>0</v>
      </c>
      <c r="M155" s="24">
        <v>93</v>
      </c>
      <c r="N155" s="24">
        <v>44</v>
      </c>
      <c r="O155" s="24">
        <v>83</v>
      </c>
      <c r="P155" s="24">
        <v>3.97</v>
      </c>
      <c r="Q155" s="24">
        <v>1.44</v>
      </c>
      <c r="R155" s="24">
        <v>229.33</v>
      </c>
      <c r="S155" s="24">
        <f t="shared" si="6"/>
        <v>13.589925925925927</v>
      </c>
      <c r="T155" s="24">
        <f t="shared" si="7"/>
        <v>10.871940740740742</v>
      </c>
      <c r="U155" s="24">
        <f t="shared" si="8"/>
        <v>10.871940740740742</v>
      </c>
    </row>
    <row r="156" spans="1:21" s="8" customFormat="1" x14ac:dyDescent="0.25">
      <c r="A156" s="24" t="s">
        <v>979</v>
      </c>
      <c r="B156" s="8" t="s">
        <v>504</v>
      </c>
      <c r="C156" s="8" t="s">
        <v>806</v>
      </c>
      <c r="D156" s="24" t="s">
        <v>846</v>
      </c>
      <c r="E156" s="24">
        <v>192.3</v>
      </c>
      <c r="F156" s="24">
        <v>33</v>
      </c>
      <c r="G156" s="24">
        <v>17</v>
      </c>
      <c r="H156" s="24">
        <v>1</v>
      </c>
      <c r="I156" s="24">
        <v>8</v>
      </c>
      <c r="J156" s="24">
        <v>12</v>
      </c>
      <c r="K156" s="24">
        <v>0</v>
      </c>
      <c r="L156" s="24">
        <v>0</v>
      </c>
      <c r="M156" s="24">
        <v>162</v>
      </c>
      <c r="N156" s="24">
        <v>42</v>
      </c>
      <c r="O156" s="24">
        <v>185</v>
      </c>
      <c r="P156" s="24">
        <v>4.07</v>
      </c>
      <c r="Q156" s="24">
        <v>1.18</v>
      </c>
      <c r="R156" s="24">
        <v>225.33</v>
      </c>
      <c r="S156" s="24">
        <f t="shared" si="6"/>
        <v>13.35288888888889</v>
      </c>
      <c r="T156" s="24">
        <f t="shared" si="7"/>
        <v>10.682311111111112</v>
      </c>
      <c r="U156" s="24">
        <f t="shared" si="8"/>
        <v>10.682311111111112</v>
      </c>
    </row>
    <row r="157" spans="1:21" s="8" customFormat="1" x14ac:dyDescent="0.25">
      <c r="A157" s="24" t="s">
        <v>606</v>
      </c>
      <c r="B157" s="8" t="s">
        <v>649</v>
      </c>
      <c r="C157" s="8" t="s">
        <v>807</v>
      </c>
      <c r="D157" s="24" t="s">
        <v>717</v>
      </c>
      <c r="E157" s="24">
        <v>61.7</v>
      </c>
      <c r="F157" s="24">
        <v>0</v>
      </c>
      <c r="G157" s="24">
        <v>0</v>
      </c>
      <c r="H157" s="24">
        <v>0</v>
      </c>
      <c r="I157" s="24">
        <v>2</v>
      </c>
      <c r="J157" s="24">
        <v>3</v>
      </c>
      <c r="K157" s="24">
        <v>2</v>
      </c>
      <c r="L157" s="24">
        <v>0</v>
      </c>
      <c r="M157" s="24">
        <v>74</v>
      </c>
      <c r="N157" s="24">
        <v>13</v>
      </c>
      <c r="O157" s="24">
        <v>55</v>
      </c>
      <c r="P157" s="24">
        <v>3.21</v>
      </c>
      <c r="Q157" s="24">
        <v>1.1000000000000001</v>
      </c>
      <c r="R157" s="24">
        <v>225.17</v>
      </c>
      <c r="S157" s="24">
        <f t="shared" si="6"/>
        <v>13.343407407407406</v>
      </c>
      <c r="T157" s="24">
        <f t="shared" si="7"/>
        <v>10.674725925925927</v>
      </c>
      <c r="U157" s="24">
        <f t="shared" si="8"/>
        <v>10.674725925925927</v>
      </c>
    </row>
    <row r="158" spans="1:21" s="8" customFormat="1" x14ac:dyDescent="0.25">
      <c r="A158" s="24" t="s">
        <v>117</v>
      </c>
      <c r="B158" s="8" t="s">
        <v>1872</v>
      </c>
      <c r="C158" s="8" t="s">
        <v>807</v>
      </c>
      <c r="D158" s="24" t="s">
        <v>718</v>
      </c>
      <c r="E158" s="24">
        <v>118.7</v>
      </c>
      <c r="F158" s="24">
        <v>17</v>
      </c>
      <c r="G158" s="24">
        <v>7</v>
      </c>
      <c r="H158" s="24">
        <v>0</v>
      </c>
      <c r="I158" s="24">
        <v>7</v>
      </c>
      <c r="J158" s="24">
        <v>8</v>
      </c>
      <c r="K158" s="24">
        <v>2</v>
      </c>
      <c r="L158" s="24">
        <v>0</v>
      </c>
      <c r="M158" s="24">
        <v>114</v>
      </c>
      <c r="N158" s="24">
        <v>22</v>
      </c>
      <c r="O158" s="24">
        <v>87</v>
      </c>
      <c r="P158" s="24">
        <v>2.2000000000000002</v>
      </c>
      <c r="Q158" s="24">
        <v>0.92</v>
      </c>
      <c r="R158" s="24">
        <v>224.67</v>
      </c>
      <c r="S158" s="24">
        <f t="shared" si="6"/>
        <v>13.313777777777776</v>
      </c>
      <c r="T158" s="24">
        <f t="shared" si="7"/>
        <v>10.651022222222222</v>
      </c>
      <c r="U158" s="24">
        <f t="shared" si="8"/>
        <v>10.651022222222222</v>
      </c>
    </row>
    <row r="159" spans="1:21" s="8" customFormat="1" x14ac:dyDescent="0.25">
      <c r="A159" s="24" t="s">
        <v>89</v>
      </c>
      <c r="B159" s="8" t="s">
        <v>1485</v>
      </c>
      <c r="C159" s="8" t="s">
        <v>807</v>
      </c>
      <c r="D159" s="24" t="s">
        <v>719</v>
      </c>
      <c r="E159" s="24">
        <v>67</v>
      </c>
      <c r="F159" s="24">
        <v>0</v>
      </c>
      <c r="G159" s="24">
        <v>0</v>
      </c>
      <c r="H159" s="24">
        <v>0</v>
      </c>
      <c r="I159" s="24">
        <v>2</v>
      </c>
      <c r="J159" s="24">
        <v>2</v>
      </c>
      <c r="K159" s="24">
        <v>2</v>
      </c>
      <c r="L159" s="24">
        <v>0</v>
      </c>
      <c r="M159" s="24">
        <v>83</v>
      </c>
      <c r="N159" s="24">
        <v>33</v>
      </c>
      <c r="O159" s="24">
        <v>37</v>
      </c>
      <c r="P159" s="24">
        <v>2.82</v>
      </c>
      <c r="Q159" s="24">
        <v>1.04</v>
      </c>
      <c r="R159" s="24">
        <v>224</v>
      </c>
      <c r="S159" s="24">
        <f t="shared" si="6"/>
        <v>13.274074074074074</v>
      </c>
      <c r="T159" s="24">
        <f t="shared" si="7"/>
        <v>10.619259259259259</v>
      </c>
      <c r="U159" s="24">
        <f t="shared" si="8"/>
        <v>10.619259259259259</v>
      </c>
    </row>
    <row r="160" spans="1:21" s="8" customFormat="1" x14ac:dyDescent="0.25">
      <c r="A160" s="24" t="s">
        <v>132</v>
      </c>
      <c r="B160" s="8" t="s">
        <v>1783</v>
      </c>
      <c r="C160" s="8" t="s">
        <v>806</v>
      </c>
      <c r="D160" s="24" t="s">
        <v>708</v>
      </c>
      <c r="E160" s="24">
        <v>170.3</v>
      </c>
      <c r="F160" s="24">
        <v>32</v>
      </c>
      <c r="G160" s="24">
        <v>16</v>
      </c>
      <c r="H160" s="24">
        <v>1</v>
      </c>
      <c r="I160" s="24">
        <v>9</v>
      </c>
      <c r="J160" s="24">
        <v>10</v>
      </c>
      <c r="K160" s="24">
        <v>0</v>
      </c>
      <c r="L160" s="24">
        <v>0</v>
      </c>
      <c r="M160" s="24">
        <v>168</v>
      </c>
      <c r="N160" s="24">
        <v>58</v>
      </c>
      <c r="O160" s="24">
        <v>165</v>
      </c>
      <c r="P160" s="24">
        <v>4.12</v>
      </c>
      <c r="Q160" s="24">
        <v>1.31</v>
      </c>
      <c r="R160" s="24">
        <v>223.83</v>
      </c>
      <c r="S160" s="24">
        <f t="shared" si="6"/>
        <v>13.264000000000001</v>
      </c>
      <c r="T160" s="24">
        <f t="shared" si="7"/>
        <v>10.611200000000002</v>
      </c>
      <c r="U160" s="24">
        <f t="shared" si="8"/>
        <v>10.611200000000002</v>
      </c>
    </row>
    <row r="161" spans="1:21" s="8" customFormat="1" x14ac:dyDescent="0.25">
      <c r="A161" s="24" t="s">
        <v>132</v>
      </c>
      <c r="B161" s="8" t="s">
        <v>461</v>
      </c>
      <c r="C161" s="8" t="s">
        <v>806</v>
      </c>
      <c r="D161" s="24" t="s">
        <v>706</v>
      </c>
      <c r="E161" s="24">
        <v>182.7</v>
      </c>
      <c r="F161" s="24">
        <v>32</v>
      </c>
      <c r="G161" s="24">
        <v>20</v>
      </c>
      <c r="H161" s="24">
        <v>1</v>
      </c>
      <c r="I161" s="24">
        <v>10</v>
      </c>
      <c r="J161" s="24">
        <v>11</v>
      </c>
      <c r="K161" s="24">
        <v>0</v>
      </c>
      <c r="L161" s="24">
        <v>0</v>
      </c>
      <c r="M161" s="24">
        <v>168</v>
      </c>
      <c r="N161" s="24">
        <v>53</v>
      </c>
      <c r="O161" s="24">
        <v>205</v>
      </c>
      <c r="P161" s="24">
        <v>4.29</v>
      </c>
      <c r="Q161" s="24">
        <v>1.41</v>
      </c>
      <c r="R161" s="24">
        <v>223.67</v>
      </c>
      <c r="S161" s="24">
        <f t="shared" si="6"/>
        <v>13.254518518518518</v>
      </c>
      <c r="T161" s="24">
        <f t="shared" si="7"/>
        <v>10.603614814814815</v>
      </c>
      <c r="U161" s="24">
        <f t="shared" si="8"/>
        <v>10.603614814814815</v>
      </c>
    </row>
    <row r="162" spans="1:21" s="8" customFormat="1" x14ac:dyDescent="0.25">
      <c r="A162" s="24" t="s">
        <v>515</v>
      </c>
      <c r="B162" s="8" t="s">
        <v>913</v>
      </c>
      <c r="C162" s="8" t="s">
        <v>806</v>
      </c>
      <c r="D162" s="24" t="s">
        <v>711</v>
      </c>
      <c r="E162" s="24">
        <v>183.3</v>
      </c>
      <c r="F162" s="24">
        <v>32</v>
      </c>
      <c r="G162" s="24">
        <v>15</v>
      </c>
      <c r="H162" s="24">
        <v>1</v>
      </c>
      <c r="I162" s="24">
        <v>10</v>
      </c>
      <c r="J162" s="24">
        <v>10</v>
      </c>
      <c r="K162" s="24">
        <v>0</v>
      </c>
      <c r="L162" s="24">
        <v>0</v>
      </c>
      <c r="M162" s="24">
        <v>164</v>
      </c>
      <c r="N162" s="24">
        <v>57</v>
      </c>
      <c r="O162" s="24">
        <v>192</v>
      </c>
      <c r="P162" s="24">
        <v>4.5199999999999996</v>
      </c>
      <c r="Q162" s="24">
        <v>1.36</v>
      </c>
      <c r="R162" s="24">
        <v>223.33</v>
      </c>
      <c r="S162" s="24">
        <f t="shared" si="6"/>
        <v>13.234370370370371</v>
      </c>
      <c r="T162" s="24">
        <f t="shared" si="7"/>
        <v>10.587496296296298</v>
      </c>
      <c r="U162" s="24">
        <f t="shared" si="8"/>
        <v>10.587496296296298</v>
      </c>
    </row>
    <row r="163" spans="1:21" s="8" customFormat="1" x14ac:dyDescent="0.25">
      <c r="A163" s="24" t="s">
        <v>684</v>
      </c>
      <c r="B163" s="8" t="s">
        <v>683</v>
      </c>
      <c r="C163" s="8" t="s">
        <v>806</v>
      </c>
      <c r="D163" s="24" t="s">
        <v>846</v>
      </c>
      <c r="E163" s="24">
        <v>181.3</v>
      </c>
      <c r="F163" s="24">
        <v>32</v>
      </c>
      <c r="G163" s="24">
        <v>16</v>
      </c>
      <c r="H163" s="24">
        <v>1</v>
      </c>
      <c r="I163" s="24">
        <v>10</v>
      </c>
      <c r="J163" s="24">
        <v>9</v>
      </c>
      <c r="K163" s="24">
        <v>0</v>
      </c>
      <c r="L163" s="24">
        <v>0</v>
      </c>
      <c r="M163" s="24">
        <v>154</v>
      </c>
      <c r="N163" s="24">
        <v>64</v>
      </c>
      <c r="O163" s="24">
        <v>167</v>
      </c>
      <c r="P163" s="24">
        <v>4.2699999999999996</v>
      </c>
      <c r="Q163" s="24">
        <v>1.27</v>
      </c>
      <c r="R163" s="24">
        <v>222.83</v>
      </c>
      <c r="S163" s="24">
        <f t="shared" si="6"/>
        <v>13.204740740740741</v>
      </c>
      <c r="T163" s="24">
        <f t="shared" si="7"/>
        <v>10.563792592592593</v>
      </c>
      <c r="U163" s="24">
        <f t="shared" si="8"/>
        <v>10.563792592592593</v>
      </c>
    </row>
    <row r="164" spans="1:21" s="8" customFormat="1" x14ac:dyDescent="0.25">
      <c r="A164" s="24" t="s">
        <v>749</v>
      </c>
      <c r="B164" s="8" t="s">
        <v>1283</v>
      </c>
      <c r="C164" s="8" t="s">
        <v>806</v>
      </c>
      <c r="D164" s="24" t="s">
        <v>719</v>
      </c>
      <c r="E164" s="24">
        <v>176</v>
      </c>
      <c r="F164" s="24">
        <v>32</v>
      </c>
      <c r="G164" s="24">
        <v>16</v>
      </c>
      <c r="H164" s="24">
        <v>1</v>
      </c>
      <c r="I164" s="24">
        <v>9</v>
      </c>
      <c r="J164" s="24">
        <v>11</v>
      </c>
      <c r="K164" s="24">
        <v>0</v>
      </c>
      <c r="L164" s="24">
        <v>0</v>
      </c>
      <c r="M164" s="24">
        <v>164</v>
      </c>
      <c r="N164" s="24">
        <v>55</v>
      </c>
      <c r="O164" s="24">
        <v>169</v>
      </c>
      <c r="P164" s="24">
        <v>4.1900000000000004</v>
      </c>
      <c r="Q164" s="24">
        <v>1.27</v>
      </c>
      <c r="R164" s="24">
        <v>221.5</v>
      </c>
      <c r="S164" s="24">
        <f t="shared" si="6"/>
        <v>13.125925925925927</v>
      </c>
      <c r="T164" s="24">
        <f t="shared" si="7"/>
        <v>10.500740740740742</v>
      </c>
      <c r="U164" s="24">
        <f t="shared" si="8"/>
        <v>10.500740740740742</v>
      </c>
    </row>
    <row r="165" spans="1:21" s="8" customFormat="1" x14ac:dyDescent="0.25">
      <c r="A165" s="24" t="s">
        <v>121</v>
      </c>
      <c r="B165" s="8" t="s">
        <v>1950</v>
      </c>
      <c r="C165" s="8" t="s">
        <v>806</v>
      </c>
      <c r="D165" s="24" t="s">
        <v>719</v>
      </c>
      <c r="E165" s="24">
        <v>175.3</v>
      </c>
      <c r="F165" s="24">
        <v>32</v>
      </c>
      <c r="G165" s="24">
        <v>16</v>
      </c>
      <c r="H165" s="24">
        <v>1</v>
      </c>
      <c r="I165" s="24">
        <v>9</v>
      </c>
      <c r="J165" s="24">
        <v>11</v>
      </c>
      <c r="K165" s="24">
        <v>0</v>
      </c>
      <c r="L165" s="24">
        <v>0</v>
      </c>
      <c r="M165" s="24">
        <v>163</v>
      </c>
      <c r="N165" s="24">
        <v>57</v>
      </c>
      <c r="O165" s="24">
        <v>164</v>
      </c>
      <c r="P165" s="24">
        <v>4.1100000000000003</v>
      </c>
      <c r="Q165" s="24">
        <v>1.26</v>
      </c>
      <c r="R165" s="24">
        <v>221.33</v>
      </c>
      <c r="S165" s="24">
        <f t="shared" si="6"/>
        <v>13.115851851851852</v>
      </c>
      <c r="T165" s="24">
        <f t="shared" si="7"/>
        <v>10.492681481481483</v>
      </c>
      <c r="U165" s="24">
        <f t="shared" si="8"/>
        <v>10.492681481481483</v>
      </c>
    </row>
    <row r="166" spans="1:21" s="8" customFormat="1" x14ac:dyDescent="0.25">
      <c r="A166" s="24" t="s">
        <v>61</v>
      </c>
      <c r="B166" s="8" t="s">
        <v>425</v>
      </c>
      <c r="C166" s="8" t="s">
        <v>807</v>
      </c>
      <c r="D166" s="24" t="s">
        <v>724</v>
      </c>
      <c r="E166" s="24">
        <v>81.3</v>
      </c>
      <c r="F166" s="24">
        <v>0</v>
      </c>
      <c r="G166" s="24">
        <v>0</v>
      </c>
      <c r="H166" s="24">
        <v>0</v>
      </c>
      <c r="I166" s="24">
        <v>5</v>
      </c>
      <c r="J166" s="24">
        <v>7</v>
      </c>
      <c r="K166" s="24">
        <v>2</v>
      </c>
      <c r="L166" s="24">
        <v>0</v>
      </c>
      <c r="M166" s="24">
        <v>73</v>
      </c>
      <c r="N166" s="24">
        <v>28</v>
      </c>
      <c r="O166" s="24">
        <v>73</v>
      </c>
      <c r="P166" s="24">
        <v>3.54</v>
      </c>
      <c r="Q166" s="24">
        <v>1.24</v>
      </c>
      <c r="R166" s="24">
        <v>220.83</v>
      </c>
      <c r="S166" s="24">
        <f t="shared" si="6"/>
        <v>13.086222222222222</v>
      </c>
      <c r="T166" s="24">
        <f t="shared" si="7"/>
        <v>10.468977777777779</v>
      </c>
      <c r="U166" s="24">
        <f t="shared" si="8"/>
        <v>10.468977777777779</v>
      </c>
    </row>
    <row r="167" spans="1:21" s="8" customFormat="1" x14ac:dyDescent="0.25">
      <c r="A167" s="24" t="s">
        <v>283</v>
      </c>
      <c r="B167" s="8" t="s">
        <v>662</v>
      </c>
      <c r="C167" s="8" t="s">
        <v>806</v>
      </c>
      <c r="D167" s="24" t="s">
        <v>733</v>
      </c>
      <c r="E167" s="24">
        <v>179.3</v>
      </c>
      <c r="F167" s="24">
        <v>32</v>
      </c>
      <c r="G167" s="24">
        <v>16</v>
      </c>
      <c r="H167" s="24">
        <v>1</v>
      </c>
      <c r="I167" s="24">
        <v>10</v>
      </c>
      <c r="J167" s="24">
        <v>10</v>
      </c>
      <c r="K167" s="24">
        <v>0</v>
      </c>
      <c r="L167" s="24">
        <v>0</v>
      </c>
      <c r="M167" s="24">
        <v>158</v>
      </c>
      <c r="N167" s="24">
        <v>62</v>
      </c>
      <c r="O167" s="24">
        <v>169</v>
      </c>
      <c r="P167" s="24">
        <v>4.57</v>
      </c>
      <c r="Q167" s="24">
        <v>1.29</v>
      </c>
      <c r="R167" s="24">
        <v>220.33</v>
      </c>
      <c r="S167" s="24">
        <f t="shared" si="6"/>
        <v>13.056592592592594</v>
      </c>
      <c r="T167" s="24">
        <f t="shared" si="7"/>
        <v>10.445274074074076</v>
      </c>
      <c r="U167" s="24">
        <f t="shared" si="8"/>
        <v>10.445274074074076</v>
      </c>
    </row>
    <row r="168" spans="1:21" s="8" customFormat="1" x14ac:dyDescent="0.25">
      <c r="A168" s="24" t="s">
        <v>43</v>
      </c>
      <c r="B168" s="8" t="s">
        <v>581</v>
      </c>
      <c r="C168" s="8" t="s">
        <v>806</v>
      </c>
      <c r="D168" s="24" t="s">
        <v>709</v>
      </c>
      <c r="E168" s="24">
        <v>163.30000000000001</v>
      </c>
      <c r="F168" s="24">
        <v>32</v>
      </c>
      <c r="G168" s="24">
        <v>19</v>
      </c>
      <c r="H168" s="24">
        <v>1</v>
      </c>
      <c r="I168" s="24">
        <v>12</v>
      </c>
      <c r="J168" s="24">
        <v>8</v>
      </c>
      <c r="K168" s="24">
        <v>0</v>
      </c>
      <c r="L168" s="24">
        <v>0</v>
      </c>
      <c r="M168" s="24">
        <v>153</v>
      </c>
      <c r="N168" s="24">
        <v>43</v>
      </c>
      <c r="O168" s="24">
        <v>214</v>
      </c>
      <c r="P168" s="24">
        <v>5.29</v>
      </c>
      <c r="Q168" s="24">
        <v>1.57</v>
      </c>
      <c r="R168" s="24">
        <v>219.33</v>
      </c>
      <c r="S168" s="24">
        <f t="shared" si="6"/>
        <v>12.997333333333334</v>
      </c>
      <c r="T168" s="24">
        <f t="shared" si="7"/>
        <v>10.397866666666667</v>
      </c>
      <c r="U168" s="24">
        <f t="shared" si="8"/>
        <v>10.397866666666667</v>
      </c>
    </row>
    <row r="169" spans="1:21" s="8" customFormat="1" x14ac:dyDescent="0.25">
      <c r="A169" s="24" t="s">
        <v>32</v>
      </c>
      <c r="B169" s="8" t="s">
        <v>1427</v>
      </c>
      <c r="C169" s="8" t="s">
        <v>806</v>
      </c>
      <c r="D169" s="24" t="s">
        <v>707</v>
      </c>
      <c r="E169" s="24">
        <v>188.3</v>
      </c>
      <c r="F169" s="24">
        <v>33</v>
      </c>
      <c r="G169" s="24">
        <v>15</v>
      </c>
      <c r="H169" s="24">
        <v>1</v>
      </c>
      <c r="I169" s="24">
        <v>9</v>
      </c>
      <c r="J169" s="24">
        <v>13</v>
      </c>
      <c r="K169" s="24">
        <v>0</v>
      </c>
      <c r="L169" s="24">
        <v>0</v>
      </c>
      <c r="M169" s="24">
        <v>177</v>
      </c>
      <c r="N169" s="24">
        <v>75</v>
      </c>
      <c r="O169" s="24">
        <v>170</v>
      </c>
      <c r="P169" s="24">
        <v>4.1100000000000003</v>
      </c>
      <c r="Q169" s="24">
        <v>1.3</v>
      </c>
      <c r="R169" s="24">
        <v>218.33</v>
      </c>
      <c r="S169" s="24">
        <f t="shared" si="6"/>
        <v>12.938074074074075</v>
      </c>
      <c r="T169" s="24">
        <f t="shared" si="7"/>
        <v>10.35045925925926</v>
      </c>
      <c r="U169" s="24">
        <f t="shared" si="8"/>
        <v>10.35045925925926</v>
      </c>
    </row>
    <row r="170" spans="1:21" s="8" customFormat="1" x14ac:dyDescent="0.25">
      <c r="A170" s="24" t="s">
        <v>512</v>
      </c>
      <c r="B170" s="8" t="s">
        <v>763</v>
      </c>
      <c r="C170" s="8" t="s">
        <v>807</v>
      </c>
      <c r="D170" s="24" t="s">
        <v>702</v>
      </c>
      <c r="E170" s="24">
        <v>178.3</v>
      </c>
      <c r="F170" s="24">
        <v>32</v>
      </c>
      <c r="G170" s="24">
        <v>16</v>
      </c>
      <c r="H170" s="24">
        <v>1</v>
      </c>
      <c r="I170" s="24">
        <v>9</v>
      </c>
      <c r="J170" s="24">
        <v>11</v>
      </c>
      <c r="K170" s="24">
        <v>0</v>
      </c>
      <c r="L170" s="24">
        <v>0</v>
      </c>
      <c r="M170" s="24">
        <v>155</v>
      </c>
      <c r="N170" s="24">
        <v>56</v>
      </c>
      <c r="O170" s="24">
        <v>167</v>
      </c>
      <c r="P170" s="24">
        <v>3.94</v>
      </c>
      <c r="Q170" s="24">
        <v>1.25</v>
      </c>
      <c r="R170" s="24">
        <v>216.83</v>
      </c>
      <c r="S170" s="24">
        <f t="shared" si="6"/>
        <v>12.849185185185187</v>
      </c>
      <c r="T170" s="24">
        <f t="shared" si="7"/>
        <v>10.27934814814815</v>
      </c>
      <c r="U170" s="24">
        <f t="shared" si="8"/>
        <v>10.27934814814815</v>
      </c>
    </row>
    <row r="171" spans="1:21" s="8" customFormat="1" x14ac:dyDescent="0.25">
      <c r="A171" s="24" t="s">
        <v>1432</v>
      </c>
      <c r="B171" s="8" t="s">
        <v>1431</v>
      </c>
      <c r="C171" s="8" t="s">
        <v>806</v>
      </c>
      <c r="D171" s="24" t="s">
        <v>720</v>
      </c>
      <c r="E171" s="24">
        <v>190.3</v>
      </c>
      <c r="F171" s="24">
        <v>32</v>
      </c>
      <c r="G171" s="24">
        <v>16</v>
      </c>
      <c r="H171" s="24">
        <v>1</v>
      </c>
      <c r="I171" s="24">
        <v>11</v>
      </c>
      <c r="J171" s="24">
        <v>11</v>
      </c>
      <c r="K171" s="24">
        <v>0</v>
      </c>
      <c r="L171" s="24">
        <v>0</v>
      </c>
      <c r="M171" s="24">
        <v>128</v>
      </c>
      <c r="N171" s="24">
        <v>49</v>
      </c>
      <c r="O171" s="24">
        <v>189</v>
      </c>
      <c r="P171" s="24">
        <v>3.83</v>
      </c>
      <c r="Q171" s="24">
        <v>1.25</v>
      </c>
      <c r="R171" s="24">
        <v>216.33</v>
      </c>
      <c r="S171" s="24">
        <f t="shared" si="6"/>
        <v>12.819555555555556</v>
      </c>
      <c r="T171" s="24">
        <f t="shared" si="7"/>
        <v>10.255644444444446</v>
      </c>
      <c r="U171" s="24">
        <f t="shared" si="8"/>
        <v>10.255644444444446</v>
      </c>
    </row>
    <row r="172" spans="1:21" s="8" customFormat="1" x14ac:dyDescent="0.25">
      <c r="A172" s="24" t="s">
        <v>1686</v>
      </c>
      <c r="B172" s="8" t="s">
        <v>1342</v>
      </c>
      <c r="C172" s="8" t="s">
        <v>807</v>
      </c>
      <c r="D172" s="24" t="s">
        <v>721</v>
      </c>
      <c r="E172" s="24">
        <v>75.7</v>
      </c>
      <c r="F172" s="24">
        <v>0</v>
      </c>
      <c r="G172" s="24">
        <v>0</v>
      </c>
      <c r="H172" s="24">
        <v>0</v>
      </c>
      <c r="I172" s="24">
        <v>3</v>
      </c>
      <c r="J172" s="24">
        <v>4</v>
      </c>
      <c r="K172" s="24">
        <v>1</v>
      </c>
      <c r="L172" s="24">
        <v>0</v>
      </c>
      <c r="M172" s="24">
        <v>85</v>
      </c>
      <c r="N172" s="24">
        <v>30</v>
      </c>
      <c r="O172" s="24">
        <v>60</v>
      </c>
      <c r="P172" s="24">
        <v>3.45</v>
      </c>
      <c r="Q172" s="24">
        <v>1.19</v>
      </c>
      <c r="R172" s="24">
        <v>215.17</v>
      </c>
      <c r="S172" s="24">
        <f t="shared" si="6"/>
        <v>12.750814814814815</v>
      </c>
      <c r="T172" s="24">
        <f t="shared" si="7"/>
        <v>10.200651851851852</v>
      </c>
      <c r="U172" s="24">
        <f t="shared" si="8"/>
        <v>10.200651851851852</v>
      </c>
    </row>
    <row r="173" spans="1:21" s="8" customFormat="1" x14ac:dyDescent="0.25">
      <c r="A173" s="24" t="s">
        <v>137</v>
      </c>
      <c r="B173" s="8" t="s">
        <v>525</v>
      </c>
      <c r="C173" s="8" t="s">
        <v>807</v>
      </c>
      <c r="D173" s="24" t="s">
        <v>707</v>
      </c>
      <c r="E173" s="24">
        <v>182.7</v>
      </c>
      <c r="F173" s="24">
        <v>32</v>
      </c>
      <c r="G173" s="24">
        <v>16</v>
      </c>
      <c r="H173" s="24">
        <v>1</v>
      </c>
      <c r="I173" s="24">
        <v>9</v>
      </c>
      <c r="J173" s="24">
        <v>12</v>
      </c>
      <c r="K173" s="24">
        <v>0</v>
      </c>
      <c r="L173" s="24">
        <v>0</v>
      </c>
      <c r="M173" s="24">
        <v>171</v>
      </c>
      <c r="N173" s="24">
        <v>67</v>
      </c>
      <c r="O173" s="24">
        <v>176</v>
      </c>
      <c r="P173" s="24">
        <v>4.29</v>
      </c>
      <c r="Q173" s="24">
        <v>1.33</v>
      </c>
      <c r="R173" s="24">
        <v>214.17</v>
      </c>
      <c r="S173" s="24">
        <f t="shared" si="6"/>
        <v>12.691555555555555</v>
      </c>
      <c r="T173" s="24">
        <f t="shared" si="7"/>
        <v>10.153244444444445</v>
      </c>
      <c r="U173" s="24">
        <f t="shared" si="8"/>
        <v>10.153244444444445</v>
      </c>
    </row>
    <row r="174" spans="1:21" s="8" customFormat="1" x14ac:dyDescent="0.25">
      <c r="A174" s="24" t="s">
        <v>164</v>
      </c>
      <c r="B174" s="8" t="s">
        <v>1853</v>
      </c>
      <c r="C174" s="8" t="s">
        <v>807</v>
      </c>
      <c r="D174" s="24" t="s">
        <v>709</v>
      </c>
      <c r="E174" s="24">
        <v>74.7</v>
      </c>
      <c r="F174" s="24">
        <v>0</v>
      </c>
      <c r="G174" s="24">
        <v>0</v>
      </c>
      <c r="H174" s="24">
        <v>0</v>
      </c>
      <c r="I174" s="24">
        <v>3</v>
      </c>
      <c r="J174" s="24">
        <v>5</v>
      </c>
      <c r="K174" s="24">
        <v>0</v>
      </c>
      <c r="L174" s="24">
        <v>0</v>
      </c>
      <c r="M174" s="24">
        <v>57</v>
      </c>
      <c r="N174" s="24">
        <v>22</v>
      </c>
      <c r="O174" s="24">
        <v>65</v>
      </c>
      <c r="P174" s="24">
        <v>3.5</v>
      </c>
      <c r="Q174" s="24">
        <v>1.17</v>
      </c>
      <c r="R174" s="24">
        <v>213.67</v>
      </c>
      <c r="S174" s="24">
        <f t="shared" si="6"/>
        <v>12.661925925925924</v>
      </c>
      <c r="T174" s="24">
        <f t="shared" si="7"/>
        <v>10.12954074074074</v>
      </c>
      <c r="U174" s="24">
        <f t="shared" si="8"/>
        <v>10.12954074074074</v>
      </c>
    </row>
    <row r="175" spans="1:21" s="8" customFormat="1" x14ac:dyDescent="0.25">
      <c r="A175" s="24" t="s">
        <v>478</v>
      </c>
      <c r="B175" s="8" t="s">
        <v>477</v>
      </c>
      <c r="C175" s="8" t="s">
        <v>807</v>
      </c>
      <c r="D175" s="24" t="s">
        <v>725</v>
      </c>
      <c r="E175" s="24">
        <v>58.3</v>
      </c>
      <c r="F175" s="24">
        <v>0</v>
      </c>
      <c r="G175" s="24">
        <v>0</v>
      </c>
      <c r="H175" s="24">
        <v>0</v>
      </c>
      <c r="I175" s="24">
        <v>3</v>
      </c>
      <c r="J175" s="24">
        <v>3</v>
      </c>
      <c r="K175" s="24">
        <v>2</v>
      </c>
      <c r="L175" s="24">
        <v>0</v>
      </c>
      <c r="M175" s="24">
        <v>59</v>
      </c>
      <c r="N175" s="24">
        <v>24</v>
      </c>
      <c r="O175" s="24">
        <v>38</v>
      </c>
      <c r="P175" s="24">
        <v>2.4700000000000002</v>
      </c>
      <c r="Q175" s="24">
        <v>1.06</v>
      </c>
      <c r="R175" s="24">
        <v>213.33</v>
      </c>
      <c r="S175" s="24">
        <f t="shared" si="6"/>
        <v>12.641777777777779</v>
      </c>
      <c r="T175" s="24">
        <f t="shared" si="7"/>
        <v>10.113422222222225</v>
      </c>
      <c r="U175" s="24">
        <f t="shared" si="8"/>
        <v>10.113422222222225</v>
      </c>
    </row>
    <row r="176" spans="1:21" s="8" customFormat="1" x14ac:dyDescent="0.25">
      <c r="A176" s="24" t="s">
        <v>520</v>
      </c>
      <c r="B176" s="8" t="s">
        <v>519</v>
      </c>
      <c r="C176" s="8" t="s">
        <v>806</v>
      </c>
      <c r="D176" s="24" t="s">
        <v>728</v>
      </c>
      <c r="E176" s="24">
        <v>188.3</v>
      </c>
      <c r="F176" s="24">
        <v>33</v>
      </c>
      <c r="G176" s="24">
        <v>16</v>
      </c>
      <c r="H176" s="24">
        <v>1</v>
      </c>
      <c r="I176" s="24">
        <v>11</v>
      </c>
      <c r="J176" s="24">
        <v>10</v>
      </c>
      <c r="K176" s="24">
        <v>0</v>
      </c>
      <c r="L176" s="24">
        <v>0</v>
      </c>
      <c r="M176" s="24">
        <v>147</v>
      </c>
      <c r="N176" s="24">
        <v>67</v>
      </c>
      <c r="O176" s="24">
        <v>188</v>
      </c>
      <c r="P176" s="24">
        <v>4.49</v>
      </c>
      <c r="Q176" s="24">
        <v>1.35</v>
      </c>
      <c r="R176" s="24">
        <v>212.33</v>
      </c>
      <c r="S176" s="24">
        <f t="shared" si="6"/>
        <v>12.582518518518519</v>
      </c>
      <c r="T176" s="24">
        <f t="shared" si="7"/>
        <v>10.066014814814816</v>
      </c>
      <c r="U176" s="24">
        <f t="shared" si="8"/>
        <v>10.066014814814816</v>
      </c>
    </row>
    <row r="177" spans="1:21" s="8" customFormat="1" x14ac:dyDescent="0.25">
      <c r="A177" s="24" t="s">
        <v>485</v>
      </c>
      <c r="B177" s="8" t="s">
        <v>484</v>
      </c>
      <c r="C177" s="8" t="s">
        <v>806</v>
      </c>
      <c r="D177" s="24" t="s">
        <v>725</v>
      </c>
      <c r="E177" s="24">
        <v>182.7</v>
      </c>
      <c r="F177" s="24">
        <v>32</v>
      </c>
      <c r="G177" s="24">
        <v>15</v>
      </c>
      <c r="H177" s="24">
        <v>1</v>
      </c>
      <c r="I177" s="24">
        <v>8</v>
      </c>
      <c r="J177" s="24">
        <v>13</v>
      </c>
      <c r="K177" s="24">
        <v>0</v>
      </c>
      <c r="L177" s="24">
        <v>0</v>
      </c>
      <c r="M177" s="24">
        <v>173</v>
      </c>
      <c r="N177" s="24">
        <v>60</v>
      </c>
      <c r="O177" s="24">
        <v>177</v>
      </c>
      <c r="P177" s="24">
        <v>4.04</v>
      </c>
      <c r="Q177" s="24">
        <v>1.3</v>
      </c>
      <c r="R177" s="24">
        <v>212.17</v>
      </c>
      <c r="S177" s="24">
        <f t="shared" si="6"/>
        <v>12.573037037037036</v>
      </c>
      <c r="T177" s="24">
        <f t="shared" si="7"/>
        <v>10.058429629629629</v>
      </c>
      <c r="U177" s="24">
        <f t="shared" si="8"/>
        <v>10.058429629629629</v>
      </c>
    </row>
    <row r="178" spans="1:21" s="8" customFormat="1" x14ac:dyDescent="0.25">
      <c r="A178" s="24" t="s">
        <v>291</v>
      </c>
      <c r="B178" s="8" t="s">
        <v>483</v>
      </c>
      <c r="C178" s="8" t="s">
        <v>807</v>
      </c>
      <c r="D178" s="24" t="s">
        <v>709</v>
      </c>
      <c r="E178" s="24">
        <v>59</v>
      </c>
      <c r="F178" s="24">
        <v>0</v>
      </c>
      <c r="G178" s="24">
        <v>0</v>
      </c>
      <c r="H178" s="24">
        <v>0</v>
      </c>
      <c r="I178" s="24">
        <v>4</v>
      </c>
      <c r="J178" s="24">
        <v>4</v>
      </c>
      <c r="K178" s="24">
        <v>0</v>
      </c>
      <c r="L178" s="24">
        <v>0</v>
      </c>
      <c r="M178" s="24">
        <v>58</v>
      </c>
      <c r="N178" s="24">
        <v>23</v>
      </c>
      <c r="O178" s="24">
        <v>55</v>
      </c>
      <c r="P178" s="24">
        <v>4.42</v>
      </c>
      <c r="Q178" s="24">
        <v>1.32</v>
      </c>
      <c r="R178" s="24">
        <v>212</v>
      </c>
      <c r="S178" s="24">
        <f t="shared" si="6"/>
        <v>12.562962962962963</v>
      </c>
      <c r="T178" s="24">
        <f t="shared" si="7"/>
        <v>10.050370370370372</v>
      </c>
      <c r="U178" s="24">
        <f t="shared" si="8"/>
        <v>10.050370370370372</v>
      </c>
    </row>
    <row r="179" spans="1:21" s="8" customFormat="1" x14ac:dyDescent="0.25">
      <c r="A179" s="24" t="s">
        <v>132</v>
      </c>
      <c r="B179" s="8" t="s">
        <v>507</v>
      </c>
      <c r="C179" s="8" t="s">
        <v>807</v>
      </c>
      <c r="D179" s="24" t="s">
        <v>723</v>
      </c>
      <c r="E179" s="24">
        <v>66</v>
      </c>
      <c r="F179" s="24">
        <v>0</v>
      </c>
      <c r="G179" s="24">
        <v>0</v>
      </c>
      <c r="H179" s="24">
        <v>0</v>
      </c>
      <c r="I179" s="24">
        <v>4</v>
      </c>
      <c r="J179" s="24">
        <v>5</v>
      </c>
      <c r="K179" s="24">
        <v>2</v>
      </c>
      <c r="L179" s="24">
        <v>0</v>
      </c>
      <c r="M179" s="24">
        <v>66</v>
      </c>
      <c r="N179" s="24">
        <v>28</v>
      </c>
      <c r="O179" s="24">
        <v>52</v>
      </c>
      <c r="P179" s="24">
        <v>3.55</v>
      </c>
      <c r="Q179" s="24">
        <v>1.21</v>
      </c>
      <c r="R179" s="24">
        <v>212</v>
      </c>
      <c r="S179" s="24">
        <f t="shared" si="6"/>
        <v>12.562962962962963</v>
      </c>
      <c r="T179" s="24">
        <f t="shared" si="7"/>
        <v>10.050370370370372</v>
      </c>
      <c r="U179" s="24">
        <f t="shared" si="8"/>
        <v>10.050370370370372</v>
      </c>
    </row>
    <row r="180" spans="1:21" s="8" customFormat="1" x14ac:dyDescent="0.25">
      <c r="A180" s="24" t="s">
        <v>43</v>
      </c>
      <c r="B180" s="8" t="s">
        <v>1428</v>
      </c>
      <c r="C180" s="8" t="s">
        <v>806</v>
      </c>
      <c r="D180" s="24" t="s">
        <v>728</v>
      </c>
      <c r="E180" s="24">
        <v>171</v>
      </c>
      <c r="F180" s="24">
        <v>32</v>
      </c>
      <c r="G180" s="24">
        <v>15</v>
      </c>
      <c r="H180" s="24">
        <v>1</v>
      </c>
      <c r="I180" s="24">
        <v>10</v>
      </c>
      <c r="J180" s="24">
        <v>13</v>
      </c>
      <c r="K180" s="24">
        <v>0</v>
      </c>
      <c r="L180" s="24">
        <v>0</v>
      </c>
      <c r="M180" s="24">
        <v>153</v>
      </c>
      <c r="N180" s="24">
        <v>48</v>
      </c>
      <c r="O180" s="24">
        <v>176</v>
      </c>
      <c r="P180" s="24">
        <v>4.47</v>
      </c>
      <c r="Q180" s="24">
        <v>1.31</v>
      </c>
      <c r="R180" s="24">
        <v>211.5</v>
      </c>
      <c r="S180" s="24">
        <f t="shared" si="6"/>
        <v>12.533333333333333</v>
      </c>
      <c r="T180" s="24">
        <f t="shared" si="7"/>
        <v>10.026666666666667</v>
      </c>
      <c r="U180" s="24">
        <f t="shared" si="8"/>
        <v>10.026666666666667</v>
      </c>
    </row>
    <row r="181" spans="1:21" s="8" customFormat="1" x14ac:dyDescent="0.25">
      <c r="A181" s="24" t="s">
        <v>815</v>
      </c>
      <c r="B181" s="8" t="s">
        <v>837</v>
      </c>
      <c r="C181" s="8" t="s">
        <v>807</v>
      </c>
      <c r="D181" s="24" t="s">
        <v>846</v>
      </c>
      <c r="E181" s="24">
        <v>62</v>
      </c>
      <c r="F181" s="24">
        <v>0</v>
      </c>
      <c r="G181" s="24">
        <v>0</v>
      </c>
      <c r="H181" s="24">
        <v>0</v>
      </c>
      <c r="I181" s="24">
        <v>3</v>
      </c>
      <c r="J181" s="24">
        <v>4</v>
      </c>
      <c r="K181" s="24">
        <v>2</v>
      </c>
      <c r="L181" s="24">
        <v>0</v>
      </c>
      <c r="M181" s="24">
        <v>63</v>
      </c>
      <c r="N181" s="24">
        <v>16</v>
      </c>
      <c r="O181" s="24">
        <v>64</v>
      </c>
      <c r="P181" s="24">
        <v>4.21</v>
      </c>
      <c r="Q181" s="24">
        <v>1.29</v>
      </c>
      <c r="R181" s="24">
        <v>210.5</v>
      </c>
      <c r="S181" s="24">
        <f t="shared" si="6"/>
        <v>12.474074074074075</v>
      </c>
      <c r="T181" s="24">
        <f t="shared" si="7"/>
        <v>9.9792592592592602</v>
      </c>
      <c r="U181" s="24">
        <f t="shared" si="8"/>
        <v>9.9792592592592602</v>
      </c>
    </row>
    <row r="182" spans="1:21" s="8" customFormat="1" x14ac:dyDescent="0.25">
      <c r="A182" s="24" t="s">
        <v>207</v>
      </c>
      <c r="B182" s="8" t="s">
        <v>497</v>
      </c>
      <c r="C182" s="8" t="s">
        <v>807</v>
      </c>
      <c r="D182" s="24" t="s">
        <v>709</v>
      </c>
      <c r="E182" s="24">
        <v>52.3</v>
      </c>
      <c r="F182" s="24">
        <v>0</v>
      </c>
      <c r="G182" s="24">
        <v>0</v>
      </c>
      <c r="H182" s="24">
        <v>0</v>
      </c>
      <c r="I182" s="24">
        <v>3</v>
      </c>
      <c r="J182" s="24">
        <v>4</v>
      </c>
      <c r="K182" s="24">
        <v>2</v>
      </c>
      <c r="L182" s="24">
        <v>0</v>
      </c>
      <c r="M182" s="24">
        <v>66</v>
      </c>
      <c r="N182" s="24">
        <v>14</v>
      </c>
      <c r="O182" s="24">
        <v>43</v>
      </c>
      <c r="P182" s="24">
        <v>2.92</v>
      </c>
      <c r="Q182" s="24">
        <v>1.0900000000000001</v>
      </c>
      <c r="R182" s="24">
        <v>210.33</v>
      </c>
      <c r="S182" s="24">
        <f t="shared" si="6"/>
        <v>12.464</v>
      </c>
      <c r="T182" s="24">
        <f t="shared" si="7"/>
        <v>9.9712000000000014</v>
      </c>
      <c r="U182" s="24">
        <f t="shared" si="8"/>
        <v>9.9712000000000014</v>
      </c>
    </row>
    <row r="183" spans="1:21" s="8" customFormat="1" x14ac:dyDescent="0.25">
      <c r="A183" s="24" t="s">
        <v>536</v>
      </c>
      <c r="B183" s="8" t="s">
        <v>535</v>
      </c>
      <c r="C183" s="8" t="s">
        <v>806</v>
      </c>
      <c r="D183" s="24" t="s">
        <v>704</v>
      </c>
      <c r="E183" s="24">
        <v>165.3</v>
      </c>
      <c r="F183" s="24">
        <v>32</v>
      </c>
      <c r="G183" s="24">
        <v>16</v>
      </c>
      <c r="H183" s="24">
        <v>1</v>
      </c>
      <c r="I183" s="24">
        <v>11</v>
      </c>
      <c r="J183" s="24">
        <v>9</v>
      </c>
      <c r="K183" s="24">
        <v>0</v>
      </c>
      <c r="L183" s="24">
        <v>0</v>
      </c>
      <c r="M183" s="24">
        <v>133</v>
      </c>
      <c r="N183" s="24">
        <v>60</v>
      </c>
      <c r="O183" s="24">
        <v>158</v>
      </c>
      <c r="P183" s="24">
        <v>4.08</v>
      </c>
      <c r="Q183" s="24">
        <v>1.32</v>
      </c>
      <c r="R183" s="24">
        <v>209.83</v>
      </c>
      <c r="S183" s="24">
        <f t="shared" si="6"/>
        <v>12.43437037037037</v>
      </c>
      <c r="T183" s="24">
        <f t="shared" si="7"/>
        <v>9.9474962962962969</v>
      </c>
      <c r="U183" s="24">
        <f t="shared" si="8"/>
        <v>9.9474962962962969</v>
      </c>
    </row>
    <row r="184" spans="1:21" s="8" customFormat="1" x14ac:dyDescent="0.25">
      <c r="A184" s="24" t="s">
        <v>68</v>
      </c>
      <c r="B184" s="8" t="s">
        <v>1007</v>
      </c>
      <c r="C184" s="8" t="s">
        <v>807</v>
      </c>
      <c r="D184" s="24" t="s">
        <v>704</v>
      </c>
      <c r="E184" s="24">
        <v>78.7</v>
      </c>
      <c r="F184" s="24">
        <v>0</v>
      </c>
      <c r="G184" s="24">
        <v>0</v>
      </c>
      <c r="H184" s="24">
        <v>0</v>
      </c>
      <c r="I184" s="24">
        <v>3</v>
      </c>
      <c r="J184" s="24">
        <v>4</v>
      </c>
      <c r="K184" s="24">
        <v>0</v>
      </c>
      <c r="L184" s="24">
        <v>0</v>
      </c>
      <c r="M184" s="24">
        <v>58</v>
      </c>
      <c r="N184" s="24">
        <v>14</v>
      </c>
      <c r="O184" s="24">
        <v>81</v>
      </c>
      <c r="P184" s="24">
        <v>4.3499999999999996</v>
      </c>
      <c r="Q184" s="24">
        <v>1.21</v>
      </c>
      <c r="R184" s="24">
        <v>209.17</v>
      </c>
      <c r="S184" s="24">
        <f t="shared" si="6"/>
        <v>12.395259259259259</v>
      </c>
      <c r="T184" s="24">
        <f t="shared" si="7"/>
        <v>9.9162074074074074</v>
      </c>
      <c r="U184" s="24">
        <f t="shared" si="8"/>
        <v>9.9162074074074074</v>
      </c>
    </row>
    <row r="185" spans="1:21" s="8" customFormat="1" x14ac:dyDescent="0.25">
      <c r="A185" s="24" t="s">
        <v>178</v>
      </c>
      <c r="B185" s="8" t="s">
        <v>1050</v>
      </c>
      <c r="C185" s="8" t="s">
        <v>807</v>
      </c>
      <c r="D185" s="24" t="s">
        <v>699</v>
      </c>
      <c r="E185" s="24">
        <v>63</v>
      </c>
      <c r="F185" s="24">
        <v>0</v>
      </c>
      <c r="G185" s="24">
        <v>0</v>
      </c>
      <c r="H185" s="24">
        <v>0</v>
      </c>
      <c r="I185" s="24">
        <v>4</v>
      </c>
      <c r="J185" s="24">
        <v>7</v>
      </c>
      <c r="K185" s="24">
        <v>14</v>
      </c>
      <c r="L185" s="24">
        <v>1</v>
      </c>
      <c r="M185" s="24">
        <v>70</v>
      </c>
      <c r="N185" s="24">
        <v>37</v>
      </c>
      <c r="O185" s="24">
        <v>56</v>
      </c>
      <c r="P185" s="24">
        <v>4</v>
      </c>
      <c r="Q185" s="24">
        <v>1.48</v>
      </c>
      <c r="R185" s="24">
        <v>209</v>
      </c>
      <c r="S185" s="24">
        <f t="shared" si="6"/>
        <v>12.385185185185184</v>
      </c>
      <c r="T185" s="24">
        <f t="shared" si="7"/>
        <v>9.9081481481481486</v>
      </c>
      <c r="U185" s="24">
        <f t="shared" si="8"/>
        <v>9.9081481481481486</v>
      </c>
    </row>
    <row r="186" spans="1:21" s="8" customFormat="1" x14ac:dyDescent="0.25">
      <c r="A186" s="24" t="s">
        <v>246</v>
      </c>
      <c r="B186" s="8" t="s">
        <v>1445</v>
      </c>
      <c r="C186" s="8" t="s">
        <v>807</v>
      </c>
      <c r="D186" s="24" t="s">
        <v>701</v>
      </c>
      <c r="E186" s="24">
        <v>68</v>
      </c>
      <c r="F186" s="24">
        <v>0</v>
      </c>
      <c r="G186" s="24">
        <v>0</v>
      </c>
      <c r="H186" s="24">
        <v>0</v>
      </c>
      <c r="I186" s="24">
        <v>3</v>
      </c>
      <c r="J186" s="24">
        <v>3</v>
      </c>
      <c r="K186" s="24">
        <v>2</v>
      </c>
      <c r="L186" s="24">
        <v>0</v>
      </c>
      <c r="M186" s="24">
        <v>66</v>
      </c>
      <c r="N186" s="24">
        <v>18</v>
      </c>
      <c r="O186" s="24">
        <v>51</v>
      </c>
      <c r="P186" s="24">
        <v>2.78</v>
      </c>
      <c r="Q186" s="24">
        <v>1.01</v>
      </c>
      <c r="R186" s="24">
        <v>207</v>
      </c>
      <c r="S186" s="24">
        <f t="shared" si="6"/>
        <v>12.266666666666667</v>
      </c>
      <c r="T186" s="24">
        <f t="shared" si="7"/>
        <v>9.8133333333333344</v>
      </c>
      <c r="U186" s="24">
        <f t="shared" si="8"/>
        <v>9.8133333333333344</v>
      </c>
    </row>
    <row r="187" spans="1:21" s="8" customFormat="1" x14ac:dyDescent="0.25">
      <c r="A187" s="24" t="s">
        <v>679</v>
      </c>
      <c r="B187" s="8" t="s">
        <v>678</v>
      </c>
      <c r="C187" s="8" t="s">
        <v>807</v>
      </c>
      <c r="D187" s="24" t="s">
        <v>716</v>
      </c>
      <c r="E187" s="24">
        <v>70.7</v>
      </c>
      <c r="F187" s="24">
        <v>0</v>
      </c>
      <c r="G187" s="24">
        <v>0</v>
      </c>
      <c r="H187" s="24">
        <v>0</v>
      </c>
      <c r="I187" s="24">
        <v>4</v>
      </c>
      <c r="J187" s="24">
        <v>6</v>
      </c>
      <c r="K187" s="24">
        <v>3</v>
      </c>
      <c r="L187" s="24">
        <v>0</v>
      </c>
      <c r="M187" s="24">
        <v>88</v>
      </c>
      <c r="N187" s="24">
        <v>16</v>
      </c>
      <c r="O187" s="24">
        <v>50</v>
      </c>
      <c r="P187" s="24">
        <v>2.8</v>
      </c>
      <c r="Q187" s="24">
        <v>0.93</v>
      </c>
      <c r="R187" s="24">
        <v>205.67</v>
      </c>
      <c r="S187" s="24">
        <f t="shared" si="6"/>
        <v>12.187851851851851</v>
      </c>
      <c r="T187" s="24">
        <f t="shared" si="7"/>
        <v>9.7502814814814815</v>
      </c>
      <c r="U187" s="24">
        <f t="shared" si="8"/>
        <v>9.7502814814814815</v>
      </c>
    </row>
    <row r="188" spans="1:21" s="8" customFormat="1" x14ac:dyDescent="0.25">
      <c r="A188" s="24" t="s">
        <v>52</v>
      </c>
      <c r="B188" s="8" t="s">
        <v>834</v>
      </c>
      <c r="C188" s="8" t="s">
        <v>807</v>
      </c>
      <c r="D188" s="24" t="s">
        <v>713</v>
      </c>
      <c r="E188" s="24">
        <v>62</v>
      </c>
      <c r="F188" s="24">
        <v>0</v>
      </c>
      <c r="G188" s="24">
        <v>0</v>
      </c>
      <c r="H188" s="24">
        <v>0</v>
      </c>
      <c r="I188" s="24">
        <v>4</v>
      </c>
      <c r="J188" s="24">
        <v>5</v>
      </c>
      <c r="K188" s="24">
        <v>2</v>
      </c>
      <c r="L188" s="24">
        <v>0</v>
      </c>
      <c r="M188" s="24">
        <v>84</v>
      </c>
      <c r="N188" s="24">
        <v>27</v>
      </c>
      <c r="O188" s="24">
        <v>48</v>
      </c>
      <c r="P188" s="24">
        <v>3.63</v>
      </c>
      <c r="Q188" s="24">
        <v>1.21</v>
      </c>
      <c r="R188" s="24">
        <v>205.5</v>
      </c>
      <c r="S188" s="24">
        <f t="shared" si="6"/>
        <v>12.177777777777777</v>
      </c>
      <c r="T188" s="24">
        <f t="shared" si="7"/>
        <v>9.7422222222222228</v>
      </c>
      <c r="U188" s="24">
        <f t="shared" si="8"/>
        <v>9.7422222222222228</v>
      </c>
    </row>
    <row r="189" spans="1:21" s="8" customFormat="1" x14ac:dyDescent="0.25">
      <c r="A189" s="24" t="s">
        <v>143</v>
      </c>
      <c r="B189" s="8" t="s">
        <v>1280</v>
      </c>
      <c r="C189" s="8" t="s">
        <v>807</v>
      </c>
      <c r="D189" s="24" t="s">
        <v>709</v>
      </c>
      <c r="E189" s="24">
        <v>128.30000000000001</v>
      </c>
      <c r="F189" s="24">
        <v>21</v>
      </c>
      <c r="G189" s="24">
        <v>7</v>
      </c>
      <c r="H189" s="24">
        <v>0</v>
      </c>
      <c r="I189" s="24">
        <v>7</v>
      </c>
      <c r="J189" s="24">
        <v>11</v>
      </c>
      <c r="K189" s="24">
        <v>2</v>
      </c>
      <c r="L189" s="24">
        <v>0</v>
      </c>
      <c r="M189" s="24">
        <v>165</v>
      </c>
      <c r="N189" s="24">
        <v>66</v>
      </c>
      <c r="O189" s="24">
        <v>129</v>
      </c>
      <c r="P189" s="24">
        <v>2.95</v>
      </c>
      <c r="Q189" s="24">
        <v>1.52</v>
      </c>
      <c r="R189" s="24">
        <v>204.83</v>
      </c>
      <c r="S189" s="24">
        <f t="shared" si="6"/>
        <v>12.138074074074074</v>
      </c>
      <c r="T189" s="24">
        <f t="shared" si="7"/>
        <v>9.7104592592592596</v>
      </c>
      <c r="U189" s="24">
        <f t="shared" si="8"/>
        <v>9.7104592592592596</v>
      </c>
    </row>
    <row r="190" spans="1:21" s="8" customFormat="1" x14ac:dyDescent="0.25">
      <c r="A190" s="24" t="s">
        <v>609</v>
      </c>
      <c r="B190" s="8" t="s">
        <v>608</v>
      </c>
      <c r="C190" s="8" t="s">
        <v>806</v>
      </c>
      <c r="D190" s="24" t="s">
        <v>718</v>
      </c>
      <c r="E190" s="24">
        <v>166.7</v>
      </c>
      <c r="F190" s="24">
        <v>32</v>
      </c>
      <c r="G190" s="24">
        <v>17</v>
      </c>
      <c r="H190" s="24">
        <v>1</v>
      </c>
      <c r="I190" s="24">
        <v>9</v>
      </c>
      <c r="J190" s="24">
        <v>10</v>
      </c>
      <c r="K190" s="24">
        <v>0</v>
      </c>
      <c r="L190" s="24">
        <v>0</v>
      </c>
      <c r="M190" s="24">
        <v>147</v>
      </c>
      <c r="N190" s="24">
        <v>47</v>
      </c>
      <c r="O190" s="24">
        <v>170</v>
      </c>
      <c r="P190" s="24">
        <v>4.54</v>
      </c>
      <c r="Q190" s="24">
        <v>1.3</v>
      </c>
      <c r="R190" s="24">
        <v>204.67</v>
      </c>
      <c r="S190" s="24">
        <f t="shared" si="6"/>
        <v>12.128592592592591</v>
      </c>
      <c r="T190" s="24">
        <f t="shared" si="7"/>
        <v>9.7028740740740744</v>
      </c>
      <c r="U190" s="24">
        <f t="shared" si="8"/>
        <v>9.7028740740740744</v>
      </c>
    </row>
    <row r="191" spans="1:21" s="8" customFormat="1" x14ac:dyDescent="0.25">
      <c r="A191" s="24" t="s">
        <v>347</v>
      </c>
      <c r="B191" s="8" t="s">
        <v>292</v>
      </c>
      <c r="C191" s="8" t="s">
        <v>806</v>
      </c>
      <c r="D191" s="24" t="s">
        <v>723</v>
      </c>
      <c r="E191" s="24">
        <v>170.3</v>
      </c>
      <c r="F191" s="24">
        <v>32</v>
      </c>
      <c r="G191" s="24">
        <v>16</v>
      </c>
      <c r="H191" s="24">
        <v>1</v>
      </c>
      <c r="I191" s="24">
        <v>9</v>
      </c>
      <c r="J191" s="24">
        <v>10</v>
      </c>
      <c r="K191" s="24">
        <v>0</v>
      </c>
      <c r="L191" s="24">
        <v>0</v>
      </c>
      <c r="M191" s="24">
        <v>155</v>
      </c>
      <c r="N191" s="24">
        <v>59</v>
      </c>
      <c r="O191" s="24">
        <v>170</v>
      </c>
      <c r="P191" s="24">
        <v>4.4400000000000004</v>
      </c>
      <c r="Q191" s="24">
        <v>1.34</v>
      </c>
      <c r="R191" s="24">
        <v>204.33</v>
      </c>
      <c r="S191" s="24">
        <f t="shared" si="6"/>
        <v>12.108444444444444</v>
      </c>
      <c r="T191" s="24">
        <f t="shared" si="7"/>
        <v>9.6867555555555569</v>
      </c>
      <c r="U191" s="24">
        <f t="shared" si="8"/>
        <v>9.6867555555555569</v>
      </c>
    </row>
    <row r="192" spans="1:21" s="8" customFormat="1" x14ac:dyDescent="0.25">
      <c r="A192" s="24" t="s">
        <v>158</v>
      </c>
      <c r="B192" s="8" t="s">
        <v>589</v>
      </c>
      <c r="C192" s="8" t="s">
        <v>807</v>
      </c>
      <c r="D192" s="24" t="s">
        <v>715</v>
      </c>
      <c r="E192" s="24">
        <v>61.7</v>
      </c>
      <c r="F192" s="24">
        <v>0</v>
      </c>
      <c r="G192" s="24">
        <v>0</v>
      </c>
      <c r="H192" s="24">
        <v>0</v>
      </c>
      <c r="I192" s="24">
        <v>2</v>
      </c>
      <c r="J192" s="24">
        <v>3</v>
      </c>
      <c r="K192" s="24">
        <v>2</v>
      </c>
      <c r="L192" s="24">
        <v>0</v>
      </c>
      <c r="M192" s="24">
        <v>67</v>
      </c>
      <c r="N192" s="24">
        <v>20</v>
      </c>
      <c r="O192" s="24">
        <v>60</v>
      </c>
      <c r="P192" s="24">
        <v>4.5199999999999996</v>
      </c>
      <c r="Q192" s="24">
        <v>1.3</v>
      </c>
      <c r="R192" s="24">
        <v>204.17</v>
      </c>
      <c r="S192" s="24">
        <f t="shared" si="6"/>
        <v>12.098962962962963</v>
      </c>
      <c r="T192" s="24">
        <f t="shared" si="7"/>
        <v>9.6791703703703718</v>
      </c>
      <c r="U192" s="24">
        <f t="shared" si="8"/>
        <v>9.6791703703703718</v>
      </c>
    </row>
    <row r="193" spans="1:21" s="8" customFormat="1" x14ac:dyDescent="0.25">
      <c r="A193" s="24" t="s">
        <v>164</v>
      </c>
      <c r="B193" s="8" t="s">
        <v>1093</v>
      </c>
      <c r="C193" s="8" t="s">
        <v>807</v>
      </c>
      <c r="D193" s="24" t="s">
        <v>710</v>
      </c>
      <c r="E193" s="24">
        <v>64</v>
      </c>
      <c r="F193" s="24">
        <v>0</v>
      </c>
      <c r="G193" s="24">
        <v>0</v>
      </c>
      <c r="H193" s="24">
        <v>0</v>
      </c>
      <c r="I193" s="24">
        <v>3</v>
      </c>
      <c r="J193" s="24">
        <v>2</v>
      </c>
      <c r="K193" s="24">
        <v>2</v>
      </c>
      <c r="L193" s="24">
        <v>0</v>
      </c>
      <c r="M193" s="24">
        <v>64</v>
      </c>
      <c r="N193" s="24">
        <v>27</v>
      </c>
      <c r="O193" s="24">
        <v>70</v>
      </c>
      <c r="P193" s="24">
        <v>4.5</v>
      </c>
      <c r="Q193" s="24">
        <v>1.52</v>
      </c>
      <c r="R193" s="24">
        <v>204</v>
      </c>
      <c r="S193" s="24">
        <f t="shared" si="6"/>
        <v>12.088888888888889</v>
      </c>
      <c r="T193" s="24">
        <f t="shared" si="7"/>
        <v>9.6711111111111112</v>
      </c>
      <c r="U193" s="24">
        <f t="shared" si="8"/>
        <v>9.6711111111111112</v>
      </c>
    </row>
    <row r="194" spans="1:21" s="8" customFormat="1" x14ac:dyDescent="0.25">
      <c r="A194" s="24" t="s">
        <v>499</v>
      </c>
      <c r="B194" s="8" t="s">
        <v>498</v>
      </c>
      <c r="C194" s="8" t="s">
        <v>806</v>
      </c>
      <c r="D194" s="24" t="s">
        <v>719</v>
      </c>
      <c r="E194" s="24">
        <v>176.3</v>
      </c>
      <c r="F194" s="24">
        <v>33</v>
      </c>
      <c r="G194" s="24">
        <v>15</v>
      </c>
      <c r="H194" s="24">
        <v>1</v>
      </c>
      <c r="I194" s="24">
        <v>8</v>
      </c>
      <c r="J194" s="24">
        <v>12</v>
      </c>
      <c r="K194" s="24">
        <v>0</v>
      </c>
      <c r="L194" s="24">
        <v>0</v>
      </c>
      <c r="M194" s="24">
        <v>169</v>
      </c>
      <c r="N194" s="24">
        <v>63</v>
      </c>
      <c r="O194" s="24">
        <v>171</v>
      </c>
      <c r="P194" s="24">
        <v>4.29</v>
      </c>
      <c r="Q194" s="24">
        <v>1.33</v>
      </c>
      <c r="R194" s="24">
        <v>203.83</v>
      </c>
      <c r="S194" s="24">
        <f t="shared" si="6"/>
        <v>12.078814814814816</v>
      </c>
      <c r="T194" s="24">
        <f t="shared" si="7"/>
        <v>9.6630518518518542</v>
      </c>
      <c r="U194" s="24">
        <f t="shared" si="8"/>
        <v>9.6630518518518542</v>
      </c>
    </row>
    <row r="195" spans="1:21" s="8" customFormat="1" x14ac:dyDescent="0.25">
      <c r="A195" s="24" t="s">
        <v>1721</v>
      </c>
      <c r="B195" s="8" t="s">
        <v>1259</v>
      </c>
      <c r="C195" s="8" t="s">
        <v>807</v>
      </c>
      <c r="D195" s="24" t="s">
        <v>736</v>
      </c>
      <c r="E195" s="24">
        <v>62</v>
      </c>
      <c r="F195" s="24">
        <v>0</v>
      </c>
      <c r="G195" s="24">
        <v>0</v>
      </c>
      <c r="H195" s="24">
        <v>0</v>
      </c>
      <c r="I195" s="24">
        <v>4</v>
      </c>
      <c r="J195" s="24">
        <v>5</v>
      </c>
      <c r="K195" s="24">
        <v>0</v>
      </c>
      <c r="L195" s="24">
        <v>0</v>
      </c>
      <c r="M195" s="24">
        <v>62</v>
      </c>
      <c r="N195" s="24">
        <v>25</v>
      </c>
      <c r="O195" s="24">
        <v>56</v>
      </c>
      <c r="P195" s="24">
        <v>2.76</v>
      </c>
      <c r="Q195" s="24">
        <v>1.31</v>
      </c>
      <c r="R195" s="24">
        <v>202.5</v>
      </c>
      <c r="S195" s="24">
        <f t="shared" ref="S195:S258" si="9">R195/16.875</f>
        <v>12</v>
      </c>
      <c r="T195" s="24">
        <f t="shared" ref="T195:T258" si="10">IF(R195 &gt;= 400,S195*1.2,IF(R195 &gt; 300,S195,IF(R195&gt;200,S195*0.8,IF(R195&gt;100,S195*0.6,S195*0.5))))</f>
        <v>9.6000000000000014</v>
      </c>
      <c r="U195" s="24">
        <f t="shared" ref="U195:U258" si="11">IF(T195 &lt; 1.5,1,T195)</f>
        <v>9.6000000000000014</v>
      </c>
    </row>
    <row r="196" spans="1:21" s="8" customFormat="1" x14ac:dyDescent="0.25">
      <c r="A196" s="24" t="s">
        <v>307</v>
      </c>
      <c r="B196" s="8" t="s">
        <v>1974</v>
      </c>
      <c r="C196" s="8" t="s">
        <v>807</v>
      </c>
      <c r="D196" s="24" t="s">
        <v>720</v>
      </c>
      <c r="E196" s="24">
        <v>170.7</v>
      </c>
      <c r="F196" s="24">
        <v>32</v>
      </c>
      <c r="G196" s="24">
        <v>15</v>
      </c>
      <c r="H196" s="24">
        <v>1</v>
      </c>
      <c r="I196" s="24">
        <v>9</v>
      </c>
      <c r="J196" s="24">
        <v>10</v>
      </c>
      <c r="K196" s="24">
        <v>0</v>
      </c>
      <c r="L196" s="24">
        <v>0</v>
      </c>
      <c r="M196" s="24">
        <v>146</v>
      </c>
      <c r="N196" s="24">
        <v>54</v>
      </c>
      <c r="O196" s="24">
        <v>169</v>
      </c>
      <c r="P196" s="24">
        <v>4.38</v>
      </c>
      <c r="Q196" s="24">
        <v>1.31</v>
      </c>
      <c r="R196" s="24">
        <v>201.67</v>
      </c>
      <c r="S196" s="24">
        <f t="shared" si="9"/>
        <v>11.950814814814814</v>
      </c>
      <c r="T196" s="24">
        <f t="shared" si="10"/>
        <v>9.5606518518518513</v>
      </c>
      <c r="U196" s="24">
        <f t="shared" si="11"/>
        <v>9.5606518518518513</v>
      </c>
    </row>
    <row r="197" spans="1:21" s="8" customFormat="1" x14ac:dyDescent="0.25">
      <c r="A197" s="24" t="s">
        <v>41</v>
      </c>
      <c r="B197" s="8" t="s">
        <v>66</v>
      </c>
      <c r="C197" s="8" t="s">
        <v>807</v>
      </c>
      <c r="D197" s="24" t="s">
        <v>715</v>
      </c>
      <c r="E197" s="24">
        <v>81</v>
      </c>
      <c r="F197" s="24">
        <v>0</v>
      </c>
      <c r="G197" s="24">
        <v>0</v>
      </c>
      <c r="H197" s="24">
        <v>0</v>
      </c>
      <c r="I197" s="24">
        <v>3</v>
      </c>
      <c r="J197" s="24">
        <v>1</v>
      </c>
      <c r="K197" s="24">
        <v>2</v>
      </c>
      <c r="L197" s="24">
        <v>0</v>
      </c>
      <c r="M197" s="24">
        <v>50</v>
      </c>
      <c r="N197" s="24">
        <v>18</v>
      </c>
      <c r="O197" s="24">
        <v>74</v>
      </c>
      <c r="P197" s="24">
        <v>2.56</v>
      </c>
      <c r="Q197" s="24">
        <v>1.1399999999999999</v>
      </c>
      <c r="R197" s="24">
        <v>201.5</v>
      </c>
      <c r="S197" s="24">
        <f t="shared" si="9"/>
        <v>11.940740740740742</v>
      </c>
      <c r="T197" s="24">
        <f t="shared" si="10"/>
        <v>9.5525925925925943</v>
      </c>
      <c r="U197" s="24">
        <f t="shared" si="11"/>
        <v>9.5525925925925943</v>
      </c>
    </row>
    <row r="198" spans="1:21" s="8" customFormat="1" x14ac:dyDescent="0.25">
      <c r="A198" s="24" t="s">
        <v>747</v>
      </c>
      <c r="B198" s="8" t="s">
        <v>393</v>
      </c>
      <c r="C198" s="8" t="s">
        <v>806</v>
      </c>
      <c r="D198" s="24" t="s">
        <v>727</v>
      </c>
      <c r="E198" s="24">
        <v>174.3</v>
      </c>
      <c r="F198" s="24">
        <v>32</v>
      </c>
      <c r="G198" s="24">
        <v>16</v>
      </c>
      <c r="H198" s="24">
        <v>1</v>
      </c>
      <c r="I198" s="24">
        <v>9</v>
      </c>
      <c r="J198" s="24">
        <v>9</v>
      </c>
      <c r="K198" s="24">
        <v>0</v>
      </c>
      <c r="L198" s="24">
        <v>0</v>
      </c>
      <c r="M198" s="24">
        <v>151</v>
      </c>
      <c r="N198" s="24">
        <v>63</v>
      </c>
      <c r="O198" s="24">
        <v>168</v>
      </c>
      <c r="P198" s="24">
        <v>4.6500000000000004</v>
      </c>
      <c r="Q198" s="24">
        <v>1.32</v>
      </c>
      <c r="R198" s="24">
        <v>201.33</v>
      </c>
      <c r="S198" s="24">
        <f t="shared" si="9"/>
        <v>11.930666666666667</v>
      </c>
      <c r="T198" s="24">
        <f t="shared" si="10"/>
        <v>9.5445333333333338</v>
      </c>
      <c r="U198" s="24">
        <f t="shared" si="11"/>
        <v>9.5445333333333338</v>
      </c>
    </row>
    <row r="199" spans="1:21" s="8" customFormat="1" x14ac:dyDescent="0.25">
      <c r="A199" s="24" t="s">
        <v>540</v>
      </c>
      <c r="B199" s="8" t="s">
        <v>214</v>
      </c>
      <c r="C199" s="8" t="s">
        <v>807</v>
      </c>
      <c r="D199" s="24" t="s">
        <v>725</v>
      </c>
      <c r="E199" s="24">
        <v>48</v>
      </c>
      <c r="F199" s="24">
        <v>0</v>
      </c>
      <c r="G199" s="24">
        <v>0</v>
      </c>
      <c r="H199" s="24">
        <v>0</v>
      </c>
      <c r="I199" s="24">
        <v>2</v>
      </c>
      <c r="J199" s="24">
        <v>3</v>
      </c>
      <c r="K199" s="24">
        <v>20</v>
      </c>
      <c r="L199" s="24">
        <v>1</v>
      </c>
      <c r="M199" s="24">
        <v>33</v>
      </c>
      <c r="N199" s="24">
        <v>13</v>
      </c>
      <c r="O199" s="24">
        <v>54</v>
      </c>
      <c r="P199" s="24">
        <v>3.94</v>
      </c>
      <c r="Q199" s="24">
        <v>1.4</v>
      </c>
      <c r="R199" s="24">
        <v>199.5</v>
      </c>
      <c r="S199" s="24">
        <f t="shared" si="9"/>
        <v>11.822222222222223</v>
      </c>
      <c r="T199" s="24">
        <f t="shared" si="10"/>
        <v>7.0933333333333337</v>
      </c>
      <c r="U199" s="24">
        <f t="shared" si="11"/>
        <v>7.0933333333333337</v>
      </c>
    </row>
    <row r="200" spans="1:21" s="8" customFormat="1" x14ac:dyDescent="0.25">
      <c r="A200" s="24" t="s">
        <v>486</v>
      </c>
      <c r="B200" s="8" t="s">
        <v>646</v>
      </c>
      <c r="C200" s="8" t="s">
        <v>807</v>
      </c>
      <c r="D200" s="24" t="s">
        <v>727</v>
      </c>
      <c r="E200" s="24">
        <v>81.3</v>
      </c>
      <c r="F200" s="24">
        <v>0</v>
      </c>
      <c r="G200" s="24">
        <v>0</v>
      </c>
      <c r="H200" s="24">
        <v>0</v>
      </c>
      <c r="I200" s="24">
        <v>4</v>
      </c>
      <c r="J200" s="24">
        <v>2</v>
      </c>
      <c r="K200" s="24">
        <v>0</v>
      </c>
      <c r="L200" s="24">
        <v>0</v>
      </c>
      <c r="M200" s="24">
        <v>85</v>
      </c>
      <c r="N200" s="24">
        <v>21</v>
      </c>
      <c r="O200" s="24">
        <v>84</v>
      </c>
      <c r="P200" s="24">
        <v>3.98</v>
      </c>
      <c r="Q200" s="24">
        <v>1.29</v>
      </c>
      <c r="R200" s="24">
        <v>199.33</v>
      </c>
      <c r="S200" s="24">
        <f t="shared" si="9"/>
        <v>11.812148148148149</v>
      </c>
      <c r="T200" s="24">
        <f t="shared" si="10"/>
        <v>7.0872888888888887</v>
      </c>
      <c r="U200" s="24">
        <f t="shared" si="11"/>
        <v>7.0872888888888887</v>
      </c>
    </row>
    <row r="201" spans="1:21" s="8" customFormat="1" x14ac:dyDescent="0.25">
      <c r="A201" s="24" t="s">
        <v>571</v>
      </c>
      <c r="B201" s="8" t="s">
        <v>570</v>
      </c>
      <c r="C201" s="8" t="s">
        <v>806</v>
      </c>
      <c r="D201" s="24" t="s">
        <v>711</v>
      </c>
      <c r="E201" s="24">
        <v>162.69999999999999</v>
      </c>
      <c r="F201" s="24">
        <v>32</v>
      </c>
      <c r="G201" s="24">
        <v>16</v>
      </c>
      <c r="H201" s="24">
        <v>1</v>
      </c>
      <c r="I201" s="24">
        <v>10</v>
      </c>
      <c r="J201" s="24">
        <v>10</v>
      </c>
      <c r="K201" s="24">
        <v>0</v>
      </c>
      <c r="L201" s="24">
        <v>0</v>
      </c>
      <c r="M201" s="24">
        <v>154</v>
      </c>
      <c r="N201" s="24">
        <v>70</v>
      </c>
      <c r="O201" s="24">
        <v>164</v>
      </c>
      <c r="P201" s="24">
        <v>4.4800000000000004</v>
      </c>
      <c r="Q201" s="24">
        <v>1.44</v>
      </c>
      <c r="R201" s="24">
        <v>199.17</v>
      </c>
      <c r="S201" s="24">
        <f t="shared" si="9"/>
        <v>11.802666666666665</v>
      </c>
      <c r="T201" s="24">
        <f t="shared" si="10"/>
        <v>7.081599999999999</v>
      </c>
      <c r="U201" s="24">
        <f t="shared" si="11"/>
        <v>7.081599999999999</v>
      </c>
    </row>
    <row r="202" spans="1:21" s="8" customFormat="1" x14ac:dyDescent="0.25">
      <c r="A202" s="24" t="s">
        <v>259</v>
      </c>
      <c r="B202" s="8" t="s">
        <v>1864</v>
      </c>
      <c r="C202" s="8" t="s">
        <v>806</v>
      </c>
      <c r="D202" s="24" t="s">
        <v>719</v>
      </c>
      <c r="E202" s="24">
        <v>170.7</v>
      </c>
      <c r="F202" s="24">
        <v>32</v>
      </c>
      <c r="G202" s="24">
        <v>15</v>
      </c>
      <c r="H202" s="24">
        <v>1</v>
      </c>
      <c r="I202" s="24">
        <v>9</v>
      </c>
      <c r="J202" s="24">
        <v>11</v>
      </c>
      <c r="K202" s="24">
        <v>0</v>
      </c>
      <c r="L202" s="24">
        <v>0</v>
      </c>
      <c r="M202" s="24">
        <v>154</v>
      </c>
      <c r="N202" s="24">
        <v>62</v>
      </c>
      <c r="O202" s="24">
        <v>169</v>
      </c>
      <c r="P202" s="24">
        <v>4.38</v>
      </c>
      <c r="Q202" s="24">
        <v>1.35</v>
      </c>
      <c r="R202" s="24">
        <v>198.67</v>
      </c>
      <c r="S202" s="24">
        <f t="shared" si="9"/>
        <v>11.773037037037037</v>
      </c>
      <c r="T202" s="24">
        <f t="shared" si="10"/>
        <v>7.063822222222222</v>
      </c>
      <c r="U202" s="24">
        <f t="shared" si="11"/>
        <v>7.063822222222222</v>
      </c>
    </row>
    <row r="203" spans="1:21" s="8" customFormat="1" x14ac:dyDescent="0.25">
      <c r="A203" s="24" t="s">
        <v>298</v>
      </c>
      <c r="B203" s="8" t="s">
        <v>1847</v>
      </c>
      <c r="C203" s="8" t="s">
        <v>807</v>
      </c>
      <c r="D203" s="24" t="s">
        <v>713</v>
      </c>
      <c r="E203" s="24">
        <v>121</v>
      </c>
      <c r="F203" s="24">
        <v>14</v>
      </c>
      <c r="G203" s="24">
        <v>5</v>
      </c>
      <c r="H203" s="24">
        <v>0</v>
      </c>
      <c r="I203" s="24">
        <v>5</v>
      </c>
      <c r="J203" s="24">
        <v>7</v>
      </c>
      <c r="K203" s="24">
        <v>2</v>
      </c>
      <c r="L203" s="24">
        <v>0</v>
      </c>
      <c r="M203" s="24">
        <v>113</v>
      </c>
      <c r="N203" s="24">
        <v>33</v>
      </c>
      <c r="O203" s="24">
        <v>119</v>
      </c>
      <c r="P203" s="24">
        <v>2.83</v>
      </c>
      <c r="Q203" s="24">
        <v>1.26</v>
      </c>
      <c r="R203" s="24">
        <v>197.5</v>
      </c>
      <c r="S203" s="24">
        <f t="shared" si="9"/>
        <v>11.703703703703704</v>
      </c>
      <c r="T203" s="24">
        <f t="shared" si="10"/>
        <v>7.0222222222222221</v>
      </c>
      <c r="U203" s="24">
        <f t="shared" si="11"/>
        <v>7.0222222222222221</v>
      </c>
    </row>
    <row r="204" spans="1:21" s="8" customFormat="1" x14ac:dyDescent="0.25">
      <c r="A204" s="24" t="s">
        <v>1435</v>
      </c>
      <c r="B204" s="8" t="s">
        <v>869</v>
      </c>
      <c r="C204" s="8" t="s">
        <v>807</v>
      </c>
      <c r="D204" s="24" t="s">
        <v>707</v>
      </c>
      <c r="E204" s="24">
        <v>33</v>
      </c>
      <c r="F204" s="24">
        <v>0</v>
      </c>
      <c r="G204" s="24">
        <v>0</v>
      </c>
      <c r="H204" s="24">
        <v>0</v>
      </c>
      <c r="I204" s="24">
        <v>1</v>
      </c>
      <c r="J204" s="24">
        <v>1</v>
      </c>
      <c r="K204" s="24">
        <v>19</v>
      </c>
      <c r="L204" s="24">
        <v>0</v>
      </c>
      <c r="M204" s="24">
        <v>29</v>
      </c>
      <c r="N204" s="24">
        <v>10</v>
      </c>
      <c r="O204" s="24">
        <v>27</v>
      </c>
      <c r="P204" s="24">
        <v>3.27</v>
      </c>
      <c r="Q204" s="24">
        <v>1.1200000000000001</v>
      </c>
      <c r="R204" s="24">
        <v>196.5</v>
      </c>
      <c r="S204" s="24">
        <f t="shared" si="9"/>
        <v>11.644444444444444</v>
      </c>
      <c r="T204" s="24">
        <f t="shared" si="10"/>
        <v>6.9866666666666664</v>
      </c>
      <c r="U204" s="24">
        <f t="shared" si="11"/>
        <v>6.9866666666666664</v>
      </c>
    </row>
    <row r="205" spans="1:21" s="8" customFormat="1" x14ac:dyDescent="0.25">
      <c r="A205" s="24" t="s">
        <v>275</v>
      </c>
      <c r="B205" s="8" t="s">
        <v>1441</v>
      </c>
      <c r="C205" s="8" t="s">
        <v>807</v>
      </c>
      <c r="D205" s="24" t="s">
        <v>719</v>
      </c>
      <c r="E205" s="24">
        <v>78.3</v>
      </c>
      <c r="F205" s="24">
        <v>0</v>
      </c>
      <c r="G205" s="24">
        <v>0</v>
      </c>
      <c r="H205" s="24">
        <v>0</v>
      </c>
      <c r="I205" s="24">
        <v>7</v>
      </c>
      <c r="J205" s="24">
        <v>8</v>
      </c>
      <c r="K205" s="24">
        <v>2</v>
      </c>
      <c r="L205" s="24">
        <v>0</v>
      </c>
      <c r="M205" s="24">
        <v>67</v>
      </c>
      <c r="N205" s="24">
        <v>28</v>
      </c>
      <c r="O205" s="24">
        <v>71</v>
      </c>
      <c r="P205" s="24">
        <v>4.0199999999999996</v>
      </c>
      <c r="Q205" s="24">
        <v>1.26</v>
      </c>
      <c r="R205" s="24">
        <v>196.33</v>
      </c>
      <c r="S205" s="24">
        <f t="shared" si="9"/>
        <v>11.634370370370371</v>
      </c>
      <c r="T205" s="24">
        <f t="shared" si="10"/>
        <v>6.9806222222222223</v>
      </c>
      <c r="U205" s="24">
        <f t="shared" si="11"/>
        <v>6.9806222222222223</v>
      </c>
    </row>
    <row r="206" spans="1:21" s="8" customFormat="1" x14ac:dyDescent="0.25">
      <c r="A206" s="24" t="s">
        <v>378</v>
      </c>
      <c r="B206" s="8" t="s">
        <v>1288</v>
      </c>
      <c r="C206" s="8" t="s">
        <v>807</v>
      </c>
      <c r="D206" s="24" t="s">
        <v>720</v>
      </c>
      <c r="E206" s="24">
        <v>58.7</v>
      </c>
      <c r="F206" s="24">
        <v>0</v>
      </c>
      <c r="G206" s="24">
        <v>0</v>
      </c>
      <c r="H206" s="24">
        <v>0</v>
      </c>
      <c r="I206" s="24">
        <v>3</v>
      </c>
      <c r="J206" s="24">
        <v>3</v>
      </c>
      <c r="K206" s="24">
        <v>8</v>
      </c>
      <c r="L206" s="24">
        <v>0</v>
      </c>
      <c r="M206" s="24">
        <v>67</v>
      </c>
      <c r="N206" s="24">
        <v>15</v>
      </c>
      <c r="O206" s="24">
        <v>50</v>
      </c>
      <c r="P206" s="24">
        <v>3.38</v>
      </c>
      <c r="Q206" s="24">
        <v>1.1100000000000001</v>
      </c>
      <c r="R206" s="24">
        <v>195.67</v>
      </c>
      <c r="S206" s="24">
        <f t="shared" si="9"/>
        <v>11.595259259259258</v>
      </c>
      <c r="T206" s="24">
        <f t="shared" si="10"/>
        <v>6.9571555555555546</v>
      </c>
      <c r="U206" s="24">
        <f t="shared" si="11"/>
        <v>6.9571555555555546</v>
      </c>
    </row>
    <row r="207" spans="1:21" s="8" customFormat="1" x14ac:dyDescent="0.25">
      <c r="A207" s="24" t="s">
        <v>72</v>
      </c>
      <c r="B207" s="8" t="s">
        <v>1224</v>
      </c>
      <c r="C207" s="8" t="s">
        <v>806</v>
      </c>
      <c r="D207" s="24" t="s">
        <v>727</v>
      </c>
      <c r="E207" s="24">
        <v>196.7</v>
      </c>
      <c r="F207" s="24">
        <v>33</v>
      </c>
      <c r="G207" s="24">
        <v>16</v>
      </c>
      <c r="H207" s="24">
        <v>1</v>
      </c>
      <c r="I207" s="24">
        <v>9</v>
      </c>
      <c r="J207" s="24">
        <v>11</v>
      </c>
      <c r="K207" s="24">
        <v>0</v>
      </c>
      <c r="L207" s="24">
        <v>0</v>
      </c>
      <c r="M207" s="24">
        <v>158</v>
      </c>
      <c r="N207" s="24">
        <v>65</v>
      </c>
      <c r="O207" s="24">
        <v>213</v>
      </c>
      <c r="P207" s="24">
        <v>4.58</v>
      </c>
      <c r="Q207" s="24">
        <v>1.41</v>
      </c>
      <c r="R207" s="24">
        <v>195.17</v>
      </c>
      <c r="S207" s="24">
        <f t="shared" si="9"/>
        <v>11.56562962962963</v>
      </c>
      <c r="T207" s="24">
        <f t="shared" si="10"/>
        <v>6.9393777777777776</v>
      </c>
      <c r="U207" s="24">
        <f t="shared" si="11"/>
        <v>6.9393777777777776</v>
      </c>
    </row>
    <row r="208" spans="1:21" s="8" customFormat="1" x14ac:dyDescent="0.25">
      <c r="A208" s="24" t="s">
        <v>381</v>
      </c>
      <c r="B208" s="8" t="s">
        <v>145</v>
      </c>
      <c r="C208" s="8" t="s">
        <v>806</v>
      </c>
      <c r="D208" s="24" t="s">
        <v>724</v>
      </c>
      <c r="E208" s="24">
        <v>189.3</v>
      </c>
      <c r="F208" s="24">
        <v>33</v>
      </c>
      <c r="G208" s="24">
        <v>15</v>
      </c>
      <c r="H208" s="24">
        <v>1</v>
      </c>
      <c r="I208" s="24">
        <v>10</v>
      </c>
      <c r="J208" s="24">
        <v>10</v>
      </c>
      <c r="K208" s="24">
        <v>0</v>
      </c>
      <c r="L208" s="24">
        <v>0</v>
      </c>
      <c r="M208" s="24">
        <v>154</v>
      </c>
      <c r="N208" s="24">
        <v>78</v>
      </c>
      <c r="O208" s="24">
        <v>190</v>
      </c>
      <c r="P208" s="24">
        <v>4.8499999999999996</v>
      </c>
      <c r="Q208" s="24">
        <v>1.42</v>
      </c>
      <c r="R208" s="24">
        <v>194.33</v>
      </c>
      <c r="S208" s="24">
        <f t="shared" si="9"/>
        <v>11.515851851851853</v>
      </c>
      <c r="T208" s="24">
        <f t="shared" si="10"/>
        <v>6.9095111111111116</v>
      </c>
      <c r="U208" s="24">
        <f t="shared" si="11"/>
        <v>6.9095111111111116</v>
      </c>
    </row>
    <row r="209" spans="1:21" s="8" customFormat="1" x14ac:dyDescent="0.25">
      <c r="A209" s="24" t="s">
        <v>171</v>
      </c>
      <c r="B209" s="8" t="s">
        <v>1799</v>
      </c>
      <c r="C209" s="8" t="s">
        <v>806</v>
      </c>
      <c r="D209" s="24" t="s">
        <v>733</v>
      </c>
      <c r="E209" s="24">
        <v>142.30000000000001</v>
      </c>
      <c r="F209" s="24">
        <v>20</v>
      </c>
      <c r="G209" s="24">
        <v>10</v>
      </c>
      <c r="H209" s="24">
        <v>0</v>
      </c>
      <c r="I209" s="24">
        <v>10</v>
      </c>
      <c r="J209" s="24">
        <v>8</v>
      </c>
      <c r="K209" s="24">
        <v>2</v>
      </c>
      <c r="L209" s="24">
        <v>0</v>
      </c>
      <c r="M209" s="24">
        <v>91</v>
      </c>
      <c r="N209" s="24">
        <v>51</v>
      </c>
      <c r="O209" s="24">
        <v>115</v>
      </c>
      <c r="P209" s="24">
        <v>4.1100000000000003</v>
      </c>
      <c r="Q209" s="24">
        <v>1.17</v>
      </c>
      <c r="R209" s="24">
        <v>194.33</v>
      </c>
      <c r="S209" s="24">
        <f t="shared" si="9"/>
        <v>11.515851851851853</v>
      </c>
      <c r="T209" s="24">
        <f t="shared" si="10"/>
        <v>6.9095111111111116</v>
      </c>
      <c r="U209" s="24">
        <f t="shared" si="11"/>
        <v>6.9095111111111116</v>
      </c>
    </row>
    <row r="210" spans="1:21" s="8" customFormat="1" x14ac:dyDescent="0.25">
      <c r="A210" s="24" t="s">
        <v>1363</v>
      </c>
      <c r="B210" s="8" t="s">
        <v>1362</v>
      </c>
      <c r="C210" s="8" t="s">
        <v>807</v>
      </c>
      <c r="D210" s="24" t="s">
        <v>702</v>
      </c>
      <c r="E210" s="24">
        <v>72</v>
      </c>
      <c r="F210" s="24">
        <v>0</v>
      </c>
      <c r="G210" s="24">
        <v>0</v>
      </c>
      <c r="H210" s="24">
        <v>0</v>
      </c>
      <c r="I210" s="24">
        <v>3</v>
      </c>
      <c r="J210" s="24">
        <v>1</v>
      </c>
      <c r="K210" s="24">
        <v>2</v>
      </c>
      <c r="L210" s="24">
        <v>0</v>
      </c>
      <c r="M210" s="24">
        <v>83</v>
      </c>
      <c r="N210" s="24">
        <v>32</v>
      </c>
      <c r="O210" s="24">
        <v>69</v>
      </c>
      <c r="P210" s="24">
        <v>3</v>
      </c>
      <c r="Q210" s="24">
        <v>1.4</v>
      </c>
      <c r="R210" s="24">
        <v>193.5</v>
      </c>
      <c r="S210" s="24">
        <f t="shared" si="9"/>
        <v>11.466666666666667</v>
      </c>
      <c r="T210" s="24">
        <f t="shared" si="10"/>
        <v>6.88</v>
      </c>
      <c r="U210" s="24">
        <f t="shared" si="11"/>
        <v>6.88</v>
      </c>
    </row>
    <row r="211" spans="1:21" s="8" customFormat="1" x14ac:dyDescent="0.25">
      <c r="A211" s="24" t="s">
        <v>173</v>
      </c>
      <c r="B211" s="8" t="s">
        <v>1694</v>
      </c>
      <c r="C211" s="8" t="s">
        <v>807</v>
      </c>
      <c r="D211" s="24" t="s">
        <v>717</v>
      </c>
      <c r="E211" s="24">
        <v>58.7</v>
      </c>
      <c r="F211" s="24">
        <v>0</v>
      </c>
      <c r="G211" s="24">
        <v>0</v>
      </c>
      <c r="H211" s="24">
        <v>0</v>
      </c>
      <c r="I211" s="24">
        <v>2</v>
      </c>
      <c r="J211" s="24">
        <v>2</v>
      </c>
      <c r="K211" s="24">
        <v>0</v>
      </c>
      <c r="L211" s="24">
        <v>0</v>
      </c>
      <c r="M211" s="24">
        <v>62</v>
      </c>
      <c r="N211" s="24">
        <v>21</v>
      </c>
      <c r="O211" s="24">
        <v>49</v>
      </c>
      <c r="P211" s="24">
        <v>3.83</v>
      </c>
      <c r="Q211" s="24">
        <v>1.19</v>
      </c>
      <c r="R211" s="24">
        <v>192.67</v>
      </c>
      <c r="S211" s="24">
        <f t="shared" si="9"/>
        <v>11.417481481481481</v>
      </c>
      <c r="T211" s="24">
        <f t="shared" si="10"/>
        <v>6.8504888888888882</v>
      </c>
      <c r="U211" s="24">
        <f t="shared" si="11"/>
        <v>6.8504888888888882</v>
      </c>
    </row>
    <row r="212" spans="1:21" s="8" customFormat="1" x14ac:dyDescent="0.25">
      <c r="A212" s="24" t="s">
        <v>311</v>
      </c>
      <c r="B212" s="8" t="s">
        <v>267</v>
      </c>
      <c r="C212" s="8" t="s">
        <v>807</v>
      </c>
      <c r="D212" s="24" t="s">
        <v>733</v>
      </c>
      <c r="E212" s="24">
        <v>71.3</v>
      </c>
      <c r="F212" s="24">
        <v>0</v>
      </c>
      <c r="G212" s="24">
        <v>0</v>
      </c>
      <c r="H212" s="24">
        <v>0</v>
      </c>
      <c r="I212" s="24">
        <v>4</v>
      </c>
      <c r="J212" s="24">
        <v>4</v>
      </c>
      <c r="K212" s="24">
        <v>2</v>
      </c>
      <c r="L212" s="24">
        <v>0</v>
      </c>
      <c r="M212" s="24">
        <v>86</v>
      </c>
      <c r="N212" s="24">
        <v>17</v>
      </c>
      <c r="O212" s="24">
        <v>48</v>
      </c>
      <c r="P212" s="24">
        <v>2.52</v>
      </c>
      <c r="Q212" s="24">
        <v>0.91</v>
      </c>
      <c r="R212" s="24">
        <v>192.33</v>
      </c>
      <c r="S212" s="24">
        <f t="shared" si="9"/>
        <v>11.397333333333334</v>
      </c>
      <c r="T212" s="24">
        <f t="shared" si="10"/>
        <v>6.8384</v>
      </c>
      <c r="U212" s="24">
        <f t="shared" si="11"/>
        <v>6.8384</v>
      </c>
    </row>
    <row r="213" spans="1:21" s="8" customFormat="1" x14ac:dyDescent="0.25">
      <c r="A213" s="24" t="s">
        <v>262</v>
      </c>
      <c r="B213" s="8" t="s">
        <v>1914</v>
      </c>
      <c r="C213" s="8" t="s">
        <v>807</v>
      </c>
      <c r="D213" s="24" t="s">
        <v>701</v>
      </c>
      <c r="E213" s="24">
        <v>63.3</v>
      </c>
      <c r="F213" s="24">
        <v>0</v>
      </c>
      <c r="G213" s="24">
        <v>0</v>
      </c>
      <c r="H213" s="24">
        <v>0</v>
      </c>
      <c r="I213" s="24">
        <v>3</v>
      </c>
      <c r="J213" s="24">
        <v>2</v>
      </c>
      <c r="K213" s="24">
        <v>2</v>
      </c>
      <c r="L213" s="24">
        <v>0</v>
      </c>
      <c r="M213" s="24">
        <v>59</v>
      </c>
      <c r="N213" s="24">
        <v>11</v>
      </c>
      <c r="O213" s="24">
        <v>50</v>
      </c>
      <c r="P213" s="24">
        <v>2.27</v>
      </c>
      <c r="Q213" s="24">
        <v>0.96</v>
      </c>
      <c r="R213" s="24">
        <v>192.33</v>
      </c>
      <c r="S213" s="24">
        <f t="shared" si="9"/>
        <v>11.397333333333334</v>
      </c>
      <c r="T213" s="24">
        <f t="shared" si="10"/>
        <v>6.8384</v>
      </c>
      <c r="U213" s="24">
        <f t="shared" si="11"/>
        <v>6.8384</v>
      </c>
    </row>
    <row r="214" spans="1:21" s="8" customFormat="1" x14ac:dyDescent="0.25">
      <c r="A214" s="24" t="s">
        <v>1868</v>
      </c>
      <c r="B214" s="8" t="s">
        <v>1867</v>
      </c>
      <c r="C214" s="8" t="s">
        <v>806</v>
      </c>
      <c r="D214" s="24" t="s">
        <v>720</v>
      </c>
      <c r="E214" s="24">
        <v>174</v>
      </c>
      <c r="F214" s="24">
        <v>32</v>
      </c>
      <c r="G214" s="24">
        <v>19</v>
      </c>
      <c r="H214" s="24">
        <v>1</v>
      </c>
      <c r="I214" s="24">
        <v>10</v>
      </c>
      <c r="J214" s="24">
        <v>8</v>
      </c>
      <c r="K214" s="24">
        <v>0</v>
      </c>
      <c r="L214" s="24">
        <v>0</v>
      </c>
      <c r="M214" s="24">
        <v>137</v>
      </c>
      <c r="N214" s="24">
        <v>45</v>
      </c>
      <c r="O214" s="24">
        <v>207</v>
      </c>
      <c r="P214" s="24">
        <v>5.43</v>
      </c>
      <c r="Q214" s="24">
        <v>1.45</v>
      </c>
      <c r="R214" s="24">
        <v>191</v>
      </c>
      <c r="S214" s="24">
        <f t="shared" si="9"/>
        <v>11.318518518518518</v>
      </c>
      <c r="T214" s="24">
        <f t="shared" si="10"/>
        <v>6.7911111111111104</v>
      </c>
      <c r="U214" s="24">
        <f t="shared" si="11"/>
        <v>6.7911111111111104</v>
      </c>
    </row>
    <row r="215" spans="1:21" s="8" customFormat="1" x14ac:dyDescent="0.25">
      <c r="A215" s="24" t="s">
        <v>143</v>
      </c>
      <c r="B215" s="8" t="s">
        <v>1687</v>
      </c>
      <c r="C215" s="8" t="s">
        <v>807</v>
      </c>
      <c r="D215" s="24" t="s">
        <v>736</v>
      </c>
      <c r="E215" s="24">
        <v>70</v>
      </c>
      <c r="F215" s="24">
        <v>0</v>
      </c>
      <c r="G215" s="24">
        <v>0</v>
      </c>
      <c r="H215" s="24">
        <v>0</v>
      </c>
      <c r="I215" s="24">
        <v>3</v>
      </c>
      <c r="J215" s="24">
        <v>2</v>
      </c>
      <c r="K215" s="24">
        <v>0</v>
      </c>
      <c r="L215" s="24">
        <v>0</v>
      </c>
      <c r="M215" s="24">
        <v>44</v>
      </c>
      <c r="N215" s="24">
        <v>25</v>
      </c>
      <c r="O215" s="24">
        <v>65</v>
      </c>
      <c r="P215" s="24">
        <v>2.7</v>
      </c>
      <c r="Q215" s="24">
        <v>1.29</v>
      </c>
      <c r="R215" s="24">
        <v>190</v>
      </c>
      <c r="S215" s="24">
        <f t="shared" si="9"/>
        <v>11.25925925925926</v>
      </c>
      <c r="T215" s="24">
        <f t="shared" si="10"/>
        <v>6.7555555555555555</v>
      </c>
      <c r="U215" s="24">
        <f t="shared" si="11"/>
        <v>6.7555555555555555</v>
      </c>
    </row>
    <row r="216" spans="1:21" s="8" customFormat="1" x14ac:dyDescent="0.25">
      <c r="A216" s="24" t="s">
        <v>83</v>
      </c>
      <c r="B216" s="8" t="s">
        <v>1343</v>
      </c>
      <c r="C216" s="8" t="s">
        <v>807</v>
      </c>
      <c r="D216" s="24" t="s">
        <v>727</v>
      </c>
      <c r="E216" s="24">
        <v>81.3</v>
      </c>
      <c r="F216" s="24">
        <v>0</v>
      </c>
      <c r="G216" s="24">
        <v>0</v>
      </c>
      <c r="H216" s="24">
        <v>0</v>
      </c>
      <c r="I216" s="24">
        <v>5</v>
      </c>
      <c r="J216" s="24">
        <v>2</v>
      </c>
      <c r="K216" s="24">
        <v>0</v>
      </c>
      <c r="L216" s="24">
        <v>0</v>
      </c>
      <c r="M216" s="24">
        <v>86</v>
      </c>
      <c r="N216" s="24">
        <v>29</v>
      </c>
      <c r="O216" s="24">
        <v>87</v>
      </c>
      <c r="P216" s="24">
        <v>4.6500000000000004</v>
      </c>
      <c r="Q216" s="24">
        <v>1.43</v>
      </c>
      <c r="R216" s="24">
        <v>189.83</v>
      </c>
      <c r="S216" s="24">
        <f t="shared" si="9"/>
        <v>11.249185185185185</v>
      </c>
      <c r="T216" s="24">
        <f t="shared" si="10"/>
        <v>6.7495111111111106</v>
      </c>
      <c r="U216" s="24">
        <f t="shared" si="11"/>
        <v>6.7495111111111106</v>
      </c>
    </row>
    <row r="217" spans="1:21" s="8" customFormat="1" x14ac:dyDescent="0.25">
      <c r="A217" s="24" t="s">
        <v>668</v>
      </c>
      <c r="B217" s="8" t="s">
        <v>667</v>
      </c>
      <c r="C217" s="8" t="s">
        <v>807</v>
      </c>
      <c r="D217" s="24" t="s">
        <v>714</v>
      </c>
      <c r="E217" s="24">
        <v>67</v>
      </c>
      <c r="F217" s="24">
        <v>0</v>
      </c>
      <c r="G217" s="24">
        <v>0</v>
      </c>
      <c r="H217" s="24">
        <v>0</v>
      </c>
      <c r="I217" s="24">
        <v>3</v>
      </c>
      <c r="J217" s="24">
        <v>5</v>
      </c>
      <c r="K217" s="24">
        <v>2</v>
      </c>
      <c r="L217" s="24">
        <v>0</v>
      </c>
      <c r="M217" s="24">
        <v>67</v>
      </c>
      <c r="N217" s="24">
        <v>23</v>
      </c>
      <c r="O217" s="24">
        <v>62</v>
      </c>
      <c r="P217" s="24">
        <v>3.22</v>
      </c>
      <c r="Q217" s="24">
        <v>1.27</v>
      </c>
      <c r="R217" s="24">
        <v>189</v>
      </c>
      <c r="S217" s="24">
        <f t="shared" si="9"/>
        <v>11.2</v>
      </c>
      <c r="T217" s="24">
        <f t="shared" si="10"/>
        <v>6.72</v>
      </c>
      <c r="U217" s="24">
        <f t="shared" si="11"/>
        <v>6.72</v>
      </c>
    </row>
    <row r="218" spans="1:21" s="8" customFormat="1" x14ac:dyDescent="0.25">
      <c r="A218" s="24" t="s">
        <v>178</v>
      </c>
      <c r="B218" s="8" t="s">
        <v>892</v>
      </c>
      <c r="C218" s="8" t="s">
        <v>807</v>
      </c>
      <c r="D218" s="24" t="s">
        <v>711</v>
      </c>
      <c r="E218" s="24">
        <v>77.7</v>
      </c>
      <c r="F218" s="24">
        <v>0</v>
      </c>
      <c r="G218" s="24">
        <v>0</v>
      </c>
      <c r="H218" s="24">
        <v>0</v>
      </c>
      <c r="I218" s="24">
        <v>5</v>
      </c>
      <c r="J218" s="24">
        <v>7</v>
      </c>
      <c r="K218" s="24">
        <v>2</v>
      </c>
      <c r="L218" s="24">
        <v>0</v>
      </c>
      <c r="M218" s="24">
        <v>90</v>
      </c>
      <c r="N218" s="24">
        <v>31</v>
      </c>
      <c r="O218" s="24">
        <v>57</v>
      </c>
      <c r="P218" s="24">
        <v>2.4300000000000002</v>
      </c>
      <c r="Q218" s="24">
        <v>1.1299999999999999</v>
      </c>
      <c r="R218" s="24">
        <v>188.67</v>
      </c>
      <c r="S218" s="24">
        <f t="shared" si="9"/>
        <v>11.180444444444444</v>
      </c>
      <c r="T218" s="24">
        <f t="shared" si="10"/>
        <v>6.7082666666666659</v>
      </c>
      <c r="U218" s="24">
        <f t="shared" si="11"/>
        <v>6.7082666666666659</v>
      </c>
    </row>
    <row r="219" spans="1:21" s="8" customFormat="1" x14ac:dyDescent="0.25">
      <c r="A219" s="24" t="s">
        <v>230</v>
      </c>
      <c r="B219" s="8" t="s">
        <v>1487</v>
      </c>
      <c r="C219" s="8" t="s">
        <v>807</v>
      </c>
      <c r="D219" s="24" t="s">
        <v>724</v>
      </c>
      <c r="E219" s="24">
        <v>70</v>
      </c>
      <c r="F219" s="24">
        <v>0</v>
      </c>
      <c r="G219" s="24">
        <v>0</v>
      </c>
      <c r="H219" s="24">
        <v>0</v>
      </c>
      <c r="I219" s="24">
        <v>3</v>
      </c>
      <c r="J219" s="24">
        <v>4</v>
      </c>
      <c r="K219" s="24">
        <v>2</v>
      </c>
      <c r="L219" s="24">
        <v>0</v>
      </c>
      <c r="M219" s="24">
        <v>81</v>
      </c>
      <c r="N219" s="24">
        <v>28</v>
      </c>
      <c r="O219" s="24">
        <v>64</v>
      </c>
      <c r="P219" s="24">
        <v>3.86</v>
      </c>
      <c r="Q219" s="24">
        <v>1.31</v>
      </c>
      <c r="R219" s="24">
        <v>188</v>
      </c>
      <c r="S219" s="24">
        <f t="shared" si="9"/>
        <v>11.140740740740741</v>
      </c>
      <c r="T219" s="24">
        <f t="shared" si="10"/>
        <v>6.684444444444444</v>
      </c>
      <c r="U219" s="24">
        <f t="shared" si="11"/>
        <v>6.684444444444444</v>
      </c>
    </row>
    <row r="220" spans="1:21" s="8" customFormat="1" x14ac:dyDescent="0.25">
      <c r="A220" s="24" t="s">
        <v>132</v>
      </c>
      <c r="B220" s="8" t="s">
        <v>1299</v>
      </c>
      <c r="C220" s="8" t="s">
        <v>807</v>
      </c>
      <c r="D220" s="24" t="s">
        <v>710</v>
      </c>
      <c r="E220" s="24">
        <v>75.3</v>
      </c>
      <c r="F220" s="24">
        <v>0</v>
      </c>
      <c r="G220" s="24">
        <v>0</v>
      </c>
      <c r="H220" s="24">
        <v>0</v>
      </c>
      <c r="I220" s="24">
        <v>3</v>
      </c>
      <c r="J220" s="24">
        <v>4</v>
      </c>
      <c r="K220" s="24">
        <v>2</v>
      </c>
      <c r="L220" s="24">
        <v>0</v>
      </c>
      <c r="M220" s="24">
        <v>93</v>
      </c>
      <c r="N220" s="24">
        <v>28</v>
      </c>
      <c r="O220" s="24">
        <v>52</v>
      </c>
      <c r="P220" s="24">
        <v>2.63</v>
      </c>
      <c r="Q220" s="24">
        <v>1.06</v>
      </c>
      <c r="R220" s="24">
        <v>187.33</v>
      </c>
      <c r="S220" s="24">
        <f t="shared" si="9"/>
        <v>11.101037037037038</v>
      </c>
      <c r="T220" s="24">
        <f t="shared" si="10"/>
        <v>6.6606222222222229</v>
      </c>
      <c r="U220" s="24">
        <f t="shared" si="11"/>
        <v>6.6606222222222229</v>
      </c>
    </row>
    <row r="221" spans="1:21" s="8" customFormat="1" x14ac:dyDescent="0.25">
      <c r="A221" s="24" t="s">
        <v>83</v>
      </c>
      <c r="B221" s="8" t="s">
        <v>1454</v>
      </c>
      <c r="C221" s="8" t="s">
        <v>807</v>
      </c>
      <c r="D221" s="24" t="s">
        <v>733</v>
      </c>
      <c r="E221" s="24">
        <v>54.3</v>
      </c>
      <c r="F221" s="24">
        <v>0</v>
      </c>
      <c r="G221" s="24">
        <v>0</v>
      </c>
      <c r="H221" s="24">
        <v>0</v>
      </c>
      <c r="I221" s="24">
        <v>3</v>
      </c>
      <c r="J221" s="24">
        <v>1</v>
      </c>
      <c r="K221" s="24">
        <v>1</v>
      </c>
      <c r="L221" s="24">
        <v>0</v>
      </c>
      <c r="M221" s="24">
        <v>54</v>
      </c>
      <c r="N221" s="24">
        <v>31</v>
      </c>
      <c r="O221" s="24">
        <v>36</v>
      </c>
      <c r="P221" s="24">
        <v>3.31</v>
      </c>
      <c r="Q221" s="24">
        <v>1.23</v>
      </c>
      <c r="R221" s="24">
        <v>187.33</v>
      </c>
      <c r="S221" s="24">
        <f t="shared" si="9"/>
        <v>11.101037037037038</v>
      </c>
      <c r="T221" s="24">
        <f t="shared" si="10"/>
        <v>6.6606222222222229</v>
      </c>
      <c r="U221" s="24">
        <f t="shared" si="11"/>
        <v>6.6606222222222229</v>
      </c>
    </row>
    <row r="222" spans="1:21" s="8" customFormat="1" x14ac:dyDescent="0.25">
      <c r="A222" s="24" t="s">
        <v>1175</v>
      </c>
      <c r="B222" s="8" t="s">
        <v>85</v>
      </c>
      <c r="C222" s="8" t="s">
        <v>806</v>
      </c>
      <c r="D222" s="24" t="s">
        <v>703</v>
      </c>
      <c r="E222" s="24">
        <v>168</v>
      </c>
      <c r="F222" s="24">
        <v>32</v>
      </c>
      <c r="G222" s="24">
        <v>15</v>
      </c>
      <c r="H222" s="24">
        <v>1</v>
      </c>
      <c r="I222" s="24">
        <v>8</v>
      </c>
      <c r="J222" s="24">
        <v>11</v>
      </c>
      <c r="K222" s="24">
        <v>0</v>
      </c>
      <c r="L222" s="24">
        <v>0</v>
      </c>
      <c r="M222" s="24">
        <v>165</v>
      </c>
      <c r="N222" s="24">
        <v>70</v>
      </c>
      <c r="O222" s="24">
        <v>170</v>
      </c>
      <c r="P222" s="24">
        <v>4.6100000000000003</v>
      </c>
      <c r="Q222" s="24">
        <v>1.43</v>
      </c>
      <c r="R222" s="24">
        <v>187</v>
      </c>
      <c r="S222" s="24">
        <f t="shared" si="9"/>
        <v>11.081481481481481</v>
      </c>
      <c r="T222" s="24">
        <f t="shared" si="10"/>
        <v>6.6488888888888882</v>
      </c>
      <c r="U222" s="24">
        <f t="shared" si="11"/>
        <v>6.6488888888888882</v>
      </c>
    </row>
    <row r="223" spans="1:21" s="8" customFormat="1" x14ac:dyDescent="0.25">
      <c r="A223" s="24" t="s">
        <v>266</v>
      </c>
      <c r="B223" s="8" t="s">
        <v>1304</v>
      </c>
      <c r="C223" s="8" t="s">
        <v>807</v>
      </c>
      <c r="D223" s="24" t="s">
        <v>726</v>
      </c>
      <c r="E223" s="24">
        <v>71.7</v>
      </c>
      <c r="F223" s="24">
        <v>0</v>
      </c>
      <c r="G223" s="24">
        <v>0</v>
      </c>
      <c r="H223" s="24">
        <v>0</v>
      </c>
      <c r="I223" s="24">
        <v>3</v>
      </c>
      <c r="J223" s="24">
        <v>2</v>
      </c>
      <c r="K223" s="24">
        <v>2</v>
      </c>
      <c r="L223" s="24">
        <v>0</v>
      </c>
      <c r="M223" s="24">
        <v>51</v>
      </c>
      <c r="N223" s="24">
        <v>9</v>
      </c>
      <c r="O223" s="24">
        <v>72</v>
      </c>
      <c r="P223" s="24">
        <v>3.52</v>
      </c>
      <c r="Q223" s="24">
        <v>1.1299999999999999</v>
      </c>
      <c r="R223" s="24">
        <v>185.67</v>
      </c>
      <c r="S223" s="24">
        <f t="shared" si="9"/>
        <v>11.002666666666666</v>
      </c>
      <c r="T223" s="24">
        <f t="shared" si="10"/>
        <v>6.6015999999999995</v>
      </c>
      <c r="U223" s="24">
        <f t="shared" si="11"/>
        <v>6.6015999999999995</v>
      </c>
    </row>
    <row r="224" spans="1:21" s="8" customFormat="1" x14ac:dyDescent="0.25">
      <c r="A224" s="24" t="s">
        <v>135</v>
      </c>
      <c r="B224" s="8" t="s">
        <v>1952</v>
      </c>
      <c r="C224" s="8" t="s">
        <v>807</v>
      </c>
      <c r="D224" s="24" t="s">
        <v>702</v>
      </c>
      <c r="E224" s="24">
        <v>118.7</v>
      </c>
      <c r="F224" s="24">
        <v>21</v>
      </c>
      <c r="G224" s="24">
        <v>10</v>
      </c>
      <c r="H224" s="24">
        <v>0</v>
      </c>
      <c r="I224" s="24">
        <v>10</v>
      </c>
      <c r="J224" s="24">
        <v>8</v>
      </c>
      <c r="K224" s="24">
        <v>2</v>
      </c>
      <c r="L224" s="24">
        <v>0</v>
      </c>
      <c r="M224" s="24">
        <v>114</v>
      </c>
      <c r="N224" s="24">
        <v>38</v>
      </c>
      <c r="O224" s="24">
        <v>142</v>
      </c>
      <c r="P224" s="24">
        <v>6.07</v>
      </c>
      <c r="Q224" s="24">
        <v>1.52</v>
      </c>
      <c r="R224" s="24">
        <v>185.67</v>
      </c>
      <c r="S224" s="24">
        <f t="shared" si="9"/>
        <v>11.002666666666666</v>
      </c>
      <c r="T224" s="24">
        <f t="shared" si="10"/>
        <v>6.6015999999999995</v>
      </c>
      <c r="U224" s="24">
        <f t="shared" si="11"/>
        <v>6.6015999999999995</v>
      </c>
    </row>
    <row r="225" spans="1:21" s="8" customFormat="1" x14ac:dyDescent="0.25">
      <c r="A225" s="24" t="s">
        <v>747</v>
      </c>
      <c r="B225" s="8" t="s">
        <v>1267</v>
      </c>
      <c r="C225" s="8" t="s">
        <v>807</v>
      </c>
      <c r="D225" s="24" t="s">
        <v>716</v>
      </c>
      <c r="E225" s="24">
        <v>72.3</v>
      </c>
      <c r="F225" s="24">
        <v>0</v>
      </c>
      <c r="G225" s="24">
        <v>0</v>
      </c>
      <c r="H225" s="24">
        <v>0</v>
      </c>
      <c r="I225" s="24">
        <v>3</v>
      </c>
      <c r="J225" s="24">
        <v>5</v>
      </c>
      <c r="K225" s="24">
        <v>3</v>
      </c>
      <c r="L225" s="24">
        <v>0</v>
      </c>
      <c r="M225" s="24">
        <v>75</v>
      </c>
      <c r="N225" s="24">
        <v>14</v>
      </c>
      <c r="O225" s="24">
        <v>61</v>
      </c>
      <c r="P225" s="24">
        <v>2.61</v>
      </c>
      <c r="Q225" s="24">
        <v>1.04</v>
      </c>
      <c r="R225" s="24">
        <v>184.33</v>
      </c>
      <c r="S225" s="24">
        <f t="shared" si="9"/>
        <v>10.923259259259259</v>
      </c>
      <c r="T225" s="24">
        <f t="shared" si="10"/>
        <v>6.5539555555555555</v>
      </c>
      <c r="U225" s="24">
        <f t="shared" si="11"/>
        <v>6.5539555555555555</v>
      </c>
    </row>
    <row r="226" spans="1:21" s="8" customFormat="1" x14ac:dyDescent="0.25">
      <c r="A226" s="24" t="s">
        <v>1964</v>
      </c>
      <c r="B226" s="8" t="s">
        <v>1963</v>
      </c>
      <c r="C226" s="8" t="s">
        <v>806</v>
      </c>
      <c r="D226" s="24" t="s">
        <v>703</v>
      </c>
      <c r="E226" s="24">
        <v>136.30000000000001</v>
      </c>
      <c r="F226" s="24">
        <v>22</v>
      </c>
      <c r="G226" s="24">
        <v>10</v>
      </c>
      <c r="H226" s="24">
        <v>0</v>
      </c>
      <c r="I226" s="24">
        <v>10</v>
      </c>
      <c r="J226" s="24">
        <v>10</v>
      </c>
      <c r="K226" s="24">
        <v>2</v>
      </c>
      <c r="L226" s="24">
        <v>0</v>
      </c>
      <c r="M226" s="24">
        <v>84</v>
      </c>
      <c r="N226" s="24">
        <v>42</v>
      </c>
      <c r="O226" s="24">
        <v>118</v>
      </c>
      <c r="P226" s="24">
        <v>3.7</v>
      </c>
      <c r="Q226" s="24">
        <v>1.17</v>
      </c>
      <c r="R226" s="24">
        <v>183.33</v>
      </c>
      <c r="S226" s="24">
        <f t="shared" si="9"/>
        <v>10.864000000000001</v>
      </c>
      <c r="T226" s="24">
        <f t="shared" si="10"/>
        <v>6.5184000000000006</v>
      </c>
      <c r="U226" s="24">
        <f t="shared" si="11"/>
        <v>6.5184000000000006</v>
      </c>
    </row>
    <row r="227" spans="1:21" s="8" customFormat="1" x14ac:dyDescent="0.25">
      <c r="A227" s="24" t="s">
        <v>164</v>
      </c>
      <c r="B227" s="8" t="s">
        <v>107</v>
      </c>
      <c r="C227" s="8" t="s">
        <v>806</v>
      </c>
      <c r="D227" s="24" t="s">
        <v>701</v>
      </c>
      <c r="E227" s="24">
        <v>170.3</v>
      </c>
      <c r="F227" s="24">
        <v>32</v>
      </c>
      <c r="G227" s="24">
        <v>16</v>
      </c>
      <c r="H227" s="24">
        <v>1</v>
      </c>
      <c r="I227" s="24">
        <v>9</v>
      </c>
      <c r="J227" s="24">
        <v>10</v>
      </c>
      <c r="K227" s="24">
        <v>0</v>
      </c>
      <c r="L227" s="24">
        <v>0</v>
      </c>
      <c r="M227" s="24">
        <v>137</v>
      </c>
      <c r="N227" s="24">
        <v>56</v>
      </c>
      <c r="O227" s="24">
        <v>181</v>
      </c>
      <c r="P227" s="24">
        <v>4.5999999999999996</v>
      </c>
      <c r="Q227" s="24">
        <v>1.39</v>
      </c>
      <c r="R227" s="24">
        <v>182.33</v>
      </c>
      <c r="S227" s="24">
        <f t="shared" si="9"/>
        <v>10.804740740740742</v>
      </c>
      <c r="T227" s="24">
        <f t="shared" si="10"/>
        <v>6.4828444444444449</v>
      </c>
      <c r="U227" s="24">
        <f t="shared" si="11"/>
        <v>6.4828444444444449</v>
      </c>
    </row>
    <row r="228" spans="1:21" s="8" customFormat="1" x14ac:dyDescent="0.25">
      <c r="A228" s="24" t="s">
        <v>750</v>
      </c>
      <c r="B228" s="8" t="s">
        <v>211</v>
      </c>
      <c r="C228" s="8" t="s">
        <v>806</v>
      </c>
      <c r="D228" s="24" t="s">
        <v>712</v>
      </c>
      <c r="E228" s="24">
        <v>100.3</v>
      </c>
      <c r="F228" s="24">
        <v>17</v>
      </c>
      <c r="G228" s="24">
        <v>8</v>
      </c>
      <c r="H228" s="24">
        <v>0</v>
      </c>
      <c r="I228" s="24">
        <v>8</v>
      </c>
      <c r="J228" s="24">
        <v>7</v>
      </c>
      <c r="K228" s="24">
        <v>2</v>
      </c>
      <c r="L228" s="24">
        <v>0</v>
      </c>
      <c r="M228" s="24">
        <v>108</v>
      </c>
      <c r="N228" s="24">
        <v>42</v>
      </c>
      <c r="O228" s="24">
        <v>91</v>
      </c>
      <c r="P228" s="24">
        <v>3.5</v>
      </c>
      <c r="Q228" s="24">
        <v>1.33</v>
      </c>
      <c r="R228" s="24">
        <v>182.33</v>
      </c>
      <c r="S228" s="24">
        <f t="shared" si="9"/>
        <v>10.804740740740742</v>
      </c>
      <c r="T228" s="24">
        <f t="shared" si="10"/>
        <v>6.4828444444444449</v>
      </c>
      <c r="U228" s="24">
        <f t="shared" si="11"/>
        <v>6.4828444444444449</v>
      </c>
    </row>
    <row r="229" spans="1:21" s="8" customFormat="1" x14ac:dyDescent="0.25">
      <c r="A229" s="24" t="s">
        <v>275</v>
      </c>
      <c r="B229" s="8" t="s">
        <v>1336</v>
      </c>
      <c r="C229" s="8" t="s">
        <v>807</v>
      </c>
      <c r="D229" s="24" t="s">
        <v>709</v>
      </c>
      <c r="E229" s="24">
        <v>71</v>
      </c>
      <c r="F229" s="24">
        <v>0</v>
      </c>
      <c r="G229" s="24">
        <v>0</v>
      </c>
      <c r="H229" s="24">
        <v>0</v>
      </c>
      <c r="I229" s="24">
        <v>4</v>
      </c>
      <c r="J229" s="24">
        <v>2</v>
      </c>
      <c r="K229" s="24">
        <v>2</v>
      </c>
      <c r="L229" s="24">
        <v>0</v>
      </c>
      <c r="M229" s="24">
        <v>83</v>
      </c>
      <c r="N229" s="24">
        <v>32</v>
      </c>
      <c r="O229" s="24">
        <v>51</v>
      </c>
      <c r="P229" s="24">
        <v>2.66</v>
      </c>
      <c r="Q229" s="24">
        <v>1.17</v>
      </c>
      <c r="R229" s="24">
        <v>182</v>
      </c>
      <c r="S229" s="24">
        <f t="shared" si="9"/>
        <v>10.785185185185185</v>
      </c>
      <c r="T229" s="24">
        <f t="shared" si="10"/>
        <v>6.471111111111111</v>
      </c>
      <c r="U229" s="24">
        <f t="shared" si="11"/>
        <v>6.471111111111111</v>
      </c>
    </row>
    <row r="230" spans="1:21" s="8" customFormat="1" x14ac:dyDescent="0.25">
      <c r="A230" s="24" t="s">
        <v>298</v>
      </c>
      <c r="B230" s="8" t="s">
        <v>1764</v>
      </c>
      <c r="C230" s="8" t="s">
        <v>806</v>
      </c>
      <c r="D230" s="24" t="s">
        <v>718</v>
      </c>
      <c r="E230" s="24">
        <v>118.7</v>
      </c>
      <c r="F230" s="24">
        <v>17</v>
      </c>
      <c r="G230" s="24">
        <v>7</v>
      </c>
      <c r="H230" s="24">
        <v>0</v>
      </c>
      <c r="I230" s="24">
        <v>7</v>
      </c>
      <c r="J230" s="24">
        <v>8</v>
      </c>
      <c r="K230" s="24">
        <v>2</v>
      </c>
      <c r="L230" s="24">
        <v>0</v>
      </c>
      <c r="M230" s="24">
        <v>105</v>
      </c>
      <c r="N230" s="24">
        <v>31</v>
      </c>
      <c r="O230" s="24">
        <v>113</v>
      </c>
      <c r="P230" s="24">
        <v>4.0999999999999996</v>
      </c>
      <c r="Q230" s="24">
        <v>1.21</v>
      </c>
      <c r="R230" s="24">
        <v>181.17</v>
      </c>
      <c r="S230" s="24">
        <f t="shared" si="9"/>
        <v>10.735999999999999</v>
      </c>
      <c r="T230" s="24">
        <f t="shared" si="10"/>
        <v>6.4415999999999993</v>
      </c>
      <c r="U230" s="24">
        <f t="shared" si="11"/>
        <v>6.4415999999999993</v>
      </c>
    </row>
    <row r="231" spans="1:21" s="8" customFormat="1" x14ac:dyDescent="0.25">
      <c r="A231" s="24" t="s">
        <v>1682</v>
      </c>
      <c r="B231" s="8" t="s">
        <v>1683</v>
      </c>
      <c r="C231" s="8" t="s">
        <v>807</v>
      </c>
      <c r="D231" s="24" t="s">
        <v>712</v>
      </c>
      <c r="E231" s="24">
        <v>66</v>
      </c>
      <c r="F231" s="24">
        <v>0</v>
      </c>
      <c r="G231" s="24">
        <v>0</v>
      </c>
      <c r="H231" s="24">
        <v>0</v>
      </c>
      <c r="I231" s="24">
        <v>6</v>
      </c>
      <c r="J231" s="24">
        <v>4</v>
      </c>
      <c r="K231" s="24">
        <v>1</v>
      </c>
      <c r="L231" s="24">
        <v>0</v>
      </c>
      <c r="M231" s="24">
        <v>78</v>
      </c>
      <c r="N231" s="24">
        <v>25</v>
      </c>
      <c r="O231" s="24">
        <v>56</v>
      </c>
      <c r="P231" s="24">
        <v>3.68</v>
      </c>
      <c r="Q231" s="24">
        <v>1.23</v>
      </c>
      <c r="R231" s="24">
        <v>180.5</v>
      </c>
      <c r="S231" s="24">
        <f t="shared" si="9"/>
        <v>10.696296296296296</v>
      </c>
      <c r="T231" s="24">
        <f t="shared" si="10"/>
        <v>6.4177777777777774</v>
      </c>
      <c r="U231" s="24">
        <f t="shared" si="11"/>
        <v>6.4177777777777774</v>
      </c>
    </row>
    <row r="232" spans="1:21" s="8" customFormat="1" x14ac:dyDescent="0.25">
      <c r="A232" s="24" t="s">
        <v>458</v>
      </c>
      <c r="B232" s="8" t="s">
        <v>654</v>
      </c>
      <c r="C232" s="8" t="s">
        <v>807</v>
      </c>
      <c r="D232" s="24" t="s">
        <v>721</v>
      </c>
      <c r="E232" s="24">
        <v>73.3</v>
      </c>
      <c r="F232" s="24">
        <v>0</v>
      </c>
      <c r="G232" s="24">
        <v>0</v>
      </c>
      <c r="H232" s="24">
        <v>0</v>
      </c>
      <c r="I232" s="24">
        <v>3</v>
      </c>
      <c r="J232" s="24">
        <v>4</v>
      </c>
      <c r="K232" s="24">
        <v>2</v>
      </c>
      <c r="L232" s="24">
        <v>0</v>
      </c>
      <c r="M232" s="24">
        <v>74</v>
      </c>
      <c r="N232" s="24">
        <v>17</v>
      </c>
      <c r="O232" s="24">
        <v>67</v>
      </c>
      <c r="P232" s="24">
        <v>4.05</v>
      </c>
      <c r="Q232" s="24">
        <v>1.1499999999999999</v>
      </c>
      <c r="R232" s="24">
        <v>180.33</v>
      </c>
      <c r="S232" s="24">
        <f t="shared" si="9"/>
        <v>10.686222222222224</v>
      </c>
      <c r="T232" s="24">
        <f t="shared" si="10"/>
        <v>6.4117333333333342</v>
      </c>
      <c r="U232" s="24">
        <f t="shared" si="11"/>
        <v>6.4117333333333342</v>
      </c>
    </row>
    <row r="233" spans="1:21" s="8" customFormat="1" x14ac:dyDescent="0.25">
      <c r="A233" s="24" t="s">
        <v>591</v>
      </c>
      <c r="B233" s="8" t="s">
        <v>903</v>
      </c>
      <c r="C233" s="8" t="s">
        <v>807</v>
      </c>
      <c r="D233" s="24" t="s">
        <v>701</v>
      </c>
      <c r="E233" s="24">
        <v>62.3</v>
      </c>
      <c r="F233" s="24">
        <v>0</v>
      </c>
      <c r="G233" s="24">
        <v>0</v>
      </c>
      <c r="H233" s="24">
        <v>0</v>
      </c>
      <c r="I233" s="24">
        <v>2</v>
      </c>
      <c r="J233" s="24">
        <v>2</v>
      </c>
      <c r="K233" s="24">
        <v>2</v>
      </c>
      <c r="L233" s="24">
        <v>0</v>
      </c>
      <c r="M233" s="24">
        <v>60</v>
      </c>
      <c r="N233" s="24">
        <v>18</v>
      </c>
      <c r="O233" s="24">
        <v>51</v>
      </c>
      <c r="P233" s="24">
        <v>4.33</v>
      </c>
      <c r="Q233" s="24">
        <v>1.1100000000000001</v>
      </c>
      <c r="R233" s="24">
        <v>179.83</v>
      </c>
      <c r="S233" s="24">
        <f t="shared" si="9"/>
        <v>10.656592592592594</v>
      </c>
      <c r="T233" s="24">
        <f t="shared" si="10"/>
        <v>6.3939555555555563</v>
      </c>
      <c r="U233" s="24">
        <f t="shared" si="11"/>
        <v>6.3939555555555563</v>
      </c>
    </row>
    <row r="234" spans="1:21" s="8" customFormat="1" x14ac:dyDescent="0.25">
      <c r="A234" s="24" t="s">
        <v>509</v>
      </c>
      <c r="B234" s="8" t="s">
        <v>564</v>
      </c>
      <c r="C234" s="8" t="s">
        <v>806</v>
      </c>
      <c r="D234" s="24" t="s">
        <v>727</v>
      </c>
      <c r="E234" s="24">
        <v>179</v>
      </c>
      <c r="F234" s="24">
        <v>32</v>
      </c>
      <c r="G234" s="24">
        <v>14</v>
      </c>
      <c r="H234" s="24">
        <v>1</v>
      </c>
      <c r="I234" s="24">
        <v>9</v>
      </c>
      <c r="J234" s="24">
        <v>11</v>
      </c>
      <c r="K234" s="24">
        <v>0</v>
      </c>
      <c r="L234" s="24">
        <v>0</v>
      </c>
      <c r="M234" s="24">
        <v>117</v>
      </c>
      <c r="N234" s="24">
        <v>37</v>
      </c>
      <c r="O234" s="24">
        <v>196</v>
      </c>
      <c r="P234" s="24">
        <v>4.53</v>
      </c>
      <c r="Q234" s="24">
        <v>1.3</v>
      </c>
      <c r="R234" s="24">
        <v>178</v>
      </c>
      <c r="S234" s="24">
        <f t="shared" si="9"/>
        <v>10.548148148148147</v>
      </c>
      <c r="T234" s="24">
        <f t="shared" si="10"/>
        <v>6.3288888888888879</v>
      </c>
      <c r="U234" s="24">
        <f t="shared" si="11"/>
        <v>6.3288888888888879</v>
      </c>
    </row>
    <row r="235" spans="1:21" s="8" customFormat="1" x14ac:dyDescent="0.25">
      <c r="A235" s="24" t="s">
        <v>479</v>
      </c>
      <c r="B235" s="8" t="s">
        <v>1911</v>
      </c>
      <c r="C235" s="8" t="s">
        <v>806</v>
      </c>
      <c r="D235" s="24" t="s">
        <v>708</v>
      </c>
      <c r="E235" s="24">
        <v>160.69999999999999</v>
      </c>
      <c r="F235" s="24">
        <v>32</v>
      </c>
      <c r="G235" s="24">
        <v>18</v>
      </c>
      <c r="H235" s="24">
        <v>1</v>
      </c>
      <c r="I235" s="24">
        <v>9</v>
      </c>
      <c r="J235" s="24">
        <v>9</v>
      </c>
      <c r="K235" s="24">
        <v>0</v>
      </c>
      <c r="L235" s="24">
        <v>0</v>
      </c>
      <c r="M235" s="24">
        <v>115</v>
      </c>
      <c r="N235" s="24">
        <v>43</v>
      </c>
      <c r="O235" s="24">
        <v>165</v>
      </c>
      <c r="P235" s="24">
        <v>4.54</v>
      </c>
      <c r="Q235" s="24">
        <v>1.29</v>
      </c>
      <c r="R235" s="24">
        <v>177.67</v>
      </c>
      <c r="S235" s="24">
        <f t="shared" si="9"/>
        <v>10.528592592592592</v>
      </c>
      <c r="T235" s="24">
        <f t="shared" si="10"/>
        <v>6.317155555555555</v>
      </c>
      <c r="U235" s="24">
        <f t="shared" si="11"/>
        <v>6.317155555555555</v>
      </c>
    </row>
    <row r="236" spans="1:21" s="8" customFormat="1" x14ac:dyDescent="0.25">
      <c r="A236" s="24" t="s">
        <v>1317</v>
      </c>
      <c r="B236" s="8" t="s">
        <v>1316</v>
      </c>
      <c r="C236" s="8" t="s">
        <v>807</v>
      </c>
      <c r="D236" s="24" t="s">
        <v>728</v>
      </c>
      <c r="E236" s="24">
        <v>70.3</v>
      </c>
      <c r="F236" s="24">
        <v>0</v>
      </c>
      <c r="G236" s="24">
        <v>0</v>
      </c>
      <c r="H236" s="24">
        <v>0</v>
      </c>
      <c r="I236" s="24">
        <v>4</v>
      </c>
      <c r="J236" s="24">
        <v>3</v>
      </c>
      <c r="K236" s="24">
        <v>0</v>
      </c>
      <c r="L236" s="24">
        <v>0</v>
      </c>
      <c r="M236" s="24">
        <v>75</v>
      </c>
      <c r="N236" s="24">
        <v>31</v>
      </c>
      <c r="O236" s="24">
        <v>66</v>
      </c>
      <c r="P236" s="24">
        <v>3.97</v>
      </c>
      <c r="Q236" s="24">
        <v>1.38</v>
      </c>
      <c r="R236" s="24">
        <v>176.83</v>
      </c>
      <c r="S236" s="24">
        <f t="shared" si="9"/>
        <v>10.478814814814816</v>
      </c>
      <c r="T236" s="24">
        <f t="shared" si="10"/>
        <v>6.2872888888888898</v>
      </c>
      <c r="U236" s="24">
        <f t="shared" si="11"/>
        <v>6.2872888888888898</v>
      </c>
    </row>
    <row r="237" spans="1:21" s="8" customFormat="1" x14ac:dyDescent="0.25">
      <c r="A237" s="24" t="s">
        <v>32</v>
      </c>
      <c r="B237" s="8" t="s">
        <v>599</v>
      </c>
      <c r="C237" s="8" t="s">
        <v>806</v>
      </c>
      <c r="D237" s="24" t="s">
        <v>717</v>
      </c>
      <c r="E237" s="24">
        <v>118.7</v>
      </c>
      <c r="F237" s="24">
        <v>16</v>
      </c>
      <c r="G237" s="24">
        <v>6</v>
      </c>
      <c r="H237" s="24">
        <v>0</v>
      </c>
      <c r="I237" s="24">
        <v>6</v>
      </c>
      <c r="J237" s="24">
        <v>7</v>
      </c>
      <c r="K237" s="24">
        <v>2</v>
      </c>
      <c r="L237" s="24">
        <v>1</v>
      </c>
      <c r="M237" s="24">
        <v>138</v>
      </c>
      <c r="N237" s="24">
        <v>57</v>
      </c>
      <c r="O237" s="24">
        <v>100</v>
      </c>
      <c r="P237" s="24">
        <v>5.46</v>
      </c>
      <c r="Q237" s="24">
        <v>1.32</v>
      </c>
      <c r="R237" s="24">
        <v>176.67</v>
      </c>
      <c r="S237" s="24">
        <f t="shared" si="9"/>
        <v>10.469333333333333</v>
      </c>
      <c r="T237" s="24">
        <f t="shared" si="10"/>
        <v>6.2816000000000001</v>
      </c>
      <c r="U237" s="24">
        <f t="shared" si="11"/>
        <v>6.2816000000000001</v>
      </c>
    </row>
    <row r="238" spans="1:21" s="8" customFormat="1" x14ac:dyDescent="0.25">
      <c r="A238" s="24" t="s">
        <v>185</v>
      </c>
      <c r="B238" s="8" t="s">
        <v>901</v>
      </c>
      <c r="C238" s="8" t="s">
        <v>807</v>
      </c>
      <c r="D238" s="24" t="s">
        <v>699</v>
      </c>
      <c r="E238" s="24">
        <v>86</v>
      </c>
      <c r="F238" s="24">
        <v>0</v>
      </c>
      <c r="G238" s="24">
        <v>0</v>
      </c>
      <c r="H238" s="24">
        <v>0</v>
      </c>
      <c r="I238" s="24">
        <v>4</v>
      </c>
      <c r="J238" s="24">
        <v>6</v>
      </c>
      <c r="K238" s="24">
        <v>2</v>
      </c>
      <c r="L238" s="24">
        <v>0</v>
      </c>
      <c r="M238" s="24">
        <v>94</v>
      </c>
      <c r="N238" s="24">
        <v>32</v>
      </c>
      <c r="O238" s="24">
        <v>86</v>
      </c>
      <c r="P238" s="24">
        <v>4.29</v>
      </c>
      <c r="Q238" s="24">
        <v>1.37</v>
      </c>
      <c r="R238" s="24">
        <v>176.5</v>
      </c>
      <c r="S238" s="24">
        <f t="shared" si="9"/>
        <v>10.459259259259259</v>
      </c>
      <c r="T238" s="24">
        <f t="shared" si="10"/>
        <v>6.2755555555555551</v>
      </c>
      <c r="U238" s="24">
        <f t="shared" si="11"/>
        <v>6.2755555555555551</v>
      </c>
    </row>
    <row r="239" spans="1:21" s="8" customFormat="1" x14ac:dyDescent="0.25">
      <c r="A239" s="24" t="s">
        <v>954</v>
      </c>
      <c r="B239" s="8" t="s">
        <v>907</v>
      </c>
      <c r="C239" s="8" t="s">
        <v>807</v>
      </c>
      <c r="D239" s="24" t="s">
        <v>720</v>
      </c>
      <c r="E239" s="24">
        <v>81.3</v>
      </c>
      <c r="F239" s="24">
        <v>0</v>
      </c>
      <c r="G239" s="24">
        <v>0</v>
      </c>
      <c r="H239" s="24">
        <v>0</v>
      </c>
      <c r="I239" s="24">
        <v>4</v>
      </c>
      <c r="J239" s="24">
        <v>2</v>
      </c>
      <c r="K239" s="24">
        <v>0</v>
      </c>
      <c r="L239" s="24">
        <v>0</v>
      </c>
      <c r="M239" s="24">
        <v>88</v>
      </c>
      <c r="N239" s="24">
        <v>15</v>
      </c>
      <c r="O239" s="24">
        <v>81</v>
      </c>
      <c r="P239" s="24">
        <v>3.43</v>
      </c>
      <c r="Q239" s="24">
        <v>1.18</v>
      </c>
      <c r="R239" s="24">
        <v>176.33</v>
      </c>
      <c r="S239" s="24">
        <f t="shared" si="9"/>
        <v>10.449185185185186</v>
      </c>
      <c r="T239" s="24">
        <f t="shared" si="10"/>
        <v>6.2695111111111119</v>
      </c>
      <c r="U239" s="24">
        <f t="shared" si="11"/>
        <v>6.2695111111111119</v>
      </c>
    </row>
    <row r="240" spans="1:21" s="8" customFormat="1" x14ac:dyDescent="0.25">
      <c r="A240" s="24" t="s">
        <v>1424</v>
      </c>
      <c r="B240" s="8" t="s">
        <v>163</v>
      </c>
      <c r="C240" s="8" t="s">
        <v>807</v>
      </c>
      <c r="D240" s="24" t="s">
        <v>707</v>
      </c>
      <c r="E240" s="24">
        <v>77.7</v>
      </c>
      <c r="F240" s="24">
        <v>0</v>
      </c>
      <c r="G240" s="24">
        <v>0</v>
      </c>
      <c r="H240" s="24">
        <v>0</v>
      </c>
      <c r="I240" s="24">
        <v>3</v>
      </c>
      <c r="J240" s="24">
        <v>2</v>
      </c>
      <c r="K240" s="24">
        <v>2</v>
      </c>
      <c r="L240" s="24">
        <v>0</v>
      </c>
      <c r="M240" s="24">
        <v>80</v>
      </c>
      <c r="N240" s="24">
        <v>28</v>
      </c>
      <c r="O240" s="24">
        <v>71</v>
      </c>
      <c r="P240" s="24">
        <v>3.71</v>
      </c>
      <c r="Q240" s="24">
        <v>1.27</v>
      </c>
      <c r="R240" s="24">
        <v>176.17</v>
      </c>
      <c r="S240" s="24">
        <f t="shared" si="9"/>
        <v>10.439703703703703</v>
      </c>
      <c r="T240" s="24">
        <f t="shared" si="10"/>
        <v>6.2638222222222213</v>
      </c>
      <c r="U240" s="24">
        <f t="shared" si="11"/>
        <v>6.2638222222222213</v>
      </c>
    </row>
    <row r="241" spans="1:21" s="8" customFormat="1" x14ac:dyDescent="0.25">
      <c r="A241" s="24" t="s">
        <v>138</v>
      </c>
      <c r="B241" s="8" t="s">
        <v>918</v>
      </c>
      <c r="C241" s="8" t="s">
        <v>807</v>
      </c>
      <c r="D241" s="24" t="s">
        <v>733</v>
      </c>
      <c r="E241" s="24">
        <v>68.7</v>
      </c>
      <c r="F241" s="24">
        <v>0</v>
      </c>
      <c r="G241" s="24">
        <v>0</v>
      </c>
      <c r="H241" s="24">
        <v>0</v>
      </c>
      <c r="I241" s="24">
        <v>3</v>
      </c>
      <c r="J241" s="24">
        <v>3</v>
      </c>
      <c r="K241" s="24">
        <v>0</v>
      </c>
      <c r="L241" s="24">
        <v>0</v>
      </c>
      <c r="M241" s="24">
        <v>86</v>
      </c>
      <c r="N241" s="24">
        <v>32</v>
      </c>
      <c r="O241" s="24">
        <v>61</v>
      </c>
      <c r="P241" s="24">
        <v>3.54</v>
      </c>
      <c r="Q241" s="24">
        <v>1.35</v>
      </c>
      <c r="R241" s="24">
        <v>175.67</v>
      </c>
      <c r="S241" s="24">
        <f t="shared" si="9"/>
        <v>10.410074074074073</v>
      </c>
      <c r="T241" s="24">
        <f t="shared" si="10"/>
        <v>6.2460444444444434</v>
      </c>
      <c r="U241" s="24">
        <f t="shared" si="11"/>
        <v>6.2460444444444434</v>
      </c>
    </row>
    <row r="242" spans="1:21" s="8" customFormat="1" x14ac:dyDescent="0.25">
      <c r="A242" s="24" t="s">
        <v>1739</v>
      </c>
      <c r="B242" s="8" t="s">
        <v>359</v>
      </c>
      <c r="C242" s="8" t="s">
        <v>807</v>
      </c>
      <c r="D242" s="24" t="s">
        <v>702</v>
      </c>
      <c r="E242" s="24">
        <v>138</v>
      </c>
      <c r="F242" s="24">
        <v>17</v>
      </c>
      <c r="G242" s="24">
        <v>7</v>
      </c>
      <c r="H242" s="24">
        <v>0</v>
      </c>
      <c r="I242" s="24">
        <v>7</v>
      </c>
      <c r="J242" s="24">
        <v>8</v>
      </c>
      <c r="K242" s="24">
        <v>2</v>
      </c>
      <c r="L242" s="24">
        <v>0</v>
      </c>
      <c r="M242" s="24">
        <v>101</v>
      </c>
      <c r="N242" s="24">
        <v>44</v>
      </c>
      <c r="O242" s="24">
        <v>138</v>
      </c>
      <c r="P242" s="24">
        <v>4.5599999999999996</v>
      </c>
      <c r="Q242" s="24">
        <v>1.32</v>
      </c>
      <c r="R242" s="24">
        <v>175</v>
      </c>
      <c r="S242" s="24">
        <f t="shared" si="9"/>
        <v>10.37037037037037</v>
      </c>
      <c r="T242" s="24">
        <f t="shared" si="10"/>
        <v>6.2222222222222223</v>
      </c>
      <c r="U242" s="24">
        <f t="shared" si="11"/>
        <v>6.2222222222222223</v>
      </c>
    </row>
    <row r="243" spans="1:21" s="8" customFormat="1" x14ac:dyDescent="0.25">
      <c r="A243" s="24" t="s">
        <v>121</v>
      </c>
      <c r="B243" s="8" t="s">
        <v>1571</v>
      </c>
      <c r="C243" s="8" t="s">
        <v>806</v>
      </c>
      <c r="D243" s="24" t="s">
        <v>723</v>
      </c>
      <c r="E243" s="24">
        <v>118.7</v>
      </c>
      <c r="F243" s="24">
        <v>20</v>
      </c>
      <c r="G243" s="24">
        <v>9</v>
      </c>
      <c r="H243" s="24">
        <v>0</v>
      </c>
      <c r="I243" s="24">
        <v>9</v>
      </c>
      <c r="J243" s="24">
        <v>9</v>
      </c>
      <c r="K243" s="24">
        <v>0</v>
      </c>
      <c r="L243" s="24">
        <v>0</v>
      </c>
      <c r="M243" s="24">
        <v>109</v>
      </c>
      <c r="N243" s="24">
        <v>42</v>
      </c>
      <c r="O243" s="24">
        <v>117</v>
      </c>
      <c r="P243" s="24">
        <v>4.47</v>
      </c>
      <c r="Q243" s="24">
        <v>1.34</v>
      </c>
      <c r="R243" s="24">
        <v>172.67</v>
      </c>
      <c r="S243" s="24">
        <f t="shared" si="9"/>
        <v>10.232296296296296</v>
      </c>
      <c r="T243" s="24">
        <f t="shared" si="10"/>
        <v>6.1393777777777769</v>
      </c>
      <c r="U243" s="24">
        <f t="shared" si="11"/>
        <v>6.1393777777777769</v>
      </c>
    </row>
    <row r="244" spans="1:21" s="8" customFormat="1" x14ac:dyDescent="0.25">
      <c r="A244" s="24" t="s">
        <v>307</v>
      </c>
      <c r="B244" s="8" t="s">
        <v>496</v>
      </c>
      <c r="C244" s="8" t="s">
        <v>806</v>
      </c>
      <c r="D244" s="24" t="s">
        <v>712</v>
      </c>
      <c r="E244" s="24">
        <v>160.69999999999999</v>
      </c>
      <c r="F244" s="24">
        <v>32</v>
      </c>
      <c r="G244" s="24">
        <v>16</v>
      </c>
      <c r="H244" s="24">
        <v>1</v>
      </c>
      <c r="I244" s="24">
        <v>8</v>
      </c>
      <c r="J244" s="24">
        <v>9</v>
      </c>
      <c r="K244" s="24">
        <v>0</v>
      </c>
      <c r="L244" s="24">
        <v>0</v>
      </c>
      <c r="M244" s="24">
        <v>136</v>
      </c>
      <c r="N244" s="24">
        <v>55</v>
      </c>
      <c r="O244" s="24">
        <v>168</v>
      </c>
      <c r="P244" s="24">
        <v>4.82</v>
      </c>
      <c r="Q244" s="24">
        <v>1.39</v>
      </c>
      <c r="R244" s="24">
        <v>172.67</v>
      </c>
      <c r="S244" s="24">
        <f t="shared" si="9"/>
        <v>10.232296296296296</v>
      </c>
      <c r="T244" s="24">
        <f t="shared" si="10"/>
        <v>6.1393777777777769</v>
      </c>
      <c r="U244" s="24">
        <f t="shared" si="11"/>
        <v>6.1393777777777769</v>
      </c>
    </row>
    <row r="245" spans="1:21" s="8" customFormat="1" x14ac:dyDescent="0.25">
      <c r="A245" s="24" t="s">
        <v>138</v>
      </c>
      <c r="B245" s="8" t="s">
        <v>1009</v>
      </c>
      <c r="C245" s="8" t="s">
        <v>807</v>
      </c>
      <c r="D245" s="24" t="s">
        <v>720</v>
      </c>
      <c r="E245" s="24">
        <v>121</v>
      </c>
      <c r="F245" s="24">
        <v>19</v>
      </c>
      <c r="G245" s="24">
        <v>9</v>
      </c>
      <c r="H245" s="24">
        <v>1</v>
      </c>
      <c r="I245" s="24">
        <v>6</v>
      </c>
      <c r="J245" s="24">
        <v>7</v>
      </c>
      <c r="K245" s="24">
        <v>1</v>
      </c>
      <c r="L245" s="24">
        <v>0</v>
      </c>
      <c r="M245" s="24">
        <v>99</v>
      </c>
      <c r="N245" s="24">
        <v>31</v>
      </c>
      <c r="O245" s="24">
        <v>115</v>
      </c>
      <c r="P245" s="24">
        <v>3.87</v>
      </c>
      <c r="Q245" s="24">
        <v>1.21</v>
      </c>
      <c r="R245" s="24">
        <v>172.5</v>
      </c>
      <c r="S245" s="24">
        <f t="shared" si="9"/>
        <v>10.222222222222221</v>
      </c>
      <c r="T245" s="24">
        <f t="shared" si="10"/>
        <v>6.1333333333333329</v>
      </c>
      <c r="U245" s="24">
        <f t="shared" si="11"/>
        <v>6.1333333333333329</v>
      </c>
    </row>
    <row r="246" spans="1:21" s="8" customFormat="1" x14ac:dyDescent="0.25">
      <c r="A246" s="24" t="s">
        <v>995</v>
      </c>
      <c r="B246" s="8" t="s">
        <v>226</v>
      </c>
      <c r="C246" s="8" t="s">
        <v>807</v>
      </c>
      <c r="D246" s="24" t="s">
        <v>715</v>
      </c>
      <c r="E246" s="24">
        <v>72</v>
      </c>
      <c r="F246" s="24">
        <v>0</v>
      </c>
      <c r="G246" s="24">
        <v>0</v>
      </c>
      <c r="H246" s="24">
        <v>0</v>
      </c>
      <c r="I246" s="24">
        <v>4</v>
      </c>
      <c r="J246" s="24">
        <v>3</v>
      </c>
      <c r="K246" s="24">
        <v>0</v>
      </c>
      <c r="L246" s="24">
        <v>0</v>
      </c>
      <c r="M246" s="24">
        <v>62</v>
      </c>
      <c r="N246" s="24">
        <v>28</v>
      </c>
      <c r="O246" s="24">
        <v>71</v>
      </c>
      <c r="P246" s="24">
        <v>3.25</v>
      </c>
      <c r="Q246" s="24">
        <v>1.38</v>
      </c>
      <c r="R246" s="24">
        <v>172.5</v>
      </c>
      <c r="S246" s="24">
        <f t="shared" si="9"/>
        <v>10.222222222222221</v>
      </c>
      <c r="T246" s="24">
        <f t="shared" si="10"/>
        <v>6.1333333333333329</v>
      </c>
      <c r="U246" s="24">
        <f t="shared" si="11"/>
        <v>6.1333333333333329</v>
      </c>
    </row>
    <row r="247" spans="1:21" s="8" customFormat="1" x14ac:dyDescent="0.25">
      <c r="A247" s="24" t="s">
        <v>305</v>
      </c>
      <c r="B247" s="8" t="s">
        <v>1712</v>
      </c>
      <c r="C247" s="8" t="s">
        <v>807</v>
      </c>
      <c r="D247" s="24" t="s">
        <v>846</v>
      </c>
      <c r="E247" s="24">
        <v>73.3</v>
      </c>
      <c r="F247" s="24">
        <v>0</v>
      </c>
      <c r="G247" s="24">
        <v>0</v>
      </c>
      <c r="H247" s="24">
        <v>0</v>
      </c>
      <c r="I247" s="24">
        <v>6</v>
      </c>
      <c r="J247" s="24">
        <v>4</v>
      </c>
      <c r="K247" s="24">
        <v>0</v>
      </c>
      <c r="L247" s="24">
        <v>0</v>
      </c>
      <c r="M247" s="24">
        <v>63</v>
      </c>
      <c r="N247" s="24">
        <v>37</v>
      </c>
      <c r="O247" s="24">
        <v>56</v>
      </c>
      <c r="P247" s="24">
        <v>2.7</v>
      </c>
      <c r="Q247" s="24">
        <v>1.27</v>
      </c>
      <c r="R247" s="24">
        <v>172.33</v>
      </c>
      <c r="S247" s="24">
        <f t="shared" si="9"/>
        <v>10.212148148148149</v>
      </c>
      <c r="T247" s="24">
        <f t="shared" si="10"/>
        <v>6.1272888888888888</v>
      </c>
      <c r="U247" s="24">
        <f t="shared" si="11"/>
        <v>6.1272888888888888</v>
      </c>
    </row>
    <row r="248" spans="1:21" s="8" customFormat="1" x14ac:dyDescent="0.25">
      <c r="A248" s="24" t="s">
        <v>52</v>
      </c>
      <c r="B248" s="8" t="s">
        <v>680</v>
      </c>
      <c r="C248" s="8" t="s">
        <v>806</v>
      </c>
      <c r="D248" s="24" t="s">
        <v>714</v>
      </c>
      <c r="E248" s="24">
        <v>160.30000000000001</v>
      </c>
      <c r="F248" s="24">
        <v>32</v>
      </c>
      <c r="G248" s="24">
        <v>16</v>
      </c>
      <c r="H248" s="24">
        <v>1</v>
      </c>
      <c r="I248" s="24">
        <v>8</v>
      </c>
      <c r="J248" s="24">
        <v>10</v>
      </c>
      <c r="K248" s="24">
        <v>0</v>
      </c>
      <c r="L248" s="24">
        <v>0</v>
      </c>
      <c r="M248" s="24">
        <v>123</v>
      </c>
      <c r="N248" s="24">
        <v>52</v>
      </c>
      <c r="O248" s="24">
        <v>152</v>
      </c>
      <c r="P248" s="24">
        <v>4.2699999999999996</v>
      </c>
      <c r="Q248" s="24">
        <v>1.27</v>
      </c>
      <c r="R248" s="24">
        <v>172.33</v>
      </c>
      <c r="S248" s="24">
        <f t="shared" si="9"/>
        <v>10.212148148148149</v>
      </c>
      <c r="T248" s="24">
        <f t="shared" si="10"/>
        <v>6.1272888888888888</v>
      </c>
      <c r="U248" s="24">
        <f t="shared" si="11"/>
        <v>6.1272888888888888</v>
      </c>
    </row>
    <row r="249" spans="1:21" s="8" customFormat="1" x14ac:dyDescent="0.25">
      <c r="A249" s="24" t="s">
        <v>121</v>
      </c>
      <c r="B249" s="8" t="s">
        <v>1862</v>
      </c>
      <c r="C249" s="8" t="s">
        <v>806</v>
      </c>
      <c r="D249" s="24" t="s">
        <v>723</v>
      </c>
      <c r="E249" s="24">
        <v>118.7</v>
      </c>
      <c r="F249" s="24">
        <v>20</v>
      </c>
      <c r="G249" s="24">
        <v>9</v>
      </c>
      <c r="H249" s="24">
        <v>0</v>
      </c>
      <c r="I249" s="24">
        <v>9</v>
      </c>
      <c r="J249" s="24">
        <v>9</v>
      </c>
      <c r="K249" s="24">
        <v>1</v>
      </c>
      <c r="L249" s="24">
        <v>0</v>
      </c>
      <c r="M249" s="24">
        <v>78</v>
      </c>
      <c r="N249" s="24">
        <v>24</v>
      </c>
      <c r="O249" s="24">
        <v>108</v>
      </c>
      <c r="P249" s="24">
        <v>4.32</v>
      </c>
      <c r="Q249" s="24">
        <v>1.1100000000000001</v>
      </c>
      <c r="R249" s="24">
        <v>172.17</v>
      </c>
      <c r="S249" s="24">
        <f t="shared" si="9"/>
        <v>10.202666666666666</v>
      </c>
      <c r="T249" s="24">
        <f t="shared" si="10"/>
        <v>6.121599999999999</v>
      </c>
      <c r="U249" s="24">
        <f t="shared" si="11"/>
        <v>6.121599999999999</v>
      </c>
    </row>
    <row r="250" spans="1:21" s="8" customFormat="1" x14ac:dyDescent="0.25">
      <c r="A250" s="24" t="s">
        <v>1217</v>
      </c>
      <c r="B250" s="8" t="s">
        <v>1335</v>
      </c>
      <c r="C250" s="8" t="s">
        <v>807</v>
      </c>
      <c r="D250" s="24" t="s">
        <v>703</v>
      </c>
      <c r="E250" s="24">
        <v>76.7</v>
      </c>
      <c r="F250" s="24">
        <v>0</v>
      </c>
      <c r="G250" s="24">
        <v>0</v>
      </c>
      <c r="H250" s="24">
        <v>0</v>
      </c>
      <c r="I250" s="24">
        <v>3</v>
      </c>
      <c r="J250" s="24">
        <v>5</v>
      </c>
      <c r="K250" s="24">
        <v>2</v>
      </c>
      <c r="L250" s="24">
        <v>0</v>
      </c>
      <c r="M250" s="24">
        <v>92</v>
      </c>
      <c r="N250" s="24">
        <v>43</v>
      </c>
      <c r="O250" s="24">
        <v>73</v>
      </c>
      <c r="P250" s="24">
        <v>5.28</v>
      </c>
      <c r="Q250" s="24">
        <v>1.51</v>
      </c>
      <c r="R250" s="24">
        <v>171.67</v>
      </c>
      <c r="S250" s="24">
        <f t="shared" si="9"/>
        <v>10.173037037037036</v>
      </c>
      <c r="T250" s="24">
        <f t="shared" si="10"/>
        <v>6.1038222222222211</v>
      </c>
      <c r="U250" s="24">
        <f t="shared" si="11"/>
        <v>6.1038222222222211</v>
      </c>
    </row>
    <row r="251" spans="1:21" s="8" customFormat="1" x14ac:dyDescent="0.25">
      <c r="A251" s="24" t="s">
        <v>402</v>
      </c>
      <c r="B251" s="8" t="s">
        <v>1920</v>
      </c>
      <c r="C251" s="8" t="s">
        <v>806</v>
      </c>
      <c r="D251" s="24" t="s">
        <v>721</v>
      </c>
      <c r="E251" s="24">
        <v>118.7</v>
      </c>
      <c r="F251" s="24">
        <v>11</v>
      </c>
      <c r="G251" s="24">
        <v>6</v>
      </c>
      <c r="H251" s="24">
        <v>0</v>
      </c>
      <c r="I251" s="24">
        <v>6</v>
      </c>
      <c r="J251" s="24">
        <v>3</v>
      </c>
      <c r="K251" s="24">
        <v>1</v>
      </c>
      <c r="L251" s="24">
        <v>0</v>
      </c>
      <c r="M251" s="24">
        <v>84</v>
      </c>
      <c r="N251" s="24">
        <v>39</v>
      </c>
      <c r="O251" s="24">
        <v>91</v>
      </c>
      <c r="P251" s="24">
        <v>2.66</v>
      </c>
      <c r="Q251" s="24">
        <v>1.1000000000000001</v>
      </c>
      <c r="R251" s="24">
        <v>170.67</v>
      </c>
      <c r="S251" s="24">
        <f t="shared" si="9"/>
        <v>10.113777777777777</v>
      </c>
      <c r="T251" s="24">
        <f t="shared" si="10"/>
        <v>6.0682666666666663</v>
      </c>
      <c r="U251" s="24">
        <f t="shared" si="11"/>
        <v>6.0682666666666663</v>
      </c>
    </row>
    <row r="252" spans="1:21" s="8" customFormat="1" x14ac:dyDescent="0.25">
      <c r="A252" s="24" t="s">
        <v>178</v>
      </c>
      <c r="B252" s="8" t="s">
        <v>916</v>
      </c>
      <c r="C252" s="8" t="s">
        <v>806</v>
      </c>
      <c r="D252" s="24" t="s">
        <v>718</v>
      </c>
      <c r="E252" s="24">
        <v>118.7</v>
      </c>
      <c r="F252" s="24">
        <v>17</v>
      </c>
      <c r="G252" s="24">
        <v>7</v>
      </c>
      <c r="H252" s="24">
        <v>0</v>
      </c>
      <c r="I252" s="24">
        <v>7</v>
      </c>
      <c r="J252" s="24">
        <v>8</v>
      </c>
      <c r="K252" s="24">
        <v>2</v>
      </c>
      <c r="L252" s="24">
        <v>0</v>
      </c>
      <c r="M252" s="24">
        <v>100</v>
      </c>
      <c r="N252" s="24">
        <v>52</v>
      </c>
      <c r="O252" s="24">
        <v>84</v>
      </c>
      <c r="P252" s="24">
        <v>3.94</v>
      </c>
      <c r="Q252" s="24">
        <v>1.1499999999999999</v>
      </c>
      <c r="R252" s="24">
        <v>170.67</v>
      </c>
      <c r="S252" s="24">
        <f t="shared" si="9"/>
        <v>10.113777777777777</v>
      </c>
      <c r="T252" s="24">
        <f t="shared" si="10"/>
        <v>6.0682666666666663</v>
      </c>
      <c r="U252" s="24">
        <f t="shared" si="11"/>
        <v>6.0682666666666663</v>
      </c>
    </row>
    <row r="253" spans="1:21" s="8" customFormat="1" x14ac:dyDescent="0.25">
      <c r="A253" s="24" t="s">
        <v>262</v>
      </c>
      <c r="B253" s="8" t="s">
        <v>561</v>
      </c>
      <c r="C253" s="8" t="s">
        <v>806</v>
      </c>
      <c r="D253" s="24" t="s">
        <v>733</v>
      </c>
      <c r="E253" s="24">
        <v>143</v>
      </c>
      <c r="F253" s="24">
        <v>28</v>
      </c>
      <c r="G253" s="24">
        <v>13</v>
      </c>
      <c r="H253" s="24">
        <v>1</v>
      </c>
      <c r="I253" s="24">
        <v>10</v>
      </c>
      <c r="J253" s="24">
        <v>10</v>
      </c>
      <c r="K253" s="24">
        <v>0</v>
      </c>
      <c r="L253" s="24">
        <v>0</v>
      </c>
      <c r="M253" s="24">
        <v>113</v>
      </c>
      <c r="N253" s="24">
        <v>44</v>
      </c>
      <c r="O253" s="24">
        <v>152</v>
      </c>
      <c r="P253" s="24">
        <v>5.0999999999999996</v>
      </c>
      <c r="Q253" s="24">
        <v>1.37</v>
      </c>
      <c r="R253" s="24">
        <v>170.5</v>
      </c>
      <c r="S253" s="24">
        <f t="shared" si="9"/>
        <v>10.103703703703705</v>
      </c>
      <c r="T253" s="24">
        <f t="shared" si="10"/>
        <v>6.0622222222222222</v>
      </c>
      <c r="U253" s="24">
        <f t="shared" si="11"/>
        <v>6.0622222222222222</v>
      </c>
    </row>
    <row r="254" spans="1:21" s="8" customFormat="1" x14ac:dyDescent="0.25">
      <c r="A254" s="24" t="s">
        <v>39</v>
      </c>
      <c r="B254" s="8" t="s">
        <v>562</v>
      </c>
      <c r="C254" s="8" t="s">
        <v>807</v>
      </c>
      <c r="D254" s="24" t="s">
        <v>713</v>
      </c>
      <c r="E254" s="24">
        <v>48</v>
      </c>
      <c r="F254" s="24">
        <v>0</v>
      </c>
      <c r="G254" s="24">
        <v>0</v>
      </c>
      <c r="H254" s="24">
        <v>0</v>
      </c>
      <c r="I254" s="24">
        <v>3</v>
      </c>
      <c r="J254" s="24">
        <v>1</v>
      </c>
      <c r="K254" s="24">
        <v>2</v>
      </c>
      <c r="L254" s="24">
        <v>0</v>
      </c>
      <c r="M254" s="24">
        <v>42</v>
      </c>
      <c r="N254" s="24">
        <v>15</v>
      </c>
      <c r="O254" s="24">
        <v>52</v>
      </c>
      <c r="P254" s="24">
        <v>2.81</v>
      </c>
      <c r="Q254" s="24">
        <v>1.4</v>
      </c>
      <c r="R254" s="24">
        <v>170.5</v>
      </c>
      <c r="S254" s="24">
        <f t="shared" si="9"/>
        <v>10.103703703703705</v>
      </c>
      <c r="T254" s="24">
        <f t="shared" si="10"/>
        <v>6.0622222222222222</v>
      </c>
      <c r="U254" s="24">
        <f t="shared" si="11"/>
        <v>6.0622222222222222</v>
      </c>
    </row>
    <row r="255" spans="1:21" s="8" customFormat="1" x14ac:dyDescent="0.25">
      <c r="A255" s="24" t="s">
        <v>41</v>
      </c>
      <c r="B255" s="8" t="s">
        <v>1483</v>
      </c>
      <c r="C255" s="8" t="s">
        <v>807</v>
      </c>
      <c r="D255" s="24" t="s">
        <v>712</v>
      </c>
      <c r="E255" s="24">
        <v>81</v>
      </c>
      <c r="F255" s="24">
        <v>0</v>
      </c>
      <c r="G255" s="24">
        <v>0</v>
      </c>
      <c r="H255" s="24">
        <v>0</v>
      </c>
      <c r="I255" s="24">
        <v>5</v>
      </c>
      <c r="J255" s="24">
        <v>2</v>
      </c>
      <c r="K255" s="24">
        <v>0</v>
      </c>
      <c r="L255" s="24">
        <v>0</v>
      </c>
      <c r="M255" s="24">
        <v>53</v>
      </c>
      <c r="N255" s="24">
        <v>21</v>
      </c>
      <c r="O255" s="24">
        <v>79</v>
      </c>
      <c r="P255" s="24">
        <v>2.67</v>
      </c>
      <c r="Q255" s="24">
        <v>1.23</v>
      </c>
      <c r="R255" s="24">
        <v>169.5</v>
      </c>
      <c r="S255" s="24">
        <f t="shared" si="9"/>
        <v>10.044444444444444</v>
      </c>
      <c r="T255" s="24">
        <f t="shared" si="10"/>
        <v>6.0266666666666664</v>
      </c>
      <c r="U255" s="24">
        <f t="shared" si="11"/>
        <v>6.0266666666666664</v>
      </c>
    </row>
    <row r="256" spans="1:21" s="8" customFormat="1" x14ac:dyDescent="0.25">
      <c r="A256" s="24" t="s">
        <v>175</v>
      </c>
      <c r="B256" s="8" t="s">
        <v>1890</v>
      </c>
      <c r="C256" s="8" t="s">
        <v>806</v>
      </c>
      <c r="D256" s="24" t="s">
        <v>712</v>
      </c>
      <c r="E256" s="24">
        <v>165</v>
      </c>
      <c r="F256" s="24">
        <v>32</v>
      </c>
      <c r="G256" s="24">
        <v>16</v>
      </c>
      <c r="H256" s="24">
        <v>1</v>
      </c>
      <c r="I256" s="24">
        <v>7</v>
      </c>
      <c r="J256" s="24">
        <v>12</v>
      </c>
      <c r="K256" s="24">
        <v>0</v>
      </c>
      <c r="L256" s="24">
        <v>0</v>
      </c>
      <c r="M256" s="24">
        <v>154</v>
      </c>
      <c r="N256" s="24">
        <v>58</v>
      </c>
      <c r="O256" s="24">
        <v>162</v>
      </c>
      <c r="P256" s="24">
        <v>5.4</v>
      </c>
      <c r="Q256" s="24">
        <v>1.33</v>
      </c>
      <c r="R256" s="24">
        <v>169.5</v>
      </c>
      <c r="S256" s="24">
        <f t="shared" si="9"/>
        <v>10.044444444444444</v>
      </c>
      <c r="T256" s="24">
        <f t="shared" si="10"/>
        <v>6.0266666666666664</v>
      </c>
      <c r="U256" s="24">
        <f t="shared" si="11"/>
        <v>6.0266666666666664</v>
      </c>
    </row>
    <row r="257" spans="1:21" s="8" customFormat="1" x14ac:dyDescent="0.25">
      <c r="A257" s="24" t="s">
        <v>459</v>
      </c>
      <c r="B257" s="8" t="s">
        <v>568</v>
      </c>
      <c r="C257" s="8" t="s">
        <v>807</v>
      </c>
      <c r="D257" s="24" t="s">
        <v>712</v>
      </c>
      <c r="E257" s="24">
        <v>75.3</v>
      </c>
      <c r="F257" s="24">
        <v>0</v>
      </c>
      <c r="G257" s="24">
        <v>0</v>
      </c>
      <c r="H257" s="24">
        <v>0</v>
      </c>
      <c r="I257" s="24">
        <v>4</v>
      </c>
      <c r="J257" s="24">
        <v>1</v>
      </c>
      <c r="K257" s="24">
        <v>2</v>
      </c>
      <c r="L257" s="24">
        <v>0</v>
      </c>
      <c r="M257" s="24">
        <v>65</v>
      </c>
      <c r="N257" s="24">
        <v>24</v>
      </c>
      <c r="O257" s="24">
        <v>71</v>
      </c>
      <c r="P257" s="24">
        <v>2.5099999999999998</v>
      </c>
      <c r="Q257" s="24">
        <v>1.26</v>
      </c>
      <c r="R257" s="24">
        <v>169.33</v>
      </c>
      <c r="S257" s="24">
        <f t="shared" si="9"/>
        <v>10.034370370370372</v>
      </c>
      <c r="T257" s="24">
        <f t="shared" si="10"/>
        <v>6.0206222222222232</v>
      </c>
      <c r="U257" s="24">
        <f t="shared" si="11"/>
        <v>6.0206222222222232</v>
      </c>
    </row>
    <row r="258" spans="1:21" s="8" customFormat="1" x14ac:dyDescent="0.25">
      <c r="A258" s="24" t="s">
        <v>47</v>
      </c>
      <c r="B258" s="8" t="s">
        <v>1901</v>
      </c>
      <c r="C258" s="8" t="s">
        <v>806</v>
      </c>
      <c r="D258" s="24" t="s">
        <v>706</v>
      </c>
      <c r="E258" s="24">
        <v>182.3</v>
      </c>
      <c r="F258" s="24">
        <v>32</v>
      </c>
      <c r="G258" s="24">
        <v>15</v>
      </c>
      <c r="H258" s="24">
        <v>1</v>
      </c>
      <c r="I258" s="24">
        <v>9</v>
      </c>
      <c r="J258" s="24">
        <v>12</v>
      </c>
      <c r="K258" s="24">
        <v>0</v>
      </c>
      <c r="L258" s="24">
        <v>0</v>
      </c>
      <c r="M258" s="24">
        <v>157</v>
      </c>
      <c r="N258" s="24">
        <v>74</v>
      </c>
      <c r="O258" s="24">
        <v>203</v>
      </c>
      <c r="P258" s="24">
        <v>5.33</v>
      </c>
      <c r="Q258" s="24">
        <v>1.52</v>
      </c>
      <c r="R258" s="24">
        <v>168.83</v>
      </c>
      <c r="S258" s="24">
        <f t="shared" si="9"/>
        <v>10.004740740740742</v>
      </c>
      <c r="T258" s="24">
        <f t="shared" si="10"/>
        <v>6.0028444444444444</v>
      </c>
      <c r="U258" s="24">
        <f t="shared" si="11"/>
        <v>6.0028444444444444</v>
      </c>
    </row>
    <row r="259" spans="1:21" s="8" customFormat="1" x14ac:dyDescent="0.25">
      <c r="A259" s="24" t="s">
        <v>397</v>
      </c>
      <c r="B259" s="8" t="s">
        <v>545</v>
      </c>
      <c r="C259" s="8" t="s">
        <v>807</v>
      </c>
      <c r="D259" s="24" t="s">
        <v>718</v>
      </c>
      <c r="E259" s="24">
        <v>68</v>
      </c>
      <c r="F259" s="24">
        <v>0</v>
      </c>
      <c r="G259" s="24">
        <v>0</v>
      </c>
      <c r="H259" s="24">
        <v>0</v>
      </c>
      <c r="I259" s="24">
        <v>3</v>
      </c>
      <c r="J259" s="24">
        <v>4</v>
      </c>
      <c r="K259" s="24">
        <v>2</v>
      </c>
      <c r="L259" s="24">
        <v>0</v>
      </c>
      <c r="M259" s="24">
        <v>74</v>
      </c>
      <c r="N259" s="24">
        <v>17</v>
      </c>
      <c r="O259" s="24">
        <v>49</v>
      </c>
      <c r="P259" s="24">
        <v>3.18</v>
      </c>
      <c r="Q259" s="24">
        <v>0.97</v>
      </c>
      <c r="R259" s="24">
        <v>168.5</v>
      </c>
      <c r="S259" s="24">
        <f t="shared" ref="S259:S322" si="12">R259/16.875</f>
        <v>9.9851851851851858</v>
      </c>
      <c r="T259" s="24">
        <f t="shared" ref="T259:T322" si="13">IF(R259 &gt;= 400,S259*1.2,IF(R259 &gt; 300,S259,IF(R259&gt;200,S259*0.8,IF(R259&gt;100,S259*0.6,S259*0.5))))</f>
        <v>5.9911111111111115</v>
      </c>
      <c r="U259" s="24">
        <f t="shared" ref="U259:U322" si="14">IF(T259 &lt; 1.5,1,T259)</f>
        <v>5.9911111111111115</v>
      </c>
    </row>
    <row r="260" spans="1:21" s="8" customFormat="1" x14ac:dyDescent="0.25">
      <c r="A260" s="24" t="s">
        <v>175</v>
      </c>
      <c r="B260" s="8" t="s">
        <v>209</v>
      </c>
      <c r="C260" s="8" t="s">
        <v>806</v>
      </c>
      <c r="D260" s="24" t="s">
        <v>736</v>
      </c>
      <c r="E260" s="24">
        <v>118.7</v>
      </c>
      <c r="F260" s="24">
        <v>15</v>
      </c>
      <c r="G260" s="24">
        <v>6</v>
      </c>
      <c r="H260" s="24">
        <v>0</v>
      </c>
      <c r="I260" s="24">
        <v>6</v>
      </c>
      <c r="J260" s="24">
        <v>7</v>
      </c>
      <c r="K260" s="24">
        <v>2</v>
      </c>
      <c r="L260" s="24">
        <v>0</v>
      </c>
      <c r="M260" s="24">
        <v>120</v>
      </c>
      <c r="N260" s="24">
        <v>37</v>
      </c>
      <c r="O260" s="24">
        <v>127</v>
      </c>
      <c r="P260" s="24">
        <v>5.31</v>
      </c>
      <c r="Q260" s="24">
        <v>1.38</v>
      </c>
      <c r="R260" s="24">
        <v>168.17</v>
      </c>
      <c r="S260" s="24">
        <f t="shared" si="12"/>
        <v>9.9656296296296283</v>
      </c>
      <c r="T260" s="24">
        <f t="shared" si="13"/>
        <v>5.9793777777777768</v>
      </c>
      <c r="U260" s="24">
        <f t="shared" si="14"/>
        <v>5.9793777777777768</v>
      </c>
    </row>
    <row r="261" spans="1:21" s="8" customFormat="1" x14ac:dyDescent="0.25">
      <c r="A261" s="24" t="s">
        <v>41</v>
      </c>
      <c r="B261" s="8" t="s">
        <v>1004</v>
      </c>
      <c r="C261" s="8" t="s">
        <v>807</v>
      </c>
      <c r="D261" s="24" t="s">
        <v>699</v>
      </c>
      <c r="E261" s="24">
        <v>39.700000000000003</v>
      </c>
      <c r="F261" s="24">
        <v>0</v>
      </c>
      <c r="G261" s="24">
        <v>0</v>
      </c>
      <c r="H261" s="24">
        <v>0</v>
      </c>
      <c r="I261" s="24">
        <v>2</v>
      </c>
      <c r="J261" s="24">
        <v>2</v>
      </c>
      <c r="K261" s="24">
        <v>13</v>
      </c>
      <c r="L261" s="24">
        <v>1</v>
      </c>
      <c r="M261" s="24">
        <v>38</v>
      </c>
      <c r="N261" s="24">
        <v>11</v>
      </c>
      <c r="O261" s="24">
        <v>37</v>
      </c>
      <c r="P261" s="24">
        <v>3.18</v>
      </c>
      <c r="Q261" s="24">
        <v>1.21</v>
      </c>
      <c r="R261" s="24">
        <v>168.17</v>
      </c>
      <c r="S261" s="24">
        <f t="shared" si="12"/>
        <v>9.9656296296296283</v>
      </c>
      <c r="T261" s="24">
        <f t="shared" si="13"/>
        <v>5.9793777777777768</v>
      </c>
      <c r="U261" s="24">
        <f t="shared" si="14"/>
        <v>5.9793777777777768</v>
      </c>
    </row>
    <row r="262" spans="1:21" s="8" customFormat="1" x14ac:dyDescent="0.25">
      <c r="A262" s="24" t="s">
        <v>178</v>
      </c>
      <c r="B262" s="8" t="s">
        <v>697</v>
      </c>
      <c r="C262" s="8" t="s">
        <v>807</v>
      </c>
      <c r="D262" s="24" t="s">
        <v>846</v>
      </c>
      <c r="E262" s="24">
        <v>68.7</v>
      </c>
      <c r="F262" s="24">
        <v>0</v>
      </c>
      <c r="G262" s="24">
        <v>0</v>
      </c>
      <c r="H262" s="24">
        <v>0</v>
      </c>
      <c r="I262" s="24">
        <v>4</v>
      </c>
      <c r="J262" s="24">
        <v>5</v>
      </c>
      <c r="K262" s="24">
        <v>2</v>
      </c>
      <c r="L262" s="24">
        <v>0</v>
      </c>
      <c r="M262" s="24">
        <v>48</v>
      </c>
      <c r="N262" s="24">
        <v>22</v>
      </c>
      <c r="O262" s="24">
        <v>59</v>
      </c>
      <c r="P262" s="24">
        <v>2.23</v>
      </c>
      <c r="Q262" s="24">
        <v>1.18</v>
      </c>
      <c r="R262" s="24">
        <v>167.67</v>
      </c>
      <c r="S262" s="24">
        <f t="shared" si="12"/>
        <v>9.9359999999999999</v>
      </c>
      <c r="T262" s="24">
        <f t="shared" si="13"/>
        <v>5.9615999999999998</v>
      </c>
      <c r="U262" s="24">
        <f t="shared" si="14"/>
        <v>5.9615999999999998</v>
      </c>
    </row>
    <row r="263" spans="1:21" s="8" customFormat="1" x14ac:dyDescent="0.25">
      <c r="A263" s="24" t="s">
        <v>164</v>
      </c>
      <c r="B263" s="8" t="s">
        <v>1967</v>
      </c>
      <c r="C263" s="8" t="s">
        <v>807</v>
      </c>
      <c r="D263" s="24" t="s">
        <v>714</v>
      </c>
      <c r="E263" s="24">
        <v>42.7</v>
      </c>
      <c r="F263" s="24">
        <v>0</v>
      </c>
      <c r="G263" s="24">
        <v>0</v>
      </c>
      <c r="H263" s="24">
        <v>0</v>
      </c>
      <c r="I263" s="24">
        <v>2</v>
      </c>
      <c r="J263" s="24">
        <v>2</v>
      </c>
      <c r="K263" s="24">
        <v>1</v>
      </c>
      <c r="L263" s="24">
        <v>0</v>
      </c>
      <c r="M263" s="24">
        <v>52</v>
      </c>
      <c r="N263" s="24">
        <v>20</v>
      </c>
      <c r="O263" s="24">
        <v>33</v>
      </c>
      <c r="P263" s="24">
        <v>3.16</v>
      </c>
      <c r="Q263" s="24">
        <v>1.24</v>
      </c>
      <c r="R263" s="24">
        <v>167.67</v>
      </c>
      <c r="S263" s="24">
        <f t="shared" si="12"/>
        <v>9.9359999999999999</v>
      </c>
      <c r="T263" s="24">
        <f t="shared" si="13"/>
        <v>5.9615999999999998</v>
      </c>
      <c r="U263" s="24">
        <f t="shared" si="14"/>
        <v>5.9615999999999998</v>
      </c>
    </row>
    <row r="264" spans="1:21" s="8" customFormat="1" x14ac:dyDescent="0.25">
      <c r="A264" s="24" t="s">
        <v>1595</v>
      </c>
      <c r="B264" s="8" t="s">
        <v>1942</v>
      </c>
      <c r="C264" s="8" t="s">
        <v>806</v>
      </c>
      <c r="D264" s="24" t="s">
        <v>704</v>
      </c>
      <c r="E264" s="24">
        <v>118.7</v>
      </c>
      <c r="F264" s="24">
        <v>18</v>
      </c>
      <c r="G264" s="24">
        <v>7</v>
      </c>
      <c r="H264" s="24">
        <v>0</v>
      </c>
      <c r="I264" s="24">
        <v>7</v>
      </c>
      <c r="J264" s="24">
        <v>9</v>
      </c>
      <c r="K264" s="24">
        <v>2</v>
      </c>
      <c r="L264" s="24">
        <v>0</v>
      </c>
      <c r="M264" s="24">
        <v>90</v>
      </c>
      <c r="N264" s="24">
        <v>37</v>
      </c>
      <c r="O264" s="24">
        <v>96</v>
      </c>
      <c r="P264" s="24">
        <v>3.87</v>
      </c>
      <c r="Q264" s="24">
        <v>1.1200000000000001</v>
      </c>
      <c r="R264" s="24">
        <v>167.17</v>
      </c>
      <c r="S264" s="24">
        <f t="shared" si="12"/>
        <v>9.9063703703703698</v>
      </c>
      <c r="T264" s="24">
        <f t="shared" si="13"/>
        <v>5.9438222222222219</v>
      </c>
      <c r="U264" s="24">
        <f t="shared" si="14"/>
        <v>5.9438222222222219</v>
      </c>
    </row>
    <row r="265" spans="1:21" s="8" customFormat="1" x14ac:dyDescent="0.25">
      <c r="A265" s="24" t="s">
        <v>285</v>
      </c>
      <c r="B265" s="8" t="s">
        <v>920</v>
      </c>
      <c r="C265" s="8" t="s">
        <v>807</v>
      </c>
      <c r="D265" s="24" t="s">
        <v>704</v>
      </c>
      <c r="E265" s="24">
        <v>80.3</v>
      </c>
      <c r="F265" s="24">
        <v>0</v>
      </c>
      <c r="G265" s="24">
        <v>0</v>
      </c>
      <c r="H265" s="24">
        <v>0</v>
      </c>
      <c r="I265" s="24">
        <v>2</v>
      </c>
      <c r="J265" s="24">
        <v>2</v>
      </c>
      <c r="K265" s="24">
        <v>0</v>
      </c>
      <c r="L265" s="24">
        <v>0</v>
      </c>
      <c r="M265" s="24">
        <v>86</v>
      </c>
      <c r="N265" s="24">
        <v>7</v>
      </c>
      <c r="O265" s="24">
        <v>69</v>
      </c>
      <c r="P265" s="24">
        <v>3.58</v>
      </c>
      <c r="Q265" s="24">
        <v>0.95</v>
      </c>
      <c r="R265" s="24">
        <v>166.83</v>
      </c>
      <c r="S265" s="24">
        <f t="shared" si="12"/>
        <v>9.8862222222222229</v>
      </c>
      <c r="T265" s="24">
        <f t="shared" si="13"/>
        <v>5.9317333333333337</v>
      </c>
      <c r="U265" s="24">
        <f t="shared" si="14"/>
        <v>5.9317333333333337</v>
      </c>
    </row>
    <row r="266" spans="1:21" s="8" customFormat="1" x14ac:dyDescent="0.25">
      <c r="A266" s="24" t="s">
        <v>952</v>
      </c>
      <c r="B266" s="8" t="s">
        <v>758</v>
      </c>
      <c r="C266" s="8" t="s">
        <v>807</v>
      </c>
      <c r="D266" s="24" t="s">
        <v>703</v>
      </c>
      <c r="E266" s="24">
        <v>77.3</v>
      </c>
      <c r="F266" s="24">
        <v>0</v>
      </c>
      <c r="G266" s="24">
        <v>0</v>
      </c>
      <c r="H266" s="24">
        <v>0</v>
      </c>
      <c r="I266" s="24">
        <v>7</v>
      </c>
      <c r="J266" s="24">
        <v>4</v>
      </c>
      <c r="K266" s="24">
        <v>1</v>
      </c>
      <c r="L266" s="24">
        <v>0</v>
      </c>
      <c r="M266" s="24">
        <v>74</v>
      </c>
      <c r="N266" s="24">
        <v>36</v>
      </c>
      <c r="O266" s="24">
        <v>74</v>
      </c>
      <c r="P266" s="24">
        <v>3.84</v>
      </c>
      <c r="Q266" s="24">
        <v>1.42</v>
      </c>
      <c r="R266" s="24">
        <v>166.83</v>
      </c>
      <c r="S266" s="24">
        <f t="shared" si="12"/>
        <v>9.8862222222222229</v>
      </c>
      <c r="T266" s="24">
        <f t="shared" si="13"/>
        <v>5.9317333333333337</v>
      </c>
      <c r="U266" s="24">
        <f t="shared" si="14"/>
        <v>5.9317333333333337</v>
      </c>
    </row>
    <row r="267" spans="1:21" s="8" customFormat="1" x14ac:dyDescent="0.25">
      <c r="A267" s="24" t="s">
        <v>97</v>
      </c>
      <c r="B267" s="8" t="s">
        <v>831</v>
      </c>
      <c r="C267" s="8" t="s">
        <v>807</v>
      </c>
      <c r="D267" s="24" t="s">
        <v>725</v>
      </c>
      <c r="E267" s="24">
        <v>45.7</v>
      </c>
      <c r="F267" s="24">
        <v>0</v>
      </c>
      <c r="G267" s="24">
        <v>0</v>
      </c>
      <c r="H267" s="24">
        <v>0</v>
      </c>
      <c r="I267" s="24">
        <v>2</v>
      </c>
      <c r="J267" s="24">
        <v>4</v>
      </c>
      <c r="K267" s="24">
        <v>1</v>
      </c>
      <c r="L267" s="24">
        <v>0</v>
      </c>
      <c r="M267" s="24">
        <v>43</v>
      </c>
      <c r="N267" s="24">
        <v>10</v>
      </c>
      <c r="O267" s="24">
        <v>38</v>
      </c>
      <c r="P267" s="24">
        <v>3.35</v>
      </c>
      <c r="Q267" s="24">
        <v>1.05</v>
      </c>
      <c r="R267" s="24">
        <v>166.17</v>
      </c>
      <c r="S267" s="24">
        <f t="shared" si="12"/>
        <v>9.8471111111111096</v>
      </c>
      <c r="T267" s="24">
        <f t="shared" si="13"/>
        <v>5.9082666666666652</v>
      </c>
      <c r="U267" s="24">
        <f t="shared" si="14"/>
        <v>5.9082666666666652</v>
      </c>
    </row>
    <row r="268" spans="1:21" s="8" customFormat="1" x14ac:dyDescent="0.25">
      <c r="A268" s="24" t="s">
        <v>1053</v>
      </c>
      <c r="B268" s="8" t="s">
        <v>345</v>
      </c>
      <c r="C268" s="8" t="s">
        <v>806</v>
      </c>
      <c r="D268" s="24" t="s">
        <v>724</v>
      </c>
      <c r="E268" s="24">
        <v>174.7</v>
      </c>
      <c r="F268" s="24">
        <v>32</v>
      </c>
      <c r="G268" s="24">
        <v>14</v>
      </c>
      <c r="H268" s="24">
        <v>1</v>
      </c>
      <c r="I268" s="24">
        <v>9</v>
      </c>
      <c r="J268" s="24">
        <v>11</v>
      </c>
      <c r="K268" s="24">
        <v>0</v>
      </c>
      <c r="L268" s="24">
        <v>0</v>
      </c>
      <c r="M268" s="24">
        <v>134</v>
      </c>
      <c r="N268" s="24">
        <v>58</v>
      </c>
      <c r="O268" s="24">
        <v>201</v>
      </c>
      <c r="P268" s="24">
        <v>4.74</v>
      </c>
      <c r="Q268" s="24">
        <v>1.48</v>
      </c>
      <c r="R268" s="24">
        <v>166.17</v>
      </c>
      <c r="S268" s="24">
        <f t="shared" si="12"/>
        <v>9.8471111111111096</v>
      </c>
      <c r="T268" s="24">
        <f t="shared" si="13"/>
        <v>5.9082666666666652</v>
      </c>
      <c r="U268" s="24">
        <f t="shared" si="14"/>
        <v>5.9082666666666652</v>
      </c>
    </row>
    <row r="269" spans="1:21" s="8" customFormat="1" x14ac:dyDescent="0.25">
      <c r="A269" s="24" t="s">
        <v>302</v>
      </c>
      <c r="B269" s="8" t="s">
        <v>1300</v>
      </c>
      <c r="C269" s="8" t="s">
        <v>807</v>
      </c>
      <c r="D269" s="24" t="s">
        <v>716</v>
      </c>
      <c r="E269" s="24">
        <v>62</v>
      </c>
      <c r="F269" s="24">
        <v>0</v>
      </c>
      <c r="G269" s="24">
        <v>0</v>
      </c>
      <c r="H269" s="24">
        <v>0</v>
      </c>
      <c r="I269" s="24">
        <v>2</v>
      </c>
      <c r="J269" s="24">
        <v>3</v>
      </c>
      <c r="K269" s="24">
        <v>3</v>
      </c>
      <c r="L269" s="24">
        <v>0</v>
      </c>
      <c r="M269" s="24">
        <v>82</v>
      </c>
      <c r="N269" s="24">
        <v>29</v>
      </c>
      <c r="O269" s="24">
        <v>50</v>
      </c>
      <c r="P269" s="24">
        <v>3.48</v>
      </c>
      <c r="Q269" s="24">
        <v>1.27</v>
      </c>
      <c r="R269" s="24">
        <v>166</v>
      </c>
      <c r="S269" s="24">
        <f t="shared" si="12"/>
        <v>9.837037037037037</v>
      </c>
      <c r="T269" s="24">
        <f t="shared" si="13"/>
        <v>5.902222222222222</v>
      </c>
      <c r="U269" s="24">
        <f t="shared" si="14"/>
        <v>5.902222222222222</v>
      </c>
    </row>
    <row r="270" spans="1:21" s="8" customFormat="1" x14ac:dyDescent="0.25">
      <c r="A270" s="24" t="s">
        <v>657</v>
      </c>
      <c r="B270" s="8" t="s">
        <v>388</v>
      </c>
      <c r="C270" s="8" t="s">
        <v>806</v>
      </c>
      <c r="D270" s="24" t="s">
        <v>715</v>
      </c>
      <c r="E270" s="24">
        <v>118.7</v>
      </c>
      <c r="F270" s="24">
        <v>19</v>
      </c>
      <c r="G270" s="24">
        <v>8</v>
      </c>
      <c r="H270" s="24">
        <v>0</v>
      </c>
      <c r="I270" s="24">
        <v>8</v>
      </c>
      <c r="J270" s="24">
        <v>9</v>
      </c>
      <c r="K270" s="24">
        <v>2</v>
      </c>
      <c r="L270" s="24">
        <v>0</v>
      </c>
      <c r="M270" s="24">
        <v>105</v>
      </c>
      <c r="N270" s="24">
        <v>39</v>
      </c>
      <c r="O270" s="24">
        <v>124</v>
      </c>
      <c r="P270" s="24">
        <v>5.46</v>
      </c>
      <c r="Q270" s="24">
        <v>1.37</v>
      </c>
      <c r="R270" s="24">
        <v>165.67</v>
      </c>
      <c r="S270" s="24">
        <f t="shared" si="12"/>
        <v>9.8174814814814813</v>
      </c>
      <c r="T270" s="24">
        <f t="shared" si="13"/>
        <v>5.8904888888888882</v>
      </c>
      <c r="U270" s="24">
        <f t="shared" si="14"/>
        <v>5.8904888888888882</v>
      </c>
    </row>
    <row r="271" spans="1:21" s="8" customFormat="1" x14ac:dyDescent="0.25">
      <c r="A271" s="24" t="s">
        <v>94</v>
      </c>
      <c r="B271" s="8" t="s">
        <v>1267</v>
      </c>
      <c r="C271" s="8" t="s">
        <v>807</v>
      </c>
      <c r="D271" s="24" t="s">
        <v>715</v>
      </c>
      <c r="E271" s="24">
        <v>65.3</v>
      </c>
      <c r="F271" s="24">
        <v>0</v>
      </c>
      <c r="G271" s="24">
        <v>0</v>
      </c>
      <c r="H271" s="24">
        <v>0</v>
      </c>
      <c r="I271" s="24">
        <v>4</v>
      </c>
      <c r="J271" s="24">
        <v>2</v>
      </c>
      <c r="K271" s="24">
        <v>2</v>
      </c>
      <c r="L271" s="24">
        <v>0</v>
      </c>
      <c r="M271" s="24">
        <v>79</v>
      </c>
      <c r="N271" s="24">
        <v>30</v>
      </c>
      <c r="O271" s="24">
        <v>53</v>
      </c>
      <c r="P271" s="24">
        <v>4.13</v>
      </c>
      <c r="Q271" s="24">
        <v>1.27</v>
      </c>
      <c r="R271" s="24">
        <v>164.83</v>
      </c>
      <c r="S271" s="24">
        <f t="shared" si="12"/>
        <v>9.7677037037037042</v>
      </c>
      <c r="T271" s="24">
        <f t="shared" si="13"/>
        <v>5.8606222222222222</v>
      </c>
      <c r="U271" s="24">
        <f t="shared" si="14"/>
        <v>5.8606222222222222</v>
      </c>
    </row>
    <row r="272" spans="1:21" s="8" customFormat="1" x14ac:dyDescent="0.25">
      <c r="A272" s="24" t="s">
        <v>1263</v>
      </c>
      <c r="B272" s="8" t="s">
        <v>1293</v>
      </c>
      <c r="C272" s="8" t="s">
        <v>807</v>
      </c>
      <c r="D272" s="24" t="s">
        <v>712</v>
      </c>
      <c r="E272" s="24">
        <v>66.7</v>
      </c>
      <c r="F272" s="24">
        <v>0</v>
      </c>
      <c r="G272" s="24">
        <v>0</v>
      </c>
      <c r="H272" s="24">
        <v>0</v>
      </c>
      <c r="I272" s="24">
        <v>8</v>
      </c>
      <c r="J272" s="24">
        <v>3</v>
      </c>
      <c r="K272" s="24">
        <v>2</v>
      </c>
      <c r="L272" s="24">
        <v>0</v>
      </c>
      <c r="M272" s="24">
        <v>52</v>
      </c>
      <c r="N272" s="24">
        <v>37</v>
      </c>
      <c r="O272" s="24">
        <v>61</v>
      </c>
      <c r="P272" s="24">
        <v>5.4</v>
      </c>
      <c r="Q272" s="24">
        <v>1.47</v>
      </c>
      <c r="R272" s="24">
        <v>164.17</v>
      </c>
      <c r="S272" s="24">
        <f t="shared" si="12"/>
        <v>9.7285925925925927</v>
      </c>
      <c r="T272" s="24">
        <f t="shared" si="13"/>
        <v>5.8371555555555554</v>
      </c>
      <c r="U272" s="24">
        <f t="shared" si="14"/>
        <v>5.8371555555555554</v>
      </c>
    </row>
    <row r="273" spans="1:21" s="8" customFormat="1" x14ac:dyDescent="0.25">
      <c r="A273" s="24" t="s">
        <v>147</v>
      </c>
      <c r="B273" s="8" t="s">
        <v>1294</v>
      </c>
      <c r="C273" s="8" t="s">
        <v>807</v>
      </c>
      <c r="D273" s="24" t="s">
        <v>713</v>
      </c>
      <c r="E273" s="24">
        <v>45.7</v>
      </c>
      <c r="F273" s="24">
        <v>0</v>
      </c>
      <c r="G273" s="24">
        <v>0</v>
      </c>
      <c r="H273" s="24">
        <v>0</v>
      </c>
      <c r="I273" s="24">
        <v>2</v>
      </c>
      <c r="J273" s="24">
        <v>3</v>
      </c>
      <c r="K273" s="24">
        <v>0</v>
      </c>
      <c r="L273" s="24">
        <v>0</v>
      </c>
      <c r="M273" s="24">
        <v>48</v>
      </c>
      <c r="N273" s="24">
        <v>11</v>
      </c>
      <c r="O273" s="24">
        <v>51</v>
      </c>
      <c r="P273" s="24">
        <v>4.7300000000000004</v>
      </c>
      <c r="Q273" s="24">
        <v>1.36</v>
      </c>
      <c r="R273" s="24">
        <v>164.17</v>
      </c>
      <c r="S273" s="24">
        <f t="shared" si="12"/>
        <v>9.7285925925925927</v>
      </c>
      <c r="T273" s="24">
        <f t="shared" si="13"/>
        <v>5.8371555555555554</v>
      </c>
      <c r="U273" s="24">
        <f t="shared" si="14"/>
        <v>5.8371555555555554</v>
      </c>
    </row>
    <row r="274" spans="1:21" s="8" customFormat="1" x14ac:dyDescent="0.25">
      <c r="A274" s="24" t="s">
        <v>132</v>
      </c>
      <c r="B274" s="8" t="s">
        <v>1689</v>
      </c>
      <c r="C274" s="8" t="s">
        <v>806</v>
      </c>
      <c r="D274" s="24" t="s">
        <v>727</v>
      </c>
      <c r="E274" s="24">
        <v>118.7</v>
      </c>
      <c r="F274" s="24">
        <v>22</v>
      </c>
      <c r="G274" s="24">
        <v>9</v>
      </c>
      <c r="H274" s="24">
        <v>0</v>
      </c>
      <c r="I274" s="24">
        <v>9</v>
      </c>
      <c r="J274" s="24">
        <v>11</v>
      </c>
      <c r="K274" s="24">
        <v>2</v>
      </c>
      <c r="L274" s="24">
        <v>0</v>
      </c>
      <c r="M274" s="24">
        <v>104</v>
      </c>
      <c r="N274" s="24">
        <v>32</v>
      </c>
      <c r="O274" s="24">
        <v>139</v>
      </c>
      <c r="P274" s="24">
        <v>5.46</v>
      </c>
      <c r="Q274" s="24">
        <v>1.44</v>
      </c>
      <c r="R274" s="24">
        <v>164.17</v>
      </c>
      <c r="S274" s="24">
        <f t="shared" si="12"/>
        <v>9.7285925925925927</v>
      </c>
      <c r="T274" s="24">
        <f t="shared" si="13"/>
        <v>5.8371555555555554</v>
      </c>
      <c r="U274" s="24">
        <f t="shared" si="14"/>
        <v>5.8371555555555554</v>
      </c>
    </row>
    <row r="275" spans="1:21" s="8" customFormat="1" x14ac:dyDescent="0.25">
      <c r="A275" s="24" t="s">
        <v>1444</v>
      </c>
      <c r="B275" s="8" t="s">
        <v>1443</v>
      </c>
      <c r="C275" s="8" t="s">
        <v>807</v>
      </c>
      <c r="D275" s="24" t="s">
        <v>723</v>
      </c>
      <c r="E275" s="24">
        <v>58.7</v>
      </c>
      <c r="F275" s="24">
        <v>0</v>
      </c>
      <c r="G275" s="24">
        <v>0</v>
      </c>
      <c r="H275" s="24">
        <v>0</v>
      </c>
      <c r="I275" s="24">
        <v>6</v>
      </c>
      <c r="J275" s="24">
        <v>3</v>
      </c>
      <c r="K275" s="24">
        <v>2</v>
      </c>
      <c r="L275" s="24">
        <v>0</v>
      </c>
      <c r="M275" s="24">
        <v>63</v>
      </c>
      <c r="N275" s="24">
        <v>30</v>
      </c>
      <c r="O275" s="24">
        <v>51</v>
      </c>
      <c r="P275" s="24">
        <v>3.83</v>
      </c>
      <c r="Q275" s="24">
        <v>1.38</v>
      </c>
      <c r="R275" s="24">
        <v>162.66999999999999</v>
      </c>
      <c r="S275" s="24">
        <f t="shared" si="12"/>
        <v>9.6397037037037023</v>
      </c>
      <c r="T275" s="24">
        <f t="shared" si="13"/>
        <v>5.7838222222222209</v>
      </c>
      <c r="U275" s="24">
        <f t="shared" si="14"/>
        <v>5.7838222222222209</v>
      </c>
    </row>
    <row r="276" spans="1:21" s="8" customFormat="1" x14ac:dyDescent="0.25">
      <c r="A276" s="24" t="s">
        <v>295</v>
      </c>
      <c r="B276" s="8" t="s">
        <v>637</v>
      </c>
      <c r="C276" s="8" t="s">
        <v>806</v>
      </c>
      <c r="D276" s="24" t="s">
        <v>712</v>
      </c>
      <c r="E276" s="24">
        <v>190</v>
      </c>
      <c r="F276" s="24">
        <v>32</v>
      </c>
      <c r="G276" s="24">
        <v>18</v>
      </c>
      <c r="H276" s="24">
        <v>1</v>
      </c>
      <c r="I276" s="24">
        <v>9</v>
      </c>
      <c r="J276" s="24">
        <v>10</v>
      </c>
      <c r="K276" s="24">
        <v>0</v>
      </c>
      <c r="L276" s="24">
        <v>0</v>
      </c>
      <c r="M276" s="24">
        <v>115</v>
      </c>
      <c r="N276" s="24">
        <v>64</v>
      </c>
      <c r="O276" s="24">
        <v>198</v>
      </c>
      <c r="P276" s="24">
        <v>4.26</v>
      </c>
      <c r="Q276" s="24">
        <v>1.38</v>
      </c>
      <c r="R276" s="24">
        <v>162</v>
      </c>
      <c r="S276" s="24">
        <f t="shared" si="12"/>
        <v>9.6</v>
      </c>
      <c r="T276" s="24">
        <f t="shared" si="13"/>
        <v>5.76</v>
      </c>
      <c r="U276" s="24">
        <f t="shared" si="14"/>
        <v>5.76</v>
      </c>
    </row>
    <row r="277" spans="1:21" s="8" customFormat="1" x14ac:dyDescent="0.25">
      <c r="A277" s="24" t="s">
        <v>742</v>
      </c>
      <c r="B277" s="8" t="s">
        <v>377</v>
      </c>
      <c r="C277" s="8" t="s">
        <v>806</v>
      </c>
      <c r="D277" s="24" t="s">
        <v>710</v>
      </c>
      <c r="E277" s="24">
        <v>118.7</v>
      </c>
      <c r="F277" s="24">
        <v>15</v>
      </c>
      <c r="G277" s="24">
        <v>6</v>
      </c>
      <c r="H277" s="24">
        <v>0</v>
      </c>
      <c r="I277" s="24">
        <v>6</v>
      </c>
      <c r="J277" s="24">
        <v>7</v>
      </c>
      <c r="K277" s="24">
        <v>2</v>
      </c>
      <c r="L277" s="24">
        <v>0</v>
      </c>
      <c r="M277" s="24">
        <v>103</v>
      </c>
      <c r="N277" s="24">
        <v>40</v>
      </c>
      <c r="O277" s="24">
        <v>114</v>
      </c>
      <c r="P277" s="24">
        <v>4.25</v>
      </c>
      <c r="Q277" s="24">
        <v>1.3</v>
      </c>
      <c r="R277" s="24">
        <v>161.66999999999999</v>
      </c>
      <c r="S277" s="24">
        <f t="shared" si="12"/>
        <v>9.5804444444444439</v>
      </c>
      <c r="T277" s="24">
        <f t="shared" si="13"/>
        <v>5.748266666666666</v>
      </c>
      <c r="U277" s="24">
        <f t="shared" si="14"/>
        <v>5.748266666666666</v>
      </c>
    </row>
    <row r="278" spans="1:21" s="8" customFormat="1" x14ac:dyDescent="0.25">
      <c r="A278" s="24" t="s">
        <v>34</v>
      </c>
      <c r="B278" s="8" t="s">
        <v>468</v>
      </c>
      <c r="C278" s="8" t="s">
        <v>807</v>
      </c>
      <c r="D278" s="24" t="s">
        <v>717</v>
      </c>
      <c r="E278" s="24">
        <v>76.7</v>
      </c>
      <c r="F278" s="24">
        <v>0</v>
      </c>
      <c r="G278" s="24">
        <v>0</v>
      </c>
      <c r="H278" s="24">
        <v>0</v>
      </c>
      <c r="I278" s="24">
        <v>2</v>
      </c>
      <c r="J278" s="24">
        <v>2</v>
      </c>
      <c r="K278" s="24">
        <v>0</v>
      </c>
      <c r="L278" s="24">
        <v>0</v>
      </c>
      <c r="M278" s="24">
        <v>87</v>
      </c>
      <c r="N278" s="24">
        <v>23</v>
      </c>
      <c r="O278" s="24">
        <v>63</v>
      </c>
      <c r="P278" s="24">
        <v>3.52</v>
      </c>
      <c r="Q278" s="24">
        <v>1.1200000000000001</v>
      </c>
      <c r="R278" s="24">
        <v>160.16999999999999</v>
      </c>
      <c r="S278" s="24">
        <f t="shared" si="12"/>
        <v>9.4915555555555553</v>
      </c>
      <c r="T278" s="24">
        <f t="shared" si="13"/>
        <v>5.6949333333333332</v>
      </c>
      <c r="U278" s="24">
        <f t="shared" si="14"/>
        <v>5.6949333333333332</v>
      </c>
    </row>
    <row r="279" spans="1:21" s="8" customFormat="1" x14ac:dyDescent="0.25">
      <c r="A279" s="24" t="s">
        <v>164</v>
      </c>
      <c r="B279" s="8" t="s">
        <v>1658</v>
      </c>
      <c r="C279" s="8" t="s">
        <v>806</v>
      </c>
      <c r="D279" s="24" t="s">
        <v>715</v>
      </c>
      <c r="E279" s="24">
        <v>161.30000000000001</v>
      </c>
      <c r="F279" s="24">
        <v>32</v>
      </c>
      <c r="G279" s="24">
        <v>15</v>
      </c>
      <c r="H279" s="24">
        <v>1</v>
      </c>
      <c r="I279" s="24">
        <v>7</v>
      </c>
      <c r="J279" s="24">
        <v>12</v>
      </c>
      <c r="K279" s="24">
        <v>0</v>
      </c>
      <c r="L279" s="24">
        <v>0</v>
      </c>
      <c r="M279" s="24">
        <v>118</v>
      </c>
      <c r="N279" s="24">
        <v>44</v>
      </c>
      <c r="O279" s="24">
        <v>149</v>
      </c>
      <c r="P279" s="24">
        <v>4.46</v>
      </c>
      <c r="Q279" s="24">
        <v>1.2</v>
      </c>
      <c r="R279" s="24">
        <v>159.83000000000001</v>
      </c>
      <c r="S279" s="24">
        <f t="shared" si="12"/>
        <v>9.4714074074074084</v>
      </c>
      <c r="T279" s="24">
        <f t="shared" si="13"/>
        <v>5.682844444444445</v>
      </c>
      <c r="U279" s="24">
        <f t="shared" si="14"/>
        <v>5.682844444444445</v>
      </c>
    </row>
    <row r="280" spans="1:21" s="8" customFormat="1" x14ac:dyDescent="0.25">
      <c r="A280" s="24" t="s">
        <v>486</v>
      </c>
      <c r="B280" s="8" t="s">
        <v>1436</v>
      </c>
      <c r="C280" s="8" t="s">
        <v>806</v>
      </c>
      <c r="D280" s="24" t="s">
        <v>724</v>
      </c>
      <c r="E280" s="24">
        <v>118.7</v>
      </c>
      <c r="F280" s="24">
        <v>21</v>
      </c>
      <c r="G280" s="24">
        <v>8</v>
      </c>
      <c r="H280" s="24">
        <v>0</v>
      </c>
      <c r="I280" s="24">
        <v>8</v>
      </c>
      <c r="J280" s="24">
        <v>10</v>
      </c>
      <c r="K280" s="24">
        <v>2</v>
      </c>
      <c r="L280" s="24">
        <v>0</v>
      </c>
      <c r="M280" s="24">
        <v>102</v>
      </c>
      <c r="N280" s="24">
        <v>52</v>
      </c>
      <c r="O280" s="24">
        <v>111</v>
      </c>
      <c r="P280" s="24">
        <v>4.47</v>
      </c>
      <c r="Q280" s="24">
        <v>1.37</v>
      </c>
      <c r="R280" s="24">
        <v>159.66999999999999</v>
      </c>
      <c r="S280" s="24">
        <f t="shared" si="12"/>
        <v>9.4619259259259252</v>
      </c>
      <c r="T280" s="24">
        <f t="shared" si="13"/>
        <v>5.6771555555555553</v>
      </c>
      <c r="U280" s="24">
        <f t="shared" si="14"/>
        <v>5.6771555555555553</v>
      </c>
    </row>
    <row r="281" spans="1:21" s="8" customFormat="1" x14ac:dyDescent="0.25">
      <c r="A281" s="24" t="s">
        <v>739</v>
      </c>
      <c r="B281" s="8" t="s">
        <v>1979</v>
      </c>
      <c r="C281" s="8" t="s">
        <v>806</v>
      </c>
      <c r="D281" s="24" t="s">
        <v>704</v>
      </c>
      <c r="E281" s="24">
        <v>118.7</v>
      </c>
      <c r="F281" s="24">
        <v>18</v>
      </c>
      <c r="G281" s="24">
        <v>7</v>
      </c>
      <c r="H281" s="24">
        <v>0</v>
      </c>
      <c r="I281" s="24">
        <v>7</v>
      </c>
      <c r="J281" s="24">
        <v>9</v>
      </c>
      <c r="K281" s="24">
        <v>2</v>
      </c>
      <c r="L281" s="24">
        <v>0</v>
      </c>
      <c r="M281" s="24">
        <v>118</v>
      </c>
      <c r="N281" s="24">
        <v>56</v>
      </c>
      <c r="O281" s="24">
        <v>100</v>
      </c>
      <c r="P281" s="24">
        <v>6.07</v>
      </c>
      <c r="Q281" s="24">
        <v>1.31</v>
      </c>
      <c r="R281" s="24">
        <v>159.66999999999999</v>
      </c>
      <c r="S281" s="24">
        <f t="shared" si="12"/>
        <v>9.4619259259259252</v>
      </c>
      <c r="T281" s="24">
        <f t="shared" si="13"/>
        <v>5.6771555555555553</v>
      </c>
      <c r="U281" s="24">
        <f t="shared" si="14"/>
        <v>5.6771555555555553</v>
      </c>
    </row>
    <row r="282" spans="1:21" s="8" customFormat="1" x14ac:dyDescent="0.25">
      <c r="A282" s="24" t="s">
        <v>232</v>
      </c>
      <c r="B282" s="8" t="s">
        <v>461</v>
      </c>
      <c r="C282" s="8" t="s">
        <v>806</v>
      </c>
      <c r="D282" s="24" t="s">
        <v>724</v>
      </c>
      <c r="E282" s="24">
        <v>118.7</v>
      </c>
      <c r="F282" s="24">
        <v>21</v>
      </c>
      <c r="G282" s="24">
        <v>8</v>
      </c>
      <c r="H282" s="24">
        <v>0</v>
      </c>
      <c r="I282" s="24">
        <v>8</v>
      </c>
      <c r="J282" s="24">
        <v>10</v>
      </c>
      <c r="K282" s="24">
        <v>2</v>
      </c>
      <c r="L282" s="24">
        <v>0</v>
      </c>
      <c r="M282" s="24">
        <v>90</v>
      </c>
      <c r="N282" s="24">
        <v>36</v>
      </c>
      <c r="O282" s="24">
        <v>122</v>
      </c>
      <c r="P282" s="24">
        <v>4.32</v>
      </c>
      <c r="Q282" s="24">
        <v>1.33</v>
      </c>
      <c r="R282" s="24">
        <v>159.16999999999999</v>
      </c>
      <c r="S282" s="24">
        <f t="shared" si="12"/>
        <v>9.4322962962962951</v>
      </c>
      <c r="T282" s="24">
        <f t="shared" si="13"/>
        <v>5.6593777777777765</v>
      </c>
      <c r="U282" s="24">
        <f t="shared" si="14"/>
        <v>5.6593777777777765</v>
      </c>
    </row>
    <row r="283" spans="1:21" s="8" customFormat="1" x14ac:dyDescent="0.25">
      <c r="A283" s="24" t="s">
        <v>473</v>
      </c>
      <c r="B283" s="8" t="s">
        <v>472</v>
      </c>
      <c r="C283" s="8" t="s">
        <v>807</v>
      </c>
      <c r="D283" s="24" t="s">
        <v>708</v>
      </c>
      <c r="E283" s="24">
        <v>68</v>
      </c>
      <c r="F283" s="24">
        <v>0</v>
      </c>
      <c r="G283" s="24">
        <v>0</v>
      </c>
      <c r="H283" s="24">
        <v>0</v>
      </c>
      <c r="I283" s="24">
        <v>4</v>
      </c>
      <c r="J283" s="24">
        <v>1</v>
      </c>
      <c r="K283" s="24">
        <v>1</v>
      </c>
      <c r="L283" s="24">
        <v>0</v>
      </c>
      <c r="M283" s="24">
        <v>75</v>
      </c>
      <c r="N283" s="24">
        <v>31</v>
      </c>
      <c r="O283" s="24">
        <v>53</v>
      </c>
      <c r="P283" s="24">
        <v>3.84</v>
      </c>
      <c r="Q283" s="24">
        <v>1.24</v>
      </c>
      <c r="R283" s="24">
        <v>159</v>
      </c>
      <c r="S283" s="24">
        <f t="shared" si="12"/>
        <v>9.4222222222222225</v>
      </c>
      <c r="T283" s="24">
        <f t="shared" si="13"/>
        <v>5.6533333333333333</v>
      </c>
      <c r="U283" s="24">
        <f t="shared" si="14"/>
        <v>5.6533333333333333</v>
      </c>
    </row>
    <row r="284" spans="1:21" s="8" customFormat="1" x14ac:dyDescent="0.25">
      <c r="A284" s="24" t="s">
        <v>3720</v>
      </c>
      <c r="B284" s="8" t="s">
        <v>537</v>
      </c>
      <c r="C284" s="8" t="s">
        <v>806</v>
      </c>
      <c r="D284" s="24" t="s">
        <v>846</v>
      </c>
      <c r="E284" s="24">
        <v>118.7</v>
      </c>
      <c r="F284" s="24">
        <v>16</v>
      </c>
      <c r="G284" s="24">
        <v>6</v>
      </c>
      <c r="H284" s="24">
        <v>0</v>
      </c>
      <c r="I284" s="24">
        <v>6</v>
      </c>
      <c r="J284" s="24">
        <v>8</v>
      </c>
      <c r="K284" s="24">
        <v>2</v>
      </c>
      <c r="L284" s="24">
        <v>1</v>
      </c>
      <c r="M284" s="24">
        <v>108</v>
      </c>
      <c r="N284" s="24">
        <v>45</v>
      </c>
      <c r="O284" s="24">
        <v>116</v>
      </c>
      <c r="P284" s="24">
        <v>3.79</v>
      </c>
      <c r="Q284" s="24">
        <v>1.36</v>
      </c>
      <c r="R284" s="24">
        <v>158.66999999999999</v>
      </c>
      <c r="S284" s="24">
        <f t="shared" si="12"/>
        <v>9.4026666666666667</v>
      </c>
      <c r="T284" s="24">
        <f t="shared" si="13"/>
        <v>5.6415999999999995</v>
      </c>
      <c r="U284" s="24">
        <f t="shared" si="14"/>
        <v>5.6415999999999995</v>
      </c>
    </row>
    <row r="285" spans="1:21" s="8" customFormat="1" x14ac:dyDescent="0.25">
      <c r="A285" s="24" t="s">
        <v>373</v>
      </c>
      <c r="B285" s="8" t="s">
        <v>228</v>
      </c>
      <c r="C285" s="8" t="s">
        <v>807</v>
      </c>
      <c r="D285" s="24" t="s">
        <v>718</v>
      </c>
      <c r="E285" s="24">
        <v>69</v>
      </c>
      <c r="F285" s="24">
        <v>0</v>
      </c>
      <c r="G285" s="24">
        <v>0</v>
      </c>
      <c r="H285" s="24">
        <v>0</v>
      </c>
      <c r="I285" s="24">
        <v>2</v>
      </c>
      <c r="J285" s="24">
        <v>3</v>
      </c>
      <c r="K285" s="24">
        <v>2</v>
      </c>
      <c r="L285" s="24">
        <v>0</v>
      </c>
      <c r="M285" s="24">
        <v>70</v>
      </c>
      <c r="N285" s="24">
        <v>19</v>
      </c>
      <c r="O285" s="24">
        <v>52</v>
      </c>
      <c r="P285" s="24">
        <v>2.35</v>
      </c>
      <c r="Q285" s="24">
        <v>1.03</v>
      </c>
      <c r="R285" s="24">
        <v>158</v>
      </c>
      <c r="S285" s="24">
        <f t="shared" si="12"/>
        <v>9.3629629629629623</v>
      </c>
      <c r="T285" s="24">
        <f t="shared" si="13"/>
        <v>5.6177777777777775</v>
      </c>
      <c r="U285" s="24">
        <f t="shared" si="14"/>
        <v>5.6177777777777775</v>
      </c>
    </row>
    <row r="286" spans="1:21" s="8" customFormat="1" x14ac:dyDescent="0.25">
      <c r="A286" s="24" t="s">
        <v>188</v>
      </c>
      <c r="B286" s="8" t="s">
        <v>1109</v>
      </c>
      <c r="C286" s="8" t="s">
        <v>807</v>
      </c>
      <c r="D286" s="24" t="s">
        <v>704</v>
      </c>
      <c r="E286" s="24">
        <v>75.3</v>
      </c>
      <c r="F286" s="24">
        <v>0</v>
      </c>
      <c r="G286" s="24">
        <v>0</v>
      </c>
      <c r="H286" s="24">
        <v>0</v>
      </c>
      <c r="I286" s="24">
        <v>3</v>
      </c>
      <c r="J286" s="24">
        <v>4</v>
      </c>
      <c r="K286" s="24">
        <v>2</v>
      </c>
      <c r="L286" s="24">
        <v>0</v>
      </c>
      <c r="M286" s="24">
        <v>79</v>
      </c>
      <c r="N286" s="24">
        <v>23</v>
      </c>
      <c r="O286" s="24">
        <v>71</v>
      </c>
      <c r="P286" s="24">
        <v>3.34</v>
      </c>
      <c r="Q286" s="24">
        <v>1.25</v>
      </c>
      <c r="R286" s="24">
        <v>157.83000000000001</v>
      </c>
      <c r="S286" s="24">
        <f t="shared" si="12"/>
        <v>9.3528888888888897</v>
      </c>
      <c r="T286" s="24">
        <f t="shared" si="13"/>
        <v>5.6117333333333335</v>
      </c>
      <c r="U286" s="24">
        <f t="shared" si="14"/>
        <v>5.6117333333333335</v>
      </c>
    </row>
    <row r="287" spans="1:21" s="8" customFormat="1" x14ac:dyDescent="0.25">
      <c r="A287" s="24" t="s">
        <v>138</v>
      </c>
      <c r="B287" s="8" t="s">
        <v>912</v>
      </c>
      <c r="C287" s="8" t="s">
        <v>807</v>
      </c>
      <c r="D287" s="24" t="s">
        <v>726</v>
      </c>
      <c r="E287" s="24">
        <v>66.3</v>
      </c>
      <c r="F287" s="24">
        <v>0</v>
      </c>
      <c r="G287" s="24">
        <v>0</v>
      </c>
      <c r="H287" s="24">
        <v>0</v>
      </c>
      <c r="I287" s="24">
        <v>3</v>
      </c>
      <c r="J287" s="24">
        <v>3</v>
      </c>
      <c r="K287" s="24">
        <v>2</v>
      </c>
      <c r="L287" s="24">
        <v>0</v>
      </c>
      <c r="M287" s="24">
        <v>75</v>
      </c>
      <c r="N287" s="24">
        <v>25</v>
      </c>
      <c r="O287" s="24">
        <v>68</v>
      </c>
      <c r="P287" s="24">
        <v>3.53</v>
      </c>
      <c r="Q287" s="24">
        <v>1.4</v>
      </c>
      <c r="R287" s="24">
        <v>156.33000000000001</v>
      </c>
      <c r="S287" s="24">
        <f t="shared" si="12"/>
        <v>9.2640000000000011</v>
      </c>
      <c r="T287" s="24">
        <f t="shared" si="13"/>
        <v>5.5584000000000007</v>
      </c>
      <c r="U287" s="24">
        <f t="shared" si="14"/>
        <v>5.5584000000000007</v>
      </c>
    </row>
    <row r="288" spans="1:21" s="8" customFormat="1" x14ac:dyDescent="0.25">
      <c r="A288" s="24" t="s">
        <v>1052</v>
      </c>
      <c r="B288" s="8" t="s">
        <v>603</v>
      </c>
      <c r="C288" s="8" t="s">
        <v>806</v>
      </c>
      <c r="D288" s="24" t="s">
        <v>703</v>
      </c>
      <c r="E288" s="24">
        <v>171</v>
      </c>
      <c r="F288" s="24">
        <v>32</v>
      </c>
      <c r="G288" s="24">
        <v>15</v>
      </c>
      <c r="H288" s="24">
        <v>1</v>
      </c>
      <c r="I288" s="24">
        <v>7</v>
      </c>
      <c r="J288" s="24">
        <v>11</v>
      </c>
      <c r="K288" s="24">
        <v>0</v>
      </c>
      <c r="L288" s="24">
        <v>0</v>
      </c>
      <c r="M288" s="24">
        <v>146</v>
      </c>
      <c r="N288" s="24">
        <v>63</v>
      </c>
      <c r="O288" s="24">
        <v>191</v>
      </c>
      <c r="P288" s="24">
        <v>4.68</v>
      </c>
      <c r="Q288" s="24">
        <v>1.49</v>
      </c>
      <c r="R288" s="24">
        <v>156</v>
      </c>
      <c r="S288" s="24">
        <f t="shared" si="12"/>
        <v>9.2444444444444436</v>
      </c>
      <c r="T288" s="24">
        <f t="shared" si="13"/>
        <v>5.546666666666666</v>
      </c>
      <c r="U288" s="24">
        <f t="shared" si="14"/>
        <v>5.546666666666666</v>
      </c>
    </row>
    <row r="289" spans="1:21" s="8" customFormat="1" x14ac:dyDescent="0.25">
      <c r="A289" s="24" t="s">
        <v>222</v>
      </c>
      <c r="B289" s="8" t="s">
        <v>447</v>
      </c>
      <c r="C289" s="8" t="s">
        <v>807</v>
      </c>
      <c r="D289" s="24" t="s">
        <v>714</v>
      </c>
      <c r="E289" s="24">
        <v>59.7</v>
      </c>
      <c r="F289" s="24">
        <v>0</v>
      </c>
      <c r="G289" s="24">
        <v>0</v>
      </c>
      <c r="H289" s="24">
        <v>0</v>
      </c>
      <c r="I289" s="24">
        <v>4</v>
      </c>
      <c r="J289" s="24">
        <v>2</v>
      </c>
      <c r="K289" s="24">
        <v>2</v>
      </c>
      <c r="L289" s="24">
        <v>0</v>
      </c>
      <c r="M289" s="24">
        <v>64</v>
      </c>
      <c r="N289" s="24">
        <v>23</v>
      </c>
      <c r="O289" s="24">
        <v>50</v>
      </c>
      <c r="P289" s="24">
        <v>3.62</v>
      </c>
      <c r="Q289" s="24">
        <v>1.22</v>
      </c>
      <c r="R289" s="24">
        <v>155.66999999999999</v>
      </c>
      <c r="S289" s="24">
        <f t="shared" si="12"/>
        <v>9.2248888888888878</v>
      </c>
      <c r="T289" s="24">
        <f t="shared" si="13"/>
        <v>5.5349333333333322</v>
      </c>
      <c r="U289" s="24">
        <f t="shared" si="14"/>
        <v>5.5349333333333322</v>
      </c>
    </row>
    <row r="290" spans="1:21" s="8" customFormat="1" x14ac:dyDescent="0.25">
      <c r="A290" s="24" t="s">
        <v>1906</v>
      </c>
      <c r="B290" s="8" t="s">
        <v>263</v>
      </c>
      <c r="C290" s="8" t="s">
        <v>806</v>
      </c>
      <c r="D290" s="24" t="s">
        <v>716</v>
      </c>
      <c r="E290" s="24">
        <v>118.7</v>
      </c>
      <c r="F290" s="24">
        <v>12</v>
      </c>
      <c r="G290" s="24">
        <v>4</v>
      </c>
      <c r="H290" s="24">
        <v>0</v>
      </c>
      <c r="I290" s="24">
        <v>4</v>
      </c>
      <c r="J290" s="24">
        <v>6</v>
      </c>
      <c r="K290" s="24">
        <v>3</v>
      </c>
      <c r="L290" s="24">
        <v>1</v>
      </c>
      <c r="M290" s="24">
        <v>108</v>
      </c>
      <c r="N290" s="24">
        <v>45</v>
      </c>
      <c r="O290" s="24">
        <v>116</v>
      </c>
      <c r="P290" s="24">
        <v>3.79</v>
      </c>
      <c r="Q290" s="24">
        <v>1.36</v>
      </c>
      <c r="R290" s="24">
        <v>155.66999999999999</v>
      </c>
      <c r="S290" s="24">
        <f t="shared" si="12"/>
        <v>9.2248888888888878</v>
      </c>
      <c r="T290" s="24">
        <f t="shared" si="13"/>
        <v>5.5349333333333322</v>
      </c>
      <c r="U290" s="24">
        <f t="shared" si="14"/>
        <v>5.5349333333333322</v>
      </c>
    </row>
    <row r="291" spans="1:21" s="8" customFormat="1" x14ac:dyDescent="0.25">
      <c r="A291" s="24" t="s">
        <v>967</v>
      </c>
      <c r="B291" s="8" t="s">
        <v>1881</v>
      </c>
      <c r="C291" s="8" t="s">
        <v>807</v>
      </c>
      <c r="D291" s="24" t="s">
        <v>733</v>
      </c>
      <c r="E291" s="24">
        <v>118.7</v>
      </c>
      <c r="F291" s="24">
        <v>24</v>
      </c>
      <c r="G291" s="24">
        <v>8</v>
      </c>
      <c r="H291" s="24">
        <v>0</v>
      </c>
      <c r="I291" s="24">
        <v>8</v>
      </c>
      <c r="J291" s="24">
        <v>10</v>
      </c>
      <c r="K291" s="24">
        <v>2</v>
      </c>
      <c r="L291" s="24">
        <v>0</v>
      </c>
      <c r="M291" s="24">
        <v>106</v>
      </c>
      <c r="N291" s="24">
        <v>55</v>
      </c>
      <c r="O291" s="24">
        <v>118</v>
      </c>
      <c r="P291" s="24">
        <v>4.78</v>
      </c>
      <c r="Q291" s="24">
        <v>1.46</v>
      </c>
      <c r="R291" s="24">
        <v>155.16999999999999</v>
      </c>
      <c r="S291" s="24">
        <f t="shared" si="12"/>
        <v>9.1952592592592577</v>
      </c>
      <c r="T291" s="24">
        <f t="shared" si="13"/>
        <v>5.5171555555555543</v>
      </c>
      <c r="U291" s="24">
        <f t="shared" si="14"/>
        <v>5.5171555555555543</v>
      </c>
    </row>
    <row r="292" spans="1:21" s="8" customFormat="1" x14ac:dyDescent="0.25">
      <c r="A292" s="24" t="s">
        <v>43</v>
      </c>
      <c r="B292" s="8" t="s">
        <v>1439</v>
      </c>
      <c r="C292" s="8" t="s">
        <v>807</v>
      </c>
      <c r="D292" s="24" t="s">
        <v>702</v>
      </c>
      <c r="E292" s="24">
        <v>70</v>
      </c>
      <c r="F292" s="24">
        <v>0</v>
      </c>
      <c r="G292" s="24">
        <v>0</v>
      </c>
      <c r="H292" s="24">
        <v>0</v>
      </c>
      <c r="I292" s="24">
        <v>4</v>
      </c>
      <c r="J292" s="24">
        <v>3</v>
      </c>
      <c r="K292" s="24">
        <v>2</v>
      </c>
      <c r="L292" s="24">
        <v>0</v>
      </c>
      <c r="M292" s="24">
        <v>69</v>
      </c>
      <c r="N292" s="24">
        <v>19</v>
      </c>
      <c r="O292" s="24">
        <v>68</v>
      </c>
      <c r="P292" s="24">
        <v>5.14</v>
      </c>
      <c r="Q292" s="24">
        <v>1.24</v>
      </c>
      <c r="R292" s="24">
        <v>155</v>
      </c>
      <c r="S292" s="24">
        <f t="shared" si="12"/>
        <v>9.1851851851851851</v>
      </c>
      <c r="T292" s="24">
        <f t="shared" si="13"/>
        <v>5.5111111111111111</v>
      </c>
      <c r="U292" s="24">
        <f t="shared" si="14"/>
        <v>5.5111111111111111</v>
      </c>
    </row>
    <row r="293" spans="1:21" s="8" customFormat="1" x14ac:dyDescent="0.25">
      <c r="A293" s="24" t="s">
        <v>196</v>
      </c>
      <c r="B293" s="8" t="s">
        <v>974</v>
      </c>
      <c r="C293" s="8" t="s">
        <v>807</v>
      </c>
      <c r="D293" s="24" t="s">
        <v>703</v>
      </c>
      <c r="E293" s="24">
        <v>68.7</v>
      </c>
      <c r="F293" s="24">
        <v>0</v>
      </c>
      <c r="G293" s="24">
        <v>0</v>
      </c>
      <c r="H293" s="24">
        <v>0</v>
      </c>
      <c r="I293" s="24">
        <v>2</v>
      </c>
      <c r="J293" s="24">
        <v>4</v>
      </c>
      <c r="K293" s="24">
        <v>2</v>
      </c>
      <c r="L293" s="24">
        <v>0</v>
      </c>
      <c r="M293" s="24">
        <v>65</v>
      </c>
      <c r="N293" s="24">
        <v>32</v>
      </c>
      <c r="O293" s="24">
        <v>55</v>
      </c>
      <c r="P293" s="24">
        <v>3.54</v>
      </c>
      <c r="Q293" s="24">
        <v>1.27</v>
      </c>
      <c r="R293" s="24">
        <v>154.66999999999999</v>
      </c>
      <c r="S293" s="24">
        <f t="shared" si="12"/>
        <v>9.1656296296296293</v>
      </c>
      <c r="T293" s="24">
        <f t="shared" si="13"/>
        <v>5.4993777777777773</v>
      </c>
      <c r="U293" s="24">
        <f t="shared" si="14"/>
        <v>5.4993777777777773</v>
      </c>
    </row>
    <row r="294" spans="1:21" s="8" customFormat="1" x14ac:dyDescent="0.25">
      <c r="A294" s="24" t="s">
        <v>158</v>
      </c>
      <c r="B294" s="8" t="s">
        <v>3715</v>
      </c>
      <c r="C294" s="8" t="s">
        <v>806</v>
      </c>
      <c r="D294" s="24" t="s">
        <v>725</v>
      </c>
      <c r="E294" s="24">
        <v>118.7</v>
      </c>
      <c r="F294" s="24">
        <v>17</v>
      </c>
      <c r="G294" s="24">
        <v>6</v>
      </c>
      <c r="H294" s="24">
        <v>0</v>
      </c>
      <c r="I294" s="24">
        <v>6</v>
      </c>
      <c r="J294" s="24">
        <v>9</v>
      </c>
      <c r="K294" s="24">
        <v>2</v>
      </c>
      <c r="L294" s="24">
        <v>0</v>
      </c>
      <c r="M294" s="24">
        <v>108</v>
      </c>
      <c r="N294" s="24">
        <v>45</v>
      </c>
      <c r="O294" s="24">
        <v>116</v>
      </c>
      <c r="P294" s="24">
        <v>3.79</v>
      </c>
      <c r="Q294" s="24">
        <v>1.36</v>
      </c>
      <c r="R294" s="24">
        <v>153.66999999999999</v>
      </c>
      <c r="S294" s="24">
        <f t="shared" si="12"/>
        <v>9.1063703703703691</v>
      </c>
      <c r="T294" s="24">
        <f t="shared" si="13"/>
        <v>5.4638222222222215</v>
      </c>
      <c r="U294" s="24">
        <f t="shared" si="14"/>
        <v>5.4638222222222215</v>
      </c>
    </row>
    <row r="295" spans="1:21" s="8" customFormat="1" x14ac:dyDescent="0.25">
      <c r="A295" s="24" t="s">
        <v>1765</v>
      </c>
      <c r="B295" s="8" t="s">
        <v>1766</v>
      </c>
      <c r="C295" s="8" t="s">
        <v>806</v>
      </c>
      <c r="D295" s="24" t="s">
        <v>707</v>
      </c>
      <c r="E295" s="24">
        <v>118.7</v>
      </c>
      <c r="F295" s="24">
        <v>16</v>
      </c>
      <c r="G295" s="24">
        <v>6</v>
      </c>
      <c r="H295" s="24">
        <v>0</v>
      </c>
      <c r="I295" s="24">
        <v>6</v>
      </c>
      <c r="J295" s="24">
        <v>9</v>
      </c>
      <c r="K295" s="24">
        <v>2</v>
      </c>
      <c r="L295" s="24">
        <v>0</v>
      </c>
      <c r="M295" s="24">
        <v>108</v>
      </c>
      <c r="N295" s="24">
        <v>45</v>
      </c>
      <c r="O295" s="24">
        <v>116</v>
      </c>
      <c r="P295" s="24">
        <v>3.79</v>
      </c>
      <c r="Q295" s="24">
        <v>1.36</v>
      </c>
      <c r="R295" s="24">
        <v>153.66999999999999</v>
      </c>
      <c r="S295" s="24">
        <f t="shared" si="12"/>
        <v>9.1063703703703691</v>
      </c>
      <c r="T295" s="24">
        <f t="shared" si="13"/>
        <v>5.4638222222222215</v>
      </c>
      <c r="U295" s="24">
        <f t="shared" si="14"/>
        <v>5.4638222222222215</v>
      </c>
    </row>
    <row r="296" spans="1:21" s="8" customFormat="1" x14ac:dyDescent="0.25">
      <c r="A296" s="24" t="s">
        <v>3857</v>
      </c>
      <c r="B296" s="8" t="s">
        <v>150</v>
      </c>
      <c r="C296" s="8" t="s">
        <v>806</v>
      </c>
      <c r="D296" s="24" t="s">
        <v>707</v>
      </c>
      <c r="E296" s="24">
        <v>118.7</v>
      </c>
      <c r="F296" s="24">
        <v>16</v>
      </c>
      <c r="G296" s="24">
        <v>6</v>
      </c>
      <c r="H296" s="24">
        <v>0</v>
      </c>
      <c r="I296" s="24">
        <v>6</v>
      </c>
      <c r="J296" s="24">
        <v>9</v>
      </c>
      <c r="K296" s="24">
        <v>2</v>
      </c>
      <c r="L296" s="24">
        <v>0</v>
      </c>
      <c r="M296" s="24">
        <v>108</v>
      </c>
      <c r="N296" s="24">
        <v>45</v>
      </c>
      <c r="O296" s="24">
        <v>116</v>
      </c>
      <c r="P296" s="24">
        <v>3.79</v>
      </c>
      <c r="Q296" s="24">
        <v>1.36</v>
      </c>
      <c r="R296" s="24">
        <v>153.66999999999999</v>
      </c>
      <c r="S296" s="24">
        <f t="shared" si="12"/>
        <v>9.1063703703703691</v>
      </c>
      <c r="T296" s="24">
        <f t="shared" si="13"/>
        <v>5.4638222222222215</v>
      </c>
      <c r="U296" s="24">
        <f t="shared" si="14"/>
        <v>5.4638222222222215</v>
      </c>
    </row>
    <row r="297" spans="1:21" s="8" customFormat="1" x14ac:dyDescent="0.25">
      <c r="A297" s="24" t="s">
        <v>1776</v>
      </c>
      <c r="B297" s="8" t="s">
        <v>268</v>
      </c>
      <c r="C297" s="8" t="s">
        <v>806</v>
      </c>
      <c r="D297" s="24" t="s">
        <v>707</v>
      </c>
      <c r="E297" s="24">
        <v>118.7</v>
      </c>
      <c r="F297" s="24">
        <v>16</v>
      </c>
      <c r="G297" s="24">
        <v>6</v>
      </c>
      <c r="H297" s="24">
        <v>0</v>
      </c>
      <c r="I297" s="24">
        <v>6</v>
      </c>
      <c r="J297" s="24">
        <v>9</v>
      </c>
      <c r="K297" s="24">
        <v>2</v>
      </c>
      <c r="L297" s="24">
        <v>0</v>
      </c>
      <c r="M297" s="24">
        <v>108</v>
      </c>
      <c r="N297" s="24">
        <v>45</v>
      </c>
      <c r="O297" s="24">
        <v>116</v>
      </c>
      <c r="P297" s="24">
        <v>3.79</v>
      </c>
      <c r="Q297" s="24">
        <v>1.36</v>
      </c>
      <c r="R297" s="24">
        <v>153.66999999999999</v>
      </c>
      <c r="S297" s="24">
        <f t="shared" si="12"/>
        <v>9.1063703703703691</v>
      </c>
      <c r="T297" s="24">
        <f t="shared" si="13"/>
        <v>5.4638222222222215</v>
      </c>
      <c r="U297" s="24">
        <f t="shared" si="14"/>
        <v>5.4638222222222215</v>
      </c>
    </row>
    <row r="298" spans="1:21" s="8" customFormat="1" x14ac:dyDescent="0.25">
      <c r="A298" s="24" t="s">
        <v>1851</v>
      </c>
      <c r="B298" s="8" t="s">
        <v>1850</v>
      </c>
      <c r="C298" s="8" t="s">
        <v>806</v>
      </c>
      <c r="D298" s="24" t="s">
        <v>707</v>
      </c>
      <c r="E298" s="24">
        <v>118.7</v>
      </c>
      <c r="F298" s="24">
        <v>16</v>
      </c>
      <c r="G298" s="24">
        <v>6</v>
      </c>
      <c r="H298" s="24">
        <v>0</v>
      </c>
      <c r="I298" s="24">
        <v>6</v>
      </c>
      <c r="J298" s="24">
        <v>9</v>
      </c>
      <c r="K298" s="24">
        <v>2</v>
      </c>
      <c r="L298" s="24">
        <v>0</v>
      </c>
      <c r="M298" s="24">
        <v>108</v>
      </c>
      <c r="N298" s="24">
        <v>45</v>
      </c>
      <c r="O298" s="24">
        <v>116</v>
      </c>
      <c r="P298" s="24">
        <v>3.79</v>
      </c>
      <c r="Q298" s="24">
        <v>1.36</v>
      </c>
      <c r="R298" s="24">
        <v>153.66999999999999</v>
      </c>
      <c r="S298" s="24">
        <f t="shared" si="12"/>
        <v>9.1063703703703691</v>
      </c>
      <c r="T298" s="24">
        <f t="shared" si="13"/>
        <v>5.4638222222222215</v>
      </c>
      <c r="U298" s="24">
        <f t="shared" si="14"/>
        <v>5.4638222222222215</v>
      </c>
    </row>
    <row r="299" spans="1:21" s="8" customFormat="1" x14ac:dyDescent="0.25">
      <c r="A299" s="24" t="s">
        <v>1505</v>
      </c>
      <c r="B299" s="8" t="s">
        <v>1863</v>
      </c>
      <c r="C299" s="8" t="s">
        <v>807</v>
      </c>
      <c r="D299" s="24" t="s">
        <v>727</v>
      </c>
      <c r="E299" s="24">
        <v>33</v>
      </c>
      <c r="F299" s="24">
        <v>0</v>
      </c>
      <c r="G299" s="24">
        <v>0</v>
      </c>
      <c r="H299" s="24">
        <v>0</v>
      </c>
      <c r="I299" s="24">
        <v>5</v>
      </c>
      <c r="J299" s="24">
        <v>1</v>
      </c>
      <c r="K299" s="24">
        <v>0</v>
      </c>
      <c r="L299" s="24">
        <v>0</v>
      </c>
      <c r="M299" s="24">
        <v>19</v>
      </c>
      <c r="N299" s="24">
        <v>16</v>
      </c>
      <c r="O299" s="24">
        <v>35</v>
      </c>
      <c r="P299" s="24">
        <v>4.6399999999999997</v>
      </c>
      <c r="Q299" s="24">
        <v>1.55</v>
      </c>
      <c r="R299" s="24">
        <v>153</v>
      </c>
      <c r="S299" s="24">
        <f t="shared" si="12"/>
        <v>9.0666666666666664</v>
      </c>
      <c r="T299" s="24">
        <f t="shared" si="13"/>
        <v>5.4399999999999995</v>
      </c>
      <c r="U299" s="24">
        <f t="shared" si="14"/>
        <v>5.4399999999999995</v>
      </c>
    </row>
    <row r="300" spans="1:21" s="8" customFormat="1" x14ac:dyDescent="0.25">
      <c r="A300" s="24" t="s">
        <v>631</v>
      </c>
      <c r="B300" s="8" t="s">
        <v>1351</v>
      </c>
      <c r="C300" s="8" t="s">
        <v>807</v>
      </c>
      <c r="D300" s="24" t="s">
        <v>711</v>
      </c>
      <c r="E300" s="24">
        <v>43</v>
      </c>
      <c r="F300" s="24">
        <v>0</v>
      </c>
      <c r="G300" s="24">
        <v>0</v>
      </c>
      <c r="H300" s="24">
        <v>0</v>
      </c>
      <c r="I300" s="24">
        <v>3</v>
      </c>
      <c r="J300" s="24">
        <v>1</v>
      </c>
      <c r="K300" s="24">
        <v>0</v>
      </c>
      <c r="L300" s="24">
        <v>0</v>
      </c>
      <c r="M300" s="24">
        <v>50</v>
      </c>
      <c r="N300" s="24">
        <v>21</v>
      </c>
      <c r="O300" s="24">
        <v>35</v>
      </c>
      <c r="P300" s="24">
        <v>3.56</v>
      </c>
      <c r="Q300" s="24">
        <v>1.3</v>
      </c>
      <c r="R300" s="24">
        <v>153</v>
      </c>
      <c r="S300" s="24">
        <f t="shared" si="12"/>
        <v>9.0666666666666664</v>
      </c>
      <c r="T300" s="24">
        <f t="shared" si="13"/>
        <v>5.4399999999999995</v>
      </c>
      <c r="U300" s="24">
        <f t="shared" si="14"/>
        <v>5.4399999999999995</v>
      </c>
    </row>
    <row r="301" spans="1:21" s="8" customFormat="1" x14ac:dyDescent="0.25">
      <c r="A301" s="24" t="s">
        <v>543</v>
      </c>
      <c r="B301" s="8" t="s">
        <v>1301</v>
      </c>
      <c r="C301" s="8" t="s">
        <v>806</v>
      </c>
      <c r="D301" s="24" t="s">
        <v>846</v>
      </c>
      <c r="E301" s="24">
        <v>118.7</v>
      </c>
      <c r="F301" s="24">
        <v>20</v>
      </c>
      <c r="G301" s="24">
        <v>8</v>
      </c>
      <c r="H301" s="24">
        <v>0</v>
      </c>
      <c r="I301" s="24">
        <v>8</v>
      </c>
      <c r="J301" s="24">
        <v>9</v>
      </c>
      <c r="K301" s="24">
        <v>2</v>
      </c>
      <c r="L301" s="24">
        <v>0</v>
      </c>
      <c r="M301" s="24">
        <v>93</v>
      </c>
      <c r="N301" s="24">
        <v>52</v>
      </c>
      <c r="O301" s="24">
        <v>116</v>
      </c>
      <c r="P301" s="24">
        <v>4.25</v>
      </c>
      <c r="Q301" s="24">
        <v>1.42</v>
      </c>
      <c r="R301" s="24">
        <v>152.66999999999999</v>
      </c>
      <c r="S301" s="24">
        <f t="shared" si="12"/>
        <v>9.0471111111111107</v>
      </c>
      <c r="T301" s="24">
        <f t="shared" si="13"/>
        <v>5.4282666666666666</v>
      </c>
      <c r="U301" s="24">
        <f t="shared" si="14"/>
        <v>5.4282666666666666</v>
      </c>
    </row>
    <row r="302" spans="1:21" s="8" customFormat="1" x14ac:dyDescent="0.25">
      <c r="A302" s="24" t="s">
        <v>3730</v>
      </c>
      <c r="B302" s="8" t="s">
        <v>977</v>
      </c>
      <c r="C302" s="8" t="s">
        <v>806</v>
      </c>
      <c r="D302" s="24" t="s">
        <v>701</v>
      </c>
      <c r="E302" s="24">
        <v>118.7</v>
      </c>
      <c r="F302" s="24">
        <v>13</v>
      </c>
      <c r="G302" s="24">
        <v>5</v>
      </c>
      <c r="H302" s="24">
        <v>0</v>
      </c>
      <c r="I302" s="24">
        <v>5</v>
      </c>
      <c r="J302" s="24">
        <v>7</v>
      </c>
      <c r="K302" s="24">
        <v>2</v>
      </c>
      <c r="L302" s="24">
        <v>1</v>
      </c>
      <c r="M302" s="24">
        <v>108</v>
      </c>
      <c r="N302" s="24">
        <v>45</v>
      </c>
      <c r="O302" s="24">
        <v>116</v>
      </c>
      <c r="P302" s="24">
        <v>3.79</v>
      </c>
      <c r="Q302" s="24">
        <v>1.36</v>
      </c>
      <c r="R302" s="24">
        <v>151.66999999999999</v>
      </c>
      <c r="S302" s="24">
        <f t="shared" si="12"/>
        <v>8.9878518518518504</v>
      </c>
      <c r="T302" s="24">
        <f t="shared" si="13"/>
        <v>5.3927111111111099</v>
      </c>
      <c r="U302" s="24">
        <f t="shared" si="14"/>
        <v>5.3927111111111099</v>
      </c>
    </row>
    <row r="303" spans="1:21" s="8" customFormat="1" x14ac:dyDescent="0.25">
      <c r="A303" s="24" t="s">
        <v>563</v>
      </c>
      <c r="B303" s="8" t="s">
        <v>1842</v>
      </c>
      <c r="C303" s="8" t="s">
        <v>806</v>
      </c>
      <c r="D303" s="24" t="s">
        <v>707</v>
      </c>
      <c r="E303" s="24">
        <v>118.7</v>
      </c>
      <c r="F303" s="24">
        <v>20</v>
      </c>
      <c r="G303" s="24">
        <v>8</v>
      </c>
      <c r="H303" s="24">
        <v>0</v>
      </c>
      <c r="I303" s="24">
        <v>8</v>
      </c>
      <c r="J303" s="24">
        <v>9</v>
      </c>
      <c r="K303" s="24">
        <v>1</v>
      </c>
      <c r="L303" s="24">
        <v>0</v>
      </c>
      <c r="M303" s="24">
        <v>80</v>
      </c>
      <c r="N303" s="24">
        <v>34</v>
      </c>
      <c r="O303" s="24">
        <v>109</v>
      </c>
      <c r="P303" s="24">
        <v>4.0199999999999996</v>
      </c>
      <c r="Q303" s="24">
        <v>1.21</v>
      </c>
      <c r="R303" s="24">
        <v>151.66999999999999</v>
      </c>
      <c r="S303" s="24">
        <f t="shared" si="12"/>
        <v>8.9878518518518504</v>
      </c>
      <c r="T303" s="24">
        <f t="shared" si="13"/>
        <v>5.3927111111111099</v>
      </c>
      <c r="U303" s="24">
        <f t="shared" si="14"/>
        <v>5.3927111111111099</v>
      </c>
    </row>
    <row r="304" spans="1:21" s="8" customFormat="1" x14ac:dyDescent="0.25">
      <c r="A304" s="24" t="s">
        <v>72</v>
      </c>
      <c r="B304" s="8" t="s">
        <v>4350</v>
      </c>
      <c r="C304" s="8" t="s">
        <v>806</v>
      </c>
      <c r="D304" s="24" t="s">
        <v>701</v>
      </c>
      <c r="E304" s="24">
        <v>118.7</v>
      </c>
      <c r="F304" s="24">
        <v>13</v>
      </c>
      <c r="G304" s="24">
        <v>5</v>
      </c>
      <c r="H304" s="24">
        <v>0</v>
      </c>
      <c r="I304" s="24">
        <v>5</v>
      </c>
      <c r="J304" s="24">
        <v>7</v>
      </c>
      <c r="K304" s="24">
        <v>2</v>
      </c>
      <c r="L304" s="24">
        <v>1</v>
      </c>
      <c r="M304" s="24">
        <v>108</v>
      </c>
      <c r="N304" s="24">
        <v>45</v>
      </c>
      <c r="O304" s="24">
        <v>116</v>
      </c>
      <c r="P304" s="24">
        <v>3.79</v>
      </c>
      <c r="Q304" s="24">
        <v>1.36</v>
      </c>
      <c r="R304" s="24">
        <v>151.66999999999999</v>
      </c>
      <c r="S304" s="24">
        <f t="shared" si="12"/>
        <v>8.9878518518518504</v>
      </c>
      <c r="T304" s="24">
        <f t="shared" si="13"/>
        <v>5.3927111111111099</v>
      </c>
      <c r="U304" s="24">
        <f t="shared" si="14"/>
        <v>5.3927111111111099</v>
      </c>
    </row>
    <row r="305" spans="1:21" s="8" customFormat="1" x14ac:dyDescent="0.25">
      <c r="A305" s="24" t="s">
        <v>137</v>
      </c>
      <c r="B305" s="8" t="s">
        <v>1688</v>
      </c>
      <c r="C305" s="8" t="s">
        <v>807</v>
      </c>
      <c r="D305" s="24" t="s">
        <v>706</v>
      </c>
      <c r="E305" s="24">
        <v>75</v>
      </c>
      <c r="F305" s="24">
        <v>0</v>
      </c>
      <c r="G305" s="24">
        <v>0</v>
      </c>
      <c r="H305" s="24">
        <v>0</v>
      </c>
      <c r="I305" s="24">
        <v>3</v>
      </c>
      <c r="J305" s="24">
        <v>4</v>
      </c>
      <c r="K305" s="24">
        <v>2</v>
      </c>
      <c r="L305" s="24">
        <v>0</v>
      </c>
      <c r="M305" s="24">
        <v>58</v>
      </c>
      <c r="N305" s="24">
        <v>38</v>
      </c>
      <c r="O305" s="24">
        <v>76</v>
      </c>
      <c r="P305" s="24">
        <v>5.16</v>
      </c>
      <c r="Q305" s="24">
        <v>1.52</v>
      </c>
      <c r="R305" s="24">
        <v>151.5</v>
      </c>
      <c r="S305" s="24">
        <f t="shared" si="12"/>
        <v>8.9777777777777779</v>
      </c>
      <c r="T305" s="24">
        <f t="shared" si="13"/>
        <v>5.3866666666666667</v>
      </c>
      <c r="U305" s="24">
        <f t="shared" si="14"/>
        <v>5.3866666666666667</v>
      </c>
    </row>
    <row r="306" spans="1:21" s="8" customFormat="1" x14ac:dyDescent="0.25">
      <c r="A306" s="24" t="s">
        <v>196</v>
      </c>
      <c r="B306" s="8" t="s">
        <v>1878</v>
      </c>
      <c r="C306" s="8" t="s">
        <v>806</v>
      </c>
      <c r="D306" s="24" t="s">
        <v>846</v>
      </c>
      <c r="E306" s="24">
        <v>118.7</v>
      </c>
      <c r="F306" s="24">
        <v>20</v>
      </c>
      <c r="G306" s="24">
        <v>8</v>
      </c>
      <c r="H306" s="24">
        <v>0</v>
      </c>
      <c r="I306" s="24">
        <v>8</v>
      </c>
      <c r="J306" s="24">
        <v>9</v>
      </c>
      <c r="K306" s="24">
        <v>2</v>
      </c>
      <c r="L306" s="24">
        <v>1</v>
      </c>
      <c r="M306" s="24">
        <v>101</v>
      </c>
      <c r="N306" s="24">
        <v>49</v>
      </c>
      <c r="O306" s="24">
        <v>133</v>
      </c>
      <c r="P306" s="24">
        <v>4.55</v>
      </c>
      <c r="Q306" s="24">
        <v>1.53</v>
      </c>
      <c r="R306" s="24">
        <v>151.16999999999999</v>
      </c>
      <c r="S306" s="24">
        <f t="shared" si="12"/>
        <v>8.9582222222222221</v>
      </c>
      <c r="T306" s="24">
        <f t="shared" si="13"/>
        <v>5.3749333333333329</v>
      </c>
      <c r="U306" s="24">
        <f t="shared" si="14"/>
        <v>5.3749333333333329</v>
      </c>
    </row>
    <row r="307" spans="1:21" s="8" customFormat="1" x14ac:dyDescent="0.25">
      <c r="A307" s="24" t="s">
        <v>744</v>
      </c>
      <c r="B307" s="8" t="s">
        <v>830</v>
      </c>
      <c r="C307" s="8" t="s">
        <v>807</v>
      </c>
      <c r="D307" s="24" t="s">
        <v>704</v>
      </c>
      <c r="E307" s="24">
        <v>63.7</v>
      </c>
      <c r="F307" s="24">
        <v>0</v>
      </c>
      <c r="G307" s="24">
        <v>0</v>
      </c>
      <c r="H307" s="24">
        <v>0</v>
      </c>
      <c r="I307" s="24">
        <v>4</v>
      </c>
      <c r="J307" s="24">
        <v>6</v>
      </c>
      <c r="K307" s="24">
        <v>2</v>
      </c>
      <c r="L307" s="24">
        <v>0</v>
      </c>
      <c r="M307" s="24">
        <v>66</v>
      </c>
      <c r="N307" s="24">
        <v>26</v>
      </c>
      <c r="O307" s="24">
        <v>53</v>
      </c>
      <c r="P307" s="24">
        <v>3.11</v>
      </c>
      <c r="Q307" s="24">
        <v>1.24</v>
      </c>
      <c r="R307" s="24">
        <v>150.16999999999999</v>
      </c>
      <c r="S307" s="24">
        <f t="shared" si="12"/>
        <v>8.8989629629629619</v>
      </c>
      <c r="T307" s="24">
        <f t="shared" si="13"/>
        <v>5.3393777777777771</v>
      </c>
      <c r="U307" s="24">
        <f t="shared" si="14"/>
        <v>5.3393777777777771</v>
      </c>
    </row>
    <row r="308" spans="1:21" s="8" customFormat="1" x14ac:dyDescent="0.25">
      <c r="A308" s="24" t="s">
        <v>117</v>
      </c>
      <c r="B308" s="8" t="s">
        <v>1493</v>
      </c>
      <c r="C308" s="8" t="s">
        <v>807</v>
      </c>
      <c r="D308" s="24" t="s">
        <v>704</v>
      </c>
      <c r="E308" s="24">
        <v>118.7</v>
      </c>
      <c r="F308" s="24">
        <v>18</v>
      </c>
      <c r="G308" s="24">
        <v>7</v>
      </c>
      <c r="H308" s="24">
        <v>0</v>
      </c>
      <c r="I308" s="24">
        <v>7</v>
      </c>
      <c r="J308" s="24">
        <v>9</v>
      </c>
      <c r="K308" s="24">
        <v>2</v>
      </c>
      <c r="L308" s="24">
        <v>0</v>
      </c>
      <c r="M308" s="24">
        <v>94</v>
      </c>
      <c r="N308" s="24">
        <v>46</v>
      </c>
      <c r="O308" s="24">
        <v>116</v>
      </c>
      <c r="P308" s="24">
        <v>4.17</v>
      </c>
      <c r="Q308" s="24">
        <v>1.37</v>
      </c>
      <c r="R308" s="24">
        <v>150.16999999999999</v>
      </c>
      <c r="S308" s="24">
        <f t="shared" si="12"/>
        <v>8.8989629629629619</v>
      </c>
      <c r="T308" s="24">
        <f t="shared" si="13"/>
        <v>5.3393777777777771</v>
      </c>
      <c r="U308" s="24">
        <f t="shared" si="14"/>
        <v>5.3393777777777771</v>
      </c>
    </row>
    <row r="309" spans="1:21" s="8" customFormat="1" x14ac:dyDescent="0.25">
      <c r="A309" s="24" t="s">
        <v>1579</v>
      </c>
      <c r="B309" s="8" t="s">
        <v>1777</v>
      </c>
      <c r="C309" s="8" t="s">
        <v>806</v>
      </c>
      <c r="D309" s="24" t="s">
        <v>701</v>
      </c>
      <c r="E309" s="24">
        <v>118.7</v>
      </c>
      <c r="F309" s="24">
        <v>13</v>
      </c>
      <c r="G309" s="24">
        <v>5</v>
      </c>
      <c r="H309" s="24">
        <v>0</v>
      </c>
      <c r="I309" s="24">
        <v>5</v>
      </c>
      <c r="J309" s="24">
        <v>7</v>
      </c>
      <c r="K309" s="24">
        <v>2</v>
      </c>
      <c r="L309" s="24">
        <v>1</v>
      </c>
      <c r="M309" s="24">
        <v>87</v>
      </c>
      <c r="N309" s="24">
        <v>35</v>
      </c>
      <c r="O309" s="24">
        <v>105</v>
      </c>
      <c r="P309" s="24">
        <v>3.19</v>
      </c>
      <c r="Q309" s="24">
        <v>1.18</v>
      </c>
      <c r="R309" s="24">
        <v>150.16999999999999</v>
      </c>
      <c r="S309" s="24">
        <f t="shared" si="12"/>
        <v>8.8989629629629619</v>
      </c>
      <c r="T309" s="24">
        <f t="shared" si="13"/>
        <v>5.3393777777777771</v>
      </c>
      <c r="U309" s="24">
        <f t="shared" si="14"/>
        <v>5.3393777777777771</v>
      </c>
    </row>
    <row r="310" spans="1:21" s="8" customFormat="1" x14ac:dyDescent="0.25">
      <c r="A310" s="24" t="s">
        <v>458</v>
      </c>
      <c r="B310" s="8" t="s">
        <v>457</v>
      </c>
      <c r="C310" s="8" t="s">
        <v>807</v>
      </c>
      <c r="D310" s="24" t="s">
        <v>710</v>
      </c>
      <c r="E310" s="24">
        <v>51</v>
      </c>
      <c r="F310" s="24">
        <v>0</v>
      </c>
      <c r="G310" s="24">
        <v>0</v>
      </c>
      <c r="H310" s="24">
        <v>0</v>
      </c>
      <c r="I310" s="24">
        <v>1</v>
      </c>
      <c r="J310" s="24">
        <v>3</v>
      </c>
      <c r="K310" s="24">
        <v>5</v>
      </c>
      <c r="L310" s="24">
        <v>0</v>
      </c>
      <c r="M310" s="24">
        <v>47</v>
      </c>
      <c r="N310" s="24">
        <v>22</v>
      </c>
      <c r="O310" s="24">
        <v>46</v>
      </c>
      <c r="P310" s="24">
        <v>3.88</v>
      </c>
      <c r="Q310" s="24">
        <v>1.33</v>
      </c>
      <c r="R310" s="24">
        <v>150</v>
      </c>
      <c r="S310" s="24">
        <f t="shared" si="12"/>
        <v>8.8888888888888893</v>
      </c>
      <c r="T310" s="24">
        <f t="shared" si="13"/>
        <v>5.333333333333333</v>
      </c>
      <c r="U310" s="24">
        <f t="shared" si="14"/>
        <v>5.333333333333333</v>
      </c>
    </row>
    <row r="311" spans="1:21" s="8" customFormat="1" x14ac:dyDescent="0.25">
      <c r="A311" s="24" t="s">
        <v>293</v>
      </c>
      <c r="B311" s="8" t="s">
        <v>914</v>
      </c>
      <c r="C311" s="8" t="s">
        <v>806</v>
      </c>
      <c r="D311" s="24" t="s">
        <v>724</v>
      </c>
      <c r="E311" s="24">
        <v>118.7</v>
      </c>
      <c r="F311" s="24">
        <v>21</v>
      </c>
      <c r="G311" s="24">
        <v>8</v>
      </c>
      <c r="H311" s="24">
        <v>0</v>
      </c>
      <c r="I311" s="24">
        <v>8</v>
      </c>
      <c r="J311" s="24">
        <v>10</v>
      </c>
      <c r="K311" s="24">
        <v>2</v>
      </c>
      <c r="L311" s="24">
        <v>0</v>
      </c>
      <c r="M311" s="24">
        <v>84</v>
      </c>
      <c r="N311" s="24">
        <v>35</v>
      </c>
      <c r="O311" s="24">
        <v>128</v>
      </c>
      <c r="P311" s="24">
        <v>4.55</v>
      </c>
      <c r="Q311" s="24">
        <v>1.37</v>
      </c>
      <c r="R311" s="24">
        <v>149.66999999999999</v>
      </c>
      <c r="S311" s="24">
        <f t="shared" si="12"/>
        <v>8.8693333333333317</v>
      </c>
      <c r="T311" s="24">
        <f t="shared" si="13"/>
        <v>5.3215999999999992</v>
      </c>
      <c r="U311" s="24">
        <f t="shared" si="14"/>
        <v>5.3215999999999992</v>
      </c>
    </row>
    <row r="312" spans="1:21" s="8" customFormat="1" x14ac:dyDescent="0.25">
      <c r="A312" s="24" t="s">
        <v>83</v>
      </c>
      <c r="B312" s="8" t="s">
        <v>1340</v>
      </c>
      <c r="C312" s="8" t="s">
        <v>807</v>
      </c>
      <c r="D312" s="24" t="s">
        <v>724</v>
      </c>
      <c r="E312" s="24">
        <v>78.7</v>
      </c>
      <c r="F312" s="24">
        <v>0</v>
      </c>
      <c r="G312" s="24">
        <v>0</v>
      </c>
      <c r="H312" s="24">
        <v>0</v>
      </c>
      <c r="I312" s="24">
        <v>7</v>
      </c>
      <c r="J312" s="24">
        <v>5</v>
      </c>
      <c r="K312" s="24">
        <v>0</v>
      </c>
      <c r="L312" s="24">
        <v>0</v>
      </c>
      <c r="M312" s="24">
        <v>67</v>
      </c>
      <c r="N312" s="24">
        <v>37</v>
      </c>
      <c r="O312" s="24">
        <v>75</v>
      </c>
      <c r="P312" s="24">
        <v>3.77</v>
      </c>
      <c r="Q312" s="24">
        <v>1.42</v>
      </c>
      <c r="R312" s="24">
        <v>149.66999999999999</v>
      </c>
      <c r="S312" s="24">
        <f t="shared" si="12"/>
        <v>8.8693333333333317</v>
      </c>
      <c r="T312" s="24">
        <f t="shared" si="13"/>
        <v>5.3215999999999992</v>
      </c>
      <c r="U312" s="24">
        <f t="shared" si="14"/>
        <v>5.3215999999999992</v>
      </c>
    </row>
    <row r="313" spans="1:21" s="8" customFormat="1" x14ac:dyDescent="0.25">
      <c r="A313" s="24" t="s">
        <v>950</v>
      </c>
      <c r="B313" s="8" t="s">
        <v>839</v>
      </c>
      <c r="C313" s="8" t="s">
        <v>807</v>
      </c>
      <c r="D313" s="24" t="s">
        <v>728</v>
      </c>
      <c r="E313" s="24">
        <v>67</v>
      </c>
      <c r="F313" s="24">
        <v>0</v>
      </c>
      <c r="G313" s="24">
        <v>0</v>
      </c>
      <c r="H313" s="24">
        <v>0</v>
      </c>
      <c r="I313" s="24">
        <v>3</v>
      </c>
      <c r="J313" s="24">
        <v>3</v>
      </c>
      <c r="K313" s="24">
        <v>2</v>
      </c>
      <c r="L313" s="24">
        <v>0</v>
      </c>
      <c r="M313" s="24">
        <v>82</v>
      </c>
      <c r="N313" s="24">
        <v>37</v>
      </c>
      <c r="O313" s="24">
        <v>60</v>
      </c>
      <c r="P313" s="24">
        <v>3.09</v>
      </c>
      <c r="Q313" s="24">
        <v>1.45</v>
      </c>
      <c r="R313" s="24">
        <v>149.5</v>
      </c>
      <c r="S313" s="24">
        <f t="shared" si="12"/>
        <v>8.8592592592592592</v>
      </c>
      <c r="T313" s="24">
        <f t="shared" si="13"/>
        <v>5.3155555555555551</v>
      </c>
      <c r="U313" s="24">
        <f t="shared" si="14"/>
        <v>5.3155555555555551</v>
      </c>
    </row>
    <row r="314" spans="1:21" s="8" customFormat="1" x14ac:dyDescent="0.25">
      <c r="A314" s="24" t="s">
        <v>2115</v>
      </c>
      <c r="B314" s="8" t="s">
        <v>3668</v>
      </c>
      <c r="C314" s="8" t="s">
        <v>806</v>
      </c>
      <c r="D314" s="24" t="s">
        <v>712</v>
      </c>
      <c r="E314" s="24">
        <v>118.7</v>
      </c>
      <c r="F314" s="24">
        <v>14</v>
      </c>
      <c r="G314" s="24">
        <v>5</v>
      </c>
      <c r="H314" s="24">
        <v>0</v>
      </c>
      <c r="I314" s="24">
        <v>5</v>
      </c>
      <c r="J314" s="24">
        <v>8</v>
      </c>
      <c r="K314" s="24">
        <v>2</v>
      </c>
      <c r="L314" s="24">
        <v>1</v>
      </c>
      <c r="M314" s="24">
        <v>108</v>
      </c>
      <c r="N314" s="24">
        <v>45</v>
      </c>
      <c r="O314" s="24">
        <v>116</v>
      </c>
      <c r="P314" s="24">
        <v>3.79</v>
      </c>
      <c r="Q314" s="24">
        <v>1.36</v>
      </c>
      <c r="R314" s="24">
        <v>148.66999999999999</v>
      </c>
      <c r="S314" s="24">
        <f t="shared" si="12"/>
        <v>8.8100740740740733</v>
      </c>
      <c r="T314" s="24">
        <f t="shared" si="13"/>
        <v>5.2860444444444434</v>
      </c>
      <c r="U314" s="24">
        <f t="shared" si="14"/>
        <v>5.2860444444444434</v>
      </c>
    </row>
    <row r="315" spans="1:21" s="8" customFormat="1" x14ac:dyDescent="0.25">
      <c r="A315" s="24" t="s">
        <v>486</v>
      </c>
      <c r="B315" s="8" t="s">
        <v>1892</v>
      </c>
      <c r="C315" s="8" t="s">
        <v>806</v>
      </c>
      <c r="D315" s="24" t="s">
        <v>699</v>
      </c>
      <c r="E315" s="24">
        <v>118.7</v>
      </c>
      <c r="F315" s="24">
        <v>16</v>
      </c>
      <c r="G315" s="24">
        <v>5</v>
      </c>
      <c r="H315" s="24">
        <v>0</v>
      </c>
      <c r="I315" s="24">
        <v>5</v>
      </c>
      <c r="J315" s="24">
        <v>8</v>
      </c>
      <c r="K315" s="24">
        <v>2</v>
      </c>
      <c r="L315" s="24">
        <v>1</v>
      </c>
      <c r="M315" s="24">
        <v>108</v>
      </c>
      <c r="N315" s="24">
        <v>45</v>
      </c>
      <c r="O315" s="24">
        <v>116</v>
      </c>
      <c r="P315" s="24">
        <v>3.79</v>
      </c>
      <c r="Q315" s="24">
        <v>1.36</v>
      </c>
      <c r="R315" s="24">
        <v>148.66999999999999</v>
      </c>
      <c r="S315" s="24">
        <f t="shared" si="12"/>
        <v>8.8100740740740733</v>
      </c>
      <c r="T315" s="24">
        <f t="shared" si="13"/>
        <v>5.2860444444444434</v>
      </c>
      <c r="U315" s="24">
        <f t="shared" si="14"/>
        <v>5.2860444444444434</v>
      </c>
    </row>
    <row r="316" spans="1:21" s="8" customFormat="1" x14ac:dyDescent="0.25">
      <c r="A316" s="24" t="s">
        <v>58</v>
      </c>
      <c r="B316" s="8" t="s">
        <v>1690</v>
      </c>
      <c r="C316" s="8" t="s">
        <v>807</v>
      </c>
      <c r="D316" s="24" t="s">
        <v>701</v>
      </c>
      <c r="E316" s="24">
        <v>51</v>
      </c>
      <c r="F316" s="24">
        <v>0</v>
      </c>
      <c r="G316" s="24">
        <v>0</v>
      </c>
      <c r="H316" s="24">
        <v>0</v>
      </c>
      <c r="I316" s="24">
        <v>2</v>
      </c>
      <c r="J316" s="24">
        <v>2</v>
      </c>
      <c r="K316" s="24">
        <v>0</v>
      </c>
      <c r="L316" s="24">
        <v>0</v>
      </c>
      <c r="M316" s="24">
        <v>41</v>
      </c>
      <c r="N316" s="24">
        <v>21</v>
      </c>
      <c r="O316" s="24">
        <v>44</v>
      </c>
      <c r="P316" s="24">
        <v>3.71</v>
      </c>
      <c r="Q316" s="24">
        <v>1.27</v>
      </c>
      <c r="R316" s="24">
        <v>148.5</v>
      </c>
      <c r="S316" s="24">
        <f t="shared" si="12"/>
        <v>8.8000000000000007</v>
      </c>
      <c r="T316" s="24">
        <f t="shared" si="13"/>
        <v>5.28</v>
      </c>
      <c r="U316" s="24">
        <f t="shared" si="14"/>
        <v>5.28</v>
      </c>
    </row>
    <row r="317" spans="1:21" s="8" customFormat="1" x14ac:dyDescent="0.25">
      <c r="A317" s="24" t="s">
        <v>809</v>
      </c>
      <c r="B317" s="8" t="s">
        <v>827</v>
      </c>
      <c r="C317" s="8" t="s">
        <v>807</v>
      </c>
      <c r="D317" s="24" t="s">
        <v>727</v>
      </c>
      <c r="E317" s="24">
        <v>65</v>
      </c>
      <c r="F317" s="24">
        <v>0</v>
      </c>
      <c r="G317" s="24">
        <v>0</v>
      </c>
      <c r="H317" s="24">
        <v>0</v>
      </c>
      <c r="I317" s="24">
        <v>5</v>
      </c>
      <c r="J317" s="24">
        <v>8</v>
      </c>
      <c r="K317" s="24">
        <v>2</v>
      </c>
      <c r="L317" s="24">
        <v>0</v>
      </c>
      <c r="M317" s="24">
        <v>63</v>
      </c>
      <c r="N317" s="24">
        <v>12</v>
      </c>
      <c r="O317" s="24">
        <v>70</v>
      </c>
      <c r="P317" s="24">
        <v>3.46</v>
      </c>
      <c r="Q317" s="24">
        <v>1.26</v>
      </c>
      <c r="R317" s="24">
        <v>148.5</v>
      </c>
      <c r="S317" s="24">
        <f t="shared" si="12"/>
        <v>8.8000000000000007</v>
      </c>
      <c r="T317" s="24">
        <f t="shared" si="13"/>
        <v>5.28</v>
      </c>
      <c r="U317" s="24">
        <f t="shared" si="14"/>
        <v>5.28</v>
      </c>
    </row>
    <row r="318" spans="1:21" s="8" customFormat="1" x14ac:dyDescent="0.25">
      <c r="A318" s="24" t="s">
        <v>223</v>
      </c>
      <c r="B318" s="8" t="s">
        <v>818</v>
      </c>
      <c r="C318" s="8" t="s">
        <v>807</v>
      </c>
      <c r="D318" s="24" t="s">
        <v>721</v>
      </c>
      <c r="E318" s="24">
        <v>43</v>
      </c>
      <c r="F318" s="24">
        <v>0</v>
      </c>
      <c r="G318" s="24">
        <v>0</v>
      </c>
      <c r="H318" s="24">
        <v>0</v>
      </c>
      <c r="I318" s="24">
        <v>3</v>
      </c>
      <c r="J318" s="24">
        <v>2</v>
      </c>
      <c r="K318" s="24">
        <v>2</v>
      </c>
      <c r="L318" s="24">
        <v>0</v>
      </c>
      <c r="M318" s="24">
        <v>52</v>
      </c>
      <c r="N318" s="24">
        <v>14</v>
      </c>
      <c r="O318" s="24">
        <v>33</v>
      </c>
      <c r="P318" s="24">
        <v>2.5099999999999998</v>
      </c>
      <c r="Q318" s="24">
        <v>1.0900000000000001</v>
      </c>
      <c r="R318" s="24">
        <v>148.5</v>
      </c>
      <c r="S318" s="24">
        <f t="shared" si="12"/>
        <v>8.8000000000000007</v>
      </c>
      <c r="T318" s="24">
        <f t="shared" si="13"/>
        <v>5.28</v>
      </c>
      <c r="U318" s="24">
        <f t="shared" si="14"/>
        <v>5.28</v>
      </c>
    </row>
    <row r="319" spans="1:21" s="8" customFormat="1" x14ac:dyDescent="0.25">
      <c r="A319" s="24" t="s">
        <v>89</v>
      </c>
      <c r="B319" s="8" t="s">
        <v>925</v>
      </c>
      <c r="C319" s="8" t="s">
        <v>806</v>
      </c>
      <c r="D319" s="24" t="s">
        <v>727</v>
      </c>
      <c r="E319" s="24">
        <v>118.7</v>
      </c>
      <c r="F319" s="24">
        <v>15</v>
      </c>
      <c r="G319" s="24">
        <v>9</v>
      </c>
      <c r="H319" s="24">
        <v>0</v>
      </c>
      <c r="I319" s="24">
        <v>9</v>
      </c>
      <c r="J319" s="24">
        <v>5</v>
      </c>
      <c r="K319" s="24">
        <v>0</v>
      </c>
      <c r="L319" s="24">
        <v>0</v>
      </c>
      <c r="M319" s="24">
        <v>92</v>
      </c>
      <c r="N319" s="24">
        <v>54</v>
      </c>
      <c r="O319" s="24">
        <v>121</v>
      </c>
      <c r="P319" s="24">
        <v>4.7</v>
      </c>
      <c r="Q319" s="24">
        <v>1.47</v>
      </c>
      <c r="R319" s="24">
        <v>148.16999999999999</v>
      </c>
      <c r="S319" s="24">
        <f t="shared" si="12"/>
        <v>8.7804444444444432</v>
      </c>
      <c r="T319" s="24">
        <f t="shared" si="13"/>
        <v>5.2682666666666655</v>
      </c>
      <c r="U319" s="24">
        <f t="shared" si="14"/>
        <v>5.2682666666666655</v>
      </c>
    </row>
    <row r="320" spans="1:21" s="8" customFormat="1" x14ac:dyDescent="0.25">
      <c r="A320" s="24" t="s">
        <v>67</v>
      </c>
      <c r="B320" s="8" t="s">
        <v>1308</v>
      </c>
      <c r="C320" s="8" t="s">
        <v>807</v>
      </c>
      <c r="D320" s="24" t="s">
        <v>736</v>
      </c>
      <c r="E320" s="24">
        <v>75</v>
      </c>
      <c r="F320" s="24">
        <v>0</v>
      </c>
      <c r="G320" s="24">
        <v>0</v>
      </c>
      <c r="H320" s="24">
        <v>0</v>
      </c>
      <c r="I320" s="24">
        <v>3</v>
      </c>
      <c r="J320" s="24">
        <v>3</v>
      </c>
      <c r="K320" s="24">
        <v>1</v>
      </c>
      <c r="L320" s="24">
        <v>0</v>
      </c>
      <c r="M320" s="24">
        <v>73</v>
      </c>
      <c r="N320" s="24">
        <v>35</v>
      </c>
      <c r="O320" s="24">
        <v>64</v>
      </c>
      <c r="P320" s="24">
        <v>3.12</v>
      </c>
      <c r="Q320" s="24">
        <v>1.32</v>
      </c>
      <c r="R320" s="24">
        <v>148</v>
      </c>
      <c r="S320" s="24">
        <f t="shared" si="12"/>
        <v>8.7703703703703706</v>
      </c>
      <c r="T320" s="24">
        <f t="shared" si="13"/>
        <v>5.2622222222222224</v>
      </c>
      <c r="U320" s="24">
        <f t="shared" si="14"/>
        <v>5.2622222222222224</v>
      </c>
    </row>
    <row r="321" spans="1:21" s="8" customFormat="1" x14ac:dyDescent="0.25">
      <c r="A321" s="24" t="s">
        <v>167</v>
      </c>
      <c r="B321" s="8" t="s">
        <v>1286</v>
      </c>
      <c r="C321" s="8" t="s">
        <v>807</v>
      </c>
      <c r="D321" s="24" t="s">
        <v>708</v>
      </c>
      <c r="E321" s="24">
        <v>118.7</v>
      </c>
      <c r="F321" s="24">
        <v>19</v>
      </c>
      <c r="G321" s="24">
        <v>8</v>
      </c>
      <c r="H321" s="24">
        <v>0</v>
      </c>
      <c r="I321" s="24">
        <v>8</v>
      </c>
      <c r="J321" s="24">
        <v>8</v>
      </c>
      <c r="K321" s="24">
        <v>0</v>
      </c>
      <c r="L321" s="24">
        <v>0</v>
      </c>
      <c r="M321" s="24">
        <v>103</v>
      </c>
      <c r="N321" s="24">
        <v>35</v>
      </c>
      <c r="O321" s="24">
        <v>141</v>
      </c>
      <c r="P321" s="24">
        <v>5.54</v>
      </c>
      <c r="Q321" s="24">
        <v>1.48</v>
      </c>
      <c r="R321" s="24">
        <v>147.66999999999999</v>
      </c>
      <c r="S321" s="24">
        <f t="shared" si="12"/>
        <v>8.7508148148148148</v>
      </c>
      <c r="T321" s="24">
        <f t="shared" si="13"/>
        <v>5.2504888888888885</v>
      </c>
      <c r="U321" s="24">
        <f t="shared" si="14"/>
        <v>5.2504888888888885</v>
      </c>
    </row>
    <row r="322" spans="1:21" s="8" customFormat="1" x14ac:dyDescent="0.25">
      <c r="A322" s="24" t="s">
        <v>43</v>
      </c>
      <c r="B322" s="8" t="s">
        <v>172</v>
      </c>
      <c r="C322" s="8" t="s">
        <v>807</v>
      </c>
      <c r="D322" s="24" t="s">
        <v>706</v>
      </c>
      <c r="E322" s="24">
        <v>58</v>
      </c>
      <c r="F322" s="24">
        <v>0</v>
      </c>
      <c r="G322" s="24">
        <v>0</v>
      </c>
      <c r="H322" s="24">
        <v>0</v>
      </c>
      <c r="I322" s="24">
        <v>4</v>
      </c>
      <c r="J322" s="24">
        <v>3</v>
      </c>
      <c r="K322" s="24">
        <v>0</v>
      </c>
      <c r="L322" s="24">
        <v>0</v>
      </c>
      <c r="M322" s="24">
        <v>62</v>
      </c>
      <c r="N322" s="24">
        <v>24</v>
      </c>
      <c r="O322" s="24">
        <v>54</v>
      </c>
      <c r="P322" s="24">
        <v>4.04</v>
      </c>
      <c r="Q322" s="24">
        <v>1.34</v>
      </c>
      <c r="R322" s="24">
        <v>147</v>
      </c>
      <c r="S322" s="24">
        <f t="shared" si="12"/>
        <v>8.7111111111111104</v>
      </c>
      <c r="T322" s="24">
        <f t="shared" si="13"/>
        <v>5.2266666666666657</v>
      </c>
      <c r="U322" s="24">
        <f t="shared" si="14"/>
        <v>5.2266666666666657</v>
      </c>
    </row>
    <row r="323" spans="1:21" s="8" customFormat="1" x14ac:dyDescent="0.25">
      <c r="A323" s="24" t="s">
        <v>143</v>
      </c>
      <c r="B323" s="8" t="s">
        <v>490</v>
      </c>
      <c r="C323" s="8" t="s">
        <v>807</v>
      </c>
      <c r="D323" s="24" t="s">
        <v>719</v>
      </c>
      <c r="E323" s="24">
        <v>118.7</v>
      </c>
      <c r="F323" s="24">
        <v>10</v>
      </c>
      <c r="G323" s="24">
        <v>4</v>
      </c>
      <c r="H323" s="24">
        <v>0</v>
      </c>
      <c r="I323" s="24">
        <v>4</v>
      </c>
      <c r="J323" s="24">
        <v>4</v>
      </c>
      <c r="K323" s="24">
        <v>0</v>
      </c>
      <c r="L323" s="24">
        <v>0</v>
      </c>
      <c r="M323" s="24">
        <v>115</v>
      </c>
      <c r="N323" s="24">
        <v>54</v>
      </c>
      <c r="O323" s="24">
        <v>105</v>
      </c>
      <c r="P323" s="24">
        <v>3.79</v>
      </c>
      <c r="Q323" s="24">
        <v>1.34</v>
      </c>
      <c r="R323" s="24">
        <v>146.16999999999999</v>
      </c>
      <c r="S323" s="24">
        <f t="shared" ref="S323:S386" si="15">R323/16.875</f>
        <v>8.6619259259259245</v>
      </c>
      <c r="T323" s="24">
        <f t="shared" ref="T323:T386" si="16">IF(R323 &gt;= 400,S323*1.2,IF(R323 &gt; 300,S323,IF(R323&gt;200,S323*0.8,IF(R323&gt;100,S323*0.6,S323*0.5))))</f>
        <v>5.1971555555555549</v>
      </c>
      <c r="U323" s="24">
        <f t="shared" ref="U323:U386" si="17">IF(T323 &lt; 1.5,1,T323)</f>
        <v>5.1971555555555549</v>
      </c>
    </row>
    <row r="324" spans="1:21" s="8" customFormat="1" x14ac:dyDescent="0.25">
      <c r="A324" s="24" t="s">
        <v>464</v>
      </c>
      <c r="B324" s="8" t="s">
        <v>463</v>
      </c>
      <c r="C324" s="8" t="s">
        <v>806</v>
      </c>
      <c r="D324" s="24" t="s">
        <v>707</v>
      </c>
      <c r="E324" s="24">
        <v>171</v>
      </c>
      <c r="F324" s="24">
        <v>32</v>
      </c>
      <c r="G324" s="24">
        <v>14</v>
      </c>
      <c r="H324" s="24">
        <v>1</v>
      </c>
      <c r="I324" s="24">
        <v>7</v>
      </c>
      <c r="J324" s="24">
        <v>12</v>
      </c>
      <c r="K324" s="24">
        <v>0</v>
      </c>
      <c r="L324" s="24">
        <v>0</v>
      </c>
      <c r="M324" s="24">
        <v>138</v>
      </c>
      <c r="N324" s="24">
        <v>68</v>
      </c>
      <c r="O324" s="24">
        <v>176</v>
      </c>
      <c r="P324" s="24">
        <v>4.8899999999999997</v>
      </c>
      <c r="Q324" s="24">
        <v>1.43</v>
      </c>
      <c r="R324" s="24">
        <v>145.5</v>
      </c>
      <c r="S324" s="24">
        <f t="shared" si="15"/>
        <v>8.6222222222222218</v>
      </c>
      <c r="T324" s="24">
        <f t="shared" si="16"/>
        <v>5.1733333333333329</v>
      </c>
      <c r="U324" s="24">
        <f t="shared" si="17"/>
        <v>5.1733333333333329</v>
      </c>
    </row>
    <row r="325" spans="1:21" s="8" customFormat="1" x14ac:dyDescent="0.25">
      <c r="A325" s="24" t="s">
        <v>512</v>
      </c>
      <c r="B325" s="8" t="s">
        <v>1433</v>
      </c>
      <c r="C325" s="8" t="s">
        <v>806</v>
      </c>
      <c r="D325" s="24" t="s">
        <v>720</v>
      </c>
      <c r="E325" s="24">
        <v>118.7</v>
      </c>
      <c r="F325" s="24">
        <v>19</v>
      </c>
      <c r="G325" s="24">
        <v>8</v>
      </c>
      <c r="H325" s="24">
        <v>0</v>
      </c>
      <c r="I325" s="24">
        <v>8</v>
      </c>
      <c r="J325" s="24">
        <v>9</v>
      </c>
      <c r="K325" s="24">
        <v>2</v>
      </c>
      <c r="L325" s="24">
        <v>0</v>
      </c>
      <c r="M325" s="24">
        <v>73</v>
      </c>
      <c r="N325" s="24">
        <v>37</v>
      </c>
      <c r="O325" s="24">
        <v>121</v>
      </c>
      <c r="P325" s="24">
        <v>4.25</v>
      </c>
      <c r="Q325" s="24">
        <v>1.33</v>
      </c>
      <c r="R325" s="24">
        <v>145.16999999999999</v>
      </c>
      <c r="S325" s="24">
        <f t="shared" si="15"/>
        <v>8.602666666666666</v>
      </c>
      <c r="T325" s="24">
        <f t="shared" si="16"/>
        <v>5.1615999999999991</v>
      </c>
      <c r="U325" s="24">
        <f t="shared" si="17"/>
        <v>5.1615999999999991</v>
      </c>
    </row>
    <row r="326" spans="1:21" s="8" customFormat="1" x14ac:dyDescent="0.25">
      <c r="A326" s="24" t="s">
        <v>58</v>
      </c>
      <c r="B326" s="8" t="s">
        <v>964</v>
      </c>
      <c r="C326" s="8" t="s">
        <v>807</v>
      </c>
      <c r="D326" s="24" t="s">
        <v>717</v>
      </c>
      <c r="E326" s="24">
        <v>59.7</v>
      </c>
      <c r="F326" s="24">
        <v>0</v>
      </c>
      <c r="G326" s="24">
        <v>0</v>
      </c>
      <c r="H326" s="24">
        <v>0</v>
      </c>
      <c r="I326" s="24">
        <v>2</v>
      </c>
      <c r="J326" s="24">
        <v>1</v>
      </c>
      <c r="K326" s="24">
        <v>0</v>
      </c>
      <c r="L326" s="24">
        <v>0</v>
      </c>
      <c r="M326" s="24">
        <v>80</v>
      </c>
      <c r="N326" s="24">
        <v>22</v>
      </c>
      <c r="O326" s="24">
        <v>57</v>
      </c>
      <c r="P326" s="24">
        <v>4.07</v>
      </c>
      <c r="Q326" s="24">
        <v>1.32</v>
      </c>
      <c r="R326" s="24">
        <v>144.66999999999999</v>
      </c>
      <c r="S326" s="24">
        <f t="shared" si="15"/>
        <v>8.5730370370370359</v>
      </c>
      <c r="T326" s="24">
        <f t="shared" si="16"/>
        <v>5.1438222222222212</v>
      </c>
      <c r="U326" s="24">
        <f t="shared" si="17"/>
        <v>5.1438222222222212</v>
      </c>
    </row>
    <row r="327" spans="1:21" s="8" customFormat="1" x14ac:dyDescent="0.25">
      <c r="A327" s="24" t="s">
        <v>207</v>
      </c>
      <c r="B327" s="8" t="s">
        <v>461</v>
      </c>
      <c r="C327" s="8" t="s">
        <v>806</v>
      </c>
      <c r="D327" s="24" t="s">
        <v>716</v>
      </c>
      <c r="E327" s="24">
        <v>118.7</v>
      </c>
      <c r="F327" s="24">
        <v>16</v>
      </c>
      <c r="G327" s="24">
        <v>7</v>
      </c>
      <c r="H327" s="24">
        <v>0</v>
      </c>
      <c r="I327" s="24">
        <v>7</v>
      </c>
      <c r="J327" s="24">
        <v>7</v>
      </c>
      <c r="K327" s="24">
        <v>2</v>
      </c>
      <c r="L327" s="24">
        <v>0</v>
      </c>
      <c r="M327" s="24">
        <v>76</v>
      </c>
      <c r="N327" s="24">
        <v>31</v>
      </c>
      <c r="O327" s="24">
        <v>137</v>
      </c>
      <c r="P327" s="24">
        <v>4.47</v>
      </c>
      <c r="Q327" s="24">
        <v>1.42</v>
      </c>
      <c r="R327" s="24">
        <v>144.66999999999999</v>
      </c>
      <c r="S327" s="24">
        <f t="shared" si="15"/>
        <v>8.5730370370370359</v>
      </c>
      <c r="T327" s="24">
        <f t="shared" si="16"/>
        <v>5.1438222222222212</v>
      </c>
      <c r="U327" s="24">
        <f t="shared" si="17"/>
        <v>5.1438222222222212</v>
      </c>
    </row>
    <row r="328" spans="1:21" s="8" customFormat="1" x14ac:dyDescent="0.25">
      <c r="A328" s="24" t="s">
        <v>293</v>
      </c>
      <c r="B328" s="8" t="s">
        <v>1464</v>
      </c>
      <c r="C328" s="8" t="s">
        <v>807</v>
      </c>
      <c r="D328" s="24" t="s">
        <v>733</v>
      </c>
      <c r="E328" s="24">
        <v>66.7</v>
      </c>
      <c r="F328" s="24">
        <v>0</v>
      </c>
      <c r="G328" s="24">
        <v>0</v>
      </c>
      <c r="H328" s="24">
        <v>0</v>
      </c>
      <c r="I328" s="24">
        <v>1</v>
      </c>
      <c r="J328" s="24">
        <v>2</v>
      </c>
      <c r="K328" s="24">
        <v>2</v>
      </c>
      <c r="L328" s="24">
        <v>0</v>
      </c>
      <c r="M328" s="24">
        <v>71</v>
      </c>
      <c r="N328" s="24">
        <v>53</v>
      </c>
      <c r="O328" s="24">
        <v>56</v>
      </c>
      <c r="P328" s="24">
        <v>3.92</v>
      </c>
      <c r="Q328" s="24">
        <v>1.64</v>
      </c>
      <c r="R328" s="24">
        <v>144.16999999999999</v>
      </c>
      <c r="S328" s="24">
        <f t="shared" si="15"/>
        <v>8.5434074074074058</v>
      </c>
      <c r="T328" s="24">
        <f t="shared" si="16"/>
        <v>5.1260444444444433</v>
      </c>
      <c r="U328" s="24">
        <f t="shared" si="17"/>
        <v>5.1260444444444433</v>
      </c>
    </row>
    <row r="329" spans="1:21" s="8" customFormat="1" x14ac:dyDescent="0.25">
      <c r="A329" s="24" t="s">
        <v>1426</v>
      </c>
      <c r="B329" s="8" t="s">
        <v>1425</v>
      </c>
      <c r="C329" s="8" t="s">
        <v>807</v>
      </c>
      <c r="D329" s="24" t="s">
        <v>710</v>
      </c>
      <c r="E329" s="24">
        <v>118.7</v>
      </c>
      <c r="F329" s="24">
        <v>15</v>
      </c>
      <c r="G329" s="24">
        <v>6</v>
      </c>
      <c r="H329" s="24">
        <v>0</v>
      </c>
      <c r="I329" s="24">
        <v>6</v>
      </c>
      <c r="J329" s="24">
        <v>7</v>
      </c>
      <c r="K329" s="24">
        <v>2</v>
      </c>
      <c r="L329" s="24">
        <v>0</v>
      </c>
      <c r="M329" s="24">
        <v>97</v>
      </c>
      <c r="N329" s="24">
        <v>47</v>
      </c>
      <c r="O329" s="24">
        <v>117</v>
      </c>
      <c r="P329" s="24">
        <v>4.7</v>
      </c>
      <c r="Q329" s="24">
        <v>1.38</v>
      </c>
      <c r="R329" s="24">
        <v>144.16999999999999</v>
      </c>
      <c r="S329" s="24">
        <f t="shared" si="15"/>
        <v>8.5434074074074058</v>
      </c>
      <c r="T329" s="24">
        <f t="shared" si="16"/>
        <v>5.1260444444444433</v>
      </c>
      <c r="U329" s="24">
        <f t="shared" si="17"/>
        <v>5.1260444444444433</v>
      </c>
    </row>
    <row r="330" spans="1:21" s="8" customFormat="1" x14ac:dyDescent="0.25">
      <c r="A330" s="24" t="s">
        <v>393</v>
      </c>
      <c r="B330" s="8" t="s">
        <v>118</v>
      </c>
      <c r="C330" s="8" t="s">
        <v>807</v>
      </c>
      <c r="D330" s="24" t="s">
        <v>720</v>
      </c>
      <c r="E330" s="24">
        <v>61</v>
      </c>
      <c r="F330" s="24">
        <v>0</v>
      </c>
      <c r="G330" s="24">
        <v>0</v>
      </c>
      <c r="H330" s="24">
        <v>0</v>
      </c>
      <c r="I330" s="24">
        <v>3</v>
      </c>
      <c r="J330" s="24">
        <v>4</v>
      </c>
      <c r="K330" s="24">
        <v>2</v>
      </c>
      <c r="L330" s="24">
        <v>0</v>
      </c>
      <c r="M330" s="24">
        <v>67</v>
      </c>
      <c r="N330" s="24">
        <v>22</v>
      </c>
      <c r="O330" s="24">
        <v>54</v>
      </c>
      <c r="P330" s="24">
        <v>3.25</v>
      </c>
      <c r="Q330" s="24">
        <v>1.25</v>
      </c>
      <c r="R330" s="24">
        <v>144</v>
      </c>
      <c r="S330" s="24">
        <f t="shared" si="15"/>
        <v>8.5333333333333332</v>
      </c>
      <c r="T330" s="24">
        <f t="shared" si="16"/>
        <v>5.12</v>
      </c>
      <c r="U330" s="24">
        <f t="shared" si="17"/>
        <v>5.12</v>
      </c>
    </row>
    <row r="331" spans="1:21" s="8" customFormat="1" x14ac:dyDescent="0.25">
      <c r="A331" s="24" t="s">
        <v>164</v>
      </c>
      <c r="B331" s="8" t="s">
        <v>539</v>
      </c>
      <c r="C331" s="8" t="s">
        <v>806</v>
      </c>
      <c r="D331" s="24" t="s">
        <v>724</v>
      </c>
      <c r="E331" s="24">
        <v>177</v>
      </c>
      <c r="F331" s="24">
        <v>32</v>
      </c>
      <c r="G331" s="24">
        <v>15</v>
      </c>
      <c r="H331" s="24">
        <v>1</v>
      </c>
      <c r="I331" s="24">
        <v>9</v>
      </c>
      <c r="J331" s="24">
        <v>10</v>
      </c>
      <c r="K331" s="24">
        <v>0</v>
      </c>
      <c r="L331" s="24">
        <v>0</v>
      </c>
      <c r="M331" s="24">
        <v>125</v>
      </c>
      <c r="N331" s="24">
        <v>65</v>
      </c>
      <c r="O331" s="24">
        <v>212</v>
      </c>
      <c r="P331" s="24">
        <v>5.39</v>
      </c>
      <c r="Q331" s="24">
        <v>1.56</v>
      </c>
      <c r="R331" s="24">
        <v>143</v>
      </c>
      <c r="S331" s="24">
        <f t="shared" si="15"/>
        <v>8.4740740740740748</v>
      </c>
      <c r="T331" s="24">
        <f t="shared" si="16"/>
        <v>5.0844444444444443</v>
      </c>
      <c r="U331" s="24">
        <f t="shared" si="17"/>
        <v>5.0844444444444443</v>
      </c>
    </row>
    <row r="332" spans="1:21" s="8" customFormat="1" x14ac:dyDescent="0.25">
      <c r="A332" s="24" t="s">
        <v>349</v>
      </c>
      <c r="B332" s="8" t="s">
        <v>340</v>
      </c>
      <c r="C332" s="8" t="s">
        <v>807</v>
      </c>
      <c r="D332" s="24" t="s">
        <v>716</v>
      </c>
      <c r="E332" s="24">
        <v>33</v>
      </c>
      <c r="F332" s="24">
        <v>0</v>
      </c>
      <c r="G332" s="24">
        <v>0</v>
      </c>
      <c r="H332" s="24">
        <v>0</v>
      </c>
      <c r="I332" s="24">
        <v>1</v>
      </c>
      <c r="J332" s="24">
        <v>1</v>
      </c>
      <c r="K332" s="24">
        <v>3</v>
      </c>
      <c r="L332" s="24">
        <v>0</v>
      </c>
      <c r="M332" s="24">
        <v>35</v>
      </c>
      <c r="N332" s="24">
        <v>12</v>
      </c>
      <c r="O332" s="24">
        <v>28</v>
      </c>
      <c r="P332" s="24">
        <v>3.82</v>
      </c>
      <c r="Q332" s="24">
        <v>1.21</v>
      </c>
      <c r="R332" s="24">
        <v>143</v>
      </c>
      <c r="S332" s="24">
        <f t="shared" si="15"/>
        <v>8.4740740740740748</v>
      </c>
      <c r="T332" s="24">
        <f t="shared" si="16"/>
        <v>5.0844444444444443</v>
      </c>
      <c r="U332" s="24">
        <f t="shared" si="17"/>
        <v>5.0844444444444443</v>
      </c>
    </row>
    <row r="333" spans="1:21" s="8" customFormat="1" x14ac:dyDescent="0.25">
      <c r="A333" s="24" t="s">
        <v>143</v>
      </c>
      <c r="B333" s="8" t="s">
        <v>973</v>
      </c>
      <c r="C333" s="8" t="s">
        <v>807</v>
      </c>
      <c r="D333" s="24" t="s">
        <v>727</v>
      </c>
      <c r="E333" s="24">
        <v>39.299999999999997</v>
      </c>
      <c r="F333" s="24">
        <v>0</v>
      </c>
      <c r="G333" s="24">
        <v>0</v>
      </c>
      <c r="H333" s="24">
        <v>0</v>
      </c>
      <c r="I333" s="24">
        <v>3</v>
      </c>
      <c r="J333" s="24">
        <v>2</v>
      </c>
      <c r="K333" s="24">
        <v>0</v>
      </c>
      <c r="L333" s="24">
        <v>0</v>
      </c>
      <c r="M333" s="24">
        <v>43</v>
      </c>
      <c r="N333" s="24">
        <v>11</v>
      </c>
      <c r="O333" s="24">
        <v>42</v>
      </c>
      <c r="P333" s="24">
        <v>4.3499999999999996</v>
      </c>
      <c r="Q333" s="24">
        <v>1.35</v>
      </c>
      <c r="R333" s="24">
        <v>140.83000000000001</v>
      </c>
      <c r="S333" s="24">
        <f t="shared" si="15"/>
        <v>8.3454814814814817</v>
      </c>
      <c r="T333" s="24">
        <f t="shared" si="16"/>
        <v>5.0072888888888887</v>
      </c>
      <c r="U333" s="24">
        <f t="shared" si="17"/>
        <v>5.0072888888888887</v>
      </c>
    </row>
    <row r="334" spans="1:21" s="8" customFormat="1" x14ac:dyDescent="0.25">
      <c r="A334" s="24" t="s">
        <v>116</v>
      </c>
      <c r="B334" s="8" t="s">
        <v>492</v>
      </c>
      <c r="C334" s="8" t="s">
        <v>807</v>
      </c>
      <c r="D334" s="24" t="s">
        <v>719</v>
      </c>
      <c r="E334" s="24">
        <v>26.7</v>
      </c>
      <c r="F334" s="24">
        <v>0</v>
      </c>
      <c r="G334" s="24">
        <v>0</v>
      </c>
      <c r="H334" s="24">
        <v>0</v>
      </c>
      <c r="I334" s="24">
        <v>1</v>
      </c>
      <c r="J334" s="24">
        <v>1</v>
      </c>
      <c r="K334" s="24">
        <v>0</v>
      </c>
      <c r="L334" s="24">
        <v>0</v>
      </c>
      <c r="M334" s="24">
        <v>50</v>
      </c>
      <c r="N334" s="24">
        <v>6</v>
      </c>
      <c r="O334" s="24">
        <v>16</v>
      </c>
      <c r="P334" s="24">
        <v>1.01</v>
      </c>
      <c r="Q334" s="24">
        <v>0.82</v>
      </c>
      <c r="R334" s="24">
        <v>140.16999999999999</v>
      </c>
      <c r="S334" s="24">
        <f t="shared" si="15"/>
        <v>8.3063703703703702</v>
      </c>
      <c r="T334" s="24">
        <f t="shared" si="16"/>
        <v>4.9838222222222219</v>
      </c>
      <c r="U334" s="24">
        <f t="shared" si="17"/>
        <v>4.9838222222222219</v>
      </c>
    </row>
    <row r="335" spans="1:21" s="8" customFormat="1" x14ac:dyDescent="0.25">
      <c r="A335" s="24" t="s">
        <v>41</v>
      </c>
      <c r="B335" s="8" t="s">
        <v>895</v>
      </c>
      <c r="C335" s="8" t="s">
        <v>806</v>
      </c>
      <c r="D335" s="24" t="s">
        <v>699</v>
      </c>
      <c r="E335" s="24">
        <v>162.30000000000001</v>
      </c>
      <c r="F335" s="24">
        <v>32</v>
      </c>
      <c r="G335" s="24">
        <v>14</v>
      </c>
      <c r="H335" s="24">
        <v>1</v>
      </c>
      <c r="I335" s="24">
        <v>7</v>
      </c>
      <c r="J335" s="24">
        <v>11</v>
      </c>
      <c r="K335" s="24">
        <v>0</v>
      </c>
      <c r="L335" s="24">
        <v>0</v>
      </c>
      <c r="M335" s="24">
        <v>126</v>
      </c>
      <c r="N335" s="24">
        <v>54</v>
      </c>
      <c r="O335" s="24">
        <v>179</v>
      </c>
      <c r="P335" s="24">
        <v>5.27</v>
      </c>
      <c r="Q335" s="24">
        <v>1.44</v>
      </c>
      <c r="R335" s="24">
        <v>139.33000000000001</v>
      </c>
      <c r="S335" s="24">
        <f t="shared" si="15"/>
        <v>8.2565925925925931</v>
      </c>
      <c r="T335" s="24">
        <f t="shared" si="16"/>
        <v>4.9539555555555559</v>
      </c>
      <c r="U335" s="24">
        <f t="shared" si="17"/>
        <v>4.9539555555555559</v>
      </c>
    </row>
    <row r="336" spans="1:21" s="8" customFormat="1" x14ac:dyDescent="0.25">
      <c r="A336" s="24" t="s">
        <v>52</v>
      </c>
      <c r="B336" s="8" t="s">
        <v>610</v>
      </c>
      <c r="C336" s="8" t="s">
        <v>807</v>
      </c>
      <c r="D336" s="24" t="s">
        <v>706</v>
      </c>
      <c r="E336" s="24">
        <v>62.3</v>
      </c>
      <c r="F336" s="24">
        <v>0</v>
      </c>
      <c r="G336" s="24">
        <v>0</v>
      </c>
      <c r="H336" s="24">
        <v>0</v>
      </c>
      <c r="I336" s="24">
        <v>4</v>
      </c>
      <c r="J336" s="24">
        <v>2</v>
      </c>
      <c r="K336" s="24">
        <v>2</v>
      </c>
      <c r="L336" s="24">
        <v>0</v>
      </c>
      <c r="M336" s="24">
        <v>50</v>
      </c>
      <c r="N336" s="24">
        <v>17</v>
      </c>
      <c r="O336" s="24">
        <v>66</v>
      </c>
      <c r="P336" s="24">
        <v>4.33</v>
      </c>
      <c r="Q336" s="24">
        <v>1.33</v>
      </c>
      <c r="R336" s="24">
        <v>139.33000000000001</v>
      </c>
      <c r="S336" s="24">
        <f t="shared" si="15"/>
        <v>8.2565925925925931</v>
      </c>
      <c r="T336" s="24">
        <f t="shared" si="16"/>
        <v>4.9539555555555559</v>
      </c>
      <c r="U336" s="24">
        <f t="shared" si="17"/>
        <v>4.9539555555555559</v>
      </c>
    </row>
    <row r="337" spans="1:21" s="8" customFormat="1" x14ac:dyDescent="0.25">
      <c r="A337" s="24" t="s">
        <v>302</v>
      </c>
      <c r="B337" s="8" t="s">
        <v>66</v>
      </c>
      <c r="C337" s="8" t="s">
        <v>807</v>
      </c>
      <c r="D337" s="24" t="s">
        <v>715</v>
      </c>
      <c r="E337" s="24">
        <v>61.3</v>
      </c>
      <c r="F337" s="24">
        <v>0</v>
      </c>
      <c r="G337" s="24">
        <v>0</v>
      </c>
      <c r="H337" s="24">
        <v>0</v>
      </c>
      <c r="I337" s="24">
        <v>3</v>
      </c>
      <c r="J337" s="24">
        <v>3</v>
      </c>
      <c r="K337" s="24">
        <v>1</v>
      </c>
      <c r="L337" s="24">
        <v>0</v>
      </c>
      <c r="M337" s="24">
        <v>67</v>
      </c>
      <c r="N337" s="24">
        <v>20</v>
      </c>
      <c r="O337" s="24">
        <v>57</v>
      </c>
      <c r="P337" s="24">
        <v>3.67</v>
      </c>
      <c r="Q337" s="24">
        <v>1.26</v>
      </c>
      <c r="R337" s="24">
        <v>139.33000000000001</v>
      </c>
      <c r="S337" s="24">
        <f t="shared" si="15"/>
        <v>8.2565925925925931</v>
      </c>
      <c r="T337" s="24">
        <f t="shared" si="16"/>
        <v>4.9539555555555559</v>
      </c>
      <c r="U337" s="24">
        <f t="shared" si="17"/>
        <v>4.9539555555555559</v>
      </c>
    </row>
    <row r="338" spans="1:21" s="8" customFormat="1" x14ac:dyDescent="0.25">
      <c r="A338" s="24" t="s">
        <v>327</v>
      </c>
      <c r="B338" s="8" t="s">
        <v>125</v>
      </c>
      <c r="C338" s="8" t="s">
        <v>807</v>
      </c>
      <c r="D338" s="24" t="s">
        <v>699</v>
      </c>
      <c r="E338" s="24">
        <v>54.3</v>
      </c>
      <c r="F338" s="24">
        <v>0</v>
      </c>
      <c r="G338" s="24">
        <v>0</v>
      </c>
      <c r="H338" s="24">
        <v>0</v>
      </c>
      <c r="I338" s="24">
        <v>4</v>
      </c>
      <c r="J338" s="24">
        <v>3</v>
      </c>
      <c r="K338" s="24">
        <v>1</v>
      </c>
      <c r="L338" s="24">
        <v>0</v>
      </c>
      <c r="M338" s="24">
        <v>56</v>
      </c>
      <c r="N338" s="24">
        <v>17</v>
      </c>
      <c r="O338" s="24">
        <v>47</v>
      </c>
      <c r="P338" s="24">
        <v>2.98</v>
      </c>
      <c r="Q338" s="24">
        <v>1.18</v>
      </c>
      <c r="R338" s="24">
        <v>138.83000000000001</v>
      </c>
      <c r="S338" s="24">
        <f t="shared" si="15"/>
        <v>8.226962962962963</v>
      </c>
      <c r="T338" s="24">
        <f t="shared" si="16"/>
        <v>4.936177777777778</v>
      </c>
      <c r="U338" s="24">
        <f t="shared" si="17"/>
        <v>4.936177777777778</v>
      </c>
    </row>
    <row r="339" spans="1:21" s="8" customFormat="1" x14ac:dyDescent="0.25">
      <c r="A339" s="24" t="s">
        <v>173</v>
      </c>
      <c r="B339" s="8" t="s">
        <v>320</v>
      </c>
      <c r="C339" s="8" t="s">
        <v>806</v>
      </c>
      <c r="D339" s="24" t="s">
        <v>725</v>
      </c>
      <c r="E339" s="24">
        <v>118.7</v>
      </c>
      <c r="F339" s="24">
        <v>20</v>
      </c>
      <c r="G339" s="24">
        <v>8</v>
      </c>
      <c r="H339" s="24">
        <v>0</v>
      </c>
      <c r="I339" s="24">
        <v>8</v>
      </c>
      <c r="J339" s="24">
        <v>10</v>
      </c>
      <c r="K339" s="24">
        <v>1</v>
      </c>
      <c r="L339" s="24">
        <v>0</v>
      </c>
      <c r="M339" s="24">
        <v>87</v>
      </c>
      <c r="N339" s="24">
        <v>28</v>
      </c>
      <c r="O339" s="24">
        <v>138</v>
      </c>
      <c r="P339" s="24">
        <v>5.31</v>
      </c>
      <c r="Q339" s="24">
        <v>1.4</v>
      </c>
      <c r="R339" s="24">
        <v>138.66999999999999</v>
      </c>
      <c r="S339" s="24">
        <f t="shared" si="15"/>
        <v>8.2174814814814816</v>
      </c>
      <c r="T339" s="24">
        <f t="shared" si="16"/>
        <v>4.9304888888888891</v>
      </c>
      <c r="U339" s="24">
        <f t="shared" si="17"/>
        <v>4.9304888888888891</v>
      </c>
    </row>
    <row r="340" spans="1:21" s="8" customFormat="1" x14ac:dyDescent="0.25">
      <c r="A340" s="24" t="s">
        <v>547</v>
      </c>
      <c r="B340" s="8" t="s">
        <v>692</v>
      </c>
      <c r="C340" s="8" t="s">
        <v>806</v>
      </c>
      <c r="D340" s="24" t="s">
        <v>721</v>
      </c>
      <c r="E340" s="24">
        <v>110.7</v>
      </c>
      <c r="F340" s="24">
        <v>12</v>
      </c>
      <c r="G340" s="24">
        <v>4</v>
      </c>
      <c r="H340" s="24">
        <v>0</v>
      </c>
      <c r="I340" s="24">
        <v>4</v>
      </c>
      <c r="J340" s="24">
        <v>6</v>
      </c>
      <c r="K340" s="24">
        <v>2</v>
      </c>
      <c r="L340" s="24">
        <v>1</v>
      </c>
      <c r="M340" s="24">
        <v>101</v>
      </c>
      <c r="N340" s="24">
        <v>42</v>
      </c>
      <c r="O340" s="24">
        <v>108</v>
      </c>
      <c r="P340" s="24">
        <v>3.82</v>
      </c>
      <c r="Q340" s="24">
        <v>1.36</v>
      </c>
      <c r="R340" s="24">
        <v>138.16999999999999</v>
      </c>
      <c r="S340" s="24">
        <f t="shared" si="15"/>
        <v>8.1878518518518515</v>
      </c>
      <c r="T340" s="24">
        <f t="shared" si="16"/>
        <v>4.9127111111111104</v>
      </c>
      <c r="U340" s="24">
        <f t="shared" si="17"/>
        <v>4.9127111111111104</v>
      </c>
    </row>
    <row r="341" spans="1:21" s="8" customFormat="1" x14ac:dyDescent="0.25">
      <c r="A341" s="24" t="s">
        <v>41</v>
      </c>
      <c r="B341" s="8" t="s">
        <v>987</v>
      </c>
      <c r="C341" s="8" t="s">
        <v>806</v>
      </c>
      <c r="D341" s="24" t="s">
        <v>702</v>
      </c>
      <c r="E341" s="24">
        <v>118.7</v>
      </c>
      <c r="F341" s="24">
        <v>17</v>
      </c>
      <c r="G341" s="24">
        <v>7</v>
      </c>
      <c r="H341" s="24">
        <v>0</v>
      </c>
      <c r="I341" s="24">
        <v>7</v>
      </c>
      <c r="J341" s="24">
        <v>8</v>
      </c>
      <c r="K341" s="24">
        <v>2</v>
      </c>
      <c r="L341" s="24">
        <v>0</v>
      </c>
      <c r="M341" s="24">
        <v>134</v>
      </c>
      <c r="N341" s="24">
        <v>82</v>
      </c>
      <c r="O341" s="24">
        <v>123</v>
      </c>
      <c r="P341" s="24">
        <v>6.52</v>
      </c>
      <c r="Q341" s="24">
        <v>1.73</v>
      </c>
      <c r="R341" s="24">
        <v>138.16999999999999</v>
      </c>
      <c r="S341" s="24">
        <f t="shared" si="15"/>
        <v>8.1878518518518515</v>
      </c>
      <c r="T341" s="24">
        <f t="shared" si="16"/>
        <v>4.9127111111111104</v>
      </c>
      <c r="U341" s="24">
        <f t="shared" si="17"/>
        <v>4.9127111111111104</v>
      </c>
    </row>
    <row r="342" spans="1:21" s="8" customFormat="1" x14ac:dyDescent="0.25">
      <c r="A342" s="24" t="s">
        <v>479</v>
      </c>
      <c r="B342" s="8" t="s">
        <v>641</v>
      </c>
      <c r="C342" s="8" t="s">
        <v>807</v>
      </c>
      <c r="D342" s="24" t="s">
        <v>706</v>
      </c>
      <c r="E342" s="24">
        <v>52.7</v>
      </c>
      <c r="F342" s="24">
        <v>0</v>
      </c>
      <c r="G342" s="24">
        <v>0</v>
      </c>
      <c r="H342" s="24">
        <v>0</v>
      </c>
      <c r="I342" s="24">
        <v>3</v>
      </c>
      <c r="J342" s="24">
        <v>3</v>
      </c>
      <c r="K342" s="24">
        <v>2</v>
      </c>
      <c r="L342" s="24">
        <v>0</v>
      </c>
      <c r="M342" s="24">
        <v>44</v>
      </c>
      <c r="N342" s="24">
        <v>12</v>
      </c>
      <c r="O342" s="24">
        <v>57</v>
      </c>
      <c r="P342" s="24">
        <v>4.4400000000000004</v>
      </c>
      <c r="Q342" s="24">
        <v>1.31</v>
      </c>
      <c r="R342" s="24">
        <v>138.16999999999999</v>
      </c>
      <c r="S342" s="24">
        <f t="shared" si="15"/>
        <v>8.1878518518518515</v>
      </c>
      <c r="T342" s="24">
        <f t="shared" si="16"/>
        <v>4.9127111111111104</v>
      </c>
      <c r="U342" s="24">
        <f t="shared" si="17"/>
        <v>4.9127111111111104</v>
      </c>
    </row>
    <row r="343" spans="1:21" s="8" customFormat="1" x14ac:dyDescent="0.25">
      <c r="A343" s="24" t="s">
        <v>47</v>
      </c>
      <c r="B343" s="8" t="s">
        <v>909</v>
      </c>
      <c r="C343" s="8" t="s">
        <v>806</v>
      </c>
      <c r="D343" s="24" t="s">
        <v>846</v>
      </c>
      <c r="E343" s="24">
        <v>118.7</v>
      </c>
      <c r="F343" s="24">
        <v>20</v>
      </c>
      <c r="G343" s="24">
        <v>8</v>
      </c>
      <c r="H343" s="24">
        <v>0</v>
      </c>
      <c r="I343" s="24">
        <v>8</v>
      </c>
      <c r="J343" s="24">
        <v>9</v>
      </c>
      <c r="K343" s="24">
        <v>2</v>
      </c>
      <c r="L343" s="24">
        <v>0</v>
      </c>
      <c r="M343" s="24">
        <v>81</v>
      </c>
      <c r="N343" s="24">
        <v>42</v>
      </c>
      <c r="O343" s="24">
        <v>133</v>
      </c>
      <c r="P343" s="24">
        <v>4.93</v>
      </c>
      <c r="Q343" s="24">
        <v>1.47</v>
      </c>
      <c r="R343" s="24">
        <v>137.66999999999999</v>
      </c>
      <c r="S343" s="24">
        <f t="shared" si="15"/>
        <v>8.1582222222222214</v>
      </c>
      <c r="T343" s="24">
        <f t="shared" si="16"/>
        <v>4.8949333333333325</v>
      </c>
      <c r="U343" s="24">
        <f t="shared" si="17"/>
        <v>4.8949333333333325</v>
      </c>
    </row>
    <row r="344" spans="1:21" s="8" customFormat="1" x14ac:dyDescent="0.25">
      <c r="A344" s="24" t="s">
        <v>1931</v>
      </c>
      <c r="B344" s="8" t="s">
        <v>1930</v>
      </c>
      <c r="C344" s="8" t="s">
        <v>806</v>
      </c>
      <c r="D344" s="24" t="s">
        <v>706</v>
      </c>
      <c r="E344" s="24">
        <v>118.7</v>
      </c>
      <c r="F344" s="24">
        <v>18</v>
      </c>
      <c r="G344" s="24">
        <v>7</v>
      </c>
      <c r="H344" s="24">
        <v>0</v>
      </c>
      <c r="I344" s="24">
        <v>7</v>
      </c>
      <c r="J344" s="24">
        <v>9</v>
      </c>
      <c r="K344" s="24">
        <v>2</v>
      </c>
      <c r="L344" s="24">
        <v>0</v>
      </c>
      <c r="M344" s="24">
        <v>93</v>
      </c>
      <c r="N344" s="24">
        <v>38</v>
      </c>
      <c r="O344" s="24">
        <v>147</v>
      </c>
      <c r="P344" s="24">
        <v>4.78</v>
      </c>
      <c r="Q344" s="24">
        <v>1.56</v>
      </c>
      <c r="R344" s="24">
        <v>137.66999999999999</v>
      </c>
      <c r="S344" s="24">
        <f t="shared" si="15"/>
        <v>8.1582222222222214</v>
      </c>
      <c r="T344" s="24">
        <f t="shared" si="16"/>
        <v>4.8949333333333325</v>
      </c>
      <c r="U344" s="24">
        <f t="shared" si="17"/>
        <v>4.8949333333333325</v>
      </c>
    </row>
    <row r="345" spans="1:21" s="8" customFormat="1" x14ac:dyDescent="0.25">
      <c r="A345" s="24" t="s">
        <v>470</v>
      </c>
      <c r="B345" s="8" t="s">
        <v>469</v>
      </c>
      <c r="C345" s="8" t="s">
        <v>806</v>
      </c>
      <c r="D345" s="24" t="s">
        <v>707</v>
      </c>
      <c r="E345" s="24">
        <v>91.3</v>
      </c>
      <c r="F345" s="24">
        <v>13</v>
      </c>
      <c r="G345" s="24">
        <v>6</v>
      </c>
      <c r="H345" s="24">
        <v>0</v>
      </c>
      <c r="I345" s="24">
        <v>6</v>
      </c>
      <c r="J345" s="24">
        <v>5</v>
      </c>
      <c r="K345" s="24">
        <v>1</v>
      </c>
      <c r="L345" s="24">
        <v>0</v>
      </c>
      <c r="M345" s="24">
        <v>79</v>
      </c>
      <c r="N345" s="24">
        <v>22</v>
      </c>
      <c r="O345" s="24">
        <v>86</v>
      </c>
      <c r="P345" s="24">
        <v>4.7300000000000004</v>
      </c>
      <c r="Q345" s="24">
        <v>1.18</v>
      </c>
      <c r="R345" s="24">
        <v>137.33000000000001</v>
      </c>
      <c r="S345" s="24">
        <f t="shared" si="15"/>
        <v>8.1380740740740745</v>
      </c>
      <c r="T345" s="24">
        <f t="shared" si="16"/>
        <v>4.8828444444444443</v>
      </c>
      <c r="U345" s="24">
        <f t="shared" si="17"/>
        <v>4.8828444444444443</v>
      </c>
    </row>
    <row r="346" spans="1:21" s="8" customFormat="1" x14ac:dyDescent="0.25">
      <c r="A346" s="24" t="s">
        <v>307</v>
      </c>
      <c r="B346" s="8" t="s">
        <v>1348</v>
      </c>
      <c r="C346" s="8" t="s">
        <v>807</v>
      </c>
      <c r="D346" s="24" t="s">
        <v>703</v>
      </c>
      <c r="E346" s="24">
        <v>69.3</v>
      </c>
      <c r="F346" s="24">
        <v>0</v>
      </c>
      <c r="G346" s="24">
        <v>0</v>
      </c>
      <c r="H346" s="24">
        <v>0</v>
      </c>
      <c r="I346" s="24">
        <v>3</v>
      </c>
      <c r="J346" s="24">
        <v>2</v>
      </c>
      <c r="K346" s="24">
        <v>2</v>
      </c>
      <c r="L346" s="24">
        <v>0</v>
      </c>
      <c r="M346" s="24">
        <v>61</v>
      </c>
      <c r="N346" s="24">
        <v>29</v>
      </c>
      <c r="O346" s="24">
        <v>56</v>
      </c>
      <c r="P346" s="24">
        <v>3.63</v>
      </c>
      <c r="Q346" s="24">
        <v>1.23</v>
      </c>
      <c r="R346" s="24">
        <v>137.33000000000001</v>
      </c>
      <c r="S346" s="24">
        <f t="shared" si="15"/>
        <v>8.1380740740740745</v>
      </c>
      <c r="T346" s="24">
        <f t="shared" si="16"/>
        <v>4.8828444444444443</v>
      </c>
      <c r="U346" s="24">
        <f t="shared" si="17"/>
        <v>4.8828444444444443</v>
      </c>
    </row>
    <row r="347" spans="1:21" s="8" customFormat="1" x14ac:dyDescent="0.25">
      <c r="A347" s="24" t="s">
        <v>248</v>
      </c>
      <c r="B347" s="8" t="s">
        <v>1244</v>
      </c>
      <c r="C347" s="8" t="s">
        <v>806</v>
      </c>
      <c r="D347" s="24" t="s">
        <v>720</v>
      </c>
      <c r="E347" s="24">
        <v>118.7</v>
      </c>
      <c r="F347" s="24">
        <v>19</v>
      </c>
      <c r="G347" s="24">
        <v>8</v>
      </c>
      <c r="H347" s="24">
        <v>0</v>
      </c>
      <c r="I347" s="24">
        <v>8</v>
      </c>
      <c r="J347" s="24">
        <v>9</v>
      </c>
      <c r="K347" s="24">
        <v>2</v>
      </c>
      <c r="L347" s="24">
        <v>0</v>
      </c>
      <c r="M347" s="24">
        <v>83</v>
      </c>
      <c r="N347" s="24">
        <v>27</v>
      </c>
      <c r="O347" s="24">
        <v>149</v>
      </c>
      <c r="P347" s="24">
        <v>6.37</v>
      </c>
      <c r="Q347" s="24">
        <v>1.48</v>
      </c>
      <c r="R347" s="24">
        <v>137.16999999999999</v>
      </c>
      <c r="S347" s="24">
        <f t="shared" si="15"/>
        <v>8.1285925925925913</v>
      </c>
      <c r="T347" s="24">
        <f t="shared" si="16"/>
        <v>4.8771555555555546</v>
      </c>
      <c r="U347" s="24">
        <f t="shared" si="17"/>
        <v>4.8771555555555546</v>
      </c>
    </row>
    <row r="348" spans="1:21" s="8" customFormat="1" x14ac:dyDescent="0.25">
      <c r="A348" s="24" t="s">
        <v>160</v>
      </c>
      <c r="B348" s="8" t="s">
        <v>1936</v>
      </c>
      <c r="C348" s="8" t="s">
        <v>806</v>
      </c>
      <c r="D348" s="24" t="s">
        <v>720</v>
      </c>
      <c r="E348" s="24">
        <v>110.7</v>
      </c>
      <c r="F348" s="24">
        <v>18</v>
      </c>
      <c r="G348" s="24">
        <v>7</v>
      </c>
      <c r="H348" s="24">
        <v>0</v>
      </c>
      <c r="I348" s="24">
        <v>7</v>
      </c>
      <c r="J348" s="24">
        <v>8</v>
      </c>
      <c r="K348" s="24">
        <v>2</v>
      </c>
      <c r="L348" s="24">
        <v>0</v>
      </c>
      <c r="M348" s="24">
        <v>109</v>
      </c>
      <c r="N348" s="24">
        <v>51</v>
      </c>
      <c r="O348" s="24">
        <v>128</v>
      </c>
      <c r="P348" s="24">
        <v>6.51</v>
      </c>
      <c r="Q348" s="24">
        <v>1.62</v>
      </c>
      <c r="R348" s="24">
        <v>136.66999999999999</v>
      </c>
      <c r="S348" s="24">
        <f t="shared" si="15"/>
        <v>8.0989629629629629</v>
      </c>
      <c r="T348" s="24">
        <f t="shared" si="16"/>
        <v>4.8593777777777776</v>
      </c>
      <c r="U348" s="24">
        <f t="shared" si="17"/>
        <v>4.8593777777777776</v>
      </c>
    </row>
    <row r="349" spans="1:21" s="8" customFormat="1" x14ac:dyDescent="0.25">
      <c r="A349" s="24" t="s">
        <v>164</v>
      </c>
      <c r="B349" s="8" t="s">
        <v>1447</v>
      </c>
      <c r="C349" s="8" t="s">
        <v>806</v>
      </c>
      <c r="D349" s="24" t="s">
        <v>728</v>
      </c>
      <c r="E349" s="24">
        <v>118.7</v>
      </c>
      <c r="F349" s="24">
        <v>18</v>
      </c>
      <c r="G349" s="24">
        <v>7</v>
      </c>
      <c r="H349" s="24">
        <v>0</v>
      </c>
      <c r="I349" s="24">
        <v>7</v>
      </c>
      <c r="J349" s="24">
        <v>9</v>
      </c>
      <c r="K349" s="24">
        <v>2</v>
      </c>
      <c r="L349" s="24">
        <v>0</v>
      </c>
      <c r="M349" s="24">
        <v>84</v>
      </c>
      <c r="N349" s="24">
        <v>40</v>
      </c>
      <c r="O349" s="24">
        <v>125</v>
      </c>
      <c r="P349" s="24">
        <v>4.93</v>
      </c>
      <c r="Q349" s="24">
        <v>1.39</v>
      </c>
      <c r="R349" s="24">
        <v>136.66999999999999</v>
      </c>
      <c r="S349" s="24">
        <f t="shared" si="15"/>
        <v>8.0989629629629629</v>
      </c>
      <c r="T349" s="24">
        <f t="shared" si="16"/>
        <v>4.8593777777777776</v>
      </c>
      <c r="U349" s="24">
        <f t="shared" si="17"/>
        <v>4.8593777777777776</v>
      </c>
    </row>
    <row r="350" spans="1:21" s="8" customFormat="1" x14ac:dyDescent="0.25">
      <c r="A350" s="24" t="s">
        <v>378</v>
      </c>
      <c r="B350" s="8" t="s">
        <v>1691</v>
      </c>
      <c r="C350" s="8" t="s">
        <v>807</v>
      </c>
      <c r="D350" s="24" t="s">
        <v>721</v>
      </c>
      <c r="E350" s="24">
        <v>66.7</v>
      </c>
      <c r="F350" s="24">
        <v>0</v>
      </c>
      <c r="G350" s="24">
        <v>0</v>
      </c>
      <c r="H350" s="24">
        <v>0</v>
      </c>
      <c r="I350" s="24">
        <v>3</v>
      </c>
      <c r="J350" s="24">
        <v>1</v>
      </c>
      <c r="K350" s="24">
        <v>0</v>
      </c>
      <c r="L350" s="24">
        <v>0</v>
      </c>
      <c r="M350" s="24">
        <v>58</v>
      </c>
      <c r="N350" s="24">
        <v>22</v>
      </c>
      <c r="O350" s="24">
        <v>63</v>
      </c>
      <c r="P350" s="24">
        <v>3.65</v>
      </c>
      <c r="Q350" s="24">
        <v>1.27</v>
      </c>
      <c r="R350" s="24">
        <v>136.66999999999999</v>
      </c>
      <c r="S350" s="24">
        <f t="shared" si="15"/>
        <v>8.0989629629629629</v>
      </c>
      <c r="T350" s="24">
        <f t="shared" si="16"/>
        <v>4.8593777777777776</v>
      </c>
      <c r="U350" s="24">
        <f t="shared" si="17"/>
        <v>4.8593777777777776</v>
      </c>
    </row>
    <row r="351" spans="1:21" s="8" customFormat="1" x14ac:dyDescent="0.25">
      <c r="A351" s="24" t="s">
        <v>999</v>
      </c>
      <c r="B351" s="8" t="s">
        <v>1854</v>
      </c>
      <c r="C351" s="8" t="s">
        <v>806</v>
      </c>
      <c r="D351" s="24" t="s">
        <v>708</v>
      </c>
      <c r="E351" s="24">
        <v>118.7</v>
      </c>
      <c r="F351" s="24">
        <v>19</v>
      </c>
      <c r="G351" s="24">
        <v>8</v>
      </c>
      <c r="H351" s="24">
        <v>0</v>
      </c>
      <c r="I351" s="24">
        <v>8</v>
      </c>
      <c r="J351" s="24">
        <v>8</v>
      </c>
      <c r="K351" s="24">
        <v>2</v>
      </c>
      <c r="L351" s="24">
        <v>0</v>
      </c>
      <c r="M351" s="24">
        <v>103</v>
      </c>
      <c r="N351" s="24">
        <v>61</v>
      </c>
      <c r="O351" s="24">
        <v>149</v>
      </c>
      <c r="P351" s="24">
        <v>4.8499999999999996</v>
      </c>
      <c r="Q351" s="24">
        <v>1.77</v>
      </c>
      <c r="R351" s="24">
        <v>136.16999999999999</v>
      </c>
      <c r="S351" s="24">
        <f t="shared" si="15"/>
        <v>8.0693333333333328</v>
      </c>
      <c r="T351" s="24">
        <f t="shared" si="16"/>
        <v>4.8415999999999997</v>
      </c>
      <c r="U351" s="24">
        <f t="shared" si="17"/>
        <v>4.8415999999999997</v>
      </c>
    </row>
    <row r="352" spans="1:21" s="8" customFormat="1" x14ac:dyDescent="0.25">
      <c r="A352" s="24" t="s">
        <v>254</v>
      </c>
      <c r="B352" s="8" t="s">
        <v>680</v>
      </c>
      <c r="C352" s="8" t="s">
        <v>806</v>
      </c>
      <c r="D352" s="24" t="s">
        <v>719</v>
      </c>
      <c r="E352" s="24">
        <v>118.7</v>
      </c>
      <c r="F352" s="24">
        <v>21</v>
      </c>
      <c r="G352" s="24">
        <v>8</v>
      </c>
      <c r="H352" s="24">
        <v>0</v>
      </c>
      <c r="I352" s="24">
        <v>8</v>
      </c>
      <c r="J352" s="24">
        <v>10</v>
      </c>
      <c r="K352" s="24">
        <v>2</v>
      </c>
      <c r="L352" s="24">
        <v>0</v>
      </c>
      <c r="M352" s="24">
        <v>98</v>
      </c>
      <c r="N352" s="24">
        <v>52</v>
      </c>
      <c r="O352" s="24">
        <v>143</v>
      </c>
      <c r="P352" s="24">
        <v>5.01</v>
      </c>
      <c r="Q352" s="24">
        <v>1.64</v>
      </c>
      <c r="R352" s="24">
        <v>136.16999999999999</v>
      </c>
      <c r="S352" s="24">
        <f t="shared" si="15"/>
        <v>8.0693333333333328</v>
      </c>
      <c r="T352" s="24">
        <f t="shared" si="16"/>
        <v>4.8415999999999997</v>
      </c>
      <c r="U352" s="24">
        <f t="shared" si="17"/>
        <v>4.8415999999999997</v>
      </c>
    </row>
    <row r="353" spans="1:21" s="8" customFormat="1" x14ac:dyDescent="0.25">
      <c r="A353" s="24" t="s">
        <v>1662</v>
      </c>
      <c r="B353" s="8" t="s">
        <v>601</v>
      </c>
      <c r="C353" s="8" t="s">
        <v>807</v>
      </c>
      <c r="D353" s="24" t="s">
        <v>727</v>
      </c>
      <c r="E353" s="24">
        <v>120.3</v>
      </c>
      <c r="F353" s="24">
        <v>19</v>
      </c>
      <c r="G353" s="24">
        <v>6</v>
      </c>
      <c r="H353" s="24">
        <v>0</v>
      </c>
      <c r="I353" s="24">
        <v>6</v>
      </c>
      <c r="J353" s="24">
        <v>10</v>
      </c>
      <c r="K353" s="24">
        <v>2</v>
      </c>
      <c r="L353" s="24">
        <v>0</v>
      </c>
      <c r="M353" s="24">
        <v>101</v>
      </c>
      <c r="N353" s="24">
        <v>46</v>
      </c>
      <c r="O353" s="24">
        <v>128</v>
      </c>
      <c r="P353" s="24">
        <v>4.1100000000000003</v>
      </c>
      <c r="Q353" s="24">
        <v>1.45</v>
      </c>
      <c r="R353" s="24">
        <v>135.83000000000001</v>
      </c>
      <c r="S353" s="24">
        <f t="shared" si="15"/>
        <v>8.0491851851851859</v>
      </c>
      <c r="T353" s="24">
        <f t="shared" si="16"/>
        <v>4.8295111111111115</v>
      </c>
      <c r="U353" s="24">
        <f t="shared" si="17"/>
        <v>4.8295111111111115</v>
      </c>
    </row>
    <row r="354" spans="1:21" s="8" customFormat="1" x14ac:dyDescent="0.25">
      <c r="A354" s="24" t="s">
        <v>84</v>
      </c>
      <c r="B354" s="8" t="s">
        <v>465</v>
      </c>
      <c r="C354" s="8" t="s">
        <v>807</v>
      </c>
      <c r="D354" s="24" t="s">
        <v>720</v>
      </c>
      <c r="E354" s="24">
        <v>67.3</v>
      </c>
      <c r="F354" s="24">
        <v>0</v>
      </c>
      <c r="G354" s="24">
        <v>0</v>
      </c>
      <c r="H354" s="24">
        <v>0</v>
      </c>
      <c r="I354" s="24">
        <v>4</v>
      </c>
      <c r="J354" s="24">
        <v>5</v>
      </c>
      <c r="K354" s="24">
        <v>2</v>
      </c>
      <c r="L354" s="24">
        <v>0</v>
      </c>
      <c r="M354" s="24">
        <v>68</v>
      </c>
      <c r="N354" s="24">
        <v>34</v>
      </c>
      <c r="O354" s="24">
        <v>67</v>
      </c>
      <c r="P354" s="24">
        <v>4.1399999999999997</v>
      </c>
      <c r="Q354" s="24">
        <v>1.5</v>
      </c>
      <c r="R354" s="24">
        <v>135.33000000000001</v>
      </c>
      <c r="S354" s="24">
        <f t="shared" si="15"/>
        <v>8.0195555555555558</v>
      </c>
      <c r="T354" s="24">
        <f t="shared" si="16"/>
        <v>4.8117333333333336</v>
      </c>
      <c r="U354" s="24">
        <f t="shared" si="17"/>
        <v>4.8117333333333336</v>
      </c>
    </row>
    <row r="355" spans="1:21" s="8" customFormat="1" x14ac:dyDescent="0.25">
      <c r="A355" s="24" t="s">
        <v>54</v>
      </c>
      <c r="B355" s="8" t="s">
        <v>1418</v>
      </c>
      <c r="C355" s="8" t="s">
        <v>806</v>
      </c>
      <c r="D355" s="24" t="s">
        <v>727</v>
      </c>
      <c r="E355" s="24">
        <v>161.69999999999999</v>
      </c>
      <c r="F355" s="24">
        <v>32</v>
      </c>
      <c r="G355" s="24">
        <v>13</v>
      </c>
      <c r="H355" s="24">
        <v>1</v>
      </c>
      <c r="I355" s="24">
        <v>9</v>
      </c>
      <c r="J355" s="24">
        <v>11</v>
      </c>
      <c r="K355" s="24">
        <v>0</v>
      </c>
      <c r="L355" s="24">
        <v>0</v>
      </c>
      <c r="M355" s="24">
        <v>104</v>
      </c>
      <c r="N355" s="24">
        <v>61</v>
      </c>
      <c r="O355" s="24">
        <v>161</v>
      </c>
      <c r="P355" s="24">
        <v>5.73</v>
      </c>
      <c r="Q355" s="24">
        <v>1.37</v>
      </c>
      <c r="R355" s="24">
        <v>134.66999999999999</v>
      </c>
      <c r="S355" s="24">
        <f t="shared" si="15"/>
        <v>7.9804444444444433</v>
      </c>
      <c r="T355" s="24">
        <f t="shared" si="16"/>
        <v>4.788266666666666</v>
      </c>
      <c r="U355" s="24">
        <f t="shared" si="17"/>
        <v>4.788266666666666</v>
      </c>
    </row>
    <row r="356" spans="1:21" s="8" customFormat="1" x14ac:dyDescent="0.25">
      <c r="A356" s="24" t="s">
        <v>211</v>
      </c>
      <c r="B356" s="8" t="s">
        <v>1968</v>
      </c>
      <c r="C356" s="8" t="s">
        <v>806</v>
      </c>
      <c r="D356" s="24" t="s">
        <v>717</v>
      </c>
      <c r="E356" s="24">
        <v>118.7</v>
      </c>
      <c r="F356" s="24">
        <v>16</v>
      </c>
      <c r="G356" s="24">
        <v>6</v>
      </c>
      <c r="H356" s="24">
        <v>0</v>
      </c>
      <c r="I356" s="24">
        <v>6</v>
      </c>
      <c r="J356" s="24">
        <v>7</v>
      </c>
      <c r="K356" s="24">
        <v>0</v>
      </c>
      <c r="L356" s="24">
        <v>0</v>
      </c>
      <c r="M356" s="24">
        <v>87</v>
      </c>
      <c r="N356" s="24">
        <v>36</v>
      </c>
      <c r="O356" s="24">
        <v>117</v>
      </c>
      <c r="P356" s="24">
        <v>4.17</v>
      </c>
      <c r="Q356" s="24">
        <v>1.29</v>
      </c>
      <c r="R356" s="24">
        <v>134.66999999999999</v>
      </c>
      <c r="S356" s="24">
        <f t="shared" si="15"/>
        <v>7.9804444444444433</v>
      </c>
      <c r="T356" s="24">
        <f t="shared" si="16"/>
        <v>4.788266666666666</v>
      </c>
      <c r="U356" s="24">
        <f t="shared" si="17"/>
        <v>4.788266666666666</v>
      </c>
    </row>
    <row r="357" spans="1:21" s="8" customFormat="1" x14ac:dyDescent="0.25">
      <c r="A357" s="24" t="s">
        <v>167</v>
      </c>
      <c r="B357" s="8" t="s">
        <v>670</v>
      </c>
      <c r="C357" s="8" t="s">
        <v>807</v>
      </c>
      <c r="D357" s="24" t="s">
        <v>707</v>
      </c>
      <c r="E357" s="24">
        <v>57</v>
      </c>
      <c r="F357" s="24">
        <v>0</v>
      </c>
      <c r="G357" s="24">
        <v>0</v>
      </c>
      <c r="H357" s="24">
        <v>0</v>
      </c>
      <c r="I357" s="24">
        <v>3</v>
      </c>
      <c r="J357" s="24">
        <v>4</v>
      </c>
      <c r="K357" s="24">
        <v>2</v>
      </c>
      <c r="L357" s="24">
        <v>0</v>
      </c>
      <c r="M357" s="24">
        <v>62</v>
      </c>
      <c r="N357" s="24">
        <v>16</v>
      </c>
      <c r="O357" s="24">
        <v>54</v>
      </c>
      <c r="P357" s="24">
        <v>4.42</v>
      </c>
      <c r="Q357" s="24">
        <v>1.23</v>
      </c>
      <c r="R357" s="24">
        <v>134</v>
      </c>
      <c r="S357" s="24">
        <f t="shared" si="15"/>
        <v>7.9407407407407407</v>
      </c>
      <c r="T357" s="24">
        <f t="shared" si="16"/>
        <v>4.764444444444444</v>
      </c>
      <c r="U357" s="24">
        <f t="shared" si="17"/>
        <v>4.764444444444444</v>
      </c>
    </row>
    <row r="358" spans="1:21" s="8" customFormat="1" x14ac:dyDescent="0.25">
      <c r="A358" s="24" t="s">
        <v>996</v>
      </c>
      <c r="B358" s="8" t="s">
        <v>211</v>
      </c>
      <c r="C358" s="8" t="s">
        <v>807</v>
      </c>
      <c r="D358" s="24" t="s">
        <v>710</v>
      </c>
      <c r="E358" s="24">
        <v>67.7</v>
      </c>
      <c r="F358" s="24">
        <v>0</v>
      </c>
      <c r="G358" s="24">
        <v>0</v>
      </c>
      <c r="H358" s="24">
        <v>0</v>
      </c>
      <c r="I358" s="24">
        <v>1</v>
      </c>
      <c r="J358" s="24">
        <v>2</v>
      </c>
      <c r="K358" s="24">
        <v>2</v>
      </c>
      <c r="L358" s="24">
        <v>0</v>
      </c>
      <c r="M358" s="24">
        <v>64</v>
      </c>
      <c r="N358" s="24">
        <v>25</v>
      </c>
      <c r="O358" s="24">
        <v>61</v>
      </c>
      <c r="P358" s="24">
        <v>3.59</v>
      </c>
      <c r="Q358" s="24">
        <v>1.27</v>
      </c>
      <c r="R358" s="24">
        <v>132.66999999999999</v>
      </c>
      <c r="S358" s="24">
        <f t="shared" si="15"/>
        <v>7.8619259259259255</v>
      </c>
      <c r="T358" s="24">
        <f t="shared" si="16"/>
        <v>4.7171555555555553</v>
      </c>
      <c r="U358" s="24">
        <f t="shared" si="17"/>
        <v>4.7171555555555553</v>
      </c>
    </row>
    <row r="359" spans="1:21" s="8" customFormat="1" x14ac:dyDescent="0.25">
      <c r="A359" s="24" t="s">
        <v>54</v>
      </c>
      <c r="B359" s="8" t="s">
        <v>3571</v>
      </c>
      <c r="C359" s="24" t="s">
        <v>806</v>
      </c>
      <c r="D359" s="24" t="s">
        <v>699</v>
      </c>
      <c r="E359" s="24">
        <v>118.7</v>
      </c>
      <c r="F359" s="24">
        <v>16</v>
      </c>
      <c r="G359" s="24">
        <v>5</v>
      </c>
      <c r="H359" s="24">
        <v>0</v>
      </c>
      <c r="I359" s="24">
        <v>5</v>
      </c>
      <c r="J359" s="24">
        <v>8</v>
      </c>
      <c r="K359" s="24">
        <v>2</v>
      </c>
      <c r="L359" s="24">
        <v>0</v>
      </c>
      <c r="M359" s="24">
        <v>106</v>
      </c>
      <c r="N359" s="24">
        <v>47</v>
      </c>
      <c r="O359" s="24">
        <v>125</v>
      </c>
      <c r="P359" s="24">
        <v>5.23</v>
      </c>
      <c r="Q359" s="24">
        <v>1.45</v>
      </c>
      <c r="R359" s="24">
        <v>132.66999999999999</v>
      </c>
      <c r="S359" s="24">
        <f t="shared" si="15"/>
        <v>7.8619259259259255</v>
      </c>
      <c r="T359" s="24">
        <f t="shared" si="16"/>
        <v>4.7171555555555553</v>
      </c>
      <c r="U359" s="24">
        <f t="shared" si="17"/>
        <v>4.7171555555555553</v>
      </c>
    </row>
    <row r="360" spans="1:21" s="8" customFormat="1" x14ac:dyDescent="0.25">
      <c r="A360" s="24" t="s">
        <v>1091</v>
      </c>
      <c r="B360" s="8" t="s">
        <v>411</v>
      </c>
      <c r="C360" s="8" t="s">
        <v>806</v>
      </c>
      <c r="D360" s="24" t="s">
        <v>717</v>
      </c>
      <c r="E360" s="24">
        <v>118.7</v>
      </c>
      <c r="F360" s="24">
        <v>16</v>
      </c>
      <c r="G360" s="24">
        <v>6</v>
      </c>
      <c r="H360" s="24">
        <v>0</v>
      </c>
      <c r="I360" s="24">
        <v>6</v>
      </c>
      <c r="J360" s="24">
        <v>7</v>
      </c>
      <c r="K360" s="24">
        <v>2</v>
      </c>
      <c r="L360" s="24">
        <v>0</v>
      </c>
      <c r="M360" s="24">
        <v>106</v>
      </c>
      <c r="N360" s="24">
        <v>51</v>
      </c>
      <c r="O360" s="24">
        <v>138</v>
      </c>
      <c r="P360" s="24">
        <v>5.69</v>
      </c>
      <c r="Q360" s="24">
        <v>1.59</v>
      </c>
      <c r="R360" s="24">
        <v>132.16999999999999</v>
      </c>
      <c r="S360" s="24">
        <f t="shared" si="15"/>
        <v>7.8322962962962954</v>
      </c>
      <c r="T360" s="24">
        <f t="shared" si="16"/>
        <v>4.6993777777777774</v>
      </c>
      <c r="U360" s="24">
        <f t="shared" si="17"/>
        <v>4.6993777777777774</v>
      </c>
    </row>
    <row r="361" spans="1:21" s="8" customFormat="1" x14ac:dyDescent="0.25">
      <c r="A361" s="24" t="s">
        <v>471</v>
      </c>
      <c r="B361" s="8" t="s">
        <v>1870</v>
      </c>
      <c r="C361" s="8" t="s">
        <v>807</v>
      </c>
      <c r="D361" s="24" t="s">
        <v>717</v>
      </c>
      <c r="E361" s="24">
        <v>28</v>
      </c>
      <c r="F361" s="24">
        <v>0</v>
      </c>
      <c r="G361" s="24">
        <v>0</v>
      </c>
      <c r="H361" s="24">
        <v>0</v>
      </c>
      <c r="I361" s="24">
        <v>1</v>
      </c>
      <c r="J361" s="24">
        <v>1</v>
      </c>
      <c r="K361" s="24">
        <v>0</v>
      </c>
      <c r="L361" s="24">
        <v>0</v>
      </c>
      <c r="M361" s="24">
        <v>44</v>
      </c>
      <c r="N361" s="24">
        <v>8</v>
      </c>
      <c r="O361" s="24">
        <v>21</v>
      </c>
      <c r="P361" s="24">
        <v>2.89</v>
      </c>
      <c r="Q361" s="24">
        <v>1.04</v>
      </c>
      <c r="R361" s="24">
        <v>132</v>
      </c>
      <c r="S361" s="24">
        <f t="shared" si="15"/>
        <v>7.822222222222222</v>
      </c>
      <c r="T361" s="24">
        <f t="shared" si="16"/>
        <v>4.6933333333333334</v>
      </c>
      <c r="U361" s="24">
        <f t="shared" si="17"/>
        <v>4.6933333333333334</v>
      </c>
    </row>
    <row r="362" spans="1:21" s="8" customFormat="1" x14ac:dyDescent="0.25">
      <c r="A362" s="24" t="s">
        <v>586</v>
      </c>
      <c r="B362" s="8" t="s">
        <v>323</v>
      </c>
      <c r="C362" s="8" t="s">
        <v>807</v>
      </c>
      <c r="D362" s="24" t="s">
        <v>726</v>
      </c>
      <c r="E362" s="24">
        <v>52.7</v>
      </c>
      <c r="F362" s="24">
        <v>0</v>
      </c>
      <c r="G362" s="24">
        <v>0</v>
      </c>
      <c r="H362" s="24">
        <v>0</v>
      </c>
      <c r="I362" s="24">
        <v>2</v>
      </c>
      <c r="J362" s="24">
        <v>3</v>
      </c>
      <c r="K362" s="24">
        <v>1</v>
      </c>
      <c r="L362" s="24">
        <v>0</v>
      </c>
      <c r="M362" s="24">
        <v>67</v>
      </c>
      <c r="N362" s="24">
        <v>24</v>
      </c>
      <c r="O362" s="24">
        <v>44</v>
      </c>
      <c r="P362" s="24">
        <v>4.0999999999999996</v>
      </c>
      <c r="Q362" s="24">
        <v>1.29</v>
      </c>
      <c r="R362" s="24">
        <v>131.66999999999999</v>
      </c>
      <c r="S362" s="24">
        <f t="shared" si="15"/>
        <v>7.8026666666666662</v>
      </c>
      <c r="T362" s="24">
        <f t="shared" si="16"/>
        <v>4.6815999999999995</v>
      </c>
      <c r="U362" s="24">
        <f t="shared" si="17"/>
        <v>4.6815999999999995</v>
      </c>
    </row>
    <row r="363" spans="1:21" s="8" customFormat="1" x14ac:dyDescent="0.25">
      <c r="A363" s="24" t="s">
        <v>138</v>
      </c>
      <c r="B363" s="8" t="s">
        <v>278</v>
      </c>
      <c r="C363" s="8" t="s">
        <v>806</v>
      </c>
      <c r="D363" s="24" t="s">
        <v>719</v>
      </c>
      <c r="E363" s="24">
        <v>118.7</v>
      </c>
      <c r="F363" s="24">
        <v>16</v>
      </c>
      <c r="G363" s="24">
        <v>6</v>
      </c>
      <c r="H363" s="24">
        <v>0</v>
      </c>
      <c r="I363" s="24">
        <v>6</v>
      </c>
      <c r="J363" s="24">
        <v>9</v>
      </c>
      <c r="K363" s="24">
        <v>2</v>
      </c>
      <c r="L363" s="24">
        <v>1</v>
      </c>
      <c r="M363" s="24">
        <v>103</v>
      </c>
      <c r="N363" s="24">
        <v>42</v>
      </c>
      <c r="O363" s="24">
        <v>141</v>
      </c>
      <c r="P363" s="24">
        <v>5.31</v>
      </c>
      <c r="Q363" s="24">
        <v>1.54</v>
      </c>
      <c r="R363" s="24">
        <v>131.16999999999999</v>
      </c>
      <c r="S363" s="24">
        <f t="shared" si="15"/>
        <v>7.7730370370370361</v>
      </c>
      <c r="T363" s="24">
        <f t="shared" si="16"/>
        <v>4.6638222222222216</v>
      </c>
      <c r="U363" s="24">
        <f t="shared" si="17"/>
        <v>4.6638222222222216</v>
      </c>
    </row>
    <row r="364" spans="1:21" s="8" customFormat="1" x14ac:dyDescent="0.25">
      <c r="A364" s="24" t="s">
        <v>476</v>
      </c>
      <c r="B364" s="8" t="s">
        <v>1327</v>
      </c>
      <c r="C364" s="8" t="s">
        <v>807</v>
      </c>
      <c r="D364" s="24" t="s">
        <v>710</v>
      </c>
      <c r="E364" s="24">
        <v>67.7</v>
      </c>
      <c r="F364" s="24">
        <v>0</v>
      </c>
      <c r="G364" s="24">
        <v>0</v>
      </c>
      <c r="H364" s="24">
        <v>0</v>
      </c>
      <c r="I364" s="24">
        <v>2</v>
      </c>
      <c r="J364" s="24">
        <v>1</v>
      </c>
      <c r="K364" s="24">
        <v>0</v>
      </c>
      <c r="L364" s="24">
        <v>0</v>
      </c>
      <c r="M364" s="24">
        <v>55</v>
      </c>
      <c r="N364" s="24">
        <v>23</v>
      </c>
      <c r="O364" s="24">
        <v>68</v>
      </c>
      <c r="P364" s="24">
        <v>3.06</v>
      </c>
      <c r="Q364" s="24">
        <v>1.34</v>
      </c>
      <c r="R364" s="24">
        <v>131.16999999999999</v>
      </c>
      <c r="S364" s="24">
        <f t="shared" si="15"/>
        <v>7.7730370370370361</v>
      </c>
      <c r="T364" s="24">
        <f t="shared" si="16"/>
        <v>4.6638222222222216</v>
      </c>
      <c r="U364" s="24">
        <f t="shared" si="17"/>
        <v>4.6638222222222216</v>
      </c>
    </row>
    <row r="365" spans="1:21" s="8" customFormat="1" x14ac:dyDescent="0.25">
      <c r="A365" s="24" t="s">
        <v>383</v>
      </c>
      <c r="B365" s="8" t="s">
        <v>264</v>
      </c>
      <c r="C365" s="8" t="s">
        <v>806</v>
      </c>
      <c r="D365" s="24" t="s">
        <v>707</v>
      </c>
      <c r="E365" s="24">
        <v>118.7</v>
      </c>
      <c r="F365" s="24">
        <v>20</v>
      </c>
      <c r="G365" s="24">
        <v>8</v>
      </c>
      <c r="H365" s="24">
        <v>0</v>
      </c>
      <c r="I365" s="24">
        <v>8</v>
      </c>
      <c r="J365" s="24">
        <v>9</v>
      </c>
      <c r="K365" s="24">
        <v>2</v>
      </c>
      <c r="L365" s="24">
        <v>0</v>
      </c>
      <c r="M365" s="24">
        <v>107</v>
      </c>
      <c r="N365" s="24">
        <v>47</v>
      </c>
      <c r="O365" s="24">
        <v>149</v>
      </c>
      <c r="P365" s="24">
        <v>7.36</v>
      </c>
      <c r="Q365" s="24">
        <v>1.65</v>
      </c>
      <c r="R365" s="24">
        <v>130.66999999999999</v>
      </c>
      <c r="S365" s="24">
        <f t="shared" si="15"/>
        <v>7.7434074074074069</v>
      </c>
      <c r="T365" s="24">
        <f t="shared" si="16"/>
        <v>4.6460444444444438</v>
      </c>
      <c r="U365" s="24">
        <f t="shared" si="17"/>
        <v>4.6460444444444438</v>
      </c>
    </row>
    <row r="366" spans="1:21" s="8" customFormat="1" x14ac:dyDescent="0.25">
      <c r="A366" s="24" t="s">
        <v>266</v>
      </c>
      <c r="B366" s="8" t="s">
        <v>261</v>
      </c>
      <c r="C366" s="8" t="s">
        <v>807</v>
      </c>
      <c r="D366" s="24" t="s">
        <v>733</v>
      </c>
      <c r="E366" s="24">
        <v>73.3</v>
      </c>
      <c r="F366" s="24">
        <v>0</v>
      </c>
      <c r="G366" s="24">
        <v>0</v>
      </c>
      <c r="H366" s="24">
        <v>0</v>
      </c>
      <c r="I366" s="24">
        <v>4</v>
      </c>
      <c r="J366" s="24">
        <v>6</v>
      </c>
      <c r="K366" s="24">
        <v>2</v>
      </c>
      <c r="L366" s="24">
        <v>0</v>
      </c>
      <c r="M366" s="24">
        <v>58</v>
      </c>
      <c r="N366" s="24">
        <v>33</v>
      </c>
      <c r="O366" s="24">
        <v>71</v>
      </c>
      <c r="P366" s="24">
        <v>3.07</v>
      </c>
      <c r="Q366" s="24">
        <v>1.42</v>
      </c>
      <c r="R366" s="24">
        <v>130.33000000000001</v>
      </c>
      <c r="S366" s="24">
        <f t="shared" si="15"/>
        <v>7.7232592592592599</v>
      </c>
      <c r="T366" s="24">
        <f t="shared" si="16"/>
        <v>4.6339555555555556</v>
      </c>
      <c r="U366" s="24">
        <f t="shared" si="17"/>
        <v>4.6339555555555556</v>
      </c>
    </row>
    <row r="367" spans="1:21" s="8" customFormat="1" x14ac:dyDescent="0.25">
      <c r="A367" s="24" t="s">
        <v>132</v>
      </c>
      <c r="B367" s="8" t="s">
        <v>1978</v>
      </c>
      <c r="C367" s="8" t="s">
        <v>807</v>
      </c>
      <c r="D367" s="24" t="s">
        <v>712</v>
      </c>
      <c r="E367" s="24">
        <v>118.7</v>
      </c>
      <c r="F367" s="24">
        <v>20</v>
      </c>
      <c r="G367" s="24">
        <v>9</v>
      </c>
      <c r="H367" s="24">
        <v>0</v>
      </c>
      <c r="I367" s="24">
        <v>9</v>
      </c>
      <c r="J367" s="24">
        <v>8</v>
      </c>
      <c r="K367" s="24">
        <v>2</v>
      </c>
      <c r="L367" s="24">
        <v>0</v>
      </c>
      <c r="M367" s="24">
        <v>70</v>
      </c>
      <c r="N367" s="24">
        <v>45</v>
      </c>
      <c r="O367" s="24">
        <v>147</v>
      </c>
      <c r="P367" s="24">
        <v>5.01</v>
      </c>
      <c r="Q367" s="24">
        <v>1.62</v>
      </c>
      <c r="R367" s="24">
        <v>129.16999999999999</v>
      </c>
      <c r="S367" s="24">
        <f t="shared" si="15"/>
        <v>7.6545185185185174</v>
      </c>
      <c r="T367" s="24">
        <f t="shared" si="16"/>
        <v>4.5927111111111101</v>
      </c>
      <c r="U367" s="24">
        <f t="shared" si="17"/>
        <v>4.5927111111111101</v>
      </c>
    </row>
    <row r="368" spans="1:21" s="8" customFormat="1" x14ac:dyDescent="0.25">
      <c r="A368" s="24" t="s">
        <v>332</v>
      </c>
      <c r="B368" s="8" t="s">
        <v>1637</v>
      </c>
      <c r="C368" s="8" t="s">
        <v>807</v>
      </c>
      <c r="D368" s="24" t="s">
        <v>711</v>
      </c>
      <c r="E368" s="24">
        <v>48.3</v>
      </c>
      <c r="F368" s="24">
        <v>0</v>
      </c>
      <c r="G368" s="24">
        <v>0</v>
      </c>
      <c r="H368" s="24">
        <v>0</v>
      </c>
      <c r="I368" s="24">
        <v>3</v>
      </c>
      <c r="J368" s="24">
        <v>2</v>
      </c>
      <c r="K368" s="24">
        <v>2</v>
      </c>
      <c r="L368" s="24">
        <v>1</v>
      </c>
      <c r="M368" s="24">
        <v>45</v>
      </c>
      <c r="N368" s="24">
        <v>17</v>
      </c>
      <c r="O368" s="24">
        <v>45</v>
      </c>
      <c r="P368" s="24">
        <v>3.54</v>
      </c>
      <c r="Q368" s="24">
        <v>1.28</v>
      </c>
      <c r="R368" s="24">
        <v>128.33000000000001</v>
      </c>
      <c r="S368" s="24">
        <f t="shared" si="15"/>
        <v>7.6047407407407412</v>
      </c>
      <c r="T368" s="24">
        <f t="shared" si="16"/>
        <v>4.5628444444444449</v>
      </c>
      <c r="U368" s="24">
        <f t="shared" si="17"/>
        <v>4.5628444444444449</v>
      </c>
    </row>
    <row r="369" spans="1:21" s="8" customFormat="1" x14ac:dyDescent="0.25">
      <c r="A369" s="24" t="s">
        <v>196</v>
      </c>
      <c r="B369" s="8" t="s">
        <v>600</v>
      </c>
      <c r="C369" s="8" t="s">
        <v>807</v>
      </c>
      <c r="D369" s="24" t="s">
        <v>706</v>
      </c>
      <c r="E369" s="24">
        <v>57.3</v>
      </c>
      <c r="F369" s="24">
        <v>0</v>
      </c>
      <c r="G369" s="24">
        <v>0</v>
      </c>
      <c r="H369" s="24">
        <v>0</v>
      </c>
      <c r="I369" s="24">
        <v>2</v>
      </c>
      <c r="J369" s="24">
        <v>3</v>
      </c>
      <c r="K369" s="24">
        <v>2</v>
      </c>
      <c r="L369" s="24">
        <v>0</v>
      </c>
      <c r="M369" s="24">
        <v>60</v>
      </c>
      <c r="N369" s="24">
        <v>17</v>
      </c>
      <c r="O369" s="24">
        <v>58</v>
      </c>
      <c r="P369" s="24">
        <v>3.77</v>
      </c>
      <c r="Q369" s="24">
        <v>1.31</v>
      </c>
      <c r="R369" s="24">
        <v>128.33000000000001</v>
      </c>
      <c r="S369" s="24">
        <f t="shared" si="15"/>
        <v>7.6047407407407412</v>
      </c>
      <c r="T369" s="24">
        <f t="shared" si="16"/>
        <v>4.5628444444444449</v>
      </c>
      <c r="U369" s="24">
        <f t="shared" si="17"/>
        <v>4.5628444444444449</v>
      </c>
    </row>
    <row r="370" spans="1:21" s="8" customFormat="1" x14ac:dyDescent="0.25">
      <c r="A370" s="24" t="s">
        <v>70</v>
      </c>
      <c r="B370" s="8" t="s">
        <v>1440</v>
      </c>
      <c r="C370" s="8" t="s">
        <v>806</v>
      </c>
      <c r="D370" s="24" t="s">
        <v>710</v>
      </c>
      <c r="E370" s="24">
        <v>118.7</v>
      </c>
      <c r="F370" s="24">
        <v>15</v>
      </c>
      <c r="G370" s="24">
        <v>6</v>
      </c>
      <c r="H370" s="24">
        <v>0</v>
      </c>
      <c r="I370" s="24">
        <v>6</v>
      </c>
      <c r="J370" s="24">
        <v>7</v>
      </c>
      <c r="K370" s="24">
        <v>2</v>
      </c>
      <c r="L370" s="24">
        <v>0</v>
      </c>
      <c r="M370" s="24">
        <v>99</v>
      </c>
      <c r="N370" s="24">
        <v>61</v>
      </c>
      <c r="O370" s="24">
        <v>119</v>
      </c>
      <c r="P370" s="24">
        <v>5.16</v>
      </c>
      <c r="Q370" s="24">
        <v>1.52</v>
      </c>
      <c r="R370" s="24">
        <v>128.16999999999999</v>
      </c>
      <c r="S370" s="24">
        <f t="shared" si="15"/>
        <v>7.5952592592592589</v>
      </c>
      <c r="T370" s="24">
        <f t="shared" si="16"/>
        <v>4.5571555555555552</v>
      </c>
      <c r="U370" s="24">
        <f t="shared" si="17"/>
        <v>4.5571555555555552</v>
      </c>
    </row>
    <row r="371" spans="1:21" s="8" customFormat="1" x14ac:dyDescent="0.25">
      <c r="A371" s="24" t="s">
        <v>283</v>
      </c>
      <c r="B371" s="8" t="s">
        <v>1905</v>
      </c>
      <c r="C371" s="8" t="s">
        <v>807</v>
      </c>
      <c r="D371" s="24" t="s">
        <v>718</v>
      </c>
      <c r="E371" s="24">
        <v>31.7</v>
      </c>
      <c r="F371" s="24">
        <v>0</v>
      </c>
      <c r="G371" s="24">
        <v>0</v>
      </c>
      <c r="H371" s="24">
        <v>0</v>
      </c>
      <c r="I371" s="24">
        <v>4</v>
      </c>
      <c r="J371" s="24">
        <v>1</v>
      </c>
      <c r="K371" s="24">
        <v>1</v>
      </c>
      <c r="L371" s="24">
        <v>0</v>
      </c>
      <c r="M371" s="24">
        <v>38</v>
      </c>
      <c r="N371" s="24">
        <v>13</v>
      </c>
      <c r="O371" s="24">
        <v>26</v>
      </c>
      <c r="P371" s="24">
        <v>4.26</v>
      </c>
      <c r="Q371" s="24">
        <v>1.23</v>
      </c>
      <c r="R371" s="24">
        <v>128.16999999999999</v>
      </c>
      <c r="S371" s="24">
        <f t="shared" si="15"/>
        <v>7.5952592592592589</v>
      </c>
      <c r="T371" s="24">
        <f t="shared" si="16"/>
        <v>4.5571555555555552</v>
      </c>
      <c r="U371" s="24">
        <f t="shared" si="17"/>
        <v>4.5571555555555552</v>
      </c>
    </row>
    <row r="372" spans="1:21" s="8" customFormat="1" x14ac:dyDescent="0.25">
      <c r="A372" s="24" t="s">
        <v>1449</v>
      </c>
      <c r="B372" s="8" t="s">
        <v>1448</v>
      </c>
      <c r="C372" s="8" t="s">
        <v>807</v>
      </c>
      <c r="D372" s="24" t="s">
        <v>702</v>
      </c>
      <c r="E372" s="24">
        <v>64.7</v>
      </c>
      <c r="F372" s="24">
        <v>0</v>
      </c>
      <c r="G372" s="24">
        <v>0</v>
      </c>
      <c r="H372" s="24">
        <v>0</v>
      </c>
      <c r="I372" s="24">
        <v>3</v>
      </c>
      <c r="J372" s="24">
        <v>1</v>
      </c>
      <c r="K372" s="24">
        <v>0</v>
      </c>
      <c r="L372" s="24">
        <v>0</v>
      </c>
      <c r="M372" s="24">
        <v>75</v>
      </c>
      <c r="N372" s="24">
        <v>27</v>
      </c>
      <c r="O372" s="24">
        <v>67</v>
      </c>
      <c r="P372" s="24">
        <v>6.12</v>
      </c>
      <c r="Q372" s="24">
        <v>1.45</v>
      </c>
      <c r="R372" s="24">
        <v>128.16999999999999</v>
      </c>
      <c r="S372" s="24">
        <f t="shared" si="15"/>
        <v>7.5952592592592589</v>
      </c>
      <c r="T372" s="24">
        <f t="shared" si="16"/>
        <v>4.5571555555555552</v>
      </c>
      <c r="U372" s="24">
        <f t="shared" si="17"/>
        <v>4.5571555555555552</v>
      </c>
    </row>
    <row r="373" spans="1:21" s="8" customFormat="1" x14ac:dyDescent="0.25">
      <c r="A373" s="24" t="s">
        <v>274</v>
      </c>
      <c r="B373" s="8" t="s">
        <v>578</v>
      </c>
      <c r="C373" s="8" t="s">
        <v>807</v>
      </c>
      <c r="D373" s="24" t="s">
        <v>701</v>
      </c>
      <c r="E373" s="24">
        <v>64.7</v>
      </c>
      <c r="F373" s="24">
        <v>0</v>
      </c>
      <c r="G373" s="24">
        <v>0</v>
      </c>
      <c r="H373" s="24">
        <v>0</v>
      </c>
      <c r="I373" s="24">
        <v>3</v>
      </c>
      <c r="J373" s="24">
        <v>3</v>
      </c>
      <c r="K373" s="24">
        <v>0</v>
      </c>
      <c r="L373" s="24">
        <v>0</v>
      </c>
      <c r="M373" s="24">
        <v>40</v>
      </c>
      <c r="N373" s="24">
        <v>16</v>
      </c>
      <c r="O373" s="24">
        <v>50</v>
      </c>
      <c r="P373" s="24">
        <v>2.5</v>
      </c>
      <c r="Q373" s="24">
        <v>1.02</v>
      </c>
      <c r="R373" s="24">
        <v>127.67</v>
      </c>
      <c r="S373" s="24">
        <f t="shared" si="15"/>
        <v>7.5656296296296297</v>
      </c>
      <c r="T373" s="24">
        <f t="shared" si="16"/>
        <v>4.5393777777777773</v>
      </c>
      <c r="U373" s="24">
        <f t="shared" si="17"/>
        <v>4.5393777777777773</v>
      </c>
    </row>
    <row r="374" spans="1:21" s="8" customFormat="1" x14ac:dyDescent="0.25">
      <c r="A374" s="24" t="s">
        <v>1897</v>
      </c>
      <c r="B374" s="8" t="s">
        <v>229</v>
      </c>
      <c r="C374" s="8" t="s">
        <v>807</v>
      </c>
      <c r="D374" s="24" t="s">
        <v>711</v>
      </c>
      <c r="E374" s="24">
        <v>34</v>
      </c>
      <c r="F374" s="24">
        <v>0</v>
      </c>
      <c r="G374" s="24">
        <v>0</v>
      </c>
      <c r="H374" s="24">
        <v>0</v>
      </c>
      <c r="I374" s="24">
        <v>1</v>
      </c>
      <c r="J374" s="24">
        <v>1</v>
      </c>
      <c r="K374" s="24">
        <v>1</v>
      </c>
      <c r="L374" s="24">
        <v>0</v>
      </c>
      <c r="M374" s="24">
        <v>24</v>
      </c>
      <c r="N374" s="24">
        <v>12</v>
      </c>
      <c r="O374" s="24">
        <v>26</v>
      </c>
      <c r="P374" s="24">
        <v>1.85</v>
      </c>
      <c r="Q374" s="24">
        <v>1.1200000000000001</v>
      </c>
      <c r="R374" s="24">
        <v>127.5</v>
      </c>
      <c r="S374" s="24">
        <f t="shared" si="15"/>
        <v>7.5555555555555554</v>
      </c>
      <c r="T374" s="24">
        <f t="shared" si="16"/>
        <v>4.5333333333333332</v>
      </c>
      <c r="U374" s="24">
        <f t="shared" si="17"/>
        <v>4.5333333333333332</v>
      </c>
    </row>
    <row r="375" spans="1:21" s="8" customFormat="1" x14ac:dyDescent="0.25">
      <c r="A375" s="24" t="s">
        <v>246</v>
      </c>
      <c r="B375" s="8" t="s">
        <v>1861</v>
      </c>
      <c r="C375" s="8" t="s">
        <v>807</v>
      </c>
      <c r="D375" s="24" t="s">
        <v>846</v>
      </c>
      <c r="E375" s="24">
        <v>48.3</v>
      </c>
      <c r="F375" s="24">
        <v>0</v>
      </c>
      <c r="G375" s="24">
        <v>0</v>
      </c>
      <c r="H375" s="24">
        <v>0</v>
      </c>
      <c r="I375" s="24">
        <v>2</v>
      </c>
      <c r="J375" s="24">
        <v>2</v>
      </c>
      <c r="K375" s="24">
        <v>0</v>
      </c>
      <c r="L375" s="24">
        <v>0</v>
      </c>
      <c r="M375" s="24">
        <v>47</v>
      </c>
      <c r="N375" s="24">
        <v>31</v>
      </c>
      <c r="O375" s="24">
        <v>35</v>
      </c>
      <c r="P375" s="24">
        <v>3.54</v>
      </c>
      <c r="Q375" s="24">
        <v>1.37</v>
      </c>
      <c r="R375" s="24">
        <v>127.33</v>
      </c>
      <c r="S375" s="24">
        <f t="shared" si="15"/>
        <v>7.545481481481481</v>
      </c>
      <c r="T375" s="24">
        <f t="shared" si="16"/>
        <v>4.5272888888888883</v>
      </c>
      <c r="U375" s="24">
        <f t="shared" si="17"/>
        <v>4.5272888888888883</v>
      </c>
    </row>
    <row r="376" spans="1:21" s="8" customFormat="1" x14ac:dyDescent="0.25">
      <c r="A376" s="24" t="s">
        <v>305</v>
      </c>
      <c r="B376" s="8" t="s">
        <v>263</v>
      </c>
      <c r="C376" s="8" t="s">
        <v>806</v>
      </c>
      <c r="D376" s="24" t="s">
        <v>710</v>
      </c>
      <c r="E376" s="24">
        <v>118.7</v>
      </c>
      <c r="F376" s="24">
        <v>13</v>
      </c>
      <c r="G376" s="24">
        <v>4</v>
      </c>
      <c r="H376" s="24">
        <v>0</v>
      </c>
      <c r="I376" s="24">
        <v>4</v>
      </c>
      <c r="J376" s="24">
        <v>7</v>
      </c>
      <c r="K376" s="24">
        <v>2</v>
      </c>
      <c r="L376" s="24">
        <v>1</v>
      </c>
      <c r="M376" s="24">
        <v>104</v>
      </c>
      <c r="N376" s="24">
        <v>54</v>
      </c>
      <c r="O376" s="24">
        <v>111</v>
      </c>
      <c r="P376" s="24">
        <v>4.47</v>
      </c>
      <c r="Q376" s="24">
        <v>1.39</v>
      </c>
      <c r="R376" s="24">
        <v>126.67</v>
      </c>
      <c r="S376" s="24">
        <f t="shared" si="15"/>
        <v>7.5063703703703704</v>
      </c>
      <c r="T376" s="24">
        <f t="shared" si="16"/>
        <v>4.5038222222222224</v>
      </c>
      <c r="U376" s="24">
        <f t="shared" si="17"/>
        <v>4.5038222222222224</v>
      </c>
    </row>
    <row r="377" spans="1:21" s="8" customFormat="1" x14ac:dyDescent="0.25">
      <c r="A377" s="24" t="s">
        <v>30</v>
      </c>
      <c r="B377" s="8" t="s">
        <v>835</v>
      </c>
      <c r="C377" s="8" t="s">
        <v>807</v>
      </c>
      <c r="D377" s="24" t="s">
        <v>846</v>
      </c>
      <c r="E377" s="24">
        <v>72</v>
      </c>
      <c r="F377" s="24">
        <v>0</v>
      </c>
      <c r="G377" s="24">
        <v>0</v>
      </c>
      <c r="H377" s="24">
        <v>0</v>
      </c>
      <c r="I377" s="24">
        <v>3</v>
      </c>
      <c r="J377" s="24">
        <v>4</v>
      </c>
      <c r="K377" s="24">
        <v>2</v>
      </c>
      <c r="L377" s="24">
        <v>0</v>
      </c>
      <c r="M377" s="24">
        <v>67</v>
      </c>
      <c r="N377" s="24">
        <v>42</v>
      </c>
      <c r="O377" s="24">
        <v>62</v>
      </c>
      <c r="P377" s="24">
        <v>3.88</v>
      </c>
      <c r="Q377" s="24">
        <v>1.44</v>
      </c>
      <c r="R377" s="24">
        <v>126.5</v>
      </c>
      <c r="S377" s="24">
        <f t="shared" si="15"/>
        <v>7.496296296296296</v>
      </c>
      <c r="T377" s="24">
        <f t="shared" si="16"/>
        <v>4.4977777777777774</v>
      </c>
      <c r="U377" s="24">
        <f t="shared" si="17"/>
        <v>4.4977777777777774</v>
      </c>
    </row>
    <row r="378" spans="1:21" s="8" customFormat="1" x14ac:dyDescent="0.25">
      <c r="A378" s="24" t="s">
        <v>689</v>
      </c>
      <c r="B378" s="8" t="s">
        <v>688</v>
      </c>
      <c r="C378" s="8" t="s">
        <v>806</v>
      </c>
      <c r="D378" s="24" t="s">
        <v>719</v>
      </c>
      <c r="E378" s="24">
        <v>147.69999999999999</v>
      </c>
      <c r="F378" s="24">
        <v>25</v>
      </c>
      <c r="G378" s="24">
        <v>11</v>
      </c>
      <c r="H378" s="24">
        <v>1</v>
      </c>
      <c r="I378" s="24">
        <v>8</v>
      </c>
      <c r="J378" s="24">
        <v>11</v>
      </c>
      <c r="K378" s="24">
        <v>0</v>
      </c>
      <c r="L378" s="24">
        <v>0</v>
      </c>
      <c r="M378" s="24">
        <v>85</v>
      </c>
      <c r="N378" s="24">
        <v>37</v>
      </c>
      <c r="O378" s="24">
        <v>163</v>
      </c>
      <c r="P378" s="24">
        <v>4.88</v>
      </c>
      <c r="Q378" s="24">
        <v>1.35</v>
      </c>
      <c r="R378" s="24">
        <v>126.17</v>
      </c>
      <c r="S378" s="24">
        <f t="shared" si="15"/>
        <v>7.4767407407407411</v>
      </c>
      <c r="T378" s="24">
        <f t="shared" si="16"/>
        <v>4.4860444444444445</v>
      </c>
      <c r="U378" s="24">
        <f t="shared" si="17"/>
        <v>4.4860444444444445</v>
      </c>
    </row>
    <row r="379" spans="1:21" s="8" customFormat="1" x14ac:dyDescent="0.25">
      <c r="A379" s="24" t="s">
        <v>58</v>
      </c>
      <c r="B379" s="8" t="s">
        <v>897</v>
      </c>
      <c r="C379" s="8" t="s">
        <v>807</v>
      </c>
      <c r="D379" s="24" t="s">
        <v>728</v>
      </c>
      <c r="E379" s="24">
        <v>118.7</v>
      </c>
      <c r="F379" s="24">
        <v>15</v>
      </c>
      <c r="G379" s="24">
        <v>5</v>
      </c>
      <c r="H379" s="24">
        <v>0</v>
      </c>
      <c r="I379" s="24">
        <v>5</v>
      </c>
      <c r="J379" s="24">
        <v>8</v>
      </c>
      <c r="K379" s="24">
        <v>2</v>
      </c>
      <c r="L379" s="24">
        <v>0</v>
      </c>
      <c r="M379" s="24">
        <v>70</v>
      </c>
      <c r="N379" s="24">
        <v>29</v>
      </c>
      <c r="O379" s="24">
        <v>121</v>
      </c>
      <c r="P379" s="24">
        <v>3.79</v>
      </c>
      <c r="Q379" s="24">
        <v>1.26</v>
      </c>
      <c r="R379" s="24">
        <v>126.17</v>
      </c>
      <c r="S379" s="24">
        <f t="shared" si="15"/>
        <v>7.4767407407407411</v>
      </c>
      <c r="T379" s="24">
        <f t="shared" si="16"/>
        <v>4.4860444444444445</v>
      </c>
      <c r="U379" s="24">
        <f t="shared" si="17"/>
        <v>4.4860444444444445</v>
      </c>
    </row>
    <row r="380" spans="1:21" s="8" customFormat="1" x14ac:dyDescent="0.25">
      <c r="A380" s="24" t="s">
        <v>357</v>
      </c>
      <c r="B380" s="8" t="s">
        <v>1220</v>
      </c>
      <c r="C380" s="8" t="s">
        <v>806</v>
      </c>
      <c r="D380" s="24" t="s">
        <v>701</v>
      </c>
      <c r="E380" s="24">
        <v>118.7</v>
      </c>
      <c r="F380" s="24">
        <v>16</v>
      </c>
      <c r="G380" s="24">
        <v>6</v>
      </c>
      <c r="H380" s="24">
        <v>0</v>
      </c>
      <c r="I380" s="24">
        <v>6</v>
      </c>
      <c r="J380" s="24">
        <v>8</v>
      </c>
      <c r="K380" s="24">
        <v>1</v>
      </c>
      <c r="L380" s="24">
        <v>0</v>
      </c>
      <c r="M380" s="24">
        <v>77</v>
      </c>
      <c r="N380" s="24">
        <v>37</v>
      </c>
      <c r="O380" s="24">
        <v>119</v>
      </c>
      <c r="P380" s="24">
        <v>4.32</v>
      </c>
      <c r="Q380" s="24">
        <v>1.31</v>
      </c>
      <c r="R380" s="24">
        <v>125.67</v>
      </c>
      <c r="S380" s="24">
        <f t="shared" si="15"/>
        <v>7.447111111111111</v>
      </c>
      <c r="T380" s="24">
        <f t="shared" si="16"/>
        <v>4.4682666666666666</v>
      </c>
      <c r="U380" s="24">
        <f t="shared" si="17"/>
        <v>4.4682666666666666</v>
      </c>
    </row>
    <row r="381" spans="1:21" s="8" customFormat="1" x14ac:dyDescent="0.25">
      <c r="A381" s="24" t="s">
        <v>162</v>
      </c>
      <c r="B381" s="8" t="s">
        <v>1389</v>
      </c>
      <c r="C381" s="8" t="s">
        <v>807</v>
      </c>
      <c r="D381" s="24" t="s">
        <v>728</v>
      </c>
      <c r="E381" s="24">
        <v>63</v>
      </c>
      <c r="F381" s="24">
        <v>0</v>
      </c>
      <c r="G381" s="24">
        <v>0</v>
      </c>
      <c r="H381" s="24">
        <v>0</v>
      </c>
      <c r="I381" s="24">
        <v>3</v>
      </c>
      <c r="J381" s="24">
        <v>2</v>
      </c>
      <c r="K381" s="24">
        <v>0</v>
      </c>
      <c r="L381" s="24">
        <v>0</v>
      </c>
      <c r="M381" s="24">
        <v>66</v>
      </c>
      <c r="N381" s="24">
        <v>24</v>
      </c>
      <c r="O381" s="24">
        <v>67</v>
      </c>
      <c r="P381" s="24">
        <v>4.1399999999999997</v>
      </c>
      <c r="Q381" s="24">
        <v>1.44</v>
      </c>
      <c r="R381" s="24">
        <v>125</v>
      </c>
      <c r="S381" s="24">
        <f t="shared" si="15"/>
        <v>7.4074074074074074</v>
      </c>
      <c r="T381" s="24">
        <f t="shared" si="16"/>
        <v>4.4444444444444446</v>
      </c>
      <c r="U381" s="24">
        <f t="shared" si="17"/>
        <v>4.4444444444444446</v>
      </c>
    </row>
    <row r="382" spans="1:21" s="8" customFormat="1" x14ac:dyDescent="0.25">
      <c r="A382" s="24" t="s">
        <v>383</v>
      </c>
      <c r="B382" s="8" t="s">
        <v>461</v>
      </c>
      <c r="C382" s="8" t="s">
        <v>807</v>
      </c>
      <c r="D382" s="24" t="s">
        <v>726</v>
      </c>
      <c r="E382" s="24">
        <v>118.7</v>
      </c>
      <c r="F382" s="24">
        <v>15</v>
      </c>
      <c r="G382" s="24">
        <v>6</v>
      </c>
      <c r="H382" s="24">
        <v>0</v>
      </c>
      <c r="I382" s="24">
        <v>6</v>
      </c>
      <c r="J382" s="24">
        <v>7</v>
      </c>
      <c r="K382" s="24">
        <v>0</v>
      </c>
      <c r="L382" s="24">
        <v>0</v>
      </c>
      <c r="M382" s="24">
        <v>77</v>
      </c>
      <c r="N382" s="24">
        <v>29</v>
      </c>
      <c r="O382" s="24">
        <v>127</v>
      </c>
      <c r="P382" s="24">
        <v>4.55</v>
      </c>
      <c r="Q382" s="24">
        <v>1.31</v>
      </c>
      <c r="R382" s="24">
        <v>124.17</v>
      </c>
      <c r="S382" s="24">
        <f t="shared" si="15"/>
        <v>7.3582222222222224</v>
      </c>
      <c r="T382" s="24">
        <f t="shared" si="16"/>
        <v>4.4149333333333329</v>
      </c>
      <c r="U382" s="24">
        <f t="shared" si="17"/>
        <v>4.4149333333333329</v>
      </c>
    </row>
    <row r="383" spans="1:21" s="8" customFormat="1" x14ac:dyDescent="0.25">
      <c r="A383" s="24" t="s">
        <v>143</v>
      </c>
      <c r="B383" s="8" t="s">
        <v>801</v>
      </c>
      <c r="C383" s="8" t="s">
        <v>807</v>
      </c>
      <c r="D383" s="24" t="s">
        <v>708</v>
      </c>
      <c r="E383" s="24">
        <v>118.7</v>
      </c>
      <c r="F383" s="24">
        <v>15</v>
      </c>
      <c r="G383" s="24">
        <v>5</v>
      </c>
      <c r="H383" s="24">
        <v>0</v>
      </c>
      <c r="I383" s="24">
        <v>5</v>
      </c>
      <c r="J383" s="24">
        <v>8</v>
      </c>
      <c r="K383" s="24">
        <v>2</v>
      </c>
      <c r="L383" s="24">
        <v>0</v>
      </c>
      <c r="M383" s="24">
        <v>106</v>
      </c>
      <c r="N383" s="24">
        <v>46</v>
      </c>
      <c r="O383" s="24">
        <v>142</v>
      </c>
      <c r="P383" s="24">
        <v>5.46</v>
      </c>
      <c r="Q383" s="24">
        <v>1.58</v>
      </c>
      <c r="R383" s="24">
        <v>123.67</v>
      </c>
      <c r="S383" s="24">
        <f t="shared" si="15"/>
        <v>7.3285925925925923</v>
      </c>
      <c r="T383" s="24">
        <f t="shared" si="16"/>
        <v>4.397155555555555</v>
      </c>
      <c r="U383" s="24">
        <f t="shared" si="17"/>
        <v>4.397155555555555</v>
      </c>
    </row>
    <row r="384" spans="1:21" s="8" customFormat="1" x14ac:dyDescent="0.25">
      <c r="A384" s="24" t="s">
        <v>160</v>
      </c>
      <c r="B384" s="8" t="s">
        <v>243</v>
      </c>
      <c r="C384" s="8" t="s">
        <v>807</v>
      </c>
      <c r="D384" s="24" t="s">
        <v>708</v>
      </c>
      <c r="E384" s="24">
        <v>61.7</v>
      </c>
      <c r="F384" s="24">
        <v>0</v>
      </c>
      <c r="G384" s="24">
        <v>0</v>
      </c>
      <c r="H384" s="24">
        <v>0</v>
      </c>
      <c r="I384" s="24">
        <v>2</v>
      </c>
      <c r="J384" s="24">
        <v>3</v>
      </c>
      <c r="K384" s="24">
        <v>2</v>
      </c>
      <c r="L384" s="24">
        <v>0</v>
      </c>
      <c r="M384" s="24">
        <v>62</v>
      </c>
      <c r="N384" s="24">
        <v>23</v>
      </c>
      <c r="O384" s="24">
        <v>62</v>
      </c>
      <c r="P384" s="24">
        <v>4.5199999999999996</v>
      </c>
      <c r="Q384" s="24">
        <v>1.38</v>
      </c>
      <c r="R384" s="24">
        <v>123.17</v>
      </c>
      <c r="S384" s="24">
        <f t="shared" si="15"/>
        <v>7.2989629629629631</v>
      </c>
      <c r="T384" s="24">
        <f t="shared" si="16"/>
        <v>4.379377777777778</v>
      </c>
      <c r="U384" s="24">
        <f t="shared" si="17"/>
        <v>4.379377777777778</v>
      </c>
    </row>
    <row r="385" spans="1:21" s="8" customFormat="1" x14ac:dyDescent="0.25">
      <c r="A385" s="24" t="s">
        <v>307</v>
      </c>
      <c r="B385" s="8" t="s">
        <v>469</v>
      </c>
      <c r="C385" s="8" t="s">
        <v>807</v>
      </c>
      <c r="D385" s="24" t="s">
        <v>702</v>
      </c>
      <c r="E385" s="24">
        <v>65.3</v>
      </c>
      <c r="F385" s="24">
        <v>0</v>
      </c>
      <c r="G385" s="24">
        <v>0</v>
      </c>
      <c r="H385" s="24">
        <v>0</v>
      </c>
      <c r="I385" s="24">
        <v>3</v>
      </c>
      <c r="J385" s="24">
        <v>3</v>
      </c>
      <c r="K385" s="24">
        <v>2</v>
      </c>
      <c r="L385" s="24">
        <v>0</v>
      </c>
      <c r="M385" s="24">
        <v>59</v>
      </c>
      <c r="N385" s="24">
        <v>28</v>
      </c>
      <c r="O385" s="24">
        <v>64</v>
      </c>
      <c r="P385" s="24">
        <v>5.92</v>
      </c>
      <c r="Q385" s="24">
        <v>1.41</v>
      </c>
      <c r="R385" s="24">
        <v>121.83</v>
      </c>
      <c r="S385" s="24">
        <f t="shared" si="15"/>
        <v>7.2195555555555551</v>
      </c>
      <c r="T385" s="24">
        <f t="shared" si="16"/>
        <v>4.3317333333333332</v>
      </c>
      <c r="U385" s="24">
        <f t="shared" si="17"/>
        <v>4.3317333333333332</v>
      </c>
    </row>
    <row r="386" spans="1:21" s="8" customFormat="1" x14ac:dyDescent="0.25">
      <c r="A386" s="24" t="s">
        <v>41</v>
      </c>
      <c r="B386" s="8" t="s">
        <v>447</v>
      </c>
      <c r="C386" s="8" t="s">
        <v>806</v>
      </c>
      <c r="D386" s="24" t="s">
        <v>717</v>
      </c>
      <c r="E386" s="24">
        <v>31.3</v>
      </c>
      <c r="F386" s="24">
        <v>0</v>
      </c>
      <c r="G386" s="24">
        <v>0</v>
      </c>
      <c r="H386" s="24">
        <v>0</v>
      </c>
      <c r="I386" s="24">
        <v>1</v>
      </c>
      <c r="J386" s="24">
        <v>1</v>
      </c>
      <c r="K386" s="24">
        <v>2</v>
      </c>
      <c r="L386" s="24">
        <v>0</v>
      </c>
      <c r="M386" s="24">
        <v>14</v>
      </c>
      <c r="N386" s="24">
        <v>10</v>
      </c>
      <c r="O386" s="24">
        <v>32</v>
      </c>
      <c r="P386" s="24">
        <v>4.0199999999999996</v>
      </c>
      <c r="Q386" s="24">
        <v>1.34</v>
      </c>
      <c r="R386" s="24">
        <v>121.33</v>
      </c>
      <c r="S386" s="24">
        <f t="shared" si="15"/>
        <v>7.1899259259259258</v>
      </c>
      <c r="T386" s="24">
        <f t="shared" si="16"/>
        <v>4.3139555555555553</v>
      </c>
      <c r="U386" s="24">
        <f t="shared" si="17"/>
        <v>4.3139555555555553</v>
      </c>
    </row>
    <row r="387" spans="1:21" s="8" customFormat="1" x14ac:dyDescent="0.25">
      <c r="A387" s="24" t="s">
        <v>1273</v>
      </c>
      <c r="B387" s="8" t="s">
        <v>1272</v>
      </c>
      <c r="C387" s="8" t="s">
        <v>806</v>
      </c>
      <c r="D387" s="24" t="s">
        <v>717</v>
      </c>
      <c r="E387" s="24">
        <v>118.7</v>
      </c>
      <c r="F387" s="24">
        <v>12</v>
      </c>
      <c r="G387" s="24">
        <v>4</v>
      </c>
      <c r="H387" s="24">
        <v>0</v>
      </c>
      <c r="I387" s="24">
        <v>4</v>
      </c>
      <c r="J387" s="24">
        <v>6</v>
      </c>
      <c r="K387" s="24">
        <v>2</v>
      </c>
      <c r="L387" s="24">
        <v>1</v>
      </c>
      <c r="M387" s="24">
        <v>103</v>
      </c>
      <c r="N387" s="24">
        <v>46</v>
      </c>
      <c r="O387" s="24">
        <v>135</v>
      </c>
      <c r="P387" s="24">
        <v>5.01</v>
      </c>
      <c r="Q387" s="24">
        <v>1.53</v>
      </c>
      <c r="R387" s="24">
        <v>121.17</v>
      </c>
      <c r="S387" s="24">
        <f t="shared" ref="S387:S450" si="18">R387/16.875</f>
        <v>7.1804444444444444</v>
      </c>
      <c r="T387" s="24">
        <f t="shared" ref="T387:T450" si="19">IF(R387 &gt;= 400,S387*1.2,IF(R387 &gt; 300,S387,IF(R387&gt;200,S387*0.8,IF(R387&gt;100,S387*0.6,S387*0.5))))</f>
        <v>4.3082666666666665</v>
      </c>
      <c r="U387" s="24">
        <f t="shared" ref="U387:U450" si="20">IF(T387 &lt; 1.5,1,T387)</f>
        <v>4.3082666666666665</v>
      </c>
    </row>
    <row r="388" spans="1:21" s="8" customFormat="1" x14ac:dyDescent="0.25">
      <c r="A388" s="24" t="s">
        <v>739</v>
      </c>
      <c r="B388" s="8" t="s">
        <v>1982</v>
      </c>
      <c r="C388" s="8" t="s">
        <v>807</v>
      </c>
      <c r="D388" s="24" t="s">
        <v>716</v>
      </c>
      <c r="E388" s="24">
        <v>35.700000000000003</v>
      </c>
      <c r="F388" s="24">
        <v>0</v>
      </c>
      <c r="G388" s="24">
        <v>0</v>
      </c>
      <c r="H388" s="24">
        <v>0</v>
      </c>
      <c r="I388" s="24">
        <v>1</v>
      </c>
      <c r="J388" s="24">
        <v>1</v>
      </c>
      <c r="K388" s="24">
        <v>3</v>
      </c>
      <c r="L388" s="24">
        <v>1</v>
      </c>
      <c r="M388" s="24">
        <v>35</v>
      </c>
      <c r="N388" s="24">
        <v>12</v>
      </c>
      <c r="O388" s="24">
        <v>31</v>
      </c>
      <c r="P388" s="24">
        <v>2.27</v>
      </c>
      <c r="Q388" s="24">
        <v>1.21</v>
      </c>
      <c r="R388" s="24">
        <v>120.67</v>
      </c>
      <c r="S388" s="24">
        <f t="shared" si="18"/>
        <v>7.1508148148148152</v>
      </c>
      <c r="T388" s="24">
        <f t="shared" si="19"/>
        <v>4.2904888888888886</v>
      </c>
      <c r="U388" s="24">
        <f t="shared" si="20"/>
        <v>4.2904888888888886</v>
      </c>
    </row>
    <row r="389" spans="1:21" s="8" customFormat="1" x14ac:dyDescent="0.25">
      <c r="A389" s="24" t="s">
        <v>28</v>
      </c>
      <c r="B389" s="8" t="s">
        <v>665</v>
      </c>
      <c r="C389" s="8" t="s">
        <v>807</v>
      </c>
      <c r="D389" s="24" t="s">
        <v>718</v>
      </c>
      <c r="E389" s="24">
        <v>51.3</v>
      </c>
      <c r="F389" s="24">
        <v>0</v>
      </c>
      <c r="G389" s="24">
        <v>0</v>
      </c>
      <c r="H389" s="24">
        <v>0</v>
      </c>
      <c r="I389" s="24">
        <v>2</v>
      </c>
      <c r="J389" s="24">
        <v>3</v>
      </c>
      <c r="K389" s="24">
        <v>1</v>
      </c>
      <c r="L389" s="24">
        <v>0</v>
      </c>
      <c r="M389" s="24">
        <v>54</v>
      </c>
      <c r="N389" s="24">
        <v>18</v>
      </c>
      <c r="O389" s="24">
        <v>48</v>
      </c>
      <c r="P389" s="24">
        <v>3.16</v>
      </c>
      <c r="Q389" s="24">
        <v>1.29</v>
      </c>
      <c r="R389" s="24">
        <v>120.33</v>
      </c>
      <c r="S389" s="24">
        <f t="shared" si="18"/>
        <v>7.1306666666666665</v>
      </c>
      <c r="T389" s="24">
        <f t="shared" si="19"/>
        <v>4.2783999999999995</v>
      </c>
      <c r="U389" s="24">
        <f t="shared" si="20"/>
        <v>4.2783999999999995</v>
      </c>
    </row>
    <row r="390" spans="1:21" s="8" customFormat="1" x14ac:dyDescent="0.25">
      <c r="A390" s="24" t="s">
        <v>103</v>
      </c>
      <c r="B390" s="8" t="s">
        <v>163</v>
      </c>
      <c r="C390" s="8" t="s">
        <v>1057</v>
      </c>
      <c r="D390" s="24" t="s">
        <v>719</v>
      </c>
      <c r="E390" s="24">
        <v>57.3</v>
      </c>
      <c r="F390" s="24">
        <v>0</v>
      </c>
      <c r="G390" s="24">
        <v>0</v>
      </c>
      <c r="H390" s="24">
        <v>0</v>
      </c>
      <c r="I390" s="24">
        <v>3</v>
      </c>
      <c r="J390" s="24">
        <v>3</v>
      </c>
      <c r="K390" s="24">
        <v>2</v>
      </c>
      <c r="L390" s="24">
        <v>1</v>
      </c>
      <c r="M390" s="24">
        <v>52</v>
      </c>
      <c r="N390" s="24">
        <v>22</v>
      </c>
      <c r="O390" s="24">
        <v>56</v>
      </c>
      <c r="P390" s="24">
        <v>3.77</v>
      </c>
      <c r="Q390" s="24">
        <v>1.36</v>
      </c>
      <c r="R390" s="24">
        <v>120.33</v>
      </c>
      <c r="S390" s="24">
        <f t="shared" si="18"/>
        <v>7.1306666666666665</v>
      </c>
      <c r="T390" s="24">
        <f t="shared" si="19"/>
        <v>4.2783999999999995</v>
      </c>
      <c r="U390" s="24">
        <f t="shared" si="20"/>
        <v>4.2783999999999995</v>
      </c>
    </row>
    <row r="391" spans="1:21" s="8" customFormat="1" x14ac:dyDescent="0.25">
      <c r="A391" s="24" t="s">
        <v>753</v>
      </c>
      <c r="B391" s="8" t="s">
        <v>564</v>
      </c>
      <c r="C391" s="8" t="s">
        <v>807</v>
      </c>
      <c r="D391" s="24" t="s">
        <v>708</v>
      </c>
      <c r="E391" s="24">
        <v>68</v>
      </c>
      <c r="F391" s="24">
        <v>0</v>
      </c>
      <c r="G391" s="24">
        <v>0</v>
      </c>
      <c r="H391" s="24">
        <v>0</v>
      </c>
      <c r="I391" s="24">
        <v>2</v>
      </c>
      <c r="J391" s="24">
        <v>2</v>
      </c>
      <c r="K391" s="24">
        <v>1</v>
      </c>
      <c r="L391" s="24">
        <v>0</v>
      </c>
      <c r="M391" s="24">
        <v>38</v>
      </c>
      <c r="N391" s="24">
        <v>22</v>
      </c>
      <c r="O391" s="24">
        <v>72</v>
      </c>
      <c r="P391" s="24">
        <v>2.65</v>
      </c>
      <c r="Q391" s="24">
        <v>1.38</v>
      </c>
      <c r="R391" s="24">
        <v>119</v>
      </c>
      <c r="S391" s="24">
        <f t="shared" si="18"/>
        <v>7.0518518518518523</v>
      </c>
      <c r="T391" s="24">
        <f t="shared" si="19"/>
        <v>4.2311111111111108</v>
      </c>
      <c r="U391" s="24">
        <f t="shared" si="20"/>
        <v>4.2311111111111108</v>
      </c>
    </row>
    <row r="392" spans="1:21" s="8" customFormat="1" x14ac:dyDescent="0.25">
      <c r="A392" s="24" t="s">
        <v>54</v>
      </c>
      <c r="B392" s="8" t="s">
        <v>1581</v>
      </c>
      <c r="C392" s="8" t="s">
        <v>807</v>
      </c>
      <c r="D392" s="24" t="s">
        <v>846</v>
      </c>
      <c r="E392" s="24">
        <v>118.7</v>
      </c>
      <c r="F392" s="24">
        <v>20</v>
      </c>
      <c r="G392" s="24">
        <v>8</v>
      </c>
      <c r="H392" s="24">
        <v>0</v>
      </c>
      <c r="I392" s="24">
        <v>8</v>
      </c>
      <c r="J392" s="24">
        <v>9</v>
      </c>
      <c r="K392" s="24">
        <v>2</v>
      </c>
      <c r="L392" s="24">
        <v>0</v>
      </c>
      <c r="M392" s="24">
        <v>70</v>
      </c>
      <c r="N392" s="24">
        <v>44</v>
      </c>
      <c r="O392" s="24">
        <v>134</v>
      </c>
      <c r="P392" s="24">
        <v>5.76</v>
      </c>
      <c r="Q392" s="24">
        <v>1.5</v>
      </c>
      <c r="R392" s="24">
        <v>118.67</v>
      </c>
      <c r="S392" s="24">
        <f t="shared" si="18"/>
        <v>7.0322962962962965</v>
      </c>
      <c r="T392" s="24">
        <f t="shared" si="19"/>
        <v>4.2193777777777779</v>
      </c>
      <c r="U392" s="24">
        <f t="shared" si="20"/>
        <v>4.2193777777777779</v>
      </c>
    </row>
    <row r="393" spans="1:21" s="8" customFormat="1" x14ac:dyDescent="0.25">
      <c r="A393" s="24" t="s">
        <v>188</v>
      </c>
      <c r="B393" s="8" t="s">
        <v>1981</v>
      </c>
      <c r="C393" s="8" t="s">
        <v>807</v>
      </c>
      <c r="D393" s="24" t="s">
        <v>846</v>
      </c>
      <c r="E393" s="24">
        <v>37.299999999999997</v>
      </c>
      <c r="F393" s="24">
        <v>0</v>
      </c>
      <c r="G393" s="24">
        <v>0</v>
      </c>
      <c r="H393" s="24">
        <v>0</v>
      </c>
      <c r="I393" s="24">
        <v>3</v>
      </c>
      <c r="J393" s="24">
        <v>3</v>
      </c>
      <c r="K393" s="24">
        <v>0</v>
      </c>
      <c r="L393" s="24">
        <v>0</v>
      </c>
      <c r="M393" s="24">
        <v>31</v>
      </c>
      <c r="N393" s="24">
        <v>7</v>
      </c>
      <c r="O393" s="24">
        <v>36</v>
      </c>
      <c r="P393" s="24">
        <v>3.13</v>
      </c>
      <c r="Q393" s="24">
        <v>1.1499999999999999</v>
      </c>
      <c r="R393" s="24">
        <v>117.83</v>
      </c>
      <c r="S393" s="24">
        <f t="shared" si="18"/>
        <v>6.9825185185185186</v>
      </c>
      <c r="T393" s="24">
        <f t="shared" si="19"/>
        <v>4.189511111111111</v>
      </c>
      <c r="U393" s="24">
        <f t="shared" si="20"/>
        <v>4.189511111111111</v>
      </c>
    </row>
    <row r="394" spans="1:21" s="8" customFormat="1" x14ac:dyDescent="0.25">
      <c r="A394" s="24" t="s">
        <v>138</v>
      </c>
      <c r="B394" s="8" t="s">
        <v>1876</v>
      </c>
      <c r="C394" s="8" t="s">
        <v>806</v>
      </c>
      <c r="D394" s="24" t="s">
        <v>725</v>
      </c>
      <c r="E394" s="24">
        <v>118.7</v>
      </c>
      <c r="F394" s="24">
        <v>20</v>
      </c>
      <c r="G394" s="24">
        <v>8</v>
      </c>
      <c r="H394" s="24">
        <v>0</v>
      </c>
      <c r="I394" s="24">
        <v>8</v>
      </c>
      <c r="J394" s="24">
        <v>10</v>
      </c>
      <c r="K394" s="24">
        <v>2</v>
      </c>
      <c r="L394" s="24">
        <v>0</v>
      </c>
      <c r="M394" s="24">
        <v>58</v>
      </c>
      <c r="N394" s="24">
        <v>32</v>
      </c>
      <c r="O394" s="24">
        <v>126</v>
      </c>
      <c r="P394" s="24">
        <v>5.54</v>
      </c>
      <c r="Q394" s="24">
        <v>1.33</v>
      </c>
      <c r="R394" s="24">
        <v>117.17</v>
      </c>
      <c r="S394" s="24">
        <f t="shared" si="18"/>
        <v>6.9434074074074079</v>
      </c>
      <c r="T394" s="24">
        <f t="shared" si="19"/>
        <v>4.1660444444444442</v>
      </c>
      <c r="U394" s="24">
        <f t="shared" si="20"/>
        <v>4.1660444444444442</v>
      </c>
    </row>
    <row r="395" spans="1:21" s="8" customFormat="1" x14ac:dyDescent="0.25">
      <c r="A395" s="24" t="s">
        <v>54</v>
      </c>
      <c r="B395" s="8" t="s">
        <v>33</v>
      </c>
      <c r="C395" s="8" t="s">
        <v>807</v>
      </c>
      <c r="D395" s="24" t="s">
        <v>702</v>
      </c>
      <c r="E395" s="24">
        <v>71.3</v>
      </c>
      <c r="F395" s="24">
        <v>0</v>
      </c>
      <c r="G395" s="24">
        <v>0</v>
      </c>
      <c r="H395" s="24">
        <v>0</v>
      </c>
      <c r="I395" s="24">
        <v>2</v>
      </c>
      <c r="J395" s="24">
        <v>3</v>
      </c>
      <c r="K395" s="24">
        <v>0</v>
      </c>
      <c r="L395" s="24">
        <v>0</v>
      </c>
      <c r="M395" s="24">
        <v>63</v>
      </c>
      <c r="N395" s="24">
        <v>22</v>
      </c>
      <c r="O395" s="24">
        <v>74</v>
      </c>
      <c r="P395" s="24">
        <v>3.53</v>
      </c>
      <c r="Q395" s="24">
        <v>1.35</v>
      </c>
      <c r="R395" s="24">
        <v>116.33</v>
      </c>
      <c r="S395" s="24">
        <f t="shared" si="18"/>
        <v>6.8936296296296291</v>
      </c>
      <c r="T395" s="24">
        <f t="shared" si="19"/>
        <v>4.1361777777777773</v>
      </c>
      <c r="U395" s="24">
        <f t="shared" si="20"/>
        <v>4.1361777777777773</v>
      </c>
    </row>
    <row r="396" spans="1:21" s="8" customFormat="1" x14ac:dyDescent="0.25">
      <c r="A396" s="24" t="s">
        <v>121</v>
      </c>
      <c r="B396" s="8" t="s">
        <v>537</v>
      </c>
      <c r="C396" s="8" t="s">
        <v>807</v>
      </c>
      <c r="D396" s="24" t="s">
        <v>725</v>
      </c>
      <c r="E396" s="24">
        <v>73.3</v>
      </c>
      <c r="F396" s="24">
        <v>0</v>
      </c>
      <c r="G396" s="24">
        <v>0</v>
      </c>
      <c r="H396" s="24">
        <v>0</v>
      </c>
      <c r="I396" s="24">
        <v>4</v>
      </c>
      <c r="J396" s="24">
        <v>6</v>
      </c>
      <c r="K396" s="24">
        <v>2</v>
      </c>
      <c r="L396" s="24">
        <v>0</v>
      </c>
      <c r="M396" s="24">
        <v>69</v>
      </c>
      <c r="N396" s="24">
        <v>40</v>
      </c>
      <c r="O396" s="24">
        <v>84</v>
      </c>
      <c r="P396" s="24">
        <v>4.05</v>
      </c>
      <c r="Q396" s="24">
        <v>1.69</v>
      </c>
      <c r="R396" s="24">
        <v>115.83</v>
      </c>
      <c r="S396" s="24">
        <f t="shared" si="18"/>
        <v>6.8639999999999999</v>
      </c>
      <c r="T396" s="24">
        <f t="shared" si="19"/>
        <v>4.1183999999999994</v>
      </c>
      <c r="U396" s="24">
        <f t="shared" si="20"/>
        <v>4.1183999999999994</v>
      </c>
    </row>
    <row r="397" spans="1:21" s="8" customFormat="1" x14ac:dyDescent="0.25">
      <c r="A397" s="24" t="s">
        <v>996</v>
      </c>
      <c r="B397" s="8" t="s">
        <v>1051</v>
      </c>
      <c r="C397" s="8" t="s">
        <v>806</v>
      </c>
      <c r="D397" s="24" t="s">
        <v>719</v>
      </c>
      <c r="E397" s="24">
        <v>77.7</v>
      </c>
      <c r="F397" s="24">
        <v>13</v>
      </c>
      <c r="G397" s="24">
        <v>5</v>
      </c>
      <c r="H397" s="24">
        <v>0</v>
      </c>
      <c r="I397" s="24">
        <v>5</v>
      </c>
      <c r="J397" s="24">
        <v>6</v>
      </c>
      <c r="K397" s="24">
        <v>1</v>
      </c>
      <c r="L397" s="24">
        <v>0</v>
      </c>
      <c r="M397" s="24">
        <v>55</v>
      </c>
      <c r="N397" s="24">
        <v>12</v>
      </c>
      <c r="O397" s="24">
        <v>67</v>
      </c>
      <c r="P397" s="24">
        <v>4.4000000000000004</v>
      </c>
      <c r="Q397" s="24">
        <v>1.02</v>
      </c>
      <c r="R397" s="24">
        <v>115.17</v>
      </c>
      <c r="S397" s="24">
        <f t="shared" si="18"/>
        <v>6.8248888888888892</v>
      </c>
      <c r="T397" s="24">
        <f t="shared" si="19"/>
        <v>4.0949333333333335</v>
      </c>
      <c r="U397" s="24">
        <f t="shared" si="20"/>
        <v>4.0949333333333335</v>
      </c>
    </row>
    <row r="398" spans="1:21" s="8" customFormat="1" x14ac:dyDescent="0.25">
      <c r="A398" s="24" t="s">
        <v>54</v>
      </c>
      <c r="B398" s="8" t="s">
        <v>425</v>
      </c>
      <c r="C398" s="8" t="s">
        <v>807</v>
      </c>
      <c r="D398" s="24" t="s">
        <v>719</v>
      </c>
      <c r="E398" s="24">
        <v>46.7</v>
      </c>
      <c r="F398" s="24">
        <v>0</v>
      </c>
      <c r="G398" s="24">
        <v>0</v>
      </c>
      <c r="H398" s="24">
        <v>0</v>
      </c>
      <c r="I398" s="24">
        <v>2</v>
      </c>
      <c r="J398" s="24">
        <v>2</v>
      </c>
      <c r="K398" s="24">
        <v>2</v>
      </c>
      <c r="L398" s="24">
        <v>0</v>
      </c>
      <c r="M398" s="24">
        <v>43</v>
      </c>
      <c r="N398" s="24">
        <v>19</v>
      </c>
      <c r="O398" s="24">
        <v>46</v>
      </c>
      <c r="P398" s="24">
        <v>3.47</v>
      </c>
      <c r="Q398" s="24">
        <v>1.39</v>
      </c>
      <c r="R398" s="24">
        <v>114.67</v>
      </c>
      <c r="S398" s="24">
        <f t="shared" si="18"/>
        <v>6.7952592592592591</v>
      </c>
      <c r="T398" s="24">
        <f t="shared" si="19"/>
        <v>4.0771555555555556</v>
      </c>
      <c r="U398" s="24">
        <f t="shared" si="20"/>
        <v>4.0771555555555556</v>
      </c>
    </row>
    <row r="399" spans="1:21" s="8" customFormat="1" x14ac:dyDescent="0.25">
      <c r="A399" s="24" t="s">
        <v>160</v>
      </c>
      <c r="B399" s="8" t="s">
        <v>448</v>
      </c>
      <c r="C399" s="8" t="s">
        <v>806</v>
      </c>
      <c r="D399" s="24" t="s">
        <v>702</v>
      </c>
      <c r="E399" s="24">
        <v>118.7</v>
      </c>
      <c r="F399" s="24">
        <v>17</v>
      </c>
      <c r="G399" s="24">
        <v>7</v>
      </c>
      <c r="H399" s="24">
        <v>0</v>
      </c>
      <c r="I399" s="24">
        <v>7</v>
      </c>
      <c r="J399" s="24">
        <v>8</v>
      </c>
      <c r="K399" s="24">
        <v>2</v>
      </c>
      <c r="L399" s="24">
        <v>0</v>
      </c>
      <c r="M399" s="24">
        <v>63</v>
      </c>
      <c r="N399" s="24">
        <v>24</v>
      </c>
      <c r="O399" s="24">
        <v>149</v>
      </c>
      <c r="P399" s="24">
        <v>6.14</v>
      </c>
      <c r="Q399" s="24">
        <v>1.46</v>
      </c>
      <c r="R399" s="24">
        <v>114.67</v>
      </c>
      <c r="S399" s="24">
        <f t="shared" si="18"/>
        <v>6.7952592592592591</v>
      </c>
      <c r="T399" s="24">
        <f t="shared" si="19"/>
        <v>4.0771555555555556</v>
      </c>
      <c r="U399" s="24">
        <f t="shared" si="20"/>
        <v>4.0771555555555556</v>
      </c>
    </row>
    <row r="400" spans="1:21" s="8" customFormat="1" x14ac:dyDescent="0.25">
      <c r="A400" s="24" t="s">
        <v>103</v>
      </c>
      <c r="B400" s="8" t="s">
        <v>1700</v>
      </c>
      <c r="C400" s="8" t="s">
        <v>807</v>
      </c>
      <c r="D400" s="24" t="s">
        <v>709</v>
      </c>
      <c r="E400" s="24">
        <v>34</v>
      </c>
      <c r="F400" s="24">
        <v>0</v>
      </c>
      <c r="G400" s="24">
        <v>0</v>
      </c>
      <c r="H400" s="24">
        <v>0</v>
      </c>
      <c r="I400" s="24">
        <v>3</v>
      </c>
      <c r="J400" s="24">
        <v>1</v>
      </c>
      <c r="K400" s="24">
        <v>0</v>
      </c>
      <c r="L400" s="24">
        <v>0</v>
      </c>
      <c r="M400" s="24">
        <v>31</v>
      </c>
      <c r="N400" s="24">
        <v>11</v>
      </c>
      <c r="O400" s="24">
        <v>22</v>
      </c>
      <c r="P400" s="24">
        <v>1.85</v>
      </c>
      <c r="Q400" s="24">
        <v>0.97</v>
      </c>
      <c r="R400" s="24">
        <v>114.5</v>
      </c>
      <c r="S400" s="24">
        <f t="shared" si="18"/>
        <v>6.7851851851851848</v>
      </c>
      <c r="T400" s="24">
        <f t="shared" si="19"/>
        <v>4.0711111111111107</v>
      </c>
      <c r="U400" s="24">
        <f t="shared" si="20"/>
        <v>4.0711111111111107</v>
      </c>
    </row>
    <row r="401" spans="1:21" s="8" customFormat="1" x14ac:dyDescent="0.25">
      <c r="A401" s="24" t="s">
        <v>266</v>
      </c>
      <c r="B401" s="8" t="s">
        <v>1763</v>
      </c>
      <c r="C401" s="8" t="s">
        <v>807</v>
      </c>
      <c r="D401" s="24" t="s">
        <v>728</v>
      </c>
      <c r="E401" s="24">
        <v>45.3</v>
      </c>
      <c r="F401" s="24">
        <v>0</v>
      </c>
      <c r="G401" s="24">
        <v>0</v>
      </c>
      <c r="H401" s="24">
        <v>0</v>
      </c>
      <c r="I401" s="24">
        <v>2</v>
      </c>
      <c r="J401" s="24">
        <v>2</v>
      </c>
      <c r="K401" s="24">
        <v>2</v>
      </c>
      <c r="L401" s="24">
        <v>0</v>
      </c>
      <c r="M401" s="24">
        <v>45</v>
      </c>
      <c r="N401" s="24">
        <v>18</v>
      </c>
      <c r="O401" s="24">
        <v>41</v>
      </c>
      <c r="P401" s="24">
        <v>3.97</v>
      </c>
      <c r="Q401" s="24">
        <v>1.3</v>
      </c>
      <c r="R401" s="24">
        <v>113.83</v>
      </c>
      <c r="S401" s="24">
        <f t="shared" si="18"/>
        <v>6.7454814814814812</v>
      </c>
      <c r="T401" s="24">
        <f t="shared" si="19"/>
        <v>4.0472888888888887</v>
      </c>
      <c r="U401" s="24">
        <f t="shared" si="20"/>
        <v>4.0472888888888887</v>
      </c>
    </row>
    <row r="402" spans="1:21" s="8" customFormat="1" x14ac:dyDescent="0.25">
      <c r="A402" s="24" t="s">
        <v>43</v>
      </c>
      <c r="B402" s="8" t="s">
        <v>636</v>
      </c>
      <c r="C402" s="8" t="s">
        <v>806</v>
      </c>
      <c r="D402" s="24" t="s">
        <v>715</v>
      </c>
      <c r="E402" s="24">
        <v>118.7</v>
      </c>
      <c r="F402" s="24">
        <v>19</v>
      </c>
      <c r="G402" s="24">
        <v>8</v>
      </c>
      <c r="H402" s="24">
        <v>0</v>
      </c>
      <c r="I402" s="24">
        <v>8</v>
      </c>
      <c r="J402" s="24">
        <v>9</v>
      </c>
      <c r="K402" s="24">
        <v>2</v>
      </c>
      <c r="L402" s="24">
        <v>0</v>
      </c>
      <c r="M402" s="24">
        <v>60</v>
      </c>
      <c r="N402" s="24">
        <v>38</v>
      </c>
      <c r="O402" s="24">
        <v>149</v>
      </c>
      <c r="P402" s="24">
        <v>4.8499999999999996</v>
      </c>
      <c r="Q402" s="24">
        <v>1.58</v>
      </c>
      <c r="R402" s="24">
        <v>113.17</v>
      </c>
      <c r="S402" s="24">
        <f t="shared" si="18"/>
        <v>6.7063703703703705</v>
      </c>
      <c r="T402" s="24">
        <f t="shared" si="19"/>
        <v>4.023822222222222</v>
      </c>
      <c r="U402" s="24">
        <f t="shared" si="20"/>
        <v>4.023822222222222</v>
      </c>
    </row>
    <row r="403" spans="1:21" s="8" customFormat="1" x14ac:dyDescent="0.25">
      <c r="A403" s="24" t="s">
        <v>293</v>
      </c>
      <c r="B403" s="8" t="s">
        <v>1284</v>
      </c>
      <c r="C403" s="8" t="s">
        <v>807</v>
      </c>
      <c r="D403" s="24" t="s">
        <v>723</v>
      </c>
      <c r="E403" s="24">
        <v>54.3</v>
      </c>
      <c r="F403" s="24">
        <v>0</v>
      </c>
      <c r="G403" s="24">
        <v>0</v>
      </c>
      <c r="H403" s="24">
        <v>0</v>
      </c>
      <c r="I403" s="24">
        <v>2</v>
      </c>
      <c r="J403" s="24">
        <v>2</v>
      </c>
      <c r="K403" s="24">
        <v>2</v>
      </c>
      <c r="L403" s="24">
        <v>0</v>
      </c>
      <c r="M403" s="24">
        <v>49</v>
      </c>
      <c r="N403" s="24">
        <v>28</v>
      </c>
      <c r="O403" s="24">
        <v>46</v>
      </c>
      <c r="P403" s="24">
        <v>3.81</v>
      </c>
      <c r="Q403" s="24">
        <v>1.36</v>
      </c>
      <c r="R403" s="24">
        <v>112.83</v>
      </c>
      <c r="S403" s="24">
        <f t="shared" si="18"/>
        <v>6.6862222222222218</v>
      </c>
      <c r="T403" s="24">
        <f t="shared" si="19"/>
        <v>4.0117333333333329</v>
      </c>
      <c r="U403" s="24">
        <f t="shared" si="20"/>
        <v>4.0117333333333329</v>
      </c>
    </row>
    <row r="404" spans="1:21" s="8" customFormat="1" x14ac:dyDescent="0.25">
      <c r="A404" s="24" t="s">
        <v>117</v>
      </c>
      <c r="B404" s="8" t="s">
        <v>449</v>
      </c>
      <c r="C404" s="8" t="s">
        <v>807</v>
      </c>
      <c r="D404" s="24" t="s">
        <v>714</v>
      </c>
      <c r="E404" s="24">
        <v>69.3</v>
      </c>
      <c r="F404" s="24">
        <v>10</v>
      </c>
      <c r="G404" s="24">
        <v>4</v>
      </c>
      <c r="H404" s="24">
        <v>0</v>
      </c>
      <c r="I404" s="24">
        <v>4</v>
      </c>
      <c r="J404" s="24">
        <v>5</v>
      </c>
      <c r="K404" s="24">
        <v>1</v>
      </c>
      <c r="L404" s="24">
        <v>0</v>
      </c>
      <c r="M404" s="24">
        <v>59</v>
      </c>
      <c r="N404" s="24">
        <v>28</v>
      </c>
      <c r="O404" s="24">
        <v>62</v>
      </c>
      <c r="P404" s="24">
        <v>4.28</v>
      </c>
      <c r="Q404" s="24">
        <v>1.3</v>
      </c>
      <c r="R404" s="24">
        <v>112.83</v>
      </c>
      <c r="S404" s="24">
        <f t="shared" si="18"/>
        <v>6.6862222222222218</v>
      </c>
      <c r="T404" s="24">
        <f t="shared" si="19"/>
        <v>4.0117333333333329</v>
      </c>
      <c r="U404" s="24">
        <f t="shared" si="20"/>
        <v>4.0117333333333329</v>
      </c>
    </row>
    <row r="405" spans="1:21" s="8" customFormat="1" x14ac:dyDescent="0.25">
      <c r="A405" s="24" t="s">
        <v>117</v>
      </c>
      <c r="B405" s="8" t="s">
        <v>3403</v>
      </c>
      <c r="C405" s="8" t="s">
        <v>807</v>
      </c>
      <c r="D405" s="24" t="s">
        <v>733</v>
      </c>
      <c r="E405" s="24">
        <v>37</v>
      </c>
      <c r="F405" s="24">
        <v>0</v>
      </c>
      <c r="G405" s="24">
        <v>0</v>
      </c>
      <c r="H405" s="24">
        <v>0</v>
      </c>
      <c r="I405" s="24">
        <v>3</v>
      </c>
      <c r="J405" s="24">
        <v>3</v>
      </c>
      <c r="K405" s="24">
        <v>0</v>
      </c>
      <c r="L405" s="24">
        <v>0</v>
      </c>
      <c r="M405" s="24">
        <v>26</v>
      </c>
      <c r="N405" s="24">
        <v>25</v>
      </c>
      <c r="O405" s="24">
        <v>46</v>
      </c>
      <c r="P405" s="24">
        <v>6.32</v>
      </c>
      <c r="Q405" s="24">
        <v>1.92</v>
      </c>
      <c r="R405" s="24">
        <v>111</v>
      </c>
      <c r="S405" s="24">
        <f t="shared" si="18"/>
        <v>6.5777777777777775</v>
      </c>
      <c r="T405" s="24">
        <f t="shared" si="19"/>
        <v>3.9466666666666663</v>
      </c>
      <c r="U405" s="24">
        <f t="shared" si="20"/>
        <v>3.9466666666666663</v>
      </c>
    </row>
    <row r="406" spans="1:21" s="8" customFormat="1" x14ac:dyDescent="0.25">
      <c r="A406" s="24" t="s">
        <v>178</v>
      </c>
      <c r="B406" s="8" t="s">
        <v>906</v>
      </c>
      <c r="C406" s="8" t="s">
        <v>807</v>
      </c>
      <c r="D406" s="24" t="s">
        <v>719</v>
      </c>
      <c r="E406" s="24">
        <v>57.3</v>
      </c>
      <c r="F406" s="24">
        <v>0</v>
      </c>
      <c r="G406" s="24">
        <v>0</v>
      </c>
      <c r="H406" s="24">
        <v>0</v>
      </c>
      <c r="I406" s="24">
        <v>2</v>
      </c>
      <c r="J406" s="24">
        <v>3</v>
      </c>
      <c r="K406" s="24">
        <v>1</v>
      </c>
      <c r="L406" s="24">
        <v>0</v>
      </c>
      <c r="M406" s="24">
        <v>56</v>
      </c>
      <c r="N406" s="24">
        <v>21</v>
      </c>
      <c r="O406" s="24">
        <v>53</v>
      </c>
      <c r="P406" s="24">
        <v>4.08</v>
      </c>
      <c r="Q406" s="24">
        <v>1.29</v>
      </c>
      <c r="R406" s="24">
        <v>110.83</v>
      </c>
      <c r="S406" s="24">
        <f t="shared" si="18"/>
        <v>6.567703703703704</v>
      </c>
      <c r="T406" s="24">
        <f t="shared" si="19"/>
        <v>3.9406222222222222</v>
      </c>
      <c r="U406" s="24">
        <f t="shared" si="20"/>
        <v>3.9406222222222222</v>
      </c>
    </row>
    <row r="407" spans="1:21" s="8" customFormat="1" x14ac:dyDescent="0.25">
      <c r="A407" s="24" t="s">
        <v>89</v>
      </c>
      <c r="B407" s="8" t="s">
        <v>1771</v>
      </c>
      <c r="C407" s="8" t="s">
        <v>807</v>
      </c>
      <c r="D407" s="24" t="s">
        <v>726</v>
      </c>
      <c r="E407" s="24">
        <v>37.299999999999997</v>
      </c>
      <c r="F407" s="24">
        <v>0</v>
      </c>
      <c r="G407" s="24">
        <v>0</v>
      </c>
      <c r="H407" s="24">
        <v>0</v>
      </c>
      <c r="I407" s="24">
        <v>2</v>
      </c>
      <c r="J407" s="24">
        <v>2</v>
      </c>
      <c r="K407" s="24">
        <v>2</v>
      </c>
      <c r="L407" s="24">
        <v>1</v>
      </c>
      <c r="M407" s="24">
        <v>28</v>
      </c>
      <c r="N407" s="24">
        <v>9</v>
      </c>
      <c r="O407" s="24">
        <v>33</v>
      </c>
      <c r="P407" s="24">
        <v>3.38</v>
      </c>
      <c r="Q407" s="24">
        <v>1.1200000000000001</v>
      </c>
      <c r="R407" s="24">
        <v>110.83</v>
      </c>
      <c r="S407" s="24">
        <f t="shared" si="18"/>
        <v>6.567703703703704</v>
      </c>
      <c r="T407" s="24">
        <f t="shared" si="19"/>
        <v>3.9406222222222222</v>
      </c>
      <c r="U407" s="24">
        <f t="shared" si="20"/>
        <v>3.9406222222222222</v>
      </c>
    </row>
    <row r="408" spans="1:21" s="8" customFormat="1" x14ac:dyDescent="0.25">
      <c r="A408" s="24" t="s">
        <v>72</v>
      </c>
      <c r="B408" s="8" t="s">
        <v>89</v>
      </c>
      <c r="C408" s="8" t="s">
        <v>807</v>
      </c>
      <c r="D408" s="24" t="s">
        <v>715</v>
      </c>
      <c r="E408" s="24">
        <v>43.3</v>
      </c>
      <c r="F408" s="24">
        <v>0</v>
      </c>
      <c r="G408" s="24">
        <v>0</v>
      </c>
      <c r="H408" s="24">
        <v>0</v>
      </c>
      <c r="I408" s="24">
        <v>4</v>
      </c>
      <c r="J408" s="24">
        <v>2</v>
      </c>
      <c r="K408" s="24">
        <v>0</v>
      </c>
      <c r="L408" s="24">
        <v>0</v>
      </c>
      <c r="M408" s="24">
        <v>25</v>
      </c>
      <c r="N408" s="24">
        <v>14</v>
      </c>
      <c r="O408" s="24">
        <v>41</v>
      </c>
      <c r="P408" s="24">
        <v>3.95</v>
      </c>
      <c r="Q408" s="24">
        <v>1.27</v>
      </c>
      <c r="R408" s="24">
        <v>110.33</v>
      </c>
      <c r="S408" s="24">
        <f t="shared" si="18"/>
        <v>6.5380740740740739</v>
      </c>
      <c r="T408" s="24">
        <f t="shared" si="19"/>
        <v>3.9228444444444444</v>
      </c>
      <c r="U408" s="24">
        <f t="shared" si="20"/>
        <v>3.9228444444444444</v>
      </c>
    </row>
    <row r="409" spans="1:21" s="8" customFormat="1" x14ac:dyDescent="0.25">
      <c r="A409" s="24" t="s">
        <v>43</v>
      </c>
      <c r="B409" s="8" t="s">
        <v>1865</v>
      </c>
      <c r="C409" s="8" t="s">
        <v>806</v>
      </c>
      <c r="D409" s="24" t="s">
        <v>726</v>
      </c>
      <c r="E409" s="24">
        <v>118.7</v>
      </c>
      <c r="F409" s="24">
        <v>12</v>
      </c>
      <c r="G409" s="24">
        <v>4</v>
      </c>
      <c r="H409" s="24">
        <v>0</v>
      </c>
      <c r="I409" s="24">
        <v>4</v>
      </c>
      <c r="J409" s="24">
        <v>6</v>
      </c>
      <c r="K409" s="24">
        <v>1</v>
      </c>
      <c r="L409" s="24">
        <v>0</v>
      </c>
      <c r="M409" s="24">
        <v>108</v>
      </c>
      <c r="N409" s="24">
        <v>69</v>
      </c>
      <c r="O409" s="24">
        <v>108</v>
      </c>
      <c r="P409" s="24">
        <v>5.23</v>
      </c>
      <c r="Q409" s="24">
        <v>1.49</v>
      </c>
      <c r="R409" s="24">
        <v>110.17</v>
      </c>
      <c r="S409" s="24">
        <f t="shared" si="18"/>
        <v>6.5285925925925925</v>
      </c>
      <c r="T409" s="24">
        <f t="shared" si="19"/>
        <v>3.9171555555555555</v>
      </c>
      <c r="U409" s="24">
        <f t="shared" si="20"/>
        <v>3.9171555555555555</v>
      </c>
    </row>
    <row r="410" spans="1:21" s="8" customFormat="1" x14ac:dyDescent="0.25">
      <c r="A410" s="24" t="s">
        <v>1790</v>
      </c>
      <c r="B410" s="8" t="s">
        <v>215</v>
      </c>
      <c r="C410" s="24" t="s">
        <v>806</v>
      </c>
      <c r="D410" s="24" t="s">
        <v>712</v>
      </c>
      <c r="E410" s="24">
        <v>118.7</v>
      </c>
      <c r="F410" s="24">
        <v>20</v>
      </c>
      <c r="G410" s="24">
        <v>9</v>
      </c>
      <c r="H410" s="24">
        <v>0</v>
      </c>
      <c r="I410" s="24">
        <v>9</v>
      </c>
      <c r="J410" s="24">
        <v>8</v>
      </c>
      <c r="K410" s="24">
        <v>1</v>
      </c>
      <c r="L410" s="24">
        <v>0</v>
      </c>
      <c r="M410" s="24">
        <v>56</v>
      </c>
      <c r="N410" s="24">
        <v>65</v>
      </c>
      <c r="O410" s="24">
        <v>109</v>
      </c>
      <c r="P410" s="24">
        <v>4.63</v>
      </c>
      <c r="Q410" s="24">
        <v>1.47</v>
      </c>
      <c r="R410" s="24">
        <v>109.67</v>
      </c>
      <c r="S410" s="24">
        <f t="shared" si="18"/>
        <v>6.4989629629629633</v>
      </c>
      <c r="T410" s="24">
        <f t="shared" si="19"/>
        <v>3.8993777777777776</v>
      </c>
      <c r="U410" s="24">
        <f t="shared" si="20"/>
        <v>3.8993777777777776</v>
      </c>
    </row>
    <row r="411" spans="1:21" s="8" customFormat="1" x14ac:dyDescent="0.25">
      <c r="A411" s="24" t="s">
        <v>1629</v>
      </c>
      <c r="B411" s="8" t="s">
        <v>1751</v>
      </c>
      <c r="C411" s="8" t="s">
        <v>806</v>
      </c>
      <c r="D411" s="24" t="s">
        <v>725</v>
      </c>
      <c r="E411" s="24">
        <v>118.7</v>
      </c>
      <c r="F411" s="24">
        <v>20</v>
      </c>
      <c r="G411" s="24">
        <v>8</v>
      </c>
      <c r="H411" s="24">
        <v>0</v>
      </c>
      <c r="I411" s="24">
        <v>8</v>
      </c>
      <c r="J411" s="24">
        <v>10</v>
      </c>
      <c r="K411" s="24">
        <v>1</v>
      </c>
      <c r="L411" s="24">
        <v>0</v>
      </c>
      <c r="M411" s="24">
        <v>61</v>
      </c>
      <c r="N411" s="24">
        <v>29</v>
      </c>
      <c r="O411" s="24">
        <v>134</v>
      </c>
      <c r="P411" s="24">
        <v>5.92</v>
      </c>
      <c r="Q411" s="24">
        <v>1.37</v>
      </c>
      <c r="R411" s="24">
        <v>109.67</v>
      </c>
      <c r="S411" s="24">
        <f t="shared" si="18"/>
        <v>6.4989629629629633</v>
      </c>
      <c r="T411" s="24">
        <f t="shared" si="19"/>
        <v>3.8993777777777776</v>
      </c>
      <c r="U411" s="24">
        <f t="shared" si="20"/>
        <v>3.8993777777777776</v>
      </c>
    </row>
    <row r="412" spans="1:21" s="8" customFormat="1" x14ac:dyDescent="0.25">
      <c r="A412" s="24" t="s">
        <v>203</v>
      </c>
      <c r="B412" s="8" t="s">
        <v>295</v>
      </c>
      <c r="C412" s="8" t="s">
        <v>807</v>
      </c>
      <c r="D412" s="24" t="s">
        <v>736</v>
      </c>
      <c r="E412" s="24">
        <v>24.3</v>
      </c>
      <c r="F412" s="24">
        <v>0</v>
      </c>
      <c r="G412" s="24">
        <v>0</v>
      </c>
      <c r="H412" s="24">
        <v>0</v>
      </c>
      <c r="I412" s="24">
        <v>2</v>
      </c>
      <c r="J412" s="24">
        <v>1</v>
      </c>
      <c r="K412" s="24">
        <v>1</v>
      </c>
      <c r="L412" s="24">
        <v>0</v>
      </c>
      <c r="M412" s="24">
        <v>34</v>
      </c>
      <c r="N412" s="24">
        <v>9</v>
      </c>
      <c r="O412" s="24">
        <v>21</v>
      </c>
      <c r="P412" s="24">
        <v>4.07</v>
      </c>
      <c r="Q412" s="24">
        <v>1.23</v>
      </c>
      <c r="R412" s="24">
        <v>109.33</v>
      </c>
      <c r="S412" s="24">
        <f t="shared" si="18"/>
        <v>6.4788148148148146</v>
      </c>
      <c r="T412" s="24">
        <f t="shared" si="19"/>
        <v>3.8872888888888886</v>
      </c>
      <c r="U412" s="24">
        <f t="shared" si="20"/>
        <v>3.8872888888888886</v>
      </c>
    </row>
    <row r="413" spans="1:21" s="8" customFormat="1" x14ac:dyDescent="0.25">
      <c r="A413" s="24" t="s">
        <v>160</v>
      </c>
      <c r="B413" s="8" t="s">
        <v>1492</v>
      </c>
      <c r="C413" s="8" t="s">
        <v>807</v>
      </c>
      <c r="D413" s="24" t="s">
        <v>720</v>
      </c>
      <c r="E413" s="24">
        <v>40</v>
      </c>
      <c r="F413" s="24">
        <v>0</v>
      </c>
      <c r="G413" s="24">
        <v>0</v>
      </c>
      <c r="H413" s="24">
        <v>0</v>
      </c>
      <c r="I413" s="24">
        <v>3</v>
      </c>
      <c r="J413" s="24">
        <v>1</v>
      </c>
      <c r="K413" s="24">
        <v>0</v>
      </c>
      <c r="L413" s="24">
        <v>0</v>
      </c>
      <c r="M413" s="24">
        <v>41</v>
      </c>
      <c r="N413" s="24">
        <v>16</v>
      </c>
      <c r="O413" s="24">
        <v>34</v>
      </c>
      <c r="P413" s="24">
        <v>4.72</v>
      </c>
      <c r="Q413" s="24">
        <v>1.25</v>
      </c>
      <c r="R413" s="24">
        <v>108.5</v>
      </c>
      <c r="S413" s="24">
        <f t="shared" si="18"/>
        <v>6.4296296296296296</v>
      </c>
      <c r="T413" s="24">
        <f t="shared" si="19"/>
        <v>3.8577777777777778</v>
      </c>
      <c r="U413" s="24">
        <f t="shared" si="20"/>
        <v>3.8577777777777778</v>
      </c>
    </row>
    <row r="414" spans="1:21" s="8" customFormat="1" x14ac:dyDescent="0.25">
      <c r="A414" s="24" t="s">
        <v>185</v>
      </c>
      <c r="B414" s="8" t="s">
        <v>1093</v>
      </c>
      <c r="C414" s="8" t="s">
        <v>807</v>
      </c>
      <c r="D414" s="24" t="s">
        <v>713</v>
      </c>
      <c r="E414" s="24">
        <v>31</v>
      </c>
      <c r="F414" s="24">
        <v>0</v>
      </c>
      <c r="G414" s="24">
        <v>0</v>
      </c>
      <c r="H414" s="24">
        <v>0</v>
      </c>
      <c r="I414" s="24">
        <v>1</v>
      </c>
      <c r="J414" s="24">
        <v>1</v>
      </c>
      <c r="K414" s="24">
        <v>2</v>
      </c>
      <c r="L414" s="24">
        <v>0</v>
      </c>
      <c r="M414" s="24">
        <v>30</v>
      </c>
      <c r="N414" s="24">
        <v>12</v>
      </c>
      <c r="O414" s="24">
        <v>31</v>
      </c>
      <c r="P414" s="24">
        <v>3.77</v>
      </c>
      <c r="Q414" s="24">
        <v>1.39</v>
      </c>
      <c r="R414" s="24">
        <v>108</v>
      </c>
      <c r="S414" s="24">
        <f t="shared" si="18"/>
        <v>6.4</v>
      </c>
      <c r="T414" s="24">
        <f t="shared" si="19"/>
        <v>3.84</v>
      </c>
      <c r="U414" s="24">
        <f t="shared" si="20"/>
        <v>3.84</v>
      </c>
    </row>
    <row r="415" spans="1:21" s="8" customFormat="1" x14ac:dyDescent="0.25">
      <c r="A415" s="24" t="s">
        <v>298</v>
      </c>
      <c r="B415" s="8" t="s">
        <v>616</v>
      </c>
      <c r="C415" s="8" t="s">
        <v>807</v>
      </c>
      <c r="D415" s="24" t="s">
        <v>736</v>
      </c>
      <c r="E415" s="24">
        <v>26</v>
      </c>
      <c r="F415" s="24">
        <v>0</v>
      </c>
      <c r="G415" s="24">
        <v>0</v>
      </c>
      <c r="H415" s="24">
        <v>0</v>
      </c>
      <c r="I415" s="24">
        <v>2</v>
      </c>
      <c r="J415" s="24">
        <v>1</v>
      </c>
      <c r="K415" s="24">
        <v>2</v>
      </c>
      <c r="L415" s="24">
        <v>0</v>
      </c>
      <c r="M415" s="24">
        <v>26</v>
      </c>
      <c r="N415" s="24">
        <v>11</v>
      </c>
      <c r="O415" s="24">
        <v>24</v>
      </c>
      <c r="P415" s="24">
        <v>2.77</v>
      </c>
      <c r="Q415" s="24">
        <v>1.35</v>
      </c>
      <c r="R415" s="24">
        <v>108</v>
      </c>
      <c r="S415" s="24">
        <f t="shared" si="18"/>
        <v>6.4</v>
      </c>
      <c r="T415" s="24">
        <f t="shared" si="19"/>
        <v>3.84</v>
      </c>
      <c r="U415" s="24">
        <f t="shared" si="20"/>
        <v>3.84</v>
      </c>
    </row>
    <row r="416" spans="1:21" s="8" customFormat="1" x14ac:dyDescent="0.25">
      <c r="A416" s="24" t="s">
        <v>197</v>
      </c>
      <c r="B416" s="8" t="s">
        <v>915</v>
      </c>
      <c r="C416" s="8" t="s">
        <v>807</v>
      </c>
      <c r="D416" s="24" t="s">
        <v>708</v>
      </c>
      <c r="E416" s="24">
        <v>43.3</v>
      </c>
      <c r="F416" s="24">
        <v>0</v>
      </c>
      <c r="G416" s="24">
        <v>0</v>
      </c>
      <c r="H416" s="24">
        <v>0</v>
      </c>
      <c r="I416" s="24">
        <v>2</v>
      </c>
      <c r="J416" s="24">
        <v>2</v>
      </c>
      <c r="K416" s="24">
        <v>1</v>
      </c>
      <c r="L416" s="24">
        <v>0</v>
      </c>
      <c r="M416" s="24">
        <v>50</v>
      </c>
      <c r="N416" s="24">
        <v>19</v>
      </c>
      <c r="O416" s="24">
        <v>43</v>
      </c>
      <c r="P416" s="24">
        <v>4.1500000000000004</v>
      </c>
      <c r="Q416" s="24">
        <v>1.43</v>
      </c>
      <c r="R416" s="24">
        <v>107.83</v>
      </c>
      <c r="S416" s="24">
        <f t="shared" si="18"/>
        <v>6.389925925925926</v>
      </c>
      <c r="T416" s="24">
        <f t="shared" si="19"/>
        <v>3.8339555555555553</v>
      </c>
      <c r="U416" s="24">
        <f t="shared" si="20"/>
        <v>3.8339555555555553</v>
      </c>
    </row>
    <row r="417" spans="1:21" s="8" customFormat="1" x14ac:dyDescent="0.25">
      <c r="A417" s="24" t="s">
        <v>156</v>
      </c>
      <c r="B417" s="8" t="s">
        <v>1949</v>
      </c>
      <c r="C417" s="8" t="s">
        <v>807</v>
      </c>
      <c r="D417" s="24" t="s">
        <v>718</v>
      </c>
      <c r="E417" s="24">
        <v>49.7</v>
      </c>
      <c r="F417" s="24">
        <v>0</v>
      </c>
      <c r="G417" s="24">
        <v>0</v>
      </c>
      <c r="H417" s="24">
        <v>0</v>
      </c>
      <c r="I417" s="24">
        <v>2</v>
      </c>
      <c r="J417" s="24">
        <v>2</v>
      </c>
      <c r="K417" s="24">
        <v>2</v>
      </c>
      <c r="L417" s="24">
        <v>1</v>
      </c>
      <c r="M417" s="24">
        <v>38</v>
      </c>
      <c r="N417" s="24">
        <v>19</v>
      </c>
      <c r="O417" s="24">
        <v>47</v>
      </c>
      <c r="P417" s="24">
        <v>4.17</v>
      </c>
      <c r="Q417" s="24">
        <v>1.33</v>
      </c>
      <c r="R417" s="24">
        <v>107.67</v>
      </c>
      <c r="S417" s="24">
        <f t="shared" si="18"/>
        <v>6.3804444444444446</v>
      </c>
      <c r="T417" s="24">
        <f t="shared" si="19"/>
        <v>3.8282666666666665</v>
      </c>
      <c r="U417" s="24">
        <f t="shared" si="20"/>
        <v>3.8282666666666665</v>
      </c>
    </row>
    <row r="418" spans="1:21" s="8" customFormat="1" x14ac:dyDescent="0.25">
      <c r="A418" s="24" t="s">
        <v>196</v>
      </c>
      <c r="B418" s="8" t="s">
        <v>1319</v>
      </c>
      <c r="C418" s="8" t="s">
        <v>807</v>
      </c>
      <c r="D418" s="24" t="s">
        <v>733</v>
      </c>
      <c r="E418" s="24">
        <v>57</v>
      </c>
      <c r="F418" s="24">
        <v>0</v>
      </c>
      <c r="G418" s="24">
        <v>0</v>
      </c>
      <c r="H418" s="24">
        <v>0</v>
      </c>
      <c r="I418" s="24">
        <v>3</v>
      </c>
      <c r="J418" s="24">
        <v>3</v>
      </c>
      <c r="K418" s="24">
        <v>2</v>
      </c>
      <c r="L418" s="24">
        <v>0</v>
      </c>
      <c r="M418" s="24">
        <v>39</v>
      </c>
      <c r="N418" s="24">
        <v>25</v>
      </c>
      <c r="O418" s="24">
        <v>62</v>
      </c>
      <c r="P418" s="24">
        <v>3.79</v>
      </c>
      <c r="Q418" s="24">
        <v>1.53</v>
      </c>
      <c r="R418" s="24">
        <v>107</v>
      </c>
      <c r="S418" s="24">
        <f t="shared" si="18"/>
        <v>6.340740740740741</v>
      </c>
      <c r="T418" s="24">
        <f t="shared" si="19"/>
        <v>3.8044444444444445</v>
      </c>
      <c r="U418" s="24">
        <f t="shared" si="20"/>
        <v>3.8044444444444445</v>
      </c>
    </row>
    <row r="419" spans="1:21" s="8" customFormat="1" x14ac:dyDescent="0.25">
      <c r="A419" s="24" t="s">
        <v>631</v>
      </c>
      <c r="B419" s="8" t="s">
        <v>637</v>
      </c>
      <c r="C419" s="8" t="s">
        <v>807</v>
      </c>
      <c r="D419" s="24" t="s">
        <v>736</v>
      </c>
      <c r="E419" s="24">
        <v>39</v>
      </c>
      <c r="F419" s="24">
        <v>0</v>
      </c>
      <c r="G419" s="24">
        <v>0</v>
      </c>
      <c r="H419" s="24">
        <v>0</v>
      </c>
      <c r="I419" s="24">
        <v>2</v>
      </c>
      <c r="J419" s="24">
        <v>2</v>
      </c>
      <c r="K419" s="24">
        <v>0</v>
      </c>
      <c r="L419" s="24">
        <v>0</v>
      </c>
      <c r="M419" s="24">
        <v>48</v>
      </c>
      <c r="N419" s="24">
        <v>18</v>
      </c>
      <c r="O419" s="24">
        <v>38</v>
      </c>
      <c r="P419" s="24">
        <v>4.62</v>
      </c>
      <c r="Q419" s="24">
        <v>1.44</v>
      </c>
      <c r="R419" s="24">
        <v>106</v>
      </c>
      <c r="S419" s="24">
        <f t="shared" si="18"/>
        <v>6.2814814814814817</v>
      </c>
      <c r="T419" s="24">
        <f t="shared" si="19"/>
        <v>3.7688888888888887</v>
      </c>
      <c r="U419" s="24">
        <f t="shared" si="20"/>
        <v>3.7688888888888887</v>
      </c>
    </row>
    <row r="420" spans="1:21" s="8" customFormat="1" x14ac:dyDescent="0.25">
      <c r="A420" s="24" t="s">
        <v>1189</v>
      </c>
      <c r="B420" s="8" t="s">
        <v>1313</v>
      </c>
      <c r="C420" s="8" t="s">
        <v>807</v>
      </c>
      <c r="D420" s="24" t="s">
        <v>711</v>
      </c>
      <c r="E420" s="24">
        <v>38.299999999999997</v>
      </c>
      <c r="F420" s="24">
        <v>0</v>
      </c>
      <c r="G420" s="24">
        <v>0</v>
      </c>
      <c r="H420" s="24">
        <v>0</v>
      </c>
      <c r="I420" s="24">
        <v>1</v>
      </c>
      <c r="J420" s="24">
        <v>1</v>
      </c>
      <c r="K420" s="24">
        <v>0</v>
      </c>
      <c r="L420" s="24">
        <v>0</v>
      </c>
      <c r="M420" s="24">
        <v>34</v>
      </c>
      <c r="N420" s="24">
        <v>9</v>
      </c>
      <c r="O420" s="24">
        <v>41</v>
      </c>
      <c r="P420" s="24">
        <v>3.76</v>
      </c>
      <c r="Q420" s="24">
        <v>1.3</v>
      </c>
      <c r="R420" s="24">
        <v>105.83</v>
      </c>
      <c r="S420" s="24">
        <f t="shared" si="18"/>
        <v>6.2714074074074073</v>
      </c>
      <c r="T420" s="24">
        <f t="shared" si="19"/>
        <v>3.7628444444444442</v>
      </c>
      <c r="U420" s="24">
        <f t="shared" si="20"/>
        <v>3.7628444444444442</v>
      </c>
    </row>
    <row r="421" spans="1:21" s="8" customFormat="1" x14ac:dyDescent="0.25">
      <c r="A421" s="24" t="s">
        <v>743</v>
      </c>
      <c r="B421" s="8" t="s">
        <v>1657</v>
      </c>
      <c r="C421" s="8" t="s">
        <v>806</v>
      </c>
      <c r="D421" s="24" t="s">
        <v>707</v>
      </c>
      <c r="E421" s="24">
        <v>161.69999999999999</v>
      </c>
      <c r="F421" s="24">
        <v>32</v>
      </c>
      <c r="G421" s="24">
        <v>13</v>
      </c>
      <c r="H421" s="24">
        <v>1</v>
      </c>
      <c r="I421" s="24">
        <v>6</v>
      </c>
      <c r="J421" s="24">
        <v>16</v>
      </c>
      <c r="K421" s="24">
        <v>0</v>
      </c>
      <c r="L421" s="24">
        <v>0</v>
      </c>
      <c r="M421" s="24">
        <v>123</v>
      </c>
      <c r="N421" s="24">
        <v>66</v>
      </c>
      <c r="O421" s="24">
        <v>170</v>
      </c>
      <c r="P421" s="24">
        <v>5.07</v>
      </c>
      <c r="Q421" s="24">
        <v>1.46</v>
      </c>
      <c r="R421" s="24">
        <v>105.17</v>
      </c>
      <c r="S421" s="24">
        <f t="shared" si="18"/>
        <v>6.2322962962962967</v>
      </c>
      <c r="T421" s="24">
        <f t="shared" si="19"/>
        <v>3.7393777777777779</v>
      </c>
      <c r="U421" s="24">
        <f t="shared" si="20"/>
        <v>3.7393777777777779</v>
      </c>
    </row>
    <row r="422" spans="1:21" s="8" customFormat="1" x14ac:dyDescent="0.25">
      <c r="A422" s="24" t="s">
        <v>812</v>
      </c>
      <c r="B422" s="8" t="s">
        <v>1845</v>
      </c>
      <c r="C422" s="8" t="s">
        <v>807</v>
      </c>
      <c r="D422" s="24" t="s">
        <v>719</v>
      </c>
      <c r="E422" s="24">
        <v>29.7</v>
      </c>
      <c r="F422" s="24">
        <v>0</v>
      </c>
      <c r="G422" s="24">
        <v>0</v>
      </c>
      <c r="H422" s="24">
        <v>0</v>
      </c>
      <c r="I422" s="24">
        <v>2</v>
      </c>
      <c r="J422" s="24">
        <v>1</v>
      </c>
      <c r="K422" s="24">
        <v>2</v>
      </c>
      <c r="L422" s="24">
        <v>0</v>
      </c>
      <c r="M422" s="24">
        <v>28</v>
      </c>
      <c r="N422" s="24">
        <v>12</v>
      </c>
      <c r="O422" s="24">
        <v>27</v>
      </c>
      <c r="P422" s="24">
        <v>3.64</v>
      </c>
      <c r="Q422" s="24">
        <v>1.31</v>
      </c>
      <c r="R422" s="24">
        <v>105.17</v>
      </c>
      <c r="S422" s="24">
        <f t="shared" si="18"/>
        <v>6.2322962962962967</v>
      </c>
      <c r="T422" s="24">
        <f t="shared" si="19"/>
        <v>3.7393777777777779</v>
      </c>
      <c r="U422" s="24">
        <f t="shared" si="20"/>
        <v>3.7393777777777779</v>
      </c>
    </row>
    <row r="423" spans="1:21" s="8" customFormat="1" x14ac:dyDescent="0.25">
      <c r="A423" s="24" t="s">
        <v>275</v>
      </c>
      <c r="B423" s="8" t="s">
        <v>502</v>
      </c>
      <c r="C423" s="8" t="s">
        <v>807</v>
      </c>
      <c r="D423" s="24" t="s">
        <v>718</v>
      </c>
      <c r="E423" s="24">
        <v>30.3</v>
      </c>
      <c r="F423" s="24">
        <v>0</v>
      </c>
      <c r="G423" s="24">
        <v>0</v>
      </c>
      <c r="H423" s="24">
        <v>0</v>
      </c>
      <c r="I423" s="24">
        <v>1</v>
      </c>
      <c r="J423" s="24">
        <v>1</v>
      </c>
      <c r="K423" s="24">
        <v>2</v>
      </c>
      <c r="L423" s="24">
        <v>0</v>
      </c>
      <c r="M423" s="24">
        <v>30</v>
      </c>
      <c r="N423" s="24">
        <v>14</v>
      </c>
      <c r="O423" s="24">
        <v>36</v>
      </c>
      <c r="P423" s="24">
        <v>5.04</v>
      </c>
      <c r="Q423" s="24">
        <v>1.65</v>
      </c>
      <c r="R423" s="24">
        <v>104.83</v>
      </c>
      <c r="S423" s="24">
        <f t="shared" si="18"/>
        <v>6.212148148148148</v>
      </c>
      <c r="T423" s="24">
        <f t="shared" si="19"/>
        <v>3.7272888888888884</v>
      </c>
      <c r="U423" s="24">
        <f t="shared" si="20"/>
        <v>3.7272888888888884</v>
      </c>
    </row>
    <row r="424" spans="1:21" s="8" customFormat="1" x14ac:dyDescent="0.25">
      <c r="A424" s="24" t="s">
        <v>103</v>
      </c>
      <c r="B424" s="8" t="s">
        <v>940</v>
      </c>
      <c r="C424" s="8" t="s">
        <v>807</v>
      </c>
      <c r="D424" s="24" t="s">
        <v>714</v>
      </c>
      <c r="E424" s="24">
        <v>37</v>
      </c>
      <c r="F424" s="24">
        <v>0</v>
      </c>
      <c r="G424" s="24">
        <v>0</v>
      </c>
      <c r="H424" s="24">
        <v>0</v>
      </c>
      <c r="I424" s="24">
        <v>3</v>
      </c>
      <c r="J424" s="24">
        <v>4</v>
      </c>
      <c r="K424" s="24">
        <v>2</v>
      </c>
      <c r="L424" s="24">
        <v>0</v>
      </c>
      <c r="M424" s="24">
        <v>36</v>
      </c>
      <c r="N424" s="24">
        <v>19</v>
      </c>
      <c r="O424" s="24">
        <v>34</v>
      </c>
      <c r="P424" s="24">
        <v>4.38</v>
      </c>
      <c r="Q424" s="24">
        <v>1.43</v>
      </c>
      <c r="R424" s="24">
        <v>104</v>
      </c>
      <c r="S424" s="24">
        <f t="shared" si="18"/>
        <v>6.162962962962963</v>
      </c>
      <c r="T424" s="24">
        <f t="shared" si="19"/>
        <v>3.6977777777777776</v>
      </c>
      <c r="U424" s="24">
        <f t="shared" si="20"/>
        <v>3.6977777777777776</v>
      </c>
    </row>
    <row r="425" spans="1:21" s="8" customFormat="1" x14ac:dyDescent="0.25">
      <c r="A425" s="24" t="s">
        <v>196</v>
      </c>
      <c r="B425" s="8" t="s">
        <v>800</v>
      </c>
      <c r="C425" s="8" t="s">
        <v>806</v>
      </c>
      <c r="D425" s="24" t="s">
        <v>725</v>
      </c>
      <c r="E425" s="24">
        <v>118.7</v>
      </c>
      <c r="F425" s="24">
        <v>20</v>
      </c>
      <c r="G425" s="24">
        <v>8</v>
      </c>
      <c r="H425" s="24">
        <v>0</v>
      </c>
      <c r="I425" s="24">
        <v>8</v>
      </c>
      <c r="J425" s="24">
        <v>10</v>
      </c>
      <c r="K425" s="24">
        <v>2</v>
      </c>
      <c r="L425" s="24">
        <v>0</v>
      </c>
      <c r="M425" s="24">
        <v>71</v>
      </c>
      <c r="N425" s="24">
        <v>62</v>
      </c>
      <c r="O425" s="24">
        <v>117</v>
      </c>
      <c r="P425" s="24">
        <v>5.69</v>
      </c>
      <c r="Q425" s="24">
        <v>1.51</v>
      </c>
      <c r="R425" s="24">
        <v>103.67</v>
      </c>
      <c r="S425" s="24">
        <f t="shared" si="18"/>
        <v>6.1434074074074072</v>
      </c>
      <c r="T425" s="24">
        <f t="shared" si="19"/>
        <v>3.6860444444444442</v>
      </c>
      <c r="U425" s="24">
        <f t="shared" si="20"/>
        <v>3.6860444444444442</v>
      </c>
    </row>
    <row r="426" spans="1:21" s="8" customFormat="1" x14ac:dyDescent="0.25">
      <c r="A426" s="24" t="s">
        <v>280</v>
      </c>
      <c r="B426" s="8" t="s">
        <v>1970</v>
      </c>
      <c r="C426" s="8" t="s">
        <v>807</v>
      </c>
      <c r="D426" s="24" t="s">
        <v>724</v>
      </c>
      <c r="E426" s="24">
        <v>27.7</v>
      </c>
      <c r="F426" s="24">
        <v>0</v>
      </c>
      <c r="G426" s="24">
        <v>0</v>
      </c>
      <c r="H426" s="24">
        <v>0</v>
      </c>
      <c r="I426" s="24">
        <v>3</v>
      </c>
      <c r="J426" s="24">
        <v>1</v>
      </c>
      <c r="K426" s="24">
        <v>1</v>
      </c>
      <c r="L426" s="24">
        <v>0</v>
      </c>
      <c r="M426" s="24">
        <v>21</v>
      </c>
      <c r="N426" s="24">
        <v>7</v>
      </c>
      <c r="O426" s="24">
        <v>30</v>
      </c>
      <c r="P426" s="24">
        <v>3.58</v>
      </c>
      <c r="Q426" s="24">
        <v>1.34</v>
      </c>
      <c r="R426" s="24">
        <v>103.17</v>
      </c>
      <c r="S426" s="24">
        <f t="shared" si="18"/>
        <v>6.113777777777778</v>
      </c>
      <c r="T426" s="24">
        <f t="shared" si="19"/>
        <v>3.6682666666666668</v>
      </c>
      <c r="U426" s="24">
        <f t="shared" si="20"/>
        <v>3.6682666666666668</v>
      </c>
    </row>
    <row r="427" spans="1:21" s="8" customFormat="1" x14ac:dyDescent="0.25">
      <c r="A427" s="24" t="s">
        <v>291</v>
      </c>
      <c r="B427" s="8" t="s">
        <v>1902</v>
      </c>
      <c r="C427" s="8" t="s">
        <v>807</v>
      </c>
      <c r="D427" s="24" t="s">
        <v>723</v>
      </c>
      <c r="E427" s="24">
        <v>40</v>
      </c>
      <c r="F427" s="24">
        <v>0</v>
      </c>
      <c r="G427" s="24">
        <v>0</v>
      </c>
      <c r="H427" s="24">
        <v>0</v>
      </c>
      <c r="I427" s="24">
        <v>2</v>
      </c>
      <c r="J427" s="24">
        <v>1</v>
      </c>
      <c r="K427" s="24">
        <v>2</v>
      </c>
      <c r="L427" s="24">
        <v>0</v>
      </c>
      <c r="M427" s="24">
        <v>33</v>
      </c>
      <c r="N427" s="24">
        <v>16</v>
      </c>
      <c r="O427" s="24">
        <v>39</v>
      </c>
      <c r="P427" s="24">
        <v>4.28</v>
      </c>
      <c r="Q427" s="24">
        <v>1.38</v>
      </c>
      <c r="R427" s="24">
        <v>103</v>
      </c>
      <c r="S427" s="24">
        <f t="shared" si="18"/>
        <v>6.1037037037037036</v>
      </c>
      <c r="T427" s="24">
        <f t="shared" si="19"/>
        <v>3.6622222222222218</v>
      </c>
      <c r="U427" s="24">
        <f t="shared" si="20"/>
        <v>3.6622222222222218</v>
      </c>
    </row>
    <row r="428" spans="1:21" s="8" customFormat="1" x14ac:dyDescent="0.25">
      <c r="A428" s="24" t="s">
        <v>1888</v>
      </c>
      <c r="B428" s="8" t="s">
        <v>1887</v>
      </c>
      <c r="C428" s="8" t="s">
        <v>807</v>
      </c>
      <c r="D428" s="24" t="s">
        <v>736</v>
      </c>
      <c r="E428" s="24">
        <v>33.299999999999997</v>
      </c>
      <c r="F428" s="24">
        <v>0</v>
      </c>
      <c r="G428" s="24">
        <v>0</v>
      </c>
      <c r="H428" s="24">
        <v>0</v>
      </c>
      <c r="I428" s="24">
        <v>2</v>
      </c>
      <c r="J428" s="24">
        <v>1</v>
      </c>
      <c r="K428" s="24">
        <v>1</v>
      </c>
      <c r="L428" s="24">
        <v>0</v>
      </c>
      <c r="M428" s="24">
        <v>28</v>
      </c>
      <c r="N428" s="24">
        <v>12</v>
      </c>
      <c r="O428" s="24">
        <v>28</v>
      </c>
      <c r="P428" s="24">
        <v>4.59</v>
      </c>
      <c r="Q428" s="24">
        <v>1.2</v>
      </c>
      <c r="R428" s="24">
        <v>102.83</v>
      </c>
      <c r="S428" s="24">
        <f t="shared" si="18"/>
        <v>6.0936296296296293</v>
      </c>
      <c r="T428" s="24">
        <f t="shared" si="19"/>
        <v>3.6561777777777773</v>
      </c>
      <c r="U428" s="24">
        <f t="shared" si="20"/>
        <v>3.6561777777777773</v>
      </c>
    </row>
    <row r="429" spans="1:21" s="8" customFormat="1" x14ac:dyDescent="0.25">
      <c r="A429" s="24" t="s">
        <v>982</v>
      </c>
      <c r="B429" s="8" t="s">
        <v>1093</v>
      </c>
      <c r="C429" s="8" t="s">
        <v>807</v>
      </c>
      <c r="D429" s="24" t="s">
        <v>724</v>
      </c>
      <c r="E429" s="24">
        <v>38.700000000000003</v>
      </c>
      <c r="F429" s="24">
        <v>0</v>
      </c>
      <c r="G429" s="24">
        <v>0</v>
      </c>
      <c r="H429" s="24">
        <v>0</v>
      </c>
      <c r="I429" s="24">
        <v>1</v>
      </c>
      <c r="J429" s="24">
        <v>2</v>
      </c>
      <c r="K429" s="24">
        <v>2</v>
      </c>
      <c r="L429" s="24">
        <v>0</v>
      </c>
      <c r="M429" s="24">
        <v>38</v>
      </c>
      <c r="N429" s="24">
        <v>9</v>
      </c>
      <c r="O429" s="24">
        <v>34</v>
      </c>
      <c r="P429" s="24">
        <v>2.79</v>
      </c>
      <c r="Q429" s="24">
        <v>1.1100000000000001</v>
      </c>
      <c r="R429" s="24">
        <v>102.67</v>
      </c>
      <c r="S429" s="24">
        <f t="shared" si="18"/>
        <v>6.0841481481481479</v>
      </c>
      <c r="T429" s="24">
        <f t="shared" si="19"/>
        <v>3.6504888888888885</v>
      </c>
      <c r="U429" s="24">
        <f t="shared" si="20"/>
        <v>3.6504888888888885</v>
      </c>
    </row>
    <row r="430" spans="1:21" s="8" customFormat="1" x14ac:dyDescent="0.25">
      <c r="A430" s="24" t="s">
        <v>740</v>
      </c>
      <c r="B430" s="8" t="s">
        <v>561</v>
      </c>
      <c r="C430" s="8" t="s">
        <v>807</v>
      </c>
      <c r="D430" s="24" t="s">
        <v>706</v>
      </c>
      <c r="E430" s="24">
        <v>30.7</v>
      </c>
      <c r="F430" s="24">
        <v>0</v>
      </c>
      <c r="G430" s="24">
        <v>0</v>
      </c>
      <c r="H430" s="24">
        <v>0</v>
      </c>
      <c r="I430" s="24">
        <v>3</v>
      </c>
      <c r="J430" s="24">
        <v>4</v>
      </c>
      <c r="K430" s="24">
        <v>2</v>
      </c>
      <c r="L430" s="24">
        <v>0</v>
      </c>
      <c r="M430" s="24">
        <v>34</v>
      </c>
      <c r="N430" s="24">
        <v>18</v>
      </c>
      <c r="O430" s="24">
        <v>27</v>
      </c>
      <c r="P430" s="24">
        <v>4.1100000000000003</v>
      </c>
      <c r="Q430" s="24">
        <v>1.47</v>
      </c>
      <c r="R430" s="24">
        <v>102.17</v>
      </c>
      <c r="S430" s="24">
        <f t="shared" si="18"/>
        <v>6.0545185185185186</v>
      </c>
      <c r="T430" s="24">
        <f t="shared" si="19"/>
        <v>3.632711111111111</v>
      </c>
      <c r="U430" s="24">
        <f t="shared" si="20"/>
        <v>3.632711111111111</v>
      </c>
    </row>
    <row r="431" spans="1:21" s="8" customFormat="1" x14ac:dyDescent="0.25">
      <c r="A431" s="24" t="s">
        <v>175</v>
      </c>
      <c r="B431" s="8" t="s">
        <v>1960</v>
      </c>
      <c r="C431" s="8" t="s">
        <v>807</v>
      </c>
      <c r="D431" s="24" t="s">
        <v>708</v>
      </c>
      <c r="E431" s="24">
        <v>31.3</v>
      </c>
      <c r="F431" s="24">
        <v>0</v>
      </c>
      <c r="G431" s="24">
        <v>0</v>
      </c>
      <c r="H431" s="24">
        <v>0</v>
      </c>
      <c r="I431" s="24">
        <v>2</v>
      </c>
      <c r="J431" s="24">
        <v>1</v>
      </c>
      <c r="K431" s="24">
        <v>2</v>
      </c>
      <c r="L431" s="24">
        <v>0</v>
      </c>
      <c r="M431" s="24">
        <v>26</v>
      </c>
      <c r="N431" s="24">
        <v>9</v>
      </c>
      <c r="O431" s="24">
        <v>30</v>
      </c>
      <c r="P431" s="24">
        <v>3.73</v>
      </c>
      <c r="Q431" s="24">
        <v>1.24</v>
      </c>
      <c r="R431" s="24">
        <v>101.83</v>
      </c>
      <c r="S431" s="24">
        <f t="shared" si="18"/>
        <v>6.0343703703703699</v>
      </c>
      <c r="T431" s="24">
        <f t="shared" si="19"/>
        <v>3.620622222222222</v>
      </c>
      <c r="U431" s="24">
        <f t="shared" si="20"/>
        <v>3.620622222222222</v>
      </c>
    </row>
    <row r="432" spans="1:21" s="8" customFormat="1" x14ac:dyDescent="0.25">
      <c r="A432" s="24" t="s">
        <v>28</v>
      </c>
      <c r="B432" s="8" t="s">
        <v>1302</v>
      </c>
      <c r="C432" s="8" t="s">
        <v>807</v>
      </c>
      <c r="D432" s="24" t="s">
        <v>707</v>
      </c>
      <c r="E432" s="24">
        <v>59</v>
      </c>
      <c r="F432" s="24">
        <v>0</v>
      </c>
      <c r="G432" s="24">
        <v>0</v>
      </c>
      <c r="H432" s="24">
        <v>0</v>
      </c>
      <c r="I432" s="24">
        <v>3</v>
      </c>
      <c r="J432" s="24">
        <v>4</v>
      </c>
      <c r="K432" s="24">
        <v>2</v>
      </c>
      <c r="L432" s="24">
        <v>0</v>
      </c>
      <c r="M432" s="24">
        <v>54</v>
      </c>
      <c r="N432" s="24">
        <v>38</v>
      </c>
      <c r="O432" s="24">
        <v>52</v>
      </c>
      <c r="P432" s="24">
        <v>4.7300000000000004</v>
      </c>
      <c r="Q432" s="24">
        <v>1.53</v>
      </c>
      <c r="R432" s="24">
        <v>101.5</v>
      </c>
      <c r="S432" s="24">
        <f t="shared" si="18"/>
        <v>6.0148148148148151</v>
      </c>
      <c r="T432" s="24">
        <f t="shared" si="19"/>
        <v>3.608888888888889</v>
      </c>
      <c r="U432" s="24">
        <f t="shared" si="20"/>
        <v>3.608888888888889</v>
      </c>
    </row>
    <row r="433" spans="1:21" s="8" customFormat="1" x14ac:dyDescent="0.25">
      <c r="A433" s="24" t="s">
        <v>999</v>
      </c>
      <c r="B433" s="8" t="s">
        <v>1946</v>
      </c>
      <c r="C433" s="8" t="s">
        <v>807</v>
      </c>
      <c r="D433" s="24" t="s">
        <v>701</v>
      </c>
      <c r="E433" s="24">
        <v>36.700000000000003</v>
      </c>
      <c r="F433" s="24">
        <v>0</v>
      </c>
      <c r="G433" s="24">
        <v>0</v>
      </c>
      <c r="H433" s="24">
        <v>0</v>
      </c>
      <c r="I433" s="24">
        <v>1</v>
      </c>
      <c r="J433" s="24">
        <v>1</v>
      </c>
      <c r="K433" s="24">
        <v>1</v>
      </c>
      <c r="L433" s="24">
        <v>0</v>
      </c>
      <c r="M433" s="24">
        <v>35</v>
      </c>
      <c r="N433" s="24">
        <v>12</v>
      </c>
      <c r="O433" s="24">
        <v>36</v>
      </c>
      <c r="P433" s="24">
        <v>3.44</v>
      </c>
      <c r="Q433" s="24">
        <v>1.31</v>
      </c>
      <c r="R433" s="24">
        <v>100.67</v>
      </c>
      <c r="S433" s="24">
        <f t="shared" si="18"/>
        <v>5.9656296296296301</v>
      </c>
      <c r="T433" s="24">
        <f t="shared" si="19"/>
        <v>3.5793777777777778</v>
      </c>
      <c r="U433" s="24">
        <f t="shared" si="20"/>
        <v>3.5793777777777778</v>
      </c>
    </row>
    <row r="434" spans="1:21" s="8" customFormat="1" x14ac:dyDescent="0.25">
      <c r="A434" s="24" t="s">
        <v>1208</v>
      </c>
      <c r="B434" s="8" t="s">
        <v>1322</v>
      </c>
      <c r="C434" s="8" t="s">
        <v>806</v>
      </c>
      <c r="D434" s="24" t="s">
        <v>719</v>
      </c>
      <c r="E434" s="24">
        <v>118.7</v>
      </c>
      <c r="F434" s="24">
        <v>21</v>
      </c>
      <c r="G434" s="24">
        <v>8</v>
      </c>
      <c r="H434" s="24">
        <v>0</v>
      </c>
      <c r="I434" s="24">
        <v>8</v>
      </c>
      <c r="J434" s="24">
        <v>10</v>
      </c>
      <c r="K434" s="24">
        <v>0</v>
      </c>
      <c r="L434" s="24">
        <v>0</v>
      </c>
      <c r="M434" s="24">
        <v>80</v>
      </c>
      <c r="N434" s="24">
        <v>68</v>
      </c>
      <c r="O434" s="24">
        <v>116</v>
      </c>
      <c r="P434" s="24">
        <v>5.16</v>
      </c>
      <c r="Q434" s="24">
        <v>1.55</v>
      </c>
      <c r="R434" s="24">
        <v>100.67</v>
      </c>
      <c r="S434" s="24">
        <f t="shared" si="18"/>
        <v>5.9656296296296301</v>
      </c>
      <c r="T434" s="24">
        <f t="shared" si="19"/>
        <v>3.5793777777777778</v>
      </c>
      <c r="U434" s="24">
        <f t="shared" si="20"/>
        <v>3.5793777777777778</v>
      </c>
    </row>
    <row r="435" spans="1:21" s="8" customFormat="1" x14ac:dyDescent="0.25">
      <c r="A435" s="24" t="s">
        <v>96</v>
      </c>
      <c r="B435" s="8" t="s">
        <v>1398</v>
      </c>
      <c r="C435" s="8" t="s">
        <v>807</v>
      </c>
      <c r="D435" s="24" t="s">
        <v>715</v>
      </c>
      <c r="E435" s="24">
        <v>118.7</v>
      </c>
      <c r="F435" s="24">
        <v>19</v>
      </c>
      <c r="G435" s="24">
        <v>8</v>
      </c>
      <c r="H435" s="24">
        <v>0</v>
      </c>
      <c r="I435" s="24">
        <v>8</v>
      </c>
      <c r="J435" s="24">
        <v>9</v>
      </c>
      <c r="K435" s="24">
        <v>0</v>
      </c>
      <c r="L435" s="24">
        <v>0</v>
      </c>
      <c r="M435" s="24">
        <v>87</v>
      </c>
      <c r="N435" s="24">
        <v>63</v>
      </c>
      <c r="O435" s="24">
        <v>133</v>
      </c>
      <c r="P435" s="24">
        <v>6.22</v>
      </c>
      <c r="Q435" s="24">
        <v>1.65</v>
      </c>
      <c r="R435" s="24">
        <v>100.17</v>
      </c>
      <c r="S435" s="24">
        <f t="shared" si="18"/>
        <v>5.9359999999999999</v>
      </c>
      <c r="T435" s="24">
        <f t="shared" si="19"/>
        <v>3.5615999999999999</v>
      </c>
      <c r="U435" s="24">
        <f t="shared" si="20"/>
        <v>3.5615999999999999</v>
      </c>
    </row>
    <row r="436" spans="1:21" s="8" customFormat="1" x14ac:dyDescent="0.25">
      <c r="A436" s="24" t="s">
        <v>167</v>
      </c>
      <c r="B436" s="8" t="s">
        <v>1495</v>
      </c>
      <c r="C436" s="8" t="s">
        <v>807</v>
      </c>
      <c r="D436" s="24" t="s">
        <v>715</v>
      </c>
      <c r="E436" s="24">
        <v>118.7</v>
      </c>
      <c r="F436" s="24">
        <v>19</v>
      </c>
      <c r="G436" s="24">
        <v>8</v>
      </c>
      <c r="H436" s="24">
        <v>0</v>
      </c>
      <c r="I436" s="24">
        <v>8</v>
      </c>
      <c r="J436" s="24">
        <v>9</v>
      </c>
      <c r="K436" s="24">
        <v>0</v>
      </c>
      <c r="L436" s="24">
        <v>0</v>
      </c>
      <c r="M436" s="24">
        <v>61</v>
      </c>
      <c r="N436" s="24">
        <v>56</v>
      </c>
      <c r="O436" s="24">
        <v>122</v>
      </c>
      <c r="P436" s="24">
        <v>4.25</v>
      </c>
      <c r="Q436" s="24">
        <v>1.5</v>
      </c>
      <c r="R436" s="24">
        <v>99.67</v>
      </c>
      <c r="S436" s="24">
        <f t="shared" si="18"/>
        <v>5.9063703703703707</v>
      </c>
      <c r="T436" s="24">
        <f t="shared" si="19"/>
        <v>2.9531851851851854</v>
      </c>
      <c r="U436" s="24">
        <f t="shared" si="20"/>
        <v>2.9531851851851854</v>
      </c>
    </row>
    <row r="437" spans="1:21" s="8" customFormat="1" x14ac:dyDescent="0.25">
      <c r="A437" s="24" t="s">
        <v>1858</v>
      </c>
      <c r="B437" s="8" t="s">
        <v>102</v>
      </c>
      <c r="C437" s="8" t="s">
        <v>807</v>
      </c>
      <c r="D437" s="24" t="s">
        <v>728</v>
      </c>
      <c r="E437" s="24">
        <v>24.3</v>
      </c>
      <c r="F437" s="24">
        <v>0</v>
      </c>
      <c r="G437" s="24">
        <v>0</v>
      </c>
      <c r="H437" s="24">
        <v>0</v>
      </c>
      <c r="I437" s="24">
        <v>2</v>
      </c>
      <c r="J437" s="24">
        <v>1</v>
      </c>
      <c r="K437" s="24">
        <v>2</v>
      </c>
      <c r="L437" s="24">
        <v>0</v>
      </c>
      <c r="M437" s="24">
        <v>21</v>
      </c>
      <c r="N437" s="24">
        <v>12</v>
      </c>
      <c r="O437" s="24">
        <v>20</v>
      </c>
      <c r="P437" s="24">
        <v>2.2200000000000002</v>
      </c>
      <c r="Q437" s="24">
        <v>1.32</v>
      </c>
      <c r="R437" s="24">
        <v>99.33</v>
      </c>
      <c r="S437" s="24">
        <f t="shared" si="18"/>
        <v>5.886222222222222</v>
      </c>
      <c r="T437" s="24">
        <f t="shared" si="19"/>
        <v>2.943111111111111</v>
      </c>
      <c r="U437" s="24">
        <f t="shared" si="20"/>
        <v>2.943111111111111</v>
      </c>
    </row>
    <row r="438" spans="1:21" s="8" customFormat="1" x14ac:dyDescent="0.25">
      <c r="A438" s="24" t="s">
        <v>198</v>
      </c>
      <c r="B438" s="8" t="s">
        <v>1900</v>
      </c>
      <c r="C438" s="8" t="s">
        <v>807</v>
      </c>
      <c r="D438" s="24" t="s">
        <v>723</v>
      </c>
      <c r="E438" s="24">
        <v>30.7</v>
      </c>
      <c r="F438" s="24">
        <v>0</v>
      </c>
      <c r="G438" s="24">
        <v>0</v>
      </c>
      <c r="H438" s="24">
        <v>0</v>
      </c>
      <c r="I438" s="24">
        <v>2</v>
      </c>
      <c r="J438" s="24">
        <v>1</v>
      </c>
      <c r="K438" s="24">
        <v>2</v>
      </c>
      <c r="L438" s="24">
        <v>0</v>
      </c>
      <c r="M438" s="24">
        <v>27</v>
      </c>
      <c r="N438" s="24">
        <v>13</v>
      </c>
      <c r="O438" s="24">
        <v>34</v>
      </c>
      <c r="P438" s="24">
        <v>4.4000000000000004</v>
      </c>
      <c r="Q438" s="24">
        <v>1.53</v>
      </c>
      <c r="R438" s="24">
        <v>99.17</v>
      </c>
      <c r="S438" s="24">
        <f t="shared" si="18"/>
        <v>5.8767407407407406</v>
      </c>
      <c r="T438" s="24">
        <f t="shared" si="19"/>
        <v>2.9383703703703703</v>
      </c>
      <c r="U438" s="24">
        <f t="shared" si="20"/>
        <v>2.9383703703703703</v>
      </c>
    </row>
    <row r="439" spans="1:21" s="8" customFormat="1" x14ac:dyDescent="0.25">
      <c r="A439" s="24" t="s">
        <v>117</v>
      </c>
      <c r="B439" s="8" t="s">
        <v>1416</v>
      </c>
      <c r="C439" s="8" t="s">
        <v>806</v>
      </c>
      <c r="D439" s="24" t="s">
        <v>720</v>
      </c>
      <c r="E439" s="24">
        <v>81.3</v>
      </c>
      <c r="F439" s="24">
        <v>13</v>
      </c>
      <c r="G439" s="24">
        <v>5</v>
      </c>
      <c r="H439" s="24">
        <v>0</v>
      </c>
      <c r="I439" s="24">
        <v>5</v>
      </c>
      <c r="J439" s="24">
        <v>6</v>
      </c>
      <c r="K439" s="24">
        <v>1</v>
      </c>
      <c r="L439" s="24">
        <v>0</v>
      </c>
      <c r="M439" s="24">
        <v>62</v>
      </c>
      <c r="N439" s="24">
        <v>32</v>
      </c>
      <c r="O439" s="24">
        <v>81</v>
      </c>
      <c r="P439" s="24">
        <v>4.21</v>
      </c>
      <c r="Q439" s="24">
        <v>1.39</v>
      </c>
      <c r="R439" s="24">
        <v>98.83</v>
      </c>
      <c r="S439" s="24">
        <f t="shared" si="18"/>
        <v>5.8565925925925928</v>
      </c>
      <c r="T439" s="24">
        <f t="shared" si="19"/>
        <v>2.9282962962962964</v>
      </c>
      <c r="U439" s="24">
        <f t="shared" si="20"/>
        <v>2.9282962962962964</v>
      </c>
    </row>
    <row r="440" spans="1:21" s="8" customFormat="1" x14ac:dyDescent="0.25">
      <c r="A440" s="24" t="s">
        <v>232</v>
      </c>
      <c r="B440" s="8" t="s">
        <v>1466</v>
      </c>
      <c r="C440" s="8" t="s">
        <v>807</v>
      </c>
      <c r="D440" s="24" t="s">
        <v>699</v>
      </c>
      <c r="E440" s="24">
        <v>33.700000000000003</v>
      </c>
      <c r="F440" s="24">
        <v>0</v>
      </c>
      <c r="G440" s="24">
        <v>0</v>
      </c>
      <c r="H440" s="24">
        <v>0</v>
      </c>
      <c r="I440" s="24">
        <v>1</v>
      </c>
      <c r="J440" s="24">
        <v>1</v>
      </c>
      <c r="K440" s="24">
        <v>2</v>
      </c>
      <c r="L440" s="24">
        <v>0</v>
      </c>
      <c r="M440" s="24">
        <v>31</v>
      </c>
      <c r="N440" s="24">
        <v>8</v>
      </c>
      <c r="O440" s="24">
        <v>33</v>
      </c>
      <c r="P440" s="24">
        <v>3.48</v>
      </c>
      <c r="Q440" s="24">
        <v>1.22</v>
      </c>
      <c r="R440" s="24">
        <v>98.67</v>
      </c>
      <c r="S440" s="24">
        <f t="shared" si="18"/>
        <v>5.8471111111111114</v>
      </c>
      <c r="T440" s="24">
        <f t="shared" si="19"/>
        <v>2.9235555555555557</v>
      </c>
      <c r="U440" s="24">
        <f t="shared" si="20"/>
        <v>2.9235555555555557</v>
      </c>
    </row>
    <row r="441" spans="1:21" s="8" customFormat="1" x14ac:dyDescent="0.25">
      <c r="A441" s="24" t="s">
        <v>812</v>
      </c>
      <c r="B441" s="8" t="s">
        <v>1852</v>
      </c>
      <c r="C441" s="8" t="s">
        <v>807</v>
      </c>
      <c r="D441" s="24" t="s">
        <v>727</v>
      </c>
      <c r="E441" s="24">
        <v>29.7</v>
      </c>
      <c r="F441" s="24">
        <v>0</v>
      </c>
      <c r="G441" s="24">
        <v>0</v>
      </c>
      <c r="H441" s="24">
        <v>0</v>
      </c>
      <c r="I441" s="24">
        <v>2</v>
      </c>
      <c r="J441" s="24">
        <v>1</v>
      </c>
      <c r="K441" s="24">
        <v>0</v>
      </c>
      <c r="L441" s="24">
        <v>0</v>
      </c>
      <c r="M441" s="24">
        <v>32</v>
      </c>
      <c r="N441" s="24">
        <v>6</v>
      </c>
      <c r="O441" s="24">
        <v>30</v>
      </c>
      <c r="P441" s="24">
        <v>4.55</v>
      </c>
      <c r="Q441" s="24">
        <v>1.21</v>
      </c>
      <c r="R441" s="24">
        <v>98.17</v>
      </c>
      <c r="S441" s="24">
        <f t="shared" si="18"/>
        <v>5.8174814814814813</v>
      </c>
      <c r="T441" s="24">
        <f t="shared" si="19"/>
        <v>2.9087407407407406</v>
      </c>
      <c r="U441" s="24">
        <f t="shared" si="20"/>
        <v>2.9087407407407406</v>
      </c>
    </row>
    <row r="442" spans="1:21" s="8" customFormat="1" x14ac:dyDescent="0.25">
      <c r="A442" s="24" t="s">
        <v>645</v>
      </c>
      <c r="B442" s="8" t="s">
        <v>345</v>
      </c>
      <c r="C442" s="8" t="s">
        <v>807</v>
      </c>
      <c r="D442" s="24" t="s">
        <v>707</v>
      </c>
      <c r="E442" s="24">
        <v>34</v>
      </c>
      <c r="F442" s="24">
        <v>0</v>
      </c>
      <c r="G442" s="24">
        <v>0</v>
      </c>
      <c r="H442" s="24">
        <v>0</v>
      </c>
      <c r="I442" s="24">
        <v>1</v>
      </c>
      <c r="J442" s="24">
        <v>1</v>
      </c>
      <c r="K442" s="24">
        <v>2</v>
      </c>
      <c r="L442" s="24">
        <v>0</v>
      </c>
      <c r="M442" s="24">
        <v>29</v>
      </c>
      <c r="N442" s="24">
        <v>18</v>
      </c>
      <c r="O442" s="24">
        <v>37</v>
      </c>
      <c r="P442" s="24">
        <v>5.03</v>
      </c>
      <c r="Q442" s="24">
        <v>1.62</v>
      </c>
      <c r="R442" s="24">
        <v>98</v>
      </c>
      <c r="S442" s="24">
        <f t="shared" si="18"/>
        <v>5.8074074074074078</v>
      </c>
      <c r="T442" s="24">
        <f t="shared" si="19"/>
        <v>2.9037037037037039</v>
      </c>
      <c r="U442" s="24">
        <f t="shared" si="20"/>
        <v>2.9037037037037039</v>
      </c>
    </row>
    <row r="443" spans="1:21" s="8" customFormat="1" x14ac:dyDescent="0.25">
      <c r="A443" s="24" t="s">
        <v>993</v>
      </c>
      <c r="B443" s="8" t="s">
        <v>98</v>
      </c>
      <c r="C443" s="8" t="s">
        <v>806</v>
      </c>
      <c r="D443" s="24" t="s">
        <v>716</v>
      </c>
      <c r="E443" s="24">
        <v>118.7</v>
      </c>
      <c r="F443" s="24">
        <v>16</v>
      </c>
      <c r="G443" s="24">
        <v>7</v>
      </c>
      <c r="H443" s="24">
        <v>0</v>
      </c>
      <c r="I443" s="24">
        <v>7</v>
      </c>
      <c r="J443" s="24">
        <v>7</v>
      </c>
      <c r="K443" s="24">
        <v>1</v>
      </c>
      <c r="L443" s="24">
        <v>0</v>
      </c>
      <c r="M443" s="24">
        <v>76</v>
      </c>
      <c r="N443" s="24">
        <v>52</v>
      </c>
      <c r="O443" s="24">
        <v>149</v>
      </c>
      <c r="P443" s="24">
        <v>6.52</v>
      </c>
      <c r="Q443" s="24">
        <v>1.69</v>
      </c>
      <c r="R443" s="24">
        <v>97.17</v>
      </c>
      <c r="S443" s="24">
        <f t="shared" si="18"/>
        <v>5.7582222222222219</v>
      </c>
      <c r="T443" s="24">
        <f t="shared" si="19"/>
        <v>2.879111111111111</v>
      </c>
      <c r="U443" s="24">
        <f t="shared" si="20"/>
        <v>2.879111111111111</v>
      </c>
    </row>
    <row r="444" spans="1:21" s="8" customFormat="1" x14ac:dyDescent="0.25">
      <c r="A444" s="24" t="s">
        <v>1965</v>
      </c>
      <c r="B444" s="8" t="s">
        <v>1066</v>
      </c>
      <c r="C444" s="8" t="s">
        <v>807</v>
      </c>
      <c r="D444" s="24" t="s">
        <v>704</v>
      </c>
      <c r="E444" s="24">
        <v>41</v>
      </c>
      <c r="F444" s="24">
        <v>0</v>
      </c>
      <c r="G444" s="24">
        <v>0</v>
      </c>
      <c r="H444" s="24">
        <v>0</v>
      </c>
      <c r="I444" s="24">
        <v>1</v>
      </c>
      <c r="J444" s="24">
        <v>2</v>
      </c>
      <c r="K444" s="24">
        <v>2</v>
      </c>
      <c r="L444" s="24">
        <v>0</v>
      </c>
      <c r="M444" s="24">
        <v>33</v>
      </c>
      <c r="N444" s="24">
        <v>12</v>
      </c>
      <c r="O444" s="24">
        <v>39</v>
      </c>
      <c r="P444" s="24">
        <v>3.29</v>
      </c>
      <c r="Q444" s="24">
        <v>1.24</v>
      </c>
      <c r="R444" s="24">
        <v>97</v>
      </c>
      <c r="S444" s="24">
        <f t="shared" si="18"/>
        <v>5.7481481481481485</v>
      </c>
      <c r="T444" s="24">
        <f t="shared" si="19"/>
        <v>2.8740740740740742</v>
      </c>
      <c r="U444" s="24">
        <f t="shared" si="20"/>
        <v>2.8740740740740742</v>
      </c>
    </row>
    <row r="445" spans="1:21" s="8" customFormat="1" x14ac:dyDescent="0.25">
      <c r="A445" s="24" t="s">
        <v>275</v>
      </c>
      <c r="B445" s="8" t="s">
        <v>599</v>
      </c>
      <c r="C445" s="8" t="s">
        <v>807</v>
      </c>
      <c r="D445" s="24" t="s">
        <v>714</v>
      </c>
      <c r="E445" s="24">
        <v>33</v>
      </c>
      <c r="F445" s="24">
        <v>0</v>
      </c>
      <c r="G445" s="24">
        <v>0</v>
      </c>
      <c r="H445" s="24">
        <v>0</v>
      </c>
      <c r="I445" s="24">
        <v>2</v>
      </c>
      <c r="J445" s="24">
        <v>1</v>
      </c>
      <c r="K445" s="24">
        <v>2</v>
      </c>
      <c r="L445" s="24">
        <v>0</v>
      </c>
      <c r="M445" s="24">
        <v>29</v>
      </c>
      <c r="N445" s="24">
        <v>14</v>
      </c>
      <c r="O445" s="24">
        <v>35</v>
      </c>
      <c r="P445" s="24">
        <v>4.6399999999999997</v>
      </c>
      <c r="Q445" s="24">
        <v>1.48</v>
      </c>
      <c r="R445" s="24">
        <v>97</v>
      </c>
      <c r="S445" s="24">
        <f t="shared" si="18"/>
        <v>5.7481481481481485</v>
      </c>
      <c r="T445" s="24">
        <f t="shared" si="19"/>
        <v>2.8740740740740742</v>
      </c>
      <c r="U445" s="24">
        <f t="shared" si="20"/>
        <v>2.8740740740740742</v>
      </c>
    </row>
    <row r="446" spans="1:21" s="8" customFormat="1" x14ac:dyDescent="0.25">
      <c r="A446" s="24" t="s">
        <v>266</v>
      </c>
      <c r="B446" s="8" t="s">
        <v>1843</v>
      </c>
      <c r="C446" s="8" t="s">
        <v>807</v>
      </c>
      <c r="D446" s="24" t="s">
        <v>704</v>
      </c>
      <c r="E446" s="24">
        <v>37</v>
      </c>
      <c r="F446" s="24">
        <v>0</v>
      </c>
      <c r="G446" s="24">
        <v>0</v>
      </c>
      <c r="H446" s="24">
        <v>0</v>
      </c>
      <c r="I446" s="24">
        <v>1</v>
      </c>
      <c r="J446" s="24">
        <v>1</v>
      </c>
      <c r="K446" s="24">
        <v>1</v>
      </c>
      <c r="L446" s="24">
        <v>0</v>
      </c>
      <c r="M446" s="24">
        <v>32</v>
      </c>
      <c r="N446" s="24">
        <v>10</v>
      </c>
      <c r="O446" s="24">
        <v>35</v>
      </c>
      <c r="P446" s="24">
        <v>2.4300000000000002</v>
      </c>
      <c r="Q446" s="24">
        <v>1.22</v>
      </c>
      <c r="R446" s="24">
        <v>94.5</v>
      </c>
      <c r="S446" s="24">
        <f t="shared" si="18"/>
        <v>5.6</v>
      </c>
      <c r="T446" s="24">
        <f t="shared" si="19"/>
        <v>2.8</v>
      </c>
      <c r="U446" s="24">
        <f t="shared" si="20"/>
        <v>2.8</v>
      </c>
    </row>
    <row r="447" spans="1:21" s="8" customFormat="1" x14ac:dyDescent="0.25">
      <c r="A447" s="24" t="s">
        <v>257</v>
      </c>
      <c r="B447" s="8" t="s">
        <v>460</v>
      </c>
      <c r="C447" s="8" t="s">
        <v>807</v>
      </c>
      <c r="D447" s="24" t="s">
        <v>702</v>
      </c>
      <c r="E447" s="24">
        <v>43</v>
      </c>
      <c r="F447" s="24">
        <v>0</v>
      </c>
      <c r="G447" s="24">
        <v>0</v>
      </c>
      <c r="H447" s="24">
        <v>0</v>
      </c>
      <c r="I447" s="24">
        <v>2</v>
      </c>
      <c r="J447" s="24">
        <v>1</v>
      </c>
      <c r="K447" s="24">
        <v>2</v>
      </c>
      <c r="L447" s="24">
        <v>0</v>
      </c>
      <c r="M447" s="24">
        <v>34</v>
      </c>
      <c r="N447" s="24">
        <v>17</v>
      </c>
      <c r="O447" s="24">
        <v>53</v>
      </c>
      <c r="P447" s="24">
        <v>6.07</v>
      </c>
      <c r="Q447" s="24">
        <v>1.63</v>
      </c>
      <c r="R447" s="24">
        <v>94</v>
      </c>
      <c r="S447" s="24">
        <f t="shared" si="18"/>
        <v>5.5703703703703704</v>
      </c>
      <c r="T447" s="24">
        <f t="shared" si="19"/>
        <v>2.7851851851851852</v>
      </c>
      <c r="U447" s="24">
        <f t="shared" si="20"/>
        <v>2.7851851851851852</v>
      </c>
    </row>
    <row r="448" spans="1:21" s="8" customFormat="1" x14ac:dyDescent="0.25">
      <c r="A448" s="24" t="s">
        <v>967</v>
      </c>
      <c r="B448" s="8" t="s">
        <v>401</v>
      </c>
      <c r="C448" s="8" t="s">
        <v>807</v>
      </c>
      <c r="D448" s="24" t="s">
        <v>710</v>
      </c>
      <c r="E448" s="24">
        <v>35</v>
      </c>
      <c r="F448" s="24">
        <v>0</v>
      </c>
      <c r="G448" s="24">
        <v>0</v>
      </c>
      <c r="H448" s="24">
        <v>0</v>
      </c>
      <c r="I448" s="24">
        <v>1</v>
      </c>
      <c r="J448" s="24">
        <v>1</v>
      </c>
      <c r="K448" s="24">
        <v>1</v>
      </c>
      <c r="L448" s="24">
        <v>0</v>
      </c>
      <c r="M448" s="24">
        <v>45</v>
      </c>
      <c r="N448" s="24">
        <v>11</v>
      </c>
      <c r="O448" s="24">
        <v>25</v>
      </c>
      <c r="P448" s="24">
        <v>2.31</v>
      </c>
      <c r="Q448" s="24">
        <v>1.03</v>
      </c>
      <c r="R448" s="24">
        <v>94</v>
      </c>
      <c r="S448" s="24">
        <f t="shared" si="18"/>
        <v>5.5703703703703704</v>
      </c>
      <c r="T448" s="24">
        <f t="shared" si="19"/>
        <v>2.7851851851851852</v>
      </c>
      <c r="U448" s="24">
        <f t="shared" si="20"/>
        <v>2.7851851851851852</v>
      </c>
    </row>
    <row r="449" spans="1:21" s="8" customFormat="1" x14ac:dyDescent="0.25">
      <c r="A449" s="24" t="s">
        <v>58</v>
      </c>
      <c r="B449" s="8" t="s">
        <v>1966</v>
      </c>
      <c r="C449" s="8" t="s">
        <v>807</v>
      </c>
      <c r="D449" s="24" t="s">
        <v>721</v>
      </c>
      <c r="E449" s="24">
        <v>22.7</v>
      </c>
      <c r="F449" s="24">
        <v>0</v>
      </c>
      <c r="G449" s="24">
        <v>0</v>
      </c>
      <c r="H449" s="24">
        <v>0</v>
      </c>
      <c r="I449" s="24">
        <v>1</v>
      </c>
      <c r="J449" s="24">
        <v>1</v>
      </c>
      <c r="K449" s="24">
        <v>1</v>
      </c>
      <c r="L449" s="24">
        <v>0</v>
      </c>
      <c r="M449" s="24">
        <v>28</v>
      </c>
      <c r="N449" s="24">
        <v>7</v>
      </c>
      <c r="O449" s="24">
        <v>23</v>
      </c>
      <c r="P449" s="24">
        <v>4.37</v>
      </c>
      <c r="Q449" s="24">
        <v>1.32</v>
      </c>
      <c r="R449" s="24">
        <v>92.67</v>
      </c>
      <c r="S449" s="24">
        <f t="shared" si="18"/>
        <v>5.4915555555555553</v>
      </c>
      <c r="T449" s="24">
        <f t="shared" si="19"/>
        <v>2.7457777777777777</v>
      </c>
      <c r="U449" s="24">
        <f t="shared" si="20"/>
        <v>2.7457777777777777</v>
      </c>
    </row>
    <row r="450" spans="1:21" s="8" customFormat="1" x14ac:dyDescent="0.25">
      <c r="A450" s="24" t="s">
        <v>43</v>
      </c>
      <c r="B450" s="8" t="s">
        <v>1476</v>
      </c>
      <c r="C450" s="8" t="s">
        <v>806</v>
      </c>
      <c r="D450" s="24" t="s">
        <v>713</v>
      </c>
      <c r="E450" s="24">
        <v>23</v>
      </c>
      <c r="F450" s="24">
        <v>0</v>
      </c>
      <c r="G450" s="24">
        <v>0</v>
      </c>
      <c r="H450" s="24">
        <v>0</v>
      </c>
      <c r="I450" s="24">
        <v>1</v>
      </c>
      <c r="J450" s="24">
        <v>1</v>
      </c>
      <c r="K450" s="24">
        <v>2</v>
      </c>
      <c r="L450" s="24">
        <v>0</v>
      </c>
      <c r="M450" s="24">
        <v>20</v>
      </c>
      <c r="N450" s="24">
        <v>9</v>
      </c>
      <c r="O450" s="24">
        <v>23</v>
      </c>
      <c r="P450" s="24">
        <v>4.3</v>
      </c>
      <c r="Q450" s="24">
        <v>1.39</v>
      </c>
      <c r="R450" s="24">
        <v>90</v>
      </c>
      <c r="S450" s="24">
        <f t="shared" si="18"/>
        <v>5.333333333333333</v>
      </c>
      <c r="T450" s="24">
        <f t="shared" si="19"/>
        <v>2.6666666666666665</v>
      </c>
      <c r="U450" s="24">
        <f t="shared" si="20"/>
        <v>2.6666666666666665</v>
      </c>
    </row>
    <row r="451" spans="1:21" s="8" customFormat="1" x14ac:dyDescent="0.25">
      <c r="A451" s="24" t="s">
        <v>164</v>
      </c>
      <c r="B451" s="8" t="s">
        <v>1714</v>
      </c>
      <c r="C451" s="8" t="s">
        <v>807</v>
      </c>
      <c r="D451" s="24" t="s">
        <v>736</v>
      </c>
      <c r="E451" s="24">
        <v>25</v>
      </c>
      <c r="F451" s="24">
        <v>0</v>
      </c>
      <c r="G451" s="24">
        <v>0</v>
      </c>
      <c r="H451" s="24">
        <v>0</v>
      </c>
      <c r="I451" s="24">
        <v>1</v>
      </c>
      <c r="J451" s="24">
        <v>1</v>
      </c>
      <c r="K451" s="24">
        <v>0</v>
      </c>
      <c r="L451" s="24">
        <v>0</v>
      </c>
      <c r="M451" s="24">
        <v>20</v>
      </c>
      <c r="N451" s="24">
        <v>10</v>
      </c>
      <c r="O451" s="24">
        <v>31</v>
      </c>
      <c r="P451" s="24">
        <v>3.6</v>
      </c>
      <c r="Q451" s="24">
        <v>1.64</v>
      </c>
      <c r="R451" s="24">
        <v>89.5</v>
      </c>
      <c r="S451" s="24">
        <f t="shared" ref="S451:S514" si="21">R451/16.875</f>
        <v>5.3037037037037038</v>
      </c>
      <c r="T451" s="24">
        <f t="shared" ref="T451:T514" si="22">IF(R451 &gt;= 400,S451*1.2,IF(R451 &gt; 300,S451,IF(R451&gt;200,S451*0.8,IF(R451&gt;100,S451*0.6,S451*0.5))))</f>
        <v>2.6518518518518519</v>
      </c>
      <c r="U451" s="24">
        <f t="shared" ref="U451:U514" si="23">IF(T451 &lt; 1.5,1,T451)</f>
        <v>2.6518518518518519</v>
      </c>
    </row>
    <row r="452" spans="1:21" s="8" customFormat="1" x14ac:dyDescent="0.25">
      <c r="A452" s="24" t="s">
        <v>651</v>
      </c>
      <c r="B452" s="8" t="s">
        <v>650</v>
      </c>
      <c r="C452" s="8" t="s">
        <v>807</v>
      </c>
      <c r="D452" s="24" t="s">
        <v>704</v>
      </c>
      <c r="E452" s="24">
        <v>44.3</v>
      </c>
      <c r="F452" s="24">
        <v>0</v>
      </c>
      <c r="G452" s="24">
        <v>0</v>
      </c>
      <c r="H452" s="24">
        <v>0</v>
      </c>
      <c r="I452" s="24">
        <v>2</v>
      </c>
      <c r="J452" s="24">
        <v>3</v>
      </c>
      <c r="K452" s="24">
        <v>0</v>
      </c>
      <c r="L452" s="24">
        <v>0</v>
      </c>
      <c r="M452" s="24">
        <v>48</v>
      </c>
      <c r="N452" s="24">
        <v>25</v>
      </c>
      <c r="O452" s="24">
        <v>46</v>
      </c>
      <c r="P452" s="24">
        <v>4.0599999999999996</v>
      </c>
      <c r="Q452" s="24">
        <v>1.6</v>
      </c>
      <c r="R452" s="24">
        <v>89.33</v>
      </c>
      <c r="S452" s="24">
        <f t="shared" si="21"/>
        <v>5.2936296296296295</v>
      </c>
      <c r="T452" s="24">
        <f t="shared" si="22"/>
        <v>2.6468148148148147</v>
      </c>
      <c r="U452" s="24">
        <f t="shared" si="23"/>
        <v>2.6468148148148147</v>
      </c>
    </row>
    <row r="453" spans="1:21" s="8" customFormat="1" x14ac:dyDescent="0.25">
      <c r="A453" s="24" t="s">
        <v>137</v>
      </c>
      <c r="B453" s="8" t="s">
        <v>1482</v>
      </c>
      <c r="C453" s="8" t="s">
        <v>807</v>
      </c>
      <c r="D453" s="24" t="s">
        <v>714</v>
      </c>
      <c r="E453" s="24">
        <v>49.7</v>
      </c>
      <c r="F453" s="24">
        <v>0</v>
      </c>
      <c r="G453" s="24">
        <v>0</v>
      </c>
      <c r="H453" s="24">
        <v>0</v>
      </c>
      <c r="I453" s="24">
        <v>1</v>
      </c>
      <c r="J453" s="24">
        <v>1</v>
      </c>
      <c r="K453" s="24">
        <v>1</v>
      </c>
      <c r="L453" s="24">
        <v>0</v>
      </c>
      <c r="M453" s="24">
        <v>40</v>
      </c>
      <c r="N453" s="24">
        <v>20</v>
      </c>
      <c r="O453" s="24">
        <v>57</v>
      </c>
      <c r="P453" s="24">
        <v>3.62</v>
      </c>
      <c r="Q453" s="24">
        <v>1.55</v>
      </c>
      <c r="R453" s="24">
        <v>89.17</v>
      </c>
      <c r="S453" s="24">
        <f t="shared" si="21"/>
        <v>5.284148148148148</v>
      </c>
      <c r="T453" s="24">
        <f t="shared" si="22"/>
        <v>2.642074074074074</v>
      </c>
      <c r="U453" s="24">
        <f t="shared" si="23"/>
        <v>2.642074074074074</v>
      </c>
    </row>
    <row r="454" spans="1:21" s="8" customFormat="1" x14ac:dyDescent="0.25">
      <c r="A454" s="24" t="s">
        <v>188</v>
      </c>
      <c r="B454" s="8" t="s">
        <v>1761</v>
      </c>
      <c r="C454" s="8" t="s">
        <v>807</v>
      </c>
      <c r="D454" s="24" t="s">
        <v>726</v>
      </c>
      <c r="E454" s="24">
        <v>34.700000000000003</v>
      </c>
      <c r="F454" s="24">
        <v>0</v>
      </c>
      <c r="G454" s="24">
        <v>0</v>
      </c>
      <c r="H454" s="24">
        <v>0</v>
      </c>
      <c r="I454" s="24">
        <v>1</v>
      </c>
      <c r="J454" s="24">
        <v>1</v>
      </c>
      <c r="K454" s="24">
        <v>0</v>
      </c>
      <c r="L454" s="24">
        <v>0</v>
      </c>
      <c r="M454" s="24">
        <v>37</v>
      </c>
      <c r="N454" s="24">
        <v>15</v>
      </c>
      <c r="O454" s="24">
        <v>36</v>
      </c>
      <c r="P454" s="24">
        <v>4.67</v>
      </c>
      <c r="Q454" s="24">
        <v>1.47</v>
      </c>
      <c r="R454" s="24">
        <v>88.67</v>
      </c>
      <c r="S454" s="24">
        <f t="shared" si="21"/>
        <v>5.2545185185185188</v>
      </c>
      <c r="T454" s="24">
        <f t="shared" si="22"/>
        <v>2.6272592592592594</v>
      </c>
      <c r="U454" s="24">
        <f t="shared" si="23"/>
        <v>2.6272592592592594</v>
      </c>
    </row>
    <row r="455" spans="1:21" s="8" customFormat="1" x14ac:dyDescent="0.25">
      <c r="A455" s="24" t="s">
        <v>147</v>
      </c>
      <c r="B455" s="8" t="s">
        <v>1356</v>
      </c>
      <c r="C455" s="8" t="s">
        <v>806</v>
      </c>
      <c r="D455" s="24" t="s">
        <v>728</v>
      </c>
      <c r="E455" s="24">
        <v>118.7</v>
      </c>
      <c r="F455" s="24">
        <v>18</v>
      </c>
      <c r="G455" s="24">
        <v>7</v>
      </c>
      <c r="H455" s="24">
        <v>0</v>
      </c>
      <c r="I455" s="24">
        <v>7</v>
      </c>
      <c r="J455" s="24">
        <v>9</v>
      </c>
      <c r="K455" s="24">
        <v>2</v>
      </c>
      <c r="L455" s="24">
        <v>0</v>
      </c>
      <c r="M455" s="24">
        <v>78</v>
      </c>
      <c r="N455" s="24">
        <v>58</v>
      </c>
      <c r="O455" s="24">
        <v>139</v>
      </c>
      <c r="P455" s="24">
        <v>7.58</v>
      </c>
      <c r="Q455" s="24">
        <v>1.66</v>
      </c>
      <c r="R455" s="24">
        <v>88.17</v>
      </c>
      <c r="S455" s="24">
        <f t="shared" si="21"/>
        <v>5.2248888888888887</v>
      </c>
      <c r="T455" s="24">
        <f t="shared" si="22"/>
        <v>2.6124444444444443</v>
      </c>
      <c r="U455" s="24">
        <f t="shared" si="23"/>
        <v>2.6124444444444443</v>
      </c>
    </row>
    <row r="456" spans="1:21" s="8" customFormat="1" x14ac:dyDescent="0.25">
      <c r="A456" s="24" t="s">
        <v>740</v>
      </c>
      <c r="B456" s="8" t="s">
        <v>1924</v>
      </c>
      <c r="C456" s="8" t="s">
        <v>807</v>
      </c>
      <c r="D456" s="24" t="s">
        <v>702</v>
      </c>
      <c r="E456" s="24">
        <v>30.7</v>
      </c>
      <c r="F456" s="24">
        <v>0</v>
      </c>
      <c r="G456" s="24">
        <v>0</v>
      </c>
      <c r="H456" s="24">
        <v>0</v>
      </c>
      <c r="I456" s="24">
        <v>2</v>
      </c>
      <c r="J456" s="24">
        <v>1</v>
      </c>
      <c r="K456" s="24">
        <v>1</v>
      </c>
      <c r="L456" s="24">
        <v>0</v>
      </c>
      <c r="M456" s="24">
        <v>25</v>
      </c>
      <c r="N456" s="24">
        <v>15</v>
      </c>
      <c r="O456" s="24">
        <v>35</v>
      </c>
      <c r="P456" s="24">
        <v>4.7</v>
      </c>
      <c r="Q456" s="24">
        <v>1.63</v>
      </c>
      <c r="R456" s="24">
        <v>87.17</v>
      </c>
      <c r="S456" s="24">
        <f t="shared" si="21"/>
        <v>5.1656296296296293</v>
      </c>
      <c r="T456" s="24">
        <f t="shared" si="22"/>
        <v>2.5828148148148147</v>
      </c>
      <c r="U456" s="24">
        <f t="shared" si="23"/>
        <v>2.5828148148148147</v>
      </c>
    </row>
    <row r="457" spans="1:21" s="8" customFormat="1" x14ac:dyDescent="0.25">
      <c r="A457" s="24" t="s">
        <v>173</v>
      </c>
      <c r="B457" s="8" t="s">
        <v>1124</v>
      </c>
      <c r="C457" s="8" t="s">
        <v>807</v>
      </c>
      <c r="D457" s="24" t="s">
        <v>723</v>
      </c>
      <c r="E457" s="24">
        <v>28</v>
      </c>
      <c r="F457" s="24">
        <v>0</v>
      </c>
      <c r="G457" s="24">
        <v>0</v>
      </c>
      <c r="H457" s="24">
        <v>0</v>
      </c>
      <c r="I457" s="24">
        <v>2</v>
      </c>
      <c r="J457" s="24">
        <v>2</v>
      </c>
      <c r="K457" s="24">
        <v>1</v>
      </c>
      <c r="L457" s="24">
        <v>0</v>
      </c>
      <c r="M457" s="24">
        <v>22</v>
      </c>
      <c r="N457" s="24">
        <v>10</v>
      </c>
      <c r="O457" s="24">
        <v>25</v>
      </c>
      <c r="P457" s="24">
        <v>3.54</v>
      </c>
      <c r="Q457" s="24">
        <v>1.25</v>
      </c>
      <c r="R457" s="24">
        <v>87</v>
      </c>
      <c r="S457" s="24">
        <f t="shared" si="21"/>
        <v>5.1555555555555559</v>
      </c>
      <c r="T457" s="24">
        <f t="shared" si="22"/>
        <v>2.5777777777777779</v>
      </c>
      <c r="U457" s="24">
        <f t="shared" si="23"/>
        <v>2.5777777777777779</v>
      </c>
    </row>
    <row r="458" spans="1:21" s="8" customFormat="1" x14ac:dyDescent="0.25">
      <c r="A458" s="24" t="s">
        <v>1954</v>
      </c>
      <c r="B458" s="8" t="s">
        <v>364</v>
      </c>
      <c r="C458" s="8" t="s">
        <v>807</v>
      </c>
      <c r="D458" s="24" t="s">
        <v>725</v>
      </c>
      <c r="E458" s="24">
        <v>21.7</v>
      </c>
      <c r="F458" s="24">
        <v>0</v>
      </c>
      <c r="G458" s="24">
        <v>0</v>
      </c>
      <c r="H458" s="24">
        <v>0</v>
      </c>
      <c r="I458" s="24">
        <v>1</v>
      </c>
      <c r="J458" s="24">
        <v>2</v>
      </c>
      <c r="K458" s="24">
        <v>0</v>
      </c>
      <c r="L458" s="24">
        <v>0</v>
      </c>
      <c r="M458" s="24">
        <v>21</v>
      </c>
      <c r="N458" s="24">
        <v>6</v>
      </c>
      <c r="O458" s="24">
        <v>19</v>
      </c>
      <c r="P458" s="24">
        <v>3.74</v>
      </c>
      <c r="Q458" s="24">
        <v>1.1499999999999999</v>
      </c>
      <c r="R458" s="24">
        <v>86.67</v>
      </c>
      <c r="S458" s="24">
        <f t="shared" si="21"/>
        <v>5.1360000000000001</v>
      </c>
      <c r="T458" s="24">
        <f t="shared" si="22"/>
        <v>2.5680000000000001</v>
      </c>
      <c r="U458" s="24">
        <f t="shared" si="23"/>
        <v>2.5680000000000001</v>
      </c>
    </row>
    <row r="459" spans="1:21" s="8" customFormat="1" x14ac:dyDescent="0.25">
      <c r="A459" s="24" t="s">
        <v>1722</v>
      </c>
      <c r="B459" s="8" t="s">
        <v>1723</v>
      </c>
      <c r="C459" s="8" t="s">
        <v>807</v>
      </c>
      <c r="D459" s="24" t="s">
        <v>703</v>
      </c>
      <c r="E459" s="24">
        <v>34.299999999999997</v>
      </c>
      <c r="F459" s="24">
        <v>0</v>
      </c>
      <c r="G459" s="24">
        <v>0</v>
      </c>
      <c r="H459" s="24">
        <v>0</v>
      </c>
      <c r="I459" s="24">
        <v>2</v>
      </c>
      <c r="J459" s="24">
        <v>4</v>
      </c>
      <c r="K459" s="24">
        <v>2</v>
      </c>
      <c r="L459" s="24">
        <v>0</v>
      </c>
      <c r="M459" s="24">
        <v>32</v>
      </c>
      <c r="N459" s="24">
        <v>13</v>
      </c>
      <c r="O459" s="24">
        <v>37</v>
      </c>
      <c r="P459" s="24">
        <v>5.5</v>
      </c>
      <c r="Q459" s="24">
        <v>1.46</v>
      </c>
      <c r="R459" s="24">
        <v>86.33</v>
      </c>
      <c r="S459" s="24">
        <f t="shared" si="21"/>
        <v>5.1158518518518514</v>
      </c>
      <c r="T459" s="24">
        <f t="shared" si="22"/>
        <v>2.5579259259259257</v>
      </c>
      <c r="U459" s="24">
        <f t="shared" si="23"/>
        <v>2.5579259259259257</v>
      </c>
    </row>
    <row r="460" spans="1:21" s="8" customFormat="1" x14ac:dyDescent="0.25">
      <c r="A460" s="24" t="s">
        <v>83</v>
      </c>
      <c r="B460" s="8" t="s">
        <v>1706</v>
      </c>
      <c r="C460" s="8" t="s">
        <v>807</v>
      </c>
      <c r="D460" s="24" t="s">
        <v>707</v>
      </c>
      <c r="E460" s="24">
        <v>24.7</v>
      </c>
      <c r="F460" s="24">
        <v>0</v>
      </c>
      <c r="G460" s="24">
        <v>0</v>
      </c>
      <c r="H460" s="24">
        <v>0</v>
      </c>
      <c r="I460" s="24">
        <v>1</v>
      </c>
      <c r="J460" s="24">
        <v>1</v>
      </c>
      <c r="K460" s="24">
        <v>0</v>
      </c>
      <c r="L460" s="24">
        <v>0</v>
      </c>
      <c r="M460" s="24">
        <v>17</v>
      </c>
      <c r="N460" s="24">
        <v>11</v>
      </c>
      <c r="O460" s="24">
        <v>26</v>
      </c>
      <c r="P460" s="24">
        <v>4.74</v>
      </c>
      <c r="Q460" s="24">
        <v>1.5</v>
      </c>
      <c r="R460" s="24">
        <v>86.17</v>
      </c>
      <c r="S460" s="24">
        <f t="shared" si="21"/>
        <v>5.1063703703703709</v>
      </c>
      <c r="T460" s="24">
        <f t="shared" si="22"/>
        <v>2.5531851851851854</v>
      </c>
      <c r="U460" s="24">
        <f t="shared" si="23"/>
        <v>2.5531851851851854</v>
      </c>
    </row>
    <row r="461" spans="1:21" s="8" customFormat="1" x14ac:dyDescent="0.25">
      <c r="A461" s="24" t="s">
        <v>1874</v>
      </c>
      <c r="B461" s="8" t="s">
        <v>1957</v>
      </c>
      <c r="C461" s="8" t="s">
        <v>806</v>
      </c>
      <c r="D461" s="24" t="s">
        <v>718</v>
      </c>
      <c r="E461" s="24">
        <v>43.7</v>
      </c>
      <c r="F461" s="24">
        <v>0</v>
      </c>
      <c r="G461" s="24">
        <v>0</v>
      </c>
      <c r="H461" s="24">
        <v>0</v>
      </c>
      <c r="I461" s="24">
        <v>2</v>
      </c>
      <c r="J461" s="24">
        <v>2</v>
      </c>
      <c r="K461" s="24">
        <v>2</v>
      </c>
      <c r="L461" s="24">
        <v>1</v>
      </c>
      <c r="M461" s="24">
        <v>33</v>
      </c>
      <c r="N461" s="24">
        <v>22</v>
      </c>
      <c r="O461" s="24">
        <v>53</v>
      </c>
      <c r="P461" s="24">
        <v>7.01</v>
      </c>
      <c r="Q461" s="24">
        <v>1.72</v>
      </c>
      <c r="R461" s="24">
        <v>85.17</v>
      </c>
      <c r="S461" s="24">
        <f t="shared" si="21"/>
        <v>5.0471111111111115</v>
      </c>
      <c r="T461" s="24">
        <f t="shared" si="22"/>
        <v>2.5235555555555558</v>
      </c>
      <c r="U461" s="24">
        <f t="shared" si="23"/>
        <v>2.5235555555555558</v>
      </c>
    </row>
    <row r="462" spans="1:21" s="8" customFormat="1" x14ac:dyDescent="0.25">
      <c r="A462" s="24" t="s">
        <v>515</v>
      </c>
      <c r="B462" s="8" t="s">
        <v>1915</v>
      </c>
      <c r="C462" s="8" t="s">
        <v>807</v>
      </c>
      <c r="D462" s="24" t="s">
        <v>708</v>
      </c>
      <c r="E462" s="24">
        <v>21.7</v>
      </c>
      <c r="F462" s="24">
        <v>0</v>
      </c>
      <c r="G462" s="24">
        <v>0</v>
      </c>
      <c r="H462" s="24">
        <v>0</v>
      </c>
      <c r="I462" s="24">
        <v>1</v>
      </c>
      <c r="J462" s="24">
        <v>1</v>
      </c>
      <c r="K462" s="24">
        <v>2</v>
      </c>
      <c r="L462" s="24">
        <v>0</v>
      </c>
      <c r="M462" s="24">
        <v>17</v>
      </c>
      <c r="N462" s="24">
        <v>4</v>
      </c>
      <c r="O462" s="24">
        <v>21</v>
      </c>
      <c r="P462" s="24">
        <v>3.74</v>
      </c>
      <c r="Q462" s="24">
        <v>1.1499999999999999</v>
      </c>
      <c r="R462" s="24">
        <v>84.67</v>
      </c>
      <c r="S462" s="24">
        <f t="shared" si="21"/>
        <v>5.0174814814814814</v>
      </c>
      <c r="T462" s="24">
        <f t="shared" si="22"/>
        <v>2.5087407407407407</v>
      </c>
      <c r="U462" s="24">
        <f t="shared" si="23"/>
        <v>2.5087407407407407</v>
      </c>
    </row>
    <row r="463" spans="1:21" s="8" customFormat="1" x14ac:dyDescent="0.25">
      <c r="A463" s="24" t="s">
        <v>1928</v>
      </c>
      <c r="B463" s="8" t="s">
        <v>1927</v>
      </c>
      <c r="C463" s="8" t="s">
        <v>807</v>
      </c>
      <c r="D463" s="24" t="s">
        <v>724</v>
      </c>
      <c r="E463" s="24">
        <v>37.299999999999997</v>
      </c>
      <c r="F463" s="24">
        <v>0</v>
      </c>
      <c r="G463" s="24">
        <v>0</v>
      </c>
      <c r="H463" s="24">
        <v>0</v>
      </c>
      <c r="I463" s="24">
        <v>1</v>
      </c>
      <c r="J463" s="24">
        <v>1</v>
      </c>
      <c r="K463" s="24">
        <v>0</v>
      </c>
      <c r="L463" s="24">
        <v>0</v>
      </c>
      <c r="M463" s="24">
        <v>30</v>
      </c>
      <c r="N463" s="24">
        <v>13</v>
      </c>
      <c r="O463" s="24">
        <v>38</v>
      </c>
      <c r="P463" s="24">
        <v>3.13</v>
      </c>
      <c r="Q463" s="24">
        <v>1.37</v>
      </c>
      <c r="R463" s="24">
        <v>83.83</v>
      </c>
      <c r="S463" s="24">
        <f t="shared" si="21"/>
        <v>4.9677037037037035</v>
      </c>
      <c r="T463" s="24">
        <f t="shared" si="22"/>
        <v>2.4838518518518518</v>
      </c>
      <c r="U463" s="24">
        <f t="shared" si="23"/>
        <v>2.4838518518518518</v>
      </c>
    </row>
    <row r="464" spans="1:21" s="8" customFormat="1" x14ac:dyDescent="0.25">
      <c r="A464" s="24" t="s">
        <v>1140</v>
      </c>
      <c r="B464" s="8" t="s">
        <v>377</v>
      </c>
      <c r="C464" s="8" t="s">
        <v>807</v>
      </c>
      <c r="D464" s="24" t="s">
        <v>728</v>
      </c>
      <c r="E464" s="24">
        <v>30.3</v>
      </c>
      <c r="F464" s="24">
        <v>0</v>
      </c>
      <c r="G464" s="24">
        <v>0</v>
      </c>
      <c r="H464" s="24">
        <v>0</v>
      </c>
      <c r="I464" s="24">
        <v>1</v>
      </c>
      <c r="J464" s="24">
        <v>1</v>
      </c>
      <c r="K464" s="24">
        <v>1</v>
      </c>
      <c r="L464" s="24">
        <v>0</v>
      </c>
      <c r="M464" s="24">
        <v>26</v>
      </c>
      <c r="N464" s="24">
        <v>11</v>
      </c>
      <c r="O464" s="24">
        <v>30</v>
      </c>
      <c r="P464" s="24">
        <v>3.26</v>
      </c>
      <c r="Q464" s="24">
        <v>1.35</v>
      </c>
      <c r="R464" s="24">
        <v>82.83</v>
      </c>
      <c r="S464" s="24">
        <f t="shared" si="21"/>
        <v>4.9084444444444442</v>
      </c>
      <c r="T464" s="24">
        <f t="shared" si="22"/>
        <v>2.4542222222222221</v>
      </c>
      <c r="U464" s="24">
        <f t="shared" si="23"/>
        <v>2.4542222222222221</v>
      </c>
    </row>
    <row r="465" spans="1:21" s="8" customFormat="1" x14ac:dyDescent="0.25">
      <c r="A465" s="24" t="s">
        <v>203</v>
      </c>
      <c r="B465" s="8" t="s">
        <v>314</v>
      </c>
      <c r="C465" s="8" t="s">
        <v>807</v>
      </c>
      <c r="D465" s="24" t="s">
        <v>721</v>
      </c>
      <c r="E465" s="24">
        <v>24.7</v>
      </c>
      <c r="F465" s="24">
        <v>0</v>
      </c>
      <c r="G465" s="24">
        <v>0</v>
      </c>
      <c r="H465" s="24">
        <v>0</v>
      </c>
      <c r="I465" s="24">
        <v>1</v>
      </c>
      <c r="J465" s="24">
        <v>2</v>
      </c>
      <c r="K465" s="24">
        <v>2</v>
      </c>
      <c r="L465" s="24">
        <v>0</v>
      </c>
      <c r="M465" s="24">
        <v>27</v>
      </c>
      <c r="N465" s="24">
        <v>17</v>
      </c>
      <c r="O465" s="24">
        <v>27</v>
      </c>
      <c r="P465" s="24">
        <v>6.57</v>
      </c>
      <c r="Q465" s="24">
        <v>1.78</v>
      </c>
      <c r="R465" s="24">
        <v>82.17</v>
      </c>
      <c r="S465" s="24">
        <f t="shared" si="21"/>
        <v>4.8693333333333335</v>
      </c>
      <c r="T465" s="24">
        <f t="shared" si="22"/>
        <v>2.4346666666666668</v>
      </c>
      <c r="U465" s="24">
        <f t="shared" si="23"/>
        <v>2.4346666666666668</v>
      </c>
    </row>
    <row r="466" spans="1:21" s="8" customFormat="1" x14ac:dyDescent="0.25">
      <c r="A466" s="24" t="s">
        <v>89</v>
      </c>
      <c r="B466" s="8" t="s">
        <v>1886</v>
      </c>
      <c r="C466" s="8" t="s">
        <v>807</v>
      </c>
      <c r="D466" s="24" t="s">
        <v>699</v>
      </c>
      <c r="E466" s="24">
        <v>31.7</v>
      </c>
      <c r="F466" s="24">
        <v>0</v>
      </c>
      <c r="G466" s="24">
        <v>0</v>
      </c>
      <c r="H466" s="24">
        <v>0</v>
      </c>
      <c r="I466" s="24">
        <v>1</v>
      </c>
      <c r="J466" s="24">
        <v>2</v>
      </c>
      <c r="K466" s="24">
        <v>2</v>
      </c>
      <c r="L466" s="24">
        <v>0</v>
      </c>
      <c r="M466" s="24">
        <v>26</v>
      </c>
      <c r="N466" s="24">
        <v>9</v>
      </c>
      <c r="O466" s="24">
        <v>35</v>
      </c>
      <c r="P466" s="24">
        <v>4.26</v>
      </c>
      <c r="Q466" s="24">
        <v>1.39</v>
      </c>
      <c r="R466" s="24">
        <v>81.67</v>
      </c>
      <c r="S466" s="24">
        <f t="shared" si="21"/>
        <v>4.8397037037037034</v>
      </c>
      <c r="T466" s="24">
        <f t="shared" si="22"/>
        <v>2.4198518518518517</v>
      </c>
      <c r="U466" s="24">
        <f t="shared" si="23"/>
        <v>2.4198518518518517</v>
      </c>
    </row>
    <row r="467" spans="1:21" s="8" customFormat="1" x14ac:dyDescent="0.25">
      <c r="A467" s="24" t="s">
        <v>1784</v>
      </c>
      <c r="B467" s="8" t="s">
        <v>377</v>
      </c>
      <c r="C467" s="8" t="s">
        <v>807</v>
      </c>
      <c r="D467" s="24" t="s">
        <v>725</v>
      </c>
      <c r="E467" s="24">
        <v>34.700000000000003</v>
      </c>
      <c r="F467" s="24">
        <v>0</v>
      </c>
      <c r="G467" s="24">
        <v>0</v>
      </c>
      <c r="H467" s="24">
        <v>0</v>
      </c>
      <c r="I467" s="24">
        <v>1</v>
      </c>
      <c r="J467" s="24">
        <v>2</v>
      </c>
      <c r="K467" s="24">
        <v>1</v>
      </c>
      <c r="L467" s="24">
        <v>0</v>
      </c>
      <c r="M467" s="24">
        <v>29</v>
      </c>
      <c r="N467" s="24">
        <v>14</v>
      </c>
      <c r="O467" s="24">
        <v>32</v>
      </c>
      <c r="P467" s="24">
        <v>3.38</v>
      </c>
      <c r="Q467" s="24">
        <v>1.33</v>
      </c>
      <c r="R467" s="24">
        <v>78.17</v>
      </c>
      <c r="S467" s="24">
        <f t="shared" si="21"/>
        <v>4.6322962962962961</v>
      </c>
      <c r="T467" s="24">
        <f t="shared" si="22"/>
        <v>2.3161481481481481</v>
      </c>
      <c r="U467" s="24">
        <f t="shared" si="23"/>
        <v>2.3161481481481481</v>
      </c>
    </row>
    <row r="468" spans="1:21" s="8" customFormat="1" x14ac:dyDescent="0.25">
      <c r="A468" s="24" t="s">
        <v>378</v>
      </c>
      <c r="B468" s="8" t="s">
        <v>489</v>
      </c>
      <c r="C468" s="8" t="s">
        <v>807</v>
      </c>
      <c r="D468" s="24" t="s">
        <v>725</v>
      </c>
      <c r="E468" s="24">
        <v>26</v>
      </c>
      <c r="F468" s="24">
        <v>0</v>
      </c>
      <c r="G468" s="24">
        <v>0</v>
      </c>
      <c r="H468" s="24">
        <v>0</v>
      </c>
      <c r="I468" s="24">
        <v>1</v>
      </c>
      <c r="J468" s="24">
        <v>1</v>
      </c>
      <c r="K468" s="24">
        <v>2</v>
      </c>
      <c r="L468" s="24">
        <v>0</v>
      </c>
      <c r="M468" s="24">
        <v>22</v>
      </c>
      <c r="N468" s="24">
        <v>9</v>
      </c>
      <c r="O468" s="24">
        <v>25</v>
      </c>
      <c r="P468" s="24">
        <v>3.81</v>
      </c>
      <c r="Q468" s="24">
        <v>1.31</v>
      </c>
      <c r="R468" s="24">
        <v>78</v>
      </c>
      <c r="S468" s="24">
        <f t="shared" si="21"/>
        <v>4.6222222222222218</v>
      </c>
      <c r="T468" s="24">
        <f t="shared" si="22"/>
        <v>2.3111111111111109</v>
      </c>
      <c r="U468" s="24">
        <f t="shared" si="23"/>
        <v>2.3111111111111109</v>
      </c>
    </row>
    <row r="469" spans="1:21" s="8" customFormat="1" x14ac:dyDescent="0.25">
      <c r="A469" s="24" t="s">
        <v>437</v>
      </c>
      <c r="B469" s="8" t="s">
        <v>218</v>
      </c>
      <c r="C469" s="8" t="s">
        <v>807</v>
      </c>
      <c r="D469" s="24" t="s">
        <v>715</v>
      </c>
      <c r="E469" s="24">
        <v>24.7</v>
      </c>
      <c r="F469" s="24">
        <v>0</v>
      </c>
      <c r="G469" s="24">
        <v>0</v>
      </c>
      <c r="H469" s="24">
        <v>0</v>
      </c>
      <c r="I469" s="24">
        <v>1</v>
      </c>
      <c r="J469" s="24">
        <v>1</v>
      </c>
      <c r="K469" s="24">
        <v>2</v>
      </c>
      <c r="L469" s="24">
        <v>0</v>
      </c>
      <c r="M469" s="24">
        <v>19</v>
      </c>
      <c r="N469" s="24">
        <v>8</v>
      </c>
      <c r="O469" s="24">
        <v>28</v>
      </c>
      <c r="P469" s="24">
        <v>6.57</v>
      </c>
      <c r="Q469" s="24">
        <v>1.46</v>
      </c>
      <c r="R469" s="24">
        <v>77.67</v>
      </c>
      <c r="S469" s="24">
        <f t="shared" si="21"/>
        <v>4.6026666666666669</v>
      </c>
      <c r="T469" s="24">
        <f t="shared" si="22"/>
        <v>2.3013333333333335</v>
      </c>
      <c r="U469" s="24">
        <f t="shared" si="23"/>
        <v>2.3013333333333335</v>
      </c>
    </row>
    <row r="470" spans="1:21" s="8" customFormat="1" x14ac:dyDescent="0.25">
      <c r="A470" s="24" t="s">
        <v>516</v>
      </c>
      <c r="B470" s="8" t="s">
        <v>1499</v>
      </c>
      <c r="C470" s="8" t="s">
        <v>807</v>
      </c>
      <c r="D470" s="24" t="s">
        <v>709</v>
      </c>
      <c r="E470" s="24">
        <v>26.7</v>
      </c>
      <c r="F470" s="24">
        <v>0</v>
      </c>
      <c r="G470" s="24">
        <v>0</v>
      </c>
      <c r="H470" s="24">
        <v>0</v>
      </c>
      <c r="I470" s="24">
        <v>1</v>
      </c>
      <c r="J470" s="24">
        <v>1</v>
      </c>
      <c r="K470" s="24">
        <v>0</v>
      </c>
      <c r="L470" s="24">
        <v>0</v>
      </c>
      <c r="M470" s="24">
        <v>29</v>
      </c>
      <c r="N470" s="24">
        <v>15</v>
      </c>
      <c r="O470" s="24">
        <v>27</v>
      </c>
      <c r="P470" s="24">
        <v>4.05</v>
      </c>
      <c r="Q470" s="24">
        <v>1.57</v>
      </c>
      <c r="R470" s="24">
        <v>76.17</v>
      </c>
      <c r="S470" s="24">
        <f t="shared" si="21"/>
        <v>4.5137777777777774</v>
      </c>
      <c r="T470" s="24">
        <f t="shared" si="22"/>
        <v>2.2568888888888887</v>
      </c>
      <c r="U470" s="24">
        <f t="shared" si="23"/>
        <v>2.2568888888888887</v>
      </c>
    </row>
    <row r="471" spans="1:21" s="8" customFormat="1" x14ac:dyDescent="0.25">
      <c r="A471" s="24" t="s">
        <v>1114</v>
      </c>
      <c r="B471" s="8" t="s">
        <v>1277</v>
      </c>
      <c r="C471" s="8" t="s">
        <v>806</v>
      </c>
      <c r="D471" s="24" t="s">
        <v>703</v>
      </c>
      <c r="E471" s="24">
        <v>18</v>
      </c>
      <c r="F471" s="24">
        <v>0</v>
      </c>
      <c r="G471" s="24">
        <v>0</v>
      </c>
      <c r="H471" s="24">
        <v>0</v>
      </c>
      <c r="I471" s="24">
        <v>1</v>
      </c>
      <c r="J471" s="24">
        <v>1</v>
      </c>
      <c r="K471" s="24">
        <v>2</v>
      </c>
      <c r="L471" s="24">
        <v>0</v>
      </c>
      <c r="M471" s="24">
        <v>14</v>
      </c>
      <c r="N471" s="24">
        <v>6</v>
      </c>
      <c r="O471" s="24">
        <v>20</v>
      </c>
      <c r="P471" s="24">
        <v>4.5</v>
      </c>
      <c r="Q471" s="24">
        <v>1.44</v>
      </c>
      <c r="R471" s="24">
        <v>72.5</v>
      </c>
      <c r="S471" s="24">
        <f t="shared" si="21"/>
        <v>4.2962962962962967</v>
      </c>
      <c r="T471" s="24">
        <f t="shared" si="22"/>
        <v>2.1481481481481484</v>
      </c>
      <c r="U471" s="24">
        <f t="shared" si="23"/>
        <v>2.1481481481481484</v>
      </c>
    </row>
    <row r="472" spans="1:21" s="8" customFormat="1" x14ac:dyDescent="0.25">
      <c r="A472" s="24" t="s">
        <v>2508</v>
      </c>
      <c r="B472" s="8" t="s">
        <v>1188</v>
      </c>
      <c r="C472" s="8" t="s">
        <v>807</v>
      </c>
      <c r="D472" s="24" t="s">
        <v>702</v>
      </c>
      <c r="E472" s="24">
        <v>32.299999999999997</v>
      </c>
      <c r="F472" s="24">
        <v>0</v>
      </c>
      <c r="G472" s="24">
        <v>0</v>
      </c>
      <c r="H472" s="24">
        <v>0</v>
      </c>
      <c r="I472" s="24">
        <v>2</v>
      </c>
      <c r="J472" s="24">
        <v>2</v>
      </c>
      <c r="K472" s="24">
        <v>1</v>
      </c>
      <c r="L472" s="24">
        <v>0</v>
      </c>
      <c r="M472" s="24">
        <v>28</v>
      </c>
      <c r="N472" s="24">
        <v>12</v>
      </c>
      <c r="O472" s="24">
        <v>30</v>
      </c>
      <c r="P472" s="24">
        <v>3.62</v>
      </c>
      <c r="Q472" s="24">
        <v>1.3</v>
      </c>
      <c r="R472" s="24">
        <v>71.83</v>
      </c>
      <c r="S472" s="24">
        <f t="shared" si="21"/>
        <v>4.2565925925925923</v>
      </c>
      <c r="T472" s="24">
        <f t="shared" si="22"/>
        <v>2.1282962962962961</v>
      </c>
      <c r="U472" s="24">
        <f t="shared" si="23"/>
        <v>2.1282962962962961</v>
      </c>
    </row>
    <row r="473" spans="1:21" s="8" customFormat="1" x14ac:dyDescent="0.25">
      <c r="A473" s="24" t="s">
        <v>298</v>
      </c>
      <c r="B473" s="8" t="s">
        <v>265</v>
      </c>
      <c r="C473" s="8" t="s">
        <v>807</v>
      </c>
      <c r="D473" s="24" t="s">
        <v>710</v>
      </c>
      <c r="E473" s="24">
        <v>18.3</v>
      </c>
      <c r="F473" s="24">
        <v>0</v>
      </c>
      <c r="G473" s="24">
        <v>0</v>
      </c>
      <c r="H473" s="24">
        <v>0</v>
      </c>
      <c r="I473" s="24">
        <v>1</v>
      </c>
      <c r="J473" s="24">
        <v>1</v>
      </c>
      <c r="K473" s="24">
        <v>0</v>
      </c>
      <c r="L473" s="24">
        <v>0</v>
      </c>
      <c r="M473" s="24">
        <v>13</v>
      </c>
      <c r="N473" s="24">
        <v>8</v>
      </c>
      <c r="O473" s="24">
        <v>20</v>
      </c>
      <c r="P473" s="24">
        <v>4.91</v>
      </c>
      <c r="Q473" s="24">
        <v>1.53</v>
      </c>
      <c r="R473" s="24">
        <v>67.33</v>
      </c>
      <c r="S473" s="24">
        <f t="shared" si="21"/>
        <v>3.9899259259259257</v>
      </c>
      <c r="T473" s="24">
        <f t="shared" si="22"/>
        <v>1.9949629629629628</v>
      </c>
      <c r="U473" s="24">
        <f t="shared" si="23"/>
        <v>1.9949629629629628</v>
      </c>
    </row>
    <row r="474" spans="1:21" s="8" customFormat="1" x14ac:dyDescent="0.25">
      <c r="A474" s="24" t="s">
        <v>1274</v>
      </c>
      <c r="B474" s="8" t="s">
        <v>359</v>
      </c>
      <c r="C474" s="8" t="s">
        <v>807</v>
      </c>
      <c r="D474" s="24" t="s">
        <v>699</v>
      </c>
      <c r="E474" s="24">
        <v>19</v>
      </c>
      <c r="F474" s="24">
        <v>0</v>
      </c>
      <c r="G474" s="24">
        <v>0</v>
      </c>
      <c r="H474" s="24">
        <v>0</v>
      </c>
      <c r="I474" s="24">
        <v>1</v>
      </c>
      <c r="J474" s="24">
        <v>2</v>
      </c>
      <c r="K474" s="24">
        <v>1</v>
      </c>
      <c r="L474" s="24">
        <v>0</v>
      </c>
      <c r="M474" s="24">
        <v>14</v>
      </c>
      <c r="N474" s="24">
        <v>5</v>
      </c>
      <c r="O474" s="24">
        <v>18</v>
      </c>
      <c r="P474" s="24">
        <v>3.79</v>
      </c>
      <c r="Q474" s="24">
        <v>1.21</v>
      </c>
      <c r="R474" s="24">
        <v>66</v>
      </c>
      <c r="S474" s="24">
        <f t="shared" si="21"/>
        <v>3.911111111111111</v>
      </c>
      <c r="T474" s="24">
        <f t="shared" si="22"/>
        <v>1.9555555555555555</v>
      </c>
      <c r="U474" s="24">
        <f t="shared" si="23"/>
        <v>1.9555555555555555</v>
      </c>
    </row>
    <row r="475" spans="1:21" s="8" customFormat="1" x14ac:dyDescent="0.25">
      <c r="A475" s="24" t="s">
        <v>1186</v>
      </c>
      <c r="B475" s="8" t="s">
        <v>1754</v>
      </c>
      <c r="C475" s="8" t="s">
        <v>807</v>
      </c>
      <c r="D475" s="24" t="s">
        <v>719</v>
      </c>
      <c r="E475" s="24">
        <v>34.700000000000003</v>
      </c>
      <c r="F475" s="24">
        <v>0</v>
      </c>
      <c r="G475" s="24">
        <v>0</v>
      </c>
      <c r="H475" s="24">
        <v>0</v>
      </c>
      <c r="I475" s="24">
        <v>2</v>
      </c>
      <c r="J475" s="24">
        <v>2</v>
      </c>
      <c r="K475" s="24">
        <v>0</v>
      </c>
      <c r="L475" s="24">
        <v>0</v>
      </c>
      <c r="M475" s="24">
        <v>24</v>
      </c>
      <c r="N475" s="24">
        <v>17</v>
      </c>
      <c r="O475" s="24">
        <v>41</v>
      </c>
      <c r="P475" s="24">
        <v>5.45</v>
      </c>
      <c r="Q475" s="24">
        <v>1.67</v>
      </c>
      <c r="R475" s="24">
        <v>64.67</v>
      </c>
      <c r="S475" s="24">
        <f t="shared" si="21"/>
        <v>3.8322962962962963</v>
      </c>
      <c r="T475" s="24">
        <f t="shared" si="22"/>
        <v>1.9161481481481482</v>
      </c>
      <c r="U475" s="24">
        <f t="shared" si="23"/>
        <v>1.9161481481481482</v>
      </c>
    </row>
    <row r="476" spans="1:21" s="8" customFormat="1" x14ac:dyDescent="0.25">
      <c r="A476" s="24" t="s">
        <v>132</v>
      </c>
      <c r="B476" s="8" t="s">
        <v>66</v>
      </c>
      <c r="C476" s="8" t="s">
        <v>806</v>
      </c>
      <c r="D476" s="24" t="s">
        <v>711</v>
      </c>
      <c r="E476" s="24">
        <v>20</v>
      </c>
      <c r="F476" s="24">
        <v>0</v>
      </c>
      <c r="G476" s="24">
        <v>0</v>
      </c>
      <c r="H476" s="24">
        <v>0</v>
      </c>
      <c r="I476" s="24">
        <v>1</v>
      </c>
      <c r="J476" s="24">
        <v>1</v>
      </c>
      <c r="K476" s="24">
        <v>0</v>
      </c>
      <c r="L476" s="24">
        <v>0</v>
      </c>
      <c r="M476" s="24">
        <v>10</v>
      </c>
      <c r="N476" s="24">
        <v>5</v>
      </c>
      <c r="O476" s="24">
        <v>23</v>
      </c>
      <c r="P476" s="24">
        <v>4.95</v>
      </c>
      <c r="Q476" s="24">
        <v>1.4</v>
      </c>
      <c r="R476" s="24">
        <v>63</v>
      </c>
      <c r="S476" s="24">
        <f t="shared" si="21"/>
        <v>3.7333333333333334</v>
      </c>
      <c r="T476" s="24">
        <f t="shared" si="22"/>
        <v>1.8666666666666667</v>
      </c>
      <c r="U476" s="24">
        <f t="shared" si="23"/>
        <v>1.8666666666666667</v>
      </c>
    </row>
    <row r="477" spans="1:21" s="8" customFormat="1" x14ac:dyDescent="0.25">
      <c r="A477" s="24" t="s">
        <v>117</v>
      </c>
      <c r="B477" s="8" t="s">
        <v>1298</v>
      </c>
      <c r="C477" s="8" t="s">
        <v>807</v>
      </c>
      <c r="D477" s="24" t="s">
        <v>706</v>
      </c>
      <c r="E477" s="24">
        <v>20.3</v>
      </c>
      <c r="F477" s="24">
        <v>0</v>
      </c>
      <c r="G477" s="24">
        <v>0</v>
      </c>
      <c r="H477" s="24">
        <v>0</v>
      </c>
      <c r="I477" s="24">
        <v>1</v>
      </c>
      <c r="J477" s="24">
        <v>1</v>
      </c>
      <c r="K477" s="24">
        <v>0</v>
      </c>
      <c r="L477" s="24">
        <v>0</v>
      </c>
      <c r="M477" s="24">
        <v>14</v>
      </c>
      <c r="N477" s="24">
        <v>6</v>
      </c>
      <c r="O477" s="24">
        <v>24</v>
      </c>
      <c r="P477" s="24">
        <v>4.87</v>
      </c>
      <c r="Q477" s="24">
        <v>1.48</v>
      </c>
      <c r="R477" s="24">
        <v>61.83</v>
      </c>
      <c r="S477" s="24">
        <f t="shared" si="21"/>
        <v>3.6639999999999997</v>
      </c>
      <c r="T477" s="24">
        <f t="shared" si="22"/>
        <v>1.8319999999999999</v>
      </c>
      <c r="U477" s="24">
        <f t="shared" si="23"/>
        <v>1.8319999999999999</v>
      </c>
    </row>
    <row r="478" spans="1:21" s="8" customFormat="1" x14ac:dyDescent="0.25">
      <c r="A478" s="24" t="s">
        <v>188</v>
      </c>
      <c r="B478" s="8" t="s">
        <v>296</v>
      </c>
      <c r="C478" s="8" t="s">
        <v>806</v>
      </c>
      <c r="D478" s="24" t="s">
        <v>712</v>
      </c>
      <c r="E478" s="24">
        <v>18</v>
      </c>
      <c r="F478" s="24">
        <v>0</v>
      </c>
      <c r="G478" s="24">
        <v>0</v>
      </c>
      <c r="H478" s="24">
        <v>0</v>
      </c>
      <c r="I478" s="24">
        <v>1</v>
      </c>
      <c r="J478" s="24">
        <v>1</v>
      </c>
      <c r="K478" s="24">
        <v>0</v>
      </c>
      <c r="L478" s="24">
        <v>0</v>
      </c>
      <c r="M478" s="24">
        <v>9</v>
      </c>
      <c r="N478" s="24">
        <v>7</v>
      </c>
      <c r="O478" s="24">
        <v>20</v>
      </c>
      <c r="P478" s="24">
        <v>4.5</v>
      </c>
      <c r="Q478" s="24">
        <v>1.5</v>
      </c>
      <c r="R478" s="24">
        <v>60.5</v>
      </c>
      <c r="S478" s="24">
        <f t="shared" si="21"/>
        <v>3.585185185185185</v>
      </c>
      <c r="T478" s="24">
        <f t="shared" si="22"/>
        <v>1.7925925925925925</v>
      </c>
      <c r="U478" s="24">
        <f t="shared" si="23"/>
        <v>1.7925925925925925</v>
      </c>
    </row>
    <row r="479" spans="1:21" s="8" customFormat="1" x14ac:dyDescent="0.25">
      <c r="A479" s="24" t="s">
        <v>54</v>
      </c>
      <c r="B479" s="8" t="s">
        <v>359</v>
      </c>
      <c r="C479" s="8" t="s">
        <v>807</v>
      </c>
      <c r="D479" s="24" t="s">
        <v>728</v>
      </c>
      <c r="E479" s="24">
        <v>27</v>
      </c>
      <c r="F479" s="24">
        <v>0</v>
      </c>
      <c r="G479" s="24">
        <v>0</v>
      </c>
      <c r="H479" s="24">
        <v>0</v>
      </c>
      <c r="I479" s="24">
        <v>1</v>
      </c>
      <c r="J479" s="24">
        <v>2</v>
      </c>
      <c r="K479" s="24">
        <v>0</v>
      </c>
      <c r="L479" s="24">
        <v>0</v>
      </c>
      <c r="M479" s="24">
        <v>26</v>
      </c>
      <c r="N479" s="24">
        <v>19</v>
      </c>
      <c r="O479" s="24">
        <v>28</v>
      </c>
      <c r="P479" s="24">
        <v>5.33</v>
      </c>
      <c r="Q479" s="24">
        <v>1.74</v>
      </c>
      <c r="R479" s="24">
        <v>60</v>
      </c>
      <c r="S479" s="24">
        <f t="shared" si="21"/>
        <v>3.5555555555555554</v>
      </c>
      <c r="T479" s="24">
        <f t="shared" si="22"/>
        <v>1.7777777777777777</v>
      </c>
      <c r="U479" s="24">
        <f t="shared" si="23"/>
        <v>1.7777777777777777</v>
      </c>
    </row>
    <row r="480" spans="1:21" s="8" customFormat="1" x14ac:dyDescent="0.25">
      <c r="A480" s="24" t="s">
        <v>188</v>
      </c>
      <c r="B480" s="8" t="s">
        <v>1446</v>
      </c>
      <c r="C480" s="8" t="s">
        <v>806</v>
      </c>
      <c r="D480" s="24" t="s">
        <v>702</v>
      </c>
      <c r="E480" s="24">
        <v>41</v>
      </c>
      <c r="F480" s="24">
        <v>6</v>
      </c>
      <c r="G480" s="24">
        <v>2</v>
      </c>
      <c r="H480" s="24">
        <v>0</v>
      </c>
      <c r="I480" s="24">
        <v>2</v>
      </c>
      <c r="J480" s="24">
        <v>3</v>
      </c>
      <c r="K480" s="24">
        <v>1</v>
      </c>
      <c r="L480" s="24">
        <v>0</v>
      </c>
      <c r="M480" s="24">
        <v>41</v>
      </c>
      <c r="N480" s="24">
        <v>16</v>
      </c>
      <c r="O480" s="24">
        <v>43</v>
      </c>
      <c r="P480" s="24">
        <v>3.73</v>
      </c>
      <c r="Q480" s="24">
        <v>1.44</v>
      </c>
      <c r="R480" s="24">
        <v>58</v>
      </c>
      <c r="S480" s="24">
        <f t="shared" si="21"/>
        <v>3.4370370370370371</v>
      </c>
      <c r="T480" s="24">
        <f t="shared" si="22"/>
        <v>1.7185185185185186</v>
      </c>
      <c r="U480" s="24">
        <f t="shared" si="23"/>
        <v>1.7185185185185186</v>
      </c>
    </row>
    <row r="481" spans="1:21" s="8" customFormat="1" x14ac:dyDescent="0.25">
      <c r="A481" s="24" t="s">
        <v>398</v>
      </c>
      <c r="B481" s="8" t="s">
        <v>1430</v>
      </c>
      <c r="C481" s="8" t="s">
        <v>806</v>
      </c>
      <c r="D481" s="24" t="s">
        <v>709</v>
      </c>
      <c r="E481" s="24">
        <v>53.7</v>
      </c>
      <c r="F481" s="24">
        <v>7</v>
      </c>
      <c r="G481" s="24">
        <v>2</v>
      </c>
      <c r="H481" s="24">
        <v>0</v>
      </c>
      <c r="I481" s="24">
        <v>2</v>
      </c>
      <c r="J481" s="24">
        <v>3</v>
      </c>
      <c r="K481" s="24">
        <v>1</v>
      </c>
      <c r="L481" s="24">
        <v>0</v>
      </c>
      <c r="M481" s="24">
        <v>46</v>
      </c>
      <c r="N481" s="24">
        <v>20</v>
      </c>
      <c r="O481" s="24">
        <v>60</v>
      </c>
      <c r="P481" s="24">
        <v>4.7</v>
      </c>
      <c r="Q481" s="24">
        <v>1.49</v>
      </c>
      <c r="R481" s="24">
        <v>57.67</v>
      </c>
      <c r="S481" s="24">
        <f t="shared" si="21"/>
        <v>3.4174814814814818</v>
      </c>
      <c r="T481" s="24">
        <f t="shared" si="22"/>
        <v>1.7087407407407409</v>
      </c>
      <c r="U481" s="24">
        <f t="shared" si="23"/>
        <v>1.7087407407407409</v>
      </c>
    </row>
    <row r="482" spans="1:21" s="8" customFormat="1" x14ac:dyDescent="0.25">
      <c r="A482" s="24" t="s">
        <v>132</v>
      </c>
      <c r="B482" s="8" t="s">
        <v>1788</v>
      </c>
      <c r="C482" s="8" t="s">
        <v>807</v>
      </c>
      <c r="D482" s="24" t="s">
        <v>724</v>
      </c>
      <c r="E482" s="24">
        <v>19</v>
      </c>
      <c r="F482" s="24">
        <v>0</v>
      </c>
      <c r="G482" s="24">
        <v>0</v>
      </c>
      <c r="H482" s="24">
        <v>0</v>
      </c>
      <c r="I482" s="24">
        <v>1</v>
      </c>
      <c r="J482" s="24">
        <v>2</v>
      </c>
      <c r="K482" s="24">
        <v>0</v>
      </c>
      <c r="L482" s="24">
        <v>0</v>
      </c>
      <c r="M482" s="24">
        <v>15</v>
      </c>
      <c r="N482" s="24">
        <v>9</v>
      </c>
      <c r="O482" s="24">
        <v>18</v>
      </c>
      <c r="P482" s="24">
        <v>4.74</v>
      </c>
      <c r="Q482" s="24">
        <v>1.42</v>
      </c>
      <c r="R482" s="24">
        <v>55</v>
      </c>
      <c r="S482" s="24">
        <f t="shared" si="21"/>
        <v>3.2592592592592591</v>
      </c>
      <c r="T482" s="24">
        <f t="shared" si="22"/>
        <v>1.6296296296296295</v>
      </c>
      <c r="U482" s="24">
        <f t="shared" si="23"/>
        <v>1.6296296296296295</v>
      </c>
    </row>
    <row r="483" spans="1:21" s="8" customFormat="1" x14ac:dyDescent="0.25">
      <c r="A483" s="24" t="s">
        <v>305</v>
      </c>
      <c r="B483" s="8" t="s">
        <v>1329</v>
      </c>
      <c r="C483" s="8" t="s">
        <v>807</v>
      </c>
      <c r="D483" s="24" t="s">
        <v>714</v>
      </c>
      <c r="E483" s="24">
        <v>24</v>
      </c>
      <c r="F483" s="24">
        <v>0</v>
      </c>
      <c r="G483" s="24">
        <v>0</v>
      </c>
      <c r="H483" s="24">
        <v>0</v>
      </c>
      <c r="I483" s="24">
        <v>0</v>
      </c>
      <c r="J483" s="24">
        <v>1</v>
      </c>
      <c r="K483" s="24">
        <v>0</v>
      </c>
      <c r="L483" s="24">
        <v>0</v>
      </c>
      <c r="M483" s="24">
        <v>19</v>
      </c>
      <c r="N483" s="24">
        <v>10</v>
      </c>
      <c r="O483" s="24">
        <v>17</v>
      </c>
      <c r="P483" s="24">
        <v>2.62</v>
      </c>
      <c r="Q483" s="24">
        <v>1.1200000000000001</v>
      </c>
      <c r="R483" s="24">
        <v>46</v>
      </c>
      <c r="S483" s="24">
        <f t="shared" si="21"/>
        <v>2.7259259259259259</v>
      </c>
      <c r="T483" s="24">
        <f t="shared" si="22"/>
        <v>1.3629629629629629</v>
      </c>
      <c r="U483" s="24">
        <f t="shared" si="23"/>
        <v>1</v>
      </c>
    </row>
    <row r="484" spans="1:21" s="8" customFormat="1" x14ac:dyDescent="0.25">
      <c r="A484" s="24" t="s">
        <v>41</v>
      </c>
      <c r="B484" s="8" t="s">
        <v>3611</v>
      </c>
      <c r="C484" s="8" t="s">
        <v>806</v>
      </c>
      <c r="D484" s="24" t="s">
        <v>703</v>
      </c>
      <c r="E484" s="24">
        <v>0</v>
      </c>
      <c r="F484" s="24">
        <v>0</v>
      </c>
      <c r="G484" s="24">
        <v>0</v>
      </c>
      <c r="H484" s="24">
        <v>0</v>
      </c>
      <c r="I484" s="24">
        <v>0</v>
      </c>
      <c r="J484" s="24">
        <v>0</v>
      </c>
      <c r="K484" s="24">
        <v>0</v>
      </c>
      <c r="L484" s="24">
        <v>0</v>
      </c>
      <c r="M484" s="24">
        <v>0</v>
      </c>
      <c r="N484" s="24">
        <v>0</v>
      </c>
      <c r="O484" s="24">
        <v>0</v>
      </c>
      <c r="P484" s="24">
        <v>0</v>
      </c>
      <c r="Q484" s="24">
        <v>0</v>
      </c>
      <c r="R484" s="24">
        <v>0</v>
      </c>
      <c r="S484" s="24">
        <f t="shared" si="21"/>
        <v>0</v>
      </c>
      <c r="T484" s="24">
        <f t="shared" si="22"/>
        <v>0</v>
      </c>
      <c r="U484" s="24">
        <f t="shared" si="23"/>
        <v>1</v>
      </c>
    </row>
    <row r="485" spans="1:21" s="8" customFormat="1" x14ac:dyDescent="0.25">
      <c r="A485" s="24" t="s">
        <v>951</v>
      </c>
      <c r="B485" s="8" t="s">
        <v>46</v>
      </c>
      <c r="C485" s="8" t="s">
        <v>806</v>
      </c>
      <c r="D485" s="24" t="s">
        <v>726</v>
      </c>
      <c r="E485" s="24">
        <v>0</v>
      </c>
      <c r="F485" s="24">
        <v>0</v>
      </c>
      <c r="G485" s="24">
        <v>0</v>
      </c>
      <c r="H485" s="24">
        <v>0</v>
      </c>
      <c r="I485" s="24">
        <v>0</v>
      </c>
      <c r="J485" s="24">
        <v>0</v>
      </c>
      <c r="K485" s="24">
        <v>0</v>
      </c>
      <c r="L485" s="24">
        <v>0</v>
      </c>
      <c r="M485" s="24">
        <v>0</v>
      </c>
      <c r="N485" s="24">
        <v>0</v>
      </c>
      <c r="O485" s="24">
        <v>0</v>
      </c>
      <c r="P485" s="24">
        <v>0</v>
      </c>
      <c r="Q485" s="24">
        <v>0</v>
      </c>
      <c r="R485" s="24">
        <v>0</v>
      </c>
      <c r="S485" s="24">
        <f t="shared" si="21"/>
        <v>0</v>
      </c>
      <c r="T485" s="24">
        <f t="shared" si="22"/>
        <v>0</v>
      </c>
      <c r="U485" s="24">
        <f t="shared" si="23"/>
        <v>1</v>
      </c>
    </row>
    <row r="486" spans="1:21" s="8" customFormat="1" x14ac:dyDescent="0.25">
      <c r="A486" s="24" t="s">
        <v>209</v>
      </c>
      <c r="B486" s="8" t="s">
        <v>1983</v>
      </c>
      <c r="C486" s="8" t="s">
        <v>807</v>
      </c>
      <c r="D486" s="24" t="s">
        <v>706</v>
      </c>
      <c r="E486" s="24">
        <v>0</v>
      </c>
      <c r="F486" s="24">
        <v>0</v>
      </c>
      <c r="G486" s="24">
        <v>0</v>
      </c>
      <c r="H486" s="24">
        <v>0</v>
      </c>
      <c r="I486" s="24">
        <v>0</v>
      </c>
      <c r="J486" s="24">
        <v>0</v>
      </c>
      <c r="K486" s="24">
        <v>0</v>
      </c>
      <c r="L486" s="24">
        <v>0</v>
      </c>
      <c r="M486" s="24">
        <v>0</v>
      </c>
      <c r="N486" s="24">
        <v>0</v>
      </c>
      <c r="O486" s="24">
        <v>0</v>
      </c>
      <c r="P486" s="24">
        <v>0</v>
      </c>
      <c r="Q486" s="24">
        <v>0</v>
      </c>
      <c r="R486" s="24">
        <v>0</v>
      </c>
      <c r="S486" s="24">
        <f t="shared" si="21"/>
        <v>0</v>
      </c>
      <c r="T486" s="24">
        <f t="shared" si="22"/>
        <v>0</v>
      </c>
      <c r="U486" s="24">
        <f t="shared" si="23"/>
        <v>1</v>
      </c>
    </row>
    <row r="487" spans="1:21" s="8" customFormat="1" x14ac:dyDescent="0.25">
      <c r="A487" s="24" t="s">
        <v>1800</v>
      </c>
      <c r="B487" s="8" t="s">
        <v>401</v>
      </c>
      <c r="C487" s="24" t="s">
        <v>807</v>
      </c>
      <c r="D487" s="24" t="s">
        <v>733</v>
      </c>
      <c r="E487" s="24">
        <v>0</v>
      </c>
      <c r="F487" s="24">
        <v>0</v>
      </c>
      <c r="G487" s="24">
        <v>0</v>
      </c>
      <c r="H487" s="24">
        <v>0</v>
      </c>
      <c r="I487" s="24">
        <v>0</v>
      </c>
      <c r="J487" s="24">
        <v>0</v>
      </c>
      <c r="K487" s="24">
        <v>0</v>
      </c>
      <c r="L487" s="24">
        <v>0</v>
      </c>
      <c r="M487" s="24">
        <v>0</v>
      </c>
      <c r="N487" s="24">
        <v>0</v>
      </c>
      <c r="O487" s="24">
        <v>0</v>
      </c>
      <c r="P487" s="24">
        <v>0</v>
      </c>
      <c r="Q487" s="24">
        <v>0</v>
      </c>
      <c r="R487" s="24">
        <v>0</v>
      </c>
      <c r="S487" s="24">
        <f t="shared" si="21"/>
        <v>0</v>
      </c>
      <c r="T487" s="24">
        <f t="shared" si="22"/>
        <v>0</v>
      </c>
      <c r="U487" s="24">
        <f t="shared" si="23"/>
        <v>1</v>
      </c>
    </row>
    <row r="488" spans="1:21" s="8" customFormat="1" x14ac:dyDescent="0.25">
      <c r="A488" s="24" t="s">
        <v>1263</v>
      </c>
      <c r="B488" s="8" t="s">
        <v>3612</v>
      </c>
      <c r="C488" s="8" t="s">
        <v>806</v>
      </c>
      <c r="D488" s="24" t="s">
        <v>707</v>
      </c>
      <c r="E488" s="24">
        <v>0</v>
      </c>
      <c r="F488" s="24">
        <v>0</v>
      </c>
      <c r="G488" s="24">
        <v>0</v>
      </c>
      <c r="H488" s="24">
        <v>0</v>
      </c>
      <c r="I488" s="24">
        <v>0</v>
      </c>
      <c r="J488" s="24">
        <v>0</v>
      </c>
      <c r="K488" s="24">
        <v>0</v>
      </c>
      <c r="L488" s="24">
        <v>0</v>
      </c>
      <c r="M488" s="24">
        <v>0</v>
      </c>
      <c r="N488" s="24">
        <v>0</v>
      </c>
      <c r="O488" s="24">
        <v>0</v>
      </c>
      <c r="P488" s="24">
        <v>0</v>
      </c>
      <c r="Q488" s="24">
        <v>0</v>
      </c>
      <c r="R488" s="24">
        <v>0</v>
      </c>
      <c r="S488" s="24">
        <f t="shared" si="21"/>
        <v>0</v>
      </c>
      <c r="T488" s="24">
        <f t="shared" si="22"/>
        <v>0</v>
      </c>
      <c r="U488" s="24">
        <f t="shared" si="23"/>
        <v>1</v>
      </c>
    </row>
    <row r="489" spans="1:21" s="8" customFormat="1" x14ac:dyDescent="0.25">
      <c r="A489" s="24" t="s">
        <v>54</v>
      </c>
      <c r="B489" s="8" t="s">
        <v>1916</v>
      </c>
      <c r="C489" s="8" t="s">
        <v>807</v>
      </c>
      <c r="D489" s="24" t="s">
        <v>712</v>
      </c>
      <c r="E489" s="24">
        <v>0</v>
      </c>
      <c r="F489" s="24">
        <v>0</v>
      </c>
      <c r="G489" s="24">
        <v>0</v>
      </c>
      <c r="H489" s="24">
        <v>0</v>
      </c>
      <c r="I489" s="24">
        <v>0</v>
      </c>
      <c r="J489" s="24">
        <v>0</v>
      </c>
      <c r="K489" s="24">
        <v>0</v>
      </c>
      <c r="L489" s="24">
        <v>0</v>
      </c>
      <c r="M489" s="24">
        <v>0</v>
      </c>
      <c r="N489" s="24">
        <v>0</v>
      </c>
      <c r="O489" s="24">
        <v>0</v>
      </c>
      <c r="P489" s="24">
        <v>0</v>
      </c>
      <c r="Q489" s="24">
        <v>0</v>
      </c>
      <c r="R489" s="24">
        <v>0</v>
      </c>
      <c r="S489" s="24">
        <f t="shared" si="21"/>
        <v>0</v>
      </c>
      <c r="T489" s="24">
        <f t="shared" si="22"/>
        <v>0</v>
      </c>
      <c r="U489" s="24">
        <f t="shared" si="23"/>
        <v>1</v>
      </c>
    </row>
    <row r="490" spans="1:21" s="8" customFormat="1" x14ac:dyDescent="0.25">
      <c r="A490" s="24" t="s">
        <v>2840</v>
      </c>
      <c r="B490" s="8" t="s">
        <v>3613</v>
      </c>
      <c r="C490" s="8" t="s">
        <v>807</v>
      </c>
      <c r="D490" s="24" t="s">
        <v>702</v>
      </c>
      <c r="E490" s="24">
        <v>0</v>
      </c>
      <c r="F490" s="24">
        <v>0</v>
      </c>
      <c r="G490" s="24">
        <v>0</v>
      </c>
      <c r="H490" s="24">
        <v>0</v>
      </c>
      <c r="I490" s="24">
        <v>0</v>
      </c>
      <c r="J490" s="24">
        <v>0</v>
      </c>
      <c r="K490" s="24">
        <v>0</v>
      </c>
      <c r="L490" s="24">
        <v>0</v>
      </c>
      <c r="M490" s="24">
        <v>0</v>
      </c>
      <c r="N490" s="24">
        <v>0</v>
      </c>
      <c r="O490" s="24">
        <v>0</v>
      </c>
      <c r="P490" s="24">
        <v>0</v>
      </c>
      <c r="Q490" s="24">
        <v>0</v>
      </c>
      <c r="R490" s="24">
        <v>0</v>
      </c>
      <c r="S490" s="24">
        <f t="shared" si="21"/>
        <v>0</v>
      </c>
      <c r="T490" s="24">
        <f t="shared" si="22"/>
        <v>0</v>
      </c>
      <c r="U490" s="24">
        <f t="shared" si="23"/>
        <v>1</v>
      </c>
    </row>
    <row r="491" spans="1:21" s="8" customFormat="1" x14ac:dyDescent="0.25">
      <c r="A491" s="24" t="s">
        <v>72</v>
      </c>
      <c r="B491" s="8" t="s">
        <v>3614</v>
      </c>
      <c r="C491" s="8" t="s">
        <v>807</v>
      </c>
      <c r="D491" s="24" t="s">
        <v>717</v>
      </c>
      <c r="E491" s="24">
        <v>0</v>
      </c>
      <c r="F491" s="24">
        <v>0</v>
      </c>
      <c r="G491" s="24">
        <v>0</v>
      </c>
      <c r="H491" s="24">
        <v>0</v>
      </c>
      <c r="I491" s="24">
        <v>0</v>
      </c>
      <c r="J491" s="24">
        <v>0</v>
      </c>
      <c r="K491" s="24">
        <v>0</v>
      </c>
      <c r="L491" s="24">
        <v>0</v>
      </c>
      <c r="M491" s="24">
        <v>0</v>
      </c>
      <c r="N491" s="24">
        <v>0</v>
      </c>
      <c r="O491" s="24">
        <v>0</v>
      </c>
      <c r="P491" s="24">
        <v>0</v>
      </c>
      <c r="Q491" s="24">
        <v>0</v>
      </c>
      <c r="R491" s="24">
        <v>0</v>
      </c>
      <c r="S491" s="24">
        <f t="shared" si="21"/>
        <v>0</v>
      </c>
      <c r="T491" s="24">
        <f t="shared" si="22"/>
        <v>0</v>
      </c>
      <c r="U491" s="24">
        <f t="shared" si="23"/>
        <v>1</v>
      </c>
    </row>
    <row r="492" spans="1:21" s="8" customFormat="1" x14ac:dyDescent="0.25">
      <c r="A492" s="24" t="s">
        <v>196</v>
      </c>
      <c r="B492" s="8" t="s">
        <v>3615</v>
      </c>
      <c r="C492" s="8" t="s">
        <v>807</v>
      </c>
      <c r="D492" s="24" t="s">
        <v>728</v>
      </c>
      <c r="E492" s="24">
        <v>0</v>
      </c>
      <c r="F492" s="24">
        <v>0</v>
      </c>
      <c r="G492" s="24">
        <v>0</v>
      </c>
      <c r="H492" s="24">
        <v>0</v>
      </c>
      <c r="I492" s="24">
        <v>0</v>
      </c>
      <c r="J492" s="24">
        <v>0</v>
      </c>
      <c r="K492" s="24">
        <v>0</v>
      </c>
      <c r="L492" s="24">
        <v>0</v>
      </c>
      <c r="M492" s="24">
        <v>0</v>
      </c>
      <c r="N492" s="24">
        <v>0</v>
      </c>
      <c r="O492" s="24">
        <v>0</v>
      </c>
      <c r="P492" s="24">
        <v>0</v>
      </c>
      <c r="Q492" s="24">
        <v>0</v>
      </c>
      <c r="R492" s="24">
        <v>0</v>
      </c>
      <c r="S492" s="24">
        <f t="shared" si="21"/>
        <v>0</v>
      </c>
      <c r="T492" s="24">
        <f t="shared" si="22"/>
        <v>0</v>
      </c>
      <c r="U492" s="24">
        <f t="shared" si="23"/>
        <v>1</v>
      </c>
    </row>
    <row r="493" spans="1:21" s="8" customFormat="1" x14ac:dyDescent="0.25">
      <c r="A493" s="24" t="s">
        <v>240</v>
      </c>
      <c r="B493" s="8" t="s">
        <v>3616</v>
      </c>
      <c r="C493" s="8" t="s">
        <v>806</v>
      </c>
      <c r="D493" s="24" t="s">
        <v>719</v>
      </c>
      <c r="E493" s="24">
        <v>0</v>
      </c>
      <c r="F493" s="24">
        <v>0</v>
      </c>
      <c r="G493" s="24">
        <v>0</v>
      </c>
      <c r="H493" s="24">
        <v>0</v>
      </c>
      <c r="I493" s="24">
        <v>0</v>
      </c>
      <c r="J493" s="24">
        <v>0</v>
      </c>
      <c r="K493" s="24">
        <v>0</v>
      </c>
      <c r="L493" s="24">
        <v>0</v>
      </c>
      <c r="M493" s="24">
        <v>0</v>
      </c>
      <c r="N493" s="24">
        <v>0</v>
      </c>
      <c r="O493" s="24">
        <v>0</v>
      </c>
      <c r="P493" s="24">
        <v>0</v>
      </c>
      <c r="Q493" s="24">
        <v>0</v>
      </c>
      <c r="R493" s="24">
        <v>0</v>
      </c>
      <c r="S493" s="24">
        <f t="shared" si="21"/>
        <v>0</v>
      </c>
      <c r="T493" s="24">
        <f t="shared" si="22"/>
        <v>0</v>
      </c>
      <c r="U493" s="24">
        <f t="shared" si="23"/>
        <v>1</v>
      </c>
    </row>
    <row r="494" spans="1:21" s="8" customFormat="1" x14ac:dyDescent="0.25">
      <c r="A494" s="24" t="s">
        <v>1597</v>
      </c>
      <c r="B494" s="8" t="s">
        <v>1099</v>
      </c>
      <c r="C494" s="8" t="s">
        <v>807</v>
      </c>
      <c r="D494" s="24" t="s">
        <v>713</v>
      </c>
      <c r="E494" s="24">
        <v>0</v>
      </c>
      <c r="F494" s="24">
        <v>0</v>
      </c>
      <c r="G494" s="24">
        <v>0</v>
      </c>
      <c r="H494" s="24">
        <v>0</v>
      </c>
      <c r="I494" s="24">
        <v>0</v>
      </c>
      <c r="J494" s="24">
        <v>0</v>
      </c>
      <c r="K494" s="24">
        <v>0</v>
      </c>
      <c r="L494" s="24">
        <v>0</v>
      </c>
      <c r="M494" s="24">
        <v>0</v>
      </c>
      <c r="N494" s="24">
        <v>0</v>
      </c>
      <c r="O494" s="24">
        <v>0</v>
      </c>
      <c r="P494" s="24">
        <v>0</v>
      </c>
      <c r="Q494" s="24">
        <v>0</v>
      </c>
      <c r="R494" s="24">
        <v>0</v>
      </c>
      <c r="S494" s="24">
        <f t="shared" si="21"/>
        <v>0</v>
      </c>
      <c r="T494" s="24">
        <f t="shared" si="22"/>
        <v>0</v>
      </c>
      <c r="U494" s="24">
        <f t="shared" si="23"/>
        <v>1</v>
      </c>
    </row>
    <row r="495" spans="1:21" s="8" customFormat="1" x14ac:dyDescent="0.25">
      <c r="A495" s="24" t="s">
        <v>54</v>
      </c>
      <c r="B495" s="8" t="s">
        <v>3617</v>
      </c>
      <c r="C495" s="8" t="s">
        <v>1057</v>
      </c>
      <c r="D495" s="24" t="s">
        <v>703</v>
      </c>
      <c r="E495" s="24">
        <v>0</v>
      </c>
      <c r="F495" s="24">
        <v>0</v>
      </c>
      <c r="G495" s="24">
        <v>0</v>
      </c>
      <c r="H495" s="24">
        <v>0</v>
      </c>
      <c r="I495" s="24">
        <v>0</v>
      </c>
      <c r="J495" s="24">
        <v>0</v>
      </c>
      <c r="K495" s="24">
        <v>0</v>
      </c>
      <c r="L495" s="24">
        <v>0</v>
      </c>
      <c r="M495" s="24">
        <v>0</v>
      </c>
      <c r="N495" s="24">
        <v>0</v>
      </c>
      <c r="O495" s="24">
        <v>0</v>
      </c>
      <c r="P495" s="24">
        <v>0</v>
      </c>
      <c r="Q495" s="24">
        <v>0</v>
      </c>
      <c r="R495" s="24">
        <v>0</v>
      </c>
      <c r="S495" s="24">
        <f t="shared" si="21"/>
        <v>0</v>
      </c>
      <c r="T495" s="24">
        <f t="shared" si="22"/>
        <v>0</v>
      </c>
      <c r="U495" s="24">
        <f t="shared" si="23"/>
        <v>1</v>
      </c>
    </row>
    <row r="496" spans="1:21" s="8" customFormat="1" x14ac:dyDescent="0.25">
      <c r="A496" s="24" t="s">
        <v>84</v>
      </c>
      <c r="B496" s="8" t="s">
        <v>3618</v>
      </c>
      <c r="C496" s="8" t="s">
        <v>807</v>
      </c>
      <c r="D496" s="24" t="s">
        <v>708</v>
      </c>
      <c r="E496" s="24">
        <v>0</v>
      </c>
      <c r="F496" s="24">
        <v>0</v>
      </c>
      <c r="G496" s="24">
        <v>0</v>
      </c>
      <c r="H496" s="24">
        <v>0</v>
      </c>
      <c r="I496" s="24">
        <v>0</v>
      </c>
      <c r="J496" s="24">
        <v>0</v>
      </c>
      <c r="K496" s="24">
        <v>0</v>
      </c>
      <c r="L496" s="24">
        <v>0</v>
      </c>
      <c r="M496" s="24">
        <v>0</v>
      </c>
      <c r="N496" s="24">
        <v>0</v>
      </c>
      <c r="O496" s="24">
        <v>0</v>
      </c>
      <c r="P496" s="24">
        <v>0</v>
      </c>
      <c r="Q496" s="24">
        <v>0</v>
      </c>
      <c r="R496" s="24">
        <v>0</v>
      </c>
      <c r="S496" s="24">
        <f t="shared" si="21"/>
        <v>0</v>
      </c>
      <c r="T496" s="24">
        <f t="shared" si="22"/>
        <v>0</v>
      </c>
      <c r="U496" s="24">
        <f t="shared" si="23"/>
        <v>1</v>
      </c>
    </row>
    <row r="497" spans="1:21" s="8" customFormat="1" x14ac:dyDescent="0.25">
      <c r="A497" s="24" t="s">
        <v>188</v>
      </c>
      <c r="B497" s="8" t="s">
        <v>3619</v>
      </c>
      <c r="C497" s="8" t="s">
        <v>806</v>
      </c>
      <c r="D497" s="24" t="s">
        <v>704</v>
      </c>
      <c r="E497" s="24">
        <v>0</v>
      </c>
      <c r="F497" s="24">
        <v>0</v>
      </c>
      <c r="G497" s="24">
        <v>0</v>
      </c>
      <c r="H497" s="24">
        <v>0</v>
      </c>
      <c r="I497" s="24">
        <v>0</v>
      </c>
      <c r="J497" s="24">
        <v>0</v>
      </c>
      <c r="K497" s="24">
        <v>0</v>
      </c>
      <c r="L497" s="24">
        <v>0</v>
      </c>
      <c r="M497" s="24">
        <v>0</v>
      </c>
      <c r="N497" s="24">
        <v>0</v>
      </c>
      <c r="O497" s="24">
        <v>0</v>
      </c>
      <c r="P497" s="24">
        <v>0</v>
      </c>
      <c r="Q497" s="24">
        <v>0</v>
      </c>
      <c r="R497" s="24">
        <v>0</v>
      </c>
      <c r="S497" s="24">
        <f t="shared" si="21"/>
        <v>0</v>
      </c>
      <c r="T497" s="24">
        <f t="shared" si="22"/>
        <v>0</v>
      </c>
      <c r="U497" s="24">
        <f t="shared" si="23"/>
        <v>1</v>
      </c>
    </row>
    <row r="498" spans="1:21" s="8" customFormat="1" x14ac:dyDescent="0.25">
      <c r="A498" s="24" t="s">
        <v>3620</v>
      </c>
      <c r="B498" s="8" t="s">
        <v>3621</v>
      </c>
      <c r="C498" s="8" t="s">
        <v>806</v>
      </c>
      <c r="D498" s="24" t="s">
        <v>728</v>
      </c>
      <c r="E498" s="24">
        <v>0</v>
      </c>
      <c r="F498" s="24">
        <v>0</v>
      </c>
      <c r="G498" s="24">
        <v>0</v>
      </c>
      <c r="H498" s="24">
        <v>0</v>
      </c>
      <c r="I498" s="24">
        <v>0</v>
      </c>
      <c r="J498" s="24">
        <v>0</v>
      </c>
      <c r="K498" s="24">
        <v>0</v>
      </c>
      <c r="L498" s="24">
        <v>0</v>
      </c>
      <c r="M498" s="24">
        <v>0</v>
      </c>
      <c r="N498" s="24">
        <v>0</v>
      </c>
      <c r="O498" s="24">
        <v>0</v>
      </c>
      <c r="P498" s="24">
        <v>0</v>
      </c>
      <c r="Q498" s="24">
        <v>0</v>
      </c>
      <c r="R498" s="24">
        <v>0</v>
      </c>
      <c r="S498" s="24">
        <f t="shared" si="21"/>
        <v>0</v>
      </c>
      <c r="T498" s="24">
        <f t="shared" si="22"/>
        <v>0</v>
      </c>
      <c r="U498" s="24">
        <f t="shared" si="23"/>
        <v>1</v>
      </c>
    </row>
    <row r="499" spans="1:21" s="8" customFormat="1" x14ac:dyDescent="0.25">
      <c r="A499" s="24" t="s">
        <v>982</v>
      </c>
      <c r="B499" s="8" t="s">
        <v>3622</v>
      </c>
      <c r="C499" s="8" t="s">
        <v>806</v>
      </c>
      <c r="D499" s="24" t="s">
        <v>711</v>
      </c>
      <c r="E499" s="24">
        <v>0</v>
      </c>
      <c r="F499" s="24">
        <v>0</v>
      </c>
      <c r="G499" s="24">
        <v>0</v>
      </c>
      <c r="H499" s="24">
        <v>0</v>
      </c>
      <c r="I499" s="24">
        <v>0</v>
      </c>
      <c r="J499" s="24">
        <v>0</v>
      </c>
      <c r="K499" s="24">
        <v>0</v>
      </c>
      <c r="L499" s="24">
        <v>0</v>
      </c>
      <c r="M499" s="24">
        <v>0</v>
      </c>
      <c r="N499" s="24">
        <v>0</v>
      </c>
      <c r="O499" s="24">
        <v>0</v>
      </c>
      <c r="P499" s="24">
        <v>0</v>
      </c>
      <c r="Q499" s="24">
        <v>0</v>
      </c>
      <c r="R499" s="24">
        <v>0</v>
      </c>
      <c r="S499" s="24">
        <f t="shared" si="21"/>
        <v>0</v>
      </c>
      <c r="T499" s="24">
        <f t="shared" si="22"/>
        <v>0</v>
      </c>
      <c r="U499" s="24">
        <f t="shared" si="23"/>
        <v>1</v>
      </c>
    </row>
    <row r="500" spans="1:21" s="8" customFormat="1" x14ac:dyDescent="0.25">
      <c r="A500" s="24" t="s">
        <v>217</v>
      </c>
      <c r="B500" s="8" t="s">
        <v>4475</v>
      </c>
      <c r="C500" s="8" t="s">
        <v>807</v>
      </c>
      <c r="D500" s="24" t="s">
        <v>708</v>
      </c>
      <c r="E500" s="24">
        <v>0</v>
      </c>
      <c r="F500" s="24">
        <v>0</v>
      </c>
      <c r="G500" s="24">
        <v>0</v>
      </c>
      <c r="H500" s="24">
        <v>0</v>
      </c>
      <c r="I500" s="24">
        <v>0</v>
      </c>
      <c r="J500" s="24">
        <v>0</v>
      </c>
      <c r="K500" s="24">
        <v>0</v>
      </c>
      <c r="L500" s="24">
        <v>0</v>
      </c>
      <c r="M500" s="24">
        <v>0</v>
      </c>
      <c r="N500" s="24">
        <v>0</v>
      </c>
      <c r="O500" s="24">
        <v>0</v>
      </c>
      <c r="P500" s="24">
        <v>0</v>
      </c>
      <c r="Q500" s="24">
        <v>0</v>
      </c>
      <c r="R500" s="24">
        <v>0</v>
      </c>
      <c r="S500" s="24">
        <f t="shared" si="21"/>
        <v>0</v>
      </c>
      <c r="T500" s="24">
        <f t="shared" si="22"/>
        <v>0</v>
      </c>
      <c r="U500" s="24">
        <f t="shared" si="23"/>
        <v>1</v>
      </c>
    </row>
    <row r="501" spans="1:21" s="8" customFormat="1" x14ac:dyDescent="0.25">
      <c r="A501" s="24" t="s">
        <v>167</v>
      </c>
      <c r="B501" s="8" t="s">
        <v>3623</v>
      </c>
      <c r="C501" s="8" t="s">
        <v>806</v>
      </c>
      <c r="D501" s="24" t="s">
        <v>720</v>
      </c>
      <c r="E501" s="24">
        <v>0</v>
      </c>
      <c r="F501" s="24">
        <v>0</v>
      </c>
      <c r="G501" s="24">
        <v>0</v>
      </c>
      <c r="H501" s="24">
        <v>0</v>
      </c>
      <c r="I501" s="24">
        <v>0</v>
      </c>
      <c r="J501" s="24">
        <v>0</v>
      </c>
      <c r="K501" s="24">
        <v>0</v>
      </c>
      <c r="L501" s="24">
        <v>0</v>
      </c>
      <c r="M501" s="24">
        <v>0</v>
      </c>
      <c r="N501" s="24">
        <v>0</v>
      </c>
      <c r="O501" s="24">
        <v>0</v>
      </c>
      <c r="P501" s="24">
        <v>0</v>
      </c>
      <c r="Q501" s="24">
        <v>0</v>
      </c>
      <c r="R501" s="24">
        <v>0</v>
      </c>
      <c r="S501" s="24">
        <f t="shared" si="21"/>
        <v>0</v>
      </c>
      <c r="T501" s="24">
        <f t="shared" si="22"/>
        <v>0</v>
      </c>
      <c r="U501" s="24">
        <f t="shared" si="23"/>
        <v>1</v>
      </c>
    </row>
    <row r="502" spans="1:21" s="8" customFormat="1" x14ac:dyDescent="0.25">
      <c r="A502" s="24" t="s">
        <v>302</v>
      </c>
      <c r="B502" s="8" t="s">
        <v>518</v>
      </c>
      <c r="C502" s="8" t="s">
        <v>807</v>
      </c>
      <c r="D502" s="24" t="s">
        <v>736</v>
      </c>
      <c r="E502" s="24">
        <v>0</v>
      </c>
      <c r="F502" s="24">
        <v>0</v>
      </c>
      <c r="G502" s="24">
        <v>0</v>
      </c>
      <c r="H502" s="24">
        <v>0</v>
      </c>
      <c r="I502" s="24">
        <v>0</v>
      </c>
      <c r="J502" s="24">
        <v>0</v>
      </c>
      <c r="K502" s="24">
        <v>0</v>
      </c>
      <c r="L502" s="24">
        <v>0</v>
      </c>
      <c r="M502" s="24">
        <v>0</v>
      </c>
      <c r="N502" s="24">
        <v>0</v>
      </c>
      <c r="O502" s="24">
        <v>0</v>
      </c>
      <c r="P502" s="24">
        <v>0</v>
      </c>
      <c r="Q502" s="24">
        <v>0</v>
      </c>
      <c r="R502" s="24">
        <v>0</v>
      </c>
      <c r="S502" s="24">
        <f t="shared" si="21"/>
        <v>0</v>
      </c>
      <c r="T502" s="24">
        <f t="shared" si="22"/>
        <v>0</v>
      </c>
      <c r="U502" s="24">
        <f t="shared" si="23"/>
        <v>1</v>
      </c>
    </row>
    <row r="503" spans="1:21" s="8" customFormat="1" x14ac:dyDescent="0.25">
      <c r="A503" s="24" t="s">
        <v>117</v>
      </c>
      <c r="B503" s="8" t="s">
        <v>3624</v>
      </c>
      <c r="C503" s="8" t="s">
        <v>807</v>
      </c>
      <c r="D503" s="24" t="s">
        <v>711</v>
      </c>
      <c r="E503" s="24">
        <v>0</v>
      </c>
      <c r="F503" s="24">
        <v>0</v>
      </c>
      <c r="G503" s="24">
        <v>0</v>
      </c>
      <c r="H503" s="24">
        <v>0</v>
      </c>
      <c r="I503" s="24">
        <v>0</v>
      </c>
      <c r="J503" s="24">
        <v>0</v>
      </c>
      <c r="K503" s="24">
        <v>0</v>
      </c>
      <c r="L503" s="24">
        <v>0</v>
      </c>
      <c r="M503" s="24">
        <v>0</v>
      </c>
      <c r="N503" s="24">
        <v>0</v>
      </c>
      <c r="O503" s="24">
        <v>0</v>
      </c>
      <c r="P503" s="24">
        <v>0</v>
      </c>
      <c r="Q503" s="24">
        <v>0</v>
      </c>
      <c r="R503" s="24">
        <v>0</v>
      </c>
      <c r="S503" s="24">
        <f t="shared" si="21"/>
        <v>0</v>
      </c>
      <c r="T503" s="24">
        <f t="shared" si="22"/>
        <v>0</v>
      </c>
      <c r="U503" s="24">
        <f t="shared" si="23"/>
        <v>1</v>
      </c>
    </row>
    <row r="504" spans="1:21" s="8" customFormat="1" x14ac:dyDescent="0.25">
      <c r="A504" s="24" t="s">
        <v>307</v>
      </c>
      <c r="B504" s="8" t="s">
        <v>3625</v>
      </c>
      <c r="C504" s="8" t="s">
        <v>807</v>
      </c>
      <c r="D504" s="24" t="s">
        <v>720</v>
      </c>
      <c r="E504" s="24">
        <v>0</v>
      </c>
      <c r="F504" s="24">
        <v>0</v>
      </c>
      <c r="G504" s="24">
        <v>0</v>
      </c>
      <c r="H504" s="24">
        <v>0</v>
      </c>
      <c r="I504" s="24">
        <v>0</v>
      </c>
      <c r="J504" s="24">
        <v>0</v>
      </c>
      <c r="K504" s="24">
        <v>0</v>
      </c>
      <c r="L504" s="24">
        <v>0</v>
      </c>
      <c r="M504" s="24">
        <v>0</v>
      </c>
      <c r="N504" s="24">
        <v>0</v>
      </c>
      <c r="O504" s="24">
        <v>0</v>
      </c>
      <c r="P504" s="24">
        <v>0</v>
      </c>
      <c r="Q504" s="24">
        <v>0</v>
      </c>
      <c r="R504" s="24">
        <v>0</v>
      </c>
      <c r="S504" s="24">
        <f t="shared" si="21"/>
        <v>0</v>
      </c>
      <c r="T504" s="24">
        <f t="shared" si="22"/>
        <v>0</v>
      </c>
      <c r="U504" s="24">
        <f t="shared" si="23"/>
        <v>1</v>
      </c>
    </row>
    <row r="505" spans="1:21" s="8" customFormat="1" x14ac:dyDescent="0.25">
      <c r="A505" s="24" t="s">
        <v>164</v>
      </c>
      <c r="B505" s="8" t="s">
        <v>1921</v>
      </c>
      <c r="C505" s="8" t="s">
        <v>807</v>
      </c>
      <c r="D505" s="24" t="s">
        <v>719</v>
      </c>
      <c r="E505" s="24">
        <v>0</v>
      </c>
      <c r="F505" s="24">
        <v>0</v>
      </c>
      <c r="G505" s="24">
        <v>0</v>
      </c>
      <c r="H505" s="24">
        <v>0</v>
      </c>
      <c r="I505" s="24">
        <v>0</v>
      </c>
      <c r="J505" s="24">
        <v>0</v>
      </c>
      <c r="K505" s="24">
        <v>0</v>
      </c>
      <c r="L505" s="24">
        <v>0</v>
      </c>
      <c r="M505" s="24">
        <v>0</v>
      </c>
      <c r="N505" s="24">
        <v>0</v>
      </c>
      <c r="O505" s="24">
        <v>0</v>
      </c>
      <c r="P505" s="24">
        <v>0</v>
      </c>
      <c r="Q505" s="24">
        <v>0</v>
      </c>
      <c r="R505" s="24">
        <v>0</v>
      </c>
      <c r="S505" s="24">
        <f t="shared" si="21"/>
        <v>0</v>
      </c>
      <c r="T505" s="24">
        <f t="shared" si="22"/>
        <v>0</v>
      </c>
      <c r="U505" s="24">
        <f t="shared" si="23"/>
        <v>1</v>
      </c>
    </row>
    <row r="506" spans="1:21" s="8" customFormat="1" x14ac:dyDescent="0.25">
      <c r="A506" s="24" t="s">
        <v>164</v>
      </c>
      <c r="B506" s="8" t="s">
        <v>2099</v>
      </c>
      <c r="C506" s="8" t="s">
        <v>807</v>
      </c>
      <c r="D506" s="24" t="s">
        <v>733</v>
      </c>
      <c r="E506" s="24">
        <v>0</v>
      </c>
      <c r="F506" s="24">
        <v>0</v>
      </c>
      <c r="G506" s="24">
        <v>0</v>
      </c>
      <c r="H506" s="24">
        <v>0</v>
      </c>
      <c r="I506" s="24">
        <v>0</v>
      </c>
      <c r="J506" s="24">
        <v>0</v>
      </c>
      <c r="K506" s="24">
        <v>0</v>
      </c>
      <c r="L506" s="24">
        <v>0</v>
      </c>
      <c r="M506" s="24">
        <v>0</v>
      </c>
      <c r="N506" s="24">
        <v>0</v>
      </c>
      <c r="O506" s="24">
        <v>0</v>
      </c>
      <c r="P506" s="24">
        <v>0</v>
      </c>
      <c r="Q506" s="24">
        <v>0</v>
      </c>
      <c r="R506" s="24">
        <v>0</v>
      </c>
      <c r="S506" s="24">
        <f t="shared" si="21"/>
        <v>0</v>
      </c>
      <c r="T506" s="24">
        <f t="shared" si="22"/>
        <v>0</v>
      </c>
      <c r="U506" s="24">
        <f t="shared" si="23"/>
        <v>1</v>
      </c>
    </row>
    <row r="507" spans="1:21" s="8" customFormat="1" x14ac:dyDescent="0.25">
      <c r="A507" s="24" t="s">
        <v>156</v>
      </c>
      <c r="B507" s="8" t="s">
        <v>3626</v>
      </c>
      <c r="C507" s="8" t="s">
        <v>807</v>
      </c>
      <c r="D507" s="24" t="s">
        <v>716</v>
      </c>
      <c r="E507" s="24">
        <v>0</v>
      </c>
      <c r="F507" s="24">
        <v>0</v>
      </c>
      <c r="G507" s="24">
        <v>0</v>
      </c>
      <c r="H507" s="24">
        <v>0</v>
      </c>
      <c r="I507" s="24">
        <v>0</v>
      </c>
      <c r="J507" s="24">
        <v>0</v>
      </c>
      <c r="K507" s="24">
        <v>0</v>
      </c>
      <c r="L507" s="24">
        <v>0</v>
      </c>
      <c r="M507" s="24">
        <v>0</v>
      </c>
      <c r="N507" s="24">
        <v>0</v>
      </c>
      <c r="O507" s="24">
        <v>0</v>
      </c>
      <c r="P507" s="24">
        <v>0</v>
      </c>
      <c r="Q507" s="24">
        <v>0</v>
      </c>
      <c r="R507" s="24">
        <v>0</v>
      </c>
      <c r="S507" s="24">
        <f t="shared" si="21"/>
        <v>0</v>
      </c>
      <c r="T507" s="24">
        <f t="shared" si="22"/>
        <v>0</v>
      </c>
      <c r="U507" s="24">
        <f t="shared" si="23"/>
        <v>1</v>
      </c>
    </row>
    <row r="508" spans="1:21" s="8" customFormat="1" x14ac:dyDescent="0.25">
      <c r="A508" s="24" t="s">
        <v>298</v>
      </c>
      <c r="B508" s="8" t="s">
        <v>1588</v>
      </c>
      <c r="C508" s="8" t="s">
        <v>807</v>
      </c>
      <c r="D508" s="24" t="s">
        <v>736</v>
      </c>
      <c r="E508" s="24">
        <v>0</v>
      </c>
      <c r="F508" s="24">
        <v>0</v>
      </c>
      <c r="G508" s="24">
        <v>0</v>
      </c>
      <c r="H508" s="24">
        <v>0</v>
      </c>
      <c r="I508" s="24">
        <v>0</v>
      </c>
      <c r="J508" s="24">
        <v>0</v>
      </c>
      <c r="K508" s="24">
        <v>0</v>
      </c>
      <c r="L508" s="24">
        <v>0</v>
      </c>
      <c r="M508" s="24">
        <v>0</v>
      </c>
      <c r="N508" s="24">
        <v>0</v>
      </c>
      <c r="O508" s="24">
        <v>0</v>
      </c>
      <c r="P508" s="24">
        <v>0</v>
      </c>
      <c r="Q508" s="24">
        <v>0</v>
      </c>
      <c r="R508" s="24">
        <v>0</v>
      </c>
      <c r="S508" s="24">
        <f t="shared" si="21"/>
        <v>0</v>
      </c>
      <c r="T508" s="24">
        <f t="shared" si="22"/>
        <v>0</v>
      </c>
      <c r="U508" s="24">
        <f t="shared" si="23"/>
        <v>1</v>
      </c>
    </row>
    <row r="509" spans="1:21" s="8" customFormat="1" x14ac:dyDescent="0.25">
      <c r="A509" s="24" t="s">
        <v>3627</v>
      </c>
      <c r="B509" s="8" t="s">
        <v>144</v>
      </c>
      <c r="C509" s="8" t="s">
        <v>807</v>
      </c>
      <c r="D509" s="24" t="s">
        <v>728</v>
      </c>
      <c r="E509" s="24">
        <v>0</v>
      </c>
      <c r="F509" s="24">
        <v>0</v>
      </c>
      <c r="G509" s="24">
        <v>0</v>
      </c>
      <c r="H509" s="24">
        <v>0</v>
      </c>
      <c r="I509" s="24">
        <v>0</v>
      </c>
      <c r="J509" s="24">
        <v>0</v>
      </c>
      <c r="K509" s="24">
        <v>0</v>
      </c>
      <c r="L509" s="24">
        <v>0</v>
      </c>
      <c r="M509" s="24">
        <v>0</v>
      </c>
      <c r="N509" s="24">
        <v>0</v>
      </c>
      <c r="O509" s="24">
        <v>0</v>
      </c>
      <c r="P509" s="24">
        <v>0</v>
      </c>
      <c r="Q509" s="24">
        <v>0</v>
      </c>
      <c r="R509" s="24">
        <v>0</v>
      </c>
      <c r="S509" s="24">
        <f t="shared" si="21"/>
        <v>0</v>
      </c>
      <c r="T509" s="24">
        <f t="shared" si="22"/>
        <v>0</v>
      </c>
      <c r="U509" s="24">
        <f t="shared" si="23"/>
        <v>1</v>
      </c>
    </row>
    <row r="510" spans="1:21" s="8" customFormat="1" x14ac:dyDescent="0.25">
      <c r="A510" s="24" t="s">
        <v>149</v>
      </c>
      <c r="B510" s="8" t="s">
        <v>3599</v>
      </c>
      <c r="C510" s="8" t="s">
        <v>807</v>
      </c>
      <c r="D510" s="24" t="s">
        <v>723</v>
      </c>
      <c r="E510" s="24">
        <v>0</v>
      </c>
      <c r="F510" s="24">
        <v>0</v>
      </c>
      <c r="G510" s="24">
        <v>0</v>
      </c>
      <c r="H510" s="24">
        <v>0</v>
      </c>
      <c r="I510" s="24">
        <v>0</v>
      </c>
      <c r="J510" s="24">
        <v>0</v>
      </c>
      <c r="K510" s="24">
        <v>0</v>
      </c>
      <c r="L510" s="24">
        <v>0</v>
      </c>
      <c r="M510" s="24">
        <v>0</v>
      </c>
      <c r="N510" s="24">
        <v>0</v>
      </c>
      <c r="O510" s="24">
        <v>0</v>
      </c>
      <c r="P510" s="24">
        <v>0</v>
      </c>
      <c r="Q510" s="24">
        <v>0</v>
      </c>
      <c r="R510" s="24">
        <v>0</v>
      </c>
      <c r="S510" s="24">
        <f t="shared" si="21"/>
        <v>0</v>
      </c>
      <c r="T510" s="24">
        <f t="shared" si="22"/>
        <v>0</v>
      </c>
      <c r="U510" s="24">
        <f t="shared" si="23"/>
        <v>1</v>
      </c>
    </row>
    <row r="511" spans="1:21" s="8" customFormat="1" x14ac:dyDescent="0.25">
      <c r="A511" s="24" t="s">
        <v>61</v>
      </c>
      <c r="B511" s="8" t="s">
        <v>1403</v>
      </c>
      <c r="C511" s="8" t="s">
        <v>807</v>
      </c>
      <c r="D511" s="24" t="s">
        <v>726</v>
      </c>
      <c r="E511" s="24">
        <v>0</v>
      </c>
      <c r="F511" s="24">
        <v>0</v>
      </c>
      <c r="G511" s="24">
        <v>0</v>
      </c>
      <c r="H511" s="24">
        <v>0</v>
      </c>
      <c r="I511" s="24">
        <v>0</v>
      </c>
      <c r="J511" s="24">
        <v>0</v>
      </c>
      <c r="K511" s="24">
        <v>0</v>
      </c>
      <c r="L511" s="24">
        <v>0</v>
      </c>
      <c r="M511" s="24">
        <v>0</v>
      </c>
      <c r="N511" s="24">
        <v>0</v>
      </c>
      <c r="O511" s="24">
        <v>0</v>
      </c>
      <c r="P511" s="24">
        <v>0</v>
      </c>
      <c r="Q511" s="24">
        <v>0</v>
      </c>
      <c r="R511" s="24">
        <v>0</v>
      </c>
      <c r="S511" s="24">
        <f t="shared" si="21"/>
        <v>0</v>
      </c>
      <c r="T511" s="24">
        <f t="shared" si="22"/>
        <v>0</v>
      </c>
      <c r="U511" s="24">
        <f t="shared" si="23"/>
        <v>1</v>
      </c>
    </row>
    <row r="512" spans="1:21" s="8" customFormat="1" x14ac:dyDescent="0.25">
      <c r="A512" s="24" t="s">
        <v>3628</v>
      </c>
      <c r="B512" s="8" t="s">
        <v>3629</v>
      </c>
      <c r="C512" s="8" t="s">
        <v>807</v>
      </c>
      <c r="D512" s="24" t="s">
        <v>718</v>
      </c>
      <c r="E512" s="24">
        <v>0</v>
      </c>
      <c r="F512" s="24">
        <v>0</v>
      </c>
      <c r="G512" s="24">
        <v>0</v>
      </c>
      <c r="H512" s="24">
        <v>0</v>
      </c>
      <c r="I512" s="24">
        <v>0</v>
      </c>
      <c r="J512" s="24">
        <v>0</v>
      </c>
      <c r="K512" s="24">
        <v>0</v>
      </c>
      <c r="L512" s="24">
        <v>0</v>
      </c>
      <c r="M512" s="24">
        <v>0</v>
      </c>
      <c r="N512" s="24">
        <v>0</v>
      </c>
      <c r="O512" s="24">
        <v>0</v>
      </c>
      <c r="P512" s="24">
        <v>0</v>
      </c>
      <c r="Q512" s="24">
        <v>0</v>
      </c>
      <c r="R512" s="24">
        <v>0</v>
      </c>
      <c r="S512" s="24">
        <f t="shared" si="21"/>
        <v>0</v>
      </c>
      <c r="T512" s="24">
        <f t="shared" si="22"/>
        <v>0</v>
      </c>
      <c r="U512" s="24">
        <f t="shared" si="23"/>
        <v>1</v>
      </c>
    </row>
    <row r="513" spans="1:21" s="8" customFormat="1" x14ac:dyDescent="0.25">
      <c r="A513" s="24" t="s">
        <v>68</v>
      </c>
      <c r="B513" s="8" t="s">
        <v>3630</v>
      </c>
      <c r="C513" s="8" t="s">
        <v>807</v>
      </c>
      <c r="D513" s="24" t="s">
        <v>713</v>
      </c>
      <c r="E513" s="24">
        <v>0</v>
      </c>
      <c r="F513" s="24">
        <v>0</v>
      </c>
      <c r="G513" s="24">
        <v>0</v>
      </c>
      <c r="H513" s="24">
        <v>0</v>
      </c>
      <c r="I513" s="24">
        <v>0</v>
      </c>
      <c r="J513" s="24">
        <v>0</v>
      </c>
      <c r="K513" s="24">
        <v>0</v>
      </c>
      <c r="L513" s="24">
        <v>0</v>
      </c>
      <c r="M513" s="24">
        <v>0</v>
      </c>
      <c r="N513" s="24">
        <v>0</v>
      </c>
      <c r="O513" s="24">
        <v>0</v>
      </c>
      <c r="P513" s="24">
        <v>0</v>
      </c>
      <c r="Q513" s="24">
        <v>0</v>
      </c>
      <c r="R513" s="24">
        <v>0</v>
      </c>
      <c r="S513" s="24">
        <f t="shared" si="21"/>
        <v>0</v>
      </c>
      <c r="T513" s="24">
        <f t="shared" si="22"/>
        <v>0</v>
      </c>
      <c r="U513" s="24">
        <f t="shared" si="23"/>
        <v>1</v>
      </c>
    </row>
    <row r="514" spans="1:21" s="8" customFormat="1" x14ac:dyDescent="0.25">
      <c r="A514" s="24" t="s">
        <v>89</v>
      </c>
      <c r="B514" s="8" t="s">
        <v>3631</v>
      </c>
      <c r="C514" s="8" t="s">
        <v>807</v>
      </c>
      <c r="D514" s="24" t="s">
        <v>717</v>
      </c>
      <c r="E514" s="24">
        <v>0</v>
      </c>
      <c r="F514" s="24">
        <v>0</v>
      </c>
      <c r="G514" s="24">
        <v>0</v>
      </c>
      <c r="H514" s="24">
        <v>0</v>
      </c>
      <c r="I514" s="24">
        <v>0</v>
      </c>
      <c r="J514" s="24">
        <v>0</v>
      </c>
      <c r="K514" s="24">
        <v>0</v>
      </c>
      <c r="L514" s="24">
        <v>0</v>
      </c>
      <c r="M514" s="24">
        <v>0</v>
      </c>
      <c r="N514" s="24">
        <v>0</v>
      </c>
      <c r="O514" s="24">
        <v>0</v>
      </c>
      <c r="P514" s="24">
        <v>0</v>
      </c>
      <c r="Q514" s="24">
        <v>0</v>
      </c>
      <c r="R514" s="24">
        <v>0</v>
      </c>
      <c r="S514" s="24">
        <f t="shared" si="21"/>
        <v>0</v>
      </c>
      <c r="T514" s="24">
        <f t="shared" si="22"/>
        <v>0</v>
      </c>
      <c r="U514" s="24">
        <f t="shared" si="23"/>
        <v>1</v>
      </c>
    </row>
    <row r="515" spans="1:21" s="8" customFormat="1" x14ac:dyDescent="0.25">
      <c r="A515" s="24" t="s">
        <v>95</v>
      </c>
      <c r="B515" s="8" t="s">
        <v>3632</v>
      </c>
      <c r="C515" s="8" t="s">
        <v>807</v>
      </c>
      <c r="D515" s="24" t="s">
        <v>727</v>
      </c>
      <c r="E515" s="24">
        <v>0</v>
      </c>
      <c r="F515" s="24">
        <v>0</v>
      </c>
      <c r="G515" s="24">
        <v>0</v>
      </c>
      <c r="H515" s="24">
        <v>0</v>
      </c>
      <c r="I515" s="24">
        <v>0</v>
      </c>
      <c r="J515" s="24">
        <v>0</v>
      </c>
      <c r="K515" s="24">
        <v>0</v>
      </c>
      <c r="L515" s="24">
        <v>0</v>
      </c>
      <c r="M515" s="24">
        <v>0</v>
      </c>
      <c r="N515" s="24">
        <v>0</v>
      </c>
      <c r="O515" s="24">
        <v>0</v>
      </c>
      <c r="P515" s="24">
        <v>0</v>
      </c>
      <c r="Q515" s="24">
        <v>0</v>
      </c>
      <c r="R515" s="24">
        <v>0</v>
      </c>
      <c r="S515" s="24">
        <f t="shared" ref="S515:S578" si="24">R515/16.875</f>
        <v>0</v>
      </c>
      <c r="T515" s="24">
        <f t="shared" ref="T515:T578" si="25">IF(R515 &gt;= 400,S515*1.2,IF(R515 &gt; 300,S515,IF(R515&gt;200,S515*0.8,IF(R515&gt;100,S515*0.6,S515*0.5))))</f>
        <v>0</v>
      </c>
      <c r="U515" s="24">
        <f t="shared" ref="U515:U578" si="26">IF(T515 &lt; 1.5,1,T515)</f>
        <v>1</v>
      </c>
    </row>
    <row r="516" spans="1:21" s="8" customFormat="1" x14ac:dyDescent="0.25">
      <c r="A516" s="24" t="s">
        <v>593</v>
      </c>
      <c r="B516" s="8" t="s">
        <v>3633</v>
      </c>
      <c r="C516" s="8" t="s">
        <v>807</v>
      </c>
      <c r="D516" s="24" t="s">
        <v>709</v>
      </c>
      <c r="E516" s="24">
        <v>0</v>
      </c>
      <c r="F516" s="24">
        <v>0</v>
      </c>
      <c r="G516" s="24">
        <v>0</v>
      </c>
      <c r="H516" s="24">
        <v>0</v>
      </c>
      <c r="I516" s="24">
        <v>0</v>
      </c>
      <c r="J516" s="24">
        <v>0</v>
      </c>
      <c r="K516" s="24">
        <v>0</v>
      </c>
      <c r="L516" s="24">
        <v>0</v>
      </c>
      <c r="M516" s="24">
        <v>0</v>
      </c>
      <c r="N516" s="24">
        <v>0</v>
      </c>
      <c r="O516" s="24">
        <v>0</v>
      </c>
      <c r="P516" s="24">
        <v>0</v>
      </c>
      <c r="Q516" s="24">
        <v>0</v>
      </c>
      <c r="R516" s="24">
        <v>0</v>
      </c>
      <c r="S516" s="24">
        <f t="shared" si="24"/>
        <v>0</v>
      </c>
      <c r="T516" s="24">
        <f t="shared" si="25"/>
        <v>0</v>
      </c>
      <c r="U516" s="24">
        <f t="shared" si="26"/>
        <v>1</v>
      </c>
    </row>
    <row r="517" spans="1:21" s="8" customFormat="1" x14ac:dyDescent="0.25">
      <c r="A517" s="24" t="s">
        <v>3634</v>
      </c>
      <c r="B517" s="8" t="s">
        <v>1999</v>
      </c>
      <c r="C517" s="8" t="s">
        <v>806</v>
      </c>
      <c r="D517" s="24" t="s">
        <v>717</v>
      </c>
      <c r="E517" s="24">
        <v>0</v>
      </c>
      <c r="F517" s="24">
        <v>0</v>
      </c>
      <c r="G517" s="24">
        <v>0</v>
      </c>
      <c r="H517" s="24">
        <v>0</v>
      </c>
      <c r="I517" s="24">
        <v>0</v>
      </c>
      <c r="J517" s="24">
        <v>0</v>
      </c>
      <c r="K517" s="24">
        <v>0</v>
      </c>
      <c r="L517" s="24">
        <v>0</v>
      </c>
      <c r="M517" s="24">
        <v>0</v>
      </c>
      <c r="N517" s="24">
        <v>0</v>
      </c>
      <c r="O517" s="24">
        <v>0</v>
      </c>
      <c r="P517" s="24">
        <v>0</v>
      </c>
      <c r="Q517" s="24">
        <v>0</v>
      </c>
      <c r="R517" s="24">
        <v>0</v>
      </c>
      <c r="S517" s="24">
        <f t="shared" si="24"/>
        <v>0</v>
      </c>
      <c r="T517" s="24">
        <f t="shared" si="25"/>
        <v>0</v>
      </c>
      <c r="U517" s="24">
        <f t="shared" si="26"/>
        <v>1</v>
      </c>
    </row>
    <row r="518" spans="1:21" s="8" customFormat="1" x14ac:dyDescent="0.25">
      <c r="A518" s="24" t="s">
        <v>89</v>
      </c>
      <c r="B518" s="8" t="s">
        <v>3635</v>
      </c>
      <c r="C518" s="8" t="s">
        <v>807</v>
      </c>
      <c r="D518" s="24" t="s">
        <v>716</v>
      </c>
      <c r="E518" s="24">
        <v>0</v>
      </c>
      <c r="F518" s="24">
        <v>0</v>
      </c>
      <c r="G518" s="24">
        <v>0</v>
      </c>
      <c r="H518" s="24">
        <v>0</v>
      </c>
      <c r="I518" s="24">
        <v>0</v>
      </c>
      <c r="J518" s="24">
        <v>0</v>
      </c>
      <c r="K518" s="24">
        <v>0</v>
      </c>
      <c r="L518" s="24">
        <v>0</v>
      </c>
      <c r="M518" s="24">
        <v>0</v>
      </c>
      <c r="N518" s="24">
        <v>0</v>
      </c>
      <c r="O518" s="24">
        <v>0</v>
      </c>
      <c r="P518" s="24">
        <v>0</v>
      </c>
      <c r="Q518" s="24">
        <v>0</v>
      </c>
      <c r="R518" s="24">
        <v>0</v>
      </c>
      <c r="S518" s="24">
        <f t="shared" si="24"/>
        <v>0</v>
      </c>
      <c r="T518" s="24">
        <f t="shared" si="25"/>
        <v>0</v>
      </c>
      <c r="U518" s="24">
        <f t="shared" si="26"/>
        <v>1</v>
      </c>
    </row>
    <row r="519" spans="1:21" s="8" customFormat="1" x14ac:dyDescent="0.25">
      <c r="A519" s="24" t="s">
        <v>4481</v>
      </c>
      <c r="B519" s="8" t="s">
        <v>267</v>
      </c>
      <c r="C519" s="24" t="s">
        <v>807</v>
      </c>
      <c r="D519" s="24" t="s">
        <v>736</v>
      </c>
      <c r="E519" s="24">
        <v>0</v>
      </c>
      <c r="F519" s="24">
        <v>0</v>
      </c>
      <c r="G519" s="24">
        <v>0</v>
      </c>
      <c r="H519" s="24">
        <v>0</v>
      </c>
      <c r="I519" s="24">
        <v>0</v>
      </c>
      <c r="J519" s="24">
        <v>0</v>
      </c>
      <c r="K519" s="24">
        <v>0</v>
      </c>
      <c r="L519" s="24">
        <v>0</v>
      </c>
      <c r="M519" s="24">
        <v>0</v>
      </c>
      <c r="N519" s="24">
        <v>0</v>
      </c>
      <c r="O519" s="24">
        <v>0</v>
      </c>
      <c r="P519" s="24">
        <v>0</v>
      </c>
      <c r="Q519" s="24">
        <v>0</v>
      </c>
      <c r="R519" s="24">
        <v>0</v>
      </c>
      <c r="S519" s="24">
        <f t="shared" si="24"/>
        <v>0</v>
      </c>
      <c r="T519" s="24">
        <f t="shared" si="25"/>
        <v>0</v>
      </c>
      <c r="U519" s="24">
        <f t="shared" si="26"/>
        <v>1</v>
      </c>
    </row>
    <row r="520" spans="1:21" s="8" customFormat="1" x14ac:dyDescent="0.25">
      <c r="A520" s="24" t="s">
        <v>488</v>
      </c>
      <c r="B520" s="8" t="s">
        <v>3608</v>
      </c>
      <c r="C520" s="8" t="s">
        <v>807</v>
      </c>
      <c r="D520" s="24" t="s">
        <v>717</v>
      </c>
      <c r="E520" s="24">
        <v>0</v>
      </c>
      <c r="F520" s="24">
        <v>0</v>
      </c>
      <c r="G520" s="24">
        <v>0</v>
      </c>
      <c r="H520" s="24">
        <v>0</v>
      </c>
      <c r="I520" s="24">
        <v>0</v>
      </c>
      <c r="J520" s="24">
        <v>0</v>
      </c>
      <c r="K520" s="24">
        <v>0</v>
      </c>
      <c r="L520" s="24">
        <v>0</v>
      </c>
      <c r="M520" s="24">
        <v>0</v>
      </c>
      <c r="N520" s="24">
        <v>0</v>
      </c>
      <c r="O520" s="24">
        <v>0</v>
      </c>
      <c r="P520" s="24">
        <v>0</v>
      </c>
      <c r="Q520" s="24">
        <v>0</v>
      </c>
      <c r="R520" s="24">
        <v>0</v>
      </c>
      <c r="S520" s="24">
        <f t="shared" si="24"/>
        <v>0</v>
      </c>
      <c r="T520" s="24">
        <f t="shared" si="25"/>
        <v>0</v>
      </c>
      <c r="U520" s="24">
        <f t="shared" si="26"/>
        <v>1</v>
      </c>
    </row>
    <row r="521" spans="1:21" s="8" customFormat="1" x14ac:dyDescent="0.25">
      <c r="A521" s="24" t="s">
        <v>58</v>
      </c>
      <c r="B521" s="8" t="s">
        <v>2235</v>
      </c>
      <c r="C521" s="8" t="s">
        <v>807</v>
      </c>
      <c r="D521" s="24" t="s">
        <v>733</v>
      </c>
      <c r="E521" s="24">
        <v>0</v>
      </c>
      <c r="F521" s="24">
        <v>0</v>
      </c>
      <c r="G521" s="24">
        <v>0</v>
      </c>
      <c r="H521" s="24">
        <v>0</v>
      </c>
      <c r="I521" s="24">
        <v>0</v>
      </c>
      <c r="J521" s="24">
        <v>0</v>
      </c>
      <c r="K521" s="24">
        <v>0</v>
      </c>
      <c r="L521" s="24">
        <v>0</v>
      </c>
      <c r="M521" s="24">
        <v>0</v>
      </c>
      <c r="N521" s="24">
        <v>0</v>
      </c>
      <c r="O521" s="24">
        <v>0</v>
      </c>
      <c r="P521" s="24">
        <v>0</v>
      </c>
      <c r="Q521" s="24">
        <v>0</v>
      </c>
      <c r="R521" s="24">
        <v>0</v>
      </c>
      <c r="S521" s="24">
        <f t="shared" si="24"/>
        <v>0</v>
      </c>
      <c r="T521" s="24">
        <f t="shared" si="25"/>
        <v>0</v>
      </c>
      <c r="U521" s="24">
        <f t="shared" si="26"/>
        <v>1</v>
      </c>
    </row>
    <row r="522" spans="1:21" s="8" customFormat="1" x14ac:dyDescent="0.25">
      <c r="A522" s="24" t="s">
        <v>156</v>
      </c>
      <c r="B522" s="8" t="s">
        <v>3636</v>
      </c>
      <c r="C522" s="8" t="s">
        <v>807</v>
      </c>
      <c r="D522" s="24" t="s">
        <v>713</v>
      </c>
      <c r="E522" s="24">
        <v>0</v>
      </c>
      <c r="F522" s="24">
        <v>0</v>
      </c>
      <c r="G522" s="24">
        <v>0</v>
      </c>
      <c r="H522" s="24">
        <v>0</v>
      </c>
      <c r="I522" s="24">
        <v>0</v>
      </c>
      <c r="J522" s="24">
        <v>0</v>
      </c>
      <c r="K522" s="24">
        <v>0</v>
      </c>
      <c r="L522" s="24">
        <v>0</v>
      </c>
      <c r="M522" s="24">
        <v>0</v>
      </c>
      <c r="N522" s="24">
        <v>0</v>
      </c>
      <c r="O522" s="24">
        <v>0</v>
      </c>
      <c r="P522" s="24">
        <v>0</v>
      </c>
      <c r="Q522" s="24">
        <v>0</v>
      </c>
      <c r="R522" s="24">
        <v>0</v>
      </c>
      <c r="S522" s="24">
        <f t="shared" si="24"/>
        <v>0</v>
      </c>
      <c r="T522" s="24">
        <f t="shared" si="25"/>
        <v>0</v>
      </c>
      <c r="U522" s="24">
        <f t="shared" si="26"/>
        <v>1</v>
      </c>
    </row>
    <row r="523" spans="1:21" s="8" customFormat="1" x14ac:dyDescent="0.25">
      <c r="A523" s="24" t="s">
        <v>335</v>
      </c>
      <c r="B523" s="8" t="s">
        <v>122</v>
      </c>
      <c r="C523" s="8" t="s">
        <v>807</v>
      </c>
      <c r="D523" s="24" t="s">
        <v>720</v>
      </c>
      <c r="E523" s="24">
        <v>0</v>
      </c>
      <c r="F523" s="24">
        <v>0</v>
      </c>
      <c r="G523" s="24">
        <v>0</v>
      </c>
      <c r="H523" s="24">
        <v>0</v>
      </c>
      <c r="I523" s="24">
        <v>0</v>
      </c>
      <c r="J523" s="24">
        <v>0</v>
      </c>
      <c r="K523" s="24">
        <v>0</v>
      </c>
      <c r="L523" s="24">
        <v>0</v>
      </c>
      <c r="M523" s="24">
        <v>0</v>
      </c>
      <c r="N523" s="24">
        <v>0</v>
      </c>
      <c r="O523" s="24">
        <v>0</v>
      </c>
      <c r="P523" s="24">
        <v>0</v>
      </c>
      <c r="Q523" s="24">
        <v>0</v>
      </c>
      <c r="R523" s="24">
        <v>0</v>
      </c>
      <c r="S523" s="24">
        <f t="shared" si="24"/>
        <v>0</v>
      </c>
      <c r="T523" s="24">
        <f t="shared" si="25"/>
        <v>0</v>
      </c>
      <c r="U523" s="24">
        <f t="shared" si="26"/>
        <v>1</v>
      </c>
    </row>
    <row r="524" spans="1:21" s="8" customFormat="1" x14ac:dyDescent="0.25">
      <c r="A524" s="24" t="s">
        <v>1825</v>
      </c>
      <c r="B524" s="8" t="s">
        <v>768</v>
      </c>
      <c r="C524" s="8" t="s">
        <v>1057</v>
      </c>
      <c r="D524" s="24" t="s">
        <v>736</v>
      </c>
      <c r="E524" s="24">
        <v>0</v>
      </c>
      <c r="F524" s="24">
        <v>0</v>
      </c>
      <c r="G524" s="24">
        <v>0</v>
      </c>
      <c r="H524" s="24">
        <v>0</v>
      </c>
      <c r="I524" s="24">
        <v>0</v>
      </c>
      <c r="J524" s="24">
        <v>0</v>
      </c>
      <c r="K524" s="24">
        <v>0</v>
      </c>
      <c r="L524" s="24">
        <v>0</v>
      </c>
      <c r="M524" s="24">
        <v>0</v>
      </c>
      <c r="N524" s="24">
        <v>0</v>
      </c>
      <c r="O524" s="24">
        <v>0</v>
      </c>
      <c r="P524" s="24">
        <v>0</v>
      </c>
      <c r="Q524" s="24">
        <v>0</v>
      </c>
      <c r="R524" s="24">
        <v>0</v>
      </c>
      <c r="S524" s="24">
        <f t="shared" si="24"/>
        <v>0</v>
      </c>
      <c r="T524" s="24">
        <f t="shared" si="25"/>
        <v>0</v>
      </c>
      <c r="U524" s="24">
        <f t="shared" si="26"/>
        <v>1</v>
      </c>
    </row>
    <row r="525" spans="1:21" s="8" customFormat="1" x14ac:dyDescent="0.25">
      <c r="A525" s="24" t="s">
        <v>147</v>
      </c>
      <c r="B525" s="8" t="s">
        <v>3637</v>
      </c>
      <c r="C525" s="8" t="s">
        <v>806</v>
      </c>
      <c r="D525" s="24" t="s">
        <v>726</v>
      </c>
      <c r="E525" s="24">
        <v>0</v>
      </c>
      <c r="F525" s="24">
        <v>0</v>
      </c>
      <c r="G525" s="24">
        <v>0</v>
      </c>
      <c r="H525" s="24">
        <v>0</v>
      </c>
      <c r="I525" s="24">
        <v>0</v>
      </c>
      <c r="J525" s="24">
        <v>0</v>
      </c>
      <c r="K525" s="24">
        <v>0</v>
      </c>
      <c r="L525" s="24">
        <v>0</v>
      </c>
      <c r="M525" s="24">
        <v>0</v>
      </c>
      <c r="N525" s="24">
        <v>0</v>
      </c>
      <c r="O525" s="24">
        <v>0</v>
      </c>
      <c r="P525" s="24">
        <v>0</v>
      </c>
      <c r="Q525" s="24">
        <v>0</v>
      </c>
      <c r="R525" s="24">
        <v>0</v>
      </c>
      <c r="S525" s="24">
        <f t="shared" si="24"/>
        <v>0</v>
      </c>
      <c r="T525" s="24">
        <f t="shared" si="25"/>
        <v>0</v>
      </c>
      <c r="U525" s="24">
        <f t="shared" si="26"/>
        <v>1</v>
      </c>
    </row>
    <row r="526" spans="1:21" s="8" customFormat="1" x14ac:dyDescent="0.25">
      <c r="A526" s="24" t="s">
        <v>156</v>
      </c>
      <c r="B526" s="8" t="s">
        <v>494</v>
      </c>
      <c r="C526" s="8" t="s">
        <v>807</v>
      </c>
      <c r="D526" s="24" t="s">
        <v>699</v>
      </c>
      <c r="E526" s="24">
        <v>0</v>
      </c>
      <c r="F526" s="24">
        <v>0</v>
      </c>
      <c r="G526" s="24">
        <v>0</v>
      </c>
      <c r="H526" s="24">
        <v>0</v>
      </c>
      <c r="I526" s="24">
        <v>0</v>
      </c>
      <c r="J526" s="24">
        <v>0</v>
      </c>
      <c r="K526" s="24">
        <v>0</v>
      </c>
      <c r="L526" s="24">
        <v>0</v>
      </c>
      <c r="M526" s="24">
        <v>0</v>
      </c>
      <c r="N526" s="24">
        <v>0</v>
      </c>
      <c r="O526" s="24">
        <v>0</v>
      </c>
      <c r="P526" s="24">
        <v>0</v>
      </c>
      <c r="Q526" s="24">
        <v>0</v>
      </c>
      <c r="R526" s="24">
        <v>0</v>
      </c>
      <c r="S526" s="24">
        <f t="shared" si="24"/>
        <v>0</v>
      </c>
      <c r="T526" s="24">
        <f t="shared" si="25"/>
        <v>0</v>
      </c>
      <c r="U526" s="24">
        <f t="shared" si="26"/>
        <v>1</v>
      </c>
    </row>
    <row r="527" spans="1:21" s="8" customFormat="1" x14ac:dyDescent="0.25">
      <c r="A527" s="24" t="s">
        <v>72</v>
      </c>
      <c r="B527" s="8" t="s">
        <v>1763</v>
      </c>
      <c r="C527" s="8" t="s">
        <v>806</v>
      </c>
      <c r="D527" s="24" t="s">
        <v>699</v>
      </c>
      <c r="E527" s="24">
        <v>0</v>
      </c>
      <c r="F527" s="24">
        <v>0</v>
      </c>
      <c r="G527" s="24">
        <v>0</v>
      </c>
      <c r="H527" s="24">
        <v>0</v>
      </c>
      <c r="I527" s="24">
        <v>0</v>
      </c>
      <c r="J527" s="24">
        <v>0</v>
      </c>
      <c r="K527" s="24">
        <v>0</v>
      </c>
      <c r="L527" s="24">
        <v>0</v>
      </c>
      <c r="M527" s="24">
        <v>0</v>
      </c>
      <c r="N527" s="24">
        <v>0</v>
      </c>
      <c r="O527" s="24">
        <v>0</v>
      </c>
      <c r="P527" s="24">
        <v>0</v>
      </c>
      <c r="Q527" s="24">
        <v>0</v>
      </c>
      <c r="R527" s="24">
        <v>0</v>
      </c>
      <c r="S527" s="24">
        <f t="shared" si="24"/>
        <v>0</v>
      </c>
      <c r="T527" s="24">
        <f t="shared" si="25"/>
        <v>0</v>
      </c>
      <c r="U527" s="24">
        <f t="shared" si="26"/>
        <v>1</v>
      </c>
    </row>
    <row r="528" spans="1:21" s="8" customFormat="1" x14ac:dyDescent="0.25">
      <c r="A528" s="24" t="s">
        <v>255</v>
      </c>
      <c r="B528" s="8" t="s">
        <v>2729</v>
      </c>
      <c r="C528" s="8" t="s">
        <v>807</v>
      </c>
      <c r="D528" s="24" t="s">
        <v>707</v>
      </c>
      <c r="E528" s="24">
        <v>0</v>
      </c>
      <c r="F528" s="24">
        <v>0</v>
      </c>
      <c r="G528" s="24">
        <v>0</v>
      </c>
      <c r="H528" s="24">
        <v>0</v>
      </c>
      <c r="I528" s="24">
        <v>0</v>
      </c>
      <c r="J528" s="24">
        <v>0</v>
      </c>
      <c r="K528" s="24">
        <v>0</v>
      </c>
      <c r="L528" s="24">
        <v>0</v>
      </c>
      <c r="M528" s="24">
        <v>0</v>
      </c>
      <c r="N528" s="24">
        <v>0</v>
      </c>
      <c r="O528" s="24">
        <v>0</v>
      </c>
      <c r="P528" s="24">
        <v>0</v>
      </c>
      <c r="Q528" s="24">
        <v>0</v>
      </c>
      <c r="R528" s="24">
        <v>0</v>
      </c>
      <c r="S528" s="24">
        <f t="shared" si="24"/>
        <v>0</v>
      </c>
      <c r="T528" s="24">
        <f t="shared" si="25"/>
        <v>0</v>
      </c>
      <c r="U528" s="24">
        <f t="shared" si="26"/>
        <v>1</v>
      </c>
    </row>
    <row r="529" spans="1:21" s="8" customFormat="1" x14ac:dyDescent="0.25">
      <c r="A529" s="24" t="s">
        <v>43</v>
      </c>
      <c r="B529" s="8" t="s">
        <v>1899</v>
      </c>
      <c r="C529" s="8" t="s">
        <v>807</v>
      </c>
      <c r="D529" s="24" t="s">
        <v>712</v>
      </c>
      <c r="E529" s="24">
        <v>0</v>
      </c>
      <c r="F529" s="24">
        <v>0</v>
      </c>
      <c r="G529" s="24">
        <v>0</v>
      </c>
      <c r="H529" s="24">
        <v>0</v>
      </c>
      <c r="I529" s="24">
        <v>0</v>
      </c>
      <c r="J529" s="24">
        <v>0</v>
      </c>
      <c r="K529" s="24">
        <v>0</v>
      </c>
      <c r="L529" s="24">
        <v>0</v>
      </c>
      <c r="M529" s="24">
        <v>0</v>
      </c>
      <c r="N529" s="24">
        <v>0</v>
      </c>
      <c r="O529" s="24">
        <v>0</v>
      </c>
      <c r="P529" s="24">
        <v>0</v>
      </c>
      <c r="Q529" s="24">
        <v>0</v>
      </c>
      <c r="R529" s="24">
        <v>0</v>
      </c>
      <c r="S529" s="24">
        <f t="shared" si="24"/>
        <v>0</v>
      </c>
      <c r="T529" s="24">
        <f t="shared" si="25"/>
        <v>0</v>
      </c>
      <c r="U529" s="24">
        <f t="shared" si="26"/>
        <v>1</v>
      </c>
    </row>
    <row r="530" spans="1:21" s="8" customFormat="1" x14ac:dyDescent="0.25">
      <c r="A530" s="24" t="s">
        <v>347</v>
      </c>
      <c r="B530" s="8" t="s">
        <v>1210</v>
      </c>
      <c r="C530" s="8" t="s">
        <v>807</v>
      </c>
      <c r="D530" s="24" t="s">
        <v>721</v>
      </c>
      <c r="E530" s="24">
        <v>0</v>
      </c>
      <c r="F530" s="24">
        <v>0</v>
      </c>
      <c r="G530" s="24">
        <v>0</v>
      </c>
      <c r="H530" s="24">
        <v>0</v>
      </c>
      <c r="I530" s="24">
        <v>0</v>
      </c>
      <c r="J530" s="24">
        <v>0</v>
      </c>
      <c r="K530" s="24">
        <v>0</v>
      </c>
      <c r="L530" s="24">
        <v>0</v>
      </c>
      <c r="M530" s="24">
        <v>0</v>
      </c>
      <c r="N530" s="24">
        <v>0</v>
      </c>
      <c r="O530" s="24">
        <v>0</v>
      </c>
      <c r="P530" s="24">
        <v>0</v>
      </c>
      <c r="Q530" s="24">
        <v>0</v>
      </c>
      <c r="R530" s="24">
        <v>0</v>
      </c>
      <c r="S530" s="24">
        <f t="shared" si="24"/>
        <v>0</v>
      </c>
      <c r="T530" s="24">
        <f t="shared" si="25"/>
        <v>0</v>
      </c>
      <c r="U530" s="24">
        <f t="shared" si="26"/>
        <v>1</v>
      </c>
    </row>
    <row r="531" spans="1:21" s="8" customFormat="1" x14ac:dyDescent="0.25">
      <c r="A531" s="24" t="s">
        <v>147</v>
      </c>
      <c r="B531" s="8" t="s">
        <v>3638</v>
      </c>
      <c r="C531" s="8" t="s">
        <v>807</v>
      </c>
      <c r="D531" s="24" t="s">
        <v>727</v>
      </c>
      <c r="E531" s="24">
        <v>0</v>
      </c>
      <c r="F531" s="24">
        <v>0</v>
      </c>
      <c r="G531" s="24">
        <v>0</v>
      </c>
      <c r="H531" s="24">
        <v>0</v>
      </c>
      <c r="I531" s="24">
        <v>0</v>
      </c>
      <c r="J531" s="24">
        <v>0</v>
      </c>
      <c r="K531" s="24">
        <v>0</v>
      </c>
      <c r="L531" s="24">
        <v>0</v>
      </c>
      <c r="M531" s="24">
        <v>0</v>
      </c>
      <c r="N531" s="24">
        <v>0</v>
      </c>
      <c r="O531" s="24">
        <v>0</v>
      </c>
      <c r="P531" s="24">
        <v>0</v>
      </c>
      <c r="Q531" s="24">
        <v>0</v>
      </c>
      <c r="R531" s="24">
        <v>0</v>
      </c>
      <c r="S531" s="24">
        <f t="shared" si="24"/>
        <v>0</v>
      </c>
      <c r="T531" s="24">
        <f t="shared" si="25"/>
        <v>0</v>
      </c>
      <c r="U531" s="24">
        <f t="shared" si="26"/>
        <v>1</v>
      </c>
    </row>
    <row r="532" spans="1:21" s="8" customFormat="1" x14ac:dyDescent="0.25">
      <c r="A532" s="24" t="s">
        <v>160</v>
      </c>
      <c r="B532" s="8" t="s">
        <v>2088</v>
      </c>
      <c r="C532" s="8" t="s">
        <v>806</v>
      </c>
      <c r="D532" s="24" t="s">
        <v>716</v>
      </c>
      <c r="E532" s="24">
        <v>0</v>
      </c>
      <c r="F532" s="24">
        <v>0</v>
      </c>
      <c r="G532" s="24">
        <v>0</v>
      </c>
      <c r="H532" s="24">
        <v>0</v>
      </c>
      <c r="I532" s="24">
        <v>0</v>
      </c>
      <c r="J532" s="24">
        <v>0</v>
      </c>
      <c r="K532" s="24">
        <v>0</v>
      </c>
      <c r="L532" s="24">
        <v>0</v>
      </c>
      <c r="M532" s="24">
        <v>0</v>
      </c>
      <c r="N532" s="24">
        <v>0</v>
      </c>
      <c r="O532" s="24">
        <v>0</v>
      </c>
      <c r="P532" s="24">
        <v>0</v>
      </c>
      <c r="Q532" s="24">
        <v>0</v>
      </c>
      <c r="R532" s="24">
        <v>0</v>
      </c>
      <c r="S532" s="24">
        <f t="shared" si="24"/>
        <v>0</v>
      </c>
      <c r="T532" s="24">
        <f t="shared" si="25"/>
        <v>0</v>
      </c>
      <c r="U532" s="24">
        <f t="shared" si="26"/>
        <v>1</v>
      </c>
    </row>
    <row r="533" spans="1:21" s="8" customFormat="1" x14ac:dyDescent="0.25">
      <c r="A533" s="24" t="s">
        <v>323</v>
      </c>
      <c r="B533" s="8" t="s">
        <v>3639</v>
      </c>
      <c r="C533" s="8" t="s">
        <v>807</v>
      </c>
      <c r="D533" s="24" t="s">
        <v>719</v>
      </c>
      <c r="E533" s="24">
        <v>0</v>
      </c>
      <c r="F533" s="24">
        <v>0</v>
      </c>
      <c r="G533" s="24">
        <v>0</v>
      </c>
      <c r="H533" s="24">
        <v>0</v>
      </c>
      <c r="I533" s="24">
        <v>0</v>
      </c>
      <c r="J533" s="24">
        <v>0</v>
      </c>
      <c r="K533" s="24">
        <v>0</v>
      </c>
      <c r="L533" s="24">
        <v>0</v>
      </c>
      <c r="M533" s="24">
        <v>0</v>
      </c>
      <c r="N533" s="24">
        <v>0</v>
      </c>
      <c r="O533" s="24">
        <v>0</v>
      </c>
      <c r="P533" s="24">
        <v>0</v>
      </c>
      <c r="Q533" s="24">
        <v>0</v>
      </c>
      <c r="R533" s="24">
        <v>0</v>
      </c>
      <c r="S533" s="24">
        <f t="shared" si="24"/>
        <v>0</v>
      </c>
      <c r="T533" s="24">
        <f t="shared" si="25"/>
        <v>0</v>
      </c>
      <c r="U533" s="24">
        <f t="shared" si="26"/>
        <v>1</v>
      </c>
    </row>
    <row r="534" spans="1:21" s="8" customFormat="1" x14ac:dyDescent="0.25">
      <c r="A534" s="24" t="s">
        <v>83</v>
      </c>
      <c r="B534" s="8" t="s">
        <v>1874</v>
      </c>
      <c r="C534" s="8" t="s">
        <v>807</v>
      </c>
      <c r="D534" s="24" t="s">
        <v>720</v>
      </c>
      <c r="E534" s="24">
        <v>0</v>
      </c>
      <c r="F534" s="24">
        <v>0</v>
      </c>
      <c r="G534" s="24">
        <v>0</v>
      </c>
      <c r="H534" s="24">
        <v>0</v>
      </c>
      <c r="I534" s="24">
        <v>0</v>
      </c>
      <c r="J534" s="24">
        <v>0</v>
      </c>
      <c r="K534" s="24">
        <v>0</v>
      </c>
      <c r="L534" s="24">
        <v>0</v>
      </c>
      <c r="M534" s="24">
        <v>0</v>
      </c>
      <c r="N534" s="24">
        <v>0</v>
      </c>
      <c r="O534" s="24">
        <v>0</v>
      </c>
      <c r="P534" s="24">
        <v>0</v>
      </c>
      <c r="Q534" s="24">
        <v>0</v>
      </c>
      <c r="R534" s="24">
        <v>0</v>
      </c>
      <c r="S534" s="24">
        <f t="shared" si="24"/>
        <v>0</v>
      </c>
      <c r="T534" s="24">
        <f t="shared" si="25"/>
        <v>0</v>
      </c>
      <c r="U534" s="24">
        <f t="shared" si="26"/>
        <v>1</v>
      </c>
    </row>
    <row r="535" spans="1:21" s="8" customFormat="1" x14ac:dyDescent="0.25">
      <c r="A535" s="24" t="s">
        <v>117</v>
      </c>
      <c r="B535" s="8" t="s">
        <v>267</v>
      </c>
      <c r="C535" s="8" t="s">
        <v>806</v>
      </c>
      <c r="D535" s="24" t="s">
        <v>702</v>
      </c>
      <c r="E535" s="24">
        <v>0</v>
      </c>
      <c r="F535" s="24">
        <v>0</v>
      </c>
      <c r="G535" s="24">
        <v>0</v>
      </c>
      <c r="H535" s="24">
        <v>0</v>
      </c>
      <c r="I535" s="24">
        <v>0</v>
      </c>
      <c r="J535" s="24">
        <v>0</v>
      </c>
      <c r="K535" s="24">
        <v>0</v>
      </c>
      <c r="L535" s="24">
        <v>0</v>
      </c>
      <c r="M535" s="24">
        <v>0</v>
      </c>
      <c r="N535" s="24">
        <v>0</v>
      </c>
      <c r="O535" s="24">
        <v>0</v>
      </c>
      <c r="P535" s="24">
        <v>0</v>
      </c>
      <c r="Q535" s="24">
        <v>0</v>
      </c>
      <c r="R535" s="24">
        <v>0</v>
      </c>
      <c r="S535" s="24">
        <f t="shared" si="24"/>
        <v>0</v>
      </c>
      <c r="T535" s="24">
        <f t="shared" si="25"/>
        <v>0</v>
      </c>
      <c r="U535" s="24">
        <f t="shared" si="26"/>
        <v>1</v>
      </c>
    </row>
    <row r="536" spans="1:21" s="8" customFormat="1" x14ac:dyDescent="0.25">
      <c r="A536" s="24" t="s">
        <v>1587</v>
      </c>
      <c r="B536" s="8" t="s">
        <v>1454</v>
      </c>
      <c r="C536" s="8" t="s">
        <v>807</v>
      </c>
      <c r="D536" s="24" t="s">
        <v>711</v>
      </c>
      <c r="E536" s="24">
        <v>0</v>
      </c>
      <c r="F536" s="24">
        <v>0</v>
      </c>
      <c r="G536" s="24">
        <v>0</v>
      </c>
      <c r="H536" s="24">
        <v>0</v>
      </c>
      <c r="I536" s="24">
        <v>0</v>
      </c>
      <c r="J536" s="24">
        <v>0</v>
      </c>
      <c r="K536" s="24">
        <v>0</v>
      </c>
      <c r="L536" s="24">
        <v>0</v>
      </c>
      <c r="M536" s="24">
        <v>0</v>
      </c>
      <c r="N536" s="24">
        <v>0</v>
      </c>
      <c r="O536" s="24">
        <v>0</v>
      </c>
      <c r="P536" s="24">
        <v>0</v>
      </c>
      <c r="Q536" s="24">
        <v>0</v>
      </c>
      <c r="R536" s="24">
        <v>0</v>
      </c>
      <c r="S536" s="24">
        <f t="shared" si="24"/>
        <v>0</v>
      </c>
      <c r="T536" s="24">
        <f t="shared" si="25"/>
        <v>0</v>
      </c>
      <c r="U536" s="24">
        <f t="shared" si="26"/>
        <v>1</v>
      </c>
    </row>
    <row r="537" spans="1:21" s="8" customFormat="1" x14ac:dyDescent="0.25">
      <c r="A537" s="24" t="s">
        <v>3640</v>
      </c>
      <c r="B537" s="8" t="s">
        <v>2952</v>
      </c>
      <c r="C537" s="8" t="s">
        <v>807</v>
      </c>
      <c r="D537" s="24" t="s">
        <v>712</v>
      </c>
      <c r="E537" s="24">
        <v>0</v>
      </c>
      <c r="F537" s="24">
        <v>0</v>
      </c>
      <c r="G537" s="24">
        <v>0</v>
      </c>
      <c r="H537" s="24">
        <v>0</v>
      </c>
      <c r="I537" s="24">
        <v>0</v>
      </c>
      <c r="J537" s="24">
        <v>0</v>
      </c>
      <c r="K537" s="24">
        <v>0</v>
      </c>
      <c r="L537" s="24">
        <v>0</v>
      </c>
      <c r="M537" s="24">
        <v>0</v>
      </c>
      <c r="N537" s="24">
        <v>0</v>
      </c>
      <c r="O537" s="24">
        <v>0</v>
      </c>
      <c r="P537" s="24">
        <v>0</v>
      </c>
      <c r="Q537" s="24">
        <v>0</v>
      </c>
      <c r="R537" s="24">
        <v>0</v>
      </c>
      <c r="S537" s="24">
        <f t="shared" si="24"/>
        <v>0</v>
      </c>
      <c r="T537" s="24">
        <f t="shared" si="25"/>
        <v>0</v>
      </c>
      <c r="U537" s="24">
        <f t="shared" si="26"/>
        <v>1</v>
      </c>
    </row>
    <row r="538" spans="1:21" s="8" customFormat="1" x14ac:dyDescent="0.25">
      <c r="A538" s="24" t="s">
        <v>297</v>
      </c>
      <c r="B538" s="8" t="s">
        <v>3641</v>
      </c>
      <c r="C538" s="8" t="s">
        <v>807</v>
      </c>
      <c r="D538" s="24" t="s">
        <v>725</v>
      </c>
      <c r="E538" s="24">
        <v>0</v>
      </c>
      <c r="F538" s="24">
        <v>0</v>
      </c>
      <c r="G538" s="24">
        <v>0</v>
      </c>
      <c r="H538" s="24">
        <v>0</v>
      </c>
      <c r="I538" s="24">
        <v>0</v>
      </c>
      <c r="J538" s="24">
        <v>0</v>
      </c>
      <c r="K538" s="24">
        <v>0</v>
      </c>
      <c r="L538" s="24">
        <v>0</v>
      </c>
      <c r="M538" s="24">
        <v>0</v>
      </c>
      <c r="N538" s="24">
        <v>0</v>
      </c>
      <c r="O538" s="24">
        <v>0</v>
      </c>
      <c r="P538" s="24">
        <v>0</v>
      </c>
      <c r="Q538" s="24">
        <v>0</v>
      </c>
      <c r="R538" s="24">
        <v>0</v>
      </c>
      <c r="S538" s="24">
        <f t="shared" si="24"/>
        <v>0</v>
      </c>
      <c r="T538" s="24">
        <f t="shared" si="25"/>
        <v>0</v>
      </c>
      <c r="U538" s="24">
        <f t="shared" si="26"/>
        <v>1</v>
      </c>
    </row>
    <row r="539" spans="1:21" s="8" customFormat="1" x14ac:dyDescent="0.25">
      <c r="A539" s="24" t="s">
        <v>132</v>
      </c>
      <c r="B539" s="8" t="s">
        <v>267</v>
      </c>
      <c r="C539" s="8" t="s">
        <v>807</v>
      </c>
      <c r="D539" s="24" t="s">
        <v>703</v>
      </c>
      <c r="E539" s="24">
        <v>0</v>
      </c>
      <c r="F539" s="24">
        <v>0</v>
      </c>
      <c r="G539" s="24">
        <v>0</v>
      </c>
      <c r="H539" s="24">
        <v>0</v>
      </c>
      <c r="I539" s="24">
        <v>0</v>
      </c>
      <c r="J539" s="24">
        <v>0</v>
      </c>
      <c r="K539" s="24">
        <v>0</v>
      </c>
      <c r="L539" s="24">
        <v>0</v>
      </c>
      <c r="M539" s="24">
        <v>0</v>
      </c>
      <c r="N539" s="24">
        <v>0</v>
      </c>
      <c r="O539" s="24">
        <v>0</v>
      </c>
      <c r="P539" s="24">
        <v>0</v>
      </c>
      <c r="Q539" s="24">
        <v>0</v>
      </c>
      <c r="R539" s="24">
        <v>0</v>
      </c>
      <c r="S539" s="24">
        <f t="shared" si="24"/>
        <v>0</v>
      </c>
      <c r="T539" s="24">
        <f t="shared" si="25"/>
        <v>0</v>
      </c>
      <c r="U539" s="24">
        <f t="shared" si="26"/>
        <v>1</v>
      </c>
    </row>
    <row r="540" spans="1:21" s="8" customFormat="1" x14ac:dyDescent="0.25">
      <c r="A540" s="24" t="s">
        <v>3642</v>
      </c>
      <c r="B540" s="8" t="s">
        <v>163</v>
      </c>
      <c r="C540" s="8" t="s">
        <v>806</v>
      </c>
      <c r="D540" s="24" t="s">
        <v>713</v>
      </c>
      <c r="E540" s="24">
        <v>0</v>
      </c>
      <c r="F540" s="24">
        <v>0</v>
      </c>
      <c r="G540" s="24">
        <v>0</v>
      </c>
      <c r="H540" s="24">
        <v>0</v>
      </c>
      <c r="I540" s="24">
        <v>0</v>
      </c>
      <c r="J540" s="24">
        <v>0</v>
      </c>
      <c r="K540" s="24">
        <v>0</v>
      </c>
      <c r="L540" s="24">
        <v>0</v>
      </c>
      <c r="M540" s="24">
        <v>0</v>
      </c>
      <c r="N540" s="24">
        <v>0</v>
      </c>
      <c r="O540" s="24">
        <v>0</v>
      </c>
      <c r="P540" s="24">
        <v>0</v>
      </c>
      <c r="Q540" s="24">
        <v>0</v>
      </c>
      <c r="R540" s="24">
        <v>0</v>
      </c>
      <c r="S540" s="24">
        <f t="shared" si="24"/>
        <v>0</v>
      </c>
      <c r="T540" s="24">
        <f t="shared" si="25"/>
        <v>0</v>
      </c>
      <c r="U540" s="24">
        <f t="shared" si="26"/>
        <v>1</v>
      </c>
    </row>
    <row r="541" spans="1:21" s="8" customFormat="1" x14ac:dyDescent="0.25">
      <c r="A541" s="24" t="s">
        <v>357</v>
      </c>
      <c r="B541" s="8" t="s">
        <v>3643</v>
      </c>
      <c r="C541" s="8" t="s">
        <v>807</v>
      </c>
      <c r="D541" s="24" t="s">
        <v>718</v>
      </c>
      <c r="E541" s="24">
        <v>0</v>
      </c>
      <c r="F541" s="24">
        <v>0</v>
      </c>
      <c r="G541" s="24">
        <v>0</v>
      </c>
      <c r="H541" s="24">
        <v>0</v>
      </c>
      <c r="I541" s="24">
        <v>0</v>
      </c>
      <c r="J541" s="24">
        <v>0</v>
      </c>
      <c r="K541" s="24">
        <v>0</v>
      </c>
      <c r="L541" s="24">
        <v>0</v>
      </c>
      <c r="M541" s="24">
        <v>0</v>
      </c>
      <c r="N541" s="24">
        <v>0</v>
      </c>
      <c r="O541" s="24">
        <v>0</v>
      </c>
      <c r="P541" s="24">
        <v>0</v>
      </c>
      <c r="Q541" s="24">
        <v>0</v>
      </c>
      <c r="R541" s="24">
        <v>0</v>
      </c>
      <c r="S541" s="24">
        <f t="shared" si="24"/>
        <v>0</v>
      </c>
      <c r="T541" s="24">
        <f t="shared" si="25"/>
        <v>0</v>
      </c>
      <c r="U541" s="24">
        <f t="shared" si="26"/>
        <v>1</v>
      </c>
    </row>
    <row r="542" spans="1:21" s="8" customFormat="1" x14ac:dyDescent="0.25">
      <c r="A542" s="24" t="s">
        <v>543</v>
      </c>
      <c r="B542" s="8" t="s">
        <v>542</v>
      </c>
      <c r="C542" s="8" t="s">
        <v>807</v>
      </c>
      <c r="D542" s="24" t="s">
        <v>721</v>
      </c>
      <c r="E542" s="24">
        <v>0</v>
      </c>
      <c r="F542" s="24">
        <v>0</v>
      </c>
      <c r="G542" s="24">
        <v>0</v>
      </c>
      <c r="H542" s="24">
        <v>0</v>
      </c>
      <c r="I542" s="24">
        <v>0</v>
      </c>
      <c r="J542" s="24">
        <v>0</v>
      </c>
      <c r="K542" s="24">
        <v>0</v>
      </c>
      <c r="L542" s="24">
        <v>0</v>
      </c>
      <c r="M542" s="24">
        <v>0</v>
      </c>
      <c r="N542" s="24">
        <v>0</v>
      </c>
      <c r="O542" s="24">
        <v>0</v>
      </c>
      <c r="P542" s="24">
        <v>0</v>
      </c>
      <c r="Q542" s="24">
        <v>0</v>
      </c>
      <c r="R542" s="24">
        <v>0</v>
      </c>
      <c r="S542" s="24">
        <f t="shared" si="24"/>
        <v>0</v>
      </c>
      <c r="T542" s="24">
        <f t="shared" si="25"/>
        <v>0</v>
      </c>
      <c r="U542" s="24">
        <f t="shared" si="26"/>
        <v>1</v>
      </c>
    </row>
    <row r="543" spans="1:21" s="8" customFormat="1" x14ac:dyDescent="0.25">
      <c r="A543" s="24" t="s">
        <v>211</v>
      </c>
      <c r="B543" s="8" t="s">
        <v>517</v>
      </c>
      <c r="C543" s="8" t="s">
        <v>806</v>
      </c>
      <c r="D543" s="24" t="s">
        <v>720</v>
      </c>
      <c r="E543" s="24">
        <v>0</v>
      </c>
      <c r="F543" s="24">
        <v>0</v>
      </c>
      <c r="G543" s="24">
        <v>0</v>
      </c>
      <c r="H543" s="24">
        <v>0</v>
      </c>
      <c r="I543" s="24">
        <v>0</v>
      </c>
      <c r="J543" s="24">
        <v>0</v>
      </c>
      <c r="K543" s="24">
        <v>0</v>
      </c>
      <c r="L543" s="24">
        <v>0</v>
      </c>
      <c r="M543" s="24">
        <v>0</v>
      </c>
      <c r="N543" s="24">
        <v>0</v>
      </c>
      <c r="O543" s="24">
        <v>0</v>
      </c>
      <c r="P543" s="24">
        <v>0</v>
      </c>
      <c r="Q543" s="24">
        <v>0</v>
      </c>
      <c r="R543" s="24">
        <v>0</v>
      </c>
      <c r="S543" s="24">
        <f t="shared" si="24"/>
        <v>0</v>
      </c>
      <c r="T543" s="24">
        <f t="shared" si="25"/>
        <v>0</v>
      </c>
      <c r="U543" s="24">
        <f t="shared" si="26"/>
        <v>1</v>
      </c>
    </row>
    <row r="544" spans="1:21" s="8" customFormat="1" x14ac:dyDescent="0.25">
      <c r="A544" s="24" t="s">
        <v>3644</v>
      </c>
      <c r="B544" s="8" t="s">
        <v>3645</v>
      </c>
      <c r="C544" s="8" t="s">
        <v>807</v>
      </c>
      <c r="D544" s="24" t="s">
        <v>718</v>
      </c>
      <c r="E544" s="24">
        <v>0</v>
      </c>
      <c r="F544" s="24">
        <v>0</v>
      </c>
      <c r="G544" s="24">
        <v>0</v>
      </c>
      <c r="H544" s="24">
        <v>0</v>
      </c>
      <c r="I544" s="24">
        <v>0</v>
      </c>
      <c r="J544" s="24">
        <v>0</v>
      </c>
      <c r="K544" s="24">
        <v>0</v>
      </c>
      <c r="L544" s="24">
        <v>0</v>
      </c>
      <c r="M544" s="24">
        <v>0</v>
      </c>
      <c r="N544" s="24">
        <v>0</v>
      </c>
      <c r="O544" s="24">
        <v>0</v>
      </c>
      <c r="P544" s="24">
        <v>0</v>
      </c>
      <c r="Q544" s="24">
        <v>0</v>
      </c>
      <c r="R544" s="24">
        <v>0</v>
      </c>
      <c r="S544" s="24">
        <f t="shared" si="24"/>
        <v>0</v>
      </c>
      <c r="T544" s="24">
        <f t="shared" si="25"/>
        <v>0</v>
      </c>
      <c r="U544" s="24">
        <f t="shared" si="26"/>
        <v>1</v>
      </c>
    </row>
    <row r="545" spans="1:21" s="8" customFormat="1" x14ac:dyDescent="0.25">
      <c r="A545" s="24" t="s">
        <v>373</v>
      </c>
      <c r="B545" s="8" t="s">
        <v>3646</v>
      </c>
      <c r="C545" s="8" t="s">
        <v>806</v>
      </c>
      <c r="D545" s="24" t="s">
        <v>699</v>
      </c>
      <c r="E545" s="24">
        <v>0</v>
      </c>
      <c r="F545" s="24">
        <v>0</v>
      </c>
      <c r="G545" s="24">
        <v>0</v>
      </c>
      <c r="H545" s="24">
        <v>0</v>
      </c>
      <c r="I545" s="24">
        <v>0</v>
      </c>
      <c r="J545" s="24">
        <v>0</v>
      </c>
      <c r="K545" s="24">
        <v>0</v>
      </c>
      <c r="L545" s="24">
        <v>0</v>
      </c>
      <c r="M545" s="24">
        <v>0</v>
      </c>
      <c r="N545" s="24">
        <v>0</v>
      </c>
      <c r="O545" s="24">
        <v>0</v>
      </c>
      <c r="P545" s="24">
        <v>0</v>
      </c>
      <c r="Q545" s="24">
        <v>0</v>
      </c>
      <c r="R545" s="24">
        <v>0</v>
      </c>
      <c r="S545" s="24">
        <f t="shared" si="24"/>
        <v>0</v>
      </c>
      <c r="T545" s="24">
        <f t="shared" si="25"/>
        <v>0</v>
      </c>
      <c r="U545" s="24">
        <f t="shared" si="26"/>
        <v>1</v>
      </c>
    </row>
    <row r="546" spans="1:21" s="8" customFormat="1" x14ac:dyDescent="0.25">
      <c r="A546" s="24" t="s">
        <v>323</v>
      </c>
      <c r="B546" s="8" t="s">
        <v>1309</v>
      </c>
      <c r="C546" s="8" t="s">
        <v>807</v>
      </c>
      <c r="D546" s="24" t="s">
        <v>715</v>
      </c>
      <c r="E546" s="24">
        <v>0</v>
      </c>
      <c r="F546" s="24">
        <v>0</v>
      </c>
      <c r="G546" s="24">
        <v>0</v>
      </c>
      <c r="H546" s="24">
        <v>0</v>
      </c>
      <c r="I546" s="24">
        <v>0</v>
      </c>
      <c r="J546" s="24">
        <v>0</v>
      </c>
      <c r="K546" s="24">
        <v>0</v>
      </c>
      <c r="L546" s="24">
        <v>0</v>
      </c>
      <c r="M546" s="24">
        <v>0</v>
      </c>
      <c r="N546" s="24">
        <v>0</v>
      </c>
      <c r="O546" s="24">
        <v>0</v>
      </c>
      <c r="P546" s="24">
        <v>0</v>
      </c>
      <c r="Q546" s="24">
        <v>0</v>
      </c>
      <c r="R546" s="24">
        <v>0</v>
      </c>
      <c r="S546" s="24">
        <f t="shared" si="24"/>
        <v>0</v>
      </c>
      <c r="T546" s="24">
        <f t="shared" si="25"/>
        <v>0</v>
      </c>
      <c r="U546" s="24">
        <f t="shared" si="26"/>
        <v>1</v>
      </c>
    </row>
    <row r="547" spans="1:21" s="8" customFormat="1" x14ac:dyDescent="0.25">
      <c r="A547" s="24" t="s">
        <v>531</v>
      </c>
      <c r="B547" s="8" t="s">
        <v>3647</v>
      </c>
      <c r="C547" s="8" t="s">
        <v>807</v>
      </c>
      <c r="D547" s="24" t="s">
        <v>720</v>
      </c>
      <c r="E547" s="24">
        <v>0</v>
      </c>
      <c r="F547" s="24">
        <v>0</v>
      </c>
      <c r="G547" s="24">
        <v>0</v>
      </c>
      <c r="H547" s="24">
        <v>0</v>
      </c>
      <c r="I547" s="24">
        <v>0</v>
      </c>
      <c r="J547" s="24">
        <v>0</v>
      </c>
      <c r="K547" s="24">
        <v>0</v>
      </c>
      <c r="L547" s="24">
        <v>0</v>
      </c>
      <c r="M547" s="24">
        <v>0</v>
      </c>
      <c r="N547" s="24">
        <v>0</v>
      </c>
      <c r="O547" s="24">
        <v>0</v>
      </c>
      <c r="P547" s="24">
        <v>0</v>
      </c>
      <c r="Q547" s="24">
        <v>0</v>
      </c>
      <c r="R547" s="24">
        <v>0</v>
      </c>
      <c r="S547" s="24">
        <f t="shared" si="24"/>
        <v>0</v>
      </c>
      <c r="T547" s="24">
        <f t="shared" si="25"/>
        <v>0</v>
      </c>
      <c r="U547" s="24">
        <f t="shared" si="26"/>
        <v>1</v>
      </c>
    </row>
    <row r="548" spans="1:21" s="8" customFormat="1" x14ac:dyDescent="0.25">
      <c r="A548" s="24" t="s">
        <v>256</v>
      </c>
      <c r="B548" s="8" t="s">
        <v>1944</v>
      </c>
      <c r="C548" s="8" t="s">
        <v>807</v>
      </c>
      <c r="D548" s="24" t="s">
        <v>716</v>
      </c>
      <c r="E548" s="24">
        <v>0</v>
      </c>
      <c r="F548" s="24">
        <v>0</v>
      </c>
      <c r="G548" s="24">
        <v>0</v>
      </c>
      <c r="H548" s="24">
        <v>0</v>
      </c>
      <c r="I548" s="24">
        <v>0</v>
      </c>
      <c r="J548" s="24">
        <v>0</v>
      </c>
      <c r="K548" s="24">
        <v>0</v>
      </c>
      <c r="L548" s="24">
        <v>0</v>
      </c>
      <c r="M548" s="24">
        <v>0</v>
      </c>
      <c r="N548" s="24">
        <v>0</v>
      </c>
      <c r="O548" s="24">
        <v>0</v>
      </c>
      <c r="P548" s="24">
        <v>0</v>
      </c>
      <c r="Q548" s="24">
        <v>0</v>
      </c>
      <c r="R548" s="24">
        <v>0</v>
      </c>
      <c r="S548" s="24">
        <f t="shared" si="24"/>
        <v>0</v>
      </c>
      <c r="T548" s="24">
        <f t="shared" si="25"/>
        <v>0</v>
      </c>
      <c r="U548" s="24">
        <f t="shared" si="26"/>
        <v>1</v>
      </c>
    </row>
    <row r="549" spans="1:21" s="8" customFormat="1" x14ac:dyDescent="0.25">
      <c r="A549" s="24" t="s">
        <v>158</v>
      </c>
      <c r="B549" s="8" t="s">
        <v>3648</v>
      </c>
      <c r="C549" s="8" t="s">
        <v>806</v>
      </c>
      <c r="D549" s="24" t="s">
        <v>699</v>
      </c>
      <c r="E549" s="24">
        <v>0</v>
      </c>
      <c r="F549" s="24">
        <v>0</v>
      </c>
      <c r="G549" s="24">
        <v>0</v>
      </c>
      <c r="H549" s="24">
        <v>0</v>
      </c>
      <c r="I549" s="24">
        <v>0</v>
      </c>
      <c r="J549" s="24">
        <v>0</v>
      </c>
      <c r="K549" s="24">
        <v>0</v>
      </c>
      <c r="L549" s="24">
        <v>0</v>
      </c>
      <c r="M549" s="24">
        <v>0</v>
      </c>
      <c r="N549" s="24">
        <v>0</v>
      </c>
      <c r="O549" s="24">
        <v>0</v>
      </c>
      <c r="P549" s="24">
        <v>0</v>
      </c>
      <c r="Q549" s="24">
        <v>0</v>
      </c>
      <c r="R549" s="24">
        <v>0</v>
      </c>
      <c r="S549" s="24">
        <f t="shared" si="24"/>
        <v>0</v>
      </c>
      <c r="T549" s="24">
        <f t="shared" si="25"/>
        <v>0</v>
      </c>
      <c r="U549" s="24">
        <f t="shared" si="26"/>
        <v>1</v>
      </c>
    </row>
    <row r="550" spans="1:21" s="8" customFormat="1" x14ac:dyDescent="0.25">
      <c r="A550" s="24" t="s">
        <v>175</v>
      </c>
      <c r="B550" s="8" t="s">
        <v>3649</v>
      </c>
      <c r="C550" s="8" t="s">
        <v>1057</v>
      </c>
      <c r="D550" s="24" t="s">
        <v>715</v>
      </c>
      <c r="E550" s="24">
        <v>0</v>
      </c>
      <c r="F550" s="24">
        <v>0</v>
      </c>
      <c r="G550" s="24">
        <v>0</v>
      </c>
      <c r="H550" s="24">
        <v>0</v>
      </c>
      <c r="I550" s="24">
        <v>0</v>
      </c>
      <c r="J550" s="24">
        <v>0</v>
      </c>
      <c r="K550" s="24">
        <v>0</v>
      </c>
      <c r="L550" s="24">
        <v>0</v>
      </c>
      <c r="M550" s="24">
        <v>0</v>
      </c>
      <c r="N550" s="24">
        <v>0</v>
      </c>
      <c r="O550" s="24">
        <v>0</v>
      </c>
      <c r="P550" s="24">
        <v>0</v>
      </c>
      <c r="Q550" s="24">
        <v>0</v>
      </c>
      <c r="R550" s="24">
        <v>0</v>
      </c>
      <c r="S550" s="24">
        <f t="shared" si="24"/>
        <v>0</v>
      </c>
      <c r="T550" s="24">
        <f t="shared" si="25"/>
        <v>0</v>
      </c>
      <c r="U550" s="24">
        <f t="shared" si="26"/>
        <v>1</v>
      </c>
    </row>
    <row r="551" spans="1:21" s="8" customFormat="1" x14ac:dyDescent="0.25">
      <c r="A551" s="24" t="s">
        <v>275</v>
      </c>
      <c r="B551" s="8" t="s">
        <v>695</v>
      </c>
      <c r="C551" s="8" t="s">
        <v>1057</v>
      </c>
      <c r="D551" s="24" t="s">
        <v>733</v>
      </c>
      <c r="E551" s="24">
        <v>0</v>
      </c>
      <c r="F551" s="24">
        <v>0</v>
      </c>
      <c r="G551" s="24">
        <v>0</v>
      </c>
      <c r="H551" s="24">
        <v>0</v>
      </c>
      <c r="I551" s="24">
        <v>0</v>
      </c>
      <c r="J551" s="24">
        <v>0</v>
      </c>
      <c r="K551" s="24">
        <v>0</v>
      </c>
      <c r="L551" s="24">
        <v>0</v>
      </c>
      <c r="M551" s="24">
        <v>0</v>
      </c>
      <c r="N551" s="24">
        <v>0</v>
      </c>
      <c r="O551" s="24">
        <v>0</v>
      </c>
      <c r="P551" s="24">
        <v>0</v>
      </c>
      <c r="Q551" s="24">
        <v>0</v>
      </c>
      <c r="R551" s="24">
        <v>0</v>
      </c>
      <c r="S551" s="24">
        <f t="shared" si="24"/>
        <v>0</v>
      </c>
      <c r="T551" s="24">
        <f t="shared" si="25"/>
        <v>0</v>
      </c>
      <c r="U551" s="24">
        <f t="shared" si="26"/>
        <v>1</v>
      </c>
    </row>
    <row r="552" spans="1:21" s="8" customFormat="1" x14ac:dyDescent="0.25">
      <c r="A552" s="24" t="s">
        <v>3650</v>
      </c>
      <c r="B552" s="8" t="s">
        <v>3651</v>
      </c>
      <c r="C552" s="8" t="s">
        <v>806</v>
      </c>
      <c r="D552" s="24" t="s">
        <v>710</v>
      </c>
      <c r="E552" s="24">
        <v>0</v>
      </c>
      <c r="F552" s="24">
        <v>0</v>
      </c>
      <c r="G552" s="24">
        <v>0</v>
      </c>
      <c r="H552" s="24">
        <v>0</v>
      </c>
      <c r="I552" s="24">
        <v>0</v>
      </c>
      <c r="J552" s="24">
        <v>0</v>
      </c>
      <c r="K552" s="24">
        <v>0</v>
      </c>
      <c r="L552" s="24">
        <v>0</v>
      </c>
      <c r="M552" s="24">
        <v>0</v>
      </c>
      <c r="N552" s="24">
        <v>0</v>
      </c>
      <c r="O552" s="24">
        <v>0</v>
      </c>
      <c r="P552" s="24">
        <v>0</v>
      </c>
      <c r="Q552" s="24">
        <v>0</v>
      </c>
      <c r="R552" s="24">
        <v>0</v>
      </c>
      <c r="S552" s="24">
        <f t="shared" si="24"/>
        <v>0</v>
      </c>
      <c r="T552" s="24">
        <f t="shared" si="25"/>
        <v>0</v>
      </c>
      <c r="U552" s="24">
        <f t="shared" si="26"/>
        <v>1</v>
      </c>
    </row>
    <row r="553" spans="1:21" s="8" customFormat="1" x14ac:dyDescent="0.25">
      <c r="A553" s="24" t="s">
        <v>123</v>
      </c>
      <c r="B553" s="8" t="s">
        <v>3652</v>
      </c>
      <c r="C553" s="8" t="s">
        <v>807</v>
      </c>
      <c r="D553" s="24" t="s">
        <v>707</v>
      </c>
      <c r="E553" s="24">
        <v>0</v>
      </c>
      <c r="F553" s="24">
        <v>0</v>
      </c>
      <c r="G553" s="24">
        <v>0</v>
      </c>
      <c r="H553" s="24">
        <v>0</v>
      </c>
      <c r="I553" s="24">
        <v>0</v>
      </c>
      <c r="J553" s="24">
        <v>0</v>
      </c>
      <c r="K553" s="24">
        <v>0</v>
      </c>
      <c r="L553" s="24">
        <v>0</v>
      </c>
      <c r="M553" s="24">
        <v>0</v>
      </c>
      <c r="N553" s="24">
        <v>0</v>
      </c>
      <c r="O553" s="24">
        <v>0</v>
      </c>
      <c r="P553" s="24">
        <v>0</v>
      </c>
      <c r="Q553" s="24">
        <v>0</v>
      </c>
      <c r="R553" s="24">
        <v>0</v>
      </c>
      <c r="S553" s="24">
        <f t="shared" si="24"/>
        <v>0</v>
      </c>
      <c r="T553" s="24">
        <f t="shared" si="25"/>
        <v>0</v>
      </c>
      <c r="U553" s="24">
        <f t="shared" si="26"/>
        <v>1</v>
      </c>
    </row>
    <row r="554" spans="1:21" s="8" customFormat="1" x14ac:dyDescent="0.25">
      <c r="A554" s="24" t="s">
        <v>307</v>
      </c>
      <c r="B554" s="8" t="s">
        <v>3653</v>
      </c>
      <c r="C554" s="8" t="s">
        <v>807</v>
      </c>
      <c r="D554" s="24" t="s">
        <v>720</v>
      </c>
      <c r="E554" s="24">
        <v>0</v>
      </c>
      <c r="F554" s="24">
        <v>0</v>
      </c>
      <c r="G554" s="24">
        <v>0</v>
      </c>
      <c r="H554" s="24">
        <v>0</v>
      </c>
      <c r="I554" s="24">
        <v>0</v>
      </c>
      <c r="J554" s="24">
        <v>0</v>
      </c>
      <c r="K554" s="24">
        <v>0</v>
      </c>
      <c r="L554" s="24">
        <v>0</v>
      </c>
      <c r="M554" s="24">
        <v>0</v>
      </c>
      <c r="N554" s="24">
        <v>0</v>
      </c>
      <c r="O554" s="24">
        <v>0</v>
      </c>
      <c r="P554" s="24">
        <v>0</v>
      </c>
      <c r="Q554" s="24">
        <v>0</v>
      </c>
      <c r="R554" s="24">
        <v>0</v>
      </c>
      <c r="S554" s="24">
        <f t="shared" si="24"/>
        <v>0</v>
      </c>
      <c r="T554" s="24">
        <f t="shared" si="25"/>
        <v>0</v>
      </c>
      <c r="U554" s="24">
        <f t="shared" si="26"/>
        <v>1</v>
      </c>
    </row>
    <row r="555" spans="1:21" s="8" customFormat="1" x14ac:dyDescent="0.25">
      <c r="A555" s="24" t="s">
        <v>43</v>
      </c>
      <c r="B555" s="8" t="s">
        <v>599</v>
      </c>
      <c r="C555" s="8" t="s">
        <v>1057</v>
      </c>
      <c r="D555" s="24" t="s">
        <v>710</v>
      </c>
      <c r="E555" s="24">
        <v>0</v>
      </c>
      <c r="F555" s="24">
        <v>0</v>
      </c>
      <c r="G555" s="24">
        <v>0</v>
      </c>
      <c r="H555" s="24">
        <v>0</v>
      </c>
      <c r="I555" s="24">
        <v>0</v>
      </c>
      <c r="J555" s="24">
        <v>0</v>
      </c>
      <c r="K555" s="24">
        <v>0</v>
      </c>
      <c r="L555" s="24">
        <v>0</v>
      </c>
      <c r="M555" s="24">
        <v>0</v>
      </c>
      <c r="N555" s="24">
        <v>0</v>
      </c>
      <c r="O555" s="24">
        <v>0</v>
      </c>
      <c r="P555" s="24">
        <v>0</v>
      </c>
      <c r="Q555" s="24">
        <v>0</v>
      </c>
      <c r="R555" s="24">
        <v>0</v>
      </c>
      <c r="S555" s="24">
        <f t="shared" si="24"/>
        <v>0</v>
      </c>
      <c r="T555" s="24">
        <f t="shared" si="25"/>
        <v>0</v>
      </c>
      <c r="U555" s="24">
        <f t="shared" si="26"/>
        <v>1</v>
      </c>
    </row>
    <row r="556" spans="1:21" s="8" customFormat="1" x14ac:dyDescent="0.25">
      <c r="A556" s="24" t="s">
        <v>168</v>
      </c>
      <c r="B556" s="8" t="s">
        <v>3654</v>
      </c>
      <c r="C556" s="8" t="s">
        <v>806</v>
      </c>
      <c r="D556" s="24" t="s">
        <v>727</v>
      </c>
      <c r="E556" s="24">
        <v>0</v>
      </c>
      <c r="F556" s="24">
        <v>0</v>
      </c>
      <c r="G556" s="24">
        <v>0</v>
      </c>
      <c r="H556" s="24">
        <v>0</v>
      </c>
      <c r="I556" s="24">
        <v>0</v>
      </c>
      <c r="J556" s="24">
        <v>0</v>
      </c>
      <c r="K556" s="24">
        <v>0</v>
      </c>
      <c r="L556" s="24">
        <v>0</v>
      </c>
      <c r="M556" s="24">
        <v>0</v>
      </c>
      <c r="N556" s="24">
        <v>0</v>
      </c>
      <c r="O556" s="24">
        <v>0</v>
      </c>
      <c r="P556" s="24">
        <v>0</v>
      </c>
      <c r="Q556" s="24">
        <v>0</v>
      </c>
      <c r="R556" s="24">
        <v>0</v>
      </c>
      <c r="S556" s="24">
        <f t="shared" si="24"/>
        <v>0</v>
      </c>
      <c r="T556" s="24">
        <f t="shared" si="25"/>
        <v>0</v>
      </c>
      <c r="U556" s="24">
        <f t="shared" si="26"/>
        <v>1</v>
      </c>
    </row>
    <row r="557" spans="1:21" s="8" customFormat="1" x14ac:dyDescent="0.25">
      <c r="A557" s="24" t="s">
        <v>283</v>
      </c>
      <c r="B557" s="8" t="s">
        <v>1066</v>
      </c>
      <c r="C557" s="8" t="s">
        <v>807</v>
      </c>
      <c r="D557" s="24" t="s">
        <v>720</v>
      </c>
      <c r="E557" s="24">
        <v>0</v>
      </c>
      <c r="F557" s="24">
        <v>0</v>
      </c>
      <c r="G557" s="24">
        <v>0</v>
      </c>
      <c r="H557" s="24">
        <v>0</v>
      </c>
      <c r="I557" s="24">
        <v>0</v>
      </c>
      <c r="J557" s="24">
        <v>0</v>
      </c>
      <c r="K557" s="24">
        <v>0</v>
      </c>
      <c r="L557" s="24">
        <v>0</v>
      </c>
      <c r="M557" s="24">
        <v>0</v>
      </c>
      <c r="N557" s="24">
        <v>0</v>
      </c>
      <c r="O557" s="24">
        <v>0</v>
      </c>
      <c r="P557" s="24">
        <v>0</v>
      </c>
      <c r="Q557" s="24">
        <v>0</v>
      </c>
      <c r="R557" s="24">
        <v>0</v>
      </c>
      <c r="S557" s="24">
        <f t="shared" si="24"/>
        <v>0</v>
      </c>
      <c r="T557" s="24">
        <f t="shared" si="25"/>
        <v>0</v>
      </c>
      <c r="U557" s="24">
        <f t="shared" si="26"/>
        <v>1</v>
      </c>
    </row>
    <row r="558" spans="1:21" s="8" customFormat="1" x14ac:dyDescent="0.25">
      <c r="A558" s="24" t="s">
        <v>2854</v>
      </c>
      <c r="B558" s="8" t="s">
        <v>3655</v>
      </c>
      <c r="C558" s="8" t="s">
        <v>806</v>
      </c>
      <c r="D558" s="24" t="s">
        <v>724</v>
      </c>
      <c r="E558" s="24">
        <v>0</v>
      </c>
      <c r="F558" s="24">
        <v>0</v>
      </c>
      <c r="G558" s="24">
        <v>0</v>
      </c>
      <c r="H558" s="24">
        <v>0</v>
      </c>
      <c r="I558" s="24">
        <v>0</v>
      </c>
      <c r="J558" s="24">
        <v>0</v>
      </c>
      <c r="K558" s="24">
        <v>0</v>
      </c>
      <c r="L558" s="24">
        <v>0</v>
      </c>
      <c r="M558" s="24">
        <v>0</v>
      </c>
      <c r="N558" s="24">
        <v>0</v>
      </c>
      <c r="O558" s="24">
        <v>0</v>
      </c>
      <c r="P558" s="24">
        <v>0</v>
      </c>
      <c r="Q558" s="24">
        <v>0</v>
      </c>
      <c r="R558" s="24">
        <v>0</v>
      </c>
      <c r="S558" s="24">
        <f t="shared" si="24"/>
        <v>0</v>
      </c>
      <c r="T558" s="24">
        <f t="shared" si="25"/>
        <v>0</v>
      </c>
      <c r="U558" s="24">
        <f t="shared" si="26"/>
        <v>1</v>
      </c>
    </row>
    <row r="559" spans="1:21" s="8" customFormat="1" x14ac:dyDescent="0.25">
      <c r="A559" s="24" t="s">
        <v>266</v>
      </c>
      <c r="B559" s="8" t="s">
        <v>3656</v>
      </c>
      <c r="C559" s="8" t="s">
        <v>807</v>
      </c>
      <c r="D559" s="24" t="s">
        <v>708</v>
      </c>
      <c r="E559" s="24">
        <v>0</v>
      </c>
      <c r="F559" s="24">
        <v>0</v>
      </c>
      <c r="G559" s="24">
        <v>0</v>
      </c>
      <c r="H559" s="24">
        <v>0</v>
      </c>
      <c r="I559" s="24">
        <v>0</v>
      </c>
      <c r="J559" s="24">
        <v>0</v>
      </c>
      <c r="K559" s="24">
        <v>0</v>
      </c>
      <c r="L559" s="24">
        <v>0</v>
      </c>
      <c r="M559" s="24">
        <v>0</v>
      </c>
      <c r="N559" s="24">
        <v>0</v>
      </c>
      <c r="O559" s="24">
        <v>0</v>
      </c>
      <c r="P559" s="24">
        <v>0</v>
      </c>
      <c r="Q559" s="24">
        <v>0</v>
      </c>
      <c r="R559" s="24">
        <v>0</v>
      </c>
      <c r="S559" s="24">
        <f t="shared" si="24"/>
        <v>0</v>
      </c>
      <c r="T559" s="24">
        <f t="shared" si="25"/>
        <v>0</v>
      </c>
      <c r="U559" s="24">
        <f t="shared" si="26"/>
        <v>1</v>
      </c>
    </row>
    <row r="560" spans="1:21" s="8" customFormat="1" x14ac:dyDescent="0.25">
      <c r="A560" s="24" t="s">
        <v>54</v>
      </c>
      <c r="B560" s="8" t="s">
        <v>3581</v>
      </c>
      <c r="C560" s="24" t="s">
        <v>807</v>
      </c>
      <c r="D560" s="24" t="s">
        <v>704</v>
      </c>
      <c r="E560" s="24">
        <v>0</v>
      </c>
      <c r="F560" s="24">
        <v>0</v>
      </c>
      <c r="G560" s="24">
        <v>0</v>
      </c>
      <c r="H560" s="24">
        <v>0</v>
      </c>
      <c r="I560" s="24">
        <v>0</v>
      </c>
      <c r="J560" s="24">
        <v>0</v>
      </c>
      <c r="K560" s="24">
        <v>0</v>
      </c>
      <c r="L560" s="24">
        <v>0</v>
      </c>
      <c r="M560" s="24">
        <v>0</v>
      </c>
      <c r="N560" s="24">
        <v>0</v>
      </c>
      <c r="O560" s="24">
        <v>0</v>
      </c>
      <c r="P560" s="24">
        <v>0</v>
      </c>
      <c r="Q560" s="24">
        <v>0</v>
      </c>
      <c r="R560" s="24">
        <v>0</v>
      </c>
      <c r="S560" s="24">
        <f t="shared" si="24"/>
        <v>0</v>
      </c>
      <c r="T560" s="24">
        <f t="shared" si="25"/>
        <v>0</v>
      </c>
      <c r="U560" s="24">
        <f t="shared" si="26"/>
        <v>1</v>
      </c>
    </row>
    <row r="561" spans="1:21" s="8" customFormat="1" x14ac:dyDescent="0.25">
      <c r="A561" s="24" t="s">
        <v>1606</v>
      </c>
      <c r="B561" s="8" t="s">
        <v>312</v>
      </c>
      <c r="C561" s="8" t="s">
        <v>806</v>
      </c>
      <c r="D561" s="24" t="s">
        <v>721</v>
      </c>
      <c r="E561" s="24">
        <v>0</v>
      </c>
      <c r="F561" s="24">
        <v>0</v>
      </c>
      <c r="G561" s="24">
        <v>0</v>
      </c>
      <c r="H561" s="24">
        <v>0</v>
      </c>
      <c r="I561" s="24">
        <v>0</v>
      </c>
      <c r="J561" s="24">
        <v>0</v>
      </c>
      <c r="K561" s="24">
        <v>0</v>
      </c>
      <c r="L561" s="24">
        <v>0</v>
      </c>
      <c r="M561" s="24">
        <v>0</v>
      </c>
      <c r="N561" s="24">
        <v>0</v>
      </c>
      <c r="O561" s="24">
        <v>0</v>
      </c>
      <c r="P561" s="24">
        <v>0</v>
      </c>
      <c r="Q561" s="24">
        <v>0</v>
      </c>
      <c r="R561" s="24">
        <v>0</v>
      </c>
      <c r="S561" s="24">
        <f t="shared" si="24"/>
        <v>0</v>
      </c>
      <c r="T561" s="24">
        <f t="shared" si="25"/>
        <v>0</v>
      </c>
      <c r="U561" s="24">
        <f t="shared" si="26"/>
        <v>1</v>
      </c>
    </row>
    <row r="562" spans="1:21" s="8" customFormat="1" x14ac:dyDescent="0.25">
      <c r="A562" s="24" t="s">
        <v>207</v>
      </c>
      <c r="B562" s="8" t="s">
        <v>3657</v>
      </c>
      <c r="C562" s="8" t="s">
        <v>807</v>
      </c>
      <c r="D562" s="24" t="s">
        <v>699</v>
      </c>
      <c r="E562" s="24">
        <v>0</v>
      </c>
      <c r="F562" s="24">
        <v>0</v>
      </c>
      <c r="G562" s="24">
        <v>0</v>
      </c>
      <c r="H562" s="24">
        <v>0</v>
      </c>
      <c r="I562" s="24">
        <v>0</v>
      </c>
      <c r="J562" s="24">
        <v>0</v>
      </c>
      <c r="K562" s="24">
        <v>0</v>
      </c>
      <c r="L562" s="24">
        <v>0</v>
      </c>
      <c r="M562" s="24">
        <v>0</v>
      </c>
      <c r="N562" s="24">
        <v>0</v>
      </c>
      <c r="O562" s="24">
        <v>0</v>
      </c>
      <c r="P562" s="24">
        <v>0</v>
      </c>
      <c r="Q562" s="24">
        <v>0</v>
      </c>
      <c r="R562" s="24">
        <v>0</v>
      </c>
      <c r="S562" s="24">
        <f t="shared" si="24"/>
        <v>0</v>
      </c>
      <c r="T562" s="24">
        <f t="shared" si="25"/>
        <v>0</v>
      </c>
      <c r="U562" s="24">
        <f t="shared" si="26"/>
        <v>1</v>
      </c>
    </row>
    <row r="563" spans="1:21" s="8" customFormat="1" x14ac:dyDescent="0.25">
      <c r="A563" s="24" t="s">
        <v>402</v>
      </c>
      <c r="B563" s="8" t="s">
        <v>3658</v>
      </c>
      <c r="C563" s="8" t="s">
        <v>807</v>
      </c>
      <c r="D563" s="24" t="s">
        <v>719</v>
      </c>
      <c r="E563" s="24">
        <v>0</v>
      </c>
      <c r="F563" s="24">
        <v>0</v>
      </c>
      <c r="G563" s="24">
        <v>0</v>
      </c>
      <c r="H563" s="24">
        <v>0</v>
      </c>
      <c r="I563" s="24">
        <v>0</v>
      </c>
      <c r="J563" s="24">
        <v>0</v>
      </c>
      <c r="K563" s="24">
        <v>0</v>
      </c>
      <c r="L563" s="24">
        <v>0</v>
      </c>
      <c r="M563" s="24">
        <v>0</v>
      </c>
      <c r="N563" s="24">
        <v>0</v>
      </c>
      <c r="O563" s="24">
        <v>0</v>
      </c>
      <c r="P563" s="24">
        <v>0</v>
      </c>
      <c r="Q563" s="24">
        <v>0</v>
      </c>
      <c r="R563" s="24">
        <v>0</v>
      </c>
      <c r="S563" s="24">
        <f t="shared" si="24"/>
        <v>0</v>
      </c>
      <c r="T563" s="24">
        <f t="shared" si="25"/>
        <v>0</v>
      </c>
      <c r="U563" s="24">
        <f t="shared" si="26"/>
        <v>1</v>
      </c>
    </row>
    <row r="564" spans="1:21" s="8" customFormat="1" x14ac:dyDescent="0.25">
      <c r="A564" s="24" t="s">
        <v>383</v>
      </c>
      <c r="B564" s="8" t="s">
        <v>3659</v>
      </c>
      <c r="C564" s="8" t="s">
        <v>1057</v>
      </c>
      <c r="D564" s="24" t="s">
        <v>719</v>
      </c>
      <c r="E564" s="24">
        <v>0</v>
      </c>
      <c r="F564" s="24">
        <v>0</v>
      </c>
      <c r="G564" s="24">
        <v>0</v>
      </c>
      <c r="H564" s="24">
        <v>0</v>
      </c>
      <c r="I564" s="24">
        <v>0</v>
      </c>
      <c r="J564" s="24">
        <v>0</v>
      </c>
      <c r="K564" s="24">
        <v>0</v>
      </c>
      <c r="L564" s="24">
        <v>0</v>
      </c>
      <c r="M564" s="24">
        <v>0</v>
      </c>
      <c r="N564" s="24">
        <v>0</v>
      </c>
      <c r="O564" s="24">
        <v>0</v>
      </c>
      <c r="P564" s="24">
        <v>0</v>
      </c>
      <c r="Q564" s="24">
        <v>0</v>
      </c>
      <c r="R564" s="24">
        <v>0</v>
      </c>
      <c r="S564" s="24">
        <f t="shared" si="24"/>
        <v>0</v>
      </c>
      <c r="T564" s="24">
        <f t="shared" si="25"/>
        <v>0</v>
      </c>
      <c r="U564" s="24">
        <f t="shared" si="26"/>
        <v>1</v>
      </c>
    </row>
    <row r="565" spans="1:21" s="8" customFormat="1" x14ac:dyDescent="0.25">
      <c r="A565" s="24" t="s">
        <v>298</v>
      </c>
      <c r="B565" s="8" t="s">
        <v>3660</v>
      </c>
      <c r="C565" s="8" t="s">
        <v>807</v>
      </c>
      <c r="D565" s="24" t="s">
        <v>712</v>
      </c>
      <c r="E565" s="24">
        <v>0</v>
      </c>
      <c r="F565" s="24">
        <v>0</v>
      </c>
      <c r="G565" s="24">
        <v>0</v>
      </c>
      <c r="H565" s="24">
        <v>0</v>
      </c>
      <c r="I565" s="24">
        <v>0</v>
      </c>
      <c r="J565" s="24">
        <v>0</v>
      </c>
      <c r="K565" s="24">
        <v>0</v>
      </c>
      <c r="L565" s="24">
        <v>0</v>
      </c>
      <c r="M565" s="24">
        <v>0</v>
      </c>
      <c r="N565" s="24">
        <v>0</v>
      </c>
      <c r="O565" s="24">
        <v>0</v>
      </c>
      <c r="P565" s="24">
        <v>0</v>
      </c>
      <c r="Q565" s="24">
        <v>0</v>
      </c>
      <c r="R565" s="24">
        <v>0</v>
      </c>
      <c r="S565" s="24">
        <f t="shared" si="24"/>
        <v>0</v>
      </c>
      <c r="T565" s="24">
        <f t="shared" si="25"/>
        <v>0</v>
      </c>
      <c r="U565" s="24">
        <f t="shared" si="26"/>
        <v>1</v>
      </c>
    </row>
    <row r="566" spans="1:21" s="8" customFormat="1" x14ac:dyDescent="0.25">
      <c r="A566" s="24" t="s">
        <v>188</v>
      </c>
      <c r="B566" s="8" t="s">
        <v>801</v>
      </c>
      <c r="C566" s="8" t="s">
        <v>807</v>
      </c>
      <c r="D566" s="24" t="s">
        <v>846</v>
      </c>
      <c r="E566" s="24">
        <v>0</v>
      </c>
      <c r="F566" s="24">
        <v>0</v>
      </c>
      <c r="G566" s="24">
        <v>0</v>
      </c>
      <c r="H566" s="24">
        <v>0</v>
      </c>
      <c r="I566" s="24">
        <v>0</v>
      </c>
      <c r="J566" s="24">
        <v>0</v>
      </c>
      <c r="K566" s="24">
        <v>0</v>
      </c>
      <c r="L566" s="24">
        <v>0</v>
      </c>
      <c r="M566" s="24">
        <v>0</v>
      </c>
      <c r="N566" s="24">
        <v>0</v>
      </c>
      <c r="O566" s="24">
        <v>0</v>
      </c>
      <c r="P566" s="24">
        <v>0</v>
      </c>
      <c r="Q566" s="24">
        <v>0</v>
      </c>
      <c r="R566" s="24">
        <v>0</v>
      </c>
      <c r="S566" s="24">
        <f t="shared" si="24"/>
        <v>0</v>
      </c>
      <c r="T566" s="24">
        <f t="shared" si="25"/>
        <v>0</v>
      </c>
      <c r="U566" s="24">
        <f t="shared" si="26"/>
        <v>1</v>
      </c>
    </row>
    <row r="567" spans="1:21" s="8" customFormat="1" x14ac:dyDescent="0.25">
      <c r="A567" s="24" t="s">
        <v>293</v>
      </c>
      <c r="B567" s="8" t="s">
        <v>3661</v>
      </c>
      <c r="C567" s="8" t="s">
        <v>806</v>
      </c>
      <c r="D567" s="24" t="s">
        <v>715</v>
      </c>
      <c r="E567" s="24">
        <v>0</v>
      </c>
      <c r="F567" s="24">
        <v>0</v>
      </c>
      <c r="G567" s="24">
        <v>0</v>
      </c>
      <c r="H567" s="24">
        <v>0</v>
      </c>
      <c r="I567" s="24">
        <v>0</v>
      </c>
      <c r="J567" s="24">
        <v>0</v>
      </c>
      <c r="K567" s="24">
        <v>0</v>
      </c>
      <c r="L567" s="24">
        <v>0</v>
      </c>
      <c r="M567" s="24">
        <v>0</v>
      </c>
      <c r="N567" s="24">
        <v>0</v>
      </c>
      <c r="O567" s="24">
        <v>0</v>
      </c>
      <c r="P567" s="24">
        <v>0</v>
      </c>
      <c r="Q567" s="24">
        <v>0</v>
      </c>
      <c r="R567" s="24">
        <v>0</v>
      </c>
      <c r="S567" s="24">
        <f t="shared" si="24"/>
        <v>0</v>
      </c>
      <c r="T567" s="24">
        <f t="shared" si="25"/>
        <v>0</v>
      </c>
      <c r="U567" s="24">
        <f t="shared" si="26"/>
        <v>1</v>
      </c>
    </row>
    <row r="568" spans="1:21" s="8" customFormat="1" x14ac:dyDescent="0.25">
      <c r="A568" s="24" t="s">
        <v>203</v>
      </c>
      <c r="B568" s="8" t="s">
        <v>638</v>
      </c>
      <c r="C568" s="8" t="s">
        <v>807</v>
      </c>
      <c r="D568" s="24" t="s">
        <v>704</v>
      </c>
      <c r="E568" s="24">
        <v>0</v>
      </c>
      <c r="F568" s="24">
        <v>0</v>
      </c>
      <c r="G568" s="24">
        <v>0</v>
      </c>
      <c r="H568" s="24">
        <v>0</v>
      </c>
      <c r="I568" s="24">
        <v>0</v>
      </c>
      <c r="J568" s="24">
        <v>0</v>
      </c>
      <c r="K568" s="24">
        <v>0</v>
      </c>
      <c r="L568" s="24">
        <v>0</v>
      </c>
      <c r="M568" s="24">
        <v>0</v>
      </c>
      <c r="N568" s="24">
        <v>0</v>
      </c>
      <c r="O568" s="24">
        <v>0</v>
      </c>
      <c r="P568" s="24">
        <v>0</v>
      </c>
      <c r="Q568" s="24">
        <v>0</v>
      </c>
      <c r="R568" s="24">
        <v>0</v>
      </c>
      <c r="S568" s="24">
        <f t="shared" si="24"/>
        <v>0</v>
      </c>
      <c r="T568" s="24">
        <f t="shared" si="25"/>
        <v>0</v>
      </c>
      <c r="U568" s="24">
        <f t="shared" si="26"/>
        <v>1</v>
      </c>
    </row>
    <row r="569" spans="1:21" s="8" customFormat="1" x14ac:dyDescent="0.25">
      <c r="A569" s="24" t="s">
        <v>3662</v>
      </c>
      <c r="B569" s="8" t="s">
        <v>3663</v>
      </c>
      <c r="C569" s="8" t="s">
        <v>807</v>
      </c>
      <c r="D569" s="24" t="s">
        <v>717</v>
      </c>
      <c r="E569" s="24">
        <v>0</v>
      </c>
      <c r="F569" s="24">
        <v>0</v>
      </c>
      <c r="G569" s="24">
        <v>0</v>
      </c>
      <c r="H569" s="24">
        <v>0</v>
      </c>
      <c r="I569" s="24">
        <v>0</v>
      </c>
      <c r="J569" s="24">
        <v>0</v>
      </c>
      <c r="K569" s="24">
        <v>0</v>
      </c>
      <c r="L569" s="24">
        <v>0</v>
      </c>
      <c r="M569" s="24">
        <v>0</v>
      </c>
      <c r="N569" s="24">
        <v>0</v>
      </c>
      <c r="O569" s="24">
        <v>0</v>
      </c>
      <c r="P569" s="24">
        <v>0</v>
      </c>
      <c r="Q569" s="24">
        <v>0</v>
      </c>
      <c r="R569" s="24">
        <v>0</v>
      </c>
      <c r="S569" s="24">
        <f t="shared" si="24"/>
        <v>0</v>
      </c>
      <c r="T569" s="24">
        <f t="shared" si="25"/>
        <v>0</v>
      </c>
      <c r="U569" s="24">
        <f t="shared" si="26"/>
        <v>1</v>
      </c>
    </row>
    <row r="570" spans="1:21" s="8" customFormat="1" x14ac:dyDescent="0.25">
      <c r="A570" s="24" t="s">
        <v>323</v>
      </c>
      <c r="B570" s="8" t="s">
        <v>308</v>
      </c>
      <c r="C570" s="8" t="s">
        <v>806</v>
      </c>
      <c r="D570" s="24" t="s">
        <v>727</v>
      </c>
      <c r="E570" s="24">
        <v>0</v>
      </c>
      <c r="F570" s="24">
        <v>0</v>
      </c>
      <c r="G570" s="24">
        <v>0</v>
      </c>
      <c r="H570" s="24">
        <v>0</v>
      </c>
      <c r="I570" s="24">
        <v>0</v>
      </c>
      <c r="J570" s="24">
        <v>0</v>
      </c>
      <c r="K570" s="24">
        <v>0</v>
      </c>
      <c r="L570" s="24">
        <v>0</v>
      </c>
      <c r="M570" s="24">
        <v>0</v>
      </c>
      <c r="N570" s="24">
        <v>0</v>
      </c>
      <c r="O570" s="24">
        <v>0</v>
      </c>
      <c r="P570" s="24">
        <v>0</v>
      </c>
      <c r="Q570" s="24">
        <v>0</v>
      </c>
      <c r="R570" s="24">
        <v>0</v>
      </c>
      <c r="S570" s="24">
        <f t="shared" si="24"/>
        <v>0</v>
      </c>
      <c r="T570" s="24">
        <f t="shared" si="25"/>
        <v>0</v>
      </c>
      <c r="U570" s="24">
        <f t="shared" si="26"/>
        <v>1</v>
      </c>
    </row>
    <row r="571" spans="1:21" s="8" customFormat="1" x14ac:dyDescent="0.25">
      <c r="A571" s="24" t="s">
        <v>275</v>
      </c>
      <c r="B571" s="8" t="s">
        <v>3664</v>
      </c>
      <c r="C571" s="8" t="s">
        <v>807</v>
      </c>
      <c r="D571" s="24" t="s">
        <v>704</v>
      </c>
      <c r="E571" s="24">
        <v>0</v>
      </c>
      <c r="F571" s="24">
        <v>0</v>
      </c>
      <c r="G571" s="24">
        <v>0</v>
      </c>
      <c r="H571" s="24">
        <v>0</v>
      </c>
      <c r="I571" s="24">
        <v>0</v>
      </c>
      <c r="J571" s="24">
        <v>0</v>
      </c>
      <c r="K571" s="24">
        <v>0</v>
      </c>
      <c r="L571" s="24">
        <v>0</v>
      </c>
      <c r="M571" s="24">
        <v>0</v>
      </c>
      <c r="N571" s="24">
        <v>0</v>
      </c>
      <c r="O571" s="24">
        <v>0</v>
      </c>
      <c r="P571" s="24">
        <v>0</v>
      </c>
      <c r="Q571" s="24">
        <v>0</v>
      </c>
      <c r="R571" s="24">
        <v>0</v>
      </c>
      <c r="S571" s="24">
        <f t="shared" si="24"/>
        <v>0</v>
      </c>
      <c r="T571" s="24">
        <f t="shared" si="25"/>
        <v>0</v>
      </c>
      <c r="U571" s="24">
        <f t="shared" si="26"/>
        <v>1</v>
      </c>
    </row>
    <row r="572" spans="1:21" s="8" customFormat="1" x14ac:dyDescent="0.25">
      <c r="A572" s="24" t="s">
        <v>1064</v>
      </c>
      <c r="B572" s="8" t="s">
        <v>906</v>
      </c>
      <c r="C572" s="8" t="s">
        <v>807</v>
      </c>
      <c r="D572" s="24" t="s">
        <v>707</v>
      </c>
      <c r="E572" s="24">
        <v>0</v>
      </c>
      <c r="F572" s="24">
        <v>0</v>
      </c>
      <c r="G572" s="24">
        <v>0</v>
      </c>
      <c r="H572" s="24">
        <v>0</v>
      </c>
      <c r="I572" s="24">
        <v>0</v>
      </c>
      <c r="J572" s="24">
        <v>0</v>
      </c>
      <c r="K572" s="24">
        <v>0</v>
      </c>
      <c r="L572" s="24">
        <v>0</v>
      </c>
      <c r="M572" s="24">
        <v>0</v>
      </c>
      <c r="N572" s="24">
        <v>0</v>
      </c>
      <c r="O572" s="24">
        <v>0</v>
      </c>
      <c r="P572" s="24">
        <v>0</v>
      </c>
      <c r="Q572" s="24">
        <v>0</v>
      </c>
      <c r="R572" s="24">
        <v>0</v>
      </c>
      <c r="S572" s="24">
        <f t="shared" si="24"/>
        <v>0</v>
      </c>
      <c r="T572" s="24">
        <f t="shared" si="25"/>
        <v>0</v>
      </c>
      <c r="U572" s="24">
        <f t="shared" si="26"/>
        <v>1</v>
      </c>
    </row>
    <row r="573" spans="1:21" s="8" customFormat="1" x14ac:dyDescent="0.25">
      <c r="A573" s="24" t="s">
        <v>121</v>
      </c>
      <c r="B573" s="8" t="s">
        <v>3665</v>
      </c>
      <c r="C573" s="8" t="s">
        <v>807</v>
      </c>
      <c r="D573" s="24" t="s">
        <v>710</v>
      </c>
      <c r="E573" s="24">
        <v>0</v>
      </c>
      <c r="F573" s="24">
        <v>0</v>
      </c>
      <c r="G573" s="24">
        <v>0</v>
      </c>
      <c r="H573" s="24">
        <v>0</v>
      </c>
      <c r="I573" s="24">
        <v>0</v>
      </c>
      <c r="J573" s="24">
        <v>0</v>
      </c>
      <c r="K573" s="24">
        <v>0</v>
      </c>
      <c r="L573" s="24">
        <v>0</v>
      </c>
      <c r="M573" s="24">
        <v>0</v>
      </c>
      <c r="N573" s="24">
        <v>0</v>
      </c>
      <c r="O573" s="24">
        <v>0</v>
      </c>
      <c r="P573" s="24">
        <v>0</v>
      </c>
      <c r="Q573" s="24">
        <v>0</v>
      </c>
      <c r="R573" s="24">
        <v>0</v>
      </c>
      <c r="S573" s="24">
        <f t="shared" si="24"/>
        <v>0</v>
      </c>
      <c r="T573" s="24">
        <f t="shared" si="25"/>
        <v>0</v>
      </c>
      <c r="U573" s="24">
        <f t="shared" si="26"/>
        <v>1</v>
      </c>
    </row>
    <row r="574" spans="1:21" s="8" customFormat="1" x14ac:dyDescent="0.25">
      <c r="A574" s="24" t="s">
        <v>54</v>
      </c>
      <c r="B574" s="8" t="s">
        <v>1131</v>
      </c>
      <c r="C574" s="8" t="s">
        <v>807</v>
      </c>
      <c r="D574" s="24" t="s">
        <v>713</v>
      </c>
      <c r="E574" s="24">
        <v>0</v>
      </c>
      <c r="F574" s="24">
        <v>0</v>
      </c>
      <c r="G574" s="24">
        <v>0</v>
      </c>
      <c r="H574" s="24">
        <v>0</v>
      </c>
      <c r="I574" s="24">
        <v>0</v>
      </c>
      <c r="J574" s="24">
        <v>0</v>
      </c>
      <c r="K574" s="24">
        <v>0</v>
      </c>
      <c r="L574" s="24">
        <v>0</v>
      </c>
      <c r="M574" s="24">
        <v>0</v>
      </c>
      <c r="N574" s="24">
        <v>0</v>
      </c>
      <c r="O574" s="24">
        <v>0</v>
      </c>
      <c r="P574" s="24">
        <v>0</v>
      </c>
      <c r="Q574" s="24">
        <v>0</v>
      </c>
      <c r="R574" s="24">
        <v>0</v>
      </c>
      <c r="S574" s="24">
        <f t="shared" si="24"/>
        <v>0</v>
      </c>
      <c r="T574" s="24">
        <f t="shared" si="25"/>
        <v>0</v>
      </c>
      <c r="U574" s="24">
        <f t="shared" si="26"/>
        <v>1</v>
      </c>
    </row>
    <row r="575" spans="1:21" s="8" customFormat="1" x14ac:dyDescent="0.25">
      <c r="A575" s="24" t="s">
        <v>243</v>
      </c>
      <c r="B575" s="8" t="s">
        <v>1658</v>
      </c>
      <c r="C575" s="8" t="s">
        <v>806</v>
      </c>
      <c r="D575" s="24" t="s">
        <v>727</v>
      </c>
      <c r="E575" s="24">
        <v>0</v>
      </c>
      <c r="F575" s="24">
        <v>0</v>
      </c>
      <c r="G575" s="24">
        <v>0</v>
      </c>
      <c r="H575" s="24">
        <v>0</v>
      </c>
      <c r="I575" s="24">
        <v>0</v>
      </c>
      <c r="J575" s="24">
        <v>0</v>
      </c>
      <c r="K575" s="24">
        <v>0</v>
      </c>
      <c r="L575" s="24">
        <v>0</v>
      </c>
      <c r="M575" s="24">
        <v>0</v>
      </c>
      <c r="N575" s="24">
        <v>0</v>
      </c>
      <c r="O575" s="24">
        <v>0</v>
      </c>
      <c r="P575" s="24">
        <v>0</v>
      </c>
      <c r="Q575" s="24">
        <v>0</v>
      </c>
      <c r="R575" s="24">
        <v>0</v>
      </c>
      <c r="S575" s="24">
        <f t="shared" si="24"/>
        <v>0</v>
      </c>
      <c r="T575" s="24">
        <f t="shared" si="25"/>
        <v>0</v>
      </c>
      <c r="U575" s="24">
        <f t="shared" si="26"/>
        <v>1</v>
      </c>
    </row>
    <row r="576" spans="1:21" s="8" customFormat="1" x14ac:dyDescent="0.25">
      <c r="A576" s="24" t="s">
        <v>3666</v>
      </c>
      <c r="B576" s="8" t="s">
        <v>3667</v>
      </c>
      <c r="C576" s="8" t="s">
        <v>806</v>
      </c>
      <c r="D576" s="24" t="s">
        <v>709</v>
      </c>
      <c r="E576" s="24">
        <v>0</v>
      </c>
      <c r="F576" s="24">
        <v>0</v>
      </c>
      <c r="G576" s="24">
        <v>0</v>
      </c>
      <c r="H576" s="24">
        <v>0</v>
      </c>
      <c r="I576" s="24">
        <v>0</v>
      </c>
      <c r="J576" s="24">
        <v>0</v>
      </c>
      <c r="K576" s="24">
        <v>0</v>
      </c>
      <c r="L576" s="24">
        <v>0</v>
      </c>
      <c r="M576" s="24">
        <v>0</v>
      </c>
      <c r="N576" s="24">
        <v>0</v>
      </c>
      <c r="O576" s="24">
        <v>0</v>
      </c>
      <c r="P576" s="24">
        <v>0</v>
      </c>
      <c r="Q576" s="24">
        <v>0</v>
      </c>
      <c r="R576" s="24">
        <v>0</v>
      </c>
      <c r="S576" s="24">
        <f t="shared" si="24"/>
        <v>0</v>
      </c>
      <c r="T576" s="24">
        <f t="shared" si="25"/>
        <v>0</v>
      </c>
      <c r="U576" s="24">
        <f t="shared" si="26"/>
        <v>1</v>
      </c>
    </row>
    <row r="577" spans="1:21" s="8" customFormat="1" x14ac:dyDescent="0.25">
      <c r="A577" s="24" t="s">
        <v>185</v>
      </c>
      <c r="B577" s="8" t="s">
        <v>1740</v>
      </c>
      <c r="C577" s="8" t="s">
        <v>807</v>
      </c>
      <c r="D577" s="24" t="s">
        <v>728</v>
      </c>
      <c r="E577" s="24">
        <v>0</v>
      </c>
      <c r="F577" s="24">
        <v>0</v>
      </c>
      <c r="G577" s="24">
        <v>0</v>
      </c>
      <c r="H577" s="24">
        <v>0</v>
      </c>
      <c r="I577" s="24">
        <v>0</v>
      </c>
      <c r="J577" s="24">
        <v>0</v>
      </c>
      <c r="K577" s="24">
        <v>0</v>
      </c>
      <c r="L577" s="24">
        <v>0</v>
      </c>
      <c r="M577" s="24">
        <v>0</v>
      </c>
      <c r="N577" s="24">
        <v>0</v>
      </c>
      <c r="O577" s="24">
        <v>0</v>
      </c>
      <c r="P577" s="24">
        <v>0</v>
      </c>
      <c r="Q577" s="24">
        <v>0</v>
      </c>
      <c r="R577" s="24">
        <v>0</v>
      </c>
      <c r="S577" s="24">
        <f t="shared" si="24"/>
        <v>0</v>
      </c>
      <c r="T577" s="24">
        <f t="shared" si="25"/>
        <v>0</v>
      </c>
      <c r="U577" s="24">
        <f t="shared" si="26"/>
        <v>1</v>
      </c>
    </row>
    <row r="578" spans="1:21" s="8" customFormat="1" x14ac:dyDescent="0.25">
      <c r="A578" s="24" t="s">
        <v>147</v>
      </c>
      <c r="B578" s="8" t="s">
        <v>974</v>
      </c>
      <c r="C578" s="8" t="s">
        <v>807</v>
      </c>
      <c r="D578" s="24" t="s">
        <v>736</v>
      </c>
      <c r="E578" s="24">
        <v>0</v>
      </c>
      <c r="F578" s="24">
        <v>0</v>
      </c>
      <c r="G578" s="24">
        <v>0</v>
      </c>
      <c r="H578" s="24">
        <v>0</v>
      </c>
      <c r="I578" s="24">
        <v>0</v>
      </c>
      <c r="J578" s="24">
        <v>0</v>
      </c>
      <c r="K578" s="24">
        <v>0</v>
      </c>
      <c r="L578" s="24">
        <v>0</v>
      </c>
      <c r="M578" s="24">
        <v>0</v>
      </c>
      <c r="N578" s="24">
        <v>0</v>
      </c>
      <c r="O578" s="24">
        <v>0</v>
      </c>
      <c r="P578" s="24">
        <v>0</v>
      </c>
      <c r="Q578" s="24">
        <v>0</v>
      </c>
      <c r="R578" s="24">
        <v>0</v>
      </c>
      <c r="S578" s="24">
        <f t="shared" si="24"/>
        <v>0</v>
      </c>
      <c r="T578" s="24">
        <f t="shared" si="25"/>
        <v>0</v>
      </c>
      <c r="U578" s="24">
        <f t="shared" si="26"/>
        <v>1</v>
      </c>
    </row>
    <row r="579" spans="1:21" s="8" customFormat="1" x14ac:dyDescent="0.25">
      <c r="A579" s="24" t="s">
        <v>297</v>
      </c>
      <c r="B579" s="8" t="s">
        <v>388</v>
      </c>
      <c r="C579" s="8" t="s">
        <v>806</v>
      </c>
      <c r="D579" s="24" t="s">
        <v>704</v>
      </c>
      <c r="E579" s="24">
        <v>0</v>
      </c>
      <c r="F579" s="24">
        <v>0</v>
      </c>
      <c r="G579" s="24">
        <v>0</v>
      </c>
      <c r="H579" s="24">
        <v>0</v>
      </c>
      <c r="I579" s="24">
        <v>0</v>
      </c>
      <c r="J579" s="24">
        <v>0</v>
      </c>
      <c r="K579" s="24">
        <v>0</v>
      </c>
      <c r="L579" s="24">
        <v>0</v>
      </c>
      <c r="M579" s="24">
        <v>0</v>
      </c>
      <c r="N579" s="24">
        <v>0</v>
      </c>
      <c r="O579" s="24">
        <v>0</v>
      </c>
      <c r="P579" s="24">
        <v>0</v>
      </c>
      <c r="Q579" s="24">
        <v>0</v>
      </c>
      <c r="R579" s="24">
        <v>0</v>
      </c>
      <c r="S579" s="24">
        <f t="shared" ref="S579:S642" si="27">R579/16.875</f>
        <v>0</v>
      </c>
      <c r="T579" s="24">
        <f t="shared" ref="T579:T642" si="28">IF(R579 &gt;= 400,S579*1.2,IF(R579 &gt; 300,S579,IF(R579&gt;200,S579*0.8,IF(R579&gt;100,S579*0.6,S579*0.5))))</f>
        <v>0</v>
      </c>
      <c r="U579" s="24">
        <f t="shared" ref="U579:U642" si="29">IF(T579 &lt; 1.5,1,T579)</f>
        <v>1</v>
      </c>
    </row>
    <row r="580" spans="1:21" s="8" customFormat="1" x14ac:dyDescent="0.25">
      <c r="A580" s="24" t="s">
        <v>3669</v>
      </c>
      <c r="B580" s="8" t="s">
        <v>3670</v>
      </c>
      <c r="C580" s="8" t="s">
        <v>806</v>
      </c>
      <c r="D580" s="24" t="s">
        <v>723</v>
      </c>
      <c r="E580" s="24">
        <v>0</v>
      </c>
      <c r="F580" s="24">
        <v>0</v>
      </c>
      <c r="G580" s="24">
        <v>0</v>
      </c>
      <c r="H580" s="24">
        <v>0</v>
      </c>
      <c r="I580" s="24">
        <v>0</v>
      </c>
      <c r="J580" s="24">
        <v>0</v>
      </c>
      <c r="K580" s="24">
        <v>0</v>
      </c>
      <c r="L580" s="24">
        <v>0</v>
      </c>
      <c r="M580" s="24">
        <v>0</v>
      </c>
      <c r="N580" s="24">
        <v>0</v>
      </c>
      <c r="O580" s="24">
        <v>0</v>
      </c>
      <c r="P580" s="24">
        <v>0</v>
      </c>
      <c r="Q580" s="24">
        <v>0</v>
      </c>
      <c r="R580" s="24">
        <v>0</v>
      </c>
      <c r="S580" s="24">
        <f t="shared" si="27"/>
        <v>0</v>
      </c>
      <c r="T580" s="24">
        <f t="shared" si="28"/>
        <v>0</v>
      </c>
      <c r="U580" s="24">
        <f t="shared" si="29"/>
        <v>1</v>
      </c>
    </row>
    <row r="581" spans="1:21" s="8" customFormat="1" x14ac:dyDescent="0.25">
      <c r="A581" s="24" t="s">
        <v>132</v>
      </c>
      <c r="B581" s="8" t="s">
        <v>1482</v>
      </c>
      <c r="C581" s="8" t="s">
        <v>806</v>
      </c>
      <c r="D581" s="24" t="s">
        <v>715</v>
      </c>
      <c r="E581" s="24">
        <v>0</v>
      </c>
      <c r="F581" s="24">
        <v>0</v>
      </c>
      <c r="G581" s="24">
        <v>0</v>
      </c>
      <c r="H581" s="24">
        <v>0</v>
      </c>
      <c r="I581" s="24">
        <v>0</v>
      </c>
      <c r="J581" s="24">
        <v>0</v>
      </c>
      <c r="K581" s="24">
        <v>0</v>
      </c>
      <c r="L581" s="24">
        <v>0</v>
      </c>
      <c r="M581" s="24">
        <v>0</v>
      </c>
      <c r="N581" s="24">
        <v>0</v>
      </c>
      <c r="O581" s="24">
        <v>0</v>
      </c>
      <c r="P581" s="24">
        <v>0</v>
      </c>
      <c r="Q581" s="24">
        <v>0</v>
      </c>
      <c r="R581" s="24">
        <v>0</v>
      </c>
      <c r="S581" s="24">
        <f t="shared" si="27"/>
        <v>0</v>
      </c>
      <c r="T581" s="24">
        <f t="shared" si="28"/>
        <v>0</v>
      </c>
      <c r="U581" s="24">
        <f t="shared" si="29"/>
        <v>1</v>
      </c>
    </row>
    <row r="582" spans="1:21" s="8" customFormat="1" x14ac:dyDescent="0.25">
      <c r="A582" s="24" t="s">
        <v>1040</v>
      </c>
      <c r="B582" s="8" t="s">
        <v>1728</v>
      </c>
      <c r="C582" s="8" t="s">
        <v>807</v>
      </c>
      <c r="D582" s="24" t="s">
        <v>707</v>
      </c>
      <c r="E582" s="24">
        <v>0</v>
      </c>
      <c r="F582" s="24">
        <v>0</v>
      </c>
      <c r="G582" s="24">
        <v>0</v>
      </c>
      <c r="H582" s="24">
        <v>0</v>
      </c>
      <c r="I582" s="24">
        <v>0</v>
      </c>
      <c r="J582" s="24">
        <v>0</v>
      </c>
      <c r="K582" s="24">
        <v>0</v>
      </c>
      <c r="L582" s="24">
        <v>0</v>
      </c>
      <c r="M582" s="24">
        <v>0</v>
      </c>
      <c r="N582" s="24">
        <v>0</v>
      </c>
      <c r="O582" s="24">
        <v>0</v>
      </c>
      <c r="P582" s="24">
        <v>0</v>
      </c>
      <c r="Q582" s="24">
        <v>0</v>
      </c>
      <c r="R582" s="24">
        <v>0</v>
      </c>
      <c r="S582" s="24">
        <f t="shared" si="27"/>
        <v>0</v>
      </c>
      <c r="T582" s="24">
        <f t="shared" si="28"/>
        <v>0</v>
      </c>
      <c r="U582" s="24">
        <f t="shared" si="29"/>
        <v>1</v>
      </c>
    </row>
    <row r="583" spans="1:21" s="8" customFormat="1" x14ac:dyDescent="0.25">
      <c r="A583" s="24" t="s">
        <v>72</v>
      </c>
      <c r="B583" s="8" t="s">
        <v>587</v>
      </c>
      <c r="C583" s="8" t="s">
        <v>806</v>
      </c>
      <c r="D583" s="24" t="s">
        <v>712</v>
      </c>
      <c r="E583" s="24">
        <v>0</v>
      </c>
      <c r="F583" s="24">
        <v>0</v>
      </c>
      <c r="G583" s="24">
        <v>0</v>
      </c>
      <c r="H583" s="24">
        <v>0</v>
      </c>
      <c r="I583" s="24">
        <v>0</v>
      </c>
      <c r="J583" s="24">
        <v>0</v>
      </c>
      <c r="K583" s="24">
        <v>0</v>
      </c>
      <c r="L583" s="24">
        <v>0</v>
      </c>
      <c r="M583" s="24">
        <v>0</v>
      </c>
      <c r="N583" s="24">
        <v>0</v>
      </c>
      <c r="O583" s="24">
        <v>0</v>
      </c>
      <c r="P583" s="24">
        <v>0</v>
      </c>
      <c r="Q583" s="24">
        <v>0</v>
      </c>
      <c r="R583" s="24">
        <v>0</v>
      </c>
      <c r="S583" s="24">
        <f t="shared" si="27"/>
        <v>0</v>
      </c>
      <c r="T583" s="24">
        <f t="shared" si="28"/>
        <v>0</v>
      </c>
      <c r="U583" s="24">
        <f t="shared" si="29"/>
        <v>1</v>
      </c>
    </row>
    <row r="584" spans="1:21" s="8" customFormat="1" x14ac:dyDescent="0.25">
      <c r="A584" s="24" t="s">
        <v>785</v>
      </c>
      <c r="B584" s="8" t="s">
        <v>824</v>
      </c>
      <c r="C584" s="8" t="s">
        <v>807</v>
      </c>
      <c r="D584" s="24" t="s">
        <v>712</v>
      </c>
      <c r="E584" s="24">
        <v>0</v>
      </c>
      <c r="F584" s="24">
        <v>0</v>
      </c>
      <c r="G584" s="24">
        <v>0</v>
      </c>
      <c r="H584" s="24">
        <v>0</v>
      </c>
      <c r="I584" s="24">
        <v>0</v>
      </c>
      <c r="J584" s="24">
        <v>0</v>
      </c>
      <c r="K584" s="24">
        <v>0</v>
      </c>
      <c r="L584" s="24">
        <v>0</v>
      </c>
      <c r="M584" s="24">
        <v>0</v>
      </c>
      <c r="N584" s="24">
        <v>0</v>
      </c>
      <c r="O584" s="24">
        <v>0</v>
      </c>
      <c r="P584" s="24">
        <v>0</v>
      </c>
      <c r="Q584" s="24">
        <v>0</v>
      </c>
      <c r="R584" s="24">
        <v>0</v>
      </c>
      <c r="S584" s="24">
        <f t="shared" si="27"/>
        <v>0</v>
      </c>
      <c r="T584" s="24">
        <f t="shared" si="28"/>
        <v>0</v>
      </c>
      <c r="U584" s="24">
        <f t="shared" si="29"/>
        <v>1</v>
      </c>
    </row>
    <row r="585" spans="1:21" s="8" customFormat="1" x14ac:dyDescent="0.25">
      <c r="A585" s="24" t="s">
        <v>752</v>
      </c>
      <c r="B585" s="8" t="s">
        <v>3671</v>
      </c>
      <c r="C585" s="8" t="s">
        <v>807</v>
      </c>
      <c r="D585" s="24" t="s">
        <v>712</v>
      </c>
      <c r="E585" s="24">
        <v>0</v>
      </c>
      <c r="F585" s="24">
        <v>0</v>
      </c>
      <c r="G585" s="24">
        <v>0</v>
      </c>
      <c r="H585" s="24">
        <v>0</v>
      </c>
      <c r="I585" s="24">
        <v>0</v>
      </c>
      <c r="J585" s="24">
        <v>0</v>
      </c>
      <c r="K585" s="24">
        <v>0</v>
      </c>
      <c r="L585" s="24">
        <v>0</v>
      </c>
      <c r="M585" s="24">
        <v>0</v>
      </c>
      <c r="N585" s="24">
        <v>0</v>
      </c>
      <c r="O585" s="24">
        <v>0</v>
      </c>
      <c r="P585" s="24">
        <v>0</v>
      </c>
      <c r="Q585" s="24">
        <v>0</v>
      </c>
      <c r="R585" s="24">
        <v>0</v>
      </c>
      <c r="S585" s="24">
        <f t="shared" si="27"/>
        <v>0</v>
      </c>
      <c r="T585" s="24">
        <f t="shared" si="28"/>
        <v>0</v>
      </c>
      <c r="U585" s="24">
        <f t="shared" si="29"/>
        <v>1</v>
      </c>
    </row>
    <row r="586" spans="1:21" s="8" customFormat="1" x14ac:dyDescent="0.25">
      <c r="A586" s="24" t="s">
        <v>61</v>
      </c>
      <c r="B586" s="8" t="s">
        <v>33</v>
      </c>
      <c r="C586" s="8" t="s">
        <v>807</v>
      </c>
      <c r="D586" s="24" t="s">
        <v>717</v>
      </c>
      <c r="E586" s="24">
        <v>0</v>
      </c>
      <c r="F586" s="24">
        <v>0</v>
      </c>
      <c r="G586" s="24">
        <v>0</v>
      </c>
      <c r="H586" s="24">
        <v>0</v>
      </c>
      <c r="I586" s="24">
        <v>0</v>
      </c>
      <c r="J586" s="24">
        <v>0</v>
      </c>
      <c r="K586" s="24">
        <v>0</v>
      </c>
      <c r="L586" s="24">
        <v>0</v>
      </c>
      <c r="M586" s="24">
        <v>0</v>
      </c>
      <c r="N586" s="24">
        <v>0</v>
      </c>
      <c r="O586" s="24">
        <v>0</v>
      </c>
      <c r="P586" s="24">
        <v>0</v>
      </c>
      <c r="Q586" s="24">
        <v>0</v>
      </c>
      <c r="R586" s="24">
        <v>0</v>
      </c>
      <c r="S586" s="24">
        <f t="shared" si="27"/>
        <v>0</v>
      </c>
      <c r="T586" s="24">
        <f t="shared" si="28"/>
        <v>0</v>
      </c>
      <c r="U586" s="24">
        <f t="shared" si="29"/>
        <v>1</v>
      </c>
    </row>
    <row r="587" spans="1:21" s="8" customFormat="1" x14ac:dyDescent="0.25">
      <c r="A587" s="24" t="s">
        <v>1571</v>
      </c>
      <c r="B587" s="8" t="s">
        <v>215</v>
      </c>
      <c r="C587" s="8" t="s">
        <v>807</v>
      </c>
      <c r="D587" s="24" t="s">
        <v>846</v>
      </c>
      <c r="E587" s="24">
        <v>0</v>
      </c>
      <c r="F587" s="24">
        <v>0</v>
      </c>
      <c r="G587" s="24">
        <v>0</v>
      </c>
      <c r="H587" s="24">
        <v>0</v>
      </c>
      <c r="I587" s="24">
        <v>0</v>
      </c>
      <c r="J587" s="24">
        <v>0</v>
      </c>
      <c r="K587" s="24">
        <v>0</v>
      </c>
      <c r="L587" s="24">
        <v>0</v>
      </c>
      <c r="M587" s="24">
        <v>0</v>
      </c>
      <c r="N587" s="24">
        <v>0</v>
      </c>
      <c r="O587" s="24">
        <v>0</v>
      </c>
      <c r="P587" s="24">
        <v>0</v>
      </c>
      <c r="Q587" s="24">
        <v>0</v>
      </c>
      <c r="R587" s="24">
        <v>0</v>
      </c>
      <c r="S587" s="24">
        <f t="shared" si="27"/>
        <v>0</v>
      </c>
      <c r="T587" s="24">
        <f t="shared" si="28"/>
        <v>0</v>
      </c>
      <c r="U587" s="24">
        <f t="shared" si="29"/>
        <v>1</v>
      </c>
    </row>
    <row r="588" spans="1:21" s="8" customFormat="1" x14ac:dyDescent="0.25">
      <c r="A588" s="24" t="s">
        <v>307</v>
      </c>
      <c r="B588" s="8" t="s">
        <v>87</v>
      </c>
      <c r="C588" s="8" t="s">
        <v>807</v>
      </c>
      <c r="D588" s="24" t="s">
        <v>710</v>
      </c>
      <c r="E588" s="24">
        <v>0</v>
      </c>
      <c r="F588" s="24">
        <v>0</v>
      </c>
      <c r="G588" s="24">
        <v>0</v>
      </c>
      <c r="H588" s="24">
        <v>0</v>
      </c>
      <c r="I588" s="24">
        <v>0</v>
      </c>
      <c r="J588" s="24">
        <v>0</v>
      </c>
      <c r="K588" s="24">
        <v>0</v>
      </c>
      <c r="L588" s="24">
        <v>0</v>
      </c>
      <c r="M588" s="24">
        <v>0</v>
      </c>
      <c r="N588" s="24">
        <v>0</v>
      </c>
      <c r="O588" s="24">
        <v>0</v>
      </c>
      <c r="P588" s="24">
        <v>0</v>
      </c>
      <c r="Q588" s="24">
        <v>0</v>
      </c>
      <c r="R588" s="24">
        <v>0</v>
      </c>
      <c r="S588" s="24">
        <f t="shared" si="27"/>
        <v>0</v>
      </c>
      <c r="T588" s="24">
        <f t="shared" si="28"/>
        <v>0</v>
      </c>
      <c r="U588" s="24">
        <f t="shared" si="29"/>
        <v>1</v>
      </c>
    </row>
    <row r="589" spans="1:21" s="8" customFormat="1" x14ac:dyDescent="0.25">
      <c r="A589" s="24" t="s">
        <v>633</v>
      </c>
      <c r="B589" s="8" t="s">
        <v>3672</v>
      </c>
      <c r="C589" s="8" t="s">
        <v>807</v>
      </c>
      <c r="D589" s="24" t="s">
        <v>699</v>
      </c>
      <c r="E589" s="24">
        <v>0</v>
      </c>
      <c r="F589" s="24">
        <v>0</v>
      </c>
      <c r="G589" s="24">
        <v>0</v>
      </c>
      <c r="H589" s="24">
        <v>0</v>
      </c>
      <c r="I589" s="24">
        <v>0</v>
      </c>
      <c r="J589" s="24">
        <v>0</v>
      </c>
      <c r="K589" s="24">
        <v>0</v>
      </c>
      <c r="L589" s="24">
        <v>0</v>
      </c>
      <c r="M589" s="24">
        <v>0</v>
      </c>
      <c r="N589" s="24">
        <v>0</v>
      </c>
      <c r="O589" s="24">
        <v>0</v>
      </c>
      <c r="P589" s="24">
        <v>0</v>
      </c>
      <c r="Q589" s="24">
        <v>0</v>
      </c>
      <c r="R589" s="24">
        <v>0</v>
      </c>
      <c r="S589" s="24">
        <f t="shared" si="27"/>
        <v>0</v>
      </c>
      <c r="T589" s="24">
        <f t="shared" si="28"/>
        <v>0</v>
      </c>
      <c r="U589" s="24">
        <f t="shared" si="29"/>
        <v>1</v>
      </c>
    </row>
    <row r="590" spans="1:21" s="8" customFormat="1" x14ac:dyDescent="0.25">
      <c r="A590" s="24" t="s">
        <v>3673</v>
      </c>
      <c r="B590" s="8" t="s">
        <v>3674</v>
      </c>
      <c r="C590" s="8" t="s">
        <v>806</v>
      </c>
      <c r="D590" s="24" t="s">
        <v>726</v>
      </c>
      <c r="E590" s="24">
        <v>0</v>
      </c>
      <c r="F590" s="24">
        <v>0</v>
      </c>
      <c r="G590" s="24">
        <v>0</v>
      </c>
      <c r="H590" s="24">
        <v>0</v>
      </c>
      <c r="I590" s="24">
        <v>0</v>
      </c>
      <c r="J590" s="24">
        <v>0</v>
      </c>
      <c r="K590" s="24">
        <v>0</v>
      </c>
      <c r="L590" s="24">
        <v>0</v>
      </c>
      <c r="M590" s="24">
        <v>0</v>
      </c>
      <c r="N590" s="24">
        <v>0</v>
      </c>
      <c r="O590" s="24">
        <v>0</v>
      </c>
      <c r="P590" s="24">
        <v>0</v>
      </c>
      <c r="Q590" s="24">
        <v>0</v>
      </c>
      <c r="R590" s="24">
        <v>0</v>
      </c>
      <c r="S590" s="24">
        <f t="shared" si="27"/>
        <v>0</v>
      </c>
      <c r="T590" s="24">
        <f t="shared" si="28"/>
        <v>0</v>
      </c>
      <c r="U590" s="24">
        <f t="shared" si="29"/>
        <v>1</v>
      </c>
    </row>
    <row r="591" spans="1:21" s="8" customFormat="1" x14ac:dyDescent="0.25">
      <c r="A591" s="24" t="s">
        <v>32</v>
      </c>
      <c r="B591" s="8" t="s">
        <v>3675</v>
      </c>
      <c r="C591" s="8" t="s">
        <v>807</v>
      </c>
      <c r="D591" s="24" t="s">
        <v>714</v>
      </c>
      <c r="E591" s="24">
        <v>0</v>
      </c>
      <c r="F591" s="24">
        <v>0</v>
      </c>
      <c r="G591" s="24">
        <v>0</v>
      </c>
      <c r="H591" s="24">
        <v>0</v>
      </c>
      <c r="I591" s="24">
        <v>0</v>
      </c>
      <c r="J591" s="24">
        <v>0</v>
      </c>
      <c r="K591" s="24">
        <v>0</v>
      </c>
      <c r="L591" s="24">
        <v>0</v>
      </c>
      <c r="M591" s="24">
        <v>0</v>
      </c>
      <c r="N591" s="24">
        <v>0</v>
      </c>
      <c r="O591" s="24">
        <v>0</v>
      </c>
      <c r="P591" s="24">
        <v>0</v>
      </c>
      <c r="Q591" s="24">
        <v>0</v>
      </c>
      <c r="R591" s="24">
        <v>0</v>
      </c>
      <c r="S591" s="24">
        <f t="shared" si="27"/>
        <v>0</v>
      </c>
      <c r="T591" s="24">
        <f t="shared" si="28"/>
        <v>0</v>
      </c>
      <c r="U591" s="24">
        <f t="shared" si="29"/>
        <v>1</v>
      </c>
    </row>
    <row r="592" spans="1:21" s="8" customFormat="1" x14ac:dyDescent="0.25">
      <c r="A592" s="24" t="s">
        <v>117</v>
      </c>
      <c r="B592" s="8" t="s">
        <v>493</v>
      </c>
      <c r="C592" s="8" t="s">
        <v>807</v>
      </c>
      <c r="D592" s="24" t="s">
        <v>724</v>
      </c>
      <c r="E592" s="24">
        <v>0</v>
      </c>
      <c r="F592" s="24">
        <v>0</v>
      </c>
      <c r="G592" s="24">
        <v>0</v>
      </c>
      <c r="H592" s="24">
        <v>0</v>
      </c>
      <c r="I592" s="24">
        <v>0</v>
      </c>
      <c r="J592" s="24">
        <v>0</v>
      </c>
      <c r="K592" s="24">
        <v>0</v>
      </c>
      <c r="L592" s="24">
        <v>0</v>
      </c>
      <c r="M592" s="24">
        <v>0</v>
      </c>
      <c r="N592" s="24">
        <v>0</v>
      </c>
      <c r="O592" s="24">
        <v>0</v>
      </c>
      <c r="P592" s="24">
        <v>0</v>
      </c>
      <c r="Q592" s="24">
        <v>0</v>
      </c>
      <c r="R592" s="24">
        <v>0</v>
      </c>
      <c r="S592" s="24">
        <f t="shared" si="27"/>
        <v>0</v>
      </c>
      <c r="T592" s="24">
        <f t="shared" si="28"/>
        <v>0</v>
      </c>
      <c r="U592" s="24">
        <f t="shared" si="29"/>
        <v>1</v>
      </c>
    </row>
    <row r="593" spans="1:21" s="8" customFormat="1" x14ac:dyDescent="0.25">
      <c r="A593" s="24" t="s">
        <v>3676</v>
      </c>
      <c r="B593" s="8" t="s">
        <v>3677</v>
      </c>
      <c r="C593" s="8" t="s">
        <v>1057</v>
      </c>
      <c r="D593" s="24" t="s">
        <v>706</v>
      </c>
      <c r="E593" s="24">
        <v>0</v>
      </c>
      <c r="F593" s="24">
        <v>0</v>
      </c>
      <c r="G593" s="24">
        <v>0</v>
      </c>
      <c r="H593" s="24">
        <v>0</v>
      </c>
      <c r="I593" s="24">
        <v>0</v>
      </c>
      <c r="J593" s="24">
        <v>0</v>
      </c>
      <c r="K593" s="24">
        <v>0</v>
      </c>
      <c r="L593" s="24">
        <v>0</v>
      </c>
      <c r="M593" s="24">
        <v>0</v>
      </c>
      <c r="N593" s="24">
        <v>0</v>
      </c>
      <c r="O593" s="24">
        <v>0</v>
      </c>
      <c r="P593" s="24">
        <v>0</v>
      </c>
      <c r="Q593" s="24">
        <v>0</v>
      </c>
      <c r="R593" s="24">
        <v>0</v>
      </c>
      <c r="S593" s="24">
        <f t="shared" si="27"/>
        <v>0</v>
      </c>
      <c r="T593" s="24">
        <f t="shared" si="28"/>
        <v>0</v>
      </c>
      <c r="U593" s="24">
        <f t="shared" si="29"/>
        <v>1</v>
      </c>
    </row>
    <row r="594" spans="1:21" s="8" customFormat="1" x14ac:dyDescent="0.25">
      <c r="A594" s="24" t="s">
        <v>3678</v>
      </c>
      <c r="B594" s="8" t="s">
        <v>4482</v>
      </c>
      <c r="C594" s="24" t="s">
        <v>807</v>
      </c>
      <c r="D594" s="24" t="s">
        <v>727</v>
      </c>
      <c r="E594" s="24">
        <v>0</v>
      </c>
      <c r="F594" s="24">
        <v>0</v>
      </c>
      <c r="G594" s="24">
        <v>0</v>
      </c>
      <c r="H594" s="24">
        <v>0</v>
      </c>
      <c r="I594" s="24">
        <v>0</v>
      </c>
      <c r="J594" s="24">
        <v>0</v>
      </c>
      <c r="K594" s="24">
        <v>0</v>
      </c>
      <c r="L594" s="24">
        <v>0</v>
      </c>
      <c r="M594" s="24">
        <v>0</v>
      </c>
      <c r="N594" s="24">
        <v>0</v>
      </c>
      <c r="O594" s="24">
        <v>0</v>
      </c>
      <c r="P594" s="24">
        <v>0</v>
      </c>
      <c r="Q594" s="24">
        <v>0</v>
      </c>
      <c r="R594" s="24">
        <v>0</v>
      </c>
      <c r="S594" s="24">
        <f t="shared" si="27"/>
        <v>0</v>
      </c>
      <c r="T594" s="24">
        <f t="shared" si="28"/>
        <v>0</v>
      </c>
      <c r="U594" s="24">
        <f t="shared" si="29"/>
        <v>1</v>
      </c>
    </row>
    <row r="595" spans="1:21" s="8" customFormat="1" x14ac:dyDescent="0.25">
      <c r="A595" s="24" t="s">
        <v>28</v>
      </c>
      <c r="B595" s="8" t="s">
        <v>1718</v>
      </c>
      <c r="C595" s="8" t="s">
        <v>807</v>
      </c>
      <c r="D595" s="24" t="s">
        <v>704</v>
      </c>
      <c r="E595" s="24">
        <v>0</v>
      </c>
      <c r="F595" s="24">
        <v>0</v>
      </c>
      <c r="G595" s="24">
        <v>0</v>
      </c>
      <c r="H595" s="24">
        <v>0</v>
      </c>
      <c r="I595" s="24">
        <v>0</v>
      </c>
      <c r="J595" s="24">
        <v>0</v>
      </c>
      <c r="K595" s="24">
        <v>0</v>
      </c>
      <c r="L595" s="24">
        <v>0</v>
      </c>
      <c r="M595" s="24">
        <v>0</v>
      </c>
      <c r="N595" s="24">
        <v>0</v>
      </c>
      <c r="O595" s="24">
        <v>0</v>
      </c>
      <c r="P595" s="24">
        <v>0</v>
      </c>
      <c r="Q595" s="24">
        <v>0</v>
      </c>
      <c r="R595" s="24">
        <v>0</v>
      </c>
      <c r="S595" s="24">
        <f t="shared" si="27"/>
        <v>0</v>
      </c>
      <c r="T595" s="24">
        <f t="shared" si="28"/>
        <v>0</v>
      </c>
      <c r="U595" s="24">
        <f t="shared" si="29"/>
        <v>1</v>
      </c>
    </row>
    <row r="596" spans="1:21" s="8" customFormat="1" x14ac:dyDescent="0.25">
      <c r="A596" s="24" t="s">
        <v>72</v>
      </c>
      <c r="B596" s="8" t="s">
        <v>246</v>
      </c>
      <c r="C596" s="8" t="s">
        <v>1057</v>
      </c>
      <c r="D596" s="24" t="s">
        <v>704</v>
      </c>
      <c r="E596" s="24">
        <v>0</v>
      </c>
      <c r="F596" s="24">
        <v>0</v>
      </c>
      <c r="G596" s="24">
        <v>0</v>
      </c>
      <c r="H596" s="24">
        <v>0</v>
      </c>
      <c r="I596" s="24">
        <v>0</v>
      </c>
      <c r="J596" s="24">
        <v>0</v>
      </c>
      <c r="K596" s="24">
        <v>0</v>
      </c>
      <c r="L596" s="24">
        <v>0</v>
      </c>
      <c r="M596" s="24">
        <v>0</v>
      </c>
      <c r="N596" s="24">
        <v>0</v>
      </c>
      <c r="O596" s="24">
        <v>0</v>
      </c>
      <c r="P596" s="24">
        <v>0</v>
      </c>
      <c r="Q596" s="24">
        <v>0</v>
      </c>
      <c r="R596" s="24">
        <v>0</v>
      </c>
      <c r="S596" s="24">
        <f t="shared" si="27"/>
        <v>0</v>
      </c>
      <c r="T596" s="24">
        <f t="shared" si="28"/>
        <v>0</v>
      </c>
      <c r="U596" s="24">
        <f t="shared" si="29"/>
        <v>1</v>
      </c>
    </row>
    <row r="597" spans="1:21" s="8" customFormat="1" x14ac:dyDescent="0.25">
      <c r="A597" s="24" t="s">
        <v>3679</v>
      </c>
      <c r="B597" s="8" t="s">
        <v>537</v>
      </c>
      <c r="C597" s="8" t="s">
        <v>806</v>
      </c>
      <c r="D597" s="24" t="s">
        <v>708</v>
      </c>
      <c r="E597" s="24">
        <v>0</v>
      </c>
      <c r="F597" s="24">
        <v>0</v>
      </c>
      <c r="G597" s="24">
        <v>0</v>
      </c>
      <c r="H597" s="24">
        <v>0</v>
      </c>
      <c r="I597" s="24">
        <v>0</v>
      </c>
      <c r="J597" s="24">
        <v>0</v>
      </c>
      <c r="K597" s="24">
        <v>0</v>
      </c>
      <c r="L597" s="24">
        <v>0</v>
      </c>
      <c r="M597" s="24">
        <v>0</v>
      </c>
      <c r="N597" s="24">
        <v>0</v>
      </c>
      <c r="O597" s="24">
        <v>0</v>
      </c>
      <c r="P597" s="24">
        <v>0</v>
      </c>
      <c r="Q597" s="24">
        <v>0</v>
      </c>
      <c r="R597" s="24">
        <v>0</v>
      </c>
      <c r="S597" s="24">
        <f t="shared" si="27"/>
        <v>0</v>
      </c>
      <c r="T597" s="24">
        <f t="shared" si="28"/>
        <v>0</v>
      </c>
      <c r="U597" s="24">
        <f t="shared" si="29"/>
        <v>1</v>
      </c>
    </row>
    <row r="598" spans="1:21" s="8" customFormat="1" x14ac:dyDescent="0.25">
      <c r="A598" s="24" t="s">
        <v>3680</v>
      </c>
      <c r="B598" s="8" t="s">
        <v>3681</v>
      </c>
      <c r="C598" s="8" t="s">
        <v>807</v>
      </c>
      <c r="D598" s="24" t="s">
        <v>711</v>
      </c>
      <c r="E598" s="24">
        <v>0</v>
      </c>
      <c r="F598" s="24">
        <v>0</v>
      </c>
      <c r="G598" s="24">
        <v>0</v>
      </c>
      <c r="H598" s="24">
        <v>0</v>
      </c>
      <c r="I598" s="24">
        <v>0</v>
      </c>
      <c r="J598" s="24">
        <v>0</v>
      </c>
      <c r="K598" s="24">
        <v>0</v>
      </c>
      <c r="L598" s="24">
        <v>0</v>
      </c>
      <c r="M598" s="24">
        <v>0</v>
      </c>
      <c r="N598" s="24">
        <v>0</v>
      </c>
      <c r="O598" s="24">
        <v>0</v>
      </c>
      <c r="P598" s="24">
        <v>0</v>
      </c>
      <c r="Q598" s="24">
        <v>0</v>
      </c>
      <c r="R598" s="24">
        <v>0</v>
      </c>
      <c r="S598" s="24">
        <f t="shared" si="27"/>
        <v>0</v>
      </c>
      <c r="T598" s="24">
        <f t="shared" si="28"/>
        <v>0</v>
      </c>
      <c r="U598" s="24">
        <f t="shared" si="29"/>
        <v>1</v>
      </c>
    </row>
    <row r="599" spans="1:21" s="8" customFormat="1" x14ac:dyDescent="0.25">
      <c r="A599" s="24" t="s">
        <v>188</v>
      </c>
      <c r="B599" s="8" t="s">
        <v>3682</v>
      </c>
      <c r="C599" s="8" t="s">
        <v>806</v>
      </c>
      <c r="D599" s="24" t="s">
        <v>704</v>
      </c>
      <c r="E599" s="24">
        <v>0</v>
      </c>
      <c r="F599" s="24">
        <v>0</v>
      </c>
      <c r="G599" s="24">
        <v>0</v>
      </c>
      <c r="H599" s="24">
        <v>0</v>
      </c>
      <c r="I599" s="24">
        <v>0</v>
      </c>
      <c r="J599" s="24">
        <v>0</v>
      </c>
      <c r="K599" s="24">
        <v>0</v>
      </c>
      <c r="L599" s="24">
        <v>0</v>
      </c>
      <c r="M599" s="24">
        <v>0</v>
      </c>
      <c r="N599" s="24">
        <v>0</v>
      </c>
      <c r="O599" s="24">
        <v>0</v>
      </c>
      <c r="P599" s="24">
        <v>0</v>
      </c>
      <c r="Q599" s="24">
        <v>0</v>
      </c>
      <c r="R599" s="24">
        <v>0</v>
      </c>
      <c r="S599" s="24">
        <f t="shared" si="27"/>
        <v>0</v>
      </c>
      <c r="T599" s="24">
        <f t="shared" si="28"/>
        <v>0</v>
      </c>
      <c r="U599" s="24">
        <f t="shared" si="29"/>
        <v>1</v>
      </c>
    </row>
    <row r="600" spans="1:21" s="8" customFormat="1" x14ac:dyDescent="0.25">
      <c r="A600" s="24" t="s">
        <v>137</v>
      </c>
      <c r="B600" s="8" t="s">
        <v>801</v>
      </c>
      <c r="C600" s="8" t="s">
        <v>807</v>
      </c>
      <c r="D600" s="24" t="s">
        <v>712</v>
      </c>
      <c r="E600" s="24">
        <v>0</v>
      </c>
      <c r="F600" s="24">
        <v>0</v>
      </c>
      <c r="G600" s="24">
        <v>0</v>
      </c>
      <c r="H600" s="24">
        <v>0</v>
      </c>
      <c r="I600" s="24">
        <v>0</v>
      </c>
      <c r="J600" s="24">
        <v>0</v>
      </c>
      <c r="K600" s="24">
        <v>0</v>
      </c>
      <c r="L600" s="24">
        <v>0</v>
      </c>
      <c r="M600" s="24">
        <v>0</v>
      </c>
      <c r="N600" s="24">
        <v>0</v>
      </c>
      <c r="O600" s="24">
        <v>0</v>
      </c>
      <c r="P600" s="24">
        <v>0</v>
      </c>
      <c r="Q600" s="24">
        <v>0</v>
      </c>
      <c r="R600" s="24">
        <v>0</v>
      </c>
      <c r="S600" s="24">
        <f t="shared" si="27"/>
        <v>0</v>
      </c>
      <c r="T600" s="24">
        <f t="shared" si="28"/>
        <v>0</v>
      </c>
      <c r="U600" s="24">
        <f t="shared" si="29"/>
        <v>1</v>
      </c>
    </row>
    <row r="601" spans="1:21" s="8" customFormat="1" x14ac:dyDescent="0.25">
      <c r="A601" s="24" t="s">
        <v>369</v>
      </c>
      <c r="B601" s="8" t="s">
        <v>1593</v>
      </c>
      <c r="C601" s="8" t="s">
        <v>807</v>
      </c>
      <c r="D601" s="24" t="s">
        <v>702</v>
      </c>
      <c r="E601" s="24">
        <v>0</v>
      </c>
      <c r="F601" s="24">
        <v>0</v>
      </c>
      <c r="G601" s="24">
        <v>0</v>
      </c>
      <c r="H601" s="24">
        <v>0</v>
      </c>
      <c r="I601" s="24">
        <v>0</v>
      </c>
      <c r="J601" s="24">
        <v>0</v>
      </c>
      <c r="K601" s="24">
        <v>0</v>
      </c>
      <c r="L601" s="24">
        <v>0</v>
      </c>
      <c r="M601" s="24">
        <v>0</v>
      </c>
      <c r="N601" s="24">
        <v>0</v>
      </c>
      <c r="O601" s="24">
        <v>0</v>
      </c>
      <c r="P601" s="24">
        <v>0</v>
      </c>
      <c r="Q601" s="24">
        <v>0</v>
      </c>
      <c r="R601" s="24">
        <v>0</v>
      </c>
      <c r="S601" s="24">
        <f t="shared" si="27"/>
        <v>0</v>
      </c>
      <c r="T601" s="24">
        <f t="shared" si="28"/>
        <v>0</v>
      </c>
      <c r="U601" s="24">
        <f t="shared" si="29"/>
        <v>1</v>
      </c>
    </row>
    <row r="602" spans="1:21" s="8" customFormat="1" x14ac:dyDescent="0.25">
      <c r="A602" s="24" t="s">
        <v>84</v>
      </c>
      <c r="B602" s="8" t="s">
        <v>3683</v>
      </c>
      <c r="C602" s="8" t="s">
        <v>807</v>
      </c>
      <c r="D602" s="24" t="s">
        <v>710</v>
      </c>
      <c r="E602" s="24">
        <v>0</v>
      </c>
      <c r="F602" s="24">
        <v>0</v>
      </c>
      <c r="G602" s="24">
        <v>0</v>
      </c>
      <c r="H602" s="24">
        <v>0</v>
      </c>
      <c r="I602" s="24">
        <v>0</v>
      </c>
      <c r="J602" s="24">
        <v>0</v>
      </c>
      <c r="K602" s="24">
        <v>0</v>
      </c>
      <c r="L602" s="24">
        <v>0</v>
      </c>
      <c r="M602" s="24">
        <v>0</v>
      </c>
      <c r="N602" s="24">
        <v>0</v>
      </c>
      <c r="O602" s="24">
        <v>0</v>
      </c>
      <c r="P602" s="24">
        <v>0</v>
      </c>
      <c r="Q602" s="24">
        <v>0</v>
      </c>
      <c r="R602" s="24">
        <v>0</v>
      </c>
      <c r="S602" s="24">
        <f t="shared" si="27"/>
        <v>0</v>
      </c>
      <c r="T602" s="24">
        <f t="shared" si="28"/>
        <v>0</v>
      </c>
      <c r="U602" s="24">
        <f t="shared" si="29"/>
        <v>1</v>
      </c>
    </row>
    <row r="603" spans="1:21" s="8" customFormat="1" x14ac:dyDescent="0.25">
      <c r="A603" s="24" t="s">
        <v>414</v>
      </c>
      <c r="B603" s="8" t="s">
        <v>3684</v>
      </c>
      <c r="C603" s="8" t="s">
        <v>1057</v>
      </c>
      <c r="D603" s="24" t="s">
        <v>709</v>
      </c>
      <c r="E603" s="24">
        <v>0</v>
      </c>
      <c r="F603" s="24">
        <v>0</v>
      </c>
      <c r="G603" s="24">
        <v>0</v>
      </c>
      <c r="H603" s="24">
        <v>0</v>
      </c>
      <c r="I603" s="24">
        <v>0</v>
      </c>
      <c r="J603" s="24">
        <v>0</v>
      </c>
      <c r="K603" s="24">
        <v>0</v>
      </c>
      <c r="L603" s="24">
        <v>0</v>
      </c>
      <c r="M603" s="24">
        <v>0</v>
      </c>
      <c r="N603" s="24">
        <v>0</v>
      </c>
      <c r="O603" s="24">
        <v>0</v>
      </c>
      <c r="P603" s="24">
        <v>0</v>
      </c>
      <c r="Q603" s="24">
        <v>0</v>
      </c>
      <c r="R603" s="24">
        <v>0</v>
      </c>
      <c r="S603" s="24">
        <f t="shared" si="27"/>
        <v>0</v>
      </c>
      <c r="T603" s="24">
        <f t="shared" si="28"/>
        <v>0</v>
      </c>
      <c r="U603" s="24">
        <f t="shared" si="29"/>
        <v>1</v>
      </c>
    </row>
    <row r="604" spans="1:21" s="8" customFormat="1" x14ac:dyDescent="0.25">
      <c r="A604" s="24" t="s">
        <v>1125</v>
      </c>
      <c r="B604" s="8" t="s">
        <v>1494</v>
      </c>
      <c r="C604" s="8" t="s">
        <v>807</v>
      </c>
      <c r="D604" s="24" t="s">
        <v>713</v>
      </c>
      <c r="E604" s="24">
        <v>0</v>
      </c>
      <c r="F604" s="24">
        <v>0</v>
      </c>
      <c r="G604" s="24">
        <v>0</v>
      </c>
      <c r="H604" s="24">
        <v>0</v>
      </c>
      <c r="I604" s="24">
        <v>0</v>
      </c>
      <c r="J604" s="24">
        <v>0</v>
      </c>
      <c r="K604" s="24">
        <v>0</v>
      </c>
      <c r="L604" s="24">
        <v>0</v>
      </c>
      <c r="M604" s="24">
        <v>0</v>
      </c>
      <c r="N604" s="24">
        <v>0</v>
      </c>
      <c r="O604" s="24">
        <v>0</v>
      </c>
      <c r="P604" s="24">
        <v>0</v>
      </c>
      <c r="Q604" s="24">
        <v>0</v>
      </c>
      <c r="R604" s="24">
        <v>0</v>
      </c>
      <c r="S604" s="24">
        <f t="shared" si="27"/>
        <v>0</v>
      </c>
      <c r="T604" s="24">
        <f t="shared" si="28"/>
        <v>0</v>
      </c>
      <c r="U604" s="24">
        <f t="shared" si="29"/>
        <v>1</v>
      </c>
    </row>
    <row r="605" spans="1:21" s="8" customFormat="1" x14ac:dyDescent="0.25">
      <c r="A605" s="24" t="s">
        <v>3685</v>
      </c>
      <c r="B605" s="8" t="s">
        <v>3686</v>
      </c>
      <c r="C605" s="8" t="s">
        <v>807</v>
      </c>
      <c r="D605" s="24" t="s">
        <v>703</v>
      </c>
      <c r="E605" s="24">
        <v>0</v>
      </c>
      <c r="F605" s="24">
        <v>0</v>
      </c>
      <c r="G605" s="24">
        <v>0</v>
      </c>
      <c r="H605" s="24">
        <v>0</v>
      </c>
      <c r="I605" s="24">
        <v>0</v>
      </c>
      <c r="J605" s="24">
        <v>0</v>
      </c>
      <c r="K605" s="24">
        <v>0</v>
      </c>
      <c r="L605" s="24">
        <v>0</v>
      </c>
      <c r="M605" s="24">
        <v>0</v>
      </c>
      <c r="N605" s="24">
        <v>0</v>
      </c>
      <c r="O605" s="24">
        <v>0</v>
      </c>
      <c r="P605" s="24">
        <v>0</v>
      </c>
      <c r="Q605" s="24">
        <v>0</v>
      </c>
      <c r="R605" s="24">
        <v>0</v>
      </c>
      <c r="S605" s="24">
        <f t="shared" si="27"/>
        <v>0</v>
      </c>
      <c r="T605" s="24">
        <f t="shared" si="28"/>
        <v>0</v>
      </c>
      <c r="U605" s="24">
        <f t="shared" si="29"/>
        <v>1</v>
      </c>
    </row>
    <row r="606" spans="1:21" s="8" customFormat="1" x14ac:dyDescent="0.25">
      <c r="A606" s="24" t="s">
        <v>1662</v>
      </c>
      <c r="B606" s="8" t="s">
        <v>192</v>
      </c>
      <c r="C606" s="8" t="s">
        <v>807</v>
      </c>
      <c r="D606" s="24" t="s">
        <v>718</v>
      </c>
      <c r="E606" s="24">
        <v>0</v>
      </c>
      <c r="F606" s="24">
        <v>0</v>
      </c>
      <c r="G606" s="24">
        <v>0</v>
      </c>
      <c r="H606" s="24">
        <v>0</v>
      </c>
      <c r="I606" s="24">
        <v>0</v>
      </c>
      <c r="J606" s="24">
        <v>0</v>
      </c>
      <c r="K606" s="24">
        <v>0</v>
      </c>
      <c r="L606" s="24">
        <v>0</v>
      </c>
      <c r="M606" s="24">
        <v>0</v>
      </c>
      <c r="N606" s="24">
        <v>0</v>
      </c>
      <c r="O606" s="24">
        <v>0</v>
      </c>
      <c r="P606" s="24">
        <v>0</v>
      </c>
      <c r="Q606" s="24">
        <v>0</v>
      </c>
      <c r="R606" s="24">
        <v>0</v>
      </c>
      <c r="S606" s="24">
        <f t="shared" si="27"/>
        <v>0</v>
      </c>
      <c r="T606" s="24">
        <f t="shared" si="28"/>
        <v>0</v>
      </c>
      <c r="U606" s="24">
        <f t="shared" si="29"/>
        <v>1</v>
      </c>
    </row>
    <row r="607" spans="1:21" s="8" customFormat="1" x14ac:dyDescent="0.25">
      <c r="A607" s="24" t="s">
        <v>298</v>
      </c>
      <c r="B607" s="8" t="s">
        <v>1926</v>
      </c>
      <c r="C607" s="8" t="s">
        <v>807</v>
      </c>
      <c r="D607" s="24" t="s">
        <v>723</v>
      </c>
      <c r="E607" s="24">
        <v>0</v>
      </c>
      <c r="F607" s="24">
        <v>0</v>
      </c>
      <c r="G607" s="24">
        <v>0</v>
      </c>
      <c r="H607" s="24">
        <v>0</v>
      </c>
      <c r="I607" s="24">
        <v>0</v>
      </c>
      <c r="J607" s="24">
        <v>0</v>
      </c>
      <c r="K607" s="24">
        <v>0</v>
      </c>
      <c r="L607" s="24">
        <v>0</v>
      </c>
      <c r="M607" s="24">
        <v>0</v>
      </c>
      <c r="N607" s="24">
        <v>0</v>
      </c>
      <c r="O607" s="24">
        <v>0</v>
      </c>
      <c r="P607" s="24">
        <v>0</v>
      </c>
      <c r="Q607" s="24">
        <v>0</v>
      </c>
      <c r="R607" s="24">
        <v>0</v>
      </c>
      <c r="S607" s="24">
        <f t="shared" si="27"/>
        <v>0</v>
      </c>
      <c r="T607" s="24">
        <f t="shared" si="28"/>
        <v>0</v>
      </c>
      <c r="U607" s="24">
        <f t="shared" si="29"/>
        <v>1</v>
      </c>
    </row>
    <row r="608" spans="1:21" s="8" customFormat="1" x14ac:dyDescent="0.25">
      <c r="A608" s="24" t="s">
        <v>262</v>
      </c>
      <c r="B608" s="8" t="s">
        <v>3687</v>
      </c>
      <c r="C608" s="8" t="s">
        <v>1057</v>
      </c>
      <c r="D608" s="24" t="s">
        <v>736</v>
      </c>
      <c r="E608" s="24">
        <v>0</v>
      </c>
      <c r="F608" s="24">
        <v>0</v>
      </c>
      <c r="G608" s="24">
        <v>0</v>
      </c>
      <c r="H608" s="24">
        <v>0</v>
      </c>
      <c r="I608" s="24">
        <v>0</v>
      </c>
      <c r="J608" s="24">
        <v>0</v>
      </c>
      <c r="K608" s="24">
        <v>0</v>
      </c>
      <c r="L608" s="24">
        <v>0</v>
      </c>
      <c r="M608" s="24">
        <v>0</v>
      </c>
      <c r="N608" s="24">
        <v>0</v>
      </c>
      <c r="O608" s="24">
        <v>0</v>
      </c>
      <c r="P608" s="24">
        <v>0</v>
      </c>
      <c r="Q608" s="24">
        <v>0</v>
      </c>
      <c r="R608" s="24">
        <v>0</v>
      </c>
      <c r="S608" s="24">
        <f t="shared" si="27"/>
        <v>0</v>
      </c>
      <c r="T608" s="24">
        <f t="shared" si="28"/>
        <v>0</v>
      </c>
      <c r="U608" s="24">
        <f t="shared" si="29"/>
        <v>1</v>
      </c>
    </row>
    <row r="609" spans="1:21" s="8" customFormat="1" x14ac:dyDescent="0.25">
      <c r="A609" s="24" t="s">
        <v>943</v>
      </c>
      <c r="B609" s="8" t="s">
        <v>904</v>
      </c>
      <c r="C609" s="8" t="s">
        <v>807</v>
      </c>
      <c r="D609" s="24" t="s">
        <v>846</v>
      </c>
      <c r="E609" s="24">
        <v>0</v>
      </c>
      <c r="F609" s="24">
        <v>0</v>
      </c>
      <c r="G609" s="24">
        <v>0</v>
      </c>
      <c r="H609" s="24">
        <v>0</v>
      </c>
      <c r="I609" s="24">
        <v>0</v>
      </c>
      <c r="J609" s="24">
        <v>0</v>
      </c>
      <c r="K609" s="24">
        <v>0</v>
      </c>
      <c r="L609" s="24">
        <v>0</v>
      </c>
      <c r="M609" s="24">
        <v>0</v>
      </c>
      <c r="N609" s="24">
        <v>0</v>
      </c>
      <c r="O609" s="24">
        <v>0</v>
      </c>
      <c r="P609" s="24">
        <v>0</v>
      </c>
      <c r="Q609" s="24">
        <v>0</v>
      </c>
      <c r="R609" s="24">
        <v>0</v>
      </c>
      <c r="S609" s="24">
        <f t="shared" si="27"/>
        <v>0</v>
      </c>
      <c r="T609" s="24">
        <f t="shared" si="28"/>
        <v>0</v>
      </c>
      <c r="U609" s="24">
        <f t="shared" si="29"/>
        <v>1</v>
      </c>
    </row>
    <row r="610" spans="1:21" s="8" customFormat="1" x14ac:dyDescent="0.25">
      <c r="A610" s="24" t="s">
        <v>998</v>
      </c>
      <c r="B610" s="8" t="s">
        <v>976</v>
      </c>
      <c r="C610" s="8" t="s">
        <v>807</v>
      </c>
      <c r="D610" s="24" t="s">
        <v>702</v>
      </c>
      <c r="E610" s="24">
        <v>0</v>
      </c>
      <c r="F610" s="24">
        <v>0</v>
      </c>
      <c r="G610" s="24">
        <v>0</v>
      </c>
      <c r="H610" s="24">
        <v>0</v>
      </c>
      <c r="I610" s="24">
        <v>0</v>
      </c>
      <c r="J610" s="24">
        <v>0</v>
      </c>
      <c r="K610" s="24">
        <v>0</v>
      </c>
      <c r="L610" s="24">
        <v>0</v>
      </c>
      <c r="M610" s="24">
        <v>0</v>
      </c>
      <c r="N610" s="24">
        <v>0</v>
      </c>
      <c r="O610" s="24">
        <v>0</v>
      </c>
      <c r="P610" s="24">
        <v>0</v>
      </c>
      <c r="Q610" s="24">
        <v>0</v>
      </c>
      <c r="R610" s="24">
        <v>0</v>
      </c>
      <c r="S610" s="24">
        <f t="shared" si="27"/>
        <v>0</v>
      </c>
      <c r="T610" s="24">
        <f t="shared" si="28"/>
        <v>0</v>
      </c>
      <c r="U610" s="24">
        <f t="shared" si="29"/>
        <v>1</v>
      </c>
    </row>
    <row r="611" spans="1:21" s="8" customFormat="1" x14ac:dyDescent="0.25">
      <c r="A611" s="24" t="s">
        <v>588</v>
      </c>
      <c r="B611" s="8" t="s">
        <v>286</v>
      </c>
      <c r="C611" s="8" t="s">
        <v>807</v>
      </c>
      <c r="D611" s="24" t="s">
        <v>701</v>
      </c>
      <c r="E611" s="24">
        <v>0</v>
      </c>
      <c r="F611" s="24">
        <v>0</v>
      </c>
      <c r="G611" s="24">
        <v>0</v>
      </c>
      <c r="H611" s="24">
        <v>0</v>
      </c>
      <c r="I611" s="24">
        <v>0</v>
      </c>
      <c r="J611" s="24">
        <v>0</v>
      </c>
      <c r="K611" s="24">
        <v>0</v>
      </c>
      <c r="L611" s="24">
        <v>0</v>
      </c>
      <c r="M611" s="24">
        <v>0</v>
      </c>
      <c r="N611" s="24">
        <v>0</v>
      </c>
      <c r="O611" s="24">
        <v>0</v>
      </c>
      <c r="P611" s="24">
        <v>0</v>
      </c>
      <c r="Q611" s="24">
        <v>0</v>
      </c>
      <c r="R611" s="24">
        <v>0</v>
      </c>
      <c r="S611" s="24">
        <f t="shared" si="27"/>
        <v>0</v>
      </c>
      <c r="T611" s="24">
        <f t="shared" si="28"/>
        <v>0</v>
      </c>
      <c r="U611" s="24">
        <f t="shared" si="29"/>
        <v>1</v>
      </c>
    </row>
    <row r="612" spans="1:21" s="8" customFormat="1" x14ac:dyDescent="0.25">
      <c r="A612" s="24" t="s">
        <v>999</v>
      </c>
      <c r="B612" s="8" t="s">
        <v>3688</v>
      </c>
      <c r="C612" s="8" t="s">
        <v>807</v>
      </c>
      <c r="D612" s="24" t="s">
        <v>706</v>
      </c>
      <c r="E612" s="24">
        <v>0</v>
      </c>
      <c r="F612" s="24">
        <v>0</v>
      </c>
      <c r="G612" s="24">
        <v>0</v>
      </c>
      <c r="H612" s="24">
        <v>0</v>
      </c>
      <c r="I612" s="24">
        <v>0</v>
      </c>
      <c r="J612" s="24">
        <v>0</v>
      </c>
      <c r="K612" s="24">
        <v>0</v>
      </c>
      <c r="L612" s="24">
        <v>0</v>
      </c>
      <c r="M612" s="24">
        <v>0</v>
      </c>
      <c r="N612" s="24">
        <v>0</v>
      </c>
      <c r="O612" s="24">
        <v>0</v>
      </c>
      <c r="P612" s="24">
        <v>0</v>
      </c>
      <c r="Q612" s="24">
        <v>0</v>
      </c>
      <c r="R612" s="24">
        <v>0</v>
      </c>
      <c r="S612" s="24">
        <f t="shared" si="27"/>
        <v>0</v>
      </c>
      <c r="T612" s="24">
        <f t="shared" si="28"/>
        <v>0</v>
      </c>
      <c r="U612" s="24">
        <f t="shared" si="29"/>
        <v>1</v>
      </c>
    </row>
    <row r="613" spans="1:21" s="8" customFormat="1" x14ac:dyDescent="0.25">
      <c r="A613" s="24" t="s">
        <v>168</v>
      </c>
      <c r="B613" s="8" t="s">
        <v>3689</v>
      </c>
      <c r="C613" s="8" t="s">
        <v>806</v>
      </c>
      <c r="D613" s="24" t="s">
        <v>704</v>
      </c>
      <c r="E613" s="24">
        <v>0</v>
      </c>
      <c r="F613" s="24">
        <v>0</v>
      </c>
      <c r="G613" s="24">
        <v>0</v>
      </c>
      <c r="H613" s="24">
        <v>0</v>
      </c>
      <c r="I613" s="24">
        <v>0</v>
      </c>
      <c r="J613" s="24">
        <v>0</v>
      </c>
      <c r="K613" s="24">
        <v>0</v>
      </c>
      <c r="L613" s="24">
        <v>0</v>
      </c>
      <c r="M613" s="24">
        <v>0</v>
      </c>
      <c r="N613" s="24">
        <v>0</v>
      </c>
      <c r="O613" s="24">
        <v>0</v>
      </c>
      <c r="P613" s="24">
        <v>0</v>
      </c>
      <c r="Q613" s="24">
        <v>0</v>
      </c>
      <c r="R613" s="24">
        <v>0</v>
      </c>
      <c r="S613" s="24">
        <f t="shared" si="27"/>
        <v>0</v>
      </c>
      <c r="T613" s="24">
        <f t="shared" si="28"/>
        <v>0</v>
      </c>
      <c r="U613" s="24">
        <f t="shared" si="29"/>
        <v>1</v>
      </c>
    </row>
    <row r="614" spans="1:21" s="8" customFormat="1" x14ac:dyDescent="0.25">
      <c r="A614" s="24" t="s">
        <v>58</v>
      </c>
      <c r="B614" s="8" t="s">
        <v>3566</v>
      </c>
      <c r="C614" s="8" t="s">
        <v>807</v>
      </c>
      <c r="D614" s="24" t="s">
        <v>702</v>
      </c>
      <c r="E614" s="24">
        <v>0</v>
      </c>
      <c r="F614" s="24">
        <v>0</v>
      </c>
      <c r="G614" s="24">
        <v>0</v>
      </c>
      <c r="H614" s="24">
        <v>0</v>
      </c>
      <c r="I614" s="24">
        <v>0</v>
      </c>
      <c r="J614" s="24">
        <v>0</v>
      </c>
      <c r="K614" s="24">
        <v>0</v>
      </c>
      <c r="L614" s="24">
        <v>0</v>
      </c>
      <c r="M614" s="24">
        <v>0</v>
      </c>
      <c r="N614" s="24">
        <v>0</v>
      </c>
      <c r="O614" s="24">
        <v>0</v>
      </c>
      <c r="P614" s="24">
        <v>0</v>
      </c>
      <c r="Q614" s="24">
        <v>0</v>
      </c>
      <c r="R614" s="24">
        <v>0</v>
      </c>
      <c r="S614" s="24">
        <f t="shared" si="27"/>
        <v>0</v>
      </c>
      <c r="T614" s="24">
        <f t="shared" si="28"/>
        <v>0</v>
      </c>
      <c r="U614" s="24">
        <f t="shared" si="29"/>
        <v>1</v>
      </c>
    </row>
    <row r="615" spans="1:21" s="8" customFormat="1" x14ac:dyDescent="0.25">
      <c r="A615" s="24" t="s">
        <v>531</v>
      </c>
      <c r="B615" s="8" t="s">
        <v>3690</v>
      </c>
      <c r="C615" s="8" t="s">
        <v>807</v>
      </c>
      <c r="D615" s="24" t="s">
        <v>703</v>
      </c>
      <c r="E615" s="24">
        <v>0</v>
      </c>
      <c r="F615" s="24">
        <v>0</v>
      </c>
      <c r="G615" s="24">
        <v>0</v>
      </c>
      <c r="H615" s="24">
        <v>0</v>
      </c>
      <c r="I615" s="24">
        <v>0</v>
      </c>
      <c r="J615" s="24">
        <v>0</v>
      </c>
      <c r="K615" s="24">
        <v>0</v>
      </c>
      <c r="L615" s="24">
        <v>0</v>
      </c>
      <c r="M615" s="24">
        <v>0</v>
      </c>
      <c r="N615" s="24">
        <v>0</v>
      </c>
      <c r="O615" s="24">
        <v>0</v>
      </c>
      <c r="P615" s="24">
        <v>0</v>
      </c>
      <c r="Q615" s="24">
        <v>0</v>
      </c>
      <c r="R615" s="24">
        <v>0</v>
      </c>
      <c r="S615" s="24">
        <f t="shared" si="27"/>
        <v>0</v>
      </c>
      <c r="T615" s="24">
        <f t="shared" si="28"/>
        <v>0</v>
      </c>
      <c r="U615" s="24">
        <f t="shared" si="29"/>
        <v>1</v>
      </c>
    </row>
    <row r="616" spans="1:21" s="8" customFormat="1" x14ac:dyDescent="0.25">
      <c r="A616" s="24" t="s">
        <v>3691</v>
      </c>
      <c r="B616" s="8" t="s">
        <v>3692</v>
      </c>
      <c r="C616" s="8" t="s">
        <v>807</v>
      </c>
      <c r="D616" s="24" t="s">
        <v>721</v>
      </c>
      <c r="E616" s="24">
        <v>0</v>
      </c>
      <c r="F616" s="24">
        <v>0</v>
      </c>
      <c r="G616" s="24">
        <v>0</v>
      </c>
      <c r="H616" s="24">
        <v>0</v>
      </c>
      <c r="I616" s="24">
        <v>0</v>
      </c>
      <c r="J616" s="24">
        <v>0</v>
      </c>
      <c r="K616" s="24">
        <v>0</v>
      </c>
      <c r="L616" s="24">
        <v>0</v>
      </c>
      <c r="M616" s="24">
        <v>0</v>
      </c>
      <c r="N616" s="24">
        <v>0</v>
      </c>
      <c r="O616" s="24">
        <v>0</v>
      </c>
      <c r="P616" s="24">
        <v>0</v>
      </c>
      <c r="Q616" s="24">
        <v>0</v>
      </c>
      <c r="R616" s="24">
        <v>0</v>
      </c>
      <c r="S616" s="24">
        <f t="shared" si="27"/>
        <v>0</v>
      </c>
      <c r="T616" s="24">
        <f t="shared" si="28"/>
        <v>0</v>
      </c>
      <c r="U616" s="24">
        <f t="shared" si="29"/>
        <v>1</v>
      </c>
    </row>
    <row r="617" spans="1:21" s="8" customFormat="1" x14ac:dyDescent="0.25">
      <c r="A617" s="24" t="s">
        <v>198</v>
      </c>
      <c r="B617" s="8" t="s">
        <v>3693</v>
      </c>
      <c r="C617" s="8" t="s">
        <v>807</v>
      </c>
      <c r="D617" s="24" t="s">
        <v>720</v>
      </c>
      <c r="E617" s="24">
        <v>0</v>
      </c>
      <c r="F617" s="24">
        <v>0</v>
      </c>
      <c r="G617" s="24">
        <v>0</v>
      </c>
      <c r="H617" s="24">
        <v>0</v>
      </c>
      <c r="I617" s="24">
        <v>0</v>
      </c>
      <c r="J617" s="24">
        <v>0</v>
      </c>
      <c r="K617" s="24">
        <v>0</v>
      </c>
      <c r="L617" s="24">
        <v>0</v>
      </c>
      <c r="M617" s="24">
        <v>0</v>
      </c>
      <c r="N617" s="24">
        <v>0</v>
      </c>
      <c r="O617" s="24">
        <v>0</v>
      </c>
      <c r="P617" s="24">
        <v>0</v>
      </c>
      <c r="Q617" s="24">
        <v>0</v>
      </c>
      <c r="R617" s="24">
        <v>0</v>
      </c>
      <c r="S617" s="24">
        <f t="shared" si="27"/>
        <v>0</v>
      </c>
      <c r="T617" s="24">
        <f t="shared" si="28"/>
        <v>0</v>
      </c>
      <c r="U617" s="24">
        <f t="shared" si="29"/>
        <v>1</v>
      </c>
    </row>
    <row r="618" spans="1:21" s="8" customFormat="1" x14ac:dyDescent="0.25">
      <c r="A618" s="24" t="s">
        <v>2498</v>
      </c>
      <c r="B618" s="8" t="s">
        <v>460</v>
      </c>
      <c r="C618" s="8" t="s">
        <v>806</v>
      </c>
      <c r="D618" s="24" t="s">
        <v>723</v>
      </c>
      <c r="E618" s="24">
        <v>0</v>
      </c>
      <c r="F618" s="24">
        <v>0</v>
      </c>
      <c r="G618" s="24">
        <v>0</v>
      </c>
      <c r="H618" s="24">
        <v>0</v>
      </c>
      <c r="I618" s="24">
        <v>0</v>
      </c>
      <c r="J618" s="24">
        <v>0</v>
      </c>
      <c r="K618" s="24">
        <v>0</v>
      </c>
      <c r="L618" s="24">
        <v>0</v>
      </c>
      <c r="M618" s="24">
        <v>0</v>
      </c>
      <c r="N618" s="24">
        <v>0</v>
      </c>
      <c r="O618" s="24">
        <v>0</v>
      </c>
      <c r="P618" s="24">
        <v>0</v>
      </c>
      <c r="Q618" s="24">
        <v>0</v>
      </c>
      <c r="R618" s="24">
        <v>0</v>
      </c>
      <c r="S618" s="24">
        <f t="shared" si="27"/>
        <v>0</v>
      </c>
      <c r="T618" s="24">
        <f t="shared" si="28"/>
        <v>0</v>
      </c>
      <c r="U618" s="24">
        <f t="shared" si="29"/>
        <v>1</v>
      </c>
    </row>
    <row r="619" spans="1:21" s="8" customFormat="1" x14ac:dyDescent="0.25">
      <c r="A619" s="24" t="s">
        <v>366</v>
      </c>
      <c r="B619" s="8" t="s">
        <v>3694</v>
      </c>
      <c r="C619" s="8" t="s">
        <v>807</v>
      </c>
      <c r="D619" s="24" t="s">
        <v>846</v>
      </c>
      <c r="E619" s="24">
        <v>0</v>
      </c>
      <c r="F619" s="24">
        <v>0</v>
      </c>
      <c r="G619" s="24">
        <v>0</v>
      </c>
      <c r="H619" s="24">
        <v>0</v>
      </c>
      <c r="I619" s="24">
        <v>0</v>
      </c>
      <c r="J619" s="24">
        <v>0</v>
      </c>
      <c r="K619" s="24">
        <v>0</v>
      </c>
      <c r="L619" s="24">
        <v>0</v>
      </c>
      <c r="M619" s="24">
        <v>0</v>
      </c>
      <c r="N619" s="24">
        <v>0</v>
      </c>
      <c r="O619" s="24">
        <v>0</v>
      </c>
      <c r="P619" s="24">
        <v>0</v>
      </c>
      <c r="Q619" s="24">
        <v>0</v>
      </c>
      <c r="R619" s="24">
        <v>0</v>
      </c>
      <c r="S619" s="24">
        <f t="shared" si="27"/>
        <v>0</v>
      </c>
      <c r="T619" s="24">
        <f t="shared" si="28"/>
        <v>0</v>
      </c>
      <c r="U619" s="24">
        <f t="shared" si="29"/>
        <v>1</v>
      </c>
    </row>
    <row r="620" spans="1:21" s="8" customFormat="1" x14ac:dyDescent="0.25">
      <c r="A620" s="24" t="s">
        <v>117</v>
      </c>
      <c r="B620" s="8" t="s">
        <v>264</v>
      </c>
      <c r="C620" s="8" t="s">
        <v>807</v>
      </c>
      <c r="D620" s="24" t="s">
        <v>846</v>
      </c>
      <c r="E620" s="24">
        <v>0</v>
      </c>
      <c r="F620" s="24">
        <v>0</v>
      </c>
      <c r="G620" s="24">
        <v>0</v>
      </c>
      <c r="H620" s="24">
        <v>0</v>
      </c>
      <c r="I620" s="24">
        <v>0</v>
      </c>
      <c r="J620" s="24">
        <v>0</v>
      </c>
      <c r="K620" s="24">
        <v>0</v>
      </c>
      <c r="L620" s="24">
        <v>0</v>
      </c>
      <c r="M620" s="24">
        <v>0</v>
      </c>
      <c r="N620" s="24">
        <v>0</v>
      </c>
      <c r="O620" s="24">
        <v>0</v>
      </c>
      <c r="P620" s="24">
        <v>0</v>
      </c>
      <c r="Q620" s="24">
        <v>0</v>
      </c>
      <c r="R620" s="24">
        <v>0</v>
      </c>
      <c r="S620" s="24">
        <f t="shared" si="27"/>
        <v>0</v>
      </c>
      <c r="T620" s="24">
        <f t="shared" si="28"/>
        <v>0</v>
      </c>
      <c r="U620" s="24">
        <f t="shared" si="29"/>
        <v>1</v>
      </c>
    </row>
    <row r="621" spans="1:21" s="8" customFormat="1" x14ac:dyDescent="0.25">
      <c r="A621" s="24" t="s">
        <v>160</v>
      </c>
      <c r="B621" s="8" t="s">
        <v>690</v>
      </c>
      <c r="C621" s="8" t="s">
        <v>807</v>
      </c>
      <c r="D621" s="24" t="s">
        <v>733</v>
      </c>
      <c r="E621" s="24">
        <v>0</v>
      </c>
      <c r="F621" s="24">
        <v>0</v>
      </c>
      <c r="G621" s="24">
        <v>0</v>
      </c>
      <c r="H621" s="24">
        <v>0</v>
      </c>
      <c r="I621" s="24">
        <v>0</v>
      </c>
      <c r="J621" s="24">
        <v>0</v>
      </c>
      <c r="K621" s="24">
        <v>0</v>
      </c>
      <c r="L621" s="24">
        <v>0</v>
      </c>
      <c r="M621" s="24">
        <v>0</v>
      </c>
      <c r="N621" s="24">
        <v>0</v>
      </c>
      <c r="O621" s="24">
        <v>0</v>
      </c>
      <c r="P621" s="24">
        <v>0</v>
      </c>
      <c r="Q621" s="24">
        <v>0</v>
      </c>
      <c r="R621" s="24">
        <v>0</v>
      </c>
      <c r="S621" s="24">
        <f t="shared" si="27"/>
        <v>0</v>
      </c>
      <c r="T621" s="24">
        <f t="shared" si="28"/>
        <v>0</v>
      </c>
      <c r="U621" s="24">
        <f t="shared" si="29"/>
        <v>1</v>
      </c>
    </row>
    <row r="622" spans="1:21" s="8" customFormat="1" x14ac:dyDescent="0.25">
      <c r="A622" s="24" t="s">
        <v>814</v>
      </c>
      <c r="B622" s="8" t="s">
        <v>1244</v>
      </c>
      <c r="C622" s="8" t="s">
        <v>806</v>
      </c>
      <c r="D622" s="24" t="s">
        <v>709</v>
      </c>
      <c r="E622" s="24">
        <v>0</v>
      </c>
      <c r="F622" s="24">
        <v>0</v>
      </c>
      <c r="G622" s="24">
        <v>0</v>
      </c>
      <c r="H622" s="24">
        <v>0</v>
      </c>
      <c r="I622" s="24">
        <v>0</v>
      </c>
      <c r="J622" s="24">
        <v>0</v>
      </c>
      <c r="K622" s="24">
        <v>0</v>
      </c>
      <c r="L622" s="24">
        <v>0</v>
      </c>
      <c r="M622" s="24">
        <v>0</v>
      </c>
      <c r="N622" s="24">
        <v>0</v>
      </c>
      <c r="O622" s="24">
        <v>0</v>
      </c>
      <c r="P622" s="24">
        <v>0</v>
      </c>
      <c r="Q622" s="24">
        <v>0</v>
      </c>
      <c r="R622" s="24">
        <v>0</v>
      </c>
      <c r="S622" s="24">
        <f t="shared" si="27"/>
        <v>0</v>
      </c>
      <c r="T622" s="24">
        <f t="shared" si="28"/>
        <v>0</v>
      </c>
      <c r="U622" s="24">
        <f t="shared" si="29"/>
        <v>1</v>
      </c>
    </row>
    <row r="623" spans="1:21" s="8" customFormat="1" x14ac:dyDescent="0.25">
      <c r="A623" s="24" t="s">
        <v>3695</v>
      </c>
      <c r="B623" s="8" t="s">
        <v>3696</v>
      </c>
      <c r="C623" s="8" t="s">
        <v>806</v>
      </c>
      <c r="D623" s="24" t="s">
        <v>725</v>
      </c>
      <c r="E623" s="24">
        <v>0</v>
      </c>
      <c r="F623" s="24">
        <v>0</v>
      </c>
      <c r="G623" s="24">
        <v>0</v>
      </c>
      <c r="H623" s="24">
        <v>0</v>
      </c>
      <c r="I623" s="24">
        <v>0</v>
      </c>
      <c r="J623" s="24">
        <v>0</v>
      </c>
      <c r="K623" s="24">
        <v>0</v>
      </c>
      <c r="L623" s="24">
        <v>0</v>
      </c>
      <c r="M623" s="24">
        <v>0</v>
      </c>
      <c r="N623" s="24">
        <v>0</v>
      </c>
      <c r="O623" s="24">
        <v>0</v>
      </c>
      <c r="P623" s="24">
        <v>0</v>
      </c>
      <c r="Q623" s="24">
        <v>0</v>
      </c>
      <c r="R623" s="24">
        <v>0</v>
      </c>
      <c r="S623" s="24">
        <f t="shared" si="27"/>
        <v>0</v>
      </c>
      <c r="T623" s="24">
        <f t="shared" si="28"/>
        <v>0</v>
      </c>
      <c r="U623" s="24">
        <f t="shared" si="29"/>
        <v>1</v>
      </c>
    </row>
    <row r="624" spans="1:21" s="8" customFormat="1" x14ac:dyDescent="0.25">
      <c r="A624" s="24" t="s">
        <v>593</v>
      </c>
      <c r="B624" s="8" t="s">
        <v>3697</v>
      </c>
      <c r="C624" s="8" t="s">
        <v>807</v>
      </c>
      <c r="D624" s="24" t="s">
        <v>699</v>
      </c>
      <c r="E624" s="24">
        <v>0</v>
      </c>
      <c r="F624" s="24">
        <v>0</v>
      </c>
      <c r="G624" s="24">
        <v>0</v>
      </c>
      <c r="H624" s="24">
        <v>0</v>
      </c>
      <c r="I624" s="24">
        <v>0</v>
      </c>
      <c r="J624" s="24">
        <v>0</v>
      </c>
      <c r="K624" s="24">
        <v>0</v>
      </c>
      <c r="L624" s="24">
        <v>0</v>
      </c>
      <c r="M624" s="24">
        <v>0</v>
      </c>
      <c r="N624" s="24">
        <v>0</v>
      </c>
      <c r="O624" s="24">
        <v>0</v>
      </c>
      <c r="P624" s="24">
        <v>0</v>
      </c>
      <c r="Q624" s="24">
        <v>0</v>
      </c>
      <c r="R624" s="24">
        <v>0</v>
      </c>
      <c r="S624" s="24">
        <f t="shared" si="27"/>
        <v>0</v>
      </c>
      <c r="T624" s="24">
        <f t="shared" si="28"/>
        <v>0</v>
      </c>
      <c r="U624" s="24">
        <f t="shared" si="29"/>
        <v>1</v>
      </c>
    </row>
    <row r="625" spans="1:21" s="8" customFormat="1" x14ac:dyDescent="0.25">
      <c r="A625" s="24" t="s">
        <v>221</v>
      </c>
      <c r="B625" s="8" t="s">
        <v>316</v>
      </c>
      <c r="C625" s="8" t="s">
        <v>807</v>
      </c>
      <c r="D625" s="24" t="s">
        <v>713</v>
      </c>
      <c r="E625" s="24">
        <v>0</v>
      </c>
      <c r="F625" s="24">
        <v>0</v>
      </c>
      <c r="G625" s="24">
        <v>0</v>
      </c>
      <c r="H625" s="24">
        <v>0</v>
      </c>
      <c r="I625" s="24">
        <v>0</v>
      </c>
      <c r="J625" s="24">
        <v>0</v>
      </c>
      <c r="K625" s="24">
        <v>0</v>
      </c>
      <c r="L625" s="24">
        <v>0</v>
      </c>
      <c r="M625" s="24">
        <v>0</v>
      </c>
      <c r="N625" s="24">
        <v>0</v>
      </c>
      <c r="O625" s="24">
        <v>0</v>
      </c>
      <c r="P625" s="24">
        <v>0</v>
      </c>
      <c r="Q625" s="24">
        <v>0</v>
      </c>
      <c r="R625" s="24">
        <v>0</v>
      </c>
      <c r="S625" s="24">
        <f t="shared" si="27"/>
        <v>0</v>
      </c>
      <c r="T625" s="24">
        <f t="shared" si="28"/>
        <v>0</v>
      </c>
      <c r="U625" s="24">
        <f t="shared" si="29"/>
        <v>1</v>
      </c>
    </row>
    <row r="626" spans="1:21" s="8" customFormat="1" x14ac:dyDescent="0.25">
      <c r="A626" s="24" t="s">
        <v>1006</v>
      </c>
      <c r="B626" s="8" t="s">
        <v>3698</v>
      </c>
      <c r="C626" s="8" t="s">
        <v>806</v>
      </c>
      <c r="D626" s="24" t="s">
        <v>715</v>
      </c>
      <c r="E626" s="24">
        <v>0</v>
      </c>
      <c r="F626" s="24">
        <v>0</v>
      </c>
      <c r="G626" s="24">
        <v>0</v>
      </c>
      <c r="H626" s="24">
        <v>0</v>
      </c>
      <c r="I626" s="24">
        <v>0</v>
      </c>
      <c r="J626" s="24">
        <v>0</v>
      </c>
      <c r="K626" s="24">
        <v>0</v>
      </c>
      <c r="L626" s="24">
        <v>0</v>
      </c>
      <c r="M626" s="24">
        <v>0</v>
      </c>
      <c r="N626" s="24">
        <v>0</v>
      </c>
      <c r="O626" s="24">
        <v>0</v>
      </c>
      <c r="P626" s="24">
        <v>0</v>
      </c>
      <c r="Q626" s="24">
        <v>0</v>
      </c>
      <c r="R626" s="24">
        <v>0</v>
      </c>
      <c r="S626" s="24">
        <f t="shared" si="27"/>
        <v>0</v>
      </c>
      <c r="T626" s="24">
        <f t="shared" si="28"/>
        <v>0</v>
      </c>
      <c r="U626" s="24">
        <f t="shared" si="29"/>
        <v>1</v>
      </c>
    </row>
    <row r="627" spans="1:21" s="8" customFormat="1" x14ac:dyDescent="0.25">
      <c r="A627" s="24" t="s">
        <v>298</v>
      </c>
      <c r="B627" s="8" t="s">
        <v>3699</v>
      </c>
      <c r="C627" s="8" t="s">
        <v>807</v>
      </c>
      <c r="D627" s="24" t="s">
        <v>736</v>
      </c>
      <c r="E627" s="24">
        <v>0</v>
      </c>
      <c r="F627" s="24">
        <v>0</v>
      </c>
      <c r="G627" s="24">
        <v>0</v>
      </c>
      <c r="H627" s="24">
        <v>0</v>
      </c>
      <c r="I627" s="24">
        <v>0</v>
      </c>
      <c r="J627" s="24">
        <v>0</v>
      </c>
      <c r="K627" s="24">
        <v>0</v>
      </c>
      <c r="L627" s="24">
        <v>0</v>
      </c>
      <c r="M627" s="24">
        <v>0</v>
      </c>
      <c r="N627" s="24">
        <v>0</v>
      </c>
      <c r="O627" s="24">
        <v>0</v>
      </c>
      <c r="P627" s="24">
        <v>0</v>
      </c>
      <c r="Q627" s="24">
        <v>0</v>
      </c>
      <c r="R627" s="24">
        <v>0</v>
      </c>
      <c r="S627" s="24">
        <f t="shared" si="27"/>
        <v>0</v>
      </c>
      <c r="T627" s="24">
        <f t="shared" si="28"/>
        <v>0</v>
      </c>
      <c r="U627" s="24">
        <f t="shared" si="29"/>
        <v>1</v>
      </c>
    </row>
    <row r="628" spans="1:21" s="8" customFormat="1" x14ac:dyDescent="0.25">
      <c r="A628" s="24" t="s">
        <v>117</v>
      </c>
      <c r="B628" s="8" t="s">
        <v>1753</v>
      </c>
      <c r="C628" s="8" t="s">
        <v>807</v>
      </c>
      <c r="D628" s="24" t="s">
        <v>719</v>
      </c>
      <c r="E628" s="24">
        <v>0</v>
      </c>
      <c r="F628" s="24">
        <v>0</v>
      </c>
      <c r="G628" s="24">
        <v>0</v>
      </c>
      <c r="H628" s="24">
        <v>0</v>
      </c>
      <c r="I628" s="24">
        <v>0</v>
      </c>
      <c r="J628" s="24">
        <v>0</v>
      </c>
      <c r="K628" s="24">
        <v>0</v>
      </c>
      <c r="L628" s="24">
        <v>0</v>
      </c>
      <c r="M628" s="24">
        <v>0</v>
      </c>
      <c r="N628" s="24">
        <v>0</v>
      </c>
      <c r="O628" s="24">
        <v>0</v>
      </c>
      <c r="P628" s="24">
        <v>0</v>
      </c>
      <c r="Q628" s="24">
        <v>0</v>
      </c>
      <c r="R628" s="24">
        <v>0</v>
      </c>
      <c r="S628" s="24">
        <f t="shared" si="27"/>
        <v>0</v>
      </c>
      <c r="T628" s="24">
        <f t="shared" si="28"/>
        <v>0</v>
      </c>
      <c r="U628" s="24">
        <f t="shared" si="29"/>
        <v>1</v>
      </c>
    </row>
    <row r="629" spans="1:21" s="8" customFormat="1" x14ac:dyDescent="0.25">
      <c r="A629" s="24" t="s">
        <v>441</v>
      </c>
      <c r="B629" s="8" t="s">
        <v>359</v>
      </c>
      <c r="C629" s="8" t="s">
        <v>807</v>
      </c>
      <c r="D629" s="24" t="s">
        <v>701</v>
      </c>
      <c r="E629" s="24">
        <v>0</v>
      </c>
      <c r="F629" s="24">
        <v>0</v>
      </c>
      <c r="G629" s="24">
        <v>0</v>
      </c>
      <c r="H629" s="24">
        <v>0</v>
      </c>
      <c r="I629" s="24">
        <v>0</v>
      </c>
      <c r="J629" s="24">
        <v>0</v>
      </c>
      <c r="K629" s="24">
        <v>0</v>
      </c>
      <c r="L629" s="24">
        <v>0</v>
      </c>
      <c r="M629" s="24">
        <v>0</v>
      </c>
      <c r="N629" s="24">
        <v>0</v>
      </c>
      <c r="O629" s="24">
        <v>0</v>
      </c>
      <c r="P629" s="24">
        <v>0</v>
      </c>
      <c r="Q629" s="24">
        <v>0</v>
      </c>
      <c r="R629" s="24">
        <v>0</v>
      </c>
      <c r="S629" s="24">
        <f t="shared" si="27"/>
        <v>0</v>
      </c>
      <c r="T629" s="24">
        <f t="shared" si="28"/>
        <v>0</v>
      </c>
      <c r="U629" s="24">
        <f t="shared" si="29"/>
        <v>1</v>
      </c>
    </row>
    <row r="630" spans="1:21" s="8" customFormat="1" x14ac:dyDescent="0.25">
      <c r="A630" s="24" t="s">
        <v>83</v>
      </c>
      <c r="B630" s="8" t="s">
        <v>3700</v>
      </c>
      <c r="C630" s="8" t="s">
        <v>807</v>
      </c>
      <c r="D630" s="24" t="s">
        <v>726</v>
      </c>
      <c r="E630" s="24">
        <v>0</v>
      </c>
      <c r="F630" s="24">
        <v>0</v>
      </c>
      <c r="G630" s="24">
        <v>0</v>
      </c>
      <c r="H630" s="24">
        <v>0</v>
      </c>
      <c r="I630" s="24">
        <v>0</v>
      </c>
      <c r="J630" s="24">
        <v>0</v>
      </c>
      <c r="K630" s="24">
        <v>0</v>
      </c>
      <c r="L630" s="24">
        <v>0</v>
      </c>
      <c r="M630" s="24">
        <v>0</v>
      </c>
      <c r="N630" s="24">
        <v>0</v>
      </c>
      <c r="O630" s="24">
        <v>0</v>
      </c>
      <c r="P630" s="24">
        <v>0</v>
      </c>
      <c r="Q630" s="24">
        <v>0</v>
      </c>
      <c r="R630" s="24">
        <v>0</v>
      </c>
      <c r="S630" s="24">
        <f t="shared" si="27"/>
        <v>0</v>
      </c>
      <c r="T630" s="24">
        <f t="shared" si="28"/>
        <v>0</v>
      </c>
      <c r="U630" s="24">
        <f t="shared" si="29"/>
        <v>1</v>
      </c>
    </row>
    <row r="631" spans="1:21" s="8" customFormat="1" x14ac:dyDescent="0.25">
      <c r="A631" s="24" t="s">
        <v>137</v>
      </c>
      <c r="B631" s="8" t="s">
        <v>3701</v>
      </c>
      <c r="C631" s="8" t="s">
        <v>807</v>
      </c>
      <c r="D631" s="24" t="s">
        <v>717</v>
      </c>
      <c r="E631" s="24">
        <v>0</v>
      </c>
      <c r="F631" s="24">
        <v>0</v>
      </c>
      <c r="G631" s="24">
        <v>0</v>
      </c>
      <c r="H631" s="24">
        <v>0</v>
      </c>
      <c r="I631" s="24">
        <v>0</v>
      </c>
      <c r="J631" s="24">
        <v>0</v>
      </c>
      <c r="K631" s="24">
        <v>0</v>
      </c>
      <c r="L631" s="24">
        <v>0</v>
      </c>
      <c r="M631" s="24">
        <v>0</v>
      </c>
      <c r="N631" s="24">
        <v>0</v>
      </c>
      <c r="O631" s="24">
        <v>0</v>
      </c>
      <c r="P631" s="24">
        <v>0</v>
      </c>
      <c r="Q631" s="24">
        <v>0</v>
      </c>
      <c r="R631" s="24">
        <v>0</v>
      </c>
      <c r="S631" s="24">
        <f t="shared" si="27"/>
        <v>0</v>
      </c>
      <c r="T631" s="24">
        <f t="shared" si="28"/>
        <v>0</v>
      </c>
      <c r="U631" s="24">
        <f t="shared" si="29"/>
        <v>1</v>
      </c>
    </row>
    <row r="632" spans="1:21" s="8" customFormat="1" x14ac:dyDescent="0.25">
      <c r="A632" s="24" t="s">
        <v>1874</v>
      </c>
      <c r="B632" s="8" t="s">
        <v>3702</v>
      </c>
      <c r="C632" s="8" t="s">
        <v>807</v>
      </c>
      <c r="D632" s="24" t="s">
        <v>711</v>
      </c>
      <c r="E632" s="24">
        <v>0</v>
      </c>
      <c r="F632" s="24">
        <v>0</v>
      </c>
      <c r="G632" s="24">
        <v>0</v>
      </c>
      <c r="H632" s="24">
        <v>0</v>
      </c>
      <c r="I632" s="24">
        <v>0</v>
      </c>
      <c r="J632" s="24">
        <v>0</v>
      </c>
      <c r="K632" s="24">
        <v>0</v>
      </c>
      <c r="L632" s="24">
        <v>0</v>
      </c>
      <c r="M632" s="24">
        <v>0</v>
      </c>
      <c r="N632" s="24">
        <v>0</v>
      </c>
      <c r="O632" s="24">
        <v>0</v>
      </c>
      <c r="P632" s="24">
        <v>0</v>
      </c>
      <c r="Q632" s="24">
        <v>0</v>
      </c>
      <c r="R632" s="24">
        <v>0</v>
      </c>
      <c r="S632" s="24">
        <f t="shared" si="27"/>
        <v>0</v>
      </c>
      <c r="T632" s="24">
        <f t="shared" si="28"/>
        <v>0</v>
      </c>
      <c r="U632" s="24">
        <f t="shared" si="29"/>
        <v>1</v>
      </c>
    </row>
    <row r="633" spans="1:21" s="8" customFormat="1" x14ac:dyDescent="0.25">
      <c r="A633" s="24" t="s">
        <v>516</v>
      </c>
      <c r="B633" s="8" t="s">
        <v>3703</v>
      </c>
      <c r="C633" s="8" t="s">
        <v>1057</v>
      </c>
      <c r="D633" s="24" t="s">
        <v>706</v>
      </c>
      <c r="E633" s="24">
        <v>0</v>
      </c>
      <c r="F633" s="24">
        <v>0</v>
      </c>
      <c r="G633" s="24">
        <v>0</v>
      </c>
      <c r="H633" s="24">
        <v>0</v>
      </c>
      <c r="I633" s="24">
        <v>0</v>
      </c>
      <c r="J633" s="24">
        <v>0</v>
      </c>
      <c r="K633" s="24">
        <v>0</v>
      </c>
      <c r="L633" s="24">
        <v>0</v>
      </c>
      <c r="M633" s="24">
        <v>0</v>
      </c>
      <c r="N633" s="24">
        <v>0</v>
      </c>
      <c r="O633" s="24">
        <v>0</v>
      </c>
      <c r="P633" s="24">
        <v>0</v>
      </c>
      <c r="Q633" s="24">
        <v>0</v>
      </c>
      <c r="R633" s="24">
        <v>0</v>
      </c>
      <c r="S633" s="24">
        <f t="shared" si="27"/>
        <v>0</v>
      </c>
      <c r="T633" s="24">
        <f t="shared" si="28"/>
        <v>0</v>
      </c>
      <c r="U633" s="24">
        <f t="shared" si="29"/>
        <v>1</v>
      </c>
    </row>
    <row r="634" spans="1:21" s="8" customFormat="1" x14ac:dyDescent="0.25">
      <c r="A634" s="24" t="s">
        <v>3704</v>
      </c>
      <c r="B634" s="8" t="s">
        <v>120</v>
      </c>
      <c r="C634" s="8" t="s">
        <v>807</v>
      </c>
      <c r="D634" s="24" t="s">
        <v>717</v>
      </c>
      <c r="E634" s="24">
        <v>0</v>
      </c>
      <c r="F634" s="24">
        <v>0</v>
      </c>
      <c r="G634" s="24">
        <v>0</v>
      </c>
      <c r="H634" s="24">
        <v>0</v>
      </c>
      <c r="I634" s="24">
        <v>0</v>
      </c>
      <c r="J634" s="24">
        <v>0</v>
      </c>
      <c r="K634" s="24">
        <v>0</v>
      </c>
      <c r="L634" s="24">
        <v>0</v>
      </c>
      <c r="M634" s="24">
        <v>0</v>
      </c>
      <c r="N634" s="24">
        <v>0</v>
      </c>
      <c r="O634" s="24">
        <v>0</v>
      </c>
      <c r="P634" s="24">
        <v>0</v>
      </c>
      <c r="Q634" s="24">
        <v>0</v>
      </c>
      <c r="R634" s="24">
        <v>0</v>
      </c>
      <c r="S634" s="24">
        <f t="shared" si="27"/>
        <v>0</v>
      </c>
      <c r="T634" s="24">
        <f t="shared" si="28"/>
        <v>0</v>
      </c>
      <c r="U634" s="24">
        <f t="shared" si="29"/>
        <v>1</v>
      </c>
    </row>
    <row r="635" spans="1:21" s="8" customFormat="1" x14ac:dyDescent="0.25">
      <c r="A635" s="24" t="s">
        <v>32</v>
      </c>
      <c r="B635" s="8" t="s">
        <v>3705</v>
      </c>
      <c r="C635" s="8" t="s">
        <v>806</v>
      </c>
      <c r="D635" s="24" t="s">
        <v>710</v>
      </c>
      <c r="E635" s="24">
        <v>0</v>
      </c>
      <c r="F635" s="24">
        <v>0</v>
      </c>
      <c r="G635" s="24">
        <v>0</v>
      </c>
      <c r="H635" s="24">
        <v>0</v>
      </c>
      <c r="I635" s="24">
        <v>0</v>
      </c>
      <c r="J635" s="24">
        <v>0</v>
      </c>
      <c r="K635" s="24">
        <v>0</v>
      </c>
      <c r="L635" s="24">
        <v>0</v>
      </c>
      <c r="M635" s="24">
        <v>0</v>
      </c>
      <c r="N635" s="24">
        <v>0</v>
      </c>
      <c r="O635" s="24">
        <v>0</v>
      </c>
      <c r="P635" s="24">
        <v>0</v>
      </c>
      <c r="Q635" s="24">
        <v>0</v>
      </c>
      <c r="R635" s="24">
        <v>0</v>
      </c>
      <c r="S635" s="24">
        <f t="shared" si="27"/>
        <v>0</v>
      </c>
      <c r="T635" s="24">
        <f t="shared" si="28"/>
        <v>0</v>
      </c>
      <c r="U635" s="24">
        <f t="shared" si="29"/>
        <v>1</v>
      </c>
    </row>
    <row r="636" spans="1:21" s="8" customFormat="1" x14ac:dyDescent="0.25">
      <c r="A636" s="24" t="s">
        <v>291</v>
      </c>
      <c r="B636" s="8" t="s">
        <v>3706</v>
      </c>
      <c r="C636" s="8" t="s">
        <v>1057</v>
      </c>
      <c r="D636" s="24" t="s">
        <v>715</v>
      </c>
      <c r="E636" s="24">
        <v>0</v>
      </c>
      <c r="F636" s="24">
        <v>0</v>
      </c>
      <c r="G636" s="24">
        <v>0</v>
      </c>
      <c r="H636" s="24">
        <v>0</v>
      </c>
      <c r="I636" s="24">
        <v>0</v>
      </c>
      <c r="J636" s="24">
        <v>0</v>
      </c>
      <c r="K636" s="24">
        <v>0</v>
      </c>
      <c r="L636" s="24">
        <v>0</v>
      </c>
      <c r="M636" s="24">
        <v>0</v>
      </c>
      <c r="N636" s="24">
        <v>0</v>
      </c>
      <c r="O636" s="24">
        <v>0</v>
      </c>
      <c r="P636" s="24">
        <v>0</v>
      </c>
      <c r="Q636" s="24">
        <v>0</v>
      </c>
      <c r="R636" s="24">
        <v>0</v>
      </c>
      <c r="S636" s="24">
        <f t="shared" si="27"/>
        <v>0</v>
      </c>
      <c r="T636" s="24">
        <f t="shared" si="28"/>
        <v>0</v>
      </c>
      <c r="U636" s="24">
        <f t="shared" si="29"/>
        <v>1</v>
      </c>
    </row>
    <row r="637" spans="1:21" s="8" customFormat="1" x14ac:dyDescent="0.25">
      <c r="A637" s="24" t="s">
        <v>293</v>
      </c>
      <c r="B637" s="8" t="s">
        <v>2285</v>
      </c>
      <c r="C637" s="8" t="s">
        <v>807</v>
      </c>
      <c r="D637" s="24" t="s">
        <v>702</v>
      </c>
      <c r="E637" s="24">
        <v>0</v>
      </c>
      <c r="F637" s="24">
        <v>0</v>
      </c>
      <c r="G637" s="24">
        <v>0</v>
      </c>
      <c r="H637" s="24">
        <v>0</v>
      </c>
      <c r="I637" s="24">
        <v>0</v>
      </c>
      <c r="J637" s="24">
        <v>0</v>
      </c>
      <c r="K637" s="24">
        <v>0</v>
      </c>
      <c r="L637" s="24">
        <v>0</v>
      </c>
      <c r="M637" s="24">
        <v>0</v>
      </c>
      <c r="N637" s="24">
        <v>0</v>
      </c>
      <c r="O637" s="24">
        <v>0</v>
      </c>
      <c r="P637" s="24">
        <v>0</v>
      </c>
      <c r="Q637" s="24">
        <v>0</v>
      </c>
      <c r="R637" s="24">
        <v>0</v>
      </c>
      <c r="S637" s="24">
        <f t="shared" si="27"/>
        <v>0</v>
      </c>
      <c r="T637" s="24">
        <f t="shared" si="28"/>
        <v>0</v>
      </c>
      <c r="U637" s="24">
        <f t="shared" si="29"/>
        <v>1</v>
      </c>
    </row>
    <row r="638" spans="1:21" s="8" customFormat="1" x14ac:dyDescent="0.25">
      <c r="A638" s="24" t="s">
        <v>426</v>
      </c>
      <c r="B638" s="8" t="s">
        <v>40</v>
      </c>
      <c r="C638" s="8" t="s">
        <v>807</v>
      </c>
      <c r="D638" s="24" t="s">
        <v>720</v>
      </c>
      <c r="E638" s="24">
        <v>0</v>
      </c>
      <c r="F638" s="24">
        <v>0</v>
      </c>
      <c r="G638" s="24">
        <v>0</v>
      </c>
      <c r="H638" s="24">
        <v>0</v>
      </c>
      <c r="I638" s="24">
        <v>0</v>
      </c>
      <c r="J638" s="24">
        <v>0</v>
      </c>
      <c r="K638" s="24">
        <v>0</v>
      </c>
      <c r="L638" s="24">
        <v>0</v>
      </c>
      <c r="M638" s="24">
        <v>0</v>
      </c>
      <c r="N638" s="24">
        <v>0</v>
      </c>
      <c r="O638" s="24">
        <v>0</v>
      </c>
      <c r="P638" s="24">
        <v>0</v>
      </c>
      <c r="Q638" s="24">
        <v>0</v>
      </c>
      <c r="R638" s="24">
        <v>0</v>
      </c>
      <c r="S638" s="24">
        <f t="shared" si="27"/>
        <v>0</v>
      </c>
      <c r="T638" s="24">
        <f t="shared" si="28"/>
        <v>0</v>
      </c>
      <c r="U638" s="24">
        <f t="shared" si="29"/>
        <v>1</v>
      </c>
    </row>
    <row r="639" spans="1:21" s="8" customFormat="1" x14ac:dyDescent="0.25">
      <c r="A639" s="24" t="s">
        <v>2514</v>
      </c>
      <c r="B639" s="8" t="s">
        <v>3707</v>
      </c>
      <c r="C639" s="8" t="s">
        <v>807</v>
      </c>
      <c r="D639" s="24" t="s">
        <v>712</v>
      </c>
      <c r="E639" s="24">
        <v>0</v>
      </c>
      <c r="F639" s="24">
        <v>0</v>
      </c>
      <c r="G639" s="24">
        <v>0</v>
      </c>
      <c r="H639" s="24">
        <v>0</v>
      </c>
      <c r="I639" s="24">
        <v>0</v>
      </c>
      <c r="J639" s="24">
        <v>0</v>
      </c>
      <c r="K639" s="24">
        <v>0</v>
      </c>
      <c r="L639" s="24">
        <v>0</v>
      </c>
      <c r="M639" s="24">
        <v>0</v>
      </c>
      <c r="N639" s="24">
        <v>0</v>
      </c>
      <c r="O639" s="24">
        <v>0</v>
      </c>
      <c r="P639" s="24">
        <v>0</v>
      </c>
      <c r="Q639" s="24">
        <v>0</v>
      </c>
      <c r="R639" s="24">
        <v>0</v>
      </c>
      <c r="S639" s="24">
        <f t="shared" si="27"/>
        <v>0</v>
      </c>
      <c r="T639" s="24">
        <f t="shared" si="28"/>
        <v>0</v>
      </c>
      <c r="U639" s="24">
        <f t="shared" si="29"/>
        <v>1</v>
      </c>
    </row>
    <row r="640" spans="1:21" s="8" customFormat="1" x14ac:dyDescent="0.25">
      <c r="A640" s="24" t="s">
        <v>509</v>
      </c>
      <c r="B640" s="8" t="s">
        <v>3708</v>
      </c>
      <c r="C640" s="8" t="s">
        <v>806</v>
      </c>
      <c r="D640" s="24" t="s">
        <v>724</v>
      </c>
      <c r="E640" s="24">
        <v>0</v>
      </c>
      <c r="F640" s="24">
        <v>0</v>
      </c>
      <c r="G640" s="24">
        <v>0</v>
      </c>
      <c r="H640" s="24">
        <v>0</v>
      </c>
      <c r="I640" s="24">
        <v>0</v>
      </c>
      <c r="J640" s="24">
        <v>0</v>
      </c>
      <c r="K640" s="24">
        <v>0</v>
      </c>
      <c r="L640" s="24">
        <v>0</v>
      </c>
      <c r="M640" s="24">
        <v>0</v>
      </c>
      <c r="N640" s="24">
        <v>0</v>
      </c>
      <c r="O640" s="24">
        <v>0</v>
      </c>
      <c r="P640" s="24">
        <v>0</v>
      </c>
      <c r="Q640" s="24">
        <v>0</v>
      </c>
      <c r="R640" s="24">
        <v>0</v>
      </c>
      <c r="S640" s="24">
        <f t="shared" si="27"/>
        <v>0</v>
      </c>
      <c r="T640" s="24">
        <f t="shared" si="28"/>
        <v>0</v>
      </c>
      <c r="U640" s="24">
        <f t="shared" si="29"/>
        <v>1</v>
      </c>
    </row>
    <row r="641" spans="1:21" s="8" customFormat="1" x14ac:dyDescent="0.25">
      <c r="A641" s="24" t="s">
        <v>307</v>
      </c>
      <c r="B641" s="8" t="s">
        <v>1707</v>
      </c>
      <c r="C641" s="8" t="s">
        <v>807</v>
      </c>
      <c r="D641" s="24" t="s">
        <v>699</v>
      </c>
      <c r="E641" s="24">
        <v>0</v>
      </c>
      <c r="F641" s="24">
        <v>0</v>
      </c>
      <c r="G641" s="24">
        <v>0</v>
      </c>
      <c r="H641" s="24">
        <v>0</v>
      </c>
      <c r="I641" s="24">
        <v>0</v>
      </c>
      <c r="J641" s="24">
        <v>0</v>
      </c>
      <c r="K641" s="24">
        <v>0</v>
      </c>
      <c r="L641" s="24">
        <v>0</v>
      </c>
      <c r="M641" s="24">
        <v>0</v>
      </c>
      <c r="N641" s="24">
        <v>0</v>
      </c>
      <c r="O641" s="24">
        <v>0</v>
      </c>
      <c r="P641" s="24">
        <v>0</v>
      </c>
      <c r="Q641" s="24">
        <v>0</v>
      </c>
      <c r="R641" s="24">
        <v>0</v>
      </c>
      <c r="S641" s="24">
        <f t="shared" si="27"/>
        <v>0</v>
      </c>
      <c r="T641" s="24">
        <f t="shared" si="28"/>
        <v>0</v>
      </c>
      <c r="U641" s="24">
        <f t="shared" si="29"/>
        <v>1</v>
      </c>
    </row>
    <row r="642" spans="1:21" s="8" customFormat="1" x14ac:dyDescent="0.25">
      <c r="A642" s="24" t="s">
        <v>164</v>
      </c>
      <c r="B642" s="8" t="s">
        <v>1909</v>
      </c>
      <c r="C642" s="8" t="s">
        <v>807</v>
      </c>
      <c r="D642" s="24" t="s">
        <v>703</v>
      </c>
      <c r="E642" s="24">
        <v>0</v>
      </c>
      <c r="F642" s="24">
        <v>0</v>
      </c>
      <c r="G642" s="24">
        <v>0</v>
      </c>
      <c r="H642" s="24">
        <v>0</v>
      </c>
      <c r="I642" s="24">
        <v>0</v>
      </c>
      <c r="J642" s="24">
        <v>0</v>
      </c>
      <c r="K642" s="24">
        <v>0</v>
      </c>
      <c r="L642" s="24">
        <v>0</v>
      </c>
      <c r="M642" s="24">
        <v>0</v>
      </c>
      <c r="N642" s="24">
        <v>0</v>
      </c>
      <c r="O642" s="24">
        <v>0</v>
      </c>
      <c r="P642" s="24">
        <v>0</v>
      </c>
      <c r="Q642" s="24">
        <v>0</v>
      </c>
      <c r="R642" s="24">
        <v>0</v>
      </c>
      <c r="S642" s="24">
        <f t="shared" si="27"/>
        <v>0</v>
      </c>
      <c r="T642" s="24">
        <f t="shared" si="28"/>
        <v>0</v>
      </c>
      <c r="U642" s="24">
        <f t="shared" si="29"/>
        <v>1</v>
      </c>
    </row>
    <row r="643" spans="1:21" s="8" customFormat="1" x14ac:dyDescent="0.25">
      <c r="A643" s="24" t="s">
        <v>123</v>
      </c>
      <c r="B643" s="8" t="s">
        <v>359</v>
      </c>
      <c r="C643" s="8" t="s">
        <v>807</v>
      </c>
      <c r="D643" s="24" t="s">
        <v>702</v>
      </c>
      <c r="E643" s="24">
        <v>0</v>
      </c>
      <c r="F643" s="24">
        <v>0</v>
      </c>
      <c r="G643" s="24">
        <v>0</v>
      </c>
      <c r="H643" s="24">
        <v>0</v>
      </c>
      <c r="I643" s="24">
        <v>0</v>
      </c>
      <c r="J643" s="24">
        <v>0</v>
      </c>
      <c r="K643" s="24">
        <v>0</v>
      </c>
      <c r="L643" s="24">
        <v>0</v>
      </c>
      <c r="M643" s="24">
        <v>0</v>
      </c>
      <c r="N643" s="24">
        <v>0</v>
      </c>
      <c r="O643" s="24">
        <v>0</v>
      </c>
      <c r="P643" s="24">
        <v>0</v>
      </c>
      <c r="Q643" s="24">
        <v>0</v>
      </c>
      <c r="R643" s="24">
        <v>0</v>
      </c>
      <c r="S643" s="24">
        <f t="shared" ref="S643:S706" si="30">R643/16.875</f>
        <v>0</v>
      </c>
      <c r="T643" s="24">
        <f t="shared" ref="T643:T706" si="31">IF(R643 &gt;= 400,S643*1.2,IF(R643 &gt; 300,S643,IF(R643&gt;200,S643*0.8,IF(R643&gt;100,S643*0.6,S643*0.5))))</f>
        <v>0</v>
      </c>
      <c r="U643" s="24">
        <f t="shared" ref="U643:U706" si="32">IF(T643 &lt; 1.5,1,T643)</f>
        <v>1</v>
      </c>
    </row>
    <row r="644" spans="1:21" s="8" customFormat="1" x14ac:dyDescent="0.25">
      <c r="A644" s="24" t="s">
        <v>2176</v>
      </c>
      <c r="B644" s="8" t="s">
        <v>3709</v>
      </c>
      <c r="C644" s="8" t="s">
        <v>807</v>
      </c>
      <c r="D644" s="24" t="s">
        <v>721</v>
      </c>
      <c r="E644" s="24">
        <v>0</v>
      </c>
      <c r="F644" s="24">
        <v>0</v>
      </c>
      <c r="G644" s="24">
        <v>0</v>
      </c>
      <c r="H644" s="24">
        <v>0</v>
      </c>
      <c r="I644" s="24">
        <v>0</v>
      </c>
      <c r="J644" s="24">
        <v>0</v>
      </c>
      <c r="K644" s="24">
        <v>0</v>
      </c>
      <c r="L644" s="24">
        <v>0</v>
      </c>
      <c r="M644" s="24">
        <v>0</v>
      </c>
      <c r="N644" s="24">
        <v>0</v>
      </c>
      <c r="O644" s="24">
        <v>0</v>
      </c>
      <c r="P644" s="24">
        <v>0</v>
      </c>
      <c r="Q644" s="24">
        <v>0</v>
      </c>
      <c r="R644" s="24">
        <v>0</v>
      </c>
      <c r="S644" s="24">
        <f t="shared" si="30"/>
        <v>0</v>
      </c>
      <c r="T644" s="24">
        <f t="shared" si="31"/>
        <v>0</v>
      </c>
      <c r="U644" s="24">
        <f t="shared" si="32"/>
        <v>1</v>
      </c>
    </row>
    <row r="645" spans="1:21" s="8" customFormat="1" x14ac:dyDescent="0.25">
      <c r="A645" s="24" t="s">
        <v>164</v>
      </c>
      <c r="B645" s="8" t="s">
        <v>3332</v>
      </c>
      <c r="C645" s="8" t="s">
        <v>807</v>
      </c>
      <c r="D645" s="24" t="s">
        <v>723</v>
      </c>
      <c r="E645" s="24">
        <v>0</v>
      </c>
      <c r="F645" s="24">
        <v>0</v>
      </c>
      <c r="G645" s="24">
        <v>0</v>
      </c>
      <c r="H645" s="24">
        <v>0</v>
      </c>
      <c r="I645" s="24">
        <v>0</v>
      </c>
      <c r="J645" s="24">
        <v>0</v>
      </c>
      <c r="K645" s="24">
        <v>0</v>
      </c>
      <c r="L645" s="24">
        <v>0</v>
      </c>
      <c r="M645" s="24">
        <v>0</v>
      </c>
      <c r="N645" s="24">
        <v>0</v>
      </c>
      <c r="O645" s="24">
        <v>0</v>
      </c>
      <c r="P645" s="24">
        <v>0</v>
      </c>
      <c r="Q645" s="24">
        <v>0</v>
      </c>
      <c r="R645" s="24">
        <v>0</v>
      </c>
      <c r="S645" s="24">
        <f t="shared" si="30"/>
        <v>0</v>
      </c>
      <c r="T645" s="24">
        <f t="shared" si="31"/>
        <v>0</v>
      </c>
      <c r="U645" s="24">
        <f t="shared" si="32"/>
        <v>1</v>
      </c>
    </row>
    <row r="646" spans="1:21" s="8" customFormat="1" x14ac:dyDescent="0.25">
      <c r="A646" s="24" t="s">
        <v>1732</v>
      </c>
      <c r="B646" s="8" t="s">
        <v>1733</v>
      </c>
      <c r="C646" s="8" t="s">
        <v>807</v>
      </c>
      <c r="D646" s="24" t="s">
        <v>724</v>
      </c>
      <c r="E646" s="24">
        <v>0</v>
      </c>
      <c r="F646" s="24">
        <v>0</v>
      </c>
      <c r="G646" s="24">
        <v>0</v>
      </c>
      <c r="H646" s="24">
        <v>0</v>
      </c>
      <c r="I646" s="24">
        <v>0</v>
      </c>
      <c r="J646" s="24">
        <v>0</v>
      </c>
      <c r="K646" s="24">
        <v>0</v>
      </c>
      <c r="L646" s="24">
        <v>0</v>
      </c>
      <c r="M646" s="24">
        <v>0</v>
      </c>
      <c r="N646" s="24">
        <v>0</v>
      </c>
      <c r="O646" s="24">
        <v>0</v>
      </c>
      <c r="P646" s="24">
        <v>0</v>
      </c>
      <c r="Q646" s="24">
        <v>0</v>
      </c>
      <c r="R646" s="24">
        <v>0</v>
      </c>
      <c r="S646" s="24">
        <f t="shared" si="30"/>
        <v>0</v>
      </c>
      <c r="T646" s="24">
        <f t="shared" si="31"/>
        <v>0</v>
      </c>
      <c r="U646" s="24">
        <f t="shared" si="32"/>
        <v>1</v>
      </c>
    </row>
    <row r="647" spans="1:21" s="8" customFormat="1" x14ac:dyDescent="0.25">
      <c r="A647" s="24" t="s">
        <v>1822</v>
      </c>
      <c r="B647" s="8" t="s">
        <v>1895</v>
      </c>
      <c r="C647" s="8" t="s">
        <v>807</v>
      </c>
      <c r="D647" s="24" t="s">
        <v>708</v>
      </c>
      <c r="E647" s="24">
        <v>0</v>
      </c>
      <c r="F647" s="24">
        <v>0</v>
      </c>
      <c r="G647" s="24">
        <v>0</v>
      </c>
      <c r="H647" s="24">
        <v>0</v>
      </c>
      <c r="I647" s="24">
        <v>0</v>
      </c>
      <c r="J647" s="24">
        <v>0</v>
      </c>
      <c r="K647" s="24">
        <v>0</v>
      </c>
      <c r="L647" s="24">
        <v>0</v>
      </c>
      <c r="M647" s="24">
        <v>0</v>
      </c>
      <c r="N647" s="24">
        <v>0</v>
      </c>
      <c r="O647" s="24">
        <v>0</v>
      </c>
      <c r="P647" s="24">
        <v>0</v>
      </c>
      <c r="Q647" s="24">
        <v>0</v>
      </c>
      <c r="R647" s="24">
        <v>0</v>
      </c>
      <c r="S647" s="24">
        <f t="shared" si="30"/>
        <v>0</v>
      </c>
      <c r="T647" s="24">
        <f t="shared" si="31"/>
        <v>0</v>
      </c>
      <c r="U647" s="24">
        <f t="shared" si="32"/>
        <v>1</v>
      </c>
    </row>
    <row r="648" spans="1:21" s="8" customFormat="1" x14ac:dyDescent="0.25">
      <c r="A648" s="24" t="s">
        <v>58</v>
      </c>
      <c r="B648" s="8" t="s">
        <v>1875</v>
      </c>
      <c r="C648" s="8" t="s">
        <v>807</v>
      </c>
      <c r="D648" s="24" t="s">
        <v>721</v>
      </c>
      <c r="E648" s="24">
        <v>0</v>
      </c>
      <c r="F648" s="24">
        <v>0</v>
      </c>
      <c r="G648" s="24">
        <v>0</v>
      </c>
      <c r="H648" s="24">
        <v>0</v>
      </c>
      <c r="I648" s="24">
        <v>0</v>
      </c>
      <c r="J648" s="24">
        <v>0</v>
      </c>
      <c r="K648" s="24">
        <v>0</v>
      </c>
      <c r="L648" s="24">
        <v>0</v>
      </c>
      <c r="M648" s="24">
        <v>0</v>
      </c>
      <c r="N648" s="24">
        <v>0</v>
      </c>
      <c r="O648" s="24">
        <v>0</v>
      </c>
      <c r="P648" s="24">
        <v>0</v>
      </c>
      <c r="Q648" s="24">
        <v>0</v>
      </c>
      <c r="R648" s="24">
        <v>0</v>
      </c>
      <c r="S648" s="24">
        <f t="shared" si="30"/>
        <v>0</v>
      </c>
      <c r="T648" s="24">
        <f t="shared" si="31"/>
        <v>0</v>
      </c>
      <c r="U648" s="24">
        <f t="shared" si="32"/>
        <v>1</v>
      </c>
    </row>
    <row r="649" spans="1:21" s="8" customFormat="1" x14ac:dyDescent="0.25">
      <c r="A649" s="24" t="s">
        <v>467</v>
      </c>
      <c r="B649" s="8" t="s">
        <v>466</v>
      </c>
      <c r="C649" s="8" t="s">
        <v>807</v>
      </c>
      <c r="D649" s="24" t="s">
        <v>712</v>
      </c>
      <c r="E649" s="24">
        <v>0</v>
      </c>
      <c r="F649" s="24">
        <v>0</v>
      </c>
      <c r="G649" s="24">
        <v>0</v>
      </c>
      <c r="H649" s="24">
        <v>0</v>
      </c>
      <c r="I649" s="24">
        <v>0</v>
      </c>
      <c r="J649" s="24">
        <v>0</v>
      </c>
      <c r="K649" s="24">
        <v>0</v>
      </c>
      <c r="L649" s="24">
        <v>0</v>
      </c>
      <c r="M649" s="24">
        <v>0</v>
      </c>
      <c r="N649" s="24">
        <v>0</v>
      </c>
      <c r="O649" s="24">
        <v>0</v>
      </c>
      <c r="P649" s="24">
        <v>0</v>
      </c>
      <c r="Q649" s="24">
        <v>0</v>
      </c>
      <c r="R649" s="24">
        <v>0</v>
      </c>
      <c r="S649" s="24">
        <f t="shared" si="30"/>
        <v>0</v>
      </c>
      <c r="T649" s="24">
        <f t="shared" si="31"/>
        <v>0</v>
      </c>
      <c r="U649" s="24">
        <f t="shared" si="32"/>
        <v>1</v>
      </c>
    </row>
    <row r="650" spans="1:21" s="8" customFormat="1" x14ac:dyDescent="0.25">
      <c r="A650" s="24" t="s">
        <v>3042</v>
      </c>
      <c r="B650" s="8" t="s">
        <v>3710</v>
      </c>
      <c r="C650" s="8" t="s">
        <v>1057</v>
      </c>
      <c r="D650" s="24" t="s">
        <v>718</v>
      </c>
      <c r="E650" s="24">
        <v>0</v>
      </c>
      <c r="F650" s="24">
        <v>0</v>
      </c>
      <c r="G650" s="24">
        <v>0</v>
      </c>
      <c r="H650" s="24">
        <v>0</v>
      </c>
      <c r="I650" s="24">
        <v>0</v>
      </c>
      <c r="J650" s="24">
        <v>0</v>
      </c>
      <c r="K650" s="24">
        <v>0</v>
      </c>
      <c r="L650" s="24">
        <v>0</v>
      </c>
      <c r="M650" s="24">
        <v>0</v>
      </c>
      <c r="N650" s="24">
        <v>0</v>
      </c>
      <c r="O650" s="24">
        <v>0</v>
      </c>
      <c r="P650" s="24">
        <v>0</v>
      </c>
      <c r="Q650" s="24">
        <v>0</v>
      </c>
      <c r="R650" s="24">
        <v>0</v>
      </c>
      <c r="S650" s="24">
        <f t="shared" si="30"/>
        <v>0</v>
      </c>
      <c r="T650" s="24">
        <f t="shared" si="31"/>
        <v>0</v>
      </c>
      <c r="U650" s="24">
        <f t="shared" si="32"/>
        <v>1</v>
      </c>
    </row>
    <row r="651" spans="1:21" s="8" customFormat="1" x14ac:dyDescent="0.25">
      <c r="A651" s="24" t="s">
        <v>1423</v>
      </c>
      <c r="B651" s="8" t="s">
        <v>1422</v>
      </c>
      <c r="C651" s="8" t="s">
        <v>807</v>
      </c>
      <c r="D651" s="24" t="s">
        <v>846</v>
      </c>
      <c r="E651" s="24">
        <v>0</v>
      </c>
      <c r="F651" s="24">
        <v>0</v>
      </c>
      <c r="G651" s="24">
        <v>0</v>
      </c>
      <c r="H651" s="24">
        <v>0</v>
      </c>
      <c r="I651" s="24">
        <v>0</v>
      </c>
      <c r="J651" s="24">
        <v>0</v>
      </c>
      <c r="K651" s="24">
        <v>0</v>
      </c>
      <c r="L651" s="24">
        <v>0</v>
      </c>
      <c r="M651" s="24">
        <v>0</v>
      </c>
      <c r="N651" s="24">
        <v>0</v>
      </c>
      <c r="O651" s="24">
        <v>0</v>
      </c>
      <c r="P651" s="24">
        <v>0</v>
      </c>
      <c r="Q651" s="24">
        <v>0</v>
      </c>
      <c r="R651" s="24">
        <v>0</v>
      </c>
      <c r="S651" s="24">
        <f t="shared" si="30"/>
        <v>0</v>
      </c>
      <c r="T651" s="24">
        <f t="shared" si="31"/>
        <v>0</v>
      </c>
      <c r="U651" s="24">
        <f t="shared" si="32"/>
        <v>1</v>
      </c>
    </row>
    <row r="652" spans="1:21" s="8" customFormat="1" x14ac:dyDescent="0.25">
      <c r="A652" s="24" t="s">
        <v>58</v>
      </c>
      <c r="B652" s="8" t="s">
        <v>295</v>
      </c>
      <c r="C652" s="8" t="s">
        <v>807</v>
      </c>
      <c r="D652" s="24" t="s">
        <v>726</v>
      </c>
      <c r="E652" s="24">
        <v>0</v>
      </c>
      <c r="F652" s="24">
        <v>0</v>
      </c>
      <c r="G652" s="24">
        <v>0</v>
      </c>
      <c r="H652" s="24">
        <v>0</v>
      </c>
      <c r="I652" s="24">
        <v>0</v>
      </c>
      <c r="J652" s="24">
        <v>0</v>
      </c>
      <c r="K652" s="24">
        <v>0</v>
      </c>
      <c r="L652" s="24">
        <v>0</v>
      </c>
      <c r="M652" s="24">
        <v>0</v>
      </c>
      <c r="N652" s="24">
        <v>0</v>
      </c>
      <c r="O652" s="24">
        <v>0</v>
      </c>
      <c r="P652" s="24">
        <v>0</v>
      </c>
      <c r="Q652" s="24">
        <v>0</v>
      </c>
      <c r="R652" s="24">
        <v>0</v>
      </c>
      <c r="S652" s="24">
        <f t="shared" si="30"/>
        <v>0</v>
      </c>
      <c r="T652" s="24">
        <f t="shared" si="31"/>
        <v>0</v>
      </c>
      <c r="U652" s="24">
        <f t="shared" si="32"/>
        <v>1</v>
      </c>
    </row>
    <row r="653" spans="1:21" s="8" customFormat="1" x14ac:dyDescent="0.25">
      <c r="A653" s="24" t="s">
        <v>58</v>
      </c>
      <c r="B653" s="8" t="s">
        <v>3711</v>
      </c>
      <c r="C653" s="8" t="s">
        <v>807</v>
      </c>
      <c r="D653" s="24" t="s">
        <v>721</v>
      </c>
      <c r="E653" s="24">
        <v>0</v>
      </c>
      <c r="F653" s="24">
        <v>0</v>
      </c>
      <c r="G653" s="24">
        <v>0</v>
      </c>
      <c r="H653" s="24">
        <v>0</v>
      </c>
      <c r="I653" s="24">
        <v>0</v>
      </c>
      <c r="J653" s="24">
        <v>0</v>
      </c>
      <c r="K653" s="24">
        <v>0</v>
      </c>
      <c r="L653" s="24">
        <v>0</v>
      </c>
      <c r="M653" s="24">
        <v>0</v>
      </c>
      <c r="N653" s="24">
        <v>0</v>
      </c>
      <c r="O653" s="24">
        <v>0</v>
      </c>
      <c r="P653" s="24">
        <v>0</v>
      </c>
      <c r="Q653" s="24">
        <v>0</v>
      </c>
      <c r="R653" s="24">
        <v>0</v>
      </c>
      <c r="S653" s="24">
        <f t="shared" si="30"/>
        <v>0</v>
      </c>
      <c r="T653" s="24">
        <f t="shared" si="31"/>
        <v>0</v>
      </c>
      <c r="U653" s="24">
        <f t="shared" si="32"/>
        <v>1</v>
      </c>
    </row>
    <row r="654" spans="1:21" s="8" customFormat="1" x14ac:dyDescent="0.25">
      <c r="A654" s="24" t="s">
        <v>293</v>
      </c>
      <c r="B654" s="8" t="s">
        <v>246</v>
      </c>
      <c r="C654" s="8" t="s">
        <v>807</v>
      </c>
      <c r="D654" s="24" t="s">
        <v>699</v>
      </c>
      <c r="E654" s="24">
        <v>0</v>
      </c>
      <c r="F654" s="24">
        <v>0</v>
      </c>
      <c r="G654" s="24">
        <v>0</v>
      </c>
      <c r="H654" s="24">
        <v>0</v>
      </c>
      <c r="I654" s="24">
        <v>0</v>
      </c>
      <c r="J654" s="24">
        <v>0</v>
      </c>
      <c r="K654" s="24">
        <v>0</v>
      </c>
      <c r="L654" s="24">
        <v>0</v>
      </c>
      <c r="M654" s="24">
        <v>0</v>
      </c>
      <c r="N654" s="24">
        <v>0</v>
      </c>
      <c r="O654" s="24">
        <v>0</v>
      </c>
      <c r="P654" s="24">
        <v>0</v>
      </c>
      <c r="Q654" s="24">
        <v>0</v>
      </c>
      <c r="R654" s="24">
        <v>0</v>
      </c>
      <c r="S654" s="24">
        <f t="shared" si="30"/>
        <v>0</v>
      </c>
      <c r="T654" s="24">
        <f t="shared" si="31"/>
        <v>0</v>
      </c>
      <c r="U654" s="24">
        <f t="shared" si="32"/>
        <v>1</v>
      </c>
    </row>
    <row r="655" spans="1:21" s="8" customFormat="1" x14ac:dyDescent="0.25">
      <c r="A655" s="24" t="s">
        <v>3712</v>
      </c>
      <c r="B655" s="8" t="s">
        <v>3713</v>
      </c>
      <c r="C655" s="8" t="s">
        <v>1057</v>
      </c>
      <c r="D655" s="24" t="s">
        <v>716</v>
      </c>
      <c r="E655" s="24">
        <v>0</v>
      </c>
      <c r="F655" s="24">
        <v>0</v>
      </c>
      <c r="G655" s="24">
        <v>0</v>
      </c>
      <c r="H655" s="24">
        <v>0</v>
      </c>
      <c r="I655" s="24">
        <v>0</v>
      </c>
      <c r="J655" s="24">
        <v>0</v>
      </c>
      <c r="K655" s="24">
        <v>0</v>
      </c>
      <c r="L655" s="24">
        <v>0</v>
      </c>
      <c r="M655" s="24">
        <v>0</v>
      </c>
      <c r="N655" s="24">
        <v>0</v>
      </c>
      <c r="O655" s="24">
        <v>0</v>
      </c>
      <c r="P655" s="24">
        <v>0</v>
      </c>
      <c r="Q655" s="24">
        <v>0</v>
      </c>
      <c r="R655" s="24">
        <v>0</v>
      </c>
      <c r="S655" s="24">
        <f t="shared" si="30"/>
        <v>0</v>
      </c>
      <c r="T655" s="24">
        <f t="shared" si="31"/>
        <v>0</v>
      </c>
      <c r="U655" s="24">
        <f t="shared" si="32"/>
        <v>1</v>
      </c>
    </row>
    <row r="656" spans="1:21" s="8" customFormat="1" x14ac:dyDescent="0.25">
      <c r="A656" s="24" t="s">
        <v>67</v>
      </c>
      <c r="B656" s="8" t="s">
        <v>401</v>
      </c>
      <c r="C656" s="8" t="s">
        <v>807</v>
      </c>
      <c r="D656" s="24" t="s">
        <v>733</v>
      </c>
      <c r="E656" s="24">
        <v>0</v>
      </c>
      <c r="F656" s="24">
        <v>0</v>
      </c>
      <c r="G656" s="24">
        <v>0</v>
      </c>
      <c r="H656" s="24">
        <v>0</v>
      </c>
      <c r="I656" s="24">
        <v>0</v>
      </c>
      <c r="J656" s="24">
        <v>0</v>
      </c>
      <c r="K656" s="24">
        <v>0</v>
      </c>
      <c r="L656" s="24">
        <v>0</v>
      </c>
      <c r="M656" s="24">
        <v>0</v>
      </c>
      <c r="N656" s="24">
        <v>0</v>
      </c>
      <c r="O656" s="24">
        <v>0</v>
      </c>
      <c r="P656" s="24">
        <v>0</v>
      </c>
      <c r="Q656" s="24">
        <v>0</v>
      </c>
      <c r="R656" s="24">
        <v>0</v>
      </c>
      <c r="S656" s="24">
        <f t="shared" si="30"/>
        <v>0</v>
      </c>
      <c r="T656" s="24">
        <f t="shared" si="31"/>
        <v>0</v>
      </c>
      <c r="U656" s="24">
        <f t="shared" si="32"/>
        <v>1</v>
      </c>
    </row>
    <row r="657" spans="1:21" s="8" customFormat="1" x14ac:dyDescent="0.25">
      <c r="A657" s="24" t="s">
        <v>173</v>
      </c>
      <c r="B657" s="8" t="s">
        <v>3714</v>
      </c>
      <c r="C657" s="8" t="s">
        <v>807</v>
      </c>
      <c r="D657" s="24" t="s">
        <v>712</v>
      </c>
      <c r="E657" s="24">
        <v>0</v>
      </c>
      <c r="F657" s="24">
        <v>0</v>
      </c>
      <c r="G657" s="24">
        <v>0</v>
      </c>
      <c r="H657" s="24">
        <v>0</v>
      </c>
      <c r="I657" s="24">
        <v>0</v>
      </c>
      <c r="J657" s="24">
        <v>0</v>
      </c>
      <c r="K657" s="24">
        <v>0</v>
      </c>
      <c r="L657" s="24">
        <v>0</v>
      </c>
      <c r="M657" s="24">
        <v>0</v>
      </c>
      <c r="N657" s="24">
        <v>0</v>
      </c>
      <c r="O657" s="24">
        <v>0</v>
      </c>
      <c r="P657" s="24">
        <v>0</v>
      </c>
      <c r="Q657" s="24">
        <v>0</v>
      </c>
      <c r="R657" s="24">
        <v>0</v>
      </c>
      <c r="S657" s="24">
        <f t="shared" si="30"/>
        <v>0</v>
      </c>
      <c r="T657" s="24">
        <f t="shared" si="31"/>
        <v>0</v>
      </c>
      <c r="U657" s="24">
        <f t="shared" si="32"/>
        <v>1</v>
      </c>
    </row>
    <row r="658" spans="1:21" s="8" customFormat="1" x14ac:dyDescent="0.25">
      <c r="A658" s="24" t="s">
        <v>381</v>
      </c>
      <c r="B658" s="8" t="s">
        <v>3716</v>
      </c>
      <c r="C658" s="8" t="s">
        <v>807</v>
      </c>
      <c r="D658" s="24" t="s">
        <v>711</v>
      </c>
      <c r="E658" s="24">
        <v>0</v>
      </c>
      <c r="F658" s="24">
        <v>0</v>
      </c>
      <c r="G658" s="24">
        <v>0</v>
      </c>
      <c r="H658" s="24">
        <v>0</v>
      </c>
      <c r="I658" s="24">
        <v>0</v>
      </c>
      <c r="J658" s="24">
        <v>0</v>
      </c>
      <c r="K658" s="24">
        <v>0</v>
      </c>
      <c r="L658" s="24">
        <v>0</v>
      </c>
      <c r="M658" s="24">
        <v>0</v>
      </c>
      <c r="N658" s="24">
        <v>0</v>
      </c>
      <c r="O658" s="24">
        <v>0</v>
      </c>
      <c r="P658" s="24">
        <v>0</v>
      </c>
      <c r="Q658" s="24">
        <v>0</v>
      </c>
      <c r="R658" s="24">
        <v>0</v>
      </c>
      <c r="S658" s="24">
        <f t="shared" si="30"/>
        <v>0</v>
      </c>
      <c r="T658" s="24">
        <f t="shared" si="31"/>
        <v>0</v>
      </c>
      <c r="U658" s="24">
        <f t="shared" si="32"/>
        <v>1</v>
      </c>
    </row>
    <row r="659" spans="1:21" s="8" customFormat="1" x14ac:dyDescent="0.25">
      <c r="A659" s="24" t="s">
        <v>575</v>
      </c>
      <c r="B659" s="8" t="s">
        <v>1866</v>
      </c>
      <c r="C659" s="8" t="s">
        <v>807</v>
      </c>
      <c r="D659" s="24" t="s">
        <v>712</v>
      </c>
      <c r="E659" s="24">
        <v>0</v>
      </c>
      <c r="F659" s="24">
        <v>0</v>
      </c>
      <c r="G659" s="24">
        <v>0</v>
      </c>
      <c r="H659" s="24">
        <v>0</v>
      </c>
      <c r="I659" s="24">
        <v>0</v>
      </c>
      <c r="J659" s="24">
        <v>0</v>
      </c>
      <c r="K659" s="24">
        <v>0</v>
      </c>
      <c r="L659" s="24">
        <v>0</v>
      </c>
      <c r="M659" s="24">
        <v>0</v>
      </c>
      <c r="N659" s="24">
        <v>0</v>
      </c>
      <c r="O659" s="24">
        <v>0</v>
      </c>
      <c r="P659" s="24">
        <v>0</v>
      </c>
      <c r="Q659" s="24">
        <v>0</v>
      </c>
      <c r="R659" s="24">
        <v>0</v>
      </c>
      <c r="S659" s="24">
        <f t="shared" si="30"/>
        <v>0</v>
      </c>
      <c r="T659" s="24">
        <f t="shared" si="31"/>
        <v>0</v>
      </c>
      <c r="U659" s="24">
        <f t="shared" si="32"/>
        <v>1</v>
      </c>
    </row>
    <row r="660" spans="1:21" s="8" customFormat="1" x14ac:dyDescent="0.25">
      <c r="A660" s="24" t="s">
        <v>137</v>
      </c>
      <c r="B660" s="8" t="s">
        <v>1093</v>
      </c>
      <c r="C660" s="8" t="s">
        <v>807</v>
      </c>
      <c r="D660" s="24" t="s">
        <v>716</v>
      </c>
      <c r="E660" s="24">
        <v>0</v>
      </c>
      <c r="F660" s="24">
        <v>0</v>
      </c>
      <c r="G660" s="24">
        <v>0</v>
      </c>
      <c r="H660" s="24">
        <v>0</v>
      </c>
      <c r="I660" s="24">
        <v>0</v>
      </c>
      <c r="J660" s="24">
        <v>0</v>
      </c>
      <c r="K660" s="24">
        <v>0</v>
      </c>
      <c r="L660" s="24">
        <v>0</v>
      </c>
      <c r="M660" s="24">
        <v>0</v>
      </c>
      <c r="N660" s="24">
        <v>0</v>
      </c>
      <c r="O660" s="24">
        <v>0</v>
      </c>
      <c r="P660" s="24">
        <v>0</v>
      </c>
      <c r="Q660" s="24">
        <v>0</v>
      </c>
      <c r="R660" s="24">
        <v>0</v>
      </c>
      <c r="S660" s="24">
        <f t="shared" si="30"/>
        <v>0</v>
      </c>
      <c r="T660" s="24">
        <f t="shared" si="31"/>
        <v>0</v>
      </c>
      <c r="U660" s="24">
        <f t="shared" si="32"/>
        <v>1</v>
      </c>
    </row>
    <row r="661" spans="1:21" s="8" customFormat="1" x14ac:dyDescent="0.25">
      <c r="A661" s="24" t="s">
        <v>441</v>
      </c>
      <c r="B661" s="8" t="s">
        <v>561</v>
      </c>
      <c r="C661" s="8" t="s">
        <v>807</v>
      </c>
      <c r="D661" s="24" t="s">
        <v>736</v>
      </c>
      <c r="E661" s="24">
        <v>0</v>
      </c>
      <c r="F661" s="24">
        <v>0</v>
      </c>
      <c r="G661" s="24">
        <v>0</v>
      </c>
      <c r="H661" s="24">
        <v>0</v>
      </c>
      <c r="I661" s="24">
        <v>0</v>
      </c>
      <c r="J661" s="24">
        <v>0</v>
      </c>
      <c r="K661" s="24">
        <v>0</v>
      </c>
      <c r="L661" s="24">
        <v>0</v>
      </c>
      <c r="M661" s="24">
        <v>0</v>
      </c>
      <c r="N661" s="24">
        <v>0</v>
      </c>
      <c r="O661" s="24">
        <v>0</v>
      </c>
      <c r="P661" s="24">
        <v>0</v>
      </c>
      <c r="Q661" s="24">
        <v>0</v>
      </c>
      <c r="R661" s="24">
        <v>0</v>
      </c>
      <c r="S661" s="24">
        <f t="shared" si="30"/>
        <v>0</v>
      </c>
      <c r="T661" s="24">
        <f t="shared" si="31"/>
        <v>0</v>
      </c>
      <c r="U661" s="24">
        <f t="shared" si="32"/>
        <v>1</v>
      </c>
    </row>
    <row r="662" spans="1:21" s="8" customFormat="1" x14ac:dyDescent="0.25">
      <c r="A662" s="24" t="s">
        <v>222</v>
      </c>
      <c r="B662" s="8" t="s">
        <v>3717</v>
      </c>
      <c r="C662" s="8" t="s">
        <v>807</v>
      </c>
      <c r="D662" s="24" t="s">
        <v>723</v>
      </c>
      <c r="E662" s="24">
        <v>0</v>
      </c>
      <c r="F662" s="24">
        <v>0</v>
      </c>
      <c r="G662" s="24">
        <v>0</v>
      </c>
      <c r="H662" s="24">
        <v>0</v>
      </c>
      <c r="I662" s="24">
        <v>0</v>
      </c>
      <c r="J662" s="24">
        <v>0</v>
      </c>
      <c r="K662" s="24">
        <v>0</v>
      </c>
      <c r="L662" s="24">
        <v>0</v>
      </c>
      <c r="M662" s="24">
        <v>0</v>
      </c>
      <c r="N662" s="24">
        <v>0</v>
      </c>
      <c r="O662" s="24">
        <v>0</v>
      </c>
      <c r="P662" s="24">
        <v>0</v>
      </c>
      <c r="Q662" s="24">
        <v>0</v>
      </c>
      <c r="R662" s="24">
        <v>0</v>
      </c>
      <c r="S662" s="24">
        <f t="shared" si="30"/>
        <v>0</v>
      </c>
      <c r="T662" s="24">
        <f t="shared" si="31"/>
        <v>0</v>
      </c>
      <c r="U662" s="24">
        <f t="shared" si="32"/>
        <v>1</v>
      </c>
    </row>
    <row r="663" spans="1:21" s="8" customFormat="1" x14ac:dyDescent="0.25">
      <c r="A663" s="24" t="s">
        <v>458</v>
      </c>
      <c r="B663" s="8" t="s">
        <v>648</v>
      </c>
      <c r="C663" s="8" t="s">
        <v>806</v>
      </c>
      <c r="D663" s="24" t="s">
        <v>727</v>
      </c>
      <c r="E663" s="24">
        <v>0</v>
      </c>
      <c r="F663" s="24">
        <v>0</v>
      </c>
      <c r="G663" s="24">
        <v>0</v>
      </c>
      <c r="H663" s="24">
        <v>0</v>
      </c>
      <c r="I663" s="24">
        <v>0</v>
      </c>
      <c r="J663" s="24">
        <v>0</v>
      </c>
      <c r="K663" s="24">
        <v>0</v>
      </c>
      <c r="L663" s="24">
        <v>0</v>
      </c>
      <c r="M663" s="24">
        <v>0</v>
      </c>
      <c r="N663" s="24">
        <v>0</v>
      </c>
      <c r="O663" s="24">
        <v>0</v>
      </c>
      <c r="P663" s="24">
        <v>0</v>
      </c>
      <c r="Q663" s="24">
        <v>0</v>
      </c>
      <c r="R663" s="24">
        <v>0</v>
      </c>
      <c r="S663" s="24">
        <f t="shared" si="30"/>
        <v>0</v>
      </c>
      <c r="T663" s="24">
        <f t="shared" si="31"/>
        <v>0</v>
      </c>
      <c r="U663" s="24">
        <f t="shared" si="32"/>
        <v>1</v>
      </c>
    </row>
    <row r="664" spans="1:21" s="8" customFormat="1" x14ac:dyDescent="0.25">
      <c r="A664" s="24" t="s">
        <v>173</v>
      </c>
      <c r="B664" s="8" t="s">
        <v>3718</v>
      </c>
      <c r="C664" s="8" t="s">
        <v>1057</v>
      </c>
      <c r="D664" s="24" t="s">
        <v>719</v>
      </c>
      <c r="E664" s="24">
        <v>0</v>
      </c>
      <c r="F664" s="24">
        <v>0</v>
      </c>
      <c r="G664" s="24">
        <v>0</v>
      </c>
      <c r="H664" s="24">
        <v>0</v>
      </c>
      <c r="I664" s="24">
        <v>0</v>
      </c>
      <c r="J664" s="24">
        <v>0</v>
      </c>
      <c r="K664" s="24">
        <v>0</v>
      </c>
      <c r="L664" s="24">
        <v>0</v>
      </c>
      <c r="M664" s="24">
        <v>0</v>
      </c>
      <c r="N664" s="24">
        <v>0</v>
      </c>
      <c r="O664" s="24">
        <v>0</v>
      </c>
      <c r="P664" s="24">
        <v>0</v>
      </c>
      <c r="Q664" s="24">
        <v>0</v>
      </c>
      <c r="R664" s="24">
        <v>0</v>
      </c>
      <c r="S664" s="24">
        <f t="shared" si="30"/>
        <v>0</v>
      </c>
      <c r="T664" s="24">
        <f t="shared" si="31"/>
        <v>0</v>
      </c>
      <c r="U664" s="24">
        <f t="shared" si="32"/>
        <v>1</v>
      </c>
    </row>
    <row r="665" spans="1:21" s="8" customFormat="1" x14ac:dyDescent="0.25">
      <c r="A665" s="24" t="s">
        <v>188</v>
      </c>
      <c r="B665" s="8" t="s">
        <v>3719</v>
      </c>
      <c r="C665" s="8" t="s">
        <v>807</v>
      </c>
      <c r="D665" s="24" t="s">
        <v>701</v>
      </c>
      <c r="E665" s="24">
        <v>0</v>
      </c>
      <c r="F665" s="24">
        <v>0</v>
      </c>
      <c r="G665" s="24">
        <v>0</v>
      </c>
      <c r="H665" s="24">
        <v>0</v>
      </c>
      <c r="I665" s="24">
        <v>0</v>
      </c>
      <c r="J665" s="24">
        <v>0</v>
      </c>
      <c r="K665" s="24">
        <v>0</v>
      </c>
      <c r="L665" s="24">
        <v>0</v>
      </c>
      <c r="M665" s="24">
        <v>0</v>
      </c>
      <c r="N665" s="24">
        <v>0</v>
      </c>
      <c r="O665" s="24">
        <v>0</v>
      </c>
      <c r="P665" s="24">
        <v>0</v>
      </c>
      <c r="Q665" s="24">
        <v>0</v>
      </c>
      <c r="R665" s="24">
        <v>0</v>
      </c>
      <c r="S665" s="24">
        <f t="shared" si="30"/>
        <v>0</v>
      </c>
      <c r="T665" s="24">
        <f t="shared" si="31"/>
        <v>0</v>
      </c>
      <c r="U665" s="24">
        <f t="shared" si="32"/>
        <v>1</v>
      </c>
    </row>
    <row r="666" spans="1:21" s="8" customFormat="1" x14ac:dyDescent="0.25">
      <c r="A666" s="24" t="s">
        <v>606</v>
      </c>
      <c r="B666" s="8" t="s">
        <v>184</v>
      </c>
      <c r="C666" s="8" t="s">
        <v>807</v>
      </c>
      <c r="D666" s="24" t="s">
        <v>710</v>
      </c>
      <c r="E666" s="24">
        <v>0</v>
      </c>
      <c r="F666" s="24">
        <v>0</v>
      </c>
      <c r="G666" s="24">
        <v>0</v>
      </c>
      <c r="H666" s="24">
        <v>0</v>
      </c>
      <c r="I666" s="24">
        <v>0</v>
      </c>
      <c r="J666" s="24">
        <v>0</v>
      </c>
      <c r="K666" s="24">
        <v>0</v>
      </c>
      <c r="L666" s="24">
        <v>0</v>
      </c>
      <c r="M666" s="24">
        <v>0</v>
      </c>
      <c r="N666" s="24">
        <v>0</v>
      </c>
      <c r="O666" s="24">
        <v>0</v>
      </c>
      <c r="P666" s="24">
        <v>0</v>
      </c>
      <c r="Q666" s="24">
        <v>0</v>
      </c>
      <c r="R666" s="24">
        <v>0</v>
      </c>
      <c r="S666" s="24">
        <f t="shared" si="30"/>
        <v>0</v>
      </c>
      <c r="T666" s="24">
        <f t="shared" si="31"/>
        <v>0</v>
      </c>
      <c r="U666" s="24">
        <f t="shared" si="32"/>
        <v>1</v>
      </c>
    </row>
    <row r="667" spans="1:21" s="8" customFormat="1" x14ac:dyDescent="0.25">
      <c r="A667" s="24" t="s">
        <v>121</v>
      </c>
      <c r="B667" s="8" t="s">
        <v>2753</v>
      </c>
      <c r="C667" s="8" t="s">
        <v>807</v>
      </c>
      <c r="D667" s="24" t="s">
        <v>728</v>
      </c>
      <c r="E667" s="24">
        <v>0</v>
      </c>
      <c r="F667" s="24">
        <v>0</v>
      </c>
      <c r="G667" s="24">
        <v>0</v>
      </c>
      <c r="H667" s="24">
        <v>0</v>
      </c>
      <c r="I667" s="24">
        <v>0</v>
      </c>
      <c r="J667" s="24">
        <v>0</v>
      </c>
      <c r="K667" s="24">
        <v>0</v>
      </c>
      <c r="L667" s="24">
        <v>0</v>
      </c>
      <c r="M667" s="24">
        <v>0</v>
      </c>
      <c r="N667" s="24">
        <v>0</v>
      </c>
      <c r="O667" s="24">
        <v>0</v>
      </c>
      <c r="P667" s="24">
        <v>0</v>
      </c>
      <c r="Q667" s="24">
        <v>0</v>
      </c>
      <c r="R667" s="24">
        <v>0</v>
      </c>
      <c r="S667" s="24">
        <f t="shared" si="30"/>
        <v>0</v>
      </c>
      <c r="T667" s="24">
        <f t="shared" si="31"/>
        <v>0</v>
      </c>
      <c r="U667" s="24">
        <f t="shared" si="32"/>
        <v>1</v>
      </c>
    </row>
    <row r="668" spans="1:21" s="8" customFormat="1" x14ac:dyDescent="0.25">
      <c r="A668" s="24" t="s">
        <v>1751</v>
      </c>
      <c r="B668" s="8" t="s">
        <v>1752</v>
      </c>
      <c r="C668" s="8" t="s">
        <v>806</v>
      </c>
      <c r="D668" s="24" t="s">
        <v>846</v>
      </c>
      <c r="E668" s="24">
        <v>0</v>
      </c>
      <c r="F668" s="24">
        <v>0</v>
      </c>
      <c r="G668" s="24">
        <v>0</v>
      </c>
      <c r="H668" s="24">
        <v>0</v>
      </c>
      <c r="I668" s="24">
        <v>0</v>
      </c>
      <c r="J668" s="24">
        <v>0</v>
      </c>
      <c r="K668" s="24">
        <v>0</v>
      </c>
      <c r="L668" s="24">
        <v>0</v>
      </c>
      <c r="M668" s="24">
        <v>0</v>
      </c>
      <c r="N668" s="24">
        <v>0</v>
      </c>
      <c r="O668" s="24">
        <v>0</v>
      </c>
      <c r="P668" s="24">
        <v>0</v>
      </c>
      <c r="Q668" s="24">
        <v>0</v>
      </c>
      <c r="R668" s="24">
        <v>0</v>
      </c>
      <c r="S668" s="24">
        <f t="shared" si="30"/>
        <v>0</v>
      </c>
      <c r="T668" s="24">
        <f t="shared" si="31"/>
        <v>0</v>
      </c>
      <c r="U668" s="24">
        <f t="shared" si="32"/>
        <v>1</v>
      </c>
    </row>
    <row r="669" spans="1:21" s="8" customFormat="1" x14ac:dyDescent="0.25">
      <c r="A669" s="24" t="s">
        <v>4483</v>
      </c>
      <c r="B669" s="8" t="s">
        <v>3721</v>
      </c>
      <c r="C669" s="24" t="s">
        <v>806</v>
      </c>
      <c r="D669" s="24" t="s">
        <v>728</v>
      </c>
      <c r="E669" s="24">
        <v>0</v>
      </c>
      <c r="F669" s="24">
        <v>0</v>
      </c>
      <c r="G669" s="24">
        <v>0</v>
      </c>
      <c r="H669" s="24">
        <v>0</v>
      </c>
      <c r="I669" s="24">
        <v>0</v>
      </c>
      <c r="J669" s="24">
        <v>0</v>
      </c>
      <c r="K669" s="24">
        <v>0</v>
      </c>
      <c r="L669" s="24">
        <v>0</v>
      </c>
      <c r="M669" s="24">
        <v>0</v>
      </c>
      <c r="N669" s="24">
        <v>0</v>
      </c>
      <c r="O669" s="24">
        <v>0</v>
      </c>
      <c r="P669" s="24">
        <v>0</v>
      </c>
      <c r="Q669" s="24">
        <v>0</v>
      </c>
      <c r="R669" s="24">
        <v>0</v>
      </c>
      <c r="S669" s="24">
        <f t="shared" si="30"/>
        <v>0</v>
      </c>
      <c r="T669" s="24">
        <f t="shared" si="31"/>
        <v>0</v>
      </c>
      <c r="U669" s="24">
        <f t="shared" si="32"/>
        <v>1</v>
      </c>
    </row>
    <row r="670" spans="1:21" s="8" customFormat="1" x14ac:dyDescent="0.25">
      <c r="A670" s="24" t="s">
        <v>164</v>
      </c>
      <c r="B670" s="8" t="s">
        <v>372</v>
      </c>
      <c r="C670" s="8" t="s">
        <v>807</v>
      </c>
      <c r="D670" s="24" t="s">
        <v>701</v>
      </c>
      <c r="E670" s="24">
        <v>0</v>
      </c>
      <c r="F670" s="24">
        <v>0</v>
      </c>
      <c r="G670" s="24">
        <v>0</v>
      </c>
      <c r="H670" s="24">
        <v>0</v>
      </c>
      <c r="I670" s="24">
        <v>0</v>
      </c>
      <c r="J670" s="24">
        <v>0</v>
      </c>
      <c r="K670" s="24">
        <v>0</v>
      </c>
      <c r="L670" s="24">
        <v>0</v>
      </c>
      <c r="M670" s="24">
        <v>0</v>
      </c>
      <c r="N670" s="24">
        <v>0</v>
      </c>
      <c r="O670" s="24">
        <v>0</v>
      </c>
      <c r="P670" s="24">
        <v>0</v>
      </c>
      <c r="Q670" s="24">
        <v>0</v>
      </c>
      <c r="R670" s="24">
        <v>0</v>
      </c>
      <c r="S670" s="24">
        <f t="shared" si="30"/>
        <v>0</v>
      </c>
      <c r="T670" s="24">
        <f t="shared" si="31"/>
        <v>0</v>
      </c>
      <c r="U670" s="24">
        <f t="shared" si="32"/>
        <v>1</v>
      </c>
    </row>
    <row r="671" spans="1:21" s="8" customFormat="1" x14ac:dyDescent="0.25">
      <c r="A671" s="24" t="s">
        <v>197</v>
      </c>
      <c r="B671" s="8" t="s">
        <v>3722</v>
      </c>
      <c r="C671" s="8" t="s">
        <v>806</v>
      </c>
      <c r="D671" s="24" t="s">
        <v>726</v>
      </c>
      <c r="E671" s="24">
        <v>0</v>
      </c>
      <c r="F671" s="24">
        <v>0</v>
      </c>
      <c r="G671" s="24">
        <v>0</v>
      </c>
      <c r="H671" s="24">
        <v>0</v>
      </c>
      <c r="I671" s="24">
        <v>0</v>
      </c>
      <c r="J671" s="24">
        <v>0</v>
      </c>
      <c r="K671" s="24">
        <v>0</v>
      </c>
      <c r="L671" s="24">
        <v>0</v>
      </c>
      <c r="M671" s="24">
        <v>0</v>
      </c>
      <c r="N671" s="24">
        <v>0</v>
      </c>
      <c r="O671" s="24">
        <v>0</v>
      </c>
      <c r="P671" s="24">
        <v>0</v>
      </c>
      <c r="Q671" s="24">
        <v>0</v>
      </c>
      <c r="R671" s="24">
        <v>0</v>
      </c>
      <c r="S671" s="24">
        <f t="shared" si="30"/>
        <v>0</v>
      </c>
      <c r="T671" s="24">
        <f t="shared" si="31"/>
        <v>0</v>
      </c>
      <c r="U671" s="24">
        <f t="shared" si="32"/>
        <v>1</v>
      </c>
    </row>
    <row r="672" spans="1:21" s="8" customFormat="1" x14ac:dyDescent="0.25">
      <c r="A672" s="24" t="s">
        <v>132</v>
      </c>
      <c r="B672" s="8" t="s">
        <v>1585</v>
      </c>
      <c r="C672" s="8" t="s">
        <v>807</v>
      </c>
      <c r="D672" s="24" t="s">
        <v>726</v>
      </c>
      <c r="E672" s="24">
        <v>0</v>
      </c>
      <c r="F672" s="24">
        <v>0</v>
      </c>
      <c r="G672" s="24">
        <v>0</v>
      </c>
      <c r="H672" s="24">
        <v>0</v>
      </c>
      <c r="I672" s="24">
        <v>0</v>
      </c>
      <c r="J672" s="24">
        <v>0</v>
      </c>
      <c r="K672" s="24">
        <v>0</v>
      </c>
      <c r="L672" s="24">
        <v>0</v>
      </c>
      <c r="M672" s="24">
        <v>0</v>
      </c>
      <c r="N672" s="24">
        <v>0</v>
      </c>
      <c r="O672" s="24">
        <v>0</v>
      </c>
      <c r="P672" s="24">
        <v>0</v>
      </c>
      <c r="Q672" s="24">
        <v>0</v>
      </c>
      <c r="R672" s="24">
        <v>0</v>
      </c>
      <c r="S672" s="24">
        <f t="shared" si="30"/>
        <v>0</v>
      </c>
      <c r="T672" s="24">
        <f t="shared" si="31"/>
        <v>0</v>
      </c>
      <c r="U672" s="24">
        <f t="shared" si="32"/>
        <v>1</v>
      </c>
    </row>
    <row r="673" spans="1:21" s="8" customFormat="1" x14ac:dyDescent="0.25">
      <c r="A673" s="24" t="s">
        <v>114</v>
      </c>
      <c r="B673" s="8" t="s">
        <v>371</v>
      </c>
      <c r="C673" s="8" t="s">
        <v>806</v>
      </c>
      <c r="D673" s="24" t="s">
        <v>719</v>
      </c>
      <c r="E673" s="24">
        <v>0</v>
      </c>
      <c r="F673" s="24">
        <v>0</v>
      </c>
      <c r="G673" s="24">
        <v>0</v>
      </c>
      <c r="H673" s="24">
        <v>0</v>
      </c>
      <c r="I673" s="24">
        <v>0</v>
      </c>
      <c r="J673" s="24">
        <v>0</v>
      </c>
      <c r="K673" s="24">
        <v>0</v>
      </c>
      <c r="L673" s="24">
        <v>0</v>
      </c>
      <c r="M673" s="24">
        <v>0</v>
      </c>
      <c r="N673" s="24">
        <v>0</v>
      </c>
      <c r="O673" s="24">
        <v>0</v>
      </c>
      <c r="P673" s="24">
        <v>0</v>
      </c>
      <c r="Q673" s="24">
        <v>0</v>
      </c>
      <c r="R673" s="24">
        <v>0</v>
      </c>
      <c r="S673" s="24">
        <f t="shared" si="30"/>
        <v>0</v>
      </c>
      <c r="T673" s="24">
        <f t="shared" si="31"/>
        <v>0</v>
      </c>
      <c r="U673" s="24">
        <f t="shared" si="32"/>
        <v>1</v>
      </c>
    </row>
    <row r="674" spans="1:21" s="8" customFormat="1" x14ac:dyDescent="0.25">
      <c r="A674" s="24" t="s">
        <v>563</v>
      </c>
      <c r="B674" s="8" t="s">
        <v>3723</v>
      </c>
      <c r="C674" s="8" t="s">
        <v>806</v>
      </c>
      <c r="D674" s="24" t="s">
        <v>703</v>
      </c>
      <c r="E674" s="24">
        <v>0</v>
      </c>
      <c r="F674" s="24">
        <v>0</v>
      </c>
      <c r="G674" s="24">
        <v>0</v>
      </c>
      <c r="H674" s="24">
        <v>0</v>
      </c>
      <c r="I674" s="24">
        <v>0</v>
      </c>
      <c r="J674" s="24">
        <v>0</v>
      </c>
      <c r="K674" s="24">
        <v>0</v>
      </c>
      <c r="L674" s="24">
        <v>0</v>
      </c>
      <c r="M674" s="24">
        <v>0</v>
      </c>
      <c r="N674" s="24">
        <v>0</v>
      </c>
      <c r="O674" s="24">
        <v>0</v>
      </c>
      <c r="P674" s="24">
        <v>0</v>
      </c>
      <c r="Q674" s="24">
        <v>0</v>
      </c>
      <c r="R674" s="24">
        <v>0</v>
      </c>
      <c r="S674" s="24">
        <f t="shared" si="30"/>
        <v>0</v>
      </c>
      <c r="T674" s="24">
        <f t="shared" si="31"/>
        <v>0</v>
      </c>
      <c r="U674" s="24">
        <f t="shared" si="32"/>
        <v>1</v>
      </c>
    </row>
    <row r="675" spans="1:21" s="8" customFormat="1" x14ac:dyDescent="0.25">
      <c r="A675" s="24" t="s">
        <v>121</v>
      </c>
      <c r="B675" s="8" t="s">
        <v>181</v>
      </c>
      <c r="C675" s="8" t="s">
        <v>806</v>
      </c>
      <c r="D675" s="24" t="s">
        <v>708</v>
      </c>
      <c r="E675" s="24">
        <v>0</v>
      </c>
      <c r="F675" s="24">
        <v>0</v>
      </c>
      <c r="G675" s="24">
        <v>0</v>
      </c>
      <c r="H675" s="24">
        <v>0</v>
      </c>
      <c r="I675" s="24">
        <v>0</v>
      </c>
      <c r="J675" s="24">
        <v>0</v>
      </c>
      <c r="K675" s="24">
        <v>0</v>
      </c>
      <c r="L675" s="24">
        <v>0</v>
      </c>
      <c r="M675" s="24">
        <v>0</v>
      </c>
      <c r="N675" s="24">
        <v>0</v>
      </c>
      <c r="O675" s="24">
        <v>0</v>
      </c>
      <c r="P675" s="24">
        <v>0</v>
      </c>
      <c r="Q675" s="24">
        <v>0</v>
      </c>
      <c r="R675" s="24">
        <v>0</v>
      </c>
      <c r="S675" s="24">
        <f t="shared" si="30"/>
        <v>0</v>
      </c>
      <c r="T675" s="24">
        <f t="shared" si="31"/>
        <v>0</v>
      </c>
      <c r="U675" s="24">
        <f t="shared" si="32"/>
        <v>1</v>
      </c>
    </row>
    <row r="676" spans="1:21" s="8" customFormat="1" x14ac:dyDescent="0.25">
      <c r="A676" s="24" t="s">
        <v>230</v>
      </c>
      <c r="B676" s="8" t="s">
        <v>801</v>
      </c>
      <c r="C676" s="8" t="s">
        <v>807</v>
      </c>
      <c r="D676" s="24" t="s">
        <v>727</v>
      </c>
      <c r="E676" s="24">
        <v>0</v>
      </c>
      <c r="F676" s="24">
        <v>0</v>
      </c>
      <c r="G676" s="24">
        <v>0</v>
      </c>
      <c r="H676" s="24">
        <v>0</v>
      </c>
      <c r="I676" s="24">
        <v>0</v>
      </c>
      <c r="J676" s="24">
        <v>0</v>
      </c>
      <c r="K676" s="24">
        <v>0</v>
      </c>
      <c r="L676" s="24">
        <v>0</v>
      </c>
      <c r="M676" s="24">
        <v>0</v>
      </c>
      <c r="N676" s="24">
        <v>0</v>
      </c>
      <c r="O676" s="24">
        <v>0</v>
      </c>
      <c r="P676" s="24">
        <v>0</v>
      </c>
      <c r="Q676" s="24">
        <v>0</v>
      </c>
      <c r="R676" s="24">
        <v>0</v>
      </c>
      <c r="S676" s="24">
        <f t="shared" si="30"/>
        <v>0</v>
      </c>
      <c r="T676" s="24">
        <f t="shared" si="31"/>
        <v>0</v>
      </c>
      <c r="U676" s="24">
        <f t="shared" si="32"/>
        <v>1</v>
      </c>
    </row>
    <row r="677" spans="1:21" s="8" customFormat="1" x14ac:dyDescent="0.25">
      <c r="A677" s="24" t="s">
        <v>381</v>
      </c>
      <c r="B677" s="8" t="s">
        <v>371</v>
      </c>
      <c r="C677" s="8" t="s">
        <v>807</v>
      </c>
      <c r="D677" s="24" t="s">
        <v>712</v>
      </c>
      <c r="E677" s="24">
        <v>0</v>
      </c>
      <c r="F677" s="24">
        <v>0</v>
      </c>
      <c r="G677" s="24">
        <v>0</v>
      </c>
      <c r="H677" s="24">
        <v>0</v>
      </c>
      <c r="I677" s="24">
        <v>0</v>
      </c>
      <c r="J677" s="24">
        <v>0</v>
      </c>
      <c r="K677" s="24">
        <v>0</v>
      </c>
      <c r="L677" s="24">
        <v>0</v>
      </c>
      <c r="M677" s="24">
        <v>0</v>
      </c>
      <c r="N677" s="24">
        <v>0</v>
      </c>
      <c r="O677" s="24">
        <v>0</v>
      </c>
      <c r="P677" s="24">
        <v>0</v>
      </c>
      <c r="Q677" s="24">
        <v>0</v>
      </c>
      <c r="R677" s="24">
        <v>0</v>
      </c>
      <c r="S677" s="24">
        <f t="shared" si="30"/>
        <v>0</v>
      </c>
      <c r="T677" s="24">
        <f t="shared" si="31"/>
        <v>0</v>
      </c>
      <c r="U677" s="24">
        <f t="shared" si="32"/>
        <v>1</v>
      </c>
    </row>
    <row r="678" spans="1:21" s="8" customFormat="1" x14ac:dyDescent="0.25">
      <c r="A678" s="24" t="s">
        <v>298</v>
      </c>
      <c r="B678" s="8" t="s">
        <v>1465</v>
      </c>
      <c r="C678" s="8" t="s">
        <v>807</v>
      </c>
      <c r="D678" s="24" t="s">
        <v>714</v>
      </c>
      <c r="E678" s="24">
        <v>0</v>
      </c>
      <c r="F678" s="24">
        <v>0</v>
      </c>
      <c r="G678" s="24">
        <v>0</v>
      </c>
      <c r="H678" s="24">
        <v>0</v>
      </c>
      <c r="I678" s="24">
        <v>0</v>
      </c>
      <c r="J678" s="24">
        <v>0</v>
      </c>
      <c r="K678" s="24">
        <v>0</v>
      </c>
      <c r="L678" s="24">
        <v>0</v>
      </c>
      <c r="M678" s="24">
        <v>0</v>
      </c>
      <c r="N678" s="24">
        <v>0</v>
      </c>
      <c r="O678" s="24">
        <v>0</v>
      </c>
      <c r="P678" s="24">
        <v>0</v>
      </c>
      <c r="Q678" s="24">
        <v>0</v>
      </c>
      <c r="R678" s="24">
        <v>0</v>
      </c>
      <c r="S678" s="24">
        <f t="shared" si="30"/>
        <v>0</v>
      </c>
      <c r="T678" s="24">
        <f t="shared" si="31"/>
        <v>0</v>
      </c>
      <c r="U678" s="24">
        <f t="shared" si="32"/>
        <v>1</v>
      </c>
    </row>
    <row r="679" spans="1:21" s="8" customFormat="1" x14ac:dyDescent="0.25">
      <c r="A679" s="24" t="s">
        <v>196</v>
      </c>
      <c r="B679" s="8" t="s">
        <v>3724</v>
      </c>
      <c r="C679" s="8" t="s">
        <v>806</v>
      </c>
      <c r="D679" s="24" t="s">
        <v>716</v>
      </c>
      <c r="E679" s="24">
        <v>0</v>
      </c>
      <c r="F679" s="24">
        <v>0</v>
      </c>
      <c r="G679" s="24">
        <v>0</v>
      </c>
      <c r="H679" s="24">
        <v>0</v>
      </c>
      <c r="I679" s="24">
        <v>0</v>
      </c>
      <c r="J679" s="24">
        <v>0</v>
      </c>
      <c r="K679" s="24">
        <v>0</v>
      </c>
      <c r="L679" s="24">
        <v>0</v>
      </c>
      <c r="M679" s="24">
        <v>0</v>
      </c>
      <c r="N679" s="24">
        <v>0</v>
      </c>
      <c r="O679" s="24">
        <v>0</v>
      </c>
      <c r="P679" s="24">
        <v>0</v>
      </c>
      <c r="Q679" s="24">
        <v>0</v>
      </c>
      <c r="R679" s="24">
        <v>0</v>
      </c>
      <c r="S679" s="24">
        <f t="shared" si="30"/>
        <v>0</v>
      </c>
      <c r="T679" s="24">
        <f t="shared" si="31"/>
        <v>0</v>
      </c>
      <c r="U679" s="24">
        <f t="shared" si="32"/>
        <v>1</v>
      </c>
    </row>
    <row r="680" spans="1:21" s="8" customFormat="1" x14ac:dyDescent="0.25">
      <c r="A680" s="24" t="s">
        <v>3725</v>
      </c>
      <c r="B680" s="8" t="s">
        <v>3726</v>
      </c>
      <c r="C680" s="8" t="s">
        <v>806</v>
      </c>
      <c r="D680" s="24" t="s">
        <v>724</v>
      </c>
      <c r="E680" s="24">
        <v>0</v>
      </c>
      <c r="F680" s="24">
        <v>0</v>
      </c>
      <c r="G680" s="24">
        <v>0</v>
      </c>
      <c r="H680" s="24">
        <v>0</v>
      </c>
      <c r="I680" s="24">
        <v>0</v>
      </c>
      <c r="J680" s="24">
        <v>0</v>
      </c>
      <c r="K680" s="24">
        <v>0</v>
      </c>
      <c r="L680" s="24">
        <v>0</v>
      </c>
      <c r="M680" s="24">
        <v>0</v>
      </c>
      <c r="N680" s="24">
        <v>0</v>
      </c>
      <c r="O680" s="24">
        <v>0</v>
      </c>
      <c r="P680" s="24">
        <v>0</v>
      </c>
      <c r="Q680" s="24">
        <v>0</v>
      </c>
      <c r="R680" s="24">
        <v>0</v>
      </c>
      <c r="S680" s="24">
        <f t="shared" si="30"/>
        <v>0</v>
      </c>
      <c r="T680" s="24">
        <f t="shared" si="31"/>
        <v>0</v>
      </c>
      <c r="U680" s="24">
        <f t="shared" si="32"/>
        <v>1</v>
      </c>
    </row>
    <row r="681" spans="1:21" s="8" customFormat="1" x14ac:dyDescent="0.25">
      <c r="A681" s="24" t="s">
        <v>132</v>
      </c>
      <c r="B681" s="8" t="s">
        <v>1437</v>
      </c>
      <c r="C681" s="8" t="s">
        <v>806</v>
      </c>
      <c r="D681" s="24" t="s">
        <v>706</v>
      </c>
      <c r="E681" s="24">
        <v>0</v>
      </c>
      <c r="F681" s="24">
        <v>0</v>
      </c>
      <c r="G681" s="24">
        <v>0</v>
      </c>
      <c r="H681" s="24">
        <v>0</v>
      </c>
      <c r="I681" s="24">
        <v>0</v>
      </c>
      <c r="J681" s="24">
        <v>0</v>
      </c>
      <c r="K681" s="24">
        <v>0</v>
      </c>
      <c r="L681" s="24">
        <v>0</v>
      </c>
      <c r="M681" s="24">
        <v>0</v>
      </c>
      <c r="N681" s="24">
        <v>0</v>
      </c>
      <c r="O681" s="24">
        <v>0</v>
      </c>
      <c r="P681" s="24">
        <v>0</v>
      </c>
      <c r="Q681" s="24">
        <v>0</v>
      </c>
      <c r="R681" s="24">
        <v>0</v>
      </c>
      <c r="S681" s="24">
        <f t="shared" si="30"/>
        <v>0</v>
      </c>
      <c r="T681" s="24">
        <f t="shared" si="31"/>
        <v>0</v>
      </c>
      <c r="U681" s="24">
        <f t="shared" si="32"/>
        <v>1</v>
      </c>
    </row>
    <row r="682" spans="1:21" s="8" customFormat="1" x14ac:dyDescent="0.25">
      <c r="A682" s="24" t="s">
        <v>509</v>
      </c>
      <c r="B682" s="8" t="s">
        <v>3727</v>
      </c>
      <c r="C682" s="8" t="s">
        <v>1057</v>
      </c>
      <c r="D682" s="24" t="s">
        <v>719</v>
      </c>
      <c r="E682" s="24">
        <v>0</v>
      </c>
      <c r="F682" s="24">
        <v>0</v>
      </c>
      <c r="G682" s="24">
        <v>0</v>
      </c>
      <c r="H682" s="24">
        <v>0</v>
      </c>
      <c r="I682" s="24">
        <v>0</v>
      </c>
      <c r="J682" s="24">
        <v>0</v>
      </c>
      <c r="K682" s="24">
        <v>0</v>
      </c>
      <c r="L682" s="24">
        <v>0</v>
      </c>
      <c r="M682" s="24">
        <v>0</v>
      </c>
      <c r="N682" s="24">
        <v>0</v>
      </c>
      <c r="O682" s="24">
        <v>0</v>
      </c>
      <c r="P682" s="24">
        <v>0</v>
      </c>
      <c r="Q682" s="24">
        <v>0</v>
      </c>
      <c r="R682" s="24">
        <v>0</v>
      </c>
      <c r="S682" s="24">
        <f t="shared" si="30"/>
        <v>0</v>
      </c>
      <c r="T682" s="24">
        <f t="shared" si="31"/>
        <v>0</v>
      </c>
      <c r="U682" s="24">
        <f t="shared" si="32"/>
        <v>1</v>
      </c>
    </row>
    <row r="683" spans="1:21" s="8" customFormat="1" x14ac:dyDescent="0.25">
      <c r="A683" s="24" t="s">
        <v>85</v>
      </c>
      <c r="B683" s="8" t="s">
        <v>3728</v>
      </c>
      <c r="C683" s="8" t="s">
        <v>807</v>
      </c>
      <c r="D683" s="24" t="s">
        <v>716</v>
      </c>
      <c r="E683" s="24">
        <v>0</v>
      </c>
      <c r="F683" s="24">
        <v>0</v>
      </c>
      <c r="G683" s="24">
        <v>0</v>
      </c>
      <c r="H683" s="24">
        <v>0</v>
      </c>
      <c r="I683" s="24">
        <v>0</v>
      </c>
      <c r="J683" s="24">
        <v>0</v>
      </c>
      <c r="K683" s="24">
        <v>0</v>
      </c>
      <c r="L683" s="24">
        <v>0</v>
      </c>
      <c r="M683" s="24">
        <v>0</v>
      </c>
      <c r="N683" s="24">
        <v>0</v>
      </c>
      <c r="O683" s="24">
        <v>0</v>
      </c>
      <c r="P683" s="24">
        <v>0</v>
      </c>
      <c r="Q683" s="24">
        <v>0</v>
      </c>
      <c r="R683" s="24">
        <v>0</v>
      </c>
      <c r="S683" s="24">
        <f t="shared" si="30"/>
        <v>0</v>
      </c>
      <c r="T683" s="24">
        <f t="shared" si="31"/>
        <v>0</v>
      </c>
      <c r="U683" s="24">
        <f t="shared" si="32"/>
        <v>1</v>
      </c>
    </row>
    <row r="684" spans="1:21" s="8" customFormat="1" x14ac:dyDescent="0.25">
      <c r="A684" s="24" t="s">
        <v>207</v>
      </c>
      <c r="B684" s="8" t="s">
        <v>295</v>
      </c>
      <c r="C684" s="8" t="s">
        <v>806</v>
      </c>
      <c r="D684" s="24" t="s">
        <v>712</v>
      </c>
      <c r="E684" s="24">
        <v>0</v>
      </c>
      <c r="F684" s="24">
        <v>0</v>
      </c>
      <c r="G684" s="24">
        <v>0</v>
      </c>
      <c r="H684" s="24">
        <v>0</v>
      </c>
      <c r="I684" s="24">
        <v>0</v>
      </c>
      <c r="J684" s="24">
        <v>0</v>
      </c>
      <c r="K684" s="24">
        <v>0</v>
      </c>
      <c r="L684" s="24">
        <v>0</v>
      </c>
      <c r="M684" s="24">
        <v>0</v>
      </c>
      <c r="N684" s="24">
        <v>0</v>
      </c>
      <c r="O684" s="24">
        <v>0</v>
      </c>
      <c r="P684" s="24">
        <v>0</v>
      </c>
      <c r="Q684" s="24">
        <v>0</v>
      </c>
      <c r="R684" s="24">
        <v>0</v>
      </c>
      <c r="S684" s="24">
        <f t="shared" si="30"/>
        <v>0</v>
      </c>
      <c r="T684" s="24">
        <f t="shared" si="31"/>
        <v>0</v>
      </c>
      <c r="U684" s="24">
        <f t="shared" si="32"/>
        <v>1</v>
      </c>
    </row>
    <row r="685" spans="1:21" s="8" customFormat="1" x14ac:dyDescent="0.25">
      <c r="A685" s="24" t="s">
        <v>743</v>
      </c>
      <c r="B685" s="8" t="s">
        <v>3729</v>
      </c>
      <c r="C685" s="8" t="s">
        <v>807</v>
      </c>
      <c r="D685" s="24" t="s">
        <v>723</v>
      </c>
      <c r="E685" s="24">
        <v>0</v>
      </c>
      <c r="F685" s="24">
        <v>0</v>
      </c>
      <c r="G685" s="24">
        <v>0</v>
      </c>
      <c r="H685" s="24">
        <v>0</v>
      </c>
      <c r="I685" s="24">
        <v>0</v>
      </c>
      <c r="J685" s="24">
        <v>0</v>
      </c>
      <c r="K685" s="24">
        <v>0</v>
      </c>
      <c r="L685" s="24">
        <v>0</v>
      </c>
      <c r="M685" s="24">
        <v>0</v>
      </c>
      <c r="N685" s="24">
        <v>0</v>
      </c>
      <c r="O685" s="24">
        <v>0</v>
      </c>
      <c r="P685" s="24">
        <v>0</v>
      </c>
      <c r="Q685" s="24">
        <v>0</v>
      </c>
      <c r="R685" s="24">
        <v>0</v>
      </c>
      <c r="S685" s="24">
        <f t="shared" si="30"/>
        <v>0</v>
      </c>
      <c r="T685" s="24">
        <f t="shared" si="31"/>
        <v>0</v>
      </c>
      <c r="U685" s="24">
        <f t="shared" si="32"/>
        <v>1</v>
      </c>
    </row>
    <row r="686" spans="1:21" s="8" customFormat="1" x14ac:dyDescent="0.25">
      <c r="A686" s="24" t="s">
        <v>117</v>
      </c>
      <c r="B686" s="8" t="s">
        <v>3731</v>
      </c>
      <c r="C686" s="8" t="s">
        <v>807</v>
      </c>
      <c r="D686" s="24" t="s">
        <v>713</v>
      </c>
      <c r="E686" s="24">
        <v>0</v>
      </c>
      <c r="F686" s="24">
        <v>0</v>
      </c>
      <c r="G686" s="24">
        <v>0</v>
      </c>
      <c r="H686" s="24">
        <v>0</v>
      </c>
      <c r="I686" s="24">
        <v>0</v>
      </c>
      <c r="J686" s="24">
        <v>0</v>
      </c>
      <c r="K686" s="24">
        <v>0</v>
      </c>
      <c r="L686" s="24">
        <v>0</v>
      </c>
      <c r="M686" s="24">
        <v>0</v>
      </c>
      <c r="N686" s="24">
        <v>0</v>
      </c>
      <c r="O686" s="24">
        <v>0</v>
      </c>
      <c r="P686" s="24">
        <v>0</v>
      </c>
      <c r="Q686" s="24">
        <v>0</v>
      </c>
      <c r="R686" s="24">
        <v>0</v>
      </c>
      <c r="S686" s="24">
        <f t="shared" si="30"/>
        <v>0</v>
      </c>
      <c r="T686" s="24">
        <f t="shared" si="31"/>
        <v>0</v>
      </c>
      <c r="U686" s="24">
        <f t="shared" si="32"/>
        <v>1</v>
      </c>
    </row>
    <row r="687" spans="1:21" s="8" customFormat="1" x14ac:dyDescent="0.25">
      <c r="A687" s="24" t="s">
        <v>491</v>
      </c>
      <c r="B687" s="8" t="s">
        <v>3732</v>
      </c>
      <c r="C687" s="8" t="s">
        <v>806</v>
      </c>
      <c r="D687" s="24" t="s">
        <v>701</v>
      </c>
      <c r="E687" s="24">
        <v>0</v>
      </c>
      <c r="F687" s="24">
        <v>0</v>
      </c>
      <c r="G687" s="24">
        <v>0</v>
      </c>
      <c r="H687" s="24">
        <v>0</v>
      </c>
      <c r="I687" s="24">
        <v>0</v>
      </c>
      <c r="J687" s="24">
        <v>0</v>
      </c>
      <c r="K687" s="24">
        <v>0</v>
      </c>
      <c r="L687" s="24">
        <v>0</v>
      </c>
      <c r="M687" s="24">
        <v>0</v>
      </c>
      <c r="N687" s="24">
        <v>0</v>
      </c>
      <c r="O687" s="24">
        <v>0</v>
      </c>
      <c r="P687" s="24">
        <v>0</v>
      </c>
      <c r="Q687" s="24">
        <v>0</v>
      </c>
      <c r="R687" s="24">
        <v>0</v>
      </c>
      <c r="S687" s="24">
        <f t="shared" si="30"/>
        <v>0</v>
      </c>
      <c r="T687" s="24">
        <f t="shared" si="31"/>
        <v>0</v>
      </c>
      <c r="U687" s="24">
        <f t="shared" si="32"/>
        <v>1</v>
      </c>
    </row>
    <row r="688" spans="1:21" s="8" customFormat="1" x14ac:dyDescent="0.25">
      <c r="A688" s="24" t="s">
        <v>32</v>
      </c>
      <c r="B688" s="8" t="s">
        <v>3733</v>
      </c>
      <c r="C688" s="8" t="s">
        <v>807</v>
      </c>
      <c r="D688" s="24" t="s">
        <v>721</v>
      </c>
      <c r="E688" s="24">
        <v>0</v>
      </c>
      <c r="F688" s="24">
        <v>0</v>
      </c>
      <c r="G688" s="24">
        <v>0</v>
      </c>
      <c r="H688" s="24">
        <v>0</v>
      </c>
      <c r="I688" s="24">
        <v>0</v>
      </c>
      <c r="J688" s="24">
        <v>0</v>
      </c>
      <c r="K688" s="24">
        <v>0</v>
      </c>
      <c r="L688" s="24">
        <v>0</v>
      </c>
      <c r="M688" s="24">
        <v>0</v>
      </c>
      <c r="N688" s="24">
        <v>0</v>
      </c>
      <c r="O688" s="24">
        <v>0</v>
      </c>
      <c r="P688" s="24">
        <v>0</v>
      </c>
      <c r="Q688" s="24">
        <v>0</v>
      </c>
      <c r="R688" s="24">
        <v>0</v>
      </c>
      <c r="S688" s="24">
        <f t="shared" si="30"/>
        <v>0</v>
      </c>
      <c r="T688" s="24">
        <f t="shared" si="31"/>
        <v>0</v>
      </c>
      <c r="U688" s="24">
        <f t="shared" si="32"/>
        <v>1</v>
      </c>
    </row>
    <row r="689" spans="1:21" s="8" customFormat="1" x14ac:dyDescent="0.25">
      <c r="A689" s="24" t="s">
        <v>164</v>
      </c>
      <c r="B689" s="8" t="s">
        <v>3734</v>
      </c>
      <c r="C689" s="8" t="s">
        <v>806</v>
      </c>
      <c r="D689" s="24" t="s">
        <v>726</v>
      </c>
      <c r="E689" s="24">
        <v>0</v>
      </c>
      <c r="F689" s="24">
        <v>0</v>
      </c>
      <c r="G689" s="24">
        <v>0</v>
      </c>
      <c r="H689" s="24">
        <v>0</v>
      </c>
      <c r="I689" s="24">
        <v>0</v>
      </c>
      <c r="J689" s="24">
        <v>0</v>
      </c>
      <c r="K689" s="24">
        <v>0</v>
      </c>
      <c r="L689" s="24">
        <v>0</v>
      </c>
      <c r="M689" s="24">
        <v>0</v>
      </c>
      <c r="N689" s="24">
        <v>0</v>
      </c>
      <c r="O689" s="24">
        <v>0</v>
      </c>
      <c r="P689" s="24">
        <v>0</v>
      </c>
      <c r="Q689" s="24">
        <v>0</v>
      </c>
      <c r="R689" s="24">
        <v>0</v>
      </c>
      <c r="S689" s="24">
        <f t="shared" si="30"/>
        <v>0</v>
      </c>
      <c r="T689" s="24">
        <f t="shared" si="31"/>
        <v>0</v>
      </c>
      <c r="U689" s="24">
        <f t="shared" si="32"/>
        <v>1</v>
      </c>
    </row>
    <row r="690" spans="1:21" s="8" customFormat="1" x14ac:dyDescent="0.25">
      <c r="A690" s="24" t="s">
        <v>378</v>
      </c>
      <c r="B690" s="8" t="s">
        <v>628</v>
      </c>
      <c r="C690" s="8" t="s">
        <v>806</v>
      </c>
      <c r="D690" s="24" t="s">
        <v>710</v>
      </c>
      <c r="E690" s="24">
        <v>0</v>
      </c>
      <c r="F690" s="24">
        <v>0</v>
      </c>
      <c r="G690" s="24">
        <v>0</v>
      </c>
      <c r="H690" s="24">
        <v>0</v>
      </c>
      <c r="I690" s="24">
        <v>0</v>
      </c>
      <c r="J690" s="24">
        <v>0</v>
      </c>
      <c r="K690" s="24">
        <v>0</v>
      </c>
      <c r="L690" s="24">
        <v>0</v>
      </c>
      <c r="M690" s="24">
        <v>0</v>
      </c>
      <c r="N690" s="24">
        <v>0</v>
      </c>
      <c r="O690" s="24">
        <v>0</v>
      </c>
      <c r="P690" s="24">
        <v>0</v>
      </c>
      <c r="Q690" s="24">
        <v>0</v>
      </c>
      <c r="R690" s="24">
        <v>0</v>
      </c>
      <c r="S690" s="24">
        <f t="shared" si="30"/>
        <v>0</v>
      </c>
      <c r="T690" s="24">
        <f t="shared" si="31"/>
        <v>0</v>
      </c>
      <c r="U690" s="24">
        <f t="shared" si="32"/>
        <v>1</v>
      </c>
    </row>
    <row r="691" spans="1:21" s="8" customFormat="1" x14ac:dyDescent="0.25">
      <c r="A691" s="24" t="s">
        <v>188</v>
      </c>
      <c r="B691" s="8" t="s">
        <v>242</v>
      </c>
      <c r="C691" s="8" t="s">
        <v>806</v>
      </c>
      <c r="D691" s="24" t="s">
        <v>707</v>
      </c>
      <c r="E691" s="24">
        <v>0</v>
      </c>
      <c r="F691" s="24">
        <v>0</v>
      </c>
      <c r="G691" s="24">
        <v>0</v>
      </c>
      <c r="H691" s="24">
        <v>0</v>
      </c>
      <c r="I691" s="24">
        <v>0</v>
      </c>
      <c r="J691" s="24">
        <v>0</v>
      </c>
      <c r="K691" s="24">
        <v>0</v>
      </c>
      <c r="L691" s="24">
        <v>0</v>
      </c>
      <c r="M691" s="24">
        <v>0</v>
      </c>
      <c r="N691" s="24">
        <v>0</v>
      </c>
      <c r="O691" s="24">
        <v>0</v>
      </c>
      <c r="P691" s="24">
        <v>0</v>
      </c>
      <c r="Q691" s="24">
        <v>0</v>
      </c>
      <c r="R691" s="24">
        <v>0</v>
      </c>
      <c r="S691" s="24">
        <f t="shared" si="30"/>
        <v>0</v>
      </c>
      <c r="T691" s="24">
        <f t="shared" si="31"/>
        <v>0</v>
      </c>
      <c r="U691" s="24">
        <f t="shared" si="32"/>
        <v>1</v>
      </c>
    </row>
    <row r="692" spans="1:21" s="8" customFormat="1" x14ac:dyDescent="0.25">
      <c r="A692" s="24" t="s">
        <v>127</v>
      </c>
      <c r="B692" s="8" t="s">
        <v>2285</v>
      </c>
      <c r="C692" s="8" t="s">
        <v>807</v>
      </c>
      <c r="D692" s="24" t="s">
        <v>712</v>
      </c>
      <c r="E692" s="24">
        <v>0</v>
      </c>
      <c r="F692" s="24">
        <v>0</v>
      </c>
      <c r="G692" s="24">
        <v>0</v>
      </c>
      <c r="H692" s="24">
        <v>0</v>
      </c>
      <c r="I692" s="24">
        <v>0</v>
      </c>
      <c r="J692" s="24">
        <v>0</v>
      </c>
      <c r="K692" s="24">
        <v>0</v>
      </c>
      <c r="L692" s="24">
        <v>0</v>
      </c>
      <c r="M692" s="24">
        <v>0</v>
      </c>
      <c r="N692" s="24">
        <v>0</v>
      </c>
      <c r="O692" s="24">
        <v>0</v>
      </c>
      <c r="P692" s="24">
        <v>0</v>
      </c>
      <c r="Q692" s="24">
        <v>0</v>
      </c>
      <c r="R692" s="24">
        <v>0</v>
      </c>
      <c r="S692" s="24">
        <f t="shared" si="30"/>
        <v>0</v>
      </c>
      <c r="T692" s="24">
        <f t="shared" si="31"/>
        <v>0</v>
      </c>
      <c r="U692" s="24">
        <f t="shared" si="32"/>
        <v>1</v>
      </c>
    </row>
    <row r="693" spans="1:21" s="8" customFormat="1" x14ac:dyDescent="0.25">
      <c r="A693" s="24" t="s">
        <v>275</v>
      </c>
      <c r="B693" s="8" t="s">
        <v>835</v>
      </c>
      <c r="C693" s="8" t="s">
        <v>807</v>
      </c>
      <c r="D693" s="24" t="s">
        <v>721</v>
      </c>
      <c r="E693" s="24">
        <v>0</v>
      </c>
      <c r="F693" s="24">
        <v>0</v>
      </c>
      <c r="G693" s="24">
        <v>0</v>
      </c>
      <c r="H693" s="24">
        <v>0</v>
      </c>
      <c r="I693" s="24">
        <v>0</v>
      </c>
      <c r="J693" s="24">
        <v>0</v>
      </c>
      <c r="K693" s="24">
        <v>0</v>
      </c>
      <c r="L693" s="24">
        <v>0</v>
      </c>
      <c r="M693" s="24">
        <v>0</v>
      </c>
      <c r="N693" s="24">
        <v>0</v>
      </c>
      <c r="O693" s="24">
        <v>0</v>
      </c>
      <c r="P693" s="24">
        <v>0</v>
      </c>
      <c r="Q693" s="24">
        <v>0</v>
      </c>
      <c r="R693" s="24">
        <v>0</v>
      </c>
      <c r="S693" s="24">
        <f t="shared" si="30"/>
        <v>0</v>
      </c>
      <c r="T693" s="24">
        <f t="shared" si="31"/>
        <v>0</v>
      </c>
      <c r="U693" s="24">
        <f t="shared" si="32"/>
        <v>1</v>
      </c>
    </row>
    <row r="694" spans="1:21" s="8" customFormat="1" x14ac:dyDescent="0.25">
      <c r="A694" s="24" t="s">
        <v>178</v>
      </c>
      <c r="B694" s="8" t="s">
        <v>3735</v>
      </c>
      <c r="C694" s="8" t="s">
        <v>1057</v>
      </c>
      <c r="D694" s="24" t="s">
        <v>733</v>
      </c>
      <c r="E694" s="24">
        <v>0</v>
      </c>
      <c r="F694" s="24">
        <v>0</v>
      </c>
      <c r="G694" s="24">
        <v>0</v>
      </c>
      <c r="H694" s="24">
        <v>0</v>
      </c>
      <c r="I694" s="24">
        <v>0</v>
      </c>
      <c r="J694" s="24">
        <v>0</v>
      </c>
      <c r="K694" s="24">
        <v>0</v>
      </c>
      <c r="L694" s="24">
        <v>0</v>
      </c>
      <c r="M694" s="24">
        <v>0</v>
      </c>
      <c r="N694" s="24">
        <v>0</v>
      </c>
      <c r="O694" s="24">
        <v>0</v>
      </c>
      <c r="P694" s="24">
        <v>0</v>
      </c>
      <c r="Q694" s="24">
        <v>0</v>
      </c>
      <c r="R694" s="24">
        <v>0</v>
      </c>
      <c r="S694" s="24">
        <f t="shared" si="30"/>
        <v>0</v>
      </c>
      <c r="T694" s="24">
        <f t="shared" si="31"/>
        <v>0</v>
      </c>
      <c r="U694" s="24">
        <f t="shared" si="32"/>
        <v>1</v>
      </c>
    </row>
    <row r="695" spans="1:21" s="8" customFormat="1" x14ac:dyDescent="0.25">
      <c r="A695" s="24" t="s">
        <v>323</v>
      </c>
      <c r="B695" s="8" t="s">
        <v>3736</v>
      </c>
      <c r="C695" s="8" t="s">
        <v>806</v>
      </c>
      <c r="D695" s="24" t="s">
        <v>720</v>
      </c>
      <c r="E695" s="24">
        <v>0</v>
      </c>
      <c r="F695" s="24">
        <v>0</v>
      </c>
      <c r="G695" s="24">
        <v>0</v>
      </c>
      <c r="H695" s="24">
        <v>0</v>
      </c>
      <c r="I695" s="24">
        <v>0</v>
      </c>
      <c r="J695" s="24">
        <v>0</v>
      </c>
      <c r="K695" s="24">
        <v>0</v>
      </c>
      <c r="L695" s="24">
        <v>0</v>
      </c>
      <c r="M695" s="24">
        <v>0</v>
      </c>
      <c r="N695" s="24">
        <v>0</v>
      </c>
      <c r="O695" s="24">
        <v>0</v>
      </c>
      <c r="P695" s="24">
        <v>0</v>
      </c>
      <c r="Q695" s="24">
        <v>0</v>
      </c>
      <c r="R695" s="24">
        <v>0</v>
      </c>
      <c r="S695" s="24">
        <f t="shared" si="30"/>
        <v>0</v>
      </c>
      <c r="T695" s="24">
        <f t="shared" si="31"/>
        <v>0</v>
      </c>
      <c r="U695" s="24">
        <f t="shared" si="32"/>
        <v>1</v>
      </c>
    </row>
    <row r="696" spans="1:21" s="8" customFormat="1" x14ac:dyDescent="0.25">
      <c r="A696" s="24" t="s">
        <v>1058</v>
      </c>
      <c r="B696" s="8" t="s">
        <v>3737</v>
      </c>
      <c r="C696" s="8" t="s">
        <v>807</v>
      </c>
      <c r="D696" s="24" t="s">
        <v>716</v>
      </c>
      <c r="E696" s="24">
        <v>0</v>
      </c>
      <c r="F696" s="24">
        <v>0</v>
      </c>
      <c r="G696" s="24">
        <v>0</v>
      </c>
      <c r="H696" s="24">
        <v>0</v>
      </c>
      <c r="I696" s="24">
        <v>0</v>
      </c>
      <c r="J696" s="24">
        <v>0</v>
      </c>
      <c r="K696" s="24">
        <v>0</v>
      </c>
      <c r="L696" s="24">
        <v>0</v>
      </c>
      <c r="M696" s="24">
        <v>0</v>
      </c>
      <c r="N696" s="24">
        <v>0</v>
      </c>
      <c r="O696" s="24">
        <v>0</v>
      </c>
      <c r="P696" s="24">
        <v>0</v>
      </c>
      <c r="Q696" s="24">
        <v>0</v>
      </c>
      <c r="R696" s="24">
        <v>0</v>
      </c>
      <c r="S696" s="24">
        <f t="shared" si="30"/>
        <v>0</v>
      </c>
      <c r="T696" s="24">
        <f t="shared" si="31"/>
        <v>0</v>
      </c>
      <c r="U696" s="24">
        <f t="shared" si="32"/>
        <v>1</v>
      </c>
    </row>
    <row r="697" spans="1:21" s="8" customFormat="1" x14ac:dyDescent="0.25">
      <c r="A697" s="24" t="s">
        <v>3738</v>
      </c>
      <c r="B697" s="8" t="s">
        <v>316</v>
      </c>
      <c r="C697" s="8" t="s">
        <v>1057</v>
      </c>
      <c r="D697" s="24" t="s">
        <v>702</v>
      </c>
      <c r="E697" s="24">
        <v>0</v>
      </c>
      <c r="F697" s="24">
        <v>0</v>
      </c>
      <c r="G697" s="24">
        <v>0</v>
      </c>
      <c r="H697" s="24">
        <v>0</v>
      </c>
      <c r="I697" s="24">
        <v>0</v>
      </c>
      <c r="J697" s="24">
        <v>0</v>
      </c>
      <c r="K697" s="24">
        <v>0</v>
      </c>
      <c r="L697" s="24">
        <v>0</v>
      </c>
      <c r="M697" s="24">
        <v>0</v>
      </c>
      <c r="N697" s="24">
        <v>0</v>
      </c>
      <c r="O697" s="24">
        <v>0</v>
      </c>
      <c r="P697" s="24">
        <v>0</v>
      </c>
      <c r="Q697" s="24">
        <v>0</v>
      </c>
      <c r="R697" s="24">
        <v>0</v>
      </c>
      <c r="S697" s="24">
        <f t="shared" si="30"/>
        <v>0</v>
      </c>
      <c r="T697" s="24">
        <f t="shared" si="31"/>
        <v>0</v>
      </c>
      <c r="U697" s="24">
        <f t="shared" si="32"/>
        <v>1</v>
      </c>
    </row>
    <row r="698" spans="1:21" s="8" customFormat="1" x14ac:dyDescent="0.25">
      <c r="A698" s="24" t="s">
        <v>945</v>
      </c>
      <c r="B698" s="8" t="s">
        <v>893</v>
      </c>
      <c r="C698" s="8" t="s">
        <v>807</v>
      </c>
      <c r="D698" s="24" t="s">
        <v>716</v>
      </c>
      <c r="E698" s="24">
        <v>0</v>
      </c>
      <c r="F698" s="24">
        <v>0</v>
      </c>
      <c r="G698" s="24">
        <v>0</v>
      </c>
      <c r="H698" s="24">
        <v>0</v>
      </c>
      <c r="I698" s="24">
        <v>0</v>
      </c>
      <c r="J698" s="24">
        <v>0</v>
      </c>
      <c r="K698" s="24">
        <v>0</v>
      </c>
      <c r="L698" s="24">
        <v>0</v>
      </c>
      <c r="M698" s="24">
        <v>0</v>
      </c>
      <c r="N698" s="24">
        <v>0</v>
      </c>
      <c r="O698" s="24">
        <v>0</v>
      </c>
      <c r="P698" s="24">
        <v>0</v>
      </c>
      <c r="Q698" s="24">
        <v>0</v>
      </c>
      <c r="R698" s="24">
        <v>0</v>
      </c>
      <c r="S698" s="24">
        <f t="shared" si="30"/>
        <v>0</v>
      </c>
      <c r="T698" s="24">
        <f t="shared" si="31"/>
        <v>0</v>
      </c>
      <c r="U698" s="24">
        <f t="shared" si="32"/>
        <v>1</v>
      </c>
    </row>
    <row r="699" spans="1:21" s="8" customFormat="1" x14ac:dyDescent="0.25">
      <c r="A699" s="24" t="s">
        <v>591</v>
      </c>
      <c r="B699" s="8" t="s">
        <v>486</v>
      </c>
      <c r="C699" s="8" t="s">
        <v>806</v>
      </c>
      <c r="D699" s="24" t="s">
        <v>701</v>
      </c>
      <c r="E699" s="24">
        <v>0</v>
      </c>
      <c r="F699" s="24">
        <v>0</v>
      </c>
      <c r="G699" s="24">
        <v>0</v>
      </c>
      <c r="H699" s="24">
        <v>0</v>
      </c>
      <c r="I699" s="24">
        <v>0</v>
      </c>
      <c r="J699" s="24">
        <v>0</v>
      </c>
      <c r="K699" s="24">
        <v>0</v>
      </c>
      <c r="L699" s="24">
        <v>0</v>
      </c>
      <c r="M699" s="24">
        <v>0</v>
      </c>
      <c r="N699" s="24">
        <v>0</v>
      </c>
      <c r="O699" s="24">
        <v>0</v>
      </c>
      <c r="P699" s="24">
        <v>0</v>
      </c>
      <c r="Q699" s="24">
        <v>0</v>
      </c>
      <c r="R699" s="24">
        <v>0</v>
      </c>
      <c r="S699" s="24">
        <f t="shared" si="30"/>
        <v>0</v>
      </c>
      <c r="T699" s="24">
        <f t="shared" si="31"/>
        <v>0</v>
      </c>
      <c r="U699" s="24">
        <f t="shared" si="32"/>
        <v>1</v>
      </c>
    </row>
    <row r="700" spans="1:21" s="8" customFormat="1" x14ac:dyDescent="0.25">
      <c r="A700" s="24" t="s">
        <v>1874</v>
      </c>
      <c r="B700" s="8" t="s">
        <v>3739</v>
      </c>
      <c r="C700" s="8" t="s">
        <v>806</v>
      </c>
      <c r="D700" s="24" t="s">
        <v>726</v>
      </c>
      <c r="E700" s="24">
        <v>0</v>
      </c>
      <c r="F700" s="24">
        <v>0</v>
      </c>
      <c r="G700" s="24">
        <v>0</v>
      </c>
      <c r="H700" s="24">
        <v>0</v>
      </c>
      <c r="I700" s="24">
        <v>0</v>
      </c>
      <c r="J700" s="24">
        <v>0</v>
      </c>
      <c r="K700" s="24">
        <v>0</v>
      </c>
      <c r="L700" s="24">
        <v>0</v>
      </c>
      <c r="M700" s="24">
        <v>0</v>
      </c>
      <c r="N700" s="24">
        <v>0</v>
      </c>
      <c r="O700" s="24">
        <v>0</v>
      </c>
      <c r="P700" s="24">
        <v>0</v>
      </c>
      <c r="Q700" s="24">
        <v>0</v>
      </c>
      <c r="R700" s="24">
        <v>0</v>
      </c>
      <c r="S700" s="24">
        <f t="shared" si="30"/>
        <v>0</v>
      </c>
      <c r="T700" s="24">
        <f t="shared" si="31"/>
        <v>0</v>
      </c>
      <c r="U700" s="24">
        <f t="shared" si="32"/>
        <v>1</v>
      </c>
    </row>
    <row r="701" spans="1:21" s="8" customFormat="1" x14ac:dyDescent="0.25">
      <c r="A701" s="24" t="s">
        <v>196</v>
      </c>
      <c r="B701" s="8" t="s">
        <v>635</v>
      </c>
      <c r="C701" s="8" t="s">
        <v>806</v>
      </c>
      <c r="D701" s="24" t="s">
        <v>701</v>
      </c>
      <c r="E701" s="24">
        <v>0</v>
      </c>
      <c r="F701" s="24">
        <v>0</v>
      </c>
      <c r="G701" s="24">
        <v>0</v>
      </c>
      <c r="H701" s="24">
        <v>0</v>
      </c>
      <c r="I701" s="24">
        <v>0</v>
      </c>
      <c r="J701" s="24">
        <v>0</v>
      </c>
      <c r="K701" s="24">
        <v>0</v>
      </c>
      <c r="L701" s="24">
        <v>0</v>
      </c>
      <c r="M701" s="24">
        <v>0</v>
      </c>
      <c r="N701" s="24">
        <v>0</v>
      </c>
      <c r="O701" s="24">
        <v>0</v>
      </c>
      <c r="P701" s="24">
        <v>0</v>
      </c>
      <c r="Q701" s="24">
        <v>0</v>
      </c>
      <c r="R701" s="24">
        <v>0</v>
      </c>
      <c r="S701" s="24">
        <f t="shared" si="30"/>
        <v>0</v>
      </c>
      <c r="T701" s="24">
        <f t="shared" si="31"/>
        <v>0</v>
      </c>
      <c r="U701" s="24">
        <f t="shared" si="32"/>
        <v>1</v>
      </c>
    </row>
    <row r="702" spans="1:21" s="8" customFormat="1" x14ac:dyDescent="0.25">
      <c r="A702" s="24" t="s">
        <v>603</v>
      </c>
      <c r="B702" s="8" t="s">
        <v>163</v>
      </c>
      <c r="C702" s="8" t="s">
        <v>806</v>
      </c>
      <c r="D702" s="24" t="s">
        <v>703</v>
      </c>
      <c r="E702" s="24">
        <v>0</v>
      </c>
      <c r="F702" s="24">
        <v>0</v>
      </c>
      <c r="G702" s="24">
        <v>0</v>
      </c>
      <c r="H702" s="24">
        <v>0</v>
      </c>
      <c r="I702" s="24">
        <v>0</v>
      </c>
      <c r="J702" s="24">
        <v>0</v>
      </c>
      <c r="K702" s="24">
        <v>0</v>
      </c>
      <c r="L702" s="24">
        <v>0</v>
      </c>
      <c r="M702" s="24">
        <v>0</v>
      </c>
      <c r="N702" s="24">
        <v>0</v>
      </c>
      <c r="O702" s="24">
        <v>0</v>
      </c>
      <c r="P702" s="24">
        <v>0</v>
      </c>
      <c r="Q702" s="24">
        <v>0</v>
      </c>
      <c r="R702" s="24">
        <v>0</v>
      </c>
      <c r="S702" s="24">
        <f t="shared" si="30"/>
        <v>0</v>
      </c>
      <c r="T702" s="24">
        <f t="shared" si="31"/>
        <v>0</v>
      </c>
      <c r="U702" s="24">
        <f t="shared" si="32"/>
        <v>1</v>
      </c>
    </row>
    <row r="703" spans="1:21" s="8" customFormat="1" x14ac:dyDescent="0.25">
      <c r="A703" s="24" t="s">
        <v>361</v>
      </c>
      <c r="B703" s="8" t="s">
        <v>1415</v>
      </c>
      <c r="C703" s="8" t="s">
        <v>806</v>
      </c>
      <c r="D703" s="24" t="s">
        <v>702</v>
      </c>
      <c r="E703" s="24">
        <v>0</v>
      </c>
      <c r="F703" s="24">
        <v>0</v>
      </c>
      <c r="G703" s="24">
        <v>0</v>
      </c>
      <c r="H703" s="24">
        <v>0</v>
      </c>
      <c r="I703" s="24">
        <v>0</v>
      </c>
      <c r="J703" s="24">
        <v>0</v>
      </c>
      <c r="K703" s="24">
        <v>0</v>
      </c>
      <c r="L703" s="24">
        <v>0</v>
      </c>
      <c r="M703" s="24">
        <v>0</v>
      </c>
      <c r="N703" s="24">
        <v>0</v>
      </c>
      <c r="O703" s="24">
        <v>0</v>
      </c>
      <c r="P703" s="24">
        <v>0</v>
      </c>
      <c r="Q703" s="24">
        <v>0</v>
      </c>
      <c r="R703" s="24">
        <v>0</v>
      </c>
      <c r="S703" s="24">
        <f t="shared" si="30"/>
        <v>0</v>
      </c>
      <c r="T703" s="24">
        <f t="shared" si="31"/>
        <v>0</v>
      </c>
      <c r="U703" s="24">
        <f t="shared" si="32"/>
        <v>1</v>
      </c>
    </row>
    <row r="704" spans="1:21" s="8" customFormat="1" x14ac:dyDescent="0.25">
      <c r="A704" s="24" t="s">
        <v>43</v>
      </c>
      <c r="B704" s="8" t="s">
        <v>1742</v>
      </c>
      <c r="C704" s="8" t="s">
        <v>807</v>
      </c>
      <c r="D704" s="24" t="s">
        <v>736</v>
      </c>
      <c r="E704" s="24">
        <v>0</v>
      </c>
      <c r="F704" s="24">
        <v>0</v>
      </c>
      <c r="G704" s="24">
        <v>0</v>
      </c>
      <c r="H704" s="24">
        <v>0</v>
      </c>
      <c r="I704" s="24">
        <v>0</v>
      </c>
      <c r="J704" s="24">
        <v>0</v>
      </c>
      <c r="K704" s="24">
        <v>0</v>
      </c>
      <c r="L704" s="24">
        <v>0</v>
      </c>
      <c r="M704" s="24">
        <v>0</v>
      </c>
      <c r="N704" s="24">
        <v>0</v>
      </c>
      <c r="O704" s="24">
        <v>0</v>
      </c>
      <c r="P704" s="24">
        <v>0</v>
      </c>
      <c r="Q704" s="24">
        <v>0</v>
      </c>
      <c r="R704" s="24">
        <v>0</v>
      </c>
      <c r="S704" s="24">
        <f t="shared" si="30"/>
        <v>0</v>
      </c>
      <c r="T704" s="24">
        <f t="shared" si="31"/>
        <v>0</v>
      </c>
      <c r="U704" s="24">
        <f t="shared" si="32"/>
        <v>1</v>
      </c>
    </row>
    <row r="705" spans="1:21" s="8" customFormat="1" x14ac:dyDescent="0.25">
      <c r="A705" s="24" t="s">
        <v>58</v>
      </c>
      <c r="B705" s="8" t="s">
        <v>486</v>
      </c>
      <c r="C705" s="8" t="s">
        <v>1057</v>
      </c>
      <c r="D705" s="24" t="s">
        <v>703</v>
      </c>
      <c r="E705" s="24">
        <v>0</v>
      </c>
      <c r="F705" s="24">
        <v>0</v>
      </c>
      <c r="G705" s="24">
        <v>0</v>
      </c>
      <c r="H705" s="24">
        <v>0</v>
      </c>
      <c r="I705" s="24">
        <v>0</v>
      </c>
      <c r="J705" s="24">
        <v>0</v>
      </c>
      <c r="K705" s="24">
        <v>0</v>
      </c>
      <c r="L705" s="24">
        <v>0</v>
      </c>
      <c r="M705" s="24">
        <v>0</v>
      </c>
      <c r="N705" s="24">
        <v>0</v>
      </c>
      <c r="O705" s="24">
        <v>0</v>
      </c>
      <c r="P705" s="24">
        <v>0</v>
      </c>
      <c r="Q705" s="24">
        <v>0</v>
      </c>
      <c r="R705" s="24">
        <v>0</v>
      </c>
      <c r="S705" s="24">
        <f t="shared" si="30"/>
        <v>0</v>
      </c>
      <c r="T705" s="24">
        <f t="shared" si="31"/>
        <v>0</v>
      </c>
      <c r="U705" s="24">
        <f t="shared" si="32"/>
        <v>1</v>
      </c>
    </row>
    <row r="706" spans="1:21" s="8" customFormat="1" x14ac:dyDescent="0.25">
      <c r="A706" s="24" t="s">
        <v>426</v>
      </c>
      <c r="B706" s="8" t="s">
        <v>393</v>
      </c>
      <c r="C706" s="8" t="s">
        <v>807</v>
      </c>
      <c r="D706" s="24" t="s">
        <v>716</v>
      </c>
      <c r="E706" s="24">
        <v>0</v>
      </c>
      <c r="F706" s="24">
        <v>0</v>
      </c>
      <c r="G706" s="24">
        <v>0</v>
      </c>
      <c r="H706" s="24">
        <v>0</v>
      </c>
      <c r="I706" s="24">
        <v>0</v>
      </c>
      <c r="J706" s="24">
        <v>0</v>
      </c>
      <c r="K706" s="24">
        <v>0</v>
      </c>
      <c r="L706" s="24">
        <v>0</v>
      </c>
      <c r="M706" s="24">
        <v>0</v>
      </c>
      <c r="N706" s="24">
        <v>0</v>
      </c>
      <c r="O706" s="24">
        <v>0</v>
      </c>
      <c r="P706" s="24">
        <v>0</v>
      </c>
      <c r="Q706" s="24">
        <v>0</v>
      </c>
      <c r="R706" s="24">
        <v>0</v>
      </c>
      <c r="S706" s="24">
        <f t="shared" si="30"/>
        <v>0</v>
      </c>
      <c r="T706" s="24">
        <f t="shared" si="31"/>
        <v>0</v>
      </c>
      <c r="U706" s="24">
        <f t="shared" si="32"/>
        <v>1</v>
      </c>
    </row>
    <row r="707" spans="1:21" s="8" customFormat="1" x14ac:dyDescent="0.25">
      <c r="A707" s="24" t="s">
        <v>78</v>
      </c>
      <c r="B707" s="8" t="s">
        <v>377</v>
      </c>
      <c r="C707" s="8" t="s">
        <v>806</v>
      </c>
      <c r="D707" s="24" t="s">
        <v>725</v>
      </c>
      <c r="E707" s="24">
        <v>0</v>
      </c>
      <c r="F707" s="24">
        <v>0</v>
      </c>
      <c r="G707" s="24">
        <v>0</v>
      </c>
      <c r="H707" s="24">
        <v>0</v>
      </c>
      <c r="I707" s="24">
        <v>0</v>
      </c>
      <c r="J707" s="24">
        <v>0</v>
      </c>
      <c r="K707" s="24">
        <v>0</v>
      </c>
      <c r="L707" s="24">
        <v>0</v>
      </c>
      <c r="M707" s="24">
        <v>0</v>
      </c>
      <c r="N707" s="24">
        <v>0</v>
      </c>
      <c r="O707" s="24">
        <v>0</v>
      </c>
      <c r="P707" s="24">
        <v>0</v>
      </c>
      <c r="Q707" s="24">
        <v>0</v>
      </c>
      <c r="R707" s="24">
        <v>0</v>
      </c>
      <c r="S707" s="24">
        <f t="shared" ref="S707:S770" si="33">R707/16.875</f>
        <v>0</v>
      </c>
      <c r="T707" s="24">
        <f t="shared" ref="T707:T770" si="34">IF(R707 &gt;= 400,S707*1.2,IF(R707 &gt; 300,S707,IF(R707&gt;200,S707*0.8,IF(R707&gt;100,S707*0.6,S707*0.5))))</f>
        <v>0</v>
      </c>
      <c r="U707" s="24">
        <f t="shared" ref="U707:U770" si="35">IF(T707 &lt; 1.5,1,T707)</f>
        <v>1</v>
      </c>
    </row>
    <row r="708" spans="1:21" s="8" customFormat="1" x14ac:dyDescent="0.25">
      <c r="A708" s="24" t="s">
        <v>3740</v>
      </c>
      <c r="B708" s="8" t="s">
        <v>3741</v>
      </c>
      <c r="C708" s="8" t="s">
        <v>806</v>
      </c>
      <c r="D708" s="24" t="s">
        <v>710</v>
      </c>
      <c r="E708" s="24">
        <v>0</v>
      </c>
      <c r="F708" s="24">
        <v>0</v>
      </c>
      <c r="G708" s="24">
        <v>0</v>
      </c>
      <c r="H708" s="24">
        <v>0</v>
      </c>
      <c r="I708" s="24">
        <v>0</v>
      </c>
      <c r="J708" s="24">
        <v>0</v>
      </c>
      <c r="K708" s="24">
        <v>0</v>
      </c>
      <c r="L708" s="24">
        <v>0</v>
      </c>
      <c r="M708" s="24">
        <v>0</v>
      </c>
      <c r="N708" s="24">
        <v>0</v>
      </c>
      <c r="O708" s="24">
        <v>0</v>
      </c>
      <c r="P708" s="24">
        <v>0</v>
      </c>
      <c r="Q708" s="24">
        <v>0</v>
      </c>
      <c r="R708" s="24">
        <v>0</v>
      </c>
      <c r="S708" s="24">
        <f t="shared" si="33"/>
        <v>0</v>
      </c>
      <c r="T708" s="24">
        <f t="shared" si="34"/>
        <v>0</v>
      </c>
      <c r="U708" s="24">
        <f t="shared" si="35"/>
        <v>1</v>
      </c>
    </row>
    <row r="709" spans="1:21" s="8" customFormat="1" x14ac:dyDescent="0.25">
      <c r="A709" s="24" t="s">
        <v>178</v>
      </c>
      <c r="B709" s="8" t="s">
        <v>3742</v>
      </c>
      <c r="C709" s="8" t="s">
        <v>807</v>
      </c>
      <c r="D709" s="24" t="s">
        <v>720</v>
      </c>
      <c r="E709" s="24">
        <v>0</v>
      </c>
      <c r="F709" s="24">
        <v>0</v>
      </c>
      <c r="G709" s="24">
        <v>0</v>
      </c>
      <c r="H709" s="24">
        <v>0</v>
      </c>
      <c r="I709" s="24">
        <v>0</v>
      </c>
      <c r="J709" s="24">
        <v>0</v>
      </c>
      <c r="K709" s="24">
        <v>0</v>
      </c>
      <c r="L709" s="24">
        <v>0</v>
      </c>
      <c r="M709" s="24">
        <v>0</v>
      </c>
      <c r="N709" s="24">
        <v>0</v>
      </c>
      <c r="O709" s="24">
        <v>0</v>
      </c>
      <c r="P709" s="24">
        <v>0</v>
      </c>
      <c r="Q709" s="24">
        <v>0</v>
      </c>
      <c r="R709" s="24">
        <v>0</v>
      </c>
      <c r="S709" s="24">
        <f t="shared" si="33"/>
        <v>0</v>
      </c>
      <c r="T709" s="24">
        <f t="shared" si="34"/>
        <v>0</v>
      </c>
      <c r="U709" s="24">
        <f t="shared" si="35"/>
        <v>1</v>
      </c>
    </row>
    <row r="710" spans="1:21" s="8" customFormat="1" x14ac:dyDescent="0.25">
      <c r="A710" s="24" t="s">
        <v>647</v>
      </c>
      <c r="B710" s="8" t="s">
        <v>646</v>
      </c>
      <c r="C710" s="8" t="s">
        <v>807</v>
      </c>
      <c r="D710" s="24" t="s">
        <v>723</v>
      </c>
      <c r="E710" s="24">
        <v>0</v>
      </c>
      <c r="F710" s="24">
        <v>0</v>
      </c>
      <c r="G710" s="24">
        <v>0</v>
      </c>
      <c r="H710" s="24">
        <v>0</v>
      </c>
      <c r="I710" s="24">
        <v>0</v>
      </c>
      <c r="J710" s="24">
        <v>0</v>
      </c>
      <c r="K710" s="24">
        <v>0</v>
      </c>
      <c r="L710" s="24">
        <v>0</v>
      </c>
      <c r="M710" s="24">
        <v>0</v>
      </c>
      <c r="N710" s="24">
        <v>0</v>
      </c>
      <c r="O710" s="24">
        <v>0</v>
      </c>
      <c r="P710" s="24">
        <v>0</v>
      </c>
      <c r="Q710" s="24">
        <v>0</v>
      </c>
      <c r="R710" s="24">
        <v>0</v>
      </c>
      <c r="S710" s="24">
        <f t="shared" si="33"/>
        <v>0</v>
      </c>
      <c r="T710" s="24">
        <f t="shared" si="34"/>
        <v>0</v>
      </c>
      <c r="U710" s="24">
        <f t="shared" si="35"/>
        <v>1</v>
      </c>
    </row>
    <row r="711" spans="1:21" s="8" customFormat="1" x14ac:dyDescent="0.25">
      <c r="A711" s="24" t="s">
        <v>158</v>
      </c>
      <c r="B711" s="8" t="s">
        <v>3743</v>
      </c>
      <c r="C711" s="8" t="s">
        <v>807</v>
      </c>
      <c r="D711" s="24" t="s">
        <v>703</v>
      </c>
      <c r="E711" s="24">
        <v>0</v>
      </c>
      <c r="F711" s="24">
        <v>0</v>
      </c>
      <c r="G711" s="24">
        <v>0</v>
      </c>
      <c r="H711" s="24">
        <v>0</v>
      </c>
      <c r="I711" s="24">
        <v>0</v>
      </c>
      <c r="J711" s="24">
        <v>0</v>
      </c>
      <c r="K711" s="24">
        <v>0</v>
      </c>
      <c r="L711" s="24">
        <v>0</v>
      </c>
      <c r="M711" s="24">
        <v>0</v>
      </c>
      <c r="N711" s="24">
        <v>0</v>
      </c>
      <c r="O711" s="24">
        <v>0</v>
      </c>
      <c r="P711" s="24">
        <v>0</v>
      </c>
      <c r="Q711" s="24">
        <v>0</v>
      </c>
      <c r="R711" s="24">
        <v>0</v>
      </c>
      <c r="S711" s="24">
        <f t="shared" si="33"/>
        <v>0</v>
      </c>
      <c r="T711" s="24">
        <f t="shared" si="34"/>
        <v>0</v>
      </c>
      <c r="U711" s="24">
        <f t="shared" si="35"/>
        <v>1</v>
      </c>
    </row>
    <row r="712" spans="1:21" s="8" customFormat="1" x14ac:dyDescent="0.25">
      <c r="A712" s="24" t="s">
        <v>148</v>
      </c>
      <c r="B712" s="8" t="s">
        <v>1734</v>
      </c>
      <c r="C712" s="8" t="s">
        <v>807</v>
      </c>
      <c r="D712" s="24" t="s">
        <v>716</v>
      </c>
      <c r="E712" s="24">
        <v>0</v>
      </c>
      <c r="F712" s="24">
        <v>0</v>
      </c>
      <c r="G712" s="24">
        <v>0</v>
      </c>
      <c r="H712" s="24">
        <v>0</v>
      </c>
      <c r="I712" s="24">
        <v>0</v>
      </c>
      <c r="J712" s="24">
        <v>0</v>
      </c>
      <c r="K712" s="24">
        <v>0</v>
      </c>
      <c r="L712" s="24">
        <v>0</v>
      </c>
      <c r="M712" s="24">
        <v>0</v>
      </c>
      <c r="N712" s="24">
        <v>0</v>
      </c>
      <c r="O712" s="24">
        <v>0</v>
      </c>
      <c r="P712" s="24">
        <v>0</v>
      </c>
      <c r="Q712" s="24">
        <v>0</v>
      </c>
      <c r="R712" s="24">
        <v>0</v>
      </c>
      <c r="S712" s="24">
        <f t="shared" si="33"/>
        <v>0</v>
      </c>
      <c r="T712" s="24">
        <f t="shared" si="34"/>
        <v>0</v>
      </c>
      <c r="U712" s="24">
        <f t="shared" si="35"/>
        <v>1</v>
      </c>
    </row>
    <row r="713" spans="1:21" s="8" customFormat="1" x14ac:dyDescent="0.25">
      <c r="A713" s="24" t="s">
        <v>593</v>
      </c>
      <c r="B713" s="8" t="s">
        <v>773</v>
      </c>
      <c r="C713" s="8" t="s">
        <v>806</v>
      </c>
      <c r="D713" s="24" t="s">
        <v>709</v>
      </c>
      <c r="E713" s="24">
        <v>0</v>
      </c>
      <c r="F713" s="24">
        <v>0</v>
      </c>
      <c r="G713" s="24">
        <v>0</v>
      </c>
      <c r="H713" s="24">
        <v>0</v>
      </c>
      <c r="I713" s="24">
        <v>0</v>
      </c>
      <c r="J713" s="24">
        <v>0</v>
      </c>
      <c r="K713" s="24">
        <v>0</v>
      </c>
      <c r="L713" s="24">
        <v>0</v>
      </c>
      <c r="M713" s="24">
        <v>0</v>
      </c>
      <c r="N713" s="24">
        <v>0</v>
      </c>
      <c r="O713" s="24">
        <v>0</v>
      </c>
      <c r="P713" s="24">
        <v>0</v>
      </c>
      <c r="Q713" s="24">
        <v>0</v>
      </c>
      <c r="R713" s="24">
        <v>0</v>
      </c>
      <c r="S713" s="24">
        <f t="shared" si="33"/>
        <v>0</v>
      </c>
      <c r="T713" s="24">
        <f t="shared" si="34"/>
        <v>0</v>
      </c>
      <c r="U713" s="24">
        <f t="shared" si="35"/>
        <v>1</v>
      </c>
    </row>
    <row r="714" spans="1:21" s="8" customFormat="1" x14ac:dyDescent="0.25">
      <c r="A714" s="24" t="s">
        <v>3744</v>
      </c>
      <c r="B714" s="8" t="s">
        <v>966</v>
      </c>
      <c r="C714" s="8" t="s">
        <v>806</v>
      </c>
      <c r="D714" s="24" t="s">
        <v>719</v>
      </c>
      <c r="E714" s="24">
        <v>0</v>
      </c>
      <c r="F714" s="24">
        <v>0</v>
      </c>
      <c r="G714" s="24">
        <v>0</v>
      </c>
      <c r="H714" s="24">
        <v>0</v>
      </c>
      <c r="I714" s="24">
        <v>0</v>
      </c>
      <c r="J714" s="24">
        <v>0</v>
      </c>
      <c r="K714" s="24">
        <v>0</v>
      </c>
      <c r="L714" s="24">
        <v>0</v>
      </c>
      <c r="M714" s="24">
        <v>0</v>
      </c>
      <c r="N714" s="24">
        <v>0</v>
      </c>
      <c r="O714" s="24">
        <v>0</v>
      </c>
      <c r="P714" s="24">
        <v>0</v>
      </c>
      <c r="Q714" s="24">
        <v>0</v>
      </c>
      <c r="R714" s="24">
        <v>0</v>
      </c>
      <c r="S714" s="24">
        <f t="shared" si="33"/>
        <v>0</v>
      </c>
      <c r="T714" s="24">
        <f t="shared" si="34"/>
        <v>0</v>
      </c>
      <c r="U714" s="24">
        <f t="shared" si="35"/>
        <v>1</v>
      </c>
    </row>
    <row r="715" spans="1:21" s="8" customFormat="1" x14ac:dyDescent="0.25">
      <c r="A715" s="24" t="s">
        <v>381</v>
      </c>
      <c r="B715" s="8" t="s">
        <v>3451</v>
      </c>
      <c r="C715" s="8" t="s">
        <v>807</v>
      </c>
      <c r="D715" s="24" t="s">
        <v>736</v>
      </c>
      <c r="E715" s="24">
        <v>0</v>
      </c>
      <c r="F715" s="24">
        <v>0</v>
      </c>
      <c r="G715" s="24">
        <v>0</v>
      </c>
      <c r="H715" s="24">
        <v>0</v>
      </c>
      <c r="I715" s="24">
        <v>0</v>
      </c>
      <c r="J715" s="24">
        <v>0</v>
      </c>
      <c r="K715" s="24">
        <v>0</v>
      </c>
      <c r="L715" s="24">
        <v>0</v>
      </c>
      <c r="M715" s="24">
        <v>0</v>
      </c>
      <c r="N715" s="24">
        <v>0</v>
      </c>
      <c r="O715" s="24">
        <v>0</v>
      </c>
      <c r="P715" s="24">
        <v>0</v>
      </c>
      <c r="Q715" s="24">
        <v>0</v>
      </c>
      <c r="R715" s="24">
        <v>0</v>
      </c>
      <c r="S715" s="24">
        <f t="shared" si="33"/>
        <v>0</v>
      </c>
      <c r="T715" s="24">
        <f t="shared" si="34"/>
        <v>0</v>
      </c>
      <c r="U715" s="24">
        <f t="shared" si="35"/>
        <v>1</v>
      </c>
    </row>
    <row r="716" spans="1:21" s="8" customFormat="1" x14ac:dyDescent="0.25">
      <c r="A716" s="24" t="s">
        <v>753</v>
      </c>
      <c r="B716" s="8" t="s">
        <v>3745</v>
      </c>
      <c r="C716" s="8" t="s">
        <v>807</v>
      </c>
      <c r="D716" s="24" t="s">
        <v>708</v>
      </c>
      <c r="E716" s="24">
        <v>0</v>
      </c>
      <c r="F716" s="24">
        <v>0</v>
      </c>
      <c r="G716" s="24">
        <v>0</v>
      </c>
      <c r="H716" s="24">
        <v>0</v>
      </c>
      <c r="I716" s="24">
        <v>0</v>
      </c>
      <c r="J716" s="24">
        <v>0</v>
      </c>
      <c r="K716" s="24">
        <v>0</v>
      </c>
      <c r="L716" s="24">
        <v>0</v>
      </c>
      <c r="M716" s="24">
        <v>0</v>
      </c>
      <c r="N716" s="24">
        <v>0</v>
      </c>
      <c r="O716" s="24">
        <v>0</v>
      </c>
      <c r="P716" s="24">
        <v>0</v>
      </c>
      <c r="Q716" s="24">
        <v>0</v>
      </c>
      <c r="R716" s="24">
        <v>0</v>
      </c>
      <c r="S716" s="24">
        <f t="shared" si="33"/>
        <v>0</v>
      </c>
      <c r="T716" s="24">
        <f t="shared" si="34"/>
        <v>0</v>
      </c>
      <c r="U716" s="24">
        <f t="shared" si="35"/>
        <v>1</v>
      </c>
    </row>
    <row r="717" spans="1:21" s="8" customFormat="1" x14ac:dyDescent="0.25">
      <c r="A717" s="24" t="s">
        <v>257</v>
      </c>
      <c r="B717" s="8" t="s">
        <v>3746</v>
      </c>
      <c r="C717" s="8" t="s">
        <v>807</v>
      </c>
      <c r="D717" s="24" t="s">
        <v>701</v>
      </c>
      <c r="E717" s="24">
        <v>0</v>
      </c>
      <c r="F717" s="24">
        <v>0</v>
      </c>
      <c r="G717" s="24">
        <v>0</v>
      </c>
      <c r="H717" s="24">
        <v>0</v>
      </c>
      <c r="I717" s="24">
        <v>0</v>
      </c>
      <c r="J717" s="24">
        <v>0</v>
      </c>
      <c r="K717" s="24">
        <v>0</v>
      </c>
      <c r="L717" s="24">
        <v>0</v>
      </c>
      <c r="M717" s="24">
        <v>0</v>
      </c>
      <c r="N717" s="24">
        <v>0</v>
      </c>
      <c r="O717" s="24">
        <v>0</v>
      </c>
      <c r="P717" s="24">
        <v>0</v>
      </c>
      <c r="Q717" s="24">
        <v>0</v>
      </c>
      <c r="R717" s="24">
        <v>0</v>
      </c>
      <c r="S717" s="24">
        <f t="shared" si="33"/>
        <v>0</v>
      </c>
      <c r="T717" s="24">
        <f t="shared" si="34"/>
        <v>0</v>
      </c>
      <c r="U717" s="24">
        <f t="shared" si="35"/>
        <v>1</v>
      </c>
    </row>
    <row r="718" spans="1:21" s="8" customFormat="1" x14ac:dyDescent="0.25">
      <c r="A718" s="24" t="s">
        <v>421</v>
      </c>
      <c r="B718" s="8" t="s">
        <v>3747</v>
      </c>
      <c r="C718" s="8" t="s">
        <v>807</v>
      </c>
      <c r="D718" s="24" t="s">
        <v>715</v>
      </c>
      <c r="E718" s="24">
        <v>0</v>
      </c>
      <c r="F718" s="24">
        <v>0</v>
      </c>
      <c r="G718" s="24">
        <v>0</v>
      </c>
      <c r="H718" s="24">
        <v>0</v>
      </c>
      <c r="I718" s="24">
        <v>0</v>
      </c>
      <c r="J718" s="24">
        <v>0</v>
      </c>
      <c r="K718" s="24">
        <v>0</v>
      </c>
      <c r="L718" s="24">
        <v>0</v>
      </c>
      <c r="M718" s="24">
        <v>0</v>
      </c>
      <c r="N718" s="24">
        <v>0</v>
      </c>
      <c r="O718" s="24">
        <v>0</v>
      </c>
      <c r="P718" s="24">
        <v>0</v>
      </c>
      <c r="Q718" s="24">
        <v>0</v>
      </c>
      <c r="R718" s="24">
        <v>0</v>
      </c>
      <c r="S718" s="24">
        <f t="shared" si="33"/>
        <v>0</v>
      </c>
      <c r="T718" s="24">
        <f t="shared" si="34"/>
        <v>0</v>
      </c>
      <c r="U718" s="24">
        <f t="shared" si="35"/>
        <v>1</v>
      </c>
    </row>
    <row r="719" spans="1:21" s="8" customFormat="1" x14ac:dyDescent="0.25">
      <c r="A719" s="24" t="s">
        <v>132</v>
      </c>
      <c r="B719" s="8" t="s">
        <v>3748</v>
      </c>
      <c r="C719" s="8" t="s">
        <v>806</v>
      </c>
      <c r="D719" s="24" t="s">
        <v>704</v>
      </c>
      <c r="E719" s="24">
        <v>0</v>
      </c>
      <c r="F719" s="24">
        <v>0</v>
      </c>
      <c r="G719" s="24">
        <v>0</v>
      </c>
      <c r="H719" s="24">
        <v>0</v>
      </c>
      <c r="I719" s="24">
        <v>0</v>
      </c>
      <c r="J719" s="24">
        <v>0</v>
      </c>
      <c r="K719" s="24">
        <v>0</v>
      </c>
      <c r="L719" s="24">
        <v>0</v>
      </c>
      <c r="M719" s="24">
        <v>0</v>
      </c>
      <c r="N719" s="24">
        <v>0</v>
      </c>
      <c r="O719" s="24">
        <v>0</v>
      </c>
      <c r="P719" s="24">
        <v>0</v>
      </c>
      <c r="Q719" s="24">
        <v>0</v>
      </c>
      <c r="R719" s="24">
        <v>0</v>
      </c>
      <c r="S719" s="24">
        <f t="shared" si="33"/>
        <v>0</v>
      </c>
      <c r="T719" s="24">
        <f t="shared" si="34"/>
        <v>0</v>
      </c>
      <c r="U719" s="24">
        <f t="shared" si="35"/>
        <v>1</v>
      </c>
    </row>
    <row r="720" spans="1:21" s="8" customFormat="1" x14ac:dyDescent="0.25">
      <c r="A720" s="24" t="s">
        <v>240</v>
      </c>
      <c r="B720" s="8" t="s">
        <v>3749</v>
      </c>
      <c r="C720" s="8" t="s">
        <v>807</v>
      </c>
      <c r="D720" s="24" t="s">
        <v>711</v>
      </c>
      <c r="E720" s="24">
        <v>0</v>
      </c>
      <c r="F720" s="24">
        <v>0</v>
      </c>
      <c r="G720" s="24">
        <v>0</v>
      </c>
      <c r="H720" s="24">
        <v>0</v>
      </c>
      <c r="I720" s="24">
        <v>0</v>
      </c>
      <c r="J720" s="24">
        <v>0</v>
      </c>
      <c r="K720" s="24">
        <v>0</v>
      </c>
      <c r="L720" s="24">
        <v>0</v>
      </c>
      <c r="M720" s="24">
        <v>0</v>
      </c>
      <c r="N720" s="24">
        <v>0</v>
      </c>
      <c r="O720" s="24">
        <v>0</v>
      </c>
      <c r="P720" s="24">
        <v>0</v>
      </c>
      <c r="Q720" s="24">
        <v>0</v>
      </c>
      <c r="R720" s="24">
        <v>0</v>
      </c>
      <c r="S720" s="24">
        <f t="shared" si="33"/>
        <v>0</v>
      </c>
      <c r="T720" s="24">
        <f t="shared" si="34"/>
        <v>0</v>
      </c>
      <c r="U720" s="24">
        <f t="shared" si="35"/>
        <v>1</v>
      </c>
    </row>
    <row r="721" spans="1:21" s="8" customFormat="1" x14ac:dyDescent="0.25">
      <c r="A721" s="24" t="s">
        <v>1755</v>
      </c>
      <c r="B721" s="8" t="s">
        <v>1756</v>
      </c>
      <c r="C721" s="8" t="s">
        <v>807</v>
      </c>
      <c r="D721" s="24" t="s">
        <v>704</v>
      </c>
      <c r="E721" s="24">
        <v>0</v>
      </c>
      <c r="F721" s="24">
        <v>0</v>
      </c>
      <c r="G721" s="24">
        <v>0</v>
      </c>
      <c r="H721" s="24">
        <v>0</v>
      </c>
      <c r="I721" s="24">
        <v>0</v>
      </c>
      <c r="J721" s="24">
        <v>0</v>
      </c>
      <c r="K721" s="24">
        <v>0</v>
      </c>
      <c r="L721" s="24">
        <v>0</v>
      </c>
      <c r="M721" s="24">
        <v>0</v>
      </c>
      <c r="N721" s="24">
        <v>0</v>
      </c>
      <c r="O721" s="24">
        <v>0</v>
      </c>
      <c r="P721" s="24">
        <v>0</v>
      </c>
      <c r="Q721" s="24">
        <v>0</v>
      </c>
      <c r="R721" s="24">
        <v>0</v>
      </c>
      <c r="S721" s="24">
        <f t="shared" si="33"/>
        <v>0</v>
      </c>
      <c r="T721" s="24">
        <f t="shared" si="34"/>
        <v>0</v>
      </c>
      <c r="U721" s="24">
        <f t="shared" si="35"/>
        <v>1</v>
      </c>
    </row>
    <row r="722" spans="1:21" s="8" customFormat="1" x14ac:dyDescent="0.25">
      <c r="A722" s="24" t="s">
        <v>1874</v>
      </c>
      <c r="B722" s="8" t="s">
        <v>3750</v>
      </c>
      <c r="C722" s="8" t="s">
        <v>807</v>
      </c>
      <c r="D722" s="24" t="s">
        <v>728</v>
      </c>
      <c r="E722" s="24">
        <v>0</v>
      </c>
      <c r="F722" s="24">
        <v>0</v>
      </c>
      <c r="G722" s="24">
        <v>0</v>
      </c>
      <c r="H722" s="24">
        <v>0</v>
      </c>
      <c r="I722" s="24">
        <v>0</v>
      </c>
      <c r="J722" s="24">
        <v>0</v>
      </c>
      <c r="K722" s="24">
        <v>0</v>
      </c>
      <c r="L722" s="24">
        <v>0</v>
      </c>
      <c r="M722" s="24">
        <v>0</v>
      </c>
      <c r="N722" s="24">
        <v>0</v>
      </c>
      <c r="O722" s="24">
        <v>0</v>
      </c>
      <c r="P722" s="24">
        <v>0</v>
      </c>
      <c r="Q722" s="24">
        <v>0</v>
      </c>
      <c r="R722" s="24">
        <v>0</v>
      </c>
      <c r="S722" s="24">
        <f t="shared" si="33"/>
        <v>0</v>
      </c>
      <c r="T722" s="24">
        <f t="shared" si="34"/>
        <v>0</v>
      </c>
      <c r="U722" s="24">
        <f t="shared" si="35"/>
        <v>1</v>
      </c>
    </row>
    <row r="723" spans="1:21" s="8" customFormat="1" x14ac:dyDescent="0.25">
      <c r="A723" s="24" t="s">
        <v>1006</v>
      </c>
      <c r="B723" s="8" t="s">
        <v>163</v>
      </c>
      <c r="C723" s="8" t="s">
        <v>807</v>
      </c>
      <c r="D723" s="24" t="s">
        <v>706</v>
      </c>
      <c r="E723" s="24">
        <v>0</v>
      </c>
      <c r="F723" s="24">
        <v>0</v>
      </c>
      <c r="G723" s="24">
        <v>0</v>
      </c>
      <c r="H723" s="24">
        <v>0</v>
      </c>
      <c r="I723" s="24">
        <v>0</v>
      </c>
      <c r="J723" s="24">
        <v>0</v>
      </c>
      <c r="K723" s="24">
        <v>0</v>
      </c>
      <c r="L723" s="24">
        <v>0</v>
      </c>
      <c r="M723" s="24">
        <v>0</v>
      </c>
      <c r="N723" s="24">
        <v>0</v>
      </c>
      <c r="O723" s="24">
        <v>0</v>
      </c>
      <c r="P723" s="24">
        <v>0</v>
      </c>
      <c r="Q723" s="24">
        <v>0</v>
      </c>
      <c r="R723" s="24">
        <v>0</v>
      </c>
      <c r="S723" s="24">
        <f t="shared" si="33"/>
        <v>0</v>
      </c>
      <c r="T723" s="24">
        <f t="shared" si="34"/>
        <v>0</v>
      </c>
      <c r="U723" s="24">
        <f t="shared" si="35"/>
        <v>1</v>
      </c>
    </row>
    <row r="724" spans="1:21" s="8" customFormat="1" x14ac:dyDescent="0.25">
      <c r="A724" s="24" t="s">
        <v>222</v>
      </c>
      <c r="B724" s="8" t="s">
        <v>3751</v>
      </c>
      <c r="C724" s="8" t="s">
        <v>806</v>
      </c>
      <c r="D724" s="24" t="s">
        <v>710</v>
      </c>
      <c r="E724" s="24">
        <v>0</v>
      </c>
      <c r="F724" s="24">
        <v>0</v>
      </c>
      <c r="G724" s="24">
        <v>0</v>
      </c>
      <c r="H724" s="24">
        <v>0</v>
      </c>
      <c r="I724" s="24">
        <v>0</v>
      </c>
      <c r="J724" s="24">
        <v>0</v>
      </c>
      <c r="K724" s="24">
        <v>0</v>
      </c>
      <c r="L724" s="24">
        <v>0</v>
      </c>
      <c r="M724" s="24">
        <v>0</v>
      </c>
      <c r="N724" s="24">
        <v>0</v>
      </c>
      <c r="O724" s="24">
        <v>0</v>
      </c>
      <c r="P724" s="24">
        <v>0</v>
      </c>
      <c r="Q724" s="24">
        <v>0</v>
      </c>
      <c r="R724" s="24">
        <v>0</v>
      </c>
      <c r="S724" s="24">
        <f t="shared" si="33"/>
        <v>0</v>
      </c>
      <c r="T724" s="24">
        <f t="shared" si="34"/>
        <v>0</v>
      </c>
      <c r="U724" s="24">
        <f t="shared" si="35"/>
        <v>1</v>
      </c>
    </row>
    <row r="725" spans="1:21" s="8" customFormat="1" x14ac:dyDescent="0.25">
      <c r="A725" s="24" t="s">
        <v>609</v>
      </c>
      <c r="B725" s="8" t="s">
        <v>3752</v>
      </c>
      <c r="C725" s="8" t="s">
        <v>806</v>
      </c>
      <c r="D725" s="24" t="s">
        <v>733</v>
      </c>
      <c r="E725" s="24">
        <v>0</v>
      </c>
      <c r="F725" s="24">
        <v>0</v>
      </c>
      <c r="G725" s="24">
        <v>0</v>
      </c>
      <c r="H725" s="24">
        <v>0</v>
      </c>
      <c r="I725" s="24">
        <v>0</v>
      </c>
      <c r="J725" s="24">
        <v>0</v>
      </c>
      <c r="K725" s="24">
        <v>0</v>
      </c>
      <c r="L725" s="24">
        <v>0</v>
      </c>
      <c r="M725" s="24">
        <v>0</v>
      </c>
      <c r="N725" s="24">
        <v>0</v>
      </c>
      <c r="O725" s="24">
        <v>0</v>
      </c>
      <c r="P725" s="24">
        <v>0</v>
      </c>
      <c r="Q725" s="24">
        <v>0</v>
      </c>
      <c r="R725" s="24">
        <v>0</v>
      </c>
      <c r="S725" s="24">
        <f t="shared" si="33"/>
        <v>0</v>
      </c>
      <c r="T725" s="24">
        <f t="shared" si="34"/>
        <v>0</v>
      </c>
      <c r="U725" s="24">
        <f t="shared" si="35"/>
        <v>1</v>
      </c>
    </row>
    <row r="726" spans="1:21" s="8" customFormat="1" x14ac:dyDescent="0.25">
      <c r="A726" s="24" t="s">
        <v>785</v>
      </c>
      <c r="B726" s="8" t="s">
        <v>242</v>
      </c>
      <c r="C726" s="8" t="s">
        <v>806</v>
      </c>
      <c r="D726" s="24" t="s">
        <v>726</v>
      </c>
      <c r="E726" s="24">
        <v>0</v>
      </c>
      <c r="F726" s="24">
        <v>0</v>
      </c>
      <c r="G726" s="24">
        <v>0</v>
      </c>
      <c r="H726" s="24">
        <v>0</v>
      </c>
      <c r="I726" s="24">
        <v>0</v>
      </c>
      <c r="J726" s="24">
        <v>0</v>
      </c>
      <c r="K726" s="24">
        <v>0</v>
      </c>
      <c r="L726" s="24">
        <v>0</v>
      </c>
      <c r="M726" s="24">
        <v>0</v>
      </c>
      <c r="N726" s="24">
        <v>0</v>
      </c>
      <c r="O726" s="24">
        <v>0</v>
      </c>
      <c r="P726" s="24">
        <v>0</v>
      </c>
      <c r="Q726" s="24">
        <v>0</v>
      </c>
      <c r="R726" s="24">
        <v>0</v>
      </c>
      <c r="S726" s="24">
        <f t="shared" si="33"/>
        <v>0</v>
      </c>
      <c r="T726" s="24">
        <f t="shared" si="34"/>
        <v>0</v>
      </c>
      <c r="U726" s="24">
        <f t="shared" si="35"/>
        <v>1</v>
      </c>
    </row>
    <row r="727" spans="1:21" s="8" customFormat="1" x14ac:dyDescent="0.25">
      <c r="A727" s="24" t="s">
        <v>1595</v>
      </c>
      <c r="B727" s="8" t="s">
        <v>3753</v>
      </c>
      <c r="C727" s="8" t="s">
        <v>806</v>
      </c>
      <c r="D727" s="24" t="s">
        <v>712</v>
      </c>
      <c r="E727" s="24">
        <v>0</v>
      </c>
      <c r="F727" s="24">
        <v>0</v>
      </c>
      <c r="G727" s="24">
        <v>0</v>
      </c>
      <c r="H727" s="24">
        <v>0</v>
      </c>
      <c r="I727" s="24">
        <v>0</v>
      </c>
      <c r="J727" s="24">
        <v>0</v>
      </c>
      <c r="K727" s="24">
        <v>0</v>
      </c>
      <c r="L727" s="24">
        <v>0</v>
      </c>
      <c r="M727" s="24">
        <v>0</v>
      </c>
      <c r="N727" s="24">
        <v>0</v>
      </c>
      <c r="O727" s="24">
        <v>0</v>
      </c>
      <c r="P727" s="24">
        <v>0</v>
      </c>
      <c r="Q727" s="24">
        <v>0</v>
      </c>
      <c r="R727" s="24">
        <v>0</v>
      </c>
      <c r="S727" s="24">
        <f t="shared" si="33"/>
        <v>0</v>
      </c>
      <c r="T727" s="24">
        <f t="shared" si="34"/>
        <v>0</v>
      </c>
      <c r="U727" s="24">
        <f t="shared" si="35"/>
        <v>1</v>
      </c>
    </row>
    <row r="728" spans="1:21" s="8" customFormat="1" x14ac:dyDescent="0.25">
      <c r="A728" s="24" t="s">
        <v>196</v>
      </c>
      <c r="B728" s="8" t="s">
        <v>3754</v>
      </c>
      <c r="C728" s="8" t="s">
        <v>806</v>
      </c>
      <c r="D728" s="24" t="s">
        <v>709</v>
      </c>
      <c r="E728" s="24">
        <v>0</v>
      </c>
      <c r="F728" s="24">
        <v>0</v>
      </c>
      <c r="G728" s="24">
        <v>0</v>
      </c>
      <c r="H728" s="24">
        <v>0</v>
      </c>
      <c r="I728" s="24">
        <v>0</v>
      </c>
      <c r="J728" s="24">
        <v>0</v>
      </c>
      <c r="K728" s="24">
        <v>0</v>
      </c>
      <c r="L728" s="24">
        <v>0</v>
      </c>
      <c r="M728" s="24">
        <v>0</v>
      </c>
      <c r="N728" s="24">
        <v>0</v>
      </c>
      <c r="O728" s="24">
        <v>0</v>
      </c>
      <c r="P728" s="24">
        <v>0</v>
      </c>
      <c r="Q728" s="24">
        <v>0</v>
      </c>
      <c r="R728" s="24">
        <v>0</v>
      </c>
      <c r="S728" s="24">
        <f t="shared" si="33"/>
        <v>0</v>
      </c>
      <c r="T728" s="24">
        <f t="shared" si="34"/>
        <v>0</v>
      </c>
      <c r="U728" s="24">
        <f t="shared" si="35"/>
        <v>1</v>
      </c>
    </row>
    <row r="729" spans="1:21" s="8" customFormat="1" x14ac:dyDescent="0.25">
      <c r="A729" s="24" t="s">
        <v>1469</v>
      </c>
      <c r="B729" s="8" t="s">
        <v>1470</v>
      </c>
      <c r="C729" s="8" t="s">
        <v>807</v>
      </c>
      <c r="D729" s="24" t="s">
        <v>699</v>
      </c>
      <c r="E729" s="24">
        <v>0</v>
      </c>
      <c r="F729" s="24">
        <v>0</v>
      </c>
      <c r="G729" s="24">
        <v>0</v>
      </c>
      <c r="H729" s="24">
        <v>0</v>
      </c>
      <c r="I729" s="24">
        <v>0</v>
      </c>
      <c r="J729" s="24">
        <v>0</v>
      </c>
      <c r="K729" s="24">
        <v>0</v>
      </c>
      <c r="L729" s="24">
        <v>0</v>
      </c>
      <c r="M729" s="24">
        <v>0</v>
      </c>
      <c r="N729" s="24">
        <v>0</v>
      </c>
      <c r="O729" s="24">
        <v>0</v>
      </c>
      <c r="P729" s="24">
        <v>0</v>
      </c>
      <c r="Q729" s="24">
        <v>0</v>
      </c>
      <c r="R729" s="24">
        <v>0</v>
      </c>
      <c r="S729" s="24">
        <f t="shared" si="33"/>
        <v>0</v>
      </c>
      <c r="T729" s="24">
        <f t="shared" si="34"/>
        <v>0</v>
      </c>
      <c r="U729" s="24">
        <f t="shared" si="35"/>
        <v>1</v>
      </c>
    </row>
    <row r="730" spans="1:21" s="8" customFormat="1" x14ac:dyDescent="0.25">
      <c r="A730" s="24" t="s">
        <v>3755</v>
      </c>
      <c r="B730" s="8" t="s">
        <v>3756</v>
      </c>
      <c r="C730" s="8" t="s">
        <v>807</v>
      </c>
      <c r="D730" s="24" t="s">
        <v>720</v>
      </c>
      <c r="E730" s="24">
        <v>0</v>
      </c>
      <c r="F730" s="24">
        <v>0</v>
      </c>
      <c r="G730" s="24">
        <v>0</v>
      </c>
      <c r="H730" s="24">
        <v>0</v>
      </c>
      <c r="I730" s="24">
        <v>0</v>
      </c>
      <c r="J730" s="24">
        <v>0</v>
      </c>
      <c r="K730" s="24">
        <v>0</v>
      </c>
      <c r="L730" s="24">
        <v>0</v>
      </c>
      <c r="M730" s="24">
        <v>0</v>
      </c>
      <c r="N730" s="24">
        <v>0</v>
      </c>
      <c r="O730" s="24">
        <v>0</v>
      </c>
      <c r="P730" s="24">
        <v>0</v>
      </c>
      <c r="Q730" s="24">
        <v>0</v>
      </c>
      <c r="R730" s="24">
        <v>0</v>
      </c>
      <c r="S730" s="24">
        <f t="shared" si="33"/>
        <v>0</v>
      </c>
      <c r="T730" s="24">
        <f t="shared" si="34"/>
        <v>0</v>
      </c>
      <c r="U730" s="24">
        <f t="shared" si="35"/>
        <v>1</v>
      </c>
    </row>
    <row r="731" spans="1:21" s="8" customFormat="1" x14ac:dyDescent="0.25">
      <c r="A731" s="24" t="s">
        <v>185</v>
      </c>
      <c r="B731" s="8" t="s">
        <v>372</v>
      </c>
      <c r="C731" s="8" t="s">
        <v>807</v>
      </c>
      <c r="D731" s="24" t="s">
        <v>702</v>
      </c>
      <c r="E731" s="24">
        <v>0</v>
      </c>
      <c r="F731" s="24">
        <v>0</v>
      </c>
      <c r="G731" s="24">
        <v>0</v>
      </c>
      <c r="H731" s="24">
        <v>0</v>
      </c>
      <c r="I731" s="24">
        <v>0</v>
      </c>
      <c r="J731" s="24">
        <v>0</v>
      </c>
      <c r="K731" s="24">
        <v>0</v>
      </c>
      <c r="L731" s="24">
        <v>0</v>
      </c>
      <c r="M731" s="24">
        <v>0</v>
      </c>
      <c r="N731" s="24">
        <v>0</v>
      </c>
      <c r="O731" s="24">
        <v>0</v>
      </c>
      <c r="P731" s="24">
        <v>0</v>
      </c>
      <c r="Q731" s="24">
        <v>0</v>
      </c>
      <c r="R731" s="24">
        <v>0</v>
      </c>
      <c r="S731" s="24">
        <f t="shared" si="33"/>
        <v>0</v>
      </c>
      <c r="T731" s="24">
        <f t="shared" si="34"/>
        <v>0</v>
      </c>
      <c r="U731" s="24">
        <f t="shared" si="35"/>
        <v>1</v>
      </c>
    </row>
    <row r="732" spans="1:21" s="8" customFormat="1" x14ac:dyDescent="0.25">
      <c r="A732" s="24" t="s">
        <v>3757</v>
      </c>
      <c r="B732" s="8" t="s">
        <v>3758</v>
      </c>
      <c r="C732" s="8" t="s">
        <v>1057</v>
      </c>
      <c r="D732" s="24" t="s">
        <v>718</v>
      </c>
      <c r="E732" s="24">
        <v>0</v>
      </c>
      <c r="F732" s="24">
        <v>0</v>
      </c>
      <c r="G732" s="24">
        <v>0</v>
      </c>
      <c r="H732" s="24">
        <v>0</v>
      </c>
      <c r="I732" s="24">
        <v>0</v>
      </c>
      <c r="J732" s="24">
        <v>0</v>
      </c>
      <c r="K732" s="24">
        <v>0</v>
      </c>
      <c r="L732" s="24">
        <v>0</v>
      </c>
      <c r="M732" s="24">
        <v>0</v>
      </c>
      <c r="N732" s="24">
        <v>0</v>
      </c>
      <c r="O732" s="24">
        <v>0</v>
      </c>
      <c r="P732" s="24">
        <v>0</v>
      </c>
      <c r="Q732" s="24">
        <v>0</v>
      </c>
      <c r="R732" s="24">
        <v>0</v>
      </c>
      <c r="S732" s="24">
        <f t="shared" si="33"/>
        <v>0</v>
      </c>
      <c r="T732" s="24">
        <f t="shared" si="34"/>
        <v>0</v>
      </c>
      <c r="U732" s="24">
        <f t="shared" si="35"/>
        <v>1</v>
      </c>
    </row>
    <row r="733" spans="1:21" s="8" customFormat="1" x14ac:dyDescent="0.25">
      <c r="A733" s="24" t="s">
        <v>814</v>
      </c>
      <c r="B733" s="8" t="s">
        <v>3759</v>
      </c>
      <c r="C733" s="8" t="s">
        <v>806</v>
      </c>
      <c r="D733" s="24" t="s">
        <v>706</v>
      </c>
      <c r="E733" s="24">
        <v>0</v>
      </c>
      <c r="F733" s="24">
        <v>0</v>
      </c>
      <c r="G733" s="24">
        <v>0</v>
      </c>
      <c r="H733" s="24">
        <v>0</v>
      </c>
      <c r="I733" s="24">
        <v>0</v>
      </c>
      <c r="J733" s="24">
        <v>0</v>
      </c>
      <c r="K733" s="24">
        <v>0</v>
      </c>
      <c r="L733" s="24">
        <v>0</v>
      </c>
      <c r="M733" s="24">
        <v>0</v>
      </c>
      <c r="N733" s="24">
        <v>0</v>
      </c>
      <c r="O733" s="24">
        <v>0</v>
      </c>
      <c r="P733" s="24">
        <v>0</v>
      </c>
      <c r="Q733" s="24">
        <v>0</v>
      </c>
      <c r="R733" s="24">
        <v>0</v>
      </c>
      <c r="S733" s="24">
        <f t="shared" si="33"/>
        <v>0</v>
      </c>
      <c r="T733" s="24">
        <f t="shared" si="34"/>
        <v>0</v>
      </c>
      <c r="U733" s="24">
        <f t="shared" si="35"/>
        <v>1</v>
      </c>
    </row>
    <row r="734" spans="1:21" s="8" customFormat="1" x14ac:dyDescent="0.25">
      <c r="A734" s="24" t="s">
        <v>89</v>
      </c>
      <c r="B734" s="8" t="s">
        <v>3760</v>
      </c>
      <c r="C734" s="8" t="s">
        <v>1057</v>
      </c>
      <c r="D734" s="24" t="s">
        <v>709</v>
      </c>
      <c r="E734" s="24">
        <v>0</v>
      </c>
      <c r="F734" s="24">
        <v>0</v>
      </c>
      <c r="G734" s="24">
        <v>0</v>
      </c>
      <c r="H734" s="24">
        <v>0</v>
      </c>
      <c r="I734" s="24">
        <v>0</v>
      </c>
      <c r="J734" s="24">
        <v>0</v>
      </c>
      <c r="K734" s="24">
        <v>0</v>
      </c>
      <c r="L734" s="24">
        <v>0</v>
      </c>
      <c r="M734" s="24">
        <v>0</v>
      </c>
      <c r="N734" s="24">
        <v>0</v>
      </c>
      <c r="O734" s="24">
        <v>0</v>
      </c>
      <c r="P734" s="24">
        <v>0</v>
      </c>
      <c r="Q734" s="24">
        <v>0</v>
      </c>
      <c r="R734" s="24">
        <v>0</v>
      </c>
      <c r="S734" s="24">
        <f t="shared" si="33"/>
        <v>0</v>
      </c>
      <c r="T734" s="24">
        <f t="shared" si="34"/>
        <v>0</v>
      </c>
      <c r="U734" s="24">
        <f t="shared" si="35"/>
        <v>1</v>
      </c>
    </row>
    <row r="735" spans="1:21" s="8" customFormat="1" x14ac:dyDescent="0.25">
      <c r="A735" s="24" t="s">
        <v>89</v>
      </c>
      <c r="B735" s="8" t="s">
        <v>1288</v>
      </c>
      <c r="C735" s="8" t="s">
        <v>807</v>
      </c>
      <c r="D735" s="24" t="s">
        <v>720</v>
      </c>
      <c r="E735" s="24">
        <v>0</v>
      </c>
      <c r="F735" s="24">
        <v>0</v>
      </c>
      <c r="G735" s="24">
        <v>0</v>
      </c>
      <c r="H735" s="24">
        <v>0</v>
      </c>
      <c r="I735" s="24">
        <v>0</v>
      </c>
      <c r="J735" s="24">
        <v>0</v>
      </c>
      <c r="K735" s="24">
        <v>0</v>
      </c>
      <c r="L735" s="24">
        <v>0</v>
      </c>
      <c r="M735" s="24">
        <v>0</v>
      </c>
      <c r="N735" s="24">
        <v>0</v>
      </c>
      <c r="O735" s="24">
        <v>0</v>
      </c>
      <c r="P735" s="24">
        <v>0</v>
      </c>
      <c r="Q735" s="24">
        <v>0</v>
      </c>
      <c r="R735" s="24">
        <v>0</v>
      </c>
      <c r="S735" s="24">
        <f t="shared" si="33"/>
        <v>0</v>
      </c>
      <c r="T735" s="24">
        <f t="shared" si="34"/>
        <v>0</v>
      </c>
      <c r="U735" s="24">
        <f t="shared" si="35"/>
        <v>1</v>
      </c>
    </row>
    <row r="736" spans="1:21" s="8" customFormat="1" x14ac:dyDescent="0.25">
      <c r="A736" s="24" t="s">
        <v>232</v>
      </c>
      <c r="B736" s="8" t="s">
        <v>3761</v>
      </c>
      <c r="C736" s="8" t="s">
        <v>807</v>
      </c>
      <c r="D736" s="24" t="s">
        <v>721</v>
      </c>
      <c r="E736" s="24">
        <v>0</v>
      </c>
      <c r="F736" s="24">
        <v>0</v>
      </c>
      <c r="G736" s="24">
        <v>0</v>
      </c>
      <c r="H736" s="24">
        <v>0</v>
      </c>
      <c r="I736" s="24">
        <v>0</v>
      </c>
      <c r="J736" s="24">
        <v>0</v>
      </c>
      <c r="K736" s="24">
        <v>0</v>
      </c>
      <c r="L736" s="24">
        <v>0</v>
      </c>
      <c r="M736" s="24">
        <v>0</v>
      </c>
      <c r="N736" s="24">
        <v>0</v>
      </c>
      <c r="O736" s="24">
        <v>0</v>
      </c>
      <c r="P736" s="24">
        <v>0</v>
      </c>
      <c r="Q736" s="24">
        <v>0</v>
      </c>
      <c r="R736" s="24">
        <v>0</v>
      </c>
      <c r="S736" s="24">
        <f t="shared" si="33"/>
        <v>0</v>
      </c>
      <c r="T736" s="24">
        <f t="shared" si="34"/>
        <v>0</v>
      </c>
      <c r="U736" s="24">
        <f t="shared" si="35"/>
        <v>1</v>
      </c>
    </row>
    <row r="737" spans="1:21" s="8" customFormat="1" x14ac:dyDescent="0.25">
      <c r="A737" s="24" t="s">
        <v>744</v>
      </c>
      <c r="B737" s="8" t="s">
        <v>899</v>
      </c>
      <c r="C737" s="8" t="s">
        <v>807</v>
      </c>
      <c r="D737" s="24" t="s">
        <v>726</v>
      </c>
      <c r="E737" s="24">
        <v>0</v>
      </c>
      <c r="F737" s="24">
        <v>0</v>
      </c>
      <c r="G737" s="24">
        <v>0</v>
      </c>
      <c r="H737" s="24">
        <v>0</v>
      </c>
      <c r="I737" s="24">
        <v>0</v>
      </c>
      <c r="J737" s="24">
        <v>0</v>
      </c>
      <c r="K737" s="24">
        <v>0</v>
      </c>
      <c r="L737" s="24">
        <v>0</v>
      </c>
      <c r="M737" s="24">
        <v>0</v>
      </c>
      <c r="N737" s="24">
        <v>0</v>
      </c>
      <c r="O737" s="24">
        <v>0</v>
      </c>
      <c r="P737" s="24">
        <v>0</v>
      </c>
      <c r="Q737" s="24">
        <v>0</v>
      </c>
      <c r="R737" s="24">
        <v>0</v>
      </c>
      <c r="S737" s="24">
        <f t="shared" si="33"/>
        <v>0</v>
      </c>
      <c r="T737" s="24">
        <f t="shared" si="34"/>
        <v>0</v>
      </c>
      <c r="U737" s="24">
        <f t="shared" si="35"/>
        <v>1</v>
      </c>
    </row>
    <row r="738" spans="1:21" s="8" customFormat="1" x14ac:dyDescent="0.25">
      <c r="A738" s="24" t="s">
        <v>75</v>
      </c>
      <c r="B738" s="8" t="s">
        <v>3762</v>
      </c>
      <c r="C738" s="8" t="s">
        <v>807</v>
      </c>
      <c r="D738" s="24" t="s">
        <v>707</v>
      </c>
      <c r="E738" s="24">
        <v>0</v>
      </c>
      <c r="F738" s="24">
        <v>0</v>
      </c>
      <c r="G738" s="24">
        <v>0</v>
      </c>
      <c r="H738" s="24">
        <v>0</v>
      </c>
      <c r="I738" s="24">
        <v>0</v>
      </c>
      <c r="J738" s="24">
        <v>0</v>
      </c>
      <c r="K738" s="24">
        <v>0</v>
      </c>
      <c r="L738" s="24">
        <v>0</v>
      </c>
      <c r="M738" s="24">
        <v>0</v>
      </c>
      <c r="N738" s="24">
        <v>0</v>
      </c>
      <c r="O738" s="24">
        <v>0</v>
      </c>
      <c r="P738" s="24">
        <v>0</v>
      </c>
      <c r="Q738" s="24">
        <v>0</v>
      </c>
      <c r="R738" s="24">
        <v>0</v>
      </c>
      <c r="S738" s="24">
        <f t="shared" si="33"/>
        <v>0</v>
      </c>
      <c r="T738" s="24">
        <f t="shared" si="34"/>
        <v>0</v>
      </c>
      <c r="U738" s="24">
        <f t="shared" si="35"/>
        <v>1</v>
      </c>
    </row>
    <row r="739" spans="1:21" s="8" customFormat="1" x14ac:dyDescent="0.25">
      <c r="A739" s="24" t="s">
        <v>147</v>
      </c>
      <c r="B739" s="8" t="s">
        <v>3763</v>
      </c>
      <c r="C739" s="8" t="s">
        <v>806</v>
      </c>
      <c r="D739" s="24" t="s">
        <v>719</v>
      </c>
      <c r="E739" s="24">
        <v>0</v>
      </c>
      <c r="F739" s="24">
        <v>0</v>
      </c>
      <c r="G739" s="24">
        <v>0</v>
      </c>
      <c r="H739" s="24">
        <v>0</v>
      </c>
      <c r="I739" s="24">
        <v>0</v>
      </c>
      <c r="J739" s="24">
        <v>0</v>
      </c>
      <c r="K739" s="24">
        <v>0</v>
      </c>
      <c r="L739" s="24">
        <v>0</v>
      </c>
      <c r="M739" s="24">
        <v>0</v>
      </c>
      <c r="N739" s="24">
        <v>0</v>
      </c>
      <c r="O739" s="24">
        <v>0</v>
      </c>
      <c r="P739" s="24">
        <v>0</v>
      </c>
      <c r="Q739" s="24">
        <v>0</v>
      </c>
      <c r="R739" s="24">
        <v>0</v>
      </c>
      <c r="S739" s="24">
        <f t="shared" si="33"/>
        <v>0</v>
      </c>
      <c r="T739" s="24">
        <f t="shared" si="34"/>
        <v>0</v>
      </c>
      <c r="U739" s="24">
        <f t="shared" si="35"/>
        <v>1</v>
      </c>
    </row>
    <row r="740" spans="1:21" s="8" customFormat="1" x14ac:dyDescent="0.25">
      <c r="A740" s="24" t="s">
        <v>196</v>
      </c>
      <c r="B740" s="8" t="s">
        <v>3764</v>
      </c>
      <c r="C740" s="8" t="s">
        <v>807</v>
      </c>
      <c r="D740" s="24" t="s">
        <v>701</v>
      </c>
      <c r="E740" s="24">
        <v>0</v>
      </c>
      <c r="F740" s="24">
        <v>0</v>
      </c>
      <c r="G740" s="24">
        <v>0</v>
      </c>
      <c r="H740" s="24">
        <v>0</v>
      </c>
      <c r="I740" s="24">
        <v>0</v>
      </c>
      <c r="J740" s="24">
        <v>0</v>
      </c>
      <c r="K740" s="24">
        <v>0</v>
      </c>
      <c r="L740" s="24">
        <v>0</v>
      </c>
      <c r="M740" s="24">
        <v>0</v>
      </c>
      <c r="N740" s="24">
        <v>0</v>
      </c>
      <c r="O740" s="24">
        <v>0</v>
      </c>
      <c r="P740" s="24">
        <v>0</v>
      </c>
      <c r="Q740" s="24">
        <v>0</v>
      </c>
      <c r="R740" s="24">
        <v>0</v>
      </c>
      <c r="S740" s="24">
        <f t="shared" si="33"/>
        <v>0</v>
      </c>
      <c r="T740" s="24">
        <f t="shared" si="34"/>
        <v>0</v>
      </c>
      <c r="U740" s="24">
        <f t="shared" si="35"/>
        <v>1</v>
      </c>
    </row>
    <row r="741" spans="1:21" s="8" customFormat="1" x14ac:dyDescent="0.25">
      <c r="A741" s="24" t="s">
        <v>1746</v>
      </c>
      <c r="B741" s="8" t="s">
        <v>3581</v>
      </c>
      <c r="C741" s="24" t="s">
        <v>807</v>
      </c>
      <c r="D741" s="24" t="s">
        <v>724</v>
      </c>
      <c r="E741" s="24">
        <v>0</v>
      </c>
      <c r="F741" s="24">
        <v>0</v>
      </c>
      <c r="G741" s="24">
        <v>0</v>
      </c>
      <c r="H741" s="24">
        <v>0</v>
      </c>
      <c r="I741" s="24">
        <v>0</v>
      </c>
      <c r="J741" s="24">
        <v>0</v>
      </c>
      <c r="K741" s="24">
        <v>0</v>
      </c>
      <c r="L741" s="24">
        <v>0</v>
      </c>
      <c r="M741" s="24">
        <v>0</v>
      </c>
      <c r="N741" s="24">
        <v>0</v>
      </c>
      <c r="O741" s="24">
        <v>0</v>
      </c>
      <c r="P741" s="24">
        <v>0</v>
      </c>
      <c r="Q741" s="24">
        <v>0</v>
      </c>
      <c r="R741" s="24">
        <v>0</v>
      </c>
      <c r="S741" s="24">
        <f t="shared" si="33"/>
        <v>0</v>
      </c>
      <c r="T741" s="24">
        <f t="shared" si="34"/>
        <v>0</v>
      </c>
      <c r="U741" s="24">
        <f t="shared" si="35"/>
        <v>1</v>
      </c>
    </row>
    <row r="742" spans="1:21" s="8" customFormat="1" x14ac:dyDescent="0.25">
      <c r="A742" s="24" t="s">
        <v>1148</v>
      </c>
      <c r="B742" s="8" t="s">
        <v>235</v>
      </c>
      <c r="C742" s="8" t="s">
        <v>806</v>
      </c>
      <c r="D742" s="24" t="s">
        <v>728</v>
      </c>
      <c r="E742" s="24">
        <v>0</v>
      </c>
      <c r="F742" s="24">
        <v>0</v>
      </c>
      <c r="G742" s="24">
        <v>0</v>
      </c>
      <c r="H742" s="24">
        <v>0</v>
      </c>
      <c r="I742" s="24">
        <v>0</v>
      </c>
      <c r="J742" s="24">
        <v>0</v>
      </c>
      <c r="K742" s="24">
        <v>0</v>
      </c>
      <c r="L742" s="24">
        <v>0</v>
      </c>
      <c r="M742" s="24">
        <v>0</v>
      </c>
      <c r="N742" s="24">
        <v>0</v>
      </c>
      <c r="O742" s="24">
        <v>0</v>
      </c>
      <c r="P742" s="24">
        <v>0</v>
      </c>
      <c r="Q742" s="24">
        <v>0</v>
      </c>
      <c r="R742" s="24">
        <v>0</v>
      </c>
      <c r="S742" s="24">
        <f t="shared" si="33"/>
        <v>0</v>
      </c>
      <c r="T742" s="24">
        <f t="shared" si="34"/>
        <v>0</v>
      </c>
      <c r="U742" s="24">
        <f t="shared" si="35"/>
        <v>1</v>
      </c>
    </row>
    <row r="743" spans="1:21" s="8" customFormat="1" x14ac:dyDescent="0.25">
      <c r="A743" s="24" t="s">
        <v>132</v>
      </c>
      <c r="B743" s="8" t="s">
        <v>1983</v>
      </c>
      <c r="C743" s="8" t="s">
        <v>807</v>
      </c>
      <c r="D743" s="24" t="s">
        <v>718</v>
      </c>
      <c r="E743" s="24">
        <v>0</v>
      </c>
      <c r="F743" s="24">
        <v>0</v>
      </c>
      <c r="G743" s="24">
        <v>0</v>
      </c>
      <c r="H743" s="24">
        <v>0</v>
      </c>
      <c r="I743" s="24">
        <v>0</v>
      </c>
      <c r="J743" s="24">
        <v>0</v>
      </c>
      <c r="K743" s="24">
        <v>0</v>
      </c>
      <c r="L743" s="24">
        <v>0</v>
      </c>
      <c r="M743" s="24">
        <v>0</v>
      </c>
      <c r="N743" s="24">
        <v>0</v>
      </c>
      <c r="O743" s="24">
        <v>0</v>
      </c>
      <c r="P743" s="24">
        <v>0</v>
      </c>
      <c r="Q743" s="24">
        <v>0</v>
      </c>
      <c r="R743" s="24">
        <v>0</v>
      </c>
      <c r="S743" s="24">
        <f t="shared" si="33"/>
        <v>0</v>
      </c>
      <c r="T743" s="24">
        <f t="shared" si="34"/>
        <v>0</v>
      </c>
      <c r="U743" s="24">
        <f t="shared" si="35"/>
        <v>1</v>
      </c>
    </row>
    <row r="744" spans="1:21" s="8" customFormat="1" x14ac:dyDescent="0.25">
      <c r="A744" s="24" t="s">
        <v>113</v>
      </c>
      <c r="B744" s="8" t="s">
        <v>3765</v>
      </c>
      <c r="C744" s="8" t="s">
        <v>1057</v>
      </c>
      <c r="D744" s="24" t="s">
        <v>733</v>
      </c>
      <c r="E744" s="24">
        <v>0</v>
      </c>
      <c r="F744" s="24">
        <v>0</v>
      </c>
      <c r="G744" s="24">
        <v>0</v>
      </c>
      <c r="H744" s="24">
        <v>0</v>
      </c>
      <c r="I744" s="24">
        <v>0</v>
      </c>
      <c r="J744" s="24">
        <v>0</v>
      </c>
      <c r="K744" s="24">
        <v>0</v>
      </c>
      <c r="L744" s="24">
        <v>0</v>
      </c>
      <c r="M744" s="24">
        <v>0</v>
      </c>
      <c r="N744" s="24">
        <v>0</v>
      </c>
      <c r="O744" s="24">
        <v>0</v>
      </c>
      <c r="P744" s="24">
        <v>0</v>
      </c>
      <c r="Q744" s="24">
        <v>0</v>
      </c>
      <c r="R744" s="24">
        <v>0</v>
      </c>
      <c r="S744" s="24">
        <f t="shared" si="33"/>
        <v>0</v>
      </c>
      <c r="T744" s="24">
        <f t="shared" si="34"/>
        <v>0</v>
      </c>
      <c r="U744" s="24">
        <f t="shared" si="35"/>
        <v>1</v>
      </c>
    </row>
    <row r="745" spans="1:21" s="8" customFormat="1" x14ac:dyDescent="0.25">
      <c r="A745" s="24" t="s">
        <v>743</v>
      </c>
      <c r="B745" s="8" t="s">
        <v>3766</v>
      </c>
      <c r="C745" s="8" t="s">
        <v>1057</v>
      </c>
      <c r="D745" s="24" t="s">
        <v>736</v>
      </c>
      <c r="E745" s="24">
        <v>0</v>
      </c>
      <c r="F745" s="24">
        <v>0</v>
      </c>
      <c r="G745" s="24">
        <v>0</v>
      </c>
      <c r="H745" s="24">
        <v>0</v>
      </c>
      <c r="I745" s="24">
        <v>0</v>
      </c>
      <c r="J745" s="24">
        <v>0</v>
      </c>
      <c r="K745" s="24">
        <v>0</v>
      </c>
      <c r="L745" s="24">
        <v>0</v>
      </c>
      <c r="M745" s="24">
        <v>0</v>
      </c>
      <c r="N745" s="24">
        <v>0</v>
      </c>
      <c r="O745" s="24">
        <v>0</v>
      </c>
      <c r="P745" s="24">
        <v>0</v>
      </c>
      <c r="Q745" s="24">
        <v>0</v>
      </c>
      <c r="R745" s="24">
        <v>0</v>
      </c>
      <c r="S745" s="24">
        <f t="shared" si="33"/>
        <v>0</v>
      </c>
      <c r="T745" s="24">
        <f t="shared" si="34"/>
        <v>0</v>
      </c>
      <c r="U745" s="24">
        <f t="shared" si="35"/>
        <v>1</v>
      </c>
    </row>
    <row r="746" spans="1:21" s="8" customFormat="1" x14ac:dyDescent="0.25">
      <c r="A746" s="24" t="s">
        <v>28</v>
      </c>
      <c r="B746" s="8" t="s">
        <v>340</v>
      </c>
      <c r="C746" s="8" t="s">
        <v>807</v>
      </c>
      <c r="D746" s="24" t="s">
        <v>702</v>
      </c>
      <c r="E746" s="24">
        <v>0</v>
      </c>
      <c r="F746" s="24">
        <v>0</v>
      </c>
      <c r="G746" s="24">
        <v>0</v>
      </c>
      <c r="H746" s="24">
        <v>0</v>
      </c>
      <c r="I746" s="24">
        <v>0</v>
      </c>
      <c r="J746" s="24">
        <v>0</v>
      </c>
      <c r="K746" s="24">
        <v>0</v>
      </c>
      <c r="L746" s="24">
        <v>0</v>
      </c>
      <c r="M746" s="24">
        <v>0</v>
      </c>
      <c r="N746" s="24">
        <v>0</v>
      </c>
      <c r="O746" s="24">
        <v>0</v>
      </c>
      <c r="P746" s="24">
        <v>0</v>
      </c>
      <c r="Q746" s="24">
        <v>0</v>
      </c>
      <c r="R746" s="24">
        <v>0</v>
      </c>
      <c r="S746" s="24">
        <f t="shared" si="33"/>
        <v>0</v>
      </c>
      <c r="T746" s="24">
        <f t="shared" si="34"/>
        <v>0</v>
      </c>
      <c r="U746" s="24">
        <f t="shared" si="35"/>
        <v>1</v>
      </c>
    </row>
    <row r="747" spans="1:21" s="8" customFormat="1" x14ac:dyDescent="0.25">
      <c r="A747" s="24" t="s">
        <v>3095</v>
      </c>
      <c r="B747" s="8" t="s">
        <v>3767</v>
      </c>
      <c r="C747" s="8" t="s">
        <v>806</v>
      </c>
      <c r="D747" s="24" t="s">
        <v>713</v>
      </c>
      <c r="E747" s="24">
        <v>0</v>
      </c>
      <c r="F747" s="24">
        <v>0</v>
      </c>
      <c r="G747" s="24">
        <v>0</v>
      </c>
      <c r="H747" s="24">
        <v>0</v>
      </c>
      <c r="I747" s="24">
        <v>0</v>
      </c>
      <c r="J747" s="24">
        <v>0</v>
      </c>
      <c r="K747" s="24">
        <v>0</v>
      </c>
      <c r="L747" s="24">
        <v>0</v>
      </c>
      <c r="M747" s="24">
        <v>0</v>
      </c>
      <c r="N747" s="24">
        <v>0</v>
      </c>
      <c r="O747" s="24">
        <v>0</v>
      </c>
      <c r="P747" s="24">
        <v>0</v>
      </c>
      <c r="Q747" s="24">
        <v>0</v>
      </c>
      <c r="R747" s="24">
        <v>0</v>
      </c>
      <c r="S747" s="24">
        <f t="shared" si="33"/>
        <v>0</v>
      </c>
      <c r="T747" s="24">
        <f t="shared" si="34"/>
        <v>0</v>
      </c>
      <c r="U747" s="24">
        <f t="shared" si="35"/>
        <v>1</v>
      </c>
    </row>
    <row r="748" spans="1:21" s="8" customFormat="1" x14ac:dyDescent="0.25">
      <c r="A748" s="24" t="s">
        <v>1735</v>
      </c>
      <c r="B748" s="8" t="s">
        <v>1736</v>
      </c>
      <c r="C748" s="8" t="s">
        <v>807</v>
      </c>
      <c r="D748" s="24" t="s">
        <v>708</v>
      </c>
      <c r="E748" s="24">
        <v>0</v>
      </c>
      <c r="F748" s="24">
        <v>0</v>
      </c>
      <c r="G748" s="24">
        <v>0</v>
      </c>
      <c r="H748" s="24">
        <v>0</v>
      </c>
      <c r="I748" s="24">
        <v>0</v>
      </c>
      <c r="J748" s="24">
        <v>0</v>
      </c>
      <c r="K748" s="24">
        <v>0</v>
      </c>
      <c r="L748" s="24">
        <v>0</v>
      </c>
      <c r="M748" s="24">
        <v>0</v>
      </c>
      <c r="N748" s="24">
        <v>0</v>
      </c>
      <c r="O748" s="24">
        <v>0</v>
      </c>
      <c r="P748" s="24">
        <v>0</v>
      </c>
      <c r="Q748" s="24">
        <v>0</v>
      </c>
      <c r="R748" s="24">
        <v>0</v>
      </c>
      <c r="S748" s="24">
        <f t="shared" si="33"/>
        <v>0</v>
      </c>
      <c r="T748" s="24">
        <f t="shared" si="34"/>
        <v>0</v>
      </c>
      <c r="U748" s="24">
        <f t="shared" si="35"/>
        <v>1</v>
      </c>
    </row>
    <row r="749" spans="1:21" s="8" customFormat="1" x14ac:dyDescent="0.25">
      <c r="A749" s="24" t="s">
        <v>156</v>
      </c>
      <c r="B749" s="8" t="s">
        <v>3768</v>
      </c>
      <c r="C749" s="8" t="s">
        <v>807</v>
      </c>
      <c r="D749" s="24" t="s">
        <v>721</v>
      </c>
      <c r="E749" s="24">
        <v>0</v>
      </c>
      <c r="F749" s="24">
        <v>0</v>
      </c>
      <c r="G749" s="24">
        <v>0</v>
      </c>
      <c r="H749" s="24">
        <v>0</v>
      </c>
      <c r="I749" s="24">
        <v>0</v>
      </c>
      <c r="J749" s="24">
        <v>0</v>
      </c>
      <c r="K749" s="24">
        <v>0</v>
      </c>
      <c r="L749" s="24">
        <v>0</v>
      </c>
      <c r="M749" s="24">
        <v>0</v>
      </c>
      <c r="N749" s="24">
        <v>0</v>
      </c>
      <c r="O749" s="24">
        <v>0</v>
      </c>
      <c r="P749" s="24">
        <v>0</v>
      </c>
      <c r="Q749" s="24">
        <v>0</v>
      </c>
      <c r="R749" s="24">
        <v>0</v>
      </c>
      <c r="S749" s="24">
        <f t="shared" si="33"/>
        <v>0</v>
      </c>
      <c r="T749" s="24">
        <f t="shared" si="34"/>
        <v>0</v>
      </c>
      <c r="U749" s="24">
        <f t="shared" si="35"/>
        <v>1</v>
      </c>
    </row>
    <row r="750" spans="1:21" s="8" customFormat="1" x14ac:dyDescent="0.25">
      <c r="A750" s="24" t="s">
        <v>383</v>
      </c>
      <c r="B750" s="8" t="s">
        <v>3769</v>
      </c>
      <c r="C750" s="8" t="s">
        <v>807</v>
      </c>
      <c r="D750" s="24" t="s">
        <v>712</v>
      </c>
      <c r="E750" s="24">
        <v>0</v>
      </c>
      <c r="F750" s="24">
        <v>0</v>
      </c>
      <c r="G750" s="24">
        <v>0</v>
      </c>
      <c r="H750" s="24">
        <v>0</v>
      </c>
      <c r="I750" s="24">
        <v>0</v>
      </c>
      <c r="J750" s="24">
        <v>0</v>
      </c>
      <c r="K750" s="24">
        <v>0</v>
      </c>
      <c r="L750" s="24">
        <v>0</v>
      </c>
      <c r="M750" s="24">
        <v>0</v>
      </c>
      <c r="N750" s="24">
        <v>0</v>
      </c>
      <c r="O750" s="24">
        <v>0</v>
      </c>
      <c r="P750" s="24">
        <v>0</v>
      </c>
      <c r="Q750" s="24">
        <v>0</v>
      </c>
      <c r="R750" s="24">
        <v>0</v>
      </c>
      <c r="S750" s="24">
        <f t="shared" si="33"/>
        <v>0</v>
      </c>
      <c r="T750" s="24">
        <f t="shared" si="34"/>
        <v>0</v>
      </c>
      <c r="U750" s="24">
        <f t="shared" si="35"/>
        <v>1</v>
      </c>
    </row>
    <row r="751" spans="1:21" s="8" customFormat="1" x14ac:dyDescent="0.25">
      <c r="A751" s="24" t="s">
        <v>54</v>
      </c>
      <c r="B751" s="8" t="s">
        <v>2343</v>
      </c>
      <c r="C751" s="8" t="s">
        <v>807</v>
      </c>
      <c r="D751" s="24" t="s">
        <v>846</v>
      </c>
      <c r="E751" s="24">
        <v>0</v>
      </c>
      <c r="F751" s="24">
        <v>0</v>
      </c>
      <c r="G751" s="24">
        <v>0</v>
      </c>
      <c r="H751" s="24">
        <v>0</v>
      </c>
      <c r="I751" s="24">
        <v>0</v>
      </c>
      <c r="J751" s="24">
        <v>0</v>
      </c>
      <c r="K751" s="24">
        <v>0</v>
      </c>
      <c r="L751" s="24">
        <v>0</v>
      </c>
      <c r="M751" s="24">
        <v>0</v>
      </c>
      <c r="N751" s="24">
        <v>0</v>
      </c>
      <c r="O751" s="24">
        <v>0</v>
      </c>
      <c r="P751" s="24">
        <v>0</v>
      </c>
      <c r="Q751" s="24">
        <v>0</v>
      </c>
      <c r="R751" s="24">
        <v>0</v>
      </c>
      <c r="S751" s="24">
        <f t="shared" si="33"/>
        <v>0</v>
      </c>
      <c r="T751" s="24">
        <f t="shared" si="34"/>
        <v>0</v>
      </c>
      <c r="U751" s="24">
        <f t="shared" si="35"/>
        <v>1</v>
      </c>
    </row>
    <row r="752" spans="1:21" s="8" customFormat="1" x14ac:dyDescent="0.25">
      <c r="A752" s="24" t="s">
        <v>58</v>
      </c>
      <c r="B752" s="8" t="s">
        <v>3770</v>
      </c>
      <c r="C752" s="8" t="s">
        <v>1057</v>
      </c>
      <c r="D752" s="24" t="s">
        <v>712</v>
      </c>
      <c r="E752" s="24">
        <v>0</v>
      </c>
      <c r="F752" s="24">
        <v>0</v>
      </c>
      <c r="G752" s="24">
        <v>0</v>
      </c>
      <c r="H752" s="24">
        <v>0</v>
      </c>
      <c r="I752" s="24">
        <v>0</v>
      </c>
      <c r="J752" s="24">
        <v>0</v>
      </c>
      <c r="K752" s="24">
        <v>0</v>
      </c>
      <c r="L752" s="24">
        <v>0</v>
      </c>
      <c r="M752" s="24">
        <v>0</v>
      </c>
      <c r="N752" s="24">
        <v>0</v>
      </c>
      <c r="O752" s="24">
        <v>0</v>
      </c>
      <c r="P752" s="24">
        <v>0</v>
      </c>
      <c r="Q752" s="24">
        <v>0</v>
      </c>
      <c r="R752" s="24">
        <v>0</v>
      </c>
      <c r="S752" s="24">
        <f t="shared" si="33"/>
        <v>0</v>
      </c>
      <c r="T752" s="24">
        <f t="shared" si="34"/>
        <v>0</v>
      </c>
      <c r="U752" s="24">
        <f t="shared" si="35"/>
        <v>1</v>
      </c>
    </row>
    <row r="753" spans="1:21" s="8" customFormat="1" x14ac:dyDescent="0.25">
      <c r="A753" s="24" t="s">
        <v>1822</v>
      </c>
      <c r="B753" s="8" t="s">
        <v>3771</v>
      </c>
      <c r="C753" s="8" t="s">
        <v>806</v>
      </c>
      <c r="D753" s="24" t="s">
        <v>709</v>
      </c>
      <c r="E753" s="24">
        <v>0</v>
      </c>
      <c r="F753" s="24">
        <v>0</v>
      </c>
      <c r="G753" s="24">
        <v>0</v>
      </c>
      <c r="H753" s="24">
        <v>0</v>
      </c>
      <c r="I753" s="24">
        <v>0</v>
      </c>
      <c r="J753" s="24">
        <v>0</v>
      </c>
      <c r="K753" s="24">
        <v>0</v>
      </c>
      <c r="L753" s="24">
        <v>0</v>
      </c>
      <c r="M753" s="24">
        <v>0</v>
      </c>
      <c r="N753" s="24">
        <v>0</v>
      </c>
      <c r="O753" s="24">
        <v>0</v>
      </c>
      <c r="P753" s="24">
        <v>0</v>
      </c>
      <c r="Q753" s="24">
        <v>0</v>
      </c>
      <c r="R753" s="24">
        <v>0</v>
      </c>
      <c r="S753" s="24">
        <f t="shared" si="33"/>
        <v>0</v>
      </c>
      <c r="T753" s="24">
        <f t="shared" si="34"/>
        <v>0</v>
      </c>
      <c r="U753" s="24">
        <f t="shared" si="35"/>
        <v>1</v>
      </c>
    </row>
    <row r="754" spans="1:21" s="8" customFormat="1" x14ac:dyDescent="0.25">
      <c r="A754" s="24" t="s">
        <v>3772</v>
      </c>
      <c r="B754" s="8" t="s">
        <v>3773</v>
      </c>
      <c r="C754" s="8" t="s">
        <v>806</v>
      </c>
      <c r="D754" s="24" t="s">
        <v>711</v>
      </c>
      <c r="E754" s="24">
        <v>0</v>
      </c>
      <c r="F754" s="24">
        <v>0</v>
      </c>
      <c r="G754" s="24">
        <v>0</v>
      </c>
      <c r="H754" s="24">
        <v>0</v>
      </c>
      <c r="I754" s="24">
        <v>0</v>
      </c>
      <c r="J754" s="24">
        <v>0</v>
      </c>
      <c r="K754" s="24">
        <v>0</v>
      </c>
      <c r="L754" s="24">
        <v>0</v>
      </c>
      <c r="M754" s="24">
        <v>0</v>
      </c>
      <c r="N754" s="24">
        <v>0</v>
      </c>
      <c r="O754" s="24">
        <v>0</v>
      </c>
      <c r="P754" s="24">
        <v>0</v>
      </c>
      <c r="Q754" s="24">
        <v>0</v>
      </c>
      <c r="R754" s="24">
        <v>0</v>
      </c>
      <c r="S754" s="24">
        <f t="shared" si="33"/>
        <v>0</v>
      </c>
      <c r="T754" s="24">
        <f t="shared" si="34"/>
        <v>0</v>
      </c>
      <c r="U754" s="24">
        <f t="shared" si="35"/>
        <v>1</v>
      </c>
    </row>
    <row r="755" spans="1:21" s="8" customFormat="1" x14ac:dyDescent="0.25">
      <c r="A755" s="24" t="s">
        <v>207</v>
      </c>
      <c r="B755" s="8" t="s">
        <v>2598</v>
      </c>
      <c r="C755" s="8" t="s">
        <v>807</v>
      </c>
      <c r="D755" s="24" t="s">
        <v>708</v>
      </c>
      <c r="E755" s="24">
        <v>0</v>
      </c>
      <c r="F755" s="24">
        <v>0</v>
      </c>
      <c r="G755" s="24">
        <v>0</v>
      </c>
      <c r="H755" s="24">
        <v>0</v>
      </c>
      <c r="I755" s="24">
        <v>0</v>
      </c>
      <c r="J755" s="24">
        <v>0</v>
      </c>
      <c r="K755" s="24">
        <v>0</v>
      </c>
      <c r="L755" s="24">
        <v>0</v>
      </c>
      <c r="M755" s="24">
        <v>0</v>
      </c>
      <c r="N755" s="24">
        <v>0</v>
      </c>
      <c r="O755" s="24">
        <v>0</v>
      </c>
      <c r="P755" s="24">
        <v>0</v>
      </c>
      <c r="Q755" s="24">
        <v>0</v>
      </c>
      <c r="R755" s="24">
        <v>0</v>
      </c>
      <c r="S755" s="24">
        <f t="shared" si="33"/>
        <v>0</v>
      </c>
      <c r="T755" s="24">
        <f t="shared" si="34"/>
        <v>0</v>
      </c>
      <c r="U755" s="24">
        <f t="shared" si="35"/>
        <v>1</v>
      </c>
    </row>
    <row r="756" spans="1:21" s="8" customFormat="1" x14ac:dyDescent="0.25">
      <c r="A756" s="24" t="s">
        <v>1546</v>
      </c>
      <c r="B756" s="8" t="s">
        <v>3774</v>
      </c>
      <c r="C756" s="8" t="s">
        <v>807</v>
      </c>
      <c r="D756" s="24" t="s">
        <v>727</v>
      </c>
      <c r="E756" s="24">
        <v>0</v>
      </c>
      <c r="F756" s="24">
        <v>0</v>
      </c>
      <c r="G756" s="24">
        <v>0</v>
      </c>
      <c r="H756" s="24">
        <v>0</v>
      </c>
      <c r="I756" s="24">
        <v>0</v>
      </c>
      <c r="J756" s="24">
        <v>0</v>
      </c>
      <c r="K756" s="24">
        <v>0</v>
      </c>
      <c r="L756" s="24">
        <v>0</v>
      </c>
      <c r="M756" s="24">
        <v>0</v>
      </c>
      <c r="N756" s="24">
        <v>0</v>
      </c>
      <c r="O756" s="24">
        <v>0</v>
      </c>
      <c r="P756" s="24">
        <v>0</v>
      </c>
      <c r="Q756" s="24">
        <v>0</v>
      </c>
      <c r="R756" s="24">
        <v>0</v>
      </c>
      <c r="S756" s="24">
        <f t="shared" si="33"/>
        <v>0</v>
      </c>
      <c r="T756" s="24">
        <f t="shared" si="34"/>
        <v>0</v>
      </c>
      <c r="U756" s="24">
        <f t="shared" si="35"/>
        <v>1</v>
      </c>
    </row>
    <row r="757" spans="1:21" s="8" customFormat="1" x14ac:dyDescent="0.25">
      <c r="A757" s="24" t="s">
        <v>369</v>
      </c>
      <c r="B757" s="8" t="s">
        <v>392</v>
      </c>
      <c r="C757" s="8" t="s">
        <v>807</v>
      </c>
      <c r="D757" s="24" t="s">
        <v>708</v>
      </c>
      <c r="E757" s="24">
        <v>0</v>
      </c>
      <c r="F757" s="24">
        <v>0</v>
      </c>
      <c r="G757" s="24">
        <v>0</v>
      </c>
      <c r="H757" s="24">
        <v>0</v>
      </c>
      <c r="I757" s="24">
        <v>0</v>
      </c>
      <c r="J757" s="24">
        <v>0</v>
      </c>
      <c r="K757" s="24">
        <v>0</v>
      </c>
      <c r="L757" s="24">
        <v>0</v>
      </c>
      <c r="M757" s="24">
        <v>0</v>
      </c>
      <c r="N757" s="24">
        <v>0</v>
      </c>
      <c r="O757" s="24">
        <v>0</v>
      </c>
      <c r="P757" s="24">
        <v>0</v>
      </c>
      <c r="Q757" s="24">
        <v>0</v>
      </c>
      <c r="R757" s="24">
        <v>0</v>
      </c>
      <c r="S757" s="24">
        <f t="shared" si="33"/>
        <v>0</v>
      </c>
      <c r="T757" s="24">
        <f t="shared" si="34"/>
        <v>0</v>
      </c>
      <c r="U757" s="24">
        <f t="shared" si="35"/>
        <v>1</v>
      </c>
    </row>
    <row r="758" spans="1:21" s="8" customFormat="1" x14ac:dyDescent="0.25">
      <c r="A758" s="24" t="s">
        <v>207</v>
      </c>
      <c r="B758" s="8" t="s">
        <v>1491</v>
      </c>
      <c r="C758" s="8" t="s">
        <v>807</v>
      </c>
      <c r="D758" s="24" t="s">
        <v>701</v>
      </c>
      <c r="E758" s="24">
        <v>0</v>
      </c>
      <c r="F758" s="24">
        <v>0</v>
      </c>
      <c r="G758" s="24">
        <v>0</v>
      </c>
      <c r="H758" s="24">
        <v>0</v>
      </c>
      <c r="I758" s="24">
        <v>0</v>
      </c>
      <c r="J758" s="24">
        <v>0</v>
      </c>
      <c r="K758" s="24">
        <v>0</v>
      </c>
      <c r="L758" s="24">
        <v>0</v>
      </c>
      <c r="M758" s="24">
        <v>0</v>
      </c>
      <c r="N758" s="24">
        <v>0</v>
      </c>
      <c r="O758" s="24">
        <v>0</v>
      </c>
      <c r="P758" s="24">
        <v>0</v>
      </c>
      <c r="Q758" s="24">
        <v>0</v>
      </c>
      <c r="R758" s="24">
        <v>0</v>
      </c>
      <c r="S758" s="24">
        <f t="shared" si="33"/>
        <v>0</v>
      </c>
      <c r="T758" s="24">
        <f t="shared" si="34"/>
        <v>0</v>
      </c>
      <c r="U758" s="24">
        <f t="shared" si="35"/>
        <v>1</v>
      </c>
    </row>
    <row r="759" spans="1:21" s="8" customFormat="1" x14ac:dyDescent="0.25">
      <c r="A759" s="24" t="s">
        <v>509</v>
      </c>
      <c r="B759" s="8" t="s">
        <v>508</v>
      </c>
      <c r="C759" s="8" t="s">
        <v>807</v>
      </c>
      <c r="D759" s="24" t="s">
        <v>708</v>
      </c>
      <c r="E759" s="24">
        <v>0</v>
      </c>
      <c r="F759" s="24">
        <v>0</v>
      </c>
      <c r="G759" s="24">
        <v>0</v>
      </c>
      <c r="H759" s="24">
        <v>0</v>
      </c>
      <c r="I759" s="24">
        <v>0</v>
      </c>
      <c r="J759" s="24">
        <v>0</v>
      </c>
      <c r="K759" s="24">
        <v>0</v>
      </c>
      <c r="L759" s="24">
        <v>0</v>
      </c>
      <c r="M759" s="24">
        <v>0</v>
      </c>
      <c r="N759" s="24">
        <v>0</v>
      </c>
      <c r="O759" s="24">
        <v>0</v>
      </c>
      <c r="P759" s="24">
        <v>0</v>
      </c>
      <c r="Q759" s="24">
        <v>0</v>
      </c>
      <c r="R759" s="24">
        <v>0</v>
      </c>
      <c r="S759" s="24">
        <f t="shared" si="33"/>
        <v>0</v>
      </c>
      <c r="T759" s="24">
        <f t="shared" si="34"/>
        <v>0</v>
      </c>
      <c r="U759" s="24">
        <f t="shared" si="35"/>
        <v>1</v>
      </c>
    </row>
    <row r="760" spans="1:21" s="8" customFormat="1" x14ac:dyDescent="0.25">
      <c r="A760" s="24" t="s">
        <v>3775</v>
      </c>
      <c r="B760" s="8" t="s">
        <v>263</v>
      </c>
      <c r="C760" s="8" t="s">
        <v>1057</v>
      </c>
      <c r="D760" s="24" t="s">
        <v>724</v>
      </c>
      <c r="E760" s="24">
        <v>0</v>
      </c>
      <c r="F760" s="24">
        <v>0</v>
      </c>
      <c r="G760" s="24">
        <v>0</v>
      </c>
      <c r="H760" s="24">
        <v>0</v>
      </c>
      <c r="I760" s="24">
        <v>0</v>
      </c>
      <c r="J760" s="24">
        <v>0</v>
      </c>
      <c r="K760" s="24">
        <v>0</v>
      </c>
      <c r="L760" s="24">
        <v>0</v>
      </c>
      <c r="M760" s="24">
        <v>0</v>
      </c>
      <c r="N760" s="24">
        <v>0</v>
      </c>
      <c r="O760" s="24">
        <v>0</v>
      </c>
      <c r="P760" s="24">
        <v>0</v>
      </c>
      <c r="Q760" s="24">
        <v>0</v>
      </c>
      <c r="R760" s="24">
        <v>0</v>
      </c>
      <c r="S760" s="24">
        <f t="shared" si="33"/>
        <v>0</v>
      </c>
      <c r="T760" s="24">
        <f t="shared" si="34"/>
        <v>0</v>
      </c>
      <c r="U760" s="24">
        <f t="shared" si="35"/>
        <v>1</v>
      </c>
    </row>
    <row r="761" spans="1:21" s="8" customFormat="1" x14ac:dyDescent="0.25">
      <c r="A761" s="24" t="s">
        <v>666</v>
      </c>
      <c r="B761" s="8" t="s">
        <v>3776</v>
      </c>
      <c r="C761" s="8" t="s">
        <v>806</v>
      </c>
      <c r="D761" s="24" t="s">
        <v>703</v>
      </c>
      <c r="E761" s="24">
        <v>0</v>
      </c>
      <c r="F761" s="24">
        <v>0</v>
      </c>
      <c r="G761" s="24">
        <v>0</v>
      </c>
      <c r="H761" s="24">
        <v>0</v>
      </c>
      <c r="I761" s="24">
        <v>0</v>
      </c>
      <c r="J761" s="24">
        <v>0</v>
      </c>
      <c r="K761" s="24">
        <v>0</v>
      </c>
      <c r="L761" s="24">
        <v>0</v>
      </c>
      <c r="M761" s="24">
        <v>0</v>
      </c>
      <c r="N761" s="24">
        <v>0</v>
      </c>
      <c r="O761" s="24">
        <v>0</v>
      </c>
      <c r="P761" s="24">
        <v>0</v>
      </c>
      <c r="Q761" s="24">
        <v>0</v>
      </c>
      <c r="R761" s="24">
        <v>0</v>
      </c>
      <c r="S761" s="24">
        <f t="shared" si="33"/>
        <v>0</v>
      </c>
      <c r="T761" s="24">
        <f t="shared" si="34"/>
        <v>0</v>
      </c>
      <c r="U761" s="24">
        <f t="shared" si="35"/>
        <v>1</v>
      </c>
    </row>
    <row r="762" spans="1:21" s="8" customFormat="1" x14ac:dyDescent="0.25">
      <c r="A762" s="24" t="s">
        <v>785</v>
      </c>
      <c r="B762" s="8" t="s">
        <v>3777</v>
      </c>
      <c r="C762" s="8" t="s">
        <v>806</v>
      </c>
      <c r="D762" s="24" t="s">
        <v>716</v>
      </c>
      <c r="E762" s="24">
        <v>0</v>
      </c>
      <c r="F762" s="24">
        <v>0</v>
      </c>
      <c r="G762" s="24">
        <v>0</v>
      </c>
      <c r="H762" s="24">
        <v>0</v>
      </c>
      <c r="I762" s="24">
        <v>0</v>
      </c>
      <c r="J762" s="24">
        <v>0</v>
      </c>
      <c r="K762" s="24">
        <v>0</v>
      </c>
      <c r="L762" s="24">
        <v>0</v>
      </c>
      <c r="M762" s="24">
        <v>0</v>
      </c>
      <c r="N762" s="24">
        <v>0</v>
      </c>
      <c r="O762" s="24">
        <v>0</v>
      </c>
      <c r="P762" s="24">
        <v>0</v>
      </c>
      <c r="Q762" s="24">
        <v>0</v>
      </c>
      <c r="R762" s="24">
        <v>0</v>
      </c>
      <c r="S762" s="24">
        <f t="shared" si="33"/>
        <v>0</v>
      </c>
      <c r="T762" s="24">
        <f t="shared" si="34"/>
        <v>0</v>
      </c>
      <c r="U762" s="24">
        <f t="shared" si="35"/>
        <v>1</v>
      </c>
    </row>
    <row r="763" spans="1:21" s="8" customFormat="1" x14ac:dyDescent="0.25">
      <c r="A763" s="24" t="s">
        <v>383</v>
      </c>
      <c r="B763" s="8" t="s">
        <v>2127</v>
      </c>
      <c r="C763" s="8" t="s">
        <v>807</v>
      </c>
      <c r="D763" s="24" t="s">
        <v>708</v>
      </c>
      <c r="E763" s="24">
        <v>0</v>
      </c>
      <c r="F763" s="24">
        <v>0</v>
      </c>
      <c r="G763" s="24">
        <v>0</v>
      </c>
      <c r="H763" s="24">
        <v>0</v>
      </c>
      <c r="I763" s="24">
        <v>0</v>
      </c>
      <c r="J763" s="24">
        <v>0</v>
      </c>
      <c r="K763" s="24">
        <v>0</v>
      </c>
      <c r="L763" s="24">
        <v>0</v>
      </c>
      <c r="M763" s="24">
        <v>0</v>
      </c>
      <c r="N763" s="24">
        <v>0</v>
      </c>
      <c r="O763" s="24">
        <v>0</v>
      </c>
      <c r="P763" s="24">
        <v>0</v>
      </c>
      <c r="Q763" s="24">
        <v>0</v>
      </c>
      <c r="R763" s="24">
        <v>0</v>
      </c>
      <c r="S763" s="24">
        <f t="shared" si="33"/>
        <v>0</v>
      </c>
      <c r="T763" s="24">
        <f t="shared" si="34"/>
        <v>0</v>
      </c>
      <c r="U763" s="24">
        <f t="shared" si="35"/>
        <v>1</v>
      </c>
    </row>
    <row r="764" spans="1:21" s="8" customFormat="1" x14ac:dyDescent="0.25">
      <c r="A764" s="24" t="s">
        <v>642</v>
      </c>
      <c r="B764" s="8" t="s">
        <v>3778</v>
      </c>
      <c r="C764" s="8" t="s">
        <v>807</v>
      </c>
      <c r="D764" s="24" t="s">
        <v>702</v>
      </c>
      <c r="E764" s="24">
        <v>0</v>
      </c>
      <c r="F764" s="24">
        <v>0</v>
      </c>
      <c r="G764" s="24">
        <v>0</v>
      </c>
      <c r="H764" s="24">
        <v>0</v>
      </c>
      <c r="I764" s="24">
        <v>0</v>
      </c>
      <c r="J764" s="24">
        <v>0</v>
      </c>
      <c r="K764" s="24">
        <v>0</v>
      </c>
      <c r="L764" s="24">
        <v>0</v>
      </c>
      <c r="M764" s="24">
        <v>0</v>
      </c>
      <c r="N764" s="24">
        <v>0</v>
      </c>
      <c r="O764" s="24">
        <v>0</v>
      </c>
      <c r="P764" s="24">
        <v>0</v>
      </c>
      <c r="Q764" s="24">
        <v>0</v>
      </c>
      <c r="R764" s="24">
        <v>0</v>
      </c>
      <c r="S764" s="24">
        <f t="shared" si="33"/>
        <v>0</v>
      </c>
      <c r="T764" s="24">
        <f t="shared" si="34"/>
        <v>0</v>
      </c>
      <c r="U764" s="24">
        <f t="shared" si="35"/>
        <v>1</v>
      </c>
    </row>
    <row r="765" spans="1:21" s="8" customFormat="1" x14ac:dyDescent="0.25">
      <c r="A765" s="24" t="s">
        <v>3779</v>
      </c>
      <c r="B765" s="8" t="s">
        <v>235</v>
      </c>
      <c r="C765" s="8" t="s">
        <v>807</v>
      </c>
      <c r="D765" s="24" t="s">
        <v>711</v>
      </c>
      <c r="E765" s="24">
        <v>0</v>
      </c>
      <c r="F765" s="24">
        <v>0</v>
      </c>
      <c r="G765" s="24">
        <v>0</v>
      </c>
      <c r="H765" s="24">
        <v>0</v>
      </c>
      <c r="I765" s="24">
        <v>0</v>
      </c>
      <c r="J765" s="24">
        <v>0</v>
      </c>
      <c r="K765" s="24">
        <v>0</v>
      </c>
      <c r="L765" s="24">
        <v>0</v>
      </c>
      <c r="M765" s="24">
        <v>0</v>
      </c>
      <c r="N765" s="24">
        <v>0</v>
      </c>
      <c r="O765" s="24">
        <v>0</v>
      </c>
      <c r="P765" s="24">
        <v>0</v>
      </c>
      <c r="Q765" s="24">
        <v>0</v>
      </c>
      <c r="R765" s="24">
        <v>0</v>
      </c>
      <c r="S765" s="24">
        <f t="shared" si="33"/>
        <v>0</v>
      </c>
      <c r="T765" s="24">
        <f t="shared" si="34"/>
        <v>0</v>
      </c>
      <c r="U765" s="24">
        <f t="shared" si="35"/>
        <v>1</v>
      </c>
    </row>
    <row r="766" spans="1:21" s="8" customFormat="1" x14ac:dyDescent="0.25">
      <c r="A766" s="24" t="s">
        <v>2234</v>
      </c>
      <c r="B766" s="8" t="s">
        <v>3780</v>
      </c>
      <c r="C766" s="8" t="s">
        <v>806</v>
      </c>
      <c r="D766" s="24" t="s">
        <v>724</v>
      </c>
      <c r="E766" s="24">
        <v>0</v>
      </c>
      <c r="F766" s="24">
        <v>0</v>
      </c>
      <c r="G766" s="24">
        <v>0</v>
      </c>
      <c r="H766" s="24">
        <v>0</v>
      </c>
      <c r="I766" s="24">
        <v>0</v>
      </c>
      <c r="J766" s="24">
        <v>0</v>
      </c>
      <c r="K766" s="24">
        <v>0</v>
      </c>
      <c r="L766" s="24">
        <v>0</v>
      </c>
      <c r="M766" s="24">
        <v>0</v>
      </c>
      <c r="N766" s="24">
        <v>0</v>
      </c>
      <c r="O766" s="24">
        <v>0</v>
      </c>
      <c r="P766" s="24">
        <v>0</v>
      </c>
      <c r="Q766" s="24">
        <v>0</v>
      </c>
      <c r="R766" s="24">
        <v>0</v>
      </c>
      <c r="S766" s="24">
        <f t="shared" si="33"/>
        <v>0</v>
      </c>
      <c r="T766" s="24">
        <f t="shared" si="34"/>
        <v>0</v>
      </c>
      <c r="U766" s="24">
        <f t="shared" si="35"/>
        <v>1</v>
      </c>
    </row>
    <row r="767" spans="1:21" s="8" customFormat="1" x14ac:dyDescent="0.25">
      <c r="A767" s="24" t="s">
        <v>1134</v>
      </c>
      <c r="B767" s="8" t="s">
        <v>3781</v>
      </c>
      <c r="C767" s="8" t="s">
        <v>807</v>
      </c>
      <c r="D767" s="24" t="s">
        <v>717</v>
      </c>
      <c r="E767" s="24">
        <v>0</v>
      </c>
      <c r="F767" s="24">
        <v>0</v>
      </c>
      <c r="G767" s="24">
        <v>0</v>
      </c>
      <c r="H767" s="24">
        <v>0</v>
      </c>
      <c r="I767" s="24">
        <v>0</v>
      </c>
      <c r="J767" s="24">
        <v>0</v>
      </c>
      <c r="K767" s="24">
        <v>0</v>
      </c>
      <c r="L767" s="24">
        <v>0</v>
      </c>
      <c r="M767" s="24">
        <v>0</v>
      </c>
      <c r="N767" s="24">
        <v>0</v>
      </c>
      <c r="O767" s="24">
        <v>0</v>
      </c>
      <c r="P767" s="24">
        <v>0</v>
      </c>
      <c r="Q767" s="24">
        <v>0</v>
      </c>
      <c r="R767" s="24">
        <v>0</v>
      </c>
      <c r="S767" s="24">
        <f t="shared" si="33"/>
        <v>0</v>
      </c>
      <c r="T767" s="24">
        <f t="shared" si="34"/>
        <v>0</v>
      </c>
      <c r="U767" s="24">
        <f t="shared" si="35"/>
        <v>1</v>
      </c>
    </row>
    <row r="768" spans="1:21" s="8" customFormat="1" x14ac:dyDescent="0.25">
      <c r="A768" s="24" t="s">
        <v>1194</v>
      </c>
      <c r="B768" s="8" t="s">
        <v>1131</v>
      </c>
      <c r="C768" s="8" t="s">
        <v>806</v>
      </c>
      <c r="D768" s="24" t="s">
        <v>709</v>
      </c>
      <c r="E768" s="24">
        <v>0</v>
      </c>
      <c r="F768" s="24">
        <v>0</v>
      </c>
      <c r="G768" s="24">
        <v>0</v>
      </c>
      <c r="H768" s="24">
        <v>0</v>
      </c>
      <c r="I768" s="24">
        <v>0</v>
      </c>
      <c r="J768" s="24">
        <v>0</v>
      </c>
      <c r="K768" s="24">
        <v>0</v>
      </c>
      <c r="L768" s="24">
        <v>0</v>
      </c>
      <c r="M768" s="24">
        <v>0</v>
      </c>
      <c r="N768" s="24">
        <v>0</v>
      </c>
      <c r="O768" s="24">
        <v>0</v>
      </c>
      <c r="P768" s="24">
        <v>0</v>
      </c>
      <c r="Q768" s="24">
        <v>0</v>
      </c>
      <c r="R768" s="24">
        <v>0</v>
      </c>
      <c r="S768" s="24">
        <f t="shared" si="33"/>
        <v>0</v>
      </c>
      <c r="T768" s="24">
        <f t="shared" si="34"/>
        <v>0</v>
      </c>
      <c r="U768" s="24">
        <f t="shared" si="35"/>
        <v>1</v>
      </c>
    </row>
    <row r="769" spans="1:21" s="8" customFormat="1" x14ac:dyDescent="0.25">
      <c r="A769" s="24" t="s">
        <v>61</v>
      </c>
      <c r="B769" s="8" t="s">
        <v>3782</v>
      </c>
      <c r="C769" s="8" t="s">
        <v>807</v>
      </c>
      <c r="D769" s="24" t="s">
        <v>707</v>
      </c>
      <c r="E769" s="24">
        <v>0</v>
      </c>
      <c r="F769" s="24">
        <v>0</v>
      </c>
      <c r="G769" s="24">
        <v>0</v>
      </c>
      <c r="H769" s="24">
        <v>0</v>
      </c>
      <c r="I769" s="24">
        <v>0</v>
      </c>
      <c r="J769" s="24">
        <v>0</v>
      </c>
      <c r="K769" s="24">
        <v>0</v>
      </c>
      <c r="L769" s="24">
        <v>0</v>
      </c>
      <c r="M769" s="24">
        <v>0</v>
      </c>
      <c r="N769" s="24">
        <v>0</v>
      </c>
      <c r="O769" s="24">
        <v>0</v>
      </c>
      <c r="P769" s="24">
        <v>0</v>
      </c>
      <c r="Q769" s="24">
        <v>0</v>
      </c>
      <c r="R769" s="24">
        <v>0</v>
      </c>
      <c r="S769" s="24">
        <f t="shared" si="33"/>
        <v>0</v>
      </c>
      <c r="T769" s="24">
        <f t="shared" si="34"/>
        <v>0</v>
      </c>
      <c r="U769" s="24">
        <f t="shared" si="35"/>
        <v>1</v>
      </c>
    </row>
    <row r="770" spans="1:21" s="8" customFormat="1" x14ac:dyDescent="0.25">
      <c r="A770" s="24" t="s">
        <v>283</v>
      </c>
      <c r="B770" s="8" t="s">
        <v>3014</v>
      </c>
      <c r="C770" s="8" t="s">
        <v>807</v>
      </c>
      <c r="D770" s="24" t="s">
        <v>706</v>
      </c>
      <c r="E770" s="24">
        <v>0</v>
      </c>
      <c r="F770" s="24">
        <v>0</v>
      </c>
      <c r="G770" s="24">
        <v>0</v>
      </c>
      <c r="H770" s="24">
        <v>0</v>
      </c>
      <c r="I770" s="24">
        <v>0</v>
      </c>
      <c r="J770" s="24">
        <v>0</v>
      </c>
      <c r="K770" s="24">
        <v>0</v>
      </c>
      <c r="L770" s="24">
        <v>0</v>
      </c>
      <c r="M770" s="24">
        <v>0</v>
      </c>
      <c r="N770" s="24">
        <v>0</v>
      </c>
      <c r="O770" s="24">
        <v>0</v>
      </c>
      <c r="P770" s="24">
        <v>0</v>
      </c>
      <c r="Q770" s="24">
        <v>0</v>
      </c>
      <c r="R770" s="24">
        <v>0</v>
      </c>
      <c r="S770" s="24">
        <f t="shared" si="33"/>
        <v>0</v>
      </c>
      <c r="T770" s="24">
        <f t="shared" si="34"/>
        <v>0</v>
      </c>
      <c r="U770" s="24">
        <f t="shared" si="35"/>
        <v>1</v>
      </c>
    </row>
    <row r="771" spans="1:21" s="8" customFormat="1" x14ac:dyDescent="0.25">
      <c r="A771" s="24" t="s">
        <v>1284</v>
      </c>
      <c r="B771" s="8" t="s">
        <v>4476</v>
      </c>
      <c r="C771" s="8" t="s">
        <v>807</v>
      </c>
      <c r="D771" s="24" t="s">
        <v>717</v>
      </c>
      <c r="E771" s="24">
        <v>0</v>
      </c>
      <c r="F771" s="24">
        <v>0</v>
      </c>
      <c r="G771" s="24">
        <v>0</v>
      </c>
      <c r="H771" s="24">
        <v>0</v>
      </c>
      <c r="I771" s="24">
        <v>0</v>
      </c>
      <c r="J771" s="24">
        <v>0</v>
      </c>
      <c r="K771" s="24">
        <v>0</v>
      </c>
      <c r="L771" s="24">
        <v>0</v>
      </c>
      <c r="M771" s="24">
        <v>0</v>
      </c>
      <c r="N771" s="24">
        <v>0</v>
      </c>
      <c r="O771" s="24">
        <v>0</v>
      </c>
      <c r="P771" s="24">
        <v>0</v>
      </c>
      <c r="Q771" s="24">
        <v>0</v>
      </c>
      <c r="R771" s="24">
        <v>0</v>
      </c>
      <c r="S771" s="24">
        <f t="shared" ref="S771:S834" si="36">R771/16.875</f>
        <v>0</v>
      </c>
      <c r="T771" s="24">
        <f t="shared" ref="T771:T834" si="37">IF(R771 &gt;= 400,S771*1.2,IF(R771 &gt; 300,S771,IF(R771&gt;200,S771*0.8,IF(R771&gt;100,S771*0.6,S771*0.5))))</f>
        <v>0</v>
      </c>
      <c r="U771" s="24">
        <f t="shared" ref="U771:U834" si="38">IF(T771 &lt; 1.5,1,T771)</f>
        <v>1</v>
      </c>
    </row>
    <row r="772" spans="1:21" s="8" customFormat="1" x14ac:dyDescent="0.25">
      <c r="A772" s="24" t="s">
        <v>137</v>
      </c>
      <c r="B772" s="8" t="s">
        <v>3783</v>
      </c>
      <c r="C772" s="8" t="s">
        <v>807</v>
      </c>
      <c r="D772" s="24" t="s">
        <v>711</v>
      </c>
      <c r="E772" s="24">
        <v>0</v>
      </c>
      <c r="F772" s="24">
        <v>0</v>
      </c>
      <c r="G772" s="24">
        <v>0</v>
      </c>
      <c r="H772" s="24">
        <v>0</v>
      </c>
      <c r="I772" s="24">
        <v>0</v>
      </c>
      <c r="J772" s="24">
        <v>0</v>
      </c>
      <c r="K772" s="24">
        <v>0</v>
      </c>
      <c r="L772" s="24">
        <v>0</v>
      </c>
      <c r="M772" s="24">
        <v>0</v>
      </c>
      <c r="N772" s="24">
        <v>0</v>
      </c>
      <c r="O772" s="24">
        <v>0</v>
      </c>
      <c r="P772" s="24">
        <v>0</v>
      </c>
      <c r="Q772" s="24">
        <v>0</v>
      </c>
      <c r="R772" s="24">
        <v>0</v>
      </c>
      <c r="S772" s="24">
        <f t="shared" si="36"/>
        <v>0</v>
      </c>
      <c r="T772" s="24">
        <f t="shared" si="37"/>
        <v>0</v>
      </c>
      <c r="U772" s="24">
        <f t="shared" si="38"/>
        <v>1</v>
      </c>
    </row>
    <row r="773" spans="1:21" s="8" customFormat="1" x14ac:dyDescent="0.25">
      <c r="A773" s="24" t="s">
        <v>275</v>
      </c>
      <c r="B773" s="8" t="s">
        <v>376</v>
      </c>
      <c r="C773" s="8" t="s">
        <v>807</v>
      </c>
      <c r="D773" s="24" t="s">
        <v>708</v>
      </c>
      <c r="E773" s="24">
        <v>0</v>
      </c>
      <c r="F773" s="24">
        <v>0</v>
      </c>
      <c r="G773" s="24">
        <v>0</v>
      </c>
      <c r="H773" s="24">
        <v>0</v>
      </c>
      <c r="I773" s="24">
        <v>0</v>
      </c>
      <c r="J773" s="24">
        <v>0</v>
      </c>
      <c r="K773" s="24">
        <v>0</v>
      </c>
      <c r="L773" s="24">
        <v>0</v>
      </c>
      <c r="M773" s="24">
        <v>0</v>
      </c>
      <c r="N773" s="24">
        <v>0</v>
      </c>
      <c r="O773" s="24">
        <v>0</v>
      </c>
      <c r="P773" s="24">
        <v>0</v>
      </c>
      <c r="Q773" s="24">
        <v>0</v>
      </c>
      <c r="R773" s="24">
        <v>0</v>
      </c>
      <c r="S773" s="24">
        <f t="shared" si="36"/>
        <v>0</v>
      </c>
      <c r="T773" s="24">
        <f t="shared" si="37"/>
        <v>0</v>
      </c>
      <c r="U773" s="24">
        <f t="shared" si="38"/>
        <v>1</v>
      </c>
    </row>
    <row r="774" spans="1:21" s="8" customFormat="1" x14ac:dyDescent="0.25">
      <c r="A774" s="24" t="s">
        <v>3784</v>
      </c>
      <c r="B774" s="8" t="s">
        <v>3785</v>
      </c>
      <c r="C774" s="8" t="s">
        <v>806</v>
      </c>
      <c r="D774" s="24" t="s">
        <v>723</v>
      </c>
      <c r="E774" s="24">
        <v>0</v>
      </c>
      <c r="F774" s="24">
        <v>0</v>
      </c>
      <c r="G774" s="24">
        <v>0</v>
      </c>
      <c r="H774" s="24">
        <v>0</v>
      </c>
      <c r="I774" s="24">
        <v>0</v>
      </c>
      <c r="J774" s="24">
        <v>0</v>
      </c>
      <c r="K774" s="24">
        <v>0</v>
      </c>
      <c r="L774" s="24">
        <v>0</v>
      </c>
      <c r="M774" s="24">
        <v>0</v>
      </c>
      <c r="N774" s="24">
        <v>0</v>
      </c>
      <c r="O774" s="24">
        <v>0</v>
      </c>
      <c r="P774" s="24">
        <v>0</v>
      </c>
      <c r="Q774" s="24">
        <v>0</v>
      </c>
      <c r="R774" s="24">
        <v>0</v>
      </c>
      <c r="S774" s="24">
        <f t="shared" si="36"/>
        <v>0</v>
      </c>
      <c r="T774" s="24">
        <f t="shared" si="37"/>
        <v>0</v>
      </c>
      <c r="U774" s="24">
        <f t="shared" si="38"/>
        <v>1</v>
      </c>
    </row>
    <row r="775" spans="1:21" s="8" customFormat="1" x14ac:dyDescent="0.25">
      <c r="A775" s="24" t="s">
        <v>3786</v>
      </c>
      <c r="B775" s="8" t="s">
        <v>3787</v>
      </c>
      <c r="C775" s="8" t="s">
        <v>1057</v>
      </c>
      <c r="D775" s="24" t="s">
        <v>703</v>
      </c>
      <c r="E775" s="24">
        <v>0</v>
      </c>
      <c r="F775" s="24">
        <v>0</v>
      </c>
      <c r="G775" s="24">
        <v>0</v>
      </c>
      <c r="H775" s="24">
        <v>0</v>
      </c>
      <c r="I775" s="24">
        <v>0</v>
      </c>
      <c r="J775" s="24">
        <v>0</v>
      </c>
      <c r="K775" s="24">
        <v>0</v>
      </c>
      <c r="L775" s="24">
        <v>0</v>
      </c>
      <c r="M775" s="24">
        <v>0</v>
      </c>
      <c r="N775" s="24">
        <v>0</v>
      </c>
      <c r="O775" s="24">
        <v>0</v>
      </c>
      <c r="P775" s="24">
        <v>0</v>
      </c>
      <c r="Q775" s="24">
        <v>0</v>
      </c>
      <c r="R775" s="24">
        <v>0</v>
      </c>
      <c r="S775" s="24">
        <f t="shared" si="36"/>
        <v>0</v>
      </c>
      <c r="T775" s="24">
        <f t="shared" si="37"/>
        <v>0</v>
      </c>
      <c r="U775" s="24">
        <f t="shared" si="38"/>
        <v>1</v>
      </c>
    </row>
    <row r="776" spans="1:21" s="8" customFormat="1" x14ac:dyDescent="0.25">
      <c r="A776" s="24" t="s">
        <v>280</v>
      </c>
      <c r="B776" s="8" t="s">
        <v>1903</v>
      </c>
      <c r="C776" s="8" t="s">
        <v>806</v>
      </c>
      <c r="D776" s="24" t="s">
        <v>699</v>
      </c>
      <c r="E776" s="24">
        <v>0</v>
      </c>
      <c r="F776" s="24">
        <v>0</v>
      </c>
      <c r="G776" s="24">
        <v>0</v>
      </c>
      <c r="H776" s="24">
        <v>0</v>
      </c>
      <c r="I776" s="24">
        <v>0</v>
      </c>
      <c r="J776" s="24">
        <v>0</v>
      </c>
      <c r="K776" s="24">
        <v>0</v>
      </c>
      <c r="L776" s="24">
        <v>0</v>
      </c>
      <c r="M776" s="24">
        <v>0</v>
      </c>
      <c r="N776" s="24">
        <v>0</v>
      </c>
      <c r="O776" s="24">
        <v>0</v>
      </c>
      <c r="P776" s="24">
        <v>0</v>
      </c>
      <c r="Q776" s="24">
        <v>0</v>
      </c>
      <c r="R776" s="24">
        <v>0</v>
      </c>
      <c r="S776" s="24">
        <f t="shared" si="36"/>
        <v>0</v>
      </c>
      <c r="T776" s="24">
        <f t="shared" si="37"/>
        <v>0</v>
      </c>
      <c r="U776" s="24">
        <f t="shared" si="38"/>
        <v>1</v>
      </c>
    </row>
    <row r="777" spans="1:21" s="8" customFormat="1" x14ac:dyDescent="0.25">
      <c r="A777" s="24" t="s">
        <v>3418</v>
      </c>
      <c r="B777" s="8" t="s">
        <v>3764</v>
      </c>
      <c r="C777" s="8" t="s">
        <v>806</v>
      </c>
      <c r="D777" s="24" t="s">
        <v>733</v>
      </c>
      <c r="E777" s="24">
        <v>0</v>
      </c>
      <c r="F777" s="24">
        <v>0</v>
      </c>
      <c r="G777" s="24">
        <v>0</v>
      </c>
      <c r="H777" s="24">
        <v>0</v>
      </c>
      <c r="I777" s="24">
        <v>0</v>
      </c>
      <c r="J777" s="24">
        <v>0</v>
      </c>
      <c r="K777" s="24">
        <v>0</v>
      </c>
      <c r="L777" s="24">
        <v>0</v>
      </c>
      <c r="M777" s="24">
        <v>0</v>
      </c>
      <c r="N777" s="24">
        <v>0</v>
      </c>
      <c r="O777" s="24">
        <v>0</v>
      </c>
      <c r="P777" s="24">
        <v>0</v>
      </c>
      <c r="Q777" s="24">
        <v>0</v>
      </c>
      <c r="R777" s="24">
        <v>0</v>
      </c>
      <c r="S777" s="24">
        <f t="shared" si="36"/>
        <v>0</v>
      </c>
      <c r="T777" s="24">
        <f t="shared" si="37"/>
        <v>0</v>
      </c>
      <c r="U777" s="24">
        <f t="shared" si="38"/>
        <v>1</v>
      </c>
    </row>
    <row r="778" spans="1:21" s="8" customFormat="1" x14ac:dyDescent="0.25">
      <c r="A778" s="24" t="s">
        <v>486</v>
      </c>
      <c r="B778" s="8" t="s">
        <v>2388</v>
      </c>
      <c r="C778" s="8" t="s">
        <v>806</v>
      </c>
      <c r="D778" s="24" t="s">
        <v>703</v>
      </c>
      <c r="E778" s="24">
        <v>0</v>
      </c>
      <c r="F778" s="24">
        <v>0</v>
      </c>
      <c r="G778" s="24">
        <v>0</v>
      </c>
      <c r="H778" s="24">
        <v>0</v>
      </c>
      <c r="I778" s="24">
        <v>0</v>
      </c>
      <c r="J778" s="24">
        <v>0</v>
      </c>
      <c r="K778" s="24">
        <v>0</v>
      </c>
      <c r="L778" s="24">
        <v>0</v>
      </c>
      <c r="M778" s="24">
        <v>0</v>
      </c>
      <c r="N778" s="24">
        <v>0</v>
      </c>
      <c r="O778" s="24">
        <v>0</v>
      </c>
      <c r="P778" s="24">
        <v>0</v>
      </c>
      <c r="Q778" s="24">
        <v>0</v>
      </c>
      <c r="R778" s="24">
        <v>0</v>
      </c>
      <c r="S778" s="24">
        <f t="shared" si="36"/>
        <v>0</v>
      </c>
      <c r="T778" s="24">
        <f t="shared" si="37"/>
        <v>0</v>
      </c>
      <c r="U778" s="24">
        <f t="shared" si="38"/>
        <v>1</v>
      </c>
    </row>
    <row r="779" spans="1:21" s="8" customFormat="1" x14ac:dyDescent="0.25">
      <c r="A779" s="24" t="s">
        <v>3788</v>
      </c>
      <c r="B779" s="8" t="s">
        <v>3789</v>
      </c>
      <c r="C779" s="8" t="s">
        <v>806</v>
      </c>
      <c r="D779" s="24" t="s">
        <v>708</v>
      </c>
      <c r="E779" s="24">
        <v>0</v>
      </c>
      <c r="F779" s="24">
        <v>0</v>
      </c>
      <c r="G779" s="24">
        <v>0</v>
      </c>
      <c r="H779" s="24">
        <v>0</v>
      </c>
      <c r="I779" s="24">
        <v>0</v>
      </c>
      <c r="J779" s="24">
        <v>0</v>
      </c>
      <c r="K779" s="24">
        <v>0</v>
      </c>
      <c r="L779" s="24">
        <v>0</v>
      </c>
      <c r="M779" s="24">
        <v>0</v>
      </c>
      <c r="N779" s="24">
        <v>0</v>
      </c>
      <c r="O779" s="24">
        <v>0</v>
      </c>
      <c r="P779" s="24">
        <v>0</v>
      </c>
      <c r="Q779" s="24">
        <v>0</v>
      </c>
      <c r="R779" s="24">
        <v>0</v>
      </c>
      <c r="S779" s="24">
        <f t="shared" si="36"/>
        <v>0</v>
      </c>
      <c r="T779" s="24">
        <f t="shared" si="37"/>
        <v>0</v>
      </c>
      <c r="U779" s="24">
        <f t="shared" si="38"/>
        <v>1</v>
      </c>
    </row>
    <row r="780" spans="1:21" s="8" customFormat="1" x14ac:dyDescent="0.25">
      <c r="A780" s="24" t="s">
        <v>114</v>
      </c>
      <c r="B780" s="8" t="s">
        <v>1267</v>
      </c>
      <c r="C780" s="8" t="s">
        <v>807</v>
      </c>
      <c r="D780" s="24" t="s">
        <v>708</v>
      </c>
      <c r="E780" s="24">
        <v>0</v>
      </c>
      <c r="F780" s="24">
        <v>0</v>
      </c>
      <c r="G780" s="24">
        <v>0</v>
      </c>
      <c r="H780" s="24">
        <v>0</v>
      </c>
      <c r="I780" s="24">
        <v>0</v>
      </c>
      <c r="J780" s="24">
        <v>0</v>
      </c>
      <c r="K780" s="24">
        <v>0</v>
      </c>
      <c r="L780" s="24">
        <v>0</v>
      </c>
      <c r="M780" s="24">
        <v>0</v>
      </c>
      <c r="N780" s="24">
        <v>0</v>
      </c>
      <c r="O780" s="24">
        <v>0</v>
      </c>
      <c r="P780" s="24">
        <v>0</v>
      </c>
      <c r="Q780" s="24">
        <v>0</v>
      </c>
      <c r="R780" s="24">
        <v>0</v>
      </c>
      <c r="S780" s="24">
        <f t="shared" si="36"/>
        <v>0</v>
      </c>
      <c r="T780" s="24">
        <f t="shared" si="37"/>
        <v>0</v>
      </c>
      <c r="U780" s="24">
        <f t="shared" si="38"/>
        <v>1</v>
      </c>
    </row>
    <row r="781" spans="1:21" s="8" customFormat="1" x14ac:dyDescent="0.25">
      <c r="A781" s="24" t="s">
        <v>72</v>
      </c>
      <c r="B781" s="8" t="s">
        <v>401</v>
      </c>
      <c r="C781" s="8" t="s">
        <v>806</v>
      </c>
      <c r="D781" s="24" t="s">
        <v>718</v>
      </c>
      <c r="E781" s="24">
        <v>0</v>
      </c>
      <c r="F781" s="24">
        <v>0</v>
      </c>
      <c r="G781" s="24">
        <v>0</v>
      </c>
      <c r="H781" s="24">
        <v>0</v>
      </c>
      <c r="I781" s="24">
        <v>0</v>
      </c>
      <c r="J781" s="24">
        <v>0</v>
      </c>
      <c r="K781" s="24">
        <v>0</v>
      </c>
      <c r="L781" s="24">
        <v>0</v>
      </c>
      <c r="M781" s="24">
        <v>0</v>
      </c>
      <c r="N781" s="24">
        <v>0</v>
      </c>
      <c r="O781" s="24">
        <v>0</v>
      </c>
      <c r="P781" s="24">
        <v>0</v>
      </c>
      <c r="Q781" s="24">
        <v>0</v>
      </c>
      <c r="R781" s="24">
        <v>0</v>
      </c>
      <c r="S781" s="24">
        <f t="shared" si="36"/>
        <v>0</v>
      </c>
      <c r="T781" s="24">
        <f t="shared" si="37"/>
        <v>0</v>
      </c>
      <c r="U781" s="24">
        <f t="shared" si="38"/>
        <v>1</v>
      </c>
    </row>
    <row r="782" spans="1:21" s="8" customFormat="1" x14ac:dyDescent="0.25">
      <c r="A782" s="24" t="s">
        <v>248</v>
      </c>
      <c r="B782" s="8" t="s">
        <v>1131</v>
      </c>
      <c r="C782" s="8" t="s">
        <v>806</v>
      </c>
      <c r="D782" s="24" t="s">
        <v>727</v>
      </c>
      <c r="E782" s="24">
        <v>0</v>
      </c>
      <c r="F782" s="24">
        <v>0</v>
      </c>
      <c r="G782" s="24">
        <v>0</v>
      </c>
      <c r="H782" s="24">
        <v>0</v>
      </c>
      <c r="I782" s="24">
        <v>0</v>
      </c>
      <c r="J782" s="24">
        <v>0</v>
      </c>
      <c r="K782" s="24">
        <v>0</v>
      </c>
      <c r="L782" s="24">
        <v>0</v>
      </c>
      <c r="M782" s="24">
        <v>0</v>
      </c>
      <c r="N782" s="24">
        <v>0</v>
      </c>
      <c r="O782" s="24">
        <v>0</v>
      </c>
      <c r="P782" s="24">
        <v>0</v>
      </c>
      <c r="Q782" s="24">
        <v>0</v>
      </c>
      <c r="R782" s="24">
        <v>0</v>
      </c>
      <c r="S782" s="24">
        <f t="shared" si="36"/>
        <v>0</v>
      </c>
      <c r="T782" s="24">
        <f t="shared" si="37"/>
        <v>0</v>
      </c>
      <c r="U782" s="24">
        <f t="shared" si="38"/>
        <v>1</v>
      </c>
    </row>
    <row r="783" spans="1:21" s="8" customFormat="1" x14ac:dyDescent="0.25">
      <c r="A783" s="24" t="s">
        <v>257</v>
      </c>
      <c r="B783" s="8" t="s">
        <v>3790</v>
      </c>
      <c r="C783" s="8" t="s">
        <v>807</v>
      </c>
      <c r="D783" s="24" t="s">
        <v>710</v>
      </c>
      <c r="E783" s="24">
        <v>0</v>
      </c>
      <c r="F783" s="24">
        <v>0</v>
      </c>
      <c r="G783" s="24">
        <v>0</v>
      </c>
      <c r="H783" s="24">
        <v>0</v>
      </c>
      <c r="I783" s="24">
        <v>0</v>
      </c>
      <c r="J783" s="24">
        <v>0</v>
      </c>
      <c r="K783" s="24">
        <v>0</v>
      </c>
      <c r="L783" s="24">
        <v>0</v>
      </c>
      <c r="M783" s="24">
        <v>0</v>
      </c>
      <c r="N783" s="24">
        <v>0</v>
      </c>
      <c r="O783" s="24">
        <v>0</v>
      </c>
      <c r="P783" s="24">
        <v>0</v>
      </c>
      <c r="Q783" s="24">
        <v>0</v>
      </c>
      <c r="R783" s="24">
        <v>0</v>
      </c>
      <c r="S783" s="24">
        <f t="shared" si="36"/>
        <v>0</v>
      </c>
      <c r="T783" s="24">
        <f t="shared" si="37"/>
        <v>0</v>
      </c>
      <c r="U783" s="24">
        <f t="shared" si="38"/>
        <v>1</v>
      </c>
    </row>
    <row r="784" spans="1:21" s="8" customFormat="1" x14ac:dyDescent="0.25">
      <c r="A784" s="24" t="s">
        <v>516</v>
      </c>
      <c r="B784" s="8" t="s">
        <v>3791</v>
      </c>
      <c r="C784" s="8" t="s">
        <v>807</v>
      </c>
      <c r="D784" s="24" t="s">
        <v>704</v>
      </c>
      <c r="E784" s="24">
        <v>0</v>
      </c>
      <c r="F784" s="24">
        <v>0</v>
      </c>
      <c r="G784" s="24">
        <v>0</v>
      </c>
      <c r="H784" s="24">
        <v>0</v>
      </c>
      <c r="I784" s="24">
        <v>0</v>
      </c>
      <c r="J784" s="24">
        <v>0</v>
      </c>
      <c r="K784" s="24">
        <v>0</v>
      </c>
      <c r="L784" s="24">
        <v>0</v>
      </c>
      <c r="M784" s="24">
        <v>0</v>
      </c>
      <c r="N784" s="24">
        <v>0</v>
      </c>
      <c r="O784" s="24">
        <v>0</v>
      </c>
      <c r="P784" s="24">
        <v>0</v>
      </c>
      <c r="Q784" s="24">
        <v>0</v>
      </c>
      <c r="R784" s="24">
        <v>0</v>
      </c>
      <c r="S784" s="24">
        <f t="shared" si="36"/>
        <v>0</v>
      </c>
      <c r="T784" s="24">
        <f t="shared" si="37"/>
        <v>0</v>
      </c>
      <c r="U784" s="24">
        <f t="shared" si="38"/>
        <v>1</v>
      </c>
    </row>
    <row r="785" spans="1:21" s="8" customFormat="1" x14ac:dyDescent="0.25">
      <c r="A785" s="24" t="s">
        <v>3792</v>
      </c>
      <c r="B785" s="8" t="s">
        <v>1059</v>
      </c>
      <c r="C785" s="8" t="s">
        <v>1057</v>
      </c>
      <c r="D785" s="24" t="s">
        <v>711</v>
      </c>
      <c r="E785" s="24">
        <v>0</v>
      </c>
      <c r="F785" s="24">
        <v>0</v>
      </c>
      <c r="G785" s="24">
        <v>0</v>
      </c>
      <c r="H785" s="24">
        <v>0</v>
      </c>
      <c r="I785" s="24">
        <v>0</v>
      </c>
      <c r="J785" s="24">
        <v>0</v>
      </c>
      <c r="K785" s="24">
        <v>0</v>
      </c>
      <c r="L785" s="24">
        <v>0</v>
      </c>
      <c r="M785" s="24">
        <v>0</v>
      </c>
      <c r="N785" s="24">
        <v>0</v>
      </c>
      <c r="O785" s="24">
        <v>0</v>
      </c>
      <c r="P785" s="24">
        <v>0</v>
      </c>
      <c r="Q785" s="24">
        <v>0</v>
      </c>
      <c r="R785" s="24">
        <v>0</v>
      </c>
      <c r="S785" s="24">
        <f t="shared" si="36"/>
        <v>0</v>
      </c>
      <c r="T785" s="24">
        <f t="shared" si="37"/>
        <v>0</v>
      </c>
      <c r="U785" s="24">
        <f t="shared" si="38"/>
        <v>1</v>
      </c>
    </row>
    <row r="786" spans="1:21" s="8" customFormat="1" x14ac:dyDescent="0.25">
      <c r="A786" s="24" t="s">
        <v>160</v>
      </c>
      <c r="B786" s="8" t="s">
        <v>3793</v>
      </c>
      <c r="C786" s="8" t="s">
        <v>806</v>
      </c>
      <c r="D786" s="24" t="s">
        <v>723</v>
      </c>
      <c r="E786" s="24">
        <v>0</v>
      </c>
      <c r="F786" s="24">
        <v>0</v>
      </c>
      <c r="G786" s="24">
        <v>0</v>
      </c>
      <c r="H786" s="24">
        <v>0</v>
      </c>
      <c r="I786" s="24">
        <v>0</v>
      </c>
      <c r="J786" s="24">
        <v>0</v>
      </c>
      <c r="K786" s="24">
        <v>0</v>
      </c>
      <c r="L786" s="24">
        <v>0</v>
      </c>
      <c r="M786" s="24">
        <v>0</v>
      </c>
      <c r="N786" s="24">
        <v>0</v>
      </c>
      <c r="O786" s="24">
        <v>0</v>
      </c>
      <c r="P786" s="24">
        <v>0</v>
      </c>
      <c r="Q786" s="24">
        <v>0</v>
      </c>
      <c r="R786" s="24">
        <v>0</v>
      </c>
      <c r="S786" s="24">
        <f t="shared" si="36"/>
        <v>0</v>
      </c>
      <c r="T786" s="24">
        <f t="shared" si="37"/>
        <v>0</v>
      </c>
      <c r="U786" s="24">
        <f t="shared" si="38"/>
        <v>1</v>
      </c>
    </row>
    <row r="787" spans="1:21" s="8" customFormat="1" x14ac:dyDescent="0.25">
      <c r="A787" s="24" t="s">
        <v>167</v>
      </c>
      <c r="B787" s="8" t="s">
        <v>1959</v>
      </c>
      <c r="C787" s="8" t="s">
        <v>807</v>
      </c>
      <c r="D787" s="24" t="s">
        <v>727</v>
      </c>
      <c r="E787" s="24">
        <v>0</v>
      </c>
      <c r="F787" s="24">
        <v>0</v>
      </c>
      <c r="G787" s="24">
        <v>0</v>
      </c>
      <c r="H787" s="24">
        <v>0</v>
      </c>
      <c r="I787" s="24">
        <v>0</v>
      </c>
      <c r="J787" s="24">
        <v>0</v>
      </c>
      <c r="K787" s="24">
        <v>0</v>
      </c>
      <c r="L787" s="24">
        <v>0</v>
      </c>
      <c r="M787" s="24">
        <v>0</v>
      </c>
      <c r="N787" s="24">
        <v>0</v>
      </c>
      <c r="O787" s="24">
        <v>0</v>
      </c>
      <c r="P787" s="24">
        <v>0</v>
      </c>
      <c r="Q787" s="24">
        <v>0</v>
      </c>
      <c r="R787" s="24">
        <v>0</v>
      </c>
      <c r="S787" s="24">
        <f t="shared" si="36"/>
        <v>0</v>
      </c>
      <c r="T787" s="24">
        <f t="shared" si="37"/>
        <v>0</v>
      </c>
      <c r="U787" s="24">
        <f t="shared" si="38"/>
        <v>1</v>
      </c>
    </row>
    <row r="788" spans="1:21" s="8" customFormat="1" x14ac:dyDescent="0.25">
      <c r="A788" s="24" t="s">
        <v>123</v>
      </c>
      <c r="B788" s="8" t="s">
        <v>3794</v>
      </c>
      <c r="C788" s="8" t="s">
        <v>807</v>
      </c>
      <c r="D788" s="24" t="s">
        <v>717</v>
      </c>
      <c r="E788" s="24">
        <v>0</v>
      </c>
      <c r="F788" s="24">
        <v>0</v>
      </c>
      <c r="G788" s="24">
        <v>0</v>
      </c>
      <c r="H788" s="24">
        <v>0</v>
      </c>
      <c r="I788" s="24">
        <v>0</v>
      </c>
      <c r="J788" s="24">
        <v>0</v>
      </c>
      <c r="K788" s="24">
        <v>0</v>
      </c>
      <c r="L788" s="24">
        <v>0</v>
      </c>
      <c r="M788" s="24">
        <v>0</v>
      </c>
      <c r="N788" s="24">
        <v>0</v>
      </c>
      <c r="O788" s="24">
        <v>0</v>
      </c>
      <c r="P788" s="24">
        <v>0</v>
      </c>
      <c r="Q788" s="24">
        <v>0</v>
      </c>
      <c r="R788" s="24">
        <v>0</v>
      </c>
      <c r="S788" s="24">
        <f t="shared" si="36"/>
        <v>0</v>
      </c>
      <c r="T788" s="24">
        <f t="shared" si="37"/>
        <v>0</v>
      </c>
      <c r="U788" s="24">
        <f t="shared" si="38"/>
        <v>1</v>
      </c>
    </row>
    <row r="789" spans="1:21" s="8" customFormat="1" x14ac:dyDescent="0.25">
      <c r="A789" s="24" t="s">
        <v>1553</v>
      </c>
      <c r="B789" s="8" t="s">
        <v>3795</v>
      </c>
      <c r="C789" s="8" t="s">
        <v>807</v>
      </c>
      <c r="D789" s="24" t="s">
        <v>703</v>
      </c>
      <c r="E789" s="24">
        <v>0</v>
      </c>
      <c r="F789" s="24">
        <v>0</v>
      </c>
      <c r="G789" s="24">
        <v>0</v>
      </c>
      <c r="H789" s="24">
        <v>0</v>
      </c>
      <c r="I789" s="24">
        <v>0</v>
      </c>
      <c r="J789" s="24">
        <v>0</v>
      </c>
      <c r="K789" s="24">
        <v>0</v>
      </c>
      <c r="L789" s="24">
        <v>0</v>
      </c>
      <c r="M789" s="24">
        <v>0</v>
      </c>
      <c r="N789" s="24">
        <v>0</v>
      </c>
      <c r="O789" s="24">
        <v>0</v>
      </c>
      <c r="P789" s="24">
        <v>0</v>
      </c>
      <c r="Q789" s="24">
        <v>0</v>
      </c>
      <c r="R789" s="24">
        <v>0</v>
      </c>
      <c r="S789" s="24">
        <f t="shared" si="36"/>
        <v>0</v>
      </c>
      <c r="T789" s="24">
        <f t="shared" si="37"/>
        <v>0</v>
      </c>
      <c r="U789" s="24">
        <f t="shared" si="38"/>
        <v>1</v>
      </c>
    </row>
    <row r="790" spans="1:21" s="8" customFormat="1" x14ac:dyDescent="0.25">
      <c r="A790" s="24" t="s">
        <v>67</v>
      </c>
      <c r="B790" s="8" t="s">
        <v>3796</v>
      </c>
      <c r="C790" s="8" t="s">
        <v>806</v>
      </c>
      <c r="D790" s="24" t="s">
        <v>703</v>
      </c>
      <c r="E790" s="24">
        <v>0</v>
      </c>
      <c r="F790" s="24">
        <v>0</v>
      </c>
      <c r="G790" s="24">
        <v>0</v>
      </c>
      <c r="H790" s="24">
        <v>0</v>
      </c>
      <c r="I790" s="24">
        <v>0</v>
      </c>
      <c r="J790" s="24">
        <v>0</v>
      </c>
      <c r="K790" s="24">
        <v>0</v>
      </c>
      <c r="L790" s="24">
        <v>0</v>
      </c>
      <c r="M790" s="24">
        <v>0</v>
      </c>
      <c r="N790" s="24">
        <v>0</v>
      </c>
      <c r="O790" s="24">
        <v>0</v>
      </c>
      <c r="P790" s="24">
        <v>0</v>
      </c>
      <c r="Q790" s="24">
        <v>0</v>
      </c>
      <c r="R790" s="24">
        <v>0</v>
      </c>
      <c r="S790" s="24">
        <f t="shared" si="36"/>
        <v>0</v>
      </c>
      <c r="T790" s="24">
        <f t="shared" si="37"/>
        <v>0</v>
      </c>
      <c r="U790" s="24">
        <f t="shared" si="38"/>
        <v>1</v>
      </c>
    </row>
    <row r="791" spans="1:21" s="8" customFormat="1" x14ac:dyDescent="0.25">
      <c r="A791" s="24" t="s">
        <v>257</v>
      </c>
      <c r="B791" s="8" t="s">
        <v>460</v>
      </c>
      <c r="C791" s="8" t="s">
        <v>807</v>
      </c>
      <c r="D791" s="24" t="s">
        <v>736</v>
      </c>
      <c r="E791" s="24">
        <v>0</v>
      </c>
      <c r="F791" s="24">
        <v>0</v>
      </c>
      <c r="G791" s="24">
        <v>0</v>
      </c>
      <c r="H791" s="24">
        <v>0</v>
      </c>
      <c r="I791" s="24">
        <v>0</v>
      </c>
      <c r="J791" s="24">
        <v>0</v>
      </c>
      <c r="K791" s="24">
        <v>0</v>
      </c>
      <c r="L791" s="24">
        <v>0</v>
      </c>
      <c r="M791" s="24">
        <v>0</v>
      </c>
      <c r="N791" s="24">
        <v>0</v>
      </c>
      <c r="O791" s="24">
        <v>0</v>
      </c>
      <c r="P791" s="24">
        <v>0</v>
      </c>
      <c r="Q791" s="24">
        <v>0</v>
      </c>
      <c r="R791" s="24">
        <v>0</v>
      </c>
      <c r="S791" s="24">
        <f t="shared" si="36"/>
        <v>0</v>
      </c>
      <c r="T791" s="24">
        <f t="shared" si="37"/>
        <v>0</v>
      </c>
      <c r="U791" s="24">
        <f t="shared" si="38"/>
        <v>1</v>
      </c>
    </row>
    <row r="792" spans="1:21" s="8" customFormat="1" x14ac:dyDescent="0.25">
      <c r="A792" s="24" t="s">
        <v>302</v>
      </c>
      <c r="B792" s="8" t="s">
        <v>3797</v>
      </c>
      <c r="C792" s="8" t="s">
        <v>807</v>
      </c>
      <c r="D792" s="24" t="s">
        <v>704</v>
      </c>
      <c r="E792" s="24">
        <v>0</v>
      </c>
      <c r="F792" s="24">
        <v>0</v>
      </c>
      <c r="G792" s="24">
        <v>0</v>
      </c>
      <c r="H792" s="24">
        <v>0</v>
      </c>
      <c r="I792" s="24">
        <v>0</v>
      </c>
      <c r="J792" s="24">
        <v>0</v>
      </c>
      <c r="K792" s="24">
        <v>0</v>
      </c>
      <c r="L792" s="24">
        <v>0</v>
      </c>
      <c r="M792" s="24">
        <v>0</v>
      </c>
      <c r="N792" s="24">
        <v>0</v>
      </c>
      <c r="O792" s="24">
        <v>0</v>
      </c>
      <c r="P792" s="24">
        <v>0</v>
      </c>
      <c r="Q792" s="24">
        <v>0</v>
      </c>
      <c r="R792" s="24">
        <v>0</v>
      </c>
      <c r="S792" s="24">
        <f t="shared" si="36"/>
        <v>0</v>
      </c>
      <c r="T792" s="24">
        <f t="shared" si="37"/>
        <v>0</v>
      </c>
      <c r="U792" s="24">
        <f t="shared" si="38"/>
        <v>1</v>
      </c>
    </row>
    <row r="793" spans="1:21" s="8" customFormat="1" x14ac:dyDescent="0.25">
      <c r="A793" s="24" t="s">
        <v>221</v>
      </c>
      <c r="B793" s="8" t="s">
        <v>637</v>
      </c>
      <c r="C793" s="8" t="s">
        <v>806</v>
      </c>
      <c r="D793" s="24" t="s">
        <v>718</v>
      </c>
      <c r="E793" s="24">
        <v>0</v>
      </c>
      <c r="F793" s="24">
        <v>0</v>
      </c>
      <c r="G793" s="24">
        <v>0</v>
      </c>
      <c r="H793" s="24">
        <v>0</v>
      </c>
      <c r="I793" s="24">
        <v>0</v>
      </c>
      <c r="J793" s="24">
        <v>0</v>
      </c>
      <c r="K793" s="24">
        <v>0</v>
      </c>
      <c r="L793" s="24">
        <v>0</v>
      </c>
      <c r="M793" s="24">
        <v>0</v>
      </c>
      <c r="N793" s="24">
        <v>0</v>
      </c>
      <c r="O793" s="24">
        <v>0</v>
      </c>
      <c r="P793" s="24">
        <v>0</v>
      </c>
      <c r="Q793" s="24">
        <v>0</v>
      </c>
      <c r="R793" s="24">
        <v>0</v>
      </c>
      <c r="S793" s="24">
        <f t="shared" si="36"/>
        <v>0</v>
      </c>
      <c r="T793" s="24">
        <f t="shared" si="37"/>
        <v>0</v>
      </c>
      <c r="U793" s="24">
        <f t="shared" si="38"/>
        <v>1</v>
      </c>
    </row>
    <row r="794" spans="1:21" s="8" customFormat="1" x14ac:dyDescent="0.25">
      <c r="A794" s="24" t="s">
        <v>361</v>
      </c>
      <c r="B794" s="8" t="s">
        <v>3798</v>
      </c>
      <c r="C794" s="8" t="s">
        <v>807</v>
      </c>
      <c r="D794" s="24" t="s">
        <v>706</v>
      </c>
      <c r="E794" s="24">
        <v>0</v>
      </c>
      <c r="F794" s="24">
        <v>0</v>
      </c>
      <c r="G794" s="24">
        <v>0</v>
      </c>
      <c r="H794" s="24">
        <v>0</v>
      </c>
      <c r="I794" s="24">
        <v>0</v>
      </c>
      <c r="J794" s="24">
        <v>0</v>
      </c>
      <c r="K794" s="24">
        <v>0</v>
      </c>
      <c r="L794" s="24">
        <v>0</v>
      </c>
      <c r="M794" s="24">
        <v>0</v>
      </c>
      <c r="N794" s="24">
        <v>0</v>
      </c>
      <c r="O794" s="24">
        <v>0</v>
      </c>
      <c r="P794" s="24">
        <v>0</v>
      </c>
      <c r="Q794" s="24">
        <v>0</v>
      </c>
      <c r="R794" s="24">
        <v>0</v>
      </c>
      <c r="S794" s="24">
        <f t="shared" si="36"/>
        <v>0</v>
      </c>
      <c r="T794" s="24">
        <f t="shared" si="37"/>
        <v>0</v>
      </c>
      <c r="U794" s="24">
        <f t="shared" si="38"/>
        <v>1</v>
      </c>
    </row>
    <row r="795" spans="1:21" s="8" customFormat="1" x14ac:dyDescent="0.25">
      <c r="A795" s="24" t="s">
        <v>164</v>
      </c>
      <c r="B795" s="8" t="s">
        <v>1737</v>
      </c>
      <c r="C795" s="8" t="s">
        <v>807</v>
      </c>
      <c r="D795" s="24" t="s">
        <v>728</v>
      </c>
      <c r="E795" s="24">
        <v>0</v>
      </c>
      <c r="F795" s="24">
        <v>0</v>
      </c>
      <c r="G795" s="24">
        <v>0</v>
      </c>
      <c r="H795" s="24">
        <v>0</v>
      </c>
      <c r="I795" s="24">
        <v>0</v>
      </c>
      <c r="J795" s="24">
        <v>0</v>
      </c>
      <c r="K795" s="24">
        <v>0</v>
      </c>
      <c r="L795" s="24">
        <v>0</v>
      </c>
      <c r="M795" s="24">
        <v>0</v>
      </c>
      <c r="N795" s="24">
        <v>0</v>
      </c>
      <c r="O795" s="24">
        <v>0</v>
      </c>
      <c r="P795" s="24">
        <v>0</v>
      </c>
      <c r="Q795" s="24">
        <v>0</v>
      </c>
      <c r="R795" s="24">
        <v>0</v>
      </c>
      <c r="S795" s="24">
        <f t="shared" si="36"/>
        <v>0</v>
      </c>
      <c r="T795" s="24">
        <f t="shared" si="37"/>
        <v>0</v>
      </c>
      <c r="U795" s="24">
        <f t="shared" si="38"/>
        <v>1</v>
      </c>
    </row>
    <row r="796" spans="1:21" s="8" customFormat="1" x14ac:dyDescent="0.25">
      <c r="A796" s="24" t="s">
        <v>459</v>
      </c>
      <c r="B796" s="8" t="s">
        <v>3799</v>
      </c>
      <c r="C796" s="8" t="s">
        <v>1057</v>
      </c>
      <c r="D796" s="24" t="s">
        <v>707</v>
      </c>
      <c r="E796" s="24">
        <v>0</v>
      </c>
      <c r="F796" s="24">
        <v>0</v>
      </c>
      <c r="G796" s="24">
        <v>0</v>
      </c>
      <c r="H796" s="24">
        <v>0</v>
      </c>
      <c r="I796" s="24">
        <v>0</v>
      </c>
      <c r="J796" s="24">
        <v>0</v>
      </c>
      <c r="K796" s="24">
        <v>0</v>
      </c>
      <c r="L796" s="24">
        <v>0</v>
      </c>
      <c r="M796" s="24">
        <v>0</v>
      </c>
      <c r="N796" s="24">
        <v>0</v>
      </c>
      <c r="O796" s="24">
        <v>0</v>
      </c>
      <c r="P796" s="24">
        <v>0</v>
      </c>
      <c r="Q796" s="24">
        <v>0</v>
      </c>
      <c r="R796" s="24">
        <v>0</v>
      </c>
      <c r="S796" s="24">
        <f t="shared" si="36"/>
        <v>0</v>
      </c>
      <c r="T796" s="24">
        <f t="shared" si="37"/>
        <v>0</v>
      </c>
      <c r="U796" s="24">
        <f t="shared" si="38"/>
        <v>1</v>
      </c>
    </row>
    <row r="797" spans="1:21" s="8" customFormat="1" x14ac:dyDescent="0.25">
      <c r="A797" s="24" t="s">
        <v>89</v>
      </c>
      <c r="B797" s="8" t="s">
        <v>1738</v>
      </c>
      <c r="C797" s="8" t="s">
        <v>807</v>
      </c>
      <c r="D797" s="24" t="s">
        <v>727</v>
      </c>
      <c r="E797" s="24">
        <v>0</v>
      </c>
      <c r="F797" s="24">
        <v>0</v>
      </c>
      <c r="G797" s="24">
        <v>0</v>
      </c>
      <c r="H797" s="24">
        <v>0</v>
      </c>
      <c r="I797" s="24">
        <v>0</v>
      </c>
      <c r="J797" s="24">
        <v>0</v>
      </c>
      <c r="K797" s="24">
        <v>0</v>
      </c>
      <c r="L797" s="24">
        <v>0</v>
      </c>
      <c r="M797" s="24">
        <v>0</v>
      </c>
      <c r="N797" s="24">
        <v>0</v>
      </c>
      <c r="O797" s="24">
        <v>0</v>
      </c>
      <c r="P797" s="24">
        <v>0</v>
      </c>
      <c r="Q797" s="24">
        <v>0</v>
      </c>
      <c r="R797" s="24">
        <v>0</v>
      </c>
      <c r="S797" s="24">
        <f t="shared" si="36"/>
        <v>0</v>
      </c>
      <c r="T797" s="24">
        <f t="shared" si="37"/>
        <v>0</v>
      </c>
      <c r="U797" s="24">
        <f t="shared" si="38"/>
        <v>1</v>
      </c>
    </row>
    <row r="798" spans="1:21" s="8" customFormat="1" x14ac:dyDescent="0.25">
      <c r="A798" s="24" t="s">
        <v>946</v>
      </c>
      <c r="B798" s="8" t="s">
        <v>3389</v>
      </c>
      <c r="C798" s="8" t="s">
        <v>1057</v>
      </c>
      <c r="D798" s="24" t="s">
        <v>726</v>
      </c>
      <c r="E798" s="24">
        <v>0</v>
      </c>
      <c r="F798" s="24">
        <v>0</v>
      </c>
      <c r="G798" s="24">
        <v>0</v>
      </c>
      <c r="H798" s="24">
        <v>0</v>
      </c>
      <c r="I798" s="24">
        <v>0</v>
      </c>
      <c r="J798" s="24">
        <v>0</v>
      </c>
      <c r="K798" s="24">
        <v>0</v>
      </c>
      <c r="L798" s="24">
        <v>0</v>
      </c>
      <c r="M798" s="24">
        <v>0</v>
      </c>
      <c r="N798" s="24">
        <v>0</v>
      </c>
      <c r="O798" s="24">
        <v>0</v>
      </c>
      <c r="P798" s="24">
        <v>0</v>
      </c>
      <c r="Q798" s="24">
        <v>0</v>
      </c>
      <c r="R798" s="24">
        <v>0</v>
      </c>
      <c r="S798" s="24">
        <f t="shared" si="36"/>
        <v>0</v>
      </c>
      <c r="T798" s="24">
        <f t="shared" si="37"/>
        <v>0</v>
      </c>
      <c r="U798" s="24">
        <f t="shared" si="38"/>
        <v>1</v>
      </c>
    </row>
    <row r="799" spans="1:21" s="8" customFormat="1" x14ac:dyDescent="0.25">
      <c r="A799" s="24" t="s">
        <v>237</v>
      </c>
      <c r="B799" s="8" t="s">
        <v>3800</v>
      </c>
      <c r="C799" s="8" t="s">
        <v>807</v>
      </c>
      <c r="D799" s="24" t="s">
        <v>702</v>
      </c>
      <c r="E799" s="24">
        <v>0</v>
      </c>
      <c r="F799" s="24">
        <v>0</v>
      </c>
      <c r="G799" s="24">
        <v>0</v>
      </c>
      <c r="H799" s="24">
        <v>0</v>
      </c>
      <c r="I799" s="24">
        <v>0</v>
      </c>
      <c r="J799" s="24">
        <v>0</v>
      </c>
      <c r="K799" s="24">
        <v>0</v>
      </c>
      <c r="L799" s="24">
        <v>0</v>
      </c>
      <c r="M799" s="24">
        <v>0</v>
      </c>
      <c r="N799" s="24">
        <v>0</v>
      </c>
      <c r="O799" s="24">
        <v>0</v>
      </c>
      <c r="P799" s="24">
        <v>0</v>
      </c>
      <c r="Q799" s="24">
        <v>0</v>
      </c>
      <c r="R799" s="24">
        <v>0</v>
      </c>
      <c r="S799" s="24">
        <f t="shared" si="36"/>
        <v>0</v>
      </c>
      <c r="T799" s="24">
        <f t="shared" si="37"/>
        <v>0</v>
      </c>
      <c r="U799" s="24">
        <f t="shared" si="38"/>
        <v>1</v>
      </c>
    </row>
    <row r="800" spans="1:21" s="8" customFormat="1" x14ac:dyDescent="0.25">
      <c r="A800" s="24" t="s">
        <v>185</v>
      </c>
      <c r="B800" s="8" t="s">
        <v>220</v>
      </c>
      <c r="C800" s="8" t="s">
        <v>806</v>
      </c>
      <c r="D800" s="24" t="s">
        <v>712</v>
      </c>
      <c r="E800" s="24">
        <v>0</v>
      </c>
      <c r="F800" s="24">
        <v>0</v>
      </c>
      <c r="G800" s="24">
        <v>0</v>
      </c>
      <c r="H800" s="24">
        <v>0</v>
      </c>
      <c r="I800" s="24">
        <v>0</v>
      </c>
      <c r="J800" s="24">
        <v>0</v>
      </c>
      <c r="K800" s="24">
        <v>0</v>
      </c>
      <c r="L800" s="24">
        <v>0</v>
      </c>
      <c r="M800" s="24">
        <v>0</v>
      </c>
      <c r="N800" s="24">
        <v>0</v>
      </c>
      <c r="O800" s="24">
        <v>0</v>
      </c>
      <c r="P800" s="24">
        <v>0</v>
      </c>
      <c r="Q800" s="24">
        <v>0</v>
      </c>
      <c r="R800" s="24">
        <v>0</v>
      </c>
      <c r="S800" s="24">
        <f t="shared" si="36"/>
        <v>0</v>
      </c>
      <c r="T800" s="24">
        <f t="shared" si="37"/>
        <v>0</v>
      </c>
      <c r="U800" s="24">
        <f t="shared" si="38"/>
        <v>1</v>
      </c>
    </row>
    <row r="801" spans="1:21" s="8" customFormat="1" x14ac:dyDescent="0.25">
      <c r="A801" s="24" t="s">
        <v>740</v>
      </c>
      <c r="B801" s="8" t="s">
        <v>3801</v>
      </c>
      <c r="C801" s="8" t="s">
        <v>807</v>
      </c>
      <c r="D801" s="24" t="s">
        <v>724</v>
      </c>
      <c r="E801" s="24">
        <v>0</v>
      </c>
      <c r="F801" s="24">
        <v>0</v>
      </c>
      <c r="G801" s="24">
        <v>0</v>
      </c>
      <c r="H801" s="24">
        <v>0</v>
      </c>
      <c r="I801" s="24">
        <v>0</v>
      </c>
      <c r="J801" s="24">
        <v>0</v>
      </c>
      <c r="K801" s="24">
        <v>0</v>
      </c>
      <c r="L801" s="24">
        <v>0</v>
      </c>
      <c r="M801" s="24">
        <v>0</v>
      </c>
      <c r="N801" s="24">
        <v>0</v>
      </c>
      <c r="O801" s="24">
        <v>0</v>
      </c>
      <c r="P801" s="24">
        <v>0</v>
      </c>
      <c r="Q801" s="24">
        <v>0</v>
      </c>
      <c r="R801" s="24">
        <v>0</v>
      </c>
      <c r="S801" s="24">
        <f t="shared" si="36"/>
        <v>0</v>
      </c>
      <c r="T801" s="24">
        <f t="shared" si="37"/>
        <v>0</v>
      </c>
      <c r="U801" s="24">
        <f t="shared" si="38"/>
        <v>1</v>
      </c>
    </row>
    <row r="802" spans="1:21" s="8" customFormat="1" x14ac:dyDescent="0.25">
      <c r="A802" s="24" t="s">
        <v>397</v>
      </c>
      <c r="B802" s="8" t="s">
        <v>3802</v>
      </c>
      <c r="C802" s="8" t="s">
        <v>807</v>
      </c>
      <c r="D802" s="24" t="s">
        <v>727</v>
      </c>
      <c r="E802" s="24">
        <v>0</v>
      </c>
      <c r="F802" s="24">
        <v>0</v>
      </c>
      <c r="G802" s="24">
        <v>0</v>
      </c>
      <c r="H802" s="24">
        <v>0</v>
      </c>
      <c r="I802" s="24">
        <v>0</v>
      </c>
      <c r="J802" s="24">
        <v>0</v>
      </c>
      <c r="K802" s="24">
        <v>0</v>
      </c>
      <c r="L802" s="24">
        <v>0</v>
      </c>
      <c r="M802" s="24">
        <v>0</v>
      </c>
      <c r="N802" s="24">
        <v>0</v>
      </c>
      <c r="O802" s="24">
        <v>0</v>
      </c>
      <c r="P802" s="24">
        <v>0</v>
      </c>
      <c r="Q802" s="24">
        <v>0</v>
      </c>
      <c r="R802" s="24">
        <v>0</v>
      </c>
      <c r="S802" s="24">
        <f t="shared" si="36"/>
        <v>0</v>
      </c>
      <c r="T802" s="24">
        <f t="shared" si="37"/>
        <v>0</v>
      </c>
      <c r="U802" s="24">
        <f t="shared" si="38"/>
        <v>1</v>
      </c>
    </row>
    <row r="803" spans="1:21" s="8" customFormat="1" x14ac:dyDescent="0.25">
      <c r="A803" s="24" t="s">
        <v>2592</v>
      </c>
      <c r="B803" s="8" t="s">
        <v>3803</v>
      </c>
      <c r="C803" s="8" t="s">
        <v>1057</v>
      </c>
      <c r="D803" s="24" t="s">
        <v>704</v>
      </c>
      <c r="E803" s="24">
        <v>0</v>
      </c>
      <c r="F803" s="24">
        <v>0</v>
      </c>
      <c r="G803" s="24">
        <v>0</v>
      </c>
      <c r="H803" s="24">
        <v>0</v>
      </c>
      <c r="I803" s="24">
        <v>0</v>
      </c>
      <c r="J803" s="24">
        <v>0</v>
      </c>
      <c r="K803" s="24">
        <v>0</v>
      </c>
      <c r="L803" s="24">
        <v>0</v>
      </c>
      <c r="M803" s="24">
        <v>0</v>
      </c>
      <c r="N803" s="24">
        <v>0</v>
      </c>
      <c r="O803" s="24">
        <v>0</v>
      </c>
      <c r="P803" s="24">
        <v>0</v>
      </c>
      <c r="Q803" s="24">
        <v>0</v>
      </c>
      <c r="R803" s="24">
        <v>0</v>
      </c>
      <c r="S803" s="24">
        <f t="shared" si="36"/>
        <v>0</v>
      </c>
      <c r="T803" s="24">
        <f t="shared" si="37"/>
        <v>0</v>
      </c>
      <c r="U803" s="24">
        <f t="shared" si="38"/>
        <v>1</v>
      </c>
    </row>
    <row r="804" spans="1:21" s="8" customFormat="1" x14ac:dyDescent="0.25">
      <c r="A804" s="24" t="s">
        <v>1579</v>
      </c>
      <c r="B804" s="8" t="s">
        <v>3688</v>
      </c>
      <c r="C804" s="8" t="s">
        <v>807</v>
      </c>
      <c r="D804" s="24" t="s">
        <v>723</v>
      </c>
      <c r="E804" s="24">
        <v>0</v>
      </c>
      <c r="F804" s="24">
        <v>0</v>
      </c>
      <c r="G804" s="24">
        <v>0</v>
      </c>
      <c r="H804" s="24">
        <v>0</v>
      </c>
      <c r="I804" s="24">
        <v>0</v>
      </c>
      <c r="J804" s="24">
        <v>0</v>
      </c>
      <c r="K804" s="24">
        <v>0</v>
      </c>
      <c r="L804" s="24">
        <v>0</v>
      </c>
      <c r="M804" s="24">
        <v>0</v>
      </c>
      <c r="N804" s="24">
        <v>0</v>
      </c>
      <c r="O804" s="24">
        <v>0</v>
      </c>
      <c r="P804" s="24">
        <v>0</v>
      </c>
      <c r="Q804" s="24">
        <v>0</v>
      </c>
      <c r="R804" s="24">
        <v>0</v>
      </c>
      <c r="S804" s="24">
        <f t="shared" si="36"/>
        <v>0</v>
      </c>
      <c r="T804" s="24">
        <f t="shared" si="37"/>
        <v>0</v>
      </c>
      <c r="U804" s="24">
        <f t="shared" si="38"/>
        <v>1</v>
      </c>
    </row>
    <row r="805" spans="1:21" s="8" customFormat="1" x14ac:dyDescent="0.25">
      <c r="A805" s="24" t="s">
        <v>745</v>
      </c>
      <c r="B805" s="8" t="s">
        <v>792</v>
      </c>
      <c r="C805" s="8" t="s">
        <v>1057</v>
      </c>
      <c r="D805" s="24" t="s">
        <v>704</v>
      </c>
      <c r="E805" s="24">
        <v>0</v>
      </c>
      <c r="F805" s="24">
        <v>0</v>
      </c>
      <c r="G805" s="24">
        <v>0</v>
      </c>
      <c r="H805" s="24">
        <v>0</v>
      </c>
      <c r="I805" s="24">
        <v>0</v>
      </c>
      <c r="J805" s="24">
        <v>0</v>
      </c>
      <c r="K805" s="24">
        <v>0</v>
      </c>
      <c r="L805" s="24">
        <v>0</v>
      </c>
      <c r="M805" s="24">
        <v>0</v>
      </c>
      <c r="N805" s="24">
        <v>0</v>
      </c>
      <c r="O805" s="24">
        <v>0</v>
      </c>
      <c r="P805" s="24">
        <v>0</v>
      </c>
      <c r="Q805" s="24">
        <v>0</v>
      </c>
      <c r="R805" s="24">
        <v>0</v>
      </c>
      <c r="S805" s="24">
        <f t="shared" si="36"/>
        <v>0</v>
      </c>
      <c r="T805" s="24">
        <f t="shared" si="37"/>
        <v>0</v>
      </c>
      <c r="U805" s="24">
        <f t="shared" si="38"/>
        <v>1</v>
      </c>
    </row>
    <row r="806" spans="1:21" s="8" customFormat="1" x14ac:dyDescent="0.25">
      <c r="A806" s="24" t="s">
        <v>302</v>
      </c>
      <c r="B806" s="8" t="s">
        <v>172</v>
      </c>
      <c r="C806" s="8" t="s">
        <v>806</v>
      </c>
      <c r="D806" s="24" t="s">
        <v>721</v>
      </c>
      <c r="E806" s="24">
        <v>0</v>
      </c>
      <c r="F806" s="24">
        <v>0</v>
      </c>
      <c r="G806" s="24">
        <v>0</v>
      </c>
      <c r="H806" s="24">
        <v>0</v>
      </c>
      <c r="I806" s="24">
        <v>0</v>
      </c>
      <c r="J806" s="24">
        <v>0</v>
      </c>
      <c r="K806" s="24">
        <v>0</v>
      </c>
      <c r="L806" s="24">
        <v>0</v>
      </c>
      <c r="M806" s="24">
        <v>0</v>
      </c>
      <c r="N806" s="24">
        <v>0</v>
      </c>
      <c r="O806" s="24">
        <v>0</v>
      </c>
      <c r="P806" s="24">
        <v>0</v>
      </c>
      <c r="Q806" s="24">
        <v>0</v>
      </c>
      <c r="R806" s="24">
        <v>0</v>
      </c>
      <c r="S806" s="24">
        <f t="shared" si="36"/>
        <v>0</v>
      </c>
      <c r="T806" s="24">
        <f t="shared" si="37"/>
        <v>0</v>
      </c>
      <c r="U806" s="24">
        <f t="shared" si="38"/>
        <v>1</v>
      </c>
    </row>
    <row r="807" spans="1:21" s="8" customFormat="1" x14ac:dyDescent="0.25">
      <c r="A807" s="24" t="s">
        <v>398</v>
      </c>
      <c r="B807" s="8" t="s">
        <v>3258</v>
      </c>
      <c r="C807" s="8" t="s">
        <v>807</v>
      </c>
      <c r="D807" s="24" t="s">
        <v>716</v>
      </c>
      <c r="E807" s="24">
        <v>0</v>
      </c>
      <c r="F807" s="24">
        <v>0</v>
      </c>
      <c r="G807" s="24">
        <v>0</v>
      </c>
      <c r="H807" s="24">
        <v>0</v>
      </c>
      <c r="I807" s="24">
        <v>0</v>
      </c>
      <c r="J807" s="24">
        <v>0</v>
      </c>
      <c r="K807" s="24">
        <v>0</v>
      </c>
      <c r="L807" s="24">
        <v>0</v>
      </c>
      <c r="M807" s="24">
        <v>0</v>
      </c>
      <c r="N807" s="24">
        <v>0</v>
      </c>
      <c r="O807" s="24">
        <v>0</v>
      </c>
      <c r="P807" s="24">
        <v>0</v>
      </c>
      <c r="Q807" s="24">
        <v>0</v>
      </c>
      <c r="R807" s="24">
        <v>0</v>
      </c>
      <c r="S807" s="24">
        <f t="shared" si="36"/>
        <v>0</v>
      </c>
      <c r="T807" s="24">
        <f t="shared" si="37"/>
        <v>0</v>
      </c>
      <c r="U807" s="24">
        <f t="shared" si="38"/>
        <v>1</v>
      </c>
    </row>
    <row r="808" spans="1:21" s="8" customFormat="1" x14ac:dyDescent="0.25">
      <c r="A808" s="24" t="s">
        <v>666</v>
      </c>
      <c r="B808" s="8" t="s">
        <v>841</v>
      </c>
      <c r="C808" s="8" t="s">
        <v>807</v>
      </c>
      <c r="D808" s="24" t="s">
        <v>710</v>
      </c>
      <c r="E808" s="24">
        <v>0</v>
      </c>
      <c r="F808" s="24">
        <v>0</v>
      </c>
      <c r="G808" s="24">
        <v>0</v>
      </c>
      <c r="H808" s="24">
        <v>0</v>
      </c>
      <c r="I808" s="24">
        <v>0</v>
      </c>
      <c r="J808" s="24">
        <v>0</v>
      </c>
      <c r="K808" s="24">
        <v>0</v>
      </c>
      <c r="L808" s="24">
        <v>0</v>
      </c>
      <c r="M808" s="24">
        <v>0</v>
      </c>
      <c r="N808" s="24">
        <v>0</v>
      </c>
      <c r="O808" s="24">
        <v>0</v>
      </c>
      <c r="P808" s="24">
        <v>0</v>
      </c>
      <c r="Q808" s="24">
        <v>0</v>
      </c>
      <c r="R808" s="24">
        <v>0</v>
      </c>
      <c r="S808" s="24">
        <f t="shared" si="36"/>
        <v>0</v>
      </c>
      <c r="T808" s="24">
        <f t="shared" si="37"/>
        <v>0</v>
      </c>
      <c r="U808" s="24">
        <f t="shared" si="38"/>
        <v>1</v>
      </c>
    </row>
    <row r="809" spans="1:21" s="8" customFormat="1" x14ac:dyDescent="0.25">
      <c r="A809" s="24" t="s">
        <v>169</v>
      </c>
      <c r="B809" s="8" t="s">
        <v>295</v>
      </c>
      <c r="C809" s="8" t="s">
        <v>806</v>
      </c>
      <c r="D809" s="24" t="s">
        <v>736</v>
      </c>
      <c r="E809" s="24">
        <v>0</v>
      </c>
      <c r="F809" s="24">
        <v>0</v>
      </c>
      <c r="G809" s="24">
        <v>0</v>
      </c>
      <c r="H809" s="24">
        <v>0</v>
      </c>
      <c r="I809" s="24">
        <v>0</v>
      </c>
      <c r="J809" s="24">
        <v>0</v>
      </c>
      <c r="K809" s="24">
        <v>0</v>
      </c>
      <c r="L809" s="24">
        <v>0</v>
      </c>
      <c r="M809" s="24">
        <v>0</v>
      </c>
      <c r="N809" s="24">
        <v>0</v>
      </c>
      <c r="O809" s="24">
        <v>0</v>
      </c>
      <c r="P809" s="24">
        <v>0</v>
      </c>
      <c r="Q809" s="24">
        <v>0</v>
      </c>
      <c r="R809" s="24">
        <v>0</v>
      </c>
      <c r="S809" s="24">
        <f t="shared" si="36"/>
        <v>0</v>
      </c>
      <c r="T809" s="24">
        <f t="shared" si="37"/>
        <v>0</v>
      </c>
      <c r="U809" s="24">
        <f t="shared" si="38"/>
        <v>1</v>
      </c>
    </row>
    <row r="810" spans="1:21" s="8" customFormat="1" x14ac:dyDescent="0.25">
      <c r="A810" s="24" t="s">
        <v>606</v>
      </c>
      <c r="B810" s="8" t="s">
        <v>637</v>
      </c>
      <c r="C810" s="8" t="s">
        <v>806</v>
      </c>
      <c r="D810" s="24" t="s">
        <v>718</v>
      </c>
      <c r="E810" s="24">
        <v>0</v>
      </c>
      <c r="F810" s="24">
        <v>0</v>
      </c>
      <c r="G810" s="24">
        <v>0</v>
      </c>
      <c r="H810" s="24">
        <v>0</v>
      </c>
      <c r="I810" s="24">
        <v>0</v>
      </c>
      <c r="J810" s="24">
        <v>0</v>
      </c>
      <c r="K810" s="24">
        <v>0</v>
      </c>
      <c r="L810" s="24">
        <v>0</v>
      </c>
      <c r="M810" s="24">
        <v>0</v>
      </c>
      <c r="N810" s="24">
        <v>0</v>
      </c>
      <c r="O810" s="24">
        <v>0</v>
      </c>
      <c r="P810" s="24">
        <v>0</v>
      </c>
      <c r="Q810" s="24">
        <v>0</v>
      </c>
      <c r="R810" s="24">
        <v>0</v>
      </c>
      <c r="S810" s="24">
        <f t="shared" si="36"/>
        <v>0</v>
      </c>
      <c r="T810" s="24">
        <f t="shared" si="37"/>
        <v>0</v>
      </c>
      <c r="U810" s="24">
        <f t="shared" si="38"/>
        <v>1</v>
      </c>
    </row>
    <row r="811" spans="1:21" s="8" customFormat="1" x14ac:dyDescent="0.25">
      <c r="A811" s="24" t="s">
        <v>1054</v>
      </c>
      <c r="B811" s="8" t="s">
        <v>1569</v>
      </c>
      <c r="C811" s="8" t="s">
        <v>806</v>
      </c>
      <c r="D811" s="24" t="s">
        <v>706</v>
      </c>
      <c r="E811" s="24">
        <v>0</v>
      </c>
      <c r="F811" s="24">
        <v>0</v>
      </c>
      <c r="G811" s="24">
        <v>0</v>
      </c>
      <c r="H811" s="24">
        <v>0</v>
      </c>
      <c r="I811" s="24">
        <v>0</v>
      </c>
      <c r="J811" s="24">
        <v>0</v>
      </c>
      <c r="K811" s="24">
        <v>0</v>
      </c>
      <c r="L811" s="24">
        <v>0</v>
      </c>
      <c r="M811" s="24">
        <v>0</v>
      </c>
      <c r="N811" s="24">
        <v>0</v>
      </c>
      <c r="O811" s="24">
        <v>0</v>
      </c>
      <c r="P811" s="24">
        <v>0</v>
      </c>
      <c r="Q811" s="24">
        <v>0</v>
      </c>
      <c r="R811" s="24">
        <v>0</v>
      </c>
      <c r="S811" s="24">
        <f t="shared" si="36"/>
        <v>0</v>
      </c>
      <c r="T811" s="24">
        <f t="shared" si="37"/>
        <v>0</v>
      </c>
      <c r="U811" s="24">
        <f t="shared" si="38"/>
        <v>1</v>
      </c>
    </row>
    <row r="812" spans="1:21" s="8" customFormat="1" x14ac:dyDescent="0.25">
      <c r="A812" s="24" t="s">
        <v>137</v>
      </c>
      <c r="B812" s="8" t="s">
        <v>3804</v>
      </c>
      <c r="C812" s="8" t="s">
        <v>806</v>
      </c>
      <c r="D812" s="24" t="s">
        <v>736</v>
      </c>
      <c r="E812" s="24">
        <v>0</v>
      </c>
      <c r="F812" s="24">
        <v>0</v>
      </c>
      <c r="G812" s="24">
        <v>0</v>
      </c>
      <c r="H812" s="24">
        <v>0</v>
      </c>
      <c r="I812" s="24">
        <v>0</v>
      </c>
      <c r="J812" s="24">
        <v>0</v>
      </c>
      <c r="K812" s="24">
        <v>0</v>
      </c>
      <c r="L812" s="24">
        <v>0</v>
      </c>
      <c r="M812" s="24">
        <v>0</v>
      </c>
      <c r="N812" s="24">
        <v>0</v>
      </c>
      <c r="O812" s="24">
        <v>0</v>
      </c>
      <c r="P812" s="24">
        <v>0</v>
      </c>
      <c r="Q812" s="24">
        <v>0</v>
      </c>
      <c r="R812" s="24">
        <v>0</v>
      </c>
      <c r="S812" s="24">
        <f t="shared" si="36"/>
        <v>0</v>
      </c>
      <c r="T812" s="24">
        <f t="shared" si="37"/>
        <v>0</v>
      </c>
      <c r="U812" s="24">
        <f t="shared" si="38"/>
        <v>1</v>
      </c>
    </row>
    <row r="813" spans="1:21" s="8" customFormat="1" x14ac:dyDescent="0.25">
      <c r="A813" s="24" t="s">
        <v>257</v>
      </c>
      <c r="B813" s="8" t="s">
        <v>3805</v>
      </c>
      <c r="C813" s="8" t="s">
        <v>806</v>
      </c>
      <c r="D813" s="24" t="s">
        <v>736</v>
      </c>
      <c r="E813" s="24">
        <v>0</v>
      </c>
      <c r="F813" s="24">
        <v>0</v>
      </c>
      <c r="G813" s="24">
        <v>0</v>
      </c>
      <c r="H813" s="24">
        <v>0</v>
      </c>
      <c r="I813" s="24">
        <v>0</v>
      </c>
      <c r="J813" s="24">
        <v>0</v>
      </c>
      <c r="K813" s="24">
        <v>0</v>
      </c>
      <c r="L813" s="24">
        <v>0</v>
      </c>
      <c r="M813" s="24">
        <v>0</v>
      </c>
      <c r="N813" s="24">
        <v>0</v>
      </c>
      <c r="O813" s="24">
        <v>0</v>
      </c>
      <c r="P813" s="24">
        <v>0</v>
      </c>
      <c r="Q813" s="24">
        <v>0</v>
      </c>
      <c r="R813" s="24">
        <v>0</v>
      </c>
      <c r="S813" s="24">
        <f t="shared" si="36"/>
        <v>0</v>
      </c>
      <c r="T813" s="24">
        <f t="shared" si="37"/>
        <v>0</v>
      </c>
      <c r="U813" s="24">
        <f t="shared" si="38"/>
        <v>1</v>
      </c>
    </row>
    <row r="814" spans="1:21" s="8" customFormat="1" x14ac:dyDescent="0.25">
      <c r="A814" s="24" t="s">
        <v>633</v>
      </c>
      <c r="B814" s="8" t="s">
        <v>3610</v>
      </c>
      <c r="C814" s="8" t="s">
        <v>807</v>
      </c>
      <c r="D814" s="24" t="s">
        <v>711</v>
      </c>
      <c r="E814" s="24">
        <v>0</v>
      </c>
      <c r="F814" s="24">
        <v>0</v>
      </c>
      <c r="G814" s="24">
        <v>0</v>
      </c>
      <c r="H814" s="24">
        <v>0</v>
      </c>
      <c r="I814" s="24">
        <v>0</v>
      </c>
      <c r="J814" s="24">
        <v>0</v>
      </c>
      <c r="K814" s="24">
        <v>0</v>
      </c>
      <c r="L814" s="24">
        <v>0</v>
      </c>
      <c r="M814" s="24">
        <v>0</v>
      </c>
      <c r="N814" s="24">
        <v>0</v>
      </c>
      <c r="O814" s="24">
        <v>0</v>
      </c>
      <c r="P814" s="24">
        <v>0</v>
      </c>
      <c r="Q814" s="24">
        <v>0</v>
      </c>
      <c r="R814" s="24">
        <v>0</v>
      </c>
      <c r="S814" s="24">
        <f t="shared" si="36"/>
        <v>0</v>
      </c>
      <c r="T814" s="24">
        <f t="shared" si="37"/>
        <v>0</v>
      </c>
      <c r="U814" s="24">
        <f t="shared" si="38"/>
        <v>1</v>
      </c>
    </row>
    <row r="815" spans="1:21" s="8" customFormat="1" x14ac:dyDescent="0.25">
      <c r="A815" s="24" t="s">
        <v>293</v>
      </c>
      <c r="B815" s="8" t="s">
        <v>3806</v>
      </c>
      <c r="C815" s="8" t="s">
        <v>1057</v>
      </c>
      <c r="D815" s="24" t="s">
        <v>715</v>
      </c>
      <c r="E815" s="24">
        <v>0</v>
      </c>
      <c r="F815" s="24">
        <v>0</v>
      </c>
      <c r="G815" s="24">
        <v>0</v>
      </c>
      <c r="H815" s="24">
        <v>0</v>
      </c>
      <c r="I815" s="24">
        <v>0</v>
      </c>
      <c r="J815" s="24">
        <v>0</v>
      </c>
      <c r="K815" s="24">
        <v>0</v>
      </c>
      <c r="L815" s="24">
        <v>0</v>
      </c>
      <c r="M815" s="24">
        <v>0</v>
      </c>
      <c r="N815" s="24">
        <v>0</v>
      </c>
      <c r="O815" s="24">
        <v>0</v>
      </c>
      <c r="P815" s="24">
        <v>0</v>
      </c>
      <c r="Q815" s="24">
        <v>0</v>
      </c>
      <c r="R815" s="24">
        <v>0</v>
      </c>
      <c r="S815" s="24">
        <f t="shared" si="36"/>
        <v>0</v>
      </c>
      <c r="T815" s="24">
        <f t="shared" si="37"/>
        <v>0</v>
      </c>
      <c r="U815" s="24">
        <f t="shared" si="38"/>
        <v>1</v>
      </c>
    </row>
    <row r="816" spans="1:21" s="8" customFormat="1" x14ac:dyDescent="0.25">
      <c r="A816" s="24" t="s">
        <v>609</v>
      </c>
      <c r="B816" s="8" t="s">
        <v>3807</v>
      </c>
      <c r="C816" s="8" t="s">
        <v>806</v>
      </c>
      <c r="D816" s="24" t="s">
        <v>708</v>
      </c>
      <c r="E816" s="24">
        <v>0</v>
      </c>
      <c r="F816" s="24">
        <v>0</v>
      </c>
      <c r="G816" s="24">
        <v>0</v>
      </c>
      <c r="H816" s="24">
        <v>0</v>
      </c>
      <c r="I816" s="24">
        <v>0</v>
      </c>
      <c r="J816" s="24">
        <v>0</v>
      </c>
      <c r="K816" s="24">
        <v>0</v>
      </c>
      <c r="L816" s="24">
        <v>0</v>
      </c>
      <c r="M816" s="24">
        <v>0</v>
      </c>
      <c r="N816" s="24">
        <v>0</v>
      </c>
      <c r="O816" s="24">
        <v>0</v>
      </c>
      <c r="P816" s="24">
        <v>0</v>
      </c>
      <c r="Q816" s="24">
        <v>0</v>
      </c>
      <c r="R816" s="24">
        <v>0</v>
      </c>
      <c r="S816" s="24">
        <f t="shared" si="36"/>
        <v>0</v>
      </c>
      <c r="T816" s="24">
        <f t="shared" si="37"/>
        <v>0</v>
      </c>
      <c r="U816" s="24">
        <f t="shared" si="38"/>
        <v>1</v>
      </c>
    </row>
    <row r="817" spans="1:21" s="8" customFormat="1" x14ac:dyDescent="0.25">
      <c r="A817" s="24" t="s">
        <v>696</v>
      </c>
      <c r="B817" s="8" t="s">
        <v>448</v>
      </c>
      <c r="C817" s="8" t="s">
        <v>807</v>
      </c>
      <c r="D817" s="24" t="s">
        <v>712</v>
      </c>
      <c r="E817" s="24">
        <v>0</v>
      </c>
      <c r="F817" s="24">
        <v>0</v>
      </c>
      <c r="G817" s="24">
        <v>0</v>
      </c>
      <c r="H817" s="24">
        <v>0</v>
      </c>
      <c r="I817" s="24">
        <v>0</v>
      </c>
      <c r="J817" s="24">
        <v>0</v>
      </c>
      <c r="K817" s="24">
        <v>0</v>
      </c>
      <c r="L817" s="24">
        <v>0</v>
      </c>
      <c r="M817" s="24">
        <v>0</v>
      </c>
      <c r="N817" s="24">
        <v>0</v>
      </c>
      <c r="O817" s="24">
        <v>0</v>
      </c>
      <c r="P817" s="24">
        <v>0</v>
      </c>
      <c r="Q817" s="24">
        <v>0</v>
      </c>
      <c r="R817" s="24">
        <v>0</v>
      </c>
      <c r="S817" s="24">
        <f t="shared" si="36"/>
        <v>0</v>
      </c>
      <c r="T817" s="24">
        <f t="shared" si="37"/>
        <v>0</v>
      </c>
      <c r="U817" s="24">
        <f t="shared" si="38"/>
        <v>1</v>
      </c>
    </row>
    <row r="818" spans="1:21" s="8" customFormat="1" x14ac:dyDescent="0.25">
      <c r="A818" s="24" t="s">
        <v>58</v>
      </c>
      <c r="B818" s="8" t="s">
        <v>1724</v>
      </c>
      <c r="C818" s="8" t="s">
        <v>807</v>
      </c>
      <c r="D818" s="24" t="s">
        <v>717</v>
      </c>
      <c r="E818" s="24">
        <v>0</v>
      </c>
      <c r="F818" s="24">
        <v>0</v>
      </c>
      <c r="G818" s="24">
        <v>0</v>
      </c>
      <c r="H818" s="24">
        <v>0</v>
      </c>
      <c r="I818" s="24">
        <v>0</v>
      </c>
      <c r="J818" s="24">
        <v>0</v>
      </c>
      <c r="K818" s="24">
        <v>0</v>
      </c>
      <c r="L818" s="24">
        <v>0</v>
      </c>
      <c r="M818" s="24">
        <v>0</v>
      </c>
      <c r="N818" s="24">
        <v>0</v>
      </c>
      <c r="O818" s="24">
        <v>0</v>
      </c>
      <c r="P818" s="24">
        <v>0</v>
      </c>
      <c r="Q818" s="24">
        <v>0</v>
      </c>
      <c r="R818" s="24">
        <v>0</v>
      </c>
      <c r="S818" s="24">
        <f t="shared" si="36"/>
        <v>0</v>
      </c>
      <c r="T818" s="24">
        <f t="shared" si="37"/>
        <v>0</v>
      </c>
      <c r="U818" s="24">
        <f t="shared" si="38"/>
        <v>1</v>
      </c>
    </row>
    <row r="819" spans="1:21" s="8" customFormat="1" x14ac:dyDescent="0.25">
      <c r="A819" s="24" t="s">
        <v>486</v>
      </c>
      <c r="B819" s="8" t="s">
        <v>801</v>
      </c>
      <c r="C819" s="8" t="s">
        <v>806</v>
      </c>
      <c r="D819" s="24" t="s">
        <v>724</v>
      </c>
      <c r="E819" s="24">
        <v>0</v>
      </c>
      <c r="F819" s="24">
        <v>0</v>
      </c>
      <c r="G819" s="24">
        <v>0</v>
      </c>
      <c r="H819" s="24">
        <v>0</v>
      </c>
      <c r="I819" s="24">
        <v>0</v>
      </c>
      <c r="J819" s="24">
        <v>0</v>
      </c>
      <c r="K819" s="24">
        <v>0</v>
      </c>
      <c r="L819" s="24">
        <v>0</v>
      </c>
      <c r="M819" s="24">
        <v>0</v>
      </c>
      <c r="N819" s="24">
        <v>0</v>
      </c>
      <c r="O819" s="24">
        <v>0</v>
      </c>
      <c r="P819" s="24">
        <v>0</v>
      </c>
      <c r="Q819" s="24">
        <v>0</v>
      </c>
      <c r="R819" s="24">
        <v>0</v>
      </c>
      <c r="S819" s="24">
        <f t="shared" si="36"/>
        <v>0</v>
      </c>
      <c r="T819" s="24">
        <f t="shared" si="37"/>
        <v>0</v>
      </c>
      <c r="U819" s="24">
        <f t="shared" si="38"/>
        <v>1</v>
      </c>
    </row>
    <row r="820" spans="1:21" s="8" customFormat="1" x14ac:dyDescent="0.25">
      <c r="A820" s="24" t="s">
        <v>3808</v>
      </c>
      <c r="B820" s="8" t="s">
        <v>3809</v>
      </c>
      <c r="C820" s="8" t="s">
        <v>807</v>
      </c>
      <c r="D820" s="24" t="s">
        <v>725</v>
      </c>
      <c r="E820" s="24">
        <v>0</v>
      </c>
      <c r="F820" s="24">
        <v>0</v>
      </c>
      <c r="G820" s="24">
        <v>0</v>
      </c>
      <c r="H820" s="24">
        <v>0</v>
      </c>
      <c r="I820" s="24">
        <v>0</v>
      </c>
      <c r="J820" s="24">
        <v>0</v>
      </c>
      <c r="K820" s="24">
        <v>0</v>
      </c>
      <c r="L820" s="24">
        <v>0</v>
      </c>
      <c r="M820" s="24">
        <v>0</v>
      </c>
      <c r="N820" s="24">
        <v>0</v>
      </c>
      <c r="O820" s="24">
        <v>0</v>
      </c>
      <c r="P820" s="24">
        <v>0</v>
      </c>
      <c r="Q820" s="24">
        <v>0</v>
      </c>
      <c r="R820" s="24">
        <v>0</v>
      </c>
      <c r="S820" s="24">
        <f t="shared" si="36"/>
        <v>0</v>
      </c>
      <c r="T820" s="24">
        <f t="shared" si="37"/>
        <v>0</v>
      </c>
      <c r="U820" s="24">
        <f t="shared" si="38"/>
        <v>1</v>
      </c>
    </row>
    <row r="821" spans="1:21" s="8" customFormat="1" x14ac:dyDescent="0.25">
      <c r="A821" s="24" t="s">
        <v>476</v>
      </c>
      <c r="B821" s="8" t="s">
        <v>3810</v>
      </c>
      <c r="C821" s="8" t="s">
        <v>806</v>
      </c>
      <c r="D821" s="24" t="s">
        <v>720</v>
      </c>
      <c r="E821" s="24">
        <v>0</v>
      </c>
      <c r="F821" s="24">
        <v>0</v>
      </c>
      <c r="G821" s="24">
        <v>0</v>
      </c>
      <c r="H821" s="24">
        <v>0</v>
      </c>
      <c r="I821" s="24">
        <v>0</v>
      </c>
      <c r="J821" s="24">
        <v>0</v>
      </c>
      <c r="K821" s="24">
        <v>0</v>
      </c>
      <c r="L821" s="24">
        <v>0</v>
      </c>
      <c r="M821" s="24">
        <v>0</v>
      </c>
      <c r="N821" s="24">
        <v>0</v>
      </c>
      <c r="O821" s="24">
        <v>0</v>
      </c>
      <c r="P821" s="24">
        <v>0</v>
      </c>
      <c r="Q821" s="24">
        <v>0</v>
      </c>
      <c r="R821" s="24">
        <v>0</v>
      </c>
      <c r="S821" s="24">
        <f t="shared" si="36"/>
        <v>0</v>
      </c>
      <c r="T821" s="24">
        <f t="shared" si="37"/>
        <v>0</v>
      </c>
      <c r="U821" s="24">
        <f t="shared" si="38"/>
        <v>1</v>
      </c>
    </row>
    <row r="822" spans="1:21" s="8" customFormat="1" x14ac:dyDescent="0.25">
      <c r="A822" s="24" t="s">
        <v>591</v>
      </c>
      <c r="B822" s="8" t="s">
        <v>590</v>
      </c>
      <c r="C822" s="8" t="s">
        <v>807</v>
      </c>
      <c r="D822" s="24" t="s">
        <v>733</v>
      </c>
      <c r="E822" s="24">
        <v>0</v>
      </c>
      <c r="F822" s="24">
        <v>0</v>
      </c>
      <c r="G822" s="24">
        <v>0</v>
      </c>
      <c r="H822" s="24">
        <v>0</v>
      </c>
      <c r="I822" s="24">
        <v>0</v>
      </c>
      <c r="J822" s="24">
        <v>0</v>
      </c>
      <c r="K822" s="24">
        <v>0</v>
      </c>
      <c r="L822" s="24">
        <v>0</v>
      </c>
      <c r="M822" s="24">
        <v>0</v>
      </c>
      <c r="N822" s="24">
        <v>0</v>
      </c>
      <c r="O822" s="24">
        <v>0</v>
      </c>
      <c r="P822" s="24">
        <v>0</v>
      </c>
      <c r="Q822" s="24">
        <v>0</v>
      </c>
      <c r="R822" s="24">
        <v>0</v>
      </c>
      <c r="S822" s="24">
        <f t="shared" si="36"/>
        <v>0</v>
      </c>
      <c r="T822" s="24">
        <f t="shared" si="37"/>
        <v>0</v>
      </c>
      <c r="U822" s="24">
        <f t="shared" si="38"/>
        <v>1</v>
      </c>
    </row>
    <row r="823" spans="1:21" s="8" customFormat="1" x14ac:dyDescent="0.25">
      <c r="A823" s="24" t="s">
        <v>593</v>
      </c>
      <c r="B823" s="8" t="s">
        <v>2134</v>
      </c>
      <c r="C823" s="8" t="s">
        <v>1057</v>
      </c>
      <c r="D823" s="24" t="s">
        <v>726</v>
      </c>
      <c r="E823" s="24">
        <v>0</v>
      </c>
      <c r="F823" s="24">
        <v>0</v>
      </c>
      <c r="G823" s="24">
        <v>0</v>
      </c>
      <c r="H823" s="24">
        <v>0</v>
      </c>
      <c r="I823" s="24">
        <v>0</v>
      </c>
      <c r="J823" s="24">
        <v>0</v>
      </c>
      <c r="K823" s="24">
        <v>0</v>
      </c>
      <c r="L823" s="24">
        <v>0</v>
      </c>
      <c r="M823" s="24">
        <v>0</v>
      </c>
      <c r="N823" s="24">
        <v>0</v>
      </c>
      <c r="O823" s="24">
        <v>0</v>
      </c>
      <c r="P823" s="24">
        <v>0</v>
      </c>
      <c r="Q823" s="24">
        <v>0</v>
      </c>
      <c r="R823" s="24">
        <v>0</v>
      </c>
      <c r="S823" s="24">
        <f t="shared" si="36"/>
        <v>0</v>
      </c>
      <c r="T823" s="24">
        <f t="shared" si="37"/>
        <v>0</v>
      </c>
      <c r="U823" s="24">
        <f t="shared" si="38"/>
        <v>1</v>
      </c>
    </row>
    <row r="824" spans="1:21" s="8" customFormat="1" x14ac:dyDescent="0.25">
      <c r="A824" s="24" t="s">
        <v>52</v>
      </c>
      <c r="B824" s="8" t="s">
        <v>3811</v>
      </c>
      <c r="C824" s="8" t="s">
        <v>807</v>
      </c>
      <c r="D824" s="24" t="s">
        <v>708</v>
      </c>
      <c r="E824" s="24">
        <v>0</v>
      </c>
      <c r="F824" s="24">
        <v>0</v>
      </c>
      <c r="G824" s="24">
        <v>0</v>
      </c>
      <c r="H824" s="24">
        <v>0</v>
      </c>
      <c r="I824" s="24">
        <v>0</v>
      </c>
      <c r="J824" s="24">
        <v>0</v>
      </c>
      <c r="K824" s="24">
        <v>0</v>
      </c>
      <c r="L824" s="24">
        <v>0</v>
      </c>
      <c r="M824" s="24">
        <v>0</v>
      </c>
      <c r="N824" s="24">
        <v>0</v>
      </c>
      <c r="O824" s="24">
        <v>0</v>
      </c>
      <c r="P824" s="24">
        <v>0</v>
      </c>
      <c r="Q824" s="24">
        <v>0</v>
      </c>
      <c r="R824" s="24">
        <v>0</v>
      </c>
      <c r="S824" s="24">
        <f t="shared" si="36"/>
        <v>0</v>
      </c>
      <c r="T824" s="24">
        <f t="shared" si="37"/>
        <v>0</v>
      </c>
      <c r="U824" s="24">
        <f t="shared" si="38"/>
        <v>1</v>
      </c>
    </row>
    <row r="825" spans="1:21" s="8" customFormat="1" x14ac:dyDescent="0.25">
      <c r="A825" s="24" t="s">
        <v>1923</v>
      </c>
      <c r="B825" s="8" t="s">
        <v>1922</v>
      </c>
      <c r="C825" s="8" t="s">
        <v>807</v>
      </c>
      <c r="D825" s="24" t="s">
        <v>724</v>
      </c>
      <c r="E825" s="24">
        <v>0</v>
      </c>
      <c r="F825" s="24">
        <v>0</v>
      </c>
      <c r="G825" s="24">
        <v>0</v>
      </c>
      <c r="H825" s="24">
        <v>0</v>
      </c>
      <c r="I825" s="24">
        <v>0</v>
      </c>
      <c r="J825" s="24">
        <v>0</v>
      </c>
      <c r="K825" s="24">
        <v>0</v>
      </c>
      <c r="L825" s="24">
        <v>0</v>
      </c>
      <c r="M825" s="24">
        <v>0</v>
      </c>
      <c r="N825" s="24">
        <v>0</v>
      </c>
      <c r="O825" s="24">
        <v>0</v>
      </c>
      <c r="P825" s="24">
        <v>0</v>
      </c>
      <c r="Q825" s="24">
        <v>0</v>
      </c>
      <c r="R825" s="24">
        <v>0</v>
      </c>
      <c r="S825" s="24">
        <f t="shared" si="36"/>
        <v>0</v>
      </c>
      <c r="T825" s="24">
        <f t="shared" si="37"/>
        <v>0</v>
      </c>
      <c r="U825" s="24">
        <f t="shared" si="38"/>
        <v>1</v>
      </c>
    </row>
    <row r="826" spans="1:21" s="8" customFormat="1" x14ac:dyDescent="0.25">
      <c r="A826" s="24" t="s">
        <v>43</v>
      </c>
      <c r="B826" s="8" t="s">
        <v>3812</v>
      </c>
      <c r="C826" s="8" t="s">
        <v>807</v>
      </c>
      <c r="D826" s="24" t="s">
        <v>703</v>
      </c>
      <c r="E826" s="24">
        <v>0</v>
      </c>
      <c r="F826" s="24">
        <v>0</v>
      </c>
      <c r="G826" s="24">
        <v>0</v>
      </c>
      <c r="H826" s="24">
        <v>0</v>
      </c>
      <c r="I826" s="24">
        <v>0</v>
      </c>
      <c r="J826" s="24">
        <v>0</v>
      </c>
      <c r="K826" s="24">
        <v>0</v>
      </c>
      <c r="L826" s="24">
        <v>0</v>
      </c>
      <c r="M826" s="24">
        <v>0</v>
      </c>
      <c r="N826" s="24">
        <v>0</v>
      </c>
      <c r="O826" s="24">
        <v>0</v>
      </c>
      <c r="P826" s="24">
        <v>0</v>
      </c>
      <c r="Q826" s="24">
        <v>0</v>
      </c>
      <c r="R826" s="24">
        <v>0</v>
      </c>
      <c r="S826" s="24">
        <f t="shared" si="36"/>
        <v>0</v>
      </c>
      <c r="T826" s="24">
        <f t="shared" si="37"/>
        <v>0</v>
      </c>
      <c r="U826" s="24">
        <f t="shared" si="38"/>
        <v>1</v>
      </c>
    </row>
    <row r="827" spans="1:21" s="8" customFormat="1" x14ac:dyDescent="0.25">
      <c r="A827" s="24" t="s">
        <v>298</v>
      </c>
      <c r="B827" s="8" t="s">
        <v>646</v>
      </c>
      <c r="C827" s="8" t="s">
        <v>1057</v>
      </c>
      <c r="D827" s="24" t="s">
        <v>715</v>
      </c>
      <c r="E827" s="24">
        <v>0</v>
      </c>
      <c r="F827" s="24">
        <v>0</v>
      </c>
      <c r="G827" s="24">
        <v>0</v>
      </c>
      <c r="H827" s="24">
        <v>0</v>
      </c>
      <c r="I827" s="24">
        <v>0</v>
      </c>
      <c r="J827" s="24">
        <v>0</v>
      </c>
      <c r="K827" s="24">
        <v>0</v>
      </c>
      <c r="L827" s="24">
        <v>0</v>
      </c>
      <c r="M827" s="24">
        <v>0</v>
      </c>
      <c r="N827" s="24">
        <v>0</v>
      </c>
      <c r="O827" s="24">
        <v>0</v>
      </c>
      <c r="P827" s="24">
        <v>0</v>
      </c>
      <c r="Q827" s="24">
        <v>0</v>
      </c>
      <c r="R827" s="24">
        <v>0</v>
      </c>
      <c r="S827" s="24">
        <f t="shared" si="36"/>
        <v>0</v>
      </c>
      <c r="T827" s="24">
        <f t="shared" si="37"/>
        <v>0</v>
      </c>
      <c r="U827" s="24">
        <f t="shared" si="38"/>
        <v>1</v>
      </c>
    </row>
    <row r="828" spans="1:21" s="8" customFormat="1" x14ac:dyDescent="0.25">
      <c r="A828" s="24" t="s">
        <v>3813</v>
      </c>
      <c r="B828" s="8" t="s">
        <v>87</v>
      </c>
      <c r="C828" s="8" t="s">
        <v>806</v>
      </c>
      <c r="D828" s="24" t="s">
        <v>714</v>
      </c>
      <c r="E828" s="24">
        <v>0</v>
      </c>
      <c r="F828" s="24">
        <v>0</v>
      </c>
      <c r="G828" s="24">
        <v>0</v>
      </c>
      <c r="H828" s="24">
        <v>0</v>
      </c>
      <c r="I828" s="24">
        <v>0</v>
      </c>
      <c r="J828" s="24">
        <v>0</v>
      </c>
      <c r="K828" s="24">
        <v>0</v>
      </c>
      <c r="L828" s="24">
        <v>0</v>
      </c>
      <c r="M828" s="24">
        <v>0</v>
      </c>
      <c r="N828" s="24">
        <v>0</v>
      </c>
      <c r="O828" s="24">
        <v>0</v>
      </c>
      <c r="P828" s="24">
        <v>0</v>
      </c>
      <c r="Q828" s="24">
        <v>0</v>
      </c>
      <c r="R828" s="24">
        <v>0</v>
      </c>
      <c r="S828" s="24">
        <f t="shared" si="36"/>
        <v>0</v>
      </c>
      <c r="T828" s="24">
        <f t="shared" si="37"/>
        <v>0</v>
      </c>
      <c r="U828" s="24">
        <f t="shared" si="38"/>
        <v>1</v>
      </c>
    </row>
    <row r="829" spans="1:21" s="8" customFormat="1" x14ac:dyDescent="0.25">
      <c r="A829" s="24" t="s">
        <v>291</v>
      </c>
      <c r="B829" s="8" t="s">
        <v>966</v>
      </c>
      <c r="C829" s="8" t="s">
        <v>807</v>
      </c>
      <c r="D829" s="24" t="s">
        <v>704</v>
      </c>
      <c r="E829" s="24">
        <v>0</v>
      </c>
      <c r="F829" s="24">
        <v>0</v>
      </c>
      <c r="G829" s="24">
        <v>0</v>
      </c>
      <c r="H829" s="24">
        <v>0</v>
      </c>
      <c r="I829" s="24">
        <v>0</v>
      </c>
      <c r="J829" s="24">
        <v>0</v>
      </c>
      <c r="K829" s="24">
        <v>0</v>
      </c>
      <c r="L829" s="24">
        <v>0</v>
      </c>
      <c r="M829" s="24">
        <v>0</v>
      </c>
      <c r="N829" s="24">
        <v>0</v>
      </c>
      <c r="O829" s="24">
        <v>0</v>
      </c>
      <c r="P829" s="24">
        <v>0</v>
      </c>
      <c r="Q829" s="24">
        <v>0</v>
      </c>
      <c r="R829" s="24">
        <v>0</v>
      </c>
      <c r="S829" s="24">
        <f t="shared" si="36"/>
        <v>0</v>
      </c>
      <c r="T829" s="24">
        <f t="shared" si="37"/>
        <v>0</v>
      </c>
      <c r="U829" s="24">
        <f t="shared" si="38"/>
        <v>1</v>
      </c>
    </row>
    <row r="830" spans="1:21" s="8" customFormat="1" x14ac:dyDescent="0.25">
      <c r="A830" s="24" t="s">
        <v>307</v>
      </c>
      <c r="B830" s="8" t="s">
        <v>3814</v>
      </c>
      <c r="C830" s="8" t="s">
        <v>806</v>
      </c>
      <c r="D830" s="24" t="s">
        <v>721</v>
      </c>
      <c r="E830" s="24">
        <v>0</v>
      </c>
      <c r="F830" s="24">
        <v>0</v>
      </c>
      <c r="G830" s="24">
        <v>0</v>
      </c>
      <c r="H830" s="24">
        <v>0</v>
      </c>
      <c r="I830" s="24">
        <v>0</v>
      </c>
      <c r="J830" s="24">
        <v>0</v>
      </c>
      <c r="K830" s="24">
        <v>0</v>
      </c>
      <c r="L830" s="24">
        <v>0</v>
      </c>
      <c r="M830" s="24">
        <v>0</v>
      </c>
      <c r="N830" s="24">
        <v>0</v>
      </c>
      <c r="O830" s="24">
        <v>0</v>
      </c>
      <c r="P830" s="24">
        <v>0</v>
      </c>
      <c r="Q830" s="24">
        <v>0</v>
      </c>
      <c r="R830" s="24">
        <v>0</v>
      </c>
      <c r="S830" s="24">
        <f t="shared" si="36"/>
        <v>0</v>
      </c>
      <c r="T830" s="24">
        <f t="shared" si="37"/>
        <v>0</v>
      </c>
      <c r="U830" s="24">
        <f t="shared" si="38"/>
        <v>1</v>
      </c>
    </row>
    <row r="831" spans="1:21" s="8" customFormat="1" x14ac:dyDescent="0.25">
      <c r="A831" s="24" t="s">
        <v>2154</v>
      </c>
      <c r="B831" s="8" t="s">
        <v>371</v>
      </c>
      <c r="C831" s="8" t="s">
        <v>807</v>
      </c>
      <c r="D831" s="24" t="s">
        <v>709</v>
      </c>
      <c r="E831" s="24">
        <v>0</v>
      </c>
      <c r="F831" s="24">
        <v>0</v>
      </c>
      <c r="G831" s="24">
        <v>0</v>
      </c>
      <c r="H831" s="24">
        <v>0</v>
      </c>
      <c r="I831" s="24">
        <v>0</v>
      </c>
      <c r="J831" s="24">
        <v>0</v>
      </c>
      <c r="K831" s="24">
        <v>0</v>
      </c>
      <c r="L831" s="24">
        <v>0</v>
      </c>
      <c r="M831" s="24">
        <v>0</v>
      </c>
      <c r="N831" s="24">
        <v>0</v>
      </c>
      <c r="O831" s="24">
        <v>0</v>
      </c>
      <c r="P831" s="24">
        <v>0</v>
      </c>
      <c r="Q831" s="24">
        <v>0</v>
      </c>
      <c r="R831" s="24">
        <v>0</v>
      </c>
      <c r="S831" s="24">
        <f t="shared" si="36"/>
        <v>0</v>
      </c>
      <c r="T831" s="24">
        <f t="shared" si="37"/>
        <v>0</v>
      </c>
      <c r="U831" s="24">
        <f t="shared" si="38"/>
        <v>1</v>
      </c>
    </row>
    <row r="832" spans="1:21" s="8" customFormat="1" x14ac:dyDescent="0.25">
      <c r="A832" s="24" t="s">
        <v>3815</v>
      </c>
      <c r="B832" s="8" t="s">
        <v>3816</v>
      </c>
      <c r="C832" s="8" t="s">
        <v>807</v>
      </c>
      <c r="D832" s="24" t="s">
        <v>701</v>
      </c>
      <c r="E832" s="24">
        <v>0</v>
      </c>
      <c r="F832" s="24">
        <v>0</v>
      </c>
      <c r="G832" s="24">
        <v>0</v>
      </c>
      <c r="H832" s="24">
        <v>0</v>
      </c>
      <c r="I832" s="24">
        <v>0</v>
      </c>
      <c r="J832" s="24">
        <v>0</v>
      </c>
      <c r="K832" s="24">
        <v>0</v>
      </c>
      <c r="L832" s="24">
        <v>0</v>
      </c>
      <c r="M832" s="24">
        <v>0</v>
      </c>
      <c r="N832" s="24">
        <v>0</v>
      </c>
      <c r="O832" s="24">
        <v>0</v>
      </c>
      <c r="P832" s="24">
        <v>0</v>
      </c>
      <c r="Q832" s="24">
        <v>0</v>
      </c>
      <c r="R832" s="24">
        <v>0</v>
      </c>
      <c r="S832" s="24">
        <f t="shared" si="36"/>
        <v>0</v>
      </c>
      <c r="T832" s="24">
        <f t="shared" si="37"/>
        <v>0</v>
      </c>
      <c r="U832" s="24">
        <f t="shared" si="38"/>
        <v>1</v>
      </c>
    </row>
    <row r="833" spans="1:21" s="8" customFormat="1" x14ac:dyDescent="0.25">
      <c r="A833" s="24" t="s">
        <v>3817</v>
      </c>
      <c r="B833" s="8" t="s">
        <v>3818</v>
      </c>
      <c r="C833" s="8" t="s">
        <v>806</v>
      </c>
      <c r="D833" s="24" t="s">
        <v>728</v>
      </c>
      <c r="E833" s="24">
        <v>0</v>
      </c>
      <c r="F833" s="24">
        <v>0</v>
      </c>
      <c r="G833" s="24">
        <v>0</v>
      </c>
      <c r="H833" s="24">
        <v>0</v>
      </c>
      <c r="I833" s="24">
        <v>0</v>
      </c>
      <c r="J833" s="24">
        <v>0</v>
      </c>
      <c r="K833" s="24">
        <v>0</v>
      </c>
      <c r="L833" s="24">
        <v>0</v>
      </c>
      <c r="M833" s="24">
        <v>0</v>
      </c>
      <c r="N833" s="24">
        <v>0</v>
      </c>
      <c r="O833" s="24">
        <v>0</v>
      </c>
      <c r="P833" s="24">
        <v>0</v>
      </c>
      <c r="Q833" s="24">
        <v>0</v>
      </c>
      <c r="R833" s="24">
        <v>0</v>
      </c>
      <c r="S833" s="24">
        <f t="shared" si="36"/>
        <v>0</v>
      </c>
      <c r="T833" s="24">
        <f t="shared" si="37"/>
        <v>0</v>
      </c>
      <c r="U833" s="24">
        <f t="shared" si="38"/>
        <v>1</v>
      </c>
    </row>
    <row r="834" spans="1:21" s="8" customFormat="1" x14ac:dyDescent="0.25">
      <c r="A834" s="24" t="s">
        <v>739</v>
      </c>
      <c r="B834" s="8" t="s">
        <v>1303</v>
      </c>
      <c r="C834" s="8" t="s">
        <v>807</v>
      </c>
      <c r="D834" s="24" t="s">
        <v>724</v>
      </c>
      <c r="E834" s="24">
        <v>0</v>
      </c>
      <c r="F834" s="24">
        <v>0</v>
      </c>
      <c r="G834" s="24">
        <v>0</v>
      </c>
      <c r="H834" s="24">
        <v>0</v>
      </c>
      <c r="I834" s="24">
        <v>0</v>
      </c>
      <c r="J834" s="24">
        <v>0</v>
      </c>
      <c r="K834" s="24">
        <v>0</v>
      </c>
      <c r="L834" s="24">
        <v>0</v>
      </c>
      <c r="M834" s="24">
        <v>0</v>
      </c>
      <c r="N834" s="24">
        <v>0</v>
      </c>
      <c r="O834" s="24">
        <v>0</v>
      </c>
      <c r="P834" s="24">
        <v>0</v>
      </c>
      <c r="Q834" s="24">
        <v>0</v>
      </c>
      <c r="R834" s="24">
        <v>0</v>
      </c>
      <c r="S834" s="24">
        <f t="shared" si="36"/>
        <v>0</v>
      </c>
      <c r="T834" s="24">
        <f t="shared" si="37"/>
        <v>0</v>
      </c>
      <c r="U834" s="24">
        <f t="shared" si="38"/>
        <v>1</v>
      </c>
    </row>
    <row r="835" spans="1:21" s="8" customFormat="1" x14ac:dyDescent="0.25">
      <c r="A835" s="24" t="s">
        <v>136</v>
      </c>
      <c r="B835" s="8" t="s">
        <v>46</v>
      </c>
      <c r="C835" s="8" t="s">
        <v>807</v>
      </c>
      <c r="D835" s="24" t="s">
        <v>706</v>
      </c>
      <c r="E835" s="24">
        <v>0</v>
      </c>
      <c r="F835" s="24">
        <v>0</v>
      </c>
      <c r="G835" s="24">
        <v>0</v>
      </c>
      <c r="H835" s="24">
        <v>0</v>
      </c>
      <c r="I835" s="24">
        <v>0</v>
      </c>
      <c r="J835" s="24">
        <v>0</v>
      </c>
      <c r="K835" s="24">
        <v>0</v>
      </c>
      <c r="L835" s="24">
        <v>0</v>
      </c>
      <c r="M835" s="24">
        <v>0</v>
      </c>
      <c r="N835" s="24">
        <v>0</v>
      </c>
      <c r="O835" s="24">
        <v>0</v>
      </c>
      <c r="P835" s="24">
        <v>0</v>
      </c>
      <c r="Q835" s="24">
        <v>0</v>
      </c>
      <c r="R835" s="24">
        <v>0</v>
      </c>
      <c r="S835" s="24">
        <f t="shared" ref="S835:S898" si="39">R835/16.875</f>
        <v>0</v>
      </c>
      <c r="T835" s="24">
        <f t="shared" ref="T835:T898" si="40">IF(R835 &gt;= 400,S835*1.2,IF(R835 &gt; 300,S835,IF(R835&gt;200,S835*0.8,IF(R835&gt;100,S835*0.6,S835*0.5))))</f>
        <v>0</v>
      </c>
      <c r="U835" s="24">
        <f t="shared" ref="U835:U898" si="41">IF(T835 &lt; 1.5,1,T835)</f>
        <v>1</v>
      </c>
    </row>
    <row r="836" spans="1:21" s="8" customFormat="1" x14ac:dyDescent="0.25">
      <c r="A836" s="24" t="s">
        <v>164</v>
      </c>
      <c r="B836" s="8" t="s">
        <v>1209</v>
      </c>
      <c r="C836" s="8" t="s">
        <v>807</v>
      </c>
      <c r="D836" s="24" t="s">
        <v>714</v>
      </c>
      <c r="E836" s="24">
        <v>0</v>
      </c>
      <c r="F836" s="24">
        <v>0</v>
      </c>
      <c r="G836" s="24">
        <v>0</v>
      </c>
      <c r="H836" s="24">
        <v>0</v>
      </c>
      <c r="I836" s="24">
        <v>0</v>
      </c>
      <c r="J836" s="24">
        <v>0</v>
      </c>
      <c r="K836" s="24">
        <v>0</v>
      </c>
      <c r="L836" s="24">
        <v>0</v>
      </c>
      <c r="M836" s="24">
        <v>0</v>
      </c>
      <c r="N836" s="24">
        <v>0</v>
      </c>
      <c r="O836" s="24">
        <v>0</v>
      </c>
      <c r="P836" s="24">
        <v>0</v>
      </c>
      <c r="Q836" s="24">
        <v>0</v>
      </c>
      <c r="R836" s="24">
        <v>0</v>
      </c>
      <c r="S836" s="24">
        <f t="shared" si="39"/>
        <v>0</v>
      </c>
      <c r="T836" s="24">
        <f t="shared" si="40"/>
        <v>0</v>
      </c>
      <c r="U836" s="24">
        <f t="shared" si="41"/>
        <v>1</v>
      </c>
    </row>
    <row r="837" spans="1:21" s="8" customFormat="1" x14ac:dyDescent="0.25">
      <c r="A837" s="24" t="s">
        <v>132</v>
      </c>
      <c r="B837" s="8" t="s">
        <v>1310</v>
      </c>
      <c r="C837" s="8" t="s">
        <v>807</v>
      </c>
      <c r="D837" s="24" t="s">
        <v>709</v>
      </c>
      <c r="E837" s="24">
        <v>0</v>
      </c>
      <c r="F837" s="24">
        <v>0</v>
      </c>
      <c r="G837" s="24">
        <v>0</v>
      </c>
      <c r="H837" s="24">
        <v>0</v>
      </c>
      <c r="I837" s="24">
        <v>0</v>
      </c>
      <c r="J837" s="24">
        <v>0</v>
      </c>
      <c r="K837" s="24">
        <v>0</v>
      </c>
      <c r="L837" s="24">
        <v>0</v>
      </c>
      <c r="M837" s="24">
        <v>0</v>
      </c>
      <c r="N837" s="24">
        <v>0</v>
      </c>
      <c r="O837" s="24">
        <v>0</v>
      </c>
      <c r="P837" s="24">
        <v>0</v>
      </c>
      <c r="Q837" s="24">
        <v>0</v>
      </c>
      <c r="R837" s="24">
        <v>0</v>
      </c>
      <c r="S837" s="24">
        <f t="shared" si="39"/>
        <v>0</v>
      </c>
      <c r="T837" s="24">
        <f t="shared" si="40"/>
        <v>0</v>
      </c>
      <c r="U837" s="24">
        <f t="shared" si="41"/>
        <v>1</v>
      </c>
    </row>
    <row r="838" spans="1:21" s="8" customFormat="1" x14ac:dyDescent="0.25">
      <c r="A838" s="24" t="s">
        <v>114</v>
      </c>
      <c r="B838" s="8" t="s">
        <v>1500</v>
      </c>
      <c r="C838" s="24" t="s">
        <v>806</v>
      </c>
      <c r="D838" s="24" t="s">
        <v>703</v>
      </c>
      <c r="E838" s="24">
        <v>0</v>
      </c>
      <c r="F838" s="24">
        <v>0</v>
      </c>
      <c r="G838" s="24">
        <v>0</v>
      </c>
      <c r="H838" s="24">
        <v>0</v>
      </c>
      <c r="I838" s="24">
        <v>0</v>
      </c>
      <c r="J838" s="24">
        <v>0</v>
      </c>
      <c r="K838" s="24">
        <v>0</v>
      </c>
      <c r="L838" s="24">
        <v>0</v>
      </c>
      <c r="M838" s="24">
        <v>0</v>
      </c>
      <c r="N838" s="24">
        <v>0</v>
      </c>
      <c r="O838" s="24">
        <v>0</v>
      </c>
      <c r="P838" s="24">
        <v>0</v>
      </c>
      <c r="Q838" s="24">
        <v>0</v>
      </c>
      <c r="R838" s="24">
        <v>0</v>
      </c>
      <c r="S838" s="24">
        <f t="shared" si="39"/>
        <v>0</v>
      </c>
      <c r="T838" s="24">
        <f t="shared" si="40"/>
        <v>0</v>
      </c>
      <c r="U838" s="24">
        <f t="shared" si="41"/>
        <v>1</v>
      </c>
    </row>
    <row r="839" spans="1:21" s="8" customFormat="1" x14ac:dyDescent="0.25">
      <c r="A839" s="24" t="s">
        <v>531</v>
      </c>
      <c r="B839" s="8" t="s">
        <v>559</v>
      </c>
      <c r="C839" s="8" t="s">
        <v>807</v>
      </c>
      <c r="D839" s="24" t="s">
        <v>725</v>
      </c>
      <c r="E839" s="24">
        <v>0</v>
      </c>
      <c r="F839" s="24">
        <v>0</v>
      </c>
      <c r="G839" s="24">
        <v>0</v>
      </c>
      <c r="H839" s="24">
        <v>0</v>
      </c>
      <c r="I839" s="24">
        <v>0</v>
      </c>
      <c r="J839" s="24">
        <v>0</v>
      </c>
      <c r="K839" s="24">
        <v>0</v>
      </c>
      <c r="L839" s="24">
        <v>0</v>
      </c>
      <c r="M839" s="24">
        <v>0</v>
      </c>
      <c r="N839" s="24">
        <v>0</v>
      </c>
      <c r="O839" s="24">
        <v>0</v>
      </c>
      <c r="P839" s="24">
        <v>0</v>
      </c>
      <c r="Q839" s="24">
        <v>0</v>
      </c>
      <c r="R839" s="24">
        <v>0</v>
      </c>
      <c r="S839" s="24">
        <f t="shared" si="39"/>
        <v>0</v>
      </c>
      <c r="T839" s="24">
        <f t="shared" si="40"/>
        <v>0</v>
      </c>
      <c r="U839" s="24">
        <f t="shared" si="41"/>
        <v>1</v>
      </c>
    </row>
    <row r="840" spans="1:21" s="8" customFormat="1" x14ac:dyDescent="0.25">
      <c r="A840" s="24" t="s">
        <v>936</v>
      </c>
      <c r="B840" s="8" t="s">
        <v>801</v>
      </c>
      <c r="C840" s="8" t="s">
        <v>806</v>
      </c>
      <c r="D840" s="24" t="s">
        <v>724</v>
      </c>
      <c r="E840" s="24">
        <v>0</v>
      </c>
      <c r="F840" s="24">
        <v>0</v>
      </c>
      <c r="G840" s="24">
        <v>0</v>
      </c>
      <c r="H840" s="24">
        <v>0</v>
      </c>
      <c r="I840" s="24">
        <v>0</v>
      </c>
      <c r="J840" s="24">
        <v>0</v>
      </c>
      <c r="K840" s="24">
        <v>0</v>
      </c>
      <c r="L840" s="24">
        <v>0</v>
      </c>
      <c r="M840" s="24">
        <v>0</v>
      </c>
      <c r="N840" s="24">
        <v>0</v>
      </c>
      <c r="O840" s="24">
        <v>0</v>
      </c>
      <c r="P840" s="24">
        <v>0</v>
      </c>
      <c r="Q840" s="24">
        <v>0</v>
      </c>
      <c r="R840" s="24">
        <v>0</v>
      </c>
      <c r="S840" s="24">
        <f t="shared" si="39"/>
        <v>0</v>
      </c>
      <c r="T840" s="24">
        <f t="shared" si="40"/>
        <v>0</v>
      </c>
      <c r="U840" s="24">
        <f t="shared" si="41"/>
        <v>1</v>
      </c>
    </row>
    <row r="841" spans="1:21" s="8" customFormat="1" x14ac:dyDescent="0.25">
      <c r="A841" s="24" t="s">
        <v>531</v>
      </c>
      <c r="B841" s="8" t="s">
        <v>286</v>
      </c>
      <c r="C841" s="8" t="s">
        <v>806</v>
      </c>
      <c r="D841" s="24" t="s">
        <v>712</v>
      </c>
      <c r="E841" s="24">
        <v>0</v>
      </c>
      <c r="F841" s="24">
        <v>0</v>
      </c>
      <c r="G841" s="24">
        <v>0</v>
      </c>
      <c r="H841" s="24">
        <v>0</v>
      </c>
      <c r="I841" s="24">
        <v>0</v>
      </c>
      <c r="J841" s="24">
        <v>0</v>
      </c>
      <c r="K841" s="24">
        <v>0</v>
      </c>
      <c r="L841" s="24">
        <v>0</v>
      </c>
      <c r="M841" s="24">
        <v>0</v>
      </c>
      <c r="N841" s="24">
        <v>0</v>
      </c>
      <c r="O841" s="24">
        <v>0</v>
      </c>
      <c r="P841" s="24">
        <v>0</v>
      </c>
      <c r="Q841" s="24">
        <v>0</v>
      </c>
      <c r="R841" s="24">
        <v>0</v>
      </c>
      <c r="S841" s="24">
        <f t="shared" si="39"/>
        <v>0</v>
      </c>
      <c r="T841" s="24">
        <f t="shared" si="40"/>
        <v>0</v>
      </c>
      <c r="U841" s="24">
        <f t="shared" si="41"/>
        <v>1</v>
      </c>
    </row>
    <row r="842" spans="1:21" s="8" customFormat="1" x14ac:dyDescent="0.25">
      <c r="A842" s="24" t="s">
        <v>2802</v>
      </c>
      <c r="B842" s="8" t="s">
        <v>3819</v>
      </c>
      <c r="C842" s="8" t="s">
        <v>1057</v>
      </c>
      <c r="D842" s="24" t="s">
        <v>711</v>
      </c>
      <c r="E842" s="24">
        <v>0</v>
      </c>
      <c r="F842" s="24">
        <v>0</v>
      </c>
      <c r="G842" s="24">
        <v>0</v>
      </c>
      <c r="H842" s="24">
        <v>0</v>
      </c>
      <c r="I842" s="24">
        <v>0</v>
      </c>
      <c r="J842" s="24">
        <v>0</v>
      </c>
      <c r="K842" s="24">
        <v>0</v>
      </c>
      <c r="L842" s="24">
        <v>0</v>
      </c>
      <c r="M842" s="24">
        <v>0</v>
      </c>
      <c r="N842" s="24">
        <v>0</v>
      </c>
      <c r="O842" s="24">
        <v>0</v>
      </c>
      <c r="P842" s="24">
        <v>0</v>
      </c>
      <c r="Q842" s="24">
        <v>0</v>
      </c>
      <c r="R842" s="24">
        <v>0</v>
      </c>
      <c r="S842" s="24">
        <f t="shared" si="39"/>
        <v>0</v>
      </c>
      <c r="T842" s="24">
        <f t="shared" si="40"/>
        <v>0</v>
      </c>
      <c r="U842" s="24">
        <f t="shared" si="41"/>
        <v>1</v>
      </c>
    </row>
    <row r="843" spans="1:21" s="8" customFormat="1" x14ac:dyDescent="0.25">
      <c r="A843" s="24" t="s">
        <v>3820</v>
      </c>
      <c r="B843" s="8" t="s">
        <v>3821</v>
      </c>
      <c r="C843" s="8" t="s">
        <v>807</v>
      </c>
      <c r="D843" s="24" t="s">
        <v>703</v>
      </c>
      <c r="E843" s="24">
        <v>0</v>
      </c>
      <c r="F843" s="24">
        <v>0</v>
      </c>
      <c r="G843" s="24">
        <v>0</v>
      </c>
      <c r="H843" s="24">
        <v>0</v>
      </c>
      <c r="I843" s="24">
        <v>0</v>
      </c>
      <c r="J843" s="24">
        <v>0</v>
      </c>
      <c r="K843" s="24">
        <v>0</v>
      </c>
      <c r="L843" s="24">
        <v>0</v>
      </c>
      <c r="M843" s="24">
        <v>0</v>
      </c>
      <c r="N843" s="24">
        <v>0</v>
      </c>
      <c r="O843" s="24">
        <v>0</v>
      </c>
      <c r="P843" s="24">
        <v>0</v>
      </c>
      <c r="Q843" s="24">
        <v>0</v>
      </c>
      <c r="R843" s="24">
        <v>0</v>
      </c>
      <c r="S843" s="24">
        <f t="shared" si="39"/>
        <v>0</v>
      </c>
      <c r="T843" s="24">
        <f t="shared" si="40"/>
        <v>0</v>
      </c>
      <c r="U843" s="24">
        <f t="shared" si="41"/>
        <v>1</v>
      </c>
    </row>
    <row r="844" spans="1:21" s="8" customFormat="1" x14ac:dyDescent="0.25">
      <c r="A844" s="24" t="s">
        <v>188</v>
      </c>
      <c r="B844" s="8" t="s">
        <v>3822</v>
      </c>
      <c r="C844" s="8" t="s">
        <v>806</v>
      </c>
      <c r="D844" s="24" t="s">
        <v>725</v>
      </c>
      <c r="E844" s="24">
        <v>0</v>
      </c>
      <c r="F844" s="24">
        <v>0</v>
      </c>
      <c r="G844" s="24">
        <v>0</v>
      </c>
      <c r="H844" s="24">
        <v>0</v>
      </c>
      <c r="I844" s="24">
        <v>0</v>
      </c>
      <c r="J844" s="24">
        <v>0</v>
      </c>
      <c r="K844" s="24">
        <v>0</v>
      </c>
      <c r="L844" s="24">
        <v>0</v>
      </c>
      <c r="M844" s="24">
        <v>0</v>
      </c>
      <c r="N844" s="24">
        <v>0</v>
      </c>
      <c r="O844" s="24">
        <v>0</v>
      </c>
      <c r="P844" s="24">
        <v>0</v>
      </c>
      <c r="Q844" s="24">
        <v>0</v>
      </c>
      <c r="R844" s="24">
        <v>0</v>
      </c>
      <c r="S844" s="24">
        <f t="shared" si="39"/>
        <v>0</v>
      </c>
      <c r="T844" s="24">
        <f t="shared" si="40"/>
        <v>0</v>
      </c>
      <c r="U844" s="24">
        <f t="shared" si="41"/>
        <v>1</v>
      </c>
    </row>
    <row r="845" spans="1:21" s="8" customFormat="1" x14ac:dyDescent="0.25">
      <c r="A845" s="24" t="s">
        <v>1945</v>
      </c>
      <c r="B845" s="8" t="s">
        <v>629</v>
      </c>
      <c r="C845" s="8" t="s">
        <v>807</v>
      </c>
      <c r="D845" s="24" t="s">
        <v>707</v>
      </c>
      <c r="E845" s="24">
        <v>0</v>
      </c>
      <c r="F845" s="24">
        <v>0</v>
      </c>
      <c r="G845" s="24">
        <v>0</v>
      </c>
      <c r="H845" s="24">
        <v>0</v>
      </c>
      <c r="I845" s="24">
        <v>0</v>
      </c>
      <c r="J845" s="24">
        <v>0</v>
      </c>
      <c r="K845" s="24">
        <v>0</v>
      </c>
      <c r="L845" s="24">
        <v>0</v>
      </c>
      <c r="M845" s="24">
        <v>0</v>
      </c>
      <c r="N845" s="24">
        <v>0</v>
      </c>
      <c r="O845" s="24">
        <v>0</v>
      </c>
      <c r="P845" s="24">
        <v>0</v>
      </c>
      <c r="Q845" s="24">
        <v>0</v>
      </c>
      <c r="R845" s="24">
        <v>0</v>
      </c>
      <c r="S845" s="24">
        <f t="shared" si="39"/>
        <v>0</v>
      </c>
      <c r="T845" s="24">
        <f t="shared" si="40"/>
        <v>0</v>
      </c>
      <c r="U845" s="24">
        <f t="shared" si="41"/>
        <v>1</v>
      </c>
    </row>
    <row r="846" spans="1:21" s="8" customFormat="1" x14ac:dyDescent="0.25">
      <c r="A846" s="24" t="s">
        <v>3823</v>
      </c>
      <c r="B846" s="8" t="s">
        <v>1403</v>
      </c>
      <c r="C846" s="8" t="s">
        <v>807</v>
      </c>
      <c r="D846" s="24" t="s">
        <v>718</v>
      </c>
      <c r="E846" s="24">
        <v>0</v>
      </c>
      <c r="F846" s="24">
        <v>0</v>
      </c>
      <c r="G846" s="24">
        <v>0</v>
      </c>
      <c r="H846" s="24">
        <v>0</v>
      </c>
      <c r="I846" s="24">
        <v>0</v>
      </c>
      <c r="J846" s="24">
        <v>0</v>
      </c>
      <c r="K846" s="24">
        <v>0</v>
      </c>
      <c r="L846" s="24">
        <v>0</v>
      </c>
      <c r="M846" s="24">
        <v>0</v>
      </c>
      <c r="N846" s="24">
        <v>0</v>
      </c>
      <c r="O846" s="24">
        <v>0</v>
      </c>
      <c r="P846" s="24">
        <v>0</v>
      </c>
      <c r="Q846" s="24">
        <v>0</v>
      </c>
      <c r="R846" s="24">
        <v>0</v>
      </c>
      <c r="S846" s="24">
        <f t="shared" si="39"/>
        <v>0</v>
      </c>
      <c r="T846" s="24">
        <f t="shared" si="40"/>
        <v>0</v>
      </c>
      <c r="U846" s="24">
        <f t="shared" si="41"/>
        <v>1</v>
      </c>
    </row>
    <row r="847" spans="1:21" s="8" customFormat="1" x14ac:dyDescent="0.25">
      <c r="A847" s="24" t="s">
        <v>3825</v>
      </c>
      <c r="B847" s="8" t="s">
        <v>3826</v>
      </c>
      <c r="C847" s="8" t="s">
        <v>806</v>
      </c>
      <c r="D847" s="24" t="s">
        <v>708</v>
      </c>
      <c r="E847" s="24">
        <v>0</v>
      </c>
      <c r="F847" s="24">
        <v>0</v>
      </c>
      <c r="G847" s="24">
        <v>0</v>
      </c>
      <c r="H847" s="24">
        <v>0</v>
      </c>
      <c r="I847" s="24">
        <v>0</v>
      </c>
      <c r="J847" s="24">
        <v>0</v>
      </c>
      <c r="K847" s="24">
        <v>0</v>
      </c>
      <c r="L847" s="24">
        <v>0</v>
      </c>
      <c r="M847" s="24">
        <v>0</v>
      </c>
      <c r="N847" s="24">
        <v>0</v>
      </c>
      <c r="O847" s="24">
        <v>0</v>
      </c>
      <c r="P847" s="24">
        <v>0</v>
      </c>
      <c r="Q847" s="24">
        <v>0</v>
      </c>
      <c r="R847" s="24">
        <v>0</v>
      </c>
      <c r="S847" s="24">
        <f t="shared" si="39"/>
        <v>0</v>
      </c>
      <c r="T847" s="24">
        <f t="shared" si="40"/>
        <v>0</v>
      </c>
      <c r="U847" s="24">
        <f t="shared" si="41"/>
        <v>1</v>
      </c>
    </row>
    <row r="848" spans="1:21" s="8" customFormat="1" x14ac:dyDescent="0.25">
      <c r="A848" s="24" t="s">
        <v>3824</v>
      </c>
      <c r="B848" s="8" t="s">
        <v>102</v>
      </c>
      <c r="C848" s="8" t="s">
        <v>806</v>
      </c>
      <c r="D848" s="24" t="s">
        <v>718</v>
      </c>
      <c r="E848" s="24">
        <v>0</v>
      </c>
      <c r="F848" s="24">
        <v>0</v>
      </c>
      <c r="G848" s="24">
        <v>0</v>
      </c>
      <c r="H848" s="24">
        <v>0</v>
      </c>
      <c r="I848" s="24">
        <v>0</v>
      </c>
      <c r="J848" s="24">
        <v>0</v>
      </c>
      <c r="K848" s="24">
        <v>0</v>
      </c>
      <c r="L848" s="24">
        <v>0</v>
      </c>
      <c r="M848" s="24">
        <v>0</v>
      </c>
      <c r="N848" s="24">
        <v>0</v>
      </c>
      <c r="O848" s="24">
        <v>0</v>
      </c>
      <c r="P848" s="24">
        <v>0</v>
      </c>
      <c r="Q848" s="24">
        <v>0</v>
      </c>
      <c r="R848" s="24">
        <v>0</v>
      </c>
      <c r="S848" s="24">
        <f t="shared" si="39"/>
        <v>0</v>
      </c>
      <c r="T848" s="24">
        <f t="shared" si="40"/>
        <v>0</v>
      </c>
      <c r="U848" s="24">
        <f t="shared" si="41"/>
        <v>1</v>
      </c>
    </row>
    <row r="849" spans="1:21" s="8" customFormat="1" x14ac:dyDescent="0.25">
      <c r="A849" s="24" t="s">
        <v>949</v>
      </c>
      <c r="B849" s="8" t="s">
        <v>33</v>
      </c>
      <c r="C849" s="8" t="s">
        <v>806</v>
      </c>
      <c r="D849" s="24" t="s">
        <v>720</v>
      </c>
      <c r="E849" s="24">
        <v>0</v>
      </c>
      <c r="F849" s="24">
        <v>0</v>
      </c>
      <c r="G849" s="24">
        <v>0</v>
      </c>
      <c r="H849" s="24">
        <v>0</v>
      </c>
      <c r="I849" s="24">
        <v>0</v>
      </c>
      <c r="J849" s="24">
        <v>0</v>
      </c>
      <c r="K849" s="24">
        <v>0</v>
      </c>
      <c r="L849" s="24">
        <v>0</v>
      </c>
      <c r="M849" s="24">
        <v>0</v>
      </c>
      <c r="N849" s="24">
        <v>0</v>
      </c>
      <c r="O849" s="24">
        <v>0</v>
      </c>
      <c r="P849" s="24">
        <v>0</v>
      </c>
      <c r="Q849" s="24">
        <v>0</v>
      </c>
      <c r="R849" s="24">
        <v>0</v>
      </c>
      <c r="S849" s="24">
        <f t="shared" si="39"/>
        <v>0</v>
      </c>
      <c r="T849" s="24">
        <f t="shared" si="40"/>
        <v>0</v>
      </c>
      <c r="U849" s="24">
        <f t="shared" si="41"/>
        <v>1</v>
      </c>
    </row>
    <row r="850" spans="1:21" s="8" customFormat="1" x14ac:dyDescent="0.25">
      <c r="A850" s="24" t="s">
        <v>198</v>
      </c>
      <c r="B850" s="8" t="s">
        <v>486</v>
      </c>
      <c r="C850" s="8" t="s">
        <v>807</v>
      </c>
      <c r="D850" s="24" t="s">
        <v>710</v>
      </c>
      <c r="E850" s="24">
        <v>0</v>
      </c>
      <c r="F850" s="24">
        <v>0</v>
      </c>
      <c r="G850" s="24">
        <v>0</v>
      </c>
      <c r="H850" s="24">
        <v>0</v>
      </c>
      <c r="I850" s="24">
        <v>0</v>
      </c>
      <c r="J850" s="24">
        <v>0</v>
      </c>
      <c r="K850" s="24">
        <v>0</v>
      </c>
      <c r="L850" s="24">
        <v>0</v>
      </c>
      <c r="M850" s="24">
        <v>0</v>
      </c>
      <c r="N850" s="24">
        <v>0</v>
      </c>
      <c r="O850" s="24">
        <v>0</v>
      </c>
      <c r="P850" s="24">
        <v>0</v>
      </c>
      <c r="Q850" s="24">
        <v>0</v>
      </c>
      <c r="R850" s="24">
        <v>0</v>
      </c>
      <c r="S850" s="24">
        <f t="shared" si="39"/>
        <v>0</v>
      </c>
      <c r="T850" s="24">
        <f t="shared" si="40"/>
        <v>0</v>
      </c>
      <c r="U850" s="24">
        <f t="shared" si="41"/>
        <v>1</v>
      </c>
    </row>
    <row r="851" spans="1:21" s="8" customFormat="1" x14ac:dyDescent="0.25">
      <c r="A851" s="24" t="s">
        <v>160</v>
      </c>
      <c r="B851" s="8" t="s">
        <v>3827</v>
      </c>
      <c r="C851" s="8" t="s">
        <v>807</v>
      </c>
      <c r="D851" s="24" t="s">
        <v>713</v>
      </c>
      <c r="E851" s="24">
        <v>0</v>
      </c>
      <c r="F851" s="24">
        <v>0</v>
      </c>
      <c r="G851" s="24">
        <v>0</v>
      </c>
      <c r="H851" s="24">
        <v>0</v>
      </c>
      <c r="I851" s="24">
        <v>0</v>
      </c>
      <c r="J851" s="24">
        <v>0</v>
      </c>
      <c r="K851" s="24">
        <v>0</v>
      </c>
      <c r="L851" s="24">
        <v>0</v>
      </c>
      <c r="M851" s="24">
        <v>0</v>
      </c>
      <c r="N851" s="24">
        <v>0</v>
      </c>
      <c r="O851" s="24">
        <v>0</v>
      </c>
      <c r="P851" s="24">
        <v>0</v>
      </c>
      <c r="Q851" s="24">
        <v>0</v>
      </c>
      <c r="R851" s="24">
        <v>0</v>
      </c>
      <c r="S851" s="24">
        <f t="shared" si="39"/>
        <v>0</v>
      </c>
      <c r="T851" s="24">
        <f t="shared" si="40"/>
        <v>0</v>
      </c>
      <c r="U851" s="24">
        <f t="shared" si="41"/>
        <v>1</v>
      </c>
    </row>
    <row r="852" spans="1:21" s="8" customFormat="1" x14ac:dyDescent="0.25">
      <c r="A852" s="24" t="s">
        <v>3828</v>
      </c>
      <c r="B852" s="8" t="s">
        <v>940</v>
      </c>
      <c r="C852" s="8" t="s">
        <v>806</v>
      </c>
      <c r="D852" s="24" t="s">
        <v>706</v>
      </c>
      <c r="E852" s="24">
        <v>0</v>
      </c>
      <c r="F852" s="24">
        <v>0</v>
      </c>
      <c r="G852" s="24">
        <v>0</v>
      </c>
      <c r="H852" s="24">
        <v>0</v>
      </c>
      <c r="I852" s="24">
        <v>0</v>
      </c>
      <c r="J852" s="24">
        <v>0</v>
      </c>
      <c r="K852" s="24">
        <v>0</v>
      </c>
      <c r="L852" s="24">
        <v>0</v>
      </c>
      <c r="M852" s="24">
        <v>0</v>
      </c>
      <c r="N852" s="24">
        <v>0</v>
      </c>
      <c r="O852" s="24">
        <v>0</v>
      </c>
      <c r="P852" s="24">
        <v>0</v>
      </c>
      <c r="Q852" s="24">
        <v>0</v>
      </c>
      <c r="R852" s="24">
        <v>0</v>
      </c>
      <c r="S852" s="24">
        <f t="shared" si="39"/>
        <v>0</v>
      </c>
      <c r="T852" s="24">
        <f t="shared" si="40"/>
        <v>0</v>
      </c>
      <c r="U852" s="24">
        <f t="shared" si="41"/>
        <v>1</v>
      </c>
    </row>
    <row r="853" spans="1:21" s="8" customFormat="1" x14ac:dyDescent="0.25">
      <c r="A853" s="24" t="s">
        <v>3829</v>
      </c>
      <c r="B853" s="8" t="s">
        <v>643</v>
      </c>
      <c r="C853" s="8" t="s">
        <v>806</v>
      </c>
      <c r="D853" s="24" t="s">
        <v>715</v>
      </c>
      <c r="E853" s="24">
        <v>0</v>
      </c>
      <c r="F853" s="24">
        <v>0</v>
      </c>
      <c r="G853" s="24">
        <v>0</v>
      </c>
      <c r="H853" s="24">
        <v>0</v>
      </c>
      <c r="I853" s="24">
        <v>0</v>
      </c>
      <c r="J853" s="24">
        <v>0</v>
      </c>
      <c r="K853" s="24">
        <v>0</v>
      </c>
      <c r="L853" s="24">
        <v>0</v>
      </c>
      <c r="M853" s="24">
        <v>0</v>
      </c>
      <c r="N853" s="24">
        <v>0</v>
      </c>
      <c r="O853" s="24">
        <v>0</v>
      </c>
      <c r="P853" s="24">
        <v>0</v>
      </c>
      <c r="Q853" s="24">
        <v>0</v>
      </c>
      <c r="R853" s="24">
        <v>0</v>
      </c>
      <c r="S853" s="24">
        <f t="shared" si="39"/>
        <v>0</v>
      </c>
      <c r="T853" s="24">
        <f t="shared" si="40"/>
        <v>0</v>
      </c>
      <c r="U853" s="24">
        <f t="shared" si="41"/>
        <v>1</v>
      </c>
    </row>
    <row r="854" spans="1:21" s="8" customFormat="1" x14ac:dyDescent="0.25">
      <c r="A854" s="24" t="s">
        <v>257</v>
      </c>
      <c r="B854" s="8" t="s">
        <v>447</v>
      </c>
      <c r="C854" s="8" t="s">
        <v>807</v>
      </c>
      <c r="D854" s="24" t="s">
        <v>715</v>
      </c>
      <c r="E854" s="24">
        <v>0</v>
      </c>
      <c r="F854" s="24">
        <v>0</v>
      </c>
      <c r="G854" s="24">
        <v>0</v>
      </c>
      <c r="H854" s="24">
        <v>0</v>
      </c>
      <c r="I854" s="24">
        <v>0</v>
      </c>
      <c r="J854" s="24">
        <v>0</v>
      </c>
      <c r="K854" s="24">
        <v>0</v>
      </c>
      <c r="L854" s="24">
        <v>0</v>
      </c>
      <c r="M854" s="24">
        <v>0</v>
      </c>
      <c r="N854" s="24">
        <v>0</v>
      </c>
      <c r="O854" s="24">
        <v>0</v>
      </c>
      <c r="P854" s="24">
        <v>0</v>
      </c>
      <c r="Q854" s="24">
        <v>0</v>
      </c>
      <c r="R854" s="24">
        <v>0</v>
      </c>
      <c r="S854" s="24">
        <f t="shared" si="39"/>
        <v>0</v>
      </c>
      <c r="T854" s="24">
        <f t="shared" si="40"/>
        <v>0</v>
      </c>
      <c r="U854" s="24">
        <f t="shared" si="41"/>
        <v>1</v>
      </c>
    </row>
    <row r="855" spans="1:21" s="8" customFormat="1" x14ac:dyDescent="0.25">
      <c r="A855" s="24" t="s">
        <v>72</v>
      </c>
      <c r="B855" s="8" t="s">
        <v>522</v>
      </c>
      <c r="C855" s="8" t="s">
        <v>807</v>
      </c>
      <c r="D855" s="24" t="s">
        <v>701</v>
      </c>
      <c r="E855" s="24">
        <v>0</v>
      </c>
      <c r="F855" s="24">
        <v>0</v>
      </c>
      <c r="G855" s="24">
        <v>0</v>
      </c>
      <c r="H855" s="24">
        <v>0</v>
      </c>
      <c r="I855" s="24">
        <v>0</v>
      </c>
      <c r="J855" s="24">
        <v>0</v>
      </c>
      <c r="K855" s="24">
        <v>0</v>
      </c>
      <c r="L855" s="24">
        <v>0</v>
      </c>
      <c r="M855" s="24">
        <v>0</v>
      </c>
      <c r="N855" s="24">
        <v>0</v>
      </c>
      <c r="O855" s="24">
        <v>0</v>
      </c>
      <c r="P855" s="24">
        <v>0</v>
      </c>
      <c r="Q855" s="24">
        <v>0</v>
      </c>
      <c r="R855" s="24">
        <v>0</v>
      </c>
      <c r="S855" s="24">
        <f t="shared" si="39"/>
        <v>0</v>
      </c>
      <c r="T855" s="24">
        <f t="shared" si="40"/>
        <v>0</v>
      </c>
      <c r="U855" s="24">
        <f t="shared" si="41"/>
        <v>1</v>
      </c>
    </row>
    <row r="856" spans="1:21" s="8" customFormat="1" x14ac:dyDescent="0.25">
      <c r="A856" s="24" t="s">
        <v>1098</v>
      </c>
      <c r="B856" s="24" t="s">
        <v>1500</v>
      </c>
      <c r="C856" s="24" t="s">
        <v>807</v>
      </c>
      <c r="D856" s="24" t="s">
        <v>718</v>
      </c>
      <c r="E856" s="24">
        <v>0</v>
      </c>
      <c r="F856" s="24">
        <v>0</v>
      </c>
      <c r="G856" s="24">
        <v>0</v>
      </c>
      <c r="H856" s="24">
        <v>0</v>
      </c>
      <c r="I856" s="24">
        <v>0</v>
      </c>
      <c r="J856" s="24">
        <v>0</v>
      </c>
      <c r="K856" s="24">
        <v>0</v>
      </c>
      <c r="L856" s="24">
        <v>0</v>
      </c>
      <c r="M856" s="24">
        <v>0</v>
      </c>
      <c r="N856" s="24">
        <v>0</v>
      </c>
      <c r="O856" s="24">
        <v>0</v>
      </c>
      <c r="P856" s="24">
        <v>0</v>
      </c>
      <c r="Q856" s="24">
        <v>0</v>
      </c>
      <c r="R856" s="24">
        <v>0</v>
      </c>
      <c r="S856" s="24">
        <f t="shared" si="39"/>
        <v>0</v>
      </c>
      <c r="T856" s="24">
        <f t="shared" si="40"/>
        <v>0</v>
      </c>
      <c r="U856" s="24">
        <f t="shared" si="41"/>
        <v>1</v>
      </c>
    </row>
    <row r="857" spans="1:21" s="8" customFormat="1" x14ac:dyDescent="0.25">
      <c r="A857" s="24" t="s">
        <v>1311</v>
      </c>
      <c r="B857" s="8" t="s">
        <v>1249</v>
      </c>
      <c r="C857" s="8" t="s">
        <v>807</v>
      </c>
      <c r="D857" s="24" t="s">
        <v>721</v>
      </c>
      <c r="E857" s="24">
        <v>0</v>
      </c>
      <c r="F857" s="24">
        <v>0</v>
      </c>
      <c r="G857" s="24">
        <v>0</v>
      </c>
      <c r="H857" s="24">
        <v>0</v>
      </c>
      <c r="I857" s="24">
        <v>0</v>
      </c>
      <c r="J857" s="24">
        <v>0</v>
      </c>
      <c r="K857" s="24">
        <v>0</v>
      </c>
      <c r="L857" s="24">
        <v>0</v>
      </c>
      <c r="M857" s="24">
        <v>0</v>
      </c>
      <c r="N857" s="24">
        <v>0</v>
      </c>
      <c r="O857" s="24">
        <v>0</v>
      </c>
      <c r="P857" s="24">
        <v>0</v>
      </c>
      <c r="Q857" s="24">
        <v>0</v>
      </c>
      <c r="R857" s="24">
        <v>0</v>
      </c>
      <c r="S857" s="24">
        <f t="shared" si="39"/>
        <v>0</v>
      </c>
      <c r="T857" s="24">
        <f t="shared" si="40"/>
        <v>0</v>
      </c>
      <c r="U857" s="24">
        <f t="shared" si="41"/>
        <v>1</v>
      </c>
    </row>
    <row r="858" spans="1:21" s="8" customFormat="1" x14ac:dyDescent="0.25">
      <c r="A858" s="24" t="s">
        <v>262</v>
      </c>
      <c r="B858" s="8" t="s">
        <v>2322</v>
      </c>
      <c r="C858" s="8" t="s">
        <v>806</v>
      </c>
      <c r="D858" s="24" t="s">
        <v>715</v>
      </c>
      <c r="E858" s="24">
        <v>0</v>
      </c>
      <c r="F858" s="24">
        <v>0</v>
      </c>
      <c r="G858" s="24">
        <v>0</v>
      </c>
      <c r="H858" s="24">
        <v>0</v>
      </c>
      <c r="I858" s="24">
        <v>0</v>
      </c>
      <c r="J858" s="24">
        <v>0</v>
      </c>
      <c r="K858" s="24">
        <v>0</v>
      </c>
      <c r="L858" s="24">
        <v>0</v>
      </c>
      <c r="M858" s="24">
        <v>0</v>
      </c>
      <c r="N858" s="24">
        <v>0</v>
      </c>
      <c r="O858" s="24">
        <v>0</v>
      </c>
      <c r="P858" s="24">
        <v>0</v>
      </c>
      <c r="Q858" s="24">
        <v>0</v>
      </c>
      <c r="R858" s="24">
        <v>0</v>
      </c>
      <c r="S858" s="24">
        <f t="shared" si="39"/>
        <v>0</v>
      </c>
      <c r="T858" s="24">
        <f t="shared" si="40"/>
        <v>0</v>
      </c>
      <c r="U858" s="24">
        <f t="shared" si="41"/>
        <v>1</v>
      </c>
    </row>
    <row r="859" spans="1:21" s="8" customFormat="1" x14ac:dyDescent="0.25">
      <c r="A859" s="24" t="s">
        <v>54</v>
      </c>
      <c r="B859" s="8" t="s">
        <v>511</v>
      </c>
      <c r="C859" s="8" t="s">
        <v>807</v>
      </c>
      <c r="D859" s="24" t="s">
        <v>712</v>
      </c>
      <c r="E859" s="24">
        <v>0</v>
      </c>
      <c r="F859" s="24">
        <v>0</v>
      </c>
      <c r="G859" s="24">
        <v>0</v>
      </c>
      <c r="H859" s="24">
        <v>0</v>
      </c>
      <c r="I859" s="24">
        <v>0</v>
      </c>
      <c r="J859" s="24">
        <v>0</v>
      </c>
      <c r="K859" s="24">
        <v>0</v>
      </c>
      <c r="L859" s="24">
        <v>0</v>
      </c>
      <c r="M859" s="24">
        <v>0</v>
      </c>
      <c r="N859" s="24">
        <v>0</v>
      </c>
      <c r="O859" s="24">
        <v>0</v>
      </c>
      <c r="P859" s="24">
        <v>0</v>
      </c>
      <c r="Q859" s="24">
        <v>0</v>
      </c>
      <c r="R859" s="24">
        <v>0</v>
      </c>
      <c r="S859" s="24">
        <f t="shared" si="39"/>
        <v>0</v>
      </c>
      <c r="T859" s="24">
        <f t="shared" si="40"/>
        <v>0</v>
      </c>
      <c r="U859" s="24">
        <f t="shared" si="41"/>
        <v>1</v>
      </c>
    </row>
    <row r="860" spans="1:21" s="8" customFormat="1" x14ac:dyDescent="0.25">
      <c r="A860" s="24" t="s">
        <v>61</v>
      </c>
      <c r="B860" s="8" t="s">
        <v>235</v>
      </c>
      <c r="C860" s="8" t="s">
        <v>806</v>
      </c>
      <c r="D860" s="24" t="s">
        <v>706</v>
      </c>
      <c r="E860" s="24">
        <v>0</v>
      </c>
      <c r="F860" s="24">
        <v>0</v>
      </c>
      <c r="G860" s="24">
        <v>0</v>
      </c>
      <c r="H860" s="24">
        <v>0</v>
      </c>
      <c r="I860" s="24">
        <v>0</v>
      </c>
      <c r="J860" s="24">
        <v>0</v>
      </c>
      <c r="K860" s="24">
        <v>0</v>
      </c>
      <c r="L860" s="24">
        <v>0</v>
      </c>
      <c r="M860" s="24">
        <v>0</v>
      </c>
      <c r="N860" s="24">
        <v>0</v>
      </c>
      <c r="O860" s="24">
        <v>0</v>
      </c>
      <c r="P860" s="24">
        <v>0</v>
      </c>
      <c r="Q860" s="24">
        <v>0</v>
      </c>
      <c r="R860" s="24">
        <v>0</v>
      </c>
      <c r="S860" s="24">
        <f t="shared" si="39"/>
        <v>0</v>
      </c>
      <c r="T860" s="24">
        <f t="shared" si="40"/>
        <v>0</v>
      </c>
      <c r="U860" s="24">
        <f t="shared" si="41"/>
        <v>1</v>
      </c>
    </row>
    <row r="861" spans="1:21" s="8" customFormat="1" x14ac:dyDescent="0.25">
      <c r="A861" s="24" t="s">
        <v>137</v>
      </c>
      <c r="B861" s="8" t="s">
        <v>3319</v>
      </c>
      <c r="C861" s="8" t="s">
        <v>807</v>
      </c>
      <c r="D861" s="24" t="s">
        <v>703</v>
      </c>
      <c r="E861" s="24">
        <v>0</v>
      </c>
      <c r="F861" s="24">
        <v>0</v>
      </c>
      <c r="G861" s="24">
        <v>0</v>
      </c>
      <c r="H861" s="24">
        <v>0</v>
      </c>
      <c r="I861" s="24">
        <v>0</v>
      </c>
      <c r="J861" s="24">
        <v>0</v>
      </c>
      <c r="K861" s="24">
        <v>0</v>
      </c>
      <c r="L861" s="24">
        <v>0</v>
      </c>
      <c r="M861" s="24">
        <v>0</v>
      </c>
      <c r="N861" s="24">
        <v>0</v>
      </c>
      <c r="O861" s="24">
        <v>0</v>
      </c>
      <c r="P861" s="24">
        <v>0</v>
      </c>
      <c r="Q861" s="24">
        <v>0</v>
      </c>
      <c r="R861" s="24">
        <v>0</v>
      </c>
      <c r="S861" s="24">
        <f t="shared" si="39"/>
        <v>0</v>
      </c>
      <c r="T861" s="24">
        <f t="shared" si="40"/>
        <v>0</v>
      </c>
      <c r="U861" s="24">
        <f t="shared" si="41"/>
        <v>1</v>
      </c>
    </row>
    <row r="862" spans="1:21" s="8" customFormat="1" x14ac:dyDescent="0.25">
      <c r="A862" s="24" t="s">
        <v>132</v>
      </c>
      <c r="B862" s="8" t="s">
        <v>95</v>
      </c>
      <c r="C862" s="8" t="s">
        <v>806</v>
      </c>
      <c r="D862" s="24" t="s">
        <v>727</v>
      </c>
      <c r="E862" s="24">
        <v>0</v>
      </c>
      <c r="F862" s="24">
        <v>0</v>
      </c>
      <c r="G862" s="24">
        <v>0</v>
      </c>
      <c r="H862" s="24">
        <v>0</v>
      </c>
      <c r="I862" s="24">
        <v>0</v>
      </c>
      <c r="J862" s="24">
        <v>0</v>
      </c>
      <c r="K862" s="24">
        <v>0</v>
      </c>
      <c r="L862" s="24">
        <v>0</v>
      </c>
      <c r="M862" s="24">
        <v>0</v>
      </c>
      <c r="N862" s="24">
        <v>0</v>
      </c>
      <c r="O862" s="24">
        <v>0</v>
      </c>
      <c r="P862" s="24">
        <v>0</v>
      </c>
      <c r="Q862" s="24">
        <v>0</v>
      </c>
      <c r="R862" s="24">
        <v>0</v>
      </c>
      <c r="S862" s="24">
        <f t="shared" si="39"/>
        <v>0</v>
      </c>
      <c r="T862" s="24">
        <f t="shared" si="40"/>
        <v>0</v>
      </c>
      <c r="U862" s="24">
        <f t="shared" si="41"/>
        <v>1</v>
      </c>
    </row>
    <row r="863" spans="1:21" s="8" customFormat="1" x14ac:dyDescent="0.25">
      <c r="A863" s="24" t="s">
        <v>1815</v>
      </c>
      <c r="B863" s="8" t="s">
        <v>3830</v>
      </c>
      <c r="C863" s="8" t="s">
        <v>807</v>
      </c>
      <c r="D863" s="24" t="s">
        <v>701</v>
      </c>
      <c r="E863" s="24">
        <v>0</v>
      </c>
      <c r="F863" s="24">
        <v>0</v>
      </c>
      <c r="G863" s="24">
        <v>0</v>
      </c>
      <c r="H863" s="24">
        <v>0</v>
      </c>
      <c r="I863" s="24">
        <v>0</v>
      </c>
      <c r="J863" s="24">
        <v>0</v>
      </c>
      <c r="K863" s="24">
        <v>0</v>
      </c>
      <c r="L863" s="24">
        <v>0</v>
      </c>
      <c r="M863" s="24">
        <v>0</v>
      </c>
      <c r="N863" s="24">
        <v>0</v>
      </c>
      <c r="O863" s="24">
        <v>0</v>
      </c>
      <c r="P863" s="24">
        <v>0</v>
      </c>
      <c r="Q863" s="24">
        <v>0</v>
      </c>
      <c r="R863" s="24">
        <v>0</v>
      </c>
      <c r="S863" s="24">
        <f t="shared" si="39"/>
        <v>0</v>
      </c>
      <c r="T863" s="24">
        <f t="shared" si="40"/>
        <v>0</v>
      </c>
      <c r="U863" s="24">
        <f t="shared" si="41"/>
        <v>1</v>
      </c>
    </row>
    <row r="864" spans="1:21" s="8" customFormat="1" x14ac:dyDescent="0.25">
      <c r="A864" s="24" t="s">
        <v>250</v>
      </c>
      <c r="B864" s="8" t="s">
        <v>1600</v>
      </c>
      <c r="C864" s="8" t="s">
        <v>807</v>
      </c>
      <c r="D864" s="24" t="s">
        <v>715</v>
      </c>
      <c r="E864" s="24">
        <v>0</v>
      </c>
      <c r="F864" s="24">
        <v>0</v>
      </c>
      <c r="G864" s="24">
        <v>0</v>
      </c>
      <c r="H864" s="24">
        <v>0</v>
      </c>
      <c r="I864" s="24">
        <v>0</v>
      </c>
      <c r="J864" s="24">
        <v>0</v>
      </c>
      <c r="K864" s="24">
        <v>0</v>
      </c>
      <c r="L864" s="24">
        <v>0</v>
      </c>
      <c r="M864" s="24">
        <v>0</v>
      </c>
      <c r="N864" s="24">
        <v>0</v>
      </c>
      <c r="O864" s="24">
        <v>0</v>
      </c>
      <c r="P864" s="24">
        <v>0</v>
      </c>
      <c r="Q864" s="24">
        <v>0</v>
      </c>
      <c r="R864" s="24">
        <v>0</v>
      </c>
      <c r="S864" s="24">
        <f t="shared" si="39"/>
        <v>0</v>
      </c>
      <c r="T864" s="24">
        <f t="shared" si="40"/>
        <v>0</v>
      </c>
      <c r="U864" s="24">
        <f t="shared" si="41"/>
        <v>1</v>
      </c>
    </row>
    <row r="865" spans="1:24" s="8" customFormat="1" x14ac:dyDescent="0.25">
      <c r="A865" s="24" t="s">
        <v>1520</v>
      </c>
      <c r="B865" s="8" t="s">
        <v>1325</v>
      </c>
      <c r="C865" s="8" t="s">
        <v>806</v>
      </c>
      <c r="D865" s="24" t="s">
        <v>725</v>
      </c>
      <c r="E865" s="24">
        <v>0</v>
      </c>
      <c r="F865" s="24">
        <v>0</v>
      </c>
      <c r="G865" s="24">
        <v>0</v>
      </c>
      <c r="H865" s="24">
        <v>0</v>
      </c>
      <c r="I865" s="24">
        <v>0</v>
      </c>
      <c r="J865" s="24">
        <v>0</v>
      </c>
      <c r="K865" s="24">
        <v>0</v>
      </c>
      <c r="L865" s="24">
        <v>0</v>
      </c>
      <c r="M865" s="24">
        <v>0</v>
      </c>
      <c r="N865" s="24">
        <v>0</v>
      </c>
      <c r="O865" s="24">
        <v>0</v>
      </c>
      <c r="P865" s="24">
        <v>0</v>
      </c>
      <c r="Q865" s="24">
        <v>0</v>
      </c>
      <c r="R865" s="24">
        <v>0</v>
      </c>
      <c r="S865" s="24">
        <f t="shared" si="39"/>
        <v>0</v>
      </c>
      <c r="T865" s="24">
        <f t="shared" si="40"/>
        <v>0</v>
      </c>
      <c r="U865" s="24">
        <f t="shared" si="41"/>
        <v>1</v>
      </c>
    </row>
    <row r="866" spans="1:24" s="8" customFormat="1" x14ac:dyDescent="0.25">
      <c r="A866" s="24" t="s">
        <v>257</v>
      </c>
      <c r="B866" s="8" t="s">
        <v>1904</v>
      </c>
      <c r="C866" s="8" t="s">
        <v>1057</v>
      </c>
      <c r="D866" s="24" t="s">
        <v>706</v>
      </c>
      <c r="E866" s="24">
        <v>0</v>
      </c>
      <c r="F866" s="24">
        <v>0</v>
      </c>
      <c r="G866" s="24">
        <v>0</v>
      </c>
      <c r="H866" s="24">
        <v>0</v>
      </c>
      <c r="I866" s="24">
        <v>0</v>
      </c>
      <c r="J866" s="24">
        <v>0</v>
      </c>
      <c r="K866" s="24">
        <v>0</v>
      </c>
      <c r="L866" s="24">
        <v>0</v>
      </c>
      <c r="M866" s="24">
        <v>0</v>
      </c>
      <c r="N866" s="24">
        <v>0</v>
      </c>
      <c r="O866" s="24">
        <v>0</v>
      </c>
      <c r="P866" s="24">
        <v>0</v>
      </c>
      <c r="Q866" s="24">
        <v>0</v>
      </c>
      <c r="R866" s="24">
        <v>0</v>
      </c>
      <c r="S866" s="24">
        <f t="shared" si="39"/>
        <v>0</v>
      </c>
      <c r="T866" s="24">
        <f t="shared" si="40"/>
        <v>0</v>
      </c>
      <c r="U866" s="24">
        <f t="shared" si="41"/>
        <v>1</v>
      </c>
    </row>
    <row r="867" spans="1:24" s="8" customFormat="1" x14ac:dyDescent="0.25">
      <c r="A867" s="24" t="s">
        <v>164</v>
      </c>
      <c r="B867" s="8" t="s">
        <v>3831</v>
      </c>
      <c r="C867" s="8" t="s">
        <v>1057</v>
      </c>
      <c r="D867" s="24" t="s">
        <v>712</v>
      </c>
      <c r="E867" s="24">
        <v>0</v>
      </c>
      <c r="F867" s="24">
        <v>0</v>
      </c>
      <c r="G867" s="24">
        <v>0</v>
      </c>
      <c r="H867" s="24">
        <v>0</v>
      </c>
      <c r="I867" s="24">
        <v>0</v>
      </c>
      <c r="J867" s="24">
        <v>0</v>
      </c>
      <c r="K867" s="24">
        <v>0</v>
      </c>
      <c r="L867" s="24">
        <v>0</v>
      </c>
      <c r="M867" s="24">
        <v>0</v>
      </c>
      <c r="N867" s="24">
        <v>0</v>
      </c>
      <c r="O867" s="24">
        <v>0</v>
      </c>
      <c r="P867" s="24">
        <v>0</v>
      </c>
      <c r="Q867" s="24">
        <v>0</v>
      </c>
      <c r="R867" s="24">
        <v>0</v>
      </c>
      <c r="S867" s="24">
        <f t="shared" si="39"/>
        <v>0</v>
      </c>
      <c r="T867" s="24">
        <f t="shared" si="40"/>
        <v>0</v>
      </c>
      <c r="U867" s="24">
        <f t="shared" si="41"/>
        <v>1</v>
      </c>
    </row>
    <row r="868" spans="1:24" s="8" customFormat="1" x14ac:dyDescent="0.25">
      <c r="A868" s="24" t="s">
        <v>3832</v>
      </c>
      <c r="B868" s="8" t="s">
        <v>3833</v>
      </c>
      <c r="C868" s="8" t="s">
        <v>1057</v>
      </c>
      <c r="D868" s="24" t="s">
        <v>718</v>
      </c>
      <c r="E868" s="24">
        <v>0</v>
      </c>
      <c r="F868" s="24">
        <v>0</v>
      </c>
      <c r="G868" s="24">
        <v>0</v>
      </c>
      <c r="H868" s="24">
        <v>0</v>
      </c>
      <c r="I868" s="24">
        <v>0</v>
      </c>
      <c r="J868" s="24">
        <v>0</v>
      </c>
      <c r="K868" s="24">
        <v>0</v>
      </c>
      <c r="L868" s="24">
        <v>0</v>
      </c>
      <c r="M868" s="24">
        <v>0</v>
      </c>
      <c r="N868" s="24">
        <v>0</v>
      </c>
      <c r="O868" s="24">
        <v>0</v>
      </c>
      <c r="P868" s="24">
        <v>0</v>
      </c>
      <c r="Q868" s="24">
        <v>0</v>
      </c>
      <c r="R868" s="24">
        <v>0</v>
      </c>
      <c r="S868" s="24">
        <f t="shared" si="39"/>
        <v>0</v>
      </c>
      <c r="T868" s="24">
        <f t="shared" si="40"/>
        <v>0</v>
      </c>
      <c r="U868" s="24">
        <f t="shared" si="41"/>
        <v>1</v>
      </c>
    </row>
    <row r="869" spans="1:24" s="8" customFormat="1" x14ac:dyDescent="0.25">
      <c r="A869" s="24" t="s">
        <v>3834</v>
      </c>
      <c r="B869" s="8" t="s">
        <v>3835</v>
      </c>
      <c r="C869" s="8" t="s">
        <v>807</v>
      </c>
      <c r="D869" s="24" t="s">
        <v>723</v>
      </c>
      <c r="E869" s="24">
        <v>0</v>
      </c>
      <c r="F869" s="24">
        <v>0</v>
      </c>
      <c r="G869" s="24">
        <v>0</v>
      </c>
      <c r="H869" s="24">
        <v>0</v>
      </c>
      <c r="I869" s="24">
        <v>0</v>
      </c>
      <c r="J869" s="24">
        <v>0</v>
      </c>
      <c r="K869" s="24">
        <v>0</v>
      </c>
      <c r="L869" s="24">
        <v>0</v>
      </c>
      <c r="M869" s="24">
        <v>0</v>
      </c>
      <c r="N869" s="24">
        <v>0</v>
      </c>
      <c r="O869" s="24">
        <v>0</v>
      </c>
      <c r="P869" s="24">
        <v>0</v>
      </c>
      <c r="Q869" s="24">
        <v>0</v>
      </c>
      <c r="R869" s="24">
        <v>0</v>
      </c>
      <c r="S869" s="24">
        <f t="shared" si="39"/>
        <v>0</v>
      </c>
      <c r="T869" s="24">
        <f t="shared" si="40"/>
        <v>0</v>
      </c>
      <c r="U869" s="24">
        <f t="shared" si="41"/>
        <v>1</v>
      </c>
    </row>
    <row r="870" spans="1:24" s="8" customFormat="1" x14ac:dyDescent="0.25">
      <c r="A870" s="24" t="s">
        <v>121</v>
      </c>
      <c r="B870" s="8" t="s">
        <v>333</v>
      </c>
      <c r="C870" s="8" t="s">
        <v>806</v>
      </c>
      <c r="D870" s="24" t="s">
        <v>724</v>
      </c>
      <c r="E870" s="24">
        <v>0</v>
      </c>
      <c r="F870" s="24">
        <v>0</v>
      </c>
      <c r="G870" s="24">
        <v>0</v>
      </c>
      <c r="H870" s="24">
        <v>0</v>
      </c>
      <c r="I870" s="24">
        <v>0</v>
      </c>
      <c r="J870" s="24">
        <v>0</v>
      </c>
      <c r="K870" s="24">
        <v>0</v>
      </c>
      <c r="L870" s="24">
        <v>0</v>
      </c>
      <c r="M870" s="24">
        <v>0</v>
      </c>
      <c r="N870" s="24">
        <v>0</v>
      </c>
      <c r="O870" s="24">
        <v>0</v>
      </c>
      <c r="P870" s="24">
        <v>0</v>
      </c>
      <c r="Q870" s="24">
        <v>0</v>
      </c>
      <c r="R870" s="24">
        <v>0</v>
      </c>
      <c r="S870" s="24">
        <f t="shared" si="39"/>
        <v>0</v>
      </c>
      <c r="T870" s="24">
        <f t="shared" si="40"/>
        <v>0</v>
      </c>
      <c r="U870" s="24">
        <f t="shared" si="41"/>
        <v>1</v>
      </c>
    </row>
    <row r="871" spans="1:24" s="8" customFormat="1" x14ac:dyDescent="0.25">
      <c r="A871" s="24" t="s">
        <v>47</v>
      </c>
      <c r="B871" s="8" t="s">
        <v>1593</v>
      </c>
      <c r="C871" s="8" t="s">
        <v>807</v>
      </c>
      <c r="D871" s="24" t="s">
        <v>719</v>
      </c>
      <c r="E871" s="24">
        <v>0</v>
      </c>
      <c r="F871" s="24">
        <v>0</v>
      </c>
      <c r="G871" s="24">
        <v>0</v>
      </c>
      <c r="H871" s="24">
        <v>0</v>
      </c>
      <c r="I871" s="24">
        <v>0</v>
      </c>
      <c r="J871" s="24">
        <v>0</v>
      </c>
      <c r="K871" s="24">
        <v>0</v>
      </c>
      <c r="L871" s="24">
        <v>0</v>
      </c>
      <c r="M871" s="24">
        <v>0</v>
      </c>
      <c r="N871" s="24">
        <v>0</v>
      </c>
      <c r="O871" s="24">
        <v>0</v>
      </c>
      <c r="P871" s="24">
        <v>0</v>
      </c>
      <c r="Q871" s="24">
        <v>0</v>
      </c>
      <c r="R871" s="24">
        <v>0</v>
      </c>
      <c r="S871" s="24">
        <f t="shared" si="39"/>
        <v>0</v>
      </c>
      <c r="T871" s="24">
        <f t="shared" si="40"/>
        <v>0</v>
      </c>
      <c r="U871" s="24">
        <f t="shared" si="41"/>
        <v>1</v>
      </c>
    </row>
    <row r="872" spans="1:24" s="8" customFormat="1" x14ac:dyDescent="0.25">
      <c r="A872" s="24" t="s">
        <v>319</v>
      </c>
      <c r="B872" s="8" t="s">
        <v>3836</v>
      </c>
      <c r="C872" s="8" t="s">
        <v>807</v>
      </c>
      <c r="D872" s="24" t="s">
        <v>724</v>
      </c>
      <c r="E872" s="24">
        <v>0</v>
      </c>
      <c r="F872" s="24">
        <v>0</v>
      </c>
      <c r="G872" s="24">
        <v>0</v>
      </c>
      <c r="H872" s="24">
        <v>0</v>
      </c>
      <c r="I872" s="24">
        <v>0</v>
      </c>
      <c r="J872" s="24">
        <v>0</v>
      </c>
      <c r="K872" s="24">
        <v>0</v>
      </c>
      <c r="L872" s="24">
        <v>0</v>
      </c>
      <c r="M872" s="24">
        <v>0</v>
      </c>
      <c r="N872" s="24">
        <v>0</v>
      </c>
      <c r="O872" s="24">
        <v>0</v>
      </c>
      <c r="P872" s="24">
        <v>0</v>
      </c>
      <c r="Q872" s="24">
        <v>0</v>
      </c>
      <c r="R872" s="24">
        <v>0</v>
      </c>
      <c r="S872" s="24">
        <f t="shared" si="39"/>
        <v>0</v>
      </c>
      <c r="T872" s="24">
        <f t="shared" si="40"/>
        <v>0</v>
      </c>
      <c r="U872" s="24">
        <f t="shared" si="41"/>
        <v>1</v>
      </c>
    </row>
    <row r="873" spans="1:24" s="8" customFormat="1" x14ac:dyDescent="0.25">
      <c r="A873" s="24" t="s">
        <v>3837</v>
      </c>
      <c r="B873" s="8" t="s">
        <v>2050</v>
      </c>
      <c r="C873" s="8" t="s">
        <v>1057</v>
      </c>
      <c r="D873" s="24" t="s">
        <v>715</v>
      </c>
      <c r="E873" s="24">
        <v>0</v>
      </c>
      <c r="F873" s="24">
        <v>0</v>
      </c>
      <c r="G873" s="24">
        <v>0</v>
      </c>
      <c r="H873" s="24">
        <v>0</v>
      </c>
      <c r="I873" s="24">
        <v>0</v>
      </c>
      <c r="J873" s="24">
        <v>0</v>
      </c>
      <c r="K873" s="24">
        <v>0</v>
      </c>
      <c r="L873" s="24">
        <v>0</v>
      </c>
      <c r="M873" s="24">
        <v>0</v>
      </c>
      <c r="N873" s="24">
        <v>0</v>
      </c>
      <c r="O873" s="24">
        <v>0</v>
      </c>
      <c r="P873" s="24">
        <v>0</v>
      </c>
      <c r="Q873" s="24">
        <v>0</v>
      </c>
      <c r="R873" s="24">
        <v>0</v>
      </c>
      <c r="S873" s="24">
        <f t="shared" si="39"/>
        <v>0</v>
      </c>
      <c r="T873" s="24">
        <f t="shared" si="40"/>
        <v>0</v>
      </c>
      <c r="U873" s="24">
        <f t="shared" si="41"/>
        <v>1</v>
      </c>
    </row>
    <row r="874" spans="1:24" s="8" customFormat="1" x14ac:dyDescent="0.25">
      <c r="A874" s="24" t="s">
        <v>158</v>
      </c>
      <c r="B874" s="8" t="s">
        <v>1482</v>
      </c>
      <c r="C874" s="8" t="s">
        <v>807</v>
      </c>
      <c r="D874" s="24" t="s">
        <v>717</v>
      </c>
      <c r="E874" s="24">
        <v>0</v>
      </c>
      <c r="F874" s="24">
        <v>0</v>
      </c>
      <c r="G874" s="24">
        <v>0</v>
      </c>
      <c r="H874" s="24">
        <v>0</v>
      </c>
      <c r="I874" s="24">
        <v>0</v>
      </c>
      <c r="J874" s="24">
        <v>0</v>
      </c>
      <c r="K874" s="24">
        <v>0</v>
      </c>
      <c r="L874" s="24">
        <v>0</v>
      </c>
      <c r="M874" s="24">
        <v>0</v>
      </c>
      <c r="N874" s="24">
        <v>0</v>
      </c>
      <c r="O874" s="24">
        <v>0</v>
      </c>
      <c r="P874" s="24">
        <v>0</v>
      </c>
      <c r="Q874" s="24">
        <v>0</v>
      </c>
      <c r="R874" s="24">
        <v>0</v>
      </c>
      <c r="S874" s="24">
        <f t="shared" si="39"/>
        <v>0</v>
      </c>
      <c r="T874" s="24">
        <f t="shared" si="40"/>
        <v>0</v>
      </c>
      <c r="U874" s="24">
        <f t="shared" si="41"/>
        <v>1</v>
      </c>
    </row>
    <row r="875" spans="1:24" s="8" customFormat="1" x14ac:dyDescent="0.25">
      <c r="A875" s="24" t="s">
        <v>240</v>
      </c>
      <c r="B875" s="8" t="s">
        <v>3838</v>
      </c>
      <c r="C875" s="8" t="s">
        <v>807</v>
      </c>
      <c r="D875" s="24" t="s">
        <v>846</v>
      </c>
      <c r="E875" s="24">
        <v>0</v>
      </c>
      <c r="F875" s="24">
        <v>0</v>
      </c>
      <c r="G875" s="24">
        <v>0</v>
      </c>
      <c r="H875" s="24">
        <v>0</v>
      </c>
      <c r="I875" s="24">
        <v>0</v>
      </c>
      <c r="J875" s="24">
        <v>0</v>
      </c>
      <c r="K875" s="24">
        <v>0</v>
      </c>
      <c r="L875" s="24">
        <v>0</v>
      </c>
      <c r="M875" s="24">
        <v>0</v>
      </c>
      <c r="N875" s="24">
        <v>0</v>
      </c>
      <c r="O875" s="24">
        <v>0</v>
      </c>
      <c r="P875" s="24">
        <v>0</v>
      </c>
      <c r="Q875" s="24">
        <v>0</v>
      </c>
      <c r="R875" s="24">
        <v>0</v>
      </c>
      <c r="S875" s="24">
        <f t="shared" si="39"/>
        <v>0</v>
      </c>
      <c r="T875" s="24">
        <f t="shared" si="40"/>
        <v>0</v>
      </c>
      <c r="U875" s="24">
        <f t="shared" si="41"/>
        <v>1</v>
      </c>
    </row>
    <row r="876" spans="1:24" s="8" customFormat="1" x14ac:dyDescent="0.25">
      <c r="A876" s="24" t="s">
        <v>72</v>
      </c>
      <c r="B876" s="8" t="s">
        <v>663</v>
      </c>
      <c r="C876" s="8" t="s">
        <v>807</v>
      </c>
      <c r="D876" s="24" t="s">
        <v>725</v>
      </c>
      <c r="E876" s="24">
        <v>0</v>
      </c>
      <c r="F876" s="24">
        <v>0</v>
      </c>
      <c r="G876" s="24">
        <v>0</v>
      </c>
      <c r="H876" s="24">
        <v>0</v>
      </c>
      <c r="I876" s="24">
        <v>0</v>
      </c>
      <c r="J876" s="24">
        <v>0</v>
      </c>
      <c r="K876" s="24">
        <v>0</v>
      </c>
      <c r="L876" s="24">
        <v>0</v>
      </c>
      <c r="M876" s="24">
        <v>0</v>
      </c>
      <c r="N876" s="24">
        <v>0</v>
      </c>
      <c r="O876" s="24">
        <v>0</v>
      </c>
      <c r="P876" s="24">
        <v>0</v>
      </c>
      <c r="Q876" s="24">
        <v>0</v>
      </c>
      <c r="R876" s="24">
        <v>0</v>
      </c>
      <c r="S876" s="24">
        <f t="shared" si="39"/>
        <v>0</v>
      </c>
      <c r="T876" s="24">
        <f t="shared" si="40"/>
        <v>0</v>
      </c>
      <c r="U876" s="24">
        <f t="shared" si="41"/>
        <v>1</v>
      </c>
    </row>
    <row r="877" spans="1:24" s="8" customFormat="1" x14ac:dyDescent="0.25">
      <c r="A877" s="24" t="s">
        <v>3839</v>
      </c>
      <c r="B877" s="8" t="s">
        <v>374</v>
      </c>
      <c r="C877" s="8" t="s">
        <v>1057</v>
      </c>
      <c r="D877" s="24" t="s">
        <v>725</v>
      </c>
      <c r="E877" s="24">
        <v>0</v>
      </c>
      <c r="F877" s="24">
        <v>0</v>
      </c>
      <c r="G877" s="24">
        <v>0</v>
      </c>
      <c r="H877" s="24">
        <v>0</v>
      </c>
      <c r="I877" s="24">
        <v>0</v>
      </c>
      <c r="J877" s="24">
        <v>0</v>
      </c>
      <c r="K877" s="24">
        <v>0</v>
      </c>
      <c r="L877" s="24">
        <v>0</v>
      </c>
      <c r="M877" s="24">
        <v>0</v>
      </c>
      <c r="N877" s="24">
        <v>0</v>
      </c>
      <c r="O877" s="24">
        <v>0</v>
      </c>
      <c r="P877" s="24">
        <v>0</v>
      </c>
      <c r="Q877" s="24">
        <v>0</v>
      </c>
      <c r="R877" s="24">
        <v>0</v>
      </c>
      <c r="S877" s="24">
        <f t="shared" si="39"/>
        <v>0</v>
      </c>
      <c r="T877" s="24">
        <f t="shared" si="40"/>
        <v>0</v>
      </c>
      <c r="U877" s="24">
        <f t="shared" si="41"/>
        <v>1</v>
      </c>
    </row>
    <row r="878" spans="1:24" s="8" customFormat="1" x14ac:dyDescent="0.25">
      <c r="A878" s="24" t="s">
        <v>302</v>
      </c>
      <c r="B878" s="8" t="s">
        <v>3840</v>
      </c>
      <c r="C878" s="8" t="s">
        <v>1057</v>
      </c>
      <c r="D878" s="24" t="s">
        <v>716</v>
      </c>
      <c r="E878" s="24">
        <v>0</v>
      </c>
      <c r="F878" s="24">
        <v>0</v>
      </c>
      <c r="G878" s="24">
        <v>0</v>
      </c>
      <c r="H878" s="24">
        <v>0</v>
      </c>
      <c r="I878" s="24">
        <v>0</v>
      </c>
      <c r="J878" s="24">
        <v>0</v>
      </c>
      <c r="K878" s="24">
        <v>0</v>
      </c>
      <c r="L878" s="24">
        <v>0</v>
      </c>
      <c r="M878" s="24">
        <v>0</v>
      </c>
      <c r="N878" s="24">
        <v>0</v>
      </c>
      <c r="O878" s="24">
        <v>0</v>
      </c>
      <c r="P878" s="24">
        <v>0</v>
      </c>
      <c r="Q878" s="24">
        <v>0</v>
      </c>
      <c r="R878" s="24">
        <v>0</v>
      </c>
      <c r="S878" s="24">
        <f t="shared" si="39"/>
        <v>0</v>
      </c>
      <c r="T878" s="24">
        <f t="shared" si="40"/>
        <v>0</v>
      </c>
      <c r="U878" s="24">
        <f t="shared" si="41"/>
        <v>1</v>
      </c>
    </row>
    <row r="879" spans="1:24" x14ac:dyDescent="0.25">
      <c r="A879" s="24" t="s">
        <v>3841</v>
      </c>
      <c r="B879" s="8" t="s">
        <v>760</v>
      </c>
      <c r="C879" s="8" t="s">
        <v>807</v>
      </c>
      <c r="D879" s="24" t="s">
        <v>712</v>
      </c>
      <c r="E879" s="24">
        <v>0</v>
      </c>
      <c r="F879" s="24">
        <v>0</v>
      </c>
      <c r="G879" s="24">
        <v>0</v>
      </c>
      <c r="H879" s="24">
        <v>0</v>
      </c>
      <c r="I879" s="24">
        <v>0</v>
      </c>
      <c r="J879" s="24">
        <v>0</v>
      </c>
      <c r="K879" s="24">
        <v>0</v>
      </c>
      <c r="L879" s="24">
        <v>0</v>
      </c>
      <c r="M879" s="24">
        <v>0</v>
      </c>
      <c r="N879" s="24">
        <v>0</v>
      </c>
      <c r="O879" s="24">
        <v>0</v>
      </c>
      <c r="P879" s="24">
        <v>0</v>
      </c>
      <c r="Q879" s="24">
        <v>0</v>
      </c>
      <c r="R879" s="24">
        <v>0</v>
      </c>
      <c r="S879" s="24">
        <f t="shared" si="39"/>
        <v>0</v>
      </c>
      <c r="T879" s="24">
        <f t="shared" si="40"/>
        <v>0</v>
      </c>
      <c r="U879" s="24">
        <f t="shared" si="41"/>
        <v>1</v>
      </c>
      <c r="V879" s="3"/>
      <c r="W879" s="3"/>
      <c r="X879" s="3"/>
    </row>
    <row r="880" spans="1:24" x14ac:dyDescent="0.25">
      <c r="A880" s="24" t="s">
        <v>387</v>
      </c>
      <c r="B880" s="8" t="s">
        <v>633</v>
      </c>
      <c r="C880" s="8" t="s">
        <v>806</v>
      </c>
      <c r="D880" s="24" t="s">
        <v>720</v>
      </c>
      <c r="E880" s="24">
        <v>0</v>
      </c>
      <c r="F880" s="24">
        <v>0</v>
      </c>
      <c r="G880" s="24">
        <v>0</v>
      </c>
      <c r="H880" s="24">
        <v>0</v>
      </c>
      <c r="I880" s="24">
        <v>0</v>
      </c>
      <c r="J880" s="24">
        <v>0</v>
      </c>
      <c r="K880" s="24">
        <v>0</v>
      </c>
      <c r="L880" s="24">
        <v>0</v>
      </c>
      <c r="M880" s="24">
        <v>0</v>
      </c>
      <c r="N880" s="24">
        <v>0</v>
      </c>
      <c r="O880" s="24">
        <v>0</v>
      </c>
      <c r="P880" s="24">
        <v>0</v>
      </c>
      <c r="Q880" s="24">
        <v>0</v>
      </c>
      <c r="R880" s="24">
        <v>0</v>
      </c>
      <c r="S880" s="24">
        <f t="shared" si="39"/>
        <v>0</v>
      </c>
      <c r="T880" s="24">
        <f t="shared" si="40"/>
        <v>0</v>
      </c>
      <c r="U880" s="24">
        <f t="shared" si="41"/>
        <v>1</v>
      </c>
      <c r="V880" s="3"/>
      <c r="W880" s="3"/>
      <c r="X880" s="3"/>
    </row>
    <row r="881" spans="1:24" x14ac:dyDescent="0.25">
      <c r="A881" s="24" t="s">
        <v>58</v>
      </c>
      <c r="B881" s="8" t="s">
        <v>3842</v>
      </c>
      <c r="C881" s="8" t="s">
        <v>807</v>
      </c>
      <c r="D881" s="24" t="s">
        <v>699</v>
      </c>
      <c r="E881" s="24">
        <v>0</v>
      </c>
      <c r="F881" s="24">
        <v>0</v>
      </c>
      <c r="G881" s="24">
        <v>0</v>
      </c>
      <c r="H881" s="24">
        <v>0</v>
      </c>
      <c r="I881" s="24">
        <v>0</v>
      </c>
      <c r="J881" s="24">
        <v>0</v>
      </c>
      <c r="K881" s="24">
        <v>0</v>
      </c>
      <c r="L881" s="24">
        <v>0</v>
      </c>
      <c r="M881" s="24">
        <v>0</v>
      </c>
      <c r="N881" s="24">
        <v>0</v>
      </c>
      <c r="O881" s="24">
        <v>0</v>
      </c>
      <c r="P881" s="24">
        <v>0</v>
      </c>
      <c r="Q881" s="24">
        <v>0</v>
      </c>
      <c r="R881" s="24">
        <v>0</v>
      </c>
      <c r="S881" s="24">
        <f t="shared" si="39"/>
        <v>0</v>
      </c>
      <c r="T881" s="24">
        <f t="shared" si="40"/>
        <v>0</v>
      </c>
      <c r="U881" s="24">
        <f t="shared" si="41"/>
        <v>1</v>
      </c>
      <c r="V881" s="3"/>
      <c r="W881" s="3"/>
      <c r="X881" s="3"/>
    </row>
    <row r="882" spans="1:24" x14ac:dyDescent="0.25">
      <c r="A882" s="24" t="s">
        <v>3680</v>
      </c>
      <c r="B882" s="8" t="s">
        <v>3843</v>
      </c>
      <c r="C882" s="8" t="s">
        <v>1057</v>
      </c>
      <c r="D882" s="24" t="s">
        <v>719</v>
      </c>
      <c r="E882" s="24">
        <v>0</v>
      </c>
      <c r="F882" s="24">
        <v>0</v>
      </c>
      <c r="G882" s="24">
        <v>0</v>
      </c>
      <c r="H882" s="24">
        <v>0</v>
      </c>
      <c r="I882" s="24">
        <v>0</v>
      </c>
      <c r="J882" s="24">
        <v>0</v>
      </c>
      <c r="K882" s="24">
        <v>0</v>
      </c>
      <c r="L882" s="24">
        <v>0</v>
      </c>
      <c r="M882" s="24">
        <v>0</v>
      </c>
      <c r="N882" s="24">
        <v>0</v>
      </c>
      <c r="O882" s="24">
        <v>0</v>
      </c>
      <c r="P882" s="24">
        <v>0</v>
      </c>
      <c r="Q882" s="24">
        <v>0</v>
      </c>
      <c r="R882" s="24">
        <v>0</v>
      </c>
      <c r="S882" s="24">
        <f t="shared" si="39"/>
        <v>0</v>
      </c>
      <c r="T882" s="24">
        <f t="shared" si="40"/>
        <v>0</v>
      </c>
      <c r="U882" s="24">
        <f t="shared" si="41"/>
        <v>1</v>
      </c>
      <c r="V882" s="3"/>
      <c r="W882" s="3"/>
      <c r="X882" s="3"/>
    </row>
    <row r="883" spans="1:24" x14ac:dyDescent="0.25">
      <c r="A883" s="24" t="s">
        <v>506</v>
      </c>
      <c r="B883" s="8" t="s">
        <v>70</v>
      </c>
      <c r="C883" s="8" t="s">
        <v>1057</v>
      </c>
      <c r="D883" s="24" t="s">
        <v>712</v>
      </c>
      <c r="E883" s="24">
        <v>0</v>
      </c>
      <c r="F883" s="24">
        <v>0</v>
      </c>
      <c r="G883" s="24">
        <v>0</v>
      </c>
      <c r="H883" s="24">
        <v>0</v>
      </c>
      <c r="I883" s="24">
        <v>0</v>
      </c>
      <c r="J883" s="24">
        <v>0</v>
      </c>
      <c r="K883" s="24">
        <v>0</v>
      </c>
      <c r="L883" s="24">
        <v>0</v>
      </c>
      <c r="M883" s="24">
        <v>0</v>
      </c>
      <c r="N883" s="24">
        <v>0</v>
      </c>
      <c r="O883" s="24">
        <v>0</v>
      </c>
      <c r="P883" s="24">
        <v>0</v>
      </c>
      <c r="Q883" s="24">
        <v>0</v>
      </c>
      <c r="R883" s="24">
        <v>0</v>
      </c>
      <c r="S883" s="24">
        <f t="shared" si="39"/>
        <v>0</v>
      </c>
      <c r="T883" s="24">
        <f t="shared" si="40"/>
        <v>0</v>
      </c>
      <c r="U883" s="24">
        <f t="shared" si="41"/>
        <v>1</v>
      </c>
      <c r="V883" s="3"/>
      <c r="W883" s="3"/>
      <c r="X883" s="3"/>
    </row>
    <row r="884" spans="1:24" x14ac:dyDescent="0.25">
      <c r="A884" s="24" t="s">
        <v>132</v>
      </c>
      <c r="B884" s="8" t="s">
        <v>3844</v>
      </c>
      <c r="C884" s="8" t="s">
        <v>806</v>
      </c>
      <c r="D884" s="24" t="s">
        <v>723</v>
      </c>
      <c r="E884" s="24">
        <v>0</v>
      </c>
      <c r="F884" s="24">
        <v>0</v>
      </c>
      <c r="G884" s="24">
        <v>0</v>
      </c>
      <c r="H884" s="24">
        <v>0</v>
      </c>
      <c r="I884" s="24">
        <v>0</v>
      </c>
      <c r="J884" s="24">
        <v>0</v>
      </c>
      <c r="K884" s="24">
        <v>0</v>
      </c>
      <c r="L884" s="24">
        <v>0</v>
      </c>
      <c r="M884" s="24">
        <v>0</v>
      </c>
      <c r="N884" s="24">
        <v>0</v>
      </c>
      <c r="O884" s="24">
        <v>0</v>
      </c>
      <c r="P884" s="24">
        <v>0</v>
      </c>
      <c r="Q884" s="24">
        <v>0</v>
      </c>
      <c r="R884" s="24">
        <v>0</v>
      </c>
      <c r="S884" s="24">
        <f t="shared" si="39"/>
        <v>0</v>
      </c>
      <c r="T884" s="24">
        <f t="shared" si="40"/>
        <v>0</v>
      </c>
      <c r="U884" s="24">
        <f t="shared" si="41"/>
        <v>1</v>
      </c>
      <c r="V884" s="3"/>
      <c r="W884" s="3"/>
      <c r="X884" s="3"/>
    </row>
    <row r="885" spans="1:24" x14ac:dyDescent="0.25">
      <c r="A885" s="24" t="s">
        <v>52</v>
      </c>
      <c r="B885" s="8" t="s">
        <v>3845</v>
      </c>
      <c r="C885" s="8" t="s">
        <v>807</v>
      </c>
      <c r="D885" s="24" t="s">
        <v>719</v>
      </c>
      <c r="E885" s="24">
        <v>0</v>
      </c>
      <c r="F885" s="24">
        <v>0</v>
      </c>
      <c r="G885" s="24">
        <v>0</v>
      </c>
      <c r="H885" s="24">
        <v>0</v>
      </c>
      <c r="I885" s="24">
        <v>0</v>
      </c>
      <c r="J885" s="24">
        <v>0</v>
      </c>
      <c r="K885" s="24">
        <v>0</v>
      </c>
      <c r="L885" s="24">
        <v>0</v>
      </c>
      <c r="M885" s="24">
        <v>0</v>
      </c>
      <c r="N885" s="24">
        <v>0</v>
      </c>
      <c r="O885" s="24">
        <v>0</v>
      </c>
      <c r="P885" s="24">
        <v>0</v>
      </c>
      <c r="Q885" s="24">
        <v>0</v>
      </c>
      <c r="R885" s="24">
        <v>0</v>
      </c>
      <c r="S885" s="24">
        <f t="shared" si="39"/>
        <v>0</v>
      </c>
      <c r="T885" s="24">
        <f t="shared" si="40"/>
        <v>0</v>
      </c>
      <c r="U885" s="24">
        <f t="shared" si="41"/>
        <v>1</v>
      </c>
      <c r="V885" s="3"/>
      <c r="W885" s="3"/>
      <c r="X885" s="3"/>
    </row>
    <row r="886" spans="1:24" x14ac:dyDescent="0.25">
      <c r="A886" s="24" t="s">
        <v>3846</v>
      </c>
      <c r="B886" s="8" t="s">
        <v>345</v>
      </c>
      <c r="C886" s="8" t="s">
        <v>806</v>
      </c>
      <c r="D886" s="24" t="s">
        <v>711</v>
      </c>
      <c r="E886" s="24">
        <v>0</v>
      </c>
      <c r="F886" s="24">
        <v>0</v>
      </c>
      <c r="G886" s="24">
        <v>0</v>
      </c>
      <c r="H886" s="24">
        <v>0</v>
      </c>
      <c r="I886" s="24">
        <v>0</v>
      </c>
      <c r="J886" s="24">
        <v>0</v>
      </c>
      <c r="K886" s="24">
        <v>0</v>
      </c>
      <c r="L886" s="24">
        <v>0</v>
      </c>
      <c r="M886" s="24">
        <v>0</v>
      </c>
      <c r="N886" s="24">
        <v>0</v>
      </c>
      <c r="O886" s="24">
        <v>0</v>
      </c>
      <c r="P886" s="24">
        <v>0</v>
      </c>
      <c r="Q886" s="24">
        <v>0</v>
      </c>
      <c r="R886" s="24">
        <v>0</v>
      </c>
      <c r="S886" s="24">
        <f t="shared" si="39"/>
        <v>0</v>
      </c>
      <c r="T886" s="24">
        <f t="shared" si="40"/>
        <v>0</v>
      </c>
      <c r="U886" s="24">
        <f t="shared" si="41"/>
        <v>1</v>
      </c>
      <c r="V886" s="3"/>
      <c r="W886" s="3"/>
      <c r="X886" s="3"/>
    </row>
    <row r="887" spans="1:24" x14ac:dyDescent="0.25">
      <c r="A887" s="24" t="s">
        <v>3847</v>
      </c>
      <c r="B887" s="8" t="s">
        <v>3328</v>
      </c>
      <c r="C887" s="8" t="s">
        <v>807</v>
      </c>
      <c r="D887" s="24" t="s">
        <v>718</v>
      </c>
      <c r="E887" s="24">
        <v>0</v>
      </c>
      <c r="F887" s="24">
        <v>0</v>
      </c>
      <c r="G887" s="24">
        <v>0</v>
      </c>
      <c r="H887" s="24">
        <v>0</v>
      </c>
      <c r="I887" s="24">
        <v>0</v>
      </c>
      <c r="J887" s="24">
        <v>0</v>
      </c>
      <c r="K887" s="24">
        <v>0</v>
      </c>
      <c r="L887" s="24">
        <v>0</v>
      </c>
      <c r="M887" s="24">
        <v>0</v>
      </c>
      <c r="N887" s="24">
        <v>0</v>
      </c>
      <c r="O887" s="24">
        <v>0</v>
      </c>
      <c r="P887" s="24">
        <v>0</v>
      </c>
      <c r="Q887" s="24">
        <v>0</v>
      </c>
      <c r="R887" s="24">
        <v>0</v>
      </c>
      <c r="S887" s="24">
        <f t="shared" si="39"/>
        <v>0</v>
      </c>
      <c r="T887" s="24">
        <f t="shared" si="40"/>
        <v>0</v>
      </c>
      <c r="U887" s="24">
        <f t="shared" si="41"/>
        <v>1</v>
      </c>
      <c r="V887" s="3"/>
      <c r="W887" s="3"/>
      <c r="X887" s="3"/>
    </row>
    <row r="888" spans="1:24" x14ac:dyDescent="0.25">
      <c r="A888" s="24" t="s">
        <v>491</v>
      </c>
      <c r="B888" s="8" t="s">
        <v>968</v>
      </c>
      <c r="C888" s="8" t="s">
        <v>807</v>
      </c>
      <c r="D888" s="24" t="s">
        <v>699</v>
      </c>
      <c r="E888" s="24">
        <v>0</v>
      </c>
      <c r="F888" s="24">
        <v>0</v>
      </c>
      <c r="G888" s="24">
        <v>0</v>
      </c>
      <c r="H888" s="24">
        <v>0</v>
      </c>
      <c r="I888" s="24">
        <v>0</v>
      </c>
      <c r="J888" s="24">
        <v>0</v>
      </c>
      <c r="K888" s="24">
        <v>0</v>
      </c>
      <c r="L888" s="24">
        <v>0</v>
      </c>
      <c r="M888" s="24">
        <v>0</v>
      </c>
      <c r="N888" s="24">
        <v>0</v>
      </c>
      <c r="O888" s="24">
        <v>0</v>
      </c>
      <c r="P888" s="24">
        <v>0</v>
      </c>
      <c r="Q888" s="24">
        <v>0</v>
      </c>
      <c r="R888" s="24">
        <v>0</v>
      </c>
      <c r="S888" s="24">
        <f t="shared" si="39"/>
        <v>0</v>
      </c>
      <c r="T888" s="24">
        <f t="shared" si="40"/>
        <v>0</v>
      </c>
      <c r="U888" s="24">
        <f t="shared" si="41"/>
        <v>1</v>
      </c>
      <c r="V888" s="3"/>
      <c r="W888" s="3"/>
      <c r="X888" s="3"/>
    </row>
    <row r="889" spans="1:24" x14ac:dyDescent="0.25">
      <c r="A889" s="24" t="s">
        <v>344</v>
      </c>
      <c r="B889" s="8" t="s">
        <v>278</v>
      </c>
      <c r="C889" s="8" t="s">
        <v>806</v>
      </c>
      <c r="D889" s="24" t="s">
        <v>725</v>
      </c>
      <c r="E889" s="24">
        <v>0</v>
      </c>
      <c r="F889" s="24">
        <v>0</v>
      </c>
      <c r="G889" s="24">
        <v>0</v>
      </c>
      <c r="H889" s="24">
        <v>0</v>
      </c>
      <c r="I889" s="24">
        <v>0</v>
      </c>
      <c r="J889" s="24">
        <v>0</v>
      </c>
      <c r="K889" s="24">
        <v>0</v>
      </c>
      <c r="L889" s="24">
        <v>0</v>
      </c>
      <c r="M889" s="24">
        <v>0</v>
      </c>
      <c r="N889" s="24">
        <v>0</v>
      </c>
      <c r="O889" s="24">
        <v>0</v>
      </c>
      <c r="P889" s="24">
        <v>0</v>
      </c>
      <c r="Q889" s="24">
        <v>0</v>
      </c>
      <c r="R889" s="24">
        <v>0</v>
      </c>
      <c r="S889" s="24">
        <f t="shared" si="39"/>
        <v>0</v>
      </c>
      <c r="T889" s="24">
        <f t="shared" si="40"/>
        <v>0</v>
      </c>
      <c r="U889" s="24">
        <f t="shared" si="41"/>
        <v>1</v>
      </c>
      <c r="V889" s="3"/>
      <c r="W889" s="3"/>
      <c r="X889" s="3"/>
    </row>
    <row r="890" spans="1:24" x14ac:dyDescent="0.25">
      <c r="A890" s="24" t="s">
        <v>89</v>
      </c>
      <c r="B890" s="8" t="s">
        <v>3848</v>
      </c>
      <c r="C890" s="8" t="s">
        <v>806</v>
      </c>
      <c r="D890" s="24" t="s">
        <v>706</v>
      </c>
      <c r="E890" s="24">
        <v>0</v>
      </c>
      <c r="F890" s="24">
        <v>0</v>
      </c>
      <c r="G890" s="24">
        <v>0</v>
      </c>
      <c r="H890" s="24">
        <v>0</v>
      </c>
      <c r="I890" s="24">
        <v>0</v>
      </c>
      <c r="J890" s="24">
        <v>0</v>
      </c>
      <c r="K890" s="24">
        <v>0</v>
      </c>
      <c r="L890" s="24">
        <v>0</v>
      </c>
      <c r="M890" s="24">
        <v>0</v>
      </c>
      <c r="N890" s="24">
        <v>0</v>
      </c>
      <c r="O890" s="24">
        <v>0</v>
      </c>
      <c r="P890" s="24">
        <v>0</v>
      </c>
      <c r="Q890" s="24">
        <v>0</v>
      </c>
      <c r="R890" s="24">
        <v>0</v>
      </c>
      <c r="S890" s="24">
        <f t="shared" si="39"/>
        <v>0</v>
      </c>
      <c r="T890" s="24">
        <f t="shared" si="40"/>
        <v>0</v>
      </c>
      <c r="U890" s="24">
        <f t="shared" si="41"/>
        <v>1</v>
      </c>
      <c r="V890" s="3"/>
      <c r="W890" s="3"/>
      <c r="X890" s="3"/>
    </row>
    <row r="891" spans="1:24" x14ac:dyDescent="0.25">
      <c r="A891" s="24" t="s">
        <v>531</v>
      </c>
      <c r="B891" s="8" t="s">
        <v>4484</v>
      </c>
      <c r="C891" s="24" t="s">
        <v>807</v>
      </c>
      <c r="D891" s="24" t="s">
        <v>716</v>
      </c>
      <c r="E891" s="24">
        <v>0</v>
      </c>
      <c r="F891" s="24">
        <v>0</v>
      </c>
      <c r="G891" s="24">
        <v>0</v>
      </c>
      <c r="H891" s="24">
        <v>0</v>
      </c>
      <c r="I891" s="24">
        <v>0</v>
      </c>
      <c r="J891" s="24">
        <v>0</v>
      </c>
      <c r="K891" s="24">
        <v>0</v>
      </c>
      <c r="L891" s="24">
        <v>0</v>
      </c>
      <c r="M891" s="24">
        <v>0</v>
      </c>
      <c r="N891" s="24">
        <v>0</v>
      </c>
      <c r="O891" s="24">
        <v>0</v>
      </c>
      <c r="P891" s="24">
        <v>0</v>
      </c>
      <c r="Q891" s="24">
        <v>0</v>
      </c>
      <c r="R891" s="24">
        <v>0</v>
      </c>
      <c r="S891" s="24">
        <f t="shared" si="39"/>
        <v>0</v>
      </c>
      <c r="T891" s="24">
        <f t="shared" si="40"/>
        <v>0</v>
      </c>
      <c r="U891" s="24">
        <f t="shared" si="41"/>
        <v>1</v>
      </c>
      <c r="V891" s="3"/>
      <c r="W891" s="3"/>
      <c r="X891" s="3"/>
    </row>
    <row r="892" spans="1:24" x14ac:dyDescent="0.25">
      <c r="A892" s="24" t="s">
        <v>3849</v>
      </c>
      <c r="B892" s="8" t="s">
        <v>1646</v>
      </c>
      <c r="C892" s="8" t="s">
        <v>807</v>
      </c>
      <c r="D892" s="24" t="s">
        <v>723</v>
      </c>
      <c r="E892" s="24">
        <v>0</v>
      </c>
      <c r="F892" s="24">
        <v>0</v>
      </c>
      <c r="G892" s="24">
        <v>0</v>
      </c>
      <c r="H892" s="24">
        <v>0</v>
      </c>
      <c r="I892" s="24">
        <v>0</v>
      </c>
      <c r="J892" s="24">
        <v>0</v>
      </c>
      <c r="K892" s="24">
        <v>0</v>
      </c>
      <c r="L892" s="24">
        <v>0</v>
      </c>
      <c r="M892" s="24">
        <v>0</v>
      </c>
      <c r="N892" s="24">
        <v>0</v>
      </c>
      <c r="O892" s="24">
        <v>0</v>
      </c>
      <c r="P892" s="24">
        <v>0</v>
      </c>
      <c r="Q892" s="24">
        <v>0</v>
      </c>
      <c r="R892" s="24">
        <v>0</v>
      </c>
      <c r="S892" s="24">
        <f t="shared" si="39"/>
        <v>0</v>
      </c>
      <c r="T892" s="24">
        <f t="shared" si="40"/>
        <v>0</v>
      </c>
      <c r="U892" s="24">
        <f t="shared" si="41"/>
        <v>1</v>
      </c>
      <c r="V892" s="3"/>
      <c r="W892" s="3"/>
      <c r="X892" s="3"/>
    </row>
    <row r="893" spans="1:24" x14ac:dyDescent="0.25">
      <c r="A893" s="24" t="s">
        <v>222</v>
      </c>
      <c r="B893" s="8" t="s">
        <v>3850</v>
      </c>
      <c r="C893" s="8" t="s">
        <v>807</v>
      </c>
      <c r="D893" s="24" t="s">
        <v>701</v>
      </c>
      <c r="E893" s="24">
        <v>0</v>
      </c>
      <c r="F893" s="24">
        <v>0</v>
      </c>
      <c r="G893" s="24">
        <v>0</v>
      </c>
      <c r="H893" s="24">
        <v>0</v>
      </c>
      <c r="I893" s="24">
        <v>0</v>
      </c>
      <c r="J893" s="24">
        <v>0</v>
      </c>
      <c r="K893" s="24">
        <v>0</v>
      </c>
      <c r="L893" s="24">
        <v>0</v>
      </c>
      <c r="M893" s="24">
        <v>0</v>
      </c>
      <c r="N893" s="24">
        <v>0</v>
      </c>
      <c r="O893" s="24">
        <v>0</v>
      </c>
      <c r="P893" s="24">
        <v>0</v>
      </c>
      <c r="Q893" s="24">
        <v>0</v>
      </c>
      <c r="R893" s="24">
        <v>0</v>
      </c>
      <c r="S893" s="24">
        <f t="shared" si="39"/>
        <v>0</v>
      </c>
      <c r="T893" s="24">
        <f t="shared" si="40"/>
        <v>0</v>
      </c>
      <c r="U893" s="24">
        <f t="shared" si="41"/>
        <v>1</v>
      </c>
      <c r="V893" s="3"/>
      <c r="W893" s="3"/>
      <c r="X893" s="3"/>
    </row>
    <row r="894" spans="1:24" x14ac:dyDescent="0.25">
      <c r="A894" s="24" t="s">
        <v>203</v>
      </c>
      <c r="B894" s="8" t="s">
        <v>3851</v>
      </c>
      <c r="C894" s="8" t="s">
        <v>806</v>
      </c>
      <c r="D894" s="24" t="s">
        <v>701</v>
      </c>
      <c r="E894" s="24">
        <v>0</v>
      </c>
      <c r="F894" s="24">
        <v>0</v>
      </c>
      <c r="G894" s="24">
        <v>0</v>
      </c>
      <c r="H894" s="24">
        <v>0</v>
      </c>
      <c r="I894" s="24">
        <v>0</v>
      </c>
      <c r="J894" s="24">
        <v>0</v>
      </c>
      <c r="K894" s="24">
        <v>0</v>
      </c>
      <c r="L894" s="24">
        <v>0</v>
      </c>
      <c r="M894" s="24">
        <v>0</v>
      </c>
      <c r="N894" s="24">
        <v>0</v>
      </c>
      <c r="O894" s="24">
        <v>0</v>
      </c>
      <c r="P894" s="24">
        <v>0</v>
      </c>
      <c r="Q894" s="24">
        <v>0</v>
      </c>
      <c r="R894" s="24">
        <v>0</v>
      </c>
      <c r="S894" s="24">
        <f t="shared" si="39"/>
        <v>0</v>
      </c>
      <c r="T894" s="24">
        <f t="shared" si="40"/>
        <v>0</v>
      </c>
      <c r="U894" s="24">
        <f t="shared" si="41"/>
        <v>1</v>
      </c>
      <c r="V894" s="3"/>
      <c r="W894" s="3"/>
      <c r="X894" s="3"/>
    </row>
    <row r="895" spans="1:24" x14ac:dyDescent="0.25">
      <c r="A895" s="24" t="s">
        <v>259</v>
      </c>
      <c r="B895" s="8" t="s">
        <v>3852</v>
      </c>
      <c r="C895" s="8" t="s">
        <v>1057</v>
      </c>
      <c r="D895" s="24" t="s">
        <v>704</v>
      </c>
      <c r="E895" s="24">
        <v>0</v>
      </c>
      <c r="F895" s="24">
        <v>0</v>
      </c>
      <c r="G895" s="24">
        <v>0</v>
      </c>
      <c r="H895" s="24">
        <v>0</v>
      </c>
      <c r="I895" s="24">
        <v>0</v>
      </c>
      <c r="J895" s="24">
        <v>0</v>
      </c>
      <c r="K895" s="24">
        <v>0</v>
      </c>
      <c r="L895" s="24">
        <v>0</v>
      </c>
      <c r="M895" s="24">
        <v>0</v>
      </c>
      <c r="N895" s="24">
        <v>0</v>
      </c>
      <c r="O895" s="24">
        <v>0</v>
      </c>
      <c r="P895" s="24">
        <v>0</v>
      </c>
      <c r="Q895" s="24">
        <v>0</v>
      </c>
      <c r="R895" s="24">
        <v>0</v>
      </c>
      <c r="S895" s="24">
        <f t="shared" si="39"/>
        <v>0</v>
      </c>
      <c r="T895" s="24">
        <f t="shared" si="40"/>
        <v>0</v>
      </c>
      <c r="U895" s="24">
        <f t="shared" si="41"/>
        <v>1</v>
      </c>
      <c r="V895" s="3"/>
      <c r="W895" s="3"/>
      <c r="X895" s="3"/>
    </row>
    <row r="896" spans="1:24" x14ac:dyDescent="0.25">
      <c r="A896" s="24" t="s">
        <v>72</v>
      </c>
      <c r="B896" s="8" t="s">
        <v>3853</v>
      </c>
      <c r="C896" s="8" t="s">
        <v>806</v>
      </c>
      <c r="D896" s="24" t="s">
        <v>724</v>
      </c>
      <c r="E896" s="24">
        <v>0</v>
      </c>
      <c r="F896" s="24">
        <v>0</v>
      </c>
      <c r="G896" s="24">
        <v>0</v>
      </c>
      <c r="H896" s="24">
        <v>0</v>
      </c>
      <c r="I896" s="24">
        <v>0</v>
      </c>
      <c r="J896" s="24">
        <v>0</v>
      </c>
      <c r="K896" s="24">
        <v>0</v>
      </c>
      <c r="L896" s="24">
        <v>0</v>
      </c>
      <c r="M896" s="24">
        <v>0</v>
      </c>
      <c r="N896" s="24">
        <v>0</v>
      </c>
      <c r="O896" s="24">
        <v>0</v>
      </c>
      <c r="P896" s="24">
        <v>0</v>
      </c>
      <c r="Q896" s="24">
        <v>0</v>
      </c>
      <c r="R896" s="24">
        <v>0</v>
      </c>
      <c r="S896" s="24">
        <f t="shared" si="39"/>
        <v>0</v>
      </c>
      <c r="T896" s="24">
        <f t="shared" si="40"/>
        <v>0</v>
      </c>
      <c r="U896" s="24">
        <f t="shared" si="41"/>
        <v>1</v>
      </c>
      <c r="V896" s="3"/>
      <c r="W896" s="3"/>
      <c r="X896" s="3"/>
    </row>
    <row r="897" spans="1:24" x14ac:dyDescent="0.25">
      <c r="A897" s="24" t="s">
        <v>368</v>
      </c>
      <c r="B897" s="8" t="s">
        <v>769</v>
      </c>
      <c r="C897" s="8" t="s">
        <v>806</v>
      </c>
      <c r="D897" s="24" t="s">
        <v>714</v>
      </c>
      <c r="E897" s="24">
        <v>0</v>
      </c>
      <c r="F897" s="24">
        <v>0</v>
      </c>
      <c r="G897" s="24">
        <v>0</v>
      </c>
      <c r="H897" s="24">
        <v>0</v>
      </c>
      <c r="I897" s="24">
        <v>0</v>
      </c>
      <c r="J897" s="24">
        <v>0</v>
      </c>
      <c r="K897" s="24">
        <v>0</v>
      </c>
      <c r="L897" s="24">
        <v>0</v>
      </c>
      <c r="M897" s="24">
        <v>0</v>
      </c>
      <c r="N897" s="24">
        <v>0</v>
      </c>
      <c r="O897" s="24">
        <v>0</v>
      </c>
      <c r="P897" s="24">
        <v>0</v>
      </c>
      <c r="Q897" s="24">
        <v>0</v>
      </c>
      <c r="R897" s="24">
        <v>0</v>
      </c>
      <c r="S897" s="24">
        <f t="shared" si="39"/>
        <v>0</v>
      </c>
      <c r="T897" s="24">
        <f t="shared" si="40"/>
        <v>0</v>
      </c>
      <c r="U897" s="24">
        <f t="shared" si="41"/>
        <v>1</v>
      </c>
      <c r="V897" s="3"/>
      <c r="W897" s="3"/>
      <c r="X897" s="3"/>
    </row>
    <row r="898" spans="1:24" x14ac:dyDescent="0.25">
      <c r="A898" s="24" t="s">
        <v>43</v>
      </c>
      <c r="B898" s="8" t="s">
        <v>3854</v>
      </c>
      <c r="C898" s="8" t="s">
        <v>807</v>
      </c>
      <c r="D898" s="24" t="s">
        <v>715</v>
      </c>
      <c r="E898" s="24">
        <v>0</v>
      </c>
      <c r="F898" s="24">
        <v>0</v>
      </c>
      <c r="G898" s="24">
        <v>0</v>
      </c>
      <c r="H898" s="24">
        <v>0</v>
      </c>
      <c r="I898" s="24">
        <v>0</v>
      </c>
      <c r="J898" s="24">
        <v>0</v>
      </c>
      <c r="K898" s="24">
        <v>0</v>
      </c>
      <c r="L898" s="24">
        <v>0</v>
      </c>
      <c r="M898" s="24">
        <v>0</v>
      </c>
      <c r="N898" s="24">
        <v>0</v>
      </c>
      <c r="O898" s="24">
        <v>0</v>
      </c>
      <c r="P898" s="24">
        <v>0</v>
      </c>
      <c r="Q898" s="24">
        <v>0</v>
      </c>
      <c r="R898" s="24">
        <v>0</v>
      </c>
      <c r="S898" s="24">
        <f t="shared" si="39"/>
        <v>0</v>
      </c>
      <c r="T898" s="24">
        <f t="shared" si="40"/>
        <v>0</v>
      </c>
      <c r="U898" s="24">
        <f t="shared" si="41"/>
        <v>1</v>
      </c>
      <c r="V898" s="3"/>
      <c r="W898" s="3"/>
      <c r="X898" s="3"/>
    </row>
    <row r="899" spans="1:24" x14ac:dyDescent="0.25">
      <c r="A899" s="24" t="s">
        <v>137</v>
      </c>
      <c r="B899" s="8" t="s">
        <v>3855</v>
      </c>
      <c r="C899" s="8" t="s">
        <v>807</v>
      </c>
      <c r="D899" s="24" t="s">
        <v>713</v>
      </c>
      <c r="E899" s="24">
        <v>0</v>
      </c>
      <c r="F899" s="24">
        <v>0</v>
      </c>
      <c r="G899" s="24">
        <v>0</v>
      </c>
      <c r="H899" s="24">
        <v>0</v>
      </c>
      <c r="I899" s="24">
        <v>0</v>
      </c>
      <c r="J899" s="24">
        <v>0</v>
      </c>
      <c r="K899" s="24">
        <v>0</v>
      </c>
      <c r="L899" s="24">
        <v>0</v>
      </c>
      <c r="M899" s="24">
        <v>0</v>
      </c>
      <c r="N899" s="24">
        <v>0</v>
      </c>
      <c r="O899" s="24">
        <v>0</v>
      </c>
      <c r="P899" s="24">
        <v>0</v>
      </c>
      <c r="Q899" s="24">
        <v>0</v>
      </c>
      <c r="R899" s="24">
        <v>0</v>
      </c>
      <c r="S899" s="24">
        <f t="shared" ref="S899:S962" si="42">R899/16.875</f>
        <v>0</v>
      </c>
      <c r="T899" s="24">
        <f t="shared" ref="T899:T962" si="43">IF(R899 &gt;= 400,S899*1.2,IF(R899 &gt; 300,S899,IF(R899&gt;200,S899*0.8,IF(R899&gt;100,S899*0.6,S899*0.5))))</f>
        <v>0</v>
      </c>
      <c r="U899" s="24">
        <f t="shared" ref="U899:U962" si="44">IF(T899 &lt; 1.5,1,T899)</f>
        <v>1</v>
      </c>
      <c r="V899" s="3"/>
      <c r="W899" s="3"/>
      <c r="X899" s="3"/>
    </row>
    <row r="900" spans="1:24" x14ac:dyDescent="0.25">
      <c r="A900" s="24" t="s">
        <v>1114</v>
      </c>
      <c r="B900" s="8" t="s">
        <v>263</v>
      </c>
      <c r="C900" s="8" t="s">
        <v>807</v>
      </c>
      <c r="D900" s="24" t="s">
        <v>846</v>
      </c>
      <c r="E900" s="24">
        <v>0</v>
      </c>
      <c r="F900" s="24">
        <v>0</v>
      </c>
      <c r="G900" s="24">
        <v>0</v>
      </c>
      <c r="H900" s="24">
        <v>0</v>
      </c>
      <c r="I900" s="24">
        <v>0</v>
      </c>
      <c r="J900" s="24">
        <v>0</v>
      </c>
      <c r="K900" s="24">
        <v>0</v>
      </c>
      <c r="L900" s="24">
        <v>0</v>
      </c>
      <c r="M900" s="24">
        <v>0</v>
      </c>
      <c r="N900" s="24">
        <v>0</v>
      </c>
      <c r="O900" s="24">
        <v>0</v>
      </c>
      <c r="P900" s="24">
        <v>0</v>
      </c>
      <c r="Q900" s="24">
        <v>0</v>
      </c>
      <c r="R900" s="24">
        <v>0</v>
      </c>
      <c r="S900" s="24">
        <f t="shared" si="42"/>
        <v>0</v>
      </c>
      <c r="T900" s="24">
        <f t="shared" si="43"/>
        <v>0</v>
      </c>
      <c r="U900" s="24">
        <f t="shared" si="44"/>
        <v>1</v>
      </c>
      <c r="V900" s="3"/>
      <c r="W900" s="3"/>
      <c r="X900" s="3"/>
    </row>
    <row r="901" spans="1:24" x14ac:dyDescent="0.25">
      <c r="A901" s="24" t="s">
        <v>58</v>
      </c>
      <c r="B901" s="8" t="s">
        <v>3856</v>
      </c>
      <c r="C901" s="8" t="s">
        <v>806</v>
      </c>
      <c r="D901" s="24" t="s">
        <v>714</v>
      </c>
      <c r="E901" s="24">
        <v>0</v>
      </c>
      <c r="F901" s="24">
        <v>0</v>
      </c>
      <c r="G901" s="24">
        <v>0</v>
      </c>
      <c r="H901" s="24">
        <v>0</v>
      </c>
      <c r="I901" s="24">
        <v>0</v>
      </c>
      <c r="J901" s="24">
        <v>0</v>
      </c>
      <c r="K901" s="24">
        <v>0</v>
      </c>
      <c r="L901" s="24">
        <v>0</v>
      </c>
      <c r="M901" s="24">
        <v>0</v>
      </c>
      <c r="N901" s="24">
        <v>0</v>
      </c>
      <c r="O901" s="24">
        <v>0</v>
      </c>
      <c r="P901" s="24">
        <v>0</v>
      </c>
      <c r="Q901" s="24">
        <v>0</v>
      </c>
      <c r="R901" s="24">
        <v>0</v>
      </c>
      <c r="S901" s="24">
        <f t="shared" si="42"/>
        <v>0</v>
      </c>
      <c r="T901" s="24">
        <f t="shared" si="43"/>
        <v>0</v>
      </c>
      <c r="U901" s="24">
        <f t="shared" si="44"/>
        <v>1</v>
      </c>
      <c r="V901" s="3"/>
      <c r="W901" s="3"/>
      <c r="X901" s="3"/>
    </row>
    <row r="902" spans="1:24" x14ac:dyDescent="0.25">
      <c r="A902" s="24" t="s">
        <v>2157</v>
      </c>
      <c r="B902" s="8" t="s">
        <v>392</v>
      </c>
      <c r="C902" s="8" t="s">
        <v>806</v>
      </c>
      <c r="D902" s="24" t="s">
        <v>713</v>
      </c>
      <c r="E902" s="24">
        <v>0</v>
      </c>
      <c r="F902" s="24">
        <v>0</v>
      </c>
      <c r="G902" s="24">
        <v>0</v>
      </c>
      <c r="H902" s="24">
        <v>0</v>
      </c>
      <c r="I902" s="24">
        <v>0</v>
      </c>
      <c r="J902" s="24">
        <v>0</v>
      </c>
      <c r="K902" s="24">
        <v>0</v>
      </c>
      <c r="L902" s="24">
        <v>0</v>
      </c>
      <c r="M902" s="24">
        <v>0</v>
      </c>
      <c r="N902" s="24">
        <v>0</v>
      </c>
      <c r="O902" s="24">
        <v>0</v>
      </c>
      <c r="P902" s="24">
        <v>0</v>
      </c>
      <c r="Q902" s="24">
        <v>0</v>
      </c>
      <c r="R902" s="24">
        <v>0</v>
      </c>
      <c r="S902" s="24">
        <f t="shared" si="42"/>
        <v>0</v>
      </c>
      <c r="T902" s="24">
        <f t="shared" si="43"/>
        <v>0</v>
      </c>
      <c r="U902" s="24">
        <f t="shared" si="44"/>
        <v>1</v>
      </c>
      <c r="V902" s="3"/>
      <c r="W902" s="3"/>
      <c r="X902" s="3"/>
    </row>
    <row r="903" spans="1:24" x14ac:dyDescent="0.25">
      <c r="A903" s="24" t="s">
        <v>645</v>
      </c>
      <c r="B903" s="8" t="s">
        <v>377</v>
      </c>
      <c r="C903" s="8" t="s">
        <v>806</v>
      </c>
      <c r="D903" s="24" t="s">
        <v>718</v>
      </c>
      <c r="E903" s="24">
        <v>0</v>
      </c>
      <c r="F903" s="24">
        <v>0</v>
      </c>
      <c r="G903" s="24">
        <v>0</v>
      </c>
      <c r="H903" s="24">
        <v>0</v>
      </c>
      <c r="I903" s="24">
        <v>0</v>
      </c>
      <c r="J903" s="24">
        <v>0</v>
      </c>
      <c r="K903" s="24">
        <v>0</v>
      </c>
      <c r="L903" s="24">
        <v>0</v>
      </c>
      <c r="M903" s="24">
        <v>0</v>
      </c>
      <c r="N903" s="24">
        <v>0</v>
      </c>
      <c r="O903" s="24">
        <v>0</v>
      </c>
      <c r="P903" s="24">
        <v>0</v>
      </c>
      <c r="Q903" s="24">
        <v>0</v>
      </c>
      <c r="R903" s="24">
        <v>0</v>
      </c>
      <c r="S903" s="24">
        <f t="shared" si="42"/>
        <v>0</v>
      </c>
      <c r="T903" s="24">
        <f t="shared" si="43"/>
        <v>0</v>
      </c>
      <c r="U903" s="24">
        <f t="shared" si="44"/>
        <v>1</v>
      </c>
      <c r="V903" s="3"/>
      <c r="W903" s="3"/>
      <c r="X903" s="3"/>
    </row>
    <row r="904" spans="1:24" x14ac:dyDescent="0.25">
      <c r="A904" s="24" t="s">
        <v>205</v>
      </c>
      <c r="B904" s="8" t="s">
        <v>580</v>
      </c>
      <c r="C904" s="8" t="s">
        <v>806</v>
      </c>
      <c r="D904" s="24" t="s">
        <v>713</v>
      </c>
      <c r="E904" s="24">
        <v>0</v>
      </c>
      <c r="F904" s="24">
        <v>0</v>
      </c>
      <c r="G904" s="24">
        <v>0</v>
      </c>
      <c r="H904" s="24">
        <v>0</v>
      </c>
      <c r="I904" s="24">
        <v>0</v>
      </c>
      <c r="J904" s="24">
        <v>0</v>
      </c>
      <c r="K904" s="24">
        <v>0</v>
      </c>
      <c r="L904" s="24">
        <v>0</v>
      </c>
      <c r="M904" s="24">
        <v>0</v>
      </c>
      <c r="N904" s="24">
        <v>0</v>
      </c>
      <c r="O904" s="24">
        <v>0</v>
      </c>
      <c r="P904" s="24">
        <v>0</v>
      </c>
      <c r="Q904" s="24">
        <v>0</v>
      </c>
      <c r="R904" s="24">
        <v>0</v>
      </c>
      <c r="S904" s="24">
        <f t="shared" si="42"/>
        <v>0</v>
      </c>
      <c r="T904" s="24">
        <f t="shared" si="43"/>
        <v>0</v>
      </c>
      <c r="U904" s="24">
        <f t="shared" si="44"/>
        <v>1</v>
      </c>
      <c r="V904" s="3"/>
      <c r="W904" s="3"/>
      <c r="X904" s="3"/>
    </row>
    <row r="905" spans="1:24" x14ac:dyDescent="0.25">
      <c r="A905" s="24" t="s">
        <v>1768</v>
      </c>
      <c r="B905" s="8" t="s">
        <v>1769</v>
      </c>
      <c r="C905" s="8" t="s">
        <v>807</v>
      </c>
      <c r="D905" s="24" t="s">
        <v>718</v>
      </c>
      <c r="E905" s="24">
        <v>0</v>
      </c>
      <c r="F905" s="24">
        <v>0</v>
      </c>
      <c r="G905" s="24">
        <v>0</v>
      </c>
      <c r="H905" s="24">
        <v>0</v>
      </c>
      <c r="I905" s="24">
        <v>0</v>
      </c>
      <c r="J905" s="24">
        <v>0</v>
      </c>
      <c r="K905" s="24">
        <v>0</v>
      </c>
      <c r="L905" s="24">
        <v>0</v>
      </c>
      <c r="M905" s="24">
        <v>0</v>
      </c>
      <c r="N905" s="24">
        <v>0</v>
      </c>
      <c r="O905" s="24">
        <v>0</v>
      </c>
      <c r="P905" s="24">
        <v>0</v>
      </c>
      <c r="Q905" s="24">
        <v>0</v>
      </c>
      <c r="R905" s="24">
        <v>0</v>
      </c>
      <c r="S905" s="24">
        <f t="shared" si="42"/>
        <v>0</v>
      </c>
      <c r="T905" s="24">
        <f t="shared" si="43"/>
        <v>0</v>
      </c>
      <c r="U905" s="24">
        <f t="shared" si="44"/>
        <v>1</v>
      </c>
      <c r="V905" s="3"/>
      <c r="W905" s="3"/>
      <c r="X905" s="3"/>
    </row>
    <row r="906" spans="1:24" x14ac:dyDescent="0.25">
      <c r="A906" s="24" t="s">
        <v>45</v>
      </c>
      <c r="B906" s="8" t="s">
        <v>3858</v>
      </c>
      <c r="C906" s="8" t="s">
        <v>806</v>
      </c>
      <c r="D906" s="24" t="s">
        <v>736</v>
      </c>
      <c r="E906" s="24">
        <v>0</v>
      </c>
      <c r="F906" s="24">
        <v>0</v>
      </c>
      <c r="G906" s="24">
        <v>0</v>
      </c>
      <c r="H906" s="24">
        <v>0</v>
      </c>
      <c r="I906" s="24">
        <v>0</v>
      </c>
      <c r="J906" s="24">
        <v>0</v>
      </c>
      <c r="K906" s="24">
        <v>0</v>
      </c>
      <c r="L906" s="24">
        <v>0</v>
      </c>
      <c r="M906" s="24">
        <v>0</v>
      </c>
      <c r="N906" s="24">
        <v>0</v>
      </c>
      <c r="O906" s="24">
        <v>0</v>
      </c>
      <c r="P906" s="24">
        <v>0</v>
      </c>
      <c r="Q906" s="24">
        <v>0</v>
      </c>
      <c r="R906" s="24">
        <v>0</v>
      </c>
      <c r="S906" s="24">
        <f t="shared" si="42"/>
        <v>0</v>
      </c>
      <c r="T906" s="24">
        <f t="shared" si="43"/>
        <v>0</v>
      </c>
      <c r="U906" s="24">
        <f t="shared" si="44"/>
        <v>1</v>
      </c>
      <c r="V906" s="3"/>
      <c r="W906" s="3"/>
      <c r="X906" s="3"/>
    </row>
    <row r="907" spans="1:24" x14ac:dyDescent="0.25">
      <c r="A907" s="24" t="s">
        <v>31</v>
      </c>
      <c r="B907" s="8" t="s">
        <v>1177</v>
      </c>
      <c r="C907" s="8" t="s">
        <v>806</v>
      </c>
      <c r="D907" s="24" t="s">
        <v>712</v>
      </c>
      <c r="E907" s="24">
        <v>0</v>
      </c>
      <c r="F907" s="24">
        <v>0</v>
      </c>
      <c r="G907" s="24">
        <v>0</v>
      </c>
      <c r="H907" s="24">
        <v>0</v>
      </c>
      <c r="I907" s="24">
        <v>0</v>
      </c>
      <c r="J907" s="24">
        <v>0</v>
      </c>
      <c r="K907" s="24">
        <v>0</v>
      </c>
      <c r="L907" s="24">
        <v>0</v>
      </c>
      <c r="M907" s="24">
        <v>0</v>
      </c>
      <c r="N907" s="24">
        <v>0</v>
      </c>
      <c r="O907" s="24">
        <v>0</v>
      </c>
      <c r="P907" s="24">
        <v>0</v>
      </c>
      <c r="Q907" s="24">
        <v>0</v>
      </c>
      <c r="R907" s="24">
        <v>0</v>
      </c>
      <c r="S907" s="24">
        <f t="shared" si="42"/>
        <v>0</v>
      </c>
      <c r="T907" s="24">
        <f t="shared" si="43"/>
        <v>0</v>
      </c>
      <c r="U907" s="24">
        <f t="shared" si="44"/>
        <v>1</v>
      </c>
      <c r="V907" s="3"/>
      <c r="W907" s="3"/>
      <c r="X907" s="3"/>
    </row>
    <row r="908" spans="1:24" x14ac:dyDescent="0.25">
      <c r="A908" s="24" t="s">
        <v>3859</v>
      </c>
      <c r="B908" s="8" t="s">
        <v>3860</v>
      </c>
      <c r="C908" s="8" t="s">
        <v>807</v>
      </c>
      <c r="D908" s="24" t="s">
        <v>703</v>
      </c>
      <c r="E908" s="24">
        <v>0</v>
      </c>
      <c r="F908" s="24">
        <v>0</v>
      </c>
      <c r="G908" s="24">
        <v>0</v>
      </c>
      <c r="H908" s="24">
        <v>0</v>
      </c>
      <c r="I908" s="24">
        <v>0</v>
      </c>
      <c r="J908" s="24">
        <v>0</v>
      </c>
      <c r="K908" s="24">
        <v>0</v>
      </c>
      <c r="L908" s="24">
        <v>0</v>
      </c>
      <c r="M908" s="24">
        <v>0</v>
      </c>
      <c r="N908" s="24">
        <v>0</v>
      </c>
      <c r="O908" s="24">
        <v>0</v>
      </c>
      <c r="P908" s="24">
        <v>0</v>
      </c>
      <c r="Q908" s="24">
        <v>0</v>
      </c>
      <c r="R908" s="24">
        <v>0</v>
      </c>
      <c r="S908" s="24">
        <f t="shared" si="42"/>
        <v>0</v>
      </c>
      <c r="T908" s="24">
        <f t="shared" si="43"/>
        <v>0</v>
      </c>
      <c r="U908" s="24">
        <f t="shared" si="44"/>
        <v>1</v>
      </c>
      <c r="V908" s="3"/>
      <c r="W908" s="3"/>
      <c r="X908" s="3"/>
    </row>
    <row r="909" spans="1:24" x14ac:dyDescent="0.25">
      <c r="A909" s="24" t="s">
        <v>1318</v>
      </c>
      <c r="B909" s="8" t="s">
        <v>278</v>
      </c>
      <c r="C909" s="8" t="s">
        <v>807</v>
      </c>
      <c r="D909" s="24" t="s">
        <v>706</v>
      </c>
      <c r="E909" s="24">
        <v>0</v>
      </c>
      <c r="F909" s="24">
        <v>0</v>
      </c>
      <c r="G909" s="24">
        <v>0</v>
      </c>
      <c r="H909" s="24">
        <v>0</v>
      </c>
      <c r="I909" s="24">
        <v>0</v>
      </c>
      <c r="J909" s="24">
        <v>0</v>
      </c>
      <c r="K909" s="24">
        <v>0</v>
      </c>
      <c r="L909" s="24">
        <v>0</v>
      </c>
      <c r="M909" s="24">
        <v>0</v>
      </c>
      <c r="N909" s="24">
        <v>0</v>
      </c>
      <c r="O909" s="24">
        <v>0</v>
      </c>
      <c r="P909" s="24">
        <v>0</v>
      </c>
      <c r="Q909" s="24">
        <v>0</v>
      </c>
      <c r="R909" s="24">
        <v>0</v>
      </c>
      <c r="S909" s="24">
        <f t="shared" si="42"/>
        <v>0</v>
      </c>
      <c r="T909" s="24">
        <f t="shared" si="43"/>
        <v>0</v>
      </c>
      <c r="U909" s="24">
        <f t="shared" si="44"/>
        <v>1</v>
      </c>
      <c r="V909" s="3"/>
      <c r="W909" s="3"/>
      <c r="X909" s="3"/>
    </row>
    <row r="910" spans="1:24" x14ac:dyDescent="0.25">
      <c r="A910" s="24" t="s">
        <v>666</v>
      </c>
      <c r="B910" s="8" t="s">
        <v>116</v>
      </c>
      <c r="C910" s="8" t="s">
        <v>807</v>
      </c>
      <c r="D910" s="24" t="s">
        <v>712</v>
      </c>
      <c r="E910" s="24">
        <v>0</v>
      </c>
      <c r="F910" s="24">
        <v>0</v>
      </c>
      <c r="G910" s="24">
        <v>0</v>
      </c>
      <c r="H910" s="24">
        <v>0</v>
      </c>
      <c r="I910" s="24">
        <v>0</v>
      </c>
      <c r="J910" s="24">
        <v>0</v>
      </c>
      <c r="K910" s="24">
        <v>0</v>
      </c>
      <c r="L910" s="24">
        <v>0</v>
      </c>
      <c r="M910" s="24">
        <v>0</v>
      </c>
      <c r="N910" s="24">
        <v>0</v>
      </c>
      <c r="O910" s="24">
        <v>0</v>
      </c>
      <c r="P910" s="24">
        <v>0</v>
      </c>
      <c r="Q910" s="24">
        <v>0</v>
      </c>
      <c r="R910" s="24">
        <v>0</v>
      </c>
      <c r="S910" s="24">
        <f t="shared" si="42"/>
        <v>0</v>
      </c>
      <c r="T910" s="24">
        <f t="shared" si="43"/>
        <v>0</v>
      </c>
      <c r="U910" s="24">
        <f t="shared" si="44"/>
        <v>1</v>
      </c>
      <c r="V910" s="3"/>
      <c r="W910" s="3"/>
      <c r="X910" s="3"/>
    </row>
    <row r="911" spans="1:24" x14ac:dyDescent="0.25">
      <c r="A911" s="24" t="s">
        <v>1973</v>
      </c>
      <c r="B911" s="8" t="s">
        <v>1972</v>
      </c>
      <c r="C911" s="8" t="s">
        <v>807</v>
      </c>
      <c r="D911" s="24" t="s">
        <v>718</v>
      </c>
      <c r="E911" s="24">
        <v>0</v>
      </c>
      <c r="F911" s="24">
        <v>0</v>
      </c>
      <c r="G911" s="24">
        <v>0</v>
      </c>
      <c r="H911" s="24">
        <v>0</v>
      </c>
      <c r="I911" s="24">
        <v>0</v>
      </c>
      <c r="J911" s="24">
        <v>0</v>
      </c>
      <c r="K911" s="24">
        <v>0</v>
      </c>
      <c r="L911" s="24">
        <v>0</v>
      </c>
      <c r="M911" s="24">
        <v>0</v>
      </c>
      <c r="N911" s="24">
        <v>0</v>
      </c>
      <c r="O911" s="24">
        <v>0</v>
      </c>
      <c r="P911" s="24">
        <v>0</v>
      </c>
      <c r="Q911" s="24">
        <v>0</v>
      </c>
      <c r="R911" s="24">
        <v>0</v>
      </c>
      <c r="S911" s="24">
        <f t="shared" si="42"/>
        <v>0</v>
      </c>
      <c r="T911" s="24">
        <f t="shared" si="43"/>
        <v>0</v>
      </c>
      <c r="U911" s="24">
        <f t="shared" si="44"/>
        <v>1</v>
      </c>
      <c r="V911" s="3"/>
      <c r="W911" s="3"/>
      <c r="X911" s="3"/>
    </row>
    <row r="912" spans="1:24" x14ac:dyDescent="0.25">
      <c r="A912" s="24" t="s">
        <v>259</v>
      </c>
      <c r="B912" s="8" t="s">
        <v>1770</v>
      </c>
      <c r="C912" s="8" t="s">
        <v>806</v>
      </c>
      <c r="D912" s="24" t="s">
        <v>720</v>
      </c>
      <c r="E912" s="24">
        <v>0</v>
      </c>
      <c r="F912" s="24">
        <v>0</v>
      </c>
      <c r="G912" s="24">
        <v>0</v>
      </c>
      <c r="H912" s="24">
        <v>0</v>
      </c>
      <c r="I912" s="24">
        <v>0</v>
      </c>
      <c r="J912" s="24">
        <v>0</v>
      </c>
      <c r="K912" s="24">
        <v>0</v>
      </c>
      <c r="L912" s="24">
        <v>0</v>
      </c>
      <c r="M912" s="24">
        <v>0</v>
      </c>
      <c r="N912" s="24">
        <v>0</v>
      </c>
      <c r="O912" s="24">
        <v>0</v>
      </c>
      <c r="P912" s="24">
        <v>0</v>
      </c>
      <c r="Q912" s="24">
        <v>0</v>
      </c>
      <c r="R912" s="24">
        <v>0</v>
      </c>
      <c r="S912" s="24">
        <f t="shared" si="42"/>
        <v>0</v>
      </c>
      <c r="T912" s="24">
        <f t="shared" si="43"/>
        <v>0</v>
      </c>
      <c r="U912" s="24">
        <f t="shared" si="44"/>
        <v>1</v>
      </c>
      <c r="V912" s="3"/>
      <c r="W912" s="3"/>
      <c r="X912" s="3"/>
    </row>
    <row r="913" spans="1:21" x14ac:dyDescent="0.25">
      <c r="A913" s="24" t="s">
        <v>1320</v>
      </c>
      <c r="B913" s="8" t="s">
        <v>1170</v>
      </c>
      <c r="C913" s="8" t="s">
        <v>807</v>
      </c>
      <c r="D913" s="24" t="s">
        <v>704</v>
      </c>
      <c r="E913" s="24">
        <v>0</v>
      </c>
      <c r="F913" s="24">
        <v>0</v>
      </c>
      <c r="G913" s="24">
        <v>0</v>
      </c>
      <c r="H913" s="24">
        <v>0</v>
      </c>
      <c r="I913" s="24">
        <v>0</v>
      </c>
      <c r="J913" s="24">
        <v>0</v>
      </c>
      <c r="K913" s="24">
        <v>0</v>
      </c>
      <c r="L913" s="24">
        <v>0</v>
      </c>
      <c r="M913" s="24">
        <v>0</v>
      </c>
      <c r="N913" s="24">
        <v>0</v>
      </c>
      <c r="O913" s="24">
        <v>0</v>
      </c>
      <c r="P913" s="24">
        <v>0</v>
      </c>
      <c r="Q913" s="24">
        <v>0</v>
      </c>
      <c r="R913" s="24">
        <v>0</v>
      </c>
      <c r="S913" s="24">
        <f t="shared" si="42"/>
        <v>0</v>
      </c>
      <c r="T913" s="24">
        <f t="shared" si="43"/>
        <v>0</v>
      </c>
      <c r="U913" s="24">
        <f t="shared" si="44"/>
        <v>1</v>
      </c>
    </row>
    <row r="914" spans="1:21" x14ac:dyDescent="0.25">
      <c r="A914" s="24" t="s">
        <v>3861</v>
      </c>
      <c r="B914" s="8" t="s">
        <v>3862</v>
      </c>
      <c r="C914" s="8" t="s">
        <v>807</v>
      </c>
      <c r="D914" s="24" t="s">
        <v>719</v>
      </c>
      <c r="E914" s="24">
        <v>0</v>
      </c>
      <c r="F914" s="24">
        <v>0</v>
      </c>
      <c r="G914" s="24">
        <v>0</v>
      </c>
      <c r="H914" s="24">
        <v>0</v>
      </c>
      <c r="I914" s="24">
        <v>0</v>
      </c>
      <c r="J914" s="24">
        <v>0</v>
      </c>
      <c r="K914" s="24">
        <v>0</v>
      </c>
      <c r="L914" s="24">
        <v>0</v>
      </c>
      <c r="M914" s="24">
        <v>0</v>
      </c>
      <c r="N914" s="24">
        <v>0</v>
      </c>
      <c r="O914" s="24">
        <v>0</v>
      </c>
      <c r="P914" s="24">
        <v>0</v>
      </c>
      <c r="Q914" s="24">
        <v>0</v>
      </c>
      <c r="R914" s="24">
        <v>0</v>
      </c>
      <c r="S914" s="24">
        <f t="shared" si="42"/>
        <v>0</v>
      </c>
      <c r="T914" s="24">
        <f t="shared" si="43"/>
        <v>0</v>
      </c>
      <c r="U914" s="24">
        <f t="shared" si="44"/>
        <v>1</v>
      </c>
    </row>
    <row r="915" spans="1:21" x14ac:dyDescent="0.25">
      <c r="A915" s="24" t="s">
        <v>84</v>
      </c>
      <c r="B915" s="8" t="s">
        <v>1883</v>
      </c>
      <c r="C915" s="8" t="s">
        <v>807</v>
      </c>
      <c r="D915" s="24" t="s">
        <v>709</v>
      </c>
      <c r="E915" s="24">
        <v>0</v>
      </c>
      <c r="F915" s="24">
        <v>0</v>
      </c>
      <c r="G915" s="24">
        <v>0</v>
      </c>
      <c r="H915" s="24">
        <v>0</v>
      </c>
      <c r="I915" s="24">
        <v>0</v>
      </c>
      <c r="J915" s="24">
        <v>0</v>
      </c>
      <c r="K915" s="24">
        <v>0</v>
      </c>
      <c r="L915" s="24">
        <v>0</v>
      </c>
      <c r="M915" s="24">
        <v>0</v>
      </c>
      <c r="N915" s="24">
        <v>0</v>
      </c>
      <c r="O915" s="24">
        <v>0</v>
      </c>
      <c r="P915" s="24">
        <v>0</v>
      </c>
      <c r="Q915" s="24">
        <v>0</v>
      </c>
      <c r="R915" s="24">
        <v>0</v>
      </c>
      <c r="S915" s="24">
        <f t="shared" si="42"/>
        <v>0</v>
      </c>
      <c r="T915" s="24">
        <f t="shared" si="43"/>
        <v>0</v>
      </c>
      <c r="U915" s="24">
        <f t="shared" si="44"/>
        <v>1</v>
      </c>
    </row>
    <row r="916" spans="1:21" x14ac:dyDescent="0.25">
      <c r="A916" s="24" t="s">
        <v>3863</v>
      </c>
      <c r="B916" s="8" t="s">
        <v>2256</v>
      </c>
      <c r="C916" s="8" t="s">
        <v>807</v>
      </c>
      <c r="D916" s="24" t="s">
        <v>719</v>
      </c>
      <c r="E916" s="24">
        <v>0</v>
      </c>
      <c r="F916" s="24">
        <v>0</v>
      </c>
      <c r="G916" s="24">
        <v>0</v>
      </c>
      <c r="H916" s="24">
        <v>0</v>
      </c>
      <c r="I916" s="24">
        <v>0</v>
      </c>
      <c r="J916" s="24">
        <v>0</v>
      </c>
      <c r="K916" s="24">
        <v>0</v>
      </c>
      <c r="L916" s="24">
        <v>0</v>
      </c>
      <c r="M916" s="24">
        <v>0</v>
      </c>
      <c r="N916" s="24">
        <v>0</v>
      </c>
      <c r="O916" s="24">
        <v>0</v>
      </c>
      <c r="P916" s="24">
        <v>0</v>
      </c>
      <c r="Q916" s="24">
        <v>0</v>
      </c>
      <c r="R916" s="24">
        <v>0</v>
      </c>
      <c r="S916" s="24">
        <f t="shared" si="42"/>
        <v>0</v>
      </c>
      <c r="T916" s="24">
        <f t="shared" si="43"/>
        <v>0</v>
      </c>
      <c r="U916" s="24">
        <f t="shared" si="44"/>
        <v>1</v>
      </c>
    </row>
    <row r="917" spans="1:21" x14ac:dyDescent="0.25">
      <c r="A917" s="24" t="s">
        <v>3864</v>
      </c>
      <c r="B917" s="8" t="s">
        <v>388</v>
      </c>
      <c r="C917" s="8" t="s">
        <v>806</v>
      </c>
      <c r="D917" s="24" t="s">
        <v>725</v>
      </c>
      <c r="E917" s="24">
        <v>0</v>
      </c>
      <c r="F917" s="24">
        <v>0</v>
      </c>
      <c r="G917" s="24">
        <v>0</v>
      </c>
      <c r="H917" s="24">
        <v>0</v>
      </c>
      <c r="I917" s="24">
        <v>0</v>
      </c>
      <c r="J917" s="24">
        <v>0</v>
      </c>
      <c r="K917" s="24">
        <v>0</v>
      </c>
      <c r="L917" s="24">
        <v>0</v>
      </c>
      <c r="M917" s="24">
        <v>0</v>
      </c>
      <c r="N917" s="24">
        <v>0</v>
      </c>
      <c r="O917" s="24">
        <v>0</v>
      </c>
      <c r="P917" s="24">
        <v>0</v>
      </c>
      <c r="Q917" s="24">
        <v>0</v>
      </c>
      <c r="R917" s="24">
        <v>0</v>
      </c>
      <c r="S917" s="24">
        <f t="shared" si="42"/>
        <v>0</v>
      </c>
      <c r="T917" s="24">
        <f t="shared" si="43"/>
        <v>0</v>
      </c>
      <c r="U917" s="24">
        <f t="shared" si="44"/>
        <v>1</v>
      </c>
    </row>
    <row r="918" spans="1:21" x14ac:dyDescent="0.25">
      <c r="A918" s="24" t="s">
        <v>103</v>
      </c>
      <c r="B918" s="8" t="s">
        <v>340</v>
      </c>
      <c r="C918" s="8" t="s">
        <v>1057</v>
      </c>
      <c r="D918" s="24" t="s">
        <v>710</v>
      </c>
      <c r="E918" s="24">
        <v>0</v>
      </c>
      <c r="F918" s="24">
        <v>0</v>
      </c>
      <c r="G918" s="24">
        <v>0</v>
      </c>
      <c r="H918" s="24">
        <v>0</v>
      </c>
      <c r="I918" s="24">
        <v>0</v>
      </c>
      <c r="J918" s="24">
        <v>0</v>
      </c>
      <c r="K918" s="24">
        <v>0</v>
      </c>
      <c r="L918" s="24">
        <v>0</v>
      </c>
      <c r="M918" s="24">
        <v>0</v>
      </c>
      <c r="N918" s="24">
        <v>0</v>
      </c>
      <c r="O918" s="24">
        <v>0</v>
      </c>
      <c r="P918" s="24">
        <v>0</v>
      </c>
      <c r="Q918" s="24">
        <v>0</v>
      </c>
      <c r="R918" s="24">
        <v>0</v>
      </c>
      <c r="S918" s="24">
        <f t="shared" si="42"/>
        <v>0</v>
      </c>
      <c r="T918" s="24">
        <f t="shared" si="43"/>
        <v>0</v>
      </c>
      <c r="U918" s="24">
        <f t="shared" si="44"/>
        <v>1</v>
      </c>
    </row>
    <row r="919" spans="1:21" x14ac:dyDescent="0.25">
      <c r="A919" s="24" t="s">
        <v>1185</v>
      </c>
      <c r="B919" s="8" t="s">
        <v>1473</v>
      </c>
      <c r="C919" s="8" t="s">
        <v>807</v>
      </c>
      <c r="D919" s="24" t="s">
        <v>725</v>
      </c>
      <c r="E919" s="24">
        <v>0</v>
      </c>
      <c r="F919" s="24">
        <v>0</v>
      </c>
      <c r="G919" s="24">
        <v>0</v>
      </c>
      <c r="H919" s="24">
        <v>0</v>
      </c>
      <c r="I919" s="24">
        <v>0</v>
      </c>
      <c r="J919" s="24">
        <v>0</v>
      </c>
      <c r="K919" s="24">
        <v>0</v>
      </c>
      <c r="L919" s="24">
        <v>0</v>
      </c>
      <c r="M919" s="24">
        <v>0</v>
      </c>
      <c r="N919" s="24">
        <v>0</v>
      </c>
      <c r="O919" s="24">
        <v>0</v>
      </c>
      <c r="P919" s="24">
        <v>0</v>
      </c>
      <c r="Q919" s="24">
        <v>0</v>
      </c>
      <c r="R919" s="24">
        <v>0</v>
      </c>
      <c r="S919" s="24">
        <f t="shared" si="42"/>
        <v>0</v>
      </c>
      <c r="T919" s="24">
        <f t="shared" si="43"/>
        <v>0</v>
      </c>
      <c r="U919" s="24">
        <f t="shared" si="44"/>
        <v>1</v>
      </c>
    </row>
    <row r="920" spans="1:21" x14ac:dyDescent="0.25">
      <c r="A920" s="24" t="s">
        <v>3865</v>
      </c>
      <c r="B920" s="8" t="s">
        <v>1771</v>
      </c>
      <c r="C920" s="8" t="s">
        <v>807</v>
      </c>
      <c r="D920" s="24" t="s">
        <v>717</v>
      </c>
      <c r="E920" s="24">
        <v>0</v>
      </c>
      <c r="F920" s="24">
        <v>0</v>
      </c>
      <c r="G920" s="24">
        <v>0</v>
      </c>
      <c r="H920" s="24">
        <v>0</v>
      </c>
      <c r="I920" s="24">
        <v>0</v>
      </c>
      <c r="J920" s="24">
        <v>0</v>
      </c>
      <c r="K920" s="24">
        <v>0</v>
      </c>
      <c r="L920" s="24">
        <v>0</v>
      </c>
      <c r="M920" s="24">
        <v>0</v>
      </c>
      <c r="N920" s="24">
        <v>0</v>
      </c>
      <c r="O920" s="24">
        <v>0</v>
      </c>
      <c r="P920" s="24">
        <v>0</v>
      </c>
      <c r="Q920" s="24">
        <v>0</v>
      </c>
      <c r="R920" s="24">
        <v>0</v>
      </c>
      <c r="S920" s="24">
        <f t="shared" si="42"/>
        <v>0</v>
      </c>
      <c r="T920" s="24">
        <f t="shared" si="43"/>
        <v>0</v>
      </c>
      <c r="U920" s="24">
        <f t="shared" si="44"/>
        <v>1</v>
      </c>
    </row>
    <row r="921" spans="1:21" x14ac:dyDescent="0.25">
      <c r="A921" s="24" t="s">
        <v>168</v>
      </c>
      <c r="B921" s="8" t="s">
        <v>3866</v>
      </c>
      <c r="C921" s="8" t="s">
        <v>806</v>
      </c>
      <c r="D921" s="24" t="s">
        <v>846</v>
      </c>
      <c r="E921" s="24">
        <v>0</v>
      </c>
      <c r="F921" s="24">
        <v>0</v>
      </c>
      <c r="G921" s="24">
        <v>0</v>
      </c>
      <c r="H921" s="24">
        <v>0</v>
      </c>
      <c r="I921" s="24">
        <v>0</v>
      </c>
      <c r="J921" s="24">
        <v>0</v>
      </c>
      <c r="K921" s="24">
        <v>0</v>
      </c>
      <c r="L921" s="24">
        <v>0</v>
      </c>
      <c r="M921" s="24">
        <v>0</v>
      </c>
      <c r="N921" s="24">
        <v>0</v>
      </c>
      <c r="O921" s="24">
        <v>0</v>
      </c>
      <c r="P921" s="24">
        <v>0</v>
      </c>
      <c r="Q921" s="24">
        <v>0</v>
      </c>
      <c r="R921" s="24">
        <v>0</v>
      </c>
      <c r="S921" s="24">
        <f t="shared" si="42"/>
        <v>0</v>
      </c>
      <c r="T921" s="24">
        <f t="shared" si="43"/>
        <v>0</v>
      </c>
      <c r="U921" s="24">
        <f t="shared" si="44"/>
        <v>1</v>
      </c>
    </row>
    <row r="922" spans="1:21" x14ac:dyDescent="0.25">
      <c r="A922" s="24" t="s">
        <v>143</v>
      </c>
      <c r="B922" s="8" t="s">
        <v>1902</v>
      </c>
      <c r="C922" s="8" t="s">
        <v>806</v>
      </c>
      <c r="D922" s="24" t="s">
        <v>736</v>
      </c>
      <c r="E922" s="24">
        <v>0</v>
      </c>
      <c r="F922" s="24">
        <v>0</v>
      </c>
      <c r="G922" s="24">
        <v>0</v>
      </c>
      <c r="H922" s="24">
        <v>0</v>
      </c>
      <c r="I922" s="24">
        <v>0</v>
      </c>
      <c r="J922" s="24">
        <v>0</v>
      </c>
      <c r="K922" s="24">
        <v>0</v>
      </c>
      <c r="L922" s="24">
        <v>0</v>
      </c>
      <c r="M922" s="24">
        <v>0</v>
      </c>
      <c r="N922" s="24">
        <v>0</v>
      </c>
      <c r="O922" s="24">
        <v>0</v>
      </c>
      <c r="P922" s="24">
        <v>0</v>
      </c>
      <c r="Q922" s="24">
        <v>0</v>
      </c>
      <c r="R922" s="24">
        <v>0</v>
      </c>
      <c r="S922" s="24">
        <f t="shared" si="42"/>
        <v>0</v>
      </c>
      <c r="T922" s="24">
        <f t="shared" si="43"/>
        <v>0</v>
      </c>
      <c r="U922" s="24">
        <f t="shared" si="44"/>
        <v>1</v>
      </c>
    </row>
    <row r="923" spans="1:21" x14ac:dyDescent="0.25">
      <c r="A923" s="24" t="s">
        <v>58</v>
      </c>
      <c r="B923" s="8" t="s">
        <v>171</v>
      </c>
      <c r="C923" s="8" t="s">
        <v>807</v>
      </c>
      <c r="D923" s="24" t="s">
        <v>709</v>
      </c>
      <c r="E923" s="24">
        <v>0</v>
      </c>
      <c r="F923" s="24">
        <v>0</v>
      </c>
      <c r="G923" s="24">
        <v>0</v>
      </c>
      <c r="H923" s="24">
        <v>0</v>
      </c>
      <c r="I923" s="24">
        <v>0</v>
      </c>
      <c r="J923" s="24">
        <v>0</v>
      </c>
      <c r="K923" s="24">
        <v>0</v>
      </c>
      <c r="L923" s="24">
        <v>0</v>
      </c>
      <c r="M923" s="24">
        <v>0</v>
      </c>
      <c r="N923" s="24">
        <v>0</v>
      </c>
      <c r="O923" s="24">
        <v>0</v>
      </c>
      <c r="P923" s="24">
        <v>0</v>
      </c>
      <c r="Q923" s="24">
        <v>0</v>
      </c>
      <c r="R923" s="24">
        <v>0</v>
      </c>
      <c r="S923" s="24">
        <f t="shared" si="42"/>
        <v>0</v>
      </c>
      <c r="T923" s="24">
        <f t="shared" si="43"/>
        <v>0</v>
      </c>
      <c r="U923" s="24">
        <f t="shared" si="44"/>
        <v>1</v>
      </c>
    </row>
    <row r="924" spans="1:21" x14ac:dyDescent="0.25">
      <c r="A924" s="24" t="s">
        <v>156</v>
      </c>
      <c r="B924" s="8" t="s">
        <v>494</v>
      </c>
      <c r="C924" s="8" t="s">
        <v>1057</v>
      </c>
      <c r="D924" s="24" t="s">
        <v>728</v>
      </c>
      <c r="E924" s="24">
        <v>0</v>
      </c>
      <c r="F924" s="24">
        <v>0</v>
      </c>
      <c r="G924" s="24">
        <v>0</v>
      </c>
      <c r="H924" s="24">
        <v>0</v>
      </c>
      <c r="I924" s="24">
        <v>0</v>
      </c>
      <c r="J924" s="24">
        <v>0</v>
      </c>
      <c r="K924" s="24">
        <v>0</v>
      </c>
      <c r="L924" s="24">
        <v>0</v>
      </c>
      <c r="M924" s="24">
        <v>0</v>
      </c>
      <c r="N924" s="24">
        <v>0</v>
      </c>
      <c r="O924" s="24">
        <v>0</v>
      </c>
      <c r="P924" s="24">
        <v>0</v>
      </c>
      <c r="Q924" s="24">
        <v>0</v>
      </c>
      <c r="R924" s="24">
        <v>0</v>
      </c>
      <c r="S924" s="24">
        <f t="shared" si="42"/>
        <v>0</v>
      </c>
      <c r="T924" s="24">
        <f t="shared" si="43"/>
        <v>0</v>
      </c>
      <c r="U924" s="24">
        <f t="shared" si="44"/>
        <v>1</v>
      </c>
    </row>
    <row r="925" spans="1:21" x14ac:dyDescent="0.25">
      <c r="A925" s="24" t="s">
        <v>2372</v>
      </c>
      <c r="B925" s="8" t="s">
        <v>1219</v>
      </c>
      <c r="C925" s="8" t="s">
        <v>807</v>
      </c>
      <c r="D925" s="24" t="s">
        <v>718</v>
      </c>
      <c r="E925" s="24">
        <v>0</v>
      </c>
      <c r="F925" s="24">
        <v>0</v>
      </c>
      <c r="G925" s="24">
        <v>0</v>
      </c>
      <c r="H925" s="24">
        <v>0</v>
      </c>
      <c r="I925" s="24">
        <v>0</v>
      </c>
      <c r="J925" s="24">
        <v>0</v>
      </c>
      <c r="K925" s="24">
        <v>0</v>
      </c>
      <c r="L925" s="24">
        <v>0</v>
      </c>
      <c r="M925" s="24">
        <v>0</v>
      </c>
      <c r="N925" s="24">
        <v>0</v>
      </c>
      <c r="O925" s="24">
        <v>0</v>
      </c>
      <c r="P925" s="24">
        <v>0</v>
      </c>
      <c r="Q925" s="24">
        <v>0</v>
      </c>
      <c r="R925" s="24">
        <v>0</v>
      </c>
      <c r="S925" s="24">
        <f t="shared" si="42"/>
        <v>0</v>
      </c>
      <c r="T925" s="24">
        <f t="shared" si="43"/>
        <v>0</v>
      </c>
      <c r="U925" s="24">
        <f t="shared" si="44"/>
        <v>1</v>
      </c>
    </row>
    <row r="926" spans="1:21" x14ac:dyDescent="0.25">
      <c r="A926" s="24" t="s">
        <v>785</v>
      </c>
      <c r="B926" s="8" t="s">
        <v>2534</v>
      </c>
      <c r="C926" s="8" t="s">
        <v>806</v>
      </c>
      <c r="D926" s="24" t="s">
        <v>846</v>
      </c>
      <c r="E926" s="24">
        <v>0</v>
      </c>
      <c r="F926" s="24">
        <v>0</v>
      </c>
      <c r="G926" s="24">
        <v>0</v>
      </c>
      <c r="H926" s="24">
        <v>0</v>
      </c>
      <c r="I926" s="24">
        <v>0</v>
      </c>
      <c r="J926" s="24">
        <v>0</v>
      </c>
      <c r="K926" s="24">
        <v>0</v>
      </c>
      <c r="L926" s="24">
        <v>0</v>
      </c>
      <c r="M926" s="24">
        <v>0</v>
      </c>
      <c r="N926" s="24">
        <v>0</v>
      </c>
      <c r="O926" s="24">
        <v>0</v>
      </c>
      <c r="P926" s="24">
        <v>0</v>
      </c>
      <c r="Q926" s="24">
        <v>0</v>
      </c>
      <c r="R926" s="24">
        <v>0</v>
      </c>
      <c r="S926" s="24">
        <f t="shared" si="42"/>
        <v>0</v>
      </c>
      <c r="T926" s="24">
        <f t="shared" si="43"/>
        <v>0</v>
      </c>
      <c r="U926" s="24">
        <f t="shared" si="44"/>
        <v>1</v>
      </c>
    </row>
    <row r="927" spans="1:21" x14ac:dyDescent="0.25">
      <c r="A927" s="24" t="s">
        <v>89</v>
      </c>
      <c r="B927" s="8" t="s">
        <v>3867</v>
      </c>
      <c r="C927" s="8" t="s">
        <v>807</v>
      </c>
      <c r="D927" s="24" t="s">
        <v>709</v>
      </c>
      <c r="E927" s="24">
        <v>0</v>
      </c>
      <c r="F927" s="24">
        <v>0</v>
      </c>
      <c r="G927" s="24">
        <v>0</v>
      </c>
      <c r="H927" s="24">
        <v>0</v>
      </c>
      <c r="I927" s="24">
        <v>0</v>
      </c>
      <c r="J927" s="24">
        <v>0</v>
      </c>
      <c r="K927" s="24">
        <v>0</v>
      </c>
      <c r="L927" s="24">
        <v>0</v>
      </c>
      <c r="M927" s="24">
        <v>0</v>
      </c>
      <c r="N927" s="24">
        <v>0</v>
      </c>
      <c r="O927" s="24">
        <v>0</v>
      </c>
      <c r="P927" s="24">
        <v>0</v>
      </c>
      <c r="Q927" s="24">
        <v>0</v>
      </c>
      <c r="R927" s="24">
        <v>0</v>
      </c>
      <c r="S927" s="24">
        <f t="shared" si="42"/>
        <v>0</v>
      </c>
      <c r="T927" s="24">
        <f t="shared" si="43"/>
        <v>0</v>
      </c>
      <c r="U927" s="24">
        <f t="shared" si="44"/>
        <v>1</v>
      </c>
    </row>
    <row r="928" spans="1:21" x14ac:dyDescent="0.25">
      <c r="A928" s="24" t="s">
        <v>203</v>
      </c>
      <c r="B928" s="8" t="s">
        <v>4076</v>
      </c>
      <c r="C928" s="24" t="s">
        <v>806</v>
      </c>
      <c r="D928" s="24" t="s">
        <v>719</v>
      </c>
      <c r="E928" s="24">
        <v>0</v>
      </c>
      <c r="F928" s="24">
        <v>0</v>
      </c>
      <c r="G928" s="24">
        <v>0</v>
      </c>
      <c r="H928" s="24">
        <v>0</v>
      </c>
      <c r="I928" s="24">
        <v>0</v>
      </c>
      <c r="J928" s="24">
        <v>0</v>
      </c>
      <c r="K928" s="24">
        <v>0</v>
      </c>
      <c r="L928" s="24">
        <v>0</v>
      </c>
      <c r="M928" s="24">
        <v>0</v>
      </c>
      <c r="N928" s="24">
        <v>0</v>
      </c>
      <c r="O928" s="24">
        <v>0</v>
      </c>
      <c r="P928" s="24">
        <v>0</v>
      </c>
      <c r="Q928" s="24">
        <v>0</v>
      </c>
      <c r="R928" s="24">
        <v>0</v>
      </c>
      <c r="S928" s="24">
        <f t="shared" si="42"/>
        <v>0</v>
      </c>
      <c r="T928" s="24">
        <f t="shared" si="43"/>
        <v>0</v>
      </c>
      <c r="U928" s="24">
        <f t="shared" si="44"/>
        <v>1</v>
      </c>
    </row>
    <row r="929" spans="1:21" x14ac:dyDescent="0.25">
      <c r="A929" s="24" t="s">
        <v>164</v>
      </c>
      <c r="B929" s="8" t="s">
        <v>3868</v>
      </c>
      <c r="C929" s="8" t="s">
        <v>807</v>
      </c>
      <c r="D929" s="24" t="s">
        <v>701</v>
      </c>
      <c r="E929" s="24">
        <v>0</v>
      </c>
      <c r="F929" s="24">
        <v>0</v>
      </c>
      <c r="G929" s="24">
        <v>0</v>
      </c>
      <c r="H929" s="24">
        <v>0</v>
      </c>
      <c r="I929" s="24">
        <v>0</v>
      </c>
      <c r="J929" s="24">
        <v>0</v>
      </c>
      <c r="K929" s="24">
        <v>0</v>
      </c>
      <c r="L929" s="24">
        <v>0</v>
      </c>
      <c r="M929" s="24">
        <v>0</v>
      </c>
      <c r="N929" s="24">
        <v>0</v>
      </c>
      <c r="O929" s="24">
        <v>0</v>
      </c>
      <c r="P929" s="24">
        <v>0</v>
      </c>
      <c r="Q929" s="24">
        <v>0</v>
      </c>
      <c r="R929" s="24">
        <v>0</v>
      </c>
      <c r="S929" s="24">
        <f t="shared" si="42"/>
        <v>0</v>
      </c>
      <c r="T929" s="24">
        <f t="shared" si="43"/>
        <v>0</v>
      </c>
      <c r="U929" s="24">
        <f t="shared" si="44"/>
        <v>1</v>
      </c>
    </row>
    <row r="930" spans="1:21" x14ac:dyDescent="0.25">
      <c r="A930" s="24" t="s">
        <v>3869</v>
      </c>
      <c r="B930" s="8" t="s">
        <v>3239</v>
      </c>
      <c r="C930" s="8" t="s">
        <v>806</v>
      </c>
      <c r="D930" s="24" t="s">
        <v>709</v>
      </c>
      <c r="E930" s="24">
        <v>0</v>
      </c>
      <c r="F930" s="24">
        <v>0</v>
      </c>
      <c r="G930" s="24">
        <v>0</v>
      </c>
      <c r="H930" s="24">
        <v>0</v>
      </c>
      <c r="I930" s="24">
        <v>0</v>
      </c>
      <c r="J930" s="24">
        <v>0</v>
      </c>
      <c r="K930" s="24">
        <v>0</v>
      </c>
      <c r="L930" s="24">
        <v>0</v>
      </c>
      <c r="M930" s="24">
        <v>0</v>
      </c>
      <c r="N930" s="24">
        <v>0</v>
      </c>
      <c r="O930" s="24">
        <v>0</v>
      </c>
      <c r="P930" s="24">
        <v>0</v>
      </c>
      <c r="Q930" s="24">
        <v>0</v>
      </c>
      <c r="R930" s="24">
        <v>0</v>
      </c>
      <c r="S930" s="24">
        <f t="shared" si="42"/>
        <v>0</v>
      </c>
      <c r="T930" s="24">
        <f t="shared" si="43"/>
        <v>0</v>
      </c>
      <c r="U930" s="24">
        <f t="shared" si="44"/>
        <v>1</v>
      </c>
    </row>
    <row r="931" spans="1:21" x14ac:dyDescent="0.25">
      <c r="A931" s="24" t="s">
        <v>175</v>
      </c>
      <c r="B931" s="8" t="s">
        <v>3870</v>
      </c>
      <c r="C931" s="8" t="s">
        <v>807</v>
      </c>
      <c r="D931" s="24" t="s">
        <v>728</v>
      </c>
      <c r="E931" s="24">
        <v>0</v>
      </c>
      <c r="F931" s="24">
        <v>0</v>
      </c>
      <c r="G931" s="24">
        <v>0</v>
      </c>
      <c r="H931" s="24">
        <v>0</v>
      </c>
      <c r="I931" s="24">
        <v>0</v>
      </c>
      <c r="J931" s="24">
        <v>0</v>
      </c>
      <c r="K931" s="24">
        <v>0</v>
      </c>
      <c r="L931" s="24">
        <v>0</v>
      </c>
      <c r="M931" s="24">
        <v>0</v>
      </c>
      <c r="N931" s="24">
        <v>0</v>
      </c>
      <c r="O931" s="24">
        <v>0</v>
      </c>
      <c r="P931" s="24">
        <v>0</v>
      </c>
      <c r="Q931" s="24">
        <v>0</v>
      </c>
      <c r="R931" s="24">
        <v>0</v>
      </c>
      <c r="S931" s="24">
        <f t="shared" si="42"/>
        <v>0</v>
      </c>
      <c r="T931" s="24">
        <f t="shared" si="43"/>
        <v>0</v>
      </c>
      <c r="U931" s="24">
        <f t="shared" si="44"/>
        <v>1</v>
      </c>
    </row>
    <row r="932" spans="1:21" x14ac:dyDescent="0.25">
      <c r="A932" s="24" t="s">
        <v>957</v>
      </c>
      <c r="B932" s="8" t="s">
        <v>3871</v>
      </c>
      <c r="C932" s="8" t="s">
        <v>807</v>
      </c>
      <c r="D932" s="24" t="s">
        <v>699</v>
      </c>
      <c r="E932" s="24">
        <v>0</v>
      </c>
      <c r="F932" s="24">
        <v>0</v>
      </c>
      <c r="G932" s="24">
        <v>0</v>
      </c>
      <c r="H932" s="24">
        <v>0</v>
      </c>
      <c r="I932" s="24">
        <v>0</v>
      </c>
      <c r="J932" s="24">
        <v>0</v>
      </c>
      <c r="K932" s="24">
        <v>0</v>
      </c>
      <c r="L932" s="24">
        <v>0</v>
      </c>
      <c r="M932" s="24">
        <v>0</v>
      </c>
      <c r="N932" s="24">
        <v>0</v>
      </c>
      <c r="O932" s="24">
        <v>0</v>
      </c>
      <c r="P932" s="24">
        <v>0</v>
      </c>
      <c r="Q932" s="24">
        <v>0</v>
      </c>
      <c r="R932" s="24">
        <v>0</v>
      </c>
      <c r="S932" s="24">
        <f t="shared" si="42"/>
        <v>0</v>
      </c>
      <c r="T932" s="24">
        <f t="shared" si="43"/>
        <v>0</v>
      </c>
      <c r="U932" s="24">
        <f t="shared" si="44"/>
        <v>1</v>
      </c>
    </row>
    <row r="933" spans="1:21" x14ac:dyDescent="0.25">
      <c r="A933" s="24" t="s">
        <v>54</v>
      </c>
      <c r="B933" s="8" t="s">
        <v>612</v>
      </c>
      <c r="C933" s="8" t="s">
        <v>806</v>
      </c>
      <c r="D933" s="24" t="s">
        <v>699</v>
      </c>
      <c r="E933" s="24">
        <v>0</v>
      </c>
      <c r="F933" s="24">
        <v>0</v>
      </c>
      <c r="G933" s="24">
        <v>0</v>
      </c>
      <c r="H933" s="24">
        <v>0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4">
        <v>0</v>
      </c>
      <c r="O933" s="24">
        <v>0</v>
      </c>
      <c r="P933" s="24">
        <v>0</v>
      </c>
      <c r="Q933" s="24">
        <v>0</v>
      </c>
      <c r="R933" s="24">
        <v>0</v>
      </c>
      <c r="S933" s="24">
        <f t="shared" si="42"/>
        <v>0</v>
      </c>
      <c r="T933" s="24">
        <f t="shared" si="43"/>
        <v>0</v>
      </c>
      <c r="U933" s="24">
        <f t="shared" si="44"/>
        <v>1</v>
      </c>
    </row>
    <row r="934" spans="1:21" x14ac:dyDescent="0.25">
      <c r="A934" s="24" t="s">
        <v>41</v>
      </c>
      <c r="B934" s="8" t="s">
        <v>425</v>
      </c>
      <c r="C934" s="8" t="s">
        <v>807</v>
      </c>
      <c r="D934" s="24" t="s">
        <v>701</v>
      </c>
      <c r="E934" s="24">
        <v>0</v>
      </c>
      <c r="F934" s="24">
        <v>0</v>
      </c>
      <c r="G934" s="24">
        <v>0</v>
      </c>
      <c r="H934" s="24">
        <v>0</v>
      </c>
      <c r="I934" s="24">
        <v>0</v>
      </c>
      <c r="J934" s="24">
        <v>0</v>
      </c>
      <c r="K934" s="24">
        <v>0</v>
      </c>
      <c r="L934" s="24">
        <v>0</v>
      </c>
      <c r="M934" s="24">
        <v>0</v>
      </c>
      <c r="N934" s="24">
        <v>0</v>
      </c>
      <c r="O934" s="24">
        <v>0</v>
      </c>
      <c r="P934" s="24">
        <v>0</v>
      </c>
      <c r="Q934" s="24">
        <v>0</v>
      </c>
      <c r="R934" s="24">
        <v>0</v>
      </c>
      <c r="S934" s="24">
        <f t="shared" si="42"/>
        <v>0</v>
      </c>
      <c r="T934" s="24">
        <f t="shared" si="43"/>
        <v>0</v>
      </c>
      <c r="U934" s="24">
        <f t="shared" si="44"/>
        <v>1</v>
      </c>
    </row>
    <row r="935" spans="1:21" x14ac:dyDescent="0.25">
      <c r="A935" s="24" t="s">
        <v>1243</v>
      </c>
      <c r="B935" s="8" t="s">
        <v>1323</v>
      </c>
      <c r="C935" s="8" t="s">
        <v>807</v>
      </c>
      <c r="D935" s="24" t="s">
        <v>703</v>
      </c>
      <c r="E935" s="24">
        <v>0</v>
      </c>
      <c r="F935" s="24">
        <v>0</v>
      </c>
      <c r="G935" s="24">
        <v>0</v>
      </c>
      <c r="H935" s="24">
        <v>0</v>
      </c>
      <c r="I935" s="24">
        <v>0</v>
      </c>
      <c r="J935" s="24">
        <v>0</v>
      </c>
      <c r="K935" s="24">
        <v>0</v>
      </c>
      <c r="L935" s="24">
        <v>0</v>
      </c>
      <c r="M935" s="24">
        <v>0</v>
      </c>
      <c r="N935" s="24">
        <v>0</v>
      </c>
      <c r="O935" s="24">
        <v>0</v>
      </c>
      <c r="P935" s="24">
        <v>0</v>
      </c>
      <c r="Q935" s="24">
        <v>0</v>
      </c>
      <c r="R935" s="24">
        <v>0</v>
      </c>
      <c r="S935" s="24">
        <f t="shared" si="42"/>
        <v>0</v>
      </c>
      <c r="T935" s="24">
        <f t="shared" si="43"/>
        <v>0</v>
      </c>
      <c r="U935" s="24">
        <f t="shared" si="44"/>
        <v>1</v>
      </c>
    </row>
    <row r="936" spans="1:21" x14ac:dyDescent="0.25">
      <c r="A936" s="24" t="s">
        <v>1474</v>
      </c>
      <c r="B936" s="8" t="s">
        <v>793</v>
      </c>
      <c r="C936" s="8" t="s">
        <v>807</v>
      </c>
      <c r="D936" s="24" t="s">
        <v>716</v>
      </c>
      <c r="E936" s="24">
        <v>0</v>
      </c>
      <c r="F936" s="24">
        <v>0</v>
      </c>
      <c r="G936" s="24">
        <v>0</v>
      </c>
      <c r="H936" s="24">
        <v>0</v>
      </c>
      <c r="I936" s="24">
        <v>0</v>
      </c>
      <c r="J936" s="24">
        <v>0</v>
      </c>
      <c r="K936" s="24">
        <v>0</v>
      </c>
      <c r="L936" s="24">
        <v>0</v>
      </c>
      <c r="M936" s="24">
        <v>0</v>
      </c>
      <c r="N936" s="24">
        <v>0</v>
      </c>
      <c r="O936" s="24">
        <v>0</v>
      </c>
      <c r="P936" s="24">
        <v>0</v>
      </c>
      <c r="Q936" s="24">
        <v>0</v>
      </c>
      <c r="R936" s="24">
        <v>0</v>
      </c>
      <c r="S936" s="24">
        <f t="shared" si="42"/>
        <v>0</v>
      </c>
      <c r="T936" s="24">
        <f t="shared" si="43"/>
        <v>0</v>
      </c>
      <c r="U936" s="24">
        <f t="shared" si="44"/>
        <v>1</v>
      </c>
    </row>
    <row r="937" spans="1:21" x14ac:dyDescent="0.25">
      <c r="A937" s="24" t="s">
        <v>110</v>
      </c>
      <c r="B937" s="8" t="s">
        <v>3872</v>
      </c>
      <c r="C937" s="8" t="s">
        <v>807</v>
      </c>
      <c r="D937" s="24" t="s">
        <v>725</v>
      </c>
      <c r="E937" s="24">
        <v>0</v>
      </c>
      <c r="F937" s="24">
        <v>0</v>
      </c>
      <c r="G937" s="24">
        <v>0</v>
      </c>
      <c r="H937" s="24">
        <v>0</v>
      </c>
      <c r="I937" s="24">
        <v>0</v>
      </c>
      <c r="J937" s="24">
        <v>0</v>
      </c>
      <c r="K937" s="24">
        <v>0</v>
      </c>
      <c r="L937" s="24">
        <v>0</v>
      </c>
      <c r="M937" s="24">
        <v>0</v>
      </c>
      <c r="N937" s="24">
        <v>0</v>
      </c>
      <c r="O937" s="24">
        <v>0</v>
      </c>
      <c r="P937" s="24">
        <v>0</v>
      </c>
      <c r="Q937" s="24">
        <v>0</v>
      </c>
      <c r="R937" s="24">
        <v>0</v>
      </c>
      <c r="S937" s="24">
        <f t="shared" si="42"/>
        <v>0</v>
      </c>
      <c r="T937" s="24">
        <f t="shared" si="43"/>
        <v>0</v>
      </c>
      <c r="U937" s="24">
        <f t="shared" si="44"/>
        <v>1</v>
      </c>
    </row>
    <row r="938" spans="1:21" x14ac:dyDescent="0.25">
      <c r="A938" s="24" t="s">
        <v>305</v>
      </c>
      <c r="B938" s="8" t="s">
        <v>3137</v>
      </c>
      <c r="C938" s="8" t="s">
        <v>807</v>
      </c>
      <c r="D938" s="24" t="s">
        <v>711</v>
      </c>
      <c r="E938" s="24">
        <v>0</v>
      </c>
      <c r="F938" s="24">
        <v>0</v>
      </c>
      <c r="G938" s="24">
        <v>0</v>
      </c>
      <c r="H938" s="24">
        <v>0</v>
      </c>
      <c r="I938" s="24">
        <v>0</v>
      </c>
      <c r="J938" s="24">
        <v>0</v>
      </c>
      <c r="K938" s="24">
        <v>0</v>
      </c>
      <c r="L938" s="24">
        <v>0</v>
      </c>
      <c r="M938" s="24">
        <v>0</v>
      </c>
      <c r="N938" s="24">
        <v>0</v>
      </c>
      <c r="O938" s="24">
        <v>0</v>
      </c>
      <c r="P938" s="24">
        <v>0</v>
      </c>
      <c r="Q938" s="24">
        <v>0</v>
      </c>
      <c r="R938" s="24">
        <v>0</v>
      </c>
      <c r="S938" s="24">
        <f t="shared" si="42"/>
        <v>0</v>
      </c>
      <c r="T938" s="24">
        <f t="shared" si="43"/>
        <v>0</v>
      </c>
      <c r="U938" s="24">
        <f t="shared" si="44"/>
        <v>1</v>
      </c>
    </row>
    <row r="939" spans="1:21" x14ac:dyDescent="0.25">
      <c r="A939" s="24" t="s">
        <v>197</v>
      </c>
      <c r="B939" s="8" t="s">
        <v>1941</v>
      </c>
      <c r="C939" s="8" t="s">
        <v>807</v>
      </c>
      <c r="D939" s="24" t="s">
        <v>733</v>
      </c>
      <c r="E939" s="24">
        <v>0</v>
      </c>
      <c r="F939" s="24">
        <v>0</v>
      </c>
      <c r="G939" s="24">
        <v>0</v>
      </c>
      <c r="H939" s="24">
        <v>0</v>
      </c>
      <c r="I939" s="24">
        <v>0</v>
      </c>
      <c r="J939" s="24">
        <v>0</v>
      </c>
      <c r="K939" s="24">
        <v>0</v>
      </c>
      <c r="L939" s="24">
        <v>0</v>
      </c>
      <c r="M939" s="24">
        <v>0</v>
      </c>
      <c r="N939" s="24">
        <v>0</v>
      </c>
      <c r="O939" s="24">
        <v>0</v>
      </c>
      <c r="P939" s="24">
        <v>0</v>
      </c>
      <c r="Q939" s="24">
        <v>0</v>
      </c>
      <c r="R939" s="24">
        <v>0</v>
      </c>
      <c r="S939" s="24">
        <f t="shared" si="42"/>
        <v>0</v>
      </c>
      <c r="T939" s="24">
        <f t="shared" si="43"/>
        <v>0</v>
      </c>
      <c r="U939" s="24">
        <f t="shared" si="44"/>
        <v>1</v>
      </c>
    </row>
    <row r="940" spans="1:21" x14ac:dyDescent="0.25">
      <c r="A940" s="24" t="s">
        <v>173</v>
      </c>
      <c r="B940" s="8" t="s">
        <v>3873</v>
      </c>
      <c r="C940" s="8" t="s">
        <v>807</v>
      </c>
      <c r="D940" s="24" t="s">
        <v>728</v>
      </c>
      <c r="E940" s="24">
        <v>0</v>
      </c>
      <c r="F940" s="24">
        <v>0</v>
      </c>
      <c r="G940" s="24">
        <v>0</v>
      </c>
      <c r="H940" s="24">
        <v>0</v>
      </c>
      <c r="I940" s="24">
        <v>0</v>
      </c>
      <c r="J940" s="24">
        <v>0</v>
      </c>
      <c r="K940" s="24">
        <v>0</v>
      </c>
      <c r="L940" s="24">
        <v>0</v>
      </c>
      <c r="M940" s="24">
        <v>0</v>
      </c>
      <c r="N940" s="24">
        <v>0</v>
      </c>
      <c r="O940" s="24">
        <v>0</v>
      </c>
      <c r="P940" s="24">
        <v>0</v>
      </c>
      <c r="Q940" s="24">
        <v>0</v>
      </c>
      <c r="R940" s="24">
        <v>0</v>
      </c>
      <c r="S940" s="24">
        <f t="shared" si="42"/>
        <v>0</v>
      </c>
      <c r="T940" s="24">
        <f t="shared" si="43"/>
        <v>0</v>
      </c>
      <c r="U940" s="24">
        <f t="shared" si="44"/>
        <v>1</v>
      </c>
    </row>
    <row r="941" spans="1:21" x14ac:dyDescent="0.25">
      <c r="A941" s="24" t="s">
        <v>47</v>
      </c>
      <c r="B941" s="8" t="s">
        <v>823</v>
      </c>
      <c r="C941" s="8" t="s">
        <v>807</v>
      </c>
      <c r="D941" s="24" t="s">
        <v>726</v>
      </c>
      <c r="E941" s="24">
        <v>0</v>
      </c>
      <c r="F941" s="24">
        <v>0</v>
      </c>
      <c r="G941" s="24">
        <v>0</v>
      </c>
      <c r="H941" s="24">
        <v>0</v>
      </c>
      <c r="I941" s="24">
        <v>0</v>
      </c>
      <c r="J941" s="24">
        <v>0</v>
      </c>
      <c r="K941" s="24">
        <v>0</v>
      </c>
      <c r="L941" s="24">
        <v>0</v>
      </c>
      <c r="M941" s="24">
        <v>0</v>
      </c>
      <c r="N941" s="24">
        <v>0</v>
      </c>
      <c r="O941" s="24">
        <v>0</v>
      </c>
      <c r="P941" s="24">
        <v>0</v>
      </c>
      <c r="Q941" s="24">
        <v>0</v>
      </c>
      <c r="R941" s="24">
        <v>0</v>
      </c>
      <c r="S941" s="24">
        <f t="shared" si="42"/>
        <v>0</v>
      </c>
      <c r="T941" s="24">
        <f t="shared" si="43"/>
        <v>0</v>
      </c>
      <c r="U941" s="24">
        <f t="shared" si="44"/>
        <v>1</v>
      </c>
    </row>
    <row r="942" spans="1:21" x14ac:dyDescent="0.25">
      <c r="A942" s="24" t="s">
        <v>211</v>
      </c>
      <c r="B942" s="8" t="s">
        <v>630</v>
      </c>
      <c r="C942" s="8" t="s">
        <v>807</v>
      </c>
      <c r="D942" s="24" t="s">
        <v>707</v>
      </c>
      <c r="E942" s="24">
        <v>0</v>
      </c>
      <c r="F942" s="24">
        <v>0</v>
      </c>
      <c r="G942" s="24">
        <v>0</v>
      </c>
      <c r="H942" s="24">
        <v>0</v>
      </c>
      <c r="I942" s="24">
        <v>0</v>
      </c>
      <c r="J942" s="24">
        <v>0</v>
      </c>
      <c r="K942" s="24">
        <v>0</v>
      </c>
      <c r="L942" s="24">
        <v>0</v>
      </c>
      <c r="M942" s="24">
        <v>0</v>
      </c>
      <c r="N942" s="24">
        <v>0</v>
      </c>
      <c r="O942" s="24">
        <v>0</v>
      </c>
      <c r="P942" s="24">
        <v>0</v>
      </c>
      <c r="Q942" s="24">
        <v>0</v>
      </c>
      <c r="R942" s="24">
        <v>0</v>
      </c>
      <c r="S942" s="24">
        <f t="shared" si="42"/>
        <v>0</v>
      </c>
      <c r="T942" s="24">
        <f t="shared" si="43"/>
        <v>0</v>
      </c>
      <c r="U942" s="24">
        <f t="shared" si="44"/>
        <v>1</v>
      </c>
    </row>
    <row r="943" spans="1:21" x14ac:dyDescent="0.25">
      <c r="A943" s="24" t="s">
        <v>335</v>
      </c>
      <c r="B943" s="8" t="s">
        <v>388</v>
      </c>
      <c r="C943" s="8" t="s">
        <v>807</v>
      </c>
      <c r="D943" s="24" t="s">
        <v>708</v>
      </c>
      <c r="E943" s="24">
        <v>0</v>
      </c>
      <c r="F943" s="24">
        <v>0</v>
      </c>
      <c r="G943" s="24">
        <v>0</v>
      </c>
      <c r="H943" s="24">
        <v>0</v>
      </c>
      <c r="I943" s="24">
        <v>0</v>
      </c>
      <c r="J943" s="24">
        <v>0</v>
      </c>
      <c r="K943" s="24">
        <v>0</v>
      </c>
      <c r="L943" s="24">
        <v>0</v>
      </c>
      <c r="M943" s="24">
        <v>0</v>
      </c>
      <c r="N943" s="24">
        <v>0</v>
      </c>
      <c r="O943" s="24">
        <v>0</v>
      </c>
      <c r="P943" s="24">
        <v>0</v>
      </c>
      <c r="Q943" s="24">
        <v>0</v>
      </c>
      <c r="R943" s="24">
        <v>0</v>
      </c>
      <c r="S943" s="24">
        <f t="shared" si="42"/>
        <v>0</v>
      </c>
      <c r="T943" s="24">
        <f t="shared" si="43"/>
        <v>0</v>
      </c>
      <c r="U943" s="24">
        <f t="shared" si="44"/>
        <v>1</v>
      </c>
    </row>
    <row r="944" spans="1:21" x14ac:dyDescent="0.25">
      <c r="A944" s="24" t="s">
        <v>127</v>
      </c>
      <c r="B944" s="8" t="s">
        <v>377</v>
      </c>
      <c r="C944" s="8" t="s">
        <v>807</v>
      </c>
      <c r="D944" s="24" t="s">
        <v>702</v>
      </c>
      <c r="E944" s="24">
        <v>0</v>
      </c>
      <c r="F944" s="24">
        <v>0</v>
      </c>
      <c r="G944" s="24">
        <v>0</v>
      </c>
      <c r="H944" s="24">
        <v>0</v>
      </c>
      <c r="I944" s="24">
        <v>0</v>
      </c>
      <c r="J944" s="24">
        <v>0</v>
      </c>
      <c r="K944" s="24">
        <v>0</v>
      </c>
      <c r="L944" s="24">
        <v>0</v>
      </c>
      <c r="M944" s="24">
        <v>0</v>
      </c>
      <c r="N944" s="24">
        <v>0</v>
      </c>
      <c r="O944" s="24">
        <v>0</v>
      </c>
      <c r="P944" s="24">
        <v>0</v>
      </c>
      <c r="Q944" s="24">
        <v>0</v>
      </c>
      <c r="R944" s="24">
        <v>0</v>
      </c>
      <c r="S944" s="24">
        <f t="shared" si="42"/>
        <v>0</v>
      </c>
      <c r="T944" s="24">
        <f t="shared" si="43"/>
        <v>0</v>
      </c>
      <c r="U944" s="24">
        <f t="shared" si="44"/>
        <v>1</v>
      </c>
    </row>
    <row r="945" spans="1:21" x14ac:dyDescent="0.25">
      <c r="A945" s="24" t="s">
        <v>257</v>
      </c>
      <c r="B945" s="8" t="s">
        <v>3874</v>
      </c>
      <c r="C945" s="8" t="s">
        <v>807</v>
      </c>
      <c r="D945" s="24" t="s">
        <v>712</v>
      </c>
      <c r="E945" s="24">
        <v>0</v>
      </c>
      <c r="F945" s="24">
        <v>0</v>
      </c>
      <c r="G945" s="24">
        <v>0</v>
      </c>
      <c r="H945" s="24">
        <v>0</v>
      </c>
      <c r="I945" s="24">
        <v>0</v>
      </c>
      <c r="J945" s="24">
        <v>0</v>
      </c>
      <c r="K945" s="24">
        <v>0</v>
      </c>
      <c r="L945" s="24">
        <v>0</v>
      </c>
      <c r="M945" s="24">
        <v>0</v>
      </c>
      <c r="N945" s="24">
        <v>0</v>
      </c>
      <c r="O945" s="24">
        <v>0</v>
      </c>
      <c r="P945" s="24">
        <v>0</v>
      </c>
      <c r="Q945" s="24">
        <v>0</v>
      </c>
      <c r="R945" s="24">
        <v>0</v>
      </c>
      <c r="S945" s="24">
        <f t="shared" si="42"/>
        <v>0</v>
      </c>
      <c r="T945" s="24">
        <f t="shared" si="43"/>
        <v>0</v>
      </c>
      <c r="U945" s="24">
        <f t="shared" si="44"/>
        <v>1</v>
      </c>
    </row>
    <row r="946" spans="1:21" x14ac:dyDescent="0.25">
      <c r="A946" s="24" t="s">
        <v>3875</v>
      </c>
      <c r="B946" s="8" t="s">
        <v>295</v>
      </c>
      <c r="C946" s="8" t="s">
        <v>807</v>
      </c>
      <c r="D946" s="24" t="s">
        <v>724</v>
      </c>
      <c r="E946" s="24">
        <v>0</v>
      </c>
      <c r="F946" s="24">
        <v>0</v>
      </c>
      <c r="G946" s="24">
        <v>0</v>
      </c>
      <c r="H946" s="24">
        <v>0</v>
      </c>
      <c r="I946" s="24">
        <v>0</v>
      </c>
      <c r="J946" s="24">
        <v>0</v>
      </c>
      <c r="K946" s="24">
        <v>0</v>
      </c>
      <c r="L946" s="24">
        <v>0</v>
      </c>
      <c r="M946" s="24">
        <v>0</v>
      </c>
      <c r="N946" s="24">
        <v>0</v>
      </c>
      <c r="O946" s="24">
        <v>0</v>
      </c>
      <c r="P946" s="24">
        <v>0</v>
      </c>
      <c r="Q946" s="24">
        <v>0</v>
      </c>
      <c r="R946" s="24">
        <v>0</v>
      </c>
      <c r="S946" s="24">
        <f t="shared" si="42"/>
        <v>0</v>
      </c>
      <c r="T946" s="24">
        <f t="shared" si="43"/>
        <v>0</v>
      </c>
      <c r="U946" s="24">
        <f t="shared" si="44"/>
        <v>1</v>
      </c>
    </row>
    <row r="947" spans="1:21" x14ac:dyDescent="0.25">
      <c r="A947" s="24" t="s">
        <v>3876</v>
      </c>
      <c r="B947" s="8" t="s">
        <v>3877</v>
      </c>
      <c r="C947" s="8" t="s">
        <v>807</v>
      </c>
      <c r="D947" s="24" t="s">
        <v>727</v>
      </c>
      <c r="E947" s="24">
        <v>0</v>
      </c>
      <c r="F947" s="24">
        <v>0</v>
      </c>
      <c r="G947" s="24">
        <v>0</v>
      </c>
      <c r="H947" s="24">
        <v>0</v>
      </c>
      <c r="I947" s="24">
        <v>0</v>
      </c>
      <c r="J947" s="24">
        <v>0</v>
      </c>
      <c r="K947" s="24">
        <v>0</v>
      </c>
      <c r="L947" s="24">
        <v>0</v>
      </c>
      <c r="M947" s="24">
        <v>0</v>
      </c>
      <c r="N947" s="24">
        <v>0</v>
      </c>
      <c r="O947" s="24">
        <v>0</v>
      </c>
      <c r="P947" s="24">
        <v>0</v>
      </c>
      <c r="Q947" s="24">
        <v>0</v>
      </c>
      <c r="R947" s="24">
        <v>0</v>
      </c>
      <c r="S947" s="24">
        <f t="shared" si="42"/>
        <v>0</v>
      </c>
      <c r="T947" s="24">
        <f t="shared" si="43"/>
        <v>0</v>
      </c>
      <c r="U947" s="24">
        <f t="shared" si="44"/>
        <v>1</v>
      </c>
    </row>
    <row r="948" spans="1:21" x14ac:dyDescent="0.25">
      <c r="A948" s="24" t="s">
        <v>58</v>
      </c>
      <c r="B948" s="8" t="s">
        <v>3878</v>
      </c>
      <c r="C948" s="8" t="s">
        <v>806</v>
      </c>
      <c r="D948" s="24" t="s">
        <v>708</v>
      </c>
      <c r="E948" s="24">
        <v>0</v>
      </c>
      <c r="F948" s="24">
        <v>0</v>
      </c>
      <c r="G948" s="24">
        <v>0</v>
      </c>
      <c r="H948" s="24">
        <v>0</v>
      </c>
      <c r="I948" s="24">
        <v>0</v>
      </c>
      <c r="J948" s="24">
        <v>0</v>
      </c>
      <c r="K948" s="24">
        <v>0</v>
      </c>
      <c r="L948" s="24">
        <v>0</v>
      </c>
      <c r="M948" s="24">
        <v>0</v>
      </c>
      <c r="N948" s="24">
        <v>0</v>
      </c>
      <c r="O948" s="24">
        <v>0</v>
      </c>
      <c r="P948" s="24">
        <v>0</v>
      </c>
      <c r="Q948" s="24">
        <v>0</v>
      </c>
      <c r="R948" s="24">
        <v>0</v>
      </c>
      <c r="S948" s="24">
        <f t="shared" si="42"/>
        <v>0</v>
      </c>
      <c r="T948" s="24">
        <f t="shared" si="43"/>
        <v>0</v>
      </c>
      <c r="U948" s="24">
        <f t="shared" si="44"/>
        <v>1</v>
      </c>
    </row>
    <row r="949" spans="1:21" x14ac:dyDescent="0.25">
      <c r="A949" s="24" t="s">
        <v>378</v>
      </c>
      <c r="B949" s="8" t="s">
        <v>3879</v>
      </c>
      <c r="C949" s="8" t="s">
        <v>806</v>
      </c>
      <c r="D949" s="24" t="s">
        <v>713</v>
      </c>
      <c r="E949" s="24">
        <v>0</v>
      </c>
      <c r="F949" s="24">
        <v>0</v>
      </c>
      <c r="G949" s="24">
        <v>0</v>
      </c>
      <c r="H949" s="24">
        <v>0</v>
      </c>
      <c r="I949" s="24">
        <v>0</v>
      </c>
      <c r="J949" s="24">
        <v>0</v>
      </c>
      <c r="K949" s="24">
        <v>0</v>
      </c>
      <c r="L949" s="24">
        <v>0</v>
      </c>
      <c r="M949" s="24">
        <v>0</v>
      </c>
      <c r="N949" s="24">
        <v>0</v>
      </c>
      <c r="O949" s="24">
        <v>0</v>
      </c>
      <c r="P949" s="24">
        <v>0</v>
      </c>
      <c r="Q949" s="24">
        <v>0</v>
      </c>
      <c r="R949" s="24">
        <v>0</v>
      </c>
      <c r="S949" s="24">
        <f t="shared" si="42"/>
        <v>0</v>
      </c>
      <c r="T949" s="24">
        <f t="shared" si="43"/>
        <v>0</v>
      </c>
      <c r="U949" s="24">
        <f t="shared" si="44"/>
        <v>1</v>
      </c>
    </row>
    <row r="950" spans="1:21" x14ac:dyDescent="0.25">
      <c r="A950" s="24" t="s">
        <v>83</v>
      </c>
      <c r="B950" s="8" t="s">
        <v>3880</v>
      </c>
      <c r="C950" s="8" t="s">
        <v>807</v>
      </c>
      <c r="D950" s="24" t="s">
        <v>702</v>
      </c>
      <c r="E950" s="24">
        <v>0</v>
      </c>
      <c r="F950" s="24">
        <v>0</v>
      </c>
      <c r="G950" s="24">
        <v>0</v>
      </c>
      <c r="H950" s="24">
        <v>0</v>
      </c>
      <c r="I950" s="24">
        <v>0</v>
      </c>
      <c r="J950" s="24">
        <v>0</v>
      </c>
      <c r="K950" s="24">
        <v>0</v>
      </c>
      <c r="L950" s="24">
        <v>0</v>
      </c>
      <c r="M950" s="24">
        <v>0</v>
      </c>
      <c r="N950" s="24">
        <v>0</v>
      </c>
      <c r="O950" s="24">
        <v>0</v>
      </c>
      <c r="P950" s="24">
        <v>0</v>
      </c>
      <c r="Q950" s="24">
        <v>0</v>
      </c>
      <c r="R950" s="24">
        <v>0</v>
      </c>
      <c r="S950" s="24">
        <f t="shared" si="42"/>
        <v>0</v>
      </c>
      <c r="T950" s="24">
        <f t="shared" si="43"/>
        <v>0</v>
      </c>
      <c r="U950" s="24">
        <f t="shared" si="44"/>
        <v>1</v>
      </c>
    </row>
    <row r="951" spans="1:21" x14ac:dyDescent="0.25">
      <c r="A951" s="24" t="s">
        <v>440</v>
      </c>
      <c r="B951" s="8" t="s">
        <v>3882</v>
      </c>
      <c r="C951" s="8" t="s">
        <v>807</v>
      </c>
      <c r="D951" s="24" t="s">
        <v>717</v>
      </c>
      <c r="E951" s="24">
        <v>0</v>
      </c>
      <c r="F951" s="24">
        <v>0</v>
      </c>
      <c r="G951" s="24">
        <v>0</v>
      </c>
      <c r="H951" s="24">
        <v>0</v>
      </c>
      <c r="I951" s="24">
        <v>0</v>
      </c>
      <c r="J951" s="24">
        <v>0</v>
      </c>
      <c r="K951" s="24">
        <v>0</v>
      </c>
      <c r="L951" s="24">
        <v>0</v>
      </c>
      <c r="M951" s="24">
        <v>0</v>
      </c>
      <c r="N951" s="24">
        <v>0</v>
      </c>
      <c r="O951" s="24">
        <v>0</v>
      </c>
      <c r="P951" s="24">
        <v>0</v>
      </c>
      <c r="Q951" s="24">
        <v>0</v>
      </c>
      <c r="R951" s="24">
        <v>0</v>
      </c>
      <c r="S951" s="24">
        <f t="shared" si="42"/>
        <v>0</v>
      </c>
      <c r="T951" s="24">
        <f t="shared" si="43"/>
        <v>0</v>
      </c>
      <c r="U951" s="24">
        <f t="shared" si="44"/>
        <v>1</v>
      </c>
    </row>
    <row r="952" spans="1:21" x14ac:dyDescent="0.25">
      <c r="A952" s="24" t="s">
        <v>117</v>
      </c>
      <c r="B952" s="8" t="s">
        <v>3881</v>
      </c>
      <c r="C952" s="8" t="s">
        <v>806</v>
      </c>
      <c r="D952" s="24" t="s">
        <v>719</v>
      </c>
      <c r="E952" s="24">
        <v>0</v>
      </c>
      <c r="F952" s="24">
        <v>0</v>
      </c>
      <c r="G952" s="24">
        <v>0</v>
      </c>
      <c r="H952" s="24">
        <v>0</v>
      </c>
      <c r="I952" s="24">
        <v>0</v>
      </c>
      <c r="J952" s="24">
        <v>0</v>
      </c>
      <c r="K952" s="24">
        <v>0</v>
      </c>
      <c r="L952" s="24">
        <v>0</v>
      </c>
      <c r="M952" s="24">
        <v>0</v>
      </c>
      <c r="N952" s="24">
        <v>0</v>
      </c>
      <c r="O952" s="24">
        <v>0</v>
      </c>
      <c r="P952" s="24">
        <v>0</v>
      </c>
      <c r="Q952" s="24">
        <v>0</v>
      </c>
      <c r="R952" s="24">
        <v>0</v>
      </c>
      <c r="S952" s="24">
        <f t="shared" si="42"/>
        <v>0</v>
      </c>
      <c r="T952" s="24">
        <f t="shared" si="43"/>
        <v>0</v>
      </c>
      <c r="U952" s="24">
        <f t="shared" si="44"/>
        <v>1</v>
      </c>
    </row>
    <row r="953" spans="1:21" x14ac:dyDescent="0.25">
      <c r="A953" s="24" t="s">
        <v>1114</v>
      </c>
      <c r="B953" s="8" t="s">
        <v>1961</v>
      </c>
      <c r="C953" s="8" t="s">
        <v>807</v>
      </c>
      <c r="D953" s="24" t="s">
        <v>717</v>
      </c>
      <c r="E953" s="24">
        <v>0</v>
      </c>
      <c r="F953" s="24">
        <v>0</v>
      </c>
      <c r="G953" s="24">
        <v>0</v>
      </c>
      <c r="H953" s="24">
        <v>0</v>
      </c>
      <c r="I953" s="24">
        <v>0</v>
      </c>
      <c r="J953" s="24">
        <v>0</v>
      </c>
      <c r="K953" s="24">
        <v>0</v>
      </c>
      <c r="L953" s="24">
        <v>0</v>
      </c>
      <c r="M953" s="24">
        <v>0</v>
      </c>
      <c r="N953" s="24">
        <v>0</v>
      </c>
      <c r="O953" s="24">
        <v>0</v>
      </c>
      <c r="P953" s="24">
        <v>0</v>
      </c>
      <c r="Q953" s="24">
        <v>0</v>
      </c>
      <c r="R953" s="24">
        <v>0</v>
      </c>
      <c r="S953" s="24">
        <f t="shared" si="42"/>
        <v>0</v>
      </c>
      <c r="T953" s="24">
        <f t="shared" si="43"/>
        <v>0</v>
      </c>
      <c r="U953" s="24">
        <f t="shared" si="44"/>
        <v>1</v>
      </c>
    </row>
    <row r="954" spans="1:21" x14ac:dyDescent="0.25">
      <c r="A954" s="24" t="s">
        <v>275</v>
      </c>
      <c r="B954" s="8" t="s">
        <v>3883</v>
      </c>
      <c r="C954" s="8" t="s">
        <v>807</v>
      </c>
      <c r="D954" s="24" t="s">
        <v>716</v>
      </c>
      <c r="E954" s="24">
        <v>0</v>
      </c>
      <c r="F954" s="24">
        <v>0</v>
      </c>
      <c r="G954" s="24">
        <v>0</v>
      </c>
      <c r="H954" s="24">
        <v>0</v>
      </c>
      <c r="I954" s="24">
        <v>0</v>
      </c>
      <c r="J954" s="24">
        <v>0</v>
      </c>
      <c r="K954" s="24">
        <v>0</v>
      </c>
      <c r="L954" s="24">
        <v>0</v>
      </c>
      <c r="M954" s="24">
        <v>0</v>
      </c>
      <c r="N954" s="24">
        <v>0</v>
      </c>
      <c r="O954" s="24">
        <v>0</v>
      </c>
      <c r="P954" s="24">
        <v>0</v>
      </c>
      <c r="Q954" s="24">
        <v>0</v>
      </c>
      <c r="R954" s="24">
        <v>0</v>
      </c>
      <c r="S954" s="24">
        <f t="shared" si="42"/>
        <v>0</v>
      </c>
      <c r="T954" s="24">
        <f t="shared" si="43"/>
        <v>0</v>
      </c>
      <c r="U954" s="24">
        <f t="shared" si="44"/>
        <v>1</v>
      </c>
    </row>
    <row r="955" spans="1:21" x14ac:dyDescent="0.25">
      <c r="A955" s="24" t="s">
        <v>1172</v>
      </c>
      <c r="B955" s="8" t="s">
        <v>1931</v>
      </c>
      <c r="C955" s="8" t="s">
        <v>806</v>
      </c>
      <c r="D955" s="24" t="s">
        <v>723</v>
      </c>
      <c r="E955" s="24">
        <v>0</v>
      </c>
      <c r="F955" s="24">
        <v>0</v>
      </c>
      <c r="G955" s="24">
        <v>0</v>
      </c>
      <c r="H955" s="24">
        <v>0</v>
      </c>
      <c r="I955" s="24">
        <v>0</v>
      </c>
      <c r="J955" s="24">
        <v>0</v>
      </c>
      <c r="K955" s="24">
        <v>0</v>
      </c>
      <c r="L955" s="24">
        <v>0</v>
      </c>
      <c r="M955" s="24">
        <v>0</v>
      </c>
      <c r="N955" s="24">
        <v>0</v>
      </c>
      <c r="O955" s="24">
        <v>0</v>
      </c>
      <c r="P955" s="24">
        <v>0</v>
      </c>
      <c r="Q955" s="24">
        <v>0</v>
      </c>
      <c r="R955" s="24">
        <v>0</v>
      </c>
      <c r="S955" s="24">
        <f t="shared" si="42"/>
        <v>0</v>
      </c>
      <c r="T955" s="24">
        <f t="shared" si="43"/>
        <v>0</v>
      </c>
      <c r="U955" s="24">
        <f t="shared" si="44"/>
        <v>1</v>
      </c>
    </row>
    <row r="956" spans="1:21" x14ac:dyDescent="0.25">
      <c r="A956" s="24" t="s">
        <v>1185</v>
      </c>
      <c r="B956" s="8" t="s">
        <v>3158</v>
      </c>
      <c r="C956" s="8" t="s">
        <v>807</v>
      </c>
      <c r="D956" s="24" t="s">
        <v>716</v>
      </c>
      <c r="E956" s="24">
        <v>0</v>
      </c>
      <c r="F956" s="24">
        <v>0</v>
      </c>
      <c r="G956" s="24">
        <v>0</v>
      </c>
      <c r="H956" s="24">
        <v>0</v>
      </c>
      <c r="I956" s="24">
        <v>0</v>
      </c>
      <c r="J956" s="24">
        <v>0</v>
      </c>
      <c r="K956" s="24">
        <v>0</v>
      </c>
      <c r="L956" s="24">
        <v>0</v>
      </c>
      <c r="M956" s="24">
        <v>0</v>
      </c>
      <c r="N956" s="24">
        <v>0</v>
      </c>
      <c r="O956" s="24">
        <v>0</v>
      </c>
      <c r="P956" s="24">
        <v>0</v>
      </c>
      <c r="Q956" s="24">
        <v>0</v>
      </c>
      <c r="R956" s="24">
        <v>0</v>
      </c>
      <c r="S956" s="24">
        <f t="shared" si="42"/>
        <v>0</v>
      </c>
      <c r="T956" s="24">
        <f t="shared" si="43"/>
        <v>0</v>
      </c>
      <c r="U956" s="24">
        <f t="shared" si="44"/>
        <v>1</v>
      </c>
    </row>
    <row r="957" spans="1:21" x14ac:dyDescent="0.25">
      <c r="A957" s="24" t="s">
        <v>1629</v>
      </c>
      <c r="B957" s="8" t="s">
        <v>604</v>
      </c>
      <c r="C957" s="8" t="s">
        <v>806</v>
      </c>
      <c r="D957" s="24" t="s">
        <v>716</v>
      </c>
      <c r="E957" s="24">
        <v>0</v>
      </c>
      <c r="F957" s="24">
        <v>0</v>
      </c>
      <c r="G957" s="24">
        <v>0</v>
      </c>
      <c r="H957" s="24">
        <v>0</v>
      </c>
      <c r="I957" s="24">
        <v>0</v>
      </c>
      <c r="J957" s="24">
        <v>0</v>
      </c>
      <c r="K957" s="24">
        <v>0</v>
      </c>
      <c r="L957" s="24">
        <v>0</v>
      </c>
      <c r="M957" s="24">
        <v>0</v>
      </c>
      <c r="N957" s="24">
        <v>0</v>
      </c>
      <c r="O957" s="24">
        <v>0</v>
      </c>
      <c r="P957" s="24">
        <v>0</v>
      </c>
      <c r="Q957" s="24">
        <v>0</v>
      </c>
      <c r="R957" s="24">
        <v>0</v>
      </c>
      <c r="S957" s="24">
        <f t="shared" si="42"/>
        <v>0</v>
      </c>
      <c r="T957" s="24">
        <f t="shared" si="43"/>
        <v>0</v>
      </c>
      <c r="U957" s="24">
        <f t="shared" si="44"/>
        <v>1</v>
      </c>
    </row>
    <row r="958" spans="1:21" x14ac:dyDescent="0.25">
      <c r="A958" s="24" t="s">
        <v>158</v>
      </c>
      <c r="B958" s="8" t="s">
        <v>1696</v>
      </c>
      <c r="C958" s="8" t="s">
        <v>807</v>
      </c>
      <c r="D958" s="24" t="s">
        <v>723</v>
      </c>
      <c r="E958" s="24">
        <v>0</v>
      </c>
      <c r="F958" s="24">
        <v>0</v>
      </c>
      <c r="G958" s="24">
        <v>0</v>
      </c>
      <c r="H958" s="24">
        <v>0</v>
      </c>
      <c r="I958" s="24">
        <v>0</v>
      </c>
      <c r="J958" s="24">
        <v>0</v>
      </c>
      <c r="K958" s="24">
        <v>0</v>
      </c>
      <c r="L958" s="24">
        <v>0</v>
      </c>
      <c r="M958" s="24">
        <v>0</v>
      </c>
      <c r="N958" s="24">
        <v>0</v>
      </c>
      <c r="O958" s="24">
        <v>0</v>
      </c>
      <c r="P958" s="24">
        <v>0</v>
      </c>
      <c r="Q958" s="24">
        <v>0</v>
      </c>
      <c r="R958" s="24">
        <v>0</v>
      </c>
      <c r="S958" s="24">
        <f t="shared" si="42"/>
        <v>0</v>
      </c>
      <c r="T958" s="24">
        <f t="shared" si="43"/>
        <v>0</v>
      </c>
      <c r="U958" s="24">
        <f t="shared" si="44"/>
        <v>1</v>
      </c>
    </row>
    <row r="959" spans="1:21" x14ac:dyDescent="0.25">
      <c r="A959" s="24" t="s">
        <v>422</v>
      </c>
      <c r="B959" s="8" t="s">
        <v>687</v>
      </c>
      <c r="C959" s="8" t="s">
        <v>806</v>
      </c>
      <c r="D959" s="24" t="s">
        <v>710</v>
      </c>
      <c r="E959" s="24">
        <v>0</v>
      </c>
      <c r="F959" s="24">
        <v>0</v>
      </c>
      <c r="G959" s="24">
        <v>0</v>
      </c>
      <c r="H959" s="24">
        <v>0</v>
      </c>
      <c r="I959" s="24">
        <v>0</v>
      </c>
      <c r="J959" s="24">
        <v>0</v>
      </c>
      <c r="K959" s="24">
        <v>0</v>
      </c>
      <c r="L959" s="24">
        <v>0</v>
      </c>
      <c r="M959" s="24">
        <v>0</v>
      </c>
      <c r="N959" s="24">
        <v>0</v>
      </c>
      <c r="O959" s="24">
        <v>0</v>
      </c>
      <c r="P959" s="24">
        <v>0</v>
      </c>
      <c r="Q959" s="24">
        <v>0</v>
      </c>
      <c r="R959" s="24">
        <v>0</v>
      </c>
      <c r="S959" s="24">
        <f t="shared" si="42"/>
        <v>0</v>
      </c>
      <c r="T959" s="24">
        <f t="shared" si="43"/>
        <v>0</v>
      </c>
      <c r="U959" s="24">
        <f t="shared" si="44"/>
        <v>1</v>
      </c>
    </row>
    <row r="960" spans="1:21" x14ac:dyDescent="0.25">
      <c r="A960" s="24" t="s">
        <v>2201</v>
      </c>
      <c r="B960" s="8" t="s">
        <v>383</v>
      </c>
      <c r="C960" s="8" t="s">
        <v>807</v>
      </c>
      <c r="D960" s="24" t="s">
        <v>724</v>
      </c>
      <c r="E960" s="24">
        <v>0</v>
      </c>
      <c r="F960" s="24">
        <v>0</v>
      </c>
      <c r="G960" s="24">
        <v>0</v>
      </c>
      <c r="H960" s="24">
        <v>0</v>
      </c>
      <c r="I960" s="24">
        <v>0</v>
      </c>
      <c r="J960" s="24">
        <v>0</v>
      </c>
      <c r="K960" s="24">
        <v>0</v>
      </c>
      <c r="L960" s="24">
        <v>0</v>
      </c>
      <c r="M960" s="24">
        <v>0</v>
      </c>
      <c r="N960" s="24">
        <v>0</v>
      </c>
      <c r="O960" s="24">
        <v>0</v>
      </c>
      <c r="P960" s="24">
        <v>0</v>
      </c>
      <c r="Q960" s="24">
        <v>0</v>
      </c>
      <c r="R960" s="24">
        <v>0</v>
      </c>
      <c r="S960" s="24">
        <f t="shared" si="42"/>
        <v>0</v>
      </c>
      <c r="T960" s="24">
        <f t="shared" si="43"/>
        <v>0</v>
      </c>
      <c r="U960" s="24">
        <f t="shared" si="44"/>
        <v>1</v>
      </c>
    </row>
    <row r="961" spans="1:21" x14ac:dyDescent="0.25">
      <c r="A961" s="24" t="s">
        <v>52</v>
      </c>
      <c r="B961" s="8" t="s">
        <v>3884</v>
      </c>
      <c r="C961" s="8" t="s">
        <v>807</v>
      </c>
      <c r="D961" s="24" t="s">
        <v>708</v>
      </c>
      <c r="E961" s="24">
        <v>0</v>
      </c>
      <c r="F961" s="24">
        <v>0</v>
      </c>
      <c r="G961" s="24">
        <v>0</v>
      </c>
      <c r="H961" s="24">
        <v>0</v>
      </c>
      <c r="I961" s="24">
        <v>0</v>
      </c>
      <c r="J961" s="24">
        <v>0</v>
      </c>
      <c r="K961" s="24">
        <v>0</v>
      </c>
      <c r="L961" s="24">
        <v>0</v>
      </c>
      <c r="M961" s="24">
        <v>0</v>
      </c>
      <c r="N961" s="24">
        <v>0</v>
      </c>
      <c r="O961" s="24">
        <v>0</v>
      </c>
      <c r="P961" s="24">
        <v>0</v>
      </c>
      <c r="Q961" s="24">
        <v>0</v>
      </c>
      <c r="R961" s="24">
        <v>0</v>
      </c>
      <c r="S961" s="24">
        <f t="shared" si="42"/>
        <v>0</v>
      </c>
      <c r="T961" s="24">
        <f t="shared" si="43"/>
        <v>0</v>
      </c>
      <c r="U961" s="24">
        <f t="shared" si="44"/>
        <v>1</v>
      </c>
    </row>
    <row r="962" spans="1:21" x14ac:dyDescent="0.25">
      <c r="A962" s="24" t="s">
        <v>117</v>
      </c>
      <c r="B962" s="8" t="s">
        <v>3885</v>
      </c>
      <c r="C962" s="8" t="s">
        <v>806</v>
      </c>
      <c r="D962" s="24" t="s">
        <v>720</v>
      </c>
      <c r="E962" s="24">
        <v>0</v>
      </c>
      <c r="F962" s="24">
        <v>0</v>
      </c>
      <c r="G962" s="24">
        <v>0</v>
      </c>
      <c r="H962" s="24">
        <v>0</v>
      </c>
      <c r="I962" s="24">
        <v>0</v>
      </c>
      <c r="J962" s="24">
        <v>0</v>
      </c>
      <c r="K962" s="24">
        <v>0</v>
      </c>
      <c r="L962" s="24">
        <v>0</v>
      </c>
      <c r="M962" s="24">
        <v>0</v>
      </c>
      <c r="N962" s="24">
        <v>0</v>
      </c>
      <c r="O962" s="24">
        <v>0</v>
      </c>
      <c r="P962" s="24">
        <v>0</v>
      </c>
      <c r="Q962" s="24">
        <v>0</v>
      </c>
      <c r="R962" s="24">
        <v>0</v>
      </c>
      <c r="S962" s="24">
        <f t="shared" si="42"/>
        <v>0</v>
      </c>
      <c r="T962" s="24">
        <f t="shared" si="43"/>
        <v>0</v>
      </c>
      <c r="U962" s="24">
        <f t="shared" si="44"/>
        <v>1</v>
      </c>
    </row>
    <row r="963" spans="1:21" x14ac:dyDescent="0.25">
      <c r="A963" s="24" t="s">
        <v>237</v>
      </c>
      <c r="B963" s="8" t="s">
        <v>1741</v>
      </c>
      <c r="C963" s="8" t="s">
        <v>806</v>
      </c>
      <c r="D963" s="24" t="s">
        <v>707</v>
      </c>
      <c r="E963" s="24">
        <v>0</v>
      </c>
      <c r="F963" s="24">
        <v>0</v>
      </c>
      <c r="G963" s="24">
        <v>0</v>
      </c>
      <c r="H963" s="24">
        <v>0</v>
      </c>
      <c r="I963" s="24">
        <v>0</v>
      </c>
      <c r="J963" s="24">
        <v>0</v>
      </c>
      <c r="K963" s="24">
        <v>0</v>
      </c>
      <c r="L963" s="24">
        <v>0</v>
      </c>
      <c r="M963" s="24">
        <v>0</v>
      </c>
      <c r="N963" s="24">
        <v>0</v>
      </c>
      <c r="O963" s="24">
        <v>0</v>
      </c>
      <c r="P963" s="24">
        <v>0</v>
      </c>
      <c r="Q963" s="24">
        <v>0</v>
      </c>
      <c r="R963" s="24">
        <v>0</v>
      </c>
      <c r="S963" s="24">
        <f t="shared" ref="S963:S1026" si="45">R963/16.875</f>
        <v>0</v>
      </c>
      <c r="T963" s="24">
        <f t="shared" ref="T963:T1026" si="46">IF(R963 &gt;= 400,S963*1.2,IF(R963 &gt; 300,S963,IF(R963&gt;200,S963*0.8,IF(R963&gt;100,S963*0.6,S963*0.5))))</f>
        <v>0</v>
      </c>
      <c r="U963" s="24">
        <f t="shared" ref="U963:U1026" si="47">IF(T963 &lt; 1.5,1,T963)</f>
        <v>1</v>
      </c>
    </row>
    <row r="964" spans="1:21" x14ac:dyDescent="0.25">
      <c r="A964" s="24" t="s">
        <v>1459</v>
      </c>
      <c r="B964" s="8" t="s">
        <v>966</v>
      </c>
      <c r="C964" s="8" t="s">
        <v>807</v>
      </c>
      <c r="D964" s="24" t="s">
        <v>723</v>
      </c>
      <c r="E964" s="24">
        <v>0</v>
      </c>
      <c r="F964" s="24">
        <v>0</v>
      </c>
      <c r="G964" s="24">
        <v>0</v>
      </c>
      <c r="H964" s="24">
        <v>0</v>
      </c>
      <c r="I964" s="24">
        <v>0</v>
      </c>
      <c r="J964" s="24">
        <v>0</v>
      </c>
      <c r="K964" s="24">
        <v>0</v>
      </c>
      <c r="L964" s="24">
        <v>0</v>
      </c>
      <c r="M964" s="24">
        <v>0</v>
      </c>
      <c r="N964" s="24">
        <v>0</v>
      </c>
      <c r="O964" s="24">
        <v>0</v>
      </c>
      <c r="P964" s="24">
        <v>0</v>
      </c>
      <c r="Q964" s="24">
        <v>0</v>
      </c>
      <c r="R964" s="24">
        <v>0</v>
      </c>
      <c r="S964" s="24">
        <f t="shared" si="45"/>
        <v>0</v>
      </c>
      <c r="T964" s="24">
        <f t="shared" si="46"/>
        <v>0</v>
      </c>
      <c r="U964" s="24">
        <f t="shared" si="47"/>
        <v>1</v>
      </c>
    </row>
    <row r="965" spans="1:21" x14ac:dyDescent="0.25">
      <c r="A965" s="24" t="s">
        <v>132</v>
      </c>
      <c r="B965" s="8" t="s">
        <v>3352</v>
      </c>
      <c r="C965" s="8" t="s">
        <v>806</v>
      </c>
      <c r="D965" s="24" t="s">
        <v>721</v>
      </c>
      <c r="E965" s="24">
        <v>0</v>
      </c>
      <c r="F965" s="24">
        <v>0</v>
      </c>
      <c r="G965" s="24">
        <v>0</v>
      </c>
      <c r="H965" s="24">
        <v>0</v>
      </c>
      <c r="I965" s="24">
        <v>0</v>
      </c>
      <c r="J965" s="24">
        <v>0</v>
      </c>
      <c r="K965" s="24">
        <v>0</v>
      </c>
      <c r="L965" s="24">
        <v>0</v>
      </c>
      <c r="M965" s="24">
        <v>0</v>
      </c>
      <c r="N965" s="24">
        <v>0</v>
      </c>
      <c r="O965" s="24">
        <v>0</v>
      </c>
      <c r="P965" s="24">
        <v>0</v>
      </c>
      <c r="Q965" s="24">
        <v>0</v>
      </c>
      <c r="R965" s="24">
        <v>0</v>
      </c>
      <c r="S965" s="24">
        <f t="shared" si="45"/>
        <v>0</v>
      </c>
      <c r="T965" s="24">
        <f t="shared" si="46"/>
        <v>0</v>
      </c>
      <c r="U965" s="24">
        <f t="shared" si="47"/>
        <v>1</v>
      </c>
    </row>
    <row r="966" spans="1:21" x14ac:dyDescent="0.25">
      <c r="A966" s="24" t="s">
        <v>982</v>
      </c>
      <c r="B966" s="8" t="s">
        <v>2453</v>
      </c>
      <c r="C966" s="8" t="s">
        <v>807</v>
      </c>
      <c r="D966" s="24" t="s">
        <v>709</v>
      </c>
      <c r="E966" s="24">
        <v>0</v>
      </c>
      <c r="F966" s="24">
        <v>0</v>
      </c>
      <c r="G966" s="24">
        <v>0</v>
      </c>
      <c r="H966" s="24">
        <v>0</v>
      </c>
      <c r="I966" s="24">
        <v>0</v>
      </c>
      <c r="J966" s="24">
        <v>0</v>
      </c>
      <c r="K966" s="24">
        <v>0</v>
      </c>
      <c r="L966" s="24">
        <v>0</v>
      </c>
      <c r="M966" s="24">
        <v>0</v>
      </c>
      <c r="N966" s="24">
        <v>0</v>
      </c>
      <c r="O966" s="24">
        <v>0</v>
      </c>
      <c r="P966" s="24">
        <v>0</v>
      </c>
      <c r="Q966" s="24">
        <v>0</v>
      </c>
      <c r="R966" s="24">
        <v>0</v>
      </c>
      <c r="S966" s="24">
        <f t="shared" si="45"/>
        <v>0</v>
      </c>
      <c r="T966" s="24">
        <f t="shared" si="46"/>
        <v>0</v>
      </c>
      <c r="U966" s="24">
        <f t="shared" si="47"/>
        <v>1</v>
      </c>
    </row>
    <row r="967" spans="1:21" x14ac:dyDescent="0.25">
      <c r="A967" s="24" t="s">
        <v>486</v>
      </c>
      <c r="B967" s="8" t="s">
        <v>209</v>
      </c>
      <c r="C967" s="8" t="s">
        <v>807</v>
      </c>
      <c r="D967" s="24" t="s">
        <v>713</v>
      </c>
      <c r="E967" s="24">
        <v>0</v>
      </c>
      <c r="F967" s="24">
        <v>0</v>
      </c>
      <c r="G967" s="24">
        <v>0</v>
      </c>
      <c r="H967" s="24">
        <v>0</v>
      </c>
      <c r="I967" s="24">
        <v>0</v>
      </c>
      <c r="J967" s="24">
        <v>0</v>
      </c>
      <c r="K967" s="24">
        <v>0</v>
      </c>
      <c r="L967" s="24">
        <v>0</v>
      </c>
      <c r="M967" s="24">
        <v>0</v>
      </c>
      <c r="N967" s="24">
        <v>0</v>
      </c>
      <c r="O967" s="24">
        <v>0</v>
      </c>
      <c r="P967" s="24">
        <v>0</v>
      </c>
      <c r="Q967" s="24">
        <v>0</v>
      </c>
      <c r="R967" s="24">
        <v>0</v>
      </c>
      <c r="S967" s="24">
        <f t="shared" si="45"/>
        <v>0</v>
      </c>
      <c r="T967" s="24">
        <f t="shared" si="46"/>
        <v>0</v>
      </c>
      <c r="U967" s="24">
        <f t="shared" si="47"/>
        <v>1</v>
      </c>
    </row>
    <row r="968" spans="1:21" x14ac:dyDescent="0.25">
      <c r="A968" s="24" t="s">
        <v>173</v>
      </c>
      <c r="B968" s="8" t="s">
        <v>603</v>
      </c>
      <c r="C968" s="8" t="s">
        <v>807</v>
      </c>
      <c r="D968" s="24" t="s">
        <v>703</v>
      </c>
      <c r="E968" s="24">
        <v>0</v>
      </c>
      <c r="F968" s="24">
        <v>0</v>
      </c>
      <c r="G968" s="24">
        <v>0</v>
      </c>
      <c r="H968" s="24">
        <v>0</v>
      </c>
      <c r="I968" s="24">
        <v>0</v>
      </c>
      <c r="J968" s="24">
        <v>0</v>
      </c>
      <c r="K968" s="24">
        <v>0</v>
      </c>
      <c r="L968" s="24">
        <v>0</v>
      </c>
      <c r="M968" s="24">
        <v>0</v>
      </c>
      <c r="N968" s="24">
        <v>0</v>
      </c>
      <c r="O968" s="24">
        <v>0</v>
      </c>
      <c r="P968" s="24">
        <v>0</v>
      </c>
      <c r="Q968" s="24">
        <v>0</v>
      </c>
      <c r="R968" s="24">
        <v>0</v>
      </c>
      <c r="S968" s="24">
        <f t="shared" si="45"/>
        <v>0</v>
      </c>
      <c r="T968" s="24">
        <f t="shared" si="46"/>
        <v>0</v>
      </c>
      <c r="U968" s="24">
        <f t="shared" si="47"/>
        <v>1</v>
      </c>
    </row>
    <row r="969" spans="1:21" x14ac:dyDescent="0.25">
      <c r="A969" s="24" t="s">
        <v>319</v>
      </c>
      <c r="B969" s="8" t="s">
        <v>92</v>
      </c>
      <c r="C969" s="8" t="s">
        <v>806</v>
      </c>
      <c r="D969" s="24" t="s">
        <v>726</v>
      </c>
      <c r="E969" s="24">
        <v>0</v>
      </c>
      <c r="F969" s="24">
        <v>0</v>
      </c>
      <c r="G969" s="24">
        <v>0</v>
      </c>
      <c r="H969" s="24">
        <v>0</v>
      </c>
      <c r="I969" s="24">
        <v>0</v>
      </c>
      <c r="J969" s="24">
        <v>0</v>
      </c>
      <c r="K969" s="24">
        <v>0</v>
      </c>
      <c r="L969" s="24">
        <v>0</v>
      </c>
      <c r="M969" s="24">
        <v>0</v>
      </c>
      <c r="N969" s="24">
        <v>0</v>
      </c>
      <c r="O969" s="24">
        <v>0</v>
      </c>
      <c r="P969" s="24">
        <v>0</v>
      </c>
      <c r="Q969" s="24">
        <v>0</v>
      </c>
      <c r="R969" s="24">
        <v>0</v>
      </c>
      <c r="S969" s="24">
        <f t="shared" si="45"/>
        <v>0</v>
      </c>
      <c r="T969" s="24">
        <f t="shared" si="46"/>
        <v>0</v>
      </c>
      <c r="U969" s="24">
        <f t="shared" si="47"/>
        <v>1</v>
      </c>
    </row>
    <row r="970" spans="1:21" x14ac:dyDescent="0.25">
      <c r="A970" s="24" t="s">
        <v>402</v>
      </c>
      <c r="B970" s="8" t="s">
        <v>3886</v>
      </c>
      <c r="C970" s="8" t="s">
        <v>1057</v>
      </c>
      <c r="D970" s="24" t="s">
        <v>719</v>
      </c>
      <c r="E970" s="24">
        <v>0</v>
      </c>
      <c r="F970" s="24">
        <v>0</v>
      </c>
      <c r="G970" s="24">
        <v>0</v>
      </c>
      <c r="H970" s="24">
        <v>0</v>
      </c>
      <c r="I970" s="24">
        <v>0</v>
      </c>
      <c r="J970" s="24">
        <v>0</v>
      </c>
      <c r="K970" s="24">
        <v>0</v>
      </c>
      <c r="L970" s="24">
        <v>0</v>
      </c>
      <c r="M970" s="24">
        <v>0</v>
      </c>
      <c r="N970" s="24">
        <v>0</v>
      </c>
      <c r="O970" s="24">
        <v>0</v>
      </c>
      <c r="P970" s="24">
        <v>0</v>
      </c>
      <c r="Q970" s="24">
        <v>0</v>
      </c>
      <c r="R970" s="24">
        <v>0</v>
      </c>
      <c r="S970" s="24">
        <f t="shared" si="45"/>
        <v>0</v>
      </c>
      <c r="T970" s="24">
        <f t="shared" si="46"/>
        <v>0</v>
      </c>
      <c r="U970" s="24">
        <f t="shared" si="47"/>
        <v>1</v>
      </c>
    </row>
    <row r="971" spans="1:21" x14ac:dyDescent="0.25">
      <c r="A971" s="24" t="s">
        <v>414</v>
      </c>
      <c r="B971" s="8" t="s">
        <v>3887</v>
      </c>
      <c r="C971" s="8" t="s">
        <v>1057</v>
      </c>
      <c r="D971" s="24" t="s">
        <v>715</v>
      </c>
      <c r="E971" s="24">
        <v>0</v>
      </c>
      <c r="F971" s="24">
        <v>0</v>
      </c>
      <c r="G971" s="24">
        <v>0</v>
      </c>
      <c r="H971" s="24">
        <v>0</v>
      </c>
      <c r="I971" s="24">
        <v>0</v>
      </c>
      <c r="J971" s="24">
        <v>0</v>
      </c>
      <c r="K971" s="24">
        <v>0</v>
      </c>
      <c r="L971" s="24">
        <v>0</v>
      </c>
      <c r="M971" s="24">
        <v>0</v>
      </c>
      <c r="N971" s="24">
        <v>0</v>
      </c>
      <c r="O971" s="24">
        <v>0</v>
      </c>
      <c r="P971" s="24">
        <v>0</v>
      </c>
      <c r="Q971" s="24">
        <v>0</v>
      </c>
      <c r="R971" s="24">
        <v>0</v>
      </c>
      <c r="S971" s="24">
        <f t="shared" si="45"/>
        <v>0</v>
      </c>
      <c r="T971" s="24">
        <f t="shared" si="46"/>
        <v>0</v>
      </c>
      <c r="U971" s="24">
        <f t="shared" si="47"/>
        <v>1</v>
      </c>
    </row>
    <row r="972" spans="1:21" x14ac:dyDescent="0.25">
      <c r="A972" s="24" t="s">
        <v>47</v>
      </c>
      <c r="B972" s="8" t="s">
        <v>1617</v>
      </c>
      <c r="C972" s="8" t="s">
        <v>807</v>
      </c>
      <c r="D972" s="24" t="s">
        <v>715</v>
      </c>
      <c r="E972" s="24">
        <v>0</v>
      </c>
      <c r="F972" s="24">
        <v>0</v>
      </c>
      <c r="G972" s="24">
        <v>0</v>
      </c>
      <c r="H972" s="24">
        <v>0</v>
      </c>
      <c r="I972" s="24">
        <v>0</v>
      </c>
      <c r="J972" s="24">
        <v>0</v>
      </c>
      <c r="K972" s="24">
        <v>0</v>
      </c>
      <c r="L972" s="24">
        <v>0</v>
      </c>
      <c r="M972" s="24">
        <v>0</v>
      </c>
      <c r="N972" s="24">
        <v>0</v>
      </c>
      <c r="O972" s="24">
        <v>0</v>
      </c>
      <c r="P972" s="24">
        <v>0</v>
      </c>
      <c r="Q972" s="24">
        <v>0</v>
      </c>
      <c r="R972" s="24">
        <v>0</v>
      </c>
      <c r="S972" s="24">
        <f t="shared" si="45"/>
        <v>0</v>
      </c>
      <c r="T972" s="24">
        <f t="shared" si="46"/>
        <v>0</v>
      </c>
      <c r="U972" s="24">
        <f t="shared" si="47"/>
        <v>1</v>
      </c>
    </row>
    <row r="973" spans="1:21" x14ac:dyDescent="0.25">
      <c r="A973" s="24" t="s">
        <v>302</v>
      </c>
      <c r="B973" s="8" t="s">
        <v>3888</v>
      </c>
      <c r="C973" s="8" t="s">
        <v>806</v>
      </c>
      <c r="D973" s="24" t="s">
        <v>719</v>
      </c>
      <c r="E973" s="24">
        <v>0</v>
      </c>
      <c r="F973" s="24">
        <v>0</v>
      </c>
      <c r="G973" s="24">
        <v>0</v>
      </c>
      <c r="H973" s="24">
        <v>0</v>
      </c>
      <c r="I973" s="24">
        <v>0</v>
      </c>
      <c r="J973" s="24">
        <v>0</v>
      </c>
      <c r="K973" s="24">
        <v>0</v>
      </c>
      <c r="L973" s="24">
        <v>0</v>
      </c>
      <c r="M973" s="24">
        <v>0</v>
      </c>
      <c r="N973" s="24">
        <v>0</v>
      </c>
      <c r="O973" s="24">
        <v>0</v>
      </c>
      <c r="P973" s="24">
        <v>0</v>
      </c>
      <c r="Q973" s="24">
        <v>0</v>
      </c>
      <c r="R973" s="24">
        <v>0</v>
      </c>
      <c r="S973" s="24">
        <f t="shared" si="45"/>
        <v>0</v>
      </c>
      <c r="T973" s="24">
        <f t="shared" si="46"/>
        <v>0</v>
      </c>
      <c r="U973" s="24">
        <f t="shared" si="47"/>
        <v>1</v>
      </c>
    </row>
    <row r="974" spans="1:21" x14ac:dyDescent="0.25">
      <c r="A974" s="24" t="s">
        <v>693</v>
      </c>
      <c r="B974" s="8" t="s">
        <v>66</v>
      </c>
      <c r="C974" s="8" t="s">
        <v>806</v>
      </c>
      <c r="D974" s="24" t="s">
        <v>702</v>
      </c>
      <c r="E974" s="24">
        <v>0</v>
      </c>
      <c r="F974" s="24">
        <v>0</v>
      </c>
      <c r="G974" s="24">
        <v>0</v>
      </c>
      <c r="H974" s="24">
        <v>0</v>
      </c>
      <c r="I974" s="24">
        <v>0</v>
      </c>
      <c r="J974" s="24">
        <v>0</v>
      </c>
      <c r="K974" s="24">
        <v>0</v>
      </c>
      <c r="L974" s="24">
        <v>0</v>
      </c>
      <c r="M974" s="24">
        <v>0</v>
      </c>
      <c r="N974" s="24">
        <v>0</v>
      </c>
      <c r="O974" s="24">
        <v>0</v>
      </c>
      <c r="P974" s="24">
        <v>0</v>
      </c>
      <c r="Q974" s="24">
        <v>0</v>
      </c>
      <c r="R974" s="24">
        <v>0</v>
      </c>
      <c r="S974" s="24">
        <f t="shared" si="45"/>
        <v>0</v>
      </c>
      <c r="T974" s="24">
        <f t="shared" si="46"/>
        <v>0</v>
      </c>
      <c r="U974" s="24">
        <f t="shared" si="47"/>
        <v>1</v>
      </c>
    </row>
    <row r="975" spans="1:21" x14ac:dyDescent="0.25">
      <c r="A975" s="24" t="s">
        <v>563</v>
      </c>
      <c r="B975" s="8" t="s">
        <v>3889</v>
      </c>
      <c r="C975" s="8" t="s">
        <v>807</v>
      </c>
      <c r="D975" s="24" t="s">
        <v>724</v>
      </c>
      <c r="E975" s="24">
        <v>0</v>
      </c>
      <c r="F975" s="24">
        <v>0</v>
      </c>
      <c r="G975" s="24">
        <v>0</v>
      </c>
      <c r="H975" s="24">
        <v>0</v>
      </c>
      <c r="I975" s="24">
        <v>0</v>
      </c>
      <c r="J975" s="24">
        <v>0</v>
      </c>
      <c r="K975" s="24">
        <v>0</v>
      </c>
      <c r="L975" s="24">
        <v>0</v>
      </c>
      <c r="M975" s="24">
        <v>0</v>
      </c>
      <c r="N975" s="24">
        <v>0</v>
      </c>
      <c r="O975" s="24">
        <v>0</v>
      </c>
      <c r="P975" s="24">
        <v>0</v>
      </c>
      <c r="Q975" s="24">
        <v>0</v>
      </c>
      <c r="R975" s="24">
        <v>0</v>
      </c>
      <c r="S975" s="24">
        <f t="shared" si="45"/>
        <v>0</v>
      </c>
      <c r="T975" s="24">
        <f t="shared" si="46"/>
        <v>0</v>
      </c>
      <c r="U975" s="24">
        <f t="shared" si="47"/>
        <v>1</v>
      </c>
    </row>
    <row r="976" spans="1:21" x14ac:dyDescent="0.25">
      <c r="A976" s="24" t="s">
        <v>160</v>
      </c>
      <c r="B976" s="8" t="s">
        <v>3890</v>
      </c>
      <c r="C976" s="8" t="s">
        <v>807</v>
      </c>
      <c r="D976" s="24" t="s">
        <v>706</v>
      </c>
      <c r="E976" s="24">
        <v>0</v>
      </c>
      <c r="F976" s="24">
        <v>0</v>
      </c>
      <c r="G976" s="24">
        <v>0</v>
      </c>
      <c r="H976" s="24">
        <v>0</v>
      </c>
      <c r="I976" s="24">
        <v>0</v>
      </c>
      <c r="J976" s="24">
        <v>0</v>
      </c>
      <c r="K976" s="24">
        <v>0</v>
      </c>
      <c r="L976" s="24">
        <v>0</v>
      </c>
      <c r="M976" s="24">
        <v>0</v>
      </c>
      <c r="N976" s="24">
        <v>0</v>
      </c>
      <c r="O976" s="24">
        <v>0</v>
      </c>
      <c r="P976" s="24">
        <v>0</v>
      </c>
      <c r="Q976" s="24">
        <v>0</v>
      </c>
      <c r="R976" s="24">
        <v>0</v>
      </c>
      <c r="S976" s="24">
        <f t="shared" si="45"/>
        <v>0</v>
      </c>
      <c r="T976" s="24">
        <f t="shared" si="46"/>
        <v>0</v>
      </c>
      <c r="U976" s="24">
        <f t="shared" si="47"/>
        <v>1</v>
      </c>
    </row>
    <row r="977" spans="1:21" x14ac:dyDescent="0.25">
      <c r="A977" s="24" t="s">
        <v>473</v>
      </c>
      <c r="B977" s="8" t="s">
        <v>1772</v>
      </c>
      <c r="C977" s="8" t="s">
        <v>806</v>
      </c>
      <c r="D977" s="24" t="s">
        <v>706</v>
      </c>
      <c r="E977" s="24">
        <v>0</v>
      </c>
      <c r="F977" s="24">
        <v>0</v>
      </c>
      <c r="G977" s="24">
        <v>0</v>
      </c>
      <c r="H977" s="24">
        <v>0</v>
      </c>
      <c r="I977" s="24">
        <v>0</v>
      </c>
      <c r="J977" s="24">
        <v>0</v>
      </c>
      <c r="K977" s="24">
        <v>0</v>
      </c>
      <c r="L977" s="24">
        <v>0</v>
      </c>
      <c r="M977" s="24">
        <v>0</v>
      </c>
      <c r="N977" s="24">
        <v>0</v>
      </c>
      <c r="O977" s="24">
        <v>0</v>
      </c>
      <c r="P977" s="24">
        <v>0</v>
      </c>
      <c r="Q977" s="24">
        <v>0</v>
      </c>
      <c r="R977" s="24">
        <v>0</v>
      </c>
      <c r="S977" s="24">
        <f t="shared" si="45"/>
        <v>0</v>
      </c>
      <c r="T977" s="24">
        <f t="shared" si="46"/>
        <v>0</v>
      </c>
      <c r="U977" s="24">
        <f t="shared" si="47"/>
        <v>1</v>
      </c>
    </row>
    <row r="978" spans="1:21" x14ac:dyDescent="0.25">
      <c r="A978" s="24" t="s">
        <v>138</v>
      </c>
      <c r="B978" s="8" t="s">
        <v>3891</v>
      </c>
      <c r="C978" s="8" t="s">
        <v>806</v>
      </c>
      <c r="D978" s="24" t="s">
        <v>706</v>
      </c>
      <c r="E978" s="24">
        <v>0</v>
      </c>
      <c r="F978" s="24">
        <v>0</v>
      </c>
      <c r="G978" s="24">
        <v>0</v>
      </c>
      <c r="H978" s="24">
        <v>0</v>
      </c>
      <c r="I978" s="24">
        <v>0</v>
      </c>
      <c r="J978" s="24">
        <v>0</v>
      </c>
      <c r="K978" s="24">
        <v>0</v>
      </c>
      <c r="L978" s="24">
        <v>0</v>
      </c>
      <c r="M978" s="24">
        <v>0</v>
      </c>
      <c r="N978" s="24">
        <v>0</v>
      </c>
      <c r="O978" s="24">
        <v>0</v>
      </c>
      <c r="P978" s="24">
        <v>0</v>
      </c>
      <c r="Q978" s="24">
        <v>0</v>
      </c>
      <c r="R978" s="24">
        <v>0</v>
      </c>
      <c r="S978" s="24">
        <f t="shared" si="45"/>
        <v>0</v>
      </c>
      <c r="T978" s="24">
        <f t="shared" si="46"/>
        <v>0</v>
      </c>
      <c r="U978" s="24">
        <f t="shared" si="47"/>
        <v>1</v>
      </c>
    </row>
    <row r="979" spans="1:21" x14ac:dyDescent="0.25">
      <c r="A979" s="24" t="s">
        <v>982</v>
      </c>
      <c r="B979" s="8" t="s">
        <v>782</v>
      </c>
      <c r="C979" s="8" t="s">
        <v>807</v>
      </c>
      <c r="D979" s="24" t="s">
        <v>736</v>
      </c>
      <c r="E979" s="24">
        <v>0</v>
      </c>
      <c r="F979" s="24">
        <v>0</v>
      </c>
      <c r="G979" s="24">
        <v>0</v>
      </c>
      <c r="H979" s="24">
        <v>0</v>
      </c>
      <c r="I979" s="24">
        <v>0</v>
      </c>
      <c r="J979" s="24">
        <v>0</v>
      </c>
      <c r="K979" s="24">
        <v>0</v>
      </c>
      <c r="L979" s="24">
        <v>0</v>
      </c>
      <c r="M979" s="24">
        <v>0</v>
      </c>
      <c r="N979" s="24">
        <v>0</v>
      </c>
      <c r="O979" s="24">
        <v>0</v>
      </c>
      <c r="P979" s="24">
        <v>0</v>
      </c>
      <c r="Q979" s="24">
        <v>0</v>
      </c>
      <c r="R979" s="24">
        <v>0</v>
      </c>
      <c r="S979" s="24">
        <f t="shared" si="45"/>
        <v>0</v>
      </c>
      <c r="T979" s="24">
        <f t="shared" si="46"/>
        <v>0</v>
      </c>
      <c r="U979" s="24">
        <f t="shared" si="47"/>
        <v>1</v>
      </c>
    </row>
    <row r="980" spans="1:21" x14ac:dyDescent="0.25">
      <c r="A980" s="24" t="s">
        <v>298</v>
      </c>
      <c r="B980" s="8" t="s">
        <v>1055</v>
      </c>
      <c r="C980" s="8" t="s">
        <v>806</v>
      </c>
      <c r="D980" s="24" t="s">
        <v>704</v>
      </c>
      <c r="E980" s="24">
        <v>0</v>
      </c>
      <c r="F980" s="24">
        <v>0</v>
      </c>
      <c r="G980" s="24">
        <v>0</v>
      </c>
      <c r="H980" s="24">
        <v>0</v>
      </c>
      <c r="I980" s="24">
        <v>0</v>
      </c>
      <c r="J980" s="24">
        <v>0</v>
      </c>
      <c r="K980" s="24">
        <v>0</v>
      </c>
      <c r="L980" s="24">
        <v>0</v>
      </c>
      <c r="M980" s="24">
        <v>0</v>
      </c>
      <c r="N980" s="24">
        <v>0</v>
      </c>
      <c r="O980" s="24">
        <v>0</v>
      </c>
      <c r="P980" s="24">
        <v>0</v>
      </c>
      <c r="Q980" s="24">
        <v>0</v>
      </c>
      <c r="R980" s="24">
        <v>0</v>
      </c>
      <c r="S980" s="24">
        <f t="shared" si="45"/>
        <v>0</v>
      </c>
      <c r="T980" s="24">
        <f t="shared" si="46"/>
        <v>0</v>
      </c>
      <c r="U980" s="24">
        <f t="shared" si="47"/>
        <v>1</v>
      </c>
    </row>
    <row r="981" spans="1:21" x14ac:dyDescent="0.25">
      <c r="A981" s="24" t="s">
        <v>111</v>
      </c>
      <c r="B981" s="8" t="s">
        <v>3122</v>
      </c>
      <c r="C981" s="8" t="s">
        <v>1057</v>
      </c>
      <c r="D981" s="24" t="s">
        <v>704</v>
      </c>
      <c r="E981" s="24">
        <v>0</v>
      </c>
      <c r="F981" s="24">
        <v>0</v>
      </c>
      <c r="G981" s="24">
        <v>0</v>
      </c>
      <c r="H981" s="24">
        <v>0</v>
      </c>
      <c r="I981" s="24">
        <v>0</v>
      </c>
      <c r="J981" s="24">
        <v>0</v>
      </c>
      <c r="K981" s="24">
        <v>0</v>
      </c>
      <c r="L981" s="24">
        <v>0</v>
      </c>
      <c r="M981" s="24">
        <v>0</v>
      </c>
      <c r="N981" s="24">
        <v>0</v>
      </c>
      <c r="O981" s="24">
        <v>0</v>
      </c>
      <c r="P981" s="24">
        <v>0</v>
      </c>
      <c r="Q981" s="24">
        <v>0</v>
      </c>
      <c r="R981" s="24">
        <v>0</v>
      </c>
      <c r="S981" s="24">
        <f t="shared" si="45"/>
        <v>0</v>
      </c>
      <c r="T981" s="24">
        <f t="shared" si="46"/>
        <v>0</v>
      </c>
      <c r="U981" s="24">
        <f t="shared" si="47"/>
        <v>1</v>
      </c>
    </row>
    <row r="982" spans="1:21" x14ac:dyDescent="0.25">
      <c r="A982" s="24" t="s">
        <v>149</v>
      </c>
      <c r="B982" s="8" t="s">
        <v>3892</v>
      </c>
      <c r="C982" s="8" t="s">
        <v>806</v>
      </c>
      <c r="D982" s="24" t="s">
        <v>719</v>
      </c>
      <c r="E982" s="24">
        <v>0</v>
      </c>
      <c r="F982" s="24">
        <v>0</v>
      </c>
      <c r="G982" s="24">
        <v>0</v>
      </c>
      <c r="H982" s="24">
        <v>0</v>
      </c>
      <c r="I982" s="24">
        <v>0</v>
      </c>
      <c r="J982" s="24">
        <v>0</v>
      </c>
      <c r="K982" s="24">
        <v>0</v>
      </c>
      <c r="L982" s="24">
        <v>0</v>
      </c>
      <c r="M982" s="24">
        <v>0</v>
      </c>
      <c r="N982" s="24">
        <v>0</v>
      </c>
      <c r="O982" s="24">
        <v>0</v>
      </c>
      <c r="P982" s="24">
        <v>0</v>
      </c>
      <c r="Q982" s="24">
        <v>0</v>
      </c>
      <c r="R982" s="24">
        <v>0</v>
      </c>
      <c r="S982" s="24">
        <f t="shared" si="45"/>
        <v>0</v>
      </c>
      <c r="T982" s="24">
        <f t="shared" si="46"/>
        <v>0</v>
      </c>
      <c r="U982" s="24">
        <f t="shared" si="47"/>
        <v>1</v>
      </c>
    </row>
    <row r="983" spans="1:21" x14ac:dyDescent="0.25">
      <c r="A983" s="24" t="s">
        <v>547</v>
      </c>
      <c r="B983" s="8" t="s">
        <v>3342</v>
      </c>
      <c r="C983" s="8" t="s">
        <v>807</v>
      </c>
      <c r="D983" s="24" t="s">
        <v>707</v>
      </c>
      <c r="E983" s="24">
        <v>0</v>
      </c>
      <c r="F983" s="24">
        <v>0</v>
      </c>
      <c r="G983" s="24">
        <v>0</v>
      </c>
      <c r="H983" s="24">
        <v>0</v>
      </c>
      <c r="I983" s="24">
        <v>0</v>
      </c>
      <c r="J983" s="24">
        <v>0</v>
      </c>
      <c r="K983" s="24">
        <v>0</v>
      </c>
      <c r="L983" s="24">
        <v>0</v>
      </c>
      <c r="M983" s="24">
        <v>0</v>
      </c>
      <c r="N983" s="24">
        <v>0</v>
      </c>
      <c r="O983" s="24">
        <v>0</v>
      </c>
      <c r="P983" s="24">
        <v>0</v>
      </c>
      <c r="Q983" s="24">
        <v>0</v>
      </c>
      <c r="R983" s="24">
        <v>0</v>
      </c>
      <c r="S983" s="24">
        <f t="shared" si="45"/>
        <v>0</v>
      </c>
      <c r="T983" s="24">
        <f t="shared" si="46"/>
        <v>0</v>
      </c>
      <c r="U983" s="24">
        <f t="shared" si="47"/>
        <v>1</v>
      </c>
    </row>
    <row r="984" spans="1:21" x14ac:dyDescent="0.25">
      <c r="A984" s="24" t="s">
        <v>164</v>
      </c>
      <c r="B984" s="8" t="s">
        <v>3893</v>
      </c>
      <c r="C984" s="8" t="s">
        <v>807</v>
      </c>
      <c r="D984" s="24" t="s">
        <v>723</v>
      </c>
      <c r="E984" s="24">
        <v>0</v>
      </c>
      <c r="F984" s="24">
        <v>0</v>
      </c>
      <c r="G984" s="24">
        <v>0</v>
      </c>
      <c r="H984" s="24">
        <v>0</v>
      </c>
      <c r="I984" s="24">
        <v>0</v>
      </c>
      <c r="J984" s="24">
        <v>0</v>
      </c>
      <c r="K984" s="24">
        <v>0</v>
      </c>
      <c r="L984" s="24">
        <v>0</v>
      </c>
      <c r="M984" s="24">
        <v>0</v>
      </c>
      <c r="N984" s="24">
        <v>0</v>
      </c>
      <c r="O984" s="24">
        <v>0</v>
      </c>
      <c r="P984" s="24">
        <v>0</v>
      </c>
      <c r="Q984" s="24">
        <v>0</v>
      </c>
      <c r="R984" s="24">
        <v>0</v>
      </c>
      <c r="S984" s="24">
        <f t="shared" si="45"/>
        <v>0</v>
      </c>
      <c r="T984" s="24">
        <f t="shared" si="46"/>
        <v>0</v>
      </c>
      <c r="U984" s="24">
        <f t="shared" si="47"/>
        <v>1</v>
      </c>
    </row>
    <row r="985" spans="1:21" x14ac:dyDescent="0.25">
      <c r="A985" s="24" t="s">
        <v>32</v>
      </c>
      <c r="B985" s="8" t="s">
        <v>607</v>
      </c>
      <c r="C985" s="8" t="s">
        <v>807</v>
      </c>
      <c r="D985" s="24" t="s">
        <v>717</v>
      </c>
      <c r="E985" s="24">
        <v>0</v>
      </c>
      <c r="F985" s="24">
        <v>0</v>
      </c>
      <c r="G985" s="24">
        <v>0</v>
      </c>
      <c r="H985" s="24">
        <v>0</v>
      </c>
      <c r="I985" s="24">
        <v>0</v>
      </c>
      <c r="J985" s="24">
        <v>0</v>
      </c>
      <c r="K985" s="24">
        <v>0</v>
      </c>
      <c r="L985" s="24">
        <v>0</v>
      </c>
      <c r="M985" s="24">
        <v>0</v>
      </c>
      <c r="N985" s="24">
        <v>0</v>
      </c>
      <c r="O985" s="24">
        <v>0</v>
      </c>
      <c r="P985" s="24">
        <v>0</v>
      </c>
      <c r="Q985" s="24">
        <v>0</v>
      </c>
      <c r="R985" s="24">
        <v>0</v>
      </c>
      <c r="S985" s="24">
        <f t="shared" si="45"/>
        <v>0</v>
      </c>
      <c r="T985" s="24">
        <f t="shared" si="46"/>
        <v>0</v>
      </c>
      <c r="U985" s="24">
        <f t="shared" si="47"/>
        <v>1</v>
      </c>
    </row>
    <row r="986" spans="1:21" x14ac:dyDescent="0.25">
      <c r="A986" s="24" t="s">
        <v>257</v>
      </c>
      <c r="B986" s="8" t="s">
        <v>211</v>
      </c>
      <c r="C986" s="8" t="s">
        <v>1057</v>
      </c>
      <c r="D986" s="24" t="s">
        <v>724</v>
      </c>
      <c r="E986" s="24">
        <v>0</v>
      </c>
      <c r="F986" s="24">
        <v>0</v>
      </c>
      <c r="G986" s="24">
        <v>0</v>
      </c>
      <c r="H986" s="24">
        <v>0</v>
      </c>
      <c r="I986" s="24">
        <v>0</v>
      </c>
      <c r="J986" s="24">
        <v>0</v>
      </c>
      <c r="K986" s="24">
        <v>0</v>
      </c>
      <c r="L986" s="24">
        <v>0</v>
      </c>
      <c r="M986" s="24">
        <v>0</v>
      </c>
      <c r="N986" s="24">
        <v>0</v>
      </c>
      <c r="O986" s="24">
        <v>0</v>
      </c>
      <c r="P986" s="24">
        <v>0</v>
      </c>
      <c r="Q986" s="24">
        <v>0</v>
      </c>
      <c r="R986" s="24">
        <v>0</v>
      </c>
      <c r="S986" s="24">
        <f t="shared" si="45"/>
        <v>0</v>
      </c>
      <c r="T986" s="24">
        <f t="shared" si="46"/>
        <v>0</v>
      </c>
      <c r="U986" s="24">
        <f t="shared" si="47"/>
        <v>1</v>
      </c>
    </row>
    <row r="987" spans="1:21" x14ac:dyDescent="0.25">
      <c r="A987" s="24" t="s">
        <v>173</v>
      </c>
      <c r="B987" s="8" t="s">
        <v>3894</v>
      </c>
      <c r="C987" s="8" t="s">
        <v>807</v>
      </c>
      <c r="D987" s="24" t="s">
        <v>715</v>
      </c>
      <c r="E987" s="24">
        <v>0</v>
      </c>
      <c r="F987" s="24">
        <v>0</v>
      </c>
      <c r="G987" s="24">
        <v>0</v>
      </c>
      <c r="H987" s="24">
        <v>0</v>
      </c>
      <c r="I987" s="24">
        <v>0</v>
      </c>
      <c r="J987" s="24">
        <v>0</v>
      </c>
      <c r="K987" s="24">
        <v>0</v>
      </c>
      <c r="L987" s="24">
        <v>0</v>
      </c>
      <c r="M987" s="24">
        <v>0</v>
      </c>
      <c r="N987" s="24">
        <v>0</v>
      </c>
      <c r="O987" s="24">
        <v>0</v>
      </c>
      <c r="P987" s="24">
        <v>0</v>
      </c>
      <c r="Q987" s="24">
        <v>0</v>
      </c>
      <c r="R987" s="24">
        <v>0</v>
      </c>
      <c r="S987" s="24">
        <f t="shared" si="45"/>
        <v>0</v>
      </c>
      <c r="T987" s="24">
        <f t="shared" si="46"/>
        <v>0</v>
      </c>
      <c r="U987" s="24">
        <f t="shared" si="47"/>
        <v>1</v>
      </c>
    </row>
    <row r="988" spans="1:21" x14ac:dyDescent="0.25">
      <c r="A988" s="24" t="s">
        <v>740</v>
      </c>
      <c r="B988" s="8" t="s">
        <v>3895</v>
      </c>
      <c r="C988" s="8" t="s">
        <v>806</v>
      </c>
      <c r="D988" s="24" t="s">
        <v>846</v>
      </c>
      <c r="E988" s="24">
        <v>0</v>
      </c>
      <c r="F988" s="24">
        <v>0</v>
      </c>
      <c r="G988" s="24">
        <v>0</v>
      </c>
      <c r="H988" s="24">
        <v>0</v>
      </c>
      <c r="I988" s="24">
        <v>0</v>
      </c>
      <c r="J988" s="24">
        <v>0</v>
      </c>
      <c r="K988" s="24">
        <v>0</v>
      </c>
      <c r="L988" s="24">
        <v>0</v>
      </c>
      <c r="M988" s="24">
        <v>0</v>
      </c>
      <c r="N988" s="24">
        <v>0</v>
      </c>
      <c r="O988" s="24">
        <v>0</v>
      </c>
      <c r="P988" s="24">
        <v>0</v>
      </c>
      <c r="Q988" s="24">
        <v>0</v>
      </c>
      <c r="R988" s="24">
        <v>0</v>
      </c>
      <c r="S988" s="24">
        <f t="shared" si="45"/>
        <v>0</v>
      </c>
      <c r="T988" s="24">
        <f t="shared" si="46"/>
        <v>0</v>
      </c>
      <c r="U988" s="24">
        <f t="shared" si="47"/>
        <v>1</v>
      </c>
    </row>
    <row r="989" spans="1:21" x14ac:dyDescent="0.25">
      <c r="A989" s="24" t="s">
        <v>178</v>
      </c>
      <c r="B989" s="8" t="s">
        <v>3896</v>
      </c>
      <c r="C989" s="8" t="s">
        <v>1057</v>
      </c>
      <c r="D989" s="24" t="s">
        <v>699</v>
      </c>
      <c r="E989" s="24">
        <v>0</v>
      </c>
      <c r="F989" s="24">
        <v>0</v>
      </c>
      <c r="G989" s="24">
        <v>0</v>
      </c>
      <c r="H989" s="24">
        <v>0</v>
      </c>
      <c r="I989" s="24">
        <v>0</v>
      </c>
      <c r="J989" s="24">
        <v>0</v>
      </c>
      <c r="K989" s="24">
        <v>0</v>
      </c>
      <c r="L989" s="24">
        <v>0</v>
      </c>
      <c r="M989" s="24">
        <v>0</v>
      </c>
      <c r="N989" s="24">
        <v>0</v>
      </c>
      <c r="O989" s="24">
        <v>0</v>
      </c>
      <c r="P989" s="24">
        <v>0</v>
      </c>
      <c r="Q989" s="24">
        <v>0</v>
      </c>
      <c r="R989" s="24">
        <v>0</v>
      </c>
      <c r="S989" s="24">
        <f t="shared" si="45"/>
        <v>0</v>
      </c>
      <c r="T989" s="24">
        <f t="shared" si="46"/>
        <v>0</v>
      </c>
      <c r="U989" s="24">
        <f t="shared" si="47"/>
        <v>1</v>
      </c>
    </row>
    <row r="990" spans="1:21" x14ac:dyDescent="0.25">
      <c r="A990" s="24" t="s">
        <v>188</v>
      </c>
      <c r="B990" s="8" t="s">
        <v>1971</v>
      </c>
      <c r="C990" s="8" t="s">
        <v>806</v>
      </c>
      <c r="D990" s="24" t="s">
        <v>727</v>
      </c>
      <c r="E990" s="24">
        <v>0</v>
      </c>
      <c r="F990" s="24">
        <v>0</v>
      </c>
      <c r="G990" s="24">
        <v>0</v>
      </c>
      <c r="H990" s="24">
        <v>0</v>
      </c>
      <c r="I990" s="24">
        <v>0</v>
      </c>
      <c r="J990" s="24">
        <v>0</v>
      </c>
      <c r="K990" s="24">
        <v>0</v>
      </c>
      <c r="L990" s="24">
        <v>0</v>
      </c>
      <c r="M990" s="24">
        <v>0</v>
      </c>
      <c r="N990" s="24">
        <v>0</v>
      </c>
      <c r="O990" s="24">
        <v>0</v>
      </c>
      <c r="P990" s="24">
        <v>0</v>
      </c>
      <c r="Q990" s="24">
        <v>0</v>
      </c>
      <c r="R990" s="24">
        <v>0</v>
      </c>
      <c r="S990" s="24">
        <f t="shared" si="45"/>
        <v>0</v>
      </c>
      <c r="T990" s="24">
        <f t="shared" si="46"/>
        <v>0</v>
      </c>
      <c r="U990" s="24">
        <f t="shared" si="47"/>
        <v>1</v>
      </c>
    </row>
    <row r="991" spans="1:21" x14ac:dyDescent="0.25">
      <c r="A991" s="24" t="s">
        <v>985</v>
      </c>
      <c r="B991" s="8" t="s">
        <v>3897</v>
      </c>
      <c r="C991" s="8" t="s">
        <v>1057</v>
      </c>
      <c r="D991" s="24" t="s">
        <v>709</v>
      </c>
      <c r="E991" s="24">
        <v>0</v>
      </c>
      <c r="F991" s="24">
        <v>0</v>
      </c>
      <c r="G991" s="24">
        <v>0</v>
      </c>
      <c r="H991" s="24">
        <v>0</v>
      </c>
      <c r="I991" s="24">
        <v>0</v>
      </c>
      <c r="J991" s="24">
        <v>0</v>
      </c>
      <c r="K991" s="24">
        <v>0</v>
      </c>
      <c r="L991" s="24">
        <v>0</v>
      </c>
      <c r="M991" s="24">
        <v>0</v>
      </c>
      <c r="N991" s="24">
        <v>0</v>
      </c>
      <c r="O991" s="24">
        <v>0</v>
      </c>
      <c r="P991" s="24">
        <v>0</v>
      </c>
      <c r="Q991" s="24">
        <v>0</v>
      </c>
      <c r="R991" s="24">
        <v>0</v>
      </c>
      <c r="S991" s="24">
        <f t="shared" si="45"/>
        <v>0</v>
      </c>
      <c r="T991" s="24">
        <f t="shared" si="46"/>
        <v>0</v>
      </c>
      <c r="U991" s="24">
        <f t="shared" si="47"/>
        <v>1</v>
      </c>
    </row>
    <row r="992" spans="1:21" x14ac:dyDescent="0.25">
      <c r="A992" s="24" t="s">
        <v>739</v>
      </c>
      <c r="B992" s="8" t="s">
        <v>2116</v>
      </c>
      <c r="C992" s="8" t="s">
        <v>807</v>
      </c>
      <c r="D992" s="24" t="s">
        <v>726</v>
      </c>
      <c r="E992" s="24">
        <v>0</v>
      </c>
      <c r="F992" s="24">
        <v>0</v>
      </c>
      <c r="G992" s="24">
        <v>0</v>
      </c>
      <c r="H992" s="24">
        <v>0</v>
      </c>
      <c r="I992" s="24">
        <v>0</v>
      </c>
      <c r="J992" s="24">
        <v>0</v>
      </c>
      <c r="K992" s="24">
        <v>0</v>
      </c>
      <c r="L992" s="24">
        <v>0</v>
      </c>
      <c r="M992" s="24">
        <v>0</v>
      </c>
      <c r="N992" s="24">
        <v>0</v>
      </c>
      <c r="O992" s="24">
        <v>0</v>
      </c>
      <c r="P992" s="24">
        <v>0</v>
      </c>
      <c r="Q992" s="24">
        <v>0</v>
      </c>
      <c r="R992" s="24">
        <v>0</v>
      </c>
      <c r="S992" s="24">
        <f t="shared" si="45"/>
        <v>0</v>
      </c>
      <c r="T992" s="24">
        <f t="shared" si="46"/>
        <v>0</v>
      </c>
      <c r="U992" s="24">
        <f t="shared" si="47"/>
        <v>1</v>
      </c>
    </row>
    <row r="993" spans="1:21" x14ac:dyDescent="0.25">
      <c r="A993" s="24" t="s">
        <v>995</v>
      </c>
      <c r="B993" s="8" t="s">
        <v>994</v>
      </c>
      <c r="C993" s="8" t="s">
        <v>807</v>
      </c>
      <c r="D993" s="24" t="s">
        <v>728</v>
      </c>
      <c r="E993" s="24">
        <v>0</v>
      </c>
      <c r="F993" s="24">
        <v>0</v>
      </c>
      <c r="G993" s="24">
        <v>0</v>
      </c>
      <c r="H993" s="24">
        <v>0</v>
      </c>
      <c r="I993" s="24">
        <v>0</v>
      </c>
      <c r="J993" s="24">
        <v>0</v>
      </c>
      <c r="K993" s="24">
        <v>0</v>
      </c>
      <c r="L993" s="24">
        <v>0</v>
      </c>
      <c r="M993" s="24">
        <v>0</v>
      </c>
      <c r="N993" s="24">
        <v>0</v>
      </c>
      <c r="O993" s="24">
        <v>0</v>
      </c>
      <c r="P993" s="24">
        <v>0</v>
      </c>
      <c r="Q993" s="24">
        <v>0</v>
      </c>
      <c r="R993" s="24">
        <v>0</v>
      </c>
      <c r="S993" s="24">
        <f t="shared" si="45"/>
        <v>0</v>
      </c>
      <c r="T993" s="24">
        <f t="shared" si="46"/>
        <v>0</v>
      </c>
      <c r="U993" s="24">
        <f t="shared" si="47"/>
        <v>1</v>
      </c>
    </row>
    <row r="994" spans="1:21" x14ac:dyDescent="0.25">
      <c r="A994" s="24" t="s">
        <v>1725</v>
      </c>
      <c r="B994" s="8" t="s">
        <v>359</v>
      </c>
      <c r="C994" s="8" t="s">
        <v>807</v>
      </c>
      <c r="D994" s="24" t="s">
        <v>710</v>
      </c>
      <c r="E994" s="24">
        <v>0</v>
      </c>
      <c r="F994" s="24">
        <v>0</v>
      </c>
      <c r="G994" s="24">
        <v>0</v>
      </c>
      <c r="H994" s="24">
        <v>0</v>
      </c>
      <c r="I994" s="24">
        <v>0</v>
      </c>
      <c r="J994" s="24">
        <v>0</v>
      </c>
      <c r="K994" s="24">
        <v>0</v>
      </c>
      <c r="L994" s="24">
        <v>0</v>
      </c>
      <c r="M994" s="24">
        <v>0</v>
      </c>
      <c r="N994" s="24">
        <v>0</v>
      </c>
      <c r="O994" s="24">
        <v>0</v>
      </c>
      <c r="P994" s="24">
        <v>0</v>
      </c>
      <c r="Q994" s="24">
        <v>0</v>
      </c>
      <c r="R994" s="24">
        <v>0</v>
      </c>
      <c r="S994" s="24">
        <f t="shared" si="45"/>
        <v>0</v>
      </c>
      <c r="T994" s="24">
        <f t="shared" si="46"/>
        <v>0</v>
      </c>
      <c r="U994" s="24">
        <f t="shared" si="47"/>
        <v>1</v>
      </c>
    </row>
    <row r="995" spans="1:21" x14ac:dyDescent="0.25">
      <c r="A995" s="24" t="s">
        <v>516</v>
      </c>
      <c r="B995" s="8" t="s">
        <v>3898</v>
      </c>
      <c r="C995" s="8" t="s">
        <v>807</v>
      </c>
      <c r="D995" s="24" t="s">
        <v>712</v>
      </c>
      <c r="E995" s="24">
        <v>0</v>
      </c>
      <c r="F995" s="24">
        <v>0</v>
      </c>
      <c r="G995" s="24">
        <v>0</v>
      </c>
      <c r="H995" s="24">
        <v>0</v>
      </c>
      <c r="I995" s="24">
        <v>0</v>
      </c>
      <c r="J995" s="24">
        <v>0</v>
      </c>
      <c r="K995" s="24">
        <v>0</v>
      </c>
      <c r="L995" s="24">
        <v>0</v>
      </c>
      <c r="M995" s="24">
        <v>0</v>
      </c>
      <c r="N995" s="24">
        <v>0</v>
      </c>
      <c r="O995" s="24">
        <v>0</v>
      </c>
      <c r="P995" s="24">
        <v>0</v>
      </c>
      <c r="Q995" s="24">
        <v>0</v>
      </c>
      <c r="R995" s="24">
        <v>0</v>
      </c>
      <c r="S995" s="24">
        <f t="shared" si="45"/>
        <v>0</v>
      </c>
      <c r="T995" s="24">
        <f t="shared" si="46"/>
        <v>0</v>
      </c>
      <c r="U995" s="24">
        <f t="shared" si="47"/>
        <v>1</v>
      </c>
    </row>
    <row r="996" spans="1:21" x14ac:dyDescent="0.25">
      <c r="A996" s="24" t="s">
        <v>1629</v>
      </c>
      <c r="B996" s="8" t="s">
        <v>3899</v>
      </c>
      <c r="C996" s="8" t="s">
        <v>806</v>
      </c>
      <c r="D996" s="24" t="s">
        <v>728</v>
      </c>
      <c r="E996" s="24">
        <v>0</v>
      </c>
      <c r="F996" s="24">
        <v>0</v>
      </c>
      <c r="G996" s="24">
        <v>0</v>
      </c>
      <c r="H996" s="24">
        <v>0</v>
      </c>
      <c r="I996" s="24">
        <v>0</v>
      </c>
      <c r="J996" s="24">
        <v>0</v>
      </c>
      <c r="K996" s="24">
        <v>0</v>
      </c>
      <c r="L996" s="24">
        <v>0</v>
      </c>
      <c r="M996" s="24">
        <v>0</v>
      </c>
      <c r="N996" s="24">
        <v>0</v>
      </c>
      <c r="O996" s="24">
        <v>0</v>
      </c>
      <c r="P996" s="24">
        <v>0</v>
      </c>
      <c r="Q996" s="24">
        <v>0</v>
      </c>
      <c r="R996" s="24">
        <v>0</v>
      </c>
      <c r="S996" s="24">
        <f t="shared" si="45"/>
        <v>0</v>
      </c>
      <c r="T996" s="24">
        <f t="shared" si="46"/>
        <v>0</v>
      </c>
      <c r="U996" s="24">
        <f t="shared" si="47"/>
        <v>1</v>
      </c>
    </row>
    <row r="997" spans="1:21" x14ac:dyDescent="0.25">
      <c r="A997" s="24" t="s">
        <v>642</v>
      </c>
      <c r="B997" s="8" t="s">
        <v>680</v>
      </c>
      <c r="C997" s="8" t="s">
        <v>1057</v>
      </c>
      <c r="D997" s="24" t="s">
        <v>704</v>
      </c>
      <c r="E997" s="24">
        <v>0</v>
      </c>
      <c r="F997" s="24">
        <v>0</v>
      </c>
      <c r="G997" s="24">
        <v>0</v>
      </c>
      <c r="H997" s="24">
        <v>0</v>
      </c>
      <c r="I997" s="24">
        <v>0</v>
      </c>
      <c r="J997" s="24">
        <v>0</v>
      </c>
      <c r="K997" s="24">
        <v>0</v>
      </c>
      <c r="L997" s="24">
        <v>0</v>
      </c>
      <c r="M997" s="24">
        <v>0</v>
      </c>
      <c r="N997" s="24">
        <v>0</v>
      </c>
      <c r="O997" s="24">
        <v>0</v>
      </c>
      <c r="P997" s="24">
        <v>0</v>
      </c>
      <c r="Q997" s="24">
        <v>0</v>
      </c>
      <c r="R997" s="24">
        <v>0</v>
      </c>
      <c r="S997" s="24">
        <f t="shared" si="45"/>
        <v>0</v>
      </c>
      <c r="T997" s="24">
        <f t="shared" si="46"/>
        <v>0</v>
      </c>
      <c r="U997" s="24">
        <f t="shared" si="47"/>
        <v>1</v>
      </c>
    </row>
    <row r="998" spans="1:21" x14ac:dyDescent="0.25">
      <c r="A998" s="24" t="s">
        <v>588</v>
      </c>
      <c r="B998" s="8" t="s">
        <v>1325</v>
      </c>
      <c r="C998" s="8" t="s">
        <v>806</v>
      </c>
      <c r="D998" s="24" t="s">
        <v>706</v>
      </c>
      <c r="E998" s="24">
        <v>0</v>
      </c>
      <c r="F998" s="24">
        <v>0</v>
      </c>
      <c r="G998" s="24">
        <v>0</v>
      </c>
      <c r="H998" s="24">
        <v>0</v>
      </c>
      <c r="I998" s="24">
        <v>0</v>
      </c>
      <c r="J998" s="24">
        <v>0</v>
      </c>
      <c r="K998" s="24">
        <v>0</v>
      </c>
      <c r="L998" s="24">
        <v>0</v>
      </c>
      <c r="M998" s="24">
        <v>0</v>
      </c>
      <c r="N998" s="24">
        <v>0</v>
      </c>
      <c r="O998" s="24">
        <v>0</v>
      </c>
      <c r="P998" s="24">
        <v>0</v>
      </c>
      <c r="Q998" s="24">
        <v>0</v>
      </c>
      <c r="R998" s="24">
        <v>0</v>
      </c>
      <c r="S998" s="24">
        <f t="shared" si="45"/>
        <v>0</v>
      </c>
      <c r="T998" s="24">
        <f t="shared" si="46"/>
        <v>0</v>
      </c>
      <c r="U998" s="24">
        <f t="shared" si="47"/>
        <v>1</v>
      </c>
    </row>
    <row r="999" spans="1:21" x14ac:dyDescent="0.25">
      <c r="A999" s="24" t="s">
        <v>89</v>
      </c>
      <c r="B999" s="8" t="s">
        <v>1717</v>
      </c>
      <c r="C999" s="8" t="s">
        <v>807</v>
      </c>
      <c r="D999" s="24" t="s">
        <v>713</v>
      </c>
      <c r="E999" s="24">
        <v>0</v>
      </c>
      <c r="F999" s="24">
        <v>0</v>
      </c>
      <c r="G999" s="24">
        <v>0</v>
      </c>
      <c r="H999" s="24">
        <v>0</v>
      </c>
      <c r="I999" s="24">
        <v>0</v>
      </c>
      <c r="J999" s="24">
        <v>0</v>
      </c>
      <c r="K999" s="24">
        <v>0</v>
      </c>
      <c r="L999" s="24">
        <v>0</v>
      </c>
      <c r="M999" s="24">
        <v>0</v>
      </c>
      <c r="N999" s="24">
        <v>0</v>
      </c>
      <c r="O999" s="24">
        <v>0</v>
      </c>
      <c r="P999" s="24">
        <v>0</v>
      </c>
      <c r="Q999" s="24">
        <v>0</v>
      </c>
      <c r="R999" s="24">
        <v>0</v>
      </c>
      <c r="S999" s="24">
        <f t="shared" si="45"/>
        <v>0</v>
      </c>
      <c r="T999" s="24">
        <f t="shared" si="46"/>
        <v>0</v>
      </c>
      <c r="U999" s="24">
        <f t="shared" si="47"/>
        <v>1</v>
      </c>
    </row>
    <row r="1000" spans="1:21" x14ac:dyDescent="0.25">
      <c r="A1000" s="24" t="s">
        <v>1773</v>
      </c>
      <c r="B1000" s="8" t="s">
        <v>1161</v>
      </c>
      <c r="C1000" s="8" t="s">
        <v>806</v>
      </c>
      <c r="D1000" s="24" t="s">
        <v>719</v>
      </c>
      <c r="E1000" s="24">
        <v>0</v>
      </c>
      <c r="F1000" s="24">
        <v>0</v>
      </c>
      <c r="G1000" s="24">
        <v>0</v>
      </c>
      <c r="H1000" s="24">
        <v>0</v>
      </c>
      <c r="I1000" s="24">
        <v>0</v>
      </c>
      <c r="J1000" s="24">
        <v>0</v>
      </c>
      <c r="K1000" s="24">
        <v>0</v>
      </c>
      <c r="L1000" s="24">
        <v>0</v>
      </c>
      <c r="M1000" s="24">
        <v>0</v>
      </c>
      <c r="N1000" s="24">
        <v>0</v>
      </c>
      <c r="O1000" s="24">
        <v>0</v>
      </c>
      <c r="P1000" s="24">
        <v>0</v>
      </c>
      <c r="Q1000" s="24">
        <v>0</v>
      </c>
      <c r="R1000" s="24">
        <v>0</v>
      </c>
      <c r="S1000" s="24">
        <f t="shared" si="45"/>
        <v>0</v>
      </c>
      <c r="T1000" s="24">
        <f t="shared" si="46"/>
        <v>0</v>
      </c>
      <c r="U1000" s="24">
        <f t="shared" si="47"/>
        <v>1</v>
      </c>
    </row>
    <row r="1001" spans="1:21" x14ac:dyDescent="0.25">
      <c r="A1001" s="24" t="s">
        <v>389</v>
      </c>
      <c r="B1001" s="8" t="s">
        <v>537</v>
      </c>
      <c r="C1001" s="8" t="s">
        <v>806</v>
      </c>
      <c r="D1001" s="24" t="s">
        <v>717</v>
      </c>
      <c r="E1001" s="24">
        <v>0</v>
      </c>
      <c r="F1001" s="24">
        <v>0</v>
      </c>
      <c r="G1001" s="24">
        <v>0</v>
      </c>
      <c r="H1001" s="24">
        <v>0</v>
      </c>
      <c r="I1001" s="24">
        <v>0</v>
      </c>
      <c r="J1001" s="24">
        <v>0</v>
      </c>
      <c r="K1001" s="24">
        <v>0</v>
      </c>
      <c r="L1001" s="24">
        <v>0</v>
      </c>
      <c r="M1001" s="24">
        <v>0</v>
      </c>
      <c r="N1001" s="24">
        <v>0</v>
      </c>
      <c r="O1001" s="24">
        <v>0</v>
      </c>
      <c r="P1001" s="24">
        <v>0</v>
      </c>
      <c r="Q1001" s="24">
        <v>0</v>
      </c>
      <c r="R1001" s="24">
        <v>0</v>
      </c>
      <c r="S1001" s="24">
        <f t="shared" si="45"/>
        <v>0</v>
      </c>
      <c r="T1001" s="24">
        <f t="shared" si="46"/>
        <v>0</v>
      </c>
      <c r="U1001" s="24">
        <f t="shared" si="47"/>
        <v>1</v>
      </c>
    </row>
    <row r="1002" spans="1:21" x14ac:dyDescent="0.25">
      <c r="A1002" s="24" t="s">
        <v>248</v>
      </c>
      <c r="B1002" s="8" t="s">
        <v>2520</v>
      </c>
      <c r="C1002" s="8" t="s">
        <v>807</v>
      </c>
      <c r="D1002" s="24" t="s">
        <v>713</v>
      </c>
      <c r="E1002" s="24">
        <v>0</v>
      </c>
      <c r="F1002" s="24">
        <v>0</v>
      </c>
      <c r="G1002" s="24">
        <v>0</v>
      </c>
      <c r="H1002" s="24">
        <v>0</v>
      </c>
      <c r="I1002" s="24">
        <v>0</v>
      </c>
      <c r="J1002" s="24">
        <v>0</v>
      </c>
      <c r="K1002" s="24">
        <v>0</v>
      </c>
      <c r="L1002" s="24">
        <v>0</v>
      </c>
      <c r="M1002" s="24">
        <v>0</v>
      </c>
      <c r="N1002" s="24">
        <v>0</v>
      </c>
      <c r="O1002" s="24">
        <v>0</v>
      </c>
      <c r="P1002" s="24">
        <v>0</v>
      </c>
      <c r="Q1002" s="24">
        <v>0</v>
      </c>
      <c r="R1002" s="24">
        <v>0</v>
      </c>
      <c r="S1002" s="24">
        <f t="shared" si="45"/>
        <v>0</v>
      </c>
      <c r="T1002" s="24">
        <f t="shared" si="46"/>
        <v>0</v>
      </c>
      <c r="U1002" s="24">
        <f t="shared" si="47"/>
        <v>1</v>
      </c>
    </row>
    <row r="1003" spans="1:21" x14ac:dyDescent="0.25">
      <c r="A1003" s="24" t="s">
        <v>81</v>
      </c>
      <c r="B1003" s="8" t="s">
        <v>611</v>
      </c>
      <c r="C1003" s="8" t="s">
        <v>807</v>
      </c>
      <c r="D1003" s="24" t="s">
        <v>714</v>
      </c>
      <c r="E1003" s="24">
        <v>0</v>
      </c>
      <c r="F1003" s="24">
        <v>0</v>
      </c>
      <c r="G1003" s="24">
        <v>0</v>
      </c>
      <c r="H1003" s="24">
        <v>0</v>
      </c>
      <c r="I1003" s="24">
        <v>0</v>
      </c>
      <c r="J1003" s="24">
        <v>0</v>
      </c>
      <c r="K1003" s="24">
        <v>0</v>
      </c>
      <c r="L1003" s="24">
        <v>0</v>
      </c>
      <c r="M1003" s="24">
        <v>0</v>
      </c>
      <c r="N1003" s="24">
        <v>0</v>
      </c>
      <c r="O1003" s="24">
        <v>0</v>
      </c>
      <c r="P1003" s="24">
        <v>0</v>
      </c>
      <c r="Q1003" s="24">
        <v>0</v>
      </c>
      <c r="R1003" s="24">
        <v>0</v>
      </c>
      <c r="S1003" s="24">
        <f t="shared" si="45"/>
        <v>0</v>
      </c>
      <c r="T1003" s="24">
        <f t="shared" si="46"/>
        <v>0</v>
      </c>
      <c r="U1003" s="24">
        <f t="shared" si="47"/>
        <v>1</v>
      </c>
    </row>
    <row r="1004" spans="1:21" x14ac:dyDescent="0.25">
      <c r="A1004" s="24" t="s">
        <v>474</v>
      </c>
      <c r="B1004" s="8" t="s">
        <v>150</v>
      </c>
      <c r="C1004" s="8" t="s">
        <v>807</v>
      </c>
      <c r="D1004" s="24" t="s">
        <v>703</v>
      </c>
      <c r="E1004" s="24">
        <v>0</v>
      </c>
      <c r="F1004" s="24">
        <v>0</v>
      </c>
      <c r="G1004" s="24">
        <v>0</v>
      </c>
      <c r="H1004" s="24">
        <v>0</v>
      </c>
      <c r="I1004" s="24">
        <v>0</v>
      </c>
      <c r="J1004" s="24">
        <v>0</v>
      </c>
      <c r="K1004" s="24">
        <v>0</v>
      </c>
      <c r="L1004" s="24">
        <v>0</v>
      </c>
      <c r="M1004" s="24">
        <v>0</v>
      </c>
      <c r="N1004" s="24">
        <v>0</v>
      </c>
      <c r="O1004" s="24">
        <v>0</v>
      </c>
      <c r="P1004" s="24">
        <v>0</v>
      </c>
      <c r="Q1004" s="24">
        <v>0</v>
      </c>
      <c r="R1004" s="24">
        <v>0</v>
      </c>
      <c r="S1004" s="24">
        <f t="shared" si="45"/>
        <v>0</v>
      </c>
      <c r="T1004" s="24">
        <f t="shared" si="46"/>
        <v>0</v>
      </c>
      <c r="U1004" s="24">
        <f t="shared" si="47"/>
        <v>1</v>
      </c>
    </row>
    <row r="1005" spans="1:21" x14ac:dyDescent="0.25">
      <c r="A1005" s="24" t="s">
        <v>1885</v>
      </c>
      <c r="B1005" s="8" t="s">
        <v>1884</v>
      </c>
      <c r="C1005" s="8" t="s">
        <v>807</v>
      </c>
      <c r="D1005" s="24" t="s">
        <v>726</v>
      </c>
      <c r="E1005" s="24">
        <v>0</v>
      </c>
      <c r="F1005" s="24">
        <v>0</v>
      </c>
      <c r="G1005" s="24">
        <v>0</v>
      </c>
      <c r="H1005" s="24">
        <v>0</v>
      </c>
      <c r="I1005" s="24">
        <v>0</v>
      </c>
      <c r="J1005" s="24">
        <v>0</v>
      </c>
      <c r="K1005" s="24">
        <v>0</v>
      </c>
      <c r="L1005" s="24">
        <v>0</v>
      </c>
      <c r="M1005" s="24">
        <v>0</v>
      </c>
      <c r="N1005" s="24">
        <v>0</v>
      </c>
      <c r="O1005" s="24">
        <v>0</v>
      </c>
      <c r="P1005" s="24">
        <v>0</v>
      </c>
      <c r="Q1005" s="24">
        <v>0</v>
      </c>
      <c r="R1005" s="24">
        <v>0</v>
      </c>
      <c r="S1005" s="24">
        <f t="shared" si="45"/>
        <v>0</v>
      </c>
      <c r="T1005" s="24">
        <f t="shared" si="46"/>
        <v>0</v>
      </c>
      <c r="U1005" s="24">
        <f t="shared" si="47"/>
        <v>1</v>
      </c>
    </row>
    <row r="1006" spans="1:21" x14ac:dyDescent="0.25">
      <c r="A1006" s="24" t="s">
        <v>193</v>
      </c>
      <c r="B1006" s="8" t="s">
        <v>3900</v>
      </c>
      <c r="C1006" s="8" t="s">
        <v>807</v>
      </c>
      <c r="D1006" s="24" t="s">
        <v>711</v>
      </c>
      <c r="E1006" s="24">
        <v>0</v>
      </c>
      <c r="F1006" s="24">
        <v>0</v>
      </c>
      <c r="G1006" s="24">
        <v>0</v>
      </c>
      <c r="H1006" s="24">
        <v>0</v>
      </c>
      <c r="I1006" s="24">
        <v>0</v>
      </c>
      <c r="J1006" s="24">
        <v>0</v>
      </c>
      <c r="K1006" s="24">
        <v>0</v>
      </c>
      <c r="L1006" s="24">
        <v>0</v>
      </c>
      <c r="M1006" s="24">
        <v>0</v>
      </c>
      <c r="N1006" s="24">
        <v>0</v>
      </c>
      <c r="O1006" s="24">
        <v>0</v>
      </c>
      <c r="P1006" s="24">
        <v>0</v>
      </c>
      <c r="Q1006" s="24">
        <v>0</v>
      </c>
      <c r="R1006" s="24">
        <v>0</v>
      </c>
      <c r="S1006" s="24">
        <f t="shared" si="45"/>
        <v>0</v>
      </c>
      <c r="T1006" s="24">
        <f t="shared" si="46"/>
        <v>0</v>
      </c>
      <c r="U1006" s="24">
        <f t="shared" si="47"/>
        <v>1</v>
      </c>
    </row>
    <row r="1007" spans="1:21" x14ac:dyDescent="0.25">
      <c r="A1007" s="24" t="s">
        <v>72</v>
      </c>
      <c r="B1007" s="8" t="s">
        <v>1521</v>
      </c>
      <c r="C1007" s="8" t="s">
        <v>807</v>
      </c>
      <c r="D1007" s="24" t="s">
        <v>699</v>
      </c>
      <c r="E1007" s="24">
        <v>0</v>
      </c>
      <c r="F1007" s="24">
        <v>0</v>
      </c>
      <c r="G1007" s="24">
        <v>0</v>
      </c>
      <c r="H1007" s="24">
        <v>0</v>
      </c>
      <c r="I1007" s="24">
        <v>0</v>
      </c>
      <c r="J1007" s="24">
        <v>0</v>
      </c>
      <c r="K1007" s="24">
        <v>0</v>
      </c>
      <c r="L1007" s="24">
        <v>0</v>
      </c>
      <c r="M1007" s="24">
        <v>0</v>
      </c>
      <c r="N1007" s="24">
        <v>0</v>
      </c>
      <c r="O1007" s="24">
        <v>0</v>
      </c>
      <c r="P1007" s="24">
        <v>0</v>
      </c>
      <c r="Q1007" s="24">
        <v>0</v>
      </c>
      <c r="R1007" s="24">
        <v>0</v>
      </c>
      <c r="S1007" s="24">
        <f t="shared" si="45"/>
        <v>0</v>
      </c>
      <c r="T1007" s="24">
        <f t="shared" si="46"/>
        <v>0</v>
      </c>
      <c r="U1007" s="24">
        <f t="shared" si="47"/>
        <v>1</v>
      </c>
    </row>
    <row r="1008" spans="1:21" x14ac:dyDescent="0.25">
      <c r="A1008" s="24" t="s">
        <v>193</v>
      </c>
      <c r="B1008" s="8" t="s">
        <v>787</v>
      </c>
      <c r="C1008" s="8" t="s">
        <v>807</v>
      </c>
      <c r="D1008" s="24" t="s">
        <v>716</v>
      </c>
      <c r="E1008" s="24">
        <v>0</v>
      </c>
      <c r="F1008" s="24">
        <v>0</v>
      </c>
      <c r="G1008" s="24">
        <v>0</v>
      </c>
      <c r="H1008" s="24">
        <v>0</v>
      </c>
      <c r="I1008" s="24">
        <v>0</v>
      </c>
      <c r="J1008" s="24">
        <v>0</v>
      </c>
      <c r="K1008" s="24">
        <v>0</v>
      </c>
      <c r="L1008" s="24">
        <v>0</v>
      </c>
      <c r="M1008" s="24">
        <v>0</v>
      </c>
      <c r="N1008" s="24">
        <v>0</v>
      </c>
      <c r="O1008" s="24">
        <v>0</v>
      </c>
      <c r="P1008" s="24">
        <v>0</v>
      </c>
      <c r="Q1008" s="24">
        <v>0</v>
      </c>
      <c r="R1008" s="24">
        <v>0</v>
      </c>
      <c r="S1008" s="24">
        <f t="shared" si="45"/>
        <v>0</v>
      </c>
      <c r="T1008" s="24">
        <f t="shared" si="46"/>
        <v>0</v>
      </c>
      <c r="U1008" s="24">
        <f t="shared" si="47"/>
        <v>1</v>
      </c>
    </row>
    <row r="1009" spans="1:21" x14ac:dyDescent="0.25">
      <c r="A1009" s="24" t="s">
        <v>547</v>
      </c>
      <c r="B1009" s="8" t="s">
        <v>3901</v>
      </c>
      <c r="C1009" s="8" t="s">
        <v>806</v>
      </c>
      <c r="D1009" s="24" t="s">
        <v>704</v>
      </c>
      <c r="E1009" s="24">
        <v>0</v>
      </c>
      <c r="F1009" s="24">
        <v>0</v>
      </c>
      <c r="G1009" s="24">
        <v>0</v>
      </c>
      <c r="H1009" s="24">
        <v>0</v>
      </c>
      <c r="I1009" s="24">
        <v>0</v>
      </c>
      <c r="J1009" s="24">
        <v>0</v>
      </c>
      <c r="K1009" s="24">
        <v>0</v>
      </c>
      <c r="L1009" s="24">
        <v>0</v>
      </c>
      <c r="M1009" s="24">
        <v>0</v>
      </c>
      <c r="N1009" s="24">
        <v>0</v>
      </c>
      <c r="O1009" s="24">
        <v>0</v>
      </c>
      <c r="P1009" s="24">
        <v>0</v>
      </c>
      <c r="Q1009" s="24">
        <v>0</v>
      </c>
      <c r="R1009" s="24">
        <v>0</v>
      </c>
      <c r="S1009" s="24">
        <f t="shared" si="45"/>
        <v>0</v>
      </c>
      <c r="T1009" s="24">
        <f t="shared" si="46"/>
        <v>0</v>
      </c>
      <c r="U1009" s="24">
        <f t="shared" si="47"/>
        <v>1</v>
      </c>
    </row>
    <row r="1010" spans="1:21" x14ac:dyDescent="0.25">
      <c r="A1010" s="24" t="s">
        <v>117</v>
      </c>
      <c r="B1010" s="8" t="s">
        <v>3902</v>
      </c>
      <c r="C1010" s="8" t="s">
        <v>807</v>
      </c>
      <c r="D1010" s="24" t="s">
        <v>846</v>
      </c>
      <c r="E1010" s="24">
        <v>0</v>
      </c>
      <c r="F1010" s="24">
        <v>0</v>
      </c>
      <c r="G1010" s="24">
        <v>0</v>
      </c>
      <c r="H1010" s="24">
        <v>0</v>
      </c>
      <c r="I1010" s="24">
        <v>0</v>
      </c>
      <c r="J1010" s="24">
        <v>0</v>
      </c>
      <c r="K1010" s="24">
        <v>0</v>
      </c>
      <c r="L1010" s="24">
        <v>0</v>
      </c>
      <c r="M1010" s="24">
        <v>0</v>
      </c>
      <c r="N1010" s="24">
        <v>0</v>
      </c>
      <c r="O1010" s="24">
        <v>0</v>
      </c>
      <c r="P1010" s="24">
        <v>0</v>
      </c>
      <c r="Q1010" s="24">
        <v>0</v>
      </c>
      <c r="R1010" s="24">
        <v>0</v>
      </c>
      <c r="S1010" s="24">
        <f t="shared" si="45"/>
        <v>0</v>
      </c>
      <c r="T1010" s="24">
        <f t="shared" si="46"/>
        <v>0</v>
      </c>
      <c r="U1010" s="24">
        <f t="shared" si="47"/>
        <v>1</v>
      </c>
    </row>
    <row r="1011" spans="1:21" x14ac:dyDescent="0.25">
      <c r="A1011" s="24" t="s">
        <v>437</v>
      </c>
      <c r="B1011" s="8" t="s">
        <v>3903</v>
      </c>
      <c r="C1011" s="8" t="s">
        <v>1057</v>
      </c>
      <c r="D1011" s="24" t="s">
        <v>712</v>
      </c>
      <c r="E1011" s="24">
        <v>0</v>
      </c>
      <c r="F1011" s="24">
        <v>0</v>
      </c>
      <c r="G1011" s="24">
        <v>0</v>
      </c>
      <c r="H1011" s="24">
        <v>0</v>
      </c>
      <c r="I1011" s="24">
        <v>0</v>
      </c>
      <c r="J1011" s="24">
        <v>0</v>
      </c>
      <c r="K1011" s="24">
        <v>0</v>
      </c>
      <c r="L1011" s="24">
        <v>0</v>
      </c>
      <c r="M1011" s="24">
        <v>0</v>
      </c>
      <c r="N1011" s="24">
        <v>0</v>
      </c>
      <c r="O1011" s="24">
        <v>0</v>
      </c>
      <c r="P1011" s="24">
        <v>0</v>
      </c>
      <c r="Q1011" s="24">
        <v>0</v>
      </c>
      <c r="R1011" s="24">
        <v>0</v>
      </c>
      <c r="S1011" s="24">
        <f t="shared" si="45"/>
        <v>0</v>
      </c>
      <c r="T1011" s="24">
        <f t="shared" si="46"/>
        <v>0</v>
      </c>
      <c r="U1011" s="24">
        <f t="shared" si="47"/>
        <v>1</v>
      </c>
    </row>
    <row r="1012" spans="1:21" x14ac:dyDescent="0.25">
      <c r="A1012" s="24" t="s">
        <v>383</v>
      </c>
      <c r="B1012" s="8" t="s">
        <v>1877</v>
      </c>
      <c r="C1012" s="8" t="s">
        <v>807</v>
      </c>
      <c r="D1012" s="24" t="s">
        <v>702</v>
      </c>
      <c r="E1012" s="24">
        <v>0</v>
      </c>
      <c r="F1012" s="24">
        <v>0</v>
      </c>
      <c r="G1012" s="24">
        <v>0</v>
      </c>
      <c r="H1012" s="24">
        <v>0</v>
      </c>
      <c r="I1012" s="24">
        <v>0</v>
      </c>
      <c r="J1012" s="24">
        <v>0</v>
      </c>
      <c r="K1012" s="24">
        <v>0</v>
      </c>
      <c r="L1012" s="24">
        <v>0</v>
      </c>
      <c r="M1012" s="24">
        <v>0</v>
      </c>
      <c r="N1012" s="24">
        <v>0</v>
      </c>
      <c r="O1012" s="24">
        <v>0</v>
      </c>
      <c r="P1012" s="24">
        <v>0</v>
      </c>
      <c r="Q1012" s="24">
        <v>0</v>
      </c>
      <c r="R1012" s="24">
        <v>0</v>
      </c>
      <c r="S1012" s="24">
        <f t="shared" si="45"/>
        <v>0</v>
      </c>
      <c r="T1012" s="24">
        <f t="shared" si="46"/>
        <v>0</v>
      </c>
      <c r="U1012" s="24">
        <f t="shared" si="47"/>
        <v>1</v>
      </c>
    </row>
    <row r="1013" spans="1:21" x14ac:dyDescent="0.25">
      <c r="A1013" s="24" t="s">
        <v>547</v>
      </c>
      <c r="B1013" s="8" t="s">
        <v>1856</v>
      </c>
      <c r="C1013" s="8" t="s">
        <v>807</v>
      </c>
      <c r="D1013" s="24" t="s">
        <v>733</v>
      </c>
      <c r="E1013" s="24">
        <v>0</v>
      </c>
      <c r="F1013" s="24">
        <v>0</v>
      </c>
      <c r="G1013" s="24">
        <v>0</v>
      </c>
      <c r="H1013" s="24">
        <v>0</v>
      </c>
      <c r="I1013" s="24">
        <v>0</v>
      </c>
      <c r="J1013" s="24">
        <v>0</v>
      </c>
      <c r="K1013" s="24">
        <v>0</v>
      </c>
      <c r="L1013" s="24">
        <v>0</v>
      </c>
      <c r="M1013" s="24">
        <v>0</v>
      </c>
      <c r="N1013" s="24">
        <v>0</v>
      </c>
      <c r="O1013" s="24">
        <v>0</v>
      </c>
      <c r="P1013" s="24">
        <v>0</v>
      </c>
      <c r="Q1013" s="24">
        <v>0</v>
      </c>
      <c r="R1013" s="24">
        <v>0</v>
      </c>
      <c r="S1013" s="24">
        <f t="shared" si="45"/>
        <v>0</v>
      </c>
      <c r="T1013" s="24">
        <f t="shared" si="46"/>
        <v>0</v>
      </c>
      <c r="U1013" s="24">
        <f t="shared" si="47"/>
        <v>1</v>
      </c>
    </row>
    <row r="1014" spans="1:21" x14ac:dyDescent="0.25">
      <c r="A1014" s="24" t="s">
        <v>54</v>
      </c>
      <c r="B1014" s="8" t="s">
        <v>3904</v>
      </c>
      <c r="C1014" s="8" t="s">
        <v>807</v>
      </c>
      <c r="D1014" s="24" t="s">
        <v>699</v>
      </c>
      <c r="E1014" s="24">
        <v>0</v>
      </c>
      <c r="F1014" s="24">
        <v>0</v>
      </c>
      <c r="G1014" s="24">
        <v>0</v>
      </c>
      <c r="H1014" s="24">
        <v>0</v>
      </c>
      <c r="I1014" s="24">
        <v>0</v>
      </c>
      <c r="J1014" s="24">
        <v>0</v>
      </c>
      <c r="K1014" s="24">
        <v>0</v>
      </c>
      <c r="L1014" s="24">
        <v>0</v>
      </c>
      <c r="M1014" s="24">
        <v>0</v>
      </c>
      <c r="N1014" s="24">
        <v>0</v>
      </c>
      <c r="O1014" s="24">
        <v>0</v>
      </c>
      <c r="P1014" s="24">
        <v>0</v>
      </c>
      <c r="Q1014" s="24">
        <v>0</v>
      </c>
      <c r="R1014" s="24">
        <v>0</v>
      </c>
      <c r="S1014" s="24">
        <f t="shared" si="45"/>
        <v>0</v>
      </c>
      <c r="T1014" s="24">
        <f t="shared" si="46"/>
        <v>0</v>
      </c>
      <c r="U1014" s="24">
        <f t="shared" si="47"/>
        <v>1</v>
      </c>
    </row>
    <row r="1015" spans="1:21" x14ac:dyDescent="0.25">
      <c r="A1015" s="24" t="s">
        <v>89</v>
      </c>
      <c r="B1015" s="8" t="s">
        <v>911</v>
      </c>
      <c r="C1015" s="8" t="s">
        <v>807</v>
      </c>
      <c r="D1015" s="24" t="s">
        <v>707</v>
      </c>
      <c r="E1015" s="24">
        <v>0</v>
      </c>
      <c r="F1015" s="24">
        <v>0</v>
      </c>
      <c r="G1015" s="24">
        <v>0</v>
      </c>
      <c r="H1015" s="24">
        <v>0</v>
      </c>
      <c r="I1015" s="24">
        <v>0</v>
      </c>
      <c r="J1015" s="24">
        <v>0</v>
      </c>
      <c r="K1015" s="24">
        <v>0</v>
      </c>
      <c r="L1015" s="24">
        <v>0</v>
      </c>
      <c r="M1015" s="24">
        <v>0</v>
      </c>
      <c r="N1015" s="24">
        <v>0</v>
      </c>
      <c r="O1015" s="24">
        <v>0</v>
      </c>
      <c r="P1015" s="24">
        <v>0</v>
      </c>
      <c r="Q1015" s="24">
        <v>0</v>
      </c>
      <c r="R1015" s="24">
        <v>0</v>
      </c>
      <c r="S1015" s="24">
        <f t="shared" si="45"/>
        <v>0</v>
      </c>
      <c r="T1015" s="24">
        <f t="shared" si="46"/>
        <v>0</v>
      </c>
      <c r="U1015" s="24">
        <f t="shared" si="47"/>
        <v>1</v>
      </c>
    </row>
    <row r="1016" spans="1:21" x14ac:dyDescent="0.25">
      <c r="A1016" s="24" t="s">
        <v>491</v>
      </c>
      <c r="B1016" s="8" t="s">
        <v>4472</v>
      </c>
      <c r="C1016" s="8" t="s">
        <v>807</v>
      </c>
      <c r="D1016" s="24" t="s">
        <v>726</v>
      </c>
      <c r="E1016" s="24">
        <v>0</v>
      </c>
      <c r="F1016" s="24">
        <v>0</v>
      </c>
      <c r="G1016" s="24">
        <v>0</v>
      </c>
      <c r="H1016" s="24">
        <v>0</v>
      </c>
      <c r="I1016" s="24">
        <v>0</v>
      </c>
      <c r="J1016" s="24">
        <v>0</v>
      </c>
      <c r="K1016" s="24">
        <v>0</v>
      </c>
      <c r="L1016" s="24">
        <v>0</v>
      </c>
      <c r="M1016" s="24">
        <v>0</v>
      </c>
      <c r="N1016" s="24">
        <v>0</v>
      </c>
      <c r="O1016" s="24">
        <v>0</v>
      </c>
      <c r="P1016" s="24">
        <v>0</v>
      </c>
      <c r="Q1016" s="24">
        <v>0</v>
      </c>
      <c r="R1016" s="24">
        <v>0</v>
      </c>
      <c r="S1016" s="24">
        <f t="shared" si="45"/>
        <v>0</v>
      </c>
      <c r="T1016" s="24">
        <f t="shared" si="46"/>
        <v>0</v>
      </c>
      <c r="U1016" s="24">
        <f t="shared" si="47"/>
        <v>1</v>
      </c>
    </row>
    <row r="1017" spans="1:21" x14ac:dyDescent="0.25">
      <c r="A1017" s="24" t="s">
        <v>2258</v>
      </c>
      <c r="B1017" s="8" t="s">
        <v>263</v>
      </c>
      <c r="C1017" s="8" t="s">
        <v>1057</v>
      </c>
      <c r="D1017" s="24" t="s">
        <v>702</v>
      </c>
      <c r="E1017" s="24">
        <v>0</v>
      </c>
      <c r="F1017" s="24">
        <v>0</v>
      </c>
      <c r="G1017" s="24">
        <v>0</v>
      </c>
      <c r="H1017" s="24">
        <v>0</v>
      </c>
      <c r="I1017" s="24">
        <v>0</v>
      </c>
      <c r="J1017" s="24">
        <v>0</v>
      </c>
      <c r="K1017" s="24">
        <v>0</v>
      </c>
      <c r="L1017" s="24">
        <v>0</v>
      </c>
      <c r="M1017" s="24">
        <v>0</v>
      </c>
      <c r="N1017" s="24">
        <v>0</v>
      </c>
      <c r="O1017" s="24">
        <v>0</v>
      </c>
      <c r="P1017" s="24">
        <v>0</v>
      </c>
      <c r="Q1017" s="24">
        <v>0</v>
      </c>
      <c r="R1017" s="24">
        <v>0</v>
      </c>
      <c r="S1017" s="24">
        <f t="shared" si="45"/>
        <v>0</v>
      </c>
      <c r="T1017" s="24">
        <f t="shared" si="46"/>
        <v>0</v>
      </c>
      <c r="U1017" s="24">
        <f t="shared" si="47"/>
        <v>1</v>
      </c>
    </row>
    <row r="1018" spans="1:21" x14ac:dyDescent="0.25">
      <c r="A1018" s="24" t="s">
        <v>81</v>
      </c>
      <c r="B1018" s="8" t="s">
        <v>3905</v>
      </c>
      <c r="C1018" s="8" t="s">
        <v>806</v>
      </c>
      <c r="D1018" s="24" t="s">
        <v>706</v>
      </c>
      <c r="E1018" s="24">
        <v>0</v>
      </c>
      <c r="F1018" s="24">
        <v>0</v>
      </c>
      <c r="G1018" s="24">
        <v>0</v>
      </c>
      <c r="H1018" s="24">
        <v>0</v>
      </c>
      <c r="I1018" s="24">
        <v>0</v>
      </c>
      <c r="J1018" s="24">
        <v>0</v>
      </c>
      <c r="K1018" s="24">
        <v>0</v>
      </c>
      <c r="L1018" s="24">
        <v>0</v>
      </c>
      <c r="M1018" s="24">
        <v>0</v>
      </c>
      <c r="N1018" s="24">
        <v>0</v>
      </c>
      <c r="O1018" s="24">
        <v>0</v>
      </c>
      <c r="P1018" s="24">
        <v>0</v>
      </c>
      <c r="Q1018" s="24">
        <v>0</v>
      </c>
      <c r="R1018" s="24">
        <v>0</v>
      </c>
      <c r="S1018" s="24">
        <f t="shared" si="45"/>
        <v>0</v>
      </c>
      <c r="T1018" s="24">
        <f t="shared" si="46"/>
        <v>0</v>
      </c>
      <c r="U1018" s="24">
        <f t="shared" si="47"/>
        <v>1</v>
      </c>
    </row>
    <row r="1019" spans="1:21" x14ac:dyDescent="0.25">
      <c r="A1019" s="24" t="s">
        <v>3906</v>
      </c>
      <c r="B1019" s="8" t="s">
        <v>537</v>
      </c>
      <c r="C1019" s="8" t="s">
        <v>807</v>
      </c>
      <c r="D1019" s="24" t="s">
        <v>733</v>
      </c>
      <c r="E1019" s="24">
        <v>0</v>
      </c>
      <c r="F1019" s="24">
        <v>0</v>
      </c>
      <c r="G1019" s="24">
        <v>0</v>
      </c>
      <c r="H1019" s="24">
        <v>0</v>
      </c>
      <c r="I1019" s="24">
        <v>0</v>
      </c>
      <c r="J1019" s="24">
        <v>0</v>
      </c>
      <c r="K1019" s="24">
        <v>0</v>
      </c>
      <c r="L1019" s="24">
        <v>0</v>
      </c>
      <c r="M1019" s="24">
        <v>0</v>
      </c>
      <c r="N1019" s="24">
        <v>0</v>
      </c>
      <c r="O1019" s="24">
        <v>0</v>
      </c>
      <c r="P1019" s="24">
        <v>0</v>
      </c>
      <c r="Q1019" s="24">
        <v>0</v>
      </c>
      <c r="R1019" s="24">
        <v>0</v>
      </c>
      <c r="S1019" s="24">
        <f t="shared" si="45"/>
        <v>0</v>
      </c>
      <c r="T1019" s="24">
        <f t="shared" si="46"/>
        <v>0</v>
      </c>
      <c r="U1019" s="24">
        <f t="shared" si="47"/>
        <v>1</v>
      </c>
    </row>
    <row r="1020" spans="1:21" x14ac:dyDescent="0.25">
      <c r="A1020" s="24" t="s">
        <v>156</v>
      </c>
      <c r="B1020" s="8" t="s">
        <v>3907</v>
      </c>
      <c r="C1020" s="8" t="s">
        <v>807</v>
      </c>
      <c r="D1020" s="24" t="s">
        <v>717</v>
      </c>
      <c r="E1020" s="24">
        <v>0</v>
      </c>
      <c r="F1020" s="24">
        <v>0</v>
      </c>
      <c r="G1020" s="24">
        <v>0</v>
      </c>
      <c r="H1020" s="24">
        <v>0</v>
      </c>
      <c r="I1020" s="24">
        <v>0</v>
      </c>
      <c r="J1020" s="24">
        <v>0</v>
      </c>
      <c r="K1020" s="24">
        <v>0</v>
      </c>
      <c r="L1020" s="24">
        <v>0</v>
      </c>
      <c r="M1020" s="24">
        <v>0</v>
      </c>
      <c r="N1020" s="24">
        <v>0</v>
      </c>
      <c r="O1020" s="24">
        <v>0</v>
      </c>
      <c r="P1020" s="24">
        <v>0</v>
      </c>
      <c r="Q1020" s="24">
        <v>0</v>
      </c>
      <c r="R1020" s="24">
        <v>0</v>
      </c>
      <c r="S1020" s="24">
        <f t="shared" si="45"/>
        <v>0</v>
      </c>
      <c r="T1020" s="24">
        <f t="shared" si="46"/>
        <v>0</v>
      </c>
      <c r="U1020" s="24">
        <f t="shared" si="47"/>
        <v>1</v>
      </c>
    </row>
    <row r="1021" spans="1:21" x14ac:dyDescent="0.25">
      <c r="A1021" s="24" t="s">
        <v>3908</v>
      </c>
      <c r="B1021" s="8" t="s">
        <v>120</v>
      </c>
      <c r="C1021" s="8" t="s">
        <v>806</v>
      </c>
      <c r="D1021" s="24" t="s">
        <v>702</v>
      </c>
      <c r="E1021" s="24">
        <v>0</v>
      </c>
      <c r="F1021" s="24">
        <v>0</v>
      </c>
      <c r="G1021" s="24">
        <v>0</v>
      </c>
      <c r="H1021" s="24">
        <v>0</v>
      </c>
      <c r="I1021" s="24">
        <v>0</v>
      </c>
      <c r="J1021" s="24">
        <v>0</v>
      </c>
      <c r="K1021" s="24">
        <v>0</v>
      </c>
      <c r="L1021" s="24">
        <v>0</v>
      </c>
      <c r="M1021" s="24">
        <v>0</v>
      </c>
      <c r="N1021" s="24">
        <v>0</v>
      </c>
      <c r="O1021" s="24">
        <v>0</v>
      </c>
      <c r="P1021" s="24">
        <v>0</v>
      </c>
      <c r="Q1021" s="24">
        <v>0</v>
      </c>
      <c r="R1021" s="24">
        <v>0</v>
      </c>
      <c r="S1021" s="24">
        <f t="shared" si="45"/>
        <v>0</v>
      </c>
      <c r="T1021" s="24">
        <f t="shared" si="46"/>
        <v>0</v>
      </c>
      <c r="U1021" s="24">
        <f t="shared" si="47"/>
        <v>1</v>
      </c>
    </row>
    <row r="1022" spans="1:21" x14ac:dyDescent="0.25">
      <c r="A1022" s="24" t="s">
        <v>3909</v>
      </c>
      <c r="B1022" s="8" t="s">
        <v>3910</v>
      </c>
      <c r="C1022" s="8" t="s">
        <v>807</v>
      </c>
      <c r="D1022" s="24" t="s">
        <v>720</v>
      </c>
      <c r="E1022" s="24">
        <v>0</v>
      </c>
      <c r="F1022" s="24">
        <v>0</v>
      </c>
      <c r="G1022" s="24">
        <v>0</v>
      </c>
      <c r="H1022" s="24">
        <v>0</v>
      </c>
      <c r="I1022" s="24">
        <v>0</v>
      </c>
      <c r="J1022" s="24">
        <v>0</v>
      </c>
      <c r="K1022" s="24">
        <v>0</v>
      </c>
      <c r="L1022" s="24">
        <v>0</v>
      </c>
      <c r="M1022" s="24">
        <v>0</v>
      </c>
      <c r="N1022" s="24">
        <v>0</v>
      </c>
      <c r="O1022" s="24">
        <v>0</v>
      </c>
      <c r="P1022" s="24">
        <v>0</v>
      </c>
      <c r="Q1022" s="24">
        <v>0</v>
      </c>
      <c r="R1022" s="24">
        <v>0</v>
      </c>
      <c r="S1022" s="24">
        <f t="shared" si="45"/>
        <v>0</v>
      </c>
      <c r="T1022" s="24">
        <f t="shared" si="46"/>
        <v>0</v>
      </c>
      <c r="U1022" s="24">
        <f t="shared" si="47"/>
        <v>1</v>
      </c>
    </row>
    <row r="1023" spans="1:21" x14ac:dyDescent="0.25">
      <c r="A1023" s="24" t="s">
        <v>83</v>
      </c>
      <c r="B1023" s="8" t="s">
        <v>3911</v>
      </c>
      <c r="C1023" s="8" t="s">
        <v>807</v>
      </c>
      <c r="D1023" s="24" t="s">
        <v>716</v>
      </c>
      <c r="E1023" s="24">
        <v>0</v>
      </c>
      <c r="F1023" s="24">
        <v>0</v>
      </c>
      <c r="G1023" s="24">
        <v>0</v>
      </c>
      <c r="H1023" s="24">
        <v>0</v>
      </c>
      <c r="I1023" s="24">
        <v>0</v>
      </c>
      <c r="J1023" s="24">
        <v>0</v>
      </c>
      <c r="K1023" s="24">
        <v>0</v>
      </c>
      <c r="L1023" s="24">
        <v>0</v>
      </c>
      <c r="M1023" s="24">
        <v>0</v>
      </c>
      <c r="N1023" s="24">
        <v>0</v>
      </c>
      <c r="O1023" s="24">
        <v>0</v>
      </c>
      <c r="P1023" s="24">
        <v>0</v>
      </c>
      <c r="Q1023" s="24">
        <v>0</v>
      </c>
      <c r="R1023" s="24">
        <v>0</v>
      </c>
      <c r="S1023" s="24">
        <f t="shared" si="45"/>
        <v>0</v>
      </c>
      <c r="T1023" s="24">
        <f t="shared" si="46"/>
        <v>0</v>
      </c>
      <c r="U1023" s="24">
        <f t="shared" si="47"/>
        <v>1</v>
      </c>
    </row>
    <row r="1024" spans="1:21" x14ac:dyDescent="0.25">
      <c r="A1024" s="24" t="s">
        <v>160</v>
      </c>
      <c r="B1024" s="8" t="s">
        <v>3912</v>
      </c>
      <c r="C1024" s="8" t="s">
        <v>806</v>
      </c>
      <c r="D1024" s="24" t="s">
        <v>719</v>
      </c>
      <c r="E1024" s="24">
        <v>0</v>
      </c>
      <c r="F1024" s="24">
        <v>0</v>
      </c>
      <c r="G1024" s="24">
        <v>0</v>
      </c>
      <c r="H1024" s="24">
        <v>0</v>
      </c>
      <c r="I1024" s="24">
        <v>0</v>
      </c>
      <c r="J1024" s="24">
        <v>0</v>
      </c>
      <c r="K1024" s="24">
        <v>0</v>
      </c>
      <c r="L1024" s="24">
        <v>0</v>
      </c>
      <c r="M1024" s="24">
        <v>0</v>
      </c>
      <c r="N1024" s="24">
        <v>0</v>
      </c>
      <c r="O1024" s="24">
        <v>0</v>
      </c>
      <c r="P1024" s="24">
        <v>0</v>
      </c>
      <c r="Q1024" s="24">
        <v>0</v>
      </c>
      <c r="R1024" s="24">
        <v>0</v>
      </c>
      <c r="S1024" s="24">
        <f t="shared" si="45"/>
        <v>0</v>
      </c>
      <c r="T1024" s="24">
        <f t="shared" si="46"/>
        <v>0</v>
      </c>
      <c r="U1024" s="24">
        <f t="shared" si="47"/>
        <v>1</v>
      </c>
    </row>
    <row r="1025" spans="1:21" x14ac:dyDescent="0.25">
      <c r="A1025" s="24" t="s">
        <v>230</v>
      </c>
      <c r="B1025" s="8" t="s">
        <v>3203</v>
      </c>
      <c r="C1025" s="8" t="s">
        <v>806</v>
      </c>
      <c r="D1025" s="24" t="s">
        <v>716</v>
      </c>
      <c r="E1025" s="24">
        <v>0</v>
      </c>
      <c r="F1025" s="24">
        <v>0</v>
      </c>
      <c r="G1025" s="24">
        <v>0</v>
      </c>
      <c r="H1025" s="24">
        <v>0</v>
      </c>
      <c r="I1025" s="24">
        <v>0</v>
      </c>
      <c r="J1025" s="24">
        <v>0</v>
      </c>
      <c r="K1025" s="24">
        <v>0</v>
      </c>
      <c r="L1025" s="24">
        <v>0</v>
      </c>
      <c r="M1025" s="24">
        <v>0</v>
      </c>
      <c r="N1025" s="24">
        <v>0</v>
      </c>
      <c r="O1025" s="24">
        <v>0</v>
      </c>
      <c r="P1025" s="24">
        <v>0</v>
      </c>
      <c r="Q1025" s="24">
        <v>0</v>
      </c>
      <c r="R1025" s="24">
        <v>0</v>
      </c>
      <c r="S1025" s="24">
        <f t="shared" si="45"/>
        <v>0</v>
      </c>
      <c r="T1025" s="24">
        <f t="shared" si="46"/>
        <v>0</v>
      </c>
      <c r="U1025" s="24">
        <f t="shared" si="47"/>
        <v>1</v>
      </c>
    </row>
    <row r="1026" spans="1:21" x14ac:dyDescent="0.25">
      <c r="A1026" s="24" t="s">
        <v>222</v>
      </c>
      <c r="B1026" s="8" t="s">
        <v>3913</v>
      </c>
      <c r="C1026" s="8" t="s">
        <v>807</v>
      </c>
      <c r="D1026" s="24" t="s">
        <v>725</v>
      </c>
      <c r="E1026" s="24">
        <v>0</v>
      </c>
      <c r="F1026" s="24">
        <v>0</v>
      </c>
      <c r="G1026" s="24">
        <v>0</v>
      </c>
      <c r="H1026" s="24">
        <v>0</v>
      </c>
      <c r="I1026" s="24">
        <v>0</v>
      </c>
      <c r="J1026" s="24">
        <v>0</v>
      </c>
      <c r="K1026" s="24">
        <v>0</v>
      </c>
      <c r="L1026" s="24">
        <v>0</v>
      </c>
      <c r="M1026" s="24">
        <v>0</v>
      </c>
      <c r="N1026" s="24">
        <v>0</v>
      </c>
      <c r="O1026" s="24">
        <v>0</v>
      </c>
      <c r="P1026" s="24">
        <v>0</v>
      </c>
      <c r="Q1026" s="24">
        <v>0</v>
      </c>
      <c r="R1026" s="24">
        <v>0</v>
      </c>
      <c r="S1026" s="24">
        <f t="shared" si="45"/>
        <v>0</v>
      </c>
      <c r="T1026" s="24">
        <f t="shared" si="46"/>
        <v>0</v>
      </c>
      <c r="U1026" s="24">
        <f t="shared" si="47"/>
        <v>1</v>
      </c>
    </row>
    <row r="1027" spans="1:21" x14ac:dyDescent="0.25">
      <c r="A1027" s="24" t="s">
        <v>437</v>
      </c>
      <c r="B1027" s="8" t="s">
        <v>3914</v>
      </c>
      <c r="C1027" s="8" t="s">
        <v>806</v>
      </c>
      <c r="D1027" s="24" t="s">
        <v>726</v>
      </c>
      <c r="E1027" s="24">
        <v>0</v>
      </c>
      <c r="F1027" s="24">
        <v>0</v>
      </c>
      <c r="G1027" s="24">
        <v>0</v>
      </c>
      <c r="H1027" s="24">
        <v>0</v>
      </c>
      <c r="I1027" s="24">
        <v>0</v>
      </c>
      <c r="J1027" s="24">
        <v>0</v>
      </c>
      <c r="K1027" s="24">
        <v>0</v>
      </c>
      <c r="L1027" s="24">
        <v>0</v>
      </c>
      <c r="M1027" s="24">
        <v>0</v>
      </c>
      <c r="N1027" s="24">
        <v>0</v>
      </c>
      <c r="O1027" s="24">
        <v>0</v>
      </c>
      <c r="P1027" s="24">
        <v>0</v>
      </c>
      <c r="Q1027" s="24">
        <v>0</v>
      </c>
      <c r="R1027" s="24">
        <v>0</v>
      </c>
      <c r="S1027" s="24">
        <f t="shared" ref="S1027:S1090" si="48">R1027/16.875</f>
        <v>0</v>
      </c>
      <c r="T1027" s="24">
        <f t="shared" ref="T1027:T1090" si="49">IF(R1027 &gt;= 400,S1027*1.2,IF(R1027 &gt; 300,S1027,IF(R1027&gt;200,S1027*0.8,IF(R1027&gt;100,S1027*0.6,S1027*0.5))))</f>
        <v>0</v>
      </c>
      <c r="U1027" s="24">
        <f t="shared" ref="U1027:U1090" si="50">IF(T1027 &lt; 1.5,1,T1027)</f>
        <v>1</v>
      </c>
    </row>
    <row r="1028" spans="1:21" x14ac:dyDescent="0.25">
      <c r="A1028" s="24" t="s">
        <v>663</v>
      </c>
      <c r="B1028" s="8" t="s">
        <v>122</v>
      </c>
      <c r="C1028" s="8" t="s">
        <v>807</v>
      </c>
      <c r="D1028" s="24" t="s">
        <v>720</v>
      </c>
      <c r="E1028" s="24">
        <v>0</v>
      </c>
      <c r="F1028" s="24">
        <v>0</v>
      </c>
      <c r="G1028" s="24">
        <v>0</v>
      </c>
      <c r="H1028" s="24">
        <v>0</v>
      </c>
      <c r="I1028" s="24">
        <v>0</v>
      </c>
      <c r="J1028" s="24">
        <v>0</v>
      </c>
      <c r="K1028" s="24">
        <v>0</v>
      </c>
      <c r="L1028" s="24">
        <v>0</v>
      </c>
      <c r="M1028" s="24">
        <v>0</v>
      </c>
      <c r="N1028" s="24">
        <v>0</v>
      </c>
      <c r="O1028" s="24">
        <v>0</v>
      </c>
      <c r="P1028" s="24">
        <v>0</v>
      </c>
      <c r="Q1028" s="24">
        <v>0</v>
      </c>
      <c r="R1028" s="24">
        <v>0</v>
      </c>
      <c r="S1028" s="24">
        <f t="shared" si="48"/>
        <v>0</v>
      </c>
      <c r="T1028" s="24">
        <f t="shared" si="49"/>
        <v>0</v>
      </c>
      <c r="U1028" s="24">
        <f t="shared" si="50"/>
        <v>1</v>
      </c>
    </row>
    <row r="1029" spans="1:21" x14ac:dyDescent="0.25">
      <c r="A1029" s="24" t="s">
        <v>27</v>
      </c>
      <c r="B1029" s="8" t="s">
        <v>3915</v>
      </c>
      <c r="C1029" s="8" t="s">
        <v>806</v>
      </c>
      <c r="D1029" s="24" t="s">
        <v>736</v>
      </c>
      <c r="E1029" s="24">
        <v>0</v>
      </c>
      <c r="F1029" s="24">
        <v>0</v>
      </c>
      <c r="G1029" s="24">
        <v>0</v>
      </c>
      <c r="H1029" s="24">
        <v>0</v>
      </c>
      <c r="I1029" s="24">
        <v>0</v>
      </c>
      <c r="J1029" s="24">
        <v>0</v>
      </c>
      <c r="K1029" s="24">
        <v>0</v>
      </c>
      <c r="L1029" s="24">
        <v>0</v>
      </c>
      <c r="M1029" s="24">
        <v>0</v>
      </c>
      <c r="N1029" s="24">
        <v>0</v>
      </c>
      <c r="O1029" s="24">
        <v>0</v>
      </c>
      <c r="P1029" s="24">
        <v>0</v>
      </c>
      <c r="Q1029" s="24">
        <v>0</v>
      </c>
      <c r="R1029" s="24">
        <v>0</v>
      </c>
      <c r="S1029" s="24">
        <f t="shared" si="48"/>
        <v>0</v>
      </c>
      <c r="T1029" s="24">
        <f t="shared" si="49"/>
        <v>0</v>
      </c>
      <c r="U1029" s="24">
        <f t="shared" si="50"/>
        <v>1</v>
      </c>
    </row>
    <row r="1030" spans="1:21" x14ac:dyDescent="0.25">
      <c r="A1030" s="24" t="s">
        <v>743</v>
      </c>
      <c r="B1030" s="8" t="s">
        <v>3916</v>
      </c>
      <c r="C1030" s="8" t="s">
        <v>807</v>
      </c>
      <c r="D1030" s="24" t="s">
        <v>711</v>
      </c>
      <c r="E1030" s="24">
        <v>0</v>
      </c>
      <c r="F1030" s="24">
        <v>0</v>
      </c>
      <c r="G1030" s="24">
        <v>0</v>
      </c>
      <c r="H1030" s="24">
        <v>0</v>
      </c>
      <c r="I1030" s="24">
        <v>0</v>
      </c>
      <c r="J1030" s="24">
        <v>0</v>
      </c>
      <c r="K1030" s="24">
        <v>0</v>
      </c>
      <c r="L1030" s="24">
        <v>0</v>
      </c>
      <c r="M1030" s="24">
        <v>0</v>
      </c>
      <c r="N1030" s="24">
        <v>0</v>
      </c>
      <c r="O1030" s="24">
        <v>0</v>
      </c>
      <c r="P1030" s="24">
        <v>0</v>
      </c>
      <c r="Q1030" s="24">
        <v>0</v>
      </c>
      <c r="R1030" s="24">
        <v>0</v>
      </c>
      <c r="S1030" s="24">
        <f t="shared" si="48"/>
        <v>0</v>
      </c>
      <c r="T1030" s="24">
        <f t="shared" si="49"/>
        <v>0</v>
      </c>
      <c r="U1030" s="24">
        <f t="shared" si="50"/>
        <v>1</v>
      </c>
    </row>
    <row r="1031" spans="1:21" x14ac:dyDescent="0.25">
      <c r="A1031" s="24" t="s">
        <v>335</v>
      </c>
      <c r="B1031" s="8" t="s">
        <v>1950</v>
      </c>
      <c r="C1031" s="8" t="s">
        <v>806</v>
      </c>
      <c r="D1031" s="24" t="s">
        <v>713</v>
      </c>
      <c r="E1031" s="24">
        <v>0</v>
      </c>
      <c r="F1031" s="24">
        <v>0</v>
      </c>
      <c r="G1031" s="24">
        <v>0</v>
      </c>
      <c r="H1031" s="24">
        <v>0</v>
      </c>
      <c r="I1031" s="24">
        <v>0</v>
      </c>
      <c r="J1031" s="24">
        <v>0</v>
      </c>
      <c r="K1031" s="24">
        <v>0</v>
      </c>
      <c r="L1031" s="24">
        <v>0</v>
      </c>
      <c r="M1031" s="24">
        <v>0</v>
      </c>
      <c r="N1031" s="24">
        <v>0</v>
      </c>
      <c r="O1031" s="24">
        <v>0</v>
      </c>
      <c r="P1031" s="24">
        <v>0</v>
      </c>
      <c r="Q1031" s="24">
        <v>0</v>
      </c>
      <c r="R1031" s="24">
        <v>0</v>
      </c>
      <c r="S1031" s="24">
        <f t="shared" si="48"/>
        <v>0</v>
      </c>
      <c r="T1031" s="24">
        <f t="shared" si="49"/>
        <v>0</v>
      </c>
      <c r="U1031" s="24">
        <f t="shared" si="50"/>
        <v>1</v>
      </c>
    </row>
    <row r="1032" spans="1:21" x14ac:dyDescent="0.25">
      <c r="A1032" s="24" t="s">
        <v>266</v>
      </c>
      <c r="B1032" s="8" t="s">
        <v>3917</v>
      </c>
      <c r="C1032" s="8" t="s">
        <v>807</v>
      </c>
      <c r="D1032" s="24" t="s">
        <v>707</v>
      </c>
      <c r="E1032" s="24">
        <v>0</v>
      </c>
      <c r="F1032" s="24">
        <v>0</v>
      </c>
      <c r="G1032" s="24">
        <v>0</v>
      </c>
      <c r="H1032" s="24">
        <v>0</v>
      </c>
      <c r="I1032" s="24">
        <v>0</v>
      </c>
      <c r="J1032" s="24">
        <v>0</v>
      </c>
      <c r="K1032" s="24">
        <v>0</v>
      </c>
      <c r="L1032" s="24">
        <v>0</v>
      </c>
      <c r="M1032" s="24">
        <v>0</v>
      </c>
      <c r="N1032" s="24">
        <v>0</v>
      </c>
      <c r="O1032" s="24">
        <v>0</v>
      </c>
      <c r="P1032" s="24">
        <v>0</v>
      </c>
      <c r="Q1032" s="24">
        <v>0</v>
      </c>
      <c r="R1032" s="24">
        <v>0</v>
      </c>
      <c r="S1032" s="24">
        <f t="shared" si="48"/>
        <v>0</v>
      </c>
      <c r="T1032" s="24">
        <f t="shared" si="49"/>
        <v>0</v>
      </c>
      <c r="U1032" s="24">
        <f t="shared" si="50"/>
        <v>1</v>
      </c>
    </row>
    <row r="1033" spans="1:21" x14ac:dyDescent="0.25">
      <c r="A1033" s="24" t="s">
        <v>999</v>
      </c>
      <c r="B1033" s="8" t="s">
        <v>642</v>
      </c>
      <c r="C1033" s="8" t="s">
        <v>807</v>
      </c>
      <c r="D1033" s="24" t="s">
        <v>704</v>
      </c>
      <c r="E1033" s="24">
        <v>0</v>
      </c>
      <c r="F1033" s="24">
        <v>0</v>
      </c>
      <c r="G1033" s="24">
        <v>0</v>
      </c>
      <c r="H1033" s="24">
        <v>0</v>
      </c>
      <c r="I1033" s="24">
        <v>0</v>
      </c>
      <c r="J1033" s="24">
        <v>0</v>
      </c>
      <c r="K1033" s="24">
        <v>0</v>
      </c>
      <c r="L1033" s="24">
        <v>0</v>
      </c>
      <c r="M1033" s="24">
        <v>0</v>
      </c>
      <c r="N1033" s="24">
        <v>0</v>
      </c>
      <c r="O1033" s="24">
        <v>0</v>
      </c>
      <c r="P1033" s="24">
        <v>0</v>
      </c>
      <c r="Q1033" s="24">
        <v>0</v>
      </c>
      <c r="R1033" s="24">
        <v>0</v>
      </c>
      <c r="S1033" s="24">
        <f t="shared" si="48"/>
        <v>0</v>
      </c>
      <c r="T1033" s="24">
        <f t="shared" si="49"/>
        <v>0</v>
      </c>
      <c r="U1033" s="24">
        <f t="shared" si="50"/>
        <v>1</v>
      </c>
    </row>
    <row r="1034" spans="1:21" x14ac:dyDescent="0.25">
      <c r="A1034" s="24" t="s">
        <v>2201</v>
      </c>
      <c r="B1034" s="8" t="s">
        <v>3918</v>
      </c>
      <c r="C1034" s="8" t="s">
        <v>807</v>
      </c>
      <c r="D1034" s="24" t="s">
        <v>707</v>
      </c>
      <c r="E1034" s="24">
        <v>0</v>
      </c>
      <c r="F1034" s="24">
        <v>0</v>
      </c>
      <c r="G1034" s="24">
        <v>0</v>
      </c>
      <c r="H1034" s="24">
        <v>0</v>
      </c>
      <c r="I1034" s="24">
        <v>0</v>
      </c>
      <c r="J1034" s="24">
        <v>0</v>
      </c>
      <c r="K1034" s="24">
        <v>0</v>
      </c>
      <c r="L1034" s="24">
        <v>0</v>
      </c>
      <c r="M1034" s="24">
        <v>0</v>
      </c>
      <c r="N1034" s="24">
        <v>0</v>
      </c>
      <c r="O1034" s="24">
        <v>0</v>
      </c>
      <c r="P1034" s="24">
        <v>0</v>
      </c>
      <c r="Q1034" s="24">
        <v>0</v>
      </c>
      <c r="R1034" s="24">
        <v>0</v>
      </c>
      <c r="S1034" s="24">
        <f t="shared" si="48"/>
        <v>0</v>
      </c>
      <c r="T1034" s="24">
        <f t="shared" si="49"/>
        <v>0</v>
      </c>
      <c r="U1034" s="24">
        <f t="shared" si="50"/>
        <v>1</v>
      </c>
    </row>
    <row r="1035" spans="1:21" x14ac:dyDescent="0.25">
      <c r="A1035" s="24" t="s">
        <v>43</v>
      </c>
      <c r="B1035" s="8" t="s">
        <v>605</v>
      </c>
      <c r="C1035" s="8" t="s">
        <v>806</v>
      </c>
      <c r="D1035" s="24" t="s">
        <v>714</v>
      </c>
      <c r="E1035" s="24">
        <v>0</v>
      </c>
      <c r="F1035" s="24">
        <v>0</v>
      </c>
      <c r="G1035" s="24">
        <v>0</v>
      </c>
      <c r="H1035" s="24">
        <v>0</v>
      </c>
      <c r="I1035" s="24">
        <v>0</v>
      </c>
      <c r="J1035" s="24">
        <v>0</v>
      </c>
      <c r="K1035" s="24">
        <v>0</v>
      </c>
      <c r="L1035" s="24">
        <v>0</v>
      </c>
      <c r="M1035" s="24">
        <v>0</v>
      </c>
      <c r="N1035" s="24">
        <v>0</v>
      </c>
      <c r="O1035" s="24">
        <v>0</v>
      </c>
      <c r="P1035" s="24">
        <v>0</v>
      </c>
      <c r="Q1035" s="24">
        <v>0</v>
      </c>
      <c r="R1035" s="24">
        <v>0</v>
      </c>
      <c r="S1035" s="24">
        <f t="shared" si="48"/>
        <v>0</v>
      </c>
      <c r="T1035" s="24">
        <f t="shared" si="49"/>
        <v>0</v>
      </c>
      <c r="U1035" s="24">
        <f t="shared" si="50"/>
        <v>1</v>
      </c>
    </row>
    <row r="1036" spans="1:21" x14ac:dyDescent="0.25">
      <c r="A1036" s="24" t="s">
        <v>43</v>
      </c>
      <c r="B1036" s="8" t="s">
        <v>3919</v>
      </c>
      <c r="C1036" s="8" t="s">
        <v>807</v>
      </c>
      <c r="D1036" s="24" t="s">
        <v>725</v>
      </c>
      <c r="E1036" s="24">
        <v>0</v>
      </c>
      <c r="F1036" s="24">
        <v>0</v>
      </c>
      <c r="G1036" s="24">
        <v>0</v>
      </c>
      <c r="H1036" s="24">
        <v>0</v>
      </c>
      <c r="I1036" s="24">
        <v>0</v>
      </c>
      <c r="J1036" s="24">
        <v>0</v>
      </c>
      <c r="K1036" s="24">
        <v>0</v>
      </c>
      <c r="L1036" s="24">
        <v>0</v>
      </c>
      <c r="M1036" s="24">
        <v>0</v>
      </c>
      <c r="N1036" s="24">
        <v>0</v>
      </c>
      <c r="O1036" s="24">
        <v>0</v>
      </c>
      <c r="P1036" s="24">
        <v>0</v>
      </c>
      <c r="Q1036" s="24">
        <v>0</v>
      </c>
      <c r="R1036" s="24">
        <v>0</v>
      </c>
      <c r="S1036" s="24">
        <f t="shared" si="48"/>
        <v>0</v>
      </c>
      <c r="T1036" s="24">
        <f t="shared" si="49"/>
        <v>0</v>
      </c>
      <c r="U1036" s="24">
        <f t="shared" si="50"/>
        <v>1</v>
      </c>
    </row>
    <row r="1037" spans="1:21" x14ac:dyDescent="0.25">
      <c r="A1037" s="24" t="s">
        <v>84</v>
      </c>
      <c r="B1037" s="8" t="s">
        <v>3920</v>
      </c>
      <c r="C1037" s="8" t="s">
        <v>807</v>
      </c>
      <c r="D1037" s="24" t="s">
        <v>733</v>
      </c>
      <c r="E1037" s="24">
        <v>0</v>
      </c>
      <c r="F1037" s="24">
        <v>0</v>
      </c>
      <c r="G1037" s="24">
        <v>0</v>
      </c>
      <c r="H1037" s="24">
        <v>0</v>
      </c>
      <c r="I1037" s="24">
        <v>0</v>
      </c>
      <c r="J1037" s="24">
        <v>0</v>
      </c>
      <c r="K1037" s="24">
        <v>0</v>
      </c>
      <c r="L1037" s="24">
        <v>0</v>
      </c>
      <c r="M1037" s="24">
        <v>0</v>
      </c>
      <c r="N1037" s="24">
        <v>0</v>
      </c>
      <c r="O1037" s="24">
        <v>0</v>
      </c>
      <c r="P1037" s="24">
        <v>0</v>
      </c>
      <c r="Q1037" s="24">
        <v>0</v>
      </c>
      <c r="R1037" s="24">
        <v>0</v>
      </c>
      <c r="S1037" s="24">
        <f t="shared" si="48"/>
        <v>0</v>
      </c>
      <c r="T1037" s="24">
        <f t="shared" si="49"/>
        <v>0</v>
      </c>
      <c r="U1037" s="24">
        <f t="shared" si="50"/>
        <v>1</v>
      </c>
    </row>
    <row r="1038" spans="1:21" x14ac:dyDescent="0.25">
      <c r="A1038" s="24" t="s">
        <v>1046</v>
      </c>
      <c r="B1038" s="8" t="s">
        <v>1143</v>
      </c>
      <c r="C1038" s="8" t="s">
        <v>807</v>
      </c>
      <c r="D1038" s="24" t="s">
        <v>718</v>
      </c>
      <c r="E1038" s="24">
        <v>0</v>
      </c>
      <c r="F1038" s="24">
        <v>0</v>
      </c>
      <c r="G1038" s="24">
        <v>0</v>
      </c>
      <c r="H1038" s="24">
        <v>0</v>
      </c>
      <c r="I1038" s="24">
        <v>0</v>
      </c>
      <c r="J1038" s="24">
        <v>0</v>
      </c>
      <c r="K1038" s="24">
        <v>0</v>
      </c>
      <c r="L1038" s="24">
        <v>0</v>
      </c>
      <c r="M1038" s="24">
        <v>0</v>
      </c>
      <c r="N1038" s="24">
        <v>0</v>
      </c>
      <c r="O1038" s="24">
        <v>0</v>
      </c>
      <c r="P1038" s="24">
        <v>0</v>
      </c>
      <c r="Q1038" s="24">
        <v>0</v>
      </c>
      <c r="R1038" s="24">
        <v>0</v>
      </c>
      <c r="S1038" s="24">
        <f t="shared" si="48"/>
        <v>0</v>
      </c>
      <c r="T1038" s="24">
        <f t="shared" si="49"/>
        <v>0</v>
      </c>
      <c r="U1038" s="24">
        <f t="shared" si="50"/>
        <v>1</v>
      </c>
    </row>
    <row r="1039" spans="1:21" x14ac:dyDescent="0.25">
      <c r="A1039" s="24" t="s">
        <v>935</v>
      </c>
      <c r="B1039" s="8" t="s">
        <v>3556</v>
      </c>
      <c r="C1039" s="8" t="s">
        <v>807</v>
      </c>
      <c r="D1039" s="24" t="s">
        <v>723</v>
      </c>
      <c r="E1039" s="24">
        <v>0</v>
      </c>
      <c r="F1039" s="24">
        <v>0</v>
      </c>
      <c r="G1039" s="24">
        <v>0</v>
      </c>
      <c r="H1039" s="24">
        <v>0</v>
      </c>
      <c r="I1039" s="24">
        <v>0</v>
      </c>
      <c r="J1039" s="24">
        <v>0</v>
      </c>
      <c r="K1039" s="24">
        <v>0</v>
      </c>
      <c r="L1039" s="24">
        <v>0</v>
      </c>
      <c r="M1039" s="24">
        <v>0</v>
      </c>
      <c r="N1039" s="24">
        <v>0</v>
      </c>
      <c r="O1039" s="24">
        <v>0</v>
      </c>
      <c r="P1039" s="24">
        <v>0</v>
      </c>
      <c r="Q1039" s="24">
        <v>0</v>
      </c>
      <c r="R1039" s="24">
        <v>0</v>
      </c>
      <c r="S1039" s="24">
        <f t="shared" si="48"/>
        <v>0</v>
      </c>
      <c r="T1039" s="24">
        <f t="shared" si="49"/>
        <v>0</v>
      </c>
      <c r="U1039" s="24">
        <f t="shared" si="50"/>
        <v>1</v>
      </c>
    </row>
    <row r="1040" spans="1:21" x14ac:dyDescent="0.25">
      <c r="A1040" s="24" t="s">
        <v>164</v>
      </c>
      <c r="B1040" s="8" t="s">
        <v>448</v>
      </c>
      <c r="C1040" s="8" t="s">
        <v>806</v>
      </c>
      <c r="D1040" s="24" t="s">
        <v>720</v>
      </c>
      <c r="E1040" s="24">
        <v>0</v>
      </c>
      <c r="F1040" s="24">
        <v>0</v>
      </c>
      <c r="G1040" s="24">
        <v>0</v>
      </c>
      <c r="H1040" s="24">
        <v>0</v>
      </c>
      <c r="I1040" s="24">
        <v>0</v>
      </c>
      <c r="J1040" s="24">
        <v>0</v>
      </c>
      <c r="K1040" s="24">
        <v>0</v>
      </c>
      <c r="L1040" s="24">
        <v>0</v>
      </c>
      <c r="M1040" s="24">
        <v>0</v>
      </c>
      <c r="N1040" s="24">
        <v>0</v>
      </c>
      <c r="O1040" s="24">
        <v>0</v>
      </c>
      <c r="P1040" s="24">
        <v>0</v>
      </c>
      <c r="Q1040" s="24">
        <v>0</v>
      </c>
      <c r="R1040" s="24">
        <v>0</v>
      </c>
      <c r="S1040" s="24">
        <f t="shared" si="48"/>
        <v>0</v>
      </c>
      <c r="T1040" s="24">
        <f t="shared" si="49"/>
        <v>0</v>
      </c>
      <c r="U1040" s="24">
        <f t="shared" si="50"/>
        <v>1</v>
      </c>
    </row>
    <row r="1041" spans="1:21" x14ac:dyDescent="0.25">
      <c r="A1041" s="24" t="s">
        <v>531</v>
      </c>
      <c r="B1041" s="8" t="s">
        <v>3621</v>
      </c>
      <c r="C1041" s="8" t="s">
        <v>807</v>
      </c>
      <c r="D1041" s="24" t="s">
        <v>716</v>
      </c>
      <c r="E1041" s="24">
        <v>0</v>
      </c>
      <c r="F1041" s="24">
        <v>0</v>
      </c>
      <c r="G1041" s="24">
        <v>0</v>
      </c>
      <c r="H1041" s="24">
        <v>0</v>
      </c>
      <c r="I1041" s="24">
        <v>0</v>
      </c>
      <c r="J1041" s="24">
        <v>0</v>
      </c>
      <c r="K1041" s="24">
        <v>0</v>
      </c>
      <c r="L1041" s="24">
        <v>0</v>
      </c>
      <c r="M1041" s="24">
        <v>0</v>
      </c>
      <c r="N1041" s="24">
        <v>0</v>
      </c>
      <c r="O1041" s="24">
        <v>0</v>
      </c>
      <c r="P1041" s="24">
        <v>0</v>
      </c>
      <c r="Q1041" s="24">
        <v>0</v>
      </c>
      <c r="R1041" s="24">
        <v>0</v>
      </c>
      <c r="S1041" s="24">
        <f t="shared" si="48"/>
        <v>0</v>
      </c>
      <c r="T1041" s="24">
        <f t="shared" si="49"/>
        <v>0</v>
      </c>
      <c r="U1041" s="24">
        <f t="shared" si="50"/>
        <v>1</v>
      </c>
    </row>
    <row r="1042" spans="1:21" x14ac:dyDescent="0.25">
      <c r="A1042" s="24" t="s">
        <v>743</v>
      </c>
      <c r="B1042" s="8" t="s">
        <v>3921</v>
      </c>
      <c r="C1042" s="8" t="s">
        <v>1057</v>
      </c>
      <c r="D1042" s="24" t="s">
        <v>846</v>
      </c>
      <c r="E1042" s="24">
        <v>0</v>
      </c>
      <c r="F1042" s="24">
        <v>0</v>
      </c>
      <c r="G1042" s="24">
        <v>0</v>
      </c>
      <c r="H1042" s="24">
        <v>0</v>
      </c>
      <c r="I1042" s="24">
        <v>0</v>
      </c>
      <c r="J1042" s="24">
        <v>0</v>
      </c>
      <c r="K1042" s="24">
        <v>0</v>
      </c>
      <c r="L1042" s="24">
        <v>0</v>
      </c>
      <c r="M1042" s="24">
        <v>0</v>
      </c>
      <c r="N1042" s="24">
        <v>0</v>
      </c>
      <c r="O1042" s="24">
        <v>0</v>
      </c>
      <c r="P1042" s="24">
        <v>0</v>
      </c>
      <c r="Q1042" s="24">
        <v>0</v>
      </c>
      <c r="R1042" s="24">
        <v>0</v>
      </c>
      <c r="S1042" s="24">
        <f t="shared" si="48"/>
        <v>0</v>
      </c>
      <c r="T1042" s="24">
        <f t="shared" si="49"/>
        <v>0</v>
      </c>
      <c r="U1042" s="24">
        <f t="shared" si="50"/>
        <v>1</v>
      </c>
    </row>
    <row r="1043" spans="1:21" x14ac:dyDescent="0.25">
      <c r="A1043" s="24" t="s">
        <v>311</v>
      </c>
      <c r="B1043" s="8" t="s">
        <v>401</v>
      </c>
      <c r="C1043" s="8" t="s">
        <v>806</v>
      </c>
      <c r="D1043" s="24" t="s">
        <v>702</v>
      </c>
      <c r="E1043" s="24">
        <v>0</v>
      </c>
      <c r="F1043" s="24">
        <v>0</v>
      </c>
      <c r="G1043" s="24">
        <v>0</v>
      </c>
      <c r="H1043" s="24">
        <v>0</v>
      </c>
      <c r="I1043" s="24">
        <v>0</v>
      </c>
      <c r="J1043" s="24">
        <v>0</v>
      </c>
      <c r="K1043" s="24">
        <v>0</v>
      </c>
      <c r="L1043" s="24">
        <v>0</v>
      </c>
      <c r="M1043" s="24">
        <v>0</v>
      </c>
      <c r="N1043" s="24">
        <v>0</v>
      </c>
      <c r="O1043" s="24">
        <v>0</v>
      </c>
      <c r="P1043" s="24">
        <v>0</v>
      </c>
      <c r="Q1043" s="24">
        <v>0</v>
      </c>
      <c r="R1043" s="24">
        <v>0</v>
      </c>
      <c r="S1043" s="24">
        <f t="shared" si="48"/>
        <v>0</v>
      </c>
      <c r="T1043" s="24">
        <f t="shared" si="49"/>
        <v>0</v>
      </c>
      <c r="U1043" s="24">
        <f t="shared" si="50"/>
        <v>1</v>
      </c>
    </row>
    <row r="1044" spans="1:21" x14ac:dyDescent="0.25">
      <c r="A1044" s="24" t="s">
        <v>1114</v>
      </c>
      <c r="B1044" s="8" t="s">
        <v>326</v>
      </c>
      <c r="C1044" s="8" t="s">
        <v>806</v>
      </c>
      <c r="D1044" s="24" t="s">
        <v>713</v>
      </c>
      <c r="E1044" s="24">
        <v>0</v>
      </c>
      <c r="F1044" s="24">
        <v>0</v>
      </c>
      <c r="G1044" s="24">
        <v>0</v>
      </c>
      <c r="H1044" s="24">
        <v>0</v>
      </c>
      <c r="I1044" s="24">
        <v>0</v>
      </c>
      <c r="J1044" s="24">
        <v>0</v>
      </c>
      <c r="K1044" s="24">
        <v>0</v>
      </c>
      <c r="L1044" s="24">
        <v>0</v>
      </c>
      <c r="M1044" s="24">
        <v>0</v>
      </c>
      <c r="N1044" s="24">
        <v>0</v>
      </c>
      <c r="O1044" s="24">
        <v>0</v>
      </c>
      <c r="P1044" s="24">
        <v>0</v>
      </c>
      <c r="Q1044" s="24">
        <v>0</v>
      </c>
      <c r="R1044" s="24">
        <v>0</v>
      </c>
      <c r="S1044" s="24">
        <f t="shared" si="48"/>
        <v>0</v>
      </c>
      <c r="T1044" s="24">
        <f t="shared" si="49"/>
        <v>0</v>
      </c>
      <c r="U1044" s="24">
        <f t="shared" si="50"/>
        <v>1</v>
      </c>
    </row>
    <row r="1045" spans="1:21" x14ac:dyDescent="0.25">
      <c r="A1045" s="24" t="s">
        <v>1589</v>
      </c>
      <c r="B1045" s="8" t="s">
        <v>85</v>
      </c>
      <c r="C1045" s="8" t="s">
        <v>806</v>
      </c>
      <c r="D1045" s="24" t="s">
        <v>703</v>
      </c>
      <c r="E1045" s="24">
        <v>0</v>
      </c>
      <c r="F1045" s="24">
        <v>0</v>
      </c>
      <c r="G1045" s="24">
        <v>0</v>
      </c>
      <c r="H1045" s="24">
        <v>0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4">
        <v>0</v>
      </c>
      <c r="O1045" s="24">
        <v>0</v>
      </c>
      <c r="P1045" s="24">
        <v>0</v>
      </c>
      <c r="Q1045" s="24">
        <v>0</v>
      </c>
      <c r="R1045" s="24">
        <v>0</v>
      </c>
      <c r="S1045" s="24">
        <f t="shared" si="48"/>
        <v>0</v>
      </c>
      <c r="T1045" s="24">
        <f t="shared" si="49"/>
        <v>0</v>
      </c>
      <c r="U1045" s="24">
        <f t="shared" si="50"/>
        <v>1</v>
      </c>
    </row>
    <row r="1046" spans="1:21" x14ac:dyDescent="0.25">
      <c r="A1046" s="24" t="s">
        <v>1471</v>
      </c>
      <c r="B1046" s="8" t="s">
        <v>1472</v>
      </c>
      <c r="C1046" s="8" t="s">
        <v>807</v>
      </c>
      <c r="D1046" s="24" t="s">
        <v>714</v>
      </c>
      <c r="E1046" s="24">
        <v>0</v>
      </c>
      <c r="F1046" s="24">
        <v>0</v>
      </c>
      <c r="G1046" s="24">
        <v>0</v>
      </c>
      <c r="H1046" s="24">
        <v>0</v>
      </c>
      <c r="I1046" s="24">
        <v>0</v>
      </c>
      <c r="J1046" s="24">
        <v>0</v>
      </c>
      <c r="K1046" s="24">
        <v>0</v>
      </c>
      <c r="L1046" s="24">
        <v>0</v>
      </c>
      <c r="M1046" s="24">
        <v>0</v>
      </c>
      <c r="N1046" s="24">
        <v>0</v>
      </c>
      <c r="O1046" s="24">
        <v>0</v>
      </c>
      <c r="P1046" s="24">
        <v>0</v>
      </c>
      <c r="Q1046" s="24">
        <v>0</v>
      </c>
      <c r="R1046" s="24">
        <v>0</v>
      </c>
      <c r="S1046" s="24">
        <f t="shared" si="48"/>
        <v>0</v>
      </c>
      <c r="T1046" s="24">
        <f t="shared" si="49"/>
        <v>0</v>
      </c>
      <c r="U1046" s="24">
        <f t="shared" si="50"/>
        <v>1</v>
      </c>
    </row>
    <row r="1047" spans="1:21" x14ac:dyDescent="0.25">
      <c r="A1047" s="24" t="s">
        <v>347</v>
      </c>
      <c r="B1047" s="8" t="s">
        <v>1150</v>
      </c>
      <c r="C1047" s="8" t="s">
        <v>807</v>
      </c>
      <c r="D1047" s="24" t="s">
        <v>701</v>
      </c>
      <c r="E1047" s="24">
        <v>0</v>
      </c>
      <c r="F1047" s="24">
        <v>0</v>
      </c>
      <c r="G1047" s="24">
        <v>0</v>
      </c>
      <c r="H1047" s="24">
        <v>0</v>
      </c>
      <c r="I1047" s="24">
        <v>0</v>
      </c>
      <c r="J1047" s="24">
        <v>0</v>
      </c>
      <c r="K1047" s="24">
        <v>0</v>
      </c>
      <c r="L1047" s="24">
        <v>0</v>
      </c>
      <c r="M1047" s="24">
        <v>0</v>
      </c>
      <c r="N1047" s="24">
        <v>0</v>
      </c>
      <c r="O1047" s="24">
        <v>0</v>
      </c>
      <c r="P1047" s="24">
        <v>0</v>
      </c>
      <c r="Q1047" s="24">
        <v>0</v>
      </c>
      <c r="R1047" s="24">
        <v>0</v>
      </c>
      <c r="S1047" s="24">
        <f t="shared" si="48"/>
        <v>0</v>
      </c>
      <c r="T1047" s="24">
        <f t="shared" si="49"/>
        <v>0</v>
      </c>
      <c r="U1047" s="24">
        <f t="shared" si="50"/>
        <v>1</v>
      </c>
    </row>
    <row r="1048" spans="1:21" x14ac:dyDescent="0.25">
      <c r="A1048" s="24" t="s">
        <v>1001</v>
      </c>
      <c r="B1048" s="8" t="s">
        <v>601</v>
      </c>
      <c r="C1048" s="8" t="s">
        <v>807</v>
      </c>
      <c r="D1048" s="24" t="s">
        <v>721</v>
      </c>
      <c r="E1048" s="24">
        <v>0</v>
      </c>
      <c r="F1048" s="24">
        <v>0</v>
      </c>
      <c r="G1048" s="24">
        <v>0</v>
      </c>
      <c r="H1048" s="24">
        <v>0</v>
      </c>
      <c r="I1048" s="24">
        <v>0</v>
      </c>
      <c r="J1048" s="24">
        <v>0</v>
      </c>
      <c r="K1048" s="24">
        <v>0</v>
      </c>
      <c r="L1048" s="24">
        <v>0</v>
      </c>
      <c r="M1048" s="24">
        <v>0</v>
      </c>
      <c r="N1048" s="24">
        <v>0</v>
      </c>
      <c r="O1048" s="24">
        <v>0</v>
      </c>
      <c r="P1048" s="24">
        <v>0</v>
      </c>
      <c r="Q1048" s="24">
        <v>0</v>
      </c>
      <c r="R1048" s="24">
        <v>0</v>
      </c>
      <c r="S1048" s="24">
        <f t="shared" si="48"/>
        <v>0</v>
      </c>
      <c r="T1048" s="24">
        <f t="shared" si="49"/>
        <v>0</v>
      </c>
      <c r="U1048" s="24">
        <f t="shared" si="50"/>
        <v>1</v>
      </c>
    </row>
    <row r="1049" spans="1:21" x14ac:dyDescent="0.25">
      <c r="A1049" s="24" t="s">
        <v>563</v>
      </c>
      <c r="B1049" s="8" t="s">
        <v>3922</v>
      </c>
      <c r="C1049" s="8" t="s">
        <v>807</v>
      </c>
      <c r="D1049" s="24" t="s">
        <v>721</v>
      </c>
      <c r="E1049" s="24">
        <v>0</v>
      </c>
      <c r="F1049" s="24">
        <v>0</v>
      </c>
      <c r="G1049" s="24">
        <v>0</v>
      </c>
      <c r="H1049" s="24">
        <v>0</v>
      </c>
      <c r="I1049" s="24">
        <v>0</v>
      </c>
      <c r="J1049" s="24">
        <v>0</v>
      </c>
      <c r="K1049" s="24">
        <v>0</v>
      </c>
      <c r="L1049" s="24">
        <v>0</v>
      </c>
      <c r="M1049" s="24">
        <v>0</v>
      </c>
      <c r="N1049" s="24">
        <v>0</v>
      </c>
      <c r="O1049" s="24">
        <v>0</v>
      </c>
      <c r="P1049" s="24">
        <v>0</v>
      </c>
      <c r="Q1049" s="24">
        <v>0</v>
      </c>
      <c r="R1049" s="24">
        <v>0</v>
      </c>
      <c r="S1049" s="24">
        <f t="shared" si="48"/>
        <v>0</v>
      </c>
      <c r="T1049" s="24">
        <f t="shared" si="49"/>
        <v>0</v>
      </c>
      <c r="U1049" s="24">
        <f t="shared" si="50"/>
        <v>1</v>
      </c>
    </row>
    <row r="1050" spans="1:21" x14ac:dyDescent="0.25">
      <c r="A1050" s="24" t="s">
        <v>2287</v>
      </c>
      <c r="B1050" s="8" t="s">
        <v>2215</v>
      </c>
      <c r="C1050" s="8" t="s">
        <v>807</v>
      </c>
      <c r="D1050" s="24" t="s">
        <v>719</v>
      </c>
      <c r="E1050" s="24">
        <v>0</v>
      </c>
      <c r="F1050" s="24">
        <v>0</v>
      </c>
      <c r="G1050" s="24">
        <v>0</v>
      </c>
      <c r="H1050" s="24">
        <v>0</v>
      </c>
      <c r="I1050" s="24">
        <v>0</v>
      </c>
      <c r="J1050" s="24">
        <v>0</v>
      </c>
      <c r="K1050" s="24">
        <v>0</v>
      </c>
      <c r="L1050" s="24">
        <v>0</v>
      </c>
      <c r="M1050" s="24">
        <v>0</v>
      </c>
      <c r="N1050" s="24">
        <v>0</v>
      </c>
      <c r="O1050" s="24">
        <v>0</v>
      </c>
      <c r="P1050" s="24">
        <v>0</v>
      </c>
      <c r="Q1050" s="24">
        <v>0</v>
      </c>
      <c r="R1050" s="24">
        <v>0</v>
      </c>
      <c r="S1050" s="24">
        <f t="shared" si="48"/>
        <v>0</v>
      </c>
      <c r="T1050" s="24">
        <f t="shared" si="49"/>
        <v>0</v>
      </c>
      <c r="U1050" s="24">
        <f t="shared" si="50"/>
        <v>1</v>
      </c>
    </row>
    <row r="1051" spans="1:21" x14ac:dyDescent="0.25">
      <c r="A1051" s="24" t="s">
        <v>147</v>
      </c>
      <c r="B1051" s="8" t="s">
        <v>3923</v>
      </c>
      <c r="C1051" s="8" t="s">
        <v>1057</v>
      </c>
      <c r="D1051" s="24" t="s">
        <v>720</v>
      </c>
      <c r="E1051" s="24">
        <v>0</v>
      </c>
      <c r="F1051" s="24">
        <v>0</v>
      </c>
      <c r="G1051" s="24">
        <v>0</v>
      </c>
      <c r="H1051" s="24">
        <v>0</v>
      </c>
      <c r="I1051" s="24">
        <v>0</v>
      </c>
      <c r="J1051" s="24">
        <v>0</v>
      </c>
      <c r="K1051" s="24">
        <v>0</v>
      </c>
      <c r="L1051" s="24">
        <v>0</v>
      </c>
      <c r="M1051" s="24">
        <v>0</v>
      </c>
      <c r="N1051" s="24">
        <v>0</v>
      </c>
      <c r="O1051" s="24">
        <v>0</v>
      </c>
      <c r="P1051" s="24">
        <v>0</v>
      </c>
      <c r="Q1051" s="24">
        <v>0</v>
      </c>
      <c r="R1051" s="24">
        <v>0</v>
      </c>
      <c r="S1051" s="24">
        <f t="shared" si="48"/>
        <v>0</v>
      </c>
      <c r="T1051" s="24">
        <f t="shared" si="49"/>
        <v>0</v>
      </c>
      <c r="U1051" s="24">
        <f t="shared" si="50"/>
        <v>1</v>
      </c>
    </row>
    <row r="1052" spans="1:21" x14ac:dyDescent="0.25">
      <c r="A1052" s="24" t="s">
        <v>117</v>
      </c>
      <c r="B1052" s="8" t="s">
        <v>685</v>
      </c>
      <c r="C1052" s="8" t="s">
        <v>807</v>
      </c>
      <c r="D1052" s="24" t="s">
        <v>733</v>
      </c>
      <c r="E1052" s="24">
        <v>0</v>
      </c>
      <c r="F1052" s="24">
        <v>0</v>
      </c>
      <c r="G1052" s="24">
        <v>0</v>
      </c>
      <c r="H1052" s="24">
        <v>0</v>
      </c>
      <c r="I1052" s="24">
        <v>0</v>
      </c>
      <c r="J1052" s="24">
        <v>0</v>
      </c>
      <c r="K1052" s="24">
        <v>0</v>
      </c>
      <c r="L1052" s="24">
        <v>0</v>
      </c>
      <c r="M1052" s="24">
        <v>0</v>
      </c>
      <c r="N1052" s="24">
        <v>0</v>
      </c>
      <c r="O1052" s="24">
        <v>0</v>
      </c>
      <c r="P1052" s="24">
        <v>0</v>
      </c>
      <c r="Q1052" s="24">
        <v>0</v>
      </c>
      <c r="R1052" s="24">
        <v>0</v>
      </c>
      <c r="S1052" s="24">
        <f t="shared" si="48"/>
        <v>0</v>
      </c>
      <c r="T1052" s="24">
        <f t="shared" si="49"/>
        <v>0</v>
      </c>
      <c r="U1052" s="24">
        <f t="shared" si="50"/>
        <v>1</v>
      </c>
    </row>
    <row r="1053" spans="1:21" x14ac:dyDescent="0.25">
      <c r="A1053" s="24" t="s">
        <v>3200</v>
      </c>
      <c r="B1053" s="8" t="s">
        <v>1569</v>
      </c>
      <c r="C1053" s="8" t="s">
        <v>806</v>
      </c>
      <c r="D1053" s="24" t="s">
        <v>846</v>
      </c>
      <c r="E1053" s="24">
        <v>0</v>
      </c>
      <c r="F1053" s="24">
        <v>0</v>
      </c>
      <c r="G1053" s="24">
        <v>0</v>
      </c>
      <c r="H1053" s="24">
        <v>0</v>
      </c>
      <c r="I1053" s="24">
        <v>0</v>
      </c>
      <c r="J1053" s="24">
        <v>0</v>
      </c>
      <c r="K1053" s="24">
        <v>0</v>
      </c>
      <c r="L1053" s="24">
        <v>0</v>
      </c>
      <c r="M1053" s="24">
        <v>0</v>
      </c>
      <c r="N1053" s="24">
        <v>0</v>
      </c>
      <c r="O1053" s="24">
        <v>0</v>
      </c>
      <c r="P1053" s="24">
        <v>0</v>
      </c>
      <c r="Q1053" s="24">
        <v>0</v>
      </c>
      <c r="R1053" s="24">
        <v>0</v>
      </c>
      <c r="S1053" s="24">
        <f t="shared" si="48"/>
        <v>0</v>
      </c>
      <c r="T1053" s="24">
        <f t="shared" si="49"/>
        <v>0</v>
      </c>
      <c r="U1053" s="24">
        <f t="shared" si="50"/>
        <v>1</v>
      </c>
    </row>
    <row r="1054" spans="1:21" x14ac:dyDescent="0.25">
      <c r="A1054" s="24" t="s">
        <v>2049</v>
      </c>
      <c r="B1054" s="8" t="s">
        <v>3924</v>
      </c>
      <c r="C1054" s="8" t="s">
        <v>807</v>
      </c>
      <c r="D1054" s="24" t="s">
        <v>723</v>
      </c>
      <c r="E1054" s="24">
        <v>0</v>
      </c>
      <c r="F1054" s="24">
        <v>0</v>
      </c>
      <c r="G1054" s="24">
        <v>0</v>
      </c>
      <c r="H1054" s="24">
        <v>0</v>
      </c>
      <c r="I1054" s="24">
        <v>0</v>
      </c>
      <c r="J1054" s="24">
        <v>0</v>
      </c>
      <c r="K1054" s="24">
        <v>0</v>
      </c>
      <c r="L1054" s="24">
        <v>0</v>
      </c>
      <c r="M1054" s="24">
        <v>0</v>
      </c>
      <c r="N1054" s="24">
        <v>0</v>
      </c>
      <c r="O1054" s="24">
        <v>0</v>
      </c>
      <c r="P1054" s="24">
        <v>0</v>
      </c>
      <c r="Q1054" s="24">
        <v>0</v>
      </c>
      <c r="R1054" s="24">
        <v>0</v>
      </c>
      <c r="S1054" s="24">
        <f t="shared" si="48"/>
        <v>0</v>
      </c>
      <c r="T1054" s="24">
        <f t="shared" si="49"/>
        <v>0</v>
      </c>
      <c r="U1054" s="24">
        <f t="shared" si="50"/>
        <v>1</v>
      </c>
    </row>
    <row r="1055" spans="1:21" x14ac:dyDescent="0.25">
      <c r="A1055" s="24" t="s">
        <v>4485</v>
      </c>
      <c r="B1055" s="8" t="s">
        <v>460</v>
      </c>
      <c r="C1055" s="24" t="s">
        <v>807</v>
      </c>
      <c r="D1055" s="24" t="s">
        <v>726</v>
      </c>
      <c r="E1055" s="24">
        <v>0</v>
      </c>
      <c r="F1055" s="24">
        <v>0</v>
      </c>
      <c r="G1055" s="24">
        <v>0</v>
      </c>
      <c r="H1055" s="24">
        <v>0</v>
      </c>
      <c r="I1055" s="24">
        <v>0</v>
      </c>
      <c r="J1055" s="24">
        <v>0</v>
      </c>
      <c r="K1055" s="24">
        <v>0</v>
      </c>
      <c r="L1055" s="24">
        <v>0</v>
      </c>
      <c r="M1055" s="24">
        <v>0</v>
      </c>
      <c r="N1055" s="24">
        <v>0</v>
      </c>
      <c r="O1055" s="24">
        <v>0</v>
      </c>
      <c r="P1055" s="24">
        <v>0</v>
      </c>
      <c r="Q1055" s="24">
        <v>0</v>
      </c>
      <c r="R1055" s="24">
        <v>0</v>
      </c>
      <c r="S1055" s="24">
        <f t="shared" si="48"/>
        <v>0</v>
      </c>
      <c r="T1055" s="24">
        <f t="shared" si="49"/>
        <v>0</v>
      </c>
      <c r="U1055" s="24">
        <f t="shared" si="50"/>
        <v>1</v>
      </c>
    </row>
    <row r="1056" spans="1:21" x14ac:dyDescent="0.25">
      <c r="A1056" s="24" t="s">
        <v>1269</v>
      </c>
      <c r="B1056" s="8" t="s">
        <v>3925</v>
      </c>
      <c r="C1056" s="8" t="s">
        <v>807</v>
      </c>
      <c r="D1056" s="24" t="s">
        <v>723</v>
      </c>
      <c r="E1056" s="24">
        <v>0</v>
      </c>
      <c r="F1056" s="24">
        <v>0</v>
      </c>
      <c r="G1056" s="24">
        <v>0</v>
      </c>
      <c r="H1056" s="24">
        <v>0</v>
      </c>
      <c r="I1056" s="24">
        <v>0</v>
      </c>
      <c r="J1056" s="24">
        <v>0</v>
      </c>
      <c r="K1056" s="24">
        <v>0</v>
      </c>
      <c r="L1056" s="24">
        <v>0</v>
      </c>
      <c r="M1056" s="24">
        <v>0</v>
      </c>
      <c r="N1056" s="24">
        <v>0</v>
      </c>
      <c r="O1056" s="24">
        <v>0</v>
      </c>
      <c r="P1056" s="24">
        <v>0</v>
      </c>
      <c r="Q1056" s="24">
        <v>0</v>
      </c>
      <c r="R1056" s="24">
        <v>0</v>
      </c>
      <c r="S1056" s="24">
        <f t="shared" si="48"/>
        <v>0</v>
      </c>
      <c r="T1056" s="24">
        <f t="shared" si="49"/>
        <v>0</v>
      </c>
      <c r="U1056" s="24">
        <f t="shared" si="50"/>
        <v>1</v>
      </c>
    </row>
    <row r="1057" spans="1:21" x14ac:dyDescent="0.25">
      <c r="A1057" s="24" t="s">
        <v>240</v>
      </c>
      <c r="B1057" s="8" t="s">
        <v>3926</v>
      </c>
      <c r="C1057" s="8" t="s">
        <v>807</v>
      </c>
      <c r="D1057" s="24" t="s">
        <v>723</v>
      </c>
      <c r="E1057" s="24">
        <v>0</v>
      </c>
      <c r="F1057" s="24">
        <v>0</v>
      </c>
      <c r="G1057" s="24">
        <v>0</v>
      </c>
      <c r="H1057" s="24">
        <v>0</v>
      </c>
      <c r="I1057" s="24">
        <v>0</v>
      </c>
      <c r="J1057" s="24">
        <v>0</v>
      </c>
      <c r="K1057" s="24">
        <v>0</v>
      </c>
      <c r="L1057" s="24">
        <v>0</v>
      </c>
      <c r="M1057" s="24">
        <v>0</v>
      </c>
      <c r="N1057" s="24">
        <v>0</v>
      </c>
      <c r="O1057" s="24">
        <v>0</v>
      </c>
      <c r="P1057" s="24">
        <v>0</v>
      </c>
      <c r="Q1057" s="24">
        <v>0</v>
      </c>
      <c r="R1057" s="24">
        <v>0</v>
      </c>
      <c r="S1057" s="24">
        <f t="shared" si="48"/>
        <v>0</v>
      </c>
      <c r="T1057" s="24">
        <f t="shared" si="49"/>
        <v>0</v>
      </c>
      <c r="U1057" s="24">
        <f t="shared" si="50"/>
        <v>1</v>
      </c>
    </row>
    <row r="1058" spans="1:21" x14ac:dyDescent="0.25">
      <c r="A1058" s="24" t="s">
        <v>291</v>
      </c>
      <c r="B1058" s="8" t="s">
        <v>296</v>
      </c>
      <c r="C1058" s="8" t="s">
        <v>807</v>
      </c>
      <c r="D1058" s="24" t="s">
        <v>716</v>
      </c>
      <c r="E1058" s="24">
        <v>0</v>
      </c>
      <c r="F1058" s="24">
        <v>0</v>
      </c>
      <c r="G1058" s="24">
        <v>0</v>
      </c>
      <c r="H1058" s="24">
        <v>0</v>
      </c>
      <c r="I1058" s="24">
        <v>0</v>
      </c>
      <c r="J1058" s="24">
        <v>0</v>
      </c>
      <c r="K1058" s="24">
        <v>0</v>
      </c>
      <c r="L1058" s="24">
        <v>0</v>
      </c>
      <c r="M1058" s="24">
        <v>0</v>
      </c>
      <c r="N1058" s="24">
        <v>0</v>
      </c>
      <c r="O1058" s="24">
        <v>0</v>
      </c>
      <c r="P1058" s="24">
        <v>0</v>
      </c>
      <c r="Q1058" s="24">
        <v>0</v>
      </c>
      <c r="R1058" s="24">
        <v>0</v>
      </c>
      <c r="S1058" s="24">
        <f t="shared" si="48"/>
        <v>0</v>
      </c>
      <c r="T1058" s="24">
        <f t="shared" si="49"/>
        <v>0</v>
      </c>
      <c r="U1058" s="24">
        <f t="shared" si="50"/>
        <v>1</v>
      </c>
    </row>
    <row r="1059" spans="1:21" x14ac:dyDescent="0.25">
      <c r="A1059" s="24" t="s">
        <v>1652</v>
      </c>
      <c r="B1059" s="8" t="s">
        <v>107</v>
      </c>
      <c r="C1059" s="8" t="s">
        <v>806</v>
      </c>
      <c r="D1059" s="24" t="s">
        <v>718</v>
      </c>
      <c r="E1059" s="24">
        <v>0</v>
      </c>
      <c r="F1059" s="24">
        <v>0</v>
      </c>
      <c r="G1059" s="24">
        <v>0</v>
      </c>
      <c r="H1059" s="24">
        <v>0</v>
      </c>
      <c r="I1059" s="24">
        <v>0</v>
      </c>
      <c r="J1059" s="24">
        <v>0</v>
      </c>
      <c r="K1059" s="24">
        <v>0</v>
      </c>
      <c r="L1059" s="24">
        <v>0</v>
      </c>
      <c r="M1059" s="24">
        <v>0</v>
      </c>
      <c r="N1059" s="24">
        <v>0</v>
      </c>
      <c r="O1059" s="24">
        <v>0</v>
      </c>
      <c r="P1059" s="24">
        <v>0</v>
      </c>
      <c r="Q1059" s="24">
        <v>0</v>
      </c>
      <c r="R1059" s="24">
        <v>0</v>
      </c>
      <c r="S1059" s="24">
        <f t="shared" si="48"/>
        <v>0</v>
      </c>
      <c r="T1059" s="24">
        <f t="shared" si="49"/>
        <v>0</v>
      </c>
      <c r="U1059" s="24">
        <f t="shared" si="50"/>
        <v>1</v>
      </c>
    </row>
    <row r="1060" spans="1:21" x14ac:dyDescent="0.25">
      <c r="A1060" s="24" t="s">
        <v>347</v>
      </c>
      <c r="B1060" s="8" t="s">
        <v>867</v>
      </c>
      <c r="C1060" s="8" t="s">
        <v>807</v>
      </c>
      <c r="D1060" s="24" t="s">
        <v>736</v>
      </c>
      <c r="E1060" s="24">
        <v>0</v>
      </c>
      <c r="F1060" s="24">
        <v>0</v>
      </c>
      <c r="G1060" s="24">
        <v>0</v>
      </c>
      <c r="H1060" s="24">
        <v>0</v>
      </c>
      <c r="I1060" s="24">
        <v>0</v>
      </c>
      <c r="J1060" s="24">
        <v>0</v>
      </c>
      <c r="K1060" s="24">
        <v>0</v>
      </c>
      <c r="L1060" s="24">
        <v>0</v>
      </c>
      <c r="M1060" s="24">
        <v>0</v>
      </c>
      <c r="N1060" s="24">
        <v>0</v>
      </c>
      <c r="O1060" s="24">
        <v>0</v>
      </c>
      <c r="P1060" s="24">
        <v>0</v>
      </c>
      <c r="Q1060" s="24">
        <v>0</v>
      </c>
      <c r="R1060" s="24">
        <v>0</v>
      </c>
      <c r="S1060" s="24">
        <f t="shared" si="48"/>
        <v>0</v>
      </c>
      <c r="T1060" s="24">
        <f t="shared" si="49"/>
        <v>0</v>
      </c>
      <c r="U1060" s="24">
        <f t="shared" si="50"/>
        <v>1</v>
      </c>
    </row>
    <row r="1061" spans="1:21" x14ac:dyDescent="0.25">
      <c r="A1061" s="24" t="s">
        <v>323</v>
      </c>
      <c r="B1061" s="8" t="s">
        <v>31</v>
      </c>
      <c r="C1061" s="8" t="s">
        <v>1057</v>
      </c>
      <c r="D1061" s="24" t="s">
        <v>719</v>
      </c>
      <c r="E1061" s="24">
        <v>0</v>
      </c>
      <c r="F1061" s="24">
        <v>0</v>
      </c>
      <c r="G1061" s="24">
        <v>0</v>
      </c>
      <c r="H1061" s="24">
        <v>0</v>
      </c>
      <c r="I1061" s="24">
        <v>0</v>
      </c>
      <c r="J1061" s="24">
        <v>0</v>
      </c>
      <c r="K1061" s="24">
        <v>0</v>
      </c>
      <c r="L1061" s="24">
        <v>0</v>
      </c>
      <c r="M1061" s="24">
        <v>0</v>
      </c>
      <c r="N1061" s="24">
        <v>0</v>
      </c>
      <c r="O1061" s="24">
        <v>0</v>
      </c>
      <c r="P1061" s="24">
        <v>0</v>
      </c>
      <c r="Q1061" s="24">
        <v>0</v>
      </c>
      <c r="R1061" s="24">
        <v>0</v>
      </c>
      <c r="S1061" s="24">
        <f t="shared" si="48"/>
        <v>0</v>
      </c>
      <c r="T1061" s="24">
        <f t="shared" si="49"/>
        <v>0</v>
      </c>
      <c r="U1061" s="24">
        <f t="shared" si="50"/>
        <v>1</v>
      </c>
    </row>
    <row r="1062" spans="1:21" x14ac:dyDescent="0.25">
      <c r="A1062" s="24" t="s">
        <v>164</v>
      </c>
      <c r="B1062" s="8" t="s">
        <v>3927</v>
      </c>
      <c r="C1062" s="8" t="s">
        <v>807</v>
      </c>
      <c r="D1062" s="24" t="s">
        <v>713</v>
      </c>
      <c r="E1062" s="24">
        <v>0</v>
      </c>
      <c r="F1062" s="24">
        <v>0</v>
      </c>
      <c r="G1062" s="24">
        <v>0</v>
      </c>
      <c r="H1062" s="24">
        <v>0</v>
      </c>
      <c r="I1062" s="24">
        <v>0</v>
      </c>
      <c r="J1062" s="24">
        <v>0</v>
      </c>
      <c r="K1062" s="24">
        <v>0</v>
      </c>
      <c r="L1062" s="24">
        <v>0</v>
      </c>
      <c r="M1062" s="24">
        <v>0</v>
      </c>
      <c r="N1062" s="24">
        <v>0</v>
      </c>
      <c r="O1062" s="24">
        <v>0</v>
      </c>
      <c r="P1062" s="24">
        <v>0</v>
      </c>
      <c r="Q1062" s="24">
        <v>0</v>
      </c>
      <c r="R1062" s="24">
        <v>0</v>
      </c>
      <c r="S1062" s="24">
        <f t="shared" si="48"/>
        <v>0</v>
      </c>
      <c r="T1062" s="24">
        <f t="shared" si="49"/>
        <v>0</v>
      </c>
      <c r="U1062" s="24">
        <f t="shared" si="50"/>
        <v>1</v>
      </c>
    </row>
    <row r="1063" spans="1:21" x14ac:dyDescent="0.25">
      <c r="A1063" s="24" t="s">
        <v>479</v>
      </c>
      <c r="B1063" s="8" t="s">
        <v>283</v>
      </c>
      <c r="C1063" s="8" t="s">
        <v>806</v>
      </c>
      <c r="D1063" s="24" t="s">
        <v>846</v>
      </c>
      <c r="E1063" s="24">
        <v>0</v>
      </c>
      <c r="F1063" s="24">
        <v>0</v>
      </c>
      <c r="G1063" s="24">
        <v>0</v>
      </c>
      <c r="H1063" s="24">
        <v>0</v>
      </c>
      <c r="I1063" s="24">
        <v>0</v>
      </c>
      <c r="J1063" s="24">
        <v>0</v>
      </c>
      <c r="K1063" s="24">
        <v>0</v>
      </c>
      <c r="L1063" s="24">
        <v>0</v>
      </c>
      <c r="M1063" s="24">
        <v>0</v>
      </c>
      <c r="N1063" s="24">
        <v>0</v>
      </c>
      <c r="O1063" s="24">
        <v>0</v>
      </c>
      <c r="P1063" s="24">
        <v>0</v>
      </c>
      <c r="Q1063" s="24">
        <v>0</v>
      </c>
      <c r="R1063" s="24">
        <v>0</v>
      </c>
      <c r="S1063" s="24">
        <f t="shared" si="48"/>
        <v>0</v>
      </c>
      <c r="T1063" s="24">
        <f t="shared" si="49"/>
        <v>0</v>
      </c>
      <c r="U1063" s="24">
        <f t="shared" si="50"/>
        <v>1</v>
      </c>
    </row>
    <row r="1064" spans="1:21" x14ac:dyDescent="0.25">
      <c r="A1064" s="24" t="s">
        <v>58</v>
      </c>
      <c r="B1064" s="8" t="s">
        <v>3928</v>
      </c>
      <c r="C1064" s="8" t="s">
        <v>807</v>
      </c>
      <c r="D1064" s="24" t="s">
        <v>708</v>
      </c>
      <c r="E1064" s="24">
        <v>0</v>
      </c>
      <c r="F1064" s="24">
        <v>0</v>
      </c>
      <c r="G1064" s="24">
        <v>0</v>
      </c>
      <c r="H1064" s="24">
        <v>0</v>
      </c>
      <c r="I1064" s="24">
        <v>0</v>
      </c>
      <c r="J1064" s="24">
        <v>0</v>
      </c>
      <c r="K1064" s="24">
        <v>0</v>
      </c>
      <c r="L1064" s="24">
        <v>0</v>
      </c>
      <c r="M1064" s="24">
        <v>0</v>
      </c>
      <c r="N1064" s="24">
        <v>0</v>
      </c>
      <c r="O1064" s="24">
        <v>0</v>
      </c>
      <c r="P1064" s="24">
        <v>0</v>
      </c>
      <c r="Q1064" s="24">
        <v>0</v>
      </c>
      <c r="R1064" s="24">
        <v>0</v>
      </c>
      <c r="S1064" s="24">
        <f t="shared" si="48"/>
        <v>0</v>
      </c>
      <c r="T1064" s="24">
        <f t="shared" si="49"/>
        <v>0</v>
      </c>
      <c r="U1064" s="24">
        <f t="shared" si="50"/>
        <v>1</v>
      </c>
    </row>
    <row r="1065" spans="1:21" x14ac:dyDescent="0.25">
      <c r="A1065" s="24" t="s">
        <v>458</v>
      </c>
      <c r="B1065" s="8" t="s">
        <v>144</v>
      </c>
      <c r="C1065" s="8" t="s">
        <v>807</v>
      </c>
      <c r="D1065" s="24" t="s">
        <v>716</v>
      </c>
      <c r="E1065" s="24">
        <v>0</v>
      </c>
      <c r="F1065" s="24">
        <v>0</v>
      </c>
      <c r="G1065" s="24">
        <v>0</v>
      </c>
      <c r="H1065" s="24">
        <v>0</v>
      </c>
      <c r="I1065" s="24">
        <v>0</v>
      </c>
      <c r="J1065" s="24">
        <v>0</v>
      </c>
      <c r="K1065" s="24">
        <v>0</v>
      </c>
      <c r="L1065" s="24">
        <v>0</v>
      </c>
      <c r="M1065" s="24">
        <v>0</v>
      </c>
      <c r="N1065" s="24">
        <v>0</v>
      </c>
      <c r="O1065" s="24">
        <v>0</v>
      </c>
      <c r="P1065" s="24">
        <v>0</v>
      </c>
      <c r="Q1065" s="24">
        <v>0</v>
      </c>
      <c r="R1065" s="24">
        <v>0</v>
      </c>
      <c r="S1065" s="24">
        <f t="shared" si="48"/>
        <v>0</v>
      </c>
      <c r="T1065" s="24">
        <f t="shared" si="49"/>
        <v>0</v>
      </c>
      <c r="U1065" s="24">
        <f t="shared" si="50"/>
        <v>1</v>
      </c>
    </row>
    <row r="1066" spans="1:21" x14ac:dyDescent="0.25">
      <c r="A1066" s="24" t="s">
        <v>72</v>
      </c>
      <c r="B1066" s="8" t="s">
        <v>1841</v>
      </c>
      <c r="C1066" s="8" t="s">
        <v>806</v>
      </c>
      <c r="D1066" s="24" t="s">
        <v>714</v>
      </c>
      <c r="E1066" s="24">
        <v>0</v>
      </c>
      <c r="F1066" s="24">
        <v>0</v>
      </c>
      <c r="G1066" s="24">
        <v>0</v>
      </c>
      <c r="H1066" s="24">
        <v>0</v>
      </c>
      <c r="I1066" s="24">
        <v>0</v>
      </c>
      <c r="J1066" s="24">
        <v>0</v>
      </c>
      <c r="K1066" s="24">
        <v>0</v>
      </c>
      <c r="L1066" s="24">
        <v>0</v>
      </c>
      <c r="M1066" s="24">
        <v>0</v>
      </c>
      <c r="N1066" s="24">
        <v>0</v>
      </c>
      <c r="O1066" s="24">
        <v>0</v>
      </c>
      <c r="P1066" s="24">
        <v>0</v>
      </c>
      <c r="Q1066" s="24">
        <v>0</v>
      </c>
      <c r="R1066" s="24">
        <v>0</v>
      </c>
      <c r="S1066" s="24">
        <f t="shared" si="48"/>
        <v>0</v>
      </c>
      <c r="T1066" s="24">
        <f t="shared" si="49"/>
        <v>0</v>
      </c>
      <c r="U1066" s="24">
        <f t="shared" si="50"/>
        <v>1</v>
      </c>
    </row>
    <row r="1067" spans="1:21" x14ac:dyDescent="0.25">
      <c r="A1067" s="24" t="s">
        <v>1606</v>
      </c>
      <c r="B1067" s="8" t="s">
        <v>3929</v>
      </c>
      <c r="C1067" s="8" t="s">
        <v>806</v>
      </c>
      <c r="D1067" s="24" t="s">
        <v>724</v>
      </c>
      <c r="E1067" s="24">
        <v>0</v>
      </c>
      <c r="F1067" s="24">
        <v>0</v>
      </c>
      <c r="G1067" s="24">
        <v>0</v>
      </c>
      <c r="H1067" s="24">
        <v>0</v>
      </c>
      <c r="I1067" s="24">
        <v>0</v>
      </c>
      <c r="J1067" s="24">
        <v>0</v>
      </c>
      <c r="K1067" s="24">
        <v>0</v>
      </c>
      <c r="L1067" s="24">
        <v>0</v>
      </c>
      <c r="M1067" s="24">
        <v>0</v>
      </c>
      <c r="N1067" s="24">
        <v>0</v>
      </c>
      <c r="O1067" s="24">
        <v>0</v>
      </c>
      <c r="P1067" s="24">
        <v>0</v>
      </c>
      <c r="Q1067" s="24">
        <v>0</v>
      </c>
      <c r="R1067" s="24">
        <v>0</v>
      </c>
      <c r="S1067" s="24">
        <f t="shared" si="48"/>
        <v>0</v>
      </c>
      <c r="T1067" s="24">
        <f t="shared" si="49"/>
        <v>0</v>
      </c>
      <c r="U1067" s="24">
        <f t="shared" si="50"/>
        <v>1</v>
      </c>
    </row>
    <row r="1068" spans="1:21" x14ac:dyDescent="0.25">
      <c r="A1068" s="24" t="s">
        <v>83</v>
      </c>
      <c r="B1068" s="8" t="s">
        <v>4471</v>
      </c>
      <c r="C1068" s="8" t="s">
        <v>807</v>
      </c>
      <c r="D1068" s="24" t="s">
        <v>701</v>
      </c>
      <c r="E1068" s="24">
        <v>0</v>
      </c>
      <c r="F1068" s="24">
        <v>0</v>
      </c>
      <c r="G1068" s="24">
        <v>0</v>
      </c>
      <c r="H1068" s="24">
        <v>0</v>
      </c>
      <c r="I1068" s="24">
        <v>0</v>
      </c>
      <c r="J1068" s="24">
        <v>0</v>
      </c>
      <c r="K1068" s="24">
        <v>0</v>
      </c>
      <c r="L1068" s="24">
        <v>0</v>
      </c>
      <c r="M1068" s="24">
        <v>0</v>
      </c>
      <c r="N1068" s="24">
        <v>0</v>
      </c>
      <c r="O1068" s="24">
        <v>0</v>
      </c>
      <c r="P1068" s="24">
        <v>0</v>
      </c>
      <c r="Q1068" s="24">
        <v>0</v>
      </c>
      <c r="R1068" s="24">
        <v>0</v>
      </c>
      <c r="S1068" s="24">
        <f t="shared" si="48"/>
        <v>0</v>
      </c>
      <c r="T1068" s="24">
        <f t="shared" si="49"/>
        <v>0</v>
      </c>
      <c r="U1068" s="24">
        <f t="shared" si="50"/>
        <v>1</v>
      </c>
    </row>
    <row r="1069" spans="1:21" x14ac:dyDescent="0.25">
      <c r="A1069" s="24" t="s">
        <v>39</v>
      </c>
      <c r="B1069" s="8" t="s">
        <v>3930</v>
      </c>
      <c r="C1069" s="8" t="s">
        <v>807</v>
      </c>
      <c r="D1069" s="24" t="s">
        <v>723</v>
      </c>
      <c r="E1069" s="24">
        <v>0</v>
      </c>
      <c r="F1069" s="24">
        <v>0</v>
      </c>
      <c r="G1069" s="24">
        <v>0</v>
      </c>
      <c r="H1069" s="24">
        <v>0</v>
      </c>
      <c r="I1069" s="24">
        <v>0</v>
      </c>
      <c r="J1069" s="24">
        <v>0</v>
      </c>
      <c r="K1069" s="24">
        <v>0</v>
      </c>
      <c r="L1069" s="24">
        <v>0</v>
      </c>
      <c r="M1069" s="24">
        <v>0</v>
      </c>
      <c r="N1069" s="24">
        <v>0</v>
      </c>
      <c r="O1069" s="24">
        <v>0</v>
      </c>
      <c r="P1069" s="24">
        <v>0</v>
      </c>
      <c r="Q1069" s="24">
        <v>0</v>
      </c>
      <c r="R1069" s="24">
        <v>0</v>
      </c>
      <c r="S1069" s="24">
        <f t="shared" si="48"/>
        <v>0</v>
      </c>
      <c r="T1069" s="24">
        <f t="shared" si="49"/>
        <v>0</v>
      </c>
      <c r="U1069" s="24">
        <f t="shared" si="50"/>
        <v>1</v>
      </c>
    </row>
    <row r="1070" spans="1:21" x14ac:dyDescent="0.25">
      <c r="A1070" s="24" t="s">
        <v>302</v>
      </c>
      <c r="B1070" s="8" t="s">
        <v>3448</v>
      </c>
      <c r="C1070" s="8" t="s">
        <v>806</v>
      </c>
      <c r="D1070" s="24" t="s">
        <v>716</v>
      </c>
      <c r="E1070" s="24">
        <v>0</v>
      </c>
      <c r="F1070" s="24">
        <v>0</v>
      </c>
      <c r="G1070" s="24">
        <v>0</v>
      </c>
      <c r="H1070" s="24">
        <v>0</v>
      </c>
      <c r="I1070" s="24">
        <v>0</v>
      </c>
      <c r="J1070" s="24">
        <v>0</v>
      </c>
      <c r="K1070" s="24">
        <v>0</v>
      </c>
      <c r="L1070" s="24">
        <v>0</v>
      </c>
      <c r="M1070" s="24">
        <v>0</v>
      </c>
      <c r="N1070" s="24">
        <v>0</v>
      </c>
      <c r="O1070" s="24">
        <v>0</v>
      </c>
      <c r="P1070" s="24">
        <v>0</v>
      </c>
      <c r="Q1070" s="24">
        <v>0</v>
      </c>
      <c r="R1070" s="24">
        <v>0</v>
      </c>
      <c r="S1070" s="24">
        <f t="shared" si="48"/>
        <v>0</v>
      </c>
      <c r="T1070" s="24">
        <f t="shared" si="49"/>
        <v>0</v>
      </c>
      <c r="U1070" s="24">
        <f t="shared" si="50"/>
        <v>1</v>
      </c>
    </row>
    <row r="1071" spans="1:21" x14ac:dyDescent="0.25">
      <c r="A1071" s="24" t="s">
        <v>3931</v>
      </c>
      <c r="B1071" s="8" t="s">
        <v>1249</v>
      </c>
      <c r="C1071" s="8" t="s">
        <v>806</v>
      </c>
      <c r="D1071" s="24" t="s">
        <v>714</v>
      </c>
      <c r="E1071" s="24">
        <v>0</v>
      </c>
      <c r="F1071" s="24">
        <v>0</v>
      </c>
      <c r="G1071" s="24">
        <v>0</v>
      </c>
      <c r="H1071" s="24">
        <v>0</v>
      </c>
      <c r="I1071" s="24">
        <v>0</v>
      </c>
      <c r="J1071" s="24">
        <v>0</v>
      </c>
      <c r="K1071" s="24">
        <v>0</v>
      </c>
      <c r="L1071" s="24">
        <v>0</v>
      </c>
      <c r="M1071" s="24">
        <v>0</v>
      </c>
      <c r="N1071" s="24">
        <v>0</v>
      </c>
      <c r="O1071" s="24">
        <v>0</v>
      </c>
      <c r="P1071" s="24">
        <v>0</v>
      </c>
      <c r="Q1071" s="24">
        <v>0</v>
      </c>
      <c r="R1071" s="24">
        <v>0</v>
      </c>
      <c r="S1071" s="24">
        <f t="shared" si="48"/>
        <v>0</v>
      </c>
      <c r="T1071" s="24">
        <f t="shared" si="49"/>
        <v>0</v>
      </c>
      <c r="U1071" s="24">
        <f t="shared" si="50"/>
        <v>1</v>
      </c>
    </row>
    <row r="1072" spans="1:21" x14ac:dyDescent="0.25">
      <c r="A1072" s="24" t="s">
        <v>378</v>
      </c>
      <c r="B1072" s="8" t="s">
        <v>3932</v>
      </c>
      <c r="C1072" s="8" t="s">
        <v>807</v>
      </c>
      <c r="D1072" s="24" t="s">
        <v>711</v>
      </c>
      <c r="E1072" s="24">
        <v>0</v>
      </c>
      <c r="F1072" s="24">
        <v>0</v>
      </c>
      <c r="G1072" s="24">
        <v>0</v>
      </c>
      <c r="H1072" s="24">
        <v>0</v>
      </c>
      <c r="I1072" s="24">
        <v>0</v>
      </c>
      <c r="J1072" s="24">
        <v>0</v>
      </c>
      <c r="K1072" s="24">
        <v>0</v>
      </c>
      <c r="L1072" s="24">
        <v>0</v>
      </c>
      <c r="M1072" s="24">
        <v>0</v>
      </c>
      <c r="N1072" s="24">
        <v>0</v>
      </c>
      <c r="O1072" s="24">
        <v>0</v>
      </c>
      <c r="P1072" s="24">
        <v>0</v>
      </c>
      <c r="Q1072" s="24">
        <v>0</v>
      </c>
      <c r="R1072" s="24">
        <v>0</v>
      </c>
      <c r="S1072" s="24">
        <f t="shared" si="48"/>
        <v>0</v>
      </c>
      <c r="T1072" s="24">
        <f t="shared" si="49"/>
        <v>0</v>
      </c>
      <c r="U1072" s="24">
        <f t="shared" si="50"/>
        <v>1</v>
      </c>
    </row>
    <row r="1073" spans="1:21" x14ac:dyDescent="0.25">
      <c r="A1073" s="24" t="s">
        <v>136</v>
      </c>
      <c r="B1073" s="8" t="s">
        <v>1143</v>
      </c>
      <c r="C1073" s="8" t="s">
        <v>806</v>
      </c>
      <c r="D1073" s="24" t="s">
        <v>701</v>
      </c>
      <c r="E1073" s="24">
        <v>0</v>
      </c>
      <c r="F1073" s="24">
        <v>0</v>
      </c>
      <c r="G1073" s="24">
        <v>0</v>
      </c>
      <c r="H1073" s="24">
        <v>0</v>
      </c>
      <c r="I1073" s="24">
        <v>0</v>
      </c>
      <c r="J1073" s="24">
        <v>0</v>
      </c>
      <c r="K1073" s="24">
        <v>0</v>
      </c>
      <c r="L1073" s="24">
        <v>0</v>
      </c>
      <c r="M1073" s="24">
        <v>0</v>
      </c>
      <c r="N1073" s="24">
        <v>0</v>
      </c>
      <c r="O1073" s="24">
        <v>0</v>
      </c>
      <c r="P1073" s="24">
        <v>0</v>
      </c>
      <c r="Q1073" s="24">
        <v>0</v>
      </c>
      <c r="R1073" s="24">
        <v>0</v>
      </c>
      <c r="S1073" s="24">
        <f t="shared" si="48"/>
        <v>0</v>
      </c>
      <c r="T1073" s="24">
        <f t="shared" si="49"/>
        <v>0</v>
      </c>
      <c r="U1073" s="24">
        <f t="shared" si="50"/>
        <v>1</v>
      </c>
    </row>
    <row r="1074" spans="1:21" x14ac:dyDescent="0.25">
      <c r="A1074" s="24" t="s">
        <v>642</v>
      </c>
      <c r="B1074" s="8" t="s">
        <v>4486</v>
      </c>
      <c r="C1074" s="24" t="s">
        <v>807</v>
      </c>
      <c r="D1074" s="24" t="s">
        <v>699</v>
      </c>
      <c r="E1074" s="24">
        <v>0</v>
      </c>
      <c r="F1074" s="24">
        <v>0</v>
      </c>
      <c r="G1074" s="24">
        <v>0</v>
      </c>
      <c r="H1074" s="24">
        <v>0</v>
      </c>
      <c r="I1074" s="24">
        <v>0</v>
      </c>
      <c r="J1074" s="24">
        <v>0</v>
      </c>
      <c r="K1074" s="24">
        <v>0</v>
      </c>
      <c r="L1074" s="24">
        <v>0</v>
      </c>
      <c r="M1074" s="24">
        <v>0</v>
      </c>
      <c r="N1074" s="24">
        <v>0</v>
      </c>
      <c r="O1074" s="24">
        <v>0</v>
      </c>
      <c r="P1074" s="24">
        <v>0</v>
      </c>
      <c r="Q1074" s="24">
        <v>0</v>
      </c>
      <c r="R1074" s="24">
        <v>0</v>
      </c>
      <c r="S1074" s="24">
        <f t="shared" si="48"/>
        <v>0</v>
      </c>
      <c r="T1074" s="24">
        <f t="shared" si="49"/>
        <v>0</v>
      </c>
      <c r="U1074" s="24">
        <f t="shared" si="50"/>
        <v>1</v>
      </c>
    </row>
    <row r="1075" spans="1:21" x14ac:dyDescent="0.25">
      <c r="A1075" s="24" t="s">
        <v>278</v>
      </c>
      <c r="B1075" s="8" t="s">
        <v>3933</v>
      </c>
      <c r="C1075" s="8" t="s">
        <v>807</v>
      </c>
      <c r="D1075" s="24" t="s">
        <v>709</v>
      </c>
      <c r="E1075" s="24">
        <v>0</v>
      </c>
      <c r="F1075" s="24">
        <v>0</v>
      </c>
      <c r="G1075" s="24">
        <v>0</v>
      </c>
      <c r="H1075" s="24">
        <v>0</v>
      </c>
      <c r="I1075" s="24">
        <v>0</v>
      </c>
      <c r="J1075" s="24">
        <v>0</v>
      </c>
      <c r="K1075" s="24">
        <v>0</v>
      </c>
      <c r="L1075" s="24">
        <v>0</v>
      </c>
      <c r="M1075" s="24">
        <v>0</v>
      </c>
      <c r="N1075" s="24">
        <v>0</v>
      </c>
      <c r="O1075" s="24">
        <v>0</v>
      </c>
      <c r="P1075" s="24">
        <v>0</v>
      </c>
      <c r="Q1075" s="24">
        <v>0</v>
      </c>
      <c r="R1075" s="24">
        <v>0</v>
      </c>
      <c r="S1075" s="24">
        <f t="shared" si="48"/>
        <v>0</v>
      </c>
      <c r="T1075" s="24">
        <f t="shared" si="49"/>
        <v>0</v>
      </c>
      <c r="U1075" s="24">
        <f t="shared" si="50"/>
        <v>1</v>
      </c>
    </row>
    <row r="1076" spans="1:21" x14ac:dyDescent="0.25">
      <c r="A1076" s="24" t="s">
        <v>1595</v>
      </c>
      <c r="B1076" s="8" t="s">
        <v>340</v>
      </c>
      <c r="C1076" s="8" t="s">
        <v>807</v>
      </c>
      <c r="D1076" s="24" t="s">
        <v>724</v>
      </c>
      <c r="E1076" s="24">
        <v>0</v>
      </c>
      <c r="F1076" s="24">
        <v>0</v>
      </c>
      <c r="G1076" s="24">
        <v>0</v>
      </c>
      <c r="H1076" s="24">
        <v>0</v>
      </c>
      <c r="I1076" s="24">
        <v>0</v>
      </c>
      <c r="J1076" s="24">
        <v>0</v>
      </c>
      <c r="K1076" s="24">
        <v>0</v>
      </c>
      <c r="L1076" s="24">
        <v>0</v>
      </c>
      <c r="M1076" s="24">
        <v>0</v>
      </c>
      <c r="N1076" s="24">
        <v>0</v>
      </c>
      <c r="O1076" s="24">
        <v>0</v>
      </c>
      <c r="P1076" s="24">
        <v>0</v>
      </c>
      <c r="Q1076" s="24">
        <v>0</v>
      </c>
      <c r="R1076" s="24">
        <v>0</v>
      </c>
      <c r="S1076" s="24">
        <f t="shared" si="48"/>
        <v>0</v>
      </c>
      <c r="T1076" s="24">
        <f t="shared" si="49"/>
        <v>0</v>
      </c>
      <c r="U1076" s="24">
        <f t="shared" si="50"/>
        <v>1</v>
      </c>
    </row>
    <row r="1077" spans="1:21" x14ac:dyDescent="0.25">
      <c r="A1077" s="24" t="s">
        <v>3934</v>
      </c>
      <c r="B1077" s="8" t="s">
        <v>537</v>
      </c>
      <c r="C1077" s="8" t="s">
        <v>807</v>
      </c>
      <c r="D1077" s="24" t="s">
        <v>709</v>
      </c>
      <c r="E1077" s="24">
        <v>0</v>
      </c>
      <c r="F1077" s="24">
        <v>0</v>
      </c>
      <c r="G1077" s="24">
        <v>0</v>
      </c>
      <c r="H1077" s="24">
        <v>0</v>
      </c>
      <c r="I1077" s="24">
        <v>0</v>
      </c>
      <c r="J1077" s="24">
        <v>0</v>
      </c>
      <c r="K1077" s="24">
        <v>0</v>
      </c>
      <c r="L1077" s="24">
        <v>0</v>
      </c>
      <c r="M1077" s="24">
        <v>0</v>
      </c>
      <c r="N1077" s="24">
        <v>0</v>
      </c>
      <c r="O1077" s="24">
        <v>0</v>
      </c>
      <c r="P1077" s="24">
        <v>0</v>
      </c>
      <c r="Q1077" s="24">
        <v>0</v>
      </c>
      <c r="R1077" s="24">
        <v>0</v>
      </c>
      <c r="S1077" s="24">
        <f t="shared" si="48"/>
        <v>0</v>
      </c>
      <c r="T1077" s="24">
        <f t="shared" si="49"/>
        <v>0</v>
      </c>
      <c r="U1077" s="24">
        <f t="shared" si="50"/>
        <v>1</v>
      </c>
    </row>
    <row r="1078" spans="1:21" x14ac:dyDescent="0.25">
      <c r="A1078" s="24" t="s">
        <v>283</v>
      </c>
      <c r="B1078" s="8" t="s">
        <v>3935</v>
      </c>
      <c r="C1078" s="8" t="s">
        <v>806</v>
      </c>
      <c r="D1078" s="24" t="s">
        <v>704</v>
      </c>
      <c r="E1078" s="24">
        <v>0</v>
      </c>
      <c r="F1078" s="24">
        <v>0</v>
      </c>
      <c r="G1078" s="24">
        <v>0</v>
      </c>
      <c r="H1078" s="24">
        <v>0</v>
      </c>
      <c r="I1078" s="24">
        <v>0</v>
      </c>
      <c r="J1078" s="24">
        <v>0</v>
      </c>
      <c r="K1078" s="24">
        <v>0</v>
      </c>
      <c r="L1078" s="24">
        <v>0</v>
      </c>
      <c r="M1078" s="24">
        <v>0</v>
      </c>
      <c r="N1078" s="24">
        <v>0</v>
      </c>
      <c r="O1078" s="24">
        <v>0</v>
      </c>
      <c r="P1078" s="24">
        <v>0</v>
      </c>
      <c r="Q1078" s="24">
        <v>0</v>
      </c>
      <c r="R1078" s="24">
        <v>0</v>
      </c>
      <c r="S1078" s="24">
        <f t="shared" si="48"/>
        <v>0</v>
      </c>
      <c r="T1078" s="24">
        <f t="shared" si="49"/>
        <v>0</v>
      </c>
      <c r="U1078" s="24">
        <f t="shared" si="50"/>
        <v>1</v>
      </c>
    </row>
    <row r="1079" spans="1:21" x14ac:dyDescent="0.25">
      <c r="A1079" s="24" t="s">
        <v>154</v>
      </c>
      <c r="B1079" s="8" t="s">
        <v>498</v>
      </c>
      <c r="C1079" s="8" t="s">
        <v>807</v>
      </c>
      <c r="D1079" s="24" t="s">
        <v>707</v>
      </c>
      <c r="E1079" s="24">
        <v>0</v>
      </c>
      <c r="F1079" s="24">
        <v>0</v>
      </c>
      <c r="G1079" s="24">
        <v>0</v>
      </c>
      <c r="H1079" s="24">
        <v>0</v>
      </c>
      <c r="I1079" s="24">
        <v>0</v>
      </c>
      <c r="J1079" s="24">
        <v>0</v>
      </c>
      <c r="K1079" s="24">
        <v>0</v>
      </c>
      <c r="L1079" s="24">
        <v>0</v>
      </c>
      <c r="M1079" s="24">
        <v>0</v>
      </c>
      <c r="N1079" s="24">
        <v>0</v>
      </c>
      <c r="O1079" s="24">
        <v>0</v>
      </c>
      <c r="P1079" s="24">
        <v>0</v>
      </c>
      <c r="Q1079" s="24">
        <v>0</v>
      </c>
      <c r="R1079" s="24">
        <v>0</v>
      </c>
      <c r="S1079" s="24">
        <f t="shared" si="48"/>
        <v>0</v>
      </c>
      <c r="T1079" s="24">
        <f t="shared" si="49"/>
        <v>0</v>
      </c>
      <c r="U1079" s="24">
        <f t="shared" si="50"/>
        <v>1</v>
      </c>
    </row>
    <row r="1080" spans="1:21" x14ac:dyDescent="0.25">
      <c r="A1080" s="24" t="s">
        <v>285</v>
      </c>
      <c r="B1080" s="8" t="s">
        <v>264</v>
      </c>
      <c r="C1080" s="8" t="s">
        <v>807</v>
      </c>
      <c r="D1080" s="24" t="s">
        <v>715</v>
      </c>
      <c r="E1080" s="24">
        <v>0</v>
      </c>
      <c r="F1080" s="24">
        <v>0</v>
      </c>
      <c r="G1080" s="24">
        <v>0</v>
      </c>
      <c r="H1080" s="24">
        <v>0</v>
      </c>
      <c r="I1080" s="24">
        <v>0</v>
      </c>
      <c r="J1080" s="24">
        <v>0</v>
      </c>
      <c r="K1080" s="24">
        <v>0</v>
      </c>
      <c r="L1080" s="24">
        <v>0</v>
      </c>
      <c r="M1080" s="24">
        <v>0</v>
      </c>
      <c r="N1080" s="24">
        <v>0</v>
      </c>
      <c r="O1080" s="24">
        <v>0</v>
      </c>
      <c r="P1080" s="24">
        <v>0</v>
      </c>
      <c r="Q1080" s="24">
        <v>0</v>
      </c>
      <c r="R1080" s="24">
        <v>0</v>
      </c>
      <c r="S1080" s="24">
        <f t="shared" si="48"/>
        <v>0</v>
      </c>
      <c r="T1080" s="24">
        <f t="shared" si="49"/>
        <v>0</v>
      </c>
      <c r="U1080" s="24">
        <f t="shared" si="50"/>
        <v>1</v>
      </c>
    </row>
    <row r="1081" spans="1:21" x14ac:dyDescent="0.25">
      <c r="A1081" s="24" t="s">
        <v>331</v>
      </c>
      <c r="B1081" s="8" t="s">
        <v>926</v>
      </c>
      <c r="C1081" s="8" t="s">
        <v>806</v>
      </c>
      <c r="D1081" s="24" t="s">
        <v>716</v>
      </c>
      <c r="E1081" s="24">
        <v>0</v>
      </c>
      <c r="F1081" s="24">
        <v>0</v>
      </c>
      <c r="G1081" s="24">
        <v>0</v>
      </c>
      <c r="H1081" s="24">
        <v>0</v>
      </c>
      <c r="I1081" s="24">
        <v>0</v>
      </c>
      <c r="J1081" s="24">
        <v>0</v>
      </c>
      <c r="K1081" s="24">
        <v>0</v>
      </c>
      <c r="L1081" s="24">
        <v>0</v>
      </c>
      <c r="M1081" s="24">
        <v>0</v>
      </c>
      <c r="N1081" s="24">
        <v>0</v>
      </c>
      <c r="O1081" s="24">
        <v>0</v>
      </c>
      <c r="P1081" s="24">
        <v>0</v>
      </c>
      <c r="Q1081" s="24">
        <v>0</v>
      </c>
      <c r="R1081" s="24">
        <v>0</v>
      </c>
      <c r="S1081" s="24">
        <f t="shared" si="48"/>
        <v>0</v>
      </c>
      <c r="T1081" s="24">
        <f t="shared" si="49"/>
        <v>0</v>
      </c>
      <c r="U1081" s="24">
        <f t="shared" si="50"/>
        <v>1</v>
      </c>
    </row>
    <row r="1082" spans="1:21" x14ac:dyDescent="0.25">
      <c r="A1082" s="24" t="s">
        <v>32</v>
      </c>
      <c r="B1082" s="8" t="s">
        <v>1713</v>
      </c>
      <c r="C1082" s="8" t="s">
        <v>807</v>
      </c>
      <c r="D1082" s="24" t="s">
        <v>711</v>
      </c>
      <c r="E1082" s="24">
        <v>0</v>
      </c>
      <c r="F1082" s="24">
        <v>0</v>
      </c>
      <c r="G1082" s="24">
        <v>0</v>
      </c>
      <c r="H1082" s="24">
        <v>0</v>
      </c>
      <c r="I1082" s="24">
        <v>0</v>
      </c>
      <c r="J1082" s="24">
        <v>0</v>
      </c>
      <c r="K1082" s="24">
        <v>0</v>
      </c>
      <c r="L1082" s="24">
        <v>0</v>
      </c>
      <c r="M1082" s="24">
        <v>0</v>
      </c>
      <c r="N1082" s="24">
        <v>0</v>
      </c>
      <c r="O1082" s="24">
        <v>0</v>
      </c>
      <c r="P1082" s="24">
        <v>0</v>
      </c>
      <c r="Q1082" s="24">
        <v>0</v>
      </c>
      <c r="R1082" s="24">
        <v>0</v>
      </c>
      <c r="S1082" s="24">
        <f t="shared" si="48"/>
        <v>0</v>
      </c>
      <c r="T1082" s="24">
        <f t="shared" si="49"/>
        <v>0</v>
      </c>
      <c r="U1082" s="24">
        <f t="shared" si="50"/>
        <v>1</v>
      </c>
    </row>
    <row r="1083" spans="1:21" x14ac:dyDescent="0.25">
      <c r="A1083" s="24" t="s">
        <v>3936</v>
      </c>
      <c r="B1083" s="8" t="s">
        <v>3937</v>
      </c>
      <c r="C1083" s="8" t="s">
        <v>806</v>
      </c>
      <c r="D1083" s="24" t="s">
        <v>727</v>
      </c>
      <c r="E1083" s="24">
        <v>0</v>
      </c>
      <c r="F1083" s="24">
        <v>0</v>
      </c>
      <c r="G1083" s="24">
        <v>0</v>
      </c>
      <c r="H1083" s="24">
        <v>0</v>
      </c>
      <c r="I1083" s="24">
        <v>0</v>
      </c>
      <c r="J1083" s="24">
        <v>0</v>
      </c>
      <c r="K1083" s="24">
        <v>0</v>
      </c>
      <c r="L1083" s="24">
        <v>0</v>
      </c>
      <c r="M1083" s="24">
        <v>0</v>
      </c>
      <c r="N1083" s="24">
        <v>0</v>
      </c>
      <c r="O1083" s="24">
        <v>0</v>
      </c>
      <c r="P1083" s="24">
        <v>0</v>
      </c>
      <c r="Q1083" s="24">
        <v>0</v>
      </c>
      <c r="R1083" s="24">
        <v>0</v>
      </c>
      <c r="S1083" s="24">
        <f t="shared" si="48"/>
        <v>0</v>
      </c>
      <c r="T1083" s="24">
        <f t="shared" si="49"/>
        <v>0</v>
      </c>
      <c r="U1083" s="24">
        <f t="shared" si="50"/>
        <v>1</v>
      </c>
    </row>
    <row r="1084" spans="1:21" x14ac:dyDescent="0.25">
      <c r="A1084" s="24" t="s">
        <v>1940</v>
      </c>
      <c r="B1084" s="8" t="s">
        <v>1939</v>
      </c>
      <c r="C1084" s="8" t="s">
        <v>807</v>
      </c>
      <c r="D1084" s="24" t="s">
        <v>726</v>
      </c>
      <c r="E1084" s="24">
        <v>0</v>
      </c>
      <c r="F1084" s="24">
        <v>0</v>
      </c>
      <c r="G1084" s="24">
        <v>0</v>
      </c>
      <c r="H1084" s="24">
        <v>0</v>
      </c>
      <c r="I1084" s="24">
        <v>0</v>
      </c>
      <c r="J1084" s="24">
        <v>0</v>
      </c>
      <c r="K1084" s="24">
        <v>0</v>
      </c>
      <c r="L1084" s="24">
        <v>0</v>
      </c>
      <c r="M1084" s="24">
        <v>0</v>
      </c>
      <c r="N1084" s="24">
        <v>0</v>
      </c>
      <c r="O1084" s="24">
        <v>0</v>
      </c>
      <c r="P1084" s="24">
        <v>0</v>
      </c>
      <c r="Q1084" s="24">
        <v>0</v>
      </c>
      <c r="R1084" s="24">
        <v>0</v>
      </c>
      <c r="S1084" s="24">
        <f t="shared" si="48"/>
        <v>0</v>
      </c>
      <c r="T1084" s="24">
        <f t="shared" si="49"/>
        <v>0</v>
      </c>
      <c r="U1084" s="24">
        <f t="shared" si="50"/>
        <v>1</v>
      </c>
    </row>
    <row r="1085" spans="1:21" x14ac:dyDescent="0.25">
      <c r="A1085" s="24" t="s">
        <v>744</v>
      </c>
      <c r="B1085" s="8" t="s">
        <v>3938</v>
      </c>
      <c r="C1085" s="8" t="s">
        <v>807</v>
      </c>
      <c r="D1085" s="24" t="s">
        <v>716</v>
      </c>
      <c r="E1085" s="24">
        <v>0</v>
      </c>
      <c r="F1085" s="24">
        <v>0</v>
      </c>
      <c r="G1085" s="24">
        <v>0</v>
      </c>
      <c r="H1085" s="24">
        <v>0</v>
      </c>
      <c r="I1085" s="24">
        <v>0</v>
      </c>
      <c r="J1085" s="24">
        <v>0</v>
      </c>
      <c r="K1085" s="24">
        <v>0</v>
      </c>
      <c r="L1085" s="24">
        <v>0</v>
      </c>
      <c r="M1085" s="24">
        <v>0</v>
      </c>
      <c r="N1085" s="24">
        <v>0</v>
      </c>
      <c r="O1085" s="24">
        <v>0</v>
      </c>
      <c r="P1085" s="24">
        <v>0</v>
      </c>
      <c r="Q1085" s="24">
        <v>0</v>
      </c>
      <c r="R1085" s="24">
        <v>0</v>
      </c>
      <c r="S1085" s="24">
        <f t="shared" si="48"/>
        <v>0</v>
      </c>
      <c r="T1085" s="24">
        <f t="shared" si="49"/>
        <v>0</v>
      </c>
      <c r="U1085" s="24">
        <f t="shared" si="50"/>
        <v>1</v>
      </c>
    </row>
    <row r="1086" spans="1:21" x14ac:dyDescent="0.25">
      <c r="A1086" s="24" t="s">
        <v>54</v>
      </c>
      <c r="B1086" s="8" t="s">
        <v>3939</v>
      </c>
      <c r="C1086" s="8" t="s">
        <v>806</v>
      </c>
      <c r="D1086" s="24" t="s">
        <v>716</v>
      </c>
      <c r="E1086" s="24">
        <v>0</v>
      </c>
      <c r="F1086" s="24">
        <v>0</v>
      </c>
      <c r="G1086" s="24">
        <v>0</v>
      </c>
      <c r="H1086" s="24">
        <v>0</v>
      </c>
      <c r="I1086" s="24">
        <v>0</v>
      </c>
      <c r="J1086" s="24">
        <v>0</v>
      </c>
      <c r="K1086" s="24">
        <v>0</v>
      </c>
      <c r="L1086" s="24">
        <v>0</v>
      </c>
      <c r="M1086" s="24">
        <v>0</v>
      </c>
      <c r="N1086" s="24">
        <v>0</v>
      </c>
      <c r="O1086" s="24">
        <v>0</v>
      </c>
      <c r="P1086" s="24">
        <v>0</v>
      </c>
      <c r="Q1086" s="24">
        <v>0</v>
      </c>
      <c r="R1086" s="24">
        <v>0</v>
      </c>
      <c r="S1086" s="24">
        <f t="shared" si="48"/>
        <v>0</v>
      </c>
      <c r="T1086" s="24">
        <f t="shared" si="49"/>
        <v>0</v>
      </c>
      <c r="U1086" s="24">
        <f t="shared" si="50"/>
        <v>1</v>
      </c>
    </row>
    <row r="1087" spans="1:21" x14ac:dyDescent="0.25">
      <c r="A1087" s="24" t="s">
        <v>3940</v>
      </c>
      <c r="B1087" s="8" t="s">
        <v>476</v>
      </c>
      <c r="C1087" s="8" t="s">
        <v>807</v>
      </c>
      <c r="D1087" s="24" t="s">
        <v>733</v>
      </c>
      <c r="E1087" s="24">
        <v>0</v>
      </c>
      <c r="F1087" s="24">
        <v>0</v>
      </c>
      <c r="G1087" s="24">
        <v>0</v>
      </c>
      <c r="H1087" s="24">
        <v>0</v>
      </c>
      <c r="I1087" s="24">
        <v>0</v>
      </c>
      <c r="J1087" s="24">
        <v>0</v>
      </c>
      <c r="K1087" s="24">
        <v>0</v>
      </c>
      <c r="L1087" s="24">
        <v>0</v>
      </c>
      <c r="M1087" s="24">
        <v>0</v>
      </c>
      <c r="N1087" s="24">
        <v>0</v>
      </c>
      <c r="O1087" s="24">
        <v>0</v>
      </c>
      <c r="P1087" s="24">
        <v>0</v>
      </c>
      <c r="Q1087" s="24">
        <v>0</v>
      </c>
      <c r="R1087" s="24">
        <v>0</v>
      </c>
      <c r="S1087" s="24">
        <f t="shared" si="48"/>
        <v>0</v>
      </c>
      <c r="T1087" s="24">
        <f t="shared" si="49"/>
        <v>0</v>
      </c>
      <c r="U1087" s="24">
        <f t="shared" si="50"/>
        <v>1</v>
      </c>
    </row>
    <row r="1088" spans="1:21" x14ac:dyDescent="0.25">
      <c r="A1088" s="24" t="s">
        <v>1114</v>
      </c>
      <c r="B1088" s="8" t="s">
        <v>3941</v>
      </c>
      <c r="C1088" s="8" t="s">
        <v>1057</v>
      </c>
      <c r="D1088" s="24" t="s">
        <v>711</v>
      </c>
      <c r="E1088" s="24">
        <v>0</v>
      </c>
      <c r="F1088" s="24">
        <v>0</v>
      </c>
      <c r="G1088" s="24">
        <v>0</v>
      </c>
      <c r="H1088" s="24">
        <v>0</v>
      </c>
      <c r="I1088" s="24">
        <v>0</v>
      </c>
      <c r="J1088" s="24">
        <v>0</v>
      </c>
      <c r="K1088" s="24">
        <v>0</v>
      </c>
      <c r="L1088" s="24">
        <v>0</v>
      </c>
      <c r="M1088" s="24">
        <v>0</v>
      </c>
      <c r="N1088" s="24">
        <v>0</v>
      </c>
      <c r="O1088" s="24">
        <v>0</v>
      </c>
      <c r="P1088" s="24">
        <v>0</v>
      </c>
      <c r="Q1088" s="24">
        <v>0</v>
      </c>
      <c r="R1088" s="24">
        <v>0</v>
      </c>
      <c r="S1088" s="24">
        <f t="shared" si="48"/>
        <v>0</v>
      </c>
      <c r="T1088" s="24">
        <f t="shared" si="49"/>
        <v>0</v>
      </c>
      <c r="U1088" s="24">
        <f t="shared" si="50"/>
        <v>1</v>
      </c>
    </row>
    <row r="1089" spans="1:21" x14ac:dyDescent="0.25">
      <c r="A1089" s="24" t="s">
        <v>1629</v>
      </c>
      <c r="B1089" s="8" t="s">
        <v>2588</v>
      </c>
      <c r="C1089" s="8" t="s">
        <v>806</v>
      </c>
      <c r="D1089" s="24" t="s">
        <v>733</v>
      </c>
      <c r="E1089" s="24">
        <v>0</v>
      </c>
      <c r="F1089" s="24">
        <v>0</v>
      </c>
      <c r="G1089" s="24">
        <v>0</v>
      </c>
      <c r="H1089" s="24">
        <v>0</v>
      </c>
      <c r="I1089" s="24">
        <v>0</v>
      </c>
      <c r="J1089" s="24">
        <v>0</v>
      </c>
      <c r="K1089" s="24">
        <v>0</v>
      </c>
      <c r="L1089" s="24">
        <v>0</v>
      </c>
      <c r="M1089" s="24">
        <v>0</v>
      </c>
      <c r="N1089" s="24">
        <v>0</v>
      </c>
      <c r="O1089" s="24">
        <v>0</v>
      </c>
      <c r="P1089" s="24">
        <v>0</v>
      </c>
      <c r="Q1089" s="24">
        <v>0</v>
      </c>
      <c r="R1089" s="24">
        <v>0</v>
      </c>
      <c r="S1089" s="24">
        <f t="shared" si="48"/>
        <v>0</v>
      </c>
      <c r="T1089" s="24">
        <f t="shared" si="49"/>
        <v>0</v>
      </c>
      <c r="U1089" s="24">
        <f t="shared" si="50"/>
        <v>1</v>
      </c>
    </row>
    <row r="1090" spans="1:21" x14ac:dyDescent="0.25">
      <c r="A1090" s="24" t="s">
        <v>148</v>
      </c>
      <c r="B1090" s="8" t="s">
        <v>960</v>
      </c>
      <c r="C1090" s="8" t="s">
        <v>806</v>
      </c>
      <c r="D1090" s="24" t="s">
        <v>709</v>
      </c>
      <c r="E1090" s="24">
        <v>0</v>
      </c>
      <c r="F1090" s="24">
        <v>0</v>
      </c>
      <c r="G1090" s="24">
        <v>0</v>
      </c>
      <c r="H1090" s="24">
        <v>0</v>
      </c>
      <c r="I1090" s="24">
        <v>0</v>
      </c>
      <c r="J1090" s="24">
        <v>0</v>
      </c>
      <c r="K1090" s="24">
        <v>0</v>
      </c>
      <c r="L1090" s="24">
        <v>0</v>
      </c>
      <c r="M1090" s="24">
        <v>0</v>
      </c>
      <c r="N1090" s="24">
        <v>0</v>
      </c>
      <c r="O1090" s="24">
        <v>0</v>
      </c>
      <c r="P1090" s="24">
        <v>0</v>
      </c>
      <c r="Q1090" s="24">
        <v>0</v>
      </c>
      <c r="R1090" s="24">
        <v>0</v>
      </c>
      <c r="S1090" s="24">
        <f t="shared" si="48"/>
        <v>0</v>
      </c>
      <c r="T1090" s="24">
        <f t="shared" si="49"/>
        <v>0</v>
      </c>
      <c r="U1090" s="24">
        <f t="shared" si="50"/>
        <v>1</v>
      </c>
    </row>
    <row r="1091" spans="1:21" x14ac:dyDescent="0.25">
      <c r="A1091" s="24" t="s">
        <v>335</v>
      </c>
      <c r="B1091" s="8" t="s">
        <v>1931</v>
      </c>
      <c r="C1091" s="8" t="s">
        <v>806</v>
      </c>
      <c r="D1091" s="24" t="s">
        <v>717</v>
      </c>
      <c r="E1091" s="24">
        <v>0</v>
      </c>
      <c r="F1091" s="24">
        <v>0</v>
      </c>
      <c r="G1091" s="24">
        <v>0</v>
      </c>
      <c r="H1091" s="24">
        <v>0</v>
      </c>
      <c r="I1091" s="24">
        <v>0</v>
      </c>
      <c r="J1091" s="24">
        <v>0</v>
      </c>
      <c r="K1091" s="24">
        <v>0</v>
      </c>
      <c r="L1091" s="24">
        <v>0</v>
      </c>
      <c r="M1091" s="24">
        <v>0</v>
      </c>
      <c r="N1091" s="24">
        <v>0</v>
      </c>
      <c r="O1091" s="24">
        <v>0</v>
      </c>
      <c r="P1091" s="24">
        <v>0</v>
      </c>
      <c r="Q1091" s="24">
        <v>0</v>
      </c>
      <c r="R1091" s="24">
        <v>0</v>
      </c>
      <c r="S1091" s="24">
        <f t="shared" ref="S1091:S1154" si="51">R1091/16.875</f>
        <v>0</v>
      </c>
      <c r="T1091" s="24">
        <f t="shared" ref="T1091:T1154" si="52">IF(R1091 &gt;= 400,S1091*1.2,IF(R1091 &gt; 300,S1091,IF(R1091&gt;200,S1091*0.8,IF(R1091&gt;100,S1091*0.6,S1091*0.5))))</f>
        <v>0</v>
      </c>
      <c r="U1091" s="24">
        <f t="shared" ref="U1091:U1154" si="53">IF(T1091 &lt; 1.5,1,T1091)</f>
        <v>1</v>
      </c>
    </row>
    <row r="1092" spans="1:21" x14ac:dyDescent="0.25">
      <c r="A1092" s="24" t="s">
        <v>147</v>
      </c>
      <c r="B1092" s="8" t="s">
        <v>555</v>
      </c>
      <c r="C1092" s="8" t="s">
        <v>806</v>
      </c>
      <c r="D1092" s="24" t="s">
        <v>725</v>
      </c>
      <c r="E1092" s="24">
        <v>0</v>
      </c>
      <c r="F1092" s="24">
        <v>0</v>
      </c>
      <c r="G1092" s="24">
        <v>0</v>
      </c>
      <c r="H1092" s="24">
        <v>0</v>
      </c>
      <c r="I1092" s="24">
        <v>0</v>
      </c>
      <c r="J1092" s="24">
        <v>0</v>
      </c>
      <c r="K1092" s="24">
        <v>0</v>
      </c>
      <c r="L1092" s="24">
        <v>0</v>
      </c>
      <c r="M1092" s="24">
        <v>0</v>
      </c>
      <c r="N1092" s="24">
        <v>0</v>
      </c>
      <c r="O1092" s="24">
        <v>0</v>
      </c>
      <c r="P1092" s="24">
        <v>0</v>
      </c>
      <c r="Q1092" s="24">
        <v>0</v>
      </c>
      <c r="R1092" s="24">
        <v>0</v>
      </c>
      <c r="S1092" s="24">
        <f t="shared" si="51"/>
        <v>0</v>
      </c>
      <c r="T1092" s="24">
        <f t="shared" si="52"/>
        <v>0</v>
      </c>
      <c r="U1092" s="24">
        <f t="shared" si="53"/>
        <v>1</v>
      </c>
    </row>
    <row r="1093" spans="1:21" x14ac:dyDescent="0.25">
      <c r="A1093" s="24" t="s">
        <v>1490</v>
      </c>
      <c r="B1093" s="8" t="s">
        <v>3942</v>
      </c>
      <c r="C1093" s="8" t="s">
        <v>806</v>
      </c>
      <c r="D1093" s="24" t="s">
        <v>701</v>
      </c>
      <c r="E1093" s="24">
        <v>0</v>
      </c>
      <c r="F1093" s="24">
        <v>0</v>
      </c>
      <c r="G1093" s="24">
        <v>0</v>
      </c>
      <c r="H1093" s="24">
        <v>0</v>
      </c>
      <c r="I1093" s="24">
        <v>0</v>
      </c>
      <c r="J1093" s="24">
        <v>0</v>
      </c>
      <c r="K1093" s="24">
        <v>0</v>
      </c>
      <c r="L1093" s="24">
        <v>0</v>
      </c>
      <c r="M1093" s="24">
        <v>0</v>
      </c>
      <c r="N1093" s="24">
        <v>0</v>
      </c>
      <c r="O1093" s="24">
        <v>0</v>
      </c>
      <c r="P1093" s="24">
        <v>0</v>
      </c>
      <c r="Q1093" s="24">
        <v>0</v>
      </c>
      <c r="R1093" s="24">
        <v>0</v>
      </c>
      <c r="S1093" s="24">
        <f t="shared" si="51"/>
        <v>0</v>
      </c>
      <c r="T1093" s="24">
        <f t="shared" si="52"/>
        <v>0</v>
      </c>
      <c r="U1093" s="24">
        <f t="shared" si="53"/>
        <v>1</v>
      </c>
    </row>
    <row r="1094" spans="1:21" x14ac:dyDescent="0.25">
      <c r="A1094" s="24" t="s">
        <v>785</v>
      </c>
      <c r="B1094" s="8" t="s">
        <v>2910</v>
      </c>
      <c r="C1094" s="8" t="s">
        <v>806</v>
      </c>
      <c r="D1094" s="24" t="s">
        <v>723</v>
      </c>
      <c r="E1094" s="24">
        <v>0</v>
      </c>
      <c r="F1094" s="24">
        <v>0</v>
      </c>
      <c r="G1094" s="24">
        <v>0</v>
      </c>
      <c r="H1094" s="24">
        <v>0</v>
      </c>
      <c r="I1094" s="24">
        <v>0</v>
      </c>
      <c r="J1094" s="24">
        <v>0</v>
      </c>
      <c r="K1094" s="24">
        <v>0</v>
      </c>
      <c r="L1094" s="24">
        <v>0</v>
      </c>
      <c r="M1094" s="24">
        <v>0</v>
      </c>
      <c r="N1094" s="24">
        <v>0</v>
      </c>
      <c r="O1094" s="24">
        <v>0</v>
      </c>
      <c r="P1094" s="24">
        <v>0</v>
      </c>
      <c r="Q1094" s="24">
        <v>0</v>
      </c>
      <c r="R1094" s="24">
        <v>0</v>
      </c>
      <c r="S1094" s="24">
        <f t="shared" si="51"/>
        <v>0</v>
      </c>
      <c r="T1094" s="24">
        <f t="shared" si="52"/>
        <v>0</v>
      </c>
      <c r="U1094" s="24">
        <f t="shared" si="53"/>
        <v>1</v>
      </c>
    </row>
    <row r="1095" spans="1:21" x14ac:dyDescent="0.25">
      <c r="A1095" s="24" t="s">
        <v>3943</v>
      </c>
      <c r="B1095" s="8" t="s">
        <v>3944</v>
      </c>
      <c r="C1095" s="8" t="s">
        <v>807</v>
      </c>
      <c r="D1095" s="24" t="s">
        <v>706</v>
      </c>
      <c r="E1095" s="24">
        <v>0</v>
      </c>
      <c r="F1095" s="24">
        <v>0</v>
      </c>
      <c r="G1095" s="24">
        <v>0</v>
      </c>
      <c r="H1095" s="24">
        <v>0</v>
      </c>
      <c r="I1095" s="24">
        <v>0</v>
      </c>
      <c r="J1095" s="24">
        <v>0</v>
      </c>
      <c r="K1095" s="24">
        <v>0</v>
      </c>
      <c r="L1095" s="24">
        <v>0</v>
      </c>
      <c r="M1095" s="24">
        <v>0</v>
      </c>
      <c r="N1095" s="24">
        <v>0</v>
      </c>
      <c r="O1095" s="24">
        <v>0</v>
      </c>
      <c r="P1095" s="24">
        <v>0</v>
      </c>
      <c r="Q1095" s="24">
        <v>0</v>
      </c>
      <c r="R1095" s="24">
        <v>0</v>
      </c>
      <c r="S1095" s="24">
        <f t="shared" si="51"/>
        <v>0</v>
      </c>
      <c r="T1095" s="24">
        <f t="shared" si="52"/>
        <v>0</v>
      </c>
      <c r="U1095" s="24">
        <f t="shared" si="53"/>
        <v>1</v>
      </c>
    </row>
    <row r="1096" spans="1:21" x14ac:dyDescent="0.25">
      <c r="A1096" s="24" t="s">
        <v>2094</v>
      </c>
      <c r="B1096" s="8" t="s">
        <v>3602</v>
      </c>
      <c r="C1096" s="8" t="s">
        <v>807</v>
      </c>
      <c r="D1096" s="24" t="s">
        <v>708</v>
      </c>
      <c r="E1096" s="24">
        <v>0</v>
      </c>
      <c r="F1096" s="24">
        <v>0</v>
      </c>
      <c r="G1096" s="24">
        <v>0</v>
      </c>
      <c r="H1096" s="24">
        <v>0</v>
      </c>
      <c r="I1096" s="24">
        <v>0</v>
      </c>
      <c r="J1096" s="24">
        <v>0</v>
      </c>
      <c r="K1096" s="24">
        <v>0</v>
      </c>
      <c r="L1096" s="24">
        <v>0</v>
      </c>
      <c r="M1096" s="24">
        <v>0</v>
      </c>
      <c r="N1096" s="24">
        <v>0</v>
      </c>
      <c r="O1096" s="24">
        <v>0</v>
      </c>
      <c r="P1096" s="24">
        <v>0</v>
      </c>
      <c r="Q1096" s="24">
        <v>0</v>
      </c>
      <c r="R1096" s="24">
        <v>0</v>
      </c>
      <c r="S1096" s="24">
        <f t="shared" si="51"/>
        <v>0</v>
      </c>
      <c r="T1096" s="24">
        <f t="shared" si="52"/>
        <v>0</v>
      </c>
      <c r="U1096" s="24">
        <f t="shared" si="53"/>
        <v>1</v>
      </c>
    </row>
    <row r="1097" spans="1:21" x14ac:dyDescent="0.25">
      <c r="A1097" s="24" t="s">
        <v>117</v>
      </c>
      <c r="B1097" s="8" t="s">
        <v>1774</v>
      </c>
      <c r="C1097" s="8" t="s">
        <v>807</v>
      </c>
      <c r="D1097" s="24" t="s">
        <v>701</v>
      </c>
      <c r="E1097" s="24">
        <v>0</v>
      </c>
      <c r="F1097" s="24">
        <v>0</v>
      </c>
      <c r="G1097" s="24">
        <v>0</v>
      </c>
      <c r="H1097" s="24">
        <v>0</v>
      </c>
      <c r="I1097" s="24">
        <v>0</v>
      </c>
      <c r="J1097" s="24">
        <v>0</v>
      </c>
      <c r="K1097" s="24">
        <v>0</v>
      </c>
      <c r="L1097" s="24">
        <v>0</v>
      </c>
      <c r="M1097" s="24">
        <v>0</v>
      </c>
      <c r="N1097" s="24">
        <v>0</v>
      </c>
      <c r="O1097" s="24">
        <v>0</v>
      </c>
      <c r="P1097" s="24">
        <v>0</v>
      </c>
      <c r="Q1097" s="24">
        <v>0</v>
      </c>
      <c r="R1097" s="24">
        <v>0</v>
      </c>
      <c r="S1097" s="24">
        <f t="shared" si="51"/>
        <v>0</v>
      </c>
      <c r="T1097" s="24">
        <f t="shared" si="52"/>
        <v>0</v>
      </c>
      <c r="U1097" s="24">
        <f t="shared" si="53"/>
        <v>1</v>
      </c>
    </row>
    <row r="1098" spans="1:21" x14ac:dyDescent="0.25">
      <c r="A1098" s="24" t="s">
        <v>117</v>
      </c>
      <c r="B1098" s="8" t="s">
        <v>615</v>
      </c>
      <c r="C1098" s="8" t="s">
        <v>807</v>
      </c>
      <c r="D1098" s="24" t="s">
        <v>726</v>
      </c>
      <c r="E1098" s="24">
        <v>0</v>
      </c>
      <c r="F1098" s="24">
        <v>0</v>
      </c>
      <c r="G1098" s="24">
        <v>0</v>
      </c>
      <c r="H1098" s="24">
        <v>0</v>
      </c>
      <c r="I1098" s="24">
        <v>0</v>
      </c>
      <c r="J1098" s="24">
        <v>0</v>
      </c>
      <c r="K1098" s="24">
        <v>0</v>
      </c>
      <c r="L1098" s="24">
        <v>0</v>
      </c>
      <c r="M1098" s="24">
        <v>0</v>
      </c>
      <c r="N1098" s="24">
        <v>0</v>
      </c>
      <c r="O1098" s="24">
        <v>0</v>
      </c>
      <c r="P1098" s="24">
        <v>0</v>
      </c>
      <c r="Q1098" s="24">
        <v>0</v>
      </c>
      <c r="R1098" s="24">
        <v>0</v>
      </c>
      <c r="S1098" s="24">
        <f t="shared" si="51"/>
        <v>0</v>
      </c>
      <c r="T1098" s="24">
        <f t="shared" si="52"/>
        <v>0</v>
      </c>
      <c r="U1098" s="24">
        <f t="shared" si="53"/>
        <v>1</v>
      </c>
    </row>
    <row r="1099" spans="1:21" x14ac:dyDescent="0.25">
      <c r="A1099" s="24" t="s">
        <v>83</v>
      </c>
      <c r="B1099" s="8" t="s">
        <v>3945</v>
      </c>
      <c r="C1099" s="8" t="s">
        <v>807</v>
      </c>
      <c r="D1099" s="24" t="s">
        <v>716</v>
      </c>
      <c r="E1099" s="24">
        <v>0</v>
      </c>
      <c r="F1099" s="24">
        <v>0</v>
      </c>
      <c r="G1099" s="24">
        <v>0</v>
      </c>
      <c r="H1099" s="24">
        <v>0</v>
      </c>
      <c r="I1099" s="24">
        <v>0</v>
      </c>
      <c r="J1099" s="24">
        <v>0</v>
      </c>
      <c r="K1099" s="24">
        <v>0</v>
      </c>
      <c r="L1099" s="24">
        <v>0</v>
      </c>
      <c r="M1099" s="24">
        <v>0</v>
      </c>
      <c r="N1099" s="24">
        <v>0</v>
      </c>
      <c r="O1099" s="24">
        <v>0</v>
      </c>
      <c r="P1099" s="24">
        <v>0</v>
      </c>
      <c r="Q1099" s="24">
        <v>0</v>
      </c>
      <c r="R1099" s="24">
        <v>0</v>
      </c>
      <c r="S1099" s="24">
        <f t="shared" si="51"/>
        <v>0</v>
      </c>
      <c r="T1099" s="24">
        <f t="shared" si="52"/>
        <v>0</v>
      </c>
      <c r="U1099" s="24">
        <f t="shared" si="53"/>
        <v>1</v>
      </c>
    </row>
    <row r="1100" spans="1:21" x14ac:dyDescent="0.25">
      <c r="A1100" s="24" t="s">
        <v>34</v>
      </c>
      <c r="B1100" s="8" t="s">
        <v>3946</v>
      </c>
      <c r="C1100" s="8" t="s">
        <v>806</v>
      </c>
      <c r="D1100" s="24" t="s">
        <v>712</v>
      </c>
      <c r="E1100" s="24">
        <v>0</v>
      </c>
      <c r="F1100" s="24">
        <v>0</v>
      </c>
      <c r="G1100" s="24">
        <v>0</v>
      </c>
      <c r="H1100" s="24">
        <v>0</v>
      </c>
      <c r="I1100" s="24">
        <v>0</v>
      </c>
      <c r="J1100" s="24">
        <v>0</v>
      </c>
      <c r="K1100" s="24">
        <v>0</v>
      </c>
      <c r="L1100" s="24">
        <v>0</v>
      </c>
      <c r="M1100" s="24">
        <v>0</v>
      </c>
      <c r="N1100" s="24">
        <v>0</v>
      </c>
      <c r="O1100" s="24">
        <v>0</v>
      </c>
      <c r="P1100" s="24">
        <v>0</v>
      </c>
      <c r="Q1100" s="24">
        <v>0</v>
      </c>
      <c r="R1100" s="24">
        <v>0</v>
      </c>
      <c r="S1100" s="24">
        <f t="shared" si="51"/>
        <v>0</v>
      </c>
      <c r="T1100" s="24">
        <f t="shared" si="52"/>
        <v>0</v>
      </c>
      <c r="U1100" s="24">
        <f t="shared" si="53"/>
        <v>1</v>
      </c>
    </row>
    <row r="1101" spans="1:21" x14ac:dyDescent="0.25">
      <c r="A1101" s="24" t="s">
        <v>160</v>
      </c>
      <c r="B1101" s="8" t="s">
        <v>1224</v>
      </c>
      <c r="C1101" s="8" t="s">
        <v>807</v>
      </c>
      <c r="D1101" s="24" t="s">
        <v>703</v>
      </c>
      <c r="E1101" s="24">
        <v>0</v>
      </c>
      <c r="F1101" s="24">
        <v>0</v>
      </c>
      <c r="G1101" s="24">
        <v>0</v>
      </c>
      <c r="H1101" s="24">
        <v>0</v>
      </c>
      <c r="I1101" s="24">
        <v>0</v>
      </c>
      <c r="J1101" s="24">
        <v>0</v>
      </c>
      <c r="K1101" s="24">
        <v>0</v>
      </c>
      <c r="L1101" s="24">
        <v>0</v>
      </c>
      <c r="M1101" s="24">
        <v>0</v>
      </c>
      <c r="N1101" s="24">
        <v>0</v>
      </c>
      <c r="O1101" s="24">
        <v>0</v>
      </c>
      <c r="P1101" s="24">
        <v>0</v>
      </c>
      <c r="Q1101" s="24">
        <v>0</v>
      </c>
      <c r="R1101" s="24">
        <v>0</v>
      </c>
      <c r="S1101" s="24">
        <f t="shared" si="51"/>
        <v>0</v>
      </c>
      <c r="T1101" s="24">
        <f t="shared" si="52"/>
        <v>0</v>
      </c>
      <c r="U1101" s="24">
        <f t="shared" si="53"/>
        <v>1</v>
      </c>
    </row>
    <row r="1102" spans="1:21" x14ac:dyDescent="0.25">
      <c r="A1102" s="24" t="s">
        <v>275</v>
      </c>
      <c r="B1102" s="8" t="s">
        <v>3557</v>
      </c>
      <c r="C1102" s="8" t="s">
        <v>806</v>
      </c>
      <c r="D1102" s="24" t="s">
        <v>706</v>
      </c>
      <c r="E1102" s="24">
        <v>0</v>
      </c>
      <c r="F1102" s="24">
        <v>0</v>
      </c>
      <c r="G1102" s="24">
        <v>0</v>
      </c>
      <c r="H1102" s="24">
        <v>0</v>
      </c>
      <c r="I1102" s="24">
        <v>0</v>
      </c>
      <c r="J1102" s="24">
        <v>0</v>
      </c>
      <c r="K1102" s="24">
        <v>0</v>
      </c>
      <c r="L1102" s="24">
        <v>0</v>
      </c>
      <c r="M1102" s="24">
        <v>0</v>
      </c>
      <c r="N1102" s="24">
        <v>0</v>
      </c>
      <c r="O1102" s="24">
        <v>0</v>
      </c>
      <c r="P1102" s="24">
        <v>0</v>
      </c>
      <c r="Q1102" s="24">
        <v>0</v>
      </c>
      <c r="R1102" s="24">
        <v>0</v>
      </c>
      <c r="S1102" s="24">
        <f t="shared" si="51"/>
        <v>0</v>
      </c>
      <c r="T1102" s="24">
        <f t="shared" si="52"/>
        <v>0</v>
      </c>
      <c r="U1102" s="24">
        <f t="shared" si="53"/>
        <v>1</v>
      </c>
    </row>
    <row r="1103" spans="1:21" x14ac:dyDescent="0.25">
      <c r="A1103" s="24" t="s">
        <v>642</v>
      </c>
      <c r="B1103" s="8" t="s">
        <v>120</v>
      </c>
      <c r="C1103" s="8" t="s">
        <v>807</v>
      </c>
      <c r="D1103" s="24" t="s">
        <v>706</v>
      </c>
      <c r="E1103" s="24">
        <v>0</v>
      </c>
      <c r="F1103" s="24">
        <v>0</v>
      </c>
      <c r="G1103" s="24">
        <v>0</v>
      </c>
      <c r="H1103" s="24">
        <v>0</v>
      </c>
      <c r="I1103" s="24">
        <v>0</v>
      </c>
      <c r="J1103" s="24">
        <v>0</v>
      </c>
      <c r="K1103" s="24">
        <v>0</v>
      </c>
      <c r="L1103" s="24">
        <v>0</v>
      </c>
      <c r="M1103" s="24">
        <v>0</v>
      </c>
      <c r="N1103" s="24">
        <v>0</v>
      </c>
      <c r="O1103" s="24">
        <v>0</v>
      </c>
      <c r="P1103" s="24">
        <v>0</v>
      </c>
      <c r="Q1103" s="24">
        <v>0</v>
      </c>
      <c r="R1103" s="24">
        <v>0</v>
      </c>
      <c r="S1103" s="24">
        <f t="shared" si="51"/>
        <v>0</v>
      </c>
      <c r="T1103" s="24">
        <f t="shared" si="52"/>
        <v>0</v>
      </c>
      <c r="U1103" s="24">
        <f t="shared" si="53"/>
        <v>1</v>
      </c>
    </row>
    <row r="1104" spans="1:21" x14ac:dyDescent="0.25">
      <c r="A1104" s="24" t="s">
        <v>117</v>
      </c>
      <c r="B1104" s="8" t="s">
        <v>401</v>
      </c>
      <c r="C1104" s="8" t="s">
        <v>807</v>
      </c>
      <c r="D1104" s="24" t="s">
        <v>720</v>
      </c>
      <c r="E1104" s="24">
        <v>0</v>
      </c>
      <c r="F1104" s="24">
        <v>0</v>
      </c>
      <c r="G1104" s="24">
        <v>0</v>
      </c>
      <c r="H1104" s="24">
        <v>0</v>
      </c>
      <c r="I1104" s="24">
        <v>0</v>
      </c>
      <c r="J1104" s="24">
        <v>0</v>
      </c>
      <c r="K1104" s="24">
        <v>0</v>
      </c>
      <c r="L1104" s="24">
        <v>0</v>
      </c>
      <c r="M1104" s="24">
        <v>0</v>
      </c>
      <c r="N1104" s="24">
        <v>0</v>
      </c>
      <c r="O1104" s="24">
        <v>0</v>
      </c>
      <c r="P1104" s="24">
        <v>0</v>
      </c>
      <c r="Q1104" s="24">
        <v>0</v>
      </c>
      <c r="R1104" s="24">
        <v>0</v>
      </c>
      <c r="S1104" s="24">
        <f t="shared" si="51"/>
        <v>0</v>
      </c>
      <c r="T1104" s="24">
        <f t="shared" si="52"/>
        <v>0</v>
      </c>
      <c r="U1104" s="24">
        <f t="shared" si="53"/>
        <v>1</v>
      </c>
    </row>
    <row r="1105" spans="1:21" x14ac:dyDescent="0.25">
      <c r="A1105" s="24" t="s">
        <v>3947</v>
      </c>
      <c r="B1105" s="8" t="s">
        <v>3948</v>
      </c>
      <c r="C1105" s="8" t="s">
        <v>806</v>
      </c>
      <c r="D1105" s="24" t="s">
        <v>711</v>
      </c>
      <c r="E1105" s="24">
        <v>0</v>
      </c>
      <c r="F1105" s="24">
        <v>0</v>
      </c>
      <c r="G1105" s="24">
        <v>0</v>
      </c>
      <c r="H1105" s="24">
        <v>0</v>
      </c>
      <c r="I1105" s="24">
        <v>0</v>
      </c>
      <c r="J1105" s="24">
        <v>0</v>
      </c>
      <c r="K1105" s="24">
        <v>0</v>
      </c>
      <c r="L1105" s="24">
        <v>0</v>
      </c>
      <c r="M1105" s="24">
        <v>0</v>
      </c>
      <c r="N1105" s="24">
        <v>0</v>
      </c>
      <c r="O1105" s="24">
        <v>0</v>
      </c>
      <c r="P1105" s="24">
        <v>0</v>
      </c>
      <c r="Q1105" s="24">
        <v>0</v>
      </c>
      <c r="R1105" s="24">
        <v>0</v>
      </c>
      <c r="S1105" s="24">
        <f t="shared" si="51"/>
        <v>0</v>
      </c>
      <c r="T1105" s="24">
        <f t="shared" si="52"/>
        <v>0</v>
      </c>
      <c r="U1105" s="24">
        <f t="shared" si="53"/>
        <v>1</v>
      </c>
    </row>
    <row r="1106" spans="1:21" x14ac:dyDescent="0.25">
      <c r="A1106" s="24" t="s">
        <v>117</v>
      </c>
      <c r="B1106" s="8" t="s">
        <v>1328</v>
      </c>
      <c r="C1106" s="8" t="s">
        <v>807</v>
      </c>
      <c r="D1106" s="24" t="s">
        <v>714</v>
      </c>
      <c r="E1106" s="24">
        <v>0</v>
      </c>
      <c r="F1106" s="24">
        <v>0</v>
      </c>
      <c r="G1106" s="24">
        <v>0</v>
      </c>
      <c r="H1106" s="24">
        <v>0</v>
      </c>
      <c r="I1106" s="24">
        <v>0</v>
      </c>
      <c r="J1106" s="24">
        <v>0</v>
      </c>
      <c r="K1106" s="24">
        <v>0</v>
      </c>
      <c r="L1106" s="24">
        <v>0</v>
      </c>
      <c r="M1106" s="24">
        <v>0</v>
      </c>
      <c r="N1106" s="24">
        <v>0</v>
      </c>
      <c r="O1106" s="24">
        <v>0</v>
      </c>
      <c r="P1106" s="24">
        <v>0</v>
      </c>
      <c r="Q1106" s="24">
        <v>0</v>
      </c>
      <c r="R1106" s="24">
        <v>0</v>
      </c>
      <c r="S1106" s="24">
        <f t="shared" si="51"/>
        <v>0</v>
      </c>
      <c r="T1106" s="24">
        <f t="shared" si="52"/>
        <v>0</v>
      </c>
      <c r="U1106" s="24">
        <f t="shared" si="53"/>
        <v>1</v>
      </c>
    </row>
    <row r="1107" spans="1:21" x14ac:dyDescent="0.25">
      <c r="A1107" s="24" t="s">
        <v>72</v>
      </c>
      <c r="B1107" s="8" t="s">
        <v>3949</v>
      </c>
      <c r="C1107" s="8" t="s">
        <v>1057</v>
      </c>
      <c r="D1107" s="24" t="s">
        <v>707</v>
      </c>
      <c r="E1107" s="24">
        <v>0</v>
      </c>
      <c r="F1107" s="24">
        <v>0</v>
      </c>
      <c r="G1107" s="24">
        <v>0</v>
      </c>
      <c r="H1107" s="24">
        <v>0</v>
      </c>
      <c r="I1107" s="24">
        <v>0</v>
      </c>
      <c r="J1107" s="24">
        <v>0</v>
      </c>
      <c r="K1107" s="24">
        <v>0</v>
      </c>
      <c r="L1107" s="24">
        <v>0</v>
      </c>
      <c r="M1107" s="24">
        <v>0</v>
      </c>
      <c r="N1107" s="24">
        <v>0</v>
      </c>
      <c r="O1107" s="24">
        <v>0</v>
      </c>
      <c r="P1107" s="24">
        <v>0</v>
      </c>
      <c r="Q1107" s="24">
        <v>0</v>
      </c>
      <c r="R1107" s="24">
        <v>0</v>
      </c>
      <c r="S1107" s="24">
        <f t="shared" si="51"/>
        <v>0</v>
      </c>
      <c r="T1107" s="24">
        <f t="shared" si="52"/>
        <v>0</v>
      </c>
      <c r="U1107" s="24">
        <f t="shared" si="53"/>
        <v>1</v>
      </c>
    </row>
    <row r="1108" spans="1:21" x14ac:dyDescent="0.25">
      <c r="A1108" s="24" t="s">
        <v>642</v>
      </c>
      <c r="B1108" s="8" t="s">
        <v>377</v>
      </c>
      <c r="C1108" s="8" t="s">
        <v>807</v>
      </c>
      <c r="D1108" s="24" t="s">
        <v>711</v>
      </c>
      <c r="E1108" s="24">
        <v>0</v>
      </c>
      <c r="F1108" s="24">
        <v>0</v>
      </c>
      <c r="G1108" s="24">
        <v>0</v>
      </c>
      <c r="H1108" s="24">
        <v>0</v>
      </c>
      <c r="I1108" s="24">
        <v>0</v>
      </c>
      <c r="J1108" s="24">
        <v>0</v>
      </c>
      <c r="K1108" s="24">
        <v>0</v>
      </c>
      <c r="L1108" s="24">
        <v>0</v>
      </c>
      <c r="M1108" s="24">
        <v>0</v>
      </c>
      <c r="N1108" s="24">
        <v>0</v>
      </c>
      <c r="O1108" s="24">
        <v>0</v>
      </c>
      <c r="P1108" s="24">
        <v>0</v>
      </c>
      <c r="Q1108" s="24">
        <v>0</v>
      </c>
      <c r="R1108" s="24">
        <v>0</v>
      </c>
      <c r="S1108" s="24">
        <f t="shared" si="51"/>
        <v>0</v>
      </c>
      <c r="T1108" s="24">
        <f t="shared" si="52"/>
        <v>0</v>
      </c>
      <c r="U1108" s="24">
        <f t="shared" si="53"/>
        <v>1</v>
      </c>
    </row>
    <row r="1109" spans="1:21" x14ac:dyDescent="0.25">
      <c r="A1109" s="24" t="s">
        <v>72</v>
      </c>
      <c r="B1109" s="8" t="s">
        <v>295</v>
      </c>
      <c r="C1109" s="8" t="s">
        <v>807</v>
      </c>
      <c r="D1109" s="24" t="s">
        <v>710</v>
      </c>
      <c r="E1109" s="24">
        <v>0</v>
      </c>
      <c r="F1109" s="24">
        <v>0</v>
      </c>
      <c r="G1109" s="24">
        <v>0</v>
      </c>
      <c r="H1109" s="24">
        <v>0</v>
      </c>
      <c r="I1109" s="24">
        <v>0</v>
      </c>
      <c r="J1109" s="24">
        <v>0</v>
      </c>
      <c r="K1109" s="24">
        <v>0</v>
      </c>
      <c r="L1109" s="24">
        <v>0</v>
      </c>
      <c r="M1109" s="24">
        <v>0</v>
      </c>
      <c r="N1109" s="24">
        <v>0</v>
      </c>
      <c r="O1109" s="24">
        <v>0</v>
      </c>
      <c r="P1109" s="24">
        <v>0</v>
      </c>
      <c r="Q1109" s="24">
        <v>0</v>
      </c>
      <c r="R1109" s="24">
        <v>0</v>
      </c>
      <c r="S1109" s="24">
        <f t="shared" si="51"/>
        <v>0</v>
      </c>
      <c r="T1109" s="24">
        <f t="shared" si="52"/>
        <v>0</v>
      </c>
      <c r="U1109" s="24">
        <f t="shared" si="53"/>
        <v>1</v>
      </c>
    </row>
    <row r="1110" spans="1:21" x14ac:dyDescent="0.25">
      <c r="A1110" s="24" t="s">
        <v>188</v>
      </c>
      <c r="B1110" s="8" t="s">
        <v>905</v>
      </c>
      <c r="C1110" s="8" t="s">
        <v>807</v>
      </c>
      <c r="D1110" s="24" t="s">
        <v>704</v>
      </c>
      <c r="E1110" s="24">
        <v>0</v>
      </c>
      <c r="F1110" s="24">
        <v>0</v>
      </c>
      <c r="G1110" s="24">
        <v>0</v>
      </c>
      <c r="H1110" s="24">
        <v>0</v>
      </c>
      <c r="I1110" s="24">
        <v>0</v>
      </c>
      <c r="J1110" s="24">
        <v>0</v>
      </c>
      <c r="K1110" s="24">
        <v>0</v>
      </c>
      <c r="L1110" s="24">
        <v>0</v>
      </c>
      <c r="M1110" s="24">
        <v>0</v>
      </c>
      <c r="N1110" s="24">
        <v>0</v>
      </c>
      <c r="O1110" s="24">
        <v>0</v>
      </c>
      <c r="P1110" s="24">
        <v>0</v>
      </c>
      <c r="Q1110" s="24">
        <v>0</v>
      </c>
      <c r="R1110" s="24">
        <v>0</v>
      </c>
      <c r="S1110" s="24">
        <f t="shared" si="51"/>
        <v>0</v>
      </c>
      <c r="T1110" s="24">
        <f t="shared" si="52"/>
        <v>0</v>
      </c>
      <c r="U1110" s="24">
        <f t="shared" si="53"/>
        <v>1</v>
      </c>
    </row>
    <row r="1111" spans="1:21" x14ac:dyDescent="0.25">
      <c r="A1111" s="24" t="s">
        <v>275</v>
      </c>
      <c r="B1111" s="8" t="s">
        <v>3950</v>
      </c>
      <c r="C1111" s="8" t="s">
        <v>807</v>
      </c>
      <c r="D1111" s="24" t="s">
        <v>699</v>
      </c>
      <c r="E1111" s="24">
        <v>0</v>
      </c>
      <c r="F1111" s="24">
        <v>0</v>
      </c>
      <c r="G1111" s="24">
        <v>0</v>
      </c>
      <c r="H1111" s="24">
        <v>0</v>
      </c>
      <c r="I1111" s="24">
        <v>0</v>
      </c>
      <c r="J1111" s="24">
        <v>0</v>
      </c>
      <c r="K1111" s="24">
        <v>0</v>
      </c>
      <c r="L1111" s="24">
        <v>0</v>
      </c>
      <c r="M1111" s="24">
        <v>0</v>
      </c>
      <c r="N1111" s="24">
        <v>0</v>
      </c>
      <c r="O1111" s="24">
        <v>0</v>
      </c>
      <c r="P1111" s="24">
        <v>0</v>
      </c>
      <c r="Q1111" s="24">
        <v>0</v>
      </c>
      <c r="R1111" s="24">
        <v>0</v>
      </c>
      <c r="S1111" s="24">
        <f t="shared" si="51"/>
        <v>0</v>
      </c>
      <c r="T1111" s="24">
        <f t="shared" si="52"/>
        <v>0</v>
      </c>
      <c r="U1111" s="24">
        <f t="shared" si="53"/>
        <v>1</v>
      </c>
    </row>
    <row r="1112" spans="1:21" x14ac:dyDescent="0.25">
      <c r="A1112" s="24" t="s">
        <v>2654</v>
      </c>
      <c r="B1112" s="8" t="s">
        <v>3951</v>
      </c>
      <c r="C1112" s="8" t="s">
        <v>806</v>
      </c>
      <c r="D1112" s="24" t="s">
        <v>728</v>
      </c>
      <c r="E1112" s="24">
        <v>0</v>
      </c>
      <c r="F1112" s="24">
        <v>0</v>
      </c>
      <c r="G1112" s="24">
        <v>0</v>
      </c>
      <c r="H1112" s="24">
        <v>0</v>
      </c>
      <c r="I1112" s="24">
        <v>0</v>
      </c>
      <c r="J1112" s="24">
        <v>0</v>
      </c>
      <c r="K1112" s="24">
        <v>0</v>
      </c>
      <c r="L1112" s="24">
        <v>0</v>
      </c>
      <c r="M1112" s="24">
        <v>0</v>
      </c>
      <c r="N1112" s="24">
        <v>0</v>
      </c>
      <c r="O1112" s="24">
        <v>0</v>
      </c>
      <c r="P1112" s="24">
        <v>0</v>
      </c>
      <c r="Q1112" s="24">
        <v>0</v>
      </c>
      <c r="R1112" s="24">
        <v>0</v>
      </c>
      <c r="S1112" s="24">
        <f t="shared" si="51"/>
        <v>0</v>
      </c>
      <c r="T1112" s="24">
        <f t="shared" si="52"/>
        <v>0</v>
      </c>
      <c r="U1112" s="24">
        <f t="shared" si="53"/>
        <v>1</v>
      </c>
    </row>
    <row r="1113" spans="1:21" x14ac:dyDescent="0.25">
      <c r="A1113" s="24" t="s">
        <v>97</v>
      </c>
      <c r="B1113" s="8" t="s">
        <v>1202</v>
      </c>
      <c r="C1113" s="8" t="s">
        <v>807</v>
      </c>
      <c r="D1113" s="24" t="s">
        <v>727</v>
      </c>
      <c r="E1113" s="24">
        <v>0</v>
      </c>
      <c r="F1113" s="24">
        <v>0</v>
      </c>
      <c r="G1113" s="24">
        <v>0</v>
      </c>
      <c r="H1113" s="24">
        <v>0</v>
      </c>
      <c r="I1113" s="24">
        <v>0</v>
      </c>
      <c r="J1113" s="24">
        <v>0</v>
      </c>
      <c r="K1113" s="24">
        <v>0</v>
      </c>
      <c r="L1113" s="24">
        <v>0</v>
      </c>
      <c r="M1113" s="24">
        <v>0</v>
      </c>
      <c r="N1113" s="24">
        <v>0</v>
      </c>
      <c r="O1113" s="24">
        <v>0</v>
      </c>
      <c r="P1113" s="24">
        <v>0</v>
      </c>
      <c r="Q1113" s="24">
        <v>0</v>
      </c>
      <c r="R1113" s="24">
        <v>0</v>
      </c>
      <c r="S1113" s="24">
        <f t="shared" si="51"/>
        <v>0</v>
      </c>
      <c r="T1113" s="24">
        <f t="shared" si="52"/>
        <v>0</v>
      </c>
      <c r="U1113" s="24">
        <f t="shared" si="53"/>
        <v>1</v>
      </c>
    </row>
    <row r="1114" spans="1:21" x14ac:dyDescent="0.25">
      <c r="A1114" s="24" t="s">
        <v>257</v>
      </c>
      <c r="B1114" s="8" t="s">
        <v>3952</v>
      </c>
      <c r="C1114" s="8" t="s">
        <v>807</v>
      </c>
      <c r="D1114" s="24" t="s">
        <v>712</v>
      </c>
      <c r="E1114" s="24">
        <v>0</v>
      </c>
      <c r="F1114" s="24">
        <v>0</v>
      </c>
      <c r="G1114" s="24">
        <v>0</v>
      </c>
      <c r="H1114" s="24">
        <v>0</v>
      </c>
      <c r="I1114" s="24">
        <v>0</v>
      </c>
      <c r="J1114" s="24">
        <v>0</v>
      </c>
      <c r="K1114" s="24">
        <v>0</v>
      </c>
      <c r="L1114" s="24">
        <v>0</v>
      </c>
      <c r="M1114" s="24">
        <v>0</v>
      </c>
      <c r="N1114" s="24">
        <v>0</v>
      </c>
      <c r="O1114" s="24">
        <v>0</v>
      </c>
      <c r="P1114" s="24">
        <v>0</v>
      </c>
      <c r="Q1114" s="24">
        <v>0</v>
      </c>
      <c r="R1114" s="24">
        <v>0</v>
      </c>
      <c r="S1114" s="24">
        <f t="shared" si="51"/>
        <v>0</v>
      </c>
      <c r="T1114" s="24">
        <f t="shared" si="52"/>
        <v>0</v>
      </c>
      <c r="U1114" s="24">
        <f t="shared" si="53"/>
        <v>1</v>
      </c>
    </row>
    <row r="1115" spans="1:21" x14ac:dyDescent="0.25">
      <c r="A1115" s="24" t="s">
        <v>32</v>
      </c>
      <c r="B1115" s="8" t="s">
        <v>3953</v>
      </c>
      <c r="C1115" s="8" t="s">
        <v>1057</v>
      </c>
      <c r="D1115" s="24" t="s">
        <v>719</v>
      </c>
      <c r="E1115" s="24">
        <v>0</v>
      </c>
      <c r="F1115" s="24">
        <v>0</v>
      </c>
      <c r="G1115" s="24">
        <v>0</v>
      </c>
      <c r="H1115" s="24">
        <v>0</v>
      </c>
      <c r="I1115" s="24">
        <v>0</v>
      </c>
      <c r="J1115" s="24">
        <v>0</v>
      </c>
      <c r="K1115" s="24">
        <v>0</v>
      </c>
      <c r="L1115" s="24">
        <v>0</v>
      </c>
      <c r="M1115" s="24">
        <v>0</v>
      </c>
      <c r="N1115" s="24">
        <v>0</v>
      </c>
      <c r="O1115" s="24">
        <v>0</v>
      </c>
      <c r="P1115" s="24">
        <v>0</v>
      </c>
      <c r="Q1115" s="24">
        <v>0</v>
      </c>
      <c r="R1115" s="24">
        <v>0</v>
      </c>
      <c r="S1115" s="24">
        <f t="shared" si="51"/>
        <v>0</v>
      </c>
      <c r="T1115" s="24">
        <f t="shared" si="52"/>
        <v>0</v>
      </c>
      <c r="U1115" s="24">
        <f t="shared" si="53"/>
        <v>1</v>
      </c>
    </row>
    <row r="1116" spans="1:21" x14ac:dyDescent="0.25">
      <c r="A1116" s="24" t="s">
        <v>257</v>
      </c>
      <c r="B1116" s="8" t="s">
        <v>3954</v>
      </c>
      <c r="C1116" s="8" t="s">
        <v>1057</v>
      </c>
      <c r="D1116" s="24" t="s">
        <v>723</v>
      </c>
      <c r="E1116" s="24">
        <v>0</v>
      </c>
      <c r="F1116" s="24">
        <v>0</v>
      </c>
      <c r="G1116" s="24">
        <v>0</v>
      </c>
      <c r="H1116" s="24">
        <v>0</v>
      </c>
      <c r="I1116" s="24">
        <v>0</v>
      </c>
      <c r="J1116" s="24">
        <v>0</v>
      </c>
      <c r="K1116" s="24">
        <v>0</v>
      </c>
      <c r="L1116" s="24">
        <v>0</v>
      </c>
      <c r="M1116" s="24">
        <v>0</v>
      </c>
      <c r="N1116" s="24">
        <v>0</v>
      </c>
      <c r="O1116" s="24">
        <v>0</v>
      </c>
      <c r="P1116" s="24">
        <v>0</v>
      </c>
      <c r="Q1116" s="24">
        <v>0</v>
      </c>
      <c r="R1116" s="24">
        <v>0</v>
      </c>
      <c r="S1116" s="24">
        <f t="shared" si="51"/>
        <v>0</v>
      </c>
      <c r="T1116" s="24">
        <f t="shared" si="52"/>
        <v>0</v>
      </c>
      <c r="U1116" s="24">
        <f t="shared" si="53"/>
        <v>1</v>
      </c>
    </row>
    <row r="1117" spans="1:21" x14ac:dyDescent="0.25">
      <c r="A1117" s="24" t="s">
        <v>83</v>
      </c>
      <c r="B1117" s="8" t="s">
        <v>265</v>
      </c>
      <c r="C1117" s="8" t="s">
        <v>806</v>
      </c>
      <c r="D1117" s="24" t="s">
        <v>719</v>
      </c>
      <c r="E1117" s="24">
        <v>0</v>
      </c>
      <c r="F1117" s="24">
        <v>0</v>
      </c>
      <c r="G1117" s="24">
        <v>0</v>
      </c>
      <c r="H1117" s="24">
        <v>0</v>
      </c>
      <c r="I1117" s="24">
        <v>0</v>
      </c>
      <c r="J1117" s="24">
        <v>0</v>
      </c>
      <c r="K1117" s="24">
        <v>0</v>
      </c>
      <c r="L1117" s="24">
        <v>0</v>
      </c>
      <c r="M1117" s="24">
        <v>0</v>
      </c>
      <c r="N1117" s="24">
        <v>0</v>
      </c>
      <c r="O1117" s="24">
        <v>0</v>
      </c>
      <c r="P1117" s="24">
        <v>0</v>
      </c>
      <c r="Q1117" s="24">
        <v>0</v>
      </c>
      <c r="R1117" s="24">
        <v>0</v>
      </c>
      <c r="S1117" s="24">
        <f t="shared" si="51"/>
        <v>0</v>
      </c>
      <c r="T1117" s="24">
        <f t="shared" si="52"/>
        <v>0</v>
      </c>
      <c r="U1117" s="24">
        <f t="shared" si="53"/>
        <v>1</v>
      </c>
    </row>
    <row r="1118" spans="1:21" x14ac:dyDescent="0.25">
      <c r="A1118" s="24" t="s">
        <v>291</v>
      </c>
      <c r="B1118" s="8" t="s">
        <v>3955</v>
      </c>
      <c r="C1118" s="8" t="s">
        <v>806</v>
      </c>
      <c r="D1118" s="24" t="s">
        <v>714</v>
      </c>
      <c r="E1118" s="24">
        <v>0</v>
      </c>
      <c r="F1118" s="24">
        <v>0</v>
      </c>
      <c r="G1118" s="24">
        <v>0</v>
      </c>
      <c r="H1118" s="24">
        <v>0</v>
      </c>
      <c r="I1118" s="24">
        <v>0</v>
      </c>
      <c r="J1118" s="24">
        <v>0</v>
      </c>
      <c r="K1118" s="24">
        <v>0</v>
      </c>
      <c r="L1118" s="24">
        <v>0</v>
      </c>
      <c r="M1118" s="24">
        <v>0</v>
      </c>
      <c r="N1118" s="24">
        <v>0</v>
      </c>
      <c r="O1118" s="24">
        <v>0</v>
      </c>
      <c r="P1118" s="24">
        <v>0</v>
      </c>
      <c r="Q1118" s="24">
        <v>0</v>
      </c>
      <c r="R1118" s="24">
        <v>0</v>
      </c>
      <c r="S1118" s="24">
        <f t="shared" si="51"/>
        <v>0</v>
      </c>
      <c r="T1118" s="24">
        <f t="shared" si="52"/>
        <v>0</v>
      </c>
      <c r="U1118" s="24">
        <f t="shared" si="53"/>
        <v>1</v>
      </c>
    </row>
    <row r="1119" spans="1:21" x14ac:dyDescent="0.25">
      <c r="A1119" s="24" t="s">
        <v>1056</v>
      </c>
      <c r="B1119" s="8" t="s">
        <v>3956</v>
      </c>
      <c r="C1119" s="8" t="s">
        <v>807</v>
      </c>
      <c r="D1119" s="24" t="s">
        <v>718</v>
      </c>
      <c r="E1119" s="24">
        <v>0</v>
      </c>
      <c r="F1119" s="24">
        <v>0</v>
      </c>
      <c r="G1119" s="24">
        <v>0</v>
      </c>
      <c r="H1119" s="24">
        <v>0</v>
      </c>
      <c r="I1119" s="24">
        <v>0</v>
      </c>
      <c r="J1119" s="24">
        <v>0</v>
      </c>
      <c r="K1119" s="24">
        <v>0</v>
      </c>
      <c r="L1119" s="24">
        <v>0</v>
      </c>
      <c r="M1119" s="24">
        <v>0</v>
      </c>
      <c r="N1119" s="24">
        <v>0</v>
      </c>
      <c r="O1119" s="24">
        <v>0</v>
      </c>
      <c r="P1119" s="24">
        <v>0</v>
      </c>
      <c r="Q1119" s="24">
        <v>0</v>
      </c>
      <c r="R1119" s="24">
        <v>0</v>
      </c>
      <c r="S1119" s="24">
        <f t="shared" si="51"/>
        <v>0</v>
      </c>
      <c r="T1119" s="24">
        <f t="shared" si="52"/>
        <v>0</v>
      </c>
      <c r="U1119" s="24">
        <f t="shared" si="53"/>
        <v>1</v>
      </c>
    </row>
    <row r="1120" spans="1:21" x14ac:dyDescent="0.25">
      <c r="A1120" s="24" t="s">
        <v>285</v>
      </c>
      <c r="B1120" s="8" t="s">
        <v>3957</v>
      </c>
      <c r="C1120" s="8" t="s">
        <v>807</v>
      </c>
      <c r="D1120" s="24" t="s">
        <v>736</v>
      </c>
      <c r="E1120" s="24">
        <v>0</v>
      </c>
      <c r="F1120" s="24">
        <v>0</v>
      </c>
      <c r="G1120" s="24">
        <v>0</v>
      </c>
      <c r="H1120" s="24">
        <v>0</v>
      </c>
      <c r="I1120" s="24">
        <v>0</v>
      </c>
      <c r="J1120" s="24">
        <v>0</v>
      </c>
      <c r="K1120" s="24">
        <v>0</v>
      </c>
      <c r="L1120" s="24">
        <v>0</v>
      </c>
      <c r="M1120" s="24">
        <v>0</v>
      </c>
      <c r="N1120" s="24">
        <v>0</v>
      </c>
      <c r="O1120" s="24">
        <v>0</v>
      </c>
      <c r="P1120" s="24">
        <v>0</v>
      </c>
      <c r="Q1120" s="24">
        <v>0</v>
      </c>
      <c r="R1120" s="24">
        <v>0</v>
      </c>
      <c r="S1120" s="24">
        <f t="shared" si="51"/>
        <v>0</v>
      </c>
      <c r="T1120" s="24">
        <f t="shared" si="52"/>
        <v>0</v>
      </c>
      <c r="U1120" s="24">
        <f t="shared" si="53"/>
        <v>1</v>
      </c>
    </row>
    <row r="1121" spans="1:21" x14ac:dyDescent="0.25">
      <c r="A1121" s="24" t="s">
        <v>1471</v>
      </c>
      <c r="B1121" s="8" t="s">
        <v>1480</v>
      </c>
      <c r="C1121" s="8" t="s">
        <v>807</v>
      </c>
      <c r="D1121" s="24" t="s">
        <v>706</v>
      </c>
      <c r="E1121" s="24">
        <v>0</v>
      </c>
      <c r="F1121" s="24">
        <v>0</v>
      </c>
      <c r="G1121" s="24">
        <v>0</v>
      </c>
      <c r="H1121" s="24">
        <v>0</v>
      </c>
      <c r="I1121" s="24">
        <v>0</v>
      </c>
      <c r="J1121" s="24">
        <v>0</v>
      </c>
      <c r="K1121" s="24">
        <v>0</v>
      </c>
      <c r="L1121" s="24">
        <v>0</v>
      </c>
      <c r="M1121" s="24">
        <v>0</v>
      </c>
      <c r="N1121" s="24">
        <v>0</v>
      </c>
      <c r="O1121" s="24">
        <v>0</v>
      </c>
      <c r="P1121" s="24">
        <v>0</v>
      </c>
      <c r="Q1121" s="24">
        <v>0</v>
      </c>
      <c r="R1121" s="24">
        <v>0</v>
      </c>
      <c r="S1121" s="24">
        <f t="shared" si="51"/>
        <v>0</v>
      </c>
      <c r="T1121" s="24">
        <f t="shared" si="52"/>
        <v>0</v>
      </c>
      <c r="U1121" s="24">
        <f t="shared" si="53"/>
        <v>1</v>
      </c>
    </row>
    <row r="1122" spans="1:21" x14ac:dyDescent="0.25">
      <c r="A1122" s="24" t="s">
        <v>275</v>
      </c>
      <c r="B1122" s="8" t="s">
        <v>569</v>
      </c>
      <c r="C1122" s="8" t="s">
        <v>807</v>
      </c>
      <c r="D1122" s="24" t="s">
        <v>703</v>
      </c>
      <c r="E1122" s="24">
        <v>0</v>
      </c>
      <c r="F1122" s="24">
        <v>0</v>
      </c>
      <c r="G1122" s="24">
        <v>0</v>
      </c>
      <c r="H1122" s="24">
        <v>0</v>
      </c>
      <c r="I1122" s="24">
        <v>0</v>
      </c>
      <c r="J1122" s="24">
        <v>0</v>
      </c>
      <c r="K1122" s="24">
        <v>0</v>
      </c>
      <c r="L1122" s="24">
        <v>0</v>
      </c>
      <c r="M1122" s="24">
        <v>0</v>
      </c>
      <c r="N1122" s="24">
        <v>0</v>
      </c>
      <c r="O1122" s="24">
        <v>0</v>
      </c>
      <c r="P1122" s="24">
        <v>0</v>
      </c>
      <c r="Q1122" s="24">
        <v>0</v>
      </c>
      <c r="R1122" s="24">
        <v>0</v>
      </c>
      <c r="S1122" s="24">
        <f t="shared" si="51"/>
        <v>0</v>
      </c>
      <c r="T1122" s="24">
        <f t="shared" si="52"/>
        <v>0</v>
      </c>
      <c r="U1122" s="24">
        <f t="shared" si="53"/>
        <v>1</v>
      </c>
    </row>
    <row r="1123" spans="1:21" x14ac:dyDescent="0.25">
      <c r="A1123" s="24" t="s">
        <v>1114</v>
      </c>
      <c r="B1123" s="8" t="s">
        <v>3958</v>
      </c>
      <c r="C1123" s="8" t="s">
        <v>806</v>
      </c>
      <c r="D1123" s="24" t="s">
        <v>728</v>
      </c>
      <c r="E1123" s="24">
        <v>0</v>
      </c>
      <c r="F1123" s="24">
        <v>0</v>
      </c>
      <c r="G1123" s="24">
        <v>0</v>
      </c>
      <c r="H1123" s="24">
        <v>0</v>
      </c>
      <c r="I1123" s="24">
        <v>0</v>
      </c>
      <c r="J1123" s="24">
        <v>0</v>
      </c>
      <c r="K1123" s="24">
        <v>0</v>
      </c>
      <c r="L1123" s="24">
        <v>0</v>
      </c>
      <c r="M1123" s="24">
        <v>0</v>
      </c>
      <c r="N1123" s="24">
        <v>0</v>
      </c>
      <c r="O1123" s="24">
        <v>0</v>
      </c>
      <c r="P1123" s="24">
        <v>0</v>
      </c>
      <c r="Q1123" s="24">
        <v>0</v>
      </c>
      <c r="R1123" s="24">
        <v>0</v>
      </c>
      <c r="S1123" s="24">
        <f t="shared" si="51"/>
        <v>0</v>
      </c>
      <c r="T1123" s="24">
        <f t="shared" si="52"/>
        <v>0</v>
      </c>
      <c r="U1123" s="24">
        <f t="shared" si="53"/>
        <v>1</v>
      </c>
    </row>
    <row r="1124" spans="1:21" x14ac:dyDescent="0.25">
      <c r="A1124" s="24" t="s">
        <v>275</v>
      </c>
      <c r="B1124" s="8" t="s">
        <v>518</v>
      </c>
      <c r="C1124" s="8" t="s">
        <v>806</v>
      </c>
      <c r="D1124" s="24" t="s">
        <v>727</v>
      </c>
      <c r="E1124" s="24">
        <v>0</v>
      </c>
      <c r="F1124" s="24">
        <v>0</v>
      </c>
      <c r="G1124" s="24">
        <v>0</v>
      </c>
      <c r="H1124" s="24">
        <v>0</v>
      </c>
      <c r="I1124" s="24">
        <v>0</v>
      </c>
      <c r="J1124" s="24">
        <v>0</v>
      </c>
      <c r="K1124" s="24">
        <v>0</v>
      </c>
      <c r="L1124" s="24">
        <v>0</v>
      </c>
      <c r="M1124" s="24">
        <v>0</v>
      </c>
      <c r="N1124" s="24">
        <v>0</v>
      </c>
      <c r="O1124" s="24">
        <v>0</v>
      </c>
      <c r="P1124" s="24">
        <v>0</v>
      </c>
      <c r="Q1124" s="24">
        <v>0</v>
      </c>
      <c r="R1124" s="24">
        <v>0</v>
      </c>
      <c r="S1124" s="24">
        <f t="shared" si="51"/>
        <v>0</v>
      </c>
      <c r="T1124" s="24">
        <f t="shared" si="52"/>
        <v>0</v>
      </c>
      <c r="U1124" s="24">
        <f t="shared" si="53"/>
        <v>1</v>
      </c>
    </row>
    <row r="1125" spans="1:21" x14ac:dyDescent="0.25">
      <c r="A1125" s="24" t="s">
        <v>83</v>
      </c>
      <c r="B1125" s="8" t="s">
        <v>3959</v>
      </c>
      <c r="C1125" s="8" t="s">
        <v>807</v>
      </c>
      <c r="D1125" s="24" t="s">
        <v>702</v>
      </c>
      <c r="E1125" s="24">
        <v>0</v>
      </c>
      <c r="F1125" s="24">
        <v>0</v>
      </c>
      <c r="G1125" s="24">
        <v>0</v>
      </c>
      <c r="H1125" s="24">
        <v>0</v>
      </c>
      <c r="I1125" s="24">
        <v>0</v>
      </c>
      <c r="J1125" s="24">
        <v>0</v>
      </c>
      <c r="K1125" s="24">
        <v>0</v>
      </c>
      <c r="L1125" s="24">
        <v>0</v>
      </c>
      <c r="M1125" s="24">
        <v>0</v>
      </c>
      <c r="N1125" s="24">
        <v>0</v>
      </c>
      <c r="O1125" s="24">
        <v>0</v>
      </c>
      <c r="P1125" s="24">
        <v>0</v>
      </c>
      <c r="Q1125" s="24">
        <v>0</v>
      </c>
      <c r="R1125" s="24">
        <v>0</v>
      </c>
      <c r="S1125" s="24">
        <f t="shared" si="51"/>
        <v>0</v>
      </c>
      <c r="T1125" s="24">
        <f t="shared" si="52"/>
        <v>0</v>
      </c>
      <c r="U1125" s="24">
        <f t="shared" si="53"/>
        <v>1</v>
      </c>
    </row>
    <row r="1126" spans="1:21" x14ac:dyDescent="0.25">
      <c r="A1126" s="24" t="s">
        <v>357</v>
      </c>
      <c r="B1126" s="8" t="s">
        <v>26</v>
      </c>
      <c r="C1126" s="8" t="s">
        <v>806</v>
      </c>
      <c r="D1126" s="24" t="s">
        <v>718</v>
      </c>
      <c r="E1126" s="24">
        <v>0</v>
      </c>
      <c r="F1126" s="24">
        <v>0</v>
      </c>
      <c r="G1126" s="24">
        <v>0</v>
      </c>
      <c r="H1126" s="24">
        <v>0</v>
      </c>
      <c r="I1126" s="24">
        <v>0</v>
      </c>
      <c r="J1126" s="24">
        <v>0</v>
      </c>
      <c r="K1126" s="24">
        <v>0</v>
      </c>
      <c r="L1126" s="24">
        <v>0</v>
      </c>
      <c r="M1126" s="24">
        <v>0</v>
      </c>
      <c r="N1126" s="24">
        <v>0</v>
      </c>
      <c r="O1126" s="24">
        <v>0</v>
      </c>
      <c r="P1126" s="24">
        <v>0</v>
      </c>
      <c r="Q1126" s="24">
        <v>0</v>
      </c>
      <c r="R1126" s="24">
        <v>0</v>
      </c>
      <c r="S1126" s="24">
        <f t="shared" si="51"/>
        <v>0</v>
      </c>
      <c r="T1126" s="24">
        <f t="shared" si="52"/>
        <v>0</v>
      </c>
      <c r="U1126" s="24">
        <f t="shared" si="53"/>
        <v>1</v>
      </c>
    </row>
    <row r="1127" spans="1:21" x14ac:dyDescent="0.25">
      <c r="A1127" s="24" t="s">
        <v>3960</v>
      </c>
      <c r="B1127" s="8" t="s">
        <v>1791</v>
      </c>
      <c r="C1127" s="24" t="s">
        <v>806</v>
      </c>
      <c r="D1127" s="24" t="s">
        <v>719</v>
      </c>
      <c r="E1127" s="24">
        <v>0</v>
      </c>
      <c r="F1127" s="24">
        <v>0</v>
      </c>
      <c r="G1127" s="24">
        <v>0</v>
      </c>
      <c r="H1127" s="24">
        <v>0</v>
      </c>
      <c r="I1127" s="24">
        <v>0</v>
      </c>
      <c r="J1127" s="24">
        <v>0</v>
      </c>
      <c r="K1127" s="24">
        <v>0</v>
      </c>
      <c r="L1127" s="24">
        <v>0</v>
      </c>
      <c r="M1127" s="24">
        <v>0</v>
      </c>
      <c r="N1127" s="24">
        <v>0</v>
      </c>
      <c r="O1127" s="24">
        <v>0</v>
      </c>
      <c r="P1127" s="24">
        <v>0</v>
      </c>
      <c r="Q1127" s="24">
        <v>0</v>
      </c>
      <c r="R1127" s="24">
        <v>0</v>
      </c>
      <c r="S1127" s="24">
        <f t="shared" si="51"/>
        <v>0</v>
      </c>
      <c r="T1127" s="24">
        <f t="shared" si="52"/>
        <v>0</v>
      </c>
      <c r="U1127" s="24">
        <f t="shared" si="53"/>
        <v>1</v>
      </c>
    </row>
    <row r="1128" spans="1:21" x14ac:dyDescent="0.25">
      <c r="A1128" s="24" t="s">
        <v>132</v>
      </c>
      <c r="B1128" s="8" t="s">
        <v>3961</v>
      </c>
      <c r="C1128" s="8" t="s">
        <v>1057</v>
      </c>
      <c r="D1128" s="24" t="s">
        <v>724</v>
      </c>
      <c r="E1128" s="24">
        <v>0</v>
      </c>
      <c r="F1128" s="24">
        <v>0</v>
      </c>
      <c r="G1128" s="24">
        <v>0</v>
      </c>
      <c r="H1128" s="24">
        <v>0</v>
      </c>
      <c r="I1128" s="24">
        <v>0</v>
      </c>
      <c r="J1128" s="24">
        <v>0</v>
      </c>
      <c r="K1128" s="24">
        <v>0</v>
      </c>
      <c r="L1128" s="24">
        <v>0</v>
      </c>
      <c r="M1128" s="24">
        <v>0</v>
      </c>
      <c r="N1128" s="24">
        <v>0</v>
      </c>
      <c r="O1128" s="24">
        <v>0</v>
      </c>
      <c r="P1128" s="24">
        <v>0</v>
      </c>
      <c r="Q1128" s="24">
        <v>0</v>
      </c>
      <c r="R1128" s="24">
        <v>0</v>
      </c>
      <c r="S1128" s="24">
        <f t="shared" si="51"/>
        <v>0</v>
      </c>
      <c r="T1128" s="24">
        <f t="shared" si="52"/>
        <v>0</v>
      </c>
      <c r="U1128" s="24">
        <f t="shared" si="53"/>
        <v>1</v>
      </c>
    </row>
    <row r="1129" spans="1:21" x14ac:dyDescent="0.25">
      <c r="A1129" s="24" t="s">
        <v>67</v>
      </c>
      <c r="B1129" s="8" t="s">
        <v>3962</v>
      </c>
      <c r="C1129" s="8" t="s">
        <v>1057</v>
      </c>
      <c r="D1129" s="24" t="s">
        <v>736</v>
      </c>
      <c r="E1129" s="24">
        <v>0</v>
      </c>
      <c r="F1129" s="24">
        <v>0</v>
      </c>
      <c r="G1129" s="24">
        <v>0</v>
      </c>
      <c r="H1129" s="24">
        <v>0</v>
      </c>
      <c r="I1129" s="24">
        <v>0</v>
      </c>
      <c r="J1129" s="24">
        <v>0</v>
      </c>
      <c r="K1129" s="24">
        <v>0</v>
      </c>
      <c r="L1129" s="24">
        <v>0</v>
      </c>
      <c r="M1129" s="24">
        <v>0</v>
      </c>
      <c r="N1129" s="24">
        <v>0</v>
      </c>
      <c r="O1129" s="24">
        <v>0</v>
      </c>
      <c r="P1129" s="24">
        <v>0</v>
      </c>
      <c r="Q1129" s="24">
        <v>0</v>
      </c>
      <c r="R1129" s="24">
        <v>0</v>
      </c>
      <c r="S1129" s="24">
        <f t="shared" si="51"/>
        <v>0</v>
      </c>
      <c r="T1129" s="24">
        <f t="shared" si="52"/>
        <v>0</v>
      </c>
      <c r="U1129" s="24">
        <f t="shared" si="53"/>
        <v>1</v>
      </c>
    </row>
    <row r="1130" spans="1:21" x14ac:dyDescent="0.25">
      <c r="A1130" s="24" t="s">
        <v>234</v>
      </c>
      <c r="B1130" s="8" t="s">
        <v>1366</v>
      </c>
      <c r="C1130" s="8" t="s">
        <v>807</v>
      </c>
      <c r="D1130" s="24" t="s">
        <v>711</v>
      </c>
      <c r="E1130" s="24">
        <v>0</v>
      </c>
      <c r="F1130" s="24">
        <v>0</v>
      </c>
      <c r="G1130" s="24">
        <v>0</v>
      </c>
      <c r="H1130" s="24">
        <v>0</v>
      </c>
      <c r="I1130" s="24">
        <v>0</v>
      </c>
      <c r="J1130" s="24">
        <v>0</v>
      </c>
      <c r="K1130" s="24">
        <v>0</v>
      </c>
      <c r="L1130" s="24">
        <v>0</v>
      </c>
      <c r="M1130" s="24">
        <v>0</v>
      </c>
      <c r="N1130" s="24">
        <v>0</v>
      </c>
      <c r="O1130" s="24">
        <v>0</v>
      </c>
      <c r="P1130" s="24">
        <v>0</v>
      </c>
      <c r="Q1130" s="24">
        <v>0</v>
      </c>
      <c r="R1130" s="24">
        <v>0</v>
      </c>
      <c r="S1130" s="24">
        <f t="shared" si="51"/>
        <v>0</v>
      </c>
      <c r="T1130" s="24">
        <f t="shared" si="52"/>
        <v>0</v>
      </c>
      <c r="U1130" s="24">
        <f t="shared" si="53"/>
        <v>1</v>
      </c>
    </row>
    <row r="1131" spans="1:21" x14ac:dyDescent="0.25">
      <c r="A1131" s="24" t="s">
        <v>402</v>
      </c>
      <c r="B1131" s="8" t="s">
        <v>1066</v>
      </c>
      <c r="C1131" s="8" t="s">
        <v>807</v>
      </c>
      <c r="D1131" s="24" t="s">
        <v>719</v>
      </c>
      <c r="E1131" s="24">
        <v>0</v>
      </c>
      <c r="F1131" s="24">
        <v>0</v>
      </c>
      <c r="G1131" s="24">
        <v>0</v>
      </c>
      <c r="H1131" s="24">
        <v>0</v>
      </c>
      <c r="I1131" s="24">
        <v>0</v>
      </c>
      <c r="J1131" s="24">
        <v>0</v>
      </c>
      <c r="K1131" s="24">
        <v>0</v>
      </c>
      <c r="L1131" s="24">
        <v>0</v>
      </c>
      <c r="M1131" s="24">
        <v>0</v>
      </c>
      <c r="N1131" s="24">
        <v>0</v>
      </c>
      <c r="O1131" s="24">
        <v>0</v>
      </c>
      <c r="P1131" s="24">
        <v>0</v>
      </c>
      <c r="Q1131" s="24">
        <v>0</v>
      </c>
      <c r="R1131" s="24">
        <v>0</v>
      </c>
      <c r="S1131" s="24">
        <f t="shared" si="51"/>
        <v>0</v>
      </c>
      <c r="T1131" s="24">
        <f t="shared" si="52"/>
        <v>0</v>
      </c>
      <c r="U1131" s="24">
        <f t="shared" si="53"/>
        <v>1</v>
      </c>
    </row>
    <row r="1132" spans="1:21" x14ac:dyDescent="0.25">
      <c r="A1132" s="24" t="s">
        <v>1860</v>
      </c>
      <c r="B1132" s="8" t="s">
        <v>3963</v>
      </c>
      <c r="C1132" s="8" t="s">
        <v>807</v>
      </c>
      <c r="D1132" s="24" t="s">
        <v>703</v>
      </c>
      <c r="E1132" s="24">
        <v>0</v>
      </c>
      <c r="F1132" s="24">
        <v>0</v>
      </c>
      <c r="G1132" s="24">
        <v>0</v>
      </c>
      <c r="H1132" s="24">
        <v>0</v>
      </c>
      <c r="I1132" s="24">
        <v>0</v>
      </c>
      <c r="J1132" s="24">
        <v>0</v>
      </c>
      <c r="K1132" s="24">
        <v>0</v>
      </c>
      <c r="L1132" s="24">
        <v>0</v>
      </c>
      <c r="M1132" s="24">
        <v>0</v>
      </c>
      <c r="N1132" s="24">
        <v>0</v>
      </c>
      <c r="O1132" s="24">
        <v>0</v>
      </c>
      <c r="P1132" s="24">
        <v>0</v>
      </c>
      <c r="Q1132" s="24">
        <v>0</v>
      </c>
      <c r="R1132" s="24">
        <v>0</v>
      </c>
      <c r="S1132" s="24">
        <f t="shared" si="51"/>
        <v>0</v>
      </c>
      <c r="T1132" s="24">
        <f t="shared" si="52"/>
        <v>0</v>
      </c>
      <c r="U1132" s="24">
        <f t="shared" si="53"/>
        <v>1</v>
      </c>
    </row>
    <row r="1133" spans="1:21" x14ac:dyDescent="0.25">
      <c r="A1133" s="24" t="s">
        <v>298</v>
      </c>
      <c r="B1133" s="8" t="s">
        <v>784</v>
      </c>
      <c r="C1133" s="8" t="s">
        <v>807</v>
      </c>
      <c r="D1133" s="24" t="s">
        <v>726</v>
      </c>
      <c r="E1133" s="24">
        <v>0</v>
      </c>
      <c r="F1133" s="24">
        <v>0</v>
      </c>
      <c r="G1133" s="24">
        <v>0</v>
      </c>
      <c r="H1133" s="24">
        <v>0</v>
      </c>
      <c r="I1133" s="24">
        <v>0</v>
      </c>
      <c r="J1133" s="24">
        <v>0</v>
      </c>
      <c r="K1133" s="24">
        <v>0</v>
      </c>
      <c r="L1133" s="24">
        <v>0</v>
      </c>
      <c r="M1133" s="24">
        <v>0</v>
      </c>
      <c r="N1133" s="24">
        <v>0</v>
      </c>
      <c r="O1133" s="24">
        <v>0</v>
      </c>
      <c r="P1133" s="24">
        <v>0</v>
      </c>
      <c r="Q1133" s="24">
        <v>0</v>
      </c>
      <c r="R1133" s="24">
        <v>0</v>
      </c>
      <c r="S1133" s="24">
        <f t="shared" si="51"/>
        <v>0</v>
      </c>
      <c r="T1133" s="24">
        <f t="shared" si="52"/>
        <v>0</v>
      </c>
      <c r="U1133" s="24">
        <f t="shared" si="53"/>
        <v>1</v>
      </c>
    </row>
    <row r="1134" spans="1:21" x14ac:dyDescent="0.25">
      <c r="A1134" s="24" t="s">
        <v>319</v>
      </c>
      <c r="B1134" s="8" t="s">
        <v>3538</v>
      </c>
      <c r="C1134" s="8" t="s">
        <v>806</v>
      </c>
      <c r="D1134" s="24" t="s">
        <v>708</v>
      </c>
      <c r="E1134" s="24">
        <v>0</v>
      </c>
      <c r="F1134" s="24">
        <v>0</v>
      </c>
      <c r="G1134" s="24">
        <v>0</v>
      </c>
      <c r="H1134" s="24">
        <v>0</v>
      </c>
      <c r="I1134" s="24">
        <v>0</v>
      </c>
      <c r="J1134" s="24">
        <v>0</v>
      </c>
      <c r="K1134" s="24">
        <v>0</v>
      </c>
      <c r="L1134" s="24">
        <v>0</v>
      </c>
      <c r="M1134" s="24">
        <v>0</v>
      </c>
      <c r="N1134" s="24">
        <v>0</v>
      </c>
      <c r="O1134" s="24">
        <v>0</v>
      </c>
      <c r="P1134" s="24">
        <v>0</v>
      </c>
      <c r="Q1134" s="24">
        <v>0</v>
      </c>
      <c r="R1134" s="24">
        <v>0</v>
      </c>
      <c r="S1134" s="24">
        <f t="shared" si="51"/>
        <v>0</v>
      </c>
      <c r="T1134" s="24">
        <f t="shared" si="52"/>
        <v>0</v>
      </c>
      <c r="U1134" s="24">
        <f t="shared" si="53"/>
        <v>1</v>
      </c>
    </row>
    <row r="1135" spans="1:21" x14ac:dyDescent="0.25">
      <c r="A1135" s="24" t="s">
        <v>164</v>
      </c>
      <c r="B1135" s="8" t="s">
        <v>3964</v>
      </c>
      <c r="C1135" s="8" t="s">
        <v>807</v>
      </c>
      <c r="D1135" s="24" t="s">
        <v>846</v>
      </c>
      <c r="E1135" s="24">
        <v>0</v>
      </c>
      <c r="F1135" s="24">
        <v>0</v>
      </c>
      <c r="G1135" s="24">
        <v>0</v>
      </c>
      <c r="H1135" s="24">
        <v>0</v>
      </c>
      <c r="I1135" s="24">
        <v>0</v>
      </c>
      <c r="J1135" s="24">
        <v>0</v>
      </c>
      <c r="K1135" s="24">
        <v>0</v>
      </c>
      <c r="L1135" s="24">
        <v>0</v>
      </c>
      <c r="M1135" s="24">
        <v>0</v>
      </c>
      <c r="N1135" s="24">
        <v>0</v>
      </c>
      <c r="O1135" s="24">
        <v>0</v>
      </c>
      <c r="P1135" s="24">
        <v>0</v>
      </c>
      <c r="Q1135" s="24">
        <v>0</v>
      </c>
      <c r="R1135" s="24">
        <v>0</v>
      </c>
      <c r="S1135" s="24">
        <f t="shared" si="51"/>
        <v>0</v>
      </c>
      <c r="T1135" s="24">
        <f t="shared" si="52"/>
        <v>0</v>
      </c>
      <c r="U1135" s="24">
        <f t="shared" si="53"/>
        <v>1</v>
      </c>
    </row>
    <row r="1136" spans="1:21" x14ac:dyDescent="0.25">
      <c r="A1136" s="24" t="s">
        <v>424</v>
      </c>
      <c r="B1136" s="8" t="s">
        <v>2555</v>
      </c>
      <c r="C1136" s="8" t="s">
        <v>807</v>
      </c>
      <c r="D1136" s="24" t="s">
        <v>708</v>
      </c>
      <c r="E1136" s="24">
        <v>0</v>
      </c>
      <c r="F1136" s="24">
        <v>0</v>
      </c>
      <c r="G1136" s="24">
        <v>0</v>
      </c>
      <c r="H1136" s="24">
        <v>0</v>
      </c>
      <c r="I1136" s="24">
        <v>0</v>
      </c>
      <c r="J1136" s="24">
        <v>0</v>
      </c>
      <c r="K1136" s="24">
        <v>0</v>
      </c>
      <c r="L1136" s="24">
        <v>0</v>
      </c>
      <c r="M1136" s="24">
        <v>0</v>
      </c>
      <c r="N1136" s="24">
        <v>0</v>
      </c>
      <c r="O1136" s="24">
        <v>0</v>
      </c>
      <c r="P1136" s="24">
        <v>0</v>
      </c>
      <c r="Q1136" s="24">
        <v>0</v>
      </c>
      <c r="R1136" s="24">
        <v>0</v>
      </c>
      <c r="S1136" s="24">
        <f t="shared" si="51"/>
        <v>0</v>
      </c>
      <c r="T1136" s="24">
        <f t="shared" si="52"/>
        <v>0</v>
      </c>
      <c r="U1136" s="24">
        <f t="shared" si="53"/>
        <v>1</v>
      </c>
    </row>
    <row r="1137" spans="1:21" x14ac:dyDescent="0.25">
      <c r="A1137" s="24" t="s">
        <v>30</v>
      </c>
      <c r="B1137" s="8" t="s">
        <v>1943</v>
      </c>
      <c r="C1137" s="8" t="s">
        <v>807</v>
      </c>
      <c r="D1137" s="24" t="s">
        <v>715</v>
      </c>
      <c r="E1137" s="24">
        <v>0</v>
      </c>
      <c r="F1137" s="24">
        <v>0</v>
      </c>
      <c r="G1137" s="24">
        <v>0</v>
      </c>
      <c r="H1137" s="24">
        <v>0</v>
      </c>
      <c r="I1137" s="24">
        <v>0</v>
      </c>
      <c r="J1137" s="24">
        <v>0</v>
      </c>
      <c r="K1137" s="24">
        <v>0</v>
      </c>
      <c r="L1137" s="24">
        <v>0</v>
      </c>
      <c r="M1137" s="24">
        <v>0</v>
      </c>
      <c r="N1137" s="24">
        <v>0</v>
      </c>
      <c r="O1137" s="24">
        <v>0</v>
      </c>
      <c r="P1137" s="24">
        <v>0</v>
      </c>
      <c r="Q1137" s="24">
        <v>0</v>
      </c>
      <c r="R1137" s="24">
        <v>0</v>
      </c>
      <c r="S1137" s="24">
        <f t="shared" si="51"/>
        <v>0</v>
      </c>
      <c r="T1137" s="24">
        <f t="shared" si="52"/>
        <v>0</v>
      </c>
      <c r="U1137" s="24">
        <f t="shared" si="53"/>
        <v>1</v>
      </c>
    </row>
    <row r="1138" spans="1:21" x14ac:dyDescent="0.25">
      <c r="A1138" s="24" t="s">
        <v>1248</v>
      </c>
      <c r="B1138" s="8" t="s">
        <v>1330</v>
      </c>
      <c r="C1138" s="8" t="s">
        <v>807</v>
      </c>
      <c r="D1138" s="24" t="s">
        <v>716</v>
      </c>
      <c r="E1138" s="24">
        <v>0</v>
      </c>
      <c r="F1138" s="24">
        <v>0</v>
      </c>
      <c r="G1138" s="24">
        <v>0</v>
      </c>
      <c r="H1138" s="24">
        <v>0</v>
      </c>
      <c r="I1138" s="24">
        <v>0</v>
      </c>
      <c r="J1138" s="24">
        <v>0</v>
      </c>
      <c r="K1138" s="24">
        <v>0</v>
      </c>
      <c r="L1138" s="24">
        <v>0</v>
      </c>
      <c r="M1138" s="24">
        <v>0</v>
      </c>
      <c r="N1138" s="24">
        <v>0</v>
      </c>
      <c r="O1138" s="24">
        <v>0</v>
      </c>
      <c r="P1138" s="24">
        <v>0</v>
      </c>
      <c r="Q1138" s="24">
        <v>0</v>
      </c>
      <c r="R1138" s="24">
        <v>0</v>
      </c>
      <c r="S1138" s="24">
        <f t="shared" si="51"/>
        <v>0</v>
      </c>
      <c r="T1138" s="24">
        <f t="shared" si="52"/>
        <v>0</v>
      </c>
      <c r="U1138" s="24">
        <f t="shared" si="53"/>
        <v>1</v>
      </c>
    </row>
    <row r="1139" spans="1:21" x14ac:dyDescent="0.25">
      <c r="A1139" s="24" t="s">
        <v>620</v>
      </c>
      <c r="B1139" s="8" t="s">
        <v>2065</v>
      </c>
      <c r="C1139" s="8" t="s">
        <v>807</v>
      </c>
      <c r="D1139" s="24" t="s">
        <v>721</v>
      </c>
      <c r="E1139" s="24">
        <v>0</v>
      </c>
      <c r="F1139" s="24">
        <v>0</v>
      </c>
      <c r="G1139" s="24">
        <v>0</v>
      </c>
      <c r="H1139" s="24">
        <v>0</v>
      </c>
      <c r="I1139" s="24">
        <v>0</v>
      </c>
      <c r="J1139" s="24">
        <v>0</v>
      </c>
      <c r="K1139" s="24">
        <v>0</v>
      </c>
      <c r="L1139" s="24">
        <v>0</v>
      </c>
      <c r="M1139" s="24">
        <v>0</v>
      </c>
      <c r="N1139" s="24">
        <v>0</v>
      </c>
      <c r="O1139" s="24">
        <v>0</v>
      </c>
      <c r="P1139" s="24">
        <v>0</v>
      </c>
      <c r="Q1139" s="24">
        <v>0</v>
      </c>
      <c r="R1139" s="24">
        <v>0</v>
      </c>
      <c r="S1139" s="24">
        <f t="shared" si="51"/>
        <v>0</v>
      </c>
      <c r="T1139" s="24">
        <f t="shared" si="52"/>
        <v>0</v>
      </c>
      <c r="U1139" s="24">
        <f t="shared" si="53"/>
        <v>1</v>
      </c>
    </row>
    <row r="1140" spans="1:21" x14ac:dyDescent="0.25">
      <c r="A1140" s="24" t="s">
        <v>164</v>
      </c>
      <c r="B1140" s="8" t="s">
        <v>1570</v>
      </c>
      <c r="C1140" s="8" t="s">
        <v>807</v>
      </c>
      <c r="D1140" s="24" t="s">
        <v>733</v>
      </c>
      <c r="E1140" s="24">
        <v>0</v>
      </c>
      <c r="F1140" s="24">
        <v>0</v>
      </c>
      <c r="G1140" s="24">
        <v>0</v>
      </c>
      <c r="H1140" s="24">
        <v>0</v>
      </c>
      <c r="I1140" s="24">
        <v>0</v>
      </c>
      <c r="J1140" s="24">
        <v>0</v>
      </c>
      <c r="K1140" s="24">
        <v>0</v>
      </c>
      <c r="L1140" s="24">
        <v>0</v>
      </c>
      <c r="M1140" s="24">
        <v>0</v>
      </c>
      <c r="N1140" s="24">
        <v>0</v>
      </c>
      <c r="O1140" s="24">
        <v>0</v>
      </c>
      <c r="P1140" s="24">
        <v>0</v>
      </c>
      <c r="Q1140" s="24">
        <v>0</v>
      </c>
      <c r="R1140" s="24">
        <v>0</v>
      </c>
      <c r="S1140" s="24">
        <f t="shared" si="51"/>
        <v>0</v>
      </c>
      <c r="T1140" s="24">
        <f t="shared" si="52"/>
        <v>0</v>
      </c>
      <c r="U1140" s="24">
        <f t="shared" si="53"/>
        <v>1</v>
      </c>
    </row>
    <row r="1141" spans="1:21" x14ac:dyDescent="0.25">
      <c r="A1141" s="24" t="s">
        <v>132</v>
      </c>
      <c r="B1141" s="8" t="s">
        <v>690</v>
      </c>
      <c r="C1141" s="8" t="s">
        <v>807</v>
      </c>
      <c r="D1141" s="24" t="s">
        <v>708</v>
      </c>
      <c r="E1141" s="24">
        <v>0</v>
      </c>
      <c r="F1141" s="24">
        <v>0</v>
      </c>
      <c r="G1141" s="24">
        <v>0</v>
      </c>
      <c r="H1141" s="24">
        <v>0</v>
      </c>
      <c r="I1141" s="24">
        <v>0</v>
      </c>
      <c r="J1141" s="24">
        <v>0</v>
      </c>
      <c r="K1141" s="24">
        <v>0</v>
      </c>
      <c r="L1141" s="24">
        <v>0</v>
      </c>
      <c r="M1141" s="24">
        <v>0</v>
      </c>
      <c r="N1141" s="24">
        <v>0</v>
      </c>
      <c r="O1141" s="24">
        <v>0</v>
      </c>
      <c r="P1141" s="24">
        <v>0</v>
      </c>
      <c r="Q1141" s="24">
        <v>0</v>
      </c>
      <c r="R1141" s="24">
        <v>0</v>
      </c>
      <c r="S1141" s="24">
        <f t="shared" si="51"/>
        <v>0</v>
      </c>
      <c r="T1141" s="24">
        <f t="shared" si="52"/>
        <v>0</v>
      </c>
      <c r="U1141" s="24">
        <f t="shared" si="53"/>
        <v>1</v>
      </c>
    </row>
    <row r="1142" spans="1:21" x14ac:dyDescent="0.25">
      <c r="A1142" s="24" t="s">
        <v>209</v>
      </c>
      <c r="B1142" s="8" t="s">
        <v>3965</v>
      </c>
      <c r="C1142" s="8" t="s">
        <v>806</v>
      </c>
      <c r="D1142" s="24" t="s">
        <v>712</v>
      </c>
      <c r="E1142" s="24">
        <v>0</v>
      </c>
      <c r="F1142" s="24">
        <v>0</v>
      </c>
      <c r="G1142" s="24">
        <v>0</v>
      </c>
      <c r="H1142" s="24">
        <v>0</v>
      </c>
      <c r="I1142" s="24">
        <v>0</v>
      </c>
      <c r="J1142" s="24">
        <v>0</v>
      </c>
      <c r="K1142" s="24">
        <v>0</v>
      </c>
      <c r="L1142" s="24">
        <v>0</v>
      </c>
      <c r="M1142" s="24">
        <v>0</v>
      </c>
      <c r="N1142" s="24">
        <v>0</v>
      </c>
      <c r="O1142" s="24">
        <v>0</v>
      </c>
      <c r="P1142" s="24">
        <v>0</v>
      </c>
      <c r="Q1142" s="24">
        <v>0</v>
      </c>
      <c r="R1142" s="24">
        <v>0</v>
      </c>
      <c r="S1142" s="24">
        <f t="shared" si="51"/>
        <v>0</v>
      </c>
      <c r="T1142" s="24">
        <f t="shared" si="52"/>
        <v>0</v>
      </c>
      <c r="U1142" s="24">
        <f t="shared" si="53"/>
        <v>1</v>
      </c>
    </row>
    <row r="1143" spans="1:21" x14ac:dyDescent="0.25">
      <c r="A1143" s="24" t="s">
        <v>211</v>
      </c>
      <c r="B1143" s="8" t="s">
        <v>3966</v>
      </c>
      <c r="C1143" s="8" t="s">
        <v>806</v>
      </c>
      <c r="D1143" s="24" t="s">
        <v>718</v>
      </c>
      <c r="E1143" s="24">
        <v>0</v>
      </c>
      <c r="F1143" s="24">
        <v>0</v>
      </c>
      <c r="G1143" s="24">
        <v>0</v>
      </c>
      <c r="H1143" s="24">
        <v>0</v>
      </c>
      <c r="I1143" s="24">
        <v>0</v>
      </c>
      <c r="J1143" s="24">
        <v>0</v>
      </c>
      <c r="K1143" s="24">
        <v>0</v>
      </c>
      <c r="L1143" s="24">
        <v>0</v>
      </c>
      <c r="M1143" s="24">
        <v>0</v>
      </c>
      <c r="N1143" s="24">
        <v>0</v>
      </c>
      <c r="O1143" s="24">
        <v>0</v>
      </c>
      <c r="P1143" s="24">
        <v>0</v>
      </c>
      <c r="Q1143" s="24">
        <v>0</v>
      </c>
      <c r="R1143" s="24">
        <v>0</v>
      </c>
      <c r="S1143" s="24">
        <f t="shared" si="51"/>
        <v>0</v>
      </c>
      <c r="T1143" s="24">
        <f t="shared" si="52"/>
        <v>0</v>
      </c>
      <c r="U1143" s="24">
        <f t="shared" si="53"/>
        <v>1</v>
      </c>
    </row>
    <row r="1144" spans="1:21" x14ac:dyDescent="0.25">
      <c r="A1144" s="24" t="s">
        <v>188</v>
      </c>
      <c r="B1144" s="8" t="s">
        <v>595</v>
      </c>
      <c r="C1144" s="8" t="s">
        <v>807</v>
      </c>
      <c r="D1144" s="24" t="s">
        <v>736</v>
      </c>
      <c r="E1144" s="24">
        <v>0</v>
      </c>
      <c r="F1144" s="24">
        <v>0</v>
      </c>
      <c r="G1144" s="24">
        <v>0</v>
      </c>
      <c r="H1144" s="24">
        <v>0</v>
      </c>
      <c r="I1144" s="24">
        <v>0</v>
      </c>
      <c r="J1144" s="24">
        <v>0</v>
      </c>
      <c r="K1144" s="24">
        <v>0</v>
      </c>
      <c r="L1144" s="24">
        <v>0</v>
      </c>
      <c r="M1144" s="24">
        <v>0</v>
      </c>
      <c r="N1144" s="24">
        <v>0</v>
      </c>
      <c r="O1144" s="24">
        <v>0</v>
      </c>
      <c r="P1144" s="24">
        <v>0</v>
      </c>
      <c r="Q1144" s="24">
        <v>0</v>
      </c>
      <c r="R1144" s="24">
        <v>0</v>
      </c>
      <c r="S1144" s="24">
        <f t="shared" si="51"/>
        <v>0</v>
      </c>
      <c r="T1144" s="24">
        <f t="shared" si="52"/>
        <v>0</v>
      </c>
      <c r="U1144" s="24">
        <f t="shared" si="53"/>
        <v>1</v>
      </c>
    </row>
    <row r="1145" spans="1:21" x14ac:dyDescent="0.25">
      <c r="A1145" s="24" t="s">
        <v>785</v>
      </c>
      <c r="B1145" s="8" t="s">
        <v>1948</v>
      </c>
      <c r="C1145" s="8" t="s">
        <v>806</v>
      </c>
      <c r="D1145" s="24" t="s">
        <v>704</v>
      </c>
      <c r="E1145" s="24">
        <v>0</v>
      </c>
      <c r="F1145" s="24">
        <v>0</v>
      </c>
      <c r="G1145" s="24">
        <v>0</v>
      </c>
      <c r="H1145" s="24">
        <v>0</v>
      </c>
      <c r="I1145" s="24">
        <v>0</v>
      </c>
      <c r="J1145" s="24">
        <v>0</v>
      </c>
      <c r="K1145" s="24">
        <v>0</v>
      </c>
      <c r="L1145" s="24">
        <v>0</v>
      </c>
      <c r="M1145" s="24">
        <v>0</v>
      </c>
      <c r="N1145" s="24">
        <v>0</v>
      </c>
      <c r="O1145" s="24">
        <v>0</v>
      </c>
      <c r="P1145" s="24">
        <v>0</v>
      </c>
      <c r="Q1145" s="24">
        <v>0</v>
      </c>
      <c r="R1145" s="24">
        <v>0</v>
      </c>
      <c r="S1145" s="24">
        <f t="shared" si="51"/>
        <v>0</v>
      </c>
      <c r="T1145" s="24">
        <f t="shared" si="52"/>
        <v>0</v>
      </c>
      <c r="U1145" s="24">
        <f t="shared" si="53"/>
        <v>1</v>
      </c>
    </row>
    <row r="1146" spans="1:21" x14ac:dyDescent="0.25">
      <c r="A1146" s="24" t="s">
        <v>1474</v>
      </c>
      <c r="B1146" s="8" t="s">
        <v>3967</v>
      </c>
      <c r="C1146" s="8" t="s">
        <v>806</v>
      </c>
      <c r="D1146" s="24" t="s">
        <v>715</v>
      </c>
      <c r="E1146" s="24">
        <v>0</v>
      </c>
      <c r="F1146" s="24">
        <v>0</v>
      </c>
      <c r="G1146" s="24">
        <v>0</v>
      </c>
      <c r="H1146" s="24">
        <v>0</v>
      </c>
      <c r="I1146" s="24">
        <v>0</v>
      </c>
      <c r="J1146" s="24">
        <v>0</v>
      </c>
      <c r="K1146" s="24">
        <v>0</v>
      </c>
      <c r="L1146" s="24">
        <v>0</v>
      </c>
      <c r="M1146" s="24">
        <v>0</v>
      </c>
      <c r="N1146" s="24">
        <v>0</v>
      </c>
      <c r="O1146" s="24">
        <v>0</v>
      </c>
      <c r="P1146" s="24">
        <v>0</v>
      </c>
      <c r="Q1146" s="24">
        <v>0</v>
      </c>
      <c r="R1146" s="24">
        <v>0</v>
      </c>
      <c r="S1146" s="24">
        <f t="shared" si="51"/>
        <v>0</v>
      </c>
      <c r="T1146" s="24">
        <f t="shared" si="52"/>
        <v>0</v>
      </c>
      <c r="U1146" s="24">
        <f t="shared" si="53"/>
        <v>1</v>
      </c>
    </row>
    <row r="1147" spans="1:21" x14ac:dyDescent="0.25">
      <c r="A1147" s="24" t="s">
        <v>516</v>
      </c>
      <c r="B1147" s="8" t="s">
        <v>200</v>
      </c>
      <c r="C1147" s="8" t="s">
        <v>807</v>
      </c>
      <c r="D1147" s="24" t="s">
        <v>728</v>
      </c>
      <c r="E1147" s="24">
        <v>0</v>
      </c>
      <c r="F1147" s="24">
        <v>0</v>
      </c>
      <c r="G1147" s="24">
        <v>0</v>
      </c>
      <c r="H1147" s="24">
        <v>0</v>
      </c>
      <c r="I1147" s="24">
        <v>0</v>
      </c>
      <c r="J1147" s="24">
        <v>0</v>
      </c>
      <c r="K1147" s="24">
        <v>0</v>
      </c>
      <c r="L1147" s="24">
        <v>0</v>
      </c>
      <c r="M1147" s="24">
        <v>0</v>
      </c>
      <c r="N1147" s="24">
        <v>0</v>
      </c>
      <c r="O1147" s="24">
        <v>0</v>
      </c>
      <c r="P1147" s="24">
        <v>0</v>
      </c>
      <c r="Q1147" s="24">
        <v>0</v>
      </c>
      <c r="R1147" s="24">
        <v>0</v>
      </c>
      <c r="S1147" s="24">
        <f t="shared" si="51"/>
        <v>0</v>
      </c>
      <c r="T1147" s="24">
        <f t="shared" si="52"/>
        <v>0</v>
      </c>
      <c r="U1147" s="24">
        <f t="shared" si="53"/>
        <v>1</v>
      </c>
    </row>
    <row r="1148" spans="1:21" x14ac:dyDescent="0.25">
      <c r="A1148" s="24" t="s">
        <v>2473</v>
      </c>
      <c r="B1148" s="8" t="s">
        <v>3968</v>
      </c>
      <c r="C1148" s="8" t="s">
        <v>807</v>
      </c>
      <c r="D1148" s="24" t="s">
        <v>710</v>
      </c>
      <c r="E1148" s="24">
        <v>0</v>
      </c>
      <c r="F1148" s="24">
        <v>0</v>
      </c>
      <c r="G1148" s="24">
        <v>0</v>
      </c>
      <c r="H1148" s="24">
        <v>0</v>
      </c>
      <c r="I1148" s="24">
        <v>0</v>
      </c>
      <c r="J1148" s="24">
        <v>0</v>
      </c>
      <c r="K1148" s="24">
        <v>0</v>
      </c>
      <c r="L1148" s="24">
        <v>0</v>
      </c>
      <c r="M1148" s="24">
        <v>0</v>
      </c>
      <c r="N1148" s="24">
        <v>0</v>
      </c>
      <c r="O1148" s="24">
        <v>0</v>
      </c>
      <c r="P1148" s="24">
        <v>0</v>
      </c>
      <c r="Q1148" s="24">
        <v>0</v>
      </c>
      <c r="R1148" s="24">
        <v>0</v>
      </c>
      <c r="S1148" s="24">
        <f t="shared" si="51"/>
        <v>0</v>
      </c>
      <c r="T1148" s="24">
        <f t="shared" si="52"/>
        <v>0</v>
      </c>
      <c r="U1148" s="24">
        <f t="shared" si="53"/>
        <v>1</v>
      </c>
    </row>
    <row r="1149" spans="1:21" x14ac:dyDescent="0.25">
      <c r="A1149" s="24" t="s">
        <v>459</v>
      </c>
      <c r="B1149" s="8" t="s">
        <v>3969</v>
      </c>
      <c r="C1149" s="8" t="s">
        <v>806</v>
      </c>
      <c r="D1149" s="24" t="s">
        <v>709</v>
      </c>
      <c r="E1149" s="24">
        <v>0</v>
      </c>
      <c r="F1149" s="24">
        <v>0</v>
      </c>
      <c r="G1149" s="24">
        <v>0</v>
      </c>
      <c r="H1149" s="24">
        <v>0</v>
      </c>
      <c r="I1149" s="24">
        <v>0</v>
      </c>
      <c r="J1149" s="24">
        <v>0</v>
      </c>
      <c r="K1149" s="24">
        <v>0</v>
      </c>
      <c r="L1149" s="24">
        <v>0</v>
      </c>
      <c r="M1149" s="24">
        <v>0</v>
      </c>
      <c r="N1149" s="24">
        <v>0</v>
      </c>
      <c r="O1149" s="24">
        <v>0</v>
      </c>
      <c r="P1149" s="24">
        <v>0</v>
      </c>
      <c r="Q1149" s="24">
        <v>0</v>
      </c>
      <c r="R1149" s="24">
        <v>0</v>
      </c>
      <c r="S1149" s="24">
        <f t="shared" si="51"/>
        <v>0</v>
      </c>
      <c r="T1149" s="24">
        <f t="shared" si="52"/>
        <v>0</v>
      </c>
      <c r="U1149" s="24">
        <f t="shared" si="53"/>
        <v>1</v>
      </c>
    </row>
    <row r="1150" spans="1:21" x14ac:dyDescent="0.25">
      <c r="A1150" s="24" t="s">
        <v>188</v>
      </c>
      <c r="B1150" s="8" t="s">
        <v>3970</v>
      </c>
      <c r="C1150" s="8" t="s">
        <v>807</v>
      </c>
      <c r="D1150" s="24" t="s">
        <v>707</v>
      </c>
      <c r="E1150" s="24">
        <v>0</v>
      </c>
      <c r="F1150" s="24">
        <v>0</v>
      </c>
      <c r="G1150" s="24">
        <v>0</v>
      </c>
      <c r="H1150" s="24">
        <v>0</v>
      </c>
      <c r="I1150" s="24">
        <v>0</v>
      </c>
      <c r="J1150" s="24">
        <v>0</v>
      </c>
      <c r="K1150" s="24">
        <v>0</v>
      </c>
      <c r="L1150" s="24">
        <v>0</v>
      </c>
      <c r="M1150" s="24">
        <v>0</v>
      </c>
      <c r="N1150" s="24">
        <v>0</v>
      </c>
      <c r="O1150" s="24">
        <v>0</v>
      </c>
      <c r="P1150" s="24">
        <v>0</v>
      </c>
      <c r="Q1150" s="24">
        <v>0</v>
      </c>
      <c r="R1150" s="24">
        <v>0</v>
      </c>
      <c r="S1150" s="24">
        <f t="shared" si="51"/>
        <v>0</v>
      </c>
      <c r="T1150" s="24">
        <f t="shared" si="52"/>
        <v>0</v>
      </c>
      <c r="U1150" s="24">
        <f t="shared" si="53"/>
        <v>1</v>
      </c>
    </row>
    <row r="1151" spans="1:21" x14ac:dyDescent="0.25">
      <c r="A1151" s="24" t="s">
        <v>173</v>
      </c>
      <c r="B1151" s="8" t="s">
        <v>3603</v>
      </c>
      <c r="C1151" s="8" t="s">
        <v>807</v>
      </c>
      <c r="D1151" s="24" t="s">
        <v>712</v>
      </c>
      <c r="E1151" s="24">
        <v>0</v>
      </c>
      <c r="F1151" s="24">
        <v>0</v>
      </c>
      <c r="G1151" s="24">
        <v>0</v>
      </c>
      <c r="H1151" s="24">
        <v>0</v>
      </c>
      <c r="I1151" s="24">
        <v>0</v>
      </c>
      <c r="J1151" s="24">
        <v>0</v>
      </c>
      <c r="K1151" s="24">
        <v>0</v>
      </c>
      <c r="L1151" s="24">
        <v>0</v>
      </c>
      <c r="M1151" s="24">
        <v>0</v>
      </c>
      <c r="N1151" s="24">
        <v>0</v>
      </c>
      <c r="O1151" s="24">
        <v>0</v>
      </c>
      <c r="P1151" s="24">
        <v>0</v>
      </c>
      <c r="Q1151" s="24">
        <v>0</v>
      </c>
      <c r="R1151" s="24">
        <v>0</v>
      </c>
      <c r="S1151" s="24">
        <f t="shared" si="51"/>
        <v>0</v>
      </c>
      <c r="T1151" s="24">
        <f t="shared" si="52"/>
        <v>0</v>
      </c>
      <c r="U1151" s="24">
        <f t="shared" si="53"/>
        <v>1</v>
      </c>
    </row>
    <row r="1152" spans="1:21" x14ac:dyDescent="0.25">
      <c r="A1152" s="24" t="s">
        <v>283</v>
      </c>
      <c r="B1152" s="8" t="s">
        <v>87</v>
      </c>
      <c r="C1152" s="8" t="s">
        <v>807</v>
      </c>
      <c r="D1152" s="24" t="s">
        <v>726</v>
      </c>
      <c r="E1152" s="24">
        <v>0</v>
      </c>
      <c r="F1152" s="24">
        <v>0</v>
      </c>
      <c r="G1152" s="24">
        <v>0</v>
      </c>
      <c r="H1152" s="24">
        <v>0</v>
      </c>
      <c r="I1152" s="24">
        <v>0</v>
      </c>
      <c r="J1152" s="24">
        <v>0</v>
      </c>
      <c r="K1152" s="24">
        <v>0</v>
      </c>
      <c r="L1152" s="24">
        <v>0</v>
      </c>
      <c r="M1152" s="24">
        <v>0</v>
      </c>
      <c r="N1152" s="24">
        <v>0</v>
      </c>
      <c r="O1152" s="24">
        <v>0</v>
      </c>
      <c r="P1152" s="24">
        <v>0</v>
      </c>
      <c r="Q1152" s="24">
        <v>0</v>
      </c>
      <c r="R1152" s="24">
        <v>0</v>
      </c>
      <c r="S1152" s="24">
        <f t="shared" si="51"/>
        <v>0</v>
      </c>
      <c r="T1152" s="24">
        <f t="shared" si="52"/>
        <v>0</v>
      </c>
      <c r="U1152" s="24">
        <f t="shared" si="53"/>
        <v>1</v>
      </c>
    </row>
    <row r="1153" spans="1:21" x14ac:dyDescent="0.25">
      <c r="A1153" s="24" t="s">
        <v>305</v>
      </c>
      <c r="B1153" s="8" t="s">
        <v>1467</v>
      </c>
      <c r="C1153" s="8" t="s">
        <v>807</v>
      </c>
      <c r="D1153" s="24" t="s">
        <v>706</v>
      </c>
      <c r="E1153" s="24">
        <v>0</v>
      </c>
      <c r="F1153" s="24">
        <v>0</v>
      </c>
      <c r="G1153" s="24">
        <v>0</v>
      </c>
      <c r="H1153" s="24">
        <v>0</v>
      </c>
      <c r="I1153" s="24">
        <v>0</v>
      </c>
      <c r="J1153" s="24">
        <v>0</v>
      </c>
      <c r="K1153" s="24">
        <v>0</v>
      </c>
      <c r="L1153" s="24">
        <v>0</v>
      </c>
      <c r="M1153" s="24">
        <v>0</v>
      </c>
      <c r="N1153" s="24">
        <v>0</v>
      </c>
      <c r="O1153" s="24">
        <v>0</v>
      </c>
      <c r="P1153" s="24">
        <v>0</v>
      </c>
      <c r="Q1153" s="24">
        <v>0</v>
      </c>
      <c r="R1153" s="24">
        <v>0</v>
      </c>
      <c r="S1153" s="24">
        <f t="shared" si="51"/>
        <v>0</v>
      </c>
      <c r="T1153" s="24">
        <f t="shared" si="52"/>
        <v>0</v>
      </c>
      <c r="U1153" s="24">
        <f t="shared" si="53"/>
        <v>1</v>
      </c>
    </row>
    <row r="1154" spans="1:21" x14ac:dyDescent="0.25">
      <c r="A1154" s="24" t="s">
        <v>1606</v>
      </c>
      <c r="B1154" s="8" t="s">
        <v>1608</v>
      </c>
      <c r="C1154" s="8" t="s">
        <v>807</v>
      </c>
      <c r="D1154" s="24" t="s">
        <v>719</v>
      </c>
      <c r="E1154" s="24">
        <v>0</v>
      </c>
      <c r="F1154" s="24">
        <v>0</v>
      </c>
      <c r="G1154" s="24">
        <v>0</v>
      </c>
      <c r="H1154" s="24">
        <v>0</v>
      </c>
      <c r="I1154" s="24">
        <v>0</v>
      </c>
      <c r="J1154" s="24">
        <v>0</v>
      </c>
      <c r="K1154" s="24">
        <v>0</v>
      </c>
      <c r="L1154" s="24">
        <v>0</v>
      </c>
      <c r="M1154" s="24">
        <v>0</v>
      </c>
      <c r="N1154" s="24">
        <v>0</v>
      </c>
      <c r="O1154" s="24">
        <v>0</v>
      </c>
      <c r="P1154" s="24">
        <v>0</v>
      </c>
      <c r="Q1154" s="24">
        <v>0</v>
      </c>
      <c r="R1154" s="24">
        <v>0</v>
      </c>
      <c r="S1154" s="24">
        <f t="shared" si="51"/>
        <v>0</v>
      </c>
      <c r="T1154" s="24">
        <f t="shared" si="52"/>
        <v>0</v>
      </c>
      <c r="U1154" s="24">
        <f t="shared" si="53"/>
        <v>1</v>
      </c>
    </row>
    <row r="1155" spans="1:21" x14ac:dyDescent="0.25">
      <c r="A1155" s="24" t="s">
        <v>167</v>
      </c>
      <c r="B1155" s="8" t="s">
        <v>461</v>
      </c>
      <c r="C1155" s="8" t="s">
        <v>807</v>
      </c>
      <c r="D1155" s="24" t="s">
        <v>725</v>
      </c>
      <c r="E1155" s="24">
        <v>0</v>
      </c>
      <c r="F1155" s="24">
        <v>0</v>
      </c>
      <c r="G1155" s="24">
        <v>0</v>
      </c>
      <c r="H1155" s="24">
        <v>0</v>
      </c>
      <c r="I1155" s="24">
        <v>0</v>
      </c>
      <c r="J1155" s="24">
        <v>0</v>
      </c>
      <c r="K1155" s="24">
        <v>0</v>
      </c>
      <c r="L1155" s="24">
        <v>0</v>
      </c>
      <c r="M1155" s="24">
        <v>0</v>
      </c>
      <c r="N1155" s="24">
        <v>0</v>
      </c>
      <c r="O1155" s="24">
        <v>0</v>
      </c>
      <c r="P1155" s="24">
        <v>0</v>
      </c>
      <c r="Q1155" s="24">
        <v>0</v>
      </c>
      <c r="R1155" s="24">
        <v>0</v>
      </c>
      <c r="S1155" s="24">
        <f t="shared" ref="S1155:S1218" si="54">R1155/16.875</f>
        <v>0</v>
      </c>
      <c r="T1155" s="24">
        <f t="shared" ref="T1155:T1218" si="55">IF(R1155 &gt;= 400,S1155*1.2,IF(R1155 &gt; 300,S1155,IF(R1155&gt;200,S1155*0.8,IF(R1155&gt;100,S1155*0.6,S1155*0.5))))</f>
        <v>0</v>
      </c>
      <c r="U1155" s="24">
        <f t="shared" ref="U1155:U1218" si="56">IF(T1155 &lt; 1.5,1,T1155)</f>
        <v>1</v>
      </c>
    </row>
    <row r="1156" spans="1:21" x14ac:dyDescent="0.25">
      <c r="A1156" s="24" t="s">
        <v>275</v>
      </c>
      <c r="B1156" s="8" t="s">
        <v>3971</v>
      </c>
      <c r="C1156" s="8" t="s">
        <v>807</v>
      </c>
      <c r="D1156" s="24" t="s">
        <v>708</v>
      </c>
      <c r="E1156" s="24">
        <v>0</v>
      </c>
      <c r="F1156" s="24">
        <v>0</v>
      </c>
      <c r="G1156" s="24">
        <v>0</v>
      </c>
      <c r="H1156" s="24">
        <v>0</v>
      </c>
      <c r="I1156" s="24">
        <v>0</v>
      </c>
      <c r="J1156" s="24">
        <v>0</v>
      </c>
      <c r="K1156" s="24">
        <v>0</v>
      </c>
      <c r="L1156" s="24">
        <v>0</v>
      </c>
      <c r="M1156" s="24">
        <v>0</v>
      </c>
      <c r="N1156" s="24">
        <v>0</v>
      </c>
      <c r="O1156" s="24">
        <v>0</v>
      </c>
      <c r="P1156" s="24">
        <v>0</v>
      </c>
      <c r="Q1156" s="24">
        <v>0</v>
      </c>
      <c r="R1156" s="24">
        <v>0</v>
      </c>
      <c r="S1156" s="24">
        <f t="shared" si="54"/>
        <v>0</v>
      </c>
      <c r="T1156" s="24">
        <f t="shared" si="55"/>
        <v>0</v>
      </c>
      <c r="U1156" s="24">
        <f t="shared" si="56"/>
        <v>1</v>
      </c>
    </row>
    <row r="1157" spans="1:21" x14ac:dyDescent="0.25">
      <c r="A1157" s="24" t="s">
        <v>97</v>
      </c>
      <c r="B1157" s="8" t="s">
        <v>1711</v>
      </c>
      <c r="C1157" s="8" t="s">
        <v>807</v>
      </c>
      <c r="D1157" s="24" t="s">
        <v>704</v>
      </c>
      <c r="E1157" s="24">
        <v>0</v>
      </c>
      <c r="F1157" s="24">
        <v>0</v>
      </c>
      <c r="G1157" s="24">
        <v>0</v>
      </c>
      <c r="H1157" s="24">
        <v>0</v>
      </c>
      <c r="I1157" s="24">
        <v>0</v>
      </c>
      <c r="J1157" s="24">
        <v>0</v>
      </c>
      <c r="K1157" s="24">
        <v>0</v>
      </c>
      <c r="L1157" s="24">
        <v>0</v>
      </c>
      <c r="M1157" s="24">
        <v>0</v>
      </c>
      <c r="N1157" s="24">
        <v>0</v>
      </c>
      <c r="O1157" s="24">
        <v>0</v>
      </c>
      <c r="P1157" s="24">
        <v>0</v>
      </c>
      <c r="Q1157" s="24">
        <v>0</v>
      </c>
      <c r="R1157" s="24">
        <v>0</v>
      </c>
      <c r="S1157" s="24">
        <f t="shared" si="54"/>
        <v>0</v>
      </c>
      <c r="T1157" s="24">
        <f t="shared" si="55"/>
        <v>0</v>
      </c>
      <c r="U1157" s="24">
        <f t="shared" si="56"/>
        <v>1</v>
      </c>
    </row>
    <row r="1158" spans="1:21" x14ac:dyDescent="0.25">
      <c r="A1158" s="24" t="s">
        <v>27</v>
      </c>
      <c r="B1158" s="8" t="s">
        <v>634</v>
      </c>
      <c r="C1158" s="8" t="s">
        <v>807</v>
      </c>
      <c r="D1158" s="24" t="s">
        <v>714</v>
      </c>
      <c r="E1158" s="24">
        <v>0</v>
      </c>
      <c r="F1158" s="24">
        <v>0</v>
      </c>
      <c r="G1158" s="24">
        <v>0</v>
      </c>
      <c r="H1158" s="24">
        <v>0</v>
      </c>
      <c r="I1158" s="24">
        <v>0</v>
      </c>
      <c r="J1158" s="24">
        <v>0</v>
      </c>
      <c r="K1158" s="24">
        <v>0</v>
      </c>
      <c r="L1158" s="24">
        <v>0</v>
      </c>
      <c r="M1158" s="24">
        <v>0</v>
      </c>
      <c r="N1158" s="24">
        <v>0</v>
      </c>
      <c r="O1158" s="24">
        <v>0</v>
      </c>
      <c r="P1158" s="24">
        <v>0</v>
      </c>
      <c r="Q1158" s="24">
        <v>0</v>
      </c>
      <c r="R1158" s="24">
        <v>0</v>
      </c>
      <c r="S1158" s="24">
        <f t="shared" si="54"/>
        <v>0</v>
      </c>
      <c r="T1158" s="24">
        <f t="shared" si="55"/>
        <v>0</v>
      </c>
      <c r="U1158" s="24">
        <f t="shared" si="56"/>
        <v>1</v>
      </c>
    </row>
    <row r="1159" spans="1:21" x14ac:dyDescent="0.25">
      <c r="A1159" s="24" t="s">
        <v>197</v>
      </c>
      <c r="B1159" s="8" t="s">
        <v>220</v>
      </c>
      <c r="C1159" s="8" t="s">
        <v>807</v>
      </c>
      <c r="D1159" s="24" t="s">
        <v>736</v>
      </c>
      <c r="E1159" s="24">
        <v>0</v>
      </c>
      <c r="F1159" s="24">
        <v>0</v>
      </c>
      <c r="G1159" s="24">
        <v>0</v>
      </c>
      <c r="H1159" s="24">
        <v>0</v>
      </c>
      <c r="I1159" s="24">
        <v>0</v>
      </c>
      <c r="J1159" s="24">
        <v>0</v>
      </c>
      <c r="K1159" s="24">
        <v>0</v>
      </c>
      <c r="L1159" s="24">
        <v>0</v>
      </c>
      <c r="M1159" s="24">
        <v>0</v>
      </c>
      <c r="N1159" s="24">
        <v>0</v>
      </c>
      <c r="O1159" s="24">
        <v>0</v>
      </c>
      <c r="P1159" s="24">
        <v>0</v>
      </c>
      <c r="Q1159" s="24">
        <v>0</v>
      </c>
      <c r="R1159" s="24">
        <v>0</v>
      </c>
      <c r="S1159" s="24">
        <f t="shared" si="54"/>
        <v>0</v>
      </c>
      <c r="T1159" s="24">
        <f t="shared" si="55"/>
        <v>0</v>
      </c>
      <c r="U1159" s="24">
        <f t="shared" si="56"/>
        <v>1</v>
      </c>
    </row>
    <row r="1160" spans="1:21" x14ac:dyDescent="0.25">
      <c r="A1160" s="24" t="s">
        <v>485</v>
      </c>
      <c r="B1160" s="8" t="s">
        <v>2513</v>
      </c>
      <c r="C1160" s="8" t="s">
        <v>807</v>
      </c>
      <c r="D1160" s="24" t="s">
        <v>711</v>
      </c>
      <c r="E1160" s="24">
        <v>0</v>
      </c>
      <c r="F1160" s="24">
        <v>0</v>
      </c>
      <c r="G1160" s="24">
        <v>0</v>
      </c>
      <c r="H1160" s="24">
        <v>0</v>
      </c>
      <c r="I1160" s="24">
        <v>0</v>
      </c>
      <c r="J1160" s="24">
        <v>0</v>
      </c>
      <c r="K1160" s="24">
        <v>0</v>
      </c>
      <c r="L1160" s="24">
        <v>0</v>
      </c>
      <c r="M1160" s="24">
        <v>0</v>
      </c>
      <c r="N1160" s="24">
        <v>0</v>
      </c>
      <c r="O1160" s="24">
        <v>0</v>
      </c>
      <c r="P1160" s="24">
        <v>0</v>
      </c>
      <c r="Q1160" s="24">
        <v>0</v>
      </c>
      <c r="R1160" s="24">
        <v>0</v>
      </c>
      <c r="S1160" s="24">
        <f t="shared" si="54"/>
        <v>0</v>
      </c>
      <c r="T1160" s="24">
        <f t="shared" si="55"/>
        <v>0</v>
      </c>
      <c r="U1160" s="24">
        <f t="shared" si="56"/>
        <v>1</v>
      </c>
    </row>
    <row r="1161" spans="1:21" x14ac:dyDescent="0.25">
      <c r="A1161" s="24" t="s">
        <v>459</v>
      </c>
      <c r="B1161" s="8" t="s">
        <v>3972</v>
      </c>
      <c r="C1161" s="8" t="s">
        <v>806</v>
      </c>
      <c r="D1161" s="24" t="s">
        <v>717</v>
      </c>
      <c r="E1161" s="24">
        <v>0</v>
      </c>
      <c r="F1161" s="24">
        <v>0</v>
      </c>
      <c r="G1161" s="24">
        <v>0</v>
      </c>
      <c r="H1161" s="24">
        <v>0</v>
      </c>
      <c r="I1161" s="24">
        <v>0</v>
      </c>
      <c r="J1161" s="24">
        <v>0</v>
      </c>
      <c r="K1161" s="24">
        <v>0</v>
      </c>
      <c r="L1161" s="24">
        <v>0</v>
      </c>
      <c r="M1161" s="24">
        <v>0</v>
      </c>
      <c r="N1161" s="24">
        <v>0</v>
      </c>
      <c r="O1161" s="24">
        <v>0</v>
      </c>
      <c r="P1161" s="24">
        <v>0</v>
      </c>
      <c r="Q1161" s="24">
        <v>0</v>
      </c>
      <c r="R1161" s="24">
        <v>0</v>
      </c>
      <c r="S1161" s="24">
        <f t="shared" si="54"/>
        <v>0</v>
      </c>
      <c r="T1161" s="24">
        <f t="shared" si="55"/>
        <v>0</v>
      </c>
      <c r="U1161" s="24">
        <f t="shared" si="56"/>
        <v>1</v>
      </c>
    </row>
    <row r="1162" spans="1:21" x14ac:dyDescent="0.25">
      <c r="A1162" s="24" t="s">
        <v>2181</v>
      </c>
      <c r="B1162" s="8" t="s">
        <v>3173</v>
      </c>
      <c r="C1162" s="8" t="s">
        <v>806</v>
      </c>
      <c r="D1162" s="24" t="s">
        <v>716</v>
      </c>
      <c r="E1162" s="24">
        <v>0</v>
      </c>
      <c r="F1162" s="24">
        <v>0</v>
      </c>
      <c r="G1162" s="24">
        <v>0</v>
      </c>
      <c r="H1162" s="24">
        <v>0</v>
      </c>
      <c r="I1162" s="24">
        <v>0</v>
      </c>
      <c r="J1162" s="24">
        <v>0</v>
      </c>
      <c r="K1162" s="24">
        <v>0</v>
      </c>
      <c r="L1162" s="24">
        <v>0</v>
      </c>
      <c r="M1162" s="24">
        <v>0</v>
      </c>
      <c r="N1162" s="24">
        <v>0</v>
      </c>
      <c r="O1162" s="24">
        <v>0</v>
      </c>
      <c r="P1162" s="24">
        <v>0</v>
      </c>
      <c r="Q1162" s="24">
        <v>0</v>
      </c>
      <c r="R1162" s="24">
        <v>0</v>
      </c>
      <c r="S1162" s="24">
        <f t="shared" si="54"/>
        <v>0</v>
      </c>
      <c r="T1162" s="24">
        <f t="shared" si="55"/>
        <v>0</v>
      </c>
      <c r="U1162" s="24">
        <f t="shared" si="56"/>
        <v>1</v>
      </c>
    </row>
    <row r="1163" spans="1:21" x14ac:dyDescent="0.25">
      <c r="A1163" s="24" t="s">
        <v>323</v>
      </c>
      <c r="B1163" s="8" t="s">
        <v>486</v>
      </c>
      <c r="C1163" s="8" t="s">
        <v>807</v>
      </c>
      <c r="D1163" s="24" t="s">
        <v>721</v>
      </c>
      <c r="E1163" s="24">
        <v>0</v>
      </c>
      <c r="F1163" s="24">
        <v>0</v>
      </c>
      <c r="G1163" s="24">
        <v>0</v>
      </c>
      <c r="H1163" s="24">
        <v>0</v>
      </c>
      <c r="I1163" s="24">
        <v>0</v>
      </c>
      <c r="J1163" s="24">
        <v>0</v>
      </c>
      <c r="K1163" s="24">
        <v>0</v>
      </c>
      <c r="L1163" s="24">
        <v>0</v>
      </c>
      <c r="M1163" s="24">
        <v>0</v>
      </c>
      <c r="N1163" s="24">
        <v>0</v>
      </c>
      <c r="O1163" s="24">
        <v>0</v>
      </c>
      <c r="P1163" s="24">
        <v>0</v>
      </c>
      <c r="Q1163" s="24">
        <v>0</v>
      </c>
      <c r="R1163" s="24">
        <v>0</v>
      </c>
      <c r="S1163" s="24">
        <f t="shared" si="54"/>
        <v>0</v>
      </c>
      <c r="T1163" s="24">
        <f t="shared" si="55"/>
        <v>0</v>
      </c>
      <c r="U1163" s="24">
        <f t="shared" si="56"/>
        <v>1</v>
      </c>
    </row>
    <row r="1164" spans="1:21" x14ac:dyDescent="0.25">
      <c r="A1164" s="24" t="s">
        <v>89</v>
      </c>
      <c r="B1164" s="8" t="s">
        <v>3973</v>
      </c>
      <c r="C1164" s="8" t="s">
        <v>807</v>
      </c>
      <c r="D1164" s="24" t="s">
        <v>846</v>
      </c>
      <c r="E1164" s="24">
        <v>0</v>
      </c>
      <c r="F1164" s="24">
        <v>0</v>
      </c>
      <c r="G1164" s="24">
        <v>0</v>
      </c>
      <c r="H1164" s="24">
        <v>0</v>
      </c>
      <c r="I1164" s="24">
        <v>0</v>
      </c>
      <c r="J1164" s="24">
        <v>0</v>
      </c>
      <c r="K1164" s="24">
        <v>0</v>
      </c>
      <c r="L1164" s="24">
        <v>0</v>
      </c>
      <c r="M1164" s="24">
        <v>0</v>
      </c>
      <c r="N1164" s="24">
        <v>0</v>
      </c>
      <c r="O1164" s="24">
        <v>0</v>
      </c>
      <c r="P1164" s="24">
        <v>0</v>
      </c>
      <c r="Q1164" s="24">
        <v>0</v>
      </c>
      <c r="R1164" s="24">
        <v>0</v>
      </c>
      <c r="S1164" s="24">
        <f t="shared" si="54"/>
        <v>0</v>
      </c>
      <c r="T1164" s="24">
        <f t="shared" si="55"/>
        <v>0</v>
      </c>
      <c r="U1164" s="24">
        <f t="shared" si="56"/>
        <v>1</v>
      </c>
    </row>
    <row r="1165" spans="1:21" x14ac:dyDescent="0.25">
      <c r="A1165" s="24" t="s">
        <v>533</v>
      </c>
      <c r="B1165" s="8" t="s">
        <v>532</v>
      </c>
      <c r="C1165" s="8" t="s">
        <v>807</v>
      </c>
      <c r="D1165" s="24" t="s">
        <v>725</v>
      </c>
      <c r="E1165" s="24">
        <v>0</v>
      </c>
      <c r="F1165" s="24">
        <v>0</v>
      </c>
      <c r="G1165" s="24">
        <v>0</v>
      </c>
      <c r="H1165" s="24">
        <v>0</v>
      </c>
      <c r="I1165" s="24">
        <v>0</v>
      </c>
      <c r="J1165" s="24">
        <v>0</v>
      </c>
      <c r="K1165" s="24">
        <v>0</v>
      </c>
      <c r="L1165" s="24">
        <v>0</v>
      </c>
      <c r="M1165" s="24">
        <v>0</v>
      </c>
      <c r="N1165" s="24">
        <v>0</v>
      </c>
      <c r="O1165" s="24">
        <v>0</v>
      </c>
      <c r="P1165" s="24">
        <v>0</v>
      </c>
      <c r="Q1165" s="24">
        <v>0</v>
      </c>
      <c r="R1165" s="24">
        <v>0</v>
      </c>
      <c r="S1165" s="24">
        <f t="shared" si="54"/>
        <v>0</v>
      </c>
      <c r="T1165" s="24">
        <f t="shared" si="55"/>
        <v>0</v>
      </c>
      <c r="U1165" s="24">
        <f t="shared" si="56"/>
        <v>1</v>
      </c>
    </row>
    <row r="1166" spans="1:21" x14ac:dyDescent="0.25">
      <c r="A1166" s="24" t="s">
        <v>114</v>
      </c>
      <c r="B1166" s="8" t="s">
        <v>3974</v>
      </c>
      <c r="C1166" s="8" t="s">
        <v>1057</v>
      </c>
      <c r="D1166" s="24" t="s">
        <v>710</v>
      </c>
      <c r="E1166" s="24">
        <v>0</v>
      </c>
      <c r="F1166" s="24">
        <v>0</v>
      </c>
      <c r="G1166" s="24">
        <v>0</v>
      </c>
      <c r="H1166" s="24">
        <v>0</v>
      </c>
      <c r="I1166" s="24">
        <v>0</v>
      </c>
      <c r="J1166" s="24">
        <v>0</v>
      </c>
      <c r="K1166" s="24">
        <v>0</v>
      </c>
      <c r="L1166" s="24">
        <v>0</v>
      </c>
      <c r="M1166" s="24">
        <v>0</v>
      </c>
      <c r="N1166" s="24">
        <v>0</v>
      </c>
      <c r="O1166" s="24">
        <v>0</v>
      </c>
      <c r="P1166" s="24">
        <v>0</v>
      </c>
      <c r="Q1166" s="24">
        <v>0</v>
      </c>
      <c r="R1166" s="24">
        <v>0</v>
      </c>
      <c r="S1166" s="24">
        <f t="shared" si="54"/>
        <v>0</v>
      </c>
      <c r="T1166" s="24">
        <f t="shared" si="55"/>
        <v>0</v>
      </c>
      <c r="U1166" s="24">
        <f t="shared" si="56"/>
        <v>1</v>
      </c>
    </row>
    <row r="1167" spans="1:21" x14ac:dyDescent="0.25">
      <c r="A1167" s="24" t="s">
        <v>43</v>
      </c>
      <c r="B1167" s="8" t="s">
        <v>3975</v>
      </c>
      <c r="C1167" s="8" t="s">
        <v>807</v>
      </c>
      <c r="D1167" s="24" t="s">
        <v>715</v>
      </c>
      <c r="E1167" s="24">
        <v>0</v>
      </c>
      <c r="F1167" s="24">
        <v>0</v>
      </c>
      <c r="G1167" s="24">
        <v>0</v>
      </c>
      <c r="H1167" s="24">
        <v>0</v>
      </c>
      <c r="I1167" s="24">
        <v>0</v>
      </c>
      <c r="J1167" s="24">
        <v>0</v>
      </c>
      <c r="K1167" s="24">
        <v>0</v>
      </c>
      <c r="L1167" s="24">
        <v>0</v>
      </c>
      <c r="M1167" s="24">
        <v>0</v>
      </c>
      <c r="N1167" s="24">
        <v>0</v>
      </c>
      <c r="O1167" s="24">
        <v>0</v>
      </c>
      <c r="P1167" s="24">
        <v>0</v>
      </c>
      <c r="Q1167" s="24">
        <v>0</v>
      </c>
      <c r="R1167" s="24">
        <v>0</v>
      </c>
      <c r="S1167" s="24">
        <f t="shared" si="54"/>
        <v>0</v>
      </c>
      <c r="T1167" s="24">
        <f t="shared" si="55"/>
        <v>0</v>
      </c>
      <c r="U1167" s="24">
        <f t="shared" si="56"/>
        <v>1</v>
      </c>
    </row>
    <row r="1168" spans="1:21" x14ac:dyDescent="0.25">
      <c r="A1168" s="24" t="s">
        <v>132</v>
      </c>
      <c r="B1168" s="8" t="s">
        <v>3976</v>
      </c>
      <c r="C1168" s="8" t="s">
        <v>1057</v>
      </c>
      <c r="D1168" s="24" t="s">
        <v>708</v>
      </c>
      <c r="E1168" s="24">
        <v>0</v>
      </c>
      <c r="F1168" s="24">
        <v>0</v>
      </c>
      <c r="G1168" s="24">
        <v>0</v>
      </c>
      <c r="H1168" s="24">
        <v>0</v>
      </c>
      <c r="I1168" s="24">
        <v>0</v>
      </c>
      <c r="J1168" s="24">
        <v>0</v>
      </c>
      <c r="K1168" s="24">
        <v>0</v>
      </c>
      <c r="L1168" s="24">
        <v>0</v>
      </c>
      <c r="M1168" s="24">
        <v>0</v>
      </c>
      <c r="N1168" s="24">
        <v>0</v>
      </c>
      <c r="O1168" s="24">
        <v>0</v>
      </c>
      <c r="P1168" s="24">
        <v>0</v>
      </c>
      <c r="Q1168" s="24">
        <v>0</v>
      </c>
      <c r="R1168" s="24">
        <v>0</v>
      </c>
      <c r="S1168" s="24">
        <f t="shared" si="54"/>
        <v>0</v>
      </c>
      <c r="T1168" s="24">
        <f t="shared" si="55"/>
        <v>0</v>
      </c>
      <c r="U1168" s="24">
        <f t="shared" si="56"/>
        <v>1</v>
      </c>
    </row>
    <row r="1169" spans="1:21" x14ac:dyDescent="0.25">
      <c r="A1169" s="24" t="s">
        <v>277</v>
      </c>
      <c r="B1169" s="8" t="s">
        <v>3977</v>
      </c>
      <c r="C1169" s="8" t="s">
        <v>1057</v>
      </c>
      <c r="D1169" s="24" t="s">
        <v>724</v>
      </c>
      <c r="E1169" s="24">
        <v>0</v>
      </c>
      <c r="F1169" s="24">
        <v>0</v>
      </c>
      <c r="G1169" s="24">
        <v>0</v>
      </c>
      <c r="H1169" s="24">
        <v>0</v>
      </c>
      <c r="I1169" s="24">
        <v>0</v>
      </c>
      <c r="J1169" s="24">
        <v>0</v>
      </c>
      <c r="K1169" s="24">
        <v>0</v>
      </c>
      <c r="L1169" s="24">
        <v>0</v>
      </c>
      <c r="M1169" s="24">
        <v>0</v>
      </c>
      <c r="N1169" s="24">
        <v>0</v>
      </c>
      <c r="O1169" s="24">
        <v>0</v>
      </c>
      <c r="P1169" s="24">
        <v>0</v>
      </c>
      <c r="Q1169" s="24">
        <v>0</v>
      </c>
      <c r="R1169" s="24">
        <v>0</v>
      </c>
      <c r="S1169" s="24">
        <f t="shared" si="54"/>
        <v>0</v>
      </c>
      <c r="T1169" s="24">
        <f t="shared" si="55"/>
        <v>0</v>
      </c>
      <c r="U1169" s="24">
        <f t="shared" si="56"/>
        <v>1</v>
      </c>
    </row>
    <row r="1170" spans="1:21" x14ac:dyDescent="0.25">
      <c r="A1170" s="24" t="s">
        <v>990</v>
      </c>
      <c r="B1170" s="8" t="s">
        <v>598</v>
      </c>
      <c r="C1170" s="8" t="s">
        <v>807</v>
      </c>
      <c r="D1170" s="24" t="s">
        <v>701</v>
      </c>
      <c r="E1170" s="24">
        <v>0</v>
      </c>
      <c r="F1170" s="24">
        <v>0</v>
      </c>
      <c r="G1170" s="24">
        <v>0</v>
      </c>
      <c r="H1170" s="24">
        <v>0</v>
      </c>
      <c r="I1170" s="24">
        <v>0</v>
      </c>
      <c r="J1170" s="24">
        <v>0</v>
      </c>
      <c r="K1170" s="24">
        <v>0</v>
      </c>
      <c r="L1170" s="24">
        <v>0</v>
      </c>
      <c r="M1170" s="24">
        <v>0</v>
      </c>
      <c r="N1170" s="24">
        <v>0</v>
      </c>
      <c r="O1170" s="24">
        <v>0</v>
      </c>
      <c r="P1170" s="24">
        <v>0</v>
      </c>
      <c r="Q1170" s="24">
        <v>0</v>
      </c>
      <c r="R1170" s="24">
        <v>0</v>
      </c>
      <c r="S1170" s="24">
        <f t="shared" si="54"/>
        <v>0</v>
      </c>
      <c r="T1170" s="24">
        <f t="shared" si="55"/>
        <v>0</v>
      </c>
      <c r="U1170" s="24">
        <f t="shared" si="56"/>
        <v>1</v>
      </c>
    </row>
    <row r="1171" spans="1:21" x14ac:dyDescent="0.25">
      <c r="A1171" s="24" t="s">
        <v>297</v>
      </c>
      <c r="B1171" s="8" t="s">
        <v>3946</v>
      </c>
      <c r="C1171" s="8" t="s">
        <v>806</v>
      </c>
      <c r="D1171" s="24" t="s">
        <v>846</v>
      </c>
      <c r="E1171" s="24">
        <v>0</v>
      </c>
      <c r="F1171" s="24">
        <v>0</v>
      </c>
      <c r="G1171" s="24">
        <v>0</v>
      </c>
      <c r="H1171" s="24">
        <v>0</v>
      </c>
      <c r="I1171" s="24">
        <v>0</v>
      </c>
      <c r="J1171" s="24">
        <v>0</v>
      </c>
      <c r="K1171" s="24">
        <v>0</v>
      </c>
      <c r="L1171" s="24">
        <v>0</v>
      </c>
      <c r="M1171" s="24">
        <v>0</v>
      </c>
      <c r="N1171" s="24">
        <v>0</v>
      </c>
      <c r="O1171" s="24">
        <v>0</v>
      </c>
      <c r="P1171" s="24">
        <v>0</v>
      </c>
      <c r="Q1171" s="24">
        <v>0</v>
      </c>
      <c r="R1171" s="24">
        <v>0</v>
      </c>
      <c r="S1171" s="24">
        <f t="shared" si="54"/>
        <v>0</v>
      </c>
      <c r="T1171" s="24">
        <f t="shared" si="55"/>
        <v>0</v>
      </c>
      <c r="U1171" s="24">
        <f t="shared" si="56"/>
        <v>1</v>
      </c>
    </row>
    <row r="1172" spans="1:21" x14ac:dyDescent="0.25">
      <c r="A1172" s="24" t="s">
        <v>985</v>
      </c>
      <c r="B1172" s="8" t="s">
        <v>340</v>
      </c>
      <c r="C1172" s="8" t="s">
        <v>1057</v>
      </c>
      <c r="D1172" s="24" t="s">
        <v>736</v>
      </c>
      <c r="E1172" s="24">
        <v>0</v>
      </c>
      <c r="F1172" s="24">
        <v>0</v>
      </c>
      <c r="G1172" s="24">
        <v>0</v>
      </c>
      <c r="H1172" s="24">
        <v>0</v>
      </c>
      <c r="I1172" s="24">
        <v>0</v>
      </c>
      <c r="J1172" s="24">
        <v>0</v>
      </c>
      <c r="K1172" s="24">
        <v>0</v>
      </c>
      <c r="L1172" s="24">
        <v>0</v>
      </c>
      <c r="M1172" s="24">
        <v>0</v>
      </c>
      <c r="N1172" s="24">
        <v>0</v>
      </c>
      <c r="O1172" s="24">
        <v>0</v>
      </c>
      <c r="P1172" s="24">
        <v>0</v>
      </c>
      <c r="Q1172" s="24">
        <v>0</v>
      </c>
      <c r="R1172" s="24">
        <v>0</v>
      </c>
      <c r="S1172" s="24">
        <f t="shared" si="54"/>
        <v>0</v>
      </c>
      <c r="T1172" s="24">
        <f t="shared" si="55"/>
        <v>0</v>
      </c>
      <c r="U1172" s="24">
        <f t="shared" si="56"/>
        <v>1</v>
      </c>
    </row>
    <row r="1173" spans="1:21" x14ac:dyDescent="0.25">
      <c r="A1173" s="24" t="s">
        <v>1040</v>
      </c>
      <c r="B1173" s="8" t="s">
        <v>3978</v>
      </c>
      <c r="C1173" s="8" t="s">
        <v>807</v>
      </c>
      <c r="D1173" s="24" t="s">
        <v>728</v>
      </c>
      <c r="E1173" s="24">
        <v>0</v>
      </c>
      <c r="F1173" s="24">
        <v>0</v>
      </c>
      <c r="G1173" s="24">
        <v>0</v>
      </c>
      <c r="H1173" s="24">
        <v>0</v>
      </c>
      <c r="I1173" s="24">
        <v>0</v>
      </c>
      <c r="J1173" s="24">
        <v>0</v>
      </c>
      <c r="K1173" s="24">
        <v>0</v>
      </c>
      <c r="L1173" s="24">
        <v>0</v>
      </c>
      <c r="M1173" s="24">
        <v>0</v>
      </c>
      <c r="N1173" s="24">
        <v>0</v>
      </c>
      <c r="O1173" s="24">
        <v>0</v>
      </c>
      <c r="P1173" s="24">
        <v>0</v>
      </c>
      <c r="Q1173" s="24">
        <v>0</v>
      </c>
      <c r="R1173" s="24">
        <v>0</v>
      </c>
      <c r="S1173" s="24">
        <f t="shared" si="54"/>
        <v>0</v>
      </c>
      <c r="T1173" s="24">
        <f t="shared" si="55"/>
        <v>0</v>
      </c>
      <c r="U1173" s="24">
        <f t="shared" si="56"/>
        <v>1</v>
      </c>
    </row>
    <row r="1174" spans="1:21" x14ac:dyDescent="0.25">
      <c r="A1174" s="24" t="s">
        <v>1651</v>
      </c>
      <c r="B1174" s="8" t="s">
        <v>1791</v>
      </c>
      <c r="C1174" s="24" t="s">
        <v>807</v>
      </c>
      <c r="D1174" s="24" t="s">
        <v>702</v>
      </c>
      <c r="E1174" s="24">
        <v>0</v>
      </c>
      <c r="F1174" s="24">
        <v>0</v>
      </c>
      <c r="G1174" s="24">
        <v>0</v>
      </c>
      <c r="H1174" s="24">
        <v>0</v>
      </c>
      <c r="I1174" s="24">
        <v>0</v>
      </c>
      <c r="J1174" s="24">
        <v>0</v>
      </c>
      <c r="K1174" s="24">
        <v>0</v>
      </c>
      <c r="L1174" s="24">
        <v>0</v>
      </c>
      <c r="M1174" s="24">
        <v>0</v>
      </c>
      <c r="N1174" s="24">
        <v>0</v>
      </c>
      <c r="O1174" s="24">
        <v>0</v>
      </c>
      <c r="P1174" s="24">
        <v>0</v>
      </c>
      <c r="Q1174" s="24">
        <v>0</v>
      </c>
      <c r="R1174" s="24">
        <v>0</v>
      </c>
      <c r="S1174" s="24">
        <f t="shared" si="54"/>
        <v>0</v>
      </c>
      <c r="T1174" s="24">
        <f t="shared" si="55"/>
        <v>0</v>
      </c>
      <c r="U1174" s="24">
        <f t="shared" si="56"/>
        <v>1</v>
      </c>
    </row>
    <row r="1175" spans="1:21" x14ac:dyDescent="0.25">
      <c r="A1175" s="24" t="s">
        <v>193</v>
      </c>
      <c r="B1175" s="8" t="s">
        <v>388</v>
      </c>
      <c r="C1175" s="8" t="s">
        <v>807</v>
      </c>
      <c r="D1175" s="24" t="s">
        <v>846</v>
      </c>
      <c r="E1175" s="24">
        <v>0</v>
      </c>
      <c r="F1175" s="24">
        <v>0</v>
      </c>
      <c r="G1175" s="24">
        <v>0</v>
      </c>
      <c r="H1175" s="24">
        <v>0</v>
      </c>
      <c r="I1175" s="24">
        <v>0</v>
      </c>
      <c r="J1175" s="24">
        <v>0</v>
      </c>
      <c r="K1175" s="24">
        <v>0</v>
      </c>
      <c r="L1175" s="24">
        <v>0</v>
      </c>
      <c r="M1175" s="24">
        <v>0</v>
      </c>
      <c r="N1175" s="24">
        <v>0</v>
      </c>
      <c r="O1175" s="24">
        <v>0</v>
      </c>
      <c r="P1175" s="24">
        <v>0</v>
      </c>
      <c r="Q1175" s="24">
        <v>0</v>
      </c>
      <c r="R1175" s="24">
        <v>0</v>
      </c>
      <c r="S1175" s="24">
        <f t="shared" si="54"/>
        <v>0</v>
      </c>
      <c r="T1175" s="24">
        <f t="shared" si="55"/>
        <v>0</v>
      </c>
      <c r="U1175" s="24">
        <f t="shared" si="56"/>
        <v>1</v>
      </c>
    </row>
    <row r="1176" spans="1:21" x14ac:dyDescent="0.25">
      <c r="A1176" s="24" t="s">
        <v>663</v>
      </c>
      <c r="B1176" s="8" t="s">
        <v>2631</v>
      </c>
      <c r="C1176" s="8" t="s">
        <v>806</v>
      </c>
      <c r="D1176" s="24" t="s">
        <v>701</v>
      </c>
      <c r="E1176" s="24">
        <v>0</v>
      </c>
      <c r="F1176" s="24">
        <v>0</v>
      </c>
      <c r="G1176" s="24">
        <v>0</v>
      </c>
      <c r="H1176" s="24">
        <v>0</v>
      </c>
      <c r="I1176" s="24">
        <v>0</v>
      </c>
      <c r="J1176" s="24">
        <v>0</v>
      </c>
      <c r="K1176" s="24">
        <v>0</v>
      </c>
      <c r="L1176" s="24">
        <v>0</v>
      </c>
      <c r="M1176" s="24">
        <v>0</v>
      </c>
      <c r="N1176" s="24">
        <v>0</v>
      </c>
      <c r="O1176" s="24">
        <v>0</v>
      </c>
      <c r="P1176" s="24">
        <v>0</v>
      </c>
      <c r="Q1176" s="24">
        <v>0</v>
      </c>
      <c r="R1176" s="24">
        <v>0</v>
      </c>
      <c r="S1176" s="24">
        <f t="shared" si="54"/>
        <v>0</v>
      </c>
      <c r="T1176" s="24">
        <f t="shared" si="55"/>
        <v>0</v>
      </c>
      <c r="U1176" s="24">
        <f t="shared" si="56"/>
        <v>1</v>
      </c>
    </row>
    <row r="1177" spans="1:21" x14ac:dyDescent="0.25">
      <c r="A1177" s="24" t="s">
        <v>1114</v>
      </c>
      <c r="B1177" s="8" t="s">
        <v>3979</v>
      </c>
      <c r="C1177" s="8" t="s">
        <v>807</v>
      </c>
      <c r="D1177" s="24" t="s">
        <v>846</v>
      </c>
      <c r="E1177" s="24">
        <v>0</v>
      </c>
      <c r="F1177" s="24">
        <v>0</v>
      </c>
      <c r="G1177" s="24">
        <v>0</v>
      </c>
      <c r="H1177" s="24">
        <v>0</v>
      </c>
      <c r="I1177" s="24">
        <v>0</v>
      </c>
      <c r="J1177" s="24">
        <v>0</v>
      </c>
      <c r="K1177" s="24">
        <v>0</v>
      </c>
      <c r="L1177" s="24">
        <v>0</v>
      </c>
      <c r="M1177" s="24">
        <v>0</v>
      </c>
      <c r="N1177" s="24">
        <v>0</v>
      </c>
      <c r="O1177" s="24">
        <v>0</v>
      </c>
      <c r="P1177" s="24">
        <v>0</v>
      </c>
      <c r="Q1177" s="24">
        <v>0</v>
      </c>
      <c r="R1177" s="24">
        <v>0</v>
      </c>
      <c r="S1177" s="24">
        <f t="shared" si="54"/>
        <v>0</v>
      </c>
      <c r="T1177" s="24">
        <f t="shared" si="55"/>
        <v>0</v>
      </c>
      <c r="U1177" s="24">
        <f t="shared" si="56"/>
        <v>1</v>
      </c>
    </row>
    <row r="1178" spans="1:21" x14ac:dyDescent="0.25">
      <c r="A1178" s="24" t="s">
        <v>397</v>
      </c>
      <c r="B1178" s="8" t="s">
        <v>3980</v>
      </c>
      <c r="C1178" s="8" t="s">
        <v>806</v>
      </c>
      <c r="D1178" s="24" t="s">
        <v>714</v>
      </c>
      <c r="E1178" s="24">
        <v>0</v>
      </c>
      <c r="F1178" s="24">
        <v>0</v>
      </c>
      <c r="G1178" s="24">
        <v>0</v>
      </c>
      <c r="H1178" s="24">
        <v>0</v>
      </c>
      <c r="I1178" s="24">
        <v>0</v>
      </c>
      <c r="J1178" s="24">
        <v>0</v>
      </c>
      <c r="K1178" s="24">
        <v>0</v>
      </c>
      <c r="L1178" s="24">
        <v>0</v>
      </c>
      <c r="M1178" s="24">
        <v>0</v>
      </c>
      <c r="N1178" s="24">
        <v>0</v>
      </c>
      <c r="O1178" s="24">
        <v>0</v>
      </c>
      <c r="P1178" s="24">
        <v>0</v>
      </c>
      <c r="Q1178" s="24">
        <v>0</v>
      </c>
      <c r="R1178" s="24">
        <v>0</v>
      </c>
      <c r="S1178" s="24">
        <f t="shared" si="54"/>
        <v>0</v>
      </c>
      <c r="T1178" s="24">
        <f t="shared" si="55"/>
        <v>0</v>
      </c>
      <c r="U1178" s="24">
        <f t="shared" si="56"/>
        <v>1</v>
      </c>
    </row>
    <row r="1179" spans="1:21" x14ac:dyDescent="0.25">
      <c r="A1179" s="24" t="s">
        <v>3981</v>
      </c>
      <c r="B1179" s="8" t="s">
        <v>1976</v>
      </c>
      <c r="C1179" s="8" t="s">
        <v>807</v>
      </c>
      <c r="D1179" s="24" t="s">
        <v>718</v>
      </c>
      <c r="E1179" s="24">
        <v>0</v>
      </c>
      <c r="F1179" s="24">
        <v>0</v>
      </c>
      <c r="G1179" s="24">
        <v>0</v>
      </c>
      <c r="H1179" s="24">
        <v>0</v>
      </c>
      <c r="I1179" s="24">
        <v>0</v>
      </c>
      <c r="J1179" s="24">
        <v>0</v>
      </c>
      <c r="K1179" s="24">
        <v>0</v>
      </c>
      <c r="L1179" s="24">
        <v>0</v>
      </c>
      <c r="M1179" s="24">
        <v>0</v>
      </c>
      <c r="N1179" s="24">
        <v>0</v>
      </c>
      <c r="O1179" s="24">
        <v>0</v>
      </c>
      <c r="P1179" s="24">
        <v>0</v>
      </c>
      <c r="Q1179" s="24">
        <v>0</v>
      </c>
      <c r="R1179" s="24">
        <v>0</v>
      </c>
      <c r="S1179" s="24">
        <f t="shared" si="54"/>
        <v>0</v>
      </c>
      <c r="T1179" s="24">
        <f t="shared" si="55"/>
        <v>0</v>
      </c>
      <c r="U1179" s="24">
        <f t="shared" si="56"/>
        <v>1</v>
      </c>
    </row>
    <row r="1180" spans="1:21" x14ac:dyDescent="0.25">
      <c r="A1180" s="24" t="s">
        <v>1614</v>
      </c>
      <c r="B1180" s="8" t="s">
        <v>878</v>
      </c>
      <c r="C1180" s="8" t="s">
        <v>806</v>
      </c>
      <c r="D1180" s="24" t="s">
        <v>715</v>
      </c>
      <c r="E1180" s="24">
        <v>0</v>
      </c>
      <c r="F1180" s="24">
        <v>0</v>
      </c>
      <c r="G1180" s="24">
        <v>0</v>
      </c>
      <c r="H1180" s="24">
        <v>0</v>
      </c>
      <c r="I1180" s="24">
        <v>0</v>
      </c>
      <c r="J1180" s="24">
        <v>0</v>
      </c>
      <c r="K1180" s="24">
        <v>0</v>
      </c>
      <c r="L1180" s="24">
        <v>0</v>
      </c>
      <c r="M1180" s="24">
        <v>0</v>
      </c>
      <c r="N1180" s="24">
        <v>0</v>
      </c>
      <c r="O1180" s="24">
        <v>0</v>
      </c>
      <c r="P1180" s="24">
        <v>0</v>
      </c>
      <c r="Q1180" s="24">
        <v>0</v>
      </c>
      <c r="R1180" s="24">
        <v>0</v>
      </c>
      <c r="S1180" s="24">
        <f t="shared" si="54"/>
        <v>0</v>
      </c>
      <c r="T1180" s="24">
        <f t="shared" si="55"/>
        <v>0</v>
      </c>
      <c r="U1180" s="24">
        <f t="shared" si="56"/>
        <v>1</v>
      </c>
    </row>
    <row r="1181" spans="1:21" x14ac:dyDescent="0.25">
      <c r="A1181" s="24" t="s">
        <v>1642</v>
      </c>
      <c r="B1181" s="8" t="s">
        <v>1672</v>
      </c>
      <c r="C1181" s="8" t="s">
        <v>806</v>
      </c>
      <c r="D1181" s="24" t="s">
        <v>719</v>
      </c>
      <c r="E1181" s="24">
        <v>0</v>
      </c>
      <c r="F1181" s="24">
        <v>0</v>
      </c>
      <c r="G1181" s="24">
        <v>0</v>
      </c>
      <c r="H1181" s="24">
        <v>0</v>
      </c>
      <c r="I1181" s="24">
        <v>0</v>
      </c>
      <c r="J1181" s="24">
        <v>0</v>
      </c>
      <c r="K1181" s="24">
        <v>0</v>
      </c>
      <c r="L1181" s="24">
        <v>0</v>
      </c>
      <c r="M1181" s="24">
        <v>0</v>
      </c>
      <c r="N1181" s="24">
        <v>0</v>
      </c>
      <c r="O1181" s="24">
        <v>0</v>
      </c>
      <c r="P1181" s="24">
        <v>0</v>
      </c>
      <c r="Q1181" s="24">
        <v>0</v>
      </c>
      <c r="R1181" s="24">
        <v>0</v>
      </c>
      <c r="S1181" s="24">
        <f t="shared" si="54"/>
        <v>0</v>
      </c>
      <c r="T1181" s="24">
        <f t="shared" si="55"/>
        <v>0</v>
      </c>
      <c r="U1181" s="24">
        <f t="shared" si="56"/>
        <v>1</v>
      </c>
    </row>
    <row r="1182" spans="1:21" x14ac:dyDescent="0.25">
      <c r="A1182" s="24" t="s">
        <v>147</v>
      </c>
      <c r="B1182" s="8" t="s">
        <v>3982</v>
      </c>
      <c r="C1182" s="8" t="s">
        <v>807</v>
      </c>
      <c r="D1182" s="24" t="s">
        <v>716</v>
      </c>
      <c r="E1182" s="24">
        <v>0</v>
      </c>
      <c r="F1182" s="24">
        <v>0</v>
      </c>
      <c r="G1182" s="24">
        <v>0</v>
      </c>
      <c r="H1182" s="24">
        <v>0</v>
      </c>
      <c r="I1182" s="24">
        <v>0</v>
      </c>
      <c r="J1182" s="24">
        <v>0</v>
      </c>
      <c r="K1182" s="24">
        <v>0</v>
      </c>
      <c r="L1182" s="24">
        <v>0</v>
      </c>
      <c r="M1182" s="24">
        <v>0</v>
      </c>
      <c r="N1182" s="24">
        <v>0</v>
      </c>
      <c r="O1182" s="24">
        <v>0</v>
      </c>
      <c r="P1182" s="24">
        <v>0</v>
      </c>
      <c r="Q1182" s="24">
        <v>0</v>
      </c>
      <c r="R1182" s="24">
        <v>0</v>
      </c>
      <c r="S1182" s="24">
        <f t="shared" si="54"/>
        <v>0</v>
      </c>
      <c r="T1182" s="24">
        <f t="shared" si="55"/>
        <v>0</v>
      </c>
      <c r="U1182" s="24">
        <f t="shared" si="56"/>
        <v>1</v>
      </c>
    </row>
    <row r="1183" spans="1:21" x14ac:dyDescent="0.25">
      <c r="A1183" s="24" t="s">
        <v>967</v>
      </c>
      <c r="B1183" s="8" t="s">
        <v>884</v>
      </c>
      <c r="C1183" s="8" t="s">
        <v>806</v>
      </c>
      <c r="D1183" s="24" t="s">
        <v>716</v>
      </c>
      <c r="E1183" s="24">
        <v>0</v>
      </c>
      <c r="F1183" s="24">
        <v>0</v>
      </c>
      <c r="G1183" s="24">
        <v>0</v>
      </c>
      <c r="H1183" s="24">
        <v>0</v>
      </c>
      <c r="I1183" s="24">
        <v>0</v>
      </c>
      <c r="J1183" s="24">
        <v>0</v>
      </c>
      <c r="K1183" s="24">
        <v>0</v>
      </c>
      <c r="L1183" s="24">
        <v>0</v>
      </c>
      <c r="M1183" s="24">
        <v>0</v>
      </c>
      <c r="N1183" s="24">
        <v>0</v>
      </c>
      <c r="O1183" s="24">
        <v>0</v>
      </c>
      <c r="P1183" s="24">
        <v>0</v>
      </c>
      <c r="Q1183" s="24">
        <v>0</v>
      </c>
      <c r="R1183" s="24">
        <v>0</v>
      </c>
      <c r="S1183" s="24">
        <f t="shared" si="54"/>
        <v>0</v>
      </c>
      <c r="T1183" s="24">
        <f t="shared" si="55"/>
        <v>0</v>
      </c>
      <c r="U1183" s="24">
        <f t="shared" si="56"/>
        <v>1</v>
      </c>
    </row>
    <row r="1184" spans="1:21" x14ac:dyDescent="0.25">
      <c r="A1184" s="24" t="s">
        <v>291</v>
      </c>
      <c r="B1184" s="8" t="s">
        <v>3952</v>
      </c>
      <c r="C1184" s="8" t="s">
        <v>806</v>
      </c>
      <c r="D1184" s="24" t="s">
        <v>716</v>
      </c>
      <c r="E1184" s="24">
        <v>0</v>
      </c>
      <c r="F1184" s="24">
        <v>0</v>
      </c>
      <c r="G1184" s="24">
        <v>0</v>
      </c>
      <c r="H1184" s="24">
        <v>0</v>
      </c>
      <c r="I1184" s="24">
        <v>0</v>
      </c>
      <c r="J1184" s="24">
        <v>0</v>
      </c>
      <c r="K1184" s="24">
        <v>0</v>
      </c>
      <c r="L1184" s="24">
        <v>0</v>
      </c>
      <c r="M1184" s="24">
        <v>0</v>
      </c>
      <c r="N1184" s="24">
        <v>0</v>
      </c>
      <c r="O1184" s="24">
        <v>0</v>
      </c>
      <c r="P1184" s="24">
        <v>0</v>
      </c>
      <c r="Q1184" s="24">
        <v>0</v>
      </c>
      <c r="R1184" s="24">
        <v>0</v>
      </c>
      <c r="S1184" s="24">
        <f t="shared" si="54"/>
        <v>0</v>
      </c>
      <c r="T1184" s="24">
        <f t="shared" si="55"/>
        <v>0</v>
      </c>
      <c r="U1184" s="24">
        <f t="shared" si="56"/>
        <v>1</v>
      </c>
    </row>
    <row r="1185" spans="1:21" x14ac:dyDescent="0.25">
      <c r="A1185" s="24" t="s">
        <v>744</v>
      </c>
      <c r="B1185" s="8" t="s">
        <v>1898</v>
      </c>
      <c r="C1185" s="8" t="s">
        <v>807</v>
      </c>
      <c r="D1185" s="24" t="s">
        <v>703</v>
      </c>
      <c r="E1185" s="24">
        <v>0</v>
      </c>
      <c r="F1185" s="24">
        <v>0</v>
      </c>
      <c r="G1185" s="24">
        <v>0</v>
      </c>
      <c r="H1185" s="24">
        <v>0</v>
      </c>
      <c r="I1185" s="24">
        <v>0</v>
      </c>
      <c r="J1185" s="24">
        <v>0</v>
      </c>
      <c r="K1185" s="24">
        <v>0</v>
      </c>
      <c r="L1185" s="24">
        <v>0</v>
      </c>
      <c r="M1185" s="24">
        <v>0</v>
      </c>
      <c r="N1185" s="24">
        <v>0</v>
      </c>
      <c r="O1185" s="24">
        <v>0</v>
      </c>
      <c r="P1185" s="24">
        <v>0</v>
      </c>
      <c r="Q1185" s="24">
        <v>0</v>
      </c>
      <c r="R1185" s="24">
        <v>0</v>
      </c>
      <c r="S1185" s="24">
        <f t="shared" si="54"/>
        <v>0</v>
      </c>
      <c r="T1185" s="24">
        <f t="shared" si="55"/>
        <v>0</v>
      </c>
      <c r="U1185" s="24">
        <f t="shared" si="56"/>
        <v>1</v>
      </c>
    </row>
    <row r="1186" spans="1:21" x14ac:dyDescent="0.25">
      <c r="A1186" s="24" t="s">
        <v>54</v>
      </c>
      <c r="B1186" s="8" t="s">
        <v>192</v>
      </c>
      <c r="C1186" s="8" t="s">
        <v>807</v>
      </c>
      <c r="D1186" s="24" t="s">
        <v>720</v>
      </c>
      <c r="E1186" s="24">
        <v>0</v>
      </c>
      <c r="F1186" s="24">
        <v>0</v>
      </c>
      <c r="G1186" s="24">
        <v>0</v>
      </c>
      <c r="H1186" s="24">
        <v>0</v>
      </c>
      <c r="I1186" s="24">
        <v>0</v>
      </c>
      <c r="J1186" s="24">
        <v>0</v>
      </c>
      <c r="K1186" s="24">
        <v>0</v>
      </c>
      <c r="L1186" s="24">
        <v>0</v>
      </c>
      <c r="M1186" s="24">
        <v>0</v>
      </c>
      <c r="N1186" s="24">
        <v>0</v>
      </c>
      <c r="O1186" s="24">
        <v>0</v>
      </c>
      <c r="P1186" s="24">
        <v>0</v>
      </c>
      <c r="Q1186" s="24">
        <v>0</v>
      </c>
      <c r="R1186" s="24">
        <v>0</v>
      </c>
      <c r="S1186" s="24">
        <f t="shared" si="54"/>
        <v>0</v>
      </c>
      <c r="T1186" s="24">
        <f t="shared" si="55"/>
        <v>0</v>
      </c>
      <c r="U1186" s="24">
        <f t="shared" si="56"/>
        <v>1</v>
      </c>
    </row>
    <row r="1187" spans="1:21" x14ac:dyDescent="0.25">
      <c r="A1187" s="24" t="s">
        <v>175</v>
      </c>
      <c r="B1187" s="8" t="s">
        <v>1150</v>
      </c>
      <c r="C1187" s="8" t="s">
        <v>807</v>
      </c>
      <c r="D1187" s="24" t="s">
        <v>707</v>
      </c>
      <c r="E1187" s="24">
        <v>0</v>
      </c>
      <c r="F1187" s="24">
        <v>0</v>
      </c>
      <c r="G1187" s="24">
        <v>0</v>
      </c>
      <c r="H1187" s="24">
        <v>0</v>
      </c>
      <c r="I1187" s="24">
        <v>0</v>
      </c>
      <c r="J1187" s="24">
        <v>0</v>
      </c>
      <c r="K1187" s="24">
        <v>0</v>
      </c>
      <c r="L1187" s="24">
        <v>0</v>
      </c>
      <c r="M1187" s="24">
        <v>0</v>
      </c>
      <c r="N1187" s="24">
        <v>0</v>
      </c>
      <c r="O1187" s="24">
        <v>0</v>
      </c>
      <c r="P1187" s="24">
        <v>0</v>
      </c>
      <c r="Q1187" s="24">
        <v>0</v>
      </c>
      <c r="R1187" s="24">
        <v>0</v>
      </c>
      <c r="S1187" s="24">
        <f t="shared" si="54"/>
        <v>0</v>
      </c>
      <c r="T1187" s="24">
        <f t="shared" si="55"/>
        <v>0</v>
      </c>
      <c r="U1187" s="24">
        <f t="shared" si="56"/>
        <v>1</v>
      </c>
    </row>
    <row r="1188" spans="1:21" x14ac:dyDescent="0.25">
      <c r="A1188" s="24" t="s">
        <v>188</v>
      </c>
      <c r="B1188" s="8" t="s">
        <v>1856</v>
      </c>
      <c r="C1188" s="8" t="s">
        <v>807</v>
      </c>
      <c r="D1188" s="24" t="s">
        <v>727</v>
      </c>
      <c r="E1188" s="24">
        <v>0</v>
      </c>
      <c r="F1188" s="24">
        <v>0</v>
      </c>
      <c r="G1188" s="24">
        <v>0</v>
      </c>
      <c r="H1188" s="24">
        <v>0</v>
      </c>
      <c r="I1188" s="24">
        <v>0</v>
      </c>
      <c r="J1188" s="24">
        <v>0</v>
      </c>
      <c r="K1188" s="24">
        <v>0</v>
      </c>
      <c r="L1188" s="24">
        <v>0</v>
      </c>
      <c r="M1188" s="24">
        <v>0</v>
      </c>
      <c r="N1188" s="24">
        <v>0</v>
      </c>
      <c r="O1188" s="24">
        <v>0</v>
      </c>
      <c r="P1188" s="24">
        <v>0</v>
      </c>
      <c r="Q1188" s="24">
        <v>0</v>
      </c>
      <c r="R1188" s="24">
        <v>0</v>
      </c>
      <c r="S1188" s="24">
        <f t="shared" si="54"/>
        <v>0</v>
      </c>
      <c r="T1188" s="24">
        <f t="shared" si="55"/>
        <v>0</v>
      </c>
      <c r="U1188" s="24">
        <f t="shared" si="56"/>
        <v>1</v>
      </c>
    </row>
    <row r="1189" spans="1:21" x14ac:dyDescent="0.25">
      <c r="A1189" s="24" t="s">
        <v>1474</v>
      </c>
      <c r="B1189" s="8" t="s">
        <v>460</v>
      </c>
      <c r="C1189" s="8" t="s">
        <v>806</v>
      </c>
      <c r="D1189" s="24" t="s">
        <v>733</v>
      </c>
      <c r="E1189" s="24">
        <v>0</v>
      </c>
      <c r="F1189" s="24">
        <v>0</v>
      </c>
      <c r="G1189" s="24">
        <v>0</v>
      </c>
      <c r="H1189" s="24">
        <v>0</v>
      </c>
      <c r="I1189" s="24">
        <v>0</v>
      </c>
      <c r="J1189" s="24">
        <v>0</v>
      </c>
      <c r="K1189" s="24">
        <v>0</v>
      </c>
      <c r="L1189" s="24">
        <v>0</v>
      </c>
      <c r="M1189" s="24">
        <v>0</v>
      </c>
      <c r="N1189" s="24">
        <v>0</v>
      </c>
      <c r="O1189" s="24">
        <v>0</v>
      </c>
      <c r="P1189" s="24">
        <v>0</v>
      </c>
      <c r="Q1189" s="24">
        <v>0</v>
      </c>
      <c r="R1189" s="24">
        <v>0</v>
      </c>
      <c r="S1189" s="24">
        <f t="shared" si="54"/>
        <v>0</v>
      </c>
      <c r="T1189" s="24">
        <f t="shared" si="55"/>
        <v>0</v>
      </c>
      <c r="U1189" s="24">
        <f t="shared" si="56"/>
        <v>1</v>
      </c>
    </row>
    <row r="1190" spans="1:21" x14ac:dyDescent="0.25">
      <c r="A1190" s="24" t="s">
        <v>259</v>
      </c>
      <c r="B1190" s="8" t="s">
        <v>1227</v>
      </c>
      <c r="C1190" s="8" t="s">
        <v>807</v>
      </c>
      <c r="D1190" s="24" t="s">
        <v>719</v>
      </c>
      <c r="E1190" s="24">
        <v>0</v>
      </c>
      <c r="F1190" s="24">
        <v>0</v>
      </c>
      <c r="G1190" s="24">
        <v>0</v>
      </c>
      <c r="H1190" s="24">
        <v>0</v>
      </c>
      <c r="I1190" s="24">
        <v>0</v>
      </c>
      <c r="J1190" s="24">
        <v>0</v>
      </c>
      <c r="K1190" s="24">
        <v>0</v>
      </c>
      <c r="L1190" s="24">
        <v>0</v>
      </c>
      <c r="M1190" s="24">
        <v>0</v>
      </c>
      <c r="N1190" s="24">
        <v>0</v>
      </c>
      <c r="O1190" s="24">
        <v>0</v>
      </c>
      <c r="P1190" s="24">
        <v>0</v>
      </c>
      <c r="Q1190" s="24">
        <v>0</v>
      </c>
      <c r="R1190" s="24">
        <v>0</v>
      </c>
      <c r="S1190" s="24">
        <f t="shared" si="54"/>
        <v>0</v>
      </c>
      <c r="T1190" s="24">
        <f t="shared" si="55"/>
        <v>0</v>
      </c>
      <c r="U1190" s="24">
        <f t="shared" si="56"/>
        <v>1</v>
      </c>
    </row>
    <row r="1191" spans="1:21" x14ac:dyDescent="0.25">
      <c r="A1191" s="24" t="s">
        <v>283</v>
      </c>
      <c r="B1191" s="8" t="s">
        <v>1562</v>
      </c>
      <c r="C1191" s="8" t="s">
        <v>807</v>
      </c>
      <c r="D1191" s="24" t="s">
        <v>712</v>
      </c>
      <c r="E1191" s="24">
        <v>0</v>
      </c>
      <c r="F1191" s="24">
        <v>0</v>
      </c>
      <c r="G1191" s="24">
        <v>0</v>
      </c>
      <c r="H1191" s="24">
        <v>0</v>
      </c>
      <c r="I1191" s="24">
        <v>0</v>
      </c>
      <c r="J1191" s="24">
        <v>0</v>
      </c>
      <c r="K1191" s="24">
        <v>0</v>
      </c>
      <c r="L1191" s="24">
        <v>0</v>
      </c>
      <c r="M1191" s="24">
        <v>0</v>
      </c>
      <c r="N1191" s="24">
        <v>0</v>
      </c>
      <c r="O1191" s="24">
        <v>0</v>
      </c>
      <c r="P1191" s="24">
        <v>0</v>
      </c>
      <c r="Q1191" s="24">
        <v>0</v>
      </c>
      <c r="R1191" s="24">
        <v>0</v>
      </c>
      <c r="S1191" s="24">
        <f t="shared" si="54"/>
        <v>0</v>
      </c>
      <c r="T1191" s="24">
        <f t="shared" si="55"/>
        <v>0</v>
      </c>
      <c r="U1191" s="24">
        <f t="shared" si="56"/>
        <v>1</v>
      </c>
    </row>
    <row r="1192" spans="1:21" x14ac:dyDescent="0.25">
      <c r="A1192" s="24" t="s">
        <v>378</v>
      </c>
      <c r="B1192" s="8" t="s">
        <v>326</v>
      </c>
      <c r="C1192" s="8" t="s">
        <v>806</v>
      </c>
      <c r="D1192" s="24" t="s">
        <v>720</v>
      </c>
      <c r="E1192" s="24">
        <v>0</v>
      </c>
      <c r="F1192" s="24">
        <v>0</v>
      </c>
      <c r="G1192" s="24">
        <v>0</v>
      </c>
      <c r="H1192" s="24">
        <v>0</v>
      </c>
      <c r="I1192" s="24">
        <v>0</v>
      </c>
      <c r="J1192" s="24">
        <v>0</v>
      </c>
      <c r="K1192" s="24">
        <v>0</v>
      </c>
      <c r="L1192" s="24">
        <v>0</v>
      </c>
      <c r="M1192" s="24">
        <v>0</v>
      </c>
      <c r="N1192" s="24">
        <v>0</v>
      </c>
      <c r="O1192" s="24">
        <v>0</v>
      </c>
      <c r="P1192" s="24">
        <v>0</v>
      </c>
      <c r="Q1192" s="24">
        <v>0</v>
      </c>
      <c r="R1192" s="24">
        <v>0</v>
      </c>
      <c r="S1192" s="24">
        <f t="shared" si="54"/>
        <v>0</v>
      </c>
      <c r="T1192" s="24">
        <f t="shared" si="55"/>
        <v>0</v>
      </c>
      <c r="U1192" s="24">
        <f t="shared" si="56"/>
        <v>1</v>
      </c>
    </row>
    <row r="1193" spans="1:21" x14ac:dyDescent="0.25">
      <c r="A1193" s="24" t="s">
        <v>3983</v>
      </c>
      <c r="B1193" s="8" t="s">
        <v>3984</v>
      </c>
      <c r="C1193" s="8" t="s">
        <v>806</v>
      </c>
      <c r="D1193" s="24" t="s">
        <v>716</v>
      </c>
      <c r="E1193" s="24">
        <v>0</v>
      </c>
      <c r="F1193" s="24">
        <v>0</v>
      </c>
      <c r="G1193" s="24">
        <v>0</v>
      </c>
      <c r="H1193" s="24">
        <v>0</v>
      </c>
      <c r="I1193" s="24">
        <v>0</v>
      </c>
      <c r="J1193" s="24">
        <v>0</v>
      </c>
      <c r="K1193" s="24">
        <v>0</v>
      </c>
      <c r="L1193" s="24">
        <v>0</v>
      </c>
      <c r="M1193" s="24">
        <v>0</v>
      </c>
      <c r="N1193" s="24">
        <v>0</v>
      </c>
      <c r="O1193" s="24">
        <v>0</v>
      </c>
      <c r="P1193" s="24">
        <v>0</v>
      </c>
      <c r="Q1193" s="24">
        <v>0</v>
      </c>
      <c r="R1193" s="24">
        <v>0</v>
      </c>
      <c r="S1193" s="24">
        <f t="shared" si="54"/>
        <v>0</v>
      </c>
      <c r="T1193" s="24">
        <f t="shared" si="55"/>
        <v>0</v>
      </c>
      <c r="U1193" s="24">
        <f t="shared" si="56"/>
        <v>1</v>
      </c>
    </row>
    <row r="1194" spans="1:21" x14ac:dyDescent="0.25">
      <c r="A1194" s="24" t="s">
        <v>347</v>
      </c>
      <c r="B1194" s="8" t="s">
        <v>537</v>
      </c>
      <c r="C1194" s="8" t="s">
        <v>807</v>
      </c>
      <c r="D1194" s="24" t="s">
        <v>715</v>
      </c>
      <c r="E1194" s="24">
        <v>0</v>
      </c>
      <c r="F1194" s="24">
        <v>0</v>
      </c>
      <c r="G1194" s="24">
        <v>0</v>
      </c>
      <c r="H1194" s="24">
        <v>0</v>
      </c>
      <c r="I1194" s="24">
        <v>0</v>
      </c>
      <c r="J1194" s="24">
        <v>0</v>
      </c>
      <c r="K1194" s="24">
        <v>0</v>
      </c>
      <c r="L1194" s="24">
        <v>0</v>
      </c>
      <c r="M1194" s="24">
        <v>0</v>
      </c>
      <c r="N1194" s="24">
        <v>0</v>
      </c>
      <c r="O1194" s="24">
        <v>0</v>
      </c>
      <c r="P1194" s="24">
        <v>0</v>
      </c>
      <c r="Q1194" s="24">
        <v>0</v>
      </c>
      <c r="R1194" s="24">
        <v>0</v>
      </c>
      <c r="S1194" s="24">
        <f t="shared" si="54"/>
        <v>0</v>
      </c>
      <c r="T1194" s="24">
        <f t="shared" si="55"/>
        <v>0</v>
      </c>
      <c r="U1194" s="24">
        <f t="shared" si="56"/>
        <v>1</v>
      </c>
    </row>
    <row r="1195" spans="1:21" x14ac:dyDescent="0.25">
      <c r="A1195" s="24" t="s">
        <v>43</v>
      </c>
      <c r="B1195" s="8" t="s">
        <v>1932</v>
      </c>
      <c r="C1195" s="8" t="s">
        <v>807</v>
      </c>
      <c r="D1195" s="24" t="s">
        <v>709</v>
      </c>
      <c r="E1195" s="24">
        <v>0</v>
      </c>
      <c r="F1195" s="24">
        <v>0</v>
      </c>
      <c r="G1195" s="24">
        <v>0</v>
      </c>
      <c r="H1195" s="24">
        <v>0</v>
      </c>
      <c r="I1195" s="24">
        <v>0</v>
      </c>
      <c r="J1195" s="24">
        <v>0</v>
      </c>
      <c r="K1195" s="24">
        <v>0</v>
      </c>
      <c r="L1195" s="24">
        <v>0</v>
      </c>
      <c r="M1195" s="24">
        <v>0</v>
      </c>
      <c r="N1195" s="24">
        <v>0</v>
      </c>
      <c r="O1195" s="24">
        <v>0</v>
      </c>
      <c r="P1195" s="24">
        <v>0</v>
      </c>
      <c r="Q1195" s="24">
        <v>0</v>
      </c>
      <c r="R1195" s="24">
        <v>0</v>
      </c>
      <c r="S1195" s="24">
        <f t="shared" si="54"/>
        <v>0</v>
      </c>
      <c r="T1195" s="24">
        <f t="shared" si="55"/>
        <v>0</v>
      </c>
      <c r="U1195" s="24">
        <f t="shared" si="56"/>
        <v>1</v>
      </c>
    </row>
    <row r="1196" spans="1:21" x14ac:dyDescent="0.25">
      <c r="A1196" s="24" t="s">
        <v>1540</v>
      </c>
      <c r="B1196" s="8" t="s">
        <v>3985</v>
      </c>
      <c r="C1196" s="8" t="s">
        <v>1057</v>
      </c>
      <c r="D1196" s="24" t="s">
        <v>702</v>
      </c>
      <c r="E1196" s="24">
        <v>0</v>
      </c>
      <c r="F1196" s="24">
        <v>0</v>
      </c>
      <c r="G1196" s="24">
        <v>0</v>
      </c>
      <c r="H1196" s="24">
        <v>0</v>
      </c>
      <c r="I1196" s="24">
        <v>0</v>
      </c>
      <c r="J1196" s="24">
        <v>0</v>
      </c>
      <c r="K1196" s="24">
        <v>0</v>
      </c>
      <c r="L1196" s="24">
        <v>0</v>
      </c>
      <c r="M1196" s="24">
        <v>0</v>
      </c>
      <c r="N1196" s="24">
        <v>0</v>
      </c>
      <c r="O1196" s="24">
        <v>0</v>
      </c>
      <c r="P1196" s="24">
        <v>0</v>
      </c>
      <c r="Q1196" s="24">
        <v>0</v>
      </c>
      <c r="R1196" s="24">
        <v>0</v>
      </c>
      <c r="S1196" s="24">
        <f t="shared" si="54"/>
        <v>0</v>
      </c>
      <c r="T1196" s="24">
        <f t="shared" si="55"/>
        <v>0</v>
      </c>
      <c r="U1196" s="24">
        <f t="shared" si="56"/>
        <v>1</v>
      </c>
    </row>
    <row r="1197" spans="1:21" x14ac:dyDescent="0.25">
      <c r="A1197" s="24" t="s">
        <v>1938</v>
      </c>
      <c r="B1197" s="8" t="s">
        <v>1937</v>
      </c>
      <c r="C1197" s="8" t="s">
        <v>807</v>
      </c>
      <c r="D1197" s="24" t="s">
        <v>702</v>
      </c>
      <c r="E1197" s="24">
        <v>0</v>
      </c>
      <c r="F1197" s="24">
        <v>0</v>
      </c>
      <c r="G1197" s="24">
        <v>0</v>
      </c>
      <c r="H1197" s="24">
        <v>0</v>
      </c>
      <c r="I1197" s="24">
        <v>0</v>
      </c>
      <c r="J1197" s="24">
        <v>0</v>
      </c>
      <c r="K1197" s="24">
        <v>0</v>
      </c>
      <c r="L1197" s="24">
        <v>0</v>
      </c>
      <c r="M1197" s="24">
        <v>0</v>
      </c>
      <c r="N1197" s="24">
        <v>0</v>
      </c>
      <c r="O1197" s="24">
        <v>0</v>
      </c>
      <c r="P1197" s="24">
        <v>0</v>
      </c>
      <c r="Q1197" s="24">
        <v>0</v>
      </c>
      <c r="R1197" s="24">
        <v>0</v>
      </c>
      <c r="S1197" s="24">
        <f t="shared" si="54"/>
        <v>0</v>
      </c>
      <c r="T1197" s="24">
        <f t="shared" si="55"/>
        <v>0</v>
      </c>
      <c r="U1197" s="24">
        <f t="shared" si="56"/>
        <v>1</v>
      </c>
    </row>
    <row r="1198" spans="1:21" x14ac:dyDescent="0.25">
      <c r="A1198" s="24" t="s">
        <v>52</v>
      </c>
      <c r="B1198" s="8" t="s">
        <v>3986</v>
      </c>
      <c r="C1198" s="8" t="s">
        <v>806</v>
      </c>
      <c r="D1198" s="24" t="s">
        <v>710</v>
      </c>
      <c r="E1198" s="24">
        <v>0</v>
      </c>
      <c r="F1198" s="24">
        <v>0</v>
      </c>
      <c r="G1198" s="24">
        <v>0</v>
      </c>
      <c r="H1198" s="24">
        <v>0</v>
      </c>
      <c r="I1198" s="24">
        <v>0</v>
      </c>
      <c r="J1198" s="24">
        <v>0</v>
      </c>
      <c r="K1198" s="24">
        <v>0</v>
      </c>
      <c r="L1198" s="24">
        <v>0</v>
      </c>
      <c r="M1198" s="24">
        <v>0</v>
      </c>
      <c r="N1198" s="24">
        <v>0</v>
      </c>
      <c r="O1198" s="24">
        <v>0</v>
      </c>
      <c r="P1198" s="24">
        <v>0</v>
      </c>
      <c r="Q1198" s="24">
        <v>0</v>
      </c>
      <c r="R1198" s="24">
        <v>0</v>
      </c>
      <c r="S1198" s="24">
        <f t="shared" si="54"/>
        <v>0</v>
      </c>
      <c r="T1198" s="24">
        <f t="shared" si="55"/>
        <v>0</v>
      </c>
      <c r="U1198" s="24">
        <f t="shared" si="56"/>
        <v>1</v>
      </c>
    </row>
    <row r="1199" spans="1:21" x14ac:dyDescent="0.25">
      <c r="A1199" s="24" t="s">
        <v>196</v>
      </c>
      <c r="B1199" s="8" t="s">
        <v>264</v>
      </c>
      <c r="C1199" s="8" t="s">
        <v>807</v>
      </c>
      <c r="D1199" s="24" t="s">
        <v>727</v>
      </c>
      <c r="E1199" s="24">
        <v>0</v>
      </c>
      <c r="F1199" s="24">
        <v>0</v>
      </c>
      <c r="G1199" s="24">
        <v>0</v>
      </c>
      <c r="H1199" s="24">
        <v>0</v>
      </c>
      <c r="I1199" s="24">
        <v>0</v>
      </c>
      <c r="J1199" s="24">
        <v>0</v>
      </c>
      <c r="K1199" s="24">
        <v>0</v>
      </c>
      <c r="L1199" s="24">
        <v>0</v>
      </c>
      <c r="M1199" s="24">
        <v>0</v>
      </c>
      <c r="N1199" s="24">
        <v>0</v>
      </c>
      <c r="O1199" s="24">
        <v>0</v>
      </c>
      <c r="P1199" s="24">
        <v>0</v>
      </c>
      <c r="Q1199" s="24">
        <v>0</v>
      </c>
      <c r="R1199" s="24">
        <v>0</v>
      </c>
      <c r="S1199" s="24">
        <f t="shared" si="54"/>
        <v>0</v>
      </c>
      <c r="T1199" s="24">
        <f t="shared" si="55"/>
        <v>0</v>
      </c>
      <c r="U1199" s="24">
        <f t="shared" si="56"/>
        <v>1</v>
      </c>
    </row>
    <row r="1200" spans="1:21" x14ac:dyDescent="0.25">
      <c r="A1200" s="24" t="s">
        <v>749</v>
      </c>
      <c r="B1200" s="8" t="s">
        <v>3987</v>
      </c>
      <c r="C1200" s="8" t="s">
        <v>806</v>
      </c>
      <c r="D1200" s="24" t="s">
        <v>714</v>
      </c>
      <c r="E1200" s="24">
        <v>0</v>
      </c>
      <c r="F1200" s="24">
        <v>0</v>
      </c>
      <c r="G1200" s="24">
        <v>0</v>
      </c>
      <c r="H1200" s="24">
        <v>0</v>
      </c>
      <c r="I1200" s="24">
        <v>0</v>
      </c>
      <c r="J1200" s="24">
        <v>0</v>
      </c>
      <c r="K1200" s="24">
        <v>0</v>
      </c>
      <c r="L1200" s="24">
        <v>0</v>
      </c>
      <c r="M1200" s="24">
        <v>0</v>
      </c>
      <c r="N1200" s="24">
        <v>0</v>
      </c>
      <c r="O1200" s="24">
        <v>0</v>
      </c>
      <c r="P1200" s="24">
        <v>0</v>
      </c>
      <c r="Q1200" s="24">
        <v>0</v>
      </c>
      <c r="R1200" s="24">
        <v>0</v>
      </c>
      <c r="S1200" s="24">
        <f t="shared" si="54"/>
        <v>0</v>
      </c>
      <c r="T1200" s="24">
        <f t="shared" si="55"/>
        <v>0</v>
      </c>
      <c r="U1200" s="24">
        <f t="shared" si="56"/>
        <v>1</v>
      </c>
    </row>
    <row r="1201" spans="1:21" x14ac:dyDescent="0.25">
      <c r="A1201" s="24" t="s">
        <v>197</v>
      </c>
      <c r="B1201" s="8" t="s">
        <v>3988</v>
      </c>
      <c r="C1201" s="8" t="s">
        <v>806</v>
      </c>
      <c r="D1201" s="24" t="s">
        <v>846</v>
      </c>
      <c r="E1201" s="24">
        <v>0</v>
      </c>
      <c r="F1201" s="24">
        <v>0</v>
      </c>
      <c r="G1201" s="24">
        <v>0</v>
      </c>
      <c r="H1201" s="24">
        <v>0</v>
      </c>
      <c r="I1201" s="24">
        <v>0</v>
      </c>
      <c r="J1201" s="24">
        <v>0</v>
      </c>
      <c r="K1201" s="24">
        <v>0</v>
      </c>
      <c r="L1201" s="24">
        <v>0</v>
      </c>
      <c r="M1201" s="24">
        <v>0</v>
      </c>
      <c r="N1201" s="24">
        <v>0</v>
      </c>
      <c r="O1201" s="24">
        <v>0</v>
      </c>
      <c r="P1201" s="24">
        <v>0</v>
      </c>
      <c r="Q1201" s="24">
        <v>0</v>
      </c>
      <c r="R1201" s="24">
        <v>0</v>
      </c>
      <c r="S1201" s="24">
        <f t="shared" si="54"/>
        <v>0</v>
      </c>
      <c r="T1201" s="24">
        <f t="shared" si="55"/>
        <v>0</v>
      </c>
      <c r="U1201" s="24">
        <f t="shared" si="56"/>
        <v>1</v>
      </c>
    </row>
    <row r="1202" spans="1:21" x14ac:dyDescent="0.25">
      <c r="A1202" s="24" t="s">
        <v>138</v>
      </c>
      <c r="B1202" s="8" t="s">
        <v>411</v>
      </c>
      <c r="C1202" s="8" t="s">
        <v>807</v>
      </c>
      <c r="D1202" s="24" t="s">
        <v>711</v>
      </c>
      <c r="E1202" s="24">
        <v>0</v>
      </c>
      <c r="F1202" s="24">
        <v>0</v>
      </c>
      <c r="G1202" s="24">
        <v>0</v>
      </c>
      <c r="H1202" s="24">
        <v>0</v>
      </c>
      <c r="I1202" s="24">
        <v>0</v>
      </c>
      <c r="J1202" s="24">
        <v>0</v>
      </c>
      <c r="K1202" s="24">
        <v>0</v>
      </c>
      <c r="L1202" s="24">
        <v>0</v>
      </c>
      <c r="M1202" s="24">
        <v>0</v>
      </c>
      <c r="N1202" s="24">
        <v>0</v>
      </c>
      <c r="O1202" s="24">
        <v>0</v>
      </c>
      <c r="P1202" s="24">
        <v>0</v>
      </c>
      <c r="Q1202" s="24">
        <v>0</v>
      </c>
      <c r="R1202" s="24">
        <v>0</v>
      </c>
      <c r="S1202" s="24">
        <f t="shared" si="54"/>
        <v>0</v>
      </c>
      <c r="T1202" s="24">
        <f t="shared" si="55"/>
        <v>0</v>
      </c>
      <c r="U1202" s="24">
        <f t="shared" si="56"/>
        <v>1</v>
      </c>
    </row>
    <row r="1203" spans="1:21" x14ac:dyDescent="0.25">
      <c r="A1203" s="24" t="s">
        <v>95</v>
      </c>
      <c r="B1203" s="8" t="s">
        <v>3989</v>
      </c>
      <c r="C1203" s="8" t="s">
        <v>807</v>
      </c>
      <c r="D1203" s="24" t="s">
        <v>715</v>
      </c>
      <c r="E1203" s="24">
        <v>0</v>
      </c>
      <c r="F1203" s="24">
        <v>0</v>
      </c>
      <c r="G1203" s="24">
        <v>0</v>
      </c>
      <c r="H1203" s="24">
        <v>0</v>
      </c>
      <c r="I1203" s="24">
        <v>0</v>
      </c>
      <c r="J1203" s="24">
        <v>0</v>
      </c>
      <c r="K1203" s="24">
        <v>0</v>
      </c>
      <c r="L1203" s="24">
        <v>0</v>
      </c>
      <c r="M1203" s="24">
        <v>0</v>
      </c>
      <c r="N1203" s="24">
        <v>0</v>
      </c>
      <c r="O1203" s="24">
        <v>0</v>
      </c>
      <c r="P1203" s="24">
        <v>0</v>
      </c>
      <c r="Q1203" s="24">
        <v>0</v>
      </c>
      <c r="R1203" s="24">
        <v>0</v>
      </c>
      <c r="S1203" s="24">
        <f t="shared" si="54"/>
        <v>0</v>
      </c>
      <c r="T1203" s="24">
        <f t="shared" si="55"/>
        <v>0</v>
      </c>
      <c r="U1203" s="24">
        <f t="shared" si="56"/>
        <v>1</v>
      </c>
    </row>
    <row r="1204" spans="1:21" x14ac:dyDescent="0.25">
      <c r="A1204" s="24" t="s">
        <v>188</v>
      </c>
      <c r="B1204" s="8" t="s">
        <v>3990</v>
      </c>
      <c r="C1204" s="8" t="s">
        <v>806</v>
      </c>
      <c r="D1204" s="24" t="s">
        <v>711</v>
      </c>
      <c r="E1204" s="24">
        <v>0</v>
      </c>
      <c r="F1204" s="24">
        <v>0</v>
      </c>
      <c r="G1204" s="24">
        <v>0</v>
      </c>
      <c r="H1204" s="24">
        <v>0</v>
      </c>
      <c r="I1204" s="24">
        <v>0</v>
      </c>
      <c r="J1204" s="24">
        <v>0</v>
      </c>
      <c r="K1204" s="24">
        <v>0</v>
      </c>
      <c r="L1204" s="24">
        <v>0</v>
      </c>
      <c r="M1204" s="24">
        <v>0</v>
      </c>
      <c r="N1204" s="24">
        <v>0</v>
      </c>
      <c r="O1204" s="24">
        <v>0</v>
      </c>
      <c r="P1204" s="24">
        <v>0</v>
      </c>
      <c r="Q1204" s="24">
        <v>0</v>
      </c>
      <c r="R1204" s="24">
        <v>0</v>
      </c>
      <c r="S1204" s="24">
        <f t="shared" si="54"/>
        <v>0</v>
      </c>
      <c r="T1204" s="24">
        <f t="shared" si="55"/>
        <v>0</v>
      </c>
      <c r="U1204" s="24">
        <f t="shared" si="56"/>
        <v>1</v>
      </c>
    </row>
    <row r="1205" spans="1:21" x14ac:dyDescent="0.25">
      <c r="A1205" s="24" t="s">
        <v>136</v>
      </c>
      <c r="B1205" s="8" t="s">
        <v>461</v>
      </c>
      <c r="C1205" s="8" t="s">
        <v>806</v>
      </c>
      <c r="D1205" s="24" t="s">
        <v>711</v>
      </c>
      <c r="E1205" s="24">
        <v>0</v>
      </c>
      <c r="F1205" s="24">
        <v>0</v>
      </c>
      <c r="G1205" s="24">
        <v>0</v>
      </c>
      <c r="H1205" s="24">
        <v>0</v>
      </c>
      <c r="I1205" s="24">
        <v>0</v>
      </c>
      <c r="J1205" s="24">
        <v>0</v>
      </c>
      <c r="K1205" s="24">
        <v>0</v>
      </c>
      <c r="L1205" s="24">
        <v>0</v>
      </c>
      <c r="M1205" s="24">
        <v>0</v>
      </c>
      <c r="N1205" s="24">
        <v>0</v>
      </c>
      <c r="O1205" s="24">
        <v>0</v>
      </c>
      <c r="P1205" s="24">
        <v>0</v>
      </c>
      <c r="Q1205" s="24">
        <v>0</v>
      </c>
      <c r="R1205" s="24">
        <v>0</v>
      </c>
      <c r="S1205" s="24">
        <f t="shared" si="54"/>
        <v>0</v>
      </c>
      <c r="T1205" s="24">
        <f t="shared" si="55"/>
        <v>0</v>
      </c>
      <c r="U1205" s="24">
        <f t="shared" si="56"/>
        <v>1</v>
      </c>
    </row>
    <row r="1206" spans="1:21" x14ac:dyDescent="0.25">
      <c r="A1206" s="24" t="s">
        <v>480</v>
      </c>
      <c r="B1206" s="8" t="s">
        <v>1498</v>
      </c>
      <c r="C1206" s="8" t="s">
        <v>806</v>
      </c>
      <c r="D1206" s="24" t="s">
        <v>716</v>
      </c>
      <c r="E1206" s="24">
        <v>0</v>
      </c>
      <c r="F1206" s="24">
        <v>0</v>
      </c>
      <c r="G1206" s="24">
        <v>0</v>
      </c>
      <c r="H1206" s="24">
        <v>0</v>
      </c>
      <c r="I1206" s="24">
        <v>0</v>
      </c>
      <c r="J1206" s="24">
        <v>0</v>
      </c>
      <c r="K1206" s="24">
        <v>0</v>
      </c>
      <c r="L1206" s="24">
        <v>0</v>
      </c>
      <c r="M1206" s="24">
        <v>0</v>
      </c>
      <c r="N1206" s="24">
        <v>0</v>
      </c>
      <c r="O1206" s="24">
        <v>0</v>
      </c>
      <c r="P1206" s="24">
        <v>0</v>
      </c>
      <c r="Q1206" s="24">
        <v>0</v>
      </c>
      <c r="R1206" s="24">
        <v>0</v>
      </c>
      <c r="S1206" s="24">
        <f t="shared" si="54"/>
        <v>0</v>
      </c>
      <c r="T1206" s="24">
        <f t="shared" si="55"/>
        <v>0</v>
      </c>
      <c r="U1206" s="24">
        <f t="shared" si="56"/>
        <v>1</v>
      </c>
    </row>
    <row r="1207" spans="1:21" x14ac:dyDescent="0.25">
      <c r="A1207" s="24" t="s">
        <v>744</v>
      </c>
      <c r="B1207" s="8" t="s">
        <v>401</v>
      </c>
      <c r="C1207" s="8" t="s">
        <v>807</v>
      </c>
      <c r="D1207" s="24" t="s">
        <v>717</v>
      </c>
      <c r="E1207" s="24">
        <v>0</v>
      </c>
      <c r="F1207" s="24">
        <v>0</v>
      </c>
      <c r="G1207" s="24">
        <v>0</v>
      </c>
      <c r="H1207" s="24">
        <v>0</v>
      </c>
      <c r="I1207" s="24">
        <v>0</v>
      </c>
      <c r="J1207" s="24">
        <v>0</v>
      </c>
      <c r="K1207" s="24">
        <v>0</v>
      </c>
      <c r="L1207" s="24">
        <v>0</v>
      </c>
      <c r="M1207" s="24">
        <v>0</v>
      </c>
      <c r="N1207" s="24">
        <v>0</v>
      </c>
      <c r="O1207" s="24">
        <v>0</v>
      </c>
      <c r="P1207" s="24">
        <v>0</v>
      </c>
      <c r="Q1207" s="24">
        <v>0</v>
      </c>
      <c r="R1207" s="24">
        <v>0</v>
      </c>
      <c r="S1207" s="24">
        <f t="shared" si="54"/>
        <v>0</v>
      </c>
      <c r="T1207" s="24">
        <f t="shared" si="55"/>
        <v>0</v>
      </c>
      <c r="U1207" s="24">
        <f t="shared" si="56"/>
        <v>1</v>
      </c>
    </row>
    <row r="1208" spans="1:21" x14ac:dyDescent="0.25">
      <c r="A1208" s="24" t="s">
        <v>89</v>
      </c>
      <c r="B1208" s="8" t="s">
        <v>98</v>
      </c>
      <c r="C1208" s="8" t="s">
        <v>1057</v>
      </c>
      <c r="D1208" s="24" t="s">
        <v>719</v>
      </c>
      <c r="E1208" s="24">
        <v>0</v>
      </c>
      <c r="F1208" s="24">
        <v>0</v>
      </c>
      <c r="G1208" s="24">
        <v>0</v>
      </c>
      <c r="H1208" s="24">
        <v>0</v>
      </c>
      <c r="I1208" s="24">
        <v>0</v>
      </c>
      <c r="J1208" s="24">
        <v>0</v>
      </c>
      <c r="K1208" s="24">
        <v>0</v>
      </c>
      <c r="L1208" s="24">
        <v>0</v>
      </c>
      <c r="M1208" s="24">
        <v>0</v>
      </c>
      <c r="N1208" s="24">
        <v>0</v>
      </c>
      <c r="O1208" s="24">
        <v>0</v>
      </c>
      <c r="P1208" s="24">
        <v>0</v>
      </c>
      <c r="Q1208" s="24">
        <v>0</v>
      </c>
      <c r="R1208" s="24">
        <v>0</v>
      </c>
      <c r="S1208" s="24">
        <f t="shared" si="54"/>
        <v>0</v>
      </c>
      <c r="T1208" s="24">
        <f t="shared" si="55"/>
        <v>0</v>
      </c>
      <c r="U1208" s="24">
        <f t="shared" si="56"/>
        <v>1</v>
      </c>
    </row>
    <row r="1209" spans="1:21" x14ac:dyDescent="0.25">
      <c r="A1209" s="24" t="s">
        <v>132</v>
      </c>
      <c r="B1209" s="8" t="s">
        <v>3442</v>
      </c>
      <c r="C1209" s="8" t="s">
        <v>807</v>
      </c>
      <c r="D1209" s="24" t="s">
        <v>846</v>
      </c>
      <c r="E1209" s="24">
        <v>0</v>
      </c>
      <c r="F1209" s="24">
        <v>0</v>
      </c>
      <c r="G1209" s="24">
        <v>0</v>
      </c>
      <c r="H1209" s="24">
        <v>0</v>
      </c>
      <c r="I1209" s="24">
        <v>0</v>
      </c>
      <c r="J1209" s="24">
        <v>0</v>
      </c>
      <c r="K1209" s="24">
        <v>0</v>
      </c>
      <c r="L1209" s="24">
        <v>0</v>
      </c>
      <c r="M1209" s="24">
        <v>0</v>
      </c>
      <c r="N1209" s="24">
        <v>0</v>
      </c>
      <c r="O1209" s="24">
        <v>0</v>
      </c>
      <c r="P1209" s="24">
        <v>0</v>
      </c>
      <c r="Q1209" s="24">
        <v>0</v>
      </c>
      <c r="R1209" s="24">
        <v>0</v>
      </c>
      <c r="S1209" s="24">
        <f t="shared" si="54"/>
        <v>0</v>
      </c>
      <c r="T1209" s="24">
        <f t="shared" si="55"/>
        <v>0</v>
      </c>
      <c r="U1209" s="24">
        <f t="shared" si="56"/>
        <v>1</v>
      </c>
    </row>
    <row r="1210" spans="1:21" x14ac:dyDescent="0.25">
      <c r="A1210" s="24" t="s">
        <v>61</v>
      </c>
      <c r="B1210" s="8" t="s">
        <v>1249</v>
      </c>
      <c r="C1210" s="8" t="s">
        <v>806</v>
      </c>
      <c r="D1210" s="24" t="s">
        <v>719</v>
      </c>
      <c r="E1210" s="24">
        <v>0</v>
      </c>
      <c r="F1210" s="24">
        <v>0</v>
      </c>
      <c r="G1210" s="24">
        <v>0</v>
      </c>
      <c r="H1210" s="24">
        <v>0</v>
      </c>
      <c r="I1210" s="24">
        <v>0</v>
      </c>
      <c r="J1210" s="24">
        <v>0</v>
      </c>
      <c r="K1210" s="24">
        <v>0</v>
      </c>
      <c r="L1210" s="24">
        <v>0</v>
      </c>
      <c r="M1210" s="24">
        <v>0</v>
      </c>
      <c r="N1210" s="24">
        <v>0</v>
      </c>
      <c r="O1210" s="24">
        <v>0</v>
      </c>
      <c r="P1210" s="24">
        <v>0</v>
      </c>
      <c r="Q1210" s="24">
        <v>0</v>
      </c>
      <c r="R1210" s="24">
        <v>0</v>
      </c>
      <c r="S1210" s="24">
        <f t="shared" si="54"/>
        <v>0</v>
      </c>
      <c r="T1210" s="24">
        <f t="shared" si="55"/>
        <v>0</v>
      </c>
      <c r="U1210" s="24">
        <f t="shared" si="56"/>
        <v>1</v>
      </c>
    </row>
    <row r="1211" spans="1:21" x14ac:dyDescent="0.25">
      <c r="A1211" s="24" t="s">
        <v>743</v>
      </c>
      <c r="B1211" s="8" t="s">
        <v>967</v>
      </c>
      <c r="C1211" s="8" t="s">
        <v>807</v>
      </c>
      <c r="D1211" s="24" t="s">
        <v>717</v>
      </c>
      <c r="E1211" s="24">
        <v>0</v>
      </c>
      <c r="F1211" s="24">
        <v>0</v>
      </c>
      <c r="G1211" s="24">
        <v>0</v>
      </c>
      <c r="H1211" s="24">
        <v>0</v>
      </c>
      <c r="I1211" s="24">
        <v>0</v>
      </c>
      <c r="J1211" s="24">
        <v>0</v>
      </c>
      <c r="K1211" s="24">
        <v>0</v>
      </c>
      <c r="L1211" s="24">
        <v>0</v>
      </c>
      <c r="M1211" s="24">
        <v>0</v>
      </c>
      <c r="N1211" s="24">
        <v>0</v>
      </c>
      <c r="O1211" s="24">
        <v>0</v>
      </c>
      <c r="P1211" s="24">
        <v>0</v>
      </c>
      <c r="Q1211" s="24">
        <v>0</v>
      </c>
      <c r="R1211" s="24">
        <v>0</v>
      </c>
      <c r="S1211" s="24">
        <f t="shared" si="54"/>
        <v>0</v>
      </c>
      <c r="T1211" s="24">
        <f t="shared" si="55"/>
        <v>0</v>
      </c>
      <c r="U1211" s="24">
        <f t="shared" si="56"/>
        <v>1</v>
      </c>
    </row>
    <row r="1212" spans="1:21" x14ac:dyDescent="0.25">
      <c r="A1212" s="24" t="s">
        <v>305</v>
      </c>
      <c r="B1212" s="8" t="s">
        <v>3991</v>
      </c>
      <c r="C1212" s="8" t="s">
        <v>807</v>
      </c>
      <c r="D1212" s="24" t="s">
        <v>718</v>
      </c>
      <c r="E1212" s="24">
        <v>0</v>
      </c>
      <c r="F1212" s="24">
        <v>0</v>
      </c>
      <c r="G1212" s="24">
        <v>0</v>
      </c>
      <c r="H1212" s="24">
        <v>0</v>
      </c>
      <c r="I1212" s="24">
        <v>0</v>
      </c>
      <c r="J1212" s="24">
        <v>0</v>
      </c>
      <c r="K1212" s="24">
        <v>0</v>
      </c>
      <c r="L1212" s="24">
        <v>0</v>
      </c>
      <c r="M1212" s="24">
        <v>0</v>
      </c>
      <c r="N1212" s="24">
        <v>0</v>
      </c>
      <c r="O1212" s="24">
        <v>0</v>
      </c>
      <c r="P1212" s="24">
        <v>0</v>
      </c>
      <c r="Q1212" s="24">
        <v>0</v>
      </c>
      <c r="R1212" s="24">
        <v>0</v>
      </c>
      <c r="S1212" s="24">
        <f t="shared" si="54"/>
        <v>0</v>
      </c>
      <c r="T1212" s="24">
        <f t="shared" si="55"/>
        <v>0</v>
      </c>
      <c r="U1212" s="24">
        <f t="shared" si="56"/>
        <v>1</v>
      </c>
    </row>
    <row r="1213" spans="1:21" x14ac:dyDescent="0.25">
      <c r="A1213" s="24" t="s">
        <v>1874</v>
      </c>
      <c r="B1213" s="8" t="s">
        <v>3992</v>
      </c>
      <c r="C1213" s="8" t="s">
        <v>806</v>
      </c>
      <c r="D1213" s="24" t="s">
        <v>723</v>
      </c>
      <c r="E1213" s="24">
        <v>0</v>
      </c>
      <c r="F1213" s="24">
        <v>0</v>
      </c>
      <c r="G1213" s="24">
        <v>0</v>
      </c>
      <c r="H1213" s="24">
        <v>0</v>
      </c>
      <c r="I1213" s="24">
        <v>0</v>
      </c>
      <c r="J1213" s="24">
        <v>0</v>
      </c>
      <c r="K1213" s="24">
        <v>0</v>
      </c>
      <c r="L1213" s="24">
        <v>0</v>
      </c>
      <c r="M1213" s="24">
        <v>0</v>
      </c>
      <c r="N1213" s="24">
        <v>0</v>
      </c>
      <c r="O1213" s="24">
        <v>0</v>
      </c>
      <c r="P1213" s="24">
        <v>0</v>
      </c>
      <c r="Q1213" s="24">
        <v>0</v>
      </c>
      <c r="R1213" s="24">
        <v>0</v>
      </c>
      <c r="S1213" s="24">
        <f t="shared" si="54"/>
        <v>0</v>
      </c>
      <c r="T1213" s="24">
        <f t="shared" si="55"/>
        <v>0</v>
      </c>
      <c r="U1213" s="24">
        <f t="shared" si="56"/>
        <v>1</v>
      </c>
    </row>
    <row r="1214" spans="1:21" x14ac:dyDescent="0.25">
      <c r="A1214" s="24" t="s">
        <v>188</v>
      </c>
      <c r="B1214" s="8" t="s">
        <v>3993</v>
      </c>
      <c r="C1214" s="8" t="s">
        <v>807</v>
      </c>
      <c r="D1214" s="24" t="s">
        <v>712</v>
      </c>
      <c r="E1214" s="24">
        <v>0</v>
      </c>
      <c r="F1214" s="24">
        <v>0</v>
      </c>
      <c r="G1214" s="24">
        <v>0</v>
      </c>
      <c r="H1214" s="24">
        <v>0</v>
      </c>
      <c r="I1214" s="24">
        <v>0</v>
      </c>
      <c r="J1214" s="24">
        <v>0</v>
      </c>
      <c r="K1214" s="24">
        <v>0</v>
      </c>
      <c r="L1214" s="24">
        <v>0</v>
      </c>
      <c r="M1214" s="24">
        <v>0</v>
      </c>
      <c r="N1214" s="24">
        <v>0</v>
      </c>
      <c r="O1214" s="24">
        <v>0</v>
      </c>
      <c r="P1214" s="24">
        <v>0</v>
      </c>
      <c r="Q1214" s="24">
        <v>0</v>
      </c>
      <c r="R1214" s="24">
        <v>0</v>
      </c>
      <c r="S1214" s="24">
        <f t="shared" si="54"/>
        <v>0</v>
      </c>
      <c r="T1214" s="24">
        <f t="shared" si="55"/>
        <v>0</v>
      </c>
      <c r="U1214" s="24">
        <f t="shared" si="56"/>
        <v>1</v>
      </c>
    </row>
    <row r="1215" spans="1:21" x14ac:dyDescent="0.25">
      <c r="A1215" s="24" t="s">
        <v>196</v>
      </c>
      <c r="B1215" s="8" t="s">
        <v>800</v>
      </c>
      <c r="C1215" s="8" t="s">
        <v>806</v>
      </c>
      <c r="D1215" s="24" t="s">
        <v>699</v>
      </c>
      <c r="E1215" s="24">
        <v>0</v>
      </c>
      <c r="F1215" s="24">
        <v>0</v>
      </c>
      <c r="G1215" s="24">
        <v>0</v>
      </c>
      <c r="H1215" s="24">
        <v>0</v>
      </c>
      <c r="I1215" s="24">
        <v>0</v>
      </c>
      <c r="J1215" s="24">
        <v>0</v>
      </c>
      <c r="K1215" s="24">
        <v>0</v>
      </c>
      <c r="L1215" s="24">
        <v>0</v>
      </c>
      <c r="M1215" s="24">
        <v>0</v>
      </c>
      <c r="N1215" s="24">
        <v>0</v>
      </c>
      <c r="O1215" s="24">
        <v>0</v>
      </c>
      <c r="P1215" s="24">
        <v>0</v>
      </c>
      <c r="Q1215" s="24">
        <v>0</v>
      </c>
      <c r="R1215" s="24">
        <v>0</v>
      </c>
      <c r="S1215" s="24">
        <f t="shared" si="54"/>
        <v>0</v>
      </c>
      <c r="T1215" s="24">
        <f t="shared" si="55"/>
        <v>0</v>
      </c>
      <c r="U1215" s="24">
        <f t="shared" si="56"/>
        <v>1</v>
      </c>
    </row>
    <row r="1216" spans="1:21" x14ac:dyDescent="0.25">
      <c r="A1216" s="24" t="s">
        <v>1860</v>
      </c>
      <c r="B1216" s="8" t="s">
        <v>3994</v>
      </c>
      <c r="C1216" s="8" t="s">
        <v>806</v>
      </c>
      <c r="D1216" s="24" t="s">
        <v>711</v>
      </c>
      <c r="E1216" s="24">
        <v>0</v>
      </c>
      <c r="F1216" s="24">
        <v>0</v>
      </c>
      <c r="G1216" s="24">
        <v>0</v>
      </c>
      <c r="H1216" s="24">
        <v>0</v>
      </c>
      <c r="I1216" s="24">
        <v>0</v>
      </c>
      <c r="J1216" s="24">
        <v>0</v>
      </c>
      <c r="K1216" s="24">
        <v>0</v>
      </c>
      <c r="L1216" s="24">
        <v>0</v>
      </c>
      <c r="M1216" s="24">
        <v>0</v>
      </c>
      <c r="N1216" s="24">
        <v>0</v>
      </c>
      <c r="O1216" s="24">
        <v>0</v>
      </c>
      <c r="P1216" s="24">
        <v>0</v>
      </c>
      <c r="Q1216" s="24">
        <v>0</v>
      </c>
      <c r="R1216" s="24">
        <v>0</v>
      </c>
      <c r="S1216" s="24">
        <f t="shared" si="54"/>
        <v>0</v>
      </c>
      <c r="T1216" s="24">
        <f t="shared" si="55"/>
        <v>0</v>
      </c>
      <c r="U1216" s="24">
        <f t="shared" si="56"/>
        <v>1</v>
      </c>
    </row>
    <row r="1217" spans="1:21" x14ac:dyDescent="0.25">
      <c r="A1217" s="24" t="s">
        <v>2517</v>
      </c>
      <c r="B1217" s="8" t="s">
        <v>3995</v>
      </c>
      <c r="C1217" s="8" t="s">
        <v>807</v>
      </c>
      <c r="D1217" s="24" t="s">
        <v>728</v>
      </c>
      <c r="E1217" s="24">
        <v>0</v>
      </c>
      <c r="F1217" s="24">
        <v>0</v>
      </c>
      <c r="G1217" s="24">
        <v>0</v>
      </c>
      <c r="H1217" s="24">
        <v>0</v>
      </c>
      <c r="I1217" s="24">
        <v>0</v>
      </c>
      <c r="J1217" s="24">
        <v>0</v>
      </c>
      <c r="K1217" s="24">
        <v>0</v>
      </c>
      <c r="L1217" s="24">
        <v>0</v>
      </c>
      <c r="M1217" s="24">
        <v>0</v>
      </c>
      <c r="N1217" s="24">
        <v>0</v>
      </c>
      <c r="O1217" s="24">
        <v>0</v>
      </c>
      <c r="P1217" s="24">
        <v>0</v>
      </c>
      <c r="Q1217" s="24">
        <v>0</v>
      </c>
      <c r="R1217" s="24">
        <v>0</v>
      </c>
      <c r="S1217" s="24">
        <f t="shared" si="54"/>
        <v>0</v>
      </c>
      <c r="T1217" s="24">
        <f t="shared" si="55"/>
        <v>0</v>
      </c>
      <c r="U1217" s="24">
        <f t="shared" si="56"/>
        <v>1</v>
      </c>
    </row>
    <row r="1218" spans="1:21" x14ac:dyDescent="0.25">
      <c r="A1218" s="24" t="s">
        <v>259</v>
      </c>
      <c r="B1218" s="8" t="s">
        <v>3996</v>
      </c>
      <c r="C1218" s="8" t="s">
        <v>807</v>
      </c>
      <c r="D1218" s="24" t="s">
        <v>703</v>
      </c>
      <c r="E1218" s="24">
        <v>0</v>
      </c>
      <c r="F1218" s="24">
        <v>0</v>
      </c>
      <c r="G1218" s="24">
        <v>0</v>
      </c>
      <c r="H1218" s="24">
        <v>0</v>
      </c>
      <c r="I1218" s="24">
        <v>0</v>
      </c>
      <c r="J1218" s="24">
        <v>0</v>
      </c>
      <c r="K1218" s="24">
        <v>0</v>
      </c>
      <c r="L1218" s="24">
        <v>0</v>
      </c>
      <c r="M1218" s="24">
        <v>0</v>
      </c>
      <c r="N1218" s="24">
        <v>0</v>
      </c>
      <c r="O1218" s="24">
        <v>0</v>
      </c>
      <c r="P1218" s="24">
        <v>0</v>
      </c>
      <c r="Q1218" s="24">
        <v>0</v>
      </c>
      <c r="R1218" s="24">
        <v>0</v>
      </c>
      <c r="S1218" s="24">
        <f t="shared" si="54"/>
        <v>0</v>
      </c>
      <c r="T1218" s="24">
        <f t="shared" si="55"/>
        <v>0</v>
      </c>
      <c r="U1218" s="24">
        <f t="shared" si="56"/>
        <v>1</v>
      </c>
    </row>
    <row r="1219" spans="1:21" x14ac:dyDescent="0.25">
      <c r="A1219" s="24" t="s">
        <v>196</v>
      </c>
      <c r="B1219" s="8" t="s">
        <v>3997</v>
      </c>
      <c r="C1219" s="8" t="s">
        <v>806</v>
      </c>
      <c r="D1219" s="24" t="s">
        <v>714</v>
      </c>
      <c r="E1219" s="24">
        <v>0</v>
      </c>
      <c r="F1219" s="24">
        <v>0</v>
      </c>
      <c r="G1219" s="24">
        <v>0</v>
      </c>
      <c r="H1219" s="24">
        <v>0</v>
      </c>
      <c r="I1219" s="24">
        <v>0</v>
      </c>
      <c r="J1219" s="24">
        <v>0</v>
      </c>
      <c r="K1219" s="24">
        <v>0</v>
      </c>
      <c r="L1219" s="24">
        <v>0</v>
      </c>
      <c r="M1219" s="24">
        <v>0</v>
      </c>
      <c r="N1219" s="24">
        <v>0</v>
      </c>
      <c r="O1219" s="24">
        <v>0</v>
      </c>
      <c r="P1219" s="24">
        <v>0</v>
      </c>
      <c r="Q1219" s="24">
        <v>0</v>
      </c>
      <c r="R1219" s="24">
        <v>0</v>
      </c>
      <c r="S1219" s="24">
        <f t="shared" ref="S1219:S1282" si="57">R1219/16.875</f>
        <v>0</v>
      </c>
      <c r="T1219" s="24">
        <f t="shared" ref="T1219:T1282" si="58">IF(R1219 &gt;= 400,S1219*1.2,IF(R1219 &gt; 300,S1219,IF(R1219&gt;200,S1219*0.8,IF(R1219&gt;100,S1219*0.6,S1219*0.5))))</f>
        <v>0</v>
      </c>
      <c r="U1219" s="24">
        <f t="shared" ref="U1219:U1282" si="59">IF(T1219 &lt; 1.5,1,T1219)</f>
        <v>1</v>
      </c>
    </row>
    <row r="1220" spans="1:21" x14ac:dyDescent="0.25">
      <c r="A1220" s="24" t="s">
        <v>383</v>
      </c>
      <c r="B1220" s="8" t="s">
        <v>3998</v>
      </c>
      <c r="C1220" s="8" t="s">
        <v>807</v>
      </c>
      <c r="D1220" s="24" t="s">
        <v>708</v>
      </c>
      <c r="E1220" s="24">
        <v>0</v>
      </c>
      <c r="F1220" s="24">
        <v>0</v>
      </c>
      <c r="G1220" s="24">
        <v>0</v>
      </c>
      <c r="H1220" s="24">
        <v>0</v>
      </c>
      <c r="I1220" s="24">
        <v>0</v>
      </c>
      <c r="J1220" s="24">
        <v>0</v>
      </c>
      <c r="K1220" s="24">
        <v>0</v>
      </c>
      <c r="L1220" s="24">
        <v>0</v>
      </c>
      <c r="M1220" s="24">
        <v>0</v>
      </c>
      <c r="N1220" s="24">
        <v>0</v>
      </c>
      <c r="O1220" s="24">
        <v>0</v>
      </c>
      <c r="P1220" s="24">
        <v>0</v>
      </c>
      <c r="Q1220" s="24">
        <v>0</v>
      </c>
      <c r="R1220" s="24">
        <v>0</v>
      </c>
      <c r="S1220" s="24">
        <f t="shared" si="57"/>
        <v>0</v>
      </c>
      <c r="T1220" s="24">
        <f t="shared" si="58"/>
        <v>0</v>
      </c>
      <c r="U1220" s="24">
        <f t="shared" si="59"/>
        <v>1</v>
      </c>
    </row>
    <row r="1221" spans="1:21" x14ac:dyDescent="0.25">
      <c r="A1221" s="24" t="s">
        <v>742</v>
      </c>
      <c r="B1221" s="8" t="s">
        <v>3999</v>
      </c>
      <c r="C1221" s="8" t="s">
        <v>807</v>
      </c>
      <c r="D1221" s="24" t="s">
        <v>699</v>
      </c>
      <c r="E1221" s="24">
        <v>0</v>
      </c>
      <c r="F1221" s="24">
        <v>0</v>
      </c>
      <c r="G1221" s="24">
        <v>0</v>
      </c>
      <c r="H1221" s="24">
        <v>0</v>
      </c>
      <c r="I1221" s="24">
        <v>0</v>
      </c>
      <c r="J1221" s="24">
        <v>0</v>
      </c>
      <c r="K1221" s="24">
        <v>0</v>
      </c>
      <c r="L1221" s="24">
        <v>0</v>
      </c>
      <c r="M1221" s="24">
        <v>0</v>
      </c>
      <c r="N1221" s="24">
        <v>0</v>
      </c>
      <c r="O1221" s="24">
        <v>0</v>
      </c>
      <c r="P1221" s="24">
        <v>0</v>
      </c>
      <c r="Q1221" s="24">
        <v>0</v>
      </c>
      <c r="R1221" s="24">
        <v>0</v>
      </c>
      <c r="S1221" s="24">
        <f t="shared" si="57"/>
        <v>0</v>
      </c>
      <c r="T1221" s="24">
        <f t="shared" si="58"/>
        <v>0</v>
      </c>
      <c r="U1221" s="24">
        <f t="shared" si="59"/>
        <v>1</v>
      </c>
    </row>
    <row r="1222" spans="1:21" x14ac:dyDescent="0.25">
      <c r="A1222" s="24" t="s">
        <v>4000</v>
      </c>
      <c r="B1222" s="8" t="s">
        <v>4001</v>
      </c>
      <c r="C1222" s="8" t="s">
        <v>807</v>
      </c>
      <c r="D1222" s="24" t="s">
        <v>716</v>
      </c>
      <c r="E1222" s="24">
        <v>0</v>
      </c>
      <c r="F1222" s="24">
        <v>0</v>
      </c>
      <c r="G1222" s="24">
        <v>0</v>
      </c>
      <c r="H1222" s="24">
        <v>0</v>
      </c>
      <c r="I1222" s="24">
        <v>0</v>
      </c>
      <c r="J1222" s="24">
        <v>0</v>
      </c>
      <c r="K1222" s="24">
        <v>0</v>
      </c>
      <c r="L1222" s="24">
        <v>0</v>
      </c>
      <c r="M1222" s="24">
        <v>0</v>
      </c>
      <c r="N1222" s="24">
        <v>0</v>
      </c>
      <c r="O1222" s="24">
        <v>0</v>
      </c>
      <c r="P1222" s="24">
        <v>0</v>
      </c>
      <c r="Q1222" s="24">
        <v>0</v>
      </c>
      <c r="R1222" s="24">
        <v>0</v>
      </c>
      <c r="S1222" s="24">
        <f t="shared" si="57"/>
        <v>0</v>
      </c>
      <c r="T1222" s="24">
        <f t="shared" si="58"/>
        <v>0</v>
      </c>
      <c r="U1222" s="24">
        <f t="shared" si="59"/>
        <v>1</v>
      </c>
    </row>
    <row r="1223" spans="1:21" x14ac:dyDescent="0.25">
      <c r="A1223" s="24" t="s">
        <v>287</v>
      </c>
      <c r="B1223" s="8" t="s">
        <v>1949</v>
      </c>
      <c r="C1223" s="8" t="s">
        <v>806</v>
      </c>
      <c r="D1223" s="24" t="s">
        <v>726</v>
      </c>
      <c r="E1223" s="24">
        <v>0</v>
      </c>
      <c r="F1223" s="24">
        <v>0</v>
      </c>
      <c r="G1223" s="24">
        <v>0</v>
      </c>
      <c r="H1223" s="24">
        <v>0</v>
      </c>
      <c r="I1223" s="24">
        <v>0</v>
      </c>
      <c r="J1223" s="24">
        <v>0</v>
      </c>
      <c r="K1223" s="24">
        <v>0</v>
      </c>
      <c r="L1223" s="24">
        <v>0</v>
      </c>
      <c r="M1223" s="24">
        <v>0</v>
      </c>
      <c r="N1223" s="24">
        <v>0</v>
      </c>
      <c r="O1223" s="24">
        <v>0</v>
      </c>
      <c r="P1223" s="24">
        <v>0</v>
      </c>
      <c r="Q1223" s="24">
        <v>0</v>
      </c>
      <c r="R1223" s="24">
        <v>0</v>
      </c>
      <c r="S1223" s="24">
        <f t="shared" si="57"/>
        <v>0</v>
      </c>
      <c r="T1223" s="24">
        <f t="shared" si="58"/>
        <v>0</v>
      </c>
      <c r="U1223" s="24">
        <f t="shared" si="59"/>
        <v>1</v>
      </c>
    </row>
    <row r="1224" spans="1:21" x14ac:dyDescent="0.25">
      <c r="A1224" s="24" t="s">
        <v>3169</v>
      </c>
      <c r="B1224" s="8" t="s">
        <v>268</v>
      </c>
      <c r="C1224" s="8" t="s">
        <v>806</v>
      </c>
      <c r="D1224" s="24" t="s">
        <v>846</v>
      </c>
      <c r="E1224" s="24">
        <v>0</v>
      </c>
      <c r="F1224" s="24">
        <v>0</v>
      </c>
      <c r="G1224" s="24">
        <v>0</v>
      </c>
      <c r="H1224" s="24">
        <v>0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0</v>
      </c>
      <c r="O1224" s="24">
        <v>0</v>
      </c>
      <c r="P1224" s="24">
        <v>0</v>
      </c>
      <c r="Q1224" s="24">
        <v>0</v>
      </c>
      <c r="R1224" s="24">
        <v>0</v>
      </c>
      <c r="S1224" s="24">
        <f t="shared" si="57"/>
        <v>0</v>
      </c>
      <c r="T1224" s="24">
        <f t="shared" si="58"/>
        <v>0</v>
      </c>
      <c r="U1224" s="24">
        <f t="shared" si="59"/>
        <v>1</v>
      </c>
    </row>
    <row r="1225" spans="1:21" x14ac:dyDescent="0.25">
      <c r="A1225" s="24" t="s">
        <v>4002</v>
      </c>
      <c r="B1225" s="8" t="s">
        <v>2250</v>
      </c>
      <c r="C1225" s="8" t="s">
        <v>806</v>
      </c>
      <c r="D1225" s="24" t="s">
        <v>717</v>
      </c>
      <c r="E1225" s="24">
        <v>0</v>
      </c>
      <c r="F1225" s="24">
        <v>0</v>
      </c>
      <c r="G1225" s="24">
        <v>0</v>
      </c>
      <c r="H1225" s="24">
        <v>0</v>
      </c>
      <c r="I1225" s="24">
        <v>0</v>
      </c>
      <c r="J1225" s="24">
        <v>0</v>
      </c>
      <c r="K1225" s="24">
        <v>0</v>
      </c>
      <c r="L1225" s="24">
        <v>0</v>
      </c>
      <c r="M1225" s="24">
        <v>0</v>
      </c>
      <c r="N1225" s="24">
        <v>0</v>
      </c>
      <c r="O1225" s="24">
        <v>0</v>
      </c>
      <c r="P1225" s="24">
        <v>0</v>
      </c>
      <c r="Q1225" s="24">
        <v>0</v>
      </c>
      <c r="R1225" s="24">
        <v>0</v>
      </c>
      <c r="S1225" s="24">
        <f t="shared" si="57"/>
        <v>0</v>
      </c>
      <c r="T1225" s="24">
        <f t="shared" si="58"/>
        <v>0</v>
      </c>
      <c r="U1225" s="24">
        <f t="shared" si="59"/>
        <v>1</v>
      </c>
    </row>
    <row r="1226" spans="1:21" x14ac:dyDescent="0.25">
      <c r="A1226" s="24" t="s">
        <v>188</v>
      </c>
      <c r="B1226" s="8" t="s">
        <v>4003</v>
      </c>
      <c r="C1226" s="8" t="s">
        <v>807</v>
      </c>
      <c r="D1226" s="24" t="s">
        <v>727</v>
      </c>
      <c r="E1226" s="24">
        <v>0</v>
      </c>
      <c r="F1226" s="24">
        <v>0</v>
      </c>
      <c r="G1226" s="24">
        <v>0</v>
      </c>
      <c r="H1226" s="24">
        <v>0</v>
      </c>
      <c r="I1226" s="24">
        <v>0</v>
      </c>
      <c r="J1226" s="24">
        <v>0</v>
      </c>
      <c r="K1226" s="24">
        <v>0</v>
      </c>
      <c r="L1226" s="24">
        <v>0</v>
      </c>
      <c r="M1226" s="24">
        <v>0</v>
      </c>
      <c r="N1226" s="24">
        <v>0</v>
      </c>
      <c r="O1226" s="24">
        <v>0</v>
      </c>
      <c r="P1226" s="24">
        <v>0</v>
      </c>
      <c r="Q1226" s="24">
        <v>0</v>
      </c>
      <c r="R1226" s="24">
        <v>0</v>
      </c>
      <c r="S1226" s="24">
        <f t="shared" si="57"/>
        <v>0</v>
      </c>
      <c r="T1226" s="24">
        <f t="shared" si="58"/>
        <v>0</v>
      </c>
      <c r="U1226" s="24">
        <f t="shared" si="59"/>
        <v>1</v>
      </c>
    </row>
    <row r="1227" spans="1:21" x14ac:dyDescent="0.25">
      <c r="A1227" s="24" t="s">
        <v>232</v>
      </c>
      <c r="B1227" s="8" t="s">
        <v>263</v>
      </c>
      <c r="C1227" s="8" t="s">
        <v>806</v>
      </c>
      <c r="D1227" s="24" t="s">
        <v>701</v>
      </c>
      <c r="E1227" s="24">
        <v>0</v>
      </c>
      <c r="F1227" s="24">
        <v>0</v>
      </c>
      <c r="G1227" s="24">
        <v>0</v>
      </c>
      <c r="H1227" s="24">
        <v>0</v>
      </c>
      <c r="I1227" s="24">
        <v>0</v>
      </c>
      <c r="J1227" s="24">
        <v>0</v>
      </c>
      <c r="K1227" s="24">
        <v>0</v>
      </c>
      <c r="L1227" s="24">
        <v>0</v>
      </c>
      <c r="M1227" s="24">
        <v>0</v>
      </c>
      <c r="N1227" s="24">
        <v>0</v>
      </c>
      <c r="O1227" s="24">
        <v>0</v>
      </c>
      <c r="P1227" s="24">
        <v>0</v>
      </c>
      <c r="Q1227" s="24">
        <v>0</v>
      </c>
      <c r="R1227" s="24">
        <v>0</v>
      </c>
      <c r="S1227" s="24">
        <f t="shared" si="57"/>
        <v>0</v>
      </c>
      <c r="T1227" s="24">
        <f t="shared" si="58"/>
        <v>0</v>
      </c>
      <c r="U1227" s="24">
        <f t="shared" si="59"/>
        <v>1</v>
      </c>
    </row>
    <row r="1228" spans="1:21" x14ac:dyDescent="0.25">
      <c r="A1228" s="24" t="s">
        <v>1629</v>
      </c>
      <c r="B1228" s="8" t="s">
        <v>4004</v>
      </c>
      <c r="C1228" s="8" t="s">
        <v>807</v>
      </c>
      <c r="D1228" s="24" t="s">
        <v>724</v>
      </c>
      <c r="E1228" s="24">
        <v>0</v>
      </c>
      <c r="F1228" s="24">
        <v>0</v>
      </c>
      <c r="G1228" s="24">
        <v>0</v>
      </c>
      <c r="H1228" s="24">
        <v>0</v>
      </c>
      <c r="I1228" s="24">
        <v>0</v>
      </c>
      <c r="J1228" s="24">
        <v>0</v>
      </c>
      <c r="K1228" s="24">
        <v>0</v>
      </c>
      <c r="L1228" s="24">
        <v>0</v>
      </c>
      <c r="M1228" s="24">
        <v>0</v>
      </c>
      <c r="N1228" s="24">
        <v>0</v>
      </c>
      <c r="O1228" s="24">
        <v>0</v>
      </c>
      <c r="P1228" s="24">
        <v>0</v>
      </c>
      <c r="Q1228" s="24">
        <v>0</v>
      </c>
      <c r="R1228" s="24">
        <v>0</v>
      </c>
      <c r="S1228" s="24">
        <f t="shared" si="57"/>
        <v>0</v>
      </c>
      <c r="T1228" s="24">
        <f t="shared" si="58"/>
        <v>0</v>
      </c>
      <c r="U1228" s="24">
        <f t="shared" si="59"/>
        <v>1</v>
      </c>
    </row>
    <row r="1229" spans="1:21" x14ac:dyDescent="0.25">
      <c r="A1229" s="24" t="s">
        <v>547</v>
      </c>
      <c r="B1229" s="8" t="s">
        <v>1697</v>
      </c>
      <c r="C1229" s="8" t="s">
        <v>807</v>
      </c>
      <c r="D1229" s="24" t="s">
        <v>703</v>
      </c>
      <c r="E1229" s="24">
        <v>0</v>
      </c>
      <c r="F1229" s="24">
        <v>0</v>
      </c>
      <c r="G1229" s="24">
        <v>0</v>
      </c>
      <c r="H1229" s="24">
        <v>0</v>
      </c>
      <c r="I1229" s="24">
        <v>0</v>
      </c>
      <c r="J1229" s="24">
        <v>0</v>
      </c>
      <c r="K1229" s="24">
        <v>0</v>
      </c>
      <c r="L1229" s="24">
        <v>0</v>
      </c>
      <c r="M1229" s="24">
        <v>0</v>
      </c>
      <c r="N1229" s="24">
        <v>0</v>
      </c>
      <c r="O1229" s="24">
        <v>0</v>
      </c>
      <c r="P1229" s="24">
        <v>0</v>
      </c>
      <c r="Q1229" s="24">
        <v>0</v>
      </c>
      <c r="R1229" s="24">
        <v>0</v>
      </c>
      <c r="S1229" s="24">
        <f t="shared" si="57"/>
        <v>0</v>
      </c>
      <c r="T1229" s="24">
        <f t="shared" si="58"/>
        <v>0</v>
      </c>
      <c r="U1229" s="24">
        <f t="shared" si="59"/>
        <v>1</v>
      </c>
    </row>
    <row r="1230" spans="1:21" x14ac:dyDescent="0.25">
      <c r="A1230" s="24" t="s">
        <v>89</v>
      </c>
      <c r="B1230" s="8" t="s">
        <v>4005</v>
      </c>
      <c r="C1230" s="8" t="s">
        <v>807</v>
      </c>
      <c r="D1230" s="24" t="s">
        <v>713</v>
      </c>
      <c r="E1230" s="24">
        <v>0</v>
      </c>
      <c r="F1230" s="24">
        <v>0</v>
      </c>
      <c r="G1230" s="24">
        <v>0</v>
      </c>
      <c r="H1230" s="24">
        <v>0</v>
      </c>
      <c r="I1230" s="24">
        <v>0</v>
      </c>
      <c r="J1230" s="24">
        <v>0</v>
      </c>
      <c r="K1230" s="24">
        <v>0</v>
      </c>
      <c r="L1230" s="24">
        <v>0</v>
      </c>
      <c r="M1230" s="24">
        <v>0</v>
      </c>
      <c r="N1230" s="24">
        <v>0</v>
      </c>
      <c r="O1230" s="24">
        <v>0</v>
      </c>
      <c r="P1230" s="24">
        <v>0</v>
      </c>
      <c r="Q1230" s="24">
        <v>0</v>
      </c>
      <c r="R1230" s="24">
        <v>0</v>
      </c>
      <c r="S1230" s="24">
        <f t="shared" si="57"/>
        <v>0</v>
      </c>
      <c r="T1230" s="24">
        <f t="shared" si="58"/>
        <v>0</v>
      </c>
      <c r="U1230" s="24">
        <f t="shared" si="59"/>
        <v>1</v>
      </c>
    </row>
    <row r="1231" spans="1:21" x14ac:dyDescent="0.25">
      <c r="A1231" s="24" t="s">
        <v>1661</v>
      </c>
      <c r="B1231" s="8" t="s">
        <v>1655</v>
      </c>
      <c r="C1231" s="8" t="s">
        <v>807</v>
      </c>
      <c r="D1231" s="24" t="s">
        <v>723</v>
      </c>
      <c r="E1231" s="24">
        <v>0</v>
      </c>
      <c r="F1231" s="24">
        <v>0</v>
      </c>
      <c r="G1231" s="24">
        <v>0</v>
      </c>
      <c r="H1231" s="24">
        <v>0</v>
      </c>
      <c r="I1231" s="24">
        <v>0</v>
      </c>
      <c r="J1231" s="24">
        <v>0</v>
      </c>
      <c r="K1231" s="24">
        <v>0</v>
      </c>
      <c r="L1231" s="24">
        <v>0</v>
      </c>
      <c r="M1231" s="24">
        <v>0</v>
      </c>
      <c r="N1231" s="24">
        <v>0</v>
      </c>
      <c r="O1231" s="24">
        <v>0</v>
      </c>
      <c r="P1231" s="24">
        <v>0</v>
      </c>
      <c r="Q1231" s="24">
        <v>0</v>
      </c>
      <c r="R1231" s="24">
        <v>0</v>
      </c>
      <c r="S1231" s="24">
        <f t="shared" si="57"/>
        <v>0</v>
      </c>
      <c r="T1231" s="24">
        <f t="shared" si="58"/>
        <v>0</v>
      </c>
      <c r="U1231" s="24">
        <f t="shared" si="59"/>
        <v>1</v>
      </c>
    </row>
    <row r="1232" spans="1:21" x14ac:dyDescent="0.25">
      <c r="A1232" s="24" t="s">
        <v>164</v>
      </c>
      <c r="B1232" s="8" t="s">
        <v>1859</v>
      </c>
      <c r="C1232" s="8" t="s">
        <v>807</v>
      </c>
      <c r="D1232" s="24" t="s">
        <v>706</v>
      </c>
      <c r="E1232" s="24">
        <v>0</v>
      </c>
      <c r="F1232" s="24">
        <v>0</v>
      </c>
      <c r="G1232" s="24">
        <v>0</v>
      </c>
      <c r="H1232" s="24">
        <v>0</v>
      </c>
      <c r="I1232" s="24">
        <v>0</v>
      </c>
      <c r="J1232" s="24">
        <v>0</v>
      </c>
      <c r="K1232" s="24">
        <v>0</v>
      </c>
      <c r="L1232" s="24">
        <v>0</v>
      </c>
      <c r="M1232" s="24">
        <v>0</v>
      </c>
      <c r="N1232" s="24">
        <v>0</v>
      </c>
      <c r="O1232" s="24">
        <v>0</v>
      </c>
      <c r="P1232" s="24">
        <v>0</v>
      </c>
      <c r="Q1232" s="24">
        <v>0</v>
      </c>
      <c r="R1232" s="24">
        <v>0</v>
      </c>
      <c r="S1232" s="24">
        <f t="shared" si="57"/>
        <v>0</v>
      </c>
      <c r="T1232" s="24">
        <f t="shared" si="58"/>
        <v>0</v>
      </c>
      <c r="U1232" s="24">
        <f t="shared" si="59"/>
        <v>1</v>
      </c>
    </row>
    <row r="1233" spans="1:21" x14ac:dyDescent="0.25">
      <c r="A1233" s="24" t="s">
        <v>591</v>
      </c>
      <c r="B1233" s="8" t="s">
        <v>365</v>
      </c>
      <c r="C1233" s="8" t="s">
        <v>807</v>
      </c>
      <c r="D1233" s="24" t="s">
        <v>699</v>
      </c>
      <c r="E1233" s="24">
        <v>0</v>
      </c>
      <c r="F1233" s="24">
        <v>0</v>
      </c>
      <c r="G1233" s="24">
        <v>0</v>
      </c>
      <c r="H1233" s="24">
        <v>0</v>
      </c>
      <c r="I1233" s="24">
        <v>0</v>
      </c>
      <c r="J1233" s="24">
        <v>0</v>
      </c>
      <c r="K1233" s="24">
        <v>0</v>
      </c>
      <c r="L1233" s="24">
        <v>0</v>
      </c>
      <c r="M1233" s="24">
        <v>0</v>
      </c>
      <c r="N1233" s="24">
        <v>0</v>
      </c>
      <c r="O1233" s="24">
        <v>0</v>
      </c>
      <c r="P1233" s="24">
        <v>0</v>
      </c>
      <c r="Q1233" s="24">
        <v>0</v>
      </c>
      <c r="R1233" s="24">
        <v>0</v>
      </c>
      <c r="S1233" s="24">
        <f t="shared" si="57"/>
        <v>0</v>
      </c>
      <c r="T1233" s="24">
        <f t="shared" si="58"/>
        <v>0</v>
      </c>
      <c r="U1233" s="24">
        <f t="shared" si="59"/>
        <v>1</v>
      </c>
    </row>
    <row r="1234" spans="1:21" x14ac:dyDescent="0.25">
      <c r="A1234" s="24" t="s">
        <v>4006</v>
      </c>
      <c r="B1234" s="8" t="s">
        <v>4007</v>
      </c>
      <c r="C1234" s="8" t="s">
        <v>806</v>
      </c>
      <c r="D1234" s="24" t="s">
        <v>725</v>
      </c>
      <c r="E1234" s="24">
        <v>0</v>
      </c>
      <c r="F1234" s="24">
        <v>0</v>
      </c>
      <c r="G1234" s="24">
        <v>0</v>
      </c>
      <c r="H1234" s="24">
        <v>0</v>
      </c>
      <c r="I1234" s="24">
        <v>0</v>
      </c>
      <c r="J1234" s="24">
        <v>0</v>
      </c>
      <c r="K1234" s="24">
        <v>0</v>
      </c>
      <c r="L1234" s="24">
        <v>0</v>
      </c>
      <c r="M1234" s="24">
        <v>0</v>
      </c>
      <c r="N1234" s="24">
        <v>0</v>
      </c>
      <c r="O1234" s="24">
        <v>0</v>
      </c>
      <c r="P1234" s="24">
        <v>0</v>
      </c>
      <c r="Q1234" s="24">
        <v>0</v>
      </c>
      <c r="R1234" s="24">
        <v>0</v>
      </c>
      <c r="S1234" s="24">
        <f t="shared" si="57"/>
        <v>0</v>
      </c>
      <c r="T1234" s="24">
        <f t="shared" si="58"/>
        <v>0</v>
      </c>
      <c r="U1234" s="24">
        <f t="shared" si="59"/>
        <v>1</v>
      </c>
    </row>
    <row r="1235" spans="1:21" x14ac:dyDescent="0.25">
      <c r="A1235" s="24" t="s">
        <v>474</v>
      </c>
      <c r="B1235" s="8" t="s">
        <v>263</v>
      </c>
      <c r="C1235" s="8" t="s">
        <v>806</v>
      </c>
      <c r="D1235" s="24" t="s">
        <v>719</v>
      </c>
      <c r="E1235" s="24">
        <v>0</v>
      </c>
      <c r="F1235" s="24">
        <v>0</v>
      </c>
      <c r="G1235" s="24">
        <v>0</v>
      </c>
      <c r="H1235" s="24">
        <v>0</v>
      </c>
      <c r="I1235" s="24">
        <v>0</v>
      </c>
      <c r="J1235" s="24">
        <v>0</v>
      </c>
      <c r="K1235" s="24">
        <v>0</v>
      </c>
      <c r="L1235" s="24">
        <v>0</v>
      </c>
      <c r="M1235" s="24">
        <v>0</v>
      </c>
      <c r="N1235" s="24">
        <v>0</v>
      </c>
      <c r="O1235" s="24">
        <v>0</v>
      </c>
      <c r="P1235" s="24">
        <v>0</v>
      </c>
      <c r="Q1235" s="24">
        <v>0</v>
      </c>
      <c r="R1235" s="24">
        <v>0</v>
      </c>
      <c r="S1235" s="24">
        <f t="shared" si="57"/>
        <v>0</v>
      </c>
      <c r="T1235" s="24">
        <f t="shared" si="58"/>
        <v>0</v>
      </c>
      <c r="U1235" s="24">
        <f t="shared" si="59"/>
        <v>1</v>
      </c>
    </row>
    <row r="1236" spans="1:21" x14ac:dyDescent="0.25">
      <c r="A1236" s="24" t="s">
        <v>84</v>
      </c>
      <c r="B1236" s="8" t="s">
        <v>3814</v>
      </c>
      <c r="C1236" s="8" t="s">
        <v>807</v>
      </c>
      <c r="D1236" s="24" t="s">
        <v>709</v>
      </c>
      <c r="E1236" s="24">
        <v>0</v>
      </c>
      <c r="F1236" s="24">
        <v>0</v>
      </c>
      <c r="G1236" s="24">
        <v>0</v>
      </c>
      <c r="H1236" s="24">
        <v>0</v>
      </c>
      <c r="I1236" s="24">
        <v>0</v>
      </c>
      <c r="J1236" s="24">
        <v>0</v>
      </c>
      <c r="K1236" s="24">
        <v>0</v>
      </c>
      <c r="L1236" s="24">
        <v>0</v>
      </c>
      <c r="M1236" s="24">
        <v>0</v>
      </c>
      <c r="N1236" s="24">
        <v>0</v>
      </c>
      <c r="O1236" s="24">
        <v>0</v>
      </c>
      <c r="P1236" s="24">
        <v>0</v>
      </c>
      <c r="Q1236" s="24">
        <v>0</v>
      </c>
      <c r="R1236" s="24">
        <v>0</v>
      </c>
      <c r="S1236" s="24">
        <f t="shared" si="57"/>
        <v>0</v>
      </c>
      <c r="T1236" s="24">
        <f t="shared" si="58"/>
        <v>0</v>
      </c>
      <c r="U1236" s="24">
        <f t="shared" si="59"/>
        <v>1</v>
      </c>
    </row>
    <row r="1237" spans="1:21" x14ac:dyDescent="0.25">
      <c r="A1237" s="24" t="s">
        <v>188</v>
      </c>
      <c r="B1237" s="8" t="s">
        <v>4008</v>
      </c>
      <c r="C1237" s="8" t="s">
        <v>1057</v>
      </c>
      <c r="D1237" s="24" t="s">
        <v>719</v>
      </c>
      <c r="E1237" s="24">
        <v>0</v>
      </c>
      <c r="F1237" s="24">
        <v>0</v>
      </c>
      <c r="G1237" s="24">
        <v>0</v>
      </c>
      <c r="H1237" s="24">
        <v>0</v>
      </c>
      <c r="I1237" s="24">
        <v>0</v>
      </c>
      <c r="J1237" s="24">
        <v>0</v>
      </c>
      <c r="K1237" s="24">
        <v>0</v>
      </c>
      <c r="L1237" s="24">
        <v>0</v>
      </c>
      <c r="M1237" s="24">
        <v>0</v>
      </c>
      <c r="N1237" s="24">
        <v>0</v>
      </c>
      <c r="O1237" s="24">
        <v>0</v>
      </c>
      <c r="P1237" s="24">
        <v>0</v>
      </c>
      <c r="Q1237" s="24">
        <v>0</v>
      </c>
      <c r="R1237" s="24">
        <v>0</v>
      </c>
      <c r="S1237" s="24">
        <f t="shared" si="57"/>
        <v>0</v>
      </c>
      <c r="T1237" s="24">
        <f t="shared" si="58"/>
        <v>0</v>
      </c>
      <c r="U1237" s="24">
        <f t="shared" si="59"/>
        <v>1</v>
      </c>
    </row>
    <row r="1238" spans="1:21" x14ac:dyDescent="0.25">
      <c r="A1238" s="24" t="s">
        <v>486</v>
      </c>
      <c r="B1238" s="8" t="s">
        <v>800</v>
      </c>
      <c r="C1238" s="8" t="s">
        <v>807</v>
      </c>
      <c r="D1238" s="24" t="s">
        <v>720</v>
      </c>
      <c r="E1238" s="24">
        <v>0</v>
      </c>
      <c r="F1238" s="24">
        <v>0</v>
      </c>
      <c r="G1238" s="24">
        <v>0</v>
      </c>
      <c r="H1238" s="24">
        <v>0</v>
      </c>
      <c r="I1238" s="24">
        <v>0</v>
      </c>
      <c r="J1238" s="24">
        <v>0</v>
      </c>
      <c r="K1238" s="24">
        <v>0</v>
      </c>
      <c r="L1238" s="24">
        <v>0</v>
      </c>
      <c r="M1238" s="24">
        <v>0</v>
      </c>
      <c r="N1238" s="24">
        <v>0</v>
      </c>
      <c r="O1238" s="24">
        <v>0</v>
      </c>
      <c r="P1238" s="24">
        <v>0</v>
      </c>
      <c r="Q1238" s="24">
        <v>0</v>
      </c>
      <c r="R1238" s="24">
        <v>0</v>
      </c>
      <c r="S1238" s="24">
        <f t="shared" si="57"/>
        <v>0</v>
      </c>
      <c r="T1238" s="24">
        <f t="shared" si="58"/>
        <v>0</v>
      </c>
      <c r="U1238" s="24">
        <f t="shared" si="59"/>
        <v>1</v>
      </c>
    </row>
    <row r="1239" spans="1:21" x14ac:dyDescent="0.25">
      <c r="A1239" s="24" t="s">
        <v>89</v>
      </c>
      <c r="B1239" s="8" t="s">
        <v>4009</v>
      </c>
      <c r="C1239" s="8" t="s">
        <v>1057</v>
      </c>
      <c r="D1239" s="24" t="s">
        <v>706</v>
      </c>
      <c r="E1239" s="24">
        <v>0</v>
      </c>
      <c r="F1239" s="24">
        <v>0</v>
      </c>
      <c r="G1239" s="24">
        <v>0</v>
      </c>
      <c r="H1239" s="24">
        <v>0</v>
      </c>
      <c r="I1239" s="24">
        <v>0</v>
      </c>
      <c r="J1239" s="24">
        <v>0</v>
      </c>
      <c r="K1239" s="24">
        <v>0</v>
      </c>
      <c r="L1239" s="24">
        <v>0</v>
      </c>
      <c r="M1239" s="24">
        <v>0</v>
      </c>
      <c r="N1239" s="24">
        <v>0</v>
      </c>
      <c r="O1239" s="24">
        <v>0</v>
      </c>
      <c r="P1239" s="24">
        <v>0</v>
      </c>
      <c r="Q1239" s="24">
        <v>0</v>
      </c>
      <c r="R1239" s="24">
        <v>0</v>
      </c>
      <c r="S1239" s="24">
        <f t="shared" si="57"/>
        <v>0</v>
      </c>
      <c r="T1239" s="24">
        <f t="shared" si="58"/>
        <v>0</v>
      </c>
      <c r="U1239" s="24">
        <f t="shared" si="59"/>
        <v>1</v>
      </c>
    </row>
    <row r="1240" spans="1:21" x14ac:dyDescent="0.25">
      <c r="A1240" s="24" t="s">
        <v>4010</v>
      </c>
      <c r="B1240" s="8" t="s">
        <v>115</v>
      </c>
      <c r="C1240" s="8" t="s">
        <v>807</v>
      </c>
      <c r="D1240" s="24" t="s">
        <v>699</v>
      </c>
      <c r="E1240" s="24">
        <v>0</v>
      </c>
      <c r="F1240" s="24">
        <v>0</v>
      </c>
      <c r="G1240" s="24">
        <v>0</v>
      </c>
      <c r="H1240" s="24">
        <v>0</v>
      </c>
      <c r="I1240" s="24">
        <v>0</v>
      </c>
      <c r="J1240" s="24">
        <v>0</v>
      </c>
      <c r="K1240" s="24">
        <v>0</v>
      </c>
      <c r="L1240" s="24">
        <v>0</v>
      </c>
      <c r="M1240" s="24">
        <v>0</v>
      </c>
      <c r="N1240" s="24">
        <v>0</v>
      </c>
      <c r="O1240" s="24">
        <v>0</v>
      </c>
      <c r="P1240" s="24">
        <v>0</v>
      </c>
      <c r="Q1240" s="24">
        <v>0</v>
      </c>
      <c r="R1240" s="24">
        <v>0</v>
      </c>
      <c r="S1240" s="24">
        <f t="shared" si="57"/>
        <v>0</v>
      </c>
      <c r="T1240" s="24">
        <f t="shared" si="58"/>
        <v>0</v>
      </c>
      <c r="U1240" s="24">
        <f t="shared" si="59"/>
        <v>1</v>
      </c>
    </row>
    <row r="1241" spans="1:21" x14ac:dyDescent="0.25">
      <c r="A1241" s="24" t="s">
        <v>27</v>
      </c>
      <c r="B1241" s="8" t="s">
        <v>4011</v>
      </c>
      <c r="C1241" s="8" t="s">
        <v>806</v>
      </c>
      <c r="D1241" s="24" t="s">
        <v>718</v>
      </c>
      <c r="E1241" s="24">
        <v>0</v>
      </c>
      <c r="F1241" s="24">
        <v>0</v>
      </c>
      <c r="G1241" s="24">
        <v>0</v>
      </c>
      <c r="H1241" s="24">
        <v>0</v>
      </c>
      <c r="I1241" s="24">
        <v>0</v>
      </c>
      <c r="J1241" s="24">
        <v>0</v>
      </c>
      <c r="K1241" s="24">
        <v>0</v>
      </c>
      <c r="L1241" s="24">
        <v>0</v>
      </c>
      <c r="M1241" s="24">
        <v>0</v>
      </c>
      <c r="N1241" s="24">
        <v>0</v>
      </c>
      <c r="O1241" s="24">
        <v>0</v>
      </c>
      <c r="P1241" s="24">
        <v>0</v>
      </c>
      <c r="Q1241" s="24">
        <v>0</v>
      </c>
      <c r="R1241" s="24">
        <v>0</v>
      </c>
      <c r="S1241" s="24">
        <f t="shared" si="57"/>
        <v>0</v>
      </c>
      <c r="T1241" s="24">
        <f t="shared" si="58"/>
        <v>0</v>
      </c>
      <c r="U1241" s="24">
        <f t="shared" si="59"/>
        <v>1</v>
      </c>
    </row>
    <row r="1242" spans="1:21" x14ac:dyDescent="0.25">
      <c r="A1242" s="24" t="s">
        <v>4012</v>
      </c>
      <c r="B1242" s="8" t="s">
        <v>1099</v>
      </c>
      <c r="C1242" s="8" t="s">
        <v>807</v>
      </c>
      <c r="D1242" s="24" t="s">
        <v>715</v>
      </c>
      <c r="E1242" s="24">
        <v>0</v>
      </c>
      <c r="F1242" s="24">
        <v>0</v>
      </c>
      <c r="G1242" s="24">
        <v>0</v>
      </c>
      <c r="H1242" s="24">
        <v>0</v>
      </c>
      <c r="I1242" s="24">
        <v>0</v>
      </c>
      <c r="J1242" s="24">
        <v>0</v>
      </c>
      <c r="K1242" s="24">
        <v>0</v>
      </c>
      <c r="L1242" s="24">
        <v>0</v>
      </c>
      <c r="M1242" s="24">
        <v>0</v>
      </c>
      <c r="N1242" s="24">
        <v>0</v>
      </c>
      <c r="O1242" s="24">
        <v>0</v>
      </c>
      <c r="P1242" s="24">
        <v>0</v>
      </c>
      <c r="Q1242" s="24">
        <v>0</v>
      </c>
      <c r="R1242" s="24">
        <v>0</v>
      </c>
      <c r="S1242" s="24">
        <f t="shared" si="57"/>
        <v>0</v>
      </c>
      <c r="T1242" s="24">
        <f t="shared" si="58"/>
        <v>0</v>
      </c>
      <c r="U1242" s="24">
        <f t="shared" si="59"/>
        <v>1</v>
      </c>
    </row>
    <row r="1243" spans="1:21" x14ac:dyDescent="0.25">
      <c r="A1243" s="24" t="s">
        <v>951</v>
      </c>
      <c r="B1243" s="8" t="s">
        <v>3604</v>
      </c>
      <c r="C1243" s="8" t="s">
        <v>807</v>
      </c>
      <c r="D1243" s="24" t="s">
        <v>716</v>
      </c>
      <c r="E1243" s="24">
        <v>0</v>
      </c>
      <c r="F1243" s="24">
        <v>0</v>
      </c>
      <c r="G1243" s="24">
        <v>0</v>
      </c>
      <c r="H1243" s="24">
        <v>0</v>
      </c>
      <c r="I1243" s="24">
        <v>0</v>
      </c>
      <c r="J1243" s="24">
        <v>0</v>
      </c>
      <c r="K1243" s="24">
        <v>0</v>
      </c>
      <c r="L1243" s="24">
        <v>0</v>
      </c>
      <c r="M1243" s="24">
        <v>0</v>
      </c>
      <c r="N1243" s="24">
        <v>0</v>
      </c>
      <c r="O1243" s="24">
        <v>0</v>
      </c>
      <c r="P1243" s="24">
        <v>0</v>
      </c>
      <c r="Q1243" s="24">
        <v>0</v>
      </c>
      <c r="R1243" s="24">
        <v>0</v>
      </c>
      <c r="S1243" s="24">
        <f t="shared" si="57"/>
        <v>0</v>
      </c>
      <c r="T1243" s="24">
        <f t="shared" si="58"/>
        <v>0</v>
      </c>
      <c r="U1243" s="24">
        <f t="shared" si="59"/>
        <v>1</v>
      </c>
    </row>
    <row r="1244" spans="1:21" x14ac:dyDescent="0.25">
      <c r="A1244" s="24" t="s">
        <v>593</v>
      </c>
      <c r="B1244" s="8" t="s">
        <v>557</v>
      </c>
      <c r="C1244" s="8" t="s">
        <v>1057</v>
      </c>
      <c r="D1244" s="24" t="s">
        <v>699</v>
      </c>
      <c r="E1244" s="24">
        <v>0</v>
      </c>
      <c r="F1244" s="24">
        <v>0</v>
      </c>
      <c r="G1244" s="24">
        <v>0</v>
      </c>
      <c r="H1244" s="24">
        <v>0</v>
      </c>
      <c r="I1244" s="24">
        <v>0</v>
      </c>
      <c r="J1244" s="24">
        <v>0</v>
      </c>
      <c r="K1244" s="24">
        <v>0</v>
      </c>
      <c r="L1244" s="24">
        <v>0</v>
      </c>
      <c r="M1244" s="24">
        <v>0</v>
      </c>
      <c r="N1244" s="24">
        <v>0</v>
      </c>
      <c r="O1244" s="24">
        <v>0</v>
      </c>
      <c r="P1244" s="24">
        <v>0</v>
      </c>
      <c r="Q1244" s="24">
        <v>0</v>
      </c>
      <c r="R1244" s="24">
        <v>0</v>
      </c>
      <c r="S1244" s="24">
        <f t="shared" si="57"/>
        <v>0</v>
      </c>
      <c r="T1244" s="24">
        <f t="shared" si="58"/>
        <v>0</v>
      </c>
      <c r="U1244" s="24">
        <f t="shared" si="59"/>
        <v>1</v>
      </c>
    </row>
    <row r="1245" spans="1:21" x14ac:dyDescent="0.25">
      <c r="A1245" s="24" t="s">
        <v>54</v>
      </c>
      <c r="B1245" s="8" t="s">
        <v>166</v>
      </c>
      <c r="C1245" s="8" t="s">
        <v>807</v>
      </c>
      <c r="D1245" s="24" t="s">
        <v>701</v>
      </c>
      <c r="E1245" s="24">
        <v>0</v>
      </c>
      <c r="F1245" s="24">
        <v>0</v>
      </c>
      <c r="G1245" s="24">
        <v>0</v>
      </c>
      <c r="H1245" s="24">
        <v>0</v>
      </c>
      <c r="I1245" s="24">
        <v>0</v>
      </c>
      <c r="J1245" s="24">
        <v>0</v>
      </c>
      <c r="K1245" s="24">
        <v>0</v>
      </c>
      <c r="L1245" s="24">
        <v>0</v>
      </c>
      <c r="M1245" s="24">
        <v>0</v>
      </c>
      <c r="N1245" s="24">
        <v>0</v>
      </c>
      <c r="O1245" s="24">
        <v>0</v>
      </c>
      <c r="P1245" s="24">
        <v>0</v>
      </c>
      <c r="Q1245" s="24">
        <v>0</v>
      </c>
      <c r="R1245" s="24">
        <v>0</v>
      </c>
      <c r="S1245" s="24">
        <f t="shared" si="57"/>
        <v>0</v>
      </c>
      <c r="T1245" s="24">
        <f t="shared" si="58"/>
        <v>0</v>
      </c>
      <c r="U1245" s="24">
        <f t="shared" si="59"/>
        <v>1</v>
      </c>
    </row>
    <row r="1246" spans="1:21" x14ac:dyDescent="0.25">
      <c r="A1246" s="24" t="s">
        <v>147</v>
      </c>
      <c r="B1246" s="8" t="s">
        <v>4013</v>
      </c>
      <c r="C1246" s="8" t="s">
        <v>807</v>
      </c>
      <c r="D1246" s="24" t="s">
        <v>733</v>
      </c>
      <c r="E1246" s="24">
        <v>0</v>
      </c>
      <c r="F1246" s="24">
        <v>0</v>
      </c>
      <c r="G1246" s="24">
        <v>0</v>
      </c>
      <c r="H1246" s="24">
        <v>0</v>
      </c>
      <c r="I1246" s="24">
        <v>0</v>
      </c>
      <c r="J1246" s="24">
        <v>0</v>
      </c>
      <c r="K1246" s="24">
        <v>0</v>
      </c>
      <c r="L1246" s="24">
        <v>0</v>
      </c>
      <c r="M1246" s="24">
        <v>0</v>
      </c>
      <c r="N1246" s="24">
        <v>0</v>
      </c>
      <c r="O1246" s="24">
        <v>0</v>
      </c>
      <c r="P1246" s="24">
        <v>0</v>
      </c>
      <c r="Q1246" s="24">
        <v>0</v>
      </c>
      <c r="R1246" s="24">
        <v>0</v>
      </c>
      <c r="S1246" s="24">
        <f t="shared" si="57"/>
        <v>0</v>
      </c>
      <c r="T1246" s="24">
        <f t="shared" si="58"/>
        <v>0</v>
      </c>
      <c r="U1246" s="24">
        <f t="shared" si="59"/>
        <v>1</v>
      </c>
    </row>
    <row r="1247" spans="1:21" x14ac:dyDescent="0.25">
      <c r="A1247" s="24" t="s">
        <v>198</v>
      </c>
      <c r="B1247" s="8" t="s">
        <v>4014</v>
      </c>
      <c r="C1247" s="8" t="s">
        <v>807</v>
      </c>
      <c r="D1247" s="24" t="s">
        <v>707</v>
      </c>
      <c r="E1247" s="24">
        <v>0</v>
      </c>
      <c r="F1247" s="24">
        <v>0</v>
      </c>
      <c r="G1247" s="24">
        <v>0</v>
      </c>
      <c r="H1247" s="24">
        <v>0</v>
      </c>
      <c r="I1247" s="24">
        <v>0</v>
      </c>
      <c r="J1247" s="24">
        <v>0</v>
      </c>
      <c r="K1247" s="24">
        <v>0</v>
      </c>
      <c r="L1247" s="24">
        <v>0</v>
      </c>
      <c r="M1247" s="24">
        <v>0</v>
      </c>
      <c r="N1247" s="24">
        <v>0</v>
      </c>
      <c r="O1247" s="24">
        <v>0</v>
      </c>
      <c r="P1247" s="24">
        <v>0</v>
      </c>
      <c r="Q1247" s="24">
        <v>0</v>
      </c>
      <c r="R1247" s="24">
        <v>0</v>
      </c>
      <c r="S1247" s="24">
        <f t="shared" si="57"/>
        <v>0</v>
      </c>
      <c r="T1247" s="24">
        <f t="shared" si="58"/>
        <v>0</v>
      </c>
      <c r="U1247" s="24">
        <f t="shared" si="59"/>
        <v>1</v>
      </c>
    </row>
    <row r="1248" spans="1:21" x14ac:dyDescent="0.25">
      <c r="A1248" s="24" t="s">
        <v>3443</v>
      </c>
      <c r="B1248" s="8" t="s">
        <v>4015</v>
      </c>
      <c r="C1248" s="8" t="s">
        <v>806</v>
      </c>
      <c r="D1248" s="24" t="s">
        <v>723</v>
      </c>
      <c r="E1248" s="24">
        <v>0</v>
      </c>
      <c r="F1248" s="24">
        <v>0</v>
      </c>
      <c r="G1248" s="24">
        <v>0</v>
      </c>
      <c r="H1248" s="24">
        <v>0</v>
      </c>
      <c r="I1248" s="24">
        <v>0</v>
      </c>
      <c r="J1248" s="24">
        <v>0</v>
      </c>
      <c r="K1248" s="24">
        <v>0</v>
      </c>
      <c r="L1248" s="24">
        <v>0</v>
      </c>
      <c r="M1248" s="24">
        <v>0</v>
      </c>
      <c r="N1248" s="24">
        <v>0</v>
      </c>
      <c r="O1248" s="24">
        <v>0</v>
      </c>
      <c r="P1248" s="24">
        <v>0</v>
      </c>
      <c r="Q1248" s="24">
        <v>0</v>
      </c>
      <c r="R1248" s="24">
        <v>0</v>
      </c>
      <c r="S1248" s="24">
        <f t="shared" si="57"/>
        <v>0</v>
      </c>
      <c r="T1248" s="24">
        <f t="shared" si="58"/>
        <v>0</v>
      </c>
      <c r="U1248" s="24">
        <f t="shared" si="59"/>
        <v>1</v>
      </c>
    </row>
    <row r="1249" spans="1:21" x14ac:dyDescent="0.25">
      <c r="A1249" s="24" t="s">
        <v>4016</v>
      </c>
      <c r="B1249" s="8" t="s">
        <v>2964</v>
      </c>
      <c r="C1249" s="8" t="s">
        <v>806</v>
      </c>
      <c r="D1249" s="24" t="s">
        <v>716</v>
      </c>
      <c r="E1249" s="24">
        <v>0</v>
      </c>
      <c r="F1249" s="24">
        <v>0</v>
      </c>
      <c r="G1249" s="24">
        <v>0</v>
      </c>
      <c r="H1249" s="24">
        <v>0</v>
      </c>
      <c r="I1249" s="24">
        <v>0</v>
      </c>
      <c r="J1249" s="24">
        <v>0</v>
      </c>
      <c r="K1249" s="24">
        <v>0</v>
      </c>
      <c r="L1249" s="24">
        <v>0</v>
      </c>
      <c r="M1249" s="24">
        <v>0</v>
      </c>
      <c r="N1249" s="24">
        <v>0</v>
      </c>
      <c r="O1249" s="24">
        <v>0</v>
      </c>
      <c r="P1249" s="24">
        <v>0</v>
      </c>
      <c r="Q1249" s="24">
        <v>0</v>
      </c>
      <c r="R1249" s="24">
        <v>0</v>
      </c>
      <c r="S1249" s="24">
        <f t="shared" si="57"/>
        <v>0</v>
      </c>
      <c r="T1249" s="24">
        <f t="shared" si="58"/>
        <v>0</v>
      </c>
      <c r="U1249" s="24">
        <f t="shared" si="59"/>
        <v>1</v>
      </c>
    </row>
    <row r="1250" spans="1:21" x14ac:dyDescent="0.25">
      <c r="A1250" s="24" t="s">
        <v>54</v>
      </c>
      <c r="B1250" s="8" t="s">
        <v>797</v>
      </c>
      <c r="C1250" s="8" t="s">
        <v>807</v>
      </c>
      <c r="D1250" s="24" t="s">
        <v>716</v>
      </c>
      <c r="E1250" s="24">
        <v>0</v>
      </c>
      <c r="F1250" s="24">
        <v>0</v>
      </c>
      <c r="G1250" s="24">
        <v>0</v>
      </c>
      <c r="H1250" s="24">
        <v>0</v>
      </c>
      <c r="I1250" s="24">
        <v>0</v>
      </c>
      <c r="J1250" s="24">
        <v>0</v>
      </c>
      <c r="K1250" s="24">
        <v>0</v>
      </c>
      <c r="L1250" s="24">
        <v>0</v>
      </c>
      <c r="M1250" s="24">
        <v>0</v>
      </c>
      <c r="N1250" s="24">
        <v>0</v>
      </c>
      <c r="O1250" s="24">
        <v>0</v>
      </c>
      <c r="P1250" s="24">
        <v>0</v>
      </c>
      <c r="Q1250" s="24">
        <v>0</v>
      </c>
      <c r="R1250" s="24">
        <v>0</v>
      </c>
      <c r="S1250" s="24">
        <f t="shared" si="57"/>
        <v>0</v>
      </c>
      <c r="T1250" s="24">
        <f t="shared" si="58"/>
        <v>0</v>
      </c>
      <c r="U1250" s="24">
        <f t="shared" si="59"/>
        <v>1</v>
      </c>
    </row>
    <row r="1251" spans="1:21" x14ac:dyDescent="0.25">
      <c r="A1251" s="24" t="s">
        <v>531</v>
      </c>
      <c r="B1251" s="8" t="s">
        <v>2969</v>
      </c>
      <c r="C1251" s="8" t="s">
        <v>807</v>
      </c>
      <c r="D1251" s="24" t="s">
        <v>703</v>
      </c>
      <c r="E1251" s="24">
        <v>0</v>
      </c>
      <c r="F1251" s="24">
        <v>0</v>
      </c>
      <c r="G1251" s="24">
        <v>0</v>
      </c>
      <c r="H1251" s="24">
        <v>0</v>
      </c>
      <c r="I1251" s="24">
        <v>0</v>
      </c>
      <c r="J1251" s="24">
        <v>0</v>
      </c>
      <c r="K1251" s="24">
        <v>0</v>
      </c>
      <c r="L1251" s="24">
        <v>0</v>
      </c>
      <c r="M1251" s="24">
        <v>0</v>
      </c>
      <c r="N1251" s="24">
        <v>0</v>
      </c>
      <c r="O1251" s="24">
        <v>0</v>
      </c>
      <c r="P1251" s="24">
        <v>0</v>
      </c>
      <c r="Q1251" s="24">
        <v>0</v>
      </c>
      <c r="R1251" s="24">
        <v>0</v>
      </c>
      <c r="S1251" s="24">
        <f t="shared" si="57"/>
        <v>0</v>
      </c>
      <c r="T1251" s="24">
        <f t="shared" si="58"/>
        <v>0</v>
      </c>
      <c r="U1251" s="24">
        <f t="shared" si="59"/>
        <v>1</v>
      </c>
    </row>
    <row r="1252" spans="1:21" x14ac:dyDescent="0.25">
      <c r="A1252" s="24" t="s">
        <v>32</v>
      </c>
      <c r="B1252" s="8" t="s">
        <v>1705</v>
      </c>
      <c r="C1252" s="8" t="s">
        <v>807</v>
      </c>
      <c r="D1252" s="24" t="s">
        <v>846</v>
      </c>
      <c r="E1252" s="24">
        <v>0</v>
      </c>
      <c r="F1252" s="24">
        <v>0</v>
      </c>
      <c r="G1252" s="24">
        <v>0</v>
      </c>
      <c r="H1252" s="24">
        <v>0</v>
      </c>
      <c r="I1252" s="24">
        <v>0</v>
      </c>
      <c r="J1252" s="24">
        <v>0</v>
      </c>
      <c r="K1252" s="24">
        <v>0</v>
      </c>
      <c r="L1252" s="24">
        <v>0</v>
      </c>
      <c r="M1252" s="24">
        <v>0</v>
      </c>
      <c r="N1252" s="24">
        <v>0</v>
      </c>
      <c r="O1252" s="24">
        <v>0</v>
      </c>
      <c r="P1252" s="24">
        <v>0</v>
      </c>
      <c r="Q1252" s="24">
        <v>0</v>
      </c>
      <c r="R1252" s="24">
        <v>0</v>
      </c>
      <c r="S1252" s="24">
        <f t="shared" si="57"/>
        <v>0</v>
      </c>
      <c r="T1252" s="24">
        <f t="shared" si="58"/>
        <v>0</v>
      </c>
      <c r="U1252" s="24">
        <f t="shared" si="59"/>
        <v>1</v>
      </c>
    </row>
    <row r="1253" spans="1:21" x14ac:dyDescent="0.25">
      <c r="A1253" s="24" t="s">
        <v>1611</v>
      </c>
      <c r="B1253" s="8" t="s">
        <v>3581</v>
      </c>
      <c r="C1253" s="24" t="s">
        <v>806</v>
      </c>
      <c r="D1253" s="24" t="s">
        <v>716</v>
      </c>
      <c r="E1253" s="24">
        <v>0</v>
      </c>
      <c r="F1253" s="24">
        <v>0</v>
      </c>
      <c r="G1253" s="24">
        <v>0</v>
      </c>
      <c r="H1253" s="24">
        <v>0</v>
      </c>
      <c r="I1253" s="24">
        <v>0</v>
      </c>
      <c r="J1253" s="24">
        <v>0</v>
      </c>
      <c r="K1253" s="24">
        <v>0</v>
      </c>
      <c r="L1253" s="24">
        <v>0</v>
      </c>
      <c r="M1253" s="24">
        <v>0</v>
      </c>
      <c r="N1253" s="24">
        <v>0</v>
      </c>
      <c r="O1253" s="24">
        <v>0</v>
      </c>
      <c r="P1253" s="24">
        <v>0</v>
      </c>
      <c r="Q1253" s="24">
        <v>0</v>
      </c>
      <c r="R1253" s="24">
        <v>0</v>
      </c>
      <c r="S1253" s="24">
        <f t="shared" si="57"/>
        <v>0</v>
      </c>
      <c r="T1253" s="24">
        <f t="shared" si="58"/>
        <v>0</v>
      </c>
      <c r="U1253" s="24">
        <f t="shared" si="59"/>
        <v>1</v>
      </c>
    </row>
    <row r="1254" spans="1:21" x14ac:dyDescent="0.25">
      <c r="A1254" s="24" t="s">
        <v>197</v>
      </c>
      <c r="B1254" s="8" t="s">
        <v>538</v>
      </c>
      <c r="C1254" s="8" t="s">
        <v>807</v>
      </c>
      <c r="D1254" s="24" t="s">
        <v>728</v>
      </c>
      <c r="E1254" s="24">
        <v>0</v>
      </c>
      <c r="F1254" s="24">
        <v>0</v>
      </c>
      <c r="G1254" s="24">
        <v>0</v>
      </c>
      <c r="H1254" s="24">
        <v>0</v>
      </c>
      <c r="I1254" s="24">
        <v>0</v>
      </c>
      <c r="J1254" s="24">
        <v>0</v>
      </c>
      <c r="K1254" s="24">
        <v>0</v>
      </c>
      <c r="L1254" s="24">
        <v>0</v>
      </c>
      <c r="M1254" s="24">
        <v>0</v>
      </c>
      <c r="N1254" s="24">
        <v>0</v>
      </c>
      <c r="O1254" s="24">
        <v>0</v>
      </c>
      <c r="P1254" s="24">
        <v>0</v>
      </c>
      <c r="Q1254" s="24">
        <v>0</v>
      </c>
      <c r="R1254" s="24">
        <v>0</v>
      </c>
      <c r="S1254" s="24">
        <f t="shared" si="57"/>
        <v>0</v>
      </c>
      <c r="T1254" s="24">
        <f t="shared" si="58"/>
        <v>0</v>
      </c>
      <c r="U1254" s="24">
        <f t="shared" si="59"/>
        <v>1</v>
      </c>
    </row>
    <row r="1255" spans="1:21" x14ac:dyDescent="0.25">
      <c r="A1255" s="24" t="s">
        <v>474</v>
      </c>
      <c r="B1255" s="8" t="s">
        <v>1486</v>
      </c>
      <c r="C1255" s="8" t="s">
        <v>807</v>
      </c>
      <c r="D1255" s="24" t="s">
        <v>846</v>
      </c>
      <c r="E1255" s="24">
        <v>0</v>
      </c>
      <c r="F1255" s="24">
        <v>0</v>
      </c>
      <c r="G1255" s="24">
        <v>0</v>
      </c>
      <c r="H1255" s="24">
        <v>0</v>
      </c>
      <c r="I1255" s="24">
        <v>0</v>
      </c>
      <c r="J1255" s="24">
        <v>0</v>
      </c>
      <c r="K1255" s="24">
        <v>0</v>
      </c>
      <c r="L1255" s="24">
        <v>0</v>
      </c>
      <c r="M1255" s="24">
        <v>0</v>
      </c>
      <c r="N1255" s="24">
        <v>0</v>
      </c>
      <c r="O1255" s="24">
        <v>0</v>
      </c>
      <c r="P1255" s="24">
        <v>0</v>
      </c>
      <c r="Q1255" s="24">
        <v>0</v>
      </c>
      <c r="R1255" s="24">
        <v>0</v>
      </c>
      <c r="S1255" s="24">
        <f t="shared" si="57"/>
        <v>0</v>
      </c>
      <c r="T1255" s="24">
        <f t="shared" si="58"/>
        <v>0</v>
      </c>
      <c r="U1255" s="24">
        <f t="shared" si="59"/>
        <v>1</v>
      </c>
    </row>
    <row r="1256" spans="1:21" x14ac:dyDescent="0.25">
      <c r="A1256" s="24" t="s">
        <v>982</v>
      </c>
      <c r="B1256" s="8" t="s">
        <v>4017</v>
      </c>
      <c r="C1256" s="8" t="s">
        <v>806</v>
      </c>
      <c r="D1256" s="24" t="s">
        <v>699</v>
      </c>
      <c r="E1256" s="24">
        <v>0</v>
      </c>
      <c r="F1256" s="24">
        <v>0</v>
      </c>
      <c r="G1256" s="24">
        <v>0</v>
      </c>
      <c r="H1256" s="24">
        <v>0</v>
      </c>
      <c r="I1256" s="24">
        <v>0</v>
      </c>
      <c r="J1256" s="24">
        <v>0</v>
      </c>
      <c r="K1256" s="24">
        <v>0</v>
      </c>
      <c r="L1256" s="24">
        <v>0</v>
      </c>
      <c r="M1256" s="24">
        <v>0</v>
      </c>
      <c r="N1256" s="24">
        <v>0</v>
      </c>
      <c r="O1256" s="24">
        <v>0</v>
      </c>
      <c r="P1256" s="24">
        <v>0</v>
      </c>
      <c r="Q1256" s="24">
        <v>0</v>
      </c>
      <c r="R1256" s="24">
        <v>0</v>
      </c>
      <c r="S1256" s="24">
        <f t="shared" si="57"/>
        <v>0</v>
      </c>
      <c r="T1256" s="24">
        <f t="shared" si="58"/>
        <v>0</v>
      </c>
      <c r="U1256" s="24">
        <f t="shared" si="59"/>
        <v>1</v>
      </c>
    </row>
    <row r="1257" spans="1:21" x14ac:dyDescent="0.25">
      <c r="A1257" s="24" t="s">
        <v>575</v>
      </c>
      <c r="B1257" s="8" t="s">
        <v>4018</v>
      </c>
      <c r="C1257" s="8" t="s">
        <v>807</v>
      </c>
      <c r="D1257" s="24" t="s">
        <v>714</v>
      </c>
      <c r="E1257" s="24">
        <v>0</v>
      </c>
      <c r="F1257" s="24">
        <v>0</v>
      </c>
      <c r="G1257" s="24">
        <v>0</v>
      </c>
      <c r="H1257" s="24">
        <v>0</v>
      </c>
      <c r="I1257" s="24">
        <v>0</v>
      </c>
      <c r="J1257" s="24">
        <v>0</v>
      </c>
      <c r="K1257" s="24">
        <v>0</v>
      </c>
      <c r="L1257" s="24">
        <v>0</v>
      </c>
      <c r="M1257" s="24">
        <v>0</v>
      </c>
      <c r="N1257" s="24">
        <v>0</v>
      </c>
      <c r="O1257" s="24">
        <v>0</v>
      </c>
      <c r="P1257" s="24">
        <v>0</v>
      </c>
      <c r="Q1257" s="24">
        <v>0</v>
      </c>
      <c r="R1257" s="24">
        <v>0</v>
      </c>
      <c r="S1257" s="24">
        <f t="shared" si="57"/>
        <v>0</v>
      </c>
      <c r="T1257" s="24">
        <f t="shared" si="58"/>
        <v>0</v>
      </c>
      <c r="U1257" s="24">
        <f t="shared" si="59"/>
        <v>1</v>
      </c>
    </row>
    <row r="1258" spans="1:21" x14ac:dyDescent="0.25">
      <c r="A1258" s="24" t="s">
        <v>132</v>
      </c>
      <c r="B1258" s="8" t="s">
        <v>4019</v>
      </c>
      <c r="C1258" s="8" t="s">
        <v>1057</v>
      </c>
      <c r="D1258" s="24" t="s">
        <v>716</v>
      </c>
      <c r="E1258" s="24">
        <v>0</v>
      </c>
      <c r="F1258" s="24">
        <v>0</v>
      </c>
      <c r="G1258" s="24">
        <v>0</v>
      </c>
      <c r="H1258" s="24">
        <v>0</v>
      </c>
      <c r="I1258" s="24">
        <v>0</v>
      </c>
      <c r="J1258" s="24">
        <v>0</v>
      </c>
      <c r="K1258" s="24">
        <v>0</v>
      </c>
      <c r="L1258" s="24">
        <v>0</v>
      </c>
      <c r="M1258" s="24">
        <v>0</v>
      </c>
      <c r="N1258" s="24">
        <v>0</v>
      </c>
      <c r="O1258" s="24">
        <v>0</v>
      </c>
      <c r="P1258" s="24">
        <v>0</v>
      </c>
      <c r="Q1258" s="24">
        <v>0</v>
      </c>
      <c r="R1258" s="24">
        <v>0</v>
      </c>
      <c r="S1258" s="24">
        <f t="shared" si="57"/>
        <v>0</v>
      </c>
      <c r="T1258" s="24">
        <f t="shared" si="58"/>
        <v>0</v>
      </c>
      <c r="U1258" s="24">
        <f t="shared" si="59"/>
        <v>1</v>
      </c>
    </row>
    <row r="1259" spans="1:21" x14ac:dyDescent="0.25">
      <c r="A1259" s="24" t="s">
        <v>297</v>
      </c>
      <c r="B1259" s="8" t="s">
        <v>1608</v>
      </c>
      <c r="C1259" s="8" t="s">
        <v>806</v>
      </c>
      <c r="D1259" s="24" t="s">
        <v>728</v>
      </c>
      <c r="E1259" s="24">
        <v>0</v>
      </c>
      <c r="F1259" s="24">
        <v>0</v>
      </c>
      <c r="G1259" s="24">
        <v>0</v>
      </c>
      <c r="H1259" s="24">
        <v>0</v>
      </c>
      <c r="I1259" s="24">
        <v>0</v>
      </c>
      <c r="J1259" s="24">
        <v>0</v>
      </c>
      <c r="K1259" s="24">
        <v>0</v>
      </c>
      <c r="L1259" s="24">
        <v>0</v>
      </c>
      <c r="M1259" s="24">
        <v>0</v>
      </c>
      <c r="N1259" s="24">
        <v>0</v>
      </c>
      <c r="O1259" s="24">
        <v>0</v>
      </c>
      <c r="P1259" s="24">
        <v>0</v>
      </c>
      <c r="Q1259" s="24">
        <v>0</v>
      </c>
      <c r="R1259" s="24">
        <v>0</v>
      </c>
      <c r="S1259" s="24">
        <f t="shared" si="57"/>
        <v>0</v>
      </c>
      <c r="T1259" s="24">
        <f t="shared" si="58"/>
        <v>0</v>
      </c>
      <c r="U1259" s="24">
        <f t="shared" si="59"/>
        <v>1</v>
      </c>
    </row>
    <row r="1260" spans="1:21" x14ac:dyDescent="0.25">
      <c r="A1260" s="24" t="s">
        <v>196</v>
      </c>
      <c r="B1260" s="8" t="s">
        <v>401</v>
      </c>
      <c r="C1260" s="8" t="s">
        <v>807</v>
      </c>
      <c r="D1260" s="24" t="s">
        <v>719</v>
      </c>
      <c r="E1260" s="24">
        <v>0</v>
      </c>
      <c r="F1260" s="24">
        <v>0</v>
      </c>
      <c r="G1260" s="24">
        <v>0</v>
      </c>
      <c r="H1260" s="24">
        <v>0</v>
      </c>
      <c r="I1260" s="24">
        <v>0</v>
      </c>
      <c r="J1260" s="24">
        <v>0</v>
      </c>
      <c r="K1260" s="24">
        <v>0</v>
      </c>
      <c r="L1260" s="24">
        <v>0</v>
      </c>
      <c r="M1260" s="24">
        <v>0</v>
      </c>
      <c r="N1260" s="24">
        <v>0</v>
      </c>
      <c r="O1260" s="24">
        <v>0</v>
      </c>
      <c r="P1260" s="24">
        <v>0</v>
      </c>
      <c r="Q1260" s="24">
        <v>0</v>
      </c>
      <c r="R1260" s="24">
        <v>0</v>
      </c>
      <c r="S1260" s="24">
        <f t="shared" si="57"/>
        <v>0</v>
      </c>
      <c r="T1260" s="24">
        <f t="shared" si="58"/>
        <v>0</v>
      </c>
      <c r="U1260" s="24">
        <f t="shared" si="59"/>
        <v>1</v>
      </c>
    </row>
    <row r="1261" spans="1:21" x14ac:dyDescent="0.25">
      <c r="A1261" s="24" t="s">
        <v>1827</v>
      </c>
      <c r="B1261" s="8" t="s">
        <v>286</v>
      </c>
      <c r="C1261" s="8" t="s">
        <v>806</v>
      </c>
      <c r="D1261" s="24" t="s">
        <v>703</v>
      </c>
      <c r="E1261" s="24">
        <v>0</v>
      </c>
      <c r="F1261" s="24">
        <v>0</v>
      </c>
      <c r="G1261" s="24">
        <v>0</v>
      </c>
      <c r="H1261" s="24">
        <v>0</v>
      </c>
      <c r="I1261" s="24">
        <v>0</v>
      </c>
      <c r="J1261" s="24">
        <v>0</v>
      </c>
      <c r="K1261" s="24">
        <v>0</v>
      </c>
      <c r="L1261" s="24">
        <v>0</v>
      </c>
      <c r="M1261" s="24">
        <v>0</v>
      </c>
      <c r="N1261" s="24">
        <v>0</v>
      </c>
      <c r="O1261" s="24">
        <v>0</v>
      </c>
      <c r="P1261" s="24">
        <v>0</v>
      </c>
      <c r="Q1261" s="24">
        <v>0</v>
      </c>
      <c r="R1261" s="24">
        <v>0</v>
      </c>
      <c r="S1261" s="24">
        <f t="shared" si="57"/>
        <v>0</v>
      </c>
      <c r="T1261" s="24">
        <f t="shared" si="58"/>
        <v>0</v>
      </c>
      <c r="U1261" s="24">
        <f t="shared" si="59"/>
        <v>1</v>
      </c>
    </row>
    <row r="1262" spans="1:21" x14ac:dyDescent="0.25">
      <c r="A1262" s="24" t="s">
        <v>27</v>
      </c>
      <c r="B1262" s="8" t="s">
        <v>4020</v>
      </c>
      <c r="C1262" s="8" t="s">
        <v>807</v>
      </c>
      <c r="D1262" s="24" t="s">
        <v>713</v>
      </c>
      <c r="E1262" s="24">
        <v>0</v>
      </c>
      <c r="F1262" s="24">
        <v>0</v>
      </c>
      <c r="G1262" s="24">
        <v>0</v>
      </c>
      <c r="H1262" s="24">
        <v>0</v>
      </c>
      <c r="I1262" s="24">
        <v>0</v>
      </c>
      <c r="J1262" s="24">
        <v>0</v>
      </c>
      <c r="K1262" s="24">
        <v>0</v>
      </c>
      <c r="L1262" s="24">
        <v>0</v>
      </c>
      <c r="M1262" s="24">
        <v>0</v>
      </c>
      <c r="N1262" s="24">
        <v>0</v>
      </c>
      <c r="O1262" s="24">
        <v>0</v>
      </c>
      <c r="P1262" s="24">
        <v>0</v>
      </c>
      <c r="Q1262" s="24">
        <v>0</v>
      </c>
      <c r="R1262" s="24">
        <v>0</v>
      </c>
      <c r="S1262" s="24">
        <f t="shared" si="57"/>
        <v>0</v>
      </c>
      <c r="T1262" s="24">
        <f t="shared" si="58"/>
        <v>0</v>
      </c>
      <c r="U1262" s="24">
        <f t="shared" si="59"/>
        <v>1</v>
      </c>
    </row>
    <row r="1263" spans="1:21" x14ac:dyDescent="0.25">
      <c r="A1263" s="24" t="s">
        <v>563</v>
      </c>
      <c r="B1263" s="8" t="s">
        <v>669</v>
      </c>
      <c r="C1263" s="8" t="s">
        <v>807</v>
      </c>
      <c r="D1263" s="24" t="s">
        <v>703</v>
      </c>
      <c r="E1263" s="24">
        <v>0</v>
      </c>
      <c r="F1263" s="24">
        <v>0</v>
      </c>
      <c r="G1263" s="24">
        <v>0</v>
      </c>
      <c r="H1263" s="24">
        <v>0</v>
      </c>
      <c r="I1263" s="24">
        <v>0</v>
      </c>
      <c r="J1263" s="24">
        <v>0</v>
      </c>
      <c r="K1263" s="24">
        <v>0</v>
      </c>
      <c r="L1263" s="24">
        <v>0</v>
      </c>
      <c r="M1263" s="24">
        <v>0</v>
      </c>
      <c r="N1263" s="24">
        <v>0</v>
      </c>
      <c r="O1263" s="24">
        <v>0</v>
      </c>
      <c r="P1263" s="24">
        <v>0</v>
      </c>
      <c r="Q1263" s="24">
        <v>0</v>
      </c>
      <c r="R1263" s="24">
        <v>0</v>
      </c>
      <c r="S1263" s="24">
        <f t="shared" si="57"/>
        <v>0</v>
      </c>
      <c r="T1263" s="24">
        <f t="shared" si="58"/>
        <v>0</v>
      </c>
      <c r="U1263" s="24">
        <f t="shared" si="59"/>
        <v>1</v>
      </c>
    </row>
    <row r="1264" spans="1:21" x14ac:dyDescent="0.25">
      <c r="A1264" s="24" t="s">
        <v>196</v>
      </c>
      <c r="B1264" s="8" t="s">
        <v>1295</v>
      </c>
      <c r="C1264" s="8" t="s">
        <v>807</v>
      </c>
      <c r="D1264" s="24" t="s">
        <v>712</v>
      </c>
      <c r="E1264" s="24">
        <v>0</v>
      </c>
      <c r="F1264" s="24">
        <v>0</v>
      </c>
      <c r="G1264" s="24">
        <v>0</v>
      </c>
      <c r="H1264" s="24">
        <v>0</v>
      </c>
      <c r="I1264" s="24">
        <v>0</v>
      </c>
      <c r="J1264" s="24">
        <v>0</v>
      </c>
      <c r="K1264" s="24">
        <v>0</v>
      </c>
      <c r="L1264" s="24">
        <v>0</v>
      </c>
      <c r="M1264" s="24">
        <v>0</v>
      </c>
      <c r="N1264" s="24">
        <v>0</v>
      </c>
      <c r="O1264" s="24">
        <v>0</v>
      </c>
      <c r="P1264" s="24">
        <v>0</v>
      </c>
      <c r="Q1264" s="24">
        <v>0</v>
      </c>
      <c r="R1264" s="24">
        <v>0</v>
      </c>
      <c r="S1264" s="24">
        <f t="shared" si="57"/>
        <v>0</v>
      </c>
      <c r="T1264" s="24">
        <f t="shared" si="58"/>
        <v>0</v>
      </c>
      <c r="U1264" s="24">
        <f t="shared" si="59"/>
        <v>1</v>
      </c>
    </row>
    <row r="1265" spans="1:21" x14ac:dyDescent="0.25">
      <c r="A1265" s="24" t="s">
        <v>1172</v>
      </c>
      <c r="B1265" s="8" t="s">
        <v>1671</v>
      </c>
      <c r="C1265" s="8" t="s">
        <v>806</v>
      </c>
      <c r="D1265" s="24" t="s">
        <v>721</v>
      </c>
      <c r="E1265" s="24">
        <v>0</v>
      </c>
      <c r="F1265" s="24">
        <v>0</v>
      </c>
      <c r="G1265" s="24">
        <v>0</v>
      </c>
      <c r="H1265" s="24">
        <v>0</v>
      </c>
      <c r="I1265" s="24">
        <v>0</v>
      </c>
      <c r="J1265" s="24">
        <v>0</v>
      </c>
      <c r="K1265" s="24">
        <v>0</v>
      </c>
      <c r="L1265" s="24">
        <v>0</v>
      </c>
      <c r="M1265" s="24">
        <v>0</v>
      </c>
      <c r="N1265" s="24">
        <v>0</v>
      </c>
      <c r="O1265" s="24">
        <v>0</v>
      </c>
      <c r="P1265" s="24">
        <v>0</v>
      </c>
      <c r="Q1265" s="24">
        <v>0</v>
      </c>
      <c r="R1265" s="24">
        <v>0</v>
      </c>
      <c r="S1265" s="24">
        <f t="shared" si="57"/>
        <v>0</v>
      </c>
      <c r="T1265" s="24">
        <f t="shared" si="58"/>
        <v>0</v>
      </c>
      <c r="U1265" s="24">
        <f t="shared" si="59"/>
        <v>1</v>
      </c>
    </row>
    <row r="1266" spans="1:21" x14ac:dyDescent="0.25">
      <c r="A1266" s="24" t="s">
        <v>506</v>
      </c>
      <c r="B1266" s="8" t="s">
        <v>797</v>
      </c>
      <c r="C1266" s="8" t="s">
        <v>806</v>
      </c>
      <c r="D1266" s="24" t="s">
        <v>727</v>
      </c>
      <c r="E1266" s="24">
        <v>0</v>
      </c>
      <c r="F1266" s="24">
        <v>0</v>
      </c>
      <c r="G1266" s="24">
        <v>0</v>
      </c>
      <c r="H1266" s="24">
        <v>0</v>
      </c>
      <c r="I1266" s="24">
        <v>0</v>
      </c>
      <c r="J1266" s="24">
        <v>0</v>
      </c>
      <c r="K1266" s="24">
        <v>0</v>
      </c>
      <c r="L1266" s="24">
        <v>0</v>
      </c>
      <c r="M1266" s="24">
        <v>0</v>
      </c>
      <c r="N1266" s="24">
        <v>0</v>
      </c>
      <c r="O1266" s="24">
        <v>0</v>
      </c>
      <c r="P1266" s="24">
        <v>0</v>
      </c>
      <c r="Q1266" s="24">
        <v>0</v>
      </c>
      <c r="R1266" s="24">
        <v>0</v>
      </c>
      <c r="S1266" s="24">
        <f t="shared" si="57"/>
        <v>0</v>
      </c>
      <c r="T1266" s="24">
        <f t="shared" si="58"/>
        <v>0</v>
      </c>
      <c r="U1266" s="24">
        <f t="shared" si="59"/>
        <v>1</v>
      </c>
    </row>
    <row r="1267" spans="1:21" x14ac:dyDescent="0.25">
      <c r="A1267" s="24" t="s">
        <v>459</v>
      </c>
      <c r="B1267" s="8" t="s">
        <v>548</v>
      </c>
      <c r="C1267" s="8" t="s">
        <v>806</v>
      </c>
      <c r="D1267" s="24" t="s">
        <v>736</v>
      </c>
      <c r="E1267" s="24">
        <v>0</v>
      </c>
      <c r="F1267" s="24">
        <v>0</v>
      </c>
      <c r="G1267" s="24">
        <v>0</v>
      </c>
      <c r="H1267" s="24">
        <v>0</v>
      </c>
      <c r="I1267" s="24">
        <v>0</v>
      </c>
      <c r="J1267" s="24">
        <v>0</v>
      </c>
      <c r="K1267" s="24">
        <v>0</v>
      </c>
      <c r="L1267" s="24">
        <v>0</v>
      </c>
      <c r="M1267" s="24">
        <v>0</v>
      </c>
      <c r="N1267" s="24">
        <v>0</v>
      </c>
      <c r="O1267" s="24">
        <v>0</v>
      </c>
      <c r="P1267" s="24">
        <v>0</v>
      </c>
      <c r="Q1267" s="24">
        <v>0</v>
      </c>
      <c r="R1267" s="24">
        <v>0</v>
      </c>
      <c r="S1267" s="24">
        <f t="shared" si="57"/>
        <v>0</v>
      </c>
      <c r="T1267" s="24">
        <f t="shared" si="58"/>
        <v>0</v>
      </c>
      <c r="U1267" s="24">
        <f t="shared" si="59"/>
        <v>1</v>
      </c>
    </row>
    <row r="1268" spans="1:21" x14ac:dyDescent="0.25">
      <c r="A1268" s="24" t="s">
        <v>275</v>
      </c>
      <c r="B1268" s="8" t="s">
        <v>4021</v>
      </c>
      <c r="C1268" s="8" t="s">
        <v>807</v>
      </c>
      <c r="D1268" s="24" t="s">
        <v>707</v>
      </c>
      <c r="E1268" s="24">
        <v>0</v>
      </c>
      <c r="F1268" s="24">
        <v>0</v>
      </c>
      <c r="G1268" s="24">
        <v>0</v>
      </c>
      <c r="H1268" s="24">
        <v>0</v>
      </c>
      <c r="I1268" s="24">
        <v>0</v>
      </c>
      <c r="J1268" s="24">
        <v>0</v>
      </c>
      <c r="K1268" s="24">
        <v>0</v>
      </c>
      <c r="L1268" s="24">
        <v>0</v>
      </c>
      <c r="M1268" s="24">
        <v>0</v>
      </c>
      <c r="N1268" s="24">
        <v>0</v>
      </c>
      <c r="O1268" s="24">
        <v>0</v>
      </c>
      <c r="P1268" s="24">
        <v>0</v>
      </c>
      <c r="Q1268" s="24">
        <v>0</v>
      </c>
      <c r="R1268" s="24">
        <v>0</v>
      </c>
      <c r="S1268" s="24">
        <f t="shared" si="57"/>
        <v>0</v>
      </c>
      <c r="T1268" s="24">
        <f t="shared" si="58"/>
        <v>0</v>
      </c>
      <c r="U1268" s="24">
        <f t="shared" si="59"/>
        <v>1</v>
      </c>
    </row>
    <row r="1269" spans="1:21" x14ac:dyDescent="0.25">
      <c r="A1269" s="24" t="s">
        <v>4022</v>
      </c>
      <c r="B1269" s="8" t="s">
        <v>4023</v>
      </c>
      <c r="C1269" s="8" t="s">
        <v>807</v>
      </c>
      <c r="D1269" s="24" t="s">
        <v>717</v>
      </c>
      <c r="E1269" s="24">
        <v>0</v>
      </c>
      <c r="F1269" s="24">
        <v>0</v>
      </c>
      <c r="G1269" s="24">
        <v>0</v>
      </c>
      <c r="H1269" s="24">
        <v>0</v>
      </c>
      <c r="I1269" s="24">
        <v>0</v>
      </c>
      <c r="J1269" s="24">
        <v>0</v>
      </c>
      <c r="K1269" s="24">
        <v>0</v>
      </c>
      <c r="L1269" s="24">
        <v>0</v>
      </c>
      <c r="M1269" s="24">
        <v>0</v>
      </c>
      <c r="N1269" s="24">
        <v>0</v>
      </c>
      <c r="O1269" s="24">
        <v>0</v>
      </c>
      <c r="P1269" s="24">
        <v>0</v>
      </c>
      <c r="Q1269" s="24">
        <v>0</v>
      </c>
      <c r="R1269" s="24">
        <v>0</v>
      </c>
      <c r="S1269" s="24">
        <f t="shared" si="57"/>
        <v>0</v>
      </c>
      <c r="T1269" s="24">
        <f t="shared" si="58"/>
        <v>0</v>
      </c>
      <c r="U1269" s="24">
        <f t="shared" si="59"/>
        <v>1</v>
      </c>
    </row>
    <row r="1270" spans="1:21" x14ac:dyDescent="0.25">
      <c r="A1270" s="24" t="s">
        <v>137</v>
      </c>
      <c r="B1270" s="8" t="s">
        <v>115</v>
      </c>
      <c r="C1270" s="8" t="s">
        <v>807</v>
      </c>
      <c r="D1270" s="24" t="s">
        <v>712</v>
      </c>
      <c r="E1270" s="24">
        <v>0</v>
      </c>
      <c r="F1270" s="24">
        <v>0</v>
      </c>
      <c r="G1270" s="24">
        <v>0</v>
      </c>
      <c r="H1270" s="24">
        <v>0</v>
      </c>
      <c r="I1270" s="24">
        <v>0</v>
      </c>
      <c r="J1270" s="24">
        <v>0</v>
      </c>
      <c r="K1270" s="24">
        <v>0</v>
      </c>
      <c r="L1270" s="24">
        <v>0</v>
      </c>
      <c r="M1270" s="24">
        <v>0</v>
      </c>
      <c r="N1270" s="24">
        <v>0</v>
      </c>
      <c r="O1270" s="24">
        <v>0</v>
      </c>
      <c r="P1270" s="24">
        <v>0</v>
      </c>
      <c r="Q1270" s="24">
        <v>0</v>
      </c>
      <c r="R1270" s="24">
        <v>0</v>
      </c>
      <c r="S1270" s="24">
        <f t="shared" si="57"/>
        <v>0</v>
      </c>
      <c r="T1270" s="24">
        <f t="shared" si="58"/>
        <v>0</v>
      </c>
      <c r="U1270" s="24">
        <f t="shared" si="59"/>
        <v>1</v>
      </c>
    </row>
    <row r="1271" spans="1:21" x14ac:dyDescent="0.25">
      <c r="A1271" s="24" t="s">
        <v>61</v>
      </c>
      <c r="B1271" s="8" t="s">
        <v>215</v>
      </c>
      <c r="C1271" s="8" t="s">
        <v>1057</v>
      </c>
      <c r="D1271" s="24" t="s">
        <v>707</v>
      </c>
      <c r="E1271" s="24">
        <v>0</v>
      </c>
      <c r="F1271" s="24">
        <v>0</v>
      </c>
      <c r="G1271" s="24">
        <v>0</v>
      </c>
      <c r="H1271" s="24">
        <v>0</v>
      </c>
      <c r="I1271" s="24">
        <v>0</v>
      </c>
      <c r="J1271" s="24">
        <v>0</v>
      </c>
      <c r="K1271" s="24">
        <v>0</v>
      </c>
      <c r="L1271" s="24">
        <v>0</v>
      </c>
      <c r="M1271" s="24">
        <v>0</v>
      </c>
      <c r="N1271" s="24">
        <v>0</v>
      </c>
      <c r="O1271" s="24">
        <v>0</v>
      </c>
      <c r="P1271" s="24">
        <v>0</v>
      </c>
      <c r="Q1271" s="24">
        <v>0</v>
      </c>
      <c r="R1271" s="24">
        <v>0</v>
      </c>
      <c r="S1271" s="24">
        <f t="shared" si="57"/>
        <v>0</v>
      </c>
      <c r="T1271" s="24">
        <f t="shared" si="58"/>
        <v>0</v>
      </c>
      <c r="U1271" s="24">
        <f t="shared" si="59"/>
        <v>1</v>
      </c>
    </row>
    <row r="1272" spans="1:21" x14ac:dyDescent="0.25">
      <c r="A1272" s="24" t="s">
        <v>54</v>
      </c>
      <c r="B1272" s="8" t="s">
        <v>4024</v>
      </c>
      <c r="C1272" s="8" t="s">
        <v>807</v>
      </c>
      <c r="D1272" s="24" t="s">
        <v>712</v>
      </c>
      <c r="E1272" s="24">
        <v>0</v>
      </c>
      <c r="F1272" s="24">
        <v>0</v>
      </c>
      <c r="G1272" s="24">
        <v>0</v>
      </c>
      <c r="H1272" s="24">
        <v>0</v>
      </c>
      <c r="I1272" s="24">
        <v>0</v>
      </c>
      <c r="J1272" s="24">
        <v>0</v>
      </c>
      <c r="K1272" s="24">
        <v>0</v>
      </c>
      <c r="L1272" s="24">
        <v>0</v>
      </c>
      <c r="M1272" s="24">
        <v>0</v>
      </c>
      <c r="N1272" s="24">
        <v>0</v>
      </c>
      <c r="O1272" s="24">
        <v>0</v>
      </c>
      <c r="P1272" s="24">
        <v>0</v>
      </c>
      <c r="Q1272" s="24">
        <v>0</v>
      </c>
      <c r="R1272" s="24">
        <v>0</v>
      </c>
      <c r="S1272" s="24">
        <f t="shared" si="57"/>
        <v>0</v>
      </c>
      <c r="T1272" s="24">
        <f t="shared" si="58"/>
        <v>0</v>
      </c>
      <c r="U1272" s="24">
        <f t="shared" si="59"/>
        <v>1</v>
      </c>
    </row>
    <row r="1273" spans="1:21" x14ac:dyDescent="0.25">
      <c r="A1273" s="24" t="s">
        <v>138</v>
      </c>
      <c r="B1273" s="8" t="s">
        <v>675</v>
      </c>
      <c r="C1273" s="8" t="s">
        <v>807</v>
      </c>
      <c r="D1273" s="24" t="s">
        <v>721</v>
      </c>
      <c r="E1273" s="24">
        <v>0</v>
      </c>
      <c r="F1273" s="24">
        <v>0</v>
      </c>
      <c r="G1273" s="24">
        <v>0</v>
      </c>
      <c r="H1273" s="24">
        <v>0</v>
      </c>
      <c r="I1273" s="24">
        <v>0</v>
      </c>
      <c r="J1273" s="24">
        <v>0</v>
      </c>
      <c r="K1273" s="24">
        <v>0</v>
      </c>
      <c r="L1273" s="24">
        <v>0</v>
      </c>
      <c r="M1273" s="24">
        <v>0</v>
      </c>
      <c r="N1273" s="24">
        <v>0</v>
      </c>
      <c r="O1273" s="24">
        <v>0</v>
      </c>
      <c r="P1273" s="24">
        <v>0</v>
      </c>
      <c r="Q1273" s="24">
        <v>0</v>
      </c>
      <c r="R1273" s="24">
        <v>0</v>
      </c>
      <c r="S1273" s="24">
        <f t="shared" si="57"/>
        <v>0</v>
      </c>
      <c r="T1273" s="24">
        <f t="shared" si="58"/>
        <v>0</v>
      </c>
      <c r="U1273" s="24">
        <f t="shared" si="59"/>
        <v>1</v>
      </c>
    </row>
    <row r="1274" spans="1:21" x14ac:dyDescent="0.25">
      <c r="A1274" s="24" t="s">
        <v>471</v>
      </c>
      <c r="B1274" s="8" t="s">
        <v>3991</v>
      </c>
      <c r="C1274" s="8" t="s">
        <v>806</v>
      </c>
      <c r="D1274" s="24" t="s">
        <v>720</v>
      </c>
      <c r="E1274" s="24">
        <v>0</v>
      </c>
      <c r="F1274" s="24">
        <v>0</v>
      </c>
      <c r="G1274" s="24">
        <v>0</v>
      </c>
      <c r="H1274" s="24">
        <v>0</v>
      </c>
      <c r="I1274" s="24">
        <v>0</v>
      </c>
      <c r="J1274" s="24">
        <v>0</v>
      </c>
      <c r="K1274" s="24">
        <v>0</v>
      </c>
      <c r="L1274" s="24">
        <v>0</v>
      </c>
      <c r="M1274" s="24">
        <v>0</v>
      </c>
      <c r="N1274" s="24">
        <v>0</v>
      </c>
      <c r="O1274" s="24">
        <v>0</v>
      </c>
      <c r="P1274" s="24">
        <v>0</v>
      </c>
      <c r="Q1274" s="24">
        <v>0</v>
      </c>
      <c r="R1274" s="24">
        <v>0</v>
      </c>
      <c r="S1274" s="24">
        <f t="shared" si="57"/>
        <v>0</v>
      </c>
      <c r="T1274" s="24">
        <f t="shared" si="58"/>
        <v>0</v>
      </c>
      <c r="U1274" s="24">
        <f t="shared" si="59"/>
        <v>1</v>
      </c>
    </row>
    <row r="1275" spans="1:21" x14ac:dyDescent="0.25">
      <c r="A1275" s="24" t="s">
        <v>1579</v>
      </c>
      <c r="B1275" s="8" t="s">
        <v>573</v>
      </c>
      <c r="C1275" s="8" t="s">
        <v>807</v>
      </c>
      <c r="D1275" s="24" t="s">
        <v>702</v>
      </c>
      <c r="E1275" s="24">
        <v>0</v>
      </c>
      <c r="F1275" s="24">
        <v>0</v>
      </c>
      <c r="G1275" s="24">
        <v>0</v>
      </c>
      <c r="H1275" s="24">
        <v>0</v>
      </c>
      <c r="I1275" s="24">
        <v>0</v>
      </c>
      <c r="J1275" s="24">
        <v>0</v>
      </c>
      <c r="K1275" s="24">
        <v>0</v>
      </c>
      <c r="L1275" s="24">
        <v>0</v>
      </c>
      <c r="M1275" s="24">
        <v>0</v>
      </c>
      <c r="N1275" s="24">
        <v>0</v>
      </c>
      <c r="O1275" s="24">
        <v>0</v>
      </c>
      <c r="P1275" s="24">
        <v>0</v>
      </c>
      <c r="Q1275" s="24">
        <v>0</v>
      </c>
      <c r="R1275" s="24">
        <v>0</v>
      </c>
      <c r="S1275" s="24">
        <f t="shared" si="57"/>
        <v>0</v>
      </c>
      <c r="T1275" s="24">
        <f t="shared" si="58"/>
        <v>0</v>
      </c>
      <c r="U1275" s="24">
        <f t="shared" si="59"/>
        <v>1</v>
      </c>
    </row>
    <row r="1276" spans="1:21" x14ac:dyDescent="0.25">
      <c r="A1276" s="24" t="s">
        <v>4025</v>
      </c>
      <c r="B1276" s="8" t="s">
        <v>515</v>
      </c>
      <c r="C1276" s="8" t="s">
        <v>806</v>
      </c>
      <c r="D1276" s="24" t="s">
        <v>706</v>
      </c>
      <c r="E1276" s="24">
        <v>0</v>
      </c>
      <c r="F1276" s="24">
        <v>0</v>
      </c>
      <c r="G1276" s="24">
        <v>0</v>
      </c>
      <c r="H1276" s="24">
        <v>0</v>
      </c>
      <c r="I1276" s="24">
        <v>0</v>
      </c>
      <c r="J1276" s="24">
        <v>0</v>
      </c>
      <c r="K1276" s="24">
        <v>0</v>
      </c>
      <c r="L1276" s="24">
        <v>0</v>
      </c>
      <c r="M1276" s="24">
        <v>0</v>
      </c>
      <c r="N1276" s="24">
        <v>0</v>
      </c>
      <c r="O1276" s="24">
        <v>0</v>
      </c>
      <c r="P1276" s="24">
        <v>0</v>
      </c>
      <c r="Q1276" s="24">
        <v>0</v>
      </c>
      <c r="R1276" s="24">
        <v>0</v>
      </c>
      <c r="S1276" s="24">
        <f t="shared" si="57"/>
        <v>0</v>
      </c>
      <c r="T1276" s="24">
        <f t="shared" si="58"/>
        <v>0</v>
      </c>
      <c r="U1276" s="24">
        <f t="shared" si="59"/>
        <v>1</v>
      </c>
    </row>
    <row r="1277" spans="1:21" x14ac:dyDescent="0.25">
      <c r="A1277" s="24" t="s">
        <v>3505</v>
      </c>
      <c r="B1277" s="8" t="s">
        <v>3004</v>
      </c>
      <c r="C1277" s="8" t="s">
        <v>807</v>
      </c>
      <c r="D1277" s="24" t="s">
        <v>708</v>
      </c>
      <c r="E1277" s="24">
        <v>0</v>
      </c>
      <c r="F1277" s="24">
        <v>0</v>
      </c>
      <c r="G1277" s="24">
        <v>0</v>
      </c>
      <c r="H1277" s="24">
        <v>0</v>
      </c>
      <c r="I1277" s="24">
        <v>0</v>
      </c>
      <c r="J1277" s="24">
        <v>0</v>
      </c>
      <c r="K1277" s="24">
        <v>0</v>
      </c>
      <c r="L1277" s="24">
        <v>0</v>
      </c>
      <c r="M1277" s="24">
        <v>0</v>
      </c>
      <c r="N1277" s="24">
        <v>0</v>
      </c>
      <c r="O1277" s="24">
        <v>0</v>
      </c>
      <c r="P1277" s="24">
        <v>0</v>
      </c>
      <c r="Q1277" s="24">
        <v>0</v>
      </c>
      <c r="R1277" s="24">
        <v>0</v>
      </c>
      <c r="S1277" s="24">
        <f t="shared" si="57"/>
        <v>0</v>
      </c>
      <c r="T1277" s="24">
        <f t="shared" si="58"/>
        <v>0</v>
      </c>
      <c r="U1277" s="24">
        <f t="shared" si="59"/>
        <v>1</v>
      </c>
    </row>
    <row r="1278" spans="1:21" x14ac:dyDescent="0.25">
      <c r="A1278" s="24" t="s">
        <v>164</v>
      </c>
      <c r="B1278" s="8" t="s">
        <v>1953</v>
      </c>
      <c r="C1278" s="8" t="s">
        <v>807</v>
      </c>
      <c r="D1278" s="24" t="s">
        <v>733</v>
      </c>
      <c r="E1278" s="24">
        <v>0</v>
      </c>
      <c r="F1278" s="24">
        <v>0</v>
      </c>
      <c r="G1278" s="24">
        <v>0</v>
      </c>
      <c r="H1278" s="24">
        <v>0</v>
      </c>
      <c r="I1278" s="24">
        <v>0</v>
      </c>
      <c r="J1278" s="24">
        <v>0</v>
      </c>
      <c r="K1278" s="24">
        <v>0</v>
      </c>
      <c r="L1278" s="24">
        <v>0</v>
      </c>
      <c r="M1278" s="24">
        <v>0</v>
      </c>
      <c r="N1278" s="24">
        <v>0</v>
      </c>
      <c r="O1278" s="24">
        <v>0</v>
      </c>
      <c r="P1278" s="24">
        <v>0</v>
      </c>
      <c r="Q1278" s="24">
        <v>0</v>
      </c>
      <c r="R1278" s="24">
        <v>0</v>
      </c>
      <c r="S1278" s="24">
        <f t="shared" si="57"/>
        <v>0</v>
      </c>
      <c r="T1278" s="24">
        <f t="shared" si="58"/>
        <v>0</v>
      </c>
      <c r="U1278" s="24">
        <f t="shared" si="59"/>
        <v>1</v>
      </c>
    </row>
    <row r="1279" spans="1:21" x14ac:dyDescent="0.25">
      <c r="A1279" s="24" t="s">
        <v>4026</v>
      </c>
      <c r="B1279" s="8" t="s">
        <v>4027</v>
      </c>
      <c r="C1279" s="8" t="s">
        <v>807</v>
      </c>
      <c r="D1279" s="24" t="s">
        <v>710</v>
      </c>
      <c r="E1279" s="24">
        <v>0</v>
      </c>
      <c r="F1279" s="24">
        <v>0</v>
      </c>
      <c r="G1279" s="24">
        <v>0</v>
      </c>
      <c r="H1279" s="24">
        <v>0</v>
      </c>
      <c r="I1279" s="24">
        <v>0</v>
      </c>
      <c r="J1279" s="24">
        <v>0</v>
      </c>
      <c r="K1279" s="24">
        <v>0</v>
      </c>
      <c r="L1279" s="24">
        <v>0</v>
      </c>
      <c r="M1279" s="24">
        <v>0</v>
      </c>
      <c r="N1279" s="24">
        <v>0</v>
      </c>
      <c r="O1279" s="24">
        <v>0</v>
      </c>
      <c r="P1279" s="24">
        <v>0</v>
      </c>
      <c r="Q1279" s="24">
        <v>0</v>
      </c>
      <c r="R1279" s="24">
        <v>0</v>
      </c>
      <c r="S1279" s="24">
        <f t="shared" si="57"/>
        <v>0</v>
      </c>
      <c r="T1279" s="24">
        <f t="shared" si="58"/>
        <v>0</v>
      </c>
      <c r="U1279" s="24">
        <f t="shared" si="59"/>
        <v>1</v>
      </c>
    </row>
    <row r="1280" spans="1:21" x14ac:dyDescent="0.25">
      <c r="A1280" s="24" t="s">
        <v>757</v>
      </c>
      <c r="B1280" s="8" t="s">
        <v>1646</v>
      </c>
      <c r="C1280" s="8" t="s">
        <v>1057</v>
      </c>
      <c r="D1280" s="24" t="s">
        <v>720</v>
      </c>
      <c r="E1280" s="24">
        <v>0</v>
      </c>
      <c r="F1280" s="24">
        <v>0</v>
      </c>
      <c r="G1280" s="24">
        <v>0</v>
      </c>
      <c r="H1280" s="24">
        <v>0</v>
      </c>
      <c r="I1280" s="24">
        <v>0</v>
      </c>
      <c r="J1280" s="24">
        <v>0</v>
      </c>
      <c r="K1280" s="24">
        <v>0</v>
      </c>
      <c r="L1280" s="24">
        <v>0</v>
      </c>
      <c r="M1280" s="24">
        <v>0</v>
      </c>
      <c r="N1280" s="24">
        <v>0</v>
      </c>
      <c r="O1280" s="24">
        <v>0</v>
      </c>
      <c r="P1280" s="24">
        <v>0</v>
      </c>
      <c r="Q1280" s="24">
        <v>0</v>
      </c>
      <c r="R1280" s="24">
        <v>0</v>
      </c>
      <c r="S1280" s="24">
        <f t="shared" si="57"/>
        <v>0</v>
      </c>
      <c r="T1280" s="24">
        <f t="shared" si="58"/>
        <v>0</v>
      </c>
      <c r="U1280" s="24">
        <f t="shared" si="59"/>
        <v>1</v>
      </c>
    </row>
    <row r="1281" spans="1:21" x14ac:dyDescent="0.25">
      <c r="A1281" s="24" t="s">
        <v>259</v>
      </c>
      <c r="B1281" s="8" t="s">
        <v>4028</v>
      </c>
      <c r="C1281" s="8" t="s">
        <v>1057</v>
      </c>
      <c r="D1281" s="24" t="s">
        <v>715</v>
      </c>
      <c r="E1281" s="24">
        <v>0</v>
      </c>
      <c r="F1281" s="24">
        <v>0</v>
      </c>
      <c r="G1281" s="24">
        <v>0</v>
      </c>
      <c r="H1281" s="24">
        <v>0</v>
      </c>
      <c r="I1281" s="24">
        <v>0</v>
      </c>
      <c r="J1281" s="24">
        <v>0</v>
      </c>
      <c r="K1281" s="24">
        <v>0</v>
      </c>
      <c r="L1281" s="24">
        <v>0</v>
      </c>
      <c r="M1281" s="24">
        <v>0</v>
      </c>
      <c r="N1281" s="24">
        <v>0</v>
      </c>
      <c r="O1281" s="24">
        <v>0</v>
      </c>
      <c r="P1281" s="24">
        <v>0</v>
      </c>
      <c r="Q1281" s="24">
        <v>0</v>
      </c>
      <c r="R1281" s="24">
        <v>0</v>
      </c>
      <c r="S1281" s="24">
        <f t="shared" si="57"/>
        <v>0</v>
      </c>
      <c r="T1281" s="24">
        <f t="shared" si="58"/>
        <v>0</v>
      </c>
      <c r="U1281" s="24">
        <f t="shared" si="59"/>
        <v>1</v>
      </c>
    </row>
    <row r="1282" spans="1:21" x14ac:dyDescent="0.25">
      <c r="A1282" s="24" t="s">
        <v>311</v>
      </c>
      <c r="B1282" s="8" t="s">
        <v>264</v>
      </c>
      <c r="C1282" s="8" t="s">
        <v>1057</v>
      </c>
      <c r="D1282" s="24" t="s">
        <v>710</v>
      </c>
      <c r="E1282" s="24">
        <v>0</v>
      </c>
      <c r="F1282" s="24">
        <v>0</v>
      </c>
      <c r="G1282" s="24">
        <v>0</v>
      </c>
      <c r="H1282" s="24">
        <v>0</v>
      </c>
      <c r="I1282" s="24">
        <v>0</v>
      </c>
      <c r="J1282" s="24">
        <v>0</v>
      </c>
      <c r="K1282" s="24">
        <v>0</v>
      </c>
      <c r="L1282" s="24">
        <v>0</v>
      </c>
      <c r="M1282" s="24">
        <v>0</v>
      </c>
      <c r="N1282" s="24">
        <v>0</v>
      </c>
      <c r="O1282" s="24">
        <v>0</v>
      </c>
      <c r="P1282" s="24">
        <v>0</v>
      </c>
      <c r="Q1282" s="24">
        <v>0</v>
      </c>
      <c r="R1282" s="24">
        <v>0</v>
      </c>
      <c r="S1282" s="24">
        <f t="shared" si="57"/>
        <v>0</v>
      </c>
      <c r="T1282" s="24">
        <f t="shared" si="58"/>
        <v>0</v>
      </c>
      <c r="U1282" s="24">
        <f t="shared" si="59"/>
        <v>1</v>
      </c>
    </row>
    <row r="1283" spans="1:21" x14ac:dyDescent="0.25">
      <c r="A1283" s="24" t="s">
        <v>1534</v>
      </c>
      <c r="B1283" s="8" t="s">
        <v>401</v>
      </c>
      <c r="C1283" s="8" t="s">
        <v>1057</v>
      </c>
      <c r="D1283" s="24" t="s">
        <v>715</v>
      </c>
      <c r="E1283" s="24">
        <v>0</v>
      </c>
      <c r="F1283" s="24">
        <v>0</v>
      </c>
      <c r="G1283" s="24">
        <v>0</v>
      </c>
      <c r="H1283" s="24">
        <v>0</v>
      </c>
      <c r="I1283" s="24">
        <v>0</v>
      </c>
      <c r="J1283" s="24">
        <v>0</v>
      </c>
      <c r="K1283" s="24">
        <v>0</v>
      </c>
      <c r="L1283" s="24">
        <v>0</v>
      </c>
      <c r="M1283" s="24">
        <v>0</v>
      </c>
      <c r="N1283" s="24">
        <v>0</v>
      </c>
      <c r="O1283" s="24">
        <v>0</v>
      </c>
      <c r="P1283" s="24">
        <v>0</v>
      </c>
      <c r="Q1283" s="24">
        <v>0</v>
      </c>
      <c r="R1283" s="24">
        <v>0</v>
      </c>
      <c r="S1283" s="24">
        <f t="shared" ref="S1283:S1346" si="60">R1283/16.875</f>
        <v>0</v>
      </c>
      <c r="T1283" s="24">
        <f t="shared" ref="T1283:T1346" si="61">IF(R1283 &gt;= 400,S1283*1.2,IF(R1283 &gt; 300,S1283,IF(R1283&gt;200,S1283*0.8,IF(R1283&gt;100,S1283*0.6,S1283*0.5))))</f>
        <v>0</v>
      </c>
      <c r="U1283" s="24">
        <f t="shared" ref="U1283:U1346" si="62">IF(T1283 &lt; 1.5,1,T1283)</f>
        <v>1</v>
      </c>
    </row>
    <row r="1284" spans="1:21" x14ac:dyDescent="0.25">
      <c r="A1284" s="24" t="s">
        <v>283</v>
      </c>
      <c r="B1284" s="8" t="s">
        <v>4029</v>
      </c>
      <c r="C1284" s="8" t="s">
        <v>1057</v>
      </c>
      <c r="D1284" s="24" t="s">
        <v>719</v>
      </c>
      <c r="E1284" s="24">
        <v>0</v>
      </c>
      <c r="F1284" s="24">
        <v>0</v>
      </c>
      <c r="G1284" s="24">
        <v>0</v>
      </c>
      <c r="H1284" s="24">
        <v>0</v>
      </c>
      <c r="I1284" s="24">
        <v>0</v>
      </c>
      <c r="J1284" s="24">
        <v>0</v>
      </c>
      <c r="K1284" s="24">
        <v>0</v>
      </c>
      <c r="L1284" s="24">
        <v>0</v>
      </c>
      <c r="M1284" s="24">
        <v>0</v>
      </c>
      <c r="N1284" s="24">
        <v>0</v>
      </c>
      <c r="O1284" s="24">
        <v>0</v>
      </c>
      <c r="P1284" s="24">
        <v>0</v>
      </c>
      <c r="Q1284" s="24">
        <v>0</v>
      </c>
      <c r="R1284" s="24">
        <v>0</v>
      </c>
      <c r="S1284" s="24">
        <f t="shared" si="60"/>
        <v>0</v>
      </c>
      <c r="T1284" s="24">
        <f t="shared" si="61"/>
        <v>0</v>
      </c>
      <c r="U1284" s="24">
        <f t="shared" si="62"/>
        <v>1</v>
      </c>
    </row>
    <row r="1285" spans="1:21" x14ac:dyDescent="0.25">
      <c r="A1285" s="24" t="s">
        <v>4030</v>
      </c>
      <c r="B1285" s="8" t="s">
        <v>4031</v>
      </c>
      <c r="C1285" s="8" t="s">
        <v>806</v>
      </c>
      <c r="D1285" s="24" t="s">
        <v>712</v>
      </c>
      <c r="E1285" s="24">
        <v>0</v>
      </c>
      <c r="F1285" s="24">
        <v>0</v>
      </c>
      <c r="G1285" s="24">
        <v>0</v>
      </c>
      <c r="H1285" s="24">
        <v>0</v>
      </c>
      <c r="I1285" s="24">
        <v>0</v>
      </c>
      <c r="J1285" s="24">
        <v>0</v>
      </c>
      <c r="K1285" s="24">
        <v>0</v>
      </c>
      <c r="L1285" s="24">
        <v>0</v>
      </c>
      <c r="M1285" s="24">
        <v>0</v>
      </c>
      <c r="N1285" s="24">
        <v>0</v>
      </c>
      <c r="O1285" s="24">
        <v>0</v>
      </c>
      <c r="P1285" s="24">
        <v>0</v>
      </c>
      <c r="Q1285" s="24">
        <v>0</v>
      </c>
      <c r="R1285" s="24">
        <v>0</v>
      </c>
      <c r="S1285" s="24">
        <f t="shared" si="60"/>
        <v>0</v>
      </c>
      <c r="T1285" s="24">
        <f t="shared" si="61"/>
        <v>0</v>
      </c>
      <c r="U1285" s="24">
        <f t="shared" si="62"/>
        <v>1</v>
      </c>
    </row>
    <row r="1286" spans="1:21" x14ac:dyDescent="0.25">
      <c r="A1286" s="24" t="s">
        <v>695</v>
      </c>
      <c r="B1286" s="8" t="s">
        <v>694</v>
      </c>
      <c r="C1286" s="8" t="s">
        <v>807</v>
      </c>
      <c r="D1286" s="24" t="s">
        <v>736</v>
      </c>
      <c r="E1286" s="24">
        <v>0</v>
      </c>
      <c r="F1286" s="24">
        <v>0</v>
      </c>
      <c r="G1286" s="24">
        <v>0</v>
      </c>
      <c r="H1286" s="24">
        <v>0</v>
      </c>
      <c r="I1286" s="24">
        <v>0</v>
      </c>
      <c r="J1286" s="24">
        <v>0</v>
      </c>
      <c r="K1286" s="24">
        <v>0</v>
      </c>
      <c r="L1286" s="24">
        <v>0</v>
      </c>
      <c r="M1286" s="24">
        <v>0</v>
      </c>
      <c r="N1286" s="24">
        <v>0</v>
      </c>
      <c r="O1286" s="24">
        <v>0</v>
      </c>
      <c r="P1286" s="24">
        <v>0</v>
      </c>
      <c r="Q1286" s="24">
        <v>0</v>
      </c>
      <c r="R1286" s="24">
        <v>0</v>
      </c>
      <c r="S1286" s="24">
        <f t="shared" si="60"/>
        <v>0</v>
      </c>
      <c r="T1286" s="24">
        <f t="shared" si="61"/>
        <v>0</v>
      </c>
      <c r="U1286" s="24">
        <f t="shared" si="62"/>
        <v>1</v>
      </c>
    </row>
    <row r="1287" spans="1:21" x14ac:dyDescent="0.25">
      <c r="A1287" s="24" t="s">
        <v>254</v>
      </c>
      <c r="B1287" s="8" t="s">
        <v>570</v>
      </c>
      <c r="C1287" s="8" t="s">
        <v>807</v>
      </c>
      <c r="D1287" s="24" t="s">
        <v>724</v>
      </c>
      <c r="E1287" s="24">
        <v>0</v>
      </c>
      <c r="F1287" s="24">
        <v>0</v>
      </c>
      <c r="G1287" s="24">
        <v>0</v>
      </c>
      <c r="H1287" s="24">
        <v>0</v>
      </c>
      <c r="I1287" s="24">
        <v>0</v>
      </c>
      <c r="J1287" s="24">
        <v>0</v>
      </c>
      <c r="K1287" s="24">
        <v>0</v>
      </c>
      <c r="L1287" s="24">
        <v>0</v>
      </c>
      <c r="M1287" s="24">
        <v>0</v>
      </c>
      <c r="N1287" s="24">
        <v>0</v>
      </c>
      <c r="O1287" s="24">
        <v>0</v>
      </c>
      <c r="P1287" s="24">
        <v>0</v>
      </c>
      <c r="Q1287" s="24">
        <v>0</v>
      </c>
      <c r="R1287" s="24">
        <v>0</v>
      </c>
      <c r="S1287" s="24">
        <f t="shared" si="60"/>
        <v>0</v>
      </c>
      <c r="T1287" s="24">
        <f t="shared" si="61"/>
        <v>0</v>
      </c>
      <c r="U1287" s="24">
        <f t="shared" si="62"/>
        <v>1</v>
      </c>
    </row>
    <row r="1288" spans="1:21" x14ac:dyDescent="0.25">
      <c r="A1288" s="24" t="s">
        <v>72</v>
      </c>
      <c r="B1288" s="8" t="s">
        <v>4032</v>
      </c>
      <c r="C1288" s="8" t="s">
        <v>807</v>
      </c>
      <c r="D1288" s="24" t="s">
        <v>733</v>
      </c>
      <c r="E1288" s="24">
        <v>0</v>
      </c>
      <c r="F1288" s="24">
        <v>0</v>
      </c>
      <c r="G1288" s="24">
        <v>0</v>
      </c>
      <c r="H1288" s="24">
        <v>0</v>
      </c>
      <c r="I1288" s="24">
        <v>0</v>
      </c>
      <c r="J1288" s="24">
        <v>0</v>
      </c>
      <c r="K1288" s="24">
        <v>0</v>
      </c>
      <c r="L1288" s="24">
        <v>0</v>
      </c>
      <c r="M1288" s="24">
        <v>0</v>
      </c>
      <c r="N1288" s="24">
        <v>0</v>
      </c>
      <c r="O1288" s="24">
        <v>0</v>
      </c>
      <c r="P1288" s="24">
        <v>0</v>
      </c>
      <c r="Q1288" s="24">
        <v>0</v>
      </c>
      <c r="R1288" s="24">
        <v>0</v>
      </c>
      <c r="S1288" s="24">
        <f t="shared" si="60"/>
        <v>0</v>
      </c>
      <c r="T1288" s="24">
        <f t="shared" si="61"/>
        <v>0</v>
      </c>
      <c r="U1288" s="24">
        <f t="shared" si="62"/>
        <v>1</v>
      </c>
    </row>
    <row r="1289" spans="1:21" x14ac:dyDescent="0.25">
      <c r="A1289" s="24" t="s">
        <v>138</v>
      </c>
      <c r="B1289" s="8" t="s">
        <v>267</v>
      </c>
      <c r="C1289" s="8" t="s">
        <v>807</v>
      </c>
      <c r="D1289" s="24" t="s">
        <v>727</v>
      </c>
      <c r="E1289" s="24">
        <v>0</v>
      </c>
      <c r="F1289" s="24">
        <v>0</v>
      </c>
      <c r="G1289" s="24">
        <v>0</v>
      </c>
      <c r="H1289" s="24">
        <v>0</v>
      </c>
      <c r="I1289" s="24">
        <v>0</v>
      </c>
      <c r="J1289" s="24">
        <v>0</v>
      </c>
      <c r="K1289" s="24">
        <v>0</v>
      </c>
      <c r="L1289" s="24">
        <v>0</v>
      </c>
      <c r="M1289" s="24">
        <v>0</v>
      </c>
      <c r="N1289" s="24">
        <v>0</v>
      </c>
      <c r="O1289" s="24">
        <v>0</v>
      </c>
      <c r="P1289" s="24">
        <v>0</v>
      </c>
      <c r="Q1289" s="24">
        <v>0</v>
      </c>
      <c r="R1289" s="24">
        <v>0</v>
      </c>
      <c r="S1289" s="24">
        <f t="shared" si="60"/>
        <v>0</v>
      </c>
      <c r="T1289" s="24">
        <f t="shared" si="61"/>
        <v>0</v>
      </c>
      <c r="U1289" s="24">
        <f t="shared" si="62"/>
        <v>1</v>
      </c>
    </row>
    <row r="1290" spans="1:21" x14ac:dyDescent="0.25">
      <c r="A1290" s="24" t="s">
        <v>173</v>
      </c>
      <c r="B1290" s="8" t="s">
        <v>242</v>
      </c>
      <c r="C1290" s="8" t="s">
        <v>807</v>
      </c>
      <c r="D1290" s="24" t="s">
        <v>703</v>
      </c>
      <c r="E1290" s="24">
        <v>0</v>
      </c>
      <c r="F1290" s="24">
        <v>0</v>
      </c>
      <c r="G1290" s="24">
        <v>0</v>
      </c>
      <c r="H1290" s="24">
        <v>0</v>
      </c>
      <c r="I1290" s="24">
        <v>0</v>
      </c>
      <c r="J1290" s="24">
        <v>0</v>
      </c>
      <c r="K1290" s="24">
        <v>0</v>
      </c>
      <c r="L1290" s="24">
        <v>0</v>
      </c>
      <c r="M1290" s="24">
        <v>0</v>
      </c>
      <c r="N1290" s="24">
        <v>0</v>
      </c>
      <c r="O1290" s="24">
        <v>0</v>
      </c>
      <c r="P1290" s="24">
        <v>0</v>
      </c>
      <c r="Q1290" s="24">
        <v>0</v>
      </c>
      <c r="R1290" s="24">
        <v>0</v>
      </c>
      <c r="S1290" s="24">
        <f t="shared" si="60"/>
        <v>0</v>
      </c>
      <c r="T1290" s="24">
        <f t="shared" si="61"/>
        <v>0</v>
      </c>
      <c r="U1290" s="24">
        <f t="shared" si="62"/>
        <v>1</v>
      </c>
    </row>
    <row r="1291" spans="1:21" x14ac:dyDescent="0.25">
      <c r="A1291" s="24" t="s">
        <v>485</v>
      </c>
      <c r="B1291" s="8" t="s">
        <v>3991</v>
      </c>
      <c r="C1291" s="8" t="s">
        <v>806</v>
      </c>
      <c r="D1291" s="24" t="s">
        <v>708</v>
      </c>
      <c r="E1291" s="24">
        <v>0</v>
      </c>
      <c r="F1291" s="24">
        <v>0</v>
      </c>
      <c r="G1291" s="24">
        <v>0</v>
      </c>
      <c r="H1291" s="24">
        <v>0</v>
      </c>
      <c r="I1291" s="24">
        <v>0</v>
      </c>
      <c r="J1291" s="24">
        <v>0</v>
      </c>
      <c r="K1291" s="24">
        <v>0</v>
      </c>
      <c r="L1291" s="24">
        <v>0</v>
      </c>
      <c r="M1291" s="24">
        <v>0</v>
      </c>
      <c r="N1291" s="24">
        <v>0</v>
      </c>
      <c r="O1291" s="24">
        <v>0</v>
      </c>
      <c r="P1291" s="24">
        <v>0</v>
      </c>
      <c r="Q1291" s="24">
        <v>0</v>
      </c>
      <c r="R1291" s="24">
        <v>0</v>
      </c>
      <c r="S1291" s="24">
        <f t="shared" si="60"/>
        <v>0</v>
      </c>
      <c r="T1291" s="24">
        <f t="shared" si="61"/>
        <v>0</v>
      </c>
      <c r="U1291" s="24">
        <f t="shared" si="62"/>
        <v>1</v>
      </c>
    </row>
    <row r="1292" spans="1:21" x14ac:dyDescent="0.25">
      <c r="A1292" s="24" t="s">
        <v>52</v>
      </c>
      <c r="B1292" s="8" t="s">
        <v>537</v>
      </c>
      <c r="C1292" s="8" t="s">
        <v>807</v>
      </c>
      <c r="D1292" s="24" t="s">
        <v>711</v>
      </c>
      <c r="E1292" s="24">
        <v>0</v>
      </c>
      <c r="F1292" s="24">
        <v>0</v>
      </c>
      <c r="G1292" s="24">
        <v>0</v>
      </c>
      <c r="H1292" s="24">
        <v>0</v>
      </c>
      <c r="I1292" s="24">
        <v>0</v>
      </c>
      <c r="J1292" s="24">
        <v>0</v>
      </c>
      <c r="K1292" s="24">
        <v>0</v>
      </c>
      <c r="L1292" s="24">
        <v>0</v>
      </c>
      <c r="M1292" s="24">
        <v>0</v>
      </c>
      <c r="N1292" s="24">
        <v>0</v>
      </c>
      <c r="O1292" s="24">
        <v>0</v>
      </c>
      <c r="P1292" s="24">
        <v>0</v>
      </c>
      <c r="Q1292" s="24">
        <v>0</v>
      </c>
      <c r="R1292" s="24">
        <v>0</v>
      </c>
      <c r="S1292" s="24">
        <f t="shared" si="60"/>
        <v>0</v>
      </c>
      <c r="T1292" s="24">
        <f t="shared" si="61"/>
        <v>0</v>
      </c>
      <c r="U1292" s="24">
        <f t="shared" si="62"/>
        <v>1</v>
      </c>
    </row>
    <row r="1293" spans="1:21" x14ac:dyDescent="0.25">
      <c r="A1293" s="24" t="s">
        <v>257</v>
      </c>
      <c r="B1293" s="8" t="s">
        <v>221</v>
      </c>
      <c r="C1293" s="8" t="s">
        <v>806</v>
      </c>
      <c r="D1293" s="24" t="s">
        <v>699</v>
      </c>
      <c r="E1293" s="24">
        <v>0</v>
      </c>
      <c r="F1293" s="24">
        <v>0</v>
      </c>
      <c r="G1293" s="24">
        <v>0</v>
      </c>
      <c r="H1293" s="24">
        <v>0</v>
      </c>
      <c r="I1293" s="24">
        <v>0</v>
      </c>
      <c r="J1293" s="24">
        <v>0</v>
      </c>
      <c r="K1293" s="24">
        <v>0</v>
      </c>
      <c r="L1293" s="24">
        <v>0</v>
      </c>
      <c r="M1293" s="24">
        <v>0</v>
      </c>
      <c r="N1293" s="24">
        <v>0</v>
      </c>
      <c r="O1293" s="24">
        <v>0</v>
      </c>
      <c r="P1293" s="24">
        <v>0</v>
      </c>
      <c r="Q1293" s="24">
        <v>0</v>
      </c>
      <c r="R1293" s="24">
        <v>0</v>
      </c>
      <c r="S1293" s="24">
        <f t="shared" si="60"/>
        <v>0</v>
      </c>
      <c r="T1293" s="24">
        <f t="shared" si="61"/>
        <v>0</v>
      </c>
      <c r="U1293" s="24">
        <f t="shared" si="62"/>
        <v>1</v>
      </c>
    </row>
    <row r="1294" spans="1:21" x14ac:dyDescent="0.25">
      <c r="A1294" s="24" t="s">
        <v>298</v>
      </c>
      <c r="B1294" s="8" t="s">
        <v>674</v>
      </c>
      <c r="C1294" s="8" t="s">
        <v>807</v>
      </c>
      <c r="D1294" s="24" t="s">
        <v>716</v>
      </c>
      <c r="E1294" s="24">
        <v>0</v>
      </c>
      <c r="F1294" s="24">
        <v>0</v>
      </c>
      <c r="G1294" s="24">
        <v>0</v>
      </c>
      <c r="H1294" s="24">
        <v>0</v>
      </c>
      <c r="I1294" s="24">
        <v>0</v>
      </c>
      <c r="J1294" s="24">
        <v>0</v>
      </c>
      <c r="K1294" s="24">
        <v>0</v>
      </c>
      <c r="L1294" s="24">
        <v>0</v>
      </c>
      <c r="M1294" s="24">
        <v>0</v>
      </c>
      <c r="N1294" s="24">
        <v>0</v>
      </c>
      <c r="O1294" s="24">
        <v>0</v>
      </c>
      <c r="P1294" s="24">
        <v>0</v>
      </c>
      <c r="Q1294" s="24">
        <v>0</v>
      </c>
      <c r="R1294" s="24">
        <v>0</v>
      </c>
      <c r="S1294" s="24">
        <f t="shared" si="60"/>
        <v>0</v>
      </c>
      <c r="T1294" s="24">
        <f t="shared" si="61"/>
        <v>0</v>
      </c>
      <c r="U1294" s="24">
        <f t="shared" si="62"/>
        <v>1</v>
      </c>
    </row>
    <row r="1295" spans="1:21" x14ac:dyDescent="0.25">
      <c r="A1295" s="24" t="s">
        <v>948</v>
      </c>
      <c r="B1295" s="8" t="s">
        <v>801</v>
      </c>
      <c r="C1295" s="8" t="s">
        <v>807</v>
      </c>
      <c r="D1295" s="24" t="s">
        <v>709</v>
      </c>
      <c r="E1295" s="24">
        <v>0</v>
      </c>
      <c r="F1295" s="24">
        <v>0</v>
      </c>
      <c r="G1295" s="24">
        <v>0</v>
      </c>
      <c r="H1295" s="24">
        <v>0</v>
      </c>
      <c r="I1295" s="24">
        <v>0</v>
      </c>
      <c r="J1295" s="24">
        <v>0</v>
      </c>
      <c r="K1295" s="24">
        <v>0</v>
      </c>
      <c r="L1295" s="24">
        <v>0</v>
      </c>
      <c r="M1295" s="24">
        <v>0</v>
      </c>
      <c r="N1295" s="24">
        <v>0</v>
      </c>
      <c r="O1295" s="24">
        <v>0</v>
      </c>
      <c r="P1295" s="24">
        <v>0</v>
      </c>
      <c r="Q1295" s="24">
        <v>0</v>
      </c>
      <c r="R1295" s="24">
        <v>0</v>
      </c>
      <c r="S1295" s="24">
        <f t="shared" si="60"/>
        <v>0</v>
      </c>
      <c r="T1295" s="24">
        <f t="shared" si="61"/>
        <v>0</v>
      </c>
      <c r="U1295" s="24">
        <f t="shared" si="62"/>
        <v>1</v>
      </c>
    </row>
    <row r="1296" spans="1:21" x14ac:dyDescent="0.25">
      <c r="A1296" s="24" t="s">
        <v>119</v>
      </c>
      <c r="B1296" s="8" t="s">
        <v>629</v>
      </c>
      <c r="C1296" s="8" t="s">
        <v>807</v>
      </c>
      <c r="D1296" s="24" t="s">
        <v>703</v>
      </c>
      <c r="E1296" s="24">
        <v>0</v>
      </c>
      <c r="F1296" s="24">
        <v>0</v>
      </c>
      <c r="G1296" s="24">
        <v>0</v>
      </c>
      <c r="H1296" s="24">
        <v>0</v>
      </c>
      <c r="I1296" s="24">
        <v>0</v>
      </c>
      <c r="J1296" s="24">
        <v>0</v>
      </c>
      <c r="K1296" s="24">
        <v>0</v>
      </c>
      <c r="L1296" s="24">
        <v>0</v>
      </c>
      <c r="M1296" s="24">
        <v>0</v>
      </c>
      <c r="N1296" s="24">
        <v>0</v>
      </c>
      <c r="O1296" s="24">
        <v>0</v>
      </c>
      <c r="P1296" s="24">
        <v>0</v>
      </c>
      <c r="Q1296" s="24">
        <v>0</v>
      </c>
      <c r="R1296" s="24">
        <v>0</v>
      </c>
      <c r="S1296" s="24">
        <f t="shared" si="60"/>
        <v>0</v>
      </c>
      <c r="T1296" s="24">
        <f t="shared" si="61"/>
        <v>0</v>
      </c>
      <c r="U1296" s="24">
        <f t="shared" si="62"/>
        <v>1</v>
      </c>
    </row>
    <row r="1297" spans="1:21" x14ac:dyDescent="0.25">
      <c r="A1297" s="24" t="s">
        <v>369</v>
      </c>
      <c r="B1297" s="8" t="s">
        <v>1332</v>
      </c>
      <c r="C1297" s="8" t="s">
        <v>807</v>
      </c>
      <c r="D1297" s="24" t="s">
        <v>710</v>
      </c>
      <c r="E1297" s="24">
        <v>0</v>
      </c>
      <c r="F1297" s="24">
        <v>0</v>
      </c>
      <c r="G1297" s="24">
        <v>0</v>
      </c>
      <c r="H1297" s="24">
        <v>0</v>
      </c>
      <c r="I1297" s="24">
        <v>0</v>
      </c>
      <c r="J1297" s="24">
        <v>0</v>
      </c>
      <c r="K1297" s="24">
        <v>0</v>
      </c>
      <c r="L1297" s="24">
        <v>0</v>
      </c>
      <c r="M1297" s="24">
        <v>0</v>
      </c>
      <c r="N1297" s="24">
        <v>0</v>
      </c>
      <c r="O1297" s="24">
        <v>0</v>
      </c>
      <c r="P1297" s="24">
        <v>0</v>
      </c>
      <c r="Q1297" s="24">
        <v>0</v>
      </c>
      <c r="R1297" s="24">
        <v>0</v>
      </c>
      <c r="S1297" s="24">
        <f t="shared" si="60"/>
        <v>0</v>
      </c>
      <c r="T1297" s="24">
        <f t="shared" si="61"/>
        <v>0</v>
      </c>
      <c r="U1297" s="24">
        <f t="shared" si="62"/>
        <v>1</v>
      </c>
    </row>
    <row r="1298" spans="1:21" x14ac:dyDescent="0.25">
      <c r="A1298" s="24" t="s">
        <v>491</v>
      </c>
      <c r="B1298" s="8" t="s">
        <v>1621</v>
      </c>
      <c r="C1298" s="8" t="s">
        <v>807</v>
      </c>
      <c r="D1298" s="24" t="s">
        <v>726</v>
      </c>
      <c r="E1298" s="24">
        <v>0</v>
      </c>
      <c r="F1298" s="24">
        <v>0</v>
      </c>
      <c r="G1298" s="24">
        <v>0</v>
      </c>
      <c r="H1298" s="24">
        <v>0</v>
      </c>
      <c r="I1298" s="24">
        <v>0</v>
      </c>
      <c r="J1298" s="24">
        <v>0</v>
      </c>
      <c r="K1298" s="24">
        <v>0</v>
      </c>
      <c r="L1298" s="24">
        <v>0</v>
      </c>
      <c r="M1298" s="24">
        <v>0</v>
      </c>
      <c r="N1298" s="24">
        <v>0</v>
      </c>
      <c r="O1298" s="24">
        <v>0</v>
      </c>
      <c r="P1298" s="24">
        <v>0</v>
      </c>
      <c r="Q1298" s="24">
        <v>0</v>
      </c>
      <c r="R1298" s="24">
        <v>0</v>
      </c>
      <c r="S1298" s="24">
        <f t="shared" si="60"/>
        <v>0</v>
      </c>
      <c r="T1298" s="24">
        <f t="shared" si="61"/>
        <v>0</v>
      </c>
      <c r="U1298" s="24">
        <f t="shared" si="62"/>
        <v>1</v>
      </c>
    </row>
    <row r="1299" spans="1:21" x14ac:dyDescent="0.25">
      <c r="A1299" s="24" t="s">
        <v>111</v>
      </c>
      <c r="B1299" s="8" t="s">
        <v>4033</v>
      </c>
      <c r="C1299" s="8" t="s">
        <v>1057</v>
      </c>
      <c r="D1299" s="24" t="s">
        <v>699</v>
      </c>
      <c r="E1299" s="24">
        <v>0</v>
      </c>
      <c r="F1299" s="24">
        <v>0</v>
      </c>
      <c r="G1299" s="24">
        <v>0</v>
      </c>
      <c r="H1299" s="24">
        <v>0</v>
      </c>
      <c r="I1299" s="24">
        <v>0</v>
      </c>
      <c r="J1299" s="24">
        <v>0</v>
      </c>
      <c r="K1299" s="24">
        <v>0</v>
      </c>
      <c r="L1299" s="24">
        <v>0</v>
      </c>
      <c r="M1299" s="24">
        <v>0</v>
      </c>
      <c r="N1299" s="24">
        <v>0</v>
      </c>
      <c r="O1299" s="24">
        <v>0</v>
      </c>
      <c r="P1299" s="24">
        <v>0</v>
      </c>
      <c r="Q1299" s="24">
        <v>0</v>
      </c>
      <c r="R1299" s="24">
        <v>0</v>
      </c>
      <c r="S1299" s="24">
        <f t="shared" si="60"/>
        <v>0</v>
      </c>
      <c r="T1299" s="24">
        <f t="shared" si="61"/>
        <v>0</v>
      </c>
      <c r="U1299" s="24">
        <f t="shared" si="62"/>
        <v>1</v>
      </c>
    </row>
    <row r="1300" spans="1:21" x14ac:dyDescent="0.25">
      <c r="A1300" s="24" t="s">
        <v>89</v>
      </c>
      <c r="B1300" s="8" t="s">
        <v>4034</v>
      </c>
      <c r="C1300" s="8" t="s">
        <v>807</v>
      </c>
      <c r="D1300" s="24" t="s">
        <v>703</v>
      </c>
      <c r="E1300" s="24">
        <v>0</v>
      </c>
      <c r="F1300" s="24">
        <v>0</v>
      </c>
      <c r="G1300" s="24">
        <v>0</v>
      </c>
      <c r="H1300" s="24">
        <v>0</v>
      </c>
      <c r="I1300" s="24">
        <v>0</v>
      </c>
      <c r="J1300" s="24">
        <v>0</v>
      </c>
      <c r="K1300" s="24">
        <v>0</v>
      </c>
      <c r="L1300" s="24">
        <v>0</v>
      </c>
      <c r="M1300" s="24">
        <v>0</v>
      </c>
      <c r="N1300" s="24">
        <v>0</v>
      </c>
      <c r="O1300" s="24">
        <v>0</v>
      </c>
      <c r="P1300" s="24">
        <v>0</v>
      </c>
      <c r="Q1300" s="24">
        <v>0</v>
      </c>
      <c r="R1300" s="24">
        <v>0</v>
      </c>
      <c r="S1300" s="24">
        <f t="shared" si="60"/>
        <v>0</v>
      </c>
      <c r="T1300" s="24">
        <f t="shared" si="61"/>
        <v>0</v>
      </c>
      <c r="U1300" s="24">
        <f t="shared" si="62"/>
        <v>1</v>
      </c>
    </row>
    <row r="1301" spans="1:21" x14ac:dyDescent="0.25">
      <c r="A1301" s="24" t="s">
        <v>58</v>
      </c>
      <c r="B1301" s="8" t="s">
        <v>263</v>
      </c>
      <c r="C1301" s="8" t="s">
        <v>806</v>
      </c>
      <c r="D1301" s="24" t="s">
        <v>719</v>
      </c>
      <c r="E1301" s="24">
        <v>0</v>
      </c>
      <c r="F1301" s="24">
        <v>0</v>
      </c>
      <c r="G1301" s="24">
        <v>0</v>
      </c>
      <c r="H1301" s="24">
        <v>0</v>
      </c>
      <c r="I1301" s="24">
        <v>0</v>
      </c>
      <c r="J1301" s="24">
        <v>0</v>
      </c>
      <c r="K1301" s="24">
        <v>0</v>
      </c>
      <c r="L1301" s="24">
        <v>0</v>
      </c>
      <c r="M1301" s="24">
        <v>0</v>
      </c>
      <c r="N1301" s="24">
        <v>0</v>
      </c>
      <c r="O1301" s="24">
        <v>0</v>
      </c>
      <c r="P1301" s="24">
        <v>0</v>
      </c>
      <c r="Q1301" s="24">
        <v>0</v>
      </c>
      <c r="R1301" s="24">
        <v>0</v>
      </c>
      <c r="S1301" s="24">
        <f t="shared" si="60"/>
        <v>0</v>
      </c>
      <c r="T1301" s="24">
        <f t="shared" si="61"/>
        <v>0</v>
      </c>
      <c r="U1301" s="24">
        <f t="shared" si="62"/>
        <v>1</v>
      </c>
    </row>
    <row r="1302" spans="1:21" x14ac:dyDescent="0.25">
      <c r="A1302" s="24" t="s">
        <v>188</v>
      </c>
      <c r="B1302" s="8" t="s">
        <v>278</v>
      </c>
      <c r="C1302" s="8" t="s">
        <v>807</v>
      </c>
      <c r="D1302" s="24" t="s">
        <v>736</v>
      </c>
      <c r="E1302" s="24">
        <v>0</v>
      </c>
      <c r="F1302" s="24">
        <v>0</v>
      </c>
      <c r="G1302" s="24">
        <v>0</v>
      </c>
      <c r="H1302" s="24">
        <v>0</v>
      </c>
      <c r="I1302" s="24">
        <v>0</v>
      </c>
      <c r="J1302" s="24">
        <v>0</v>
      </c>
      <c r="K1302" s="24">
        <v>0</v>
      </c>
      <c r="L1302" s="24">
        <v>0</v>
      </c>
      <c r="M1302" s="24">
        <v>0</v>
      </c>
      <c r="N1302" s="24">
        <v>0</v>
      </c>
      <c r="O1302" s="24">
        <v>0</v>
      </c>
      <c r="P1302" s="24">
        <v>0</v>
      </c>
      <c r="Q1302" s="24">
        <v>0</v>
      </c>
      <c r="R1302" s="24">
        <v>0</v>
      </c>
      <c r="S1302" s="24">
        <f t="shared" si="60"/>
        <v>0</v>
      </c>
      <c r="T1302" s="24">
        <f t="shared" si="61"/>
        <v>0</v>
      </c>
      <c r="U1302" s="24">
        <f t="shared" si="62"/>
        <v>1</v>
      </c>
    </row>
    <row r="1303" spans="1:21" x14ac:dyDescent="0.25">
      <c r="A1303" s="24" t="s">
        <v>54</v>
      </c>
      <c r="B1303" s="8" t="s">
        <v>2455</v>
      </c>
      <c r="C1303" s="8" t="s">
        <v>806</v>
      </c>
      <c r="D1303" s="24" t="s">
        <v>725</v>
      </c>
      <c r="E1303" s="24">
        <v>0</v>
      </c>
      <c r="F1303" s="24">
        <v>0</v>
      </c>
      <c r="G1303" s="24">
        <v>0</v>
      </c>
      <c r="H1303" s="24">
        <v>0</v>
      </c>
      <c r="I1303" s="24">
        <v>0</v>
      </c>
      <c r="J1303" s="24">
        <v>0</v>
      </c>
      <c r="K1303" s="24">
        <v>0</v>
      </c>
      <c r="L1303" s="24">
        <v>0</v>
      </c>
      <c r="M1303" s="24">
        <v>0</v>
      </c>
      <c r="N1303" s="24">
        <v>0</v>
      </c>
      <c r="O1303" s="24">
        <v>0</v>
      </c>
      <c r="P1303" s="24">
        <v>0</v>
      </c>
      <c r="Q1303" s="24">
        <v>0</v>
      </c>
      <c r="R1303" s="24">
        <v>0</v>
      </c>
      <c r="S1303" s="24">
        <f t="shared" si="60"/>
        <v>0</v>
      </c>
      <c r="T1303" s="24">
        <f t="shared" si="61"/>
        <v>0</v>
      </c>
      <c r="U1303" s="24">
        <f t="shared" si="62"/>
        <v>1</v>
      </c>
    </row>
    <row r="1304" spans="1:21" x14ac:dyDescent="0.25">
      <c r="A1304" s="24" t="s">
        <v>616</v>
      </c>
      <c r="B1304" s="8" t="s">
        <v>900</v>
      </c>
      <c r="C1304" s="8" t="s">
        <v>806</v>
      </c>
      <c r="D1304" s="24" t="s">
        <v>699</v>
      </c>
      <c r="E1304" s="24">
        <v>0</v>
      </c>
      <c r="F1304" s="24">
        <v>0</v>
      </c>
      <c r="G1304" s="24">
        <v>0</v>
      </c>
      <c r="H1304" s="24">
        <v>0</v>
      </c>
      <c r="I1304" s="24">
        <v>0</v>
      </c>
      <c r="J1304" s="24">
        <v>0</v>
      </c>
      <c r="K1304" s="24">
        <v>0</v>
      </c>
      <c r="L1304" s="24">
        <v>0</v>
      </c>
      <c r="M1304" s="24">
        <v>0</v>
      </c>
      <c r="N1304" s="24">
        <v>0</v>
      </c>
      <c r="O1304" s="24">
        <v>0</v>
      </c>
      <c r="P1304" s="24">
        <v>0</v>
      </c>
      <c r="Q1304" s="24">
        <v>0</v>
      </c>
      <c r="R1304" s="24">
        <v>0</v>
      </c>
      <c r="S1304" s="24">
        <f t="shared" si="60"/>
        <v>0</v>
      </c>
      <c r="T1304" s="24">
        <f t="shared" si="61"/>
        <v>0</v>
      </c>
      <c r="U1304" s="24">
        <f t="shared" si="62"/>
        <v>1</v>
      </c>
    </row>
    <row r="1305" spans="1:21" x14ac:dyDescent="0.25">
      <c r="A1305" s="24" t="s">
        <v>424</v>
      </c>
      <c r="B1305" s="8" t="s">
        <v>603</v>
      </c>
      <c r="C1305" s="8" t="s">
        <v>807</v>
      </c>
      <c r="D1305" s="24" t="s">
        <v>724</v>
      </c>
      <c r="E1305" s="24">
        <v>0</v>
      </c>
      <c r="F1305" s="24">
        <v>0</v>
      </c>
      <c r="G1305" s="24">
        <v>0</v>
      </c>
      <c r="H1305" s="24">
        <v>0</v>
      </c>
      <c r="I1305" s="24">
        <v>0</v>
      </c>
      <c r="J1305" s="24">
        <v>0</v>
      </c>
      <c r="K1305" s="24">
        <v>0</v>
      </c>
      <c r="L1305" s="24">
        <v>0</v>
      </c>
      <c r="M1305" s="24">
        <v>0</v>
      </c>
      <c r="N1305" s="24">
        <v>0</v>
      </c>
      <c r="O1305" s="24">
        <v>0</v>
      </c>
      <c r="P1305" s="24">
        <v>0</v>
      </c>
      <c r="Q1305" s="24">
        <v>0</v>
      </c>
      <c r="R1305" s="24">
        <v>0</v>
      </c>
      <c r="S1305" s="24">
        <f t="shared" si="60"/>
        <v>0</v>
      </c>
      <c r="T1305" s="24">
        <f t="shared" si="61"/>
        <v>0</v>
      </c>
      <c r="U1305" s="24">
        <f t="shared" si="62"/>
        <v>1</v>
      </c>
    </row>
    <row r="1306" spans="1:21" x14ac:dyDescent="0.25">
      <c r="A1306" s="24" t="s">
        <v>164</v>
      </c>
      <c r="B1306" s="8" t="s">
        <v>4035</v>
      </c>
      <c r="C1306" s="8" t="s">
        <v>1057</v>
      </c>
      <c r="D1306" s="24" t="s">
        <v>846</v>
      </c>
      <c r="E1306" s="24">
        <v>0</v>
      </c>
      <c r="F1306" s="24">
        <v>0</v>
      </c>
      <c r="G1306" s="24">
        <v>0</v>
      </c>
      <c r="H1306" s="24">
        <v>0</v>
      </c>
      <c r="I1306" s="24">
        <v>0</v>
      </c>
      <c r="J1306" s="24">
        <v>0</v>
      </c>
      <c r="K1306" s="24">
        <v>0</v>
      </c>
      <c r="L1306" s="24">
        <v>0</v>
      </c>
      <c r="M1306" s="24">
        <v>0</v>
      </c>
      <c r="N1306" s="24">
        <v>0</v>
      </c>
      <c r="O1306" s="24">
        <v>0</v>
      </c>
      <c r="P1306" s="24">
        <v>0</v>
      </c>
      <c r="Q1306" s="24">
        <v>0</v>
      </c>
      <c r="R1306" s="24">
        <v>0</v>
      </c>
      <c r="S1306" s="24">
        <f t="shared" si="60"/>
        <v>0</v>
      </c>
      <c r="T1306" s="24">
        <f t="shared" si="61"/>
        <v>0</v>
      </c>
      <c r="U1306" s="24">
        <f t="shared" si="62"/>
        <v>1</v>
      </c>
    </row>
    <row r="1307" spans="1:21" x14ac:dyDescent="0.25">
      <c r="A1307" s="24" t="s">
        <v>84</v>
      </c>
      <c r="B1307" s="8" t="s">
        <v>4036</v>
      </c>
      <c r="C1307" s="8" t="s">
        <v>807</v>
      </c>
      <c r="D1307" s="24" t="s">
        <v>715</v>
      </c>
      <c r="E1307" s="24">
        <v>0</v>
      </c>
      <c r="F1307" s="24">
        <v>0</v>
      </c>
      <c r="G1307" s="24">
        <v>0</v>
      </c>
      <c r="H1307" s="24">
        <v>0</v>
      </c>
      <c r="I1307" s="24">
        <v>0</v>
      </c>
      <c r="J1307" s="24">
        <v>0</v>
      </c>
      <c r="K1307" s="24">
        <v>0</v>
      </c>
      <c r="L1307" s="24">
        <v>0</v>
      </c>
      <c r="M1307" s="24">
        <v>0</v>
      </c>
      <c r="N1307" s="24">
        <v>0</v>
      </c>
      <c r="O1307" s="24">
        <v>0</v>
      </c>
      <c r="P1307" s="24">
        <v>0</v>
      </c>
      <c r="Q1307" s="24">
        <v>0</v>
      </c>
      <c r="R1307" s="24">
        <v>0</v>
      </c>
      <c r="S1307" s="24">
        <f t="shared" si="60"/>
        <v>0</v>
      </c>
      <c r="T1307" s="24">
        <f t="shared" si="61"/>
        <v>0</v>
      </c>
      <c r="U1307" s="24">
        <f t="shared" si="62"/>
        <v>1</v>
      </c>
    </row>
    <row r="1308" spans="1:21" x14ac:dyDescent="0.25">
      <c r="A1308" s="24" t="s">
        <v>91</v>
      </c>
      <c r="B1308" s="8" t="s">
        <v>4037</v>
      </c>
      <c r="C1308" s="8" t="s">
        <v>1057</v>
      </c>
      <c r="D1308" s="24" t="s">
        <v>702</v>
      </c>
      <c r="E1308" s="24">
        <v>0</v>
      </c>
      <c r="F1308" s="24">
        <v>0</v>
      </c>
      <c r="G1308" s="24">
        <v>0</v>
      </c>
      <c r="H1308" s="24">
        <v>0</v>
      </c>
      <c r="I1308" s="24">
        <v>0</v>
      </c>
      <c r="J1308" s="24">
        <v>0</v>
      </c>
      <c r="K1308" s="24">
        <v>0</v>
      </c>
      <c r="L1308" s="24">
        <v>0</v>
      </c>
      <c r="M1308" s="24">
        <v>0</v>
      </c>
      <c r="N1308" s="24">
        <v>0</v>
      </c>
      <c r="O1308" s="24">
        <v>0</v>
      </c>
      <c r="P1308" s="24">
        <v>0</v>
      </c>
      <c r="Q1308" s="24">
        <v>0</v>
      </c>
      <c r="R1308" s="24">
        <v>0</v>
      </c>
      <c r="S1308" s="24">
        <f t="shared" si="60"/>
        <v>0</v>
      </c>
      <c r="T1308" s="24">
        <f t="shared" si="61"/>
        <v>0</v>
      </c>
      <c r="U1308" s="24">
        <f t="shared" si="62"/>
        <v>1</v>
      </c>
    </row>
    <row r="1309" spans="1:21" x14ac:dyDescent="0.25">
      <c r="A1309" s="24" t="s">
        <v>349</v>
      </c>
      <c r="B1309" s="8" t="s">
        <v>521</v>
      </c>
      <c r="C1309" s="8" t="s">
        <v>806</v>
      </c>
      <c r="D1309" s="24" t="s">
        <v>720</v>
      </c>
      <c r="E1309" s="24">
        <v>0</v>
      </c>
      <c r="F1309" s="24">
        <v>0</v>
      </c>
      <c r="G1309" s="24">
        <v>0</v>
      </c>
      <c r="H1309" s="24">
        <v>0</v>
      </c>
      <c r="I1309" s="24">
        <v>0</v>
      </c>
      <c r="J1309" s="24">
        <v>0</v>
      </c>
      <c r="K1309" s="24">
        <v>0</v>
      </c>
      <c r="L1309" s="24">
        <v>0</v>
      </c>
      <c r="M1309" s="24">
        <v>0</v>
      </c>
      <c r="N1309" s="24">
        <v>0</v>
      </c>
      <c r="O1309" s="24">
        <v>0</v>
      </c>
      <c r="P1309" s="24">
        <v>0</v>
      </c>
      <c r="Q1309" s="24">
        <v>0</v>
      </c>
      <c r="R1309" s="24">
        <v>0</v>
      </c>
      <c r="S1309" s="24">
        <f t="shared" si="60"/>
        <v>0</v>
      </c>
      <c r="T1309" s="24">
        <f t="shared" si="61"/>
        <v>0</v>
      </c>
      <c r="U1309" s="24">
        <f t="shared" si="62"/>
        <v>1</v>
      </c>
    </row>
    <row r="1310" spans="1:21" x14ac:dyDescent="0.25">
      <c r="A1310" s="24" t="s">
        <v>137</v>
      </c>
      <c r="B1310" s="8" t="s">
        <v>4038</v>
      </c>
      <c r="C1310" s="8" t="s">
        <v>806</v>
      </c>
      <c r="D1310" s="24" t="s">
        <v>717</v>
      </c>
      <c r="E1310" s="24">
        <v>0</v>
      </c>
      <c r="F1310" s="24">
        <v>0</v>
      </c>
      <c r="G1310" s="24">
        <v>0</v>
      </c>
      <c r="H1310" s="24">
        <v>0</v>
      </c>
      <c r="I1310" s="24">
        <v>0</v>
      </c>
      <c r="J1310" s="24">
        <v>0</v>
      </c>
      <c r="K1310" s="24">
        <v>0</v>
      </c>
      <c r="L1310" s="24">
        <v>0</v>
      </c>
      <c r="M1310" s="24">
        <v>0</v>
      </c>
      <c r="N1310" s="24">
        <v>0</v>
      </c>
      <c r="O1310" s="24">
        <v>0</v>
      </c>
      <c r="P1310" s="24">
        <v>0</v>
      </c>
      <c r="Q1310" s="24">
        <v>0</v>
      </c>
      <c r="R1310" s="24">
        <v>0</v>
      </c>
      <c r="S1310" s="24">
        <f t="shared" si="60"/>
        <v>0</v>
      </c>
      <c r="T1310" s="24">
        <f t="shared" si="61"/>
        <v>0</v>
      </c>
      <c r="U1310" s="24">
        <f t="shared" si="62"/>
        <v>1</v>
      </c>
    </row>
    <row r="1311" spans="1:21" x14ac:dyDescent="0.25">
      <c r="A1311" s="24" t="s">
        <v>518</v>
      </c>
      <c r="B1311" s="8" t="s">
        <v>4039</v>
      </c>
      <c r="C1311" s="8" t="s">
        <v>807</v>
      </c>
      <c r="D1311" s="24" t="s">
        <v>718</v>
      </c>
      <c r="E1311" s="24">
        <v>0</v>
      </c>
      <c r="F1311" s="24">
        <v>0</v>
      </c>
      <c r="G1311" s="24">
        <v>0</v>
      </c>
      <c r="H1311" s="24">
        <v>0</v>
      </c>
      <c r="I1311" s="24">
        <v>0</v>
      </c>
      <c r="J1311" s="24">
        <v>0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f t="shared" si="60"/>
        <v>0</v>
      </c>
      <c r="T1311" s="24">
        <f t="shared" si="61"/>
        <v>0</v>
      </c>
      <c r="U1311" s="24">
        <f t="shared" si="62"/>
        <v>1</v>
      </c>
    </row>
    <row r="1312" spans="1:21" x14ac:dyDescent="0.25">
      <c r="A1312" s="24" t="s">
        <v>935</v>
      </c>
      <c r="B1312" s="8" t="s">
        <v>4468</v>
      </c>
      <c r="C1312" s="8" t="s">
        <v>807</v>
      </c>
      <c r="D1312" s="24" t="s">
        <v>720</v>
      </c>
      <c r="E1312" s="24">
        <v>0</v>
      </c>
      <c r="F1312" s="24">
        <v>0</v>
      </c>
      <c r="G1312" s="24">
        <v>0</v>
      </c>
      <c r="H1312" s="24">
        <v>0</v>
      </c>
      <c r="I1312" s="24">
        <v>0</v>
      </c>
      <c r="J1312" s="24">
        <v>0</v>
      </c>
      <c r="K1312" s="24">
        <v>0</v>
      </c>
      <c r="L1312" s="24">
        <v>0</v>
      </c>
      <c r="M1312" s="24">
        <v>0</v>
      </c>
      <c r="N1312" s="24">
        <v>0</v>
      </c>
      <c r="O1312" s="24">
        <v>0</v>
      </c>
      <c r="P1312" s="24">
        <v>0</v>
      </c>
      <c r="Q1312" s="24">
        <v>0</v>
      </c>
      <c r="R1312" s="24">
        <v>0</v>
      </c>
      <c r="S1312" s="24">
        <f t="shared" si="60"/>
        <v>0</v>
      </c>
      <c r="T1312" s="24">
        <f t="shared" si="61"/>
        <v>0</v>
      </c>
      <c r="U1312" s="24">
        <f t="shared" si="62"/>
        <v>1</v>
      </c>
    </row>
    <row r="1313" spans="1:21" x14ac:dyDescent="0.25">
      <c r="A1313" s="24" t="s">
        <v>295</v>
      </c>
      <c r="B1313" s="8" t="s">
        <v>4040</v>
      </c>
      <c r="C1313" s="8" t="s">
        <v>806</v>
      </c>
      <c r="D1313" s="24" t="s">
        <v>701</v>
      </c>
      <c r="E1313" s="24">
        <v>0</v>
      </c>
      <c r="F1313" s="24">
        <v>0</v>
      </c>
      <c r="G1313" s="24">
        <v>0</v>
      </c>
      <c r="H1313" s="24">
        <v>0</v>
      </c>
      <c r="I1313" s="24">
        <v>0</v>
      </c>
      <c r="J1313" s="24">
        <v>0</v>
      </c>
      <c r="K1313" s="24">
        <v>0</v>
      </c>
      <c r="L1313" s="24">
        <v>0</v>
      </c>
      <c r="M1313" s="24">
        <v>0</v>
      </c>
      <c r="N1313" s="24">
        <v>0</v>
      </c>
      <c r="O1313" s="24">
        <v>0</v>
      </c>
      <c r="P1313" s="24">
        <v>0</v>
      </c>
      <c r="Q1313" s="24">
        <v>0</v>
      </c>
      <c r="R1313" s="24">
        <v>0</v>
      </c>
      <c r="S1313" s="24">
        <f t="shared" si="60"/>
        <v>0</v>
      </c>
      <c r="T1313" s="24">
        <f t="shared" si="61"/>
        <v>0</v>
      </c>
      <c r="U1313" s="24">
        <f t="shared" si="62"/>
        <v>1</v>
      </c>
    </row>
    <row r="1314" spans="1:21" x14ac:dyDescent="0.25">
      <c r="A1314" s="24" t="s">
        <v>1263</v>
      </c>
      <c r="B1314" s="8" t="s">
        <v>4043</v>
      </c>
      <c r="C1314" s="8" t="s">
        <v>806</v>
      </c>
      <c r="D1314" s="24" t="s">
        <v>718</v>
      </c>
      <c r="E1314" s="24">
        <v>0</v>
      </c>
      <c r="F1314" s="24">
        <v>0</v>
      </c>
      <c r="G1314" s="24">
        <v>0</v>
      </c>
      <c r="H1314" s="24">
        <v>0</v>
      </c>
      <c r="I1314" s="24">
        <v>0</v>
      </c>
      <c r="J1314" s="24">
        <v>0</v>
      </c>
      <c r="K1314" s="24">
        <v>0</v>
      </c>
      <c r="L1314" s="24">
        <v>0</v>
      </c>
      <c r="M1314" s="24">
        <v>0</v>
      </c>
      <c r="N1314" s="24">
        <v>0</v>
      </c>
      <c r="O1314" s="24">
        <v>0</v>
      </c>
      <c r="P1314" s="24">
        <v>0</v>
      </c>
      <c r="Q1314" s="24">
        <v>0</v>
      </c>
      <c r="R1314" s="24">
        <v>0</v>
      </c>
      <c r="S1314" s="24">
        <f t="shared" si="60"/>
        <v>0</v>
      </c>
      <c r="T1314" s="24">
        <f t="shared" si="61"/>
        <v>0</v>
      </c>
      <c r="U1314" s="24">
        <f t="shared" si="62"/>
        <v>1</v>
      </c>
    </row>
    <row r="1315" spans="1:21" x14ac:dyDescent="0.25">
      <c r="A1315" s="24" t="s">
        <v>4041</v>
      </c>
      <c r="B1315" s="8" t="s">
        <v>4042</v>
      </c>
      <c r="C1315" s="8" t="s">
        <v>806</v>
      </c>
      <c r="D1315" s="24" t="s">
        <v>711</v>
      </c>
      <c r="E1315" s="24">
        <v>0</v>
      </c>
      <c r="F1315" s="24">
        <v>0</v>
      </c>
      <c r="G1315" s="24">
        <v>0</v>
      </c>
      <c r="H1315" s="24">
        <v>0</v>
      </c>
      <c r="I1315" s="24">
        <v>0</v>
      </c>
      <c r="J1315" s="24">
        <v>0</v>
      </c>
      <c r="K1315" s="24">
        <v>0</v>
      </c>
      <c r="L1315" s="24">
        <v>0</v>
      </c>
      <c r="M1315" s="24">
        <v>0</v>
      </c>
      <c r="N1315" s="24">
        <v>0</v>
      </c>
      <c r="O1315" s="24">
        <v>0</v>
      </c>
      <c r="P1315" s="24">
        <v>0</v>
      </c>
      <c r="Q1315" s="24">
        <v>0</v>
      </c>
      <c r="R1315" s="24">
        <v>0</v>
      </c>
      <c r="S1315" s="24">
        <f t="shared" si="60"/>
        <v>0</v>
      </c>
      <c r="T1315" s="24">
        <f t="shared" si="61"/>
        <v>0</v>
      </c>
      <c r="U1315" s="24">
        <f t="shared" si="62"/>
        <v>1</v>
      </c>
    </row>
    <row r="1316" spans="1:21" x14ac:dyDescent="0.25">
      <c r="A1316" s="24" t="s">
        <v>97</v>
      </c>
      <c r="B1316" s="8" t="s">
        <v>1918</v>
      </c>
      <c r="C1316" s="8" t="s">
        <v>807</v>
      </c>
      <c r="D1316" s="24" t="s">
        <v>708</v>
      </c>
      <c r="E1316" s="24">
        <v>0</v>
      </c>
      <c r="F1316" s="24">
        <v>0</v>
      </c>
      <c r="G1316" s="24">
        <v>0</v>
      </c>
      <c r="H1316" s="24">
        <v>0</v>
      </c>
      <c r="I1316" s="24">
        <v>0</v>
      </c>
      <c r="J1316" s="24">
        <v>0</v>
      </c>
      <c r="K1316" s="24">
        <v>0</v>
      </c>
      <c r="L1316" s="24">
        <v>0</v>
      </c>
      <c r="M1316" s="24">
        <v>0</v>
      </c>
      <c r="N1316" s="24">
        <v>0</v>
      </c>
      <c r="O1316" s="24">
        <v>0</v>
      </c>
      <c r="P1316" s="24">
        <v>0</v>
      </c>
      <c r="Q1316" s="24">
        <v>0</v>
      </c>
      <c r="R1316" s="24">
        <v>0</v>
      </c>
      <c r="S1316" s="24">
        <f t="shared" si="60"/>
        <v>0</v>
      </c>
      <c r="T1316" s="24">
        <f t="shared" si="61"/>
        <v>0</v>
      </c>
      <c r="U1316" s="24">
        <f t="shared" si="62"/>
        <v>1</v>
      </c>
    </row>
    <row r="1317" spans="1:21" x14ac:dyDescent="0.25">
      <c r="A1317" s="24" t="s">
        <v>2341</v>
      </c>
      <c r="B1317" s="8" t="s">
        <v>659</v>
      </c>
      <c r="C1317" s="8" t="s">
        <v>1057</v>
      </c>
      <c r="D1317" s="24" t="s">
        <v>720</v>
      </c>
      <c r="E1317" s="24">
        <v>0</v>
      </c>
      <c r="F1317" s="24">
        <v>0</v>
      </c>
      <c r="G1317" s="24">
        <v>0</v>
      </c>
      <c r="H1317" s="24">
        <v>0</v>
      </c>
      <c r="I1317" s="24">
        <v>0</v>
      </c>
      <c r="J1317" s="24">
        <v>0</v>
      </c>
      <c r="K1317" s="24">
        <v>0</v>
      </c>
      <c r="L1317" s="24">
        <v>0</v>
      </c>
      <c r="M1317" s="24">
        <v>0</v>
      </c>
      <c r="N1317" s="24">
        <v>0</v>
      </c>
      <c r="O1317" s="24">
        <v>0</v>
      </c>
      <c r="P1317" s="24">
        <v>0</v>
      </c>
      <c r="Q1317" s="24">
        <v>0</v>
      </c>
      <c r="R1317" s="24">
        <v>0</v>
      </c>
      <c r="S1317" s="24">
        <f t="shared" si="60"/>
        <v>0</v>
      </c>
      <c r="T1317" s="24">
        <f t="shared" si="61"/>
        <v>0</v>
      </c>
      <c r="U1317" s="24">
        <f t="shared" si="62"/>
        <v>1</v>
      </c>
    </row>
    <row r="1318" spans="1:21" x14ac:dyDescent="0.25">
      <c r="A1318" s="24" t="s">
        <v>486</v>
      </c>
      <c r="B1318" s="8" t="s">
        <v>3405</v>
      </c>
      <c r="C1318" s="8" t="s">
        <v>1057</v>
      </c>
      <c r="D1318" s="24" t="s">
        <v>723</v>
      </c>
      <c r="E1318" s="24">
        <v>0</v>
      </c>
      <c r="F1318" s="24">
        <v>0</v>
      </c>
      <c r="G1318" s="24">
        <v>0</v>
      </c>
      <c r="H1318" s="24">
        <v>0</v>
      </c>
      <c r="I1318" s="24">
        <v>0</v>
      </c>
      <c r="J1318" s="24">
        <v>0</v>
      </c>
      <c r="K1318" s="24">
        <v>0</v>
      </c>
      <c r="L1318" s="24">
        <v>0</v>
      </c>
      <c r="M1318" s="24">
        <v>0</v>
      </c>
      <c r="N1318" s="24">
        <v>0</v>
      </c>
      <c r="O1318" s="24">
        <v>0</v>
      </c>
      <c r="P1318" s="24">
        <v>0</v>
      </c>
      <c r="Q1318" s="24">
        <v>0</v>
      </c>
      <c r="R1318" s="24">
        <v>0</v>
      </c>
      <c r="S1318" s="24">
        <f t="shared" si="60"/>
        <v>0</v>
      </c>
      <c r="T1318" s="24">
        <f t="shared" si="61"/>
        <v>0</v>
      </c>
      <c r="U1318" s="24">
        <f t="shared" si="62"/>
        <v>1</v>
      </c>
    </row>
    <row r="1319" spans="1:21" x14ac:dyDescent="0.25">
      <c r="A1319" s="24" t="s">
        <v>4044</v>
      </c>
      <c r="B1319" s="8" t="s">
        <v>801</v>
      </c>
      <c r="C1319" s="8" t="s">
        <v>806</v>
      </c>
      <c r="D1319" s="24" t="s">
        <v>736</v>
      </c>
      <c r="E1319" s="24">
        <v>0</v>
      </c>
      <c r="F1319" s="24">
        <v>0</v>
      </c>
      <c r="G1319" s="24">
        <v>0</v>
      </c>
      <c r="H1319" s="24">
        <v>0</v>
      </c>
      <c r="I1319" s="24">
        <v>0</v>
      </c>
      <c r="J1319" s="24">
        <v>0</v>
      </c>
      <c r="K1319" s="24">
        <v>0</v>
      </c>
      <c r="L1319" s="24">
        <v>0</v>
      </c>
      <c r="M1319" s="24">
        <v>0</v>
      </c>
      <c r="N1319" s="24">
        <v>0</v>
      </c>
      <c r="O1319" s="24">
        <v>0</v>
      </c>
      <c r="P1319" s="24">
        <v>0</v>
      </c>
      <c r="Q1319" s="24">
        <v>0</v>
      </c>
      <c r="R1319" s="24">
        <v>0</v>
      </c>
      <c r="S1319" s="24">
        <f t="shared" si="60"/>
        <v>0</v>
      </c>
      <c r="T1319" s="24">
        <f t="shared" si="61"/>
        <v>0</v>
      </c>
      <c r="U1319" s="24">
        <f t="shared" si="62"/>
        <v>1</v>
      </c>
    </row>
    <row r="1320" spans="1:21" x14ac:dyDescent="0.25">
      <c r="A1320" s="24" t="s">
        <v>162</v>
      </c>
      <c r="B1320" s="8" t="s">
        <v>518</v>
      </c>
      <c r="C1320" s="8" t="s">
        <v>807</v>
      </c>
      <c r="D1320" s="24" t="s">
        <v>717</v>
      </c>
      <c r="E1320" s="24">
        <v>0</v>
      </c>
      <c r="F1320" s="24">
        <v>0</v>
      </c>
      <c r="G1320" s="24">
        <v>0</v>
      </c>
      <c r="H1320" s="24">
        <v>0</v>
      </c>
      <c r="I1320" s="24">
        <v>0</v>
      </c>
      <c r="J1320" s="24">
        <v>0</v>
      </c>
      <c r="K1320" s="24">
        <v>0</v>
      </c>
      <c r="L1320" s="24">
        <v>0</v>
      </c>
      <c r="M1320" s="24">
        <v>0</v>
      </c>
      <c r="N1320" s="24">
        <v>0</v>
      </c>
      <c r="O1320" s="24">
        <v>0</v>
      </c>
      <c r="P1320" s="24">
        <v>0</v>
      </c>
      <c r="Q1320" s="24">
        <v>0</v>
      </c>
      <c r="R1320" s="24">
        <v>0</v>
      </c>
      <c r="S1320" s="24">
        <f t="shared" si="60"/>
        <v>0</v>
      </c>
      <c r="T1320" s="24">
        <f t="shared" si="61"/>
        <v>0</v>
      </c>
      <c r="U1320" s="24">
        <f t="shared" si="62"/>
        <v>1</v>
      </c>
    </row>
    <row r="1321" spans="1:21" x14ac:dyDescent="0.25">
      <c r="A1321" s="24" t="s">
        <v>196</v>
      </c>
      <c r="B1321" s="8" t="s">
        <v>2499</v>
      </c>
      <c r="C1321" s="8" t="s">
        <v>806</v>
      </c>
      <c r="D1321" s="24" t="s">
        <v>726</v>
      </c>
      <c r="E1321" s="24">
        <v>0</v>
      </c>
      <c r="F1321" s="24">
        <v>0</v>
      </c>
      <c r="G1321" s="24">
        <v>0</v>
      </c>
      <c r="H1321" s="24">
        <v>0</v>
      </c>
      <c r="I1321" s="24">
        <v>0</v>
      </c>
      <c r="J1321" s="24">
        <v>0</v>
      </c>
      <c r="K1321" s="24">
        <v>0</v>
      </c>
      <c r="L1321" s="24">
        <v>0</v>
      </c>
      <c r="M1321" s="24">
        <v>0</v>
      </c>
      <c r="N1321" s="24">
        <v>0</v>
      </c>
      <c r="O1321" s="24">
        <v>0</v>
      </c>
      <c r="P1321" s="24">
        <v>0</v>
      </c>
      <c r="Q1321" s="24">
        <v>0</v>
      </c>
      <c r="R1321" s="24">
        <v>0</v>
      </c>
      <c r="S1321" s="24">
        <f t="shared" si="60"/>
        <v>0</v>
      </c>
      <c r="T1321" s="24">
        <f t="shared" si="61"/>
        <v>0</v>
      </c>
      <c r="U1321" s="24">
        <f t="shared" si="62"/>
        <v>1</v>
      </c>
    </row>
    <row r="1322" spans="1:21" x14ac:dyDescent="0.25">
      <c r="A1322" s="24" t="s">
        <v>164</v>
      </c>
      <c r="B1322" s="8" t="s">
        <v>675</v>
      </c>
      <c r="C1322" s="8" t="s">
        <v>807</v>
      </c>
      <c r="D1322" s="24" t="s">
        <v>719</v>
      </c>
      <c r="E1322" s="24">
        <v>0</v>
      </c>
      <c r="F1322" s="24">
        <v>0</v>
      </c>
      <c r="G1322" s="24">
        <v>0</v>
      </c>
      <c r="H1322" s="24">
        <v>0</v>
      </c>
      <c r="I1322" s="24">
        <v>0</v>
      </c>
      <c r="J1322" s="24">
        <v>0</v>
      </c>
      <c r="K1322" s="24">
        <v>0</v>
      </c>
      <c r="L1322" s="24">
        <v>0</v>
      </c>
      <c r="M1322" s="24">
        <v>0</v>
      </c>
      <c r="N1322" s="24">
        <v>0</v>
      </c>
      <c r="O1322" s="24">
        <v>0</v>
      </c>
      <c r="P1322" s="24">
        <v>0</v>
      </c>
      <c r="Q1322" s="24">
        <v>0</v>
      </c>
      <c r="R1322" s="24">
        <v>0</v>
      </c>
      <c r="S1322" s="24">
        <f t="shared" si="60"/>
        <v>0</v>
      </c>
      <c r="T1322" s="24">
        <f t="shared" si="61"/>
        <v>0</v>
      </c>
      <c r="U1322" s="24">
        <f t="shared" si="62"/>
        <v>1</v>
      </c>
    </row>
    <row r="1323" spans="1:21" x14ac:dyDescent="0.25">
      <c r="A1323" s="24" t="s">
        <v>302</v>
      </c>
      <c r="B1323" s="8" t="s">
        <v>4045</v>
      </c>
      <c r="C1323" s="8" t="s">
        <v>807</v>
      </c>
      <c r="D1323" s="24" t="s">
        <v>713</v>
      </c>
      <c r="E1323" s="24">
        <v>0</v>
      </c>
      <c r="F1323" s="24">
        <v>0</v>
      </c>
      <c r="G1323" s="24">
        <v>0</v>
      </c>
      <c r="H1323" s="24">
        <v>0</v>
      </c>
      <c r="I1323" s="24">
        <v>0</v>
      </c>
      <c r="J1323" s="24">
        <v>0</v>
      </c>
      <c r="K1323" s="24">
        <v>0</v>
      </c>
      <c r="L1323" s="24">
        <v>0</v>
      </c>
      <c r="M1323" s="24">
        <v>0</v>
      </c>
      <c r="N1323" s="24">
        <v>0</v>
      </c>
      <c r="O1323" s="24">
        <v>0</v>
      </c>
      <c r="P1323" s="24">
        <v>0</v>
      </c>
      <c r="Q1323" s="24">
        <v>0</v>
      </c>
      <c r="R1323" s="24">
        <v>0</v>
      </c>
      <c r="S1323" s="24">
        <f t="shared" si="60"/>
        <v>0</v>
      </c>
      <c r="T1323" s="24">
        <f t="shared" si="61"/>
        <v>0</v>
      </c>
      <c r="U1323" s="24">
        <f t="shared" si="62"/>
        <v>1</v>
      </c>
    </row>
    <row r="1324" spans="1:21" x14ac:dyDescent="0.25">
      <c r="A1324" s="24" t="s">
        <v>132</v>
      </c>
      <c r="B1324" s="8" t="s">
        <v>4046</v>
      </c>
      <c r="C1324" s="8" t="s">
        <v>1057</v>
      </c>
      <c r="D1324" s="24" t="s">
        <v>706</v>
      </c>
      <c r="E1324" s="24">
        <v>0</v>
      </c>
      <c r="F1324" s="24">
        <v>0</v>
      </c>
      <c r="G1324" s="24">
        <v>0</v>
      </c>
      <c r="H1324" s="24">
        <v>0</v>
      </c>
      <c r="I1324" s="24">
        <v>0</v>
      </c>
      <c r="J1324" s="24">
        <v>0</v>
      </c>
      <c r="K1324" s="24">
        <v>0</v>
      </c>
      <c r="L1324" s="24">
        <v>0</v>
      </c>
      <c r="M1324" s="24">
        <v>0</v>
      </c>
      <c r="N1324" s="24">
        <v>0</v>
      </c>
      <c r="O1324" s="24">
        <v>0</v>
      </c>
      <c r="P1324" s="24">
        <v>0</v>
      </c>
      <c r="Q1324" s="24">
        <v>0</v>
      </c>
      <c r="R1324" s="24">
        <v>0</v>
      </c>
      <c r="S1324" s="24">
        <f t="shared" si="60"/>
        <v>0</v>
      </c>
      <c r="T1324" s="24">
        <f t="shared" si="61"/>
        <v>0</v>
      </c>
      <c r="U1324" s="24">
        <f t="shared" si="62"/>
        <v>1</v>
      </c>
    </row>
    <row r="1325" spans="1:21" x14ac:dyDescent="0.25">
      <c r="A1325" s="24" t="s">
        <v>168</v>
      </c>
      <c r="B1325" s="8" t="s">
        <v>4047</v>
      </c>
      <c r="C1325" s="8" t="s">
        <v>1057</v>
      </c>
      <c r="D1325" s="24" t="s">
        <v>723</v>
      </c>
      <c r="E1325" s="24">
        <v>0</v>
      </c>
      <c r="F1325" s="24">
        <v>0</v>
      </c>
      <c r="G1325" s="24">
        <v>0</v>
      </c>
      <c r="H1325" s="24">
        <v>0</v>
      </c>
      <c r="I1325" s="24">
        <v>0</v>
      </c>
      <c r="J1325" s="24">
        <v>0</v>
      </c>
      <c r="K1325" s="24">
        <v>0</v>
      </c>
      <c r="L1325" s="24">
        <v>0</v>
      </c>
      <c r="M1325" s="24">
        <v>0</v>
      </c>
      <c r="N1325" s="24">
        <v>0</v>
      </c>
      <c r="O1325" s="24">
        <v>0</v>
      </c>
      <c r="P1325" s="24">
        <v>0</v>
      </c>
      <c r="Q1325" s="24">
        <v>0</v>
      </c>
      <c r="R1325" s="24">
        <v>0</v>
      </c>
      <c r="S1325" s="24">
        <f t="shared" si="60"/>
        <v>0</v>
      </c>
      <c r="T1325" s="24">
        <f t="shared" si="61"/>
        <v>0</v>
      </c>
      <c r="U1325" s="24">
        <f t="shared" si="62"/>
        <v>1</v>
      </c>
    </row>
    <row r="1326" spans="1:21" x14ac:dyDescent="0.25">
      <c r="A1326" s="24" t="s">
        <v>257</v>
      </c>
      <c r="B1326" s="8" t="s">
        <v>401</v>
      </c>
      <c r="C1326" s="8" t="s">
        <v>806</v>
      </c>
      <c r="D1326" s="24" t="s">
        <v>719</v>
      </c>
      <c r="E1326" s="24">
        <v>0</v>
      </c>
      <c r="F1326" s="24">
        <v>0</v>
      </c>
      <c r="G1326" s="24">
        <v>0</v>
      </c>
      <c r="H1326" s="24">
        <v>0</v>
      </c>
      <c r="I1326" s="24">
        <v>0</v>
      </c>
      <c r="J1326" s="24">
        <v>0</v>
      </c>
      <c r="K1326" s="24">
        <v>0</v>
      </c>
      <c r="L1326" s="24">
        <v>0</v>
      </c>
      <c r="M1326" s="24">
        <v>0</v>
      </c>
      <c r="N1326" s="24">
        <v>0</v>
      </c>
      <c r="O1326" s="24">
        <v>0</v>
      </c>
      <c r="P1326" s="24">
        <v>0</v>
      </c>
      <c r="Q1326" s="24">
        <v>0</v>
      </c>
      <c r="R1326" s="24">
        <v>0</v>
      </c>
      <c r="S1326" s="24">
        <f t="shared" si="60"/>
        <v>0</v>
      </c>
      <c r="T1326" s="24">
        <f t="shared" si="61"/>
        <v>0</v>
      </c>
      <c r="U1326" s="24">
        <f t="shared" si="62"/>
        <v>1</v>
      </c>
    </row>
    <row r="1327" spans="1:21" x14ac:dyDescent="0.25">
      <c r="A1327" s="24" t="s">
        <v>277</v>
      </c>
      <c r="B1327" s="8" t="s">
        <v>631</v>
      </c>
      <c r="C1327" s="8" t="s">
        <v>806</v>
      </c>
      <c r="D1327" s="24" t="s">
        <v>724</v>
      </c>
      <c r="E1327" s="24">
        <v>0</v>
      </c>
      <c r="F1327" s="24">
        <v>0</v>
      </c>
      <c r="G1327" s="24">
        <v>0</v>
      </c>
      <c r="H1327" s="24">
        <v>0</v>
      </c>
      <c r="I1327" s="24">
        <v>0</v>
      </c>
      <c r="J1327" s="24">
        <v>0</v>
      </c>
      <c r="K1327" s="24">
        <v>0</v>
      </c>
      <c r="L1327" s="24">
        <v>0</v>
      </c>
      <c r="M1327" s="24">
        <v>0</v>
      </c>
      <c r="N1327" s="24">
        <v>0</v>
      </c>
      <c r="O1327" s="24">
        <v>0</v>
      </c>
      <c r="P1327" s="24">
        <v>0</v>
      </c>
      <c r="Q1327" s="24">
        <v>0</v>
      </c>
      <c r="R1327" s="24">
        <v>0</v>
      </c>
      <c r="S1327" s="24">
        <f t="shared" si="60"/>
        <v>0</v>
      </c>
      <c r="T1327" s="24">
        <f t="shared" si="61"/>
        <v>0</v>
      </c>
      <c r="U1327" s="24">
        <f t="shared" si="62"/>
        <v>1</v>
      </c>
    </row>
    <row r="1328" spans="1:21" x14ac:dyDescent="0.25">
      <c r="A1328" s="24" t="s">
        <v>283</v>
      </c>
      <c r="B1328" s="8" t="s">
        <v>1758</v>
      </c>
      <c r="C1328" s="8" t="s">
        <v>807</v>
      </c>
      <c r="D1328" s="24" t="s">
        <v>704</v>
      </c>
      <c r="E1328" s="24">
        <v>0</v>
      </c>
      <c r="F1328" s="24">
        <v>0</v>
      </c>
      <c r="G1328" s="24">
        <v>0</v>
      </c>
      <c r="H1328" s="24">
        <v>0</v>
      </c>
      <c r="I1328" s="24">
        <v>0</v>
      </c>
      <c r="J1328" s="24">
        <v>0</v>
      </c>
      <c r="K1328" s="24">
        <v>0</v>
      </c>
      <c r="L1328" s="24">
        <v>0</v>
      </c>
      <c r="M1328" s="24">
        <v>0</v>
      </c>
      <c r="N1328" s="24">
        <v>0</v>
      </c>
      <c r="O1328" s="24">
        <v>0</v>
      </c>
      <c r="P1328" s="24">
        <v>0</v>
      </c>
      <c r="Q1328" s="24">
        <v>0</v>
      </c>
      <c r="R1328" s="24">
        <v>0</v>
      </c>
      <c r="S1328" s="24">
        <f t="shared" si="60"/>
        <v>0</v>
      </c>
      <c r="T1328" s="24">
        <f t="shared" si="61"/>
        <v>0</v>
      </c>
      <c r="U1328" s="24">
        <f t="shared" si="62"/>
        <v>1</v>
      </c>
    </row>
    <row r="1329" spans="1:21" x14ac:dyDescent="0.25">
      <c r="A1329" s="24" t="s">
        <v>1091</v>
      </c>
      <c r="B1329" s="8" t="s">
        <v>4048</v>
      </c>
      <c r="C1329" s="8" t="s">
        <v>807</v>
      </c>
      <c r="D1329" s="24" t="s">
        <v>733</v>
      </c>
      <c r="E1329" s="24">
        <v>0</v>
      </c>
      <c r="F1329" s="24">
        <v>0</v>
      </c>
      <c r="G1329" s="24">
        <v>0</v>
      </c>
      <c r="H1329" s="24">
        <v>0</v>
      </c>
      <c r="I1329" s="24">
        <v>0</v>
      </c>
      <c r="J1329" s="24">
        <v>0</v>
      </c>
      <c r="K1329" s="24">
        <v>0</v>
      </c>
      <c r="L1329" s="24">
        <v>0</v>
      </c>
      <c r="M1329" s="24">
        <v>0</v>
      </c>
      <c r="N1329" s="24">
        <v>0</v>
      </c>
      <c r="O1329" s="24">
        <v>0</v>
      </c>
      <c r="P1329" s="24">
        <v>0</v>
      </c>
      <c r="Q1329" s="24">
        <v>0</v>
      </c>
      <c r="R1329" s="24">
        <v>0</v>
      </c>
      <c r="S1329" s="24">
        <f t="shared" si="60"/>
        <v>0</v>
      </c>
      <c r="T1329" s="24">
        <f t="shared" si="61"/>
        <v>0</v>
      </c>
      <c r="U1329" s="24">
        <f t="shared" si="62"/>
        <v>1</v>
      </c>
    </row>
    <row r="1330" spans="1:21" x14ac:dyDescent="0.25">
      <c r="A1330" s="24" t="s">
        <v>175</v>
      </c>
      <c r="B1330" s="8" t="s">
        <v>4049</v>
      </c>
      <c r="C1330" s="8" t="s">
        <v>807</v>
      </c>
      <c r="D1330" s="24" t="s">
        <v>717</v>
      </c>
      <c r="E1330" s="24">
        <v>0</v>
      </c>
      <c r="F1330" s="24">
        <v>0</v>
      </c>
      <c r="G1330" s="24">
        <v>0</v>
      </c>
      <c r="H1330" s="24">
        <v>0</v>
      </c>
      <c r="I1330" s="24">
        <v>0</v>
      </c>
      <c r="J1330" s="24">
        <v>0</v>
      </c>
      <c r="K1330" s="24">
        <v>0</v>
      </c>
      <c r="L1330" s="24">
        <v>0</v>
      </c>
      <c r="M1330" s="24">
        <v>0</v>
      </c>
      <c r="N1330" s="24">
        <v>0</v>
      </c>
      <c r="O1330" s="24">
        <v>0</v>
      </c>
      <c r="P1330" s="24">
        <v>0</v>
      </c>
      <c r="Q1330" s="24">
        <v>0</v>
      </c>
      <c r="R1330" s="24">
        <v>0</v>
      </c>
      <c r="S1330" s="24">
        <f t="shared" si="60"/>
        <v>0</v>
      </c>
      <c r="T1330" s="24">
        <f t="shared" si="61"/>
        <v>0</v>
      </c>
      <c r="U1330" s="24">
        <f t="shared" si="62"/>
        <v>1</v>
      </c>
    </row>
    <row r="1331" spans="1:21" x14ac:dyDescent="0.25">
      <c r="A1331" s="24" t="s">
        <v>1176</v>
      </c>
      <c r="B1331" s="8" t="s">
        <v>4050</v>
      </c>
      <c r="C1331" s="8" t="s">
        <v>807</v>
      </c>
      <c r="D1331" s="24" t="s">
        <v>712</v>
      </c>
      <c r="E1331" s="24">
        <v>0</v>
      </c>
      <c r="F1331" s="24">
        <v>0</v>
      </c>
      <c r="G1331" s="24">
        <v>0</v>
      </c>
      <c r="H1331" s="24">
        <v>0</v>
      </c>
      <c r="I1331" s="24">
        <v>0</v>
      </c>
      <c r="J1331" s="24">
        <v>0</v>
      </c>
      <c r="K1331" s="24">
        <v>0</v>
      </c>
      <c r="L1331" s="24">
        <v>0</v>
      </c>
      <c r="M1331" s="24">
        <v>0</v>
      </c>
      <c r="N1331" s="24">
        <v>0</v>
      </c>
      <c r="O1331" s="24">
        <v>0</v>
      </c>
      <c r="P1331" s="24">
        <v>0</v>
      </c>
      <c r="Q1331" s="24">
        <v>0</v>
      </c>
      <c r="R1331" s="24">
        <v>0</v>
      </c>
      <c r="S1331" s="24">
        <f t="shared" si="60"/>
        <v>0</v>
      </c>
      <c r="T1331" s="24">
        <f t="shared" si="61"/>
        <v>0</v>
      </c>
      <c r="U1331" s="24">
        <f t="shared" si="62"/>
        <v>1</v>
      </c>
    </row>
    <row r="1332" spans="1:21" x14ac:dyDescent="0.25">
      <c r="A1332" s="24" t="s">
        <v>337</v>
      </c>
      <c r="B1332" s="8" t="s">
        <v>371</v>
      </c>
      <c r="C1332" s="8" t="s">
        <v>807</v>
      </c>
      <c r="D1332" s="24" t="s">
        <v>719</v>
      </c>
      <c r="E1332" s="24">
        <v>0</v>
      </c>
      <c r="F1332" s="24">
        <v>0</v>
      </c>
      <c r="G1332" s="24">
        <v>0</v>
      </c>
      <c r="H1332" s="24">
        <v>0</v>
      </c>
      <c r="I1332" s="24">
        <v>0</v>
      </c>
      <c r="J1332" s="24">
        <v>0</v>
      </c>
      <c r="K1332" s="24">
        <v>0</v>
      </c>
      <c r="L1332" s="24">
        <v>0</v>
      </c>
      <c r="M1332" s="24">
        <v>0</v>
      </c>
      <c r="N1332" s="24">
        <v>0</v>
      </c>
      <c r="O1332" s="24">
        <v>0</v>
      </c>
      <c r="P1332" s="24">
        <v>0</v>
      </c>
      <c r="Q1332" s="24">
        <v>0</v>
      </c>
      <c r="R1332" s="24">
        <v>0</v>
      </c>
      <c r="S1332" s="24">
        <f t="shared" si="60"/>
        <v>0</v>
      </c>
      <c r="T1332" s="24">
        <f t="shared" si="61"/>
        <v>0</v>
      </c>
      <c r="U1332" s="24">
        <f t="shared" si="62"/>
        <v>1</v>
      </c>
    </row>
    <row r="1333" spans="1:21" x14ac:dyDescent="0.25">
      <c r="A1333" s="24" t="s">
        <v>4051</v>
      </c>
      <c r="B1333" s="8" t="s">
        <v>4052</v>
      </c>
      <c r="C1333" s="8" t="s">
        <v>806</v>
      </c>
      <c r="D1333" s="24" t="s">
        <v>728</v>
      </c>
      <c r="E1333" s="24">
        <v>0</v>
      </c>
      <c r="F1333" s="24">
        <v>0</v>
      </c>
      <c r="G1333" s="24">
        <v>0</v>
      </c>
      <c r="H1333" s="24">
        <v>0</v>
      </c>
      <c r="I1333" s="24">
        <v>0</v>
      </c>
      <c r="J1333" s="24">
        <v>0</v>
      </c>
      <c r="K1333" s="24">
        <v>0</v>
      </c>
      <c r="L1333" s="24">
        <v>0</v>
      </c>
      <c r="M1333" s="24">
        <v>0</v>
      </c>
      <c r="N1333" s="24">
        <v>0</v>
      </c>
      <c r="O1333" s="24">
        <v>0</v>
      </c>
      <c r="P1333" s="24">
        <v>0</v>
      </c>
      <c r="Q1333" s="24">
        <v>0</v>
      </c>
      <c r="R1333" s="24">
        <v>0</v>
      </c>
      <c r="S1333" s="24">
        <f t="shared" si="60"/>
        <v>0</v>
      </c>
      <c r="T1333" s="24">
        <f t="shared" si="61"/>
        <v>0</v>
      </c>
      <c r="U1333" s="24">
        <f t="shared" si="62"/>
        <v>1</v>
      </c>
    </row>
    <row r="1334" spans="1:21" x14ac:dyDescent="0.25">
      <c r="A1334" s="24" t="s">
        <v>147</v>
      </c>
      <c r="B1334" s="8" t="s">
        <v>603</v>
      </c>
      <c r="C1334" s="8" t="s">
        <v>806</v>
      </c>
      <c r="D1334" s="24" t="s">
        <v>717</v>
      </c>
      <c r="E1334" s="24">
        <v>0</v>
      </c>
      <c r="F1334" s="24">
        <v>0</v>
      </c>
      <c r="G1334" s="24">
        <v>0</v>
      </c>
      <c r="H1334" s="24">
        <v>0</v>
      </c>
      <c r="I1334" s="24">
        <v>0</v>
      </c>
      <c r="J1334" s="24">
        <v>0</v>
      </c>
      <c r="K1334" s="24">
        <v>0</v>
      </c>
      <c r="L1334" s="24">
        <v>0</v>
      </c>
      <c r="M1334" s="24">
        <v>0</v>
      </c>
      <c r="N1334" s="24">
        <v>0</v>
      </c>
      <c r="O1334" s="24">
        <v>0</v>
      </c>
      <c r="P1334" s="24">
        <v>0</v>
      </c>
      <c r="Q1334" s="24">
        <v>0</v>
      </c>
      <c r="R1334" s="24">
        <v>0</v>
      </c>
      <c r="S1334" s="24">
        <f t="shared" si="60"/>
        <v>0</v>
      </c>
      <c r="T1334" s="24">
        <f t="shared" si="61"/>
        <v>0</v>
      </c>
      <c r="U1334" s="24">
        <f t="shared" si="62"/>
        <v>1</v>
      </c>
    </row>
    <row r="1335" spans="1:21" x14ac:dyDescent="0.25">
      <c r="A1335" s="24" t="s">
        <v>84</v>
      </c>
      <c r="B1335" s="8" t="s">
        <v>4053</v>
      </c>
      <c r="C1335" s="8" t="s">
        <v>806</v>
      </c>
      <c r="D1335" s="24" t="s">
        <v>713</v>
      </c>
      <c r="E1335" s="24">
        <v>0</v>
      </c>
      <c r="F1335" s="24">
        <v>0</v>
      </c>
      <c r="G1335" s="24">
        <v>0</v>
      </c>
      <c r="H1335" s="24">
        <v>0</v>
      </c>
      <c r="I1335" s="24">
        <v>0</v>
      </c>
      <c r="J1335" s="24">
        <v>0</v>
      </c>
      <c r="K1335" s="24">
        <v>0</v>
      </c>
      <c r="L1335" s="24">
        <v>0</v>
      </c>
      <c r="M1335" s="24">
        <v>0</v>
      </c>
      <c r="N1335" s="24">
        <v>0</v>
      </c>
      <c r="O1335" s="24">
        <v>0</v>
      </c>
      <c r="P1335" s="24">
        <v>0</v>
      </c>
      <c r="Q1335" s="24">
        <v>0</v>
      </c>
      <c r="R1335" s="24">
        <v>0</v>
      </c>
      <c r="S1335" s="24">
        <f t="shared" si="60"/>
        <v>0</v>
      </c>
      <c r="T1335" s="24">
        <f t="shared" si="61"/>
        <v>0</v>
      </c>
      <c r="U1335" s="24">
        <f t="shared" si="62"/>
        <v>1</v>
      </c>
    </row>
    <row r="1336" spans="1:21" x14ac:dyDescent="0.25">
      <c r="A1336" s="24" t="s">
        <v>4054</v>
      </c>
      <c r="B1336" s="8" t="s">
        <v>1949</v>
      </c>
      <c r="C1336" s="8" t="s">
        <v>806</v>
      </c>
      <c r="D1336" s="24" t="s">
        <v>715</v>
      </c>
      <c r="E1336" s="24">
        <v>0</v>
      </c>
      <c r="F1336" s="24">
        <v>0</v>
      </c>
      <c r="G1336" s="24">
        <v>0</v>
      </c>
      <c r="H1336" s="24">
        <v>0</v>
      </c>
      <c r="I1336" s="24">
        <v>0</v>
      </c>
      <c r="J1336" s="24">
        <v>0</v>
      </c>
      <c r="K1336" s="24">
        <v>0</v>
      </c>
      <c r="L1336" s="24">
        <v>0</v>
      </c>
      <c r="M1336" s="24">
        <v>0</v>
      </c>
      <c r="N1336" s="24">
        <v>0</v>
      </c>
      <c r="O1336" s="24">
        <v>0</v>
      </c>
      <c r="P1336" s="24">
        <v>0</v>
      </c>
      <c r="Q1336" s="24">
        <v>0</v>
      </c>
      <c r="R1336" s="24">
        <v>0</v>
      </c>
      <c r="S1336" s="24">
        <f t="shared" si="60"/>
        <v>0</v>
      </c>
      <c r="T1336" s="24">
        <f t="shared" si="61"/>
        <v>0</v>
      </c>
      <c r="U1336" s="24">
        <f t="shared" si="62"/>
        <v>1</v>
      </c>
    </row>
    <row r="1337" spans="1:21" x14ac:dyDescent="0.25">
      <c r="A1337" s="24" t="s">
        <v>67</v>
      </c>
      <c r="B1337" s="8" t="s">
        <v>486</v>
      </c>
      <c r="C1337" s="8" t="s">
        <v>806</v>
      </c>
      <c r="D1337" s="24" t="s">
        <v>721</v>
      </c>
      <c r="E1337" s="24">
        <v>0</v>
      </c>
      <c r="F1337" s="24">
        <v>0</v>
      </c>
      <c r="G1337" s="24">
        <v>0</v>
      </c>
      <c r="H1337" s="24">
        <v>0</v>
      </c>
      <c r="I1337" s="24">
        <v>0</v>
      </c>
      <c r="J1337" s="24">
        <v>0</v>
      </c>
      <c r="K1337" s="24">
        <v>0</v>
      </c>
      <c r="L1337" s="24">
        <v>0</v>
      </c>
      <c r="M1337" s="24">
        <v>0</v>
      </c>
      <c r="N1337" s="24">
        <v>0</v>
      </c>
      <c r="O1337" s="24">
        <v>0</v>
      </c>
      <c r="P1337" s="24">
        <v>0</v>
      </c>
      <c r="Q1337" s="24">
        <v>0</v>
      </c>
      <c r="R1337" s="24">
        <v>0</v>
      </c>
      <c r="S1337" s="24">
        <f t="shared" si="60"/>
        <v>0</v>
      </c>
      <c r="T1337" s="24">
        <f t="shared" si="61"/>
        <v>0</v>
      </c>
      <c r="U1337" s="24">
        <f t="shared" si="62"/>
        <v>1</v>
      </c>
    </row>
    <row r="1338" spans="1:21" x14ac:dyDescent="0.25">
      <c r="A1338" s="24" t="s">
        <v>4055</v>
      </c>
      <c r="B1338" s="8" t="s">
        <v>4056</v>
      </c>
      <c r="C1338" s="8" t="s">
        <v>807</v>
      </c>
      <c r="D1338" s="24" t="s">
        <v>717</v>
      </c>
      <c r="E1338" s="24">
        <v>0</v>
      </c>
      <c r="F1338" s="24">
        <v>0</v>
      </c>
      <c r="G1338" s="24">
        <v>0</v>
      </c>
      <c r="H1338" s="24">
        <v>0</v>
      </c>
      <c r="I1338" s="24">
        <v>0</v>
      </c>
      <c r="J1338" s="24">
        <v>0</v>
      </c>
      <c r="K1338" s="24">
        <v>0</v>
      </c>
      <c r="L1338" s="24">
        <v>0</v>
      </c>
      <c r="M1338" s="24">
        <v>0</v>
      </c>
      <c r="N1338" s="24">
        <v>0</v>
      </c>
      <c r="O1338" s="24">
        <v>0</v>
      </c>
      <c r="P1338" s="24">
        <v>0</v>
      </c>
      <c r="Q1338" s="24">
        <v>0</v>
      </c>
      <c r="R1338" s="24">
        <v>0</v>
      </c>
      <c r="S1338" s="24">
        <f t="shared" si="60"/>
        <v>0</v>
      </c>
      <c r="T1338" s="24">
        <f t="shared" si="61"/>
        <v>0</v>
      </c>
      <c r="U1338" s="24">
        <f t="shared" si="62"/>
        <v>1</v>
      </c>
    </row>
    <row r="1339" spans="1:21" x14ac:dyDescent="0.25">
      <c r="A1339" s="24" t="s">
        <v>41</v>
      </c>
      <c r="B1339" s="8" t="s">
        <v>449</v>
      </c>
      <c r="C1339" s="8" t="s">
        <v>806</v>
      </c>
      <c r="D1339" s="24" t="s">
        <v>703</v>
      </c>
      <c r="E1339" s="24">
        <v>0</v>
      </c>
      <c r="F1339" s="24">
        <v>0</v>
      </c>
      <c r="G1339" s="24">
        <v>0</v>
      </c>
      <c r="H1339" s="24">
        <v>0</v>
      </c>
      <c r="I1339" s="24">
        <v>0</v>
      </c>
      <c r="J1339" s="24">
        <v>0</v>
      </c>
      <c r="K1339" s="24">
        <v>0</v>
      </c>
      <c r="L1339" s="24">
        <v>0</v>
      </c>
      <c r="M1339" s="24">
        <v>0</v>
      </c>
      <c r="N1339" s="24">
        <v>0</v>
      </c>
      <c r="O1339" s="24">
        <v>0</v>
      </c>
      <c r="P1339" s="24">
        <v>0</v>
      </c>
      <c r="Q1339" s="24">
        <v>0</v>
      </c>
      <c r="R1339" s="24">
        <v>0</v>
      </c>
      <c r="S1339" s="24">
        <f t="shared" si="60"/>
        <v>0</v>
      </c>
      <c r="T1339" s="24">
        <f t="shared" si="61"/>
        <v>0</v>
      </c>
      <c r="U1339" s="24">
        <f t="shared" si="62"/>
        <v>1</v>
      </c>
    </row>
    <row r="1340" spans="1:21" x14ac:dyDescent="0.25">
      <c r="A1340" s="24" t="s">
        <v>283</v>
      </c>
      <c r="B1340" s="8" t="s">
        <v>4057</v>
      </c>
      <c r="C1340" s="8" t="s">
        <v>806</v>
      </c>
      <c r="D1340" s="24" t="s">
        <v>723</v>
      </c>
      <c r="E1340" s="24">
        <v>0</v>
      </c>
      <c r="F1340" s="24">
        <v>0</v>
      </c>
      <c r="G1340" s="24">
        <v>0</v>
      </c>
      <c r="H1340" s="24">
        <v>0</v>
      </c>
      <c r="I1340" s="24">
        <v>0</v>
      </c>
      <c r="J1340" s="24">
        <v>0</v>
      </c>
      <c r="K1340" s="24">
        <v>0</v>
      </c>
      <c r="L1340" s="24">
        <v>0</v>
      </c>
      <c r="M1340" s="24">
        <v>0</v>
      </c>
      <c r="N1340" s="24">
        <v>0</v>
      </c>
      <c r="O1340" s="24">
        <v>0</v>
      </c>
      <c r="P1340" s="24">
        <v>0</v>
      </c>
      <c r="Q1340" s="24">
        <v>0</v>
      </c>
      <c r="R1340" s="24">
        <v>0</v>
      </c>
      <c r="S1340" s="24">
        <f t="shared" si="60"/>
        <v>0</v>
      </c>
      <c r="T1340" s="24">
        <f t="shared" si="61"/>
        <v>0</v>
      </c>
      <c r="U1340" s="24">
        <f t="shared" si="62"/>
        <v>1</v>
      </c>
    </row>
    <row r="1341" spans="1:21" x14ac:dyDescent="0.25">
      <c r="A1341" s="24" t="s">
        <v>441</v>
      </c>
      <c r="B1341" s="8" t="s">
        <v>1978</v>
      </c>
      <c r="C1341" s="8" t="s">
        <v>807</v>
      </c>
      <c r="D1341" s="24" t="s">
        <v>699</v>
      </c>
      <c r="E1341" s="24">
        <v>0</v>
      </c>
      <c r="F1341" s="24">
        <v>0</v>
      </c>
      <c r="G1341" s="24">
        <v>0</v>
      </c>
      <c r="H1341" s="24">
        <v>0</v>
      </c>
      <c r="I1341" s="24">
        <v>0</v>
      </c>
      <c r="J1341" s="24">
        <v>0</v>
      </c>
      <c r="K1341" s="24">
        <v>0</v>
      </c>
      <c r="L1341" s="24">
        <v>0</v>
      </c>
      <c r="M1341" s="24">
        <v>0</v>
      </c>
      <c r="N1341" s="24">
        <v>0</v>
      </c>
      <c r="O1341" s="24">
        <v>0</v>
      </c>
      <c r="P1341" s="24">
        <v>0</v>
      </c>
      <c r="Q1341" s="24">
        <v>0</v>
      </c>
      <c r="R1341" s="24">
        <v>0</v>
      </c>
      <c r="S1341" s="24">
        <f t="shared" si="60"/>
        <v>0</v>
      </c>
      <c r="T1341" s="24">
        <f t="shared" si="61"/>
        <v>0</v>
      </c>
      <c r="U1341" s="24">
        <f t="shared" si="62"/>
        <v>1</v>
      </c>
    </row>
    <row r="1342" spans="1:21" x14ac:dyDescent="0.25">
      <c r="A1342" s="24" t="s">
        <v>515</v>
      </c>
      <c r="B1342" s="8" t="s">
        <v>4058</v>
      </c>
      <c r="C1342" s="8" t="s">
        <v>806</v>
      </c>
      <c r="D1342" s="24" t="s">
        <v>699</v>
      </c>
      <c r="E1342" s="24">
        <v>0</v>
      </c>
      <c r="F1342" s="24">
        <v>0</v>
      </c>
      <c r="G1342" s="24">
        <v>0</v>
      </c>
      <c r="H1342" s="24">
        <v>0</v>
      </c>
      <c r="I1342" s="24">
        <v>0</v>
      </c>
      <c r="J1342" s="24">
        <v>0</v>
      </c>
      <c r="K1342" s="24">
        <v>0</v>
      </c>
      <c r="L1342" s="24">
        <v>0</v>
      </c>
      <c r="M1342" s="24">
        <v>0</v>
      </c>
      <c r="N1342" s="24">
        <v>0</v>
      </c>
      <c r="O1342" s="24">
        <v>0</v>
      </c>
      <c r="P1342" s="24">
        <v>0</v>
      </c>
      <c r="Q1342" s="24">
        <v>0</v>
      </c>
      <c r="R1342" s="24">
        <v>0</v>
      </c>
      <c r="S1342" s="24">
        <f t="shared" si="60"/>
        <v>0</v>
      </c>
      <c r="T1342" s="24">
        <f t="shared" si="61"/>
        <v>0</v>
      </c>
      <c r="U1342" s="24">
        <f t="shared" si="62"/>
        <v>1</v>
      </c>
    </row>
    <row r="1343" spans="1:21" x14ac:dyDescent="0.25">
      <c r="A1343" s="24" t="s">
        <v>78</v>
      </c>
      <c r="B1343" s="8" t="s">
        <v>3581</v>
      </c>
      <c r="C1343" s="24" t="s">
        <v>807</v>
      </c>
      <c r="D1343" s="24" t="s">
        <v>714</v>
      </c>
      <c r="E1343" s="24">
        <v>0</v>
      </c>
      <c r="F1343" s="24">
        <v>0</v>
      </c>
      <c r="G1343" s="24">
        <v>0</v>
      </c>
      <c r="H1343" s="24">
        <v>0</v>
      </c>
      <c r="I1343" s="24">
        <v>0</v>
      </c>
      <c r="J1343" s="24">
        <v>0</v>
      </c>
      <c r="K1343" s="24">
        <v>0</v>
      </c>
      <c r="L1343" s="24">
        <v>0</v>
      </c>
      <c r="M1343" s="24">
        <v>0</v>
      </c>
      <c r="N1343" s="24">
        <v>0</v>
      </c>
      <c r="O1343" s="24">
        <v>0</v>
      </c>
      <c r="P1343" s="24">
        <v>0</v>
      </c>
      <c r="Q1343" s="24">
        <v>0</v>
      </c>
      <c r="R1343" s="24">
        <v>0</v>
      </c>
      <c r="S1343" s="24">
        <f t="shared" si="60"/>
        <v>0</v>
      </c>
      <c r="T1343" s="24">
        <f t="shared" si="61"/>
        <v>0</v>
      </c>
      <c r="U1343" s="24">
        <f t="shared" si="62"/>
        <v>1</v>
      </c>
    </row>
    <row r="1344" spans="1:21" x14ac:dyDescent="0.25">
      <c r="A1344" s="24" t="s">
        <v>132</v>
      </c>
      <c r="B1344" s="8" t="s">
        <v>4478</v>
      </c>
      <c r="C1344" s="8" t="s">
        <v>807</v>
      </c>
      <c r="D1344" s="24" t="s">
        <v>733</v>
      </c>
      <c r="E1344" s="24">
        <v>0</v>
      </c>
      <c r="F1344" s="24">
        <v>0</v>
      </c>
      <c r="G1344" s="24">
        <v>0</v>
      </c>
      <c r="H1344" s="24">
        <v>0</v>
      </c>
      <c r="I1344" s="24">
        <v>0</v>
      </c>
      <c r="J1344" s="24">
        <v>0</v>
      </c>
      <c r="K1344" s="24">
        <v>0</v>
      </c>
      <c r="L1344" s="24">
        <v>0</v>
      </c>
      <c r="M1344" s="24">
        <v>0</v>
      </c>
      <c r="N1344" s="24">
        <v>0</v>
      </c>
      <c r="O1344" s="24">
        <v>0</v>
      </c>
      <c r="P1344" s="24">
        <v>0</v>
      </c>
      <c r="Q1344" s="24">
        <v>0</v>
      </c>
      <c r="R1344" s="24">
        <v>0</v>
      </c>
      <c r="S1344" s="24">
        <f t="shared" si="60"/>
        <v>0</v>
      </c>
      <c r="T1344" s="24">
        <f t="shared" si="61"/>
        <v>0</v>
      </c>
      <c r="U1344" s="24">
        <f t="shared" si="62"/>
        <v>1</v>
      </c>
    </row>
    <row r="1345" spans="1:21" x14ac:dyDescent="0.25">
      <c r="A1345" s="24" t="s">
        <v>4059</v>
      </c>
      <c r="B1345" s="8" t="s">
        <v>3203</v>
      </c>
      <c r="C1345" s="8" t="s">
        <v>807</v>
      </c>
      <c r="D1345" s="24" t="s">
        <v>721</v>
      </c>
      <c r="E1345" s="24">
        <v>0</v>
      </c>
      <c r="F1345" s="24">
        <v>0</v>
      </c>
      <c r="G1345" s="24">
        <v>0</v>
      </c>
      <c r="H1345" s="24">
        <v>0</v>
      </c>
      <c r="I1345" s="24">
        <v>0</v>
      </c>
      <c r="J1345" s="24">
        <v>0</v>
      </c>
      <c r="K1345" s="24">
        <v>0</v>
      </c>
      <c r="L1345" s="24">
        <v>0</v>
      </c>
      <c r="M1345" s="24">
        <v>0</v>
      </c>
      <c r="N1345" s="24">
        <v>0</v>
      </c>
      <c r="O1345" s="24">
        <v>0</v>
      </c>
      <c r="P1345" s="24">
        <v>0</v>
      </c>
      <c r="Q1345" s="24">
        <v>0</v>
      </c>
      <c r="R1345" s="24">
        <v>0</v>
      </c>
      <c r="S1345" s="24">
        <f t="shared" si="60"/>
        <v>0</v>
      </c>
      <c r="T1345" s="24">
        <f t="shared" si="61"/>
        <v>0</v>
      </c>
      <c r="U1345" s="24">
        <f t="shared" si="62"/>
        <v>1</v>
      </c>
    </row>
    <row r="1346" spans="1:21" x14ac:dyDescent="0.25">
      <c r="A1346" s="24" t="s">
        <v>121</v>
      </c>
      <c r="B1346" s="8" t="s">
        <v>1814</v>
      </c>
      <c r="C1346" s="8" t="s">
        <v>806</v>
      </c>
      <c r="D1346" s="24" t="s">
        <v>708</v>
      </c>
      <c r="E1346" s="24">
        <v>0</v>
      </c>
      <c r="F1346" s="24">
        <v>0</v>
      </c>
      <c r="G1346" s="24">
        <v>0</v>
      </c>
      <c r="H1346" s="24">
        <v>0</v>
      </c>
      <c r="I1346" s="24">
        <v>0</v>
      </c>
      <c r="J1346" s="24">
        <v>0</v>
      </c>
      <c r="K1346" s="24">
        <v>0</v>
      </c>
      <c r="L1346" s="24">
        <v>0</v>
      </c>
      <c r="M1346" s="24">
        <v>0</v>
      </c>
      <c r="N1346" s="24">
        <v>0</v>
      </c>
      <c r="O1346" s="24">
        <v>0</v>
      </c>
      <c r="P1346" s="24">
        <v>0</v>
      </c>
      <c r="Q1346" s="24">
        <v>0</v>
      </c>
      <c r="R1346" s="24">
        <v>0</v>
      </c>
      <c r="S1346" s="24">
        <f t="shared" si="60"/>
        <v>0</v>
      </c>
      <c r="T1346" s="24">
        <f t="shared" si="61"/>
        <v>0</v>
      </c>
      <c r="U1346" s="24">
        <f t="shared" si="62"/>
        <v>1</v>
      </c>
    </row>
    <row r="1347" spans="1:21" x14ac:dyDescent="0.25">
      <c r="A1347" s="24" t="s">
        <v>1040</v>
      </c>
      <c r="B1347" s="8" t="s">
        <v>1333</v>
      </c>
      <c r="C1347" s="8" t="s">
        <v>807</v>
      </c>
      <c r="D1347" s="24" t="s">
        <v>846</v>
      </c>
      <c r="E1347" s="24">
        <v>0</v>
      </c>
      <c r="F1347" s="24">
        <v>0</v>
      </c>
      <c r="G1347" s="24">
        <v>0</v>
      </c>
      <c r="H1347" s="24">
        <v>0</v>
      </c>
      <c r="I1347" s="24">
        <v>0</v>
      </c>
      <c r="J1347" s="24">
        <v>0</v>
      </c>
      <c r="K1347" s="24">
        <v>0</v>
      </c>
      <c r="L1347" s="24">
        <v>0</v>
      </c>
      <c r="M1347" s="24">
        <v>0</v>
      </c>
      <c r="N1347" s="24">
        <v>0</v>
      </c>
      <c r="O1347" s="24">
        <v>0</v>
      </c>
      <c r="P1347" s="24">
        <v>0</v>
      </c>
      <c r="Q1347" s="24">
        <v>0</v>
      </c>
      <c r="R1347" s="24">
        <v>0</v>
      </c>
      <c r="S1347" s="24">
        <f t="shared" ref="S1347:S1410" si="63">R1347/16.875</f>
        <v>0</v>
      </c>
      <c r="T1347" s="24">
        <f t="shared" ref="T1347:T1410" si="64">IF(R1347 &gt;= 400,S1347*1.2,IF(R1347 &gt; 300,S1347,IF(R1347&gt;200,S1347*0.8,IF(R1347&gt;100,S1347*0.6,S1347*0.5))))</f>
        <v>0</v>
      </c>
      <c r="U1347" s="24">
        <f t="shared" ref="U1347:U1410" si="65">IF(T1347 &lt; 1.5,1,T1347)</f>
        <v>1</v>
      </c>
    </row>
    <row r="1348" spans="1:21" x14ac:dyDescent="0.25">
      <c r="A1348" s="24" t="s">
        <v>4060</v>
      </c>
      <c r="B1348" s="8" t="s">
        <v>4061</v>
      </c>
      <c r="C1348" s="8" t="s">
        <v>806</v>
      </c>
      <c r="D1348" s="24" t="s">
        <v>726</v>
      </c>
      <c r="E1348" s="24">
        <v>0</v>
      </c>
      <c r="F1348" s="24">
        <v>0</v>
      </c>
      <c r="G1348" s="24">
        <v>0</v>
      </c>
      <c r="H1348" s="24">
        <v>0</v>
      </c>
      <c r="I1348" s="24">
        <v>0</v>
      </c>
      <c r="J1348" s="24">
        <v>0</v>
      </c>
      <c r="K1348" s="24">
        <v>0</v>
      </c>
      <c r="L1348" s="24">
        <v>0</v>
      </c>
      <c r="M1348" s="24">
        <v>0</v>
      </c>
      <c r="N1348" s="24">
        <v>0</v>
      </c>
      <c r="O1348" s="24">
        <v>0</v>
      </c>
      <c r="P1348" s="24">
        <v>0</v>
      </c>
      <c r="Q1348" s="24">
        <v>0</v>
      </c>
      <c r="R1348" s="24">
        <v>0</v>
      </c>
      <c r="S1348" s="24">
        <f t="shared" si="63"/>
        <v>0</v>
      </c>
      <c r="T1348" s="24">
        <f t="shared" si="64"/>
        <v>0</v>
      </c>
      <c r="U1348" s="24">
        <f t="shared" si="65"/>
        <v>1</v>
      </c>
    </row>
    <row r="1349" spans="1:21" x14ac:dyDescent="0.25">
      <c r="A1349" s="24" t="s">
        <v>167</v>
      </c>
      <c r="B1349" s="8" t="s">
        <v>4062</v>
      </c>
      <c r="C1349" s="8" t="s">
        <v>1057</v>
      </c>
      <c r="D1349" s="24" t="s">
        <v>846</v>
      </c>
      <c r="E1349" s="24">
        <v>0</v>
      </c>
      <c r="F1349" s="24">
        <v>0</v>
      </c>
      <c r="G1349" s="24">
        <v>0</v>
      </c>
      <c r="H1349" s="24">
        <v>0</v>
      </c>
      <c r="I1349" s="24">
        <v>0</v>
      </c>
      <c r="J1349" s="24">
        <v>0</v>
      </c>
      <c r="K1349" s="24">
        <v>0</v>
      </c>
      <c r="L1349" s="24">
        <v>0</v>
      </c>
      <c r="M1349" s="24">
        <v>0</v>
      </c>
      <c r="N1349" s="24">
        <v>0</v>
      </c>
      <c r="O1349" s="24">
        <v>0</v>
      </c>
      <c r="P1349" s="24">
        <v>0</v>
      </c>
      <c r="Q1349" s="24">
        <v>0</v>
      </c>
      <c r="R1349" s="24">
        <v>0</v>
      </c>
      <c r="S1349" s="24">
        <f t="shared" si="63"/>
        <v>0</v>
      </c>
      <c r="T1349" s="24">
        <f t="shared" si="64"/>
        <v>0</v>
      </c>
      <c r="U1349" s="24">
        <f t="shared" si="65"/>
        <v>1</v>
      </c>
    </row>
    <row r="1350" spans="1:21" x14ac:dyDescent="0.25">
      <c r="A1350" s="24" t="s">
        <v>121</v>
      </c>
      <c r="B1350" s="8" t="s">
        <v>637</v>
      </c>
      <c r="C1350" s="8" t="s">
        <v>807</v>
      </c>
      <c r="D1350" s="24" t="s">
        <v>726</v>
      </c>
      <c r="E1350" s="24">
        <v>0</v>
      </c>
      <c r="F1350" s="24">
        <v>0</v>
      </c>
      <c r="G1350" s="24">
        <v>0</v>
      </c>
      <c r="H1350" s="24">
        <v>0</v>
      </c>
      <c r="I1350" s="24">
        <v>0</v>
      </c>
      <c r="J1350" s="24">
        <v>0</v>
      </c>
      <c r="K1350" s="24">
        <v>0</v>
      </c>
      <c r="L1350" s="24">
        <v>0</v>
      </c>
      <c r="M1350" s="24">
        <v>0</v>
      </c>
      <c r="N1350" s="24">
        <v>0</v>
      </c>
      <c r="O1350" s="24">
        <v>0</v>
      </c>
      <c r="P1350" s="24">
        <v>0</v>
      </c>
      <c r="Q1350" s="24">
        <v>0</v>
      </c>
      <c r="R1350" s="24">
        <v>0</v>
      </c>
      <c r="S1350" s="24">
        <f t="shared" si="63"/>
        <v>0</v>
      </c>
      <c r="T1350" s="24">
        <f t="shared" si="64"/>
        <v>0</v>
      </c>
      <c r="U1350" s="24">
        <f t="shared" si="65"/>
        <v>1</v>
      </c>
    </row>
    <row r="1351" spans="1:21" x14ac:dyDescent="0.25">
      <c r="A1351" s="24" t="s">
        <v>85</v>
      </c>
      <c r="B1351" s="8" t="s">
        <v>1090</v>
      </c>
      <c r="C1351" s="8" t="s">
        <v>806</v>
      </c>
      <c r="D1351" s="24" t="s">
        <v>721</v>
      </c>
      <c r="E1351" s="24">
        <v>0</v>
      </c>
      <c r="F1351" s="24">
        <v>0</v>
      </c>
      <c r="G1351" s="24">
        <v>0</v>
      </c>
      <c r="H1351" s="24">
        <v>0</v>
      </c>
      <c r="I1351" s="24">
        <v>0</v>
      </c>
      <c r="J1351" s="24">
        <v>0</v>
      </c>
      <c r="K1351" s="24">
        <v>0</v>
      </c>
      <c r="L1351" s="24">
        <v>0</v>
      </c>
      <c r="M1351" s="24">
        <v>0</v>
      </c>
      <c r="N1351" s="24">
        <v>0</v>
      </c>
      <c r="O1351" s="24">
        <v>0</v>
      </c>
      <c r="P1351" s="24">
        <v>0</v>
      </c>
      <c r="Q1351" s="24">
        <v>0</v>
      </c>
      <c r="R1351" s="24">
        <v>0</v>
      </c>
      <c r="S1351" s="24">
        <f t="shared" si="63"/>
        <v>0</v>
      </c>
      <c r="T1351" s="24">
        <f t="shared" si="64"/>
        <v>0</v>
      </c>
      <c r="U1351" s="24">
        <f t="shared" si="65"/>
        <v>1</v>
      </c>
    </row>
    <row r="1352" spans="1:21" x14ac:dyDescent="0.25">
      <c r="A1352" s="24" t="s">
        <v>67</v>
      </c>
      <c r="B1352" s="8" t="s">
        <v>633</v>
      </c>
      <c r="C1352" s="8" t="s">
        <v>807</v>
      </c>
      <c r="D1352" s="24" t="s">
        <v>702</v>
      </c>
      <c r="E1352" s="24">
        <v>0</v>
      </c>
      <c r="F1352" s="24">
        <v>0</v>
      </c>
      <c r="G1352" s="24">
        <v>0</v>
      </c>
      <c r="H1352" s="24">
        <v>0</v>
      </c>
      <c r="I1352" s="24">
        <v>0</v>
      </c>
      <c r="J1352" s="24">
        <v>0</v>
      </c>
      <c r="K1352" s="24">
        <v>0</v>
      </c>
      <c r="L1352" s="24">
        <v>0</v>
      </c>
      <c r="M1352" s="24">
        <v>0</v>
      </c>
      <c r="N1352" s="24">
        <v>0</v>
      </c>
      <c r="O1352" s="24">
        <v>0</v>
      </c>
      <c r="P1352" s="24">
        <v>0</v>
      </c>
      <c r="Q1352" s="24">
        <v>0</v>
      </c>
      <c r="R1352" s="24">
        <v>0</v>
      </c>
      <c r="S1352" s="24">
        <f t="shared" si="63"/>
        <v>0</v>
      </c>
      <c r="T1352" s="24">
        <f t="shared" si="64"/>
        <v>0</v>
      </c>
      <c r="U1352" s="24">
        <f t="shared" si="65"/>
        <v>1</v>
      </c>
    </row>
    <row r="1353" spans="1:21" x14ac:dyDescent="0.25">
      <c r="A1353" s="24" t="s">
        <v>368</v>
      </c>
      <c r="B1353" s="8" t="s">
        <v>4063</v>
      </c>
      <c r="C1353" s="8" t="s">
        <v>806</v>
      </c>
      <c r="D1353" s="24" t="s">
        <v>733</v>
      </c>
      <c r="E1353" s="24">
        <v>0</v>
      </c>
      <c r="F1353" s="24">
        <v>0</v>
      </c>
      <c r="G1353" s="24">
        <v>0</v>
      </c>
      <c r="H1353" s="24">
        <v>0</v>
      </c>
      <c r="I1353" s="24">
        <v>0</v>
      </c>
      <c r="J1353" s="24">
        <v>0</v>
      </c>
      <c r="K1353" s="24">
        <v>0</v>
      </c>
      <c r="L1353" s="24">
        <v>0</v>
      </c>
      <c r="M1353" s="24">
        <v>0</v>
      </c>
      <c r="N1353" s="24">
        <v>0</v>
      </c>
      <c r="O1353" s="24">
        <v>0</v>
      </c>
      <c r="P1353" s="24">
        <v>0</v>
      </c>
      <c r="Q1353" s="24">
        <v>0</v>
      </c>
      <c r="R1353" s="24">
        <v>0</v>
      </c>
      <c r="S1353" s="24">
        <f t="shared" si="63"/>
        <v>0</v>
      </c>
      <c r="T1353" s="24">
        <f t="shared" si="64"/>
        <v>0</v>
      </c>
      <c r="U1353" s="24">
        <f t="shared" si="65"/>
        <v>1</v>
      </c>
    </row>
    <row r="1354" spans="1:21" x14ac:dyDescent="0.25">
      <c r="A1354" s="24" t="s">
        <v>188</v>
      </c>
      <c r="B1354" s="8" t="s">
        <v>1726</v>
      </c>
      <c r="C1354" s="8" t="s">
        <v>807</v>
      </c>
      <c r="D1354" s="24" t="s">
        <v>723</v>
      </c>
      <c r="E1354" s="24">
        <v>0</v>
      </c>
      <c r="F1354" s="24">
        <v>0</v>
      </c>
      <c r="G1354" s="24">
        <v>0</v>
      </c>
      <c r="H1354" s="24">
        <v>0</v>
      </c>
      <c r="I1354" s="24">
        <v>0</v>
      </c>
      <c r="J1354" s="24">
        <v>0</v>
      </c>
      <c r="K1354" s="24">
        <v>0</v>
      </c>
      <c r="L1354" s="24">
        <v>0</v>
      </c>
      <c r="M1354" s="24">
        <v>0</v>
      </c>
      <c r="N1354" s="24">
        <v>0</v>
      </c>
      <c r="O1354" s="24">
        <v>0</v>
      </c>
      <c r="P1354" s="24">
        <v>0</v>
      </c>
      <c r="Q1354" s="24">
        <v>0</v>
      </c>
      <c r="R1354" s="24">
        <v>0</v>
      </c>
      <c r="S1354" s="24">
        <f t="shared" si="63"/>
        <v>0</v>
      </c>
      <c r="T1354" s="24">
        <f t="shared" si="64"/>
        <v>0</v>
      </c>
      <c r="U1354" s="24">
        <f t="shared" si="65"/>
        <v>1</v>
      </c>
    </row>
    <row r="1355" spans="1:21" x14ac:dyDescent="0.25">
      <c r="A1355" s="24" t="s">
        <v>298</v>
      </c>
      <c r="B1355" s="8" t="s">
        <v>4064</v>
      </c>
      <c r="C1355" s="8" t="s">
        <v>806</v>
      </c>
      <c r="D1355" s="24" t="s">
        <v>702</v>
      </c>
      <c r="E1355" s="24">
        <v>0</v>
      </c>
      <c r="F1355" s="24">
        <v>0</v>
      </c>
      <c r="G1355" s="24">
        <v>0</v>
      </c>
      <c r="H1355" s="24">
        <v>0</v>
      </c>
      <c r="I1355" s="24">
        <v>0</v>
      </c>
      <c r="J1355" s="24">
        <v>0</v>
      </c>
      <c r="K1355" s="24">
        <v>0</v>
      </c>
      <c r="L1355" s="24">
        <v>0</v>
      </c>
      <c r="M1355" s="24">
        <v>0</v>
      </c>
      <c r="N1355" s="24">
        <v>0</v>
      </c>
      <c r="O1355" s="24">
        <v>0</v>
      </c>
      <c r="P1355" s="24">
        <v>0</v>
      </c>
      <c r="Q1355" s="24">
        <v>0</v>
      </c>
      <c r="R1355" s="24">
        <v>0</v>
      </c>
      <c r="S1355" s="24">
        <f t="shared" si="63"/>
        <v>0</v>
      </c>
      <c r="T1355" s="24">
        <f t="shared" si="64"/>
        <v>0</v>
      </c>
      <c r="U1355" s="24">
        <f t="shared" si="65"/>
        <v>1</v>
      </c>
    </row>
    <row r="1356" spans="1:21" x14ac:dyDescent="0.25">
      <c r="A1356" s="24" t="s">
        <v>175</v>
      </c>
      <c r="B1356" s="8" t="s">
        <v>2331</v>
      </c>
      <c r="C1356" s="8" t="s">
        <v>806</v>
      </c>
      <c r="D1356" s="24" t="s">
        <v>714</v>
      </c>
      <c r="E1356" s="24">
        <v>0</v>
      </c>
      <c r="F1356" s="24">
        <v>0</v>
      </c>
      <c r="G1356" s="24">
        <v>0</v>
      </c>
      <c r="H1356" s="24">
        <v>0</v>
      </c>
      <c r="I1356" s="24">
        <v>0</v>
      </c>
      <c r="J1356" s="24">
        <v>0</v>
      </c>
      <c r="K1356" s="24">
        <v>0</v>
      </c>
      <c r="L1356" s="24">
        <v>0</v>
      </c>
      <c r="M1356" s="24">
        <v>0</v>
      </c>
      <c r="N1356" s="24">
        <v>0</v>
      </c>
      <c r="O1356" s="24">
        <v>0</v>
      </c>
      <c r="P1356" s="24">
        <v>0</v>
      </c>
      <c r="Q1356" s="24">
        <v>0</v>
      </c>
      <c r="R1356" s="24">
        <v>0</v>
      </c>
      <c r="S1356" s="24">
        <f t="shared" si="63"/>
        <v>0</v>
      </c>
      <c r="T1356" s="24">
        <f t="shared" si="64"/>
        <v>0</v>
      </c>
      <c r="U1356" s="24">
        <f t="shared" si="65"/>
        <v>1</v>
      </c>
    </row>
    <row r="1357" spans="1:21" x14ac:dyDescent="0.25">
      <c r="A1357" s="24" t="s">
        <v>132</v>
      </c>
      <c r="B1357" s="8" t="s">
        <v>4065</v>
      </c>
      <c r="C1357" s="8" t="s">
        <v>1057</v>
      </c>
      <c r="D1357" s="24" t="s">
        <v>736</v>
      </c>
      <c r="E1357" s="24">
        <v>0</v>
      </c>
      <c r="F1357" s="24">
        <v>0</v>
      </c>
      <c r="G1357" s="24">
        <v>0</v>
      </c>
      <c r="H1357" s="24">
        <v>0</v>
      </c>
      <c r="I1357" s="24">
        <v>0</v>
      </c>
      <c r="J1357" s="24">
        <v>0</v>
      </c>
      <c r="K1357" s="24">
        <v>0</v>
      </c>
      <c r="L1357" s="24">
        <v>0</v>
      </c>
      <c r="M1357" s="24">
        <v>0</v>
      </c>
      <c r="N1357" s="24">
        <v>0</v>
      </c>
      <c r="O1357" s="24">
        <v>0</v>
      </c>
      <c r="P1357" s="24">
        <v>0</v>
      </c>
      <c r="Q1357" s="24">
        <v>0</v>
      </c>
      <c r="R1357" s="24">
        <v>0</v>
      </c>
      <c r="S1357" s="24">
        <f t="shared" si="63"/>
        <v>0</v>
      </c>
      <c r="T1357" s="24">
        <f t="shared" si="64"/>
        <v>0</v>
      </c>
      <c r="U1357" s="24">
        <f t="shared" si="65"/>
        <v>1</v>
      </c>
    </row>
    <row r="1358" spans="1:21" x14ac:dyDescent="0.25">
      <c r="A1358" s="24" t="s">
        <v>4067</v>
      </c>
      <c r="B1358" s="8" t="s">
        <v>4068</v>
      </c>
      <c r="C1358" s="8" t="s">
        <v>807</v>
      </c>
      <c r="D1358" s="24" t="s">
        <v>717</v>
      </c>
      <c r="E1358" s="24">
        <v>0</v>
      </c>
      <c r="F1358" s="24">
        <v>0</v>
      </c>
      <c r="G1358" s="24">
        <v>0</v>
      </c>
      <c r="H1358" s="24">
        <v>0</v>
      </c>
      <c r="I1358" s="24">
        <v>0</v>
      </c>
      <c r="J1358" s="24">
        <v>0</v>
      </c>
      <c r="K1358" s="24">
        <v>0</v>
      </c>
      <c r="L1358" s="24">
        <v>0</v>
      </c>
      <c r="M1358" s="24">
        <v>0</v>
      </c>
      <c r="N1358" s="24">
        <v>0</v>
      </c>
      <c r="O1358" s="24">
        <v>0</v>
      </c>
      <c r="P1358" s="24">
        <v>0</v>
      </c>
      <c r="Q1358" s="24">
        <v>0</v>
      </c>
      <c r="R1358" s="24">
        <v>0</v>
      </c>
      <c r="S1358" s="24">
        <f t="shared" si="63"/>
        <v>0</v>
      </c>
      <c r="T1358" s="24">
        <f t="shared" si="64"/>
        <v>0</v>
      </c>
      <c r="U1358" s="24">
        <f t="shared" si="65"/>
        <v>1</v>
      </c>
    </row>
    <row r="1359" spans="1:21" x14ac:dyDescent="0.25">
      <c r="A1359" s="24" t="s">
        <v>27</v>
      </c>
      <c r="B1359" s="8" t="s">
        <v>4066</v>
      </c>
      <c r="C1359" s="8" t="s">
        <v>806</v>
      </c>
      <c r="D1359" s="24" t="s">
        <v>720</v>
      </c>
      <c r="E1359" s="24">
        <v>0</v>
      </c>
      <c r="F1359" s="24">
        <v>0</v>
      </c>
      <c r="G1359" s="24">
        <v>0</v>
      </c>
      <c r="H1359" s="24">
        <v>0</v>
      </c>
      <c r="I1359" s="24">
        <v>0</v>
      </c>
      <c r="J1359" s="24">
        <v>0</v>
      </c>
      <c r="K1359" s="24">
        <v>0</v>
      </c>
      <c r="L1359" s="24">
        <v>0</v>
      </c>
      <c r="M1359" s="24">
        <v>0</v>
      </c>
      <c r="N1359" s="24">
        <v>0</v>
      </c>
      <c r="O1359" s="24">
        <v>0</v>
      </c>
      <c r="P1359" s="24">
        <v>0</v>
      </c>
      <c r="Q1359" s="24">
        <v>0</v>
      </c>
      <c r="R1359" s="24">
        <v>0</v>
      </c>
      <c r="S1359" s="24">
        <f t="shared" si="63"/>
        <v>0</v>
      </c>
      <c r="T1359" s="24">
        <f t="shared" si="64"/>
        <v>0</v>
      </c>
      <c r="U1359" s="24">
        <f t="shared" si="65"/>
        <v>1</v>
      </c>
    </row>
    <row r="1360" spans="1:21" x14ac:dyDescent="0.25">
      <c r="A1360" s="24" t="s">
        <v>606</v>
      </c>
      <c r="B1360" s="8" t="s">
        <v>2297</v>
      </c>
      <c r="C1360" s="8" t="s">
        <v>807</v>
      </c>
      <c r="D1360" s="24" t="s">
        <v>707</v>
      </c>
      <c r="E1360" s="24">
        <v>0</v>
      </c>
      <c r="F1360" s="24">
        <v>0</v>
      </c>
      <c r="G1360" s="24">
        <v>0</v>
      </c>
      <c r="H1360" s="24">
        <v>0</v>
      </c>
      <c r="I1360" s="24">
        <v>0</v>
      </c>
      <c r="J1360" s="24">
        <v>0</v>
      </c>
      <c r="K1360" s="24">
        <v>0</v>
      </c>
      <c r="L1360" s="24">
        <v>0</v>
      </c>
      <c r="M1360" s="24">
        <v>0</v>
      </c>
      <c r="N1360" s="24">
        <v>0</v>
      </c>
      <c r="O1360" s="24">
        <v>0</v>
      </c>
      <c r="P1360" s="24">
        <v>0</v>
      </c>
      <c r="Q1360" s="24">
        <v>0</v>
      </c>
      <c r="R1360" s="24">
        <v>0</v>
      </c>
      <c r="S1360" s="24">
        <f t="shared" si="63"/>
        <v>0</v>
      </c>
      <c r="T1360" s="24">
        <f t="shared" si="64"/>
        <v>0</v>
      </c>
      <c r="U1360" s="24">
        <f t="shared" si="65"/>
        <v>1</v>
      </c>
    </row>
    <row r="1361" spans="1:21" x14ac:dyDescent="0.25">
      <c r="A1361" s="24" t="s">
        <v>1897</v>
      </c>
      <c r="B1361" s="8" t="s">
        <v>4069</v>
      </c>
      <c r="C1361" s="8" t="s">
        <v>807</v>
      </c>
      <c r="D1361" s="24" t="s">
        <v>712</v>
      </c>
      <c r="E1361" s="24">
        <v>0</v>
      </c>
      <c r="F1361" s="24">
        <v>0</v>
      </c>
      <c r="G1361" s="24">
        <v>0</v>
      </c>
      <c r="H1361" s="24">
        <v>0</v>
      </c>
      <c r="I1361" s="24">
        <v>0</v>
      </c>
      <c r="J1361" s="24">
        <v>0</v>
      </c>
      <c r="K1361" s="24">
        <v>0</v>
      </c>
      <c r="L1361" s="24">
        <v>0</v>
      </c>
      <c r="M1361" s="24">
        <v>0</v>
      </c>
      <c r="N1361" s="24">
        <v>0</v>
      </c>
      <c r="O1361" s="24">
        <v>0</v>
      </c>
      <c r="P1361" s="24">
        <v>0</v>
      </c>
      <c r="Q1361" s="24">
        <v>0</v>
      </c>
      <c r="R1361" s="24">
        <v>0</v>
      </c>
      <c r="S1361" s="24">
        <f t="shared" si="63"/>
        <v>0</v>
      </c>
      <c r="T1361" s="24">
        <f t="shared" si="64"/>
        <v>0</v>
      </c>
      <c r="U1361" s="24">
        <f t="shared" si="65"/>
        <v>1</v>
      </c>
    </row>
    <row r="1362" spans="1:21" x14ac:dyDescent="0.25">
      <c r="A1362" s="24" t="s">
        <v>196</v>
      </c>
      <c r="B1362" s="8" t="s">
        <v>4070</v>
      </c>
      <c r="C1362" s="8" t="s">
        <v>806</v>
      </c>
      <c r="D1362" s="24" t="s">
        <v>736</v>
      </c>
      <c r="E1362" s="24">
        <v>0</v>
      </c>
      <c r="F1362" s="24">
        <v>0</v>
      </c>
      <c r="G1362" s="24">
        <v>0</v>
      </c>
      <c r="H1362" s="24">
        <v>0</v>
      </c>
      <c r="I1362" s="24">
        <v>0</v>
      </c>
      <c r="J1362" s="24">
        <v>0</v>
      </c>
      <c r="K1362" s="24">
        <v>0</v>
      </c>
      <c r="L1362" s="24">
        <v>0</v>
      </c>
      <c r="M1362" s="24">
        <v>0</v>
      </c>
      <c r="N1362" s="24">
        <v>0</v>
      </c>
      <c r="O1362" s="24">
        <v>0</v>
      </c>
      <c r="P1362" s="24">
        <v>0</v>
      </c>
      <c r="Q1362" s="24">
        <v>0</v>
      </c>
      <c r="R1362" s="24">
        <v>0</v>
      </c>
      <c r="S1362" s="24">
        <f t="shared" si="63"/>
        <v>0</v>
      </c>
      <c r="T1362" s="24">
        <f t="shared" si="64"/>
        <v>0</v>
      </c>
      <c r="U1362" s="24">
        <f t="shared" si="65"/>
        <v>1</v>
      </c>
    </row>
    <row r="1363" spans="1:21" x14ac:dyDescent="0.25">
      <c r="A1363" s="24" t="s">
        <v>969</v>
      </c>
      <c r="B1363" s="8" t="s">
        <v>4071</v>
      </c>
      <c r="C1363" s="8" t="s">
        <v>807</v>
      </c>
      <c r="D1363" s="24" t="s">
        <v>713</v>
      </c>
      <c r="E1363" s="24">
        <v>0</v>
      </c>
      <c r="F1363" s="24">
        <v>0</v>
      </c>
      <c r="G1363" s="24">
        <v>0</v>
      </c>
      <c r="H1363" s="24">
        <v>0</v>
      </c>
      <c r="I1363" s="24">
        <v>0</v>
      </c>
      <c r="J1363" s="24">
        <v>0</v>
      </c>
      <c r="K1363" s="24">
        <v>0</v>
      </c>
      <c r="L1363" s="24">
        <v>0</v>
      </c>
      <c r="M1363" s="24">
        <v>0</v>
      </c>
      <c r="N1363" s="24">
        <v>0</v>
      </c>
      <c r="O1363" s="24">
        <v>0</v>
      </c>
      <c r="P1363" s="24">
        <v>0</v>
      </c>
      <c r="Q1363" s="24">
        <v>0</v>
      </c>
      <c r="R1363" s="24">
        <v>0</v>
      </c>
      <c r="S1363" s="24">
        <f t="shared" si="63"/>
        <v>0</v>
      </c>
      <c r="T1363" s="24">
        <f t="shared" si="64"/>
        <v>0</v>
      </c>
      <c r="U1363" s="24">
        <f t="shared" si="65"/>
        <v>1</v>
      </c>
    </row>
    <row r="1364" spans="1:21" x14ac:dyDescent="0.25">
      <c r="A1364" s="24" t="s">
        <v>1679</v>
      </c>
      <c r="B1364" s="8" t="s">
        <v>2992</v>
      </c>
      <c r="C1364" s="8" t="s">
        <v>807</v>
      </c>
      <c r="D1364" s="24" t="s">
        <v>713</v>
      </c>
      <c r="E1364" s="24">
        <v>0</v>
      </c>
      <c r="F1364" s="24">
        <v>0</v>
      </c>
      <c r="G1364" s="24">
        <v>0</v>
      </c>
      <c r="H1364" s="24">
        <v>0</v>
      </c>
      <c r="I1364" s="24">
        <v>0</v>
      </c>
      <c r="J1364" s="24">
        <v>0</v>
      </c>
      <c r="K1364" s="24">
        <v>0</v>
      </c>
      <c r="L1364" s="24">
        <v>0</v>
      </c>
      <c r="M1364" s="24">
        <v>0</v>
      </c>
      <c r="N1364" s="24">
        <v>0</v>
      </c>
      <c r="O1364" s="24">
        <v>0</v>
      </c>
      <c r="P1364" s="24">
        <v>0</v>
      </c>
      <c r="Q1364" s="24">
        <v>0</v>
      </c>
      <c r="R1364" s="24">
        <v>0</v>
      </c>
      <c r="S1364" s="24">
        <f t="shared" si="63"/>
        <v>0</v>
      </c>
      <c r="T1364" s="24">
        <f t="shared" si="64"/>
        <v>0</v>
      </c>
      <c r="U1364" s="24">
        <f t="shared" si="65"/>
        <v>1</v>
      </c>
    </row>
    <row r="1365" spans="1:21" x14ac:dyDescent="0.25">
      <c r="A1365" s="24" t="s">
        <v>61</v>
      </c>
      <c r="B1365" s="8" t="s">
        <v>3904</v>
      </c>
      <c r="C1365" s="8" t="s">
        <v>806</v>
      </c>
      <c r="D1365" s="24" t="s">
        <v>721</v>
      </c>
      <c r="E1365" s="24">
        <v>0</v>
      </c>
      <c r="F1365" s="24">
        <v>0</v>
      </c>
      <c r="G1365" s="24">
        <v>0</v>
      </c>
      <c r="H1365" s="24">
        <v>0</v>
      </c>
      <c r="I1365" s="24">
        <v>0</v>
      </c>
      <c r="J1365" s="24">
        <v>0</v>
      </c>
      <c r="K1365" s="24">
        <v>0</v>
      </c>
      <c r="L1365" s="24">
        <v>0</v>
      </c>
      <c r="M1365" s="24">
        <v>0</v>
      </c>
      <c r="N1365" s="24">
        <v>0</v>
      </c>
      <c r="O1365" s="24">
        <v>0</v>
      </c>
      <c r="P1365" s="24">
        <v>0</v>
      </c>
      <c r="Q1365" s="24">
        <v>0</v>
      </c>
      <c r="R1365" s="24">
        <v>0</v>
      </c>
      <c r="S1365" s="24">
        <f t="shared" si="63"/>
        <v>0</v>
      </c>
      <c r="T1365" s="24">
        <f t="shared" si="64"/>
        <v>0</v>
      </c>
      <c r="U1365" s="24">
        <f t="shared" si="65"/>
        <v>1</v>
      </c>
    </row>
    <row r="1366" spans="1:21" x14ac:dyDescent="0.25">
      <c r="A1366" s="24" t="s">
        <v>160</v>
      </c>
      <c r="B1366" s="8" t="s">
        <v>4072</v>
      </c>
      <c r="C1366" s="8" t="s">
        <v>806</v>
      </c>
      <c r="D1366" s="24" t="s">
        <v>709</v>
      </c>
      <c r="E1366" s="24">
        <v>0</v>
      </c>
      <c r="F1366" s="24">
        <v>0</v>
      </c>
      <c r="G1366" s="24">
        <v>0</v>
      </c>
      <c r="H1366" s="24">
        <v>0</v>
      </c>
      <c r="I1366" s="24">
        <v>0</v>
      </c>
      <c r="J1366" s="24">
        <v>0</v>
      </c>
      <c r="K1366" s="24">
        <v>0</v>
      </c>
      <c r="L1366" s="24">
        <v>0</v>
      </c>
      <c r="M1366" s="24">
        <v>0</v>
      </c>
      <c r="N1366" s="24">
        <v>0</v>
      </c>
      <c r="O1366" s="24">
        <v>0</v>
      </c>
      <c r="P1366" s="24">
        <v>0</v>
      </c>
      <c r="Q1366" s="24">
        <v>0</v>
      </c>
      <c r="R1366" s="24">
        <v>0</v>
      </c>
      <c r="S1366" s="24">
        <f t="shared" si="63"/>
        <v>0</v>
      </c>
      <c r="T1366" s="24">
        <f t="shared" si="64"/>
        <v>0</v>
      </c>
      <c r="U1366" s="24">
        <f t="shared" si="65"/>
        <v>1</v>
      </c>
    </row>
    <row r="1367" spans="1:21" x14ac:dyDescent="0.25">
      <c r="A1367" s="24" t="s">
        <v>951</v>
      </c>
      <c r="B1367" s="8" t="s">
        <v>4073</v>
      </c>
      <c r="C1367" s="8" t="s">
        <v>806</v>
      </c>
      <c r="D1367" s="24" t="s">
        <v>704</v>
      </c>
      <c r="E1367" s="24">
        <v>0</v>
      </c>
      <c r="F1367" s="24">
        <v>0</v>
      </c>
      <c r="G1367" s="24">
        <v>0</v>
      </c>
      <c r="H1367" s="24">
        <v>0</v>
      </c>
      <c r="I1367" s="24">
        <v>0</v>
      </c>
      <c r="J1367" s="24">
        <v>0</v>
      </c>
      <c r="K1367" s="24">
        <v>0</v>
      </c>
      <c r="L1367" s="24">
        <v>0</v>
      </c>
      <c r="M1367" s="24">
        <v>0</v>
      </c>
      <c r="N1367" s="24">
        <v>0</v>
      </c>
      <c r="O1367" s="24">
        <v>0</v>
      </c>
      <c r="P1367" s="24">
        <v>0</v>
      </c>
      <c r="Q1367" s="24">
        <v>0</v>
      </c>
      <c r="R1367" s="24">
        <v>0</v>
      </c>
      <c r="S1367" s="24">
        <f t="shared" si="63"/>
        <v>0</v>
      </c>
      <c r="T1367" s="24">
        <f t="shared" si="64"/>
        <v>0</v>
      </c>
      <c r="U1367" s="24">
        <f t="shared" si="65"/>
        <v>1</v>
      </c>
    </row>
    <row r="1368" spans="1:21" x14ac:dyDescent="0.25">
      <c r="A1368" s="24" t="s">
        <v>4074</v>
      </c>
      <c r="B1368" s="8" t="s">
        <v>4075</v>
      </c>
      <c r="C1368" s="8" t="s">
        <v>807</v>
      </c>
      <c r="D1368" s="24" t="s">
        <v>717</v>
      </c>
      <c r="E1368" s="24">
        <v>0</v>
      </c>
      <c r="F1368" s="24">
        <v>0</v>
      </c>
      <c r="G1368" s="24">
        <v>0</v>
      </c>
      <c r="H1368" s="24">
        <v>0</v>
      </c>
      <c r="I1368" s="24">
        <v>0</v>
      </c>
      <c r="J1368" s="24">
        <v>0</v>
      </c>
      <c r="K1368" s="24">
        <v>0</v>
      </c>
      <c r="L1368" s="24">
        <v>0</v>
      </c>
      <c r="M1368" s="24">
        <v>0</v>
      </c>
      <c r="N1368" s="24">
        <v>0</v>
      </c>
      <c r="O1368" s="24">
        <v>0</v>
      </c>
      <c r="P1368" s="24">
        <v>0</v>
      </c>
      <c r="Q1368" s="24">
        <v>0</v>
      </c>
      <c r="R1368" s="24">
        <v>0</v>
      </c>
      <c r="S1368" s="24">
        <f t="shared" si="63"/>
        <v>0</v>
      </c>
      <c r="T1368" s="24">
        <f t="shared" si="64"/>
        <v>0</v>
      </c>
      <c r="U1368" s="24">
        <f t="shared" si="65"/>
        <v>1</v>
      </c>
    </row>
    <row r="1369" spans="1:21" x14ac:dyDescent="0.25">
      <c r="A1369" s="24" t="s">
        <v>78</v>
      </c>
      <c r="B1369" s="8" t="s">
        <v>4076</v>
      </c>
      <c r="C1369" s="8" t="s">
        <v>807</v>
      </c>
      <c r="D1369" s="24" t="s">
        <v>703</v>
      </c>
      <c r="E1369" s="24">
        <v>0</v>
      </c>
      <c r="F1369" s="24">
        <v>0</v>
      </c>
      <c r="G1369" s="24">
        <v>0</v>
      </c>
      <c r="H1369" s="24">
        <v>0</v>
      </c>
      <c r="I1369" s="24">
        <v>0</v>
      </c>
      <c r="J1369" s="24">
        <v>0</v>
      </c>
      <c r="K1369" s="24">
        <v>0</v>
      </c>
      <c r="L1369" s="24">
        <v>0</v>
      </c>
      <c r="M1369" s="24">
        <v>0</v>
      </c>
      <c r="N1369" s="24">
        <v>0</v>
      </c>
      <c r="O1369" s="24">
        <v>0</v>
      </c>
      <c r="P1369" s="24">
        <v>0</v>
      </c>
      <c r="Q1369" s="24">
        <v>0</v>
      </c>
      <c r="R1369" s="24">
        <v>0</v>
      </c>
      <c r="S1369" s="24">
        <f t="shared" si="63"/>
        <v>0</v>
      </c>
      <c r="T1369" s="24">
        <f t="shared" si="64"/>
        <v>0</v>
      </c>
      <c r="U1369" s="24">
        <f t="shared" si="65"/>
        <v>1</v>
      </c>
    </row>
    <row r="1370" spans="1:21" x14ac:dyDescent="0.25">
      <c r="A1370" s="24" t="s">
        <v>279</v>
      </c>
      <c r="B1370" s="8" t="s">
        <v>4077</v>
      </c>
      <c r="C1370" s="8" t="s">
        <v>806</v>
      </c>
      <c r="D1370" s="24" t="s">
        <v>727</v>
      </c>
      <c r="E1370" s="24">
        <v>0</v>
      </c>
      <c r="F1370" s="24">
        <v>0</v>
      </c>
      <c r="G1370" s="24">
        <v>0</v>
      </c>
      <c r="H1370" s="24">
        <v>0</v>
      </c>
      <c r="I1370" s="24">
        <v>0</v>
      </c>
      <c r="J1370" s="24">
        <v>0</v>
      </c>
      <c r="K1370" s="24">
        <v>0</v>
      </c>
      <c r="L1370" s="24">
        <v>0</v>
      </c>
      <c r="M1370" s="24">
        <v>0</v>
      </c>
      <c r="N1370" s="24">
        <v>0</v>
      </c>
      <c r="O1370" s="24">
        <v>0</v>
      </c>
      <c r="P1370" s="24">
        <v>0</v>
      </c>
      <c r="Q1370" s="24">
        <v>0</v>
      </c>
      <c r="R1370" s="24">
        <v>0</v>
      </c>
      <c r="S1370" s="24">
        <f t="shared" si="63"/>
        <v>0</v>
      </c>
      <c r="T1370" s="24">
        <f t="shared" si="64"/>
        <v>0</v>
      </c>
      <c r="U1370" s="24">
        <f t="shared" si="65"/>
        <v>1</v>
      </c>
    </row>
    <row r="1371" spans="1:21" x14ac:dyDescent="0.25">
      <c r="A1371" s="24" t="s">
        <v>1114</v>
      </c>
      <c r="B1371" s="8" t="s">
        <v>4078</v>
      </c>
      <c r="C1371" s="8" t="s">
        <v>807</v>
      </c>
      <c r="D1371" s="24" t="s">
        <v>706</v>
      </c>
      <c r="E1371" s="24">
        <v>0</v>
      </c>
      <c r="F1371" s="24">
        <v>0</v>
      </c>
      <c r="G1371" s="24">
        <v>0</v>
      </c>
      <c r="H1371" s="24">
        <v>0</v>
      </c>
      <c r="I1371" s="24">
        <v>0</v>
      </c>
      <c r="J1371" s="24">
        <v>0</v>
      </c>
      <c r="K1371" s="24">
        <v>0</v>
      </c>
      <c r="L1371" s="24">
        <v>0</v>
      </c>
      <c r="M1371" s="24">
        <v>0</v>
      </c>
      <c r="N1371" s="24">
        <v>0</v>
      </c>
      <c r="O1371" s="24">
        <v>0</v>
      </c>
      <c r="P1371" s="24">
        <v>0</v>
      </c>
      <c r="Q1371" s="24">
        <v>0</v>
      </c>
      <c r="R1371" s="24">
        <v>0</v>
      </c>
      <c r="S1371" s="24">
        <f t="shared" si="63"/>
        <v>0</v>
      </c>
      <c r="T1371" s="24">
        <f t="shared" si="64"/>
        <v>0</v>
      </c>
      <c r="U1371" s="24">
        <f t="shared" si="65"/>
        <v>1</v>
      </c>
    </row>
    <row r="1372" spans="1:21" x14ac:dyDescent="0.25">
      <c r="A1372" s="24" t="s">
        <v>373</v>
      </c>
      <c r="B1372" s="8" t="s">
        <v>4079</v>
      </c>
      <c r="C1372" s="8" t="s">
        <v>807</v>
      </c>
      <c r="D1372" s="24" t="s">
        <v>703</v>
      </c>
      <c r="E1372" s="24">
        <v>0</v>
      </c>
      <c r="F1372" s="24">
        <v>0</v>
      </c>
      <c r="G1372" s="24">
        <v>0</v>
      </c>
      <c r="H1372" s="24">
        <v>0</v>
      </c>
      <c r="I1372" s="24">
        <v>0</v>
      </c>
      <c r="J1372" s="24">
        <v>0</v>
      </c>
      <c r="K1372" s="24">
        <v>0</v>
      </c>
      <c r="L1372" s="24">
        <v>0</v>
      </c>
      <c r="M1372" s="24">
        <v>0</v>
      </c>
      <c r="N1372" s="24">
        <v>0</v>
      </c>
      <c r="O1372" s="24">
        <v>0</v>
      </c>
      <c r="P1372" s="24">
        <v>0</v>
      </c>
      <c r="Q1372" s="24">
        <v>0</v>
      </c>
      <c r="R1372" s="24">
        <v>0</v>
      </c>
      <c r="S1372" s="24">
        <f t="shared" si="63"/>
        <v>0</v>
      </c>
      <c r="T1372" s="24">
        <f t="shared" si="64"/>
        <v>0</v>
      </c>
      <c r="U1372" s="24">
        <f t="shared" si="65"/>
        <v>1</v>
      </c>
    </row>
    <row r="1373" spans="1:21" x14ac:dyDescent="0.25">
      <c r="A1373" s="24" t="s">
        <v>180</v>
      </c>
      <c r="B1373" s="8" t="s">
        <v>4080</v>
      </c>
      <c r="C1373" s="8" t="s">
        <v>807</v>
      </c>
      <c r="D1373" s="24" t="s">
        <v>701</v>
      </c>
      <c r="E1373" s="24">
        <v>0</v>
      </c>
      <c r="F1373" s="24">
        <v>0</v>
      </c>
      <c r="G1373" s="24">
        <v>0</v>
      </c>
      <c r="H1373" s="24">
        <v>0</v>
      </c>
      <c r="I1373" s="24">
        <v>0</v>
      </c>
      <c r="J1373" s="24">
        <v>0</v>
      </c>
      <c r="K1373" s="24">
        <v>0</v>
      </c>
      <c r="L1373" s="24">
        <v>0</v>
      </c>
      <c r="M1373" s="24">
        <v>0</v>
      </c>
      <c r="N1373" s="24">
        <v>0</v>
      </c>
      <c r="O1373" s="24">
        <v>0</v>
      </c>
      <c r="P1373" s="24">
        <v>0</v>
      </c>
      <c r="Q1373" s="24">
        <v>0</v>
      </c>
      <c r="R1373" s="24">
        <v>0</v>
      </c>
      <c r="S1373" s="24">
        <f t="shared" si="63"/>
        <v>0</v>
      </c>
      <c r="T1373" s="24">
        <f t="shared" si="64"/>
        <v>0</v>
      </c>
      <c r="U1373" s="24">
        <f t="shared" si="65"/>
        <v>1</v>
      </c>
    </row>
    <row r="1374" spans="1:21" x14ac:dyDescent="0.25">
      <c r="A1374" s="24" t="s">
        <v>752</v>
      </c>
      <c r="B1374" s="8" t="s">
        <v>825</v>
      </c>
      <c r="C1374" s="8" t="s">
        <v>807</v>
      </c>
      <c r="D1374" s="24" t="s">
        <v>715</v>
      </c>
      <c r="E1374" s="24">
        <v>0</v>
      </c>
      <c r="F1374" s="24">
        <v>0</v>
      </c>
      <c r="G1374" s="24">
        <v>0</v>
      </c>
      <c r="H1374" s="24">
        <v>0</v>
      </c>
      <c r="I1374" s="24">
        <v>0</v>
      </c>
      <c r="J1374" s="24">
        <v>0</v>
      </c>
      <c r="K1374" s="24">
        <v>0</v>
      </c>
      <c r="L1374" s="24">
        <v>0</v>
      </c>
      <c r="M1374" s="24">
        <v>0</v>
      </c>
      <c r="N1374" s="24">
        <v>0</v>
      </c>
      <c r="O1374" s="24">
        <v>0</v>
      </c>
      <c r="P1374" s="24">
        <v>0</v>
      </c>
      <c r="Q1374" s="24">
        <v>0</v>
      </c>
      <c r="R1374" s="24">
        <v>0</v>
      </c>
      <c r="S1374" s="24">
        <f t="shared" si="63"/>
        <v>0</v>
      </c>
      <c r="T1374" s="24">
        <f t="shared" si="64"/>
        <v>0</v>
      </c>
      <c r="U1374" s="24">
        <f t="shared" si="65"/>
        <v>1</v>
      </c>
    </row>
    <row r="1375" spans="1:21" x14ac:dyDescent="0.25">
      <c r="A1375" s="24" t="s">
        <v>136</v>
      </c>
      <c r="B1375" s="8" t="s">
        <v>820</v>
      </c>
      <c r="C1375" s="8" t="s">
        <v>807</v>
      </c>
      <c r="D1375" s="24" t="s">
        <v>719</v>
      </c>
      <c r="E1375" s="24">
        <v>0</v>
      </c>
      <c r="F1375" s="24">
        <v>0</v>
      </c>
      <c r="G1375" s="24">
        <v>0</v>
      </c>
      <c r="H1375" s="24">
        <v>0</v>
      </c>
      <c r="I1375" s="24">
        <v>0</v>
      </c>
      <c r="J1375" s="24">
        <v>0</v>
      </c>
      <c r="K1375" s="24">
        <v>0</v>
      </c>
      <c r="L1375" s="24">
        <v>0</v>
      </c>
      <c r="M1375" s="24">
        <v>0</v>
      </c>
      <c r="N1375" s="24">
        <v>0</v>
      </c>
      <c r="O1375" s="24">
        <v>0</v>
      </c>
      <c r="P1375" s="24">
        <v>0</v>
      </c>
      <c r="Q1375" s="24">
        <v>0</v>
      </c>
      <c r="R1375" s="24">
        <v>0</v>
      </c>
      <c r="S1375" s="24">
        <f t="shared" si="63"/>
        <v>0</v>
      </c>
      <c r="T1375" s="24">
        <f t="shared" si="64"/>
        <v>0</v>
      </c>
      <c r="U1375" s="24">
        <f t="shared" si="65"/>
        <v>1</v>
      </c>
    </row>
    <row r="1376" spans="1:21" x14ac:dyDescent="0.25">
      <c r="A1376" s="24" t="s">
        <v>563</v>
      </c>
      <c r="B1376" s="8" t="s">
        <v>896</v>
      </c>
      <c r="C1376" s="8" t="s">
        <v>807</v>
      </c>
      <c r="D1376" s="24" t="s">
        <v>736</v>
      </c>
      <c r="E1376" s="24">
        <v>0</v>
      </c>
      <c r="F1376" s="24">
        <v>0</v>
      </c>
      <c r="G1376" s="24">
        <v>0</v>
      </c>
      <c r="H1376" s="24">
        <v>0</v>
      </c>
      <c r="I1376" s="24">
        <v>0</v>
      </c>
      <c r="J1376" s="24">
        <v>0</v>
      </c>
      <c r="K1376" s="24">
        <v>0</v>
      </c>
      <c r="L1376" s="24">
        <v>0</v>
      </c>
      <c r="M1376" s="24">
        <v>0</v>
      </c>
      <c r="N1376" s="24">
        <v>0</v>
      </c>
      <c r="O1376" s="24">
        <v>0</v>
      </c>
      <c r="P1376" s="24">
        <v>0</v>
      </c>
      <c r="Q1376" s="24">
        <v>0</v>
      </c>
      <c r="R1376" s="24">
        <v>0</v>
      </c>
      <c r="S1376" s="24">
        <f t="shared" si="63"/>
        <v>0</v>
      </c>
      <c r="T1376" s="24">
        <f t="shared" si="64"/>
        <v>0</v>
      </c>
      <c r="U1376" s="24">
        <f t="shared" si="65"/>
        <v>1</v>
      </c>
    </row>
    <row r="1377" spans="1:21" x14ac:dyDescent="0.25">
      <c r="A1377" s="24" t="s">
        <v>164</v>
      </c>
      <c r="B1377" s="8" t="s">
        <v>4081</v>
      </c>
      <c r="C1377" s="8" t="s">
        <v>806</v>
      </c>
      <c r="D1377" s="24" t="s">
        <v>701</v>
      </c>
      <c r="E1377" s="24">
        <v>0</v>
      </c>
      <c r="F1377" s="24">
        <v>0</v>
      </c>
      <c r="G1377" s="24">
        <v>0</v>
      </c>
      <c r="H1377" s="24">
        <v>0</v>
      </c>
      <c r="I1377" s="24">
        <v>0</v>
      </c>
      <c r="J1377" s="24">
        <v>0</v>
      </c>
      <c r="K1377" s="24">
        <v>0</v>
      </c>
      <c r="L1377" s="24">
        <v>0</v>
      </c>
      <c r="M1377" s="24">
        <v>0</v>
      </c>
      <c r="N1377" s="24">
        <v>0</v>
      </c>
      <c r="O1377" s="24">
        <v>0</v>
      </c>
      <c r="P1377" s="24">
        <v>0</v>
      </c>
      <c r="Q1377" s="24">
        <v>0</v>
      </c>
      <c r="R1377" s="24">
        <v>0</v>
      </c>
      <c r="S1377" s="24">
        <f t="shared" si="63"/>
        <v>0</v>
      </c>
      <c r="T1377" s="24">
        <f t="shared" si="64"/>
        <v>0</v>
      </c>
      <c r="U1377" s="24">
        <f t="shared" si="65"/>
        <v>1</v>
      </c>
    </row>
    <row r="1378" spans="1:21" x14ac:dyDescent="0.25">
      <c r="A1378" s="24" t="s">
        <v>4082</v>
      </c>
      <c r="B1378" s="8" t="s">
        <v>4083</v>
      </c>
      <c r="C1378" s="8" t="s">
        <v>806</v>
      </c>
      <c r="D1378" s="24" t="s">
        <v>720</v>
      </c>
      <c r="E1378" s="24">
        <v>0</v>
      </c>
      <c r="F1378" s="24">
        <v>0</v>
      </c>
      <c r="G1378" s="24">
        <v>0</v>
      </c>
      <c r="H1378" s="24">
        <v>0</v>
      </c>
      <c r="I1378" s="24">
        <v>0</v>
      </c>
      <c r="J1378" s="24">
        <v>0</v>
      </c>
      <c r="K1378" s="24">
        <v>0</v>
      </c>
      <c r="L1378" s="24">
        <v>0</v>
      </c>
      <c r="M1378" s="24">
        <v>0</v>
      </c>
      <c r="N1378" s="24">
        <v>0</v>
      </c>
      <c r="O1378" s="24">
        <v>0</v>
      </c>
      <c r="P1378" s="24">
        <v>0</v>
      </c>
      <c r="Q1378" s="24">
        <v>0</v>
      </c>
      <c r="R1378" s="24">
        <v>0</v>
      </c>
      <c r="S1378" s="24">
        <f t="shared" si="63"/>
        <v>0</v>
      </c>
      <c r="T1378" s="24">
        <f t="shared" si="64"/>
        <v>0</v>
      </c>
      <c r="U1378" s="24">
        <f t="shared" si="65"/>
        <v>1</v>
      </c>
    </row>
    <row r="1379" spans="1:21" x14ac:dyDescent="0.25">
      <c r="A1379" s="24" t="s">
        <v>67</v>
      </c>
      <c r="B1379" s="8" t="s">
        <v>323</v>
      </c>
      <c r="C1379" s="8" t="s">
        <v>1057</v>
      </c>
      <c r="D1379" s="24" t="s">
        <v>846</v>
      </c>
      <c r="E1379" s="24">
        <v>0</v>
      </c>
      <c r="F1379" s="24">
        <v>0</v>
      </c>
      <c r="G1379" s="24">
        <v>0</v>
      </c>
      <c r="H1379" s="24">
        <v>0</v>
      </c>
      <c r="I1379" s="24">
        <v>0</v>
      </c>
      <c r="J1379" s="24">
        <v>0</v>
      </c>
      <c r="K1379" s="24">
        <v>0</v>
      </c>
      <c r="L1379" s="24">
        <v>0</v>
      </c>
      <c r="M1379" s="24">
        <v>0</v>
      </c>
      <c r="N1379" s="24">
        <v>0</v>
      </c>
      <c r="O1379" s="24">
        <v>0</v>
      </c>
      <c r="P1379" s="24">
        <v>0</v>
      </c>
      <c r="Q1379" s="24">
        <v>0</v>
      </c>
      <c r="R1379" s="24">
        <v>0</v>
      </c>
      <c r="S1379" s="24">
        <f t="shared" si="63"/>
        <v>0</v>
      </c>
      <c r="T1379" s="24">
        <f t="shared" si="64"/>
        <v>0</v>
      </c>
      <c r="U1379" s="24">
        <f t="shared" si="65"/>
        <v>1</v>
      </c>
    </row>
    <row r="1380" spans="1:21" x14ac:dyDescent="0.25">
      <c r="A1380" s="24" t="s">
        <v>89</v>
      </c>
      <c r="B1380" s="8" t="s">
        <v>4084</v>
      </c>
      <c r="C1380" s="8" t="s">
        <v>806</v>
      </c>
      <c r="D1380" s="24" t="s">
        <v>727</v>
      </c>
      <c r="E1380" s="24">
        <v>0</v>
      </c>
      <c r="F1380" s="24">
        <v>0</v>
      </c>
      <c r="G1380" s="24">
        <v>0</v>
      </c>
      <c r="H1380" s="24">
        <v>0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4">
        <v>0</v>
      </c>
      <c r="O1380" s="24">
        <v>0</v>
      </c>
      <c r="P1380" s="24">
        <v>0</v>
      </c>
      <c r="Q1380" s="24">
        <v>0</v>
      </c>
      <c r="R1380" s="24">
        <v>0</v>
      </c>
      <c r="S1380" s="24">
        <f t="shared" si="63"/>
        <v>0</v>
      </c>
      <c r="T1380" s="24">
        <f t="shared" si="64"/>
        <v>0</v>
      </c>
      <c r="U1380" s="24">
        <f t="shared" si="65"/>
        <v>1</v>
      </c>
    </row>
    <row r="1381" spans="1:21" x14ac:dyDescent="0.25">
      <c r="A1381" s="24" t="s">
        <v>1822</v>
      </c>
      <c r="B1381" s="8" t="s">
        <v>4085</v>
      </c>
      <c r="C1381" s="8" t="s">
        <v>1057</v>
      </c>
      <c r="D1381" s="24" t="s">
        <v>720</v>
      </c>
      <c r="E1381" s="24">
        <v>0</v>
      </c>
      <c r="F1381" s="24">
        <v>0</v>
      </c>
      <c r="G1381" s="24">
        <v>0</v>
      </c>
      <c r="H1381" s="24">
        <v>0</v>
      </c>
      <c r="I1381" s="24">
        <v>0</v>
      </c>
      <c r="J1381" s="24">
        <v>0</v>
      </c>
      <c r="K1381" s="24">
        <v>0</v>
      </c>
      <c r="L1381" s="24">
        <v>0</v>
      </c>
      <c r="M1381" s="24">
        <v>0</v>
      </c>
      <c r="N1381" s="24">
        <v>0</v>
      </c>
      <c r="O1381" s="24">
        <v>0</v>
      </c>
      <c r="P1381" s="24">
        <v>0</v>
      </c>
      <c r="Q1381" s="24">
        <v>0</v>
      </c>
      <c r="R1381" s="24">
        <v>0</v>
      </c>
      <c r="S1381" s="24">
        <f t="shared" si="63"/>
        <v>0</v>
      </c>
      <c r="T1381" s="24">
        <f t="shared" si="64"/>
        <v>0</v>
      </c>
      <c r="U1381" s="24">
        <f t="shared" si="65"/>
        <v>1</v>
      </c>
    </row>
    <row r="1382" spans="1:21" x14ac:dyDescent="0.25">
      <c r="A1382" s="24" t="s">
        <v>744</v>
      </c>
      <c r="B1382" s="8" t="s">
        <v>3310</v>
      </c>
      <c r="C1382" s="8" t="s">
        <v>807</v>
      </c>
      <c r="D1382" s="24" t="s">
        <v>704</v>
      </c>
      <c r="E1382" s="24">
        <v>0</v>
      </c>
      <c r="F1382" s="24">
        <v>0</v>
      </c>
      <c r="G1382" s="24">
        <v>0</v>
      </c>
      <c r="H1382" s="24">
        <v>0</v>
      </c>
      <c r="I1382" s="24">
        <v>0</v>
      </c>
      <c r="J1382" s="24">
        <v>0</v>
      </c>
      <c r="K1382" s="24">
        <v>0</v>
      </c>
      <c r="L1382" s="24">
        <v>0</v>
      </c>
      <c r="M1382" s="24">
        <v>0</v>
      </c>
      <c r="N1382" s="24">
        <v>0</v>
      </c>
      <c r="O1382" s="24">
        <v>0</v>
      </c>
      <c r="P1382" s="24">
        <v>0</v>
      </c>
      <c r="Q1382" s="24">
        <v>0</v>
      </c>
      <c r="R1382" s="24">
        <v>0</v>
      </c>
      <c r="S1382" s="24">
        <f t="shared" si="63"/>
        <v>0</v>
      </c>
      <c r="T1382" s="24">
        <f t="shared" si="64"/>
        <v>0</v>
      </c>
      <c r="U1382" s="24">
        <f t="shared" si="65"/>
        <v>1</v>
      </c>
    </row>
    <row r="1383" spans="1:21" x14ac:dyDescent="0.25">
      <c r="A1383" s="24" t="s">
        <v>162</v>
      </c>
      <c r="B1383" s="8" t="s">
        <v>4086</v>
      </c>
      <c r="C1383" s="8" t="s">
        <v>806</v>
      </c>
      <c r="D1383" s="24" t="s">
        <v>707</v>
      </c>
      <c r="E1383" s="24">
        <v>0</v>
      </c>
      <c r="F1383" s="24">
        <v>0</v>
      </c>
      <c r="G1383" s="24">
        <v>0</v>
      </c>
      <c r="H1383" s="24">
        <v>0</v>
      </c>
      <c r="I1383" s="24">
        <v>0</v>
      </c>
      <c r="J1383" s="24">
        <v>0</v>
      </c>
      <c r="K1383" s="24">
        <v>0</v>
      </c>
      <c r="L1383" s="24">
        <v>0</v>
      </c>
      <c r="M1383" s="24">
        <v>0</v>
      </c>
      <c r="N1383" s="24">
        <v>0</v>
      </c>
      <c r="O1383" s="24">
        <v>0</v>
      </c>
      <c r="P1383" s="24">
        <v>0</v>
      </c>
      <c r="Q1383" s="24">
        <v>0</v>
      </c>
      <c r="R1383" s="24">
        <v>0</v>
      </c>
      <c r="S1383" s="24">
        <f t="shared" si="63"/>
        <v>0</v>
      </c>
      <c r="T1383" s="24">
        <f t="shared" si="64"/>
        <v>0</v>
      </c>
      <c r="U1383" s="24">
        <f t="shared" si="65"/>
        <v>1</v>
      </c>
    </row>
    <row r="1384" spans="1:21" x14ac:dyDescent="0.25">
      <c r="A1384" s="24" t="s">
        <v>439</v>
      </c>
      <c r="B1384" s="8" t="s">
        <v>4087</v>
      </c>
      <c r="C1384" s="8" t="s">
        <v>806</v>
      </c>
      <c r="D1384" s="24" t="s">
        <v>728</v>
      </c>
      <c r="E1384" s="24">
        <v>0</v>
      </c>
      <c r="F1384" s="24">
        <v>0</v>
      </c>
      <c r="G1384" s="24">
        <v>0</v>
      </c>
      <c r="H1384" s="24">
        <v>0</v>
      </c>
      <c r="I1384" s="24">
        <v>0</v>
      </c>
      <c r="J1384" s="24">
        <v>0</v>
      </c>
      <c r="K1384" s="24">
        <v>0</v>
      </c>
      <c r="L1384" s="24">
        <v>0</v>
      </c>
      <c r="M1384" s="24">
        <v>0</v>
      </c>
      <c r="N1384" s="24">
        <v>0</v>
      </c>
      <c r="O1384" s="24">
        <v>0</v>
      </c>
      <c r="P1384" s="24">
        <v>0</v>
      </c>
      <c r="Q1384" s="24">
        <v>0</v>
      </c>
      <c r="R1384" s="24">
        <v>0</v>
      </c>
      <c r="S1384" s="24">
        <f t="shared" si="63"/>
        <v>0</v>
      </c>
      <c r="T1384" s="24">
        <f t="shared" si="64"/>
        <v>0</v>
      </c>
      <c r="U1384" s="24">
        <f t="shared" si="65"/>
        <v>1</v>
      </c>
    </row>
    <row r="1385" spans="1:21" x14ac:dyDescent="0.25">
      <c r="A1385" s="24" t="s">
        <v>32</v>
      </c>
      <c r="B1385" s="8" t="s">
        <v>4088</v>
      </c>
      <c r="C1385" s="8" t="s">
        <v>806</v>
      </c>
      <c r="D1385" s="24" t="s">
        <v>717</v>
      </c>
      <c r="E1385" s="24">
        <v>0</v>
      </c>
      <c r="F1385" s="24">
        <v>0</v>
      </c>
      <c r="G1385" s="24">
        <v>0</v>
      </c>
      <c r="H1385" s="24">
        <v>0</v>
      </c>
      <c r="I1385" s="24">
        <v>0</v>
      </c>
      <c r="J1385" s="24">
        <v>0</v>
      </c>
      <c r="K1385" s="24">
        <v>0</v>
      </c>
      <c r="L1385" s="24">
        <v>0</v>
      </c>
      <c r="M1385" s="24">
        <v>0</v>
      </c>
      <c r="N1385" s="24">
        <v>0</v>
      </c>
      <c r="O1385" s="24">
        <v>0</v>
      </c>
      <c r="P1385" s="24">
        <v>0</v>
      </c>
      <c r="Q1385" s="24">
        <v>0</v>
      </c>
      <c r="R1385" s="24">
        <v>0</v>
      </c>
      <c r="S1385" s="24">
        <f t="shared" si="63"/>
        <v>0</v>
      </c>
      <c r="T1385" s="24">
        <f t="shared" si="64"/>
        <v>0</v>
      </c>
      <c r="U1385" s="24">
        <f t="shared" si="65"/>
        <v>1</v>
      </c>
    </row>
    <row r="1386" spans="1:21" x14ac:dyDescent="0.25">
      <c r="A1386" s="24" t="s">
        <v>81</v>
      </c>
      <c r="B1386" s="8" t="s">
        <v>4089</v>
      </c>
      <c r="C1386" s="8" t="s">
        <v>806</v>
      </c>
      <c r="D1386" s="24" t="s">
        <v>704</v>
      </c>
      <c r="E1386" s="24">
        <v>0</v>
      </c>
      <c r="F1386" s="24">
        <v>0</v>
      </c>
      <c r="G1386" s="24">
        <v>0</v>
      </c>
      <c r="H1386" s="24">
        <v>0</v>
      </c>
      <c r="I1386" s="24">
        <v>0</v>
      </c>
      <c r="J1386" s="24">
        <v>0</v>
      </c>
      <c r="K1386" s="24">
        <v>0</v>
      </c>
      <c r="L1386" s="24">
        <v>0</v>
      </c>
      <c r="M1386" s="24">
        <v>0</v>
      </c>
      <c r="N1386" s="24">
        <v>0</v>
      </c>
      <c r="O1386" s="24">
        <v>0</v>
      </c>
      <c r="P1386" s="24">
        <v>0</v>
      </c>
      <c r="Q1386" s="24">
        <v>0</v>
      </c>
      <c r="R1386" s="24">
        <v>0</v>
      </c>
      <c r="S1386" s="24">
        <f t="shared" si="63"/>
        <v>0</v>
      </c>
      <c r="T1386" s="24">
        <f t="shared" si="64"/>
        <v>0</v>
      </c>
      <c r="U1386" s="24">
        <f t="shared" si="65"/>
        <v>1</v>
      </c>
    </row>
    <row r="1387" spans="1:21" x14ac:dyDescent="0.25">
      <c r="A1387" s="24" t="s">
        <v>4090</v>
      </c>
      <c r="B1387" s="8" t="s">
        <v>3477</v>
      </c>
      <c r="C1387" s="8" t="s">
        <v>807</v>
      </c>
      <c r="D1387" s="24" t="s">
        <v>714</v>
      </c>
      <c r="E1387" s="24">
        <v>0</v>
      </c>
      <c r="F1387" s="24">
        <v>0</v>
      </c>
      <c r="G1387" s="24">
        <v>0</v>
      </c>
      <c r="H1387" s="24">
        <v>0</v>
      </c>
      <c r="I1387" s="24">
        <v>0</v>
      </c>
      <c r="J1387" s="24">
        <v>0</v>
      </c>
      <c r="K1387" s="24">
        <v>0</v>
      </c>
      <c r="L1387" s="24">
        <v>0</v>
      </c>
      <c r="M1387" s="24">
        <v>0</v>
      </c>
      <c r="N1387" s="24">
        <v>0</v>
      </c>
      <c r="O1387" s="24">
        <v>0</v>
      </c>
      <c r="P1387" s="24">
        <v>0</v>
      </c>
      <c r="Q1387" s="24">
        <v>0</v>
      </c>
      <c r="R1387" s="24">
        <v>0</v>
      </c>
      <c r="S1387" s="24">
        <f t="shared" si="63"/>
        <v>0</v>
      </c>
      <c r="T1387" s="24">
        <f t="shared" si="64"/>
        <v>0</v>
      </c>
      <c r="U1387" s="24">
        <f t="shared" si="65"/>
        <v>1</v>
      </c>
    </row>
    <row r="1388" spans="1:21" x14ac:dyDescent="0.25">
      <c r="A1388" s="24" t="s">
        <v>944</v>
      </c>
      <c r="B1388" s="8" t="s">
        <v>889</v>
      </c>
      <c r="C1388" s="8" t="s">
        <v>807</v>
      </c>
      <c r="D1388" s="24" t="s">
        <v>714</v>
      </c>
      <c r="E1388" s="24">
        <v>0</v>
      </c>
      <c r="F1388" s="24">
        <v>0</v>
      </c>
      <c r="G1388" s="24">
        <v>0</v>
      </c>
      <c r="H1388" s="24">
        <v>0</v>
      </c>
      <c r="I1388" s="24">
        <v>0</v>
      </c>
      <c r="J1388" s="24">
        <v>0</v>
      </c>
      <c r="K1388" s="24">
        <v>0</v>
      </c>
      <c r="L1388" s="24">
        <v>0</v>
      </c>
      <c r="M1388" s="24">
        <v>0</v>
      </c>
      <c r="N1388" s="24">
        <v>0</v>
      </c>
      <c r="O1388" s="24">
        <v>0</v>
      </c>
      <c r="P1388" s="24">
        <v>0</v>
      </c>
      <c r="Q1388" s="24">
        <v>0</v>
      </c>
      <c r="R1388" s="24">
        <v>0</v>
      </c>
      <c r="S1388" s="24">
        <f t="shared" si="63"/>
        <v>0</v>
      </c>
      <c r="T1388" s="24">
        <f t="shared" si="64"/>
        <v>0</v>
      </c>
      <c r="U1388" s="24">
        <f t="shared" si="65"/>
        <v>1</v>
      </c>
    </row>
    <row r="1389" spans="1:21" x14ac:dyDescent="0.25">
      <c r="A1389" s="24" t="s">
        <v>164</v>
      </c>
      <c r="B1389" s="8" t="s">
        <v>3171</v>
      </c>
      <c r="C1389" s="8" t="s">
        <v>806</v>
      </c>
      <c r="D1389" s="24" t="s">
        <v>715</v>
      </c>
      <c r="E1389" s="24">
        <v>0</v>
      </c>
      <c r="F1389" s="24">
        <v>0</v>
      </c>
      <c r="G1389" s="24">
        <v>0</v>
      </c>
      <c r="H1389" s="24">
        <v>0</v>
      </c>
      <c r="I1389" s="24">
        <v>0</v>
      </c>
      <c r="J1389" s="24">
        <v>0</v>
      </c>
      <c r="K1389" s="24">
        <v>0</v>
      </c>
      <c r="L1389" s="24">
        <v>0</v>
      </c>
      <c r="M1389" s="24">
        <v>0</v>
      </c>
      <c r="N1389" s="24">
        <v>0</v>
      </c>
      <c r="O1389" s="24">
        <v>0</v>
      </c>
      <c r="P1389" s="24">
        <v>0</v>
      </c>
      <c r="Q1389" s="24">
        <v>0</v>
      </c>
      <c r="R1389" s="24">
        <v>0</v>
      </c>
      <c r="S1389" s="24">
        <f t="shared" si="63"/>
        <v>0</v>
      </c>
      <c r="T1389" s="24">
        <f t="shared" si="64"/>
        <v>0</v>
      </c>
      <c r="U1389" s="24">
        <f t="shared" si="65"/>
        <v>1</v>
      </c>
    </row>
    <row r="1390" spans="1:21" x14ac:dyDescent="0.25">
      <c r="A1390" s="24" t="s">
        <v>593</v>
      </c>
      <c r="B1390" s="8" t="s">
        <v>687</v>
      </c>
      <c r="C1390" s="8" t="s">
        <v>807</v>
      </c>
      <c r="D1390" s="24" t="s">
        <v>728</v>
      </c>
      <c r="E1390" s="24">
        <v>0</v>
      </c>
      <c r="F1390" s="24">
        <v>0</v>
      </c>
      <c r="G1390" s="24">
        <v>0</v>
      </c>
      <c r="H1390" s="24">
        <v>0</v>
      </c>
      <c r="I1390" s="24">
        <v>0</v>
      </c>
      <c r="J1390" s="24">
        <v>0</v>
      </c>
      <c r="K1390" s="24">
        <v>0</v>
      </c>
      <c r="L1390" s="24">
        <v>0</v>
      </c>
      <c r="M1390" s="24">
        <v>0</v>
      </c>
      <c r="N1390" s="24">
        <v>0</v>
      </c>
      <c r="O1390" s="24">
        <v>0</v>
      </c>
      <c r="P1390" s="24">
        <v>0</v>
      </c>
      <c r="Q1390" s="24">
        <v>0</v>
      </c>
      <c r="R1390" s="24">
        <v>0</v>
      </c>
      <c r="S1390" s="24">
        <f t="shared" si="63"/>
        <v>0</v>
      </c>
      <c r="T1390" s="24">
        <f t="shared" si="64"/>
        <v>0</v>
      </c>
      <c r="U1390" s="24">
        <f t="shared" si="65"/>
        <v>1</v>
      </c>
    </row>
    <row r="1391" spans="1:21" x14ac:dyDescent="0.25">
      <c r="A1391" s="24" t="s">
        <v>319</v>
      </c>
      <c r="B1391" s="8" t="s">
        <v>4091</v>
      </c>
      <c r="C1391" s="8" t="s">
        <v>807</v>
      </c>
      <c r="D1391" s="24" t="s">
        <v>736</v>
      </c>
      <c r="E1391" s="24">
        <v>0</v>
      </c>
      <c r="F1391" s="24">
        <v>0</v>
      </c>
      <c r="G1391" s="24">
        <v>0</v>
      </c>
      <c r="H1391" s="24">
        <v>0</v>
      </c>
      <c r="I1391" s="24">
        <v>0</v>
      </c>
      <c r="J1391" s="24">
        <v>0</v>
      </c>
      <c r="K1391" s="24">
        <v>0</v>
      </c>
      <c r="L1391" s="24">
        <v>0</v>
      </c>
      <c r="M1391" s="24">
        <v>0</v>
      </c>
      <c r="N1391" s="24">
        <v>0</v>
      </c>
      <c r="O1391" s="24">
        <v>0</v>
      </c>
      <c r="P1391" s="24">
        <v>0</v>
      </c>
      <c r="Q1391" s="24">
        <v>0</v>
      </c>
      <c r="R1391" s="24">
        <v>0</v>
      </c>
      <c r="S1391" s="24">
        <f t="shared" si="63"/>
        <v>0</v>
      </c>
      <c r="T1391" s="24">
        <f t="shared" si="64"/>
        <v>0</v>
      </c>
      <c r="U1391" s="24">
        <f t="shared" si="65"/>
        <v>1</v>
      </c>
    </row>
    <row r="1392" spans="1:21" x14ac:dyDescent="0.25">
      <c r="A1392" s="24" t="s">
        <v>203</v>
      </c>
      <c r="B1392" s="8" t="s">
        <v>405</v>
      </c>
      <c r="C1392" s="8" t="s">
        <v>807</v>
      </c>
      <c r="D1392" s="24" t="s">
        <v>713</v>
      </c>
      <c r="E1392" s="24">
        <v>0</v>
      </c>
      <c r="F1392" s="24">
        <v>0</v>
      </c>
      <c r="G1392" s="24">
        <v>0</v>
      </c>
      <c r="H1392" s="24">
        <v>0</v>
      </c>
      <c r="I1392" s="24">
        <v>0</v>
      </c>
      <c r="J1392" s="24">
        <v>0</v>
      </c>
      <c r="K1392" s="24">
        <v>0</v>
      </c>
      <c r="L1392" s="24">
        <v>0</v>
      </c>
      <c r="M1392" s="24">
        <v>0</v>
      </c>
      <c r="N1392" s="24">
        <v>0</v>
      </c>
      <c r="O1392" s="24">
        <v>0</v>
      </c>
      <c r="P1392" s="24">
        <v>0</v>
      </c>
      <c r="Q1392" s="24">
        <v>0</v>
      </c>
      <c r="R1392" s="24">
        <v>0</v>
      </c>
      <c r="S1392" s="24">
        <f t="shared" si="63"/>
        <v>0</v>
      </c>
      <c r="T1392" s="24">
        <f t="shared" si="64"/>
        <v>0</v>
      </c>
      <c r="U1392" s="24">
        <f t="shared" si="65"/>
        <v>1</v>
      </c>
    </row>
    <row r="1393" spans="1:21" x14ac:dyDescent="0.25">
      <c r="A1393" s="24" t="s">
        <v>740</v>
      </c>
      <c r="B1393" s="8" t="s">
        <v>372</v>
      </c>
      <c r="C1393" s="8" t="s">
        <v>806</v>
      </c>
      <c r="D1393" s="24" t="s">
        <v>719</v>
      </c>
      <c r="E1393" s="24">
        <v>0</v>
      </c>
      <c r="F1393" s="24">
        <v>0</v>
      </c>
      <c r="G1393" s="24">
        <v>0</v>
      </c>
      <c r="H1393" s="24">
        <v>0</v>
      </c>
      <c r="I1393" s="24">
        <v>0</v>
      </c>
      <c r="J1393" s="24">
        <v>0</v>
      </c>
      <c r="K1393" s="24">
        <v>0</v>
      </c>
      <c r="L1393" s="24">
        <v>0</v>
      </c>
      <c r="M1393" s="24">
        <v>0</v>
      </c>
      <c r="N1393" s="24">
        <v>0</v>
      </c>
      <c r="O1393" s="24">
        <v>0</v>
      </c>
      <c r="P1393" s="24">
        <v>0</v>
      </c>
      <c r="Q1393" s="24">
        <v>0</v>
      </c>
      <c r="R1393" s="24">
        <v>0</v>
      </c>
      <c r="S1393" s="24">
        <f t="shared" si="63"/>
        <v>0</v>
      </c>
      <c r="T1393" s="24">
        <f t="shared" si="64"/>
        <v>0</v>
      </c>
      <c r="U1393" s="24">
        <f t="shared" si="65"/>
        <v>1</v>
      </c>
    </row>
    <row r="1394" spans="1:21" x14ac:dyDescent="0.25">
      <c r="A1394" s="24" t="s">
        <v>72</v>
      </c>
      <c r="B1394" s="8" t="s">
        <v>4092</v>
      </c>
      <c r="C1394" s="8" t="s">
        <v>806</v>
      </c>
      <c r="D1394" s="24" t="s">
        <v>715</v>
      </c>
      <c r="E1394" s="24">
        <v>0</v>
      </c>
      <c r="F1394" s="24">
        <v>0</v>
      </c>
      <c r="G1394" s="24">
        <v>0</v>
      </c>
      <c r="H1394" s="24">
        <v>0</v>
      </c>
      <c r="I1394" s="24">
        <v>0</v>
      </c>
      <c r="J1394" s="24">
        <v>0</v>
      </c>
      <c r="K1394" s="24">
        <v>0</v>
      </c>
      <c r="L1394" s="24">
        <v>0</v>
      </c>
      <c r="M1394" s="24">
        <v>0</v>
      </c>
      <c r="N1394" s="24">
        <v>0</v>
      </c>
      <c r="O1394" s="24">
        <v>0</v>
      </c>
      <c r="P1394" s="24">
        <v>0</v>
      </c>
      <c r="Q1394" s="24">
        <v>0</v>
      </c>
      <c r="R1394" s="24">
        <v>0</v>
      </c>
      <c r="S1394" s="24">
        <f t="shared" si="63"/>
        <v>0</v>
      </c>
      <c r="T1394" s="24">
        <f t="shared" si="64"/>
        <v>0</v>
      </c>
      <c r="U1394" s="24">
        <f t="shared" si="65"/>
        <v>1</v>
      </c>
    </row>
    <row r="1395" spans="1:21" x14ac:dyDescent="0.25">
      <c r="A1395" s="24" t="s">
        <v>237</v>
      </c>
      <c r="B1395" s="8" t="s">
        <v>228</v>
      </c>
      <c r="C1395" s="8" t="s">
        <v>806</v>
      </c>
      <c r="D1395" s="24" t="s">
        <v>713</v>
      </c>
      <c r="E1395" s="24">
        <v>0</v>
      </c>
      <c r="F1395" s="24">
        <v>0</v>
      </c>
      <c r="G1395" s="24">
        <v>0</v>
      </c>
      <c r="H1395" s="24">
        <v>0</v>
      </c>
      <c r="I1395" s="24">
        <v>0</v>
      </c>
      <c r="J1395" s="24">
        <v>0</v>
      </c>
      <c r="K1395" s="24">
        <v>0</v>
      </c>
      <c r="L1395" s="24">
        <v>0</v>
      </c>
      <c r="M1395" s="24">
        <v>0</v>
      </c>
      <c r="N1395" s="24">
        <v>0</v>
      </c>
      <c r="O1395" s="24">
        <v>0</v>
      </c>
      <c r="P1395" s="24">
        <v>0</v>
      </c>
      <c r="Q1395" s="24">
        <v>0</v>
      </c>
      <c r="R1395" s="24">
        <v>0</v>
      </c>
      <c r="S1395" s="24">
        <f t="shared" si="63"/>
        <v>0</v>
      </c>
      <c r="T1395" s="24">
        <f t="shared" si="64"/>
        <v>0</v>
      </c>
      <c r="U1395" s="24">
        <f t="shared" si="65"/>
        <v>1</v>
      </c>
    </row>
    <row r="1396" spans="1:21" x14ac:dyDescent="0.25">
      <c r="A1396" s="24" t="s">
        <v>1040</v>
      </c>
      <c r="B1396" s="8" t="s">
        <v>4093</v>
      </c>
      <c r="C1396" s="8" t="s">
        <v>807</v>
      </c>
      <c r="D1396" s="24" t="s">
        <v>723</v>
      </c>
      <c r="E1396" s="24">
        <v>0</v>
      </c>
      <c r="F1396" s="24">
        <v>0</v>
      </c>
      <c r="G1396" s="24">
        <v>0</v>
      </c>
      <c r="H1396" s="24">
        <v>0</v>
      </c>
      <c r="I1396" s="24">
        <v>0</v>
      </c>
      <c r="J1396" s="24">
        <v>0</v>
      </c>
      <c r="K1396" s="24">
        <v>0</v>
      </c>
      <c r="L1396" s="24">
        <v>0</v>
      </c>
      <c r="M1396" s="24">
        <v>0</v>
      </c>
      <c r="N1396" s="24">
        <v>0</v>
      </c>
      <c r="O1396" s="24">
        <v>0</v>
      </c>
      <c r="P1396" s="24">
        <v>0</v>
      </c>
      <c r="Q1396" s="24">
        <v>0</v>
      </c>
      <c r="R1396" s="24">
        <v>0</v>
      </c>
      <c r="S1396" s="24">
        <f t="shared" si="63"/>
        <v>0</v>
      </c>
      <c r="T1396" s="24">
        <f t="shared" si="64"/>
        <v>0</v>
      </c>
      <c r="U1396" s="24">
        <f t="shared" si="65"/>
        <v>1</v>
      </c>
    </row>
    <row r="1397" spans="1:21" x14ac:dyDescent="0.25">
      <c r="A1397" s="24" t="s">
        <v>4094</v>
      </c>
      <c r="B1397" s="8" t="s">
        <v>1287</v>
      </c>
      <c r="C1397" s="8" t="s">
        <v>807</v>
      </c>
      <c r="D1397" s="24" t="s">
        <v>724</v>
      </c>
      <c r="E1397" s="24">
        <v>0</v>
      </c>
      <c r="F1397" s="24">
        <v>0</v>
      </c>
      <c r="G1397" s="24">
        <v>0</v>
      </c>
      <c r="H1397" s="24">
        <v>0</v>
      </c>
      <c r="I1397" s="24">
        <v>0</v>
      </c>
      <c r="J1397" s="24">
        <v>0</v>
      </c>
      <c r="K1397" s="24">
        <v>0</v>
      </c>
      <c r="L1397" s="24">
        <v>0</v>
      </c>
      <c r="M1397" s="24">
        <v>0</v>
      </c>
      <c r="N1397" s="24">
        <v>0</v>
      </c>
      <c r="O1397" s="24">
        <v>0</v>
      </c>
      <c r="P1397" s="24">
        <v>0</v>
      </c>
      <c r="Q1397" s="24">
        <v>0</v>
      </c>
      <c r="R1397" s="24">
        <v>0</v>
      </c>
      <c r="S1397" s="24">
        <f t="shared" si="63"/>
        <v>0</v>
      </c>
      <c r="T1397" s="24">
        <f t="shared" si="64"/>
        <v>0</v>
      </c>
      <c r="U1397" s="24">
        <f t="shared" si="65"/>
        <v>1</v>
      </c>
    </row>
    <row r="1398" spans="1:21" x14ac:dyDescent="0.25">
      <c r="A1398" s="24" t="s">
        <v>471</v>
      </c>
      <c r="B1398" s="8" t="s">
        <v>4095</v>
      </c>
      <c r="C1398" s="8" t="s">
        <v>1057</v>
      </c>
      <c r="D1398" s="24" t="s">
        <v>726</v>
      </c>
      <c r="E1398" s="24">
        <v>0</v>
      </c>
      <c r="F1398" s="24">
        <v>0</v>
      </c>
      <c r="G1398" s="24">
        <v>0</v>
      </c>
      <c r="H1398" s="24">
        <v>0</v>
      </c>
      <c r="I1398" s="24">
        <v>0</v>
      </c>
      <c r="J1398" s="24">
        <v>0</v>
      </c>
      <c r="K1398" s="24">
        <v>0</v>
      </c>
      <c r="L1398" s="24">
        <v>0</v>
      </c>
      <c r="M1398" s="24">
        <v>0</v>
      </c>
      <c r="N1398" s="24">
        <v>0</v>
      </c>
      <c r="O1398" s="24">
        <v>0</v>
      </c>
      <c r="P1398" s="24">
        <v>0</v>
      </c>
      <c r="Q1398" s="24">
        <v>0</v>
      </c>
      <c r="R1398" s="24">
        <v>0</v>
      </c>
      <c r="S1398" s="24">
        <f t="shared" si="63"/>
        <v>0</v>
      </c>
      <c r="T1398" s="24">
        <f t="shared" si="64"/>
        <v>0</v>
      </c>
      <c r="U1398" s="24">
        <f t="shared" si="65"/>
        <v>1</v>
      </c>
    </row>
    <row r="1399" spans="1:21" x14ac:dyDescent="0.25">
      <c r="A1399" s="24" t="s">
        <v>72</v>
      </c>
      <c r="B1399" s="8" t="s">
        <v>1419</v>
      </c>
      <c r="C1399" s="8" t="s">
        <v>807</v>
      </c>
      <c r="D1399" s="24" t="s">
        <v>726</v>
      </c>
      <c r="E1399" s="24">
        <v>0</v>
      </c>
      <c r="F1399" s="24">
        <v>0</v>
      </c>
      <c r="G1399" s="24">
        <v>0</v>
      </c>
      <c r="H1399" s="24">
        <v>0</v>
      </c>
      <c r="I1399" s="24">
        <v>0</v>
      </c>
      <c r="J1399" s="24">
        <v>0</v>
      </c>
      <c r="K1399" s="24">
        <v>0</v>
      </c>
      <c r="L1399" s="24">
        <v>0</v>
      </c>
      <c r="M1399" s="24">
        <v>0</v>
      </c>
      <c r="N1399" s="24">
        <v>0</v>
      </c>
      <c r="O1399" s="24">
        <v>0</v>
      </c>
      <c r="P1399" s="24">
        <v>0</v>
      </c>
      <c r="Q1399" s="24">
        <v>0</v>
      </c>
      <c r="R1399" s="24">
        <v>0</v>
      </c>
      <c r="S1399" s="24">
        <f t="shared" si="63"/>
        <v>0</v>
      </c>
      <c r="T1399" s="24">
        <f t="shared" si="64"/>
        <v>0</v>
      </c>
      <c r="U1399" s="24">
        <f t="shared" si="65"/>
        <v>1</v>
      </c>
    </row>
    <row r="1400" spans="1:21" x14ac:dyDescent="0.25">
      <c r="A1400" s="24" t="s">
        <v>257</v>
      </c>
      <c r="B1400" s="8" t="s">
        <v>4096</v>
      </c>
      <c r="C1400" s="8" t="s">
        <v>807</v>
      </c>
      <c r="D1400" s="24" t="s">
        <v>699</v>
      </c>
      <c r="E1400" s="24">
        <v>0</v>
      </c>
      <c r="F1400" s="24">
        <v>0</v>
      </c>
      <c r="G1400" s="24">
        <v>0</v>
      </c>
      <c r="H1400" s="24">
        <v>0</v>
      </c>
      <c r="I1400" s="24">
        <v>0</v>
      </c>
      <c r="J1400" s="24">
        <v>0</v>
      </c>
      <c r="K1400" s="24">
        <v>0</v>
      </c>
      <c r="L1400" s="24">
        <v>0</v>
      </c>
      <c r="M1400" s="24">
        <v>0</v>
      </c>
      <c r="N1400" s="24">
        <v>0</v>
      </c>
      <c r="O1400" s="24">
        <v>0</v>
      </c>
      <c r="P1400" s="24">
        <v>0</v>
      </c>
      <c r="Q1400" s="24">
        <v>0</v>
      </c>
      <c r="R1400" s="24">
        <v>0</v>
      </c>
      <c r="S1400" s="24">
        <f t="shared" si="63"/>
        <v>0</v>
      </c>
      <c r="T1400" s="24">
        <f t="shared" si="64"/>
        <v>0</v>
      </c>
      <c r="U1400" s="24">
        <f t="shared" si="65"/>
        <v>1</v>
      </c>
    </row>
    <row r="1401" spans="1:21" x14ac:dyDescent="0.25">
      <c r="A1401" s="24" t="s">
        <v>982</v>
      </c>
      <c r="B1401" s="8" t="s">
        <v>4097</v>
      </c>
      <c r="C1401" s="8" t="s">
        <v>807</v>
      </c>
      <c r="D1401" s="24" t="s">
        <v>704</v>
      </c>
      <c r="E1401" s="24">
        <v>0</v>
      </c>
      <c r="F1401" s="24">
        <v>0</v>
      </c>
      <c r="G1401" s="24">
        <v>0</v>
      </c>
      <c r="H1401" s="24">
        <v>0</v>
      </c>
      <c r="I1401" s="24">
        <v>0</v>
      </c>
      <c r="J1401" s="24">
        <v>0</v>
      </c>
      <c r="K1401" s="24">
        <v>0</v>
      </c>
      <c r="L1401" s="24">
        <v>0</v>
      </c>
      <c r="M1401" s="24">
        <v>0</v>
      </c>
      <c r="N1401" s="24">
        <v>0</v>
      </c>
      <c r="O1401" s="24">
        <v>0</v>
      </c>
      <c r="P1401" s="24">
        <v>0</v>
      </c>
      <c r="Q1401" s="24">
        <v>0</v>
      </c>
      <c r="R1401" s="24">
        <v>0</v>
      </c>
      <c r="S1401" s="24">
        <f t="shared" si="63"/>
        <v>0</v>
      </c>
      <c r="T1401" s="24">
        <f t="shared" si="64"/>
        <v>0</v>
      </c>
      <c r="U1401" s="24">
        <f t="shared" si="65"/>
        <v>1</v>
      </c>
    </row>
    <row r="1402" spans="1:21" x14ac:dyDescent="0.25">
      <c r="A1402" s="24" t="s">
        <v>110</v>
      </c>
      <c r="B1402" s="8" t="s">
        <v>472</v>
      </c>
      <c r="C1402" s="8" t="s">
        <v>807</v>
      </c>
      <c r="D1402" s="24" t="s">
        <v>717</v>
      </c>
      <c r="E1402" s="24">
        <v>0</v>
      </c>
      <c r="F1402" s="24">
        <v>0</v>
      </c>
      <c r="G1402" s="24">
        <v>0</v>
      </c>
      <c r="H1402" s="24">
        <v>0</v>
      </c>
      <c r="I1402" s="24">
        <v>0</v>
      </c>
      <c r="J1402" s="24">
        <v>0</v>
      </c>
      <c r="K1402" s="24">
        <v>0</v>
      </c>
      <c r="L1402" s="24">
        <v>0</v>
      </c>
      <c r="M1402" s="24">
        <v>0</v>
      </c>
      <c r="N1402" s="24">
        <v>0</v>
      </c>
      <c r="O1402" s="24">
        <v>0</v>
      </c>
      <c r="P1402" s="24">
        <v>0</v>
      </c>
      <c r="Q1402" s="24">
        <v>0</v>
      </c>
      <c r="R1402" s="24">
        <v>0</v>
      </c>
      <c r="S1402" s="24">
        <f t="shared" si="63"/>
        <v>0</v>
      </c>
      <c r="T1402" s="24">
        <f t="shared" si="64"/>
        <v>0</v>
      </c>
      <c r="U1402" s="24">
        <f t="shared" si="65"/>
        <v>1</v>
      </c>
    </row>
    <row r="1403" spans="1:21" x14ac:dyDescent="0.25">
      <c r="A1403" s="24" t="s">
        <v>4098</v>
      </c>
      <c r="B1403" s="8" t="s">
        <v>215</v>
      </c>
      <c r="C1403" s="8" t="s">
        <v>807</v>
      </c>
      <c r="D1403" s="24" t="s">
        <v>706</v>
      </c>
      <c r="E1403" s="24">
        <v>0</v>
      </c>
      <c r="F1403" s="24">
        <v>0</v>
      </c>
      <c r="G1403" s="24">
        <v>0</v>
      </c>
      <c r="H1403" s="24">
        <v>0</v>
      </c>
      <c r="I1403" s="24">
        <v>0</v>
      </c>
      <c r="J1403" s="24">
        <v>0</v>
      </c>
      <c r="K1403" s="24">
        <v>0</v>
      </c>
      <c r="L1403" s="24">
        <v>0</v>
      </c>
      <c r="M1403" s="24">
        <v>0</v>
      </c>
      <c r="N1403" s="24">
        <v>0</v>
      </c>
      <c r="O1403" s="24">
        <v>0</v>
      </c>
      <c r="P1403" s="24">
        <v>0</v>
      </c>
      <c r="Q1403" s="24">
        <v>0</v>
      </c>
      <c r="R1403" s="24">
        <v>0</v>
      </c>
      <c r="S1403" s="24">
        <f t="shared" si="63"/>
        <v>0</v>
      </c>
      <c r="T1403" s="24">
        <f t="shared" si="64"/>
        <v>0</v>
      </c>
      <c r="U1403" s="24">
        <f t="shared" si="65"/>
        <v>1</v>
      </c>
    </row>
    <row r="1404" spans="1:21" x14ac:dyDescent="0.25">
      <c r="A1404" s="24" t="s">
        <v>83</v>
      </c>
      <c r="B1404" s="8" t="s">
        <v>4099</v>
      </c>
      <c r="C1404" s="8" t="s">
        <v>807</v>
      </c>
      <c r="D1404" s="24" t="s">
        <v>719</v>
      </c>
      <c r="E1404" s="24">
        <v>0</v>
      </c>
      <c r="F1404" s="24">
        <v>0</v>
      </c>
      <c r="G1404" s="24">
        <v>0</v>
      </c>
      <c r="H1404" s="24">
        <v>0</v>
      </c>
      <c r="I1404" s="24">
        <v>0</v>
      </c>
      <c r="J1404" s="24">
        <v>0</v>
      </c>
      <c r="K1404" s="24">
        <v>0</v>
      </c>
      <c r="L1404" s="24">
        <v>0</v>
      </c>
      <c r="M1404" s="24">
        <v>0</v>
      </c>
      <c r="N1404" s="24">
        <v>0</v>
      </c>
      <c r="O1404" s="24">
        <v>0</v>
      </c>
      <c r="P1404" s="24">
        <v>0</v>
      </c>
      <c r="Q1404" s="24">
        <v>0</v>
      </c>
      <c r="R1404" s="24">
        <v>0</v>
      </c>
      <c r="S1404" s="24">
        <f t="shared" si="63"/>
        <v>0</v>
      </c>
      <c r="T1404" s="24">
        <f t="shared" si="64"/>
        <v>0</v>
      </c>
      <c r="U1404" s="24">
        <f t="shared" si="65"/>
        <v>1</v>
      </c>
    </row>
    <row r="1405" spans="1:21" x14ac:dyDescent="0.25">
      <c r="A1405" s="24" t="s">
        <v>4100</v>
      </c>
      <c r="B1405" s="8" t="s">
        <v>1325</v>
      </c>
      <c r="C1405" s="8" t="s">
        <v>806</v>
      </c>
      <c r="D1405" s="24" t="s">
        <v>716</v>
      </c>
      <c r="E1405" s="24">
        <v>0</v>
      </c>
      <c r="F1405" s="24">
        <v>0</v>
      </c>
      <c r="G1405" s="24">
        <v>0</v>
      </c>
      <c r="H1405" s="24">
        <v>0</v>
      </c>
      <c r="I1405" s="24">
        <v>0</v>
      </c>
      <c r="J1405" s="24">
        <v>0</v>
      </c>
      <c r="K1405" s="24">
        <v>0</v>
      </c>
      <c r="L1405" s="24">
        <v>0</v>
      </c>
      <c r="M1405" s="24">
        <v>0</v>
      </c>
      <c r="N1405" s="24">
        <v>0</v>
      </c>
      <c r="O1405" s="24">
        <v>0</v>
      </c>
      <c r="P1405" s="24">
        <v>0</v>
      </c>
      <c r="Q1405" s="24">
        <v>0</v>
      </c>
      <c r="R1405" s="24">
        <v>0</v>
      </c>
      <c r="S1405" s="24">
        <f t="shared" si="63"/>
        <v>0</v>
      </c>
      <c r="T1405" s="24">
        <f t="shared" si="64"/>
        <v>0</v>
      </c>
      <c r="U1405" s="24">
        <f t="shared" si="65"/>
        <v>1</v>
      </c>
    </row>
    <row r="1406" spans="1:21" x14ac:dyDescent="0.25">
      <c r="A1406" s="24" t="s">
        <v>319</v>
      </c>
      <c r="B1406" s="8" t="s">
        <v>4101</v>
      </c>
      <c r="C1406" s="8" t="s">
        <v>1057</v>
      </c>
      <c r="D1406" s="24" t="s">
        <v>711</v>
      </c>
      <c r="E1406" s="24">
        <v>0</v>
      </c>
      <c r="F1406" s="24">
        <v>0</v>
      </c>
      <c r="G1406" s="24">
        <v>0</v>
      </c>
      <c r="H1406" s="24">
        <v>0</v>
      </c>
      <c r="I1406" s="24">
        <v>0</v>
      </c>
      <c r="J1406" s="24">
        <v>0</v>
      </c>
      <c r="K1406" s="24">
        <v>0</v>
      </c>
      <c r="L1406" s="24">
        <v>0</v>
      </c>
      <c r="M1406" s="24">
        <v>0</v>
      </c>
      <c r="N1406" s="24">
        <v>0</v>
      </c>
      <c r="O1406" s="24">
        <v>0</v>
      </c>
      <c r="P1406" s="24">
        <v>0</v>
      </c>
      <c r="Q1406" s="24">
        <v>0</v>
      </c>
      <c r="R1406" s="24">
        <v>0</v>
      </c>
      <c r="S1406" s="24">
        <f t="shared" si="63"/>
        <v>0</v>
      </c>
      <c r="T1406" s="24">
        <f t="shared" si="64"/>
        <v>0</v>
      </c>
      <c r="U1406" s="24">
        <f t="shared" si="65"/>
        <v>1</v>
      </c>
    </row>
    <row r="1407" spans="1:21" x14ac:dyDescent="0.25">
      <c r="A1407" s="24" t="s">
        <v>197</v>
      </c>
      <c r="B1407" s="8" t="s">
        <v>2587</v>
      </c>
      <c r="C1407" s="8" t="s">
        <v>1057</v>
      </c>
      <c r="D1407" s="24" t="s">
        <v>712</v>
      </c>
      <c r="E1407" s="24">
        <v>0</v>
      </c>
      <c r="F1407" s="24">
        <v>0</v>
      </c>
      <c r="G1407" s="24">
        <v>0</v>
      </c>
      <c r="H1407" s="24">
        <v>0</v>
      </c>
      <c r="I1407" s="24">
        <v>0</v>
      </c>
      <c r="J1407" s="24">
        <v>0</v>
      </c>
      <c r="K1407" s="24">
        <v>0</v>
      </c>
      <c r="L1407" s="24">
        <v>0</v>
      </c>
      <c r="M1407" s="24">
        <v>0</v>
      </c>
      <c r="N1407" s="24">
        <v>0</v>
      </c>
      <c r="O1407" s="24">
        <v>0</v>
      </c>
      <c r="P1407" s="24">
        <v>0</v>
      </c>
      <c r="Q1407" s="24">
        <v>0</v>
      </c>
      <c r="R1407" s="24">
        <v>0</v>
      </c>
      <c r="S1407" s="24">
        <f t="shared" si="63"/>
        <v>0</v>
      </c>
      <c r="T1407" s="24">
        <f t="shared" si="64"/>
        <v>0</v>
      </c>
      <c r="U1407" s="24">
        <f t="shared" si="65"/>
        <v>1</v>
      </c>
    </row>
    <row r="1408" spans="1:21" x14ac:dyDescent="0.25">
      <c r="A1408" s="24" t="s">
        <v>4102</v>
      </c>
      <c r="B1408" s="8" t="s">
        <v>4103</v>
      </c>
      <c r="C1408" s="8" t="s">
        <v>807</v>
      </c>
      <c r="D1408" s="24" t="s">
        <v>711</v>
      </c>
      <c r="E1408" s="24">
        <v>0</v>
      </c>
      <c r="F1408" s="24">
        <v>0</v>
      </c>
      <c r="G1408" s="24">
        <v>0</v>
      </c>
      <c r="H1408" s="24">
        <v>0</v>
      </c>
      <c r="I1408" s="24">
        <v>0</v>
      </c>
      <c r="J1408" s="24">
        <v>0</v>
      </c>
      <c r="K1408" s="24">
        <v>0</v>
      </c>
      <c r="L1408" s="24">
        <v>0</v>
      </c>
      <c r="M1408" s="24">
        <v>0</v>
      </c>
      <c r="N1408" s="24">
        <v>0</v>
      </c>
      <c r="O1408" s="24">
        <v>0</v>
      </c>
      <c r="P1408" s="24">
        <v>0</v>
      </c>
      <c r="Q1408" s="24">
        <v>0</v>
      </c>
      <c r="R1408" s="24">
        <v>0</v>
      </c>
      <c r="S1408" s="24">
        <f t="shared" si="63"/>
        <v>0</v>
      </c>
      <c r="T1408" s="24">
        <f t="shared" si="64"/>
        <v>0</v>
      </c>
      <c r="U1408" s="24">
        <f t="shared" si="65"/>
        <v>1</v>
      </c>
    </row>
    <row r="1409" spans="1:21" x14ac:dyDescent="0.25">
      <c r="A1409" s="24" t="s">
        <v>4104</v>
      </c>
      <c r="B1409" s="8" t="s">
        <v>235</v>
      </c>
      <c r="C1409" s="8" t="s">
        <v>806</v>
      </c>
      <c r="D1409" s="24" t="s">
        <v>703</v>
      </c>
      <c r="E1409" s="24">
        <v>0</v>
      </c>
      <c r="F1409" s="24">
        <v>0</v>
      </c>
      <c r="G1409" s="24">
        <v>0</v>
      </c>
      <c r="H1409" s="24">
        <v>0</v>
      </c>
      <c r="I1409" s="24">
        <v>0</v>
      </c>
      <c r="J1409" s="24">
        <v>0</v>
      </c>
      <c r="K1409" s="24">
        <v>0</v>
      </c>
      <c r="L1409" s="24">
        <v>0</v>
      </c>
      <c r="M1409" s="24">
        <v>0</v>
      </c>
      <c r="N1409" s="24">
        <v>0</v>
      </c>
      <c r="O1409" s="24">
        <v>0</v>
      </c>
      <c r="P1409" s="24">
        <v>0</v>
      </c>
      <c r="Q1409" s="24">
        <v>0</v>
      </c>
      <c r="R1409" s="24">
        <v>0</v>
      </c>
      <c r="S1409" s="24">
        <f t="shared" si="63"/>
        <v>0</v>
      </c>
      <c r="T1409" s="24">
        <f t="shared" si="64"/>
        <v>0</v>
      </c>
      <c r="U1409" s="24">
        <f t="shared" si="65"/>
        <v>1</v>
      </c>
    </row>
    <row r="1410" spans="1:21" x14ac:dyDescent="0.25">
      <c r="A1410" s="24" t="s">
        <v>371</v>
      </c>
      <c r="B1410" s="8" t="s">
        <v>4105</v>
      </c>
      <c r="C1410" s="8" t="s">
        <v>807</v>
      </c>
      <c r="D1410" s="24" t="s">
        <v>701</v>
      </c>
      <c r="E1410" s="24">
        <v>0</v>
      </c>
      <c r="F1410" s="24">
        <v>0</v>
      </c>
      <c r="G1410" s="24">
        <v>0</v>
      </c>
      <c r="H1410" s="24">
        <v>0</v>
      </c>
      <c r="I1410" s="24">
        <v>0</v>
      </c>
      <c r="J1410" s="24">
        <v>0</v>
      </c>
      <c r="K1410" s="24">
        <v>0</v>
      </c>
      <c r="L1410" s="24">
        <v>0</v>
      </c>
      <c r="M1410" s="24">
        <v>0</v>
      </c>
      <c r="N1410" s="24">
        <v>0</v>
      </c>
      <c r="O1410" s="24">
        <v>0</v>
      </c>
      <c r="P1410" s="24">
        <v>0</v>
      </c>
      <c r="Q1410" s="24">
        <v>0</v>
      </c>
      <c r="R1410" s="24">
        <v>0</v>
      </c>
      <c r="S1410" s="24">
        <f t="shared" si="63"/>
        <v>0</v>
      </c>
      <c r="T1410" s="24">
        <f t="shared" si="64"/>
        <v>0</v>
      </c>
      <c r="U1410" s="24">
        <f t="shared" si="65"/>
        <v>1</v>
      </c>
    </row>
    <row r="1411" spans="1:21" x14ac:dyDescent="0.25">
      <c r="A1411" s="24" t="s">
        <v>175</v>
      </c>
      <c r="B1411" s="8" t="s">
        <v>4106</v>
      </c>
      <c r="C1411" s="8" t="s">
        <v>806</v>
      </c>
      <c r="D1411" s="24" t="s">
        <v>720</v>
      </c>
      <c r="E1411" s="24">
        <v>0</v>
      </c>
      <c r="F1411" s="24">
        <v>0</v>
      </c>
      <c r="G1411" s="24">
        <v>0</v>
      </c>
      <c r="H1411" s="24">
        <v>0</v>
      </c>
      <c r="I1411" s="24">
        <v>0</v>
      </c>
      <c r="J1411" s="24">
        <v>0</v>
      </c>
      <c r="K1411" s="24">
        <v>0</v>
      </c>
      <c r="L1411" s="24">
        <v>0</v>
      </c>
      <c r="M1411" s="24">
        <v>0</v>
      </c>
      <c r="N1411" s="24">
        <v>0</v>
      </c>
      <c r="O1411" s="24">
        <v>0</v>
      </c>
      <c r="P1411" s="24">
        <v>0</v>
      </c>
      <c r="Q1411" s="24">
        <v>0</v>
      </c>
      <c r="R1411" s="24">
        <v>0</v>
      </c>
      <c r="S1411" s="24">
        <f t="shared" ref="S1411:S1474" si="66">R1411/16.875</f>
        <v>0</v>
      </c>
      <c r="T1411" s="24">
        <f t="shared" ref="T1411:T1474" si="67">IF(R1411 &gt;= 400,S1411*1.2,IF(R1411 &gt; 300,S1411,IF(R1411&gt;200,S1411*0.8,IF(R1411&gt;100,S1411*0.6,S1411*0.5))))</f>
        <v>0</v>
      </c>
      <c r="U1411" s="24">
        <f t="shared" ref="U1411:U1474" si="68">IF(T1411 &lt; 1.5,1,T1411)</f>
        <v>1</v>
      </c>
    </row>
    <row r="1412" spans="1:21" x14ac:dyDescent="0.25">
      <c r="A1412" s="24" t="s">
        <v>361</v>
      </c>
      <c r="B1412" s="8" t="s">
        <v>336</v>
      </c>
      <c r="C1412" s="8" t="s">
        <v>807</v>
      </c>
      <c r="D1412" s="24" t="s">
        <v>716</v>
      </c>
      <c r="E1412" s="24">
        <v>0</v>
      </c>
      <c r="F1412" s="24">
        <v>0</v>
      </c>
      <c r="G1412" s="24">
        <v>0</v>
      </c>
      <c r="H1412" s="24">
        <v>0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0</v>
      </c>
      <c r="O1412" s="24">
        <v>0</v>
      </c>
      <c r="P1412" s="24">
        <v>0</v>
      </c>
      <c r="Q1412" s="24">
        <v>0</v>
      </c>
      <c r="R1412" s="24">
        <v>0</v>
      </c>
      <c r="S1412" s="24">
        <f t="shared" si="66"/>
        <v>0</v>
      </c>
      <c r="T1412" s="24">
        <f t="shared" si="67"/>
        <v>0</v>
      </c>
      <c r="U1412" s="24">
        <f t="shared" si="68"/>
        <v>1</v>
      </c>
    </row>
    <row r="1413" spans="1:21" x14ac:dyDescent="0.25">
      <c r="A1413" s="24" t="s">
        <v>4107</v>
      </c>
      <c r="B1413" s="8" t="s">
        <v>4108</v>
      </c>
      <c r="C1413" s="8" t="s">
        <v>1057</v>
      </c>
      <c r="D1413" s="24" t="s">
        <v>708</v>
      </c>
      <c r="E1413" s="24">
        <v>0</v>
      </c>
      <c r="F1413" s="24">
        <v>0</v>
      </c>
      <c r="G1413" s="24">
        <v>0</v>
      </c>
      <c r="H1413" s="24">
        <v>0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0</v>
      </c>
      <c r="O1413" s="24">
        <v>0</v>
      </c>
      <c r="P1413" s="24">
        <v>0</v>
      </c>
      <c r="Q1413" s="24">
        <v>0</v>
      </c>
      <c r="R1413" s="24">
        <v>0</v>
      </c>
      <c r="S1413" s="24">
        <f t="shared" si="66"/>
        <v>0</v>
      </c>
      <c r="T1413" s="24">
        <f t="shared" si="67"/>
        <v>0</v>
      </c>
      <c r="U1413" s="24">
        <f t="shared" si="68"/>
        <v>1</v>
      </c>
    </row>
    <row r="1414" spans="1:21" x14ac:dyDescent="0.25">
      <c r="A1414" s="24" t="s">
        <v>32</v>
      </c>
      <c r="B1414" s="8" t="s">
        <v>4109</v>
      </c>
      <c r="C1414" s="8" t="s">
        <v>806</v>
      </c>
      <c r="D1414" s="24" t="s">
        <v>720</v>
      </c>
      <c r="E1414" s="24">
        <v>0</v>
      </c>
      <c r="F1414" s="24">
        <v>0</v>
      </c>
      <c r="G1414" s="24">
        <v>0</v>
      </c>
      <c r="H1414" s="24">
        <v>0</v>
      </c>
      <c r="I1414" s="24">
        <v>0</v>
      </c>
      <c r="J1414" s="24">
        <v>0</v>
      </c>
      <c r="K1414" s="24">
        <v>0</v>
      </c>
      <c r="L1414" s="24">
        <v>0</v>
      </c>
      <c r="M1414" s="24">
        <v>0</v>
      </c>
      <c r="N1414" s="24">
        <v>0</v>
      </c>
      <c r="O1414" s="24">
        <v>0</v>
      </c>
      <c r="P1414" s="24">
        <v>0</v>
      </c>
      <c r="Q1414" s="24">
        <v>0</v>
      </c>
      <c r="R1414" s="24">
        <v>0</v>
      </c>
      <c r="S1414" s="24">
        <f t="shared" si="66"/>
        <v>0</v>
      </c>
      <c r="T1414" s="24">
        <f t="shared" si="67"/>
        <v>0</v>
      </c>
      <c r="U1414" s="24">
        <f t="shared" si="68"/>
        <v>1</v>
      </c>
    </row>
    <row r="1415" spans="1:21" x14ac:dyDescent="0.25">
      <c r="A1415" s="24" t="s">
        <v>160</v>
      </c>
      <c r="B1415" s="8" t="s">
        <v>3802</v>
      </c>
      <c r="C1415" s="8" t="s">
        <v>807</v>
      </c>
      <c r="D1415" s="24" t="s">
        <v>709</v>
      </c>
      <c r="E1415" s="24">
        <v>0</v>
      </c>
      <c r="F1415" s="24">
        <v>0</v>
      </c>
      <c r="G1415" s="24">
        <v>0</v>
      </c>
      <c r="H1415" s="24">
        <v>0</v>
      </c>
      <c r="I1415" s="24">
        <v>0</v>
      </c>
      <c r="J1415" s="24">
        <v>0</v>
      </c>
      <c r="K1415" s="24">
        <v>0</v>
      </c>
      <c r="L1415" s="24">
        <v>0</v>
      </c>
      <c r="M1415" s="24">
        <v>0</v>
      </c>
      <c r="N1415" s="24">
        <v>0</v>
      </c>
      <c r="O1415" s="24">
        <v>0</v>
      </c>
      <c r="P1415" s="24">
        <v>0</v>
      </c>
      <c r="Q1415" s="24">
        <v>0</v>
      </c>
      <c r="R1415" s="24">
        <v>0</v>
      </c>
      <c r="S1415" s="24">
        <f t="shared" si="66"/>
        <v>0</v>
      </c>
      <c r="T1415" s="24">
        <f t="shared" si="67"/>
        <v>0</v>
      </c>
      <c r="U1415" s="24">
        <f t="shared" si="68"/>
        <v>1</v>
      </c>
    </row>
    <row r="1416" spans="1:21" x14ac:dyDescent="0.25">
      <c r="A1416" s="24" t="s">
        <v>156</v>
      </c>
      <c r="B1416" s="8" t="s">
        <v>2383</v>
      </c>
      <c r="C1416" s="8" t="s">
        <v>806</v>
      </c>
      <c r="D1416" s="24" t="s">
        <v>733</v>
      </c>
      <c r="E1416" s="24">
        <v>0</v>
      </c>
      <c r="F1416" s="24">
        <v>0</v>
      </c>
      <c r="G1416" s="24">
        <v>0</v>
      </c>
      <c r="H1416" s="24">
        <v>0</v>
      </c>
      <c r="I1416" s="24">
        <v>0</v>
      </c>
      <c r="J1416" s="24">
        <v>0</v>
      </c>
      <c r="K1416" s="24">
        <v>0</v>
      </c>
      <c r="L1416" s="24">
        <v>0</v>
      </c>
      <c r="M1416" s="24">
        <v>0</v>
      </c>
      <c r="N1416" s="24">
        <v>0</v>
      </c>
      <c r="O1416" s="24">
        <v>0</v>
      </c>
      <c r="P1416" s="24">
        <v>0</v>
      </c>
      <c r="Q1416" s="24">
        <v>0</v>
      </c>
      <c r="R1416" s="24">
        <v>0</v>
      </c>
      <c r="S1416" s="24">
        <f t="shared" si="66"/>
        <v>0</v>
      </c>
      <c r="T1416" s="24">
        <f t="shared" si="67"/>
        <v>0</v>
      </c>
      <c r="U1416" s="24">
        <f t="shared" si="68"/>
        <v>1</v>
      </c>
    </row>
    <row r="1417" spans="1:21" x14ac:dyDescent="0.25">
      <c r="A1417" s="24" t="s">
        <v>307</v>
      </c>
      <c r="B1417" s="8" t="s">
        <v>4110</v>
      </c>
      <c r="C1417" s="8" t="s">
        <v>807</v>
      </c>
      <c r="D1417" s="24" t="s">
        <v>699</v>
      </c>
      <c r="E1417" s="24">
        <v>0</v>
      </c>
      <c r="F1417" s="24">
        <v>0</v>
      </c>
      <c r="G1417" s="24">
        <v>0</v>
      </c>
      <c r="H1417" s="24">
        <v>0</v>
      </c>
      <c r="I1417" s="24">
        <v>0</v>
      </c>
      <c r="J1417" s="24">
        <v>0</v>
      </c>
      <c r="K1417" s="24">
        <v>0</v>
      </c>
      <c r="L1417" s="24">
        <v>0</v>
      </c>
      <c r="M1417" s="24">
        <v>0</v>
      </c>
      <c r="N1417" s="24">
        <v>0</v>
      </c>
      <c r="O1417" s="24">
        <v>0</v>
      </c>
      <c r="P1417" s="24">
        <v>0</v>
      </c>
      <c r="Q1417" s="24">
        <v>0</v>
      </c>
      <c r="R1417" s="24">
        <v>0</v>
      </c>
      <c r="S1417" s="24">
        <f t="shared" si="66"/>
        <v>0</v>
      </c>
      <c r="T1417" s="24">
        <f t="shared" si="67"/>
        <v>0</v>
      </c>
      <c r="U1417" s="24">
        <f t="shared" si="68"/>
        <v>1</v>
      </c>
    </row>
    <row r="1418" spans="1:21" x14ac:dyDescent="0.25">
      <c r="A1418" s="24" t="s">
        <v>398</v>
      </c>
      <c r="B1418" s="8" t="s">
        <v>2485</v>
      </c>
      <c r="C1418" s="8" t="s">
        <v>806</v>
      </c>
      <c r="D1418" s="24" t="s">
        <v>710</v>
      </c>
      <c r="E1418" s="24">
        <v>0</v>
      </c>
      <c r="F1418" s="24">
        <v>0</v>
      </c>
      <c r="G1418" s="24">
        <v>0</v>
      </c>
      <c r="H1418" s="24">
        <v>0</v>
      </c>
      <c r="I1418" s="24">
        <v>0</v>
      </c>
      <c r="J1418" s="24">
        <v>0</v>
      </c>
      <c r="K1418" s="24">
        <v>0</v>
      </c>
      <c r="L1418" s="24">
        <v>0</v>
      </c>
      <c r="M1418" s="24">
        <v>0</v>
      </c>
      <c r="N1418" s="24">
        <v>0</v>
      </c>
      <c r="O1418" s="24">
        <v>0</v>
      </c>
      <c r="P1418" s="24">
        <v>0</v>
      </c>
      <c r="Q1418" s="24">
        <v>0</v>
      </c>
      <c r="R1418" s="24">
        <v>0</v>
      </c>
      <c r="S1418" s="24">
        <f t="shared" si="66"/>
        <v>0</v>
      </c>
      <c r="T1418" s="24">
        <f t="shared" si="67"/>
        <v>0</v>
      </c>
      <c r="U1418" s="24">
        <f t="shared" si="68"/>
        <v>1</v>
      </c>
    </row>
    <row r="1419" spans="1:21" x14ac:dyDescent="0.25">
      <c r="A1419" s="24" t="s">
        <v>4112</v>
      </c>
      <c r="B1419" s="8" t="s">
        <v>3160</v>
      </c>
      <c r="C1419" s="8" t="s">
        <v>807</v>
      </c>
      <c r="D1419" s="24" t="s">
        <v>719</v>
      </c>
      <c r="E1419" s="24">
        <v>0</v>
      </c>
      <c r="F1419" s="24">
        <v>0</v>
      </c>
      <c r="G1419" s="24">
        <v>0</v>
      </c>
      <c r="H1419" s="24">
        <v>0</v>
      </c>
      <c r="I1419" s="24">
        <v>0</v>
      </c>
      <c r="J1419" s="24">
        <v>0</v>
      </c>
      <c r="K1419" s="24">
        <v>0</v>
      </c>
      <c r="L1419" s="24">
        <v>0</v>
      </c>
      <c r="M1419" s="24">
        <v>0</v>
      </c>
      <c r="N1419" s="24">
        <v>0</v>
      </c>
      <c r="O1419" s="24">
        <v>0</v>
      </c>
      <c r="P1419" s="24">
        <v>0</v>
      </c>
      <c r="Q1419" s="24">
        <v>0</v>
      </c>
      <c r="R1419" s="24">
        <v>0</v>
      </c>
      <c r="S1419" s="24">
        <f t="shared" si="66"/>
        <v>0</v>
      </c>
      <c r="T1419" s="24">
        <f t="shared" si="67"/>
        <v>0</v>
      </c>
      <c r="U1419" s="24">
        <f t="shared" si="68"/>
        <v>1</v>
      </c>
    </row>
    <row r="1420" spans="1:21" x14ac:dyDescent="0.25">
      <c r="A1420" s="24" t="s">
        <v>171</v>
      </c>
      <c r="B1420" s="8" t="s">
        <v>4111</v>
      </c>
      <c r="C1420" s="8" t="s">
        <v>806</v>
      </c>
      <c r="D1420" s="24" t="s">
        <v>728</v>
      </c>
      <c r="E1420" s="24">
        <v>0</v>
      </c>
      <c r="F1420" s="24">
        <v>0</v>
      </c>
      <c r="G1420" s="24">
        <v>0</v>
      </c>
      <c r="H1420" s="24">
        <v>0</v>
      </c>
      <c r="I1420" s="24">
        <v>0</v>
      </c>
      <c r="J1420" s="24">
        <v>0</v>
      </c>
      <c r="K1420" s="24">
        <v>0</v>
      </c>
      <c r="L1420" s="24">
        <v>0</v>
      </c>
      <c r="M1420" s="24">
        <v>0</v>
      </c>
      <c r="N1420" s="24">
        <v>0</v>
      </c>
      <c r="O1420" s="24">
        <v>0</v>
      </c>
      <c r="P1420" s="24">
        <v>0</v>
      </c>
      <c r="Q1420" s="24">
        <v>0</v>
      </c>
      <c r="R1420" s="24">
        <v>0</v>
      </c>
      <c r="S1420" s="24">
        <f t="shared" si="66"/>
        <v>0</v>
      </c>
      <c r="T1420" s="24">
        <f t="shared" si="67"/>
        <v>0</v>
      </c>
      <c r="U1420" s="24">
        <f t="shared" si="68"/>
        <v>1</v>
      </c>
    </row>
    <row r="1421" spans="1:21" x14ac:dyDescent="0.25">
      <c r="A1421" s="24" t="s">
        <v>4113</v>
      </c>
      <c r="B1421" s="8" t="s">
        <v>411</v>
      </c>
      <c r="C1421" s="8" t="s">
        <v>806</v>
      </c>
      <c r="D1421" s="24" t="s">
        <v>727</v>
      </c>
      <c r="E1421" s="24">
        <v>0</v>
      </c>
      <c r="F1421" s="24">
        <v>0</v>
      </c>
      <c r="G1421" s="24">
        <v>0</v>
      </c>
      <c r="H1421" s="24">
        <v>0</v>
      </c>
      <c r="I1421" s="24">
        <v>0</v>
      </c>
      <c r="J1421" s="24">
        <v>0</v>
      </c>
      <c r="K1421" s="24">
        <v>0</v>
      </c>
      <c r="L1421" s="24">
        <v>0</v>
      </c>
      <c r="M1421" s="24">
        <v>0</v>
      </c>
      <c r="N1421" s="24">
        <v>0</v>
      </c>
      <c r="O1421" s="24">
        <v>0</v>
      </c>
      <c r="P1421" s="24">
        <v>0</v>
      </c>
      <c r="Q1421" s="24">
        <v>0</v>
      </c>
      <c r="R1421" s="24">
        <v>0</v>
      </c>
      <c r="S1421" s="24">
        <f t="shared" si="66"/>
        <v>0</v>
      </c>
      <c r="T1421" s="24">
        <f t="shared" si="67"/>
        <v>0</v>
      </c>
      <c r="U1421" s="24">
        <f t="shared" si="68"/>
        <v>1</v>
      </c>
    </row>
    <row r="1422" spans="1:21" x14ac:dyDescent="0.25">
      <c r="A1422" s="24" t="s">
        <v>167</v>
      </c>
      <c r="B1422" s="8" t="s">
        <v>401</v>
      </c>
      <c r="C1422" s="8" t="s">
        <v>807</v>
      </c>
      <c r="D1422" s="24" t="s">
        <v>715</v>
      </c>
      <c r="E1422" s="24">
        <v>0</v>
      </c>
      <c r="F1422" s="24">
        <v>0</v>
      </c>
      <c r="G1422" s="24">
        <v>0</v>
      </c>
      <c r="H1422" s="24">
        <v>0</v>
      </c>
      <c r="I1422" s="24">
        <v>0</v>
      </c>
      <c r="J1422" s="24">
        <v>0</v>
      </c>
      <c r="K1422" s="24">
        <v>0</v>
      </c>
      <c r="L1422" s="24">
        <v>0</v>
      </c>
      <c r="M1422" s="24">
        <v>0</v>
      </c>
      <c r="N1422" s="24">
        <v>0</v>
      </c>
      <c r="O1422" s="24">
        <v>0</v>
      </c>
      <c r="P1422" s="24">
        <v>0</v>
      </c>
      <c r="Q1422" s="24">
        <v>0</v>
      </c>
      <c r="R1422" s="24">
        <v>0</v>
      </c>
      <c r="S1422" s="24">
        <f t="shared" si="66"/>
        <v>0</v>
      </c>
      <c r="T1422" s="24">
        <f t="shared" si="67"/>
        <v>0</v>
      </c>
      <c r="U1422" s="24">
        <f t="shared" si="68"/>
        <v>1</v>
      </c>
    </row>
    <row r="1423" spans="1:21" x14ac:dyDescent="0.25">
      <c r="A1423" s="24" t="s">
        <v>459</v>
      </c>
      <c r="B1423" s="8" t="s">
        <v>4114</v>
      </c>
      <c r="C1423" s="8" t="s">
        <v>807</v>
      </c>
      <c r="D1423" s="24" t="s">
        <v>717</v>
      </c>
      <c r="E1423" s="24">
        <v>0</v>
      </c>
      <c r="F1423" s="24">
        <v>0</v>
      </c>
      <c r="G1423" s="24">
        <v>0</v>
      </c>
      <c r="H1423" s="24">
        <v>0</v>
      </c>
      <c r="I1423" s="24">
        <v>0</v>
      </c>
      <c r="J1423" s="24">
        <v>0</v>
      </c>
      <c r="K1423" s="24">
        <v>0</v>
      </c>
      <c r="L1423" s="24">
        <v>0</v>
      </c>
      <c r="M1423" s="24">
        <v>0</v>
      </c>
      <c r="N1423" s="24">
        <v>0</v>
      </c>
      <c r="O1423" s="24">
        <v>0</v>
      </c>
      <c r="P1423" s="24">
        <v>0</v>
      </c>
      <c r="Q1423" s="24">
        <v>0</v>
      </c>
      <c r="R1423" s="24">
        <v>0</v>
      </c>
      <c r="S1423" s="24">
        <f t="shared" si="66"/>
        <v>0</v>
      </c>
      <c r="T1423" s="24">
        <f t="shared" si="67"/>
        <v>0</v>
      </c>
      <c r="U1423" s="24">
        <f t="shared" si="68"/>
        <v>1</v>
      </c>
    </row>
    <row r="1424" spans="1:21" x14ac:dyDescent="0.25">
      <c r="A1424" s="24" t="s">
        <v>83</v>
      </c>
      <c r="B1424" s="8" t="s">
        <v>4115</v>
      </c>
      <c r="C1424" s="8" t="s">
        <v>806</v>
      </c>
      <c r="D1424" s="24" t="s">
        <v>728</v>
      </c>
      <c r="E1424" s="24">
        <v>0</v>
      </c>
      <c r="F1424" s="24">
        <v>0</v>
      </c>
      <c r="G1424" s="24">
        <v>0</v>
      </c>
      <c r="H1424" s="24">
        <v>0</v>
      </c>
      <c r="I1424" s="24">
        <v>0</v>
      </c>
      <c r="J1424" s="24">
        <v>0</v>
      </c>
      <c r="K1424" s="24">
        <v>0</v>
      </c>
      <c r="L1424" s="24">
        <v>0</v>
      </c>
      <c r="M1424" s="24">
        <v>0</v>
      </c>
      <c r="N1424" s="24">
        <v>0</v>
      </c>
      <c r="O1424" s="24">
        <v>0</v>
      </c>
      <c r="P1424" s="24">
        <v>0</v>
      </c>
      <c r="Q1424" s="24">
        <v>0</v>
      </c>
      <c r="R1424" s="24">
        <v>0</v>
      </c>
      <c r="S1424" s="24">
        <f t="shared" si="66"/>
        <v>0</v>
      </c>
      <c r="T1424" s="24">
        <f t="shared" si="67"/>
        <v>0</v>
      </c>
      <c r="U1424" s="24">
        <f t="shared" si="68"/>
        <v>1</v>
      </c>
    </row>
    <row r="1425" spans="1:21" x14ac:dyDescent="0.25">
      <c r="A1425" s="24" t="s">
        <v>4116</v>
      </c>
      <c r="B1425" s="8" t="s">
        <v>4117</v>
      </c>
      <c r="C1425" s="8" t="s">
        <v>806</v>
      </c>
      <c r="D1425" s="24" t="s">
        <v>720</v>
      </c>
      <c r="E1425" s="24">
        <v>0</v>
      </c>
      <c r="F1425" s="24">
        <v>0</v>
      </c>
      <c r="G1425" s="24">
        <v>0</v>
      </c>
      <c r="H1425" s="24">
        <v>0</v>
      </c>
      <c r="I1425" s="24">
        <v>0</v>
      </c>
      <c r="J1425" s="24">
        <v>0</v>
      </c>
      <c r="K1425" s="24">
        <v>0</v>
      </c>
      <c r="L1425" s="24">
        <v>0</v>
      </c>
      <c r="M1425" s="24">
        <v>0</v>
      </c>
      <c r="N1425" s="24">
        <v>0</v>
      </c>
      <c r="O1425" s="24">
        <v>0</v>
      </c>
      <c r="P1425" s="24">
        <v>0</v>
      </c>
      <c r="Q1425" s="24">
        <v>0</v>
      </c>
      <c r="R1425" s="24">
        <v>0</v>
      </c>
      <c r="S1425" s="24">
        <f t="shared" si="66"/>
        <v>0</v>
      </c>
      <c r="T1425" s="24">
        <f t="shared" si="67"/>
        <v>0</v>
      </c>
      <c r="U1425" s="24">
        <f t="shared" si="68"/>
        <v>1</v>
      </c>
    </row>
    <row r="1426" spans="1:21" x14ac:dyDescent="0.25">
      <c r="A1426" s="24" t="s">
        <v>4118</v>
      </c>
      <c r="B1426" s="8" t="s">
        <v>867</v>
      </c>
      <c r="C1426" s="8" t="s">
        <v>807</v>
      </c>
      <c r="D1426" s="24" t="s">
        <v>704</v>
      </c>
      <c r="E1426" s="24">
        <v>0</v>
      </c>
      <c r="F1426" s="24">
        <v>0</v>
      </c>
      <c r="G1426" s="24">
        <v>0</v>
      </c>
      <c r="H1426" s="24">
        <v>0</v>
      </c>
      <c r="I1426" s="24">
        <v>0</v>
      </c>
      <c r="J1426" s="24">
        <v>0</v>
      </c>
      <c r="K1426" s="24">
        <v>0</v>
      </c>
      <c r="L1426" s="24">
        <v>0</v>
      </c>
      <c r="M1426" s="24">
        <v>0</v>
      </c>
      <c r="N1426" s="24">
        <v>0</v>
      </c>
      <c r="O1426" s="24">
        <v>0</v>
      </c>
      <c r="P1426" s="24">
        <v>0</v>
      </c>
      <c r="Q1426" s="24">
        <v>0</v>
      </c>
      <c r="R1426" s="24">
        <v>0</v>
      </c>
      <c r="S1426" s="24">
        <f t="shared" si="66"/>
        <v>0</v>
      </c>
      <c r="T1426" s="24">
        <f t="shared" si="67"/>
        <v>0</v>
      </c>
      <c r="U1426" s="24">
        <f t="shared" si="68"/>
        <v>1</v>
      </c>
    </row>
    <row r="1427" spans="1:21" x14ac:dyDescent="0.25">
      <c r="A1427" s="24" t="s">
        <v>335</v>
      </c>
      <c r="B1427" s="8" t="s">
        <v>1727</v>
      </c>
      <c r="C1427" s="8" t="s">
        <v>807</v>
      </c>
      <c r="D1427" s="24" t="s">
        <v>715</v>
      </c>
      <c r="E1427" s="24">
        <v>0</v>
      </c>
      <c r="F1427" s="24">
        <v>0</v>
      </c>
      <c r="G1427" s="24">
        <v>0</v>
      </c>
      <c r="H1427" s="24">
        <v>0</v>
      </c>
      <c r="I1427" s="24">
        <v>0</v>
      </c>
      <c r="J1427" s="24">
        <v>0</v>
      </c>
      <c r="K1427" s="24">
        <v>0</v>
      </c>
      <c r="L1427" s="24">
        <v>0</v>
      </c>
      <c r="M1427" s="24">
        <v>0</v>
      </c>
      <c r="N1427" s="24">
        <v>0</v>
      </c>
      <c r="O1427" s="24">
        <v>0</v>
      </c>
      <c r="P1427" s="24">
        <v>0</v>
      </c>
      <c r="Q1427" s="24">
        <v>0</v>
      </c>
      <c r="R1427" s="24">
        <v>0</v>
      </c>
      <c r="S1427" s="24">
        <f t="shared" si="66"/>
        <v>0</v>
      </c>
      <c r="T1427" s="24">
        <f t="shared" si="67"/>
        <v>0</v>
      </c>
      <c r="U1427" s="24">
        <f t="shared" si="68"/>
        <v>1</v>
      </c>
    </row>
    <row r="1428" spans="1:21" x14ac:dyDescent="0.25">
      <c r="A1428" s="24" t="s">
        <v>518</v>
      </c>
      <c r="B1428" s="8" t="s">
        <v>4119</v>
      </c>
      <c r="C1428" s="8" t="s">
        <v>806</v>
      </c>
      <c r="D1428" s="24" t="s">
        <v>725</v>
      </c>
      <c r="E1428" s="24">
        <v>0</v>
      </c>
      <c r="F1428" s="24">
        <v>0</v>
      </c>
      <c r="G1428" s="24">
        <v>0</v>
      </c>
      <c r="H1428" s="24">
        <v>0</v>
      </c>
      <c r="I1428" s="24">
        <v>0</v>
      </c>
      <c r="J1428" s="24">
        <v>0</v>
      </c>
      <c r="K1428" s="24">
        <v>0</v>
      </c>
      <c r="L1428" s="24">
        <v>0</v>
      </c>
      <c r="M1428" s="24">
        <v>0</v>
      </c>
      <c r="N1428" s="24">
        <v>0</v>
      </c>
      <c r="O1428" s="24">
        <v>0</v>
      </c>
      <c r="P1428" s="24">
        <v>0</v>
      </c>
      <c r="Q1428" s="24">
        <v>0</v>
      </c>
      <c r="R1428" s="24">
        <v>0</v>
      </c>
      <c r="S1428" s="24">
        <f t="shared" si="66"/>
        <v>0</v>
      </c>
      <c r="T1428" s="24">
        <f t="shared" si="67"/>
        <v>0</v>
      </c>
      <c r="U1428" s="24">
        <f t="shared" si="68"/>
        <v>1</v>
      </c>
    </row>
    <row r="1429" spans="1:21" x14ac:dyDescent="0.25">
      <c r="A1429" s="24" t="s">
        <v>160</v>
      </c>
      <c r="B1429" s="8" t="s">
        <v>676</v>
      </c>
      <c r="C1429" s="8" t="s">
        <v>807</v>
      </c>
      <c r="D1429" s="24" t="s">
        <v>724</v>
      </c>
      <c r="E1429" s="24">
        <v>0</v>
      </c>
      <c r="F1429" s="24">
        <v>0</v>
      </c>
      <c r="G1429" s="24">
        <v>0</v>
      </c>
      <c r="H1429" s="24">
        <v>0</v>
      </c>
      <c r="I1429" s="24">
        <v>0</v>
      </c>
      <c r="J1429" s="24">
        <v>0</v>
      </c>
      <c r="K1429" s="24">
        <v>0</v>
      </c>
      <c r="L1429" s="24">
        <v>0</v>
      </c>
      <c r="M1429" s="24">
        <v>0</v>
      </c>
      <c r="N1429" s="24">
        <v>0</v>
      </c>
      <c r="O1429" s="24">
        <v>0</v>
      </c>
      <c r="P1429" s="24">
        <v>0</v>
      </c>
      <c r="Q1429" s="24">
        <v>0</v>
      </c>
      <c r="R1429" s="24">
        <v>0</v>
      </c>
      <c r="S1429" s="24">
        <f t="shared" si="66"/>
        <v>0</v>
      </c>
      <c r="T1429" s="24">
        <f t="shared" si="67"/>
        <v>0</v>
      </c>
      <c r="U1429" s="24">
        <f t="shared" si="68"/>
        <v>1</v>
      </c>
    </row>
    <row r="1430" spans="1:21" x14ac:dyDescent="0.25">
      <c r="A1430" s="24" t="s">
        <v>222</v>
      </c>
      <c r="B1430" s="8" t="s">
        <v>4120</v>
      </c>
      <c r="C1430" s="8" t="s">
        <v>807</v>
      </c>
      <c r="D1430" s="24" t="s">
        <v>846</v>
      </c>
      <c r="E1430" s="24">
        <v>0</v>
      </c>
      <c r="F1430" s="24">
        <v>0</v>
      </c>
      <c r="G1430" s="24">
        <v>0</v>
      </c>
      <c r="H1430" s="24">
        <v>0</v>
      </c>
      <c r="I1430" s="24">
        <v>0</v>
      </c>
      <c r="J1430" s="24">
        <v>0</v>
      </c>
      <c r="K1430" s="24">
        <v>0</v>
      </c>
      <c r="L1430" s="24">
        <v>0</v>
      </c>
      <c r="M1430" s="24">
        <v>0</v>
      </c>
      <c r="N1430" s="24">
        <v>0</v>
      </c>
      <c r="O1430" s="24">
        <v>0</v>
      </c>
      <c r="P1430" s="24">
        <v>0</v>
      </c>
      <c r="Q1430" s="24">
        <v>0</v>
      </c>
      <c r="R1430" s="24">
        <v>0</v>
      </c>
      <c r="S1430" s="24">
        <f t="shared" si="66"/>
        <v>0</v>
      </c>
      <c r="T1430" s="24">
        <f t="shared" si="67"/>
        <v>0</v>
      </c>
      <c r="U1430" s="24">
        <f t="shared" si="68"/>
        <v>1</v>
      </c>
    </row>
    <row r="1431" spans="1:21" x14ac:dyDescent="0.25">
      <c r="A1431" s="24" t="s">
        <v>1043</v>
      </c>
      <c r="B1431" s="8" t="s">
        <v>345</v>
      </c>
      <c r="C1431" s="8" t="s">
        <v>806</v>
      </c>
      <c r="D1431" s="24" t="s">
        <v>716</v>
      </c>
      <c r="E1431" s="24">
        <v>0</v>
      </c>
      <c r="F1431" s="24">
        <v>0</v>
      </c>
      <c r="G1431" s="24">
        <v>0</v>
      </c>
      <c r="H1431" s="24">
        <v>0</v>
      </c>
      <c r="I1431" s="24">
        <v>0</v>
      </c>
      <c r="J1431" s="24">
        <v>0</v>
      </c>
      <c r="K1431" s="24">
        <v>0</v>
      </c>
      <c r="L1431" s="24">
        <v>0</v>
      </c>
      <c r="M1431" s="24">
        <v>0</v>
      </c>
      <c r="N1431" s="24">
        <v>0</v>
      </c>
      <c r="O1431" s="24">
        <v>0</v>
      </c>
      <c r="P1431" s="24">
        <v>0</v>
      </c>
      <c r="Q1431" s="24">
        <v>0</v>
      </c>
      <c r="R1431" s="24">
        <v>0</v>
      </c>
      <c r="S1431" s="24">
        <f t="shared" si="66"/>
        <v>0</v>
      </c>
      <c r="T1431" s="24">
        <f t="shared" si="67"/>
        <v>0</v>
      </c>
      <c r="U1431" s="24">
        <f t="shared" si="68"/>
        <v>1</v>
      </c>
    </row>
    <row r="1432" spans="1:21" x14ac:dyDescent="0.25">
      <c r="A1432" s="24" t="s">
        <v>307</v>
      </c>
      <c r="B1432" s="8" t="s">
        <v>755</v>
      </c>
      <c r="C1432" s="8" t="s">
        <v>807</v>
      </c>
      <c r="D1432" s="24" t="s">
        <v>706</v>
      </c>
      <c r="E1432" s="24">
        <v>0</v>
      </c>
      <c r="F1432" s="24">
        <v>0</v>
      </c>
      <c r="G1432" s="24">
        <v>0</v>
      </c>
      <c r="H1432" s="24">
        <v>0</v>
      </c>
      <c r="I1432" s="24">
        <v>0</v>
      </c>
      <c r="J1432" s="24">
        <v>0</v>
      </c>
      <c r="K1432" s="24">
        <v>0</v>
      </c>
      <c r="L1432" s="24">
        <v>0</v>
      </c>
      <c r="M1432" s="24">
        <v>0</v>
      </c>
      <c r="N1432" s="24">
        <v>0</v>
      </c>
      <c r="O1432" s="24">
        <v>0</v>
      </c>
      <c r="P1432" s="24">
        <v>0</v>
      </c>
      <c r="Q1432" s="24">
        <v>0</v>
      </c>
      <c r="R1432" s="24">
        <v>0</v>
      </c>
      <c r="S1432" s="24">
        <f t="shared" si="66"/>
        <v>0</v>
      </c>
      <c r="T1432" s="24">
        <f t="shared" si="67"/>
        <v>0</v>
      </c>
      <c r="U1432" s="24">
        <f t="shared" si="68"/>
        <v>1</v>
      </c>
    </row>
    <row r="1433" spans="1:21" x14ac:dyDescent="0.25">
      <c r="A1433" s="24" t="s">
        <v>747</v>
      </c>
      <c r="B1433" s="8" t="s">
        <v>4121</v>
      </c>
      <c r="C1433" s="8" t="s">
        <v>807</v>
      </c>
      <c r="D1433" s="24" t="s">
        <v>719</v>
      </c>
      <c r="E1433" s="24">
        <v>0</v>
      </c>
      <c r="F1433" s="24">
        <v>0</v>
      </c>
      <c r="G1433" s="24">
        <v>0</v>
      </c>
      <c r="H1433" s="24">
        <v>0</v>
      </c>
      <c r="I1433" s="24">
        <v>0</v>
      </c>
      <c r="J1433" s="24">
        <v>0</v>
      </c>
      <c r="K1433" s="24">
        <v>0</v>
      </c>
      <c r="L1433" s="24">
        <v>0</v>
      </c>
      <c r="M1433" s="24">
        <v>0</v>
      </c>
      <c r="N1433" s="24">
        <v>0</v>
      </c>
      <c r="O1433" s="24">
        <v>0</v>
      </c>
      <c r="P1433" s="24">
        <v>0</v>
      </c>
      <c r="Q1433" s="24">
        <v>0</v>
      </c>
      <c r="R1433" s="24">
        <v>0</v>
      </c>
      <c r="S1433" s="24">
        <f t="shared" si="66"/>
        <v>0</v>
      </c>
      <c r="T1433" s="24">
        <f t="shared" si="67"/>
        <v>0</v>
      </c>
      <c r="U1433" s="24">
        <f t="shared" si="68"/>
        <v>1</v>
      </c>
    </row>
    <row r="1434" spans="1:21" x14ac:dyDescent="0.25">
      <c r="A1434" s="24" t="s">
        <v>298</v>
      </c>
      <c r="B1434" s="8" t="s">
        <v>206</v>
      </c>
      <c r="C1434" s="8" t="s">
        <v>806</v>
      </c>
      <c r="D1434" s="24" t="s">
        <v>706</v>
      </c>
      <c r="E1434" s="24">
        <v>0</v>
      </c>
      <c r="F1434" s="24">
        <v>0</v>
      </c>
      <c r="G1434" s="24">
        <v>0</v>
      </c>
      <c r="H1434" s="24">
        <v>0</v>
      </c>
      <c r="I1434" s="24">
        <v>0</v>
      </c>
      <c r="J1434" s="24">
        <v>0</v>
      </c>
      <c r="K1434" s="24">
        <v>0</v>
      </c>
      <c r="L1434" s="24">
        <v>0</v>
      </c>
      <c r="M1434" s="24">
        <v>0</v>
      </c>
      <c r="N1434" s="24">
        <v>0</v>
      </c>
      <c r="O1434" s="24">
        <v>0</v>
      </c>
      <c r="P1434" s="24">
        <v>0</v>
      </c>
      <c r="Q1434" s="24">
        <v>0</v>
      </c>
      <c r="R1434" s="24">
        <v>0</v>
      </c>
      <c r="S1434" s="24">
        <f t="shared" si="66"/>
        <v>0</v>
      </c>
      <c r="T1434" s="24">
        <f t="shared" si="67"/>
        <v>0</v>
      </c>
      <c r="U1434" s="24">
        <f t="shared" si="68"/>
        <v>1</v>
      </c>
    </row>
    <row r="1435" spans="1:21" x14ac:dyDescent="0.25">
      <c r="A1435" s="24" t="s">
        <v>137</v>
      </c>
      <c r="B1435" s="8" t="s">
        <v>4122</v>
      </c>
      <c r="C1435" s="8" t="s">
        <v>807</v>
      </c>
      <c r="D1435" s="24" t="s">
        <v>707</v>
      </c>
      <c r="E1435" s="24">
        <v>0</v>
      </c>
      <c r="F1435" s="24">
        <v>0</v>
      </c>
      <c r="G1435" s="24">
        <v>0</v>
      </c>
      <c r="H1435" s="24">
        <v>0</v>
      </c>
      <c r="I1435" s="24">
        <v>0</v>
      </c>
      <c r="J1435" s="24">
        <v>0</v>
      </c>
      <c r="K1435" s="24">
        <v>0</v>
      </c>
      <c r="L1435" s="24">
        <v>0</v>
      </c>
      <c r="M1435" s="24">
        <v>0</v>
      </c>
      <c r="N1435" s="24">
        <v>0</v>
      </c>
      <c r="O1435" s="24">
        <v>0</v>
      </c>
      <c r="P1435" s="24">
        <v>0</v>
      </c>
      <c r="Q1435" s="24">
        <v>0</v>
      </c>
      <c r="R1435" s="24">
        <v>0</v>
      </c>
      <c r="S1435" s="24">
        <f t="shared" si="66"/>
        <v>0</v>
      </c>
      <c r="T1435" s="24">
        <f t="shared" si="67"/>
        <v>0</v>
      </c>
      <c r="U1435" s="24">
        <f t="shared" si="68"/>
        <v>1</v>
      </c>
    </row>
    <row r="1436" spans="1:21" x14ac:dyDescent="0.25">
      <c r="A1436" s="24" t="s">
        <v>747</v>
      </c>
      <c r="B1436" s="8" t="s">
        <v>3328</v>
      </c>
      <c r="C1436" s="8" t="s">
        <v>806</v>
      </c>
      <c r="D1436" s="24" t="s">
        <v>710</v>
      </c>
      <c r="E1436" s="24">
        <v>0</v>
      </c>
      <c r="F1436" s="24">
        <v>0</v>
      </c>
      <c r="G1436" s="24">
        <v>0</v>
      </c>
      <c r="H1436" s="24">
        <v>0</v>
      </c>
      <c r="I1436" s="24">
        <v>0</v>
      </c>
      <c r="J1436" s="24">
        <v>0</v>
      </c>
      <c r="K1436" s="24">
        <v>0</v>
      </c>
      <c r="L1436" s="24">
        <v>0</v>
      </c>
      <c r="M1436" s="24">
        <v>0</v>
      </c>
      <c r="N1436" s="24">
        <v>0</v>
      </c>
      <c r="O1436" s="24">
        <v>0</v>
      </c>
      <c r="P1436" s="24">
        <v>0</v>
      </c>
      <c r="Q1436" s="24">
        <v>0</v>
      </c>
      <c r="R1436" s="24">
        <v>0</v>
      </c>
      <c r="S1436" s="24">
        <f t="shared" si="66"/>
        <v>0</v>
      </c>
      <c r="T1436" s="24">
        <f t="shared" si="67"/>
        <v>0</v>
      </c>
      <c r="U1436" s="24">
        <f t="shared" si="68"/>
        <v>1</v>
      </c>
    </row>
    <row r="1437" spans="1:21" x14ac:dyDescent="0.25">
      <c r="A1437" s="24" t="s">
        <v>254</v>
      </c>
      <c r="B1437" s="8" t="s">
        <v>364</v>
      </c>
      <c r="C1437" s="8" t="s">
        <v>807</v>
      </c>
      <c r="D1437" s="24" t="s">
        <v>725</v>
      </c>
      <c r="E1437" s="24">
        <v>0</v>
      </c>
      <c r="F1437" s="24">
        <v>0</v>
      </c>
      <c r="G1437" s="24">
        <v>0</v>
      </c>
      <c r="H1437" s="24">
        <v>0</v>
      </c>
      <c r="I1437" s="24">
        <v>0</v>
      </c>
      <c r="J1437" s="24">
        <v>0</v>
      </c>
      <c r="K1437" s="24">
        <v>0</v>
      </c>
      <c r="L1437" s="24">
        <v>0</v>
      </c>
      <c r="M1437" s="24">
        <v>0</v>
      </c>
      <c r="N1437" s="24">
        <v>0</v>
      </c>
      <c r="O1437" s="24">
        <v>0</v>
      </c>
      <c r="P1437" s="24">
        <v>0</v>
      </c>
      <c r="Q1437" s="24">
        <v>0</v>
      </c>
      <c r="R1437" s="24">
        <v>0</v>
      </c>
      <c r="S1437" s="24">
        <f t="shared" si="66"/>
        <v>0</v>
      </c>
      <c r="T1437" s="24">
        <f t="shared" si="67"/>
        <v>0</v>
      </c>
      <c r="U1437" s="24">
        <f t="shared" si="68"/>
        <v>1</v>
      </c>
    </row>
    <row r="1438" spans="1:21" x14ac:dyDescent="0.25">
      <c r="A1438" s="24" t="s">
        <v>240</v>
      </c>
      <c r="B1438" s="8" t="s">
        <v>4123</v>
      </c>
      <c r="C1438" s="8" t="s">
        <v>806</v>
      </c>
      <c r="D1438" s="24" t="s">
        <v>724</v>
      </c>
      <c r="E1438" s="24">
        <v>0</v>
      </c>
      <c r="F1438" s="24">
        <v>0</v>
      </c>
      <c r="G1438" s="24">
        <v>0</v>
      </c>
      <c r="H1438" s="24">
        <v>0</v>
      </c>
      <c r="I1438" s="24">
        <v>0</v>
      </c>
      <c r="J1438" s="24">
        <v>0</v>
      </c>
      <c r="K1438" s="24">
        <v>0</v>
      </c>
      <c r="L1438" s="24">
        <v>0</v>
      </c>
      <c r="M1438" s="24">
        <v>0</v>
      </c>
      <c r="N1438" s="24">
        <v>0</v>
      </c>
      <c r="O1438" s="24">
        <v>0</v>
      </c>
      <c r="P1438" s="24">
        <v>0</v>
      </c>
      <c r="Q1438" s="24">
        <v>0</v>
      </c>
      <c r="R1438" s="24">
        <v>0</v>
      </c>
      <c r="S1438" s="24">
        <f t="shared" si="66"/>
        <v>0</v>
      </c>
      <c r="T1438" s="24">
        <f t="shared" si="67"/>
        <v>0</v>
      </c>
      <c r="U1438" s="24">
        <f t="shared" si="68"/>
        <v>1</v>
      </c>
    </row>
    <row r="1439" spans="1:21" x14ac:dyDescent="0.25">
      <c r="A1439" s="24" t="s">
        <v>2068</v>
      </c>
      <c r="B1439" s="8" t="s">
        <v>2998</v>
      </c>
      <c r="C1439" s="8" t="s">
        <v>807</v>
      </c>
      <c r="D1439" s="24" t="s">
        <v>703</v>
      </c>
      <c r="E1439" s="24">
        <v>0</v>
      </c>
      <c r="F1439" s="24">
        <v>0</v>
      </c>
      <c r="G1439" s="24">
        <v>0</v>
      </c>
      <c r="H1439" s="24">
        <v>0</v>
      </c>
      <c r="I1439" s="24">
        <v>0</v>
      </c>
      <c r="J1439" s="24">
        <v>0</v>
      </c>
      <c r="K1439" s="24">
        <v>0</v>
      </c>
      <c r="L1439" s="24">
        <v>0</v>
      </c>
      <c r="M1439" s="24">
        <v>0</v>
      </c>
      <c r="N1439" s="24">
        <v>0</v>
      </c>
      <c r="O1439" s="24">
        <v>0</v>
      </c>
      <c r="P1439" s="24">
        <v>0</v>
      </c>
      <c r="Q1439" s="24">
        <v>0</v>
      </c>
      <c r="R1439" s="24">
        <v>0</v>
      </c>
      <c r="S1439" s="24">
        <f t="shared" si="66"/>
        <v>0</v>
      </c>
      <c r="T1439" s="24">
        <f t="shared" si="67"/>
        <v>0</v>
      </c>
      <c r="U1439" s="24">
        <f t="shared" si="68"/>
        <v>1</v>
      </c>
    </row>
    <row r="1440" spans="1:21" x14ac:dyDescent="0.25">
      <c r="A1440" s="24" t="s">
        <v>1743</v>
      </c>
      <c r="B1440" s="8" t="s">
        <v>192</v>
      </c>
      <c r="C1440" s="8" t="s">
        <v>806</v>
      </c>
      <c r="D1440" s="24" t="s">
        <v>709</v>
      </c>
      <c r="E1440" s="24">
        <v>0</v>
      </c>
      <c r="F1440" s="24">
        <v>0</v>
      </c>
      <c r="G1440" s="24">
        <v>0</v>
      </c>
      <c r="H1440" s="24">
        <v>0</v>
      </c>
      <c r="I1440" s="24">
        <v>0</v>
      </c>
      <c r="J1440" s="24">
        <v>0</v>
      </c>
      <c r="K1440" s="24">
        <v>0</v>
      </c>
      <c r="L1440" s="24">
        <v>0</v>
      </c>
      <c r="M1440" s="24">
        <v>0</v>
      </c>
      <c r="N1440" s="24">
        <v>0</v>
      </c>
      <c r="O1440" s="24">
        <v>0</v>
      </c>
      <c r="P1440" s="24">
        <v>0</v>
      </c>
      <c r="Q1440" s="24">
        <v>0</v>
      </c>
      <c r="R1440" s="24">
        <v>0</v>
      </c>
      <c r="S1440" s="24">
        <f t="shared" si="66"/>
        <v>0</v>
      </c>
      <c r="T1440" s="24">
        <f t="shared" si="67"/>
        <v>0</v>
      </c>
      <c r="U1440" s="24">
        <f t="shared" si="68"/>
        <v>1</v>
      </c>
    </row>
    <row r="1441" spans="1:21" x14ac:dyDescent="0.25">
      <c r="A1441" s="24" t="s">
        <v>160</v>
      </c>
      <c r="B1441" s="8" t="s">
        <v>1889</v>
      </c>
      <c r="C1441" s="8" t="s">
        <v>806</v>
      </c>
      <c r="D1441" s="24" t="s">
        <v>720</v>
      </c>
      <c r="E1441" s="24">
        <v>0</v>
      </c>
      <c r="F1441" s="24">
        <v>0</v>
      </c>
      <c r="G1441" s="24">
        <v>0</v>
      </c>
      <c r="H1441" s="24">
        <v>0</v>
      </c>
      <c r="I1441" s="24">
        <v>0</v>
      </c>
      <c r="J1441" s="24">
        <v>0</v>
      </c>
      <c r="K1441" s="24">
        <v>0</v>
      </c>
      <c r="L1441" s="24">
        <v>0</v>
      </c>
      <c r="M1441" s="24">
        <v>0</v>
      </c>
      <c r="N1441" s="24">
        <v>0</v>
      </c>
      <c r="O1441" s="24">
        <v>0</v>
      </c>
      <c r="P1441" s="24">
        <v>0</v>
      </c>
      <c r="Q1441" s="24">
        <v>0</v>
      </c>
      <c r="R1441" s="24">
        <v>0</v>
      </c>
      <c r="S1441" s="24">
        <f t="shared" si="66"/>
        <v>0</v>
      </c>
      <c r="T1441" s="24">
        <f t="shared" si="67"/>
        <v>0</v>
      </c>
      <c r="U1441" s="24">
        <f t="shared" si="68"/>
        <v>1</v>
      </c>
    </row>
    <row r="1442" spans="1:21" x14ac:dyDescent="0.25">
      <c r="A1442" s="24" t="s">
        <v>4124</v>
      </c>
      <c r="B1442" s="8" t="s">
        <v>1509</v>
      </c>
      <c r="C1442" s="8" t="s">
        <v>806</v>
      </c>
      <c r="D1442" s="24" t="s">
        <v>702</v>
      </c>
      <c r="E1442" s="24">
        <v>0</v>
      </c>
      <c r="F1442" s="24">
        <v>0</v>
      </c>
      <c r="G1442" s="24">
        <v>0</v>
      </c>
      <c r="H1442" s="24">
        <v>0</v>
      </c>
      <c r="I1442" s="24">
        <v>0</v>
      </c>
      <c r="J1442" s="24">
        <v>0</v>
      </c>
      <c r="K1442" s="24">
        <v>0</v>
      </c>
      <c r="L1442" s="24">
        <v>0</v>
      </c>
      <c r="M1442" s="24">
        <v>0</v>
      </c>
      <c r="N1442" s="24">
        <v>0</v>
      </c>
      <c r="O1442" s="24">
        <v>0</v>
      </c>
      <c r="P1442" s="24">
        <v>0</v>
      </c>
      <c r="Q1442" s="24">
        <v>0</v>
      </c>
      <c r="R1442" s="24">
        <v>0</v>
      </c>
      <c r="S1442" s="24">
        <f t="shared" si="66"/>
        <v>0</v>
      </c>
      <c r="T1442" s="24">
        <f t="shared" si="67"/>
        <v>0</v>
      </c>
      <c r="U1442" s="24">
        <f t="shared" si="68"/>
        <v>1</v>
      </c>
    </row>
    <row r="1443" spans="1:21" x14ac:dyDescent="0.25">
      <c r="A1443" s="24" t="s">
        <v>1489</v>
      </c>
      <c r="B1443" s="8" t="s">
        <v>1188</v>
      </c>
      <c r="C1443" s="8" t="s">
        <v>807</v>
      </c>
      <c r="D1443" s="24" t="s">
        <v>713</v>
      </c>
      <c r="E1443" s="24">
        <v>0</v>
      </c>
      <c r="F1443" s="24">
        <v>0</v>
      </c>
      <c r="G1443" s="24">
        <v>0</v>
      </c>
      <c r="H1443" s="24">
        <v>0</v>
      </c>
      <c r="I1443" s="24">
        <v>0</v>
      </c>
      <c r="J1443" s="24">
        <v>0</v>
      </c>
      <c r="K1443" s="24">
        <v>0</v>
      </c>
      <c r="L1443" s="24">
        <v>0</v>
      </c>
      <c r="M1443" s="24">
        <v>0</v>
      </c>
      <c r="N1443" s="24">
        <v>0</v>
      </c>
      <c r="O1443" s="24">
        <v>0</v>
      </c>
      <c r="P1443" s="24">
        <v>0</v>
      </c>
      <c r="Q1443" s="24">
        <v>0</v>
      </c>
      <c r="R1443" s="24">
        <v>0</v>
      </c>
      <c r="S1443" s="24">
        <f t="shared" si="66"/>
        <v>0</v>
      </c>
      <c r="T1443" s="24">
        <f t="shared" si="67"/>
        <v>0</v>
      </c>
      <c r="U1443" s="24">
        <f t="shared" si="68"/>
        <v>1</v>
      </c>
    </row>
    <row r="1444" spans="1:21" x14ac:dyDescent="0.25">
      <c r="A1444" s="24" t="s">
        <v>302</v>
      </c>
      <c r="B1444" s="8" t="s">
        <v>1929</v>
      </c>
      <c r="C1444" s="8" t="s">
        <v>807</v>
      </c>
      <c r="D1444" s="24" t="s">
        <v>699</v>
      </c>
      <c r="E1444" s="24">
        <v>0</v>
      </c>
      <c r="F1444" s="24">
        <v>0</v>
      </c>
      <c r="G1444" s="24">
        <v>0</v>
      </c>
      <c r="H1444" s="24">
        <v>0</v>
      </c>
      <c r="I1444" s="24">
        <v>0</v>
      </c>
      <c r="J1444" s="24">
        <v>0</v>
      </c>
      <c r="K1444" s="24">
        <v>0</v>
      </c>
      <c r="L1444" s="24">
        <v>0</v>
      </c>
      <c r="M1444" s="24">
        <v>0</v>
      </c>
      <c r="N1444" s="24">
        <v>0</v>
      </c>
      <c r="O1444" s="24">
        <v>0</v>
      </c>
      <c r="P1444" s="24">
        <v>0</v>
      </c>
      <c r="Q1444" s="24">
        <v>0</v>
      </c>
      <c r="R1444" s="24">
        <v>0</v>
      </c>
      <c r="S1444" s="24">
        <f t="shared" si="66"/>
        <v>0</v>
      </c>
      <c r="T1444" s="24">
        <f t="shared" si="67"/>
        <v>0</v>
      </c>
      <c r="U1444" s="24">
        <f t="shared" si="68"/>
        <v>1</v>
      </c>
    </row>
    <row r="1445" spans="1:21" x14ac:dyDescent="0.25">
      <c r="A1445" s="24" t="s">
        <v>72</v>
      </c>
      <c r="B1445" s="8" t="s">
        <v>1880</v>
      </c>
      <c r="C1445" s="8" t="s">
        <v>806</v>
      </c>
      <c r="D1445" s="24" t="s">
        <v>706</v>
      </c>
      <c r="E1445" s="24">
        <v>0</v>
      </c>
      <c r="F1445" s="24">
        <v>0</v>
      </c>
      <c r="G1445" s="24">
        <v>0</v>
      </c>
      <c r="H1445" s="24">
        <v>0</v>
      </c>
      <c r="I1445" s="24">
        <v>0</v>
      </c>
      <c r="J1445" s="24">
        <v>0</v>
      </c>
      <c r="K1445" s="24">
        <v>0</v>
      </c>
      <c r="L1445" s="24">
        <v>0</v>
      </c>
      <c r="M1445" s="24">
        <v>0</v>
      </c>
      <c r="N1445" s="24">
        <v>0</v>
      </c>
      <c r="O1445" s="24">
        <v>0</v>
      </c>
      <c r="P1445" s="24">
        <v>0</v>
      </c>
      <c r="Q1445" s="24">
        <v>0</v>
      </c>
      <c r="R1445" s="24">
        <v>0</v>
      </c>
      <c r="S1445" s="24">
        <f t="shared" si="66"/>
        <v>0</v>
      </c>
      <c r="T1445" s="24">
        <f t="shared" si="67"/>
        <v>0</v>
      </c>
      <c r="U1445" s="24">
        <f t="shared" si="68"/>
        <v>1</v>
      </c>
    </row>
    <row r="1446" spans="1:21" x14ac:dyDescent="0.25">
      <c r="A1446" s="24" t="s">
        <v>94</v>
      </c>
      <c r="B1446" s="8" t="s">
        <v>4125</v>
      </c>
      <c r="C1446" s="8" t="s">
        <v>1057</v>
      </c>
      <c r="D1446" s="24" t="s">
        <v>706</v>
      </c>
      <c r="E1446" s="24">
        <v>0</v>
      </c>
      <c r="F1446" s="24">
        <v>0</v>
      </c>
      <c r="G1446" s="24">
        <v>0</v>
      </c>
      <c r="H1446" s="24">
        <v>0</v>
      </c>
      <c r="I1446" s="24">
        <v>0</v>
      </c>
      <c r="J1446" s="24">
        <v>0</v>
      </c>
      <c r="K1446" s="24">
        <v>0</v>
      </c>
      <c r="L1446" s="24">
        <v>0</v>
      </c>
      <c r="M1446" s="24">
        <v>0</v>
      </c>
      <c r="N1446" s="24">
        <v>0</v>
      </c>
      <c r="O1446" s="24">
        <v>0</v>
      </c>
      <c r="P1446" s="24">
        <v>0</v>
      </c>
      <c r="Q1446" s="24">
        <v>0</v>
      </c>
      <c r="R1446" s="24">
        <v>0</v>
      </c>
      <c r="S1446" s="24">
        <f t="shared" si="66"/>
        <v>0</v>
      </c>
      <c r="T1446" s="24">
        <f t="shared" si="67"/>
        <v>0</v>
      </c>
      <c r="U1446" s="24">
        <f t="shared" si="68"/>
        <v>1</v>
      </c>
    </row>
    <row r="1447" spans="1:21" x14ac:dyDescent="0.25">
      <c r="A1447" s="24" t="s">
        <v>302</v>
      </c>
      <c r="B1447" s="8" t="s">
        <v>596</v>
      </c>
      <c r="C1447" s="8" t="s">
        <v>806</v>
      </c>
      <c r="D1447" s="24" t="s">
        <v>708</v>
      </c>
      <c r="E1447" s="24">
        <v>0</v>
      </c>
      <c r="F1447" s="24">
        <v>0</v>
      </c>
      <c r="G1447" s="24">
        <v>0</v>
      </c>
      <c r="H1447" s="24">
        <v>0</v>
      </c>
      <c r="I1447" s="24">
        <v>0</v>
      </c>
      <c r="J1447" s="24">
        <v>0</v>
      </c>
      <c r="K1447" s="24">
        <v>0</v>
      </c>
      <c r="L1447" s="24">
        <v>0</v>
      </c>
      <c r="M1447" s="24">
        <v>0</v>
      </c>
      <c r="N1447" s="24">
        <v>0</v>
      </c>
      <c r="O1447" s="24">
        <v>0</v>
      </c>
      <c r="P1447" s="24">
        <v>0</v>
      </c>
      <c r="Q1447" s="24">
        <v>0</v>
      </c>
      <c r="R1447" s="24">
        <v>0</v>
      </c>
      <c r="S1447" s="24">
        <f t="shared" si="66"/>
        <v>0</v>
      </c>
      <c r="T1447" s="24">
        <f t="shared" si="67"/>
        <v>0</v>
      </c>
      <c r="U1447" s="24">
        <f t="shared" si="68"/>
        <v>1</v>
      </c>
    </row>
    <row r="1448" spans="1:21" x14ac:dyDescent="0.25">
      <c r="A1448" s="24" t="s">
        <v>237</v>
      </c>
      <c r="B1448" s="8" t="s">
        <v>3538</v>
      </c>
      <c r="C1448" s="8" t="s">
        <v>1057</v>
      </c>
      <c r="D1448" s="24" t="s">
        <v>711</v>
      </c>
      <c r="E1448" s="24">
        <v>0</v>
      </c>
      <c r="F1448" s="24">
        <v>0</v>
      </c>
      <c r="G1448" s="24">
        <v>0</v>
      </c>
      <c r="H1448" s="24">
        <v>0</v>
      </c>
      <c r="I1448" s="24">
        <v>0</v>
      </c>
      <c r="J1448" s="24">
        <v>0</v>
      </c>
      <c r="K1448" s="24">
        <v>0</v>
      </c>
      <c r="L1448" s="24">
        <v>0</v>
      </c>
      <c r="M1448" s="24">
        <v>0</v>
      </c>
      <c r="N1448" s="24">
        <v>0</v>
      </c>
      <c r="O1448" s="24">
        <v>0</v>
      </c>
      <c r="P1448" s="24">
        <v>0</v>
      </c>
      <c r="Q1448" s="24">
        <v>0</v>
      </c>
      <c r="R1448" s="24">
        <v>0</v>
      </c>
      <c r="S1448" s="24">
        <f t="shared" si="66"/>
        <v>0</v>
      </c>
      <c r="T1448" s="24">
        <f t="shared" si="67"/>
        <v>0</v>
      </c>
      <c r="U1448" s="24">
        <f t="shared" si="68"/>
        <v>1</v>
      </c>
    </row>
    <row r="1449" spans="1:21" x14ac:dyDescent="0.25">
      <c r="A1449" s="24" t="s">
        <v>1759</v>
      </c>
      <c r="B1449" s="8" t="s">
        <v>406</v>
      </c>
      <c r="C1449" s="8" t="s">
        <v>807</v>
      </c>
      <c r="D1449" s="24" t="s">
        <v>733</v>
      </c>
      <c r="E1449" s="24">
        <v>0</v>
      </c>
      <c r="F1449" s="24">
        <v>0</v>
      </c>
      <c r="G1449" s="24">
        <v>0</v>
      </c>
      <c r="H1449" s="24">
        <v>0</v>
      </c>
      <c r="I1449" s="24">
        <v>0</v>
      </c>
      <c r="J1449" s="24">
        <v>0</v>
      </c>
      <c r="K1449" s="24">
        <v>0</v>
      </c>
      <c r="L1449" s="24">
        <v>0</v>
      </c>
      <c r="M1449" s="24">
        <v>0</v>
      </c>
      <c r="N1449" s="24">
        <v>0</v>
      </c>
      <c r="O1449" s="24">
        <v>0</v>
      </c>
      <c r="P1449" s="24">
        <v>0</v>
      </c>
      <c r="Q1449" s="24">
        <v>0</v>
      </c>
      <c r="R1449" s="24">
        <v>0</v>
      </c>
      <c r="S1449" s="24">
        <f t="shared" si="66"/>
        <v>0</v>
      </c>
      <c r="T1449" s="24">
        <f t="shared" si="67"/>
        <v>0</v>
      </c>
      <c r="U1449" s="24">
        <f t="shared" si="68"/>
        <v>1</v>
      </c>
    </row>
    <row r="1450" spans="1:21" x14ac:dyDescent="0.25">
      <c r="A1450" s="24" t="s">
        <v>2489</v>
      </c>
      <c r="B1450" s="8" t="s">
        <v>220</v>
      </c>
      <c r="C1450" s="8" t="s">
        <v>807</v>
      </c>
      <c r="D1450" s="24" t="s">
        <v>707</v>
      </c>
      <c r="E1450" s="24">
        <v>0</v>
      </c>
      <c r="F1450" s="24">
        <v>0</v>
      </c>
      <c r="G1450" s="24">
        <v>0</v>
      </c>
      <c r="H1450" s="24">
        <v>0</v>
      </c>
      <c r="I1450" s="24">
        <v>0</v>
      </c>
      <c r="J1450" s="24">
        <v>0</v>
      </c>
      <c r="K1450" s="24">
        <v>0</v>
      </c>
      <c r="L1450" s="24">
        <v>0</v>
      </c>
      <c r="M1450" s="24">
        <v>0</v>
      </c>
      <c r="N1450" s="24">
        <v>0</v>
      </c>
      <c r="O1450" s="24">
        <v>0</v>
      </c>
      <c r="P1450" s="24">
        <v>0</v>
      </c>
      <c r="Q1450" s="24">
        <v>0</v>
      </c>
      <c r="R1450" s="24">
        <v>0</v>
      </c>
      <c r="S1450" s="24">
        <f t="shared" si="66"/>
        <v>0</v>
      </c>
      <c r="T1450" s="24">
        <f t="shared" si="67"/>
        <v>0</v>
      </c>
      <c r="U1450" s="24">
        <f t="shared" si="68"/>
        <v>1</v>
      </c>
    </row>
    <row r="1451" spans="1:21" x14ac:dyDescent="0.25">
      <c r="A1451" s="24" t="s">
        <v>3423</v>
      </c>
      <c r="B1451" s="8" t="s">
        <v>4126</v>
      </c>
      <c r="C1451" s="8" t="s">
        <v>1057</v>
      </c>
      <c r="D1451" s="24" t="s">
        <v>711</v>
      </c>
      <c r="E1451" s="24">
        <v>0</v>
      </c>
      <c r="F1451" s="24">
        <v>0</v>
      </c>
      <c r="G1451" s="24">
        <v>0</v>
      </c>
      <c r="H1451" s="24">
        <v>0</v>
      </c>
      <c r="I1451" s="24">
        <v>0</v>
      </c>
      <c r="J1451" s="24">
        <v>0</v>
      </c>
      <c r="K1451" s="24">
        <v>0</v>
      </c>
      <c r="L1451" s="24">
        <v>0</v>
      </c>
      <c r="M1451" s="24">
        <v>0</v>
      </c>
      <c r="N1451" s="24">
        <v>0</v>
      </c>
      <c r="O1451" s="24">
        <v>0</v>
      </c>
      <c r="P1451" s="24">
        <v>0</v>
      </c>
      <c r="Q1451" s="24">
        <v>0</v>
      </c>
      <c r="R1451" s="24">
        <v>0</v>
      </c>
      <c r="S1451" s="24">
        <f t="shared" si="66"/>
        <v>0</v>
      </c>
      <c r="T1451" s="24">
        <f t="shared" si="67"/>
        <v>0</v>
      </c>
      <c r="U1451" s="24">
        <f t="shared" si="68"/>
        <v>1</v>
      </c>
    </row>
    <row r="1452" spans="1:21" x14ac:dyDescent="0.25">
      <c r="A1452" s="24" t="s">
        <v>298</v>
      </c>
      <c r="B1452" s="8" t="s">
        <v>1893</v>
      </c>
      <c r="C1452" s="8" t="s">
        <v>1057</v>
      </c>
      <c r="D1452" s="24" t="s">
        <v>711</v>
      </c>
      <c r="E1452" s="24">
        <v>0</v>
      </c>
      <c r="F1452" s="24">
        <v>0</v>
      </c>
      <c r="G1452" s="24">
        <v>0</v>
      </c>
      <c r="H1452" s="24">
        <v>0</v>
      </c>
      <c r="I1452" s="24">
        <v>0</v>
      </c>
      <c r="J1452" s="24">
        <v>0</v>
      </c>
      <c r="K1452" s="24">
        <v>0</v>
      </c>
      <c r="L1452" s="24">
        <v>0</v>
      </c>
      <c r="M1452" s="24">
        <v>0</v>
      </c>
      <c r="N1452" s="24">
        <v>0</v>
      </c>
      <c r="O1452" s="24">
        <v>0</v>
      </c>
      <c r="P1452" s="24">
        <v>0</v>
      </c>
      <c r="Q1452" s="24">
        <v>0</v>
      </c>
      <c r="R1452" s="24">
        <v>0</v>
      </c>
      <c r="S1452" s="24">
        <f t="shared" si="66"/>
        <v>0</v>
      </c>
      <c r="T1452" s="24">
        <f t="shared" si="67"/>
        <v>0</v>
      </c>
      <c r="U1452" s="24">
        <f t="shared" si="68"/>
        <v>1</v>
      </c>
    </row>
    <row r="1453" spans="1:21" x14ac:dyDescent="0.25">
      <c r="A1453" s="24" t="s">
        <v>739</v>
      </c>
      <c r="B1453" s="8" t="s">
        <v>1479</v>
      </c>
      <c r="C1453" s="8" t="s">
        <v>807</v>
      </c>
      <c r="D1453" s="24" t="s">
        <v>702</v>
      </c>
      <c r="E1453" s="24">
        <v>0</v>
      </c>
      <c r="F1453" s="24">
        <v>0</v>
      </c>
      <c r="G1453" s="24">
        <v>0</v>
      </c>
      <c r="H1453" s="24">
        <v>0</v>
      </c>
      <c r="I1453" s="24">
        <v>0</v>
      </c>
      <c r="J1453" s="24">
        <v>0</v>
      </c>
      <c r="K1453" s="24">
        <v>0</v>
      </c>
      <c r="L1453" s="24">
        <v>0</v>
      </c>
      <c r="M1453" s="24">
        <v>0</v>
      </c>
      <c r="N1453" s="24">
        <v>0</v>
      </c>
      <c r="O1453" s="24">
        <v>0</v>
      </c>
      <c r="P1453" s="24">
        <v>0</v>
      </c>
      <c r="Q1453" s="24">
        <v>0</v>
      </c>
      <c r="R1453" s="24">
        <v>0</v>
      </c>
      <c r="S1453" s="24">
        <f t="shared" si="66"/>
        <v>0</v>
      </c>
      <c r="T1453" s="24">
        <f t="shared" si="67"/>
        <v>0</v>
      </c>
      <c r="U1453" s="24">
        <f t="shared" si="68"/>
        <v>1</v>
      </c>
    </row>
    <row r="1454" spans="1:21" x14ac:dyDescent="0.25">
      <c r="A1454" s="24" t="s">
        <v>4082</v>
      </c>
      <c r="B1454" s="8" t="s">
        <v>113</v>
      </c>
      <c r="C1454" s="8" t="s">
        <v>807</v>
      </c>
      <c r="D1454" s="24" t="s">
        <v>702</v>
      </c>
      <c r="E1454" s="24">
        <v>0</v>
      </c>
      <c r="F1454" s="24">
        <v>0</v>
      </c>
      <c r="G1454" s="24">
        <v>0</v>
      </c>
      <c r="H1454" s="24">
        <v>0</v>
      </c>
      <c r="I1454" s="24">
        <v>0</v>
      </c>
      <c r="J1454" s="24">
        <v>0</v>
      </c>
      <c r="K1454" s="24">
        <v>0</v>
      </c>
      <c r="L1454" s="24">
        <v>0</v>
      </c>
      <c r="M1454" s="24">
        <v>0</v>
      </c>
      <c r="N1454" s="24">
        <v>0</v>
      </c>
      <c r="O1454" s="24">
        <v>0</v>
      </c>
      <c r="P1454" s="24">
        <v>0</v>
      </c>
      <c r="Q1454" s="24">
        <v>0</v>
      </c>
      <c r="R1454" s="24">
        <v>0</v>
      </c>
      <c r="S1454" s="24">
        <f t="shared" si="66"/>
        <v>0</v>
      </c>
      <c r="T1454" s="24">
        <f t="shared" si="67"/>
        <v>0</v>
      </c>
      <c r="U1454" s="24">
        <f t="shared" si="68"/>
        <v>1</v>
      </c>
    </row>
    <row r="1455" spans="1:21" x14ac:dyDescent="0.25">
      <c r="A1455" s="24" t="s">
        <v>138</v>
      </c>
      <c r="B1455" s="8" t="s">
        <v>524</v>
      </c>
      <c r="C1455" s="8" t="s">
        <v>807</v>
      </c>
      <c r="D1455" s="24" t="s">
        <v>709</v>
      </c>
      <c r="E1455" s="24">
        <v>0</v>
      </c>
      <c r="F1455" s="24">
        <v>0</v>
      </c>
      <c r="G1455" s="24">
        <v>0</v>
      </c>
      <c r="H1455" s="24">
        <v>0</v>
      </c>
      <c r="I1455" s="24">
        <v>0</v>
      </c>
      <c r="J1455" s="24">
        <v>0</v>
      </c>
      <c r="K1455" s="24">
        <v>0</v>
      </c>
      <c r="L1455" s="24">
        <v>0</v>
      </c>
      <c r="M1455" s="24">
        <v>0</v>
      </c>
      <c r="N1455" s="24">
        <v>0</v>
      </c>
      <c r="O1455" s="24">
        <v>0</v>
      </c>
      <c r="P1455" s="24">
        <v>0</v>
      </c>
      <c r="Q1455" s="24">
        <v>0</v>
      </c>
      <c r="R1455" s="24">
        <v>0</v>
      </c>
      <c r="S1455" s="24">
        <f t="shared" si="66"/>
        <v>0</v>
      </c>
      <c r="T1455" s="24">
        <f t="shared" si="67"/>
        <v>0</v>
      </c>
      <c r="U1455" s="24">
        <f t="shared" si="68"/>
        <v>1</v>
      </c>
    </row>
    <row r="1456" spans="1:21" x14ac:dyDescent="0.25">
      <c r="A1456" s="24" t="s">
        <v>4127</v>
      </c>
      <c r="B1456" s="8" t="s">
        <v>4128</v>
      </c>
      <c r="C1456" s="8" t="s">
        <v>1057</v>
      </c>
      <c r="D1456" s="24" t="s">
        <v>716</v>
      </c>
      <c r="E1456" s="24">
        <v>0</v>
      </c>
      <c r="F1456" s="24">
        <v>0</v>
      </c>
      <c r="G1456" s="24">
        <v>0</v>
      </c>
      <c r="H1456" s="24">
        <v>0</v>
      </c>
      <c r="I1456" s="24">
        <v>0</v>
      </c>
      <c r="J1456" s="24">
        <v>0</v>
      </c>
      <c r="K1456" s="24">
        <v>0</v>
      </c>
      <c r="L1456" s="24">
        <v>0</v>
      </c>
      <c r="M1456" s="24">
        <v>0</v>
      </c>
      <c r="N1456" s="24">
        <v>0</v>
      </c>
      <c r="O1456" s="24">
        <v>0</v>
      </c>
      <c r="P1456" s="24">
        <v>0</v>
      </c>
      <c r="Q1456" s="24">
        <v>0</v>
      </c>
      <c r="R1456" s="24">
        <v>0</v>
      </c>
      <c r="S1456" s="24">
        <f t="shared" si="66"/>
        <v>0</v>
      </c>
      <c r="T1456" s="24">
        <f t="shared" si="67"/>
        <v>0</v>
      </c>
      <c r="U1456" s="24">
        <f t="shared" si="68"/>
        <v>1</v>
      </c>
    </row>
    <row r="1457" spans="1:21" x14ac:dyDescent="0.25">
      <c r="A1457" s="24" t="s">
        <v>230</v>
      </c>
      <c r="B1457" s="8" t="s">
        <v>46</v>
      </c>
      <c r="C1457" s="8" t="s">
        <v>807</v>
      </c>
      <c r="D1457" s="24" t="s">
        <v>709</v>
      </c>
      <c r="E1457" s="24">
        <v>0</v>
      </c>
      <c r="F1457" s="24">
        <v>0</v>
      </c>
      <c r="G1457" s="24">
        <v>0</v>
      </c>
      <c r="H1457" s="24">
        <v>0</v>
      </c>
      <c r="I1457" s="24">
        <v>0</v>
      </c>
      <c r="J1457" s="24">
        <v>0</v>
      </c>
      <c r="K1457" s="24">
        <v>0</v>
      </c>
      <c r="L1457" s="24">
        <v>0</v>
      </c>
      <c r="M1457" s="24">
        <v>0</v>
      </c>
      <c r="N1457" s="24">
        <v>0</v>
      </c>
      <c r="O1457" s="24">
        <v>0</v>
      </c>
      <c r="P1457" s="24">
        <v>0</v>
      </c>
      <c r="Q1457" s="24">
        <v>0</v>
      </c>
      <c r="R1457" s="24">
        <v>0</v>
      </c>
      <c r="S1457" s="24">
        <f t="shared" si="66"/>
        <v>0</v>
      </c>
      <c r="T1457" s="24">
        <f t="shared" si="67"/>
        <v>0</v>
      </c>
      <c r="U1457" s="24">
        <f t="shared" si="68"/>
        <v>1</v>
      </c>
    </row>
    <row r="1458" spans="1:21" x14ac:dyDescent="0.25">
      <c r="A1458" s="24" t="s">
        <v>83</v>
      </c>
      <c r="B1458" s="8" t="s">
        <v>322</v>
      </c>
      <c r="C1458" s="8" t="s">
        <v>807</v>
      </c>
      <c r="D1458" s="24" t="s">
        <v>715</v>
      </c>
      <c r="E1458" s="24">
        <v>0</v>
      </c>
      <c r="F1458" s="24">
        <v>0</v>
      </c>
      <c r="G1458" s="24">
        <v>0</v>
      </c>
      <c r="H1458" s="24">
        <v>0</v>
      </c>
      <c r="I1458" s="24">
        <v>0</v>
      </c>
      <c r="J1458" s="24">
        <v>0</v>
      </c>
      <c r="K1458" s="24">
        <v>0</v>
      </c>
      <c r="L1458" s="24">
        <v>0</v>
      </c>
      <c r="M1458" s="24">
        <v>0</v>
      </c>
      <c r="N1458" s="24">
        <v>0</v>
      </c>
      <c r="O1458" s="24">
        <v>0</v>
      </c>
      <c r="P1458" s="24">
        <v>0</v>
      </c>
      <c r="Q1458" s="24">
        <v>0</v>
      </c>
      <c r="R1458" s="24">
        <v>0</v>
      </c>
      <c r="S1458" s="24">
        <f t="shared" si="66"/>
        <v>0</v>
      </c>
      <c r="T1458" s="24">
        <f t="shared" si="67"/>
        <v>0</v>
      </c>
      <c r="U1458" s="24">
        <f t="shared" si="68"/>
        <v>1</v>
      </c>
    </row>
    <row r="1459" spans="1:21" x14ac:dyDescent="0.25">
      <c r="A1459" s="24" t="s">
        <v>302</v>
      </c>
      <c r="B1459" s="8" t="s">
        <v>1702</v>
      </c>
      <c r="C1459" s="8" t="s">
        <v>806</v>
      </c>
      <c r="D1459" s="24" t="s">
        <v>846</v>
      </c>
      <c r="E1459" s="24">
        <v>0</v>
      </c>
      <c r="F1459" s="24">
        <v>0</v>
      </c>
      <c r="G1459" s="24">
        <v>0</v>
      </c>
      <c r="H1459" s="24">
        <v>0</v>
      </c>
      <c r="I1459" s="24">
        <v>0</v>
      </c>
      <c r="J1459" s="24">
        <v>0</v>
      </c>
      <c r="K1459" s="24">
        <v>0</v>
      </c>
      <c r="L1459" s="24">
        <v>0</v>
      </c>
      <c r="M1459" s="24">
        <v>0</v>
      </c>
      <c r="N1459" s="24">
        <v>0</v>
      </c>
      <c r="O1459" s="24">
        <v>0</v>
      </c>
      <c r="P1459" s="24">
        <v>0</v>
      </c>
      <c r="Q1459" s="24">
        <v>0</v>
      </c>
      <c r="R1459" s="24">
        <v>0</v>
      </c>
      <c r="S1459" s="24">
        <f t="shared" si="66"/>
        <v>0</v>
      </c>
      <c r="T1459" s="24">
        <f t="shared" si="67"/>
        <v>0</v>
      </c>
      <c r="U1459" s="24">
        <f t="shared" si="68"/>
        <v>1</v>
      </c>
    </row>
    <row r="1460" spans="1:21" x14ac:dyDescent="0.25">
      <c r="A1460" s="24" t="s">
        <v>72</v>
      </c>
      <c r="B1460" s="8" t="s">
        <v>1427</v>
      </c>
      <c r="C1460" s="8" t="s">
        <v>807</v>
      </c>
      <c r="D1460" s="24" t="s">
        <v>720</v>
      </c>
      <c r="E1460" s="24">
        <v>0</v>
      </c>
      <c r="F1460" s="24">
        <v>0</v>
      </c>
      <c r="G1460" s="24">
        <v>0</v>
      </c>
      <c r="H1460" s="24">
        <v>0</v>
      </c>
      <c r="I1460" s="24">
        <v>0</v>
      </c>
      <c r="J1460" s="24">
        <v>0</v>
      </c>
      <c r="K1460" s="24">
        <v>0</v>
      </c>
      <c r="L1460" s="24">
        <v>0</v>
      </c>
      <c r="M1460" s="24">
        <v>0</v>
      </c>
      <c r="N1460" s="24">
        <v>0</v>
      </c>
      <c r="O1460" s="24">
        <v>0</v>
      </c>
      <c r="P1460" s="24">
        <v>0</v>
      </c>
      <c r="Q1460" s="24">
        <v>0</v>
      </c>
      <c r="R1460" s="24">
        <v>0</v>
      </c>
      <c r="S1460" s="24">
        <f t="shared" si="66"/>
        <v>0</v>
      </c>
      <c r="T1460" s="24">
        <f t="shared" si="67"/>
        <v>0</v>
      </c>
      <c r="U1460" s="24">
        <f t="shared" si="68"/>
        <v>1</v>
      </c>
    </row>
    <row r="1461" spans="1:21" x14ac:dyDescent="0.25">
      <c r="A1461" s="24" t="s">
        <v>4129</v>
      </c>
      <c r="B1461" s="8" t="s">
        <v>2363</v>
      </c>
      <c r="C1461" s="8" t="s">
        <v>807</v>
      </c>
      <c r="D1461" s="24" t="s">
        <v>710</v>
      </c>
      <c r="E1461" s="24">
        <v>0</v>
      </c>
      <c r="F1461" s="24">
        <v>0</v>
      </c>
      <c r="G1461" s="24">
        <v>0</v>
      </c>
      <c r="H1461" s="24">
        <v>0</v>
      </c>
      <c r="I1461" s="24">
        <v>0</v>
      </c>
      <c r="J1461" s="24">
        <v>0</v>
      </c>
      <c r="K1461" s="24">
        <v>0</v>
      </c>
      <c r="L1461" s="24">
        <v>0</v>
      </c>
      <c r="M1461" s="24">
        <v>0</v>
      </c>
      <c r="N1461" s="24">
        <v>0</v>
      </c>
      <c r="O1461" s="24">
        <v>0</v>
      </c>
      <c r="P1461" s="24">
        <v>0</v>
      </c>
      <c r="Q1461" s="24">
        <v>0</v>
      </c>
      <c r="R1461" s="24">
        <v>0</v>
      </c>
      <c r="S1461" s="24">
        <f t="shared" si="66"/>
        <v>0</v>
      </c>
      <c r="T1461" s="24">
        <f t="shared" si="67"/>
        <v>0</v>
      </c>
      <c r="U1461" s="24">
        <f t="shared" si="68"/>
        <v>1</v>
      </c>
    </row>
    <row r="1462" spans="1:21" x14ac:dyDescent="0.25">
      <c r="A1462" s="24" t="s">
        <v>27</v>
      </c>
      <c r="B1462" s="8" t="s">
        <v>1337</v>
      </c>
      <c r="C1462" s="8" t="s">
        <v>807</v>
      </c>
      <c r="D1462" s="24" t="s">
        <v>712</v>
      </c>
      <c r="E1462" s="24">
        <v>0</v>
      </c>
      <c r="F1462" s="24">
        <v>0</v>
      </c>
      <c r="G1462" s="24">
        <v>0</v>
      </c>
      <c r="H1462" s="24">
        <v>0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4">
        <v>0</v>
      </c>
      <c r="O1462" s="24">
        <v>0</v>
      </c>
      <c r="P1462" s="24">
        <v>0</v>
      </c>
      <c r="Q1462" s="24">
        <v>0</v>
      </c>
      <c r="R1462" s="24">
        <v>0</v>
      </c>
      <c r="S1462" s="24">
        <f t="shared" si="66"/>
        <v>0</v>
      </c>
      <c r="T1462" s="24">
        <f t="shared" si="67"/>
        <v>0</v>
      </c>
      <c r="U1462" s="24">
        <f t="shared" si="68"/>
        <v>1</v>
      </c>
    </row>
    <row r="1463" spans="1:21" x14ac:dyDescent="0.25">
      <c r="A1463" s="24" t="s">
        <v>95</v>
      </c>
      <c r="B1463" s="8" t="s">
        <v>255</v>
      </c>
      <c r="C1463" s="8" t="s">
        <v>807</v>
      </c>
      <c r="D1463" s="24" t="s">
        <v>719</v>
      </c>
      <c r="E1463" s="24">
        <v>0</v>
      </c>
      <c r="F1463" s="24">
        <v>0</v>
      </c>
      <c r="G1463" s="24">
        <v>0</v>
      </c>
      <c r="H1463" s="24">
        <v>0</v>
      </c>
      <c r="I1463" s="24">
        <v>0</v>
      </c>
      <c r="J1463" s="24">
        <v>0</v>
      </c>
      <c r="K1463" s="24">
        <v>0</v>
      </c>
      <c r="L1463" s="24">
        <v>0</v>
      </c>
      <c r="M1463" s="24">
        <v>0</v>
      </c>
      <c r="N1463" s="24">
        <v>0</v>
      </c>
      <c r="O1463" s="24">
        <v>0</v>
      </c>
      <c r="P1463" s="24">
        <v>0</v>
      </c>
      <c r="Q1463" s="24">
        <v>0</v>
      </c>
      <c r="R1463" s="24">
        <v>0</v>
      </c>
      <c r="S1463" s="24">
        <f t="shared" si="66"/>
        <v>0</v>
      </c>
      <c r="T1463" s="24">
        <f t="shared" si="67"/>
        <v>0</v>
      </c>
      <c r="U1463" s="24">
        <f t="shared" si="68"/>
        <v>1</v>
      </c>
    </row>
    <row r="1464" spans="1:21" x14ac:dyDescent="0.25">
      <c r="A1464" s="24" t="s">
        <v>642</v>
      </c>
      <c r="B1464" s="8" t="s">
        <v>1849</v>
      </c>
      <c r="C1464" s="8" t="s">
        <v>807</v>
      </c>
      <c r="D1464" s="24" t="s">
        <v>711</v>
      </c>
      <c r="E1464" s="24">
        <v>0</v>
      </c>
      <c r="F1464" s="24">
        <v>0</v>
      </c>
      <c r="G1464" s="24">
        <v>0</v>
      </c>
      <c r="H1464" s="24">
        <v>0</v>
      </c>
      <c r="I1464" s="24">
        <v>0</v>
      </c>
      <c r="J1464" s="24">
        <v>0</v>
      </c>
      <c r="K1464" s="24">
        <v>0</v>
      </c>
      <c r="L1464" s="24">
        <v>0</v>
      </c>
      <c r="M1464" s="24">
        <v>0</v>
      </c>
      <c r="N1464" s="24">
        <v>0</v>
      </c>
      <c r="O1464" s="24">
        <v>0</v>
      </c>
      <c r="P1464" s="24">
        <v>0</v>
      </c>
      <c r="Q1464" s="24">
        <v>0</v>
      </c>
      <c r="R1464" s="24">
        <v>0</v>
      </c>
      <c r="S1464" s="24">
        <f t="shared" si="66"/>
        <v>0</v>
      </c>
      <c r="T1464" s="24">
        <f t="shared" si="67"/>
        <v>0</v>
      </c>
      <c r="U1464" s="24">
        <f t="shared" si="68"/>
        <v>1</v>
      </c>
    </row>
    <row r="1465" spans="1:21" x14ac:dyDescent="0.25">
      <c r="A1465" s="24" t="s">
        <v>486</v>
      </c>
      <c r="B1465" s="8" t="s">
        <v>593</v>
      </c>
      <c r="C1465" s="8" t="s">
        <v>807</v>
      </c>
      <c r="D1465" s="24" t="s">
        <v>736</v>
      </c>
      <c r="E1465" s="24">
        <v>0</v>
      </c>
      <c r="F1465" s="24">
        <v>0</v>
      </c>
      <c r="G1465" s="24">
        <v>0</v>
      </c>
      <c r="H1465" s="24">
        <v>0</v>
      </c>
      <c r="I1465" s="24">
        <v>0</v>
      </c>
      <c r="J1465" s="24">
        <v>0</v>
      </c>
      <c r="K1465" s="24">
        <v>0</v>
      </c>
      <c r="L1465" s="24">
        <v>0</v>
      </c>
      <c r="M1465" s="24">
        <v>0</v>
      </c>
      <c r="N1465" s="24">
        <v>0</v>
      </c>
      <c r="O1465" s="24">
        <v>0</v>
      </c>
      <c r="P1465" s="24">
        <v>0</v>
      </c>
      <c r="Q1465" s="24">
        <v>0</v>
      </c>
      <c r="R1465" s="24">
        <v>0</v>
      </c>
      <c r="S1465" s="24">
        <f t="shared" si="66"/>
        <v>0</v>
      </c>
      <c r="T1465" s="24">
        <f t="shared" si="67"/>
        <v>0</v>
      </c>
      <c r="U1465" s="24">
        <f t="shared" si="68"/>
        <v>1</v>
      </c>
    </row>
    <row r="1466" spans="1:21" x14ac:dyDescent="0.25">
      <c r="A1466" s="24" t="s">
        <v>58</v>
      </c>
      <c r="B1466" s="8" t="s">
        <v>3741</v>
      </c>
      <c r="C1466" s="8" t="s">
        <v>1057</v>
      </c>
      <c r="D1466" s="24" t="s">
        <v>715</v>
      </c>
      <c r="E1466" s="24">
        <v>0</v>
      </c>
      <c r="F1466" s="24">
        <v>0</v>
      </c>
      <c r="G1466" s="24">
        <v>0</v>
      </c>
      <c r="H1466" s="24">
        <v>0</v>
      </c>
      <c r="I1466" s="24">
        <v>0</v>
      </c>
      <c r="J1466" s="24">
        <v>0</v>
      </c>
      <c r="K1466" s="24">
        <v>0</v>
      </c>
      <c r="L1466" s="24">
        <v>0</v>
      </c>
      <c r="M1466" s="24">
        <v>0</v>
      </c>
      <c r="N1466" s="24">
        <v>0</v>
      </c>
      <c r="O1466" s="24">
        <v>0</v>
      </c>
      <c r="P1466" s="24">
        <v>0</v>
      </c>
      <c r="Q1466" s="24">
        <v>0</v>
      </c>
      <c r="R1466" s="24">
        <v>0</v>
      </c>
      <c r="S1466" s="24">
        <f t="shared" si="66"/>
        <v>0</v>
      </c>
      <c r="T1466" s="24">
        <f t="shared" si="67"/>
        <v>0</v>
      </c>
      <c r="U1466" s="24">
        <f t="shared" si="68"/>
        <v>1</v>
      </c>
    </row>
    <row r="1467" spans="1:21" x14ac:dyDescent="0.25">
      <c r="A1467" s="24" t="s">
        <v>2159</v>
      </c>
      <c r="B1467" s="8" t="s">
        <v>4130</v>
      </c>
      <c r="C1467" s="8" t="s">
        <v>1057</v>
      </c>
      <c r="D1467" s="24" t="s">
        <v>719</v>
      </c>
      <c r="E1467" s="24">
        <v>0</v>
      </c>
      <c r="F1467" s="24">
        <v>0</v>
      </c>
      <c r="G1467" s="24">
        <v>0</v>
      </c>
      <c r="H1467" s="24">
        <v>0</v>
      </c>
      <c r="I1467" s="24">
        <v>0</v>
      </c>
      <c r="J1467" s="24">
        <v>0</v>
      </c>
      <c r="K1467" s="24">
        <v>0</v>
      </c>
      <c r="L1467" s="24">
        <v>0</v>
      </c>
      <c r="M1467" s="24">
        <v>0</v>
      </c>
      <c r="N1467" s="24">
        <v>0</v>
      </c>
      <c r="O1467" s="24">
        <v>0</v>
      </c>
      <c r="P1467" s="24">
        <v>0</v>
      </c>
      <c r="Q1467" s="24">
        <v>0</v>
      </c>
      <c r="R1467" s="24">
        <v>0</v>
      </c>
      <c r="S1467" s="24">
        <f t="shared" si="66"/>
        <v>0</v>
      </c>
      <c r="T1467" s="24">
        <f t="shared" si="67"/>
        <v>0</v>
      </c>
      <c r="U1467" s="24">
        <f t="shared" si="68"/>
        <v>1</v>
      </c>
    </row>
    <row r="1468" spans="1:21" x14ac:dyDescent="0.25">
      <c r="A1468" s="24" t="s">
        <v>347</v>
      </c>
      <c r="B1468" s="8" t="s">
        <v>243</v>
      </c>
      <c r="C1468" s="8" t="s">
        <v>806</v>
      </c>
      <c r="D1468" s="24" t="s">
        <v>716</v>
      </c>
      <c r="E1468" s="24">
        <v>0</v>
      </c>
      <c r="F1468" s="24">
        <v>0</v>
      </c>
      <c r="G1468" s="24">
        <v>0</v>
      </c>
      <c r="H1468" s="24">
        <v>0</v>
      </c>
      <c r="I1468" s="24">
        <v>0</v>
      </c>
      <c r="J1468" s="24">
        <v>0</v>
      </c>
      <c r="K1468" s="24">
        <v>0</v>
      </c>
      <c r="L1468" s="24">
        <v>0</v>
      </c>
      <c r="M1468" s="24">
        <v>0</v>
      </c>
      <c r="N1468" s="24">
        <v>0</v>
      </c>
      <c r="O1468" s="24">
        <v>0</v>
      </c>
      <c r="P1468" s="24">
        <v>0</v>
      </c>
      <c r="Q1468" s="24">
        <v>0</v>
      </c>
      <c r="R1468" s="24">
        <v>0</v>
      </c>
      <c r="S1468" s="24">
        <f t="shared" si="66"/>
        <v>0</v>
      </c>
      <c r="T1468" s="24">
        <f t="shared" si="67"/>
        <v>0</v>
      </c>
      <c r="U1468" s="24">
        <f t="shared" si="68"/>
        <v>1</v>
      </c>
    </row>
    <row r="1469" spans="1:21" x14ac:dyDescent="0.25">
      <c r="A1469" s="24" t="s">
        <v>3443</v>
      </c>
      <c r="B1469" s="8" t="s">
        <v>4131</v>
      </c>
      <c r="C1469" s="8" t="s">
        <v>807</v>
      </c>
      <c r="D1469" s="24" t="s">
        <v>702</v>
      </c>
      <c r="E1469" s="24">
        <v>0</v>
      </c>
      <c r="F1469" s="24">
        <v>0</v>
      </c>
      <c r="G1469" s="24">
        <v>0</v>
      </c>
      <c r="H1469" s="24">
        <v>0</v>
      </c>
      <c r="I1469" s="24">
        <v>0</v>
      </c>
      <c r="J1469" s="24">
        <v>0</v>
      </c>
      <c r="K1469" s="24">
        <v>0</v>
      </c>
      <c r="L1469" s="24">
        <v>0</v>
      </c>
      <c r="M1469" s="24">
        <v>0</v>
      </c>
      <c r="N1469" s="24">
        <v>0</v>
      </c>
      <c r="O1469" s="24">
        <v>0</v>
      </c>
      <c r="P1469" s="24">
        <v>0</v>
      </c>
      <c r="Q1469" s="24">
        <v>0</v>
      </c>
      <c r="R1469" s="24">
        <v>0</v>
      </c>
      <c r="S1469" s="24">
        <f t="shared" si="66"/>
        <v>0</v>
      </c>
      <c r="T1469" s="24">
        <f t="shared" si="67"/>
        <v>0</v>
      </c>
      <c r="U1469" s="24">
        <f t="shared" si="68"/>
        <v>1</v>
      </c>
    </row>
    <row r="1470" spans="1:21" x14ac:dyDescent="0.25">
      <c r="A1470" s="24" t="s">
        <v>661</v>
      </c>
      <c r="B1470" s="8" t="s">
        <v>4132</v>
      </c>
      <c r="C1470" s="8" t="s">
        <v>806</v>
      </c>
      <c r="D1470" s="24" t="s">
        <v>704</v>
      </c>
      <c r="E1470" s="24">
        <v>0</v>
      </c>
      <c r="F1470" s="24">
        <v>0</v>
      </c>
      <c r="G1470" s="24">
        <v>0</v>
      </c>
      <c r="H1470" s="24">
        <v>0</v>
      </c>
      <c r="I1470" s="24">
        <v>0</v>
      </c>
      <c r="J1470" s="24">
        <v>0</v>
      </c>
      <c r="K1470" s="24">
        <v>0</v>
      </c>
      <c r="L1470" s="24">
        <v>0</v>
      </c>
      <c r="M1470" s="24">
        <v>0</v>
      </c>
      <c r="N1470" s="24">
        <v>0</v>
      </c>
      <c r="O1470" s="24">
        <v>0</v>
      </c>
      <c r="P1470" s="24">
        <v>0</v>
      </c>
      <c r="Q1470" s="24">
        <v>0</v>
      </c>
      <c r="R1470" s="24">
        <v>0</v>
      </c>
      <c r="S1470" s="24">
        <f t="shared" si="66"/>
        <v>0</v>
      </c>
      <c r="T1470" s="24">
        <f t="shared" si="67"/>
        <v>0</v>
      </c>
      <c r="U1470" s="24">
        <f t="shared" si="68"/>
        <v>1</v>
      </c>
    </row>
    <row r="1471" spans="1:21" x14ac:dyDescent="0.25">
      <c r="A1471" s="24" t="s">
        <v>3597</v>
      </c>
      <c r="B1471" s="8" t="s">
        <v>3598</v>
      </c>
      <c r="C1471" s="8" t="s">
        <v>807</v>
      </c>
      <c r="D1471" s="24" t="s">
        <v>720</v>
      </c>
      <c r="E1471" s="24">
        <v>0</v>
      </c>
      <c r="F1471" s="24">
        <v>0</v>
      </c>
      <c r="G1471" s="24">
        <v>0</v>
      </c>
      <c r="H1471" s="24">
        <v>0</v>
      </c>
      <c r="I1471" s="24">
        <v>0</v>
      </c>
      <c r="J1471" s="24">
        <v>0</v>
      </c>
      <c r="K1471" s="24">
        <v>0</v>
      </c>
      <c r="L1471" s="24">
        <v>0</v>
      </c>
      <c r="M1471" s="24">
        <v>0</v>
      </c>
      <c r="N1471" s="24">
        <v>0</v>
      </c>
      <c r="O1471" s="24">
        <v>0</v>
      </c>
      <c r="P1471" s="24">
        <v>0</v>
      </c>
      <c r="Q1471" s="24">
        <v>0</v>
      </c>
      <c r="R1471" s="24">
        <v>0</v>
      </c>
      <c r="S1471" s="24">
        <f t="shared" si="66"/>
        <v>0</v>
      </c>
      <c r="T1471" s="24">
        <f t="shared" si="67"/>
        <v>0</v>
      </c>
      <c r="U1471" s="24">
        <f t="shared" si="68"/>
        <v>1</v>
      </c>
    </row>
    <row r="1472" spans="1:21" x14ac:dyDescent="0.25">
      <c r="A1472" s="24" t="s">
        <v>2258</v>
      </c>
      <c r="B1472" s="8" t="s">
        <v>4133</v>
      </c>
      <c r="C1472" s="8" t="s">
        <v>1057</v>
      </c>
      <c r="D1472" s="24" t="s">
        <v>701</v>
      </c>
      <c r="E1472" s="24">
        <v>0</v>
      </c>
      <c r="F1472" s="24">
        <v>0</v>
      </c>
      <c r="G1472" s="24">
        <v>0</v>
      </c>
      <c r="H1472" s="24">
        <v>0</v>
      </c>
      <c r="I1472" s="24">
        <v>0</v>
      </c>
      <c r="J1472" s="24">
        <v>0</v>
      </c>
      <c r="K1472" s="24">
        <v>0</v>
      </c>
      <c r="L1472" s="24">
        <v>0</v>
      </c>
      <c r="M1472" s="24">
        <v>0</v>
      </c>
      <c r="N1472" s="24">
        <v>0</v>
      </c>
      <c r="O1472" s="24">
        <v>0</v>
      </c>
      <c r="P1472" s="24">
        <v>0</v>
      </c>
      <c r="Q1472" s="24">
        <v>0</v>
      </c>
      <c r="R1472" s="24">
        <v>0</v>
      </c>
      <c r="S1472" s="24">
        <f t="shared" si="66"/>
        <v>0</v>
      </c>
      <c r="T1472" s="24">
        <f t="shared" si="67"/>
        <v>0</v>
      </c>
      <c r="U1472" s="24">
        <f t="shared" si="68"/>
        <v>1</v>
      </c>
    </row>
    <row r="1473" spans="1:21" x14ac:dyDescent="0.25">
      <c r="A1473" s="24" t="s">
        <v>4134</v>
      </c>
      <c r="B1473" s="8" t="s">
        <v>4135</v>
      </c>
      <c r="C1473" s="8" t="s">
        <v>807</v>
      </c>
      <c r="D1473" s="24" t="s">
        <v>721</v>
      </c>
      <c r="E1473" s="24">
        <v>0</v>
      </c>
      <c r="F1473" s="24">
        <v>0</v>
      </c>
      <c r="G1473" s="24">
        <v>0</v>
      </c>
      <c r="H1473" s="24">
        <v>0</v>
      </c>
      <c r="I1473" s="24">
        <v>0</v>
      </c>
      <c r="J1473" s="24">
        <v>0</v>
      </c>
      <c r="K1473" s="24">
        <v>0</v>
      </c>
      <c r="L1473" s="24">
        <v>0</v>
      </c>
      <c r="M1473" s="24">
        <v>0</v>
      </c>
      <c r="N1473" s="24">
        <v>0</v>
      </c>
      <c r="O1473" s="24">
        <v>0</v>
      </c>
      <c r="P1473" s="24">
        <v>0</v>
      </c>
      <c r="Q1473" s="24">
        <v>0</v>
      </c>
      <c r="R1473" s="24">
        <v>0</v>
      </c>
      <c r="S1473" s="24">
        <f t="shared" si="66"/>
        <v>0</v>
      </c>
      <c r="T1473" s="24">
        <f t="shared" si="67"/>
        <v>0</v>
      </c>
      <c r="U1473" s="24">
        <f t="shared" si="68"/>
        <v>1</v>
      </c>
    </row>
    <row r="1474" spans="1:21" x14ac:dyDescent="0.25">
      <c r="A1474" s="24" t="s">
        <v>197</v>
      </c>
      <c r="B1474" s="8" t="s">
        <v>390</v>
      </c>
      <c r="C1474" s="8" t="s">
        <v>806</v>
      </c>
      <c r="D1474" s="24" t="s">
        <v>699</v>
      </c>
      <c r="E1474" s="24">
        <v>0</v>
      </c>
      <c r="F1474" s="24">
        <v>0</v>
      </c>
      <c r="G1474" s="24">
        <v>0</v>
      </c>
      <c r="H1474" s="24">
        <v>0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4">
        <v>0</v>
      </c>
      <c r="O1474" s="24">
        <v>0</v>
      </c>
      <c r="P1474" s="24">
        <v>0</v>
      </c>
      <c r="Q1474" s="24">
        <v>0</v>
      </c>
      <c r="R1474" s="24">
        <v>0</v>
      </c>
      <c r="S1474" s="24">
        <f t="shared" si="66"/>
        <v>0</v>
      </c>
      <c r="T1474" s="24">
        <f t="shared" si="67"/>
        <v>0</v>
      </c>
      <c r="U1474" s="24">
        <f t="shared" si="68"/>
        <v>1</v>
      </c>
    </row>
    <row r="1475" spans="1:21" x14ac:dyDescent="0.25">
      <c r="A1475" s="24" t="s">
        <v>2019</v>
      </c>
      <c r="B1475" s="8" t="s">
        <v>3074</v>
      </c>
      <c r="C1475" s="8" t="s">
        <v>807</v>
      </c>
      <c r="D1475" s="24" t="s">
        <v>715</v>
      </c>
      <c r="E1475" s="24">
        <v>0</v>
      </c>
      <c r="F1475" s="24">
        <v>0</v>
      </c>
      <c r="G1475" s="24">
        <v>0</v>
      </c>
      <c r="H1475" s="24">
        <v>0</v>
      </c>
      <c r="I1475" s="24">
        <v>0</v>
      </c>
      <c r="J1475" s="24">
        <v>0</v>
      </c>
      <c r="K1475" s="24">
        <v>0</v>
      </c>
      <c r="L1475" s="24">
        <v>0</v>
      </c>
      <c r="M1475" s="24">
        <v>0</v>
      </c>
      <c r="N1475" s="24">
        <v>0</v>
      </c>
      <c r="O1475" s="24">
        <v>0</v>
      </c>
      <c r="P1475" s="24">
        <v>0</v>
      </c>
      <c r="Q1475" s="24">
        <v>0</v>
      </c>
      <c r="R1475" s="24">
        <v>0</v>
      </c>
      <c r="S1475" s="24">
        <f t="shared" ref="S1475:S1538" si="69">R1475/16.875</f>
        <v>0</v>
      </c>
      <c r="T1475" s="24">
        <f t="shared" ref="T1475:T1538" si="70">IF(R1475 &gt;= 400,S1475*1.2,IF(R1475 &gt; 300,S1475,IF(R1475&gt;200,S1475*0.8,IF(R1475&gt;100,S1475*0.6,S1475*0.5))))</f>
        <v>0</v>
      </c>
      <c r="U1475" s="24">
        <f t="shared" ref="U1475:U1538" si="71">IF(T1475 &lt; 1.5,1,T1475)</f>
        <v>1</v>
      </c>
    </row>
    <row r="1476" spans="1:21" x14ac:dyDescent="0.25">
      <c r="A1476" s="24" t="s">
        <v>2117</v>
      </c>
      <c r="B1476" s="8" t="s">
        <v>4136</v>
      </c>
      <c r="C1476" s="8" t="s">
        <v>806</v>
      </c>
      <c r="D1476" s="24" t="s">
        <v>715</v>
      </c>
      <c r="E1476" s="24">
        <v>0</v>
      </c>
      <c r="F1476" s="24">
        <v>0</v>
      </c>
      <c r="G1476" s="24">
        <v>0</v>
      </c>
      <c r="H1476" s="24">
        <v>0</v>
      </c>
      <c r="I1476" s="24">
        <v>0</v>
      </c>
      <c r="J1476" s="24">
        <v>0</v>
      </c>
      <c r="K1476" s="24">
        <v>0</v>
      </c>
      <c r="L1476" s="24">
        <v>0</v>
      </c>
      <c r="M1476" s="24">
        <v>0</v>
      </c>
      <c r="N1476" s="24">
        <v>0</v>
      </c>
      <c r="O1476" s="24">
        <v>0</v>
      </c>
      <c r="P1476" s="24">
        <v>0</v>
      </c>
      <c r="Q1476" s="24">
        <v>0</v>
      </c>
      <c r="R1476" s="24">
        <v>0</v>
      </c>
      <c r="S1476" s="24">
        <f t="shared" si="69"/>
        <v>0</v>
      </c>
      <c r="T1476" s="24">
        <f t="shared" si="70"/>
        <v>0</v>
      </c>
      <c r="U1476" s="24">
        <f t="shared" si="71"/>
        <v>1</v>
      </c>
    </row>
    <row r="1477" spans="1:21" x14ac:dyDescent="0.25">
      <c r="A1477" s="24" t="s">
        <v>2514</v>
      </c>
      <c r="B1477" s="8" t="s">
        <v>2775</v>
      </c>
      <c r="C1477" s="8" t="s">
        <v>806</v>
      </c>
      <c r="D1477" s="24" t="s">
        <v>699</v>
      </c>
      <c r="E1477" s="24">
        <v>0</v>
      </c>
      <c r="F1477" s="24">
        <v>0</v>
      </c>
      <c r="G1477" s="24">
        <v>0</v>
      </c>
      <c r="H1477" s="24">
        <v>0</v>
      </c>
      <c r="I1477" s="24">
        <v>0</v>
      </c>
      <c r="J1477" s="24">
        <v>0</v>
      </c>
      <c r="K1477" s="24">
        <v>0</v>
      </c>
      <c r="L1477" s="24">
        <v>0</v>
      </c>
      <c r="M1477" s="24">
        <v>0</v>
      </c>
      <c r="N1477" s="24">
        <v>0</v>
      </c>
      <c r="O1477" s="24">
        <v>0</v>
      </c>
      <c r="P1477" s="24">
        <v>0</v>
      </c>
      <c r="Q1477" s="24">
        <v>0</v>
      </c>
      <c r="R1477" s="24">
        <v>0</v>
      </c>
      <c r="S1477" s="24">
        <f t="shared" si="69"/>
        <v>0</v>
      </c>
      <c r="T1477" s="24">
        <f t="shared" si="70"/>
        <v>0</v>
      </c>
      <c r="U1477" s="24">
        <f t="shared" si="71"/>
        <v>1</v>
      </c>
    </row>
    <row r="1478" spans="1:21" x14ac:dyDescent="0.25">
      <c r="A1478" s="24" t="s">
        <v>58</v>
      </c>
      <c r="B1478" s="8" t="s">
        <v>401</v>
      </c>
      <c r="C1478" s="8" t="s">
        <v>807</v>
      </c>
      <c r="D1478" s="24" t="s">
        <v>720</v>
      </c>
      <c r="E1478" s="24">
        <v>0</v>
      </c>
      <c r="F1478" s="24">
        <v>0</v>
      </c>
      <c r="G1478" s="24">
        <v>0</v>
      </c>
      <c r="H1478" s="24">
        <v>0</v>
      </c>
      <c r="I1478" s="24">
        <v>0</v>
      </c>
      <c r="J1478" s="24">
        <v>0</v>
      </c>
      <c r="K1478" s="24">
        <v>0</v>
      </c>
      <c r="L1478" s="24">
        <v>0</v>
      </c>
      <c r="M1478" s="24">
        <v>0</v>
      </c>
      <c r="N1478" s="24">
        <v>0</v>
      </c>
      <c r="O1478" s="24">
        <v>0</v>
      </c>
      <c r="P1478" s="24">
        <v>0</v>
      </c>
      <c r="Q1478" s="24">
        <v>0</v>
      </c>
      <c r="R1478" s="24">
        <v>0</v>
      </c>
      <c r="S1478" s="24">
        <f t="shared" si="69"/>
        <v>0</v>
      </c>
      <c r="T1478" s="24">
        <f t="shared" si="70"/>
        <v>0</v>
      </c>
      <c r="U1478" s="24">
        <f t="shared" si="71"/>
        <v>1</v>
      </c>
    </row>
    <row r="1479" spans="1:21" x14ac:dyDescent="0.25">
      <c r="A1479" s="24" t="s">
        <v>3231</v>
      </c>
      <c r="B1479" s="8" t="s">
        <v>4137</v>
      </c>
      <c r="C1479" s="8" t="s">
        <v>807</v>
      </c>
      <c r="D1479" s="24" t="s">
        <v>708</v>
      </c>
      <c r="E1479" s="24">
        <v>0</v>
      </c>
      <c r="F1479" s="24">
        <v>0</v>
      </c>
      <c r="G1479" s="24">
        <v>0</v>
      </c>
      <c r="H1479" s="24">
        <v>0</v>
      </c>
      <c r="I1479" s="24">
        <v>0</v>
      </c>
      <c r="J1479" s="24">
        <v>0</v>
      </c>
      <c r="K1479" s="24">
        <v>0</v>
      </c>
      <c r="L1479" s="24">
        <v>0</v>
      </c>
      <c r="M1479" s="24">
        <v>0</v>
      </c>
      <c r="N1479" s="24">
        <v>0</v>
      </c>
      <c r="O1479" s="24">
        <v>0</v>
      </c>
      <c r="P1479" s="24">
        <v>0</v>
      </c>
      <c r="Q1479" s="24">
        <v>0</v>
      </c>
      <c r="R1479" s="24">
        <v>0</v>
      </c>
      <c r="S1479" s="24">
        <f t="shared" si="69"/>
        <v>0</v>
      </c>
      <c r="T1479" s="24">
        <f t="shared" si="70"/>
        <v>0</v>
      </c>
      <c r="U1479" s="24">
        <f t="shared" si="71"/>
        <v>1</v>
      </c>
    </row>
    <row r="1480" spans="1:21" x14ac:dyDescent="0.25">
      <c r="A1480" s="24" t="s">
        <v>1176</v>
      </c>
      <c r="B1480" s="8" t="s">
        <v>1338</v>
      </c>
      <c r="C1480" s="8" t="s">
        <v>807</v>
      </c>
      <c r="D1480" s="24" t="s">
        <v>715</v>
      </c>
      <c r="E1480" s="24">
        <v>0</v>
      </c>
      <c r="F1480" s="24">
        <v>0</v>
      </c>
      <c r="G1480" s="24">
        <v>0</v>
      </c>
      <c r="H1480" s="24">
        <v>0</v>
      </c>
      <c r="I1480" s="24">
        <v>0</v>
      </c>
      <c r="J1480" s="24">
        <v>0</v>
      </c>
      <c r="K1480" s="24">
        <v>0</v>
      </c>
      <c r="L1480" s="24">
        <v>0</v>
      </c>
      <c r="M1480" s="24">
        <v>0</v>
      </c>
      <c r="N1480" s="24">
        <v>0</v>
      </c>
      <c r="O1480" s="24">
        <v>0</v>
      </c>
      <c r="P1480" s="24">
        <v>0</v>
      </c>
      <c r="Q1480" s="24">
        <v>0</v>
      </c>
      <c r="R1480" s="24">
        <v>0</v>
      </c>
      <c r="S1480" s="24">
        <f t="shared" si="69"/>
        <v>0</v>
      </c>
      <c r="T1480" s="24">
        <f t="shared" si="70"/>
        <v>0</v>
      </c>
      <c r="U1480" s="24">
        <f t="shared" si="71"/>
        <v>1</v>
      </c>
    </row>
    <row r="1481" spans="1:21" x14ac:dyDescent="0.25">
      <c r="A1481" s="24" t="s">
        <v>132</v>
      </c>
      <c r="B1481" s="8" t="s">
        <v>66</v>
      </c>
      <c r="C1481" s="8" t="s">
        <v>806</v>
      </c>
      <c r="D1481" s="24" t="s">
        <v>710</v>
      </c>
      <c r="E1481" s="24">
        <v>0</v>
      </c>
      <c r="F1481" s="24">
        <v>0</v>
      </c>
      <c r="G1481" s="24">
        <v>0</v>
      </c>
      <c r="H1481" s="24">
        <v>0</v>
      </c>
      <c r="I1481" s="24">
        <v>0</v>
      </c>
      <c r="J1481" s="24">
        <v>0</v>
      </c>
      <c r="K1481" s="24">
        <v>0</v>
      </c>
      <c r="L1481" s="24">
        <v>0</v>
      </c>
      <c r="M1481" s="24">
        <v>0</v>
      </c>
      <c r="N1481" s="24">
        <v>0</v>
      </c>
      <c r="O1481" s="24">
        <v>0</v>
      </c>
      <c r="P1481" s="24">
        <v>0</v>
      </c>
      <c r="Q1481" s="24">
        <v>0</v>
      </c>
      <c r="R1481" s="24">
        <v>0</v>
      </c>
      <c r="S1481" s="24">
        <f t="shared" si="69"/>
        <v>0</v>
      </c>
      <c r="T1481" s="24">
        <f t="shared" si="70"/>
        <v>0</v>
      </c>
      <c r="U1481" s="24">
        <f t="shared" si="71"/>
        <v>1</v>
      </c>
    </row>
    <row r="1482" spans="1:21" x14ac:dyDescent="0.25">
      <c r="A1482" s="24" t="s">
        <v>4138</v>
      </c>
      <c r="B1482" s="8" t="s">
        <v>2215</v>
      </c>
      <c r="C1482" s="8" t="s">
        <v>807</v>
      </c>
      <c r="D1482" s="24" t="s">
        <v>721</v>
      </c>
      <c r="E1482" s="24">
        <v>0</v>
      </c>
      <c r="F1482" s="24">
        <v>0</v>
      </c>
      <c r="G1482" s="24">
        <v>0</v>
      </c>
      <c r="H1482" s="24">
        <v>0</v>
      </c>
      <c r="I1482" s="24">
        <v>0</v>
      </c>
      <c r="J1482" s="24">
        <v>0</v>
      </c>
      <c r="K1482" s="24">
        <v>0</v>
      </c>
      <c r="L1482" s="24">
        <v>0</v>
      </c>
      <c r="M1482" s="24">
        <v>0</v>
      </c>
      <c r="N1482" s="24">
        <v>0</v>
      </c>
      <c r="O1482" s="24">
        <v>0</v>
      </c>
      <c r="P1482" s="24">
        <v>0</v>
      </c>
      <c r="Q1482" s="24">
        <v>0</v>
      </c>
      <c r="R1482" s="24">
        <v>0</v>
      </c>
      <c r="S1482" s="24">
        <f t="shared" si="69"/>
        <v>0</v>
      </c>
      <c r="T1482" s="24">
        <f t="shared" si="70"/>
        <v>0</v>
      </c>
      <c r="U1482" s="24">
        <f t="shared" si="71"/>
        <v>1</v>
      </c>
    </row>
    <row r="1483" spans="1:21" x14ac:dyDescent="0.25">
      <c r="A1483" s="24" t="s">
        <v>246</v>
      </c>
      <c r="B1483" s="8" t="s">
        <v>4139</v>
      </c>
      <c r="C1483" s="8" t="s">
        <v>806</v>
      </c>
      <c r="D1483" s="24" t="s">
        <v>846</v>
      </c>
      <c r="E1483" s="24">
        <v>0</v>
      </c>
      <c r="F1483" s="24">
        <v>0</v>
      </c>
      <c r="G1483" s="24">
        <v>0</v>
      </c>
      <c r="H1483" s="24">
        <v>0</v>
      </c>
      <c r="I1483" s="24">
        <v>0</v>
      </c>
      <c r="J1483" s="24">
        <v>0</v>
      </c>
      <c r="K1483" s="24">
        <v>0</v>
      </c>
      <c r="L1483" s="24">
        <v>0</v>
      </c>
      <c r="M1483" s="24">
        <v>0</v>
      </c>
      <c r="N1483" s="24">
        <v>0</v>
      </c>
      <c r="O1483" s="24">
        <v>0</v>
      </c>
      <c r="P1483" s="24">
        <v>0</v>
      </c>
      <c r="Q1483" s="24">
        <v>0</v>
      </c>
      <c r="R1483" s="24">
        <v>0</v>
      </c>
      <c r="S1483" s="24">
        <f t="shared" si="69"/>
        <v>0</v>
      </c>
      <c r="T1483" s="24">
        <f t="shared" si="70"/>
        <v>0</v>
      </c>
      <c r="U1483" s="24">
        <f t="shared" si="71"/>
        <v>1</v>
      </c>
    </row>
    <row r="1484" spans="1:21" x14ac:dyDescent="0.25">
      <c r="A1484" s="24" t="s">
        <v>164</v>
      </c>
      <c r="B1484" s="8" t="s">
        <v>3606</v>
      </c>
      <c r="C1484" s="8" t="s">
        <v>807</v>
      </c>
      <c r="D1484" s="24" t="s">
        <v>703</v>
      </c>
      <c r="E1484" s="24">
        <v>0</v>
      </c>
      <c r="F1484" s="24">
        <v>0</v>
      </c>
      <c r="G1484" s="24">
        <v>0</v>
      </c>
      <c r="H1484" s="24">
        <v>0</v>
      </c>
      <c r="I1484" s="24">
        <v>0</v>
      </c>
      <c r="J1484" s="24">
        <v>0</v>
      </c>
      <c r="K1484" s="24">
        <v>0</v>
      </c>
      <c r="L1484" s="24">
        <v>0</v>
      </c>
      <c r="M1484" s="24">
        <v>0</v>
      </c>
      <c r="N1484" s="24">
        <v>0</v>
      </c>
      <c r="O1484" s="24">
        <v>0</v>
      </c>
      <c r="P1484" s="24">
        <v>0</v>
      </c>
      <c r="Q1484" s="24">
        <v>0</v>
      </c>
      <c r="R1484" s="24">
        <v>0</v>
      </c>
      <c r="S1484" s="24">
        <f t="shared" si="69"/>
        <v>0</v>
      </c>
      <c r="T1484" s="24">
        <f t="shared" si="70"/>
        <v>0</v>
      </c>
      <c r="U1484" s="24">
        <f t="shared" si="71"/>
        <v>1</v>
      </c>
    </row>
    <row r="1485" spans="1:21" x14ac:dyDescent="0.25">
      <c r="A1485" s="24" t="s">
        <v>1579</v>
      </c>
      <c r="B1485" s="8" t="s">
        <v>4140</v>
      </c>
      <c r="C1485" s="8" t="s">
        <v>807</v>
      </c>
      <c r="D1485" s="24" t="s">
        <v>710</v>
      </c>
      <c r="E1485" s="24">
        <v>0</v>
      </c>
      <c r="F1485" s="24">
        <v>0</v>
      </c>
      <c r="G1485" s="24">
        <v>0</v>
      </c>
      <c r="H1485" s="24">
        <v>0</v>
      </c>
      <c r="I1485" s="24">
        <v>0</v>
      </c>
      <c r="J1485" s="24">
        <v>0</v>
      </c>
      <c r="K1485" s="24">
        <v>0</v>
      </c>
      <c r="L1485" s="24">
        <v>0</v>
      </c>
      <c r="M1485" s="24">
        <v>0</v>
      </c>
      <c r="N1485" s="24">
        <v>0</v>
      </c>
      <c r="O1485" s="24">
        <v>0</v>
      </c>
      <c r="P1485" s="24">
        <v>0</v>
      </c>
      <c r="Q1485" s="24">
        <v>0</v>
      </c>
      <c r="R1485" s="24">
        <v>0</v>
      </c>
      <c r="S1485" s="24">
        <f t="shared" si="69"/>
        <v>0</v>
      </c>
      <c r="T1485" s="24">
        <f t="shared" si="70"/>
        <v>0</v>
      </c>
      <c r="U1485" s="24">
        <f t="shared" si="71"/>
        <v>1</v>
      </c>
    </row>
    <row r="1486" spans="1:21" x14ac:dyDescent="0.25">
      <c r="A1486" s="24" t="s">
        <v>164</v>
      </c>
      <c r="B1486" s="8" t="s">
        <v>461</v>
      </c>
      <c r="C1486" s="8" t="s">
        <v>1057</v>
      </c>
      <c r="D1486" s="24" t="s">
        <v>704</v>
      </c>
      <c r="E1486" s="24">
        <v>0</v>
      </c>
      <c r="F1486" s="24">
        <v>0</v>
      </c>
      <c r="G1486" s="24">
        <v>0</v>
      </c>
      <c r="H1486" s="24">
        <v>0</v>
      </c>
      <c r="I1486" s="24">
        <v>0</v>
      </c>
      <c r="J1486" s="24">
        <v>0</v>
      </c>
      <c r="K1486" s="24">
        <v>0</v>
      </c>
      <c r="L1486" s="24">
        <v>0</v>
      </c>
      <c r="M1486" s="24">
        <v>0</v>
      </c>
      <c r="N1486" s="24">
        <v>0</v>
      </c>
      <c r="O1486" s="24">
        <v>0</v>
      </c>
      <c r="P1486" s="24">
        <v>0</v>
      </c>
      <c r="Q1486" s="24">
        <v>0</v>
      </c>
      <c r="R1486" s="24">
        <v>0</v>
      </c>
      <c r="S1486" s="24">
        <f t="shared" si="69"/>
        <v>0</v>
      </c>
      <c r="T1486" s="24">
        <f t="shared" si="70"/>
        <v>0</v>
      </c>
      <c r="U1486" s="24">
        <f t="shared" si="71"/>
        <v>1</v>
      </c>
    </row>
    <row r="1487" spans="1:21" x14ac:dyDescent="0.25">
      <c r="A1487" s="24" t="s">
        <v>4141</v>
      </c>
      <c r="B1487" s="8" t="s">
        <v>4142</v>
      </c>
      <c r="C1487" s="8" t="s">
        <v>806</v>
      </c>
      <c r="D1487" s="24" t="s">
        <v>710</v>
      </c>
      <c r="E1487" s="24">
        <v>0</v>
      </c>
      <c r="F1487" s="24">
        <v>0</v>
      </c>
      <c r="G1487" s="24">
        <v>0</v>
      </c>
      <c r="H1487" s="24">
        <v>0</v>
      </c>
      <c r="I1487" s="24">
        <v>0</v>
      </c>
      <c r="J1487" s="24">
        <v>0</v>
      </c>
      <c r="K1487" s="24">
        <v>0</v>
      </c>
      <c r="L1487" s="24">
        <v>0</v>
      </c>
      <c r="M1487" s="24">
        <v>0</v>
      </c>
      <c r="N1487" s="24">
        <v>0</v>
      </c>
      <c r="O1487" s="24">
        <v>0</v>
      </c>
      <c r="P1487" s="24">
        <v>0</v>
      </c>
      <c r="Q1487" s="24">
        <v>0</v>
      </c>
      <c r="R1487" s="24">
        <v>0</v>
      </c>
      <c r="S1487" s="24">
        <f t="shared" si="69"/>
        <v>0</v>
      </c>
      <c r="T1487" s="24">
        <f t="shared" si="70"/>
        <v>0</v>
      </c>
      <c r="U1487" s="24">
        <f t="shared" si="71"/>
        <v>1</v>
      </c>
    </row>
    <row r="1488" spans="1:21" x14ac:dyDescent="0.25">
      <c r="A1488" s="24" t="s">
        <v>543</v>
      </c>
      <c r="B1488" s="8" t="s">
        <v>4143</v>
      </c>
      <c r="C1488" s="8" t="s">
        <v>806</v>
      </c>
      <c r="D1488" s="24" t="s">
        <v>716</v>
      </c>
      <c r="E1488" s="24">
        <v>0</v>
      </c>
      <c r="F1488" s="24">
        <v>0</v>
      </c>
      <c r="G1488" s="24">
        <v>0</v>
      </c>
      <c r="H1488" s="24">
        <v>0</v>
      </c>
      <c r="I1488" s="24">
        <v>0</v>
      </c>
      <c r="J1488" s="24">
        <v>0</v>
      </c>
      <c r="K1488" s="24">
        <v>0</v>
      </c>
      <c r="L1488" s="24">
        <v>0</v>
      </c>
      <c r="M1488" s="24">
        <v>0</v>
      </c>
      <c r="N1488" s="24">
        <v>0</v>
      </c>
      <c r="O1488" s="24">
        <v>0</v>
      </c>
      <c r="P1488" s="24">
        <v>0</v>
      </c>
      <c r="Q1488" s="24">
        <v>0</v>
      </c>
      <c r="R1488" s="24">
        <v>0</v>
      </c>
      <c r="S1488" s="24">
        <f t="shared" si="69"/>
        <v>0</v>
      </c>
      <c r="T1488" s="24">
        <f t="shared" si="70"/>
        <v>0</v>
      </c>
      <c r="U1488" s="24">
        <f t="shared" si="71"/>
        <v>1</v>
      </c>
    </row>
    <row r="1489" spans="1:21" x14ac:dyDescent="0.25">
      <c r="A1489" s="24" t="s">
        <v>1172</v>
      </c>
      <c r="B1489" s="8" t="s">
        <v>4001</v>
      </c>
      <c r="C1489" s="8" t="s">
        <v>806</v>
      </c>
      <c r="D1489" s="24" t="s">
        <v>723</v>
      </c>
      <c r="E1489" s="24">
        <v>0</v>
      </c>
      <c r="F1489" s="24">
        <v>0</v>
      </c>
      <c r="G1489" s="24">
        <v>0</v>
      </c>
      <c r="H1489" s="24">
        <v>0</v>
      </c>
      <c r="I1489" s="24">
        <v>0</v>
      </c>
      <c r="J1489" s="24">
        <v>0</v>
      </c>
      <c r="K1489" s="24">
        <v>0</v>
      </c>
      <c r="L1489" s="24">
        <v>0</v>
      </c>
      <c r="M1489" s="24">
        <v>0</v>
      </c>
      <c r="N1489" s="24">
        <v>0</v>
      </c>
      <c r="O1489" s="24">
        <v>0</v>
      </c>
      <c r="P1489" s="24">
        <v>0</v>
      </c>
      <c r="Q1489" s="24">
        <v>0</v>
      </c>
      <c r="R1489" s="24">
        <v>0</v>
      </c>
      <c r="S1489" s="24">
        <f t="shared" si="69"/>
        <v>0</v>
      </c>
      <c r="T1489" s="24">
        <f t="shared" si="70"/>
        <v>0</v>
      </c>
      <c r="U1489" s="24">
        <f t="shared" si="71"/>
        <v>1</v>
      </c>
    </row>
    <row r="1490" spans="1:21" x14ac:dyDescent="0.25">
      <c r="A1490" s="24" t="s">
        <v>947</v>
      </c>
      <c r="B1490" s="8" t="s">
        <v>1500</v>
      </c>
      <c r="C1490" s="24" t="s">
        <v>806</v>
      </c>
      <c r="D1490" s="24" t="s">
        <v>703</v>
      </c>
      <c r="E1490" s="24">
        <v>0</v>
      </c>
      <c r="F1490" s="24">
        <v>0</v>
      </c>
      <c r="G1490" s="24">
        <v>0</v>
      </c>
      <c r="H1490" s="24">
        <v>0</v>
      </c>
      <c r="I1490" s="24">
        <v>0</v>
      </c>
      <c r="J1490" s="24">
        <v>0</v>
      </c>
      <c r="K1490" s="24">
        <v>0</v>
      </c>
      <c r="L1490" s="24">
        <v>0</v>
      </c>
      <c r="M1490" s="24">
        <v>0</v>
      </c>
      <c r="N1490" s="24">
        <v>0</v>
      </c>
      <c r="O1490" s="24">
        <v>0</v>
      </c>
      <c r="P1490" s="24">
        <v>0</v>
      </c>
      <c r="Q1490" s="24">
        <v>0</v>
      </c>
      <c r="R1490" s="24">
        <v>0</v>
      </c>
      <c r="S1490" s="24">
        <f t="shared" si="69"/>
        <v>0</v>
      </c>
      <c r="T1490" s="24">
        <f t="shared" si="70"/>
        <v>0</v>
      </c>
      <c r="U1490" s="24">
        <f t="shared" si="71"/>
        <v>1</v>
      </c>
    </row>
    <row r="1491" spans="1:21" x14ac:dyDescent="0.25">
      <c r="A1491" s="24" t="s">
        <v>369</v>
      </c>
      <c r="B1491" s="8" t="s">
        <v>215</v>
      </c>
      <c r="C1491" s="8" t="s">
        <v>807</v>
      </c>
      <c r="D1491" s="24" t="s">
        <v>718</v>
      </c>
      <c r="E1491" s="24">
        <v>0</v>
      </c>
      <c r="F1491" s="24">
        <v>0</v>
      </c>
      <c r="G1491" s="24">
        <v>0</v>
      </c>
      <c r="H1491" s="24">
        <v>0</v>
      </c>
      <c r="I1491" s="24">
        <v>0</v>
      </c>
      <c r="J1491" s="24">
        <v>0</v>
      </c>
      <c r="K1491" s="24">
        <v>0</v>
      </c>
      <c r="L1491" s="24">
        <v>0</v>
      </c>
      <c r="M1491" s="24">
        <v>0</v>
      </c>
      <c r="N1491" s="24">
        <v>0</v>
      </c>
      <c r="O1491" s="24">
        <v>0</v>
      </c>
      <c r="P1491" s="24">
        <v>0</v>
      </c>
      <c r="Q1491" s="24">
        <v>0</v>
      </c>
      <c r="R1491" s="24">
        <v>0</v>
      </c>
      <c r="S1491" s="24">
        <f t="shared" si="69"/>
        <v>0</v>
      </c>
      <c r="T1491" s="24">
        <f t="shared" si="70"/>
        <v>0</v>
      </c>
      <c r="U1491" s="24">
        <f t="shared" si="71"/>
        <v>1</v>
      </c>
    </row>
    <row r="1492" spans="1:21" x14ac:dyDescent="0.25">
      <c r="A1492" s="24" t="s">
        <v>41</v>
      </c>
      <c r="B1492" s="8" t="s">
        <v>4144</v>
      </c>
      <c r="C1492" s="8" t="s">
        <v>806</v>
      </c>
      <c r="D1492" s="24" t="s">
        <v>712</v>
      </c>
      <c r="E1492" s="24">
        <v>0</v>
      </c>
      <c r="F1492" s="24">
        <v>0</v>
      </c>
      <c r="G1492" s="24">
        <v>0</v>
      </c>
      <c r="H1492" s="24">
        <v>0</v>
      </c>
      <c r="I1492" s="24">
        <v>0</v>
      </c>
      <c r="J1492" s="24">
        <v>0</v>
      </c>
      <c r="K1492" s="24">
        <v>0</v>
      </c>
      <c r="L1492" s="24">
        <v>0</v>
      </c>
      <c r="M1492" s="24">
        <v>0</v>
      </c>
      <c r="N1492" s="24">
        <v>0</v>
      </c>
      <c r="O1492" s="24">
        <v>0</v>
      </c>
      <c r="P1492" s="24">
        <v>0</v>
      </c>
      <c r="Q1492" s="24">
        <v>0</v>
      </c>
      <c r="R1492" s="24">
        <v>0</v>
      </c>
      <c r="S1492" s="24">
        <f t="shared" si="69"/>
        <v>0</v>
      </c>
      <c r="T1492" s="24">
        <f t="shared" si="70"/>
        <v>0</v>
      </c>
      <c r="U1492" s="24">
        <f t="shared" si="71"/>
        <v>1</v>
      </c>
    </row>
    <row r="1493" spans="1:21" x14ac:dyDescent="0.25">
      <c r="A1493" s="24" t="s">
        <v>232</v>
      </c>
      <c r="B1493" s="8" t="s">
        <v>4145</v>
      </c>
      <c r="C1493" s="8" t="s">
        <v>807</v>
      </c>
      <c r="D1493" s="24" t="s">
        <v>721</v>
      </c>
      <c r="E1493" s="24">
        <v>0</v>
      </c>
      <c r="F1493" s="24">
        <v>0</v>
      </c>
      <c r="G1493" s="24">
        <v>0</v>
      </c>
      <c r="H1493" s="24">
        <v>0</v>
      </c>
      <c r="I1493" s="24">
        <v>0</v>
      </c>
      <c r="J1493" s="24">
        <v>0</v>
      </c>
      <c r="K1493" s="24">
        <v>0</v>
      </c>
      <c r="L1493" s="24">
        <v>0</v>
      </c>
      <c r="M1493" s="24">
        <v>0</v>
      </c>
      <c r="N1493" s="24">
        <v>0</v>
      </c>
      <c r="O1493" s="24">
        <v>0</v>
      </c>
      <c r="P1493" s="24">
        <v>0</v>
      </c>
      <c r="Q1493" s="24">
        <v>0</v>
      </c>
      <c r="R1493" s="24">
        <v>0</v>
      </c>
      <c r="S1493" s="24">
        <f t="shared" si="69"/>
        <v>0</v>
      </c>
      <c r="T1493" s="24">
        <f t="shared" si="70"/>
        <v>0</v>
      </c>
      <c r="U1493" s="24">
        <f t="shared" si="71"/>
        <v>1</v>
      </c>
    </row>
    <row r="1494" spans="1:21" x14ac:dyDescent="0.25">
      <c r="A1494" s="24" t="s">
        <v>43</v>
      </c>
      <c r="B1494" s="8" t="s">
        <v>4146</v>
      </c>
      <c r="C1494" s="8" t="s">
        <v>806</v>
      </c>
      <c r="D1494" s="24" t="s">
        <v>727</v>
      </c>
      <c r="E1494" s="24">
        <v>0</v>
      </c>
      <c r="F1494" s="24">
        <v>0</v>
      </c>
      <c r="G1494" s="24">
        <v>0</v>
      </c>
      <c r="H1494" s="24">
        <v>0</v>
      </c>
      <c r="I1494" s="24">
        <v>0</v>
      </c>
      <c r="J1494" s="24">
        <v>0</v>
      </c>
      <c r="K1494" s="24">
        <v>0</v>
      </c>
      <c r="L1494" s="24">
        <v>0</v>
      </c>
      <c r="M1494" s="24">
        <v>0</v>
      </c>
      <c r="N1494" s="24">
        <v>0</v>
      </c>
      <c r="O1494" s="24">
        <v>0</v>
      </c>
      <c r="P1494" s="24">
        <v>0</v>
      </c>
      <c r="Q1494" s="24">
        <v>0</v>
      </c>
      <c r="R1494" s="24">
        <v>0</v>
      </c>
      <c r="S1494" s="24">
        <f t="shared" si="69"/>
        <v>0</v>
      </c>
      <c r="T1494" s="24">
        <f t="shared" si="70"/>
        <v>0</v>
      </c>
      <c r="U1494" s="24">
        <f t="shared" si="71"/>
        <v>1</v>
      </c>
    </row>
    <row r="1495" spans="1:21" x14ac:dyDescent="0.25">
      <c r="A1495" s="24" t="s">
        <v>575</v>
      </c>
      <c r="B1495" s="8" t="s">
        <v>1770</v>
      </c>
      <c r="C1495" s="8" t="s">
        <v>806</v>
      </c>
      <c r="D1495" s="24" t="s">
        <v>701</v>
      </c>
      <c r="E1495" s="24">
        <v>0</v>
      </c>
      <c r="F1495" s="24">
        <v>0</v>
      </c>
      <c r="G1495" s="24">
        <v>0</v>
      </c>
      <c r="H1495" s="24">
        <v>0</v>
      </c>
      <c r="I1495" s="24">
        <v>0</v>
      </c>
      <c r="J1495" s="24">
        <v>0</v>
      </c>
      <c r="K1495" s="24">
        <v>0</v>
      </c>
      <c r="L1495" s="24">
        <v>0</v>
      </c>
      <c r="M1495" s="24">
        <v>0</v>
      </c>
      <c r="N1495" s="24">
        <v>0</v>
      </c>
      <c r="O1495" s="24">
        <v>0</v>
      </c>
      <c r="P1495" s="24">
        <v>0</v>
      </c>
      <c r="Q1495" s="24">
        <v>0</v>
      </c>
      <c r="R1495" s="24">
        <v>0</v>
      </c>
      <c r="S1495" s="24">
        <f t="shared" si="69"/>
        <v>0</v>
      </c>
      <c r="T1495" s="24">
        <f t="shared" si="70"/>
        <v>0</v>
      </c>
      <c r="U1495" s="24">
        <f t="shared" si="71"/>
        <v>1</v>
      </c>
    </row>
    <row r="1496" spans="1:21" x14ac:dyDescent="0.25">
      <c r="A1496" s="24" t="s">
        <v>132</v>
      </c>
      <c r="B1496" s="8" t="s">
        <v>4147</v>
      </c>
      <c r="C1496" s="8" t="s">
        <v>807</v>
      </c>
      <c r="D1496" s="24" t="s">
        <v>846</v>
      </c>
      <c r="E1496" s="24">
        <v>0</v>
      </c>
      <c r="F1496" s="24">
        <v>0</v>
      </c>
      <c r="G1496" s="24">
        <v>0</v>
      </c>
      <c r="H1496" s="24">
        <v>0</v>
      </c>
      <c r="I1496" s="24">
        <v>0</v>
      </c>
      <c r="J1496" s="24">
        <v>0</v>
      </c>
      <c r="K1496" s="24">
        <v>0</v>
      </c>
      <c r="L1496" s="24">
        <v>0</v>
      </c>
      <c r="M1496" s="24">
        <v>0</v>
      </c>
      <c r="N1496" s="24">
        <v>0</v>
      </c>
      <c r="O1496" s="24">
        <v>0</v>
      </c>
      <c r="P1496" s="24">
        <v>0</v>
      </c>
      <c r="Q1496" s="24">
        <v>0</v>
      </c>
      <c r="R1496" s="24">
        <v>0</v>
      </c>
      <c r="S1496" s="24">
        <f t="shared" si="69"/>
        <v>0</v>
      </c>
      <c r="T1496" s="24">
        <f t="shared" si="70"/>
        <v>0</v>
      </c>
      <c r="U1496" s="24">
        <f t="shared" si="71"/>
        <v>1</v>
      </c>
    </row>
    <row r="1497" spans="1:21" x14ac:dyDescent="0.25">
      <c r="A1497" s="24" t="s">
        <v>1231</v>
      </c>
      <c r="B1497" s="8" t="s">
        <v>3852</v>
      </c>
      <c r="C1497" s="8" t="s">
        <v>806</v>
      </c>
      <c r="D1497" s="24" t="s">
        <v>733</v>
      </c>
      <c r="E1497" s="24">
        <v>0</v>
      </c>
      <c r="F1497" s="24">
        <v>0</v>
      </c>
      <c r="G1497" s="24">
        <v>0</v>
      </c>
      <c r="H1497" s="24">
        <v>0</v>
      </c>
      <c r="I1497" s="24">
        <v>0</v>
      </c>
      <c r="J1497" s="24">
        <v>0</v>
      </c>
      <c r="K1497" s="24">
        <v>0</v>
      </c>
      <c r="L1497" s="24">
        <v>0</v>
      </c>
      <c r="M1497" s="24">
        <v>0</v>
      </c>
      <c r="N1497" s="24">
        <v>0</v>
      </c>
      <c r="O1497" s="24">
        <v>0</v>
      </c>
      <c r="P1497" s="24">
        <v>0</v>
      </c>
      <c r="Q1497" s="24">
        <v>0</v>
      </c>
      <c r="R1497" s="24">
        <v>0</v>
      </c>
      <c r="S1497" s="24">
        <f t="shared" si="69"/>
        <v>0</v>
      </c>
      <c r="T1497" s="24">
        <f t="shared" si="70"/>
        <v>0</v>
      </c>
      <c r="U1497" s="24">
        <f t="shared" si="71"/>
        <v>1</v>
      </c>
    </row>
    <row r="1498" spans="1:21" x14ac:dyDescent="0.25">
      <c r="A1498" s="24" t="s">
        <v>4149</v>
      </c>
      <c r="B1498" s="8" t="s">
        <v>340</v>
      </c>
      <c r="C1498" s="8" t="s">
        <v>807</v>
      </c>
      <c r="D1498" s="24" t="s">
        <v>712</v>
      </c>
      <c r="E1498" s="24">
        <v>0</v>
      </c>
      <c r="F1498" s="24">
        <v>0</v>
      </c>
      <c r="G1498" s="24">
        <v>0</v>
      </c>
      <c r="H1498" s="24">
        <v>0</v>
      </c>
      <c r="I1498" s="24">
        <v>0</v>
      </c>
      <c r="J1498" s="24">
        <v>0</v>
      </c>
      <c r="K1498" s="24">
        <v>0</v>
      </c>
      <c r="L1498" s="24">
        <v>0</v>
      </c>
      <c r="M1498" s="24">
        <v>0</v>
      </c>
      <c r="N1498" s="24">
        <v>0</v>
      </c>
      <c r="O1498" s="24">
        <v>0</v>
      </c>
      <c r="P1498" s="24">
        <v>0</v>
      </c>
      <c r="Q1498" s="24">
        <v>0</v>
      </c>
      <c r="R1498" s="24">
        <v>0</v>
      </c>
      <c r="S1498" s="24">
        <f t="shared" si="69"/>
        <v>0</v>
      </c>
      <c r="T1498" s="24">
        <f t="shared" si="70"/>
        <v>0</v>
      </c>
      <c r="U1498" s="24">
        <f t="shared" si="71"/>
        <v>1</v>
      </c>
    </row>
    <row r="1499" spans="1:21" x14ac:dyDescent="0.25">
      <c r="A1499" s="24" t="s">
        <v>479</v>
      </c>
      <c r="B1499" s="8" t="s">
        <v>646</v>
      </c>
      <c r="C1499" s="8" t="s">
        <v>806</v>
      </c>
      <c r="D1499" s="24" t="s">
        <v>728</v>
      </c>
      <c r="E1499" s="24">
        <v>0</v>
      </c>
      <c r="F1499" s="24">
        <v>0</v>
      </c>
      <c r="G1499" s="24">
        <v>0</v>
      </c>
      <c r="H1499" s="24">
        <v>0</v>
      </c>
      <c r="I1499" s="24">
        <v>0</v>
      </c>
      <c r="J1499" s="24">
        <v>0</v>
      </c>
      <c r="K1499" s="24">
        <v>0</v>
      </c>
      <c r="L1499" s="24">
        <v>0</v>
      </c>
      <c r="M1499" s="24">
        <v>0</v>
      </c>
      <c r="N1499" s="24">
        <v>0</v>
      </c>
      <c r="O1499" s="24">
        <v>0</v>
      </c>
      <c r="P1499" s="24">
        <v>0</v>
      </c>
      <c r="Q1499" s="24">
        <v>0</v>
      </c>
      <c r="R1499" s="24">
        <v>0</v>
      </c>
      <c r="S1499" s="24">
        <f t="shared" si="69"/>
        <v>0</v>
      </c>
      <c r="T1499" s="24">
        <f t="shared" si="70"/>
        <v>0</v>
      </c>
      <c r="U1499" s="24">
        <f t="shared" si="71"/>
        <v>1</v>
      </c>
    </row>
    <row r="1500" spans="1:21" x14ac:dyDescent="0.25">
      <c r="A1500" s="24" t="s">
        <v>222</v>
      </c>
      <c r="B1500" s="8" t="s">
        <v>4148</v>
      </c>
      <c r="C1500" s="8" t="s">
        <v>806</v>
      </c>
      <c r="D1500" s="24" t="s">
        <v>726</v>
      </c>
      <c r="E1500" s="24">
        <v>0</v>
      </c>
      <c r="F1500" s="24">
        <v>0</v>
      </c>
      <c r="G1500" s="24">
        <v>0</v>
      </c>
      <c r="H1500" s="24">
        <v>0</v>
      </c>
      <c r="I1500" s="24">
        <v>0</v>
      </c>
      <c r="J1500" s="24">
        <v>0</v>
      </c>
      <c r="K1500" s="24">
        <v>0</v>
      </c>
      <c r="L1500" s="24">
        <v>0</v>
      </c>
      <c r="M1500" s="24">
        <v>0</v>
      </c>
      <c r="N1500" s="24">
        <v>0</v>
      </c>
      <c r="O1500" s="24">
        <v>0</v>
      </c>
      <c r="P1500" s="24">
        <v>0</v>
      </c>
      <c r="Q1500" s="24">
        <v>0</v>
      </c>
      <c r="R1500" s="24">
        <v>0</v>
      </c>
      <c r="S1500" s="24">
        <f t="shared" si="69"/>
        <v>0</v>
      </c>
      <c r="T1500" s="24">
        <f t="shared" si="70"/>
        <v>0</v>
      </c>
      <c r="U1500" s="24">
        <f t="shared" si="71"/>
        <v>1</v>
      </c>
    </row>
    <row r="1501" spans="1:21" x14ac:dyDescent="0.25">
      <c r="A1501" s="24" t="s">
        <v>164</v>
      </c>
      <c r="B1501" s="8" t="s">
        <v>4150</v>
      </c>
      <c r="C1501" s="8" t="s">
        <v>806</v>
      </c>
      <c r="D1501" s="24" t="s">
        <v>715</v>
      </c>
      <c r="E1501" s="24">
        <v>0</v>
      </c>
      <c r="F1501" s="24">
        <v>0</v>
      </c>
      <c r="G1501" s="24">
        <v>0</v>
      </c>
      <c r="H1501" s="24">
        <v>0</v>
      </c>
      <c r="I1501" s="24">
        <v>0</v>
      </c>
      <c r="J1501" s="24">
        <v>0</v>
      </c>
      <c r="K1501" s="24">
        <v>0</v>
      </c>
      <c r="L1501" s="24">
        <v>0</v>
      </c>
      <c r="M1501" s="24">
        <v>0</v>
      </c>
      <c r="N1501" s="24">
        <v>0</v>
      </c>
      <c r="O1501" s="24">
        <v>0</v>
      </c>
      <c r="P1501" s="24">
        <v>0</v>
      </c>
      <c r="Q1501" s="24">
        <v>0</v>
      </c>
      <c r="R1501" s="24">
        <v>0</v>
      </c>
      <c r="S1501" s="24">
        <f t="shared" si="69"/>
        <v>0</v>
      </c>
      <c r="T1501" s="24">
        <f t="shared" si="70"/>
        <v>0</v>
      </c>
      <c r="U1501" s="24">
        <f t="shared" si="71"/>
        <v>1</v>
      </c>
    </row>
    <row r="1502" spans="1:21" x14ac:dyDescent="0.25">
      <c r="A1502" s="24" t="s">
        <v>993</v>
      </c>
      <c r="B1502" s="8" t="s">
        <v>4151</v>
      </c>
      <c r="C1502" s="8" t="s">
        <v>807</v>
      </c>
      <c r="D1502" s="24" t="s">
        <v>721</v>
      </c>
      <c r="E1502" s="24">
        <v>0</v>
      </c>
      <c r="F1502" s="24">
        <v>0</v>
      </c>
      <c r="G1502" s="24">
        <v>0</v>
      </c>
      <c r="H1502" s="24">
        <v>0</v>
      </c>
      <c r="I1502" s="24">
        <v>0</v>
      </c>
      <c r="J1502" s="24">
        <v>0</v>
      </c>
      <c r="K1502" s="24">
        <v>0</v>
      </c>
      <c r="L1502" s="24">
        <v>0</v>
      </c>
      <c r="M1502" s="24">
        <v>0</v>
      </c>
      <c r="N1502" s="24">
        <v>0</v>
      </c>
      <c r="O1502" s="24">
        <v>0</v>
      </c>
      <c r="P1502" s="24">
        <v>0</v>
      </c>
      <c r="Q1502" s="24">
        <v>0</v>
      </c>
      <c r="R1502" s="24">
        <v>0</v>
      </c>
      <c r="S1502" s="24">
        <f t="shared" si="69"/>
        <v>0</v>
      </c>
      <c r="T1502" s="24">
        <f t="shared" si="70"/>
        <v>0</v>
      </c>
      <c r="U1502" s="24">
        <f t="shared" si="71"/>
        <v>1</v>
      </c>
    </row>
    <row r="1503" spans="1:21" x14ac:dyDescent="0.25">
      <c r="A1503" s="24" t="s">
        <v>198</v>
      </c>
      <c r="B1503" s="8" t="s">
        <v>1988</v>
      </c>
      <c r="C1503" s="8" t="s">
        <v>806</v>
      </c>
      <c r="D1503" s="24" t="s">
        <v>712</v>
      </c>
      <c r="E1503" s="24">
        <v>0</v>
      </c>
      <c r="F1503" s="24">
        <v>0</v>
      </c>
      <c r="G1503" s="24">
        <v>0</v>
      </c>
      <c r="H1503" s="24">
        <v>0</v>
      </c>
      <c r="I1503" s="24">
        <v>0</v>
      </c>
      <c r="J1503" s="24">
        <v>0</v>
      </c>
      <c r="K1503" s="24">
        <v>0</v>
      </c>
      <c r="L1503" s="24">
        <v>0</v>
      </c>
      <c r="M1503" s="24">
        <v>0</v>
      </c>
      <c r="N1503" s="24">
        <v>0</v>
      </c>
      <c r="O1503" s="24">
        <v>0</v>
      </c>
      <c r="P1503" s="24">
        <v>0</v>
      </c>
      <c r="Q1503" s="24">
        <v>0</v>
      </c>
      <c r="R1503" s="24">
        <v>0</v>
      </c>
      <c r="S1503" s="24">
        <f t="shared" si="69"/>
        <v>0</v>
      </c>
      <c r="T1503" s="24">
        <f t="shared" si="70"/>
        <v>0</v>
      </c>
      <c r="U1503" s="24">
        <f t="shared" si="71"/>
        <v>1</v>
      </c>
    </row>
    <row r="1504" spans="1:21" x14ac:dyDescent="0.25">
      <c r="A1504" s="24" t="s">
        <v>4152</v>
      </c>
      <c r="B1504" s="8" t="s">
        <v>4153</v>
      </c>
      <c r="C1504" s="8" t="s">
        <v>807</v>
      </c>
      <c r="D1504" s="24" t="s">
        <v>733</v>
      </c>
      <c r="E1504" s="24">
        <v>0</v>
      </c>
      <c r="F1504" s="24">
        <v>0</v>
      </c>
      <c r="G1504" s="24">
        <v>0</v>
      </c>
      <c r="H1504" s="24">
        <v>0</v>
      </c>
      <c r="I1504" s="24">
        <v>0</v>
      </c>
      <c r="J1504" s="24">
        <v>0</v>
      </c>
      <c r="K1504" s="24">
        <v>0</v>
      </c>
      <c r="L1504" s="24">
        <v>0</v>
      </c>
      <c r="M1504" s="24">
        <v>0</v>
      </c>
      <c r="N1504" s="24">
        <v>0</v>
      </c>
      <c r="O1504" s="24">
        <v>0</v>
      </c>
      <c r="P1504" s="24">
        <v>0</v>
      </c>
      <c r="Q1504" s="24">
        <v>0</v>
      </c>
      <c r="R1504" s="24">
        <v>0</v>
      </c>
      <c r="S1504" s="24">
        <f t="shared" si="69"/>
        <v>0</v>
      </c>
      <c r="T1504" s="24">
        <f t="shared" si="70"/>
        <v>0</v>
      </c>
      <c r="U1504" s="24">
        <f t="shared" si="71"/>
        <v>1</v>
      </c>
    </row>
    <row r="1505" spans="1:21" x14ac:dyDescent="0.25">
      <c r="A1505" s="24" t="s">
        <v>257</v>
      </c>
      <c r="B1505" s="8" t="s">
        <v>1855</v>
      </c>
      <c r="C1505" s="8" t="s">
        <v>807</v>
      </c>
      <c r="D1505" s="24" t="s">
        <v>707</v>
      </c>
      <c r="E1505" s="24">
        <v>0</v>
      </c>
      <c r="F1505" s="24">
        <v>0</v>
      </c>
      <c r="G1505" s="24">
        <v>0</v>
      </c>
      <c r="H1505" s="24">
        <v>0</v>
      </c>
      <c r="I1505" s="24">
        <v>0</v>
      </c>
      <c r="J1505" s="24">
        <v>0</v>
      </c>
      <c r="K1505" s="24">
        <v>0</v>
      </c>
      <c r="L1505" s="24">
        <v>0</v>
      </c>
      <c r="M1505" s="24">
        <v>0</v>
      </c>
      <c r="N1505" s="24">
        <v>0</v>
      </c>
      <c r="O1505" s="24">
        <v>0</v>
      </c>
      <c r="P1505" s="24">
        <v>0</v>
      </c>
      <c r="Q1505" s="24">
        <v>0</v>
      </c>
      <c r="R1505" s="24">
        <v>0</v>
      </c>
      <c r="S1505" s="24">
        <f t="shared" si="69"/>
        <v>0</v>
      </c>
      <c r="T1505" s="24">
        <f t="shared" si="70"/>
        <v>0</v>
      </c>
      <c r="U1505" s="24">
        <f t="shared" si="71"/>
        <v>1</v>
      </c>
    </row>
    <row r="1506" spans="1:21" x14ac:dyDescent="0.25">
      <c r="A1506" s="24" t="s">
        <v>121</v>
      </c>
      <c r="B1506" s="8" t="s">
        <v>1289</v>
      </c>
      <c r="C1506" s="8" t="s">
        <v>807</v>
      </c>
      <c r="D1506" s="24" t="s">
        <v>717</v>
      </c>
      <c r="E1506" s="24">
        <v>0</v>
      </c>
      <c r="F1506" s="24">
        <v>0</v>
      </c>
      <c r="G1506" s="24">
        <v>0</v>
      </c>
      <c r="H1506" s="24">
        <v>0</v>
      </c>
      <c r="I1506" s="24">
        <v>0</v>
      </c>
      <c r="J1506" s="24">
        <v>0</v>
      </c>
      <c r="K1506" s="24">
        <v>0</v>
      </c>
      <c r="L1506" s="24">
        <v>0</v>
      </c>
      <c r="M1506" s="24">
        <v>0</v>
      </c>
      <c r="N1506" s="24">
        <v>0</v>
      </c>
      <c r="O1506" s="24">
        <v>0</v>
      </c>
      <c r="P1506" s="24">
        <v>0</v>
      </c>
      <c r="Q1506" s="24">
        <v>0</v>
      </c>
      <c r="R1506" s="24">
        <v>0</v>
      </c>
      <c r="S1506" s="24">
        <f t="shared" si="69"/>
        <v>0</v>
      </c>
      <c r="T1506" s="24">
        <f t="shared" si="70"/>
        <v>0</v>
      </c>
      <c r="U1506" s="24">
        <f t="shared" si="71"/>
        <v>1</v>
      </c>
    </row>
    <row r="1507" spans="1:21" x14ac:dyDescent="0.25">
      <c r="A1507" s="24" t="s">
        <v>757</v>
      </c>
      <c r="B1507" s="8" t="s">
        <v>4154</v>
      </c>
      <c r="C1507" s="8" t="s">
        <v>807</v>
      </c>
      <c r="D1507" s="24" t="s">
        <v>709</v>
      </c>
      <c r="E1507" s="24">
        <v>0</v>
      </c>
      <c r="F1507" s="24">
        <v>0</v>
      </c>
      <c r="G1507" s="24">
        <v>0</v>
      </c>
      <c r="H1507" s="24">
        <v>0</v>
      </c>
      <c r="I1507" s="24">
        <v>0</v>
      </c>
      <c r="J1507" s="24">
        <v>0</v>
      </c>
      <c r="K1507" s="24">
        <v>0</v>
      </c>
      <c r="L1507" s="24">
        <v>0</v>
      </c>
      <c r="M1507" s="24">
        <v>0</v>
      </c>
      <c r="N1507" s="24">
        <v>0</v>
      </c>
      <c r="O1507" s="24">
        <v>0</v>
      </c>
      <c r="P1507" s="24">
        <v>0</v>
      </c>
      <c r="Q1507" s="24">
        <v>0</v>
      </c>
      <c r="R1507" s="24">
        <v>0</v>
      </c>
      <c r="S1507" s="24">
        <f t="shared" si="69"/>
        <v>0</v>
      </c>
      <c r="T1507" s="24">
        <f t="shared" si="70"/>
        <v>0</v>
      </c>
      <c r="U1507" s="24">
        <f t="shared" si="71"/>
        <v>1</v>
      </c>
    </row>
    <row r="1508" spans="1:21" x14ac:dyDescent="0.25">
      <c r="A1508" s="24" t="s">
        <v>52</v>
      </c>
      <c r="B1508" s="8" t="s">
        <v>4477</v>
      </c>
      <c r="C1508" s="8" t="s">
        <v>807</v>
      </c>
      <c r="D1508" s="24" t="s">
        <v>728</v>
      </c>
      <c r="E1508" s="24">
        <v>0</v>
      </c>
      <c r="F1508" s="24">
        <v>0</v>
      </c>
      <c r="G1508" s="24">
        <v>0</v>
      </c>
      <c r="H1508" s="24">
        <v>0</v>
      </c>
      <c r="I1508" s="24">
        <v>0</v>
      </c>
      <c r="J1508" s="24">
        <v>0</v>
      </c>
      <c r="K1508" s="24">
        <v>0</v>
      </c>
      <c r="L1508" s="24">
        <v>0</v>
      </c>
      <c r="M1508" s="24">
        <v>0</v>
      </c>
      <c r="N1508" s="24">
        <v>0</v>
      </c>
      <c r="O1508" s="24">
        <v>0</v>
      </c>
      <c r="P1508" s="24">
        <v>0</v>
      </c>
      <c r="Q1508" s="24">
        <v>0</v>
      </c>
      <c r="R1508" s="24">
        <v>0</v>
      </c>
      <c r="S1508" s="24">
        <f t="shared" si="69"/>
        <v>0</v>
      </c>
      <c r="T1508" s="24">
        <f t="shared" si="70"/>
        <v>0</v>
      </c>
      <c r="U1508" s="24">
        <f t="shared" si="71"/>
        <v>1</v>
      </c>
    </row>
    <row r="1509" spans="1:21" x14ac:dyDescent="0.25">
      <c r="A1509" s="24" t="s">
        <v>198</v>
      </c>
      <c r="B1509" s="8" t="s">
        <v>3991</v>
      </c>
      <c r="C1509" s="8" t="s">
        <v>807</v>
      </c>
      <c r="D1509" s="24" t="s">
        <v>846</v>
      </c>
      <c r="E1509" s="24">
        <v>0</v>
      </c>
      <c r="F1509" s="24">
        <v>0</v>
      </c>
      <c r="G1509" s="24">
        <v>0</v>
      </c>
      <c r="H1509" s="24">
        <v>0</v>
      </c>
      <c r="I1509" s="24">
        <v>0</v>
      </c>
      <c r="J1509" s="24">
        <v>0</v>
      </c>
      <c r="K1509" s="24">
        <v>0</v>
      </c>
      <c r="L1509" s="24">
        <v>0</v>
      </c>
      <c r="M1509" s="24">
        <v>0</v>
      </c>
      <c r="N1509" s="24">
        <v>0</v>
      </c>
      <c r="O1509" s="24">
        <v>0</v>
      </c>
      <c r="P1509" s="24">
        <v>0</v>
      </c>
      <c r="Q1509" s="24">
        <v>0</v>
      </c>
      <c r="R1509" s="24">
        <v>0</v>
      </c>
      <c r="S1509" s="24">
        <f t="shared" si="69"/>
        <v>0</v>
      </c>
      <c r="T1509" s="24">
        <f t="shared" si="70"/>
        <v>0</v>
      </c>
      <c r="U1509" s="24">
        <f t="shared" si="71"/>
        <v>1</v>
      </c>
    </row>
    <row r="1510" spans="1:21" x14ac:dyDescent="0.25">
      <c r="A1510" s="24" t="s">
        <v>257</v>
      </c>
      <c r="B1510" s="8" t="s">
        <v>4155</v>
      </c>
      <c r="C1510" s="8" t="s">
        <v>806</v>
      </c>
      <c r="D1510" s="24" t="s">
        <v>709</v>
      </c>
      <c r="E1510" s="24">
        <v>0</v>
      </c>
      <c r="F1510" s="24">
        <v>0</v>
      </c>
      <c r="G1510" s="24">
        <v>0</v>
      </c>
      <c r="H1510" s="24">
        <v>0</v>
      </c>
      <c r="I1510" s="24">
        <v>0</v>
      </c>
      <c r="J1510" s="24">
        <v>0</v>
      </c>
      <c r="K1510" s="24">
        <v>0</v>
      </c>
      <c r="L1510" s="24">
        <v>0</v>
      </c>
      <c r="M1510" s="24">
        <v>0</v>
      </c>
      <c r="N1510" s="24">
        <v>0</v>
      </c>
      <c r="O1510" s="24">
        <v>0</v>
      </c>
      <c r="P1510" s="24">
        <v>0</v>
      </c>
      <c r="Q1510" s="24">
        <v>0</v>
      </c>
      <c r="R1510" s="24">
        <v>0</v>
      </c>
      <c r="S1510" s="24">
        <f t="shared" si="69"/>
        <v>0</v>
      </c>
      <c r="T1510" s="24">
        <f t="shared" si="70"/>
        <v>0</v>
      </c>
      <c r="U1510" s="24">
        <f t="shared" si="71"/>
        <v>1</v>
      </c>
    </row>
    <row r="1511" spans="1:21" x14ac:dyDescent="0.25">
      <c r="A1511" s="24" t="s">
        <v>551</v>
      </c>
      <c r="B1511" s="8" t="s">
        <v>3581</v>
      </c>
      <c r="C1511" s="24" t="s">
        <v>807</v>
      </c>
      <c r="D1511" s="24" t="s">
        <v>728</v>
      </c>
      <c r="E1511" s="24">
        <v>0</v>
      </c>
      <c r="F1511" s="24">
        <v>0</v>
      </c>
      <c r="G1511" s="24">
        <v>0</v>
      </c>
      <c r="H1511" s="24">
        <v>0</v>
      </c>
      <c r="I1511" s="24">
        <v>0</v>
      </c>
      <c r="J1511" s="24">
        <v>0</v>
      </c>
      <c r="K1511" s="24">
        <v>0</v>
      </c>
      <c r="L1511" s="24">
        <v>0</v>
      </c>
      <c r="M1511" s="24">
        <v>0</v>
      </c>
      <c r="N1511" s="24">
        <v>0</v>
      </c>
      <c r="O1511" s="24">
        <v>0</v>
      </c>
      <c r="P1511" s="24">
        <v>0</v>
      </c>
      <c r="Q1511" s="24">
        <v>0</v>
      </c>
      <c r="R1511" s="24">
        <v>0</v>
      </c>
      <c r="S1511" s="24">
        <f t="shared" si="69"/>
        <v>0</v>
      </c>
      <c r="T1511" s="24">
        <f t="shared" si="70"/>
        <v>0</v>
      </c>
      <c r="U1511" s="24">
        <f t="shared" si="71"/>
        <v>1</v>
      </c>
    </row>
    <row r="1512" spans="1:21" x14ac:dyDescent="0.25">
      <c r="A1512" s="24" t="s">
        <v>1072</v>
      </c>
      <c r="B1512" s="8" t="s">
        <v>1307</v>
      </c>
      <c r="C1512" s="8" t="s">
        <v>807</v>
      </c>
      <c r="D1512" s="24" t="s">
        <v>704</v>
      </c>
      <c r="E1512" s="24">
        <v>0</v>
      </c>
      <c r="F1512" s="24">
        <v>0</v>
      </c>
      <c r="G1512" s="24">
        <v>0</v>
      </c>
      <c r="H1512" s="24">
        <v>0</v>
      </c>
      <c r="I1512" s="24">
        <v>0</v>
      </c>
      <c r="J1512" s="24">
        <v>0</v>
      </c>
      <c r="K1512" s="24">
        <v>0</v>
      </c>
      <c r="L1512" s="24">
        <v>0</v>
      </c>
      <c r="M1512" s="24">
        <v>0</v>
      </c>
      <c r="N1512" s="24">
        <v>0</v>
      </c>
      <c r="O1512" s="24">
        <v>0</v>
      </c>
      <c r="P1512" s="24">
        <v>0</v>
      </c>
      <c r="Q1512" s="24">
        <v>0</v>
      </c>
      <c r="R1512" s="24">
        <v>0</v>
      </c>
      <c r="S1512" s="24">
        <f t="shared" si="69"/>
        <v>0</v>
      </c>
      <c r="T1512" s="24">
        <f t="shared" si="70"/>
        <v>0</v>
      </c>
      <c r="U1512" s="24">
        <f t="shared" si="71"/>
        <v>1</v>
      </c>
    </row>
    <row r="1513" spans="1:21" x14ac:dyDescent="0.25">
      <c r="A1513" s="24" t="s">
        <v>268</v>
      </c>
      <c r="B1513" s="8" t="s">
        <v>4156</v>
      </c>
      <c r="C1513" s="8" t="s">
        <v>806</v>
      </c>
      <c r="D1513" s="24" t="s">
        <v>714</v>
      </c>
      <c r="E1513" s="24">
        <v>0</v>
      </c>
      <c r="F1513" s="24">
        <v>0</v>
      </c>
      <c r="G1513" s="24">
        <v>0</v>
      </c>
      <c r="H1513" s="24">
        <v>0</v>
      </c>
      <c r="I1513" s="24">
        <v>0</v>
      </c>
      <c r="J1513" s="24">
        <v>0</v>
      </c>
      <c r="K1513" s="24">
        <v>0</v>
      </c>
      <c r="L1513" s="24">
        <v>0</v>
      </c>
      <c r="M1513" s="24">
        <v>0</v>
      </c>
      <c r="N1513" s="24">
        <v>0</v>
      </c>
      <c r="O1513" s="24">
        <v>0</v>
      </c>
      <c r="P1513" s="24">
        <v>0</v>
      </c>
      <c r="Q1513" s="24">
        <v>0</v>
      </c>
      <c r="R1513" s="24">
        <v>0</v>
      </c>
      <c r="S1513" s="24">
        <f t="shared" si="69"/>
        <v>0</v>
      </c>
      <c r="T1513" s="24">
        <f t="shared" si="70"/>
        <v>0</v>
      </c>
      <c r="U1513" s="24">
        <f t="shared" si="71"/>
        <v>1</v>
      </c>
    </row>
    <row r="1514" spans="1:21" x14ac:dyDescent="0.25">
      <c r="A1514" s="24" t="s">
        <v>2131</v>
      </c>
      <c r="B1514" s="8" t="s">
        <v>4157</v>
      </c>
      <c r="C1514" s="8" t="s">
        <v>806</v>
      </c>
      <c r="D1514" s="24" t="s">
        <v>706</v>
      </c>
      <c r="E1514" s="24">
        <v>0</v>
      </c>
      <c r="F1514" s="24">
        <v>0</v>
      </c>
      <c r="G1514" s="24">
        <v>0</v>
      </c>
      <c r="H1514" s="24">
        <v>0</v>
      </c>
      <c r="I1514" s="24">
        <v>0</v>
      </c>
      <c r="J1514" s="24">
        <v>0</v>
      </c>
      <c r="K1514" s="24">
        <v>0</v>
      </c>
      <c r="L1514" s="24">
        <v>0</v>
      </c>
      <c r="M1514" s="24">
        <v>0</v>
      </c>
      <c r="N1514" s="24">
        <v>0</v>
      </c>
      <c r="O1514" s="24">
        <v>0</v>
      </c>
      <c r="P1514" s="24">
        <v>0</v>
      </c>
      <c r="Q1514" s="24">
        <v>0</v>
      </c>
      <c r="R1514" s="24">
        <v>0</v>
      </c>
      <c r="S1514" s="24">
        <f t="shared" si="69"/>
        <v>0</v>
      </c>
      <c r="T1514" s="24">
        <f t="shared" si="70"/>
        <v>0</v>
      </c>
      <c r="U1514" s="24">
        <f t="shared" si="71"/>
        <v>1</v>
      </c>
    </row>
    <row r="1515" spans="1:21" x14ac:dyDescent="0.25">
      <c r="A1515" s="24" t="s">
        <v>486</v>
      </c>
      <c r="B1515" s="8" t="s">
        <v>4158</v>
      </c>
      <c r="C1515" s="8" t="s">
        <v>807</v>
      </c>
      <c r="D1515" s="24" t="s">
        <v>710</v>
      </c>
      <c r="E1515" s="24">
        <v>0</v>
      </c>
      <c r="F1515" s="24">
        <v>0</v>
      </c>
      <c r="G1515" s="24">
        <v>0</v>
      </c>
      <c r="H1515" s="24">
        <v>0</v>
      </c>
      <c r="I1515" s="24">
        <v>0</v>
      </c>
      <c r="J1515" s="24">
        <v>0</v>
      </c>
      <c r="K1515" s="24">
        <v>0</v>
      </c>
      <c r="L1515" s="24">
        <v>0</v>
      </c>
      <c r="M1515" s="24">
        <v>0</v>
      </c>
      <c r="N1515" s="24">
        <v>0</v>
      </c>
      <c r="O1515" s="24">
        <v>0</v>
      </c>
      <c r="P1515" s="24">
        <v>0</v>
      </c>
      <c r="Q1515" s="24">
        <v>0</v>
      </c>
      <c r="R1515" s="24">
        <v>0</v>
      </c>
      <c r="S1515" s="24">
        <f t="shared" si="69"/>
        <v>0</v>
      </c>
      <c r="T1515" s="24">
        <f t="shared" si="70"/>
        <v>0</v>
      </c>
      <c r="U1515" s="24">
        <f t="shared" si="71"/>
        <v>1</v>
      </c>
    </row>
    <row r="1516" spans="1:21" x14ac:dyDescent="0.25">
      <c r="A1516" s="24" t="s">
        <v>156</v>
      </c>
      <c r="B1516" s="8" t="s">
        <v>1169</v>
      </c>
      <c r="C1516" s="8" t="s">
        <v>1057</v>
      </c>
      <c r="D1516" s="24" t="s">
        <v>728</v>
      </c>
      <c r="E1516" s="24">
        <v>0</v>
      </c>
      <c r="F1516" s="24">
        <v>0</v>
      </c>
      <c r="G1516" s="24">
        <v>0</v>
      </c>
      <c r="H1516" s="24">
        <v>0</v>
      </c>
      <c r="I1516" s="24">
        <v>0</v>
      </c>
      <c r="J1516" s="24">
        <v>0</v>
      </c>
      <c r="K1516" s="24">
        <v>0</v>
      </c>
      <c r="L1516" s="24">
        <v>0</v>
      </c>
      <c r="M1516" s="24">
        <v>0</v>
      </c>
      <c r="N1516" s="24">
        <v>0</v>
      </c>
      <c r="O1516" s="24">
        <v>0</v>
      </c>
      <c r="P1516" s="24">
        <v>0</v>
      </c>
      <c r="Q1516" s="24">
        <v>0</v>
      </c>
      <c r="R1516" s="24">
        <v>0</v>
      </c>
      <c r="S1516" s="24">
        <f t="shared" si="69"/>
        <v>0</v>
      </c>
      <c r="T1516" s="24">
        <f t="shared" si="70"/>
        <v>0</v>
      </c>
      <c r="U1516" s="24">
        <f t="shared" si="71"/>
        <v>1</v>
      </c>
    </row>
    <row r="1517" spans="1:21" x14ac:dyDescent="0.25">
      <c r="A1517" s="24" t="s">
        <v>957</v>
      </c>
      <c r="B1517" s="8" t="s">
        <v>4159</v>
      </c>
      <c r="C1517" s="8" t="s">
        <v>1057</v>
      </c>
      <c r="D1517" s="24" t="s">
        <v>701</v>
      </c>
      <c r="E1517" s="24">
        <v>0</v>
      </c>
      <c r="F1517" s="24">
        <v>0</v>
      </c>
      <c r="G1517" s="24">
        <v>0</v>
      </c>
      <c r="H1517" s="24">
        <v>0</v>
      </c>
      <c r="I1517" s="24">
        <v>0</v>
      </c>
      <c r="J1517" s="24">
        <v>0</v>
      </c>
      <c r="K1517" s="24">
        <v>0</v>
      </c>
      <c r="L1517" s="24">
        <v>0</v>
      </c>
      <c r="M1517" s="24">
        <v>0</v>
      </c>
      <c r="N1517" s="24">
        <v>0</v>
      </c>
      <c r="O1517" s="24">
        <v>0</v>
      </c>
      <c r="P1517" s="24">
        <v>0</v>
      </c>
      <c r="Q1517" s="24">
        <v>0</v>
      </c>
      <c r="R1517" s="24">
        <v>0</v>
      </c>
      <c r="S1517" s="24">
        <f t="shared" si="69"/>
        <v>0</v>
      </c>
      <c r="T1517" s="24">
        <f t="shared" si="70"/>
        <v>0</v>
      </c>
      <c r="U1517" s="24">
        <f t="shared" si="71"/>
        <v>1</v>
      </c>
    </row>
    <row r="1518" spans="1:21" x14ac:dyDescent="0.25">
      <c r="A1518" s="24" t="s">
        <v>757</v>
      </c>
      <c r="B1518" s="8" t="s">
        <v>816</v>
      </c>
      <c r="C1518" s="8" t="s">
        <v>806</v>
      </c>
      <c r="D1518" s="24" t="s">
        <v>714</v>
      </c>
      <c r="E1518" s="24">
        <v>0</v>
      </c>
      <c r="F1518" s="24">
        <v>0</v>
      </c>
      <c r="G1518" s="24">
        <v>0</v>
      </c>
      <c r="H1518" s="24">
        <v>0</v>
      </c>
      <c r="I1518" s="24">
        <v>0</v>
      </c>
      <c r="J1518" s="24">
        <v>0</v>
      </c>
      <c r="K1518" s="24">
        <v>0</v>
      </c>
      <c r="L1518" s="24">
        <v>0</v>
      </c>
      <c r="M1518" s="24">
        <v>0</v>
      </c>
      <c r="N1518" s="24">
        <v>0</v>
      </c>
      <c r="O1518" s="24">
        <v>0</v>
      </c>
      <c r="P1518" s="24">
        <v>0</v>
      </c>
      <c r="Q1518" s="24">
        <v>0</v>
      </c>
      <c r="R1518" s="24">
        <v>0</v>
      </c>
      <c r="S1518" s="24">
        <f t="shared" si="69"/>
        <v>0</v>
      </c>
      <c r="T1518" s="24">
        <f t="shared" si="70"/>
        <v>0</v>
      </c>
      <c r="U1518" s="24">
        <f t="shared" si="71"/>
        <v>1</v>
      </c>
    </row>
    <row r="1519" spans="1:21" x14ac:dyDescent="0.25">
      <c r="A1519" s="24" t="s">
        <v>246</v>
      </c>
      <c r="B1519" s="8" t="s">
        <v>1138</v>
      </c>
      <c r="C1519" s="8" t="s">
        <v>806</v>
      </c>
      <c r="D1519" s="24" t="s">
        <v>711</v>
      </c>
      <c r="E1519" s="24">
        <v>0</v>
      </c>
      <c r="F1519" s="24">
        <v>0</v>
      </c>
      <c r="G1519" s="24">
        <v>0</v>
      </c>
      <c r="H1519" s="24">
        <v>0</v>
      </c>
      <c r="I1519" s="24">
        <v>0</v>
      </c>
      <c r="J1519" s="24">
        <v>0</v>
      </c>
      <c r="K1519" s="24">
        <v>0</v>
      </c>
      <c r="L1519" s="24">
        <v>0</v>
      </c>
      <c r="M1519" s="24">
        <v>0</v>
      </c>
      <c r="N1519" s="24">
        <v>0</v>
      </c>
      <c r="O1519" s="24">
        <v>0</v>
      </c>
      <c r="P1519" s="24">
        <v>0</v>
      </c>
      <c r="Q1519" s="24">
        <v>0</v>
      </c>
      <c r="R1519" s="24">
        <v>0</v>
      </c>
      <c r="S1519" s="24">
        <f t="shared" si="69"/>
        <v>0</v>
      </c>
      <c r="T1519" s="24">
        <f t="shared" si="70"/>
        <v>0</v>
      </c>
      <c r="U1519" s="24">
        <f t="shared" si="71"/>
        <v>1</v>
      </c>
    </row>
    <row r="1520" spans="1:21" x14ac:dyDescent="0.25">
      <c r="A1520" s="24" t="s">
        <v>4160</v>
      </c>
      <c r="B1520" s="8" t="s">
        <v>537</v>
      </c>
      <c r="C1520" s="8" t="s">
        <v>1057</v>
      </c>
      <c r="D1520" s="24" t="s">
        <v>725</v>
      </c>
      <c r="E1520" s="24">
        <v>0</v>
      </c>
      <c r="F1520" s="24">
        <v>0</v>
      </c>
      <c r="G1520" s="24">
        <v>0</v>
      </c>
      <c r="H1520" s="24">
        <v>0</v>
      </c>
      <c r="I1520" s="24">
        <v>0</v>
      </c>
      <c r="J1520" s="24">
        <v>0</v>
      </c>
      <c r="K1520" s="24">
        <v>0</v>
      </c>
      <c r="L1520" s="24">
        <v>0</v>
      </c>
      <c r="M1520" s="24">
        <v>0</v>
      </c>
      <c r="N1520" s="24">
        <v>0</v>
      </c>
      <c r="O1520" s="24">
        <v>0</v>
      </c>
      <c r="P1520" s="24">
        <v>0</v>
      </c>
      <c r="Q1520" s="24">
        <v>0</v>
      </c>
      <c r="R1520" s="24">
        <v>0</v>
      </c>
      <c r="S1520" s="24">
        <f t="shared" si="69"/>
        <v>0</v>
      </c>
      <c r="T1520" s="24">
        <f t="shared" si="70"/>
        <v>0</v>
      </c>
      <c r="U1520" s="24">
        <f t="shared" si="71"/>
        <v>1</v>
      </c>
    </row>
    <row r="1521" spans="1:21" x14ac:dyDescent="0.25">
      <c r="A1521" s="24" t="s">
        <v>145</v>
      </c>
      <c r="B1521" s="8" t="s">
        <v>215</v>
      </c>
      <c r="C1521" s="8" t="s">
        <v>807</v>
      </c>
      <c r="D1521" s="24" t="s">
        <v>706</v>
      </c>
      <c r="E1521" s="24">
        <v>0</v>
      </c>
      <c r="F1521" s="24">
        <v>0</v>
      </c>
      <c r="G1521" s="24">
        <v>0</v>
      </c>
      <c r="H1521" s="24">
        <v>0</v>
      </c>
      <c r="I1521" s="24">
        <v>0</v>
      </c>
      <c r="J1521" s="24">
        <v>0</v>
      </c>
      <c r="K1521" s="24">
        <v>0</v>
      </c>
      <c r="L1521" s="24">
        <v>0</v>
      </c>
      <c r="M1521" s="24">
        <v>0</v>
      </c>
      <c r="N1521" s="24">
        <v>0</v>
      </c>
      <c r="O1521" s="24">
        <v>0</v>
      </c>
      <c r="P1521" s="24">
        <v>0</v>
      </c>
      <c r="Q1521" s="24">
        <v>0</v>
      </c>
      <c r="R1521" s="24">
        <v>0</v>
      </c>
      <c r="S1521" s="24">
        <f t="shared" si="69"/>
        <v>0</v>
      </c>
      <c r="T1521" s="24">
        <f t="shared" si="70"/>
        <v>0</v>
      </c>
      <c r="U1521" s="24">
        <f t="shared" si="71"/>
        <v>1</v>
      </c>
    </row>
    <row r="1522" spans="1:21" x14ac:dyDescent="0.25">
      <c r="A1522" s="24" t="s">
        <v>164</v>
      </c>
      <c r="B1522" s="8" t="s">
        <v>4161</v>
      </c>
      <c r="C1522" s="8" t="s">
        <v>1057</v>
      </c>
      <c r="D1522" s="24" t="s">
        <v>725</v>
      </c>
      <c r="E1522" s="24">
        <v>0</v>
      </c>
      <c r="F1522" s="24">
        <v>0</v>
      </c>
      <c r="G1522" s="24">
        <v>0</v>
      </c>
      <c r="H1522" s="24">
        <v>0</v>
      </c>
      <c r="I1522" s="24">
        <v>0</v>
      </c>
      <c r="J1522" s="24">
        <v>0</v>
      </c>
      <c r="K1522" s="24">
        <v>0</v>
      </c>
      <c r="L1522" s="24">
        <v>0</v>
      </c>
      <c r="M1522" s="24">
        <v>0</v>
      </c>
      <c r="N1522" s="24">
        <v>0</v>
      </c>
      <c r="O1522" s="24">
        <v>0</v>
      </c>
      <c r="P1522" s="24">
        <v>0</v>
      </c>
      <c r="Q1522" s="24">
        <v>0</v>
      </c>
      <c r="R1522" s="24">
        <v>0</v>
      </c>
      <c r="S1522" s="24">
        <f t="shared" si="69"/>
        <v>0</v>
      </c>
      <c r="T1522" s="24">
        <f t="shared" si="70"/>
        <v>0</v>
      </c>
      <c r="U1522" s="24">
        <f t="shared" si="71"/>
        <v>1</v>
      </c>
    </row>
    <row r="1523" spans="1:21" x14ac:dyDescent="0.25">
      <c r="A1523" s="24" t="s">
        <v>72</v>
      </c>
      <c r="B1523" s="8" t="s">
        <v>1933</v>
      </c>
      <c r="C1523" s="8" t="s">
        <v>806</v>
      </c>
      <c r="D1523" s="24" t="s">
        <v>736</v>
      </c>
      <c r="E1523" s="24">
        <v>0</v>
      </c>
      <c r="F1523" s="24">
        <v>0</v>
      </c>
      <c r="G1523" s="24">
        <v>0</v>
      </c>
      <c r="H1523" s="24">
        <v>0</v>
      </c>
      <c r="I1523" s="24">
        <v>0</v>
      </c>
      <c r="J1523" s="24">
        <v>0</v>
      </c>
      <c r="K1523" s="24">
        <v>0</v>
      </c>
      <c r="L1523" s="24">
        <v>0</v>
      </c>
      <c r="M1523" s="24">
        <v>0</v>
      </c>
      <c r="N1523" s="24">
        <v>0</v>
      </c>
      <c r="O1523" s="24">
        <v>0</v>
      </c>
      <c r="P1523" s="24">
        <v>0</v>
      </c>
      <c r="Q1523" s="24">
        <v>0</v>
      </c>
      <c r="R1523" s="24">
        <v>0</v>
      </c>
      <c r="S1523" s="24">
        <f t="shared" si="69"/>
        <v>0</v>
      </c>
      <c r="T1523" s="24">
        <f t="shared" si="70"/>
        <v>0</v>
      </c>
      <c r="U1523" s="24">
        <f t="shared" si="71"/>
        <v>1</v>
      </c>
    </row>
    <row r="1524" spans="1:21" x14ac:dyDescent="0.25">
      <c r="A1524" s="24" t="s">
        <v>801</v>
      </c>
      <c r="B1524" s="8" t="s">
        <v>4163</v>
      </c>
      <c r="C1524" s="8" t="s">
        <v>807</v>
      </c>
      <c r="D1524" s="24" t="s">
        <v>710</v>
      </c>
      <c r="E1524" s="24">
        <v>0</v>
      </c>
      <c r="F1524" s="24">
        <v>0</v>
      </c>
      <c r="G1524" s="24">
        <v>0</v>
      </c>
      <c r="H1524" s="24">
        <v>0</v>
      </c>
      <c r="I1524" s="24">
        <v>0</v>
      </c>
      <c r="J1524" s="24">
        <v>0</v>
      </c>
      <c r="K1524" s="24">
        <v>0</v>
      </c>
      <c r="L1524" s="24">
        <v>0</v>
      </c>
      <c r="M1524" s="24">
        <v>0</v>
      </c>
      <c r="N1524" s="24">
        <v>0</v>
      </c>
      <c r="O1524" s="24">
        <v>0</v>
      </c>
      <c r="P1524" s="24">
        <v>0</v>
      </c>
      <c r="Q1524" s="24">
        <v>0</v>
      </c>
      <c r="R1524" s="24">
        <v>0</v>
      </c>
      <c r="S1524" s="24">
        <f t="shared" si="69"/>
        <v>0</v>
      </c>
      <c r="T1524" s="24">
        <f t="shared" si="70"/>
        <v>0</v>
      </c>
      <c r="U1524" s="24">
        <f t="shared" si="71"/>
        <v>1</v>
      </c>
    </row>
    <row r="1525" spans="1:21" x14ac:dyDescent="0.25">
      <c r="A1525" s="24" t="s">
        <v>563</v>
      </c>
      <c r="B1525" s="8" t="s">
        <v>584</v>
      </c>
      <c r="C1525" s="8" t="s">
        <v>806</v>
      </c>
      <c r="D1525" s="24" t="s">
        <v>702</v>
      </c>
      <c r="E1525" s="24">
        <v>0</v>
      </c>
      <c r="F1525" s="24">
        <v>0</v>
      </c>
      <c r="G1525" s="24">
        <v>0</v>
      </c>
      <c r="H1525" s="24">
        <v>0</v>
      </c>
      <c r="I1525" s="24">
        <v>0</v>
      </c>
      <c r="J1525" s="24">
        <v>0</v>
      </c>
      <c r="K1525" s="24">
        <v>0</v>
      </c>
      <c r="L1525" s="24">
        <v>0</v>
      </c>
      <c r="M1525" s="24">
        <v>0</v>
      </c>
      <c r="N1525" s="24">
        <v>0</v>
      </c>
      <c r="O1525" s="24">
        <v>0</v>
      </c>
      <c r="P1525" s="24">
        <v>0</v>
      </c>
      <c r="Q1525" s="24">
        <v>0</v>
      </c>
      <c r="R1525" s="24">
        <v>0</v>
      </c>
      <c r="S1525" s="24">
        <f t="shared" si="69"/>
        <v>0</v>
      </c>
      <c r="T1525" s="24">
        <f t="shared" si="70"/>
        <v>0</v>
      </c>
      <c r="U1525" s="24">
        <f t="shared" si="71"/>
        <v>1</v>
      </c>
    </row>
    <row r="1526" spans="1:21" x14ac:dyDescent="0.25">
      <c r="A1526" s="24" t="s">
        <v>486</v>
      </c>
      <c r="B1526" s="8" t="s">
        <v>4162</v>
      </c>
      <c r="C1526" s="8" t="s">
        <v>806</v>
      </c>
      <c r="D1526" s="24" t="s">
        <v>708</v>
      </c>
      <c r="E1526" s="24">
        <v>0</v>
      </c>
      <c r="F1526" s="24">
        <v>0</v>
      </c>
      <c r="G1526" s="24">
        <v>0</v>
      </c>
      <c r="H1526" s="24">
        <v>0</v>
      </c>
      <c r="I1526" s="24">
        <v>0</v>
      </c>
      <c r="J1526" s="24">
        <v>0</v>
      </c>
      <c r="K1526" s="24">
        <v>0</v>
      </c>
      <c r="L1526" s="24">
        <v>0</v>
      </c>
      <c r="M1526" s="24">
        <v>0</v>
      </c>
      <c r="N1526" s="24">
        <v>0</v>
      </c>
      <c r="O1526" s="24">
        <v>0</v>
      </c>
      <c r="P1526" s="24">
        <v>0</v>
      </c>
      <c r="Q1526" s="24">
        <v>0</v>
      </c>
      <c r="R1526" s="24">
        <v>0</v>
      </c>
      <c r="S1526" s="24">
        <f t="shared" si="69"/>
        <v>0</v>
      </c>
      <c r="T1526" s="24">
        <f t="shared" si="70"/>
        <v>0</v>
      </c>
      <c r="U1526" s="24">
        <f t="shared" si="71"/>
        <v>1</v>
      </c>
    </row>
    <row r="1527" spans="1:21" x14ac:dyDescent="0.25">
      <c r="A1527" s="24" t="s">
        <v>383</v>
      </c>
      <c r="B1527" s="8" t="s">
        <v>295</v>
      </c>
      <c r="C1527" s="8" t="s">
        <v>807</v>
      </c>
      <c r="D1527" s="24" t="s">
        <v>704</v>
      </c>
      <c r="E1527" s="24">
        <v>0</v>
      </c>
      <c r="F1527" s="24">
        <v>0</v>
      </c>
      <c r="G1527" s="24">
        <v>0</v>
      </c>
      <c r="H1527" s="24">
        <v>0</v>
      </c>
      <c r="I1527" s="24">
        <v>0</v>
      </c>
      <c r="J1527" s="24">
        <v>0</v>
      </c>
      <c r="K1527" s="24">
        <v>0</v>
      </c>
      <c r="L1527" s="24">
        <v>0</v>
      </c>
      <c r="M1527" s="24">
        <v>0</v>
      </c>
      <c r="N1527" s="24">
        <v>0</v>
      </c>
      <c r="O1527" s="24">
        <v>0</v>
      </c>
      <c r="P1527" s="24">
        <v>0</v>
      </c>
      <c r="Q1527" s="24">
        <v>0</v>
      </c>
      <c r="R1527" s="24">
        <v>0</v>
      </c>
      <c r="S1527" s="24">
        <f t="shared" si="69"/>
        <v>0</v>
      </c>
      <c r="T1527" s="24">
        <f t="shared" si="70"/>
        <v>0</v>
      </c>
      <c r="U1527" s="24">
        <f t="shared" si="71"/>
        <v>1</v>
      </c>
    </row>
    <row r="1528" spans="1:21" x14ac:dyDescent="0.25">
      <c r="A1528" s="24" t="s">
        <v>230</v>
      </c>
      <c r="B1528" s="8" t="s">
        <v>486</v>
      </c>
      <c r="C1528" s="8" t="s">
        <v>807</v>
      </c>
      <c r="D1528" s="24" t="s">
        <v>721</v>
      </c>
      <c r="E1528" s="24">
        <v>0</v>
      </c>
      <c r="F1528" s="24">
        <v>0</v>
      </c>
      <c r="G1528" s="24">
        <v>0</v>
      </c>
      <c r="H1528" s="24">
        <v>0</v>
      </c>
      <c r="I1528" s="24">
        <v>0</v>
      </c>
      <c r="J1528" s="24">
        <v>0</v>
      </c>
      <c r="K1528" s="24">
        <v>0</v>
      </c>
      <c r="L1528" s="24">
        <v>0</v>
      </c>
      <c r="M1528" s="24">
        <v>0</v>
      </c>
      <c r="N1528" s="24">
        <v>0</v>
      </c>
      <c r="O1528" s="24">
        <v>0</v>
      </c>
      <c r="P1528" s="24">
        <v>0</v>
      </c>
      <c r="Q1528" s="24">
        <v>0</v>
      </c>
      <c r="R1528" s="24">
        <v>0</v>
      </c>
      <c r="S1528" s="24">
        <f t="shared" si="69"/>
        <v>0</v>
      </c>
      <c r="T1528" s="24">
        <f t="shared" si="70"/>
        <v>0</v>
      </c>
      <c r="U1528" s="24">
        <f t="shared" si="71"/>
        <v>1</v>
      </c>
    </row>
    <row r="1529" spans="1:21" x14ac:dyDescent="0.25">
      <c r="A1529" s="24" t="s">
        <v>3441</v>
      </c>
      <c r="B1529" s="8" t="s">
        <v>4164</v>
      </c>
      <c r="C1529" s="8" t="s">
        <v>1057</v>
      </c>
      <c r="D1529" s="24" t="s">
        <v>716</v>
      </c>
      <c r="E1529" s="24">
        <v>0</v>
      </c>
      <c r="F1529" s="24">
        <v>0</v>
      </c>
      <c r="G1529" s="24">
        <v>0</v>
      </c>
      <c r="H1529" s="24">
        <v>0</v>
      </c>
      <c r="I1529" s="24">
        <v>0</v>
      </c>
      <c r="J1529" s="24">
        <v>0</v>
      </c>
      <c r="K1529" s="24">
        <v>0</v>
      </c>
      <c r="L1529" s="24">
        <v>0</v>
      </c>
      <c r="M1529" s="24">
        <v>0</v>
      </c>
      <c r="N1529" s="24">
        <v>0</v>
      </c>
      <c r="O1529" s="24">
        <v>0</v>
      </c>
      <c r="P1529" s="24">
        <v>0</v>
      </c>
      <c r="Q1529" s="24">
        <v>0</v>
      </c>
      <c r="R1529" s="24">
        <v>0</v>
      </c>
      <c r="S1529" s="24">
        <f t="shared" si="69"/>
        <v>0</v>
      </c>
      <c r="T1529" s="24">
        <f t="shared" si="70"/>
        <v>0</v>
      </c>
      <c r="U1529" s="24">
        <f t="shared" si="71"/>
        <v>1</v>
      </c>
    </row>
    <row r="1530" spans="1:21" x14ac:dyDescent="0.25">
      <c r="A1530" s="24" t="s">
        <v>132</v>
      </c>
      <c r="B1530" s="8" t="s">
        <v>2380</v>
      </c>
      <c r="C1530" s="8" t="s">
        <v>807</v>
      </c>
      <c r="D1530" s="24" t="s">
        <v>712</v>
      </c>
      <c r="E1530" s="24">
        <v>0</v>
      </c>
      <c r="F1530" s="24">
        <v>0</v>
      </c>
      <c r="G1530" s="24">
        <v>0</v>
      </c>
      <c r="H1530" s="24">
        <v>0</v>
      </c>
      <c r="I1530" s="24">
        <v>0</v>
      </c>
      <c r="J1530" s="24">
        <v>0</v>
      </c>
      <c r="K1530" s="24">
        <v>0</v>
      </c>
      <c r="L1530" s="24">
        <v>0</v>
      </c>
      <c r="M1530" s="24">
        <v>0</v>
      </c>
      <c r="N1530" s="24">
        <v>0</v>
      </c>
      <c r="O1530" s="24">
        <v>0</v>
      </c>
      <c r="P1530" s="24">
        <v>0</v>
      </c>
      <c r="Q1530" s="24">
        <v>0</v>
      </c>
      <c r="R1530" s="24">
        <v>0</v>
      </c>
      <c r="S1530" s="24">
        <f t="shared" si="69"/>
        <v>0</v>
      </c>
      <c r="T1530" s="24">
        <f t="shared" si="70"/>
        <v>0</v>
      </c>
      <c r="U1530" s="24">
        <f t="shared" si="71"/>
        <v>1</v>
      </c>
    </row>
    <row r="1531" spans="1:21" x14ac:dyDescent="0.25">
      <c r="A1531" s="24" t="s">
        <v>175</v>
      </c>
      <c r="B1531" s="8" t="s">
        <v>1481</v>
      </c>
      <c r="C1531" s="8" t="s">
        <v>807</v>
      </c>
      <c r="D1531" s="24" t="s">
        <v>715</v>
      </c>
      <c r="E1531" s="24">
        <v>0</v>
      </c>
      <c r="F1531" s="24">
        <v>0</v>
      </c>
      <c r="G1531" s="24">
        <v>0</v>
      </c>
      <c r="H1531" s="24">
        <v>0</v>
      </c>
      <c r="I1531" s="24">
        <v>0</v>
      </c>
      <c r="J1531" s="24">
        <v>0</v>
      </c>
      <c r="K1531" s="24">
        <v>0</v>
      </c>
      <c r="L1531" s="24">
        <v>0</v>
      </c>
      <c r="M1531" s="24">
        <v>0</v>
      </c>
      <c r="N1531" s="24">
        <v>0</v>
      </c>
      <c r="O1531" s="24">
        <v>0</v>
      </c>
      <c r="P1531" s="24">
        <v>0</v>
      </c>
      <c r="Q1531" s="24">
        <v>0</v>
      </c>
      <c r="R1531" s="24">
        <v>0</v>
      </c>
      <c r="S1531" s="24">
        <f t="shared" si="69"/>
        <v>0</v>
      </c>
      <c r="T1531" s="24">
        <f t="shared" si="70"/>
        <v>0</v>
      </c>
      <c r="U1531" s="24">
        <f t="shared" si="71"/>
        <v>1</v>
      </c>
    </row>
    <row r="1532" spans="1:21" x14ac:dyDescent="0.25">
      <c r="A1532" s="24" t="s">
        <v>32</v>
      </c>
      <c r="B1532" s="8" t="s">
        <v>4165</v>
      </c>
      <c r="C1532" s="8" t="s">
        <v>807</v>
      </c>
      <c r="D1532" s="24" t="s">
        <v>704</v>
      </c>
      <c r="E1532" s="24">
        <v>0</v>
      </c>
      <c r="F1532" s="24">
        <v>0</v>
      </c>
      <c r="G1532" s="24">
        <v>0</v>
      </c>
      <c r="H1532" s="24">
        <v>0</v>
      </c>
      <c r="I1532" s="24">
        <v>0</v>
      </c>
      <c r="J1532" s="24">
        <v>0</v>
      </c>
      <c r="K1532" s="24">
        <v>0</v>
      </c>
      <c r="L1532" s="24">
        <v>0</v>
      </c>
      <c r="M1532" s="24">
        <v>0</v>
      </c>
      <c r="N1532" s="24">
        <v>0</v>
      </c>
      <c r="O1532" s="24">
        <v>0</v>
      </c>
      <c r="P1532" s="24">
        <v>0</v>
      </c>
      <c r="Q1532" s="24">
        <v>0</v>
      </c>
      <c r="R1532" s="24">
        <v>0</v>
      </c>
      <c r="S1532" s="24">
        <f t="shared" si="69"/>
        <v>0</v>
      </c>
      <c r="T1532" s="24">
        <f t="shared" si="70"/>
        <v>0</v>
      </c>
      <c r="U1532" s="24">
        <f t="shared" si="71"/>
        <v>1</v>
      </c>
    </row>
    <row r="1533" spans="1:21" x14ac:dyDescent="0.25">
      <c r="A1533" s="24" t="s">
        <v>262</v>
      </c>
      <c r="B1533" s="8" t="s">
        <v>377</v>
      </c>
      <c r="C1533" s="8" t="s">
        <v>807</v>
      </c>
      <c r="D1533" s="24" t="s">
        <v>733</v>
      </c>
      <c r="E1533" s="24">
        <v>0</v>
      </c>
      <c r="F1533" s="24">
        <v>0</v>
      </c>
      <c r="G1533" s="24">
        <v>0</v>
      </c>
      <c r="H1533" s="24">
        <v>0</v>
      </c>
      <c r="I1533" s="24">
        <v>0</v>
      </c>
      <c r="J1533" s="24">
        <v>0</v>
      </c>
      <c r="K1533" s="24">
        <v>0</v>
      </c>
      <c r="L1533" s="24">
        <v>0</v>
      </c>
      <c r="M1533" s="24">
        <v>0</v>
      </c>
      <c r="N1533" s="24">
        <v>0</v>
      </c>
      <c r="O1533" s="24">
        <v>0</v>
      </c>
      <c r="P1533" s="24">
        <v>0</v>
      </c>
      <c r="Q1533" s="24">
        <v>0</v>
      </c>
      <c r="R1533" s="24">
        <v>0</v>
      </c>
      <c r="S1533" s="24">
        <f t="shared" si="69"/>
        <v>0</v>
      </c>
      <c r="T1533" s="24">
        <f t="shared" si="70"/>
        <v>0</v>
      </c>
      <c r="U1533" s="24">
        <f t="shared" si="71"/>
        <v>1</v>
      </c>
    </row>
    <row r="1534" spans="1:21" x14ac:dyDescent="0.25">
      <c r="A1534" s="24" t="s">
        <v>41</v>
      </c>
      <c r="B1534" s="8" t="s">
        <v>371</v>
      </c>
      <c r="C1534" s="8" t="s">
        <v>806</v>
      </c>
      <c r="D1534" s="24" t="s">
        <v>709</v>
      </c>
      <c r="E1534" s="24">
        <v>0</v>
      </c>
      <c r="F1534" s="24">
        <v>0</v>
      </c>
      <c r="G1534" s="24">
        <v>0</v>
      </c>
      <c r="H1534" s="24">
        <v>0</v>
      </c>
      <c r="I1534" s="24">
        <v>0</v>
      </c>
      <c r="J1534" s="24">
        <v>0</v>
      </c>
      <c r="K1534" s="24">
        <v>0</v>
      </c>
      <c r="L1534" s="24">
        <v>0</v>
      </c>
      <c r="M1534" s="24">
        <v>0</v>
      </c>
      <c r="N1534" s="24">
        <v>0</v>
      </c>
      <c r="O1534" s="24">
        <v>0</v>
      </c>
      <c r="P1534" s="24">
        <v>0</v>
      </c>
      <c r="Q1534" s="24">
        <v>0</v>
      </c>
      <c r="R1534" s="24">
        <v>0</v>
      </c>
      <c r="S1534" s="24">
        <f t="shared" si="69"/>
        <v>0</v>
      </c>
      <c r="T1534" s="24">
        <f t="shared" si="70"/>
        <v>0</v>
      </c>
      <c r="U1534" s="24">
        <f t="shared" si="71"/>
        <v>1</v>
      </c>
    </row>
    <row r="1535" spans="1:21" x14ac:dyDescent="0.25">
      <c r="A1535" s="24" t="s">
        <v>563</v>
      </c>
      <c r="B1535" s="8" t="s">
        <v>1060</v>
      </c>
      <c r="C1535" s="8" t="s">
        <v>806</v>
      </c>
      <c r="D1535" s="24" t="s">
        <v>846</v>
      </c>
      <c r="E1535" s="24">
        <v>0</v>
      </c>
      <c r="F1535" s="24">
        <v>0</v>
      </c>
      <c r="G1535" s="24">
        <v>0</v>
      </c>
      <c r="H1535" s="24">
        <v>0</v>
      </c>
      <c r="I1535" s="24">
        <v>0</v>
      </c>
      <c r="J1535" s="24">
        <v>0</v>
      </c>
      <c r="K1535" s="24">
        <v>0</v>
      </c>
      <c r="L1535" s="24">
        <v>0</v>
      </c>
      <c r="M1535" s="24">
        <v>0</v>
      </c>
      <c r="N1535" s="24">
        <v>0</v>
      </c>
      <c r="O1535" s="24">
        <v>0</v>
      </c>
      <c r="P1535" s="24">
        <v>0</v>
      </c>
      <c r="Q1535" s="24">
        <v>0</v>
      </c>
      <c r="R1535" s="24">
        <v>0</v>
      </c>
      <c r="S1535" s="24">
        <f t="shared" si="69"/>
        <v>0</v>
      </c>
      <c r="T1535" s="24">
        <f t="shared" si="70"/>
        <v>0</v>
      </c>
      <c r="U1535" s="24">
        <f t="shared" si="71"/>
        <v>1</v>
      </c>
    </row>
    <row r="1536" spans="1:21" x14ac:dyDescent="0.25">
      <c r="A1536" s="24" t="s">
        <v>41</v>
      </c>
      <c r="B1536" s="8" t="s">
        <v>3682</v>
      </c>
      <c r="C1536" s="8" t="s">
        <v>806</v>
      </c>
      <c r="D1536" s="24" t="s">
        <v>711</v>
      </c>
      <c r="E1536" s="24">
        <v>0</v>
      </c>
      <c r="F1536" s="24">
        <v>0</v>
      </c>
      <c r="G1536" s="24">
        <v>0</v>
      </c>
      <c r="H1536" s="24">
        <v>0</v>
      </c>
      <c r="I1536" s="24">
        <v>0</v>
      </c>
      <c r="J1536" s="24">
        <v>0</v>
      </c>
      <c r="K1536" s="24">
        <v>0</v>
      </c>
      <c r="L1536" s="24">
        <v>0</v>
      </c>
      <c r="M1536" s="24">
        <v>0</v>
      </c>
      <c r="N1536" s="24">
        <v>0</v>
      </c>
      <c r="O1536" s="24">
        <v>0</v>
      </c>
      <c r="P1536" s="24">
        <v>0</v>
      </c>
      <c r="Q1536" s="24">
        <v>0</v>
      </c>
      <c r="R1536" s="24">
        <v>0</v>
      </c>
      <c r="S1536" s="24">
        <f t="shared" si="69"/>
        <v>0</v>
      </c>
      <c r="T1536" s="24">
        <f t="shared" si="70"/>
        <v>0</v>
      </c>
      <c r="U1536" s="24">
        <f t="shared" si="71"/>
        <v>1</v>
      </c>
    </row>
    <row r="1537" spans="1:21" x14ac:dyDescent="0.25">
      <c r="A1537" s="24" t="s">
        <v>753</v>
      </c>
      <c r="B1537" s="8" t="s">
        <v>4166</v>
      </c>
      <c r="C1537" s="8" t="s">
        <v>807</v>
      </c>
      <c r="D1537" s="24" t="s">
        <v>715</v>
      </c>
      <c r="E1537" s="24">
        <v>0</v>
      </c>
      <c r="F1537" s="24">
        <v>0</v>
      </c>
      <c r="G1537" s="24">
        <v>0</v>
      </c>
      <c r="H1537" s="24">
        <v>0</v>
      </c>
      <c r="I1537" s="24">
        <v>0</v>
      </c>
      <c r="J1537" s="24">
        <v>0</v>
      </c>
      <c r="K1537" s="24">
        <v>0</v>
      </c>
      <c r="L1537" s="24">
        <v>0</v>
      </c>
      <c r="M1537" s="24">
        <v>0</v>
      </c>
      <c r="N1537" s="24">
        <v>0</v>
      </c>
      <c r="O1537" s="24">
        <v>0</v>
      </c>
      <c r="P1537" s="24">
        <v>0</v>
      </c>
      <c r="Q1537" s="24">
        <v>0</v>
      </c>
      <c r="R1537" s="24">
        <v>0</v>
      </c>
      <c r="S1537" s="24">
        <f t="shared" si="69"/>
        <v>0</v>
      </c>
      <c r="T1537" s="24">
        <f t="shared" si="70"/>
        <v>0</v>
      </c>
      <c r="U1537" s="24">
        <f t="shared" si="71"/>
        <v>1</v>
      </c>
    </row>
    <row r="1538" spans="1:21" x14ac:dyDescent="0.25">
      <c r="A1538" s="24" t="s">
        <v>307</v>
      </c>
      <c r="B1538" s="8" t="s">
        <v>4167</v>
      </c>
      <c r="C1538" s="8" t="s">
        <v>806</v>
      </c>
      <c r="D1538" s="24" t="s">
        <v>704</v>
      </c>
      <c r="E1538" s="24">
        <v>0</v>
      </c>
      <c r="F1538" s="24">
        <v>0</v>
      </c>
      <c r="G1538" s="24">
        <v>0</v>
      </c>
      <c r="H1538" s="24">
        <v>0</v>
      </c>
      <c r="I1538" s="24">
        <v>0</v>
      </c>
      <c r="J1538" s="24">
        <v>0</v>
      </c>
      <c r="K1538" s="24">
        <v>0</v>
      </c>
      <c r="L1538" s="24">
        <v>0</v>
      </c>
      <c r="M1538" s="24">
        <v>0</v>
      </c>
      <c r="N1538" s="24">
        <v>0</v>
      </c>
      <c r="O1538" s="24">
        <v>0</v>
      </c>
      <c r="P1538" s="24">
        <v>0</v>
      </c>
      <c r="Q1538" s="24">
        <v>0</v>
      </c>
      <c r="R1538" s="24">
        <v>0</v>
      </c>
      <c r="S1538" s="24">
        <f t="shared" si="69"/>
        <v>0</v>
      </c>
      <c r="T1538" s="24">
        <f t="shared" si="70"/>
        <v>0</v>
      </c>
      <c r="U1538" s="24">
        <f t="shared" si="71"/>
        <v>1</v>
      </c>
    </row>
    <row r="1539" spans="1:21" x14ac:dyDescent="0.25">
      <c r="A1539" s="24" t="s">
        <v>103</v>
      </c>
      <c r="B1539" s="8" t="s">
        <v>601</v>
      </c>
      <c r="C1539" s="8" t="s">
        <v>807</v>
      </c>
      <c r="D1539" s="24" t="s">
        <v>716</v>
      </c>
      <c r="E1539" s="24">
        <v>0</v>
      </c>
      <c r="F1539" s="24">
        <v>0</v>
      </c>
      <c r="G1539" s="24">
        <v>0</v>
      </c>
      <c r="H1539" s="24">
        <v>0</v>
      </c>
      <c r="I1539" s="24">
        <v>0</v>
      </c>
      <c r="J1539" s="24">
        <v>0</v>
      </c>
      <c r="K1539" s="24">
        <v>0</v>
      </c>
      <c r="L1539" s="24">
        <v>0</v>
      </c>
      <c r="M1539" s="24">
        <v>0</v>
      </c>
      <c r="N1539" s="24">
        <v>0</v>
      </c>
      <c r="O1539" s="24">
        <v>0</v>
      </c>
      <c r="P1539" s="24">
        <v>0</v>
      </c>
      <c r="Q1539" s="24">
        <v>0</v>
      </c>
      <c r="R1539" s="24">
        <v>0</v>
      </c>
      <c r="S1539" s="24">
        <f t="shared" ref="S1539:S1602" si="72">R1539/16.875</f>
        <v>0</v>
      </c>
      <c r="T1539" s="24">
        <f t="shared" ref="T1539:T1602" si="73">IF(R1539 &gt;= 400,S1539*1.2,IF(R1539 &gt; 300,S1539,IF(R1539&gt;200,S1539*0.8,IF(R1539&gt;100,S1539*0.6,S1539*0.5))))</f>
        <v>0</v>
      </c>
      <c r="U1539" s="24">
        <f t="shared" ref="U1539:U1602" si="74">IF(T1539 &lt; 1.5,1,T1539)</f>
        <v>1</v>
      </c>
    </row>
    <row r="1540" spans="1:21" x14ac:dyDescent="0.25">
      <c r="A1540" s="24" t="s">
        <v>1956</v>
      </c>
      <c r="B1540" s="8" t="s">
        <v>1167</v>
      </c>
      <c r="C1540" s="8" t="s">
        <v>806</v>
      </c>
      <c r="D1540" s="24" t="s">
        <v>728</v>
      </c>
      <c r="E1540" s="24">
        <v>0</v>
      </c>
      <c r="F1540" s="24">
        <v>0</v>
      </c>
      <c r="G1540" s="24">
        <v>0</v>
      </c>
      <c r="H1540" s="24">
        <v>0</v>
      </c>
      <c r="I1540" s="24">
        <v>0</v>
      </c>
      <c r="J1540" s="24">
        <v>0</v>
      </c>
      <c r="K1540" s="24">
        <v>0</v>
      </c>
      <c r="L1540" s="24">
        <v>0</v>
      </c>
      <c r="M1540" s="24">
        <v>0</v>
      </c>
      <c r="N1540" s="24">
        <v>0</v>
      </c>
      <c r="O1540" s="24">
        <v>0</v>
      </c>
      <c r="P1540" s="24">
        <v>0</v>
      </c>
      <c r="Q1540" s="24">
        <v>0</v>
      </c>
      <c r="R1540" s="24">
        <v>0</v>
      </c>
      <c r="S1540" s="24">
        <f t="shared" si="72"/>
        <v>0</v>
      </c>
      <c r="T1540" s="24">
        <f t="shared" si="73"/>
        <v>0</v>
      </c>
      <c r="U1540" s="24">
        <f t="shared" si="74"/>
        <v>1</v>
      </c>
    </row>
    <row r="1541" spans="1:21" x14ac:dyDescent="0.25">
      <c r="A1541" s="24" t="s">
        <v>1833</v>
      </c>
      <c r="B1541" s="8" t="s">
        <v>1917</v>
      </c>
      <c r="C1541" s="8" t="s">
        <v>807</v>
      </c>
      <c r="D1541" s="24" t="s">
        <v>713</v>
      </c>
      <c r="E1541" s="24">
        <v>0</v>
      </c>
      <c r="F1541" s="24">
        <v>0</v>
      </c>
      <c r="G1541" s="24">
        <v>0</v>
      </c>
      <c r="H1541" s="24">
        <v>0</v>
      </c>
      <c r="I1541" s="24">
        <v>0</v>
      </c>
      <c r="J1541" s="24">
        <v>0</v>
      </c>
      <c r="K1541" s="24">
        <v>0</v>
      </c>
      <c r="L1541" s="24">
        <v>0</v>
      </c>
      <c r="M1541" s="24">
        <v>0</v>
      </c>
      <c r="N1541" s="24">
        <v>0</v>
      </c>
      <c r="O1541" s="24">
        <v>0</v>
      </c>
      <c r="P1541" s="24">
        <v>0</v>
      </c>
      <c r="Q1541" s="24">
        <v>0</v>
      </c>
      <c r="R1541" s="24">
        <v>0</v>
      </c>
      <c r="S1541" s="24">
        <f t="shared" si="72"/>
        <v>0</v>
      </c>
      <c r="T1541" s="24">
        <f t="shared" si="73"/>
        <v>0</v>
      </c>
      <c r="U1541" s="24">
        <f t="shared" si="74"/>
        <v>1</v>
      </c>
    </row>
    <row r="1542" spans="1:21" x14ac:dyDescent="0.25">
      <c r="A1542" s="24" t="s">
        <v>209</v>
      </c>
      <c r="B1542" s="8" t="s">
        <v>4168</v>
      </c>
      <c r="C1542" s="8" t="s">
        <v>806</v>
      </c>
      <c r="D1542" s="24" t="s">
        <v>728</v>
      </c>
      <c r="E1542" s="24">
        <v>0</v>
      </c>
      <c r="F1542" s="24">
        <v>0</v>
      </c>
      <c r="G1542" s="24">
        <v>0</v>
      </c>
      <c r="H1542" s="24">
        <v>0</v>
      </c>
      <c r="I1542" s="24">
        <v>0</v>
      </c>
      <c r="J1542" s="24">
        <v>0</v>
      </c>
      <c r="K1542" s="24">
        <v>0</v>
      </c>
      <c r="L1542" s="24">
        <v>0</v>
      </c>
      <c r="M1542" s="24">
        <v>0</v>
      </c>
      <c r="N1542" s="24">
        <v>0</v>
      </c>
      <c r="O1542" s="24">
        <v>0</v>
      </c>
      <c r="P1542" s="24">
        <v>0</v>
      </c>
      <c r="Q1542" s="24">
        <v>0</v>
      </c>
      <c r="R1542" s="24">
        <v>0</v>
      </c>
      <c r="S1542" s="24">
        <f t="shared" si="72"/>
        <v>0</v>
      </c>
      <c r="T1542" s="24">
        <f t="shared" si="73"/>
        <v>0</v>
      </c>
      <c r="U1542" s="24">
        <f t="shared" si="74"/>
        <v>1</v>
      </c>
    </row>
    <row r="1543" spans="1:21" x14ac:dyDescent="0.25">
      <c r="A1543" s="24" t="s">
        <v>613</v>
      </c>
      <c r="B1543" s="8" t="s">
        <v>612</v>
      </c>
      <c r="C1543" s="8" t="s">
        <v>807</v>
      </c>
      <c r="D1543" s="24" t="s">
        <v>715</v>
      </c>
      <c r="E1543" s="24">
        <v>0</v>
      </c>
      <c r="F1543" s="24">
        <v>0</v>
      </c>
      <c r="G1543" s="24">
        <v>0</v>
      </c>
      <c r="H1543" s="24">
        <v>0</v>
      </c>
      <c r="I1543" s="24">
        <v>0</v>
      </c>
      <c r="J1543" s="24">
        <v>0</v>
      </c>
      <c r="K1543" s="24">
        <v>0</v>
      </c>
      <c r="L1543" s="24">
        <v>0</v>
      </c>
      <c r="M1543" s="24">
        <v>0</v>
      </c>
      <c r="N1543" s="24">
        <v>0</v>
      </c>
      <c r="O1543" s="24">
        <v>0</v>
      </c>
      <c r="P1543" s="24">
        <v>0</v>
      </c>
      <c r="Q1543" s="24">
        <v>0</v>
      </c>
      <c r="R1543" s="24">
        <v>0</v>
      </c>
      <c r="S1543" s="24">
        <f t="shared" si="72"/>
        <v>0</v>
      </c>
      <c r="T1543" s="24">
        <f t="shared" si="73"/>
        <v>0</v>
      </c>
      <c r="U1543" s="24">
        <f t="shared" si="74"/>
        <v>1</v>
      </c>
    </row>
    <row r="1544" spans="1:21" x14ac:dyDescent="0.25">
      <c r="A1544" s="24" t="s">
        <v>83</v>
      </c>
      <c r="B1544" s="8" t="s">
        <v>200</v>
      </c>
      <c r="C1544" s="8" t="s">
        <v>1057</v>
      </c>
      <c r="D1544" s="24" t="s">
        <v>718</v>
      </c>
      <c r="E1544" s="24">
        <v>0</v>
      </c>
      <c r="F1544" s="24">
        <v>0</v>
      </c>
      <c r="G1544" s="24">
        <v>0</v>
      </c>
      <c r="H1544" s="24">
        <v>0</v>
      </c>
      <c r="I1544" s="24">
        <v>0</v>
      </c>
      <c r="J1544" s="24">
        <v>0</v>
      </c>
      <c r="K1544" s="24">
        <v>0</v>
      </c>
      <c r="L1544" s="24">
        <v>0</v>
      </c>
      <c r="M1544" s="24">
        <v>0</v>
      </c>
      <c r="N1544" s="24">
        <v>0</v>
      </c>
      <c r="O1544" s="24">
        <v>0</v>
      </c>
      <c r="P1544" s="24">
        <v>0</v>
      </c>
      <c r="Q1544" s="24">
        <v>0</v>
      </c>
      <c r="R1544" s="24">
        <v>0</v>
      </c>
      <c r="S1544" s="24">
        <f t="shared" si="72"/>
        <v>0</v>
      </c>
      <c r="T1544" s="24">
        <f t="shared" si="73"/>
        <v>0</v>
      </c>
      <c r="U1544" s="24">
        <f t="shared" si="74"/>
        <v>1</v>
      </c>
    </row>
    <row r="1545" spans="1:21" x14ac:dyDescent="0.25">
      <c r="A1545" s="24" t="s">
        <v>4169</v>
      </c>
      <c r="B1545" s="8" t="s">
        <v>1583</v>
      </c>
      <c r="C1545" s="8" t="s">
        <v>806</v>
      </c>
      <c r="D1545" s="24" t="s">
        <v>718</v>
      </c>
      <c r="E1545" s="24">
        <v>0</v>
      </c>
      <c r="F1545" s="24">
        <v>0</v>
      </c>
      <c r="G1545" s="24">
        <v>0</v>
      </c>
      <c r="H1545" s="24">
        <v>0</v>
      </c>
      <c r="I1545" s="24">
        <v>0</v>
      </c>
      <c r="J1545" s="24">
        <v>0</v>
      </c>
      <c r="K1545" s="24">
        <v>0</v>
      </c>
      <c r="L1545" s="24">
        <v>0</v>
      </c>
      <c r="M1545" s="24">
        <v>0</v>
      </c>
      <c r="N1545" s="24">
        <v>0</v>
      </c>
      <c r="O1545" s="24">
        <v>0</v>
      </c>
      <c r="P1545" s="24">
        <v>0</v>
      </c>
      <c r="Q1545" s="24">
        <v>0</v>
      </c>
      <c r="R1545" s="24">
        <v>0</v>
      </c>
      <c r="S1545" s="24">
        <f t="shared" si="72"/>
        <v>0</v>
      </c>
      <c r="T1545" s="24">
        <f t="shared" si="73"/>
        <v>0</v>
      </c>
      <c r="U1545" s="24">
        <f t="shared" si="74"/>
        <v>1</v>
      </c>
    </row>
    <row r="1546" spans="1:21" x14ac:dyDescent="0.25">
      <c r="A1546" s="24" t="s">
        <v>4170</v>
      </c>
      <c r="B1546" s="8" t="s">
        <v>3138</v>
      </c>
      <c r="C1546" s="8" t="s">
        <v>806</v>
      </c>
      <c r="D1546" s="24" t="s">
        <v>715</v>
      </c>
      <c r="E1546" s="24">
        <v>0</v>
      </c>
      <c r="F1546" s="24">
        <v>0</v>
      </c>
      <c r="G1546" s="24">
        <v>0</v>
      </c>
      <c r="H1546" s="24">
        <v>0</v>
      </c>
      <c r="I1546" s="24">
        <v>0</v>
      </c>
      <c r="J1546" s="24">
        <v>0</v>
      </c>
      <c r="K1546" s="24">
        <v>0</v>
      </c>
      <c r="L1546" s="24">
        <v>0</v>
      </c>
      <c r="M1546" s="24">
        <v>0</v>
      </c>
      <c r="N1546" s="24">
        <v>0</v>
      </c>
      <c r="O1546" s="24">
        <v>0</v>
      </c>
      <c r="P1546" s="24">
        <v>0</v>
      </c>
      <c r="Q1546" s="24">
        <v>0</v>
      </c>
      <c r="R1546" s="24">
        <v>0</v>
      </c>
      <c r="S1546" s="24">
        <f t="shared" si="72"/>
        <v>0</v>
      </c>
      <c r="T1546" s="24">
        <f t="shared" si="73"/>
        <v>0</v>
      </c>
      <c r="U1546" s="24">
        <f t="shared" si="74"/>
        <v>1</v>
      </c>
    </row>
    <row r="1547" spans="1:21" x14ac:dyDescent="0.25">
      <c r="A1547" s="24" t="s">
        <v>1202</v>
      </c>
      <c r="B1547" s="8" t="s">
        <v>1907</v>
      </c>
      <c r="C1547" s="8" t="s">
        <v>807</v>
      </c>
      <c r="D1547" s="24" t="s">
        <v>704</v>
      </c>
      <c r="E1547" s="24">
        <v>0</v>
      </c>
      <c r="F1547" s="24">
        <v>0</v>
      </c>
      <c r="G1547" s="24">
        <v>0</v>
      </c>
      <c r="H1547" s="24">
        <v>0</v>
      </c>
      <c r="I1547" s="24">
        <v>0</v>
      </c>
      <c r="J1547" s="24">
        <v>0</v>
      </c>
      <c r="K1547" s="24">
        <v>0</v>
      </c>
      <c r="L1547" s="24">
        <v>0</v>
      </c>
      <c r="M1547" s="24">
        <v>0</v>
      </c>
      <c r="N1547" s="24">
        <v>0</v>
      </c>
      <c r="O1547" s="24">
        <v>0</v>
      </c>
      <c r="P1547" s="24">
        <v>0</v>
      </c>
      <c r="Q1547" s="24">
        <v>0</v>
      </c>
      <c r="R1547" s="24">
        <v>0</v>
      </c>
      <c r="S1547" s="24">
        <f t="shared" si="72"/>
        <v>0</v>
      </c>
      <c r="T1547" s="24">
        <f t="shared" si="73"/>
        <v>0</v>
      </c>
      <c r="U1547" s="24">
        <f t="shared" si="74"/>
        <v>1</v>
      </c>
    </row>
    <row r="1548" spans="1:21" x14ac:dyDescent="0.25">
      <c r="A1548" s="24" t="s">
        <v>2744</v>
      </c>
      <c r="B1548" s="8" t="s">
        <v>1150</v>
      </c>
      <c r="C1548" s="8" t="s">
        <v>1057</v>
      </c>
      <c r="D1548" s="24" t="s">
        <v>719</v>
      </c>
      <c r="E1548" s="24">
        <v>0</v>
      </c>
      <c r="F1548" s="24">
        <v>0</v>
      </c>
      <c r="G1548" s="24">
        <v>0</v>
      </c>
      <c r="H1548" s="24">
        <v>0</v>
      </c>
      <c r="I1548" s="24">
        <v>0</v>
      </c>
      <c r="J1548" s="24">
        <v>0</v>
      </c>
      <c r="K1548" s="24">
        <v>0</v>
      </c>
      <c r="L1548" s="24">
        <v>0</v>
      </c>
      <c r="M1548" s="24">
        <v>0</v>
      </c>
      <c r="N1548" s="24">
        <v>0</v>
      </c>
      <c r="O1548" s="24">
        <v>0</v>
      </c>
      <c r="P1548" s="24">
        <v>0</v>
      </c>
      <c r="Q1548" s="24">
        <v>0</v>
      </c>
      <c r="R1548" s="24">
        <v>0</v>
      </c>
      <c r="S1548" s="24">
        <f t="shared" si="72"/>
        <v>0</v>
      </c>
      <c r="T1548" s="24">
        <f t="shared" si="73"/>
        <v>0</v>
      </c>
      <c r="U1548" s="24">
        <f t="shared" si="74"/>
        <v>1</v>
      </c>
    </row>
    <row r="1549" spans="1:21" x14ac:dyDescent="0.25">
      <c r="A1549" s="24" t="s">
        <v>439</v>
      </c>
      <c r="B1549" s="8" t="s">
        <v>4171</v>
      </c>
      <c r="C1549" s="8" t="s">
        <v>807</v>
      </c>
      <c r="D1549" s="24" t="s">
        <v>703</v>
      </c>
      <c r="E1549" s="24">
        <v>0</v>
      </c>
      <c r="F1549" s="24">
        <v>0</v>
      </c>
      <c r="G1549" s="24">
        <v>0</v>
      </c>
      <c r="H1549" s="24">
        <v>0</v>
      </c>
      <c r="I1549" s="24">
        <v>0</v>
      </c>
      <c r="J1549" s="24">
        <v>0</v>
      </c>
      <c r="K1549" s="24">
        <v>0</v>
      </c>
      <c r="L1549" s="24">
        <v>0</v>
      </c>
      <c r="M1549" s="24">
        <v>0</v>
      </c>
      <c r="N1549" s="24">
        <v>0</v>
      </c>
      <c r="O1549" s="24">
        <v>0</v>
      </c>
      <c r="P1549" s="24">
        <v>0</v>
      </c>
      <c r="Q1549" s="24">
        <v>0</v>
      </c>
      <c r="R1549" s="24">
        <v>0</v>
      </c>
      <c r="S1549" s="24">
        <f t="shared" si="72"/>
        <v>0</v>
      </c>
      <c r="T1549" s="24">
        <f t="shared" si="73"/>
        <v>0</v>
      </c>
      <c r="U1549" s="24">
        <f t="shared" si="74"/>
        <v>1</v>
      </c>
    </row>
    <row r="1550" spans="1:21" x14ac:dyDescent="0.25">
      <c r="A1550" s="24" t="s">
        <v>49</v>
      </c>
      <c r="B1550" s="8" t="s">
        <v>4172</v>
      </c>
      <c r="C1550" s="8" t="s">
        <v>807</v>
      </c>
      <c r="D1550" s="24" t="s">
        <v>703</v>
      </c>
      <c r="E1550" s="24">
        <v>0</v>
      </c>
      <c r="F1550" s="24">
        <v>0</v>
      </c>
      <c r="G1550" s="24">
        <v>0</v>
      </c>
      <c r="H1550" s="24">
        <v>0</v>
      </c>
      <c r="I1550" s="24">
        <v>0</v>
      </c>
      <c r="J1550" s="24">
        <v>0</v>
      </c>
      <c r="K1550" s="24">
        <v>0</v>
      </c>
      <c r="L1550" s="24">
        <v>0</v>
      </c>
      <c r="M1550" s="24">
        <v>0</v>
      </c>
      <c r="N1550" s="24">
        <v>0</v>
      </c>
      <c r="O1550" s="24">
        <v>0</v>
      </c>
      <c r="P1550" s="24">
        <v>0</v>
      </c>
      <c r="Q1550" s="24">
        <v>0</v>
      </c>
      <c r="R1550" s="24">
        <v>0</v>
      </c>
      <c r="S1550" s="24">
        <f t="shared" si="72"/>
        <v>0</v>
      </c>
      <c r="T1550" s="24">
        <f t="shared" si="73"/>
        <v>0</v>
      </c>
      <c r="U1550" s="24">
        <f t="shared" si="74"/>
        <v>1</v>
      </c>
    </row>
    <row r="1551" spans="1:21" x14ac:dyDescent="0.25">
      <c r="A1551" s="24" t="s">
        <v>147</v>
      </c>
      <c r="B1551" s="8" t="s">
        <v>135</v>
      </c>
      <c r="C1551" s="8" t="s">
        <v>806</v>
      </c>
      <c r="D1551" s="24" t="s">
        <v>716</v>
      </c>
      <c r="E1551" s="24">
        <v>0</v>
      </c>
      <c r="F1551" s="24">
        <v>0</v>
      </c>
      <c r="G1551" s="24">
        <v>0</v>
      </c>
      <c r="H1551" s="24">
        <v>0</v>
      </c>
      <c r="I1551" s="24">
        <v>0</v>
      </c>
      <c r="J1551" s="24">
        <v>0</v>
      </c>
      <c r="K1551" s="24">
        <v>0</v>
      </c>
      <c r="L1551" s="24">
        <v>0</v>
      </c>
      <c r="M1551" s="24">
        <v>0</v>
      </c>
      <c r="N1551" s="24">
        <v>0</v>
      </c>
      <c r="O1551" s="24">
        <v>0</v>
      </c>
      <c r="P1551" s="24">
        <v>0</v>
      </c>
      <c r="Q1551" s="24">
        <v>0</v>
      </c>
      <c r="R1551" s="24">
        <v>0</v>
      </c>
      <c r="S1551" s="24">
        <f t="shared" si="72"/>
        <v>0</v>
      </c>
      <c r="T1551" s="24">
        <f t="shared" si="73"/>
        <v>0</v>
      </c>
      <c r="U1551" s="24">
        <f t="shared" si="74"/>
        <v>1</v>
      </c>
    </row>
    <row r="1552" spans="1:21" x14ac:dyDescent="0.25">
      <c r="A1552" s="24" t="s">
        <v>337</v>
      </c>
      <c r="B1552" s="8" t="s">
        <v>3609</v>
      </c>
      <c r="C1552" s="8" t="s">
        <v>807</v>
      </c>
      <c r="D1552" s="24" t="s">
        <v>716</v>
      </c>
      <c r="E1552" s="24">
        <v>0</v>
      </c>
      <c r="F1552" s="24">
        <v>0</v>
      </c>
      <c r="G1552" s="24">
        <v>0</v>
      </c>
      <c r="H1552" s="24">
        <v>0</v>
      </c>
      <c r="I1552" s="24">
        <v>0</v>
      </c>
      <c r="J1552" s="24">
        <v>0</v>
      </c>
      <c r="K1552" s="24">
        <v>0</v>
      </c>
      <c r="L1552" s="24">
        <v>0</v>
      </c>
      <c r="M1552" s="24">
        <v>0</v>
      </c>
      <c r="N1552" s="24">
        <v>0</v>
      </c>
      <c r="O1552" s="24">
        <v>0</v>
      </c>
      <c r="P1552" s="24">
        <v>0</v>
      </c>
      <c r="Q1552" s="24">
        <v>0</v>
      </c>
      <c r="R1552" s="24">
        <v>0</v>
      </c>
      <c r="S1552" s="24">
        <f t="shared" si="72"/>
        <v>0</v>
      </c>
      <c r="T1552" s="24">
        <f t="shared" si="73"/>
        <v>0</v>
      </c>
      <c r="U1552" s="24">
        <f t="shared" si="74"/>
        <v>1</v>
      </c>
    </row>
    <row r="1553" spans="1:21" x14ac:dyDescent="0.25">
      <c r="A1553" s="24" t="s">
        <v>4469</v>
      </c>
      <c r="B1553" s="8" t="s">
        <v>371</v>
      </c>
      <c r="C1553" s="8" t="s">
        <v>807</v>
      </c>
      <c r="D1553" s="24" t="s">
        <v>846</v>
      </c>
      <c r="E1553" s="24">
        <v>0</v>
      </c>
      <c r="F1553" s="24">
        <v>0</v>
      </c>
      <c r="G1553" s="24">
        <v>0</v>
      </c>
      <c r="H1553" s="24">
        <v>0</v>
      </c>
      <c r="I1553" s="24">
        <v>0</v>
      </c>
      <c r="J1553" s="24">
        <v>0</v>
      </c>
      <c r="K1553" s="24">
        <v>0</v>
      </c>
      <c r="L1553" s="24">
        <v>0</v>
      </c>
      <c r="M1553" s="24">
        <v>0</v>
      </c>
      <c r="N1553" s="24">
        <v>0</v>
      </c>
      <c r="O1553" s="24">
        <v>0</v>
      </c>
      <c r="P1553" s="24">
        <v>0</v>
      </c>
      <c r="Q1553" s="24">
        <v>0</v>
      </c>
      <c r="R1553" s="24">
        <v>0</v>
      </c>
      <c r="S1553" s="24">
        <f t="shared" si="72"/>
        <v>0</v>
      </c>
      <c r="T1553" s="24">
        <f t="shared" si="73"/>
        <v>0</v>
      </c>
      <c r="U1553" s="24">
        <f t="shared" si="74"/>
        <v>1</v>
      </c>
    </row>
    <row r="1554" spans="1:21" x14ac:dyDescent="0.25">
      <c r="A1554" s="24" t="s">
        <v>121</v>
      </c>
      <c r="B1554" s="8" t="s">
        <v>120</v>
      </c>
      <c r="C1554" s="8" t="s">
        <v>806</v>
      </c>
      <c r="D1554" s="24" t="s">
        <v>707</v>
      </c>
      <c r="E1554" s="24">
        <v>0</v>
      </c>
      <c r="F1554" s="24">
        <v>0</v>
      </c>
      <c r="G1554" s="24">
        <v>0</v>
      </c>
      <c r="H1554" s="24">
        <v>0</v>
      </c>
      <c r="I1554" s="24">
        <v>0</v>
      </c>
      <c r="J1554" s="24">
        <v>0</v>
      </c>
      <c r="K1554" s="24">
        <v>0</v>
      </c>
      <c r="L1554" s="24">
        <v>0</v>
      </c>
      <c r="M1554" s="24">
        <v>0</v>
      </c>
      <c r="N1554" s="24">
        <v>0</v>
      </c>
      <c r="O1554" s="24">
        <v>0</v>
      </c>
      <c r="P1554" s="24">
        <v>0</v>
      </c>
      <c r="Q1554" s="24">
        <v>0</v>
      </c>
      <c r="R1554" s="24">
        <v>0</v>
      </c>
      <c r="S1554" s="24">
        <f t="shared" si="72"/>
        <v>0</v>
      </c>
      <c r="T1554" s="24">
        <f t="shared" si="73"/>
        <v>0</v>
      </c>
      <c r="U1554" s="24">
        <f t="shared" si="74"/>
        <v>1</v>
      </c>
    </row>
    <row r="1555" spans="1:21" x14ac:dyDescent="0.25">
      <c r="A1555" s="24" t="s">
        <v>563</v>
      </c>
      <c r="B1555" s="8" t="s">
        <v>4480</v>
      </c>
      <c r="C1555" s="8" t="s">
        <v>806</v>
      </c>
      <c r="D1555" s="24" t="s">
        <v>707</v>
      </c>
      <c r="E1555" s="24">
        <v>0</v>
      </c>
      <c r="F1555" s="24">
        <v>0</v>
      </c>
      <c r="G1555" s="24">
        <v>0</v>
      </c>
      <c r="H1555" s="24">
        <v>0</v>
      </c>
      <c r="I1555" s="24">
        <v>0</v>
      </c>
      <c r="J1555" s="24">
        <v>0</v>
      </c>
      <c r="K1555" s="24">
        <v>0</v>
      </c>
      <c r="L1555" s="24">
        <v>0</v>
      </c>
      <c r="M1555" s="24">
        <v>0</v>
      </c>
      <c r="N1555" s="24">
        <v>0</v>
      </c>
      <c r="O1555" s="24">
        <v>0</v>
      </c>
      <c r="P1555" s="24">
        <v>0</v>
      </c>
      <c r="Q1555" s="24">
        <v>0</v>
      </c>
      <c r="R1555" s="24">
        <v>0</v>
      </c>
      <c r="S1555" s="24">
        <f t="shared" si="72"/>
        <v>0</v>
      </c>
      <c r="T1555" s="24">
        <f t="shared" si="73"/>
        <v>0</v>
      </c>
      <c r="U1555" s="24">
        <f t="shared" si="74"/>
        <v>1</v>
      </c>
    </row>
    <row r="1556" spans="1:21" x14ac:dyDescent="0.25">
      <c r="A1556" s="24" t="s">
        <v>1730</v>
      </c>
      <c r="B1556" s="8" t="s">
        <v>1731</v>
      </c>
      <c r="C1556" s="8" t="s">
        <v>807</v>
      </c>
      <c r="D1556" s="24" t="s">
        <v>703</v>
      </c>
      <c r="E1556" s="24">
        <v>0</v>
      </c>
      <c r="F1556" s="24">
        <v>0</v>
      </c>
      <c r="G1556" s="24">
        <v>0</v>
      </c>
      <c r="H1556" s="24">
        <v>0</v>
      </c>
      <c r="I1556" s="24">
        <v>0</v>
      </c>
      <c r="J1556" s="24">
        <v>0</v>
      </c>
      <c r="K1556" s="24">
        <v>0</v>
      </c>
      <c r="L1556" s="24">
        <v>0</v>
      </c>
      <c r="M1556" s="24">
        <v>0</v>
      </c>
      <c r="N1556" s="24">
        <v>0</v>
      </c>
      <c r="O1556" s="24">
        <v>0</v>
      </c>
      <c r="P1556" s="24">
        <v>0</v>
      </c>
      <c r="Q1556" s="24">
        <v>0</v>
      </c>
      <c r="R1556" s="24">
        <v>0</v>
      </c>
      <c r="S1556" s="24">
        <f t="shared" si="72"/>
        <v>0</v>
      </c>
      <c r="T1556" s="24">
        <f t="shared" si="73"/>
        <v>0</v>
      </c>
      <c r="U1556" s="24">
        <f t="shared" si="74"/>
        <v>1</v>
      </c>
    </row>
    <row r="1557" spans="1:21" x14ac:dyDescent="0.25">
      <c r="A1557" s="24" t="s">
        <v>4136</v>
      </c>
      <c r="B1557" s="8" t="s">
        <v>502</v>
      </c>
      <c r="C1557" s="8" t="s">
        <v>807</v>
      </c>
      <c r="D1557" s="24" t="s">
        <v>724</v>
      </c>
      <c r="E1557" s="24">
        <v>0</v>
      </c>
      <c r="F1557" s="24">
        <v>0</v>
      </c>
      <c r="G1557" s="24">
        <v>0</v>
      </c>
      <c r="H1557" s="24">
        <v>0</v>
      </c>
      <c r="I1557" s="24">
        <v>0</v>
      </c>
      <c r="J1557" s="24">
        <v>0</v>
      </c>
      <c r="K1557" s="24">
        <v>0</v>
      </c>
      <c r="L1557" s="24">
        <v>0</v>
      </c>
      <c r="M1557" s="24">
        <v>0</v>
      </c>
      <c r="N1557" s="24">
        <v>0</v>
      </c>
      <c r="O1557" s="24">
        <v>0</v>
      </c>
      <c r="P1557" s="24">
        <v>0</v>
      </c>
      <c r="Q1557" s="24">
        <v>0</v>
      </c>
      <c r="R1557" s="24">
        <v>0</v>
      </c>
      <c r="S1557" s="24">
        <f t="shared" si="72"/>
        <v>0</v>
      </c>
      <c r="T1557" s="24">
        <f t="shared" si="73"/>
        <v>0</v>
      </c>
      <c r="U1557" s="24">
        <f t="shared" si="74"/>
        <v>1</v>
      </c>
    </row>
    <row r="1558" spans="1:21" x14ac:dyDescent="0.25">
      <c r="A1558" s="24" t="s">
        <v>83</v>
      </c>
      <c r="B1558" s="8" t="s">
        <v>1978</v>
      </c>
      <c r="C1558" s="8" t="s">
        <v>807</v>
      </c>
      <c r="D1558" s="24" t="s">
        <v>716</v>
      </c>
      <c r="E1558" s="24">
        <v>0</v>
      </c>
      <c r="F1558" s="24">
        <v>0</v>
      </c>
      <c r="G1558" s="24">
        <v>0</v>
      </c>
      <c r="H1558" s="24">
        <v>0</v>
      </c>
      <c r="I1558" s="24">
        <v>0</v>
      </c>
      <c r="J1558" s="24">
        <v>0</v>
      </c>
      <c r="K1558" s="24">
        <v>0</v>
      </c>
      <c r="L1558" s="24">
        <v>0</v>
      </c>
      <c r="M1558" s="24">
        <v>0</v>
      </c>
      <c r="N1558" s="24">
        <v>0</v>
      </c>
      <c r="O1558" s="24">
        <v>0</v>
      </c>
      <c r="P1558" s="24">
        <v>0</v>
      </c>
      <c r="Q1558" s="24">
        <v>0</v>
      </c>
      <c r="R1558" s="24">
        <v>0</v>
      </c>
      <c r="S1558" s="24">
        <f t="shared" si="72"/>
        <v>0</v>
      </c>
      <c r="T1558" s="24">
        <f t="shared" si="73"/>
        <v>0</v>
      </c>
      <c r="U1558" s="24">
        <f t="shared" si="74"/>
        <v>1</v>
      </c>
    </row>
    <row r="1559" spans="1:21" x14ac:dyDescent="0.25">
      <c r="A1559" s="24" t="s">
        <v>307</v>
      </c>
      <c r="B1559" s="8" t="s">
        <v>1339</v>
      </c>
      <c r="C1559" s="8" t="s">
        <v>806</v>
      </c>
      <c r="D1559" s="24" t="s">
        <v>702</v>
      </c>
      <c r="E1559" s="24">
        <v>0</v>
      </c>
      <c r="F1559" s="24">
        <v>0</v>
      </c>
      <c r="G1559" s="24">
        <v>0</v>
      </c>
      <c r="H1559" s="24">
        <v>0</v>
      </c>
      <c r="I1559" s="24">
        <v>0</v>
      </c>
      <c r="J1559" s="24">
        <v>0</v>
      </c>
      <c r="K1559" s="24">
        <v>0</v>
      </c>
      <c r="L1559" s="24">
        <v>0</v>
      </c>
      <c r="M1559" s="24">
        <v>0</v>
      </c>
      <c r="N1559" s="24">
        <v>0</v>
      </c>
      <c r="O1559" s="24">
        <v>0</v>
      </c>
      <c r="P1559" s="24">
        <v>0</v>
      </c>
      <c r="Q1559" s="24">
        <v>0</v>
      </c>
      <c r="R1559" s="24">
        <v>0</v>
      </c>
      <c r="S1559" s="24">
        <f t="shared" si="72"/>
        <v>0</v>
      </c>
      <c r="T1559" s="24">
        <f t="shared" si="73"/>
        <v>0</v>
      </c>
      <c r="U1559" s="24">
        <f t="shared" si="74"/>
        <v>1</v>
      </c>
    </row>
    <row r="1560" spans="1:21" x14ac:dyDescent="0.25">
      <c r="A1560" s="24" t="s">
        <v>167</v>
      </c>
      <c r="B1560" s="8" t="s">
        <v>4173</v>
      </c>
      <c r="C1560" s="8" t="s">
        <v>806</v>
      </c>
      <c r="D1560" s="24" t="s">
        <v>702</v>
      </c>
      <c r="E1560" s="24">
        <v>0</v>
      </c>
      <c r="F1560" s="24">
        <v>0</v>
      </c>
      <c r="G1560" s="24">
        <v>0</v>
      </c>
      <c r="H1560" s="24">
        <v>0</v>
      </c>
      <c r="I1560" s="24">
        <v>0</v>
      </c>
      <c r="J1560" s="24">
        <v>0</v>
      </c>
      <c r="K1560" s="24">
        <v>0</v>
      </c>
      <c r="L1560" s="24">
        <v>0</v>
      </c>
      <c r="M1560" s="24">
        <v>0</v>
      </c>
      <c r="N1560" s="24">
        <v>0</v>
      </c>
      <c r="O1560" s="24">
        <v>0</v>
      </c>
      <c r="P1560" s="24">
        <v>0</v>
      </c>
      <c r="Q1560" s="24">
        <v>0</v>
      </c>
      <c r="R1560" s="24">
        <v>0</v>
      </c>
      <c r="S1560" s="24">
        <f t="shared" si="72"/>
        <v>0</v>
      </c>
      <c r="T1560" s="24">
        <f t="shared" si="73"/>
        <v>0</v>
      </c>
      <c r="U1560" s="24">
        <f t="shared" si="74"/>
        <v>1</v>
      </c>
    </row>
    <row r="1561" spans="1:21" x14ac:dyDescent="0.25">
      <c r="A1561" s="24" t="s">
        <v>237</v>
      </c>
      <c r="B1561" s="8" t="s">
        <v>4174</v>
      </c>
      <c r="C1561" s="8" t="s">
        <v>806</v>
      </c>
      <c r="D1561" s="24" t="s">
        <v>715</v>
      </c>
      <c r="E1561" s="24">
        <v>0</v>
      </c>
      <c r="F1561" s="24">
        <v>0</v>
      </c>
      <c r="G1561" s="24">
        <v>0</v>
      </c>
      <c r="H1561" s="24">
        <v>0</v>
      </c>
      <c r="I1561" s="24">
        <v>0</v>
      </c>
      <c r="J1561" s="24">
        <v>0</v>
      </c>
      <c r="K1561" s="24">
        <v>0</v>
      </c>
      <c r="L1561" s="24">
        <v>0</v>
      </c>
      <c r="M1561" s="24">
        <v>0</v>
      </c>
      <c r="N1561" s="24">
        <v>0</v>
      </c>
      <c r="O1561" s="24">
        <v>0</v>
      </c>
      <c r="P1561" s="24">
        <v>0</v>
      </c>
      <c r="Q1561" s="24">
        <v>0</v>
      </c>
      <c r="R1561" s="24">
        <v>0</v>
      </c>
      <c r="S1561" s="24">
        <f t="shared" si="72"/>
        <v>0</v>
      </c>
      <c r="T1561" s="24">
        <f t="shared" si="73"/>
        <v>0</v>
      </c>
      <c r="U1561" s="24">
        <f t="shared" si="74"/>
        <v>1</v>
      </c>
    </row>
    <row r="1562" spans="1:21" x14ac:dyDescent="0.25">
      <c r="A1562" s="24" t="s">
        <v>83</v>
      </c>
      <c r="B1562" s="8" t="s">
        <v>1910</v>
      </c>
      <c r="C1562" s="8" t="s">
        <v>806</v>
      </c>
      <c r="D1562" s="24" t="s">
        <v>733</v>
      </c>
      <c r="E1562" s="24">
        <v>0</v>
      </c>
      <c r="F1562" s="24">
        <v>0</v>
      </c>
      <c r="G1562" s="24">
        <v>0</v>
      </c>
      <c r="H1562" s="24">
        <v>0</v>
      </c>
      <c r="I1562" s="24">
        <v>0</v>
      </c>
      <c r="J1562" s="24">
        <v>0</v>
      </c>
      <c r="K1562" s="24">
        <v>0</v>
      </c>
      <c r="L1562" s="24">
        <v>0</v>
      </c>
      <c r="M1562" s="24">
        <v>0</v>
      </c>
      <c r="N1562" s="24">
        <v>0</v>
      </c>
      <c r="O1562" s="24">
        <v>0</v>
      </c>
      <c r="P1562" s="24">
        <v>0</v>
      </c>
      <c r="Q1562" s="24">
        <v>0</v>
      </c>
      <c r="R1562" s="24">
        <v>0</v>
      </c>
      <c r="S1562" s="24">
        <f t="shared" si="72"/>
        <v>0</v>
      </c>
      <c r="T1562" s="24">
        <f t="shared" si="73"/>
        <v>0</v>
      </c>
      <c r="U1562" s="24">
        <f t="shared" si="74"/>
        <v>1</v>
      </c>
    </row>
    <row r="1563" spans="1:21" x14ac:dyDescent="0.25">
      <c r="A1563" s="24" t="s">
        <v>47</v>
      </c>
      <c r="B1563" s="8" t="s">
        <v>4175</v>
      </c>
      <c r="C1563" s="8" t="s">
        <v>806</v>
      </c>
      <c r="D1563" s="24" t="s">
        <v>699</v>
      </c>
      <c r="E1563" s="24">
        <v>0</v>
      </c>
      <c r="F1563" s="24">
        <v>0</v>
      </c>
      <c r="G1563" s="24">
        <v>0</v>
      </c>
      <c r="H1563" s="24">
        <v>0</v>
      </c>
      <c r="I1563" s="24">
        <v>0</v>
      </c>
      <c r="J1563" s="24">
        <v>0</v>
      </c>
      <c r="K1563" s="24">
        <v>0</v>
      </c>
      <c r="L1563" s="24">
        <v>0</v>
      </c>
      <c r="M1563" s="24">
        <v>0</v>
      </c>
      <c r="N1563" s="24">
        <v>0</v>
      </c>
      <c r="O1563" s="24">
        <v>0</v>
      </c>
      <c r="P1563" s="24">
        <v>0</v>
      </c>
      <c r="Q1563" s="24">
        <v>0</v>
      </c>
      <c r="R1563" s="24">
        <v>0</v>
      </c>
      <c r="S1563" s="24">
        <f t="shared" si="72"/>
        <v>0</v>
      </c>
      <c r="T1563" s="24">
        <f t="shared" si="73"/>
        <v>0</v>
      </c>
      <c r="U1563" s="24">
        <f t="shared" si="74"/>
        <v>1</v>
      </c>
    </row>
    <row r="1564" spans="1:21" x14ac:dyDescent="0.25">
      <c r="A1564" s="24" t="s">
        <v>739</v>
      </c>
      <c r="B1564" s="8" t="s">
        <v>646</v>
      </c>
      <c r="C1564" s="8" t="s">
        <v>807</v>
      </c>
      <c r="D1564" s="24" t="s">
        <v>717</v>
      </c>
      <c r="E1564" s="24">
        <v>0</v>
      </c>
      <c r="F1564" s="24">
        <v>0</v>
      </c>
      <c r="G1564" s="24">
        <v>0</v>
      </c>
      <c r="H1564" s="24">
        <v>0</v>
      </c>
      <c r="I1564" s="24">
        <v>0</v>
      </c>
      <c r="J1564" s="24">
        <v>0</v>
      </c>
      <c r="K1564" s="24">
        <v>0</v>
      </c>
      <c r="L1564" s="24">
        <v>0</v>
      </c>
      <c r="M1564" s="24">
        <v>0</v>
      </c>
      <c r="N1564" s="24">
        <v>0</v>
      </c>
      <c r="O1564" s="24">
        <v>0</v>
      </c>
      <c r="P1564" s="24">
        <v>0</v>
      </c>
      <c r="Q1564" s="24">
        <v>0</v>
      </c>
      <c r="R1564" s="24">
        <v>0</v>
      </c>
      <c r="S1564" s="24">
        <f t="shared" si="72"/>
        <v>0</v>
      </c>
      <c r="T1564" s="24">
        <f t="shared" si="73"/>
        <v>0</v>
      </c>
      <c r="U1564" s="24">
        <f t="shared" si="74"/>
        <v>1</v>
      </c>
    </row>
    <row r="1565" spans="1:21" x14ac:dyDescent="0.25">
      <c r="A1565" s="24" t="s">
        <v>313</v>
      </c>
      <c r="B1565" s="8" t="s">
        <v>33</v>
      </c>
      <c r="C1565" s="8" t="s">
        <v>806</v>
      </c>
      <c r="D1565" s="24" t="s">
        <v>717</v>
      </c>
      <c r="E1565" s="24">
        <v>0</v>
      </c>
      <c r="F1565" s="24">
        <v>0</v>
      </c>
      <c r="G1565" s="24">
        <v>0</v>
      </c>
      <c r="H1565" s="24">
        <v>0</v>
      </c>
      <c r="I1565" s="24">
        <v>0</v>
      </c>
      <c r="J1565" s="24">
        <v>0</v>
      </c>
      <c r="K1565" s="24">
        <v>0</v>
      </c>
      <c r="L1565" s="24">
        <v>0</v>
      </c>
      <c r="M1565" s="24">
        <v>0</v>
      </c>
      <c r="N1565" s="24">
        <v>0</v>
      </c>
      <c r="O1565" s="24">
        <v>0</v>
      </c>
      <c r="P1565" s="24">
        <v>0</v>
      </c>
      <c r="Q1565" s="24">
        <v>0</v>
      </c>
      <c r="R1565" s="24">
        <v>0</v>
      </c>
      <c r="S1565" s="24">
        <f t="shared" si="72"/>
        <v>0</v>
      </c>
      <c r="T1565" s="24">
        <f t="shared" si="73"/>
        <v>0</v>
      </c>
      <c r="U1565" s="24">
        <f t="shared" si="74"/>
        <v>1</v>
      </c>
    </row>
    <row r="1566" spans="1:21" x14ac:dyDescent="0.25">
      <c r="A1566" s="24" t="s">
        <v>103</v>
      </c>
      <c r="B1566" s="8" t="s">
        <v>122</v>
      </c>
      <c r="C1566" s="8" t="s">
        <v>807</v>
      </c>
      <c r="D1566" s="24" t="s">
        <v>706</v>
      </c>
      <c r="E1566" s="24">
        <v>0</v>
      </c>
      <c r="F1566" s="24">
        <v>0</v>
      </c>
      <c r="G1566" s="24">
        <v>0</v>
      </c>
      <c r="H1566" s="24">
        <v>0</v>
      </c>
      <c r="I1566" s="24">
        <v>0</v>
      </c>
      <c r="J1566" s="24">
        <v>0</v>
      </c>
      <c r="K1566" s="24">
        <v>0</v>
      </c>
      <c r="L1566" s="24">
        <v>0</v>
      </c>
      <c r="M1566" s="24">
        <v>0</v>
      </c>
      <c r="N1566" s="24">
        <v>0</v>
      </c>
      <c r="O1566" s="24">
        <v>0</v>
      </c>
      <c r="P1566" s="24">
        <v>0</v>
      </c>
      <c r="Q1566" s="24">
        <v>0</v>
      </c>
      <c r="R1566" s="24">
        <v>0</v>
      </c>
      <c r="S1566" s="24">
        <f t="shared" si="72"/>
        <v>0</v>
      </c>
      <c r="T1566" s="24">
        <f t="shared" si="73"/>
        <v>0</v>
      </c>
      <c r="U1566" s="24">
        <f t="shared" si="74"/>
        <v>1</v>
      </c>
    </row>
    <row r="1567" spans="1:21" x14ac:dyDescent="0.25">
      <c r="A1567" s="24" t="s">
        <v>89</v>
      </c>
      <c r="B1567" s="8" t="s">
        <v>690</v>
      </c>
      <c r="C1567" s="8" t="s">
        <v>807</v>
      </c>
      <c r="D1567" s="24" t="s">
        <v>724</v>
      </c>
      <c r="E1567" s="24">
        <v>0</v>
      </c>
      <c r="F1567" s="24">
        <v>0</v>
      </c>
      <c r="G1567" s="24">
        <v>0</v>
      </c>
      <c r="H1567" s="24">
        <v>0</v>
      </c>
      <c r="I1567" s="24">
        <v>0</v>
      </c>
      <c r="J1567" s="24">
        <v>0</v>
      </c>
      <c r="K1567" s="24">
        <v>0</v>
      </c>
      <c r="L1567" s="24">
        <v>0</v>
      </c>
      <c r="M1567" s="24">
        <v>0</v>
      </c>
      <c r="N1567" s="24">
        <v>0</v>
      </c>
      <c r="O1567" s="24">
        <v>0</v>
      </c>
      <c r="P1567" s="24">
        <v>0</v>
      </c>
      <c r="Q1567" s="24">
        <v>0</v>
      </c>
      <c r="R1567" s="24">
        <v>0</v>
      </c>
      <c r="S1567" s="24">
        <f t="shared" si="72"/>
        <v>0</v>
      </c>
      <c r="T1567" s="24">
        <f t="shared" si="73"/>
        <v>0</v>
      </c>
      <c r="U1567" s="24">
        <f t="shared" si="74"/>
        <v>1</v>
      </c>
    </row>
    <row r="1568" spans="1:21" x14ac:dyDescent="0.25">
      <c r="A1568" s="24" t="s">
        <v>305</v>
      </c>
      <c r="B1568" s="8" t="s">
        <v>523</v>
      </c>
      <c r="C1568" s="8" t="s">
        <v>807</v>
      </c>
      <c r="D1568" s="24" t="s">
        <v>716</v>
      </c>
      <c r="E1568" s="24">
        <v>0</v>
      </c>
      <c r="F1568" s="24">
        <v>0</v>
      </c>
      <c r="G1568" s="24">
        <v>0</v>
      </c>
      <c r="H1568" s="24">
        <v>0</v>
      </c>
      <c r="I1568" s="24">
        <v>0</v>
      </c>
      <c r="J1568" s="24">
        <v>0</v>
      </c>
      <c r="K1568" s="24">
        <v>0</v>
      </c>
      <c r="L1568" s="24">
        <v>0</v>
      </c>
      <c r="M1568" s="24">
        <v>0</v>
      </c>
      <c r="N1568" s="24">
        <v>0</v>
      </c>
      <c r="O1568" s="24">
        <v>0</v>
      </c>
      <c r="P1568" s="24">
        <v>0</v>
      </c>
      <c r="Q1568" s="24">
        <v>0</v>
      </c>
      <c r="R1568" s="24">
        <v>0</v>
      </c>
      <c r="S1568" s="24">
        <f t="shared" si="72"/>
        <v>0</v>
      </c>
      <c r="T1568" s="24">
        <f t="shared" si="73"/>
        <v>0</v>
      </c>
      <c r="U1568" s="24">
        <f t="shared" si="74"/>
        <v>1</v>
      </c>
    </row>
    <row r="1569" spans="1:21" x14ac:dyDescent="0.25">
      <c r="A1569" s="24" t="s">
        <v>136</v>
      </c>
      <c r="B1569" s="8" t="s">
        <v>4176</v>
      </c>
      <c r="C1569" s="8" t="s">
        <v>1057</v>
      </c>
      <c r="D1569" s="24" t="s">
        <v>846</v>
      </c>
      <c r="E1569" s="24">
        <v>0</v>
      </c>
      <c r="F1569" s="24">
        <v>0</v>
      </c>
      <c r="G1569" s="24">
        <v>0</v>
      </c>
      <c r="H1569" s="24">
        <v>0</v>
      </c>
      <c r="I1569" s="24">
        <v>0</v>
      </c>
      <c r="J1569" s="24">
        <v>0</v>
      </c>
      <c r="K1569" s="24">
        <v>0</v>
      </c>
      <c r="L1569" s="24">
        <v>0</v>
      </c>
      <c r="M1569" s="24">
        <v>0</v>
      </c>
      <c r="N1569" s="24">
        <v>0</v>
      </c>
      <c r="O1569" s="24">
        <v>0</v>
      </c>
      <c r="P1569" s="24">
        <v>0</v>
      </c>
      <c r="Q1569" s="24">
        <v>0</v>
      </c>
      <c r="R1569" s="24">
        <v>0</v>
      </c>
      <c r="S1569" s="24">
        <f t="shared" si="72"/>
        <v>0</v>
      </c>
      <c r="T1569" s="24">
        <f t="shared" si="73"/>
        <v>0</v>
      </c>
      <c r="U1569" s="24">
        <f t="shared" si="74"/>
        <v>1</v>
      </c>
    </row>
    <row r="1570" spans="1:21" x14ac:dyDescent="0.25">
      <c r="A1570" s="24" t="s">
        <v>2829</v>
      </c>
      <c r="B1570" s="8" t="s">
        <v>2042</v>
      </c>
      <c r="C1570" s="8" t="s">
        <v>807</v>
      </c>
      <c r="D1570" s="24" t="s">
        <v>727</v>
      </c>
      <c r="E1570" s="24">
        <v>0</v>
      </c>
      <c r="F1570" s="24">
        <v>0</v>
      </c>
      <c r="G1570" s="24">
        <v>0</v>
      </c>
      <c r="H1570" s="24">
        <v>0</v>
      </c>
      <c r="I1570" s="24">
        <v>0</v>
      </c>
      <c r="J1570" s="24">
        <v>0</v>
      </c>
      <c r="K1570" s="24">
        <v>0</v>
      </c>
      <c r="L1570" s="24">
        <v>0</v>
      </c>
      <c r="M1570" s="24">
        <v>0</v>
      </c>
      <c r="N1570" s="24">
        <v>0</v>
      </c>
      <c r="O1570" s="24">
        <v>0</v>
      </c>
      <c r="P1570" s="24">
        <v>0</v>
      </c>
      <c r="Q1570" s="24">
        <v>0</v>
      </c>
      <c r="R1570" s="24">
        <v>0</v>
      </c>
      <c r="S1570" s="24">
        <f t="shared" si="72"/>
        <v>0</v>
      </c>
      <c r="T1570" s="24">
        <f t="shared" si="73"/>
        <v>0</v>
      </c>
      <c r="U1570" s="24">
        <f t="shared" si="74"/>
        <v>1</v>
      </c>
    </row>
    <row r="1571" spans="1:21" x14ac:dyDescent="0.25">
      <c r="A1571" s="24" t="s">
        <v>61</v>
      </c>
      <c r="B1571" s="8" t="s">
        <v>2038</v>
      </c>
      <c r="C1571" s="8" t="s">
        <v>807</v>
      </c>
      <c r="D1571" s="24" t="s">
        <v>719</v>
      </c>
      <c r="E1571" s="24">
        <v>0</v>
      </c>
      <c r="F1571" s="24">
        <v>0</v>
      </c>
      <c r="G1571" s="24">
        <v>0</v>
      </c>
      <c r="H1571" s="24">
        <v>0</v>
      </c>
      <c r="I1571" s="24">
        <v>0</v>
      </c>
      <c r="J1571" s="24">
        <v>0</v>
      </c>
      <c r="K1571" s="24">
        <v>0</v>
      </c>
      <c r="L1571" s="24">
        <v>0</v>
      </c>
      <c r="M1571" s="24">
        <v>0</v>
      </c>
      <c r="N1571" s="24">
        <v>0</v>
      </c>
      <c r="O1571" s="24">
        <v>0</v>
      </c>
      <c r="P1571" s="24">
        <v>0</v>
      </c>
      <c r="Q1571" s="24">
        <v>0</v>
      </c>
      <c r="R1571" s="24">
        <v>0</v>
      </c>
      <c r="S1571" s="24">
        <f t="shared" si="72"/>
        <v>0</v>
      </c>
      <c r="T1571" s="24">
        <f t="shared" si="73"/>
        <v>0</v>
      </c>
      <c r="U1571" s="24">
        <f t="shared" si="74"/>
        <v>1</v>
      </c>
    </row>
    <row r="1572" spans="1:21" x14ac:dyDescent="0.25">
      <c r="A1572" s="24" t="s">
        <v>479</v>
      </c>
      <c r="B1572" s="8" t="s">
        <v>401</v>
      </c>
      <c r="C1572" s="8" t="s">
        <v>807</v>
      </c>
      <c r="D1572" s="24" t="s">
        <v>712</v>
      </c>
      <c r="E1572" s="24">
        <v>0</v>
      </c>
      <c r="F1572" s="24">
        <v>0</v>
      </c>
      <c r="G1572" s="24">
        <v>0</v>
      </c>
      <c r="H1572" s="24">
        <v>0</v>
      </c>
      <c r="I1572" s="24">
        <v>0</v>
      </c>
      <c r="J1572" s="24">
        <v>0</v>
      </c>
      <c r="K1572" s="24">
        <v>0</v>
      </c>
      <c r="L1572" s="24">
        <v>0</v>
      </c>
      <c r="M1572" s="24">
        <v>0</v>
      </c>
      <c r="N1572" s="24">
        <v>0</v>
      </c>
      <c r="O1572" s="24">
        <v>0</v>
      </c>
      <c r="P1572" s="24">
        <v>0</v>
      </c>
      <c r="Q1572" s="24">
        <v>0</v>
      </c>
      <c r="R1572" s="24">
        <v>0</v>
      </c>
      <c r="S1572" s="24">
        <f t="shared" si="72"/>
        <v>0</v>
      </c>
      <c r="T1572" s="24">
        <f t="shared" si="73"/>
        <v>0</v>
      </c>
      <c r="U1572" s="24">
        <f t="shared" si="74"/>
        <v>1</v>
      </c>
    </row>
    <row r="1573" spans="1:21" x14ac:dyDescent="0.25">
      <c r="A1573" s="24" t="s">
        <v>2258</v>
      </c>
      <c r="B1573" s="8" t="s">
        <v>4177</v>
      </c>
      <c r="C1573" s="8" t="s">
        <v>806</v>
      </c>
      <c r="D1573" s="24" t="s">
        <v>727</v>
      </c>
      <c r="E1573" s="24">
        <v>0</v>
      </c>
      <c r="F1573" s="24">
        <v>0</v>
      </c>
      <c r="G1573" s="24">
        <v>0</v>
      </c>
      <c r="H1573" s="24">
        <v>0</v>
      </c>
      <c r="I1573" s="24">
        <v>0</v>
      </c>
      <c r="J1573" s="24">
        <v>0</v>
      </c>
      <c r="K1573" s="24">
        <v>0</v>
      </c>
      <c r="L1573" s="24">
        <v>0</v>
      </c>
      <c r="M1573" s="24">
        <v>0</v>
      </c>
      <c r="N1573" s="24">
        <v>0</v>
      </c>
      <c r="O1573" s="24">
        <v>0</v>
      </c>
      <c r="P1573" s="24">
        <v>0</v>
      </c>
      <c r="Q1573" s="24">
        <v>0</v>
      </c>
      <c r="R1573" s="24">
        <v>0</v>
      </c>
      <c r="S1573" s="24">
        <f t="shared" si="72"/>
        <v>0</v>
      </c>
      <c r="T1573" s="24">
        <f t="shared" si="73"/>
        <v>0</v>
      </c>
      <c r="U1573" s="24">
        <f t="shared" si="74"/>
        <v>1</v>
      </c>
    </row>
    <row r="1574" spans="1:21" x14ac:dyDescent="0.25">
      <c r="A1574" s="24" t="s">
        <v>543</v>
      </c>
      <c r="B1574" s="8" t="s">
        <v>4178</v>
      </c>
      <c r="C1574" s="8" t="s">
        <v>806</v>
      </c>
      <c r="D1574" s="24" t="s">
        <v>725</v>
      </c>
      <c r="E1574" s="24">
        <v>0</v>
      </c>
      <c r="F1574" s="24">
        <v>0</v>
      </c>
      <c r="G1574" s="24">
        <v>0</v>
      </c>
      <c r="H1574" s="24">
        <v>0</v>
      </c>
      <c r="I1574" s="24">
        <v>0</v>
      </c>
      <c r="J1574" s="24">
        <v>0</v>
      </c>
      <c r="K1574" s="24">
        <v>0</v>
      </c>
      <c r="L1574" s="24">
        <v>0</v>
      </c>
      <c r="M1574" s="24">
        <v>0</v>
      </c>
      <c r="N1574" s="24">
        <v>0</v>
      </c>
      <c r="O1574" s="24">
        <v>0</v>
      </c>
      <c r="P1574" s="24">
        <v>0</v>
      </c>
      <c r="Q1574" s="24">
        <v>0</v>
      </c>
      <c r="R1574" s="24">
        <v>0</v>
      </c>
      <c r="S1574" s="24">
        <f t="shared" si="72"/>
        <v>0</v>
      </c>
      <c r="T1574" s="24">
        <f t="shared" si="73"/>
        <v>0</v>
      </c>
      <c r="U1574" s="24">
        <f t="shared" si="74"/>
        <v>1</v>
      </c>
    </row>
    <row r="1575" spans="1:21" x14ac:dyDescent="0.25">
      <c r="A1575" s="24" t="s">
        <v>4492</v>
      </c>
      <c r="B1575" s="8" t="s">
        <v>4179</v>
      </c>
      <c r="C1575" s="24" t="s">
        <v>806</v>
      </c>
      <c r="D1575" s="24" t="s">
        <v>702</v>
      </c>
      <c r="E1575" s="24">
        <v>0</v>
      </c>
      <c r="F1575" s="24">
        <v>0</v>
      </c>
      <c r="G1575" s="24">
        <v>0</v>
      </c>
      <c r="H1575" s="24">
        <v>0</v>
      </c>
      <c r="I1575" s="24">
        <v>0</v>
      </c>
      <c r="J1575" s="24">
        <v>0</v>
      </c>
      <c r="K1575" s="24">
        <v>0</v>
      </c>
      <c r="L1575" s="24">
        <v>0</v>
      </c>
      <c r="M1575" s="24">
        <v>0</v>
      </c>
      <c r="N1575" s="24">
        <v>0</v>
      </c>
      <c r="O1575" s="24">
        <v>0</v>
      </c>
      <c r="P1575" s="24">
        <v>0</v>
      </c>
      <c r="Q1575" s="24">
        <v>0</v>
      </c>
      <c r="R1575" s="24">
        <v>0</v>
      </c>
      <c r="S1575" s="24">
        <f t="shared" si="72"/>
        <v>0</v>
      </c>
      <c r="T1575" s="24">
        <f t="shared" si="73"/>
        <v>0</v>
      </c>
      <c r="U1575" s="24">
        <f t="shared" si="74"/>
        <v>1</v>
      </c>
    </row>
    <row r="1576" spans="1:21" x14ac:dyDescent="0.25">
      <c r="A1576" s="24" t="s">
        <v>754</v>
      </c>
      <c r="B1576" s="8" t="s">
        <v>1778</v>
      </c>
      <c r="C1576" s="8" t="s">
        <v>806</v>
      </c>
      <c r="D1576" s="24" t="s">
        <v>718</v>
      </c>
      <c r="E1576" s="24">
        <v>0</v>
      </c>
      <c r="F1576" s="24">
        <v>0</v>
      </c>
      <c r="G1576" s="24">
        <v>0</v>
      </c>
      <c r="H1576" s="24">
        <v>0</v>
      </c>
      <c r="I1576" s="24">
        <v>0</v>
      </c>
      <c r="J1576" s="24">
        <v>0</v>
      </c>
      <c r="K1576" s="24">
        <v>0</v>
      </c>
      <c r="L1576" s="24">
        <v>0</v>
      </c>
      <c r="M1576" s="24">
        <v>0</v>
      </c>
      <c r="N1576" s="24">
        <v>0</v>
      </c>
      <c r="O1576" s="24">
        <v>0</v>
      </c>
      <c r="P1576" s="24">
        <v>0</v>
      </c>
      <c r="Q1576" s="24">
        <v>0</v>
      </c>
      <c r="R1576" s="24">
        <v>0</v>
      </c>
      <c r="S1576" s="24">
        <f t="shared" si="72"/>
        <v>0</v>
      </c>
      <c r="T1576" s="24">
        <f t="shared" si="73"/>
        <v>0</v>
      </c>
      <c r="U1576" s="24">
        <f t="shared" si="74"/>
        <v>1</v>
      </c>
    </row>
    <row r="1577" spans="1:21" x14ac:dyDescent="0.25">
      <c r="A1577" s="24" t="s">
        <v>563</v>
      </c>
      <c r="B1577" s="8" t="s">
        <v>4180</v>
      </c>
      <c r="C1577" s="8" t="s">
        <v>807</v>
      </c>
      <c r="D1577" s="24" t="s">
        <v>713</v>
      </c>
      <c r="E1577" s="24">
        <v>0</v>
      </c>
      <c r="F1577" s="24">
        <v>0</v>
      </c>
      <c r="G1577" s="24">
        <v>0</v>
      </c>
      <c r="H1577" s="24">
        <v>0</v>
      </c>
      <c r="I1577" s="24">
        <v>0</v>
      </c>
      <c r="J1577" s="24">
        <v>0</v>
      </c>
      <c r="K1577" s="24">
        <v>0</v>
      </c>
      <c r="L1577" s="24">
        <v>0</v>
      </c>
      <c r="M1577" s="24">
        <v>0</v>
      </c>
      <c r="N1577" s="24">
        <v>0</v>
      </c>
      <c r="O1577" s="24">
        <v>0</v>
      </c>
      <c r="P1577" s="24">
        <v>0</v>
      </c>
      <c r="Q1577" s="24">
        <v>0</v>
      </c>
      <c r="R1577" s="24">
        <v>0</v>
      </c>
      <c r="S1577" s="24">
        <f t="shared" si="72"/>
        <v>0</v>
      </c>
      <c r="T1577" s="24">
        <f t="shared" si="73"/>
        <v>0</v>
      </c>
      <c r="U1577" s="24">
        <f t="shared" si="74"/>
        <v>1</v>
      </c>
    </row>
    <row r="1578" spans="1:21" x14ac:dyDescent="0.25">
      <c r="A1578" s="24" t="s">
        <v>393</v>
      </c>
      <c r="B1578" s="8" t="s">
        <v>4181</v>
      </c>
      <c r="C1578" s="8" t="s">
        <v>806</v>
      </c>
      <c r="D1578" s="24" t="s">
        <v>715</v>
      </c>
      <c r="E1578" s="24">
        <v>0</v>
      </c>
      <c r="F1578" s="24">
        <v>0</v>
      </c>
      <c r="G1578" s="24">
        <v>0</v>
      </c>
      <c r="H1578" s="24">
        <v>0</v>
      </c>
      <c r="I1578" s="24">
        <v>0</v>
      </c>
      <c r="J1578" s="24">
        <v>0</v>
      </c>
      <c r="K1578" s="24">
        <v>0</v>
      </c>
      <c r="L1578" s="24">
        <v>0</v>
      </c>
      <c r="M1578" s="24">
        <v>0</v>
      </c>
      <c r="N1578" s="24">
        <v>0</v>
      </c>
      <c r="O1578" s="24">
        <v>0</v>
      </c>
      <c r="P1578" s="24">
        <v>0</v>
      </c>
      <c r="Q1578" s="24">
        <v>0</v>
      </c>
      <c r="R1578" s="24">
        <v>0</v>
      </c>
      <c r="S1578" s="24">
        <f t="shared" si="72"/>
        <v>0</v>
      </c>
      <c r="T1578" s="24">
        <f t="shared" si="73"/>
        <v>0</v>
      </c>
      <c r="U1578" s="24">
        <f t="shared" si="74"/>
        <v>1</v>
      </c>
    </row>
    <row r="1579" spans="1:21" x14ac:dyDescent="0.25">
      <c r="A1579" s="24" t="s">
        <v>1779</v>
      </c>
      <c r="B1579" s="8" t="s">
        <v>219</v>
      </c>
      <c r="C1579" s="8" t="s">
        <v>807</v>
      </c>
      <c r="D1579" s="24" t="s">
        <v>846</v>
      </c>
      <c r="E1579" s="24">
        <v>0</v>
      </c>
      <c r="F1579" s="24">
        <v>0</v>
      </c>
      <c r="G1579" s="24">
        <v>0</v>
      </c>
      <c r="H1579" s="24">
        <v>0</v>
      </c>
      <c r="I1579" s="24">
        <v>0</v>
      </c>
      <c r="J1579" s="24">
        <v>0</v>
      </c>
      <c r="K1579" s="24">
        <v>0</v>
      </c>
      <c r="L1579" s="24">
        <v>0</v>
      </c>
      <c r="M1579" s="24">
        <v>0</v>
      </c>
      <c r="N1579" s="24">
        <v>0</v>
      </c>
      <c r="O1579" s="24">
        <v>0</v>
      </c>
      <c r="P1579" s="24">
        <v>0</v>
      </c>
      <c r="Q1579" s="24">
        <v>0</v>
      </c>
      <c r="R1579" s="24">
        <v>0</v>
      </c>
      <c r="S1579" s="24">
        <f t="shared" si="72"/>
        <v>0</v>
      </c>
      <c r="T1579" s="24">
        <f t="shared" si="73"/>
        <v>0</v>
      </c>
      <c r="U1579" s="24">
        <f t="shared" si="74"/>
        <v>1</v>
      </c>
    </row>
    <row r="1580" spans="1:21" x14ac:dyDescent="0.25">
      <c r="A1580" s="24" t="s">
        <v>52</v>
      </c>
      <c r="B1580" s="8" t="s">
        <v>4182</v>
      </c>
      <c r="C1580" s="8" t="s">
        <v>807</v>
      </c>
      <c r="D1580" s="24" t="s">
        <v>701</v>
      </c>
      <c r="E1580" s="24">
        <v>0</v>
      </c>
      <c r="F1580" s="24">
        <v>0</v>
      </c>
      <c r="G1580" s="24">
        <v>0</v>
      </c>
      <c r="H1580" s="24">
        <v>0</v>
      </c>
      <c r="I1580" s="24">
        <v>0</v>
      </c>
      <c r="J1580" s="24">
        <v>0</v>
      </c>
      <c r="K1580" s="24">
        <v>0</v>
      </c>
      <c r="L1580" s="24">
        <v>0</v>
      </c>
      <c r="M1580" s="24">
        <v>0</v>
      </c>
      <c r="N1580" s="24">
        <v>0</v>
      </c>
      <c r="O1580" s="24">
        <v>0</v>
      </c>
      <c r="P1580" s="24">
        <v>0</v>
      </c>
      <c r="Q1580" s="24">
        <v>0</v>
      </c>
      <c r="R1580" s="24">
        <v>0</v>
      </c>
      <c r="S1580" s="24">
        <f t="shared" si="72"/>
        <v>0</v>
      </c>
      <c r="T1580" s="24">
        <f t="shared" si="73"/>
        <v>0</v>
      </c>
      <c r="U1580" s="24">
        <f t="shared" si="74"/>
        <v>1</v>
      </c>
    </row>
    <row r="1581" spans="1:21" x14ac:dyDescent="0.25">
      <c r="A1581" s="24" t="s">
        <v>1243</v>
      </c>
      <c r="B1581" s="8" t="s">
        <v>4183</v>
      </c>
      <c r="C1581" s="8" t="s">
        <v>807</v>
      </c>
      <c r="D1581" s="24" t="s">
        <v>719</v>
      </c>
      <c r="E1581" s="24">
        <v>0</v>
      </c>
      <c r="F1581" s="24">
        <v>0</v>
      </c>
      <c r="G1581" s="24">
        <v>0</v>
      </c>
      <c r="H1581" s="24">
        <v>0</v>
      </c>
      <c r="I1581" s="24">
        <v>0</v>
      </c>
      <c r="J1581" s="24">
        <v>0</v>
      </c>
      <c r="K1581" s="24">
        <v>0</v>
      </c>
      <c r="L1581" s="24">
        <v>0</v>
      </c>
      <c r="M1581" s="24">
        <v>0</v>
      </c>
      <c r="N1581" s="24">
        <v>0</v>
      </c>
      <c r="O1581" s="24">
        <v>0</v>
      </c>
      <c r="P1581" s="24">
        <v>0</v>
      </c>
      <c r="Q1581" s="24">
        <v>0</v>
      </c>
      <c r="R1581" s="24">
        <v>0</v>
      </c>
      <c r="S1581" s="24">
        <f t="shared" si="72"/>
        <v>0</v>
      </c>
      <c r="T1581" s="24">
        <f t="shared" si="73"/>
        <v>0</v>
      </c>
      <c r="U1581" s="24">
        <f t="shared" si="74"/>
        <v>1</v>
      </c>
    </row>
    <row r="1582" spans="1:21" x14ac:dyDescent="0.25">
      <c r="A1582" s="24" t="s">
        <v>84</v>
      </c>
      <c r="B1582" s="8" t="s">
        <v>514</v>
      </c>
      <c r="C1582" s="8" t="s">
        <v>806</v>
      </c>
      <c r="D1582" s="24" t="s">
        <v>728</v>
      </c>
      <c r="E1582" s="24">
        <v>0</v>
      </c>
      <c r="F1582" s="24">
        <v>0</v>
      </c>
      <c r="G1582" s="24">
        <v>0</v>
      </c>
      <c r="H1582" s="24">
        <v>0</v>
      </c>
      <c r="I1582" s="24">
        <v>0</v>
      </c>
      <c r="J1582" s="24">
        <v>0</v>
      </c>
      <c r="K1582" s="24">
        <v>0</v>
      </c>
      <c r="L1582" s="24">
        <v>0</v>
      </c>
      <c r="M1582" s="24">
        <v>0</v>
      </c>
      <c r="N1582" s="24">
        <v>0</v>
      </c>
      <c r="O1582" s="24">
        <v>0</v>
      </c>
      <c r="P1582" s="24">
        <v>0</v>
      </c>
      <c r="Q1582" s="24">
        <v>0</v>
      </c>
      <c r="R1582" s="24">
        <v>0</v>
      </c>
      <c r="S1582" s="24">
        <f t="shared" si="72"/>
        <v>0</v>
      </c>
      <c r="T1582" s="24">
        <f t="shared" si="73"/>
        <v>0</v>
      </c>
      <c r="U1582" s="24">
        <f t="shared" si="74"/>
        <v>1</v>
      </c>
    </row>
    <row r="1583" spans="1:21" x14ac:dyDescent="0.25">
      <c r="A1583" s="24" t="s">
        <v>4184</v>
      </c>
      <c r="B1583" s="8" t="s">
        <v>4185</v>
      </c>
      <c r="C1583" s="8" t="s">
        <v>807</v>
      </c>
      <c r="D1583" s="24" t="s">
        <v>716</v>
      </c>
      <c r="E1583" s="24">
        <v>0</v>
      </c>
      <c r="F1583" s="24">
        <v>0</v>
      </c>
      <c r="G1583" s="24">
        <v>0</v>
      </c>
      <c r="H1583" s="24">
        <v>0</v>
      </c>
      <c r="I1583" s="24">
        <v>0</v>
      </c>
      <c r="J1583" s="24">
        <v>0</v>
      </c>
      <c r="K1583" s="24">
        <v>0</v>
      </c>
      <c r="L1583" s="24">
        <v>0</v>
      </c>
      <c r="M1583" s="24">
        <v>0</v>
      </c>
      <c r="N1583" s="24">
        <v>0</v>
      </c>
      <c r="O1583" s="24">
        <v>0</v>
      </c>
      <c r="P1583" s="24">
        <v>0</v>
      </c>
      <c r="Q1583" s="24">
        <v>0</v>
      </c>
      <c r="R1583" s="24">
        <v>0</v>
      </c>
      <c r="S1583" s="24">
        <f t="shared" si="72"/>
        <v>0</v>
      </c>
      <c r="T1583" s="24">
        <f t="shared" si="73"/>
        <v>0</v>
      </c>
      <c r="U1583" s="24">
        <f t="shared" si="74"/>
        <v>1</v>
      </c>
    </row>
    <row r="1584" spans="1:21" x14ac:dyDescent="0.25">
      <c r="A1584" s="24" t="s">
        <v>283</v>
      </c>
      <c r="B1584" s="8" t="s">
        <v>4186</v>
      </c>
      <c r="C1584" s="8" t="s">
        <v>1057</v>
      </c>
      <c r="D1584" s="24" t="s">
        <v>846</v>
      </c>
      <c r="E1584" s="24">
        <v>0</v>
      </c>
      <c r="F1584" s="24">
        <v>0</v>
      </c>
      <c r="G1584" s="24">
        <v>0</v>
      </c>
      <c r="H1584" s="24">
        <v>0</v>
      </c>
      <c r="I1584" s="24">
        <v>0</v>
      </c>
      <c r="J1584" s="24">
        <v>0</v>
      </c>
      <c r="K1584" s="24">
        <v>0</v>
      </c>
      <c r="L1584" s="24">
        <v>0</v>
      </c>
      <c r="M1584" s="24">
        <v>0</v>
      </c>
      <c r="N1584" s="24">
        <v>0</v>
      </c>
      <c r="O1584" s="24">
        <v>0</v>
      </c>
      <c r="P1584" s="24">
        <v>0</v>
      </c>
      <c r="Q1584" s="24">
        <v>0</v>
      </c>
      <c r="R1584" s="24">
        <v>0</v>
      </c>
      <c r="S1584" s="24">
        <f t="shared" si="72"/>
        <v>0</v>
      </c>
      <c r="T1584" s="24">
        <f t="shared" si="73"/>
        <v>0</v>
      </c>
      <c r="U1584" s="24">
        <f t="shared" si="74"/>
        <v>1</v>
      </c>
    </row>
    <row r="1585" spans="1:21" x14ac:dyDescent="0.25">
      <c r="A1585" s="24" t="s">
        <v>147</v>
      </c>
      <c r="B1585" s="8" t="s">
        <v>821</v>
      </c>
      <c r="C1585" s="8" t="s">
        <v>807</v>
      </c>
      <c r="D1585" s="24" t="s">
        <v>736</v>
      </c>
      <c r="E1585" s="24">
        <v>0</v>
      </c>
      <c r="F1585" s="24">
        <v>0</v>
      </c>
      <c r="G1585" s="24">
        <v>0</v>
      </c>
      <c r="H1585" s="24">
        <v>0</v>
      </c>
      <c r="I1585" s="24">
        <v>0</v>
      </c>
      <c r="J1585" s="24">
        <v>0</v>
      </c>
      <c r="K1585" s="24">
        <v>0</v>
      </c>
      <c r="L1585" s="24">
        <v>0</v>
      </c>
      <c r="M1585" s="24">
        <v>0</v>
      </c>
      <c r="N1585" s="24">
        <v>0</v>
      </c>
      <c r="O1585" s="24">
        <v>0</v>
      </c>
      <c r="P1585" s="24">
        <v>0</v>
      </c>
      <c r="Q1585" s="24">
        <v>0</v>
      </c>
      <c r="R1585" s="24">
        <v>0</v>
      </c>
      <c r="S1585" s="24">
        <f t="shared" si="72"/>
        <v>0</v>
      </c>
      <c r="T1585" s="24">
        <f t="shared" si="73"/>
        <v>0</v>
      </c>
      <c r="U1585" s="24">
        <f t="shared" si="74"/>
        <v>1</v>
      </c>
    </row>
    <row r="1586" spans="1:21" x14ac:dyDescent="0.25">
      <c r="A1586" s="24" t="s">
        <v>266</v>
      </c>
      <c r="B1586" s="8" t="s">
        <v>4187</v>
      </c>
      <c r="C1586" s="8" t="s">
        <v>1057</v>
      </c>
      <c r="D1586" s="24" t="s">
        <v>701</v>
      </c>
      <c r="E1586" s="24">
        <v>0</v>
      </c>
      <c r="F1586" s="24">
        <v>0</v>
      </c>
      <c r="G1586" s="24">
        <v>0</v>
      </c>
      <c r="H1586" s="24">
        <v>0</v>
      </c>
      <c r="I1586" s="24">
        <v>0</v>
      </c>
      <c r="J1586" s="24">
        <v>0</v>
      </c>
      <c r="K1586" s="24">
        <v>0</v>
      </c>
      <c r="L1586" s="24">
        <v>0</v>
      </c>
      <c r="M1586" s="24">
        <v>0</v>
      </c>
      <c r="N1586" s="24">
        <v>0</v>
      </c>
      <c r="O1586" s="24">
        <v>0</v>
      </c>
      <c r="P1586" s="24">
        <v>0</v>
      </c>
      <c r="Q1586" s="24">
        <v>0</v>
      </c>
      <c r="R1586" s="24">
        <v>0</v>
      </c>
      <c r="S1586" s="24">
        <f t="shared" si="72"/>
        <v>0</v>
      </c>
      <c r="T1586" s="24">
        <f t="shared" si="73"/>
        <v>0</v>
      </c>
      <c r="U1586" s="24">
        <f t="shared" si="74"/>
        <v>1</v>
      </c>
    </row>
    <row r="1587" spans="1:21" x14ac:dyDescent="0.25">
      <c r="A1587" s="24" t="s">
        <v>999</v>
      </c>
      <c r="B1587" s="8" t="s">
        <v>4189</v>
      </c>
      <c r="C1587" s="8" t="s">
        <v>807</v>
      </c>
      <c r="D1587" s="24" t="s">
        <v>725</v>
      </c>
      <c r="E1587" s="24">
        <v>0</v>
      </c>
      <c r="F1587" s="24">
        <v>0</v>
      </c>
      <c r="G1587" s="24">
        <v>0</v>
      </c>
      <c r="H1587" s="24">
        <v>0</v>
      </c>
      <c r="I1587" s="24">
        <v>0</v>
      </c>
      <c r="J1587" s="24">
        <v>0</v>
      </c>
      <c r="K1587" s="24">
        <v>0</v>
      </c>
      <c r="L1587" s="24">
        <v>0</v>
      </c>
      <c r="M1587" s="24">
        <v>0</v>
      </c>
      <c r="N1587" s="24">
        <v>0</v>
      </c>
      <c r="O1587" s="24">
        <v>0</v>
      </c>
      <c r="P1587" s="24">
        <v>0</v>
      </c>
      <c r="Q1587" s="24">
        <v>0</v>
      </c>
      <c r="R1587" s="24">
        <v>0</v>
      </c>
      <c r="S1587" s="24">
        <f t="shared" si="72"/>
        <v>0</v>
      </c>
      <c r="T1587" s="24">
        <f t="shared" si="73"/>
        <v>0</v>
      </c>
      <c r="U1587" s="24">
        <f t="shared" si="74"/>
        <v>1</v>
      </c>
    </row>
    <row r="1588" spans="1:21" x14ac:dyDescent="0.25">
      <c r="A1588" s="24" t="s">
        <v>61</v>
      </c>
      <c r="B1588" s="8" t="s">
        <v>3904</v>
      </c>
      <c r="C1588" s="8" t="s">
        <v>807</v>
      </c>
      <c r="D1588" s="24" t="s">
        <v>701</v>
      </c>
      <c r="E1588" s="24">
        <v>0</v>
      </c>
      <c r="F1588" s="24">
        <v>0</v>
      </c>
      <c r="G1588" s="24">
        <v>0</v>
      </c>
      <c r="H1588" s="24">
        <v>0</v>
      </c>
      <c r="I1588" s="24">
        <v>0</v>
      </c>
      <c r="J1588" s="24">
        <v>0</v>
      </c>
      <c r="K1588" s="24">
        <v>0</v>
      </c>
      <c r="L1588" s="24">
        <v>0</v>
      </c>
      <c r="M1588" s="24">
        <v>0</v>
      </c>
      <c r="N1588" s="24">
        <v>0</v>
      </c>
      <c r="O1588" s="24">
        <v>0</v>
      </c>
      <c r="P1588" s="24">
        <v>0</v>
      </c>
      <c r="Q1588" s="24">
        <v>0</v>
      </c>
      <c r="R1588" s="24">
        <v>0</v>
      </c>
      <c r="S1588" s="24">
        <f t="shared" si="72"/>
        <v>0</v>
      </c>
      <c r="T1588" s="24">
        <f t="shared" si="73"/>
        <v>0</v>
      </c>
      <c r="U1588" s="24">
        <f t="shared" si="74"/>
        <v>1</v>
      </c>
    </row>
    <row r="1589" spans="1:21" x14ac:dyDescent="0.25">
      <c r="A1589" s="24" t="s">
        <v>168</v>
      </c>
      <c r="B1589" s="8" t="s">
        <v>4188</v>
      </c>
      <c r="C1589" s="8" t="s">
        <v>806</v>
      </c>
      <c r="D1589" s="24" t="s">
        <v>728</v>
      </c>
      <c r="E1589" s="24">
        <v>0</v>
      </c>
      <c r="F1589" s="24">
        <v>0</v>
      </c>
      <c r="G1589" s="24">
        <v>0</v>
      </c>
      <c r="H1589" s="24">
        <v>0</v>
      </c>
      <c r="I1589" s="24">
        <v>0</v>
      </c>
      <c r="J1589" s="24">
        <v>0</v>
      </c>
      <c r="K1589" s="24">
        <v>0</v>
      </c>
      <c r="L1589" s="24">
        <v>0</v>
      </c>
      <c r="M1589" s="24">
        <v>0</v>
      </c>
      <c r="N1589" s="24">
        <v>0</v>
      </c>
      <c r="O1589" s="24">
        <v>0</v>
      </c>
      <c r="P1589" s="24">
        <v>0</v>
      </c>
      <c r="Q1589" s="24">
        <v>0</v>
      </c>
      <c r="R1589" s="24">
        <v>0</v>
      </c>
      <c r="S1589" s="24">
        <f t="shared" si="72"/>
        <v>0</v>
      </c>
      <c r="T1589" s="24">
        <f t="shared" si="73"/>
        <v>0</v>
      </c>
      <c r="U1589" s="24">
        <f t="shared" si="74"/>
        <v>1</v>
      </c>
    </row>
    <row r="1590" spans="1:21" x14ac:dyDescent="0.25">
      <c r="A1590" s="24" t="s">
        <v>4190</v>
      </c>
      <c r="B1590" s="8" t="s">
        <v>4191</v>
      </c>
      <c r="C1590" s="8" t="s">
        <v>807</v>
      </c>
      <c r="D1590" s="24" t="s">
        <v>718</v>
      </c>
      <c r="E1590" s="24">
        <v>0</v>
      </c>
      <c r="F1590" s="24">
        <v>0</v>
      </c>
      <c r="G1590" s="24">
        <v>0</v>
      </c>
      <c r="H1590" s="24">
        <v>0</v>
      </c>
      <c r="I1590" s="24">
        <v>0</v>
      </c>
      <c r="J1590" s="24">
        <v>0</v>
      </c>
      <c r="K1590" s="24">
        <v>0</v>
      </c>
      <c r="L1590" s="24">
        <v>0</v>
      </c>
      <c r="M1590" s="24">
        <v>0</v>
      </c>
      <c r="N1590" s="24">
        <v>0</v>
      </c>
      <c r="O1590" s="24">
        <v>0</v>
      </c>
      <c r="P1590" s="24">
        <v>0</v>
      </c>
      <c r="Q1590" s="24">
        <v>0</v>
      </c>
      <c r="R1590" s="24">
        <v>0</v>
      </c>
      <c r="S1590" s="24">
        <f t="shared" si="72"/>
        <v>0</v>
      </c>
      <c r="T1590" s="24">
        <f t="shared" si="73"/>
        <v>0</v>
      </c>
      <c r="U1590" s="24">
        <f t="shared" si="74"/>
        <v>1</v>
      </c>
    </row>
    <row r="1591" spans="1:21" x14ac:dyDescent="0.25">
      <c r="A1591" s="24" t="s">
        <v>4192</v>
      </c>
      <c r="B1591" s="8" t="s">
        <v>3066</v>
      </c>
      <c r="C1591" s="8" t="s">
        <v>806</v>
      </c>
      <c r="D1591" s="24" t="s">
        <v>713</v>
      </c>
      <c r="E1591" s="24">
        <v>0</v>
      </c>
      <c r="F1591" s="24">
        <v>0</v>
      </c>
      <c r="G1591" s="24">
        <v>0</v>
      </c>
      <c r="H1591" s="24">
        <v>0</v>
      </c>
      <c r="I1591" s="24">
        <v>0</v>
      </c>
      <c r="J1591" s="24">
        <v>0</v>
      </c>
      <c r="K1591" s="24">
        <v>0</v>
      </c>
      <c r="L1591" s="24">
        <v>0</v>
      </c>
      <c r="M1591" s="24">
        <v>0</v>
      </c>
      <c r="N1591" s="24">
        <v>0</v>
      </c>
      <c r="O1591" s="24">
        <v>0</v>
      </c>
      <c r="P1591" s="24">
        <v>0</v>
      </c>
      <c r="Q1591" s="24">
        <v>0</v>
      </c>
      <c r="R1591" s="24">
        <v>0</v>
      </c>
      <c r="S1591" s="24">
        <f t="shared" si="72"/>
        <v>0</v>
      </c>
      <c r="T1591" s="24">
        <f t="shared" si="73"/>
        <v>0</v>
      </c>
      <c r="U1591" s="24">
        <f t="shared" si="74"/>
        <v>1</v>
      </c>
    </row>
    <row r="1592" spans="1:21" x14ac:dyDescent="0.25">
      <c r="A1592" s="24" t="s">
        <v>538</v>
      </c>
      <c r="B1592" s="8" t="s">
        <v>1494</v>
      </c>
      <c r="C1592" s="8" t="s">
        <v>806</v>
      </c>
      <c r="D1592" s="24" t="s">
        <v>699</v>
      </c>
      <c r="E1592" s="24">
        <v>0</v>
      </c>
      <c r="F1592" s="24">
        <v>0</v>
      </c>
      <c r="G1592" s="24">
        <v>0</v>
      </c>
      <c r="H1592" s="24">
        <v>0</v>
      </c>
      <c r="I1592" s="24">
        <v>0</v>
      </c>
      <c r="J1592" s="24">
        <v>0</v>
      </c>
      <c r="K1592" s="24">
        <v>0</v>
      </c>
      <c r="L1592" s="24">
        <v>0</v>
      </c>
      <c r="M1592" s="24">
        <v>0</v>
      </c>
      <c r="N1592" s="24">
        <v>0</v>
      </c>
      <c r="O1592" s="24">
        <v>0</v>
      </c>
      <c r="P1592" s="24">
        <v>0</v>
      </c>
      <c r="Q1592" s="24">
        <v>0</v>
      </c>
      <c r="R1592" s="24">
        <v>0</v>
      </c>
      <c r="S1592" s="24">
        <f t="shared" si="72"/>
        <v>0</v>
      </c>
      <c r="T1592" s="24">
        <f t="shared" si="73"/>
        <v>0</v>
      </c>
      <c r="U1592" s="24">
        <f t="shared" si="74"/>
        <v>1</v>
      </c>
    </row>
    <row r="1593" spans="1:21" x14ac:dyDescent="0.25">
      <c r="A1593" s="24" t="s">
        <v>459</v>
      </c>
      <c r="B1593" s="8" t="s">
        <v>632</v>
      </c>
      <c r="C1593" s="8" t="s">
        <v>807</v>
      </c>
      <c r="D1593" s="24" t="s">
        <v>716</v>
      </c>
      <c r="E1593" s="24">
        <v>0</v>
      </c>
      <c r="F1593" s="24">
        <v>0</v>
      </c>
      <c r="G1593" s="24">
        <v>0</v>
      </c>
      <c r="H1593" s="24">
        <v>0</v>
      </c>
      <c r="I1593" s="24">
        <v>0</v>
      </c>
      <c r="J1593" s="24">
        <v>0</v>
      </c>
      <c r="K1593" s="24">
        <v>0</v>
      </c>
      <c r="L1593" s="24">
        <v>0</v>
      </c>
      <c r="M1593" s="24">
        <v>0</v>
      </c>
      <c r="N1593" s="24">
        <v>0</v>
      </c>
      <c r="O1593" s="24">
        <v>0</v>
      </c>
      <c r="P1593" s="24">
        <v>0</v>
      </c>
      <c r="Q1593" s="24">
        <v>0</v>
      </c>
      <c r="R1593" s="24">
        <v>0</v>
      </c>
      <c r="S1593" s="24">
        <f t="shared" si="72"/>
        <v>0</v>
      </c>
      <c r="T1593" s="24">
        <f t="shared" si="73"/>
        <v>0</v>
      </c>
      <c r="U1593" s="24">
        <f t="shared" si="74"/>
        <v>1</v>
      </c>
    </row>
    <row r="1594" spans="1:21" x14ac:dyDescent="0.25">
      <c r="A1594" s="24" t="s">
        <v>4193</v>
      </c>
      <c r="B1594" s="8" t="s">
        <v>1571</v>
      </c>
      <c r="C1594" s="8" t="s">
        <v>807</v>
      </c>
      <c r="D1594" s="24" t="s">
        <v>702</v>
      </c>
      <c r="E1594" s="24">
        <v>0</v>
      </c>
      <c r="F1594" s="24">
        <v>0</v>
      </c>
      <c r="G1594" s="24">
        <v>0</v>
      </c>
      <c r="H1594" s="24">
        <v>0</v>
      </c>
      <c r="I1594" s="24">
        <v>0</v>
      </c>
      <c r="J1594" s="24">
        <v>0</v>
      </c>
      <c r="K1594" s="24">
        <v>0</v>
      </c>
      <c r="L1594" s="24">
        <v>0</v>
      </c>
      <c r="M1594" s="24">
        <v>0</v>
      </c>
      <c r="N1594" s="24">
        <v>0</v>
      </c>
      <c r="O1594" s="24">
        <v>0</v>
      </c>
      <c r="P1594" s="24">
        <v>0</v>
      </c>
      <c r="Q1594" s="24">
        <v>0</v>
      </c>
      <c r="R1594" s="24">
        <v>0</v>
      </c>
      <c r="S1594" s="24">
        <f t="shared" si="72"/>
        <v>0</v>
      </c>
      <c r="T1594" s="24">
        <f t="shared" si="73"/>
        <v>0</v>
      </c>
      <c r="U1594" s="24">
        <f t="shared" si="74"/>
        <v>1</v>
      </c>
    </row>
    <row r="1595" spans="1:21" x14ac:dyDescent="0.25">
      <c r="A1595" s="24" t="s">
        <v>4194</v>
      </c>
      <c r="B1595" s="8" t="s">
        <v>2151</v>
      </c>
      <c r="C1595" s="8" t="s">
        <v>807</v>
      </c>
      <c r="D1595" s="24" t="s">
        <v>716</v>
      </c>
      <c r="E1595" s="24">
        <v>0</v>
      </c>
      <c r="F1595" s="24">
        <v>0</v>
      </c>
      <c r="G1595" s="24">
        <v>0</v>
      </c>
      <c r="H1595" s="24">
        <v>0</v>
      </c>
      <c r="I1595" s="24">
        <v>0</v>
      </c>
      <c r="J1595" s="24">
        <v>0</v>
      </c>
      <c r="K1595" s="24">
        <v>0</v>
      </c>
      <c r="L1595" s="24">
        <v>0</v>
      </c>
      <c r="M1595" s="24">
        <v>0</v>
      </c>
      <c r="N1595" s="24">
        <v>0</v>
      </c>
      <c r="O1595" s="24">
        <v>0</v>
      </c>
      <c r="P1595" s="24">
        <v>0</v>
      </c>
      <c r="Q1595" s="24">
        <v>0</v>
      </c>
      <c r="R1595" s="24">
        <v>0</v>
      </c>
      <c r="S1595" s="24">
        <f t="shared" si="72"/>
        <v>0</v>
      </c>
      <c r="T1595" s="24">
        <f t="shared" si="73"/>
        <v>0</v>
      </c>
      <c r="U1595" s="24">
        <f t="shared" si="74"/>
        <v>1</v>
      </c>
    </row>
    <row r="1596" spans="1:21" x14ac:dyDescent="0.25">
      <c r="A1596" s="24" t="s">
        <v>84</v>
      </c>
      <c r="B1596" s="8" t="s">
        <v>1407</v>
      </c>
      <c r="C1596" s="8" t="s">
        <v>806</v>
      </c>
      <c r="D1596" s="24" t="s">
        <v>702</v>
      </c>
      <c r="E1596" s="24">
        <v>0</v>
      </c>
      <c r="F1596" s="24">
        <v>0</v>
      </c>
      <c r="G1596" s="24">
        <v>0</v>
      </c>
      <c r="H1596" s="24">
        <v>0</v>
      </c>
      <c r="I1596" s="24">
        <v>0</v>
      </c>
      <c r="J1596" s="24">
        <v>0</v>
      </c>
      <c r="K1596" s="24">
        <v>0</v>
      </c>
      <c r="L1596" s="24">
        <v>0</v>
      </c>
      <c r="M1596" s="24">
        <v>0</v>
      </c>
      <c r="N1596" s="24">
        <v>0</v>
      </c>
      <c r="O1596" s="24">
        <v>0</v>
      </c>
      <c r="P1596" s="24">
        <v>0</v>
      </c>
      <c r="Q1596" s="24">
        <v>0</v>
      </c>
      <c r="R1596" s="24">
        <v>0</v>
      </c>
      <c r="S1596" s="24">
        <f t="shared" si="72"/>
        <v>0</v>
      </c>
      <c r="T1596" s="24">
        <f t="shared" si="73"/>
        <v>0</v>
      </c>
      <c r="U1596" s="24">
        <f t="shared" si="74"/>
        <v>1</v>
      </c>
    </row>
    <row r="1597" spans="1:21" x14ac:dyDescent="0.25">
      <c r="A1597" s="24" t="s">
        <v>72</v>
      </c>
      <c r="B1597" s="8" t="s">
        <v>271</v>
      </c>
      <c r="C1597" s="8" t="s">
        <v>806</v>
      </c>
      <c r="D1597" s="24" t="s">
        <v>710</v>
      </c>
      <c r="E1597" s="24">
        <v>0</v>
      </c>
      <c r="F1597" s="24">
        <v>0</v>
      </c>
      <c r="G1597" s="24">
        <v>0</v>
      </c>
      <c r="H1597" s="24">
        <v>0</v>
      </c>
      <c r="I1597" s="24">
        <v>0</v>
      </c>
      <c r="J1597" s="24">
        <v>0</v>
      </c>
      <c r="K1597" s="24">
        <v>0</v>
      </c>
      <c r="L1597" s="24">
        <v>0</v>
      </c>
      <c r="M1597" s="24">
        <v>0</v>
      </c>
      <c r="N1597" s="24">
        <v>0</v>
      </c>
      <c r="O1597" s="24">
        <v>0</v>
      </c>
      <c r="P1597" s="24">
        <v>0</v>
      </c>
      <c r="Q1597" s="24">
        <v>0</v>
      </c>
      <c r="R1597" s="24">
        <v>0</v>
      </c>
      <c r="S1597" s="24">
        <f t="shared" si="72"/>
        <v>0</v>
      </c>
      <c r="T1597" s="24">
        <f t="shared" si="73"/>
        <v>0</v>
      </c>
      <c r="U1597" s="24">
        <f t="shared" si="74"/>
        <v>1</v>
      </c>
    </row>
    <row r="1598" spans="1:21" x14ac:dyDescent="0.25">
      <c r="A1598" s="24" t="s">
        <v>89</v>
      </c>
      <c r="B1598" s="8" t="s">
        <v>4195</v>
      </c>
      <c r="C1598" s="8" t="s">
        <v>807</v>
      </c>
      <c r="D1598" s="24" t="s">
        <v>712</v>
      </c>
      <c r="E1598" s="24">
        <v>0</v>
      </c>
      <c r="F1598" s="24">
        <v>0</v>
      </c>
      <c r="G1598" s="24">
        <v>0</v>
      </c>
      <c r="H1598" s="24">
        <v>0</v>
      </c>
      <c r="I1598" s="24">
        <v>0</v>
      </c>
      <c r="J1598" s="24">
        <v>0</v>
      </c>
      <c r="K1598" s="24">
        <v>0</v>
      </c>
      <c r="L1598" s="24">
        <v>0</v>
      </c>
      <c r="M1598" s="24">
        <v>0</v>
      </c>
      <c r="N1598" s="24">
        <v>0</v>
      </c>
      <c r="O1598" s="24">
        <v>0</v>
      </c>
      <c r="P1598" s="24">
        <v>0</v>
      </c>
      <c r="Q1598" s="24">
        <v>0</v>
      </c>
      <c r="R1598" s="24">
        <v>0</v>
      </c>
      <c r="S1598" s="24">
        <f t="shared" si="72"/>
        <v>0</v>
      </c>
      <c r="T1598" s="24">
        <f t="shared" si="73"/>
        <v>0</v>
      </c>
      <c r="U1598" s="24">
        <f t="shared" si="74"/>
        <v>1</v>
      </c>
    </row>
    <row r="1599" spans="1:21" x14ac:dyDescent="0.25">
      <c r="A1599" s="24" t="s">
        <v>132</v>
      </c>
      <c r="B1599" s="8" t="s">
        <v>4196</v>
      </c>
      <c r="C1599" s="8" t="s">
        <v>807</v>
      </c>
      <c r="D1599" s="24" t="s">
        <v>706</v>
      </c>
      <c r="E1599" s="24">
        <v>0</v>
      </c>
      <c r="F1599" s="24">
        <v>0</v>
      </c>
      <c r="G1599" s="24">
        <v>0</v>
      </c>
      <c r="H1599" s="24">
        <v>0</v>
      </c>
      <c r="I1599" s="24">
        <v>0</v>
      </c>
      <c r="J1599" s="24">
        <v>0</v>
      </c>
      <c r="K1599" s="24">
        <v>0</v>
      </c>
      <c r="L1599" s="24">
        <v>0</v>
      </c>
      <c r="M1599" s="24">
        <v>0</v>
      </c>
      <c r="N1599" s="24">
        <v>0</v>
      </c>
      <c r="O1599" s="24">
        <v>0</v>
      </c>
      <c r="P1599" s="24">
        <v>0</v>
      </c>
      <c r="Q1599" s="24">
        <v>0</v>
      </c>
      <c r="R1599" s="24">
        <v>0</v>
      </c>
      <c r="S1599" s="24">
        <f t="shared" si="72"/>
        <v>0</v>
      </c>
      <c r="T1599" s="24">
        <f t="shared" si="73"/>
        <v>0</v>
      </c>
      <c r="U1599" s="24">
        <f t="shared" si="74"/>
        <v>1</v>
      </c>
    </row>
    <row r="1600" spans="1:21" x14ac:dyDescent="0.25">
      <c r="A1600" s="24" t="s">
        <v>1414</v>
      </c>
      <c r="B1600" s="8" t="s">
        <v>33</v>
      </c>
      <c r="C1600" s="8" t="s">
        <v>807</v>
      </c>
      <c r="D1600" s="24" t="s">
        <v>712</v>
      </c>
      <c r="E1600" s="24">
        <v>0</v>
      </c>
      <c r="F1600" s="24">
        <v>0</v>
      </c>
      <c r="G1600" s="24">
        <v>0</v>
      </c>
      <c r="H1600" s="24">
        <v>0</v>
      </c>
      <c r="I1600" s="24">
        <v>0</v>
      </c>
      <c r="J1600" s="24">
        <v>0</v>
      </c>
      <c r="K1600" s="24">
        <v>0</v>
      </c>
      <c r="L1600" s="24">
        <v>0</v>
      </c>
      <c r="M1600" s="24">
        <v>0</v>
      </c>
      <c r="N1600" s="24">
        <v>0</v>
      </c>
      <c r="O1600" s="24">
        <v>0</v>
      </c>
      <c r="P1600" s="24">
        <v>0</v>
      </c>
      <c r="Q1600" s="24">
        <v>0</v>
      </c>
      <c r="R1600" s="24">
        <v>0</v>
      </c>
      <c r="S1600" s="24">
        <f t="shared" si="72"/>
        <v>0</v>
      </c>
      <c r="T1600" s="24">
        <f t="shared" si="73"/>
        <v>0</v>
      </c>
      <c r="U1600" s="24">
        <f t="shared" si="74"/>
        <v>1</v>
      </c>
    </row>
    <row r="1601" spans="1:21" x14ac:dyDescent="0.25">
      <c r="A1601" s="24" t="s">
        <v>1263</v>
      </c>
      <c r="B1601" s="8" t="s">
        <v>137</v>
      </c>
      <c r="C1601" s="8" t="s">
        <v>807</v>
      </c>
      <c r="D1601" s="24" t="s">
        <v>711</v>
      </c>
      <c r="E1601" s="24">
        <v>0</v>
      </c>
      <c r="F1601" s="24">
        <v>0</v>
      </c>
      <c r="G1601" s="24">
        <v>0</v>
      </c>
      <c r="H1601" s="24">
        <v>0</v>
      </c>
      <c r="I1601" s="24">
        <v>0</v>
      </c>
      <c r="J1601" s="24">
        <v>0</v>
      </c>
      <c r="K1601" s="24">
        <v>0</v>
      </c>
      <c r="L1601" s="24">
        <v>0</v>
      </c>
      <c r="M1601" s="24">
        <v>0</v>
      </c>
      <c r="N1601" s="24">
        <v>0</v>
      </c>
      <c r="O1601" s="24">
        <v>0</v>
      </c>
      <c r="P1601" s="24">
        <v>0</v>
      </c>
      <c r="Q1601" s="24">
        <v>0</v>
      </c>
      <c r="R1601" s="24">
        <v>0</v>
      </c>
      <c r="S1601" s="24">
        <f t="shared" si="72"/>
        <v>0</v>
      </c>
      <c r="T1601" s="24">
        <f t="shared" si="73"/>
        <v>0</v>
      </c>
      <c r="U1601" s="24">
        <f t="shared" si="74"/>
        <v>1</v>
      </c>
    </row>
    <row r="1602" spans="1:21" x14ac:dyDescent="0.25">
      <c r="A1602" s="24" t="s">
        <v>2117</v>
      </c>
      <c r="B1602" s="8" t="s">
        <v>401</v>
      </c>
      <c r="C1602" s="8" t="s">
        <v>807</v>
      </c>
      <c r="D1602" s="24" t="s">
        <v>703</v>
      </c>
      <c r="E1602" s="24">
        <v>0</v>
      </c>
      <c r="F1602" s="24">
        <v>0</v>
      </c>
      <c r="G1602" s="24">
        <v>0</v>
      </c>
      <c r="H1602" s="24">
        <v>0</v>
      </c>
      <c r="I1602" s="24">
        <v>0</v>
      </c>
      <c r="J1602" s="24">
        <v>0</v>
      </c>
      <c r="K1602" s="24">
        <v>0</v>
      </c>
      <c r="L1602" s="24">
        <v>0</v>
      </c>
      <c r="M1602" s="24">
        <v>0</v>
      </c>
      <c r="N1602" s="24">
        <v>0</v>
      </c>
      <c r="O1602" s="24">
        <v>0</v>
      </c>
      <c r="P1602" s="24">
        <v>0</v>
      </c>
      <c r="Q1602" s="24">
        <v>0</v>
      </c>
      <c r="R1602" s="24">
        <v>0</v>
      </c>
      <c r="S1602" s="24">
        <f t="shared" si="72"/>
        <v>0</v>
      </c>
      <c r="T1602" s="24">
        <f t="shared" si="73"/>
        <v>0</v>
      </c>
      <c r="U1602" s="24">
        <f t="shared" si="74"/>
        <v>1</v>
      </c>
    </row>
    <row r="1603" spans="1:21" x14ac:dyDescent="0.25">
      <c r="A1603" s="24" t="s">
        <v>277</v>
      </c>
      <c r="B1603" s="8" t="s">
        <v>62</v>
      </c>
      <c r="C1603" s="8" t="s">
        <v>807</v>
      </c>
      <c r="D1603" s="24" t="s">
        <v>846</v>
      </c>
      <c r="E1603" s="24">
        <v>0</v>
      </c>
      <c r="F1603" s="24">
        <v>0</v>
      </c>
      <c r="G1603" s="24">
        <v>0</v>
      </c>
      <c r="H1603" s="24">
        <v>0</v>
      </c>
      <c r="I1603" s="24">
        <v>0</v>
      </c>
      <c r="J1603" s="24">
        <v>0</v>
      </c>
      <c r="K1603" s="24">
        <v>0</v>
      </c>
      <c r="L1603" s="24">
        <v>0</v>
      </c>
      <c r="M1603" s="24">
        <v>0</v>
      </c>
      <c r="N1603" s="24">
        <v>0</v>
      </c>
      <c r="O1603" s="24">
        <v>0</v>
      </c>
      <c r="P1603" s="24">
        <v>0</v>
      </c>
      <c r="Q1603" s="24">
        <v>0</v>
      </c>
      <c r="R1603" s="24">
        <v>0</v>
      </c>
      <c r="S1603" s="24">
        <f t="shared" ref="S1603:S1666" si="75">R1603/16.875</f>
        <v>0</v>
      </c>
      <c r="T1603" s="24">
        <f t="shared" ref="T1603:T1666" si="76">IF(R1603 &gt;= 400,S1603*1.2,IF(R1603 &gt; 300,S1603,IF(R1603&gt;200,S1603*0.8,IF(R1603&gt;100,S1603*0.6,S1603*0.5))))</f>
        <v>0</v>
      </c>
      <c r="U1603" s="24">
        <f t="shared" ref="U1603:U1666" si="77">IF(T1603 &lt; 1.5,1,T1603)</f>
        <v>1</v>
      </c>
    </row>
    <row r="1604" spans="1:21" x14ac:dyDescent="0.25">
      <c r="A1604" s="24" t="s">
        <v>302</v>
      </c>
      <c r="B1604" s="8" t="s">
        <v>4197</v>
      </c>
      <c r="C1604" s="8" t="s">
        <v>806</v>
      </c>
      <c r="D1604" s="24" t="s">
        <v>701</v>
      </c>
      <c r="E1604" s="24">
        <v>0</v>
      </c>
      <c r="F1604" s="24">
        <v>0</v>
      </c>
      <c r="G1604" s="24">
        <v>0</v>
      </c>
      <c r="H1604" s="24">
        <v>0</v>
      </c>
      <c r="I1604" s="24">
        <v>0</v>
      </c>
      <c r="J1604" s="24">
        <v>0</v>
      </c>
      <c r="K1604" s="24">
        <v>0</v>
      </c>
      <c r="L1604" s="24">
        <v>0</v>
      </c>
      <c r="M1604" s="24">
        <v>0</v>
      </c>
      <c r="N1604" s="24">
        <v>0</v>
      </c>
      <c r="O1604" s="24">
        <v>0</v>
      </c>
      <c r="P1604" s="24">
        <v>0</v>
      </c>
      <c r="Q1604" s="24">
        <v>0</v>
      </c>
      <c r="R1604" s="24">
        <v>0</v>
      </c>
      <c r="S1604" s="24">
        <f t="shared" si="75"/>
        <v>0</v>
      </c>
      <c r="T1604" s="24">
        <f t="shared" si="76"/>
        <v>0</v>
      </c>
      <c r="U1604" s="24">
        <f t="shared" si="77"/>
        <v>1</v>
      </c>
    </row>
    <row r="1605" spans="1:21" x14ac:dyDescent="0.25">
      <c r="A1605" s="24" t="s">
        <v>84</v>
      </c>
      <c r="B1605" s="8" t="s">
        <v>4199</v>
      </c>
      <c r="C1605" s="8" t="s">
        <v>807</v>
      </c>
      <c r="D1605" s="24" t="s">
        <v>714</v>
      </c>
      <c r="E1605" s="24">
        <v>0</v>
      </c>
      <c r="F1605" s="24">
        <v>0</v>
      </c>
      <c r="G1605" s="24">
        <v>0</v>
      </c>
      <c r="H1605" s="24">
        <v>0</v>
      </c>
      <c r="I1605" s="24">
        <v>0</v>
      </c>
      <c r="J1605" s="24">
        <v>0</v>
      </c>
      <c r="K1605" s="24">
        <v>0</v>
      </c>
      <c r="L1605" s="24">
        <v>0</v>
      </c>
      <c r="M1605" s="24">
        <v>0</v>
      </c>
      <c r="N1605" s="24">
        <v>0</v>
      </c>
      <c r="O1605" s="24">
        <v>0</v>
      </c>
      <c r="P1605" s="24">
        <v>0</v>
      </c>
      <c r="Q1605" s="24">
        <v>0</v>
      </c>
      <c r="R1605" s="24">
        <v>0</v>
      </c>
      <c r="S1605" s="24">
        <f t="shared" si="75"/>
        <v>0</v>
      </c>
      <c r="T1605" s="24">
        <f t="shared" si="76"/>
        <v>0</v>
      </c>
      <c r="U1605" s="24">
        <f t="shared" si="77"/>
        <v>1</v>
      </c>
    </row>
    <row r="1606" spans="1:21" x14ac:dyDescent="0.25">
      <c r="A1606" s="24" t="s">
        <v>951</v>
      </c>
      <c r="B1606" s="8" t="s">
        <v>800</v>
      </c>
      <c r="C1606" s="8" t="s">
        <v>806</v>
      </c>
      <c r="D1606" s="24" t="s">
        <v>704</v>
      </c>
      <c r="E1606" s="24">
        <v>0</v>
      </c>
      <c r="F1606" s="24">
        <v>0</v>
      </c>
      <c r="G1606" s="24">
        <v>0</v>
      </c>
      <c r="H1606" s="24">
        <v>0</v>
      </c>
      <c r="I1606" s="24">
        <v>0</v>
      </c>
      <c r="J1606" s="24">
        <v>0</v>
      </c>
      <c r="K1606" s="24">
        <v>0</v>
      </c>
      <c r="L1606" s="24">
        <v>0</v>
      </c>
      <c r="M1606" s="24">
        <v>0</v>
      </c>
      <c r="N1606" s="24">
        <v>0</v>
      </c>
      <c r="O1606" s="24">
        <v>0</v>
      </c>
      <c r="P1606" s="24">
        <v>0</v>
      </c>
      <c r="Q1606" s="24">
        <v>0</v>
      </c>
      <c r="R1606" s="24">
        <v>0</v>
      </c>
      <c r="S1606" s="24">
        <f t="shared" si="75"/>
        <v>0</v>
      </c>
      <c r="T1606" s="24">
        <f t="shared" si="76"/>
        <v>0</v>
      </c>
      <c r="U1606" s="24">
        <f t="shared" si="77"/>
        <v>1</v>
      </c>
    </row>
    <row r="1607" spans="1:21" x14ac:dyDescent="0.25">
      <c r="A1607" s="24" t="s">
        <v>4198</v>
      </c>
      <c r="B1607" s="8" t="s">
        <v>401</v>
      </c>
      <c r="C1607" s="8" t="s">
        <v>806</v>
      </c>
      <c r="D1607" s="24" t="s">
        <v>699</v>
      </c>
      <c r="E1607" s="24">
        <v>0</v>
      </c>
      <c r="F1607" s="24">
        <v>0</v>
      </c>
      <c r="G1607" s="24">
        <v>0</v>
      </c>
      <c r="H1607" s="24">
        <v>0</v>
      </c>
      <c r="I1607" s="24">
        <v>0</v>
      </c>
      <c r="J1607" s="24">
        <v>0</v>
      </c>
      <c r="K1607" s="24">
        <v>0</v>
      </c>
      <c r="L1607" s="24">
        <v>0</v>
      </c>
      <c r="M1607" s="24">
        <v>0</v>
      </c>
      <c r="N1607" s="24">
        <v>0</v>
      </c>
      <c r="O1607" s="24">
        <v>0</v>
      </c>
      <c r="P1607" s="24">
        <v>0</v>
      </c>
      <c r="Q1607" s="24">
        <v>0</v>
      </c>
      <c r="R1607" s="24">
        <v>0</v>
      </c>
      <c r="S1607" s="24">
        <f t="shared" si="75"/>
        <v>0</v>
      </c>
      <c r="T1607" s="24">
        <f t="shared" si="76"/>
        <v>0</v>
      </c>
      <c r="U1607" s="24">
        <f t="shared" si="77"/>
        <v>1</v>
      </c>
    </row>
    <row r="1608" spans="1:21" x14ac:dyDescent="0.25">
      <c r="A1608" s="24" t="s">
        <v>137</v>
      </c>
      <c r="B1608" s="8" t="s">
        <v>4200</v>
      </c>
      <c r="C1608" s="8" t="s">
        <v>807</v>
      </c>
      <c r="D1608" s="24" t="s">
        <v>702</v>
      </c>
      <c r="E1608" s="24">
        <v>0</v>
      </c>
      <c r="F1608" s="24">
        <v>0</v>
      </c>
      <c r="G1608" s="24">
        <v>0</v>
      </c>
      <c r="H1608" s="24">
        <v>0</v>
      </c>
      <c r="I1608" s="24">
        <v>0</v>
      </c>
      <c r="J1608" s="24">
        <v>0</v>
      </c>
      <c r="K1608" s="24">
        <v>0</v>
      </c>
      <c r="L1608" s="24">
        <v>0</v>
      </c>
      <c r="M1608" s="24">
        <v>0</v>
      </c>
      <c r="N1608" s="24">
        <v>0</v>
      </c>
      <c r="O1608" s="24">
        <v>0</v>
      </c>
      <c r="P1608" s="24">
        <v>0</v>
      </c>
      <c r="Q1608" s="24">
        <v>0</v>
      </c>
      <c r="R1608" s="24">
        <v>0</v>
      </c>
      <c r="S1608" s="24">
        <f t="shared" si="75"/>
        <v>0</v>
      </c>
      <c r="T1608" s="24">
        <f t="shared" si="76"/>
        <v>0</v>
      </c>
      <c r="U1608" s="24">
        <f t="shared" si="77"/>
        <v>1</v>
      </c>
    </row>
    <row r="1609" spans="1:21" x14ac:dyDescent="0.25">
      <c r="A1609" s="24" t="s">
        <v>83</v>
      </c>
      <c r="B1609" s="8" t="s">
        <v>1998</v>
      </c>
      <c r="C1609" s="8" t="s">
        <v>1057</v>
      </c>
      <c r="D1609" s="24" t="s">
        <v>716</v>
      </c>
      <c r="E1609" s="24">
        <v>0</v>
      </c>
      <c r="F1609" s="24">
        <v>0</v>
      </c>
      <c r="G1609" s="24">
        <v>0</v>
      </c>
      <c r="H1609" s="24">
        <v>0</v>
      </c>
      <c r="I1609" s="24">
        <v>0</v>
      </c>
      <c r="J1609" s="24">
        <v>0</v>
      </c>
      <c r="K1609" s="24">
        <v>0</v>
      </c>
      <c r="L1609" s="24">
        <v>0</v>
      </c>
      <c r="M1609" s="24">
        <v>0</v>
      </c>
      <c r="N1609" s="24">
        <v>0</v>
      </c>
      <c r="O1609" s="24">
        <v>0</v>
      </c>
      <c r="P1609" s="24">
        <v>0</v>
      </c>
      <c r="Q1609" s="24">
        <v>0</v>
      </c>
      <c r="R1609" s="24">
        <v>0</v>
      </c>
      <c r="S1609" s="24">
        <f t="shared" si="75"/>
        <v>0</v>
      </c>
      <c r="T1609" s="24">
        <f t="shared" si="76"/>
        <v>0</v>
      </c>
      <c r="U1609" s="24">
        <f t="shared" si="77"/>
        <v>1</v>
      </c>
    </row>
    <row r="1610" spans="1:21" x14ac:dyDescent="0.25">
      <c r="A1610" s="24" t="s">
        <v>437</v>
      </c>
      <c r="B1610" s="8" t="s">
        <v>4201</v>
      </c>
      <c r="C1610" s="8" t="s">
        <v>806</v>
      </c>
      <c r="D1610" s="24" t="s">
        <v>706</v>
      </c>
      <c r="E1610" s="24">
        <v>0</v>
      </c>
      <c r="F1610" s="24">
        <v>0</v>
      </c>
      <c r="G1610" s="24">
        <v>0</v>
      </c>
      <c r="H1610" s="24">
        <v>0</v>
      </c>
      <c r="I1610" s="24">
        <v>0</v>
      </c>
      <c r="J1610" s="24">
        <v>0</v>
      </c>
      <c r="K1610" s="24">
        <v>0</v>
      </c>
      <c r="L1610" s="24">
        <v>0</v>
      </c>
      <c r="M1610" s="24">
        <v>0</v>
      </c>
      <c r="N1610" s="24">
        <v>0</v>
      </c>
      <c r="O1610" s="24">
        <v>0</v>
      </c>
      <c r="P1610" s="24">
        <v>0</v>
      </c>
      <c r="Q1610" s="24">
        <v>0</v>
      </c>
      <c r="R1610" s="24">
        <v>0</v>
      </c>
      <c r="S1610" s="24">
        <f t="shared" si="75"/>
        <v>0</v>
      </c>
      <c r="T1610" s="24">
        <f t="shared" si="76"/>
        <v>0</v>
      </c>
      <c r="U1610" s="24">
        <f t="shared" si="77"/>
        <v>1</v>
      </c>
    </row>
    <row r="1611" spans="1:21" x14ac:dyDescent="0.25">
      <c r="A1611" s="24" t="s">
        <v>383</v>
      </c>
      <c r="B1611" s="8" t="s">
        <v>4202</v>
      </c>
      <c r="C1611" s="8" t="s">
        <v>807</v>
      </c>
      <c r="D1611" s="24" t="s">
        <v>733</v>
      </c>
      <c r="E1611" s="24">
        <v>0</v>
      </c>
      <c r="F1611" s="24">
        <v>0</v>
      </c>
      <c r="G1611" s="24">
        <v>0</v>
      </c>
      <c r="H1611" s="24">
        <v>0</v>
      </c>
      <c r="I1611" s="24">
        <v>0</v>
      </c>
      <c r="J1611" s="24">
        <v>0</v>
      </c>
      <c r="K1611" s="24">
        <v>0</v>
      </c>
      <c r="L1611" s="24">
        <v>0</v>
      </c>
      <c r="M1611" s="24">
        <v>0</v>
      </c>
      <c r="N1611" s="24">
        <v>0</v>
      </c>
      <c r="O1611" s="24">
        <v>0</v>
      </c>
      <c r="P1611" s="24">
        <v>0</v>
      </c>
      <c r="Q1611" s="24">
        <v>0</v>
      </c>
      <c r="R1611" s="24">
        <v>0</v>
      </c>
      <c r="S1611" s="24">
        <f t="shared" si="75"/>
        <v>0</v>
      </c>
      <c r="T1611" s="24">
        <f t="shared" si="76"/>
        <v>0</v>
      </c>
      <c r="U1611" s="24">
        <f t="shared" si="77"/>
        <v>1</v>
      </c>
    </row>
    <row r="1612" spans="1:21" x14ac:dyDescent="0.25">
      <c r="A1612" s="24" t="s">
        <v>302</v>
      </c>
      <c r="B1612" s="8" t="s">
        <v>1895</v>
      </c>
      <c r="C1612" s="8" t="s">
        <v>1057</v>
      </c>
      <c r="D1612" s="24" t="s">
        <v>727</v>
      </c>
      <c r="E1612" s="24">
        <v>0</v>
      </c>
      <c r="F1612" s="24">
        <v>0</v>
      </c>
      <c r="G1612" s="24">
        <v>0</v>
      </c>
      <c r="H1612" s="24">
        <v>0</v>
      </c>
      <c r="I1612" s="24">
        <v>0</v>
      </c>
      <c r="J1612" s="24">
        <v>0</v>
      </c>
      <c r="K1612" s="24">
        <v>0</v>
      </c>
      <c r="L1612" s="24">
        <v>0</v>
      </c>
      <c r="M1612" s="24">
        <v>0</v>
      </c>
      <c r="N1612" s="24">
        <v>0</v>
      </c>
      <c r="O1612" s="24">
        <v>0</v>
      </c>
      <c r="P1612" s="24">
        <v>0</v>
      </c>
      <c r="Q1612" s="24">
        <v>0</v>
      </c>
      <c r="R1612" s="24">
        <v>0</v>
      </c>
      <c r="S1612" s="24">
        <f t="shared" si="75"/>
        <v>0</v>
      </c>
      <c r="T1612" s="24">
        <f t="shared" si="76"/>
        <v>0</v>
      </c>
      <c r="U1612" s="24">
        <f t="shared" si="77"/>
        <v>1</v>
      </c>
    </row>
    <row r="1613" spans="1:21" x14ac:dyDescent="0.25">
      <c r="A1613" s="24" t="s">
        <v>378</v>
      </c>
      <c r="B1613" s="8" t="s">
        <v>4203</v>
      </c>
      <c r="C1613" s="8" t="s">
        <v>1057</v>
      </c>
      <c r="D1613" s="24" t="s">
        <v>846</v>
      </c>
      <c r="E1613" s="24">
        <v>0</v>
      </c>
      <c r="F1613" s="24">
        <v>0</v>
      </c>
      <c r="G1613" s="24">
        <v>0</v>
      </c>
      <c r="H1613" s="24">
        <v>0</v>
      </c>
      <c r="I1613" s="24">
        <v>0</v>
      </c>
      <c r="J1613" s="24">
        <v>0</v>
      </c>
      <c r="K1613" s="24">
        <v>0</v>
      </c>
      <c r="L1613" s="24">
        <v>0</v>
      </c>
      <c r="M1613" s="24">
        <v>0</v>
      </c>
      <c r="N1613" s="24">
        <v>0</v>
      </c>
      <c r="O1613" s="24">
        <v>0</v>
      </c>
      <c r="P1613" s="24">
        <v>0</v>
      </c>
      <c r="Q1613" s="24">
        <v>0</v>
      </c>
      <c r="R1613" s="24">
        <v>0</v>
      </c>
      <c r="S1613" s="24">
        <f t="shared" si="75"/>
        <v>0</v>
      </c>
      <c r="T1613" s="24">
        <f t="shared" si="76"/>
        <v>0</v>
      </c>
      <c r="U1613" s="24">
        <f t="shared" si="77"/>
        <v>1</v>
      </c>
    </row>
    <row r="1614" spans="1:21" x14ac:dyDescent="0.25">
      <c r="A1614" s="24" t="s">
        <v>739</v>
      </c>
      <c r="B1614" s="8" t="s">
        <v>2572</v>
      </c>
      <c r="C1614" s="8" t="s">
        <v>807</v>
      </c>
      <c r="D1614" s="24" t="s">
        <v>728</v>
      </c>
      <c r="E1614" s="24">
        <v>0</v>
      </c>
      <c r="F1614" s="24">
        <v>0</v>
      </c>
      <c r="G1614" s="24">
        <v>0</v>
      </c>
      <c r="H1614" s="24">
        <v>0</v>
      </c>
      <c r="I1614" s="24">
        <v>0</v>
      </c>
      <c r="J1614" s="24">
        <v>0</v>
      </c>
      <c r="K1614" s="24">
        <v>0</v>
      </c>
      <c r="L1614" s="24">
        <v>0</v>
      </c>
      <c r="M1614" s="24">
        <v>0</v>
      </c>
      <c r="N1614" s="24">
        <v>0</v>
      </c>
      <c r="O1614" s="24">
        <v>0</v>
      </c>
      <c r="P1614" s="24">
        <v>0</v>
      </c>
      <c r="Q1614" s="24">
        <v>0</v>
      </c>
      <c r="R1614" s="24">
        <v>0</v>
      </c>
      <c r="S1614" s="24">
        <f t="shared" si="75"/>
        <v>0</v>
      </c>
      <c r="T1614" s="24">
        <f t="shared" si="76"/>
        <v>0</v>
      </c>
      <c r="U1614" s="24">
        <f t="shared" si="77"/>
        <v>1</v>
      </c>
    </row>
    <row r="1615" spans="1:21" x14ac:dyDescent="0.25">
      <c r="A1615" s="24" t="s">
        <v>4204</v>
      </c>
      <c r="B1615" s="8" t="s">
        <v>192</v>
      </c>
      <c r="C1615" s="8" t="s">
        <v>806</v>
      </c>
      <c r="D1615" s="24" t="s">
        <v>733</v>
      </c>
      <c r="E1615" s="24">
        <v>0</v>
      </c>
      <c r="F1615" s="24">
        <v>0</v>
      </c>
      <c r="G1615" s="24">
        <v>0</v>
      </c>
      <c r="H1615" s="24">
        <v>0</v>
      </c>
      <c r="I1615" s="24">
        <v>0</v>
      </c>
      <c r="J1615" s="24">
        <v>0</v>
      </c>
      <c r="K1615" s="24">
        <v>0</v>
      </c>
      <c r="L1615" s="24">
        <v>0</v>
      </c>
      <c r="M1615" s="24">
        <v>0</v>
      </c>
      <c r="N1615" s="24">
        <v>0</v>
      </c>
      <c r="O1615" s="24">
        <v>0</v>
      </c>
      <c r="P1615" s="24">
        <v>0</v>
      </c>
      <c r="Q1615" s="24">
        <v>0</v>
      </c>
      <c r="R1615" s="24">
        <v>0</v>
      </c>
      <c r="S1615" s="24">
        <f t="shared" si="75"/>
        <v>0</v>
      </c>
      <c r="T1615" s="24">
        <f t="shared" si="76"/>
        <v>0</v>
      </c>
      <c r="U1615" s="24">
        <f t="shared" si="77"/>
        <v>1</v>
      </c>
    </row>
    <row r="1616" spans="1:21" x14ac:dyDescent="0.25">
      <c r="A1616" s="24" t="s">
        <v>593</v>
      </c>
      <c r="B1616" s="8" t="s">
        <v>3670</v>
      </c>
      <c r="C1616" s="8" t="s">
        <v>806</v>
      </c>
      <c r="D1616" s="24" t="s">
        <v>717</v>
      </c>
      <c r="E1616" s="24">
        <v>0</v>
      </c>
      <c r="F1616" s="24">
        <v>0</v>
      </c>
      <c r="G1616" s="24">
        <v>0</v>
      </c>
      <c r="H1616" s="24">
        <v>0</v>
      </c>
      <c r="I1616" s="24">
        <v>0</v>
      </c>
      <c r="J1616" s="24">
        <v>0</v>
      </c>
      <c r="K1616" s="24">
        <v>0</v>
      </c>
      <c r="L1616" s="24">
        <v>0</v>
      </c>
      <c r="M1616" s="24">
        <v>0</v>
      </c>
      <c r="N1616" s="24">
        <v>0</v>
      </c>
      <c r="O1616" s="24">
        <v>0</v>
      </c>
      <c r="P1616" s="24">
        <v>0</v>
      </c>
      <c r="Q1616" s="24">
        <v>0</v>
      </c>
      <c r="R1616" s="24">
        <v>0</v>
      </c>
      <c r="S1616" s="24">
        <f t="shared" si="75"/>
        <v>0</v>
      </c>
      <c r="T1616" s="24">
        <f t="shared" si="76"/>
        <v>0</v>
      </c>
      <c r="U1616" s="24">
        <f t="shared" si="77"/>
        <v>1</v>
      </c>
    </row>
    <row r="1617" spans="1:21" x14ac:dyDescent="0.25">
      <c r="A1617" s="24" t="s">
        <v>287</v>
      </c>
      <c r="B1617" s="8" t="s">
        <v>637</v>
      </c>
      <c r="C1617" s="8" t="s">
        <v>806</v>
      </c>
      <c r="D1617" s="24" t="s">
        <v>703</v>
      </c>
      <c r="E1617" s="24">
        <v>0</v>
      </c>
      <c r="F1617" s="24">
        <v>0</v>
      </c>
      <c r="G1617" s="24">
        <v>0</v>
      </c>
      <c r="H1617" s="24">
        <v>0</v>
      </c>
      <c r="I1617" s="24">
        <v>0</v>
      </c>
      <c r="J1617" s="24">
        <v>0</v>
      </c>
      <c r="K1617" s="24">
        <v>0</v>
      </c>
      <c r="L1617" s="24">
        <v>0</v>
      </c>
      <c r="M1617" s="24">
        <v>0</v>
      </c>
      <c r="N1617" s="24">
        <v>0</v>
      </c>
      <c r="O1617" s="24">
        <v>0</v>
      </c>
      <c r="P1617" s="24">
        <v>0</v>
      </c>
      <c r="Q1617" s="24">
        <v>0</v>
      </c>
      <c r="R1617" s="24">
        <v>0</v>
      </c>
      <c r="S1617" s="24">
        <f t="shared" si="75"/>
        <v>0</v>
      </c>
      <c r="T1617" s="24">
        <f t="shared" si="76"/>
        <v>0</v>
      </c>
      <c r="U1617" s="24">
        <f t="shared" si="77"/>
        <v>1</v>
      </c>
    </row>
    <row r="1618" spans="1:21" x14ac:dyDescent="0.25">
      <c r="A1618" s="24" t="s">
        <v>1040</v>
      </c>
      <c r="B1618" s="8" t="s">
        <v>401</v>
      </c>
      <c r="C1618" s="8" t="s">
        <v>807</v>
      </c>
      <c r="D1618" s="24" t="s">
        <v>716</v>
      </c>
      <c r="E1618" s="24">
        <v>0</v>
      </c>
      <c r="F1618" s="24">
        <v>0</v>
      </c>
      <c r="G1618" s="24">
        <v>0</v>
      </c>
      <c r="H1618" s="24">
        <v>0</v>
      </c>
      <c r="I1618" s="24">
        <v>0</v>
      </c>
      <c r="J1618" s="24">
        <v>0</v>
      </c>
      <c r="K1618" s="24">
        <v>0</v>
      </c>
      <c r="L1618" s="24">
        <v>0</v>
      </c>
      <c r="M1618" s="24">
        <v>0</v>
      </c>
      <c r="N1618" s="24">
        <v>0</v>
      </c>
      <c r="O1618" s="24">
        <v>0</v>
      </c>
      <c r="P1618" s="24">
        <v>0</v>
      </c>
      <c r="Q1618" s="24">
        <v>0</v>
      </c>
      <c r="R1618" s="24">
        <v>0</v>
      </c>
      <c r="S1618" s="24">
        <f t="shared" si="75"/>
        <v>0</v>
      </c>
      <c r="T1618" s="24">
        <f t="shared" si="76"/>
        <v>0</v>
      </c>
      <c r="U1618" s="24">
        <f t="shared" si="77"/>
        <v>1</v>
      </c>
    </row>
    <row r="1619" spans="1:21" x14ac:dyDescent="0.25">
      <c r="A1619" s="24" t="s">
        <v>509</v>
      </c>
      <c r="B1619" s="8" t="s">
        <v>1475</v>
      </c>
      <c r="C1619" s="8" t="s">
        <v>807</v>
      </c>
      <c r="D1619" s="24" t="s">
        <v>725</v>
      </c>
      <c r="E1619" s="24">
        <v>0</v>
      </c>
      <c r="F1619" s="24">
        <v>0</v>
      </c>
      <c r="G1619" s="24">
        <v>0</v>
      </c>
      <c r="H1619" s="24">
        <v>0</v>
      </c>
      <c r="I1619" s="24">
        <v>0</v>
      </c>
      <c r="J1619" s="24">
        <v>0</v>
      </c>
      <c r="K1619" s="24">
        <v>0</v>
      </c>
      <c r="L1619" s="24">
        <v>0</v>
      </c>
      <c r="M1619" s="24">
        <v>0</v>
      </c>
      <c r="N1619" s="24">
        <v>0</v>
      </c>
      <c r="O1619" s="24">
        <v>0</v>
      </c>
      <c r="P1619" s="24">
        <v>0</v>
      </c>
      <c r="Q1619" s="24">
        <v>0</v>
      </c>
      <c r="R1619" s="24">
        <v>0</v>
      </c>
      <c r="S1619" s="24">
        <f t="shared" si="75"/>
        <v>0</v>
      </c>
      <c r="T1619" s="24">
        <f t="shared" si="76"/>
        <v>0</v>
      </c>
      <c r="U1619" s="24">
        <f t="shared" si="77"/>
        <v>1</v>
      </c>
    </row>
    <row r="1620" spans="1:21" x14ac:dyDescent="0.25">
      <c r="A1620" s="24" t="s">
        <v>1642</v>
      </c>
      <c r="B1620" s="8" t="s">
        <v>4205</v>
      </c>
      <c r="C1620" s="8" t="s">
        <v>1057</v>
      </c>
      <c r="D1620" s="24" t="s">
        <v>736</v>
      </c>
      <c r="E1620" s="24">
        <v>0</v>
      </c>
      <c r="F1620" s="24">
        <v>0</v>
      </c>
      <c r="G1620" s="24">
        <v>0</v>
      </c>
      <c r="H1620" s="24">
        <v>0</v>
      </c>
      <c r="I1620" s="24">
        <v>0</v>
      </c>
      <c r="J1620" s="24">
        <v>0</v>
      </c>
      <c r="K1620" s="24">
        <v>0</v>
      </c>
      <c r="L1620" s="24">
        <v>0</v>
      </c>
      <c r="M1620" s="24">
        <v>0</v>
      </c>
      <c r="N1620" s="24">
        <v>0</v>
      </c>
      <c r="O1620" s="24">
        <v>0</v>
      </c>
      <c r="P1620" s="24">
        <v>0</v>
      </c>
      <c r="Q1620" s="24">
        <v>0</v>
      </c>
      <c r="R1620" s="24">
        <v>0</v>
      </c>
      <c r="S1620" s="24">
        <f t="shared" si="75"/>
        <v>0</v>
      </c>
      <c r="T1620" s="24">
        <f t="shared" si="76"/>
        <v>0</v>
      </c>
      <c r="U1620" s="24">
        <f t="shared" si="77"/>
        <v>1</v>
      </c>
    </row>
    <row r="1621" spans="1:21" x14ac:dyDescent="0.25">
      <c r="A1621" s="24" t="s">
        <v>173</v>
      </c>
      <c r="B1621" s="8" t="s">
        <v>1951</v>
      </c>
      <c r="C1621" s="8" t="s">
        <v>806</v>
      </c>
      <c r="D1621" s="24" t="s">
        <v>726</v>
      </c>
      <c r="E1621" s="24">
        <v>0</v>
      </c>
      <c r="F1621" s="24">
        <v>0</v>
      </c>
      <c r="G1621" s="24">
        <v>0</v>
      </c>
      <c r="H1621" s="24">
        <v>0</v>
      </c>
      <c r="I1621" s="24">
        <v>0</v>
      </c>
      <c r="J1621" s="24">
        <v>0</v>
      </c>
      <c r="K1621" s="24">
        <v>0</v>
      </c>
      <c r="L1621" s="24">
        <v>0</v>
      </c>
      <c r="M1621" s="24">
        <v>0</v>
      </c>
      <c r="N1621" s="24">
        <v>0</v>
      </c>
      <c r="O1621" s="24">
        <v>0</v>
      </c>
      <c r="P1621" s="24">
        <v>0</v>
      </c>
      <c r="Q1621" s="24">
        <v>0</v>
      </c>
      <c r="R1621" s="24">
        <v>0</v>
      </c>
      <c r="S1621" s="24">
        <f t="shared" si="75"/>
        <v>0</v>
      </c>
      <c r="T1621" s="24">
        <f t="shared" si="76"/>
        <v>0</v>
      </c>
      <c r="U1621" s="24">
        <f t="shared" si="77"/>
        <v>1</v>
      </c>
    </row>
    <row r="1622" spans="1:21" x14ac:dyDescent="0.25">
      <c r="A1622" s="24" t="s">
        <v>486</v>
      </c>
      <c r="B1622" s="8" t="s">
        <v>239</v>
      </c>
      <c r="C1622" s="8" t="s">
        <v>807</v>
      </c>
      <c r="D1622" s="24" t="s">
        <v>736</v>
      </c>
      <c r="E1622" s="24">
        <v>0</v>
      </c>
      <c r="F1622" s="24">
        <v>0</v>
      </c>
      <c r="G1622" s="24">
        <v>0</v>
      </c>
      <c r="H1622" s="24">
        <v>0</v>
      </c>
      <c r="I1622" s="24">
        <v>0</v>
      </c>
      <c r="J1622" s="24">
        <v>0</v>
      </c>
      <c r="K1622" s="24">
        <v>0</v>
      </c>
      <c r="L1622" s="24">
        <v>0</v>
      </c>
      <c r="M1622" s="24">
        <v>0</v>
      </c>
      <c r="N1622" s="24">
        <v>0</v>
      </c>
      <c r="O1622" s="24">
        <v>0</v>
      </c>
      <c r="P1622" s="24">
        <v>0</v>
      </c>
      <c r="Q1622" s="24">
        <v>0</v>
      </c>
      <c r="R1622" s="24">
        <v>0</v>
      </c>
      <c r="S1622" s="24">
        <f t="shared" si="75"/>
        <v>0</v>
      </c>
      <c r="T1622" s="24">
        <f t="shared" si="76"/>
        <v>0</v>
      </c>
      <c r="U1622" s="24">
        <f t="shared" si="77"/>
        <v>1</v>
      </c>
    </row>
    <row r="1623" spans="1:21" x14ac:dyDescent="0.25">
      <c r="A1623" s="24" t="s">
        <v>160</v>
      </c>
      <c r="B1623" s="8" t="s">
        <v>1823</v>
      </c>
      <c r="C1623" s="8" t="s">
        <v>807</v>
      </c>
      <c r="D1623" s="24" t="s">
        <v>724</v>
      </c>
      <c r="E1623" s="24">
        <v>0</v>
      </c>
      <c r="F1623" s="24">
        <v>0</v>
      </c>
      <c r="G1623" s="24">
        <v>0</v>
      </c>
      <c r="H1623" s="24">
        <v>0</v>
      </c>
      <c r="I1623" s="24">
        <v>0</v>
      </c>
      <c r="J1623" s="24">
        <v>0</v>
      </c>
      <c r="K1623" s="24">
        <v>0</v>
      </c>
      <c r="L1623" s="24">
        <v>0</v>
      </c>
      <c r="M1623" s="24">
        <v>0</v>
      </c>
      <c r="N1623" s="24">
        <v>0</v>
      </c>
      <c r="O1623" s="24">
        <v>0</v>
      </c>
      <c r="P1623" s="24">
        <v>0</v>
      </c>
      <c r="Q1623" s="24">
        <v>0</v>
      </c>
      <c r="R1623" s="24">
        <v>0</v>
      </c>
      <c r="S1623" s="24">
        <f t="shared" si="75"/>
        <v>0</v>
      </c>
      <c r="T1623" s="24">
        <f t="shared" si="76"/>
        <v>0</v>
      </c>
      <c r="U1623" s="24">
        <f t="shared" si="77"/>
        <v>1</v>
      </c>
    </row>
    <row r="1624" spans="1:21" x14ac:dyDescent="0.25">
      <c r="A1624" s="24" t="s">
        <v>4206</v>
      </c>
      <c r="B1624" s="8" t="s">
        <v>3307</v>
      </c>
      <c r="C1624" s="8" t="s">
        <v>806</v>
      </c>
      <c r="D1624" s="24" t="s">
        <v>728</v>
      </c>
      <c r="E1624" s="24">
        <v>0</v>
      </c>
      <c r="F1624" s="24">
        <v>0</v>
      </c>
      <c r="G1624" s="24">
        <v>0</v>
      </c>
      <c r="H1624" s="24">
        <v>0</v>
      </c>
      <c r="I1624" s="24">
        <v>0</v>
      </c>
      <c r="J1624" s="24">
        <v>0</v>
      </c>
      <c r="K1624" s="24">
        <v>0</v>
      </c>
      <c r="L1624" s="24">
        <v>0</v>
      </c>
      <c r="M1624" s="24">
        <v>0</v>
      </c>
      <c r="N1624" s="24">
        <v>0</v>
      </c>
      <c r="O1624" s="24">
        <v>0</v>
      </c>
      <c r="P1624" s="24">
        <v>0</v>
      </c>
      <c r="Q1624" s="24">
        <v>0</v>
      </c>
      <c r="R1624" s="24">
        <v>0</v>
      </c>
      <c r="S1624" s="24">
        <f t="shared" si="75"/>
        <v>0</v>
      </c>
      <c r="T1624" s="24">
        <f t="shared" si="76"/>
        <v>0</v>
      </c>
      <c r="U1624" s="24">
        <f t="shared" si="77"/>
        <v>1</v>
      </c>
    </row>
    <row r="1625" spans="1:21" x14ac:dyDescent="0.25">
      <c r="A1625" s="24" t="s">
        <v>982</v>
      </c>
      <c r="B1625" s="8" t="s">
        <v>4207</v>
      </c>
      <c r="C1625" s="8" t="s">
        <v>806</v>
      </c>
      <c r="D1625" s="24" t="s">
        <v>719</v>
      </c>
      <c r="E1625" s="24">
        <v>0</v>
      </c>
      <c r="F1625" s="24">
        <v>0</v>
      </c>
      <c r="G1625" s="24">
        <v>0</v>
      </c>
      <c r="H1625" s="24">
        <v>0</v>
      </c>
      <c r="I1625" s="24">
        <v>0</v>
      </c>
      <c r="J1625" s="24">
        <v>0</v>
      </c>
      <c r="K1625" s="24">
        <v>0</v>
      </c>
      <c r="L1625" s="24">
        <v>0</v>
      </c>
      <c r="M1625" s="24">
        <v>0</v>
      </c>
      <c r="N1625" s="24">
        <v>0</v>
      </c>
      <c r="O1625" s="24">
        <v>0</v>
      </c>
      <c r="P1625" s="24">
        <v>0</v>
      </c>
      <c r="Q1625" s="24">
        <v>0</v>
      </c>
      <c r="R1625" s="24">
        <v>0</v>
      </c>
      <c r="S1625" s="24">
        <f t="shared" si="75"/>
        <v>0</v>
      </c>
      <c r="T1625" s="24">
        <f t="shared" si="76"/>
        <v>0</v>
      </c>
      <c r="U1625" s="24">
        <f t="shared" si="77"/>
        <v>1</v>
      </c>
    </row>
    <row r="1626" spans="1:21" x14ac:dyDescent="0.25">
      <c r="A1626" s="24" t="s">
        <v>54</v>
      </c>
      <c r="B1626" s="8" t="s">
        <v>4208</v>
      </c>
      <c r="C1626" s="8" t="s">
        <v>807</v>
      </c>
      <c r="D1626" s="24" t="s">
        <v>719</v>
      </c>
      <c r="E1626" s="24">
        <v>0</v>
      </c>
      <c r="F1626" s="24">
        <v>0</v>
      </c>
      <c r="G1626" s="24">
        <v>0</v>
      </c>
      <c r="H1626" s="24">
        <v>0</v>
      </c>
      <c r="I1626" s="24">
        <v>0</v>
      </c>
      <c r="J1626" s="24">
        <v>0</v>
      </c>
      <c r="K1626" s="24">
        <v>0</v>
      </c>
      <c r="L1626" s="24">
        <v>0</v>
      </c>
      <c r="M1626" s="24">
        <v>0</v>
      </c>
      <c r="N1626" s="24">
        <v>0</v>
      </c>
      <c r="O1626" s="24">
        <v>0</v>
      </c>
      <c r="P1626" s="24">
        <v>0</v>
      </c>
      <c r="Q1626" s="24">
        <v>0</v>
      </c>
      <c r="R1626" s="24">
        <v>0</v>
      </c>
      <c r="S1626" s="24">
        <f t="shared" si="75"/>
        <v>0</v>
      </c>
      <c r="T1626" s="24">
        <f t="shared" si="76"/>
        <v>0</v>
      </c>
      <c r="U1626" s="24">
        <f t="shared" si="77"/>
        <v>1</v>
      </c>
    </row>
    <row r="1627" spans="1:21" x14ac:dyDescent="0.25">
      <c r="A1627" s="24" t="s">
        <v>666</v>
      </c>
      <c r="B1627" s="8" t="s">
        <v>3123</v>
      </c>
      <c r="C1627" s="8" t="s">
        <v>806</v>
      </c>
      <c r="D1627" s="24" t="s">
        <v>721</v>
      </c>
      <c r="E1627" s="24">
        <v>0</v>
      </c>
      <c r="F1627" s="24">
        <v>0</v>
      </c>
      <c r="G1627" s="24">
        <v>0</v>
      </c>
      <c r="H1627" s="24">
        <v>0</v>
      </c>
      <c r="I1627" s="24">
        <v>0</v>
      </c>
      <c r="J1627" s="24">
        <v>0</v>
      </c>
      <c r="K1627" s="24">
        <v>0</v>
      </c>
      <c r="L1627" s="24">
        <v>0</v>
      </c>
      <c r="M1627" s="24">
        <v>0</v>
      </c>
      <c r="N1627" s="24">
        <v>0</v>
      </c>
      <c r="O1627" s="24">
        <v>0</v>
      </c>
      <c r="P1627" s="24">
        <v>0</v>
      </c>
      <c r="Q1627" s="24">
        <v>0</v>
      </c>
      <c r="R1627" s="24">
        <v>0</v>
      </c>
      <c r="S1627" s="24">
        <f t="shared" si="75"/>
        <v>0</v>
      </c>
      <c r="T1627" s="24">
        <f t="shared" si="76"/>
        <v>0</v>
      </c>
      <c r="U1627" s="24">
        <f t="shared" si="77"/>
        <v>1</v>
      </c>
    </row>
    <row r="1628" spans="1:21" x14ac:dyDescent="0.25">
      <c r="A1628" s="24" t="s">
        <v>72</v>
      </c>
      <c r="B1628" s="8" t="s">
        <v>1344</v>
      </c>
      <c r="C1628" s="8" t="s">
        <v>807</v>
      </c>
      <c r="D1628" s="24" t="s">
        <v>846</v>
      </c>
      <c r="E1628" s="24">
        <v>0</v>
      </c>
      <c r="F1628" s="24">
        <v>0</v>
      </c>
      <c r="G1628" s="24">
        <v>0</v>
      </c>
      <c r="H1628" s="24">
        <v>0</v>
      </c>
      <c r="I1628" s="24">
        <v>0</v>
      </c>
      <c r="J1628" s="24">
        <v>0</v>
      </c>
      <c r="K1628" s="24">
        <v>0</v>
      </c>
      <c r="L1628" s="24">
        <v>0</v>
      </c>
      <c r="M1628" s="24">
        <v>0</v>
      </c>
      <c r="N1628" s="24">
        <v>0</v>
      </c>
      <c r="O1628" s="24">
        <v>0</v>
      </c>
      <c r="P1628" s="24">
        <v>0</v>
      </c>
      <c r="Q1628" s="24">
        <v>0</v>
      </c>
      <c r="R1628" s="24">
        <v>0</v>
      </c>
      <c r="S1628" s="24">
        <f t="shared" si="75"/>
        <v>0</v>
      </c>
      <c r="T1628" s="24">
        <f t="shared" si="76"/>
        <v>0</v>
      </c>
      <c r="U1628" s="24">
        <f t="shared" si="77"/>
        <v>1</v>
      </c>
    </row>
    <row r="1629" spans="1:21" x14ac:dyDescent="0.25">
      <c r="A1629" s="24" t="s">
        <v>4479</v>
      </c>
      <c r="B1629" s="8" t="s">
        <v>163</v>
      </c>
      <c r="C1629" s="8" t="s">
        <v>807</v>
      </c>
      <c r="D1629" s="24" t="s">
        <v>718</v>
      </c>
      <c r="E1629" s="24">
        <v>0</v>
      </c>
      <c r="F1629" s="24">
        <v>0</v>
      </c>
      <c r="G1629" s="24">
        <v>0</v>
      </c>
      <c r="H1629" s="24">
        <v>0</v>
      </c>
      <c r="I1629" s="24">
        <v>0</v>
      </c>
      <c r="J1629" s="24">
        <v>0</v>
      </c>
      <c r="K1629" s="24">
        <v>0</v>
      </c>
      <c r="L1629" s="24">
        <v>0</v>
      </c>
      <c r="M1629" s="24">
        <v>0</v>
      </c>
      <c r="N1629" s="24">
        <v>0</v>
      </c>
      <c r="O1629" s="24">
        <v>0</v>
      </c>
      <c r="P1629" s="24">
        <v>0</v>
      </c>
      <c r="Q1629" s="24">
        <v>0</v>
      </c>
      <c r="R1629" s="24">
        <v>0</v>
      </c>
      <c r="S1629" s="24">
        <f t="shared" si="75"/>
        <v>0</v>
      </c>
      <c r="T1629" s="24">
        <f t="shared" si="76"/>
        <v>0</v>
      </c>
      <c r="U1629" s="24">
        <f t="shared" si="77"/>
        <v>1</v>
      </c>
    </row>
    <row r="1630" spans="1:21" x14ac:dyDescent="0.25">
      <c r="A1630" s="24" t="s">
        <v>121</v>
      </c>
      <c r="B1630" s="8" t="s">
        <v>4209</v>
      </c>
      <c r="C1630" s="8" t="s">
        <v>807</v>
      </c>
      <c r="D1630" s="24" t="s">
        <v>728</v>
      </c>
      <c r="E1630" s="24">
        <v>0</v>
      </c>
      <c r="F1630" s="24">
        <v>0</v>
      </c>
      <c r="G1630" s="24">
        <v>0</v>
      </c>
      <c r="H1630" s="24">
        <v>0</v>
      </c>
      <c r="I1630" s="24">
        <v>0</v>
      </c>
      <c r="J1630" s="24">
        <v>0</v>
      </c>
      <c r="K1630" s="24">
        <v>0</v>
      </c>
      <c r="L1630" s="24">
        <v>0</v>
      </c>
      <c r="M1630" s="24">
        <v>0</v>
      </c>
      <c r="N1630" s="24">
        <v>0</v>
      </c>
      <c r="O1630" s="24">
        <v>0</v>
      </c>
      <c r="P1630" s="24">
        <v>0</v>
      </c>
      <c r="Q1630" s="24">
        <v>0</v>
      </c>
      <c r="R1630" s="24">
        <v>0</v>
      </c>
      <c r="S1630" s="24">
        <f t="shared" si="75"/>
        <v>0</v>
      </c>
      <c r="T1630" s="24">
        <f t="shared" si="76"/>
        <v>0</v>
      </c>
      <c r="U1630" s="24">
        <f t="shared" si="77"/>
        <v>1</v>
      </c>
    </row>
    <row r="1631" spans="1:21" x14ac:dyDescent="0.25">
      <c r="A1631" s="24" t="s">
        <v>132</v>
      </c>
      <c r="B1631" s="8" t="s">
        <v>4210</v>
      </c>
      <c r="C1631" s="8" t="s">
        <v>806</v>
      </c>
      <c r="D1631" s="24" t="s">
        <v>846</v>
      </c>
      <c r="E1631" s="24">
        <v>0</v>
      </c>
      <c r="F1631" s="24">
        <v>0</v>
      </c>
      <c r="G1631" s="24">
        <v>0</v>
      </c>
      <c r="H1631" s="24">
        <v>0</v>
      </c>
      <c r="I1631" s="24">
        <v>0</v>
      </c>
      <c r="J1631" s="24">
        <v>0</v>
      </c>
      <c r="K1631" s="24">
        <v>0</v>
      </c>
      <c r="L1631" s="24">
        <v>0</v>
      </c>
      <c r="M1631" s="24">
        <v>0</v>
      </c>
      <c r="N1631" s="24">
        <v>0</v>
      </c>
      <c r="O1631" s="24">
        <v>0</v>
      </c>
      <c r="P1631" s="24">
        <v>0</v>
      </c>
      <c r="Q1631" s="24">
        <v>0</v>
      </c>
      <c r="R1631" s="24">
        <v>0</v>
      </c>
      <c r="S1631" s="24">
        <f t="shared" si="75"/>
        <v>0</v>
      </c>
      <c r="T1631" s="24">
        <f t="shared" si="76"/>
        <v>0</v>
      </c>
      <c r="U1631" s="24">
        <f t="shared" si="77"/>
        <v>1</v>
      </c>
    </row>
    <row r="1632" spans="1:21" x14ac:dyDescent="0.25">
      <c r="A1632" s="24" t="s">
        <v>743</v>
      </c>
      <c r="B1632" s="8" t="s">
        <v>4211</v>
      </c>
      <c r="C1632" s="8" t="s">
        <v>807</v>
      </c>
      <c r="D1632" s="24" t="s">
        <v>709</v>
      </c>
      <c r="E1632" s="24">
        <v>0</v>
      </c>
      <c r="F1632" s="24">
        <v>0</v>
      </c>
      <c r="G1632" s="24">
        <v>0</v>
      </c>
      <c r="H1632" s="24">
        <v>0</v>
      </c>
      <c r="I1632" s="24">
        <v>0</v>
      </c>
      <c r="J1632" s="24">
        <v>0</v>
      </c>
      <c r="K1632" s="24">
        <v>0</v>
      </c>
      <c r="L1632" s="24">
        <v>0</v>
      </c>
      <c r="M1632" s="24">
        <v>0</v>
      </c>
      <c r="N1632" s="24">
        <v>0</v>
      </c>
      <c r="O1632" s="24">
        <v>0</v>
      </c>
      <c r="P1632" s="24">
        <v>0</v>
      </c>
      <c r="Q1632" s="24">
        <v>0</v>
      </c>
      <c r="R1632" s="24">
        <v>0</v>
      </c>
      <c r="S1632" s="24">
        <f t="shared" si="75"/>
        <v>0</v>
      </c>
      <c r="T1632" s="24">
        <f t="shared" si="76"/>
        <v>0</v>
      </c>
      <c r="U1632" s="24">
        <f t="shared" si="77"/>
        <v>1</v>
      </c>
    </row>
    <row r="1633" spans="1:21" x14ac:dyDescent="0.25">
      <c r="A1633" s="24" t="s">
        <v>43</v>
      </c>
      <c r="B1633" s="8" t="s">
        <v>4212</v>
      </c>
      <c r="C1633" s="8" t="s">
        <v>807</v>
      </c>
      <c r="D1633" s="24" t="s">
        <v>706</v>
      </c>
      <c r="E1633" s="24">
        <v>0</v>
      </c>
      <c r="F1633" s="24">
        <v>0</v>
      </c>
      <c r="G1633" s="24">
        <v>0</v>
      </c>
      <c r="H1633" s="24">
        <v>0</v>
      </c>
      <c r="I1633" s="24">
        <v>0</v>
      </c>
      <c r="J1633" s="24">
        <v>0</v>
      </c>
      <c r="K1633" s="24">
        <v>0</v>
      </c>
      <c r="L1633" s="24">
        <v>0</v>
      </c>
      <c r="M1633" s="24">
        <v>0</v>
      </c>
      <c r="N1633" s="24">
        <v>0</v>
      </c>
      <c r="O1633" s="24">
        <v>0</v>
      </c>
      <c r="P1633" s="24">
        <v>0</v>
      </c>
      <c r="Q1633" s="24">
        <v>0</v>
      </c>
      <c r="R1633" s="24">
        <v>0</v>
      </c>
      <c r="S1633" s="24">
        <f t="shared" si="75"/>
        <v>0</v>
      </c>
      <c r="T1633" s="24">
        <f t="shared" si="76"/>
        <v>0</v>
      </c>
      <c r="U1633" s="24">
        <f t="shared" si="77"/>
        <v>1</v>
      </c>
    </row>
    <row r="1634" spans="1:21" x14ac:dyDescent="0.25">
      <c r="A1634" s="24" t="s">
        <v>4213</v>
      </c>
      <c r="B1634" s="8" t="s">
        <v>3523</v>
      </c>
      <c r="C1634" s="8" t="s">
        <v>807</v>
      </c>
      <c r="D1634" s="24" t="s">
        <v>716</v>
      </c>
      <c r="E1634" s="24">
        <v>0</v>
      </c>
      <c r="F1634" s="24">
        <v>0</v>
      </c>
      <c r="G1634" s="24">
        <v>0</v>
      </c>
      <c r="H1634" s="24">
        <v>0</v>
      </c>
      <c r="I1634" s="24">
        <v>0</v>
      </c>
      <c r="J1634" s="24">
        <v>0</v>
      </c>
      <c r="K1634" s="24">
        <v>0</v>
      </c>
      <c r="L1634" s="24">
        <v>0</v>
      </c>
      <c r="M1634" s="24">
        <v>0</v>
      </c>
      <c r="N1634" s="24">
        <v>0</v>
      </c>
      <c r="O1634" s="24">
        <v>0</v>
      </c>
      <c r="P1634" s="24">
        <v>0</v>
      </c>
      <c r="Q1634" s="24">
        <v>0</v>
      </c>
      <c r="R1634" s="24">
        <v>0</v>
      </c>
      <c r="S1634" s="24">
        <f t="shared" si="75"/>
        <v>0</v>
      </c>
      <c r="T1634" s="24">
        <f t="shared" si="76"/>
        <v>0</v>
      </c>
      <c r="U1634" s="24">
        <f t="shared" si="77"/>
        <v>1</v>
      </c>
    </row>
    <row r="1635" spans="1:21" x14ac:dyDescent="0.25">
      <c r="A1635" s="24" t="s">
        <v>188</v>
      </c>
      <c r="B1635" s="8" t="s">
        <v>1504</v>
      </c>
      <c r="C1635" s="8" t="s">
        <v>806</v>
      </c>
      <c r="D1635" s="24" t="s">
        <v>708</v>
      </c>
      <c r="E1635" s="24">
        <v>0</v>
      </c>
      <c r="F1635" s="24">
        <v>0</v>
      </c>
      <c r="G1635" s="24">
        <v>0</v>
      </c>
      <c r="H1635" s="24">
        <v>0</v>
      </c>
      <c r="I1635" s="24">
        <v>0</v>
      </c>
      <c r="J1635" s="24">
        <v>0</v>
      </c>
      <c r="K1635" s="24">
        <v>0</v>
      </c>
      <c r="L1635" s="24">
        <v>0</v>
      </c>
      <c r="M1635" s="24">
        <v>0</v>
      </c>
      <c r="N1635" s="24">
        <v>0</v>
      </c>
      <c r="O1635" s="24">
        <v>0</v>
      </c>
      <c r="P1635" s="24">
        <v>0</v>
      </c>
      <c r="Q1635" s="24">
        <v>0</v>
      </c>
      <c r="R1635" s="24">
        <v>0</v>
      </c>
      <c r="S1635" s="24">
        <f t="shared" si="75"/>
        <v>0</v>
      </c>
      <c r="T1635" s="24">
        <f t="shared" si="76"/>
        <v>0</v>
      </c>
      <c r="U1635" s="24">
        <f t="shared" si="77"/>
        <v>1</v>
      </c>
    </row>
    <row r="1636" spans="1:21" x14ac:dyDescent="0.25">
      <c r="A1636" s="24" t="s">
        <v>1607</v>
      </c>
      <c r="B1636" s="8" t="s">
        <v>1780</v>
      </c>
      <c r="C1636" s="8" t="s">
        <v>806</v>
      </c>
      <c r="D1636" s="24" t="s">
        <v>699</v>
      </c>
      <c r="E1636" s="24">
        <v>0</v>
      </c>
      <c r="F1636" s="24">
        <v>0</v>
      </c>
      <c r="G1636" s="24">
        <v>0</v>
      </c>
      <c r="H1636" s="24">
        <v>0</v>
      </c>
      <c r="I1636" s="24">
        <v>0</v>
      </c>
      <c r="J1636" s="24">
        <v>0</v>
      </c>
      <c r="K1636" s="24">
        <v>0</v>
      </c>
      <c r="L1636" s="24">
        <v>0</v>
      </c>
      <c r="M1636" s="24">
        <v>0</v>
      </c>
      <c r="N1636" s="24">
        <v>0</v>
      </c>
      <c r="O1636" s="24">
        <v>0</v>
      </c>
      <c r="P1636" s="24">
        <v>0</v>
      </c>
      <c r="Q1636" s="24">
        <v>0</v>
      </c>
      <c r="R1636" s="24">
        <v>0</v>
      </c>
      <c r="S1636" s="24">
        <f t="shared" si="75"/>
        <v>0</v>
      </c>
      <c r="T1636" s="24">
        <f t="shared" si="76"/>
        <v>0</v>
      </c>
      <c r="U1636" s="24">
        <f t="shared" si="77"/>
        <v>1</v>
      </c>
    </row>
    <row r="1637" spans="1:21" x14ac:dyDescent="0.25">
      <c r="A1637" s="24" t="s">
        <v>2517</v>
      </c>
      <c r="B1637" s="8" t="s">
        <v>1440</v>
      </c>
      <c r="C1637" s="8" t="s">
        <v>806</v>
      </c>
      <c r="D1637" s="24" t="s">
        <v>720</v>
      </c>
      <c r="E1637" s="24">
        <v>0</v>
      </c>
      <c r="F1637" s="24">
        <v>0</v>
      </c>
      <c r="G1637" s="24">
        <v>0</v>
      </c>
      <c r="H1637" s="24">
        <v>0</v>
      </c>
      <c r="I1637" s="24">
        <v>0</v>
      </c>
      <c r="J1637" s="24">
        <v>0</v>
      </c>
      <c r="K1637" s="24">
        <v>0</v>
      </c>
      <c r="L1637" s="24">
        <v>0</v>
      </c>
      <c r="M1637" s="24">
        <v>0</v>
      </c>
      <c r="N1637" s="24">
        <v>0</v>
      </c>
      <c r="O1637" s="24">
        <v>0</v>
      </c>
      <c r="P1637" s="24">
        <v>0</v>
      </c>
      <c r="Q1637" s="24">
        <v>0</v>
      </c>
      <c r="R1637" s="24">
        <v>0</v>
      </c>
      <c r="S1637" s="24">
        <f t="shared" si="75"/>
        <v>0</v>
      </c>
      <c r="T1637" s="24">
        <f t="shared" si="76"/>
        <v>0</v>
      </c>
      <c r="U1637" s="24">
        <f t="shared" si="77"/>
        <v>1</v>
      </c>
    </row>
    <row r="1638" spans="1:21" x14ac:dyDescent="0.25">
      <c r="A1638" s="24" t="s">
        <v>402</v>
      </c>
      <c r="B1638" s="8" t="s">
        <v>4214</v>
      </c>
      <c r="C1638" s="8" t="s">
        <v>807</v>
      </c>
      <c r="D1638" s="24" t="s">
        <v>716</v>
      </c>
      <c r="E1638" s="24">
        <v>0</v>
      </c>
      <c r="F1638" s="24">
        <v>0</v>
      </c>
      <c r="G1638" s="24">
        <v>0</v>
      </c>
      <c r="H1638" s="24">
        <v>0</v>
      </c>
      <c r="I1638" s="24">
        <v>0</v>
      </c>
      <c r="J1638" s="24">
        <v>0</v>
      </c>
      <c r="K1638" s="24">
        <v>0</v>
      </c>
      <c r="L1638" s="24">
        <v>0</v>
      </c>
      <c r="M1638" s="24">
        <v>0</v>
      </c>
      <c r="N1638" s="24">
        <v>0</v>
      </c>
      <c r="O1638" s="24">
        <v>0</v>
      </c>
      <c r="P1638" s="24">
        <v>0</v>
      </c>
      <c r="Q1638" s="24">
        <v>0</v>
      </c>
      <c r="R1638" s="24">
        <v>0</v>
      </c>
      <c r="S1638" s="24">
        <f t="shared" si="75"/>
        <v>0</v>
      </c>
      <c r="T1638" s="24">
        <f t="shared" si="76"/>
        <v>0</v>
      </c>
      <c r="U1638" s="24">
        <f t="shared" si="77"/>
        <v>1</v>
      </c>
    </row>
    <row r="1639" spans="1:21" x14ac:dyDescent="0.25">
      <c r="A1639" s="24" t="s">
        <v>1248</v>
      </c>
      <c r="B1639" s="8" t="s">
        <v>4215</v>
      </c>
      <c r="C1639" s="8" t="s">
        <v>807</v>
      </c>
      <c r="D1639" s="24" t="s">
        <v>715</v>
      </c>
      <c r="E1639" s="24">
        <v>0</v>
      </c>
      <c r="F1639" s="24">
        <v>0</v>
      </c>
      <c r="G1639" s="24">
        <v>0</v>
      </c>
      <c r="H1639" s="24">
        <v>0</v>
      </c>
      <c r="I1639" s="24">
        <v>0</v>
      </c>
      <c r="J1639" s="24">
        <v>0</v>
      </c>
      <c r="K1639" s="24">
        <v>0</v>
      </c>
      <c r="L1639" s="24">
        <v>0</v>
      </c>
      <c r="M1639" s="24">
        <v>0</v>
      </c>
      <c r="N1639" s="24">
        <v>0</v>
      </c>
      <c r="O1639" s="24">
        <v>0</v>
      </c>
      <c r="P1639" s="24">
        <v>0</v>
      </c>
      <c r="Q1639" s="24">
        <v>0</v>
      </c>
      <c r="R1639" s="24">
        <v>0</v>
      </c>
      <c r="S1639" s="24">
        <f t="shared" si="75"/>
        <v>0</v>
      </c>
      <c r="T1639" s="24">
        <f t="shared" si="76"/>
        <v>0</v>
      </c>
      <c r="U1639" s="24">
        <f t="shared" si="77"/>
        <v>1</v>
      </c>
    </row>
    <row r="1640" spans="1:21" x14ac:dyDescent="0.25">
      <c r="A1640" s="24" t="s">
        <v>4491</v>
      </c>
      <c r="B1640" s="8" t="s">
        <v>377</v>
      </c>
      <c r="C1640" s="24" t="s">
        <v>806</v>
      </c>
      <c r="D1640" s="24" t="s">
        <v>711</v>
      </c>
      <c r="E1640" s="24">
        <v>0</v>
      </c>
      <c r="F1640" s="24">
        <v>0</v>
      </c>
      <c r="G1640" s="24">
        <v>0</v>
      </c>
      <c r="H1640" s="24">
        <v>0</v>
      </c>
      <c r="I1640" s="24">
        <v>0</v>
      </c>
      <c r="J1640" s="24">
        <v>0</v>
      </c>
      <c r="K1640" s="24">
        <v>0</v>
      </c>
      <c r="L1640" s="24">
        <v>0</v>
      </c>
      <c r="M1640" s="24">
        <v>0</v>
      </c>
      <c r="N1640" s="24">
        <v>0</v>
      </c>
      <c r="O1640" s="24">
        <v>0</v>
      </c>
      <c r="P1640" s="24">
        <v>0</v>
      </c>
      <c r="Q1640" s="24">
        <v>0</v>
      </c>
      <c r="R1640" s="24">
        <v>0</v>
      </c>
      <c r="S1640" s="24">
        <f t="shared" si="75"/>
        <v>0</v>
      </c>
      <c r="T1640" s="24">
        <f t="shared" si="76"/>
        <v>0</v>
      </c>
      <c r="U1640" s="24">
        <f t="shared" si="77"/>
        <v>1</v>
      </c>
    </row>
    <row r="1641" spans="1:21" x14ac:dyDescent="0.25">
      <c r="A1641" s="24" t="s">
        <v>230</v>
      </c>
      <c r="B1641" s="8" t="s">
        <v>4216</v>
      </c>
      <c r="C1641" s="8" t="s">
        <v>806</v>
      </c>
      <c r="D1641" s="24" t="s">
        <v>709</v>
      </c>
      <c r="E1641" s="24">
        <v>0</v>
      </c>
      <c r="F1641" s="24">
        <v>0</v>
      </c>
      <c r="G1641" s="24">
        <v>0</v>
      </c>
      <c r="H1641" s="24">
        <v>0</v>
      </c>
      <c r="I1641" s="24">
        <v>0</v>
      </c>
      <c r="J1641" s="24">
        <v>0</v>
      </c>
      <c r="K1641" s="24">
        <v>0</v>
      </c>
      <c r="L1641" s="24">
        <v>0</v>
      </c>
      <c r="M1641" s="24">
        <v>0</v>
      </c>
      <c r="N1641" s="24">
        <v>0</v>
      </c>
      <c r="O1641" s="24">
        <v>0</v>
      </c>
      <c r="P1641" s="24">
        <v>0</v>
      </c>
      <c r="Q1641" s="24">
        <v>0</v>
      </c>
      <c r="R1641" s="24">
        <v>0</v>
      </c>
      <c r="S1641" s="24">
        <f t="shared" si="75"/>
        <v>0</v>
      </c>
      <c r="T1641" s="24">
        <f t="shared" si="76"/>
        <v>0</v>
      </c>
      <c r="U1641" s="24">
        <f t="shared" si="77"/>
        <v>1</v>
      </c>
    </row>
    <row r="1642" spans="1:21" x14ac:dyDescent="0.25">
      <c r="A1642" s="24" t="s">
        <v>4217</v>
      </c>
      <c r="B1642" s="8" t="s">
        <v>4218</v>
      </c>
      <c r="C1642" s="8" t="s">
        <v>1057</v>
      </c>
      <c r="D1642" s="24" t="s">
        <v>724</v>
      </c>
      <c r="E1642" s="24">
        <v>0</v>
      </c>
      <c r="F1642" s="24">
        <v>0</v>
      </c>
      <c r="G1642" s="24">
        <v>0</v>
      </c>
      <c r="H1642" s="24">
        <v>0</v>
      </c>
      <c r="I1642" s="24">
        <v>0</v>
      </c>
      <c r="J1642" s="24">
        <v>0</v>
      </c>
      <c r="K1642" s="24">
        <v>0</v>
      </c>
      <c r="L1642" s="24">
        <v>0</v>
      </c>
      <c r="M1642" s="24">
        <v>0</v>
      </c>
      <c r="N1642" s="24">
        <v>0</v>
      </c>
      <c r="O1642" s="24">
        <v>0</v>
      </c>
      <c r="P1642" s="24">
        <v>0</v>
      </c>
      <c r="Q1642" s="24">
        <v>0</v>
      </c>
      <c r="R1642" s="24">
        <v>0</v>
      </c>
      <c r="S1642" s="24">
        <f t="shared" si="75"/>
        <v>0</v>
      </c>
      <c r="T1642" s="24">
        <f t="shared" si="76"/>
        <v>0</v>
      </c>
      <c r="U1642" s="24">
        <f t="shared" si="77"/>
        <v>1</v>
      </c>
    </row>
    <row r="1643" spans="1:21" x14ac:dyDescent="0.25">
      <c r="A1643" s="24" t="s">
        <v>34</v>
      </c>
      <c r="B1643" s="8" t="s">
        <v>838</v>
      </c>
      <c r="C1643" s="8" t="s">
        <v>807</v>
      </c>
      <c r="D1643" s="24" t="s">
        <v>707</v>
      </c>
      <c r="E1643" s="24">
        <v>0</v>
      </c>
      <c r="F1643" s="24">
        <v>0</v>
      </c>
      <c r="G1643" s="24">
        <v>0</v>
      </c>
      <c r="H1643" s="24">
        <v>0</v>
      </c>
      <c r="I1643" s="24">
        <v>0</v>
      </c>
      <c r="J1643" s="24">
        <v>0</v>
      </c>
      <c r="K1643" s="24">
        <v>0</v>
      </c>
      <c r="L1643" s="24">
        <v>0</v>
      </c>
      <c r="M1643" s="24">
        <v>0</v>
      </c>
      <c r="N1643" s="24">
        <v>0</v>
      </c>
      <c r="O1643" s="24">
        <v>0</v>
      </c>
      <c r="P1643" s="24">
        <v>0</v>
      </c>
      <c r="Q1643" s="24">
        <v>0</v>
      </c>
      <c r="R1643" s="24">
        <v>0</v>
      </c>
      <c r="S1643" s="24">
        <f t="shared" si="75"/>
        <v>0</v>
      </c>
      <c r="T1643" s="24">
        <f t="shared" si="76"/>
        <v>0</v>
      </c>
      <c r="U1643" s="24">
        <f t="shared" si="77"/>
        <v>1</v>
      </c>
    </row>
    <row r="1644" spans="1:21" x14ac:dyDescent="0.25">
      <c r="A1644" s="24" t="s">
        <v>173</v>
      </c>
      <c r="B1644" s="8" t="s">
        <v>1760</v>
      </c>
      <c r="C1644" s="8" t="s">
        <v>807</v>
      </c>
      <c r="D1644" s="24" t="s">
        <v>721</v>
      </c>
      <c r="E1644" s="24">
        <v>0</v>
      </c>
      <c r="F1644" s="24">
        <v>0</v>
      </c>
      <c r="G1644" s="24">
        <v>0</v>
      </c>
      <c r="H1644" s="24">
        <v>0</v>
      </c>
      <c r="I1644" s="24">
        <v>0</v>
      </c>
      <c r="J1644" s="24">
        <v>0</v>
      </c>
      <c r="K1644" s="24">
        <v>0</v>
      </c>
      <c r="L1644" s="24">
        <v>0</v>
      </c>
      <c r="M1644" s="24">
        <v>0</v>
      </c>
      <c r="N1644" s="24">
        <v>0</v>
      </c>
      <c r="O1644" s="24">
        <v>0</v>
      </c>
      <c r="P1644" s="24">
        <v>0</v>
      </c>
      <c r="Q1644" s="24">
        <v>0</v>
      </c>
      <c r="R1644" s="24">
        <v>0</v>
      </c>
      <c r="S1644" s="24">
        <f t="shared" si="75"/>
        <v>0</v>
      </c>
      <c r="T1644" s="24">
        <f t="shared" si="76"/>
        <v>0</v>
      </c>
      <c r="U1644" s="24">
        <f t="shared" si="77"/>
        <v>1</v>
      </c>
    </row>
    <row r="1645" spans="1:21" x14ac:dyDescent="0.25">
      <c r="A1645" s="24" t="s">
        <v>61</v>
      </c>
      <c r="B1645" s="8" t="s">
        <v>817</v>
      </c>
      <c r="C1645" s="8" t="s">
        <v>807</v>
      </c>
      <c r="D1645" s="24" t="s">
        <v>719</v>
      </c>
      <c r="E1645" s="24">
        <v>0</v>
      </c>
      <c r="F1645" s="24">
        <v>0</v>
      </c>
      <c r="G1645" s="24">
        <v>0</v>
      </c>
      <c r="H1645" s="24">
        <v>0</v>
      </c>
      <c r="I1645" s="24">
        <v>0</v>
      </c>
      <c r="J1645" s="24">
        <v>0</v>
      </c>
      <c r="K1645" s="24">
        <v>0</v>
      </c>
      <c r="L1645" s="24">
        <v>0</v>
      </c>
      <c r="M1645" s="24">
        <v>0</v>
      </c>
      <c r="N1645" s="24">
        <v>0</v>
      </c>
      <c r="O1645" s="24">
        <v>0</v>
      </c>
      <c r="P1645" s="24">
        <v>0</v>
      </c>
      <c r="Q1645" s="24">
        <v>0</v>
      </c>
      <c r="R1645" s="24">
        <v>0</v>
      </c>
      <c r="S1645" s="24">
        <f t="shared" si="75"/>
        <v>0</v>
      </c>
      <c r="T1645" s="24">
        <f t="shared" si="76"/>
        <v>0</v>
      </c>
      <c r="U1645" s="24">
        <f t="shared" si="77"/>
        <v>1</v>
      </c>
    </row>
    <row r="1646" spans="1:21" x14ac:dyDescent="0.25">
      <c r="A1646" s="24" t="s">
        <v>383</v>
      </c>
      <c r="B1646" s="8" t="s">
        <v>264</v>
      </c>
      <c r="C1646" s="8" t="s">
        <v>806</v>
      </c>
      <c r="D1646" s="24" t="s">
        <v>703</v>
      </c>
      <c r="E1646" s="24">
        <v>0</v>
      </c>
      <c r="F1646" s="24">
        <v>0</v>
      </c>
      <c r="G1646" s="24">
        <v>0</v>
      </c>
      <c r="H1646" s="24">
        <v>0</v>
      </c>
      <c r="I1646" s="24">
        <v>0</v>
      </c>
      <c r="J1646" s="24">
        <v>0</v>
      </c>
      <c r="K1646" s="24">
        <v>0</v>
      </c>
      <c r="L1646" s="24">
        <v>0</v>
      </c>
      <c r="M1646" s="24">
        <v>0</v>
      </c>
      <c r="N1646" s="24">
        <v>0</v>
      </c>
      <c r="O1646" s="24">
        <v>0</v>
      </c>
      <c r="P1646" s="24">
        <v>0</v>
      </c>
      <c r="Q1646" s="24">
        <v>0</v>
      </c>
      <c r="R1646" s="24">
        <v>0</v>
      </c>
      <c r="S1646" s="24">
        <f t="shared" si="75"/>
        <v>0</v>
      </c>
      <c r="T1646" s="24">
        <f t="shared" si="76"/>
        <v>0</v>
      </c>
      <c r="U1646" s="24">
        <f t="shared" si="77"/>
        <v>1</v>
      </c>
    </row>
    <row r="1647" spans="1:21" x14ac:dyDescent="0.25">
      <c r="A1647" s="24" t="s">
        <v>3167</v>
      </c>
      <c r="B1647" s="8" t="s">
        <v>296</v>
      </c>
      <c r="C1647" s="8" t="s">
        <v>807</v>
      </c>
      <c r="D1647" s="24" t="s">
        <v>701</v>
      </c>
      <c r="E1647" s="24">
        <v>0</v>
      </c>
      <c r="F1647" s="24">
        <v>0</v>
      </c>
      <c r="G1647" s="24">
        <v>0</v>
      </c>
      <c r="H1647" s="24">
        <v>0</v>
      </c>
      <c r="I1647" s="24">
        <v>0</v>
      </c>
      <c r="J1647" s="24">
        <v>0</v>
      </c>
      <c r="K1647" s="24">
        <v>0</v>
      </c>
      <c r="L1647" s="24">
        <v>0</v>
      </c>
      <c r="M1647" s="24">
        <v>0</v>
      </c>
      <c r="N1647" s="24">
        <v>0</v>
      </c>
      <c r="O1647" s="24">
        <v>0</v>
      </c>
      <c r="P1647" s="24">
        <v>0</v>
      </c>
      <c r="Q1647" s="24">
        <v>0</v>
      </c>
      <c r="R1647" s="24">
        <v>0</v>
      </c>
      <c r="S1647" s="24">
        <f t="shared" si="75"/>
        <v>0</v>
      </c>
      <c r="T1647" s="24">
        <f t="shared" si="76"/>
        <v>0</v>
      </c>
      <c r="U1647" s="24">
        <f t="shared" si="77"/>
        <v>1</v>
      </c>
    </row>
    <row r="1648" spans="1:21" x14ac:dyDescent="0.25">
      <c r="A1648" s="24" t="s">
        <v>83</v>
      </c>
      <c r="B1648" s="8" t="s">
        <v>4219</v>
      </c>
      <c r="C1648" s="8" t="s">
        <v>806</v>
      </c>
      <c r="D1648" s="24" t="s">
        <v>701</v>
      </c>
      <c r="E1648" s="24">
        <v>0</v>
      </c>
      <c r="F1648" s="24">
        <v>0</v>
      </c>
      <c r="G1648" s="24">
        <v>0</v>
      </c>
      <c r="H1648" s="24">
        <v>0</v>
      </c>
      <c r="I1648" s="24">
        <v>0</v>
      </c>
      <c r="J1648" s="24">
        <v>0</v>
      </c>
      <c r="K1648" s="24">
        <v>0</v>
      </c>
      <c r="L1648" s="24">
        <v>0</v>
      </c>
      <c r="M1648" s="24">
        <v>0</v>
      </c>
      <c r="N1648" s="24">
        <v>0</v>
      </c>
      <c r="O1648" s="24">
        <v>0</v>
      </c>
      <c r="P1648" s="24">
        <v>0</v>
      </c>
      <c r="Q1648" s="24">
        <v>0</v>
      </c>
      <c r="R1648" s="24">
        <v>0</v>
      </c>
      <c r="S1648" s="24">
        <f t="shared" si="75"/>
        <v>0</v>
      </c>
      <c r="T1648" s="24">
        <f t="shared" si="76"/>
        <v>0</v>
      </c>
      <c r="U1648" s="24">
        <f t="shared" si="77"/>
        <v>1</v>
      </c>
    </row>
    <row r="1649" spans="1:21" x14ac:dyDescent="0.25">
      <c r="A1649" s="24" t="s">
        <v>297</v>
      </c>
      <c r="B1649" s="8" t="s">
        <v>1244</v>
      </c>
      <c r="C1649" s="8" t="s">
        <v>806</v>
      </c>
      <c r="D1649" s="24" t="s">
        <v>715</v>
      </c>
      <c r="E1649" s="24">
        <v>0</v>
      </c>
      <c r="F1649" s="24">
        <v>0</v>
      </c>
      <c r="G1649" s="24">
        <v>0</v>
      </c>
      <c r="H1649" s="24">
        <v>0</v>
      </c>
      <c r="I1649" s="24">
        <v>0</v>
      </c>
      <c r="J1649" s="24">
        <v>0</v>
      </c>
      <c r="K1649" s="24">
        <v>0</v>
      </c>
      <c r="L1649" s="24">
        <v>0</v>
      </c>
      <c r="M1649" s="24">
        <v>0</v>
      </c>
      <c r="N1649" s="24">
        <v>0</v>
      </c>
      <c r="O1649" s="24">
        <v>0</v>
      </c>
      <c r="P1649" s="24">
        <v>0</v>
      </c>
      <c r="Q1649" s="24">
        <v>0</v>
      </c>
      <c r="R1649" s="24">
        <v>0</v>
      </c>
      <c r="S1649" s="24">
        <f t="shared" si="75"/>
        <v>0</v>
      </c>
      <c r="T1649" s="24">
        <f t="shared" si="76"/>
        <v>0</v>
      </c>
      <c r="U1649" s="24">
        <f t="shared" si="77"/>
        <v>1</v>
      </c>
    </row>
    <row r="1650" spans="1:21" x14ac:dyDescent="0.25">
      <c r="A1650" s="24" t="s">
        <v>1346</v>
      </c>
      <c r="B1650" s="8" t="s">
        <v>1325</v>
      </c>
      <c r="C1650" s="8" t="s">
        <v>807</v>
      </c>
      <c r="D1650" s="24" t="s">
        <v>725</v>
      </c>
      <c r="E1650" s="24">
        <v>0</v>
      </c>
      <c r="F1650" s="24">
        <v>0</v>
      </c>
      <c r="G1650" s="24">
        <v>0</v>
      </c>
      <c r="H1650" s="24">
        <v>0</v>
      </c>
      <c r="I1650" s="24">
        <v>0</v>
      </c>
      <c r="J1650" s="24">
        <v>0</v>
      </c>
      <c r="K1650" s="24">
        <v>0</v>
      </c>
      <c r="L1650" s="24">
        <v>0</v>
      </c>
      <c r="M1650" s="24">
        <v>0</v>
      </c>
      <c r="N1650" s="24">
        <v>0</v>
      </c>
      <c r="O1650" s="24">
        <v>0</v>
      </c>
      <c r="P1650" s="24">
        <v>0</v>
      </c>
      <c r="Q1650" s="24">
        <v>0</v>
      </c>
      <c r="R1650" s="24">
        <v>0</v>
      </c>
      <c r="S1650" s="24">
        <f t="shared" si="75"/>
        <v>0</v>
      </c>
      <c r="T1650" s="24">
        <f t="shared" si="76"/>
        <v>0</v>
      </c>
      <c r="U1650" s="24">
        <f t="shared" si="77"/>
        <v>1</v>
      </c>
    </row>
    <row r="1651" spans="1:21" x14ac:dyDescent="0.25">
      <c r="A1651" s="24" t="s">
        <v>743</v>
      </c>
      <c r="B1651" s="8" t="s">
        <v>4220</v>
      </c>
      <c r="C1651" s="8" t="s">
        <v>807</v>
      </c>
      <c r="D1651" s="24" t="s">
        <v>736</v>
      </c>
      <c r="E1651" s="24">
        <v>0</v>
      </c>
      <c r="F1651" s="24">
        <v>0</v>
      </c>
      <c r="G1651" s="24">
        <v>0</v>
      </c>
      <c r="H1651" s="24">
        <v>0</v>
      </c>
      <c r="I1651" s="24">
        <v>0</v>
      </c>
      <c r="J1651" s="24">
        <v>0</v>
      </c>
      <c r="K1651" s="24">
        <v>0</v>
      </c>
      <c r="L1651" s="24">
        <v>0</v>
      </c>
      <c r="M1651" s="24">
        <v>0</v>
      </c>
      <c r="N1651" s="24">
        <v>0</v>
      </c>
      <c r="O1651" s="24">
        <v>0</v>
      </c>
      <c r="P1651" s="24">
        <v>0</v>
      </c>
      <c r="Q1651" s="24">
        <v>0</v>
      </c>
      <c r="R1651" s="24">
        <v>0</v>
      </c>
      <c r="S1651" s="24">
        <f t="shared" si="75"/>
        <v>0</v>
      </c>
      <c r="T1651" s="24">
        <f t="shared" si="76"/>
        <v>0</v>
      </c>
      <c r="U1651" s="24">
        <f t="shared" si="77"/>
        <v>1</v>
      </c>
    </row>
    <row r="1652" spans="1:21" x14ac:dyDescent="0.25">
      <c r="A1652" s="24" t="s">
        <v>164</v>
      </c>
      <c r="B1652" s="8" t="s">
        <v>1871</v>
      </c>
      <c r="C1652" s="8" t="s">
        <v>807</v>
      </c>
      <c r="D1652" s="24" t="s">
        <v>713</v>
      </c>
      <c r="E1652" s="24">
        <v>0</v>
      </c>
      <c r="F1652" s="24">
        <v>0</v>
      </c>
      <c r="G1652" s="24">
        <v>0</v>
      </c>
      <c r="H1652" s="24">
        <v>0</v>
      </c>
      <c r="I1652" s="24">
        <v>0</v>
      </c>
      <c r="J1652" s="24">
        <v>0</v>
      </c>
      <c r="K1652" s="24">
        <v>0</v>
      </c>
      <c r="L1652" s="24">
        <v>0</v>
      </c>
      <c r="M1652" s="24">
        <v>0</v>
      </c>
      <c r="N1652" s="24">
        <v>0</v>
      </c>
      <c r="O1652" s="24">
        <v>0</v>
      </c>
      <c r="P1652" s="24">
        <v>0</v>
      </c>
      <c r="Q1652" s="24">
        <v>0</v>
      </c>
      <c r="R1652" s="24">
        <v>0</v>
      </c>
      <c r="S1652" s="24">
        <f t="shared" si="75"/>
        <v>0</v>
      </c>
      <c r="T1652" s="24">
        <f t="shared" si="76"/>
        <v>0</v>
      </c>
      <c r="U1652" s="24">
        <f t="shared" si="77"/>
        <v>1</v>
      </c>
    </row>
    <row r="1653" spans="1:21" x14ac:dyDescent="0.25">
      <c r="A1653" s="24" t="s">
        <v>4221</v>
      </c>
      <c r="B1653" s="8" t="s">
        <v>4222</v>
      </c>
      <c r="C1653" s="8" t="s">
        <v>807</v>
      </c>
      <c r="D1653" s="24" t="s">
        <v>715</v>
      </c>
      <c r="E1653" s="24">
        <v>0</v>
      </c>
      <c r="F1653" s="24">
        <v>0</v>
      </c>
      <c r="G1653" s="24">
        <v>0</v>
      </c>
      <c r="H1653" s="24">
        <v>0</v>
      </c>
      <c r="I1653" s="24">
        <v>0</v>
      </c>
      <c r="J1653" s="24">
        <v>0</v>
      </c>
      <c r="K1653" s="24">
        <v>0</v>
      </c>
      <c r="L1653" s="24">
        <v>0</v>
      </c>
      <c r="M1653" s="24">
        <v>0</v>
      </c>
      <c r="N1653" s="24">
        <v>0</v>
      </c>
      <c r="O1653" s="24">
        <v>0</v>
      </c>
      <c r="P1653" s="24">
        <v>0</v>
      </c>
      <c r="Q1653" s="24">
        <v>0</v>
      </c>
      <c r="R1653" s="24">
        <v>0</v>
      </c>
      <c r="S1653" s="24">
        <f t="shared" si="75"/>
        <v>0</v>
      </c>
      <c r="T1653" s="24">
        <f t="shared" si="76"/>
        <v>0</v>
      </c>
      <c r="U1653" s="24">
        <f t="shared" si="77"/>
        <v>1</v>
      </c>
    </row>
    <row r="1654" spans="1:21" x14ac:dyDescent="0.25">
      <c r="A1654" s="24" t="s">
        <v>132</v>
      </c>
      <c r="B1654" s="8" t="s">
        <v>4223</v>
      </c>
      <c r="C1654" s="8" t="s">
        <v>807</v>
      </c>
      <c r="D1654" s="24" t="s">
        <v>701</v>
      </c>
      <c r="E1654" s="24">
        <v>0</v>
      </c>
      <c r="F1654" s="24">
        <v>0</v>
      </c>
      <c r="G1654" s="24">
        <v>0</v>
      </c>
      <c r="H1654" s="24">
        <v>0</v>
      </c>
      <c r="I1654" s="24">
        <v>0</v>
      </c>
      <c r="J1654" s="24">
        <v>0</v>
      </c>
      <c r="K1654" s="24">
        <v>0</v>
      </c>
      <c r="L1654" s="24">
        <v>0</v>
      </c>
      <c r="M1654" s="24">
        <v>0</v>
      </c>
      <c r="N1654" s="24">
        <v>0</v>
      </c>
      <c r="O1654" s="24">
        <v>0</v>
      </c>
      <c r="P1654" s="24">
        <v>0</v>
      </c>
      <c r="Q1654" s="24">
        <v>0</v>
      </c>
      <c r="R1654" s="24">
        <v>0</v>
      </c>
      <c r="S1654" s="24">
        <f t="shared" si="75"/>
        <v>0</v>
      </c>
      <c r="T1654" s="24">
        <f t="shared" si="76"/>
        <v>0</v>
      </c>
      <c r="U1654" s="24">
        <f t="shared" si="77"/>
        <v>1</v>
      </c>
    </row>
    <row r="1655" spans="1:21" x14ac:dyDescent="0.25">
      <c r="A1655" s="24" t="s">
        <v>414</v>
      </c>
      <c r="B1655" s="8" t="s">
        <v>4224</v>
      </c>
      <c r="C1655" s="8" t="s">
        <v>807</v>
      </c>
      <c r="D1655" s="24" t="s">
        <v>719</v>
      </c>
      <c r="E1655" s="24">
        <v>0</v>
      </c>
      <c r="F1655" s="24">
        <v>0</v>
      </c>
      <c r="G1655" s="24">
        <v>0</v>
      </c>
      <c r="H1655" s="24">
        <v>0</v>
      </c>
      <c r="I1655" s="24">
        <v>0</v>
      </c>
      <c r="J1655" s="24">
        <v>0</v>
      </c>
      <c r="K1655" s="24">
        <v>0</v>
      </c>
      <c r="L1655" s="24">
        <v>0</v>
      </c>
      <c r="M1655" s="24">
        <v>0</v>
      </c>
      <c r="N1655" s="24">
        <v>0</v>
      </c>
      <c r="O1655" s="24">
        <v>0</v>
      </c>
      <c r="P1655" s="24">
        <v>0</v>
      </c>
      <c r="Q1655" s="24">
        <v>0</v>
      </c>
      <c r="R1655" s="24">
        <v>0</v>
      </c>
      <c r="S1655" s="24">
        <f t="shared" si="75"/>
        <v>0</v>
      </c>
      <c r="T1655" s="24">
        <f t="shared" si="76"/>
        <v>0</v>
      </c>
      <c r="U1655" s="24">
        <f t="shared" si="77"/>
        <v>1</v>
      </c>
    </row>
    <row r="1656" spans="1:21" x14ac:dyDescent="0.25">
      <c r="A1656" s="24" t="s">
        <v>307</v>
      </c>
      <c r="B1656" s="8" t="s">
        <v>1220</v>
      </c>
      <c r="C1656" s="8" t="s">
        <v>806</v>
      </c>
      <c r="D1656" s="24" t="s">
        <v>701</v>
      </c>
      <c r="E1656" s="24">
        <v>0</v>
      </c>
      <c r="F1656" s="24">
        <v>0</v>
      </c>
      <c r="G1656" s="24">
        <v>0</v>
      </c>
      <c r="H1656" s="24">
        <v>0</v>
      </c>
      <c r="I1656" s="24">
        <v>0</v>
      </c>
      <c r="J1656" s="24">
        <v>0</v>
      </c>
      <c r="K1656" s="24">
        <v>0</v>
      </c>
      <c r="L1656" s="24">
        <v>0</v>
      </c>
      <c r="M1656" s="24">
        <v>0</v>
      </c>
      <c r="N1656" s="24">
        <v>0</v>
      </c>
      <c r="O1656" s="24">
        <v>0</v>
      </c>
      <c r="P1656" s="24">
        <v>0</v>
      </c>
      <c r="Q1656" s="24">
        <v>0</v>
      </c>
      <c r="R1656" s="24">
        <v>0</v>
      </c>
      <c r="S1656" s="24">
        <f t="shared" si="75"/>
        <v>0</v>
      </c>
      <c r="T1656" s="24">
        <f t="shared" si="76"/>
        <v>0</v>
      </c>
      <c r="U1656" s="24">
        <f t="shared" si="77"/>
        <v>1</v>
      </c>
    </row>
    <row r="1657" spans="1:21" x14ac:dyDescent="0.25">
      <c r="A1657" s="24" t="s">
        <v>543</v>
      </c>
      <c r="B1657" s="8" t="s">
        <v>927</v>
      </c>
      <c r="C1657" s="8" t="s">
        <v>807</v>
      </c>
      <c r="D1657" s="24" t="s">
        <v>703</v>
      </c>
      <c r="E1657" s="24">
        <v>0</v>
      </c>
      <c r="F1657" s="24">
        <v>0</v>
      </c>
      <c r="G1657" s="24">
        <v>0</v>
      </c>
      <c r="H1657" s="24">
        <v>0</v>
      </c>
      <c r="I1657" s="24">
        <v>0</v>
      </c>
      <c r="J1657" s="24">
        <v>0</v>
      </c>
      <c r="K1657" s="24">
        <v>0</v>
      </c>
      <c r="L1657" s="24">
        <v>0</v>
      </c>
      <c r="M1657" s="24">
        <v>0</v>
      </c>
      <c r="N1657" s="24">
        <v>0</v>
      </c>
      <c r="O1657" s="24">
        <v>0</v>
      </c>
      <c r="P1657" s="24">
        <v>0</v>
      </c>
      <c r="Q1657" s="24">
        <v>0</v>
      </c>
      <c r="R1657" s="24">
        <v>0</v>
      </c>
      <c r="S1657" s="24">
        <f t="shared" si="75"/>
        <v>0</v>
      </c>
      <c r="T1657" s="24">
        <f t="shared" si="76"/>
        <v>0</v>
      </c>
      <c r="U1657" s="24">
        <f t="shared" si="77"/>
        <v>1</v>
      </c>
    </row>
    <row r="1658" spans="1:21" x14ac:dyDescent="0.25">
      <c r="A1658" s="24" t="s">
        <v>178</v>
      </c>
      <c r="B1658" s="8" t="s">
        <v>4225</v>
      </c>
      <c r="C1658" s="8" t="s">
        <v>1057</v>
      </c>
      <c r="D1658" s="24" t="s">
        <v>719</v>
      </c>
      <c r="E1658" s="24">
        <v>0</v>
      </c>
      <c r="F1658" s="24">
        <v>0</v>
      </c>
      <c r="G1658" s="24">
        <v>0</v>
      </c>
      <c r="H1658" s="24">
        <v>0</v>
      </c>
      <c r="I1658" s="24">
        <v>0</v>
      </c>
      <c r="J1658" s="24">
        <v>0</v>
      </c>
      <c r="K1658" s="24">
        <v>0</v>
      </c>
      <c r="L1658" s="24">
        <v>0</v>
      </c>
      <c r="M1658" s="24">
        <v>0</v>
      </c>
      <c r="N1658" s="24">
        <v>0</v>
      </c>
      <c r="O1658" s="24">
        <v>0</v>
      </c>
      <c r="P1658" s="24">
        <v>0</v>
      </c>
      <c r="Q1658" s="24">
        <v>0</v>
      </c>
      <c r="R1658" s="24">
        <v>0</v>
      </c>
      <c r="S1658" s="24">
        <f t="shared" si="75"/>
        <v>0</v>
      </c>
      <c r="T1658" s="24">
        <f t="shared" si="76"/>
        <v>0</v>
      </c>
      <c r="U1658" s="24">
        <f t="shared" si="77"/>
        <v>1</v>
      </c>
    </row>
    <row r="1659" spans="1:21" x14ac:dyDescent="0.25">
      <c r="A1659" s="24" t="s">
        <v>136</v>
      </c>
      <c r="B1659" s="8" t="s">
        <v>481</v>
      </c>
      <c r="C1659" s="8" t="s">
        <v>807</v>
      </c>
      <c r="D1659" s="24" t="s">
        <v>727</v>
      </c>
      <c r="E1659" s="24">
        <v>0</v>
      </c>
      <c r="F1659" s="24">
        <v>0</v>
      </c>
      <c r="G1659" s="24">
        <v>0</v>
      </c>
      <c r="H1659" s="24">
        <v>0</v>
      </c>
      <c r="I1659" s="24">
        <v>0</v>
      </c>
      <c r="J1659" s="24">
        <v>0</v>
      </c>
      <c r="K1659" s="24">
        <v>0</v>
      </c>
      <c r="L1659" s="24">
        <v>0</v>
      </c>
      <c r="M1659" s="24">
        <v>0</v>
      </c>
      <c r="N1659" s="24">
        <v>0</v>
      </c>
      <c r="O1659" s="24">
        <v>0</v>
      </c>
      <c r="P1659" s="24">
        <v>0</v>
      </c>
      <c r="Q1659" s="24">
        <v>0</v>
      </c>
      <c r="R1659" s="24">
        <v>0</v>
      </c>
      <c r="S1659" s="24">
        <f t="shared" si="75"/>
        <v>0</v>
      </c>
      <c r="T1659" s="24">
        <f t="shared" si="76"/>
        <v>0</v>
      </c>
      <c r="U1659" s="24">
        <f t="shared" si="77"/>
        <v>1</v>
      </c>
    </row>
    <row r="1660" spans="1:21" x14ac:dyDescent="0.25">
      <c r="A1660" s="24" t="s">
        <v>34</v>
      </c>
      <c r="B1660" s="8" t="s">
        <v>4226</v>
      </c>
      <c r="C1660" s="8" t="s">
        <v>807</v>
      </c>
      <c r="D1660" s="24" t="s">
        <v>725</v>
      </c>
      <c r="E1660" s="24">
        <v>0</v>
      </c>
      <c r="F1660" s="24">
        <v>0</v>
      </c>
      <c r="G1660" s="24">
        <v>0</v>
      </c>
      <c r="H1660" s="24">
        <v>0</v>
      </c>
      <c r="I1660" s="24">
        <v>0</v>
      </c>
      <c r="J1660" s="24">
        <v>0</v>
      </c>
      <c r="K1660" s="24">
        <v>0</v>
      </c>
      <c r="L1660" s="24">
        <v>0</v>
      </c>
      <c r="M1660" s="24">
        <v>0</v>
      </c>
      <c r="N1660" s="24">
        <v>0</v>
      </c>
      <c r="O1660" s="24">
        <v>0</v>
      </c>
      <c r="P1660" s="24">
        <v>0</v>
      </c>
      <c r="Q1660" s="24">
        <v>0</v>
      </c>
      <c r="R1660" s="24">
        <v>0</v>
      </c>
      <c r="S1660" s="24">
        <f t="shared" si="75"/>
        <v>0</v>
      </c>
      <c r="T1660" s="24">
        <f t="shared" si="76"/>
        <v>0</v>
      </c>
      <c r="U1660" s="24">
        <f t="shared" si="77"/>
        <v>1</v>
      </c>
    </row>
    <row r="1661" spans="1:21" x14ac:dyDescent="0.25">
      <c r="A1661" s="24" t="s">
        <v>1546</v>
      </c>
      <c r="B1661" s="8" t="s">
        <v>4227</v>
      </c>
      <c r="C1661" s="8" t="s">
        <v>806</v>
      </c>
      <c r="D1661" s="24" t="s">
        <v>846</v>
      </c>
      <c r="E1661" s="24">
        <v>0</v>
      </c>
      <c r="F1661" s="24">
        <v>0</v>
      </c>
      <c r="G1661" s="24">
        <v>0</v>
      </c>
      <c r="H1661" s="24">
        <v>0</v>
      </c>
      <c r="I1661" s="24">
        <v>0</v>
      </c>
      <c r="J1661" s="24">
        <v>0</v>
      </c>
      <c r="K1661" s="24">
        <v>0</v>
      </c>
      <c r="L1661" s="24">
        <v>0</v>
      </c>
      <c r="M1661" s="24">
        <v>0</v>
      </c>
      <c r="N1661" s="24">
        <v>0</v>
      </c>
      <c r="O1661" s="24">
        <v>0</v>
      </c>
      <c r="P1661" s="24">
        <v>0</v>
      </c>
      <c r="Q1661" s="24">
        <v>0</v>
      </c>
      <c r="R1661" s="24">
        <v>0</v>
      </c>
      <c r="S1661" s="24">
        <f t="shared" si="75"/>
        <v>0</v>
      </c>
      <c r="T1661" s="24">
        <f t="shared" si="76"/>
        <v>0</v>
      </c>
      <c r="U1661" s="24">
        <f t="shared" si="77"/>
        <v>1</v>
      </c>
    </row>
    <row r="1662" spans="1:21" x14ac:dyDescent="0.25">
      <c r="A1662" s="24" t="s">
        <v>588</v>
      </c>
      <c r="B1662" s="8" t="s">
        <v>1063</v>
      </c>
      <c r="C1662" s="8" t="s">
        <v>807</v>
      </c>
      <c r="D1662" s="24" t="s">
        <v>717</v>
      </c>
      <c r="E1662" s="24">
        <v>0</v>
      </c>
      <c r="F1662" s="24">
        <v>0</v>
      </c>
      <c r="G1662" s="24">
        <v>0</v>
      </c>
      <c r="H1662" s="24">
        <v>0</v>
      </c>
      <c r="I1662" s="24">
        <v>0</v>
      </c>
      <c r="J1662" s="24">
        <v>0</v>
      </c>
      <c r="K1662" s="24">
        <v>0</v>
      </c>
      <c r="L1662" s="24">
        <v>0</v>
      </c>
      <c r="M1662" s="24">
        <v>0</v>
      </c>
      <c r="N1662" s="24">
        <v>0</v>
      </c>
      <c r="O1662" s="24">
        <v>0</v>
      </c>
      <c r="P1662" s="24">
        <v>0</v>
      </c>
      <c r="Q1662" s="24">
        <v>0</v>
      </c>
      <c r="R1662" s="24">
        <v>0</v>
      </c>
      <c r="S1662" s="24">
        <f t="shared" si="75"/>
        <v>0</v>
      </c>
      <c r="T1662" s="24">
        <f t="shared" si="76"/>
        <v>0</v>
      </c>
      <c r="U1662" s="24">
        <f t="shared" si="77"/>
        <v>1</v>
      </c>
    </row>
    <row r="1663" spans="1:21" x14ac:dyDescent="0.25">
      <c r="A1663" s="24" t="s">
        <v>743</v>
      </c>
      <c r="B1663" s="8" t="s">
        <v>4228</v>
      </c>
      <c r="C1663" s="8" t="s">
        <v>806</v>
      </c>
      <c r="D1663" s="24" t="s">
        <v>708</v>
      </c>
      <c r="E1663" s="24">
        <v>0</v>
      </c>
      <c r="F1663" s="24">
        <v>0</v>
      </c>
      <c r="G1663" s="24">
        <v>0</v>
      </c>
      <c r="H1663" s="24">
        <v>0</v>
      </c>
      <c r="I1663" s="24">
        <v>0</v>
      </c>
      <c r="J1663" s="24">
        <v>0</v>
      </c>
      <c r="K1663" s="24">
        <v>0</v>
      </c>
      <c r="L1663" s="24">
        <v>0</v>
      </c>
      <c r="M1663" s="24">
        <v>0</v>
      </c>
      <c r="N1663" s="24">
        <v>0</v>
      </c>
      <c r="O1663" s="24">
        <v>0</v>
      </c>
      <c r="P1663" s="24">
        <v>0</v>
      </c>
      <c r="Q1663" s="24">
        <v>0</v>
      </c>
      <c r="R1663" s="24">
        <v>0</v>
      </c>
      <c r="S1663" s="24">
        <f t="shared" si="75"/>
        <v>0</v>
      </c>
      <c r="T1663" s="24">
        <f t="shared" si="76"/>
        <v>0</v>
      </c>
      <c r="U1663" s="24">
        <f t="shared" si="77"/>
        <v>1</v>
      </c>
    </row>
    <row r="1664" spans="1:21" x14ac:dyDescent="0.25">
      <c r="A1664" s="24" t="s">
        <v>305</v>
      </c>
      <c r="B1664" s="8" t="s">
        <v>4229</v>
      </c>
      <c r="C1664" s="8" t="s">
        <v>1057</v>
      </c>
      <c r="D1664" s="24" t="s">
        <v>702</v>
      </c>
      <c r="E1664" s="24">
        <v>0</v>
      </c>
      <c r="F1664" s="24">
        <v>0</v>
      </c>
      <c r="G1664" s="24">
        <v>0</v>
      </c>
      <c r="H1664" s="24">
        <v>0</v>
      </c>
      <c r="I1664" s="24">
        <v>0</v>
      </c>
      <c r="J1664" s="24">
        <v>0</v>
      </c>
      <c r="K1664" s="24">
        <v>0</v>
      </c>
      <c r="L1664" s="24">
        <v>0</v>
      </c>
      <c r="M1664" s="24">
        <v>0</v>
      </c>
      <c r="N1664" s="24">
        <v>0</v>
      </c>
      <c r="O1664" s="24">
        <v>0</v>
      </c>
      <c r="P1664" s="24">
        <v>0</v>
      </c>
      <c r="Q1664" s="24">
        <v>0</v>
      </c>
      <c r="R1664" s="24">
        <v>0</v>
      </c>
      <c r="S1664" s="24">
        <f t="shared" si="75"/>
        <v>0</v>
      </c>
      <c r="T1664" s="24">
        <f t="shared" si="76"/>
        <v>0</v>
      </c>
      <c r="U1664" s="24">
        <f t="shared" si="77"/>
        <v>1</v>
      </c>
    </row>
    <row r="1665" spans="1:21" x14ac:dyDescent="0.25">
      <c r="A1665" s="24" t="s">
        <v>302</v>
      </c>
      <c r="B1665" s="8" t="s">
        <v>86</v>
      </c>
      <c r="C1665" s="8" t="s">
        <v>807</v>
      </c>
      <c r="D1665" s="24" t="s">
        <v>726</v>
      </c>
      <c r="E1665" s="24">
        <v>0</v>
      </c>
      <c r="F1665" s="24">
        <v>0</v>
      </c>
      <c r="G1665" s="24">
        <v>0</v>
      </c>
      <c r="H1665" s="24">
        <v>0</v>
      </c>
      <c r="I1665" s="24">
        <v>0</v>
      </c>
      <c r="J1665" s="24">
        <v>0</v>
      </c>
      <c r="K1665" s="24">
        <v>0</v>
      </c>
      <c r="L1665" s="24">
        <v>0</v>
      </c>
      <c r="M1665" s="24">
        <v>0</v>
      </c>
      <c r="N1665" s="24">
        <v>0</v>
      </c>
      <c r="O1665" s="24">
        <v>0</v>
      </c>
      <c r="P1665" s="24">
        <v>0</v>
      </c>
      <c r="Q1665" s="24">
        <v>0</v>
      </c>
      <c r="R1665" s="24">
        <v>0</v>
      </c>
      <c r="S1665" s="24">
        <f t="shared" si="75"/>
        <v>0</v>
      </c>
      <c r="T1665" s="24">
        <f t="shared" si="76"/>
        <v>0</v>
      </c>
      <c r="U1665" s="24">
        <f t="shared" si="77"/>
        <v>1</v>
      </c>
    </row>
    <row r="1666" spans="1:21" x14ac:dyDescent="0.25">
      <c r="A1666" s="24" t="s">
        <v>160</v>
      </c>
      <c r="B1666" s="8" t="s">
        <v>1969</v>
      </c>
      <c r="C1666" s="8" t="s">
        <v>807</v>
      </c>
      <c r="D1666" s="24" t="s">
        <v>715</v>
      </c>
      <c r="E1666" s="24">
        <v>0</v>
      </c>
      <c r="F1666" s="24">
        <v>0</v>
      </c>
      <c r="G1666" s="24">
        <v>0</v>
      </c>
      <c r="H1666" s="24">
        <v>0</v>
      </c>
      <c r="I1666" s="24">
        <v>0</v>
      </c>
      <c r="J1666" s="24">
        <v>0</v>
      </c>
      <c r="K1666" s="24">
        <v>0</v>
      </c>
      <c r="L1666" s="24">
        <v>0</v>
      </c>
      <c r="M1666" s="24">
        <v>0</v>
      </c>
      <c r="N1666" s="24">
        <v>0</v>
      </c>
      <c r="O1666" s="24">
        <v>0</v>
      </c>
      <c r="P1666" s="24">
        <v>0</v>
      </c>
      <c r="Q1666" s="24">
        <v>0</v>
      </c>
      <c r="R1666" s="24">
        <v>0</v>
      </c>
      <c r="S1666" s="24">
        <f t="shared" si="75"/>
        <v>0</v>
      </c>
      <c r="T1666" s="24">
        <f t="shared" si="76"/>
        <v>0</v>
      </c>
      <c r="U1666" s="24">
        <f t="shared" si="77"/>
        <v>1</v>
      </c>
    </row>
    <row r="1667" spans="1:21" x14ac:dyDescent="0.25">
      <c r="A1667" s="24" t="s">
        <v>4230</v>
      </c>
      <c r="B1667" s="8" t="s">
        <v>4231</v>
      </c>
      <c r="C1667" s="8" t="s">
        <v>807</v>
      </c>
      <c r="D1667" s="24" t="s">
        <v>716</v>
      </c>
      <c r="E1667" s="24">
        <v>0</v>
      </c>
      <c r="F1667" s="24">
        <v>0</v>
      </c>
      <c r="G1667" s="24">
        <v>0</v>
      </c>
      <c r="H1667" s="24">
        <v>0</v>
      </c>
      <c r="I1667" s="24">
        <v>0</v>
      </c>
      <c r="J1667" s="24">
        <v>0</v>
      </c>
      <c r="K1667" s="24">
        <v>0</v>
      </c>
      <c r="L1667" s="24">
        <v>0</v>
      </c>
      <c r="M1667" s="24">
        <v>0</v>
      </c>
      <c r="N1667" s="24">
        <v>0</v>
      </c>
      <c r="O1667" s="24">
        <v>0</v>
      </c>
      <c r="P1667" s="24">
        <v>0</v>
      </c>
      <c r="Q1667" s="24">
        <v>0</v>
      </c>
      <c r="R1667" s="24">
        <v>0</v>
      </c>
      <c r="S1667" s="24">
        <f t="shared" ref="S1667:S1730" si="78">R1667/16.875</f>
        <v>0</v>
      </c>
      <c r="T1667" s="24">
        <f t="shared" ref="T1667:T1730" si="79">IF(R1667 &gt;= 400,S1667*1.2,IF(R1667 &gt; 300,S1667,IF(R1667&gt;200,S1667*0.8,IF(R1667&gt;100,S1667*0.6,S1667*0.5))))</f>
        <v>0</v>
      </c>
      <c r="U1667" s="24">
        <f t="shared" ref="U1667:U1730" si="80">IF(T1667 &lt; 1.5,1,T1667)</f>
        <v>1</v>
      </c>
    </row>
    <row r="1668" spans="1:21" x14ac:dyDescent="0.25">
      <c r="A1668" s="24" t="s">
        <v>378</v>
      </c>
      <c r="B1668" s="8" t="s">
        <v>1347</v>
      </c>
      <c r="C1668" s="8" t="s">
        <v>806</v>
      </c>
      <c r="D1668" s="24" t="s">
        <v>724</v>
      </c>
      <c r="E1668" s="24">
        <v>0</v>
      </c>
      <c r="F1668" s="24">
        <v>0</v>
      </c>
      <c r="G1668" s="24">
        <v>0</v>
      </c>
      <c r="H1668" s="24">
        <v>0</v>
      </c>
      <c r="I1668" s="24">
        <v>0</v>
      </c>
      <c r="J1668" s="24">
        <v>0</v>
      </c>
      <c r="K1668" s="24">
        <v>0</v>
      </c>
      <c r="L1668" s="24">
        <v>0</v>
      </c>
      <c r="M1668" s="24">
        <v>0</v>
      </c>
      <c r="N1668" s="24">
        <v>0</v>
      </c>
      <c r="O1668" s="24">
        <v>0</v>
      </c>
      <c r="P1668" s="24">
        <v>0</v>
      </c>
      <c r="Q1668" s="24">
        <v>0</v>
      </c>
      <c r="R1668" s="24">
        <v>0</v>
      </c>
      <c r="S1668" s="24">
        <f t="shared" si="78"/>
        <v>0</v>
      </c>
      <c r="T1668" s="24">
        <f t="shared" si="79"/>
        <v>0</v>
      </c>
      <c r="U1668" s="24">
        <f t="shared" si="80"/>
        <v>1</v>
      </c>
    </row>
    <row r="1669" spans="1:21" x14ac:dyDescent="0.25">
      <c r="A1669" s="24" t="s">
        <v>593</v>
      </c>
      <c r="B1669" s="8" t="s">
        <v>4232</v>
      </c>
      <c r="C1669" s="8" t="s">
        <v>806</v>
      </c>
      <c r="D1669" s="24" t="s">
        <v>846</v>
      </c>
      <c r="E1669" s="24">
        <v>0</v>
      </c>
      <c r="F1669" s="24">
        <v>0</v>
      </c>
      <c r="G1669" s="24">
        <v>0</v>
      </c>
      <c r="H1669" s="24">
        <v>0</v>
      </c>
      <c r="I1669" s="24">
        <v>0</v>
      </c>
      <c r="J1669" s="24">
        <v>0</v>
      </c>
      <c r="K1669" s="24">
        <v>0</v>
      </c>
      <c r="L1669" s="24">
        <v>0</v>
      </c>
      <c r="M1669" s="24">
        <v>0</v>
      </c>
      <c r="N1669" s="24">
        <v>0</v>
      </c>
      <c r="O1669" s="24">
        <v>0</v>
      </c>
      <c r="P1669" s="24">
        <v>0</v>
      </c>
      <c r="Q1669" s="24">
        <v>0</v>
      </c>
      <c r="R1669" s="24">
        <v>0</v>
      </c>
      <c r="S1669" s="24">
        <f t="shared" si="78"/>
        <v>0</v>
      </c>
      <c r="T1669" s="24">
        <f t="shared" si="79"/>
        <v>0</v>
      </c>
      <c r="U1669" s="24">
        <f t="shared" si="80"/>
        <v>1</v>
      </c>
    </row>
    <row r="1670" spans="1:21" x14ac:dyDescent="0.25">
      <c r="A1670" s="24" t="s">
        <v>1874</v>
      </c>
      <c r="B1670" s="8" t="s">
        <v>1873</v>
      </c>
      <c r="C1670" s="8" t="s">
        <v>807</v>
      </c>
      <c r="D1670" s="24" t="s">
        <v>712</v>
      </c>
      <c r="E1670" s="24">
        <v>0</v>
      </c>
      <c r="F1670" s="24">
        <v>0</v>
      </c>
      <c r="G1670" s="24">
        <v>0</v>
      </c>
      <c r="H1670" s="24">
        <v>0</v>
      </c>
      <c r="I1670" s="24">
        <v>0</v>
      </c>
      <c r="J1670" s="24">
        <v>0</v>
      </c>
      <c r="K1670" s="24">
        <v>0</v>
      </c>
      <c r="L1670" s="24">
        <v>0</v>
      </c>
      <c r="M1670" s="24">
        <v>0</v>
      </c>
      <c r="N1670" s="24">
        <v>0</v>
      </c>
      <c r="O1670" s="24">
        <v>0</v>
      </c>
      <c r="P1670" s="24">
        <v>0</v>
      </c>
      <c r="Q1670" s="24">
        <v>0</v>
      </c>
      <c r="R1670" s="24">
        <v>0</v>
      </c>
      <c r="S1670" s="24">
        <f t="shared" si="78"/>
        <v>0</v>
      </c>
      <c r="T1670" s="24">
        <f t="shared" si="79"/>
        <v>0</v>
      </c>
      <c r="U1670" s="24">
        <f t="shared" si="80"/>
        <v>1</v>
      </c>
    </row>
    <row r="1671" spans="1:21" x14ac:dyDescent="0.25">
      <c r="A1671" s="24" t="s">
        <v>89</v>
      </c>
      <c r="B1671" s="8" t="s">
        <v>3259</v>
      </c>
      <c r="C1671" s="8" t="s">
        <v>806</v>
      </c>
      <c r="D1671" s="24" t="s">
        <v>699</v>
      </c>
      <c r="E1671" s="24">
        <v>0</v>
      </c>
      <c r="F1671" s="24">
        <v>0</v>
      </c>
      <c r="G1671" s="24">
        <v>0</v>
      </c>
      <c r="H1671" s="24">
        <v>0</v>
      </c>
      <c r="I1671" s="24">
        <v>0</v>
      </c>
      <c r="J1671" s="24">
        <v>0</v>
      </c>
      <c r="K1671" s="24">
        <v>0</v>
      </c>
      <c r="L1671" s="24">
        <v>0</v>
      </c>
      <c r="M1671" s="24">
        <v>0</v>
      </c>
      <c r="N1671" s="24">
        <v>0</v>
      </c>
      <c r="O1671" s="24">
        <v>0</v>
      </c>
      <c r="P1671" s="24">
        <v>0</v>
      </c>
      <c r="Q1671" s="24">
        <v>0</v>
      </c>
      <c r="R1671" s="24">
        <v>0</v>
      </c>
      <c r="S1671" s="24">
        <f t="shared" si="78"/>
        <v>0</v>
      </c>
      <c r="T1671" s="24">
        <f t="shared" si="79"/>
        <v>0</v>
      </c>
      <c r="U1671" s="24">
        <f t="shared" si="80"/>
        <v>1</v>
      </c>
    </row>
    <row r="1672" spans="1:21" x14ac:dyDescent="0.25">
      <c r="A1672" s="24" t="s">
        <v>1719</v>
      </c>
      <c r="B1672" s="8" t="s">
        <v>904</v>
      </c>
      <c r="C1672" s="8" t="s">
        <v>807</v>
      </c>
      <c r="D1672" s="24" t="s">
        <v>702</v>
      </c>
      <c r="E1672" s="24">
        <v>0</v>
      </c>
      <c r="F1672" s="24">
        <v>0</v>
      </c>
      <c r="G1672" s="24">
        <v>0</v>
      </c>
      <c r="H1672" s="24">
        <v>0</v>
      </c>
      <c r="I1672" s="24">
        <v>0</v>
      </c>
      <c r="J1672" s="24">
        <v>0</v>
      </c>
      <c r="K1672" s="24">
        <v>0</v>
      </c>
      <c r="L1672" s="24">
        <v>0</v>
      </c>
      <c r="M1672" s="24">
        <v>0</v>
      </c>
      <c r="N1672" s="24">
        <v>0</v>
      </c>
      <c r="O1672" s="24">
        <v>0</v>
      </c>
      <c r="P1672" s="24">
        <v>0</v>
      </c>
      <c r="Q1672" s="24">
        <v>0</v>
      </c>
      <c r="R1672" s="24">
        <v>0</v>
      </c>
      <c r="S1672" s="24">
        <f t="shared" si="78"/>
        <v>0</v>
      </c>
      <c r="T1672" s="24">
        <f t="shared" si="79"/>
        <v>0</v>
      </c>
      <c r="U1672" s="24">
        <f t="shared" si="80"/>
        <v>1</v>
      </c>
    </row>
    <row r="1673" spans="1:21" x14ac:dyDescent="0.25">
      <c r="A1673" s="24" t="s">
        <v>557</v>
      </c>
      <c r="B1673" s="8" t="s">
        <v>4233</v>
      </c>
      <c r="C1673" s="8" t="s">
        <v>806</v>
      </c>
      <c r="D1673" s="24" t="s">
        <v>706</v>
      </c>
      <c r="E1673" s="24">
        <v>0</v>
      </c>
      <c r="F1673" s="24">
        <v>0</v>
      </c>
      <c r="G1673" s="24">
        <v>0</v>
      </c>
      <c r="H1673" s="24">
        <v>0</v>
      </c>
      <c r="I1673" s="24">
        <v>0</v>
      </c>
      <c r="J1673" s="24">
        <v>0</v>
      </c>
      <c r="K1673" s="24">
        <v>0</v>
      </c>
      <c r="L1673" s="24">
        <v>0</v>
      </c>
      <c r="M1673" s="24">
        <v>0</v>
      </c>
      <c r="N1673" s="24">
        <v>0</v>
      </c>
      <c r="O1673" s="24">
        <v>0</v>
      </c>
      <c r="P1673" s="24">
        <v>0</v>
      </c>
      <c r="Q1673" s="24">
        <v>0</v>
      </c>
      <c r="R1673" s="24">
        <v>0</v>
      </c>
      <c r="S1673" s="24">
        <f t="shared" si="78"/>
        <v>0</v>
      </c>
      <c r="T1673" s="24">
        <f t="shared" si="79"/>
        <v>0</v>
      </c>
      <c r="U1673" s="24">
        <f t="shared" si="80"/>
        <v>1</v>
      </c>
    </row>
    <row r="1674" spans="1:21" x14ac:dyDescent="0.25">
      <c r="A1674" s="24" t="s">
        <v>127</v>
      </c>
      <c r="B1674" s="8" t="s">
        <v>374</v>
      </c>
      <c r="C1674" s="8" t="s">
        <v>806</v>
      </c>
      <c r="D1674" s="24" t="s">
        <v>713</v>
      </c>
      <c r="E1674" s="24">
        <v>0</v>
      </c>
      <c r="F1674" s="24">
        <v>0</v>
      </c>
      <c r="G1674" s="24">
        <v>0</v>
      </c>
      <c r="H1674" s="24">
        <v>0</v>
      </c>
      <c r="I1674" s="24">
        <v>0</v>
      </c>
      <c r="J1674" s="24">
        <v>0</v>
      </c>
      <c r="K1674" s="24">
        <v>0</v>
      </c>
      <c r="L1674" s="24">
        <v>0</v>
      </c>
      <c r="M1674" s="24">
        <v>0</v>
      </c>
      <c r="N1674" s="24">
        <v>0</v>
      </c>
      <c r="O1674" s="24">
        <v>0</v>
      </c>
      <c r="P1674" s="24">
        <v>0</v>
      </c>
      <c r="Q1674" s="24">
        <v>0</v>
      </c>
      <c r="R1674" s="24">
        <v>0</v>
      </c>
      <c r="S1674" s="24">
        <f t="shared" si="78"/>
        <v>0</v>
      </c>
      <c r="T1674" s="24">
        <f t="shared" si="79"/>
        <v>0</v>
      </c>
      <c r="U1674" s="24">
        <f t="shared" si="80"/>
        <v>1</v>
      </c>
    </row>
    <row r="1675" spans="1:21" x14ac:dyDescent="0.25">
      <c r="A1675" s="24" t="s">
        <v>1661</v>
      </c>
      <c r="B1675" s="8" t="s">
        <v>2125</v>
      </c>
      <c r="C1675" s="8" t="s">
        <v>806</v>
      </c>
      <c r="D1675" s="24" t="s">
        <v>711</v>
      </c>
      <c r="E1675" s="24">
        <v>0</v>
      </c>
      <c r="F1675" s="24">
        <v>0</v>
      </c>
      <c r="G1675" s="24">
        <v>0</v>
      </c>
      <c r="H1675" s="24">
        <v>0</v>
      </c>
      <c r="I1675" s="24">
        <v>0</v>
      </c>
      <c r="J1675" s="24">
        <v>0</v>
      </c>
      <c r="K1675" s="24">
        <v>0</v>
      </c>
      <c r="L1675" s="24">
        <v>0</v>
      </c>
      <c r="M1675" s="24">
        <v>0</v>
      </c>
      <c r="N1675" s="24">
        <v>0</v>
      </c>
      <c r="O1675" s="24">
        <v>0</v>
      </c>
      <c r="P1675" s="24">
        <v>0</v>
      </c>
      <c r="Q1675" s="24">
        <v>0</v>
      </c>
      <c r="R1675" s="24">
        <v>0</v>
      </c>
      <c r="S1675" s="24">
        <f t="shared" si="78"/>
        <v>0</v>
      </c>
      <c r="T1675" s="24">
        <f t="shared" si="79"/>
        <v>0</v>
      </c>
      <c r="U1675" s="24">
        <f t="shared" si="80"/>
        <v>1</v>
      </c>
    </row>
    <row r="1676" spans="1:21" x14ac:dyDescent="0.25">
      <c r="A1676" s="24" t="s">
        <v>164</v>
      </c>
      <c r="B1676" s="8" t="s">
        <v>4234</v>
      </c>
      <c r="C1676" s="8" t="s">
        <v>807</v>
      </c>
      <c r="D1676" s="24" t="s">
        <v>703</v>
      </c>
      <c r="E1676" s="24">
        <v>0</v>
      </c>
      <c r="F1676" s="24">
        <v>0</v>
      </c>
      <c r="G1676" s="24">
        <v>0</v>
      </c>
      <c r="H1676" s="24">
        <v>0</v>
      </c>
      <c r="I1676" s="24">
        <v>0</v>
      </c>
      <c r="J1676" s="24">
        <v>0</v>
      </c>
      <c r="K1676" s="24">
        <v>0</v>
      </c>
      <c r="L1676" s="24">
        <v>0</v>
      </c>
      <c r="M1676" s="24">
        <v>0</v>
      </c>
      <c r="N1676" s="24">
        <v>0</v>
      </c>
      <c r="O1676" s="24">
        <v>0</v>
      </c>
      <c r="P1676" s="24">
        <v>0</v>
      </c>
      <c r="Q1676" s="24">
        <v>0</v>
      </c>
      <c r="R1676" s="24">
        <v>0</v>
      </c>
      <c r="S1676" s="24">
        <f t="shared" si="78"/>
        <v>0</v>
      </c>
      <c r="T1676" s="24">
        <f t="shared" si="79"/>
        <v>0</v>
      </c>
      <c r="U1676" s="24">
        <f t="shared" si="80"/>
        <v>1</v>
      </c>
    </row>
    <row r="1677" spans="1:21" x14ac:dyDescent="0.25">
      <c r="A1677" s="24" t="s">
        <v>3537</v>
      </c>
      <c r="B1677" s="8" t="s">
        <v>2099</v>
      </c>
      <c r="C1677" s="8" t="s">
        <v>806</v>
      </c>
      <c r="D1677" s="24" t="s">
        <v>736</v>
      </c>
      <c r="E1677" s="24">
        <v>0</v>
      </c>
      <c r="F1677" s="24">
        <v>0</v>
      </c>
      <c r="G1677" s="24">
        <v>0</v>
      </c>
      <c r="H1677" s="24">
        <v>0</v>
      </c>
      <c r="I1677" s="24">
        <v>0</v>
      </c>
      <c r="J1677" s="24">
        <v>0</v>
      </c>
      <c r="K1677" s="24">
        <v>0</v>
      </c>
      <c r="L1677" s="24">
        <v>0</v>
      </c>
      <c r="M1677" s="24">
        <v>0</v>
      </c>
      <c r="N1677" s="24">
        <v>0</v>
      </c>
      <c r="O1677" s="24">
        <v>0</v>
      </c>
      <c r="P1677" s="24">
        <v>0</v>
      </c>
      <c r="Q1677" s="24">
        <v>0</v>
      </c>
      <c r="R1677" s="24">
        <v>0</v>
      </c>
      <c r="S1677" s="24">
        <f t="shared" si="78"/>
        <v>0</v>
      </c>
      <c r="T1677" s="24">
        <f t="shared" si="79"/>
        <v>0</v>
      </c>
      <c r="U1677" s="24">
        <f t="shared" si="80"/>
        <v>1</v>
      </c>
    </row>
    <row r="1678" spans="1:21" x14ac:dyDescent="0.25">
      <c r="A1678" s="24" t="s">
        <v>117</v>
      </c>
      <c r="B1678" s="8" t="s">
        <v>2432</v>
      </c>
      <c r="C1678" s="8" t="s">
        <v>807</v>
      </c>
      <c r="D1678" s="24" t="s">
        <v>702</v>
      </c>
      <c r="E1678" s="24">
        <v>0</v>
      </c>
      <c r="F1678" s="24">
        <v>0</v>
      </c>
      <c r="G1678" s="24">
        <v>0</v>
      </c>
      <c r="H1678" s="24">
        <v>0</v>
      </c>
      <c r="I1678" s="24">
        <v>0</v>
      </c>
      <c r="J1678" s="24">
        <v>0</v>
      </c>
      <c r="K1678" s="24">
        <v>0</v>
      </c>
      <c r="L1678" s="24">
        <v>0</v>
      </c>
      <c r="M1678" s="24">
        <v>0</v>
      </c>
      <c r="N1678" s="24">
        <v>0</v>
      </c>
      <c r="O1678" s="24">
        <v>0</v>
      </c>
      <c r="P1678" s="24">
        <v>0</v>
      </c>
      <c r="Q1678" s="24">
        <v>0</v>
      </c>
      <c r="R1678" s="24">
        <v>0</v>
      </c>
      <c r="S1678" s="24">
        <f t="shared" si="78"/>
        <v>0</v>
      </c>
      <c r="T1678" s="24">
        <f t="shared" si="79"/>
        <v>0</v>
      </c>
      <c r="U1678" s="24">
        <f t="shared" si="80"/>
        <v>1</v>
      </c>
    </row>
    <row r="1679" spans="1:21" x14ac:dyDescent="0.25">
      <c r="A1679" s="24" t="s">
        <v>291</v>
      </c>
      <c r="B1679" s="8" t="s">
        <v>3607</v>
      </c>
      <c r="C1679" s="8" t="s">
        <v>807</v>
      </c>
      <c r="D1679" s="24" t="s">
        <v>704</v>
      </c>
      <c r="E1679" s="24">
        <v>0</v>
      </c>
      <c r="F1679" s="24">
        <v>0</v>
      </c>
      <c r="G1679" s="24">
        <v>0</v>
      </c>
      <c r="H1679" s="24">
        <v>0</v>
      </c>
      <c r="I1679" s="24">
        <v>0</v>
      </c>
      <c r="J1679" s="24">
        <v>0</v>
      </c>
      <c r="K1679" s="24">
        <v>0</v>
      </c>
      <c r="L1679" s="24">
        <v>0</v>
      </c>
      <c r="M1679" s="24">
        <v>0</v>
      </c>
      <c r="N1679" s="24">
        <v>0</v>
      </c>
      <c r="O1679" s="24">
        <v>0</v>
      </c>
      <c r="P1679" s="24">
        <v>0</v>
      </c>
      <c r="Q1679" s="24">
        <v>0</v>
      </c>
      <c r="R1679" s="24">
        <v>0</v>
      </c>
      <c r="S1679" s="24">
        <f t="shared" si="78"/>
        <v>0</v>
      </c>
      <c r="T1679" s="24">
        <f t="shared" si="79"/>
        <v>0</v>
      </c>
      <c r="U1679" s="24">
        <f t="shared" si="80"/>
        <v>1</v>
      </c>
    </row>
    <row r="1680" spans="1:21" x14ac:dyDescent="0.25">
      <c r="A1680" s="24" t="s">
        <v>633</v>
      </c>
      <c r="B1680" s="8" t="s">
        <v>774</v>
      </c>
      <c r="C1680" s="8" t="s">
        <v>807</v>
      </c>
      <c r="D1680" s="24" t="s">
        <v>733</v>
      </c>
      <c r="E1680" s="24">
        <v>0</v>
      </c>
      <c r="F1680" s="24">
        <v>0</v>
      </c>
      <c r="G1680" s="24">
        <v>0</v>
      </c>
      <c r="H1680" s="24">
        <v>0</v>
      </c>
      <c r="I1680" s="24">
        <v>0</v>
      </c>
      <c r="J1680" s="24">
        <v>0</v>
      </c>
      <c r="K1680" s="24">
        <v>0</v>
      </c>
      <c r="L1680" s="24">
        <v>0</v>
      </c>
      <c r="M1680" s="24">
        <v>0</v>
      </c>
      <c r="N1680" s="24">
        <v>0</v>
      </c>
      <c r="O1680" s="24">
        <v>0</v>
      </c>
      <c r="P1680" s="24">
        <v>0</v>
      </c>
      <c r="Q1680" s="24">
        <v>0</v>
      </c>
      <c r="R1680" s="24">
        <v>0</v>
      </c>
      <c r="S1680" s="24">
        <f t="shared" si="78"/>
        <v>0</v>
      </c>
      <c r="T1680" s="24">
        <f t="shared" si="79"/>
        <v>0</v>
      </c>
      <c r="U1680" s="24">
        <f t="shared" si="80"/>
        <v>1</v>
      </c>
    </row>
    <row r="1681" spans="1:21" x14ac:dyDescent="0.25">
      <c r="A1681" s="24" t="s">
        <v>164</v>
      </c>
      <c r="B1681" s="8" t="s">
        <v>4235</v>
      </c>
      <c r="C1681" s="8" t="s">
        <v>1057</v>
      </c>
      <c r="D1681" s="24" t="s">
        <v>706</v>
      </c>
      <c r="E1681" s="24">
        <v>0</v>
      </c>
      <c r="F1681" s="24">
        <v>0</v>
      </c>
      <c r="G1681" s="24">
        <v>0</v>
      </c>
      <c r="H1681" s="24">
        <v>0</v>
      </c>
      <c r="I1681" s="24">
        <v>0</v>
      </c>
      <c r="J1681" s="24">
        <v>0</v>
      </c>
      <c r="K1681" s="24">
        <v>0</v>
      </c>
      <c r="L1681" s="24">
        <v>0</v>
      </c>
      <c r="M1681" s="24">
        <v>0</v>
      </c>
      <c r="N1681" s="24">
        <v>0</v>
      </c>
      <c r="O1681" s="24">
        <v>0</v>
      </c>
      <c r="P1681" s="24">
        <v>0</v>
      </c>
      <c r="Q1681" s="24">
        <v>0</v>
      </c>
      <c r="R1681" s="24">
        <v>0</v>
      </c>
      <c r="S1681" s="24">
        <f t="shared" si="78"/>
        <v>0</v>
      </c>
      <c r="T1681" s="24">
        <f t="shared" si="79"/>
        <v>0</v>
      </c>
      <c r="U1681" s="24">
        <f t="shared" si="80"/>
        <v>1</v>
      </c>
    </row>
    <row r="1682" spans="1:21" x14ac:dyDescent="0.25">
      <c r="A1682" s="24" t="s">
        <v>34</v>
      </c>
      <c r="B1682" s="8" t="s">
        <v>1709</v>
      </c>
      <c r="C1682" s="8" t="s">
        <v>807</v>
      </c>
      <c r="D1682" s="24" t="s">
        <v>716</v>
      </c>
      <c r="E1682" s="24">
        <v>0</v>
      </c>
      <c r="F1682" s="24">
        <v>0</v>
      </c>
      <c r="G1682" s="24">
        <v>0</v>
      </c>
      <c r="H1682" s="24">
        <v>0</v>
      </c>
      <c r="I1682" s="24">
        <v>0</v>
      </c>
      <c r="J1682" s="24">
        <v>0</v>
      </c>
      <c r="K1682" s="24">
        <v>0</v>
      </c>
      <c r="L1682" s="24">
        <v>0</v>
      </c>
      <c r="M1682" s="24">
        <v>0</v>
      </c>
      <c r="N1682" s="24">
        <v>0</v>
      </c>
      <c r="O1682" s="24">
        <v>0</v>
      </c>
      <c r="P1682" s="24">
        <v>0</v>
      </c>
      <c r="Q1682" s="24">
        <v>0</v>
      </c>
      <c r="R1682" s="24">
        <v>0</v>
      </c>
      <c r="S1682" s="24">
        <f t="shared" si="78"/>
        <v>0</v>
      </c>
      <c r="T1682" s="24">
        <f t="shared" si="79"/>
        <v>0</v>
      </c>
      <c r="U1682" s="24">
        <f t="shared" si="80"/>
        <v>1</v>
      </c>
    </row>
    <row r="1683" spans="1:21" x14ac:dyDescent="0.25">
      <c r="A1683" s="24" t="s">
        <v>366</v>
      </c>
      <c r="B1683" s="8" t="s">
        <v>1443</v>
      </c>
      <c r="C1683" s="8" t="s">
        <v>807</v>
      </c>
      <c r="D1683" s="24" t="s">
        <v>725</v>
      </c>
      <c r="E1683" s="24">
        <v>0</v>
      </c>
      <c r="F1683" s="24">
        <v>0</v>
      </c>
      <c r="G1683" s="24">
        <v>0</v>
      </c>
      <c r="H1683" s="24">
        <v>0</v>
      </c>
      <c r="I1683" s="24">
        <v>0</v>
      </c>
      <c r="J1683" s="24">
        <v>0</v>
      </c>
      <c r="K1683" s="24">
        <v>0</v>
      </c>
      <c r="L1683" s="24">
        <v>0</v>
      </c>
      <c r="M1683" s="24">
        <v>0</v>
      </c>
      <c r="N1683" s="24">
        <v>0</v>
      </c>
      <c r="O1683" s="24">
        <v>0</v>
      </c>
      <c r="P1683" s="24">
        <v>0</v>
      </c>
      <c r="Q1683" s="24">
        <v>0</v>
      </c>
      <c r="R1683" s="24">
        <v>0</v>
      </c>
      <c r="S1683" s="24">
        <f t="shared" si="78"/>
        <v>0</v>
      </c>
      <c r="T1683" s="24">
        <f t="shared" si="79"/>
        <v>0</v>
      </c>
      <c r="U1683" s="24">
        <f t="shared" si="80"/>
        <v>1</v>
      </c>
    </row>
    <row r="1684" spans="1:21" x14ac:dyDescent="0.25">
      <c r="A1684" s="24" t="s">
        <v>47</v>
      </c>
      <c r="B1684" s="8" t="s">
        <v>822</v>
      </c>
      <c r="C1684" s="8" t="s">
        <v>807</v>
      </c>
      <c r="D1684" s="24" t="s">
        <v>699</v>
      </c>
      <c r="E1684" s="24">
        <v>0</v>
      </c>
      <c r="F1684" s="24">
        <v>0</v>
      </c>
      <c r="G1684" s="24">
        <v>0</v>
      </c>
      <c r="H1684" s="24">
        <v>0</v>
      </c>
      <c r="I1684" s="24">
        <v>0</v>
      </c>
      <c r="J1684" s="24">
        <v>0</v>
      </c>
      <c r="K1684" s="24">
        <v>0</v>
      </c>
      <c r="L1684" s="24">
        <v>0</v>
      </c>
      <c r="M1684" s="24">
        <v>0</v>
      </c>
      <c r="N1684" s="24">
        <v>0</v>
      </c>
      <c r="O1684" s="24">
        <v>0</v>
      </c>
      <c r="P1684" s="24">
        <v>0</v>
      </c>
      <c r="Q1684" s="24">
        <v>0</v>
      </c>
      <c r="R1684" s="24">
        <v>0</v>
      </c>
      <c r="S1684" s="24">
        <f t="shared" si="78"/>
        <v>0</v>
      </c>
      <c r="T1684" s="24">
        <f t="shared" si="79"/>
        <v>0</v>
      </c>
      <c r="U1684" s="24">
        <f t="shared" si="80"/>
        <v>1</v>
      </c>
    </row>
    <row r="1685" spans="1:21" x14ac:dyDescent="0.25">
      <c r="A1685" s="24" t="s">
        <v>1595</v>
      </c>
      <c r="B1685" s="8" t="s">
        <v>235</v>
      </c>
      <c r="C1685" s="8" t="s">
        <v>807</v>
      </c>
      <c r="D1685" s="24" t="s">
        <v>707</v>
      </c>
      <c r="E1685" s="24">
        <v>0</v>
      </c>
      <c r="F1685" s="24">
        <v>0</v>
      </c>
      <c r="G1685" s="24">
        <v>0</v>
      </c>
      <c r="H1685" s="24">
        <v>0</v>
      </c>
      <c r="I1685" s="24">
        <v>0</v>
      </c>
      <c r="J1685" s="24">
        <v>0</v>
      </c>
      <c r="K1685" s="24">
        <v>0</v>
      </c>
      <c r="L1685" s="24">
        <v>0</v>
      </c>
      <c r="M1685" s="24">
        <v>0</v>
      </c>
      <c r="N1685" s="24">
        <v>0</v>
      </c>
      <c r="O1685" s="24">
        <v>0</v>
      </c>
      <c r="P1685" s="24">
        <v>0</v>
      </c>
      <c r="Q1685" s="24">
        <v>0</v>
      </c>
      <c r="R1685" s="24">
        <v>0</v>
      </c>
      <c r="S1685" s="24">
        <f t="shared" si="78"/>
        <v>0</v>
      </c>
      <c r="T1685" s="24">
        <f t="shared" si="79"/>
        <v>0</v>
      </c>
      <c r="U1685" s="24">
        <f t="shared" si="80"/>
        <v>1</v>
      </c>
    </row>
    <row r="1686" spans="1:21" x14ac:dyDescent="0.25">
      <c r="A1686" s="24" t="s">
        <v>811</v>
      </c>
      <c r="B1686" s="8" t="s">
        <v>829</v>
      </c>
      <c r="C1686" s="8" t="s">
        <v>807</v>
      </c>
      <c r="D1686" s="24" t="s">
        <v>711</v>
      </c>
      <c r="E1686" s="24">
        <v>0</v>
      </c>
      <c r="F1686" s="24">
        <v>0</v>
      </c>
      <c r="G1686" s="24">
        <v>0</v>
      </c>
      <c r="H1686" s="24">
        <v>0</v>
      </c>
      <c r="I1686" s="24">
        <v>0</v>
      </c>
      <c r="J1686" s="24">
        <v>0</v>
      </c>
      <c r="K1686" s="24">
        <v>0</v>
      </c>
      <c r="L1686" s="24">
        <v>0</v>
      </c>
      <c r="M1686" s="24">
        <v>0</v>
      </c>
      <c r="N1686" s="24">
        <v>0</v>
      </c>
      <c r="O1686" s="24">
        <v>0</v>
      </c>
      <c r="P1686" s="24">
        <v>0</v>
      </c>
      <c r="Q1686" s="24">
        <v>0</v>
      </c>
      <c r="R1686" s="24">
        <v>0</v>
      </c>
      <c r="S1686" s="24">
        <f t="shared" si="78"/>
        <v>0</v>
      </c>
      <c r="T1686" s="24">
        <f t="shared" si="79"/>
        <v>0</v>
      </c>
      <c r="U1686" s="24">
        <f t="shared" si="80"/>
        <v>1</v>
      </c>
    </row>
    <row r="1687" spans="1:21" x14ac:dyDescent="0.25">
      <c r="A1687" s="24" t="s">
        <v>156</v>
      </c>
      <c r="B1687" s="8" t="s">
        <v>244</v>
      </c>
      <c r="C1687" s="8" t="s">
        <v>806</v>
      </c>
      <c r="D1687" s="24" t="s">
        <v>702</v>
      </c>
      <c r="E1687" s="24">
        <v>0</v>
      </c>
      <c r="F1687" s="24">
        <v>0</v>
      </c>
      <c r="G1687" s="24">
        <v>0</v>
      </c>
      <c r="H1687" s="24">
        <v>0</v>
      </c>
      <c r="I1687" s="24">
        <v>0</v>
      </c>
      <c r="J1687" s="24">
        <v>0</v>
      </c>
      <c r="K1687" s="24">
        <v>0</v>
      </c>
      <c r="L1687" s="24">
        <v>0</v>
      </c>
      <c r="M1687" s="24">
        <v>0</v>
      </c>
      <c r="N1687" s="24">
        <v>0</v>
      </c>
      <c r="O1687" s="24">
        <v>0</v>
      </c>
      <c r="P1687" s="24">
        <v>0</v>
      </c>
      <c r="Q1687" s="24">
        <v>0</v>
      </c>
      <c r="R1687" s="24">
        <v>0</v>
      </c>
      <c r="S1687" s="24">
        <f t="shared" si="78"/>
        <v>0</v>
      </c>
      <c r="T1687" s="24">
        <f t="shared" si="79"/>
        <v>0</v>
      </c>
      <c r="U1687" s="24">
        <f t="shared" si="80"/>
        <v>1</v>
      </c>
    </row>
    <row r="1688" spans="1:21" x14ac:dyDescent="0.25">
      <c r="A1688" s="24" t="s">
        <v>232</v>
      </c>
      <c r="B1688" s="8" t="s">
        <v>2554</v>
      </c>
      <c r="C1688" s="24" t="s">
        <v>806</v>
      </c>
      <c r="D1688" s="24" t="s">
        <v>704</v>
      </c>
      <c r="E1688" s="24">
        <v>0</v>
      </c>
      <c r="F1688" s="24">
        <v>0</v>
      </c>
      <c r="G1688" s="24">
        <v>0</v>
      </c>
      <c r="H1688" s="24">
        <v>0</v>
      </c>
      <c r="I1688" s="24">
        <v>0</v>
      </c>
      <c r="J1688" s="24">
        <v>0</v>
      </c>
      <c r="K1688" s="24">
        <v>0</v>
      </c>
      <c r="L1688" s="24">
        <v>0</v>
      </c>
      <c r="M1688" s="24">
        <v>0</v>
      </c>
      <c r="N1688" s="24">
        <v>0</v>
      </c>
      <c r="O1688" s="24">
        <v>0</v>
      </c>
      <c r="P1688" s="24">
        <v>0</v>
      </c>
      <c r="Q1688" s="24">
        <v>0</v>
      </c>
      <c r="R1688" s="24">
        <v>0</v>
      </c>
      <c r="S1688" s="24">
        <f t="shared" si="78"/>
        <v>0</v>
      </c>
      <c r="T1688" s="24">
        <f t="shared" si="79"/>
        <v>0</v>
      </c>
      <c r="U1688" s="24">
        <f t="shared" si="80"/>
        <v>1</v>
      </c>
    </row>
    <row r="1689" spans="1:21" x14ac:dyDescent="0.25">
      <c r="A1689" s="24" t="s">
        <v>531</v>
      </c>
      <c r="B1689" s="8" t="s">
        <v>1477</v>
      </c>
      <c r="C1689" s="8" t="s">
        <v>807</v>
      </c>
      <c r="D1689" s="24" t="s">
        <v>719</v>
      </c>
      <c r="E1689" s="24">
        <v>0</v>
      </c>
      <c r="F1689" s="24">
        <v>0</v>
      </c>
      <c r="G1689" s="24">
        <v>0</v>
      </c>
      <c r="H1689" s="24">
        <v>0</v>
      </c>
      <c r="I1689" s="24">
        <v>0</v>
      </c>
      <c r="J1689" s="24">
        <v>0</v>
      </c>
      <c r="K1689" s="24">
        <v>0</v>
      </c>
      <c r="L1689" s="24">
        <v>0</v>
      </c>
      <c r="M1689" s="24">
        <v>0</v>
      </c>
      <c r="N1689" s="24">
        <v>0</v>
      </c>
      <c r="O1689" s="24">
        <v>0</v>
      </c>
      <c r="P1689" s="24">
        <v>0</v>
      </c>
      <c r="Q1689" s="24">
        <v>0</v>
      </c>
      <c r="R1689" s="24">
        <v>0</v>
      </c>
      <c r="S1689" s="24">
        <f t="shared" si="78"/>
        <v>0</v>
      </c>
      <c r="T1689" s="24">
        <f t="shared" si="79"/>
        <v>0</v>
      </c>
      <c r="U1689" s="24">
        <f t="shared" si="80"/>
        <v>1</v>
      </c>
    </row>
    <row r="1690" spans="1:21" x14ac:dyDescent="0.25">
      <c r="A1690" s="24" t="s">
        <v>4490</v>
      </c>
      <c r="B1690" s="8" t="s">
        <v>312</v>
      </c>
      <c r="C1690" s="24" t="s">
        <v>807</v>
      </c>
      <c r="D1690" s="24" t="s">
        <v>702</v>
      </c>
      <c r="E1690" s="24">
        <v>0</v>
      </c>
      <c r="F1690" s="24">
        <v>0</v>
      </c>
      <c r="G1690" s="24">
        <v>0</v>
      </c>
      <c r="H1690" s="24">
        <v>0</v>
      </c>
      <c r="I1690" s="24">
        <v>0</v>
      </c>
      <c r="J1690" s="24">
        <v>0</v>
      </c>
      <c r="K1690" s="24">
        <v>0</v>
      </c>
      <c r="L1690" s="24">
        <v>0</v>
      </c>
      <c r="M1690" s="24">
        <v>0</v>
      </c>
      <c r="N1690" s="24">
        <v>0</v>
      </c>
      <c r="O1690" s="24">
        <v>0</v>
      </c>
      <c r="P1690" s="24">
        <v>0</v>
      </c>
      <c r="Q1690" s="24">
        <v>0</v>
      </c>
      <c r="R1690" s="24">
        <v>0</v>
      </c>
      <c r="S1690" s="24">
        <f t="shared" si="78"/>
        <v>0</v>
      </c>
      <c r="T1690" s="24">
        <f t="shared" si="79"/>
        <v>0</v>
      </c>
      <c r="U1690" s="24">
        <f t="shared" si="80"/>
        <v>1</v>
      </c>
    </row>
    <row r="1691" spans="1:21" x14ac:dyDescent="0.25">
      <c r="A1691" s="24" t="s">
        <v>1243</v>
      </c>
      <c r="B1691" s="8" t="s">
        <v>1904</v>
      </c>
      <c r="C1691" s="8" t="s">
        <v>807</v>
      </c>
      <c r="D1691" s="24" t="s">
        <v>713</v>
      </c>
      <c r="E1691" s="24">
        <v>0</v>
      </c>
      <c r="F1691" s="24">
        <v>0</v>
      </c>
      <c r="G1691" s="24">
        <v>0</v>
      </c>
      <c r="H1691" s="24">
        <v>0</v>
      </c>
      <c r="I1691" s="24">
        <v>0</v>
      </c>
      <c r="J1691" s="24">
        <v>0</v>
      </c>
      <c r="K1691" s="24">
        <v>0</v>
      </c>
      <c r="L1691" s="24">
        <v>0</v>
      </c>
      <c r="M1691" s="24">
        <v>0</v>
      </c>
      <c r="N1691" s="24">
        <v>0</v>
      </c>
      <c r="O1691" s="24">
        <v>0</v>
      </c>
      <c r="P1691" s="24">
        <v>0</v>
      </c>
      <c r="Q1691" s="24">
        <v>0</v>
      </c>
      <c r="R1691" s="24">
        <v>0</v>
      </c>
      <c r="S1691" s="24">
        <f t="shared" si="78"/>
        <v>0</v>
      </c>
      <c r="T1691" s="24">
        <f t="shared" si="79"/>
        <v>0</v>
      </c>
      <c r="U1691" s="24">
        <f t="shared" si="80"/>
        <v>1</v>
      </c>
    </row>
    <row r="1692" spans="1:21" x14ac:dyDescent="0.25">
      <c r="A1692" s="24" t="s">
        <v>985</v>
      </c>
      <c r="B1692" s="8" t="s">
        <v>236</v>
      </c>
      <c r="C1692" s="8" t="s">
        <v>807</v>
      </c>
      <c r="D1692" s="24" t="s">
        <v>723</v>
      </c>
      <c r="E1692" s="24">
        <v>0</v>
      </c>
      <c r="F1692" s="24">
        <v>0</v>
      </c>
      <c r="G1692" s="24">
        <v>0</v>
      </c>
      <c r="H1692" s="24">
        <v>0</v>
      </c>
      <c r="I1692" s="24">
        <v>0</v>
      </c>
      <c r="J1692" s="24">
        <v>0</v>
      </c>
      <c r="K1692" s="24">
        <v>0</v>
      </c>
      <c r="L1692" s="24">
        <v>0</v>
      </c>
      <c r="M1692" s="24">
        <v>0</v>
      </c>
      <c r="N1692" s="24">
        <v>0</v>
      </c>
      <c r="O1692" s="24">
        <v>0</v>
      </c>
      <c r="P1692" s="24">
        <v>0</v>
      </c>
      <c r="Q1692" s="24">
        <v>0</v>
      </c>
      <c r="R1692" s="24">
        <v>0</v>
      </c>
      <c r="S1692" s="24">
        <f t="shared" si="78"/>
        <v>0</v>
      </c>
      <c r="T1692" s="24">
        <f t="shared" si="79"/>
        <v>0</v>
      </c>
      <c r="U1692" s="24">
        <f t="shared" si="80"/>
        <v>1</v>
      </c>
    </row>
    <row r="1693" spans="1:21" x14ac:dyDescent="0.25">
      <c r="A1693" s="24" t="s">
        <v>240</v>
      </c>
      <c r="B1693" s="8" t="s">
        <v>923</v>
      </c>
      <c r="C1693" s="8" t="s">
        <v>806</v>
      </c>
      <c r="D1693" s="24" t="s">
        <v>720</v>
      </c>
      <c r="E1693" s="24">
        <v>0</v>
      </c>
      <c r="F1693" s="24">
        <v>0</v>
      </c>
      <c r="G1693" s="24">
        <v>0</v>
      </c>
      <c r="H1693" s="24">
        <v>0</v>
      </c>
      <c r="I1693" s="24">
        <v>0</v>
      </c>
      <c r="J1693" s="24">
        <v>0</v>
      </c>
      <c r="K1693" s="24">
        <v>0</v>
      </c>
      <c r="L1693" s="24">
        <v>0</v>
      </c>
      <c r="M1693" s="24">
        <v>0</v>
      </c>
      <c r="N1693" s="24">
        <v>0</v>
      </c>
      <c r="O1693" s="24">
        <v>0</v>
      </c>
      <c r="P1693" s="24">
        <v>0</v>
      </c>
      <c r="Q1693" s="24">
        <v>0</v>
      </c>
      <c r="R1693" s="24">
        <v>0</v>
      </c>
      <c r="S1693" s="24">
        <f t="shared" si="78"/>
        <v>0</v>
      </c>
      <c r="T1693" s="24">
        <f t="shared" si="79"/>
        <v>0</v>
      </c>
      <c r="U1693" s="24">
        <f t="shared" si="80"/>
        <v>1</v>
      </c>
    </row>
    <row r="1694" spans="1:21" x14ac:dyDescent="0.25">
      <c r="A1694" s="24" t="s">
        <v>757</v>
      </c>
      <c r="B1694" s="8" t="s">
        <v>263</v>
      </c>
      <c r="C1694" s="8" t="s">
        <v>806</v>
      </c>
      <c r="D1694" s="24" t="s">
        <v>727</v>
      </c>
      <c r="E1694" s="24">
        <v>0</v>
      </c>
      <c r="F1694" s="24">
        <v>0</v>
      </c>
      <c r="G1694" s="24">
        <v>0</v>
      </c>
      <c r="H1694" s="24">
        <v>0</v>
      </c>
      <c r="I1694" s="24">
        <v>0</v>
      </c>
      <c r="J1694" s="24">
        <v>0</v>
      </c>
      <c r="K1694" s="24">
        <v>0</v>
      </c>
      <c r="L1694" s="24">
        <v>0</v>
      </c>
      <c r="M1694" s="24">
        <v>0</v>
      </c>
      <c r="N1694" s="24">
        <v>0</v>
      </c>
      <c r="O1694" s="24">
        <v>0</v>
      </c>
      <c r="P1694" s="24">
        <v>0</v>
      </c>
      <c r="Q1694" s="24">
        <v>0</v>
      </c>
      <c r="R1694" s="24">
        <v>0</v>
      </c>
      <c r="S1694" s="24">
        <f t="shared" si="78"/>
        <v>0</v>
      </c>
      <c r="T1694" s="24">
        <f t="shared" si="79"/>
        <v>0</v>
      </c>
      <c r="U1694" s="24">
        <f t="shared" si="80"/>
        <v>1</v>
      </c>
    </row>
    <row r="1695" spans="1:21" x14ac:dyDescent="0.25">
      <c r="A1695" s="24" t="s">
        <v>3441</v>
      </c>
      <c r="B1695" s="8" t="s">
        <v>4236</v>
      </c>
      <c r="C1695" s="8" t="s">
        <v>807</v>
      </c>
      <c r="D1695" s="24" t="s">
        <v>721</v>
      </c>
      <c r="E1695" s="24">
        <v>0</v>
      </c>
      <c r="F1695" s="24">
        <v>0</v>
      </c>
      <c r="G1695" s="24">
        <v>0</v>
      </c>
      <c r="H1695" s="24">
        <v>0</v>
      </c>
      <c r="I1695" s="24">
        <v>0</v>
      </c>
      <c r="J1695" s="24">
        <v>0</v>
      </c>
      <c r="K1695" s="24">
        <v>0</v>
      </c>
      <c r="L1695" s="24">
        <v>0</v>
      </c>
      <c r="M1695" s="24">
        <v>0</v>
      </c>
      <c r="N1695" s="24">
        <v>0</v>
      </c>
      <c r="O1695" s="24">
        <v>0</v>
      </c>
      <c r="P1695" s="24">
        <v>0</v>
      </c>
      <c r="Q1695" s="24">
        <v>0</v>
      </c>
      <c r="R1695" s="24">
        <v>0</v>
      </c>
      <c r="S1695" s="24">
        <f t="shared" si="78"/>
        <v>0</v>
      </c>
      <c r="T1695" s="24">
        <f t="shared" si="79"/>
        <v>0</v>
      </c>
      <c r="U1695" s="24">
        <f t="shared" si="80"/>
        <v>1</v>
      </c>
    </row>
    <row r="1696" spans="1:21" x14ac:dyDescent="0.25">
      <c r="A1696" s="24" t="s">
        <v>4237</v>
      </c>
      <c r="B1696" s="8" t="s">
        <v>4238</v>
      </c>
      <c r="C1696" s="8" t="s">
        <v>806</v>
      </c>
      <c r="D1696" s="24" t="s">
        <v>713</v>
      </c>
      <c r="E1696" s="24">
        <v>0</v>
      </c>
      <c r="F1696" s="24">
        <v>0</v>
      </c>
      <c r="G1696" s="24">
        <v>0</v>
      </c>
      <c r="H1696" s="24">
        <v>0</v>
      </c>
      <c r="I1696" s="24">
        <v>0</v>
      </c>
      <c r="J1696" s="24">
        <v>0</v>
      </c>
      <c r="K1696" s="24">
        <v>0</v>
      </c>
      <c r="L1696" s="24">
        <v>0</v>
      </c>
      <c r="M1696" s="24">
        <v>0</v>
      </c>
      <c r="N1696" s="24">
        <v>0</v>
      </c>
      <c r="O1696" s="24">
        <v>0</v>
      </c>
      <c r="P1696" s="24">
        <v>0</v>
      </c>
      <c r="Q1696" s="24">
        <v>0</v>
      </c>
      <c r="R1696" s="24">
        <v>0</v>
      </c>
      <c r="S1696" s="24">
        <f t="shared" si="78"/>
        <v>0</v>
      </c>
      <c r="T1696" s="24">
        <f t="shared" si="79"/>
        <v>0</v>
      </c>
      <c r="U1696" s="24">
        <f t="shared" si="80"/>
        <v>1</v>
      </c>
    </row>
    <row r="1697" spans="1:21" x14ac:dyDescent="0.25">
      <c r="A1697" s="24" t="s">
        <v>54</v>
      </c>
      <c r="B1697" s="8" t="s">
        <v>1920</v>
      </c>
      <c r="C1697" s="8" t="s">
        <v>807</v>
      </c>
      <c r="D1697" s="24" t="s">
        <v>728</v>
      </c>
      <c r="E1697" s="24">
        <v>0</v>
      </c>
      <c r="F1697" s="24">
        <v>0</v>
      </c>
      <c r="G1697" s="24">
        <v>0</v>
      </c>
      <c r="H1697" s="24">
        <v>0</v>
      </c>
      <c r="I1697" s="24">
        <v>0</v>
      </c>
      <c r="J1697" s="24">
        <v>0</v>
      </c>
      <c r="K1697" s="24">
        <v>0</v>
      </c>
      <c r="L1697" s="24">
        <v>0</v>
      </c>
      <c r="M1697" s="24">
        <v>0</v>
      </c>
      <c r="N1697" s="24">
        <v>0</v>
      </c>
      <c r="O1697" s="24">
        <v>0</v>
      </c>
      <c r="P1697" s="24">
        <v>0</v>
      </c>
      <c r="Q1697" s="24">
        <v>0</v>
      </c>
      <c r="R1697" s="24">
        <v>0</v>
      </c>
      <c r="S1697" s="24">
        <f t="shared" si="78"/>
        <v>0</v>
      </c>
      <c r="T1697" s="24">
        <f t="shared" si="79"/>
        <v>0</v>
      </c>
      <c r="U1697" s="24">
        <f t="shared" si="80"/>
        <v>1</v>
      </c>
    </row>
    <row r="1698" spans="1:21" x14ac:dyDescent="0.25">
      <c r="A1698" s="24" t="s">
        <v>1003</v>
      </c>
      <c r="B1698" s="8" t="s">
        <v>165</v>
      </c>
      <c r="C1698" s="8" t="s">
        <v>807</v>
      </c>
      <c r="D1698" s="24" t="s">
        <v>726</v>
      </c>
      <c r="E1698" s="24">
        <v>0</v>
      </c>
      <c r="F1698" s="24">
        <v>0</v>
      </c>
      <c r="G1698" s="24">
        <v>0</v>
      </c>
      <c r="H1698" s="24">
        <v>0</v>
      </c>
      <c r="I1698" s="24">
        <v>0</v>
      </c>
      <c r="J1698" s="24">
        <v>0</v>
      </c>
      <c r="K1698" s="24">
        <v>0</v>
      </c>
      <c r="L1698" s="24">
        <v>0</v>
      </c>
      <c r="M1698" s="24">
        <v>0</v>
      </c>
      <c r="N1698" s="24">
        <v>0</v>
      </c>
      <c r="O1698" s="24">
        <v>0</v>
      </c>
      <c r="P1698" s="24">
        <v>0</v>
      </c>
      <c r="Q1698" s="24">
        <v>0</v>
      </c>
      <c r="R1698" s="24">
        <v>0</v>
      </c>
      <c r="S1698" s="24">
        <f t="shared" si="78"/>
        <v>0</v>
      </c>
      <c r="T1698" s="24">
        <f t="shared" si="79"/>
        <v>0</v>
      </c>
      <c r="U1698" s="24">
        <f t="shared" si="80"/>
        <v>1</v>
      </c>
    </row>
    <row r="1699" spans="1:21" x14ac:dyDescent="0.25">
      <c r="A1699" s="24" t="s">
        <v>275</v>
      </c>
      <c r="B1699" s="8" t="s">
        <v>4239</v>
      </c>
      <c r="C1699" s="8" t="s">
        <v>806</v>
      </c>
      <c r="D1699" s="24" t="s">
        <v>725</v>
      </c>
      <c r="E1699" s="24">
        <v>0</v>
      </c>
      <c r="F1699" s="24">
        <v>0</v>
      </c>
      <c r="G1699" s="24">
        <v>0</v>
      </c>
      <c r="H1699" s="24">
        <v>0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4">
        <v>0</v>
      </c>
      <c r="O1699" s="24">
        <v>0</v>
      </c>
      <c r="P1699" s="24">
        <v>0</v>
      </c>
      <c r="Q1699" s="24">
        <v>0</v>
      </c>
      <c r="R1699" s="24">
        <v>0</v>
      </c>
      <c r="S1699" s="24">
        <f t="shared" si="78"/>
        <v>0</v>
      </c>
      <c r="T1699" s="24">
        <f t="shared" si="79"/>
        <v>0</v>
      </c>
      <c r="U1699" s="24">
        <f t="shared" si="80"/>
        <v>1</v>
      </c>
    </row>
    <row r="1700" spans="1:21" x14ac:dyDescent="0.25">
      <c r="A1700" s="24" t="s">
        <v>4240</v>
      </c>
      <c r="B1700" s="8" t="s">
        <v>4241</v>
      </c>
      <c r="C1700" s="8" t="s">
        <v>1057</v>
      </c>
      <c r="D1700" s="24" t="s">
        <v>702</v>
      </c>
      <c r="E1700" s="24">
        <v>0</v>
      </c>
      <c r="F1700" s="24">
        <v>0</v>
      </c>
      <c r="G1700" s="24">
        <v>0</v>
      </c>
      <c r="H1700" s="24">
        <v>0</v>
      </c>
      <c r="I1700" s="24">
        <v>0</v>
      </c>
      <c r="J1700" s="24">
        <v>0</v>
      </c>
      <c r="K1700" s="24">
        <v>0</v>
      </c>
      <c r="L1700" s="24">
        <v>0</v>
      </c>
      <c r="M1700" s="24">
        <v>0</v>
      </c>
      <c r="N1700" s="24">
        <v>0</v>
      </c>
      <c r="O1700" s="24">
        <v>0</v>
      </c>
      <c r="P1700" s="24">
        <v>0</v>
      </c>
      <c r="Q1700" s="24">
        <v>0</v>
      </c>
      <c r="R1700" s="24">
        <v>0</v>
      </c>
      <c r="S1700" s="24">
        <f t="shared" si="78"/>
        <v>0</v>
      </c>
      <c r="T1700" s="24">
        <f t="shared" si="79"/>
        <v>0</v>
      </c>
      <c r="U1700" s="24">
        <f t="shared" si="80"/>
        <v>1</v>
      </c>
    </row>
    <row r="1701" spans="1:21" x14ac:dyDescent="0.25">
      <c r="A1701" s="24" t="s">
        <v>188</v>
      </c>
      <c r="B1701" s="8" t="s">
        <v>4242</v>
      </c>
      <c r="C1701" s="8" t="s">
        <v>807</v>
      </c>
      <c r="D1701" s="24" t="s">
        <v>846</v>
      </c>
      <c r="E1701" s="24">
        <v>0</v>
      </c>
      <c r="F1701" s="24">
        <v>0</v>
      </c>
      <c r="G1701" s="24">
        <v>0</v>
      </c>
      <c r="H1701" s="24">
        <v>0</v>
      </c>
      <c r="I1701" s="24">
        <v>0</v>
      </c>
      <c r="J1701" s="24">
        <v>0</v>
      </c>
      <c r="K1701" s="24">
        <v>0</v>
      </c>
      <c r="L1701" s="24">
        <v>0</v>
      </c>
      <c r="M1701" s="24">
        <v>0</v>
      </c>
      <c r="N1701" s="24">
        <v>0</v>
      </c>
      <c r="O1701" s="24">
        <v>0</v>
      </c>
      <c r="P1701" s="24">
        <v>0</v>
      </c>
      <c r="Q1701" s="24">
        <v>0</v>
      </c>
      <c r="R1701" s="24">
        <v>0</v>
      </c>
      <c r="S1701" s="24">
        <f t="shared" si="78"/>
        <v>0</v>
      </c>
      <c r="T1701" s="24">
        <f t="shared" si="79"/>
        <v>0</v>
      </c>
      <c r="U1701" s="24">
        <f t="shared" si="80"/>
        <v>1</v>
      </c>
    </row>
    <row r="1702" spans="1:21" x14ac:dyDescent="0.25">
      <c r="A1702" s="24" t="s">
        <v>1248</v>
      </c>
      <c r="B1702" s="8" t="s">
        <v>217</v>
      </c>
      <c r="C1702" s="8" t="s">
        <v>807</v>
      </c>
      <c r="D1702" s="24" t="s">
        <v>704</v>
      </c>
      <c r="E1702" s="24">
        <v>0</v>
      </c>
      <c r="F1702" s="24">
        <v>0</v>
      </c>
      <c r="G1702" s="24">
        <v>0</v>
      </c>
      <c r="H1702" s="24">
        <v>0</v>
      </c>
      <c r="I1702" s="24">
        <v>0</v>
      </c>
      <c r="J1702" s="24">
        <v>0</v>
      </c>
      <c r="K1702" s="24">
        <v>0</v>
      </c>
      <c r="L1702" s="24">
        <v>0</v>
      </c>
      <c r="M1702" s="24">
        <v>0</v>
      </c>
      <c r="N1702" s="24">
        <v>0</v>
      </c>
      <c r="O1702" s="24">
        <v>0</v>
      </c>
      <c r="P1702" s="24">
        <v>0</v>
      </c>
      <c r="Q1702" s="24">
        <v>0</v>
      </c>
      <c r="R1702" s="24">
        <v>0</v>
      </c>
      <c r="S1702" s="24">
        <f t="shared" si="78"/>
        <v>0</v>
      </c>
      <c r="T1702" s="24">
        <f t="shared" si="79"/>
        <v>0</v>
      </c>
      <c r="U1702" s="24">
        <f t="shared" si="80"/>
        <v>1</v>
      </c>
    </row>
    <row r="1703" spans="1:21" x14ac:dyDescent="0.25">
      <c r="A1703" s="24" t="s">
        <v>516</v>
      </c>
      <c r="B1703" s="8" t="s">
        <v>4243</v>
      </c>
      <c r="C1703" s="8" t="s">
        <v>806</v>
      </c>
      <c r="D1703" s="24" t="s">
        <v>701</v>
      </c>
      <c r="E1703" s="24">
        <v>0</v>
      </c>
      <c r="F1703" s="24">
        <v>0</v>
      </c>
      <c r="G1703" s="24">
        <v>0</v>
      </c>
      <c r="H1703" s="24">
        <v>0</v>
      </c>
      <c r="I1703" s="24">
        <v>0</v>
      </c>
      <c r="J1703" s="24">
        <v>0</v>
      </c>
      <c r="K1703" s="24">
        <v>0</v>
      </c>
      <c r="L1703" s="24">
        <v>0</v>
      </c>
      <c r="M1703" s="24">
        <v>0</v>
      </c>
      <c r="N1703" s="24">
        <v>0</v>
      </c>
      <c r="O1703" s="24">
        <v>0</v>
      </c>
      <c r="P1703" s="24">
        <v>0</v>
      </c>
      <c r="Q1703" s="24">
        <v>0</v>
      </c>
      <c r="R1703" s="24">
        <v>0</v>
      </c>
      <c r="S1703" s="24">
        <f t="shared" si="78"/>
        <v>0</v>
      </c>
      <c r="T1703" s="24">
        <f t="shared" si="79"/>
        <v>0</v>
      </c>
      <c r="U1703" s="24">
        <f t="shared" si="80"/>
        <v>1</v>
      </c>
    </row>
    <row r="1704" spans="1:21" x14ac:dyDescent="0.25">
      <c r="A1704" s="24" t="s">
        <v>132</v>
      </c>
      <c r="B1704" s="8" t="s">
        <v>646</v>
      </c>
      <c r="C1704" s="8" t="s">
        <v>1057</v>
      </c>
      <c r="D1704" s="24" t="s">
        <v>701</v>
      </c>
      <c r="E1704" s="24">
        <v>0</v>
      </c>
      <c r="F1704" s="24">
        <v>0</v>
      </c>
      <c r="G1704" s="24">
        <v>0</v>
      </c>
      <c r="H1704" s="24">
        <v>0</v>
      </c>
      <c r="I1704" s="24">
        <v>0</v>
      </c>
      <c r="J1704" s="24">
        <v>0</v>
      </c>
      <c r="K1704" s="24">
        <v>0</v>
      </c>
      <c r="L1704" s="24">
        <v>0</v>
      </c>
      <c r="M1704" s="24">
        <v>0</v>
      </c>
      <c r="N1704" s="24">
        <v>0</v>
      </c>
      <c r="O1704" s="24">
        <v>0</v>
      </c>
      <c r="P1704" s="24">
        <v>0</v>
      </c>
      <c r="Q1704" s="24">
        <v>0</v>
      </c>
      <c r="R1704" s="24">
        <v>0</v>
      </c>
      <c r="S1704" s="24">
        <f t="shared" si="78"/>
        <v>0</v>
      </c>
      <c r="T1704" s="24">
        <f t="shared" si="79"/>
        <v>0</v>
      </c>
      <c r="U1704" s="24">
        <f t="shared" si="80"/>
        <v>1</v>
      </c>
    </row>
    <row r="1705" spans="1:21" x14ac:dyDescent="0.25">
      <c r="A1705" s="24" t="s">
        <v>744</v>
      </c>
      <c r="B1705" s="8" t="s">
        <v>263</v>
      </c>
      <c r="C1705" s="8" t="s">
        <v>807</v>
      </c>
      <c r="D1705" s="24" t="s">
        <v>704</v>
      </c>
      <c r="E1705" s="24">
        <v>0</v>
      </c>
      <c r="F1705" s="24">
        <v>0</v>
      </c>
      <c r="G1705" s="24">
        <v>0</v>
      </c>
      <c r="H1705" s="24">
        <v>0</v>
      </c>
      <c r="I1705" s="24">
        <v>0</v>
      </c>
      <c r="J1705" s="24">
        <v>0</v>
      </c>
      <c r="K1705" s="24">
        <v>0</v>
      </c>
      <c r="L1705" s="24">
        <v>0</v>
      </c>
      <c r="M1705" s="24">
        <v>0</v>
      </c>
      <c r="N1705" s="24">
        <v>0</v>
      </c>
      <c r="O1705" s="24">
        <v>0</v>
      </c>
      <c r="P1705" s="24">
        <v>0</v>
      </c>
      <c r="Q1705" s="24">
        <v>0</v>
      </c>
      <c r="R1705" s="24">
        <v>0</v>
      </c>
      <c r="S1705" s="24">
        <f t="shared" si="78"/>
        <v>0</v>
      </c>
      <c r="T1705" s="24">
        <f t="shared" si="79"/>
        <v>0</v>
      </c>
      <c r="U1705" s="24">
        <f t="shared" si="80"/>
        <v>1</v>
      </c>
    </row>
    <row r="1706" spans="1:21" x14ac:dyDescent="0.25">
      <c r="A1706" s="24" t="s">
        <v>666</v>
      </c>
      <c r="B1706" s="8" t="s">
        <v>1349</v>
      </c>
      <c r="C1706" s="8" t="s">
        <v>806</v>
      </c>
      <c r="D1706" s="24" t="s">
        <v>733</v>
      </c>
      <c r="E1706" s="24">
        <v>0</v>
      </c>
      <c r="F1706" s="24">
        <v>0</v>
      </c>
      <c r="G1706" s="24">
        <v>0</v>
      </c>
      <c r="H1706" s="24">
        <v>0</v>
      </c>
      <c r="I1706" s="24">
        <v>0</v>
      </c>
      <c r="J1706" s="24">
        <v>0</v>
      </c>
      <c r="K1706" s="24">
        <v>0</v>
      </c>
      <c r="L1706" s="24">
        <v>0</v>
      </c>
      <c r="M1706" s="24">
        <v>0</v>
      </c>
      <c r="N1706" s="24">
        <v>0</v>
      </c>
      <c r="O1706" s="24">
        <v>0</v>
      </c>
      <c r="P1706" s="24">
        <v>0</v>
      </c>
      <c r="Q1706" s="24">
        <v>0</v>
      </c>
      <c r="R1706" s="24">
        <v>0</v>
      </c>
      <c r="S1706" s="24">
        <f t="shared" si="78"/>
        <v>0</v>
      </c>
      <c r="T1706" s="24">
        <f t="shared" si="79"/>
        <v>0</v>
      </c>
      <c r="U1706" s="24">
        <f t="shared" si="80"/>
        <v>1</v>
      </c>
    </row>
    <row r="1707" spans="1:21" x14ac:dyDescent="0.25">
      <c r="A1707" s="24" t="s">
        <v>43</v>
      </c>
      <c r="B1707" s="8" t="s">
        <v>448</v>
      </c>
      <c r="C1707" s="8" t="s">
        <v>806</v>
      </c>
      <c r="D1707" s="24" t="s">
        <v>711</v>
      </c>
      <c r="E1707" s="24">
        <v>0</v>
      </c>
      <c r="F1707" s="24">
        <v>0</v>
      </c>
      <c r="G1707" s="24">
        <v>0</v>
      </c>
      <c r="H1707" s="24">
        <v>0</v>
      </c>
      <c r="I1707" s="24">
        <v>0</v>
      </c>
      <c r="J1707" s="24">
        <v>0</v>
      </c>
      <c r="K1707" s="24">
        <v>0</v>
      </c>
      <c r="L1707" s="24">
        <v>0</v>
      </c>
      <c r="M1707" s="24">
        <v>0</v>
      </c>
      <c r="N1707" s="24">
        <v>0</v>
      </c>
      <c r="O1707" s="24">
        <v>0</v>
      </c>
      <c r="P1707" s="24">
        <v>0</v>
      </c>
      <c r="Q1707" s="24">
        <v>0</v>
      </c>
      <c r="R1707" s="24">
        <v>0</v>
      </c>
      <c r="S1707" s="24">
        <f t="shared" si="78"/>
        <v>0</v>
      </c>
      <c r="T1707" s="24">
        <f t="shared" si="79"/>
        <v>0</v>
      </c>
      <c r="U1707" s="24">
        <f t="shared" si="80"/>
        <v>1</v>
      </c>
    </row>
    <row r="1708" spans="1:21" x14ac:dyDescent="0.25">
      <c r="A1708" s="24" t="s">
        <v>213</v>
      </c>
      <c r="B1708" s="8" t="s">
        <v>4244</v>
      </c>
      <c r="C1708" s="8" t="s">
        <v>807</v>
      </c>
      <c r="D1708" s="24" t="s">
        <v>699</v>
      </c>
      <c r="E1708" s="24">
        <v>0</v>
      </c>
      <c r="F1708" s="24">
        <v>0</v>
      </c>
      <c r="G1708" s="24">
        <v>0</v>
      </c>
      <c r="H1708" s="24">
        <v>0</v>
      </c>
      <c r="I1708" s="24">
        <v>0</v>
      </c>
      <c r="J1708" s="24">
        <v>0</v>
      </c>
      <c r="K1708" s="24">
        <v>0</v>
      </c>
      <c r="L1708" s="24">
        <v>0</v>
      </c>
      <c r="M1708" s="24">
        <v>0</v>
      </c>
      <c r="N1708" s="24">
        <v>0</v>
      </c>
      <c r="O1708" s="24">
        <v>0</v>
      </c>
      <c r="P1708" s="24">
        <v>0</v>
      </c>
      <c r="Q1708" s="24">
        <v>0</v>
      </c>
      <c r="R1708" s="24">
        <v>0</v>
      </c>
      <c r="S1708" s="24">
        <f t="shared" si="78"/>
        <v>0</v>
      </c>
      <c r="T1708" s="24">
        <f t="shared" si="79"/>
        <v>0</v>
      </c>
      <c r="U1708" s="24">
        <f t="shared" si="80"/>
        <v>1</v>
      </c>
    </row>
    <row r="1709" spans="1:21" x14ac:dyDescent="0.25">
      <c r="A1709" s="24" t="s">
        <v>293</v>
      </c>
      <c r="B1709" s="8" t="s">
        <v>4245</v>
      </c>
      <c r="C1709" s="8" t="s">
        <v>807</v>
      </c>
      <c r="D1709" s="24" t="s">
        <v>716</v>
      </c>
      <c r="E1709" s="24">
        <v>0</v>
      </c>
      <c r="F1709" s="24">
        <v>0</v>
      </c>
      <c r="G1709" s="24">
        <v>0</v>
      </c>
      <c r="H1709" s="24">
        <v>0</v>
      </c>
      <c r="I1709" s="24">
        <v>0</v>
      </c>
      <c r="J1709" s="24">
        <v>0</v>
      </c>
      <c r="K1709" s="24">
        <v>0</v>
      </c>
      <c r="L1709" s="24">
        <v>0</v>
      </c>
      <c r="M1709" s="24">
        <v>0</v>
      </c>
      <c r="N1709" s="24">
        <v>0</v>
      </c>
      <c r="O1709" s="24">
        <v>0</v>
      </c>
      <c r="P1709" s="24">
        <v>0</v>
      </c>
      <c r="Q1709" s="24">
        <v>0</v>
      </c>
      <c r="R1709" s="24">
        <v>0</v>
      </c>
      <c r="S1709" s="24">
        <f t="shared" si="78"/>
        <v>0</v>
      </c>
      <c r="T1709" s="24">
        <f t="shared" si="79"/>
        <v>0</v>
      </c>
      <c r="U1709" s="24">
        <f t="shared" si="80"/>
        <v>1</v>
      </c>
    </row>
    <row r="1710" spans="1:21" x14ac:dyDescent="0.25">
      <c r="A1710" s="24" t="s">
        <v>1530</v>
      </c>
      <c r="B1710" s="8" t="s">
        <v>377</v>
      </c>
      <c r="C1710" s="8" t="s">
        <v>806</v>
      </c>
      <c r="D1710" s="24" t="s">
        <v>736</v>
      </c>
      <c r="E1710" s="24">
        <v>0</v>
      </c>
      <c r="F1710" s="24">
        <v>0</v>
      </c>
      <c r="G1710" s="24">
        <v>0</v>
      </c>
      <c r="H1710" s="24">
        <v>0</v>
      </c>
      <c r="I1710" s="24">
        <v>0</v>
      </c>
      <c r="J1710" s="24">
        <v>0</v>
      </c>
      <c r="K1710" s="24">
        <v>0</v>
      </c>
      <c r="L1710" s="24">
        <v>0</v>
      </c>
      <c r="M1710" s="24">
        <v>0</v>
      </c>
      <c r="N1710" s="24">
        <v>0</v>
      </c>
      <c r="O1710" s="24">
        <v>0</v>
      </c>
      <c r="P1710" s="24">
        <v>0</v>
      </c>
      <c r="Q1710" s="24">
        <v>0</v>
      </c>
      <c r="R1710" s="24">
        <v>0</v>
      </c>
      <c r="S1710" s="24">
        <f t="shared" si="78"/>
        <v>0</v>
      </c>
      <c r="T1710" s="24">
        <f t="shared" si="79"/>
        <v>0</v>
      </c>
      <c r="U1710" s="24">
        <f t="shared" si="80"/>
        <v>1</v>
      </c>
    </row>
    <row r="1711" spans="1:21" x14ac:dyDescent="0.25">
      <c r="A1711" s="24" t="s">
        <v>117</v>
      </c>
      <c r="B1711" s="8" t="s">
        <v>174</v>
      </c>
      <c r="C1711" s="8" t="s">
        <v>806</v>
      </c>
      <c r="D1711" s="24" t="s">
        <v>728</v>
      </c>
      <c r="E1711" s="24">
        <v>0</v>
      </c>
      <c r="F1711" s="24">
        <v>0</v>
      </c>
      <c r="G1711" s="24">
        <v>0</v>
      </c>
      <c r="H1711" s="24">
        <v>0</v>
      </c>
      <c r="I1711" s="24">
        <v>0</v>
      </c>
      <c r="J1711" s="24">
        <v>0</v>
      </c>
      <c r="K1711" s="24">
        <v>0</v>
      </c>
      <c r="L1711" s="24">
        <v>0</v>
      </c>
      <c r="M1711" s="24">
        <v>0</v>
      </c>
      <c r="N1711" s="24">
        <v>0</v>
      </c>
      <c r="O1711" s="24">
        <v>0</v>
      </c>
      <c r="P1711" s="24">
        <v>0</v>
      </c>
      <c r="Q1711" s="24">
        <v>0</v>
      </c>
      <c r="R1711" s="24">
        <v>0</v>
      </c>
      <c r="S1711" s="24">
        <f t="shared" si="78"/>
        <v>0</v>
      </c>
      <c r="T1711" s="24">
        <f t="shared" si="79"/>
        <v>0</v>
      </c>
      <c r="U1711" s="24">
        <f t="shared" si="80"/>
        <v>1</v>
      </c>
    </row>
    <row r="1712" spans="1:21" x14ac:dyDescent="0.25">
      <c r="A1712" s="24" t="s">
        <v>283</v>
      </c>
      <c r="B1712" s="8" t="s">
        <v>4246</v>
      </c>
      <c r="C1712" s="8" t="s">
        <v>807</v>
      </c>
      <c r="D1712" s="24" t="s">
        <v>720</v>
      </c>
      <c r="E1712" s="24">
        <v>0</v>
      </c>
      <c r="F1712" s="24">
        <v>0</v>
      </c>
      <c r="G1712" s="24">
        <v>0</v>
      </c>
      <c r="H1712" s="24">
        <v>0</v>
      </c>
      <c r="I1712" s="24">
        <v>0</v>
      </c>
      <c r="J1712" s="24">
        <v>0</v>
      </c>
      <c r="K1712" s="24">
        <v>0</v>
      </c>
      <c r="L1712" s="24">
        <v>0</v>
      </c>
      <c r="M1712" s="24">
        <v>0</v>
      </c>
      <c r="N1712" s="24">
        <v>0</v>
      </c>
      <c r="O1712" s="24">
        <v>0</v>
      </c>
      <c r="P1712" s="24">
        <v>0</v>
      </c>
      <c r="Q1712" s="24">
        <v>0</v>
      </c>
      <c r="R1712" s="24">
        <v>0</v>
      </c>
      <c r="S1712" s="24">
        <f t="shared" si="78"/>
        <v>0</v>
      </c>
      <c r="T1712" s="24">
        <f t="shared" si="79"/>
        <v>0</v>
      </c>
      <c r="U1712" s="24">
        <f t="shared" si="80"/>
        <v>1</v>
      </c>
    </row>
    <row r="1713" spans="1:21" x14ac:dyDescent="0.25">
      <c r="A1713" s="24" t="s">
        <v>378</v>
      </c>
      <c r="B1713" s="8" t="s">
        <v>4247</v>
      </c>
      <c r="C1713" s="8" t="s">
        <v>806</v>
      </c>
      <c r="D1713" s="24" t="s">
        <v>728</v>
      </c>
      <c r="E1713" s="24">
        <v>0</v>
      </c>
      <c r="F1713" s="24">
        <v>0</v>
      </c>
      <c r="G1713" s="24">
        <v>0</v>
      </c>
      <c r="H1713" s="24">
        <v>0</v>
      </c>
      <c r="I1713" s="24">
        <v>0</v>
      </c>
      <c r="J1713" s="24">
        <v>0</v>
      </c>
      <c r="K1713" s="24">
        <v>0</v>
      </c>
      <c r="L1713" s="24">
        <v>0</v>
      </c>
      <c r="M1713" s="24">
        <v>0</v>
      </c>
      <c r="N1713" s="24">
        <v>0</v>
      </c>
      <c r="O1713" s="24">
        <v>0</v>
      </c>
      <c r="P1713" s="24">
        <v>0</v>
      </c>
      <c r="Q1713" s="24">
        <v>0</v>
      </c>
      <c r="R1713" s="24">
        <v>0</v>
      </c>
      <c r="S1713" s="24">
        <f t="shared" si="78"/>
        <v>0</v>
      </c>
      <c r="T1713" s="24">
        <f t="shared" si="79"/>
        <v>0</v>
      </c>
      <c r="U1713" s="24">
        <f t="shared" si="80"/>
        <v>1</v>
      </c>
    </row>
    <row r="1714" spans="1:21" x14ac:dyDescent="0.25">
      <c r="A1714" s="24" t="s">
        <v>1962</v>
      </c>
      <c r="B1714" s="8" t="s">
        <v>4248</v>
      </c>
      <c r="C1714" s="8" t="s">
        <v>807</v>
      </c>
      <c r="D1714" s="24" t="s">
        <v>709</v>
      </c>
      <c r="E1714" s="24">
        <v>0</v>
      </c>
      <c r="F1714" s="24">
        <v>0</v>
      </c>
      <c r="G1714" s="24">
        <v>0</v>
      </c>
      <c r="H1714" s="24">
        <v>0</v>
      </c>
      <c r="I1714" s="24">
        <v>0</v>
      </c>
      <c r="J1714" s="24">
        <v>0</v>
      </c>
      <c r="K1714" s="24">
        <v>0</v>
      </c>
      <c r="L1714" s="24">
        <v>0</v>
      </c>
      <c r="M1714" s="24">
        <v>0</v>
      </c>
      <c r="N1714" s="24">
        <v>0</v>
      </c>
      <c r="O1714" s="24">
        <v>0</v>
      </c>
      <c r="P1714" s="24">
        <v>0</v>
      </c>
      <c r="Q1714" s="24">
        <v>0</v>
      </c>
      <c r="R1714" s="24">
        <v>0</v>
      </c>
      <c r="S1714" s="24">
        <f t="shared" si="78"/>
        <v>0</v>
      </c>
      <c r="T1714" s="24">
        <f t="shared" si="79"/>
        <v>0</v>
      </c>
      <c r="U1714" s="24">
        <f t="shared" si="80"/>
        <v>1</v>
      </c>
    </row>
    <row r="1715" spans="1:21" x14ac:dyDescent="0.25">
      <c r="A1715" s="24" t="s">
        <v>1589</v>
      </c>
      <c r="B1715" s="8" t="s">
        <v>755</v>
      </c>
      <c r="C1715" s="8" t="s">
        <v>807</v>
      </c>
      <c r="D1715" s="24" t="s">
        <v>723</v>
      </c>
      <c r="E1715" s="24">
        <v>0</v>
      </c>
      <c r="F1715" s="24">
        <v>0</v>
      </c>
      <c r="G1715" s="24">
        <v>0</v>
      </c>
      <c r="H1715" s="24">
        <v>0</v>
      </c>
      <c r="I1715" s="24">
        <v>0</v>
      </c>
      <c r="J1715" s="24">
        <v>0</v>
      </c>
      <c r="K1715" s="24">
        <v>0</v>
      </c>
      <c r="L1715" s="24">
        <v>0</v>
      </c>
      <c r="M1715" s="24">
        <v>0</v>
      </c>
      <c r="N1715" s="24">
        <v>0</v>
      </c>
      <c r="O1715" s="24">
        <v>0</v>
      </c>
      <c r="P1715" s="24">
        <v>0</v>
      </c>
      <c r="Q1715" s="24">
        <v>0</v>
      </c>
      <c r="R1715" s="24">
        <v>0</v>
      </c>
      <c r="S1715" s="24">
        <f t="shared" si="78"/>
        <v>0</v>
      </c>
      <c r="T1715" s="24">
        <f t="shared" si="79"/>
        <v>0</v>
      </c>
      <c r="U1715" s="24">
        <f t="shared" si="80"/>
        <v>1</v>
      </c>
    </row>
    <row r="1716" spans="1:21" x14ac:dyDescent="0.25">
      <c r="A1716" s="24" t="s">
        <v>349</v>
      </c>
      <c r="B1716" s="8" t="s">
        <v>648</v>
      </c>
      <c r="C1716" s="8" t="s">
        <v>807</v>
      </c>
      <c r="D1716" s="24" t="s">
        <v>701</v>
      </c>
      <c r="E1716" s="24">
        <v>0</v>
      </c>
      <c r="F1716" s="24">
        <v>0</v>
      </c>
      <c r="G1716" s="24">
        <v>0</v>
      </c>
      <c r="H1716" s="24">
        <v>0</v>
      </c>
      <c r="I1716" s="24">
        <v>0</v>
      </c>
      <c r="J1716" s="24">
        <v>0</v>
      </c>
      <c r="K1716" s="24">
        <v>0</v>
      </c>
      <c r="L1716" s="24">
        <v>0</v>
      </c>
      <c r="M1716" s="24">
        <v>0</v>
      </c>
      <c r="N1716" s="24">
        <v>0</v>
      </c>
      <c r="O1716" s="24">
        <v>0</v>
      </c>
      <c r="P1716" s="24">
        <v>0</v>
      </c>
      <c r="Q1716" s="24">
        <v>0</v>
      </c>
      <c r="R1716" s="24">
        <v>0</v>
      </c>
      <c r="S1716" s="24">
        <f t="shared" si="78"/>
        <v>0</v>
      </c>
      <c r="T1716" s="24">
        <f t="shared" si="79"/>
        <v>0</v>
      </c>
      <c r="U1716" s="24">
        <f t="shared" si="80"/>
        <v>1</v>
      </c>
    </row>
    <row r="1717" spans="1:21" x14ac:dyDescent="0.25">
      <c r="A1717" s="24" t="s">
        <v>63</v>
      </c>
      <c r="B1717" s="8" t="s">
        <v>1731</v>
      </c>
      <c r="C1717" s="8" t="s">
        <v>806</v>
      </c>
      <c r="D1717" s="24" t="s">
        <v>712</v>
      </c>
      <c r="E1717" s="24">
        <v>0</v>
      </c>
      <c r="F1717" s="24">
        <v>0</v>
      </c>
      <c r="G1717" s="24">
        <v>0</v>
      </c>
      <c r="H1717" s="24">
        <v>0</v>
      </c>
      <c r="I1717" s="24">
        <v>0</v>
      </c>
      <c r="J1717" s="24">
        <v>0</v>
      </c>
      <c r="K1717" s="24">
        <v>0</v>
      </c>
      <c r="L1717" s="24">
        <v>0</v>
      </c>
      <c r="M1717" s="24">
        <v>0</v>
      </c>
      <c r="N1717" s="24">
        <v>0</v>
      </c>
      <c r="O1717" s="24">
        <v>0</v>
      </c>
      <c r="P1717" s="24">
        <v>0</v>
      </c>
      <c r="Q1717" s="24">
        <v>0</v>
      </c>
      <c r="R1717" s="24">
        <v>0</v>
      </c>
      <c r="S1717" s="24">
        <f t="shared" si="78"/>
        <v>0</v>
      </c>
      <c r="T1717" s="24">
        <f t="shared" si="79"/>
        <v>0</v>
      </c>
      <c r="U1717" s="24">
        <f t="shared" si="80"/>
        <v>1</v>
      </c>
    </row>
    <row r="1718" spans="1:21" x14ac:dyDescent="0.25">
      <c r="A1718" s="24" t="s">
        <v>132</v>
      </c>
      <c r="B1718" s="8" t="s">
        <v>4250</v>
      </c>
      <c r="C1718" s="8" t="s">
        <v>807</v>
      </c>
      <c r="D1718" s="24" t="s">
        <v>708</v>
      </c>
      <c r="E1718" s="24">
        <v>0</v>
      </c>
      <c r="F1718" s="24">
        <v>0</v>
      </c>
      <c r="G1718" s="24">
        <v>0</v>
      </c>
      <c r="H1718" s="24">
        <v>0</v>
      </c>
      <c r="I1718" s="24">
        <v>0</v>
      </c>
      <c r="J1718" s="24">
        <v>0</v>
      </c>
      <c r="K1718" s="24">
        <v>0</v>
      </c>
      <c r="L1718" s="24">
        <v>0</v>
      </c>
      <c r="M1718" s="24">
        <v>0</v>
      </c>
      <c r="N1718" s="24">
        <v>0</v>
      </c>
      <c r="O1718" s="24">
        <v>0</v>
      </c>
      <c r="P1718" s="24">
        <v>0</v>
      </c>
      <c r="Q1718" s="24">
        <v>0</v>
      </c>
      <c r="R1718" s="24">
        <v>0</v>
      </c>
      <c r="S1718" s="24">
        <f t="shared" si="78"/>
        <v>0</v>
      </c>
      <c r="T1718" s="24">
        <f t="shared" si="79"/>
        <v>0</v>
      </c>
      <c r="U1718" s="24">
        <f t="shared" si="80"/>
        <v>1</v>
      </c>
    </row>
    <row r="1719" spans="1:21" x14ac:dyDescent="0.25">
      <c r="A1719" s="24" t="s">
        <v>164</v>
      </c>
      <c r="B1719" s="8" t="s">
        <v>4249</v>
      </c>
      <c r="C1719" s="8" t="s">
        <v>1057</v>
      </c>
      <c r="D1719" s="24" t="s">
        <v>716</v>
      </c>
      <c r="E1719" s="24">
        <v>0</v>
      </c>
      <c r="F1719" s="24">
        <v>0</v>
      </c>
      <c r="G1719" s="24">
        <v>0</v>
      </c>
      <c r="H1719" s="24">
        <v>0</v>
      </c>
      <c r="I1719" s="24">
        <v>0</v>
      </c>
      <c r="J1719" s="24">
        <v>0</v>
      </c>
      <c r="K1719" s="24">
        <v>0</v>
      </c>
      <c r="L1719" s="24">
        <v>0</v>
      </c>
      <c r="M1719" s="24">
        <v>0</v>
      </c>
      <c r="N1719" s="24">
        <v>0</v>
      </c>
      <c r="O1719" s="24">
        <v>0</v>
      </c>
      <c r="P1719" s="24">
        <v>0</v>
      </c>
      <c r="Q1719" s="24">
        <v>0</v>
      </c>
      <c r="R1719" s="24">
        <v>0</v>
      </c>
      <c r="S1719" s="24">
        <f t="shared" si="78"/>
        <v>0</v>
      </c>
      <c r="T1719" s="24">
        <f t="shared" si="79"/>
        <v>0</v>
      </c>
      <c r="U1719" s="24">
        <f t="shared" si="80"/>
        <v>1</v>
      </c>
    </row>
    <row r="1720" spans="1:21" x14ac:dyDescent="0.25">
      <c r="A1720" s="24" t="s">
        <v>143</v>
      </c>
      <c r="B1720" s="8" t="s">
        <v>4251</v>
      </c>
      <c r="C1720" s="8" t="s">
        <v>806</v>
      </c>
      <c r="D1720" s="24" t="s">
        <v>717</v>
      </c>
      <c r="E1720" s="24">
        <v>0</v>
      </c>
      <c r="F1720" s="24">
        <v>0</v>
      </c>
      <c r="G1720" s="24">
        <v>0</v>
      </c>
      <c r="H1720" s="24">
        <v>0</v>
      </c>
      <c r="I1720" s="24">
        <v>0</v>
      </c>
      <c r="J1720" s="24">
        <v>0</v>
      </c>
      <c r="K1720" s="24">
        <v>0</v>
      </c>
      <c r="L1720" s="24">
        <v>0</v>
      </c>
      <c r="M1720" s="24">
        <v>0</v>
      </c>
      <c r="N1720" s="24">
        <v>0</v>
      </c>
      <c r="O1720" s="24">
        <v>0</v>
      </c>
      <c r="P1720" s="24">
        <v>0</v>
      </c>
      <c r="Q1720" s="24">
        <v>0</v>
      </c>
      <c r="R1720" s="24">
        <v>0</v>
      </c>
      <c r="S1720" s="24">
        <f t="shared" si="78"/>
        <v>0</v>
      </c>
      <c r="T1720" s="24">
        <f t="shared" si="79"/>
        <v>0</v>
      </c>
      <c r="U1720" s="24">
        <f t="shared" si="80"/>
        <v>1</v>
      </c>
    </row>
    <row r="1721" spans="1:21" x14ac:dyDescent="0.25">
      <c r="A1721" s="24" t="s">
        <v>83</v>
      </c>
      <c r="B1721" s="8" t="s">
        <v>4207</v>
      </c>
      <c r="C1721" s="8" t="s">
        <v>807</v>
      </c>
      <c r="D1721" s="24" t="s">
        <v>728</v>
      </c>
      <c r="E1721" s="24">
        <v>0</v>
      </c>
      <c r="F1721" s="24">
        <v>0</v>
      </c>
      <c r="G1721" s="24">
        <v>0</v>
      </c>
      <c r="H1721" s="24">
        <v>0</v>
      </c>
      <c r="I1721" s="24">
        <v>0</v>
      </c>
      <c r="J1721" s="24">
        <v>0</v>
      </c>
      <c r="K1721" s="24">
        <v>0</v>
      </c>
      <c r="L1721" s="24">
        <v>0</v>
      </c>
      <c r="M1721" s="24">
        <v>0</v>
      </c>
      <c r="N1721" s="24">
        <v>0</v>
      </c>
      <c r="O1721" s="24">
        <v>0</v>
      </c>
      <c r="P1721" s="24">
        <v>0</v>
      </c>
      <c r="Q1721" s="24">
        <v>0</v>
      </c>
      <c r="R1721" s="24">
        <v>0</v>
      </c>
      <c r="S1721" s="24">
        <f t="shared" si="78"/>
        <v>0</v>
      </c>
      <c r="T1721" s="24">
        <f t="shared" si="79"/>
        <v>0</v>
      </c>
      <c r="U1721" s="24">
        <f t="shared" si="80"/>
        <v>1</v>
      </c>
    </row>
    <row r="1722" spans="1:21" x14ac:dyDescent="0.25">
      <c r="A1722" s="24" t="s">
        <v>305</v>
      </c>
      <c r="B1722" s="8" t="s">
        <v>46</v>
      </c>
      <c r="C1722" s="8" t="s">
        <v>807</v>
      </c>
      <c r="D1722" s="24" t="s">
        <v>699</v>
      </c>
      <c r="E1722" s="24">
        <v>0</v>
      </c>
      <c r="F1722" s="24">
        <v>0</v>
      </c>
      <c r="G1722" s="24">
        <v>0</v>
      </c>
      <c r="H1722" s="24">
        <v>0</v>
      </c>
      <c r="I1722" s="24">
        <v>0</v>
      </c>
      <c r="J1722" s="24">
        <v>0</v>
      </c>
      <c r="K1722" s="24">
        <v>0</v>
      </c>
      <c r="L1722" s="24">
        <v>0</v>
      </c>
      <c r="M1722" s="24">
        <v>0</v>
      </c>
      <c r="N1722" s="24">
        <v>0</v>
      </c>
      <c r="O1722" s="24">
        <v>0</v>
      </c>
      <c r="P1722" s="24">
        <v>0</v>
      </c>
      <c r="Q1722" s="24">
        <v>0</v>
      </c>
      <c r="R1722" s="24">
        <v>0</v>
      </c>
      <c r="S1722" s="24">
        <f t="shared" si="78"/>
        <v>0</v>
      </c>
      <c r="T1722" s="24">
        <f t="shared" si="79"/>
        <v>0</v>
      </c>
      <c r="U1722" s="24">
        <f t="shared" si="80"/>
        <v>1</v>
      </c>
    </row>
    <row r="1723" spans="1:21" x14ac:dyDescent="0.25">
      <c r="A1723" s="24" t="s">
        <v>162</v>
      </c>
      <c r="B1723" s="8" t="s">
        <v>4252</v>
      </c>
      <c r="C1723" s="8" t="s">
        <v>807</v>
      </c>
      <c r="D1723" s="24" t="s">
        <v>701</v>
      </c>
      <c r="E1723" s="24">
        <v>0</v>
      </c>
      <c r="F1723" s="24">
        <v>0</v>
      </c>
      <c r="G1723" s="24">
        <v>0</v>
      </c>
      <c r="H1723" s="24">
        <v>0</v>
      </c>
      <c r="I1723" s="24">
        <v>0</v>
      </c>
      <c r="J1723" s="24">
        <v>0</v>
      </c>
      <c r="K1723" s="24">
        <v>0</v>
      </c>
      <c r="L1723" s="24">
        <v>0</v>
      </c>
      <c r="M1723" s="24">
        <v>0</v>
      </c>
      <c r="N1723" s="24">
        <v>0</v>
      </c>
      <c r="O1723" s="24">
        <v>0</v>
      </c>
      <c r="P1723" s="24">
        <v>0</v>
      </c>
      <c r="Q1723" s="24">
        <v>0</v>
      </c>
      <c r="R1723" s="24">
        <v>0</v>
      </c>
      <c r="S1723" s="24">
        <f t="shared" si="78"/>
        <v>0</v>
      </c>
      <c r="T1723" s="24">
        <f t="shared" si="79"/>
        <v>0</v>
      </c>
      <c r="U1723" s="24">
        <f t="shared" si="80"/>
        <v>1</v>
      </c>
    </row>
    <row r="1724" spans="1:21" x14ac:dyDescent="0.25">
      <c r="A1724" s="24" t="s">
        <v>89</v>
      </c>
      <c r="B1724" s="8" t="s">
        <v>494</v>
      </c>
      <c r="C1724" s="8" t="s">
        <v>807</v>
      </c>
      <c r="D1724" s="24" t="s">
        <v>706</v>
      </c>
      <c r="E1724" s="24">
        <v>0</v>
      </c>
      <c r="F1724" s="24">
        <v>0</v>
      </c>
      <c r="G1724" s="24">
        <v>0</v>
      </c>
      <c r="H1724" s="24">
        <v>0</v>
      </c>
      <c r="I1724" s="24">
        <v>0</v>
      </c>
      <c r="J1724" s="24">
        <v>0</v>
      </c>
      <c r="K1724" s="24">
        <v>0</v>
      </c>
      <c r="L1724" s="24">
        <v>0</v>
      </c>
      <c r="M1724" s="24">
        <v>0</v>
      </c>
      <c r="N1724" s="24">
        <v>0</v>
      </c>
      <c r="O1724" s="24">
        <v>0</v>
      </c>
      <c r="P1724" s="24">
        <v>0</v>
      </c>
      <c r="Q1724" s="24">
        <v>0</v>
      </c>
      <c r="R1724" s="24">
        <v>0</v>
      </c>
      <c r="S1724" s="24">
        <f t="shared" si="78"/>
        <v>0</v>
      </c>
      <c r="T1724" s="24">
        <f t="shared" si="79"/>
        <v>0</v>
      </c>
      <c r="U1724" s="24">
        <f t="shared" si="80"/>
        <v>1</v>
      </c>
    </row>
    <row r="1725" spans="1:21" x14ac:dyDescent="0.25">
      <c r="A1725" s="24" t="s">
        <v>43</v>
      </c>
      <c r="B1725" s="8" t="s">
        <v>4253</v>
      </c>
      <c r="C1725" s="8" t="s">
        <v>806</v>
      </c>
      <c r="D1725" s="24" t="s">
        <v>706</v>
      </c>
      <c r="E1725" s="24">
        <v>0</v>
      </c>
      <c r="F1725" s="24">
        <v>0</v>
      </c>
      <c r="G1725" s="24">
        <v>0</v>
      </c>
      <c r="H1725" s="24">
        <v>0</v>
      </c>
      <c r="I1725" s="24">
        <v>0</v>
      </c>
      <c r="J1725" s="24">
        <v>0</v>
      </c>
      <c r="K1725" s="24">
        <v>0</v>
      </c>
      <c r="L1725" s="24">
        <v>0</v>
      </c>
      <c r="M1725" s="24">
        <v>0</v>
      </c>
      <c r="N1725" s="24">
        <v>0</v>
      </c>
      <c r="O1725" s="24">
        <v>0</v>
      </c>
      <c r="P1725" s="24">
        <v>0</v>
      </c>
      <c r="Q1725" s="24">
        <v>0</v>
      </c>
      <c r="R1725" s="24">
        <v>0</v>
      </c>
      <c r="S1725" s="24">
        <f t="shared" si="78"/>
        <v>0</v>
      </c>
      <c r="T1725" s="24">
        <f t="shared" si="79"/>
        <v>0</v>
      </c>
      <c r="U1725" s="24">
        <f t="shared" si="80"/>
        <v>1</v>
      </c>
    </row>
    <row r="1726" spans="1:21" x14ac:dyDescent="0.25">
      <c r="A1726" s="24" t="s">
        <v>307</v>
      </c>
      <c r="B1726" s="8" t="s">
        <v>1210</v>
      </c>
      <c r="C1726" s="8" t="s">
        <v>1057</v>
      </c>
      <c r="D1726" s="24" t="s">
        <v>714</v>
      </c>
      <c r="E1726" s="24">
        <v>0</v>
      </c>
      <c r="F1726" s="24">
        <v>0</v>
      </c>
      <c r="G1726" s="24">
        <v>0</v>
      </c>
      <c r="H1726" s="24">
        <v>0</v>
      </c>
      <c r="I1726" s="24">
        <v>0</v>
      </c>
      <c r="J1726" s="24">
        <v>0</v>
      </c>
      <c r="K1726" s="24">
        <v>0</v>
      </c>
      <c r="L1726" s="24">
        <v>0</v>
      </c>
      <c r="M1726" s="24">
        <v>0</v>
      </c>
      <c r="N1726" s="24">
        <v>0</v>
      </c>
      <c r="O1726" s="24">
        <v>0</v>
      </c>
      <c r="P1726" s="24">
        <v>0</v>
      </c>
      <c r="Q1726" s="24">
        <v>0</v>
      </c>
      <c r="R1726" s="24">
        <v>0</v>
      </c>
      <c r="S1726" s="24">
        <f t="shared" si="78"/>
        <v>0</v>
      </c>
      <c r="T1726" s="24">
        <f t="shared" si="79"/>
        <v>0</v>
      </c>
      <c r="U1726" s="24">
        <f t="shared" si="80"/>
        <v>1</v>
      </c>
    </row>
    <row r="1727" spans="1:21" x14ac:dyDescent="0.25">
      <c r="A1727" s="24" t="s">
        <v>307</v>
      </c>
      <c r="B1727" s="8" t="s">
        <v>1729</v>
      </c>
      <c r="C1727" s="8" t="s">
        <v>807</v>
      </c>
      <c r="D1727" s="24" t="s">
        <v>712</v>
      </c>
      <c r="E1727" s="24">
        <v>0</v>
      </c>
      <c r="F1727" s="24">
        <v>0</v>
      </c>
      <c r="G1727" s="24">
        <v>0</v>
      </c>
      <c r="H1727" s="24">
        <v>0</v>
      </c>
      <c r="I1727" s="24">
        <v>0</v>
      </c>
      <c r="J1727" s="24">
        <v>0</v>
      </c>
      <c r="K1727" s="24">
        <v>0</v>
      </c>
      <c r="L1727" s="24">
        <v>0</v>
      </c>
      <c r="M1727" s="24">
        <v>0</v>
      </c>
      <c r="N1727" s="24">
        <v>0</v>
      </c>
      <c r="O1727" s="24">
        <v>0</v>
      </c>
      <c r="P1727" s="24">
        <v>0</v>
      </c>
      <c r="Q1727" s="24">
        <v>0</v>
      </c>
      <c r="R1727" s="24">
        <v>0</v>
      </c>
      <c r="S1727" s="24">
        <f t="shared" si="78"/>
        <v>0</v>
      </c>
      <c r="T1727" s="24">
        <f t="shared" si="79"/>
        <v>0</v>
      </c>
      <c r="U1727" s="24">
        <f t="shared" si="80"/>
        <v>1</v>
      </c>
    </row>
    <row r="1728" spans="1:21" x14ac:dyDescent="0.25">
      <c r="A1728" s="24" t="s">
        <v>291</v>
      </c>
      <c r="B1728" s="8" t="s">
        <v>4254</v>
      </c>
      <c r="C1728" s="8" t="s">
        <v>807</v>
      </c>
      <c r="D1728" s="24" t="s">
        <v>710</v>
      </c>
      <c r="E1728" s="24">
        <v>0</v>
      </c>
      <c r="F1728" s="24">
        <v>0</v>
      </c>
      <c r="G1728" s="24">
        <v>0</v>
      </c>
      <c r="H1728" s="24">
        <v>0</v>
      </c>
      <c r="I1728" s="24">
        <v>0</v>
      </c>
      <c r="J1728" s="24">
        <v>0</v>
      </c>
      <c r="K1728" s="24">
        <v>0</v>
      </c>
      <c r="L1728" s="24">
        <v>0</v>
      </c>
      <c r="M1728" s="24">
        <v>0</v>
      </c>
      <c r="N1728" s="24">
        <v>0</v>
      </c>
      <c r="O1728" s="24">
        <v>0</v>
      </c>
      <c r="P1728" s="24">
        <v>0</v>
      </c>
      <c r="Q1728" s="24">
        <v>0</v>
      </c>
      <c r="R1728" s="24">
        <v>0</v>
      </c>
      <c r="S1728" s="24">
        <f t="shared" si="78"/>
        <v>0</v>
      </c>
      <c r="T1728" s="24">
        <f t="shared" si="79"/>
        <v>0</v>
      </c>
      <c r="U1728" s="24">
        <f t="shared" si="80"/>
        <v>1</v>
      </c>
    </row>
    <row r="1729" spans="1:21" x14ac:dyDescent="0.25">
      <c r="A1729" s="24" t="s">
        <v>307</v>
      </c>
      <c r="B1729" s="8" t="s">
        <v>315</v>
      </c>
      <c r="C1729" s="8" t="s">
        <v>806</v>
      </c>
      <c r="D1729" s="24" t="s">
        <v>704</v>
      </c>
      <c r="E1729" s="24">
        <v>0</v>
      </c>
      <c r="F1729" s="24">
        <v>0</v>
      </c>
      <c r="G1729" s="24">
        <v>0</v>
      </c>
      <c r="H1729" s="24">
        <v>0</v>
      </c>
      <c r="I1729" s="24">
        <v>0</v>
      </c>
      <c r="J1729" s="24">
        <v>0</v>
      </c>
      <c r="K1729" s="24">
        <v>0</v>
      </c>
      <c r="L1729" s="24">
        <v>0</v>
      </c>
      <c r="M1729" s="24">
        <v>0</v>
      </c>
      <c r="N1729" s="24">
        <v>0</v>
      </c>
      <c r="O1729" s="24">
        <v>0</v>
      </c>
      <c r="P1729" s="24">
        <v>0</v>
      </c>
      <c r="Q1729" s="24">
        <v>0</v>
      </c>
      <c r="R1729" s="24">
        <v>0</v>
      </c>
      <c r="S1729" s="24">
        <f t="shared" si="78"/>
        <v>0</v>
      </c>
      <c r="T1729" s="24">
        <f t="shared" si="79"/>
        <v>0</v>
      </c>
      <c r="U1729" s="24">
        <f t="shared" si="80"/>
        <v>1</v>
      </c>
    </row>
    <row r="1730" spans="1:21" x14ac:dyDescent="0.25">
      <c r="A1730" s="24" t="s">
        <v>117</v>
      </c>
      <c r="B1730" s="8" t="s">
        <v>278</v>
      </c>
      <c r="C1730" s="8" t="s">
        <v>806</v>
      </c>
      <c r="D1730" s="24" t="s">
        <v>711</v>
      </c>
      <c r="E1730" s="24">
        <v>0</v>
      </c>
      <c r="F1730" s="24">
        <v>0</v>
      </c>
      <c r="G1730" s="24">
        <v>0</v>
      </c>
      <c r="H1730" s="24">
        <v>0</v>
      </c>
      <c r="I1730" s="24">
        <v>0</v>
      </c>
      <c r="J1730" s="24">
        <v>0</v>
      </c>
      <c r="K1730" s="24">
        <v>0</v>
      </c>
      <c r="L1730" s="24">
        <v>0</v>
      </c>
      <c r="M1730" s="24">
        <v>0</v>
      </c>
      <c r="N1730" s="24">
        <v>0</v>
      </c>
      <c r="O1730" s="24">
        <v>0</v>
      </c>
      <c r="P1730" s="24">
        <v>0</v>
      </c>
      <c r="Q1730" s="24">
        <v>0</v>
      </c>
      <c r="R1730" s="24">
        <v>0</v>
      </c>
      <c r="S1730" s="24">
        <f t="shared" si="78"/>
        <v>0</v>
      </c>
      <c r="T1730" s="24">
        <f t="shared" si="79"/>
        <v>0</v>
      </c>
      <c r="U1730" s="24">
        <f t="shared" si="80"/>
        <v>1</v>
      </c>
    </row>
    <row r="1731" spans="1:21" x14ac:dyDescent="0.25">
      <c r="A1731" s="24" t="s">
        <v>1611</v>
      </c>
      <c r="B1731" s="8" t="s">
        <v>314</v>
      </c>
      <c r="C1731" s="8" t="s">
        <v>807</v>
      </c>
      <c r="D1731" s="24" t="s">
        <v>701</v>
      </c>
      <c r="E1731" s="24">
        <v>0</v>
      </c>
      <c r="F1731" s="24">
        <v>0</v>
      </c>
      <c r="G1731" s="24">
        <v>0</v>
      </c>
      <c r="H1731" s="24">
        <v>0</v>
      </c>
      <c r="I1731" s="24">
        <v>0</v>
      </c>
      <c r="J1731" s="24">
        <v>0</v>
      </c>
      <c r="K1731" s="24">
        <v>0</v>
      </c>
      <c r="L1731" s="24">
        <v>0</v>
      </c>
      <c r="M1731" s="24">
        <v>0</v>
      </c>
      <c r="N1731" s="24">
        <v>0</v>
      </c>
      <c r="O1731" s="24">
        <v>0</v>
      </c>
      <c r="P1731" s="24">
        <v>0</v>
      </c>
      <c r="Q1731" s="24">
        <v>0</v>
      </c>
      <c r="R1731" s="24">
        <v>0</v>
      </c>
      <c r="S1731" s="24">
        <f t="shared" ref="S1731:S1794" si="81">R1731/16.875</f>
        <v>0</v>
      </c>
      <c r="T1731" s="24">
        <f t="shared" ref="T1731:T1794" si="82">IF(R1731 &gt;= 400,S1731*1.2,IF(R1731 &gt; 300,S1731,IF(R1731&gt;200,S1731*0.8,IF(R1731&gt;100,S1731*0.6,S1731*0.5))))</f>
        <v>0</v>
      </c>
      <c r="U1731" s="24">
        <f t="shared" ref="U1731:U1794" si="83">IF(T1731 &lt; 1.5,1,T1731)</f>
        <v>1</v>
      </c>
    </row>
    <row r="1732" spans="1:21" x14ac:dyDescent="0.25">
      <c r="A1732" s="24" t="s">
        <v>132</v>
      </c>
      <c r="B1732" s="8" t="s">
        <v>4255</v>
      </c>
      <c r="C1732" s="8" t="s">
        <v>1057</v>
      </c>
      <c r="D1732" s="24" t="s">
        <v>846</v>
      </c>
      <c r="E1732" s="24">
        <v>0</v>
      </c>
      <c r="F1732" s="24">
        <v>0</v>
      </c>
      <c r="G1732" s="24">
        <v>0</v>
      </c>
      <c r="H1732" s="24">
        <v>0</v>
      </c>
      <c r="I1732" s="24">
        <v>0</v>
      </c>
      <c r="J1732" s="24">
        <v>0</v>
      </c>
      <c r="K1732" s="24">
        <v>0</v>
      </c>
      <c r="L1732" s="24">
        <v>0</v>
      </c>
      <c r="M1732" s="24">
        <v>0</v>
      </c>
      <c r="N1732" s="24">
        <v>0</v>
      </c>
      <c r="O1732" s="24">
        <v>0</v>
      </c>
      <c r="P1732" s="24">
        <v>0</v>
      </c>
      <c r="Q1732" s="24">
        <v>0</v>
      </c>
      <c r="R1732" s="24">
        <v>0</v>
      </c>
      <c r="S1732" s="24">
        <f t="shared" si="81"/>
        <v>0</v>
      </c>
      <c r="T1732" s="24">
        <f t="shared" si="82"/>
        <v>0</v>
      </c>
      <c r="U1732" s="24">
        <f t="shared" si="83"/>
        <v>1</v>
      </c>
    </row>
    <row r="1733" spans="1:21" x14ac:dyDescent="0.25">
      <c r="A1733" s="24" t="s">
        <v>2654</v>
      </c>
      <c r="B1733" s="8" t="s">
        <v>4256</v>
      </c>
      <c r="C1733" s="8" t="s">
        <v>806</v>
      </c>
      <c r="D1733" s="24" t="s">
        <v>703</v>
      </c>
      <c r="E1733" s="24">
        <v>0</v>
      </c>
      <c r="F1733" s="24">
        <v>0</v>
      </c>
      <c r="G1733" s="24">
        <v>0</v>
      </c>
      <c r="H1733" s="24">
        <v>0</v>
      </c>
      <c r="I1733" s="24">
        <v>0</v>
      </c>
      <c r="J1733" s="24">
        <v>0</v>
      </c>
      <c r="K1733" s="24">
        <v>0</v>
      </c>
      <c r="L1733" s="24">
        <v>0</v>
      </c>
      <c r="M1733" s="24">
        <v>0</v>
      </c>
      <c r="N1733" s="24">
        <v>0</v>
      </c>
      <c r="O1733" s="24">
        <v>0</v>
      </c>
      <c r="P1733" s="24">
        <v>0</v>
      </c>
      <c r="Q1733" s="24">
        <v>0</v>
      </c>
      <c r="R1733" s="24">
        <v>0</v>
      </c>
      <c r="S1733" s="24">
        <f t="shared" si="81"/>
        <v>0</v>
      </c>
      <c r="T1733" s="24">
        <f t="shared" si="82"/>
        <v>0</v>
      </c>
      <c r="U1733" s="24">
        <f t="shared" si="83"/>
        <v>1</v>
      </c>
    </row>
    <row r="1734" spans="1:21" x14ac:dyDescent="0.25">
      <c r="A1734" s="24" t="s">
        <v>397</v>
      </c>
      <c r="B1734" s="8" t="s">
        <v>560</v>
      </c>
      <c r="C1734" s="8" t="s">
        <v>807</v>
      </c>
      <c r="D1734" s="24" t="s">
        <v>714</v>
      </c>
      <c r="E1734" s="24">
        <v>0</v>
      </c>
      <c r="F1734" s="24">
        <v>0</v>
      </c>
      <c r="G1734" s="24">
        <v>0</v>
      </c>
      <c r="H1734" s="24">
        <v>0</v>
      </c>
      <c r="I1734" s="24">
        <v>0</v>
      </c>
      <c r="J1734" s="24">
        <v>0</v>
      </c>
      <c r="K1734" s="24">
        <v>0</v>
      </c>
      <c r="L1734" s="24">
        <v>0</v>
      </c>
      <c r="M1734" s="24">
        <v>0</v>
      </c>
      <c r="N1734" s="24">
        <v>0</v>
      </c>
      <c r="O1734" s="24">
        <v>0</v>
      </c>
      <c r="P1734" s="24">
        <v>0</v>
      </c>
      <c r="Q1734" s="24">
        <v>0</v>
      </c>
      <c r="R1734" s="24">
        <v>0</v>
      </c>
      <c r="S1734" s="24">
        <f t="shared" si="81"/>
        <v>0</v>
      </c>
      <c r="T1734" s="24">
        <f t="shared" si="82"/>
        <v>0</v>
      </c>
      <c r="U1734" s="24">
        <f t="shared" si="83"/>
        <v>1</v>
      </c>
    </row>
    <row r="1735" spans="1:21" x14ac:dyDescent="0.25">
      <c r="A1735" s="24" t="s">
        <v>223</v>
      </c>
      <c r="B1735" s="8" t="s">
        <v>4257</v>
      </c>
      <c r="C1735" s="8" t="s">
        <v>807</v>
      </c>
      <c r="D1735" s="24" t="s">
        <v>706</v>
      </c>
      <c r="E1735" s="24">
        <v>0</v>
      </c>
      <c r="F1735" s="24">
        <v>0</v>
      </c>
      <c r="G1735" s="24">
        <v>0</v>
      </c>
      <c r="H1735" s="24">
        <v>0</v>
      </c>
      <c r="I1735" s="24">
        <v>0</v>
      </c>
      <c r="J1735" s="24">
        <v>0</v>
      </c>
      <c r="K1735" s="24">
        <v>0</v>
      </c>
      <c r="L1735" s="24">
        <v>0</v>
      </c>
      <c r="M1735" s="24">
        <v>0</v>
      </c>
      <c r="N1735" s="24">
        <v>0</v>
      </c>
      <c r="O1735" s="24">
        <v>0</v>
      </c>
      <c r="P1735" s="24">
        <v>0</v>
      </c>
      <c r="Q1735" s="24">
        <v>0</v>
      </c>
      <c r="R1735" s="24">
        <v>0</v>
      </c>
      <c r="S1735" s="24">
        <f t="shared" si="81"/>
        <v>0</v>
      </c>
      <c r="T1735" s="24">
        <f t="shared" si="82"/>
        <v>0</v>
      </c>
      <c r="U1735" s="24">
        <f t="shared" si="83"/>
        <v>1</v>
      </c>
    </row>
    <row r="1736" spans="1:21" x14ac:dyDescent="0.25">
      <c r="A1736" s="24" t="s">
        <v>1351</v>
      </c>
      <c r="B1736" s="8" t="s">
        <v>482</v>
      </c>
      <c r="C1736" s="8" t="s">
        <v>807</v>
      </c>
      <c r="D1736" s="24" t="s">
        <v>715</v>
      </c>
      <c r="E1736" s="24">
        <v>0</v>
      </c>
      <c r="F1736" s="24">
        <v>0</v>
      </c>
      <c r="G1736" s="24">
        <v>0</v>
      </c>
      <c r="H1736" s="24">
        <v>0</v>
      </c>
      <c r="I1736" s="24">
        <v>0</v>
      </c>
      <c r="J1736" s="24">
        <v>0</v>
      </c>
      <c r="K1736" s="24">
        <v>0</v>
      </c>
      <c r="L1736" s="24">
        <v>0</v>
      </c>
      <c r="M1736" s="24">
        <v>0</v>
      </c>
      <c r="N1736" s="24">
        <v>0</v>
      </c>
      <c r="O1736" s="24">
        <v>0</v>
      </c>
      <c r="P1736" s="24">
        <v>0</v>
      </c>
      <c r="Q1736" s="24">
        <v>0</v>
      </c>
      <c r="R1736" s="24">
        <v>0</v>
      </c>
      <c r="S1736" s="24">
        <f t="shared" si="81"/>
        <v>0</v>
      </c>
      <c r="T1736" s="24">
        <f t="shared" si="82"/>
        <v>0</v>
      </c>
      <c r="U1736" s="24">
        <f t="shared" si="83"/>
        <v>1</v>
      </c>
    </row>
    <row r="1737" spans="1:21" x14ac:dyDescent="0.25">
      <c r="A1737" s="24" t="s">
        <v>1227</v>
      </c>
      <c r="B1737" s="8" t="s">
        <v>4258</v>
      </c>
      <c r="C1737" s="8" t="s">
        <v>807</v>
      </c>
      <c r="D1737" s="24" t="s">
        <v>703</v>
      </c>
      <c r="E1737" s="24">
        <v>0</v>
      </c>
      <c r="F1737" s="24">
        <v>0</v>
      </c>
      <c r="G1737" s="24">
        <v>0</v>
      </c>
      <c r="H1737" s="24">
        <v>0</v>
      </c>
      <c r="I1737" s="24">
        <v>0</v>
      </c>
      <c r="J1737" s="24">
        <v>0</v>
      </c>
      <c r="K1737" s="24">
        <v>0</v>
      </c>
      <c r="L1737" s="24">
        <v>0</v>
      </c>
      <c r="M1737" s="24">
        <v>0</v>
      </c>
      <c r="N1737" s="24">
        <v>0</v>
      </c>
      <c r="O1737" s="24">
        <v>0</v>
      </c>
      <c r="P1737" s="24">
        <v>0</v>
      </c>
      <c r="Q1737" s="24">
        <v>0</v>
      </c>
      <c r="R1737" s="24">
        <v>0</v>
      </c>
      <c r="S1737" s="24">
        <f t="shared" si="81"/>
        <v>0</v>
      </c>
      <c r="T1737" s="24">
        <f t="shared" si="82"/>
        <v>0</v>
      </c>
      <c r="U1737" s="24">
        <f t="shared" si="83"/>
        <v>1</v>
      </c>
    </row>
    <row r="1738" spans="1:21" x14ac:dyDescent="0.25">
      <c r="A1738" s="24" t="s">
        <v>207</v>
      </c>
      <c r="B1738" s="8" t="s">
        <v>246</v>
      </c>
      <c r="C1738" s="8" t="s">
        <v>807</v>
      </c>
      <c r="D1738" s="24" t="s">
        <v>720</v>
      </c>
      <c r="E1738" s="24">
        <v>0</v>
      </c>
      <c r="F1738" s="24">
        <v>0</v>
      </c>
      <c r="G1738" s="24">
        <v>0</v>
      </c>
      <c r="H1738" s="24">
        <v>0</v>
      </c>
      <c r="I1738" s="24">
        <v>0</v>
      </c>
      <c r="J1738" s="24">
        <v>0</v>
      </c>
      <c r="K1738" s="24">
        <v>0</v>
      </c>
      <c r="L1738" s="24">
        <v>0</v>
      </c>
      <c r="M1738" s="24">
        <v>0</v>
      </c>
      <c r="N1738" s="24">
        <v>0</v>
      </c>
      <c r="O1738" s="24">
        <v>0</v>
      </c>
      <c r="P1738" s="24">
        <v>0</v>
      </c>
      <c r="Q1738" s="24">
        <v>0</v>
      </c>
      <c r="R1738" s="24">
        <v>0</v>
      </c>
      <c r="S1738" s="24">
        <f t="shared" si="81"/>
        <v>0</v>
      </c>
      <c r="T1738" s="24">
        <f t="shared" si="82"/>
        <v>0</v>
      </c>
      <c r="U1738" s="24">
        <f t="shared" si="83"/>
        <v>1</v>
      </c>
    </row>
    <row r="1739" spans="1:21" x14ac:dyDescent="0.25">
      <c r="A1739" s="24" t="s">
        <v>72</v>
      </c>
      <c r="B1739" s="8" t="s">
        <v>4259</v>
      </c>
      <c r="C1739" s="8" t="s">
        <v>1057</v>
      </c>
      <c r="D1739" s="24" t="s">
        <v>728</v>
      </c>
      <c r="E1739" s="24">
        <v>0</v>
      </c>
      <c r="F1739" s="24">
        <v>0</v>
      </c>
      <c r="G1739" s="24">
        <v>0</v>
      </c>
      <c r="H1739" s="24">
        <v>0</v>
      </c>
      <c r="I1739" s="24">
        <v>0</v>
      </c>
      <c r="J1739" s="24">
        <v>0</v>
      </c>
      <c r="K1739" s="24">
        <v>0</v>
      </c>
      <c r="L1739" s="24">
        <v>0</v>
      </c>
      <c r="M1739" s="24">
        <v>0</v>
      </c>
      <c r="N1739" s="24">
        <v>0</v>
      </c>
      <c r="O1739" s="24">
        <v>0</v>
      </c>
      <c r="P1739" s="24">
        <v>0</v>
      </c>
      <c r="Q1739" s="24">
        <v>0</v>
      </c>
      <c r="R1739" s="24">
        <v>0</v>
      </c>
      <c r="S1739" s="24">
        <f t="shared" si="81"/>
        <v>0</v>
      </c>
      <c r="T1739" s="24">
        <f t="shared" si="82"/>
        <v>0</v>
      </c>
      <c r="U1739" s="24">
        <f t="shared" si="83"/>
        <v>1</v>
      </c>
    </row>
    <row r="1740" spans="1:21" x14ac:dyDescent="0.25">
      <c r="A1740" s="24" t="s">
        <v>72</v>
      </c>
      <c r="B1740" s="8" t="s">
        <v>2588</v>
      </c>
      <c r="C1740" s="8" t="s">
        <v>1057</v>
      </c>
      <c r="D1740" s="24" t="s">
        <v>733</v>
      </c>
      <c r="E1740" s="24">
        <v>0</v>
      </c>
      <c r="F1740" s="24">
        <v>0</v>
      </c>
      <c r="G1740" s="24">
        <v>0</v>
      </c>
      <c r="H1740" s="24">
        <v>0</v>
      </c>
      <c r="I1740" s="24">
        <v>0</v>
      </c>
      <c r="J1740" s="24">
        <v>0</v>
      </c>
      <c r="K1740" s="24">
        <v>0</v>
      </c>
      <c r="L1740" s="24">
        <v>0</v>
      </c>
      <c r="M1740" s="24">
        <v>0</v>
      </c>
      <c r="N1740" s="24">
        <v>0</v>
      </c>
      <c r="O1740" s="24">
        <v>0</v>
      </c>
      <c r="P1740" s="24">
        <v>0</v>
      </c>
      <c r="Q1740" s="24">
        <v>0</v>
      </c>
      <c r="R1740" s="24">
        <v>0</v>
      </c>
      <c r="S1740" s="24">
        <f t="shared" si="81"/>
        <v>0</v>
      </c>
      <c r="T1740" s="24">
        <f t="shared" si="82"/>
        <v>0</v>
      </c>
      <c r="U1740" s="24">
        <f t="shared" si="83"/>
        <v>1</v>
      </c>
    </row>
    <row r="1741" spans="1:21" x14ac:dyDescent="0.25">
      <c r="A1741" s="24" t="s">
        <v>1401</v>
      </c>
      <c r="B1741" s="8" t="s">
        <v>33</v>
      </c>
      <c r="C1741" s="8" t="s">
        <v>807</v>
      </c>
      <c r="D1741" s="24" t="s">
        <v>712</v>
      </c>
      <c r="E1741" s="24">
        <v>0</v>
      </c>
      <c r="F1741" s="24">
        <v>0</v>
      </c>
      <c r="G1741" s="24">
        <v>0</v>
      </c>
      <c r="H1741" s="24">
        <v>0</v>
      </c>
      <c r="I1741" s="24">
        <v>0</v>
      </c>
      <c r="J1741" s="24">
        <v>0</v>
      </c>
      <c r="K1741" s="24">
        <v>0</v>
      </c>
      <c r="L1741" s="24">
        <v>0</v>
      </c>
      <c r="M1741" s="24">
        <v>0</v>
      </c>
      <c r="N1741" s="24">
        <v>0</v>
      </c>
      <c r="O1741" s="24">
        <v>0</v>
      </c>
      <c r="P1741" s="24">
        <v>0</v>
      </c>
      <c r="Q1741" s="24">
        <v>0</v>
      </c>
      <c r="R1741" s="24">
        <v>0</v>
      </c>
      <c r="S1741" s="24">
        <f t="shared" si="81"/>
        <v>0</v>
      </c>
      <c r="T1741" s="24">
        <f t="shared" si="82"/>
        <v>0</v>
      </c>
      <c r="U1741" s="24">
        <f t="shared" si="83"/>
        <v>1</v>
      </c>
    </row>
    <row r="1742" spans="1:21" x14ac:dyDescent="0.25">
      <c r="A1742" s="24" t="s">
        <v>83</v>
      </c>
      <c r="B1742" s="8" t="s">
        <v>659</v>
      </c>
      <c r="C1742" s="8" t="s">
        <v>1057</v>
      </c>
      <c r="D1742" s="24" t="s">
        <v>699</v>
      </c>
      <c r="E1742" s="24">
        <v>0</v>
      </c>
      <c r="F1742" s="24">
        <v>0</v>
      </c>
      <c r="G1742" s="24">
        <v>0</v>
      </c>
      <c r="H1742" s="24">
        <v>0</v>
      </c>
      <c r="I1742" s="24">
        <v>0</v>
      </c>
      <c r="J1742" s="24">
        <v>0</v>
      </c>
      <c r="K1742" s="24">
        <v>0</v>
      </c>
      <c r="L1742" s="24">
        <v>0</v>
      </c>
      <c r="M1742" s="24">
        <v>0</v>
      </c>
      <c r="N1742" s="24">
        <v>0</v>
      </c>
      <c r="O1742" s="24">
        <v>0</v>
      </c>
      <c r="P1742" s="24">
        <v>0</v>
      </c>
      <c r="Q1742" s="24">
        <v>0</v>
      </c>
      <c r="R1742" s="24">
        <v>0</v>
      </c>
      <c r="S1742" s="24">
        <f t="shared" si="81"/>
        <v>0</v>
      </c>
      <c r="T1742" s="24">
        <f t="shared" si="82"/>
        <v>0</v>
      </c>
      <c r="U1742" s="24">
        <f t="shared" si="83"/>
        <v>1</v>
      </c>
    </row>
    <row r="1743" spans="1:21" x14ac:dyDescent="0.25">
      <c r="A1743" s="24" t="s">
        <v>756</v>
      </c>
      <c r="B1743" s="8" t="s">
        <v>384</v>
      </c>
      <c r="C1743" s="8" t="s">
        <v>807</v>
      </c>
      <c r="D1743" s="24" t="s">
        <v>710</v>
      </c>
      <c r="E1743" s="24">
        <v>0</v>
      </c>
      <c r="F1743" s="24">
        <v>0</v>
      </c>
      <c r="G1743" s="24">
        <v>0</v>
      </c>
      <c r="H1743" s="24">
        <v>0</v>
      </c>
      <c r="I1743" s="24">
        <v>0</v>
      </c>
      <c r="J1743" s="24">
        <v>0</v>
      </c>
      <c r="K1743" s="24">
        <v>0</v>
      </c>
      <c r="L1743" s="24">
        <v>0</v>
      </c>
      <c r="M1743" s="24">
        <v>0</v>
      </c>
      <c r="N1743" s="24">
        <v>0</v>
      </c>
      <c r="O1743" s="24">
        <v>0</v>
      </c>
      <c r="P1743" s="24">
        <v>0</v>
      </c>
      <c r="Q1743" s="24">
        <v>0</v>
      </c>
      <c r="R1743" s="24">
        <v>0</v>
      </c>
      <c r="S1743" s="24">
        <f t="shared" si="81"/>
        <v>0</v>
      </c>
      <c r="T1743" s="24">
        <f t="shared" si="82"/>
        <v>0</v>
      </c>
      <c r="U1743" s="24">
        <f t="shared" si="83"/>
        <v>1</v>
      </c>
    </row>
    <row r="1744" spans="1:21" x14ac:dyDescent="0.25">
      <c r="A1744" s="24" t="s">
        <v>974</v>
      </c>
      <c r="B1744" s="8" t="s">
        <v>4260</v>
      </c>
      <c r="C1744" s="8" t="s">
        <v>807</v>
      </c>
      <c r="D1744" s="24" t="s">
        <v>707</v>
      </c>
      <c r="E1744" s="24">
        <v>0</v>
      </c>
      <c r="F1744" s="24">
        <v>0</v>
      </c>
      <c r="G1744" s="24">
        <v>0</v>
      </c>
      <c r="H1744" s="24">
        <v>0</v>
      </c>
      <c r="I1744" s="24">
        <v>0</v>
      </c>
      <c r="J1744" s="24">
        <v>0</v>
      </c>
      <c r="K1744" s="24">
        <v>0</v>
      </c>
      <c r="L1744" s="24">
        <v>0</v>
      </c>
      <c r="M1744" s="24">
        <v>0</v>
      </c>
      <c r="N1744" s="24">
        <v>0</v>
      </c>
      <c r="O1744" s="24">
        <v>0</v>
      </c>
      <c r="P1744" s="24">
        <v>0</v>
      </c>
      <c r="Q1744" s="24">
        <v>0</v>
      </c>
      <c r="R1744" s="24">
        <v>0</v>
      </c>
      <c r="S1744" s="24">
        <f t="shared" si="81"/>
        <v>0</v>
      </c>
      <c r="T1744" s="24">
        <f t="shared" si="82"/>
        <v>0</v>
      </c>
      <c r="U1744" s="24">
        <f t="shared" si="83"/>
        <v>1</v>
      </c>
    </row>
    <row r="1745" spans="1:21" x14ac:dyDescent="0.25">
      <c r="A1745" s="24" t="s">
        <v>274</v>
      </c>
      <c r="B1745" s="8" t="s">
        <v>1998</v>
      </c>
      <c r="C1745" s="8" t="s">
        <v>807</v>
      </c>
      <c r="D1745" s="24" t="s">
        <v>699</v>
      </c>
      <c r="E1745" s="24">
        <v>0</v>
      </c>
      <c r="F1745" s="24">
        <v>0</v>
      </c>
      <c r="G1745" s="24">
        <v>0</v>
      </c>
      <c r="H1745" s="24">
        <v>0</v>
      </c>
      <c r="I1745" s="24">
        <v>0</v>
      </c>
      <c r="J1745" s="24">
        <v>0</v>
      </c>
      <c r="K1745" s="24">
        <v>0</v>
      </c>
      <c r="L1745" s="24">
        <v>0</v>
      </c>
      <c r="M1745" s="24">
        <v>0</v>
      </c>
      <c r="N1745" s="24">
        <v>0</v>
      </c>
      <c r="O1745" s="24">
        <v>0</v>
      </c>
      <c r="P1745" s="24">
        <v>0</v>
      </c>
      <c r="Q1745" s="24">
        <v>0</v>
      </c>
      <c r="R1745" s="24">
        <v>0</v>
      </c>
      <c r="S1745" s="24">
        <f t="shared" si="81"/>
        <v>0</v>
      </c>
      <c r="T1745" s="24">
        <f t="shared" si="82"/>
        <v>0</v>
      </c>
      <c r="U1745" s="24">
        <f t="shared" si="83"/>
        <v>1</v>
      </c>
    </row>
    <row r="1746" spans="1:21" x14ac:dyDescent="0.25">
      <c r="A1746" s="24" t="s">
        <v>2080</v>
      </c>
      <c r="B1746" s="8" t="s">
        <v>989</v>
      </c>
      <c r="C1746" s="8" t="s">
        <v>1057</v>
      </c>
      <c r="D1746" s="24" t="s">
        <v>725</v>
      </c>
      <c r="E1746" s="24">
        <v>0</v>
      </c>
      <c r="F1746" s="24">
        <v>0</v>
      </c>
      <c r="G1746" s="24">
        <v>0</v>
      </c>
      <c r="H1746" s="24">
        <v>0</v>
      </c>
      <c r="I1746" s="24">
        <v>0</v>
      </c>
      <c r="J1746" s="24">
        <v>0</v>
      </c>
      <c r="K1746" s="24">
        <v>0</v>
      </c>
      <c r="L1746" s="24">
        <v>0</v>
      </c>
      <c r="M1746" s="24">
        <v>0</v>
      </c>
      <c r="N1746" s="24">
        <v>0</v>
      </c>
      <c r="O1746" s="24">
        <v>0</v>
      </c>
      <c r="P1746" s="24">
        <v>0</v>
      </c>
      <c r="Q1746" s="24">
        <v>0</v>
      </c>
      <c r="R1746" s="24">
        <v>0</v>
      </c>
      <c r="S1746" s="24">
        <f t="shared" si="81"/>
        <v>0</v>
      </c>
      <c r="T1746" s="24">
        <f t="shared" si="82"/>
        <v>0</v>
      </c>
      <c r="U1746" s="24">
        <f t="shared" si="83"/>
        <v>1</v>
      </c>
    </row>
    <row r="1747" spans="1:21" x14ac:dyDescent="0.25">
      <c r="A1747" s="24" t="s">
        <v>117</v>
      </c>
      <c r="B1747" s="8" t="s">
        <v>1207</v>
      </c>
      <c r="C1747" s="8" t="s">
        <v>807</v>
      </c>
      <c r="D1747" s="24" t="s">
        <v>717</v>
      </c>
      <c r="E1747" s="24">
        <v>0</v>
      </c>
      <c r="F1747" s="24">
        <v>0</v>
      </c>
      <c r="G1747" s="24">
        <v>0</v>
      </c>
      <c r="H1747" s="24">
        <v>0</v>
      </c>
      <c r="I1747" s="24">
        <v>0</v>
      </c>
      <c r="J1747" s="24">
        <v>0</v>
      </c>
      <c r="K1747" s="24">
        <v>0</v>
      </c>
      <c r="L1747" s="24">
        <v>0</v>
      </c>
      <c r="M1747" s="24">
        <v>0</v>
      </c>
      <c r="N1747" s="24">
        <v>0</v>
      </c>
      <c r="O1747" s="24">
        <v>0</v>
      </c>
      <c r="P1747" s="24">
        <v>0</v>
      </c>
      <c r="Q1747" s="24">
        <v>0</v>
      </c>
      <c r="R1747" s="24">
        <v>0</v>
      </c>
      <c r="S1747" s="24">
        <f t="shared" si="81"/>
        <v>0</v>
      </c>
      <c r="T1747" s="24">
        <f t="shared" si="82"/>
        <v>0</v>
      </c>
      <c r="U1747" s="24">
        <f t="shared" si="83"/>
        <v>1</v>
      </c>
    </row>
    <row r="1748" spans="1:21" x14ac:dyDescent="0.25">
      <c r="A1748" s="24" t="s">
        <v>61</v>
      </c>
      <c r="B1748" s="8" t="s">
        <v>1879</v>
      </c>
      <c r="C1748" s="8" t="s">
        <v>807</v>
      </c>
      <c r="D1748" s="24" t="s">
        <v>706</v>
      </c>
      <c r="E1748" s="24">
        <v>0</v>
      </c>
      <c r="F1748" s="24">
        <v>0</v>
      </c>
      <c r="G1748" s="24">
        <v>0</v>
      </c>
      <c r="H1748" s="24">
        <v>0</v>
      </c>
      <c r="I1748" s="24">
        <v>0</v>
      </c>
      <c r="J1748" s="24">
        <v>0</v>
      </c>
      <c r="K1748" s="24">
        <v>0</v>
      </c>
      <c r="L1748" s="24">
        <v>0</v>
      </c>
      <c r="M1748" s="24">
        <v>0</v>
      </c>
      <c r="N1748" s="24">
        <v>0</v>
      </c>
      <c r="O1748" s="24">
        <v>0</v>
      </c>
      <c r="P1748" s="24">
        <v>0</v>
      </c>
      <c r="Q1748" s="24">
        <v>0</v>
      </c>
      <c r="R1748" s="24">
        <v>0</v>
      </c>
      <c r="S1748" s="24">
        <f t="shared" si="81"/>
        <v>0</v>
      </c>
      <c r="T1748" s="24">
        <f t="shared" si="82"/>
        <v>0</v>
      </c>
      <c r="U1748" s="24">
        <f t="shared" si="83"/>
        <v>1</v>
      </c>
    </row>
    <row r="1749" spans="1:21" x14ac:dyDescent="0.25">
      <c r="A1749" s="24" t="s">
        <v>512</v>
      </c>
      <c r="B1749" s="8" t="s">
        <v>401</v>
      </c>
      <c r="C1749" s="8" t="s">
        <v>807</v>
      </c>
      <c r="D1749" s="24" t="s">
        <v>702</v>
      </c>
      <c r="E1749" s="24">
        <v>0</v>
      </c>
      <c r="F1749" s="24">
        <v>0</v>
      </c>
      <c r="G1749" s="24">
        <v>0</v>
      </c>
      <c r="H1749" s="24">
        <v>0</v>
      </c>
      <c r="I1749" s="24">
        <v>0</v>
      </c>
      <c r="J1749" s="24">
        <v>0</v>
      </c>
      <c r="K1749" s="24">
        <v>0</v>
      </c>
      <c r="L1749" s="24">
        <v>0</v>
      </c>
      <c r="M1749" s="24">
        <v>0</v>
      </c>
      <c r="N1749" s="24">
        <v>0</v>
      </c>
      <c r="O1749" s="24">
        <v>0</v>
      </c>
      <c r="P1749" s="24">
        <v>0</v>
      </c>
      <c r="Q1749" s="24">
        <v>0</v>
      </c>
      <c r="R1749" s="24">
        <v>0</v>
      </c>
      <c r="S1749" s="24">
        <f t="shared" si="81"/>
        <v>0</v>
      </c>
      <c r="T1749" s="24">
        <f t="shared" si="82"/>
        <v>0</v>
      </c>
      <c r="U1749" s="24">
        <f t="shared" si="83"/>
        <v>1</v>
      </c>
    </row>
    <row r="1750" spans="1:21" x14ac:dyDescent="0.25">
      <c r="A1750" s="24" t="s">
        <v>743</v>
      </c>
      <c r="B1750" s="8" t="s">
        <v>2093</v>
      </c>
      <c r="C1750" s="8" t="s">
        <v>807</v>
      </c>
      <c r="D1750" s="24" t="s">
        <v>736</v>
      </c>
      <c r="E1750" s="24">
        <v>0</v>
      </c>
      <c r="F1750" s="24">
        <v>0</v>
      </c>
      <c r="G1750" s="24">
        <v>0</v>
      </c>
      <c r="H1750" s="24">
        <v>0</v>
      </c>
      <c r="I1750" s="24">
        <v>0</v>
      </c>
      <c r="J1750" s="24">
        <v>0</v>
      </c>
      <c r="K1750" s="24">
        <v>0</v>
      </c>
      <c r="L1750" s="24">
        <v>0</v>
      </c>
      <c r="M1750" s="24">
        <v>0</v>
      </c>
      <c r="N1750" s="24">
        <v>0</v>
      </c>
      <c r="O1750" s="24">
        <v>0</v>
      </c>
      <c r="P1750" s="24">
        <v>0</v>
      </c>
      <c r="Q1750" s="24">
        <v>0</v>
      </c>
      <c r="R1750" s="24">
        <v>0</v>
      </c>
      <c r="S1750" s="24">
        <f t="shared" si="81"/>
        <v>0</v>
      </c>
      <c r="T1750" s="24">
        <f t="shared" si="82"/>
        <v>0</v>
      </c>
      <c r="U1750" s="24">
        <f t="shared" si="83"/>
        <v>1</v>
      </c>
    </row>
    <row r="1751" spans="1:21" x14ac:dyDescent="0.25">
      <c r="A1751" s="24" t="s">
        <v>1587</v>
      </c>
      <c r="B1751" s="8" t="s">
        <v>1582</v>
      </c>
      <c r="C1751" s="8" t="s">
        <v>806</v>
      </c>
      <c r="D1751" s="24" t="s">
        <v>736</v>
      </c>
      <c r="E1751" s="24">
        <v>0</v>
      </c>
      <c r="F1751" s="24">
        <v>0</v>
      </c>
      <c r="G1751" s="24">
        <v>0</v>
      </c>
      <c r="H1751" s="24">
        <v>0</v>
      </c>
      <c r="I1751" s="24">
        <v>0</v>
      </c>
      <c r="J1751" s="24">
        <v>0</v>
      </c>
      <c r="K1751" s="24">
        <v>0</v>
      </c>
      <c r="L1751" s="24">
        <v>0</v>
      </c>
      <c r="M1751" s="24">
        <v>0</v>
      </c>
      <c r="N1751" s="24">
        <v>0</v>
      </c>
      <c r="O1751" s="24">
        <v>0</v>
      </c>
      <c r="P1751" s="24">
        <v>0</v>
      </c>
      <c r="Q1751" s="24">
        <v>0</v>
      </c>
      <c r="R1751" s="24">
        <v>0</v>
      </c>
      <c r="S1751" s="24">
        <f t="shared" si="81"/>
        <v>0</v>
      </c>
      <c r="T1751" s="24">
        <f t="shared" si="82"/>
        <v>0</v>
      </c>
      <c r="U1751" s="24">
        <f t="shared" si="83"/>
        <v>1</v>
      </c>
    </row>
    <row r="1752" spans="1:21" x14ac:dyDescent="0.25">
      <c r="A1752" s="24" t="s">
        <v>283</v>
      </c>
      <c r="B1752" s="8" t="s">
        <v>4261</v>
      </c>
      <c r="C1752" s="8" t="s">
        <v>807</v>
      </c>
      <c r="D1752" s="24" t="s">
        <v>716</v>
      </c>
      <c r="E1752" s="24">
        <v>0</v>
      </c>
      <c r="F1752" s="24">
        <v>0</v>
      </c>
      <c r="G1752" s="24">
        <v>0</v>
      </c>
      <c r="H1752" s="24">
        <v>0</v>
      </c>
      <c r="I1752" s="24">
        <v>0</v>
      </c>
      <c r="J1752" s="24">
        <v>0</v>
      </c>
      <c r="K1752" s="24">
        <v>0</v>
      </c>
      <c r="L1752" s="24">
        <v>0</v>
      </c>
      <c r="M1752" s="24">
        <v>0</v>
      </c>
      <c r="N1752" s="24">
        <v>0</v>
      </c>
      <c r="O1752" s="24">
        <v>0</v>
      </c>
      <c r="P1752" s="24">
        <v>0</v>
      </c>
      <c r="Q1752" s="24">
        <v>0</v>
      </c>
      <c r="R1752" s="24">
        <v>0</v>
      </c>
      <c r="S1752" s="24">
        <f t="shared" si="81"/>
        <v>0</v>
      </c>
      <c r="T1752" s="24">
        <f t="shared" si="82"/>
        <v>0</v>
      </c>
      <c r="U1752" s="24">
        <f t="shared" si="83"/>
        <v>1</v>
      </c>
    </row>
    <row r="1753" spans="1:21" x14ac:dyDescent="0.25">
      <c r="A1753" s="24" t="s">
        <v>4262</v>
      </c>
      <c r="B1753" s="8" t="s">
        <v>315</v>
      </c>
      <c r="C1753" s="8" t="s">
        <v>807</v>
      </c>
      <c r="D1753" s="24" t="s">
        <v>728</v>
      </c>
      <c r="E1753" s="24">
        <v>0</v>
      </c>
      <c r="F1753" s="24">
        <v>0</v>
      </c>
      <c r="G1753" s="24">
        <v>0</v>
      </c>
      <c r="H1753" s="24">
        <v>0</v>
      </c>
      <c r="I1753" s="24">
        <v>0</v>
      </c>
      <c r="J1753" s="24">
        <v>0</v>
      </c>
      <c r="K1753" s="24">
        <v>0</v>
      </c>
      <c r="L1753" s="24">
        <v>0</v>
      </c>
      <c r="M1753" s="24">
        <v>0</v>
      </c>
      <c r="N1753" s="24">
        <v>0</v>
      </c>
      <c r="O1753" s="24">
        <v>0</v>
      </c>
      <c r="P1753" s="24">
        <v>0</v>
      </c>
      <c r="Q1753" s="24">
        <v>0</v>
      </c>
      <c r="R1753" s="24">
        <v>0</v>
      </c>
      <c r="S1753" s="24">
        <f t="shared" si="81"/>
        <v>0</v>
      </c>
      <c r="T1753" s="24">
        <f t="shared" si="82"/>
        <v>0</v>
      </c>
      <c r="U1753" s="24">
        <f t="shared" si="83"/>
        <v>1</v>
      </c>
    </row>
    <row r="1754" spans="1:21" x14ac:dyDescent="0.25">
      <c r="A1754" s="24" t="s">
        <v>68</v>
      </c>
      <c r="B1754" s="8" t="s">
        <v>567</v>
      </c>
      <c r="C1754" s="8" t="s">
        <v>807</v>
      </c>
      <c r="D1754" s="24" t="s">
        <v>710</v>
      </c>
      <c r="E1754" s="24">
        <v>0</v>
      </c>
      <c r="F1754" s="24">
        <v>0</v>
      </c>
      <c r="G1754" s="24">
        <v>0</v>
      </c>
      <c r="H1754" s="24">
        <v>0</v>
      </c>
      <c r="I1754" s="24">
        <v>0</v>
      </c>
      <c r="J1754" s="24">
        <v>0</v>
      </c>
      <c r="K1754" s="24">
        <v>0</v>
      </c>
      <c r="L1754" s="24">
        <v>0</v>
      </c>
      <c r="M1754" s="24">
        <v>0</v>
      </c>
      <c r="N1754" s="24">
        <v>0</v>
      </c>
      <c r="O1754" s="24">
        <v>0</v>
      </c>
      <c r="P1754" s="24">
        <v>0</v>
      </c>
      <c r="Q1754" s="24">
        <v>0</v>
      </c>
      <c r="R1754" s="24">
        <v>0</v>
      </c>
      <c r="S1754" s="24">
        <f t="shared" si="81"/>
        <v>0</v>
      </c>
      <c r="T1754" s="24">
        <f t="shared" si="82"/>
        <v>0</v>
      </c>
      <c r="U1754" s="24">
        <f t="shared" si="83"/>
        <v>1</v>
      </c>
    </row>
    <row r="1755" spans="1:21" x14ac:dyDescent="0.25">
      <c r="A1755" s="24" t="s">
        <v>1642</v>
      </c>
      <c r="B1755" s="8" t="s">
        <v>4263</v>
      </c>
      <c r="C1755" s="8" t="s">
        <v>806</v>
      </c>
      <c r="D1755" s="24" t="s">
        <v>733</v>
      </c>
      <c r="E1755" s="24">
        <v>0</v>
      </c>
      <c r="F1755" s="24">
        <v>0</v>
      </c>
      <c r="G1755" s="24">
        <v>0</v>
      </c>
      <c r="H1755" s="24">
        <v>0</v>
      </c>
      <c r="I1755" s="24">
        <v>0</v>
      </c>
      <c r="J1755" s="24">
        <v>0</v>
      </c>
      <c r="K1755" s="24">
        <v>0</v>
      </c>
      <c r="L1755" s="24">
        <v>0</v>
      </c>
      <c r="M1755" s="24">
        <v>0</v>
      </c>
      <c r="N1755" s="24">
        <v>0</v>
      </c>
      <c r="O1755" s="24">
        <v>0</v>
      </c>
      <c r="P1755" s="24">
        <v>0</v>
      </c>
      <c r="Q1755" s="24">
        <v>0</v>
      </c>
      <c r="R1755" s="24">
        <v>0</v>
      </c>
      <c r="S1755" s="24">
        <f t="shared" si="81"/>
        <v>0</v>
      </c>
      <c r="T1755" s="24">
        <f t="shared" si="82"/>
        <v>0</v>
      </c>
      <c r="U1755" s="24">
        <f t="shared" si="83"/>
        <v>1</v>
      </c>
    </row>
    <row r="1756" spans="1:21" x14ac:dyDescent="0.25">
      <c r="A1756" s="24" t="s">
        <v>193</v>
      </c>
      <c r="B1756" s="8" t="s">
        <v>4264</v>
      </c>
      <c r="C1756" s="8" t="s">
        <v>806</v>
      </c>
      <c r="D1756" s="24" t="s">
        <v>706</v>
      </c>
      <c r="E1756" s="24">
        <v>0</v>
      </c>
      <c r="F1756" s="24">
        <v>0</v>
      </c>
      <c r="G1756" s="24">
        <v>0</v>
      </c>
      <c r="H1756" s="24">
        <v>0</v>
      </c>
      <c r="I1756" s="24">
        <v>0</v>
      </c>
      <c r="J1756" s="24">
        <v>0</v>
      </c>
      <c r="K1756" s="24">
        <v>0</v>
      </c>
      <c r="L1756" s="24">
        <v>0</v>
      </c>
      <c r="M1756" s="24">
        <v>0</v>
      </c>
      <c r="N1756" s="24">
        <v>0</v>
      </c>
      <c r="O1756" s="24">
        <v>0</v>
      </c>
      <c r="P1756" s="24">
        <v>0</v>
      </c>
      <c r="Q1756" s="24">
        <v>0</v>
      </c>
      <c r="R1756" s="24">
        <v>0</v>
      </c>
      <c r="S1756" s="24">
        <f t="shared" si="81"/>
        <v>0</v>
      </c>
      <c r="T1756" s="24">
        <f t="shared" si="82"/>
        <v>0</v>
      </c>
      <c r="U1756" s="24">
        <f t="shared" si="83"/>
        <v>1</v>
      </c>
    </row>
    <row r="1757" spans="1:21" x14ac:dyDescent="0.25">
      <c r="A1757" s="24" t="s">
        <v>4265</v>
      </c>
      <c r="B1757" s="8" t="s">
        <v>4266</v>
      </c>
      <c r="C1757" s="8" t="s">
        <v>807</v>
      </c>
      <c r="D1757" s="24" t="s">
        <v>728</v>
      </c>
      <c r="E1757" s="24">
        <v>0</v>
      </c>
      <c r="F1757" s="24">
        <v>0</v>
      </c>
      <c r="G1757" s="24">
        <v>0</v>
      </c>
      <c r="H1757" s="24">
        <v>0</v>
      </c>
      <c r="I1757" s="24">
        <v>0</v>
      </c>
      <c r="J1757" s="24">
        <v>0</v>
      </c>
      <c r="K1757" s="24">
        <v>0</v>
      </c>
      <c r="L1757" s="24">
        <v>0</v>
      </c>
      <c r="M1757" s="24">
        <v>0</v>
      </c>
      <c r="N1757" s="24">
        <v>0</v>
      </c>
      <c r="O1757" s="24">
        <v>0</v>
      </c>
      <c r="P1757" s="24">
        <v>0</v>
      </c>
      <c r="Q1757" s="24">
        <v>0</v>
      </c>
      <c r="R1757" s="24">
        <v>0</v>
      </c>
      <c r="S1757" s="24">
        <f t="shared" si="81"/>
        <v>0</v>
      </c>
      <c r="T1757" s="24">
        <f t="shared" si="82"/>
        <v>0</v>
      </c>
      <c r="U1757" s="24">
        <f t="shared" si="83"/>
        <v>1</v>
      </c>
    </row>
    <row r="1758" spans="1:21" x14ac:dyDescent="0.25">
      <c r="A1758" s="24" t="s">
        <v>812</v>
      </c>
      <c r="B1758" s="8" t="s">
        <v>1468</v>
      </c>
      <c r="C1758" s="8" t="s">
        <v>807</v>
      </c>
      <c r="D1758" s="24" t="s">
        <v>721</v>
      </c>
      <c r="E1758" s="24">
        <v>0</v>
      </c>
      <c r="F1758" s="24">
        <v>0</v>
      </c>
      <c r="G1758" s="24">
        <v>0</v>
      </c>
      <c r="H1758" s="24">
        <v>0</v>
      </c>
      <c r="I1758" s="24">
        <v>0</v>
      </c>
      <c r="J1758" s="24">
        <v>0</v>
      </c>
      <c r="K1758" s="24">
        <v>0</v>
      </c>
      <c r="L1758" s="24">
        <v>0</v>
      </c>
      <c r="M1758" s="24">
        <v>0</v>
      </c>
      <c r="N1758" s="24">
        <v>0</v>
      </c>
      <c r="O1758" s="24">
        <v>0</v>
      </c>
      <c r="P1758" s="24">
        <v>0</v>
      </c>
      <c r="Q1758" s="24">
        <v>0</v>
      </c>
      <c r="R1758" s="24">
        <v>0</v>
      </c>
      <c r="S1758" s="24">
        <f t="shared" si="81"/>
        <v>0</v>
      </c>
      <c r="T1758" s="24">
        <f t="shared" si="82"/>
        <v>0</v>
      </c>
      <c r="U1758" s="24">
        <f t="shared" si="83"/>
        <v>1</v>
      </c>
    </row>
    <row r="1759" spans="1:21" x14ac:dyDescent="0.25">
      <c r="A1759" s="24" t="s">
        <v>63</v>
      </c>
      <c r="B1759" s="8" t="s">
        <v>2392</v>
      </c>
      <c r="C1759" s="8" t="s">
        <v>807</v>
      </c>
      <c r="D1759" s="24" t="s">
        <v>727</v>
      </c>
      <c r="E1759" s="24">
        <v>0</v>
      </c>
      <c r="F1759" s="24">
        <v>0</v>
      </c>
      <c r="G1759" s="24">
        <v>0</v>
      </c>
      <c r="H1759" s="24">
        <v>0</v>
      </c>
      <c r="I1759" s="24">
        <v>0</v>
      </c>
      <c r="J1759" s="24">
        <v>0</v>
      </c>
      <c r="K1759" s="24">
        <v>0</v>
      </c>
      <c r="L1759" s="24">
        <v>0</v>
      </c>
      <c r="M1759" s="24">
        <v>0</v>
      </c>
      <c r="N1759" s="24">
        <v>0</v>
      </c>
      <c r="O1759" s="24">
        <v>0</v>
      </c>
      <c r="P1759" s="24">
        <v>0</v>
      </c>
      <c r="Q1759" s="24">
        <v>0</v>
      </c>
      <c r="R1759" s="24">
        <v>0</v>
      </c>
      <c r="S1759" s="24">
        <f t="shared" si="81"/>
        <v>0</v>
      </c>
      <c r="T1759" s="24">
        <f t="shared" si="82"/>
        <v>0</v>
      </c>
      <c r="U1759" s="24">
        <f t="shared" si="83"/>
        <v>1</v>
      </c>
    </row>
    <row r="1760" spans="1:21" x14ac:dyDescent="0.25">
      <c r="A1760" s="24" t="s">
        <v>349</v>
      </c>
      <c r="B1760" s="8" t="s">
        <v>114</v>
      </c>
      <c r="C1760" s="8" t="s">
        <v>806</v>
      </c>
      <c r="D1760" s="24" t="s">
        <v>727</v>
      </c>
      <c r="E1760" s="24">
        <v>0</v>
      </c>
      <c r="F1760" s="24">
        <v>0</v>
      </c>
      <c r="G1760" s="24">
        <v>0</v>
      </c>
      <c r="H1760" s="24">
        <v>0</v>
      </c>
      <c r="I1760" s="24">
        <v>0</v>
      </c>
      <c r="J1760" s="24">
        <v>0</v>
      </c>
      <c r="K1760" s="24">
        <v>0</v>
      </c>
      <c r="L1760" s="24">
        <v>0</v>
      </c>
      <c r="M1760" s="24">
        <v>0</v>
      </c>
      <c r="N1760" s="24">
        <v>0</v>
      </c>
      <c r="O1760" s="24">
        <v>0</v>
      </c>
      <c r="P1760" s="24">
        <v>0</v>
      </c>
      <c r="Q1760" s="24">
        <v>0</v>
      </c>
      <c r="R1760" s="24">
        <v>0</v>
      </c>
      <c r="S1760" s="24">
        <f t="shared" si="81"/>
        <v>0</v>
      </c>
      <c r="T1760" s="24">
        <f t="shared" si="82"/>
        <v>0</v>
      </c>
      <c r="U1760" s="24">
        <f t="shared" si="83"/>
        <v>1</v>
      </c>
    </row>
    <row r="1761" spans="1:21" x14ac:dyDescent="0.25">
      <c r="A1761" s="24" t="s">
        <v>158</v>
      </c>
      <c r="B1761" s="8" t="s">
        <v>4267</v>
      </c>
      <c r="C1761" s="8" t="s">
        <v>807</v>
      </c>
      <c r="D1761" s="24" t="s">
        <v>728</v>
      </c>
      <c r="E1761" s="24">
        <v>0</v>
      </c>
      <c r="F1761" s="24">
        <v>0</v>
      </c>
      <c r="G1761" s="24">
        <v>0</v>
      </c>
      <c r="H1761" s="24">
        <v>0</v>
      </c>
      <c r="I1761" s="24">
        <v>0</v>
      </c>
      <c r="J1761" s="24">
        <v>0</v>
      </c>
      <c r="K1761" s="24">
        <v>0</v>
      </c>
      <c r="L1761" s="24">
        <v>0</v>
      </c>
      <c r="M1761" s="24">
        <v>0</v>
      </c>
      <c r="N1761" s="24">
        <v>0</v>
      </c>
      <c r="O1761" s="24">
        <v>0</v>
      </c>
      <c r="P1761" s="24">
        <v>0</v>
      </c>
      <c r="Q1761" s="24">
        <v>0</v>
      </c>
      <c r="R1761" s="24">
        <v>0</v>
      </c>
      <c r="S1761" s="24">
        <f t="shared" si="81"/>
        <v>0</v>
      </c>
      <c r="T1761" s="24">
        <f t="shared" si="82"/>
        <v>0</v>
      </c>
      <c r="U1761" s="24">
        <f t="shared" si="83"/>
        <v>1</v>
      </c>
    </row>
    <row r="1762" spans="1:21" x14ac:dyDescent="0.25">
      <c r="A1762" s="24" t="s">
        <v>275</v>
      </c>
      <c r="B1762" s="8" t="s">
        <v>4268</v>
      </c>
      <c r="C1762" s="8" t="s">
        <v>806</v>
      </c>
      <c r="D1762" s="24" t="s">
        <v>715</v>
      </c>
      <c r="E1762" s="24">
        <v>0</v>
      </c>
      <c r="F1762" s="24">
        <v>0</v>
      </c>
      <c r="G1762" s="24">
        <v>0</v>
      </c>
      <c r="H1762" s="24">
        <v>0</v>
      </c>
      <c r="I1762" s="24">
        <v>0</v>
      </c>
      <c r="J1762" s="24">
        <v>0</v>
      </c>
      <c r="K1762" s="24">
        <v>0</v>
      </c>
      <c r="L1762" s="24">
        <v>0</v>
      </c>
      <c r="M1762" s="24">
        <v>0</v>
      </c>
      <c r="N1762" s="24">
        <v>0</v>
      </c>
      <c r="O1762" s="24">
        <v>0</v>
      </c>
      <c r="P1762" s="24">
        <v>0</v>
      </c>
      <c r="Q1762" s="24">
        <v>0</v>
      </c>
      <c r="R1762" s="24">
        <v>0</v>
      </c>
      <c r="S1762" s="24">
        <f t="shared" si="81"/>
        <v>0</v>
      </c>
      <c r="T1762" s="24">
        <f t="shared" si="82"/>
        <v>0</v>
      </c>
      <c r="U1762" s="24">
        <f t="shared" si="83"/>
        <v>1</v>
      </c>
    </row>
    <row r="1763" spans="1:21" x14ac:dyDescent="0.25">
      <c r="A1763" s="24" t="s">
        <v>291</v>
      </c>
      <c r="B1763" s="8" t="s">
        <v>4270</v>
      </c>
      <c r="C1763" s="8" t="s">
        <v>807</v>
      </c>
      <c r="D1763" s="24" t="s">
        <v>846</v>
      </c>
      <c r="E1763" s="24">
        <v>0</v>
      </c>
      <c r="F1763" s="24">
        <v>0</v>
      </c>
      <c r="G1763" s="24">
        <v>0</v>
      </c>
      <c r="H1763" s="24">
        <v>0</v>
      </c>
      <c r="I1763" s="24">
        <v>0</v>
      </c>
      <c r="J1763" s="24">
        <v>0</v>
      </c>
      <c r="K1763" s="24">
        <v>0</v>
      </c>
      <c r="L1763" s="24">
        <v>0</v>
      </c>
      <c r="M1763" s="24">
        <v>0</v>
      </c>
      <c r="N1763" s="24">
        <v>0</v>
      </c>
      <c r="O1763" s="24">
        <v>0</v>
      </c>
      <c r="P1763" s="24">
        <v>0</v>
      </c>
      <c r="Q1763" s="24">
        <v>0</v>
      </c>
      <c r="R1763" s="24">
        <v>0</v>
      </c>
      <c r="S1763" s="24">
        <f t="shared" si="81"/>
        <v>0</v>
      </c>
      <c r="T1763" s="24">
        <f t="shared" si="82"/>
        <v>0</v>
      </c>
      <c r="U1763" s="24">
        <f t="shared" si="83"/>
        <v>1</v>
      </c>
    </row>
    <row r="1764" spans="1:21" x14ac:dyDescent="0.25">
      <c r="A1764" s="24" t="s">
        <v>4269</v>
      </c>
      <c r="B1764" s="8" t="s">
        <v>215</v>
      </c>
      <c r="C1764" s="8" t="s">
        <v>806</v>
      </c>
      <c r="D1764" s="24" t="s">
        <v>721</v>
      </c>
      <c r="E1764" s="24">
        <v>0</v>
      </c>
      <c r="F1764" s="24">
        <v>0</v>
      </c>
      <c r="G1764" s="24">
        <v>0</v>
      </c>
      <c r="H1764" s="24">
        <v>0</v>
      </c>
      <c r="I1764" s="24">
        <v>0</v>
      </c>
      <c r="J1764" s="24">
        <v>0</v>
      </c>
      <c r="K1764" s="24">
        <v>0</v>
      </c>
      <c r="L1764" s="24">
        <v>0</v>
      </c>
      <c r="M1764" s="24">
        <v>0</v>
      </c>
      <c r="N1764" s="24">
        <v>0</v>
      </c>
      <c r="O1764" s="24">
        <v>0</v>
      </c>
      <c r="P1764" s="24">
        <v>0</v>
      </c>
      <c r="Q1764" s="24">
        <v>0</v>
      </c>
      <c r="R1764" s="24">
        <v>0</v>
      </c>
      <c r="S1764" s="24">
        <f t="shared" si="81"/>
        <v>0</v>
      </c>
      <c r="T1764" s="24">
        <f t="shared" si="82"/>
        <v>0</v>
      </c>
      <c r="U1764" s="24">
        <f t="shared" si="83"/>
        <v>1</v>
      </c>
    </row>
    <row r="1765" spans="1:21" x14ac:dyDescent="0.25">
      <c r="A1765" s="24" t="s">
        <v>2467</v>
      </c>
      <c r="B1765" s="8" t="s">
        <v>4272</v>
      </c>
      <c r="C1765" s="8" t="s">
        <v>807</v>
      </c>
      <c r="D1765" s="24" t="s">
        <v>713</v>
      </c>
      <c r="E1765" s="24">
        <v>0</v>
      </c>
      <c r="F1765" s="24">
        <v>0</v>
      </c>
      <c r="G1765" s="24">
        <v>0</v>
      </c>
      <c r="H1765" s="24">
        <v>0</v>
      </c>
      <c r="I1765" s="24">
        <v>0</v>
      </c>
      <c r="J1765" s="24">
        <v>0</v>
      </c>
      <c r="K1765" s="24">
        <v>0</v>
      </c>
      <c r="L1765" s="24">
        <v>0</v>
      </c>
      <c r="M1765" s="24">
        <v>0</v>
      </c>
      <c r="N1765" s="24">
        <v>0</v>
      </c>
      <c r="O1765" s="24">
        <v>0</v>
      </c>
      <c r="P1765" s="24">
        <v>0</v>
      </c>
      <c r="Q1765" s="24">
        <v>0</v>
      </c>
      <c r="R1765" s="24">
        <v>0</v>
      </c>
      <c r="S1765" s="24">
        <f t="shared" si="81"/>
        <v>0</v>
      </c>
      <c r="T1765" s="24">
        <f t="shared" si="82"/>
        <v>0</v>
      </c>
      <c r="U1765" s="24">
        <f t="shared" si="83"/>
        <v>1</v>
      </c>
    </row>
    <row r="1766" spans="1:21" x14ac:dyDescent="0.25">
      <c r="A1766" s="24" t="s">
        <v>385</v>
      </c>
      <c r="B1766" s="8" t="s">
        <v>4271</v>
      </c>
      <c r="C1766" s="8" t="s">
        <v>807</v>
      </c>
      <c r="D1766" s="24" t="s">
        <v>718</v>
      </c>
      <c r="E1766" s="24">
        <v>0</v>
      </c>
      <c r="F1766" s="24">
        <v>0</v>
      </c>
      <c r="G1766" s="24">
        <v>0</v>
      </c>
      <c r="H1766" s="24">
        <v>0</v>
      </c>
      <c r="I1766" s="24">
        <v>0</v>
      </c>
      <c r="J1766" s="24">
        <v>0</v>
      </c>
      <c r="K1766" s="24">
        <v>0</v>
      </c>
      <c r="L1766" s="24">
        <v>0</v>
      </c>
      <c r="M1766" s="24">
        <v>0</v>
      </c>
      <c r="N1766" s="24">
        <v>0</v>
      </c>
      <c r="O1766" s="24">
        <v>0</v>
      </c>
      <c r="P1766" s="24">
        <v>0</v>
      </c>
      <c r="Q1766" s="24">
        <v>0</v>
      </c>
      <c r="R1766" s="24">
        <v>0</v>
      </c>
      <c r="S1766" s="24">
        <f t="shared" si="81"/>
        <v>0</v>
      </c>
      <c r="T1766" s="24">
        <f t="shared" si="82"/>
        <v>0</v>
      </c>
      <c r="U1766" s="24">
        <f t="shared" si="83"/>
        <v>1</v>
      </c>
    </row>
    <row r="1767" spans="1:21" x14ac:dyDescent="0.25">
      <c r="A1767" s="24" t="s">
        <v>755</v>
      </c>
      <c r="B1767" s="8" t="s">
        <v>4273</v>
      </c>
      <c r="C1767" s="8" t="s">
        <v>806</v>
      </c>
      <c r="D1767" s="24" t="s">
        <v>723</v>
      </c>
      <c r="E1767" s="24">
        <v>0</v>
      </c>
      <c r="F1767" s="24">
        <v>0</v>
      </c>
      <c r="G1767" s="24">
        <v>0</v>
      </c>
      <c r="H1767" s="24">
        <v>0</v>
      </c>
      <c r="I1767" s="24">
        <v>0</v>
      </c>
      <c r="J1767" s="24">
        <v>0</v>
      </c>
      <c r="K1767" s="24">
        <v>0</v>
      </c>
      <c r="L1767" s="24">
        <v>0</v>
      </c>
      <c r="M1767" s="24">
        <v>0</v>
      </c>
      <c r="N1767" s="24">
        <v>0</v>
      </c>
      <c r="O1767" s="24">
        <v>0</v>
      </c>
      <c r="P1767" s="24">
        <v>0</v>
      </c>
      <c r="Q1767" s="24">
        <v>0</v>
      </c>
      <c r="R1767" s="24">
        <v>0</v>
      </c>
      <c r="S1767" s="24">
        <f t="shared" si="81"/>
        <v>0</v>
      </c>
      <c r="T1767" s="24">
        <f t="shared" si="82"/>
        <v>0</v>
      </c>
      <c r="U1767" s="24">
        <f t="shared" si="83"/>
        <v>1</v>
      </c>
    </row>
    <row r="1768" spans="1:21" x14ac:dyDescent="0.25">
      <c r="A1768" s="24" t="s">
        <v>620</v>
      </c>
      <c r="B1768" s="8" t="s">
        <v>648</v>
      </c>
      <c r="C1768" s="8" t="s">
        <v>806</v>
      </c>
      <c r="D1768" s="24" t="s">
        <v>701</v>
      </c>
      <c r="E1768" s="24">
        <v>0</v>
      </c>
      <c r="F1768" s="24">
        <v>0</v>
      </c>
      <c r="G1768" s="24">
        <v>0</v>
      </c>
      <c r="H1768" s="24">
        <v>0</v>
      </c>
      <c r="I1768" s="24">
        <v>0</v>
      </c>
      <c r="J1768" s="24">
        <v>0</v>
      </c>
      <c r="K1768" s="24">
        <v>0</v>
      </c>
      <c r="L1768" s="24">
        <v>0</v>
      </c>
      <c r="M1768" s="24">
        <v>0</v>
      </c>
      <c r="N1768" s="24">
        <v>0</v>
      </c>
      <c r="O1768" s="24">
        <v>0</v>
      </c>
      <c r="P1768" s="24">
        <v>0</v>
      </c>
      <c r="Q1768" s="24">
        <v>0</v>
      </c>
      <c r="R1768" s="24">
        <v>0</v>
      </c>
      <c r="S1768" s="24">
        <f t="shared" si="81"/>
        <v>0</v>
      </c>
      <c r="T1768" s="24">
        <f t="shared" si="82"/>
        <v>0</v>
      </c>
      <c r="U1768" s="24">
        <f t="shared" si="83"/>
        <v>1</v>
      </c>
    </row>
    <row r="1769" spans="1:21" x14ac:dyDescent="0.25">
      <c r="A1769" s="24" t="s">
        <v>132</v>
      </c>
      <c r="B1769" s="8" t="s">
        <v>4274</v>
      </c>
      <c r="C1769" s="8" t="s">
        <v>807</v>
      </c>
      <c r="D1769" s="24" t="s">
        <v>709</v>
      </c>
      <c r="E1769" s="24">
        <v>0</v>
      </c>
      <c r="F1769" s="24">
        <v>0</v>
      </c>
      <c r="G1769" s="24">
        <v>0</v>
      </c>
      <c r="H1769" s="24">
        <v>0</v>
      </c>
      <c r="I1769" s="24">
        <v>0</v>
      </c>
      <c r="J1769" s="24">
        <v>0</v>
      </c>
      <c r="K1769" s="24">
        <v>0</v>
      </c>
      <c r="L1769" s="24">
        <v>0</v>
      </c>
      <c r="M1769" s="24">
        <v>0</v>
      </c>
      <c r="N1769" s="24">
        <v>0</v>
      </c>
      <c r="O1769" s="24">
        <v>0</v>
      </c>
      <c r="P1769" s="24">
        <v>0</v>
      </c>
      <c r="Q1769" s="24">
        <v>0</v>
      </c>
      <c r="R1769" s="24">
        <v>0</v>
      </c>
      <c r="S1769" s="24">
        <f t="shared" si="81"/>
        <v>0</v>
      </c>
      <c r="T1769" s="24">
        <f t="shared" si="82"/>
        <v>0</v>
      </c>
      <c r="U1769" s="24">
        <f t="shared" si="83"/>
        <v>1</v>
      </c>
    </row>
    <row r="1770" spans="1:21" x14ac:dyDescent="0.25">
      <c r="A1770" s="24" t="s">
        <v>103</v>
      </c>
      <c r="B1770" s="8" t="s">
        <v>797</v>
      </c>
      <c r="C1770" s="8" t="s">
        <v>807</v>
      </c>
      <c r="D1770" s="24" t="s">
        <v>708</v>
      </c>
      <c r="E1770" s="24">
        <v>0</v>
      </c>
      <c r="F1770" s="24">
        <v>0</v>
      </c>
      <c r="G1770" s="24">
        <v>0</v>
      </c>
      <c r="H1770" s="24">
        <v>0</v>
      </c>
      <c r="I1770" s="24">
        <v>0</v>
      </c>
      <c r="J1770" s="24">
        <v>0</v>
      </c>
      <c r="K1770" s="24">
        <v>0</v>
      </c>
      <c r="L1770" s="24">
        <v>0</v>
      </c>
      <c r="M1770" s="24">
        <v>0</v>
      </c>
      <c r="N1770" s="24">
        <v>0</v>
      </c>
      <c r="O1770" s="24">
        <v>0</v>
      </c>
      <c r="P1770" s="24">
        <v>0</v>
      </c>
      <c r="Q1770" s="24">
        <v>0</v>
      </c>
      <c r="R1770" s="24">
        <v>0</v>
      </c>
      <c r="S1770" s="24">
        <f t="shared" si="81"/>
        <v>0</v>
      </c>
      <c r="T1770" s="24">
        <f t="shared" si="82"/>
        <v>0</v>
      </c>
      <c r="U1770" s="24">
        <f t="shared" si="83"/>
        <v>1</v>
      </c>
    </row>
    <row r="1771" spans="1:21" x14ac:dyDescent="0.25">
      <c r="A1771" s="24" t="s">
        <v>516</v>
      </c>
      <c r="B1771" s="8" t="s">
        <v>242</v>
      </c>
      <c r="C1771" s="8" t="s">
        <v>806</v>
      </c>
      <c r="D1771" s="24" t="s">
        <v>706</v>
      </c>
      <c r="E1771" s="24">
        <v>0</v>
      </c>
      <c r="F1771" s="24">
        <v>0</v>
      </c>
      <c r="G1771" s="24">
        <v>0</v>
      </c>
      <c r="H1771" s="24">
        <v>0</v>
      </c>
      <c r="I1771" s="24">
        <v>0</v>
      </c>
      <c r="J1771" s="24">
        <v>0</v>
      </c>
      <c r="K1771" s="24">
        <v>0</v>
      </c>
      <c r="L1771" s="24">
        <v>0</v>
      </c>
      <c r="M1771" s="24">
        <v>0</v>
      </c>
      <c r="N1771" s="24">
        <v>0</v>
      </c>
      <c r="O1771" s="24">
        <v>0</v>
      </c>
      <c r="P1771" s="24">
        <v>0</v>
      </c>
      <c r="Q1771" s="24">
        <v>0</v>
      </c>
      <c r="R1771" s="24">
        <v>0</v>
      </c>
      <c r="S1771" s="24">
        <f t="shared" si="81"/>
        <v>0</v>
      </c>
      <c r="T1771" s="24">
        <f t="shared" si="82"/>
        <v>0</v>
      </c>
      <c r="U1771" s="24">
        <f t="shared" si="83"/>
        <v>1</v>
      </c>
    </row>
    <row r="1772" spans="1:21" x14ac:dyDescent="0.25">
      <c r="A1772" s="24" t="s">
        <v>137</v>
      </c>
      <c r="B1772" s="8" t="s">
        <v>4275</v>
      </c>
      <c r="C1772" s="8" t="s">
        <v>806</v>
      </c>
      <c r="D1772" s="24" t="s">
        <v>846</v>
      </c>
      <c r="E1772" s="24">
        <v>0</v>
      </c>
      <c r="F1772" s="24">
        <v>0</v>
      </c>
      <c r="G1772" s="24">
        <v>0</v>
      </c>
      <c r="H1772" s="24">
        <v>0</v>
      </c>
      <c r="I1772" s="24">
        <v>0</v>
      </c>
      <c r="J1772" s="24">
        <v>0</v>
      </c>
      <c r="K1772" s="24">
        <v>0</v>
      </c>
      <c r="L1772" s="24">
        <v>0</v>
      </c>
      <c r="M1772" s="24">
        <v>0</v>
      </c>
      <c r="N1772" s="24">
        <v>0</v>
      </c>
      <c r="O1772" s="24">
        <v>0</v>
      </c>
      <c r="P1772" s="24">
        <v>0</v>
      </c>
      <c r="Q1772" s="24">
        <v>0</v>
      </c>
      <c r="R1772" s="24">
        <v>0</v>
      </c>
      <c r="S1772" s="24">
        <f t="shared" si="81"/>
        <v>0</v>
      </c>
      <c r="T1772" s="24">
        <f t="shared" si="82"/>
        <v>0</v>
      </c>
      <c r="U1772" s="24">
        <f t="shared" si="83"/>
        <v>1</v>
      </c>
    </row>
    <row r="1773" spans="1:21" x14ac:dyDescent="0.25">
      <c r="A1773" s="24" t="s">
        <v>34</v>
      </c>
      <c r="B1773" s="8" t="s">
        <v>377</v>
      </c>
      <c r="C1773" s="8" t="s">
        <v>1057</v>
      </c>
      <c r="D1773" s="24" t="s">
        <v>701</v>
      </c>
      <c r="E1773" s="24">
        <v>0</v>
      </c>
      <c r="F1773" s="24">
        <v>0</v>
      </c>
      <c r="G1773" s="24">
        <v>0</v>
      </c>
      <c r="H1773" s="24">
        <v>0</v>
      </c>
      <c r="I1773" s="24">
        <v>0</v>
      </c>
      <c r="J1773" s="24">
        <v>0</v>
      </c>
      <c r="K1773" s="24">
        <v>0</v>
      </c>
      <c r="L1773" s="24">
        <v>0</v>
      </c>
      <c r="M1773" s="24">
        <v>0</v>
      </c>
      <c r="N1773" s="24">
        <v>0</v>
      </c>
      <c r="O1773" s="24">
        <v>0</v>
      </c>
      <c r="P1773" s="24">
        <v>0</v>
      </c>
      <c r="Q1773" s="24">
        <v>0</v>
      </c>
      <c r="R1773" s="24">
        <v>0</v>
      </c>
      <c r="S1773" s="24">
        <f t="shared" si="81"/>
        <v>0</v>
      </c>
      <c r="T1773" s="24">
        <f t="shared" si="82"/>
        <v>0</v>
      </c>
      <c r="U1773" s="24">
        <f t="shared" si="83"/>
        <v>1</v>
      </c>
    </row>
    <row r="1774" spans="1:21" x14ac:dyDescent="0.25">
      <c r="A1774" s="24" t="s">
        <v>955</v>
      </c>
      <c r="B1774" s="8" t="s">
        <v>637</v>
      </c>
      <c r="C1774" s="8" t="s">
        <v>807</v>
      </c>
      <c r="D1774" s="24" t="s">
        <v>723</v>
      </c>
      <c r="E1774" s="24">
        <v>0</v>
      </c>
      <c r="F1774" s="24">
        <v>0</v>
      </c>
      <c r="G1774" s="24">
        <v>0</v>
      </c>
      <c r="H1774" s="24">
        <v>0</v>
      </c>
      <c r="I1774" s="24">
        <v>0</v>
      </c>
      <c r="J1774" s="24">
        <v>0</v>
      </c>
      <c r="K1774" s="24">
        <v>0</v>
      </c>
      <c r="L1774" s="24">
        <v>0</v>
      </c>
      <c r="M1774" s="24">
        <v>0</v>
      </c>
      <c r="N1774" s="24">
        <v>0</v>
      </c>
      <c r="O1774" s="24">
        <v>0</v>
      </c>
      <c r="P1774" s="24">
        <v>0</v>
      </c>
      <c r="Q1774" s="24">
        <v>0</v>
      </c>
      <c r="R1774" s="24">
        <v>0</v>
      </c>
      <c r="S1774" s="24">
        <f t="shared" si="81"/>
        <v>0</v>
      </c>
      <c r="T1774" s="24">
        <f t="shared" si="82"/>
        <v>0</v>
      </c>
      <c r="U1774" s="24">
        <f t="shared" si="83"/>
        <v>1</v>
      </c>
    </row>
    <row r="1775" spans="1:21" x14ac:dyDescent="0.25">
      <c r="A1775" s="24" t="s">
        <v>664</v>
      </c>
      <c r="B1775" s="8" t="s">
        <v>4276</v>
      </c>
      <c r="C1775" s="8" t="s">
        <v>807</v>
      </c>
      <c r="D1775" s="24" t="s">
        <v>717</v>
      </c>
      <c r="E1775" s="24">
        <v>0</v>
      </c>
      <c r="F1775" s="24">
        <v>0</v>
      </c>
      <c r="G1775" s="24">
        <v>0</v>
      </c>
      <c r="H1775" s="24">
        <v>0</v>
      </c>
      <c r="I1775" s="24">
        <v>0</v>
      </c>
      <c r="J1775" s="24">
        <v>0</v>
      </c>
      <c r="K1775" s="24">
        <v>0</v>
      </c>
      <c r="L1775" s="24">
        <v>0</v>
      </c>
      <c r="M1775" s="24">
        <v>0</v>
      </c>
      <c r="N1775" s="24">
        <v>0</v>
      </c>
      <c r="O1775" s="24">
        <v>0</v>
      </c>
      <c r="P1775" s="24">
        <v>0</v>
      </c>
      <c r="Q1775" s="24">
        <v>0</v>
      </c>
      <c r="R1775" s="24">
        <v>0</v>
      </c>
      <c r="S1775" s="24">
        <f t="shared" si="81"/>
        <v>0</v>
      </c>
      <c r="T1775" s="24">
        <f t="shared" si="82"/>
        <v>0</v>
      </c>
      <c r="U1775" s="24">
        <f t="shared" si="83"/>
        <v>1</v>
      </c>
    </row>
    <row r="1776" spans="1:21" x14ac:dyDescent="0.25">
      <c r="A1776" s="24" t="s">
        <v>305</v>
      </c>
      <c r="B1776" s="8" t="s">
        <v>1143</v>
      </c>
      <c r="C1776" s="8" t="s">
        <v>806</v>
      </c>
      <c r="D1776" s="24" t="s">
        <v>733</v>
      </c>
      <c r="E1776" s="24">
        <v>0</v>
      </c>
      <c r="F1776" s="24">
        <v>0</v>
      </c>
      <c r="G1776" s="24">
        <v>0</v>
      </c>
      <c r="H1776" s="24">
        <v>0</v>
      </c>
      <c r="I1776" s="24">
        <v>0</v>
      </c>
      <c r="J1776" s="24">
        <v>0</v>
      </c>
      <c r="K1776" s="24">
        <v>0</v>
      </c>
      <c r="L1776" s="24">
        <v>0</v>
      </c>
      <c r="M1776" s="24">
        <v>0</v>
      </c>
      <c r="N1776" s="24">
        <v>0</v>
      </c>
      <c r="O1776" s="24">
        <v>0</v>
      </c>
      <c r="P1776" s="24">
        <v>0</v>
      </c>
      <c r="Q1776" s="24">
        <v>0</v>
      </c>
      <c r="R1776" s="24">
        <v>0</v>
      </c>
      <c r="S1776" s="24">
        <f t="shared" si="81"/>
        <v>0</v>
      </c>
      <c r="T1776" s="24">
        <f t="shared" si="82"/>
        <v>0</v>
      </c>
      <c r="U1776" s="24">
        <f t="shared" si="83"/>
        <v>1</v>
      </c>
    </row>
    <row r="1777" spans="1:21" x14ac:dyDescent="0.25">
      <c r="A1777" s="24" t="s">
        <v>323</v>
      </c>
      <c r="B1777" s="8" t="s">
        <v>1947</v>
      </c>
      <c r="C1777" s="8" t="s">
        <v>807</v>
      </c>
      <c r="D1777" s="24" t="s">
        <v>711</v>
      </c>
      <c r="E1777" s="24">
        <v>0</v>
      </c>
      <c r="F1777" s="24">
        <v>0</v>
      </c>
      <c r="G1777" s="24">
        <v>0</v>
      </c>
      <c r="H1777" s="24">
        <v>0</v>
      </c>
      <c r="I1777" s="24">
        <v>0</v>
      </c>
      <c r="J1777" s="24">
        <v>0</v>
      </c>
      <c r="K1777" s="24">
        <v>0</v>
      </c>
      <c r="L1777" s="24">
        <v>0</v>
      </c>
      <c r="M1777" s="24">
        <v>0</v>
      </c>
      <c r="N1777" s="24">
        <v>0</v>
      </c>
      <c r="O1777" s="24">
        <v>0</v>
      </c>
      <c r="P1777" s="24">
        <v>0</v>
      </c>
      <c r="Q1777" s="24">
        <v>0</v>
      </c>
      <c r="R1777" s="24">
        <v>0</v>
      </c>
      <c r="S1777" s="24">
        <f t="shared" si="81"/>
        <v>0</v>
      </c>
      <c r="T1777" s="24">
        <f t="shared" si="82"/>
        <v>0</v>
      </c>
      <c r="U1777" s="24">
        <f t="shared" si="83"/>
        <v>1</v>
      </c>
    </row>
    <row r="1778" spans="1:21" x14ac:dyDescent="0.25">
      <c r="A1778" s="24" t="s">
        <v>32</v>
      </c>
      <c r="B1778" s="8" t="s">
        <v>1909</v>
      </c>
      <c r="C1778" s="8" t="s">
        <v>807</v>
      </c>
      <c r="D1778" s="24" t="s">
        <v>699</v>
      </c>
      <c r="E1778" s="24">
        <v>0</v>
      </c>
      <c r="F1778" s="24">
        <v>0</v>
      </c>
      <c r="G1778" s="24">
        <v>0</v>
      </c>
      <c r="H1778" s="24">
        <v>0</v>
      </c>
      <c r="I1778" s="24">
        <v>0</v>
      </c>
      <c r="J1778" s="24">
        <v>0</v>
      </c>
      <c r="K1778" s="24">
        <v>0</v>
      </c>
      <c r="L1778" s="24">
        <v>0</v>
      </c>
      <c r="M1778" s="24">
        <v>0</v>
      </c>
      <c r="N1778" s="24">
        <v>0</v>
      </c>
      <c r="O1778" s="24">
        <v>0</v>
      </c>
      <c r="P1778" s="24">
        <v>0</v>
      </c>
      <c r="Q1778" s="24">
        <v>0</v>
      </c>
      <c r="R1778" s="24">
        <v>0</v>
      </c>
      <c r="S1778" s="24">
        <f t="shared" si="81"/>
        <v>0</v>
      </c>
      <c r="T1778" s="24">
        <f t="shared" si="82"/>
        <v>0</v>
      </c>
      <c r="U1778" s="24">
        <f t="shared" si="83"/>
        <v>1</v>
      </c>
    </row>
    <row r="1779" spans="1:21" x14ac:dyDescent="0.25">
      <c r="A1779" s="24" t="s">
        <v>289</v>
      </c>
      <c r="B1779" s="8" t="s">
        <v>85</v>
      </c>
      <c r="C1779" s="8" t="s">
        <v>807</v>
      </c>
      <c r="D1779" s="24" t="s">
        <v>711</v>
      </c>
      <c r="E1779" s="24">
        <v>0</v>
      </c>
      <c r="F1779" s="24">
        <v>0</v>
      </c>
      <c r="G1779" s="24">
        <v>0</v>
      </c>
      <c r="H1779" s="24">
        <v>0</v>
      </c>
      <c r="I1779" s="24">
        <v>0</v>
      </c>
      <c r="J1779" s="24">
        <v>0</v>
      </c>
      <c r="K1779" s="24">
        <v>0</v>
      </c>
      <c r="L1779" s="24">
        <v>0</v>
      </c>
      <c r="M1779" s="24">
        <v>0</v>
      </c>
      <c r="N1779" s="24">
        <v>0</v>
      </c>
      <c r="O1779" s="24">
        <v>0</v>
      </c>
      <c r="P1779" s="24">
        <v>0</v>
      </c>
      <c r="Q1779" s="24">
        <v>0</v>
      </c>
      <c r="R1779" s="24">
        <v>0</v>
      </c>
      <c r="S1779" s="24">
        <f t="shared" si="81"/>
        <v>0</v>
      </c>
      <c r="T1779" s="24">
        <f t="shared" si="82"/>
        <v>0</v>
      </c>
      <c r="U1779" s="24">
        <f t="shared" si="83"/>
        <v>1</v>
      </c>
    </row>
    <row r="1780" spans="1:21" x14ac:dyDescent="0.25">
      <c r="A1780" s="24" t="s">
        <v>3600</v>
      </c>
      <c r="B1780" s="8" t="s">
        <v>3601</v>
      </c>
      <c r="C1780" s="8" t="s">
        <v>807</v>
      </c>
      <c r="D1780" s="24" t="s">
        <v>715</v>
      </c>
      <c r="E1780" s="24">
        <v>0</v>
      </c>
      <c r="F1780" s="24">
        <v>0</v>
      </c>
      <c r="G1780" s="24">
        <v>0</v>
      </c>
      <c r="H1780" s="24">
        <v>0</v>
      </c>
      <c r="I1780" s="24">
        <v>0</v>
      </c>
      <c r="J1780" s="24">
        <v>0</v>
      </c>
      <c r="K1780" s="24">
        <v>0</v>
      </c>
      <c r="L1780" s="24">
        <v>0</v>
      </c>
      <c r="M1780" s="24">
        <v>0</v>
      </c>
      <c r="N1780" s="24">
        <v>0</v>
      </c>
      <c r="O1780" s="24">
        <v>0</v>
      </c>
      <c r="P1780" s="24">
        <v>0</v>
      </c>
      <c r="Q1780" s="24">
        <v>0</v>
      </c>
      <c r="R1780" s="24">
        <v>0</v>
      </c>
      <c r="S1780" s="24">
        <f t="shared" si="81"/>
        <v>0</v>
      </c>
      <c r="T1780" s="24">
        <f t="shared" si="82"/>
        <v>0</v>
      </c>
      <c r="U1780" s="24">
        <f t="shared" si="83"/>
        <v>1</v>
      </c>
    </row>
    <row r="1781" spans="1:21" x14ac:dyDescent="0.25">
      <c r="A1781" s="24" t="s">
        <v>285</v>
      </c>
      <c r="B1781" s="8" t="s">
        <v>292</v>
      </c>
      <c r="C1781" s="8" t="s">
        <v>1057</v>
      </c>
      <c r="D1781" s="24" t="s">
        <v>707</v>
      </c>
      <c r="E1781" s="24">
        <v>0</v>
      </c>
      <c r="F1781" s="24">
        <v>0</v>
      </c>
      <c r="G1781" s="24">
        <v>0</v>
      </c>
      <c r="H1781" s="24">
        <v>0</v>
      </c>
      <c r="I1781" s="24">
        <v>0</v>
      </c>
      <c r="J1781" s="24">
        <v>0</v>
      </c>
      <c r="K1781" s="24">
        <v>0</v>
      </c>
      <c r="L1781" s="24">
        <v>0</v>
      </c>
      <c r="M1781" s="24">
        <v>0</v>
      </c>
      <c r="N1781" s="24">
        <v>0</v>
      </c>
      <c r="O1781" s="24">
        <v>0</v>
      </c>
      <c r="P1781" s="24">
        <v>0</v>
      </c>
      <c r="Q1781" s="24">
        <v>0</v>
      </c>
      <c r="R1781" s="24">
        <v>0</v>
      </c>
      <c r="S1781" s="24">
        <f t="shared" si="81"/>
        <v>0</v>
      </c>
      <c r="T1781" s="24">
        <f t="shared" si="82"/>
        <v>0</v>
      </c>
      <c r="U1781" s="24">
        <f t="shared" si="83"/>
        <v>1</v>
      </c>
    </row>
    <row r="1782" spans="1:21" x14ac:dyDescent="0.25">
      <c r="A1782" s="24" t="s">
        <v>156</v>
      </c>
      <c r="B1782" s="8" t="s">
        <v>4277</v>
      </c>
      <c r="C1782" s="8" t="s">
        <v>807</v>
      </c>
      <c r="D1782" s="24" t="s">
        <v>701</v>
      </c>
      <c r="E1782" s="24">
        <v>0</v>
      </c>
      <c r="F1782" s="24">
        <v>0</v>
      </c>
      <c r="G1782" s="24">
        <v>0</v>
      </c>
      <c r="H1782" s="24">
        <v>0</v>
      </c>
      <c r="I1782" s="24">
        <v>0</v>
      </c>
      <c r="J1782" s="24">
        <v>0</v>
      </c>
      <c r="K1782" s="24">
        <v>0</v>
      </c>
      <c r="L1782" s="24">
        <v>0</v>
      </c>
      <c r="M1782" s="24">
        <v>0</v>
      </c>
      <c r="N1782" s="24">
        <v>0</v>
      </c>
      <c r="O1782" s="24">
        <v>0</v>
      </c>
      <c r="P1782" s="24">
        <v>0</v>
      </c>
      <c r="Q1782" s="24">
        <v>0</v>
      </c>
      <c r="R1782" s="24">
        <v>0</v>
      </c>
      <c r="S1782" s="24">
        <f t="shared" si="81"/>
        <v>0</v>
      </c>
      <c r="T1782" s="24">
        <f t="shared" si="82"/>
        <v>0</v>
      </c>
      <c r="U1782" s="24">
        <f t="shared" si="83"/>
        <v>1</v>
      </c>
    </row>
    <row r="1783" spans="1:21" x14ac:dyDescent="0.25">
      <c r="A1783" s="24" t="s">
        <v>383</v>
      </c>
      <c r="B1783" s="8" t="s">
        <v>2605</v>
      </c>
      <c r="C1783" s="8" t="s">
        <v>806</v>
      </c>
      <c r="D1783" s="24" t="s">
        <v>724</v>
      </c>
      <c r="E1783" s="24">
        <v>0</v>
      </c>
      <c r="F1783" s="24">
        <v>0</v>
      </c>
      <c r="G1783" s="24">
        <v>0</v>
      </c>
      <c r="H1783" s="24">
        <v>0</v>
      </c>
      <c r="I1783" s="24">
        <v>0</v>
      </c>
      <c r="J1783" s="24">
        <v>0</v>
      </c>
      <c r="K1783" s="24">
        <v>0</v>
      </c>
      <c r="L1783" s="24">
        <v>0</v>
      </c>
      <c r="M1783" s="24">
        <v>0</v>
      </c>
      <c r="N1783" s="24">
        <v>0</v>
      </c>
      <c r="O1783" s="24">
        <v>0</v>
      </c>
      <c r="P1783" s="24">
        <v>0</v>
      </c>
      <c r="Q1783" s="24">
        <v>0</v>
      </c>
      <c r="R1783" s="24">
        <v>0</v>
      </c>
      <c r="S1783" s="24">
        <f t="shared" si="81"/>
        <v>0</v>
      </c>
      <c r="T1783" s="24">
        <f t="shared" si="82"/>
        <v>0</v>
      </c>
      <c r="U1783" s="24">
        <f t="shared" si="83"/>
        <v>1</v>
      </c>
    </row>
    <row r="1784" spans="1:21" x14ac:dyDescent="0.25">
      <c r="A1784" s="24" t="s">
        <v>305</v>
      </c>
      <c r="B1784" s="8" t="s">
        <v>4278</v>
      </c>
      <c r="C1784" s="8" t="s">
        <v>1057</v>
      </c>
      <c r="D1784" s="24" t="s">
        <v>736</v>
      </c>
      <c r="E1784" s="24">
        <v>0</v>
      </c>
      <c r="F1784" s="24">
        <v>0</v>
      </c>
      <c r="G1784" s="24">
        <v>0</v>
      </c>
      <c r="H1784" s="24">
        <v>0</v>
      </c>
      <c r="I1784" s="24">
        <v>0</v>
      </c>
      <c r="J1784" s="24">
        <v>0</v>
      </c>
      <c r="K1784" s="24">
        <v>0</v>
      </c>
      <c r="L1784" s="24">
        <v>0</v>
      </c>
      <c r="M1784" s="24">
        <v>0</v>
      </c>
      <c r="N1784" s="24">
        <v>0</v>
      </c>
      <c r="O1784" s="24">
        <v>0</v>
      </c>
      <c r="P1784" s="24">
        <v>0</v>
      </c>
      <c r="Q1784" s="24">
        <v>0</v>
      </c>
      <c r="R1784" s="24">
        <v>0</v>
      </c>
      <c r="S1784" s="24">
        <f t="shared" si="81"/>
        <v>0</v>
      </c>
      <c r="T1784" s="24">
        <f t="shared" si="82"/>
        <v>0</v>
      </c>
      <c r="U1784" s="24">
        <f t="shared" si="83"/>
        <v>1</v>
      </c>
    </row>
    <row r="1785" spans="1:21" x14ac:dyDescent="0.25">
      <c r="A1785" s="24" t="s">
        <v>473</v>
      </c>
      <c r="B1785" s="8" t="s">
        <v>4279</v>
      </c>
      <c r="C1785" s="8" t="s">
        <v>806</v>
      </c>
      <c r="D1785" s="24" t="s">
        <v>707</v>
      </c>
      <c r="E1785" s="24">
        <v>0</v>
      </c>
      <c r="F1785" s="24">
        <v>0</v>
      </c>
      <c r="G1785" s="24">
        <v>0</v>
      </c>
      <c r="H1785" s="24">
        <v>0</v>
      </c>
      <c r="I1785" s="24">
        <v>0</v>
      </c>
      <c r="J1785" s="24">
        <v>0</v>
      </c>
      <c r="K1785" s="24">
        <v>0</v>
      </c>
      <c r="L1785" s="24">
        <v>0</v>
      </c>
      <c r="M1785" s="24">
        <v>0</v>
      </c>
      <c r="N1785" s="24">
        <v>0</v>
      </c>
      <c r="O1785" s="24">
        <v>0</v>
      </c>
      <c r="P1785" s="24">
        <v>0</v>
      </c>
      <c r="Q1785" s="24">
        <v>0</v>
      </c>
      <c r="R1785" s="24">
        <v>0</v>
      </c>
      <c r="S1785" s="24">
        <f t="shared" si="81"/>
        <v>0</v>
      </c>
      <c r="T1785" s="24">
        <f t="shared" si="82"/>
        <v>0</v>
      </c>
      <c r="U1785" s="24">
        <f t="shared" si="83"/>
        <v>1</v>
      </c>
    </row>
    <row r="1786" spans="1:21" x14ac:dyDescent="0.25">
      <c r="A1786" s="24" t="s">
        <v>1913</v>
      </c>
      <c r="B1786" s="8" t="s">
        <v>1912</v>
      </c>
      <c r="C1786" s="8" t="s">
        <v>806</v>
      </c>
      <c r="D1786" s="24" t="s">
        <v>719</v>
      </c>
      <c r="E1786" s="24">
        <v>0</v>
      </c>
      <c r="F1786" s="24">
        <v>0</v>
      </c>
      <c r="G1786" s="24">
        <v>0</v>
      </c>
      <c r="H1786" s="24">
        <v>0</v>
      </c>
      <c r="I1786" s="24">
        <v>0</v>
      </c>
      <c r="J1786" s="24">
        <v>0</v>
      </c>
      <c r="K1786" s="24">
        <v>0</v>
      </c>
      <c r="L1786" s="24">
        <v>0</v>
      </c>
      <c r="M1786" s="24">
        <v>0</v>
      </c>
      <c r="N1786" s="24">
        <v>0</v>
      </c>
      <c r="O1786" s="24">
        <v>0</v>
      </c>
      <c r="P1786" s="24">
        <v>0</v>
      </c>
      <c r="Q1786" s="24">
        <v>0</v>
      </c>
      <c r="R1786" s="24">
        <v>0</v>
      </c>
      <c r="S1786" s="24">
        <f t="shared" si="81"/>
        <v>0</v>
      </c>
      <c r="T1786" s="24">
        <f t="shared" si="82"/>
        <v>0</v>
      </c>
      <c r="U1786" s="24">
        <f t="shared" si="83"/>
        <v>1</v>
      </c>
    </row>
    <row r="1787" spans="1:21" x14ac:dyDescent="0.25">
      <c r="A1787" s="24" t="s">
        <v>137</v>
      </c>
      <c r="B1787" s="8" t="s">
        <v>4280</v>
      </c>
      <c r="C1787" s="8" t="s">
        <v>807</v>
      </c>
      <c r="D1787" s="24" t="s">
        <v>703</v>
      </c>
      <c r="E1787" s="24">
        <v>0</v>
      </c>
      <c r="F1787" s="24">
        <v>0</v>
      </c>
      <c r="G1787" s="24">
        <v>0</v>
      </c>
      <c r="H1787" s="24">
        <v>0</v>
      </c>
      <c r="I1787" s="24">
        <v>0</v>
      </c>
      <c r="J1787" s="24">
        <v>0</v>
      </c>
      <c r="K1787" s="24">
        <v>0</v>
      </c>
      <c r="L1787" s="24">
        <v>0</v>
      </c>
      <c r="M1787" s="24">
        <v>0</v>
      </c>
      <c r="N1787" s="24">
        <v>0</v>
      </c>
      <c r="O1787" s="24">
        <v>0</v>
      </c>
      <c r="P1787" s="24">
        <v>0</v>
      </c>
      <c r="Q1787" s="24">
        <v>0</v>
      </c>
      <c r="R1787" s="24">
        <v>0</v>
      </c>
      <c r="S1787" s="24">
        <f t="shared" si="81"/>
        <v>0</v>
      </c>
      <c r="T1787" s="24">
        <f t="shared" si="82"/>
        <v>0</v>
      </c>
      <c r="U1787" s="24">
        <f t="shared" si="83"/>
        <v>1</v>
      </c>
    </row>
    <row r="1788" spans="1:21" x14ac:dyDescent="0.25">
      <c r="A1788" s="24" t="s">
        <v>72</v>
      </c>
      <c r="B1788" s="8" t="s">
        <v>4281</v>
      </c>
      <c r="C1788" s="8" t="s">
        <v>807</v>
      </c>
      <c r="D1788" s="24" t="s">
        <v>699</v>
      </c>
      <c r="E1788" s="24">
        <v>0</v>
      </c>
      <c r="F1788" s="24">
        <v>0</v>
      </c>
      <c r="G1788" s="24">
        <v>0</v>
      </c>
      <c r="H1788" s="24">
        <v>0</v>
      </c>
      <c r="I1788" s="24">
        <v>0</v>
      </c>
      <c r="J1788" s="24">
        <v>0</v>
      </c>
      <c r="K1788" s="24">
        <v>0</v>
      </c>
      <c r="L1788" s="24">
        <v>0</v>
      </c>
      <c r="M1788" s="24">
        <v>0</v>
      </c>
      <c r="N1788" s="24">
        <v>0</v>
      </c>
      <c r="O1788" s="24">
        <v>0</v>
      </c>
      <c r="P1788" s="24">
        <v>0</v>
      </c>
      <c r="Q1788" s="24">
        <v>0</v>
      </c>
      <c r="R1788" s="24">
        <v>0</v>
      </c>
      <c r="S1788" s="24">
        <f t="shared" si="81"/>
        <v>0</v>
      </c>
      <c r="T1788" s="24">
        <f t="shared" si="82"/>
        <v>0</v>
      </c>
      <c r="U1788" s="24">
        <f t="shared" si="83"/>
        <v>1</v>
      </c>
    </row>
    <row r="1789" spans="1:21" x14ac:dyDescent="0.25">
      <c r="A1789" s="24" t="s">
        <v>373</v>
      </c>
      <c r="B1789" s="8" t="s">
        <v>376</v>
      </c>
      <c r="C1789" s="8" t="s">
        <v>806</v>
      </c>
      <c r="D1789" s="24" t="s">
        <v>726</v>
      </c>
      <c r="E1789" s="24">
        <v>0</v>
      </c>
      <c r="F1789" s="24">
        <v>0</v>
      </c>
      <c r="G1789" s="24">
        <v>0</v>
      </c>
      <c r="H1789" s="24">
        <v>0</v>
      </c>
      <c r="I1789" s="24">
        <v>0</v>
      </c>
      <c r="J1789" s="24">
        <v>0</v>
      </c>
      <c r="K1789" s="24">
        <v>0</v>
      </c>
      <c r="L1789" s="24">
        <v>0</v>
      </c>
      <c r="M1789" s="24">
        <v>0</v>
      </c>
      <c r="N1789" s="24">
        <v>0</v>
      </c>
      <c r="O1789" s="24">
        <v>0</v>
      </c>
      <c r="P1789" s="24">
        <v>0</v>
      </c>
      <c r="Q1789" s="24">
        <v>0</v>
      </c>
      <c r="R1789" s="24">
        <v>0</v>
      </c>
      <c r="S1789" s="24">
        <f t="shared" si="81"/>
        <v>0</v>
      </c>
      <c r="T1789" s="24">
        <f t="shared" si="82"/>
        <v>0</v>
      </c>
      <c r="U1789" s="24">
        <f t="shared" si="83"/>
        <v>1</v>
      </c>
    </row>
    <row r="1790" spans="1:21" x14ac:dyDescent="0.25">
      <c r="A1790" s="24" t="s">
        <v>347</v>
      </c>
      <c r="B1790" s="8" t="s">
        <v>4282</v>
      </c>
      <c r="C1790" s="8" t="s">
        <v>807</v>
      </c>
      <c r="D1790" s="24" t="s">
        <v>703</v>
      </c>
      <c r="E1790" s="24">
        <v>0</v>
      </c>
      <c r="F1790" s="24">
        <v>0</v>
      </c>
      <c r="G1790" s="24">
        <v>0</v>
      </c>
      <c r="H1790" s="24">
        <v>0</v>
      </c>
      <c r="I1790" s="24">
        <v>0</v>
      </c>
      <c r="J1790" s="24">
        <v>0</v>
      </c>
      <c r="K1790" s="24">
        <v>0</v>
      </c>
      <c r="L1790" s="24">
        <v>0</v>
      </c>
      <c r="M1790" s="24">
        <v>0</v>
      </c>
      <c r="N1790" s="24">
        <v>0</v>
      </c>
      <c r="O1790" s="24">
        <v>0</v>
      </c>
      <c r="P1790" s="24">
        <v>0</v>
      </c>
      <c r="Q1790" s="24">
        <v>0</v>
      </c>
      <c r="R1790" s="24">
        <v>0</v>
      </c>
      <c r="S1790" s="24">
        <f t="shared" si="81"/>
        <v>0</v>
      </c>
      <c r="T1790" s="24">
        <f t="shared" si="82"/>
        <v>0</v>
      </c>
      <c r="U1790" s="24">
        <f t="shared" si="83"/>
        <v>1</v>
      </c>
    </row>
    <row r="1791" spans="1:21" x14ac:dyDescent="0.25">
      <c r="A1791" s="24" t="s">
        <v>1279</v>
      </c>
      <c r="B1791" s="8" t="s">
        <v>1278</v>
      </c>
      <c r="C1791" s="8" t="s">
        <v>807</v>
      </c>
      <c r="D1791" s="24" t="s">
        <v>712</v>
      </c>
      <c r="E1791" s="24">
        <v>0</v>
      </c>
      <c r="F1791" s="24">
        <v>0</v>
      </c>
      <c r="G1791" s="24">
        <v>0</v>
      </c>
      <c r="H1791" s="24">
        <v>0</v>
      </c>
      <c r="I1791" s="24">
        <v>0</v>
      </c>
      <c r="J1791" s="24">
        <v>0</v>
      </c>
      <c r="K1791" s="24">
        <v>0</v>
      </c>
      <c r="L1791" s="24">
        <v>0</v>
      </c>
      <c r="M1791" s="24">
        <v>0</v>
      </c>
      <c r="N1791" s="24">
        <v>0</v>
      </c>
      <c r="O1791" s="24">
        <v>0</v>
      </c>
      <c r="P1791" s="24">
        <v>0</v>
      </c>
      <c r="Q1791" s="24">
        <v>0</v>
      </c>
      <c r="R1791" s="24">
        <v>0</v>
      </c>
      <c r="S1791" s="24">
        <f t="shared" si="81"/>
        <v>0</v>
      </c>
      <c r="T1791" s="24">
        <f t="shared" si="82"/>
        <v>0</v>
      </c>
      <c r="U1791" s="24">
        <f t="shared" si="83"/>
        <v>1</v>
      </c>
    </row>
    <row r="1792" spans="1:21" x14ac:dyDescent="0.25">
      <c r="A1792" s="24" t="s">
        <v>121</v>
      </c>
      <c r="B1792" s="8" t="s">
        <v>2285</v>
      </c>
      <c r="C1792" s="8" t="s">
        <v>806</v>
      </c>
      <c r="D1792" s="24" t="s">
        <v>714</v>
      </c>
      <c r="E1792" s="24">
        <v>0</v>
      </c>
      <c r="F1792" s="24">
        <v>0</v>
      </c>
      <c r="G1792" s="24">
        <v>0</v>
      </c>
      <c r="H1792" s="24">
        <v>0</v>
      </c>
      <c r="I1792" s="24">
        <v>0</v>
      </c>
      <c r="J1792" s="24">
        <v>0</v>
      </c>
      <c r="K1792" s="24">
        <v>0</v>
      </c>
      <c r="L1792" s="24">
        <v>0</v>
      </c>
      <c r="M1792" s="24">
        <v>0</v>
      </c>
      <c r="N1792" s="24">
        <v>0</v>
      </c>
      <c r="O1792" s="24">
        <v>0</v>
      </c>
      <c r="P1792" s="24">
        <v>0</v>
      </c>
      <c r="Q1792" s="24">
        <v>0</v>
      </c>
      <c r="R1792" s="24">
        <v>0</v>
      </c>
      <c r="S1792" s="24">
        <f t="shared" si="81"/>
        <v>0</v>
      </c>
      <c r="T1792" s="24">
        <f t="shared" si="82"/>
        <v>0</v>
      </c>
      <c r="U1792" s="24">
        <f t="shared" si="83"/>
        <v>1</v>
      </c>
    </row>
    <row r="1793" spans="1:21" x14ac:dyDescent="0.25">
      <c r="A1793" s="24" t="s">
        <v>89</v>
      </c>
      <c r="B1793" s="8" t="s">
        <v>4283</v>
      </c>
      <c r="C1793" s="8" t="s">
        <v>807</v>
      </c>
      <c r="D1793" s="24" t="s">
        <v>704</v>
      </c>
      <c r="E1793" s="24">
        <v>0</v>
      </c>
      <c r="F1793" s="24">
        <v>0</v>
      </c>
      <c r="G1793" s="24">
        <v>0</v>
      </c>
      <c r="H1793" s="24">
        <v>0</v>
      </c>
      <c r="I1793" s="24">
        <v>0</v>
      </c>
      <c r="J1793" s="24">
        <v>0</v>
      </c>
      <c r="K1793" s="24">
        <v>0</v>
      </c>
      <c r="L1793" s="24">
        <v>0</v>
      </c>
      <c r="M1793" s="24">
        <v>0</v>
      </c>
      <c r="N1793" s="24">
        <v>0</v>
      </c>
      <c r="O1793" s="24">
        <v>0</v>
      </c>
      <c r="P1793" s="24">
        <v>0</v>
      </c>
      <c r="Q1793" s="24">
        <v>0</v>
      </c>
      <c r="R1793" s="24">
        <v>0</v>
      </c>
      <c r="S1793" s="24">
        <f t="shared" si="81"/>
        <v>0</v>
      </c>
      <c r="T1793" s="24">
        <f t="shared" si="82"/>
        <v>0</v>
      </c>
      <c r="U1793" s="24">
        <f t="shared" si="83"/>
        <v>1</v>
      </c>
    </row>
    <row r="1794" spans="1:21" x14ac:dyDescent="0.25">
      <c r="A1794" s="24" t="s">
        <v>114</v>
      </c>
      <c r="B1794" s="8" t="s">
        <v>3571</v>
      </c>
      <c r="C1794" s="24" t="s">
        <v>807</v>
      </c>
      <c r="D1794" s="24" t="s">
        <v>716</v>
      </c>
      <c r="E1794" s="24">
        <v>0</v>
      </c>
      <c r="F1794" s="24">
        <v>0</v>
      </c>
      <c r="G1794" s="24">
        <v>0</v>
      </c>
      <c r="H1794" s="24">
        <v>0</v>
      </c>
      <c r="I1794" s="24">
        <v>0</v>
      </c>
      <c r="J1794" s="24">
        <v>0</v>
      </c>
      <c r="K1794" s="24">
        <v>0</v>
      </c>
      <c r="L1794" s="24">
        <v>0</v>
      </c>
      <c r="M1794" s="24">
        <v>0</v>
      </c>
      <c r="N1794" s="24">
        <v>0</v>
      </c>
      <c r="O1794" s="24">
        <v>0</v>
      </c>
      <c r="P1794" s="24">
        <v>0</v>
      </c>
      <c r="Q1794" s="24">
        <v>0</v>
      </c>
      <c r="R1794" s="24">
        <v>0</v>
      </c>
      <c r="S1794" s="24">
        <f t="shared" si="81"/>
        <v>0</v>
      </c>
      <c r="T1794" s="24">
        <f t="shared" si="82"/>
        <v>0</v>
      </c>
      <c r="U1794" s="24">
        <f t="shared" si="83"/>
        <v>1</v>
      </c>
    </row>
    <row r="1795" spans="1:21" x14ac:dyDescent="0.25">
      <c r="A1795" s="24" t="s">
        <v>593</v>
      </c>
      <c r="B1795" s="8" t="s">
        <v>263</v>
      </c>
      <c r="C1795" s="8" t="s">
        <v>806</v>
      </c>
      <c r="D1795" s="24" t="s">
        <v>701</v>
      </c>
      <c r="E1795" s="24">
        <v>0</v>
      </c>
      <c r="F1795" s="24">
        <v>0</v>
      </c>
      <c r="G1795" s="24">
        <v>0</v>
      </c>
      <c r="H1795" s="24">
        <v>0</v>
      </c>
      <c r="I1795" s="24">
        <v>0</v>
      </c>
      <c r="J1795" s="24">
        <v>0</v>
      </c>
      <c r="K1795" s="24">
        <v>0</v>
      </c>
      <c r="L1795" s="24">
        <v>0</v>
      </c>
      <c r="M1795" s="24">
        <v>0</v>
      </c>
      <c r="N1795" s="24">
        <v>0</v>
      </c>
      <c r="O1795" s="24">
        <v>0</v>
      </c>
      <c r="P1795" s="24">
        <v>0</v>
      </c>
      <c r="Q1795" s="24">
        <v>0</v>
      </c>
      <c r="R1795" s="24">
        <v>0</v>
      </c>
      <c r="S1795" s="24">
        <f t="shared" ref="S1795:S1858" si="84">R1795/16.875</f>
        <v>0</v>
      </c>
      <c r="T1795" s="24">
        <f t="shared" ref="T1795:T1858" si="85">IF(R1795 &gt;= 400,S1795*1.2,IF(R1795 &gt; 300,S1795,IF(R1795&gt;200,S1795*0.8,IF(R1795&gt;100,S1795*0.6,S1795*0.5))))</f>
        <v>0</v>
      </c>
      <c r="U1795" s="24">
        <f t="shared" ref="U1795:U1858" si="86">IF(T1795 &lt; 1.5,1,T1795)</f>
        <v>1</v>
      </c>
    </row>
    <row r="1796" spans="1:21" x14ac:dyDescent="0.25">
      <c r="A1796" s="24" t="s">
        <v>2154</v>
      </c>
      <c r="B1796" s="8" t="s">
        <v>286</v>
      </c>
      <c r="C1796" s="8" t="s">
        <v>807</v>
      </c>
      <c r="D1796" s="24" t="s">
        <v>719</v>
      </c>
      <c r="E1796" s="24">
        <v>0</v>
      </c>
      <c r="F1796" s="24">
        <v>0</v>
      </c>
      <c r="G1796" s="24">
        <v>0</v>
      </c>
      <c r="H1796" s="24">
        <v>0</v>
      </c>
      <c r="I1796" s="24">
        <v>0</v>
      </c>
      <c r="J1796" s="24">
        <v>0</v>
      </c>
      <c r="K1796" s="24">
        <v>0</v>
      </c>
      <c r="L1796" s="24">
        <v>0</v>
      </c>
      <c r="M1796" s="24">
        <v>0</v>
      </c>
      <c r="N1796" s="24">
        <v>0</v>
      </c>
      <c r="O1796" s="24">
        <v>0</v>
      </c>
      <c r="P1796" s="24">
        <v>0</v>
      </c>
      <c r="Q1796" s="24">
        <v>0</v>
      </c>
      <c r="R1796" s="24">
        <v>0</v>
      </c>
      <c r="S1796" s="24">
        <f t="shared" si="84"/>
        <v>0</v>
      </c>
      <c r="T1796" s="24">
        <f t="shared" si="85"/>
        <v>0</v>
      </c>
      <c r="U1796" s="24">
        <f t="shared" si="86"/>
        <v>1</v>
      </c>
    </row>
    <row r="1797" spans="1:21" x14ac:dyDescent="0.25">
      <c r="A1797" s="24" t="s">
        <v>168</v>
      </c>
      <c r="B1797" s="8" t="s">
        <v>4284</v>
      </c>
      <c r="C1797" s="8" t="s">
        <v>807</v>
      </c>
      <c r="D1797" s="24" t="s">
        <v>706</v>
      </c>
      <c r="E1797" s="24">
        <v>0</v>
      </c>
      <c r="F1797" s="24">
        <v>0</v>
      </c>
      <c r="G1797" s="24">
        <v>0</v>
      </c>
      <c r="H1797" s="24">
        <v>0</v>
      </c>
      <c r="I1797" s="24">
        <v>0</v>
      </c>
      <c r="J1797" s="24">
        <v>0</v>
      </c>
      <c r="K1797" s="24">
        <v>0</v>
      </c>
      <c r="L1797" s="24">
        <v>0</v>
      </c>
      <c r="M1797" s="24">
        <v>0</v>
      </c>
      <c r="N1797" s="24">
        <v>0</v>
      </c>
      <c r="O1797" s="24">
        <v>0</v>
      </c>
      <c r="P1797" s="24">
        <v>0</v>
      </c>
      <c r="Q1797" s="24">
        <v>0</v>
      </c>
      <c r="R1797" s="24">
        <v>0</v>
      </c>
      <c r="S1797" s="24">
        <f t="shared" si="84"/>
        <v>0</v>
      </c>
      <c r="T1797" s="24">
        <f t="shared" si="85"/>
        <v>0</v>
      </c>
      <c r="U1797" s="24">
        <f t="shared" si="86"/>
        <v>1</v>
      </c>
    </row>
    <row r="1798" spans="1:21" x14ac:dyDescent="0.25">
      <c r="A1798" s="24" t="s">
        <v>135</v>
      </c>
      <c r="B1798" s="8" t="s">
        <v>92</v>
      </c>
      <c r="C1798" s="8" t="s">
        <v>807</v>
      </c>
      <c r="D1798" s="24" t="s">
        <v>717</v>
      </c>
      <c r="E1798" s="24">
        <v>0</v>
      </c>
      <c r="F1798" s="24">
        <v>0</v>
      </c>
      <c r="G1798" s="24">
        <v>0</v>
      </c>
      <c r="H1798" s="24">
        <v>0</v>
      </c>
      <c r="I1798" s="24">
        <v>0</v>
      </c>
      <c r="J1798" s="24">
        <v>0</v>
      </c>
      <c r="K1798" s="24">
        <v>0</v>
      </c>
      <c r="L1798" s="24">
        <v>0</v>
      </c>
      <c r="M1798" s="24">
        <v>0</v>
      </c>
      <c r="N1798" s="24">
        <v>0</v>
      </c>
      <c r="O1798" s="24">
        <v>0</v>
      </c>
      <c r="P1798" s="24">
        <v>0</v>
      </c>
      <c r="Q1798" s="24">
        <v>0</v>
      </c>
      <c r="R1798" s="24">
        <v>0</v>
      </c>
      <c r="S1798" s="24">
        <f t="shared" si="84"/>
        <v>0</v>
      </c>
      <c r="T1798" s="24">
        <f t="shared" si="85"/>
        <v>0</v>
      </c>
      <c r="U1798" s="24">
        <f t="shared" si="86"/>
        <v>1</v>
      </c>
    </row>
    <row r="1799" spans="1:21" x14ac:dyDescent="0.25">
      <c r="A1799" s="24" t="s">
        <v>168</v>
      </c>
      <c r="B1799" s="8" t="s">
        <v>4285</v>
      </c>
      <c r="C1799" s="8" t="s">
        <v>807</v>
      </c>
      <c r="D1799" s="24" t="s">
        <v>724</v>
      </c>
      <c r="E1799" s="24">
        <v>0</v>
      </c>
      <c r="F1799" s="24">
        <v>0</v>
      </c>
      <c r="G1799" s="24">
        <v>0</v>
      </c>
      <c r="H1799" s="24">
        <v>0</v>
      </c>
      <c r="I1799" s="24">
        <v>0</v>
      </c>
      <c r="J1799" s="24">
        <v>0</v>
      </c>
      <c r="K1799" s="24">
        <v>0</v>
      </c>
      <c r="L1799" s="24">
        <v>0</v>
      </c>
      <c r="M1799" s="24">
        <v>0</v>
      </c>
      <c r="N1799" s="24">
        <v>0</v>
      </c>
      <c r="O1799" s="24">
        <v>0</v>
      </c>
      <c r="P1799" s="24">
        <v>0</v>
      </c>
      <c r="Q1799" s="24">
        <v>0</v>
      </c>
      <c r="R1799" s="24">
        <v>0</v>
      </c>
      <c r="S1799" s="24">
        <f t="shared" si="84"/>
        <v>0</v>
      </c>
      <c r="T1799" s="24">
        <f t="shared" si="85"/>
        <v>0</v>
      </c>
      <c r="U1799" s="24">
        <f t="shared" si="86"/>
        <v>1</v>
      </c>
    </row>
    <row r="1800" spans="1:21" x14ac:dyDescent="0.25">
      <c r="A1800" s="24" t="s">
        <v>1744</v>
      </c>
      <c r="B1800" s="8" t="s">
        <v>1745</v>
      </c>
      <c r="C1800" s="8" t="s">
        <v>807</v>
      </c>
      <c r="D1800" s="24" t="s">
        <v>846</v>
      </c>
      <c r="E1800" s="24">
        <v>0</v>
      </c>
      <c r="F1800" s="24">
        <v>0</v>
      </c>
      <c r="G1800" s="24">
        <v>0</v>
      </c>
      <c r="H1800" s="24">
        <v>0</v>
      </c>
      <c r="I1800" s="24">
        <v>0</v>
      </c>
      <c r="J1800" s="24">
        <v>0</v>
      </c>
      <c r="K1800" s="24">
        <v>0</v>
      </c>
      <c r="L1800" s="24">
        <v>0</v>
      </c>
      <c r="M1800" s="24">
        <v>0</v>
      </c>
      <c r="N1800" s="24">
        <v>0</v>
      </c>
      <c r="O1800" s="24">
        <v>0</v>
      </c>
      <c r="P1800" s="24">
        <v>0</v>
      </c>
      <c r="Q1800" s="24">
        <v>0</v>
      </c>
      <c r="R1800" s="24">
        <v>0</v>
      </c>
      <c r="S1800" s="24">
        <f t="shared" si="84"/>
        <v>0</v>
      </c>
      <c r="T1800" s="24">
        <f t="shared" si="85"/>
        <v>0</v>
      </c>
      <c r="U1800" s="24">
        <f t="shared" si="86"/>
        <v>1</v>
      </c>
    </row>
    <row r="1801" spans="1:21" x14ac:dyDescent="0.25">
      <c r="A1801" s="24" t="s">
        <v>2360</v>
      </c>
      <c r="B1801" s="8" t="s">
        <v>4286</v>
      </c>
      <c r="C1801" s="8" t="s">
        <v>806</v>
      </c>
      <c r="D1801" s="24" t="s">
        <v>712</v>
      </c>
      <c r="E1801" s="24">
        <v>0</v>
      </c>
      <c r="F1801" s="24">
        <v>0</v>
      </c>
      <c r="G1801" s="24">
        <v>0</v>
      </c>
      <c r="H1801" s="24">
        <v>0</v>
      </c>
      <c r="I1801" s="24">
        <v>0</v>
      </c>
      <c r="J1801" s="24">
        <v>0</v>
      </c>
      <c r="K1801" s="24">
        <v>0</v>
      </c>
      <c r="L1801" s="24">
        <v>0</v>
      </c>
      <c r="M1801" s="24">
        <v>0</v>
      </c>
      <c r="N1801" s="24">
        <v>0</v>
      </c>
      <c r="O1801" s="24">
        <v>0</v>
      </c>
      <c r="P1801" s="24">
        <v>0</v>
      </c>
      <c r="Q1801" s="24">
        <v>0</v>
      </c>
      <c r="R1801" s="24">
        <v>0</v>
      </c>
      <c r="S1801" s="24">
        <f t="shared" si="84"/>
        <v>0</v>
      </c>
      <c r="T1801" s="24">
        <f t="shared" si="85"/>
        <v>0</v>
      </c>
      <c r="U1801" s="24">
        <f t="shared" si="86"/>
        <v>1</v>
      </c>
    </row>
    <row r="1802" spans="1:21" x14ac:dyDescent="0.25">
      <c r="A1802" s="24" t="s">
        <v>197</v>
      </c>
      <c r="B1802" s="8" t="s">
        <v>637</v>
      </c>
      <c r="C1802" s="8" t="s">
        <v>807</v>
      </c>
      <c r="D1802" s="24" t="s">
        <v>712</v>
      </c>
      <c r="E1802" s="24">
        <v>0</v>
      </c>
      <c r="F1802" s="24">
        <v>0</v>
      </c>
      <c r="G1802" s="24">
        <v>0</v>
      </c>
      <c r="H1802" s="24">
        <v>0</v>
      </c>
      <c r="I1802" s="24">
        <v>0</v>
      </c>
      <c r="J1802" s="24">
        <v>0</v>
      </c>
      <c r="K1802" s="24">
        <v>0</v>
      </c>
      <c r="L1802" s="24">
        <v>0</v>
      </c>
      <c r="M1802" s="24">
        <v>0</v>
      </c>
      <c r="N1802" s="24">
        <v>0</v>
      </c>
      <c r="O1802" s="24">
        <v>0</v>
      </c>
      <c r="P1802" s="24">
        <v>0</v>
      </c>
      <c r="Q1802" s="24">
        <v>0</v>
      </c>
      <c r="R1802" s="24">
        <v>0</v>
      </c>
      <c r="S1802" s="24">
        <f t="shared" si="84"/>
        <v>0</v>
      </c>
      <c r="T1802" s="24">
        <f t="shared" si="85"/>
        <v>0</v>
      </c>
      <c r="U1802" s="24">
        <f t="shared" si="86"/>
        <v>1</v>
      </c>
    </row>
    <row r="1803" spans="1:21" x14ac:dyDescent="0.25">
      <c r="A1803" s="24" t="s">
        <v>381</v>
      </c>
      <c r="B1803" s="8" t="s">
        <v>4287</v>
      </c>
      <c r="C1803" s="8" t="s">
        <v>807</v>
      </c>
      <c r="D1803" s="24" t="s">
        <v>707</v>
      </c>
      <c r="E1803" s="24">
        <v>0</v>
      </c>
      <c r="F1803" s="24">
        <v>0</v>
      </c>
      <c r="G1803" s="24">
        <v>0</v>
      </c>
      <c r="H1803" s="24">
        <v>0</v>
      </c>
      <c r="I1803" s="24">
        <v>0</v>
      </c>
      <c r="J1803" s="24">
        <v>0</v>
      </c>
      <c r="K1803" s="24">
        <v>0</v>
      </c>
      <c r="L1803" s="24">
        <v>0</v>
      </c>
      <c r="M1803" s="24">
        <v>0</v>
      </c>
      <c r="N1803" s="24">
        <v>0</v>
      </c>
      <c r="O1803" s="24">
        <v>0</v>
      </c>
      <c r="P1803" s="24">
        <v>0</v>
      </c>
      <c r="Q1803" s="24">
        <v>0</v>
      </c>
      <c r="R1803" s="24">
        <v>0</v>
      </c>
      <c r="S1803" s="24">
        <f t="shared" si="84"/>
        <v>0</v>
      </c>
      <c r="T1803" s="24">
        <f t="shared" si="85"/>
        <v>0</v>
      </c>
      <c r="U1803" s="24">
        <f t="shared" si="86"/>
        <v>1</v>
      </c>
    </row>
    <row r="1804" spans="1:21" x14ac:dyDescent="0.25">
      <c r="A1804" s="24" t="s">
        <v>551</v>
      </c>
      <c r="B1804" s="8" t="s">
        <v>345</v>
      </c>
      <c r="C1804" s="8" t="s">
        <v>807</v>
      </c>
      <c r="D1804" s="24" t="s">
        <v>716</v>
      </c>
      <c r="E1804" s="24">
        <v>0</v>
      </c>
      <c r="F1804" s="24">
        <v>0</v>
      </c>
      <c r="G1804" s="24">
        <v>0</v>
      </c>
      <c r="H1804" s="24">
        <v>0</v>
      </c>
      <c r="I1804" s="24">
        <v>0</v>
      </c>
      <c r="J1804" s="24">
        <v>0</v>
      </c>
      <c r="K1804" s="24">
        <v>0</v>
      </c>
      <c r="L1804" s="24">
        <v>0</v>
      </c>
      <c r="M1804" s="24">
        <v>0</v>
      </c>
      <c r="N1804" s="24">
        <v>0</v>
      </c>
      <c r="O1804" s="24">
        <v>0</v>
      </c>
      <c r="P1804" s="24">
        <v>0</v>
      </c>
      <c r="Q1804" s="24">
        <v>0</v>
      </c>
      <c r="R1804" s="24">
        <v>0</v>
      </c>
      <c r="S1804" s="24">
        <f t="shared" si="84"/>
        <v>0</v>
      </c>
      <c r="T1804" s="24">
        <f t="shared" si="85"/>
        <v>0</v>
      </c>
      <c r="U1804" s="24">
        <f t="shared" si="86"/>
        <v>1</v>
      </c>
    </row>
    <row r="1805" spans="1:21" x14ac:dyDescent="0.25">
      <c r="A1805" s="24" t="s">
        <v>171</v>
      </c>
      <c r="B1805" s="8" t="s">
        <v>1282</v>
      </c>
      <c r="C1805" s="8" t="s">
        <v>807</v>
      </c>
      <c r="D1805" s="24" t="s">
        <v>707</v>
      </c>
      <c r="E1805" s="24">
        <v>0</v>
      </c>
      <c r="F1805" s="24">
        <v>0</v>
      </c>
      <c r="G1805" s="24">
        <v>0</v>
      </c>
      <c r="H1805" s="24">
        <v>0</v>
      </c>
      <c r="I1805" s="24">
        <v>0</v>
      </c>
      <c r="J1805" s="24">
        <v>0</v>
      </c>
      <c r="K1805" s="24">
        <v>0</v>
      </c>
      <c r="L1805" s="24">
        <v>0</v>
      </c>
      <c r="M1805" s="24">
        <v>0</v>
      </c>
      <c r="N1805" s="24">
        <v>0</v>
      </c>
      <c r="O1805" s="24">
        <v>0</v>
      </c>
      <c r="P1805" s="24">
        <v>0</v>
      </c>
      <c r="Q1805" s="24">
        <v>0</v>
      </c>
      <c r="R1805" s="24">
        <v>0</v>
      </c>
      <c r="S1805" s="24">
        <f t="shared" si="84"/>
        <v>0</v>
      </c>
      <c r="T1805" s="24">
        <f t="shared" si="85"/>
        <v>0</v>
      </c>
      <c r="U1805" s="24">
        <f t="shared" si="86"/>
        <v>1</v>
      </c>
    </row>
    <row r="1806" spans="1:21" x14ac:dyDescent="0.25">
      <c r="A1806" s="24" t="s">
        <v>117</v>
      </c>
      <c r="B1806" s="8" t="s">
        <v>4288</v>
      </c>
      <c r="C1806" s="8" t="s">
        <v>807</v>
      </c>
      <c r="D1806" s="24" t="s">
        <v>721</v>
      </c>
      <c r="E1806" s="24">
        <v>0</v>
      </c>
      <c r="F1806" s="24">
        <v>0</v>
      </c>
      <c r="G1806" s="24">
        <v>0</v>
      </c>
      <c r="H1806" s="24">
        <v>0</v>
      </c>
      <c r="I1806" s="24">
        <v>0</v>
      </c>
      <c r="J1806" s="24">
        <v>0</v>
      </c>
      <c r="K1806" s="24">
        <v>0</v>
      </c>
      <c r="L1806" s="24">
        <v>0</v>
      </c>
      <c r="M1806" s="24">
        <v>0</v>
      </c>
      <c r="N1806" s="24">
        <v>0</v>
      </c>
      <c r="O1806" s="24">
        <v>0</v>
      </c>
      <c r="P1806" s="24">
        <v>0</v>
      </c>
      <c r="Q1806" s="24">
        <v>0</v>
      </c>
      <c r="R1806" s="24">
        <v>0</v>
      </c>
      <c r="S1806" s="24">
        <f t="shared" si="84"/>
        <v>0</v>
      </c>
      <c r="T1806" s="24">
        <f t="shared" si="85"/>
        <v>0</v>
      </c>
      <c r="U1806" s="24">
        <f t="shared" si="86"/>
        <v>1</v>
      </c>
    </row>
    <row r="1807" spans="1:21" x14ac:dyDescent="0.25">
      <c r="A1807" s="24" t="s">
        <v>259</v>
      </c>
      <c r="B1807" s="8" t="s">
        <v>4289</v>
      </c>
      <c r="C1807" s="8" t="s">
        <v>807</v>
      </c>
      <c r="D1807" s="24" t="s">
        <v>721</v>
      </c>
      <c r="E1807" s="24">
        <v>0</v>
      </c>
      <c r="F1807" s="24">
        <v>0</v>
      </c>
      <c r="G1807" s="24">
        <v>0</v>
      </c>
      <c r="H1807" s="24">
        <v>0</v>
      </c>
      <c r="I1807" s="24">
        <v>0</v>
      </c>
      <c r="J1807" s="24">
        <v>0</v>
      </c>
      <c r="K1807" s="24">
        <v>0</v>
      </c>
      <c r="L1807" s="24">
        <v>0</v>
      </c>
      <c r="M1807" s="24">
        <v>0</v>
      </c>
      <c r="N1807" s="24">
        <v>0</v>
      </c>
      <c r="O1807" s="24">
        <v>0</v>
      </c>
      <c r="P1807" s="24">
        <v>0</v>
      </c>
      <c r="Q1807" s="24">
        <v>0</v>
      </c>
      <c r="R1807" s="24">
        <v>0</v>
      </c>
      <c r="S1807" s="24">
        <f t="shared" si="84"/>
        <v>0</v>
      </c>
      <c r="T1807" s="24">
        <f t="shared" si="85"/>
        <v>0</v>
      </c>
      <c r="U1807" s="24">
        <f t="shared" si="86"/>
        <v>1</v>
      </c>
    </row>
    <row r="1808" spans="1:21" x14ac:dyDescent="0.25">
      <c r="A1808" s="24" t="s">
        <v>89</v>
      </c>
      <c r="B1808" s="8" t="s">
        <v>91</v>
      </c>
      <c r="C1808" s="8" t="s">
        <v>807</v>
      </c>
      <c r="D1808" s="24" t="s">
        <v>846</v>
      </c>
      <c r="E1808" s="24">
        <v>0</v>
      </c>
      <c r="F1808" s="24">
        <v>0</v>
      </c>
      <c r="G1808" s="24">
        <v>0</v>
      </c>
      <c r="H1808" s="24">
        <v>0</v>
      </c>
      <c r="I1808" s="24">
        <v>0</v>
      </c>
      <c r="J1808" s="24">
        <v>0</v>
      </c>
      <c r="K1808" s="24">
        <v>0</v>
      </c>
      <c r="L1808" s="24">
        <v>0</v>
      </c>
      <c r="M1808" s="24">
        <v>0</v>
      </c>
      <c r="N1808" s="24">
        <v>0</v>
      </c>
      <c r="O1808" s="24">
        <v>0</v>
      </c>
      <c r="P1808" s="24">
        <v>0</v>
      </c>
      <c r="Q1808" s="24">
        <v>0</v>
      </c>
      <c r="R1808" s="24">
        <v>0</v>
      </c>
      <c r="S1808" s="24">
        <f t="shared" si="84"/>
        <v>0</v>
      </c>
      <c r="T1808" s="24">
        <f t="shared" si="85"/>
        <v>0</v>
      </c>
      <c r="U1808" s="24">
        <f t="shared" si="86"/>
        <v>1</v>
      </c>
    </row>
    <row r="1809" spans="1:21" x14ac:dyDescent="0.25">
      <c r="A1809" s="24" t="s">
        <v>156</v>
      </c>
      <c r="B1809" s="8" t="s">
        <v>991</v>
      </c>
      <c r="C1809" s="8" t="s">
        <v>807</v>
      </c>
      <c r="D1809" s="24" t="s">
        <v>713</v>
      </c>
      <c r="E1809" s="24">
        <v>0</v>
      </c>
      <c r="F1809" s="24">
        <v>0</v>
      </c>
      <c r="G1809" s="24">
        <v>0</v>
      </c>
      <c r="H1809" s="24">
        <v>0</v>
      </c>
      <c r="I1809" s="24">
        <v>0</v>
      </c>
      <c r="J1809" s="24">
        <v>0</v>
      </c>
      <c r="K1809" s="24">
        <v>0</v>
      </c>
      <c r="L1809" s="24">
        <v>0</v>
      </c>
      <c r="M1809" s="24">
        <v>0</v>
      </c>
      <c r="N1809" s="24">
        <v>0</v>
      </c>
      <c r="O1809" s="24">
        <v>0</v>
      </c>
      <c r="P1809" s="24">
        <v>0</v>
      </c>
      <c r="Q1809" s="24">
        <v>0</v>
      </c>
      <c r="R1809" s="24">
        <v>0</v>
      </c>
      <c r="S1809" s="24">
        <f t="shared" si="84"/>
        <v>0</v>
      </c>
      <c r="T1809" s="24">
        <f t="shared" si="85"/>
        <v>0</v>
      </c>
      <c r="U1809" s="24">
        <f t="shared" si="86"/>
        <v>1</v>
      </c>
    </row>
    <row r="1810" spans="1:21" x14ac:dyDescent="0.25">
      <c r="A1810" s="24" t="s">
        <v>285</v>
      </c>
      <c r="B1810" s="8" t="s">
        <v>3657</v>
      </c>
      <c r="C1810" s="8" t="s">
        <v>807</v>
      </c>
      <c r="D1810" s="24" t="s">
        <v>703</v>
      </c>
      <c r="E1810" s="24">
        <v>0</v>
      </c>
      <c r="F1810" s="24">
        <v>0</v>
      </c>
      <c r="G1810" s="24">
        <v>0</v>
      </c>
      <c r="H1810" s="24">
        <v>0</v>
      </c>
      <c r="I1810" s="24">
        <v>0</v>
      </c>
      <c r="J1810" s="24">
        <v>0</v>
      </c>
      <c r="K1810" s="24">
        <v>0</v>
      </c>
      <c r="L1810" s="24">
        <v>0</v>
      </c>
      <c r="M1810" s="24">
        <v>0</v>
      </c>
      <c r="N1810" s="24">
        <v>0</v>
      </c>
      <c r="O1810" s="24">
        <v>0</v>
      </c>
      <c r="P1810" s="24">
        <v>0</v>
      </c>
      <c r="Q1810" s="24">
        <v>0</v>
      </c>
      <c r="R1810" s="24">
        <v>0</v>
      </c>
      <c r="S1810" s="24">
        <f t="shared" si="84"/>
        <v>0</v>
      </c>
      <c r="T1810" s="24">
        <f t="shared" si="85"/>
        <v>0</v>
      </c>
      <c r="U1810" s="24">
        <f t="shared" si="86"/>
        <v>1</v>
      </c>
    </row>
    <row r="1811" spans="1:21" x14ac:dyDescent="0.25">
      <c r="A1811" s="24" t="s">
        <v>58</v>
      </c>
      <c r="B1811" s="8" t="s">
        <v>4290</v>
      </c>
      <c r="C1811" s="8" t="s">
        <v>806</v>
      </c>
      <c r="D1811" s="24" t="s">
        <v>717</v>
      </c>
      <c r="E1811" s="24">
        <v>0</v>
      </c>
      <c r="F1811" s="24">
        <v>0</v>
      </c>
      <c r="G1811" s="24">
        <v>0</v>
      </c>
      <c r="H1811" s="24">
        <v>0</v>
      </c>
      <c r="I1811" s="24">
        <v>0</v>
      </c>
      <c r="J1811" s="24">
        <v>0</v>
      </c>
      <c r="K1811" s="24">
        <v>0</v>
      </c>
      <c r="L1811" s="24">
        <v>0</v>
      </c>
      <c r="M1811" s="24">
        <v>0</v>
      </c>
      <c r="N1811" s="24">
        <v>0</v>
      </c>
      <c r="O1811" s="24">
        <v>0</v>
      </c>
      <c r="P1811" s="24">
        <v>0</v>
      </c>
      <c r="Q1811" s="24">
        <v>0</v>
      </c>
      <c r="R1811" s="24">
        <v>0</v>
      </c>
      <c r="S1811" s="24">
        <f t="shared" si="84"/>
        <v>0</v>
      </c>
      <c r="T1811" s="24">
        <f t="shared" si="85"/>
        <v>0</v>
      </c>
      <c r="U1811" s="24">
        <f t="shared" si="86"/>
        <v>1</v>
      </c>
    </row>
    <row r="1812" spans="1:21" x14ac:dyDescent="0.25">
      <c r="A1812" s="24" t="s">
        <v>84</v>
      </c>
      <c r="B1812" s="8" t="s">
        <v>4291</v>
      </c>
      <c r="C1812" s="8" t="s">
        <v>1057</v>
      </c>
      <c r="D1812" s="24" t="s">
        <v>703</v>
      </c>
      <c r="E1812" s="24">
        <v>0</v>
      </c>
      <c r="F1812" s="24">
        <v>0</v>
      </c>
      <c r="G1812" s="24">
        <v>0</v>
      </c>
      <c r="H1812" s="24">
        <v>0</v>
      </c>
      <c r="I1812" s="24">
        <v>0</v>
      </c>
      <c r="J1812" s="24">
        <v>0</v>
      </c>
      <c r="K1812" s="24">
        <v>0</v>
      </c>
      <c r="L1812" s="24">
        <v>0</v>
      </c>
      <c r="M1812" s="24">
        <v>0</v>
      </c>
      <c r="N1812" s="24">
        <v>0</v>
      </c>
      <c r="O1812" s="24">
        <v>0</v>
      </c>
      <c r="P1812" s="24">
        <v>0</v>
      </c>
      <c r="Q1812" s="24">
        <v>0</v>
      </c>
      <c r="R1812" s="24">
        <v>0</v>
      </c>
      <c r="S1812" s="24">
        <f t="shared" si="84"/>
        <v>0</v>
      </c>
      <c r="T1812" s="24">
        <f t="shared" si="85"/>
        <v>0</v>
      </c>
      <c r="U1812" s="24">
        <f t="shared" si="86"/>
        <v>1</v>
      </c>
    </row>
    <row r="1813" spans="1:21" x14ac:dyDescent="0.25">
      <c r="A1813" s="24" t="s">
        <v>305</v>
      </c>
      <c r="B1813" s="8" t="s">
        <v>215</v>
      </c>
      <c r="C1813" s="8" t="s">
        <v>1057</v>
      </c>
      <c r="D1813" s="24" t="s">
        <v>711</v>
      </c>
      <c r="E1813" s="24">
        <v>0</v>
      </c>
      <c r="F1813" s="24">
        <v>0</v>
      </c>
      <c r="G1813" s="24">
        <v>0</v>
      </c>
      <c r="H1813" s="24">
        <v>0</v>
      </c>
      <c r="I1813" s="24">
        <v>0</v>
      </c>
      <c r="J1813" s="24">
        <v>0</v>
      </c>
      <c r="K1813" s="24">
        <v>0</v>
      </c>
      <c r="L1813" s="24">
        <v>0</v>
      </c>
      <c r="M1813" s="24">
        <v>0</v>
      </c>
      <c r="N1813" s="24">
        <v>0</v>
      </c>
      <c r="O1813" s="24">
        <v>0</v>
      </c>
      <c r="P1813" s="24">
        <v>0</v>
      </c>
      <c r="Q1813" s="24">
        <v>0</v>
      </c>
      <c r="R1813" s="24">
        <v>0</v>
      </c>
      <c r="S1813" s="24">
        <f t="shared" si="84"/>
        <v>0</v>
      </c>
      <c r="T1813" s="24">
        <f t="shared" si="85"/>
        <v>0</v>
      </c>
      <c r="U1813" s="24">
        <f t="shared" si="86"/>
        <v>1</v>
      </c>
    </row>
    <row r="1814" spans="1:21" x14ac:dyDescent="0.25">
      <c r="A1814" s="24" t="s">
        <v>458</v>
      </c>
      <c r="B1814" s="8" t="s">
        <v>4292</v>
      </c>
      <c r="C1814" s="8" t="s">
        <v>806</v>
      </c>
      <c r="D1814" s="24" t="s">
        <v>720</v>
      </c>
      <c r="E1814" s="24">
        <v>0</v>
      </c>
      <c r="F1814" s="24">
        <v>0</v>
      </c>
      <c r="G1814" s="24">
        <v>0</v>
      </c>
      <c r="H1814" s="24">
        <v>0</v>
      </c>
      <c r="I1814" s="24">
        <v>0</v>
      </c>
      <c r="J1814" s="24">
        <v>0</v>
      </c>
      <c r="K1814" s="24">
        <v>0</v>
      </c>
      <c r="L1814" s="24">
        <v>0</v>
      </c>
      <c r="M1814" s="24">
        <v>0</v>
      </c>
      <c r="N1814" s="24">
        <v>0</v>
      </c>
      <c r="O1814" s="24">
        <v>0</v>
      </c>
      <c r="P1814" s="24">
        <v>0</v>
      </c>
      <c r="Q1814" s="24">
        <v>0</v>
      </c>
      <c r="R1814" s="24">
        <v>0</v>
      </c>
      <c r="S1814" s="24">
        <f t="shared" si="84"/>
        <v>0</v>
      </c>
      <c r="T1814" s="24">
        <f t="shared" si="85"/>
        <v>0</v>
      </c>
      <c r="U1814" s="24">
        <f t="shared" si="86"/>
        <v>1</v>
      </c>
    </row>
    <row r="1815" spans="1:21" x14ac:dyDescent="0.25">
      <c r="A1815" s="24" t="s">
        <v>402</v>
      </c>
      <c r="B1815" s="8" t="s">
        <v>1352</v>
      </c>
      <c r="C1815" s="8" t="s">
        <v>807</v>
      </c>
      <c r="D1815" s="24" t="s">
        <v>714</v>
      </c>
      <c r="E1815" s="24">
        <v>0</v>
      </c>
      <c r="F1815" s="24">
        <v>0</v>
      </c>
      <c r="G1815" s="24">
        <v>0</v>
      </c>
      <c r="H1815" s="24">
        <v>0</v>
      </c>
      <c r="I1815" s="24">
        <v>0</v>
      </c>
      <c r="J1815" s="24">
        <v>0</v>
      </c>
      <c r="K1815" s="24">
        <v>0</v>
      </c>
      <c r="L1815" s="24">
        <v>0</v>
      </c>
      <c r="M1815" s="24">
        <v>0</v>
      </c>
      <c r="N1815" s="24">
        <v>0</v>
      </c>
      <c r="O1815" s="24">
        <v>0</v>
      </c>
      <c r="P1815" s="24">
        <v>0</v>
      </c>
      <c r="Q1815" s="24">
        <v>0</v>
      </c>
      <c r="R1815" s="24">
        <v>0</v>
      </c>
      <c r="S1815" s="24">
        <f t="shared" si="84"/>
        <v>0</v>
      </c>
      <c r="T1815" s="24">
        <f t="shared" si="85"/>
        <v>0</v>
      </c>
      <c r="U1815" s="24">
        <f t="shared" si="86"/>
        <v>1</v>
      </c>
    </row>
    <row r="1816" spans="1:21" x14ac:dyDescent="0.25">
      <c r="A1816" s="24" t="s">
        <v>4294</v>
      </c>
      <c r="B1816" s="8" t="s">
        <v>4295</v>
      </c>
      <c r="C1816" s="8" t="s">
        <v>1057</v>
      </c>
      <c r="D1816" s="24" t="s">
        <v>699</v>
      </c>
      <c r="E1816" s="24">
        <v>0</v>
      </c>
      <c r="F1816" s="24">
        <v>0</v>
      </c>
      <c r="G1816" s="24">
        <v>0</v>
      </c>
      <c r="H1816" s="24">
        <v>0</v>
      </c>
      <c r="I1816" s="24">
        <v>0</v>
      </c>
      <c r="J1816" s="24">
        <v>0</v>
      </c>
      <c r="K1816" s="24">
        <v>0</v>
      </c>
      <c r="L1816" s="24">
        <v>0</v>
      </c>
      <c r="M1816" s="24">
        <v>0</v>
      </c>
      <c r="N1816" s="24">
        <v>0</v>
      </c>
      <c r="O1816" s="24">
        <v>0</v>
      </c>
      <c r="P1816" s="24">
        <v>0</v>
      </c>
      <c r="Q1816" s="24">
        <v>0</v>
      </c>
      <c r="R1816" s="24">
        <v>0</v>
      </c>
      <c r="S1816" s="24">
        <f t="shared" si="84"/>
        <v>0</v>
      </c>
      <c r="T1816" s="24">
        <f t="shared" si="85"/>
        <v>0</v>
      </c>
      <c r="U1816" s="24">
        <f t="shared" si="86"/>
        <v>1</v>
      </c>
    </row>
    <row r="1817" spans="1:21" x14ac:dyDescent="0.25">
      <c r="A1817" s="24" t="s">
        <v>143</v>
      </c>
      <c r="B1817" s="8" t="s">
        <v>4293</v>
      </c>
      <c r="C1817" s="8" t="s">
        <v>807</v>
      </c>
      <c r="D1817" s="24" t="s">
        <v>712</v>
      </c>
      <c r="E1817" s="24">
        <v>0</v>
      </c>
      <c r="F1817" s="24">
        <v>0</v>
      </c>
      <c r="G1817" s="24">
        <v>0</v>
      </c>
      <c r="H1817" s="24">
        <v>0</v>
      </c>
      <c r="I1817" s="24">
        <v>0</v>
      </c>
      <c r="J1817" s="24">
        <v>0</v>
      </c>
      <c r="K1817" s="24">
        <v>0</v>
      </c>
      <c r="L1817" s="24">
        <v>0</v>
      </c>
      <c r="M1817" s="24">
        <v>0</v>
      </c>
      <c r="N1817" s="24">
        <v>0</v>
      </c>
      <c r="O1817" s="24">
        <v>0</v>
      </c>
      <c r="P1817" s="24">
        <v>0</v>
      </c>
      <c r="Q1817" s="24">
        <v>0</v>
      </c>
      <c r="R1817" s="24">
        <v>0</v>
      </c>
      <c r="S1817" s="24">
        <f t="shared" si="84"/>
        <v>0</v>
      </c>
      <c r="T1817" s="24">
        <f t="shared" si="85"/>
        <v>0</v>
      </c>
      <c r="U1817" s="24">
        <f t="shared" si="86"/>
        <v>1</v>
      </c>
    </row>
    <row r="1818" spans="1:21" x14ac:dyDescent="0.25">
      <c r="A1818" s="24" t="s">
        <v>4296</v>
      </c>
      <c r="B1818" s="8" t="s">
        <v>4297</v>
      </c>
      <c r="C1818" s="8" t="s">
        <v>807</v>
      </c>
      <c r="D1818" s="24" t="s">
        <v>706</v>
      </c>
      <c r="E1818" s="24">
        <v>0</v>
      </c>
      <c r="F1818" s="24">
        <v>0</v>
      </c>
      <c r="G1818" s="24">
        <v>0</v>
      </c>
      <c r="H1818" s="24">
        <v>0</v>
      </c>
      <c r="I1818" s="24">
        <v>0</v>
      </c>
      <c r="J1818" s="24">
        <v>0</v>
      </c>
      <c r="K1818" s="24">
        <v>0</v>
      </c>
      <c r="L1818" s="24">
        <v>0</v>
      </c>
      <c r="M1818" s="24">
        <v>0</v>
      </c>
      <c r="N1818" s="24">
        <v>0</v>
      </c>
      <c r="O1818" s="24">
        <v>0</v>
      </c>
      <c r="P1818" s="24">
        <v>0</v>
      </c>
      <c r="Q1818" s="24">
        <v>0</v>
      </c>
      <c r="R1818" s="24">
        <v>0</v>
      </c>
      <c r="S1818" s="24">
        <f t="shared" si="84"/>
        <v>0</v>
      </c>
      <c r="T1818" s="24">
        <f t="shared" si="85"/>
        <v>0</v>
      </c>
      <c r="U1818" s="24">
        <f t="shared" si="86"/>
        <v>1</v>
      </c>
    </row>
    <row r="1819" spans="1:21" x14ac:dyDescent="0.25">
      <c r="A1819" s="24" t="s">
        <v>1587</v>
      </c>
      <c r="B1819" s="8" t="s">
        <v>966</v>
      </c>
      <c r="C1819" s="8" t="s">
        <v>1057</v>
      </c>
      <c r="D1819" s="24" t="s">
        <v>703</v>
      </c>
      <c r="E1819" s="24">
        <v>0</v>
      </c>
      <c r="F1819" s="24">
        <v>0</v>
      </c>
      <c r="G1819" s="24">
        <v>0</v>
      </c>
      <c r="H1819" s="24">
        <v>0</v>
      </c>
      <c r="I1819" s="24">
        <v>0</v>
      </c>
      <c r="J1819" s="24">
        <v>0</v>
      </c>
      <c r="K1819" s="24">
        <v>0</v>
      </c>
      <c r="L1819" s="24">
        <v>0</v>
      </c>
      <c r="M1819" s="24">
        <v>0</v>
      </c>
      <c r="N1819" s="24">
        <v>0</v>
      </c>
      <c r="O1819" s="24">
        <v>0</v>
      </c>
      <c r="P1819" s="24">
        <v>0</v>
      </c>
      <c r="Q1819" s="24">
        <v>0</v>
      </c>
      <c r="R1819" s="24">
        <v>0</v>
      </c>
      <c r="S1819" s="24">
        <f t="shared" si="84"/>
        <v>0</v>
      </c>
      <c r="T1819" s="24">
        <f t="shared" si="85"/>
        <v>0</v>
      </c>
      <c r="U1819" s="24">
        <f t="shared" si="86"/>
        <v>1</v>
      </c>
    </row>
    <row r="1820" spans="1:21" x14ac:dyDescent="0.25">
      <c r="A1820" s="24" t="s">
        <v>164</v>
      </c>
      <c r="B1820" s="8" t="s">
        <v>492</v>
      </c>
      <c r="C1820" s="8" t="s">
        <v>807</v>
      </c>
      <c r="D1820" s="24" t="s">
        <v>703</v>
      </c>
      <c r="E1820" s="24">
        <v>0</v>
      </c>
      <c r="F1820" s="24">
        <v>0</v>
      </c>
      <c r="G1820" s="24">
        <v>0</v>
      </c>
      <c r="H1820" s="24">
        <v>0</v>
      </c>
      <c r="I1820" s="24">
        <v>0</v>
      </c>
      <c r="J1820" s="24">
        <v>0</v>
      </c>
      <c r="K1820" s="24">
        <v>0</v>
      </c>
      <c r="L1820" s="24">
        <v>0</v>
      </c>
      <c r="M1820" s="24">
        <v>0</v>
      </c>
      <c r="N1820" s="24">
        <v>0</v>
      </c>
      <c r="O1820" s="24">
        <v>0</v>
      </c>
      <c r="P1820" s="24">
        <v>0</v>
      </c>
      <c r="Q1820" s="24">
        <v>0</v>
      </c>
      <c r="R1820" s="24">
        <v>0</v>
      </c>
      <c r="S1820" s="24">
        <f t="shared" si="84"/>
        <v>0</v>
      </c>
      <c r="T1820" s="24">
        <f t="shared" si="85"/>
        <v>0</v>
      </c>
      <c r="U1820" s="24">
        <f t="shared" si="86"/>
        <v>1</v>
      </c>
    </row>
    <row r="1821" spans="1:21" x14ac:dyDescent="0.25">
      <c r="A1821" s="24" t="s">
        <v>4298</v>
      </c>
      <c r="B1821" s="8" t="s">
        <v>1192</v>
      </c>
      <c r="C1821" s="8" t="s">
        <v>807</v>
      </c>
      <c r="D1821" s="24" t="s">
        <v>715</v>
      </c>
      <c r="E1821" s="24">
        <v>0</v>
      </c>
      <c r="F1821" s="24">
        <v>0</v>
      </c>
      <c r="G1821" s="24">
        <v>0</v>
      </c>
      <c r="H1821" s="24">
        <v>0</v>
      </c>
      <c r="I1821" s="24">
        <v>0</v>
      </c>
      <c r="J1821" s="24">
        <v>0</v>
      </c>
      <c r="K1821" s="24">
        <v>0</v>
      </c>
      <c r="L1821" s="24">
        <v>0</v>
      </c>
      <c r="M1821" s="24">
        <v>0</v>
      </c>
      <c r="N1821" s="24">
        <v>0</v>
      </c>
      <c r="O1821" s="24">
        <v>0</v>
      </c>
      <c r="P1821" s="24">
        <v>0</v>
      </c>
      <c r="Q1821" s="24">
        <v>0</v>
      </c>
      <c r="R1821" s="24">
        <v>0</v>
      </c>
      <c r="S1821" s="24">
        <f t="shared" si="84"/>
        <v>0</v>
      </c>
      <c r="T1821" s="24">
        <f t="shared" si="85"/>
        <v>0</v>
      </c>
      <c r="U1821" s="24">
        <f t="shared" si="86"/>
        <v>1</v>
      </c>
    </row>
    <row r="1822" spans="1:21" x14ac:dyDescent="0.25">
      <c r="A1822" s="24" t="s">
        <v>311</v>
      </c>
      <c r="B1822" s="8" t="s">
        <v>888</v>
      </c>
      <c r="C1822" s="8" t="s">
        <v>807</v>
      </c>
      <c r="D1822" s="24" t="s">
        <v>711</v>
      </c>
      <c r="E1822" s="24">
        <v>0</v>
      </c>
      <c r="F1822" s="24">
        <v>0</v>
      </c>
      <c r="G1822" s="24">
        <v>0</v>
      </c>
      <c r="H1822" s="24">
        <v>0</v>
      </c>
      <c r="I1822" s="24">
        <v>0</v>
      </c>
      <c r="J1822" s="24">
        <v>0</v>
      </c>
      <c r="K1822" s="24">
        <v>0</v>
      </c>
      <c r="L1822" s="24">
        <v>0</v>
      </c>
      <c r="M1822" s="24">
        <v>0</v>
      </c>
      <c r="N1822" s="24">
        <v>0</v>
      </c>
      <c r="O1822" s="24">
        <v>0</v>
      </c>
      <c r="P1822" s="24">
        <v>0</v>
      </c>
      <c r="Q1822" s="24">
        <v>0</v>
      </c>
      <c r="R1822" s="24">
        <v>0</v>
      </c>
      <c r="S1822" s="24">
        <f t="shared" si="84"/>
        <v>0</v>
      </c>
      <c r="T1822" s="24">
        <f t="shared" si="85"/>
        <v>0</v>
      </c>
      <c r="U1822" s="24">
        <f t="shared" si="86"/>
        <v>1</v>
      </c>
    </row>
    <row r="1823" spans="1:21" x14ac:dyDescent="0.25">
      <c r="A1823" s="24" t="s">
        <v>1935</v>
      </c>
      <c r="B1823" s="8" t="s">
        <v>1934</v>
      </c>
      <c r="C1823" s="8" t="s">
        <v>807</v>
      </c>
      <c r="D1823" s="24" t="s">
        <v>712</v>
      </c>
      <c r="E1823" s="24">
        <v>0</v>
      </c>
      <c r="F1823" s="24">
        <v>0</v>
      </c>
      <c r="G1823" s="24">
        <v>0</v>
      </c>
      <c r="H1823" s="24">
        <v>0</v>
      </c>
      <c r="I1823" s="24">
        <v>0</v>
      </c>
      <c r="J1823" s="24">
        <v>0</v>
      </c>
      <c r="K1823" s="24">
        <v>0</v>
      </c>
      <c r="L1823" s="24">
        <v>0</v>
      </c>
      <c r="M1823" s="24">
        <v>0</v>
      </c>
      <c r="N1823" s="24">
        <v>0</v>
      </c>
      <c r="O1823" s="24">
        <v>0</v>
      </c>
      <c r="P1823" s="24">
        <v>0</v>
      </c>
      <c r="Q1823" s="24">
        <v>0</v>
      </c>
      <c r="R1823" s="24">
        <v>0</v>
      </c>
      <c r="S1823" s="24">
        <f t="shared" si="84"/>
        <v>0</v>
      </c>
      <c r="T1823" s="24">
        <f t="shared" si="85"/>
        <v>0</v>
      </c>
      <c r="U1823" s="24">
        <f t="shared" si="86"/>
        <v>1</v>
      </c>
    </row>
    <row r="1824" spans="1:21" x14ac:dyDescent="0.25">
      <c r="A1824" s="24" t="s">
        <v>516</v>
      </c>
      <c r="B1824" s="8" t="s">
        <v>582</v>
      </c>
      <c r="C1824" s="8" t="s">
        <v>807</v>
      </c>
      <c r="D1824" s="24" t="s">
        <v>717</v>
      </c>
      <c r="E1824" s="24">
        <v>0</v>
      </c>
      <c r="F1824" s="24">
        <v>0</v>
      </c>
      <c r="G1824" s="24">
        <v>0</v>
      </c>
      <c r="H1824" s="24">
        <v>0</v>
      </c>
      <c r="I1824" s="24">
        <v>0</v>
      </c>
      <c r="J1824" s="24">
        <v>0</v>
      </c>
      <c r="K1824" s="24">
        <v>0</v>
      </c>
      <c r="L1824" s="24">
        <v>0</v>
      </c>
      <c r="M1824" s="24">
        <v>0</v>
      </c>
      <c r="N1824" s="24">
        <v>0</v>
      </c>
      <c r="O1824" s="24">
        <v>0</v>
      </c>
      <c r="P1824" s="24">
        <v>0</v>
      </c>
      <c r="Q1824" s="24">
        <v>0</v>
      </c>
      <c r="R1824" s="24">
        <v>0</v>
      </c>
      <c r="S1824" s="24">
        <f t="shared" si="84"/>
        <v>0</v>
      </c>
      <c r="T1824" s="24">
        <f t="shared" si="85"/>
        <v>0</v>
      </c>
      <c r="U1824" s="24">
        <f t="shared" si="86"/>
        <v>1</v>
      </c>
    </row>
    <row r="1825" spans="1:21" x14ac:dyDescent="0.25">
      <c r="A1825" s="24" t="s">
        <v>72</v>
      </c>
      <c r="B1825" s="8" t="s">
        <v>4299</v>
      </c>
      <c r="C1825" s="8" t="s">
        <v>806</v>
      </c>
      <c r="D1825" s="24" t="s">
        <v>728</v>
      </c>
      <c r="E1825" s="24">
        <v>0</v>
      </c>
      <c r="F1825" s="24">
        <v>0</v>
      </c>
      <c r="G1825" s="24">
        <v>0</v>
      </c>
      <c r="H1825" s="24">
        <v>0</v>
      </c>
      <c r="I1825" s="24">
        <v>0</v>
      </c>
      <c r="J1825" s="24">
        <v>0</v>
      </c>
      <c r="K1825" s="24">
        <v>0</v>
      </c>
      <c r="L1825" s="24">
        <v>0</v>
      </c>
      <c r="M1825" s="24">
        <v>0</v>
      </c>
      <c r="N1825" s="24">
        <v>0</v>
      </c>
      <c r="O1825" s="24">
        <v>0</v>
      </c>
      <c r="P1825" s="24">
        <v>0</v>
      </c>
      <c r="Q1825" s="24">
        <v>0</v>
      </c>
      <c r="R1825" s="24">
        <v>0</v>
      </c>
      <c r="S1825" s="24">
        <f t="shared" si="84"/>
        <v>0</v>
      </c>
      <c r="T1825" s="24">
        <f t="shared" si="85"/>
        <v>0</v>
      </c>
      <c r="U1825" s="24">
        <f t="shared" si="86"/>
        <v>1</v>
      </c>
    </row>
    <row r="1826" spans="1:21" x14ac:dyDescent="0.25">
      <c r="A1826" s="24" t="s">
        <v>1703</v>
      </c>
      <c r="B1826" s="8" t="s">
        <v>1704</v>
      </c>
      <c r="C1826" s="8" t="s">
        <v>807</v>
      </c>
      <c r="D1826" s="24" t="s">
        <v>725</v>
      </c>
      <c r="E1826" s="24">
        <v>0</v>
      </c>
      <c r="F1826" s="24">
        <v>0</v>
      </c>
      <c r="G1826" s="24">
        <v>0</v>
      </c>
      <c r="H1826" s="24">
        <v>0</v>
      </c>
      <c r="I1826" s="24">
        <v>0</v>
      </c>
      <c r="J1826" s="24">
        <v>0</v>
      </c>
      <c r="K1826" s="24">
        <v>0</v>
      </c>
      <c r="L1826" s="24">
        <v>0</v>
      </c>
      <c r="M1826" s="24">
        <v>0</v>
      </c>
      <c r="N1826" s="24">
        <v>0</v>
      </c>
      <c r="O1826" s="24">
        <v>0</v>
      </c>
      <c r="P1826" s="24">
        <v>0</v>
      </c>
      <c r="Q1826" s="24">
        <v>0</v>
      </c>
      <c r="R1826" s="24">
        <v>0</v>
      </c>
      <c r="S1826" s="24">
        <f t="shared" si="84"/>
        <v>0</v>
      </c>
      <c r="T1826" s="24">
        <f t="shared" si="85"/>
        <v>0</v>
      </c>
      <c r="U1826" s="24">
        <f t="shared" si="86"/>
        <v>1</v>
      </c>
    </row>
    <row r="1827" spans="1:21" x14ac:dyDescent="0.25">
      <c r="A1827" s="24" t="s">
        <v>506</v>
      </c>
      <c r="B1827" s="8" t="s">
        <v>505</v>
      </c>
      <c r="C1827" s="8" t="s">
        <v>807</v>
      </c>
      <c r="D1827" s="24" t="s">
        <v>717</v>
      </c>
      <c r="E1827" s="24">
        <v>0</v>
      </c>
      <c r="F1827" s="24">
        <v>0</v>
      </c>
      <c r="G1827" s="24">
        <v>0</v>
      </c>
      <c r="H1827" s="24">
        <v>0</v>
      </c>
      <c r="I1827" s="24">
        <v>0</v>
      </c>
      <c r="J1827" s="24">
        <v>0</v>
      </c>
      <c r="K1827" s="24">
        <v>0</v>
      </c>
      <c r="L1827" s="24">
        <v>0</v>
      </c>
      <c r="M1827" s="24">
        <v>0</v>
      </c>
      <c r="N1827" s="24">
        <v>0</v>
      </c>
      <c r="O1827" s="24">
        <v>0</v>
      </c>
      <c r="P1827" s="24">
        <v>0</v>
      </c>
      <c r="Q1827" s="24">
        <v>0</v>
      </c>
      <c r="R1827" s="24">
        <v>0</v>
      </c>
      <c r="S1827" s="24">
        <f t="shared" si="84"/>
        <v>0</v>
      </c>
      <c r="T1827" s="24">
        <f t="shared" si="85"/>
        <v>0</v>
      </c>
      <c r="U1827" s="24">
        <f t="shared" si="86"/>
        <v>1</v>
      </c>
    </row>
    <row r="1828" spans="1:21" x14ac:dyDescent="0.25">
      <c r="A1828" s="24" t="s">
        <v>993</v>
      </c>
      <c r="B1828" s="8" t="s">
        <v>4300</v>
      </c>
      <c r="C1828" s="8" t="s">
        <v>807</v>
      </c>
      <c r="D1828" s="24" t="s">
        <v>702</v>
      </c>
      <c r="E1828" s="24">
        <v>0</v>
      </c>
      <c r="F1828" s="24">
        <v>0</v>
      </c>
      <c r="G1828" s="24">
        <v>0</v>
      </c>
      <c r="H1828" s="24">
        <v>0</v>
      </c>
      <c r="I1828" s="24">
        <v>0</v>
      </c>
      <c r="J1828" s="24">
        <v>0</v>
      </c>
      <c r="K1828" s="24">
        <v>0</v>
      </c>
      <c r="L1828" s="24">
        <v>0</v>
      </c>
      <c r="M1828" s="24">
        <v>0</v>
      </c>
      <c r="N1828" s="24">
        <v>0</v>
      </c>
      <c r="O1828" s="24">
        <v>0</v>
      </c>
      <c r="P1828" s="24">
        <v>0</v>
      </c>
      <c r="Q1828" s="24">
        <v>0</v>
      </c>
      <c r="R1828" s="24">
        <v>0</v>
      </c>
      <c r="S1828" s="24">
        <f t="shared" si="84"/>
        <v>0</v>
      </c>
      <c r="T1828" s="24">
        <f t="shared" si="85"/>
        <v>0</v>
      </c>
      <c r="U1828" s="24">
        <f t="shared" si="86"/>
        <v>1</v>
      </c>
    </row>
    <row r="1829" spans="1:21" x14ac:dyDescent="0.25">
      <c r="A1829" s="24" t="s">
        <v>383</v>
      </c>
      <c r="B1829" s="8" t="s">
        <v>1646</v>
      </c>
      <c r="C1829" s="8" t="s">
        <v>807</v>
      </c>
      <c r="D1829" s="24" t="s">
        <v>846</v>
      </c>
      <c r="E1829" s="24">
        <v>0</v>
      </c>
      <c r="F1829" s="24">
        <v>0</v>
      </c>
      <c r="G1829" s="24">
        <v>0</v>
      </c>
      <c r="H1829" s="24">
        <v>0</v>
      </c>
      <c r="I1829" s="24">
        <v>0</v>
      </c>
      <c r="J1829" s="24">
        <v>0</v>
      </c>
      <c r="K1829" s="24">
        <v>0</v>
      </c>
      <c r="L1829" s="24">
        <v>0</v>
      </c>
      <c r="M1829" s="24">
        <v>0</v>
      </c>
      <c r="N1829" s="24">
        <v>0</v>
      </c>
      <c r="O1829" s="24">
        <v>0</v>
      </c>
      <c r="P1829" s="24">
        <v>0</v>
      </c>
      <c r="Q1829" s="24">
        <v>0</v>
      </c>
      <c r="R1829" s="24">
        <v>0</v>
      </c>
      <c r="S1829" s="24">
        <f t="shared" si="84"/>
        <v>0</v>
      </c>
      <c r="T1829" s="24">
        <f t="shared" si="85"/>
        <v>0</v>
      </c>
      <c r="U1829" s="24">
        <f t="shared" si="86"/>
        <v>1</v>
      </c>
    </row>
    <row r="1830" spans="1:21" x14ac:dyDescent="0.25">
      <c r="A1830" s="24" t="s">
        <v>516</v>
      </c>
      <c r="B1830" s="8" t="s">
        <v>4301</v>
      </c>
      <c r="C1830" s="8" t="s">
        <v>806</v>
      </c>
      <c r="D1830" s="24" t="s">
        <v>714</v>
      </c>
      <c r="E1830" s="24">
        <v>0</v>
      </c>
      <c r="F1830" s="24">
        <v>0</v>
      </c>
      <c r="G1830" s="24">
        <v>0</v>
      </c>
      <c r="H1830" s="24">
        <v>0</v>
      </c>
      <c r="I1830" s="24">
        <v>0</v>
      </c>
      <c r="J1830" s="24">
        <v>0</v>
      </c>
      <c r="K1830" s="24">
        <v>0</v>
      </c>
      <c r="L1830" s="24">
        <v>0</v>
      </c>
      <c r="M1830" s="24">
        <v>0</v>
      </c>
      <c r="N1830" s="24">
        <v>0</v>
      </c>
      <c r="O1830" s="24">
        <v>0</v>
      </c>
      <c r="P1830" s="24">
        <v>0</v>
      </c>
      <c r="Q1830" s="24">
        <v>0</v>
      </c>
      <c r="R1830" s="24">
        <v>0</v>
      </c>
      <c r="S1830" s="24">
        <f t="shared" si="84"/>
        <v>0</v>
      </c>
      <c r="T1830" s="24">
        <f t="shared" si="85"/>
        <v>0</v>
      </c>
      <c r="U1830" s="24">
        <f t="shared" si="86"/>
        <v>1</v>
      </c>
    </row>
    <row r="1831" spans="1:21" x14ac:dyDescent="0.25">
      <c r="A1831" s="24" t="s">
        <v>4302</v>
      </c>
      <c r="B1831" s="8" t="s">
        <v>4303</v>
      </c>
      <c r="C1831" s="8" t="s">
        <v>806</v>
      </c>
      <c r="D1831" s="24" t="s">
        <v>733</v>
      </c>
      <c r="E1831" s="24">
        <v>0</v>
      </c>
      <c r="F1831" s="24">
        <v>0</v>
      </c>
      <c r="G1831" s="24">
        <v>0</v>
      </c>
      <c r="H1831" s="24">
        <v>0</v>
      </c>
      <c r="I1831" s="24">
        <v>0</v>
      </c>
      <c r="J1831" s="24">
        <v>0</v>
      </c>
      <c r="K1831" s="24">
        <v>0</v>
      </c>
      <c r="L1831" s="24">
        <v>0</v>
      </c>
      <c r="M1831" s="24">
        <v>0</v>
      </c>
      <c r="N1831" s="24">
        <v>0</v>
      </c>
      <c r="O1831" s="24">
        <v>0</v>
      </c>
      <c r="P1831" s="24">
        <v>0</v>
      </c>
      <c r="Q1831" s="24">
        <v>0</v>
      </c>
      <c r="R1831" s="24">
        <v>0</v>
      </c>
      <c r="S1831" s="24">
        <f t="shared" si="84"/>
        <v>0</v>
      </c>
      <c r="T1831" s="24">
        <f t="shared" si="85"/>
        <v>0</v>
      </c>
      <c r="U1831" s="24">
        <f t="shared" si="86"/>
        <v>1</v>
      </c>
    </row>
    <row r="1832" spans="1:21" x14ac:dyDescent="0.25">
      <c r="A1832" s="24" t="s">
        <v>664</v>
      </c>
      <c r="B1832" s="8" t="s">
        <v>663</v>
      </c>
      <c r="C1832" s="8" t="s">
        <v>806</v>
      </c>
      <c r="D1832" s="24" t="s">
        <v>707</v>
      </c>
      <c r="E1832" s="24">
        <v>0</v>
      </c>
      <c r="F1832" s="24">
        <v>0</v>
      </c>
      <c r="G1832" s="24">
        <v>0</v>
      </c>
      <c r="H1832" s="24">
        <v>0</v>
      </c>
      <c r="I1832" s="24">
        <v>0</v>
      </c>
      <c r="J1832" s="24">
        <v>0</v>
      </c>
      <c r="K1832" s="24">
        <v>0</v>
      </c>
      <c r="L1832" s="24">
        <v>0</v>
      </c>
      <c r="M1832" s="24">
        <v>0</v>
      </c>
      <c r="N1832" s="24">
        <v>0</v>
      </c>
      <c r="O1832" s="24">
        <v>0</v>
      </c>
      <c r="P1832" s="24">
        <v>0</v>
      </c>
      <c r="Q1832" s="24">
        <v>0</v>
      </c>
      <c r="R1832" s="24">
        <v>0</v>
      </c>
      <c r="S1832" s="24">
        <f t="shared" si="84"/>
        <v>0</v>
      </c>
      <c r="T1832" s="24">
        <f t="shared" si="85"/>
        <v>0</v>
      </c>
      <c r="U1832" s="24">
        <f t="shared" si="86"/>
        <v>1</v>
      </c>
    </row>
    <row r="1833" spans="1:21" x14ac:dyDescent="0.25">
      <c r="A1833" s="24" t="s">
        <v>2204</v>
      </c>
      <c r="B1833" s="8" t="s">
        <v>312</v>
      </c>
      <c r="C1833" s="8" t="s">
        <v>806</v>
      </c>
      <c r="D1833" s="24" t="s">
        <v>701</v>
      </c>
      <c r="E1833" s="24">
        <v>0</v>
      </c>
      <c r="F1833" s="24">
        <v>0</v>
      </c>
      <c r="G1833" s="24">
        <v>0</v>
      </c>
      <c r="H1833" s="24">
        <v>0</v>
      </c>
      <c r="I1833" s="24">
        <v>0</v>
      </c>
      <c r="J1833" s="24">
        <v>0</v>
      </c>
      <c r="K1833" s="24">
        <v>0</v>
      </c>
      <c r="L1833" s="24">
        <v>0</v>
      </c>
      <c r="M1833" s="24">
        <v>0</v>
      </c>
      <c r="N1833" s="24">
        <v>0</v>
      </c>
      <c r="O1833" s="24">
        <v>0</v>
      </c>
      <c r="P1833" s="24">
        <v>0</v>
      </c>
      <c r="Q1833" s="24">
        <v>0</v>
      </c>
      <c r="R1833" s="24">
        <v>0</v>
      </c>
      <c r="S1833" s="24">
        <f t="shared" si="84"/>
        <v>0</v>
      </c>
      <c r="T1833" s="24">
        <f t="shared" si="85"/>
        <v>0</v>
      </c>
      <c r="U1833" s="24">
        <f t="shared" si="86"/>
        <v>1</v>
      </c>
    </row>
    <row r="1834" spans="1:21" x14ac:dyDescent="0.25">
      <c r="A1834" s="24" t="s">
        <v>164</v>
      </c>
      <c r="B1834" s="8" t="s">
        <v>691</v>
      </c>
      <c r="C1834" s="8" t="s">
        <v>807</v>
      </c>
      <c r="D1834" s="24" t="s">
        <v>717</v>
      </c>
      <c r="E1834" s="24">
        <v>0</v>
      </c>
      <c r="F1834" s="24">
        <v>0</v>
      </c>
      <c r="G1834" s="24">
        <v>0</v>
      </c>
      <c r="H1834" s="24">
        <v>0</v>
      </c>
      <c r="I1834" s="24">
        <v>0</v>
      </c>
      <c r="J1834" s="24">
        <v>0</v>
      </c>
      <c r="K1834" s="24">
        <v>0</v>
      </c>
      <c r="L1834" s="24">
        <v>0</v>
      </c>
      <c r="M1834" s="24">
        <v>0</v>
      </c>
      <c r="N1834" s="24">
        <v>0</v>
      </c>
      <c r="O1834" s="24">
        <v>0</v>
      </c>
      <c r="P1834" s="24">
        <v>0</v>
      </c>
      <c r="Q1834" s="24">
        <v>0</v>
      </c>
      <c r="R1834" s="24">
        <v>0</v>
      </c>
      <c r="S1834" s="24">
        <f t="shared" si="84"/>
        <v>0</v>
      </c>
      <c r="T1834" s="24">
        <f t="shared" si="85"/>
        <v>0</v>
      </c>
      <c r="U1834" s="24">
        <f t="shared" si="86"/>
        <v>1</v>
      </c>
    </row>
    <row r="1835" spans="1:21" x14ac:dyDescent="0.25">
      <c r="A1835" s="24" t="s">
        <v>291</v>
      </c>
      <c r="B1835" s="8" t="s">
        <v>235</v>
      </c>
      <c r="C1835" s="8" t="s">
        <v>806</v>
      </c>
      <c r="D1835" s="24" t="s">
        <v>712</v>
      </c>
      <c r="E1835" s="24">
        <v>0</v>
      </c>
      <c r="F1835" s="24">
        <v>0</v>
      </c>
      <c r="G1835" s="24">
        <v>0</v>
      </c>
      <c r="H1835" s="24">
        <v>0</v>
      </c>
      <c r="I1835" s="24">
        <v>0</v>
      </c>
      <c r="J1835" s="24">
        <v>0</v>
      </c>
      <c r="K1835" s="24">
        <v>0</v>
      </c>
      <c r="L1835" s="24">
        <v>0</v>
      </c>
      <c r="M1835" s="24">
        <v>0</v>
      </c>
      <c r="N1835" s="24">
        <v>0</v>
      </c>
      <c r="O1835" s="24">
        <v>0</v>
      </c>
      <c r="P1835" s="24">
        <v>0</v>
      </c>
      <c r="Q1835" s="24">
        <v>0</v>
      </c>
      <c r="R1835" s="24">
        <v>0</v>
      </c>
      <c r="S1835" s="24">
        <f t="shared" si="84"/>
        <v>0</v>
      </c>
      <c r="T1835" s="24">
        <f t="shared" si="85"/>
        <v>0</v>
      </c>
      <c r="U1835" s="24">
        <f t="shared" si="86"/>
        <v>1</v>
      </c>
    </row>
    <row r="1836" spans="1:21" x14ac:dyDescent="0.25">
      <c r="A1836" s="24" t="s">
        <v>319</v>
      </c>
      <c r="B1836" s="8" t="s">
        <v>228</v>
      </c>
      <c r="C1836" s="8" t="s">
        <v>807</v>
      </c>
      <c r="D1836" s="24" t="s">
        <v>709</v>
      </c>
      <c r="E1836" s="24">
        <v>0</v>
      </c>
      <c r="F1836" s="24">
        <v>0</v>
      </c>
      <c r="G1836" s="24">
        <v>0</v>
      </c>
      <c r="H1836" s="24">
        <v>0</v>
      </c>
      <c r="I1836" s="24">
        <v>0</v>
      </c>
      <c r="J1836" s="24">
        <v>0</v>
      </c>
      <c r="K1836" s="24">
        <v>0</v>
      </c>
      <c r="L1836" s="24">
        <v>0</v>
      </c>
      <c r="M1836" s="24">
        <v>0</v>
      </c>
      <c r="N1836" s="24">
        <v>0</v>
      </c>
      <c r="O1836" s="24">
        <v>0</v>
      </c>
      <c r="P1836" s="24">
        <v>0</v>
      </c>
      <c r="Q1836" s="24">
        <v>0</v>
      </c>
      <c r="R1836" s="24">
        <v>0</v>
      </c>
      <c r="S1836" s="24">
        <f t="shared" si="84"/>
        <v>0</v>
      </c>
      <c r="T1836" s="24">
        <f t="shared" si="85"/>
        <v>0</v>
      </c>
      <c r="U1836" s="24">
        <f t="shared" si="86"/>
        <v>1</v>
      </c>
    </row>
    <row r="1837" spans="1:21" x14ac:dyDescent="0.25">
      <c r="A1837" s="24" t="s">
        <v>999</v>
      </c>
      <c r="B1837" s="8" t="s">
        <v>1364</v>
      </c>
      <c r="C1837" s="8" t="s">
        <v>807</v>
      </c>
      <c r="D1837" s="24" t="s">
        <v>717</v>
      </c>
      <c r="E1837" s="24">
        <v>0</v>
      </c>
      <c r="F1837" s="24">
        <v>0</v>
      </c>
      <c r="G1837" s="24">
        <v>0</v>
      </c>
      <c r="H1837" s="24">
        <v>0</v>
      </c>
      <c r="I1837" s="24">
        <v>0</v>
      </c>
      <c r="J1837" s="24">
        <v>0</v>
      </c>
      <c r="K1837" s="24">
        <v>0</v>
      </c>
      <c r="L1837" s="24">
        <v>0</v>
      </c>
      <c r="M1837" s="24">
        <v>0</v>
      </c>
      <c r="N1837" s="24">
        <v>0</v>
      </c>
      <c r="O1837" s="24">
        <v>0</v>
      </c>
      <c r="P1837" s="24">
        <v>0</v>
      </c>
      <c r="Q1837" s="24">
        <v>0</v>
      </c>
      <c r="R1837" s="24">
        <v>0</v>
      </c>
      <c r="S1837" s="24">
        <f t="shared" si="84"/>
        <v>0</v>
      </c>
      <c r="T1837" s="24">
        <f t="shared" si="85"/>
        <v>0</v>
      </c>
      <c r="U1837" s="24">
        <f t="shared" si="86"/>
        <v>1</v>
      </c>
    </row>
    <row r="1838" spans="1:21" x14ac:dyDescent="0.25">
      <c r="A1838" s="24" t="s">
        <v>41</v>
      </c>
      <c r="B1838" s="8" t="s">
        <v>1335</v>
      </c>
      <c r="C1838" s="8" t="s">
        <v>1057</v>
      </c>
      <c r="D1838" s="24" t="s">
        <v>717</v>
      </c>
      <c r="E1838" s="24">
        <v>0</v>
      </c>
      <c r="F1838" s="24">
        <v>0</v>
      </c>
      <c r="G1838" s="24">
        <v>0</v>
      </c>
      <c r="H1838" s="24">
        <v>0</v>
      </c>
      <c r="I1838" s="24">
        <v>0</v>
      </c>
      <c r="J1838" s="24">
        <v>0</v>
      </c>
      <c r="K1838" s="24">
        <v>0</v>
      </c>
      <c r="L1838" s="24">
        <v>0</v>
      </c>
      <c r="M1838" s="24">
        <v>0</v>
      </c>
      <c r="N1838" s="24">
        <v>0</v>
      </c>
      <c r="O1838" s="24">
        <v>0</v>
      </c>
      <c r="P1838" s="24">
        <v>0</v>
      </c>
      <c r="Q1838" s="24">
        <v>0</v>
      </c>
      <c r="R1838" s="24">
        <v>0</v>
      </c>
      <c r="S1838" s="24">
        <f t="shared" si="84"/>
        <v>0</v>
      </c>
      <c r="T1838" s="24">
        <f t="shared" si="85"/>
        <v>0</v>
      </c>
      <c r="U1838" s="24">
        <f t="shared" si="86"/>
        <v>1</v>
      </c>
    </row>
    <row r="1839" spans="1:21" x14ac:dyDescent="0.25">
      <c r="A1839" s="24" t="s">
        <v>121</v>
      </c>
      <c r="B1839" s="8" t="s">
        <v>163</v>
      </c>
      <c r="C1839" s="8" t="s">
        <v>806</v>
      </c>
      <c r="D1839" s="24" t="s">
        <v>719</v>
      </c>
      <c r="E1839" s="24">
        <v>0</v>
      </c>
      <c r="F1839" s="24">
        <v>0</v>
      </c>
      <c r="G1839" s="24">
        <v>0</v>
      </c>
      <c r="H1839" s="24">
        <v>0</v>
      </c>
      <c r="I1839" s="24">
        <v>0</v>
      </c>
      <c r="J1839" s="24">
        <v>0</v>
      </c>
      <c r="K1839" s="24">
        <v>0</v>
      </c>
      <c r="L1839" s="24">
        <v>0</v>
      </c>
      <c r="M1839" s="24">
        <v>0</v>
      </c>
      <c r="N1839" s="24">
        <v>0</v>
      </c>
      <c r="O1839" s="24">
        <v>0</v>
      </c>
      <c r="P1839" s="24">
        <v>0</v>
      </c>
      <c r="Q1839" s="24">
        <v>0</v>
      </c>
      <c r="R1839" s="24">
        <v>0</v>
      </c>
      <c r="S1839" s="24">
        <f t="shared" si="84"/>
        <v>0</v>
      </c>
      <c r="T1839" s="24">
        <f t="shared" si="85"/>
        <v>0</v>
      </c>
      <c r="U1839" s="24">
        <f t="shared" si="86"/>
        <v>1</v>
      </c>
    </row>
    <row r="1840" spans="1:21" x14ac:dyDescent="0.25">
      <c r="A1840" s="24" t="s">
        <v>474</v>
      </c>
      <c r="B1840" s="8" t="s">
        <v>1488</v>
      </c>
      <c r="C1840" s="8" t="s">
        <v>807</v>
      </c>
      <c r="D1840" s="24" t="s">
        <v>721</v>
      </c>
      <c r="E1840" s="24">
        <v>0</v>
      </c>
      <c r="F1840" s="24">
        <v>0</v>
      </c>
      <c r="G1840" s="24">
        <v>0</v>
      </c>
      <c r="H1840" s="24">
        <v>0</v>
      </c>
      <c r="I1840" s="24">
        <v>0</v>
      </c>
      <c r="J1840" s="24">
        <v>0</v>
      </c>
      <c r="K1840" s="24">
        <v>0</v>
      </c>
      <c r="L1840" s="24">
        <v>0</v>
      </c>
      <c r="M1840" s="24">
        <v>0</v>
      </c>
      <c r="N1840" s="24">
        <v>0</v>
      </c>
      <c r="O1840" s="24">
        <v>0</v>
      </c>
      <c r="P1840" s="24">
        <v>0</v>
      </c>
      <c r="Q1840" s="24">
        <v>0</v>
      </c>
      <c r="R1840" s="24">
        <v>0</v>
      </c>
      <c r="S1840" s="24">
        <f t="shared" si="84"/>
        <v>0</v>
      </c>
      <c r="T1840" s="24">
        <f t="shared" si="85"/>
        <v>0</v>
      </c>
      <c r="U1840" s="24">
        <f t="shared" si="86"/>
        <v>1</v>
      </c>
    </row>
    <row r="1841" spans="1:21" x14ac:dyDescent="0.25">
      <c r="A1841" s="24" t="s">
        <v>185</v>
      </c>
      <c r="B1841" s="8" t="s">
        <v>986</v>
      </c>
      <c r="C1841" s="8" t="s">
        <v>806</v>
      </c>
      <c r="D1841" s="24" t="s">
        <v>704</v>
      </c>
      <c r="E1841" s="24">
        <v>0</v>
      </c>
      <c r="F1841" s="24">
        <v>0</v>
      </c>
      <c r="G1841" s="24">
        <v>0</v>
      </c>
      <c r="H1841" s="24">
        <v>0</v>
      </c>
      <c r="I1841" s="24">
        <v>0</v>
      </c>
      <c r="J1841" s="24">
        <v>0</v>
      </c>
      <c r="K1841" s="24">
        <v>0</v>
      </c>
      <c r="L1841" s="24">
        <v>0</v>
      </c>
      <c r="M1841" s="24">
        <v>0</v>
      </c>
      <c r="N1841" s="24">
        <v>0</v>
      </c>
      <c r="O1841" s="24">
        <v>0</v>
      </c>
      <c r="P1841" s="24">
        <v>0</v>
      </c>
      <c r="Q1841" s="24">
        <v>0</v>
      </c>
      <c r="R1841" s="24">
        <v>0</v>
      </c>
      <c r="S1841" s="24">
        <f t="shared" si="84"/>
        <v>0</v>
      </c>
      <c r="T1841" s="24">
        <f t="shared" si="85"/>
        <v>0</v>
      </c>
      <c r="U1841" s="24">
        <f t="shared" si="86"/>
        <v>1</v>
      </c>
    </row>
    <row r="1842" spans="1:21" x14ac:dyDescent="0.25">
      <c r="A1842" s="24" t="s">
        <v>4489</v>
      </c>
      <c r="B1842" s="8" t="s">
        <v>4304</v>
      </c>
      <c r="C1842" s="24" t="s">
        <v>806</v>
      </c>
      <c r="D1842" s="24" t="s">
        <v>710</v>
      </c>
      <c r="E1842" s="24">
        <v>0</v>
      </c>
      <c r="F1842" s="24">
        <v>0</v>
      </c>
      <c r="G1842" s="24">
        <v>0</v>
      </c>
      <c r="H1842" s="24">
        <v>0</v>
      </c>
      <c r="I1842" s="24">
        <v>0</v>
      </c>
      <c r="J1842" s="24">
        <v>0</v>
      </c>
      <c r="K1842" s="24">
        <v>0</v>
      </c>
      <c r="L1842" s="24">
        <v>0</v>
      </c>
      <c r="M1842" s="24">
        <v>0</v>
      </c>
      <c r="N1842" s="24">
        <v>0</v>
      </c>
      <c r="O1842" s="24">
        <v>0</v>
      </c>
      <c r="P1842" s="24">
        <v>0</v>
      </c>
      <c r="Q1842" s="24">
        <v>0</v>
      </c>
      <c r="R1842" s="24">
        <v>0</v>
      </c>
      <c r="S1842" s="24">
        <f t="shared" si="84"/>
        <v>0</v>
      </c>
      <c r="T1842" s="24">
        <f t="shared" si="85"/>
        <v>0</v>
      </c>
      <c r="U1842" s="24">
        <f t="shared" si="86"/>
        <v>1</v>
      </c>
    </row>
    <row r="1843" spans="1:21" x14ac:dyDescent="0.25">
      <c r="A1843" s="24" t="s">
        <v>3403</v>
      </c>
      <c r="B1843" s="8" t="s">
        <v>692</v>
      </c>
      <c r="C1843" s="8" t="s">
        <v>807</v>
      </c>
      <c r="D1843" s="24" t="s">
        <v>721</v>
      </c>
      <c r="E1843" s="24">
        <v>0</v>
      </c>
      <c r="F1843" s="24">
        <v>0</v>
      </c>
      <c r="G1843" s="24">
        <v>0</v>
      </c>
      <c r="H1843" s="24">
        <v>0</v>
      </c>
      <c r="I1843" s="24">
        <v>0</v>
      </c>
      <c r="J1843" s="24">
        <v>0</v>
      </c>
      <c r="K1843" s="24">
        <v>0</v>
      </c>
      <c r="L1843" s="24">
        <v>0</v>
      </c>
      <c r="M1843" s="24">
        <v>0</v>
      </c>
      <c r="N1843" s="24">
        <v>0</v>
      </c>
      <c r="O1843" s="24">
        <v>0</v>
      </c>
      <c r="P1843" s="24">
        <v>0</v>
      </c>
      <c r="Q1843" s="24">
        <v>0</v>
      </c>
      <c r="R1843" s="24">
        <v>0</v>
      </c>
      <c r="S1843" s="24">
        <f t="shared" si="84"/>
        <v>0</v>
      </c>
      <c r="T1843" s="24">
        <f t="shared" si="85"/>
        <v>0</v>
      </c>
      <c r="U1843" s="24">
        <f t="shared" si="86"/>
        <v>1</v>
      </c>
    </row>
    <row r="1844" spans="1:21" x14ac:dyDescent="0.25">
      <c r="A1844" s="24" t="s">
        <v>424</v>
      </c>
      <c r="B1844" s="8" t="s">
        <v>949</v>
      </c>
      <c r="C1844" s="8" t="s">
        <v>807</v>
      </c>
      <c r="D1844" s="24" t="s">
        <v>716</v>
      </c>
      <c r="E1844" s="24">
        <v>0</v>
      </c>
      <c r="F1844" s="24">
        <v>0</v>
      </c>
      <c r="G1844" s="24">
        <v>0</v>
      </c>
      <c r="H1844" s="24">
        <v>0</v>
      </c>
      <c r="I1844" s="24">
        <v>0</v>
      </c>
      <c r="J1844" s="24">
        <v>0</v>
      </c>
      <c r="K1844" s="24">
        <v>0</v>
      </c>
      <c r="L1844" s="24">
        <v>0</v>
      </c>
      <c r="M1844" s="24">
        <v>0</v>
      </c>
      <c r="N1844" s="24">
        <v>0</v>
      </c>
      <c r="O1844" s="24">
        <v>0</v>
      </c>
      <c r="P1844" s="24">
        <v>0</v>
      </c>
      <c r="Q1844" s="24">
        <v>0</v>
      </c>
      <c r="R1844" s="24">
        <v>0</v>
      </c>
      <c r="S1844" s="24">
        <f t="shared" si="84"/>
        <v>0</v>
      </c>
      <c r="T1844" s="24">
        <f t="shared" si="85"/>
        <v>0</v>
      </c>
      <c r="U1844" s="24">
        <f t="shared" si="86"/>
        <v>1</v>
      </c>
    </row>
    <row r="1845" spans="1:21" x14ac:dyDescent="0.25">
      <c r="A1845" s="24" t="s">
        <v>1956</v>
      </c>
      <c r="B1845" s="8" t="s">
        <v>377</v>
      </c>
      <c r="C1845" s="8" t="s">
        <v>807</v>
      </c>
      <c r="D1845" s="24" t="s">
        <v>712</v>
      </c>
      <c r="E1845" s="24">
        <v>0</v>
      </c>
      <c r="F1845" s="24">
        <v>0</v>
      </c>
      <c r="G1845" s="24">
        <v>0</v>
      </c>
      <c r="H1845" s="24">
        <v>0</v>
      </c>
      <c r="I1845" s="24">
        <v>0</v>
      </c>
      <c r="J1845" s="24">
        <v>0</v>
      </c>
      <c r="K1845" s="24">
        <v>0</v>
      </c>
      <c r="L1845" s="24">
        <v>0</v>
      </c>
      <c r="M1845" s="24">
        <v>0</v>
      </c>
      <c r="N1845" s="24">
        <v>0</v>
      </c>
      <c r="O1845" s="24">
        <v>0</v>
      </c>
      <c r="P1845" s="24">
        <v>0</v>
      </c>
      <c r="Q1845" s="24">
        <v>0</v>
      </c>
      <c r="R1845" s="24">
        <v>0</v>
      </c>
      <c r="S1845" s="24">
        <f t="shared" si="84"/>
        <v>0</v>
      </c>
      <c r="T1845" s="24">
        <f t="shared" si="85"/>
        <v>0</v>
      </c>
      <c r="U1845" s="24">
        <f t="shared" si="86"/>
        <v>1</v>
      </c>
    </row>
    <row r="1846" spans="1:21" x14ac:dyDescent="0.25">
      <c r="A1846" s="24" t="s">
        <v>2080</v>
      </c>
      <c r="B1846" s="8" t="s">
        <v>388</v>
      </c>
      <c r="C1846" s="8" t="s">
        <v>806</v>
      </c>
      <c r="D1846" s="24" t="s">
        <v>728</v>
      </c>
      <c r="E1846" s="24">
        <v>0</v>
      </c>
      <c r="F1846" s="24">
        <v>0</v>
      </c>
      <c r="G1846" s="24">
        <v>0</v>
      </c>
      <c r="H1846" s="24">
        <v>0</v>
      </c>
      <c r="I1846" s="24">
        <v>0</v>
      </c>
      <c r="J1846" s="24">
        <v>0</v>
      </c>
      <c r="K1846" s="24">
        <v>0</v>
      </c>
      <c r="L1846" s="24">
        <v>0</v>
      </c>
      <c r="M1846" s="24">
        <v>0</v>
      </c>
      <c r="N1846" s="24">
        <v>0</v>
      </c>
      <c r="O1846" s="24">
        <v>0</v>
      </c>
      <c r="P1846" s="24">
        <v>0</v>
      </c>
      <c r="Q1846" s="24">
        <v>0</v>
      </c>
      <c r="R1846" s="24">
        <v>0</v>
      </c>
      <c r="S1846" s="24">
        <f t="shared" si="84"/>
        <v>0</v>
      </c>
      <c r="T1846" s="24">
        <f t="shared" si="85"/>
        <v>0</v>
      </c>
      <c r="U1846" s="24">
        <f t="shared" si="86"/>
        <v>1</v>
      </c>
    </row>
    <row r="1847" spans="1:21" x14ac:dyDescent="0.25">
      <c r="A1847" s="24" t="s">
        <v>180</v>
      </c>
      <c r="B1847" s="8" t="s">
        <v>181</v>
      </c>
      <c r="C1847" s="8" t="s">
        <v>807</v>
      </c>
      <c r="D1847" s="24" t="s">
        <v>726</v>
      </c>
      <c r="E1847" s="24">
        <v>0</v>
      </c>
      <c r="F1847" s="24">
        <v>0</v>
      </c>
      <c r="G1847" s="24">
        <v>0</v>
      </c>
      <c r="H1847" s="24">
        <v>0</v>
      </c>
      <c r="I1847" s="24">
        <v>0</v>
      </c>
      <c r="J1847" s="24">
        <v>0</v>
      </c>
      <c r="K1847" s="24">
        <v>0</v>
      </c>
      <c r="L1847" s="24">
        <v>0</v>
      </c>
      <c r="M1847" s="24">
        <v>0</v>
      </c>
      <c r="N1847" s="24">
        <v>0</v>
      </c>
      <c r="O1847" s="24">
        <v>0</v>
      </c>
      <c r="P1847" s="24">
        <v>0</v>
      </c>
      <c r="Q1847" s="24">
        <v>0</v>
      </c>
      <c r="R1847" s="24">
        <v>0</v>
      </c>
      <c r="S1847" s="24">
        <f t="shared" si="84"/>
        <v>0</v>
      </c>
      <c r="T1847" s="24">
        <f t="shared" si="85"/>
        <v>0</v>
      </c>
      <c r="U1847" s="24">
        <f t="shared" si="86"/>
        <v>1</v>
      </c>
    </row>
    <row r="1848" spans="1:21" x14ac:dyDescent="0.25">
      <c r="A1848" s="24" t="s">
        <v>4305</v>
      </c>
      <c r="B1848" s="8" t="s">
        <v>4306</v>
      </c>
      <c r="C1848" s="8" t="s">
        <v>806</v>
      </c>
      <c r="D1848" s="24" t="s">
        <v>711</v>
      </c>
      <c r="E1848" s="24">
        <v>0</v>
      </c>
      <c r="F1848" s="24">
        <v>0</v>
      </c>
      <c r="G1848" s="24">
        <v>0</v>
      </c>
      <c r="H1848" s="24">
        <v>0</v>
      </c>
      <c r="I1848" s="24">
        <v>0</v>
      </c>
      <c r="J1848" s="24">
        <v>0</v>
      </c>
      <c r="K1848" s="24">
        <v>0</v>
      </c>
      <c r="L1848" s="24">
        <v>0</v>
      </c>
      <c r="M1848" s="24">
        <v>0</v>
      </c>
      <c r="N1848" s="24">
        <v>0</v>
      </c>
      <c r="O1848" s="24">
        <v>0</v>
      </c>
      <c r="P1848" s="24">
        <v>0</v>
      </c>
      <c r="Q1848" s="24">
        <v>0</v>
      </c>
      <c r="R1848" s="24">
        <v>0</v>
      </c>
      <c r="S1848" s="24">
        <f t="shared" si="84"/>
        <v>0</v>
      </c>
      <c r="T1848" s="24">
        <f t="shared" si="85"/>
        <v>0</v>
      </c>
      <c r="U1848" s="24">
        <f t="shared" si="86"/>
        <v>1</v>
      </c>
    </row>
    <row r="1849" spans="1:21" x14ac:dyDescent="0.25">
      <c r="A1849" s="24" t="s">
        <v>479</v>
      </c>
      <c r="B1849" s="8" t="s">
        <v>4307</v>
      </c>
      <c r="C1849" s="8" t="s">
        <v>807</v>
      </c>
      <c r="D1849" s="24" t="s">
        <v>717</v>
      </c>
      <c r="E1849" s="24">
        <v>0</v>
      </c>
      <c r="F1849" s="24">
        <v>0</v>
      </c>
      <c r="G1849" s="24">
        <v>0</v>
      </c>
      <c r="H1849" s="24">
        <v>0</v>
      </c>
      <c r="I1849" s="24">
        <v>0</v>
      </c>
      <c r="J1849" s="24">
        <v>0</v>
      </c>
      <c r="K1849" s="24">
        <v>0</v>
      </c>
      <c r="L1849" s="24">
        <v>0</v>
      </c>
      <c r="M1849" s="24">
        <v>0</v>
      </c>
      <c r="N1849" s="24">
        <v>0</v>
      </c>
      <c r="O1849" s="24">
        <v>0</v>
      </c>
      <c r="P1849" s="24">
        <v>0</v>
      </c>
      <c r="Q1849" s="24">
        <v>0</v>
      </c>
      <c r="R1849" s="24">
        <v>0</v>
      </c>
      <c r="S1849" s="24">
        <f t="shared" si="84"/>
        <v>0</v>
      </c>
      <c r="T1849" s="24">
        <f t="shared" si="85"/>
        <v>0</v>
      </c>
      <c r="U1849" s="24">
        <f t="shared" si="86"/>
        <v>1</v>
      </c>
    </row>
    <row r="1850" spans="1:21" x14ac:dyDescent="0.25">
      <c r="A1850" s="24" t="s">
        <v>1482</v>
      </c>
      <c r="B1850" s="8" t="s">
        <v>4308</v>
      </c>
      <c r="C1850" s="8" t="s">
        <v>1057</v>
      </c>
      <c r="D1850" s="24" t="s">
        <v>717</v>
      </c>
      <c r="E1850" s="24">
        <v>0</v>
      </c>
      <c r="F1850" s="24">
        <v>0</v>
      </c>
      <c r="G1850" s="24">
        <v>0</v>
      </c>
      <c r="H1850" s="24">
        <v>0</v>
      </c>
      <c r="I1850" s="24">
        <v>0</v>
      </c>
      <c r="J1850" s="24">
        <v>0</v>
      </c>
      <c r="K1850" s="24">
        <v>0</v>
      </c>
      <c r="L1850" s="24">
        <v>0</v>
      </c>
      <c r="M1850" s="24">
        <v>0</v>
      </c>
      <c r="N1850" s="24">
        <v>0</v>
      </c>
      <c r="O1850" s="24">
        <v>0</v>
      </c>
      <c r="P1850" s="24">
        <v>0</v>
      </c>
      <c r="Q1850" s="24">
        <v>0</v>
      </c>
      <c r="R1850" s="24">
        <v>0</v>
      </c>
      <c r="S1850" s="24">
        <f t="shared" si="84"/>
        <v>0</v>
      </c>
      <c r="T1850" s="24">
        <f t="shared" si="85"/>
        <v>0</v>
      </c>
      <c r="U1850" s="24">
        <f t="shared" si="86"/>
        <v>1</v>
      </c>
    </row>
    <row r="1851" spans="1:21" x14ac:dyDescent="0.25">
      <c r="A1851" s="24" t="s">
        <v>307</v>
      </c>
      <c r="B1851" s="8" t="s">
        <v>292</v>
      </c>
      <c r="C1851" s="8" t="s">
        <v>806</v>
      </c>
      <c r="D1851" s="24" t="s">
        <v>733</v>
      </c>
      <c r="E1851" s="24">
        <v>0</v>
      </c>
      <c r="F1851" s="24">
        <v>0</v>
      </c>
      <c r="G1851" s="24">
        <v>0</v>
      </c>
      <c r="H1851" s="24">
        <v>0</v>
      </c>
      <c r="I1851" s="24">
        <v>0</v>
      </c>
      <c r="J1851" s="24">
        <v>0</v>
      </c>
      <c r="K1851" s="24">
        <v>0</v>
      </c>
      <c r="L1851" s="24">
        <v>0</v>
      </c>
      <c r="M1851" s="24">
        <v>0</v>
      </c>
      <c r="N1851" s="24">
        <v>0</v>
      </c>
      <c r="O1851" s="24">
        <v>0</v>
      </c>
      <c r="P1851" s="24">
        <v>0</v>
      </c>
      <c r="Q1851" s="24">
        <v>0</v>
      </c>
      <c r="R1851" s="24">
        <v>0</v>
      </c>
      <c r="S1851" s="24">
        <f t="shared" si="84"/>
        <v>0</v>
      </c>
      <c r="T1851" s="24">
        <f t="shared" si="85"/>
        <v>0</v>
      </c>
      <c r="U1851" s="24">
        <f t="shared" si="86"/>
        <v>1</v>
      </c>
    </row>
    <row r="1852" spans="1:21" x14ac:dyDescent="0.25">
      <c r="A1852" s="24" t="s">
        <v>67</v>
      </c>
      <c r="B1852" s="8" t="s">
        <v>301</v>
      </c>
      <c r="C1852" s="8" t="s">
        <v>807</v>
      </c>
      <c r="D1852" s="24" t="s">
        <v>710</v>
      </c>
      <c r="E1852" s="24">
        <v>0</v>
      </c>
      <c r="F1852" s="24">
        <v>0</v>
      </c>
      <c r="G1852" s="24">
        <v>0</v>
      </c>
      <c r="H1852" s="24">
        <v>0</v>
      </c>
      <c r="I1852" s="24">
        <v>0</v>
      </c>
      <c r="J1852" s="24">
        <v>0</v>
      </c>
      <c r="K1852" s="24">
        <v>0</v>
      </c>
      <c r="L1852" s="24">
        <v>0</v>
      </c>
      <c r="M1852" s="24">
        <v>0</v>
      </c>
      <c r="N1852" s="24">
        <v>0</v>
      </c>
      <c r="O1852" s="24">
        <v>0</v>
      </c>
      <c r="P1852" s="24">
        <v>0</v>
      </c>
      <c r="Q1852" s="24">
        <v>0</v>
      </c>
      <c r="R1852" s="24">
        <v>0</v>
      </c>
      <c r="S1852" s="24">
        <f t="shared" si="84"/>
        <v>0</v>
      </c>
      <c r="T1852" s="24">
        <f t="shared" si="85"/>
        <v>0</v>
      </c>
      <c r="U1852" s="24">
        <f t="shared" si="86"/>
        <v>1</v>
      </c>
    </row>
    <row r="1853" spans="1:21" x14ac:dyDescent="0.25">
      <c r="A1853" s="24" t="s">
        <v>347</v>
      </c>
      <c r="B1853" s="8" t="s">
        <v>377</v>
      </c>
      <c r="C1853" s="8" t="s">
        <v>807</v>
      </c>
      <c r="D1853" s="24" t="s">
        <v>719</v>
      </c>
      <c r="E1853" s="24">
        <v>0</v>
      </c>
      <c r="F1853" s="24">
        <v>0</v>
      </c>
      <c r="G1853" s="24">
        <v>0</v>
      </c>
      <c r="H1853" s="24">
        <v>0</v>
      </c>
      <c r="I1853" s="24">
        <v>0</v>
      </c>
      <c r="J1853" s="24">
        <v>0</v>
      </c>
      <c r="K1853" s="24">
        <v>0</v>
      </c>
      <c r="L1853" s="24">
        <v>0</v>
      </c>
      <c r="M1853" s="24">
        <v>0</v>
      </c>
      <c r="N1853" s="24">
        <v>0</v>
      </c>
      <c r="O1853" s="24">
        <v>0</v>
      </c>
      <c r="P1853" s="24">
        <v>0</v>
      </c>
      <c r="Q1853" s="24">
        <v>0</v>
      </c>
      <c r="R1853" s="24">
        <v>0</v>
      </c>
      <c r="S1853" s="24">
        <f t="shared" si="84"/>
        <v>0</v>
      </c>
      <c r="T1853" s="24">
        <f t="shared" si="85"/>
        <v>0</v>
      </c>
      <c r="U1853" s="24">
        <f t="shared" si="86"/>
        <v>1</v>
      </c>
    </row>
    <row r="1854" spans="1:21" x14ac:dyDescent="0.25">
      <c r="A1854" s="24" t="s">
        <v>268</v>
      </c>
      <c r="B1854" s="8" t="s">
        <v>4309</v>
      </c>
      <c r="C1854" s="8" t="s">
        <v>807</v>
      </c>
      <c r="D1854" s="24" t="s">
        <v>711</v>
      </c>
      <c r="E1854" s="24">
        <v>0</v>
      </c>
      <c r="F1854" s="24">
        <v>0</v>
      </c>
      <c r="G1854" s="24">
        <v>0</v>
      </c>
      <c r="H1854" s="24">
        <v>0</v>
      </c>
      <c r="I1854" s="24">
        <v>0</v>
      </c>
      <c r="J1854" s="24">
        <v>0</v>
      </c>
      <c r="K1854" s="24">
        <v>0</v>
      </c>
      <c r="L1854" s="24">
        <v>0</v>
      </c>
      <c r="M1854" s="24">
        <v>0</v>
      </c>
      <c r="N1854" s="24">
        <v>0</v>
      </c>
      <c r="O1854" s="24">
        <v>0</v>
      </c>
      <c r="P1854" s="24">
        <v>0</v>
      </c>
      <c r="Q1854" s="24">
        <v>0</v>
      </c>
      <c r="R1854" s="24">
        <v>0</v>
      </c>
      <c r="S1854" s="24">
        <f t="shared" si="84"/>
        <v>0</v>
      </c>
      <c r="T1854" s="24">
        <f t="shared" si="85"/>
        <v>0</v>
      </c>
      <c r="U1854" s="24">
        <f t="shared" si="86"/>
        <v>1</v>
      </c>
    </row>
    <row r="1855" spans="1:21" x14ac:dyDescent="0.25">
      <c r="A1855" s="24" t="s">
        <v>223</v>
      </c>
      <c r="B1855" s="8" t="s">
        <v>2238</v>
      </c>
      <c r="C1855" s="8" t="s">
        <v>807</v>
      </c>
      <c r="D1855" s="24" t="s">
        <v>719</v>
      </c>
      <c r="E1855" s="24">
        <v>0</v>
      </c>
      <c r="F1855" s="24">
        <v>0</v>
      </c>
      <c r="G1855" s="24">
        <v>0</v>
      </c>
      <c r="H1855" s="24">
        <v>0</v>
      </c>
      <c r="I1855" s="24">
        <v>0</v>
      </c>
      <c r="J1855" s="24">
        <v>0</v>
      </c>
      <c r="K1855" s="24">
        <v>0</v>
      </c>
      <c r="L1855" s="24">
        <v>0</v>
      </c>
      <c r="M1855" s="24">
        <v>0</v>
      </c>
      <c r="N1855" s="24">
        <v>0</v>
      </c>
      <c r="O1855" s="24">
        <v>0</v>
      </c>
      <c r="P1855" s="24">
        <v>0</v>
      </c>
      <c r="Q1855" s="24">
        <v>0</v>
      </c>
      <c r="R1855" s="24">
        <v>0</v>
      </c>
      <c r="S1855" s="24">
        <f t="shared" si="84"/>
        <v>0</v>
      </c>
      <c r="T1855" s="24">
        <f t="shared" si="85"/>
        <v>0</v>
      </c>
      <c r="U1855" s="24">
        <f t="shared" si="86"/>
        <v>1</v>
      </c>
    </row>
    <row r="1856" spans="1:21" x14ac:dyDescent="0.25">
      <c r="A1856" s="24" t="s">
        <v>215</v>
      </c>
      <c r="B1856" s="8" t="s">
        <v>1353</v>
      </c>
      <c r="C1856" s="8" t="s">
        <v>807</v>
      </c>
      <c r="D1856" s="24" t="s">
        <v>706</v>
      </c>
      <c r="E1856" s="24">
        <v>0</v>
      </c>
      <c r="F1856" s="24">
        <v>0</v>
      </c>
      <c r="G1856" s="24">
        <v>0</v>
      </c>
      <c r="H1856" s="24">
        <v>0</v>
      </c>
      <c r="I1856" s="24">
        <v>0</v>
      </c>
      <c r="J1856" s="24">
        <v>0</v>
      </c>
      <c r="K1856" s="24">
        <v>0</v>
      </c>
      <c r="L1856" s="24">
        <v>0</v>
      </c>
      <c r="M1856" s="24">
        <v>0</v>
      </c>
      <c r="N1856" s="24">
        <v>0</v>
      </c>
      <c r="O1856" s="24">
        <v>0</v>
      </c>
      <c r="P1856" s="24">
        <v>0</v>
      </c>
      <c r="Q1856" s="24">
        <v>0</v>
      </c>
      <c r="R1856" s="24">
        <v>0</v>
      </c>
      <c r="S1856" s="24">
        <f t="shared" si="84"/>
        <v>0</v>
      </c>
      <c r="T1856" s="24">
        <f t="shared" si="85"/>
        <v>0</v>
      </c>
      <c r="U1856" s="24">
        <f t="shared" si="86"/>
        <v>1</v>
      </c>
    </row>
    <row r="1857" spans="1:21" x14ac:dyDescent="0.25">
      <c r="A1857" s="24" t="s">
        <v>4310</v>
      </c>
      <c r="B1857" s="8" t="s">
        <v>570</v>
      </c>
      <c r="C1857" s="8" t="s">
        <v>807</v>
      </c>
      <c r="D1857" s="24" t="s">
        <v>702</v>
      </c>
      <c r="E1857" s="24">
        <v>0</v>
      </c>
      <c r="F1857" s="24">
        <v>0</v>
      </c>
      <c r="G1857" s="24">
        <v>0</v>
      </c>
      <c r="H1857" s="24">
        <v>0</v>
      </c>
      <c r="I1857" s="24">
        <v>0</v>
      </c>
      <c r="J1857" s="24">
        <v>0</v>
      </c>
      <c r="K1857" s="24">
        <v>0</v>
      </c>
      <c r="L1857" s="24">
        <v>0</v>
      </c>
      <c r="M1857" s="24">
        <v>0</v>
      </c>
      <c r="N1857" s="24">
        <v>0</v>
      </c>
      <c r="O1857" s="24">
        <v>0</v>
      </c>
      <c r="P1857" s="24">
        <v>0</v>
      </c>
      <c r="Q1857" s="24">
        <v>0</v>
      </c>
      <c r="R1857" s="24">
        <v>0</v>
      </c>
      <c r="S1857" s="24">
        <f t="shared" si="84"/>
        <v>0</v>
      </c>
      <c r="T1857" s="24">
        <f t="shared" si="85"/>
        <v>0</v>
      </c>
      <c r="U1857" s="24">
        <f t="shared" si="86"/>
        <v>1</v>
      </c>
    </row>
    <row r="1858" spans="1:21" x14ac:dyDescent="0.25">
      <c r="A1858" s="24" t="s">
        <v>397</v>
      </c>
      <c r="B1858" s="8" t="s">
        <v>255</v>
      </c>
      <c r="C1858" s="8" t="s">
        <v>807</v>
      </c>
      <c r="D1858" s="24" t="s">
        <v>728</v>
      </c>
      <c r="E1858" s="24">
        <v>0</v>
      </c>
      <c r="F1858" s="24">
        <v>0</v>
      </c>
      <c r="G1858" s="24">
        <v>0</v>
      </c>
      <c r="H1858" s="24">
        <v>0</v>
      </c>
      <c r="I1858" s="24">
        <v>0</v>
      </c>
      <c r="J1858" s="24">
        <v>0</v>
      </c>
      <c r="K1858" s="24">
        <v>0</v>
      </c>
      <c r="L1858" s="24">
        <v>0</v>
      </c>
      <c r="M1858" s="24">
        <v>0</v>
      </c>
      <c r="N1858" s="24">
        <v>0</v>
      </c>
      <c r="O1858" s="24">
        <v>0</v>
      </c>
      <c r="P1858" s="24">
        <v>0</v>
      </c>
      <c r="Q1858" s="24">
        <v>0</v>
      </c>
      <c r="R1858" s="24">
        <v>0</v>
      </c>
      <c r="S1858" s="24">
        <f t="shared" si="84"/>
        <v>0</v>
      </c>
      <c r="T1858" s="24">
        <f t="shared" si="85"/>
        <v>0</v>
      </c>
      <c r="U1858" s="24">
        <f t="shared" si="86"/>
        <v>1</v>
      </c>
    </row>
    <row r="1859" spans="1:21" x14ac:dyDescent="0.25">
      <c r="A1859" s="24" t="s">
        <v>2131</v>
      </c>
      <c r="B1859" s="8" t="s">
        <v>1617</v>
      </c>
      <c r="C1859" s="8" t="s">
        <v>807</v>
      </c>
      <c r="D1859" s="24" t="s">
        <v>718</v>
      </c>
      <c r="E1859" s="24">
        <v>0</v>
      </c>
      <c r="F1859" s="24">
        <v>0</v>
      </c>
      <c r="G1859" s="24">
        <v>0</v>
      </c>
      <c r="H1859" s="24">
        <v>0</v>
      </c>
      <c r="I1859" s="24">
        <v>0</v>
      </c>
      <c r="J1859" s="24">
        <v>0</v>
      </c>
      <c r="K1859" s="24">
        <v>0</v>
      </c>
      <c r="L1859" s="24">
        <v>0</v>
      </c>
      <c r="M1859" s="24">
        <v>0</v>
      </c>
      <c r="N1859" s="24">
        <v>0</v>
      </c>
      <c r="O1859" s="24">
        <v>0</v>
      </c>
      <c r="P1859" s="24">
        <v>0</v>
      </c>
      <c r="Q1859" s="24">
        <v>0</v>
      </c>
      <c r="R1859" s="24">
        <v>0</v>
      </c>
      <c r="S1859" s="24">
        <f t="shared" ref="S1859:S1922" si="87">R1859/16.875</f>
        <v>0</v>
      </c>
      <c r="T1859" s="24">
        <f t="shared" ref="T1859:T1922" si="88">IF(R1859 &gt;= 400,S1859*1.2,IF(R1859 &gt; 300,S1859,IF(R1859&gt;200,S1859*0.8,IF(R1859&gt;100,S1859*0.6,S1859*0.5))))</f>
        <v>0</v>
      </c>
      <c r="U1859" s="24">
        <f t="shared" ref="U1859:U1922" si="89">IF(T1859 &lt; 1.5,1,T1859)</f>
        <v>1</v>
      </c>
    </row>
    <row r="1860" spans="1:21" x14ac:dyDescent="0.25">
      <c r="A1860" s="24" t="s">
        <v>164</v>
      </c>
      <c r="B1860" s="8" t="s">
        <v>557</v>
      </c>
      <c r="C1860" s="8" t="s">
        <v>806</v>
      </c>
      <c r="D1860" s="24" t="s">
        <v>725</v>
      </c>
      <c r="E1860" s="24">
        <v>0</v>
      </c>
      <c r="F1860" s="24">
        <v>0</v>
      </c>
      <c r="G1860" s="24">
        <v>0</v>
      </c>
      <c r="H1860" s="24">
        <v>0</v>
      </c>
      <c r="I1860" s="24">
        <v>0</v>
      </c>
      <c r="J1860" s="24">
        <v>0</v>
      </c>
      <c r="K1860" s="24">
        <v>0</v>
      </c>
      <c r="L1860" s="24">
        <v>0</v>
      </c>
      <c r="M1860" s="24">
        <v>0</v>
      </c>
      <c r="N1860" s="24">
        <v>0</v>
      </c>
      <c r="O1860" s="24">
        <v>0</v>
      </c>
      <c r="P1860" s="24">
        <v>0</v>
      </c>
      <c r="Q1860" s="24">
        <v>0</v>
      </c>
      <c r="R1860" s="24">
        <v>0</v>
      </c>
      <c r="S1860" s="24">
        <f t="shared" si="87"/>
        <v>0</v>
      </c>
      <c r="T1860" s="24">
        <f t="shared" si="88"/>
        <v>0</v>
      </c>
      <c r="U1860" s="24">
        <f t="shared" si="89"/>
        <v>1</v>
      </c>
    </row>
    <row r="1861" spans="1:21" x14ac:dyDescent="0.25">
      <c r="A1861" s="24" t="s">
        <v>52</v>
      </c>
      <c r="B1861" s="8" t="s">
        <v>1762</v>
      </c>
      <c r="C1861" s="8" t="s">
        <v>807</v>
      </c>
      <c r="D1861" s="24" t="s">
        <v>723</v>
      </c>
      <c r="E1861" s="24">
        <v>0</v>
      </c>
      <c r="F1861" s="24">
        <v>0</v>
      </c>
      <c r="G1861" s="24">
        <v>0</v>
      </c>
      <c r="H1861" s="24">
        <v>0</v>
      </c>
      <c r="I1861" s="24">
        <v>0</v>
      </c>
      <c r="J1861" s="24">
        <v>0</v>
      </c>
      <c r="K1861" s="24">
        <v>0</v>
      </c>
      <c r="L1861" s="24">
        <v>0</v>
      </c>
      <c r="M1861" s="24">
        <v>0</v>
      </c>
      <c r="N1861" s="24">
        <v>0</v>
      </c>
      <c r="O1861" s="24">
        <v>0</v>
      </c>
      <c r="P1861" s="24">
        <v>0</v>
      </c>
      <c r="Q1861" s="24">
        <v>0</v>
      </c>
      <c r="R1861" s="24">
        <v>0</v>
      </c>
      <c r="S1861" s="24">
        <f t="shared" si="87"/>
        <v>0</v>
      </c>
      <c r="T1861" s="24">
        <f t="shared" si="88"/>
        <v>0</v>
      </c>
      <c r="U1861" s="24">
        <f t="shared" si="89"/>
        <v>1</v>
      </c>
    </row>
    <row r="1862" spans="1:21" x14ac:dyDescent="0.25">
      <c r="A1862" s="24" t="s">
        <v>1186</v>
      </c>
      <c r="B1862" s="8" t="s">
        <v>4311</v>
      </c>
      <c r="C1862" s="8" t="s">
        <v>1057</v>
      </c>
      <c r="D1862" s="24" t="s">
        <v>710</v>
      </c>
      <c r="E1862" s="24">
        <v>0</v>
      </c>
      <c r="F1862" s="24">
        <v>0</v>
      </c>
      <c r="G1862" s="24">
        <v>0</v>
      </c>
      <c r="H1862" s="24">
        <v>0</v>
      </c>
      <c r="I1862" s="24">
        <v>0</v>
      </c>
      <c r="J1862" s="24">
        <v>0</v>
      </c>
      <c r="K1862" s="24">
        <v>0</v>
      </c>
      <c r="L1862" s="24">
        <v>0</v>
      </c>
      <c r="M1862" s="24">
        <v>0</v>
      </c>
      <c r="N1862" s="24">
        <v>0</v>
      </c>
      <c r="O1862" s="24">
        <v>0</v>
      </c>
      <c r="P1862" s="24">
        <v>0</v>
      </c>
      <c r="Q1862" s="24">
        <v>0</v>
      </c>
      <c r="R1862" s="24">
        <v>0</v>
      </c>
      <c r="S1862" s="24">
        <f t="shared" si="87"/>
        <v>0</v>
      </c>
      <c r="T1862" s="24">
        <f t="shared" si="88"/>
        <v>0</v>
      </c>
      <c r="U1862" s="24">
        <f t="shared" si="89"/>
        <v>1</v>
      </c>
    </row>
    <row r="1863" spans="1:21" x14ac:dyDescent="0.25">
      <c r="A1863" s="24" t="s">
        <v>618</v>
      </c>
      <c r="B1863" s="8" t="s">
        <v>139</v>
      </c>
      <c r="C1863" s="8" t="s">
        <v>806</v>
      </c>
      <c r="D1863" s="24" t="s">
        <v>707</v>
      </c>
      <c r="E1863" s="24">
        <v>0</v>
      </c>
      <c r="F1863" s="24">
        <v>0</v>
      </c>
      <c r="G1863" s="24">
        <v>0</v>
      </c>
      <c r="H1863" s="24">
        <v>0</v>
      </c>
      <c r="I1863" s="24">
        <v>0</v>
      </c>
      <c r="J1863" s="24">
        <v>0</v>
      </c>
      <c r="K1863" s="24">
        <v>0</v>
      </c>
      <c r="L1863" s="24">
        <v>0</v>
      </c>
      <c r="M1863" s="24">
        <v>0</v>
      </c>
      <c r="N1863" s="24">
        <v>0</v>
      </c>
      <c r="O1863" s="24">
        <v>0</v>
      </c>
      <c r="P1863" s="24">
        <v>0</v>
      </c>
      <c r="Q1863" s="24">
        <v>0</v>
      </c>
      <c r="R1863" s="24">
        <v>0</v>
      </c>
      <c r="S1863" s="24">
        <f t="shared" si="87"/>
        <v>0</v>
      </c>
      <c r="T1863" s="24">
        <f t="shared" si="88"/>
        <v>0</v>
      </c>
      <c r="U1863" s="24">
        <f t="shared" si="89"/>
        <v>1</v>
      </c>
    </row>
    <row r="1864" spans="1:21" x14ac:dyDescent="0.25">
      <c r="A1864" s="24" t="s">
        <v>156</v>
      </c>
      <c r="B1864" s="8" t="s">
        <v>4312</v>
      </c>
      <c r="C1864" s="8" t="s">
        <v>1057</v>
      </c>
      <c r="D1864" s="24" t="s">
        <v>711</v>
      </c>
      <c r="E1864" s="24">
        <v>0</v>
      </c>
      <c r="F1864" s="24">
        <v>0</v>
      </c>
      <c r="G1864" s="24">
        <v>0</v>
      </c>
      <c r="H1864" s="24">
        <v>0</v>
      </c>
      <c r="I1864" s="24">
        <v>0</v>
      </c>
      <c r="J1864" s="24">
        <v>0</v>
      </c>
      <c r="K1864" s="24">
        <v>0</v>
      </c>
      <c r="L1864" s="24">
        <v>0</v>
      </c>
      <c r="M1864" s="24">
        <v>0</v>
      </c>
      <c r="N1864" s="24">
        <v>0</v>
      </c>
      <c r="O1864" s="24">
        <v>0</v>
      </c>
      <c r="P1864" s="24">
        <v>0</v>
      </c>
      <c r="Q1864" s="24">
        <v>0</v>
      </c>
      <c r="R1864" s="24">
        <v>0</v>
      </c>
      <c r="S1864" s="24">
        <f t="shared" si="87"/>
        <v>0</v>
      </c>
      <c r="T1864" s="24">
        <f t="shared" si="88"/>
        <v>0</v>
      </c>
      <c r="U1864" s="24">
        <f t="shared" si="89"/>
        <v>1</v>
      </c>
    </row>
    <row r="1865" spans="1:21" x14ac:dyDescent="0.25">
      <c r="A1865" s="24" t="s">
        <v>1002</v>
      </c>
      <c r="B1865" s="8" t="s">
        <v>249</v>
      </c>
      <c r="C1865" s="8" t="s">
        <v>807</v>
      </c>
      <c r="D1865" s="24" t="s">
        <v>725</v>
      </c>
      <c r="E1865" s="24">
        <v>0</v>
      </c>
      <c r="F1865" s="24">
        <v>0</v>
      </c>
      <c r="G1865" s="24">
        <v>0</v>
      </c>
      <c r="H1865" s="24">
        <v>0</v>
      </c>
      <c r="I1865" s="24">
        <v>0</v>
      </c>
      <c r="J1865" s="24">
        <v>0</v>
      </c>
      <c r="K1865" s="24">
        <v>0</v>
      </c>
      <c r="L1865" s="24">
        <v>0</v>
      </c>
      <c r="M1865" s="24">
        <v>0</v>
      </c>
      <c r="N1865" s="24">
        <v>0</v>
      </c>
      <c r="O1865" s="24">
        <v>0</v>
      </c>
      <c r="P1865" s="24">
        <v>0</v>
      </c>
      <c r="Q1865" s="24">
        <v>0</v>
      </c>
      <c r="R1865" s="24">
        <v>0</v>
      </c>
      <c r="S1865" s="24">
        <f t="shared" si="87"/>
        <v>0</v>
      </c>
      <c r="T1865" s="24">
        <f t="shared" si="88"/>
        <v>0</v>
      </c>
      <c r="U1865" s="24">
        <f t="shared" si="89"/>
        <v>1</v>
      </c>
    </row>
    <row r="1866" spans="1:21" x14ac:dyDescent="0.25">
      <c r="A1866" s="24" t="s">
        <v>516</v>
      </c>
      <c r="B1866" s="8" t="s">
        <v>279</v>
      </c>
      <c r="C1866" s="8" t="s">
        <v>807</v>
      </c>
      <c r="D1866" s="24" t="s">
        <v>703</v>
      </c>
      <c r="E1866" s="24">
        <v>0</v>
      </c>
      <c r="F1866" s="24">
        <v>0</v>
      </c>
      <c r="G1866" s="24">
        <v>0</v>
      </c>
      <c r="H1866" s="24">
        <v>0</v>
      </c>
      <c r="I1866" s="24">
        <v>0</v>
      </c>
      <c r="J1866" s="24">
        <v>0</v>
      </c>
      <c r="K1866" s="24">
        <v>0</v>
      </c>
      <c r="L1866" s="24">
        <v>0</v>
      </c>
      <c r="M1866" s="24">
        <v>0</v>
      </c>
      <c r="N1866" s="24">
        <v>0</v>
      </c>
      <c r="O1866" s="24">
        <v>0</v>
      </c>
      <c r="P1866" s="24">
        <v>0</v>
      </c>
      <c r="Q1866" s="24">
        <v>0</v>
      </c>
      <c r="R1866" s="24">
        <v>0</v>
      </c>
      <c r="S1866" s="24">
        <f t="shared" si="87"/>
        <v>0</v>
      </c>
      <c r="T1866" s="24">
        <f t="shared" si="88"/>
        <v>0</v>
      </c>
      <c r="U1866" s="24">
        <f t="shared" si="89"/>
        <v>1</v>
      </c>
    </row>
    <row r="1867" spans="1:21" x14ac:dyDescent="0.25">
      <c r="A1867" s="24" t="s">
        <v>257</v>
      </c>
      <c r="B1867" s="8" t="s">
        <v>1046</v>
      </c>
      <c r="C1867" s="8" t="s">
        <v>1057</v>
      </c>
      <c r="D1867" s="24" t="s">
        <v>716</v>
      </c>
      <c r="E1867" s="24">
        <v>0</v>
      </c>
      <c r="F1867" s="24">
        <v>0</v>
      </c>
      <c r="G1867" s="24">
        <v>0</v>
      </c>
      <c r="H1867" s="24">
        <v>0</v>
      </c>
      <c r="I1867" s="24">
        <v>0</v>
      </c>
      <c r="J1867" s="24">
        <v>0</v>
      </c>
      <c r="K1867" s="24">
        <v>0</v>
      </c>
      <c r="L1867" s="24">
        <v>0</v>
      </c>
      <c r="M1867" s="24">
        <v>0</v>
      </c>
      <c r="N1867" s="24">
        <v>0</v>
      </c>
      <c r="O1867" s="24">
        <v>0</v>
      </c>
      <c r="P1867" s="24">
        <v>0</v>
      </c>
      <c r="Q1867" s="24">
        <v>0</v>
      </c>
      <c r="R1867" s="24">
        <v>0</v>
      </c>
      <c r="S1867" s="24">
        <f t="shared" si="87"/>
        <v>0</v>
      </c>
      <c r="T1867" s="24">
        <f t="shared" si="88"/>
        <v>0</v>
      </c>
      <c r="U1867" s="24">
        <f t="shared" si="89"/>
        <v>1</v>
      </c>
    </row>
    <row r="1868" spans="1:21" x14ac:dyDescent="0.25">
      <c r="A1868" s="24" t="s">
        <v>89</v>
      </c>
      <c r="B1868" s="8" t="s">
        <v>265</v>
      </c>
      <c r="C1868" s="8" t="s">
        <v>807</v>
      </c>
      <c r="D1868" s="24" t="s">
        <v>728</v>
      </c>
      <c r="E1868" s="24">
        <v>0</v>
      </c>
      <c r="F1868" s="24">
        <v>0</v>
      </c>
      <c r="G1868" s="24">
        <v>0</v>
      </c>
      <c r="H1868" s="24">
        <v>0</v>
      </c>
      <c r="I1868" s="24">
        <v>0</v>
      </c>
      <c r="J1868" s="24">
        <v>0</v>
      </c>
      <c r="K1868" s="24">
        <v>0</v>
      </c>
      <c r="L1868" s="24">
        <v>0</v>
      </c>
      <c r="M1868" s="24">
        <v>0</v>
      </c>
      <c r="N1868" s="24">
        <v>0</v>
      </c>
      <c r="O1868" s="24">
        <v>0</v>
      </c>
      <c r="P1868" s="24">
        <v>0</v>
      </c>
      <c r="Q1868" s="24">
        <v>0</v>
      </c>
      <c r="R1868" s="24">
        <v>0</v>
      </c>
      <c r="S1868" s="24">
        <f t="shared" si="87"/>
        <v>0</v>
      </c>
      <c r="T1868" s="24">
        <f t="shared" si="88"/>
        <v>0</v>
      </c>
      <c r="U1868" s="24">
        <f t="shared" si="89"/>
        <v>1</v>
      </c>
    </row>
    <row r="1869" spans="1:21" x14ac:dyDescent="0.25">
      <c r="A1869" s="24" t="s">
        <v>1746</v>
      </c>
      <c r="B1869" s="8" t="s">
        <v>1438</v>
      </c>
      <c r="C1869" s="8" t="s">
        <v>807</v>
      </c>
      <c r="D1869" s="24" t="s">
        <v>720</v>
      </c>
      <c r="E1869" s="24">
        <v>0</v>
      </c>
      <c r="F1869" s="24">
        <v>0</v>
      </c>
      <c r="G1869" s="24">
        <v>0</v>
      </c>
      <c r="H1869" s="24">
        <v>0</v>
      </c>
      <c r="I1869" s="24">
        <v>0</v>
      </c>
      <c r="J1869" s="24">
        <v>0</v>
      </c>
      <c r="K1869" s="24">
        <v>0</v>
      </c>
      <c r="L1869" s="24">
        <v>0</v>
      </c>
      <c r="M1869" s="24">
        <v>0</v>
      </c>
      <c r="N1869" s="24">
        <v>0</v>
      </c>
      <c r="O1869" s="24">
        <v>0</v>
      </c>
      <c r="P1869" s="24">
        <v>0</v>
      </c>
      <c r="Q1869" s="24">
        <v>0</v>
      </c>
      <c r="R1869" s="24">
        <v>0</v>
      </c>
      <c r="S1869" s="24">
        <f t="shared" si="87"/>
        <v>0</v>
      </c>
      <c r="T1869" s="24">
        <f t="shared" si="88"/>
        <v>0</v>
      </c>
      <c r="U1869" s="24">
        <f t="shared" si="89"/>
        <v>1</v>
      </c>
    </row>
    <row r="1870" spans="1:21" x14ac:dyDescent="0.25">
      <c r="A1870" s="24" t="s">
        <v>4313</v>
      </c>
      <c r="B1870" s="8" t="s">
        <v>4314</v>
      </c>
      <c r="C1870" s="8" t="s">
        <v>807</v>
      </c>
      <c r="D1870" s="24" t="s">
        <v>708</v>
      </c>
      <c r="E1870" s="24">
        <v>0</v>
      </c>
      <c r="F1870" s="24">
        <v>0</v>
      </c>
      <c r="G1870" s="24">
        <v>0</v>
      </c>
      <c r="H1870" s="24">
        <v>0</v>
      </c>
      <c r="I1870" s="24">
        <v>0</v>
      </c>
      <c r="J1870" s="24">
        <v>0</v>
      </c>
      <c r="K1870" s="24">
        <v>0</v>
      </c>
      <c r="L1870" s="24">
        <v>0</v>
      </c>
      <c r="M1870" s="24">
        <v>0</v>
      </c>
      <c r="N1870" s="24">
        <v>0</v>
      </c>
      <c r="O1870" s="24">
        <v>0</v>
      </c>
      <c r="P1870" s="24">
        <v>0</v>
      </c>
      <c r="Q1870" s="24">
        <v>0</v>
      </c>
      <c r="R1870" s="24">
        <v>0</v>
      </c>
      <c r="S1870" s="24">
        <f t="shared" si="87"/>
        <v>0</v>
      </c>
      <c r="T1870" s="24">
        <f t="shared" si="88"/>
        <v>0</v>
      </c>
      <c r="U1870" s="24">
        <f t="shared" si="89"/>
        <v>1</v>
      </c>
    </row>
    <row r="1871" spans="1:21" x14ac:dyDescent="0.25">
      <c r="A1871" s="24" t="s">
        <v>2416</v>
      </c>
      <c r="B1871" s="8" t="s">
        <v>675</v>
      </c>
      <c r="C1871" s="8" t="s">
        <v>807</v>
      </c>
      <c r="D1871" s="24" t="s">
        <v>718</v>
      </c>
      <c r="E1871" s="24">
        <v>0</v>
      </c>
      <c r="F1871" s="24">
        <v>0</v>
      </c>
      <c r="G1871" s="24">
        <v>0</v>
      </c>
      <c r="H1871" s="24">
        <v>0</v>
      </c>
      <c r="I1871" s="24">
        <v>0</v>
      </c>
      <c r="J1871" s="24">
        <v>0</v>
      </c>
      <c r="K1871" s="24">
        <v>0</v>
      </c>
      <c r="L1871" s="24">
        <v>0</v>
      </c>
      <c r="M1871" s="24">
        <v>0</v>
      </c>
      <c r="N1871" s="24">
        <v>0</v>
      </c>
      <c r="O1871" s="24">
        <v>0</v>
      </c>
      <c r="P1871" s="24">
        <v>0</v>
      </c>
      <c r="Q1871" s="24">
        <v>0</v>
      </c>
      <c r="R1871" s="24">
        <v>0</v>
      </c>
      <c r="S1871" s="24">
        <f t="shared" si="87"/>
        <v>0</v>
      </c>
      <c r="T1871" s="24">
        <f t="shared" si="88"/>
        <v>0</v>
      </c>
      <c r="U1871" s="24">
        <f t="shared" si="89"/>
        <v>1</v>
      </c>
    </row>
    <row r="1872" spans="1:21" x14ac:dyDescent="0.25">
      <c r="A1872" s="24" t="s">
        <v>741</v>
      </c>
      <c r="B1872" s="8" t="s">
        <v>4315</v>
      </c>
      <c r="C1872" s="8" t="s">
        <v>807</v>
      </c>
      <c r="D1872" s="24" t="s">
        <v>727</v>
      </c>
      <c r="E1872" s="24">
        <v>0</v>
      </c>
      <c r="F1872" s="24">
        <v>0</v>
      </c>
      <c r="G1872" s="24">
        <v>0</v>
      </c>
      <c r="H1872" s="24">
        <v>0</v>
      </c>
      <c r="I1872" s="24">
        <v>0</v>
      </c>
      <c r="J1872" s="24">
        <v>0</v>
      </c>
      <c r="K1872" s="24">
        <v>0</v>
      </c>
      <c r="L1872" s="24">
        <v>0</v>
      </c>
      <c r="M1872" s="24">
        <v>0</v>
      </c>
      <c r="N1872" s="24">
        <v>0</v>
      </c>
      <c r="O1872" s="24">
        <v>0</v>
      </c>
      <c r="P1872" s="24">
        <v>0</v>
      </c>
      <c r="Q1872" s="24">
        <v>0</v>
      </c>
      <c r="R1872" s="24">
        <v>0</v>
      </c>
      <c r="S1872" s="24">
        <f t="shared" si="87"/>
        <v>0</v>
      </c>
      <c r="T1872" s="24">
        <f t="shared" si="88"/>
        <v>0</v>
      </c>
      <c r="U1872" s="24">
        <f t="shared" si="89"/>
        <v>1</v>
      </c>
    </row>
    <row r="1873" spans="1:21" x14ac:dyDescent="0.25">
      <c r="A1873" s="24" t="s">
        <v>2496</v>
      </c>
      <c r="B1873" s="8" t="s">
        <v>4316</v>
      </c>
      <c r="C1873" s="8" t="s">
        <v>807</v>
      </c>
      <c r="D1873" s="24" t="s">
        <v>710</v>
      </c>
      <c r="E1873" s="24">
        <v>0</v>
      </c>
      <c r="F1873" s="24">
        <v>0</v>
      </c>
      <c r="G1873" s="24">
        <v>0</v>
      </c>
      <c r="H1873" s="24">
        <v>0</v>
      </c>
      <c r="I1873" s="24">
        <v>0</v>
      </c>
      <c r="J1873" s="24">
        <v>0</v>
      </c>
      <c r="K1873" s="24">
        <v>0</v>
      </c>
      <c r="L1873" s="24">
        <v>0</v>
      </c>
      <c r="M1873" s="24">
        <v>0</v>
      </c>
      <c r="N1873" s="24">
        <v>0</v>
      </c>
      <c r="O1873" s="24">
        <v>0</v>
      </c>
      <c r="P1873" s="24">
        <v>0</v>
      </c>
      <c r="Q1873" s="24">
        <v>0</v>
      </c>
      <c r="R1873" s="24">
        <v>0</v>
      </c>
      <c r="S1873" s="24">
        <f t="shared" si="87"/>
        <v>0</v>
      </c>
      <c r="T1873" s="24">
        <f t="shared" si="88"/>
        <v>0</v>
      </c>
      <c r="U1873" s="24">
        <f t="shared" si="89"/>
        <v>1</v>
      </c>
    </row>
    <row r="1874" spans="1:21" x14ac:dyDescent="0.25">
      <c r="A1874" s="24" t="s">
        <v>512</v>
      </c>
      <c r="B1874" s="8" t="s">
        <v>1848</v>
      </c>
      <c r="C1874" s="8" t="s">
        <v>806</v>
      </c>
      <c r="D1874" s="24" t="s">
        <v>728</v>
      </c>
      <c r="E1874" s="24">
        <v>0</v>
      </c>
      <c r="F1874" s="24">
        <v>0</v>
      </c>
      <c r="G1874" s="24">
        <v>0</v>
      </c>
      <c r="H1874" s="24">
        <v>0</v>
      </c>
      <c r="I1874" s="24">
        <v>0</v>
      </c>
      <c r="J1874" s="24">
        <v>0</v>
      </c>
      <c r="K1874" s="24">
        <v>0</v>
      </c>
      <c r="L1874" s="24">
        <v>0</v>
      </c>
      <c r="M1874" s="24">
        <v>0</v>
      </c>
      <c r="N1874" s="24">
        <v>0</v>
      </c>
      <c r="O1874" s="24">
        <v>0</v>
      </c>
      <c r="P1874" s="24">
        <v>0</v>
      </c>
      <c r="Q1874" s="24">
        <v>0</v>
      </c>
      <c r="R1874" s="24">
        <v>0</v>
      </c>
      <c r="S1874" s="24">
        <f t="shared" si="87"/>
        <v>0</v>
      </c>
      <c r="T1874" s="24">
        <f t="shared" si="88"/>
        <v>0</v>
      </c>
      <c r="U1874" s="24">
        <f t="shared" si="89"/>
        <v>1</v>
      </c>
    </row>
    <row r="1875" spans="1:21" x14ac:dyDescent="0.25">
      <c r="A1875" s="24" t="s">
        <v>951</v>
      </c>
      <c r="B1875" s="8" t="s">
        <v>4317</v>
      </c>
      <c r="C1875" s="8" t="s">
        <v>806</v>
      </c>
      <c r="D1875" s="24" t="s">
        <v>716</v>
      </c>
      <c r="E1875" s="24">
        <v>0</v>
      </c>
      <c r="F1875" s="24">
        <v>0</v>
      </c>
      <c r="G1875" s="24">
        <v>0</v>
      </c>
      <c r="H1875" s="24">
        <v>0</v>
      </c>
      <c r="I1875" s="24">
        <v>0</v>
      </c>
      <c r="J1875" s="24">
        <v>0</v>
      </c>
      <c r="K1875" s="24">
        <v>0</v>
      </c>
      <c r="L1875" s="24">
        <v>0</v>
      </c>
      <c r="M1875" s="24">
        <v>0</v>
      </c>
      <c r="N1875" s="24">
        <v>0</v>
      </c>
      <c r="O1875" s="24">
        <v>0</v>
      </c>
      <c r="P1875" s="24">
        <v>0</v>
      </c>
      <c r="Q1875" s="24">
        <v>0</v>
      </c>
      <c r="R1875" s="24">
        <v>0</v>
      </c>
      <c r="S1875" s="24">
        <f t="shared" si="87"/>
        <v>0</v>
      </c>
      <c r="T1875" s="24">
        <f t="shared" si="88"/>
        <v>0</v>
      </c>
      <c r="U1875" s="24">
        <f t="shared" si="89"/>
        <v>1</v>
      </c>
    </row>
    <row r="1876" spans="1:21" x14ac:dyDescent="0.25">
      <c r="A1876" s="24" t="s">
        <v>54</v>
      </c>
      <c r="B1876" s="8" t="s">
        <v>4318</v>
      </c>
      <c r="C1876" s="8" t="s">
        <v>807</v>
      </c>
      <c r="D1876" s="24" t="s">
        <v>719</v>
      </c>
      <c r="E1876" s="24">
        <v>0</v>
      </c>
      <c r="F1876" s="24">
        <v>0</v>
      </c>
      <c r="G1876" s="24">
        <v>0</v>
      </c>
      <c r="H1876" s="24">
        <v>0</v>
      </c>
      <c r="I1876" s="24">
        <v>0</v>
      </c>
      <c r="J1876" s="24">
        <v>0</v>
      </c>
      <c r="K1876" s="24">
        <v>0</v>
      </c>
      <c r="L1876" s="24">
        <v>0</v>
      </c>
      <c r="M1876" s="24">
        <v>0</v>
      </c>
      <c r="N1876" s="24">
        <v>0</v>
      </c>
      <c r="O1876" s="24">
        <v>0</v>
      </c>
      <c r="P1876" s="24">
        <v>0</v>
      </c>
      <c r="Q1876" s="24">
        <v>0</v>
      </c>
      <c r="R1876" s="24">
        <v>0</v>
      </c>
      <c r="S1876" s="24">
        <f t="shared" si="87"/>
        <v>0</v>
      </c>
      <c r="T1876" s="24">
        <f t="shared" si="88"/>
        <v>0</v>
      </c>
      <c r="U1876" s="24">
        <f t="shared" si="89"/>
        <v>1</v>
      </c>
    </row>
    <row r="1877" spans="1:21" x14ac:dyDescent="0.25">
      <c r="A1877" s="24" t="s">
        <v>137</v>
      </c>
      <c r="B1877" s="8" t="s">
        <v>4319</v>
      </c>
      <c r="C1877" s="8" t="s">
        <v>806</v>
      </c>
      <c r="D1877" s="24" t="s">
        <v>714</v>
      </c>
      <c r="E1877" s="24">
        <v>0</v>
      </c>
      <c r="F1877" s="24">
        <v>0</v>
      </c>
      <c r="G1877" s="24">
        <v>0</v>
      </c>
      <c r="H1877" s="24">
        <v>0</v>
      </c>
      <c r="I1877" s="24">
        <v>0</v>
      </c>
      <c r="J1877" s="24">
        <v>0</v>
      </c>
      <c r="K1877" s="24">
        <v>0</v>
      </c>
      <c r="L1877" s="24">
        <v>0</v>
      </c>
      <c r="M1877" s="24">
        <v>0</v>
      </c>
      <c r="N1877" s="24">
        <v>0</v>
      </c>
      <c r="O1877" s="24">
        <v>0</v>
      </c>
      <c r="P1877" s="24">
        <v>0</v>
      </c>
      <c r="Q1877" s="24">
        <v>0</v>
      </c>
      <c r="R1877" s="24">
        <v>0</v>
      </c>
      <c r="S1877" s="24">
        <f t="shared" si="87"/>
        <v>0</v>
      </c>
      <c r="T1877" s="24">
        <f t="shared" si="88"/>
        <v>0</v>
      </c>
      <c r="U1877" s="24">
        <f t="shared" si="89"/>
        <v>1</v>
      </c>
    </row>
    <row r="1878" spans="1:21" x14ac:dyDescent="0.25">
      <c r="A1878" s="24" t="s">
        <v>43</v>
      </c>
      <c r="B1878" s="8" t="s">
        <v>4320</v>
      </c>
      <c r="C1878" s="8" t="s">
        <v>807</v>
      </c>
      <c r="D1878" s="24" t="s">
        <v>720</v>
      </c>
      <c r="E1878" s="24">
        <v>0</v>
      </c>
      <c r="F1878" s="24">
        <v>0</v>
      </c>
      <c r="G1878" s="24">
        <v>0</v>
      </c>
      <c r="H1878" s="24">
        <v>0</v>
      </c>
      <c r="I1878" s="24">
        <v>0</v>
      </c>
      <c r="J1878" s="24">
        <v>0</v>
      </c>
      <c r="K1878" s="24">
        <v>0</v>
      </c>
      <c r="L1878" s="24">
        <v>0</v>
      </c>
      <c r="M1878" s="24">
        <v>0</v>
      </c>
      <c r="N1878" s="24">
        <v>0</v>
      </c>
      <c r="O1878" s="24">
        <v>0</v>
      </c>
      <c r="P1878" s="24">
        <v>0</v>
      </c>
      <c r="Q1878" s="24">
        <v>0</v>
      </c>
      <c r="R1878" s="24">
        <v>0</v>
      </c>
      <c r="S1878" s="24">
        <f t="shared" si="87"/>
        <v>0</v>
      </c>
      <c r="T1878" s="24">
        <f t="shared" si="88"/>
        <v>0</v>
      </c>
      <c r="U1878" s="24">
        <f t="shared" si="89"/>
        <v>1</v>
      </c>
    </row>
    <row r="1879" spans="1:21" x14ac:dyDescent="0.25">
      <c r="A1879" s="24" t="s">
        <v>178</v>
      </c>
      <c r="B1879" s="8" t="s">
        <v>604</v>
      </c>
      <c r="C1879" s="8" t="s">
        <v>806</v>
      </c>
      <c r="D1879" s="24" t="s">
        <v>704</v>
      </c>
      <c r="E1879" s="24">
        <v>0</v>
      </c>
      <c r="F1879" s="24">
        <v>0</v>
      </c>
      <c r="G1879" s="24">
        <v>0</v>
      </c>
      <c r="H1879" s="24">
        <v>0</v>
      </c>
      <c r="I1879" s="24">
        <v>0</v>
      </c>
      <c r="J1879" s="24">
        <v>0</v>
      </c>
      <c r="K1879" s="24">
        <v>0</v>
      </c>
      <c r="L1879" s="24">
        <v>0</v>
      </c>
      <c r="M1879" s="24">
        <v>0</v>
      </c>
      <c r="N1879" s="24">
        <v>0</v>
      </c>
      <c r="O1879" s="24">
        <v>0</v>
      </c>
      <c r="P1879" s="24">
        <v>0</v>
      </c>
      <c r="Q1879" s="24">
        <v>0</v>
      </c>
      <c r="R1879" s="24">
        <v>0</v>
      </c>
      <c r="S1879" s="24">
        <f t="shared" si="87"/>
        <v>0</v>
      </c>
      <c r="T1879" s="24">
        <f t="shared" si="88"/>
        <v>0</v>
      </c>
      <c r="U1879" s="24">
        <f t="shared" si="89"/>
        <v>1</v>
      </c>
    </row>
    <row r="1880" spans="1:21" x14ac:dyDescent="0.25">
      <c r="A1880" s="24" t="s">
        <v>117</v>
      </c>
      <c r="B1880" s="8" t="s">
        <v>461</v>
      </c>
      <c r="C1880" s="8" t="s">
        <v>806</v>
      </c>
      <c r="D1880" s="24" t="s">
        <v>717</v>
      </c>
      <c r="E1880" s="24">
        <v>0</v>
      </c>
      <c r="F1880" s="24">
        <v>0</v>
      </c>
      <c r="G1880" s="24">
        <v>0</v>
      </c>
      <c r="H1880" s="24">
        <v>0</v>
      </c>
      <c r="I1880" s="24">
        <v>0</v>
      </c>
      <c r="J1880" s="24">
        <v>0</v>
      </c>
      <c r="K1880" s="24">
        <v>0</v>
      </c>
      <c r="L1880" s="24">
        <v>0</v>
      </c>
      <c r="M1880" s="24">
        <v>0</v>
      </c>
      <c r="N1880" s="24">
        <v>0</v>
      </c>
      <c r="O1880" s="24">
        <v>0</v>
      </c>
      <c r="P1880" s="24">
        <v>0</v>
      </c>
      <c r="Q1880" s="24">
        <v>0</v>
      </c>
      <c r="R1880" s="24">
        <v>0</v>
      </c>
      <c r="S1880" s="24">
        <f t="shared" si="87"/>
        <v>0</v>
      </c>
      <c r="T1880" s="24">
        <f t="shared" si="88"/>
        <v>0</v>
      </c>
      <c r="U1880" s="24">
        <f t="shared" si="89"/>
        <v>1</v>
      </c>
    </row>
    <row r="1881" spans="1:21" x14ac:dyDescent="0.25">
      <c r="A1881" s="24" t="s">
        <v>740</v>
      </c>
      <c r="B1881" s="8" t="s">
        <v>4321</v>
      </c>
      <c r="C1881" s="8" t="s">
        <v>1057</v>
      </c>
      <c r="D1881" s="24" t="s">
        <v>727</v>
      </c>
      <c r="E1881" s="24">
        <v>0</v>
      </c>
      <c r="F1881" s="24">
        <v>0</v>
      </c>
      <c r="G1881" s="24">
        <v>0</v>
      </c>
      <c r="H1881" s="24">
        <v>0</v>
      </c>
      <c r="I1881" s="24">
        <v>0</v>
      </c>
      <c r="J1881" s="24">
        <v>0</v>
      </c>
      <c r="K1881" s="24">
        <v>0</v>
      </c>
      <c r="L1881" s="24">
        <v>0</v>
      </c>
      <c r="M1881" s="24">
        <v>0</v>
      </c>
      <c r="N1881" s="24">
        <v>0</v>
      </c>
      <c r="O1881" s="24">
        <v>0</v>
      </c>
      <c r="P1881" s="24">
        <v>0</v>
      </c>
      <c r="Q1881" s="24">
        <v>0</v>
      </c>
      <c r="R1881" s="24">
        <v>0</v>
      </c>
      <c r="S1881" s="24">
        <f t="shared" si="87"/>
        <v>0</v>
      </c>
      <c r="T1881" s="24">
        <f t="shared" si="88"/>
        <v>0</v>
      </c>
      <c r="U1881" s="24">
        <f t="shared" si="89"/>
        <v>1</v>
      </c>
    </row>
    <row r="1882" spans="1:21" x14ac:dyDescent="0.25">
      <c r="A1882" s="24" t="s">
        <v>1962</v>
      </c>
      <c r="B1882" s="8" t="s">
        <v>137</v>
      </c>
      <c r="C1882" s="8" t="s">
        <v>807</v>
      </c>
      <c r="D1882" s="24" t="s">
        <v>710</v>
      </c>
      <c r="E1882" s="24">
        <v>0</v>
      </c>
      <c r="F1882" s="24">
        <v>0</v>
      </c>
      <c r="G1882" s="24">
        <v>0</v>
      </c>
      <c r="H1882" s="24">
        <v>0</v>
      </c>
      <c r="I1882" s="24">
        <v>0</v>
      </c>
      <c r="J1882" s="24">
        <v>0</v>
      </c>
      <c r="K1882" s="24">
        <v>0</v>
      </c>
      <c r="L1882" s="24">
        <v>0</v>
      </c>
      <c r="M1882" s="24">
        <v>0</v>
      </c>
      <c r="N1882" s="24">
        <v>0</v>
      </c>
      <c r="O1882" s="24">
        <v>0</v>
      </c>
      <c r="P1882" s="24">
        <v>0</v>
      </c>
      <c r="Q1882" s="24">
        <v>0</v>
      </c>
      <c r="R1882" s="24">
        <v>0</v>
      </c>
      <c r="S1882" s="24">
        <f t="shared" si="87"/>
        <v>0</v>
      </c>
      <c r="T1882" s="24">
        <f t="shared" si="88"/>
        <v>0</v>
      </c>
      <c r="U1882" s="24">
        <f t="shared" si="89"/>
        <v>1</v>
      </c>
    </row>
    <row r="1883" spans="1:21" x14ac:dyDescent="0.25">
      <c r="A1883" s="24" t="s">
        <v>305</v>
      </c>
      <c r="B1883" s="8" t="s">
        <v>597</v>
      </c>
      <c r="C1883" s="8" t="s">
        <v>807</v>
      </c>
      <c r="D1883" s="24" t="s">
        <v>703</v>
      </c>
      <c r="E1883" s="24">
        <v>0</v>
      </c>
      <c r="F1883" s="24">
        <v>0</v>
      </c>
      <c r="G1883" s="24">
        <v>0</v>
      </c>
      <c r="H1883" s="24">
        <v>0</v>
      </c>
      <c r="I1883" s="24">
        <v>0</v>
      </c>
      <c r="J1883" s="24">
        <v>0</v>
      </c>
      <c r="K1883" s="24">
        <v>0</v>
      </c>
      <c r="L1883" s="24">
        <v>0</v>
      </c>
      <c r="M1883" s="24">
        <v>0</v>
      </c>
      <c r="N1883" s="24">
        <v>0</v>
      </c>
      <c r="O1883" s="24">
        <v>0</v>
      </c>
      <c r="P1883" s="24">
        <v>0</v>
      </c>
      <c r="Q1883" s="24">
        <v>0</v>
      </c>
      <c r="R1883" s="24">
        <v>0</v>
      </c>
      <c r="S1883" s="24">
        <f t="shared" si="87"/>
        <v>0</v>
      </c>
      <c r="T1883" s="24">
        <f t="shared" si="88"/>
        <v>0</v>
      </c>
      <c r="U1883" s="24">
        <f t="shared" si="89"/>
        <v>1</v>
      </c>
    </row>
    <row r="1884" spans="1:21" x14ac:dyDescent="0.25">
      <c r="A1884" s="24" t="s">
        <v>156</v>
      </c>
      <c r="B1884" s="8" t="s">
        <v>296</v>
      </c>
      <c r="C1884" s="8" t="s">
        <v>807</v>
      </c>
      <c r="D1884" s="24" t="s">
        <v>715</v>
      </c>
      <c r="E1884" s="24">
        <v>0</v>
      </c>
      <c r="F1884" s="24">
        <v>0</v>
      </c>
      <c r="G1884" s="24">
        <v>0</v>
      </c>
      <c r="H1884" s="24">
        <v>0</v>
      </c>
      <c r="I1884" s="24">
        <v>0</v>
      </c>
      <c r="J1884" s="24">
        <v>0</v>
      </c>
      <c r="K1884" s="24">
        <v>0</v>
      </c>
      <c r="L1884" s="24">
        <v>0</v>
      </c>
      <c r="M1884" s="24">
        <v>0</v>
      </c>
      <c r="N1884" s="24">
        <v>0</v>
      </c>
      <c r="O1884" s="24">
        <v>0</v>
      </c>
      <c r="P1884" s="24">
        <v>0</v>
      </c>
      <c r="Q1884" s="24">
        <v>0</v>
      </c>
      <c r="R1884" s="24">
        <v>0</v>
      </c>
      <c r="S1884" s="24">
        <f t="shared" si="87"/>
        <v>0</v>
      </c>
      <c r="T1884" s="24">
        <f t="shared" si="88"/>
        <v>0</v>
      </c>
      <c r="U1884" s="24">
        <f t="shared" si="89"/>
        <v>1</v>
      </c>
    </row>
    <row r="1885" spans="1:21" x14ac:dyDescent="0.25">
      <c r="A1885" s="24" t="s">
        <v>307</v>
      </c>
      <c r="B1885" s="8" t="s">
        <v>4322</v>
      </c>
      <c r="C1885" s="8" t="s">
        <v>1057</v>
      </c>
      <c r="D1885" s="24" t="s">
        <v>717</v>
      </c>
      <c r="E1885" s="24">
        <v>0</v>
      </c>
      <c r="F1885" s="24">
        <v>0</v>
      </c>
      <c r="G1885" s="24">
        <v>0</v>
      </c>
      <c r="H1885" s="24">
        <v>0</v>
      </c>
      <c r="I1885" s="24">
        <v>0</v>
      </c>
      <c r="J1885" s="24">
        <v>0</v>
      </c>
      <c r="K1885" s="24">
        <v>0</v>
      </c>
      <c r="L1885" s="24">
        <v>0</v>
      </c>
      <c r="M1885" s="24">
        <v>0</v>
      </c>
      <c r="N1885" s="24">
        <v>0</v>
      </c>
      <c r="O1885" s="24">
        <v>0</v>
      </c>
      <c r="P1885" s="24">
        <v>0</v>
      </c>
      <c r="Q1885" s="24">
        <v>0</v>
      </c>
      <c r="R1885" s="24">
        <v>0</v>
      </c>
      <c r="S1885" s="24">
        <f t="shared" si="87"/>
        <v>0</v>
      </c>
      <c r="T1885" s="24">
        <f t="shared" si="88"/>
        <v>0</v>
      </c>
      <c r="U1885" s="24">
        <f t="shared" si="89"/>
        <v>1</v>
      </c>
    </row>
    <row r="1886" spans="1:21" x14ac:dyDescent="0.25">
      <c r="A1886" s="24" t="s">
        <v>4323</v>
      </c>
      <c r="B1886" s="8" t="s">
        <v>4324</v>
      </c>
      <c r="C1886" s="8" t="s">
        <v>807</v>
      </c>
      <c r="D1886" s="24" t="s">
        <v>704</v>
      </c>
      <c r="E1886" s="24">
        <v>0</v>
      </c>
      <c r="F1886" s="24">
        <v>0</v>
      </c>
      <c r="G1886" s="24">
        <v>0</v>
      </c>
      <c r="H1886" s="24">
        <v>0</v>
      </c>
      <c r="I1886" s="24">
        <v>0</v>
      </c>
      <c r="J1886" s="24">
        <v>0</v>
      </c>
      <c r="K1886" s="24">
        <v>0</v>
      </c>
      <c r="L1886" s="24">
        <v>0</v>
      </c>
      <c r="M1886" s="24">
        <v>0</v>
      </c>
      <c r="N1886" s="24">
        <v>0</v>
      </c>
      <c r="O1886" s="24">
        <v>0</v>
      </c>
      <c r="P1886" s="24">
        <v>0</v>
      </c>
      <c r="Q1886" s="24">
        <v>0</v>
      </c>
      <c r="R1886" s="24">
        <v>0</v>
      </c>
      <c r="S1886" s="24">
        <f t="shared" si="87"/>
        <v>0</v>
      </c>
      <c r="T1886" s="24">
        <f t="shared" si="88"/>
        <v>0</v>
      </c>
      <c r="U1886" s="24">
        <f t="shared" si="89"/>
        <v>1</v>
      </c>
    </row>
    <row r="1887" spans="1:21" x14ac:dyDescent="0.25">
      <c r="A1887" s="24" t="s">
        <v>982</v>
      </c>
      <c r="B1887" s="8" t="s">
        <v>4325</v>
      </c>
      <c r="C1887" s="8" t="s">
        <v>807</v>
      </c>
      <c r="D1887" s="24" t="s">
        <v>717</v>
      </c>
      <c r="E1887" s="24">
        <v>0</v>
      </c>
      <c r="F1887" s="24">
        <v>0</v>
      </c>
      <c r="G1887" s="24">
        <v>0</v>
      </c>
      <c r="H1887" s="24">
        <v>0</v>
      </c>
      <c r="I1887" s="24">
        <v>0</v>
      </c>
      <c r="J1887" s="24">
        <v>0</v>
      </c>
      <c r="K1887" s="24">
        <v>0</v>
      </c>
      <c r="L1887" s="24">
        <v>0</v>
      </c>
      <c r="M1887" s="24">
        <v>0</v>
      </c>
      <c r="N1887" s="24">
        <v>0</v>
      </c>
      <c r="O1887" s="24">
        <v>0</v>
      </c>
      <c r="P1887" s="24">
        <v>0</v>
      </c>
      <c r="Q1887" s="24">
        <v>0</v>
      </c>
      <c r="R1887" s="24">
        <v>0</v>
      </c>
      <c r="S1887" s="24">
        <f t="shared" si="87"/>
        <v>0</v>
      </c>
      <c r="T1887" s="24">
        <f t="shared" si="88"/>
        <v>0</v>
      </c>
      <c r="U1887" s="24">
        <f t="shared" si="89"/>
        <v>1</v>
      </c>
    </row>
    <row r="1888" spans="1:21" x14ac:dyDescent="0.25">
      <c r="A1888" s="24" t="s">
        <v>68</v>
      </c>
      <c r="B1888" s="8" t="s">
        <v>1496</v>
      </c>
      <c r="C1888" s="8" t="s">
        <v>806</v>
      </c>
      <c r="D1888" s="24" t="s">
        <v>708</v>
      </c>
      <c r="E1888" s="24">
        <v>0</v>
      </c>
      <c r="F1888" s="24">
        <v>0</v>
      </c>
      <c r="G1888" s="24">
        <v>0</v>
      </c>
      <c r="H1888" s="24">
        <v>0</v>
      </c>
      <c r="I1888" s="24">
        <v>0</v>
      </c>
      <c r="J1888" s="24">
        <v>0</v>
      </c>
      <c r="K1888" s="24">
        <v>0</v>
      </c>
      <c r="L1888" s="24">
        <v>0</v>
      </c>
      <c r="M1888" s="24">
        <v>0</v>
      </c>
      <c r="N1888" s="24">
        <v>0</v>
      </c>
      <c r="O1888" s="24">
        <v>0</v>
      </c>
      <c r="P1888" s="24">
        <v>0</v>
      </c>
      <c r="Q1888" s="24">
        <v>0</v>
      </c>
      <c r="R1888" s="24">
        <v>0</v>
      </c>
      <c r="S1888" s="24">
        <f t="shared" si="87"/>
        <v>0</v>
      </c>
      <c r="T1888" s="24">
        <f t="shared" si="88"/>
        <v>0</v>
      </c>
      <c r="U1888" s="24">
        <f t="shared" si="89"/>
        <v>1</v>
      </c>
    </row>
    <row r="1889" spans="1:21" x14ac:dyDescent="0.25">
      <c r="A1889" s="24" t="s">
        <v>1006</v>
      </c>
      <c r="B1889" s="8" t="s">
        <v>1814</v>
      </c>
      <c r="C1889" s="8" t="s">
        <v>1057</v>
      </c>
      <c r="D1889" s="24" t="s">
        <v>728</v>
      </c>
      <c r="E1889" s="24">
        <v>0</v>
      </c>
      <c r="F1889" s="24">
        <v>0</v>
      </c>
      <c r="G1889" s="24">
        <v>0</v>
      </c>
      <c r="H1889" s="24">
        <v>0</v>
      </c>
      <c r="I1889" s="24">
        <v>0</v>
      </c>
      <c r="J1889" s="24">
        <v>0</v>
      </c>
      <c r="K1889" s="24">
        <v>0</v>
      </c>
      <c r="L1889" s="24">
        <v>0</v>
      </c>
      <c r="M1889" s="24">
        <v>0</v>
      </c>
      <c r="N1889" s="24">
        <v>0</v>
      </c>
      <c r="O1889" s="24">
        <v>0</v>
      </c>
      <c r="P1889" s="24">
        <v>0</v>
      </c>
      <c r="Q1889" s="24">
        <v>0</v>
      </c>
      <c r="R1889" s="24">
        <v>0</v>
      </c>
      <c r="S1889" s="24">
        <f t="shared" si="87"/>
        <v>0</v>
      </c>
      <c r="T1889" s="24">
        <f t="shared" si="88"/>
        <v>0</v>
      </c>
      <c r="U1889" s="24">
        <f t="shared" si="89"/>
        <v>1</v>
      </c>
    </row>
    <row r="1890" spans="1:21" x14ac:dyDescent="0.25">
      <c r="A1890" s="24" t="s">
        <v>4082</v>
      </c>
      <c r="B1890" s="8" t="s">
        <v>243</v>
      </c>
      <c r="C1890" s="8" t="s">
        <v>807</v>
      </c>
      <c r="D1890" s="24" t="s">
        <v>709</v>
      </c>
      <c r="E1890" s="24">
        <v>0</v>
      </c>
      <c r="F1890" s="24">
        <v>0</v>
      </c>
      <c r="G1890" s="24">
        <v>0</v>
      </c>
      <c r="H1890" s="24">
        <v>0</v>
      </c>
      <c r="I1890" s="24">
        <v>0</v>
      </c>
      <c r="J1890" s="24">
        <v>0</v>
      </c>
      <c r="K1890" s="24">
        <v>0</v>
      </c>
      <c r="L1890" s="24">
        <v>0</v>
      </c>
      <c r="M1890" s="24">
        <v>0</v>
      </c>
      <c r="N1890" s="24">
        <v>0</v>
      </c>
      <c r="O1890" s="24">
        <v>0</v>
      </c>
      <c r="P1890" s="24">
        <v>0</v>
      </c>
      <c r="Q1890" s="24">
        <v>0</v>
      </c>
      <c r="R1890" s="24">
        <v>0</v>
      </c>
      <c r="S1890" s="24">
        <f t="shared" si="87"/>
        <v>0</v>
      </c>
      <c r="T1890" s="24">
        <f t="shared" si="88"/>
        <v>0</v>
      </c>
      <c r="U1890" s="24">
        <f t="shared" si="89"/>
        <v>1</v>
      </c>
    </row>
    <row r="1891" spans="1:21" x14ac:dyDescent="0.25">
      <c r="A1891" s="24" t="s">
        <v>810</v>
      </c>
      <c r="B1891" s="8" t="s">
        <v>828</v>
      </c>
      <c r="C1891" s="8" t="s">
        <v>807</v>
      </c>
      <c r="D1891" s="24" t="s">
        <v>723</v>
      </c>
      <c r="E1891" s="24">
        <v>0</v>
      </c>
      <c r="F1891" s="24">
        <v>0</v>
      </c>
      <c r="G1891" s="24">
        <v>0</v>
      </c>
      <c r="H1891" s="24">
        <v>0</v>
      </c>
      <c r="I1891" s="24">
        <v>0</v>
      </c>
      <c r="J1891" s="24">
        <v>0</v>
      </c>
      <c r="K1891" s="24">
        <v>0</v>
      </c>
      <c r="L1891" s="24">
        <v>0</v>
      </c>
      <c r="M1891" s="24">
        <v>0</v>
      </c>
      <c r="N1891" s="24">
        <v>0</v>
      </c>
      <c r="O1891" s="24">
        <v>0</v>
      </c>
      <c r="P1891" s="24">
        <v>0</v>
      </c>
      <c r="Q1891" s="24">
        <v>0</v>
      </c>
      <c r="R1891" s="24">
        <v>0</v>
      </c>
      <c r="S1891" s="24">
        <f t="shared" si="87"/>
        <v>0</v>
      </c>
      <c r="T1891" s="24">
        <f t="shared" si="88"/>
        <v>0</v>
      </c>
      <c r="U1891" s="24">
        <f t="shared" si="89"/>
        <v>1</v>
      </c>
    </row>
    <row r="1892" spans="1:21" x14ac:dyDescent="0.25">
      <c r="A1892" s="24" t="s">
        <v>156</v>
      </c>
      <c r="B1892" s="8" t="s">
        <v>1394</v>
      </c>
      <c r="C1892" s="8" t="s">
        <v>806</v>
      </c>
      <c r="D1892" s="24" t="s">
        <v>725</v>
      </c>
      <c r="E1892" s="24">
        <v>0</v>
      </c>
      <c r="F1892" s="24">
        <v>0</v>
      </c>
      <c r="G1892" s="24">
        <v>0</v>
      </c>
      <c r="H1892" s="24">
        <v>0</v>
      </c>
      <c r="I1892" s="24">
        <v>0</v>
      </c>
      <c r="J1892" s="24">
        <v>0</v>
      </c>
      <c r="K1892" s="24">
        <v>0</v>
      </c>
      <c r="L1892" s="24">
        <v>0</v>
      </c>
      <c r="M1892" s="24">
        <v>0</v>
      </c>
      <c r="N1892" s="24">
        <v>0</v>
      </c>
      <c r="O1892" s="24">
        <v>0</v>
      </c>
      <c r="P1892" s="24">
        <v>0</v>
      </c>
      <c r="Q1892" s="24">
        <v>0</v>
      </c>
      <c r="R1892" s="24">
        <v>0</v>
      </c>
      <c r="S1892" s="24">
        <f t="shared" si="87"/>
        <v>0</v>
      </c>
      <c r="T1892" s="24">
        <f t="shared" si="88"/>
        <v>0</v>
      </c>
      <c r="U1892" s="24">
        <f t="shared" si="89"/>
        <v>1</v>
      </c>
    </row>
    <row r="1893" spans="1:21" x14ac:dyDescent="0.25">
      <c r="A1893" s="24" t="s">
        <v>4326</v>
      </c>
      <c r="B1893" s="8" t="s">
        <v>4327</v>
      </c>
      <c r="C1893" s="8" t="s">
        <v>806</v>
      </c>
      <c r="D1893" s="24" t="s">
        <v>716</v>
      </c>
      <c r="E1893" s="24">
        <v>0</v>
      </c>
      <c r="F1893" s="24">
        <v>0</v>
      </c>
      <c r="G1893" s="24">
        <v>0</v>
      </c>
      <c r="H1893" s="24">
        <v>0</v>
      </c>
      <c r="I1893" s="24">
        <v>0</v>
      </c>
      <c r="J1893" s="24">
        <v>0</v>
      </c>
      <c r="K1893" s="24">
        <v>0</v>
      </c>
      <c r="L1893" s="24">
        <v>0</v>
      </c>
      <c r="M1893" s="24">
        <v>0</v>
      </c>
      <c r="N1893" s="24">
        <v>0</v>
      </c>
      <c r="O1893" s="24">
        <v>0</v>
      </c>
      <c r="P1893" s="24">
        <v>0</v>
      </c>
      <c r="Q1893" s="24">
        <v>0</v>
      </c>
      <c r="R1893" s="24">
        <v>0</v>
      </c>
      <c r="S1893" s="24">
        <f t="shared" si="87"/>
        <v>0</v>
      </c>
      <c r="T1893" s="24">
        <f t="shared" si="88"/>
        <v>0</v>
      </c>
      <c r="U1893" s="24">
        <f t="shared" si="89"/>
        <v>1</v>
      </c>
    </row>
    <row r="1894" spans="1:21" x14ac:dyDescent="0.25">
      <c r="A1894" s="24" t="s">
        <v>3730</v>
      </c>
      <c r="B1894" s="8" t="s">
        <v>468</v>
      </c>
      <c r="C1894" s="8" t="s">
        <v>806</v>
      </c>
      <c r="D1894" s="24" t="s">
        <v>736</v>
      </c>
      <c r="E1894" s="24">
        <v>0</v>
      </c>
      <c r="F1894" s="24">
        <v>0</v>
      </c>
      <c r="G1894" s="24">
        <v>0</v>
      </c>
      <c r="H1894" s="24">
        <v>0</v>
      </c>
      <c r="I1894" s="24">
        <v>0</v>
      </c>
      <c r="J1894" s="24">
        <v>0</v>
      </c>
      <c r="K1894" s="24">
        <v>0</v>
      </c>
      <c r="L1894" s="24">
        <v>0</v>
      </c>
      <c r="M1894" s="24">
        <v>0</v>
      </c>
      <c r="N1894" s="24">
        <v>0</v>
      </c>
      <c r="O1894" s="24">
        <v>0</v>
      </c>
      <c r="P1894" s="24">
        <v>0</v>
      </c>
      <c r="Q1894" s="24">
        <v>0</v>
      </c>
      <c r="R1894" s="24">
        <v>0</v>
      </c>
      <c r="S1894" s="24">
        <f t="shared" si="87"/>
        <v>0</v>
      </c>
      <c r="T1894" s="24">
        <f t="shared" si="88"/>
        <v>0</v>
      </c>
      <c r="U1894" s="24">
        <f t="shared" si="89"/>
        <v>1</v>
      </c>
    </row>
    <row r="1895" spans="1:21" x14ac:dyDescent="0.25">
      <c r="A1895" s="24" t="s">
        <v>52</v>
      </c>
      <c r="B1895" s="8" t="s">
        <v>4328</v>
      </c>
      <c r="C1895" s="8" t="s">
        <v>807</v>
      </c>
      <c r="D1895" s="24" t="s">
        <v>703</v>
      </c>
      <c r="E1895" s="24">
        <v>0</v>
      </c>
      <c r="F1895" s="24">
        <v>0</v>
      </c>
      <c r="G1895" s="24">
        <v>0</v>
      </c>
      <c r="H1895" s="24">
        <v>0</v>
      </c>
      <c r="I1895" s="24">
        <v>0</v>
      </c>
      <c r="J1895" s="24">
        <v>0</v>
      </c>
      <c r="K1895" s="24">
        <v>0</v>
      </c>
      <c r="L1895" s="24">
        <v>0</v>
      </c>
      <c r="M1895" s="24">
        <v>0</v>
      </c>
      <c r="N1895" s="24">
        <v>0</v>
      </c>
      <c r="O1895" s="24">
        <v>0</v>
      </c>
      <c r="P1895" s="24">
        <v>0</v>
      </c>
      <c r="Q1895" s="24">
        <v>0</v>
      </c>
      <c r="R1895" s="24">
        <v>0</v>
      </c>
      <c r="S1895" s="24">
        <f t="shared" si="87"/>
        <v>0</v>
      </c>
      <c r="T1895" s="24">
        <f t="shared" si="88"/>
        <v>0</v>
      </c>
      <c r="U1895" s="24">
        <f t="shared" si="89"/>
        <v>1</v>
      </c>
    </row>
    <row r="1896" spans="1:21" x14ac:dyDescent="0.25">
      <c r="A1896" s="24" t="s">
        <v>742</v>
      </c>
      <c r="B1896" s="8" t="s">
        <v>878</v>
      </c>
      <c r="C1896" s="8" t="s">
        <v>807</v>
      </c>
      <c r="D1896" s="24" t="s">
        <v>702</v>
      </c>
      <c r="E1896" s="24">
        <v>0</v>
      </c>
      <c r="F1896" s="24">
        <v>0</v>
      </c>
      <c r="G1896" s="24">
        <v>0</v>
      </c>
      <c r="H1896" s="24">
        <v>0</v>
      </c>
      <c r="I1896" s="24">
        <v>0</v>
      </c>
      <c r="J1896" s="24">
        <v>0</v>
      </c>
      <c r="K1896" s="24">
        <v>0</v>
      </c>
      <c r="L1896" s="24">
        <v>0</v>
      </c>
      <c r="M1896" s="24">
        <v>0</v>
      </c>
      <c r="N1896" s="24">
        <v>0</v>
      </c>
      <c r="O1896" s="24">
        <v>0</v>
      </c>
      <c r="P1896" s="24">
        <v>0</v>
      </c>
      <c r="Q1896" s="24">
        <v>0</v>
      </c>
      <c r="R1896" s="24">
        <v>0</v>
      </c>
      <c r="S1896" s="24">
        <f t="shared" si="87"/>
        <v>0</v>
      </c>
      <c r="T1896" s="24">
        <f t="shared" si="88"/>
        <v>0</v>
      </c>
      <c r="U1896" s="24">
        <f t="shared" si="89"/>
        <v>1</v>
      </c>
    </row>
    <row r="1897" spans="1:21" x14ac:dyDescent="0.25">
      <c r="A1897" s="24" t="s">
        <v>479</v>
      </c>
      <c r="B1897" s="8" t="s">
        <v>3605</v>
      </c>
      <c r="C1897" s="8" t="s">
        <v>807</v>
      </c>
      <c r="D1897" s="24" t="s">
        <v>713</v>
      </c>
      <c r="E1897" s="24">
        <v>0</v>
      </c>
      <c r="F1897" s="24">
        <v>0</v>
      </c>
      <c r="G1897" s="24">
        <v>0</v>
      </c>
      <c r="H1897" s="24">
        <v>0</v>
      </c>
      <c r="I1897" s="24">
        <v>0</v>
      </c>
      <c r="J1897" s="24">
        <v>0</v>
      </c>
      <c r="K1897" s="24">
        <v>0</v>
      </c>
      <c r="L1897" s="24">
        <v>0</v>
      </c>
      <c r="M1897" s="24">
        <v>0</v>
      </c>
      <c r="N1897" s="24">
        <v>0</v>
      </c>
      <c r="O1897" s="24">
        <v>0</v>
      </c>
      <c r="P1897" s="24">
        <v>0</v>
      </c>
      <c r="Q1897" s="24">
        <v>0</v>
      </c>
      <c r="R1897" s="24">
        <v>0</v>
      </c>
      <c r="S1897" s="24">
        <f t="shared" si="87"/>
        <v>0</v>
      </c>
      <c r="T1897" s="24">
        <f t="shared" si="88"/>
        <v>0</v>
      </c>
      <c r="U1897" s="24">
        <f t="shared" si="89"/>
        <v>1</v>
      </c>
    </row>
    <row r="1898" spans="1:21" x14ac:dyDescent="0.25">
      <c r="A1898" s="24" t="s">
        <v>547</v>
      </c>
      <c r="B1898" s="8" t="s">
        <v>1521</v>
      </c>
      <c r="C1898" s="8" t="s">
        <v>806</v>
      </c>
      <c r="D1898" s="24" t="s">
        <v>728</v>
      </c>
      <c r="E1898" s="24">
        <v>0</v>
      </c>
      <c r="F1898" s="24">
        <v>0</v>
      </c>
      <c r="G1898" s="24">
        <v>0</v>
      </c>
      <c r="H1898" s="24">
        <v>0</v>
      </c>
      <c r="I1898" s="24">
        <v>0</v>
      </c>
      <c r="J1898" s="24">
        <v>0</v>
      </c>
      <c r="K1898" s="24">
        <v>0</v>
      </c>
      <c r="L1898" s="24">
        <v>0</v>
      </c>
      <c r="M1898" s="24">
        <v>0</v>
      </c>
      <c r="N1898" s="24">
        <v>0</v>
      </c>
      <c r="O1898" s="24">
        <v>0</v>
      </c>
      <c r="P1898" s="24">
        <v>0</v>
      </c>
      <c r="Q1898" s="24">
        <v>0</v>
      </c>
      <c r="R1898" s="24">
        <v>0</v>
      </c>
      <c r="S1898" s="24">
        <f t="shared" si="87"/>
        <v>0</v>
      </c>
      <c r="T1898" s="24">
        <f t="shared" si="88"/>
        <v>0</v>
      </c>
      <c r="U1898" s="24">
        <f t="shared" si="89"/>
        <v>1</v>
      </c>
    </row>
    <row r="1899" spans="1:21" x14ac:dyDescent="0.25">
      <c r="A1899" s="24" t="s">
        <v>283</v>
      </c>
      <c r="B1899" s="8" t="s">
        <v>3023</v>
      </c>
      <c r="C1899" s="8" t="s">
        <v>806</v>
      </c>
      <c r="D1899" s="24" t="s">
        <v>707</v>
      </c>
      <c r="E1899" s="24">
        <v>0</v>
      </c>
      <c r="F1899" s="24">
        <v>0</v>
      </c>
      <c r="G1899" s="24">
        <v>0</v>
      </c>
      <c r="H1899" s="24">
        <v>0</v>
      </c>
      <c r="I1899" s="24">
        <v>0</v>
      </c>
      <c r="J1899" s="24">
        <v>0</v>
      </c>
      <c r="K1899" s="24">
        <v>0</v>
      </c>
      <c r="L1899" s="24">
        <v>0</v>
      </c>
      <c r="M1899" s="24">
        <v>0</v>
      </c>
      <c r="N1899" s="24">
        <v>0</v>
      </c>
      <c r="O1899" s="24">
        <v>0</v>
      </c>
      <c r="P1899" s="24">
        <v>0</v>
      </c>
      <c r="Q1899" s="24">
        <v>0</v>
      </c>
      <c r="R1899" s="24">
        <v>0</v>
      </c>
      <c r="S1899" s="24">
        <f t="shared" si="87"/>
        <v>0</v>
      </c>
      <c r="T1899" s="24">
        <f t="shared" si="88"/>
        <v>0</v>
      </c>
      <c r="U1899" s="24">
        <f t="shared" si="89"/>
        <v>1</v>
      </c>
    </row>
    <row r="1900" spans="1:21" x14ac:dyDescent="0.25">
      <c r="A1900" s="24" t="s">
        <v>160</v>
      </c>
      <c r="B1900" s="8" t="s">
        <v>306</v>
      </c>
      <c r="C1900" s="8" t="s">
        <v>807</v>
      </c>
      <c r="D1900" s="24" t="s">
        <v>719</v>
      </c>
      <c r="E1900" s="24">
        <v>0</v>
      </c>
      <c r="F1900" s="24">
        <v>0</v>
      </c>
      <c r="G1900" s="24">
        <v>0</v>
      </c>
      <c r="H1900" s="24">
        <v>0</v>
      </c>
      <c r="I1900" s="24">
        <v>0</v>
      </c>
      <c r="J1900" s="24">
        <v>0</v>
      </c>
      <c r="K1900" s="24">
        <v>0</v>
      </c>
      <c r="L1900" s="24">
        <v>0</v>
      </c>
      <c r="M1900" s="24">
        <v>0</v>
      </c>
      <c r="N1900" s="24">
        <v>0</v>
      </c>
      <c r="O1900" s="24">
        <v>0</v>
      </c>
      <c r="P1900" s="24">
        <v>0</v>
      </c>
      <c r="Q1900" s="24">
        <v>0</v>
      </c>
      <c r="R1900" s="24">
        <v>0</v>
      </c>
      <c r="S1900" s="24">
        <f t="shared" si="87"/>
        <v>0</v>
      </c>
      <c r="T1900" s="24">
        <f t="shared" si="88"/>
        <v>0</v>
      </c>
      <c r="U1900" s="24">
        <f t="shared" si="89"/>
        <v>1</v>
      </c>
    </row>
    <row r="1901" spans="1:21" x14ac:dyDescent="0.25">
      <c r="A1901" s="24" t="s">
        <v>156</v>
      </c>
      <c r="B1901" s="8" t="s">
        <v>1720</v>
      </c>
      <c r="C1901" s="8" t="s">
        <v>807</v>
      </c>
      <c r="D1901" s="24" t="s">
        <v>724</v>
      </c>
      <c r="E1901" s="24">
        <v>0</v>
      </c>
      <c r="F1901" s="24">
        <v>0</v>
      </c>
      <c r="G1901" s="24">
        <v>0</v>
      </c>
      <c r="H1901" s="24">
        <v>0</v>
      </c>
      <c r="I1901" s="24">
        <v>0</v>
      </c>
      <c r="J1901" s="24">
        <v>0</v>
      </c>
      <c r="K1901" s="24">
        <v>0</v>
      </c>
      <c r="L1901" s="24">
        <v>0</v>
      </c>
      <c r="M1901" s="24">
        <v>0</v>
      </c>
      <c r="N1901" s="24">
        <v>0</v>
      </c>
      <c r="O1901" s="24">
        <v>0</v>
      </c>
      <c r="P1901" s="24">
        <v>0</v>
      </c>
      <c r="Q1901" s="24">
        <v>0</v>
      </c>
      <c r="R1901" s="24">
        <v>0</v>
      </c>
      <c r="S1901" s="24">
        <f t="shared" si="87"/>
        <v>0</v>
      </c>
      <c r="T1901" s="24">
        <f t="shared" si="88"/>
        <v>0</v>
      </c>
      <c r="U1901" s="24">
        <f t="shared" si="89"/>
        <v>1</v>
      </c>
    </row>
    <row r="1902" spans="1:21" x14ac:dyDescent="0.25">
      <c r="A1902" s="24" t="s">
        <v>972</v>
      </c>
      <c r="B1902" s="8" t="s">
        <v>4329</v>
      </c>
      <c r="C1902" s="8" t="s">
        <v>1057</v>
      </c>
      <c r="D1902" s="24" t="s">
        <v>710</v>
      </c>
      <c r="E1902" s="24">
        <v>0</v>
      </c>
      <c r="F1902" s="24">
        <v>0</v>
      </c>
      <c r="G1902" s="24">
        <v>0</v>
      </c>
      <c r="H1902" s="24">
        <v>0</v>
      </c>
      <c r="I1902" s="24">
        <v>0</v>
      </c>
      <c r="J1902" s="24">
        <v>0</v>
      </c>
      <c r="K1902" s="24">
        <v>0</v>
      </c>
      <c r="L1902" s="24">
        <v>0</v>
      </c>
      <c r="M1902" s="24">
        <v>0</v>
      </c>
      <c r="N1902" s="24">
        <v>0</v>
      </c>
      <c r="O1902" s="24">
        <v>0</v>
      </c>
      <c r="P1902" s="24">
        <v>0</v>
      </c>
      <c r="Q1902" s="24">
        <v>0</v>
      </c>
      <c r="R1902" s="24">
        <v>0</v>
      </c>
      <c r="S1902" s="24">
        <f t="shared" si="87"/>
        <v>0</v>
      </c>
      <c r="T1902" s="24">
        <f t="shared" si="88"/>
        <v>0</v>
      </c>
      <c r="U1902" s="24">
        <f t="shared" si="89"/>
        <v>1</v>
      </c>
    </row>
    <row r="1903" spans="1:21" x14ac:dyDescent="0.25">
      <c r="A1903" s="24" t="s">
        <v>593</v>
      </c>
      <c r="B1903" s="8" t="s">
        <v>4330</v>
      </c>
      <c r="C1903" s="8" t="s">
        <v>806</v>
      </c>
      <c r="D1903" s="24" t="s">
        <v>716</v>
      </c>
      <c r="E1903" s="24">
        <v>0</v>
      </c>
      <c r="F1903" s="24">
        <v>0</v>
      </c>
      <c r="G1903" s="24">
        <v>0</v>
      </c>
      <c r="H1903" s="24">
        <v>0</v>
      </c>
      <c r="I1903" s="24">
        <v>0</v>
      </c>
      <c r="J1903" s="24">
        <v>0</v>
      </c>
      <c r="K1903" s="24">
        <v>0</v>
      </c>
      <c r="L1903" s="24">
        <v>0</v>
      </c>
      <c r="M1903" s="24">
        <v>0</v>
      </c>
      <c r="N1903" s="24">
        <v>0</v>
      </c>
      <c r="O1903" s="24">
        <v>0</v>
      </c>
      <c r="P1903" s="24">
        <v>0</v>
      </c>
      <c r="Q1903" s="24">
        <v>0</v>
      </c>
      <c r="R1903" s="24">
        <v>0</v>
      </c>
      <c r="S1903" s="24">
        <f t="shared" si="87"/>
        <v>0</v>
      </c>
      <c r="T1903" s="24">
        <f t="shared" si="88"/>
        <v>0</v>
      </c>
      <c r="U1903" s="24">
        <f t="shared" si="89"/>
        <v>1</v>
      </c>
    </row>
    <row r="1904" spans="1:21" x14ac:dyDescent="0.25">
      <c r="A1904" s="24" t="s">
        <v>257</v>
      </c>
      <c r="B1904" s="8" t="s">
        <v>1572</v>
      </c>
      <c r="C1904" s="8" t="s">
        <v>1057</v>
      </c>
      <c r="D1904" s="24" t="s">
        <v>715</v>
      </c>
      <c r="E1904" s="24">
        <v>0</v>
      </c>
      <c r="F1904" s="24">
        <v>0</v>
      </c>
      <c r="G1904" s="24">
        <v>0</v>
      </c>
      <c r="H1904" s="24">
        <v>0</v>
      </c>
      <c r="I1904" s="24">
        <v>0</v>
      </c>
      <c r="J1904" s="24">
        <v>0</v>
      </c>
      <c r="K1904" s="24">
        <v>0</v>
      </c>
      <c r="L1904" s="24">
        <v>0</v>
      </c>
      <c r="M1904" s="24">
        <v>0</v>
      </c>
      <c r="N1904" s="24">
        <v>0</v>
      </c>
      <c r="O1904" s="24">
        <v>0</v>
      </c>
      <c r="P1904" s="24">
        <v>0</v>
      </c>
      <c r="Q1904" s="24">
        <v>0</v>
      </c>
      <c r="R1904" s="24">
        <v>0</v>
      </c>
      <c r="S1904" s="24">
        <f t="shared" si="87"/>
        <v>0</v>
      </c>
      <c r="T1904" s="24">
        <f t="shared" si="88"/>
        <v>0</v>
      </c>
      <c r="U1904" s="24">
        <f t="shared" si="89"/>
        <v>1</v>
      </c>
    </row>
    <row r="1905" spans="1:21" x14ac:dyDescent="0.25">
      <c r="A1905" s="24" t="s">
        <v>283</v>
      </c>
      <c r="B1905" s="8" t="s">
        <v>2716</v>
      </c>
      <c r="C1905" s="8" t="s">
        <v>1057</v>
      </c>
      <c r="D1905" s="24" t="s">
        <v>723</v>
      </c>
      <c r="E1905" s="24">
        <v>0</v>
      </c>
      <c r="F1905" s="24">
        <v>0</v>
      </c>
      <c r="G1905" s="24">
        <v>0</v>
      </c>
      <c r="H1905" s="24">
        <v>0</v>
      </c>
      <c r="I1905" s="24">
        <v>0</v>
      </c>
      <c r="J1905" s="24">
        <v>0</v>
      </c>
      <c r="K1905" s="24">
        <v>0</v>
      </c>
      <c r="L1905" s="24">
        <v>0</v>
      </c>
      <c r="M1905" s="24">
        <v>0</v>
      </c>
      <c r="N1905" s="24">
        <v>0</v>
      </c>
      <c r="O1905" s="24">
        <v>0</v>
      </c>
      <c r="P1905" s="24">
        <v>0</v>
      </c>
      <c r="Q1905" s="24">
        <v>0</v>
      </c>
      <c r="R1905" s="24">
        <v>0</v>
      </c>
      <c r="S1905" s="24">
        <f t="shared" si="87"/>
        <v>0</v>
      </c>
      <c r="T1905" s="24">
        <f t="shared" si="88"/>
        <v>0</v>
      </c>
      <c r="U1905" s="24">
        <f t="shared" si="89"/>
        <v>1</v>
      </c>
    </row>
    <row r="1906" spans="1:21" x14ac:dyDescent="0.25">
      <c r="A1906" s="24" t="s">
        <v>32</v>
      </c>
      <c r="B1906" s="8" t="s">
        <v>4331</v>
      </c>
      <c r="C1906" s="8" t="s">
        <v>806</v>
      </c>
      <c r="D1906" s="24" t="s">
        <v>708</v>
      </c>
      <c r="E1906" s="24">
        <v>0</v>
      </c>
      <c r="F1906" s="24">
        <v>0</v>
      </c>
      <c r="G1906" s="24">
        <v>0</v>
      </c>
      <c r="H1906" s="24">
        <v>0</v>
      </c>
      <c r="I1906" s="24">
        <v>0</v>
      </c>
      <c r="J1906" s="24">
        <v>0</v>
      </c>
      <c r="K1906" s="24">
        <v>0</v>
      </c>
      <c r="L1906" s="24">
        <v>0</v>
      </c>
      <c r="M1906" s="24">
        <v>0</v>
      </c>
      <c r="N1906" s="24">
        <v>0</v>
      </c>
      <c r="O1906" s="24">
        <v>0</v>
      </c>
      <c r="P1906" s="24">
        <v>0</v>
      </c>
      <c r="Q1906" s="24">
        <v>0</v>
      </c>
      <c r="R1906" s="24">
        <v>0</v>
      </c>
      <c r="S1906" s="24">
        <f t="shared" si="87"/>
        <v>0</v>
      </c>
      <c r="T1906" s="24">
        <f t="shared" si="88"/>
        <v>0</v>
      </c>
      <c r="U1906" s="24">
        <f t="shared" si="89"/>
        <v>1</v>
      </c>
    </row>
    <row r="1907" spans="1:21" x14ac:dyDescent="0.25">
      <c r="A1907" s="24" t="s">
        <v>173</v>
      </c>
      <c r="B1907" s="8" t="s">
        <v>4332</v>
      </c>
      <c r="C1907" s="8" t="s">
        <v>807</v>
      </c>
      <c r="D1907" s="24" t="s">
        <v>702</v>
      </c>
      <c r="E1907" s="24">
        <v>0</v>
      </c>
      <c r="F1907" s="24">
        <v>0</v>
      </c>
      <c r="G1907" s="24">
        <v>0</v>
      </c>
      <c r="H1907" s="24">
        <v>0</v>
      </c>
      <c r="I1907" s="24">
        <v>0</v>
      </c>
      <c r="J1907" s="24">
        <v>0</v>
      </c>
      <c r="K1907" s="24">
        <v>0</v>
      </c>
      <c r="L1907" s="24">
        <v>0</v>
      </c>
      <c r="M1907" s="24">
        <v>0</v>
      </c>
      <c r="N1907" s="24">
        <v>0</v>
      </c>
      <c r="O1907" s="24">
        <v>0</v>
      </c>
      <c r="P1907" s="24">
        <v>0</v>
      </c>
      <c r="Q1907" s="24">
        <v>0</v>
      </c>
      <c r="R1907" s="24">
        <v>0</v>
      </c>
      <c r="S1907" s="24">
        <f t="shared" si="87"/>
        <v>0</v>
      </c>
      <c r="T1907" s="24">
        <f t="shared" si="88"/>
        <v>0</v>
      </c>
      <c r="U1907" s="24">
        <f t="shared" si="89"/>
        <v>1</v>
      </c>
    </row>
    <row r="1908" spans="1:21" x14ac:dyDescent="0.25">
      <c r="A1908" s="24" t="s">
        <v>58</v>
      </c>
      <c r="B1908" s="8" t="s">
        <v>1894</v>
      </c>
      <c r="C1908" s="8" t="s">
        <v>806</v>
      </c>
      <c r="D1908" s="24" t="s">
        <v>724</v>
      </c>
      <c r="E1908" s="24">
        <v>0</v>
      </c>
      <c r="F1908" s="24">
        <v>0</v>
      </c>
      <c r="G1908" s="24">
        <v>0</v>
      </c>
      <c r="H1908" s="24">
        <v>0</v>
      </c>
      <c r="I1908" s="24">
        <v>0</v>
      </c>
      <c r="J1908" s="24">
        <v>0</v>
      </c>
      <c r="K1908" s="24">
        <v>0</v>
      </c>
      <c r="L1908" s="24">
        <v>0</v>
      </c>
      <c r="M1908" s="24">
        <v>0</v>
      </c>
      <c r="N1908" s="24">
        <v>0</v>
      </c>
      <c r="O1908" s="24">
        <v>0</v>
      </c>
      <c r="P1908" s="24">
        <v>0</v>
      </c>
      <c r="Q1908" s="24">
        <v>0</v>
      </c>
      <c r="R1908" s="24">
        <v>0</v>
      </c>
      <c r="S1908" s="24">
        <f t="shared" si="87"/>
        <v>0</v>
      </c>
      <c r="T1908" s="24">
        <f t="shared" si="88"/>
        <v>0</v>
      </c>
      <c r="U1908" s="24">
        <f t="shared" si="89"/>
        <v>1</v>
      </c>
    </row>
    <row r="1909" spans="1:21" x14ac:dyDescent="0.25">
      <c r="A1909" s="24" t="s">
        <v>437</v>
      </c>
      <c r="B1909" s="8" t="s">
        <v>4333</v>
      </c>
      <c r="C1909" s="8" t="s">
        <v>1057</v>
      </c>
      <c r="D1909" s="24" t="s">
        <v>706</v>
      </c>
      <c r="E1909" s="24">
        <v>0</v>
      </c>
      <c r="F1909" s="24">
        <v>0</v>
      </c>
      <c r="G1909" s="24">
        <v>0</v>
      </c>
      <c r="H1909" s="24">
        <v>0</v>
      </c>
      <c r="I1909" s="24">
        <v>0</v>
      </c>
      <c r="J1909" s="24">
        <v>0</v>
      </c>
      <c r="K1909" s="24">
        <v>0</v>
      </c>
      <c r="L1909" s="24">
        <v>0</v>
      </c>
      <c r="M1909" s="24">
        <v>0</v>
      </c>
      <c r="N1909" s="24">
        <v>0</v>
      </c>
      <c r="O1909" s="24">
        <v>0</v>
      </c>
      <c r="P1909" s="24">
        <v>0</v>
      </c>
      <c r="Q1909" s="24">
        <v>0</v>
      </c>
      <c r="R1909" s="24">
        <v>0</v>
      </c>
      <c r="S1909" s="24">
        <f t="shared" si="87"/>
        <v>0</v>
      </c>
      <c r="T1909" s="24">
        <f t="shared" si="88"/>
        <v>0</v>
      </c>
      <c r="U1909" s="24">
        <f t="shared" si="89"/>
        <v>1</v>
      </c>
    </row>
    <row r="1910" spans="1:21" x14ac:dyDescent="0.25">
      <c r="A1910" s="24" t="s">
        <v>156</v>
      </c>
      <c r="B1910" s="8" t="s">
        <v>235</v>
      </c>
      <c r="C1910" s="8" t="s">
        <v>807</v>
      </c>
      <c r="D1910" s="24" t="s">
        <v>701</v>
      </c>
      <c r="E1910" s="24">
        <v>0</v>
      </c>
      <c r="F1910" s="24">
        <v>0</v>
      </c>
      <c r="G1910" s="24">
        <v>0</v>
      </c>
      <c r="H1910" s="24">
        <v>0</v>
      </c>
      <c r="I1910" s="24">
        <v>0</v>
      </c>
      <c r="J1910" s="24">
        <v>0</v>
      </c>
      <c r="K1910" s="24">
        <v>0</v>
      </c>
      <c r="L1910" s="24">
        <v>0</v>
      </c>
      <c r="M1910" s="24">
        <v>0</v>
      </c>
      <c r="N1910" s="24">
        <v>0</v>
      </c>
      <c r="O1910" s="24">
        <v>0</v>
      </c>
      <c r="P1910" s="24">
        <v>0</v>
      </c>
      <c r="Q1910" s="24">
        <v>0</v>
      </c>
      <c r="R1910" s="24">
        <v>0</v>
      </c>
      <c r="S1910" s="24">
        <f t="shared" si="87"/>
        <v>0</v>
      </c>
      <c r="T1910" s="24">
        <f t="shared" si="88"/>
        <v>0</v>
      </c>
      <c r="U1910" s="24">
        <f t="shared" si="89"/>
        <v>1</v>
      </c>
    </row>
    <row r="1911" spans="1:21" x14ac:dyDescent="0.25">
      <c r="A1911" s="24" t="s">
        <v>121</v>
      </c>
      <c r="B1911" s="8" t="s">
        <v>144</v>
      </c>
      <c r="C1911" s="8" t="s">
        <v>807</v>
      </c>
      <c r="D1911" s="24" t="s">
        <v>716</v>
      </c>
      <c r="E1911" s="24">
        <v>0</v>
      </c>
      <c r="F1911" s="24">
        <v>0</v>
      </c>
      <c r="G1911" s="24">
        <v>0</v>
      </c>
      <c r="H1911" s="24">
        <v>0</v>
      </c>
      <c r="I1911" s="24">
        <v>0</v>
      </c>
      <c r="J1911" s="24">
        <v>0</v>
      </c>
      <c r="K1911" s="24">
        <v>0</v>
      </c>
      <c r="L1911" s="24">
        <v>0</v>
      </c>
      <c r="M1911" s="24">
        <v>0</v>
      </c>
      <c r="N1911" s="24">
        <v>0</v>
      </c>
      <c r="O1911" s="24">
        <v>0</v>
      </c>
      <c r="P1911" s="24">
        <v>0</v>
      </c>
      <c r="Q1911" s="24">
        <v>0</v>
      </c>
      <c r="R1911" s="24">
        <v>0</v>
      </c>
      <c r="S1911" s="24">
        <f t="shared" si="87"/>
        <v>0</v>
      </c>
      <c r="T1911" s="24">
        <f t="shared" si="88"/>
        <v>0</v>
      </c>
      <c r="U1911" s="24">
        <f t="shared" si="89"/>
        <v>1</v>
      </c>
    </row>
    <row r="1912" spans="1:21" x14ac:dyDescent="0.25">
      <c r="A1912" s="24" t="s">
        <v>132</v>
      </c>
      <c r="B1912" s="8" t="s">
        <v>150</v>
      </c>
      <c r="C1912" s="8" t="s">
        <v>807</v>
      </c>
      <c r="D1912" s="24" t="s">
        <v>712</v>
      </c>
      <c r="E1912" s="24">
        <v>0</v>
      </c>
      <c r="F1912" s="24">
        <v>0</v>
      </c>
      <c r="G1912" s="24">
        <v>0</v>
      </c>
      <c r="H1912" s="24">
        <v>0</v>
      </c>
      <c r="I1912" s="24">
        <v>0</v>
      </c>
      <c r="J1912" s="24">
        <v>0</v>
      </c>
      <c r="K1912" s="24">
        <v>0</v>
      </c>
      <c r="L1912" s="24">
        <v>0</v>
      </c>
      <c r="M1912" s="24">
        <v>0</v>
      </c>
      <c r="N1912" s="24">
        <v>0</v>
      </c>
      <c r="O1912" s="24">
        <v>0</v>
      </c>
      <c r="P1912" s="24">
        <v>0</v>
      </c>
      <c r="Q1912" s="24">
        <v>0</v>
      </c>
      <c r="R1912" s="24">
        <v>0</v>
      </c>
      <c r="S1912" s="24">
        <f t="shared" si="87"/>
        <v>0</v>
      </c>
      <c r="T1912" s="24">
        <f t="shared" si="88"/>
        <v>0</v>
      </c>
      <c r="U1912" s="24">
        <f t="shared" si="89"/>
        <v>1</v>
      </c>
    </row>
    <row r="1913" spans="1:21" x14ac:dyDescent="0.25">
      <c r="A1913" s="24" t="s">
        <v>268</v>
      </c>
      <c r="B1913" s="8" t="s">
        <v>4334</v>
      </c>
      <c r="C1913" s="8" t="s">
        <v>806</v>
      </c>
      <c r="D1913" s="24" t="s">
        <v>699</v>
      </c>
      <c r="E1913" s="24">
        <v>0</v>
      </c>
      <c r="F1913" s="24">
        <v>0</v>
      </c>
      <c r="G1913" s="24">
        <v>0</v>
      </c>
      <c r="H1913" s="24">
        <v>0</v>
      </c>
      <c r="I1913" s="24">
        <v>0</v>
      </c>
      <c r="J1913" s="24">
        <v>0</v>
      </c>
      <c r="K1913" s="24">
        <v>0</v>
      </c>
      <c r="L1913" s="24">
        <v>0</v>
      </c>
      <c r="M1913" s="24">
        <v>0</v>
      </c>
      <c r="N1913" s="24">
        <v>0</v>
      </c>
      <c r="O1913" s="24">
        <v>0</v>
      </c>
      <c r="P1913" s="24">
        <v>0</v>
      </c>
      <c r="Q1913" s="24">
        <v>0</v>
      </c>
      <c r="R1913" s="24">
        <v>0</v>
      </c>
      <c r="S1913" s="24">
        <f t="shared" si="87"/>
        <v>0</v>
      </c>
      <c r="T1913" s="24">
        <f t="shared" si="88"/>
        <v>0</v>
      </c>
      <c r="U1913" s="24">
        <f t="shared" si="89"/>
        <v>1</v>
      </c>
    </row>
    <row r="1914" spans="1:21" x14ac:dyDescent="0.25">
      <c r="A1914" s="24" t="s">
        <v>4335</v>
      </c>
      <c r="B1914" s="8" t="s">
        <v>4336</v>
      </c>
      <c r="C1914" s="8" t="s">
        <v>806</v>
      </c>
      <c r="D1914" s="24" t="s">
        <v>699</v>
      </c>
      <c r="E1914" s="24">
        <v>0</v>
      </c>
      <c r="F1914" s="24">
        <v>0</v>
      </c>
      <c r="G1914" s="24">
        <v>0</v>
      </c>
      <c r="H1914" s="24">
        <v>0</v>
      </c>
      <c r="I1914" s="24">
        <v>0</v>
      </c>
      <c r="J1914" s="24">
        <v>0</v>
      </c>
      <c r="K1914" s="24">
        <v>0</v>
      </c>
      <c r="L1914" s="24">
        <v>0</v>
      </c>
      <c r="M1914" s="24">
        <v>0</v>
      </c>
      <c r="N1914" s="24">
        <v>0</v>
      </c>
      <c r="O1914" s="24">
        <v>0</v>
      </c>
      <c r="P1914" s="24">
        <v>0</v>
      </c>
      <c r="Q1914" s="24">
        <v>0</v>
      </c>
      <c r="R1914" s="24">
        <v>0</v>
      </c>
      <c r="S1914" s="24">
        <f t="shared" si="87"/>
        <v>0</v>
      </c>
      <c r="T1914" s="24">
        <f t="shared" si="88"/>
        <v>0</v>
      </c>
      <c r="U1914" s="24">
        <f t="shared" si="89"/>
        <v>1</v>
      </c>
    </row>
    <row r="1915" spans="1:21" x14ac:dyDescent="0.25">
      <c r="A1915" s="24" t="s">
        <v>275</v>
      </c>
      <c r="B1915" s="8" t="s">
        <v>4337</v>
      </c>
      <c r="C1915" s="8" t="s">
        <v>807</v>
      </c>
      <c r="D1915" s="24" t="s">
        <v>702</v>
      </c>
      <c r="E1915" s="24">
        <v>0</v>
      </c>
      <c r="F1915" s="24">
        <v>0</v>
      </c>
      <c r="G1915" s="24">
        <v>0</v>
      </c>
      <c r="H1915" s="24">
        <v>0</v>
      </c>
      <c r="I1915" s="24">
        <v>0</v>
      </c>
      <c r="J1915" s="24">
        <v>0</v>
      </c>
      <c r="K1915" s="24">
        <v>0</v>
      </c>
      <c r="L1915" s="24">
        <v>0</v>
      </c>
      <c r="M1915" s="24">
        <v>0</v>
      </c>
      <c r="N1915" s="24">
        <v>0</v>
      </c>
      <c r="O1915" s="24">
        <v>0</v>
      </c>
      <c r="P1915" s="24">
        <v>0</v>
      </c>
      <c r="Q1915" s="24">
        <v>0</v>
      </c>
      <c r="R1915" s="24">
        <v>0</v>
      </c>
      <c r="S1915" s="24">
        <f t="shared" si="87"/>
        <v>0</v>
      </c>
      <c r="T1915" s="24">
        <f t="shared" si="88"/>
        <v>0</v>
      </c>
      <c r="U1915" s="24">
        <f t="shared" si="89"/>
        <v>1</v>
      </c>
    </row>
    <row r="1916" spans="1:21" x14ac:dyDescent="0.25">
      <c r="A1916" s="24" t="s">
        <v>528</v>
      </c>
      <c r="B1916" s="8" t="s">
        <v>527</v>
      </c>
      <c r="C1916" s="8" t="s">
        <v>806</v>
      </c>
      <c r="D1916" s="24" t="s">
        <v>718</v>
      </c>
      <c r="E1916" s="24">
        <v>0</v>
      </c>
      <c r="F1916" s="24">
        <v>0</v>
      </c>
      <c r="G1916" s="24">
        <v>0</v>
      </c>
      <c r="H1916" s="24">
        <v>0</v>
      </c>
      <c r="I1916" s="24">
        <v>0</v>
      </c>
      <c r="J1916" s="24">
        <v>0</v>
      </c>
      <c r="K1916" s="24">
        <v>0</v>
      </c>
      <c r="L1916" s="24">
        <v>0</v>
      </c>
      <c r="M1916" s="24">
        <v>0</v>
      </c>
      <c r="N1916" s="24">
        <v>0</v>
      </c>
      <c r="O1916" s="24">
        <v>0</v>
      </c>
      <c r="P1916" s="24">
        <v>0</v>
      </c>
      <c r="Q1916" s="24">
        <v>0</v>
      </c>
      <c r="R1916" s="24">
        <v>0</v>
      </c>
      <c r="S1916" s="24">
        <f t="shared" si="87"/>
        <v>0</v>
      </c>
      <c r="T1916" s="24">
        <f t="shared" si="88"/>
        <v>0</v>
      </c>
      <c r="U1916" s="24">
        <f t="shared" si="89"/>
        <v>1</v>
      </c>
    </row>
    <row r="1917" spans="1:21" x14ac:dyDescent="0.25">
      <c r="A1917" s="24" t="s">
        <v>383</v>
      </c>
      <c r="B1917" s="8" t="s">
        <v>4338</v>
      </c>
      <c r="C1917" s="8" t="s">
        <v>806</v>
      </c>
      <c r="D1917" s="24" t="s">
        <v>711</v>
      </c>
      <c r="E1917" s="24">
        <v>0</v>
      </c>
      <c r="F1917" s="24">
        <v>0</v>
      </c>
      <c r="G1917" s="24">
        <v>0</v>
      </c>
      <c r="H1917" s="24">
        <v>0</v>
      </c>
      <c r="I1917" s="24">
        <v>0</v>
      </c>
      <c r="J1917" s="24">
        <v>0</v>
      </c>
      <c r="K1917" s="24">
        <v>0</v>
      </c>
      <c r="L1917" s="24">
        <v>0</v>
      </c>
      <c r="M1917" s="24">
        <v>0</v>
      </c>
      <c r="N1917" s="24">
        <v>0</v>
      </c>
      <c r="O1917" s="24">
        <v>0</v>
      </c>
      <c r="P1917" s="24">
        <v>0</v>
      </c>
      <c r="Q1917" s="24">
        <v>0</v>
      </c>
      <c r="R1917" s="24">
        <v>0</v>
      </c>
      <c r="S1917" s="24">
        <f t="shared" si="87"/>
        <v>0</v>
      </c>
      <c r="T1917" s="24">
        <f t="shared" si="88"/>
        <v>0</v>
      </c>
      <c r="U1917" s="24">
        <f t="shared" si="89"/>
        <v>1</v>
      </c>
    </row>
    <row r="1918" spans="1:21" x14ac:dyDescent="0.25">
      <c r="A1918" s="24" t="s">
        <v>1787</v>
      </c>
      <c r="B1918" s="8" t="s">
        <v>1150</v>
      </c>
      <c r="C1918" s="8" t="s">
        <v>807</v>
      </c>
      <c r="D1918" s="24" t="s">
        <v>728</v>
      </c>
      <c r="E1918" s="24">
        <v>0</v>
      </c>
      <c r="F1918" s="24">
        <v>0</v>
      </c>
      <c r="G1918" s="24">
        <v>0</v>
      </c>
      <c r="H1918" s="24">
        <v>0</v>
      </c>
      <c r="I1918" s="24">
        <v>0</v>
      </c>
      <c r="J1918" s="24">
        <v>0</v>
      </c>
      <c r="K1918" s="24">
        <v>0</v>
      </c>
      <c r="L1918" s="24">
        <v>0</v>
      </c>
      <c r="M1918" s="24">
        <v>0</v>
      </c>
      <c r="N1918" s="24">
        <v>0</v>
      </c>
      <c r="O1918" s="24">
        <v>0</v>
      </c>
      <c r="P1918" s="24">
        <v>0</v>
      </c>
      <c r="Q1918" s="24">
        <v>0</v>
      </c>
      <c r="R1918" s="24">
        <v>0</v>
      </c>
      <c r="S1918" s="24">
        <f t="shared" si="87"/>
        <v>0</v>
      </c>
      <c r="T1918" s="24">
        <f t="shared" si="88"/>
        <v>0</v>
      </c>
      <c r="U1918" s="24">
        <f t="shared" si="89"/>
        <v>1</v>
      </c>
    </row>
    <row r="1919" spans="1:21" x14ac:dyDescent="0.25">
      <c r="A1919" s="24" t="s">
        <v>458</v>
      </c>
      <c r="B1919" s="8" t="s">
        <v>377</v>
      </c>
      <c r="C1919" s="8" t="s">
        <v>807</v>
      </c>
      <c r="D1919" s="24" t="s">
        <v>716</v>
      </c>
      <c r="E1919" s="24">
        <v>0</v>
      </c>
      <c r="F1919" s="24">
        <v>0</v>
      </c>
      <c r="G1919" s="24">
        <v>0</v>
      </c>
      <c r="H1919" s="24">
        <v>0</v>
      </c>
      <c r="I1919" s="24">
        <v>0</v>
      </c>
      <c r="J1919" s="24">
        <v>0</v>
      </c>
      <c r="K1919" s="24">
        <v>0</v>
      </c>
      <c r="L1919" s="24">
        <v>0</v>
      </c>
      <c r="M1919" s="24">
        <v>0</v>
      </c>
      <c r="N1919" s="24">
        <v>0</v>
      </c>
      <c r="O1919" s="24">
        <v>0</v>
      </c>
      <c r="P1919" s="24">
        <v>0</v>
      </c>
      <c r="Q1919" s="24">
        <v>0</v>
      </c>
      <c r="R1919" s="24">
        <v>0</v>
      </c>
      <c r="S1919" s="24">
        <f t="shared" si="87"/>
        <v>0</v>
      </c>
      <c r="T1919" s="24">
        <f t="shared" si="88"/>
        <v>0</v>
      </c>
      <c r="U1919" s="24">
        <f t="shared" si="89"/>
        <v>1</v>
      </c>
    </row>
    <row r="1920" spans="1:21" x14ac:dyDescent="0.25">
      <c r="A1920" s="24" t="s">
        <v>240</v>
      </c>
      <c r="B1920" s="8" t="s">
        <v>4339</v>
      </c>
      <c r="C1920" s="8" t="s">
        <v>807</v>
      </c>
      <c r="D1920" s="24" t="s">
        <v>719</v>
      </c>
      <c r="E1920" s="24">
        <v>0</v>
      </c>
      <c r="F1920" s="24">
        <v>0</v>
      </c>
      <c r="G1920" s="24">
        <v>0</v>
      </c>
      <c r="H1920" s="24">
        <v>0</v>
      </c>
      <c r="I1920" s="24">
        <v>0</v>
      </c>
      <c r="J1920" s="24">
        <v>0</v>
      </c>
      <c r="K1920" s="24">
        <v>0</v>
      </c>
      <c r="L1920" s="24">
        <v>0</v>
      </c>
      <c r="M1920" s="24">
        <v>0</v>
      </c>
      <c r="N1920" s="24">
        <v>0</v>
      </c>
      <c r="O1920" s="24">
        <v>0</v>
      </c>
      <c r="P1920" s="24">
        <v>0</v>
      </c>
      <c r="Q1920" s="24">
        <v>0</v>
      </c>
      <c r="R1920" s="24">
        <v>0</v>
      </c>
      <c r="S1920" s="24">
        <f t="shared" si="87"/>
        <v>0</v>
      </c>
      <c r="T1920" s="24">
        <f t="shared" si="88"/>
        <v>0</v>
      </c>
      <c r="U1920" s="24">
        <f t="shared" si="89"/>
        <v>1</v>
      </c>
    </row>
    <row r="1921" spans="1:21" x14ac:dyDescent="0.25">
      <c r="A1921" s="24" t="s">
        <v>1010</v>
      </c>
      <c r="B1921" s="8" t="s">
        <v>1812</v>
      </c>
      <c r="C1921" s="8" t="s">
        <v>1057</v>
      </c>
      <c r="D1921" s="24" t="s">
        <v>720</v>
      </c>
      <c r="E1921" s="24">
        <v>0</v>
      </c>
      <c r="F1921" s="24">
        <v>0</v>
      </c>
      <c r="G1921" s="24">
        <v>0</v>
      </c>
      <c r="H1921" s="24">
        <v>0</v>
      </c>
      <c r="I1921" s="24">
        <v>0</v>
      </c>
      <c r="J1921" s="24">
        <v>0</v>
      </c>
      <c r="K1921" s="24">
        <v>0</v>
      </c>
      <c r="L1921" s="24">
        <v>0</v>
      </c>
      <c r="M1921" s="24">
        <v>0</v>
      </c>
      <c r="N1921" s="24">
        <v>0</v>
      </c>
      <c r="O1921" s="24">
        <v>0</v>
      </c>
      <c r="P1921" s="24">
        <v>0</v>
      </c>
      <c r="Q1921" s="24">
        <v>0</v>
      </c>
      <c r="R1921" s="24">
        <v>0</v>
      </c>
      <c r="S1921" s="24">
        <f t="shared" si="87"/>
        <v>0</v>
      </c>
      <c r="T1921" s="24">
        <f t="shared" si="88"/>
        <v>0</v>
      </c>
      <c r="U1921" s="24">
        <f t="shared" si="89"/>
        <v>1</v>
      </c>
    </row>
    <row r="1922" spans="1:21" x14ac:dyDescent="0.25">
      <c r="A1922" s="24" t="s">
        <v>2423</v>
      </c>
      <c r="B1922" s="8" t="s">
        <v>4340</v>
      </c>
      <c r="C1922" s="8" t="s">
        <v>806</v>
      </c>
      <c r="D1922" s="24" t="s">
        <v>715</v>
      </c>
      <c r="E1922" s="24">
        <v>0</v>
      </c>
      <c r="F1922" s="24">
        <v>0</v>
      </c>
      <c r="G1922" s="24">
        <v>0</v>
      </c>
      <c r="H1922" s="24">
        <v>0</v>
      </c>
      <c r="I1922" s="24">
        <v>0</v>
      </c>
      <c r="J1922" s="24">
        <v>0</v>
      </c>
      <c r="K1922" s="24">
        <v>0</v>
      </c>
      <c r="L1922" s="24">
        <v>0</v>
      </c>
      <c r="M1922" s="24">
        <v>0</v>
      </c>
      <c r="N1922" s="24">
        <v>0</v>
      </c>
      <c r="O1922" s="24">
        <v>0</v>
      </c>
      <c r="P1922" s="24">
        <v>0</v>
      </c>
      <c r="Q1922" s="24">
        <v>0</v>
      </c>
      <c r="R1922" s="24">
        <v>0</v>
      </c>
      <c r="S1922" s="24">
        <f t="shared" si="87"/>
        <v>0</v>
      </c>
      <c r="T1922" s="24">
        <f t="shared" si="88"/>
        <v>0</v>
      </c>
      <c r="U1922" s="24">
        <f t="shared" si="89"/>
        <v>1</v>
      </c>
    </row>
    <row r="1923" spans="1:21" x14ac:dyDescent="0.25">
      <c r="A1923" s="24" t="s">
        <v>117</v>
      </c>
      <c r="B1923" s="8" t="s">
        <v>295</v>
      </c>
      <c r="C1923" s="8" t="s">
        <v>807</v>
      </c>
      <c r="D1923" s="24" t="s">
        <v>723</v>
      </c>
      <c r="E1923" s="24">
        <v>0</v>
      </c>
      <c r="F1923" s="24">
        <v>0</v>
      </c>
      <c r="G1923" s="24">
        <v>0</v>
      </c>
      <c r="H1923" s="24">
        <v>0</v>
      </c>
      <c r="I1923" s="24">
        <v>0</v>
      </c>
      <c r="J1923" s="24">
        <v>0</v>
      </c>
      <c r="K1923" s="24">
        <v>0</v>
      </c>
      <c r="L1923" s="24">
        <v>0</v>
      </c>
      <c r="M1923" s="24">
        <v>0</v>
      </c>
      <c r="N1923" s="24">
        <v>0</v>
      </c>
      <c r="O1923" s="24">
        <v>0</v>
      </c>
      <c r="P1923" s="24">
        <v>0</v>
      </c>
      <c r="Q1923" s="24">
        <v>0</v>
      </c>
      <c r="R1923" s="24">
        <v>0</v>
      </c>
      <c r="S1923" s="24">
        <f t="shared" ref="S1923:S1986" si="90">R1923/16.875</f>
        <v>0</v>
      </c>
      <c r="T1923" s="24">
        <f t="shared" ref="T1923:T1986" si="91">IF(R1923 &gt;= 400,S1923*1.2,IF(R1923 &gt; 300,S1923,IF(R1923&gt;200,S1923*0.8,IF(R1923&gt;100,S1923*0.6,S1923*0.5))))</f>
        <v>0</v>
      </c>
      <c r="U1923" s="24">
        <f t="shared" ref="U1923:U1986" si="92">IF(T1923 &lt; 1.5,1,T1923)</f>
        <v>1</v>
      </c>
    </row>
    <row r="1924" spans="1:21" x14ac:dyDescent="0.25">
      <c r="A1924" s="24" t="s">
        <v>188</v>
      </c>
      <c r="B1924" s="8" t="s">
        <v>4341</v>
      </c>
      <c r="C1924" s="8" t="s">
        <v>806</v>
      </c>
      <c r="D1924" s="24" t="s">
        <v>707</v>
      </c>
      <c r="E1924" s="24">
        <v>0</v>
      </c>
      <c r="F1924" s="24">
        <v>0</v>
      </c>
      <c r="G1924" s="24">
        <v>0</v>
      </c>
      <c r="H1924" s="24">
        <v>0</v>
      </c>
      <c r="I1924" s="24">
        <v>0</v>
      </c>
      <c r="J1924" s="24">
        <v>0</v>
      </c>
      <c r="K1924" s="24">
        <v>0</v>
      </c>
      <c r="L1924" s="24">
        <v>0</v>
      </c>
      <c r="M1924" s="24">
        <v>0</v>
      </c>
      <c r="N1924" s="24">
        <v>0</v>
      </c>
      <c r="O1924" s="24">
        <v>0</v>
      </c>
      <c r="P1924" s="24">
        <v>0</v>
      </c>
      <c r="Q1924" s="24">
        <v>0</v>
      </c>
      <c r="R1924" s="24">
        <v>0</v>
      </c>
      <c r="S1924" s="24">
        <f t="shared" si="90"/>
        <v>0</v>
      </c>
      <c r="T1924" s="24">
        <f t="shared" si="91"/>
        <v>0</v>
      </c>
      <c r="U1924" s="24">
        <f t="shared" si="92"/>
        <v>1</v>
      </c>
    </row>
    <row r="1925" spans="1:21" x14ac:dyDescent="0.25">
      <c r="A1925" s="24" t="s">
        <v>54</v>
      </c>
      <c r="B1925" s="8" t="s">
        <v>235</v>
      </c>
      <c r="C1925" s="8" t="s">
        <v>807</v>
      </c>
      <c r="D1925" s="24" t="s">
        <v>718</v>
      </c>
      <c r="E1925" s="24">
        <v>0</v>
      </c>
      <c r="F1925" s="24">
        <v>0</v>
      </c>
      <c r="G1925" s="24">
        <v>0</v>
      </c>
      <c r="H1925" s="24">
        <v>0</v>
      </c>
      <c r="I1925" s="24">
        <v>0</v>
      </c>
      <c r="J1925" s="24">
        <v>0</v>
      </c>
      <c r="K1925" s="24">
        <v>0</v>
      </c>
      <c r="L1925" s="24">
        <v>0</v>
      </c>
      <c r="M1925" s="24">
        <v>0</v>
      </c>
      <c r="N1925" s="24">
        <v>0</v>
      </c>
      <c r="O1925" s="24">
        <v>0</v>
      </c>
      <c r="P1925" s="24">
        <v>0</v>
      </c>
      <c r="Q1925" s="24">
        <v>0</v>
      </c>
      <c r="R1925" s="24">
        <v>0</v>
      </c>
      <c r="S1925" s="24">
        <f t="shared" si="90"/>
        <v>0</v>
      </c>
      <c r="T1925" s="24">
        <f t="shared" si="91"/>
        <v>0</v>
      </c>
      <c r="U1925" s="24">
        <f t="shared" si="92"/>
        <v>1</v>
      </c>
    </row>
    <row r="1926" spans="1:21" x14ac:dyDescent="0.25">
      <c r="A1926" s="24" t="s">
        <v>32</v>
      </c>
      <c r="B1926" s="8" t="s">
        <v>212</v>
      </c>
      <c r="C1926" s="8" t="s">
        <v>807</v>
      </c>
      <c r="D1926" s="24" t="s">
        <v>716</v>
      </c>
      <c r="E1926" s="24">
        <v>0</v>
      </c>
      <c r="F1926" s="24">
        <v>0</v>
      </c>
      <c r="G1926" s="24">
        <v>0</v>
      </c>
      <c r="H1926" s="24">
        <v>0</v>
      </c>
      <c r="I1926" s="24">
        <v>0</v>
      </c>
      <c r="J1926" s="24">
        <v>0</v>
      </c>
      <c r="K1926" s="24">
        <v>0</v>
      </c>
      <c r="L1926" s="24">
        <v>0</v>
      </c>
      <c r="M1926" s="24">
        <v>0</v>
      </c>
      <c r="N1926" s="24">
        <v>0</v>
      </c>
      <c r="O1926" s="24">
        <v>0</v>
      </c>
      <c r="P1926" s="24">
        <v>0</v>
      </c>
      <c r="Q1926" s="24">
        <v>0</v>
      </c>
      <c r="R1926" s="24">
        <v>0</v>
      </c>
      <c r="S1926" s="24">
        <f t="shared" si="90"/>
        <v>0</v>
      </c>
      <c r="T1926" s="24">
        <f t="shared" si="91"/>
        <v>0</v>
      </c>
      <c r="U1926" s="24">
        <f t="shared" si="92"/>
        <v>1</v>
      </c>
    </row>
    <row r="1927" spans="1:21" x14ac:dyDescent="0.25">
      <c r="A1927" s="24" t="s">
        <v>188</v>
      </c>
      <c r="B1927" s="8" t="s">
        <v>4342</v>
      </c>
      <c r="C1927" s="8" t="s">
        <v>806</v>
      </c>
      <c r="D1927" s="24" t="s">
        <v>716</v>
      </c>
      <c r="E1927" s="24">
        <v>0</v>
      </c>
      <c r="F1927" s="24">
        <v>0</v>
      </c>
      <c r="G1927" s="24">
        <v>0</v>
      </c>
      <c r="H1927" s="24">
        <v>0</v>
      </c>
      <c r="I1927" s="24">
        <v>0</v>
      </c>
      <c r="J1927" s="24">
        <v>0</v>
      </c>
      <c r="K1927" s="24">
        <v>0</v>
      </c>
      <c r="L1927" s="24">
        <v>0</v>
      </c>
      <c r="M1927" s="24">
        <v>0</v>
      </c>
      <c r="N1927" s="24">
        <v>0</v>
      </c>
      <c r="O1927" s="24">
        <v>0</v>
      </c>
      <c r="P1927" s="24">
        <v>0</v>
      </c>
      <c r="Q1927" s="24">
        <v>0</v>
      </c>
      <c r="R1927" s="24">
        <v>0</v>
      </c>
      <c r="S1927" s="24">
        <f t="shared" si="90"/>
        <v>0</v>
      </c>
      <c r="T1927" s="24">
        <f t="shared" si="91"/>
        <v>0</v>
      </c>
      <c r="U1927" s="24">
        <f t="shared" si="92"/>
        <v>1</v>
      </c>
    </row>
    <row r="1928" spans="1:21" x14ac:dyDescent="0.25">
      <c r="A1928" s="24" t="s">
        <v>164</v>
      </c>
      <c r="B1928" s="8" t="s">
        <v>4343</v>
      </c>
      <c r="C1928" s="8" t="s">
        <v>807</v>
      </c>
      <c r="D1928" s="24" t="s">
        <v>728</v>
      </c>
      <c r="E1928" s="24">
        <v>0</v>
      </c>
      <c r="F1928" s="24">
        <v>0</v>
      </c>
      <c r="G1928" s="24">
        <v>0</v>
      </c>
      <c r="H1928" s="24">
        <v>0</v>
      </c>
      <c r="I1928" s="24">
        <v>0</v>
      </c>
      <c r="J1928" s="24">
        <v>0</v>
      </c>
      <c r="K1928" s="24">
        <v>0</v>
      </c>
      <c r="L1928" s="24">
        <v>0</v>
      </c>
      <c r="M1928" s="24">
        <v>0</v>
      </c>
      <c r="N1928" s="24">
        <v>0</v>
      </c>
      <c r="O1928" s="24">
        <v>0</v>
      </c>
      <c r="P1928" s="24">
        <v>0</v>
      </c>
      <c r="Q1928" s="24">
        <v>0</v>
      </c>
      <c r="R1928" s="24">
        <v>0</v>
      </c>
      <c r="S1928" s="24">
        <f t="shared" si="90"/>
        <v>0</v>
      </c>
      <c r="T1928" s="24">
        <f t="shared" si="91"/>
        <v>0</v>
      </c>
      <c r="U1928" s="24">
        <f t="shared" si="92"/>
        <v>1</v>
      </c>
    </row>
    <row r="1929" spans="1:21" x14ac:dyDescent="0.25">
      <c r="A1929" s="24" t="s">
        <v>1056</v>
      </c>
      <c r="B1929" s="8" t="s">
        <v>4344</v>
      </c>
      <c r="C1929" s="8" t="s">
        <v>806</v>
      </c>
      <c r="D1929" s="24" t="s">
        <v>721</v>
      </c>
      <c r="E1929" s="24">
        <v>0</v>
      </c>
      <c r="F1929" s="24">
        <v>0</v>
      </c>
      <c r="G1929" s="24">
        <v>0</v>
      </c>
      <c r="H1929" s="24">
        <v>0</v>
      </c>
      <c r="I1929" s="24">
        <v>0</v>
      </c>
      <c r="J1929" s="24">
        <v>0</v>
      </c>
      <c r="K1929" s="24">
        <v>0</v>
      </c>
      <c r="L1929" s="24">
        <v>0</v>
      </c>
      <c r="M1929" s="24">
        <v>0</v>
      </c>
      <c r="N1929" s="24">
        <v>0</v>
      </c>
      <c r="O1929" s="24">
        <v>0</v>
      </c>
      <c r="P1929" s="24">
        <v>0</v>
      </c>
      <c r="Q1929" s="24">
        <v>0</v>
      </c>
      <c r="R1929" s="24">
        <v>0</v>
      </c>
      <c r="S1929" s="24">
        <f t="shared" si="90"/>
        <v>0</v>
      </c>
      <c r="T1929" s="24">
        <f t="shared" si="91"/>
        <v>0</v>
      </c>
      <c r="U1929" s="24">
        <f t="shared" si="92"/>
        <v>1</v>
      </c>
    </row>
    <row r="1930" spans="1:21" x14ac:dyDescent="0.25">
      <c r="A1930" s="24" t="s">
        <v>4345</v>
      </c>
      <c r="B1930" s="8" t="s">
        <v>448</v>
      </c>
      <c r="C1930" s="8" t="s">
        <v>807</v>
      </c>
      <c r="D1930" s="24" t="s">
        <v>717</v>
      </c>
      <c r="E1930" s="24">
        <v>0</v>
      </c>
      <c r="F1930" s="24">
        <v>0</v>
      </c>
      <c r="G1930" s="24">
        <v>0</v>
      </c>
      <c r="H1930" s="24">
        <v>0</v>
      </c>
      <c r="I1930" s="24">
        <v>0</v>
      </c>
      <c r="J1930" s="24">
        <v>0</v>
      </c>
      <c r="K1930" s="24">
        <v>0</v>
      </c>
      <c r="L1930" s="24">
        <v>0</v>
      </c>
      <c r="M1930" s="24">
        <v>0</v>
      </c>
      <c r="N1930" s="24">
        <v>0</v>
      </c>
      <c r="O1930" s="24">
        <v>0</v>
      </c>
      <c r="P1930" s="24">
        <v>0</v>
      </c>
      <c r="Q1930" s="24">
        <v>0</v>
      </c>
      <c r="R1930" s="24">
        <v>0</v>
      </c>
      <c r="S1930" s="24">
        <f t="shared" si="90"/>
        <v>0</v>
      </c>
      <c r="T1930" s="24">
        <f t="shared" si="91"/>
        <v>0</v>
      </c>
      <c r="U1930" s="24">
        <f t="shared" si="92"/>
        <v>1</v>
      </c>
    </row>
    <row r="1931" spans="1:21" x14ac:dyDescent="0.25">
      <c r="A1931" s="24" t="s">
        <v>4118</v>
      </c>
      <c r="B1931" s="8" t="s">
        <v>4346</v>
      </c>
      <c r="C1931" s="8" t="s">
        <v>807</v>
      </c>
      <c r="D1931" s="24" t="s">
        <v>712</v>
      </c>
      <c r="E1931" s="24">
        <v>0</v>
      </c>
      <c r="F1931" s="24">
        <v>0</v>
      </c>
      <c r="G1931" s="24">
        <v>0</v>
      </c>
      <c r="H1931" s="24">
        <v>0</v>
      </c>
      <c r="I1931" s="24">
        <v>0</v>
      </c>
      <c r="J1931" s="24">
        <v>0</v>
      </c>
      <c r="K1931" s="24">
        <v>0</v>
      </c>
      <c r="L1931" s="24">
        <v>0</v>
      </c>
      <c r="M1931" s="24">
        <v>0</v>
      </c>
      <c r="N1931" s="24">
        <v>0</v>
      </c>
      <c r="O1931" s="24">
        <v>0</v>
      </c>
      <c r="P1931" s="24">
        <v>0</v>
      </c>
      <c r="Q1931" s="24">
        <v>0</v>
      </c>
      <c r="R1931" s="24">
        <v>0</v>
      </c>
      <c r="S1931" s="24">
        <f t="shared" si="90"/>
        <v>0</v>
      </c>
      <c r="T1931" s="24">
        <f t="shared" si="91"/>
        <v>0</v>
      </c>
      <c r="U1931" s="24">
        <f t="shared" si="92"/>
        <v>1</v>
      </c>
    </row>
    <row r="1932" spans="1:21" x14ac:dyDescent="0.25">
      <c r="A1932" s="24" t="s">
        <v>72</v>
      </c>
      <c r="B1932" s="8" t="s">
        <v>2580</v>
      </c>
      <c r="C1932" s="8" t="s">
        <v>1057</v>
      </c>
      <c r="D1932" s="24" t="s">
        <v>719</v>
      </c>
      <c r="E1932" s="24">
        <v>0</v>
      </c>
      <c r="F1932" s="24">
        <v>0</v>
      </c>
      <c r="G1932" s="24">
        <v>0</v>
      </c>
      <c r="H1932" s="24">
        <v>0</v>
      </c>
      <c r="I1932" s="24">
        <v>0</v>
      </c>
      <c r="J1932" s="24">
        <v>0</v>
      </c>
      <c r="K1932" s="24">
        <v>0</v>
      </c>
      <c r="L1932" s="24">
        <v>0</v>
      </c>
      <c r="M1932" s="24">
        <v>0</v>
      </c>
      <c r="N1932" s="24">
        <v>0</v>
      </c>
      <c r="O1932" s="24">
        <v>0</v>
      </c>
      <c r="P1932" s="24">
        <v>0</v>
      </c>
      <c r="Q1932" s="24">
        <v>0</v>
      </c>
      <c r="R1932" s="24">
        <v>0</v>
      </c>
      <c r="S1932" s="24">
        <f t="shared" si="90"/>
        <v>0</v>
      </c>
      <c r="T1932" s="24">
        <f t="shared" si="91"/>
        <v>0</v>
      </c>
      <c r="U1932" s="24">
        <f t="shared" si="92"/>
        <v>1</v>
      </c>
    </row>
    <row r="1933" spans="1:21" x14ac:dyDescent="0.25">
      <c r="A1933" s="24" t="s">
        <v>3529</v>
      </c>
      <c r="B1933" s="8" t="s">
        <v>1890</v>
      </c>
      <c r="C1933" s="8" t="s">
        <v>806</v>
      </c>
      <c r="D1933" s="24" t="s">
        <v>714</v>
      </c>
      <c r="E1933" s="24">
        <v>0</v>
      </c>
      <c r="F1933" s="24">
        <v>0</v>
      </c>
      <c r="G1933" s="24">
        <v>0</v>
      </c>
      <c r="H1933" s="24">
        <v>0</v>
      </c>
      <c r="I1933" s="24">
        <v>0</v>
      </c>
      <c r="J1933" s="24">
        <v>0</v>
      </c>
      <c r="K1933" s="24">
        <v>0</v>
      </c>
      <c r="L1933" s="24">
        <v>0</v>
      </c>
      <c r="M1933" s="24">
        <v>0</v>
      </c>
      <c r="N1933" s="24">
        <v>0</v>
      </c>
      <c r="O1933" s="24">
        <v>0</v>
      </c>
      <c r="P1933" s="24">
        <v>0</v>
      </c>
      <c r="Q1933" s="24">
        <v>0</v>
      </c>
      <c r="R1933" s="24">
        <v>0</v>
      </c>
      <c r="S1933" s="24">
        <f t="shared" si="90"/>
        <v>0</v>
      </c>
      <c r="T1933" s="24">
        <f t="shared" si="91"/>
        <v>0</v>
      </c>
      <c r="U1933" s="24">
        <f t="shared" si="92"/>
        <v>1</v>
      </c>
    </row>
    <row r="1934" spans="1:21" x14ac:dyDescent="0.25">
      <c r="A1934" s="24" t="s">
        <v>83</v>
      </c>
      <c r="B1934" s="8" t="s">
        <v>577</v>
      </c>
      <c r="C1934" s="8" t="s">
        <v>807</v>
      </c>
      <c r="D1934" s="24" t="s">
        <v>728</v>
      </c>
      <c r="E1934" s="24">
        <v>0</v>
      </c>
      <c r="F1934" s="24">
        <v>0</v>
      </c>
      <c r="G1934" s="24">
        <v>0</v>
      </c>
      <c r="H1934" s="24">
        <v>0</v>
      </c>
      <c r="I1934" s="24">
        <v>0</v>
      </c>
      <c r="J1934" s="24">
        <v>0</v>
      </c>
      <c r="K1934" s="24">
        <v>0</v>
      </c>
      <c r="L1934" s="24">
        <v>0</v>
      </c>
      <c r="M1934" s="24">
        <v>0</v>
      </c>
      <c r="N1934" s="24">
        <v>0</v>
      </c>
      <c r="O1934" s="24">
        <v>0</v>
      </c>
      <c r="P1934" s="24">
        <v>0</v>
      </c>
      <c r="Q1934" s="24">
        <v>0</v>
      </c>
      <c r="R1934" s="24">
        <v>0</v>
      </c>
      <c r="S1934" s="24">
        <f t="shared" si="90"/>
        <v>0</v>
      </c>
      <c r="T1934" s="24">
        <f t="shared" si="91"/>
        <v>0</v>
      </c>
      <c r="U1934" s="24">
        <f t="shared" si="92"/>
        <v>1</v>
      </c>
    </row>
    <row r="1935" spans="1:21" x14ac:dyDescent="0.25">
      <c r="A1935" s="24" t="s">
        <v>207</v>
      </c>
      <c r="B1935" s="8" t="s">
        <v>1354</v>
      </c>
      <c r="C1935" s="8" t="s">
        <v>807</v>
      </c>
      <c r="D1935" s="24" t="s">
        <v>713</v>
      </c>
      <c r="E1935" s="24">
        <v>0</v>
      </c>
      <c r="F1935" s="24">
        <v>0</v>
      </c>
      <c r="G1935" s="24">
        <v>0</v>
      </c>
      <c r="H1935" s="24">
        <v>0</v>
      </c>
      <c r="I1935" s="24">
        <v>0</v>
      </c>
      <c r="J1935" s="24">
        <v>0</v>
      </c>
      <c r="K1935" s="24">
        <v>0</v>
      </c>
      <c r="L1935" s="24">
        <v>0</v>
      </c>
      <c r="M1935" s="24">
        <v>0</v>
      </c>
      <c r="N1935" s="24">
        <v>0</v>
      </c>
      <c r="O1935" s="24">
        <v>0</v>
      </c>
      <c r="P1935" s="24">
        <v>0</v>
      </c>
      <c r="Q1935" s="24">
        <v>0</v>
      </c>
      <c r="R1935" s="24">
        <v>0</v>
      </c>
      <c r="S1935" s="24">
        <f t="shared" si="90"/>
        <v>0</v>
      </c>
      <c r="T1935" s="24">
        <f t="shared" si="91"/>
        <v>0</v>
      </c>
      <c r="U1935" s="24">
        <f t="shared" si="92"/>
        <v>1</v>
      </c>
    </row>
    <row r="1936" spans="1:21" x14ac:dyDescent="0.25">
      <c r="A1936" s="24" t="s">
        <v>257</v>
      </c>
      <c r="B1936" s="8" t="s">
        <v>447</v>
      </c>
      <c r="C1936" s="8" t="s">
        <v>806</v>
      </c>
      <c r="D1936" s="24" t="s">
        <v>702</v>
      </c>
      <c r="E1936" s="24">
        <v>0</v>
      </c>
      <c r="F1936" s="24">
        <v>0</v>
      </c>
      <c r="G1936" s="24">
        <v>0</v>
      </c>
      <c r="H1936" s="24">
        <v>0</v>
      </c>
      <c r="I1936" s="24">
        <v>0</v>
      </c>
      <c r="J1936" s="24">
        <v>0</v>
      </c>
      <c r="K1936" s="24">
        <v>0</v>
      </c>
      <c r="L1936" s="24">
        <v>0</v>
      </c>
      <c r="M1936" s="24">
        <v>0</v>
      </c>
      <c r="N1936" s="24">
        <v>0</v>
      </c>
      <c r="O1936" s="24">
        <v>0</v>
      </c>
      <c r="P1936" s="24">
        <v>0</v>
      </c>
      <c r="Q1936" s="24">
        <v>0</v>
      </c>
      <c r="R1936" s="24">
        <v>0</v>
      </c>
      <c r="S1936" s="24">
        <f t="shared" si="90"/>
        <v>0</v>
      </c>
      <c r="T1936" s="24">
        <f t="shared" si="91"/>
        <v>0</v>
      </c>
      <c r="U1936" s="24">
        <f t="shared" si="92"/>
        <v>1</v>
      </c>
    </row>
    <row r="1937" spans="1:21" x14ac:dyDescent="0.25">
      <c r="A1937" s="24" t="s">
        <v>2408</v>
      </c>
      <c r="B1937" s="8" t="s">
        <v>2695</v>
      </c>
      <c r="C1937" s="8" t="s">
        <v>807</v>
      </c>
      <c r="D1937" s="24" t="s">
        <v>710</v>
      </c>
      <c r="E1937" s="24">
        <v>0</v>
      </c>
      <c r="F1937" s="24">
        <v>0</v>
      </c>
      <c r="G1937" s="24">
        <v>0</v>
      </c>
      <c r="H1937" s="24">
        <v>0</v>
      </c>
      <c r="I1937" s="24">
        <v>0</v>
      </c>
      <c r="J1937" s="24">
        <v>0</v>
      </c>
      <c r="K1937" s="24">
        <v>0</v>
      </c>
      <c r="L1937" s="24">
        <v>0</v>
      </c>
      <c r="M1937" s="24">
        <v>0</v>
      </c>
      <c r="N1937" s="24">
        <v>0</v>
      </c>
      <c r="O1937" s="24">
        <v>0</v>
      </c>
      <c r="P1937" s="24">
        <v>0</v>
      </c>
      <c r="Q1937" s="24">
        <v>0</v>
      </c>
      <c r="R1937" s="24">
        <v>0</v>
      </c>
      <c r="S1937" s="24">
        <f t="shared" si="90"/>
        <v>0</v>
      </c>
      <c r="T1937" s="24">
        <f t="shared" si="91"/>
        <v>0</v>
      </c>
      <c r="U1937" s="24">
        <f t="shared" si="92"/>
        <v>1</v>
      </c>
    </row>
    <row r="1938" spans="1:21" x14ac:dyDescent="0.25">
      <c r="A1938" s="24" t="s">
        <v>58</v>
      </c>
      <c r="B1938" s="8" t="s">
        <v>1853</v>
      </c>
      <c r="C1938" s="8" t="s">
        <v>806</v>
      </c>
      <c r="D1938" s="24" t="s">
        <v>720</v>
      </c>
      <c r="E1938" s="24">
        <v>0</v>
      </c>
      <c r="F1938" s="24">
        <v>0</v>
      </c>
      <c r="G1938" s="24">
        <v>0</v>
      </c>
      <c r="H1938" s="24">
        <v>0</v>
      </c>
      <c r="I1938" s="24">
        <v>0</v>
      </c>
      <c r="J1938" s="24">
        <v>0</v>
      </c>
      <c r="K1938" s="24">
        <v>0</v>
      </c>
      <c r="L1938" s="24">
        <v>0</v>
      </c>
      <c r="M1938" s="24">
        <v>0</v>
      </c>
      <c r="N1938" s="24">
        <v>0</v>
      </c>
      <c r="O1938" s="24">
        <v>0</v>
      </c>
      <c r="P1938" s="24">
        <v>0</v>
      </c>
      <c r="Q1938" s="24">
        <v>0</v>
      </c>
      <c r="R1938" s="24">
        <v>0</v>
      </c>
      <c r="S1938" s="24">
        <f t="shared" si="90"/>
        <v>0</v>
      </c>
      <c r="T1938" s="24">
        <f t="shared" si="91"/>
        <v>0</v>
      </c>
      <c r="U1938" s="24">
        <f t="shared" si="92"/>
        <v>1</v>
      </c>
    </row>
    <row r="1939" spans="1:21" x14ac:dyDescent="0.25">
      <c r="A1939" s="24" t="s">
        <v>89</v>
      </c>
      <c r="B1939" s="8" t="s">
        <v>1192</v>
      </c>
      <c r="C1939" s="8" t="s">
        <v>807</v>
      </c>
      <c r="D1939" s="24" t="s">
        <v>704</v>
      </c>
      <c r="E1939" s="24">
        <v>0</v>
      </c>
      <c r="F1939" s="24">
        <v>0</v>
      </c>
      <c r="G1939" s="24">
        <v>0</v>
      </c>
      <c r="H1939" s="24">
        <v>0</v>
      </c>
      <c r="I1939" s="24">
        <v>0</v>
      </c>
      <c r="J1939" s="24">
        <v>0</v>
      </c>
      <c r="K1939" s="24">
        <v>0</v>
      </c>
      <c r="L1939" s="24">
        <v>0</v>
      </c>
      <c r="M1939" s="24">
        <v>0</v>
      </c>
      <c r="N1939" s="24">
        <v>0</v>
      </c>
      <c r="O1939" s="24">
        <v>0</v>
      </c>
      <c r="P1939" s="24">
        <v>0</v>
      </c>
      <c r="Q1939" s="24">
        <v>0</v>
      </c>
      <c r="R1939" s="24">
        <v>0</v>
      </c>
      <c r="S1939" s="24">
        <f t="shared" si="90"/>
        <v>0</v>
      </c>
      <c r="T1939" s="24">
        <f t="shared" si="91"/>
        <v>0</v>
      </c>
      <c r="U1939" s="24">
        <f t="shared" si="92"/>
        <v>1</v>
      </c>
    </row>
    <row r="1940" spans="1:21" x14ac:dyDescent="0.25">
      <c r="A1940" s="24" t="s">
        <v>72</v>
      </c>
      <c r="B1940" s="8" t="s">
        <v>4348</v>
      </c>
      <c r="C1940" s="8" t="s">
        <v>807</v>
      </c>
      <c r="D1940" s="24" t="s">
        <v>721</v>
      </c>
      <c r="E1940" s="24">
        <v>0</v>
      </c>
      <c r="F1940" s="24">
        <v>0</v>
      </c>
      <c r="G1940" s="24">
        <v>0</v>
      </c>
      <c r="H1940" s="24">
        <v>0</v>
      </c>
      <c r="I1940" s="24">
        <v>0</v>
      </c>
      <c r="J1940" s="24">
        <v>0</v>
      </c>
      <c r="K1940" s="24">
        <v>0</v>
      </c>
      <c r="L1940" s="24">
        <v>0</v>
      </c>
      <c r="M1940" s="24">
        <v>0</v>
      </c>
      <c r="N1940" s="24">
        <v>0</v>
      </c>
      <c r="O1940" s="24">
        <v>0</v>
      </c>
      <c r="P1940" s="24">
        <v>0</v>
      </c>
      <c r="Q1940" s="24">
        <v>0</v>
      </c>
      <c r="R1940" s="24">
        <v>0</v>
      </c>
      <c r="S1940" s="24">
        <f t="shared" si="90"/>
        <v>0</v>
      </c>
      <c r="T1940" s="24">
        <f t="shared" si="91"/>
        <v>0</v>
      </c>
      <c r="U1940" s="24">
        <f t="shared" si="92"/>
        <v>1</v>
      </c>
    </row>
    <row r="1941" spans="1:21" x14ac:dyDescent="0.25">
      <c r="A1941" s="24" t="s">
        <v>162</v>
      </c>
      <c r="B1941" s="8" t="s">
        <v>4347</v>
      </c>
      <c r="C1941" s="8" t="s">
        <v>806</v>
      </c>
      <c r="D1941" s="24" t="s">
        <v>723</v>
      </c>
      <c r="E1941" s="24">
        <v>0</v>
      </c>
      <c r="F1941" s="24">
        <v>0</v>
      </c>
      <c r="G1941" s="24">
        <v>0</v>
      </c>
      <c r="H1941" s="24">
        <v>0</v>
      </c>
      <c r="I1941" s="24">
        <v>0</v>
      </c>
      <c r="J1941" s="24">
        <v>0</v>
      </c>
      <c r="K1941" s="24">
        <v>0</v>
      </c>
      <c r="L1941" s="24">
        <v>0</v>
      </c>
      <c r="M1941" s="24">
        <v>0</v>
      </c>
      <c r="N1941" s="24">
        <v>0</v>
      </c>
      <c r="O1941" s="24">
        <v>0</v>
      </c>
      <c r="P1941" s="24">
        <v>0</v>
      </c>
      <c r="Q1941" s="24">
        <v>0</v>
      </c>
      <c r="R1941" s="24">
        <v>0</v>
      </c>
      <c r="S1941" s="24">
        <f t="shared" si="90"/>
        <v>0</v>
      </c>
      <c r="T1941" s="24">
        <f t="shared" si="91"/>
        <v>0</v>
      </c>
      <c r="U1941" s="24">
        <f t="shared" si="92"/>
        <v>1</v>
      </c>
    </row>
    <row r="1942" spans="1:21" x14ac:dyDescent="0.25">
      <c r="A1942" s="24" t="s">
        <v>147</v>
      </c>
      <c r="B1942" s="8" t="s">
        <v>691</v>
      </c>
      <c r="C1942" s="8" t="s">
        <v>807</v>
      </c>
      <c r="D1942" s="24" t="s">
        <v>718</v>
      </c>
      <c r="E1942" s="24">
        <v>0</v>
      </c>
      <c r="F1942" s="24">
        <v>0</v>
      </c>
      <c r="G1942" s="24">
        <v>0</v>
      </c>
      <c r="H1942" s="24">
        <v>0</v>
      </c>
      <c r="I1942" s="24">
        <v>0</v>
      </c>
      <c r="J1942" s="24">
        <v>0</v>
      </c>
      <c r="K1942" s="24">
        <v>0</v>
      </c>
      <c r="L1942" s="24">
        <v>0</v>
      </c>
      <c r="M1942" s="24">
        <v>0</v>
      </c>
      <c r="N1942" s="24">
        <v>0</v>
      </c>
      <c r="O1942" s="24">
        <v>0</v>
      </c>
      <c r="P1942" s="24">
        <v>0</v>
      </c>
      <c r="Q1942" s="24">
        <v>0</v>
      </c>
      <c r="R1942" s="24">
        <v>0</v>
      </c>
      <c r="S1942" s="24">
        <f t="shared" si="90"/>
        <v>0</v>
      </c>
      <c r="T1942" s="24">
        <f t="shared" si="91"/>
        <v>0</v>
      </c>
      <c r="U1942" s="24">
        <f t="shared" si="92"/>
        <v>1</v>
      </c>
    </row>
    <row r="1943" spans="1:21" x14ac:dyDescent="0.25">
      <c r="A1943" s="24" t="s">
        <v>459</v>
      </c>
      <c r="B1943" s="8" t="s">
        <v>4349</v>
      </c>
      <c r="C1943" s="8" t="s">
        <v>806</v>
      </c>
      <c r="D1943" s="24" t="s">
        <v>725</v>
      </c>
      <c r="E1943" s="24">
        <v>0</v>
      </c>
      <c r="F1943" s="24">
        <v>0</v>
      </c>
      <c r="G1943" s="24">
        <v>0</v>
      </c>
      <c r="H1943" s="24">
        <v>0</v>
      </c>
      <c r="I1943" s="24">
        <v>0</v>
      </c>
      <c r="J1943" s="24">
        <v>0</v>
      </c>
      <c r="K1943" s="24">
        <v>0</v>
      </c>
      <c r="L1943" s="24">
        <v>0</v>
      </c>
      <c r="M1943" s="24">
        <v>0</v>
      </c>
      <c r="N1943" s="24">
        <v>0</v>
      </c>
      <c r="O1943" s="24">
        <v>0</v>
      </c>
      <c r="P1943" s="24">
        <v>0</v>
      </c>
      <c r="Q1943" s="24">
        <v>0</v>
      </c>
      <c r="R1943" s="24">
        <v>0</v>
      </c>
      <c r="S1943" s="24">
        <f t="shared" si="90"/>
        <v>0</v>
      </c>
      <c r="T1943" s="24">
        <f t="shared" si="91"/>
        <v>0</v>
      </c>
      <c r="U1943" s="24">
        <f t="shared" si="92"/>
        <v>1</v>
      </c>
    </row>
    <row r="1944" spans="1:21" x14ac:dyDescent="0.25">
      <c r="A1944" s="24" t="s">
        <v>666</v>
      </c>
      <c r="B1944" s="8" t="s">
        <v>783</v>
      </c>
      <c r="C1944" s="8" t="s">
        <v>807</v>
      </c>
      <c r="D1944" s="24" t="s">
        <v>712</v>
      </c>
      <c r="E1944" s="24">
        <v>0</v>
      </c>
      <c r="F1944" s="24">
        <v>0</v>
      </c>
      <c r="G1944" s="24">
        <v>0</v>
      </c>
      <c r="H1944" s="24">
        <v>0</v>
      </c>
      <c r="I1944" s="24">
        <v>0</v>
      </c>
      <c r="J1944" s="24">
        <v>0</v>
      </c>
      <c r="K1944" s="24">
        <v>0</v>
      </c>
      <c r="L1944" s="24">
        <v>0</v>
      </c>
      <c r="M1944" s="24">
        <v>0</v>
      </c>
      <c r="N1944" s="24">
        <v>0</v>
      </c>
      <c r="O1944" s="24">
        <v>0</v>
      </c>
      <c r="P1944" s="24">
        <v>0</v>
      </c>
      <c r="Q1944" s="24">
        <v>0</v>
      </c>
      <c r="R1944" s="24">
        <v>0</v>
      </c>
      <c r="S1944" s="24">
        <f t="shared" si="90"/>
        <v>0</v>
      </c>
      <c r="T1944" s="24">
        <f t="shared" si="91"/>
        <v>0</v>
      </c>
      <c r="U1944" s="24">
        <f t="shared" si="92"/>
        <v>1</v>
      </c>
    </row>
    <row r="1945" spans="1:21" x14ac:dyDescent="0.25">
      <c r="A1945" s="24" t="s">
        <v>298</v>
      </c>
      <c r="B1945" s="8" t="s">
        <v>4351</v>
      </c>
      <c r="C1945" s="8" t="s">
        <v>807</v>
      </c>
      <c r="D1945" s="24" t="s">
        <v>720</v>
      </c>
      <c r="E1945" s="24">
        <v>0</v>
      </c>
      <c r="F1945" s="24">
        <v>0</v>
      </c>
      <c r="G1945" s="24">
        <v>0</v>
      </c>
      <c r="H1945" s="24">
        <v>0</v>
      </c>
      <c r="I1945" s="24">
        <v>0</v>
      </c>
      <c r="J1945" s="24">
        <v>0</v>
      </c>
      <c r="K1945" s="24">
        <v>0</v>
      </c>
      <c r="L1945" s="24">
        <v>0</v>
      </c>
      <c r="M1945" s="24">
        <v>0</v>
      </c>
      <c r="N1945" s="24">
        <v>0</v>
      </c>
      <c r="O1945" s="24">
        <v>0</v>
      </c>
      <c r="P1945" s="24">
        <v>0</v>
      </c>
      <c r="Q1945" s="24">
        <v>0</v>
      </c>
      <c r="R1945" s="24">
        <v>0</v>
      </c>
      <c r="S1945" s="24">
        <f t="shared" si="90"/>
        <v>0</v>
      </c>
      <c r="T1945" s="24">
        <f t="shared" si="91"/>
        <v>0</v>
      </c>
      <c r="U1945" s="24">
        <f t="shared" si="92"/>
        <v>1</v>
      </c>
    </row>
    <row r="1946" spans="1:21" x14ac:dyDescent="0.25">
      <c r="A1946" s="24" t="s">
        <v>30</v>
      </c>
      <c r="B1946" s="8" t="s">
        <v>2544</v>
      </c>
      <c r="C1946" s="8" t="s">
        <v>807</v>
      </c>
      <c r="D1946" s="24" t="s">
        <v>717</v>
      </c>
      <c r="E1946" s="24">
        <v>0</v>
      </c>
      <c r="F1946" s="24">
        <v>0</v>
      </c>
      <c r="G1946" s="24">
        <v>0</v>
      </c>
      <c r="H1946" s="24">
        <v>0</v>
      </c>
      <c r="I1946" s="24">
        <v>0</v>
      </c>
      <c r="J1946" s="24">
        <v>0</v>
      </c>
      <c r="K1946" s="24">
        <v>0</v>
      </c>
      <c r="L1946" s="24">
        <v>0</v>
      </c>
      <c r="M1946" s="24">
        <v>0</v>
      </c>
      <c r="N1946" s="24">
        <v>0</v>
      </c>
      <c r="O1946" s="24">
        <v>0</v>
      </c>
      <c r="P1946" s="24">
        <v>0</v>
      </c>
      <c r="Q1946" s="24">
        <v>0</v>
      </c>
      <c r="R1946" s="24">
        <v>0</v>
      </c>
      <c r="S1946" s="24">
        <f t="shared" si="90"/>
        <v>0</v>
      </c>
      <c r="T1946" s="24">
        <f t="shared" si="91"/>
        <v>0</v>
      </c>
      <c r="U1946" s="24">
        <f t="shared" si="92"/>
        <v>1</v>
      </c>
    </row>
    <row r="1947" spans="1:21" x14ac:dyDescent="0.25">
      <c r="A1947" s="24" t="s">
        <v>207</v>
      </c>
      <c r="B1947" s="8" t="s">
        <v>4352</v>
      </c>
      <c r="C1947" s="8" t="s">
        <v>806</v>
      </c>
      <c r="D1947" s="24" t="s">
        <v>703</v>
      </c>
      <c r="E1947" s="24">
        <v>0</v>
      </c>
      <c r="F1947" s="24">
        <v>0</v>
      </c>
      <c r="G1947" s="24">
        <v>0</v>
      </c>
      <c r="H1947" s="24">
        <v>0</v>
      </c>
      <c r="I1947" s="24">
        <v>0</v>
      </c>
      <c r="J1947" s="24">
        <v>0</v>
      </c>
      <c r="K1947" s="24">
        <v>0</v>
      </c>
      <c r="L1947" s="24">
        <v>0</v>
      </c>
      <c r="M1947" s="24">
        <v>0</v>
      </c>
      <c r="N1947" s="24">
        <v>0</v>
      </c>
      <c r="O1947" s="24">
        <v>0</v>
      </c>
      <c r="P1947" s="24">
        <v>0</v>
      </c>
      <c r="Q1947" s="24">
        <v>0</v>
      </c>
      <c r="R1947" s="24">
        <v>0</v>
      </c>
      <c r="S1947" s="24">
        <f t="shared" si="90"/>
        <v>0</v>
      </c>
      <c r="T1947" s="24">
        <f t="shared" si="91"/>
        <v>0</v>
      </c>
      <c r="U1947" s="24">
        <f t="shared" si="92"/>
        <v>1</v>
      </c>
    </row>
    <row r="1948" spans="1:21" x14ac:dyDescent="0.25">
      <c r="A1948" s="24" t="s">
        <v>143</v>
      </c>
      <c r="B1948" s="8" t="s">
        <v>4353</v>
      </c>
      <c r="C1948" s="8" t="s">
        <v>806</v>
      </c>
      <c r="D1948" s="24" t="s">
        <v>716</v>
      </c>
      <c r="E1948" s="24">
        <v>0</v>
      </c>
      <c r="F1948" s="24">
        <v>0</v>
      </c>
      <c r="G1948" s="24">
        <v>0</v>
      </c>
      <c r="H1948" s="24">
        <v>0</v>
      </c>
      <c r="I1948" s="24">
        <v>0</v>
      </c>
      <c r="J1948" s="24">
        <v>0</v>
      </c>
      <c r="K1948" s="24">
        <v>0</v>
      </c>
      <c r="L1948" s="24">
        <v>0</v>
      </c>
      <c r="M1948" s="24">
        <v>0</v>
      </c>
      <c r="N1948" s="24">
        <v>0</v>
      </c>
      <c r="O1948" s="24">
        <v>0</v>
      </c>
      <c r="P1948" s="24">
        <v>0</v>
      </c>
      <c r="Q1948" s="24">
        <v>0</v>
      </c>
      <c r="R1948" s="24">
        <v>0</v>
      </c>
      <c r="S1948" s="24">
        <f t="shared" si="90"/>
        <v>0</v>
      </c>
      <c r="T1948" s="24">
        <f t="shared" si="91"/>
        <v>0</v>
      </c>
      <c r="U1948" s="24">
        <f t="shared" si="92"/>
        <v>1</v>
      </c>
    </row>
    <row r="1949" spans="1:21" x14ac:dyDescent="0.25">
      <c r="A1949" s="24" t="s">
        <v>4354</v>
      </c>
      <c r="B1949" s="8" t="s">
        <v>4355</v>
      </c>
      <c r="C1949" s="8" t="s">
        <v>807</v>
      </c>
      <c r="D1949" s="24" t="s">
        <v>716</v>
      </c>
      <c r="E1949" s="24">
        <v>0</v>
      </c>
      <c r="F1949" s="24">
        <v>0</v>
      </c>
      <c r="G1949" s="24">
        <v>0</v>
      </c>
      <c r="H1949" s="24">
        <v>0</v>
      </c>
      <c r="I1949" s="24">
        <v>0</v>
      </c>
      <c r="J1949" s="24">
        <v>0</v>
      </c>
      <c r="K1949" s="24">
        <v>0</v>
      </c>
      <c r="L1949" s="24">
        <v>0</v>
      </c>
      <c r="M1949" s="24">
        <v>0</v>
      </c>
      <c r="N1949" s="24">
        <v>0</v>
      </c>
      <c r="O1949" s="24">
        <v>0</v>
      </c>
      <c r="P1949" s="24">
        <v>0</v>
      </c>
      <c r="Q1949" s="24">
        <v>0</v>
      </c>
      <c r="R1949" s="24">
        <v>0</v>
      </c>
      <c r="S1949" s="24">
        <f t="shared" si="90"/>
        <v>0</v>
      </c>
      <c r="T1949" s="24">
        <f t="shared" si="91"/>
        <v>0</v>
      </c>
      <c r="U1949" s="24">
        <f t="shared" si="92"/>
        <v>1</v>
      </c>
    </row>
    <row r="1950" spans="1:21" x14ac:dyDescent="0.25">
      <c r="A1950" s="24" t="s">
        <v>171</v>
      </c>
      <c r="B1950" s="8" t="s">
        <v>1896</v>
      </c>
      <c r="C1950" s="8" t="s">
        <v>806</v>
      </c>
      <c r="D1950" s="24" t="s">
        <v>713</v>
      </c>
      <c r="E1950" s="24">
        <v>0</v>
      </c>
      <c r="F1950" s="24">
        <v>0</v>
      </c>
      <c r="G1950" s="24">
        <v>0</v>
      </c>
      <c r="H1950" s="24">
        <v>0</v>
      </c>
      <c r="I1950" s="24">
        <v>0</v>
      </c>
      <c r="J1950" s="24">
        <v>0</v>
      </c>
      <c r="K1950" s="24">
        <v>0</v>
      </c>
      <c r="L1950" s="24">
        <v>0</v>
      </c>
      <c r="M1950" s="24">
        <v>0</v>
      </c>
      <c r="N1950" s="24">
        <v>0</v>
      </c>
      <c r="O1950" s="24">
        <v>0</v>
      </c>
      <c r="P1950" s="24">
        <v>0</v>
      </c>
      <c r="Q1950" s="24">
        <v>0</v>
      </c>
      <c r="R1950" s="24">
        <v>0</v>
      </c>
      <c r="S1950" s="24">
        <f t="shared" si="90"/>
        <v>0</v>
      </c>
      <c r="T1950" s="24">
        <f t="shared" si="91"/>
        <v>0</v>
      </c>
      <c r="U1950" s="24">
        <f t="shared" si="92"/>
        <v>1</v>
      </c>
    </row>
    <row r="1951" spans="1:21" x14ac:dyDescent="0.25">
      <c r="A1951" s="24" t="s">
        <v>32</v>
      </c>
      <c r="B1951" s="8" t="s">
        <v>75</v>
      </c>
      <c r="C1951" s="8" t="s">
        <v>806</v>
      </c>
      <c r="D1951" s="24" t="s">
        <v>733</v>
      </c>
      <c r="E1951" s="24">
        <v>0</v>
      </c>
      <c r="F1951" s="24">
        <v>0</v>
      </c>
      <c r="G1951" s="24">
        <v>0</v>
      </c>
      <c r="H1951" s="24">
        <v>0</v>
      </c>
      <c r="I1951" s="24">
        <v>0</v>
      </c>
      <c r="J1951" s="24">
        <v>0</v>
      </c>
      <c r="K1951" s="24">
        <v>0</v>
      </c>
      <c r="L1951" s="24">
        <v>0</v>
      </c>
      <c r="M1951" s="24">
        <v>0</v>
      </c>
      <c r="N1951" s="24">
        <v>0</v>
      </c>
      <c r="O1951" s="24">
        <v>0</v>
      </c>
      <c r="P1951" s="24">
        <v>0</v>
      </c>
      <c r="Q1951" s="24">
        <v>0</v>
      </c>
      <c r="R1951" s="24">
        <v>0</v>
      </c>
      <c r="S1951" s="24">
        <f t="shared" si="90"/>
        <v>0</v>
      </c>
      <c r="T1951" s="24">
        <f t="shared" si="91"/>
        <v>0</v>
      </c>
      <c r="U1951" s="24">
        <f t="shared" si="92"/>
        <v>1</v>
      </c>
    </row>
    <row r="1952" spans="1:21" x14ac:dyDescent="0.25">
      <c r="A1952" s="24" t="s">
        <v>3520</v>
      </c>
      <c r="B1952" s="8" t="s">
        <v>4356</v>
      </c>
      <c r="C1952" s="8" t="s">
        <v>806</v>
      </c>
      <c r="D1952" s="24" t="s">
        <v>719</v>
      </c>
      <c r="E1952" s="24">
        <v>0</v>
      </c>
      <c r="F1952" s="24">
        <v>0</v>
      </c>
      <c r="G1952" s="24">
        <v>0</v>
      </c>
      <c r="H1952" s="24">
        <v>0</v>
      </c>
      <c r="I1952" s="24">
        <v>0</v>
      </c>
      <c r="J1952" s="24">
        <v>0</v>
      </c>
      <c r="K1952" s="24">
        <v>0</v>
      </c>
      <c r="L1952" s="24">
        <v>0</v>
      </c>
      <c r="M1952" s="24">
        <v>0</v>
      </c>
      <c r="N1952" s="24">
        <v>0</v>
      </c>
      <c r="O1952" s="24">
        <v>0</v>
      </c>
      <c r="P1952" s="24">
        <v>0</v>
      </c>
      <c r="Q1952" s="24">
        <v>0</v>
      </c>
      <c r="R1952" s="24">
        <v>0</v>
      </c>
      <c r="S1952" s="24">
        <f t="shared" si="90"/>
        <v>0</v>
      </c>
      <c r="T1952" s="24">
        <f t="shared" si="91"/>
        <v>0</v>
      </c>
      <c r="U1952" s="24">
        <f t="shared" si="92"/>
        <v>1</v>
      </c>
    </row>
    <row r="1953" spans="1:21" x14ac:dyDescent="0.25">
      <c r="A1953" s="24" t="s">
        <v>307</v>
      </c>
      <c r="B1953" s="8" t="s">
        <v>1715</v>
      </c>
      <c r="C1953" s="8" t="s">
        <v>807</v>
      </c>
      <c r="D1953" s="24" t="s">
        <v>707</v>
      </c>
      <c r="E1953" s="24">
        <v>0</v>
      </c>
      <c r="F1953" s="24">
        <v>0</v>
      </c>
      <c r="G1953" s="24">
        <v>0</v>
      </c>
      <c r="H1953" s="24">
        <v>0</v>
      </c>
      <c r="I1953" s="24">
        <v>0</v>
      </c>
      <c r="J1953" s="24">
        <v>0</v>
      </c>
      <c r="K1953" s="24">
        <v>0</v>
      </c>
      <c r="L1953" s="24">
        <v>0</v>
      </c>
      <c r="M1953" s="24">
        <v>0</v>
      </c>
      <c r="N1953" s="24">
        <v>0</v>
      </c>
      <c r="O1953" s="24">
        <v>0</v>
      </c>
      <c r="P1953" s="24">
        <v>0</v>
      </c>
      <c r="Q1953" s="24">
        <v>0</v>
      </c>
      <c r="R1953" s="24">
        <v>0</v>
      </c>
      <c r="S1953" s="24">
        <f t="shared" si="90"/>
        <v>0</v>
      </c>
      <c r="T1953" s="24">
        <f t="shared" si="91"/>
        <v>0</v>
      </c>
      <c r="U1953" s="24">
        <f t="shared" si="92"/>
        <v>1</v>
      </c>
    </row>
    <row r="1954" spans="1:21" x14ac:dyDescent="0.25">
      <c r="A1954" s="24" t="s">
        <v>2934</v>
      </c>
      <c r="B1954" s="8" t="s">
        <v>218</v>
      </c>
      <c r="C1954" s="8" t="s">
        <v>806</v>
      </c>
      <c r="D1954" s="24" t="s">
        <v>713</v>
      </c>
      <c r="E1954" s="24">
        <v>0</v>
      </c>
      <c r="F1954" s="24">
        <v>0</v>
      </c>
      <c r="G1954" s="24">
        <v>0</v>
      </c>
      <c r="H1954" s="24">
        <v>0</v>
      </c>
      <c r="I1954" s="24">
        <v>0</v>
      </c>
      <c r="J1954" s="24">
        <v>0</v>
      </c>
      <c r="K1954" s="24">
        <v>0</v>
      </c>
      <c r="L1954" s="24">
        <v>0</v>
      </c>
      <c r="M1954" s="24">
        <v>0</v>
      </c>
      <c r="N1954" s="24">
        <v>0</v>
      </c>
      <c r="O1954" s="24">
        <v>0</v>
      </c>
      <c r="P1954" s="24">
        <v>0</v>
      </c>
      <c r="Q1954" s="24">
        <v>0</v>
      </c>
      <c r="R1954" s="24">
        <v>0</v>
      </c>
      <c r="S1954" s="24">
        <f t="shared" si="90"/>
        <v>0</v>
      </c>
      <c r="T1954" s="24">
        <f t="shared" si="91"/>
        <v>0</v>
      </c>
      <c r="U1954" s="24">
        <f t="shared" si="92"/>
        <v>1</v>
      </c>
    </row>
    <row r="1955" spans="1:21" x14ac:dyDescent="0.25">
      <c r="A1955" s="24" t="s">
        <v>246</v>
      </c>
      <c r="B1955" s="8" t="s">
        <v>447</v>
      </c>
      <c r="C1955" s="8" t="s">
        <v>806</v>
      </c>
      <c r="D1955" s="24" t="s">
        <v>699</v>
      </c>
      <c r="E1955" s="24">
        <v>0</v>
      </c>
      <c r="F1955" s="24">
        <v>0</v>
      </c>
      <c r="G1955" s="24">
        <v>0</v>
      </c>
      <c r="H1955" s="24">
        <v>0</v>
      </c>
      <c r="I1955" s="24">
        <v>0</v>
      </c>
      <c r="J1955" s="24">
        <v>0</v>
      </c>
      <c r="K1955" s="24">
        <v>0</v>
      </c>
      <c r="L1955" s="24">
        <v>0</v>
      </c>
      <c r="M1955" s="24">
        <v>0</v>
      </c>
      <c r="N1955" s="24">
        <v>0</v>
      </c>
      <c r="O1955" s="24">
        <v>0</v>
      </c>
      <c r="P1955" s="24">
        <v>0</v>
      </c>
      <c r="Q1955" s="24">
        <v>0</v>
      </c>
      <c r="R1955" s="24">
        <v>0</v>
      </c>
      <c r="S1955" s="24">
        <f t="shared" si="90"/>
        <v>0</v>
      </c>
      <c r="T1955" s="24">
        <f t="shared" si="91"/>
        <v>0</v>
      </c>
      <c r="U1955" s="24">
        <f t="shared" si="92"/>
        <v>1</v>
      </c>
    </row>
    <row r="1956" spans="1:21" x14ac:dyDescent="0.25">
      <c r="A1956" s="24" t="s">
        <v>188</v>
      </c>
      <c r="B1956" s="8" t="s">
        <v>4357</v>
      </c>
      <c r="C1956" s="8" t="s">
        <v>807</v>
      </c>
      <c r="D1956" s="24" t="s">
        <v>726</v>
      </c>
      <c r="E1956" s="24">
        <v>0</v>
      </c>
      <c r="F1956" s="24">
        <v>0</v>
      </c>
      <c r="G1956" s="24">
        <v>0</v>
      </c>
      <c r="H1956" s="24">
        <v>0</v>
      </c>
      <c r="I1956" s="24">
        <v>0</v>
      </c>
      <c r="J1956" s="24">
        <v>0</v>
      </c>
      <c r="K1956" s="24">
        <v>0</v>
      </c>
      <c r="L1956" s="24">
        <v>0</v>
      </c>
      <c r="M1956" s="24">
        <v>0</v>
      </c>
      <c r="N1956" s="24">
        <v>0</v>
      </c>
      <c r="O1956" s="24">
        <v>0</v>
      </c>
      <c r="P1956" s="24">
        <v>0</v>
      </c>
      <c r="Q1956" s="24">
        <v>0</v>
      </c>
      <c r="R1956" s="24">
        <v>0</v>
      </c>
      <c r="S1956" s="24">
        <f t="shared" si="90"/>
        <v>0</v>
      </c>
      <c r="T1956" s="24">
        <f t="shared" si="91"/>
        <v>0</v>
      </c>
      <c r="U1956" s="24">
        <f t="shared" si="92"/>
        <v>1</v>
      </c>
    </row>
    <row r="1957" spans="1:21" x14ac:dyDescent="0.25">
      <c r="A1957" s="24" t="s">
        <v>147</v>
      </c>
      <c r="B1957" s="8" t="s">
        <v>800</v>
      </c>
      <c r="C1957" s="8" t="s">
        <v>807</v>
      </c>
      <c r="D1957" s="24" t="s">
        <v>727</v>
      </c>
      <c r="E1957" s="24">
        <v>0</v>
      </c>
      <c r="F1957" s="24">
        <v>0</v>
      </c>
      <c r="G1957" s="24">
        <v>0</v>
      </c>
      <c r="H1957" s="24">
        <v>0</v>
      </c>
      <c r="I1957" s="24">
        <v>0</v>
      </c>
      <c r="J1957" s="24">
        <v>0</v>
      </c>
      <c r="K1957" s="24">
        <v>0</v>
      </c>
      <c r="L1957" s="24">
        <v>0</v>
      </c>
      <c r="M1957" s="24">
        <v>0</v>
      </c>
      <c r="N1957" s="24">
        <v>0</v>
      </c>
      <c r="O1957" s="24">
        <v>0</v>
      </c>
      <c r="P1957" s="24">
        <v>0</v>
      </c>
      <c r="Q1957" s="24">
        <v>0</v>
      </c>
      <c r="R1957" s="24">
        <v>0</v>
      </c>
      <c r="S1957" s="24">
        <f t="shared" si="90"/>
        <v>0</v>
      </c>
      <c r="T1957" s="24">
        <f t="shared" si="91"/>
        <v>0</v>
      </c>
      <c r="U1957" s="24">
        <f t="shared" si="92"/>
        <v>1</v>
      </c>
    </row>
    <row r="1958" spans="1:21" x14ac:dyDescent="0.25">
      <c r="A1958" s="24" t="s">
        <v>563</v>
      </c>
      <c r="B1958" s="8" t="s">
        <v>4358</v>
      </c>
      <c r="C1958" s="8" t="s">
        <v>806</v>
      </c>
      <c r="D1958" s="24" t="s">
        <v>711</v>
      </c>
      <c r="E1958" s="24">
        <v>0</v>
      </c>
      <c r="F1958" s="24">
        <v>0</v>
      </c>
      <c r="G1958" s="24">
        <v>0</v>
      </c>
      <c r="H1958" s="24">
        <v>0</v>
      </c>
      <c r="I1958" s="24">
        <v>0</v>
      </c>
      <c r="J1958" s="24">
        <v>0</v>
      </c>
      <c r="K1958" s="24">
        <v>0</v>
      </c>
      <c r="L1958" s="24">
        <v>0</v>
      </c>
      <c r="M1958" s="24">
        <v>0</v>
      </c>
      <c r="N1958" s="24">
        <v>0</v>
      </c>
      <c r="O1958" s="24">
        <v>0</v>
      </c>
      <c r="P1958" s="24">
        <v>0</v>
      </c>
      <c r="Q1958" s="24">
        <v>0</v>
      </c>
      <c r="R1958" s="24">
        <v>0</v>
      </c>
      <c r="S1958" s="24">
        <f t="shared" si="90"/>
        <v>0</v>
      </c>
      <c r="T1958" s="24">
        <f t="shared" si="91"/>
        <v>0</v>
      </c>
      <c r="U1958" s="24">
        <f t="shared" si="92"/>
        <v>1</v>
      </c>
    </row>
    <row r="1959" spans="1:21" x14ac:dyDescent="0.25">
      <c r="A1959" s="24" t="s">
        <v>666</v>
      </c>
      <c r="B1959" s="8" t="s">
        <v>4359</v>
      </c>
      <c r="C1959" s="8" t="s">
        <v>806</v>
      </c>
      <c r="D1959" s="24" t="s">
        <v>703</v>
      </c>
      <c r="E1959" s="24">
        <v>0</v>
      </c>
      <c r="F1959" s="24">
        <v>0</v>
      </c>
      <c r="G1959" s="24">
        <v>0</v>
      </c>
      <c r="H1959" s="24">
        <v>0</v>
      </c>
      <c r="I1959" s="24">
        <v>0</v>
      </c>
      <c r="J1959" s="24">
        <v>0</v>
      </c>
      <c r="K1959" s="24">
        <v>0</v>
      </c>
      <c r="L1959" s="24">
        <v>0</v>
      </c>
      <c r="M1959" s="24">
        <v>0</v>
      </c>
      <c r="N1959" s="24">
        <v>0</v>
      </c>
      <c r="O1959" s="24">
        <v>0</v>
      </c>
      <c r="P1959" s="24">
        <v>0</v>
      </c>
      <c r="Q1959" s="24">
        <v>0</v>
      </c>
      <c r="R1959" s="24">
        <v>0</v>
      </c>
      <c r="S1959" s="24">
        <f t="shared" si="90"/>
        <v>0</v>
      </c>
      <c r="T1959" s="24">
        <f t="shared" si="91"/>
        <v>0</v>
      </c>
      <c r="U1959" s="24">
        <f t="shared" si="92"/>
        <v>1</v>
      </c>
    </row>
    <row r="1960" spans="1:21" x14ac:dyDescent="0.25">
      <c r="A1960" s="24" t="s">
        <v>27</v>
      </c>
      <c r="B1960" s="8" t="s">
        <v>1290</v>
      </c>
      <c r="C1960" s="8" t="s">
        <v>806</v>
      </c>
      <c r="D1960" s="24" t="s">
        <v>711</v>
      </c>
      <c r="E1960" s="24">
        <v>0</v>
      </c>
      <c r="F1960" s="24">
        <v>0</v>
      </c>
      <c r="G1960" s="24">
        <v>0</v>
      </c>
      <c r="H1960" s="24">
        <v>0</v>
      </c>
      <c r="I1960" s="24">
        <v>0</v>
      </c>
      <c r="J1960" s="24">
        <v>0</v>
      </c>
      <c r="K1960" s="24">
        <v>0</v>
      </c>
      <c r="L1960" s="24">
        <v>0</v>
      </c>
      <c r="M1960" s="24">
        <v>0</v>
      </c>
      <c r="N1960" s="24">
        <v>0</v>
      </c>
      <c r="O1960" s="24">
        <v>0</v>
      </c>
      <c r="P1960" s="24">
        <v>0</v>
      </c>
      <c r="Q1960" s="24">
        <v>0</v>
      </c>
      <c r="R1960" s="24">
        <v>0</v>
      </c>
      <c r="S1960" s="24">
        <f t="shared" si="90"/>
        <v>0</v>
      </c>
      <c r="T1960" s="24">
        <f t="shared" si="91"/>
        <v>0</v>
      </c>
      <c r="U1960" s="24">
        <f t="shared" si="92"/>
        <v>1</v>
      </c>
    </row>
    <row r="1961" spans="1:21" x14ac:dyDescent="0.25">
      <c r="A1961" s="24" t="s">
        <v>2116</v>
      </c>
      <c r="B1961" s="8" t="s">
        <v>3556</v>
      </c>
      <c r="C1961" s="8" t="s">
        <v>807</v>
      </c>
      <c r="D1961" s="24" t="s">
        <v>710</v>
      </c>
      <c r="E1961" s="24">
        <v>0</v>
      </c>
      <c r="F1961" s="24">
        <v>0</v>
      </c>
      <c r="G1961" s="24">
        <v>0</v>
      </c>
      <c r="H1961" s="24">
        <v>0</v>
      </c>
      <c r="I1961" s="24">
        <v>0</v>
      </c>
      <c r="J1961" s="24">
        <v>0</v>
      </c>
      <c r="K1961" s="24">
        <v>0</v>
      </c>
      <c r="L1961" s="24">
        <v>0</v>
      </c>
      <c r="M1961" s="24">
        <v>0</v>
      </c>
      <c r="N1961" s="24">
        <v>0</v>
      </c>
      <c r="O1961" s="24">
        <v>0</v>
      </c>
      <c r="P1961" s="24">
        <v>0</v>
      </c>
      <c r="Q1961" s="24">
        <v>0</v>
      </c>
      <c r="R1961" s="24">
        <v>0</v>
      </c>
      <c r="S1961" s="24">
        <f t="shared" si="90"/>
        <v>0</v>
      </c>
      <c r="T1961" s="24">
        <f t="shared" si="91"/>
        <v>0</v>
      </c>
      <c r="U1961" s="24">
        <f t="shared" si="92"/>
        <v>1</v>
      </c>
    </row>
    <row r="1962" spans="1:21" x14ac:dyDescent="0.25">
      <c r="A1962" s="24" t="s">
        <v>373</v>
      </c>
      <c r="B1962" s="8" t="s">
        <v>1150</v>
      </c>
      <c r="C1962" s="8" t="s">
        <v>807</v>
      </c>
      <c r="D1962" s="24" t="s">
        <v>725</v>
      </c>
      <c r="E1962" s="24">
        <v>0</v>
      </c>
      <c r="F1962" s="24">
        <v>0</v>
      </c>
      <c r="G1962" s="24">
        <v>0</v>
      </c>
      <c r="H1962" s="24">
        <v>0</v>
      </c>
      <c r="I1962" s="24">
        <v>0</v>
      </c>
      <c r="J1962" s="24">
        <v>0</v>
      </c>
      <c r="K1962" s="24">
        <v>0</v>
      </c>
      <c r="L1962" s="24">
        <v>0</v>
      </c>
      <c r="M1962" s="24">
        <v>0</v>
      </c>
      <c r="N1962" s="24">
        <v>0</v>
      </c>
      <c r="O1962" s="24">
        <v>0</v>
      </c>
      <c r="P1962" s="24">
        <v>0</v>
      </c>
      <c r="Q1962" s="24">
        <v>0</v>
      </c>
      <c r="R1962" s="24">
        <v>0</v>
      </c>
      <c r="S1962" s="24">
        <f t="shared" si="90"/>
        <v>0</v>
      </c>
      <c r="T1962" s="24">
        <f t="shared" si="91"/>
        <v>0</v>
      </c>
      <c r="U1962" s="24">
        <f t="shared" si="92"/>
        <v>1</v>
      </c>
    </row>
    <row r="1963" spans="1:21" x14ac:dyDescent="0.25">
      <c r="A1963" s="24" t="s">
        <v>196</v>
      </c>
      <c r="B1963" s="8" t="s">
        <v>1394</v>
      </c>
      <c r="C1963" s="8" t="s">
        <v>807</v>
      </c>
      <c r="D1963" s="24" t="s">
        <v>716</v>
      </c>
      <c r="E1963" s="24">
        <v>0</v>
      </c>
      <c r="F1963" s="24">
        <v>0</v>
      </c>
      <c r="G1963" s="24">
        <v>0</v>
      </c>
      <c r="H1963" s="24">
        <v>0</v>
      </c>
      <c r="I1963" s="24">
        <v>0</v>
      </c>
      <c r="J1963" s="24">
        <v>0</v>
      </c>
      <c r="K1963" s="24">
        <v>0</v>
      </c>
      <c r="L1963" s="24">
        <v>0</v>
      </c>
      <c r="M1963" s="24">
        <v>0</v>
      </c>
      <c r="N1963" s="24">
        <v>0</v>
      </c>
      <c r="O1963" s="24">
        <v>0</v>
      </c>
      <c r="P1963" s="24">
        <v>0</v>
      </c>
      <c r="Q1963" s="24">
        <v>0</v>
      </c>
      <c r="R1963" s="24">
        <v>0</v>
      </c>
      <c r="S1963" s="24">
        <f t="shared" si="90"/>
        <v>0</v>
      </c>
      <c r="T1963" s="24">
        <f t="shared" si="91"/>
        <v>0</v>
      </c>
      <c r="U1963" s="24">
        <f t="shared" si="92"/>
        <v>1</v>
      </c>
    </row>
    <row r="1964" spans="1:21" x14ac:dyDescent="0.25">
      <c r="A1964" s="24" t="s">
        <v>89</v>
      </c>
      <c r="B1964" s="8" t="s">
        <v>4360</v>
      </c>
      <c r="C1964" s="8" t="s">
        <v>807</v>
      </c>
      <c r="D1964" s="24" t="s">
        <v>712</v>
      </c>
      <c r="E1964" s="24">
        <v>0</v>
      </c>
      <c r="F1964" s="24">
        <v>0</v>
      </c>
      <c r="G1964" s="24">
        <v>0</v>
      </c>
      <c r="H1964" s="24">
        <v>0</v>
      </c>
      <c r="I1964" s="24">
        <v>0</v>
      </c>
      <c r="J1964" s="24">
        <v>0</v>
      </c>
      <c r="K1964" s="24">
        <v>0</v>
      </c>
      <c r="L1964" s="24">
        <v>0</v>
      </c>
      <c r="M1964" s="24">
        <v>0</v>
      </c>
      <c r="N1964" s="24">
        <v>0</v>
      </c>
      <c r="O1964" s="24">
        <v>0</v>
      </c>
      <c r="P1964" s="24">
        <v>0</v>
      </c>
      <c r="Q1964" s="24">
        <v>0</v>
      </c>
      <c r="R1964" s="24">
        <v>0</v>
      </c>
      <c r="S1964" s="24">
        <f t="shared" si="90"/>
        <v>0</v>
      </c>
      <c r="T1964" s="24">
        <f t="shared" si="91"/>
        <v>0</v>
      </c>
      <c r="U1964" s="24">
        <f t="shared" si="92"/>
        <v>1</v>
      </c>
    </row>
    <row r="1965" spans="1:21" x14ac:dyDescent="0.25">
      <c r="A1965" s="24" t="s">
        <v>2280</v>
      </c>
      <c r="B1965" s="8" t="s">
        <v>2261</v>
      </c>
      <c r="C1965" s="8" t="s">
        <v>807</v>
      </c>
      <c r="D1965" s="24" t="s">
        <v>736</v>
      </c>
      <c r="E1965" s="24">
        <v>0</v>
      </c>
      <c r="F1965" s="24">
        <v>0</v>
      </c>
      <c r="G1965" s="24">
        <v>0</v>
      </c>
      <c r="H1965" s="24">
        <v>0</v>
      </c>
      <c r="I1965" s="24">
        <v>0</v>
      </c>
      <c r="J1965" s="24">
        <v>0</v>
      </c>
      <c r="K1965" s="24">
        <v>0</v>
      </c>
      <c r="L1965" s="24">
        <v>0</v>
      </c>
      <c r="M1965" s="24">
        <v>0</v>
      </c>
      <c r="N1965" s="24">
        <v>0</v>
      </c>
      <c r="O1965" s="24">
        <v>0</v>
      </c>
      <c r="P1965" s="24">
        <v>0</v>
      </c>
      <c r="Q1965" s="24">
        <v>0</v>
      </c>
      <c r="R1965" s="24">
        <v>0</v>
      </c>
      <c r="S1965" s="24">
        <f t="shared" si="90"/>
        <v>0</v>
      </c>
      <c r="T1965" s="24">
        <f t="shared" si="91"/>
        <v>0</v>
      </c>
      <c r="U1965" s="24">
        <f t="shared" si="92"/>
        <v>1</v>
      </c>
    </row>
    <row r="1966" spans="1:21" x14ac:dyDescent="0.25">
      <c r="A1966" s="24" t="s">
        <v>4134</v>
      </c>
      <c r="B1966" s="8" t="s">
        <v>4361</v>
      </c>
      <c r="C1966" s="8" t="s">
        <v>806</v>
      </c>
      <c r="D1966" s="24" t="s">
        <v>716</v>
      </c>
      <c r="E1966" s="24">
        <v>0</v>
      </c>
      <c r="F1966" s="24">
        <v>0</v>
      </c>
      <c r="G1966" s="24">
        <v>0</v>
      </c>
      <c r="H1966" s="24">
        <v>0</v>
      </c>
      <c r="I1966" s="24">
        <v>0</v>
      </c>
      <c r="J1966" s="24">
        <v>0</v>
      </c>
      <c r="K1966" s="24">
        <v>0</v>
      </c>
      <c r="L1966" s="24">
        <v>0</v>
      </c>
      <c r="M1966" s="24">
        <v>0</v>
      </c>
      <c r="N1966" s="24">
        <v>0</v>
      </c>
      <c r="O1966" s="24">
        <v>0</v>
      </c>
      <c r="P1966" s="24">
        <v>0</v>
      </c>
      <c r="Q1966" s="24">
        <v>0</v>
      </c>
      <c r="R1966" s="24">
        <v>0</v>
      </c>
      <c r="S1966" s="24">
        <f t="shared" si="90"/>
        <v>0</v>
      </c>
      <c r="T1966" s="24">
        <f t="shared" si="91"/>
        <v>0</v>
      </c>
      <c r="U1966" s="24">
        <f t="shared" si="92"/>
        <v>1</v>
      </c>
    </row>
    <row r="1967" spans="1:21" x14ac:dyDescent="0.25">
      <c r="A1967" s="24" t="s">
        <v>227</v>
      </c>
      <c r="B1967" s="8" t="s">
        <v>970</v>
      </c>
      <c r="C1967" s="8" t="s">
        <v>807</v>
      </c>
      <c r="D1967" s="24" t="s">
        <v>703</v>
      </c>
      <c r="E1967" s="24">
        <v>0</v>
      </c>
      <c r="F1967" s="24">
        <v>0</v>
      </c>
      <c r="G1967" s="24">
        <v>0</v>
      </c>
      <c r="H1967" s="24">
        <v>0</v>
      </c>
      <c r="I1967" s="24">
        <v>0</v>
      </c>
      <c r="J1967" s="24">
        <v>0</v>
      </c>
      <c r="K1967" s="24">
        <v>0</v>
      </c>
      <c r="L1967" s="24">
        <v>0</v>
      </c>
      <c r="M1967" s="24">
        <v>0</v>
      </c>
      <c r="N1967" s="24">
        <v>0</v>
      </c>
      <c r="O1967" s="24">
        <v>0</v>
      </c>
      <c r="P1967" s="24">
        <v>0</v>
      </c>
      <c r="Q1967" s="24">
        <v>0</v>
      </c>
      <c r="R1967" s="24">
        <v>0</v>
      </c>
      <c r="S1967" s="24">
        <f t="shared" si="90"/>
        <v>0</v>
      </c>
      <c r="T1967" s="24">
        <f t="shared" si="91"/>
        <v>0</v>
      </c>
      <c r="U1967" s="24">
        <f t="shared" si="92"/>
        <v>1</v>
      </c>
    </row>
    <row r="1968" spans="1:21" x14ac:dyDescent="0.25">
      <c r="A1968" s="24" t="s">
        <v>30</v>
      </c>
      <c r="B1968" s="8" t="s">
        <v>973</v>
      </c>
      <c r="C1968" s="8" t="s">
        <v>806</v>
      </c>
      <c r="D1968" s="24" t="s">
        <v>717</v>
      </c>
      <c r="E1968" s="24">
        <v>0</v>
      </c>
      <c r="F1968" s="24">
        <v>0</v>
      </c>
      <c r="G1968" s="24">
        <v>0</v>
      </c>
      <c r="H1968" s="24">
        <v>0</v>
      </c>
      <c r="I1968" s="24">
        <v>0</v>
      </c>
      <c r="J1968" s="24">
        <v>0</v>
      </c>
      <c r="K1968" s="24">
        <v>0</v>
      </c>
      <c r="L1968" s="24">
        <v>0</v>
      </c>
      <c r="M1968" s="24">
        <v>0</v>
      </c>
      <c r="N1968" s="24">
        <v>0</v>
      </c>
      <c r="O1968" s="24">
        <v>0</v>
      </c>
      <c r="P1968" s="24">
        <v>0</v>
      </c>
      <c r="Q1968" s="24">
        <v>0</v>
      </c>
      <c r="R1968" s="24">
        <v>0</v>
      </c>
      <c r="S1968" s="24">
        <f t="shared" si="90"/>
        <v>0</v>
      </c>
      <c r="T1968" s="24">
        <f t="shared" si="91"/>
        <v>0</v>
      </c>
      <c r="U1968" s="24">
        <f t="shared" si="92"/>
        <v>1</v>
      </c>
    </row>
    <row r="1969" spans="1:21" x14ac:dyDescent="0.25">
      <c r="A1969" s="24" t="s">
        <v>4362</v>
      </c>
      <c r="B1969" s="8" t="s">
        <v>102</v>
      </c>
      <c r="C1969" s="8" t="s">
        <v>806</v>
      </c>
      <c r="D1969" s="24" t="s">
        <v>699</v>
      </c>
      <c r="E1969" s="24">
        <v>0</v>
      </c>
      <c r="F1969" s="24">
        <v>0</v>
      </c>
      <c r="G1969" s="24">
        <v>0</v>
      </c>
      <c r="H1969" s="24">
        <v>0</v>
      </c>
      <c r="I1969" s="24">
        <v>0</v>
      </c>
      <c r="J1969" s="24">
        <v>0</v>
      </c>
      <c r="K1969" s="24">
        <v>0</v>
      </c>
      <c r="L1969" s="24">
        <v>0</v>
      </c>
      <c r="M1969" s="24">
        <v>0</v>
      </c>
      <c r="N1969" s="24">
        <v>0</v>
      </c>
      <c r="O1969" s="24">
        <v>0</v>
      </c>
      <c r="P1969" s="24">
        <v>0</v>
      </c>
      <c r="Q1969" s="24">
        <v>0</v>
      </c>
      <c r="R1969" s="24">
        <v>0</v>
      </c>
      <c r="S1969" s="24">
        <f t="shared" si="90"/>
        <v>0</v>
      </c>
      <c r="T1969" s="24">
        <f t="shared" si="91"/>
        <v>0</v>
      </c>
      <c r="U1969" s="24">
        <f t="shared" si="92"/>
        <v>1</v>
      </c>
    </row>
    <row r="1970" spans="1:21" x14ac:dyDescent="0.25">
      <c r="A1970" s="24" t="s">
        <v>173</v>
      </c>
      <c r="B1970" s="8" t="s">
        <v>286</v>
      </c>
      <c r="C1970" s="8" t="s">
        <v>1057</v>
      </c>
      <c r="D1970" s="24" t="s">
        <v>733</v>
      </c>
      <c r="E1970" s="24">
        <v>0</v>
      </c>
      <c r="F1970" s="24">
        <v>0</v>
      </c>
      <c r="G1970" s="24">
        <v>0</v>
      </c>
      <c r="H1970" s="24">
        <v>0</v>
      </c>
      <c r="I1970" s="24">
        <v>0</v>
      </c>
      <c r="J1970" s="24">
        <v>0</v>
      </c>
      <c r="K1970" s="24">
        <v>0</v>
      </c>
      <c r="L1970" s="24">
        <v>0</v>
      </c>
      <c r="M1970" s="24">
        <v>0</v>
      </c>
      <c r="N1970" s="24">
        <v>0</v>
      </c>
      <c r="O1970" s="24">
        <v>0</v>
      </c>
      <c r="P1970" s="24">
        <v>0</v>
      </c>
      <c r="Q1970" s="24">
        <v>0</v>
      </c>
      <c r="R1970" s="24">
        <v>0</v>
      </c>
      <c r="S1970" s="24">
        <f t="shared" si="90"/>
        <v>0</v>
      </c>
      <c r="T1970" s="24">
        <f t="shared" si="91"/>
        <v>0</v>
      </c>
      <c r="U1970" s="24">
        <f t="shared" si="92"/>
        <v>1</v>
      </c>
    </row>
    <row r="1971" spans="1:21" x14ac:dyDescent="0.25">
      <c r="A1971" s="24" t="s">
        <v>275</v>
      </c>
      <c r="B1971" s="8" t="s">
        <v>2232</v>
      </c>
      <c r="C1971" s="8" t="s">
        <v>1057</v>
      </c>
      <c r="D1971" s="24" t="s">
        <v>725</v>
      </c>
      <c r="E1971" s="24">
        <v>0</v>
      </c>
      <c r="F1971" s="24">
        <v>0</v>
      </c>
      <c r="G1971" s="24">
        <v>0</v>
      </c>
      <c r="H1971" s="24">
        <v>0</v>
      </c>
      <c r="I1971" s="24">
        <v>0</v>
      </c>
      <c r="J1971" s="24">
        <v>0</v>
      </c>
      <c r="K1971" s="24">
        <v>0</v>
      </c>
      <c r="L1971" s="24">
        <v>0</v>
      </c>
      <c r="M1971" s="24">
        <v>0</v>
      </c>
      <c r="N1971" s="24">
        <v>0</v>
      </c>
      <c r="O1971" s="24">
        <v>0</v>
      </c>
      <c r="P1971" s="24">
        <v>0</v>
      </c>
      <c r="Q1971" s="24">
        <v>0</v>
      </c>
      <c r="R1971" s="24">
        <v>0</v>
      </c>
      <c r="S1971" s="24">
        <f t="shared" si="90"/>
        <v>0</v>
      </c>
      <c r="T1971" s="24">
        <f t="shared" si="91"/>
        <v>0</v>
      </c>
      <c r="U1971" s="24">
        <f t="shared" si="92"/>
        <v>1</v>
      </c>
    </row>
    <row r="1972" spans="1:21" x14ac:dyDescent="0.25">
      <c r="A1972" s="24" t="s">
        <v>622</v>
      </c>
      <c r="B1972" s="8" t="s">
        <v>621</v>
      </c>
      <c r="C1972" s="8" t="s">
        <v>806</v>
      </c>
      <c r="D1972" s="24" t="s">
        <v>702</v>
      </c>
      <c r="E1972" s="24">
        <v>0</v>
      </c>
      <c r="F1972" s="24">
        <v>0</v>
      </c>
      <c r="G1972" s="24">
        <v>0</v>
      </c>
      <c r="H1972" s="24">
        <v>0</v>
      </c>
      <c r="I1972" s="24">
        <v>0</v>
      </c>
      <c r="J1972" s="24">
        <v>0</v>
      </c>
      <c r="K1972" s="24">
        <v>0</v>
      </c>
      <c r="L1972" s="24">
        <v>0</v>
      </c>
      <c r="M1972" s="24">
        <v>0</v>
      </c>
      <c r="N1972" s="24">
        <v>0</v>
      </c>
      <c r="O1972" s="24">
        <v>0</v>
      </c>
      <c r="P1972" s="24">
        <v>0</v>
      </c>
      <c r="Q1972" s="24">
        <v>0</v>
      </c>
      <c r="R1972" s="24">
        <v>0</v>
      </c>
      <c r="S1972" s="24">
        <f t="shared" si="90"/>
        <v>0</v>
      </c>
      <c r="T1972" s="24">
        <f t="shared" si="91"/>
        <v>0</v>
      </c>
      <c r="U1972" s="24">
        <f t="shared" si="92"/>
        <v>1</v>
      </c>
    </row>
    <row r="1973" spans="1:21" x14ac:dyDescent="0.25">
      <c r="A1973" s="24" t="s">
        <v>164</v>
      </c>
      <c r="B1973" s="8" t="s">
        <v>4364</v>
      </c>
      <c r="C1973" s="8" t="s">
        <v>807</v>
      </c>
      <c r="D1973" s="24" t="s">
        <v>703</v>
      </c>
      <c r="E1973" s="24">
        <v>0</v>
      </c>
      <c r="F1973" s="24">
        <v>0</v>
      </c>
      <c r="G1973" s="24">
        <v>0</v>
      </c>
      <c r="H1973" s="24">
        <v>0</v>
      </c>
      <c r="I1973" s="24">
        <v>0</v>
      </c>
      <c r="J1973" s="24">
        <v>0</v>
      </c>
      <c r="K1973" s="24">
        <v>0</v>
      </c>
      <c r="L1973" s="24">
        <v>0</v>
      </c>
      <c r="M1973" s="24">
        <v>0</v>
      </c>
      <c r="N1973" s="24">
        <v>0</v>
      </c>
      <c r="O1973" s="24">
        <v>0</v>
      </c>
      <c r="P1973" s="24">
        <v>0</v>
      </c>
      <c r="Q1973" s="24">
        <v>0</v>
      </c>
      <c r="R1973" s="24">
        <v>0</v>
      </c>
      <c r="S1973" s="24">
        <f t="shared" si="90"/>
        <v>0</v>
      </c>
      <c r="T1973" s="24">
        <f t="shared" si="91"/>
        <v>0</v>
      </c>
      <c r="U1973" s="24">
        <f t="shared" si="92"/>
        <v>1</v>
      </c>
    </row>
    <row r="1974" spans="1:21" x14ac:dyDescent="0.25">
      <c r="A1974" s="24" t="s">
        <v>137</v>
      </c>
      <c r="B1974" s="8" t="s">
        <v>4363</v>
      </c>
      <c r="C1974" s="8" t="s">
        <v>1057</v>
      </c>
      <c r="D1974" s="24" t="s">
        <v>704</v>
      </c>
      <c r="E1974" s="24">
        <v>0</v>
      </c>
      <c r="F1974" s="24">
        <v>0</v>
      </c>
      <c r="G1974" s="24">
        <v>0</v>
      </c>
      <c r="H1974" s="24">
        <v>0</v>
      </c>
      <c r="I1974" s="24">
        <v>0</v>
      </c>
      <c r="J1974" s="24">
        <v>0</v>
      </c>
      <c r="K1974" s="24">
        <v>0</v>
      </c>
      <c r="L1974" s="24">
        <v>0</v>
      </c>
      <c r="M1974" s="24">
        <v>0</v>
      </c>
      <c r="N1974" s="24">
        <v>0</v>
      </c>
      <c r="O1974" s="24">
        <v>0</v>
      </c>
      <c r="P1974" s="24">
        <v>0</v>
      </c>
      <c r="Q1974" s="24">
        <v>0</v>
      </c>
      <c r="R1974" s="24">
        <v>0</v>
      </c>
      <c r="S1974" s="24">
        <f t="shared" si="90"/>
        <v>0</v>
      </c>
      <c r="T1974" s="24">
        <f t="shared" si="91"/>
        <v>0</v>
      </c>
      <c r="U1974" s="24">
        <f t="shared" si="92"/>
        <v>1</v>
      </c>
    </row>
    <row r="1975" spans="1:21" x14ac:dyDescent="0.25">
      <c r="A1975" s="24" t="s">
        <v>63</v>
      </c>
      <c r="B1975" s="8" t="s">
        <v>1786</v>
      </c>
      <c r="C1975" s="8" t="s">
        <v>807</v>
      </c>
      <c r="D1975" s="24" t="s">
        <v>724</v>
      </c>
      <c r="E1975" s="24">
        <v>0</v>
      </c>
      <c r="F1975" s="24">
        <v>0</v>
      </c>
      <c r="G1975" s="24">
        <v>0</v>
      </c>
      <c r="H1975" s="24">
        <v>0</v>
      </c>
      <c r="I1975" s="24">
        <v>0</v>
      </c>
      <c r="J1975" s="24">
        <v>0</v>
      </c>
      <c r="K1975" s="24">
        <v>0</v>
      </c>
      <c r="L1975" s="24">
        <v>0</v>
      </c>
      <c r="M1975" s="24">
        <v>0</v>
      </c>
      <c r="N1975" s="24">
        <v>0</v>
      </c>
      <c r="O1975" s="24">
        <v>0</v>
      </c>
      <c r="P1975" s="24">
        <v>0</v>
      </c>
      <c r="Q1975" s="24">
        <v>0</v>
      </c>
      <c r="R1975" s="24">
        <v>0</v>
      </c>
      <c r="S1975" s="24">
        <f t="shared" si="90"/>
        <v>0</v>
      </c>
      <c r="T1975" s="24">
        <f t="shared" si="91"/>
        <v>0</v>
      </c>
      <c r="U1975" s="24">
        <f t="shared" si="92"/>
        <v>1</v>
      </c>
    </row>
    <row r="1976" spans="1:21" x14ac:dyDescent="0.25">
      <c r="A1976" s="24" t="s">
        <v>383</v>
      </c>
      <c r="B1976" s="8" t="s">
        <v>1432</v>
      </c>
      <c r="C1976" s="8" t="s">
        <v>1057</v>
      </c>
      <c r="D1976" s="24" t="s">
        <v>712</v>
      </c>
      <c r="E1976" s="24">
        <v>0</v>
      </c>
      <c r="F1976" s="24">
        <v>0</v>
      </c>
      <c r="G1976" s="24">
        <v>0</v>
      </c>
      <c r="H1976" s="24">
        <v>0</v>
      </c>
      <c r="I1976" s="24">
        <v>0</v>
      </c>
      <c r="J1976" s="24">
        <v>0</v>
      </c>
      <c r="K1976" s="24">
        <v>0</v>
      </c>
      <c r="L1976" s="24">
        <v>0</v>
      </c>
      <c r="M1976" s="24">
        <v>0</v>
      </c>
      <c r="N1976" s="24">
        <v>0</v>
      </c>
      <c r="O1976" s="24">
        <v>0</v>
      </c>
      <c r="P1976" s="24">
        <v>0</v>
      </c>
      <c r="Q1976" s="24">
        <v>0</v>
      </c>
      <c r="R1976" s="24">
        <v>0</v>
      </c>
      <c r="S1976" s="24">
        <f t="shared" si="90"/>
        <v>0</v>
      </c>
      <c r="T1976" s="24">
        <f t="shared" si="91"/>
        <v>0</v>
      </c>
      <c r="U1976" s="24">
        <f t="shared" si="92"/>
        <v>1</v>
      </c>
    </row>
    <row r="1977" spans="1:21" x14ac:dyDescent="0.25">
      <c r="A1977" s="24" t="s">
        <v>43</v>
      </c>
      <c r="B1977" s="8" t="s">
        <v>4365</v>
      </c>
      <c r="C1977" s="8" t="s">
        <v>806</v>
      </c>
      <c r="D1977" s="24" t="s">
        <v>702</v>
      </c>
      <c r="E1977" s="24">
        <v>0</v>
      </c>
      <c r="F1977" s="24">
        <v>0</v>
      </c>
      <c r="G1977" s="24">
        <v>0</v>
      </c>
      <c r="H1977" s="24">
        <v>0</v>
      </c>
      <c r="I1977" s="24">
        <v>0</v>
      </c>
      <c r="J1977" s="24">
        <v>0</v>
      </c>
      <c r="K1977" s="24">
        <v>0</v>
      </c>
      <c r="L1977" s="24">
        <v>0</v>
      </c>
      <c r="M1977" s="24">
        <v>0</v>
      </c>
      <c r="N1977" s="24">
        <v>0</v>
      </c>
      <c r="O1977" s="24">
        <v>0</v>
      </c>
      <c r="P1977" s="24">
        <v>0</v>
      </c>
      <c r="Q1977" s="24">
        <v>0</v>
      </c>
      <c r="R1977" s="24">
        <v>0</v>
      </c>
      <c r="S1977" s="24">
        <f t="shared" si="90"/>
        <v>0</v>
      </c>
      <c r="T1977" s="24">
        <f t="shared" si="91"/>
        <v>0</v>
      </c>
      <c r="U1977" s="24">
        <f t="shared" si="92"/>
        <v>1</v>
      </c>
    </row>
    <row r="1978" spans="1:21" x14ac:dyDescent="0.25">
      <c r="A1978" s="24" t="s">
        <v>240</v>
      </c>
      <c r="B1978" s="8" t="s">
        <v>4367</v>
      </c>
      <c r="C1978" s="8" t="s">
        <v>807</v>
      </c>
      <c r="D1978" s="24" t="s">
        <v>714</v>
      </c>
      <c r="E1978" s="24">
        <v>0</v>
      </c>
      <c r="F1978" s="24">
        <v>0</v>
      </c>
      <c r="G1978" s="24">
        <v>0</v>
      </c>
      <c r="H1978" s="24">
        <v>0</v>
      </c>
      <c r="I1978" s="24">
        <v>0</v>
      </c>
      <c r="J1978" s="24">
        <v>0</v>
      </c>
      <c r="K1978" s="24">
        <v>0</v>
      </c>
      <c r="L1978" s="24">
        <v>0</v>
      </c>
      <c r="M1978" s="24">
        <v>0</v>
      </c>
      <c r="N1978" s="24">
        <v>0</v>
      </c>
      <c r="O1978" s="24">
        <v>0</v>
      </c>
      <c r="P1978" s="24">
        <v>0</v>
      </c>
      <c r="Q1978" s="24">
        <v>0</v>
      </c>
      <c r="R1978" s="24">
        <v>0</v>
      </c>
      <c r="S1978" s="24">
        <f t="shared" si="90"/>
        <v>0</v>
      </c>
      <c r="T1978" s="24">
        <f t="shared" si="91"/>
        <v>0</v>
      </c>
      <c r="U1978" s="24">
        <f t="shared" si="92"/>
        <v>1</v>
      </c>
    </row>
    <row r="1979" spans="1:21" x14ac:dyDescent="0.25">
      <c r="A1979" s="24" t="s">
        <v>117</v>
      </c>
      <c r="B1979" s="8" t="s">
        <v>4366</v>
      </c>
      <c r="C1979" s="8" t="s">
        <v>807</v>
      </c>
      <c r="D1979" s="24" t="s">
        <v>714</v>
      </c>
      <c r="E1979" s="24">
        <v>0</v>
      </c>
      <c r="F1979" s="24">
        <v>0</v>
      </c>
      <c r="G1979" s="24">
        <v>0</v>
      </c>
      <c r="H1979" s="24">
        <v>0</v>
      </c>
      <c r="I1979" s="24">
        <v>0</v>
      </c>
      <c r="J1979" s="24">
        <v>0</v>
      </c>
      <c r="K1979" s="24">
        <v>0</v>
      </c>
      <c r="L1979" s="24">
        <v>0</v>
      </c>
      <c r="M1979" s="24">
        <v>0</v>
      </c>
      <c r="N1979" s="24">
        <v>0</v>
      </c>
      <c r="O1979" s="24">
        <v>0</v>
      </c>
      <c r="P1979" s="24">
        <v>0</v>
      </c>
      <c r="Q1979" s="24">
        <v>0</v>
      </c>
      <c r="R1979" s="24">
        <v>0</v>
      </c>
      <c r="S1979" s="24">
        <f t="shared" si="90"/>
        <v>0</v>
      </c>
      <c r="T1979" s="24">
        <f t="shared" si="91"/>
        <v>0</v>
      </c>
      <c r="U1979" s="24">
        <f t="shared" si="92"/>
        <v>1</v>
      </c>
    </row>
    <row r="1980" spans="1:21" x14ac:dyDescent="0.25">
      <c r="A1980" s="24" t="s">
        <v>61</v>
      </c>
      <c r="B1980" s="8" t="s">
        <v>511</v>
      </c>
      <c r="C1980" s="8" t="s">
        <v>807</v>
      </c>
      <c r="D1980" s="24" t="s">
        <v>707</v>
      </c>
      <c r="E1980" s="24">
        <v>0</v>
      </c>
      <c r="F1980" s="24">
        <v>0</v>
      </c>
      <c r="G1980" s="24">
        <v>0</v>
      </c>
      <c r="H1980" s="24">
        <v>0</v>
      </c>
      <c r="I1980" s="24">
        <v>0</v>
      </c>
      <c r="J1980" s="24">
        <v>0</v>
      </c>
      <c r="K1980" s="24">
        <v>0</v>
      </c>
      <c r="L1980" s="24">
        <v>0</v>
      </c>
      <c r="M1980" s="24">
        <v>0</v>
      </c>
      <c r="N1980" s="24">
        <v>0</v>
      </c>
      <c r="O1980" s="24">
        <v>0</v>
      </c>
      <c r="P1980" s="24">
        <v>0</v>
      </c>
      <c r="Q1980" s="24">
        <v>0</v>
      </c>
      <c r="R1980" s="24">
        <v>0</v>
      </c>
      <c r="S1980" s="24">
        <f t="shared" si="90"/>
        <v>0</v>
      </c>
      <c r="T1980" s="24">
        <f t="shared" si="91"/>
        <v>0</v>
      </c>
      <c r="U1980" s="24">
        <f t="shared" si="92"/>
        <v>1</v>
      </c>
    </row>
    <row r="1981" spans="1:21" x14ac:dyDescent="0.25">
      <c r="A1981" s="24" t="s">
        <v>232</v>
      </c>
      <c r="B1981" s="8" t="s">
        <v>4368</v>
      </c>
      <c r="C1981" s="8" t="s">
        <v>1057</v>
      </c>
      <c r="D1981" s="24" t="s">
        <v>728</v>
      </c>
      <c r="E1981" s="24">
        <v>0</v>
      </c>
      <c r="F1981" s="24">
        <v>0</v>
      </c>
      <c r="G1981" s="24">
        <v>0</v>
      </c>
      <c r="H1981" s="24">
        <v>0</v>
      </c>
      <c r="I1981" s="24">
        <v>0</v>
      </c>
      <c r="J1981" s="24">
        <v>0</v>
      </c>
      <c r="K1981" s="24">
        <v>0</v>
      </c>
      <c r="L1981" s="24">
        <v>0</v>
      </c>
      <c r="M1981" s="24">
        <v>0</v>
      </c>
      <c r="N1981" s="24">
        <v>0</v>
      </c>
      <c r="O1981" s="24">
        <v>0</v>
      </c>
      <c r="P1981" s="24">
        <v>0</v>
      </c>
      <c r="Q1981" s="24">
        <v>0</v>
      </c>
      <c r="R1981" s="24">
        <v>0</v>
      </c>
      <c r="S1981" s="24">
        <f t="shared" si="90"/>
        <v>0</v>
      </c>
      <c r="T1981" s="24">
        <f t="shared" si="91"/>
        <v>0</v>
      </c>
      <c r="U1981" s="24">
        <f t="shared" si="92"/>
        <v>1</v>
      </c>
    </row>
    <row r="1982" spans="1:21" x14ac:dyDescent="0.25">
      <c r="A1982" s="24" t="s">
        <v>84</v>
      </c>
      <c r="B1982" s="8" t="s">
        <v>4369</v>
      </c>
      <c r="C1982" s="8" t="s">
        <v>807</v>
      </c>
      <c r="D1982" s="24" t="s">
        <v>721</v>
      </c>
      <c r="E1982" s="24">
        <v>0</v>
      </c>
      <c r="F1982" s="24">
        <v>0</v>
      </c>
      <c r="G1982" s="24">
        <v>0</v>
      </c>
      <c r="H1982" s="24">
        <v>0</v>
      </c>
      <c r="I1982" s="24">
        <v>0</v>
      </c>
      <c r="J1982" s="24">
        <v>0</v>
      </c>
      <c r="K1982" s="24">
        <v>0</v>
      </c>
      <c r="L1982" s="24">
        <v>0</v>
      </c>
      <c r="M1982" s="24">
        <v>0</v>
      </c>
      <c r="N1982" s="24">
        <v>0</v>
      </c>
      <c r="O1982" s="24">
        <v>0</v>
      </c>
      <c r="P1982" s="24">
        <v>0</v>
      </c>
      <c r="Q1982" s="24">
        <v>0</v>
      </c>
      <c r="R1982" s="24">
        <v>0</v>
      </c>
      <c r="S1982" s="24">
        <f t="shared" si="90"/>
        <v>0</v>
      </c>
      <c r="T1982" s="24">
        <f t="shared" si="91"/>
        <v>0</v>
      </c>
      <c r="U1982" s="24">
        <f t="shared" si="92"/>
        <v>1</v>
      </c>
    </row>
    <row r="1983" spans="1:21" x14ac:dyDescent="0.25">
      <c r="A1983" s="24" t="s">
        <v>693</v>
      </c>
      <c r="B1983" s="8" t="s">
        <v>1497</v>
      </c>
      <c r="C1983" s="8" t="s">
        <v>807</v>
      </c>
      <c r="D1983" s="24" t="s">
        <v>718</v>
      </c>
      <c r="E1983" s="24">
        <v>0</v>
      </c>
      <c r="F1983" s="24">
        <v>0</v>
      </c>
      <c r="G1983" s="24">
        <v>0</v>
      </c>
      <c r="H1983" s="24">
        <v>0</v>
      </c>
      <c r="I1983" s="24">
        <v>0</v>
      </c>
      <c r="J1983" s="24">
        <v>0</v>
      </c>
      <c r="K1983" s="24">
        <v>0</v>
      </c>
      <c r="L1983" s="24">
        <v>0</v>
      </c>
      <c r="M1983" s="24">
        <v>0</v>
      </c>
      <c r="N1983" s="24">
        <v>0</v>
      </c>
      <c r="O1983" s="24">
        <v>0</v>
      </c>
      <c r="P1983" s="24">
        <v>0</v>
      </c>
      <c r="Q1983" s="24">
        <v>0</v>
      </c>
      <c r="R1983" s="24">
        <v>0</v>
      </c>
      <c r="S1983" s="24">
        <f t="shared" si="90"/>
        <v>0</v>
      </c>
      <c r="T1983" s="24">
        <f t="shared" si="91"/>
        <v>0</v>
      </c>
      <c r="U1983" s="24">
        <f t="shared" si="92"/>
        <v>1</v>
      </c>
    </row>
    <row r="1984" spans="1:21" x14ac:dyDescent="0.25">
      <c r="A1984" s="24" t="s">
        <v>951</v>
      </c>
      <c r="B1984" s="8" t="s">
        <v>890</v>
      </c>
      <c r="C1984" s="8" t="s">
        <v>807</v>
      </c>
      <c r="D1984" s="24" t="s">
        <v>846</v>
      </c>
      <c r="E1984" s="24">
        <v>0</v>
      </c>
      <c r="F1984" s="24">
        <v>0</v>
      </c>
      <c r="G1984" s="24">
        <v>0</v>
      </c>
      <c r="H1984" s="24">
        <v>0</v>
      </c>
      <c r="I1984" s="24">
        <v>0</v>
      </c>
      <c r="J1984" s="24">
        <v>0</v>
      </c>
      <c r="K1984" s="24">
        <v>0</v>
      </c>
      <c r="L1984" s="24">
        <v>0</v>
      </c>
      <c r="M1984" s="24">
        <v>0</v>
      </c>
      <c r="N1984" s="24">
        <v>0</v>
      </c>
      <c r="O1984" s="24">
        <v>0</v>
      </c>
      <c r="P1984" s="24">
        <v>0</v>
      </c>
      <c r="Q1984" s="24">
        <v>0</v>
      </c>
      <c r="R1984" s="24">
        <v>0</v>
      </c>
      <c r="S1984" s="24">
        <f t="shared" si="90"/>
        <v>0</v>
      </c>
      <c r="T1984" s="24">
        <f t="shared" si="91"/>
        <v>0</v>
      </c>
      <c r="U1984" s="24">
        <f t="shared" si="92"/>
        <v>1</v>
      </c>
    </row>
    <row r="1985" spans="1:21" x14ac:dyDescent="0.25">
      <c r="A1985" s="24" t="s">
        <v>593</v>
      </c>
      <c r="B1985" s="8" t="s">
        <v>1532</v>
      </c>
      <c r="C1985" s="8" t="s">
        <v>807</v>
      </c>
      <c r="D1985" s="24" t="s">
        <v>718</v>
      </c>
      <c r="E1985" s="24">
        <v>0</v>
      </c>
      <c r="F1985" s="24">
        <v>0</v>
      </c>
      <c r="G1985" s="24">
        <v>0</v>
      </c>
      <c r="H1985" s="24">
        <v>0</v>
      </c>
      <c r="I1985" s="24">
        <v>0</v>
      </c>
      <c r="J1985" s="24">
        <v>0</v>
      </c>
      <c r="K1985" s="24">
        <v>0</v>
      </c>
      <c r="L1985" s="24">
        <v>0</v>
      </c>
      <c r="M1985" s="24">
        <v>0</v>
      </c>
      <c r="N1985" s="24">
        <v>0</v>
      </c>
      <c r="O1985" s="24">
        <v>0</v>
      </c>
      <c r="P1985" s="24">
        <v>0</v>
      </c>
      <c r="Q1985" s="24">
        <v>0</v>
      </c>
      <c r="R1985" s="24">
        <v>0</v>
      </c>
      <c r="S1985" s="24">
        <f t="shared" si="90"/>
        <v>0</v>
      </c>
      <c r="T1985" s="24">
        <f t="shared" si="91"/>
        <v>0</v>
      </c>
      <c r="U1985" s="24">
        <f t="shared" si="92"/>
        <v>1</v>
      </c>
    </row>
    <row r="1986" spans="1:21" x14ac:dyDescent="0.25">
      <c r="A1986" s="24" t="s">
        <v>609</v>
      </c>
      <c r="B1986" s="8" t="s">
        <v>833</v>
      </c>
      <c r="C1986" s="8" t="s">
        <v>807</v>
      </c>
      <c r="D1986" s="24" t="s">
        <v>704</v>
      </c>
      <c r="E1986" s="24">
        <v>0</v>
      </c>
      <c r="F1986" s="24">
        <v>0</v>
      </c>
      <c r="G1986" s="24">
        <v>0</v>
      </c>
      <c r="H1986" s="24">
        <v>0</v>
      </c>
      <c r="I1986" s="24">
        <v>0</v>
      </c>
      <c r="J1986" s="24">
        <v>0</v>
      </c>
      <c r="K1986" s="24">
        <v>0</v>
      </c>
      <c r="L1986" s="24">
        <v>0</v>
      </c>
      <c r="M1986" s="24">
        <v>0</v>
      </c>
      <c r="N1986" s="24">
        <v>0</v>
      </c>
      <c r="O1986" s="24">
        <v>0</v>
      </c>
      <c r="P1986" s="24">
        <v>0</v>
      </c>
      <c r="Q1986" s="24">
        <v>0</v>
      </c>
      <c r="R1986" s="24">
        <v>0</v>
      </c>
      <c r="S1986" s="24">
        <f t="shared" si="90"/>
        <v>0</v>
      </c>
      <c r="T1986" s="24">
        <f t="shared" si="91"/>
        <v>0</v>
      </c>
      <c r="U1986" s="24">
        <f t="shared" si="92"/>
        <v>1</v>
      </c>
    </row>
    <row r="1987" spans="1:21" x14ac:dyDescent="0.25">
      <c r="A1987" s="24" t="s">
        <v>302</v>
      </c>
      <c r="B1987" s="8" t="s">
        <v>4370</v>
      </c>
      <c r="C1987" s="8" t="s">
        <v>806</v>
      </c>
      <c r="D1987" s="24" t="s">
        <v>713</v>
      </c>
      <c r="E1987" s="24">
        <v>0</v>
      </c>
      <c r="F1987" s="24">
        <v>0</v>
      </c>
      <c r="G1987" s="24">
        <v>0</v>
      </c>
      <c r="H1987" s="24">
        <v>0</v>
      </c>
      <c r="I1987" s="24">
        <v>0</v>
      </c>
      <c r="J1987" s="24">
        <v>0</v>
      </c>
      <c r="K1987" s="24">
        <v>0</v>
      </c>
      <c r="L1987" s="24">
        <v>0</v>
      </c>
      <c r="M1987" s="24">
        <v>0</v>
      </c>
      <c r="N1987" s="24">
        <v>0</v>
      </c>
      <c r="O1987" s="24">
        <v>0</v>
      </c>
      <c r="P1987" s="24">
        <v>0</v>
      </c>
      <c r="Q1987" s="24">
        <v>0</v>
      </c>
      <c r="R1987" s="24">
        <v>0</v>
      </c>
      <c r="S1987" s="24">
        <f t="shared" ref="S1987:S2050" si="93">R1987/16.875</f>
        <v>0</v>
      </c>
      <c r="T1987" s="24">
        <f t="shared" ref="T1987:T2050" si="94">IF(R1987 &gt;= 400,S1987*1.2,IF(R1987 &gt; 300,S1987,IF(R1987&gt;200,S1987*0.8,IF(R1987&gt;100,S1987*0.6,S1987*0.5))))</f>
        <v>0</v>
      </c>
      <c r="U1987" s="24">
        <f t="shared" ref="U1987:U2050" si="95">IF(T1987 &lt; 1.5,1,T1987)</f>
        <v>1</v>
      </c>
    </row>
    <row r="1988" spans="1:21" x14ac:dyDescent="0.25">
      <c r="A1988" s="24" t="s">
        <v>2234</v>
      </c>
      <c r="B1988" s="8" t="s">
        <v>1466</v>
      </c>
      <c r="C1988" s="8" t="s">
        <v>806</v>
      </c>
      <c r="D1988" s="24" t="s">
        <v>718</v>
      </c>
      <c r="E1988" s="24">
        <v>0</v>
      </c>
      <c r="F1988" s="24">
        <v>0</v>
      </c>
      <c r="G1988" s="24">
        <v>0</v>
      </c>
      <c r="H1988" s="24">
        <v>0</v>
      </c>
      <c r="I1988" s="24">
        <v>0</v>
      </c>
      <c r="J1988" s="24">
        <v>0</v>
      </c>
      <c r="K1988" s="24">
        <v>0</v>
      </c>
      <c r="L1988" s="24">
        <v>0</v>
      </c>
      <c r="M1988" s="24">
        <v>0</v>
      </c>
      <c r="N1988" s="24">
        <v>0</v>
      </c>
      <c r="O1988" s="24">
        <v>0</v>
      </c>
      <c r="P1988" s="24">
        <v>0</v>
      </c>
      <c r="Q1988" s="24">
        <v>0</v>
      </c>
      <c r="R1988" s="24">
        <v>0</v>
      </c>
      <c r="S1988" s="24">
        <f t="shared" si="93"/>
        <v>0</v>
      </c>
      <c r="T1988" s="24">
        <f t="shared" si="94"/>
        <v>0</v>
      </c>
      <c r="U1988" s="24">
        <f t="shared" si="95"/>
        <v>1</v>
      </c>
    </row>
    <row r="1989" spans="1:21" x14ac:dyDescent="0.25">
      <c r="A1989" s="24" t="s">
        <v>58</v>
      </c>
      <c r="B1989" s="8" t="s">
        <v>4372</v>
      </c>
      <c r="C1989" s="8" t="s">
        <v>1057</v>
      </c>
      <c r="D1989" s="24" t="s">
        <v>715</v>
      </c>
      <c r="E1989" s="24">
        <v>0</v>
      </c>
      <c r="F1989" s="24">
        <v>0</v>
      </c>
      <c r="G1989" s="24">
        <v>0</v>
      </c>
      <c r="H1989" s="24">
        <v>0</v>
      </c>
      <c r="I1989" s="24">
        <v>0</v>
      </c>
      <c r="J1989" s="24">
        <v>0</v>
      </c>
      <c r="K1989" s="24">
        <v>0</v>
      </c>
      <c r="L1989" s="24">
        <v>0</v>
      </c>
      <c r="M1989" s="24">
        <v>0</v>
      </c>
      <c r="N1989" s="24">
        <v>0</v>
      </c>
      <c r="O1989" s="24">
        <v>0</v>
      </c>
      <c r="P1989" s="24">
        <v>0</v>
      </c>
      <c r="Q1989" s="24">
        <v>0</v>
      </c>
      <c r="R1989" s="24">
        <v>0</v>
      </c>
      <c r="S1989" s="24">
        <f t="shared" si="93"/>
        <v>0</v>
      </c>
      <c r="T1989" s="24">
        <f t="shared" si="94"/>
        <v>0</v>
      </c>
      <c r="U1989" s="24">
        <f t="shared" si="95"/>
        <v>1</v>
      </c>
    </row>
    <row r="1990" spans="1:21" x14ac:dyDescent="0.25">
      <c r="A1990" s="24" t="s">
        <v>2511</v>
      </c>
      <c r="B1990" s="8" t="s">
        <v>4371</v>
      </c>
      <c r="C1990" s="8" t="s">
        <v>806</v>
      </c>
      <c r="D1990" s="24" t="s">
        <v>707</v>
      </c>
      <c r="E1990" s="24">
        <v>0</v>
      </c>
      <c r="F1990" s="24">
        <v>0</v>
      </c>
      <c r="G1990" s="24">
        <v>0</v>
      </c>
      <c r="H1990" s="24">
        <v>0</v>
      </c>
      <c r="I1990" s="24">
        <v>0</v>
      </c>
      <c r="J1990" s="24">
        <v>0</v>
      </c>
      <c r="K1990" s="24">
        <v>0</v>
      </c>
      <c r="L1990" s="24">
        <v>0</v>
      </c>
      <c r="M1990" s="24">
        <v>0</v>
      </c>
      <c r="N1990" s="24">
        <v>0</v>
      </c>
      <c r="O1990" s="24">
        <v>0</v>
      </c>
      <c r="P1990" s="24">
        <v>0</v>
      </c>
      <c r="Q1990" s="24">
        <v>0</v>
      </c>
      <c r="R1990" s="24">
        <v>0</v>
      </c>
      <c r="S1990" s="24">
        <f t="shared" si="93"/>
        <v>0</v>
      </c>
      <c r="T1990" s="24">
        <f t="shared" si="94"/>
        <v>0</v>
      </c>
      <c r="U1990" s="24">
        <f t="shared" si="95"/>
        <v>1</v>
      </c>
    </row>
    <row r="1991" spans="1:21" x14ac:dyDescent="0.25">
      <c r="A1991" s="24" t="s">
        <v>72</v>
      </c>
      <c r="B1991" s="8" t="s">
        <v>4373</v>
      </c>
      <c r="C1991" s="8" t="s">
        <v>806</v>
      </c>
      <c r="D1991" s="24" t="s">
        <v>723</v>
      </c>
      <c r="E1991" s="24">
        <v>0</v>
      </c>
      <c r="F1991" s="24">
        <v>0</v>
      </c>
      <c r="G1991" s="24">
        <v>0</v>
      </c>
      <c r="H1991" s="24">
        <v>0</v>
      </c>
      <c r="I1991" s="24">
        <v>0</v>
      </c>
      <c r="J1991" s="24">
        <v>0</v>
      </c>
      <c r="K1991" s="24">
        <v>0</v>
      </c>
      <c r="L1991" s="24">
        <v>0</v>
      </c>
      <c r="M1991" s="24">
        <v>0</v>
      </c>
      <c r="N1991" s="24">
        <v>0</v>
      </c>
      <c r="O1991" s="24">
        <v>0</v>
      </c>
      <c r="P1991" s="24">
        <v>0</v>
      </c>
      <c r="Q1991" s="24">
        <v>0</v>
      </c>
      <c r="R1991" s="24">
        <v>0</v>
      </c>
      <c r="S1991" s="24">
        <f t="shared" si="93"/>
        <v>0</v>
      </c>
      <c r="T1991" s="24">
        <f t="shared" si="94"/>
        <v>0</v>
      </c>
      <c r="U1991" s="24">
        <f t="shared" si="95"/>
        <v>1</v>
      </c>
    </row>
    <row r="1992" spans="1:21" x14ac:dyDescent="0.25">
      <c r="A1992" s="24" t="s">
        <v>132</v>
      </c>
      <c r="B1992" s="8" t="s">
        <v>1846</v>
      </c>
      <c r="C1992" s="8" t="s">
        <v>806</v>
      </c>
      <c r="D1992" s="24" t="s">
        <v>701</v>
      </c>
      <c r="E1992" s="24">
        <v>0</v>
      </c>
      <c r="F1992" s="24">
        <v>0</v>
      </c>
      <c r="G1992" s="24">
        <v>0</v>
      </c>
      <c r="H1992" s="24">
        <v>0</v>
      </c>
      <c r="I1992" s="24">
        <v>0</v>
      </c>
      <c r="J1992" s="24">
        <v>0</v>
      </c>
      <c r="K1992" s="24">
        <v>0</v>
      </c>
      <c r="L1992" s="24">
        <v>0</v>
      </c>
      <c r="M1992" s="24">
        <v>0</v>
      </c>
      <c r="N1992" s="24">
        <v>0</v>
      </c>
      <c r="O1992" s="24">
        <v>0</v>
      </c>
      <c r="P1992" s="24">
        <v>0</v>
      </c>
      <c r="Q1992" s="24">
        <v>0</v>
      </c>
      <c r="R1992" s="24">
        <v>0</v>
      </c>
      <c r="S1992" s="24">
        <f t="shared" si="93"/>
        <v>0</v>
      </c>
      <c r="T1992" s="24">
        <f t="shared" si="94"/>
        <v>0</v>
      </c>
      <c r="U1992" s="24">
        <f t="shared" si="95"/>
        <v>1</v>
      </c>
    </row>
    <row r="1993" spans="1:21" x14ac:dyDescent="0.25">
      <c r="A1993" s="24" t="s">
        <v>4374</v>
      </c>
      <c r="B1993" s="8" t="s">
        <v>2612</v>
      </c>
      <c r="C1993" s="8" t="s">
        <v>1057</v>
      </c>
      <c r="D1993" s="24" t="s">
        <v>733</v>
      </c>
      <c r="E1993" s="24">
        <v>0</v>
      </c>
      <c r="F1993" s="24">
        <v>0</v>
      </c>
      <c r="G1993" s="24">
        <v>0</v>
      </c>
      <c r="H1993" s="24">
        <v>0</v>
      </c>
      <c r="I1993" s="24">
        <v>0</v>
      </c>
      <c r="J1993" s="24">
        <v>0</v>
      </c>
      <c r="K1993" s="24">
        <v>0</v>
      </c>
      <c r="L1993" s="24">
        <v>0</v>
      </c>
      <c r="M1993" s="24">
        <v>0</v>
      </c>
      <c r="N1993" s="24">
        <v>0</v>
      </c>
      <c r="O1993" s="24">
        <v>0</v>
      </c>
      <c r="P1993" s="24">
        <v>0</v>
      </c>
      <c r="Q1993" s="24">
        <v>0</v>
      </c>
      <c r="R1993" s="24">
        <v>0</v>
      </c>
      <c r="S1993" s="24">
        <f t="shared" si="93"/>
        <v>0</v>
      </c>
      <c r="T1993" s="24">
        <f t="shared" si="94"/>
        <v>0</v>
      </c>
      <c r="U1993" s="24">
        <f t="shared" si="95"/>
        <v>1</v>
      </c>
    </row>
    <row r="1994" spans="1:21" x14ac:dyDescent="0.25">
      <c r="A1994" s="24" t="s">
        <v>32</v>
      </c>
      <c r="B1994" s="8" t="s">
        <v>4375</v>
      </c>
      <c r="C1994" s="8" t="s">
        <v>806</v>
      </c>
      <c r="D1994" s="24" t="s">
        <v>708</v>
      </c>
      <c r="E1994" s="24">
        <v>0</v>
      </c>
      <c r="F1994" s="24">
        <v>0</v>
      </c>
      <c r="G1994" s="24">
        <v>0</v>
      </c>
      <c r="H1994" s="24">
        <v>0</v>
      </c>
      <c r="I1994" s="24">
        <v>0</v>
      </c>
      <c r="J1994" s="24">
        <v>0</v>
      </c>
      <c r="K1994" s="24">
        <v>0</v>
      </c>
      <c r="L1994" s="24">
        <v>0</v>
      </c>
      <c r="M1994" s="24">
        <v>0</v>
      </c>
      <c r="N1994" s="24">
        <v>0</v>
      </c>
      <c r="O1994" s="24">
        <v>0</v>
      </c>
      <c r="P1994" s="24">
        <v>0</v>
      </c>
      <c r="Q1994" s="24">
        <v>0</v>
      </c>
      <c r="R1994" s="24">
        <v>0</v>
      </c>
      <c r="S1994" s="24">
        <f t="shared" si="93"/>
        <v>0</v>
      </c>
      <c r="T1994" s="24">
        <f t="shared" si="94"/>
        <v>0</v>
      </c>
      <c r="U1994" s="24">
        <f t="shared" si="95"/>
        <v>1</v>
      </c>
    </row>
    <row r="1995" spans="1:21" x14ac:dyDescent="0.25">
      <c r="A1995" s="24" t="s">
        <v>302</v>
      </c>
      <c r="B1995" s="8" t="s">
        <v>1501</v>
      </c>
      <c r="C1995" s="24" t="s">
        <v>807</v>
      </c>
      <c r="D1995" s="24" t="s">
        <v>736</v>
      </c>
      <c r="E1995" s="24">
        <v>0</v>
      </c>
      <c r="F1995" s="24">
        <v>0</v>
      </c>
      <c r="G1995" s="24">
        <v>0</v>
      </c>
      <c r="H1995" s="24">
        <v>0</v>
      </c>
      <c r="I1995" s="24">
        <v>0</v>
      </c>
      <c r="J1995" s="24">
        <v>0</v>
      </c>
      <c r="K1995" s="24">
        <v>0</v>
      </c>
      <c r="L1995" s="24">
        <v>0</v>
      </c>
      <c r="M1995" s="24">
        <v>0</v>
      </c>
      <c r="N1995" s="24">
        <v>0</v>
      </c>
      <c r="O1995" s="24">
        <v>0</v>
      </c>
      <c r="P1995" s="24">
        <v>0</v>
      </c>
      <c r="Q1995" s="24">
        <v>0</v>
      </c>
      <c r="R1995" s="24">
        <v>0</v>
      </c>
      <c r="S1995" s="24">
        <f t="shared" si="93"/>
        <v>0</v>
      </c>
      <c r="T1995" s="24">
        <f t="shared" si="94"/>
        <v>0</v>
      </c>
      <c r="U1995" s="24">
        <f t="shared" si="95"/>
        <v>1</v>
      </c>
    </row>
    <row r="1996" spans="1:21" x14ac:dyDescent="0.25">
      <c r="A1996" s="24" t="s">
        <v>121</v>
      </c>
      <c r="B1996" s="8" t="s">
        <v>1608</v>
      </c>
      <c r="C1996" s="8" t="s">
        <v>806</v>
      </c>
      <c r="D1996" s="24" t="s">
        <v>721</v>
      </c>
      <c r="E1996" s="24">
        <v>0</v>
      </c>
      <c r="F1996" s="24">
        <v>0</v>
      </c>
      <c r="G1996" s="24">
        <v>0</v>
      </c>
      <c r="H1996" s="24">
        <v>0</v>
      </c>
      <c r="I1996" s="24">
        <v>0</v>
      </c>
      <c r="J1996" s="24">
        <v>0</v>
      </c>
      <c r="K1996" s="24">
        <v>0</v>
      </c>
      <c r="L1996" s="24">
        <v>0</v>
      </c>
      <c r="M1996" s="24">
        <v>0</v>
      </c>
      <c r="N1996" s="24">
        <v>0</v>
      </c>
      <c r="O1996" s="24">
        <v>0</v>
      </c>
      <c r="P1996" s="24">
        <v>0</v>
      </c>
      <c r="Q1996" s="24">
        <v>0</v>
      </c>
      <c r="R1996" s="24">
        <v>0</v>
      </c>
      <c r="S1996" s="24">
        <f t="shared" si="93"/>
        <v>0</v>
      </c>
      <c r="T1996" s="24">
        <f t="shared" si="94"/>
        <v>0</v>
      </c>
      <c r="U1996" s="24">
        <f t="shared" si="95"/>
        <v>1</v>
      </c>
    </row>
    <row r="1997" spans="1:21" x14ac:dyDescent="0.25">
      <c r="A1997" s="24" t="s">
        <v>479</v>
      </c>
      <c r="B1997" s="8" t="s">
        <v>57</v>
      </c>
      <c r="C1997" s="8" t="s">
        <v>806</v>
      </c>
      <c r="D1997" s="24" t="s">
        <v>715</v>
      </c>
      <c r="E1997" s="24">
        <v>0</v>
      </c>
      <c r="F1997" s="24">
        <v>0</v>
      </c>
      <c r="G1997" s="24">
        <v>0</v>
      </c>
      <c r="H1997" s="24">
        <v>0</v>
      </c>
      <c r="I1997" s="24">
        <v>0</v>
      </c>
      <c r="J1997" s="24">
        <v>0</v>
      </c>
      <c r="K1997" s="24">
        <v>0</v>
      </c>
      <c r="L1997" s="24">
        <v>0</v>
      </c>
      <c r="M1997" s="24">
        <v>0</v>
      </c>
      <c r="N1997" s="24">
        <v>0</v>
      </c>
      <c r="O1997" s="24">
        <v>0</v>
      </c>
      <c r="P1997" s="24">
        <v>0</v>
      </c>
      <c r="Q1997" s="24">
        <v>0</v>
      </c>
      <c r="R1997" s="24">
        <v>0</v>
      </c>
      <c r="S1997" s="24">
        <f t="shared" si="93"/>
        <v>0</v>
      </c>
      <c r="T1997" s="24">
        <f t="shared" si="94"/>
        <v>0</v>
      </c>
      <c r="U1997" s="24">
        <f t="shared" si="95"/>
        <v>1</v>
      </c>
    </row>
    <row r="1998" spans="1:21" x14ac:dyDescent="0.25">
      <c r="A1998" s="24" t="s">
        <v>117</v>
      </c>
      <c r="B1998" s="8" t="s">
        <v>401</v>
      </c>
      <c r="C1998" s="8" t="s">
        <v>807</v>
      </c>
      <c r="D1998" s="24" t="s">
        <v>713</v>
      </c>
      <c r="E1998" s="24">
        <v>0</v>
      </c>
      <c r="F1998" s="24">
        <v>0</v>
      </c>
      <c r="G1998" s="24">
        <v>0</v>
      </c>
      <c r="H1998" s="24">
        <v>0</v>
      </c>
      <c r="I1998" s="24">
        <v>0</v>
      </c>
      <c r="J1998" s="24">
        <v>0</v>
      </c>
      <c r="K1998" s="24">
        <v>0</v>
      </c>
      <c r="L1998" s="24">
        <v>0</v>
      </c>
      <c r="M1998" s="24">
        <v>0</v>
      </c>
      <c r="N1998" s="24">
        <v>0</v>
      </c>
      <c r="O1998" s="24">
        <v>0</v>
      </c>
      <c r="P1998" s="24">
        <v>0</v>
      </c>
      <c r="Q1998" s="24">
        <v>0</v>
      </c>
      <c r="R1998" s="24">
        <v>0</v>
      </c>
      <c r="S1998" s="24">
        <f t="shared" si="93"/>
        <v>0</v>
      </c>
      <c r="T1998" s="24">
        <f t="shared" si="94"/>
        <v>0</v>
      </c>
      <c r="U1998" s="24">
        <f t="shared" si="95"/>
        <v>1</v>
      </c>
    </row>
    <row r="1999" spans="1:21" x14ac:dyDescent="0.25">
      <c r="A1999" s="24" t="s">
        <v>801</v>
      </c>
      <c r="B1999" s="8" t="s">
        <v>637</v>
      </c>
      <c r="C1999" s="8" t="s">
        <v>806</v>
      </c>
      <c r="D1999" s="24" t="s">
        <v>716</v>
      </c>
      <c r="E1999" s="24">
        <v>0</v>
      </c>
      <c r="F1999" s="24">
        <v>0</v>
      </c>
      <c r="G1999" s="24">
        <v>0</v>
      </c>
      <c r="H1999" s="24">
        <v>0</v>
      </c>
      <c r="I1999" s="24">
        <v>0</v>
      </c>
      <c r="J1999" s="24">
        <v>0</v>
      </c>
      <c r="K1999" s="24">
        <v>0</v>
      </c>
      <c r="L1999" s="24">
        <v>0</v>
      </c>
      <c r="M1999" s="24">
        <v>0</v>
      </c>
      <c r="N1999" s="24">
        <v>0</v>
      </c>
      <c r="O1999" s="24">
        <v>0</v>
      </c>
      <c r="P1999" s="24">
        <v>0</v>
      </c>
      <c r="Q1999" s="24">
        <v>0</v>
      </c>
      <c r="R1999" s="24">
        <v>0</v>
      </c>
      <c r="S1999" s="24">
        <f t="shared" si="93"/>
        <v>0</v>
      </c>
      <c r="T1999" s="24">
        <f t="shared" si="94"/>
        <v>0</v>
      </c>
      <c r="U1999" s="24">
        <f t="shared" si="95"/>
        <v>1</v>
      </c>
    </row>
    <row r="2000" spans="1:21" x14ac:dyDescent="0.25">
      <c r="A2000" s="24" t="s">
        <v>518</v>
      </c>
      <c r="B2000" s="8" t="s">
        <v>4376</v>
      </c>
      <c r="C2000" s="8" t="s">
        <v>806</v>
      </c>
      <c r="D2000" s="24" t="s">
        <v>721</v>
      </c>
      <c r="E2000" s="24">
        <v>0</v>
      </c>
      <c r="F2000" s="24">
        <v>0</v>
      </c>
      <c r="G2000" s="24">
        <v>0</v>
      </c>
      <c r="H2000" s="24">
        <v>0</v>
      </c>
      <c r="I2000" s="24">
        <v>0</v>
      </c>
      <c r="J2000" s="24">
        <v>0</v>
      </c>
      <c r="K2000" s="24">
        <v>0</v>
      </c>
      <c r="L2000" s="24">
        <v>0</v>
      </c>
      <c r="M2000" s="24">
        <v>0</v>
      </c>
      <c r="N2000" s="24">
        <v>0</v>
      </c>
      <c r="O2000" s="24">
        <v>0</v>
      </c>
      <c r="P2000" s="24">
        <v>0</v>
      </c>
      <c r="Q2000" s="24">
        <v>0</v>
      </c>
      <c r="R2000" s="24">
        <v>0</v>
      </c>
      <c r="S2000" s="24">
        <f t="shared" si="93"/>
        <v>0</v>
      </c>
      <c r="T2000" s="24">
        <f t="shared" si="94"/>
        <v>0</v>
      </c>
      <c r="U2000" s="24">
        <f t="shared" si="95"/>
        <v>1</v>
      </c>
    </row>
    <row r="2001" spans="1:21" x14ac:dyDescent="0.25">
      <c r="A2001" s="24" t="s">
        <v>3644</v>
      </c>
      <c r="B2001" s="8" t="s">
        <v>286</v>
      </c>
      <c r="C2001" s="8" t="s">
        <v>807</v>
      </c>
      <c r="D2001" s="24" t="s">
        <v>728</v>
      </c>
      <c r="E2001" s="24">
        <v>0</v>
      </c>
      <c r="F2001" s="24">
        <v>0</v>
      </c>
      <c r="G2001" s="24">
        <v>0</v>
      </c>
      <c r="H2001" s="24">
        <v>0</v>
      </c>
      <c r="I2001" s="24">
        <v>0</v>
      </c>
      <c r="J2001" s="24">
        <v>0</v>
      </c>
      <c r="K2001" s="24">
        <v>0</v>
      </c>
      <c r="L2001" s="24">
        <v>0</v>
      </c>
      <c r="M2001" s="24">
        <v>0</v>
      </c>
      <c r="N2001" s="24">
        <v>0</v>
      </c>
      <c r="O2001" s="24">
        <v>0</v>
      </c>
      <c r="P2001" s="24">
        <v>0</v>
      </c>
      <c r="Q2001" s="24">
        <v>0</v>
      </c>
      <c r="R2001" s="24">
        <v>0</v>
      </c>
      <c r="S2001" s="24">
        <f t="shared" si="93"/>
        <v>0</v>
      </c>
      <c r="T2001" s="24">
        <f t="shared" si="94"/>
        <v>0</v>
      </c>
      <c r="U2001" s="24">
        <f t="shared" si="95"/>
        <v>1</v>
      </c>
    </row>
    <row r="2002" spans="1:21" x14ac:dyDescent="0.25">
      <c r="A2002" s="24" t="s">
        <v>32</v>
      </c>
      <c r="B2002" s="8" t="s">
        <v>4377</v>
      </c>
      <c r="C2002" s="8" t="s">
        <v>806</v>
      </c>
      <c r="D2002" s="24" t="s">
        <v>724</v>
      </c>
      <c r="E2002" s="24">
        <v>0</v>
      </c>
      <c r="F2002" s="24">
        <v>0</v>
      </c>
      <c r="G2002" s="24">
        <v>0</v>
      </c>
      <c r="H2002" s="24">
        <v>0</v>
      </c>
      <c r="I2002" s="24">
        <v>0</v>
      </c>
      <c r="J2002" s="24">
        <v>0</v>
      </c>
      <c r="K2002" s="24">
        <v>0</v>
      </c>
      <c r="L2002" s="24">
        <v>0</v>
      </c>
      <c r="M2002" s="24">
        <v>0</v>
      </c>
      <c r="N2002" s="24">
        <v>0</v>
      </c>
      <c r="O2002" s="24">
        <v>0</v>
      </c>
      <c r="P2002" s="24">
        <v>0</v>
      </c>
      <c r="Q2002" s="24">
        <v>0</v>
      </c>
      <c r="R2002" s="24">
        <v>0</v>
      </c>
      <c r="S2002" s="24">
        <f t="shared" si="93"/>
        <v>0</v>
      </c>
      <c r="T2002" s="24">
        <f t="shared" si="94"/>
        <v>0</v>
      </c>
      <c r="U2002" s="24">
        <f t="shared" si="95"/>
        <v>1</v>
      </c>
    </row>
    <row r="2003" spans="1:21" x14ac:dyDescent="0.25">
      <c r="A2003" s="24" t="s">
        <v>89</v>
      </c>
      <c r="B2003" s="8" t="s">
        <v>801</v>
      </c>
      <c r="C2003" s="8" t="s">
        <v>806</v>
      </c>
      <c r="D2003" s="24" t="s">
        <v>716</v>
      </c>
      <c r="E2003" s="24">
        <v>0</v>
      </c>
      <c r="F2003" s="24">
        <v>0</v>
      </c>
      <c r="G2003" s="24">
        <v>0</v>
      </c>
      <c r="H2003" s="24">
        <v>0</v>
      </c>
      <c r="I2003" s="24">
        <v>0</v>
      </c>
      <c r="J2003" s="24">
        <v>0</v>
      </c>
      <c r="K2003" s="24">
        <v>0</v>
      </c>
      <c r="L2003" s="24">
        <v>0</v>
      </c>
      <c r="M2003" s="24">
        <v>0</v>
      </c>
      <c r="N2003" s="24">
        <v>0</v>
      </c>
      <c r="O2003" s="24">
        <v>0</v>
      </c>
      <c r="P2003" s="24">
        <v>0</v>
      </c>
      <c r="Q2003" s="24">
        <v>0</v>
      </c>
      <c r="R2003" s="24">
        <v>0</v>
      </c>
      <c r="S2003" s="24">
        <f t="shared" si="93"/>
        <v>0</v>
      </c>
      <c r="T2003" s="24">
        <f t="shared" si="94"/>
        <v>0</v>
      </c>
      <c r="U2003" s="24">
        <f t="shared" si="95"/>
        <v>1</v>
      </c>
    </row>
    <row r="2004" spans="1:21" x14ac:dyDescent="0.25">
      <c r="A2004" s="24" t="s">
        <v>591</v>
      </c>
      <c r="B2004" s="8" t="s">
        <v>1789</v>
      </c>
      <c r="C2004" s="8" t="s">
        <v>807</v>
      </c>
      <c r="D2004" s="24" t="s">
        <v>719</v>
      </c>
      <c r="E2004" s="24">
        <v>0</v>
      </c>
      <c r="F2004" s="24">
        <v>0</v>
      </c>
      <c r="G2004" s="24">
        <v>0</v>
      </c>
      <c r="H2004" s="24">
        <v>0</v>
      </c>
      <c r="I2004" s="24">
        <v>0</v>
      </c>
      <c r="J2004" s="24">
        <v>0</v>
      </c>
      <c r="K2004" s="24">
        <v>0</v>
      </c>
      <c r="L2004" s="24">
        <v>0</v>
      </c>
      <c r="M2004" s="24">
        <v>0</v>
      </c>
      <c r="N2004" s="24">
        <v>0</v>
      </c>
      <c r="O2004" s="24">
        <v>0</v>
      </c>
      <c r="P2004" s="24">
        <v>0</v>
      </c>
      <c r="Q2004" s="24">
        <v>0</v>
      </c>
      <c r="R2004" s="24">
        <v>0</v>
      </c>
      <c r="S2004" s="24">
        <f t="shared" si="93"/>
        <v>0</v>
      </c>
      <c r="T2004" s="24">
        <f t="shared" si="94"/>
        <v>0</v>
      </c>
      <c r="U2004" s="24">
        <f t="shared" si="95"/>
        <v>1</v>
      </c>
    </row>
    <row r="2005" spans="1:21" x14ac:dyDescent="0.25">
      <c r="A2005" s="24" t="s">
        <v>138</v>
      </c>
      <c r="B2005" s="8" t="s">
        <v>4378</v>
      </c>
      <c r="C2005" s="8" t="s">
        <v>806</v>
      </c>
      <c r="D2005" s="24" t="s">
        <v>702</v>
      </c>
      <c r="E2005" s="24">
        <v>0</v>
      </c>
      <c r="F2005" s="24">
        <v>0</v>
      </c>
      <c r="G2005" s="24">
        <v>0</v>
      </c>
      <c r="H2005" s="24">
        <v>0</v>
      </c>
      <c r="I2005" s="24">
        <v>0</v>
      </c>
      <c r="J2005" s="24">
        <v>0</v>
      </c>
      <c r="K2005" s="24">
        <v>0</v>
      </c>
      <c r="L2005" s="24">
        <v>0</v>
      </c>
      <c r="M2005" s="24">
        <v>0</v>
      </c>
      <c r="N2005" s="24">
        <v>0</v>
      </c>
      <c r="O2005" s="24">
        <v>0</v>
      </c>
      <c r="P2005" s="24">
        <v>0</v>
      </c>
      <c r="Q2005" s="24">
        <v>0</v>
      </c>
      <c r="R2005" s="24">
        <v>0</v>
      </c>
      <c r="S2005" s="24">
        <f t="shared" si="93"/>
        <v>0</v>
      </c>
      <c r="T2005" s="24">
        <f t="shared" si="94"/>
        <v>0</v>
      </c>
      <c r="U2005" s="24">
        <f t="shared" si="95"/>
        <v>1</v>
      </c>
    </row>
    <row r="2006" spans="1:21" x14ac:dyDescent="0.25">
      <c r="A2006" s="24" t="s">
        <v>1652</v>
      </c>
      <c r="B2006" s="8" t="s">
        <v>1757</v>
      </c>
      <c r="C2006" s="8" t="s">
        <v>807</v>
      </c>
      <c r="D2006" s="24" t="s">
        <v>725</v>
      </c>
      <c r="E2006" s="24">
        <v>0</v>
      </c>
      <c r="F2006" s="24">
        <v>0</v>
      </c>
      <c r="G2006" s="24">
        <v>0</v>
      </c>
      <c r="H2006" s="24">
        <v>0</v>
      </c>
      <c r="I2006" s="24">
        <v>0</v>
      </c>
      <c r="J2006" s="24">
        <v>0</v>
      </c>
      <c r="K2006" s="24">
        <v>0</v>
      </c>
      <c r="L2006" s="24">
        <v>0</v>
      </c>
      <c r="M2006" s="24">
        <v>0</v>
      </c>
      <c r="N2006" s="24">
        <v>0</v>
      </c>
      <c r="O2006" s="24">
        <v>0</v>
      </c>
      <c r="P2006" s="24">
        <v>0</v>
      </c>
      <c r="Q2006" s="24">
        <v>0</v>
      </c>
      <c r="R2006" s="24">
        <v>0</v>
      </c>
      <c r="S2006" s="24">
        <f t="shared" si="93"/>
        <v>0</v>
      </c>
      <c r="T2006" s="24">
        <f t="shared" si="94"/>
        <v>0</v>
      </c>
      <c r="U2006" s="24">
        <f t="shared" si="95"/>
        <v>1</v>
      </c>
    </row>
    <row r="2007" spans="1:21" x14ac:dyDescent="0.25">
      <c r="A2007" s="24" t="s">
        <v>4379</v>
      </c>
      <c r="B2007" s="8" t="s">
        <v>763</v>
      </c>
      <c r="C2007" s="8" t="s">
        <v>806</v>
      </c>
      <c r="D2007" s="24" t="s">
        <v>718</v>
      </c>
      <c r="E2007" s="24">
        <v>0</v>
      </c>
      <c r="F2007" s="24">
        <v>0</v>
      </c>
      <c r="G2007" s="24">
        <v>0</v>
      </c>
      <c r="H2007" s="24">
        <v>0</v>
      </c>
      <c r="I2007" s="24">
        <v>0</v>
      </c>
      <c r="J2007" s="24">
        <v>0</v>
      </c>
      <c r="K2007" s="24">
        <v>0</v>
      </c>
      <c r="L2007" s="24">
        <v>0</v>
      </c>
      <c r="M2007" s="24">
        <v>0</v>
      </c>
      <c r="N2007" s="24">
        <v>0</v>
      </c>
      <c r="O2007" s="24">
        <v>0</v>
      </c>
      <c r="P2007" s="24">
        <v>0</v>
      </c>
      <c r="Q2007" s="24">
        <v>0</v>
      </c>
      <c r="R2007" s="24">
        <v>0</v>
      </c>
      <c r="S2007" s="24">
        <f t="shared" si="93"/>
        <v>0</v>
      </c>
      <c r="T2007" s="24">
        <f t="shared" si="94"/>
        <v>0</v>
      </c>
      <c r="U2007" s="24">
        <f t="shared" si="95"/>
        <v>1</v>
      </c>
    </row>
    <row r="2008" spans="1:21" x14ac:dyDescent="0.25">
      <c r="A2008" s="24" t="s">
        <v>439</v>
      </c>
      <c r="B2008" s="8" t="s">
        <v>4380</v>
      </c>
      <c r="C2008" s="8" t="s">
        <v>806</v>
      </c>
      <c r="D2008" s="24" t="s">
        <v>719</v>
      </c>
      <c r="E2008" s="24">
        <v>0</v>
      </c>
      <c r="F2008" s="24">
        <v>0</v>
      </c>
      <c r="G2008" s="24">
        <v>0</v>
      </c>
      <c r="H2008" s="24">
        <v>0</v>
      </c>
      <c r="I2008" s="24">
        <v>0</v>
      </c>
      <c r="J2008" s="24">
        <v>0</v>
      </c>
      <c r="K2008" s="24">
        <v>0</v>
      </c>
      <c r="L2008" s="24">
        <v>0</v>
      </c>
      <c r="M2008" s="24">
        <v>0</v>
      </c>
      <c r="N2008" s="24">
        <v>0</v>
      </c>
      <c r="O2008" s="24">
        <v>0</v>
      </c>
      <c r="P2008" s="24">
        <v>0</v>
      </c>
      <c r="Q2008" s="24">
        <v>0</v>
      </c>
      <c r="R2008" s="24">
        <v>0</v>
      </c>
      <c r="S2008" s="24">
        <f t="shared" si="93"/>
        <v>0</v>
      </c>
      <c r="T2008" s="24">
        <f t="shared" si="94"/>
        <v>0</v>
      </c>
      <c r="U2008" s="24">
        <f t="shared" si="95"/>
        <v>1</v>
      </c>
    </row>
    <row r="2009" spans="1:21" x14ac:dyDescent="0.25">
      <c r="A2009" s="24" t="s">
        <v>83</v>
      </c>
      <c r="B2009" s="8" t="s">
        <v>4474</v>
      </c>
      <c r="C2009" s="8" t="s">
        <v>807</v>
      </c>
      <c r="D2009" s="24" t="s">
        <v>724</v>
      </c>
      <c r="E2009" s="24">
        <v>0</v>
      </c>
      <c r="F2009" s="24">
        <v>0</v>
      </c>
      <c r="G2009" s="24">
        <v>0</v>
      </c>
      <c r="H2009" s="24">
        <v>0</v>
      </c>
      <c r="I2009" s="24">
        <v>0</v>
      </c>
      <c r="J2009" s="24">
        <v>0</v>
      </c>
      <c r="K2009" s="24">
        <v>0</v>
      </c>
      <c r="L2009" s="24">
        <v>0</v>
      </c>
      <c r="M2009" s="24">
        <v>0</v>
      </c>
      <c r="N2009" s="24">
        <v>0</v>
      </c>
      <c r="O2009" s="24">
        <v>0</v>
      </c>
      <c r="P2009" s="24">
        <v>0</v>
      </c>
      <c r="Q2009" s="24">
        <v>0</v>
      </c>
      <c r="R2009" s="24">
        <v>0</v>
      </c>
      <c r="S2009" s="24">
        <f t="shared" si="93"/>
        <v>0</v>
      </c>
      <c r="T2009" s="24">
        <f t="shared" si="94"/>
        <v>0</v>
      </c>
      <c r="U2009" s="24">
        <f t="shared" si="95"/>
        <v>1</v>
      </c>
    </row>
    <row r="2010" spans="1:21" x14ac:dyDescent="0.25">
      <c r="A2010" s="24" t="s">
        <v>41</v>
      </c>
      <c r="B2010" s="8" t="s">
        <v>1980</v>
      </c>
      <c r="C2010" s="8" t="s">
        <v>807</v>
      </c>
      <c r="D2010" s="24" t="s">
        <v>727</v>
      </c>
      <c r="E2010" s="24">
        <v>0</v>
      </c>
      <c r="F2010" s="24">
        <v>0</v>
      </c>
      <c r="G2010" s="24">
        <v>0</v>
      </c>
      <c r="H2010" s="24">
        <v>0</v>
      </c>
      <c r="I2010" s="24">
        <v>0</v>
      </c>
      <c r="J2010" s="24">
        <v>0</v>
      </c>
      <c r="K2010" s="24">
        <v>0</v>
      </c>
      <c r="L2010" s="24">
        <v>0</v>
      </c>
      <c r="M2010" s="24">
        <v>0</v>
      </c>
      <c r="N2010" s="24">
        <v>0</v>
      </c>
      <c r="O2010" s="24">
        <v>0</v>
      </c>
      <c r="P2010" s="24">
        <v>0</v>
      </c>
      <c r="Q2010" s="24">
        <v>0</v>
      </c>
      <c r="R2010" s="24">
        <v>0</v>
      </c>
      <c r="S2010" s="24">
        <f t="shared" si="93"/>
        <v>0</v>
      </c>
      <c r="T2010" s="24">
        <f t="shared" si="94"/>
        <v>0</v>
      </c>
      <c r="U2010" s="24">
        <f t="shared" si="95"/>
        <v>1</v>
      </c>
    </row>
    <row r="2011" spans="1:21" x14ac:dyDescent="0.25">
      <c r="A2011" s="24" t="s">
        <v>740</v>
      </c>
      <c r="B2011" s="8" t="s">
        <v>467</v>
      </c>
      <c r="C2011" s="8" t="s">
        <v>807</v>
      </c>
      <c r="D2011" s="24" t="s">
        <v>725</v>
      </c>
      <c r="E2011" s="24">
        <v>0</v>
      </c>
      <c r="F2011" s="24">
        <v>0</v>
      </c>
      <c r="G2011" s="24">
        <v>0</v>
      </c>
      <c r="H2011" s="24">
        <v>0</v>
      </c>
      <c r="I2011" s="24">
        <v>0</v>
      </c>
      <c r="J2011" s="24">
        <v>0</v>
      </c>
      <c r="K2011" s="24">
        <v>0</v>
      </c>
      <c r="L2011" s="24">
        <v>0</v>
      </c>
      <c r="M2011" s="24">
        <v>0</v>
      </c>
      <c r="N2011" s="24">
        <v>0</v>
      </c>
      <c r="O2011" s="24">
        <v>0</v>
      </c>
      <c r="P2011" s="24">
        <v>0</v>
      </c>
      <c r="Q2011" s="24">
        <v>0</v>
      </c>
      <c r="R2011" s="24">
        <v>0</v>
      </c>
      <c r="S2011" s="24">
        <f t="shared" si="93"/>
        <v>0</v>
      </c>
      <c r="T2011" s="24">
        <f t="shared" si="94"/>
        <v>0</v>
      </c>
      <c r="U2011" s="24">
        <f t="shared" si="95"/>
        <v>1</v>
      </c>
    </row>
    <row r="2012" spans="1:21" x14ac:dyDescent="0.25">
      <c r="A2012" s="24" t="s">
        <v>83</v>
      </c>
      <c r="B2012" s="8" t="s">
        <v>263</v>
      </c>
      <c r="C2012" s="8" t="s">
        <v>1057</v>
      </c>
      <c r="D2012" s="24" t="s">
        <v>717</v>
      </c>
      <c r="E2012" s="24">
        <v>0</v>
      </c>
      <c r="F2012" s="24">
        <v>0</v>
      </c>
      <c r="G2012" s="24">
        <v>0</v>
      </c>
      <c r="H2012" s="24">
        <v>0</v>
      </c>
      <c r="I2012" s="24">
        <v>0</v>
      </c>
      <c r="J2012" s="24">
        <v>0</v>
      </c>
      <c r="K2012" s="24">
        <v>0</v>
      </c>
      <c r="L2012" s="24">
        <v>0</v>
      </c>
      <c r="M2012" s="24">
        <v>0</v>
      </c>
      <c r="N2012" s="24">
        <v>0</v>
      </c>
      <c r="O2012" s="24">
        <v>0</v>
      </c>
      <c r="P2012" s="24">
        <v>0</v>
      </c>
      <c r="Q2012" s="24">
        <v>0</v>
      </c>
      <c r="R2012" s="24">
        <v>0</v>
      </c>
      <c r="S2012" s="24">
        <f t="shared" si="93"/>
        <v>0</v>
      </c>
      <c r="T2012" s="24">
        <f t="shared" si="94"/>
        <v>0</v>
      </c>
      <c r="U2012" s="24">
        <f t="shared" si="95"/>
        <v>1</v>
      </c>
    </row>
    <row r="2013" spans="1:21" x14ac:dyDescent="0.25">
      <c r="A2013" s="24" t="s">
        <v>2467</v>
      </c>
      <c r="B2013" s="8" t="s">
        <v>1010</v>
      </c>
      <c r="C2013" s="8" t="s">
        <v>807</v>
      </c>
      <c r="D2013" s="24" t="s">
        <v>728</v>
      </c>
      <c r="E2013" s="24">
        <v>0</v>
      </c>
      <c r="F2013" s="24">
        <v>0</v>
      </c>
      <c r="G2013" s="24">
        <v>0</v>
      </c>
      <c r="H2013" s="24">
        <v>0</v>
      </c>
      <c r="I2013" s="24">
        <v>0</v>
      </c>
      <c r="J2013" s="24">
        <v>0</v>
      </c>
      <c r="K2013" s="24">
        <v>0</v>
      </c>
      <c r="L2013" s="24">
        <v>0</v>
      </c>
      <c r="M2013" s="24">
        <v>0</v>
      </c>
      <c r="N2013" s="24">
        <v>0</v>
      </c>
      <c r="O2013" s="24">
        <v>0</v>
      </c>
      <c r="P2013" s="24">
        <v>0</v>
      </c>
      <c r="Q2013" s="24">
        <v>0</v>
      </c>
      <c r="R2013" s="24">
        <v>0</v>
      </c>
      <c r="S2013" s="24">
        <f t="shared" si="93"/>
        <v>0</v>
      </c>
      <c r="T2013" s="24">
        <f t="shared" si="94"/>
        <v>0</v>
      </c>
      <c r="U2013" s="24">
        <f t="shared" si="95"/>
        <v>1</v>
      </c>
    </row>
    <row r="2014" spans="1:21" x14ac:dyDescent="0.25">
      <c r="A2014" s="24" t="s">
        <v>1616</v>
      </c>
      <c r="B2014" s="8" t="s">
        <v>4381</v>
      </c>
      <c r="C2014" s="8" t="s">
        <v>1057</v>
      </c>
      <c r="D2014" s="24" t="s">
        <v>723</v>
      </c>
      <c r="E2014" s="24">
        <v>0</v>
      </c>
      <c r="F2014" s="24">
        <v>0</v>
      </c>
      <c r="G2014" s="24">
        <v>0</v>
      </c>
      <c r="H2014" s="24">
        <v>0</v>
      </c>
      <c r="I2014" s="24">
        <v>0</v>
      </c>
      <c r="J2014" s="24">
        <v>0</v>
      </c>
      <c r="K2014" s="24">
        <v>0</v>
      </c>
      <c r="L2014" s="24">
        <v>0</v>
      </c>
      <c r="M2014" s="24">
        <v>0</v>
      </c>
      <c r="N2014" s="24">
        <v>0</v>
      </c>
      <c r="O2014" s="24">
        <v>0</v>
      </c>
      <c r="P2014" s="24">
        <v>0</v>
      </c>
      <c r="Q2014" s="24">
        <v>0</v>
      </c>
      <c r="R2014" s="24">
        <v>0</v>
      </c>
      <c r="S2014" s="24">
        <f t="shared" si="93"/>
        <v>0</v>
      </c>
      <c r="T2014" s="24">
        <f t="shared" si="94"/>
        <v>0</v>
      </c>
      <c r="U2014" s="24">
        <f t="shared" si="95"/>
        <v>1</v>
      </c>
    </row>
    <row r="2015" spans="1:21" x14ac:dyDescent="0.25">
      <c r="A2015" s="24" t="s">
        <v>1003</v>
      </c>
      <c r="B2015" s="8" t="s">
        <v>840</v>
      </c>
      <c r="C2015" s="8" t="s">
        <v>807</v>
      </c>
      <c r="D2015" s="24" t="s">
        <v>728</v>
      </c>
      <c r="E2015" s="24">
        <v>0</v>
      </c>
      <c r="F2015" s="24">
        <v>0</v>
      </c>
      <c r="G2015" s="24">
        <v>0</v>
      </c>
      <c r="H2015" s="24">
        <v>0</v>
      </c>
      <c r="I2015" s="24">
        <v>0</v>
      </c>
      <c r="J2015" s="24">
        <v>0</v>
      </c>
      <c r="K2015" s="24">
        <v>0</v>
      </c>
      <c r="L2015" s="24">
        <v>0</v>
      </c>
      <c r="M2015" s="24">
        <v>0</v>
      </c>
      <c r="N2015" s="24">
        <v>0</v>
      </c>
      <c r="O2015" s="24">
        <v>0</v>
      </c>
      <c r="P2015" s="24">
        <v>0</v>
      </c>
      <c r="Q2015" s="24">
        <v>0</v>
      </c>
      <c r="R2015" s="24">
        <v>0</v>
      </c>
      <c r="S2015" s="24">
        <f t="shared" si="93"/>
        <v>0</v>
      </c>
      <c r="T2015" s="24">
        <f t="shared" si="94"/>
        <v>0</v>
      </c>
      <c r="U2015" s="24">
        <f t="shared" si="95"/>
        <v>1</v>
      </c>
    </row>
    <row r="2016" spans="1:21" x14ac:dyDescent="0.25">
      <c r="A2016" s="24" t="s">
        <v>402</v>
      </c>
      <c r="B2016" s="8" t="s">
        <v>1356</v>
      </c>
      <c r="C2016" s="8" t="s">
        <v>806</v>
      </c>
      <c r="D2016" s="24" t="s">
        <v>709</v>
      </c>
      <c r="E2016" s="24">
        <v>0</v>
      </c>
      <c r="F2016" s="24">
        <v>0</v>
      </c>
      <c r="G2016" s="24">
        <v>0</v>
      </c>
      <c r="H2016" s="24">
        <v>0</v>
      </c>
      <c r="I2016" s="24">
        <v>0</v>
      </c>
      <c r="J2016" s="24">
        <v>0</v>
      </c>
      <c r="K2016" s="24">
        <v>0</v>
      </c>
      <c r="L2016" s="24">
        <v>0</v>
      </c>
      <c r="M2016" s="24">
        <v>0</v>
      </c>
      <c r="N2016" s="24">
        <v>0</v>
      </c>
      <c r="O2016" s="24">
        <v>0</v>
      </c>
      <c r="P2016" s="24">
        <v>0</v>
      </c>
      <c r="Q2016" s="24">
        <v>0</v>
      </c>
      <c r="R2016" s="24">
        <v>0</v>
      </c>
      <c r="S2016" s="24">
        <f t="shared" si="93"/>
        <v>0</v>
      </c>
      <c r="T2016" s="24">
        <f t="shared" si="94"/>
        <v>0</v>
      </c>
      <c r="U2016" s="24">
        <f t="shared" si="95"/>
        <v>1</v>
      </c>
    </row>
    <row r="2017" spans="1:21" x14ac:dyDescent="0.25">
      <c r="A2017" s="24" t="s">
        <v>89</v>
      </c>
      <c r="B2017" s="8" t="s">
        <v>4382</v>
      </c>
      <c r="C2017" s="8" t="s">
        <v>806</v>
      </c>
      <c r="D2017" s="24" t="s">
        <v>736</v>
      </c>
      <c r="E2017" s="24">
        <v>0</v>
      </c>
      <c r="F2017" s="24">
        <v>0</v>
      </c>
      <c r="G2017" s="24">
        <v>0</v>
      </c>
      <c r="H2017" s="24">
        <v>0</v>
      </c>
      <c r="I2017" s="24">
        <v>0</v>
      </c>
      <c r="J2017" s="24">
        <v>0</v>
      </c>
      <c r="K2017" s="24">
        <v>0</v>
      </c>
      <c r="L2017" s="24">
        <v>0</v>
      </c>
      <c r="M2017" s="24">
        <v>0</v>
      </c>
      <c r="N2017" s="24">
        <v>0</v>
      </c>
      <c r="O2017" s="24">
        <v>0</v>
      </c>
      <c r="P2017" s="24">
        <v>0</v>
      </c>
      <c r="Q2017" s="24">
        <v>0</v>
      </c>
      <c r="R2017" s="24">
        <v>0</v>
      </c>
      <c r="S2017" s="24">
        <f t="shared" si="93"/>
        <v>0</v>
      </c>
      <c r="T2017" s="24">
        <f t="shared" si="94"/>
        <v>0</v>
      </c>
      <c r="U2017" s="24">
        <f t="shared" si="95"/>
        <v>1</v>
      </c>
    </row>
    <row r="2018" spans="1:21" x14ac:dyDescent="0.25">
      <c r="A2018" s="24" t="s">
        <v>593</v>
      </c>
      <c r="B2018" s="8" t="s">
        <v>2729</v>
      </c>
      <c r="C2018" s="8" t="s">
        <v>806</v>
      </c>
      <c r="D2018" s="24" t="s">
        <v>733</v>
      </c>
      <c r="E2018" s="24">
        <v>0</v>
      </c>
      <c r="F2018" s="24">
        <v>0</v>
      </c>
      <c r="G2018" s="24">
        <v>0</v>
      </c>
      <c r="H2018" s="24">
        <v>0</v>
      </c>
      <c r="I2018" s="24">
        <v>0</v>
      </c>
      <c r="J2018" s="24">
        <v>0</v>
      </c>
      <c r="K2018" s="24">
        <v>0</v>
      </c>
      <c r="L2018" s="24">
        <v>0</v>
      </c>
      <c r="M2018" s="24">
        <v>0</v>
      </c>
      <c r="N2018" s="24">
        <v>0</v>
      </c>
      <c r="O2018" s="24">
        <v>0</v>
      </c>
      <c r="P2018" s="24">
        <v>0</v>
      </c>
      <c r="Q2018" s="24">
        <v>0</v>
      </c>
      <c r="R2018" s="24">
        <v>0</v>
      </c>
      <c r="S2018" s="24">
        <f t="shared" si="93"/>
        <v>0</v>
      </c>
      <c r="T2018" s="24">
        <f t="shared" si="94"/>
        <v>0</v>
      </c>
      <c r="U2018" s="24">
        <f t="shared" si="95"/>
        <v>1</v>
      </c>
    </row>
    <row r="2019" spans="1:21" x14ac:dyDescent="0.25">
      <c r="A2019" s="24" t="s">
        <v>593</v>
      </c>
      <c r="B2019" s="8" t="s">
        <v>1696</v>
      </c>
      <c r="C2019" s="8" t="s">
        <v>806</v>
      </c>
      <c r="D2019" s="24" t="s">
        <v>723</v>
      </c>
      <c r="E2019" s="24">
        <v>0</v>
      </c>
      <c r="F2019" s="24">
        <v>0</v>
      </c>
      <c r="G2019" s="24">
        <v>0</v>
      </c>
      <c r="H2019" s="24">
        <v>0</v>
      </c>
      <c r="I2019" s="24">
        <v>0</v>
      </c>
      <c r="J2019" s="24">
        <v>0</v>
      </c>
      <c r="K2019" s="24">
        <v>0</v>
      </c>
      <c r="L2019" s="24">
        <v>0</v>
      </c>
      <c r="M2019" s="24">
        <v>0</v>
      </c>
      <c r="N2019" s="24">
        <v>0</v>
      </c>
      <c r="O2019" s="24">
        <v>0</v>
      </c>
      <c r="P2019" s="24">
        <v>0</v>
      </c>
      <c r="Q2019" s="24">
        <v>0</v>
      </c>
      <c r="R2019" s="24">
        <v>0</v>
      </c>
      <c r="S2019" s="24">
        <f t="shared" si="93"/>
        <v>0</v>
      </c>
      <c r="T2019" s="24">
        <f t="shared" si="94"/>
        <v>0</v>
      </c>
      <c r="U2019" s="24">
        <f t="shared" si="95"/>
        <v>1</v>
      </c>
    </row>
    <row r="2020" spans="1:21" x14ac:dyDescent="0.25">
      <c r="A2020" s="24" t="s">
        <v>4383</v>
      </c>
      <c r="B2020" s="8" t="s">
        <v>2215</v>
      </c>
      <c r="C2020" s="8" t="s">
        <v>806</v>
      </c>
      <c r="D2020" s="24" t="s">
        <v>736</v>
      </c>
      <c r="E2020" s="24">
        <v>0</v>
      </c>
      <c r="F2020" s="24">
        <v>0</v>
      </c>
      <c r="G2020" s="24">
        <v>0</v>
      </c>
      <c r="H2020" s="24">
        <v>0</v>
      </c>
      <c r="I2020" s="24">
        <v>0</v>
      </c>
      <c r="J2020" s="24">
        <v>0</v>
      </c>
      <c r="K2020" s="24">
        <v>0</v>
      </c>
      <c r="L2020" s="24">
        <v>0</v>
      </c>
      <c r="M2020" s="24">
        <v>0</v>
      </c>
      <c r="N2020" s="24">
        <v>0</v>
      </c>
      <c r="O2020" s="24">
        <v>0</v>
      </c>
      <c r="P2020" s="24">
        <v>0</v>
      </c>
      <c r="Q2020" s="24">
        <v>0</v>
      </c>
      <c r="R2020" s="24">
        <v>0</v>
      </c>
      <c r="S2020" s="24">
        <f t="shared" si="93"/>
        <v>0</v>
      </c>
      <c r="T2020" s="24">
        <f t="shared" si="94"/>
        <v>0</v>
      </c>
      <c r="U2020" s="24">
        <f t="shared" si="95"/>
        <v>1</v>
      </c>
    </row>
    <row r="2021" spans="1:21" x14ac:dyDescent="0.25">
      <c r="A2021" s="24" t="s">
        <v>63</v>
      </c>
      <c r="B2021" s="8" t="s">
        <v>797</v>
      </c>
      <c r="C2021" s="8" t="s">
        <v>807</v>
      </c>
      <c r="D2021" s="24" t="s">
        <v>724</v>
      </c>
      <c r="E2021" s="24">
        <v>0</v>
      </c>
      <c r="F2021" s="24">
        <v>0</v>
      </c>
      <c r="G2021" s="24">
        <v>0</v>
      </c>
      <c r="H2021" s="24">
        <v>0</v>
      </c>
      <c r="I2021" s="24">
        <v>0</v>
      </c>
      <c r="J2021" s="24">
        <v>0</v>
      </c>
      <c r="K2021" s="24">
        <v>0</v>
      </c>
      <c r="L2021" s="24">
        <v>0</v>
      </c>
      <c r="M2021" s="24">
        <v>0</v>
      </c>
      <c r="N2021" s="24">
        <v>0</v>
      </c>
      <c r="O2021" s="24">
        <v>0</v>
      </c>
      <c r="P2021" s="24">
        <v>0</v>
      </c>
      <c r="Q2021" s="24">
        <v>0</v>
      </c>
      <c r="R2021" s="24">
        <v>0</v>
      </c>
      <c r="S2021" s="24">
        <f t="shared" si="93"/>
        <v>0</v>
      </c>
      <c r="T2021" s="24">
        <f t="shared" si="94"/>
        <v>0</v>
      </c>
      <c r="U2021" s="24">
        <f t="shared" si="95"/>
        <v>1</v>
      </c>
    </row>
    <row r="2022" spans="1:21" x14ac:dyDescent="0.25">
      <c r="A2022" s="24" t="s">
        <v>459</v>
      </c>
      <c r="B2022" s="8" t="s">
        <v>2888</v>
      </c>
      <c r="C2022" s="8" t="s">
        <v>807</v>
      </c>
      <c r="D2022" s="24" t="s">
        <v>702</v>
      </c>
      <c r="E2022" s="24">
        <v>0</v>
      </c>
      <c r="F2022" s="24">
        <v>0</v>
      </c>
      <c r="G2022" s="24">
        <v>0</v>
      </c>
      <c r="H2022" s="24">
        <v>0</v>
      </c>
      <c r="I2022" s="24">
        <v>0</v>
      </c>
      <c r="J2022" s="24">
        <v>0</v>
      </c>
      <c r="K2022" s="24">
        <v>0</v>
      </c>
      <c r="L2022" s="24">
        <v>0</v>
      </c>
      <c r="M2022" s="24">
        <v>0</v>
      </c>
      <c r="N2022" s="24">
        <v>0</v>
      </c>
      <c r="O2022" s="24">
        <v>0</v>
      </c>
      <c r="P2022" s="24">
        <v>0</v>
      </c>
      <c r="Q2022" s="24">
        <v>0</v>
      </c>
      <c r="R2022" s="24">
        <v>0</v>
      </c>
      <c r="S2022" s="24">
        <f t="shared" si="93"/>
        <v>0</v>
      </c>
      <c r="T2022" s="24">
        <f t="shared" si="94"/>
        <v>0</v>
      </c>
      <c r="U2022" s="24">
        <f t="shared" si="95"/>
        <v>1</v>
      </c>
    </row>
    <row r="2023" spans="1:21" x14ac:dyDescent="0.25">
      <c r="A2023" s="24" t="s">
        <v>307</v>
      </c>
      <c r="B2023" s="8" t="s">
        <v>819</v>
      </c>
      <c r="C2023" s="8" t="s">
        <v>807</v>
      </c>
      <c r="D2023" s="24" t="s">
        <v>727</v>
      </c>
      <c r="E2023" s="24">
        <v>0</v>
      </c>
      <c r="F2023" s="24">
        <v>0</v>
      </c>
      <c r="G2023" s="24">
        <v>0</v>
      </c>
      <c r="H2023" s="24">
        <v>0</v>
      </c>
      <c r="I2023" s="24">
        <v>0</v>
      </c>
      <c r="J2023" s="24">
        <v>0</v>
      </c>
      <c r="K2023" s="24">
        <v>0</v>
      </c>
      <c r="L2023" s="24">
        <v>0</v>
      </c>
      <c r="M2023" s="24">
        <v>0</v>
      </c>
      <c r="N2023" s="24">
        <v>0</v>
      </c>
      <c r="O2023" s="24">
        <v>0</v>
      </c>
      <c r="P2023" s="24">
        <v>0</v>
      </c>
      <c r="Q2023" s="24">
        <v>0</v>
      </c>
      <c r="R2023" s="24">
        <v>0</v>
      </c>
      <c r="S2023" s="24">
        <f t="shared" si="93"/>
        <v>0</v>
      </c>
      <c r="T2023" s="24">
        <f t="shared" si="94"/>
        <v>0</v>
      </c>
      <c r="U2023" s="24">
        <f t="shared" si="95"/>
        <v>1</v>
      </c>
    </row>
    <row r="2024" spans="1:21" x14ac:dyDescent="0.25">
      <c r="A2024" s="24" t="s">
        <v>291</v>
      </c>
      <c r="B2024" s="8" t="s">
        <v>632</v>
      </c>
      <c r="C2024" s="8" t="s">
        <v>807</v>
      </c>
      <c r="D2024" s="24" t="s">
        <v>736</v>
      </c>
      <c r="E2024" s="24">
        <v>0</v>
      </c>
      <c r="F2024" s="24">
        <v>0</v>
      </c>
      <c r="G2024" s="24">
        <v>0</v>
      </c>
      <c r="H2024" s="24">
        <v>0</v>
      </c>
      <c r="I2024" s="24">
        <v>0</v>
      </c>
      <c r="J2024" s="24">
        <v>0</v>
      </c>
      <c r="K2024" s="24">
        <v>0</v>
      </c>
      <c r="L2024" s="24">
        <v>0</v>
      </c>
      <c r="M2024" s="24">
        <v>0</v>
      </c>
      <c r="N2024" s="24">
        <v>0</v>
      </c>
      <c r="O2024" s="24">
        <v>0</v>
      </c>
      <c r="P2024" s="24">
        <v>0</v>
      </c>
      <c r="Q2024" s="24">
        <v>0</v>
      </c>
      <c r="R2024" s="24">
        <v>0</v>
      </c>
      <c r="S2024" s="24">
        <f t="shared" si="93"/>
        <v>0</v>
      </c>
      <c r="T2024" s="24">
        <f t="shared" si="94"/>
        <v>0</v>
      </c>
      <c r="U2024" s="24">
        <f t="shared" si="95"/>
        <v>1</v>
      </c>
    </row>
    <row r="2025" spans="1:21" x14ac:dyDescent="0.25">
      <c r="A2025" s="24" t="s">
        <v>197</v>
      </c>
      <c r="B2025" s="8" t="s">
        <v>215</v>
      </c>
      <c r="C2025" s="8" t="s">
        <v>807</v>
      </c>
      <c r="D2025" s="24" t="s">
        <v>709</v>
      </c>
      <c r="E2025" s="24">
        <v>0</v>
      </c>
      <c r="F2025" s="24">
        <v>0</v>
      </c>
      <c r="G2025" s="24">
        <v>0</v>
      </c>
      <c r="H2025" s="24">
        <v>0</v>
      </c>
      <c r="I2025" s="24">
        <v>0</v>
      </c>
      <c r="J2025" s="24">
        <v>0</v>
      </c>
      <c r="K2025" s="24">
        <v>0</v>
      </c>
      <c r="L2025" s="24">
        <v>0</v>
      </c>
      <c r="M2025" s="24">
        <v>0</v>
      </c>
      <c r="N2025" s="24">
        <v>0</v>
      </c>
      <c r="O2025" s="24">
        <v>0</v>
      </c>
      <c r="P2025" s="24">
        <v>0</v>
      </c>
      <c r="Q2025" s="24">
        <v>0</v>
      </c>
      <c r="R2025" s="24">
        <v>0</v>
      </c>
      <c r="S2025" s="24">
        <f t="shared" si="93"/>
        <v>0</v>
      </c>
      <c r="T2025" s="24">
        <f t="shared" si="94"/>
        <v>0</v>
      </c>
      <c r="U2025" s="24">
        <f t="shared" si="95"/>
        <v>1</v>
      </c>
    </row>
    <row r="2026" spans="1:21" x14ac:dyDescent="0.25">
      <c r="A2026" s="24" t="s">
        <v>187</v>
      </c>
      <c r="B2026" s="8" t="s">
        <v>1357</v>
      </c>
      <c r="C2026" s="8" t="s">
        <v>807</v>
      </c>
      <c r="D2026" s="24" t="s">
        <v>719</v>
      </c>
      <c r="E2026" s="24">
        <v>0</v>
      </c>
      <c r="F2026" s="24">
        <v>0</v>
      </c>
      <c r="G2026" s="24">
        <v>0</v>
      </c>
      <c r="H2026" s="24">
        <v>0</v>
      </c>
      <c r="I2026" s="24">
        <v>0</v>
      </c>
      <c r="J2026" s="24">
        <v>0</v>
      </c>
      <c r="K2026" s="24">
        <v>0</v>
      </c>
      <c r="L2026" s="24">
        <v>0</v>
      </c>
      <c r="M2026" s="24">
        <v>0</v>
      </c>
      <c r="N2026" s="24">
        <v>0</v>
      </c>
      <c r="O2026" s="24">
        <v>0</v>
      </c>
      <c r="P2026" s="24">
        <v>0</v>
      </c>
      <c r="Q2026" s="24">
        <v>0</v>
      </c>
      <c r="R2026" s="24">
        <v>0</v>
      </c>
      <c r="S2026" s="24">
        <f t="shared" si="93"/>
        <v>0</v>
      </c>
      <c r="T2026" s="24">
        <f t="shared" si="94"/>
        <v>0</v>
      </c>
      <c r="U2026" s="24">
        <f t="shared" si="95"/>
        <v>1</v>
      </c>
    </row>
    <row r="2027" spans="1:21" x14ac:dyDescent="0.25">
      <c r="A2027" s="24" t="s">
        <v>27</v>
      </c>
      <c r="B2027" s="8" t="s">
        <v>4384</v>
      </c>
      <c r="C2027" s="8" t="s">
        <v>1057</v>
      </c>
      <c r="D2027" s="24" t="s">
        <v>710</v>
      </c>
      <c r="E2027" s="24">
        <v>0</v>
      </c>
      <c r="F2027" s="24">
        <v>0</v>
      </c>
      <c r="G2027" s="24">
        <v>0</v>
      </c>
      <c r="H2027" s="24">
        <v>0</v>
      </c>
      <c r="I2027" s="24">
        <v>0</v>
      </c>
      <c r="J2027" s="24">
        <v>0</v>
      </c>
      <c r="K2027" s="24">
        <v>0</v>
      </c>
      <c r="L2027" s="24">
        <v>0</v>
      </c>
      <c r="M2027" s="24">
        <v>0</v>
      </c>
      <c r="N2027" s="24">
        <v>0</v>
      </c>
      <c r="O2027" s="24">
        <v>0</v>
      </c>
      <c r="P2027" s="24">
        <v>0</v>
      </c>
      <c r="Q2027" s="24">
        <v>0</v>
      </c>
      <c r="R2027" s="24">
        <v>0</v>
      </c>
      <c r="S2027" s="24">
        <f t="shared" si="93"/>
        <v>0</v>
      </c>
      <c r="T2027" s="24">
        <f t="shared" si="94"/>
        <v>0</v>
      </c>
      <c r="U2027" s="24">
        <f t="shared" si="95"/>
        <v>1</v>
      </c>
    </row>
    <row r="2028" spans="1:21" x14ac:dyDescent="0.25">
      <c r="A2028" s="24" t="s">
        <v>164</v>
      </c>
      <c r="B2028" s="8" t="s">
        <v>475</v>
      </c>
      <c r="C2028" s="8" t="s">
        <v>807</v>
      </c>
      <c r="D2028" s="24" t="s">
        <v>727</v>
      </c>
      <c r="E2028" s="24">
        <v>0</v>
      </c>
      <c r="F2028" s="24">
        <v>0</v>
      </c>
      <c r="G2028" s="24">
        <v>0</v>
      </c>
      <c r="H2028" s="24">
        <v>0</v>
      </c>
      <c r="I2028" s="24">
        <v>0</v>
      </c>
      <c r="J2028" s="24">
        <v>0</v>
      </c>
      <c r="K2028" s="24">
        <v>0</v>
      </c>
      <c r="L2028" s="24">
        <v>0</v>
      </c>
      <c r="M2028" s="24">
        <v>0</v>
      </c>
      <c r="N2028" s="24">
        <v>0</v>
      </c>
      <c r="O2028" s="24">
        <v>0</v>
      </c>
      <c r="P2028" s="24">
        <v>0</v>
      </c>
      <c r="Q2028" s="24">
        <v>0</v>
      </c>
      <c r="R2028" s="24">
        <v>0</v>
      </c>
      <c r="S2028" s="24">
        <f t="shared" si="93"/>
        <v>0</v>
      </c>
      <c r="T2028" s="24">
        <f t="shared" si="94"/>
        <v>0</v>
      </c>
      <c r="U2028" s="24">
        <f t="shared" si="95"/>
        <v>1</v>
      </c>
    </row>
    <row r="2029" spans="1:21" x14ac:dyDescent="0.25">
      <c r="A2029" s="24" t="s">
        <v>955</v>
      </c>
      <c r="B2029" s="8" t="s">
        <v>3581</v>
      </c>
      <c r="C2029" s="24" t="s">
        <v>807</v>
      </c>
      <c r="D2029" s="24" t="s">
        <v>711</v>
      </c>
      <c r="E2029" s="24">
        <v>0</v>
      </c>
      <c r="F2029" s="24">
        <v>0</v>
      </c>
      <c r="G2029" s="24">
        <v>0</v>
      </c>
      <c r="H2029" s="24">
        <v>0</v>
      </c>
      <c r="I2029" s="24">
        <v>0</v>
      </c>
      <c r="J2029" s="24">
        <v>0</v>
      </c>
      <c r="K2029" s="24">
        <v>0</v>
      </c>
      <c r="L2029" s="24">
        <v>0</v>
      </c>
      <c r="M2029" s="24">
        <v>0</v>
      </c>
      <c r="N2029" s="24">
        <v>0</v>
      </c>
      <c r="O2029" s="24">
        <v>0</v>
      </c>
      <c r="P2029" s="24">
        <v>0</v>
      </c>
      <c r="Q2029" s="24">
        <v>0</v>
      </c>
      <c r="R2029" s="24">
        <v>0</v>
      </c>
      <c r="S2029" s="24">
        <f t="shared" si="93"/>
        <v>0</v>
      </c>
      <c r="T2029" s="24">
        <f t="shared" si="94"/>
        <v>0</v>
      </c>
      <c r="U2029" s="24">
        <f t="shared" si="95"/>
        <v>1</v>
      </c>
    </row>
    <row r="2030" spans="1:21" x14ac:dyDescent="0.25">
      <c r="A2030" s="24" t="s">
        <v>132</v>
      </c>
      <c r="B2030" s="8" t="s">
        <v>4385</v>
      </c>
      <c r="C2030" s="8" t="s">
        <v>806</v>
      </c>
      <c r="D2030" s="24" t="s">
        <v>702</v>
      </c>
      <c r="E2030" s="24">
        <v>0</v>
      </c>
      <c r="F2030" s="24">
        <v>0</v>
      </c>
      <c r="G2030" s="24">
        <v>0</v>
      </c>
      <c r="H2030" s="24">
        <v>0</v>
      </c>
      <c r="I2030" s="24">
        <v>0</v>
      </c>
      <c r="J2030" s="24">
        <v>0</v>
      </c>
      <c r="K2030" s="24">
        <v>0</v>
      </c>
      <c r="L2030" s="24">
        <v>0</v>
      </c>
      <c r="M2030" s="24">
        <v>0</v>
      </c>
      <c r="N2030" s="24">
        <v>0</v>
      </c>
      <c r="O2030" s="24">
        <v>0</v>
      </c>
      <c r="P2030" s="24">
        <v>0</v>
      </c>
      <c r="Q2030" s="24">
        <v>0</v>
      </c>
      <c r="R2030" s="24">
        <v>0</v>
      </c>
      <c r="S2030" s="24">
        <f t="shared" si="93"/>
        <v>0</v>
      </c>
      <c r="T2030" s="24">
        <f t="shared" si="94"/>
        <v>0</v>
      </c>
      <c r="U2030" s="24">
        <f t="shared" si="95"/>
        <v>1</v>
      </c>
    </row>
    <row r="2031" spans="1:21" x14ac:dyDescent="0.25">
      <c r="A2031" s="24" t="s">
        <v>1822</v>
      </c>
      <c r="B2031" s="8" t="s">
        <v>4386</v>
      </c>
      <c r="C2031" s="8" t="s">
        <v>806</v>
      </c>
      <c r="D2031" s="24" t="s">
        <v>719</v>
      </c>
      <c r="E2031" s="24">
        <v>0</v>
      </c>
      <c r="F2031" s="24">
        <v>0</v>
      </c>
      <c r="G2031" s="24">
        <v>0</v>
      </c>
      <c r="H2031" s="24">
        <v>0</v>
      </c>
      <c r="I2031" s="24">
        <v>0</v>
      </c>
      <c r="J2031" s="24">
        <v>0</v>
      </c>
      <c r="K2031" s="24">
        <v>0</v>
      </c>
      <c r="L2031" s="24">
        <v>0</v>
      </c>
      <c r="M2031" s="24">
        <v>0</v>
      </c>
      <c r="N2031" s="24">
        <v>0</v>
      </c>
      <c r="O2031" s="24">
        <v>0</v>
      </c>
      <c r="P2031" s="24">
        <v>0</v>
      </c>
      <c r="Q2031" s="24">
        <v>0</v>
      </c>
      <c r="R2031" s="24">
        <v>0</v>
      </c>
      <c r="S2031" s="24">
        <f t="shared" si="93"/>
        <v>0</v>
      </c>
      <c r="T2031" s="24">
        <f t="shared" si="94"/>
        <v>0</v>
      </c>
      <c r="U2031" s="24">
        <f t="shared" si="95"/>
        <v>1</v>
      </c>
    </row>
    <row r="2032" spans="1:21" x14ac:dyDescent="0.25">
      <c r="A2032" s="24" t="s">
        <v>379</v>
      </c>
      <c r="B2032" s="8" t="s">
        <v>771</v>
      </c>
      <c r="C2032" s="8" t="s">
        <v>807</v>
      </c>
      <c r="D2032" s="24" t="s">
        <v>721</v>
      </c>
      <c r="E2032" s="24">
        <v>0</v>
      </c>
      <c r="F2032" s="24">
        <v>0</v>
      </c>
      <c r="G2032" s="24">
        <v>0</v>
      </c>
      <c r="H2032" s="24">
        <v>0</v>
      </c>
      <c r="I2032" s="24">
        <v>0</v>
      </c>
      <c r="J2032" s="24">
        <v>0</v>
      </c>
      <c r="K2032" s="24">
        <v>0</v>
      </c>
      <c r="L2032" s="24">
        <v>0</v>
      </c>
      <c r="M2032" s="24">
        <v>0</v>
      </c>
      <c r="N2032" s="24">
        <v>0</v>
      </c>
      <c r="O2032" s="24">
        <v>0</v>
      </c>
      <c r="P2032" s="24">
        <v>0</v>
      </c>
      <c r="Q2032" s="24">
        <v>0</v>
      </c>
      <c r="R2032" s="24">
        <v>0</v>
      </c>
      <c r="S2032" s="24">
        <f t="shared" si="93"/>
        <v>0</v>
      </c>
      <c r="T2032" s="24">
        <f t="shared" si="94"/>
        <v>0</v>
      </c>
      <c r="U2032" s="24">
        <f t="shared" si="95"/>
        <v>1</v>
      </c>
    </row>
    <row r="2033" spans="1:21" x14ac:dyDescent="0.25">
      <c r="A2033" s="24" t="s">
        <v>946</v>
      </c>
      <c r="B2033" s="8" t="s">
        <v>510</v>
      </c>
      <c r="C2033" s="8" t="s">
        <v>807</v>
      </c>
      <c r="D2033" s="24" t="s">
        <v>707</v>
      </c>
      <c r="E2033" s="24">
        <v>0</v>
      </c>
      <c r="F2033" s="24">
        <v>0</v>
      </c>
      <c r="G2033" s="24">
        <v>0</v>
      </c>
      <c r="H2033" s="24">
        <v>0</v>
      </c>
      <c r="I2033" s="24">
        <v>0</v>
      </c>
      <c r="J2033" s="24">
        <v>0</v>
      </c>
      <c r="K2033" s="24">
        <v>0</v>
      </c>
      <c r="L2033" s="24">
        <v>0</v>
      </c>
      <c r="M2033" s="24">
        <v>0</v>
      </c>
      <c r="N2033" s="24">
        <v>0</v>
      </c>
      <c r="O2033" s="24">
        <v>0</v>
      </c>
      <c r="P2033" s="24">
        <v>0</v>
      </c>
      <c r="Q2033" s="24">
        <v>0</v>
      </c>
      <c r="R2033" s="24">
        <v>0</v>
      </c>
      <c r="S2033" s="24">
        <f t="shared" si="93"/>
        <v>0</v>
      </c>
      <c r="T2033" s="24">
        <f t="shared" si="94"/>
        <v>0</v>
      </c>
      <c r="U2033" s="24">
        <f t="shared" si="95"/>
        <v>1</v>
      </c>
    </row>
    <row r="2034" spans="1:21" x14ac:dyDescent="0.25">
      <c r="A2034" s="24" t="s">
        <v>1748</v>
      </c>
      <c r="B2034" s="8" t="s">
        <v>1749</v>
      </c>
      <c r="C2034" s="8" t="s">
        <v>807</v>
      </c>
      <c r="D2034" s="24" t="s">
        <v>717</v>
      </c>
      <c r="E2034" s="24">
        <v>0</v>
      </c>
      <c r="F2034" s="24">
        <v>0</v>
      </c>
      <c r="G2034" s="24">
        <v>0</v>
      </c>
      <c r="H2034" s="24">
        <v>0</v>
      </c>
      <c r="I2034" s="24">
        <v>0</v>
      </c>
      <c r="J2034" s="24">
        <v>0</v>
      </c>
      <c r="K2034" s="24">
        <v>0</v>
      </c>
      <c r="L2034" s="24">
        <v>0</v>
      </c>
      <c r="M2034" s="24">
        <v>0</v>
      </c>
      <c r="N2034" s="24">
        <v>0</v>
      </c>
      <c r="O2034" s="24">
        <v>0</v>
      </c>
      <c r="P2034" s="24">
        <v>0</v>
      </c>
      <c r="Q2034" s="24">
        <v>0</v>
      </c>
      <c r="R2034" s="24">
        <v>0</v>
      </c>
      <c r="S2034" s="24">
        <f t="shared" si="93"/>
        <v>0</v>
      </c>
      <c r="T2034" s="24">
        <f t="shared" si="94"/>
        <v>0</v>
      </c>
      <c r="U2034" s="24">
        <f t="shared" si="95"/>
        <v>1</v>
      </c>
    </row>
    <row r="2035" spans="1:21" x14ac:dyDescent="0.25">
      <c r="A2035" s="24" t="s">
        <v>72</v>
      </c>
      <c r="B2035" s="8" t="s">
        <v>4387</v>
      </c>
      <c r="C2035" s="8" t="s">
        <v>807</v>
      </c>
      <c r="D2035" s="24" t="s">
        <v>719</v>
      </c>
      <c r="E2035" s="24">
        <v>0</v>
      </c>
      <c r="F2035" s="24">
        <v>0</v>
      </c>
      <c r="G2035" s="24">
        <v>0</v>
      </c>
      <c r="H2035" s="24">
        <v>0</v>
      </c>
      <c r="I2035" s="24">
        <v>0</v>
      </c>
      <c r="J2035" s="24">
        <v>0</v>
      </c>
      <c r="K2035" s="24">
        <v>0</v>
      </c>
      <c r="L2035" s="24">
        <v>0</v>
      </c>
      <c r="M2035" s="24">
        <v>0</v>
      </c>
      <c r="N2035" s="24">
        <v>0</v>
      </c>
      <c r="O2035" s="24">
        <v>0</v>
      </c>
      <c r="P2035" s="24">
        <v>0</v>
      </c>
      <c r="Q2035" s="24">
        <v>0</v>
      </c>
      <c r="R2035" s="24">
        <v>0</v>
      </c>
      <c r="S2035" s="24">
        <f t="shared" si="93"/>
        <v>0</v>
      </c>
      <c r="T2035" s="24">
        <f t="shared" si="94"/>
        <v>0</v>
      </c>
      <c r="U2035" s="24">
        <f t="shared" si="95"/>
        <v>1</v>
      </c>
    </row>
    <row r="2036" spans="1:21" x14ac:dyDescent="0.25">
      <c r="A2036" s="24" t="s">
        <v>305</v>
      </c>
      <c r="B2036" s="8" t="s">
        <v>461</v>
      </c>
      <c r="C2036" s="8" t="s">
        <v>807</v>
      </c>
      <c r="D2036" s="24" t="s">
        <v>701</v>
      </c>
      <c r="E2036" s="24">
        <v>0</v>
      </c>
      <c r="F2036" s="24">
        <v>0</v>
      </c>
      <c r="G2036" s="24">
        <v>0</v>
      </c>
      <c r="H2036" s="24">
        <v>0</v>
      </c>
      <c r="I2036" s="24">
        <v>0</v>
      </c>
      <c r="J2036" s="24">
        <v>0</v>
      </c>
      <c r="K2036" s="24">
        <v>0</v>
      </c>
      <c r="L2036" s="24">
        <v>0</v>
      </c>
      <c r="M2036" s="24">
        <v>0</v>
      </c>
      <c r="N2036" s="24">
        <v>0</v>
      </c>
      <c r="O2036" s="24">
        <v>0</v>
      </c>
      <c r="P2036" s="24">
        <v>0</v>
      </c>
      <c r="Q2036" s="24">
        <v>0</v>
      </c>
      <c r="R2036" s="24">
        <v>0</v>
      </c>
      <c r="S2036" s="24">
        <f t="shared" si="93"/>
        <v>0</v>
      </c>
      <c r="T2036" s="24">
        <f t="shared" si="94"/>
        <v>0</v>
      </c>
      <c r="U2036" s="24">
        <f t="shared" si="95"/>
        <v>1</v>
      </c>
    </row>
    <row r="2037" spans="1:21" x14ac:dyDescent="0.25">
      <c r="A2037" s="24" t="s">
        <v>209</v>
      </c>
      <c r="B2037" s="8" t="s">
        <v>263</v>
      </c>
      <c r="C2037" s="8" t="s">
        <v>807</v>
      </c>
      <c r="D2037" s="24" t="s">
        <v>703</v>
      </c>
      <c r="E2037" s="24">
        <v>0</v>
      </c>
      <c r="F2037" s="24">
        <v>0</v>
      </c>
      <c r="G2037" s="24">
        <v>0</v>
      </c>
      <c r="H2037" s="24">
        <v>0</v>
      </c>
      <c r="I2037" s="24">
        <v>0</v>
      </c>
      <c r="J2037" s="24">
        <v>0</v>
      </c>
      <c r="K2037" s="24">
        <v>0</v>
      </c>
      <c r="L2037" s="24">
        <v>0</v>
      </c>
      <c r="M2037" s="24">
        <v>0</v>
      </c>
      <c r="N2037" s="24">
        <v>0</v>
      </c>
      <c r="O2037" s="24">
        <v>0</v>
      </c>
      <c r="P2037" s="24">
        <v>0</v>
      </c>
      <c r="Q2037" s="24">
        <v>0</v>
      </c>
      <c r="R2037" s="24">
        <v>0</v>
      </c>
      <c r="S2037" s="24">
        <f t="shared" si="93"/>
        <v>0</v>
      </c>
      <c r="T2037" s="24">
        <f t="shared" si="94"/>
        <v>0</v>
      </c>
      <c r="U2037" s="24">
        <f t="shared" si="95"/>
        <v>1</v>
      </c>
    </row>
    <row r="2038" spans="1:21" x14ac:dyDescent="0.25">
      <c r="A2038" s="24" t="s">
        <v>164</v>
      </c>
      <c r="B2038" s="8" t="s">
        <v>1625</v>
      </c>
      <c r="C2038" s="8" t="s">
        <v>807</v>
      </c>
      <c r="D2038" s="24" t="s">
        <v>846</v>
      </c>
      <c r="E2038" s="24">
        <v>0</v>
      </c>
      <c r="F2038" s="24">
        <v>0</v>
      </c>
      <c r="G2038" s="24">
        <v>0</v>
      </c>
      <c r="H2038" s="24">
        <v>0</v>
      </c>
      <c r="I2038" s="24">
        <v>0</v>
      </c>
      <c r="J2038" s="24">
        <v>0</v>
      </c>
      <c r="K2038" s="24">
        <v>0</v>
      </c>
      <c r="L2038" s="24">
        <v>0</v>
      </c>
      <c r="M2038" s="24">
        <v>0</v>
      </c>
      <c r="N2038" s="24">
        <v>0</v>
      </c>
      <c r="O2038" s="24">
        <v>0</v>
      </c>
      <c r="P2038" s="24">
        <v>0</v>
      </c>
      <c r="Q2038" s="24">
        <v>0</v>
      </c>
      <c r="R2038" s="24">
        <v>0</v>
      </c>
      <c r="S2038" s="24">
        <f t="shared" si="93"/>
        <v>0</v>
      </c>
      <c r="T2038" s="24">
        <f t="shared" si="94"/>
        <v>0</v>
      </c>
      <c r="U2038" s="24">
        <f t="shared" si="95"/>
        <v>1</v>
      </c>
    </row>
    <row r="2039" spans="1:21" x14ac:dyDescent="0.25">
      <c r="A2039" s="24" t="s">
        <v>4488</v>
      </c>
      <c r="B2039" s="8" t="s">
        <v>4388</v>
      </c>
      <c r="C2039" s="24" t="s">
        <v>807</v>
      </c>
      <c r="D2039" s="24" t="s">
        <v>728</v>
      </c>
      <c r="E2039" s="24">
        <v>0</v>
      </c>
      <c r="F2039" s="24">
        <v>0</v>
      </c>
      <c r="G2039" s="24">
        <v>0</v>
      </c>
      <c r="H2039" s="24">
        <v>0</v>
      </c>
      <c r="I2039" s="24">
        <v>0</v>
      </c>
      <c r="J2039" s="24">
        <v>0</v>
      </c>
      <c r="K2039" s="24">
        <v>0</v>
      </c>
      <c r="L2039" s="24">
        <v>0</v>
      </c>
      <c r="M2039" s="24">
        <v>0</v>
      </c>
      <c r="N2039" s="24">
        <v>0</v>
      </c>
      <c r="O2039" s="24">
        <v>0</v>
      </c>
      <c r="P2039" s="24">
        <v>0</v>
      </c>
      <c r="Q2039" s="24">
        <v>0</v>
      </c>
      <c r="R2039" s="24">
        <v>0</v>
      </c>
      <c r="S2039" s="24">
        <f t="shared" si="93"/>
        <v>0</v>
      </c>
      <c r="T2039" s="24">
        <f t="shared" si="94"/>
        <v>0</v>
      </c>
      <c r="U2039" s="24">
        <f t="shared" si="95"/>
        <v>1</v>
      </c>
    </row>
    <row r="2040" spans="1:21" x14ac:dyDescent="0.25">
      <c r="A2040" s="24" t="s">
        <v>83</v>
      </c>
      <c r="B2040" s="8" t="s">
        <v>4390</v>
      </c>
      <c r="C2040" s="8" t="s">
        <v>1057</v>
      </c>
      <c r="D2040" s="24" t="s">
        <v>728</v>
      </c>
      <c r="E2040" s="24">
        <v>0</v>
      </c>
      <c r="F2040" s="24">
        <v>0</v>
      </c>
      <c r="G2040" s="24">
        <v>0</v>
      </c>
      <c r="H2040" s="24">
        <v>0</v>
      </c>
      <c r="I2040" s="24">
        <v>0</v>
      </c>
      <c r="J2040" s="24">
        <v>0</v>
      </c>
      <c r="K2040" s="24">
        <v>0</v>
      </c>
      <c r="L2040" s="24">
        <v>0</v>
      </c>
      <c r="M2040" s="24">
        <v>0</v>
      </c>
      <c r="N2040" s="24">
        <v>0</v>
      </c>
      <c r="O2040" s="24">
        <v>0</v>
      </c>
      <c r="P2040" s="24">
        <v>0</v>
      </c>
      <c r="Q2040" s="24">
        <v>0</v>
      </c>
      <c r="R2040" s="24">
        <v>0</v>
      </c>
      <c r="S2040" s="24">
        <f t="shared" si="93"/>
        <v>0</v>
      </c>
      <c r="T2040" s="24">
        <f t="shared" si="94"/>
        <v>0</v>
      </c>
      <c r="U2040" s="24">
        <f t="shared" si="95"/>
        <v>1</v>
      </c>
    </row>
    <row r="2041" spans="1:21" x14ac:dyDescent="0.25">
      <c r="A2041" s="24" t="s">
        <v>47</v>
      </c>
      <c r="B2041" s="8" t="s">
        <v>4389</v>
      </c>
      <c r="C2041" s="8" t="s">
        <v>807</v>
      </c>
      <c r="D2041" s="24" t="s">
        <v>715</v>
      </c>
      <c r="E2041" s="24">
        <v>0</v>
      </c>
      <c r="F2041" s="24">
        <v>0</v>
      </c>
      <c r="G2041" s="24">
        <v>0</v>
      </c>
      <c r="H2041" s="24">
        <v>0</v>
      </c>
      <c r="I2041" s="24">
        <v>0</v>
      </c>
      <c r="J2041" s="24">
        <v>0</v>
      </c>
      <c r="K2041" s="24">
        <v>0</v>
      </c>
      <c r="L2041" s="24">
        <v>0</v>
      </c>
      <c r="M2041" s="24">
        <v>0</v>
      </c>
      <c r="N2041" s="24">
        <v>0</v>
      </c>
      <c r="O2041" s="24">
        <v>0</v>
      </c>
      <c r="P2041" s="24">
        <v>0</v>
      </c>
      <c r="Q2041" s="24">
        <v>0</v>
      </c>
      <c r="R2041" s="24">
        <v>0</v>
      </c>
      <c r="S2041" s="24">
        <f t="shared" si="93"/>
        <v>0</v>
      </c>
      <c r="T2041" s="24">
        <f t="shared" si="94"/>
        <v>0</v>
      </c>
      <c r="U2041" s="24">
        <f t="shared" si="95"/>
        <v>1</v>
      </c>
    </row>
    <row r="2042" spans="1:21" x14ac:dyDescent="0.25">
      <c r="A2042" s="24" t="s">
        <v>666</v>
      </c>
      <c r="B2042" s="8" t="s">
        <v>2753</v>
      </c>
      <c r="C2042" s="8" t="s">
        <v>806</v>
      </c>
      <c r="D2042" s="24" t="s">
        <v>725</v>
      </c>
      <c r="E2042" s="24">
        <v>0</v>
      </c>
      <c r="F2042" s="24">
        <v>0</v>
      </c>
      <c r="G2042" s="24">
        <v>0</v>
      </c>
      <c r="H2042" s="24">
        <v>0</v>
      </c>
      <c r="I2042" s="24">
        <v>0</v>
      </c>
      <c r="J2042" s="24">
        <v>0</v>
      </c>
      <c r="K2042" s="24">
        <v>0</v>
      </c>
      <c r="L2042" s="24">
        <v>0</v>
      </c>
      <c r="M2042" s="24">
        <v>0</v>
      </c>
      <c r="N2042" s="24">
        <v>0</v>
      </c>
      <c r="O2042" s="24">
        <v>0</v>
      </c>
      <c r="P2042" s="24">
        <v>0</v>
      </c>
      <c r="Q2042" s="24">
        <v>0</v>
      </c>
      <c r="R2042" s="24">
        <v>0</v>
      </c>
      <c r="S2042" s="24">
        <f t="shared" si="93"/>
        <v>0</v>
      </c>
      <c r="T2042" s="24">
        <f t="shared" si="94"/>
        <v>0</v>
      </c>
      <c r="U2042" s="24">
        <f t="shared" si="95"/>
        <v>1</v>
      </c>
    </row>
    <row r="2043" spans="1:21" x14ac:dyDescent="0.25">
      <c r="A2043" s="24" t="s">
        <v>198</v>
      </c>
      <c r="B2043" s="8" t="s">
        <v>4091</v>
      </c>
      <c r="C2043" s="8" t="s">
        <v>806</v>
      </c>
      <c r="D2043" s="24" t="s">
        <v>725</v>
      </c>
      <c r="E2043" s="24">
        <v>0</v>
      </c>
      <c r="F2043" s="24">
        <v>0</v>
      </c>
      <c r="G2043" s="24">
        <v>0</v>
      </c>
      <c r="H2043" s="24">
        <v>0</v>
      </c>
      <c r="I2043" s="24">
        <v>0</v>
      </c>
      <c r="J2043" s="24">
        <v>0</v>
      </c>
      <c r="K2043" s="24">
        <v>0</v>
      </c>
      <c r="L2043" s="24">
        <v>0</v>
      </c>
      <c r="M2043" s="24">
        <v>0</v>
      </c>
      <c r="N2043" s="24">
        <v>0</v>
      </c>
      <c r="O2043" s="24">
        <v>0</v>
      </c>
      <c r="P2043" s="24">
        <v>0</v>
      </c>
      <c r="Q2043" s="24">
        <v>0</v>
      </c>
      <c r="R2043" s="24">
        <v>0</v>
      </c>
      <c r="S2043" s="24">
        <f t="shared" si="93"/>
        <v>0</v>
      </c>
      <c r="T2043" s="24">
        <f t="shared" si="94"/>
        <v>0</v>
      </c>
      <c r="U2043" s="24">
        <f t="shared" si="95"/>
        <v>1</v>
      </c>
    </row>
    <row r="2044" spans="1:21" x14ac:dyDescent="0.25">
      <c r="A2044" s="24" t="s">
        <v>4041</v>
      </c>
      <c r="B2044" s="8" t="s">
        <v>4391</v>
      </c>
      <c r="C2044" s="8" t="s">
        <v>807</v>
      </c>
      <c r="D2044" s="24" t="s">
        <v>718</v>
      </c>
      <c r="E2044" s="24">
        <v>0</v>
      </c>
      <c r="F2044" s="24">
        <v>0</v>
      </c>
      <c r="G2044" s="24">
        <v>0</v>
      </c>
      <c r="H2044" s="24">
        <v>0</v>
      </c>
      <c r="I2044" s="24">
        <v>0</v>
      </c>
      <c r="J2044" s="24">
        <v>0</v>
      </c>
      <c r="K2044" s="24">
        <v>0</v>
      </c>
      <c r="L2044" s="24">
        <v>0</v>
      </c>
      <c r="M2044" s="24">
        <v>0</v>
      </c>
      <c r="N2044" s="24">
        <v>0</v>
      </c>
      <c r="O2044" s="24">
        <v>0</v>
      </c>
      <c r="P2044" s="24">
        <v>0</v>
      </c>
      <c r="Q2044" s="24">
        <v>0</v>
      </c>
      <c r="R2044" s="24">
        <v>0</v>
      </c>
      <c r="S2044" s="24">
        <f t="shared" si="93"/>
        <v>0</v>
      </c>
      <c r="T2044" s="24">
        <f t="shared" si="94"/>
        <v>0</v>
      </c>
      <c r="U2044" s="24">
        <f t="shared" si="95"/>
        <v>1</v>
      </c>
    </row>
    <row r="2045" spans="1:21" x14ac:dyDescent="0.25">
      <c r="A2045" s="24" t="s">
        <v>618</v>
      </c>
      <c r="B2045" s="8" t="s">
        <v>617</v>
      </c>
      <c r="C2045" s="8" t="s">
        <v>806</v>
      </c>
      <c r="D2045" s="24" t="s">
        <v>723</v>
      </c>
      <c r="E2045" s="24">
        <v>0</v>
      </c>
      <c r="F2045" s="24">
        <v>0</v>
      </c>
      <c r="G2045" s="24">
        <v>0</v>
      </c>
      <c r="H2045" s="24">
        <v>0</v>
      </c>
      <c r="I2045" s="24">
        <v>0</v>
      </c>
      <c r="J2045" s="24">
        <v>0</v>
      </c>
      <c r="K2045" s="24">
        <v>0</v>
      </c>
      <c r="L2045" s="24">
        <v>0</v>
      </c>
      <c r="M2045" s="24">
        <v>0</v>
      </c>
      <c r="N2045" s="24">
        <v>0</v>
      </c>
      <c r="O2045" s="24">
        <v>0</v>
      </c>
      <c r="P2045" s="24">
        <v>0</v>
      </c>
      <c r="Q2045" s="24">
        <v>0</v>
      </c>
      <c r="R2045" s="24">
        <v>0</v>
      </c>
      <c r="S2045" s="24">
        <f t="shared" si="93"/>
        <v>0</v>
      </c>
      <c r="T2045" s="24">
        <f t="shared" si="94"/>
        <v>0</v>
      </c>
      <c r="U2045" s="24">
        <f t="shared" si="95"/>
        <v>1</v>
      </c>
    </row>
    <row r="2046" spans="1:21" x14ac:dyDescent="0.25">
      <c r="A2046" s="24" t="s">
        <v>661</v>
      </c>
      <c r="B2046" s="8" t="s">
        <v>4392</v>
      </c>
      <c r="C2046" s="8" t="s">
        <v>806</v>
      </c>
      <c r="D2046" s="24" t="s">
        <v>728</v>
      </c>
      <c r="E2046" s="24">
        <v>0</v>
      </c>
      <c r="F2046" s="24">
        <v>0</v>
      </c>
      <c r="G2046" s="24">
        <v>0</v>
      </c>
      <c r="H2046" s="24">
        <v>0</v>
      </c>
      <c r="I2046" s="24">
        <v>0</v>
      </c>
      <c r="J2046" s="24">
        <v>0</v>
      </c>
      <c r="K2046" s="24">
        <v>0</v>
      </c>
      <c r="L2046" s="24">
        <v>0</v>
      </c>
      <c r="M2046" s="24">
        <v>0</v>
      </c>
      <c r="N2046" s="24">
        <v>0</v>
      </c>
      <c r="O2046" s="24">
        <v>0</v>
      </c>
      <c r="P2046" s="24">
        <v>0</v>
      </c>
      <c r="Q2046" s="24">
        <v>0</v>
      </c>
      <c r="R2046" s="24">
        <v>0</v>
      </c>
      <c r="S2046" s="24">
        <f t="shared" si="93"/>
        <v>0</v>
      </c>
      <c r="T2046" s="24">
        <f t="shared" si="94"/>
        <v>0</v>
      </c>
      <c r="U2046" s="24">
        <f t="shared" si="95"/>
        <v>1</v>
      </c>
    </row>
    <row r="2047" spans="1:21" x14ac:dyDescent="0.25">
      <c r="A2047" s="24" t="s">
        <v>193</v>
      </c>
      <c r="B2047" s="8" t="s">
        <v>1171</v>
      </c>
      <c r="C2047" s="8" t="s">
        <v>1057</v>
      </c>
      <c r="D2047" s="24" t="s">
        <v>712</v>
      </c>
      <c r="E2047" s="24">
        <v>0</v>
      </c>
      <c r="F2047" s="24">
        <v>0</v>
      </c>
      <c r="G2047" s="24">
        <v>0</v>
      </c>
      <c r="H2047" s="24">
        <v>0</v>
      </c>
      <c r="I2047" s="24">
        <v>0</v>
      </c>
      <c r="J2047" s="24">
        <v>0</v>
      </c>
      <c r="K2047" s="24">
        <v>0</v>
      </c>
      <c r="L2047" s="24">
        <v>0</v>
      </c>
      <c r="M2047" s="24">
        <v>0</v>
      </c>
      <c r="N2047" s="24">
        <v>0</v>
      </c>
      <c r="O2047" s="24">
        <v>0</v>
      </c>
      <c r="P2047" s="24">
        <v>0</v>
      </c>
      <c r="Q2047" s="24">
        <v>0</v>
      </c>
      <c r="R2047" s="24">
        <v>0</v>
      </c>
      <c r="S2047" s="24">
        <f t="shared" si="93"/>
        <v>0</v>
      </c>
      <c r="T2047" s="24">
        <f t="shared" si="94"/>
        <v>0</v>
      </c>
      <c r="U2047" s="24">
        <f t="shared" si="95"/>
        <v>1</v>
      </c>
    </row>
    <row r="2048" spans="1:21" x14ac:dyDescent="0.25">
      <c r="A2048" s="24" t="s">
        <v>203</v>
      </c>
      <c r="B2048" s="8" t="s">
        <v>4393</v>
      </c>
      <c r="C2048" s="8" t="s">
        <v>807</v>
      </c>
      <c r="D2048" s="24" t="s">
        <v>715</v>
      </c>
      <c r="E2048" s="24">
        <v>0</v>
      </c>
      <c r="F2048" s="24">
        <v>0</v>
      </c>
      <c r="G2048" s="24">
        <v>0</v>
      </c>
      <c r="H2048" s="24">
        <v>0</v>
      </c>
      <c r="I2048" s="24">
        <v>0</v>
      </c>
      <c r="J2048" s="24">
        <v>0</v>
      </c>
      <c r="K2048" s="24">
        <v>0</v>
      </c>
      <c r="L2048" s="24">
        <v>0</v>
      </c>
      <c r="M2048" s="24">
        <v>0</v>
      </c>
      <c r="N2048" s="24">
        <v>0</v>
      </c>
      <c r="O2048" s="24">
        <v>0</v>
      </c>
      <c r="P2048" s="24">
        <v>0</v>
      </c>
      <c r="Q2048" s="24">
        <v>0</v>
      </c>
      <c r="R2048" s="24">
        <v>0</v>
      </c>
      <c r="S2048" s="24">
        <f t="shared" si="93"/>
        <v>0</v>
      </c>
      <c r="T2048" s="24">
        <f t="shared" si="94"/>
        <v>0</v>
      </c>
      <c r="U2048" s="24">
        <f t="shared" si="95"/>
        <v>1</v>
      </c>
    </row>
    <row r="2049" spans="1:21" x14ac:dyDescent="0.25">
      <c r="A2049" s="24" t="s">
        <v>67</v>
      </c>
      <c r="B2049" s="8" t="s">
        <v>1323</v>
      </c>
      <c r="C2049" s="8" t="s">
        <v>807</v>
      </c>
      <c r="D2049" s="24" t="s">
        <v>713</v>
      </c>
      <c r="E2049" s="24">
        <v>0</v>
      </c>
      <c r="F2049" s="24">
        <v>0</v>
      </c>
      <c r="G2049" s="24">
        <v>0</v>
      </c>
      <c r="H2049" s="24">
        <v>0</v>
      </c>
      <c r="I2049" s="24">
        <v>0</v>
      </c>
      <c r="J2049" s="24">
        <v>0</v>
      </c>
      <c r="K2049" s="24">
        <v>0</v>
      </c>
      <c r="L2049" s="24">
        <v>0</v>
      </c>
      <c r="M2049" s="24">
        <v>0</v>
      </c>
      <c r="N2049" s="24">
        <v>0</v>
      </c>
      <c r="O2049" s="24">
        <v>0</v>
      </c>
      <c r="P2049" s="24">
        <v>0</v>
      </c>
      <c r="Q2049" s="24">
        <v>0</v>
      </c>
      <c r="R2049" s="24">
        <v>0</v>
      </c>
      <c r="S2049" s="24">
        <f t="shared" si="93"/>
        <v>0</v>
      </c>
      <c r="T2049" s="24">
        <f t="shared" si="94"/>
        <v>0</v>
      </c>
      <c r="U2049" s="24">
        <f t="shared" si="95"/>
        <v>1</v>
      </c>
    </row>
    <row r="2050" spans="1:21" x14ac:dyDescent="0.25">
      <c r="A2050" s="24" t="s">
        <v>240</v>
      </c>
      <c r="B2050" s="8" t="s">
        <v>4394</v>
      </c>
      <c r="C2050" s="8" t="s">
        <v>806</v>
      </c>
      <c r="D2050" s="24" t="s">
        <v>714</v>
      </c>
      <c r="E2050" s="24">
        <v>0</v>
      </c>
      <c r="F2050" s="24">
        <v>0</v>
      </c>
      <c r="G2050" s="24">
        <v>0</v>
      </c>
      <c r="H2050" s="24">
        <v>0</v>
      </c>
      <c r="I2050" s="24">
        <v>0</v>
      </c>
      <c r="J2050" s="24">
        <v>0</v>
      </c>
      <c r="K2050" s="24">
        <v>0</v>
      </c>
      <c r="L2050" s="24">
        <v>0</v>
      </c>
      <c r="M2050" s="24">
        <v>0</v>
      </c>
      <c r="N2050" s="24">
        <v>0</v>
      </c>
      <c r="O2050" s="24">
        <v>0</v>
      </c>
      <c r="P2050" s="24">
        <v>0</v>
      </c>
      <c r="Q2050" s="24">
        <v>0</v>
      </c>
      <c r="R2050" s="24">
        <v>0</v>
      </c>
      <c r="S2050" s="24">
        <f t="shared" si="93"/>
        <v>0</v>
      </c>
      <c r="T2050" s="24">
        <f t="shared" si="94"/>
        <v>0</v>
      </c>
      <c r="U2050" s="24">
        <f t="shared" si="95"/>
        <v>1</v>
      </c>
    </row>
    <row r="2051" spans="1:21" x14ac:dyDescent="0.25">
      <c r="A2051" s="24" t="s">
        <v>506</v>
      </c>
      <c r="B2051" s="8" t="s">
        <v>4395</v>
      </c>
      <c r="C2051" s="8" t="s">
        <v>807</v>
      </c>
      <c r="D2051" s="24" t="s">
        <v>721</v>
      </c>
      <c r="E2051" s="24">
        <v>0</v>
      </c>
      <c r="F2051" s="24">
        <v>0</v>
      </c>
      <c r="G2051" s="24">
        <v>0</v>
      </c>
      <c r="H2051" s="24">
        <v>0</v>
      </c>
      <c r="I2051" s="24">
        <v>0</v>
      </c>
      <c r="J2051" s="24">
        <v>0</v>
      </c>
      <c r="K2051" s="24">
        <v>0</v>
      </c>
      <c r="L2051" s="24">
        <v>0</v>
      </c>
      <c r="M2051" s="24">
        <v>0</v>
      </c>
      <c r="N2051" s="24">
        <v>0</v>
      </c>
      <c r="O2051" s="24">
        <v>0</v>
      </c>
      <c r="P2051" s="24">
        <v>0</v>
      </c>
      <c r="Q2051" s="24">
        <v>0</v>
      </c>
      <c r="R2051" s="24">
        <v>0</v>
      </c>
      <c r="S2051" s="24">
        <f t="shared" ref="S2051:S2114" si="96">R2051/16.875</f>
        <v>0</v>
      </c>
      <c r="T2051" s="24">
        <f t="shared" ref="T2051:T2114" si="97">IF(R2051 &gt;= 400,S2051*1.2,IF(R2051 &gt; 300,S2051,IF(R2051&gt;200,S2051*0.8,IF(R2051&gt;100,S2051*0.6,S2051*0.5))))</f>
        <v>0</v>
      </c>
      <c r="U2051" s="24">
        <f t="shared" ref="U2051:U2114" si="98">IF(T2051 &lt; 1.5,1,T2051)</f>
        <v>1</v>
      </c>
    </row>
    <row r="2052" spans="1:21" x14ac:dyDescent="0.25">
      <c r="A2052" s="24" t="s">
        <v>4396</v>
      </c>
      <c r="B2052" s="8" t="s">
        <v>4397</v>
      </c>
      <c r="C2052" s="8" t="s">
        <v>806</v>
      </c>
      <c r="D2052" s="24" t="s">
        <v>726</v>
      </c>
      <c r="E2052" s="24">
        <v>0</v>
      </c>
      <c r="F2052" s="24">
        <v>0</v>
      </c>
      <c r="G2052" s="24">
        <v>0</v>
      </c>
      <c r="H2052" s="24">
        <v>0</v>
      </c>
      <c r="I2052" s="24">
        <v>0</v>
      </c>
      <c r="J2052" s="24">
        <v>0</v>
      </c>
      <c r="K2052" s="24">
        <v>0</v>
      </c>
      <c r="L2052" s="24">
        <v>0</v>
      </c>
      <c r="M2052" s="24">
        <v>0</v>
      </c>
      <c r="N2052" s="24">
        <v>0</v>
      </c>
      <c r="O2052" s="24">
        <v>0</v>
      </c>
      <c r="P2052" s="24">
        <v>0</v>
      </c>
      <c r="Q2052" s="24">
        <v>0</v>
      </c>
      <c r="R2052" s="24">
        <v>0</v>
      </c>
      <c r="S2052" s="24">
        <f t="shared" si="96"/>
        <v>0</v>
      </c>
      <c r="T2052" s="24">
        <f t="shared" si="97"/>
        <v>0</v>
      </c>
      <c r="U2052" s="24">
        <f t="shared" si="98"/>
        <v>1</v>
      </c>
    </row>
    <row r="2053" spans="1:21" x14ac:dyDescent="0.25">
      <c r="A2053" s="24" t="s">
        <v>373</v>
      </c>
      <c r="B2053" s="8" t="s">
        <v>1407</v>
      </c>
      <c r="C2053" s="8" t="s">
        <v>807</v>
      </c>
      <c r="D2053" s="24" t="s">
        <v>703</v>
      </c>
      <c r="E2053" s="24">
        <v>0</v>
      </c>
      <c r="F2053" s="24">
        <v>0</v>
      </c>
      <c r="G2053" s="24">
        <v>0</v>
      </c>
      <c r="H2053" s="24">
        <v>0</v>
      </c>
      <c r="I2053" s="24">
        <v>0</v>
      </c>
      <c r="J2053" s="24">
        <v>0</v>
      </c>
      <c r="K2053" s="24">
        <v>0</v>
      </c>
      <c r="L2053" s="24">
        <v>0</v>
      </c>
      <c r="M2053" s="24">
        <v>0</v>
      </c>
      <c r="N2053" s="24">
        <v>0</v>
      </c>
      <c r="O2053" s="24">
        <v>0</v>
      </c>
      <c r="P2053" s="24">
        <v>0</v>
      </c>
      <c r="Q2053" s="24">
        <v>0</v>
      </c>
      <c r="R2053" s="24">
        <v>0</v>
      </c>
      <c r="S2053" s="24">
        <f t="shared" si="96"/>
        <v>0</v>
      </c>
      <c r="T2053" s="24">
        <f t="shared" si="97"/>
        <v>0</v>
      </c>
      <c r="U2053" s="24">
        <f t="shared" si="98"/>
        <v>1</v>
      </c>
    </row>
    <row r="2054" spans="1:21" x14ac:dyDescent="0.25">
      <c r="A2054" s="24" t="s">
        <v>4398</v>
      </c>
      <c r="B2054" s="8" t="s">
        <v>4399</v>
      </c>
      <c r="C2054" s="8" t="s">
        <v>806</v>
      </c>
      <c r="D2054" s="24" t="s">
        <v>715</v>
      </c>
      <c r="E2054" s="24">
        <v>0</v>
      </c>
      <c r="F2054" s="24">
        <v>0</v>
      </c>
      <c r="G2054" s="24">
        <v>0</v>
      </c>
      <c r="H2054" s="24">
        <v>0</v>
      </c>
      <c r="I2054" s="24">
        <v>0</v>
      </c>
      <c r="J2054" s="24">
        <v>0</v>
      </c>
      <c r="K2054" s="24">
        <v>0</v>
      </c>
      <c r="L2054" s="24">
        <v>0</v>
      </c>
      <c r="M2054" s="24">
        <v>0</v>
      </c>
      <c r="N2054" s="24">
        <v>0</v>
      </c>
      <c r="O2054" s="24">
        <v>0</v>
      </c>
      <c r="P2054" s="24">
        <v>0</v>
      </c>
      <c r="Q2054" s="24">
        <v>0</v>
      </c>
      <c r="R2054" s="24">
        <v>0</v>
      </c>
      <c r="S2054" s="24">
        <f t="shared" si="96"/>
        <v>0</v>
      </c>
      <c r="T2054" s="24">
        <f t="shared" si="97"/>
        <v>0</v>
      </c>
      <c r="U2054" s="24">
        <f t="shared" si="98"/>
        <v>1</v>
      </c>
    </row>
    <row r="2055" spans="1:21" x14ac:dyDescent="0.25">
      <c r="A2055" s="24" t="s">
        <v>307</v>
      </c>
      <c r="B2055" s="8" t="s">
        <v>4400</v>
      </c>
      <c r="C2055" s="8" t="s">
        <v>806</v>
      </c>
      <c r="D2055" s="24" t="s">
        <v>728</v>
      </c>
      <c r="E2055" s="24">
        <v>0</v>
      </c>
      <c r="F2055" s="24">
        <v>0</v>
      </c>
      <c r="G2055" s="24">
        <v>0</v>
      </c>
      <c r="H2055" s="24">
        <v>0</v>
      </c>
      <c r="I2055" s="24">
        <v>0</v>
      </c>
      <c r="J2055" s="24">
        <v>0</v>
      </c>
      <c r="K2055" s="24">
        <v>0</v>
      </c>
      <c r="L2055" s="24">
        <v>0</v>
      </c>
      <c r="M2055" s="24">
        <v>0</v>
      </c>
      <c r="N2055" s="24">
        <v>0</v>
      </c>
      <c r="O2055" s="24">
        <v>0</v>
      </c>
      <c r="P2055" s="24">
        <v>0</v>
      </c>
      <c r="Q2055" s="24">
        <v>0</v>
      </c>
      <c r="R2055" s="24">
        <v>0</v>
      </c>
      <c r="S2055" s="24">
        <f t="shared" si="96"/>
        <v>0</v>
      </c>
      <c r="T2055" s="24">
        <f t="shared" si="97"/>
        <v>0</v>
      </c>
      <c r="U2055" s="24">
        <f t="shared" si="98"/>
        <v>1</v>
      </c>
    </row>
    <row r="2056" spans="1:21" x14ac:dyDescent="0.25">
      <c r="A2056" s="24" t="s">
        <v>1009</v>
      </c>
      <c r="B2056" s="8" t="s">
        <v>1008</v>
      </c>
      <c r="C2056" s="8" t="s">
        <v>807</v>
      </c>
      <c r="D2056" s="24" t="s">
        <v>736</v>
      </c>
      <c r="E2056" s="24">
        <v>0</v>
      </c>
      <c r="F2056" s="24">
        <v>0</v>
      </c>
      <c r="G2056" s="24">
        <v>0</v>
      </c>
      <c r="H2056" s="24">
        <v>0</v>
      </c>
      <c r="I2056" s="24">
        <v>0</v>
      </c>
      <c r="J2056" s="24">
        <v>0</v>
      </c>
      <c r="K2056" s="24">
        <v>0</v>
      </c>
      <c r="L2056" s="24">
        <v>0</v>
      </c>
      <c r="M2056" s="24">
        <v>0</v>
      </c>
      <c r="N2056" s="24">
        <v>0</v>
      </c>
      <c r="O2056" s="24">
        <v>0</v>
      </c>
      <c r="P2056" s="24">
        <v>0</v>
      </c>
      <c r="Q2056" s="24">
        <v>0</v>
      </c>
      <c r="R2056" s="24">
        <v>0</v>
      </c>
      <c r="S2056" s="24">
        <f t="shared" si="96"/>
        <v>0</v>
      </c>
      <c r="T2056" s="24">
        <f t="shared" si="97"/>
        <v>0</v>
      </c>
      <c r="U2056" s="24">
        <f t="shared" si="98"/>
        <v>1</v>
      </c>
    </row>
    <row r="2057" spans="1:21" x14ac:dyDescent="0.25">
      <c r="A2057" s="24" t="s">
        <v>4118</v>
      </c>
      <c r="B2057" s="8" t="s">
        <v>4401</v>
      </c>
      <c r="C2057" s="8" t="s">
        <v>806</v>
      </c>
      <c r="D2057" s="24" t="s">
        <v>699</v>
      </c>
      <c r="E2057" s="24">
        <v>0</v>
      </c>
      <c r="F2057" s="24">
        <v>0</v>
      </c>
      <c r="G2057" s="24">
        <v>0</v>
      </c>
      <c r="H2057" s="24">
        <v>0</v>
      </c>
      <c r="I2057" s="24">
        <v>0</v>
      </c>
      <c r="J2057" s="24">
        <v>0</v>
      </c>
      <c r="K2057" s="24">
        <v>0</v>
      </c>
      <c r="L2057" s="24">
        <v>0</v>
      </c>
      <c r="M2057" s="24">
        <v>0</v>
      </c>
      <c r="N2057" s="24">
        <v>0</v>
      </c>
      <c r="O2057" s="24">
        <v>0</v>
      </c>
      <c r="P2057" s="24">
        <v>0</v>
      </c>
      <c r="Q2057" s="24">
        <v>0</v>
      </c>
      <c r="R2057" s="24">
        <v>0</v>
      </c>
      <c r="S2057" s="24">
        <f t="shared" si="96"/>
        <v>0</v>
      </c>
      <c r="T2057" s="24">
        <f t="shared" si="97"/>
        <v>0</v>
      </c>
      <c r="U2057" s="24">
        <f t="shared" si="98"/>
        <v>1</v>
      </c>
    </row>
    <row r="2058" spans="1:21" x14ac:dyDescent="0.25">
      <c r="A2058" s="24" t="s">
        <v>593</v>
      </c>
      <c r="B2058" s="8" t="s">
        <v>592</v>
      </c>
      <c r="C2058" s="8" t="s">
        <v>807</v>
      </c>
      <c r="D2058" s="24" t="s">
        <v>706</v>
      </c>
      <c r="E2058" s="24">
        <v>0</v>
      </c>
      <c r="F2058" s="24">
        <v>0</v>
      </c>
      <c r="G2058" s="24">
        <v>0</v>
      </c>
      <c r="H2058" s="24">
        <v>0</v>
      </c>
      <c r="I2058" s="24">
        <v>0</v>
      </c>
      <c r="J2058" s="24">
        <v>0</v>
      </c>
      <c r="K2058" s="24">
        <v>0</v>
      </c>
      <c r="L2058" s="24">
        <v>0</v>
      </c>
      <c r="M2058" s="24">
        <v>0</v>
      </c>
      <c r="N2058" s="24">
        <v>0</v>
      </c>
      <c r="O2058" s="24">
        <v>0</v>
      </c>
      <c r="P2058" s="24">
        <v>0</v>
      </c>
      <c r="Q2058" s="24">
        <v>0</v>
      </c>
      <c r="R2058" s="24">
        <v>0</v>
      </c>
      <c r="S2058" s="24">
        <f t="shared" si="96"/>
        <v>0</v>
      </c>
      <c r="T2058" s="24">
        <f t="shared" si="97"/>
        <v>0</v>
      </c>
      <c r="U2058" s="24">
        <f t="shared" si="98"/>
        <v>1</v>
      </c>
    </row>
    <row r="2059" spans="1:21" x14ac:dyDescent="0.25">
      <c r="A2059" s="24" t="s">
        <v>135</v>
      </c>
      <c r="B2059" s="8" t="s">
        <v>1646</v>
      </c>
      <c r="C2059" s="8" t="s">
        <v>806</v>
      </c>
      <c r="D2059" s="24" t="s">
        <v>703</v>
      </c>
      <c r="E2059" s="24">
        <v>0</v>
      </c>
      <c r="F2059" s="24">
        <v>0</v>
      </c>
      <c r="G2059" s="24">
        <v>0</v>
      </c>
      <c r="H2059" s="24">
        <v>0</v>
      </c>
      <c r="I2059" s="24">
        <v>0</v>
      </c>
      <c r="J2059" s="24">
        <v>0</v>
      </c>
      <c r="K2059" s="24">
        <v>0</v>
      </c>
      <c r="L2059" s="24">
        <v>0</v>
      </c>
      <c r="M2059" s="24">
        <v>0</v>
      </c>
      <c r="N2059" s="24">
        <v>0</v>
      </c>
      <c r="O2059" s="24">
        <v>0</v>
      </c>
      <c r="P2059" s="24">
        <v>0</v>
      </c>
      <c r="Q2059" s="24">
        <v>0</v>
      </c>
      <c r="R2059" s="24">
        <v>0</v>
      </c>
      <c r="S2059" s="24">
        <f t="shared" si="96"/>
        <v>0</v>
      </c>
      <c r="T2059" s="24">
        <f t="shared" si="97"/>
        <v>0</v>
      </c>
      <c r="U2059" s="24">
        <f t="shared" si="98"/>
        <v>1</v>
      </c>
    </row>
    <row r="2060" spans="1:21" x14ac:dyDescent="0.25">
      <c r="A2060" s="24" t="s">
        <v>741</v>
      </c>
      <c r="B2060" s="8" t="s">
        <v>4402</v>
      </c>
      <c r="C2060" s="8" t="s">
        <v>807</v>
      </c>
      <c r="D2060" s="24" t="s">
        <v>713</v>
      </c>
      <c r="E2060" s="24">
        <v>0</v>
      </c>
      <c r="F2060" s="24">
        <v>0</v>
      </c>
      <c r="G2060" s="24">
        <v>0</v>
      </c>
      <c r="H2060" s="24">
        <v>0</v>
      </c>
      <c r="I2060" s="24">
        <v>0</v>
      </c>
      <c r="J2060" s="24">
        <v>0</v>
      </c>
      <c r="K2060" s="24">
        <v>0</v>
      </c>
      <c r="L2060" s="24">
        <v>0</v>
      </c>
      <c r="M2060" s="24">
        <v>0</v>
      </c>
      <c r="N2060" s="24">
        <v>0</v>
      </c>
      <c r="O2060" s="24">
        <v>0</v>
      </c>
      <c r="P2060" s="24">
        <v>0</v>
      </c>
      <c r="Q2060" s="24">
        <v>0</v>
      </c>
      <c r="R2060" s="24">
        <v>0</v>
      </c>
      <c r="S2060" s="24">
        <f t="shared" si="96"/>
        <v>0</v>
      </c>
      <c r="T2060" s="24">
        <f t="shared" si="97"/>
        <v>0</v>
      </c>
      <c r="U2060" s="24">
        <f t="shared" si="98"/>
        <v>1</v>
      </c>
    </row>
    <row r="2061" spans="1:21" x14ac:dyDescent="0.25">
      <c r="A2061" s="24" t="s">
        <v>54</v>
      </c>
      <c r="B2061" s="8" t="s">
        <v>4403</v>
      </c>
      <c r="C2061" s="8" t="s">
        <v>807</v>
      </c>
      <c r="D2061" s="24" t="s">
        <v>728</v>
      </c>
      <c r="E2061" s="24">
        <v>0</v>
      </c>
      <c r="F2061" s="24">
        <v>0</v>
      </c>
      <c r="G2061" s="24">
        <v>0</v>
      </c>
      <c r="H2061" s="24">
        <v>0</v>
      </c>
      <c r="I2061" s="24">
        <v>0</v>
      </c>
      <c r="J2061" s="24">
        <v>0</v>
      </c>
      <c r="K2061" s="24">
        <v>0</v>
      </c>
      <c r="L2061" s="24">
        <v>0</v>
      </c>
      <c r="M2061" s="24">
        <v>0</v>
      </c>
      <c r="N2061" s="24">
        <v>0</v>
      </c>
      <c r="O2061" s="24">
        <v>0</v>
      </c>
      <c r="P2061" s="24">
        <v>0</v>
      </c>
      <c r="Q2061" s="24">
        <v>0</v>
      </c>
      <c r="R2061" s="24">
        <v>0</v>
      </c>
      <c r="S2061" s="24">
        <f t="shared" si="96"/>
        <v>0</v>
      </c>
      <c r="T2061" s="24">
        <f t="shared" si="97"/>
        <v>0</v>
      </c>
      <c r="U2061" s="24">
        <f t="shared" si="98"/>
        <v>1</v>
      </c>
    </row>
    <row r="2062" spans="1:21" x14ac:dyDescent="0.25">
      <c r="A2062" s="24" t="s">
        <v>61</v>
      </c>
      <c r="B2062" s="8" t="s">
        <v>4405</v>
      </c>
      <c r="C2062" s="8" t="s">
        <v>807</v>
      </c>
      <c r="D2062" s="24" t="s">
        <v>710</v>
      </c>
      <c r="E2062" s="24">
        <v>0</v>
      </c>
      <c r="F2062" s="24">
        <v>0</v>
      </c>
      <c r="G2062" s="24">
        <v>0</v>
      </c>
      <c r="H2062" s="24">
        <v>0</v>
      </c>
      <c r="I2062" s="24">
        <v>0</v>
      </c>
      <c r="J2062" s="24">
        <v>0</v>
      </c>
      <c r="K2062" s="24">
        <v>0</v>
      </c>
      <c r="L2062" s="24">
        <v>0</v>
      </c>
      <c r="M2062" s="24">
        <v>0</v>
      </c>
      <c r="N2062" s="24">
        <v>0</v>
      </c>
      <c r="O2062" s="24">
        <v>0</v>
      </c>
      <c r="P2062" s="24">
        <v>0</v>
      </c>
      <c r="Q2062" s="24">
        <v>0</v>
      </c>
      <c r="R2062" s="24">
        <v>0</v>
      </c>
      <c r="S2062" s="24">
        <f t="shared" si="96"/>
        <v>0</v>
      </c>
      <c r="T2062" s="24">
        <f t="shared" si="97"/>
        <v>0</v>
      </c>
      <c r="U2062" s="24">
        <f t="shared" si="98"/>
        <v>1</v>
      </c>
    </row>
    <row r="2063" spans="1:21" x14ac:dyDescent="0.25">
      <c r="A2063" s="24" t="s">
        <v>143</v>
      </c>
      <c r="B2063" s="8" t="s">
        <v>4404</v>
      </c>
      <c r="C2063" s="8" t="s">
        <v>807</v>
      </c>
      <c r="D2063" s="24" t="s">
        <v>846</v>
      </c>
      <c r="E2063" s="24">
        <v>0</v>
      </c>
      <c r="F2063" s="24">
        <v>0</v>
      </c>
      <c r="G2063" s="24">
        <v>0</v>
      </c>
      <c r="H2063" s="24">
        <v>0</v>
      </c>
      <c r="I2063" s="24">
        <v>0</v>
      </c>
      <c r="J2063" s="24">
        <v>0</v>
      </c>
      <c r="K2063" s="24">
        <v>0</v>
      </c>
      <c r="L2063" s="24">
        <v>0</v>
      </c>
      <c r="M2063" s="24">
        <v>0</v>
      </c>
      <c r="N2063" s="24">
        <v>0</v>
      </c>
      <c r="O2063" s="24">
        <v>0</v>
      </c>
      <c r="P2063" s="24">
        <v>0</v>
      </c>
      <c r="Q2063" s="24">
        <v>0</v>
      </c>
      <c r="R2063" s="24">
        <v>0</v>
      </c>
      <c r="S2063" s="24">
        <f t="shared" si="96"/>
        <v>0</v>
      </c>
      <c r="T2063" s="24">
        <f t="shared" si="97"/>
        <v>0</v>
      </c>
      <c r="U2063" s="24">
        <f t="shared" si="98"/>
        <v>1</v>
      </c>
    </row>
    <row r="2064" spans="1:21" x14ac:dyDescent="0.25">
      <c r="A2064" s="24" t="s">
        <v>2733</v>
      </c>
      <c r="B2064" s="8" t="s">
        <v>4406</v>
      </c>
      <c r="C2064" s="8" t="s">
        <v>806</v>
      </c>
      <c r="D2064" s="24" t="s">
        <v>714</v>
      </c>
      <c r="E2064" s="24">
        <v>0</v>
      </c>
      <c r="F2064" s="24">
        <v>0</v>
      </c>
      <c r="G2064" s="24">
        <v>0</v>
      </c>
      <c r="H2064" s="24">
        <v>0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4">
        <v>0</v>
      </c>
      <c r="O2064" s="24">
        <v>0</v>
      </c>
      <c r="P2064" s="24">
        <v>0</v>
      </c>
      <c r="Q2064" s="24">
        <v>0</v>
      </c>
      <c r="R2064" s="24">
        <v>0</v>
      </c>
      <c r="S2064" s="24">
        <f t="shared" si="96"/>
        <v>0</v>
      </c>
      <c r="T2064" s="24">
        <f t="shared" si="97"/>
        <v>0</v>
      </c>
      <c r="U2064" s="24">
        <f t="shared" si="98"/>
        <v>1</v>
      </c>
    </row>
    <row r="2065" spans="1:21" x14ac:dyDescent="0.25">
      <c r="A2065" s="24" t="s">
        <v>369</v>
      </c>
      <c r="B2065" s="8" t="s">
        <v>1605</v>
      </c>
      <c r="C2065" s="8" t="s">
        <v>806</v>
      </c>
      <c r="D2065" s="24" t="s">
        <v>714</v>
      </c>
      <c r="E2065" s="24">
        <v>0</v>
      </c>
      <c r="F2065" s="24">
        <v>0</v>
      </c>
      <c r="G2065" s="24">
        <v>0</v>
      </c>
      <c r="H2065" s="24">
        <v>0</v>
      </c>
      <c r="I2065" s="24">
        <v>0</v>
      </c>
      <c r="J2065" s="24">
        <v>0</v>
      </c>
      <c r="K2065" s="24">
        <v>0</v>
      </c>
      <c r="L2065" s="24">
        <v>0</v>
      </c>
      <c r="M2065" s="24">
        <v>0</v>
      </c>
      <c r="N2065" s="24">
        <v>0</v>
      </c>
      <c r="O2065" s="24">
        <v>0</v>
      </c>
      <c r="P2065" s="24">
        <v>0</v>
      </c>
      <c r="Q2065" s="24">
        <v>0</v>
      </c>
      <c r="R2065" s="24">
        <v>0</v>
      </c>
      <c r="S2065" s="24">
        <f t="shared" si="96"/>
        <v>0</v>
      </c>
      <c r="T2065" s="24">
        <f t="shared" si="97"/>
        <v>0</v>
      </c>
      <c r="U2065" s="24">
        <f t="shared" si="98"/>
        <v>1</v>
      </c>
    </row>
    <row r="2066" spans="1:21" x14ac:dyDescent="0.25">
      <c r="A2066" s="24" t="s">
        <v>283</v>
      </c>
      <c r="B2066" s="8" t="s">
        <v>4407</v>
      </c>
      <c r="C2066" s="8" t="s">
        <v>807</v>
      </c>
      <c r="D2066" s="24" t="s">
        <v>727</v>
      </c>
      <c r="E2066" s="24">
        <v>0</v>
      </c>
      <c r="F2066" s="24">
        <v>0</v>
      </c>
      <c r="G2066" s="24">
        <v>0</v>
      </c>
      <c r="H2066" s="24">
        <v>0</v>
      </c>
      <c r="I2066" s="24">
        <v>0</v>
      </c>
      <c r="J2066" s="24">
        <v>0</v>
      </c>
      <c r="K2066" s="24">
        <v>0</v>
      </c>
      <c r="L2066" s="24">
        <v>0</v>
      </c>
      <c r="M2066" s="24">
        <v>0</v>
      </c>
      <c r="N2066" s="24">
        <v>0</v>
      </c>
      <c r="O2066" s="24">
        <v>0</v>
      </c>
      <c r="P2066" s="24">
        <v>0</v>
      </c>
      <c r="Q2066" s="24">
        <v>0</v>
      </c>
      <c r="R2066" s="24">
        <v>0</v>
      </c>
      <c r="S2066" s="24">
        <f t="shared" si="96"/>
        <v>0</v>
      </c>
      <c r="T2066" s="24">
        <f t="shared" si="97"/>
        <v>0</v>
      </c>
      <c r="U2066" s="24">
        <f t="shared" si="98"/>
        <v>1</v>
      </c>
    </row>
    <row r="2067" spans="1:21" x14ac:dyDescent="0.25">
      <c r="A2067" s="24" t="s">
        <v>1148</v>
      </c>
      <c r="B2067" s="8" t="s">
        <v>214</v>
      </c>
      <c r="C2067" s="8" t="s">
        <v>807</v>
      </c>
      <c r="D2067" s="24" t="s">
        <v>701</v>
      </c>
      <c r="E2067" s="24">
        <v>0</v>
      </c>
      <c r="F2067" s="24">
        <v>0</v>
      </c>
      <c r="G2067" s="24">
        <v>0</v>
      </c>
      <c r="H2067" s="24">
        <v>0</v>
      </c>
      <c r="I2067" s="24">
        <v>0</v>
      </c>
      <c r="J2067" s="24">
        <v>0</v>
      </c>
      <c r="K2067" s="24">
        <v>0</v>
      </c>
      <c r="L2067" s="24">
        <v>0</v>
      </c>
      <c r="M2067" s="24">
        <v>0</v>
      </c>
      <c r="N2067" s="24">
        <v>0</v>
      </c>
      <c r="O2067" s="24">
        <v>0</v>
      </c>
      <c r="P2067" s="24">
        <v>0</v>
      </c>
      <c r="Q2067" s="24">
        <v>0</v>
      </c>
      <c r="R2067" s="24">
        <v>0</v>
      </c>
      <c r="S2067" s="24">
        <f t="shared" si="96"/>
        <v>0</v>
      </c>
      <c r="T2067" s="24">
        <f t="shared" si="97"/>
        <v>0</v>
      </c>
      <c r="U2067" s="24">
        <f t="shared" si="98"/>
        <v>1</v>
      </c>
    </row>
    <row r="2068" spans="1:21" x14ac:dyDescent="0.25">
      <c r="A2068" s="24" t="s">
        <v>41</v>
      </c>
      <c r="B2068" s="8" t="s">
        <v>4408</v>
      </c>
      <c r="C2068" s="8" t="s">
        <v>806</v>
      </c>
      <c r="D2068" s="24" t="s">
        <v>706</v>
      </c>
      <c r="E2068" s="24">
        <v>0</v>
      </c>
      <c r="F2068" s="24">
        <v>0</v>
      </c>
      <c r="G2068" s="24">
        <v>0</v>
      </c>
      <c r="H2068" s="24">
        <v>0</v>
      </c>
      <c r="I2068" s="24">
        <v>0</v>
      </c>
      <c r="J2068" s="24">
        <v>0</v>
      </c>
      <c r="K2068" s="24">
        <v>0</v>
      </c>
      <c r="L2068" s="24">
        <v>0</v>
      </c>
      <c r="M2068" s="24">
        <v>0</v>
      </c>
      <c r="N2068" s="24">
        <v>0</v>
      </c>
      <c r="O2068" s="24">
        <v>0</v>
      </c>
      <c r="P2068" s="24">
        <v>0</v>
      </c>
      <c r="Q2068" s="24">
        <v>0</v>
      </c>
      <c r="R2068" s="24">
        <v>0</v>
      </c>
      <c r="S2068" s="24">
        <f t="shared" si="96"/>
        <v>0</v>
      </c>
      <c r="T2068" s="24">
        <f t="shared" si="97"/>
        <v>0</v>
      </c>
      <c r="U2068" s="24">
        <f t="shared" si="98"/>
        <v>1</v>
      </c>
    </row>
    <row r="2069" spans="1:21" x14ac:dyDescent="0.25">
      <c r="A2069" s="24" t="s">
        <v>89</v>
      </c>
      <c r="B2069" s="8" t="s">
        <v>4409</v>
      </c>
      <c r="C2069" s="8" t="s">
        <v>1057</v>
      </c>
      <c r="D2069" s="24" t="s">
        <v>736</v>
      </c>
      <c r="E2069" s="24">
        <v>0</v>
      </c>
      <c r="F2069" s="24">
        <v>0</v>
      </c>
      <c r="G2069" s="24">
        <v>0</v>
      </c>
      <c r="H2069" s="24">
        <v>0</v>
      </c>
      <c r="I2069" s="24">
        <v>0</v>
      </c>
      <c r="J2069" s="24">
        <v>0</v>
      </c>
      <c r="K2069" s="24">
        <v>0</v>
      </c>
      <c r="L2069" s="24">
        <v>0</v>
      </c>
      <c r="M2069" s="24">
        <v>0</v>
      </c>
      <c r="N2069" s="24">
        <v>0</v>
      </c>
      <c r="O2069" s="24">
        <v>0</v>
      </c>
      <c r="P2069" s="24">
        <v>0</v>
      </c>
      <c r="Q2069" s="24">
        <v>0</v>
      </c>
      <c r="R2069" s="24">
        <v>0</v>
      </c>
      <c r="S2069" s="24">
        <f t="shared" si="96"/>
        <v>0</v>
      </c>
      <c r="T2069" s="24">
        <f t="shared" si="97"/>
        <v>0</v>
      </c>
      <c r="U2069" s="24">
        <f t="shared" si="98"/>
        <v>1</v>
      </c>
    </row>
    <row r="2070" spans="1:21" x14ac:dyDescent="0.25">
      <c r="A2070" s="24" t="s">
        <v>94</v>
      </c>
      <c r="B2070" s="8" t="s">
        <v>4410</v>
      </c>
      <c r="C2070" s="8" t="s">
        <v>807</v>
      </c>
      <c r="D2070" s="24" t="s">
        <v>727</v>
      </c>
      <c r="E2070" s="24">
        <v>0</v>
      </c>
      <c r="F2070" s="24">
        <v>0</v>
      </c>
      <c r="G2070" s="24">
        <v>0</v>
      </c>
      <c r="H2070" s="24">
        <v>0</v>
      </c>
      <c r="I2070" s="24">
        <v>0</v>
      </c>
      <c r="J2070" s="24">
        <v>0</v>
      </c>
      <c r="K2070" s="24">
        <v>0</v>
      </c>
      <c r="L2070" s="24">
        <v>0</v>
      </c>
      <c r="M2070" s="24">
        <v>0</v>
      </c>
      <c r="N2070" s="24">
        <v>0</v>
      </c>
      <c r="O2070" s="24">
        <v>0</v>
      </c>
      <c r="P2070" s="24">
        <v>0</v>
      </c>
      <c r="Q2070" s="24">
        <v>0</v>
      </c>
      <c r="R2070" s="24">
        <v>0</v>
      </c>
      <c r="S2070" s="24">
        <f t="shared" si="96"/>
        <v>0</v>
      </c>
      <c r="T2070" s="24">
        <f t="shared" si="97"/>
        <v>0</v>
      </c>
      <c r="U2070" s="24">
        <f t="shared" si="98"/>
        <v>1</v>
      </c>
    </row>
    <row r="2071" spans="1:21" x14ac:dyDescent="0.25">
      <c r="A2071" s="24" t="s">
        <v>305</v>
      </c>
      <c r="B2071" s="8" t="s">
        <v>4411</v>
      </c>
      <c r="C2071" s="8" t="s">
        <v>1057</v>
      </c>
      <c r="D2071" s="24" t="s">
        <v>736</v>
      </c>
      <c r="E2071" s="24">
        <v>0</v>
      </c>
      <c r="F2071" s="24">
        <v>0</v>
      </c>
      <c r="G2071" s="24">
        <v>0</v>
      </c>
      <c r="H2071" s="24">
        <v>0</v>
      </c>
      <c r="I2071" s="24">
        <v>0</v>
      </c>
      <c r="J2071" s="24">
        <v>0</v>
      </c>
      <c r="K2071" s="24">
        <v>0</v>
      </c>
      <c r="L2071" s="24">
        <v>0</v>
      </c>
      <c r="M2071" s="24">
        <v>0</v>
      </c>
      <c r="N2071" s="24">
        <v>0</v>
      </c>
      <c r="O2071" s="24">
        <v>0</v>
      </c>
      <c r="P2071" s="24">
        <v>0</v>
      </c>
      <c r="Q2071" s="24">
        <v>0</v>
      </c>
      <c r="R2071" s="24">
        <v>0</v>
      </c>
      <c r="S2071" s="24">
        <f t="shared" si="96"/>
        <v>0</v>
      </c>
      <c r="T2071" s="24">
        <f t="shared" si="97"/>
        <v>0</v>
      </c>
      <c r="U2071" s="24">
        <f t="shared" si="98"/>
        <v>1</v>
      </c>
    </row>
    <row r="2072" spans="1:21" x14ac:dyDescent="0.25">
      <c r="A2072" s="24" t="s">
        <v>2157</v>
      </c>
      <c r="B2072" s="8" t="s">
        <v>1080</v>
      </c>
      <c r="C2072" s="8" t="s">
        <v>807</v>
      </c>
      <c r="D2072" s="24" t="s">
        <v>712</v>
      </c>
      <c r="E2072" s="24">
        <v>0</v>
      </c>
      <c r="F2072" s="24">
        <v>0</v>
      </c>
      <c r="G2072" s="24">
        <v>0</v>
      </c>
      <c r="H2072" s="24">
        <v>0</v>
      </c>
      <c r="I2072" s="24">
        <v>0</v>
      </c>
      <c r="J2072" s="24">
        <v>0</v>
      </c>
      <c r="K2072" s="24">
        <v>0</v>
      </c>
      <c r="L2072" s="24">
        <v>0</v>
      </c>
      <c r="M2072" s="24">
        <v>0</v>
      </c>
      <c r="N2072" s="24">
        <v>0</v>
      </c>
      <c r="O2072" s="24">
        <v>0</v>
      </c>
      <c r="P2072" s="24">
        <v>0</v>
      </c>
      <c r="Q2072" s="24">
        <v>0</v>
      </c>
      <c r="R2072" s="24">
        <v>0</v>
      </c>
      <c r="S2072" s="24">
        <f t="shared" si="96"/>
        <v>0</v>
      </c>
      <c r="T2072" s="24">
        <f t="shared" si="97"/>
        <v>0</v>
      </c>
      <c r="U2072" s="24">
        <f t="shared" si="98"/>
        <v>1</v>
      </c>
    </row>
    <row r="2073" spans="1:21" x14ac:dyDescent="0.25">
      <c r="A2073" s="24" t="s">
        <v>2536</v>
      </c>
      <c r="B2073" s="8" t="s">
        <v>4412</v>
      </c>
      <c r="C2073" s="8" t="s">
        <v>806</v>
      </c>
      <c r="D2073" s="24" t="s">
        <v>709</v>
      </c>
      <c r="E2073" s="24">
        <v>0</v>
      </c>
      <c r="F2073" s="24">
        <v>0</v>
      </c>
      <c r="G2073" s="24">
        <v>0</v>
      </c>
      <c r="H2073" s="24">
        <v>0</v>
      </c>
      <c r="I2073" s="24">
        <v>0</v>
      </c>
      <c r="J2073" s="24">
        <v>0</v>
      </c>
      <c r="K2073" s="24">
        <v>0</v>
      </c>
      <c r="L2073" s="24">
        <v>0</v>
      </c>
      <c r="M2073" s="24">
        <v>0</v>
      </c>
      <c r="N2073" s="24">
        <v>0</v>
      </c>
      <c r="O2073" s="24">
        <v>0</v>
      </c>
      <c r="P2073" s="24">
        <v>0</v>
      </c>
      <c r="Q2073" s="24">
        <v>0</v>
      </c>
      <c r="R2073" s="24">
        <v>0</v>
      </c>
      <c r="S2073" s="24">
        <f t="shared" si="96"/>
        <v>0</v>
      </c>
      <c r="T2073" s="24">
        <f t="shared" si="97"/>
        <v>0</v>
      </c>
      <c r="U2073" s="24">
        <f t="shared" si="98"/>
        <v>1</v>
      </c>
    </row>
    <row r="2074" spans="1:21" x14ac:dyDescent="0.25">
      <c r="A2074" s="24" t="s">
        <v>516</v>
      </c>
      <c r="B2074" s="8" t="s">
        <v>4413</v>
      </c>
      <c r="C2074" s="8" t="s">
        <v>807</v>
      </c>
      <c r="D2074" s="24" t="s">
        <v>736</v>
      </c>
      <c r="E2074" s="24">
        <v>0</v>
      </c>
      <c r="F2074" s="24">
        <v>0</v>
      </c>
      <c r="G2074" s="24">
        <v>0</v>
      </c>
      <c r="H2074" s="24">
        <v>0</v>
      </c>
      <c r="I2074" s="24">
        <v>0</v>
      </c>
      <c r="J2074" s="24">
        <v>0</v>
      </c>
      <c r="K2074" s="24">
        <v>0</v>
      </c>
      <c r="L2074" s="24">
        <v>0</v>
      </c>
      <c r="M2074" s="24">
        <v>0</v>
      </c>
      <c r="N2074" s="24">
        <v>0</v>
      </c>
      <c r="O2074" s="24">
        <v>0</v>
      </c>
      <c r="P2074" s="24">
        <v>0</v>
      </c>
      <c r="Q2074" s="24">
        <v>0</v>
      </c>
      <c r="R2074" s="24">
        <v>0</v>
      </c>
      <c r="S2074" s="24">
        <f t="shared" si="96"/>
        <v>0</v>
      </c>
      <c r="T2074" s="24">
        <f t="shared" si="97"/>
        <v>0</v>
      </c>
      <c r="U2074" s="24">
        <f t="shared" si="98"/>
        <v>1</v>
      </c>
    </row>
    <row r="2075" spans="1:21" x14ac:dyDescent="0.25">
      <c r="A2075" s="24" t="s">
        <v>298</v>
      </c>
      <c r="B2075" s="8" t="s">
        <v>4414</v>
      </c>
      <c r="C2075" s="8" t="s">
        <v>807</v>
      </c>
      <c r="D2075" s="24" t="s">
        <v>712</v>
      </c>
      <c r="E2075" s="24">
        <v>0</v>
      </c>
      <c r="F2075" s="24">
        <v>0</v>
      </c>
      <c r="G2075" s="24">
        <v>0</v>
      </c>
      <c r="H2075" s="24">
        <v>0</v>
      </c>
      <c r="I2075" s="24">
        <v>0</v>
      </c>
      <c r="J2075" s="24">
        <v>0</v>
      </c>
      <c r="K2075" s="24">
        <v>0</v>
      </c>
      <c r="L2075" s="24">
        <v>0</v>
      </c>
      <c r="M2075" s="24">
        <v>0</v>
      </c>
      <c r="N2075" s="24">
        <v>0</v>
      </c>
      <c r="O2075" s="24">
        <v>0</v>
      </c>
      <c r="P2075" s="24">
        <v>0</v>
      </c>
      <c r="Q2075" s="24">
        <v>0</v>
      </c>
      <c r="R2075" s="24">
        <v>0</v>
      </c>
      <c r="S2075" s="24">
        <f t="shared" si="96"/>
        <v>0</v>
      </c>
      <c r="T2075" s="24">
        <f t="shared" si="97"/>
        <v>0</v>
      </c>
      <c r="U2075" s="24">
        <f t="shared" si="98"/>
        <v>1</v>
      </c>
    </row>
    <row r="2076" spans="1:21" x14ac:dyDescent="0.25">
      <c r="A2076" s="24" t="s">
        <v>117</v>
      </c>
      <c r="B2076" s="8" t="s">
        <v>235</v>
      </c>
      <c r="C2076" s="8" t="s">
        <v>806</v>
      </c>
      <c r="D2076" s="24" t="s">
        <v>710</v>
      </c>
      <c r="E2076" s="24">
        <v>0</v>
      </c>
      <c r="F2076" s="24">
        <v>0</v>
      </c>
      <c r="G2076" s="24">
        <v>0</v>
      </c>
      <c r="H2076" s="24">
        <v>0</v>
      </c>
      <c r="I2076" s="24">
        <v>0</v>
      </c>
      <c r="J2076" s="24">
        <v>0</v>
      </c>
      <c r="K2076" s="24">
        <v>0</v>
      </c>
      <c r="L2076" s="24">
        <v>0</v>
      </c>
      <c r="M2076" s="24">
        <v>0</v>
      </c>
      <c r="N2076" s="24">
        <v>0</v>
      </c>
      <c r="O2076" s="24">
        <v>0</v>
      </c>
      <c r="P2076" s="24">
        <v>0</v>
      </c>
      <c r="Q2076" s="24">
        <v>0</v>
      </c>
      <c r="R2076" s="24">
        <v>0</v>
      </c>
      <c r="S2076" s="24">
        <f t="shared" si="96"/>
        <v>0</v>
      </c>
      <c r="T2076" s="24">
        <f t="shared" si="97"/>
        <v>0</v>
      </c>
      <c r="U2076" s="24">
        <f t="shared" si="98"/>
        <v>1</v>
      </c>
    </row>
    <row r="2077" spans="1:21" x14ac:dyDescent="0.25">
      <c r="A2077" s="24" t="s">
        <v>41</v>
      </c>
      <c r="B2077" s="8" t="s">
        <v>4415</v>
      </c>
      <c r="C2077" s="8" t="s">
        <v>806</v>
      </c>
      <c r="D2077" s="24" t="s">
        <v>716</v>
      </c>
      <c r="E2077" s="24">
        <v>0</v>
      </c>
      <c r="F2077" s="24">
        <v>0</v>
      </c>
      <c r="G2077" s="24">
        <v>0</v>
      </c>
      <c r="H2077" s="24">
        <v>0</v>
      </c>
      <c r="I2077" s="24">
        <v>0</v>
      </c>
      <c r="J2077" s="24">
        <v>0</v>
      </c>
      <c r="K2077" s="24">
        <v>0</v>
      </c>
      <c r="L2077" s="24">
        <v>0</v>
      </c>
      <c r="M2077" s="24">
        <v>0</v>
      </c>
      <c r="N2077" s="24">
        <v>0</v>
      </c>
      <c r="O2077" s="24">
        <v>0</v>
      </c>
      <c r="P2077" s="24">
        <v>0</v>
      </c>
      <c r="Q2077" s="24">
        <v>0</v>
      </c>
      <c r="R2077" s="24">
        <v>0</v>
      </c>
      <c r="S2077" s="24">
        <f t="shared" si="96"/>
        <v>0</v>
      </c>
      <c r="T2077" s="24">
        <f t="shared" si="97"/>
        <v>0</v>
      </c>
      <c r="U2077" s="24">
        <f t="shared" si="98"/>
        <v>1</v>
      </c>
    </row>
    <row r="2078" spans="1:21" x14ac:dyDescent="0.25">
      <c r="A2078" s="24" t="s">
        <v>114</v>
      </c>
      <c r="B2078" s="8" t="s">
        <v>286</v>
      </c>
      <c r="C2078" s="8" t="s">
        <v>806</v>
      </c>
      <c r="D2078" s="24" t="s">
        <v>724</v>
      </c>
      <c r="E2078" s="24">
        <v>0</v>
      </c>
      <c r="F2078" s="24">
        <v>0</v>
      </c>
      <c r="G2078" s="24">
        <v>0</v>
      </c>
      <c r="H2078" s="24">
        <v>0</v>
      </c>
      <c r="I2078" s="24">
        <v>0</v>
      </c>
      <c r="J2078" s="24">
        <v>0</v>
      </c>
      <c r="K2078" s="24">
        <v>0</v>
      </c>
      <c r="L2078" s="24">
        <v>0</v>
      </c>
      <c r="M2078" s="24">
        <v>0</v>
      </c>
      <c r="N2078" s="24">
        <v>0</v>
      </c>
      <c r="O2078" s="24">
        <v>0</v>
      </c>
      <c r="P2078" s="24">
        <v>0</v>
      </c>
      <c r="Q2078" s="24">
        <v>0</v>
      </c>
      <c r="R2078" s="24">
        <v>0</v>
      </c>
      <c r="S2078" s="24">
        <f t="shared" si="96"/>
        <v>0</v>
      </c>
      <c r="T2078" s="24">
        <f t="shared" si="97"/>
        <v>0</v>
      </c>
      <c r="U2078" s="24">
        <f t="shared" si="98"/>
        <v>1</v>
      </c>
    </row>
    <row r="2079" spans="1:21" x14ac:dyDescent="0.25">
      <c r="A2079" s="24" t="s">
        <v>1083</v>
      </c>
      <c r="B2079" s="8" t="s">
        <v>364</v>
      </c>
      <c r="C2079" s="8" t="s">
        <v>807</v>
      </c>
      <c r="D2079" s="24" t="s">
        <v>708</v>
      </c>
      <c r="E2079" s="24">
        <v>0</v>
      </c>
      <c r="F2079" s="24">
        <v>0</v>
      </c>
      <c r="G2079" s="24">
        <v>0</v>
      </c>
      <c r="H2079" s="24">
        <v>0</v>
      </c>
      <c r="I2079" s="24">
        <v>0</v>
      </c>
      <c r="J2079" s="24">
        <v>0</v>
      </c>
      <c r="K2079" s="24">
        <v>0</v>
      </c>
      <c r="L2079" s="24">
        <v>0</v>
      </c>
      <c r="M2079" s="24">
        <v>0</v>
      </c>
      <c r="N2079" s="24">
        <v>0</v>
      </c>
      <c r="O2079" s="24">
        <v>0</v>
      </c>
      <c r="P2079" s="24">
        <v>0</v>
      </c>
      <c r="Q2079" s="24">
        <v>0</v>
      </c>
      <c r="R2079" s="24">
        <v>0</v>
      </c>
      <c r="S2079" s="24">
        <f t="shared" si="96"/>
        <v>0</v>
      </c>
      <c r="T2079" s="24">
        <f t="shared" si="97"/>
        <v>0</v>
      </c>
      <c r="U2079" s="24">
        <f t="shared" si="98"/>
        <v>1</v>
      </c>
    </row>
    <row r="2080" spans="1:21" x14ac:dyDescent="0.25">
      <c r="A2080" s="24" t="s">
        <v>440</v>
      </c>
      <c r="B2080" s="8" t="s">
        <v>4416</v>
      </c>
      <c r="C2080" s="8" t="s">
        <v>807</v>
      </c>
      <c r="D2080" s="24" t="s">
        <v>719</v>
      </c>
      <c r="E2080" s="24">
        <v>0</v>
      </c>
      <c r="F2080" s="24">
        <v>0</v>
      </c>
      <c r="G2080" s="24">
        <v>0</v>
      </c>
      <c r="H2080" s="24">
        <v>0</v>
      </c>
      <c r="I2080" s="24">
        <v>0</v>
      </c>
      <c r="J2080" s="24">
        <v>0</v>
      </c>
      <c r="K2080" s="24">
        <v>0</v>
      </c>
      <c r="L2080" s="24">
        <v>0</v>
      </c>
      <c r="M2080" s="24">
        <v>0</v>
      </c>
      <c r="N2080" s="24">
        <v>0</v>
      </c>
      <c r="O2080" s="24">
        <v>0</v>
      </c>
      <c r="P2080" s="24">
        <v>0</v>
      </c>
      <c r="Q2080" s="24">
        <v>0</v>
      </c>
      <c r="R2080" s="24">
        <v>0</v>
      </c>
      <c r="S2080" s="24">
        <f t="shared" si="96"/>
        <v>0</v>
      </c>
      <c r="T2080" s="24">
        <f t="shared" si="97"/>
        <v>0</v>
      </c>
      <c r="U2080" s="24">
        <f t="shared" si="98"/>
        <v>1</v>
      </c>
    </row>
    <row r="2081" spans="1:21" x14ac:dyDescent="0.25">
      <c r="A2081" s="24" t="s">
        <v>291</v>
      </c>
      <c r="B2081" s="8" t="s">
        <v>388</v>
      </c>
      <c r="C2081" s="8" t="s">
        <v>806</v>
      </c>
      <c r="D2081" s="24" t="s">
        <v>714</v>
      </c>
      <c r="E2081" s="24">
        <v>0</v>
      </c>
      <c r="F2081" s="24">
        <v>0</v>
      </c>
      <c r="G2081" s="24">
        <v>0</v>
      </c>
      <c r="H2081" s="24">
        <v>0</v>
      </c>
      <c r="I2081" s="24">
        <v>0</v>
      </c>
      <c r="J2081" s="24">
        <v>0</v>
      </c>
      <c r="K2081" s="24">
        <v>0</v>
      </c>
      <c r="L2081" s="24">
        <v>0</v>
      </c>
      <c r="M2081" s="24">
        <v>0</v>
      </c>
      <c r="N2081" s="24">
        <v>0</v>
      </c>
      <c r="O2081" s="24">
        <v>0</v>
      </c>
      <c r="P2081" s="24">
        <v>0</v>
      </c>
      <c r="Q2081" s="24">
        <v>0</v>
      </c>
      <c r="R2081" s="24">
        <v>0</v>
      </c>
      <c r="S2081" s="24">
        <f t="shared" si="96"/>
        <v>0</v>
      </c>
      <c r="T2081" s="24">
        <f t="shared" si="97"/>
        <v>0</v>
      </c>
      <c r="U2081" s="24">
        <f t="shared" si="98"/>
        <v>1</v>
      </c>
    </row>
    <row r="2082" spans="1:21" x14ac:dyDescent="0.25">
      <c r="A2082" s="24" t="s">
        <v>224</v>
      </c>
      <c r="B2082" s="8" t="s">
        <v>3207</v>
      </c>
      <c r="C2082" s="8" t="s">
        <v>807</v>
      </c>
      <c r="D2082" s="24" t="s">
        <v>721</v>
      </c>
      <c r="E2082" s="24">
        <v>0</v>
      </c>
      <c r="F2082" s="24">
        <v>0</v>
      </c>
      <c r="G2082" s="24">
        <v>0</v>
      </c>
      <c r="H2082" s="24">
        <v>0</v>
      </c>
      <c r="I2082" s="24">
        <v>0</v>
      </c>
      <c r="J2082" s="24">
        <v>0</v>
      </c>
      <c r="K2082" s="24">
        <v>0</v>
      </c>
      <c r="L2082" s="24">
        <v>0</v>
      </c>
      <c r="M2082" s="24">
        <v>0</v>
      </c>
      <c r="N2082" s="24">
        <v>0</v>
      </c>
      <c r="O2082" s="24">
        <v>0</v>
      </c>
      <c r="P2082" s="24">
        <v>0</v>
      </c>
      <c r="Q2082" s="24">
        <v>0</v>
      </c>
      <c r="R2082" s="24">
        <v>0</v>
      </c>
      <c r="S2082" s="24">
        <f t="shared" si="96"/>
        <v>0</v>
      </c>
      <c r="T2082" s="24">
        <f t="shared" si="97"/>
        <v>0</v>
      </c>
      <c r="U2082" s="24">
        <f t="shared" si="98"/>
        <v>1</v>
      </c>
    </row>
    <row r="2083" spans="1:21" x14ac:dyDescent="0.25">
      <c r="A2083" s="24" t="s">
        <v>72</v>
      </c>
      <c r="B2083" s="8" t="s">
        <v>4417</v>
      </c>
      <c r="C2083" s="8" t="s">
        <v>1057</v>
      </c>
      <c r="D2083" s="24" t="s">
        <v>710</v>
      </c>
      <c r="E2083" s="24">
        <v>0</v>
      </c>
      <c r="F2083" s="24">
        <v>0</v>
      </c>
      <c r="G2083" s="24">
        <v>0</v>
      </c>
      <c r="H2083" s="24">
        <v>0</v>
      </c>
      <c r="I2083" s="24">
        <v>0</v>
      </c>
      <c r="J2083" s="24">
        <v>0</v>
      </c>
      <c r="K2083" s="24">
        <v>0</v>
      </c>
      <c r="L2083" s="24">
        <v>0</v>
      </c>
      <c r="M2083" s="24">
        <v>0</v>
      </c>
      <c r="N2083" s="24">
        <v>0</v>
      </c>
      <c r="O2083" s="24">
        <v>0</v>
      </c>
      <c r="P2083" s="24">
        <v>0</v>
      </c>
      <c r="Q2083" s="24">
        <v>0</v>
      </c>
      <c r="R2083" s="24">
        <v>0</v>
      </c>
      <c r="S2083" s="24">
        <f t="shared" si="96"/>
        <v>0</v>
      </c>
      <c r="T2083" s="24">
        <f t="shared" si="97"/>
        <v>0</v>
      </c>
      <c r="U2083" s="24">
        <f t="shared" si="98"/>
        <v>1</v>
      </c>
    </row>
    <row r="2084" spans="1:21" x14ac:dyDescent="0.25">
      <c r="A2084" s="24" t="s">
        <v>753</v>
      </c>
      <c r="B2084" s="8" t="s">
        <v>603</v>
      </c>
      <c r="C2084" s="8" t="s">
        <v>1057</v>
      </c>
      <c r="D2084" s="24" t="s">
        <v>703</v>
      </c>
      <c r="E2084" s="24">
        <v>0</v>
      </c>
      <c r="F2084" s="24">
        <v>0</v>
      </c>
      <c r="G2084" s="24">
        <v>0</v>
      </c>
      <c r="H2084" s="24">
        <v>0</v>
      </c>
      <c r="I2084" s="24">
        <v>0</v>
      </c>
      <c r="J2084" s="24">
        <v>0</v>
      </c>
      <c r="K2084" s="24">
        <v>0</v>
      </c>
      <c r="L2084" s="24">
        <v>0</v>
      </c>
      <c r="M2084" s="24">
        <v>0</v>
      </c>
      <c r="N2084" s="24">
        <v>0</v>
      </c>
      <c r="O2084" s="24">
        <v>0</v>
      </c>
      <c r="P2084" s="24">
        <v>0</v>
      </c>
      <c r="Q2084" s="24">
        <v>0</v>
      </c>
      <c r="R2084" s="24">
        <v>0</v>
      </c>
      <c r="S2084" s="24">
        <f t="shared" si="96"/>
        <v>0</v>
      </c>
      <c r="T2084" s="24">
        <f t="shared" si="97"/>
        <v>0</v>
      </c>
      <c r="U2084" s="24">
        <f t="shared" si="98"/>
        <v>1</v>
      </c>
    </row>
    <row r="2085" spans="1:21" x14ac:dyDescent="0.25">
      <c r="A2085" s="24" t="s">
        <v>4418</v>
      </c>
      <c r="B2085" s="8" t="s">
        <v>4419</v>
      </c>
      <c r="C2085" s="8" t="s">
        <v>807</v>
      </c>
      <c r="D2085" s="24" t="s">
        <v>716</v>
      </c>
      <c r="E2085" s="24">
        <v>0</v>
      </c>
      <c r="F2085" s="24">
        <v>0</v>
      </c>
      <c r="G2085" s="24">
        <v>0</v>
      </c>
      <c r="H2085" s="24">
        <v>0</v>
      </c>
      <c r="I2085" s="24">
        <v>0</v>
      </c>
      <c r="J2085" s="24">
        <v>0</v>
      </c>
      <c r="K2085" s="24">
        <v>0</v>
      </c>
      <c r="L2085" s="24">
        <v>0</v>
      </c>
      <c r="M2085" s="24">
        <v>0</v>
      </c>
      <c r="N2085" s="24">
        <v>0</v>
      </c>
      <c r="O2085" s="24">
        <v>0</v>
      </c>
      <c r="P2085" s="24">
        <v>0</v>
      </c>
      <c r="Q2085" s="24">
        <v>0</v>
      </c>
      <c r="R2085" s="24">
        <v>0</v>
      </c>
      <c r="S2085" s="24">
        <f t="shared" si="96"/>
        <v>0</v>
      </c>
      <c r="T2085" s="24">
        <f t="shared" si="97"/>
        <v>0</v>
      </c>
      <c r="U2085" s="24">
        <f t="shared" si="98"/>
        <v>1</v>
      </c>
    </row>
    <row r="2086" spans="1:21" x14ac:dyDescent="0.25">
      <c r="A2086" s="24" t="s">
        <v>123</v>
      </c>
      <c r="B2086" s="8" t="s">
        <v>2025</v>
      </c>
      <c r="C2086" s="8" t="s">
        <v>806</v>
      </c>
      <c r="D2086" s="24" t="s">
        <v>719</v>
      </c>
      <c r="E2086" s="24">
        <v>0</v>
      </c>
      <c r="F2086" s="24">
        <v>0</v>
      </c>
      <c r="G2086" s="24">
        <v>0</v>
      </c>
      <c r="H2086" s="24">
        <v>0</v>
      </c>
      <c r="I2086" s="24">
        <v>0</v>
      </c>
      <c r="J2086" s="24">
        <v>0</v>
      </c>
      <c r="K2086" s="24">
        <v>0</v>
      </c>
      <c r="L2086" s="24">
        <v>0</v>
      </c>
      <c r="M2086" s="24">
        <v>0</v>
      </c>
      <c r="N2086" s="24">
        <v>0</v>
      </c>
      <c r="O2086" s="24">
        <v>0</v>
      </c>
      <c r="P2086" s="24">
        <v>0</v>
      </c>
      <c r="Q2086" s="24">
        <v>0</v>
      </c>
      <c r="R2086" s="24">
        <v>0</v>
      </c>
      <c r="S2086" s="24">
        <f t="shared" si="96"/>
        <v>0</v>
      </c>
      <c r="T2086" s="24">
        <f t="shared" si="97"/>
        <v>0</v>
      </c>
      <c r="U2086" s="24">
        <f t="shared" si="98"/>
        <v>1</v>
      </c>
    </row>
    <row r="2087" spans="1:21" x14ac:dyDescent="0.25">
      <c r="A2087" s="24" t="s">
        <v>2498</v>
      </c>
      <c r="B2087" s="8" t="s">
        <v>502</v>
      </c>
      <c r="C2087" s="8" t="s">
        <v>807</v>
      </c>
      <c r="D2087" s="24" t="s">
        <v>725</v>
      </c>
      <c r="E2087" s="24">
        <v>0</v>
      </c>
      <c r="F2087" s="24">
        <v>0</v>
      </c>
      <c r="G2087" s="24">
        <v>0</v>
      </c>
      <c r="H2087" s="24">
        <v>0</v>
      </c>
      <c r="I2087" s="24">
        <v>0</v>
      </c>
      <c r="J2087" s="24">
        <v>0</v>
      </c>
      <c r="K2087" s="24">
        <v>0</v>
      </c>
      <c r="L2087" s="24">
        <v>0</v>
      </c>
      <c r="M2087" s="24">
        <v>0</v>
      </c>
      <c r="N2087" s="24">
        <v>0</v>
      </c>
      <c r="O2087" s="24">
        <v>0</v>
      </c>
      <c r="P2087" s="24">
        <v>0</v>
      </c>
      <c r="Q2087" s="24">
        <v>0</v>
      </c>
      <c r="R2087" s="24">
        <v>0</v>
      </c>
      <c r="S2087" s="24">
        <f t="shared" si="96"/>
        <v>0</v>
      </c>
      <c r="T2087" s="24">
        <f t="shared" si="97"/>
        <v>0</v>
      </c>
      <c r="U2087" s="24">
        <f t="shared" si="98"/>
        <v>1</v>
      </c>
    </row>
    <row r="2088" spans="1:21" x14ac:dyDescent="0.25">
      <c r="A2088" s="24" t="s">
        <v>160</v>
      </c>
      <c r="B2088" s="8" t="s">
        <v>1475</v>
      </c>
      <c r="C2088" s="8" t="s">
        <v>807</v>
      </c>
      <c r="D2088" s="24" t="s">
        <v>711</v>
      </c>
      <c r="E2088" s="24">
        <v>0</v>
      </c>
      <c r="F2088" s="24">
        <v>0</v>
      </c>
      <c r="G2088" s="24">
        <v>0</v>
      </c>
      <c r="H2088" s="24">
        <v>0</v>
      </c>
      <c r="I2088" s="24">
        <v>0</v>
      </c>
      <c r="J2088" s="24">
        <v>0</v>
      </c>
      <c r="K2088" s="24">
        <v>0</v>
      </c>
      <c r="L2088" s="24">
        <v>0</v>
      </c>
      <c r="M2088" s="24">
        <v>0</v>
      </c>
      <c r="N2088" s="24">
        <v>0</v>
      </c>
      <c r="O2088" s="24">
        <v>0</v>
      </c>
      <c r="P2088" s="24">
        <v>0</v>
      </c>
      <c r="Q2088" s="24">
        <v>0</v>
      </c>
      <c r="R2088" s="24">
        <v>0</v>
      </c>
      <c r="S2088" s="24">
        <f t="shared" si="96"/>
        <v>0</v>
      </c>
      <c r="T2088" s="24">
        <f t="shared" si="97"/>
        <v>0</v>
      </c>
      <c r="U2088" s="24">
        <f t="shared" si="98"/>
        <v>1</v>
      </c>
    </row>
    <row r="2089" spans="1:21" x14ac:dyDescent="0.25">
      <c r="A2089" s="24" t="s">
        <v>739</v>
      </c>
      <c r="B2089" s="8" t="s">
        <v>4420</v>
      </c>
      <c r="C2089" s="8" t="s">
        <v>807</v>
      </c>
      <c r="D2089" s="24" t="s">
        <v>710</v>
      </c>
      <c r="E2089" s="24">
        <v>0</v>
      </c>
      <c r="F2089" s="24">
        <v>0</v>
      </c>
      <c r="G2089" s="24">
        <v>0</v>
      </c>
      <c r="H2089" s="24">
        <v>0</v>
      </c>
      <c r="I2089" s="24">
        <v>0</v>
      </c>
      <c r="J2089" s="24">
        <v>0</v>
      </c>
      <c r="K2089" s="24">
        <v>0</v>
      </c>
      <c r="L2089" s="24">
        <v>0</v>
      </c>
      <c r="M2089" s="24">
        <v>0</v>
      </c>
      <c r="N2089" s="24">
        <v>0</v>
      </c>
      <c r="O2089" s="24">
        <v>0</v>
      </c>
      <c r="P2089" s="24">
        <v>0</v>
      </c>
      <c r="Q2089" s="24">
        <v>0</v>
      </c>
      <c r="R2089" s="24">
        <v>0</v>
      </c>
      <c r="S2089" s="24">
        <f t="shared" si="96"/>
        <v>0</v>
      </c>
      <c r="T2089" s="24">
        <f t="shared" si="97"/>
        <v>0</v>
      </c>
      <c r="U2089" s="24">
        <f t="shared" si="98"/>
        <v>1</v>
      </c>
    </row>
    <row r="2090" spans="1:21" x14ac:dyDescent="0.25">
      <c r="A2090" s="24" t="s">
        <v>951</v>
      </c>
      <c r="B2090" s="8" t="s">
        <v>1869</v>
      </c>
      <c r="C2090" s="8" t="s">
        <v>806</v>
      </c>
      <c r="D2090" s="24" t="s">
        <v>733</v>
      </c>
      <c r="E2090" s="24">
        <v>0</v>
      </c>
      <c r="F2090" s="24">
        <v>0</v>
      </c>
      <c r="G2090" s="24">
        <v>0</v>
      </c>
      <c r="H2090" s="24">
        <v>0</v>
      </c>
      <c r="I2090" s="24">
        <v>0</v>
      </c>
      <c r="J2090" s="24">
        <v>0</v>
      </c>
      <c r="K2090" s="24">
        <v>0</v>
      </c>
      <c r="L2090" s="24">
        <v>0</v>
      </c>
      <c r="M2090" s="24">
        <v>0</v>
      </c>
      <c r="N2090" s="24">
        <v>0</v>
      </c>
      <c r="O2090" s="24">
        <v>0</v>
      </c>
      <c r="P2090" s="24">
        <v>0</v>
      </c>
      <c r="Q2090" s="24">
        <v>0</v>
      </c>
      <c r="R2090" s="24">
        <v>0</v>
      </c>
      <c r="S2090" s="24">
        <f t="shared" si="96"/>
        <v>0</v>
      </c>
      <c r="T2090" s="24">
        <f t="shared" si="97"/>
        <v>0</v>
      </c>
      <c r="U2090" s="24">
        <f t="shared" si="98"/>
        <v>1</v>
      </c>
    </row>
    <row r="2091" spans="1:21" x14ac:dyDescent="0.25">
      <c r="A2091" s="24" t="s">
        <v>54</v>
      </c>
      <c r="B2091" s="8" t="s">
        <v>4421</v>
      </c>
      <c r="C2091" s="8" t="s">
        <v>807</v>
      </c>
      <c r="D2091" s="24" t="s">
        <v>707</v>
      </c>
      <c r="E2091" s="24">
        <v>0</v>
      </c>
      <c r="F2091" s="24">
        <v>0</v>
      </c>
      <c r="G2091" s="24">
        <v>0</v>
      </c>
      <c r="H2091" s="24">
        <v>0</v>
      </c>
      <c r="I2091" s="24">
        <v>0</v>
      </c>
      <c r="J2091" s="24">
        <v>0</v>
      </c>
      <c r="K2091" s="24">
        <v>0</v>
      </c>
      <c r="L2091" s="24">
        <v>0</v>
      </c>
      <c r="M2091" s="24">
        <v>0</v>
      </c>
      <c r="N2091" s="24">
        <v>0</v>
      </c>
      <c r="O2091" s="24">
        <v>0</v>
      </c>
      <c r="P2091" s="24">
        <v>0</v>
      </c>
      <c r="Q2091" s="24">
        <v>0</v>
      </c>
      <c r="R2091" s="24">
        <v>0</v>
      </c>
      <c r="S2091" s="24">
        <f t="shared" si="96"/>
        <v>0</v>
      </c>
      <c r="T2091" s="24">
        <f t="shared" si="97"/>
        <v>0</v>
      </c>
      <c r="U2091" s="24">
        <f t="shared" si="98"/>
        <v>1</v>
      </c>
    </row>
    <row r="2092" spans="1:21" x14ac:dyDescent="0.25">
      <c r="A2092" s="24" t="s">
        <v>30</v>
      </c>
      <c r="B2092" s="8" t="s">
        <v>4470</v>
      </c>
      <c r="C2092" s="8" t="s">
        <v>807</v>
      </c>
      <c r="D2092" s="24" t="s">
        <v>736</v>
      </c>
      <c r="E2092" s="24">
        <v>0</v>
      </c>
      <c r="F2092" s="24">
        <v>0</v>
      </c>
      <c r="G2092" s="24">
        <v>0</v>
      </c>
      <c r="H2092" s="24">
        <v>0</v>
      </c>
      <c r="I2092" s="24">
        <v>0</v>
      </c>
      <c r="J2092" s="24">
        <v>0</v>
      </c>
      <c r="K2092" s="24">
        <v>0</v>
      </c>
      <c r="L2092" s="24">
        <v>0</v>
      </c>
      <c r="M2092" s="24">
        <v>0</v>
      </c>
      <c r="N2092" s="24">
        <v>0</v>
      </c>
      <c r="O2092" s="24">
        <v>0</v>
      </c>
      <c r="P2092" s="24">
        <v>0</v>
      </c>
      <c r="Q2092" s="24">
        <v>0</v>
      </c>
      <c r="R2092" s="24">
        <v>0</v>
      </c>
      <c r="S2092" s="24">
        <f t="shared" si="96"/>
        <v>0</v>
      </c>
      <c r="T2092" s="24">
        <f t="shared" si="97"/>
        <v>0</v>
      </c>
      <c r="U2092" s="24">
        <f t="shared" si="98"/>
        <v>1</v>
      </c>
    </row>
    <row r="2093" spans="1:21" x14ac:dyDescent="0.25">
      <c r="A2093" s="24" t="s">
        <v>138</v>
      </c>
      <c r="B2093" s="8" t="s">
        <v>348</v>
      </c>
      <c r="C2093" s="8" t="s">
        <v>807</v>
      </c>
      <c r="D2093" s="24" t="s">
        <v>709</v>
      </c>
      <c r="E2093" s="24">
        <v>0</v>
      </c>
      <c r="F2093" s="24">
        <v>0</v>
      </c>
      <c r="G2093" s="24">
        <v>0</v>
      </c>
      <c r="H2093" s="24">
        <v>0</v>
      </c>
      <c r="I2093" s="24">
        <v>0</v>
      </c>
      <c r="J2093" s="24">
        <v>0</v>
      </c>
      <c r="K2093" s="24">
        <v>0</v>
      </c>
      <c r="L2093" s="24">
        <v>0</v>
      </c>
      <c r="M2093" s="24">
        <v>0</v>
      </c>
      <c r="N2093" s="24">
        <v>0</v>
      </c>
      <c r="O2093" s="24">
        <v>0</v>
      </c>
      <c r="P2093" s="24">
        <v>0</v>
      </c>
      <c r="Q2093" s="24">
        <v>0</v>
      </c>
      <c r="R2093" s="24">
        <v>0</v>
      </c>
      <c r="S2093" s="24">
        <f t="shared" si="96"/>
        <v>0</v>
      </c>
      <c r="T2093" s="24">
        <f t="shared" si="97"/>
        <v>0</v>
      </c>
      <c r="U2093" s="24">
        <f t="shared" si="98"/>
        <v>1</v>
      </c>
    </row>
    <row r="2094" spans="1:21" x14ac:dyDescent="0.25">
      <c r="A2094" s="24" t="s">
        <v>1634</v>
      </c>
      <c r="B2094" s="8" t="s">
        <v>4422</v>
      </c>
      <c r="C2094" s="8" t="s">
        <v>807</v>
      </c>
      <c r="D2094" s="24" t="s">
        <v>715</v>
      </c>
      <c r="E2094" s="24">
        <v>0</v>
      </c>
      <c r="F2094" s="24">
        <v>0</v>
      </c>
      <c r="G2094" s="24">
        <v>0</v>
      </c>
      <c r="H2094" s="24">
        <v>0</v>
      </c>
      <c r="I2094" s="24">
        <v>0</v>
      </c>
      <c r="J2094" s="24">
        <v>0</v>
      </c>
      <c r="K2094" s="24">
        <v>0</v>
      </c>
      <c r="L2094" s="24">
        <v>0</v>
      </c>
      <c r="M2094" s="24">
        <v>0</v>
      </c>
      <c r="N2094" s="24">
        <v>0</v>
      </c>
      <c r="O2094" s="24">
        <v>0</v>
      </c>
      <c r="P2094" s="24">
        <v>0</v>
      </c>
      <c r="Q2094" s="24">
        <v>0</v>
      </c>
      <c r="R2094" s="24">
        <v>0</v>
      </c>
      <c r="S2094" s="24">
        <f t="shared" si="96"/>
        <v>0</v>
      </c>
      <c r="T2094" s="24">
        <f t="shared" si="97"/>
        <v>0</v>
      </c>
      <c r="U2094" s="24">
        <f t="shared" si="98"/>
        <v>1</v>
      </c>
    </row>
    <row r="2095" spans="1:21" x14ac:dyDescent="0.25">
      <c r="A2095" s="24" t="s">
        <v>440</v>
      </c>
      <c r="B2095" s="8" t="s">
        <v>4423</v>
      </c>
      <c r="C2095" s="8" t="s">
        <v>807</v>
      </c>
      <c r="D2095" s="24" t="s">
        <v>719</v>
      </c>
      <c r="E2095" s="24">
        <v>0</v>
      </c>
      <c r="F2095" s="24">
        <v>0</v>
      </c>
      <c r="G2095" s="24">
        <v>0</v>
      </c>
      <c r="H2095" s="24">
        <v>0</v>
      </c>
      <c r="I2095" s="24">
        <v>0</v>
      </c>
      <c r="J2095" s="24">
        <v>0</v>
      </c>
      <c r="K2095" s="24">
        <v>0</v>
      </c>
      <c r="L2095" s="24">
        <v>0</v>
      </c>
      <c r="M2095" s="24">
        <v>0</v>
      </c>
      <c r="N2095" s="24">
        <v>0</v>
      </c>
      <c r="O2095" s="24">
        <v>0</v>
      </c>
      <c r="P2095" s="24">
        <v>0</v>
      </c>
      <c r="Q2095" s="24">
        <v>0</v>
      </c>
      <c r="R2095" s="24">
        <v>0</v>
      </c>
      <c r="S2095" s="24">
        <f t="shared" si="96"/>
        <v>0</v>
      </c>
      <c r="T2095" s="24">
        <f t="shared" si="97"/>
        <v>0</v>
      </c>
      <c r="U2095" s="24">
        <f t="shared" si="98"/>
        <v>1</v>
      </c>
    </row>
    <row r="2096" spans="1:21" x14ac:dyDescent="0.25">
      <c r="A2096" s="24" t="s">
        <v>230</v>
      </c>
      <c r="B2096" s="8" t="s">
        <v>2232</v>
      </c>
      <c r="C2096" s="8" t="s">
        <v>807</v>
      </c>
      <c r="D2096" s="24" t="s">
        <v>720</v>
      </c>
      <c r="E2096" s="24">
        <v>0</v>
      </c>
      <c r="F2096" s="24">
        <v>0</v>
      </c>
      <c r="G2096" s="24">
        <v>0</v>
      </c>
      <c r="H2096" s="24">
        <v>0</v>
      </c>
      <c r="I2096" s="24">
        <v>0</v>
      </c>
      <c r="J2096" s="24">
        <v>0</v>
      </c>
      <c r="K2096" s="24">
        <v>0</v>
      </c>
      <c r="L2096" s="24">
        <v>0</v>
      </c>
      <c r="M2096" s="24">
        <v>0</v>
      </c>
      <c r="N2096" s="24">
        <v>0</v>
      </c>
      <c r="O2096" s="24">
        <v>0</v>
      </c>
      <c r="P2096" s="24">
        <v>0</v>
      </c>
      <c r="Q2096" s="24">
        <v>0</v>
      </c>
      <c r="R2096" s="24">
        <v>0</v>
      </c>
      <c r="S2096" s="24">
        <f t="shared" si="96"/>
        <v>0</v>
      </c>
      <c r="T2096" s="24">
        <f t="shared" si="97"/>
        <v>0</v>
      </c>
      <c r="U2096" s="24">
        <f t="shared" si="98"/>
        <v>1</v>
      </c>
    </row>
    <row r="2097" spans="1:21" x14ac:dyDescent="0.25">
      <c r="A2097" s="24" t="s">
        <v>479</v>
      </c>
      <c r="B2097" s="8" t="s">
        <v>1161</v>
      </c>
      <c r="C2097" s="8" t="s">
        <v>807</v>
      </c>
      <c r="D2097" s="24" t="s">
        <v>713</v>
      </c>
      <c r="E2097" s="24">
        <v>0</v>
      </c>
      <c r="F2097" s="24">
        <v>0</v>
      </c>
      <c r="G2097" s="24">
        <v>0</v>
      </c>
      <c r="H2097" s="24">
        <v>0</v>
      </c>
      <c r="I2097" s="24">
        <v>0</v>
      </c>
      <c r="J2097" s="24">
        <v>0</v>
      </c>
      <c r="K2097" s="24">
        <v>0</v>
      </c>
      <c r="L2097" s="24">
        <v>0</v>
      </c>
      <c r="M2097" s="24">
        <v>0</v>
      </c>
      <c r="N2097" s="24">
        <v>0</v>
      </c>
      <c r="O2097" s="24">
        <v>0</v>
      </c>
      <c r="P2097" s="24">
        <v>0</v>
      </c>
      <c r="Q2097" s="24">
        <v>0</v>
      </c>
      <c r="R2097" s="24">
        <v>0</v>
      </c>
      <c r="S2097" s="24">
        <f t="shared" si="96"/>
        <v>0</v>
      </c>
      <c r="T2097" s="24">
        <f t="shared" si="97"/>
        <v>0</v>
      </c>
      <c r="U2097" s="24">
        <f t="shared" si="98"/>
        <v>1</v>
      </c>
    </row>
    <row r="2098" spans="1:21" x14ac:dyDescent="0.25">
      <c r="A2098" s="24" t="s">
        <v>3594</v>
      </c>
      <c r="B2098" s="8" t="s">
        <v>3595</v>
      </c>
      <c r="C2098" s="8" t="s">
        <v>807</v>
      </c>
      <c r="D2098" s="24" t="s">
        <v>714</v>
      </c>
      <c r="E2098" s="24">
        <v>0</v>
      </c>
      <c r="F2098" s="24">
        <v>0</v>
      </c>
      <c r="G2098" s="24">
        <v>0</v>
      </c>
      <c r="H2098" s="24">
        <v>0</v>
      </c>
      <c r="I2098" s="24">
        <v>0</v>
      </c>
      <c r="J2098" s="24">
        <v>0</v>
      </c>
      <c r="K2098" s="24">
        <v>0</v>
      </c>
      <c r="L2098" s="24">
        <v>0</v>
      </c>
      <c r="M2098" s="24">
        <v>0</v>
      </c>
      <c r="N2098" s="24">
        <v>0</v>
      </c>
      <c r="O2098" s="24">
        <v>0</v>
      </c>
      <c r="P2098" s="24">
        <v>0</v>
      </c>
      <c r="Q2098" s="24">
        <v>0</v>
      </c>
      <c r="R2098" s="24">
        <v>0</v>
      </c>
      <c r="S2098" s="24">
        <f t="shared" si="96"/>
        <v>0</v>
      </c>
      <c r="T2098" s="24">
        <f t="shared" si="97"/>
        <v>0</v>
      </c>
      <c r="U2098" s="24">
        <f t="shared" si="98"/>
        <v>1</v>
      </c>
    </row>
    <row r="2099" spans="1:21" x14ac:dyDescent="0.25">
      <c r="A2099" s="24" t="s">
        <v>4424</v>
      </c>
      <c r="B2099" s="8" t="s">
        <v>3595</v>
      </c>
      <c r="C2099" s="8" t="s">
        <v>807</v>
      </c>
      <c r="D2099" s="24" t="s">
        <v>724</v>
      </c>
      <c r="E2099" s="24">
        <v>0</v>
      </c>
      <c r="F2099" s="24">
        <v>0</v>
      </c>
      <c r="G2099" s="24">
        <v>0</v>
      </c>
      <c r="H2099" s="24">
        <v>0</v>
      </c>
      <c r="I2099" s="24">
        <v>0</v>
      </c>
      <c r="J2099" s="24">
        <v>0</v>
      </c>
      <c r="K2099" s="24">
        <v>0</v>
      </c>
      <c r="L2099" s="24">
        <v>0</v>
      </c>
      <c r="M2099" s="24">
        <v>0</v>
      </c>
      <c r="N2099" s="24">
        <v>0</v>
      </c>
      <c r="O2099" s="24">
        <v>0</v>
      </c>
      <c r="P2099" s="24">
        <v>0</v>
      </c>
      <c r="Q2099" s="24">
        <v>0</v>
      </c>
      <c r="R2099" s="24">
        <v>0</v>
      </c>
      <c r="S2099" s="24">
        <f t="shared" si="96"/>
        <v>0</v>
      </c>
      <c r="T2099" s="24">
        <f t="shared" si="97"/>
        <v>0</v>
      </c>
      <c r="U2099" s="24">
        <f t="shared" si="98"/>
        <v>1</v>
      </c>
    </row>
    <row r="2100" spans="1:21" x14ac:dyDescent="0.25">
      <c r="A2100" s="24" t="s">
        <v>1822</v>
      </c>
      <c r="B2100" s="8" t="s">
        <v>3018</v>
      </c>
      <c r="C2100" s="8" t="s">
        <v>806</v>
      </c>
      <c r="D2100" s="24" t="s">
        <v>710</v>
      </c>
      <c r="E2100" s="24">
        <v>0</v>
      </c>
      <c r="F2100" s="24">
        <v>0</v>
      </c>
      <c r="G2100" s="24">
        <v>0</v>
      </c>
      <c r="H2100" s="24">
        <v>0</v>
      </c>
      <c r="I2100" s="24">
        <v>0</v>
      </c>
      <c r="J2100" s="24">
        <v>0</v>
      </c>
      <c r="K2100" s="24">
        <v>0</v>
      </c>
      <c r="L2100" s="24">
        <v>0</v>
      </c>
      <c r="M2100" s="24">
        <v>0</v>
      </c>
      <c r="N2100" s="24">
        <v>0</v>
      </c>
      <c r="O2100" s="24">
        <v>0</v>
      </c>
      <c r="P2100" s="24">
        <v>0</v>
      </c>
      <c r="Q2100" s="24">
        <v>0</v>
      </c>
      <c r="R2100" s="24">
        <v>0</v>
      </c>
      <c r="S2100" s="24">
        <f t="shared" si="96"/>
        <v>0</v>
      </c>
      <c r="T2100" s="24">
        <f t="shared" si="97"/>
        <v>0</v>
      </c>
      <c r="U2100" s="24">
        <f t="shared" si="98"/>
        <v>1</v>
      </c>
    </row>
    <row r="2101" spans="1:21" x14ac:dyDescent="0.25">
      <c r="A2101" s="24" t="s">
        <v>383</v>
      </c>
      <c r="B2101" s="8" t="s">
        <v>4425</v>
      </c>
      <c r="C2101" s="8" t="s">
        <v>806</v>
      </c>
      <c r="D2101" s="24" t="s">
        <v>711</v>
      </c>
      <c r="E2101" s="24">
        <v>0</v>
      </c>
      <c r="F2101" s="24">
        <v>0</v>
      </c>
      <c r="G2101" s="24">
        <v>0</v>
      </c>
      <c r="H2101" s="24">
        <v>0</v>
      </c>
      <c r="I2101" s="24">
        <v>0</v>
      </c>
      <c r="J2101" s="24">
        <v>0</v>
      </c>
      <c r="K2101" s="24">
        <v>0</v>
      </c>
      <c r="L2101" s="24">
        <v>0</v>
      </c>
      <c r="M2101" s="24">
        <v>0</v>
      </c>
      <c r="N2101" s="24">
        <v>0</v>
      </c>
      <c r="O2101" s="24">
        <v>0</v>
      </c>
      <c r="P2101" s="24">
        <v>0</v>
      </c>
      <c r="Q2101" s="24">
        <v>0</v>
      </c>
      <c r="R2101" s="24">
        <v>0</v>
      </c>
      <c r="S2101" s="24">
        <f t="shared" si="96"/>
        <v>0</v>
      </c>
      <c r="T2101" s="24">
        <f t="shared" si="97"/>
        <v>0</v>
      </c>
      <c r="U2101" s="24">
        <f t="shared" si="98"/>
        <v>1</v>
      </c>
    </row>
    <row r="2102" spans="1:21" x14ac:dyDescent="0.25">
      <c r="A2102" s="24" t="s">
        <v>240</v>
      </c>
      <c r="B2102" s="8" t="s">
        <v>627</v>
      </c>
      <c r="C2102" s="8" t="s">
        <v>807</v>
      </c>
      <c r="D2102" s="24" t="s">
        <v>728</v>
      </c>
      <c r="E2102" s="24">
        <v>0</v>
      </c>
      <c r="F2102" s="24">
        <v>0</v>
      </c>
      <c r="G2102" s="24">
        <v>0</v>
      </c>
      <c r="H2102" s="24">
        <v>0</v>
      </c>
      <c r="I2102" s="24">
        <v>0</v>
      </c>
      <c r="J2102" s="24">
        <v>0</v>
      </c>
      <c r="K2102" s="24">
        <v>0</v>
      </c>
      <c r="L2102" s="24">
        <v>0</v>
      </c>
      <c r="M2102" s="24">
        <v>0</v>
      </c>
      <c r="N2102" s="24">
        <v>0</v>
      </c>
      <c r="O2102" s="24">
        <v>0</v>
      </c>
      <c r="P2102" s="24">
        <v>0</v>
      </c>
      <c r="Q2102" s="24">
        <v>0</v>
      </c>
      <c r="R2102" s="24">
        <v>0</v>
      </c>
      <c r="S2102" s="24">
        <f t="shared" si="96"/>
        <v>0</v>
      </c>
      <c r="T2102" s="24">
        <f t="shared" si="97"/>
        <v>0</v>
      </c>
      <c r="U2102" s="24">
        <f t="shared" si="98"/>
        <v>1</v>
      </c>
    </row>
    <row r="2103" spans="1:21" x14ac:dyDescent="0.25">
      <c r="A2103" s="24" t="s">
        <v>254</v>
      </c>
      <c r="B2103" s="8" t="s">
        <v>1155</v>
      </c>
      <c r="C2103" s="8" t="s">
        <v>807</v>
      </c>
      <c r="D2103" s="24" t="s">
        <v>711</v>
      </c>
      <c r="E2103" s="24">
        <v>0</v>
      </c>
      <c r="F2103" s="24">
        <v>0</v>
      </c>
      <c r="G2103" s="24">
        <v>0</v>
      </c>
      <c r="H2103" s="24">
        <v>0</v>
      </c>
      <c r="I2103" s="24">
        <v>0</v>
      </c>
      <c r="J2103" s="24">
        <v>0</v>
      </c>
      <c r="K2103" s="24">
        <v>0</v>
      </c>
      <c r="L2103" s="24">
        <v>0</v>
      </c>
      <c r="M2103" s="24">
        <v>0</v>
      </c>
      <c r="N2103" s="24">
        <v>0</v>
      </c>
      <c r="O2103" s="24">
        <v>0</v>
      </c>
      <c r="P2103" s="24">
        <v>0</v>
      </c>
      <c r="Q2103" s="24">
        <v>0</v>
      </c>
      <c r="R2103" s="24">
        <v>0</v>
      </c>
      <c r="S2103" s="24">
        <f t="shared" si="96"/>
        <v>0</v>
      </c>
      <c r="T2103" s="24">
        <f t="shared" si="97"/>
        <v>0</v>
      </c>
      <c r="U2103" s="24">
        <f t="shared" si="98"/>
        <v>1</v>
      </c>
    </row>
    <row r="2104" spans="1:21" x14ac:dyDescent="0.25">
      <c r="A2104" s="24" t="s">
        <v>749</v>
      </c>
      <c r="B2104" s="8" t="s">
        <v>1417</v>
      </c>
      <c r="C2104" s="8" t="s">
        <v>807</v>
      </c>
      <c r="D2104" s="24" t="s">
        <v>704</v>
      </c>
      <c r="E2104" s="24">
        <v>0</v>
      </c>
      <c r="F2104" s="24">
        <v>0</v>
      </c>
      <c r="G2104" s="24">
        <v>0</v>
      </c>
      <c r="H2104" s="24">
        <v>0</v>
      </c>
      <c r="I2104" s="24">
        <v>0</v>
      </c>
      <c r="J2104" s="24">
        <v>0</v>
      </c>
      <c r="K2104" s="24">
        <v>0</v>
      </c>
      <c r="L2104" s="24">
        <v>0</v>
      </c>
      <c r="M2104" s="24">
        <v>0</v>
      </c>
      <c r="N2104" s="24">
        <v>0</v>
      </c>
      <c r="O2104" s="24">
        <v>0</v>
      </c>
      <c r="P2104" s="24">
        <v>0</v>
      </c>
      <c r="Q2104" s="24">
        <v>0</v>
      </c>
      <c r="R2104" s="24">
        <v>0</v>
      </c>
      <c r="S2104" s="24">
        <f t="shared" si="96"/>
        <v>0</v>
      </c>
      <c r="T2104" s="24">
        <f t="shared" si="97"/>
        <v>0</v>
      </c>
      <c r="U2104" s="24">
        <f t="shared" si="98"/>
        <v>1</v>
      </c>
    </row>
    <row r="2105" spans="1:21" x14ac:dyDescent="0.25">
      <c r="A2105" s="24" t="s">
        <v>347</v>
      </c>
      <c r="B2105" s="8" t="s">
        <v>2453</v>
      </c>
      <c r="C2105" s="8" t="s">
        <v>806</v>
      </c>
      <c r="D2105" s="24" t="s">
        <v>704</v>
      </c>
      <c r="E2105" s="24">
        <v>0</v>
      </c>
      <c r="F2105" s="24">
        <v>0</v>
      </c>
      <c r="G2105" s="24">
        <v>0</v>
      </c>
      <c r="H2105" s="24">
        <v>0</v>
      </c>
      <c r="I2105" s="24">
        <v>0</v>
      </c>
      <c r="J2105" s="24">
        <v>0</v>
      </c>
      <c r="K2105" s="24">
        <v>0</v>
      </c>
      <c r="L2105" s="24">
        <v>0</v>
      </c>
      <c r="M2105" s="24">
        <v>0</v>
      </c>
      <c r="N2105" s="24">
        <v>0</v>
      </c>
      <c r="O2105" s="24">
        <v>0</v>
      </c>
      <c r="P2105" s="24">
        <v>0</v>
      </c>
      <c r="Q2105" s="24">
        <v>0</v>
      </c>
      <c r="R2105" s="24">
        <v>0</v>
      </c>
      <c r="S2105" s="24">
        <f t="shared" si="96"/>
        <v>0</v>
      </c>
      <c r="T2105" s="24">
        <f t="shared" si="97"/>
        <v>0</v>
      </c>
      <c r="U2105" s="24">
        <f t="shared" si="98"/>
        <v>1</v>
      </c>
    </row>
    <row r="2106" spans="1:21" x14ac:dyDescent="0.25">
      <c r="A2106" s="24" t="s">
        <v>1266</v>
      </c>
      <c r="B2106" s="8" t="s">
        <v>4426</v>
      </c>
      <c r="C2106" s="8" t="s">
        <v>806</v>
      </c>
      <c r="D2106" s="24" t="s">
        <v>723</v>
      </c>
      <c r="E2106" s="24">
        <v>0</v>
      </c>
      <c r="F2106" s="24">
        <v>0</v>
      </c>
      <c r="G2106" s="24">
        <v>0</v>
      </c>
      <c r="H2106" s="24">
        <v>0</v>
      </c>
      <c r="I2106" s="24">
        <v>0</v>
      </c>
      <c r="J2106" s="24">
        <v>0</v>
      </c>
      <c r="K2106" s="24">
        <v>0</v>
      </c>
      <c r="L2106" s="24">
        <v>0</v>
      </c>
      <c r="M2106" s="24">
        <v>0</v>
      </c>
      <c r="N2106" s="24">
        <v>0</v>
      </c>
      <c r="O2106" s="24">
        <v>0</v>
      </c>
      <c r="P2106" s="24">
        <v>0</v>
      </c>
      <c r="Q2106" s="24">
        <v>0</v>
      </c>
      <c r="R2106" s="24">
        <v>0</v>
      </c>
      <c r="S2106" s="24">
        <f t="shared" si="96"/>
        <v>0</v>
      </c>
      <c r="T2106" s="24">
        <f t="shared" si="97"/>
        <v>0</v>
      </c>
      <c r="U2106" s="24">
        <f t="shared" si="98"/>
        <v>1</v>
      </c>
    </row>
    <row r="2107" spans="1:21" x14ac:dyDescent="0.25">
      <c r="A2107" s="24" t="s">
        <v>814</v>
      </c>
      <c r="B2107" s="8" t="s">
        <v>468</v>
      </c>
      <c r="C2107" s="8" t="s">
        <v>807</v>
      </c>
      <c r="D2107" s="24" t="s">
        <v>715</v>
      </c>
      <c r="E2107" s="24">
        <v>0</v>
      </c>
      <c r="F2107" s="24">
        <v>0</v>
      </c>
      <c r="G2107" s="24">
        <v>0</v>
      </c>
      <c r="H2107" s="24">
        <v>0</v>
      </c>
      <c r="I2107" s="24">
        <v>0</v>
      </c>
      <c r="J2107" s="24">
        <v>0</v>
      </c>
      <c r="K2107" s="24">
        <v>0</v>
      </c>
      <c r="L2107" s="24">
        <v>0</v>
      </c>
      <c r="M2107" s="24">
        <v>0</v>
      </c>
      <c r="N2107" s="24">
        <v>0</v>
      </c>
      <c r="O2107" s="24">
        <v>0</v>
      </c>
      <c r="P2107" s="24">
        <v>0</v>
      </c>
      <c r="Q2107" s="24">
        <v>0</v>
      </c>
      <c r="R2107" s="24">
        <v>0</v>
      </c>
      <c r="S2107" s="24">
        <f t="shared" si="96"/>
        <v>0</v>
      </c>
      <c r="T2107" s="24">
        <f t="shared" si="97"/>
        <v>0</v>
      </c>
      <c r="U2107" s="24">
        <f t="shared" si="98"/>
        <v>1</v>
      </c>
    </row>
    <row r="2108" spans="1:21" x14ac:dyDescent="0.25">
      <c r="A2108" s="24" t="s">
        <v>298</v>
      </c>
      <c r="B2108" s="8" t="s">
        <v>570</v>
      </c>
      <c r="C2108" s="8" t="s">
        <v>807</v>
      </c>
      <c r="D2108" s="24" t="s">
        <v>715</v>
      </c>
      <c r="E2108" s="24">
        <v>0</v>
      </c>
      <c r="F2108" s="24">
        <v>0</v>
      </c>
      <c r="G2108" s="24">
        <v>0</v>
      </c>
      <c r="H2108" s="24">
        <v>0</v>
      </c>
      <c r="I2108" s="24">
        <v>0</v>
      </c>
      <c r="J2108" s="24">
        <v>0</v>
      </c>
      <c r="K2108" s="24">
        <v>0</v>
      </c>
      <c r="L2108" s="24">
        <v>0</v>
      </c>
      <c r="M2108" s="24">
        <v>0</v>
      </c>
      <c r="N2108" s="24">
        <v>0</v>
      </c>
      <c r="O2108" s="24">
        <v>0</v>
      </c>
      <c r="P2108" s="24">
        <v>0</v>
      </c>
      <c r="Q2108" s="24">
        <v>0</v>
      </c>
      <c r="R2108" s="24">
        <v>0</v>
      </c>
      <c r="S2108" s="24">
        <f t="shared" si="96"/>
        <v>0</v>
      </c>
      <c r="T2108" s="24">
        <f t="shared" si="97"/>
        <v>0</v>
      </c>
      <c r="U2108" s="24">
        <f t="shared" si="98"/>
        <v>1</v>
      </c>
    </row>
    <row r="2109" spans="1:21" x14ac:dyDescent="0.25">
      <c r="A2109" s="24" t="s">
        <v>143</v>
      </c>
      <c r="B2109" s="8" t="s">
        <v>4428</v>
      </c>
      <c r="C2109" s="8" t="s">
        <v>807</v>
      </c>
      <c r="D2109" s="24" t="s">
        <v>702</v>
      </c>
      <c r="E2109" s="24">
        <v>0</v>
      </c>
      <c r="F2109" s="24">
        <v>0</v>
      </c>
      <c r="G2109" s="24">
        <v>0</v>
      </c>
      <c r="H2109" s="24">
        <v>0</v>
      </c>
      <c r="I2109" s="24">
        <v>0</v>
      </c>
      <c r="J2109" s="24">
        <v>0</v>
      </c>
      <c r="K2109" s="24">
        <v>0</v>
      </c>
      <c r="L2109" s="24">
        <v>0</v>
      </c>
      <c r="M2109" s="24">
        <v>0</v>
      </c>
      <c r="N2109" s="24">
        <v>0</v>
      </c>
      <c r="O2109" s="24">
        <v>0</v>
      </c>
      <c r="P2109" s="24">
        <v>0</v>
      </c>
      <c r="Q2109" s="24">
        <v>0</v>
      </c>
      <c r="R2109" s="24">
        <v>0</v>
      </c>
      <c r="S2109" s="24">
        <f t="shared" si="96"/>
        <v>0</v>
      </c>
      <c r="T2109" s="24">
        <f t="shared" si="97"/>
        <v>0</v>
      </c>
      <c r="U2109" s="24">
        <f t="shared" si="98"/>
        <v>1</v>
      </c>
    </row>
    <row r="2110" spans="1:21" x14ac:dyDescent="0.25">
      <c r="A2110" s="24" t="s">
        <v>2157</v>
      </c>
      <c r="B2110" s="8" t="s">
        <v>984</v>
      </c>
      <c r="C2110" s="8" t="s">
        <v>1057</v>
      </c>
      <c r="D2110" s="24" t="s">
        <v>715</v>
      </c>
      <c r="E2110" s="24">
        <v>0</v>
      </c>
      <c r="F2110" s="24">
        <v>0</v>
      </c>
      <c r="G2110" s="24">
        <v>0</v>
      </c>
      <c r="H2110" s="24">
        <v>0</v>
      </c>
      <c r="I2110" s="24">
        <v>0</v>
      </c>
      <c r="J2110" s="24">
        <v>0</v>
      </c>
      <c r="K2110" s="24">
        <v>0</v>
      </c>
      <c r="L2110" s="24">
        <v>0</v>
      </c>
      <c r="M2110" s="24">
        <v>0</v>
      </c>
      <c r="N2110" s="24">
        <v>0</v>
      </c>
      <c r="O2110" s="24">
        <v>0</v>
      </c>
      <c r="P2110" s="24">
        <v>0</v>
      </c>
      <c r="Q2110" s="24">
        <v>0</v>
      </c>
      <c r="R2110" s="24">
        <v>0</v>
      </c>
      <c r="S2110" s="24">
        <f t="shared" si="96"/>
        <v>0</v>
      </c>
      <c r="T2110" s="24">
        <f t="shared" si="97"/>
        <v>0</v>
      </c>
      <c r="U2110" s="24">
        <f t="shared" si="98"/>
        <v>1</v>
      </c>
    </row>
    <row r="2111" spans="1:21" x14ac:dyDescent="0.25">
      <c r="A2111" s="24" t="s">
        <v>4427</v>
      </c>
      <c r="B2111" s="8" t="s">
        <v>1335</v>
      </c>
      <c r="C2111" s="8" t="s">
        <v>806</v>
      </c>
      <c r="D2111" s="24" t="s">
        <v>724</v>
      </c>
      <c r="E2111" s="24">
        <v>0</v>
      </c>
      <c r="F2111" s="24">
        <v>0</v>
      </c>
      <c r="G2111" s="24">
        <v>0</v>
      </c>
      <c r="H2111" s="24">
        <v>0</v>
      </c>
      <c r="I2111" s="24">
        <v>0</v>
      </c>
      <c r="J2111" s="24">
        <v>0</v>
      </c>
      <c r="K2111" s="24">
        <v>0</v>
      </c>
      <c r="L2111" s="24">
        <v>0</v>
      </c>
      <c r="M2111" s="24">
        <v>0</v>
      </c>
      <c r="N2111" s="24">
        <v>0</v>
      </c>
      <c r="O2111" s="24">
        <v>0</v>
      </c>
      <c r="P2111" s="24">
        <v>0</v>
      </c>
      <c r="Q2111" s="24">
        <v>0</v>
      </c>
      <c r="R2111" s="24">
        <v>0</v>
      </c>
      <c r="S2111" s="24">
        <f t="shared" si="96"/>
        <v>0</v>
      </c>
      <c r="T2111" s="24">
        <f t="shared" si="97"/>
        <v>0</v>
      </c>
      <c r="U2111" s="24">
        <f t="shared" si="98"/>
        <v>1</v>
      </c>
    </row>
    <row r="2112" spans="1:21" x14ac:dyDescent="0.25">
      <c r="A2112" s="24" t="s">
        <v>36</v>
      </c>
      <c r="B2112" s="8" t="s">
        <v>1709</v>
      </c>
      <c r="C2112" s="8" t="s">
        <v>807</v>
      </c>
      <c r="D2112" s="24" t="s">
        <v>846</v>
      </c>
      <c r="E2112" s="24">
        <v>0</v>
      </c>
      <c r="F2112" s="24">
        <v>0</v>
      </c>
      <c r="G2112" s="24">
        <v>0</v>
      </c>
      <c r="H2112" s="24">
        <v>0</v>
      </c>
      <c r="I2112" s="24">
        <v>0</v>
      </c>
      <c r="J2112" s="24">
        <v>0</v>
      </c>
      <c r="K2112" s="24">
        <v>0</v>
      </c>
      <c r="L2112" s="24">
        <v>0</v>
      </c>
      <c r="M2112" s="24">
        <v>0</v>
      </c>
      <c r="N2112" s="24">
        <v>0</v>
      </c>
      <c r="O2112" s="24">
        <v>0</v>
      </c>
      <c r="P2112" s="24">
        <v>0</v>
      </c>
      <c r="Q2112" s="24">
        <v>0</v>
      </c>
      <c r="R2112" s="24">
        <v>0</v>
      </c>
      <c r="S2112" s="24">
        <f t="shared" si="96"/>
        <v>0</v>
      </c>
      <c r="T2112" s="24">
        <f t="shared" si="97"/>
        <v>0</v>
      </c>
      <c r="U2112" s="24">
        <f t="shared" si="98"/>
        <v>1</v>
      </c>
    </row>
    <row r="2113" spans="1:21" x14ac:dyDescent="0.25">
      <c r="A2113" s="24" t="s">
        <v>936</v>
      </c>
      <c r="B2113" s="8" t="s">
        <v>267</v>
      </c>
      <c r="C2113" s="8" t="s">
        <v>806</v>
      </c>
      <c r="D2113" s="24" t="s">
        <v>711</v>
      </c>
      <c r="E2113" s="24">
        <v>0</v>
      </c>
      <c r="F2113" s="24">
        <v>0</v>
      </c>
      <c r="G2113" s="24">
        <v>0</v>
      </c>
      <c r="H2113" s="24">
        <v>0</v>
      </c>
      <c r="I2113" s="24">
        <v>0</v>
      </c>
      <c r="J2113" s="24">
        <v>0</v>
      </c>
      <c r="K2113" s="24">
        <v>0</v>
      </c>
      <c r="L2113" s="24">
        <v>0</v>
      </c>
      <c r="M2113" s="24">
        <v>0</v>
      </c>
      <c r="N2113" s="24">
        <v>0</v>
      </c>
      <c r="O2113" s="24">
        <v>0</v>
      </c>
      <c r="P2113" s="24">
        <v>0</v>
      </c>
      <c r="Q2113" s="24">
        <v>0</v>
      </c>
      <c r="R2113" s="24">
        <v>0</v>
      </c>
      <c r="S2113" s="24">
        <f t="shared" si="96"/>
        <v>0</v>
      </c>
      <c r="T2113" s="24">
        <f t="shared" si="97"/>
        <v>0</v>
      </c>
      <c r="U2113" s="24">
        <f t="shared" si="98"/>
        <v>1</v>
      </c>
    </row>
    <row r="2114" spans="1:21" x14ac:dyDescent="0.25">
      <c r="A2114" s="24" t="s">
        <v>164</v>
      </c>
      <c r="B2114" s="8" t="s">
        <v>33</v>
      </c>
      <c r="C2114" s="8" t="s">
        <v>807</v>
      </c>
      <c r="D2114" s="24" t="s">
        <v>714</v>
      </c>
      <c r="E2114" s="24">
        <v>0</v>
      </c>
      <c r="F2114" s="24">
        <v>0</v>
      </c>
      <c r="G2114" s="24">
        <v>0</v>
      </c>
      <c r="H2114" s="24">
        <v>0</v>
      </c>
      <c r="I2114" s="24">
        <v>0</v>
      </c>
      <c r="J2114" s="24">
        <v>0</v>
      </c>
      <c r="K2114" s="24">
        <v>0</v>
      </c>
      <c r="L2114" s="24">
        <v>0</v>
      </c>
      <c r="M2114" s="24">
        <v>0</v>
      </c>
      <c r="N2114" s="24">
        <v>0</v>
      </c>
      <c r="O2114" s="24">
        <v>0</v>
      </c>
      <c r="P2114" s="24">
        <v>0</v>
      </c>
      <c r="Q2114" s="24">
        <v>0</v>
      </c>
      <c r="R2114" s="24">
        <v>0</v>
      </c>
      <c r="S2114" s="24">
        <f t="shared" si="96"/>
        <v>0</v>
      </c>
      <c r="T2114" s="24">
        <f t="shared" si="97"/>
        <v>0</v>
      </c>
      <c r="U2114" s="24">
        <f t="shared" si="98"/>
        <v>1</v>
      </c>
    </row>
    <row r="2115" spans="1:21" x14ac:dyDescent="0.25">
      <c r="A2115" s="24" t="s">
        <v>197</v>
      </c>
      <c r="B2115" s="8" t="s">
        <v>4429</v>
      </c>
      <c r="C2115" s="8" t="s">
        <v>807</v>
      </c>
      <c r="D2115" s="24" t="s">
        <v>716</v>
      </c>
      <c r="E2115" s="24">
        <v>0</v>
      </c>
      <c r="F2115" s="24">
        <v>0</v>
      </c>
      <c r="G2115" s="24">
        <v>0</v>
      </c>
      <c r="H2115" s="24">
        <v>0</v>
      </c>
      <c r="I2115" s="24">
        <v>0</v>
      </c>
      <c r="J2115" s="24">
        <v>0</v>
      </c>
      <c r="K2115" s="24">
        <v>0</v>
      </c>
      <c r="L2115" s="24">
        <v>0</v>
      </c>
      <c r="M2115" s="24">
        <v>0</v>
      </c>
      <c r="N2115" s="24">
        <v>0</v>
      </c>
      <c r="O2115" s="24">
        <v>0</v>
      </c>
      <c r="P2115" s="24">
        <v>0</v>
      </c>
      <c r="Q2115" s="24">
        <v>0</v>
      </c>
      <c r="R2115" s="24">
        <v>0</v>
      </c>
      <c r="S2115" s="24">
        <f t="shared" ref="S2115:S2178" si="99">R2115/16.875</f>
        <v>0</v>
      </c>
      <c r="T2115" s="24">
        <f t="shared" ref="T2115:T2178" si="100">IF(R2115 &gt;= 400,S2115*1.2,IF(R2115 &gt; 300,S2115,IF(R2115&gt;200,S2115*0.8,IF(R2115&gt;100,S2115*0.6,S2115*0.5))))</f>
        <v>0</v>
      </c>
      <c r="U2115" s="24">
        <f t="shared" ref="U2115:U2178" si="101">IF(T2115 &lt; 1.5,1,T2115)</f>
        <v>1</v>
      </c>
    </row>
    <row r="2116" spans="1:21" x14ac:dyDescent="0.25">
      <c r="A2116" s="24" t="s">
        <v>1822</v>
      </c>
      <c r="B2116" s="8" t="s">
        <v>4430</v>
      </c>
      <c r="C2116" s="8" t="s">
        <v>1057</v>
      </c>
      <c r="D2116" s="24" t="s">
        <v>724</v>
      </c>
      <c r="E2116" s="24">
        <v>0</v>
      </c>
      <c r="F2116" s="24">
        <v>0</v>
      </c>
      <c r="G2116" s="24">
        <v>0</v>
      </c>
      <c r="H2116" s="24">
        <v>0</v>
      </c>
      <c r="I2116" s="24">
        <v>0</v>
      </c>
      <c r="J2116" s="24">
        <v>0</v>
      </c>
      <c r="K2116" s="24">
        <v>0</v>
      </c>
      <c r="L2116" s="24">
        <v>0</v>
      </c>
      <c r="M2116" s="24">
        <v>0</v>
      </c>
      <c r="N2116" s="24">
        <v>0</v>
      </c>
      <c r="O2116" s="24">
        <v>0</v>
      </c>
      <c r="P2116" s="24">
        <v>0</v>
      </c>
      <c r="Q2116" s="24">
        <v>0</v>
      </c>
      <c r="R2116" s="24">
        <v>0</v>
      </c>
      <c r="S2116" s="24">
        <f t="shared" si="99"/>
        <v>0</v>
      </c>
      <c r="T2116" s="24">
        <f t="shared" si="100"/>
        <v>0</v>
      </c>
      <c r="U2116" s="24">
        <f t="shared" si="101"/>
        <v>1</v>
      </c>
    </row>
    <row r="2117" spans="1:21" x14ac:dyDescent="0.25">
      <c r="A2117" s="24" t="s">
        <v>512</v>
      </c>
      <c r="B2117" s="8" t="s">
        <v>4431</v>
      </c>
      <c r="C2117" s="8" t="s">
        <v>807</v>
      </c>
      <c r="D2117" s="24" t="s">
        <v>733</v>
      </c>
      <c r="E2117" s="24">
        <v>0</v>
      </c>
      <c r="F2117" s="24">
        <v>0</v>
      </c>
      <c r="G2117" s="24">
        <v>0</v>
      </c>
      <c r="H2117" s="24">
        <v>0</v>
      </c>
      <c r="I2117" s="24">
        <v>0</v>
      </c>
      <c r="J2117" s="24">
        <v>0</v>
      </c>
      <c r="K2117" s="24">
        <v>0</v>
      </c>
      <c r="L2117" s="24">
        <v>0</v>
      </c>
      <c r="M2117" s="24">
        <v>0</v>
      </c>
      <c r="N2117" s="24">
        <v>0</v>
      </c>
      <c r="O2117" s="24">
        <v>0</v>
      </c>
      <c r="P2117" s="24">
        <v>0</v>
      </c>
      <c r="Q2117" s="24">
        <v>0</v>
      </c>
      <c r="R2117" s="24">
        <v>0</v>
      </c>
      <c r="S2117" s="24">
        <f t="shared" si="99"/>
        <v>0</v>
      </c>
      <c r="T2117" s="24">
        <f t="shared" si="100"/>
        <v>0</v>
      </c>
      <c r="U2117" s="24">
        <f t="shared" si="101"/>
        <v>1</v>
      </c>
    </row>
    <row r="2118" spans="1:21" x14ac:dyDescent="0.25">
      <c r="A2118" s="24" t="s">
        <v>459</v>
      </c>
      <c r="B2118" s="8" t="s">
        <v>3626</v>
      </c>
      <c r="C2118" s="8" t="s">
        <v>807</v>
      </c>
      <c r="D2118" s="24" t="s">
        <v>702</v>
      </c>
      <c r="E2118" s="24">
        <v>0</v>
      </c>
      <c r="F2118" s="24">
        <v>0</v>
      </c>
      <c r="G2118" s="24">
        <v>0</v>
      </c>
      <c r="H2118" s="24">
        <v>0</v>
      </c>
      <c r="I2118" s="24">
        <v>0</v>
      </c>
      <c r="J2118" s="24">
        <v>0</v>
      </c>
      <c r="K2118" s="24">
        <v>0</v>
      </c>
      <c r="L2118" s="24">
        <v>0</v>
      </c>
      <c r="M2118" s="24">
        <v>0</v>
      </c>
      <c r="N2118" s="24">
        <v>0</v>
      </c>
      <c r="O2118" s="24">
        <v>0</v>
      </c>
      <c r="P2118" s="24">
        <v>0</v>
      </c>
      <c r="Q2118" s="24">
        <v>0</v>
      </c>
      <c r="R2118" s="24">
        <v>0</v>
      </c>
      <c r="S2118" s="24">
        <f t="shared" si="99"/>
        <v>0</v>
      </c>
      <c r="T2118" s="24">
        <f t="shared" si="100"/>
        <v>0</v>
      </c>
      <c r="U2118" s="24">
        <f t="shared" si="101"/>
        <v>1</v>
      </c>
    </row>
    <row r="2119" spans="1:21" x14ac:dyDescent="0.25">
      <c r="A2119" s="24" t="s">
        <v>52</v>
      </c>
      <c r="B2119" s="8" t="s">
        <v>692</v>
      </c>
      <c r="C2119" s="8" t="s">
        <v>806</v>
      </c>
      <c r="D2119" s="24" t="s">
        <v>727</v>
      </c>
      <c r="E2119" s="24">
        <v>0</v>
      </c>
      <c r="F2119" s="24">
        <v>0</v>
      </c>
      <c r="G2119" s="24">
        <v>0</v>
      </c>
      <c r="H2119" s="24">
        <v>0</v>
      </c>
      <c r="I2119" s="24">
        <v>0</v>
      </c>
      <c r="J2119" s="24">
        <v>0</v>
      </c>
      <c r="K2119" s="24">
        <v>0</v>
      </c>
      <c r="L2119" s="24">
        <v>0</v>
      </c>
      <c r="M2119" s="24">
        <v>0</v>
      </c>
      <c r="N2119" s="24">
        <v>0</v>
      </c>
      <c r="O2119" s="24">
        <v>0</v>
      </c>
      <c r="P2119" s="24">
        <v>0</v>
      </c>
      <c r="Q2119" s="24">
        <v>0</v>
      </c>
      <c r="R2119" s="24">
        <v>0</v>
      </c>
      <c r="S2119" s="24">
        <f t="shared" si="99"/>
        <v>0</v>
      </c>
      <c r="T2119" s="24">
        <f t="shared" si="100"/>
        <v>0</v>
      </c>
      <c r="U2119" s="24">
        <f t="shared" si="101"/>
        <v>1</v>
      </c>
    </row>
    <row r="2120" spans="1:21" x14ac:dyDescent="0.25">
      <c r="A2120" s="24" t="s">
        <v>982</v>
      </c>
      <c r="B2120" s="8" t="s">
        <v>1750</v>
      </c>
      <c r="C2120" s="8" t="s">
        <v>807</v>
      </c>
      <c r="D2120" s="24" t="s">
        <v>728</v>
      </c>
      <c r="E2120" s="24">
        <v>0</v>
      </c>
      <c r="F2120" s="24">
        <v>0</v>
      </c>
      <c r="G2120" s="24">
        <v>0</v>
      </c>
      <c r="H2120" s="24">
        <v>0</v>
      </c>
      <c r="I2120" s="24">
        <v>0</v>
      </c>
      <c r="J2120" s="24">
        <v>0</v>
      </c>
      <c r="K2120" s="24">
        <v>0</v>
      </c>
      <c r="L2120" s="24">
        <v>0</v>
      </c>
      <c r="M2120" s="24">
        <v>0</v>
      </c>
      <c r="N2120" s="24">
        <v>0</v>
      </c>
      <c r="O2120" s="24">
        <v>0</v>
      </c>
      <c r="P2120" s="24">
        <v>0</v>
      </c>
      <c r="Q2120" s="24">
        <v>0</v>
      </c>
      <c r="R2120" s="24">
        <v>0</v>
      </c>
      <c r="S2120" s="24">
        <f t="shared" si="99"/>
        <v>0</v>
      </c>
      <c r="T2120" s="24">
        <f t="shared" si="100"/>
        <v>0</v>
      </c>
      <c r="U2120" s="24">
        <f t="shared" si="101"/>
        <v>1</v>
      </c>
    </row>
    <row r="2121" spans="1:21" x14ac:dyDescent="0.25">
      <c r="A2121" s="24" t="s">
        <v>993</v>
      </c>
      <c r="B2121" s="8" t="s">
        <v>1882</v>
      </c>
      <c r="C2121" s="8" t="s">
        <v>807</v>
      </c>
      <c r="D2121" s="24" t="s">
        <v>712</v>
      </c>
      <c r="E2121" s="24">
        <v>0</v>
      </c>
      <c r="F2121" s="24">
        <v>0</v>
      </c>
      <c r="G2121" s="24">
        <v>0</v>
      </c>
      <c r="H2121" s="24">
        <v>0</v>
      </c>
      <c r="I2121" s="24">
        <v>0</v>
      </c>
      <c r="J2121" s="24">
        <v>0</v>
      </c>
      <c r="K2121" s="24">
        <v>0</v>
      </c>
      <c r="L2121" s="24">
        <v>0</v>
      </c>
      <c r="M2121" s="24">
        <v>0</v>
      </c>
      <c r="N2121" s="24">
        <v>0</v>
      </c>
      <c r="O2121" s="24">
        <v>0</v>
      </c>
      <c r="P2121" s="24">
        <v>0</v>
      </c>
      <c r="Q2121" s="24">
        <v>0</v>
      </c>
      <c r="R2121" s="24">
        <v>0</v>
      </c>
      <c r="S2121" s="24">
        <f t="shared" si="99"/>
        <v>0</v>
      </c>
      <c r="T2121" s="24">
        <f t="shared" si="100"/>
        <v>0</v>
      </c>
      <c r="U2121" s="24">
        <f t="shared" si="101"/>
        <v>1</v>
      </c>
    </row>
    <row r="2122" spans="1:21" x14ac:dyDescent="0.25">
      <c r="A2122" s="24" t="s">
        <v>4432</v>
      </c>
      <c r="B2122" s="8" t="s">
        <v>4433</v>
      </c>
      <c r="C2122" s="8" t="s">
        <v>806</v>
      </c>
      <c r="D2122" s="24" t="s">
        <v>706</v>
      </c>
      <c r="E2122" s="24">
        <v>0</v>
      </c>
      <c r="F2122" s="24">
        <v>0</v>
      </c>
      <c r="G2122" s="24">
        <v>0</v>
      </c>
      <c r="H2122" s="24">
        <v>0</v>
      </c>
      <c r="I2122" s="24">
        <v>0</v>
      </c>
      <c r="J2122" s="24">
        <v>0</v>
      </c>
      <c r="K2122" s="24">
        <v>0</v>
      </c>
      <c r="L2122" s="24">
        <v>0</v>
      </c>
      <c r="M2122" s="24">
        <v>0</v>
      </c>
      <c r="N2122" s="24">
        <v>0</v>
      </c>
      <c r="O2122" s="24">
        <v>0</v>
      </c>
      <c r="P2122" s="24">
        <v>0</v>
      </c>
      <c r="Q2122" s="24">
        <v>0</v>
      </c>
      <c r="R2122" s="24">
        <v>0</v>
      </c>
      <c r="S2122" s="24">
        <f t="shared" si="99"/>
        <v>0</v>
      </c>
      <c r="T2122" s="24">
        <f t="shared" si="100"/>
        <v>0</v>
      </c>
      <c r="U2122" s="24">
        <f t="shared" si="101"/>
        <v>1</v>
      </c>
    </row>
    <row r="2123" spans="1:21" x14ac:dyDescent="0.25">
      <c r="A2123" s="24" t="s">
        <v>1560</v>
      </c>
      <c r="B2123" s="8" t="s">
        <v>4434</v>
      </c>
      <c r="C2123" s="8" t="s">
        <v>806</v>
      </c>
      <c r="D2123" s="24" t="s">
        <v>736</v>
      </c>
      <c r="E2123" s="24">
        <v>0</v>
      </c>
      <c r="F2123" s="24">
        <v>0</v>
      </c>
      <c r="G2123" s="24">
        <v>0</v>
      </c>
      <c r="H2123" s="24">
        <v>0</v>
      </c>
      <c r="I2123" s="24">
        <v>0</v>
      </c>
      <c r="J2123" s="24">
        <v>0</v>
      </c>
      <c r="K2123" s="24">
        <v>0</v>
      </c>
      <c r="L2123" s="24">
        <v>0</v>
      </c>
      <c r="M2123" s="24">
        <v>0</v>
      </c>
      <c r="N2123" s="24">
        <v>0</v>
      </c>
      <c r="O2123" s="24">
        <v>0</v>
      </c>
      <c r="P2123" s="24">
        <v>0</v>
      </c>
      <c r="Q2123" s="24">
        <v>0</v>
      </c>
      <c r="R2123" s="24">
        <v>0</v>
      </c>
      <c r="S2123" s="24">
        <f t="shared" si="99"/>
        <v>0</v>
      </c>
      <c r="T2123" s="24">
        <f t="shared" si="100"/>
        <v>0</v>
      </c>
      <c r="U2123" s="24">
        <f t="shared" si="101"/>
        <v>1</v>
      </c>
    </row>
    <row r="2124" spans="1:21" x14ac:dyDescent="0.25">
      <c r="A2124" s="24" t="s">
        <v>739</v>
      </c>
      <c r="B2124" s="8" t="s">
        <v>4435</v>
      </c>
      <c r="C2124" s="8" t="s">
        <v>806</v>
      </c>
      <c r="D2124" s="24" t="s">
        <v>726</v>
      </c>
      <c r="E2124" s="24">
        <v>0</v>
      </c>
      <c r="F2124" s="24">
        <v>0</v>
      </c>
      <c r="G2124" s="24">
        <v>0</v>
      </c>
      <c r="H2124" s="24">
        <v>0</v>
      </c>
      <c r="I2124" s="24">
        <v>0</v>
      </c>
      <c r="J2124" s="24">
        <v>0</v>
      </c>
      <c r="K2124" s="24">
        <v>0</v>
      </c>
      <c r="L2124" s="24">
        <v>0</v>
      </c>
      <c r="M2124" s="24">
        <v>0</v>
      </c>
      <c r="N2124" s="24">
        <v>0</v>
      </c>
      <c r="O2124" s="24">
        <v>0</v>
      </c>
      <c r="P2124" s="24">
        <v>0</v>
      </c>
      <c r="Q2124" s="24">
        <v>0</v>
      </c>
      <c r="R2124" s="24">
        <v>0</v>
      </c>
      <c r="S2124" s="24">
        <f t="shared" si="99"/>
        <v>0</v>
      </c>
      <c r="T2124" s="24">
        <f t="shared" si="100"/>
        <v>0</v>
      </c>
      <c r="U2124" s="24">
        <f t="shared" si="101"/>
        <v>1</v>
      </c>
    </row>
    <row r="2125" spans="1:21" x14ac:dyDescent="0.25">
      <c r="A2125" s="24" t="s">
        <v>89</v>
      </c>
      <c r="B2125" s="8" t="s">
        <v>4436</v>
      </c>
      <c r="C2125" s="8" t="s">
        <v>807</v>
      </c>
      <c r="D2125" s="24" t="s">
        <v>720</v>
      </c>
      <c r="E2125" s="24">
        <v>0</v>
      </c>
      <c r="F2125" s="24">
        <v>0</v>
      </c>
      <c r="G2125" s="24">
        <v>0</v>
      </c>
      <c r="H2125" s="24">
        <v>0</v>
      </c>
      <c r="I2125" s="24">
        <v>0</v>
      </c>
      <c r="J2125" s="24">
        <v>0</v>
      </c>
      <c r="K2125" s="24">
        <v>0</v>
      </c>
      <c r="L2125" s="24">
        <v>0</v>
      </c>
      <c r="M2125" s="24">
        <v>0</v>
      </c>
      <c r="N2125" s="24">
        <v>0</v>
      </c>
      <c r="O2125" s="24">
        <v>0</v>
      </c>
      <c r="P2125" s="24">
        <v>0</v>
      </c>
      <c r="Q2125" s="24">
        <v>0</v>
      </c>
      <c r="R2125" s="24">
        <v>0</v>
      </c>
      <c r="S2125" s="24">
        <f t="shared" si="99"/>
        <v>0</v>
      </c>
      <c r="T2125" s="24">
        <f t="shared" si="100"/>
        <v>0</v>
      </c>
      <c r="U2125" s="24">
        <f t="shared" si="101"/>
        <v>1</v>
      </c>
    </row>
    <row r="2126" spans="1:21" x14ac:dyDescent="0.25">
      <c r="A2126" s="24" t="s">
        <v>164</v>
      </c>
      <c r="B2126" s="8" t="s">
        <v>819</v>
      </c>
      <c r="C2126" s="8" t="s">
        <v>807</v>
      </c>
      <c r="D2126" s="24" t="s">
        <v>736</v>
      </c>
      <c r="E2126" s="24">
        <v>0</v>
      </c>
      <c r="F2126" s="24">
        <v>0</v>
      </c>
      <c r="G2126" s="24">
        <v>0</v>
      </c>
      <c r="H2126" s="24">
        <v>0</v>
      </c>
      <c r="I2126" s="24">
        <v>0</v>
      </c>
      <c r="J2126" s="24">
        <v>0</v>
      </c>
      <c r="K2126" s="24">
        <v>0</v>
      </c>
      <c r="L2126" s="24">
        <v>0</v>
      </c>
      <c r="M2126" s="24">
        <v>0</v>
      </c>
      <c r="N2126" s="24">
        <v>0</v>
      </c>
      <c r="O2126" s="24">
        <v>0</v>
      </c>
      <c r="P2126" s="24">
        <v>0</v>
      </c>
      <c r="Q2126" s="24">
        <v>0</v>
      </c>
      <c r="R2126" s="24">
        <v>0</v>
      </c>
      <c r="S2126" s="24">
        <f t="shared" si="99"/>
        <v>0</v>
      </c>
      <c r="T2126" s="24">
        <f t="shared" si="100"/>
        <v>0</v>
      </c>
      <c r="U2126" s="24">
        <f t="shared" si="101"/>
        <v>1</v>
      </c>
    </row>
    <row r="2127" spans="1:21" x14ac:dyDescent="0.25">
      <c r="A2127" s="24" t="s">
        <v>246</v>
      </c>
      <c r="B2127" s="8" t="s">
        <v>544</v>
      </c>
      <c r="C2127" s="8" t="s">
        <v>806</v>
      </c>
      <c r="D2127" s="24" t="s">
        <v>702</v>
      </c>
      <c r="E2127" s="24">
        <v>0</v>
      </c>
      <c r="F2127" s="24">
        <v>0</v>
      </c>
      <c r="G2127" s="24">
        <v>0</v>
      </c>
      <c r="H2127" s="24">
        <v>0</v>
      </c>
      <c r="I2127" s="24">
        <v>0</v>
      </c>
      <c r="J2127" s="24">
        <v>0</v>
      </c>
      <c r="K2127" s="24">
        <v>0</v>
      </c>
      <c r="L2127" s="24">
        <v>0</v>
      </c>
      <c r="M2127" s="24">
        <v>0</v>
      </c>
      <c r="N2127" s="24">
        <v>0</v>
      </c>
      <c r="O2127" s="24">
        <v>0</v>
      </c>
      <c r="P2127" s="24">
        <v>0</v>
      </c>
      <c r="Q2127" s="24">
        <v>0</v>
      </c>
      <c r="R2127" s="24">
        <v>0</v>
      </c>
      <c r="S2127" s="24">
        <f t="shared" si="99"/>
        <v>0</v>
      </c>
      <c r="T2127" s="24">
        <f t="shared" si="100"/>
        <v>0</v>
      </c>
      <c r="U2127" s="24">
        <f t="shared" si="101"/>
        <v>1</v>
      </c>
    </row>
    <row r="2128" spans="1:21" x14ac:dyDescent="0.25">
      <c r="A2128" s="24" t="s">
        <v>83</v>
      </c>
      <c r="B2128" s="8" t="s">
        <v>1478</v>
      </c>
      <c r="C2128" s="8" t="s">
        <v>807</v>
      </c>
      <c r="D2128" s="24" t="s">
        <v>725</v>
      </c>
      <c r="E2128" s="24">
        <v>0</v>
      </c>
      <c r="F2128" s="24">
        <v>0</v>
      </c>
      <c r="G2128" s="24">
        <v>0</v>
      </c>
      <c r="H2128" s="24">
        <v>0</v>
      </c>
      <c r="I2128" s="24">
        <v>0</v>
      </c>
      <c r="J2128" s="24">
        <v>0</v>
      </c>
      <c r="K2128" s="24">
        <v>0</v>
      </c>
      <c r="L2128" s="24">
        <v>0</v>
      </c>
      <c r="M2128" s="24">
        <v>0</v>
      </c>
      <c r="N2128" s="24">
        <v>0</v>
      </c>
      <c r="O2128" s="24">
        <v>0</v>
      </c>
      <c r="P2128" s="24">
        <v>0</v>
      </c>
      <c r="Q2128" s="24">
        <v>0</v>
      </c>
      <c r="R2128" s="24">
        <v>0</v>
      </c>
      <c r="S2128" s="24">
        <f t="shared" si="99"/>
        <v>0</v>
      </c>
      <c r="T2128" s="24">
        <f t="shared" si="100"/>
        <v>0</v>
      </c>
      <c r="U2128" s="24">
        <f t="shared" si="101"/>
        <v>1</v>
      </c>
    </row>
    <row r="2129" spans="1:21" x14ac:dyDescent="0.25">
      <c r="A2129" s="24" t="s">
        <v>302</v>
      </c>
      <c r="B2129" s="8" t="s">
        <v>603</v>
      </c>
      <c r="C2129" s="8" t="s">
        <v>807</v>
      </c>
      <c r="D2129" s="24" t="s">
        <v>702</v>
      </c>
      <c r="E2129" s="24">
        <v>0</v>
      </c>
      <c r="F2129" s="24">
        <v>0</v>
      </c>
      <c r="G2129" s="24">
        <v>0</v>
      </c>
      <c r="H2129" s="24">
        <v>0</v>
      </c>
      <c r="I2129" s="24">
        <v>0</v>
      </c>
      <c r="J2129" s="24">
        <v>0</v>
      </c>
      <c r="K2129" s="24">
        <v>0</v>
      </c>
      <c r="L2129" s="24">
        <v>0</v>
      </c>
      <c r="M2129" s="24">
        <v>0</v>
      </c>
      <c r="N2129" s="24">
        <v>0</v>
      </c>
      <c r="O2129" s="24">
        <v>0</v>
      </c>
      <c r="P2129" s="24">
        <v>0</v>
      </c>
      <c r="Q2129" s="24">
        <v>0</v>
      </c>
      <c r="R2129" s="24">
        <v>0</v>
      </c>
      <c r="S2129" s="24">
        <f t="shared" si="99"/>
        <v>0</v>
      </c>
      <c r="T2129" s="24">
        <f t="shared" si="100"/>
        <v>0</v>
      </c>
      <c r="U2129" s="24">
        <f t="shared" si="101"/>
        <v>1</v>
      </c>
    </row>
    <row r="2130" spans="1:21" x14ac:dyDescent="0.25">
      <c r="A2130" s="24" t="s">
        <v>47</v>
      </c>
      <c r="B2130" s="8" t="s">
        <v>1297</v>
      </c>
      <c r="C2130" s="8" t="s">
        <v>807</v>
      </c>
      <c r="D2130" s="24" t="s">
        <v>713</v>
      </c>
      <c r="E2130" s="24">
        <v>0</v>
      </c>
      <c r="F2130" s="24">
        <v>0</v>
      </c>
      <c r="G2130" s="24">
        <v>0</v>
      </c>
      <c r="H2130" s="24">
        <v>0</v>
      </c>
      <c r="I2130" s="24">
        <v>0</v>
      </c>
      <c r="J2130" s="24">
        <v>0</v>
      </c>
      <c r="K2130" s="24">
        <v>0</v>
      </c>
      <c r="L2130" s="24">
        <v>0</v>
      </c>
      <c r="M2130" s="24">
        <v>0</v>
      </c>
      <c r="N2130" s="24">
        <v>0</v>
      </c>
      <c r="O2130" s="24">
        <v>0</v>
      </c>
      <c r="P2130" s="24">
        <v>0</v>
      </c>
      <c r="Q2130" s="24">
        <v>0</v>
      </c>
      <c r="R2130" s="24">
        <v>0</v>
      </c>
      <c r="S2130" s="24">
        <f t="shared" si="99"/>
        <v>0</v>
      </c>
      <c r="T2130" s="24">
        <f t="shared" si="100"/>
        <v>0</v>
      </c>
      <c r="U2130" s="24">
        <f t="shared" si="101"/>
        <v>1</v>
      </c>
    </row>
    <row r="2131" spans="1:21" x14ac:dyDescent="0.25">
      <c r="A2131" s="24" t="s">
        <v>198</v>
      </c>
      <c r="B2131" s="8" t="s">
        <v>1958</v>
      </c>
      <c r="C2131" s="8" t="s">
        <v>807</v>
      </c>
      <c r="D2131" s="24" t="s">
        <v>721</v>
      </c>
      <c r="E2131" s="24">
        <v>0</v>
      </c>
      <c r="F2131" s="24">
        <v>0</v>
      </c>
      <c r="G2131" s="24">
        <v>0</v>
      </c>
      <c r="H2131" s="24">
        <v>0</v>
      </c>
      <c r="I2131" s="24">
        <v>0</v>
      </c>
      <c r="J2131" s="24">
        <v>0</v>
      </c>
      <c r="K2131" s="24">
        <v>0</v>
      </c>
      <c r="L2131" s="24">
        <v>0</v>
      </c>
      <c r="M2131" s="24">
        <v>0</v>
      </c>
      <c r="N2131" s="24">
        <v>0</v>
      </c>
      <c r="O2131" s="24">
        <v>0</v>
      </c>
      <c r="P2131" s="24">
        <v>0</v>
      </c>
      <c r="Q2131" s="24">
        <v>0</v>
      </c>
      <c r="R2131" s="24">
        <v>0</v>
      </c>
      <c r="S2131" s="24">
        <f t="shared" si="99"/>
        <v>0</v>
      </c>
      <c r="T2131" s="24">
        <f t="shared" si="100"/>
        <v>0</v>
      </c>
      <c r="U2131" s="24">
        <f t="shared" si="101"/>
        <v>1</v>
      </c>
    </row>
    <row r="2132" spans="1:21" x14ac:dyDescent="0.25">
      <c r="A2132" s="24" t="s">
        <v>132</v>
      </c>
      <c r="B2132" s="8" t="s">
        <v>1143</v>
      </c>
      <c r="C2132" s="8" t="s">
        <v>807</v>
      </c>
      <c r="D2132" s="24" t="s">
        <v>715</v>
      </c>
      <c r="E2132" s="24">
        <v>0</v>
      </c>
      <c r="F2132" s="24">
        <v>0</v>
      </c>
      <c r="G2132" s="24">
        <v>0</v>
      </c>
      <c r="H2132" s="24">
        <v>0</v>
      </c>
      <c r="I2132" s="24">
        <v>0</v>
      </c>
      <c r="J2132" s="24">
        <v>0</v>
      </c>
      <c r="K2132" s="24">
        <v>0</v>
      </c>
      <c r="L2132" s="24">
        <v>0</v>
      </c>
      <c r="M2132" s="24">
        <v>0</v>
      </c>
      <c r="N2132" s="24">
        <v>0</v>
      </c>
      <c r="O2132" s="24">
        <v>0</v>
      </c>
      <c r="P2132" s="24">
        <v>0</v>
      </c>
      <c r="Q2132" s="24">
        <v>0</v>
      </c>
      <c r="R2132" s="24">
        <v>0</v>
      </c>
      <c r="S2132" s="24">
        <f t="shared" si="99"/>
        <v>0</v>
      </c>
      <c r="T2132" s="24">
        <f t="shared" si="100"/>
        <v>0</v>
      </c>
      <c r="U2132" s="24">
        <f t="shared" si="101"/>
        <v>1</v>
      </c>
    </row>
    <row r="2133" spans="1:21" x14ac:dyDescent="0.25">
      <c r="A2133" s="24" t="s">
        <v>285</v>
      </c>
      <c r="B2133" s="8" t="s">
        <v>1785</v>
      </c>
      <c r="C2133" s="8" t="s">
        <v>807</v>
      </c>
      <c r="D2133" s="24" t="s">
        <v>723</v>
      </c>
      <c r="E2133" s="24">
        <v>0</v>
      </c>
      <c r="F2133" s="24">
        <v>0</v>
      </c>
      <c r="G2133" s="24">
        <v>0</v>
      </c>
      <c r="H2133" s="24">
        <v>0</v>
      </c>
      <c r="I2133" s="24">
        <v>0</v>
      </c>
      <c r="J2133" s="24">
        <v>0</v>
      </c>
      <c r="K2133" s="24">
        <v>0</v>
      </c>
      <c r="L2133" s="24">
        <v>0</v>
      </c>
      <c r="M2133" s="24">
        <v>0</v>
      </c>
      <c r="N2133" s="24">
        <v>0</v>
      </c>
      <c r="O2133" s="24">
        <v>0</v>
      </c>
      <c r="P2133" s="24">
        <v>0</v>
      </c>
      <c r="Q2133" s="24">
        <v>0</v>
      </c>
      <c r="R2133" s="24">
        <v>0</v>
      </c>
      <c r="S2133" s="24">
        <f t="shared" si="99"/>
        <v>0</v>
      </c>
      <c r="T2133" s="24">
        <f t="shared" si="100"/>
        <v>0</v>
      </c>
      <c r="U2133" s="24">
        <f t="shared" si="101"/>
        <v>1</v>
      </c>
    </row>
    <row r="2134" spans="1:21" x14ac:dyDescent="0.25">
      <c r="A2134" s="24" t="s">
        <v>156</v>
      </c>
      <c r="B2134" s="8" t="s">
        <v>380</v>
      </c>
      <c r="C2134" s="8" t="s">
        <v>807</v>
      </c>
      <c r="D2134" s="24" t="s">
        <v>716</v>
      </c>
      <c r="E2134" s="24">
        <v>0</v>
      </c>
      <c r="F2134" s="24">
        <v>0</v>
      </c>
      <c r="G2134" s="24">
        <v>0</v>
      </c>
      <c r="H2134" s="24">
        <v>0</v>
      </c>
      <c r="I2134" s="24">
        <v>0</v>
      </c>
      <c r="J2134" s="24">
        <v>0</v>
      </c>
      <c r="K2134" s="24">
        <v>0</v>
      </c>
      <c r="L2134" s="24">
        <v>0</v>
      </c>
      <c r="M2134" s="24">
        <v>0</v>
      </c>
      <c r="N2134" s="24">
        <v>0</v>
      </c>
      <c r="O2134" s="24">
        <v>0</v>
      </c>
      <c r="P2134" s="24">
        <v>0</v>
      </c>
      <c r="Q2134" s="24">
        <v>0</v>
      </c>
      <c r="R2134" s="24">
        <v>0</v>
      </c>
      <c r="S2134" s="24">
        <f t="shared" si="99"/>
        <v>0</v>
      </c>
      <c r="T2134" s="24">
        <f t="shared" si="100"/>
        <v>0</v>
      </c>
      <c r="U2134" s="24">
        <f t="shared" si="101"/>
        <v>1</v>
      </c>
    </row>
    <row r="2135" spans="1:21" x14ac:dyDescent="0.25">
      <c r="A2135" s="24" t="s">
        <v>750</v>
      </c>
      <c r="B2135" s="8" t="s">
        <v>637</v>
      </c>
      <c r="C2135" s="8" t="s">
        <v>1057</v>
      </c>
      <c r="D2135" s="24" t="s">
        <v>718</v>
      </c>
      <c r="E2135" s="24">
        <v>0</v>
      </c>
      <c r="F2135" s="24">
        <v>0</v>
      </c>
      <c r="G2135" s="24">
        <v>0</v>
      </c>
      <c r="H2135" s="24">
        <v>0</v>
      </c>
      <c r="I2135" s="24">
        <v>0</v>
      </c>
      <c r="J2135" s="24">
        <v>0</v>
      </c>
      <c r="K2135" s="24">
        <v>0</v>
      </c>
      <c r="L2135" s="24">
        <v>0</v>
      </c>
      <c r="M2135" s="24">
        <v>0</v>
      </c>
      <c r="N2135" s="24">
        <v>0</v>
      </c>
      <c r="O2135" s="24">
        <v>0</v>
      </c>
      <c r="P2135" s="24">
        <v>0</v>
      </c>
      <c r="Q2135" s="24">
        <v>0</v>
      </c>
      <c r="R2135" s="24">
        <v>0</v>
      </c>
      <c r="S2135" s="24">
        <f t="shared" si="99"/>
        <v>0</v>
      </c>
      <c r="T2135" s="24">
        <f t="shared" si="100"/>
        <v>0</v>
      </c>
      <c r="U2135" s="24">
        <f t="shared" si="101"/>
        <v>1</v>
      </c>
    </row>
    <row r="2136" spans="1:21" x14ac:dyDescent="0.25">
      <c r="A2136" s="24" t="s">
        <v>530</v>
      </c>
      <c r="B2136" s="8" t="s">
        <v>529</v>
      </c>
      <c r="C2136" s="8" t="s">
        <v>807</v>
      </c>
      <c r="D2136" s="24" t="s">
        <v>713</v>
      </c>
      <c r="E2136" s="24">
        <v>0</v>
      </c>
      <c r="F2136" s="24">
        <v>0</v>
      </c>
      <c r="G2136" s="24">
        <v>0</v>
      </c>
      <c r="H2136" s="24">
        <v>0</v>
      </c>
      <c r="I2136" s="24">
        <v>0</v>
      </c>
      <c r="J2136" s="24">
        <v>0</v>
      </c>
      <c r="K2136" s="24">
        <v>0</v>
      </c>
      <c r="L2136" s="24">
        <v>0</v>
      </c>
      <c r="M2136" s="24">
        <v>0</v>
      </c>
      <c r="N2136" s="24">
        <v>0</v>
      </c>
      <c r="O2136" s="24">
        <v>0</v>
      </c>
      <c r="P2136" s="24">
        <v>0</v>
      </c>
      <c r="Q2136" s="24">
        <v>0</v>
      </c>
      <c r="R2136" s="24">
        <v>0</v>
      </c>
      <c r="S2136" s="24">
        <f t="shared" si="99"/>
        <v>0</v>
      </c>
      <c r="T2136" s="24">
        <f t="shared" si="100"/>
        <v>0</v>
      </c>
      <c r="U2136" s="24">
        <f t="shared" si="101"/>
        <v>1</v>
      </c>
    </row>
    <row r="2137" spans="1:21" x14ac:dyDescent="0.25">
      <c r="A2137" s="24" t="s">
        <v>114</v>
      </c>
      <c r="B2137" s="8" t="s">
        <v>4437</v>
      </c>
      <c r="C2137" s="8" t="s">
        <v>1057</v>
      </c>
      <c r="D2137" s="24" t="s">
        <v>701</v>
      </c>
      <c r="E2137" s="24">
        <v>0</v>
      </c>
      <c r="F2137" s="24">
        <v>0</v>
      </c>
      <c r="G2137" s="24">
        <v>0</v>
      </c>
      <c r="H2137" s="24">
        <v>0</v>
      </c>
      <c r="I2137" s="24">
        <v>0</v>
      </c>
      <c r="J2137" s="24">
        <v>0</v>
      </c>
      <c r="K2137" s="24">
        <v>0</v>
      </c>
      <c r="L2137" s="24">
        <v>0</v>
      </c>
      <c r="M2137" s="24">
        <v>0</v>
      </c>
      <c r="N2137" s="24">
        <v>0</v>
      </c>
      <c r="O2137" s="24">
        <v>0</v>
      </c>
      <c r="P2137" s="24">
        <v>0</v>
      </c>
      <c r="Q2137" s="24">
        <v>0</v>
      </c>
      <c r="R2137" s="24">
        <v>0</v>
      </c>
      <c r="S2137" s="24">
        <f t="shared" si="99"/>
        <v>0</v>
      </c>
      <c r="T2137" s="24">
        <f t="shared" si="100"/>
        <v>0</v>
      </c>
      <c r="U2137" s="24">
        <f t="shared" si="101"/>
        <v>1</v>
      </c>
    </row>
    <row r="2138" spans="1:21" x14ac:dyDescent="0.25">
      <c r="A2138" s="24" t="s">
        <v>58</v>
      </c>
      <c r="B2138" s="8" t="s">
        <v>343</v>
      </c>
      <c r="C2138" s="8" t="s">
        <v>806</v>
      </c>
      <c r="D2138" s="24" t="s">
        <v>710</v>
      </c>
      <c r="E2138" s="24">
        <v>0</v>
      </c>
      <c r="F2138" s="24">
        <v>0</v>
      </c>
      <c r="G2138" s="24">
        <v>0</v>
      </c>
      <c r="H2138" s="24">
        <v>0</v>
      </c>
      <c r="I2138" s="24">
        <v>0</v>
      </c>
      <c r="J2138" s="24">
        <v>0</v>
      </c>
      <c r="K2138" s="24">
        <v>0</v>
      </c>
      <c r="L2138" s="24">
        <v>0</v>
      </c>
      <c r="M2138" s="24">
        <v>0</v>
      </c>
      <c r="N2138" s="24">
        <v>0</v>
      </c>
      <c r="O2138" s="24">
        <v>0</v>
      </c>
      <c r="P2138" s="24">
        <v>0</v>
      </c>
      <c r="Q2138" s="24">
        <v>0</v>
      </c>
      <c r="R2138" s="24">
        <v>0</v>
      </c>
      <c r="S2138" s="24">
        <f t="shared" si="99"/>
        <v>0</v>
      </c>
      <c r="T2138" s="24">
        <f t="shared" si="100"/>
        <v>0</v>
      </c>
      <c r="U2138" s="24">
        <f t="shared" si="101"/>
        <v>1</v>
      </c>
    </row>
    <row r="2139" spans="1:21" x14ac:dyDescent="0.25">
      <c r="A2139" s="24" t="s">
        <v>54</v>
      </c>
      <c r="B2139" s="8" t="s">
        <v>296</v>
      </c>
      <c r="C2139" s="8" t="s">
        <v>806</v>
      </c>
      <c r="D2139" s="24" t="s">
        <v>703</v>
      </c>
      <c r="E2139" s="24">
        <v>0</v>
      </c>
      <c r="F2139" s="24">
        <v>0</v>
      </c>
      <c r="G2139" s="24">
        <v>0</v>
      </c>
      <c r="H2139" s="24">
        <v>0</v>
      </c>
      <c r="I2139" s="24">
        <v>0</v>
      </c>
      <c r="J2139" s="24">
        <v>0</v>
      </c>
      <c r="K2139" s="24">
        <v>0</v>
      </c>
      <c r="L2139" s="24">
        <v>0</v>
      </c>
      <c r="M2139" s="24">
        <v>0</v>
      </c>
      <c r="N2139" s="24">
        <v>0</v>
      </c>
      <c r="O2139" s="24">
        <v>0</v>
      </c>
      <c r="P2139" s="24">
        <v>0</v>
      </c>
      <c r="Q2139" s="24">
        <v>0</v>
      </c>
      <c r="R2139" s="24">
        <v>0</v>
      </c>
      <c r="S2139" s="24">
        <f t="shared" si="99"/>
        <v>0</v>
      </c>
      <c r="T2139" s="24">
        <f t="shared" si="100"/>
        <v>0</v>
      </c>
      <c r="U2139" s="24">
        <f t="shared" si="101"/>
        <v>1</v>
      </c>
    </row>
    <row r="2140" spans="1:21" x14ac:dyDescent="0.25">
      <c r="A2140" s="24" t="s">
        <v>83</v>
      </c>
      <c r="B2140" s="8" t="s">
        <v>4438</v>
      </c>
      <c r="C2140" s="8" t="s">
        <v>807</v>
      </c>
      <c r="D2140" s="24" t="s">
        <v>701</v>
      </c>
      <c r="E2140" s="24">
        <v>0</v>
      </c>
      <c r="F2140" s="24">
        <v>0</v>
      </c>
      <c r="G2140" s="24">
        <v>0</v>
      </c>
      <c r="H2140" s="24">
        <v>0</v>
      </c>
      <c r="I2140" s="24">
        <v>0</v>
      </c>
      <c r="J2140" s="24">
        <v>0</v>
      </c>
      <c r="K2140" s="24">
        <v>0</v>
      </c>
      <c r="L2140" s="24">
        <v>0</v>
      </c>
      <c r="M2140" s="24">
        <v>0</v>
      </c>
      <c r="N2140" s="24">
        <v>0</v>
      </c>
      <c r="O2140" s="24">
        <v>0</v>
      </c>
      <c r="P2140" s="24">
        <v>0</v>
      </c>
      <c r="Q2140" s="24">
        <v>0</v>
      </c>
      <c r="R2140" s="24">
        <v>0</v>
      </c>
      <c r="S2140" s="24">
        <f t="shared" si="99"/>
        <v>0</v>
      </c>
      <c r="T2140" s="24">
        <f t="shared" si="100"/>
        <v>0</v>
      </c>
      <c r="U2140" s="24">
        <f t="shared" si="101"/>
        <v>1</v>
      </c>
    </row>
    <row r="2141" spans="1:21" x14ac:dyDescent="0.25">
      <c r="A2141" s="24" t="s">
        <v>4439</v>
      </c>
      <c r="B2141" s="8" t="s">
        <v>2215</v>
      </c>
      <c r="C2141" s="8" t="s">
        <v>807</v>
      </c>
      <c r="D2141" s="24" t="s">
        <v>727</v>
      </c>
      <c r="E2141" s="24">
        <v>0</v>
      </c>
      <c r="F2141" s="24">
        <v>0</v>
      </c>
      <c r="G2141" s="24">
        <v>0</v>
      </c>
      <c r="H2141" s="24">
        <v>0</v>
      </c>
      <c r="I2141" s="24">
        <v>0</v>
      </c>
      <c r="J2141" s="24">
        <v>0</v>
      </c>
      <c r="K2141" s="24">
        <v>0</v>
      </c>
      <c r="L2141" s="24">
        <v>0</v>
      </c>
      <c r="M2141" s="24">
        <v>0</v>
      </c>
      <c r="N2141" s="24">
        <v>0</v>
      </c>
      <c r="O2141" s="24">
        <v>0</v>
      </c>
      <c r="P2141" s="24">
        <v>0</v>
      </c>
      <c r="Q2141" s="24">
        <v>0</v>
      </c>
      <c r="R2141" s="24">
        <v>0</v>
      </c>
      <c r="S2141" s="24">
        <f t="shared" si="99"/>
        <v>0</v>
      </c>
      <c r="T2141" s="24">
        <f t="shared" si="100"/>
        <v>0</v>
      </c>
      <c r="U2141" s="24">
        <f t="shared" si="101"/>
        <v>1</v>
      </c>
    </row>
    <row r="2142" spans="1:21" x14ac:dyDescent="0.25">
      <c r="A2142" s="24" t="s">
        <v>83</v>
      </c>
      <c r="B2142" s="8" t="s">
        <v>1264</v>
      </c>
      <c r="C2142" s="8" t="s">
        <v>806</v>
      </c>
      <c r="D2142" s="24" t="s">
        <v>699</v>
      </c>
      <c r="E2142" s="24">
        <v>0</v>
      </c>
      <c r="F2142" s="24">
        <v>0</v>
      </c>
      <c r="G2142" s="24">
        <v>0</v>
      </c>
      <c r="H2142" s="24">
        <v>0</v>
      </c>
      <c r="I2142" s="24">
        <v>0</v>
      </c>
      <c r="J2142" s="24">
        <v>0</v>
      </c>
      <c r="K2142" s="24">
        <v>0</v>
      </c>
      <c r="L2142" s="24">
        <v>0</v>
      </c>
      <c r="M2142" s="24">
        <v>0</v>
      </c>
      <c r="N2142" s="24">
        <v>0</v>
      </c>
      <c r="O2142" s="24">
        <v>0</v>
      </c>
      <c r="P2142" s="24">
        <v>0</v>
      </c>
      <c r="Q2142" s="24">
        <v>0</v>
      </c>
      <c r="R2142" s="24">
        <v>0</v>
      </c>
      <c r="S2142" s="24">
        <f t="shared" si="99"/>
        <v>0</v>
      </c>
      <c r="T2142" s="24">
        <f t="shared" si="100"/>
        <v>0</v>
      </c>
      <c r="U2142" s="24">
        <f t="shared" si="101"/>
        <v>1</v>
      </c>
    </row>
    <row r="2143" spans="1:21" x14ac:dyDescent="0.25">
      <c r="A2143" s="24" t="s">
        <v>237</v>
      </c>
      <c r="B2143" s="8" t="s">
        <v>1210</v>
      </c>
      <c r="C2143" s="8" t="s">
        <v>807</v>
      </c>
      <c r="D2143" s="24" t="s">
        <v>719</v>
      </c>
      <c r="E2143" s="24">
        <v>0</v>
      </c>
      <c r="F2143" s="24">
        <v>0</v>
      </c>
      <c r="G2143" s="24">
        <v>0</v>
      </c>
      <c r="H2143" s="24">
        <v>0</v>
      </c>
      <c r="I2143" s="24">
        <v>0</v>
      </c>
      <c r="J2143" s="24">
        <v>0</v>
      </c>
      <c r="K2143" s="24">
        <v>0</v>
      </c>
      <c r="L2143" s="24">
        <v>0</v>
      </c>
      <c r="M2143" s="24">
        <v>0</v>
      </c>
      <c r="N2143" s="24">
        <v>0</v>
      </c>
      <c r="O2143" s="24">
        <v>0</v>
      </c>
      <c r="P2143" s="24">
        <v>0</v>
      </c>
      <c r="Q2143" s="24">
        <v>0</v>
      </c>
      <c r="R2143" s="24">
        <v>0</v>
      </c>
      <c r="S2143" s="24">
        <f t="shared" si="99"/>
        <v>0</v>
      </c>
      <c r="T2143" s="24">
        <f t="shared" si="100"/>
        <v>0</v>
      </c>
      <c r="U2143" s="24">
        <f t="shared" si="101"/>
        <v>1</v>
      </c>
    </row>
    <row r="2144" spans="1:21" x14ac:dyDescent="0.25">
      <c r="A2144" s="24" t="s">
        <v>67</v>
      </c>
      <c r="B2144" s="8" t="s">
        <v>3145</v>
      </c>
      <c r="C2144" s="8" t="s">
        <v>807</v>
      </c>
      <c r="D2144" s="24" t="s">
        <v>703</v>
      </c>
      <c r="E2144" s="24">
        <v>0</v>
      </c>
      <c r="F2144" s="24">
        <v>0</v>
      </c>
      <c r="G2144" s="24">
        <v>0</v>
      </c>
      <c r="H2144" s="24">
        <v>0</v>
      </c>
      <c r="I2144" s="24">
        <v>0</v>
      </c>
      <c r="J2144" s="24">
        <v>0</v>
      </c>
      <c r="K2144" s="24">
        <v>0</v>
      </c>
      <c r="L2144" s="24">
        <v>0</v>
      </c>
      <c r="M2144" s="24">
        <v>0</v>
      </c>
      <c r="N2144" s="24">
        <v>0</v>
      </c>
      <c r="O2144" s="24">
        <v>0</v>
      </c>
      <c r="P2144" s="24">
        <v>0</v>
      </c>
      <c r="Q2144" s="24">
        <v>0</v>
      </c>
      <c r="R2144" s="24">
        <v>0</v>
      </c>
      <c r="S2144" s="24">
        <f t="shared" si="99"/>
        <v>0</v>
      </c>
      <c r="T2144" s="24">
        <f t="shared" si="100"/>
        <v>0</v>
      </c>
      <c r="U2144" s="24">
        <f t="shared" si="101"/>
        <v>1</v>
      </c>
    </row>
    <row r="2145" spans="1:21" x14ac:dyDescent="0.25">
      <c r="A2145" s="24" t="s">
        <v>162</v>
      </c>
      <c r="B2145" s="8" t="s">
        <v>4440</v>
      </c>
      <c r="C2145" s="8" t="s">
        <v>806</v>
      </c>
      <c r="D2145" s="24" t="s">
        <v>709</v>
      </c>
      <c r="E2145" s="24">
        <v>0</v>
      </c>
      <c r="F2145" s="24">
        <v>0</v>
      </c>
      <c r="G2145" s="24">
        <v>0</v>
      </c>
      <c r="H2145" s="24">
        <v>0</v>
      </c>
      <c r="I2145" s="24">
        <v>0</v>
      </c>
      <c r="J2145" s="24">
        <v>0</v>
      </c>
      <c r="K2145" s="24">
        <v>0</v>
      </c>
      <c r="L2145" s="24">
        <v>0</v>
      </c>
      <c r="M2145" s="24">
        <v>0</v>
      </c>
      <c r="N2145" s="24">
        <v>0</v>
      </c>
      <c r="O2145" s="24">
        <v>0</v>
      </c>
      <c r="P2145" s="24">
        <v>0</v>
      </c>
      <c r="Q2145" s="24">
        <v>0</v>
      </c>
      <c r="R2145" s="24">
        <v>0</v>
      </c>
      <c r="S2145" s="24">
        <f t="shared" si="99"/>
        <v>0</v>
      </c>
      <c r="T2145" s="24">
        <f t="shared" si="100"/>
        <v>0</v>
      </c>
      <c r="U2145" s="24">
        <f t="shared" si="101"/>
        <v>1</v>
      </c>
    </row>
    <row r="2146" spans="1:21" x14ac:dyDescent="0.25">
      <c r="A2146" s="24" t="s">
        <v>501</v>
      </c>
      <c r="B2146" s="8" t="s">
        <v>500</v>
      </c>
      <c r="C2146" s="8" t="s">
        <v>807</v>
      </c>
      <c r="D2146" s="24" t="s">
        <v>724</v>
      </c>
      <c r="E2146" s="24">
        <v>0</v>
      </c>
      <c r="F2146" s="24">
        <v>0</v>
      </c>
      <c r="G2146" s="24">
        <v>0</v>
      </c>
      <c r="H2146" s="24">
        <v>0</v>
      </c>
      <c r="I2146" s="24">
        <v>0</v>
      </c>
      <c r="J2146" s="24">
        <v>0</v>
      </c>
      <c r="K2146" s="24">
        <v>0</v>
      </c>
      <c r="L2146" s="24">
        <v>0</v>
      </c>
      <c r="M2146" s="24">
        <v>0</v>
      </c>
      <c r="N2146" s="24">
        <v>0</v>
      </c>
      <c r="O2146" s="24">
        <v>0</v>
      </c>
      <c r="P2146" s="24">
        <v>0</v>
      </c>
      <c r="Q2146" s="24">
        <v>0</v>
      </c>
      <c r="R2146" s="24">
        <v>0</v>
      </c>
      <c r="S2146" s="24">
        <f t="shared" si="99"/>
        <v>0</v>
      </c>
      <c r="T2146" s="24">
        <f t="shared" si="100"/>
        <v>0</v>
      </c>
      <c r="U2146" s="24">
        <f t="shared" si="101"/>
        <v>1</v>
      </c>
    </row>
    <row r="2147" spans="1:21" x14ac:dyDescent="0.25">
      <c r="A2147" s="24" t="s">
        <v>593</v>
      </c>
      <c r="B2147" s="8" t="s">
        <v>219</v>
      </c>
      <c r="C2147" s="8" t="s">
        <v>806</v>
      </c>
      <c r="D2147" s="24" t="s">
        <v>733</v>
      </c>
      <c r="E2147" s="24">
        <v>0</v>
      </c>
      <c r="F2147" s="24">
        <v>0</v>
      </c>
      <c r="G2147" s="24">
        <v>0</v>
      </c>
      <c r="H2147" s="24">
        <v>0</v>
      </c>
      <c r="I2147" s="24">
        <v>0</v>
      </c>
      <c r="J2147" s="24">
        <v>0</v>
      </c>
      <c r="K2147" s="24">
        <v>0</v>
      </c>
      <c r="L2147" s="24">
        <v>0</v>
      </c>
      <c r="M2147" s="24">
        <v>0</v>
      </c>
      <c r="N2147" s="24">
        <v>0</v>
      </c>
      <c r="O2147" s="24">
        <v>0</v>
      </c>
      <c r="P2147" s="24">
        <v>0</v>
      </c>
      <c r="Q2147" s="24">
        <v>0</v>
      </c>
      <c r="R2147" s="24">
        <v>0</v>
      </c>
      <c r="S2147" s="24">
        <f t="shared" si="99"/>
        <v>0</v>
      </c>
      <c r="T2147" s="24">
        <f t="shared" si="100"/>
        <v>0</v>
      </c>
      <c r="U2147" s="24">
        <f t="shared" si="101"/>
        <v>1</v>
      </c>
    </row>
    <row r="2148" spans="1:21" x14ac:dyDescent="0.25">
      <c r="A2148" s="24" t="s">
        <v>4441</v>
      </c>
      <c r="B2148" s="8" t="s">
        <v>4442</v>
      </c>
      <c r="C2148" s="8" t="s">
        <v>807</v>
      </c>
      <c r="D2148" s="24" t="s">
        <v>726</v>
      </c>
      <c r="E2148" s="24">
        <v>0</v>
      </c>
      <c r="F2148" s="24">
        <v>0</v>
      </c>
      <c r="G2148" s="24">
        <v>0</v>
      </c>
      <c r="H2148" s="24">
        <v>0</v>
      </c>
      <c r="I2148" s="24">
        <v>0</v>
      </c>
      <c r="J2148" s="24">
        <v>0</v>
      </c>
      <c r="K2148" s="24">
        <v>0</v>
      </c>
      <c r="L2148" s="24">
        <v>0</v>
      </c>
      <c r="M2148" s="24">
        <v>0</v>
      </c>
      <c r="N2148" s="24">
        <v>0</v>
      </c>
      <c r="O2148" s="24">
        <v>0</v>
      </c>
      <c r="P2148" s="24">
        <v>0</v>
      </c>
      <c r="Q2148" s="24">
        <v>0</v>
      </c>
      <c r="R2148" s="24">
        <v>0</v>
      </c>
      <c r="S2148" s="24">
        <f t="shared" si="99"/>
        <v>0</v>
      </c>
      <c r="T2148" s="24">
        <f t="shared" si="100"/>
        <v>0</v>
      </c>
      <c r="U2148" s="24">
        <f t="shared" si="101"/>
        <v>1</v>
      </c>
    </row>
    <row r="2149" spans="1:21" x14ac:dyDescent="0.25">
      <c r="A2149" s="24" t="s">
        <v>54</v>
      </c>
      <c r="B2149" s="8" t="s">
        <v>1108</v>
      </c>
      <c r="C2149" s="8" t="s">
        <v>807</v>
      </c>
      <c r="D2149" s="24" t="s">
        <v>706</v>
      </c>
      <c r="E2149" s="24">
        <v>0</v>
      </c>
      <c r="F2149" s="24">
        <v>0</v>
      </c>
      <c r="G2149" s="24">
        <v>0</v>
      </c>
      <c r="H2149" s="24">
        <v>0</v>
      </c>
      <c r="I2149" s="24">
        <v>0</v>
      </c>
      <c r="J2149" s="24">
        <v>0</v>
      </c>
      <c r="K2149" s="24">
        <v>0</v>
      </c>
      <c r="L2149" s="24">
        <v>0</v>
      </c>
      <c r="M2149" s="24">
        <v>0</v>
      </c>
      <c r="N2149" s="24">
        <v>0</v>
      </c>
      <c r="O2149" s="24">
        <v>0</v>
      </c>
      <c r="P2149" s="24">
        <v>0</v>
      </c>
      <c r="Q2149" s="24">
        <v>0</v>
      </c>
      <c r="R2149" s="24">
        <v>0</v>
      </c>
      <c r="S2149" s="24">
        <f t="shared" si="99"/>
        <v>0</v>
      </c>
      <c r="T2149" s="24">
        <f t="shared" si="100"/>
        <v>0</v>
      </c>
      <c r="U2149" s="24">
        <f t="shared" si="101"/>
        <v>1</v>
      </c>
    </row>
    <row r="2150" spans="1:21" x14ac:dyDescent="0.25">
      <c r="A2150" s="24" t="s">
        <v>264</v>
      </c>
      <c r="B2150" s="8" t="s">
        <v>268</v>
      </c>
      <c r="C2150" s="8" t="s">
        <v>807</v>
      </c>
      <c r="D2150" s="24" t="s">
        <v>712</v>
      </c>
      <c r="E2150" s="24">
        <v>0</v>
      </c>
      <c r="F2150" s="24">
        <v>0</v>
      </c>
      <c r="G2150" s="24">
        <v>0</v>
      </c>
      <c r="H2150" s="24">
        <v>0</v>
      </c>
      <c r="I2150" s="24">
        <v>0</v>
      </c>
      <c r="J2150" s="24">
        <v>0</v>
      </c>
      <c r="K2150" s="24">
        <v>0</v>
      </c>
      <c r="L2150" s="24">
        <v>0</v>
      </c>
      <c r="M2150" s="24">
        <v>0</v>
      </c>
      <c r="N2150" s="24">
        <v>0</v>
      </c>
      <c r="O2150" s="24">
        <v>0</v>
      </c>
      <c r="P2150" s="24">
        <v>0</v>
      </c>
      <c r="Q2150" s="24">
        <v>0</v>
      </c>
      <c r="R2150" s="24">
        <v>0</v>
      </c>
      <c r="S2150" s="24">
        <f t="shared" si="99"/>
        <v>0</v>
      </c>
      <c r="T2150" s="24">
        <f t="shared" si="100"/>
        <v>0</v>
      </c>
      <c r="U2150" s="24">
        <f t="shared" si="101"/>
        <v>1</v>
      </c>
    </row>
    <row r="2151" spans="1:21" x14ac:dyDescent="0.25">
      <c r="A2151" s="24" t="s">
        <v>197</v>
      </c>
      <c r="B2151" s="8" t="s">
        <v>4443</v>
      </c>
      <c r="C2151" s="8" t="s">
        <v>806</v>
      </c>
      <c r="D2151" s="24" t="s">
        <v>713</v>
      </c>
      <c r="E2151" s="24">
        <v>0</v>
      </c>
      <c r="F2151" s="24">
        <v>0</v>
      </c>
      <c r="G2151" s="24">
        <v>0</v>
      </c>
      <c r="H2151" s="24">
        <v>0</v>
      </c>
      <c r="I2151" s="24">
        <v>0</v>
      </c>
      <c r="J2151" s="24">
        <v>0</v>
      </c>
      <c r="K2151" s="24">
        <v>0</v>
      </c>
      <c r="L2151" s="24">
        <v>0</v>
      </c>
      <c r="M2151" s="24">
        <v>0</v>
      </c>
      <c r="N2151" s="24">
        <v>0</v>
      </c>
      <c r="O2151" s="24">
        <v>0</v>
      </c>
      <c r="P2151" s="24">
        <v>0</v>
      </c>
      <c r="Q2151" s="24">
        <v>0</v>
      </c>
      <c r="R2151" s="24">
        <v>0</v>
      </c>
      <c r="S2151" s="24">
        <f t="shared" si="99"/>
        <v>0</v>
      </c>
      <c r="T2151" s="24">
        <f t="shared" si="100"/>
        <v>0</v>
      </c>
      <c r="U2151" s="24">
        <f t="shared" si="101"/>
        <v>1</v>
      </c>
    </row>
    <row r="2152" spans="1:21" x14ac:dyDescent="0.25">
      <c r="A2152" s="24" t="s">
        <v>68</v>
      </c>
      <c r="B2152" s="8" t="s">
        <v>265</v>
      </c>
      <c r="C2152" s="8" t="s">
        <v>807</v>
      </c>
      <c r="D2152" s="24" t="s">
        <v>716</v>
      </c>
      <c r="E2152" s="24">
        <v>0</v>
      </c>
      <c r="F2152" s="24">
        <v>0</v>
      </c>
      <c r="G2152" s="24">
        <v>0</v>
      </c>
      <c r="H2152" s="24">
        <v>0</v>
      </c>
      <c r="I2152" s="24">
        <v>0</v>
      </c>
      <c r="J2152" s="24">
        <v>0</v>
      </c>
      <c r="K2152" s="24">
        <v>0</v>
      </c>
      <c r="L2152" s="24">
        <v>0</v>
      </c>
      <c r="M2152" s="24">
        <v>0</v>
      </c>
      <c r="N2152" s="24">
        <v>0</v>
      </c>
      <c r="O2152" s="24">
        <v>0</v>
      </c>
      <c r="P2152" s="24">
        <v>0</v>
      </c>
      <c r="Q2152" s="24">
        <v>0</v>
      </c>
      <c r="R2152" s="24">
        <v>0</v>
      </c>
      <c r="S2152" s="24">
        <f t="shared" si="99"/>
        <v>0</v>
      </c>
      <c r="T2152" s="24">
        <f t="shared" si="100"/>
        <v>0</v>
      </c>
      <c r="U2152" s="24">
        <f t="shared" si="101"/>
        <v>1</v>
      </c>
    </row>
    <row r="2153" spans="1:21" x14ac:dyDescent="0.25">
      <c r="A2153" s="24" t="s">
        <v>4104</v>
      </c>
      <c r="B2153" s="8" t="s">
        <v>3203</v>
      </c>
      <c r="C2153" s="8" t="s">
        <v>807</v>
      </c>
      <c r="D2153" s="24" t="s">
        <v>701</v>
      </c>
      <c r="E2153" s="24">
        <v>0</v>
      </c>
      <c r="F2153" s="24">
        <v>0</v>
      </c>
      <c r="G2153" s="24">
        <v>0</v>
      </c>
      <c r="H2153" s="24">
        <v>0</v>
      </c>
      <c r="I2153" s="24">
        <v>0</v>
      </c>
      <c r="J2153" s="24">
        <v>0</v>
      </c>
      <c r="K2153" s="24">
        <v>0</v>
      </c>
      <c r="L2153" s="24">
        <v>0</v>
      </c>
      <c r="M2153" s="24">
        <v>0</v>
      </c>
      <c r="N2153" s="24">
        <v>0</v>
      </c>
      <c r="O2153" s="24">
        <v>0</v>
      </c>
      <c r="P2153" s="24">
        <v>0</v>
      </c>
      <c r="Q2153" s="24">
        <v>0</v>
      </c>
      <c r="R2153" s="24">
        <v>0</v>
      </c>
      <c r="S2153" s="24">
        <f t="shared" si="99"/>
        <v>0</v>
      </c>
      <c r="T2153" s="24">
        <f t="shared" si="100"/>
        <v>0</v>
      </c>
      <c r="U2153" s="24">
        <f t="shared" si="101"/>
        <v>1</v>
      </c>
    </row>
    <row r="2154" spans="1:21" x14ac:dyDescent="0.25">
      <c r="A2154" s="24" t="s">
        <v>747</v>
      </c>
      <c r="B2154" s="8" t="s">
        <v>4444</v>
      </c>
      <c r="C2154" s="8" t="s">
        <v>806</v>
      </c>
      <c r="D2154" s="24" t="s">
        <v>733</v>
      </c>
      <c r="E2154" s="24">
        <v>0</v>
      </c>
      <c r="F2154" s="24">
        <v>0</v>
      </c>
      <c r="G2154" s="24">
        <v>0</v>
      </c>
      <c r="H2154" s="24">
        <v>0</v>
      </c>
      <c r="I2154" s="24">
        <v>0</v>
      </c>
      <c r="J2154" s="24">
        <v>0</v>
      </c>
      <c r="K2154" s="24">
        <v>0</v>
      </c>
      <c r="L2154" s="24">
        <v>0</v>
      </c>
      <c r="M2154" s="24">
        <v>0</v>
      </c>
      <c r="N2154" s="24">
        <v>0</v>
      </c>
      <c r="O2154" s="24">
        <v>0</v>
      </c>
      <c r="P2154" s="24">
        <v>0</v>
      </c>
      <c r="Q2154" s="24">
        <v>0</v>
      </c>
      <c r="R2154" s="24">
        <v>0</v>
      </c>
      <c r="S2154" s="24">
        <f t="shared" si="99"/>
        <v>0</v>
      </c>
      <c r="T2154" s="24">
        <f t="shared" si="100"/>
        <v>0</v>
      </c>
      <c r="U2154" s="24">
        <f t="shared" si="101"/>
        <v>1</v>
      </c>
    </row>
    <row r="2155" spans="1:21" x14ac:dyDescent="0.25">
      <c r="A2155" s="24" t="s">
        <v>955</v>
      </c>
      <c r="B2155" s="8" t="s">
        <v>759</v>
      </c>
      <c r="C2155" s="8" t="s">
        <v>807</v>
      </c>
      <c r="D2155" s="24" t="s">
        <v>846</v>
      </c>
      <c r="E2155" s="24">
        <v>0</v>
      </c>
      <c r="F2155" s="24">
        <v>0</v>
      </c>
      <c r="G2155" s="24">
        <v>0</v>
      </c>
      <c r="H2155" s="24">
        <v>0</v>
      </c>
      <c r="I2155" s="24">
        <v>0</v>
      </c>
      <c r="J2155" s="24">
        <v>0</v>
      </c>
      <c r="K2155" s="24">
        <v>0</v>
      </c>
      <c r="L2155" s="24">
        <v>0</v>
      </c>
      <c r="M2155" s="24">
        <v>0</v>
      </c>
      <c r="N2155" s="24">
        <v>0</v>
      </c>
      <c r="O2155" s="24">
        <v>0</v>
      </c>
      <c r="P2155" s="24">
        <v>0</v>
      </c>
      <c r="Q2155" s="24">
        <v>0</v>
      </c>
      <c r="R2155" s="24">
        <v>0</v>
      </c>
      <c r="S2155" s="24">
        <f t="shared" si="99"/>
        <v>0</v>
      </c>
      <c r="T2155" s="24">
        <f t="shared" si="100"/>
        <v>0</v>
      </c>
      <c r="U2155" s="24">
        <f t="shared" si="101"/>
        <v>1</v>
      </c>
    </row>
    <row r="2156" spans="1:21" x14ac:dyDescent="0.25">
      <c r="A2156" s="24" t="s">
        <v>137</v>
      </c>
      <c r="B2156" s="8" t="s">
        <v>1146</v>
      </c>
      <c r="C2156" s="8" t="s">
        <v>807</v>
      </c>
      <c r="D2156" s="24" t="s">
        <v>712</v>
      </c>
      <c r="E2156" s="24">
        <v>0</v>
      </c>
      <c r="F2156" s="24">
        <v>0</v>
      </c>
      <c r="G2156" s="24">
        <v>0</v>
      </c>
      <c r="H2156" s="24">
        <v>0</v>
      </c>
      <c r="I2156" s="24">
        <v>0</v>
      </c>
      <c r="J2156" s="24">
        <v>0</v>
      </c>
      <c r="K2156" s="24">
        <v>0</v>
      </c>
      <c r="L2156" s="24">
        <v>0</v>
      </c>
      <c r="M2156" s="24">
        <v>0</v>
      </c>
      <c r="N2156" s="24">
        <v>0</v>
      </c>
      <c r="O2156" s="24">
        <v>0</v>
      </c>
      <c r="P2156" s="24">
        <v>0</v>
      </c>
      <c r="Q2156" s="24">
        <v>0</v>
      </c>
      <c r="R2156" s="24">
        <v>0</v>
      </c>
      <c r="S2156" s="24">
        <f t="shared" si="99"/>
        <v>0</v>
      </c>
      <c r="T2156" s="24">
        <f t="shared" si="100"/>
        <v>0</v>
      </c>
      <c r="U2156" s="24">
        <f t="shared" si="101"/>
        <v>1</v>
      </c>
    </row>
    <row r="2157" spans="1:21" x14ac:dyDescent="0.25">
      <c r="A2157" s="24" t="s">
        <v>188</v>
      </c>
      <c r="B2157" s="8" t="s">
        <v>3924</v>
      </c>
      <c r="C2157" s="8" t="s">
        <v>807</v>
      </c>
      <c r="D2157" s="24" t="s">
        <v>706</v>
      </c>
      <c r="E2157" s="24">
        <v>0</v>
      </c>
      <c r="F2157" s="24">
        <v>0</v>
      </c>
      <c r="G2157" s="24">
        <v>0</v>
      </c>
      <c r="H2157" s="24">
        <v>0</v>
      </c>
      <c r="I2157" s="24">
        <v>0</v>
      </c>
      <c r="J2157" s="24">
        <v>0</v>
      </c>
      <c r="K2157" s="24">
        <v>0</v>
      </c>
      <c r="L2157" s="24">
        <v>0</v>
      </c>
      <c r="M2157" s="24">
        <v>0</v>
      </c>
      <c r="N2157" s="24">
        <v>0</v>
      </c>
      <c r="O2157" s="24">
        <v>0</v>
      </c>
      <c r="P2157" s="24">
        <v>0</v>
      </c>
      <c r="Q2157" s="24">
        <v>0</v>
      </c>
      <c r="R2157" s="24">
        <v>0</v>
      </c>
      <c r="S2157" s="24">
        <f t="shared" si="99"/>
        <v>0</v>
      </c>
      <c r="T2157" s="24">
        <f t="shared" si="100"/>
        <v>0</v>
      </c>
      <c r="U2157" s="24">
        <f t="shared" si="101"/>
        <v>1</v>
      </c>
    </row>
    <row r="2158" spans="1:21" x14ac:dyDescent="0.25">
      <c r="A2158" s="24" t="s">
        <v>77</v>
      </c>
      <c r="B2158" s="8" t="s">
        <v>334</v>
      </c>
      <c r="C2158" s="8" t="s">
        <v>1057</v>
      </c>
      <c r="D2158" s="24" t="s">
        <v>704</v>
      </c>
      <c r="E2158" s="24">
        <v>0</v>
      </c>
      <c r="F2158" s="24">
        <v>0</v>
      </c>
      <c r="G2158" s="24">
        <v>0</v>
      </c>
      <c r="H2158" s="24">
        <v>0</v>
      </c>
      <c r="I2158" s="24">
        <v>0</v>
      </c>
      <c r="J2158" s="24">
        <v>0</v>
      </c>
      <c r="K2158" s="24">
        <v>0</v>
      </c>
      <c r="L2158" s="24">
        <v>0</v>
      </c>
      <c r="M2158" s="24">
        <v>0</v>
      </c>
      <c r="N2158" s="24">
        <v>0</v>
      </c>
      <c r="O2158" s="24">
        <v>0</v>
      </c>
      <c r="P2158" s="24">
        <v>0</v>
      </c>
      <c r="Q2158" s="24">
        <v>0</v>
      </c>
      <c r="R2158" s="24">
        <v>0</v>
      </c>
      <c r="S2158" s="24">
        <f t="shared" si="99"/>
        <v>0</v>
      </c>
      <c r="T2158" s="24">
        <f t="shared" si="100"/>
        <v>0</v>
      </c>
      <c r="U2158" s="24">
        <f t="shared" si="101"/>
        <v>1</v>
      </c>
    </row>
    <row r="2159" spans="1:21" x14ac:dyDescent="0.25">
      <c r="A2159" s="24" t="s">
        <v>666</v>
      </c>
      <c r="B2159" s="8" t="s">
        <v>836</v>
      </c>
      <c r="C2159" s="8" t="s">
        <v>807</v>
      </c>
      <c r="D2159" s="24" t="s">
        <v>733</v>
      </c>
      <c r="E2159" s="24">
        <v>0</v>
      </c>
      <c r="F2159" s="24">
        <v>0</v>
      </c>
      <c r="G2159" s="24">
        <v>0</v>
      </c>
      <c r="H2159" s="24">
        <v>0</v>
      </c>
      <c r="I2159" s="24">
        <v>0</v>
      </c>
      <c r="J2159" s="24">
        <v>0</v>
      </c>
      <c r="K2159" s="24">
        <v>0</v>
      </c>
      <c r="L2159" s="24">
        <v>0</v>
      </c>
      <c r="M2159" s="24">
        <v>0</v>
      </c>
      <c r="N2159" s="24">
        <v>0</v>
      </c>
      <c r="O2159" s="24">
        <v>0</v>
      </c>
      <c r="P2159" s="24">
        <v>0</v>
      </c>
      <c r="Q2159" s="24">
        <v>0</v>
      </c>
      <c r="R2159" s="24">
        <v>0</v>
      </c>
      <c r="S2159" s="24">
        <f t="shared" si="99"/>
        <v>0</v>
      </c>
      <c r="T2159" s="24">
        <f t="shared" si="100"/>
        <v>0</v>
      </c>
      <c r="U2159" s="24">
        <f t="shared" si="101"/>
        <v>1</v>
      </c>
    </row>
    <row r="2160" spans="1:21" x14ac:dyDescent="0.25">
      <c r="A2160" s="24" t="s">
        <v>137</v>
      </c>
      <c r="B2160" s="8" t="s">
        <v>4473</v>
      </c>
      <c r="C2160" s="8" t="s">
        <v>807</v>
      </c>
      <c r="D2160" s="24" t="s">
        <v>713</v>
      </c>
      <c r="E2160" s="24">
        <v>0</v>
      </c>
      <c r="F2160" s="24">
        <v>0</v>
      </c>
      <c r="G2160" s="24">
        <v>0</v>
      </c>
      <c r="H2160" s="24">
        <v>0</v>
      </c>
      <c r="I2160" s="24">
        <v>0</v>
      </c>
      <c r="J2160" s="24">
        <v>0</v>
      </c>
      <c r="K2160" s="24">
        <v>0</v>
      </c>
      <c r="L2160" s="24">
        <v>0</v>
      </c>
      <c r="M2160" s="24">
        <v>0</v>
      </c>
      <c r="N2160" s="24">
        <v>0</v>
      </c>
      <c r="O2160" s="24">
        <v>0</v>
      </c>
      <c r="P2160" s="24">
        <v>0</v>
      </c>
      <c r="Q2160" s="24">
        <v>0</v>
      </c>
      <c r="R2160" s="24">
        <v>0</v>
      </c>
      <c r="S2160" s="24">
        <f t="shared" si="99"/>
        <v>0</v>
      </c>
      <c r="T2160" s="24">
        <f t="shared" si="100"/>
        <v>0</v>
      </c>
      <c r="U2160" s="24">
        <f t="shared" si="101"/>
        <v>1</v>
      </c>
    </row>
    <row r="2161" spans="1:21" x14ac:dyDescent="0.25">
      <c r="A2161" s="24" t="s">
        <v>323</v>
      </c>
      <c r="B2161" s="8" t="s">
        <v>1708</v>
      </c>
      <c r="C2161" s="8" t="s">
        <v>807</v>
      </c>
      <c r="D2161" s="24" t="s">
        <v>711</v>
      </c>
      <c r="E2161" s="24">
        <v>0</v>
      </c>
      <c r="F2161" s="24">
        <v>0</v>
      </c>
      <c r="G2161" s="24">
        <v>0</v>
      </c>
      <c r="H2161" s="24">
        <v>0</v>
      </c>
      <c r="I2161" s="24">
        <v>0</v>
      </c>
      <c r="J2161" s="24">
        <v>0</v>
      </c>
      <c r="K2161" s="24">
        <v>0</v>
      </c>
      <c r="L2161" s="24">
        <v>0</v>
      </c>
      <c r="M2161" s="24">
        <v>0</v>
      </c>
      <c r="N2161" s="24">
        <v>0</v>
      </c>
      <c r="O2161" s="24">
        <v>0</v>
      </c>
      <c r="P2161" s="24">
        <v>0</v>
      </c>
      <c r="Q2161" s="24">
        <v>0</v>
      </c>
      <c r="R2161" s="24">
        <v>0</v>
      </c>
      <c r="S2161" s="24">
        <f t="shared" si="99"/>
        <v>0</v>
      </c>
      <c r="T2161" s="24">
        <f t="shared" si="100"/>
        <v>0</v>
      </c>
      <c r="U2161" s="24">
        <f t="shared" si="101"/>
        <v>1</v>
      </c>
    </row>
    <row r="2162" spans="1:21" x14ac:dyDescent="0.25">
      <c r="A2162" s="24" t="s">
        <v>613</v>
      </c>
      <c r="B2162" s="8" t="s">
        <v>878</v>
      </c>
      <c r="C2162" s="8" t="s">
        <v>807</v>
      </c>
      <c r="D2162" s="24" t="s">
        <v>717</v>
      </c>
      <c r="E2162" s="24">
        <v>0</v>
      </c>
      <c r="F2162" s="24">
        <v>0</v>
      </c>
      <c r="G2162" s="24">
        <v>0</v>
      </c>
      <c r="H2162" s="24">
        <v>0</v>
      </c>
      <c r="I2162" s="24">
        <v>0</v>
      </c>
      <c r="J2162" s="24">
        <v>0</v>
      </c>
      <c r="K2162" s="24">
        <v>0</v>
      </c>
      <c r="L2162" s="24">
        <v>0</v>
      </c>
      <c r="M2162" s="24">
        <v>0</v>
      </c>
      <c r="N2162" s="24">
        <v>0</v>
      </c>
      <c r="O2162" s="24">
        <v>0</v>
      </c>
      <c r="P2162" s="24">
        <v>0</v>
      </c>
      <c r="Q2162" s="24">
        <v>0</v>
      </c>
      <c r="R2162" s="24">
        <v>0</v>
      </c>
      <c r="S2162" s="24">
        <f t="shared" si="99"/>
        <v>0</v>
      </c>
      <c r="T2162" s="24">
        <f t="shared" si="100"/>
        <v>0</v>
      </c>
      <c r="U2162" s="24">
        <f t="shared" si="101"/>
        <v>1</v>
      </c>
    </row>
    <row r="2163" spans="1:21" x14ac:dyDescent="0.25">
      <c r="A2163" s="24" t="s">
        <v>178</v>
      </c>
      <c r="B2163" s="8" t="s">
        <v>4445</v>
      </c>
      <c r="C2163" s="8" t="s">
        <v>806</v>
      </c>
      <c r="D2163" s="24" t="s">
        <v>713</v>
      </c>
      <c r="E2163" s="24">
        <v>0</v>
      </c>
      <c r="F2163" s="24">
        <v>0</v>
      </c>
      <c r="G2163" s="24">
        <v>0</v>
      </c>
      <c r="H2163" s="24">
        <v>0</v>
      </c>
      <c r="I2163" s="24">
        <v>0</v>
      </c>
      <c r="J2163" s="24">
        <v>0</v>
      </c>
      <c r="K2163" s="24">
        <v>0</v>
      </c>
      <c r="L2163" s="24">
        <v>0</v>
      </c>
      <c r="M2163" s="24">
        <v>0</v>
      </c>
      <c r="N2163" s="24">
        <v>0</v>
      </c>
      <c r="O2163" s="24">
        <v>0</v>
      </c>
      <c r="P2163" s="24">
        <v>0</v>
      </c>
      <c r="Q2163" s="24">
        <v>0</v>
      </c>
      <c r="R2163" s="24">
        <v>0</v>
      </c>
      <c r="S2163" s="24">
        <f t="shared" si="99"/>
        <v>0</v>
      </c>
      <c r="T2163" s="24">
        <f t="shared" si="100"/>
        <v>0</v>
      </c>
      <c r="U2163" s="24">
        <f t="shared" si="101"/>
        <v>1</v>
      </c>
    </row>
    <row r="2164" spans="1:21" x14ac:dyDescent="0.25">
      <c r="A2164" s="24" t="s">
        <v>1359</v>
      </c>
      <c r="B2164" s="8" t="s">
        <v>648</v>
      </c>
      <c r="C2164" s="8" t="s">
        <v>807</v>
      </c>
      <c r="D2164" s="24" t="s">
        <v>736</v>
      </c>
      <c r="E2164" s="24">
        <v>0</v>
      </c>
      <c r="F2164" s="24">
        <v>0</v>
      </c>
      <c r="G2164" s="24">
        <v>0</v>
      </c>
      <c r="H2164" s="24">
        <v>0</v>
      </c>
      <c r="I2164" s="24">
        <v>0</v>
      </c>
      <c r="J2164" s="24">
        <v>0</v>
      </c>
      <c r="K2164" s="24">
        <v>0</v>
      </c>
      <c r="L2164" s="24">
        <v>0</v>
      </c>
      <c r="M2164" s="24">
        <v>0</v>
      </c>
      <c r="N2164" s="24">
        <v>0</v>
      </c>
      <c r="O2164" s="24">
        <v>0</v>
      </c>
      <c r="P2164" s="24">
        <v>0</v>
      </c>
      <c r="Q2164" s="24">
        <v>0</v>
      </c>
      <c r="R2164" s="24">
        <v>0</v>
      </c>
      <c r="S2164" s="24">
        <f t="shared" si="99"/>
        <v>0</v>
      </c>
      <c r="T2164" s="24">
        <f t="shared" si="100"/>
        <v>0</v>
      </c>
      <c r="U2164" s="24">
        <f t="shared" si="101"/>
        <v>1</v>
      </c>
    </row>
    <row r="2165" spans="1:21" x14ac:dyDescent="0.25">
      <c r="A2165" s="24" t="s">
        <v>4446</v>
      </c>
      <c r="B2165" s="8" t="s">
        <v>4447</v>
      </c>
      <c r="C2165" s="8" t="s">
        <v>807</v>
      </c>
      <c r="D2165" s="24" t="s">
        <v>708</v>
      </c>
      <c r="E2165" s="24">
        <v>0</v>
      </c>
      <c r="F2165" s="24">
        <v>0</v>
      </c>
      <c r="G2165" s="24">
        <v>0</v>
      </c>
      <c r="H2165" s="24">
        <v>0</v>
      </c>
      <c r="I2165" s="24">
        <v>0</v>
      </c>
      <c r="J2165" s="24">
        <v>0</v>
      </c>
      <c r="K2165" s="24">
        <v>0</v>
      </c>
      <c r="L2165" s="24">
        <v>0</v>
      </c>
      <c r="M2165" s="24">
        <v>0</v>
      </c>
      <c r="N2165" s="24">
        <v>0</v>
      </c>
      <c r="O2165" s="24">
        <v>0</v>
      </c>
      <c r="P2165" s="24">
        <v>0</v>
      </c>
      <c r="Q2165" s="24">
        <v>0</v>
      </c>
      <c r="R2165" s="24">
        <v>0</v>
      </c>
      <c r="S2165" s="24">
        <f t="shared" si="99"/>
        <v>0</v>
      </c>
      <c r="T2165" s="24">
        <f t="shared" si="100"/>
        <v>0</v>
      </c>
      <c r="U2165" s="24">
        <f t="shared" si="101"/>
        <v>1</v>
      </c>
    </row>
    <row r="2166" spans="1:21" x14ac:dyDescent="0.25">
      <c r="A2166" s="24" t="s">
        <v>89</v>
      </c>
      <c r="B2166" s="8" t="s">
        <v>628</v>
      </c>
      <c r="C2166" s="8" t="s">
        <v>807</v>
      </c>
      <c r="D2166" s="24" t="s">
        <v>725</v>
      </c>
      <c r="E2166" s="24">
        <v>0</v>
      </c>
      <c r="F2166" s="24">
        <v>0</v>
      </c>
      <c r="G2166" s="24">
        <v>0</v>
      </c>
      <c r="H2166" s="24">
        <v>0</v>
      </c>
      <c r="I2166" s="24">
        <v>0</v>
      </c>
      <c r="J2166" s="24">
        <v>0</v>
      </c>
      <c r="K2166" s="24">
        <v>0</v>
      </c>
      <c r="L2166" s="24">
        <v>0</v>
      </c>
      <c r="M2166" s="24">
        <v>0</v>
      </c>
      <c r="N2166" s="24">
        <v>0</v>
      </c>
      <c r="O2166" s="24">
        <v>0</v>
      </c>
      <c r="P2166" s="24">
        <v>0</v>
      </c>
      <c r="Q2166" s="24">
        <v>0</v>
      </c>
      <c r="R2166" s="24">
        <v>0</v>
      </c>
      <c r="S2166" s="24">
        <f t="shared" si="99"/>
        <v>0</v>
      </c>
      <c r="T2166" s="24">
        <f t="shared" si="100"/>
        <v>0</v>
      </c>
      <c r="U2166" s="24">
        <f t="shared" si="101"/>
        <v>1</v>
      </c>
    </row>
    <row r="2167" spans="1:21" x14ac:dyDescent="0.25">
      <c r="A2167" s="24" t="s">
        <v>591</v>
      </c>
      <c r="B2167" s="8" t="s">
        <v>1000</v>
      </c>
      <c r="C2167" s="8" t="s">
        <v>807</v>
      </c>
      <c r="D2167" s="24" t="s">
        <v>713</v>
      </c>
      <c r="E2167" s="24">
        <v>0</v>
      </c>
      <c r="F2167" s="24">
        <v>0</v>
      </c>
      <c r="G2167" s="24">
        <v>0</v>
      </c>
      <c r="H2167" s="24">
        <v>0</v>
      </c>
      <c r="I2167" s="24">
        <v>0</v>
      </c>
      <c r="J2167" s="24">
        <v>0</v>
      </c>
      <c r="K2167" s="24">
        <v>0</v>
      </c>
      <c r="L2167" s="24">
        <v>0</v>
      </c>
      <c r="M2167" s="24">
        <v>0</v>
      </c>
      <c r="N2167" s="24">
        <v>0</v>
      </c>
      <c r="O2167" s="24">
        <v>0</v>
      </c>
      <c r="P2167" s="24">
        <v>0</v>
      </c>
      <c r="Q2167" s="24">
        <v>0</v>
      </c>
      <c r="R2167" s="24">
        <v>0</v>
      </c>
      <c r="S2167" s="24">
        <f t="shared" si="99"/>
        <v>0</v>
      </c>
      <c r="T2167" s="24">
        <f t="shared" si="100"/>
        <v>0</v>
      </c>
      <c r="U2167" s="24">
        <f t="shared" si="101"/>
        <v>1</v>
      </c>
    </row>
    <row r="2168" spans="1:21" x14ac:dyDescent="0.25">
      <c r="A2168" s="24" t="s">
        <v>4487</v>
      </c>
      <c r="B2168" s="8" t="s">
        <v>3904</v>
      </c>
      <c r="C2168" s="24" t="s">
        <v>807</v>
      </c>
      <c r="D2168" s="24" t="s">
        <v>704</v>
      </c>
      <c r="E2168" s="24">
        <v>0</v>
      </c>
      <c r="F2168" s="24">
        <v>0</v>
      </c>
      <c r="G2168" s="24">
        <v>0</v>
      </c>
      <c r="H2168" s="24">
        <v>0</v>
      </c>
      <c r="I2168" s="24">
        <v>0</v>
      </c>
      <c r="J2168" s="24">
        <v>0</v>
      </c>
      <c r="K2168" s="24">
        <v>0</v>
      </c>
      <c r="L2168" s="24">
        <v>0</v>
      </c>
      <c r="M2168" s="24">
        <v>0</v>
      </c>
      <c r="N2168" s="24">
        <v>0</v>
      </c>
      <c r="O2168" s="24">
        <v>0</v>
      </c>
      <c r="P2168" s="24">
        <v>0</v>
      </c>
      <c r="Q2168" s="24">
        <v>0</v>
      </c>
      <c r="R2168" s="24">
        <v>0</v>
      </c>
      <c r="S2168" s="24">
        <f t="shared" si="99"/>
        <v>0</v>
      </c>
      <c r="T2168" s="24">
        <f t="shared" si="100"/>
        <v>0</v>
      </c>
      <c r="U2168" s="24">
        <f t="shared" si="101"/>
        <v>1</v>
      </c>
    </row>
    <row r="2169" spans="1:21" x14ac:dyDescent="0.25">
      <c r="A2169" s="24" t="s">
        <v>89</v>
      </c>
      <c r="B2169" s="8" t="s">
        <v>1840</v>
      </c>
      <c r="C2169" s="8" t="s">
        <v>806</v>
      </c>
      <c r="D2169" s="24" t="s">
        <v>720</v>
      </c>
      <c r="E2169" s="24">
        <v>0</v>
      </c>
      <c r="F2169" s="24">
        <v>0</v>
      </c>
      <c r="G2169" s="24">
        <v>0</v>
      </c>
      <c r="H2169" s="24">
        <v>0</v>
      </c>
      <c r="I2169" s="24">
        <v>0</v>
      </c>
      <c r="J2169" s="24">
        <v>0</v>
      </c>
      <c r="K2169" s="24">
        <v>0</v>
      </c>
      <c r="L2169" s="24">
        <v>0</v>
      </c>
      <c r="M2169" s="24">
        <v>0</v>
      </c>
      <c r="N2169" s="24">
        <v>0</v>
      </c>
      <c r="O2169" s="24">
        <v>0</v>
      </c>
      <c r="P2169" s="24">
        <v>0</v>
      </c>
      <c r="Q2169" s="24">
        <v>0</v>
      </c>
      <c r="R2169" s="24">
        <v>0</v>
      </c>
      <c r="S2169" s="24">
        <f t="shared" si="99"/>
        <v>0</v>
      </c>
      <c r="T2169" s="24">
        <f t="shared" si="100"/>
        <v>0</v>
      </c>
      <c r="U2169" s="24">
        <f t="shared" si="101"/>
        <v>1</v>
      </c>
    </row>
    <row r="2170" spans="1:21" x14ac:dyDescent="0.25">
      <c r="A2170" s="24" t="s">
        <v>89</v>
      </c>
      <c r="B2170" s="8" t="s">
        <v>4343</v>
      </c>
      <c r="C2170" s="8" t="s">
        <v>807</v>
      </c>
      <c r="D2170" s="24" t="s">
        <v>846</v>
      </c>
      <c r="E2170" s="24">
        <v>0</v>
      </c>
      <c r="F2170" s="24">
        <v>0</v>
      </c>
      <c r="G2170" s="24">
        <v>0</v>
      </c>
      <c r="H2170" s="24">
        <v>0</v>
      </c>
      <c r="I2170" s="24">
        <v>0</v>
      </c>
      <c r="J2170" s="24">
        <v>0</v>
      </c>
      <c r="K2170" s="24">
        <v>0</v>
      </c>
      <c r="L2170" s="24">
        <v>0</v>
      </c>
      <c r="M2170" s="24">
        <v>0</v>
      </c>
      <c r="N2170" s="24">
        <v>0</v>
      </c>
      <c r="O2170" s="24">
        <v>0</v>
      </c>
      <c r="P2170" s="24">
        <v>0</v>
      </c>
      <c r="Q2170" s="24">
        <v>0</v>
      </c>
      <c r="R2170" s="24">
        <v>0</v>
      </c>
      <c r="S2170" s="24">
        <f t="shared" si="99"/>
        <v>0</v>
      </c>
      <c r="T2170" s="24">
        <f t="shared" si="100"/>
        <v>0</v>
      </c>
      <c r="U2170" s="24">
        <f t="shared" si="101"/>
        <v>1</v>
      </c>
    </row>
    <row r="2171" spans="1:21" x14ac:dyDescent="0.25">
      <c r="A2171" s="24" t="s">
        <v>2552</v>
      </c>
      <c r="B2171" s="8" t="s">
        <v>4448</v>
      </c>
      <c r="C2171" s="8" t="s">
        <v>806</v>
      </c>
      <c r="D2171" s="24" t="s">
        <v>707</v>
      </c>
      <c r="E2171" s="24">
        <v>0</v>
      </c>
      <c r="F2171" s="24">
        <v>0</v>
      </c>
      <c r="G2171" s="24">
        <v>0</v>
      </c>
      <c r="H2171" s="24">
        <v>0</v>
      </c>
      <c r="I2171" s="24">
        <v>0</v>
      </c>
      <c r="J2171" s="24">
        <v>0</v>
      </c>
      <c r="K2171" s="24">
        <v>0</v>
      </c>
      <c r="L2171" s="24">
        <v>0</v>
      </c>
      <c r="M2171" s="24">
        <v>0</v>
      </c>
      <c r="N2171" s="24">
        <v>0</v>
      </c>
      <c r="O2171" s="24">
        <v>0</v>
      </c>
      <c r="P2171" s="24">
        <v>0</v>
      </c>
      <c r="Q2171" s="24">
        <v>0</v>
      </c>
      <c r="R2171" s="24">
        <v>0</v>
      </c>
      <c r="S2171" s="24">
        <f t="shared" si="99"/>
        <v>0</v>
      </c>
      <c r="T2171" s="24">
        <f t="shared" si="100"/>
        <v>0</v>
      </c>
      <c r="U2171" s="24">
        <f t="shared" si="101"/>
        <v>1</v>
      </c>
    </row>
    <row r="2172" spans="1:21" x14ac:dyDescent="0.25">
      <c r="A2172" s="24" t="s">
        <v>4449</v>
      </c>
      <c r="B2172" s="8" t="s">
        <v>120</v>
      </c>
      <c r="C2172" s="8" t="s">
        <v>807</v>
      </c>
      <c r="D2172" s="24" t="s">
        <v>726</v>
      </c>
      <c r="E2172" s="24">
        <v>0</v>
      </c>
      <c r="F2172" s="24">
        <v>0</v>
      </c>
      <c r="G2172" s="24">
        <v>0</v>
      </c>
      <c r="H2172" s="24">
        <v>0</v>
      </c>
      <c r="I2172" s="24">
        <v>0</v>
      </c>
      <c r="J2172" s="24">
        <v>0</v>
      </c>
      <c r="K2172" s="24">
        <v>0</v>
      </c>
      <c r="L2172" s="24">
        <v>0</v>
      </c>
      <c r="M2172" s="24">
        <v>0</v>
      </c>
      <c r="N2172" s="24">
        <v>0</v>
      </c>
      <c r="O2172" s="24">
        <v>0</v>
      </c>
      <c r="P2172" s="24">
        <v>0</v>
      </c>
      <c r="Q2172" s="24">
        <v>0</v>
      </c>
      <c r="R2172" s="24">
        <v>0</v>
      </c>
      <c r="S2172" s="24">
        <f t="shared" si="99"/>
        <v>0</v>
      </c>
      <c r="T2172" s="24">
        <f t="shared" si="100"/>
        <v>0</v>
      </c>
      <c r="U2172" s="24">
        <f t="shared" si="101"/>
        <v>1</v>
      </c>
    </row>
    <row r="2173" spans="1:21" x14ac:dyDescent="0.25">
      <c r="A2173" s="24" t="s">
        <v>4450</v>
      </c>
      <c r="B2173" s="8" t="s">
        <v>4451</v>
      </c>
      <c r="C2173" s="8" t="s">
        <v>807</v>
      </c>
      <c r="D2173" s="24" t="s">
        <v>714</v>
      </c>
      <c r="E2173" s="24">
        <v>0</v>
      </c>
      <c r="F2173" s="24">
        <v>0</v>
      </c>
      <c r="G2173" s="24">
        <v>0</v>
      </c>
      <c r="H2173" s="24">
        <v>0</v>
      </c>
      <c r="I2173" s="24">
        <v>0</v>
      </c>
      <c r="J2173" s="24">
        <v>0</v>
      </c>
      <c r="K2173" s="24">
        <v>0</v>
      </c>
      <c r="L2173" s="24">
        <v>0</v>
      </c>
      <c r="M2173" s="24">
        <v>0</v>
      </c>
      <c r="N2173" s="24">
        <v>0</v>
      </c>
      <c r="O2173" s="24">
        <v>0</v>
      </c>
      <c r="P2173" s="24">
        <v>0</v>
      </c>
      <c r="Q2173" s="24">
        <v>0</v>
      </c>
      <c r="R2173" s="24">
        <v>0</v>
      </c>
      <c r="S2173" s="24">
        <f t="shared" si="99"/>
        <v>0</v>
      </c>
      <c r="T2173" s="24">
        <f t="shared" si="100"/>
        <v>0</v>
      </c>
      <c r="U2173" s="24">
        <f t="shared" si="101"/>
        <v>1</v>
      </c>
    </row>
    <row r="2174" spans="1:21" x14ac:dyDescent="0.25">
      <c r="A2174" s="24" t="s">
        <v>43</v>
      </c>
      <c r="B2174" s="8" t="s">
        <v>4452</v>
      </c>
      <c r="C2174" s="8" t="s">
        <v>807</v>
      </c>
      <c r="D2174" s="24" t="s">
        <v>710</v>
      </c>
      <c r="E2174" s="24">
        <v>0</v>
      </c>
      <c r="F2174" s="24">
        <v>0</v>
      </c>
      <c r="G2174" s="24">
        <v>0</v>
      </c>
      <c r="H2174" s="24">
        <v>0</v>
      </c>
      <c r="I2174" s="24">
        <v>0</v>
      </c>
      <c r="J2174" s="24">
        <v>0</v>
      </c>
      <c r="K2174" s="24">
        <v>0</v>
      </c>
      <c r="L2174" s="24">
        <v>0</v>
      </c>
      <c r="M2174" s="24">
        <v>0</v>
      </c>
      <c r="N2174" s="24">
        <v>0</v>
      </c>
      <c r="O2174" s="24">
        <v>0</v>
      </c>
      <c r="P2174" s="24">
        <v>0</v>
      </c>
      <c r="Q2174" s="24">
        <v>0</v>
      </c>
      <c r="R2174" s="24">
        <v>0</v>
      </c>
      <c r="S2174" s="24">
        <f t="shared" si="99"/>
        <v>0</v>
      </c>
      <c r="T2174" s="24">
        <f t="shared" si="100"/>
        <v>0</v>
      </c>
      <c r="U2174" s="24">
        <f t="shared" si="101"/>
        <v>1</v>
      </c>
    </row>
    <row r="2175" spans="1:21" x14ac:dyDescent="0.25">
      <c r="A2175" s="24" t="s">
        <v>68</v>
      </c>
      <c r="B2175" s="8" t="s">
        <v>510</v>
      </c>
      <c r="C2175" s="8" t="s">
        <v>807</v>
      </c>
      <c r="D2175" s="24" t="s">
        <v>699</v>
      </c>
      <c r="E2175" s="24">
        <v>0</v>
      </c>
      <c r="F2175" s="24">
        <v>0</v>
      </c>
      <c r="G2175" s="24">
        <v>0</v>
      </c>
      <c r="H2175" s="24">
        <v>0</v>
      </c>
      <c r="I2175" s="24">
        <v>0</v>
      </c>
      <c r="J2175" s="24">
        <v>0</v>
      </c>
      <c r="K2175" s="24">
        <v>0</v>
      </c>
      <c r="L2175" s="24">
        <v>0</v>
      </c>
      <c r="M2175" s="24">
        <v>0</v>
      </c>
      <c r="N2175" s="24">
        <v>0</v>
      </c>
      <c r="O2175" s="24">
        <v>0</v>
      </c>
      <c r="P2175" s="24">
        <v>0</v>
      </c>
      <c r="Q2175" s="24">
        <v>0</v>
      </c>
      <c r="R2175" s="24">
        <v>0</v>
      </c>
      <c r="S2175" s="24">
        <f t="shared" si="99"/>
        <v>0</v>
      </c>
      <c r="T2175" s="24">
        <f t="shared" si="100"/>
        <v>0</v>
      </c>
      <c r="U2175" s="24">
        <f t="shared" si="101"/>
        <v>1</v>
      </c>
    </row>
    <row r="2176" spans="1:21" x14ac:dyDescent="0.25">
      <c r="A2176" s="24" t="s">
        <v>117</v>
      </c>
      <c r="B2176" s="8" t="s">
        <v>1546</v>
      </c>
      <c r="C2176" s="8" t="s">
        <v>806</v>
      </c>
      <c r="D2176" s="24" t="s">
        <v>699</v>
      </c>
      <c r="E2176" s="24">
        <v>0</v>
      </c>
      <c r="F2176" s="24">
        <v>0</v>
      </c>
      <c r="G2176" s="24">
        <v>0</v>
      </c>
      <c r="H2176" s="24">
        <v>0</v>
      </c>
      <c r="I2176" s="24">
        <v>0</v>
      </c>
      <c r="J2176" s="24">
        <v>0</v>
      </c>
      <c r="K2176" s="24">
        <v>0</v>
      </c>
      <c r="L2176" s="24">
        <v>0</v>
      </c>
      <c r="M2176" s="24">
        <v>0</v>
      </c>
      <c r="N2176" s="24">
        <v>0</v>
      </c>
      <c r="O2176" s="24">
        <v>0</v>
      </c>
      <c r="P2176" s="24">
        <v>0</v>
      </c>
      <c r="Q2176" s="24">
        <v>0</v>
      </c>
      <c r="R2176" s="24">
        <v>0</v>
      </c>
      <c r="S2176" s="24">
        <f t="shared" si="99"/>
        <v>0</v>
      </c>
      <c r="T2176" s="24">
        <f t="shared" si="100"/>
        <v>0</v>
      </c>
      <c r="U2176" s="24">
        <f t="shared" si="101"/>
        <v>1</v>
      </c>
    </row>
    <row r="2177" spans="1:21" x14ac:dyDescent="0.25">
      <c r="A2177" s="24" t="s">
        <v>54</v>
      </c>
      <c r="B2177" s="8" t="s">
        <v>1976</v>
      </c>
      <c r="C2177" s="8" t="s">
        <v>807</v>
      </c>
      <c r="D2177" s="24" t="s">
        <v>702</v>
      </c>
      <c r="E2177" s="24">
        <v>0</v>
      </c>
      <c r="F2177" s="24">
        <v>0</v>
      </c>
      <c r="G2177" s="24">
        <v>0</v>
      </c>
      <c r="H2177" s="24">
        <v>0</v>
      </c>
      <c r="I2177" s="24">
        <v>0</v>
      </c>
      <c r="J2177" s="24">
        <v>0</v>
      </c>
      <c r="K2177" s="24">
        <v>0</v>
      </c>
      <c r="L2177" s="24">
        <v>0</v>
      </c>
      <c r="M2177" s="24">
        <v>0</v>
      </c>
      <c r="N2177" s="24">
        <v>0</v>
      </c>
      <c r="O2177" s="24">
        <v>0</v>
      </c>
      <c r="P2177" s="24">
        <v>0</v>
      </c>
      <c r="Q2177" s="24">
        <v>0</v>
      </c>
      <c r="R2177" s="24">
        <v>0</v>
      </c>
      <c r="S2177" s="24">
        <f t="shared" si="99"/>
        <v>0</v>
      </c>
      <c r="T2177" s="24">
        <f t="shared" si="100"/>
        <v>0</v>
      </c>
      <c r="U2177" s="24">
        <f t="shared" si="101"/>
        <v>1</v>
      </c>
    </row>
    <row r="2178" spans="1:21" x14ac:dyDescent="0.25">
      <c r="A2178" s="24" t="s">
        <v>156</v>
      </c>
      <c r="B2178" s="8" t="s">
        <v>1361</v>
      </c>
      <c r="C2178" s="8" t="s">
        <v>807</v>
      </c>
      <c r="D2178" s="24" t="s">
        <v>728</v>
      </c>
      <c r="E2178" s="24">
        <v>0</v>
      </c>
      <c r="F2178" s="24">
        <v>0</v>
      </c>
      <c r="G2178" s="24">
        <v>0</v>
      </c>
      <c r="H2178" s="24">
        <v>0</v>
      </c>
      <c r="I2178" s="24">
        <v>0</v>
      </c>
      <c r="J2178" s="24">
        <v>0</v>
      </c>
      <c r="K2178" s="24">
        <v>0</v>
      </c>
      <c r="L2178" s="24">
        <v>0</v>
      </c>
      <c r="M2178" s="24">
        <v>0</v>
      </c>
      <c r="N2178" s="24">
        <v>0</v>
      </c>
      <c r="O2178" s="24">
        <v>0</v>
      </c>
      <c r="P2178" s="24">
        <v>0</v>
      </c>
      <c r="Q2178" s="24">
        <v>0</v>
      </c>
      <c r="R2178" s="24">
        <v>0</v>
      </c>
      <c r="S2178" s="24">
        <f t="shared" si="99"/>
        <v>0</v>
      </c>
      <c r="T2178" s="24">
        <f t="shared" si="100"/>
        <v>0</v>
      </c>
      <c r="U2178" s="24">
        <f t="shared" si="101"/>
        <v>1</v>
      </c>
    </row>
    <row r="2179" spans="1:21" x14ac:dyDescent="0.25">
      <c r="A2179" s="24" t="s">
        <v>52</v>
      </c>
      <c r="B2179" s="8" t="s">
        <v>4453</v>
      </c>
      <c r="C2179" s="8" t="s">
        <v>806</v>
      </c>
      <c r="D2179" s="24" t="s">
        <v>713</v>
      </c>
      <c r="E2179" s="24">
        <v>0</v>
      </c>
      <c r="F2179" s="24">
        <v>0</v>
      </c>
      <c r="G2179" s="24">
        <v>0</v>
      </c>
      <c r="H2179" s="24">
        <v>0</v>
      </c>
      <c r="I2179" s="24">
        <v>0</v>
      </c>
      <c r="J2179" s="24">
        <v>0</v>
      </c>
      <c r="K2179" s="24">
        <v>0</v>
      </c>
      <c r="L2179" s="24">
        <v>0</v>
      </c>
      <c r="M2179" s="24">
        <v>0</v>
      </c>
      <c r="N2179" s="24">
        <v>0</v>
      </c>
      <c r="O2179" s="24">
        <v>0</v>
      </c>
      <c r="P2179" s="24">
        <v>0</v>
      </c>
      <c r="Q2179" s="24">
        <v>0</v>
      </c>
      <c r="R2179" s="24">
        <v>0</v>
      </c>
      <c r="S2179" s="24">
        <f t="shared" ref="S2179:S2213" si="102">R2179/16.875</f>
        <v>0</v>
      </c>
      <c r="T2179" s="24">
        <f t="shared" ref="T2179:T2213" si="103">IF(R2179 &gt;= 400,S2179*1.2,IF(R2179 &gt; 300,S2179,IF(R2179&gt;200,S2179*0.8,IF(R2179&gt;100,S2179*0.6,S2179*0.5))))</f>
        <v>0</v>
      </c>
      <c r="U2179" s="24">
        <f t="shared" ref="U2179:U2213" si="104">IF(T2179 &lt; 1.5,1,T2179)</f>
        <v>1</v>
      </c>
    </row>
    <row r="2180" spans="1:21" x14ac:dyDescent="0.25">
      <c r="A2180" s="24" t="s">
        <v>185</v>
      </c>
      <c r="B2180" s="8" t="s">
        <v>4454</v>
      </c>
      <c r="C2180" s="8" t="s">
        <v>806</v>
      </c>
      <c r="D2180" s="24" t="s">
        <v>710</v>
      </c>
      <c r="E2180" s="24">
        <v>0</v>
      </c>
      <c r="F2180" s="24">
        <v>0</v>
      </c>
      <c r="G2180" s="24">
        <v>0</v>
      </c>
      <c r="H2180" s="24">
        <v>0</v>
      </c>
      <c r="I2180" s="24">
        <v>0</v>
      </c>
      <c r="J2180" s="24">
        <v>0</v>
      </c>
      <c r="K2180" s="24">
        <v>0</v>
      </c>
      <c r="L2180" s="24">
        <v>0</v>
      </c>
      <c r="M2180" s="24">
        <v>0</v>
      </c>
      <c r="N2180" s="24">
        <v>0</v>
      </c>
      <c r="O2180" s="24">
        <v>0</v>
      </c>
      <c r="P2180" s="24">
        <v>0</v>
      </c>
      <c r="Q2180" s="24">
        <v>0</v>
      </c>
      <c r="R2180" s="24">
        <v>0</v>
      </c>
      <c r="S2180" s="24">
        <f t="shared" si="102"/>
        <v>0</v>
      </c>
      <c r="T2180" s="24">
        <f t="shared" si="103"/>
        <v>0</v>
      </c>
      <c r="U2180" s="24">
        <f t="shared" si="104"/>
        <v>1</v>
      </c>
    </row>
    <row r="2181" spans="1:21" x14ac:dyDescent="0.25">
      <c r="A2181" s="24" t="s">
        <v>461</v>
      </c>
      <c r="B2181" s="8" t="s">
        <v>4455</v>
      </c>
      <c r="C2181" s="8" t="s">
        <v>806</v>
      </c>
      <c r="D2181" s="24" t="s">
        <v>719</v>
      </c>
      <c r="E2181" s="24">
        <v>0</v>
      </c>
      <c r="F2181" s="24">
        <v>0</v>
      </c>
      <c r="G2181" s="24">
        <v>0</v>
      </c>
      <c r="H2181" s="24">
        <v>0</v>
      </c>
      <c r="I2181" s="24">
        <v>0</v>
      </c>
      <c r="J2181" s="24">
        <v>0</v>
      </c>
      <c r="K2181" s="24">
        <v>0</v>
      </c>
      <c r="L2181" s="24">
        <v>0</v>
      </c>
      <c r="M2181" s="24">
        <v>0</v>
      </c>
      <c r="N2181" s="24">
        <v>0</v>
      </c>
      <c r="O2181" s="24">
        <v>0</v>
      </c>
      <c r="P2181" s="24">
        <v>0</v>
      </c>
      <c r="Q2181" s="24">
        <v>0</v>
      </c>
      <c r="R2181" s="24">
        <v>0</v>
      </c>
      <c r="S2181" s="24">
        <f t="shared" si="102"/>
        <v>0</v>
      </c>
      <c r="T2181" s="24">
        <f t="shared" si="103"/>
        <v>0</v>
      </c>
      <c r="U2181" s="24">
        <f t="shared" si="104"/>
        <v>1</v>
      </c>
    </row>
    <row r="2182" spans="1:21" x14ac:dyDescent="0.25">
      <c r="A2182" s="24" t="s">
        <v>34</v>
      </c>
      <c r="B2182" s="8" t="s">
        <v>40</v>
      </c>
      <c r="C2182" s="8" t="s">
        <v>806</v>
      </c>
      <c r="D2182" s="24" t="s">
        <v>736</v>
      </c>
      <c r="E2182" s="24">
        <v>0</v>
      </c>
      <c r="F2182" s="24">
        <v>0</v>
      </c>
      <c r="G2182" s="24">
        <v>0</v>
      </c>
      <c r="H2182" s="24">
        <v>0</v>
      </c>
      <c r="I2182" s="24">
        <v>0</v>
      </c>
      <c r="J2182" s="24">
        <v>0</v>
      </c>
      <c r="K2182" s="24">
        <v>0</v>
      </c>
      <c r="L2182" s="24">
        <v>0</v>
      </c>
      <c r="M2182" s="24">
        <v>0</v>
      </c>
      <c r="N2182" s="24">
        <v>0</v>
      </c>
      <c r="O2182" s="24">
        <v>0</v>
      </c>
      <c r="P2182" s="24">
        <v>0</v>
      </c>
      <c r="Q2182" s="24">
        <v>0</v>
      </c>
      <c r="R2182" s="24">
        <v>0</v>
      </c>
      <c r="S2182" s="24">
        <f t="shared" si="102"/>
        <v>0</v>
      </c>
      <c r="T2182" s="24">
        <f t="shared" si="103"/>
        <v>0</v>
      </c>
      <c r="U2182" s="24">
        <f t="shared" si="104"/>
        <v>1</v>
      </c>
    </row>
    <row r="2183" spans="1:21" x14ac:dyDescent="0.25">
      <c r="A2183" s="24" t="s">
        <v>117</v>
      </c>
      <c r="B2183" s="8" t="s">
        <v>4457</v>
      </c>
      <c r="C2183" s="8" t="s">
        <v>807</v>
      </c>
      <c r="D2183" s="24" t="s">
        <v>713</v>
      </c>
      <c r="E2183" s="24">
        <v>0</v>
      </c>
      <c r="F2183" s="24">
        <v>0</v>
      </c>
      <c r="G2183" s="24">
        <v>0</v>
      </c>
      <c r="H2183" s="24">
        <v>0</v>
      </c>
      <c r="I2183" s="24">
        <v>0</v>
      </c>
      <c r="J2183" s="24">
        <v>0</v>
      </c>
      <c r="K2183" s="24">
        <v>0</v>
      </c>
      <c r="L2183" s="24">
        <v>0</v>
      </c>
      <c r="M2183" s="24">
        <v>0</v>
      </c>
      <c r="N2183" s="24">
        <v>0</v>
      </c>
      <c r="O2183" s="24">
        <v>0</v>
      </c>
      <c r="P2183" s="24">
        <v>0</v>
      </c>
      <c r="Q2183" s="24">
        <v>0</v>
      </c>
      <c r="R2183" s="24">
        <v>0</v>
      </c>
      <c r="S2183" s="24">
        <f t="shared" si="102"/>
        <v>0</v>
      </c>
      <c r="T2183" s="24">
        <f t="shared" si="103"/>
        <v>0</v>
      </c>
      <c r="U2183" s="24">
        <f t="shared" si="104"/>
        <v>1</v>
      </c>
    </row>
    <row r="2184" spans="1:21" x14ac:dyDescent="0.25">
      <c r="A2184" s="24" t="s">
        <v>4456</v>
      </c>
      <c r="B2184" s="8" t="s">
        <v>3175</v>
      </c>
      <c r="C2184" s="8" t="s">
        <v>806</v>
      </c>
      <c r="D2184" s="24" t="s">
        <v>720</v>
      </c>
      <c r="E2184" s="24">
        <v>0</v>
      </c>
      <c r="F2184" s="24">
        <v>0</v>
      </c>
      <c r="G2184" s="24">
        <v>0</v>
      </c>
      <c r="H2184" s="24">
        <v>0</v>
      </c>
      <c r="I2184" s="24">
        <v>0</v>
      </c>
      <c r="J2184" s="24">
        <v>0</v>
      </c>
      <c r="K2184" s="24">
        <v>0</v>
      </c>
      <c r="L2184" s="24">
        <v>0</v>
      </c>
      <c r="M2184" s="24">
        <v>0</v>
      </c>
      <c r="N2184" s="24">
        <v>0</v>
      </c>
      <c r="O2184" s="24">
        <v>0</v>
      </c>
      <c r="P2184" s="24">
        <v>0</v>
      </c>
      <c r="Q2184" s="24">
        <v>0</v>
      </c>
      <c r="R2184" s="24">
        <v>0</v>
      </c>
      <c r="S2184" s="24">
        <f t="shared" si="102"/>
        <v>0</v>
      </c>
      <c r="T2184" s="24">
        <f t="shared" si="103"/>
        <v>0</v>
      </c>
      <c r="U2184" s="24">
        <f t="shared" si="104"/>
        <v>1</v>
      </c>
    </row>
    <row r="2185" spans="1:21" x14ac:dyDescent="0.25">
      <c r="A2185" s="24" t="s">
        <v>1632</v>
      </c>
      <c r="B2185" s="8" t="s">
        <v>1586</v>
      </c>
      <c r="C2185" s="8" t="s">
        <v>807</v>
      </c>
      <c r="D2185" s="24" t="s">
        <v>699</v>
      </c>
      <c r="E2185" s="24">
        <v>0</v>
      </c>
      <c r="F2185" s="24">
        <v>0</v>
      </c>
      <c r="G2185" s="24">
        <v>0</v>
      </c>
      <c r="H2185" s="24">
        <v>0</v>
      </c>
      <c r="I2185" s="24">
        <v>0</v>
      </c>
      <c r="J2185" s="24">
        <v>0</v>
      </c>
      <c r="K2185" s="24">
        <v>0</v>
      </c>
      <c r="L2185" s="24">
        <v>0</v>
      </c>
      <c r="M2185" s="24">
        <v>0</v>
      </c>
      <c r="N2185" s="24">
        <v>0</v>
      </c>
      <c r="O2185" s="24">
        <v>0</v>
      </c>
      <c r="P2185" s="24">
        <v>0</v>
      </c>
      <c r="Q2185" s="24">
        <v>0</v>
      </c>
      <c r="R2185" s="24">
        <v>0</v>
      </c>
      <c r="S2185" s="24">
        <f t="shared" si="102"/>
        <v>0</v>
      </c>
      <c r="T2185" s="24">
        <f t="shared" si="103"/>
        <v>0</v>
      </c>
      <c r="U2185" s="24">
        <f t="shared" si="104"/>
        <v>1</v>
      </c>
    </row>
    <row r="2186" spans="1:21" x14ac:dyDescent="0.25">
      <c r="A2186" s="24" t="s">
        <v>137</v>
      </c>
      <c r="B2186" s="8" t="s">
        <v>1747</v>
      </c>
      <c r="C2186" s="8" t="s">
        <v>806</v>
      </c>
      <c r="D2186" s="24" t="s">
        <v>846</v>
      </c>
      <c r="E2186" s="24">
        <v>0</v>
      </c>
      <c r="F2186" s="24">
        <v>0</v>
      </c>
      <c r="G2186" s="24">
        <v>0</v>
      </c>
      <c r="H2186" s="24">
        <v>0</v>
      </c>
      <c r="I2186" s="24">
        <v>0</v>
      </c>
      <c r="J2186" s="24">
        <v>0</v>
      </c>
      <c r="K2186" s="24">
        <v>0</v>
      </c>
      <c r="L2186" s="24">
        <v>0</v>
      </c>
      <c r="M2186" s="24">
        <v>0</v>
      </c>
      <c r="N2186" s="24">
        <v>0</v>
      </c>
      <c r="O2186" s="24">
        <v>0</v>
      </c>
      <c r="P2186" s="24">
        <v>0</v>
      </c>
      <c r="Q2186" s="24">
        <v>0</v>
      </c>
      <c r="R2186" s="24">
        <v>0</v>
      </c>
      <c r="S2186" s="24">
        <f t="shared" si="102"/>
        <v>0</v>
      </c>
      <c r="T2186" s="24">
        <f t="shared" si="103"/>
        <v>0</v>
      </c>
      <c r="U2186" s="24">
        <f t="shared" si="104"/>
        <v>1</v>
      </c>
    </row>
    <row r="2187" spans="1:21" x14ac:dyDescent="0.25">
      <c r="A2187" s="24" t="s">
        <v>132</v>
      </c>
      <c r="B2187" s="8" t="s">
        <v>1924</v>
      </c>
      <c r="C2187" s="8" t="s">
        <v>806</v>
      </c>
      <c r="D2187" s="24" t="s">
        <v>707</v>
      </c>
      <c r="E2187" s="24">
        <v>0</v>
      </c>
      <c r="F2187" s="24">
        <v>0</v>
      </c>
      <c r="G2187" s="24">
        <v>0</v>
      </c>
      <c r="H2187" s="24">
        <v>0</v>
      </c>
      <c r="I2187" s="24">
        <v>0</v>
      </c>
      <c r="J2187" s="24">
        <v>0</v>
      </c>
      <c r="K2187" s="24">
        <v>0</v>
      </c>
      <c r="L2187" s="24">
        <v>0</v>
      </c>
      <c r="M2187" s="24">
        <v>0</v>
      </c>
      <c r="N2187" s="24">
        <v>0</v>
      </c>
      <c r="O2187" s="24">
        <v>0</v>
      </c>
      <c r="P2187" s="24">
        <v>0</v>
      </c>
      <c r="Q2187" s="24">
        <v>0</v>
      </c>
      <c r="R2187" s="24">
        <v>0</v>
      </c>
      <c r="S2187" s="24">
        <f t="shared" si="102"/>
        <v>0</v>
      </c>
      <c r="T2187" s="24">
        <f t="shared" si="103"/>
        <v>0</v>
      </c>
      <c r="U2187" s="24">
        <f t="shared" si="104"/>
        <v>1</v>
      </c>
    </row>
    <row r="2188" spans="1:21" x14ac:dyDescent="0.25">
      <c r="A2188" s="24" t="s">
        <v>168</v>
      </c>
      <c r="B2188" s="8" t="s">
        <v>263</v>
      </c>
      <c r="C2188" s="8" t="s">
        <v>807</v>
      </c>
      <c r="D2188" s="24" t="s">
        <v>707</v>
      </c>
      <c r="E2188" s="24">
        <v>0</v>
      </c>
      <c r="F2188" s="24">
        <v>0</v>
      </c>
      <c r="G2188" s="24">
        <v>0</v>
      </c>
      <c r="H2188" s="24">
        <v>0</v>
      </c>
      <c r="I2188" s="24">
        <v>0</v>
      </c>
      <c r="J2188" s="24">
        <v>0</v>
      </c>
      <c r="K2188" s="24">
        <v>0</v>
      </c>
      <c r="L2188" s="24">
        <v>0</v>
      </c>
      <c r="M2188" s="24">
        <v>0</v>
      </c>
      <c r="N2188" s="24">
        <v>0</v>
      </c>
      <c r="O2188" s="24">
        <v>0</v>
      </c>
      <c r="P2188" s="24">
        <v>0</v>
      </c>
      <c r="Q2188" s="24">
        <v>0</v>
      </c>
      <c r="R2188" s="24">
        <v>0</v>
      </c>
      <c r="S2188" s="24">
        <f t="shared" si="102"/>
        <v>0</v>
      </c>
      <c r="T2188" s="24">
        <f t="shared" si="103"/>
        <v>0</v>
      </c>
      <c r="U2188" s="24">
        <f t="shared" si="104"/>
        <v>1</v>
      </c>
    </row>
    <row r="2189" spans="1:21" x14ac:dyDescent="0.25">
      <c r="A2189" s="24" t="s">
        <v>89</v>
      </c>
      <c r="B2189" s="8" t="s">
        <v>1866</v>
      </c>
      <c r="C2189" s="8" t="s">
        <v>807</v>
      </c>
      <c r="D2189" s="24" t="s">
        <v>704</v>
      </c>
      <c r="E2189" s="24">
        <v>0</v>
      </c>
      <c r="F2189" s="24">
        <v>0</v>
      </c>
      <c r="G2189" s="24">
        <v>0</v>
      </c>
      <c r="H2189" s="24">
        <v>0</v>
      </c>
      <c r="I2189" s="24">
        <v>0</v>
      </c>
      <c r="J2189" s="24">
        <v>0</v>
      </c>
      <c r="K2189" s="24">
        <v>0</v>
      </c>
      <c r="L2189" s="24">
        <v>0</v>
      </c>
      <c r="M2189" s="24">
        <v>0</v>
      </c>
      <c r="N2189" s="24">
        <v>0</v>
      </c>
      <c r="O2189" s="24">
        <v>0</v>
      </c>
      <c r="P2189" s="24">
        <v>0</v>
      </c>
      <c r="Q2189" s="24">
        <v>0</v>
      </c>
      <c r="R2189" s="24">
        <v>0</v>
      </c>
      <c r="S2189" s="24">
        <f t="shared" si="102"/>
        <v>0</v>
      </c>
      <c r="T2189" s="24">
        <f t="shared" si="103"/>
        <v>0</v>
      </c>
      <c r="U2189" s="24">
        <f t="shared" si="104"/>
        <v>1</v>
      </c>
    </row>
    <row r="2190" spans="1:21" x14ac:dyDescent="0.25">
      <c r="A2190" s="24" t="s">
        <v>58</v>
      </c>
      <c r="B2190" s="8" t="s">
        <v>4458</v>
      </c>
      <c r="C2190" s="8" t="s">
        <v>806</v>
      </c>
      <c r="D2190" s="24" t="s">
        <v>728</v>
      </c>
      <c r="E2190" s="24">
        <v>0</v>
      </c>
      <c r="F2190" s="24">
        <v>0</v>
      </c>
      <c r="G2190" s="24">
        <v>0</v>
      </c>
      <c r="H2190" s="24">
        <v>0</v>
      </c>
      <c r="I2190" s="24">
        <v>0</v>
      </c>
      <c r="J2190" s="24">
        <v>0</v>
      </c>
      <c r="K2190" s="24">
        <v>0</v>
      </c>
      <c r="L2190" s="24">
        <v>0</v>
      </c>
      <c r="M2190" s="24">
        <v>0</v>
      </c>
      <c r="N2190" s="24">
        <v>0</v>
      </c>
      <c r="O2190" s="24">
        <v>0</v>
      </c>
      <c r="P2190" s="24">
        <v>0</v>
      </c>
      <c r="Q2190" s="24">
        <v>0</v>
      </c>
      <c r="R2190" s="24">
        <v>0</v>
      </c>
      <c r="S2190" s="24">
        <f t="shared" si="102"/>
        <v>0</v>
      </c>
      <c r="T2190" s="24">
        <f t="shared" si="103"/>
        <v>0</v>
      </c>
      <c r="U2190" s="24">
        <f t="shared" si="104"/>
        <v>1</v>
      </c>
    </row>
    <row r="2191" spans="1:21" x14ac:dyDescent="0.25">
      <c r="A2191" s="24" t="s">
        <v>132</v>
      </c>
      <c r="B2191" s="8" t="s">
        <v>3596</v>
      </c>
      <c r="C2191" s="8" t="s">
        <v>807</v>
      </c>
      <c r="D2191" s="24" t="s">
        <v>720</v>
      </c>
      <c r="E2191" s="24">
        <v>0</v>
      </c>
      <c r="F2191" s="24">
        <v>0</v>
      </c>
      <c r="G2191" s="24">
        <v>0</v>
      </c>
      <c r="H2191" s="24">
        <v>0</v>
      </c>
      <c r="I2191" s="24">
        <v>0</v>
      </c>
      <c r="J2191" s="24">
        <v>0</v>
      </c>
      <c r="K2191" s="24">
        <v>0</v>
      </c>
      <c r="L2191" s="24">
        <v>0</v>
      </c>
      <c r="M2191" s="24">
        <v>0</v>
      </c>
      <c r="N2191" s="24">
        <v>0</v>
      </c>
      <c r="O2191" s="24">
        <v>0</v>
      </c>
      <c r="P2191" s="24">
        <v>0</v>
      </c>
      <c r="Q2191" s="24">
        <v>0</v>
      </c>
      <c r="R2191" s="24">
        <v>0</v>
      </c>
      <c r="S2191" s="24">
        <f t="shared" si="102"/>
        <v>0</v>
      </c>
      <c r="T2191" s="24">
        <f t="shared" si="103"/>
        <v>0</v>
      </c>
      <c r="U2191" s="24">
        <f t="shared" si="104"/>
        <v>1</v>
      </c>
    </row>
    <row r="2192" spans="1:21" x14ac:dyDescent="0.25">
      <c r="A2192" s="24" t="s">
        <v>4460</v>
      </c>
      <c r="B2192" s="8" t="s">
        <v>359</v>
      </c>
      <c r="C2192" s="8" t="s">
        <v>807</v>
      </c>
      <c r="D2192" s="24" t="s">
        <v>723</v>
      </c>
      <c r="E2192" s="24">
        <v>0</v>
      </c>
      <c r="F2192" s="24">
        <v>0</v>
      </c>
      <c r="G2192" s="24">
        <v>0</v>
      </c>
      <c r="H2192" s="24">
        <v>0</v>
      </c>
      <c r="I2192" s="24">
        <v>0</v>
      </c>
      <c r="J2192" s="24">
        <v>0</v>
      </c>
      <c r="K2192" s="24">
        <v>0</v>
      </c>
      <c r="L2192" s="24">
        <v>0</v>
      </c>
      <c r="M2192" s="24">
        <v>0</v>
      </c>
      <c r="N2192" s="24">
        <v>0</v>
      </c>
      <c r="O2192" s="24">
        <v>0</v>
      </c>
      <c r="P2192" s="24">
        <v>0</v>
      </c>
      <c r="Q2192" s="24">
        <v>0</v>
      </c>
      <c r="R2192" s="24">
        <v>0</v>
      </c>
      <c r="S2192" s="24">
        <f t="shared" si="102"/>
        <v>0</v>
      </c>
      <c r="T2192" s="24">
        <f t="shared" si="103"/>
        <v>0</v>
      </c>
      <c r="U2192" s="24">
        <f t="shared" si="104"/>
        <v>1</v>
      </c>
    </row>
    <row r="2193" spans="1:21" x14ac:dyDescent="0.25">
      <c r="A2193" s="24" t="s">
        <v>424</v>
      </c>
      <c r="B2193" s="8" t="s">
        <v>4459</v>
      </c>
      <c r="C2193" s="8" t="s">
        <v>807</v>
      </c>
      <c r="D2193" s="24" t="s">
        <v>736</v>
      </c>
      <c r="E2193" s="24">
        <v>0</v>
      </c>
      <c r="F2193" s="24">
        <v>0</v>
      </c>
      <c r="G2193" s="24">
        <v>0</v>
      </c>
      <c r="H2193" s="24">
        <v>0</v>
      </c>
      <c r="I2193" s="24">
        <v>0</v>
      </c>
      <c r="J2193" s="24">
        <v>0</v>
      </c>
      <c r="K2193" s="24">
        <v>0</v>
      </c>
      <c r="L2193" s="24">
        <v>0</v>
      </c>
      <c r="M2193" s="24">
        <v>0</v>
      </c>
      <c r="N2193" s="24">
        <v>0</v>
      </c>
      <c r="O2193" s="24">
        <v>0</v>
      </c>
      <c r="P2193" s="24">
        <v>0</v>
      </c>
      <c r="Q2193" s="24">
        <v>0</v>
      </c>
      <c r="R2193" s="24">
        <v>0</v>
      </c>
      <c r="S2193" s="24">
        <f t="shared" si="102"/>
        <v>0</v>
      </c>
      <c r="T2193" s="24">
        <f t="shared" si="103"/>
        <v>0</v>
      </c>
      <c r="U2193" s="24">
        <f t="shared" si="104"/>
        <v>1</v>
      </c>
    </row>
    <row r="2194" spans="1:21" x14ac:dyDescent="0.25">
      <c r="A2194" s="24" t="s">
        <v>147</v>
      </c>
      <c r="B2194" s="8" t="s">
        <v>2794</v>
      </c>
      <c r="C2194" s="8" t="s">
        <v>806</v>
      </c>
      <c r="D2194" s="24" t="s">
        <v>724</v>
      </c>
      <c r="E2194" s="24">
        <v>0</v>
      </c>
      <c r="F2194" s="24">
        <v>0</v>
      </c>
      <c r="G2194" s="24">
        <v>0</v>
      </c>
      <c r="H2194" s="24">
        <v>0</v>
      </c>
      <c r="I2194" s="24">
        <v>0</v>
      </c>
      <c r="J2194" s="24">
        <v>0</v>
      </c>
      <c r="K2194" s="24">
        <v>0</v>
      </c>
      <c r="L2194" s="24">
        <v>0</v>
      </c>
      <c r="M2194" s="24">
        <v>0</v>
      </c>
      <c r="N2194" s="24">
        <v>0</v>
      </c>
      <c r="O2194" s="24">
        <v>0</v>
      </c>
      <c r="P2194" s="24">
        <v>0</v>
      </c>
      <c r="Q2194" s="24">
        <v>0</v>
      </c>
      <c r="R2194" s="24">
        <v>0</v>
      </c>
      <c r="S2194" s="24">
        <f t="shared" si="102"/>
        <v>0</v>
      </c>
      <c r="T2194" s="24">
        <f t="shared" si="103"/>
        <v>0</v>
      </c>
      <c r="U2194" s="24">
        <f t="shared" si="104"/>
        <v>1</v>
      </c>
    </row>
    <row r="2195" spans="1:21" x14ac:dyDescent="0.25">
      <c r="A2195" s="24" t="s">
        <v>103</v>
      </c>
      <c r="B2195" s="8" t="s">
        <v>624</v>
      </c>
      <c r="C2195" s="8" t="s">
        <v>807</v>
      </c>
      <c r="D2195" s="24" t="s">
        <v>725</v>
      </c>
      <c r="E2195" s="24">
        <v>0</v>
      </c>
      <c r="F2195" s="24">
        <v>0</v>
      </c>
      <c r="G2195" s="24">
        <v>0</v>
      </c>
      <c r="H2195" s="24">
        <v>0</v>
      </c>
      <c r="I2195" s="24">
        <v>0</v>
      </c>
      <c r="J2195" s="24">
        <v>0</v>
      </c>
      <c r="K2195" s="24">
        <v>0</v>
      </c>
      <c r="L2195" s="24">
        <v>0</v>
      </c>
      <c r="M2195" s="24">
        <v>0</v>
      </c>
      <c r="N2195" s="24">
        <v>0</v>
      </c>
      <c r="O2195" s="24">
        <v>0</v>
      </c>
      <c r="P2195" s="24">
        <v>0</v>
      </c>
      <c r="Q2195" s="24">
        <v>0</v>
      </c>
      <c r="R2195" s="24">
        <v>0</v>
      </c>
      <c r="S2195" s="24">
        <f t="shared" si="102"/>
        <v>0</v>
      </c>
      <c r="T2195" s="24">
        <f t="shared" si="103"/>
        <v>0</v>
      </c>
      <c r="U2195" s="24">
        <f t="shared" si="104"/>
        <v>1</v>
      </c>
    </row>
    <row r="2196" spans="1:21" x14ac:dyDescent="0.25">
      <c r="A2196" s="24" t="s">
        <v>207</v>
      </c>
      <c r="B2196" s="8" t="s">
        <v>3268</v>
      </c>
      <c r="C2196" s="8" t="s">
        <v>806</v>
      </c>
      <c r="D2196" s="24" t="s">
        <v>716</v>
      </c>
      <c r="E2196" s="24">
        <v>0</v>
      </c>
      <c r="F2196" s="24">
        <v>0</v>
      </c>
      <c r="G2196" s="24">
        <v>0</v>
      </c>
      <c r="H2196" s="24">
        <v>0</v>
      </c>
      <c r="I2196" s="24">
        <v>0</v>
      </c>
      <c r="J2196" s="24">
        <v>0</v>
      </c>
      <c r="K2196" s="24">
        <v>0</v>
      </c>
      <c r="L2196" s="24">
        <v>0</v>
      </c>
      <c r="M2196" s="24">
        <v>0</v>
      </c>
      <c r="N2196" s="24">
        <v>0</v>
      </c>
      <c r="O2196" s="24">
        <v>0</v>
      </c>
      <c r="P2196" s="24">
        <v>0</v>
      </c>
      <c r="Q2196" s="24">
        <v>0</v>
      </c>
      <c r="R2196" s="24">
        <v>0</v>
      </c>
      <c r="S2196" s="24">
        <f t="shared" si="102"/>
        <v>0</v>
      </c>
      <c r="T2196" s="24">
        <f t="shared" si="103"/>
        <v>0</v>
      </c>
      <c r="U2196" s="24">
        <f t="shared" si="104"/>
        <v>1</v>
      </c>
    </row>
    <row r="2197" spans="1:21" x14ac:dyDescent="0.25">
      <c r="A2197" s="24" t="s">
        <v>167</v>
      </c>
      <c r="B2197" s="8" t="s">
        <v>764</v>
      </c>
      <c r="C2197" s="8" t="s">
        <v>807</v>
      </c>
      <c r="D2197" s="24" t="s">
        <v>707</v>
      </c>
      <c r="E2197" s="24">
        <v>0</v>
      </c>
      <c r="F2197" s="24">
        <v>0</v>
      </c>
      <c r="G2197" s="24">
        <v>0</v>
      </c>
      <c r="H2197" s="24">
        <v>0</v>
      </c>
      <c r="I2197" s="24">
        <v>0</v>
      </c>
      <c r="J2197" s="24">
        <v>0</v>
      </c>
      <c r="K2197" s="24">
        <v>0</v>
      </c>
      <c r="L2197" s="24">
        <v>0</v>
      </c>
      <c r="M2197" s="24">
        <v>0</v>
      </c>
      <c r="N2197" s="24">
        <v>0</v>
      </c>
      <c r="O2197" s="24">
        <v>0</v>
      </c>
      <c r="P2197" s="24">
        <v>0</v>
      </c>
      <c r="Q2197" s="24">
        <v>0</v>
      </c>
      <c r="R2197" s="24">
        <v>0</v>
      </c>
      <c r="S2197" s="24">
        <f t="shared" si="102"/>
        <v>0</v>
      </c>
      <c r="T2197" s="24">
        <f t="shared" si="103"/>
        <v>0</v>
      </c>
      <c r="U2197" s="24">
        <f t="shared" si="104"/>
        <v>1</v>
      </c>
    </row>
    <row r="2198" spans="1:21" x14ac:dyDescent="0.25">
      <c r="A2198" s="24" t="s">
        <v>593</v>
      </c>
      <c r="B2198" s="8" t="s">
        <v>1766</v>
      </c>
      <c r="C2198" s="8" t="s">
        <v>807</v>
      </c>
      <c r="D2198" s="24" t="s">
        <v>713</v>
      </c>
      <c r="E2198" s="24">
        <v>0</v>
      </c>
      <c r="F2198" s="24">
        <v>0</v>
      </c>
      <c r="G2198" s="24">
        <v>0</v>
      </c>
      <c r="H2198" s="24">
        <v>0</v>
      </c>
      <c r="I2198" s="24">
        <v>0</v>
      </c>
      <c r="J2198" s="24">
        <v>0</v>
      </c>
      <c r="K2198" s="24">
        <v>0</v>
      </c>
      <c r="L2198" s="24">
        <v>0</v>
      </c>
      <c r="M2198" s="24">
        <v>0</v>
      </c>
      <c r="N2198" s="24">
        <v>0</v>
      </c>
      <c r="O2198" s="24">
        <v>0</v>
      </c>
      <c r="P2198" s="24">
        <v>0</v>
      </c>
      <c r="Q2198" s="24">
        <v>0</v>
      </c>
      <c r="R2198" s="24">
        <v>0</v>
      </c>
      <c r="S2198" s="24">
        <f t="shared" si="102"/>
        <v>0</v>
      </c>
      <c r="T2198" s="24">
        <f t="shared" si="103"/>
        <v>0</v>
      </c>
      <c r="U2198" s="24">
        <f t="shared" si="104"/>
        <v>1</v>
      </c>
    </row>
    <row r="2199" spans="1:21" x14ac:dyDescent="0.25">
      <c r="A2199" s="24" t="s">
        <v>1490</v>
      </c>
      <c r="B2199" s="8" t="s">
        <v>2631</v>
      </c>
      <c r="C2199" s="8" t="s">
        <v>807</v>
      </c>
      <c r="D2199" s="24" t="s">
        <v>715</v>
      </c>
      <c r="E2199" s="24">
        <v>0</v>
      </c>
      <c r="F2199" s="24">
        <v>0</v>
      </c>
      <c r="G2199" s="24">
        <v>0</v>
      </c>
      <c r="H2199" s="24">
        <v>0</v>
      </c>
      <c r="I2199" s="24">
        <v>0</v>
      </c>
      <c r="J2199" s="24">
        <v>0</v>
      </c>
      <c r="K2199" s="24">
        <v>0</v>
      </c>
      <c r="L2199" s="24">
        <v>0</v>
      </c>
      <c r="M2199" s="24">
        <v>0</v>
      </c>
      <c r="N2199" s="24">
        <v>0</v>
      </c>
      <c r="O2199" s="24">
        <v>0</v>
      </c>
      <c r="P2199" s="24">
        <v>0</v>
      </c>
      <c r="Q2199" s="24">
        <v>0</v>
      </c>
      <c r="R2199" s="24">
        <v>0</v>
      </c>
      <c r="S2199" s="24">
        <f t="shared" si="102"/>
        <v>0</v>
      </c>
      <c r="T2199" s="24">
        <f t="shared" si="103"/>
        <v>0</v>
      </c>
      <c r="U2199" s="24">
        <f t="shared" si="104"/>
        <v>1</v>
      </c>
    </row>
    <row r="2200" spans="1:21" x14ac:dyDescent="0.25">
      <c r="A2200" s="24" t="s">
        <v>563</v>
      </c>
      <c r="B2200" s="8" t="s">
        <v>1713</v>
      </c>
      <c r="C2200" s="8" t="s">
        <v>806</v>
      </c>
      <c r="D2200" s="24" t="s">
        <v>726</v>
      </c>
      <c r="E2200" s="24">
        <v>0</v>
      </c>
      <c r="F2200" s="24">
        <v>0</v>
      </c>
      <c r="G2200" s="24">
        <v>0</v>
      </c>
      <c r="H2200" s="24">
        <v>0</v>
      </c>
      <c r="I2200" s="24">
        <v>0</v>
      </c>
      <c r="J2200" s="24">
        <v>0</v>
      </c>
      <c r="K2200" s="24">
        <v>0</v>
      </c>
      <c r="L2200" s="24">
        <v>0</v>
      </c>
      <c r="M2200" s="24">
        <v>0</v>
      </c>
      <c r="N2200" s="24">
        <v>0</v>
      </c>
      <c r="O2200" s="24">
        <v>0</v>
      </c>
      <c r="P2200" s="24">
        <v>0</v>
      </c>
      <c r="Q2200" s="24">
        <v>0</v>
      </c>
      <c r="R2200" s="24">
        <v>0</v>
      </c>
      <c r="S2200" s="24">
        <f t="shared" si="102"/>
        <v>0</v>
      </c>
      <c r="T2200" s="24">
        <f t="shared" si="103"/>
        <v>0</v>
      </c>
      <c r="U2200" s="24">
        <f t="shared" si="104"/>
        <v>1</v>
      </c>
    </row>
    <row r="2201" spans="1:21" x14ac:dyDescent="0.25">
      <c r="A2201" s="24" t="s">
        <v>751</v>
      </c>
      <c r="B2201" s="8" t="s">
        <v>4461</v>
      </c>
      <c r="C2201" s="8" t="s">
        <v>806</v>
      </c>
      <c r="D2201" s="24" t="s">
        <v>714</v>
      </c>
      <c r="E2201" s="24">
        <v>0</v>
      </c>
      <c r="F2201" s="24">
        <v>0</v>
      </c>
      <c r="G2201" s="24">
        <v>0</v>
      </c>
      <c r="H2201" s="24">
        <v>0</v>
      </c>
      <c r="I2201" s="24">
        <v>0</v>
      </c>
      <c r="J2201" s="24">
        <v>0</v>
      </c>
      <c r="K2201" s="24">
        <v>0</v>
      </c>
      <c r="L2201" s="24">
        <v>0</v>
      </c>
      <c r="M2201" s="24">
        <v>0</v>
      </c>
      <c r="N2201" s="24">
        <v>0</v>
      </c>
      <c r="O2201" s="24">
        <v>0</v>
      </c>
      <c r="P2201" s="24">
        <v>0</v>
      </c>
      <c r="Q2201" s="24">
        <v>0</v>
      </c>
      <c r="R2201" s="24">
        <v>0</v>
      </c>
      <c r="S2201" s="24">
        <f t="shared" si="102"/>
        <v>0</v>
      </c>
      <c r="T2201" s="24">
        <f t="shared" si="103"/>
        <v>0</v>
      </c>
      <c r="U2201" s="24">
        <f t="shared" si="104"/>
        <v>1</v>
      </c>
    </row>
    <row r="2202" spans="1:21" x14ac:dyDescent="0.25">
      <c r="A2202" s="24" t="s">
        <v>180</v>
      </c>
      <c r="B2202" s="8" t="s">
        <v>255</v>
      </c>
      <c r="C2202" s="8" t="s">
        <v>806</v>
      </c>
      <c r="D2202" s="24" t="s">
        <v>719</v>
      </c>
      <c r="E2202" s="24">
        <v>0</v>
      </c>
      <c r="F2202" s="24">
        <v>0</v>
      </c>
      <c r="G2202" s="24">
        <v>0</v>
      </c>
      <c r="H2202" s="24">
        <v>0</v>
      </c>
      <c r="I2202" s="24">
        <v>0</v>
      </c>
      <c r="J2202" s="24">
        <v>0</v>
      </c>
      <c r="K2202" s="24">
        <v>0</v>
      </c>
      <c r="L2202" s="24">
        <v>0</v>
      </c>
      <c r="M2202" s="24">
        <v>0</v>
      </c>
      <c r="N2202" s="24">
        <v>0</v>
      </c>
      <c r="O2202" s="24">
        <v>0</v>
      </c>
      <c r="P2202" s="24">
        <v>0</v>
      </c>
      <c r="Q2202" s="24">
        <v>0</v>
      </c>
      <c r="R2202" s="24">
        <v>0</v>
      </c>
      <c r="S2202" s="24">
        <f t="shared" si="102"/>
        <v>0</v>
      </c>
      <c r="T2202" s="24">
        <f t="shared" si="103"/>
        <v>0</v>
      </c>
      <c r="U2202" s="24">
        <f t="shared" si="104"/>
        <v>1</v>
      </c>
    </row>
    <row r="2203" spans="1:21" x14ac:dyDescent="0.25">
      <c r="A2203" s="24" t="s">
        <v>197</v>
      </c>
      <c r="B2203" s="8" t="s">
        <v>2521</v>
      </c>
      <c r="C2203" s="8" t="s">
        <v>807</v>
      </c>
      <c r="D2203" s="24" t="s">
        <v>846</v>
      </c>
      <c r="E2203" s="24">
        <v>0</v>
      </c>
      <c r="F2203" s="24">
        <v>0</v>
      </c>
      <c r="G2203" s="24">
        <v>0</v>
      </c>
      <c r="H2203" s="24">
        <v>0</v>
      </c>
      <c r="I2203" s="24">
        <v>0</v>
      </c>
      <c r="J2203" s="24">
        <v>0</v>
      </c>
      <c r="K2203" s="24">
        <v>0</v>
      </c>
      <c r="L2203" s="24">
        <v>0</v>
      </c>
      <c r="M2203" s="24">
        <v>0</v>
      </c>
      <c r="N2203" s="24">
        <v>0</v>
      </c>
      <c r="O2203" s="24">
        <v>0</v>
      </c>
      <c r="P2203" s="24">
        <v>0</v>
      </c>
      <c r="Q2203" s="24">
        <v>0</v>
      </c>
      <c r="R2203" s="24">
        <v>0</v>
      </c>
      <c r="S2203" s="24">
        <f t="shared" si="102"/>
        <v>0</v>
      </c>
      <c r="T2203" s="24">
        <f t="shared" si="103"/>
        <v>0</v>
      </c>
      <c r="U2203" s="24">
        <f t="shared" si="104"/>
        <v>1</v>
      </c>
    </row>
    <row r="2204" spans="1:21" x14ac:dyDescent="0.25">
      <c r="A2204" s="24" t="s">
        <v>982</v>
      </c>
      <c r="B2204" s="8" t="s">
        <v>4462</v>
      </c>
      <c r="C2204" s="8" t="s">
        <v>1057</v>
      </c>
      <c r="D2204" s="24" t="s">
        <v>710</v>
      </c>
      <c r="E2204" s="24">
        <v>0</v>
      </c>
      <c r="F2204" s="24">
        <v>0</v>
      </c>
      <c r="G2204" s="24">
        <v>0</v>
      </c>
      <c r="H2204" s="24">
        <v>0</v>
      </c>
      <c r="I2204" s="24">
        <v>0</v>
      </c>
      <c r="J2204" s="24">
        <v>0</v>
      </c>
      <c r="K2204" s="24">
        <v>0</v>
      </c>
      <c r="L2204" s="24">
        <v>0</v>
      </c>
      <c r="M2204" s="24">
        <v>0</v>
      </c>
      <c r="N2204" s="24">
        <v>0</v>
      </c>
      <c r="O2204" s="24">
        <v>0</v>
      </c>
      <c r="P2204" s="24">
        <v>0</v>
      </c>
      <c r="Q2204" s="24">
        <v>0</v>
      </c>
      <c r="R2204" s="24">
        <v>0</v>
      </c>
      <c r="S2204" s="24">
        <f t="shared" si="102"/>
        <v>0</v>
      </c>
      <c r="T2204" s="24">
        <f t="shared" si="103"/>
        <v>0</v>
      </c>
      <c r="U2204" s="24">
        <f t="shared" si="104"/>
        <v>1</v>
      </c>
    </row>
    <row r="2205" spans="1:21" x14ac:dyDescent="0.25">
      <c r="A2205" s="24" t="s">
        <v>162</v>
      </c>
      <c r="B2205" s="8" t="s">
        <v>461</v>
      </c>
      <c r="C2205" s="8" t="s">
        <v>806</v>
      </c>
      <c r="D2205" s="24" t="s">
        <v>728</v>
      </c>
      <c r="E2205" s="24">
        <v>0</v>
      </c>
      <c r="F2205" s="24">
        <v>0</v>
      </c>
      <c r="G2205" s="24">
        <v>0</v>
      </c>
      <c r="H2205" s="24">
        <v>0</v>
      </c>
      <c r="I2205" s="24">
        <v>0</v>
      </c>
      <c r="J2205" s="24">
        <v>0</v>
      </c>
      <c r="K2205" s="24">
        <v>0</v>
      </c>
      <c r="L2205" s="24">
        <v>0</v>
      </c>
      <c r="M2205" s="24">
        <v>0</v>
      </c>
      <c r="N2205" s="24">
        <v>0</v>
      </c>
      <c r="O2205" s="24">
        <v>0</v>
      </c>
      <c r="P2205" s="24">
        <v>0</v>
      </c>
      <c r="Q2205" s="24">
        <v>0</v>
      </c>
      <c r="R2205" s="24">
        <v>0</v>
      </c>
      <c r="S2205" s="24">
        <f t="shared" si="102"/>
        <v>0</v>
      </c>
      <c r="T2205" s="24">
        <f t="shared" si="103"/>
        <v>0</v>
      </c>
      <c r="U2205" s="24">
        <f t="shared" si="104"/>
        <v>1</v>
      </c>
    </row>
    <row r="2206" spans="1:21" x14ac:dyDescent="0.25">
      <c r="A2206" s="24" t="s">
        <v>586</v>
      </c>
      <c r="B2206" s="8" t="s">
        <v>4463</v>
      </c>
      <c r="C2206" s="8" t="s">
        <v>1057</v>
      </c>
      <c r="D2206" s="24" t="s">
        <v>736</v>
      </c>
      <c r="E2206" s="24">
        <v>0</v>
      </c>
      <c r="F2206" s="24">
        <v>0</v>
      </c>
      <c r="G2206" s="24">
        <v>0</v>
      </c>
      <c r="H2206" s="24">
        <v>0</v>
      </c>
      <c r="I2206" s="24">
        <v>0</v>
      </c>
      <c r="J2206" s="24">
        <v>0</v>
      </c>
      <c r="K2206" s="24">
        <v>0</v>
      </c>
      <c r="L2206" s="24">
        <v>0</v>
      </c>
      <c r="M2206" s="24">
        <v>0</v>
      </c>
      <c r="N2206" s="24">
        <v>0</v>
      </c>
      <c r="O2206" s="24">
        <v>0</v>
      </c>
      <c r="P2206" s="24">
        <v>0</v>
      </c>
      <c r="Q2206" s="24">
        <v>0</v>
      </c>
      <c r="R2206" s="24">
        <v>0</v>
      </c>
      <c r="S2206" s="24">
        <f t="shared" si="102"/>
        <v>0</v>
      </c>
      <c r="T2206" s="24">
        <f t="shared" si="103"/>
        <v>0</v>
      </c>
      <c r="U2206" s="24">
        <f t="shared" si="104"/>
        <v>1</v>
      </c>
    </row>
    <row r="2207" spans="1:21" x14ac:dyDescent="0.25">
      <c r="A2207" s="24" t="s">
        <v>307</v>
      </c>
      <c r="B2207" s="8" t="s">
        <v>3314</v>
      </c>
      <c r="C2207" s="8" t="s">
        <v>806</v>
      </c>
      <c r="D2207" s="24" t="s">
        <v>724</v>
      </c>
      <c r="E2207" s="24">
        <v>0</v>
      </c>
      <c r="F2207" s="24">
        <v>0</v>
      </c>
      <c r="G2207" s="24">
        <v>0</v>
      </c>
      <c r="H2207" s="24">
        <v>0</v>
      </c>
      <c r="I2207" s="24">
        <v>0</v>
      </c>
      <c r="J2207" s="24">
        <v>0</v>
      </c>
      <c r="K2207" s="24">
        <v>0</v>
      </c>
      <c r="L2207" s="24">
        <v>0</v>
      </c>
      <c r="M2207" s="24">
        <v>0</v>
      </c>
      <c r="N2207" s="24">
        <v>0</v>
      </c>
      <c r="O2207" s="24">
        <v>0</v>
      </c>
      <c r="P2207" s="24">
        <v>0</v>
      </c>
      <c r="Q2207" s="24">
        <v>0</v>
      </c>
      <c r="R2207" s="24">
        <v>0</v>
      </c>
      <c r="S2207" s="24">
        <f t="shared" si="102"/>
        <v>0</v>
      </c>
      <c r="T2207" s="24">
        <f t="shared" si="103"/>
        <v>0</v>
      </c>
      <c r="U2207" s="24">
        <f t="shared" si="104"/>
        <v>1</v>
      </c>
    </row>
    <row r="2208" spans="1:21" x14ac:dyDescent="0.25">
      <c r="A2208" s="24" t="s">
        <v>1404</v>
      </c>
      <c r="B2208" s="8" t="s">
        <v>537</v>
      </c>
      <c r="C2208" s="8" t="s">
        <v>807</v>
      </c>
      <c r="D2208" s="24" t="s">
        <v>717</v>
      </c>
      <c r="E2208" s="24">
        <v>0</v>
      </c>
      <c r="F2208" s="24">
        <v>0</v>
      </c>
      <c r="G2208" s="24">
        <v>0</v>
      </c>
      <c r="H2208" s="24">
        <v>0</v>
      </c>
      <c r="I2208" s="24">
        <v>0</v>
      </c>
      <c r="J2208" s="24">
        <v>0</v>
      </c>
      <c r="K2208" s="24">
        <v>0</v>
      </c>
      <c r="L2208" s="24">
        <v>0</v>
      </c>
      <c r="M2208" s="24">
        <v>0</v>
      </c>
      <c r="N2208" s="24">
        <v>0</v>
      </c>
      <c r="O2208" s="24">
        <v>0</v>
      </c>
      <c r="P2208" s="24">
        <v>0</v>
      </c>
      <c r="Q2208" s="24">
        <v>0</v>
      </c>
      <c r="R2208" s="24">
        <v>0</v>
      </c>
      <c r="S2208" s="24">
        <f t="shared" si="102"/>
        <v>0</v>
      </c>
      <c r="T2208" s="24">
        <f t="shared" si="103"/>
        <v>0</v>
      </c>
      <c r="U2208" s="24">
        <f t="shared" si="104"/>
        <v>1</v>
      </c>
    </row>
    <row r="2209" spans="1:21" x14ac:dyDescent="0.25">
      <c r="A2209" s="24" t="s">
        <v>1202</v>
      </c>
      <c r="B2209" s="8" t="s">
        <v>4464</v>
      </c>
      <c r="C2209" s="8" t="s">
        <v>807</v>
      </c>
      <c r="D2209" s="24" t="s">
        <v>718</v>
      </c>
      <c r="E2209" s="24">
        <v>0</v>
      </c>
      <c r="F2209" s="24">
        <v>0</v>
      </c>
      <c r="G2209" s="24">
        <v>0</v>
      </c>
      <c r="H2209" s="24">
        <v>0</v>
      </c>
      <c r="I2209" s="24">
        <v>0</v>
      </c>
      <c r="J2209" s="24">
        <v>0</v>
      </c>
      <c r="K2209" s="24">
        <v>0</v>
      </c>
      <c r="L2209" s="24">
        <v>0</v>
      </c>
      <c r="M2209" s="24">
        <v>0</v>
      </c>
      <c r="N2209" s="24">
        <v>0</v>
      </c>
      <c r="O2209" s="24">
        <v>0</v>
      </c>
      <c r="P2209" s="24">
        <v>0</v>
      </c>
      <c r="Q2209" s="24">
        <v>0</v>
      </c>
      <c r="R2209" s="24">
        <v>0</v>
      </c>
      <c r="S2209" s="24">
        <f t="shared" si="102"/>
        <v>0</v>
      </c>
      <c r="T2209" s="24">
        <f t="shared" si="103"/>
        <v>0</v>
      </c>
      <c r="U2209" s="24">
        <f t="shared" si="104"/>
        <v>1</v>
      </c>
    </row>
    <row r="2210" spans="1:21" x14ac:dyDescent="0.25">
      <c r="A2210" s="24" t="s">
        <v>997</v>
      </c>
      <c r="B2210" s="8" t="s">
        <v>1934</v>
      </c>
      <c r="C2210" s="8" t="s">
        <v>807</v>
      </c>
      <c r="D2210" s="24" t="s">
        <v>710</v>
      </c>
      <c r="E2210" s="24">
        <v>0</v>
      </c>
      <c r="F2210" s="24">
        <v>0</v>
      </c>
      <c r="G2210" s="24">
        <v>0</v>
      </c>
      <c r="H2210" s="24">
        <v>0</v>
      </c>
      <c r="I2210" s="24">
        <v>0</v>
      </c>
      <c r="J2210" s="24">
        <v>0</v>
      </c>
      <c r="K2210" s="24">
        <v>0</v>
      </c>
      <c r="L2210" s="24">
        <v>0</v>
      </c>
      <c r="M2210" s="24">
        <v>0</v>
      </c>
      <c r="N2210" s="24">
        <v>0</v>
      </c>
      <c r="O2210" s="24">
        <v>0</v>
      </c>
      <c r="P2210" s="24">
        <v>0</v>
      </c>
      <c r="Q2210" s="24">
        <v>0</v>
      </c>
      <c r="R2210" s="24">
        <v>0</v>
      </c>
      <c r="S2210" s="24">
        <f t="shared" si="102"/>
        <v>0</v>
      </c>
      <c r="T2210" s="24">
        <f t="shared" si="103"/>
        <v>0</v>
      </c>
      <c r="U2210" s="24">
        <f t="shared" si="104"/>
        <v>1</v>
      </c>
    </row>
    <row r="2211" spans="1:21" x14ac:dyDescent="0.25">
      <c r="A2211" s="24" t="s">
        <v>2659</v>
      </c>
      <c r="B2211" s="8" t="s">
        <v>4465</v>
      </c>
      <c r="C2211" s="8" t="s">
        <v>806</v>
      </c>
      <c r="D2211" s="24" t="s">
        <v>703</v>
      </c>
      <c r="E2211" s="24">
        <v>0</v>
      </c>
      <c r="F2211" s="24">
        <v>0</v>
      </c>
      <c r="G2211" s="24">
        <v>0</v>
      </c>
      <c r="H2211" s="24">
        <v>0</v>
      </c>
      <c r="I2211" s="24">
        <v>0</v>
      </c>
      <c r="J2211" s="24">
        <v>0</v>
      </c>
      <c r="K2211" s="24">
        <v>0</v>
      </c>
      <c r="L2211" s="24">
        <v>0</v>
      </c>
      <c r="M2211" s="24">
        <v>0</v>
      </c>
      <c r="N2211" s="24">
        <v>0</v>
      </c>
      <c r="O2211" s="24">
        <v>0</v>
      </c>
      <c r="P2211" s="24">
        <v>0</v>
      </c>
      <c r="Q2211" s="24">
        <v>0</v>
      </c>
      <c r="R2211" s="24">
        <v>0</v>
      </c>
      <c r="S2211" s="24">
        <f t="shared" si="102"/>
        <v>0</v>
      </c>
      <c r="T2211" s="24">
        <f t="shared" si="103"/>
        <v>0</v>
      </c>
      <c r="U2211" s="24">
        <f t="shared" si="104"/>
        <v>1</v>
      </c>
    </row>
    <row r="2212" spans="1:21" x14ac:dyDescent="0.25">
      <c r="A2212" s="24" t="s">
        <v>137</v>
      </c>
      <c r="B2212" s="8" t="s">
        <v>4467</v>
      </c>
      <c r="C2212" s="8" t="s">
        <v>1057</v>
      </c>
      <c r="D2212" s="24" t="s">
        <v>713</v>
      </c>
      <c r="E2212" s="24">
        <v>0</v>
      </c>
      <c r="F2212" s="24">
        <v>0</v>
      </c>
      <c r="G2212" s="24">
        <v>0</v>
      </c>
      <c r="H2212" s="24">
        <v>0</v>
      </c>
      <c r="I2212" s="24">
        <v>0</v>
      </c>
      <c r="J2212" s="24">
        <v>0</v>
      </c>
      <c r="K2212" s="24">
        <v>0</v>
      </c>
      <c r="L2212" s="24">
        <v>0</v>
      </c>
      <c r="M2212" s="24">
        <v>0</v>
      </c>
      <c r="N2212" s="24">
        <v>0</v>
      </c>
      <c r="O2212" s="24">
        <v>0</v>
      </c>
      <c r="P2212" s="24">
        <v>0</v>
      </c>
      <c r="Q2212" s="24">
        <v>0</v>
      </c>
      <c r="R2212" s="24">
        <v>0</v>
      </c>
      <c r="S2212" s="24">
        <f t="shared" si="102"/>
        <v>0</v>
      </c>
      <c r="T2212" s="24">
        <f t="shared" si="103"/>
        <v>0</v>
      </c>
      <c r="U2212" s="24">
        <f t="shared" si="104"/>
        <v>1</v>
      </c>
    </row>
    <row r="2213" spans="1:21" x14ac:dyDescent="0.25">
      <c r="A2213" s="24" t="s">
        <v>32</v>
      </c>
      <c r="B2213" s="8" t="s">
        <v>4466</v>
      </c>
      <c r="C2213" s="8" t="s">
        <v>806</v>
      </c>
      <c r="D2213" s="24" t="s">
        <v>702</v>
      </c>
      <c r="E2213" s="24">
        <v>0</v>
      </c>
      <c r="F2213" s="24">
        <v>0</v>
      </c>
      <c r="G2213" s="24">
        <v>0</v>
      </c>
      <c r="H2213" s="24">
        <v>0</v>
      </c>
      <c r="I2213" s="24">
        <v>0</v>
      </c>
      <c r="J2213" s="24">
        <v>0</v>
      </c>
      <c r="K2213" s="24">
        <v>0</v>
      </c>
      <c r="L2213" s="24">
        <v>0</v>
      </c>
      <c r="M2213" s="24">
        <v>0</v>
      </c>
      <c r="N2213" s="24">
        <v>0</v>
      </c>
      <c r="O2213" s="24">
        <v>0</v>
      </c>
      <c r="P2213" s="24">
        <v>0</v>
      </c>
      <c r="Q2213" s="24">
        <v>0</v>
      </c>
      <c r="R2213" s="24">
        <v>0</v>
      </c>
      <c r="S2213" s="24">
        <f t="shared" si="102"/>
        <v>0</v>
      </c>
      <c r="T2213" s="24">
        <f t="shared" si="103"/>
        <v>0</v>
      </c>
      <c r="U2213" s="24">
        <f t="shared" si="104"/>
        <v>1</v>
      </c>
    </row>
    <row r="2214" spans="1:21" x14ac:dyDescent="0.25">
      <c r="A2214" s="24"/>
      <c r="E2214" s="24"/>
      <c r="F2214" s="24"/>
      <c r="G2214" s="24"/>
      <c r="H2214" s="24"/>
      <c r="I2214" s="24"/>
      <c r="J2214" s="24"/>
      <c r="K2214" s="24"/>
      <c r="L2214" s="24"/>
      <c r="M2214" s="24"/>
      <c r="N2214" s="24"/>
      <c r="O2214" s="24"/>
      <c r="P2214" s="24"/>
      <c r="Q2214" s="24"/>
      <c r="R2214" s="24"/>
    </row>
    <row r="2215" spans="1:21" x14ac:dyDescent="0.25">
      <c r="A2215" s="24"/>
      <c r="E2215" s="24"/>
      <c r="F2215" s="24"/>
      <c r="G2215" s="24"/>
      <c r="H2215" s="24"/>
      <c r="I2215" s="24"/>
      <c r="J2215" s="24"/>
      <c r="K2215" s="24"/>
      <c r="L2215" s="24"/>
      <c r="M2215" s="24"/>
      <c r="N2215" s="24"/>
      <c r="O2215" s="24"/>
      <c r="P2215" s="24"/>
      <c r="Q2215" s="24"/>
      <c r="R2215" s="24"/>
    </row>
    <row r="2216" spans="1:21" x14ac:dyDescent="0.25">
      <c r="A2216" s="24"/>
      <c r="E2216" s="24"/>
      <c r="F2216" s="24"/>
      <c r="G2216" s="24"/>
      <c r="H2216" s="24"/>
      <c r="I2216" s="24"/>
      <c r="J2216" s="24"/>
      <c r="K2216" s="24"/>
      <c r="L2216" s="24"/>
      <c r="M2216" s="24"/>
      <c r="N2216" s="24"/>
      <c r="O2216" s="24"/>
      <c r="P2216" s="24"/>
      <c r="Q2216" s="24"/>
      <c r="R2216" s="24"/>
    </row>
    <row r="2217" spans="1:21" x14ac:dyDescent="0.25">
      <c r="A2217" s="24"/>
      <c r="E2217" s="24"/>
      <c r="F2217" s="24"/>
      <c r="G2217" s="24"/>
      <c r="H2217" s="24"/>
      <c r="I2217" s="24"/>
      <c r="J2217" s="24"/>
      <c r="K2217" s="24"/>
      <c r="L2217" s="24"/>
      <c r="M2217" s="24"/>
      <c r="N2217" s="24"/>
      <c r="O2217" s="24"/>
      <c r="P2217" s="24"/>
      <c r="Q2217" s="24"/>
      <c r="R2217" s="24"/>
    </row>
    <row r="2218" spans="1:21" x14ac:dyDescent="0.25">
      <c r="A2218" s="24"/>
      <c r="E2218" s="24"/>
      <c r="F2218" s="24"/>
      <c r="G2218" s="24"/>
      <c r="H2218" s="24"/>
      <c r="I2218" s="24"/>
      <c r="J2218" s="24"/>
      <c r="K2218" s="24"/>
      <c r="L2218" s="24"/>
      <c r="M2218" s="24"/>
      <c r="N2218" s="24"/>
      <c r="O2218" s="24"/>
      <c r="P2218" s="24"/>
      <c r="Q2218" s="24"/>
      <c r="R2218" s="24"/>
    </row>
    <row r="2219" spans="1:21" x14ac:dyDescent="0.25">
      <c r="A2219" s="24"/>
      <c r="E2219" s="24"/>
      <c r="F2219" s="24"/>
      <c r="G2219" s="24"/>
      <c r="H2219" s="24"/>
      <c r="I2219" s="24"/>
      <c r="J2219" s="24"/>
      <c r="K2219" s="24"/>
      <c r="L2219" s="24"/>
      <c r="M2219" s="24"/>
      <c r="N2219" s="24"/>
      <c r="O2219" s="24"/>
      <c r="P2219" s="24"/>
      <c r="Q2219" s="24"/>
      <c r="R2219" s="24"/>
    </row>
    <row r="2220" spans="1:21" x14ac:dyDescent="0.25">
      <c r="A2220" s="24"/>
      <c r="E2220" s="24"/>
      <c r="F2220" s="24"/>
      <c r="G2220" s="24"/>
      <c r="H2220" s="24"/>
      <c r="I2220" s="24"/>
      <c r="J2220" s="24"/>
      <c r="K2220" s="24"/>
      <c r="L2220" s="24"/>
      <c r="M2220" s="24"/>
      <c r="N2220" s="24"/>
      <c r="O2220" s="24"/>
      <c r="P2220" s="24"/>
      <c r="Q2220" s="24"/>
      <c r="R2220" s="24"/>
    </row>
    <row r="2221" spans="1:21" x14ac:dyDescent="0.25">
      <c r="A2221" s="24"/>
      <c r="E2221" s="24"/>
      <c r="F2221" s="24"/>
      <c r="G2221" s="24"/>
      <c r="H2221" s="24"/>
      <c r="I2221" s="24"/>
      <c r="J2221" s="24"/>
      <c r="K2221" s="24"/>
      <c r="L2221" s="24"/>
      <c r="M2221" s="24"/>
      <c r="N2221" s="24"/>
      <c r="O2221" s="24"/>
      <c r="P2221" s="24"/>
      <c r="Q2221" s="24"/>
      <c r="R2221" s="24"/>
    </row>
    <row r="2222" spans="1:21" x14ac:dyDescent="0.25">
      <c r="A2222" s="24"/>
      <c r="E2222" s="24"/>
      <c r="F2222" s="24"/>
      <c r="G2222" s="24"/>
      <c r="H2222" s="24"/>
      <c r="I2222" s="24"/>
      <c r="J2222" s="24"/>
      <c r="K2222" s="24"/>
      <c r="L2222" s="24"/>
      <c r="M2222" s="24"/>
      <c r="N2222" s="24"/>
      <c r="O2222" s="24"/>
      <c r="P2222" s="24"/>
      <c r="Q2222" s="24"/>
      <c r="R2222" s="24"/>
    </row>
    <row r="2223" spans="1:21" x14ac:dyDescent="0.25">
      <c r="A2223" s="24"/>
      <c r="E2223" s="24"/>
      <c r="F2223" s="24"/>
      <c r="G2223" s="24"/>
      <c r="H2223" s="24"/>
      <c r="I2223" s="24"/>
      <c r="J2223" s="24"/>
      <c r="K2223" s="24"/>
      <c r="L2223" s="24"/>
      <c r="M2223" s="24"/>
      <c r="N2223" s="24"/>
      <c r="O2223" s="24"/>
      <c r="P2223" s="24"/>
      <c r="Q2223" s="24"/>
      <c r="R2223" s="24"/>
    </row>
    <row r="2224" spans="1:21" x14ac:dyDescent="0.25">
      <c r="A2224" s="24"/>
      <c r="E2224" s="24"/>
      <c r="F2224" s="24"/>
      <c r="G2224" s="24"/>
      <c r="H2224" s="24"/>
      <c r="I2224" s="24"/>
      <c r="J2224" s="24"/>
      <c r="K2224" s="24"/>
      <c r="L2224" s="24"/>
      <c r="M2224" s="24"/>
      <c r="N2224" s="24"/>
      <c r="O2224" s="24"/>
      <c r="P2224" s="24"/>
      <c r="Q2224" s="24"/>
      <c r="R2224" s="24"/>
    </row>
    <row r="2225" spans="1:18" x14ac:dyDescent="0.25">
      <c r="A2225" s="24"/>
      <c r="E2225" s="24"/>
      <c r="F2225" s="24"/>
      <c r="G2225" s="24"/>
      <c r="H2225" s="24"/>
      <c r="I2225" s="24"/>
      <c r="J2225" s="24"/>
      <c r="K2225" s="24"/>
      <c r="L2225" s="24"/>
      <c r="M2225" s="24"/>
      <c r="N2225" s="24"/>
      <c r="O2225" s="24"/>
      <c r="P2225" s="24"/>
      <c r="Q2225" s="24"/>
      <c r="R2225" s="24"/>
    </row>
    <row r="2226" spans="1:18" x14ac:dyDescent="0.25">
      <c r="A2226" s="24"/>
      <c r="E2226" s="24"/>
      <c r="F2226" s="24"/>
      <c r="G2226" s="24"/>
      <c r="H2226" s="24"/>
      <c r="I2226" s="24"/>
      <c r="J2226" s="24"/>
      <c r="K2226" s="24"/>
      <c r="L2226" s="24"/>
      <c r="M2226" s="24"/>
      <c r="N2226" s="24"/>
      <c r="O2226" s="24"/>
      <c r="P2226" s="24"/>
      <c r="Q2226" s="24"/>
      <c r="R2226" s="24"/>
    </row>
    <row r="2227" spans="1:18" x14ac:dyDescent="0.25">
      <c r="A2227" s="24"/>
      <c r="E2227" s="24"/>
      <c r="F2227" s="24"/>
      <c r="G2227" s="24"/>
      <c r="H2227" s="24"/>
      <c r="I2227" s="24"/>
      <c r="J2227" s="24"/>
      <c r="K2227" s="24"/>
      <c r="L2227" s="24"/>
      <c r="M2227" s="24"/>
      <c r="N2227" s="24"/>
      <c r="O2227" s="24"/>
      <c r="P2227" s="24"/>
      <c r="Q2227" s="24"/>
      <c r="R2227" s="24"/>
    </row>
    <row r="2228" spans="1:18" x14ac:dyDescent="0.25">
      <c r="A2228" s="24"/>
      <c r="E2228" s="24"/>
      <c r="F2228" s="24"/>
      <c r="G2228" s="24"/>
      <c r="H2228" s="24"/>
      <c r="I2228" s="24"/>
      <c r="J2228" s="24"/>
      <c r="K2228" s="24"/>
      <c r="L2228" s="24"/>
      <c r="M2228" s="24"/>
      <c r="N2228" s="24"/>
      <c r="O2228" s="24"/>
      <c r="P2228" s="24"/>
      <c r="Q2228" s="24"/>
      <c r="R2228" s="24"/>
    </row>
    <row r="2229" spans="1:18" x14ac:dyDescent="0.25">
      <c r="A2229" s="24"/>
      <c r="E2229" s="24"/>
      <c r="F2229" s="24"/>
      <c r="G2229" s="24"/>
      <c r="H2229" s="24"/>
      <c r="I2229" s="24"/>
      <c r="J2229" s="24"/>
      <c r="K2229" s="24"/>
      <c r="L2229" s="24"/>
      <c r="M2229" s="24"/>
      <c r="N2229" s="24"/>
      <c r="O2229" s="24"/>
      <c r="P2229" s="24"/>
      <c r="Q2229" s="24"/>
      <c r="R2229" s="24"/>
    </row>
    <row r="2230" spans="1:18" x14ac:dyDescent="0.25">
      <c r="A2230" s="24"/>
      <c r="E2230" s="24"/>
      <c r="F2230" s="24"/>
      <c r="G2230" s="24"/>
      <c r="H2230" s="24"/>
      <c r="I2230" s="24"/>
      <c r="J2230" s="24"/>
      <c r="K2230" s="24"/>
      <c r="L2230" s="24"/>
      <c r="M2230" s="24"/>
      <c r="N2230" s="24"/>
      <c r="O2230" s="24"/>
      <c r="P2230" s="24"/>
      <c r="Q2230" s="24"/>
      <c r="R2230" s="24"/>
    </row>
    <row r="2231" spans="1:18" x14ac:dyDescent="0.25">
      <c r="A2231" s="24"/>
      <c r="E2231" s="24"/>
      <c r="F2231" s="24"/>
      <c r="G2231" s="24"/>
      <c r="H2231" s="24"/>
      <c r="I2231" s="24"/>
      <c r="J2231" s="24"/>
      <c r="K2231" s="24"/>
      <c r="L2231" s="24"/>
      <c r="M2231" s="24"/>
      <c r="N2231" s="24"/>
      <c r="O2231" s="24"/>
      <c r="P2231" s="24"/>
      <c r="Q2231" s="24"/>
      <c r="R2231" s="24"/>
    </row>
    <row r="2232" spans="1:18" x14ac:dyDescent="0.25">
      <c r="A2232" s="24"/>
      <c r="E2232" s="24"/>
      <c r="F2232" s="24"/>
      <c r="G2232" s="24"/>
      <c r="H2232" s="24"/>
      <c r="I2232" s="24"/>
      <c r="J2232" s="24"/>
      <c r="K2232" s="24"/>
      <c r="L2232" s="24"/>
      <c r="M2232" s="24"/>
      <c r="N2232" s="24"/>
      <c r="O2232" s="24"/>
      <c r="P2232" s="24"/>
      <c r="Q2232" s="24"/>
      <c r="R2232" s="24"/>
    </row>
    <row r="2233" spans="1:18" x14ac:dyDescent="0.25">
      <c r="A2233" s="24"/>
      <c r="E2233" s="24"/>
      <c r="F2233" s="24"/>
      <c r="G2233" s="24"/>
      <c r="H2233" s="24"/>
      <c r="I2233" s="24"/>
      <c r="J2233" s="24"/>
      <c r="K2233" s="24"/>
      <c r="L2233" s="24"/>
      <c r="M2233" s="24"/>
      <c r="N2233" s="24"/>
      <c r="O2233" s="24"/>
      <c r="P2233" s="24"/>
      <c r="Q2233" s="24"/>
      <c r="R2233" s="24"/>
    </row>
    <row r="2234" spans="1:18" x14ac:dyDescent="0.25">
      <c r="A2234" s="24"/>
      <c r="E2234" s="24"/>
      <c r="F2234" s="24"/>
      <c r="G2234" s="24"/>
      <c r="H2234" s="24"/>
      <c r="I2234" s="24"/>
      <c r="J2234" s="24"/>
      <c r="K2234" s="24"/>
      <c r="L2234" s="24"/>
      <c r="M2234" s="24"/>
      <c r="N2234" s="24"/>
      <c r="O2234" s="24"/>
      <c r="P2234" s="24"/>
      <c r="Q2234" s="24"/>
      <c r="R2234" s="24"/>
    </row>
    <row r="2235" spans="1:18" x14ac:dyDescent="0.25">
      <c r="A2235" s="24"/>
      <c r="E2235" s="24"/>
      <c r="F2235" s="24"/>
      <c r="G2235" s="24"/>
      <c r="H2235" s="24"/>
      <c r="I2235" s="24"/>
      <c r="J2235" s="24"/>
      <c r="K2235" s="24"/>
      <c r="L2235" s="24"/>
      <c r="M2235" s="24"/>
      <c r="N2235" s="24"/>
      <c r="O2235" s="24"/>
      <c r="P2235" s="24"/>
      <c r="Q2235" s="24"/>
      <c r="R2235" s="24"/>
    </row>
    <row r="2236" spans="1:18" x14ac:dyDescent="0.25">
      <c r="A2236" s="24"/>
      <c r="E2236" s="24"/>
      <c r="F2236" s="24"/>
      <c r="G2236" s="24"/>
      <c r="H2236" s="24"/>
      <c r="I2236" s="24"/>
      <c r="J2236" s="24"/>
      <c r="K2236" s="24"/>
      <c r="L2236" s="24"/>
      <c r="M2236" s="24"/>
      <c r="N2236" s="24"/>
      <c r="O2236" s="24"/>
      <c r="P2236" s="24"/>
      <c r="Q2236" s="24"/>
      <c r="R2236" s="24"/>
    </row>
    <row r="2237" spans="1:18" x14ac:dyDescent="0.25">
      <c r="A2237" s="24"/>
      <c r="E2237" s="24"/>
      <c r="F2237" s="24"/>
      <c r="G2237" s="24"/>
      <c r="H2237" s="24"/>
      <c r="I2237" s="24"/>
      <c r="J2237" s="24"/>
      <c r="K2237" s="24"/>
      <c r="L2237" s="24"/>
      <c r="M2237" s="24"/>
      <c r="N2237" s="24"/>
      <c r="O2237" s="24"/>
      <c r="P2237" s="24"/>
      <c r="Q2237" s="24"/>
      <c r="R2237" s="24"/>
    </row>
    <row r="2238" spans="1:18" x14ac:dyDescent="0.25">
      <c r="A2238" s="24"/>
      <c r="E2238" s="24"/>
      <c r="F2238" s="24"/>
      <c r="G2238" s="24"/>
      <c r="H2238" s="24"/>
      <c r="I2238" s="24"/>
      <c r="J2238" s="24"/>
      <c r="K2238" s="24"/>
      <c r="L2238" s="24"/>
      <c r="M2238" s="24"/>
      <c r="N2238" s="24"/>
      <c r="O2238" s="24"/>
      <c r="P2238" s="24"/>
      <c r="Q2238" s="24"/>
      <c r="R2238" s="24"/>
    </row>
    <row r="2239" spans="1:18" x14ac:dyDescent="0.25">
      <c r="A2239" s="24"/>
      <c r="E2239" s="24"/>
      <c r="F2239" s="24"/>
      <c r="G2239" s="24"/>
      <c r="H2239" s="24"/>
      <c r="I2239" s="24"/>
      <c r="J2239" s="24"/>
      <c r="K2239" s="24"/>
      <c r="L2239" s="24"/>
      <c r="M2239" s="24"/>
      <c r="N2239" s="24"/>
      <c r="O2239" s="24"/>
      <c r="P2239" s="24"/>
      <c r="Q2239" s="24"/>
      <c r="R2239" s="24"/>
    </row>
    <row r="2240" spans="1:18" x14ac:dyDescent="0.25">
      <c r="A2240" s="24"/>
      <c r="E2240" s="24"/>
      <c r="F2240" s="24"/>
      <c r="G2240" s="24"/>
      <c r="H2240" s="24"/>
      <c r="I2240" s="24"/>
      <c r="J2240" s="24"/>
      <c r="K2240" s="24"/>
      <c r="L2240" s="24"/>
      <c r="M2240" s="24"/>
      <c r="N2240" s="24"/>
      <c r="O2240" s="24"/>
      <c r="P2240" s="24"/>
      <c r="Q2240" s="24"/>
      <c r="R2240" s="24"/>
    </row>
    <row r="2241" spans="1:18" x14ac:dyDescent="0.25">
      <c r="A2241" s="24"/>
      <c r="E2241" s="24"/>
      <c r="F2241" s="24"/>
      <c r="G2241" s="24"/>
      <c r="H2241" s="24"/>
      <c r="I2241" s="24"/>
      <c r="J2241" s="24"/>
      <c r="K2241" s="24"/>
      <c r="L2241" s="24"/>
      <c r="M2241" s="24"/>
      <c r="N2241" s="24"/>
      <c r="O2241" s="24"/>
      <c r="P2241" s="24"/>
      <c r="Q2241" s="24"/>
      <c r="R2241" s="24"/>
    </row>
    <row r="2242" spans="1:18" x14ac:dyDescent="0.25">
      <c r="A2242" s="24"/>
      <c r="E2242" s="24"/>
      <c r="F2242" s="24"/>
      <c r="G2242" s="24"/>
      <c r="H2242" s="24"/>
      <c r="I2242" s="24"/>
      <c r="J2242" s="24"/>
      <c r="K2242" s="24"/>
      <c r="L2242" s="24"/>
      <c r="M2242" s="24"/>
      <c r="N2242" s="24"/>
      <c r="O2242" s="24"/>
      <c r="P2242" s="24"/>
      <c r="Q2242" s="24"/>
      <c r="R2242" s="24"/>
    </row>
    <row r="2243" spans="1:18" x14ac:dyDescent="0.25">
      <c r="A2243" s="24"/>
      <c r="E2243" s="24"/>
      <c r="F2243" s="24"/>
      <c r="G2243" s="24"/>
      <c r="H2243" s="24"/>
      <c r="I2243" s="24"/>
      <c r="J2243" s="24"/>
      <c r="K2243" s="24"/>
      <c r="L2243" s="24"/>
      <c r="M2243" s="24"/>
      <c r="N2243" s="24"/>
      <c r="O2243" s="24"/>
      <c r="P2243" s="24"/>
      <c r="Q2243" s="24"/>
      <c r="R2243" s="24"/>
    </row>
    <row r="2244" spans="1:18" x14ac:dyDescent="0.25">
      <c r="A2244" s="24"/>
      <c r="E2244" s="24"/>
      <c r="F2244" s="24"/>
      <c r="G2244" s="24"/>
      <c r="H2244" s="24"/>
      <c r="I2244" s="24"/>
      <c r="J2244" s="24"/>
      <c r="K2244" s="24"/>
      <c r="L2244" s="24"/>
      <c r="M2244" s="24"/>
      <c r="N2244" s="24"/>
      <c r="O2244" s="24"/>
      <c r="P2244" s="24"/>
      <c r="Q2244" s="24"/>
      <c r="R2244" s="24"/>
    </row>
    <row r="2245" spans="1:18" x14ac:dyDescent="0.25">
      <c r="A2245" s="24"/>
      <c r="E2245" s="24"/>
      <c r="F2245" s="24"/>
      <c r="G2245" s="24"/>
      <c r="H2245" s="24"/>
      <c r="I2245" s="24"/>
      <c r="J2245" s="24"/>
      <c r="K2245" s="24"/>
      <c r="L2245" s="24"/>
      <c r="M2245" s="24"/>
      <c r="N2245" s="24"/>
      <c r="O2245" s="24"/>
      <c r="P2245" s="24"/>
      <c r="Q2245" s="24"/>
      <c r="R2245" s="24"/>
    </row>
    <row r="2246" spans="1:18" x14ac:dyDescent="0.25">
      <c r="A2246" s="24"/>
      <c r="E2246" s="24"/>
      <c r="F2246" s="24"/>
      <c r="G2246" s="24"/>
      <c r="H2246" s="24"/>
      <c r="I2246" s="24"/>
      <c r="J2246" s="24"/>
      <c r="K2246" s="24"/>
      <c r="L2246" s="24"/>
      <c r="M2246" s="24"/>
      <c r="N2246" s="24"/>
      <c r="O2246" s="24"/>
      <c r="P2246" s="24"/>
      <c r="Q2246" s="24"/>
      <c r="R2246" s="24"/>
    </row>
    <row r="2247" spans="1:18" x14ac:dyDescent="0.25">
      <c r="A2247" s="24"/>
      <c r="E2247" s="24"/>
      <c r="F2247" s="24"/>
      <c r="G2247" s="24"/>
      <c r="H2247" s="24"/>
      <c r="I2247" s="24"/>
      <c r="J2247" s="24"/>
      <c r="K2247" s="24"/>
      <c r="L2247" s="24"/>
      <c r="M2247" s="24"/>
      <c r="N2247" s="24"/>
      <c r="O2247" s="24"/>
      <c r="P2247" s="24"/>
      <c r="Q2247" s="24"/>
      <c r="R2247" s="24"/>
    </row>
    <row r="2248" spans="1:18" x14ac:dyDescent="0.25">
      <c r="A2248" s="24"/>
      <c r="E2248" s="24"/>
      <c r="F2248" s="24"/>
      <c r="G2248" s="24"/>
      <c r="H2248" s="24"/>
      <c r="I2248" s="24"/>
      <c r="J2248" s="24"/>
      <c r="K2248" s="24"/>
      <c r="L2248" s="24"/>
      <c r="M2248" s="24"/>
      <c r="N2248" s="24"/>
      <c r="O2248" s="24"/>
      <c r="P2248" s="24"/>
      <c r="Q2248" s="24"/>
      <c r="R2248" s="24"/>
    </row>
    <row r="2249" spans="1:18" x14ac:dyDescent="0.25">
      <c r="A2249" s="24"/>
      <c r="E2249" s="24"/>
      <c r="F2249" s="24"/>
      <c r="G2249" s="24"/>
      <c r="H2249" s="24"/>
      <c r="I2249" s="24"/>
      <c r="J2249" s="24"/>
      <c r="K2249" s="24"/>
      <c r="L2249" s="24"/>
      <c r="M2249" s="24"/>
      <c r="N2249" s="24"/>
      <c r="O2249" s="24"/>
      <c r="P2249" s="24"/>
      <c r="Q2249" s="24"/>
      <c r="R2249" s="24"/>
    </row>
    <row r="2250" spans="1:18" x14ac:dyDescent="0.25">
      <c r="A2250" s="24"/>
      <c r="E2250" s="24"/>
      <c r="F2250" s="24"/>
      <c r="G2250" s="24"/>
      <c r="H2250" s="24"/>
      <c r="I2250" s="24"/>
      <c r="J2250" s="24"/>
      <c r="K2250" s="24"/>
      <c r="L2250" s="24"/>
      <c r="M2250" s="24"/>
      <c r="N2250" s="24"/>
      <c r="O2250" s="24"/>
      <c r="P2250" s="24"/>
      <c r="Q2250" s="24"/>
      <c r="R2250" s="24"/>
    </row>
    <row r="2251" spans="1:18" x14ac:dyDescent="0.25">
      <c r="A2251" s="24"/>
      <c r="E2251" s="24"/>
      <c r="F2251" s="24"/>
      <c r="G2251" s="24"/>
      <c r="H2251" s="24"/>
      <c r="I2251" s="24"/>
      <c r="J2251" s="24"/>
      <c r="K2251" s="24"/>
      <c r="L2251" s="24"/>
      <c r="M2251" s="24"/>
      <c r="N2251" s="24"/>
      <c r="O2251" s="24"/>
      <c r="P2251" s="24"/>
      <c r="Q2251" s="24"/>
      <c r="R2251" s="24"/>
    </row>
    <row r="2252" spans="1:18" x14ac:dyDescent="0.25">
      <c r="A2252" s="24"/>
      <c r="E2252" s="24"/>
      <c r="F2252" s="24"/>
      <c r="G2252" s="24"/>
      <c r="H2252" s="24"/>
      <c r="I2252" s="24"/>
      <c r="J2252" s="24"/>
      <c r="K2252" s="24"/>
      <c r="L2252" s="24"/>
      <c r="M2252" s="24"/>
      <c r="N2252" s="24"/>
      <c r="O2252" s="24"/>
      <c r="P2252" s="24"/>
      <c r="Q2252" s="24"/>
      <c r="R2252" s="24"/>
    </row>
    <row r="2253" spans="1:18" x14ac:dyDescent="0.25">
      <c r="A2253" s="24"/>
      <c r="E2253" s="24"/>
      <c r="F2253" s="24"/>
      <c r="G2253" s="24"/>
      <c r="H2253" s="24"/>
      <c r="I2253" s="24"/>
      <c r="J2253" s="24"/>
      <c r="K2253" s="24"/>
      <c r="L2253" s="24"/>
      <c r="M2253" s="24"/>
      <c r="N2253" s="24"/>
      <c r="O2253" s="24"/>
      <c r="P2253" s="24"/>
      <c r="Q2253" s="24"/>
      <c r="R2253" s="24"/>
    </row>
    <row r="2254" spans="1:18" x14ac:dyDescent="0.25">
      <c r="A2254" s="24"/>
      <c r="E2254" s="24"/>
      <c r="F2254" s="24"/>
      <c r="G2254" s="24"/>
      <c r="H2254" s="24"/>
      <c r="I2254" s="24"/>
      <c r="J2254" s="24"/>
      <c r="K2254" s="24"/>
      <c r="L2254" s="24"/>
      <c r="M2254" s="24"/>
      <c r="N2254" s="24"/>
      <c r="O2254" s="24"/>
      <c r="P2254" s="24"/>
      <c r="Q2254" s="24"/>
      <c r="R2254" s="24"/>
    </row>
    <row r="2255" spans="1:18" x14ac:dyDescent="0.25">
      <c r="A2255" s="24"/>
      <c r="E2255" s="24"/>
      <c r="F2255" s="24"/>
      <c r="G2255" s="24"/>
      <c r="H2255" s="24"/>
      <c r="I2255" s="24"/>
      <c r="J2255" s="24"/>
      <c r="K2255" s="24"/>
      <c r="L2255" s="24"/>
      <c r="M2255" s="24"/>
      <c r="N2255" s="24"/>
      <c r="O2255" s="24"/>
      <c r="P2255" s="24"/>
      <c r="Q2255" s="24"/>
      <c r="R2255" s="24"/>
    </row>
    <row r="2256" spans="1:18" x14ac:dyDescent="0.25">
      <c r="A2256" s="24"/>
      <c r="E2256" s="24"/>
      <c r="F2256" s="24"/>
      <c r="G2256" s="24"/>
      <c r="H2256" s="24"/>
      <c r="I2256" s="24"/>
      <c r="J2256" s="24"/>
      <c r="K2256" s="24"/>
      <c r="L2256" s="24"/>
      <c r="M2256" s="24"/>
      <c r="N2256" s="24"/>
      <c r="O2256" s="24"/>
      <c r="P2256" s="24"/>
      <c r="Q2256" s="24"/>
      <c r="R2256" s="24"/>
    </row>
    <row r="2257" spans="1:18" x14ac:dyDescent="0.25">
      <c r="A2257" s="24"/>
      <c r="E2257" s="24"/>
      <c r="F2257" s="24"/>
      <c r="G2257" s="24"/>
      <c r="H2257" s="24"/>
      <c r="I2257" s="24"/>
      <c r="J2257" s="24"/>
      <c r="K2257" s="24"/>
      <c r="L2257" s="24"/>
      <c r="M2257" s="24"/>
      <c r="N2257" s="24"/>
      <c r="O2257" s="24"/>
      <c r="P2257" s="24"/>
      <c r="Q2257" s="24"/>
      <c r="R2257" s="24"/>
    </row>
    <row r="2258" spans="1:18" x14ac:dyDescent="0.25">
      <c r="A2258" s="24"/>
      <c r="E2258" s="24"/>
      <c r="F2258" s="24"/>
      <c r="G2258" s="24"/>
      <c r="H2258" s="24"/>
      <c r="I2258" s="24"/>
      <c r="J2258" s="24"/>
      <c r="K2258" s="24"/>
      <c r="L2258" s="24"/>
      <c r="M2258" s="24"/>
      <c r="N2258" s="24"/>
      <c r="O2258" s="24"/>
      <c r="P2258" s="24"/>
      <c r="Q2258" s="24"/>
      <c r="R2258" s="24"/>
    </row>
    <row r="2259" spans="1:18" x14ac:dyDescent="0.25">
      <c r="A2259" s="24"/>
      <c r="E2259" s="24"/>
      <c r="F2259" s="24"/>
      <c r="G2259" s="24"/>
      <c r="H2259" s="24"/>
      <c r="I2259" s="24"/>
      <c r="J2259" s="24"/>
      <c r="K2259" s="24"/>
      <c r="L2259" s="24"/>
      <c r="M2259" s="24"/>
      <c r="N2259" s="24"/>
      <c r="O2259" s="24"/>
      <c r="P2259" s="24"/>
      <c r="Q2259" s="24"/>
      <c r="R2259" s="24"/>
    </row>
    <row r="2260" spans="1:18" x14ac:dyDescent="0.25">
      <c r="A2260" s="24"/>
      <c r="E2260" s="24"/>
      <c r="F2260" s="24"/>
      <c r="G2260" s="24"/>
      <c r="H2260" s="24"/>
      <c r="I2260" s="24"/>
      <c r="J2260" s="24"/>
      <c r="K2260" s="24"/>
      <c r="L2260" s="24"/>
      <c r="M2260" s="24"/>
      <c r="N2260" s="24"/>
      <c r="O2260" s="24"/>
      <c r="P2260" s="24"/>
      <c r="Q2260" s="24"/>
      <c r="R2260" s="24"/>
    </row>
    <row r="2261" spans="1:18" x14ac:dyDescent="0.25">
      <c r="A2261" s="24"/>
      <c r="E2261" s="24"/>
      <c r="F2261" s="24"/>
      <c r="G2261" s="24"/>
      <c r="H2261" s="24"/>
      <c r="I2261" s="24"/>
      <c r="J2261" s="24"/>
      <c r="K2261" s="24"/>
      <c r="L2261" s="24"/>
      <c r="M2261" s="24"/>
      <c r="N2261" s="24"/>
      <c r="O2261" s="24"/>
      <c r="P2261" s="24"/>
      <c r="Q2261" s="24"/>
      <c r="R2261" s="24"/>
    </row>
    <row r="2262" spans="1:18" x14ac:dyDescent="0.25">
      <c r="A2262" s="24"/>
      <c r="E2262" s="24"/>
      <c r="F2262" s="24"/>
      <c r="G2262" s="24"/>
      <c r="H2262" s="24"/>
      <c r="I2262" s="24"/>
      <c r="J2262" s="24"/>
      <c r="K2262" s="24"/>
      <c r="L2262" s="24"/>
      <c r="M2262" s="24"/>
      <c r="N2262" s="24"/>
      <c r="O2262" s="24"/>
      <c r="P2262" s="24"/>
      <c r="Q2262" s="24"/>
      <c r="R2262" s="24"/>
    </row>
    <row r="2263" spans="1:18" x14ac:dyDescent="0.25">
      <c r="A2263" s="24"/>
      <c r="E2263" s="24"/>
      <c r="F2263" s="24"/>
      <c r="G2263" s="24"/>
      <c r="H2263" s="24"/>
      <c r="I2263" s="24"/>
      <c r="J2263" s="24"/>
      <c r="K2263" s="24"/>
      <c r="L2263" s="24"/>
      <c r="M2263" s="24"/>
      <c r="N2263" s="24"/>
      <c r="O2263" s="24"/>
      <c r="P2263" s="24"/>
      <c r="Q2263" s="24"/>
      <c r="R2263" s="24"/>
    </row>
    <row r="2264" spans="1:18" x14ac:dyDescent="0.25">
      <c r="A2264" s="24"/>
      <c r="E2264" s="24"/>
      <c r="F2264" s="24"/>
      <c r="G2264" s="24"/>
      <c r="H2264" s="24"/>
      <c r="I2264" s="24"/>
      <c r="J2264" s="24"/>
      <c r="K2264" s="24"/>
      <c r="L2264" s="24"/>
      <c r="M2264" s="24"/>
      <c r="N2264" s="24"/>
      <c r="O2264" s="24"/>
      <c r="P2264" s="24"/>
      <c r="Q2264" s="24"/>
      <c r="R2264" s="24"/>
    </row>
    <row r="2265" spans="1:18" x14ac:dyDescent="0.25">
      <c r="A2265" s="24"/>
      <c r="E2265" s="24"/>
      <c r="F2265" s="24"/>
      <c r="G2265" s="24"/>
      <c r="H2265" s="24"/>
      <c r="I2265" s="24"/>
      <c r="J2265" s="24"/>
      <c r="K2265" s="24"/>
      <c r="L2265" s="24"/>
      <c r="M2265" s="24"/>
      <c r="N2265" s="24"/>
      <c r="O2265" s="24"/>
      <c r="P2265" s="24"/>
      <c r="Q2265" s="24"/>
      <c r="R2265" s="24"/>
    </row>
    <row r="2266" spans="1:18" x14ac:dyDescent="0.25">
      <c r="A2266" s="24"/>
      <c r="E2266" s="24"/>
      <c r="F2266" s="24"/>
      <c r="G2266" s="24"/>
      <c r="H2266" s="24"/>
      <c r="I2266" s="24"/>
      <c r="J2266" s="24"/>
      <c r="K2266" s="24"/>
      <c r="L2266" s="24"/>
      <c r="M2266" s="24"/>
      <c r="N2266" s="24"/>
      <c r="O2266" s="24"/>
      <c r="P2266" s="24"/>
      <c r="Q2266" s="24"/>
      <c r="R2266" s="24"/>
    </row>
    <row r="2267" spans="1:18" x14ac:dyDescent="0.25">
      <c r="A2267" s="24"/>
      <c r="E2267" s="24"/>
      <c r="F2267" s="24"/>
      <c r="G2267" s="24"/>
      <c r="H2267" s="24"/>
      <c r="I2267" s="24"/>
      <c r="J2267" s="24"/>
      <c r="K2267" s="24"/>
      <c r="L2267" s="24"/>
      <c r="M2267" s="24"/>
      <c r="N2267" s="24"/>
      <c r="O2267" s="24"/>
      <c r="P2267" s="24"/>
      <c r="Q2267" s="24"/>
      <c r="R2267" s="24"/>
    </row>
    <row r="2268" spans="1:18" x14ac:dyDescent="0.25">
      <c r="A2268" s="24"/>
      <c r="E2268" s="24"/>
      <c r="F2268" s="24"/>
      <c r="G2268" s="24"/>
      <c r="H2268" s="24"/>
      <c r="I2268" s="24"/>
      <c r="J2268" s="24"/>
      <c r="K2268" s="24"/>
      <c r="L2268" s="24"/>
      <c r="M2268" s="24"/>
      <c r="N2268" s="24"/>
      <c r="O2268" s="24"/>
      <c r="P2268" s="24"/>
      <c r="Q2268" s="24"/>
      <c r="R2268" s="24"/>
    </row>
    <row r="2269" spans="1:18" x14ac:dyDescent="0.25">
      <c r="A2269" s="24"/>
      <c r="E2269" s="24"/>
      <c r="F2269" s="24"/>
      <c r="G2269" s="24"/>
      <c r="H2269" s="24"/>
      <c r="I2269" s="24"/>
      <c r="J2269" s="24"/>
      <c r="K2269" s="24"/>
      <c r="L2269" s="24"/>
      <c r="M2269" s="24"/>
      <c r="N2269" s="24"/>
      <c r="O2269" s="24"/>
      <c r="P2269" s="24"/>
      <c r="Q2269" s="24"/>
      <c r="R2269" s="24"/>
    </row>
    <row r="2270" spans="1:18" x14ac:dyDescent="0.25">
      <c r="A2270" s="24"/>
      <c r="E2270" s="24"/>
      <c r="F2270" s="24"/>
      <c r="G2270" s="24"/>
      <c r="H2270" s="24"/>
      <c r="I2270" s="24"/>
      <c r="J2270" s="24"/>
      <c r="K2270" s="24"/>
      <c r="L2270" s="24"/>
      <c r="M2270" s="24"/>
      <c r="N2270" s="24"/>
      <c r="O2270" s="24"/>
      <c r="P2270" s="24"/>
      <c r="Q2270" s="24"/>
      <c r="R2270" s="24"/>
    </row>
    <row r="2271" spans="1:18" x14ac:dyDescent="0.25">
      <c r="A2271" s="24"/>
      <c r="E2271" s="24"/>
      <c r="F2271" s="24"/>
      <c r="G2271" s="24"/>
      <c r="H2271" s="24"/>
      <c r="I2271" s="24"/>
      <c r="J2271" s="24"/>
      <c r="K2271" s="24"/>
      <c r="L2271" s="24"/>
      <c r="M2271" s="24"/>
      <c r="N2271" s="24"/>
      <c r="O2271" s="24"/>
      <c r="P2271" s="24"/>
      <c r="Q2271" s="24"/>
      <c r="R2271" s="24"/>
    </row>
    <row r="2272" spans="1:18" x14ac:dyDescent="0.25">
      <c r="A2272" s="24"/>
      <c r="E2272" s="24"/>
      <c r="F2272" s="24"/>
      <c r="G2272" s="24"/>
      <c r="H2272" s="24"/>
      <c r="I2272" s="24"/>
      <c r="J2272" s="24"/>
      <c r="K2272" s="24"/>
      <c r="L2272" s="24"/>
      <c r="M2272" s="24"/>
      <c r="N2272" s="24"/>
      <c r="O2272" s="24"/>
      <c r="P2272" s="24"/>
      <c r="Q2272" s="24"/>
      <c r="R2272" s="24"/>
    </row>
    <row r="2273" spans="1:18" x14ac:dyDescent="0.25">
      <c r="A2273" s="24"/>
      <c r="E2273" s="24"/>
      <c r="F2273" s="24"/>
      <c r="G2273" s="24"/>
      <c r="H2273" s="24"/>
      <c r="I2273" s="24"/>
      <c r="J2273" s="24"/>
      <c r="K2273" s="24"/>
      <c r="L2273" s="24"/>
      <c r="M2273" s="24"/>
      <c r="N2273" s="24"/>
      <c r="O2273" s="24"/>
      <c r="P2273" s="24"/>
      <c r="Q2273" s="24"/>
      <c r="R2273" s="24"/>
    </row>
    <row r="2274" spans="1:18" x14ac:dyDescent="0.25">
      <c r="A2274" s="24"/>
      <c r="E2274" s="24"/>
      <c r="F2274" s="24"/>
      <c r="G2274" s="24"/>
      <c r="H2274" s="24"/>
      <c r="I2274" s="24"/>
      <c r="J2274" s="24"/>
      <c r="K2274" s="24"/>
      <c r="L2274" s="24"/>
      <c r="M2274" s="24"/>
      <c r="N2274" s="24"/>
      <c r="O2274" s="24"/>
      <c r="P2274" s="24"/>
      <c r="Q2274" s="24"/>
      <c r="R2274" s="24"/>
    </row>
    <row r="2275" spans="1:18" x14ac:dyDescent="0.25">
      <c r="A2275" s="24"/>
      <c r="E2275" s="24"/>
      <c r="F2275" s="24"/>
      <c r="G2275" s="24"/>
      <c r="H2275" s="24"/>
      <c r="I2275" s="24"/>
      <c r="J2275" s="24"/>
      <c r="K2275" s="24"/>
      <c r="L2275" s="24"/>
      <c r="M2275" s="24"/>
      <c r="N2275" s="24"/>
      <c r="O2275" s="24"/>
      <c r="P2275" s="24"/>
      <c r="Q2275" s="24"/>
      <c r="R2275" s="24"/>
    </row>
    <row r="2276" spans="1:18" x14ac:dyDescent="0.25">
      <c r="A2276" s="24"/>
      <c r="E2276" s="24"/>
      <c r="F2276" s="24"/>
      <c r="G2276" s="24"/>
      <c r="H2276" s="24"/>
      <c r="I2276" s="24"/>
      <c r="J2276" s="24"/>
      <c r="K2276" s="24"/>
      <c r="L2276" s="24"/>
      <c r="M2276" s="24"/>
      <c r="N2276" s="24"/>
      <c r="O2276" s="24"/>
      <c r="P2276" s="24"/>
      <c r="Q2276" s="24"/>
      <c r="R2276" s="24"/>
    </row>
    <row r="2277" spans="1:18" x14ac:dyDescent="0.25">
      <c r="A2277" s="24"/>
      <c r="E2277" s="24"/>
      <c r="F2277" s="24"/>
      <c r="G2277" s="24"/>
      <c r="H2277" s="24"/>
      <c r="I2277" s="24"/>
      <c r="J2277" s="24"/>
      <c r="K2277" s="24"/>
      <c r="L2277" s="24"/>
      <c r="M2277" s="24"/>
      <c r="N2277" s="24"/>
      <c r="O2277" s="24"/>
      <c r="P2277" s="24"/>
      <c r="Q2277" s="24"/>
      <c r="R2277" s="24"/>
    </row>
    <row r="2278" spans="1:18" x14ac:dyDescent="0.25">
      <c r="A2278" s="24"/>
      <c r="E2278" s="24"/>
      <c r="F2278" s="24"/>
      <c r="G2278" s="24"/>
      <c r="H2278" s="24"/>
      <c r="I2278" s="24"/>
      <c r="J2278" s="24"/>
      <c r="K2278" s="24"/>
      <c r="L2278" s="24"/>
      <c r="M2278" s="24"/>
      <c r="N2278" s="24"/>
      <c r="O2278" s="24"/>
      <c r="P2278" s="24"/>
      <c r="Q2278" s="24"/>
      <c r="R2278" s="24"/>
    </row>
    <row r="2279" spans="1:18" x14ac:dyDescent="0.25">
      <c r="A2279" s="24"/>
      <c r="E2279" s="24"/>
      <c r="F2279" s="24"/>
      <c r="G2279" s="24"/>
      <c r="H2279" s="24"/>
      <c r="I2279" s="24"/>
      <c r="J2279" s="24"/>
      <c r="K2279" s="24"/>
      <c r="L2279" s="24"/>
      <c r="M2279" s="24"/>
      <c r="N2279" s="24"/>
      <c r="O2279" s="24"/>
      <c r="P2279" s="24"/>
      <c r="Q2279" s="24"/>
      <c r="R2279" s="24"/>
    </row>
    <row r="2280" spans="1:18" x14ac:dyDescent="0.25">
      <c r="A2280" s="24"/>
      <c r="E2280" s="24"/>
      <c r="F2280" s="24"/>
      <c r="G2280" s="24"/>
      <c r="H2280" s="24"/>
      <c r="I2280" s="24"/>
      <c r="J2280" s="24"/>
      <c r="K2280" s="24"/>
      <c r="L2280" s="24"/>
      <c r="M2280" s="24"/>
      <c r="N2280" s="24"/>
      <c r="O2280" s="24"/>
      <c r="P2280" s="24"/>
      <c r="Q2280" s="24"/>
      <c r="R2280" s="24"/>
    </row>
    <row r="2281" spans="1:18" x14ac:dyDescent="0.25">
      <c r="A2281" s="24"/>
      <c r="E2281" s="24"/>
      <c r="F2281" s="24"/>
      <c r="G2281" s="24"/>
      <c r="H2281" s="24"/>
      <c r="I2281" s="24"/>
      <c r="J2281" s="24"/>
      <c r="K2281" s="24"/>
      <c r="L2281" s="24"/>
      <c r="M2281" s="24"/>
      <c r="N2281" s="24"/>
      <c r="O2281" s="24"/>
      <c r="P2281" s="24"/>
      <c r="Q2281" s="24"/>
      <c r="R2281" s="24"/>
    </row>
    <row r="2282" spans="1:18" x14ac:dyDescent="0.25">
      <c r="A2282" s="24"/>
      <c r="E2282" s="24"/>
      <c r="F2282" s="24"/>
      <c r="G2282" s="24"/>
      <c r="H2282" s="24"/>
      <c r="I2282" s="24"/>
      <c r="J2282" s="24"/>
      <c r="K2282" s="24"/>
      <c r="L2282" s="24"/>
      <c r="M2282" s="24"/>
      <c r="N2282" s="24"/>
      <c r="O2282" s="24"/>
      <c r="P2282" s="24"/>
      <c r="Q2282" s="24"/>
      <c r="R2282" s="24"/>
    </row>
    <row r="2283" spans="1:18" x14ac:dyDescent="0.25">
      <c r="A2283" s="24"/>
      <c r="E2283" s="24"/>
      <c r="F2283" s="24"/>
      <c r="G2283" s="24"/>
      <c r="H2283" s="24"/>
      <c r="I2283" s="24"/>
      <c r="J2283" s="24"/>
      <c r="K2283" s="24"/>
      <c r="L2283" s="24"/>
      <c r="M2283" s="24"/>
      <c r="N2283" s="24"/>
      <c r="O2283" s="24"/>
      <c r="P2283" s="24"/>
      <c r="Q2283" s="24"/>
      <c r="R2283" s="24"/>
    </row>
    <row r="2284" spans="1:18" x14ac:dyDescent="0.25">
      <c r="A2284" s="24"/>
      <c r="E2284" s="24"/>
      <c r="F2284" s="24"/>
      <c r="G2284" s="24"/>
      <c r="H2284" s="24"/>
      <c r="I2284" s="24"/>
      <c r="J2284" s="24"/>
      <c r="K2284" s="24"/>
      <c r="L2284" s="24"/>
      <c r="M2284" s="24"/>
      <c r="N2284" s="24"/>
      <c r="O2284" s="24"/>
      <c r="P2284" s="24"/>
      <c r="Q2284" s="24"/>
      <c r="R2284" s="24"/>
    </row>
    <row r="2285" spans="1:18" x14ac:dyDescent="0.25">
      <c r="A2285" s="24"/>
      <c r="E2285" s="24"/>
      <c r="F2285" s="24"/>
      <c r="G2285" s="24"/>
      <c r="H2285" s="24"/>
      <c r="I2285" s="24"/>
      <c r="J2285" s="24"/>
      <c r="K2285" s="24"/>
      <c r="L2285" s="24"/>
      <c r="M2285" s="24"/>
      <c r="N2285" s="24"/>
      <c r="O2285" s="24"/>
      <c r="P2285" s="24"/>
      <c r="Q2285" s="24"/>
      <c r="R2285" s="24"/>
    </row>
    <row r="2286" spans="1:18" x14ac:dyDescent="0.25">
      <c r="A2286" s="24"/>
      <c r="E2286" s="24"/>
      <c r="F2286" s="24"/>
      <c r="G2286" s="24"/>
      <c r="H2286" s="24"/>
      <c r="I2286" s="24"/>
      <c r="J2286" s="24"/>
      <c r="K2286" s="24"/>
      <c r="L2286" s="24"/>
      <c r="M2286" s="24"/>
      <c r="N2286" s="24"/>
      <c r="O2286" s="24"/>
      <c r="P2286" s="24"/>
      <c r="Q2286" s="24"/>
      <c r="R2286" s="24"/>
    </row>
    <row r="2287" spans="1:18" x14ac:dyDescent="0.25">
      <c r="A2287" s="24"/>
      <c r="E2287" s="24"/>
      <c r="F2287" s="24"/>
      <c r="G2287" s="24"/>
      <c r="H2287" s="24"/>
      <c r="I2287" s="24"/>
      <c r="J2287" s="24"/>
      <c r="K2287" s="24"/>
      <c r="L2287" s="24"/>
      <c r="M2287" s="24"/>
      <c r="N2287" s="24"/>
      <c r="O2287" s="24"/>
      <c r="P2287" s="24"/>
      <c r="Q2287" s="24"/>
      <c r="R2287" s="24"/>
    </row>
    <row r="2288" spans="1:18" x14ac:dyDescent="0.25">
      <c r="A2288" s="24"/>
      <c r="E2288" s="24"/>
      <c r="F2288" s="24"/>
      <c r="G2288" s="24"/>
      <c r="H2288" s="24"/>
      <c r="I2288" s="24"/>
      <c r="J2288" s="24"/>
      <c r="K2288" s="24"/>
      <c r="L2288" s="24"/>
      <c r="M2288" s="24"/>
      <c r="N2288" s="24"/>
      <c r="O2288" s="24"/>
      <c r="P2288" s="24"/>
      <c r="Q2288" s="24"/>
      <c r="R2288" s="24"/>
    </row>
    <row r="2289" spans="1:18" x14ac:dyDescent="0.25">
      <c r="A2289" s="24"/>
      <c r="E2289" s="24"/>
      <c r="F2289" s="24"/>
      <c r="G2289" s="24"/>
      <c r="H2289" s="24"/>
      <c r="I2289" s="24"/>
      <c r="J2289" s="24"/>
      <c r="K2289" s="24"/>
      <c r="L2289" s="24"/>
      <c r="M2289" s="24"/>
      <c r="N2289" s="24"/>
      <c r="O2289" s="24"/>
      <c r="P2289" s="24"/>
      <c r="Q2289" s="24"/>
      <c r="R2289" s="24"/>
    </row>
    <row r="2290" spans="1:18" x14ac:dyDescent="0.25">
      <c r="A2290" s="24"/>
      <c r="E2290" s="24"/>
      <c r="F2290" s="24"/>
      <c r="G2290" s="24"/>
      <c r="H2290" s="24"/>
      <c r="I2290" s="24"/>
      <c r="J2290" s="24"/>
      <c r="K2290" s="24"/>
      <c r="L2290" s="24"/>
      <c r="M2290" s="24"/>
      <c r="N2290" s="24"/>
      <c r="O2290" s="24"/>
      <c r="P2290" s="24"/>
      <c r="Q2290" s="24"/>
      <c r="R2290" s="24"/>
    </row>
    <row r="2291" spans="1:18" x14ac:dyDescent="0.25">
      <c r="A2291" s="24"/>
      <c r="E2291" s="24"/>
      <c r="F2291" s="24"/>
      <c r="G2291" s="24"/>
      <c r="H2291" s="24"/>
      <c r="I2291" s="24"/>
      <c r="J2291" s="24"/>
      <c r="K2291" s="24"/>
      <c r="L2291" s="24"/>
      <c r="M2291" s="24"/>
      <c r="N2291" s="24"/>
      <c r="O2291" s="24"/>
      <c r="P2291" s="24"/>
      <c r="Q2291" s="24"/>
      <c r="R2291" s="24"/>
    </row>
    <row r="2292" spans="1:18" x14ac:dyDescent="0.25">
      <c r="A2292" s="24"/>
      <c r="E2292" s="24"/>
      <c r="F2292" s="24"/>
      <c r="G2292" s="24"/>
      <c r="H2292" s="24"/>
      <c r="I2292" s="24"/>
      <c r="J2292" s="24"/>
      <c r="K2292" s="24"/>
      <c r="L2292" s="24"/>
      <c r="M2292" s="24"/>
      <c r="N2292" s="24"/>
      <c r="O2292" s="24"/>
      <c r="P2292" s="24"/>
      <c r="Q2292" s="24"/>
      <c r="R2292" s="24"/>
    </row>
    <row r="2293" spans="1:18" x14ac:dyDescent="0.25">
      <c r="A2293" s="24"/>
      <c r="E2293" s="24"/>
      <c r="F2293" s="24"/>
      <c r="G2293" s="24"/>
      <c r="H2293" s="24"/>
      <c r="I2293" s="24"/>
      <c r="J2293" s="24"/>
      <c r="K2293" s="24"/>
      <c r="L2293" s="24"/>
      <c r="M2293" s="24"/>
      <c r="N2293" s="24"/>
      <c r="O2293" s="24"/>
      <c r="P2293" s="24"/>
      <c r="Q2293" s="24"/>
      <c r="R2293" s="24"/>
    </row>
    <row r="2294" spans="1:18" x14ac:dyDescent="0.25">
      <c r="A2294" s="24"/>
      <c r="E2294" s="24"/>
      <c r="F2294" s="24"/>
      <c r="G2294" s="24"/>
      <c r="H2294" s="24"/>
      <c r="I2294" s="24"/>
      <c r="J2294" s="24"/>
      <c r="K2294" s="24"/>
      <c r="L2294" s="24"/>
      <c r="M2294" s="24"/>
      <c r="N2294" s="24"/>
      <c r="O2294" s="24"/>
      <c r="P2294" s="24"/>
      <c r="Q2294" s="24"/>
      <c r="R2294" s="24"/>
    </row>
    <row r="2295" spans="1:18" x14ac:dyDescent="0.25">
      <c r="A2295" s="24"/>
      <c r="E2295" s="24"/>
      <c r="F2295" s="24"/>
      <c r="G2295" s="24"/>
      <c r="H2295" s="24"/>
      <c r="I2295" s="24"/>
      <c r="J2295" s="24"/>
      <c r="K2295" s="24"/>
      <c r="L2295" s="24"/>
      <c r="M2295" s="24"/>
      <c r="N2295" s="24"/>
      <c r="O2295" s="24"/>
      <c r="P2295" s="24"/>
      <c r="Q2295" s="24"/>
      <c r="R2295" s="24"/>
    </row>
    <row r="2296" spans="1:18" x14ac:dyDescent="0.25">
      <c r="A2296" s="24"/>
      <c r="E2296" s="24"/>
      <c r="F2296" s="24"/>
      <c r="G2296" s="24"/>
      <c r="H2296" s="24"/>
      <c r="I2296" s="24"/>
      <c r="J2296" s="24"/>
      <c r="K2296" s="24"/>
      <c r="L2296" s="24"/>
      <c r="M2296" s="24"/>
      <c r="N2296" s="24"/>
      <c r="O2296" s="24"/>
      <c r="P2296" s="24"/>
      <c r="Q2296" s="24"/>
      <c r="R2296" s="24"/>
    </row>
    <row r="2297" spans="1:18" x14ac:dyDescent="0.25">
      <c r="A2297" s="24"/>
      <c r="E2297" s="24"/>
      <c r="F2297" s="24"/>
      <c r="G2297" s="24"/>
      <c r="H2297" s="24"/>
      <c r="I2297" s="24"/>
      <c r="J2297" s="24"/>
      <c r="K2297" s="24"/>
      <c r="L2297" s="24"/>
      <c r="M2297" s="24"/>
      <c r="N2297" s="24"/>
      <c r="O2297" s="24"/>
      <c r="P2297" s="24"/>
      <c r="Q2297" s="24"/>
      <c r="R2297" s="24"/>
    </row>
    <row r="2298" spans="1:18" x14ac:dyDescent="0.25">
      <c r="A2298" s="24"/>
      <c r="E2298" s="24"/>
      <c r="F2298" s="24"/>
      <c r="G2298" s="24"/>
      <c r="H2298" s="24"/>
      <c r="I2298" s="24"/>
      <c r="J2298" s="24"/>
      <c r="K2298" s="24"/>
      <c r="L2298" s="24"/>
      <c r="M2298" s="24"/>
      <c r="N2298" s="24"/>
      <c r="O2298" s="24"/>
      <c r="P2298" s="24"/>
      <c r="Q2298" s="24"/>
      <c r="R2298" s="24"/>
    </row>
    <row r="2299" spans="1:18" x14ac:dyDescent="0.25">
      <c r="A2299" s="24"/>
      <c r="E2299" s="24"/>
      <c r="F2299" s="24"/>
      <c r="G2299" s="24"/>
      <c r="H2299" s="24"/>
      <c r="I2299" s="24"/>
      <c r="J2299" s="24"/>
      <c r="K2299" s="24"/>
      <c r="L2299" s="24"/>
      <c r="M2299" s="24"/>
      <c r="N2299" s="24"/>
      <c r="O2299" s="24"/>
      <c r="P2299" s="24"/>
      <c r="Q2299" s="24"/>
      <c r="R2299" s="24"/>
    </row>
    <row r="2300" spans="1:18" x14ac:dyDescent="0.25">
      <c r="A2300" s="24"/>
      <c r="E2300" s="24"/>
      <c r="F2300" s="24"/>
      <c r="G2300" s="24"/>
      <c r="H2300" s="24"/>
      <c r="I2300" s="24"/>
      <c r="J2300" s="24"/>
      <c r="K2300" s="24"/>
      <c r="L2300" s="24"/>
      <c r="M2300" s="24"/>
      <c r="N2300" s="24"/>
      <c r="O2300" s="24"/>
      <c r="P2300" s="24"/>
      <c r="Q2300" s="24"/>
      <c r="R2300" s="24"/>
    </row>
    <row r="2301" spans="1:18" x14ac:dyDescent="0.25">
      <c r="A2301" s="24"/>
      <c r="E2301" s="24"/>
      <c r="F2301" s="24"/>
      <c r="G2301" s="24"/>
      <c r="H2301" s="24"/>
      <c r="I2301" s="24"/>
      <c r="J2301" s="24"/>
      <c r="K2301" s="24"/>
      <c r="L2301" s="24"/>
      <c r="M2301" s="24"/>
      <c r="N2301" s="24"/>
      <c r="O2301" s="24"/>
      <c r="P2301" s="24"/>
      <c r="Q2301" s="24"/>
      <c r="R2301" s="24"/>
    </row>
    <row r="2302" spans="1:18" x14ac:dyDescent="0.25">
      <c r="A2302" s="24"/>
      <c r="E2302" s="24"/>
      <c r="F2302" s="24"/>
      <c r="G2302" s="24"/>
      <c r="H2302" s="24"/>
      <c r="I2302" s="24"/>
      <c r="J2302" s="24"/>
      <c r="K2302" s="24"/>
      <c r="L2302" s="24"/>
      <c r="M2302" s="24"/>
      <c r="N2302" s="24"/>
      <c r="O2302" s="24"/>
      <c r="P2302" s="24"/>
      <c r="Q2302" s="24"/>
      <c r="R2302" s="24"/>
    </row>
    <row r="2303" spans="1:18" x14ac:dyDescent="0.25">
      <c r="A2303" s="24"/>
      <c r="E2303" s="24"/>
      <c r="F2303" s="24"/>
      <c r="G2303" s="24"/>
      <c r="H2303" s="24"/>
      <c r="I2303" s="24"/>
      <c r="J2303" s="24"/>
      <c r="K2303" s="24"/>
      <c r="L2303" s="24"/>
      <c r="M2303" s="24"/>
      <c r="N2303" s="24"/>
      <c r="O2303" s="24"/>
      <c r="P2303" s="24"/>
      <c r="Q2303" s="24"/>
      <c r="R2303" s="24"/>
    </row>
    <row r="2304" spans="1:18" x14ac:dyDescent="0.25">
      <c r="A2304" s="24"/>
      <c r="E2304" s="24"/>
      <c r="F2304" s="24"/>
      <c r="G2304" s="24"/>
      <c r="H2304" s="24"/>
      <c r="I2304" s="24"/>
      <c r="J2304" s="24"/>
      <c r="K2304" s="24"/>
      <c r="L2304" s="24"/>
      <c r="M2304" s="24"/>
      <c r="N2304" s="24"/>
      <c r="O2304" s="24"/>
      <c r="P2304" s="24"/>
      <c r="Q2304" s="24"/>
      <c r="R2304" s="24"/>
    </row>
    <row r="2305" spans="1:18" x14ac:dyDescent="0.25">
      <c r="A2305" s="24"/>
      <c r="E2305" s="24"/>
      <c r="F2305" s="24"/>
      <c r="G2305" s="24"/>
      <c r="H2305" s="24"/>
      <c r="I2305" s="24"/>
      <c r="J2305" s="24"/>
      <c r="K2305" s="24"/>
      <c r="L2305" s="24"/>
      <c r="M2305" s="24"/>
      <c r="N2305" s="24"/>
      <c r="O2305" s="24"/>
      <c r="P2305" s="24"/>
      <c r="Q2305" s="24"/>
      <c r="R2305" s="24"/>
    </row>
    <row r="2306" spans="1:18" x14ac:dyDescent="0.25">
      <c r="A2306" s="24"/>
      <c r="E2306" s="24"/>
      <c r="F2306" s="24"/>
      <c r="G2306" s="24"/>
      <c r="H2306" s="24"/>
      <c r="I2306" s="24"/>
      <c r="J2306" s="24"/>
      <c r="K2306" s="24"/>
      <c r="L2306" s="24"/>
      <c r="M2306" s="24"/>
      <c r="N2306" s="24"/>
      <c r="O2306" s="24"/>
      <c r="P2306" s="24"/>
      <c r="Q2306" s="24"/>
      <c r="R2306" s="24"/>
    </row>
    <row r="2307" spans="1:18" x14ac:dyDescent="0.25">
      <c r="A2307" s="24"/>
      <c r="E2307" s="24"/>
      <c r="F2307" s="24"/>
      <c r="G2307" s="24"/>
      <c r="H2307" s="24"/>
      <c r="I2307" s="24"/>
      <c r="J2307" s="24"/>
      <c r="K2307" s="24"/>
      <c r="L2307" s="24"/>
      <c r="M2307" s="24"/>
      <c r="N2307" s="24"/>
      <c r="O2307" s="24"/>
      <c r="P2307" s="24"/>
      <c r="Q2307" s="24"/>
      <c r="R2307" s="24"/>
    </row>
    <row r="2308" spans="1:18" x14ac:dyDescent="0.25">
      <c r="A2308" s="24"/>
      <c r="E2308" s="24"/>
      <c r="F2308" s="24"/>
      <c r="G2308" s="24"/>
      <c r="H2308" s="24"/>
      <c r="I2308" s="24"/>
      <c r="J2308" s="24"/>
      <c r="K2308" s="24"/>
      <c r="L2308" s="24"/>
      <c r="M2308" s="24"/>
      <c r="N2308" s="24"/>
      <c r="O2308" s="24"/>
      <c r="P2308" s="24"/>
      <c r="Q2308" s="24"/>
      <c r="R2308" s="24"/>
    </row>
    <row r="2309" spans="1:18" x14ac:dyDescent="0.25">
      <c r="A2309" s="24"/>
      <c r="E2309" s="24"/>
      <c r="F2309" s="24"/>
      <c r="G2309" s="24"/>
      <c r="H2309" s="24"/>
      <c r="I2309" s="24"/>
      <c r="J2309" s="24"/>
      <c r="K2309" s="24"/>
      <c r="L2309" s="24"/>
      <c r="M2309" s="24"/>
      <c r="N2309" s="24"/>
      <c r="O2309" s="24"/>
      <c r="P2309" s="24"/>
      <c r="Q2309" s="24"/>
      <c r="R2309" s="24"/>
    </row>
    <row r="2310" spans="1:18" x14ac:dyDescent="0.25">
      <c r="A2310" s="24"/>
      <c r="E2310" s="24"/>
      <c r="F2310" s="24"/>
      <c r="G2310" s="24"/>
      <c r="H2310" s="24"/>
      <c r="I2310" s="24"/>
      <c r="J2310" s="24"/>
      <c r="K2310" s="24"/>
      <c r="L2310" s="24"/>
      <c r="M2310" s="24"/>
      <c r="N2310" s="24"/>
      <c r="O2310" s="24"/>
      <c r="P2310" s="24"/>
      <c r="Q2310" s="24"/>
      <c r="R2310" s="24"/>
    </row>
    <row r="2311" spans="1:18" x14ac:dyDescent="0.25">
      <c r="A2311" s="24"/>
      <c r="E2311" s="24"/>
      <c r="F2311" s="24"/>
      <c r="G2311" s="24"/>
      <c r="H2311" s="24"/>
      <c r="I2311" s="24"/>
      <c r="J2311" s="24"/>
      <c r="K2311" s="24"/>
      <c r="L2311" s="24"/>
      <c r="M2311" s="24"/>
      <c r="N2311" s="24"/>
      <c r="O2311" s="24"/>
      <c r="P2311" s="24"/>
      <c r="Q2311" s="24"/>
      <c r="R2311" s="24"/>
    </row>
    <row r="2312" spans="1:18" x14ac:dyDescent="0.25">
      <c r="A2312" s="24"/>
      <c r="E2312" s="24"/>
      <c r="F2312" s="24"/>
      <c r="G2312" s="24"/>
      <c r="H2312" s="24"/>
      <c r="I2312" s="24"/>
      <c r="J2312" s="24"/>
      <c r="K2312" s="24"/>
      <c r="L2312" s="24"/>
      <c r="M2312" s="24"/>
      <c r="N2312" s="24"/>
      <c r="O2312" s="24"/>
      <c r="P2312" s="24"/>
      <c r="Q2312" s="24"/>
      <c r="R2312" s="24"/>
    </row>
    <row r="2313" spans="1:18" x14ac:dyDescent="0.25">
      <c r="A2313" s="24"/>
      <c r="E2313" s="24"/>
      <c r="F2313" s="24"/>
      <c r="G2313" s="24"/>
      <c r="H2313" s="24"/>
      <c r="I2313" s="24"/>
      <c r="J2313" s="24"/>
      <c r="K2313" s="24"/>
      <c r="L2313" s="24"/>
      <c r="M2313" s="24"/>
      <c r="N2313" s="24"/>
      <c r="O2313" s="24"/>
      <c r="P2313" s="24"/>
      <c r="Q2313" s="24"/>
      <c r="R2313" s="24"/>
    </row>
    <row r="2314" spans="1:18" x14ac:dyDescent="0.25">
      <c r="A2314" s="24"/>
      <c r="E2314" s="24"/>
      <c r="F2314" s="24"/>
      <c r="G2314" s="24"/>
      <c r="H2314" s="24"/>
      <c r="I2314" s="24"/>
      <c r="J2314" s="24"/>
      <c r="K2314" s="24"/>
      <c r="L2314" s="24"/>
      <c r="M2314" s="24"/>
      <c r="N2314" s="24"/>
      <c r="O2314" s="24"/>
      <c r="P2314" s="24"/>
      <c r="Q2314" s="24"/>
      <c r="R2314" s="24"/>
    </row>
    <row r="2315" spans="1:18" x14ac:dyDescent="0.25">
      <c r="A2315" s="24"/>
      <c r="E2315" s="24"/>
      <c r="F2315" s="24"/>
      <c r="G2315" s="24"/>
      <c r="H2315" s="24"/>
      <c r="I2315" s="24"/>
      <c r="J2315" s="24"/>
      <c r="K2315" s="24"/>
      <c r="L2315" s="24"/>
      <c r="M2315" s="24"/>
      <c r="N2315" s="24"/>
      <c r="O2315" s="24"/>
      <c r="P2315" s="24"/>
      <c r="Q2315" s="24"/>
      <c r="R2315" s="24"/>
    </row>
    <row r="2316" spans="1:18" x14ac:dyDescent="0.25">
      <c r="A2316" s="24"/>
      <c r="E2316" s="24"/>
      <c r="F2316" s="24"/>
      <c r="G2316" s="24"/>
      <c r="H2316" s="24"/>
      <c r="I2316" s="24"/>
      <c r="J2316" s="24"/>
      <c r="K2316" s="24"/>
      <c r="L2316" s="24"/>
      <c r="M2316" s="24"/>
      <c r="N2316" s="24"/>
      <c r="O2316" s="24"/>
      <c r="P2316" s="24"/>
      <c r="Q2316" s="24"/>
      <c r="R2316" s="24"/>
    </row>
    <row r="2317" spans="1:18" x14ac:dyDescent="0.25">
      <c r="A2317" s="24"/>
      <c r="E2317" s="24"/>
      <c r="F2317" s="24"/>
      <c r="G2317" s="24"/>
      <c r="H2317" s="24"/>
      <c r="I2317" s="24"/>
      <c r="J2317" s="24"/>
      <c r="K2317" s="24"/>
      <c r="L2317" s="24"/>
      <c r="M2317" s="24"/>
      <c r="N2317" s="24"/>
      <c r="O2317" s="24"/>
      <c r="P2317" s="24"/>
      <c r="Q2317" s="24"/>
      <c r="R2317" s="24"/>
    </row>
    <row r="2318" spans="1:18" x14ac:dyDescent="0.25">
      <c r="A2318" s="24"/>
      <c r="E2318" s="24"/>
      <c r="F2318" s="24"/>
      <c r="G2318" s="24"/>
      <c r="H2318" s="24"/>
      <c r="I2318" s="24"/>
      <c r="J2318" s="24"/>
      <c r="K2318" s="24"/>
      <c r="L2318" s="24"/>
      <c r="M2318" s="24"/>
      <c r="N2318" s="24"/>
      <c r="O2318" s="24"/>
      <c r="P2318" s="24"/>
      <c r="Q2318" s="24"/>
      <c r="R2318" s="24"/>
    </row>
    <row r="2319" spans="1:18" x14ac:dyDescent="0.25">
      <c r="A2319" s="24"/>
      <c r="E2319" s="24"/>
      <c r="F2319" s="24"/>
      <c r="G2319" s="24"/>
      <c r="H2319" s="24"/>
      <c r="I2319" s="24"/>
      <c r="J2319" s="24"/>
      <c r="K2319" s="24"/>
      <c r="L2319" s="24"/>
      <c r="M2319" s="24"/>
      <c r="N2319" s="24"/>
      <c r="O2319" s="24"/>
      <c r="P2319" s="24"/>
      <c r="Q2319" s="24"/>
      <c r="R2319" s="24"/>
    </row>
    <row r="2320" spans="1:18" x14ac:dyDescent="0.25">
      <c r="A2320" s="24"/>
      <c r="E2320" s="24"/>
      <c r="F2320" s="24"/>
      <c r="G2320" s="24"/>
      <c r="H2320" s="24"/>
      <c r="I2320" s="24"/>
      <c r="J2320" s="24"/>
      <c r="K2320" s="24"/>
      <c r="L2320" s="24"/>
      <c r="M2320" s="24"/>
      <c r="N2320" s="24"/>
      <c r="O2320" s="24"/>
      <c r="P2320" s="24"/>
      <c r="Q2320" s="24"/>
      <c r="R2320" s="24"/>
    </row>
    <row r="2321" spans="1:18" x14ac:dyDescent="0.25">
      <c r="A2321" s="24"/>
      <c r="E2321" s="24"/>
      <c r="F2321" s="24"/>
      <c r="G2321" s="24"/>
      <c r="H2321" s="24"/>
      <c r="I2321" s="24"/>
      <c r="J2321" s="24"/>
      <c r="K2321" s="24"/>
      <c r="L2321" s="24"/>
      <c r="M2321" s="24"/>
      <c r="N2321" s="24"/>
      <c r="O2321" s="24"/>
      <c r="P2321" s="24"/>
      <c r="Q2321" s="24"/>
      <c r="R2321" s="24"/>
    </row>
    <row r="2322" spans="1:18" x14ac:dyDescent="0.25">
      <c r="A2322" s="24"/>
      <c r="E2322" s="24"/>
      <c r="F2322" s="24"/>
      <c r="G2322" s="24"/>
      <c r="H2322" s="24"/>
      <c r="I2322" s="24"/>
      <c r="J2322" s="24"/>
      <c r="K2322" s="24"/>
      <c r="L2322" s="24"/>
      <c r="M2322" s="24"/>
      <c r="N2322" s="24"/>
      <c r="O2322" s="24"/>
      <c r="P2322" s="24"/>
      <c r="Q2322" s="24"/>
      <c r="R2322" s="24"/>
    </row>
    <row r="2323" spans="1:18" x14ac:dyDescent="0.25">
      <c r="A2323" s="24"/>
      <c r="E2323" s="24"/>
      <c r="F2323" s="24"/>
      <c r="G2323" s="24"/>
      <c r="H2323" s="24"/>
      <c r="I2323" s="24"/>
      <c r="J2323" s="24"/>
      <c r="K2323" s="24"/>
      <c r="L2323" s="24"/>
      <c r="M2323" s="24"/>
      <c r="N2323" s="24"/>
      <c r="O2323" s="24"/>
      <c r="P2323" s="24"/>
      <c r="Q2323" s="24"/>
      <c r="R2323" s="24"/>
    </row>
    <row r="2324" spans="1:18" x14ac:dyDescent="0.25">
      <c r="A2324" s="24"/>
      <c r="E2324" s="24"/>
      <c r="F2324" s="24"/>
      <c r="G2324" s="24"/>
      <c r="H2324" s="24"/>
      <c r="I2324" s="24"/>
      <c r="J2324" s="24"/>
      <c r="K2324" s="24"/>
      <c r="L2324" s="24"/>
      <c r="M2324" s="24"/>
      <c r="N2324" s="24"/>
      <c r="O2324" s="24"/>
      <c r="P2324" s="24"/>
      <c r="Q2324" s="24"/>
      <c r="R2324" s="24"/>
    </row>
    <row r="2325" spans="1:18" x14ac:dyDescent="0.25">
      <c r="A2325" s="24"/>
      <c r="E2325" s="24"/>
      <c r="F2325" s="24"/>
      <c r="G2325" s="24"/>
      <c r="H2325" s="24"/>
      <c r="I2325" s="24"/>
      <c r="J2325" s="24"/>
      <c r="K2325" s="24"/>
      <c r="L2325" s="24"/>
      <c r="M2325" s="24"/>
      <c r="N2325" s="24"/>
      <c r="O2325" s="24"/>
      <c r="P2325" s="24"/>
      <c r="Q2325" s="24"/>
      <c r="R2325" s="24"/>
    </row>
    <row r="2326" spans="1:18" x14ac:dyDescent="0.25">
      <c r="A2326" s="24"/>
      <c r="E2326" s="24"/>
      <c r="F2326" s="24"/>
      <c r="G2326" s="24"/>
      <c r="H2326" s="24"/>
      <c r="I2326" s="24"/>
      <c r="J2326" s="24"/>
      <c r="K2326" s="24"/>
      <c r="L2326" s="24"/>
      <c r="M2326" s="24"/>
      <c r="N2326" s="24"/>
      <c r="O2326" s="24"/>
      <c r="P2326" s="24"/>
      <c r="Q2326" s="24"/>
      <c r="R2326" s="24"/>
    </row>
    <row r="2327" spans="1:18" x14ac:dyDescent="0.25">
      <c r="A2327" s="24"/>
      <c r="E2327" s="24"/>
      <c r="F2327" s="24"/>
      <c r="G2327" s="24"/>
      <c r="H2327" s="24"/>
      <c r="I2327" s="24"/>
      <c r="J2327" s="24"/>
      <c r="K2327" s="24"/>
      <c r="L2327" s="24"/>
      <c r="M2327" s="24"/>
      <c r="N2327" s="24"/>
      <c r="O2327" s="24"/>
      <c r="P2327" s="24"/>
      <c r="Q2327" s="24"/>
      <c r="R2327" s="24"/>
    </row>
    <row r="2328" spans="1:18" x14ac:dyDescent="0.25">
      <c r="A2328" s="24"/>
      <c r="E2328" s="24"/>
      <c r="F2328" s="24"/>
      <c r="G2328" s="24"/>
      <c r="H2328" s="24"/>
      <c r="I2328" s="24"/>
      <c r="J2328" s="24"/>
      <c r="K2328" s="24"/>
      <c r="L2328" s="24"/>
      <c r="M2328" s="24"/>
      <c r="N2328" s="24"/>
      <c r="O2328" s="24"/>
      <c r="P2328" s="24"/>
      <c r="Q2328" s="24"/>
      <c r="R2328" s="24"/>
    </row>
    <row r="2329" spans="1:18" x14ac:dyDescent="0.25">
      <c r="A2329" s="24"/>
      <c r="E2329" s="24"/>
      <c r="F2329" s="24"/>
      <c r="G2329" s="24"/>
      <c r="H2329" s="24"/>
      <c r="I2329" s="24"/>
      <c r="J2329" s="24"/>
      <c r="K2329" s="24"/>
      <c r="L2329" s="24"/>
      <c r="M2329" s="24"/>
      <c r="N2329" s="24"/>
      <c r="O2329" s="24"/>
      <c r="P2329" s="24"/>
      <c r="Q2329" s="24"/>
      <c r="R2329" s="24"/>
    </row>
    <row r="2330" spans="1:18" x14ac:dyDescent="0.25">
      <c r="A2330" s="24"/>
      <c r="E2330" s="24"/>
      <c r="F2330" s="24"/>
      <c r="G2330" s="24"/>
      <c r="H2330" s="24"/>
      <c r="I2330" s="24"/>
      <c r="J2330" s="24"/>
      <c r="K2330" s="24"/>
      <c r="L2330" s="24"/>
      <c r="M2330" s="24"/>
      <c r="N2330" s="24"/>
      <c r="O2330" s="24"/>
      <c r="P2330" s="24"/>
      <c r="Q2330" s="24"/>
      <c r="R2330" s="24"/>
    </row>
    <row r="2331" spans="1:18" x14ac:dyDescent="0.25">
      <c r="A2331" s="24"/>
      <c r="E2331" s="24"/>
      <c r="F2331" s="24"/>
      <c r="G2331" s="24"/>
      <c r="H2331" s="24"/>
      <c r="I2331" s="24"/>
      <c r="J2331" s="24"/>
      <c r="K2331" s="24"/>
      <c r="L2331" s="24"/>
      <c r="M2331" s="24"/>
      <c r="N2331" s="24"/>
      <c r="O2331" s="24"/>
      <c r="P2331" s="24"/>
      <c r="Q2331" s="24"/>
      <c r="R2331" s="24"/>
    </row>
    <row r="2332" spans="1:18" x14ac:dyDescent="0.25">
      <c r="A2332" s="24"/>
      <c r="E2332" s="24"/>
      <c r="F2332" s="24"/>
      <c r="G2332" s="24"/>
      <c r="H2332" s="24"/>
      <c r="I2332" s="24"/>
      <c r="J2332" s="24"/>
      <c r="K2332" s="24"/>
      <c r="L2332" s="24"/>
      <c r="M2332" s="24"/>
      <c r="N2332" s="24"/>
      <c r="O2332" s="24"/>
      <c r="P2332" s="24"/>
      <c r="Q2332" s="24"/>
      <c r="R2332" s="24"/>
    </row>
    <row r="2333" spans="1:18" x14ac:dyDescent="0.25">
      <c r="A2333" s="24"/>
      <c r="E2333" s="24"/>
      <c r="F2333" s="24"/>
      <c r="G2333" s="24"/>
      <c r="H2333" s="24"/>
      <c r="I2333" s="24"/>
      <c r="J2333" s="24"/>
      <c r="K2333" s="24"/>
      <c r="L2333" s="24"/>
      <c r="M2333" s="24"/>
      <c r="N2333" s="24"/>
      <c r="O2333" s="24"/>
      <c r="P2333" s="24"/>
      <c r="Q2333" s="24"/>
      <c r="R2333" s="24"/>
    </row>
    <row r="2334" spans="1:18" x14ac:dyDescent="0.25">
      <c r="A2334" s="24"/>
      <c r="E2334" s="24"/>
      <c r="F2334" s="24"/>
      <c r="G2334" s="24"/>
      <c r="H2334" s="24"/>
      <c r="I2334" s="24"/>
      <c r="J2334" s="24"/>
      <c r="K2334" s="24"/>
      <c r="L2334" s="24"/>
      <c r="M2334" s="24"/>
      <c r="N2334" s="24"/>
      <c r="O2334" s="24"/>
      <c r="P2334" s="24"/>
      <c r="Q2334" s="24"/>
      <c r="R2334" s="24"/>
    </row>
    <row r="2335" spans="1:18" x14ac:dyDescent="0.25">
      <c r="A2335" s="24"/>
      <c r="E2335" s="24"/>
      <c r="F2335" s="24"/>
      <c r="G2335" s="24"/>
      <c r="H2335" s="24"/>
      <c r="I2335" s="24"/>
      <c r="J2335" s="24"/>
      <c r="K2335" s="24"/>
      <c r="L2335" s="24"/>
      <c r="M2335" s="24"/>
      <c r="N2335" s="24"/>
      <c r="O2335" s="24"/>
      <c r="P2335" s="24"/>
      <c r="Q2335" s="24"/>
      <c r="R2335" s="24"/>
    </row>
    <row r="2336" spans="1:18" x14ac:dyDescent="0.25">
      <c r="A2336" s="24"/>
      <c r="E2336" s="24"/>
      <c r="F2336" s="24"/>
      <c r="G2336" s="24"/>
      <c r="H2336" s="24"/>
      <c r="I2336" s="24"/>
      <c r="J2336" s="24"/>
      <c r="K2336" s="24"/>
      <c r="L2336" s="24"/>
      <c r="M2336" s="24"/>
      <c r="N2336" s="24"/>
      <c r="O2336" s="24"/>
      <c r="P2336" s="24"/>
      <c r="Q2336" s="24"/>
      <c r="R2336" s="24"/>
    </row>
    <row r="2337" spans="1:18" x14ac:dyDescent="0.25">
      <c r="A2337" s="24"/>
      <c r="E2337" s="24"/>
      <c r="F2337" s="24"/>
      <c r="G2337" s="24"/>
      <c r="H2337" s="24"/>
      <c r="I2337" s="24"/>
      <c r="J2337" s="24"/>
      <c r="K2337" s="24"/>
      <c r="L2337" s="24"/>
      <c r="M2337" s="24"/>
      <c r="N2337" s="24"/>
      <c r="O2337" s="24"/>
      <c r="P2337" s="24"/>
      <c r="Q2337" s="24"/>
      <c r="R2337" s="24"/>
    </row>
    <row r="2338" spans="1:18" x14ac:dyDescent="0.25">
      <c r="A2338" s="24"/>
      <c r="E2338" s="24"/>
      <c r="F2338" s="24"/>
      <c r="G2338" s="24"/>
      <c r="H2338" s="24"/>
      <c r="I2338" s="24"/>
      <c r="J2338" s="24"/>
      <c r="K2338" s="24"/>
      <c r="L2338" s="24"/>
      <c r="M2338" s="24"/>
      <c r="N2338" s="24"/>
      <c r="O2338" s="24"/>
      <c r="P2338" s="24"/>
      <c r="Q2338" s="24"/>
      <c r="R2338" s="24"/>
    </row>
    <row r="2339" spans="1:18" x14ac:dyDescent="0.25">
      <c r="A2339" s="24"/>
      <c r="E2339" s="24"/>
      <c r="F2339" s="24"/>
      <c r="G2339" s="24"/>
      <c r="H2339" s="24"/>
      <c r="I2339" s="24"/>
      <c r="J2339" s="24"/>
      <c r="K2339" s="24"/>
      <c r="L2339" s="24"/>
      <c r="M2339" s="24"/>
      <c r="N2339" s="24"/>
      <c r="O2339" s="24"/>
      <c r="P2339" s="24"/>
      <c r="Q2339" s="24"/>
      <c r="R2339" s="24"/>
    </row>
    <row r="2340" spans="1:18" x14ac:dyDescent="0.25">
      <c r="A2340" s="24"/>
      <c r="E2340" s="24"/>
      <c r="F2340" s="24"/>
      <c r="G2340" s="24"/>
      <c r="H2340" s="24"/>
      <c r="I2340" s="24"/>
      <c r="J2340" s="24"/>
      <c r="K2340" s="24"/>
      <c r="L2340" s="24"/>
      <c r="M2340" s="24"/>
      <c r="N2340" s="24"/>
      <c r="O2340" s="24"/>
      <c r="P2340" s="24"/>
      <c r="Q2340" s="24"/>
      <c r="R2340" s="24"/>
    </row>
    <row r="2341" spans="1:18" x14ac:dyDescent="0.25">
      <c r="A2341" s="24"/>
      <c r="E2341" s="24"/>
      <c r="F2341" s="24"/>
      <c r="G2341" s="24"/>
      <c r="H2341" s="24"/>
      <c r="I2341" s="24"/>
      <c r="J2341" s="24"/>
      <c r="K2341" s="24"/>
      <c r="L2341" s="24"/>
      <c r="M2341" s="24"/>
      <c r="N2341" s="24"/>
      <c r="O2341" s="24"/>
      <c r="P2341" s="24"/>
      <c r="Q2341" s="24"/>
      <c r="R2341" s="24"/>
    </row>
    <row r="2342" spans="1:18" x14ac:dyDescent="0.25">
      <c r="A2342" s="24"/>
      <c r="E2342" s="24"/>
      <c r="F2342" s="24"/>
      <c r="G2342" s="24"/>
      <c r="H2342" s="24"/>
      <c r="I2342" s="24"/>
      <c r="J2342" s="24"/>
      <c r="K2342" s="24"/>
      <c r="L2342" s="24"/>
      <c r="M2342" s="24"/>
      <c r="N2342" s="24"/>
      <c r="O2342" s="24"/>
      <c r="P2342" s="24"/>
      <c r="Q2342" s="24"/>
      <c r="R2342" s="24"/>
    </row>
    <row r="2343" spans="1:18" x14ac:dyDescent="0.25">
      <c r="A2343" s="24"/>
      <c r="E2343" s="24"/>
      <c r="F2343" s="24"/>
      <c r="G2343" s="24"/>
      <c r="H2343" s="24"/>
      <c r="I2343" s="24"/>
      <c r="J2343" s="24"/>
      <c r="K2343" s="24"/>
      <c r="L2343" s="24"/>
      <c r="M2343" s="24"/>
      <c r="N2343" s="24"/>
      <c r="O2343" s="24"/>
      <c r="P2343" s="24"/>
      <c r="Q2343" s="24"/>
      <c r="R2343" s="24"/>
    </row>
    <row r="2344" spans="1:18" x14ac:dyDescent="0.25">
      <c r="A2344" s="24"/>
      <c r="E2344" s="24"/>
      <c r="F2344" s="24"/>
      <c r="G2344" s="24"/>
      <c r="H2344" s="24"/>
      <c r="I2344" s="24"/>
      <c r="J2344" s="24"/>
      <c r="K2344" s="24"/>
      <c r="L2344" s="24"/>
      <c r="M2344" s="24"/>
      <c r="N2344" s="24"/>
      <c r="O2344" s="24"/>
      <c r="P2344" s="24"/>
      <c r="Q2344" s="24"/>
      <c r="R2344" s="24"/>
    </row>
    <row r="2345" spans="1:18" x14ac:dyDescent="0.25">
      <c r="A2345" s="24"/>
      <c r="E2345" s="24"/>
      <c r="F2345" s="24"/>
      <c r="G2345" s="24"/>
      <c r="H2345" s="24"/>
      <c r="I2345" s="24"/>
      <c r="J2345" s="24"/>
      <c r="K2345" s="24"/>
      <c r="L2345" s="24"/>
      <c r="M2345" s="24"/>
      <c r="N2345" s="24"/>
      <c r="O2345" s="24"/>
      <c r="P2345" s="24"/>
      <c r="Q2345" s="24"/>
      <c r="R2345" s="24"/>
    </row>
    <row r="2346" spans="1:18" x14ac:dyDescent="0.25">
      <c r="A2346" s="24"/>
      <c r="E2346" s="24"/>
      <c r="F2346" s="24"/>
      <c r="G2346" s="24"/>
      <c r="H2346" s="24"/>
      <c r="I2346" s="24"/>
      <c r="J2346" s="24"/>
      <c r="K2346" s="24"/>
      <c r="L2346" s="24"/>
      <c r="M2346" s="24"/>
      <c r="N2346" s="24"/>
      <c r="O2346" s="24"/>
      <c r="P2346" s="24"/>
      <c r="Q2346" s="24"/>
      <c r="R2346" s="24"/>
    </row>
    <row r="2347" spans="1:18" x14ac:dyDescent="0.25">
      <c r="A2347" s="24"/>
      <c r="E2347" s="24"/>
      <c r="F2347" s="24"/>
      <c r="G2347" s="24"/>
      <c r="H2347" s="24"/>
      <c r="I2347" s="24"/>
      <c r="J2347" s="24"/>
      <c r="K2347" s="24"/>
      <c r="L2347" s="24"/>
      <c r="M2347" s="24"/>
      <c r="N2347" s="24"/>
      <c r="O2347" s="24"/>
      <c r="P2347" s="24"/>
      <c r="Q2347" s="24"/>
      <c r="R2347" s="24"/>
    </row>
    <row r="2348" spans="1:18" x14ac:dyDescent="0.25">
      <c r="A2348" s="24"/>
      <c r="E2348" s="24"/>
      <c r="F2348" s="24"/>
      <c r="G2348" s="24"/>
      <c r="H2348" s="24"/>
      <c r="I2348" s="24"/>
      <c r="J2348" s="24"/>
      <c r="K2348" s="24"/>
      <c r="L2348" s="24"/>
      <c r="M2348" s="24"/>
      <c r="N2348" s="24"/>
      <c r="O2348" s="24"/>
      <c r="P2348" s="24"/>
      <c r="Q2348" s="24"/>
      <c r="R2348" s="24"/>
    </row>
    <row r="2349" spans="1:18" x14ac:dyDescent="0.25">
      <c r="A2349" s="24"/>
      <c r="E2349" s="24"/>
      <c r="F2349" s="24"/>
      <c r="G2349" s="24"/>
      <c r="H2349" s="24"/>
      <c r="I2349" s="24"/>
      <c r="J2349" s="24"/>
      <c r="K2349" s="24"/>
      <c r="L2349" s="24"/>
      <c r="M2349" s="24"/>
      <c r="N2349" s="24"/>
      <c r="O2349" s="24"/>
      <c r="P2349" s="24"/>
      <c r="Q2349" s="24"/>
      <c r="R2349" s="24"/>
    </row>
    <row r="2350" spans="1:18" x14ac:dyDescent="0.25">
      <c r="A2350" s="24"/>
      <c r="E2350" s="24"/>
      <c r="F2350" s="24"/>
      <c r="G2350" s="24"/>
      <c r="H2350" s="24"/>
      <c r="I2350" s="24"/>
      <c r="J2350" s="24"/>
      <c r="K2350" s="24"/>
      <c r="L2350" s="24"/>
      <c r="M2350" s="24"/>
      <c r="N2350" s="24"/>
      <c r="O2350" s="24"/>
      <c r="P2350" s="24"/>
      <c r="Q2350" s="24"/>
      <c r="R2350" s="24"/>
    </row>
    <row r="2351" spans="1:18" x14ac:dyDescent="0.25">
      <c r="A2351" s="24"/>
      <c r="E2351" s="24"/>
      <c r="F2351" s="24"/>
      <c r="G2351" s="24"/>
      <c r="H2351" s="24"/>
      <c r="I2351" s="24"/>
      <c r="J2351" s="24"/>
      <c r="K2351" s="24"/>
      <c r="L2351" s="24"/>
      <c r="M2351" s="24"/>
      <c r="N2351" s="24"/>
      <c r="O2351" s="24"/>
      <c r="P2351" s="24"/>
      <c r="Q2351" s="24"/>
      <c r="R2351" s="24"/>
    </row>
    <row r="2352" spans="1:18" x14ac:dyDescent="0.25">
      <c r="A2352" s="24"/>
      <c r="E2352" s="24"/>
      <c r="F2352" s="24"/>
      <c r="G2352" s="24"/>
      <c r="H2352" s="24"/>
      <c r="I2352" s="24"/>
      <c r="J2352" s="24"/>
      <c r="K2352" s="24"/>
      <c r="L2352" s="24"/>
      <c r="M2352" s="24"/>
      <c r="N2352" s="24"/>
      <c r="O2352" s="24"/>
      <c r="P2352" s="24"/>
      <c r="Q2352" s="24"/>
      <c r="R2352" s="24"/>
    </row>
    <row r="2353" spans="1:18" x14ac:dyDescent="0.25">
      <c r="A2353" s="24"/>
      <c r="E2353" s="24"/>
      <c r="F2353" s="24"/>
      <c r="G2353" s="24"/>
      <c r="H2353" s="24"/>
      <c r="I2353" s="24"/>
      <c r="J2353" s="24"/>
      <c r="K2353" s="24"/>
      <c r="L2353" s="24"/>
      <c r="M2353" s="24"/>
      <c r="N2353" s="24"/>
      <c r="O2353" s="24"/>
      <c r="P2353" s="24"/>
      <c r="Q2353" s="24"/>
      <c r="R2353" s="24"/>
    </row>
    <row r="2354" spans="1:18" x14ac:dyDescent="0.25">
      <c r="A2354" s="24"/>
      <c r="E2354" s="24"/>
      <c r="F2354" s="24"/>
      <c r="G2354" s="24"/>
      <c r="H2354" s="24"/>
      <c r="I2354" s="24"/>
      <c r="J2354" s="24"/>
      <c r="K2354" s="24"/>
      <c r="L2354" s="24"/>
      <c r="M2354" s="24"/>
      <c r="N2354" s="24"/>
      <c r="O2354" s="24"/>
      <c r="P2354" s="24"/>
      <c r="Q2354" s="24"/>
      <c r="R2354" s="24"/>
    </row>
    <row r="2355" spans="1:18" x14ac:dyDescent="0.25">
      <c r="A2355" s="24"/>
      <c r="E2355" s="24"/>
      <c r="F2355" s="24"/>
      <c r="G2355" s="24"/>
      <c r="H2355" s="24"/>
      <c r="I2355" s="24"/>
      <c r="J2355" s="24"/>
      <c r="K2355" s="24"/>
      <c r="L2355" s="24"/>
      <c r="M2355" s="24"/>
      <c r="N2355" s="24"/>
      <c r="O2355" s="24"/>
      <c r="P2355" s="24"/>
      <c r="Q2355" s="24"/>
      <c r="R2355" s="24"/>
    </row>
    <row r="2356" spans="1:18" x14ac:dyDescent="0.25">
      <c r="A2356" s="24"/>
      <c r="E2356" s="24"/>
      <c r="F2356" s="24"/>
      <c r="G2356" s="24"/>
      <c r="H2356" s="24"/>
      <c r="I2356" s="24"/>
      <c r="J2356" s="24"/>
      <c r="K2356" s="24"/>
      <c r="L2356" s="24"/>
      <c r="M2356" s="24"/>
      <c r="N2356" s="24"/>
      <c r="O2356" s="24"/>
      <c r="P2356" s="24"/>
      <c r="Q2356" s="24"/>
      <c r="R2356" s="24"/>
    </row>
    <row r="2357" spans="1:18" x14ac:dyDescent="0.25">
      <c r="A2357" s="24"/>
      <c r="E2357" s="24"/>
      <c r="F2357" s="24"/>
      <c r="G2357" s="24"/>
      <c r="H2357" s="24"/>
      <c r="I2357" s="24"/>
      <c r="J2357" s="24"/>
      <c r="K2357" s="24"/>
      <c r="L2357" s="24"/>
      <c r="M2357" s="24"/>
      <c r="N2357" s="24"/>
      <c r="O2357" s="24"/>
      <c r="P2357" s="24"/>
      <c r="Q2357" s="24"/>
      <c r="R2357" s="24"/>
    </row>
    <row r="2358" spans="1:18" x14ac:dyDescent="0.25">
      <c r="A2358" s="24"/>
      <c r="E2358" s="24"/>
      <c r="F2358" s="24"/>
      <c r="G2358" s="24"/>
      <c r="H2358" s="24"/>
      <c r="I2358" s="24"/>
      <c r="J2358" s="24"/>
      <c r="K2358" s="24"/>
      <c r="L2358" s="24"/>
      <c r="M2358" s="24"/>
      <c r="N2358" s="24"/>
      <c r="O2358" s="24"/>
      <c r="P2358" s="24"/>
      <c r="Q2358" s="24"/>
      <c r="R2358" s="24"/>
    </row>
    <row r="2359" spans="1:18" x14ac:dyDescent="0.25">
      <c r="A2359" s="24"/>
      <c r="E2359" s="24"/>
      <c r="F2359" s="24"/>
      <c r="G2359" s="24"/>
      <c r="H2359" s="24"/>
      <c r="I2359" s="24"/>
      <c r="J2359" s="24"/>
      <c r="K2359" s="24"/>
      <c r="L2359" s="24"/>
      <c r="M2359" s="24"/>
      <c r="N2359" s="24"/>
      <c r="O2359" s="24"/>
      <c r="P2359" s="24"/>
      <c r="Q2359" s="24"/>
      <c r="R2359" s="24"/>
    </row>
    <row r="2360" spans="1:18" x14ac:dyDescent="0.25">
      <c r="A2360" s="24"/>
      <c r="E2360" s="24"/>
      <c r="F2360" s="24"/>
      <c r="G2360" s="24"/>
      <c r="H2360" s="24"/>
      <c r="I2360" s="24"/>
      <c r="J2360" s="24"/>
      <c r="K2360" s="24"/>
      <c r="L2360" s="24"/>
      <c r="M2360" s="24"/>
      <c r="N2360" s="24"/>
      <c r="O2360" s="24"/>
      <c r="P2360" s="24"/>
      <c r="Q2360" s="24"/>
      <c r="R2360" s="24"/>
    </row>
    <row r="2361" spans="1:18" x14ac:dyDescent="0.25">
      <c r="A2361" s="24"/>
      <c r="E2361" s="24"/>
      <c r="F2361" s="24"/>
      <c r="G2361" s="24"/>
      <c r="H2361" s="24"/>
      <c r="I2361" s="24"/>
      <c r="J2361" s="24"/>
      <c r="K2361" s="24"/>
      <c r="L2361" s="24"/>
      <c r="M2361" s="24"/>
      <c r="N2361" s="24"/>
      <c r="O2361" s="24"/>
      <c r="P2361" s="24"/>
      <c r="Q2361" s="24"/>
      <c r="R2361" s="24"/>
    </row>
    <row r="2362" spans="1:18" x14ac:dyDescent="0.25">
      <c r="A2362" s="24"/>
      <c r="E2362" s="24"/>
      <c r="F2362" s="24"/>
      <c r="G2362" s="24"/>
      <c r="H2362" s="24"/>
      <c r="I2362" s="24"/>
      <c r="J2362" s="24"/>
      <c r="K2362" s="24"/>
      <c r="L2362" s="24"/>
      <c r="M2362" s="24"/>
      <c r="N2362" s="24"/>
      <c r="O2362" s="24"/>
      <c r="P2362" s="24"/>
      <c r="Q2362" s="24"/>
      <c r="R2362" s="24"/>
    </row>
    <row r="2363" spans="1:18" x14ac:dyDescent="0.25">
      <c r="A2363" s="24"/>
      <c r="E2363" s="24"/>
      <c r="F2363" s="24"/>
      <c r="G2363" s="24"/>
      <c r="H2363" s="24"/>
      <c r="I2363" s="24"/>
      <c r="J2363" s="24"/>
      <c r="K2363" s="24"/>
      <c r="L2363" s="24"/>
      <c r="M2363" s="24"/>
      <c r="N2363" s="24"/>
      <c r="O2363" s="24"/>
      <c r="P2363" s="24"/>
      <c r="Q2363" s="24"/>
      <c r="R2363" s="24"/>
    </row>
    <row r="2364" spans="1:18" x14ac:dyDescent="0.25">
      <c r="A2364" s="24"/>
      <c r="E2364" s="24"/>
      <c r="F2364" s="24"/>
      <c r="G2364" s="24"/>
      <c r="H2364" s="24"/>
      <c r="I2364" s="24"/>
      <c r="J2364" s="24"/>
      <c r="K2364" s="24"/>
      <c r="L2364" s="24"/>
      <c r="M2364" s="24"/>
      <c r="N2364" s="24"/>
      <c r="O2364" s="24"/>
      <c r="P2364" s="24"/>
      <c r="Q2364" s="24"/>
      <c r="R2364" s="24"/>
    </row>
    <row r="2365" spans="1:18" x14ac:dyDescent="0.25">
      <c r="A2365" s="24"/>
      <c r="E2365" s="24"/>
      <c r="F2365" s="24"/>
      <c r="G2365" s="24"/>
      <c r="H2365" s="24"/>
      <c r="I2365" s="24"/>
      <c r="J2365" s="24"/>
      <c r="K2365" s="24"/>
      <c r="L2365" s="24"/>
      <c r="M2365" s="24"/>
      <c r="N2365" s="24"/>
      <c r="O2365" s="24"/>
      <c r="P2365" s="24"/>
      <c r="Q2365" s="24"/>
      <c r="R2365" s="24"/>
    </row>
    <row r="2366" spans="1:18" x14ac:dyDescent="0.25">
      <c r="A2366" s="24"/>
      <c r="E2366" s="24"/>
      <c r="F2366" s="24"/>
      <c r="G2366" s="24"/>
      <c r="H2366" s="24"/>
      <c r="I2366" s="24"/>
      <c r="J2366" s="24"/>
      <c r="K2366" s="24"/>
      <c r="L2366" s="24"/>
      <c r="M2366" s="24"/>
      <c r="N2366" s="24"/>
      <c r="O2366" s="24"/>
      <c r="P2366" s="24"/>
      <c r="Q2366" s="24"/>
      <c r="R2366" s="24"/>
    </row>
    <row r="2367" spans="1:18" x14ac:dyDescent="0.25">
      <c r="A2367" s="24"/>
      <c r="E2367" s="24"/>
      <c r="F2367" s="24"/>
      <c r="G2367" s="24"/>
      <c r="H2367" s="24"/>
      <c r="I2367" s="24"/>
      <c r="J2367" s="24"/>
      <c r="K2367" s="24"/>
      <c r="L2367" s="24"/>
      <c r="M2367" s="24"/>
      <c r="N2367" s="24"/>
      <c r="O2367" s="24"/>
      <c r="P2367" s="24"/>
      <c r="Q2367" s="24"/>
      <c r="R2367" s="24"/>
    </row>
    <row r="2368" spans="1:18" x14ac:dyDescent="0.25">
      <c r="A2368" s="24"/>
      <c r="E2368" s="24"/>
      <c r="F2368" s="24"/>
      <c r="G2368" s="24"/>
      <c r="H2368" s="24"/>
      <c r="I2368" s="24"/>
      <c r="J2368" s="24"/>
      <c r="K2368" s="24"/>
      <c r="L2368" s="24"/>
      <c r="M2368" s="24"/>
      <c r="N2368" s="24"/>
      <c r="O2368" s="24"/>
      <c r="P2368" s="24"/>
      <c r="Q2368" s="24"/>
      <c r="R2368" s="24"/>
    </row>
    <row r="2369" spans="1:18" x14ac:dyDescent="0.25">
      <c r="A2369" s="24"/>
      <c r="E2369" s="24"/>
      <c r="F2369" s="24"/>
      <c r="G2369" s="24"/>
      <c r="H2369" s="24"/>
      <c r="I2369" s="24"/>
      <c r="J2369" s="24"/>
      <c r="K2369" s="24"/>
      <c r="L2369" s="24"/>
      <c r="M2369" s="24"/>
      <c r="N2369" s="24"/>
      <c r="O2369" s="24"/>
      <c r="P2369" s="24"/>
      <c r="Q2369" s="24"/>
      <c r="R2369" s="24"/>
    </row>
    <row r="2370" spans="1:18" x14ac:dyDescent="0.25">
      <c r="A2370" s="24"/>
      <c r="E2370" s="24"/>
      <c r="F2370" s="24"/>
      <c r="G2370" s="24"/>
      <c r="H2370" s="24"/>
      <c r="I2370" s="24"/>
      <c r="J2370" s="24"/>
      <c r="K2370" s="24"/>
      <c r="L2370" s="24"/>
      <c r="M2370" s="24"/>
      <c r="N2370" s="24"/>
      <c r="O2370" s="24"/>
      <c r="P2370" s="24"/>
      <c r="Q2370" s="24"/>
      <c r="R2370" s="24"/>
    </row>
    <row r="2371" spans="1:18" x14ac:dyDescent="0.25">
      <c r="A2371" s="24"/>
      <c r="E2371" s="24"/>
      <c r="F2371" s="24"/>
      <c r="G2371" s="24"/>
      <c r="H2371" s="24"/>
      <c r="I2371" s="24"/>
      <c r="J2371" s="24"/>
      <c r="K2371" s="24"/>
      <c r="L2371" s="24"/>
      <c r="M2371" s="24"/>
      <c r="N2371" s="24"/>
      <c r="O2371" s="24"/>
      <c r="P2371" s="24"/>
      <c r="Q2371" s="24"/>
      <c r="R2371" s="24"/>
    </row>
    <row r="2372" spans="1:18" x14ac:dyDescent="0.25">
      <c r="A2372" s="24"/>
      <c r="E2372" s="24"/>
      <c r="F2372" s="24"/>
      <c r="G2372" s="24"/>
      <c r="H2372" s="24"/>
      <c r="I2372" s="24"/>
      <c r="J2372" s="24"/>
      <c r="K2372" s="24"/>
      <c r="L2372" s="24"/>
      <c r="M2372" s="24"/>
      <c r="N2372" s="24"/>
      <c r="O2372" s="24"/>
      <c r="P2372" s="24"/>
      <c r="Q2372" s="24"/>
      <c r="R2372" s="24"/>
    </row>
    <row r="2373" spans="1:18" x14ac:dyDescent="0.25">
      <c r="A2373" s="24"/>
      <c r="E2373" s="24"/>
      <c r="F2373" s="24"/>
      <c r="G2373" s="24"/>
      <c r="H2373" s="24"/>
      <c r="I2373" s="24"/>
      <c r="J2373" s="24"/>
      <c r="K2373" s="24"/>
      <c r="L2373" s="24"/>
      <c r="M2373" s="24"/>
      <c r="N2373" s="24"/>
      <c r="O2373" s="24"/>
      <c r="P2373" s="24"/>
      <c r="Q2373" s="24"/>
      <c r="R2373" s="24"/>
    </row>
    <row r="2374" spans="1:18" x14ac:dyDescent="0.25">
      <c r="A2374" s="24"/>
      <c r="E2374" s="24"/>
      <c r="F2374" s="24"/>
      <c r="G2374" s="24"/>
      <c r="H2374" s="24"/>
      <c r="I2374" s="24"/>
      <c r="J2374" s="24"/>
      <c r="K2374" s="24"/>
      <c r="L2374" s="24"/>
      <c r="M2374" s="24"/>
      <c r="N2374" s="24"/>
      <c r="O2374" s="24"/>
      <c r="P2374" s="24"/>
      <c r="Q2374" s="24"/>
      <c r="R2374" s="24"/>
    </row>
    <row r="2375" spans="1:18" x14ac:dyDescent="0.25">
      <c r="A2375" s="24"/>
      <c r="E2375" s="24"/>
      <c r="F2375" s="24"/>
      <c r="G2375" s="24"/>
      <c r="H2375" s="24"/>
      <c r="I2375" s="24"/>
      <c r="J2375" s="24"/>
      <c r="K2375" s="24"/>
      <c r="L2375" s="24"/>
      <c r="M2375" s="24"/>
      <c r="N2375" s="24"/>
      <c r="O2375" s="24"/>
      <c r="P2375" s="24"/>
      <c r="Q2375" s="24"/>
      <c r="R2375" s="24"/>
    </row>
    <row r="2376" spans="1:18" x14ac:dyDescent="0.25">
      <c r="A2376" s="24"/>
      <c r="E2376" s="24"/>
      <c r="F2376" s="24"/>
      <c r="G2376" s="24"/>
      <c r="H2376" s="24"/>
      <c r="I2376" s="24"/>
      <c r="J2376" s="24"/>
      <c r="K2376" s="24"/>
      <c r="L2376" s="24"/>
      <c r="M2376" s="24"/>
      <c r="N2376" s="24"/>
      <c r="O2376" s="24"/>
      <c r="P2376" s="24"/>
      <c r="Q2376" s="24"/>
      <c r="R2376" s="24"/>
    </row>
    <row r="2377" spans="1:18" x14ac:dyDescent="0.25">
      <c r="A2377" s="24"/>
      <c r="E2377" s="24"/>
      <c r="F2377" s="24"/>
      <c r="G2377" s="24"/>
      <c r="H2377" s="24"/>
      <c r="I2377" s="24"/>
      <c r="J2377" s="24"/>
      <c r="K2377" s="24"/>
      <c r="L2377" s="24"/>
      <c r="M2377" s="24"/>
      <c r="N2377" s="24"/>
      <c r="O2377" s="24"/>
      <c r="P2377" s="24"/>
      <c r="Q2377" s="24"/>
      <c r="R2377" s="24"/>
    </row>
    <row r="2378" spans="1:18" x14ac:dyDescent="0.25">
      <c r="A2378" s="24"/>
      <c r="E2378" s="24"/>
      <c r="F2378" s="24"/>
      <c r="G2378" s="24"/>
      <c r="H2378" s="24"/>
      <c r="I2378" s="24"/>
      <c r="J2378" s="24"/>
      <c r="K2378" s="24"/>
      <c r="L2378" s="24"/>
      <c r="M2378" s="24"/>
      <c r="N2378" s="24"/>
      <c r="O2378" s="24"/>
      <c r="P2378" s="24"/>
      <c r="Q2378" s="24"/>
      <c r="R2378" s="24"/>
    </row>
    <row r="2379" spans="1:18" x14ac:dyDescent="0.25">
      <c r="A2379" s="24"/>
      <c r="E2379" s="24"/>
      <c r="F2379" s="24"/>
      <c r="G2379" s="24"/>
      <c r="H2379" s="24"/>
      <c r="I2379" s="24"/>
      <c r="J2379" s="24"/>
      <c r="K2379" s="24"/>
      <c r="L2379" s="24"/>
      <c r="M2379" s="24"/>
      <c r="N2379" s="24"/>
      <c r="O2379" s="24"/>
      <c r="P2379" s="24"/>
      <c r="Q2379" s="24"/>
      <c r="R2379" s="24"/>
    </row>
    <row r="2380" spans="1:18" x14ac:dyDescent="0.25">
      <c r="A2380" s="24"/>
      <c r="E2380" s="24"/>
      <c r="F2380" s="24"/>
      <c r="G2380" s="24"/>
      <c r="H2380" s="24"/>
      <c r="I2380" s="24"/>
      <c r="J2380" s="24"/>
      <c r="K2380" s="24"/>
      <c r="L2380" s="24"/>
      <c r="M2380" s="24"/>
      <c r="N2380" s="24"/>
      <c r="O2380" s="24"/>
      <c r="P2380" s="24"/>
      <c r="Q2380" s="24"/>
      <c r="R2380" s="24"/>
    </row>
    <row r="2381" spans="1:18" x14ac:dyDescent="0.25">
      <c r="A2381" s="24"/>
      <c r="E2381" s="24"/>
      <c r="F2381" s="24"/>
      <c r="G2381" s="24"/>
      <c r="H2381" s="24"/>
      <c r="I2381" s="24"/>
      <c r="J2381" s="24"/>
      <c r="K2381" s="24"/>
      <c r="L2381" s="24"/>
      <c r="M2381" s="24"/>
      <c r="N2381" s="24"/>
      <c r="O2381" s="24"/>
      <c r="P2381" s="24"/>
      <c r="Q2381" s="24"/>
      <c r="R2381" s="24"/>
    </row>
    <row r="2382" spans="1:18" x14ac:dyDescent="0.25">
      <c r="A2382" s="24"/>
      <c r="E2382" s="24"/>
      <c r="F2382" s="24"/>
      <c r="G2382" s="24"/>
      <c r="H2382" s="24"/>
      <c r="I2382" s="24"/>
      <c r="J2382" s="24"/>
      <c r="K2382" s="24"/>
      <c r="L2382" s="24"/>
      <c r="M2382" s="24"/>
      <c r="N2382" s="24"/>
      <c r="O2382" s="24"/>
      <c r="P2382" s="24"/>
      <c r="Q2382" s="24"/>
      <c r="R2382" s="24"/>
    </row>
    <row r="2383" spans="1:18" x14ac:dyDescent="0.25">
      <c r="A2383" s="24"/>
      <c r="E2383" s="24"/>
      <c r="F2383" s="24"/>
      <c r="G2383" s="24"/>
      <c r="H2383" s="24"/>
      <c r="I2383" s="24"/>
      <c r="J2383" s="24"/>
      <c r="K2383" s="24"/>
      <c r="L2383" s="24"/>
      <c r="M2383" s="24"/>
      <c r="N2383" s="24"/>
      <c r="O2383" s="24"/>
      <c r="P2383" s="24"/>
      <c r="Q2383" s="24"/>
      <c r="R2383" s="24"/>
    </row>
    <row r="2384" spans="1:18" x14ac:dyDescent="0.25">
      <c r="A2384" s="24"/>
      <c r="E2384" s="24"/>
      <c r="F2384" s="24"/>
      <c r="G2384" s="24"/>
      <c r="H2384" s="24"/>
      <c r="I2384" s="24"/>
      <c r="J2384" s="24"/>
      <c r="K2384" s="24"/>
      <c r="L2384" s="24"/>
      <c r="M2384" s="24"/>
      <c r="N2384" s="24"/>
      <c r="O2384" s="24"/>
      <c r="P2384" s="24"/>
      <c r="Q2384" s="24"/>
      <c r="R2384" s="24"/>
    </row>
    <row r="2385" spans="1:18" x14ac:dyDescent="0.25">
      <c r="A2385" s="24"/>
      <c r="E2385" s="24"/>
      <c r="F2385" s="24"/>
      <c r="G2385" s="24"/>
      <c r="H2385" s="24"/>
      <c r="I2385" s="24"/>
      <c r="J2385" s="24"/>
      <c r="K2385" s="24"/>
      <c r="L2385" s="24"/>
      <c r="M2385" s="24"/>
      <c r="N2385" s="24"/>
      <c r="O2385" s="24"/>
      <c r="P2385" s="24"/>
      <c r="Q2385" s="24"/>
      <c r="R2385" s="24"/>
    </row>
    <row r="2386" spans="1:18" x14ac:dyDescent="0.25">
      <c r="A2386" s="24"/>
      <c r="E2386" s="24"/>
      <c r="F2386" s="24"/>
      <c r="G2386" s="24"/>
      <c r="H2386" s="24"/>
      <c r="I2386" s="24"/>
      <c r="J2386" s="24"/>
      <c r="K2386" s="24"/>
      <c r="L2386" s="24"/>
      <c r="M2386" s="24"/>
      <c r="N2386" s="24"/>
      <c r="O2386" s="24"/>
      <c r="P2386" s="24"/>
      <c r="Q2386" s="24"/>
      <c r="R2386" s="24"/>
    </row>
    <row r="2387" spans="1:18" x14ac:dyDescent="0.25">
      <c r="A2387" s="24"/>
      <c r="E2387" s="24"/>
      <c r="F2387" s="24"/>
      <c r="G2387" s="24"/>
      <c r="H2387" s="24"/>
      <c r="I2387" s="24"/>
      <c r="J2387" s="24"/>
      <c r="K2387" s="24"/>
      <c r="L2387" s="24"/>
      <c r="M2387" s="24"/>
      <c r="N2387" s="24"/>
      <c r="O2387" s="24"/>
      <c r="P2387" s="24"/>
      <c r="Q2387" s="24"/>
      <c r="R2387" s="24"/>
    </row>
    <row r="2388" spans="1:18" x14ac:dyDescent="0.25">
      <c r="A2388" s="24"/>
      <c r="E2388" s="24"/>
      <c r="F2388" s="24"/>
      <c r="G2388" s="24"/>
      <c r="H2388" s="24"/>
      <c r="I2388" s="24"/>
      <c r="J2388" s="24"/>
      <c r="K2388" s="24"/>
      <c r="L2388" s="24"/>
      <c r="M2388" s="24"/>
      <c r="N2388" s="24"/>
      <c r="O2388" s="24"/>
      <c r="P2388" s="24"/>
      <c r="Q2388" s="24"/>
      <c r="R2388" s="24"/>
    </row>
    <row r="2389" spans="1:18" x14ac:dyDescent="0.25">
      <c r="A2389" s="24"/>
      <c r="E2389" s="24"/>
      <c r="F2389" s="24"/>
      <c r="G2389" s="24"/>
      <c r="H2389" s="24"/>
      <c r="I2389" s="24"/>
      <c r="J2389" s="24"/>
      <c r="K2389" s="24"/>
      <c r="L2389" s="24"/>
      <c r="M2389" s="24"/>
      <c r="N2389" s="24"/>
      <c r="O2389" s="24"/>
      <c r="P2389" s="24"/>
      <c r="Q2389" s="24"/>
      <c r="R2389" s="24"/>
    </row>
    <row r="2390" spans="1:18" x14ac:dyDescent="0.25">
      <c r="A2390" s="24"/>
      <c r="E2390" s="24"/>
      <c r="F2390" s="24"/>
      <c r="G2390" s="24"/>
      <c r="H2390" s="24"/>
      <c r="I2390" s="24"/>
      <c r="J2390" s="24"/>
      <c r="K2390" s="24"/>
      <c r="L2390" s="24"/>
      <c r="M2390" s="24"/>
      <c r="N2390" s="24"/>
      <c r="O2390" s="24"/>
      <c r="P2390" s="24"/>
      <c r="Q2390" s="24"/>
      <c r="R2390" s="24"/>
    </row>
    <row r="2391" spans="1:18" x14ac:dyDescent="0.25">
      <c r="A2391" s="24"/>
      <c r="E2391" s="24"/>
      <c r="F2391" s="24"/>
      <c r="G2391" s="24"/>
      <c r="H2391" s="24"/>
      <c r="I2391" s="24"/>
      <c r="J2391" s="24"/>
      <c r="K2391" s="24"/>
      <c r="L2391" s="24"/>
      <c r="M2391" s="24"/>
      <c r="N2391" s="24"/>
      <c r="O2391" s="24"/>
      <c r="P2391" s="24"/>
      <c r="Q2391" s="24"/>
      <c r="R2391" s="24"/>
    </row>
    <row r="2392" spans="1:18" x14ac:dyDescent="0.25">
      <c r="A2392" s="24"/>
      <c r="E2392" s="24"/>
      <c r="F2392" s="24"/>
      <c r="G2392" s="24"/>
      <c r="H2392" s="24"/>
      <c r="I2392" s="24"/>
      <c r="J2392" s="24"/>
      <c r="K2392" s="24"/>
      <c r="L2392" s="24"/>
      <c r="M2392" s="24"/>
      <c r="N2392" s="24"/>
      <c r="O2392" s="24"/>
      <c r="P2392" s="24"/>
      <c r="Q2392" s="24"/>
      <c r="R2392" s="24"/>
    </row>
    <row r="2393" spans="1:18" x14ac:dyDescent="0.25">
      <c r="A2393" s="24"/>
      <c r="E2393" s="24"/>
      <c r="F2393" s="24"/>
      <c r="G2393" s="24"/>
      <c r="H2393" s="24"/>
      <c r="I2393" s="24"/>
      <c r="J2393" s="24"/>
      <c r="K2393" s="24"/>
      <c r="L2393" s="24"/>
      <c r="M2393" s="24"/>
      <c r="N2393" s="24"/>
      <c r="O2393" s="24"/>
      <c r="P2393" s="24"/>
      <c r="Q2393" s="24"/>
      <c r="R2393" s="24"/>
    </row>
    <row r="2394" spans="1:18" x14ac:dyDescent="0.25">
      <c r="A2394" s="24"/>
      <c r="E2394" s="24"/>
      <c r="F2394" s="24"/>
      <c r="G2394" s="24"/>
      <c r="H2394" s="24"/>
      <c r="I2394" s="24"/>
      <c r="J2394" s="24"/>
      <c r="K2394" s="24"/>
      <c r="L2394" s="24"/>
      <c r="M2394" s="24"/>
      <c r="N2394" s="24"/>
      <c r="O2394" s="24"/>
      <c r="P2394" s="24"/>
      <c r="Q2394" s="24"/>
      <c r="R2394" s="24"/>
    </row>
    <row r="2395" spans="1:18" x14ac:dyDescent="0.25">
      <c r="A2395" s="24"/>
      <c r="E2395" s="24"/>
      <c r="F2395" s="24"/>
      <c r="G2395" s="24"/>
      <c r="H2395" s="24"/>
      <c r="I2395" s="24"/>
      <c r="J2395" s="24"/>
      <c r="K2395" s="24"/>
      <c r="L2395" s="24"/>
      <c r="M2395" s="24"/>
      <c r="N2395" s="24"/>
      <c r="O2395" s="24"/>
      <c r="P2395" s="24"/>
      <c r="Q2395" s="24"/>
      <c r="R2395" s="24"/>
    </row>
    <row r="2396" spans="1:18" x14ac:dyDescent="0.25">
      <c r="A2396" s="24"/>
      <c r="E2396" s="24"/>
      <c r="F2396" s="24"/>
      <c r="G2396" s="24"/>
      <c r="H2396" s="24"/>
      <c r="I2396" s="24"/>
      <c r="J2396" s="24"/>
      <c r="K2396" s="24"/>
      <c r="L2396" s="24"/>
      <c r="M2396" s="24"/>
      <c r="N2396" s="24"/>
      <c r="O2396" s="24"/>
      <c r="P2396" s="24"/>
      <c r="Q2396" s="24"/>
      <c r="R2396" s="24"/>
    </row>
    <row r="2397" spans="1:18" x14ac:dyDescent="0.25">
      <c r="A2397" s="24"/>
      <c r="E2397" s="24"/>
      <c r="F2397" s="24"/>
      <c r="G2397" s="24"/>
      <c r="H2397" s="24"/>
      <c r="I2397" s="24"/>
      <c r="J2397" s="24"/>
      <c r="K2397" s="24"/>
      <c r="L2397" s="24"/>
      <c r="M2397" s="24"/>
      <c r="N2397" s="24"/>
      <c r="O2397" s="24"/>
      <c r="P2397" s="24"/>
      <c r="Q2397" s="24"/>
      <c r="R2397" s="24"/>
    </row>
    <row r="2398" spans="1:18" x14ac:dyDescent="0.25">
      <c r="A2398" s="24"/>
      <c r="E2398" s="24"/>
      <c r="F2398" s="24"/>
      <c r="G2398" s="24"/>
      <c r="H2398" s="24"/>
      <c r="I2398" s="24"/>
      <c r="J2398" s="24"/>
      <c r="K2398" s="24"/>
      <c r="L2398" s="24"/>
      <c r="M2398" s="24"/>
      <c r="N2398" s="24"/>
      <c r="O2398" s="24"/>
      <c r="P2398" s="24"/>
      <c r="Q2398" s="24"/>
      <c r="R2398" s="24"/>
    </row>
    <row r="2399" spans="1:18" x14ac:dyDescent="0.25">
      <c r="A2399" s="24"/>
      <c r="E2399" s="24"/>
      <c r="F2399" s="24"/>
      <c r="G2399" s="24"/>
      <c r="H2399" s="24"/>
      <c r="I2399" s="24"/>
      <c r="J2399" s="24"/>
      <c r="K2399" s="24"/>
      <c r="L2399" s="24"/>
      <c r="M2399" s="24"/>
      <c r="N2399" s="24"/>
      <c r="O2399" s="24"/>
      <c r="P2399" s="24"/>
      <c r="Q2399" s="24"/>
      <c r="R2399" s="24"/>
    </row>
    <row r="2400" spans="1:18" x14ac:dyDescent="0.25">
      <c r="A2400" s="24"/>
      <c r="E2400" s="24"/>
      <c r="F2400" s="24"/>
      <c r="G2400" s="24"/>
      <c r="H2400" s="24"/>
      <c r="I2400" s="24"/>
      <c r="J2400" s="24"/>
      <c r="K2400" s="24"/>
      <c r="L2400" s="24"/>
      <c r="M2400" s="24"/>
      <c r="N2400" s="24"/>
      <c r="O2400" s="24"/>
      <c r="P2400" s="24"/>
      <c r="Q2400" s="24"/>
      <c r="R2400" s="24"/>
    </row>
    <row r="2401" spans="1:18" x14ac:dyDescent="0.25">
      <c r="A2401" s="24"/>
      <c r="E2401" s="24"/>
      <c r="F2401" s="24"/>
      <c r="G2401" s="24"/>
      <c r="H2401" s="24"/>
      <c r="I2401" s="24"/>
      <c r="J2401" s="24"/>
      <c r="K2401" s="24"/>
      <c r="L2401" s="24"/>
      <c r="M2401" s="24"/>
      <c r="N2401" s="24"/>
      <c r="O2401" s="24"/>
      <c r="P2401" s="24"/>
      <c r="Q2401" s="24"/>
      <c r="R2401" s="24"/>
    </row>
    <row r="2402" spans="1:18" x14ac:dyDescent="0.25">
      <c r="A2402" s="24"/>
      <c r="E2402" s="24"/>
      <c r="F2402" s="24"/>
      <c r="G2402" s="24"/>
      <c r="H2402" s="24"/>
      <c r="I2402" s="24"/>
      <c r="J2402" s="24"/>
      <c r="K2402" s="24"/>
      <c r="L2402" s="24"/>
      <c r="M2402" s="24"/>
      <c r="N2402" s="24"/>
      <c r="O2402" s="24"/>
      <c r="P2402" s="24"/>
      <c r="Q2402" s="24"/>
      <c r="R2402" s="24"/>
    </row>
    <row r="2403" spans="1:18" x14ac:dyDescent="0.25">
      <c r="A2403" s="24"/>
      <c r="E2403" s="24"/>
      <c r="F2403" s="24"/>
      <c r="G2403" s="24"/>
      <c r="H2403" s="24"/>
      <c r="I2403" s="24"/>
      <c r="J2403" s="24"/>
      <c r="K2403" s="24"/>
      <c r="L2403" s="24"/>
      <c r="M2403" s="24"/>
      <c r="N2403" s="24"/>
      <c r="O2403" s="24"/>
      <c r="P2403" s="24"/>
      <c r="Q2403" s="24"/>
      <c r="R2403" s="24"/>
    </row>
    <row r="2404" spans="1:18" x14ac:dyDescent="0.25">
      <c r="A2404" s="24"/>
      <c r="E2404" s="24"/>
      <c r="F2404" s="24"/>
      <c r="G2404" s="24"/>
      <c r="H2404" s="24"/>
      <c r="I2404" s="24"/>
      <c r="J2404" s="24"/>
      <c r="K2404" s="24"/>
      <c r="L2404" s="24"/>
      <c r="M2404" s="24"/>
      <c r="N2404" s="24"/>
      <c r="O2404" s="24"/>
      <c r="P2404" s="24"/>
      <c r="Q2404" s="24"/>
      <c r="R2404" s="24"/>
    </row>
    <row r="2405" spans="1:18" x14ac:dyDescent="0.25">
      <c r="A2405" s="24"/>
      <c r="E2405" s="24"/>
      <c r="F2405" s="24"/>
      <c r="G2405" s="24"/>
      <c r="H2405" s="24"/>
      <c r="I2405" s="24"/>
      <c r="J2405" s="24"/>
      <c r="K2405" s="24"/>
      <c r="L2405" s="24"/>
      <c r="M2405" s="24"/>
      <c r="N2405" s="24"/>
      <c r="O2405" s="24"/>
      <c r="P2405" s="24"/>
      <c r="Q2405" s="24"/>
      <c r="R2405" s="24"/>
    </row>
    <row r="2406" spans="1:18" x14ac:dyDescent="0.25">
      <c r="A2406" s="24"/>
      <c r="E2406" s="24"/>
      <c r="F2406" s="24"/>
      <c r="G2406" s="24"/>
      <c r="H2406" s="24"/>
      <c r="I2406" s="24"/>
      <c r="J2406" s="24"/>
      <c r="K2406" s="24"/>
      <c r="L2406" s="24"/>
      <c r="M2406" s="24"/>
      <c r="N2406" s="24"/>
      <c r="O2406" s="24"/>
      <c r="P2406" s="24"/>
      <c r="Q2406" s="24"/>
      <c r="R2406" s="24"/>
    </row>
    <row r="2407" spans="1:18" x14ac:dyDescent="0.25">
      <c r="A2407" s="24"/>
      <c r="E2407" s="24"/>
      <c r="F2407" s="24"/>
      <c r="G2407" s="24"/>
      <c r="H2407" s="24"/>
      <c r="I2407" s="24"/>
      <c r="J2407" s="24"/>
      <c r="K2407" s="24"/>
      <c r="L2407" s="24"/>
      <c r="M2407" s="24"/>
      <c r="N2407" s="24"/>
      <c r="O2407" s="24"/>
      <c r="P2407" s="24"/>
      <c r="Q2407" s="24"/>
      <c r="R2407" s="24"/>
    </row>
    <row r="2408" spans="1:18" x14ac:dyDescent="0.25">
      <c r="A2408" s="24"/>
      <c r="E2408" s="24"/>
      <c r="F2408" s="24"/>
      <c r="G2408" s="24"/>
      <c r="H2408" s="24"/>
      <c r="I2408" s="24"/>
      <c r="J2408" s="24"/>
      <c r="K2408" s="24"/>
      <c r="L2408" s="24"/>
      <c r="M2408" s="24"/>
      <c r="N2408" s="24"/>
      <c r="O2408" s="24"/>
      <c r="P2408" s="24"/>
      <c r="Q2408" s="24"/>
      <c r="R2408" s="24"/>
    </row>
    <row r="2409" spans="1:18" x14ac:dyDescent="0.25">
      <c r="A2409" s="24"/>
      <c r="E2409" s="24"/>
      <c r="F2409" s="24"/>
      <c r="G2409" s="24"/>
      <c r="H2409" s="24"/>
      <c r="I2409" s="24"/>
      <c r="J2409" s="24"/>
      <c r="K2409" s="24"/>
      <c r="L2409" s="24"/>
      <c r="M2409" s="24"/>
      <c r="N2409" s="24"/>
      <c r="O2409" s="24"/>
      <c r="P2409" s="24"/>
      <c r="Q2409" s="24"/>
      <c r="R2409" s="24"/>
    </row>
    <row r="2410" spans="1:18" x14ac:dyDescent="0.25">
      <c r="A2410" s="24"/>
      <c r="E2410" s="24"/>
      <c r="F2410" s="24"/>
      <c r="G2410" s="24"/>
      <c r="H2410" s="24"/>
      <c r="I2410" s="24"/>
      <c r="J2410" s="24"/>
      <c r="K2410" s="24"/>
      <c r="L2410" s="24"/>
      <c r="M2410" s="24"/>
      <c r="N2410" s="24"/>
      <c r="O2410" s="24"/>
      <c r="P2410" s="24"/>
      <c r="Q2410" s="24"/>
      <c r="R2410" s="24"/>
    </row>
    <row r="2411" spans="1:18" x14ac:dyDescent="0.25">
      <c r="A2411" s="24"/>
      <c r="E2411" s="24"/>
      <c r="F2411" s="24"/>
      <c r="G2411" s="24"/>
      <c r="H2411" s="24"/>
      <c r="I2411" s="24"/>
      <c r="J2411" s="24"/>
      <c r="K2411" s="24"/>
      <c r="L2411" s="24"/>
      <c r="M2411" s="24"/>
      <c r="N2411" s="24"/>
      <c r="O2411" s="24"/>
      <c r="P2411" s="24"/>
      <c r="Q2411" s="24"/>
      <c r="R2411" s="24"/>
    </row>
    <row r="2412" spans="1:18" x14ac:dyDescent="0.25">
      <c r="A2412" s="24"/>
      <c r="E2412" s="24"/>
      <c r="F2412" s="24"/>
      <c r="G2412" s="24"/>
      <c r="H2412" s="24"/>
      <c r="I2412" s="24"/>
      <c r="J2412" s="24"/>
      <c r="K2412" s="24"/>
      <c r="L2412" s="24"/>
      <c r="M2412" s="24"/>
      <c r="N2412" s="24"/>
      <c r="O2412" s="24"/>
      <c r="P2412" s="24"/>
      <c r="Q2412" s="24"/>
      <c r="R2412" s="24"/>
    </row>
    <row r="2413" spans="1:18" x14ac:dyDescent="0.25">
      <c r="A2413" s="24"/>
      <c r="E2413" s="24"/>
      <c r="F2413" s="24"/>
      <c r="G2413" s="24"/>
      <c r="H2413" s="24"/>
      <c r="I2413" s="24"/>
      <c r="J2413" s="24"/>
      <c r="K2413" s="24"/>
      <c r="L2413" s="24"/>
      <c r="M2413" s="24"/>
      <c r="N2413" s="24"/>
      <c r="O2413" s="24"/>
      <c r="P2413" s="24"/>
      <c r="Q2413" s="24"/>
      <c r="R2413" s="24"/>
    </row>
    <row r="2414" spans="1:18" x14ac:dyDescent="0.25">
      <c r="A2414" s="24"/>
      <c r="E2414" s="24"/>
      <c r="F2414" s="24"/>
      <c r="G2414" s="24"/>
      <c r="H2414" s="24"/>
      <c r="I2414" s="24"/>
      <c r="J2414" s="24"/>
      <c r="K2414" s="24"/>
      <c r="L2414" s="24"/>
      <c r="M2414" s="24"/>
      <c r="N2414" s="24"/>
      <c r="O2414" s="24"/>
      <c r="P2414" s="24"/>
      <c r="Q2414" s="24"/>
      <c r="R2414" s="24"/>
    </row>
    <row r="2415" spans="1:18" x14ac:dyDescent="0.25">
      <c r="A2415" s="24"/>
      <c r="E2415" s="24"/>
      <c r="F2415" s="24"/>
      <c r="G2415" s="24"/>
      <c r="H2415" s="24"/>
      <c r="I2415" s="24"/>
      <c r="J2415" s="24"/>
      <c r="K2415" s="24"/>
      <c r="L2415" s="24"/>
      <c r="M2415" s="24"/>
      <c r="N2415" s="24"/>
      <c r="O2415" s="24"/>
      <c r="P2415" s="24"/>
      <c r="Q2415" s="24"/>
      <c r="R2415" s="24"/>
    </row>
    <row r="2416" spans="1:18" x14ac:dyDescent="0.25">
      <c r="A2416" s="24"/>
      <c r="E2416" s="24"/>
      <c r="F2416" s="24"/>
      <c r="G2416" s="24"/>
      <c r="H2416" s="24"/>
      <c r="I2416" s="24"/>
      <c r="J2416" s="24"/>
      <c r="K2416" s="24"/>
      <c r="L2416" s="24"/>
      <c r="M2416" s="24"/>
      <c r="N2416" s="24"/>
      <c r="O2416" s="24"/>
      <c r="P2416" s="24"/>
      <c r="Q2416" s="24"/>
      <c r="R2416" s="24"/>
    </row>
    <row r="2417" spans="1:18" x14ac:dyDescent="0.25">
      <c r="A2417" s="24"/>
      <c r="E2417" s="24"/>
      <c r="F2417" s="24"/>
      <c r="G2417" s="24"/>
      <c r="H2417" s="24"/>
      <c r="I2417" s="24"/>
      <c r="J2417" s="24"/>
      <c r="K2417" s="24"/>
      <c r="L2417" s="24"/>
      <c r="M2417" s="24"/>
      <c r="N2417" s="24"/>
      <c r="O2417" s="24"/>
      <c r="P2417" s="24"/>
      <c r="Q2417" s="24"/>
      <c r="R2417" s="24"/>
    </row>
    <row r="2418" spans="1:18" x14ac:dyDescent="0.25">
      <c r="A2418" s="24"/>
      <c r="E2418" s="24"/>
      <c r="F2418" s="24"/>
      <c r="G2418" s="24"/>
      <c r="H2418" s="24"/>
      <c r="I2418" s="24"/>
      <c r="J2418" s="24"/>
      <c r="K2418" s="24"/>
      <c r="L2418" s="24"/>
      <c r="M2418" s="24"/>
      <c r="N2418" s="24"/>
      <c r="O2418" s="24"/>
      <c r="P2418" s="24"/>
      <c r="Q2418" s="24"/>
      <c r="R2418" s="24"/>
    </row>
    <row r="2419" spans="1:18" x14ac:dyDescent="0.25">
      <c r="A2419" s="24"/>
      <c r="E2419" s="24"/>
      <c r="F2419" s="24"/>
      <c r="G2419" s="24"/>
      <c r="H2419" s="24"/>
      <c r="I2419" s="24"/>
      <c r="J2419" s="24"/>
      <c r="K2419" s="24"/>
      <c r="L2419" s="24"/>
      <c r="M2419" s="24"/>
      <c r="N2419" s="24"/>
      <c r="O2419" s="24"/>
      <c r="P2419" s="24"/>
      <c r="Q2419" s="24"/>
      <c r="R2419" s="24"/>
    </row>
    <row r="2420" spans="1:18" x14ac:dyDescent="0.25">
      <c r="A2420" s="24"/>
      <c r="E2420" s="24"/>
      <c r="F2420" s="24"/>
      <c r="G2420" s="24"/>
      <c r="H2420" s="24"/>
      <c r="I2420" s="24"/>
      <c r="J2420" s="24"/>
      <c r="K2420" s="24"/>
      <c r="L2420" s="24"/>
      <c r="M2420" s="24"/>
      <c r="N2420" s="24"/>
      <c r="O2420" s="24"/>
      <c r="P2420" s="24"/>
      <c r="Q2420" s="24"/>
      <c r="R2420" s="24"/>
    </row>
    <row r="2421" spans="1:18" x14ac:dyDescent="0.25">
      <c r="A2421" s="24"/>
      <c r="E2421" s="24"/>
      <c r="F2421" s="24"/>
      <c r="G2421" s="24"/>
      <c r="H2421" s="24"/>
      <c r="I2421" s="24"/>
      <c r="J2421" s="24"/>
      <c r="K2421" s="24"/>
      <c r="L2421" s="24"/>
      <c r="M2421" s="24"/>
      <c r="N2421" s="24"/>
      <c r="O2421" s="24"/>
      <c r="P2421" s="24"/>
      <c r="Q2421" s="24"/>
      <c r="R2421" s="24"/>
    </row>
    <row r="2422" spans="1:18" x14ac:dyDescent="0.25">
      <c r="A2422" s="24"/>
      <c r="E2422" s="24"/>
      <c r="F2422" s="24"/>
      <c r="G2422" s="24"/>
      <c r="H2422" s="24"/>
      <c r="I2422" s="24"/>
      <c r="J2422" s="24"/>
      <c r="K2422" s="24"/>
      <c r="L2422" s="24"/>
      <c r="M2422" s="24"/>
      <c r="N2422" s="24"/>
      <c r="O2422" s="24"/>
      <c r="P2422" s="24"/>
      <c r="Q2422" s="24"/>
      <c r="R2422" s="24"/>
    </row>
    <row r="2423" spans="1:18" x14ac:dyDescent="0.25">
      <c r="A2423" s="24"/>
      <c r="E2423" s="24"/>
      <c r="F2423" s="24"/>
      <c r="G2423" s="24"/>
      <c r="H2423" s="24"/>
      <c r="I2423" s="24"/>
      <c r="J2423" s="24"/>
      <c r="K2423" s="24"/>
      <c r="L2423" s="24"/>
      <c r="M2423" s="24"/>
      <c r="N2423" s="24"/>
      <c r="O2423" s="24"/>
      <c r="P2423" s="24"/>
      <c r="Q2423" s="24"/>
      <c r="R2423" s="24"/>
    </row>
    <row r="2424" spans="1:18" x14ac:dyDescent="0.25">
      <c r="A2424" s="24"/>
      <c r="E2424" s="24"/>
      <c r="F2424" s="24"/>
      <c r="G2424" s="24"/>
      <c r="H2424" s="24"/>
      <c r="I2424" s="24"/>
      <c r="J2424" s="24"/>
      <c r="K2424" s="24"/>
      <c r="L2424" s="24"/>
      <c r="M2424" s="24"/>
      <c r="N2424" s="24"/>
      <c r="O2424" s="24"/>
      <c r="P2424" s="24"/>
      <c r="Q2424" s="24"/>
      <c r="R2424" s="24"/>
    </row>
    <row r="2425" spans="1:18" x14ac:dyDescent="0.25">
      <c r="A2425" s="24"/>
      <c r="E2425" s="24"/>
      <c r="F2425" s="24"/>
      <c r="G2425" s="24"/>
      <c r="H2425" s="24"/>
      <c r="I2425" s="24"/>
      <c r="J2425" s="24"/>
      <c r="K2425" s="24"/>
      <c r="L2425" s="24"/>
      <c r="M2425" s="24"/>
      <c r="N2425" s="24"/>
      <c r="O2425" s="24"/>
      <c r="P2425" s="24"/>
      <c r="Q2425" s="24"/>
      <c r="R2425" s="24"/>
    </row>
    <row r="2426" spans="1:18" x14ac:dyDescent="0.25">
      <c r="A2426" s="24"/>
      <c r="E2426" s="24"/>
      <c r="F2426" s="24"/>
      <c r="G2426" s="24"/>
      <c r="H2426" s="24"/>
      <c r="I2426" s="24"/>
      <c r="J2426" s="24"/>
      <c r="K2426" s="24"/>
      <c r="L2426" s="24"/>
      <c r="M2426" s="24"/>
      <c r="N2426" s="24"/>
      <c r="O2426" s="24"/>
      <c r="P2426" s="24"/>
      <c r="Q2426" s="24"/>
      <c r="R2426" s="24"/>
    </row>
    <row r="2427" spans="1:18" x14ac:dyDescent="0.25">
      <c r="A2427" s="24"/>
      <c r="E2427" s="24"/>
      <c r="F2427" s="24"/>
      <c r="G2427" s="24"/>
      <c r="H2427" s="24"/>
      <c r="I2427" s="24"/>
      <c r="J2427" s="24"/>
      <c r="K2427" s="24"/>
      <c r="L2427" s="24"/>
      <c r="M2427" s="24"/>
      <c r="N2427" s="24"/>
      <c r="O2427" s="24"/>
      <c r="P2427" s="24"/>
      <c r="Q2427" s="24"/>
      <c r="R2427" s="24"/>
    </row>
    <row r="2428" spans="1:18" x14ac:dyDescent="0.25">
      <c r="A2428" s="24"/>
      <c r="E2428" s="24"/>
      <c r="F2428" s="24"/>
      <c r="G2428" s="24"/>
      <c r="H2428" s="24"/>
      <c r="I2428" s="24"/>
      <c r="J2428" s="24"/>
      <c r="K2428" s="24"/>
      <c r="L2428" s="24"/>
      <c r="M2428" s="24"/>
      <c r="N2428" s="24"/>
      <c r="O2428" s="24"/>
      <c r="P2428" s="24"/>
      <c r="Q2428" s="24"/>
      <c r="R2428" s="24"/>
    </row>
    <row r="2429" spans="1:18" x14ac:dyDescent="0.25">
      <c r="A2429" s="24"/>
      <c r="E2429" s="24"/>
      <c r="F2429" s="24"/>
      <c r="G2429" s="24"/>
      <c r="H2429" s="24"/>
      <c r="I2429" s="24"/>
      <c r="J2429" s="24"/>
      <c r="K2429" s="24"/>
      <c r="L2429" s="24"/>
      <c r="M2429" s="24"/>
      <c r="N2429" s="24"/>
      <c r="O2429" s="24"/>
      <c r="P2429" s="24"/>
      <c r="Q2429" s="24"/>
      <c r="R2429" s="24"/>
    </row>
    <row r="2430" spans="1:18" x14ac:dyDescent="0.25">
      <c r="A2430" s="24"/>
      <c r="E2430" s="24"/>
      <c r="F2430" s="24"/>
      <c r="G2430" s="24"/>
      <c r="H2430" s="24"/>
      <c r="I2430" s="24"/>
      <c r="J2430" s="24"/>
      <c r="K2430" s="24"/>
      <c r="L2430" s="24"/>
      <c r="M2430" s="24"/>
      <c r="N2430" s="24"/>
      <c r="O2430" s="24"/>
      <c r="P2430" s="24"/>
      <c r="Q2430" s="24"/>
      <c r="R2430" s="24"/>
    </row>
    <row r="2431" spans="1:18" x14ac:dyDescent="0.25">
      <c r="A2431" s="24"/>
      <c r="E2431" s="24"/>
      <c r="F2431" s="24"/>
      <c r="G2431" s="24"/>
      <c r="H2431" s="24"/>
      <c r="I2431" s="24"/>
      <c r="J2431" s="24"/>
      <c r="K2431" s="24"/>
      <c r="L2431" s="24"/>
      <c r="M2431" s="24"/>
      <c r="N2431" s="24"/>
      <c r="O2431" s="24"/>
      <c r="P2431" s="24"/>
      <c r="Q2431" s="24"/>
      <c r="R2431" s="24"/>
    </row>
    <row r="2432" spans="1:18" x14ac:dyDescent="0.25">
      <c r="A2432" s="24"/>
      <c r="E2432" s="24"/>
      <c r="F2432" s="24"/>
      <c r="G2432" s="24"/>
      <c r="H2432" s="24"/>
      <c r="I2432" s="24"/>
      <c r="J2432" s="24"/>
      <c r="K2432" s="24"/>
      <c r="L2432" s="24"/>
      <c r="M2432" s="24"/>
      <c r="N2432" s="24"/>
      <c r="O2432" s="24"/>
      <c r="P2432" s="24"/>
      <c r="Q2432" s="24"/>
      <c r="R2432" s="24"/>
    </row>
    <row r="2433" spans="1:18" x14ac:dyDescent="0.25">
      <c r="A2433" s="24"/>
      <c r="E2433" s="24"/>
      <c r="F2433" s="24"/>
      <c r="G2433" s="24"/>
      <c r="H2433" s="24"/>
      <c r="I2433" s="24"/>
      <c r="J2433" s="24"/>
      <c r="K2433" s="24"/>
      <c r="L2433" s="24"/>
      <c r="M2433" s="24"/>
      <c r="N2433" s="24"/>
      <c r="O2433" s="24"/>
      <c r="P2433" s="24"/>
      <c r="Q2433" s="24"/>
      <c r="R2433" s="24"/>
    </row>
    <row r="2434" spans="1:18" x14ac:dyDescent="0.25">
      <c r="A2434" s="24"/>
      <c r="E2434" s="24"/>
      <c r="F2434" s="24"/>
      <c r="G2434" s="24"/>
      <c r="H2434" s="24"/>
      <c r="I2434" s="24"/>
      <c r="J2434" s="24"/>
      <c r="K2434" s="24"/>
      <c r="L2434" s="24"/>
      <c r="M2434" s="24"/>
      <c r="N2434" s="24"/>
      <c r="O2434" s="24"/>
      <c r="P2434" s="24"/>
      <c r="Q2434" s="24"/>
      <c r="R2434" s="24"/>
    </row>
    <row r="2435" spans="1:18" x14ac:dyDescent="0.25">
      <c r="A2435" s="24"/>
      <c r="E2435" s="24"/>
      <c r="F2435" s="24"/>
      <c r="G2435" s="24"/>
      <c r="H2435" s="24"/>
      <c r="I2435" s="24"/>
      <c r="J2435" s="24"/>
      <c r="K2435" s="24"/>
      <c r="L2435" s="24"/>
      <c r="M2435" s="24"/>
      <c r="N2435" s="24"/>
      <c r="O2435" s="24"/>
      <c r="P2435" s="24"/>
      <c r="Q2435" s="24"/>
      <c r="R2435" s="24"/>
    </row>
    <row r="2436" spans="1:18" x14ac:dyDescent="0.25">
      <c r="A2436" s="24"/>
      <c r="E2436" s="24"/>
      <c r="F2436" s="24"/>
      <c r="G2436" s="24"/>
      <c r="H2436" s="24"/>
      <c r="I2436" s="24"/>
      <c r="J2436" s="24"/>
      <c r="K2436" s="24"/>
      <c r="L2436" s="24"/>
      <c r="M2436" s="24"/>
      <c r="N2436" s="24"/>
      <c r="O2436" s="24"/>
      <c r="P2436" s="24"/>
      <c r="Q2436" s="24"/>
      <c r="R2436" s="24"/>
    </row>
    <row r="2437" spans="1:18" x14ac:dyDescent="0.25">
      <c r="A2437" s="24"/>
      <c r="E2437" s="24"/>
      <c r="F2437" s="24"/>
      <c r="G2437" s="24"/>
      <c r="H2437" s="24"/>
      <c r="I2437" s="24"/>
      <c r="J2437" s="24"/>
      <c r="K2437" s="24"/>
      <c r="L2437" s="24"/>
      <c r="M2437" s="24"/>
      <c r="N2437" s="24"/>
      <c r="O2437" s="24"/>
      <c r="P2437" s="24"/>
      <c r="Q2437" s="24"/>
      <c r="R2437" s="24"/>
    </row>
    <row r="2438" spans="1:18" x14ac:dyDescent="0.25">
      <c r="A2438" s="24"/>
      <c r="E2438" s="24"/>
      <c r="F2438" s="24"/>
      <c r="G2438" s="24"/>
      <c r="H2438" s="24"/>
      <c r="I2438" s="24"/>
      <c r="J2438" s="24"/>
      <c r="K2438" s="24"/>
      <c r="L2438" s="24"/>
      <c r="M2438" s="24"/>
      <c r="N2438" s="24"/>
      <c r="O2438" s="24"/>
      <c r="P2438" s="24"/>
      <c r="Q2438" s="24"/>
      <c r="R2438" s="24"/>
    </row>
    <row r="2439" spans="1:18" x14ac:dyDescent="0.25">
      <c r="A2439" s="24"/>
      <c r="E2439" s="24"/>
      <c r="F2439" s="24"/>
      <c r="G2439" s="24"/>
      <c r="H2439" s="24"/>
      <c r="I2439" s="24"/>
      <c r="J2439" s="24"/>
      <c r="K2439" s="24"/>
      <c r="L2439" s="24"/>
      <c r="M2439" s="24"/>
      <c r="N2439" s="24"/>
      <c r="O2439" s="24"/>
      <c r="P2439" s="24"/>
      <c r="Q2439" s="24"/>
      <c r="R2439" s="24"/>
    </row>
    <row r="2440" spans="1:18" x14ac:dyDescent="0.25">
      <c r="A2440" s="24"/>
      <c r="E2440" s="24"/>
      <c r="F2440" s="24"/>
      <c r="G2440" s="24"/>
      <c r="H2440" s="24"/>
      <c r="I2440" s="24"/>
      <c r="J2440" s="24"/>
      <c r="K2440" s="24"/>
      <c r="L2440" s="24"/>
      <c r="M2440" s="24"/>
      <c r="N2440" s="24"/>
      <c r="O2440" s="24"/>
      <c r="P2440" s="24"/>
      <c r="Q2440" s="24"/>
      <c r="R2440" s="24"/>
    </row>
    <row r="2441" spans="1:18" x14ac:dyDescent="0.25">
      <c r="A2441" s="24"/>
      <c r="E2441" s="24"/>
      <c r="F2441" s="24"/>
      <c r="G2441" s="24"/>
      <c r="H2441" s="24"/>
      <c r="I2441" s="24"/>
      <c r="J2441" s="24"/>
      <c r="K2441" s="24"/>
      <c r="L2441" s="24"/>
      <c r="M2441" s="24"/>
      <c r="N2441" s="24"/>
      <c r="O2441" s="24"/>
      <c r="P2441" s="24"/>
      <c r="Q2441" s="24"/>
      <c r="R2441" s="24"/>
    </row>
    <row r="2442" spans="1:18" x14ac:dyDescent="0.25">
      <c r="A2442" s="24"/>
      <c r="E2442" s="24"/>
      <c r="F2442" s="24"/>
      <c r="G2442" s="24"/>
      <c r="H2442" s="24"/>
      <c r="I2442" s="24"/>
      <c r="J2442" s="24"/>
      <c r="K2442" s="24"/>
      <c r="L2442" s="24"/>
      <c r="M2442" s="24"/>
      <c r="N2442" s="24"/>
      <c r="O2442" s="24"/>
      <c r="P2442" s="24"/>
      <c r="Q2442" s="24"/>
      <c r="R2442" s="24"/>
    </row>
    <row r="2443" spans="1:18" x14ac:dyDescent="0.25">
      <c r="A2443" s="24"/>
      <c r="E2443" s="24"/>
      <c r="F2443" s="24"/>
      <c r="G2443" s="24"/>
      <c r="H2443" s="24"/>
      <c r="I2443" s="24"/>
      <c r="J2443" s="24"/>
      <c r="K2443" s="24"/>
      <c r="L2443" s="24"/>
      <c r="M2443" s="24"/>
      <c r="N2443" s="24"/>
      <c r="O2443" s="24"/>
      <c r="P2443" s="24"/>
      <c r="Q2443" s="24"/>
      <c r="R2443" s="24"/>
    </row>
    <row r="2444" spans="1:18" x14ac:dyDescent="0.25">
      <c r="A2444" s="24"/>
      <c r="E2444" s="24"/>
      <c r="F2444" s="24"/>
      <c r="G2444" s="24"/>
      <c r="H2444" s="24"/>
      <c r="I2444" s="24"/>
      <c r="J2444" s="24"/>
      <c r="K2444" s="24"/>
      <c r="L2444" s="24"/>
      <c r="M2444" s="24"/>
      <c r="N2444" s="24"/>
      <c r="O2444" s="24"/>
      <c r="P2444" s="24"/>
      <c r="Q2444" s="24"/>
      <c r="R2444" s="24"/>
    </row>
    <row r="2445" spans="1:18" x14ac:dyDescent="0.25">
      <c r="A2445" s="24"/>
      <c r="E2445" s="24"/>
      <c r="F2445" s="24"/>
      <c r="G2445" s="24"/>
      <c r="H2445" s="24"/>
      <c r="I2445" s="24"/>
      <c r="J2445" s="24"/>
      <c r="K2445" s="24"/>
      <c r="L2445" s="24"/>
      <c r="M2445" s="24"/>
      <c r="N2445" s="24"/>
      <c r="O2445" s="24"/>
      <c r="P2445" s="24"/>
      <c r="Q2445" s="24"/>
      <c r="R2445" s="24"/>
    </row>
    <row r="2446" spans="1:18" x14ac:dyDescent="0.25">
      <c r="A2446" s="24"/>
      <c r="E2446" s="24"/>
      <c r="F2446" s="24"/>
      <c r="G2446" s="24"/>
      <c r="H2446" s="24"/>
      <c r="I2446" s="24"/>
      <c r="J2446" s="24"/>
      <c r="K2446" s="24"/>
      <c r="L2446" s="24"/>
      <c r="M2446" s="24"/>
      <c r="N2446" s="24"/>
      <c r="O2446" s="24"/>
      <c r="P2446" s="24"/>
      <c r="Q2446" s="24"/>
      <c r="R2446" s="24"/>
    </row>
    <row r="2447" spans="1:18" x14ac:dyDescent="0.25">
      <c r="A2447" s="24"/>
      <c r="E2447" s="24"/>
      <c r="F2447" s="24"/>
      <c r="G2447" s="24"/>
      <c r="H2447" s="24"/>
      <c r="I2447" s="24"/>
      <c r="J2447" s="24"/>
      <c r="K2447" s="24"/>
      <c r="L2447" s="24"/>
      <c r="M2447" s="24"/>
      <c r="N2447" s="24"/>
      <c r="O2447" s="24"/>
      <c r="P2447" s="24"/>
      <c r="Q2447" s="24"/>
      <c r="R2447" s="24"/>
    </row>
    <row r="2448" spans="1:18" x14ac:dyDescent="0.25">
      <c r="A2448" s="24"/>
      <c r="E2448" s="24"/>
      <c r="F2448" s="24"/>
      <c r="G2448" s="24"/>
      <c r="H2448" s="24"/>
      <c r="I2448" s="24"/>
      <c r="J2448" s="24"/>
      <c r="K2448" s="24"/>
      <c r="L2448" s="24"/>
      <c r="M2448" s="24"/>
      <c r="N2448" s="24"/>
      <c r="O2448" s="24"/>
      <c r="P2448" s="24"/>
      <c r="Q2448" s="24"/>
      <c r="R2448" s="24"/>
    </row>
    <row r="2449" spans="1:18" x14ac:dyDescent="0.25">
      <c r="A2449" s="24"/>
      <c r="E2449" s="24"/>
      <c r="F2449" s="24"/>
      <c r="G2449" s="24"/>
      <c r="H2449" s="24"/>
      <c r="I2449" s="24"/>
      <c r="J2449" s="24"/>
      <c r="K2449" s="24"/>
      <c r="L2449" s="24"/>
      <c r="M2449" s="24"/>
      <c r="N2449" s="24"/>
      <c r="O2449" s="24"/>
      <c r="P2449" s="24"/>
      <c r="Q2449" s="24"/>
      <c r="R2449" s="24"/>
    </row>
    <row r="2450" spans="1:18" x14ac:dyDescent="0.25">
      <c r="A2450" s="24"/>
      <c r="E2450" s="24"/>
      <c r="F2450" s="24"/>
      <c r="G2450" s="24"/>
      <c r="H2450" s="24"/>
      <c r="I2450" s="24"/>
      <c r="J2450" s="24"/>
      <c r="K2450" s="24"/>
      <c r="L2450" s="24"/>
      <c r="M2450" s="24"/>
      <c r="N2450" s="24"/>
      <c r="O2450" s="24"/>
      <c r="P2450" s="24"/>
      <c r="Q2450" s="24"/>
      <c r="R2450" s="24"/>
    </row>
    <row r="2451" spans="1:18" x14ac:dyDescent="0.25">
      <c r="A2451" s="24"/>
      <c r="E2451" s="24"/>
      <c r="F2451" s="24"/>
      <c r="G2451" s="24"/>
      <c r="H2451" s="24"/>
      <c r="I2451" s="24"/>
      <c r="J2451" s="24"/>
      <c r="K2451" s="24"/>
      <c r="L2451" s="24"/>
      <c r="M2451" s="24"/>
      <c r="N2451" s="24"/>
      <c r="O2451" s="24"/>
      <c r="P2451" s="24"/>
      <c r="Q2451" s="24"/>
      <c r="R2451" s="24"/>
    </row>
    <row r="2452" spans="1:18" x14ac:dyDescent="0.25">
      <c r="A2452" s="24"/>
      <c r="E2452" s="24"/>
      <c r="F2452" s="24"/>
      <c r="G2452" s="24"/>
      <c r="H2452" s="24"/>
      <c r="I2452" s="24"/>
      <c r="J2452" s="24"/>
      <c r="K2452" s="24"/>
      <c r="L2452" s="24"/>
      <c r="M2452" s="24"/>
      <c r="N2452" s="24"/>
      <c r="O2452" s="24"/>
      <c r="P2452" s="24"/>
      <c r="Q2452" s="24"/>
      <c r="R2452" s="24"/>
    </row>
    <row r="2453" spans="1:18" x14ac:dyDescent="0.25">
      <c r="A2453" s="24"/>
      <c r="E2453" s="24"/>
      <c r="F2453" s="24"/>
      <c r="G2453" s="24"/>
      <c r="H2453" s="24"/>
      <c r="I2453" s="24"/>
      <c r="J2453" s="24"/>
      <c r="K2453" s="24"/>
      <c r="L2453" s="24"/>
      <c r="M2453" s="24"/>
      <c r="N2453" s="24"/>
      <c r="O2453" s="24"/>
      <c r="P2453" s="24"/>
      <c r="Q2453" s="24"/>
      <c r="R2453" s="24"/>
    </row>
    <row r="2454" spans="1:18" x14ac:dyDescent="0.25">
      <c r="A2454" s="24"/>
      <c r="E2454" s="24"/>
      <c r="F2454" s="24"/>
      <c r="G2454" s="24"/>
      <c r="H2454" s="24"/>
      <c r="I2454" s="24"/>
      <c r="J2454" s="24"/>
      <c r="K2454" s="24"/>
      <c r="L2454" s="24"/>
      <c r="M2454" s="24"/>
      <c r="N2454" s="24"/>
      <c r="O2454" s="24"/>
      <c r="P2454" s="24"/>
      <c r="Q2454" s="24"/>
      <c r="R2454" s="24"/>
    </row>
    <row r="2455" spans="1:18" x14ac:dyDescent="0.25">
      <c r="A2455" s="24"/>
      <c r="E2455" s="24"/>
      <c r="F2455" s="24"/>
      <c r="G2455" s="24"/>
      <c r="H2455" s="24"/>
      <c r="I2455" s="24"/>
      <c r="J2455" s="24"/>
      <c r="K2455" s="24"/>
      <c r="L2455" s="24"/>
      <c r="M2455" s="24"/>
      <c r="N2455" s="24"/>
      <c r="O2455" s="24"/>
      <c r="P2455" s="24"/>
      <c r="Q2455" s="24"/>
      <c r="R2455" s="24"/>
    </row>
    <row r="2456" spans="1:18" x14ac:dyDescent="0.25">
      <c r="A2456" s="24"/>
      <c r="E2456" s="24"/>
      <c r="F2456" s="24"/>
      <c r="G2456" s="24"/>
      <c r="H2456" s="24"/>
      <c r="I2456" s="24"/>
      <c r="J2456" s="24"/>
      <c r="K2456" s="24"/>
      <c r="L2456" s="24"/>
      <c r="M2456" s="24"/>
      <c r="N2456" s="24"/>
      <c r="O2456" s="24"/>
      <c r="P2456" s="24"/>
      <c r="Q2456" s="24"/>
      <c r="R2456" s="24"/>
    </row>
    <row r="2457" spans="1:18" x14ac:dyDescent="0.25">
      <c r="A2457" s="24"/>
      <c r="E2457" s="24"/>
      <c r="F2457" s="24"/>
      <c r="G2457" s="24"/>
      <c r="H2457" s="24"/>
      <c r="I2457" s="24"/>
      <c r="J2457" s="24"/>
      <c r="K2457" s="24"/>
      <c r="L2457" s="24"/>
      <c r="M2457" s="24"/>
      <c r="N2457" s="24"/>
      <c r="O2457" s="24"/>
      <c r="P2457" s="24"/>
      <c r="Q2457" s="24"/>
      <c r="R2457" s="24"/>
    </row>
    <row r="2458" spans="1:18" x14ac:dyDescent="0.25">
      <c r="A2458" s="24"/>
      <c r="E2458" s="24"/>
      <c r="F2458" s="24"/>
      <c r="G2458" s="24"/>
      <c r="H2458" s="24"/>
      <c r="I2458" s="24"/>
      <c r="J2458" s="24"/>
      <c r="K2458" s="24"/>
      <c r="L2458" s="24"/>
      <c r="M2458" s="24"/>
      <c r="N2458" s="24"/>
      <c r="O2458" s="24"/>
      <c r="P2458" s="24"/>
      <c r="Q2458" s="24"/>
      <c r="R2458" s="24"/>
    </row>
    <row r="2459" spans="1:18" x14ac:dyDescent="0.25">
      <c r="A2459" s="24"/>
      <c r="E2459" s="24"/>
      <c r="F2459" s="24"/>
      <c r="G2459" s="24"/>
      <c r="H2459" s="24"/>
      <c r="I2459" s="24"/>
      <c r="J2459" s="24"/>
      <c r="K2459" s="24"/>
      <c r="L2459" s="24"/>
      <c r="M2459" s="24"/>
      <c r="N2459" s="24"/>
      <c r="O2459" s="24"/>
      <c r="P2459" s="24"/>
      <c r="Q2459" s="24"/>
      <c r="R2459" s="24"/>
    </row>
    <row r="2460" spans="1:18" x14ac:dyDescent="0.25">
      <c r="A2460" s="24"/>
      <c r="E2460" s="24"/>
      <c r="F2460" s="24"/>
      <c r="G2460" s="24"/>
      <c r="H2460" s="24"/>
      <c r="I2460" s="24"/>
      <c r="J2460" s="24"/>
      <c r="K2460" s="24"/>
      <c r="L2460" s="24"/>
      <c r="M2460" s="24"/>
      <c r="N2460" s="24"/>
      <c r="O2460" s="24"/>
      <c r="P2460" s="24"/>
      <c r="Q2460" s="24"/>
      <c r="R2460" s="24"/>
    </row>
    <row r="2461" spans="1:18" x14ac:dyDescent="0.25">
      <c r="A2461" s="24"/>
      <c r="E2461" s="24"/>
      <c r="F2461" s="24"/>
      <c r="G2461" s="24"/>
      <c r="H2461" s="24"/>
      <c r="I2461" s="24"/>
      <c r="J2461" s="24"/>
      <c r="K2461" s="24"/>
      <c r="L2461" s="24"/>
      <c r="M2461" s="24"/>
      <c r="N2461" s="24"/>
      <c r="O2461" s="24"/>
      <c r="P2461" s="24"/>
      <c r="Q2461" s="24"/>
      <c r="R2461" s="24"/>
    </row>
    <row r="2462" spans="1:18" x14ac:dyDescent="0.25">
      <c r="A2462" s="24"/>
      <c r="E2462" s="24"/>
      <c r="F2462" s="24"/>
      <c r="G2462" s="24"/>
      <c r="H2462" s="24"/>
      <c r="I2462" s="24"/>
      <c r="J2462" s="24"/>
      <c r="K2462" s="24"/>
      <c r="L2462" s="24"/>
      <c r="M2462" s="24"/>
      <c r="N2462" s="24"/>
      <c r="O2462" s="24"/>
      <c r="P2462" s="24"/>
      <c r="Q2462" s="24"/>
      <c r="R2462" s="24"/>
    </row>
    <row r="2463" spans="1:18" x14ac:dyDescent="0.25">
      <c r="A2463" s="24"/>
      <c r="E2463" s="24"/>
      <c r="F2463" s="24"/>
      <c r="G2463" s="24"/>
      <c r="H2463" s="24"/>
      <c r="I2463" s="24"/>
      <c r="J2463" s="24"/>
      <c r="K2463" s="24"/>
      <c r="L2463" s="24"/>
      <c r="M2463" s="24"/>
      <c r="N2463" s="24"/>
      <c r="O2463" s="24"/>
      <c r="P2463" s="24"/>
      <c r="Q2463" s="24"/>
      <c r="R2463" s="24"/>
    </row>
    <row r="2464" spans="1:18" x14ac:dyDescent="0.25">
      <c r="A2464" s="24"/>
      <c r="E2464" s="24"/>
      <c r="F2464" s="24"/>
      <c r="G2464" s="24"/>
      <c r="H2464" s="24"/>
      <c r="I2464" s="24"/>
      <c r="J2464" s="24"/>
      <c r="K2464" s="24"/>
      <c r="L2464" s="24"/>
      <c r="M2464" s="24"/>
      <c r="N2464" s="24"/>
      <c r="O2464" s="24"/>
      <c r="P2464" s="24"/>
      <c r="Q2464" s="24"/>
      <c r="R2464" s="24"/>
    </row>
    <row r="2465" spans="1:18" x14ac:dyDescent="0.25">
      <c r="A2465" s="24"/>
      <c r="E2465" s="24"/>
      <c r="F2465" s="24"/>
      <c r="G2465" s="24"/>
      <c r="H2465" s="24"/>
      <c r="I2465" s="24"/>
      <c r="J2465" s="24"/>
      <c r="K2465" s="24"/>
      <c r="L2465" s="24"/>
      <c r="M2465" s="24"/>
      <c r="N2465" s="24"/>
      <c r="O2465" s="24"/>
      <c r="P2465" s="24"/>
      <c r="Q2465" s="24"/>
      <c r="R2465" s="24"/>
    </row>
    <row r="2466" spans="1:18" x14ac:dyDescent="0.25">
      <c r="A2466" s="24"/>
      <c r="E2466" s="24"/>
      <c r="F2466" s="24"/>
      <c r="G2466" s="24"/>
      <c r="H2466" s="24"/>
      <c r="I2466" s="24"/>
      <c r="J2466" s="24"/>
      <c r="K2466" s="24"/>
      <c r="L2466" s="24"/>
      <c r="M2466" s="24"/>
      <c r="N2466" s="24"/>
      <c r="O2466" s="24"/>
      <c r="P2466" s="24"/>
      <c r="Q2466" s="24"/>
      <c r="R2466" s="24"/>
    </row>
    <row r="2467" spans="1:18" x14ac:dyDescent="0.25">
      <c r="A2467" s="24"/>
      <c r="E2467" s="24"/>
      <c r="F2467" s="24"/>
      <c r="G2467" s="24"/>
      <c r="H2467" s="24"/>
      <c r="I2467" s="24"/>
      <c r="J2467" s="24"/>
      <c r="K2467" s="24"/>
      <c r="L2467" s="24"/>
      <c r="M2467" s="24"/>
      <c r="N2467" s="24"/>
      <c r="O2467" s="24"/>
      <c r="P2467" s="24"/>
      <c r="Q2467" s="24"/>
      <c r="R2467" s="24"/>
    </row>
    <row r="2468" spans="1:18" x14ac:dyDescent="0.25">
      <c r="A2468" s="24"/>
      <c r="E2468" s="24"/>
      <c r="F2468" s="24"/>
      <c r="G2468" s="24"/>
      <c r="H2468" s="24"/>
      <c r="I2468" s="24"/>
      <c r="J2468" s="24"/>
      <c r="K2468" s="24"/>
      <c r="L2468" s="24"/>
      <c r="M2468" s="24"/>
      <c r="N2468" s="24"/>
      <c r="O2468" s="24"/>
      <c r="P2468" s="24"/>
      <c r="Q2468" s="24"/>
      <c r="R2468" s="24"/>
    </row>
    <row r="2469" spans="1:18" x14ac:dyDescent="0.25">
      <c r="A2469" s="24"/>
      <c r="E2469" s="24"/>
      <c r="F2469" s="24"/>
      <c r="G2469" s="24"/>
      <c r="H2469" s="24"/>
      <c r="I2469" s="24"/>
      <c r="J2469" s="24"/>
      <c r="K2469" s="24"/>
      <c r="L2469" s="24"/>
      <c r="M2469" s="24"/>
      <c r="N2469" s="24"/>
      <c r="O2469" s="24"/>
      <c r="P2469" s="24"/>
      <c r="Q2469" s="24"/>
      <c r="R2469" s="24"/>
    </row>
    <row r="2470" spans="1:18" x14ac:dyDescent="0.25">
      <c r="A2470" s="24"/>
      <c r="E2470" s="24"/>
      <c r="F2470" s="24"/>
      <c r="G2470" s="24"/>
      <c r="H2470" s="24"/>
      <c r="I2470" s="24"/>
      <c r="J2470" s="24"/>
      <c r="K2470" s="24"/>
      <c r="L2470" s="24"/>
      <c r="M2470" s="24"/>
      <c r="N2470" s="24"/>
      <c r="O2470" s="24"/>
      <c r="P2470" s="24"/>
      <c r="Q2470" s="24"/>
      <c r="R2470" s="24"/>
    </row>
    <row r="2471" spans="1:18" x14ac:dyDescent="0.25">
      <c r="A2471" s="24"/>
      <c r="E2471" s="24"/>
      <c r="F2471" s="24"/>
      <c r="G2471" s="24"/>
      <c r="H2471" s="24"/>
      <c r="I2471" s="24"/>
      <c r="J2471" s="24"/>
      <c r="K2471" s="24"/>
      <c r="L2471" s="24"/>
      <c r="M2471" s="24"/>
      <c r="N2471" s="24"/>
      <c r="O2471" s="24"/>
      <c r="P2471" s="24"/>
      <c r="Q2471" s="24"/>
      <c r="R2471" s="24"/>
    </row>
    <row r="2472" spans="1:18" x14ac:dyDescent="0.25">
      <c r="A2472" s="24"/>
      <c r="E2472" s="24"/>
      <c r="F2472" s="24"/>
      <c r="G2472" s="24"/>
      <c r="H2472" s="24"/>
      <c r="I2472" s="24"/>
      <c r="J2472" s="24"/>
      <c r="K2472" s="24"/>
      <c r="L2472" s="24"/>
      <c r="M2472" s="24"/>
      <c r="N2472" s="24"/>
      <c r="O2472" s="24"/>
      <c r="P2472" s="24"/>
      <c r="Q2472" s="24"/>
      <c r="R2472" s="24"/>
    </row>
    <row r="2473" spans="1:18" x14ac:dyDescent="0.25">
      <c r="A2473" s="24"/>
      <c r="E2473" s="24"/>
      <c r="F2473" s="24"/>
      <c r="G2473" s="24"/>
      <c r="H2473" s="24"/>
      <c r="I2473" s="24"/>
      <c r="J2473" s="24"/>
      <c r="K2473" s="24"/>
      <c r="L2473" s="24"/>
      <c r="M2473" s="24"/>
      <c r="N2473" s="24"/>
      <c r="O2473" s="24"/>
      <c r="P2473" s="24"/>
      <c r="Q2473" s="24"/>
      <c r="R2473" s="24"/>
    </row>
    <row r="2474" spans="1:18" x14ac:dyDescent="0.25">
      <c r="A2474" s="24"/>
      <c r="E2474" s="24"/>
      <c r="F2474" s="24"/>
      <c r="G2474" s="24"/>
      <c r="H2474" s="24"/>
      <c r="I2474" s="24"/>
      <c r="J2474" s="24"/>
      <c r="K2474" s="24"/>
      <c r="L2474" s="24"/>
      <c r="M2474" s="24"/>
      <c r="N2474" s="24"/>
      <c r="O2474" s="24"/>
      <c r="P2474" s="24"/>
      <c r="Q2474" s="24"/>
      <c r="R2474" s="24"/>
    </row>
    <row r="2475" spans="1:18" x14ac:dyDescent="0.25">
      <c r="A2475" s="24"/>
      <c r="E2475" s="24"/>
      <c r="F2475" s="24"/>
      <c r="G2475" s="24"/>
      <c r="H2475" s="24"/>
      <c r="I2475" s="24"/>
      <c r="J2475" s="24"/>
      <c r="K2475" s="24"/>
      <c r="L2475" s="24"/>
      <c r="M2475" s="24"/>
      <c r="N2475" s="24"/>
      <c r="O2475" s="24"/>
      <c r="P2475" s="24"/>
      <c r="Q2475" s="24"/>
      <c r="R2475" s="24"/>
    </row>
    <row r="2476" spans="1:18" x14ac:dyDescent="0.25">
      <c r="A2476" s="24"/>
      <c r="E2476" s="24"/>
      <c r="F2476" s="24"/>
      <c r="G2476" s="24"/>
      <c r="H2476" s="24"/>
      <c r="I2476" s="24"/>
      <c r="J2476" s="24"/>
      <c r="K2476" s="24"/>
      <c r="L2476" s="24"/>
      <c r="M2476" s="24"/>
      <c r="N2476" s="24"/>
      <c r="O2476" s="24"/>
      <c r="P2476" s="24"/>
      <c r="Q2476" s="24"/>
      <c r="R2476" s="24"/>
    </row>
    <row r="2477" spans="1:18" x14ac:dyDescent="0.25">
      <c r="A2477" s="24"/>
      <c r="E2477" s="24"/>
      <c r="F2477" s="24"/>
      <c r="G2477" s="24"/>
      <c r="H2477" s="24"/>
      <c r="I2477" s="24"/>
      <c r="J2477" s="24"/>
      <c r="K2477" s="24"/>
      <c r="L2477" s="24"/>
      <c r="M2477" s="24"/>
      <c r="N2477" s="24"/>
      <c r="O2477" s="24"/>
      <c r="P2477" s="24"/>
      <c r="Q2477" s="24"/>
      <c r="R2477" s="24"/>
    </row>
    <row r="2478" spans="1:18" x14ac:dyDescent="0.25">
      <c r="A2478" s="24"/>
      <c r="E2478" s="24"/>
      <c r="F2478" s="24"/>
      <c r="G2478" s="24"/>
      <c r="H2478" s="24"/>
      <c r="I2478" s="24"/>
      <c r="J2478" s="24"/>
      <c r="K2478" s="24"/>
      <c r="L2478" s="24"/>
      <c r="M2478" s="24"/>
      <c r="N2478" s="24"/>
      <c r="O2478" s="24"/>
      <c r="P2478" s="24"/>
      <c r="Q2478" s="24"/>
      <c r="R2478" s="24"/>
    </row>
    <row r="2479" spans="1:18" x14ac:dyDescent="0.25">
      <c r="A2479" s="24"/>
      <c r="E2479" s="24"/>
      <c r="F2479" s="24"/>
      <c r="G2479" s="24"/>
      <c r="H2479" s="24"/>
      <c r="I2479" s="24"/>
      <c r="J2479" s="24"/>
      <c r="K2479" s="24"/>
      <c r="L2479" s="24"/>
      <c r="M2479" s="24"/>
      <c r="N2479" s="24"/>
      <c r="O2479" s="24"/>
      <c r="P2479" s="24"/>
      <c r="Q2479" s="24"/>
      <c r="R2479" s="24"/>
    </row>
    <row r="2480" spans="1:18" x14ac:dyDescent="0.25">
      <c r="A2480" s="24"/>
      <c r="E2480" s="24"/>
      <c r="F2480" s="24"/>
      <c r="G2480" s="24"/>
      <c r="H2480" s="24"/>
      <c r="I2480" s="24"/>
      <c r="J2480" s="24"/>
      <c r="K2480" s="24"/>
      <c r="L2480" s="24"/>
      <c r="M2480" s="24"/>
      <c r="N2480" s="24"/>
      <c r="O2480" s="24"/>
      <c r="P2480" s="24"/>
      <c r="Q2480" s="24"/>
      <c r="R2480" s="24"/>
    </row>
    <row r="2481" spans="1:18" x14ac:dyDescent="0.25">
      <c r="A2481" s="24"/>
      <c r="E2481" s="24"/>
      <c r="F2481" s="24"/>
      <c r="G2481" s="24"/>
      <c r="H2481" s="24"/>
      <c r="I2481" s="24"/>
      <c r="J2481" s="24"/>
      <c r="K2481" s="24"/>
      <c r="L2481" s="24"/>
      <c r="M2481" s="24"/>
      <c r="N2481" s="24"/>
      <c r="O2481" s="24"/>
      <c r="P2481" s="24"/>
      <c r="Q2481" s="24"/>
      <c r="R2481" s="24"/>
    </row>
    <row r="2482" spans="1:18" x14ac:dyDescent="0.25">
      <c r="A2482" s="24"/>
      <c r="E2482" s="24"/>
      <c r="F2482" s="24"/>
      <c r="G2482" s="24"/>
      <c r="H2482" s="24"/>
      <c r="I2482" s="24"/>
      <c r="J2482" s="24"/>
      <c r="K2482" s="24"/>
      <c r="L2482" s="24"/>
      <c r="M2482" s="24"/>
      <c r="N2482" s="24"/>
      <c r="O2482" s="24"/>
      <c r="P2482" s="24"/>
      <c r="Q2482" s="24"/>
      <c r="R2482" s="24"/>
    </row>
    <row r="2483" spans="1:18" x14ac:dyDescent="0.25">
      <c r="A2483" s="24"/>
      <c r="E2483" s="24"/>
      <c r="F2483" s="24"/>
      <c r="G2483" s="24"/>
      <c r="H2483" s="24"/>
      <c r="I2483" s="24"/>
      <c r="J2483" s="24"/>
      <c r="K2483" s="24"/>
      <c r="L2483" s="24"/>
      <c r="M2483" s="24"/>
      <c r="N2483" s="24"/>
      <c r="O2483" s="24"/>
      <c r="P2483" s="24"/>
      <c r="Q2483" s="24"/>
      <c r="R2483" s="24"/>
    </row>
    <row r="2484" spans="1:18" x14ac:dyDescent="0.25">
      <c r="A2484" s="24"/>
      <c r="E2484" s="24"/>
      <c r="F2484" s="24"/>
      <c r="G2484" s="24"/>
      <c r="H2484" s="24"/>
      <c r="I2484" s="24"/>
      <c r="J2484" s="24"/>
      <c r="K2484" s="24"/>
      <c r="L2484" s="24"/>
      <c r="M2484" s="24"/>
      <c r="N2484" s="24"/>
      <c r="O2484" s="24"/>
      <c r="P2484" s="24"/>
      <c r="Q2484" s="24"/>
      <c r="R2484" s="24"/>
    </row>
    <row r="2485" spans="1:18" x14ac:dyDescent="0.25">
      <c r="A2485" s="24"/>
      <c r="E2485" s="24"/>
      <c r="F2485" s="24"/>
      <c r="G2485" s="24"/>
      <c r="H2485" s="24"/>
      <c r="I2485" s="24"/>
      <c r="J2485" s="24"/>
      <c r="K2485" s="24"/>
      <c r="L2485" s="24"/>
      <c r="M2485" s="24"/>
      <c r="N2485" s="24"/>
      <c r="O2485" s="24"/>
      <c r="P2485" s="24"/>
      <c r="Q2485" s="24"/>
      <c r="R2485" s="24"/>
    </row>
    <row r="2486" spans="1:18" x14ac:dyDescent="0.25">
      <c r="A2486" s="24"/>
      <c r="E2486" s="24"/>
      <c r="F2486" s="24"/>
      <c r="G2486" s="24"/>
      <c r="H2486" s="24"/>
      <c r="I2486" s="24"/>
      <c r="J2486" s="24"/>
      <c r="K2486" s="24"/>
      <c r="L2486" s="24"/>
      <c r="M2486" s="24"/>
      <c r="N2486" s="24"/>
      <c r="O2486" s="24"/>
      <c r="P2486" s="24"/>
      <c r="Q2486" s="24"/>
      <c r="R2486" s="24"/>
    </row>
    <row r="2487" spans="1:18" x14ac:dyDescent="0.25">
      <c r="A2487" s="24"/>
      <c r="E2487" s="24"/>
      <c r="F2487" s="24"/>
      <c r="G2487" s="24"/>
      <c r="H2487" s="24"/>
      <c r="I2487" s="24"/>
      <c r="J2487" s="24"/>
      <c r="K2487" s="24"/>
      <c r="L2487" s="24"/>
      <c r="M2487" s="24"/>
      <c r="N2487" s="24"/>
      <c r="O2487" s="24"/>
      <c r="P2487" s="24"/>
      <c r="Q2487" s="24"/>
      <c r="R2487" s="24"/>
    </row>
    <row r="2488" spans="1:18" x14ac:dyDescent="0.25">
      <c r="A2488" s="24"/>
      <c r="E2488" s="24"/>
      <c r="F2488" s="24"/>
      <c r="G2488" s="24"/>
      <c r="H2488" s="24"/>
      <c r="I2488" s="24"/>
      <c r="J2488" s="24"/>
      <c r="K2488" s="24"/>
      <c r="L2488" s="24"/>
      <c r="M2488" s="24"/>
      <c r="N2488" s="24"/>
      <c r="O2488" s="24"/>
      <c r="P2488" s="24"/>
      <c r="Q2488" s="24"/>
      <c r="R2488" s="24"/>
    </row>
    <row r="2489" spans="1:18" x14ac:dyDescent="0.25">
      <c r="A2489" s="24"/>
      <c r="E2489" s="24"/>
      <c r="F2489" s="24"/>
      <c r="G2489" s="24"/>
      <c r="H2489" s="24"/>
      <c r="I2489" s="24"/>
      <c r="J2489" s="24"/>
      <c r="K2489" s="24"/>
      <c r="L2489" s="24"/>
      <c r="M2489" s="24"/>
      <c r="N2489" s="24"/>
      <c r="O2489" s="24"/>
      <c r="P2489" s="24"/>
      <c r="Q2489" s="24"/>
      <c r="R2489" s="24"/>
    </row>
    <row r="2490" spans="1:18" x14ac:dyDescent="0.25">
      <c r="A2490" s="24"/>
      <c r="E2490" s="24"/>
      <c r="F2490" s="24"/>
      <c r="G2490" s="24"/>
      <c r="H2490" s="24"/>
      <c r="I2490" s="24"/>
      <c r="J2490" s="24"/>
      <c r="K2490" s="24"/>
      <c r="L2490" s="24"/>
      <c r="M2490" s="24"/>
      <c r="N2490" s="24"/>
      <c r="O2490" s="24"/>
      <c r="P2490" s="24"/>
      <c r="Q2490" s="24"/>
      <c r="R2490" s="24"/>
    </row>
    <row r="2491" spans="1:18" x14ac:dyDescent="0.25">
      <c r="A2491" s="24"/>
      <c r="E2491" s="24"/>
      <c r="F2491" s="24"/>
      <c r="G2491" s="24"/>
      <c r="H2491" s="24"/>
      <c r="I2491" s="24"/>
      <c r="J2491" s="24"/>
      <c r="K2491" s="24"/>
      <c r="L2491" s="24"/>
      <c r="M2491" s="24"/>
      <c r="N2491" s="24"/>
      <c r="O2491" s="24"/>
      <c r="P2491" s="24"/>
      <c r="Q2491" s="24"/>
      <c r="R2491" s="24"/>
    </row>
    <row r="2492" spans="1:18" x14ac:dyDescent="0.25">
      <c r="A2492" s="24"/>
      <c r="E2492" s="24"/>
      <c r="F2492" s="24"/>
      <c r="G2492" s="24"/>
      <c r="H2492" s="24"/>
      <c r="I2492" s="24"/>
      <c r="J2492" s="24"/>
      <c r="K2492" s="24"/>
      <c r="L2492" s="24"/>
      <c r="M2492" s="24"/>
      <c r="N2492" s="24"/>
      <c r="O2492" s="24"/>
      <c r="P2492" s="24"/>
      <c r="Q2492" s="24"/>
      <c r="R2492" s="24"/>
    </row>
    <row r="2493" spans="1:18" x14ac:dyDescent="0.25">
      <c r="A2493" s="24"/>
      <c r="E2493" s="24"/>
      <c r="F2493" s="24"/>
      <c r="G2493" s="24"/>
      <c r="H2493" s="24"/>
      <c r="I2493" s="24"/>
      <c r="J2493" s="24"/>
      <c r="K2493" s="24"/>
      <c r="L2493" s="24"/>
      <c r="M2493" s="24"/>
      <c r="N2493" s="24"/>
      <c r="O2493" s="24"/>
      <c r="P2493" s="24"/>
      <c r="Q2493" s="24"/>
      <c r="R2493" s="24"/>
    </row>
    <row r="2494" spans="1:18" x14ac:dyDescent="0.25">
      <c r="A2494" s="24"/>
      <c r="E2494" s="24"/>
      <c r="F2494" s="24"/>
      <c r="G2494" s="24"/>
      <c r="H2494" s="24"/>
      <c r="I2494" s="24"/>
      <c r="J2494" s="24"/>
      <c r="K2494" s="24"/>
      <c r="L2494" s="24"/>
      <c r="M2494" s="24"/>
      <c r="N2494" s="24"/>
      <c r="O2494" s="24"/>
      <c r="P2494" s="24"/>
      <c r="Q2494" s="24"/>
      <c r="R2494" s="24"/>
    </row>
    <row r="2495" spans="1:18" x14ac:dyDescent="0.25">
      <c r="A2495" s="24"/>
      <c r="E2495" s="24"/>
      <c r="F2495" s="24"/>
      <c r="G2495" s="24"/>
      <c r="H2495" s="24"/>
      <c r="I2495" s="24"/>
      <c r="J2495" s="24"/>
      <c r="K2495" s="24"/>
      <c r="L2495" s="24"/>
      <c r="M2495" s="24"/>
      <c r="N2495" s="24"/>
      <c r="O2495" s="24"/>
      <c r="P2495" s="24"/>
      <c r="Q2495" s="24"/>
      <c r="R2495" s="24"/>
    </row>
    <row r="2496" spans="1:18" x14ac:dyDescent="0.25">
      <c r="A2496" s="24"/>
      <c r="E2496" s="24"/>
      <c r="F2496" s="24"/>
      <c r="G2496" s="24"/>
      <c r="H2496" s="24"/>
      <c r="I2496" s="24"/>
      <c r="J2496" s="24"/>
      <c r="K2496" s="24"/>
      <c r="L2496" s="24"/>
      <c r="M2496" s="24"/>
      <c r="N2496" s="24"/>
      <c r="O2496" s="24"/>
      <c r="P2496" s="24"/>
      <c r="Q2496" s="24"/>
      <c r="R2496" s="24"/>
    </row>
    <row r="2497" spans="1:18" x14ac:dyDescent="0.25">
      <c r="A2497" s="24"/>
      <c r="E2497" s="24"/>
      <c r="F2497" s="24"/>
      <c r="G2497" s="24"/>
      <c r="H2497" s="24"/>
      <c r="I2497" s="24"/>
      <c r="J2497" s="24"/>
      <c r="K2497" s="24"/>
      <c r="L2497" s="24"/>
      <c r="M2497" s="24"/>
      <c r="N2497" s="24"/>
      <c r="O2497" s="24"/>
      <c r="P2497" s="24"/>
      <c r="Q2497" s="24"/>
      <c r="R2497" s="24"/>
    </row>
    <row r="2498" spans="1:18" x14ac:dyDescent="0.25">
      <c r="A2498" s="24"/>
      <c r="E2498" s="24"/>
      <c r="F2498" s="24"/>
      <c r="G2498" s="24"/>
      <c r="H2498" s="24"/>
      <c r="I2498" s="24"/>
      <c r="J2498" s="24"/>
      <c r="K2498" s="24"/>
      <c r="L2498" s="24"/>
      <c r="M2498" s="24"/>
      <c r="N2498" s="24"/>
      <c r="O2498" s="24"/>
      <c r="P2498" s="24"/>
      <c r="Q2498" s="24"/>
      <c r="R2498" s="24"/>
    </row>
    <row r="2499" spans="1:18" x14ac:dyDescent="0.25">
      <c r="A2499" s="24"/>
      <c r="E2499" s="24"/>
      <c r="F2499" s="24"/>
      <c r="G2499" s="24"/>
      <c r="H2499" s="24"/>
      <c r="I2499" s="24"/>
      <c r="J2499" s="24"/>
      <c r="K2499" s="24"/>
      <c r="L2499" s="24"/>
      <c r="M2499" s="24"/>
      <c r="N2499" s="24"/>
      <c r="O2499" s="24"/>
      <c r="P2499" s="24"/>
      <c r="Q2499" s="24"/>
      <c r="R2499" s="24"/>
    </row>
    <row r="2500" spans="1:18" x14ac:dyDescent="0.25">
      <c r="A2500" s="24"/>
      <c r="E2500" s="24"/>
      <c r="F2500" s="24"/>
      <c r="G2500" s="24"/>
      <c r="H2500" s="24"/>
      <c r="I2500" s="24"/>
      <c r="J2500" s="24"/>
      <c r="K2500" s="24"/>
      <c r="L2500" s="24"/>
      <c r="M2500" s="24"/>
      <c r="N2500" s="24"/>
      <c r="O2500" s="24"/>
      <c r="P2500" s="24"/>
      <c r="Q2500" s="24"/>
      <c r="R2500" s="24"/>
    </row>
    <row r="2501" spans="1:18" x14ac:dyDescent="0.25">
      <c r="A2501" s="24"/>
      <c r="E2501" s="24"/>
      <c r="F2501" s="24"/>
      <c r="G2501" s="24"/>
      <c r="H2501" s="24"/>
      <c r="I2501" s="24"/>
      <c r="J2501" s="24"/>
      <c r="K2501" s="24"/>
      <c r="L2501" s="24"/>
      <c r="M2501" s="24"/>
      <c r="N2501" s="24"/>
      <c r="O2501" s="24"/>
      <c r="P2501" s="24"/>
      <c r="Q2501" s="24"/>
      <c r="R2501" s="24"/>
    </row>
    <row r="2502" spans="1:18" x14ac:dyDescent="0.25">
      <c r="A2502" s="24"/>
      <c r="E2502" s="24"/>
      <c r="F2502" s="24"/>
      <c r="G2502" s="24"/>
      <c r="H2502" s="24"/>
      <c r="I2502" s="24"/>
      <c r="J2502" s="24"/>
      <c r="K2502" s="24"/>
      <c r="L2502" s="24"/>
      <c r="M2502" s="24"/>
      <c r="N2502" s="24"/>
      <c r="O2502" s="24"/>
      <c r="P2502" s="24"/>
      <c r="Q2502" s="24"/>
      <c r="R2502" s="24"/>
    </row>
    <row r="2503" spans="1:18" x14ac:dyDescent="0.25">
      <c r="A2503" s="24"/>
      <c r="E2503" s="24"/>
      <c r="F2503" s="24"/>
      <c r="G2503" s="24"/>
      <c r="H2503" s="24"/>
      <c r="I2503" s="24"/>
      <c r="J2503" s="24"/>
      <c r="K2503" s="24"/>
      <c r="L2503" s="24"/>
      <c r="M2503" s="24"/>
      <c r="N2503" s="24"/>
      <c r="O2503" s="24"/>
      <c r="P2503" s="24"/>
      <c r="Q2503" s="24"/>
      <c r="R2503" s="24"/>
    </row>
    <row r="2504" spans="1:18" x14ac:dyDescent="0.25">
      <c r="A2504" s="24"/>
      <c r="E2504" s="24"/>
      <c r="F2504" s="24"/>
      <c r="G2504" s="24"/>
      <c r="H2504" s="24"/>
      <c r="I2504" s="24"/>
      <c r="J2504" s="24"/>
      <c r="K2504" s="24"/>
      <c r="L2504" s="24"/>
      <c r="M2504" s="24"/>
      <c r="N2504" s="24"/>
      <c r="O2504" s="24"/>
      <c r="P2504" s="24"/>
      <c r="Q2504" s="24"/>
      <c r="R2504" s="24"/>
    </row>
    <row r="2505" spans="1:18" x14ac:dyDescent="0.25">
      <c r="A2505" s="24"/>
      <c r="E2505" s="24"/>
      <c r="F2505" s="24"/>
      <c r="G2505" s="24"/>
      <c r="H2505" s="24"/>
      <c r="I2505" s="24"/>
      <c r="J2505" s="24"/>
      <c r="K2505" s="24"/>
      <c r="L2505" s="24"/>
      <c r="M2505" s="24"/>
      <c r="N2505" s="24"/>
      <c r="O2505" s="24"/>
      <c r="P2505" s="24"/>
      <c r="Q2505" s="24"/>
      <c r="R2505" s="24"/>
    </row>
    <row r="2506" spans="1:18" x14ac:dyDescent="0.25">
      <c r="A2506" s="24"/>
      <c r="E2506" s="24"/>
      <c r="F2506" s="24"/>
      <c r="G2506" s="24"/>
      <c r="H2506" s="24"/>
      <c r="I2506" s="24"/>
      <c r="J2506" s="24"/>
      <c r="K2506" s="24"/>
      <c r="L2506" s="24"/>
      <c r="M2506" s="24"/>
      <c r="N2506" s="24"/>
      <c r="O2506" s="24"/>
      <c r="P2506" s="24"/>
      <c r="Q2506" s="24"/>
      <c r="R2506" s="24"/>
    </row>
    <row r="2507" spans="1:18" x14ac:dyDescent="0.25">
      <c r="A2507" s="24"/>
      <c r="E2507" s="24"/>
      <c r="F2507" s="24"/>
      <c r="G2507" s="24"/>
      <c r="H2507" s="24"/>
      <c r="I2507" s="24"/>
      <c r="J2507" s="24"/>
      <c r="K2507" s="24"/>
      <c r="L2507" s="24"/>
      <c r="M2507" s="24"/>
      <c r="N2507" s="24"/>
      <c r="O2507" s="24"/>
      <c r="P2507" s="24"/>
      <c r="Q2507" s="24"/>
      <c r="R2507" s="24"/>
    </row>
    <row r="2508" spans="1:18" x14ac:dyDescent="0.25">
      <c r="A2508" s="24"/>
      <c r="E2508" s="24"/>
      <c r="F2508" s="24"/>
      <c r="G2508" s="24"/>
      <c r="H2508" s="24"/>
      <c r="I2508" s="24"/>
      <c r="J2508" s="24"/>
      <c r="K2508" s="24"/>
      <c r="L2508" s="24"/>
      <c r="M2508" s="24"/>
      <c r="N2508" s="24"/>
      <c r="O2508" s="24"/>
      <c r="P2508" s="24"/>
      <c r="Q2508" s="24"/>
      <c r="R2508" s="24"/>
    </row>
    <row r="2509" spans="1:18" x14ac:dyDescent="0.25">
      <c r="A2509" s="24"/>
      <c r="E2509" s="24"/>
      <c r="F2509" s="24"/>
      <c r="G2509" s="24"/>
      <c r="H2509" s="24"/>
      <c r="I2509" s="24"/>
      <c r="J2509" s="24"/>
      <c r="K2509" s="24"/>
      <c r="L2509" s="24"/>
      <c r="M2509" s="24"/>
      <c r="N2509" s="24"/>
      <c r="O2509" s="24"/>
      <c r="P2509" s="24"/>
      <c r="Q2509" s="24"/>
      <c r="R2509" s="24"/>
    </row>
    <row r="2510" spans="1:18" x14ac:dyDescent="0.25">
      <c r="A2510" s="24"/>
      <c r="E2510" s="24"/>
      <c r="F2510" s="24"/>
      <c r="G2510" s="24"/>
      <c r="H2510" s="24"/>
      <c r="I2510" s="24"/>
      <c r="J2510" s="24"/>
      <c r="K2510" s="24"/>
      <c r="L2510" s="24"/>
      <c r="M2510" s="24"/>
      <c r="N2510" s="24"/>
      <c r="O2510" s="24"/>
      <c r="P2510" s="24"/>
      <c r="Q2510" s="24"/>
      <c r="R2510" s="24"/>
    </row>
    <row r="2511" spans="1:18" x14ac:dyDescent="0.25">
      <c r="A2511" s="24"/>
      <c r="E2511" s="24"/>
      <c r="F2511" s="24"/>
      <c r="G2511" s="24"/>
      <c r="H2511" s="24"/>
      <c r="I2511" s="24"/>
      <c r="J2511" s="24"/>
      <c r="K2511" s="24"/>
      <c r="L2511" s="24"/>
      <c r="M2511" s="24"/>
      <c r="N2511" s="24"/>
      <c r="O2511" s="24"/>
      <c r="P2511" s="24"/>
      <c r="Q2511" s="24"/>
      <c r="R2511" s="24"/>
    </row>
    <row r="2512" spans="1:18" x14ac:dyDescent="0.25">
      <c r="A2512" s="24"/>
      <c r="E2512" s="24"/>
      <c r="F2512" s="24"/>
      <c r="G2512" s="24"/>
      <c r="H2512" s="24"/>
      <c r="I2512" s="24"/>
      <c r="J2512" s="24"/>
      <c r="K2512" s="24"/>
      <c r="L2512" s="24"/>
      <c r="M2512" s="24"/>
      <c r="N2512" s="24"/>
      <c r="O2512" s="24"/>
      <c r="P2512" s="24"/>
      <c r="Q2512" s="24"/>
      <c r="R2512" s="24"/>
    </row>
    <row r="2513" spans="1:18" x14ac:dyDescent="0.25">
      <c r="A2513" s="24"/>
      <c r="E2513" s="24"/>
      <c r="F2513" s="24"/>
      <c r="G2513" s="24"/>
      <c r="H2513" s="24"/>
      <c r="I2513" s="24"/>
      <c r="J2513" s="24"/>
      <c r="K2513" s="24"/>
      <c r="L2513" s="24"/>
      <c r="M2513" s="24"/>
      <c r="N2513" s="24"/>
      <c r="O2513" s="24"/>
      <c r="P2513" s="24"/>
      <c r="Q2513" s="24"/>
      <c r="R2513" s="24"/>
    </row>
    <row r="2514" spans="1:18" x14ac:dyDescent="0.25">
      <c r="A2514" s="24"/>
      <c r="E2514" s="24"/>
      <c r="F2514" s="24"/>
      <c r="G2514" s="24"/>
      <c r="H2514" s="24"/>
      <c r="I2514" s="24"/>
      <c r="J2514" s="24"/>
      <c r="K2514" s="24"/>
      <c r="L2514" s="24"/>
      <c r="M2514" s="24"/>
      <c r="N2514" s="24"/>
      <c r="O2514" s="24"/>
      <c r="P2514" s="24"/>
      <c r="Q2514" s="24"/>
      <c r="R2514" s="24"/>
    </row>
    <row r="2515" spans="1:18" x14ac:dyDescent="0.25">
      <c r="A2515" s="24"/>
      <c r="E2515" s="24"/>
      <c r="F2515" s="24"/>
      <c r="G2515" s="24"/>
      <c r="H2515" s="24"/>
      <c r="I2515" s="24"/>
      <c r="J2515" s="24"/>
      <c r="K2515" s="24"/>
      <c r="L2515" s="24"/>
      <c r="M2515" s="24"/>
      <c r="N2515" s="24"/>
      <c r="O2515" s="24"/>
      <c r="P2515" s="24"/>
      <c r="Q2515" s="24"/>
      <c r="R2515" s="24"/>
    </row>
    <row r="2516" spans="1:18" x14ac:dyDescent="0.25">
      <c r="A2516" s="24"/>
      <c r="E2516" s="24"/>
      <c r="F2516" s="24"/>
      <c r="G2516" s="24"/>
      <c r="H2516" s="24"/>
      <c r="I2516" s="24"/>
      <c r="J2516" s="24"/>
      <c r="K2516" s="24"/>
      <c r="L2516" s="24"/>
      <c r="M2516" s="24"/>
      <c r="N2516" s="24"/>
      <c r="O2516" s="24"/>
      <c r="P2516" s="24"/>
      <c r="Q2516" s="24"/>
      <c r="R2516" s="24"/>
    </row>
    <row r="2517" spans="1:18" x14ac:dyDescent="0.25">
      <c r="A2517" s="24"/>
      <c r="E2517" s="24"/>
      <c r="F2517" s="24"/>
      <c r="G2517" s="24"/>
      <c r="H2517" s="24"/>
      <c r="I2517" s="24"/>
      <c r="J2517" s="24"/>
      <c r="K2517" s="24"/>
      <c r="L2517" s="24"/>
      <c r="M2517" s="24"/>
      <c r="N2517" s="24"/>
      <c r="O2517" s="24"/>
      <c r="P2517" s="24"/>
      <c r="Q2517" s="24"/>
      <c r="R2517" s="24"/>
    </row>
    <row r="2518" spans="1:18" x14ac:dyDescent="0.25">
      <c r="A2518" s="24"/>
      <c r="E2518" s="24"/>
      <c r="F2518" s="24"/>
      <c r="G2518" s="24"/>
      <c r="H2518" s="24"/>
      <c r="I2518" s="24"/>
      <c r="J2518" s="24"/>
      <c r="K2518" s="24"/>
      <c r="L2518" s="24"/>
      <c r="M2518" s="24"/>
      <c r="N2518" s="24"/>
      <c r="O2518" s="24"/>
      <c r="P2518" s="24"/>
      <c r="Q2518" s="24"/>
      <c r="R2518" s="24"/>
    </row>
    <row r="2519" spans="1:18" x14ac:dyDescent="0.25">
      <c r="A2519" s="24"/>
      <c r="E2519" s="24"/>
      <c r="F2519" s="24"/>
      <c r="G2519" s="24"/>
      <c r="H2519" s="24"/>
      <c r="I2519" s="24"/>
      <c r="J2519" s="24"/>
      <c r="K2519" s="24"/>
      <c r="L2519" s="24"/>
      <c r="M2519" s="24"/>
      <c r="N2519" s="24"/>
      <c r="O2519" s="24"/>
      <c r="P2519" s="24"/>
      <c r="Q2519" s="24"/>
      <c r="R2519" s="24"/>
    </row>
    <row r="2520" spans="1:18" x14ac:dyDescent="0.25">
      <c r="A2520" s="24"/>
      <c r="E2520" s="24"/>
      <c r="F2520" s="24"/>
      <c r="G2520" s="24"/>
      <c r="H2520" s="24"/>
      <c r="I2520" s="24"/>
      <c r="J2520" s="24"/>
      <c r="K2520" s="24"/>
      <c r="L2520" s="24"/>
      <c r="M2520" s="24"/>
      <c r="N2520" s="24"/>
      <c r="O2520" s="24"/>
      <c r="P2520" s="24"/>
      <c r="Q2520" s="24"/>
      <c r="R2520" s="24"/>
    </row>
    <row r="2521" spans="1:18" x14ac:dyDescent="0.25">
      <c r="A2521" s="24"/>
      <c r="E2521" s="24"/>
      <c r="F2521" s="24"/>
      <c r="G2521" s="24"/>
      <c r="H2521" s="24"/>
      <c r="I2521" s="24"/>
      <c r="J2521" s="24"/>
      <c r="K2521" s="24"/>
      <c r="L2521" s="24"/>
      <c r="M2521" s="24"/>
      <c r="N2521" s="24"/>
      <c r="O2521" s="24"/>
      <c r="P2521" s="24"/>
      <c r="Q2521" s="24"/>
      <c r="R2521" s="24"/>
    </row>
    <row r="2522" spans="1:18" x14ac:dyDescent="0.25">
      <c r="A2522" s="24"/>
      <c r="E2522" s="24"/>
      <c r="F2522" s="24"/>
      <c r="G2522" s="24"/>
      <c r="H2522" s="24"/>
      <c r="I2522" s="24"/>
      <c r="J2522" s="24"/>
      <c r="K2522" s="24"/>
      <c r="L2522" s="24"/>
      <c r="M2522" s="24"/>
      <c r="N2522" s="24"/>
      <c r="O2522" s="24"/>
      <c r="P2522" s="24"/>
      <c r="Q2522" s="24"/>
      <c r="R2522" s="24"/>
    </row>
    <row r="2523" spans="1:18" x14ac:dyDescent="0.25">
      <c r="A2523" s="24"/>
      <c r="E2523" s="24"/>
      <c r="F2523" s="24"/>
      <c r="G2523" s="24"/>
      <c r="H2523" s="24"/>
      <c r="I2523" s="24"/>
      <c r="J2523" s="24"/>
      <c r="K2523" s="24"/>
      <c r="L2523" s="24"/>
      <c r="M2523" s="24"/>
      <c r="N2523" s="24"/>
      <c r="O2523" s="24"/>
      <c r="P2523" s="24"/>
      <c r="Q2523" s="24"/>
      <c r="R2523" s="24"/>
    </row>
    <row r="2524" spans="1:18" x14ac:dyDescent="0.25">
      <c r="A2524" s="24"/>
      <c r="E2524" s="24"/>
      <c r="F2524" s="24"/>
      <c r="G2524" s="24"/>
      <c r="H2524" s="24"/>
      <c r="I2524" s="24"/>
      <c r="J2524" s="24"/>
      <c r="K2524" s="24"/>
      <c r="L2524" s="24"/>
      <c r="M2524" s="24"/>
      <c r="N2524" s="24"/>
      <c r="O2524" s="24"/>
      <c r="P2524" s="24"/>
      <c r="Q2524" s="24"/>
      <c r="R2524" s="24"/>
    </row>
    <row r="2525" spans="1:18" x14ac:dyDescent="0.25">
      <c r="A2525" s="24"/>
      <c r="E2525" s="24"/>
      <c r="F2525" s="24"/>
      <c r="G2525" s="24"/>
      <c r="H2525" s="24"/>
      <c r="I2525" s="24"/>
      <c r="J2525" s="24"/>
      <c r="K2525" s="24"/>
      <c r="L2525" s="24"/>
      <c r="M2525" s="24"/>
      <c r="N2525" s="24"/>
      <c r="O2525" s="24"/>
      <c r="P2525" s="24"/>
      <c r="Q2525" s="24"/>
      <c r="R2525" s="24"/>
    </row>
    <row r="2526" spans="1:18" x14ac:dyDescent="0.25">
      <c r="A2526" s="24"/>
      <c r="E2526" s="24"/>
      <c r="F2526" s="24"/>
      <c r="G2526" s="24"/>
      <c r="H2526" s="24"/>
      <c r="I2526" s="24"/>
      <c r="J2526" s="24"/>
      <c r="K2526" s="24"/>
      <c r="L2526" s="24"/>
      <c r="M2526" s="24"/>
      <c r="N2526" s="24"/>
      <c r="O2526" s="24"/>
      <c r="P2526" s="24"/>
      <c r="Q2526" s="24"/>
      <c r="R2526" s="24"/>
    </row>
    <row r="2527" spans="1:18" x14ac:dyDescent="0.25">
      <c r="A2527" s="24"/>
      <c r="E2527" s="24"/>
      <c r="F2527" s="24"/>
      <c r="G2527" s="24"/>
      <c r="H2527" s="24"/>
      <c r="I2527" s="24"/>
      <c r="J2527" s="24"/>
      <c r="K2527" s="24"/>
      <c r="L2527" s="24"/>
      <c r="M2527" s="24"/>
      <c r="N2527" s="24"/>
      <c r="O2527" s="24"/>
      <c r="P2527" s="24"/>
      <c r="Q2527" s="24"/>
      <c r="R2527" s="24"/>
    </row>
    <row r="2528" spans="1:18" x14ac:dyDescent="0.25">
      <c r="A2528" s="24"/>
      <c r="E2528" s="24"/>
      <c r="F2528" s="24"/>
      <c r="G2528" s="24"/>
      <c r="H2528" s="24"/>
      <c r="I2528" s="24"/>
      <c r="J2528" s="24"/>
      <c r="K2528" s="24"/>
      <c r="L2528" s="24"/>
      <c r="M2528" s="24"/>
      <c r="N2528" s="24"/>
      <c r="O2528" s="24"/>
      <c r="P2528" s="24"/>
      <c r="Q2528" s="24"/>
      <c r="R2528" s="24"/>
    </row>
    <row r="2529" spans="1:18" x14ac:dyDescent="0.25">
      <c r="A2529" s="24"/>
      <c r="E2529" s="24"/>
      <c r="F2529" s="24"/>
      <c r="G2529" s="24"/>
      <c r="H2529" s="24"/>
      <c r="I2529" s="24"/>
      <c r="J2529" s="24"/>
      <c r="K2529" s="24"/>
      <c r="L2529" s="24"/>
      <c r="M2529" s="24"/>
      <c r="N2529" s="24"/>
      <c r="O2529" s="24"/>
      <c r="P2529" s="24"/>
      <c r="Q2529" s="24"/>
      <c r="R2529" s="24"/>
    </row>
    <row r="2530" spans="1:18" x14ac:dyDescent="0.25">
      <c r="A2530" s="24"/>
      <c r="E2530" s="24"/>
      <c r="F2530" s="24"/>
      <c r="G2530" s="24"/>
      <c r="H2530" s="24"/>
      <c r="I2530" s="24"/>
      <c r="J2530" s="24"/>
      <c r="K2530" s="24"/>
      <c r="L2530" s="24"/>
      <c r="M2530" s="24"/>
      <c r="N2530" s="24"/>
      <c r="O2530" s="24"/>
      <c r="P2530" s="24"/>
      <c r="Q2530" s="24"/>
      <c r="R2530" s="24"/>
    </row>
    <row r="2531" spans="1:18" x14ac:dyDescent="0.25">
      <c r="A2531" s="24"/>
      <c r="E2531" s="24"/>
      <c r="F2531" s="24"/>
      <c r="G2531" s="24"/>
      <c r="H2531" s="24"/>
      <c r="I2531" s="24"/>
      <c r="J2531" s="24"/>
      <c r="K2531" s="24"/>
      <c r="L2531" s="24"/>
      <c r="M2531" s="24"/>
      <c r="N2531" s="24"/>
      <c r="O2531" s="24"/>
      <c r="P2531" s="24"/>
      <c r="Q2531" s="24"/>
      <c r="R2531" s="24"/>
    </row>
    <row r="2532" spans="1:18" x14ac:dyDescent="0.25">
      <c r="A2532" s="24"/>
      <c r="E2532" s="24"/>
      <c r="F2532" s="24"/>
      <c r="G2532" s="24"/>
      <c r="H2532" s="24"/>
      <c r="I2532" s="24"/>
      <c r="J2532" s="24"/>
      <c r="K2532" s="24"/>
      <c r="L2532" s="24"/>
      <c r="M2532" s="24"/>
      <c r="N2532" s="24"/>
      <c r="O2532" s="24"/>
      <c r="P2532" s="24"/>
      <c r="Q2532" s="24"/>
      <c r="R2532" s="24"/>
    </row>
    <row r="2533" spans="1:18" x14ac:dyDescent="0.25">
      <c r="A2533" s="24"/>
      <c r="E2533" s="24"/>
      <c r="F2533" s="24"/>
      <c r="G2533" s="24"/>
      <c r="H2533" s="24"/>
      <c r="I2533" s="24"/>
      <c r="J2533" s="24"/>
      <c r="K2533" s="24"/>
      <c r="L2533" s="24"/>
      <c r="M2533" s="24"/>
      <c r="N2533" s="24"/>
      <c r="O2533" s="24"/>
      <c r="P2533" s="24"/>
      <c r="Q2533" s="24"/>
      <c r="R2533" s="24"/>
    </row>
    <row r="2534" spans="1:18" x14ac:dyDescent="0.25">
      <c r="A2534" s="24"/>
      <c r="E2534" s="24"/>
      <c r="F2534" s="24"/>
      <c r="G2534" s="24"/>
      <c r="H2534" s="24"/>
      <c r="I2534" s="24"/>
      <c r="J2534" s="24"/>
      <c r="K2534" s="24"/>
      <c r="L2534" s="24"/>
      <c r="M2534" s="24"/>
      <c r="N2534" s="24"/>
      <c r="O2534" s="24"/>
      <c r="P2534" s="24"/>
      <c r="Q2534" s="24"/>
      <c r="R2534" s="24"/>
    </row>
    <row r="2535" spans="1:18" x14ac:dyDescent="0.25">
      <c r="A2535" s="24"/>
      <c r="E2535" s="24"/>
      <c r="F2535" s="24"/>
      <c r="G2535" s="24"/>
      <c r="H2535" s="24"/>
      <c r="I2535" s="24"/>
      <c r="J2535" s="24"/>
      <c r="K2535" s="24"/>
      <c r="L2535" s="24"/>
      <c r="M2535" s="24"/>
      <c r="N2535" s="24"/>
      <c r="O2535" s="24"/>
      <c r="P2535" s="24"/>
      <c r="Q2535" s="24"/>
      <c r="R2535" s="24"/>
    </row>
    <row r="2536" spans="1:18" x14ac:dyDescent="0.25">
      <c r="A2536" s="24"/>
      <c r="E2536" s="24"/>
      <c r="F2536" s="24"/>
      <c r="G2536" s="24"/>
      <c r="H2536" s="24"/>
      <c r="I2536" s="24"/>
      <c r="J2536" s="24"/>
      <c r="K2536" s="24"/>
      <c r="L2536" s="24"/>
      <c r="M2536" s="24"/>
      <c r="N2536" s="24"/>
      <c r="O2536" s="24"/>
      <c r="P2536" s="24"/>
      <c r="Q2536" s="24"/>
      <c r="R2536" s="24"/>
    </row>
    <row r="2537" spans="1:18" x14ac:dyDescent="0.25">
      <c r="A2537" s="24"/>
      <c r="E2537" s="24"/>
      <c r="F2537" s="24"/>
      <c r="G2537" s="24"/>
      <c r="H2537" s="24"/>
      <c r="I2537" s="24"/>
      <c r="J2537" s="24"/>
      <c r="K2537" s="24"/>
      <c r="L2537" s="24"/>
      <c r="M2537" s="24"/>
      <c r="N2537" s="24"/>
      <c r="O2537" s="24"/>
      <c r="P2537" s="24"/>
      <c r="Q2537" s="24"/>
      <c r="R2537" s="24"/>
    </row>
    <row r="2538" spans="1:18" x14ac:dyDescent="0.25">
      <c r="A2538" s="24"/>
      <c r="E2538" s="24"/>
      <c r="F2538" s="24"/>
      <c r="G2538" s="24"/>
      <c r="H2538" s="24"/>
      <c r="I2538" s="24"/>
      <c r="J2538" s="24"/>
      <c r="K2538" s="24"/>
      <c r="L2538" s="24"/>
      <c r="M2538" s="24"/>
      <c r="N2538" s="24"/>
      <c r="O2538" s="24"/>
      <c r="P2538" s="24"/>
      <c r="Q2538" s="24"/>
      <c r="R2538" s="24"/>
    </row>
    <row r="2539" spans="1:18" x14ac:dyDescent="0.25">
      <c r="A2539" s="24"/>
      <c r="E2539" s="24"/>
      <c r="F2539" s="24"/>
      <c r="G2539" s="24"/>
      <c r="H2539" s="24"/>
      <c r="I2539" s="24"/>
      <c r="J2539" s="24"/>
      <c r="K2539" s="24"/>
      <c r="L2539" s="24"/>
      <c r="M2539" s="24"/>
      <c r="N2539" s="24"/>
      <c r="O2539" s="24"/>
      <c r="P2539" s="24"/>
      <c r="Q2539" s="24"/>
      <c r="R2539" s="24"/>
    </row>
    <row r="2540" spans="1:18" x14ac:dyDescent="0.25">
      <c r="A2540" s="24"/>
      <c r="E2540" s="24"/>
      <c r="F2540" s="24"/>
      <c r="G2540" s="24"/>
      <c r="H2540" s="24"/>
      <c r="I2540" s="24"/>
      <c r="J2540" s="24"/>
      <c r="K2540" s="24"/>
      <c r="L2540" s="24"/>
      <c r="M2540" s="24"/>
      <c r="N2540" s="24"/>
      <c r="O2540" s="24"/>
      <c r="P2540" s="24"/>
      <c r="Q2540" s="24"/>
      <c r="R2540" s="24"/>
    </row>
    <row r="2541" spans="1:18" x14ac:dyDescent="0.25">
      <c r="A2541" s="24"/>
      <c r="E2541" s="24"/>
      <c r="F2541" s="24"/>
      <c r="G2541" s="24"/>
      <c r="H2541" s="24"/>
      <c r="I2541" s="24"/>
      <c r="J2541" s="24"/>
      <c r="K2541" s="24"/>
      <c r="L2541" s="24"/>
      <c r="M2541" s="24"/>
      <c r="N2541" s="24"/>
      <c r="O2541" s="24"/>
      <c r="P2541" s="24"/>
      <c r="Q2541" s="24"/>
      <c r="R2541" s="24"/>
    </row>
    <row r="2542" spans="1:18" x14ac:dyDescent="0.25">
      <c r="A2542" s="24"/>
      <c r="E2542" s="24"/>
      <c r="F2542" s="24"/>
      <c r="G2542" s="24"/>
      <c r="H2542" s="24"/>
      <c r="I2542" s="24"/>
      <c r="J2542" s="24"/>
      <c r="K2542" s="24"/>
      <c r="L2542" s="24"/>
      <c r="M2542" s="24"/>
      <c r="N2542" s="24"/>
      <c r="O2542" s="24"/>
      <c r="P2542" s="24"/>
      <c r="Q2542" s="24"/>
      <c r="R2542" s="24"/>
    </row>
    <row r="2543" spans="1:18" x14ac:dyDescent="0.25">
      <c r="A2543" s="24"/>
      <c r="E2543" s="24"/>
      <c r="F2543" s="24"/>
      <c r="G2543" s="24"/>
      <c r="H2543" s="24"/>
      <c r="I2543" s="24"/>
      <c r="J2543" s="24"/>
      <c r="K2543" s="24"/>
      <c r="L2543" s="24"/>
      <c r="M2543" s="24"/>
      <c r="N2543" s="24"/>
      <c r="O2543" s="24"/>
      <c r="P2543" s="24"/>
      <c r="Q2543" s="24"/>
      <c r="R2543" s="24"/>
    </row>
    <row r="2544" spans="1:18" x14ac:dyDescent="0.25">
      <c r="A2544" s="24"/>
      <c r="E2544" s="24"/>
      <c r="F2544" s="24"/>
      <c r="G2544" s="24"/>
      <c r="H2544" s="24"/>
      <c r="I2544" s="24"/>
      <c r="J2544" s="24"/>
      <c r="K2544" s="24"/>
      <c r="L2544" s="24"/>
      <c r="M2544" s="24"/>
      <c r="N2544" s="24"/>
      <c r="O2544" s="24"/>
      <c r="P2544" s="24"/>
      <c r="Q2544" s="24"/>
      <c r="R2544" s="24"/>
    </row>
    <row r="2545" spans="1:18" x14ac:dyDescent="0.25">
      <c r="A2545" s="24"/>
      <c r="E2545" s="24"/>
      <c r="F2545" s="24"/>
      <c r="G2545" s="24"/>
      <c r="H2545" s="24"/>
      <c r="I2545" s="24"/>
      <c r="J2545" s="24"/>
      <c r="K2545" s="24"/>
      <c r="L2545" s="24"/>
      <c r="M2545" s="24"/>
      <c r="N2545" s="24"/>
      <c r="O2545" s="24"/>
      <c r="P2545" s="24"/>
      <c r="Q2545" s="24"/>
      <c r="R2545" s="24"/>
    </row>
    <row r="2546" spans="1:18" x14ac:dyDescent="0.25">
      <c r="A2546" s="24"/>
      <c r="E2546" s="24"/>
      <c r="F2546" s="24"/>
      <c r="G2546" s="24"/>
      <c r="H2546" s="24"/>
      <c r="I2546" s="24"/>
      <c r="J2546" s="24"/>
      <c r="K2546" s="24"/>
      <c r="L2546" s="24"/>
      <c r="M2546" s="24"/>
      <c r="N2546" s="24"/>
      <c r="O2546" s="24"/>
      <c r="P2546" s="24"/>
      <c r="Q2546" s="24"/>
      <c r="R2546" s="24"/>
    </row>
    <row r="2547" spans="1:18" x14ac:dyDescent="0.25">
      <c r="A2547" s="24"/>
      <c r="E2547" s="24"/>
      <c r="F2547" s="24"/>
      <c r="G2547" s="24"/>
      <c r="H2547" s="24"/>
      <c r="I2547" s="24"/>
      <c r="J2547" s="24"/>
      <c r="K2547" s="24"/>
      <c r="L2547" s="24"/>
      <c r="M2547" s="24"/>
      <c r="N2547" s="24"/>
      <c r="O2547" s="24"/>
      <c r="P2547" s="24"/>
      <c r="Q2547" s="24"/>
      <c r="R2547" s="24"/>
    </row>
    <row r="2548" spans="1:18" x14ac:dyDescent="0.25">
      <c r="A2548" s="24"/>
      <c r="E2548" s="24"/>
      <c r="F2548" s="24"/>
      <c r="G2548" s="24"/>
      <c r="H2548" s="24"/>
      <c r="I2548" s="24"/>
      <c r="J2548" s="24"/>
      <c r="K2548" s="24"/>
      <c r="L2548" s="24"/>
      <c r="M2548" s="24"/>
      <c r="N2548" s="24"/>
      <c r="O2548" s="24"/>
      <c r="P2548" s="24"/>
      <c r="Q2548" s="24"/>
      <c r="R2548" s="24"/>
    </row>
    <row r="2549" spans="1:18" x14ac:dyDescent="0.25">
      <c r="A2549" s="24"/>
      <c r="E2549" s="24"/>
      <c r="F2549" s="24"/>
      <c r="G2549" s="24"/>
      <c r="H2549" s="24"/>
      <c r="I2549" s="24"/>
      <c r="J2549" s="24"/>
      <c r="K2549" s="24"/>
      <c r="L2549" s="24"/>
      <c r="M2549" s="24"/>
      <c r="N2549" s="24"/>
      <c r="O2549" s="24"/>
      <c r="P2549" s="24"/>
      <c r="Q2549" s="24"/>
      <c r="R2549" s="24"/>
    </row>
    <row r="2550" spans="1:18" x14ac:dyDescent="0.25">
      <c r="A2550" s="24"/>
      <c r="E2550" s="24"/>
      <c r="F2550" s="24"/>
      <c r="G2550" s="24"/>
      <c r="H2550" s="24"/>
      <c r="I2550" s="24"/>
      <c r="J2550" s="24"/>
      <c r="K2550" s="24"/>
      <c r="L2550" s="24"/>
      <c r="M2550" s="24"/>
      <c r="N2550" s="24"/>
      <c r="O2550" s="24"/>
      <c r="P2550" s="24"/>
      <c r="Q2550" s="24"/>
      <c r="R2550" s="24"/>
    </row>
    <row r="2551" spans="1:18" x14ac:dyDescent="0.25">
      <c r="A2551" s="24"/>
      <c r="E2551" s="24"/>
      <c r="F2551" s="24"/>
      <c r="G2551" s="24"/>
      <c r="H2551" s="24"/>
      <c r="I2551" s="24"/>
      <c r="J2551" s="24"/>
      <c r="K2551" s="24"/>
      <c r="L2551" s="24"/>
      <c r="M2551" s="24"/>
      <c r="N2551" s="24"/>
      <c r="O2551" s="24"/>
      <c r="P2551" s="24"/>
      <c r="Q2551" s="24"/>
      <c r="R2551" s="24"/>
    </row>
    <row r="2552" spans="1:18" x14ac:dyDescent="0.25">
      <c r="A2552" s="24"/>
      <c r="E2552" s="24"/>
      <c r="F2552" s="24"/>
      <c r="G2552" s="24"/>
      <c r="H2552" s="24"/>
      <c r="I2552" s="24"/>
      <c r="J2552" s="24"/>
      <c r="K2552" s="24"/>
      <c r="L2552" s="24"/>
      <c r="M2552" s="24"/>
      <c r="N2552" s="24"/>
      <c r="O2552" s="24"/>
      <c r="P2552" s="24"/>
      <c r="Q2552" s="24"/>
      <c r="R2552" s="24"/>
    </row>
    <row r="2553" spans="1:18" x14ac:dyDescent="0.25">
      <c r="A2553" s="24"/>
      <c r="E2553" s="24"/>
      <c r="F2553" s="24"/>
      <c r="G2553" s="24"/>
      <c r="H2553" s="24"/>
      <c r="I2553" s="24"/>
      <c r="J2553" s="24"/>
      <c r="K2553" s="24"/>
      <c r="L2553" s="24"/>
      <c r="M2553" s="24"/>
      <c r="N2553" s="24"/>
      <c r="O2553" s="24"/>
      <c r="P2553" s="24"/>
      <c r="Q2553" s="24"/>
      <c r="R2553" s="24"/>
    </row>
    <row r="2554" spans="1:18" x14ac:dyDescent="0.25">
      <c r="A2554" s="24"/>
      <c r="E2554" s="24"/>
      <c r="F2554" s="24"/>
      <c r="G2554" s="24"/>
      <c r="H2554" s="24"/>
      <c r="I2554" s="24"/>
      <c r="J2554" s="24"/>
      <c r="K2554" s="24"/>
      <c r="L2554" s="24"/>
      <c r="M2554" s="24"/>
      <c r="N2554" s="24"/>
      <c r="O2554" s="24"/>
      <c r="P2554" s="24"/>
      <c r="Q2554" s="24"/>
      <c r="R2554" s="24"/>
    </row>
    <row r="2555" spans="1:18" x14ac:dyDescent="0.25">
      <c r="A2555" s="24"/>
      <c r="E2555" s="24"/>
      <c r="F2555" s="24"/>
      <c r="G2555" s="24"/>
      <c r="H2555" s="24"/>
      <c r="I2555" s="24"/>
      <c r="J2555" s="24"/>
      <c r="K2555" s="24"/>
      <c r="L2555" s="24"/>
      <c r="M2555" s="24"/>
      <c r="N2555" s="24"/>
      <c r="O2555" s="24"/>
      <c r="P2555" s="24"/>
      <c r="Q2555" s="24"/>
      <c r="R2555" s="24"/>
    </row>
    <row r="2556" spans="1:18" x14ac:dyDescent="0.25">
      <c r="A2556" s="24"/>
      <c r="E2556" s="24"/>
      <c r="F2556" s="24"/>
      <c r="G2556" s="24"/>
      <c r="H2556" s="24"/>
      <c r="I2556" s="24"/>
      <c r="J2556" s="24"/>
      <c r="K2556" s="24"/>
      <c r="L2556" s="24"/>
      <c r="M2556" s="24"/>
      <c r="N2556" s="24"/>
      <c r="O2556" s="24"/>
      <c r="P2556" s="24"/>
      <c r="Q2556" s="24"/>
      <c r="R2556" s="24"/>
    </row>
    <row r="2557" spans="1:18" x14ac:dyDescent="0.25">
      <c r="A2557" s="24"/>
      <c r="E2557" s="24"/>
      <c r="F2557" s="24"/>
      <c r="G2557" s="24"/>
      <c r="H2557" s="24"/>
      <c r="I2557" s="24"/>
      <c r="J2557" s="24"/>
      <c r="K2557" s="24"/>
      <c r="L2557" s="24"/>
      <c r="M2557" s="24"/>
      <c r="N2557" s="24"/>
      <c r="O2557" s="24"/>
      <c r="P2557" s="24"/>
      <c r="Q2557" s="24"/>
      <c r="R2557" s="24"/>
    </row>
    <row r="2558" spans="1:18" x14ac:dyDescent="0.25">
      <c r="A2558" s="24"/>
      <c r="E2558" s="24"/>
      <c r="F2558" s="24"/>
      <c r="G2558" s="24"/>
      <c r="H2558" s="24"/>
      <c r="I2558" s="24"/>
      <c r="J2558" s="24"/>
      <c r="K2558" s="24"/>
      <c r="L2558" s="24"/>
      <c r="M2558" s="24"/>
      <c r="N2558" s="24"/>
      <c r="O2558" s="24"/>
      <c r="P2558" s="24"/>
      <c r="Q2558" s="24"/>
      <c r="R2558" s="24"/>
    </row>
    <row r="2559" spans="1:18" x14ac:dyDescent="0.25">
      <c r="A2559" s="24"/>
      <c r="E2559" s="24"/>
      <c r="F2559" s="24"/>
      <c r="G2559" s="24"/>
      <c r="H2559" s="24"/>
      <c r="I2559" s="24"/>
      <c r="J2559" s="24"/>
      <c r="K2559" s="24"/>
      <c r="L2559" s="24"/>
      <c r="M2559" s="24"/>
      <c r="N2559" s="24"/>
      <c r="O2559" s="24"/>
      <c r="P2559" s="24"/>
      <c r="Q2559" s="24"/>
      <c r="R2559" s="24"/>
    </row>
    <row r="2560" spans="1:18" x14ac:dyDescent="0.25">
      <c r="A2560" s="24"/>
      <c r="E2560" s="24"/>
      <c r="F2560" s="24"/>
      <c r="G2560" s="24"/>
      <c r="H2560" s="24"/>
      <c r="I2560" s="24"/>
      <c r="J2560" s="24"/>
      <c r="K2560" s="24"/>
      <c r="L2560" s="24"/>
      <c r="M2560" s="24"/>
      <c r="N2560" s="24"/>
      <c r="O2560" s="24"/>
      <c r="P2560" s="24"/>
      <c r="Q2560" s="24"/>
      <c r="R2560" s="24"/>
    </row>
    <row r="2561" spans="1:18" x14ac:dyDescent="0.25">
      <c r="A2561" s="24"/>
      <c r="E2561" s="24"/>
      <c r="F2561" s="24"/>
      <c r="G2561" s="24"/>
      <c r="H2561" s="24"/>
      <c r="I2561" s="24"/>
      <c r="J2561" s="24"/>
      <c r="K2561" s="24"/>
      <c r="L2561" s="24"/>
      <c r="M2561" s="24"/>
      <c r="N2561" s="24"/>
      <c r="O2561" s="24"/>
      <c r="P2561" s="24"/>
      <c r="Q2561" s="24"/>
      <c r="R2561" s="24"/>
    </row>
    <row r="2562" spans="1:18" x14ac:dyDescent="0.25">
      <c r="A2562" s="24"/>
      <c r="E2562" s="24"/>
      <c r="F2562" s="24"/>
      <c r="G2562" s="24"/>
      <c r="H2562" s="24"/>
      <c r="I2562" s="24"/>
      <c r="J2562" s="24"/>
      <c r="K2562" s="24"/>
      <c r="L2562" s="24"/>
      <c r="M2562" s="24"/>
      <c r="N2562" s="24"/>
      <c r="O2562" s="24"/>
      <c r="P2562" s="24"/>
      <c r="Q2562" s="24"/>
      <c r="R2562" s="24"/>
    </row>
    <row r="2563" spans="1:18" x14ac:dyDescent="0.25">
      <c r="A2563" s="24"/>
      <c r="E2563" s="24"/>
      <c r="F2563" s="24"/>
      <c r="G2563" s="24"/>
      <c r="H2563" s="24"/>
      <c r="I2563" s="24"/>
      <c r="J2563" s="24"/>
      <c r="K2563" s="24"/>
      <c r="L2563" s="24"/>
      <c r="M2563" s="24"/>
      <c r="N2563" s="24"/>
      <c r="O2563" s="24"/>
      <c r="P2563" s="24"/>
      <c r="Q2563" s="24"/>
      <c r="R2563" s="24"/>
    </row>
    <row r="2564" spans="1:18" x14ac:dyDescent="0.25">
      <c r="A2564" s="24"/>
      <c r="E2564" s="24"/>
      <c r="F2564" s="24"/>
      <c r="G2564" s="24"/>
      <c r="H2564" s="24"/>
      <c r="I2564" s="24"/>
      <c r="J2564" s="24"/>
      <c r="K2564" s="24"/>
      <c r="L2564" s="24"/>
      <c r="M2564" s="24"/>
      <c r="N2564" s="24"/>
      <c r="O2564" s="24"/>
      <c r="P2564" s="24"/>
      <c r="Q2564" s="24"/>
      <c r="R2564" s="24"/>
    </row>
    <row r="2565" spans="1:18" x14ac:dyDescent="0.25">
      <c r="A2565" s="24"/>
      <c r="E2565" s="24"/>
      <c r="F2565" s="24"/>
      <c r="G2565" s="24"/>
      <c r="H2565" s="24"/>
      <c r="I2565" s="24"/>
      <c r="J2565" s="24"/>
      <c r="K2565" s="24"/>
      <c r="L2565" s="24"/>
      <c r="M2565" s="24"/>
      <c r="N2565" s="24"/>
      <c r="O2565" s="24"/>
      <c r="P2565" s="24"/>
      <c r="Q2565" s="24"/>
      <c r="R2565" s="24"/>
    </row>
    <row r="2566" spans="1:18" x14ac:dyDescent="0.25">
      <c r="A2566" s="24"/>
      <c r="E2566" s="24"/>
      <c r="F2566" s="24"/>
      <c r="G2566" s="24"/>
      <c r="H2566" s="24"/>
      <c r="I2566" s="24"/>
      <c r="J2566" s="24"/>
      <c r="K2566" s="24"/>
      <c r="L2566" s="24"/>
      <c r="M2566" s="24"/>
      <c r="N2566" s="24"/>
      <c r="O2566" s="24"/>
      <c r="P2566" s="24"/>
      <c r="Q2566" s="24"/>
      <c r="R2566" s="24"/>
    </row>
    <row r="2567" spans="1:18" x14ac:dyDescent="0.25">
      <c r="A2567" s="24"/>
      <c r="E2567" s="24"/>
      <c r="F2567" s="24"/>
      <c r="G2567" s="24"/>
      <c r="H2567" s="24"/>
      <c r="I2567" s="24"/>
      <c r="J2567" s="24"/>
      <c r="K2567" s="24"/>
      <c r="L2567" s="24"/>
      <c r="M2567" s="24"/>
      <c r="N2567" s="24"/>
      <c r="O2567" s="24"/>
      <c r="P2567" s="24"/>
      <c r="Q2567" s="24"/>
      <c r="R2567" s="24"/>
    </row>
    <row r="2568" spans="1:18" x14ac:dyDescent="0.25">
      <c r="A2568" s="24"/>
      <c r="E2568" s="24"/>
      <c r="F2568" s="24"/>
      <c r="G2568" s="24"/>
      <c r="H2568" s="24"/>
      <c r="I2568" s="24"/>
      <c r="J2568" s="24"/>
      <c r="K2568" s="24"/>
      <c r="L2568" s="24"/>
      <c r="M2568" s="24"/>
      <c r="N2568" s="24"/>
      <c r="O2568" s="24"/>
      <c r="P2568" s="24"/>
      <c r="Q2568" s="24"/>
      <c r="R2568" s="24"/>
    </row>
    <row r="2569" spans="1:18" x14ac:dyDescent="0.25">
      <c r="A2569" s="24"/>
      <c r="E2569" s="24"/>
      <c r="F2569" s="24"/>
      <c r="G2569" s="24"/>
      <c r="H2569" s="24"/>
      <c r="I2569" s="24"/>
      <c r="J2569" s="24"/>
      <c r="K2569" s="24"/>
      <c r="L2569" s="24"/>
      <c r="M2569" s="24"/>
      <c r="N2569" s="24"/>
      <c r="O2569" s="24"/>
      <c r="P2569" s="24"/>
      <c r="Q2569" s="24"/>
      <c r="R2569" s="24"/>
    </row>
    <row r="2570" spans="1:18" x14ac:dyDescent="0.25">
      <c r="A2570" s="24"/>
      <c r="E2570" s="24"/>
      <c r="F2570" s="24"/>
      <c r="G2570" s="24"/>
      <c r="H2570" s="24"/>
      <c r="I2570" s="24"/>
      <c r="J2570" s="24"/>
      <c r="K2570" s="24"/>
      <c r="L2570" s="24"/>
      <c r="M2570" s="24"/>
      <c r="N2570" s="24"/>
      <c r="O2570" s="24"/>
      <c r="P2570" s="24"/>
      <c r="Q2570" s="24"/>
      <c r="R2570" s="24"/>
    </row>
    <row r="2571" spans="1:18" x14ac:dyDescent="0.25">
      <c r="A2571" s="24"/>
      <c r="E2571" s="24"/>
      <c r="F2571" s="24"/>
      <c r="G2571" s="24"/>
      <c r="H2571" s="24"/>
      <c r="I2571" s="24"/>
      <c r="J2571" s="24"/>
      <c r="K2571" s="24"/>
      <c r="L2571" s="24"/>
      <c r="M2571" s="24"/>
      <c r="N2571" s="24"/>
      <c r="O2571" s="24"/>
      <c r="P2571" s="24"/>
      <c r="Q2571" s="24"/>
      <c r="R2571" s="24"/>
    </row>
    <row r="2572" spans="1:18" x14ac:dyDescent="0.25">
      <c r="A2572" s="24"/>
      <c r="E2572" s="24"/>
      <c r="F2572" s="24"/>
      <c r="G2572" s="24"/>
      <c r="H2572" s="24"/>
      <c r="I2572" s="24"/>
      <c r="J2572" s="24"/>
      <c r="K2572" s="24"/>
      <c r="L2572" s="24"/>
      <c r="M2572" s="24"/>
      <c r="N2572" s="24"/>
      <c r="O2572" s="24"/>
      <c r="P2572" s="24"/>
      <c r="Q2572" s="24"/>
      <c r="R2572" s="24"/>
    </row>
    <row r="2573" spans="1:18" x14ac:dyDescent="0.25">
      <c r="A2573" s="24"/>
      <c r="E2573" s="24"/>
      <c r="F2573" s="24"/>
      <c r="G2573" s="24"/>
      <c r="H2573" s="24"/>
      <c r="I2573" s="24"/>
      <c r="J2573" s="24"/>
      <c r="K2573" s="24"/>
      <c r="L2573" s="24"/>
      <c r="M2573" s="24"/>
      <c r="N2573" s="24"/>
      <c r="O2573" s="24"/>
      <c r="P2573" s="24"/>
      <c r="Q2573" s="24"/>
      <c r="R2573" s="24"/>
    </row>
    <row r="2574" spans="1:18" x14ac:dyDescent="0.25">
      <c r="A2574" s="24"/>
      <c r="E2574" s="24"/>
      <c r="F2574" s="24"/>
      <c r="G2574" s="24"/>
      <c r="H2574" s="24"/>
      <c r="I2574" s="24"/>
      <c r="J2574" s="24"/>
      <c r="K2574" s="24"/>
      <c r="L2574" s="24"/>
      <c r="M2574" s="24"/>
      <c r="N2574" s="24"/>
      <c r="O2574" s="24"/>
      <c r="P2574" s="24"/>
      <c r="Q2574" s="24"/>
      <c r="R2574" s="24"/>
    </row>
    <row r="2575" spans="1:18" x14ac:dyDescent="0.25">
      <c r="A2575" s="24"/>
      <c r="E2575" s="24"/>
      <c r="F2575" s="24"/>
      <c r="G2575" s="24"/>
      <c r="H2575" s="24"/>
      <c r="I2575" s="24"/>
      <c r="J2575" s="24"/>
      <c r="K2575" s="24"/>
      <c r="L2575" s="24"/>
      <c r="M2575" s="24"/>
      <c r="N2575" s="24"/>
      <c r="O2575" s="24"/>
      <c r="P2575" s="24"/>
      <c r="Q2575" s="24"/>
      <c r="R2575" s="24"/>
    </row>
    <row r="2576" spans="1:18" x14ac:dyDescent="0.25">
      <c r="A2576" s="24"/>
      <c r="E2576" s="24"/>
      <c r="F2576" s="24"/>
      <c r="G2576" s="24"/>
      <c r="H2576" s="24"/>
      <c r="I2576" s="24"/>
      <c r="J2576" s="24"/>
      <c r="K2576" s="24"/>
      <c r="L2576" s="24"/>
      <c r="M2576" s="24"/>
      <c r="N2576" s="24"/>
      <c r="O2576" s="24"/>
      <c r="P2576" s="24"/>
      <c r="Q2576" s="24"/>
      <c r="R2576" s="24"/>
    </row>
    <row r="2577" spans="1:18" x14ac:dyDescent="0.25">
      <c r="A2577" s="24"/>
      <c r="E2577" s="24"/>
      <c r="F2577" s="24"/>
      <c r="G2577" s="24"/>
      <c r="H2577" s="24"/>
      <c r="I2577" s="24"/>
      <c r="J2577" s="24"/>
      <c r="K2577" s="24"/>
      <c r="L2577" s="24"/>
      <c r="M2577" s="24"/>
      <c r="N2577" s="24"/>
      <c r="O2577" s="24"/>
      <c r="P2577" s="24"/>
      <c r="Q2577" s="24"/>
      <c r="R2577" s="24"/>
    </row>
    <row r="2578" spans="1:18" x14ac:dyDescent="0.25">
      <c r="A2578" s="24"/>
      <c r="E2578" s="24"/>
      <c r="F2578" s="24"/>
      <c r="G2578" s="24"/>
      <c r="H2578" s="24"/>
      <c r="I2578" s="24"/>
      <c r="J2578" s="24"/>
      <c r="K2578" s="24"/>
      <c r="L2578" s="24"/>
      <c r="M2578" s="24"/>
      <c r="N2578" s="24"/>
      <c r="O2578" s="24"/>
      <c r="P2578" s="24"/>
      <c r="Q2578" s="24"/>
      <c r="R2578" s="24"/>
    </row>
    <row r="2579" spans="1:18" x14ac:dyDescent="0.25">
      <c r="A2579" s="24"/>
      <c r="E2579" s="24"/>
      <c r="F2579" s="24"/>
      <c r="G2579" s="24"/>
      <c r="H2579" s="24"/>
      <c r="I2579" s="24"/>
      <c r="J2579" s="24"/>
      <c r="K2579" s="24"/>
      <c r="L2579" s="24"/>
      <c r="M2579" s="24"/>
      <c r="N2579" s="24"/>
      <c r="O2579" s="24"/>
      <c r="P2579" s="24"/>
      <c r="Q2579" s="24"/>
      <c r="R2579" s="24"/>
    </row>
    <row r="2580" spans="1:18" x14ac:dyDescent="0.25">
      <c r="A2580" s="24"/>
      <c r="E2580" s="24"/>
      <c r="F2580" s="24"/>
      <c r="G2580" s="24"/>
      <c r="H2580" s="24"/>
      <c r="I2580" s="24"/>
      <c r="J2580" s="24"/>
      <c r="K2580" s="24"/>
      <c r="L2580" s="24"/>
      <c r="M2580" s="24"/>
      <c r="N2580" s="24"/>
      <c r="O2580" s="24"/>
      <c r="P2580" s="24"/>
      <c r="Q2580" s="24"/>
      <c r="R2580" s="24"/>
    </row>
    <row r="2581" spans="1:18" x14ac:dyDescent="0.25">
      <c r="A2581" s="24"/>
      <c r="E2581" s="24"/>
      <c r="F2581" s="24"/>
      <c r="G2581" s="24"/>
      <c r="H2581" s="24"/>
      <c r="I2581" s="24"/>
      <c r="J2581" s="24"/>
      <c r="K2581" s="24"/>
      <c r="L2581" s="24"/>
      <c r="M2581" s="24"/>
      <c r="N2581" s="24"/>
      <c r="O2581" s="24"/>
      <c r="P2581" s="24"/>
      <c r="Q2581" s="24"/>
      <c r="R2581" s="24"/>
    </row>
    <row r="2582" spans="1:18" x14ac:dyDescent="0.25">
      <c r="A2582" s="24"/>
      <c r="E2582" s="24"/>
      <c r="F2582" s="24"/>
      <c r="G2582" s="24"/>
      <c r="H2582" s="24"/>
      <c r="I2582" s="24"/>
      <c r="J2582" s="24"/>
      <c r="K2582" s="24"/>
      <c r="L2582" s="24"/>
      <c r="M2582" s="24"/>
      <c r="N2582" s="24"/>
      <c r="O2582" s="24"/>
      <c r="P2582" s="24"/>
      <c r="Q2582" s="24"/>
      <c r="R2582" s="24"/>
    </row>
    <row r="2583" spans="1:18" x14ac:dyDescent="0.25">
      <c r="A2583" s="24"/>
      <c r="E2583" s="24"/>
      <c r="F2583" s="24"/>
      <c r="G2583" s="24"/>
      <c r="H2583" s="24"/>
      <c r="I2583" s="24"/>
      <c r="J2583" s="24"/>
      <c r="K2583" s="24"/>
      <c r="L2583" s="24"/>
      <c r="M2583" s="24"/>
      <c r="N2583" s="24"/>
      <c r="O2583" s="24"/>
      <c r="P2583" s="24"/>
      <c r="Q2583" s="24"/>
      <c r="R2583" s="24"/>
    </row>
    <row r="2584" spans="1:18" x14ac:dyDescent="0.25">
      <c r="A2584" s="24"/>
      <c r="E2584" s="24"/>
      <c r="F2584" s="24"/>
      <c r="G2584" s="24"/>
      <c r="H2584" s="24"/>
      <c r="I2584" s="24"/>
      <c r="J2584" s="24"/>
      <c r="K2584" s="24"/>
      <c r="L2584" s="24"/>
      <c r="M2584" s="24"/>
      <c r="N2584" s="24"/>
      <c r="O2584" s="24"/>
      <c r="P2584" s="24"/>
      <c r="Q2584" s="24"/>
      <c r="R2584" s="24"/>
    </row>
    <row r="2585" spans="1:18" x14ac:dyDescent="0.25">
      <c r="A2585" s="24"/>
      <c r="E2585" s="24"/>
      <c r="F2585" s="24"/>
      <c r="G2585" s="24"/>
      <c r="H2585" s="24"/>
      <c r="I2585" s="24"/>
      <c r="J2585" s="24"/>
      <c r="K2585" s="24"/>
      <c r="L2585" s="24"/>
      <c r="M2585" s="24"/>
      <c r="N2585" s="24"/>
      <c r="O2585" s="24"/>
      <c r="P2585" s="24"/>
      <c r="Q2585" s="24"/>
      <c r="R2585" s="24"/>
    </row>
    <row r="2586" spans="1:18" x14ac:dyDescent="0.25">
      <c r="A2586" s="24"/>
      <c r="E2586" s="24"/>
      <c r="F2586" s="24"/>
      <c r="G2586" s="24"/>
      <c r="H2586" s="24"/>
      <c r="I2586" s="24"/>
      <c r="J2586" s="24"/>
      <c r="K2586" s="24"/>
      <c r="L2586" s="24"/>
      <c r="M2586" s="24"/>
      <c r="N2586" s="24"/>
      <c r="O2586" s="24"/>
      <c r="P2586" s="24"/>
      <c r="Q2586" s="24"/>
      <c r="R2586" s="24"/>
    </row>
    <row r="2587" spans="1:18" x14ac:dyDescent="0.25">
      <c r="A2587" s="24"/>
      <c r="E2587" s="24"/>
      <c r="F2587" s="24"/>
      <c r="G2587" s="24"/>
      <c r="H2587" s="24"/>
      <c r="I2587" s="24"/>
      <c r="J2587" s="24"/>
      <c r="K2587" s="24"/>
      <c r="L2587" s="24"/>
      <c r="M2587" s="24"/>
      <c r="N2587" s="24"/>
      <c r="O2587" s="24"/>
      <c r="P2587" s="24"/>
      <c r="Q2587" s="24"/>
      <c r="R2587" s="24"/>
    </row>
    <row r="2588" spans="1:18" x14ac:dyDescent="0.25">
      <c r="A2588" s="24"/>
      <c r="E2588" s="24"/>
      <c r="F2588" s="24"/>
      <c r="G2588" s="24"/>
      <c r="H2588" s="24"/>
      <c r="I2588" s="24"/>
      <c r="J2588" s="24"/>
      <c r="K2588" s="24"/>
      <c r="L2588" s="24"/>
      <c r="M2588" s="24"/>
      <c r="N2588" s="24"/>
      <c r="O2588" s="24"/>
      <c r="P2588" s="24"/>
      <c r="Q2588" s="24"/>
      <c r="R2588" s="24"/>
    </row>
    <row r="2589" spans="1:18" x14ac:dyDescent="0.25">
      <c r="A2589" s="24"/>
      <c r="E2589" s="24"/>
      <c r="F2589" s="24"/>
      <c r="G2589" s="24"/>
      <c r="H2589" s="24"/>
      <c r="I2589" s="24"/>
      <c r="J2589" s="24"/>
      <c r="K2589" s="24"/>
      <c r="L2589" s="24"/>
      <c r="M2589" s="24"/>
      <c r="N2589" s="24"/>
      <c r="O2589" s="24"/>
      <c r="P2589" s="24"/>
      <c r="Q2589" s="24"/>
      <c r="R2589" s="24"/>
    </row>
    <row r="2590" spans="1:18" x14ac:dyDescent="0.25">
      <c r="A2590" s="24"/>
      <c r="E2590" s="24"/>
      <c r="F2590" s="24"/>
      <c r="G2590" s="24"/>
      <c r="H2590" s="24"/>
      <c r="I2590" s="24"/>
      <c r="J2590" s="24"/>
      <c r="K2590" s="24"/>
      <c r="L2590" s="24"/>
      <c r="M2590" s="24"/>
      <c r="N2590" s="24"/>
      <c r="O2590" s="24"/>
      <c r="P2590" s="24"/>
      <c r="Q2590" s="24"/>
      <c r="R2590" s="24"/>
    </row>
    <row r="2591" spans="1:18" x14ac:dyDescent="0.25">
      <c r="A2591" s="24"/>
      <c r="E2591" s="24"/>
      <c r="F2591" s="24"/>
      <c r="G2591" s="24"/>
      <c r="H2591" s="24"/>
      <c r="I2591" s="24"/>
      <c r="J2591" s="24"/>
      <c r="K2591" s="24"/>
      <c r="L2591" s="24"/>
      <c r="M2591" s="24"/>
      <c r="N2591" s="24"/>
      <c r="O2591" s="24"/>
      <c r="P2591" s="24"/>
      <c r="Q2591" s="24"/>
      <c r="R2591" s="24"/>
    </row>
    <row r="2592" spans="1:18" x14ac:dyDescent="0.25">
      <c r="A2592" s="24"/>
      <c r="E2592" s="24"/>
      <c r="F2592" s="24"/>
      <c r="G2592" s="24"/>
      <c r="H2592" s="24"/>
      <c r="I2592" s="24"/>
      <c r="J2592" s="24"/>
      <c r="K2592" s="24"/>
      <c r="L2592" s="24"/>
      <c r="M2592" s="24"/>
      <c r="N2592" s="24"/>
      <c r="O2592" s="24"/>
      <c r="P2592" s="24"/>
      <c r="Q2592" s="24"/>
      <c r="R2592" s="24"/>
    </row>
    <row r="2593" spans="1:18" x14ac:dyDescent="0.25">
      <c r="A2593" s="24"/>
      <c r="E2593" s="24"/>
      <c r="F2593" s="24"/>
      <c r="G2593" s="24"/>
      <c r="H2593" s="24"/>
      <c r="I2593" s="24"/>
      <c r="J2593" s="24"/>
      <c r="K2593" s="24"/>
      <c r="L2593" s="24"/>
      <c r="M2593" s="24"/>
      <c r="N2593" s="24"/>
      <c r="O2593" s="24"/>
      <c r="P2593" s="24"/>
      <c r="Q2593" s="24"/>
      <c r="R2593" s="24"/>
    </row>
    <row r="2594" spans="1:18" x14ac:dyDescent="0.25">
      <c r="A2594" s="24"/>
      <c r="E2594" s="24"/>
      <c r="F2594" s="24"/>
      <c r="G2594" s="24"/>
      <c r="H2594" s="24"/>
      <c r="I2594" s="24"/>
      <c r="J2594" s="24"/>
      <c r="K2594" s="24"/>
      <c r="L2594" s="24"/>
      <c r="M2594" s="24"/>
      <c r="N2594" s="24"/>
      <c r="O2594" s="24"/>
      <c r="P2594" s="24"/>
      <c r="Q2594" s="24"/>
      <c r="R2594" s="24"/>
    </row>
    <row r="2595" spans="1:18" x14ac:dyDescent="0.25">
      <c r="A2595" s="24"/>
      <c r="E2595" s="24"/>
      <c r="F2595" s="24"/>
      <c r="G2595" s="24"/>
      <c r="H2595" s="24"/>
      <c r="I2595" s="24"/>
      <c r="J2595" s="24"/>
      <c r="K2595" s="24"/>
      <c r="L2595" s="24"/>
      <c r="M2595" s="24"/>
      <c r="N2595" s="24"/>
      <c r="O2595" s="24"/>
      <c r="P2595" s="24"/>
      <c r="Q2595" s="24"/>
      <c r="R2595" s="24"/>
    </row>
    <row r="2596" spans="1:18" x14ac:dyDescent="0.25">
      <c r="A2596" s="24"/>
      <c r="E2596" s="24"/>
      <c r="F2596" s="24"/>
      <c r="G2596" s="24"/>
      <c r="H2596" s="24"/>
      <c r="I2596" s="24"/>
      <c r="J2596" s="24"/>
      <c r="K2596" s="24"/>
      <c r="L2596" s="24"/>
      <c r="M2596" s="24"/>
      <c r="N2596" s="24"/>
      <c r="O2596" s="24"/>
      <c r="P2596" s="24"/>
      <c r="Q2596" s="24"/>
      <c r="R2596" s="24"/>
    </row>
    <row r="2597" spans="1:18" x14ac:dyDescent="0.25">
      <c r="A2597" s="24"/>
      <c r="E2597" s="24"/>
      <c r="F2597" s="24"/>
      <c r="G2597" s="24"/>
      <c r="H2597" s="24"/>
      <c r="I2597" s="24"/>
      <c r="J2597" s="24"/>
      <c r="K2597" s="24"/>
      <c r="L2597" s="24"/>
      <c r="M2597" s="24"/>
      <c r="N2597" s="24"/>
      <c r="O2597" s="24"/>
      <c r="P2597" s="24"/>
      <c r="Q2597" s="24"/>
      <c r="R2597" s="24"/>
    </row>
    <row r="2598" spans="1:18" x14ac:dyDescent="0.25">
      <c r="A2598" s="24"/>
      <c r="E2598" s="24"/>
      <c r="F2598" s="24"/>
      <c r="G2598" s="24"/>
      <c r="H2598" s="24"/>
      <c r="I2598" s="24"/>
      <c r="J2598" s="24"/>
      <c r="K2598" s="24"/>
      <c r="L2598" s="24"/>
      <c r="M2598" s="24"/>
      <c r="N2598" s="24"/>
      <c r="O2598" s="24"/>
      <c r="P2598" s="24"/>
      <c r="Q2598" s="24"/>
      <c r="R2598" s="24"/>
    </row>
    <row r="2599" spans="1:18" x14ac:dyDescent="0.25">
      <c r="A2599" s="24"/>
      <c r="E2599" s="24"/>
      <c r="F2599" s="24"/>
      <c r="G2599" s="24"/>
      <c r="H2599" s="24"/>
      <c r="I2599" s="24"/>
      <c r="J2599" s="24"/>
      <c r="K2599" s="24"/>
      <c r="L2599" s="24"/>
      <c r="M2599" s="24"/>
      <c r="N2599" s="24"/>
      <c r="O2599" s="24"/>
      <c r="P2599" s="24"/>
      <c r="Q2599" s="24"/>
      <c r="R2599" s="24"/>
    </row>
    <row r="2600" spans="1:18" x14ac:dyDescent="0.25">
      <c r="A2600" s="24"/>
      <c r="E2600" s="24"/>
      <c r="F2600" s="24"/>
      <c r="G2600" s="24"/>
      <c r="H2600" s="24"/>
      <c r="I2600" s="24"/>
      <c r="J2600" s="24"/>
      <c r="K2600" s="24"/>
      <c r="L2600" s="24"/>
      <c r="M2600" s="24"/>
      <c r="N2600" s="24"/>
      <c r="O2600" s="24"/>
      <c r="P2600" s="24"/>
      <c r="Q2600" s="24"/>
      <c r="R2600" s="24"/>
    </row>
    <row r="2601" spans="1:18" x14ac:dyDescent="0.25">
      <c r="A2601" s="24"/>
      <c r="E2601" s="24"/>
      <c r="F2601" s="24"/>
      <c r="G2601" s="24"/>
      <c r="H2601" s="24"/>
      <c r="I2601" s="24"/>
      <c r="J2601" s="24"/>
      <c r="K2601" s="24"/>
      <c r="L2601" s="24"/>
      <c r="M2601" s="24"/>
      <c r="N2601" s="24"/>
      <c r="O2601" s="24"/>
      <c r="P2601" s="24"/>
      <c r="Q2601" s="24"/>
      <c r="R2601" s="24"/>
    </row>
    <row r="2602" spans="1:18" x14ac:dyDescent="0.25">
      <c r="A2602" s="24"/>
      <c r="E2602" s="24"/>
      <c r="F2602" s="24"/>
      <c r="G2602" s="24"/>
      <c r="H2602" s="24"/>
      <c r="I2602" s="24"/>
      <c r="J2602" s="24"/>
      <c r="K2602" s="24"/>
      <c r="L2602" s="24"/>
      <c r="M2602" s="24"/>
      <c r="N2602" s="24"/>
      <c r="O2602" s="24"/>
      <c r="P2602" s="24"/>
      <c r="Q2602" s="24"/>
      <c r="R2602" s="24"/>
    </row>
    <row r="2603" spans="1:18" x14ac:dyDescent="0.25">
      <c r="A2603" s="24"/>
      <c r="E2603" s="24"/>
      <c r="F2603" s="24"/>
      <c r="G2603" s="24"/>
      <c r="H2603" s="24"/>
      <c r="I2603" s="24"/>
      <c r="J2603" s="24"/>
      <c r="K2603" s="24"/>
      <c r="L2603" s="24"/>
      <c r="M2603" s="24"/>
      <c r="N2603" s="24"/>
      <c r="O2603" s="24"/>
      <c r="P2603" s="24"/>
      <c r="Q2603" s="24"/>
      <c r="R2603" s="24"/>
    </row>
    <row r="2604" spans="1:18" x14ac:dyDescent="0.25">
      <c r="A2604" s="24"/>
      <c r="E2604" s="24"/>
      <c r="F2604" s="24"/>
      <c r="G2604" s="24"/>
      <c r="H2604" s="24"/>
      <c r="I2604" s="24"/>
      <c r="J2604" s="24"/>
      <c r="K2604" s="24"/>
      <c r="L2604" s="24"/>
      <c r="M2604" s="24"/>
      <c r="N2604" s="24"/>
      <c r="O2604" s="24"/>
      <c r="P2604" s="24"/>
      <c r="Q2604" s="24"/>
      <c r="R2604" s="24"/>
    </row>
    <row r="2605" spans="1:18" x14ac:dyDescent="0.25">
      <c r="A2605" s="24"/>
      <c r="E2605" s="24"/>
      <c r="F2605" s="24"/>
      <c r="G2605" s="24"/>
      <c r="H2605" s="24"/>
      <c r="I2605" s="24"/>
      <c r="J2605" s="24"/>
      <c r="K2605" s="24"/>
      <c r="L2605" s="24"/>
      <c r="M2605" s="24"/>
      <c r="N2605" s="24"/>
      <c r="O2605" s="24"/>
      <c r="P2605" s="24"/>
      <c r="Q2605" s="24"/>
      <c r="R2605" s="24"/>
    </row>
    <row r="2606" spans="1:18" x14ac:dyDescent="0.25">
      <c r="A2606" s="24"/>
      <c r="E2606" s="24"/>
      <c r="F2606" s="24"/>
      <c r="G2606" s="24"/>
      <c r="H2606" s="24"/>
      <c r="I2606" s="24"/>
      <c r="J2606" s="24"/>
      <c r="K2606" s="24"/>
      <c r="L2606" s="24"/>
      <c r="M2606" s="24"/>
      <c r="N2606" s="24"/>
      <c r="O2606" s="24"/>
      <c r="P2606" s="24"/>
      <c r="Q2606" s="24"/>
      <c r="R2606" s="24"/>
    </row>
    <row r="2607" spans="1:18" x14ac:dyDescent="0.25">
      <c r="A2607" s="24"/>
      <c r="E2607" s="24"/>
      <c r="F2607" s="24"/>
      <c r="G2607" s="24"/>
      <c r="H2607" s="24"/>
      <c r="I2607" s="24"/>
      <c r="J2607" s="24"/>
      <c r="K2607" s="24"/>
      <c r="L2607" s="24"/>
      <c r="M2607" s="24"/>
      <c r="N2607" s="24"/>
      <c r="O2607" s="24"/>
      <c r="P2607" s="24"/>
      <c r="Q2607" s="24"/>
      <c r="R2607" s="24"/>
    </row>
    <row r="2608" spans="1:18" x14ac:dyDescent="0.25">
      <c r="A2608" s="24"/>
      <c r="E2608" s="24"/>
      <c r="F2608" s="24"/>
      <c r="G2608" s="24"/>
      <c r="H2608" s="24"/>
      <c r="I2608" s="24"/>
      <c r="J2608" s="24"/>
      <c r="K2608" s="24"/>
      <c r="L2608" s="24"/>
      <c r="M2608" s="24"/>
      <c r="N2608" s="24"/>
      <c r="O2608" s="24"/>
      <c r="P2608" s="24"/>
      <c r="Q2608" s="24"/>
      <c r="R2608" s="24"/>
    </row>
    <row r="2609" spans="1:18" x14ac:dyDescent="0.25">
      <c r="A2609" s="24"/>
      <c r="E2609" s="24"/>
      <c r="F2609" s="24"/>
      <c r="G2609" s="24"/>
      <c r="H2609" s="24"/>
      <c r="I2609" s="24"/>
      <c r="J2609" s="24"/>
      <c r="K2609" s="24"/>
      <c r="L2609" s="24"/>
      <c r="M2609" s="24"/>
      <c r="N2609" s="24"/>
      <c r="O2609" s="24"/>
      <c r="P2609" s="24"/>
      <c r="Q2609" s="24"/>
      <c r="R2609" s="24"/>
    </row>
    <row r="2610" spans="1:18" x14ac:dyDescent="0.25">
      <c r="A2610" s="24"/>
      <c r="E2610" s="24"/>
      <c r="F2610" s="24"/>
      <c r="G2610" s="24"/>
      <c r="H2610" s="24"/>
      <c r="I2610" s="24"/>
      <c r="J2610" s="24"/>
      <c r="K2610" s="24"/>
      <c r="L2610" s="24"/>
      <c r="M2610" s="24"/>
      <c r="N2610" s="24"/>
      <c r="O2610" s="24"/>
      <c r="P2610" s="24"/>
      <c r="Q2610" s="24"/>
      <c r="R2610" s="24"/>
    </row>
    <row r="2611" spans="1:18" x14ac:dyDescent="0.25">
      <c r="A2611" s="24"/>
      <c r="E2611" s="24"/>
      <c r="F2611" s="24"/>
      <c r="G2611" s="24"/>
      <c r="H2611" s="24"/>
      <c r="I2611" s="24"/>
      <c r="J2611" s="24"/>
      <c r="K2611" s="24"/>
      <c r="L2611" s="24"/>
      <c r="M2611" s="24"/>
      <c r="N2611" s="24"/>
      <c r="O2611" s="24"/>
      <c r="P2611" s="24"/>
      <c r="Q2611" s="24"/>
      <c r="R2611" s="24"/>
    </row>
    <row r="2612" spans="1:18" x14ac:dyDescent="0.25">
      <c r="A2612" s="24"/>
      <c r="E2612" s="24"/>
      <c r="F2612" s="24"/>
      <c r="G2612" s="24"/>
      <c r="H2612" s="24"/>
      <c r="I2612" s="24"/>
      <c r="J2612" s="24"/>
      <c r="K2612" s="24"/>
      <c r="L2612" s="24"/>
      <c r="M2612" s="24"/>
      <c r="N2612" s="24"/>
      <c r="O2612" s="24"/>
      <c r="P2612" s="24"/>
      <c r="Q2612" s="24"/>
      <c r="R2612" s="24"/>
    </row>
    <row r="2613" spans="1:18" x14ac:dyDescent="0.25">
      <c r="A2613" s="24"/>
      <c r="E2613" s="24"/>
      <c r="F2613" s="24"/>
      <c r="G2613" s="24"/>
      <c r="H2613" s="24"/>
      <c r="I2613" s="24"/>
      <c r="J2613" s="24"/>
      <c r="K2613" s="24"/>
      <c r="L2613" s="24"/>
      <c r="M2613" s="24"/>
      <c r="N2613" s="24"/>
      <c r="O2613" s="24"/>
      <c r="P2613" s="24"/>
      <c r="Q2613" s="24"/>
      <c r="R2613" s="24"/>
    </row>
    <row r="2614" spans="1:18" x14ac:dyDescent="0.25">
      <c r="A2614" s="24"/>
      <c r="E2614" s="24"/>
      <c r="F2614" s="24"/>
      <c r="G2614" s="24"/>
      <c r="H2614" s="24"/>
      <c r="I2614" s="24"/>
      <c r="J2614" s="24"/>
      <c r="K2614" s="24"/>
      <c r="L2614" s="24"/>
      <c r="M2614" s="24"/>
      <c r="N2614" s="24"/>
      <c r="O2614" s="24"/>
      <c r="P2614" s="24"/>
      <c r="Q2614" s="24"/>
      <c r="R2614" s="24"/>
    </row>
    <row r="2615" spans="1:18" x14ac:dyDescent="0.25">
      <c r="A2615" s="24"/>
      <c r="E2615" s="24"/>
      <c r="F2615" s="24"/>
      <c r="G2615" s="24"/>
      <c r="H2615" s="24"/>
      <c r="I2615" s="24"/>
      <c r="J2615" s="24"/>
      <c r="K2615" s="24"/>
      <c r="L2615" s="24"/>
      <c r="M2615" s="24"/>
      <c r="N2615" s="24"/>
      <c r="O2615" s="24"/>
      <c r="P2615" s="24"/>
      <c r="Q2615" s="24"/>
      <c r="R2615" s="24"/>
    </row>
    <row r="2616" spans="1:18" x14ac:dyDescent="0.25">
      <c r="A2616" s="24"/>
      <c r="E2616" s="24"/>
      <c r="F2616" s="24"/>
      <c r="G2616" s="24"/>
      <c r="H2616" s="24"/>
      <c r="I2616" s="24"/>
      <c r="J2616" s="24"/>
      <c r="K2616" s="24"/>
      <c r="L2616" s="24"/>
      <c r="M2616" s="24"/>
      <c r="N2616" s="24"/>
      <c r="O2616" s="24"/>
      <c r="P2616" s="24"/>
      <c r="Q2616" s="24"/>
      <c r="R2616" s="24"/>
    </row>
    <row r="2617" spans="1:18" x14ac:dyDescent="0.25">
      <c r="A2617" s="24"/>
      <c r="E2617" s="24"/>
      <c r="F2617" s="24"/>
      <c r="G2617" s="24"/>
      <c r="H2617" s="24"/>
      <c r="I2617" s="24"/>
      <c r="J2617" s="24"/>
      <c r="K2617" s="24"/>
      <c r="L2617" s="24"/>
      <c r="M2617" s="24"/>
      <c r="N2617" s="24"/>
      <c r="O2617" s="24"/>
      <c r="P2617" s="24"/>
      <c r="Q2617" s="24"/>
      <c r="R2617" s="24"/>
    </row>
    <row r="2618" spans="1:18" x14ac:dyDescent="0.25">
      <c r="A2618" s="24"/>
      <c r="E2618" s="24"/>
      <c r="F2618" s="24"/>
      <c r="G2618" s="24"/>
      <c r="H2618" s="24"/>
      <c r="I2618" s="24"/>
      <c r="J2618" s="24"/>
      <c r="K2618" s="24"/>
      <c r="L2618" s="24"/>
      <c r="M2618" s="24"/>
      <c r="N2618" s="24"/>
      <c r="O2618" s="24"/>
      <c r="P2618" s="24"/>
      <c r="Q2618" s="24"/>
      <c r="R2618" s="24"/>
    </row>
    <row r="2619" spans="1:18" x14ac:dyDescent="0.25">
      <c r="A2619" s="24"/>
      <c r="E2619" s="24"/>
      <c r="F2619" s="24"/>
      <c r="G2619" s="24"/>
      <c r="H2619" s="24"/>
      <c r="I2619" s="24"/>
      <c r="J2619" s="24"/>
      <c r="K2619" s="24"/>
      <c r="L2619" s="24"/>
      <c r="M2619" s="24"/>
      <c r="N2619" s="24"/>
      <c r="O2619" s="24"/>
      <c r="P2619" s="24"/>
      <c r="Q2619" s="24"/>
      <c r="R2619" s="24"/>
    </row>
    <row r="2620" spans="1:18" x14ac:dyDescent="0.25">
      <c r="A2620" s="24"/>
      <c r="E2620" s="24"/>
      <c r="F2620" s="24"/>
      <c r="G2620" s="24"/>
      <c r="H2620" s="24"/>
      <c r="I2620" s="24"/>
      <c r="J2620" s="24"/>
      <c r="K2620" s="24"/>
      <c r="L2620" s="24"/>
      <c r="M2620" s="24"/>
      <c r="N2620" s="24"/>
      <c r="O2620" s="24"/>
      <c r="P2620" s="24"/>
      <c r="Q2620" s="24"/>
      <c r="R2620" s="24"/>
    </row>
    <row r="2621" spans="1:18" x14ac:dyDescent="0.25">
      <c r="A2621" s="24"/>
      <c r="E2621" s="24"/>
      <c r="F2621" s="24"/>
      <c r="G2621" s="24"/>
      <c r="H2621" s="24"/>
      <c r="I2621" s="24"/>
      <c r="J2621" s="24"/>
      <c r="K2621" s="24"/>
      <c r="L2621" s="24"/>
      <c r="M2621" s="24"/>
      <c r="N2621" s="24"/>
      <c r="O2621" s="24"/>
      <c r="P2621" s="24"/>
      <c r="Q2621" s="24"/>
      <c r="R2621" s="24"/>
    </row>
    <row r="2622" spans="1:18" x14ac:dyDescent="0.25">
      <c r="A2622" s="24"/>
      <c r="E2622" s="24"/>
      <c r="F2622" s="24"/>
      <c r="G2622" s="24"/>
      <c r="H2622" s="24"/>
      <c r="I2622" s="24"/>
      <c r="J2622" s="24"/>
      <c r="K2622" s="24"/>
      <c r="L2622" s="24"/>
      <c r="M2622" s="24"/>
      <c r="N2622" s="24"/>
      <c r="O2622" s="24"/>
      <c r="P2622" s="24"/>
      <c r="Q2622" s="24"/>
      <c r="R2622" s="24"/>
    </row>
    <row r="2623" spans="1:18" x14ac:dyDescent="0.25">
      <c r="A2623" s="24"/>
      <c r="E2623" s="24"/>
      <c r="F2623" s="24"/>
      <c r="G2623" s="24"/>
      <c r="H2623" s="24"/>
      <c r="I2623" s="24"/>
      <c r="J2623" s="24"/>
      <c r="K2623" s="24"/>
      <c r="L2623" s="24"/>
      <c r="M2623" s="24"/>
      <c r="N2623" s="24"/>
      <c r="O2623" s="24"/>
      <c r="P2623" s="24"/>
      <c r="Q2623" s="24"/>
      <c r="R2623" s="24"/>
    </row>
    <row r="2624" spans="1:18" x14ac:dyDescent="0.25">
      <c r="A2624" s="24"/>
      <c r="E2624" s="24"/>
      <c r="F2624" s="24"/>
      <c r="G2624" s="24"/>
      <c r="H2624" s="24"/>
      <c r="I2624" s="24"/>
      <c r="J2624" s="24"/>
      <c r="K2624" s="24"/>
      <c r="L2624" s="24"/>
      <c r="M2624" s="24"/>
      <c r="N2624" s="24"/>
      <c r="O2624" s="24"/>
      <c r="P2624" s="24"/>
      <c r="Q2624" s="24"/>
      <c r="R2624" s="24"/>
    </row>
    <row r="2625" spans="1:18" x14ac:dyDescent="0.25">
      <c r="A2625" s="24"/>
      <c r="E2625" s="24"/>
      <c r="F2625" s="24"/>
      <c r="G2625" s="24"/>
      <c r="H2625" s="24"/>
      <c r="I2625" s="24"/>
      <c r="J2625" s="24"/>
      <c r="K2625" s="24"/>
      <c r="L2625" s="24"/>
      <c r="M2625" s="24"/>
      <c r="N2625" s="24"/>
      <c r="O2625" s="24"/>
      <c r="P2625" s="24"/>
      <c r="Q2625" s="24"/>
      <c r="R2625" s="24"/>
    </row>
    <row r="2626" spans="1:18" x14ac:dyDescent="0.25">
      <c r="A2626" s="24"/>
      <c r="E2626" s="24"/>
      <c r="F2626" s="24"/>
      <c r="G2626" s="24"/>
      <c r="H2626" s="24"/>
      <c r="I2626" s="24"/>
      <c r="J2626" s="24"/>
      <c r="K2626" s="24"/>
      <c r="L2626" s="24"/>
      <c r="M2626" s="24"/>
      <c r="N2626" s="24"/>
      <c r="O2626" s="24"/>
      <c r="P2626" s="24"/>
      <c r="Q2626" s="24"/>
      <c r="R2626" s="24"/>
    </row>
    <row r="2627" spans="1:18" x14ac:dyDescent="0.25">
      <c r="A2627" s="24"/>
      <c r="E2627" s="24"/>
      <c r="F2627" s="24"/>
      <c r="G2627" s="24"/>
      <c r="H2627" s="24"/>
      <c r="I2627" s="24"/>
      <c r="J2627" s="24"/>
      <c r="K2627" s="24"/>
      <c r="L2627" s="24"/>
      <c r="M2627" s="24"/>
      <c r="N2627" s="24"/>
      <c r="O2627" s="24"/>
      <c r="P2627" s="24"/>
      <c r="Q2627" s="24"/>
      <c r="R2627" s="24"/>
    </row>
    <row r="2628" spans="1:18" x14ac:dyDescent="0.25">
      <c r="A2628" s="24"/>
      <c r="E2628" s="24"/>
      <c r="F2628" s="24"/>
      <c r="G2628" s="24"/>
      <c r="H2628" s="24"/>
      <c r="I2628" s="24"/>
      <c r="J2628" s="24"/>
      <c r="K2628" s="24"/>
      <c r="L2628" s="24"/>
      <c r="M2628" s="24"/>
      <c r="N2628" s="24"/>
      <c r="O2628" s="24"/>
      <c r="P2628" s="24"/>
      <c r="Q2628" s="24"/>
      <c r="R2628" s="24"/>
    </row>
    <row r="2629" spans="1:18" x14ac:dyDescent="0.25">
      <c r="A2629" s="24"/>
      <c r="E2629" s="24"/>
      <c r="F2629" s="24"/>
      <c r="G2629" s="24"/>
      <c r="H2629" s="24"/>
      <c r="I2629" s="24"/>
      <c r="J2629" s="24"/>
      <c r="K2629" s="24"/>
      <c r="L2629" s="24"/>
      <c r="M2629" s="24"/>
      <c r="N2629" s="24"/>
      <c r="O2629" s="24"/>
      <c r="P2629" s="24"/>
      <c r="Q2629" s="24"/>
      <c r="R2629" s="24"/>
    </row>
    <row r="2630" spans="1:18" x14ac:dyDescent="0.25">
      <c r="A2630" s="24"/>
      <c r="E2630" s="24"/>
      <c r="F2630" s="24"/>
      <c r="G2630" s="24"/>
      <c r="H2630" s="24"/>
      <c r="I2630" s="24"/>
      <c r="J2630" s="24"/>
      <c r="K2630" s="24"/>
      <c r="L2630" s="24"/>
      <c r="M2630" s="24"/>
      <c r="N2630" s="24"/>
      <c r="O2630" s="24"/>
      <c r="P2630" s="24"/>
      <c r="Q2630" s="24"/>
      <c r="R2630" s="24"/>
    </row>
    <row r="2631" spans="1:18" x14ac:dyDescent="0.25">
      <c r="A2631" s="24"/>
      <c r="E2631" s="24"/>
      <c r="F2631" s="24"/>
      <c r="G2631" s="24"/>
      <c r="H2631" s="24"/>
      <c r="I2631" s="24"/>
      <c r="J2631" s="24"/>
      <c r="K2631" s="24"/>
      <c r="L2631" s="24"/>
      <c r="M2631" s="24"/>
      <c r="N2631" s="24"/>
      <c r="O2631" s="24"/>
      <c r="P2631" s="24"/>
      <c r="Q2631" s="24"/>
      <c r="R2631" s="24"/>
    </row>
    <row r="2632" spans="1:18" x14ac:dyDescent="0.25">
      <c r="A2632" s="24"/>
      <c r="E2632" s="24"/>
      <c r="F2632" s="24"/>
      <c r="G2632" s="24"/>
      <c r="H2632" s="24"/>
      <c r="I2632" s="24"/>
      <c r="J2632" s="24"/>
      <c r="K2632" s="24"/>
      <c r="L2632" s="24"/>
      <c r="M2632" s="24"/>
      <c r="N2632" s="24"/>
      <c r="O2632" s="24"/>
      <c r="P2632" s="24"/>
      <c r="Q2632" s="24"/>
      <c r="R2632" s="24"/>
    </row>
    <row r="2633" spans="1:18" x14ac:dyDescent="0.25">
      <c r="A2633" s="24"/>
      <c r="E2633" s="24"/>
      <c r="F2633" s="24"/>
      <c r="G2633" s="24"/>
      <c r="H2633" s="24"/>
      <c r="I2633" s="24"/>
      <c r="J2633" s="24"/>
      <c r="K2633" s="24"/>
      <c r="L2633" s="24"/>
      <c r="M2633" s="24"/>
      <c r="N2633" s="24"/>
      <c r="O2633" s="24"/>
      <c r="P2633" s="24"/>
      <c r="Q2633" s="24"/>
      <c r="R2633" s="24"/>
    </row>
    <row r="2634" spans="1:18" x14ac:dyDescent="0.25">
      <c r="A2634" s="24"/>
      <c r="E2634" s="24"/>
      <c r="F2634" s="24"/>
      <c r="G2634" s="24"/>
      <c r="H2634" s="24"/>
      <c r="I2634" s="24"/>
      <c r="J2634" s="24"/>
      <c r="K2634" s="24"/>
      <c r="L2634" s="24"/>
      <c r="M2634" s="24"/>
      <c r="N2634" s="24"/>
      <c r="O2634" s="24"/>
      <c r="P2634" s="24"/>
      <c r="Q2634" s="24"/>
      <c r="R2634" s="24"/>
    </row>
    <row r="2635" spans="1:18" x14ac:dyDescent="0.25">
      <c r="A2635" s="24"/>
      <c r="E2635" s="24"/>
      <c r="F2635" s="24"/>
      <c r="G2635" s="24"/>
      <c r="H2635" s="24"/>
      <c r="I2635" s="24"/>
      <c r="J2635" s="24"/>
      <c r="K2635" s="24"/>
      <c r="L2635" s="24"/>
      <c r="M2635" s="24"/>
      <c r="N2635" s="24"/>
      <c r="O2635" s="24"/>
      <c r="P2635" s="24"/>
      <c r="Q2635" s="24"/>
      <c r="R2635" s="24"/>
    </row>
    <row r="2636" spans="1:18" x14ac:dyDescent="0.25">
      <c r="A2636" s="24"/>
      <c r="E2636" s="24"/>
      <c r="F2636" s="24"/>
      <c r="G2636" s="24"/>
      <c r="H2636" s="24"/>
      <c r="I2636" s="24"/>
      <c r="J2636" s="24"/>
      <c r="K2636" s="24"/>
      <c r="L2636" s="24"/>
      <c r="M2636" s="24"/>
      <c r="N2636" s="24"/>
      <c r="O2636" s="24"/>
      <c r="P2636" s="24"/>
      <c r="Q2636" s="24"/>
      <c r="R2636" s="24"/>
    </row>
    <row r="2637" spans="1:18" x14ac:dyDescent="0.25">
      <c r="A2637" s="24"/>
      <c r="E2637" s="24"/>
      <c r="F2637" s="24"/>
      <c r="G2637" s="24"/>
      <c r="H2637" s="24"/>
      <c r="I2637" s="24"/>
      <c r="J2637" s="24"/>
      <c r="K2637" s="24"/>
      <c r="L2637" s="24"/>
      <c r="M2637" s="24"/>
      <c r="N2637" s="24"/>
      <c r="O2637" s="24"/>
      <c r="P2637" s="24"/>
      <c r="Q2637" s="24"/>
      <c r="R2637" s="24"/>
    </row>
    <row r="2638" spans="1:18" x14ac:dyDescent="0.25">
      <c r="A2638" s="24"/>
      <c r="E2638" s="24"/>
      <c r="F2638" s="24"/>
      <c r="G2638" s="24"/>
      <c r="H2638" s="24"/>
      <c r="I2638" s="24"/>
      <c r="J2638" s="24"/>
      <c r="K2638" s="24"/>
      <c r="L2638" s="24"/>
      <c r="M2638" s="24"/>
      <c r="N2638" s="24"/>
      <c r="O2638" s="24"/>
      <c r="P2638" s="24"/>
      <c r="Q2638" s="24"/>
      <c r="R2638" s="24"/>
    </row>
    <row r="2639" spans="1:18" x14ac:dyDescent="0.25">
      <c r="A2639" s="24"/>
      <c r="E2639" s="24"/>
      <c r="F2639" s="24"/>
      <c r="G2639" s="24"/>
      <c r="H2639" s="24"/>
      <c r="I2639" s="24"/>
      <c r="J2639" s="24"/>
      <c r="K2639" s="24"/>
      <c r="L2639" s="24"/>
      <c r="M2639" s="24"/>
      <c r="N2639" s="24"/>
      <c r="O2639" s="24"/>
      <c r="P2639" s="24"/>
      <c r="Q2639" s="24"/>
      <c r="R2639" s="24"/>
    </row>
    <row r="2640" spans="1:18" x14ac:dyDescent="0.25">
      <c r="A2640" s="24"/>
      <c r="E2640" s="24"/>
      <c r="F2640" s="24"/>
      <c r="G2640" s="24"/>
      <c r="H2640" s="24"/>
      <c r="I2640" s="24"/>
      <c r="J2640" s="24"/>
      <c r="K2640" s="24"/>
      <c r="L2640" s="24"/>
      <c r="M2640" s="24"/>
      <c r="N2640" s="24"/>
      <c r="O2640" s="24"/>
      <c r="P2640" s="24"/>
      <c r="Q2640" s="24"/>
      <c r="R2640" s="24"/>
    </row>
    <row r="2641" spans="1:18" x14ac:dyDescent="0.25">
      <c r="A2641" s="24"/>
      <c r="E2641" s="24"/>
      <c r="F2641" s="24"/>
      <c r="G2641" s="24"/>
      <c r="H2641" s="24"/>
      <c r="I2641" s="24"/>
      <c r="J2641" s="24"/>
      <c r="K2641" s="24"/>
      <c r="L2641" s="24"/>
      <c r="M2641" s="24"/>
      <c r="N2641" s="24"/>
      <c r="O2641" s="24"/>
      <c r="P2641" s="24"/>
      <c r="Q2641" s="24"/>
      <c r="R2641" s="24"/>
    </row>
    <row r="2642" spans="1:18" x14ac:dyDescent="0.25">
      <c r="A2642" s="24"/>
      <c r="E2642" s="24"/>
      <c r="F2642" s="24"/>
      <c r="G2642" s="24"/>
      <c r="H2642" s="24"/>
      <c r="I2642" s="24"/>
      <c r="J2642" s="24"/>
      <c r="K2642" s="24"/>
      <c r="L2642" s="24"/>
      <c r="M2642" s="24"/>
      <c r="N2642" s="24"/>
      <c r="O2642" s="24"/>
      <c r="P2642" s="24"/>
      <c r="Q2642" s="24"/>
      <c r="R2642" s="24"/>
    </row>
    <row r="2643" spans="1:18" x14ac:dyDescent="0.25">
      <c r="A2643" s="24"/>
      <c r="E2643" s="24"/>
      <c r="F2643" s="24"/>
      <c r="G2643" s="24"/>
      <c r="H2643" s="24"/>
      <c r="I2643" s="24"/>
      <c r="J2643" s="24"/>
      <c r="K2643" s="24"/>
      <c r="L2643" s="24"/>
      <c r="M2643" s="24"/>
      <c r="N2643" s="24"/>
      <c r="O2643" s="24"/>
      <c r="P2643" s="24"/>
      <c r="Q2643" s="24"/>
      <c r="R2643" s="24"/>
    </row>
    <row r="2644" spans="1:18" x14ac:dyDescent="0.25">
      <c r="A2644" s="24"/>
      <c r="E2644" s="24"/>
      <c r="F2644" s="24"/>
      <c r="G2644" s="24"/>
      <c r="H2644" s="24"/>
      <c r="I2644" s="24"/>
      <c r="J2644" s="24"/>
      <c r="K2644" s="24"/>
      <c r="L2644" s="24"/>
      <c r="M2644" s="24"/>
      <c r="N2644" s="24"/>
      <c r="O2644" s="24"/>
      <c r="P2644" s="24"/>
      <c r="Q2644" s="24"/>
      <c r="R2644" s="24"/>
    </row>
    <row r="2645" spans="1:18" x14ac:dyDescent="0.25">
      <c r="A2645" s="24"/>
      <c r="E2645" s="24"/>
      <c r="F2645" s="24"/>
      <c r="G2645" s="24"/>
      <c r="H2645" s="24"/>
      <c r="I2645" s="24"/>
      <c r="J2645" s="24"/>
      <c r="K2645" s="24"/>
      <c r="L2645" s="24"/>
      <c r="M2645" s="24"/>
      <c r="N2645" s="24"/>
      <c r="O2645" s="24"/>
      <c r="P2645" s="24"/>
      <c r="Q2645" s="24"/>
      <c r="R2645" s="24"/>
    </row>
    <row r="2646" spans="1:18" x14ac:dyDescent="0.25">
      <c r="A2646" s="24"/>
      <c r="E2646" s="24"/>
      <c r="F2646" s="24"/>
      <c r="G2646" s="24"/>
      <c r="H2646" s="24"/>
      <c r="I2646" s="24"/>
      <c r="J2646" s="24"/>
      <c r="K2646" s="24"/>
      <c r="L2646" s="24"/>
      <c r="M2646" s="24"/>
      <c r="N2646" s="24"/>
      <c r="O2646" s="24"/>
      <c r="P2646" s="24"/>
      <c r="Q2646" s="24"/>
      <c r="R2646" s="24"/>
    </row>
    <row r="2647" spans="1:18" x14ac:dyDescent="0.25">
      <c r="A2647" s="24"/>
      <c r="E2647" s="24"/>
      <c r="F2647" s="24"/>
      <c r="G2647" s="24"/>
      <c r="H2647" s="24"/>
      <c r="I2647" s="24"/>
      <c r="J2647" s="24"/>
      <c r="K2647" s="24"/>
      <c r="L2647" s="24"/>
      <c r="M2647" s="24"/>
      <c r="N2647" s="24"/>
      <c r="O2647" s="24"/>
      <c r="P2647" s="24"/>
      <c r="Q2647" s="24"/>
      <c r="R2647" s="24"/>
    </row>
    <row r="2648" spans="1:18" x14ac:dyDescent="0.25">
      <c r="A2648" s="24"/>
      <c r="E2648" s="24"/>
      <c r="F2648" s="24"/>
      <c r="G2648" s="24"/>
      <c r="H2648" s="24"/>
      <c r="I2648" s="24"/>
      <c r="J2648" s="24"/>
      <c r="K2648" s="24"/>
      <c r="L2648" s="24"/>
      <c r="M2648" s="24"/>
      <c r="N2648" s="24"/>
      <c r="O2648" s="24"/>
      <c r="P2648" s="24"/>
      <c r="Q2648" s="24"/>
      <c r="R2648" s="24"/>
    </row>
    <row r="2649" spans="1:18" x14ac:dyDescent="0.25">
      <c r="A2649" s="24"/>
      <c r="E2649" s="24"/>
      <c r="F2649" s="24"/>
      <c r="G2649" s="24"/>
      <c r="H2649" s="24"/>
      <c r="I2649" s="24"/>
      <c r="J2649" s="24"/>
      <c r="K2649" s="24"/>
      <c r="L2649" s="24"/>
      <c r="M2649" s="24"/>
      <c r="N2649" s="24"/>
      <c r="O2649" s="24"/>
      <c r="P2649" s="24"/>
      <c r="Q2649" s="24"/>
      <c r="R2649" s="24"/>
    </row>
    <row r="2650" spans="1:18" x14ac:dyDescent="0.25">
      <c r="A2650" s="24"/>
      <c r="E2650" s="24"/>
      <c r="F2650" s="24"/>
      <c r="G2650" s="24"/>
      <c r="H2650" s="24"/>
      <c r="I2650" s="24"/>
      <c r="J2650" s="24"/>
      <c r="K2650" s="24"/>
      <c r="L2650" s="24"/>
      <c r="M2650" s="24"/>
      <c r="N2650" s="24"/>
      <c r="O2650" s="24"/>
      <c r="P2650" s="24"/>
      <c r="Q2650" s="24"/>
      <c r="R2650" s="24"/>
    </row>
    <row r="2651" spans="1:18" x14ac:dyDescent="0.25">
      <c r="A2651" s="24"/>
      <c r="E2651" s="24"/>
      <c r="F2651" s="24"/>
      <c r="G2651" s="24"/>
      <c r="H2651" s="24"/>
      <c r="I2651" s="24"/>
      <c r="J2651" s="24"/>
      <c r="K2651" s="24"/>
      <c r="L2651" s="24"/>
      <c r="M2651" s="24"/>
      <c r="N2651" s="24"/>
      <c r="O2651" s="24"/>
      <c r="P2651" s="24"/>
      <c r="Q2651" s="24"/>
      <c r="R2651" s="24"/>
    </row>
    <row r="2652" spans="1:18" x14ac:dyDescent="0.25">
      <c r="A2652" s="24"/>
      <c r="E2652" s="24"/>
      <c r="F2652" s="24"/>
      <c r="G2652" s="24"/>
      <c r="H2652" s="24"/>
      <c r="I2652" s="24"/>
      <c r="J2652" s="24"/>
      <c r="K2652" s="24"/>
      <c r="L2652" s="24"/>
      <c r="M2652" s="24"/>
      <c r="N2652" s="24"/>
      <c r="O2652" s="24"/>
      <c r="P2652" s="24"/>
      <c r="Q2652" s="24"/>
      <c r="R2652" s="24"/>
    </row>
    <row r="2653" spans="1:18" x14ac:dyDescent="0.25">
      <c r="A2653" s="24"/>
      <c r="E2653" s="24"/>
      <c r="F2653" s="24"/>
      <c r="G2653" s="24"/>
      <c r="H2653" s="24"/>
      <c r="I2653" s="24"/>
      <c r="J2653" s="24"/>
      <c r="K2653" s="24"/>
      <c r="L2653" s="24"/>
      <c r="M2653" s="24"/>
      <c r="N2653" s="24"/>
      <c r="O2653" s="24"/>
      <c r="P2653" s="24"/>
      <c r="Q2653" s="24"/>
      <c r="R2653" s="24"/>
    </row>
    <row r="2654" spans="1:18" x14ac:dyDescent="0.25">
      <c r="A2654" s="24"/>
      <c r="E2654" s="24"/>
      <c r="F2654" s="24"/>
      <c r="G2654" s="24"/>
      <c r="H2654" s="24"/>
      <c r="I2654" s="24"/>
      <c r="J2654" s="24"/>
      <c r="K2654" s="24"/>
      <c r="L2654" s="24"/>
      <c r="M2654" s="24"/>
      <c r="N2654" s="24"/>
      <c r="O2654" s="24"/>
      <c r="P2654" s="24"/>
      <c r="Q2654" s="24"/>
      <c r="R2654" s="24"/>
    </row>
    <row r="2655" spans="1:18" x14ac:dyDescent="0.25">
      <c r="A2655" s="24"/>
      <c r="E2655" s="24"/>
      <c r="F2655" s="24"/>
      <c r="G2655" s="24"/>
      <c r="H2655" s="24"/>
      <c r="I2655" s="24"/>
      <c r="J2655" s="24"/>
      <c r="K2655" s="24"/>
      <c r="L2655" s="24"/>
      <c r="M2655" s="24"/>
      <c r="N2655" s="24"/>
      <c r="O2655" s="24"/>
      <c r="P2655" s="24"/>
      <c r="Q2655" s="24"/>
      <c r="R2655" s="24"/>
    </row>
    <row r="2656" spans="1:18" x14ac:dyDescent="0.25">
      <c r="A2656" s="24"/>
      <c r="E2656" s="24"/>
      <c r="F2656" s="24"/>
      <c r="G2656" s="24"/>
      <c r="H2656" s="24"/>
      <c r="I2656" s="24"/>
      <c r="J2656" s="24"/>
      <c r="K2656" s="24"/>
      <c r="L2656" s="24"/>
      <c r="M2656" s="24"/>
      <c r="N2656" s="24"/>
      <c r="O2656" s="24"/>
      <c r="P2656" s="24"/>
      <c r="Q2656" s="24"/>
      <c r="R2656" s="24"/>
    </row>
    <row r="2657" spans="1:18" x14ac:dyDescent="0.25">
      <c r="A2657" s="24"/>
      <c r="E2657" s="24"/>
      <c r="F2657" s="24"/>
      <c r="G2657" s="24"/>
      <c r="H2657" s="24"/>
      <c r="I2657" s="24"/>
      <c r="J2657" s="24"/>
      <c r="K2657" s="24"/>
      <c r="L2657" s="24"/>
      <c r="M2657" s="24"/>
      <c r="N2657" s="24"/>
      <c r="O2657" s="24"/>
      <c r="P2657" s="24"/>
      <c r="Q2657" s="24"/>
      <c r="R2657" s="24"/>
    </row>
    <row r="2658" spans="1:18" x14ac:dyDescent="0.25">
      <c r="A2658" s="24"/>
      <c r="E2658" s="24"/>
      <c r="F2658" s="24"/>
      <c r="G2658" s="24"/>
      <c r="H2658" s="24"/>
      <c r="I2658" s="24"/>
      <c r="J2658" s="24"/>
      <c r="K2658" s="24"/>
      <c r="L2658" s="24"/>
      <c r="M2658" s="24"/>
      <c r="N2658" s="24"/>
      <c r="O2658" s="24"/>
      <c r="P2658" s="24"/>
      <c r="Q2658" s="24"/>
      <c r="R2658" s="24"/>
    </row>
    <row r="2659" spans="1:18" x14ac:dyDescent="0.25">
      <c r="A2659" s="24"/>
      <c r="E2659" s="24"/>
      <c r="F2659" s="24"/>
      <c r="G2659" s="24"/>
      <c r="H2659" s="24"/>
      <c r="I2659" s="24"/>
      <c r="J2659" s="24"/>
      <c r="K2659" s="24"/>
      <c r="L2659" s="24"/>
      <c r="M2659" s="24"/>
      <c r="N2659" s="24"/>
      <c r="O2659" s="24"/>
      <c r="P2659" s="24"/>
      <c r="Q2659" s="24"/>
      <c r="R2659" s="24"/>
    </row>
    <row r="2660" spans="1:18" x14ac:dyDescent="0.25">
      <c r="A2660" s="24"/>
      <c r="E2660" s="24"/>
      <c r="F2660" s="24"/>
      <c r="G2660" s="24"/>
      <c r="H2660" s="24"/>
      <c r="I2660" s="24"/>
      <c r="J2660" s="24"/>
      <c r="K2660" s="24"/>
      <c r="L2660" s="24"/>
      <c r="M2660" s="24"/>
      <c r="N2660" s="24"/>
      <c r="O2660" s="24"/>
      <c r="P2660" s="24"/>
      <c r="Q2660" s="24"/>
      <c r="R2660" s="24"/>
    </row>
    <row r="2661" spans="1:18" x14ac:dyDescent="0.25">
      <c r="A2661" s="24"/>
      <c r="E2661" s="24"/>
      <c r="F2661" s="24"/>
      <c r="G2661" s="24"/>
      <c r="H2661" s="24"/>
      <c r="I2661" s="24"/>
      <c r="J2661" s="24"/>
      <c r="K2661" s="24"/>
      <c r="L2661" s="24"/>
      <c r="M2661" s="24"/>
      <c r="N2661" s="24"/>
      <c r="O2661" s="24"/>
      <c r="P2661" s="24"/>
      <c r="Q2661" s="24"/>
      <c r="R2661" s="24"/>
    </row>
    <row r="2662" spans="1:18" x14ac:dyDescent="0.25">
      <c r="A2662" s="24"/>
      <c r="E2662" s="24"/>
      <c r="F2662" s="24"/>
      <c r="G2662" s="24"/>
      <c r="H2662" s="24"/>
      <c r="I2662" s="24"/>
      <c r="J2662" s="24"/>
      <c r="K2662" s="24"/>
      <c r="L2662" s="24"/>
      <c r="M2662" s="24"/>
      <c r="N2662" s="24"/>
      <c r="O2662" s="24"/>
      <c r="P2662" s="24"/>
      <c r="Q2662" s="24"/>
      <c r="R2662" s="24"/>
    </row>
    <row r="2663" spans="1:18" x14ac:dyDescent="0.25">
      <c r="A2663" s="24"/>
      <c r="E2663" s="24"/>
      <c r="F2663" s="24"/>
      <c r="G2663" s="24"/>
      <c r="H2663" s="24"/>
      <c r="I2663" s="24"/>
      <c r="J2663" s="24"/>
      <c r="K2663" s="24"/>
      <c r="L2663" s="24"/>
      <c r="M2663" s="24"/>
      <c r="N2663" s="24"/>
      <c r="O2663" s="24"/>
      <c r="P2663" s="24"/>
      <c r="Q2663" s="24"/>
      <c r="R2663" s="24"/>
    </row>
    <row r="2664" spans="1:18" x14ac:dyDescent="0.25">
      <c r="A2664" s="24"/>
      <c r="E2664" s="24"/>
      <c r="F2664" s="24"/>
      <c r="G2664" s="24"/>
      <c r="H2664" s="24"/>
      <c r="I2664" s="24"/>
      <c r="J2664" s="24"/>
      <c r="K2664" s="24"/>
      <c r="L2664" s="24"/>
      <c r="M2664" s="24"/>
      <c r="N2664" s="24"/>
      <c r="O2664" s="24"/>
      <c r="P2664" s="24"/>
      <c r="Q2664" s="24"/>
      <c r="R2664" s="24"/>
    </row>
    <row r="2665" spans="1:18" x14ac:dyDescent="0.25">
      <c r="A2665" s="24"/>
      <c r="E2665" s="24"/>
      <c r="F2665" s="24"/>
      <c r="G2665" s="24"/>
      <c r="H2665" s="24"/>
      <c r="I2665" s="24"/>
      <c r="J2665" s="24"/>
      <c r="K2665" s="24"/>
      <c r="L2665" s="24"/>
      <c r="M2665" s="24"/>
      <c r="N2665" s="24"/>
      <c r="O2665" s="24"/>
      <c r="P2665" s="24"/>
      <c r="Q2665" s="24"/>
      <c r="R2665" s="24"/>
    </row>
    <row r="2666" spans="1:18" x14ac:dyDescent="0.25">
      <c r="A2666" s="24"/>
      <c r="E2666" s="24"/>
      <c r="F2666" s="24"/>
      <c r="G2666" s="24"/>
      <c r="H2666" s="24"/>
      <c r="I2666" s="24"/>
      <c r="J2666" s="24"/>
      <c r="K2666" s="24"/>
      <c r="L2666" s="24"/>
      <c r="M2666" s="24"/>
      <c r="N2666" s="24"/>
      <c r="O2666" s="24"/>
      <c r="P2666" s="24"/>
      <c r="Q2666" s="24"/>
      <c r="R2666" s="24"/>
    </row>
    <row r="2667" spans="1:18" x14ac:dyDescent="0.25">
      <c r="A2667" s="24"/>
      <c r="E2667" s="24"/>
      <c r="F2667" s="24"/>
      <c r="G2667" s="24"/>
      <c r="H2667" s="24"/>
      <c r="I2667" s="24"/>
      <c r="J2667" s="24"/>
      <c r="K2667" s="24"/>
      <c r="L2667" s="24"/>
      <c r="M2667" s="24"/>
      <c r="N2667" s="24"/>
      <c r="O2667" s="24"/>
      <c r="P2667" s="24"/>
      <c r="Q2667" s="24"/>
      <c r="R2667" s="24"/>
    </row>
    <row r="2668" spans="1:18" x14ac:dyDescent="0.25">
      <c r="A2668" s="24"/>
      <c r="E2668" s="24"/>
      <c r="F2668" s="24"/>
      <c r="G2668" s="24"/>
      <c r="H2668" s="24"/>
      <c r="I2668" s="24"/>
      <c r="J2668" s="24"/>
      <c r="K2668" s="24"/>
      <c r="L2668" s="24"/>
      <c r="M2668" s="24"/>
      <c r="N2668" s="24"/>
      <c r="O2668" s="24"/>
      <c r="P2668" s="24"/>
      <c r="Q2668" s="24"/>
      <c r="R2668" s="24"/>
    </row>
    <row r="2669" spans="1:18" x14ac:dyDescent="0.25">
      <c r="A2669" s="24"/>
      <c r="E2669" s="24"/>
      <c r="F2669" s="24"/>
      <c r="G2669" s="24"/>
      <c r="H2669" s="24"/>
      <c r="I2669" s="24"/>
      <c r="J2669" s="24"/>
      <c r="K2669" s="24"/>
      <c r="L2669" s="24"/>
      <c r="M2669" s="24"/>
      <c r="N2669" s="24"/>
      <c r="O2669" s="24"/>
      <c r="P2669" s="24"/>
      <c r="Q2669" s="24"/>
      <c r="R2669" s="24"/>
    </row>
    <row r="2670" spans="1:18" x14ac:dyDescent="0.25">
      <c r="A2670" s="24"/>
      <c r="E2670" s="24"/>
      <c r="F2670" s="24"/>
      <c r="G2670" s="24"/>
      <c r="H2670" s="24"/>
      <c r="I2670" s="24"/>
      <c r="J2670" s="24"/>
      <c r="K2670" s="24"/>
      <c r="L2670" s="24"/>
      <c r="M2670" s="24"/>
      <c r="N2670" s="24"/>
      <c r="O2670" s="24"/>
      <c r="P2670" s="24"/>
      <c r="Q2670" s="24"/>
      <c r="R2670" s="24"/>
    </row>
    <row r="2671" spans="1:18" x14ac:dyDescent="0.25">
      <c r="A2671" s="24"/>
      <c r="E2671" s="24"/>
      <c r="F2671" s="24"/>
      <c r="G2671" s="24"/>
      <c r="H2671" s="24"/>
      <c r="I2671" s="24"/>
      <c r="J2671" s="24"/>
      <c r="K2671" s="24"/>
      <c r="L2671" s="24"/>
      <c r="M2671" s="24"/>
      <c r="N2671" s="24"/>
      <c r="O2671" s="24"/>
      <c r="P2671" s="24"/>
      <c r="Q2671" s="24"/>
      <c r="R2671" s="24"/>
    </row>
    <row r="2672" spans="1:18" x14ac:dyDescent="0.25">
      <c r="A2672" s="24"/>
      <c r="E2672" s="24"/>
      <c r="F2672" s="24"/>
      <c r="G2672" s="24"/>
      <c r="H2672" s="24"/>
      <c r="I2672" s="24"/>
      <c r="J2672" s="24"/>
      <c r="K2672" s="24"/>
      <c r="L2672" s="24"/>
      <c r="M2672" s="24"/>
      <c r="N2672" s="24"/>
      <c r="O2672" s="24"/>
      <c r="P2672" s="24"/>
      <c r="Q2672" s="24"/>
      <c r="R2672" s="24"/>
    </row>
    <row r="2673" spans="1:18" x14ac:dyDescent="0.25">
      <c r="A2673" s="24"/>
      <c r="E2673" s="24"/>
      <c r="F2673" s="24"/>
      <c r="G2673" s="24"/>
      <c r="H2673" s="24"/>
      <c r="I2673" s="24"/>
      <c r="J2673" s="24"/>
      <c r="K2673" s="24"/>
      <c r="L2673" s="24"/>
      <c r="M2673" s="24"/>
      <c r="N2673" s="24"/>
      <c r="O2673" s="24"/>
      <c r="P2673" s="24"/>
      <c r="Q2673" s="24"/>
      <c r="R2673" s="24"/>
    </row>
    <row r="2674" spans="1:18" x14ac:dyDescent="0.25">
      <c r="A2674" s="24"/>
      <c r="E2674" s="24"/>
      <c r="F2674" s="24"/>
      <c r="G2674" s="24"/>
      <c r="H2674" s="24"/>
      <c r="I2674" s="24"/>
      <c r="J2674" s="24"/>
      <c r="K2674" s="24"/>
      <c r="L2674" s="24"/>
      <c r="M2674" s="24"/>
      <c r="N2674" s="24"/>
      <c r="O2674" s="24"/>
      <c r="P2674" s="24"/>
      <c r="Q2674" s="24"/>
      <c r="R2674" s="24"/>
    </row>
    <row r="2675" spans="1:18" x14ac:dyDescent="0.25">
      <c r="A2675" s="24"/>
      <c r="E2675" s="24"/>
      <c r="F2675" s="24"/>
      <c r="G2675" s="24"/>
      <c r="H2675" s="24"/>
      <c r="I2675" s="24"/>
      <c r="J2675" s="24"/>
      <c r="K2675" s="24"/>
      <c r="L2675" s="24"/>
      <c r="M2675" s="24"/>
      <c r="N2675" s="24"/>
      <c r="O2675" s="24"/>
      <c r="P2675" s="24"/>
      <c r="Q2675" s="24"/>
      <c r="R2675" s="24"/>
    </row>
    <row r="2676" spans="1:18" x14ac:dyDescent="0.25">
      <c r="A2676" s="24"/>
      <c r="E2676" s="24"/>
      <c r="F2676" s="24"/>
      <c r="G2676" s="24"/>
      <c r="H2676" s="24"/>
      <c r="I2676" s="24"/>
      <c r="J2676" s="24"/>
      <c r="K2676" s="24"/>
      <c r="L2676" s="24"/>
      <c r="M2676" s="24"/>
      <c r="N2676" s="24"/>
      <c r="O2676" s="24"/>
      <c r="P2676" s="24"/>
      <c r="Q2676" s="24"/>
      <c r="R2676" s="24"/>
    </row>
    <row r="2677" spans="1:18" x14ac:dyDescent="0.25">
      <c r="A2677" s="24"/>
      <c r="E2677" s="24"/>
      <c r="F2677" s="24"/>
      <c r="G2677" s="24"/>
      <c r="H2677" s="24"/>
      <c r="I2677" s="24"/>
      <c r="J2677" s="24"/>
      <c r="K2677" s="24"/>
      <c r="L2677" s="24"/>
      <c r="M2677" s="24"/>
      <c r="N2677" s="24"/>
      <c r="O2677" s="24"/>
      <c r="P2677" s="24"/>
      <c r="Q2677" s="24"/>
      <c r="R2677" s="24"/>
    </row>
    <row r="2678" spans="1:18" x14ac:dyDescent="0.25">
      <c r="A2678" s="24"/>
      <c r="E2678" s="24"/>
      <c r="F2678" s="24"/>
      <c r="G2678" s="24"/>
      <c r="H2678" s="24"/>
      <c r="I2678" s="24"/>
      <c r="J2678" s="24"/>
      <c r="K2678" s="24"/>
      <c r="L2678" s="24"/>
      <c r="M2678" s="24"/>
      <c r="N2678" s="24"/>
      <c r="O2678" s="24"/>
      <c r="P2678" s="24"/>
      <c r="Q2678" s="24"/>
      <c r="R2678" s="24"/>
    </row>
    <row r="2679" spans="1:18" x14ac:dyDescent="0.25">
      <c r="A2679" s="24"/>
      <c r="E2679" s="24"/>
      <c r="F2679" s="24"/>
      <c r="G2679" s="24"/>
      <c r="H2679" s="24"/>
      <c r="I2679" s="24"/>
      <c r="J2679" s="24"/>
      <c r="K2679" s="24"/>
      <c r="L2679" s="24"/>
      <c r="M2679" s="24"/>
      <c r="N2679" s="24"/>
      <c r="O2679" s="24"/>
      <c r="P2679" s="24"/>
      <c r="Q2679" s="24"/>
      <c r="R2679" s="24"/>
    </row>
    <row r="2680" spans="1:18" x14ac:dyDescent="0.25">
      <c r="A2680" s="24"/>
      <c r="E2680" s="24"/>
      <c r="F2680" s="24"/>
      <c r="G2680" s="24"/>
      <c r="H2680" s="24"/>
      <c r="I2680" s="24"/>
      <c r="J2680" s="24"/>
      <c r="K2680" s="24"/>
      <c r="L2680" s="24"/>
      <c r="M2680" s="24"/>
      <c r="N2680" s="24"/>
      <c r="O2680" s="24"/>
      <c r="P2680" s="24"/>
      <c r="Q2680" s="24"/>
      <c r="R2680" s="24"/>
    </row>
    <row r="2681" spans="1:18" x14ac:dyDescent="0.25">
      <c r="A2681" s="24"/>
      <c r="E2681" s="24"/>
      <c r="F2681" s="24"/>
      <c r="G2681" s="24"/>
      <c r="H2681" s="24"/>
      <c r="I2681" s="24"/>
      <c r="J2681" s="24"/>
      <c r="K2681" s="24"/>
      <c r="L2681" s="24"/>
      <c r="M2681" s="24"/>
      <c r="N2681" s="24"/>
      <c r="O2681" s="24"/>
      <c r="P2681" s="24"/>
      <c r="Q2681" s="24"/>
      <c r="R2681" s="24"/>
    </row>
    <row r="2682" spans="1:18" x14ac:dyDescent="0.25">
      <c r="A2682" s="24"/>
      <c r="E2682" s="24"/>
      <c r="F2682" s="24"/>
      <c r="G2682" s="24"/>
      <c r="H2682" s="24"/>
      <c r="I2682" s="24"/>
      <c r="J2682" s="24"/>
      <c r="K2682" s="24"/>
      <c r="L2682" s="24"/>
      <c r="M2682" s="24"/>
      <c r="N2682" s="24"/>
      <c r="O2682" s="24"/>
      <c r="P2682" s="24"/>
      <c r="Q2682" s="24"/>
      <c r="R2682" s="24"/>
    </row>
    <row r="2683" spans="1:18" x14ac:dyDescent="0.25">
      <c r="A2683" s="24"/>
      <c r="E2683" s="24"/>
      <c r="F2683" s="24"/>
      <c r="G2683" s="24"/>
      <c r="H2683" s="24"/>
      <c r="I2683" s="24"/>
      <c r="J2683" s="24"/>
      <c r="K2683" s="24"/>
      <c r="L2683" s="24"/>
      <c r="M2683" s="24"/>
      <c r="N2683" s="24"/>
      <c r="O2683" s="24"/>
      <c r="P2683" s="24"/>
      <c r="Q2683" s="24"/>
      <c r="R2683" s="24"/>
    </row>
    <row r="2684" spans="1:18" x14ac:dyDescent="0.25">
      <c r="A2684" s="24"/>
      <c r="E2684" s="24"/>
      <c r="F2684" s="24"/>
      <c r="G2684" s="24"/>
      <c r="H2684" s="24"/>
      <c r="I2684" s="24"/>
      <c r="J2684" s="24"/>
      <c r="K2684" s="24"/>
      <c r="L2684" s="24"/>
      <c r="M2684" s="24"/>
      <c r="N2684" s="24"/>
      <c r="O2684" s="24"/>
      <c r="P2684" s="24"/>
      <c r="Q2684" s="24"/>
      <c r="R2684" s="24"/>
    </row>
    <row r="2685" spans="1:18" x14ac:dyDescent="0.25">
      <c r="A2685" s="24"/>
      <c r="E2685" s="24"/>
      <c r="F2685" s="24"/>
      <c r="G2685" s="24"/>
      <c r="H2685" s="24"/>
      <c r="I2685" s="24"/>
      <c r="J2685" s="24"/>
      <c r="K2685" s="24"/>
      <c r="L2685" s="24"/>
      <c r="M2685" s="24"/>
      <c r="N2685" s="24"/>
      <c r="O2685" s="24"/>
      <c r="P2685" s="24"/>
      <c r="Q2685" s="24"/>
      <c r="R2685" s="24"/>
    </row>
    <row r="2686" spans="1:18" x14ac:dyDescent="0.25">
      <c r="A2686" s="24"/>
      <c r="E2686" s="24"/>
      <c r="F2686" s="24"/>
      <c r="G2686" s="24"/>
      <c r="H2686" s="24"/>
      <c r="I2686" s="24"/>
      <c r="J2686" s="24"/>
      <c r="K2686" s="24"/>
      <c r="L2686" s="24"/>
      <c r="M2686" s="24"/>
      <c r="N2686" s="24"/>
      <c r="O2686" s="24"/>
      <c r="P2686" s="24"/>
      <c r="Q2686" s="24"/>
      <c r="R2686" s="24"/>
    </row>
    <row r="2687" spans="1:18" x14ac:dyDescent="0.25">
      <c r="A2687" s="24"/>
      <c r="E2687" s="24"/>
      <c r="F2687" s="24"/>
      <c r="G2687" s="24"/>
      <c r="H2687" s="24"/>
      <c r="I2687" s="24"/>
      <c r="J2687" s="24"/>
      <c r="K2687" s="24"/>
      <c r="L2687" s="24"/>
      <c r="M2687" s="24"/>
      <c r="N2687" s="24"/>
      <c r="O2687" s="24"/>
      <c r="P2687" s="24"/>
      <c r="Q2687" s="24"/>
      <c r="R2687" s="24"/>
    </row>
    <row r="2688" spans="1:18" x14ac:dyDescent="0.25">
      <c r="A2688" s="24"/>
      <c r="E2688" s="24"/>
      <c r="F2688" s="24"/>
      <c r="G2688" s="24"/>
      <c r="H2688" s="24"/>
      <c r="I2688" s="24"/>
      <c r="J2688" s="24"/>
      <c r="K2688" s="24"/>
      <c r="L2688" s="24"/>
      <c r="M2688" s="24"/>
      <c r="N2688" s="24"/>
      <c r="O2688" s="24"/>
      <c r="P2688" s="24"/>
      <c r="Q2688" s="24"/>
      <c r="R2688" s="24"/>
    </row>
    <row r="2689" spans="1:18" x14ac:dyDescent="0.25">
      <c r="A2689" s="24"/>
      <c r="E2689" s="24"/>
      <c r="F2689" s="24"/>
      <c r="G2689" s="24"/>
      <c r="H2689" s="24"/>
      <c r="I2689" s="24"/>
      <c r="J2689" s="24"/>
      <c r="K2689" s="24"/>
      <c r="L2689" s="24"/>
      <c r="M2689" s="24"/>
      <c r="N2689" s="24"/>
      <c r="O2689" s="24"/>
      <c r="P2689" s="24"/>
      <c r="Q2689" s="24"/>
      <c r="R2689" s="24"/>
    </row>
    <row r="2690" spans="1:18" x14ac:dyDescent="0.25">
      <c r="A2690" s="24"/>
      <c r="E2690" s="24"/>
      <c r="F2690" s="24"/>
      <c r="G2690" s="24"/>
      <c r="H2690" s="24"/>
      <c r="I2690" s="24"/>
      <c r="J2690" s="24"/>
      <c r="K2690" s="24"/>
      <c r="L2690" s="24"/>
      <c r="M2690" s="24"/>
      <c r="N2690" s="24"/>
      <c r="O2690" s="24"/>
      <c r="P2690" s="24"/>
      <c r="Q2690" s="24"/>
      <c r="R2690" s="24"/>
    </row>
    <row r="2691" spans="1:18" x14ac:dyDescent="0.25">
      <c r="A2691" s="24"/>
      <c r="E2691" s="24"/>
      <c r="F2691" s="24"/>
      <c r="G2691" s="24"/>
      <c r="H2691" s="24"/>
      <c r="I2691" s="24"/>
      <c r="J2691" s="24"/>
      <c r="K2691" s="24"/>
      <c r="L2691" s="24"/>
      <c r="M2691" s="24"/>
      <c r="N2691" s="24"/>
      <c r="O2691" s="24"/>
      <c r="P2691" s="24"/>
      <c r="Q2691" s="24"/>
      <c r="R2691" s="24"/>
    </row>
    <row r="2692" spans="1:18" x14ac:dyDescent="0.25">
      <c r="A2692" s="24"/>
      <c r="E2692" s="24"/>
      <c r="F2692" s="24"/>
      <c r="G2692" s="24"/>
      <c r="H2692" s="24"/>
      <c r="I2692" s="24"/>
      <c r="J2692" s="24"/>
      <c r="K2692" s="24"/>
      <c r="L2692" s="24"/>
      <c r="M2692" s="24"/>
      <c r="N2692" s="24"/>
      <c r="O2692" s="24"/>
      <c r="P2692" s="24"/>
      <c r="Q2692" s="24"/>
      <c r="R2692" s="24"/>
    </row>
    <row r="2693" spans="1:18" x14ac:dyDescent="0.25">
      <c r="A2693" s="24"/>
      <c r="E2693" s="24"/>
      <c r="F2693" s="24"/>
      <c r="G2693" s="24"/>
      <c r="H2693" s="24"/>
      <c r="I2693" s="24"/>
      <c r="J2693" s="24"/>
      <c r="K2693" s="24"/>
      <c r="L2693" s="24"/>
      <c r="M2693" s="24"/>
      <c r="N2693" s="24"/>
      <c r="O2693" s="24"/>
      <c r="P2693" s="24"/>
      <c r="Q2693" s="24"/>
      <c r="R2693" s="24"/>
    </row>
    <row r="2694" spans="1:18" x14ac:dyDescent="0.25">
      <c r="A2694" s="24"/>
      <c r="E2694" s="24"/>
      <c r="F2694" s="24"/>
      <c r="G2694" s="24"/>
      <c r="H2694" s="24"/>
      <c r="I2694" s="24"/>
      <c r="J2694" s="24"/>
      <c r="K2694" s="24"/>
      <c r="L2694" s="24"/>
      <c r="M2694" s="24"/>
      <c r="N2694" s="24"/>
      <c r="O2694" s="24"/>
      <c r="P2694" s="24"/>
      <c r="Q2694" s="24"/>
      <c r="R2694" s="24"/>
    </row>
    <row r="2695" spans="1:18" x14ac:dyDescent="0.25">
      <c r="A2695" s="24"/>
      <c r="E2695" s="24"/>
      <c r="F2695" s="24"/>
      <c r="G2695" s="24"/>
      <c r="H2695" s="24"/>
      <c r="I2695" s="24"/>
      <c r="J2695" s="24"/>
      <c r="K2695" s="24"/>
      <c r="L2695" s="24"/>
      <c r="M2695" s="24"/>
      <c r="N2695" s="24"/>
      <c r="O2695" s="24"/>
      <c r="P2695" s="24"/>
      <c r="Q2695" s="24"/>
      <c r="R2695" s="24"/>
    </row>
    <row r="2696" spans="1:18" x14ac:dyDescent="0.25">
      <c r="A2696" s="24"/>
      <c r="E2696" s="24"/>
      <c r="F2696" s="24"/>
      <c r="G2696" s="24"/>
      <c r="H2696" s="24"/>
      <c r="I2696" s="24"/>
      <c r="J2696" s="24"/>
      <c r="K2696" s="24"/>
      <c r="L2696" s="24"/>
      <c r="M2696" s="24"/>
      <c r="N2696" s="24"/>
      <c r="O2696" s="24"/>
      <c r="P2696" s="24"/>
      <c r="Q2696" s="24"/>
      <c r="R2696" s="24"/>
    </row>
    <row r="2697" spans="1:18" x14ac:dyDescent="0.25">
      <c r="A2697" s="24"/>
      <c r="E2697" s="24"/>
      <c r="F2697" s="24"/>
      <c r="G2697" s="24"/>
      <c r="H2697" s="24"/>
      <c r="I2697" s="24"/>
      <c r="J2697" s="24"/>
      <c r="K2697" s="24"/>
      <c r="L2697" s="24"/>
      <c r="M2697" s="24"/>
      <c r="N2697" s="24"/>
      <c r="O2697" s="24"/>
      <c r="P2697" s="24"/>
      <c r="Q2697" s="24"/>
      <c r="R2697" s="24"/>
    </row>
    <row r="2698" spans="1:18" x14ac:dyDescent="0.25">
      <c r="A2698" s="24"/>
      <c r="E2698" s="24"/>
      <c r="F2698" s="24"/>
      <c r="G2698" s="24"/>
      <c r="H2698" s="24"/>
      <c r="I2698" s="24"/>
      <c r="J2698" s="24"/>
      <c r="K2698" s="24"/>
      <c r="L2698" s="24"/>
      <c r="M2698" s="24"/>
      <c r="N2698" s="24"/>
      <c r="O2698" s="24"/>
      <c r="P2698" s="24"/>
      <c r="Q2698" s="24"/>
      <c r="R2698" s="24"/>
    </row>
    <row r="2699" spans="1:18" x14ac:dyDescent="0.25">
      <c r="A2699" s="24"/>
      <c r="E2699" s="24"/>
      <c r="F2699" s="24"/>
      <c r="G2699" s="24"/>
      <c r="H2699" s="24"/>
      <c r="I2699" s="24"/>
      <c r="J2699" s="24"/>
      <c r="K2699" s="24"/>
      <c r="L2699" s="24"/>
      <c r="M2699" s="24"/>
      <c r="N2699" s="24"/>
      <c r="O2699" s="24"/>
      <c r="P2699" s="24"/>
      <c r="Q2699" s="24"/>
      <c r="R2699" s="24"/>
    </row>
    <row r="2700" spans="1:18" x14ac:dyDescent="0.25">
      <c r="A2700" s="24"/>
      <c r="E2700" s="24"/>
      <c r="F2700" s="24"/>
      <c r="G2700" s="24"/>
      <c r="H2700" s="24"/>
      <c r="I2700" s="24"/>
      <c r="J2700" s="24"/>
      <c r="K2700" s="24"/>
      <c r="L2700" s="24"/>
      <c r="M2700" s="24"/>
      <c r="N2700" s="24"/>
      <c r="O2700" s="24"/>
      <c r="P2700" s="24"/>
      <c r="Q2700" s="24"/>
      <c r="R2700" s="24"/>
    </row>
    <row r="2701" spans="1:18" x14ac:dyDescent="0.25">
      <c r="A2701" s="24"/>
      <c r="E2701" s="24"/>
      <c r="F2701" s="24"/>
      <c r="G2701" s="24"/>
      <c r="H2701" s="24"/>
      <c r="I2701" s="24"/>
      <c r="J2701" s="24"/>
      <c r="K2701" s="24"/>
      <c r="L2701" s="24"/>
      <c r="M2701" s="24"/>
      <c r="N2701" s="24"/>
      <c r="O2701" s="24"/>
      <c r="P2701" s="24"/>
      <c r="Q2701" s="24"/>
      <c r="R2701" s="24"/>
    </row>
    <row r="2702" spans="1:18" x14ac:dyDescent="0.25">
      <c r="A2702" s="24"/>
      <c r="E2702" s="24"/>
      <c r="F2702" s="24"/>
      <c r="G2702" s="24"/>
      <c r="H2702" s="24"/>
      <c r="I2702" s="24"/>
      <c r="J2702" s="24"/>
      <c r="K2702" s="24"/>
      <c r="L2702" s="24"/>
      <c r="M2702" s="24"/>
      <c r="N2702" s="24"/>
      <c r="O2702" s="24"/>
      <c r="P2702" s="24"/>
      <c r="Q2702" s="24"/>
      <c r="R2702" s="24"/>
    </row>
    <row r="2703" spans="1:18" x14ac:dyDescent="0.25">
      <c r="A2703" s="24"/>
      <c r="E2703" s="24"/>
      <c r="F2703" s="24"/>
      <c r="G2703" s="24"/>
      <c r="H2703" s="24"/>
      <c r="I2703" s="24"/>
      <c r="J2703" s="24"/>
      <c r="K2703" s="24"/>
      <c r="L2703" s="24"/>
      <c r="M2703" s="24"/>
      <c r="N2703" s="24"/>
      <c r="O2703" s="24"/>
      <c r="P2703" s="24"/>
      <c r="Q2703" s="24"/>
      <c r="R2703" s="24"/>
    </row>
    <row r="2704" spans="1:18" x14ac:dyDescent="0.25">
      <c r="A2704" s="24"/>
      <c r="E2704" s="24"/>
      <c r="F2704" s="24"/>
      <c r="G2704" s="24"/>
      <c r="H2704" s="24"/>
      <c r="I2704" s="24"/>
      <c r="J2704" s="24"/>
      <c r="K2704" s="24"/>
      <c r="L2704" s="24"/>
      <c r="M2704" s="24"/>
      <c r="N2704" s="24"/>
      <c r="O2704" s="24"/>
      <c r="P2704" s="24"/>
      <c r="Q2704" s="24"/>
      <c r="R2704" s="24"/>
    </row>
    <row r="2705" spans="1:18" x14ac:dyDescent="0.25">
      <c r="A2705" s="24"/>
      <c r="E2705" s="24"/>
      <c r="F2705" s="24"/>
      <c r="G2705" s="24"/>
      <c r="H2705" s="24"/>
      <c r="I2705" s="24"/>
      <c r="J2705" s="24"/>
      <c r="K2705" s="24"/>
      <c r="L2705" s="24"/>
      <c r="M2705" s="24"/>
      <c r="N2705" s="24"/>
      <c r="O2705" s="24"/>
      <c r="P2705" s="24"/>
      <c r="Q2705" s="24"/>
      <c r="R2705" s="24"/>
    </row>
    <row r="2706" spans="1:18" x14ac:dyDescent="0.25">
      <c r="A2706" s="24"/>
      <c r="E2706" s="24"/>
      <c r="F2706" s="24"/>
      <c r="G2706" s="24"/>
      <c r="H2706" s="24"/>
      <c r="I2706" s="24"/>
      <c r="J2706" s="24"/>
      <c r="K2706" s="24"/>
      <c r="L2706" s="24"/>
      <c r="M2706" s="24"/>
      <c r="N2706" s="24"/>
      <c r="O2706" s="24"/>
      <c r="P2706" s="24"/>
      <c r="Q2706" s="24"/>
      <c r="R2706" s="24"/>
    </row>
    <row r="2707" spans="1:18" x14ac:dyDescent="0.25">
      <c r="A2707" s="24"/>
      <c r="E2707" s="24"/>
      <c r="F2707" s="24"/>
      <c r="G2707" s="24"/>
      <c r="H2707" s="24"/>
      <c r="I2707" s="24"/>
      <c r="J2707" s="24"/>
      <c r="K2707" s="24"/>
      <c r="L2707" s="24"/>
      <c r="M2707" s="24"/>
      <c r="N2707" s="24"/>
      <c r="O2707" s="24"/>
      <c r="P2707" s="24"/>
      <c r="Q2707" s="24"/>
      <c r="R2707" s="24"/>
    </row>
    <row r="2708" spans="1:18" x14ac:dyDescent="0.25">
      <c r="A2708" s="24"/>
      <c r="E2708" s="24"/>
      <c r="F2708" s="24"/>
      <c r="G2708" s="24"/>
      <c r="H2708" s="24"/>
      <c r="I2708" s="24"/>
      <c r="J2708" s="24"/>
      <c r="K2708" s="24"/>
      <c r="L2708" s="24"/>
      <c r="M2708" s="24"/>
      <c r="N2708" s="24"/>
      <c r="O2708" s="24"/>
      <c r="P2708" s="24"/>
      <c r="Q2708" s="24"/>
      <c r="R2708" s="24"/>
    </row>
    <row r="2709" spans="1:18" x14ac:dyDescent="0.25">
      <c r="A2709" s="24"/>
      <c r="E2709" s="24"/>
      <c r="F2709" s="24"/>
      <c r="G2709" s="24"/>
      <c r="H2709" s="24"/>
      <c r="I2709" s="24"/>
      <c r="J2709" s="24"/>
      <c r="K2709" s="24"/>
      <c r="L2709" s="24"/>
      <c r="M2709" s="24"/>
      <c r="N2709" s="24"/>
      <c r="O2709" s="24"/>
      <c r="P2709" s="24"/>
      <c r="Q2709" s="24"/>
      <c r="R2709" s="24"/>
    </row>
    <row r="2710" spans="1:18" x14ac:dyDescent="0.25">
      <c r="A2710" s="24"/>
      <c r="E2710" s="24"/>
      <c r="F2710" s="24"/>
      <c r="G2710" s="24"/>
      <c r="H2710" s="24"/>
      <c r="I2710" s="24"/>
      <c r="J2710" s="24"/>
      <c r="K2710" s="24"/>
      <c r="L2710" s="24"/>
      <c r="M2710" s="24"/>
      <c r="N2710" s="24"/>
      <c r="O2710" s="24"/>
      <c r="P2710" s="24"/>
      <c r="Q2710" s="24"/>
      <c r="R2710" s="24"/>
    </row>
    <row r="2711" spans="1:18" x14ac:dyDescent="0.25">
      <c r="A2711" s="24"/>
      <c r="E2711" s="24"/>
      <c r="F2711" s="24"/>
      <c r="G2711" s="24"/>
      <c r="H2711" s="24"/>
      <c r="I2711" s="24"/>
      <c r="J2711" s="24"/>
      <c r="K2711" s="24"/>
      <c r="L2711" s="24"/>
      <c r="M2711" s="24"/>
      <c r="N2711" s="24"/>
      <c r="O2711" s="24"/>
      <c r="P2711" s="24"/>
      <c r="Q2711" s="24"/>
      <c r="R2711" s="24"/>
    </row>
    <row r="2712" spans="1:18" x14ac:dyDescent="0.25">
      <c r="A2712" s="24"/>
      <c r="E2712" s="24"/>
      <c r="F2712" s="24"/>
      <c r="G2712" s="24"/>
      <c r="H2712" s="24"/>
      <c r="I2712" s="24"/>
      <c r="J2712" s="24"/>
      <c r="K2712" s="24"/>
      <c r="L2712" s="24"/>
      <c r="M2712" s="24"/>
      <c r="N2712" s="24"/>
      <c r="O2712" s="24"/>
      <c r="P2712" s="24"/>
      <c r="Q2712" s="24"/>
      <c r="R2712" s="24"/>
    </row>
    <row r="2713" spans="1:18" x14ac:dyDescent="0.25">
      <c r="A2713" s="24"/>
      <c r="E2713" s="24"/>
      <c r="F2713" s="24"/>
      <c r="G2713" s="24"/>
      <c r="H2713" s="24"/>
      <c r="I2713" s="24"/>
      <c r="J2713" s="24"/>
      <c r="K2713" s="24"/>
      <c r="L2713" s="24"/>
      <c r="M2713" s="24"/>
      <c r="N2713" s="24"/>
      <c r="O2713" s="24"/>
      <c r="P2713" s="24"/>
      <c r="Q2713" s="24"/>
      <c r="R2713" s="24"/>
    </row>
    <row r="2714" spans="1:18" x14ac:dyDescent="0.25">
      <c r="A2714" s="24"/>
      <c r="E2714" s="24"/>
      <c r="F2714" s="24"/>
      <c r="G2714" s="24"/>
      <c r="H2714" s="24"/>
      <c r="I2714" s="24"/>
      <c r="J2714" s="24"/>
      <c r="K2714" s="24"/>
      <c r="L2714" s="24"/>
      <c r="M2714" s="24"/>
      <c r="N2714" s="24"/>
      <c r="O2714" s="24"/>
      <c r="P2714" s="24"/>
      <c r="Q2714" s="24"/>
      <c r="R2714" s="24"/>
    </row>
    <row r="2715" spans="1:18" x14ac:dyDescent="0.25">
      <c r="A2715" s="24"/>
      <c r="E2715" s="24"/>
      <c r="F2715" s="24"/>
      <c r="G2715" s="24"/>
      <c r="H2715" s="24"/>
      <c r="I2715" s="24"/>
      <c r="J2715" s="24"/>
      <c r="K2715" s="24"/>
      <c r="L2715" s="24"/>
      <c r="M2715" s="24"/>
      <c r="N2715" s="24"/>
      <c r="O2715" s="24"/>
      <c r="P2715" s="24"/>
      <c r="Q2715" s="24"/>
      <c r="R2715" s="24"/>
    </row>
    <row r="2716" spans="1:18" x14ac:dyDescent="0.25">
      <c r="A2716" s="24"/>
      <c r="E2716" s="24"/>
      <c r="F2716" s="24"/>
      <c r="G2716" s="24"/>
      <c r="H2716" s="24"/>
      <c r="I2716" s="24"/>
      <c r="J2716" s="24"/>
      <c r="K2716" s="24"/>
      <c r="L2716" s="24"/>
      <c r="M2716" s="24"/>
      <c r="N2716" s="24"/>
      <c r="O2716" s="24"/>
      <c r="P2716" s="24"/>
      <c r="Q2716" s="24"/>
      <c r="R2716" s="24"/>
    </row>
    <row r="2717" spans="1:18" x14ac:dyDescent="0.25">
      <c r="A2717" s="24"/>
      <c r="E2717" s="24"/>
      <c r="F2717" s="24"/>
      <c r="G2717" s="24"/>
      <c r="H2717" s="24"/>
      <c r="I2717" s="24"/>
      <c r="J2717" s="24"/>
      <c r="K2717" s="24"/>
      <c r="L2717" s="24"/>
      <c r="M2717" s="24"/>
      <c r="N2717" s="24"/>
      <c r="O2717" s="24"/>
      <c r="P2717" s="24"/>
      <c r="Q2717" s="24"/>
      <c r="R2717" s="24"/>
    </row>
    <row r="2718" spans="1:18" x14ac:dyDescent="0.25">
      <c r="A2718" s="24"/>
      <c r="E2718" s="24"/>
      <c r="F2718" s="24"/>
      <c r="G2718" s="24"/>
      <c r="H2718" s="24"/>
      <c r="I2718" s="24"/>
      <c r="J2718" s="24"/>
      <c r="K2718" s="24"/>
      <c r="L2718" s="24"/>
      <c r="M2718" s="24"/>
      <c r="N2718" s="24"/>
      <c r="O2718" s="24"/>
      <c r="P2718" s="24"/>
      <c r="Q2718" s="24"/>
      <c r="R2718" s="24"/>
    </row>
    <row r="2719" spans="1:18" x14ac:dyDescent="0.25">
      <c r="A2719" s="24"/>
      <c r="E2719" s="24"/>
      <c r="F2719" s="24"/>
      <c r="G2719" s="24"/>
      <c r="H2719" s="24"/>
      <c r="I2719" s="24"/>
      <c r="J2719" s="24"/>
      <c r="K2719" s="24"/>
      <c r="L2719" s="24"/>
      <c r="M2719" s="24"/>
      <c r="N2719" s="24"/>
      <c r="O2719" s="24"/>
      <c r="P2719" s="24"/>
      <c r="Q2719" s="24"/>
      <c r="R2719" s="24"/>
    </row>
    <row r="2720" spans="1:18" x14ac:dyDescent="0.25">
      <c r="A2720" s="24"/>
      <c r="E2720" s="24"/>
      <c r="F2720" s="24"/>
      <c r="G2720" s="24"/>
      <c r="H2720" s="24"/>
      <c r="I2720" s="24"/>
      <c r="J2720" s="24"/>
      <c r="K2720" s="24"/>
      <c r="L2720" s="24"/>
      <c r="M2720" s="24"/>
      <c r="N2720" s="24"/>
      <c r="O2720" s="24"/>
      <c r="P2720" s="24"/>
      <c r="Q2720" s="24"/>
      <c r="R2720" s="24"/>
    </row>
    <row r="2721" spans="1:18" x14ac:dyDescent="0.25">
      <c r="A2721" s="24"/>
      <c r="E2721" s="24"/>
      <c r="F2721" s="24"/>
      <c r="G2721" s="24"/>
      <c r="H2721" s="24"/>
      <c r="I2721" s="24"/>
      <c r="J2721" s="24"/>
      <c r="K2721" s="24"/>
      <c r="L2721" s="24"/>
      <c r="M2721" s="24"/>
      <c r="N2721" s="24"/>
      <c r="O2721" s="24"/>
      <c r="P2721" s="24"/>
      <c r="Q2721" s="24"/>
      <c r="R2721" s="24"/>
    </row>
    <row r="2722" spans="1:18" x14ac:dyDescent="0.25">
      <c r="A2722" s="24"/>
      <c r="E2722" s="24"/>
      <c r="F2722" s="24"/>
      <c r="G2722" s="24"/>
      <c r="H2722" s="24"/>
      <c r="I2722" s="24"/>
      <c r="J2722" s="24"/>
      <c r="K2722" s="24"/>
      <c r="L2722" s="24"/>
      <c r="M2722" s="24"/>
      <c r="N2722" s="24"/>
      <c r="O2722" s="24"/>
      <c r="P2722" s="24"/>
      <c r="Q2722" s="24"/>
      <c r="R2722" s="24"/>
    </row>
    <row r="2723" spans="1:18" x14ac:dyDescent="0.25">
      <c r="A2723" s="24"/>
      <c r="E2723" s="24"/>
      <c r="F2723" s="24"/>
      <c r="G2723" s="24"/>
      <c r="H2723" s="24"/>
      <c r="I2723" s="24"/>
      <c r="J2723" s="24"/>
      <c r="K2723" s="24"/>
      <c r="L2723" s="24"/>
      <c r="M2723" s="24"/>
      <c r="N2723" s="24"/>
      <c r="O2723" s="24"/>
      <c r="P2723" s="24"/>
      <c r="Q2723" s="24"/>
      <c r="R2723" s="24"/>
    </row>
    <row r="2724" spans="1:18" x14ac:dyDescent="0.25">
      <c r="A2724" s="24"/>
      <c r="E2724" s="24"/>
      <c r="F2724" s="24"/>
      <c r="G2724" s="24"/>
      <c r="H2724" s="24"/>
      <c r="I2724" s="24"/>
      <c r="J2724" s="24"/>
      <c r="K2724" s="24"/>
      <c r="L2724" s="24"/>
      <c r="M2724" s="24"/>
      <c r="N2724" s="24"/>
      <c r="O2724" s="24"/>
      <c r="P2724" s="24"/>
      <c r="Q2724" s="24"/>
      <c r="R2724" s="24"/>
    </row>
    <row r="2725" spans="1:18" x14ac:dyDescent="0.25">
      <c r="A2725" s="24"/>
      <c r="E2725" s="24"/>
      <c r="F2725" s="24"/>
      <c r="G2725" s="24"/>
      <c r="H2725" s="24"/>
      <c r="I2725" s="24"/>
      <c r="J2725" s="24"/>
      <c r="K2725" s="24"/>
      <c r="L2725" s="24"/>
      <c r="M2725" s="24"/>
      <c r="N2725" s="24"/>
      <c r="O2725" s="24"/>
      <c r="P2725" s="24"/>
      <c r="Q2725" s="24"/>
      <c r="R2725" s="24"/>
    </row>
    <row r="2726" spans="1:18" x14ac:dyDescent="0.25">
      <c r="A2726" s="24"/>
      <c r="E2726" s="24"/>
      <c r="F2726" s="24"/>
      <c r="G2726" s="24"/>
      <c r="H2726" s="24"/>
      <c r="I2726" s="24"/>
      <c r="J2726" s="24"/>
      <c r="K2726" s="24"/>
      <c r="L2726" s="24"/>
      <c r="M2726" s="24"/>
      <c r="N2726" s="24"/>
      <c r="O2726" s="24"/>
      <c r="P2726" s="24"/>
      <c r="Q2726" s="24"/>
      <c r="R2726" s="24"/>
    </row>
    <row r="2727" spans="1:18" x14ac:dyDescent="0.25">
      <c r="A2727" s="24"/>
      <c r="E2727" s="24"/>
      <c r="F2727" s="24"/>
      <c r="G2727" s="24"/>
      <c r="H2727" s="24"/>
      <c r="I2727" s="24"/>
      <c r="J2727" s="24"/>
      <c r="K2727" s="24"/>
      <c r="L2727" s="24"/>
      <c r="M2727" s="24"/>
      <c r="N2727" s="24"/>
      <c r="O2727" s="24"/>
      <c r="P2727" s="24"/>
      <c r="Q2727" s="24"/>
      <c r="R2727" s="24"/>
    </row>
    <row r="2728" spans="1:18" x14ac:dyDescent="0.25">
      <c r="A2728" s="24"/>
      <c r="E2728" s="24"/>
      <c r="F2728" s="24"/>
      <c r="G2728" s="24"/>
      <c r="H2728" s="24"/>
      <c r="I2728" s="24"/>
      <c r="J2728" s="24"/>
      <c r="K2728" s="24"/>
      <c r="L2728" s="24"/>
      <c r="M2728" s="24"/>
      <c r="N2728" s="24"/>
      <c r="O2728" s="24"/>
      <c r="P2728" s="24"/>
      <c r="Q2728" s="24"/>
      <c r="R2728" s="24"/>
    </row>
    <row r="2729" spans="1:18" x14ac:dyDescent="0.25">
      <c r="A2729" s="24"/>
      <c r="E2729" s="24"/>
      <c r="F2729" s="24"/>
      <c r="G2729" s="24"/>
      <c r="H2729" s="24"/>
      <c r="I2729" s="24"/>
      <c r="J2729" s="24"/>
      <c r="K2729" s="24"/>
      <c r="L2729" s="24"/>
      <c r="M2729" s="24"/>
      <c r="N2729" s="24"/>
      <c r="O2729" s="24"/>
      <c r="P2729" s="24"/>
      <c r="Q2729" s="24"/>
      <c r="R2729" s="24"/>
    </row>
    <row r="2730" spans="1:18" x14ac:dyDescent="0.25">
      <c r="A2730" s="24"/>
      <c r="E2730" s="24"/>
      <c r="F2730" s="24"/>
      <c r="G2730" s="24"/>
      <c r="H2730" s="24"/>
      <c r="I2730" s="24"/>
      <c r="J2730" s="24"/>
      <c r="K2730" s="24"/>
      <c r="L2730" s="24"/>
      <c r="M2730" s="24"/>
      <c r="N2730" s="24"/>
      <c r="O2730" s="24"/>
      <c r="P2730" s="24"/>
      <c r="Q2730" s="24"/>
      <c r="R2730" s="24"/>
    </row>
    <row r="2731" spans="1:18" x14ac:dyDescent="0.25">
      <c r="A2731" s="24"/>
      <c r="E2731" s="24"/>
      <c r="F2731" s="24"/>
      <c r="G2731" s="24"/>
      <c r="H2731" s="24"/>
      <c r="I2731" s="24"/>
      <c r="J2731" s="24"/>
      <c r="K2731" s="24"/>
      <c r="L2731" s="24"/>
      <c r="M2731" s="24"/>
      <c r="N2731" s="24"/>
      <c r="O2731" s="24"/>
      <c r="P2731" s="24"/>
      <c r="Q2731" s="24"/>
      <c r="R2731" s="24"/>
    </row>
    <row r="2732" spans="1:18" x14ac:dyDescent="0.25">
      <c r="A2732" s="24"/>
      <c r="E2732" s="24"/>
      <c r="F2732" s="24"/>
      <c r="G2732" s="24"/>
      <c r="H2732" s="24"/>
      <c r="I2732" s="24"/>
      <c r="J2732" s="24"/>
      <c r="K2732" s="24"/>
      <c r="L2732" s="24"/>
      <c r="M2732" s="24"/>
      <c r="N2732" s="24"/>
      <c r="O2732" s="24"/>
      <c r="P2732" s="24"/>
      <c r="Q2732" s="24"/>
      <c r="R2732" s="24"/>
    </row>
    <row r="2733" spans="1:18" x14ac:dyDescent="0.25">
      <c r="A2733" s="24"/>
      <c r="E2733" s="24"/>
      <c r="F2733" s="24"/>
      <c r="G2733" s="24"/>
      <c r="H2733" s="24"/>
      <c r="I2733" s="24"/>
      <c r="J2733" s="24"/>
      <c r="K2733" s="24"/>
      <c r="L2733" s="24"/>
      <c r="M2733" s="24"/>
      <c r="N2733" s="24"/>
      <c r="O2733" s="24"/>
      <c r="P2733" s="24"/>
      <c r="Q2733" s="24"/>
      <c r="R2733" s="24"/>
    </row>
    <row r="2734" spans="1:18" x14ac:dyDescent="0.25">
      <c r="A2734" s="24"/>
      <c r="E2734" s="24"/>
      <c r="F2734" s="24"/>
      <c r="G2734" s="24"/>
      <c r="H2734" s="24"/>
      <c r="I2734" s="24"/>
      <c r="J2734" s="24"/>
      <c r="K2734" s="24"/>
      <c r="L2734" s="24"/>
      <c r="M2734" s="24"/>
      <c r="N2734" s="24"/>
      <c r="O2734" s="24"/>
      <c r="P2734" s="24"/>
      <c r="Q2734" s="24"/>
      <c r="R2734" s="24"/>
    </row>
    <row r="2735" spans="1:18" x14ac:dyDescent="0.25">
      <c r="A2735" s="24"/>
      <c r="E2735" s="24"/>
      <c r="F2735" s="24"/>
      <c r="G2735" s="24"/>
      <c r="H2735" s="24"/>
      <c r="I2735" s="24"/>
      <c r="J2735" s="24"/>
      <c r="K2735" s="24"/>
      <c r="L2735" s="24"/>
      <c r="M2735" s="24"/>
      <c r="N2735" s="24"/>
      <c r="O2735" s="24"/>
      <c r="P2735" s="24"/>
      <c r="Q2735" s="24"/>
      <c r="R2735" s="24"/>
    </row>
    <row r="2736" spans="1:18" x14ac:dyDescent="0.25">
      <c r="A2736" s="24"/>
      <c r="E2736" s="24"/>
      <c r="F2736" s="24"/>
      <c r="G2736" s="24"/>
      <c r="H2736" s="24"/>
      <c r="I2736" s="24"/>
      <c r="J2736" s="24"/>
      <c r="K2736" s="24"/>
      <c r="L2736" s="24"/>
      <c r="M2736" s="24"/>
      <c r="N2736" s="24"/>
      <c r="O2736" s="24"/>
      <c r="P2736" s="24"/>
      <c r="Q2736" s="24"/>
      <c r="R2736" s="24"/>
    </row>
    <row r="2737" spans="1:18" x14ac:dyDescent="0.25">
      <c r="A2737" s="24"/>
      <c r="E2737" s="24"/>
      <c r="F2737" s="24"/>
      <c r="G2737" s="24"/>
      <c r="H2737" s="24"/>
      <c r="I2737" s="24"/>
      <c r="J2737" s="24"/>
      <c r="K2737" s="24"/>
      <c r="L2737" s="24"/>
      <c r="M2737" s="24"/>
      <c r="N2737" s="24"/>
      <c r="O2737" s="24"/>
      <c r="P2737" s="24"/>
      <c r="Q2737" s="24"/>
      <c r="R2737" s="24"/>
    </row>
    <row r="2738" spans="1:18" x14ac:dyDescent="0.25">
      <c r="A2738" s="24"/>
      <c r="E2738" s="24"/>
      <c r="F2738" s="24"/>
      <c r="G2738" s="24"/>
      <c r="H2738" s="24"/>
      <c r="I2738" s="24"/>
      <c r="J2738" s="24"/>
      <c r="K2738" s="24"/>
      <c r="L2738" s="24"/>
      <c r="M2738" s="24"/>
      <c r="N2738" s="24"/>
      <c r="O2738" s="24"/>
      <c r="P2738" s="24"/>
      <c r="Q2738" s="24"/>
      <c r="R2738" s="24"/>
    </row>
    <row r="2739" spans="1:18" x14ac:dyDescent="0.25">
      <c r="A2739" s="24"/>
      <c r="E2739" s="24"/>
      <c r="F2739" s="24"/>
      <c r="G2739" s="24"/>
      <c r="H2739" s="24"/>
      <c r="I2739" s="24"/>
      <c r="J2739" s="24"/>
      <c r="K2739" s="24"/>
      <c r="L2739" s="24"/>
      <c r="M2739" s="24"/>
      <c r="N2739" s="24"/>
      <c r="O2739" s="24"/>
      <c r="P2739" s="24"/>
      <c r="Q2739" s="24"/>
      <c r="R2739" s="24"/>
    </row>
    <row r="2740" spans="1:18" x14ac:dyDescent="0.25">
      <c r="A2740" s="24"/>
      <c r="E2740" s="24"/>
      <c r="F2740" s="24"/>
      <c r="G2740" s="24"/>
      <c r="H2740" s="24"/>
      <c r="I2740" s="24"/>
      <c r="J2740" s="24"/>
      <c r="K2740" s="24"/>
      <c r="L2740" s="24"/>
      <c r="M2740" s="24"/>
      <c r="N2740" s="24"/>
      <c r="O2740" s="24"/>
      <c r="P2740" s="24"/>
      <c r="Q2740" s="24"/>
      <c r="R2740" s="24"/>
    </row>
    <row r="2741" spans="1:18" x14ac:dyDescent="0.25">
      <c r="A2741" s="24"/>
      <c r="E2741" s="24"/>
      <c r="F2741" s="24"/>
      <c r="G2741" s="24"/>
      <c r="H2741" s="24"/>
      <c r="I2741" s="24"/>
      <c r="J2741" s="24"/>
      <c r="K2741" s="24"/>
      <c r="L2741" s="24"/>
      <c r="M2741" s="24"/>
      <c r="N2741" s="24"/>
      <c r="O2741" s="24"/>
      <c r="P2741" s="24"/>
      <c r="Q2741" s="24"/>
      <c r="R2741" s="24"/>
    </row>
    <row r="2742" spans="1:18" x14ac:dyDescent="0.25">
      <c r="A2742" s="24"/>
      <c r="E2742" s="24"/>
      <c r="F2742" s="24"/>
      <c r="G2742" s="24"/>
      <c r="H2742" s="24"/>
      <c r="I2742" s="24"/>
      <c r="J2742" s="24"/>
      <c r="K2742" s="24"/>
      <c r="L2742" s="24"/>
      <c r="M2742" s="24"/>
      <c r="N2742" s="24"/>
      <c r="O2742" s="24"/>
      <c r="P2742" s="24"/>
      <c r="Q2742" s="24"/>
      <c r="R2742" s="24"/>
    </row>
    <row r="2743" spans="1:18" x14ac:dyDescent="0.25">
      <c r="A2743" s="24"/>
      <c r="E2743" s="24"/>
      <c r="F2743" s="24"/>
      <c r="G2743" s="24"/>
      <c r="H2743" s="24"/>
      <c r="I2743" s="24"/>
      <c r="J2743" s="24"/>
      <c r="K2743" s="24"/>
      <c r="L2743" s="24"/>
      <c r="M2743" s="24"/>
      <c r="N2743" s="24"/>
      <c r="O2743" s="24"/>
      <c r="P2743" s="24"/>
      <c r="Q2743" s="24"/>
      <c r="R2743" s="24"/>
    </row>
    <row r="2744" spans="1:18" x14ac:dyDescent="0.25">
      <c r="A2744" s="24"/>
      <c r="E2744" s="24"/>
      <c r="F2744" s="24"/>
      <c r="G2744" s="24"/>
      <c r="H2744" s="24"/>
      <c r="I2744" s="24"/>
      <c r="J2744" s="24"/>
      <c r="K2744" s="24"/>
      <c r="L2744" s="24"/>
      <c r="M2744" s="24"/>
      <c r="N2744" s="24"/>
      <c r="O2744" s="24"/>
      <c r="P2744" s="24"/>
      <c r="Q2744" s="24"/>
      <c r="R2744" s="24"/>
    </row>
    <row r="2745" spans="1:18" x14ac:dyDescent="0.25">
      <c r="A2745" s="24"/>
      <c r="E2745" s="24"/>
      <c r="F2745" s="24"/>
      <c r="G2745" s="24"/>
      <c r="H2745" s="24"/>
      <c r="I2745" s="24"/>
      <c r="J2745" s="24"/>
      <c r="K2745" s="24"/>
      <c r="L2745" s="24"/>
      <c r="M2745" s="24"/>
      <c r="N2745" s="24"/>
      <c r="O2745" s="24"/>
      <c r="P2745" s="24"/>
      <c r="Q2745" s="24"/>
      <c r="R2745" s="24"/>
    </row>
    <row r="2746" spans="1:18" x14ac:dyDescent="0.25">
      <c r="A2746" s="24"/>
      <c r="E2746" s="24"/>
      <c r="F2746" s="24"/>
      <c r="G2746" s="24"/>
      <c r="H2746" s="24"/>
      <c r="I2746" s="24"/>
      <c r="J2746" s="24"/>
      <c r="K2746" s="24"/>
      <c r="L2746" s="24"/>
      <c r="M2746" s="24"/>
      <c r="N2746" s="24"/>
      <c r="O2746" s="24"/>
      <c r="P2746" s="24"/>
      <c r="Q2746" s="24"/>
      <c r="R2746" s="24"/>
    </row>
    <row r="2747" spans="1:18" x14ac:dyDescent="0.25">
      <c r="A2747" s="24"/>
      <c r="E2747" s="24"/>
      <c r="F2747" s="24"/>
      <c r="G2747" s="24"/>
      <c r="H2747" s="24"/>
      <c r="I2747" s="24"/>
      <c r="J2747" s="24"/>
      <c r="K2747" s="24"/>
      <c r="L2747" s="24"/>
      <c r="M2747" s="24"/>
      <c r="N2747" s="24"/>
      <c r="O2747" s="24"/>
      <c r="P2747" s="24"/>
      <c r="Q2747" s="24"/>
      <c r="R2747" s="24"/>
    </row>
    <row r="2748" spans="1:18" x14ac:dyDescent="0.25">
      <c r="A2748" s="24"/>
      <c r="E2748" s="24"/>
      <c r="F2748" s="24"/>
      <c r="G2748" s="24"/>
      <c r="H2748" s="24"/>
      <c r="I2748" s="24"/>
      <c r="J2748" s="24"/>
      <c r="K2748" s="24"/>
      <c r="L2748" s="24"/>
      <c r="M2748" s="24"/>
      <c r="N2748" s="24"/>
      <c r="O2748" s="24"/>
      <c r="P2748" s="24"/>
      <c r="Q2748" s="24"/>
      <c r="R2748" s="24"/>
    </row>
    <row r="2749" spans="1:18" x14ac:dyDescent="0.25">
      <c r="A2749" s="24"/>
      <c r="E2749" s="24"/>
      <c r="F2749" s="24"/>
      <c r="G2749" s="24"/>
      <c r="H2749" s="24"/>
      <c r="I2749" s="24"/>
      <c r="J2749" s="24"/>
      <c r="K2749" s="24"/>
      <c r="L2749" s="24"/>
      <c r="M2749" s="24"/>
      <c r="N2749" s="24"/>
      <c r="O2749" s="24"/>
      <c r="P2749" s="24"/>
      <c r="Q2749" s="24"/>
      <c r="R2749" s="24"/>
    </row>
    <row r="2750" spans="1:18" x14ac:dyDescent="0.25">
      <c r="A2750" s="24"/>
      <c r="E2750" s="24"/>
      <c r="F2750" s="24"/>
      <c r="G2750" s="24"/>
      <c r="H2750" s="24"/>
      <c r="I2750" s="24"/>
      <c r="J2750" s="24"/>
      <c r="K2750" s="24"/>
      <c r="L2750" s="24"/>
      <c r="M2750" s="24"/>
      <c r="N2750" s="24"/>
      <c r="O2750" s="24"/>
      <c r="P2750" s="24"/>
      <c r="Q2750" s="24"/>
      <c r="R2750" s="24"/>
    </row>
    <row r="2751" spans="1:18" x14ac:dyDescent="0.25">
      <c r="A2751" s="24"/>
      <c r="E2751" s="24"/>
      <c r="F2751" s="24"/>
      <c r="G2751" s="24"/>
      <c r="H2751" s="24"/>
      <c r="I2751" s="24"/>
      <c r="J2751" s="24"/>
      <c r="K2751" s="24"/>
      <c r="L2751" s="24"/>
      <c r="M2751" s="24"/>
      <c r="N2751" s="24"/>
      <c r="O2751" s="24"/>
      <c r="P2751" s="24"/>
      <c r="Q2751" s="24"/>
      <c r="R2751" s="24"/>
    </row>
    <row r="2752" spans="1:18" x14ac:dyDescent="0.25">
      <c r="A2752" s="24"/>
      <c r="E2752" s="24"/>
      <c r="F2752" s="24"/>
      <c r="G2752" s="24"/>
      <c r="H2752" s="24"/>
      <c r="I2752" s="24"/>
      <c r="J2752" s="24"/>
      <c r="K2752" s="24"/>
      <c r="L2752" s="24"/>
      <c r="M2752" s="24"/>
      <c r="N2752" s="24"/>
      <c r="O2752" s="24"/>
      <c r="P2752" s="24"/>
      <c r="Q2752" s="24"/>
      <c r="R2752" s="24"/>
    </row>
    <row r="2753" spans="1:18" x14ac:dyDescent="0.25">
      <c r="A2753" s="24"/>
      <c r="E2753" s="24"/>
      <c r="F2753" s="24"/>
      <c r="G2753" s="24"/>
      <c r="H2753" s="24"/>
      <c r="I2753" s="24"/>
      <c r="J2753" s="24"/>
      <c r="K2753" s="24"/>
      <c r="L2753" s="24"/>
      <c r="M2753" s="24"/>
      <c r="N2753" s="24"/>
      <c r="O2753" s="24"/>
      <c r="P2753" s="24"/>
      <c r="Q2753" s="24"/>
      <c r="R2753" s="24"/>
    </row>
    <row r="2754" spans="1:18" x14ac:dyDescent="0.25">
      <c r="A2754" s="24"/>
      <c r="E2754" s="24"/>
      <c r="F2754" s="24"/>
      <c r="G2754" s="24"/>
      <c r="H2754" s="24"/>
      <c r="I2754" s="24"/>
      <c r="J2754" s="24"/>
      <c r="K2754" s="24"/>
      <c r="L2754" s="24"/>
      <c r="M2754" s="24"/>
      <c r="N2754" s="24"/>
      <c r="O2754" s="24"/>
      <c r="P2754" s="24"/>
      <c r="Q2754" s="24"/>
      <c r="R2754" s="24"/>
    </row>
    <row r="2755" spans="1:18" x14ac:dyDescent="0.25">
      <c r="A2755" s="24"/>
      <c r="E2755" s="24"/>
      <c r="F2755" s="24"/>
      <c r="G2755" s="24"/>
      <c r="H2755" s="24"/>
      <c r="I2755" s="24"/>
      <c r="J2755" s="24"/>
      <c r="K2755" s="24"/>
      <c r="L2755" s="24"/>
      <c r="M2755" s="24"/>
      <c r="N2755" s="24"/>
      <c r="O2755" s="24"/>
      <c r="P2755" s="24"/>
      <c r="Q2755" s="24"/>
      <c r="R2755" s="24"/>
    </row>
    <row r="2756" spans="1:18" x14ac:dyDescent="0.25">
      <c r="A2756" s="24"/>
      <c r="E2756" s="24"/>
      <c r="F2756" s="24"/>
      <c r="G2756" s="24"/>
      <c r="H2756" s="24"/>
      <c r="I2756" s="24"/>
      <c r="J2756" s="24"/>
      <c r="K2756" s="24"/>
      <c r="L2756" s="24"/>
      <c r="M2756" s="24"/>
      <c r="N2756" s="24"/>
      <c r="O2756" s="24"/>
      <c r="P2756" s="24"/>
      <c r="Q2756" s="24"/>
      <c r="R2756" s="24"/>
    </row>
    <row r="2757" spans="1:18" x14ac:dyDescent="0.25">
      <c r="A2757" s="24"/>
      <c r="E2757" s="24"/>
      <c r="F2757" s="24"/>
      <c r="G2757" s="24"/>
      <c r="H2757" s="24"/>
      <c r="I2757" s="24"/>
      <c r="J2757" s="24"/>
      <c r="K2757" s="24"/>
      <c r="L2757" s="24"/>
      <c r="M2757" s="24"/>
      <c r="N2757" s="24"/>
      <c r="O2757" s="24"/>
      <c r="P2757" s="24"/>
      <c r="Q2757" s="24"/>
      <c r="R2757" s="24"/>
    </row>
    <row r="2758" spans="1:18" x14ac:dyDescent="0.25">
      <c r="A2758" s="24"/>
      <c r="E2758" s="24"/>
      <c r="F2758" s="24"/>
      <c r="G2758" s="24"/>
      <c r="H2758" s="24"/>
      <c r="I2758" s="24"/>
      <c r="J2758" s="24"/>
      <c r="K2758" s="24"/>
      <c r="L2758" s="24"/>
      <c r="M2758" s="24"/>
      <c r="N2758" s="24"/>
      <c r="O2758" s="24"/>
      <c r="P2758" s="24"/>
      <c r="Q2758" s="24"/>
      <c r="R2758" s="24"/>
    </row>
    <row r="2759" spans="1:18" x14ac:dyDescent="0.25">
      <c r="A2759" s="24"/>
      <c r="E2759" s="24"/>
      <c r="F2759" s="24"/>
      <c r="G2759" s="24"/>
      <c r="H2759" s="24"/>
      <c r="I2759" s="24"/>
      <c r="J2759" s="24"/>
      <c r="K2759" s="24"/>
      <c r="L2759" s="24"/>
      <c r="M2759" s="24"/>
      <c r="N2759" s="24"/>
      <c r="O2759" s="24"/>
      <c r="P2759" s="24"/>
      <c r="Q2759" s="24"/>
      <c r="R2759" s="24"/>
    </row>
    <row r="2760" spans="1:18" x14ac:dyDescent="0.25">
      <c r="A2760" s="24"/>
      <c r="E2760" s="24"/>
      <c r="F2760" s="24"/>
      <c r="G2760" s="24"/>
      <c r="H2760" s="24"/>
      <c r="I2760" s="24"/>
      <c r="J2760" s="24"/>
      <c r="K2760" s="24"/>
      <c r="L2760" s="24"/>
      <c r="M2760" s="24"/>
      <c r="N2760" s="24"/>
      <c r="O2760" s="24"/>
      <c r="P2760" s="24"/>
      <c r="Q2760" s="24"/>
      <c r="R2760" s="24"/>
    </row>
    <row r="2761" spans="1:18" x14ac:dyDescent="0.25">
      <c r="A2761" s="24"/>
      <c r="E2761" s="24"/>
      <c r="F2761" s="24"/>
      <c r="G2761" s="24"/>
      <c r="H2761" s="24"/>
      <c r="I2761" s="24"/>
      <c r="J2761" s="24"/>
      <c r="K2761" s="24"/>
      <c r="L2761" s="24"/>
      <c r="M2761" s="24"/>
      <c r="N2761" s="24"/>
      <c r="O2761" s="24"/>
      <c r="P2761" s="24"/>
      <c r="Q2761" s="24"/>
      <c r="R2761" s="24"/>
    </row>
    <row r="2762" spans="1:18" x14ac:dyDescent="0.25">
      <c r="A2762" s="24"/>
      <c r="E2762" s="24"/>
      <c r="F2762" s="24"/>
      <c r="G2762" s="24"/>
      <c r="H2762" s="24"/>
      <c r="I2762" s="24"/>
      <c r="J2762" s="24"/>
      <c r="K2762" s="24"/>
      <c r="L2762" s="24"/>
      <c r="M2762" s="24"/>
      <c r="N2762" s="24"/>
      <c r="O2762" s="24"/>
      <c r="P2762" s="24"/>
      <c r="Q2762" s="24"/>
      <c r="R2762" s="24"/>
    </row>
    <row r="2763" spans="1:18" x14ac:dyDescent="0.25">
      <c r="A2763" s="24"/>
      <c r="E2763" s="24"/>
      <c r="F2763" s="24"/>
      <c r="G2763" s="24"/>
      <c r="H2763" s="24"/>
      <c r="I2763" s="24"/>
      <c r="J2763" s="24"/>
      <c r="K2763" s="24"/>
      <c r="L2763" s="24"/>
      <c r="M2763" s="24"/>
      <c r="N2763" s="24"/>
      <c r="O2763" s="24"/>
      <c r="P2763" s="24"/>
      <c r="Q2763" s="24"/>
      <c r="R2763" s="24"/>
    </row>
    <row r="2764" spans="1:18" x14ac:dyDescent="0.25">
      <c r="A2764" s="24"/>
      <c r="E2764" s="24"/>
      <c r="F2764" s="24"/>
      <c r="G2764" s="24"/>
      <c r="H2764" s="24"/>
      <c r="I2764" s="24"/>
      <c r="J2764" s="24"/>
      <c r="K2764" s="24"/>
      <c r="L2764" s="24"/>
      <c r="M2764" s="24"/>
      <c r="N2764" s="24"/>
      <c r="O2764" s="24"/>
      <c r="P2764" s="24"/>
      <c r="Q2764" s="24"/>
      <c r="R2764" s="24"/>
    </row>
    <row r="2765" spans="1:18" x14ac:dyDescent="0.25">
      <c r="A2765" s="24"/>
      <c r="E2765" s="24"/>
      <c r="F2765" s="24"/>
      <c r="G2765" s="24"/>
      <c r="H2765" s="24"/>
      <c r="I2765" s="24"/>
      <c r="J2765" s="24"/>
      <c r="K2765" s="24"/>
      <c r="L2765" s="24"/>
      <c r="M2765" s="24"/>
      <c r="N2765" s="24"/>
      <c r="O2765" s="24"/>
      <c r="P2765" s="24"/>
      <c r="Q2765" s="24"/>
      <c r="R2765" s="24"/>
    </row>
    <row r="2766" spans="1:18" x14ac:dyDescent="0.25">
      <c r="A2766" s="24"/>
      <c r="E2766" s="24"/>
      <c r="F2766" s="24"/>
      <c r="G2766" s="24"/>
      <c r="H2766" s="24"/>
      <c r="I2766" s="24"/>
      <c r="J2766" s="24"/>
      <c r="K2766" s="24"/>
      <c r="L2766" s="24"/>
      <c r="M2766" s="24"/>
      <c r="N2766" s="24"/>
      <c r="O2766" s="24"/>
      <c r="P2766" s="24"/>
      <c r="Q2766" s="24"/>
      <c r="R2766" s="24"/>
    </row>
    <row r="2767" spans="1:18" x14ac:dyDescent="0.25">
      <c r="A2767" s="24"/>
      <c r="E2767" s="24"/>
      <c r="F2767" s="24"/>
      <c r="G2767" s="24"/>
      <c r="H2767" s="24"/>
      <c r="I2767" s="24"/>
      <c r="J2767" s="24"/>
      <c r="K2767" s="24"/>
      <c r="L2767" s="24"/>
      <c r="M2767" s="24"/>
      <c r="N2767" s="24"/>
      <c r="O2767" s="24"/>
      <c r="P2767" s="24"/>
      <c r="Q2767" s="24"/>
      <c r="R2767" s="24"/>
    </row>
    <row r="2768" spans="1:18" x14ac:dyDescent="0.25">
      <c r="A2768" s="24"/>
      <c r="E2768" s="24"/>
      <c r="F2768" s="24"/>
      <c r="G2768" s="24"/>
      <c r="H2768" s="24"/>
      <c r="I2768" s="24"/>
      <c r="J2768" s="24"/>
      <c r="K2768" s="24"/>
      <c r="L2768" s="24"/>
      <c r="M2768" s="24"/>
      <c r="N2768" s="24"/>
      <c r="O2768" s="24"/>
      <c r="P2768" s="24"/>
      <c r="Q2768" s="24"/>
      <c r="R2768" s="24"/>
    </row>
    <row r="2769" spans="1:18" x14ac:dyDescent="0.25">
      <c r="A2769" s="24"/>
      <c r="E2769" s="24"/>
      <c r="F2769" s="24"/>
      <c r="G2769" s="24"/>
      <c r="H2769" s="24"/>
      <c r="I2769" s="24"/>
      <c r="J2769" s="24"/>
      <c r="K2769" s="24"/>
      <c r="L2769" s="24"/>
      <c r="M2769" s="24"/>
      <c r="N2769" s="24"/>
      <c r="O2769" s="24"/>
      <c r="P2769" s="24"/>
      <c r="Q2769" s="24"/>
      <c r="R2769" s="24"/>
    </row>
    <row r="2770" spans="1:18" x14ac:dyDescent="0.25">
      <c r="A2770" s="24"/>
      <c r="E2770" s="24"/>
      <c r="F2770" s="24"/>
      <c r="G2770" s="24"/>
      <c r="H2770" s="24"/>
      <c r="I2770" s="24"/>
      <c r="J2770" s="24"/>
      <c r="K2770" s="24"/>
      <c r="L2770" s="24"/>
      <c r="M2770" s="24"/>
      <c r="N2770" s="24"/>
      <c r="O2770" s="24"/>
      <c r="P2770" s="24"/>
      <c r="Q2770" s="24"/>
      <c r="R2770" s="24"/>
    </row>
    <row r="2771" spans="1:18" x14ac:dyDescent="0.25">
      <c r="A2771" s="24"/>
      <c r="E2771" s="24"/>
      <c r="F2771" s="24"/>
      <c r="G2771" s="24"/>
      <c r="H2771" s="24"/>
      <c r="I2771" s="24"/>
      <c r="J2771" s="24"/>
      <c r="K2771" s="24"/>
      <c r="L2771" s="24"/>
      <c r="M2771" s="24"/>
      <c r="N2771" s="24"/>
      <c r="O2771" s="24"/>
      <c r="P2771" s="24"/>
      <c r="Q2771" s="24"/>
      <c r="R2771" s="24"/>
    </row>
    <row r="2772" spans="1:18" x14ac:dyDescent="0.25">
      <c r="A2772" s="24"/>
      <c r="E2772" s="24"/>
      <c r="F2772" s="24"/>
      <c r="G2772" s="24"/>
      <c r="H2772" s="24"/>
      <c r="I2772" s="24"/>
      <c r="J2772" s="24"/>
      <c r="K2772" s="24"/>
      <c r="L2772" s="24"/>
      <c r="M2772" s="24"/>
      <c r="N2772" s="24"/>
      <c r="O2772" s="24"/>
      <c r="P2772" s="24"/>
      <c r="Q2772" s="24"/>
      <c r="R2772" s="24"/>
    </row>
    <row r="2773" spans="1:18" x14ac:dyDescent="0.25">
      <c r="A2773" s="24"/>
      <c r="E2773" s="24"/>
      <c r="F2773" s="24"/>
      <c r="G2773" s="24"/>
      <c r="H2773" s="24"/>
      <c r="I2773" s="24"/>
      <c r="J2773" s="24"/>
      <c r="K2773" s="24"/>
      <c r="L2773" s="24"/>
      <c r="M2773" s="24"/>
      <c r="N2773" s="24"/>
      <c r="O2773" s="24"/>
      <c r="P2773" s="24"/>
      <c r="Q2773" s="24"/>
      <c r="R2773" s="24"/>
    </row>
    <row r="2774" spans="1:18" x14ac:dyDescent="0.25">
      <c r="A2774" s="24"/>
      <c r="E2774" s="24"/>
      <c r="F2774" s="24"/>
      <c r="G2774" s="24"/>
      <c r="H2774" s="24"/>
      <c r="I2774" s="24"/>
      <c r="J2774" s="24"/>
      <c r="K2774" s="24"/>
      <c r="L2774" s="24"/>
      <c r="M2774" s="24"/>
      <c r="N2774" s="24"/>
      <c r="O2774" s="24"/>
      <c r="P2774" s="24"/>
      <c r="Q2774" s="24"/>
      <c r="R2774" s="24"/>
    </row>
    <row r="2775" spans="1:18" x14ac:dyDescent="0.25">
      <c r="A2775" s="24"/>
      <c r="E2775" s="24"/>
      <c r="F2775" s="24"/>
      <c r="G2775" s="24"/>
      <c r="H2775" s="24"/>
      <c r="I2775" s="24"/>
      <c r="J2775" s="24"/>
      <c r="K2775" s="24"/>
      <c r="L2775" s="24"/>
      <c r="M2775" s="24"/>
      <c r="N2775" s="24"/>
      <c r="O2775" s="24"/>
      <c r="P2775" s="24"/>
      <c r="Q2775" s="24"/>
      <c r="R2775" s="24"/>
    </row>
    <row r="2776" spans="1:18" x14ac:dyDescent="0.25">
      <c r="A2776" s="24"/>
      <c r="E2776" s="24"/>
      <c r="F2776" s="24"/>
      <c r="G2776" s="24"/>
      <c r="H2776" s="24"/>
      <c r="I2776" s="24"/>
      <c r="J2776" s="24"/>
      <c r="K2776" s="24"/>
      <c r="L2776" s="24"/>
      <c r="M2776" s="24"/>
      <c r="N2776" s="24"/>
      <c r="O2776" s="24"/>
      <c r="P2776" s="24"/>
      <c r="Q2776" s="24"/>
      <c r="R2776" s="24"/>
    </row>
    <row r="2777" spans="1:18" x14ac:dyDescent="0.25">
      <c r="A2777" s="24"/>
      <c r="E2777" s="24"/>
      <c r="F2777" s="24"/>
      <c r="G2777" s="24"/>
      <c r="H2777" s="24"/>
      <c r="I2777" s="24"/>
      <c r="J2777" s="24"/>
      <c r="K2777" s="24"/>
      <c r="L2777" s="24"/>
      <c r="M2777" s="24"/>
      <c r="N2777" s="24"/>
      <c r="O2777" s="24"/>
      <c r="P2777" s="24"/>
      <c r="Q2777" s="24"/>
      <c r="R2777" s="24"/>
    </row>
    <row r="2778" spans="1:18" x14ac:dyDescent="0.25">
      <c r="A2778" s="24"/>
      <c r="E2778" s="24"/>
      <c r="F2778" s="24"/>
      <c r="G2778" s="24"/>
      <c r="H2778" s="24"/>
      <c r="I2778" s="24"/>
      <c r="J2778" s="24"/>
      <c r="K2778" s="24"/>
      <c r="L2778" s="24"/>
      <c r="M2778" s="24"/>
      <c r="N2778" s="24"/>
      <c r="O2778" s="24"/>
      <c r="P2778" s="24"/>
      <c r="Q2778" s="24"/>
      <c r="R2778" s="24"/>
    </row>
    <row r="2779" spans="1:18" x14ac:dyDescent="0.25">
      <c r="A2779" s="24"/>
      <c r="E2779" s="24"/>
      <c r="F2779" s="24"/>
      <c r="G2779" s="24"/>
      <c r="H2779" s="24"/>
      <c r="I2779" s="24"/>
      <c r="J2779" s="24"/>
      <c r="K2779" s="24"/>
      <c r="L2779" s="24"/>
      <c r="M2779" s="24"/>
      <c r="N2779" s="24"/>
      <c r="O2779" s="24"/>
      <c r="P2779" s="24"/>
      <c r="Q2779" s="24"/>
      <c r="R2779" s="24"/>
    </row>
    <row r="2780" spans="1:18" x14ac:dyDescent="0.25">
      <c r="A2780" s="24"/>
      <c r="E2780" s="24"/>
      <c r="F2780" s="24"/>
      <c r="G2780" s="24"/>
      <c r="H2780" s="24"/>
      <c r="I2780" s="24"/>
      <c r="J2780" s="24"/>
      <c r="K2780" s="24"/>
      <c r="L2780" s="24"/>
      <c r="M2780" s="24"/>
      <c r="N2780" s="24"/>
      <c r="O2780" s="24"/>
      <c r="P2780" s="24"/>
      <c r="Q2780" s="24"/>
      <c r="R2780" s="24"/>
    </row>
    <row r="2781" spans="1:18" x14ac:dyDescent="0.25">
      <c r="A2781" s="24"/>
      <c r="E2781" s="24"/>
      <c r="F2781" s="24"/>
      <c r="G2781" s="24"/>
      <c r="H2781" s="24"/>
      <c r="I2781" s="24"/>
      <c r="J2781" s="24"/>
      <c r="K2781" s="24"/>
      <c r="L2781" s="24"/>
      <c r="M2781" s="24"/>
      <c r="N2781" s="24"/>
      <c r="O2781" s="24"/>
      <c r="P2781" s="24"/>
      <c r="Q2781" s="24"/>
      <c r="R2781" s="24"/>
    </row>
    <row r="2782" spans="1:18" x14ac:dyDescent="0.25">
      <c r="A2782" s="24"/>
      <c r="E2782" s="24"/>
      <c r="F2782" s="24"/>
      <c r="G2782" s="24"/>
      <c r="H2782" s="24"/>
      <c r="I2782" s="24"/>
      <c r="J2782" s="24"/>
      <c r="K2782" s="24"/>
      <c r="L2782" s="24"/>
      <c r="M2782" s="24"/>
      <c r="N2782" s="24"/>
      <c r="O2782" s="24"/>
      <c r="P2782" s="24"/>
      <c r="Q2782" s="24"/>
      <c r="R2782" s="24"/>
    </row>
    <row r="2783" spans="1:18" x14ac:dyDescent="0.25">
      <c r="A2783" s="24"/>
      <c r="E2783" s="24"/>
      <c r="F2783" s="24"/>
      <c r="G2783" s="24"/>
      <c r="H2783" s="24"/>
      <c r="I2783" s="24"/>
      <c r="J2783" s="24"/>
      <c r="K2783" s="24"/>
      <c r="L2783" s="24"/>
      <c r="M2783" s="24"/>
      <c r="N2783" s="24"/>
      <c r="O2783" s="24"/>
      <c r="P2783" s="24"/>
      <c r="Q2783" s="24"/>
      <c r="R2783" s="24"/>
    </row>
    <row r="2784" spans="1:18" x14ac:dyDescent="0.25">
      <c r="A2784" s="24"/>
      <c r="E2784" s="24"/>
      <c r="F2784" s="24"/>
      <c r="G2784" s="24"/>
      <c r="H2784" s="24"/>
      <c r="I2784" s="24"/>
      <c r="J2784" s="24"/>
      <c r="K2784" s="24"/>
      <c r="L2784" s="24"/>
      <c r="M2784" s="24"/>
      <c r="N2784" s="24"/>
      <c r="O2784" s="24"/>
      <c r="P2784" s="24"/>
      <c r="Q2784" s="24"/>
      <c r="R2784" s="24"/>
    </row>
    <row r="2785" spans="1:18" x14ac:dyDescent="0.25">
      <c r="A2785" s="24"/>
      <c r="E2785" s="24"/>
      <c r="F2785" s="24"/>
      <c r="G2785" s="24"/>
      <c r="H2785" s="24"/>
      <c r="I2785" s="24"/>
      <c r="J2785" s="24"/>
      <c r="K2785" s="24"/>
      <c r="L2785" s="24"/>
      <c r="M2785" s="24"/>
      <c r="N2785" s="24"/>
      <c r="O2785" s="24"/>
      <c r="P2785" s="24"/>
      <c r="Q2785" s="24"/>
      <c r="R2785" s="24"/>
    </row>
    <row r="2786" spans="1:18" x14ac:dyDescent="0.25">
      <c r="A2786" s="24"/>
      <c r="E2786" s="24"/>
      <c r="F2786" s="24"/>
      <c r="G2786" s="24"/>
      <c r="H2786" s="24"/>
      <c r="I2786" s="24"/>
      <c r="J2786" s="24"/>
      <c r="K2786" s="24"/>
      <c r="L2786" s="24"/>
      <c r="M2786" s="24"/>
      <c r="N2786" s="24"/>
      <c r="O2786" s="24"/>
      <c r="P2786" s="24"/>
      <c r="Q2786" s="24"/>
      <c r="R2786" s="24"/>
    </row>
    <row r="2787" spans="1:18" x14ac:dyDescent="0.25">
      <c r="A2787" s="24"/>
      <c r="E2787" s="24"/>
      <c r="F2787" s="24"/>
      <c r="G2787" s="24"/>
      <c r="H2787" s="24"/>
      <c r="I2787" s="24"/>
      <c r="J2787" s="24"/>
      <c r="K2787" s="24"/>
      <c r="L2787" s="24"/>
      <c r="M2787" s="24"/>
      <c r="N2787" s="24"/>
      <c r="O2787" s="24"/>
      <c r="P2787" s="24"/>
      <c r="Q2787" s="24"/>
      <c r="R2787" s="24"/>
    </row>
    <row r="2788" spans="1:18" x14ac:dyDescent="0.25">
      <c r="A2788" s="24"/>
      <c r="E2788" s="24"/>
      <c r="F2788" s="24"/>
      <c r="G2788" s="24"/>
      <c r="H2788" s="24"/>
      <c r="I2788" s="24"/>
      <c r="J2788" s="24"/>
      <c r="K2788" s="24"/>
      <c r="L2788" s="24"/>
      <c r="M2788" s="24"/>
      <c r="N2788" s="24"/>
      <c r="O2788" s="24"/>
      <c r="P2788" s="24"/>
      <c r="Q2788" s="24"/>
      <c r="R2788" s="24"/>
    </row>
    <row r="2789" spans="1:18" x14ac:dyDescent="0.25">
      <c r="A2789" s="24"/>
      <c r="E2789" s="24"/>
      <c r="F2789" s="24"/>
      <c r="G2789" s="24"/>
      <c r="H2789" s="24"/>
      <c r="I2789" s="24"/>
      <c r="J2789" s="24"/>
      <c r="K2789" s="24"/>
      <c r="L2789" s="24"/>
      <c r="M2789" s="24"/>
      <c r="N2789" s="24"/>
      <c r="O2789" s="24"/>
      <c r="P2789" s="24"/>
      <c r="Q2789" s="24"/>
      <c r="R2789" s="24"/>
    </row>
    <row r="2790" spans="1:18" x14ac:dyDescent="0.25">
      <c r="A2790" s="24"/>
      <c r="E2790" s="24"/>
      <c r="F2790" s="24"/>
      <c r="G2790" s="24"/>
      <c r="H2790" s="24"/>
      <c r="I2790" s="24"/>
      <c r="J2790" s="24"/>
      <c r="K2790" s="24"/>
      <c r="L2790" s="24"/>
      <c r="M2790" s="24"/>
      <c r="N2790" s="24"/>
      <c r="O2790" s="24"/>
      <c r="P2790" s="24"/>
      <c r="Q2790" s="24"/>
      <c r="R2790" s="24"/>
    </row>
    <row r="2791" spans="1:18" x14ac:dyDescent="0.25">
      <c r="A2791" s="24"/>
      <c r="E2791" s="24"/>
      <c r="F2791" s="24"/>
      <c r="G2791" s="24"/>
      <c r="H2791" s="24"/>
      <c r="I2791" s="24"/>
      <c r="J2791" s="24"/>
      <c r="K2791" s="24"/>
      <c r="L2791" s="24"/>
      <c r="M2791" s="24"/>
      <c r="N2791" s="24"/>
      <c r="O2791" s="24"/>
      <c r="P2791" s="24"/>
      <c r="Q2791" s="24"/>
      <c r="R2791" s="24"/>
    </row>
    <row r="2792" spans="1:18" x14ac:dyDescent="0.25">
      <c r="A2792" s="24"/>
      <c r="E2792" s="24"/>
      <c r="F2792" s="24"/>
      <c r="G2792" s="24"/>
      <c r="H2792" s="24"/>
      <c r="I2792" s="24"/>
      <c r="J2792" s="24"/>
      <c r="K2792" s="24"/>
      <c r="L2792" s="24"/>
      <c r="M2792" s="24"/>
      <c r="N2792" s="24"/>
      <c r="O2792" s="24"/>
      <c r="P2792" s="24"/>
      <c r="Q2792" s="24"/>
      <c r="R2792" s="24"/>
    </row>
    <row r="2793" spans="1:18" x14ac:dyDescent="0.25">
      <c r="A2793" s="24"/>
      <c r="E2793" s="24"/>
      <c r="F2793" s="24"/>
      <c r="G2793" s="24"/>
      <c r="H2793" s="24"/>
      <c r="I2793" s="24"/>
      <c r="J2793" s="24"/>
      <c r="K2793" s="24"/>
      <c r="L2793" s="24"/>
      <c r="M2793" s="24"/>
      <c r="N2793" s="24"/>
      <c r="O2793" s="24"/>
      <c r="P2793" s="24"/>
      <c r="Q2793" s="24"/>
      <c r="R2793" s="24"/>
    </row>
    <row r="2794" spans="1:18" x14ac:dyDescent="0.25">
      <c r="A2794" s="24"/>
      <c r="E2794" s="24"/>
      <c r="F2794" s="24"/>
      <c r="G2794" s="24"/>
      <c r="H2794" s="24"/>
      <c r="I2794" s="24"/>
      <c r="J2794" s="24"/>
      <c r="K2794" s="24"/>
      <c r="L2794" s="24"/>
      <c r="M2794" s="24"/>
      <c r="N2794" s="24"/>
      <c r="O2794" s="24"/>
      <c r="P2794" s="24"/>
      <c r="Q2794" s="24"/>
      <c r="R2794" s="24"/>
    </row>
    <row r="2795" spans="1:18" x14ac:dyDescent="0.25">
      <c r="A2795" s="24"/>
      <c r="E2795" s="24"/>
      <c r="F2795" s="24"/>
      <c r="G2795" s="24"/>
      <c r="H2795" s="24"/>
      <c r="I2795" s="24"/>
      <c r="J2795" s="24"/>
      <c r="K2795" s="24"/>
      <c r="L2795" s="24"/>
      <c r="M2795" s="24"/>
      <c r="N2795" s="24"/>
      <c r="O2795" s="24"/>
      <c r="P2795" s="24"/>
      <c r="Q2795" s="24"/>
      <c r="R2795" s="24"/>
    </row>
    <row r="2796" spans="1:18" x14ac:dyDescent="0.25">
      <c r="A2796" s="24"/>
      <c r="E2796" s="24"/>
      <c r="F2796" s="24"/>
      <c r="G2796" s="24"/>
      <c r="H2796" s="24"/>
      <c r="I2796" s="24"/>
      <c r="J2796" s="24"/>
      <c r="K2796" s="24"/>
      <c r="L2796" s="24"/>
      <c r="M2796" s="24"/>
      <c r="N2796" s="24"/>
      <c r="O2796" s="24"/>
      <c r="P2796" s="24"/>
      <c r="Q2796" s="24"/>
      <c r="R2796" s="24"/>
    </row>
    <row r="2797" spans="1:18" x14ac:dyDescent="0.25">
      <c r="A2797" s="24"/>
      <c r="E2797" s="24"/>
      <c r="F2797" s="24"/>
      <c r="G2797" s="24"/>
      <c r="H2797" s="24"/>
      <c r="I2797" s="24"/>
      <c r="J2797" s="24"/>
      <c r="K2797" s="24"/>
      <c r="L2797" s="24"/>
      <c r="M2797" s="24"/>
      <c r="N2797" s="24"/>
      <c r="O2797" s="24"/>
      <c r="P2797" s="24"/>
      <c r="Q2797" s="24"/>
      <c r="R2797" s="24"/>
    </row>
    <row r="2798" spans="1:18" x14ac:dyDescent="0.25">
      <c r="A2798" s="24"/>
      <c r="E2798" s="24"/>
      <c r="F2798" s="24"/>
      <c r="G2798" s="24"/>
      <c r="H2798" s="24"/>
      <c r="I2798" s="24"/>
      <c r="J2798" s="24"/>
      <c r="K2798" s="24"/>
      <c r="L2798" s="24"/>
      <c r="M2798" s="24"/>
      <c r="N2798" s="24"/>
      <c r="O2798" s="24"/>
      <c r="P2798" s="24"/>
      <c r="Q2798" s="24"/>
      <c r="R2798" s="24"/>
    </row>
    <row r="2799" spans="1:18" x14ac:dyDescent="0.25">
      <c r="A2799" s="24"/>
      <c r="E2799" s="24"/>
      <c r="F2799" s="24"/>
      <c r="G2799" s="24"/>
      <c r="H2799" s="24"/>
      <c r="I2799" s="24"/>
      <c r="J2799" s="24"/>
      <c r="K2799" s="24"/>
      <c r="L2799" s="24"/>
      <c r="M2799" s="24"/>
      <c r="N2799" s="24"/>
      <c r="O2799" s="24"/>
      <c r="P2799" s="24"/>
      <c r="Q2799" s="24"/>
      <c r="R2799" s="24"/>
    </row>
    <row r="2800" spans="1:18" x14ac:dyDescent="0.25">
      <c r="A2800" s="24"/>
      <c r="E2800" s="24"/>
      <c r="F2800" s="24"/>
      <c r="G2800" s="24"/>
      <c r="H2800" s="24"/>
      <c r="I2800" s="24"/>
      <c r="J2800" s="24"/>
      <c r="K2800" s="24"/>
      <c r="L2800" s="24"/>
      <c r="M2800" s="24"/>
      <c r="N2800" s="24"/>
      <c r="O2800" s="24"/>
      <c r="P2800" s="24"/>
      <c r="Q2800" s="24"/>
      <c r="R2800" s="24"/>
    </row>
    <row r="2801" spans="1:18" x14ac:dyDescent="0.25">
      <c r="A2801" s="24"/>
      <c r="E2801" s="24"/>
      <c r="F2801" s="24"/>
      <c r="G2801" s="24"/>
      <c r="H2801" s="24"/>
      <c r="I2801" s="24"/>
      <c r="J2801" s="24"/>
      <c r="K2801" s="24"/>
      <c r="L2801" s="24"/>
      <c r="M2801" s="24"/>
      <c r="N2801" s="24"/>
      <c r="O2801" s="24"/>
      <c r="P2801" s="24"/>
      <c r="Q2801" s="24"/>
      <c r="R2801" s="24"/>
    </row>
    <row r="2802" spans="1:18" x14ac:dyDescent="0.25">
      <c r="A2802" s="24"/>
      <c r="E2802" s="24"/>
      <c r="F2802" s="24"/>
      <c r="G2802" s="24"/>
      <c r="H2802" s="24"/>
      <c r="I2802" s="24"/>
      <c r="J2802" s="24"/>
      <c r="K2802" s="24"/>
      <c r="L2802" s="24"/>
      <c r="M2802" s="24"/>
      <c r="N2802" s="24"/>
      <c r="O2802" s="24"/>
      <c r="P2802" s="24"/>
      <c r="Q2802" s="24"/>
      <c r="R2802" s="24"/>
    </row>
    <row r="2803" spans="1:18" x14ac:dyDescent="0.25">
      <c r="A2803" s="24"/>
      <c r="E2803" s="24"/>
      <c r="F2803" s="24"/>
      <c r="G2803" s="24"/>
      <c r="H2803" s="24"/>
      <c r="I2803" s="24"/>
      <c r="J2803" s="24"/>
      <c r="K2803" s="24"/>
      <c r="L2803" s="24"/>
      <c r="M2803" s="24"/>
      <c r="N2803" s="24"/>
      <c r="O2803" s="24"/>
      <c r="P2803" s="24"/>
      <c r="Q2803" s="24"/>
      <c r="R2803" s="24"/>
    </row>
    <row r="2804" spans="1:18" x14ac:dyDescent="0.25">
      <c r="A2804" s="24"/>
      <c r="E2804" s="24"/>
      <c r="F2804" s="24"/>
      <c r="G2804" s="24"/>
      <c r="H2804" s="24"/>
      <c r="I2804" s="24"/>
      <c r="J2804" s="24"/>
      <c r="K2804" s="24"/>
      <c r="L2804" s="24"/>
      <c r="M2804" s="24"/>
      <c r="N2804" s="24"/>
      <c r="O2804" s="24"/>
      <c r="P2804" s="24"/>
      <c r="Q2804" s="24"/>
      <c r="R2804" s="24"/>
    </row>
    <row r="2805" spans="1:18" x14ac:dyDescent="0.25">
      <c r="A2805" s="24"/>
      <c r="E2805" s="24"/>
      <c r="F2805" s="24"/>
      <c r="G2805" s="24"/>
      <c r="H2805" s="24"/>
      <c r="I2805" s="24"/>
      <c r="J2805" s="24"/>
      <c r="K2805" s="24"/>
      <c r="L2805" s="24"/>
      <c r="M2805" s="24"/>
      <c r="N2805" s="24"/>
      <c r="O2805" s="24"/>
      <c r="P2805" s="24"/>
      <c r="Q2805" s="24"/>
      <c r="R2805" s="24"/>
    </row>
    <row r="2806" spans="1:18" x14ac:dyDescent="0.25">
      <c r="A2806" s="24"/>
      <c r="E2806" s="24"/>
      <c r="F2806" s="24"/>
      <c r="G2806" s="24"/>
      <c r="H2806" s="24"/>
      <c r="I2806" s="24"/>
      <c r="J2806" s="24"/>
      <c r="K2806" s="24"/>
      <c r="L2806" s="24"/>
      <c r="M2806" s="24"/>
      <c r="N2806" s="24"/>
      <c r="O2806" s="24"/>
      <c r="P2806" s="24"/>
      <c r="Q2806" s="24"/>
      <c r="R2806" s="24"/>
    </row>
    <row r="2807" spans="1:18" x14ac:dyDescent="0.25">
      <c r="A2807" s="24"/>
      <c r="E2807" s="24"/>
      <c r="F2807" s="24"/>
      <c r="G2807" s="24"/>
      <c r="H2807" s="24"/>
      <c r="I2807" s="24"/>
      <c r="J2807" s="24"/>
      <c r="K2807" s="24"/>
      <c r="L2807" s="24"/>
      <c r="M2807" s="24"/>
      <c r="N2807" s="24"/>
      <c r="O2807" s="24"/>
      <c r="P2807" s="24"/>
      <c r="Q2807" s="24"/>
      <c r="R2807" s="24"/>
    </row>
    <row r="2808" spans="1:18" x14ac:dyDescent="0.25">
      <c r="A2808" s="24"/>
      <c r="E2808" s="24"/>
      <c r="F2808" s="24"/>
      <c r="G2808" s="24"/>
      <c r="H2808" s="24"/>
      <c r="I2808" s="24"/>
      <c r="J2808" s="24"/>
      <c r="K2808" s="24"/>
      <c r="L2808" s="24"/>
      <c r="M2808" s="24"/>
      <c r="N2808" s="24"/>
      <c r="O2808" s="24"/>
      <c r="P2808" s="24"/>
      <c r="Q2808" s="24"/>
      <c r="R2808" s="24"/>
    </row>
    <row r="2809" spans="1:18" x14ac:dyDescent="0.25">
      <c r="A2809" s="24"/>
      <c r="E2809" s="24"/>
      <c r="F2809" s="24"/>
      <c r="G2809" s="24"/>
      <c r="H2809" s="24"/>
      <c r="I2809" s="24"/>
      <c r="J2809" s="24"/>
      <c r="K2809" s="24"/>
      <c r="L2809" s="24"/>
      <c r="M2809" s="24"/>
      <c r="N2809" s="24"/>
      <c r="O2809" s="24"/>
      <c r="P2809" s="24"/>
      <c r="Q2809" s="24"/>
      <c r="R2809" s="24"/>
    </row>
    <row r="2810" spans="1:18" x14ac:dyDescent="0.25">
      <c r="A2810" s="24"/>
      <c r="E2810" s="24"/>
      <c r="F2810" s="24"/>
      <c r="G2810" s="24"/>
      <c r="H2810" s="24"/>
      <c r="I2810" s="24"/>
      <c r="J2810" s="24"/>
      <c r="K2810" s="24"/>
      <c r="L2810" s="24"/>
      <c r="M2810" s="24"/>
      <c r="N2810" s="24"/>
      <c r="O2810" s="24"/>
      <c r="P2810" s="24"/>
      <c r="Q2810" s="24"/>
      <c r="R2810" s="24"/>
    </row>
    <row r="2811" spans="1:18" x14ac:dyDescent="0.25">
      <c r="A2811" s="24"/>
      <c r="E2811" s="24"/>
      <c r="F2811" s="24"/>
      <c r="G2811" s="24"/>
      <c r="H2811" s="24"/>
      <c r="I2811" s="24"/>
      <c r="J2811" s="24"/>
      <c r="K2811" s="24"/>
      <c r="L2811" s="24"/>
      <c r="M2811" s="24"/>
      <c r="N2811" s="24"/>
      <c r="O2811" s="24"/>
      <c r="P2811" s="24"/>
      <c r="Q2811" s="24"/>
      <c r="R2811" s="24"/>
    </row>
    <row r="2812" spans="1:18" x14ac:dyDescent="0.25">
      <c r="A2812" s="24"/>
      <c r="E2812" s="24"/>
      <c r="F2812" s="24"/>
      <c r="G2812" s="24"/>
      <c r="H2812" s="24"/>
      <c r="I2812" s="24"/>
      <c r="J2812" s="24"/>
      <c r="K2812" s="24"/>
      <c r="L2812" s="24"/>
      <c r="M2812" s="24"/>
      <c r="N2812" s="24"/>
      <c r="O2812" s="24"/>
      <c r="P2812" s="24"/>
      <c r="Q2812" s="24"/>
      <c r="R2812" s="24"/>
    </row>
    <row r="2813" spans="1:18" x14ac:dyDescent="0.25">
      <c r="A2813" s="24"/>
      <c r="E2813" s="24"/>
      <c r="F2813" s="24"/>
      <c r="G2813" s="24"/>
      <c r="H2813" s="24"/>
      <c r="I2813" s="24"/>
      <c r="J2813" s="24"/>
      <c r="K2813" s="24"/>
      <c r="L2813" s="24"/>
      <c r="M2813" s="24"/>
      <c r="N2813" s="24"/>
      <c r="O2813" s="24"/>
      <c r="P2813" s="24"/>
      <c r="Q2813" s="24"/>
      <c r="R2813" s="24"/>
    </row>
    <row r="2814" spans="1:18" x14ac:dyDescent="0.25">
      <c r="A2814" s="24"/>
      <c r="E2814" s="24"/>
      <c r="F2814" s="24"/>
      <c r="G2814" s="24"/>
      <c r="H2814" s="24"/>
      <c r="I2814" s="24"/>
      <c r="J2814" s="24"/>
      <c r="K2814" s="24"/>
      <c r="L2814" s="24"/>
      <c r="M2814" s="24"/>
      <c r="N2814" s="24"/>
      <c r="O2814" s="24"/>
      <c r="P2814" s="24"/>
      <c r="Q2814" s="24"/>
      <c r="R2814" s="24"/>
    </row>
    <row r="2815" spans="1:18" x14ac:dyDescent="0.25">
      <c r="A2815" s="24"/>
      <c r="E2815" s="24"/>
      <c r="F2815" s="24"/>
      <c r="G2815" s="24"/>
      <c r="H2815" s="24"/>
      <c r="I2815" s="24"/>
      <c r="J2815" s="24"/>
      <c r="K2815" s="24"/>
      <c r="L2815" s="24"/>
      <c r="M2815" s="24"/>
      <c r="N2815" s="24"/>
      <c r="O2815" s="24"/>
      <c r="P2815" s="24"/>
      <c r="Q2815" s="24"/>
      <c r="R2815" s="24"/>
    </row>
    <row r="2816" spans="1:18" x14ac:dyDescent="0.25">
      <c r="A2816" s="24"/>
      <c r="E2816" s="24"/>
      <c r="F2816" s="24"/>
      <c r="G2816" s="24"/>
      <c r="H2816" s="24"/>
      <c r="I2816" s="24"/>
      <c r="J2816" s="24"/>
      <c r="K2816" s="24"/>
      <c r="L2816" s="24"/>
      <c r="M2816" s="24"/>
      <c r="N2816" s="24"/>
      <c r="O2816" s="24"/>
      <c r="P2816" s="24"/>
      <c r="Q2816" s="24"/>
      <c r="R2816" s="24"/>
    </row>
    <row r="2817" spans="1:18" x14ac:dyDescent="0.25">
      <c r="A2817" s="24"/>
      <c r="E2817" s="24"/>
      <c r="F2817" s="24"/>
      <c r="G2817" s="24"/>
      <c r="H2817" s="24"/>
      <c r="I2817" s="24"/>
      <c r="J2817" s="24"/>
      <c r="K2817" s="24"/>
      <c r="L2817" s="24"/>
      <c r="M2817" s="24"/>
      <c r="N2817" s="24"/>
      <c r="O2817" s="24"/>
      <c r="P2817" s="24"/>
      <c r="Q2817" s="24"/>
      <c r="R2817" s="24"/>
    </row>
    <row r="2818" spans="1:18" x14ac:dyDescent="0.25">
      <c r="A2818" s="24"/>
      <c r="E2818" s="24"/>
      <c r="F2818" s="24"/>
      <c r="G2818" s="24"/>
      <c r="H2818" s="24"/>
      <c r="I2818" s="24"/>
      <c r="J2818" s="24"/>
      <c r="K2818" s="24"/>
      <c r="L2818" s="24"/>
      <c r="M2818" s="24"/>
      <c r="N2818" s="24"/>
      <c r="O2818" s="24"/>
      <c r="P2818" s="24"/>
      <c r="Q2818" s="24"/>
      <c r="R2818" s="24"/>
    </row>
    <row r="2819" spans="1:18" x14ac:dyDescent="0.25">
      <c r="A2819" s="24"/>
      <c r="E2819" s="24"/>
      <c r="F2819" s="24"/>
      <c r="G2819" s="24"/>
      <c r="H2819" s="24"/>
      <c r="I2819" s="24"/>
      <c r="J2819" s="24"/>
      <c r="K2819" s="24"/>
      <c r="L2819" s="24"/>
      <c r="M2819" s="24"/>
      <c r="N2819" s="24"/>
      <c r="O2819" s="24"/>
      <c r="P2819" s="24"/>
      <c r="Q2819" s="24"/>
      <c r="R2819" s="24"/>
    </row>
    <row r="2820" spans="1:18" x14ac:dyDescent="0.25">
      <c r="A2820" s="24"/>
      <c r="E2820" s="24"/>
      <c r="F2820" s="24"/>
      <c r="G2820" s="24"/>
      <c r="H2820" s="24"/>
      <c r="I2820" s="24"/>
      <c r="J2820" s="24"/>
      <c r="K2820" s="24"/>
      <c r="L2820" s="24"/>
      <c r="M2820" s="24"/>
      <c r="N2820" s="24"/>
      <c r="O2820" s="24"/>
      <c r="P2820" s="24"/>
      <c r="Q2820" s="24"/>
      <c r="R2820" s="24"/>
    </row>
    <row r="2821" spans="1:18" x14ac:dyDescent="0.25">
      <c r="A2821" s="24"/>
      <c r="E2821" s="24"/>
      <c r="F2821" s="24"/>
      <c r="G2821" s="24"/>
      <c r="H2821" s="24"/>
      <c r="I2821" s="24"/>
      <c r="J2821" s="24"/>
      <c r="K2821" s="24"/>
      <c r="L2821" s="24"/>
      <c r="M2821" s="24"/>
      <c r="N2821" s="24"/>
      <c r="O2821" s="24"/>
      <c r="P2821" s="24"/>
      <c r="Q2821" s="24"/>
      <c r="R2821" s="24"/>
    </row>
    <row r="2822" spans="1:18" x14ac:dyDescent="0.25">
      <c r="A2822" s="24"/>
      <c r="E2822" s="24"/>
      <c r="F2822" s="24"/>
      <c r="G2822" s="24"/>
      <c r="H2822" s="24"/>
      <c r="I2822" s="24"/>
      <c r="J2822" s="24"/>
      <c r="K2822" s="24"/>
      <c r="L2822" s="24"/>
      <c r="M2822" s="24"/>
      <c r="N2822" s="24"/>
      <c r="O2822" s="24"/>
      <c r="P2822" s="24"/>
      <c r="Q2822" s="24"/>
      <c r="R2822" s="24"/>
    </row>
    <row r="2823" spans="1:18" x14ac:dyDescent="0.25">
      <c r="A2823" s="24"/>
      <c r="E2823" s="24"/>
      <c r="F2823" s="24"/>
      <c r="G2823" s="24"/>
      <c r="H2823" s="24"/>
      <c r="I2823" s="24"/>
      <c r="J2823" s="24"/>
      <c r="K2823" s="24"/>
      <c r="L2823" s="24"/>
      <c r="M2823" s="24"/>
      <c r="N2823" s="24"/>
      <c r="O2823" s="24"/>
      <c r="P2823" s="24"/>
      <c r="Q2823" s="24"/>
      <c r="R2823" s="24"/>
    </row>
    <row r="2824" spans="1:18" x14ac:dyDescent="0.25">
      <c r="A2824" s="24"/>
      <c r="E2824" s="24"/>
      <c r="F2824" s="24"/>
      <c r="G2824" s="24"/>
      <c r="H2824" s="24"/>
      <c r="I2824" s="24"/>
      <c r="J2824" s="24"/>
      <c r="K2824" s="24"/>
      <c r="L2824" s="24"/>
      <c r="M2824" s="24"/>
      <c r="N2824" s="24"/>
      <c r="O2824" s="24"/>
      <c r="P2824" s="24"/>
      <c r="Q2824" s="24"/>
      <c r="R2824" s="24"/>
    </row>
    <row r="2825" spans="1:18" x14ac:dyDescent="0.25">
      <c r="A2825" s="24"/>
      <c r="E2825" s="24"/>
      <c r="F2825" s="24"/>
      <c r="G2825" s="24"/>
      <c r="H2825" s="24"/>
      <c r="I2825" s="24"/>
      <c r="J2825" s="24"/>
      <c r="K2825" s="24"/>
      <c r="L2825" s="24"/>
      <c r="M2825" s="24"/>
      <c r="N2825" s="24"/>
      <c r="O2825" s="24"/>
      <c r="P2825" s="24"/>
      <c r="Q2825" s="24"/>
      <c r="R2825" s="24"/>
    </row>
    <row r="2826" spans="1:18" x14ac:dyDescent="0.25">
      <c r="A2826" s="24"/>
      <c r="E2826" s="24"/>
      <c r="F2826" s="24"/>
      <c r="G2826" s="24"/>
      <c r="H2826" s="24"/>
      <c r="I2826" s="24"/>
      <c r="J2826" s="24"/>
      <c r="K2826" s="24"/>
      <c r="L2826" s="24"/>
      <c r="M2826" s="24"/>
      <c r="N2826" s="24"/>
      <c r="O2826" s="24"/>
      <c r="P2826" s="24"/>
      <c r="Q2826" s="24"/>
      <c r="R2826" s="24"/>
    </row>
    <row r="2827" spans="1:18" x14ac:dyDescent="0.25">
      <c r="A2827" s="24"/>
      <c r="E2827" s="24"/>
      <c r="F2827" s="24"/>
      <c r="G2827" s="24"/>
      <c r="H2827" s="24"/>
      <c r="I2827" s="24"/>
      <c r="J2827" s="24"/>
      <c r="K2827" s="24"/>
      <c r="L2827" s="24"/>
      <c r="M2827" s="24"/>
      <c r="N2827" s="24"/>
      <c r="O2827" s="24"/>
      <c r="P2827" s="24"/>
      <c r="Q2827" s="24"/>
      <c r="R2827" s="24"/>
    </row>
    <row r="2828" spans="1:18" x14ac:dyDescent="0.25">
      <c r="A2828" s="24"/>
      <c r="E2828" s="24"/>
      <c r="F2828" s="24"/>
      <c r="G2828" s="24"/>
      <c r="H2828" s="24"/>
      <c r="I2828" s="24"/>
      <c r="J2828" s="24"/>
      <c r="K2828" s="24"/>
      <c r="L2828" s="24"/>
      <c r="M2828" s="24"/>
      <c r="N2828" s="24"/>
      <c r="O2828" s="24"/>
      <c r="P2828" s="24"/>
      <c r="Q2828" s="24"/>
      <c r="R2828" s="24"/>
    </row>
    <row r="2829" spans="1:18" x14ac:dyDescent="0.25">
      <c r="A2829" s="24"/>
      <c r="E2829" s="24"/>
      <c r="F2829" s="24"/>
      <c r="G2829" s="24"/>
      <c r="H2829" s="24"/>
      <c r="I2829" s="24"/>
      <c r="J2829" s="24"/>
      <c r="K2829" s="24"/>
      <c r="L2829" s="24"/>
      <c r="M2829" s="24"/>
      <c r="N2829" s="24"/>
      <c r="O2829" s="24"/>
      <c r="P2829" s="24"/>
      <c r="Q2829" s="24"/>
      <c r="R2829" s="24"/>
    </row>
    <row r="2830" spans="1:18" x14ac:dyDescent="0.25">
      <c r="A2830" s="24"/>
      <c r="E2830" s="24"/>
      <c r="F2830" s="24"/>
      <c r="G2830" s="24"/>
      <c r="H2830" s="24"/>
      <c r="I2830" s="24"/>
      <c r="J2830" s="24"/>
      <c r="K2830" s="24"/>
      <c r="L2830" s="24"/>
      <c r="M2830" s="24"/>
      <c r="N2830" s="24"/>
      <c r="O2830" s="24"/>
      <c r="P2830" s="24"/>
      <c r="Q2830" s="24"/>
      <c r="R2830" s="24"/>
    </row>
    <row r="2831" spans="1:18" x14ac:dyDescent="0.25">
      <c r="A2831" s="24"/>
      <c r="E2831" s="24"/>
      <c r="F2831" s="24"/>
      <c r="G2831" s="24"/>
      <c r="H2831" s="24"/>
      <c r="I2831" s="24"/>
      <c r="J2831" s="24"/>
      <c r="K2831" s="24"/>
      <c r="L2831" s="24"/>
      <c r="M2831" s="24"/>
      <c r="N2831" s="24"/>
      <c r="O2831" s="24"/>
      <c r="P2831" s="24"/>
      <c r="Q2831" s="24"/>
      <c r="R2831" s="24"/>
    </row>
    <row r="2832" spans="1:18" x14ac:dyDescent="0.25">
      <c r="A2832" s="24"/>
      <c r="E2832" s="24"/>
      <c r="F2832" s="24"/>
      <c r="G2832" s="24"/>
      <c r="H2832" s="24"/>
      <c r="I2832" s="24"/>
      <c r="J2832" s="24"/>
      <c r="K2832" s="24"/>
      <c r="L2832" s="24"/>
      <c r="M2832" s="24"/>
      <c r="N2832" s="24"/>
      <c r="O2832" s="24"/>
      <c r="P2832" s="24"/>
      <c r="Q2832" s="24"/>
      <c r="R2832" s="24"/>
    </row>
    <row r="2833" spans="1:18" x14ac:dyDescent="0.25">
      <c r="A2833" s="24"/>
      <c r="E2833" s="24"/>
      <c r="F2833" s="24"/>
      <c r="G2833" s="24"/>
      <c r="H2833" s="24"/>
      <c r="I2833" s="24"/>
      <c r="J2833" s="24"/>
      <c r="K2833" s="24"/>
      <c r="L2833" s="24"/>
      <c r="M2833" s="24"/>
      <c r="N2833" s="24"/>
      <c r="O2833" s="24"/>
      <c r="P2833" s="24"/>
      <c r="Q2833" s="24"/>
      <c r="R2833" s="24"/>
    </row>
    <row r="2834" spans="1:18" x14ac:dyDescent="0.25">
      <c r="A2834" s="24"/>
      <c r="E2834" s="24"/>
      <c r="F2834" s="24"/>
      <c r="G2834" s="24"/>
      <c r="H2834" s="24"/>
      <c r="I2834" s="24"/>
      <c r="J2834" s="24"/>
      <c r="K2834" s="24"/>
      <c r="L2834" s="24"/>
      <c r="M2834" s="24"/>
      <c r="N2834" s="24"/>
      <c r="O2834" s="24"/>
      <c r="P2834" s="24"/>
      <c r="Q2834" s="24"/>
      <c r="R2834" s="24"/>
    </row>
    <row r="2835" spans="1:18" x14ac:dyDescent="0.25">
      <c r="A2835" s="24"/>
      <c r="E2835" s="24"/>
      <c r="F2835" s="24"/>
      <c r="G2835" s="24"/>
      <c r="H2835" s="24"/>
      <c r="I2835" s="24"/>
      <c r="J2835" s="24"/>
      <c r="K2835" s="24"/>
      <c r="L2835" s="24"/>
      <c r="M2835" s="24"/>
      <c r="N2835" s="24"/>
      <c r="O2835" s="24"/>
      <c r="P2835" s="24"/>
      <c r="Q2835" s="24"/>
      <c r="R2835" s="24"/>
    </row>
    <row r="2836" spans="1:18" x14ac:dyDescent="0.25">
      <c r="A2836" s="24"/>
      <c r="E2836" s="24"/>
      <c r="F2836" s="24"/>
      <c r="G2836" s="24"/>
      <c r="H2836" s="24"/>
      <c r="I2836" s="24"/>
      <c r="J2836" s="24"/>
      <c r="K2836" s="24"/>
      <c r="L2836" s="24"/>
      <c r="M2836" s="24"/>
      <c r="N2836" s="24"/>
      <c r="O2836" s="24"/>
      <c r="P2836" s="24"/>
      <c r="Q2836" s="24"/>
      <c r="R2836" s="24"/>
    </row>
    <row r="2837" spans="1:18" x14ac:dyDescent="0.25">
      <c r="A2837" s="24"/>
      <c r="E2837" s="24"/>
      <c r="F2837" s="24"/>
      <c r="G2837" s="24"/>
      <c r="H2837" s="24"/>
      <c r="I2837" s="24"/>
      <c r="J2837" s="24"/>
      <c r="K2837" s="24"/>
      <c r="L2837" s="24"/>
      <c r="M2837" s="24"/>
      <c r="N2837" s="24"/>
      <c r="O2837" s="24"/>
      <c r="P2837" s="24"/>
      <c r="Q2837" s="24"/>
      <c r="R2837" s="24"/>
    </row>
    <row r="2838" spans="1:18" x14ac:dyDescent="0.25">
      <c r="H2838" s="8"/>
      <c r="I2838" s="8"/>
      <c r="J2838" s="8"/>
      <c r="K2838" s="3"/>
      <c r="L2838" s="3"/>
    </row>
    <row r="2839" spans="1:18" x14ac:dyDescent="0.25">
      <c r="H2839" s="8"/>
      <c r="I2839" s="8"/>
      <c r="J2839" s="8"/>
      <c r="K2839" s="3"/>
      <c r="L2839" s="3"/>
    </row>
    <row r="2840" spans="1:18" x14ac:dyDescent="0.25">
      <c r="H2840" s="8"/>
      <c r="I2840" s="8"/>
      <c r="J2840" s="8"/>
      <c r="K2840" s="3"/>
      <c r="L2840" s="3"/>
    </row>
    <row r="2841" spans="1:18" x14ac:dyDescent="0.25">
      <c r="H2841" s="8"/>
      <c r="I2841" s="8"/>
      <c r="J2841" s="8"/>
      <c r="K2841" s="3"/>
      <c r="L2841" s="3"/>
    </row>
    <row r="2842" spans="1:18" x14ac:dyDescent="0.25">
      <c r="H2842" s="8"/>
      <c r="I2842" s="8"/>
      <c r="J2842" s="8"/>
      <c r="K2842" s="3"/>
      <c r="L2842" s="3"/>
    </row>
    <row r="2843" spans="1:18" x14ac:dyDescent="0.25">
      <c r="H2843" s="8"/>
      <c r="I2843" s="8"/>
      <c r="J2843" s="8"/>
      <c r="K2843" s="3"/>
      <c r="L2843" s="3"/>
    </row>
    <row r="2844" spans="1:18" x14ac:dyDescent="0.25">
      <c r="H2844" s="8"/>
      <c r="I2844" s="8"/>
      <c r="J2844" s="8"/>
      <c r="K2844" s="3"/>
      <c r="L2844" s="3"/>
    </row>
    <row r="2845" spans="1:18" x14ac:dyDescent="0.25">
      <c r="H2845" s="8"/>
      <c r="I2845" s="8"/>
      <c r="J2845" s="8"/>
      <c r="K2845" s="3"/>
      <c r="L2845" s="3"/>
    </row>
    <row r="2846" spans="1:18" x14ac:dyDescent="0.25">
      <c r="H2846" s="8"/>
      <c r="I2846" s="8"/>
      <c r="J2846" s="8"/>
      <c r="K2846" s="3"/>
      <c r="L2846" s="3"/>
    </row>
    <row r="2847" spans="1:18" x14ac:dyDescent="0.25">
      <c r="H2847" s="8"/>
      <c r="I2847" s="8"/>
      <c r="J2847" s="8"/>
      <c r="K2847" s="3"/>
      <c r="L2847" s="3"/>
    </row>
    <row r="2848" spans="1:18" x14ac:dyDescent="0.25">
      <c r="H2848" s="8"/>
      <c r="I2848" s="8"/>
      <c r="J2848" s="8"/>
      <c r="K2848" s="3"/>
      <c r="L2848" s="3"/>
    </row>
    <row r="2849" spans="8:12" x14ac:dyDescent="0.25">
      <c r="H2849" s="8"/>
      <c r="I2849" s="8"/>
      <c r="J2849" s="8"/>
      <c r="K2849" s="3"/>
      <c r="L2849" s="3"/>
    </row>
    <row r="2850" spans="8:12" x14ac:dyDescent="0.25">
      <c r="H2850" s="8"/>
      <c r="I2850" s="8"/>
      <c r="J2850" s="8"/>
      <c r="K2850" s="3"/>
      <c r="L2850" s="3"/>
    </row>
    <row r="2851" spans="8:12" x14ac:dyDescent="0.25">
      <c r="H2851" s="8"/>
      <c r="I2851" s="8"/>
      <c r="J2851" s="8"/>
      <c r="K2851" s="3"/>
      <c r="L2851" s="3"/>
    </row>
    <row r="2852" spans="8:12" x14ac:dyDescent="0.25">
      <c r="H2852" s="8"/>
      <c r="I2852" s="8"/>
      <c r="J2852" s="8"/>
      <c r="K2852" s="3"/>
      <c r="L2852" s="3"/>
    </row>
    <row r="2853" spans="8:12" x14ac:dyDescent="0.25">
      <c r="H2853" s="8"/>
      <c r="I2853" s="8"/>
      <c r="J2853" s="8"/>
      <c r="K2853" s="3"/>
      <c r="L2853" s="3"/>
    </row>
    <row r="2854" spans="8:12" x14ac:dyDescent="0.25">
      <c r="H2854" s="8"/>
      <c r="I2854" s="8"/>
      <c r="J2854" s="8"/>
      <c r="K2854" s="3"/>
      <c r="L2854" s="3"/>
    </row>
    <row r="2855" spans="8:12" x14ac:dyDescent="0.25">
      <c r="H2855" s="8"/>
      <c r="I2855" s="8"/>
      <c r="J2855" s="8"/>
      <c r="K2855" s="3"/>
      <c r="L2855" s="3"/>
    </row>
    <row r="2856" spans="8:12" x14ac:dyDescent="0.25">
      <c r="H2856" s="8"/>
      <c r="I2856" s="8"/>
      <c r="J2856" s="8"/>
      <c r="K2856" s="3"/>
      <c r="L2856" s="3"/>
    </row>
    <row r="2857" spans="8:12" x14ac:dyDescent="0.25">
      <c r="H2857" s="8"/>
      <c r="I2857" s="8"/>
      <c r="J2857" s="8"/>
      <c r="K2857" s="3"/>
      <c r="L2857" s="3"/>
    </row>
    <row r="2858" spans="8:12" x14ac:dyDescent="0.25">
      <c r="H2858" s="8"/>
      <c r="I2858" s="8"/>
      <c r="J2858" s="8"/>
      <c r="K2858" s="3"/>
      <c r="L2858" s="3"/>
    </row>
    <row r="2859" spans="8:12" x14ac:dyDescent="0.25">
      <c r="H2859" s="8"/>
      <c r="I2859" s="8"/>
      <c r="J2859" s="8"/>
      <c r="K2859" s="3"/>
      <c r="L2859" s="3"/>
    </row>
    <row r="2860" spans="8:12" x14ac:dyDescent="0.25">
      <c r="H2860" s="8"/>
      <c r="I2860" s="8"/>
      <c r="J2860" s="8"/>
      <c r="K2860" s="3"/>
      <c r="L2860" s="3"/>
    </row>
    <row r="2861" spans="8:12" x14ac:dyDescent="0.25">
      <c r="H2861" s="8"/>
      <c r="I2861" s="8"/>
      <c r="J2861" s="8"/>
      <c r="K2861" s="3"/>
      <c r="L2861" s="3"/>
    </row>
    <row r="2862" spans="8:12" x14ac:dyDescent="0.25">
      <c r="H2862" s="8"/>
      <c r="I2862" s="8"/>
      <c r="J2862" s="8"/>
      <c r="K2862" s="3"/>
      <c r="L2862" s="3"/>
    </row>
    <row r="2863" spans="8:12" x14ac:dyDescent="0.25">
      <c r="H2863" s="8"/>
      <c r="I2863" s="8"/>
      <c r="J2863" s="8"/>
      <c r="K2863" s="3"/>
      <c r="L2863" s="3"/>
    </row>
    <row r="2864" spans="8:12" x14ac:dyDescent="0.25">
      <c r="H2864" s="8"/>
      <c r="I2864" s="8"/>
      <c r="J2864" s="8"/>
      <c r="K2864" s="3"/>
      <c r="L2864" s="3"/>
    </row>
    <row r="2865" spans="8:12" x14ac:dyDescent="0.25">
      <c r="H2865" s="8"/>
      <c r="I2865" s="8"/>
      <c r="J2865" s="8"/>
      <c r="K2865" s="3"/>
      <c r="L2865" s="3"/>
    </row>
    <row r="2866" spans="8:12" x14ac:dyDescent="0.25">
      <c r="H2866" s="8"/>
      <c r="I2866" s="8"/>
      <c r="J2866" s="8"/>
      <c r="K2866" s="3"/>
      <c r="L2866" s="3"/>
    </row>
    <row r="2867" spans="8:12" x14ac:dyDescent="0.25">
      <c r="H2867" s="8"/>
      <c r="I2867" s="8"/>
      <c r="J2867" s="8"/>
      <c r="K2867" s="3"/>
      <c r="L2867" s="3"/>
    </row>
    <row r="2868" spans="8:12" x14ac:dyDescent="0.25">
      <c r="H2868" s="8"/>
      <c r="I2868" s="8"/>
      <c r="J2868" s="8"/>
      <c r="K2868" s="3"/>
      <c r="L2868" s="3"/>
    </row>
    <row r="2869" spans="8:12" x14ac:dyDescent="0.25">
      <c r="H2869" s="8"/>
      <c r="I2869" s="8"/>
      <c r="J2869" s="8"/>
      <c r="K2869" s="3"/>
      <c r="L2869" s="3"/>
    </row>
    <row r="2870" spans="8:12" x14ac:dyDescent="0.25">
      <c r="H2870" s="8"/>
      <c r="I2870" s="8"/>
      <c r="J2870" s="8"/>
      <c r="K2870" s="3"/>
      <c r="L2870" s="3"/>
    </row>
    <row r="2871" spans="8:12" x14ac:dyDescent="0.25">
      <c r="H2871" s="8"/>
      <c r="I2871" s="8"/>
      <c r="J2871" s="8"/>
      <c r="K2871" s="3"/>
      <c r="L2871" s="3"/>
    </row>
    <row r="2872" spans="8:12" x14ac:dyDescent="0.25">
      <c r="H2872" s="8"/>
      <c r="I2872" s="8"/>
      <c r="J2872" s="8"/>
      <c r="K2872" s="3"/>
      <c r="L2872" s="3"/>
    </row>
    <row r="2873" spans="8:12" x14ac:dyDescent="0.25">
      <c r="H2873" s="8"/>
      <c r="I2873" s="8"/>
      <c r="J2873" s="8"/>
      <c r="K2873" s="3"/>
      <c r="L2873" s="3"/>
    </row>
    <row r="2874" spans="8:12" x14ac:dyDescent="0.25">
      <c r="H2874" s="8"/>
      <c r="I2874" s="8"/>
      <c r="J2874" s="8"/>
      <c r="K2874" s="3"/>
      <c r="L2874" s="3"/>
    </row>
    <row r="2875" spans="8:12" x14ac:dyDescent="0.25">
      <c r="H2875" s="8"/>
      <c r="I2875" s="8"/>
      <c r="J2875" s="8"/>
      <c r="K2875" s="3"/>
      <c r="L2875" s="3"/>
    </row>
    <row r="2876" spans="8:12" x14ac:dyDescent="0.25">
      <c r="H2876" s="8"/>
      <c r="I2876" s="8"/>
      <c r="J2876" s="8"/>
      <c r="K2876" s="3"/>
      <c r="L2876" s="3"/>
    </row>
    <row r="2877" spans="8:12" x14ac:dyDescent="0.25">
      <c r="H2877" s="8"/>
      <c r="I2877" s="8"/>
      <c r="J2877" s="8"/>
      <c r="K2877" s="3"/>
      <c r="L2877" s="3"/>
    </row>
    <row r="2878" spans="8:12" x14ac:dyDescent="0.25">
      <c r="H2878" s="8"/>
      <c r="I2878" s="8"/>
      <c r="J2878" s="8"/>
      <c r="K2878" s="3"/>
      <c r="L2878" s="3"/>
    </row>
    <row r="2879" spans="8:12" x14ac:dyDescent="0.25">
      <c r="H2879" s="8"/>
      <c r="I2879" s="8"/>
      <c r="J2879" s="8"/>
      <c r="K2879" s="3"/>
      <c r="L2879" s="3"/>
    </row>
  </sheetData>
  <sortState ref="A2:AV870">
    <sortCondition descending="1" ref="AB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34"/>
  <sheetViews>
    <sheetView topLeftCell="A14" workbookViewId="0">
      <selection activeCell="A33" sqref="A33"/>
    </sheetView>
  </sheetViews>
  <sheetFormatPr defaultRowHeight="15" x14ac:dyDescent="0.25"/>
  <cols>
    <col min="1" max="1" width="14.5703125" customWidth="1"/>
    <col min="2" max="2" width="12.7109375" customWidth="1"/>
    <col min="4" max="4" width="6.42578125" customWidth="1"/>
    <col min="5" max="5" width="5.28515625" customWidth="1"/>
    <col min="6" max="6" width="6.85546875" customWidth="1"/>
    <col min="7" max="7" width="6.140625" customWidth="1"/>
    <col min="8" max="9" width="6.5703125" customWidth="1"/>
    <col min="10" max="10" width="6.42578125" customWidth="1"/>
    <col min="11" max="11" width="5" customWidth="1"/>
    <col min="12" max="12" width="6.28515625" customWidth="1"/>
    <col min="13" max="13" width="5.85546875" customWidth="1"/>
    <col min="14" max="14" width="5" customWidth="1"/>
    <col min="15" max="15" width="5.28515625" customWidth="1"/>
    <col min="16" max="16" width="5.5703125" customWidth="1"/>
    <col min="17" max="17" width="6.140625" customWidth="1"/>
    <col min="20" max="20" width="11.5703125" customWidth="1"/>
  </cols>
  <sheetData>
    <row r="1" spans="1:21" x14ac:dyDescent="0.25">
      <c r="A1" t="s">
        <v>22</v>
      </c>
      <c r="B1" t="s">
        <v>23</v>
      </c>
      <c r="C1" t="s">
        <v>0</v>
      </c>
      <c r="D1" t="s">
        <v>730</v>
      </c>
      <c r="E1" t="s">
        <v>24</v>
      </c>
      <c r="F1" t="s">
        <v>25</v>
      </c>
      <c r="G1" t="s">
        <v>8</v>
      </c>
      <c r="H1" t="s">
        <v>1</v>
      </c>
      <c r="I1" t="s">
        <v>2</v>
      </c>
      <c r="J1" t="s">
        <v>3</v>
      </c>
      <c r="K1" t="s">
        <v>6</v>
      </c>
      <c r="L1" t="s">
        <v>9</v>
      </c>
      <c r="M1" t="s">
        <v>4</v>
      </c>
      <c r="N1" t="s">
        <v>18</v>
      </c>
      <c r="O1" t="s">
        <v>10</v>
      </c>
      <c r="P1" t="s">
        <v>5</v>
      </c>
      <c r="Q1" t="s">
        <v>845</v>
      </c>
      <c r="R1" t="s">
        <v>11</v>
      </c>
      <c r="S1" t="s">
        <v>803</v>
      </c>
      <c r="T1" t="s">
        <v>804</v>
      </c>
      <c r="U1" t="s">
        <v>805</v>
      </c>
    </row>
    <row r="2" spans="1:21" s="8" customFormat="1" x14ac:dyDescent="0.25">
      <c r="A2" s="24" t="s">
        <v>26</v>
      </c>
      <c r="B2" s="24" t="s">
        <v>54</v>
      </c>
      <c r="C2" s="24" t="s">
        <v>1371</v>
      </c>
      <c r="D2" s="24" t="s">
        <v>1015</v>
      </c>
      <c r="E2" s="24">
        <v>155</v>
      </c>
      <c r="F2" s="24">
        <v>598</v>
      </c>
      <c r="G2" s="24">
        <v>68</v>
      </c>
      <c r="H2" s="24">
        <v>113</v>
      </c>
      <c r="I2" s="24">
        <v>31</v>
      </c>
      <c r="J2" s="24">
        <v>2</v>
      </c>
      <c r="K2" s="24">
        <v>27</v>
      </c>
      <c r="L2" s="24">
        <v>86</v>
      </c>
      <c r="M2" s="24">
        <v>58</v>
      </c>
      <c r="N2" s="24">
        <v>131</v>
      </c>
      <c r="O2" s="24">
        <v>0</v>
      </c>
      <c r="P2" s="24">
        <v>1</v>
      </c>
      <c r="Q2" s="24">
        <v>0.28899999999999998</v>
      </c>
      <c r="R2" s="24">
        <f>(H2)+G2+(2*I2)+(3*J2)+(4*K2)+L2+M2+O2-N2-P2</f>
        <v>369</v>
      </c>
      <c r="S2" s="24">
        <f>R2/16.875</f>
        <v>21.866666666666667</v>
      </c>
      <c r="T2" s="8">
        <f>IF(R2 &gt;= 500,S2*1.1,IF(R2 &gt; 400,S2,IF(R2&gt;300,S2*0.9,IF(R2&gt;200,S2*0.8,IF(R2&gt;100,S2*0.7,S2*0.6)))))</f>
        <v>19.68</v>
      </c>
      <c r="U2" s="8">
        <f>IF(T2 &lt; 1.5,1,T2)</f>
        <v>19.68</v>
      </c>
    </row>
    <row r="3" spans="1:21" s="8" customFormat="1" x14ac:dyDescent="0.25">
      <c r="A3" s="24" t="s">
        <v>1458</v>
      </c>
      <c r="B3" s="24" t="s">
        <v>808</v>
      </c>
      <c r="C3" s="24" t="s">
        <v>1024</v>
      </c>
      <c r="D3" s="24" t="s">
        <v>1022</v>
      </c>
      <c r="E3" s="24">
        <v>109</v>
      </c>
      <c r="F3" s="24">
        <v>287</v>
      </c>
      <c r="G3" s="24">
        <v>34</v>
      </c>
      <c r="H3" s="24">
        <v>59</v>
      </c>
      <c r="I3" s="24">
        <v>11</v>
      </c>
      <c r="J3" s="24">
        <v>3</v>
      </c>
      <c r="K3" s="24">
        <v>3</v>
      </c>
      <c r="L3" s="24">
        <v>27</v>
      </c>
      <c r="M3" s="24">
        <v>26</v>
      </c>
      <c r="N3" s="24">
        <v>50</v>
      </c>
      <c r="O3" s="24">
        <v>5</v>
      </c>
      <c r="P3" s="24">
        <v>5</v>
      </c>
      <c r="Q3" s="24">
        <v>0.26500000000000001</v>
      </c>
      <c r="R3" s="24">
        <f t="shared" ref="R3:R66" si="0">(H3)+G3+(2*I3)+(3*J3)+(4*K3)+L3+M3+O3-N3-P3</f>
        <v>139</v>
      </c>
      <c r="S3" s="24">
        <f t="shared" ref="S3:S66" si="1">R3/16.875</f>
        <v>8.2370370370370374</v>
      </c>
      <c r="T3" s="24">
        <f t="shared" ref="T3:T66" si="2">IF(R3 &gt;= 500,S3*1.1,IF(R3 &gt; 400,S3,IF(R3&gt;300,S3*0.9,IF(R3&gt;200,S3*0.8,IF(R3&gt;100,S3*0.7,S3*0.6)))))</f>
        <v>5.7659259259259255</v>
      </c>
      <c r="U3" s="24">
        <f t="shared" ref="U3:U66" si="3">IF(T3 &lt; 1.5,1,T3)</f>
        <v>5.7659259259259255</v>
      </c>
    </row>
    <row r="4" spans="1:21" s="8" customFormat="1" x14ac:dyDescent="0.25">
      <c r="A4" s="24" t="s">
        <v>460</v>
      </c>
      <c r="B4" s="24" t="s">
        <v>164</v>
      </c>
      <c r="C4" s="24" t="s">
        <v>1014</v>
      </c>
      <c r="D4" s="24" t="s">
        <v>1015</v>
      </c>
      <c r="E4" s="24">
        <v>103</v>
      </c>
      <c r="F4" s="24">
        <v>295</v>
      </c>
      <c r="G4" s="24">
        <v>32</v>
      </c>
      <c r="H4" s="24">
        <v>45</v>
      </c>
      <c r="I4" s="24">
        <v>17</v>
      </c>
      <c r="J4" s="24">
        <v>0</v>
      </c>
      <c r="K4" s="24">
        <v>14</v>
      </c>
      <c r="L4" s="24">
        <v>46</v>
      </c>
      <c r="M4" s="24">
        <v>20</v>
      </c>
      <c r="N4" s="24">
        <v>73</v>
      </c>
      <c r="O4" s="24">
        <v>0</v>
      </c>
      <c r="P4" s="24">
        <v>2</v>
      </c>
      <c r="Q4" s="24">
        <v>0.25800000000000001</v>
      </c>
      <c r="R4" s="24">
        <f t="shared" si="0"/>
        <v>158</v>
      </c>
      <c r="S4" s="24">
        <f t="shared" si="1"/>
        <v>9.3629629629629623</v>
      </c>
      <c r="T4" s="24">
        <f t="shared" si="2"/>
        <v>6.5540740740740731</v>
      </c>
      <c r="U4" s="24">
        <f t="shared" si="3"/>
        <v>6.5540740740740731</v>
      </c>
    </row>
    <row r="5" spans="1:21" s="8" customFormat="1" x14ac:dyDescent="0.25">
      <c r="A5" s="24" t="s">
        <v>1256</v>
      </c>
      <c r="B5" s="24" t="s">
        <v>188</v>
      </c>
      <c r="C5" s="24" t="s">
        <v>1031</v>
      </c>
      <c r="D5" s="24" t="s">
        <v>1022</v>
      </c>
      <c r="E5" s="24">
        <v>83</v>
      </c>
      <c r="F5" s="24">
        <v>271</v>
      </c>
      <c r="G5" s="24">
        <v>30</v>
      </c>
      <c r="H5" s="24">
        <v>48</v>
      </c>
      <c r="I5" s="24">
        <v>11</v>
      </c>
      <c r="J5" s="24">
        <v>2</v>
      </c>
      <c r="K5" s="24">
        <v>4</v>
      </c>
      <c r="L5" s="24">
        <v>22</v>
      </c>
      <c r="M5" s="24">
        <v>18</v>
      </c>
      <c r="N5" s="24">
        <v>50</v>
      </c>
      <c r="O5" s="24">
        <v>5</v>
      </c>
      <c r="P5" s="24">
        <v>3</v>
      </c>
      <c r="Q5" s="24">
        <v>0.24</v>
      </c>
      <c r="R5" s="24">
        <f t="shared" si="0"/>
        <v>114</v>
      </c>
      <c r="S5" s="24">
        <f t="shared" si="1"/>
        <v>6.7555555555555555</v>
      </c>
      <c r="T5" s="24">
        <f t="shared" si="2"/>
        <v>4.7288888888888883</v>
      </c>
      <c r="U5" s="24">
        <f t="shared" si="3"/>
        <v>4.7288888888888883</v>
      </c>
    </row>
    <row r="6" spans="1:21" s="8" customFormat="1" x14ac:dyDescent="0.25">
      <c r="A6" s="24" t="s">
        <v>1582</v>
      </c>
      <c r="B6" s="24" t="s">
        <v>114</v>
      </c>
      <c r="C6" s="24" t="s">
        <v>1375</v>
      </c>
      <c r="D6" s="24" t="s">
        <v>1025</v>
      </c>
      <c r="E6" s="24">
        <v>56</v>
      </c>
      <c r="F6" s="24">
        <v>227</v>
      </c>
      <c r="G6" s="24">
        <v>29</v>
      </c>
      <c r="H6" s="24">
        <v>35</v>
      </c>
      <c r="I6" s="24">
        <v>11</v>
      </c>
      <c r="J6" s="24">
        <v>1</v>
      </c>
      <c r="K6" s="24">
        <v>6</v>
      </c>
      <c r="L6" s="24">
        <v>29</v>
      </c>
      <c r="M6" s="24">
        <v>9</v>
      </c>
      <c r="N6" s="24">
        <v>63</v>
      </c>
      <c r="O6" s="24">
        <v>1</v>
      </c>
      <c r="P6" s="24">
        <v>1</v>
      </c>
      <c r="Q6" s="24">
        <v>0.23300000000000001</v>
      </c>
      <c r="R6" s="24">
        <f t="shared" si="0"/>
        <v>88</v>
      </c>
      <c r="S6" s="24">
        <f t="shared" si="1"/>
        <v>5.2148148148148152</v>
      </c>
      <c r="T6" s="24">
        <f t="shared" si="2"/>
        <v>3.1288888888888891</v>
      </c>
      <c r="U6" s="24">
        <f t="shared" si="3"/>
        <v>3.1288888888888891</v>
      </c>
    </row>
    <row r="7" spans="1:21" s="8" customFormat="1" x14ac:dyDescent="0.25">
      <c r="A7" s="24" t="s">
        <v>940</v>
      </c>
      <c r="B7" s="24" t="s">
        <v>1227</v>
      </c>
      <c r="C7" s="24" t="s">
        <v>1033</v>
      </c>
      <c r="D7" s="24" t="s">
        <v>1011</v>
      </c>
      <c r="E7" s="24">
        <v>77</v>
      </c>
      <c r="F7" s="24">
        <v>221</v>
      </c>
      <c r="G7" s="24">
        <v>30</v>
      </c>
      <c r="H7" s="24">
        <v>33</v>
      </c>
      <c r="I7" s="24">
        <v>17</v>
      </c>
      <c r="J7" s="24">
        <v>2</v>
      </c>
      <c r="K7" s="24">
        <v>4</v>
      </c>
      <c r="L7" s="24">
        <v>23</v>
      </c>
      <c r="M7" s="24">
        <v>14</v>
      </c>
      <c r="N7" s="24">
        <v>53</v>
      </c>
      <c r="O7" s="24">
        <v>8</v>
      </c>
      <c r="P7" s="24">
        <v>2</v>
      </c>
      <c r="Q7" s="24">
        <v>0.253</v>
      </c>
      <c r="R7" s="24">
        <f t="shared" si="0"/>
        <v>109</v>
      </c>
      <c r="S7" s="24">
        <f t="shared" si="1"/>
        <v>6.4592592592592597</v>
      </c>
      <c r="T7" s="24">
        <f t="shared" si="2"/>
        <v>4.5214814814814819</v>
      </c>
      <c r="U7" s="24">
        <f t="shared" si="3"/>
        <v>4.5214814814814819</v>
      </c>
    </row>
    <row r="8" spans="1:21" s="8" customFormat="1" x14ac:dyDescent="0.25">
      <c r="A8" s="24" t="s">
        <v>1801</v>
      </c>
      <c r="B8" s="24" t="s">
        <v>357</v>
      </c>
      <c r="C8" s="24" t="s">
        <v>1027</v>
      </c>
      <c r="D8" s="24" t="s">
        <v>1011</v>
      </c>
      <c r="E8" s="24">
        <v>90</v>
      </c>
      <c r="F8" s="24">
        <v>314</v>
      </c>
      <c r="G8" s="24">
        <v>42</v>
      </c>
      <c r="H8" s="24">
        <v>64</v>
      </c>
      <c r="I8" s="24">
        <v>12</v>
      </c>
      <c r="J8" s="24">
        <v>3</v>
      </c>
      <c r="K8" s="24">
        <v>4</v>
      </c>
      <c r="L8" s="24">
        <v>28</v>
      </c>
      <c r="M8" s="24">
        <v>12</v>
      </c>
      <c r="N8" s="24">
        <v>37</v>
      </c>
      <c r="O8" s="24">
        <v>4</v>
      </c>
      <c r="P8" s="24">
        <v>2</v>
      </c>
      <c r="Q8" s="24">
        <v>0.26400000000000001</v>
      </c>
      <c r="R8" s="24">
        <f t="shared" si="0"/>
        <v>160</v>
      </c>
      <c r="S8" s="24">
        <f t="shared" si="1"/>
        <v>9.481481481481481</v>
      </c>
      <c r="T8" s="24">
        <f t="shared" si="2"/>
        <v>6.637037037037036</v>
      </c>
      <c r="U8" s="24">
        <f t="shared" si="3"/>
        <v>6.637037037037036</v>
      </c>
    </row>
    <row r="9" spans="1:21" s="8" customFormat="1" x14ac:dyDescent="0.25">
      <c r="A9" s="24" t="s">
        <v>781</v>
      </c>
      <c r="B9" s="24" t="s">
        <v>748</v>
      </c>
      <c r="C9" s="24" t="s">
        <v>1016</v>
      </c>
      <c r="D9" s="24" t="s">
        <v>1015</v>
      </c>
      <c r="E9" s="24">
        <v>126</v>
      </c>
      <c r="F9" s="24">
        <v>402</v>
      </c>
      <c r="G9" s="24">
        <v>47</v>
      </c>
      <c r="H9" s="24">
        <v>73</v>
      </c>
      <c r="I9" s="24">
        <v>26</v>
      </c>
      <c r="J9" s="24">
        <v>0</v>
      </c>
      <c r="K9" s="24">
        <v>6</v>
      </c>
      <c r="L9" s="24">
        <v>43</v>
      </c>
      <c r="M9" s="24">
        <v>39</v>
      </c>
      <c r="N9" s="24">
        <v>59</v>
      </c>
      <c r="O9" s="24">
        <v>3</v>
      </c>
      <c r="P9" s="24">
        <v>2</v>
      </c>
      <c r="Q9" s="24">
        <v>0.26100000000000001</v>
      </c>
      <c r="R9" s="24">
        <f t="shared" si="0"/>
        <v>220</v>
      </c>
      <c r="S9" s="24">
        <f t="shared" si="1"/>
        <v>13.037037037037036</v>
      </c>
      <c r="T9" s="24">
        <f t="shared" si="2"/>
        <v>10.42962962962963</v>
      </c>
      <c r="U9" s="24">
        <f t="shared" si="3"/>
        <v>10.42962962962963</v>
      </c>
    </row>
    <row r="10" spans="1:21" s="8" customFormat="1" x14ac:dyDescent="0.25">
      <c r="A10" s="24" t="s">
        <v>1397</v>
      </c>
      <c r="B10" s="24" t="s">
        <v>147</v>
      </c>
      <c r="C10" s="24" t="s">
        <v>1375</v>
      </c>
      <c r="D10" s="24" t="s">
        <v>1011</v>
      </c>
      <c r="E10" s="24">
        <v>108</v>
      </c>
      <c r="F10" s="24">
        <v>379</v>
      </c>
      <c r="G10" s="24">
        <v>50</v>
      </c>
      <c r="H10" s="24">
        <v>56</v>
      </c>
      <c r="I10" s="24">
        <v>20</v>
      </c>
      <c r="J10" s="24">
        <v>2</v>
      </c>
      <c r="K10" s="24">
        <v>11</v>
      </c>
      <c r="L10" s="24">
        <v>51</v>
      </c>
      <c r="M10" s="24">
        <v>34</v>
      </c>
      <c r="N10" s="24">
        <v>103</v>
      </c>
      <c r="O10" s="24">
        <v>10</v>
      </c>
      <c r="P10" s="24">
        <v>3</v>
      </c>
      <c r="Q10" s="24">
        <v>0.23499999999999999</v>
      </c>
      <c r="R10" s="24">
        <f t="shared" si="0"/>
        <v>185</v>
      </c>
      <c r="S10" s="24">
        <f t="shared" si="1"/>
        <v>10.962962962962964</v>
      </c>
      <c r="T10" s="24">
        <f t="shared" si="2"/>
        <v>7.674074074074074</v>
      </c>
      <c r="U10" s="24">
        <f t="shared" si="3"/>
        <v>7.674074074074074</v>
      </c>
    </row>
    <row r="11" spans="1:21" s="8" customFormat="1" x14ac:dyDescent="0.25">
      <c r="A11" s="24" t="s">
        <v>847</v>
      </c>
      <c r="B11" s="24" t="s">
        <v>54</v>
      </c>
      <c r="C11" s="24" t="s">
        <v>1367</v>
      </c>
      <c r="D11" s="24" t="s">
        <v>1013</v>
      </c>
      <c r="E11" s="24">
        <v>159</v>
      </c>
      <c r="F11" s="24">
        <v>643</v>
      </c>
      <c r="G11" s="24">
        <v>97</v>
      </c>
      <c r="H11" s="24">
        <v>148</v>
      </c>
      <c r="I11" s="24">
        <v>42</v>
      </c>
      <c r="J11" s="24">
        <v>4</v>
      </c>
      <c r="K11" s="24">
        <v>18</v>
      </c>
      <c r="L11" s="24">
        <v>80</v>
      </c>
      <c r="M11" s="24">
        <v>47</v>
      </c>
      <c r="N11" s="24">
        <v>66</v>
      </c>
      <c r="O11" s="24">
        <v>37</v>
      </c>
      <c r="P11" s="24">
        <v>10</v>
      </c>
      <c r="Q11" s="24">
        <v>0.33</v>
      </c>
      <c r="R11" s="24">
        <f t="shared" si="0"/>
        <v>501</v>
      </c>
      <c r="S11" s="24">
        <f t="shared" si="1"/>
        <v>29.68888888888889</v>
      </c>
      <c r="T11" s="24">
        <f t="shared" si="2"/>
        <v>32.657777777777781</v>
      </c>
      <c r="U11" s="24">
        <f t="shared" si="3"/>
        <v>32.657777777777781</v>
      </c>
    </row>
    <row r="12" spans="1:21" s="8" customFormat="1" x14ac:dyDescent="0.25">
      <c r="A12" s="24" t="s">
        <v>33</v>
      </c>
      <c r="B12" s="24" t="s">
        <v>34</v>
      </c>
      <c r="C12" s="24"/>
      <c r="D12" s="24" t="s">
        <v>1378</v>
      </c>
      <c r="E12" s="24">
        <v>124</v>
      </c>
      <c r="F12" s="24">
        <v>380</v>
      </c>
      <c r="G12" s="24">
        <v>49</v>
      </c>
      <c r="H12" s="24">
        <v>52</v>
      </c>
      <c r="I12" s="24">
        <v>18</v>
      </c>
      <c r="J12" s="24">
        <v>0</v>
      </c>
      <c r="K12" s="24">
        <v>23</v>
      </c>
      <c r="L12" s="24">
        <v>60</v>
      </c>
      <c r="M12" s="24">
        <v>42</v>
      </c>
      <c r="N12" s="24">
        <v>111</v>
      </c>
      <c r="O12" s="24">
        <v>1</v>
      </c>
      <c r="P12" s="24">
        <v>1</v>
      </c>
      <c r="Q12" s="24">
        <v>0.245</v>
      </c>
      <c r="R12" s="24">
        <f t="shared" si="0"/>
        <v>220</v>
      </c>
      <c r="S12" s="24">
        <f t="shared" si="1"/>
        <v>13.037037037037036</v>
      </c>
      <c r="T12" s="24">
        <f t="shared" si="2"/>
        <v>10.42962962962963</v>
      </c>
      <c r="U12" s="24">
        <f t="shared" si="3"/>
        <v>10.42962962962963</v>
      </c>
    </row>
    <row r="13" spans="1:21" s="8" customFormat="1" x14ac:dyDescent="0.25">
      <c r="A13" s="24" t="s">
        <v>461</v>
      </c>
      <c r="B13" s="24" t="s">
        <v>563</v>
      </c>
      <c r="C13" s="24" t="s">
        <v>1371</v>
      </c>
      <c r="D13" s="24" t="s">
        <v>1022</v>
      </c>
      <c r="E13" s="24">
        <v>145</v>
      </c>
      <c r="F13" s="24">
        <v>607</v>
      </c>
      <c r="G13" s="24">
        <v>82</v>
      </c>
      <c r="H13" s="24">
        <v>122</v>
      </c>
      <c r="I13" s="24">
        <v>26</v>
      </c>
      <c r="J13" s="24">
        <v>10</v>
      </c>
      <c r="K13" s="24">
        <v>11</v>
      </c>
      <c r="L13" s="24">
        <v>50</v>
      </c>
      <c r="M13" s="24">
        <v>21</v>
      </c>
      <c r="N13" s="24">
        <v>158</v>
      </c>
      <c r="O13" s="24">
        <v>27</v>
      </c>
      <c r="P13" s="24">
        <v>7</v>
      </c>
      <c r="Q13" s="24">
        <v>0.27800000000000002</v>
      </c>
      <c r="R13" s="24">
        <f t="shared" si="0"/>
        <v>263</v>
      </c>
      <c r="S13" s="24">
        <f t="shared" si="1"/>
        <v>15.585185185185185</v>
      </c>
      <c r="T13" s="24">
        <f t="shared" si="2"/>
        <v>12.468148148148149</v>
      </c>
      <c r="U13" s="24">
        <f t="shared" si="3"/>
        <v>12.468148148148149</v>
      </c>
    </row>
    <row r="14" spans="1:21" s="8" customFormat="1" x14ac:dyDescent="0.25">
      <c r="A14" s="24" t="s">
        <v>35</v>
      </c>
      <c r="B14" s="24" t="s">
        <v>36</v>
      </c>
      <c r="C14" s="24" t="s">
        <v>1021</v>
      </c>
      <c r="D14" s="24" t="s">
        <v>1022</v>
      </c>
      <c r="E14" s="24">
        <v>155</v>
      </c>
      <c r="F14" s="24">
        <v>579</v>
      </c>
      <c r="G14" s="24">
        <v>73</v>
      </c>
      <c r="H14" s="24">
        <v>113</v>
      </c>
      <c r="I14" s="24">
        <v>32</v>
      </c>
      <c r="J14" s="24">
        <v>3</v>
      </c>
      <c r="K14" s="24">
        <v>6</v>
      </c>
      <c r="L14" s="24">
        <v>61</v>
      </c>
      <c r="M14" s="24">
        <v>48</v>
      </c>
      <c r="N14" s="24">
        <v>75</v>
      </c>
      <c r="O14" s="24">
        <v>26</v>
      </c>
      <c r="P14" s="24">
        <v>8</v>
      </c>
      <c r="Q14" s="24">
        <v>0.26600000000000001</v>
      </c>
      <c r="R14" s="24">
        <f t="shared" si="0"/>
        <v>335</v>
      </c>
      <c r="S14" s="24">
        <f t="shared" si="1"/>
        <v>19.851851851851851</v>
      </c>
      <c r="T14" s="24">
        <f t="shared" si="2"/>
        <v>17.866666666666667</v>
      </c>
      <c r="U14" s="24">
        <f t="shared" si="3"/>
        <v>17.866666666666667</v>
      </c>
    </row>
    <row r="15" spans="1:21" s="8" customFormat="1" x14ac:dyDescent="0.25">
      <c r="A15" s="24" t="s">
        <v>849</v>
      </c>
      <c r="B15" s="24" t="s">
        <v>958</v>
      </c>
      <c r="C15" s="24" t="s">
        <v>1367</v>
      </c>
      <c r="D15" s="24" t="s">
        <v>1011</v>
      </c>
      <c r="E15" s="24">
        <v>112</v>
      </c>
      <c r="F15" s="24">
        <v>408</v>
      </c>
      <c r="G15" s="24">
        <v>56</v>
      </c>
      <c r="H15" s="24">
        <v>89</v>
      </c>
      <c r="I15" s="24">
        <v>20</v>
      </c>
      <c r="J15" s="24">
        <v>3</v>
      </c>
      <c r="K15" s="24">
        <v>4</v>
      </c>
      <c r="L15" s="24">
        <v>30</v>
      </c>
      <c r="M15" s="24">
        <v>34</v>
      </c>
      <c r="N15" s="24">
        <v>39</v>
      </c>
      <c r="O15" s="24">
        <v>11</v>
      </c>
      <c r="P15" s="24">
        <v>7</v>
      </c>
      <c r="Q15" s="24">
        <v>0.28399999999999997</v>
      </c>
      <c r="R15" s="24">
        <f t="shared" si="0"/>
        <v>239</v>
      </c>
      <c r="S15" s="24">
        <f t="shared" si="1"/>
        <v>14.162962962962963</v>
      </c>
      <c r="T15" s="24">
        <f t="shared" si="2"/>
        <v>11.330370370370371</v>
      </c>
      <c r="U15" s="24">
        <f t="shared" si="3"/>
        <v>11.330370370370371</v>
      </c>
    </row>
    <row r="16" spans="1:21" s="8" customFormat="1" x14ac:dyDescent="0.25">
      <c r="A16" s="24" t="s">
        <v>1218</v>
      </c>
      <c r="B16" s="24" t="s">
        <v>1518</v>
      </c>
      <c r="C16" s="24" t="s">
        <v>1023</v>
      </c>
      <c r="D16" s="24" t="s">
        <v>1022</v>
      </c>
      <c r="E16" s="24">
        <v>149</v>
      </c>
      <c r="F16" s="24">
        <v>576</v>
      </c>
      <c r="G16" s="24">
        <v>63</v>
      </c>
      <c r="H16" s="24">
        <v>102</v>
      </c>
      <c r="I16" s="24">
        <v>26</v>
      </c>
      <c r="J16" s="24">
        <v>7</v>
      </c>
      <c r="K16" s="24">
        <v>8</v>
      </c>
      <c r="L16" s="24">
        <v>57</v>
      </c>
      <c r="M16" s="24">
        <v>33</v>
      </c>
      <c r="N16" s="24">
        <v>122</v>
      </c>
      <c r="O16" s="24">
        <v>22</v>
      </c>
      <c r="P16" s="24">
        <v>3</v>
      </c>
      <c r="Q16" s="24">
        <v>0.248</v>
      </c>
      <c r="R16" s="24">
        <f t="shared" si="0"/>
        <v>257</v>
      </c>
      <c r="S16" s="24">
        <f t="shared" si="1"/>
        <v>15.229629629629629</v>
      </c>
      <c r="T16" s="24">
        <f t="shared" si="2"/>
        <v>12.183703703703705</v>
      </c>
      <c r="U16" s="24">
        <f t="shared" si="3"/>
        <v>12.183703703703705</v>
      </c>
    </row>
    <row r="17" spans="1:21" s="8" customFormat="1" x14ac:dyDescent="0.25">
      <c r="A17" s="24" t="s">
        <v>850</v>
      </c>
      <c r="B17" s="24" t="s">
        <v>368</v>
      </c>
      <c r="C17" s="24" t="s">
        <v>1024</v>
      </c>
      <c r="D17" s="24" t="s">
        <v>1019</v>
      </c>
      <c r="E17" s="24">
        <v>158</v>
      </c>
      <c r="F17" s="24">
        <v>610</v>
      </c>
      <c r="G17" s="24">
        <v>107</v>
      </c>
      <c r="H17" s="24">
        <v>93</v>
      </c>
      <c r="I17" s="24">
        <v>37</v>
      </c>
      <c r="J17" s="24">
        <v>5</v>
      </c>
      <c r="K17" s="24">
        <v>42</v>
      </c>
      <c r="L17" s="24">
        <v>117</v>
      </c>
      <c r="M17" s="24">
        <v>77</v>
      </c>
      <c r="N17" s="24">
        <v>98</v>
      </c>
      <c r="O17" s="24">
        <v>1</v>
      </c>
      <c r="P17" s="24">
        <v>2</v>
      </c>
      <c r="Q17" s="24">
        <v>0.28999999999999998</v>
      </c>
      <c r="R17" s="24">
        <f t="shared" si="0"/>
        <v>552</v>
      </c>
      <c r="S17" s="24">
        <f t="shared" si="1"/>
        <v>32.711111111111109</v>
      </c>
      <c r="T17" s="24">
        <f t="shared" si="2"/>
        <v>35.982222222222219</v>
      </c>
      <c r="U17" s="24">
        <f t="shared" si="3"/>
        <v>35.982222222222219</v>
      </c>
    </row>
    <row r="18" spans="1:21" s="8" customFormat="1" x14ac:dyDescent="0.25">
      <c r="A18" s="24" t="s">
        <v>257</v>
      </c>
      <c r="B18" s="24" t="s">
        <v>132</v>
      </c>
      <c r="C18" s="24" t="s">
        <v>1034</v>
      </c>
      <c r="D18" s="24" t="s">
        <v>1015</v>
      </c>
      <c r="E18" s="24">
        <v>67</v>
      </c>
      <c r="F18" s="24">
        <v>227</v>
      </c>
      <c r="G18" s="24">
        <v>27</v>
      </c>
      <c r="H18" s="24">
        <v>37</v>
      </c>
      <c r="I18" s="24">
        <v>11</v>
      </c>
      <c r="J18" s="24">
        <v>1</v>
      </c>
      <c r="K18" s="24">
        <v>7</v>
      </c>
      <c r="L18" s="24">
        <v>30</v>
      </c>
      <c r="M18" s="24">
        <v>24</v>
      </c>
      <c r="N18" s="24">
        <v>71</v>
      </c>
      <c r="O18" s="24">
        <v>3</v>
      </c>
      <c r="P18" s="24">
        <v>1</v>
      </c>
      <c r="Q18" s="24">
        <v>0.247</v>
      </c>
      <c r="R18" s="24">
        <f t="shared" si="0"/>
        <v>102</v>
      </c>
      <c r="S18" s="24">
        <f t="shared" si="1"/>
        <v>6.0444444444444443</v>
      </c>
      <c r="T18" s="24">
        <f t="shared" si="2"/>
        <v>4.2311111111111108</v>
      </c>
      <c r="U18" s="24">
        <f t="shared" si="3"/>
        <v>4.2311111111111108</v>
      </c>
    </row>
    <row r="19" spans="1:21" s="8" customFormat="1" x14ac:dyDescent="0.25">
      <c r="A19" s="24" t="s">
        <v>40</v>
      </c>
      <c r="B19" s="24" t="s">
        <v>41</v>
      </c>
      <c r="C19" s="24" t="s">
        <v>1026</v>
      </c>
      <c r="D19" s="24" t="s">
        <v>1025</v>
      </c>
      <c r="E19" s="24">
        <v>71</v>
      </c>
      <c r="F19" s="24">
        <v>209</v>
      </c>
      <c r="G19" s="24">
        <v>24</v>
      </c>
      <c r="H19" s="24">
        <v>29</v>
      </c>
      <c r="I19" s="24">
        <v>8</v>
      </c>
      <c r="J19" s="24">
        <v>0</v>
      </c>
      <c r="K19" s="24">
        <v>6</v>
      </c>
      <c r="L19" s="24">
        <v>17</v>
      </c>
      <c r="M19" s="24">
        <v>42</v>
      </c>
      <c r="N19" s="24">
        <v>86</v>
      </c>
      <c r="O19" s="24">
        <v>0</v>
      </c>
      <c r="P19" s="24">
        <v>0</v>
      </c>
      <c r="Q19" s="24">
        <v>0.20599999999999999</v>
      </c>
      <c r="R19" s="24">
        <f t="shared" si="0"/>
        <v>66</v>
      </c>
      <c r="S19" s="24">
        <f t="shared" si="1"/>
        <v>3.911111111111111</v>
      </c>
      <c r="T19" s="24">
        <f t="shared" si="2"/>
        <v>2.3466666666666667</v>
      </c>
      <c r="U19" s="24">
        <f t="shared" si="3"/>
        <v>2.3466666666666667</v>
      </c>
    </row>
    <row r="20" spans="1:21" s="8" customFormat="1" x14ac:dyDescent="0.25">
      <c r="A20" s="24" t="s">
        <v>468</v>
      </c>
      <c r="B20" s="24" t="s">
        <v>588</v>
      </c>
      <c r="C20" s="24" t="s">
        <v>1027</v>
      </c>
      <c r="D20" s="24" t="s">
        <v>1022</v>
      </c>
      <c r="E20" s="24">
        <v>143</v>
      </c>
      <c r="F20" s="24">
        <v>459</v>
      </c>
      <c r="G20" s="24">
        <v>59</v>
      </c>
      <c r="H20" s="24">
        <v>80</v>
      </c>
      <c r="I20" s="24">
        <v>23</v>
      </c>
      <c r="J20" s="24">
        <v>3</v>
      </c>
      <c r="K20" s="24">
        <v>18</v>
      </c>
      <c r="L20" s="24">
        <v>69</v>
      </c>
      <c r="M20" s="24">
        <v>25</v>
      </c>
      <c r="N20" s="24">
        <v>132</v>
      </c>
      <c r="O20" s="24">
        <v>15</v>
      </c>
      <c r="P20" s="24">
        <v>5</v>
      </c>
      <c r="Q20" s="24">
        <v>0.27</v>
      </c>
      <c r="R20" s="24">
        <f t="shared" si="0"/>
        <v>238</v>
      </c>
      <c r="S20" s="24">
        <f t="shared" si="1"/>
        <v>14.103703703703705</v>
      </c>
      <c r="T20" s="24">
        <f t="shared" si="2"/>
        <v>11.282962962962964</v>
      </c>
      <c r="U20" s="24">
        <f t="shared" si="3"/>
        <v>11.282962962962964</v>
      </c>
    </row>
    <row r="21" spans="1:21" s="8" customFormat="1" x14ac:dyDescent="0.25">
      <c r="A21" s="24" t="s">
        <v>1565</v>
      </c>
      <c r="B21" s="24" t="s">
        <v>1564</v>
      </c>
      <c r="C21" s="24" t="s">
        <v>1023</v>
      </c>
      <c r="D21" s="24" t="s">
        <v>1025</v>
      </c>
      <c r="E21" s="24">
        <v>104</v>
      </c>
      <c r="F21" s="24">
        <v>336</v>
      </c>
      <c r="G21" s="24">
        <v>37</v>
      </c>
      <c r="H21" s="24">
        <v>53</v>
      </c>
      <c r="I21" s="24">
        <v>14</v>
      </c>
      <c r="J21" s="24">
        <v>0</v>
      </c>
      <c r="K21" s="24">
        <v>11</v>
      </c>
      <c r="L21" s="24">
        <v>44</v>
      </c>
      <c r="M21" s="24">
        <v>18</v>
      </c>
      <c r="N21" s="24">
        <v>71</v>
      </c>
      <c r="O21" s="24">
        <v>1</v>
      </c>
      <c r="P21" s="24">
        <v>1</v>
      </c>
      <c r="Q21" s="24">
        <v>0.23200000000000001</v>
      </c>
      <c r="R21" s="24">
        <f t="shared" si="0"/>
        <v>153</v>
      </c>
      <c r="S21" s="24">
        <f t="shared" si="1"/>
        <v>9.0666666666666664</v>
      </c>
      <c r="T21" s="24">
        <f t="shared" si="2"/>
        <v>6.3466666666666658</v>
      </c>
      <c r="U21" s="24">
        <f t="shared" si="3"/>
        <v>6.3466666666666658</v>
      </c>
    </row>
    <row r="22" spans="1:21" s="8" customFormat="1" x14ac:dyDescent="0.25">
      <c r="A22" s="24" t="s">
        <v>1093</v>
      </c>
      <c r="B22" s="24" t="s">
        <v>257</v>
      </c>
      <c r="C22" s="24" t="s">
        <v>1377</v>
      </c>
      <c r="D22" s="24" t="s">
        <v>1025</v>
      </c>
      <c r="E22" s="24">
        <v>45</v>
      </c>
      <c r="F22" s="24">
        <v>130</v>
      </c>
      <c r="G22" s="24">
        <v>13</v>
      </c>
      <c r="H22" s="24">
        <v>23</v>
      </c>
      <c r="I22" s="24">
        <v>5</v>
      </c>
      <c r="J22" s="24">
        <v>0</v>
      </c>
      <c r="K22" s="24">
        <v>3</v>
      </c>
      <c r="L22" s="24">
        <v>10</v>
      </c>
      <c r="M22" s="24">
        <v>13</v>
      </c>
      <c r="N22" s="24">
        <v>27</v>
      </c>
      <c r="O22" s="24">
        <v>3</v>
      </c>
      <c r="P22" s="24">
        <v>2</v>
      </c>
      <c r="Q22" s="24">
        <v>0.23799999999999999</v>
      </c>
      <c r="R22" s="24">
        <f t="shared" si="0"/>
        <v>55</v>
      </c>
      <c r="S22" s="24">
        <f t="shared" si="1"/>
        <v>3.2592592592592591</v>
      </c>
      <c r="T22" s="24">
        <f t="shared" si="2"/>
        <v>1.9555555555555553</v>
      </c>
      <c r="U22" s="24">
        <f t="shared" si="3"/>
        <v>1.9555555555555553</v>
      </c>
    </row>
    <row r="23" spans="1:21" s="8" customFormat="1" x14ac:dyDescent="0.25">
      <c r="A23" s="24" t="s">
        <v>1149</v>
      </c>
      <c r="B23" s="24" t="s">
        <v>1010</v>
      </c>
      <c r="C23" s="24" t="s">
        <v>1376</v>
      </c>
      <c r="D23" s="24" t="s">
        <v>1025</v>
      </c>
      <c r="E23" s="24">
        <v>101</v>
      </c>
      <c r="F23" s="24">
        <v>321</v>
      </c>
      <c r="G23" s="24">
        <v>28</v>
      </c>
      <c r="H23" s="24">
        <v>59</v>
      </c>
      <c r="I23" s="24">
        <v>16</v>
      </c>
      <c r="J23" s="24">
        <v>1</v>
      </c>
      <c r="K23" s="24">
        <v>5</v>
      </c>
      <c r="L23" s="24">
        <v>37</v>
      </c>
      <c r="M23" s="24">
        <v>32</v>
      </c>
      <c r="N23" s="24">
        <v>58</v>
      </c>
      <c r="O23" s="24">
        <v>1</v>
      </c>
      <c r="P23" s="24">
        <v>1</v>
      </c>
      <c r="Q23" s="24">
        <v>0.252</v>
      </c>
      <c r="R23" s="24">
        <f t="shared" si="0"/>
        <v>153</v>
      </c>
      <c r="S23" s="24">
        <f t="shared" si="1"/>
        <v>9.0666666666666664</v>
      </c>
      <c r="T23" s="24">
        <f t="shared" si="2"/>
        <v>6.3466666666666658</v>
      </c>
      <c r="U23" s="24">
        <f t="shared" si="3"/>
        <v>6.3466666666666658</v>
      </c>
    </row>
    <row r="24" spans="1:21" s="8" customFormat="1" x14ac:dyDescent="0.25">
      <c r="A24" s="24" t="s">
        <v>1802</v>
      </c>
      <c r="B24" s="24" t="s">
        <v>221</v>
      </c>
      <c r="C24" s="24" t="s">
        <v>1016</v>
      </c>
      <c r="D24" s="24" t="s">
        <v>1022</v>
      </c>
      <c r="E24" s="24">
        <v>47</v>
      </c>
      <c r="F24" s="24">
        <v>181</v>
      </c>
      <c r="G24" s="24">
        <v>23</v>
      </c>
      <c r="H24" s="24">
        <v>33</v>
      </c>
      <c r="I24" s="24">
        <v>8</v>
      </c>
      <c r="J24" s="24">
        <v>1</v>
      </c>
      <c r="K24" s="24">
        <v>3</v>
      </c>
      <c r="L24" s="24">
        <v>21</v>
      </c>
      <c r="M24" s="24">
        <v>9</v>
      </c>
      <c r="N24" s="24">
        <v>44</v>
      </c>
      <c r="O24" s="24">
        <v>7</v>
      </c>
      <c r="P24" s="24">
        <v>2</v>
      </c>
      <c r="Q24" s="24">
        <v>0.249</v>
      </c>
      <c r="R24" s="24">
        <f t="shared" si="0"/>
        <v>78</v>
      </c>
      <c r="S24" s="24">
        <f t="shared" si="1"/>
        <v>4.6222222222222218</v>
      </c>
      <c r="T24" s="24">
        <f t="shared" si="2"/>
        <v>2.773333333333333</v>
      </c>
      <c r="U24" s="24">
        <f t="shared" si="3"/>
        <v>2.773333333333333</v>
      </c>
    </row>
    <row r="25" spans="1:21" s="8" customFormat="1" x14ac:dyDescent="0.25">
      <c r="A25" s="24" t="s">
        <v>53</v>
      </c>
      <c r="B25" s="24" t="s">
        <v>54</v>
      </c>
      <c r="C25" s="24" t="s">
        <v>1368</v>
      </c>
      <c r="D25" s="24" t="s">
        <v>1011</v>
      </c>
      <c r="E25" s="24">
        <v>135</v>
      </c>
      <c r="F25" s="24">
        <v>485</v>
      </c>
      <c r="G25" s="24">
        <v>87</v>
      </c>
      <c r="H25" s="24">
        <v>64</v>
      </c>
      <c r="I25" s="24">
        <v>26</v>
      </c>
      <c r="J25" s="24">
        <v>1</v>
      </c>
      <c r="K25" s="24">
        <v>30</v>
      </c>
      <c r="L25" s="24">
        <v>90</v>
      </c>
      <c r="M25" s="24">
        <v>98</v>
      </c>
      <c r="N25" s="24">
        <v>103</v>
      </c>
      <c r="O25" s="24">
        <v>1</v>
      </c>
      <c r="P25" s="24">
        <v>1</v>
      </c>
      <c r="Q25" s="24">
        <v>0.249</v>
      </c>
      <c r="R25" s="24">
        <f t="shared" si="0"/>
        <v>411</v>
      </c>
      <c r="S25" s="24">
        <f t="shared" si="1"/>
        <v>24.355555555555554</v>
      </c>
      <c r="T25" s="24">
        <f t="shared" si="2"/>
        <v>24.355555555555554</v>
      </c>
      <c r="U25" s="24">
        <f t="shared" si="3"/>
        <v>24.355555555555554</v>
      </c>
    </row>
    <row r="26" spans="1:21" s="8" customFormat="1" x14ac:dyDescent="0.25">
      <c r="A26" s="24" t="s">
        <v>55</v>
      </c>
      <c r="B26" s="24" t="s">
        <v>563</v>
      </c>
      <c r="C26" s="24" t="s">
        <v>1029</v>
      </c>
      <c r="D26" s="24" t="s">
        <v>1022</v>
      </c>
      <c r="E26" s="24">
        <v>75</v>
      </c>
      <c r="F26" s="24">
        <v>217</v>
      </c>
      <c r="G26" s="24">
        <v>28</v>
      </c>
      <c r="H26" s="24">
        <v>29</v>
      </c>
      <c r="I26" s="24">
        <v>13</v>
      </c>
      <c r="J26" s="24">
        <v>3</v>
      </c>
      <c r="K26" s="24">
        <v>8</v>
      </c>
      <c r="L26" s="24">
        <v>35</v>
      </c>
      <c r="M26" s="24">
        <v>16</v>
      </c>
      <c r="N26" s="24">
        <v>61</v>
      </c>
      <c r="O26" s="24">
        <v>2</v>
      </c>
      <c r="P26" s="24">
        <v>2</v>
      </c>
      <c r="Q26" s="24">
        <v>0.24399999999999999</v>
      </c>
      <c r="R26" s="24">
        <f t="shared" si="0"/>
        <v>114</v>
      </c>
      <c r="S26" s="24">
        <f t="shared" si="1"/>
        <v>6.7555555555555555</v>
      </c>
      <c r="T26" s="24">
        <f t="shared" si="2"/>
        <v>4.7288888888888883</v>
      </c>
      <c r="U26" s="24">
        <f t="shared" si="3"/>
        <v>4.7288888888888883</v>
      </c>
    </row>
    <row r="27" spans="1:21" s="8" customFormat="1" x14ac:dyDescent="0.25">
      <c r="A27" s="24" t="s">
        <v>57</v>
      </c>
      <c r="B27" s="24" t="s">
        <v>58</v>
      </c>
      <c r="C27" s="24" t="s">
        <v>1018</v>
      </c>
      <c r="D27" s="24" t="s">
        <v>1015</v>
      </c>
      <c r="E27" s="24">
        <v>139</v>
      </c>
      <c r="F27" s="24">
        <v>491</v>
      </c>
      <c r="G27" s="24">
        <v>67</v>
      </c>
      <c r="H27" s="24">
        <v>101</v>
      </c>
      <c r="I27" s="24">
        <v>24</v>
      </c>
      <c r="J27" s="24">
        <v>3</v>
      </c>
      <c r="K27" s="24">
        <v>10</v>
      </c>
      <c r="L27" s="24">
        <v>68</v>
      </c>
      <c r="M27" s="24">
        <v>54</v>
      </c>
      <c r="N27" s="24">
        <v>77</v>
      </c>
      <c r="O27" s="24">
        <v>2</v>
      </c>
      <c r="P27" s="24">
        <v>1</v>
      </c>
      <c r="Q27" s="24">
        <v>0.28100000000000003</v>
      </c>
      <c r="R27" s="24">
        <f t="shared" si="0"/>
        <v>311</v>
      </c>
      <c r="S27" s="24">
        <f t="shared" si="1"/>
        <v>18.42962962962963</v>
      </c>
      <c r="T27" s="24">
        <f t="shared" si="2"/>
        <v>16.58666666666667</v>
      </c>
      <c r="U27" s="24">
        <f t="shared" si="3"/>
        <v>16.58666666666667</v>
      </c>
    </row>
    <row r="28" spans="1:21" s="8" customFormat="1" x14ac:dyDescent="0.25">
      <c r="A28" s="24" t="s">
        <v>1803</v>
      </c>
      <c r="B28" s="24" t="s">
        <v>383</v>
      </c>
      <c r="C28" s="24" t="s">
        <v>1377</v>
      </c>
      <c r="D28" s="24" t="s">
        <v>1015</v>
      </c>
      <c r="E28" s="24">
        <v>40</v>
      </c>
      <c r="F28" s="24">
        <v>146</v>
      </c>
      <c r="G28" s="24">
        <v>21</v>
      </c>
      <c r="H28" s="24">
        <v>21</v>
      </c>
      <c r="I28" s="24">
        <v>7</v>
      </c>
      <c r="J28" s="24">
        <v>1</v>
      </c>
      <c r="K28" s="24">
        <v>7</v>
      </c>
      <c r="L28" s="24">
        <v>21</v>
      </c>
      <c r="M28" s="24">
        <v>15</v>
      </c>
      <c r="N28" s="24">
        <v>49</v>
      </c>
      <c r="O28" s="24">
        <v>3</v>
      </c>
      <c r="P28" s="24">
        <v>1</v>
      </c>
      <c r="Q28" s="24">
        <v>0.247</v>
      </c>
      <c r="R28" s="24">
        <f t="shared" si="0"/>
        <v>76</v>
      </c>
      <c r="S28" s="24">
        <f t="shared" si="1"/>
        <v>4.503703703703704</v>
      </c>
      <c r="T28" s="24">
        <f t="shared" si="2"/>
        <v>2.7022222222222223</v>
      </c>
      <c r="U28" s="24">
        <f t="shared" si="3"/>
        <v>2.7022222222222223</v>
      </c>
    </row>
    <row r="29" spans="1:21" s="8" customFormat="1" x14ac:dyDescent="0.25">
      <c r="A29" s="24" t="s">
        <v>59</v>
      </c>
      <c r="B29" s="24" t="s">
        <v>32</v>
      </c>
      <c r="C29" s="24" t="s">
        <v>1369</v>
      </c>
      <c r="D29" s="24" t="s">
        <v>1015</v>
      </c>
      <c r="E29" s="24">
        <v>155</v>
      </c>
      <c r="F29" s="24">
        <v>520</v>
      </c>
      <c r="G29" s="24">
        <v>76</v>
      </c>
      <c r="H29" s="24">
        <v>79</v>
      </c>
      <c r="I29" s="24">
        <v>42</v>
      </c>
      <c r="J29" s="24">
        <v>6</v>
      </c>
      <c r="K29" s="24">
        <v>19</v>
      </c>
      <c r="L29" s="24">
        <v>75</v>
      </c>
      <c r="M29" s="24">
        <v>80</v>
      </c>
      <c r="N29" s="24">
        <v>144</v>
      </c>
      <c r="O29" s="24">
        <v>3</v>
      </c>
      <c r="P29" s="24">
        <v>2</v>
      </c>
      <c r="Q29" s="24">
        <v>0.28100000000000003</v>
      </c>
      <c r="R29" s="24">
        <f t="shared" si="0"/>
        <v>345</v>
      </c>
      <c r="S29" s="24">
        <f t="shared" si="1"/>
        <v>20.444444444444443</v>
      </c>
      <c r="T29" s="24">
        <f t="shared" si="2"/>
        <v>18.399999999999999</v>
      </c>
      <c r="U29" s="24">
        <f t="shared" si="3"/>
        <v>18.399999999999999</v>
      </c>
    </row>
    <row r="30" spans="1:21" s="8" customFormat="1" x14ac:dyDescent="0.25">
      <c r="A30" s="24" t="s">
        <v>60</v>
      </c>
      <c r="B30" s="24" t="s">
        <v>61</v>
      </c>
      <c r="C30" s="24" t="s">
        <v>1367</v>
      </c>
      <c r="D30" s="24" t="s">
        <v>1011</v>
      </c>
      <c r="E30" s="24">
        <v>138</v>
      </c>
      <c r="F30" s="24">
        <v>503</v>
      </c>
      <c r="G30" s="24">
        <v>63</v>
      </c>
      <c r="H30" s="24">
        <v>89</v>
      </c>
      <c r="I30" s="24">
        <v>29</v>
      </c>
      <c r="J30" s="24">
        <v>0</v>
      </c>
      <c r="K30" s="24">
        <v>23</v>
      </c>
      <c r="L30" s="24">
        <v>77</v>
      </c>
      <c r="M30" s="24">
        <v>39</v>
      </c>
      <c r="N30" s="24">
        <v>92</v>
      </c>
      <c r="O30" s="24">
        <v>1</v>
      </c>
      <c r="P30" s="24">
        <v>1</v>
      </c>
      <c r="Q30" s="24">
        <v>0.28000000000000003</v>
      </c>
      <c r="R30" s="24">
        <f t="shared" si="0"/>
        <v>326</v>
      </c>
      <c r="S30" s="24">
        <f t="shared" si="1"/>
        <v>19.31851851851852</v>
      </c>
      <c r="T30" s="24">
        <f t="shared" si="2"/>
        <v>17.386666666666667</v>
      </c>
      <c r="U30" s="24">
        <f t="shared" si="3"/>
        <v>17.386666666666667</v>
      </c>
    </row>
    <row r="31" spans="1:21" s="8" customFormat="1" x14ac:dyDescent="0.25">
      <c r="A31" s="24" t="s">
        <v>62</v>
      </c>
      <c r="B31" s="24" t="s">
        <v>63</v>
      </c>
      <c r="C31" s="24" t="s">
        <v>1021</v>
      </c>
      <c r="D31" s="24" t="s">
        <v>1019</v>
      </c>
      <c r="E31" s="24">
        <v>146</v>
      </c>
      <c r="F31" s="24">
        <v>561</v>
      </c>
      <c r="G31" s="24">
        <v>82</v>
      </c>
      <c r="H31" s="24">
        <v>116</v>
      </c>
      <c r="I31" s="24">
        <v>29</v>
      </c>
      <c r="J31" s="24">
        <v>1</v>
      </c>
      <c r="K31" s="24">
        <v>20</v>
      </c>
      <c r="L31" s="24">
        <v>85</v>
      </c>
      <c r="M31" s="24">
        <v>52</v>
      </c>
      <c r="N31" s="24">
        <v>75</v>
      </c>
      <c r="O31" s="24">
        <v>0</v>
      </c>
      <c r="P31" s="24">
        <v>0</v>
      </c>
      <c r="Q31" s="24">
        <v>0.29599999999999999</v>
      </c>
      <c r="R31" s="24">
        <f t="shared" si="0"/>
        <v>401</v>
      </c>
      <c r="S31" s="24">
        <f t="shared" si="1"/>
        <v>23.762962962962963</v>
      </c>
      <c r="T31" s="24">
        <f t="shared" si="2"/>
        <v>23.762962962962963</v>
      </c>
      <c r="U31" s="24">
        <f t="shared" si="3"/>
        <v>23.762962962962963</v>
      </c>
    </row>
    <row r="32" spans="1:21" s="8" customFormat="1" x14ac:dyDescent="0.25">
      <c r="A32" s="24" t="s">
        <v>1804</v>
      </c>
      <c r="B32" s="24" t="s">
        <v>307</v>
      </c>
      <c r="C32" s="24" t="s">
        <v>1020</v>
      </c>
      <c r="D32" s="24" t="s">
        <v>1011</v>
      </c>
      <c r="E32" s="24">
        <v>151</v>
      </c>
      <c r="F32" s="24">
        <v>523</v>
      </c>
      <c r="G32" s="24">
        <v>83</v>
      </c>
      <c r="H32" s="24">
        <v>93</v>
      </c>
      <c r="I32" s="24">
        <v>38</v>
      </c>
      <c r="J32" s="24">
        <v>4</v>
      </c>
      <c r="K32" s="24">
        <v>13</v>
      </c>
      <c r="L32" s="24">
        <v>76</v>
      </c>
      <c r="M32" s="24">
        <v>47</v>
      </c>
      <c r="N32" s="24">
        <v>103</v>
      </c>
      <c r="O32" s="24">
        <v>8</v>
      </c>
      <c r="P32" s="24">
        <v>4</v>
      </c>
      <c r="Q32" s="24">
        <v>0.28299999999999997</v>
      </c>
      <c r="R32" s="24">
        <f t="shared" si="0"/>
        <v>340</v>
      </c>
      <c r="S32" s="24">
        <f t="shared" si="1"/>
        <v>20.148148148148149</v>
      </c>
      <c r="T32" s="24">
        <f t="shared" si="2"/>
        <v>18.133333333333333</v>
      </c>
      <c r="U32" s="24">
        <f t="shared" si="3"/>
        <v>18.133333333333333</v>
      </c>
    </row>
    <row r="33" spans="1:21" s="8" customFormat="1" x14ac:dyDescent="0.25">
      <c r="A33" s="24" t="s">
        <v>1395</v>
      </c>
      <c r="B33" s="24" t="s">
        <v>1396</v>
      </c>
      <c r="C33" s="24" t="s">
        <v>1020</v>
      </c>
      <c r="D33" s="24" t="s">
        <v>1011</v>
      </c>
      <c r="E33" s="24">
        <v>153</v>
      </c>
      <c r="F33" s="24">
        <v>633</v>
      </c>
      <c r="G33" s="24">
        <v>112</v>
      </c>
      <c r="H33" s="24">
        <v>124</v>
      </c>
      <c r="I33" s="24">
        <v>42</v>
      </c>
      <c r="J33" s="24">
        <v>6</v>
      </c>
      <c r="K33" s="24">
        <v>25</v>
      </c>
      <c r="L33" s="24">
        <v>106</v>
      </c>
      <c r="M33" s="24">
        <v>54</v>
      </c>
      <c r="N33" s="24">
        <v>81</v>
      </c>
      <c r="O33" s="24">
        <v>22</v>
      </c>
      <c r="P33" s="24">
        <v>4</v>
      </c>
      <c r="Q33" s="24">
        <v>0.311</v>
      </c>
      <c r="R33" s="24">
        <f t="shared" si="0"/>
        <v>535</v>
      </c>
      <c r="S33" s="24">
        <f t="shared" si="1"/>
        <v>31.703703703703702</v>
      </c>
      <c r="T33" s="24">
        <f t="shared" si="2"/>
        <v>34.874074074074073</v>
      </c>
      <c r="U33" s="24">
        <f t="shared" si="3"/>
        <v>34.874074074074073</v>
      </c>
    </row>
    <row r="34" spans="1:21" s="8" customFormat="1" x14ac:dyDescent="0.25">
      <c r="A34" s="24" t="s">
        <v>1521</v>
      </c>
      <c r="B34" s="24" t="s">
        <v>740</v>
      </c>
      <c r="C34" s="24" t="s">
        <v>1034</v>
      </c>
      <c r="D34" s="24" t="s">
        <v>1015</v>
      </c>
      <c r="E34" s="24">
        <v>92</v>
      </c>
      <c r="F34" s="24">
        <v>331</v>
      </c>
      <c r="G34" s="24">
        <v>50</v>
      </c>
      <c r="H34" s="24">
        <v>50</v>
      </c>
      <c r="I34" s="24">
        <v>20</v>
      </c>
      <c r="J34" s="24">
        <v>0</v>
      </c>
      <c r="K34" s="24">
        <v>15</v>
      </c>
      <c r="L34" s="24">
        <v>47</v>
      </c>
      <c r="M34" s="24">
        <v>36</v>
      </c>
      <c r="N34" s="24">
        <v>96</v>
      </c>
      <c r="O34" s="24">
        <v>0</v>
      </c>
      <c r="P34" s="24">
        <v>0</v>
      </c>
      <c r="Q34" s="24">
        <v>0.25700000000000001</v>
      </c>
      <c r="R34" s="24">
        <f t="shared" si="0"/>
        <v>187</v>
      </c>
      <c r="S34" s="24">
        <f t="shared" si="1"/>
        <v>11.081481481481481</v>
      </c>
      <c r="T34" s="24">
        <f t="shared" si="2"/>
        <v>7.7570370370370361</v>
      </c>
      <c r="U34" s="24">
        <f t="shared" si="3"/>
        <v>7.7570370370370361</v>
      </c>
    </row>
    <row r="35" spans="1:21" s="8" customFormat="1" x14ac:dyDescent="0.25">
      <c r="A35" s="24" t="s">
        <v>852</v>
      </c>
      <c r="B35" s="24" t="s">
        <v>609</v>
      </c>
      <c r="C35" s="24" t="s">
        <v>1024</v>
      </c>
      <c r="D35" s="24" t="s">
        <v>1011</v>
      </c>
      <c r="E35" s="24">
        <v>149</v>
      </c>
      <c r="F35" s="24">
        <v>593</v>
      </c>
      <c r="G35" s="24">
        <v>100</v>
      </c>
      <c r="H35" s="24">
        <v>120</v>
      </c>
      <c r="I35" s="24">
        <v>32</v>
      </c>
      <c r="J35" s="24">
        <v>6</v>
      </c>
      <c r="K35" s="24">
        <v>23</v>
      </c>
      <c r="L35" s="24">
        <v>75</v>
      </c>
      <c r="M35" s="24">
        <v>42</v>
      </c>
      <c r="N35" s="24">
        <v>104</v>
      </c>
      <c r="O35" s="24">
        <v>27</v>
      </c>
      <c r="P35" s="24">
        <v>10</v>
      </c>
      <c r="Q35" s="24">
        <v>0.30499999999999999</v>
      </c>
      <c r="R35" s="24">
        <f t="shared" si="0"/>
        <v>424</v>
      </c>
      <c r="S35" s="24">
        <f t="shared" si="1"/>
        <v>25.125925925925927</v>
      </c>
      <c r="T35" s="24">
        <f t="shared" si="2"/>
        <v>25.125925925925927</v>
      </c>
      <c r="U35" s="24">
        <f t="shared" si="3"/>
        <v>25.125925925925927</v>
      </c>
    </row>
    <row r="36" spans="1:21" s="8" customFormat="1" x14ac:dyDescent="0.25">
      <c r="A36" s="24" t="s">
        <v>69</v>
      </c>
      <c r="B36" s="24" t="s">
        <v>426</v>
      </c>
      <c r="C36" s="24" t="s">
        <v>1375</v>
      </c>
      <c r="D36" s="24" t="s">
        <v>1013</v>
      </c>
      <c r="E36" s="24">
        <v>84</v>
      </c>
      <c r="F36" s="24">
        <v>181</v>
      </c>
      <c r="G36" s="24">
        <v>24</v>
      </c>
      <c r="H36" s="24">
        <v>29</v>
      </c>
      <c r="I36" s="24">
        <v>16</v>
      </c>
      <c r="J36" s="24">
        <v>1</v>
      </c>
      <c r="K36" s="24">
        <v>3</v>
      </c>
      <c r="L36" s="24">
        <v>19</v>
      </c>
      <c r="M36" s="24">
        <v>13</v>
      </c>
      <c r="N36" s="24">
        <v>36</v>
      </c>
      <c r="O36" s="24">
        <v>2</v>
      </c>
      <c r="P36" s="24">
        <v>2</v>
      </c>
      <c r="Q36" s="24">
        <v>0.27100000000000002</v>
      </c>
      <c r="R36" s="24">
        <f t="shared" si="0"/>
        <v>96</v>
      </c>
      <c r="S36" s="24">
        <f t="shared" si="1"/>
        <v>5.6888888888888891</v>
      </c>
      <c r="T36" s="24">
        <f t="shared" si="2"/>
        <v>3.4133333333333336</v>
      </c>
      <c r="U36" s="24">
        <f t="shared" si="3"/>
        <v>3.4133333333333336</v>
      </c>
    </row>
    <row r="37" spans="1:21" s="8" customFormat="1" x14ac:dyDescent="0.25">
      <c r="A37" s="24" t="s">
        <v>1241</v>
      </c>
      <c r="B37" s="24" t="s">
        <v>1242</v>
      </c>
      <c r="C37" s="24" t="s">
        <v>1020</v>
      </c>
      <c r="D37" s="24" t="s">
        <v>1022</v>
      </c>
      <c r="E37" s="24">
        <v>155</v>
      </c>
      <c r="F37" s="24">
        <v>620</v>
      </c>
      <c r="G37" s="24">
        <v>105</v>
      </c>
      <c r="H37" s="24">
        <v>130</v>
      </c>
      <c r="I37" s="24">
        <v>37</v>
      </c>
      <c r="J37" s="24">
        <v>2</v>
      </c>
      <c r="K37" s="24">
        <v>19</v>
      </c>
      <c r="L37" s="24">
        <v>104</v>
      </c>
      <c r="M37" s="24">
        <v>53</v>
      </c>
      <c r="N37" s="24">
        <v>118</v>
      </c>
      <c r="O37" s="24">
        <v>4</v>
      </c>
      <c r="P37" s="24">
        <v>1</v>
      </c>
      <c r="Q37" s="24">
        <v>0.30299999999999999</v>
      </c>
      <c r="R37" s="24">
        <f t="shared" si="0"/>
        <v>433</v>
      </c>
      <c r="S37" s="24">
        <f t="shared" si="1"/>
        <v>25.659259259259258</v>
      </c>
      <c r="T37" s="24">
        <f t="shared" si="2"/>
        <v>25.659259259259258</v>
      </c>
      <c r="U37" s="24">
        <f t="shared" si="3"/>
        <v>25.659259259259258</v>
      </c>
    </row>
    <row r="38" spans="1:21" s="8" customFormat="1" x14ac:dyDescent="0.25">
      <c r="A38" s="24" t="s">
        <v>1199</v>
      </c>
      <c r="B38" s="24" t="s">
        <v>302</v>
      </c>
      <c r="C38" s="24" t="s">
        <v>1374</v>
      </c>
      <c r="D38" s="24" t="s">
        <v>1015</v>
      </c>
      <c r="E38" s="24">
        <v>122</v>
      </c>
      <c r="F38" s="24">
        <v>385</v>
      </c>
      <c r="G38" s="24">
        <v>47</v>
      </c>
      <c r="H38" s="24">
        <v>66</v>
      </c>
      <c r="I38" s="24">
        <v>19</v>
      </c>
      <c r="J38" s="24">
        <v>0</v>
      </c>
      <c r="K38" s="24">
        <v>20</v>
      </c>
      <c r="L38" s="24">
        <v>69</v>
      </c>
      <c r="M38" s="24">
        <v>42</v>
      </c>
      <c r="N38" s="24">
        <v>81</v>
      </c>
      <c r="O38" s="24">
        <v>0</v>
      </c>
      <c r="P38" s="24">
        <v>0</v>
      </c>
      <c r="Q38" s="24">
        <v>0.27300000000000002</v>
      </c>
      <c r="R38" s="24">
        <f t="shared" si="0"/>
        <v>261</v>
      </c>
      <c r="S38" s="24">
        <f t="shared" si="1"/>
        <v>15.466666666666667</v>
      </c>
      <c r="T38" s="24">
        <f t="shared" si="2"/>
        <v>12.373333333333335</v>
      </c>
      <c r="U38" s="24">
        <f t="shared" si="3"/>
        <v>12.373333333333335</v>
      </c>
    </row>
    <row r="39" spans="1:21" s="8" customFormat="1" x14ac:dyDescent="0.25">
      <c r="A39" s="24" t="s">
        <v>80</v>
      </c>
      <c r="B39" s="24" t="s">
        <v>81</v>
      </c>
      <c r="C39" s="24" t="s">
        <v>1371</v>
      </c>
      <c r="D39" s="24" t="s">
        <v>1011</v>
      </c>
      <c r="E39" s="24">
        <v>120</v>
      </c>
      <c r="F39" s="24">
        <v>287</v>
      </c>
      <c r="G39" s="24">
        <v>36</v>
      </c>
      <c r="H39" s="24">
        <v>45</v>
      </c>
      <c r="I39" s="24">
        <v>14</v>
      </c>
      <c r="J39" s="24">
        <v>5</v>
      </c>
      <c r="K39" s="24">
        <v>4</v>
      </c>
      <c r="L39" s="24">
        <v>20</v>
      </c>
      <c r="M39" s="24">
        <v>18</v>
      </c>
      <c r="N39" s="24">
        <v>77</v>
      </c>
      <c r="O39" s="24">
        <v>7</v>
      </c>
      <c r="P39" s="24">
        <v>3</v>
      </c>
      <c r="Q39" s="24">
        <v>0.23699999999999999</v>
      </c>
      <c r="R39" s="24">
        <f t="shared" si="0"/>
        <v>105</v>
      </c>
      <c r="S39" s="24">
        <f t="shared" si="1"/>
        <v>6.2222222222222223</v>
      </c>
      <c r="T39" s="24">
        <f t="shared" si="2"/>
        <v>4.3555555555555552</v>
      </c>
      <c r="U39" s="24">
        <f t="shared" si="3"/>
        <v>4.3555555555555552</v>
      </c>
    </row>
    <row r="40" spans="1:21" s="8" customFormat="1" x14ac:dyDescent="0.25">
      <c r="A40" s="24" t="s">
        <v>85</v>
      </c>
      <c r="B40" s="24" t="s">
        <v>1160</v>
      </c>
      <c r="C40" s="24" t="s">
        <v>1020</v>
      </c>
      <c r="D40" s="24" t="s">
        <v>1011</v>
      </c>
      <c r="E40" s="24">
        <v>149</v>
      </c>
      <c r="F40" s="24">
        <v>500</v>
      </c>
      <c r="G40" s="24">
        <v>83</v>
      </c>
      <c r="H40" s="24">
        <v>72</v>
      </c>
      <c r="I40" s="24">
        <v>29</v>
      </c>
      <c r="J40" s="24">
        <v>6</v>
      </c>
      <c r="K40" s="24">
        <v>20</v>
      </c>
      <c r="L40" s="24">
        <v>75</v>
      </c>
      <c r="M40" s="24">
        <v>55</v>
      </c>
      <c r="N40" s="24">
        <v>138</v>
      </c>
      <c r="O40" s="24">
        <v>8</v>
      </c>
      <c r="P40" s="24">
        <v>1</v>
      </c>
      <c r="Q40" s="24">
        <v>0.254</v>
      </c>
      <c r="R40" s="24">
        <f t="shared" si="0"/>
        <v>310</v>
      </c>
      <c r="S40" s="24">
        <f t="shared" si="1"/>
        <v>18.37037037037037</v>
      </c>
      <c r="T40" s="24">
        <f t="shared" si="2"/>
        <v>16.533333333333335</v>
      </c>
      <c r="U40" s="24">
        <f t="shared" si="3"/>
        <v>16.533333333333335</v>
      </c>
    </row>
    <row r="41" spans="1:21" s="8" customFormat="1" x14ac:dyDescent="0.25">
      <c r="A41" s="24" t="s">
        <v>86</v>
      </c>
      <c r="B41" s="24" t="s">
        <v>83</v>
      </c>
      <c r="C41" s="24" t="s">
        <v>1033</v>
      </c>
      <c r="D41" s="24" t="s">
        <v>1011</v>
      </c>
      <c r="E41" s="24">
        <v>77</v>
      </c>
      <c r="F41" s="24">
        <v>298</v>
      </c>
      <c r="G41" s="24">
        <v>37</v>
      </c>
      <c r="H41" s="24">
        <v>56</v>
      </c>
      <c r="I41" s="24">
        <v>19</v>
      </c>
      <c r="J41" s="24">
        <v>0</v>
      </c>
      <c r="K41" s="24">
        <v>8</v>
      </c>
      <c r="L41" s="24">
        <v>48</v>
      </c>
      <c r="M41" s="24">
        <v>30</v>
      </c>
      <c r="N41" s="24">
        <v>29</v>
      </c>
      <c r="O41" s="24">
        <v>9</v>
      </c>
      <c r="P41" s="24">
        <v>1</v>
      </c>
      <c r="Q41" s="24">
        <v>0.27900000000000003</v>
      </c>
      <c r="R41" s="24">
        <f t="shared" si="0"/>
        <v>220</v>
      </c>
      <c r="S41" s="24">
        <f t="shared" si="1"/>
        <v>13.037037037037036</v>
      </c>
      <c r="T41" s="24">
        <f t="shared" si="2"/>
        <v>10.42962962962963</v>
      </c>
      <c r="U41" s="24">
        <f t="shared" si="3"/>
        <v>10.42962962962963</v>
      </c>
    </row>
    <row r="42" spans="1:21" s="8" customFormat="1" x14ac:dyDescent="0.25">
      <c r="A42" s="24" t="s">
        <v>88</v>
      </c>
      <c r="B42" s="24" t="s">
        <v>89</v>
      </c>
      <c r="C42" s="24" t="s">
        <v>1023</v>
      </c>
      <c r="D42" s="24" t="s">
        <v>1011</v>
      </c>
      <c r="E42" s="24">
        <v>137</v>
      </c>
      <c r="F42" s="24">
        <v>513</v>
      </c>
      <c r="G42" s="24">
        <v>80</v>
      </c>
      <c r="H42" s="24">
        <v>93</v>
      </c>
      <c r="I42" s="24">
        <v>26</v>
      </c>
      <c r="J42" s="24">
        <v>4</v>
      </c>
      <c r="K42" s="24">
        <v>27</v>
      </c>
      <c r="L42" s="24">
        <v>87</v>
      </c>
      <c r="M42" s="24">
        <v>48</v>
      </c>
      <c r="N42" s="24">
        <v>106</v>
      </c>
      <c r="O42" s="24">
        <v>18</v>
      </c>
      <c r="P42" s="24">
        <v>5</v>
      </c>
      <c r="Q42" s="24">
        <v>0.29199999999999998</v>
      </c>
      <c r="R42" s="24">
        <f t="shared" si="0"/>
        <v>387</v>
      </c>
      <c r="S42" s="24">
        <f t="shared" si="1"/>
        <v>22.933333333333334</v>
      </c>
      <c r="T42" s="24">
        <f t="shared" si="2"/>
        <v>20.64</v>
      </c>
      <c r="U42" s="24">
        <f t="shared" si="3"/>
        <v>20.64</v>
      </c>
    </row>
    <row r="43" spans="1:21" s="8" customFormat="1" x14ac:dyDescent="0.25">
      <c r="A43" s="24" t="s">
        <v>1805</v>
      </c>
      <c r="B43" s="24" t="s">
        <v>41</v>
      </c>
      <c r="C43" s="24" t="s">
        <v>1367</v>
      </c>
      <c r="D43" s="24" t="s">
        <v>1019</v>
      </c>
      <c r="E43" s="24">
        <v>151</v>
      </c>
      <c r="F43" s="24">
        <v>615</v>
      </c>
      <c r="G43" s="24">
        <v>91</v>
      </c>
      <c r="H43" s="24">
        <v>106</v>
      </c>
      <c r="I43" s="24">
        <v>39</v>
      </c>
      <c r="J43" s="24">
        <v>3</v>
      </c>
      <c r="K43" s="24">
        <v>23</v>
      </c>
      <c r="L43" s="24">
        <v>79</v>
      </c>
      <c r="M43" s="24">
        <v>53</v>
      </c>
      <c r="N43" s="24">
        <v>120</v>
      </c>
      <c r="O43" s="24">
        <v>5</v>
      </c>
      <c r="P43" s="24">
        <v>2</v>
      </c>
      <c r="Q43" s="24">
        <v>0.27800000000000002</v>
      </c>
      <c r="R43" s="24">
        <f t="shared" si="0"/>
        <v>391</v>
      </c>
      <c r="S43" s="24">
        <f t="shared" si="1"/>
        <v>23.170370370370371</v>
      </c>
      <c r="T43" s="24">
        <f t="shared" si="2"/>
        <v>20.853333333333335</v>
      </c>
      <c r="U43" s="24">
        <f t="shared" si="3"/>
        <v>20.853333333333335</v>
      </c>
    </row>
    <row r="44" spans="1:21" s="8" customFormat="1" x14ac:dyDescent="0.25">
      <c r="A44" s="24" t="s">
        <v>1806</v>
      </c>
      <c r="B44" s="24" t="s">
        <v>279</v>
      </c>
      <c r="C44" s="24" t="s">
        <v>1023</v>
      </c>
      <c r="D44" s="24" t="s">
        <v>1011</v>
      </c>
      <c r="E44" s="24">
        <v>77</v>
      </c>
      <c r="F44" s="24">
        <v>314</v>
      </c>
      <c r="G44" s="24">
        <v>45</v>
      </c>
      <c r="H44" s="24">
        <v>45</v>
      </c>
      <c r="I44" s="24">
        <v>19</v>
      </c>
      <c r="J44" s="24">
        <v>2</v>
      </c>
      <c r="K44" s="24">
        <v>12</v>
      </c>
      <c r="L44" s="24">
        <v>46</v>
      </c>
      <c r="M44" s="24">
        <v>21</v>
      </c>
      <c r="N44" s="24">
        <v>80</v>
      </c>
      <c r="O44" s="24">
        <v>6</v>
      </c>
      <c r="P44" s="24">
        <v>2</v>
      </c>
      <c r="Q44" s="24">
        <v>0.248</v>
      </c>
      <c r="R44" s="24">
        <f t="shared" si="0"/>
        <v>173</v>
      </c>
      <c r="S44" s="24">
        <f t="shared" si="1"/>
        <v>10.251851851851852</v>
      </c>
      <c r="T44" s="24">
        <f t="shared" si="2"/>
        <v>7.1762962962962957</v>
      </c>
      <c r="U44" s="24">
        <f t="shared" si="3"/>
        <v>7.1762962962962957</v>
      </c>
    </row>
    <row r="45" spans="1:21" s="8" customFormat="1" x14ac:dyDescent="0.25">
      <c r="A45" s="24" t="s">
        <v>1548</v>
      </c>
      <c r="B45" s="24" t="s">
        <v>1547</v>
      </c>
      <c r="C45" s="24" t="s">
        <v>1031</v>
      </c>
      <c r="D45" s="24" t="s">
        <v>1011</v>
      </c>
      <c r="E45" s="24">
        <v>60</v>
      </c>
      <c r="F45" s="24">
        <v>191</v>
      </c>
      <c r="G45" s="24">
        <v>26</v>
      </c>
      <c r="H45" s="24">
        <v>36</v>
      </c>
      <c r="I45" s="24">
        <v>7</v>
      </c>
      <c r="J45" s="24">
        <v>4</v>
      </c>
      <c r="K45" s="24">
        <v>4</v>
      </c>
      <c r="L45" s="24">
        <v>22</v>
      </c>
      <c r="M45" s="24">
        <v>8</v>
      </c>
      <c r="N45" s="24">
        <v>38</v>
      </c>
      <c r="O45" s="24">
        <v>6</v>
      </c>
      <c r="P45" s="24">
        <v>3</v>
      </c>
      <c r="Q45" s="24">
        <v>0.26700000000000002</v>
      </c>
      <c r="R45" s="24">
        <f t="shared" si="0"/>
        <v>99</v>
      </c>
      <c r="S45" s="24">
        <f t="shared" si="1"/>
        <v>5.8666666666666663</v>
      </c>
      <c r="T45" s="24">
        <f t="shared" si="2"/>
        <v>3.5199999999999996</v>
      </c>
      <c r="U45" s="24">
        <f t="shared" si="3"/>
        <v>3.5199999999999996</v>
      </c>
    </row>
    <row r="46" spans="1:21" s="8" customFormat="1" x14ac:dyDescent="0.25">
      <c r="A46" s="24" t="s">
        <v>92</v>
      </c>
      <c r="B46" s="24" t="s">
        <v>143</v>
      </c>
      <c r="C46" s="24" t="s">
        <v>1369</v>
      </c>
      <c r="D46" s="24" t="s">
        <v>1025</v>
      </c>
      <c r="E46" s="24">
        <v>60</v>
      </c>
      <c r="F46" s="24">
        <v>158</v>
      </c>
      <c r="G46" s="24">
        <v>13</v>
      </c>
      <c r="H46" s="24">
        <v>27</v>
      </c>
      <c r="I46" s="24">
        <v>5</v>
      </c>
      <c r="J46" s="24">
        <v>0</v>
      </c>
      <c r="K46" s="24">
        <v>4</v>
      </c>
      <c r="L46" s="24">
        <v>14</v>
      </c>
      <c r="M46" s="24">
        <v>9</v>
      </c>
      <c r="N46" s="24">
        <v>31</v>
      </c>
      <c r="O46" s="24">
        <v>0</v>
      </c>
      <c r="P46" s="24">
        <v>0</v>
      </c>
      <c r="Q46" s="24">
        <v>0.22800000000000001</v>
      </c>
      <c r="R46" s="24">
        <f t="shared" si="0"/>
        <v>58</v>
      </c>
      <c r="S46" s="24">
        <f t="shared" si="1"/>
        <v>3.4370370370370371</v>
      </c>
      <c r="T46" s="24">
        <f t="shared" si="2"/>
        <v>2.0622222222222222</v>
      </c>
      <c r="U46" s="24">
        <f t="shared" si="3"/>
        <v>2.0622222222222222</v>
      </c>
    </row>
    <row r="47" spans="1:21" s="8" customFormat="1" x14ac:dyDescent="0.25">
      <c r="A47" s="24" t="s">
        <v>483</v>
      </c>
      <c r="B47" s="24" t="s">
        <v>1573</v>
      </c>
      <c r="C47" s="24" t="s">
        <v>1023</v>
      </c>
      <c r="D47" s="24" t="s">
        <v>1011</v>
      </c>
      <c r="E47" s="24">
        <v>136</v>
      </c>
      <c r="F47" s="24">
        <v>434</v>
      </c>
      <c r="G47" s="24">
        <v>61</v>
      </c>
      <c r="H47" s="24">
        <v>67</v>
      </c>
      <c r="I47" s="24">
        <v>20</v>
      </c>
      <c r="J47" s="24">
        <v>3</v>
      </c>
      <c r="K47" s="24">
        <v>14</v>
      </c>
      <c r="L47" s="24">
        <v>44</v>
      </c>
      <c r="M47" s="24">
        <v>61</v>
      </c>
      <c r="N47" s="24">
        <v>162</v>
      </c>
      <c r="O47" s="24">
        <v>28</v>
      </c>
      <c r="P47" s="24">
        <v>9</v>
      </c>
      <c r="Q47" s="24">
        <v>0.24399999999999999</v>
      </c>
      <c r="R47" s="24">
        <f t="shared" si="0"/>
        <v>195</v>
      </c>
      <c r="S47" s="24">
        <f t="shared" si="1"/>
        <v>11.555555555555555</v>
      </c>
      <c r="T47" s="24">
        <f t="shared" si="2"/>
        <v>8.0888888888888886</v>
      </c>
      <c r="U47" s="24">
        <f t="shared" si="3"/>
        <v>8.0888888888888886</v>
      </c>
    </row>
    <row r="48" spans="1:21" s="8" customFormat="1" x14ac:dyDescent="0.25">
      <c r="A48" s="24" t="s">
        <v>94</v>
      </c>
      <c r="B48" s="24" t="s">
        <v>95</v>
      </c>
      <c r="C48" s="24" t="s">
        <v>1028</v>
      </c>
      <c r="D48" s="24" t="s">
        <v>1011</v>
      </c>
      <c r="E48" s="24">
        <v>149</v>
      </c>
      <c r="F48" s="24">
        <v>545</v>
      </c>
      <c r="G48" s="24">
        <v>73</v>
      </c>
      <c r="H48" s="24">
        <v>68</v>
      </c>
      <c r="I48" s="24">
        <v>29</v>
      </c>
      <c r="J48" s="24">
        <v>4</v>
      </c>
      <c r="K48" s="24">
        <v>28</v>
      </c>
      <c r="L48" s="24">
        <v>90</v>
      </c>
      <c r="M48" s="24">
        <v>49</v>
      </c>
      <c r="N48" s="24">
        <v>136</v>
      </c>
      <c r="O48" s="24">
        <v>5</v>
      </c>
      <c r="P48" s="24">
        <v>2</v>
      </c>
      <c r="Q48" s="24">
        <v>0.23699999999999999</v>
      </c>
      <c r="R48" s="24">
        <f t="shared" si="0"/>
        <v>329</v>
      </c>
      <c r="S48" s="24">
        <f t="shared" si="1"/>
        <v>19.496296296296297</v>
      </c>
      <c r="T48" s="24">
        <f t="shared" si="2"/>
        <v>17.546666666666667</v>
      </c>
      <c r="U48" s="24">
        <f t="shared" si="3"/>
        <v>17.546666666666667</v>
      </c>
    </row>
    <row r="49" spans="1:21" s="8" customFormat="1" x14ac:dyDescent="0.25">
      <c r="A49" s="24" t="s">
        <v>1390</v>
      </c>
      <c r="B49" s="24" t="s">
        <v>757</v>
      </c>
      <c r="C49" s="24" t="s">
        <v>1027</v>
      </c>
      <c r="D49" s="24" t="s">
        <v>1019</v>
      </c>
      <c r="E49" s="24">
        <v>157</v>
      </c>
      <c r="F49" s="24">
        <v>595</v>
      </c>
      <c r="G49" s="24">
        <v>114</v>
      </c>
      <c r="H49" s="24">
        <v>97</v>
      </c>
      <c r="I49" s="24">
        <v>35</v>
      </c>
      <c r="J49" s="24">
        <v>4</v>
      </c>
      <c r="K49" s="24">
        <v>37</v>
      </c>
      <c r="L49" s="24">
        <v>107</v>
      </c>
      <c r="M49" s="24">
        <v>81</v>
      </c>
      <c r="N49" s="24">
        <v>169</v>
      </c>
      <c r="O49" s="24">
        <v>11</v>
      </c>
      <c r="P49" s="24">
        <v>5</v>
      </c>
      <c r="Q49" s="24">
        <v>0.29099999999999998</v>
      </c>
      <c r="R49" s="24">
        <f t="shared" si="0"/>
        <v>466</v>
      </c>
      <c r="S49" s="24">
        <f t="shared" si="1"/>
        <v>27.614814814814814</v>
      </c>
      <c r="T49" s="24">
        <f t="shared" si="2"/>
        <v>27.614814814814814</v>
      </c>
      <c r="U49" s="24">
        <f t="shared" si="3"/>
        <v>27.614814814814814</v>
      </c>
    </row>
    <row r="50" spans="1:21" s="8" customFormat="1" x14ac:dyDescent="0.25">
      <c r="A50" s="24" t="s">
        <v>1000</v>
      </c>
      <c r="B50" s="24" t="s">
        <v>99</v>
      </c>
      <c r="C50" s="24" t="s">
        <v>1030</v>
      </c>
      <c r="D50" s="24" t="s">
        <v>1011</v>
      </c>
      <c r="E50" s="24">
        <v>111</v>
      </c>
      <c r="F50" s="24">
        <v>396</v>
      </c>
      <c r="G50" s="24">
        <v>52</v>
      </c>
      <c r="H50" s="24">
        <v>84</v>
      </c>
      <c r="I50" s="24">
        <v>14</v>
      </c>
      <c r="J50" s="24">
        <v>5</v>
      </c>
      <c r="K50" s="24">
        <v>2</v>
      </c>
      <c r="L50" s="24">
        <v>25</v>
      </c>
      <c r="M50" s="24">
        <v>16</v>
      </c>
      <c r="N50" s="24">
        <v>55</v>
      </c>
      <c r="O50" s="24">
        <v>21</v>
      </c>
      <c r="P50" s="24">
        <v>6</v>
      </c>
      <c r="Q50" s="24">
        <v>0.26500000000000001</v>
      </c>
      <c r="R50" s="24">
        <f t="shared" si="0"/>
        <v>188</v>
      </c>
      <c r="S50" s="24">
        <f t="shared" si="1"/>
        <v>11.140740740740741</v>
      </c>
      <c r="T50" s="24">
        <f t="shared" si="2"/>
        <v>7.7985185185185184</v>
      </c>
      <c r="U50" s="24">
        <f t="shared" si="3"/>
        <v>7.7985185185185184</v>
      </c>
    </row>
    <row r="51" spans="1:21" s="8" customFormat="1" x14ac:dyDescent="0.25">
      <c r="A51" s="24" t="s">
        <v>761</v>
      </c>
      <c r="B51" s="24" t="s">
        <v>167</v>
      </c>
      <c r="C51" s="24" t="s">
        <v>1030</v>
      </c>
      <c r="D51" s="24" t="s">
        <v>1025</v>
      </c>
      <c r="E51" s="24">
        <v>57</v>
      </c>
      <c r="F51" s="24">
        <v>126</v>
      </c>
      <c r="G51" s="24">
        <v>14</v>
      </c>
      <c r="H51" s="24">
        <v>20</v>
      </c>
      <c r="I51" s="24">
        <v>7</v>
      </c>
      <c r="J51" s="24">
        <v>0</v>
      </c>
      <c r="K51" s="24">
        <v>2</v>
      </c>
      <c r="L51" s="24">
        <v>12</v>
      </c>
      <c r="M51" s="24">
        <v>8</v>
      </c>
      <c r="N51" s="24">
        <v>34</v>
      </c>
      <c r="O51" s="24">
        <v>0</v>
      </c>
      <c r="P51" s="24">
        <v>0</v>
      </c>
      <c r="Q51" s="24">
        <v>0.23</v>
      </c>
      <c r="R51" s="24">
        <f t="shared" si="0"/>
        <v>42</v>
      </c>
      <c r="S51" s="24">
        <f t="shared" si="1"/>
        <v>2.4888888888888889</v>
      </c>
      <c r="T51" s="24">
        <f t="shared" si="2"/>
        <v>1.4933333333333334</v>
      </c>
      <c r="U51" s="24">
        <f t="shared" si="3"/>
        <v>1</v>
      </c>
    </row>
    <row r="52" spans="1:21" s="8" customFormat="1" x14ac:dyDescent="0.25">
      <c r="A52" s="24" t="s">
        <v>1181</v>
      </c>
      <c r="B52" s="24" t="s">
        <v>1182</v>
      </c>
      <c r="C52" s="24" t="s">
        <v>1035</v>
      </c>
      <c r="D52" s="24" t="s">
        <v>1011</v>
      </c>
      <c r="E52" s="24">
        <v>146</v>
      </c>
      <c r="F52" s="24">
        <v>488</v>
      </c>
      <c r="G52" s="24">
        <v>77</v>
      </c>
      <c r="H52" s="24">
        <v>65</v>
      </c>
      <c r="I52" s="24">
        <v>25</v>
      </c>
      <c r="J52" s="24">
        <v>10</v>
      </c>
      <c r="K52" s="24">
        <v>17</v>
      </c>
      <c r="L52" s="24">
        <v>53</v>
      </c>
      <c r="M52" s="24">
        <v>35</v>
      </c>
      <c r="N52" s="24">
        <v>157</v>
      </c>
      <c r="O52" s="24">
        <v>27</v>
      </c>
      <c r="P52" s="24">
        <v>6</v>
      </c>
      <c r="Q52" s="24">
        <v>0.24</v>
      </c>
      <c r="R52" s="24">
        <f t="shared" si="0"/>
        <v>242</v>
      </c>
      <c r="S52" s="24">
        <f t="shared" si="1"/>
        <v>14.34074074074074</v>
      </c>
      <c r="T52" s="24">
        <f t="shared" si="2"/>
        <v>11.472592592592592</v>
      </c>
      <c r="U52" s="24">
        <f t="shared" si="3"/>
        <v>11.472592592592592</v>
      </c>
    </row>
    <row r="53" spans="1:21" s="8" customFormat="1" x14ac:dyDescent="0.25">
      <c r="A53" s="24" t="s">
        <v>102</v>
      </c>
      <c r="B53" s="24" t="s">
        <v>105</v>
      </c>
      <c r="C53" s="24" t="s">
        <v>1028</v>
      </c>
      <c r="D53" s="24" t="s">
        <v>1022</v>
      </c>
      <c r="E53" s="24">
        <v>145</v>
      </c>
      <c r="F53" s="24">
        <v>521</v>
      </c>
      <c r="G53" s="24">
        <v>67</v>
      </c>
      <c r="H53" s="24">
        <v>67</v>
      </c>
      <c r="I53" s="24">
        <v>51</v>
      </c>
      <c r="J53" s="24">
        <v>3</v>
      </c>
      <c r="K53" s="24">
        <v>19</v>
      </c>
      <c r="L53" s="24">
        <v>61</v>
      </c>
      <c r="M53" s="24">
        <v>39</v>
      </c>
      <c r="N53" s="24">
        <v>105</v>
      </c>
      <c r="O53" s="24">
        <v>5</v>
      </c>
      <c r="P53" s="24">
        <v>2</v>
      </c>
      <c r="Q53" s="24">
        <v>0.26900000000000002</v>
      </c>
      <c r="R53" s="24">
        <f t="shared" si="0"/>
        <v>319</v>
      </c>
      <c r="S53" s="24">
        <f t="shared" si="1"/>
        <v>18.903703703703705</v>
      </c>
      <c r="T53" s="24">
        <f t="shared" si="2"/>
        <v>17.013333333333335</v>
      </c>
      <c r="U53" s="24">
        <f t="shared" si="3"/>
        <v>17.013333333333335</v>
      </c>
    </row>
    <row r="54" spans="1:21" s="8" customFormat="1" x14ac:dyDescent="0.25">
      <c r="A54" s="24" t="s">
        <v>102</v>
      </c>
      <c r="B54" s="24" t="s">
        <v>103</v>
      </c>
      <c r="C54" s="24" t="s">
        <v>1026</v>
      </c>
      <c r="D54" s="24" t="s">
        <v>1015</v>
      </c>
      <c r="E54" s="24">
        <v>148</v>
      </c>
      <c r="F54" s="24">
        <v>553</v>
      </c>
      <c r="G54" s="24">
        <v>86</v>
      </c>
      <c r="H54" s="24">
        <v>111</v>
      </c>
      <c r="I54" s="24">
        <v>34</v>
      </c>
      <c r="J54" s="24">
        <v>1</v>
      </c>
      <c r="K54" s="24">
        <v>30</v>
      </c>
      <c r="L54" s="24">
        <v>98</v>
      </c>
      <c r="M54" s="24">
        <v>74</v>
      </c>
      <c r="N54" s="24">
        <v>105</v>
      </c>
      <c r="O54" s="24">
        <v>0</v>
      </c>
      <c r="P54" s="24">
        <v>0</v>
      </c>
      <c r="Q54" s="24">
        <v>0.318</v>
      </c>
      <c r="R54" s="24">
        <f t="shared" si="0"/>
        <v>455</v>
      </c>
      <c r="S54" s="24">
        <f t="shared" si="1"/>
        <v>26.962962962962962</v>
      </c>
      <c r="T54" s="24">
        <f t="shared" si="2"/>
        <v>26.962962962962962</v>
      </c>
      <c r="U54" s="24">
        <f t="shared" si="3"/>
        <v>26.962962962962962</v>
      </c>
    </row>
    <row r="55" spans="1:21" s="8" customFormat="1" x14ac:dyDescent="0.25">
      <c r="A55" s="24" t="s">
        <v>102</v>
      </c>
      <c r="B55" s="24" t="s">
        <v>104</v>
      </c>
      <c r="C55" s="24" t="s">
        <v>1371</v>
      </c>
      <c r="D55" s="24" t="s">
        <v>1011</v>
      </c>
      <c r="E55" s="24">
        <v>151</v>
      </c>
      <c r="F55" s="24">
        <v>600</v>
      </c>
      <c r="G55" s="24">
        <v>72</v>
      </c>
      <c r="H55" s="24">
        <v>117</v>
      </c>
      <c r="I55" s="24">
        <v>39</v>
      </c>
      <c r="J55" s="24">
        <v>3</v>
      </c>
      <c r="K55" s="24">
        <v>14</v>
      </c>
      <c r="L55" s="24">
        <v>81</v>
      </c>
      <c r="M55" s="24">
        <v>44</v>
      </c>
      <c r="N55" s="24">
        <v>75</v>
      </c>
      <c r="O55" s="24">
        <v>3</v>
      </c>
      <c r="P55" s="24">
        <v>1</v>
      </c>
      <c r="Q55" s="24">
        <v>0.28799999999999998</v>
      </c>
      <c r="R55" s="24">
        <f t="shared" si="0"/>
        <v>384</v>
      </c>
      <c r="S55" s="24">
        <f t="shared" si="1"/>
        <v>22.755555555555556</v>
      </c>
      <c r="T55" s="24">
        <f t="shared" si="2"/>
        <v>20.48</v>
      </c>
      <c r="U55" s="24">
        <f t="shared" si="3"/>
        <v>20.48</v>
      </c>
    </row>
    <row r="56" spans="1:21" s="8" customFormat="1" x14ac:dyDescent="0.25">
      <c r="A56" s="24" t="s">
        <v>107</v>
      </c>
      <c r="B56" s="24" t="s">
        <v>108</v>
      </c>
      <c r="C56" s="24" t="s">
        <v>1030</v>
      </c>
      <c r="D56" s="24" t="s">
        <v>1011</v>
      </c>
      <c r="E56" s="24">
        <v>137</v>
      </c>
      <c r="F56" s="24">
        <v>503</v>
      </c>
      <c r="G56" s="24">
        <v>77</v>
      </c>
      <c r="H56" s="24">
        <v>105</v>
      </c>
      <c r="I56" s="24">
        <v>28</v>
      </c>
      <c r="J56" s="24">
        <v>4</v>
      </c>
      <c r="K56" s="24">
        <v>12</v>
      </c>
      <c r="L56" s="24">
        <v>66</v>
      </c>
      <c r="M56" s="24">
        <v>35</v>
      </c>
      <c r="N56" s="24">
        <v>101</v>
      </c>
      <c r="O56" s="24">
        <v>23</v>
      </c>
      <c r="P56" s="24">
        <v>5</v>
      </c>
      <c r="Q56" s="24">
        <v>0.29599999999999999</v>
      </c>
      <c r="R56" s="24">
        <f t="shared" si="0"/>
        <v>316</v>
      </c>
      <c r="S56" s="24">
        <f t="shared" si="1"/>
        <v>18.725925925925925</v>
      </c>
      <c r="T56" s="24">
        <f t="shared" si="2"/>
        <v>16.853333333333332</v>
      </c>
      <c r="U56" s="24">
        <f t="shared" si="3"/>
        <v>16.853333333333332</v>
      </c>
    </row>
    <row r="57" spans="1:21" s="8" customFormat="1" x14ac:dyDescent="0.25">
      <c r="A57" s="24" t="s">
        <v>1100</v>
      </c>
      <c r="B57" s="24" t="s">
        <v>1101</v>
      </c>
      <c r="C57" s="24" t="s">
        <v>1370</v>
      </c>
      <c r="D57" s="24" t="s">
        <v>1011</v>
      </c>
      <c r="E57" s="24">
        <v>159</v>
      </c>
      <c r="F57" s="24">
        <v>615</v>
      </c>
      <c r="G57" s="24">
        <v>90</v>
      </c>
      <c r="H57" s="24">
        <v>106</v>
      </c>
      <c r="I57" s="24">
        <v>32</v>
      </c>
      <c r="J57" s="24">
        <v>4</v>
      </c>
      <c r="K57" s="24">
        <v>21</v>
      </c>
      <c r="L57" s="24">
        <v>78</v>
      </c>
      <c r="M57" s="24">
        <v>57</v>
      </c>
      <c r="N57" s="24">
        <v>136</v>
      </c>
      <c r="O57" s="24">
        <v>3</v>
      </c>
      <c r="P57" s="24">
        <v>2</v>
      </c>
      <c r="Q57" s="24">
        <v>0.26500000000000001</v>
      </c>
      <c r="R57" s="24">
        <f t="shared" si="0"/>
        <v>356</v>
      </c>
      <c r="S57" s="24">
        <f t="shared" si="1"/>
        <v>21.096296296296295</v>
      </c>
      <c r="T57" s="24">
        <f t="shared" si="2"/>
        <v>18.986666666666665</v>
      </c>
      <c r="U57" s="24">
        <f t="shared" si="3"/>
        <v>18.986666666666665</v>
      </c>
    </row>
    <row r="58" spans="1:21" s="8" customFormat="1" x14ac:dyDescent="0.25">
      <c r="A58" s="24" t="s">
        <v>1510</v>
      </c>
      <c r="B58" s="24" t="s">
        <v>158</v>
      </c>
      <c r="C58" s="24" t="s">
        <v>1016</v>
      </c>
      <c r="D58" s="24" t="s">
        <v>1015</v>
      </c>
      <c r="E58" s="24">
        <v>85</v>
      </c>
      <c r="F58" s="24">
        <v>294</v>
      </c>
      <c r="G58" s="24">
        <v>43</v>
      </c>
      <c r="H58" s="24">
        <v>48</v>
      </c>
      <c r="I58" s="24">
        <v>14</v>
      </c>
      <c r="J58" s="24">
        <v>2</v>
      </c>
      <c r="K58" s="24">
        <v>12</v>
      </c>
      <c r="L58" s="24">
        <v>48</v>
      </c>
      <c r="M58" s="24">
        <v>25</v>
      </c>
      <c r="N58" s="24">
        <v>73</v>
      </c>
      <c r="O58" s="24">
        <v>3</v>
      </c>
      <c r="P58" s="24">
        <v>1</v>
      </c>
      <c r="Q58" s="24">
        <v>0.25900000000000001</v>
      </c>
      <c r="R58" s="24">
        <f t="shared" si="0"/>
        <v>175</v>
      </c>
      <c r="S58" s="24">
        <f t="shared" si="1"/>
        <v>10.37037037037037</v>
      </c>
      <c r="T58" s="24">
        <f t="shared" si="2"/>
        <v>7.2592592592592586</v>
      </c>
      <c r="U58" s="24">
        <f t="shared" si="3"/>
        <v>7.2592592592592586</v>
      </c>
    </row>
    <row r="59" spans="1:21" s="8" customFormat="1" x14ac:dyDescent="0.25">
      <c r="A59" s="24" t="s">
        <v>112</v>
      </c>
      <c r="B59" s="24" t="s">
        <v>113</v>
      </c>
      <c r="C59" s="24" t="s">
        <v>1012</v>
      </c>
      <c r="D59" s="24" t="s">
        <v>1013</v>
      </c>
      <c r="E59" s="24">
        <v>159</v>
      </c>
      <c r="F59" s="24">
        <v>635</v>
      </c>
      <c r="G59" s="24">
        <v>94</v>
      </c>
      <c r="H59" s="24">
        <v>124</v>
      </c>
      <c r="I59" s="24">
        <v>34</v>
      </c>
      <c r="J59" s="24">
        <v>1</v>
      </c>
      <c r="K59" s="24">
        <v>29</v>
      </c>
      <c r="L59" s="24">
        <v>92</v>
      </c>
      <c r="M59" s="24">
        <v>48</v>
      </c>
      <c r="N59" s="24">
        <v>97</v>
      </c>
      <c r="O59" s="24">
        <v>2</v>
      </c>
      <c r="P59" s="24">
        <v>2</v>
      </c>
      <c r="Q59" s="24">
        <v>0.29599999999999999</v>
      </c>
      <c r="R59" s="24">
        <f t="shared" si="0"/>
        <v>448</v>
      </c>
      <c r="S59" s="24">
        <f t="shared" si="1"/>
        <v>26.548148148148147</v>
      </c>
      <c r="T59" s="24">
        <f t="shared" si="2"/>
        <v>26.548148148148147</v>
      </c>
      <c r="U59" s="24">
        <f t="shared" si="3"/>
        <v>26.548148148148147</v>
      </c>
    </row>
    <row r="60" spans="1:21" s="8" customFormat="1" x14ac:dyDescent="0.25">
      <c r="A60" s="24" t="s">
        <v>494</v>
      </c>
      <c r="B60" s="24" t="s">
        <v>164</v>
      </c>
      <c r="C60" s="24" t="s">
        <v>1014</v>
      </c>
      <c r="D60" s="24" t="s">
        <v>1013</v>
      </c>
      <c r="E60" s="24">
        <v>150</v>
      </c>
      <c r="F60" s="24">
        <v>556</v>
      </c>
      <c r="G60" s="24">
        <v>95</v>
      </c>
      <c r="H60" s="24">
        <v>93</v>
      </c>
      <c r="I60" s="24">
        <v>36</v>
      </c>
      <c r="J60" s="24">
        <v>3</v>
      </c>
      <c r="K60" s="24">
        <v>25</v>
      </c>
      <c r="L60" s="24">
        <v>73</v>
      </c>
      <c r="M60" s="24">
        <v>87</v>
      </c>
      <c r="N60" s="24">
        <v>120</v>
      </c>
      <c r="O60" s="24">
        <v>3</v>
      </c>
      <c r="P60" s="24">
        <v>3</v>
      </c>
      <c r="Q60" s="24">
        <v>0.28199999999999997</v>
      </c>
      <c r="R60" s="24">
        <f t="shared" si="0"/>
        <v>409</v>
      </c>
      <c r="S60" s="24">
        <f t="shared" si="1"/>
        <v>24.237037037037037</v>
      </c>
      <c r="T60" s="24">
        <f t="shared" si="2"/>
        <v>24.237037037037037</v>
      </c>
      <c r="U60" s="24">
        <f t="shared" si="3"/>
        <v>24.237037037037037</v>
      </c>
    </row>
    <row r="61" spans="1:21" s="8" customFormat="1" x14ac:dyDescent="0.25">
      <c r="A61" s="24" t="s">
        <v>853</v>
      </c>
      <c r="B61" s="24" t="s">
        <v>933</v>
      </c>
      <c r="C61" s="24" t="s">
        <v>1368</v>
      </c>
      <c r="D61" s="24" t="s">
        <v>1011</v>
      </c>
      <c r="E61" s="24">
        <v>103</v>
      </c>
      <c r="F61" s="24">
        <v>306</v>
      </c>
      <c r="G61" s="24">
        <v>52</v>
      </c>
      <c r="H61" s="24">
        <v>59</v>
      </c>
      <c r="I61" s="24">
        <v>12</v>
      </c>
      <c r="J61" s="24">
        <v>1</v>
      </c>
      <c r="K61" s="24">
        <v>6</v>
      </c>
      <c r="L61" s="24">
        <v>31</v>
      </c>
      <c r="M61" s="24">
        <v>27</v>
      </c>
      <c r="N61" s="24">
        <v>78</v>
      </c>
      <c r="O61" s="24">
        <v>8</v>
      </c>
      <c r="P61" s="24">
        <v>3</v>
      </c>
      <c r="Q61" s="24">
        <v>0.255</v>
      </c>
      <c r="R61" s="24">
        <f t="shared" si="0"/>
        <v>147</v>
      </c>
      <c r="S61" s="24">
        <f t="shared" si="1"/>
        <v>8.7111111111111104</v>
      </c>
      <c r="T61" s="24">
        <f t="shared" si="2"/>
        <v>6.0977777777777771</v>
      </c>
      <c r="U61" s="24">
        <f t="shared" si="3"/>
        <v>6.0977777777777771</v>
      </c>
    </row>
    <row r="62" spans="1:21" s="8" customFormat="1" x14ac:dyDescent="0.25">
      <c r="A62" s="24" t="s">
        <v>116</v>
      </c>
      <c r="B62" s="24" t="s">
        <v>117</v>
      </c>
      <c r="C62" s="24" t="s">
        <v>1034</v>
      </c>
      <c r="D62" s="24" t="s">
        <v>1015</v>
      </c>
      <c r="E62" s="24">
        <v>147</v>
      </c>
      <c r="F62" s="24">
        <v>490</v>
      </c>
      <c r="G62" s="24">
        <v>67</v>
      </c>
      <c r="H62" s="24">
        <v>48</v>
      </c>
      <c r="I62" s="24">
        <v>25</v>
      </c>
      <c r="J62" s="24">
        <v>1</v>
      </c>
      <c r="K62" s="24">
        <v>30</v>
      </c>
      <c r="L62" s="24">
        <v>77</v>
      </c>
      <c r="M62" s="24">
        <v>61</v>
      </c>
      <c r="N62" s="24">
        <v>187</v>
      </c>
      <c r="O62" s="24">
        <v>2</v>
      </c>
      <c r="P62" s="24">
        <v>1</v>
      </c>
      <c r="Q62" s="24">
        <v>0.21199999999999999</v>
      </c>
      <c r="R62" s="24">
        <f t="shared" si="0"/>
        <v>240</v>
      </c>
      <c r="S62" s="24">
        <f t="shared" si="1"/>
        <v>14.222222222222221</v>
      </c>
      <c r="T62" s="24">
        <f t="shared" si="2"/>
        <v>11.377777777777778</v>
      </c>
      <c r="U62" s="24">
        <f t="shared" si="3"/>
        <v>11.377777777777778</v>
      </c>
    </row>
    <row r="63" spans="1:21" s="8" customFormat="1" x14ac:dyDescent="0.25">
      <c r="A63" s="24" t="s">
        <v>1157</v>
      </c>
      <c r="B63" s="24" t="s">
        <v>1158</v>
      </c>
      <c r="C63" s="24" t="s">
        <v>1029</v>
      </c>
      <c r="D63" s="24" t="s">
        <v>1025</v>
      </c>
      <c r="E63" s="24">
        <v>53</v>
      </c>
      <c r="F63" s="24">
        <v>145</v>
      </c>
      <c r="G63" s="24">
        <v>21</v>
      </c>
      <c r="H63" s="24">
        <v>18</v>
      </c>
      <c r="I63" s="24">
        <v>8</v>
      </c>
      <c r="J63" s="24">
        <v>0</v>
      </c>
      <c r="K63" s="24">
        <v>7</v>
      </c>
      <c r="L63" s="24">
        <v>23</v>
      </c>
      <c r="M63" s="24">
        <v>17</v>
      </c>
      <c r="N63" s="24">
        <v>49</v>
      </c>
      <c r="O63" s="24">
        <v>0</v>
      </c>
      <c r="P63" s="24">
        <v>0</v>
      </c>
      <c r="Q63" s="24">
        <v>0.22800000000000001</v>
      </c>
      <c r="R63" s="24">
        <f t="shared" si="0"/>
        <v>74</v>
      </c>
      <c r="S63" s="24">
        <f t="shared" si="1"/>
        <v>4.3851851851851853</v>
      </c>
      <c r="T63" s="24">
        <f t="shared" si="2"/>
        <v>2.6311111111111112</v>
      </c>
      <c r="U63" s="24">
        <f t="shared" si="3"/>
        <v>2.6311111111111112</v>
      </c>
    </row>
    <row r="64" spans="1:21" s="8" customFormat="1" x14ac:dyDescent="0.25">
      <c r="A64" s="24" t="s">
        <v>1097</v>
      </c>
      <c r="B64" s="24" t="s">
        <v>188</v>
      </c>
      <c r="C64" s="24" t="s">
        <v>1026</v>
      </c>
      <c r="D64" s="24" t="s">
        <v>1019</v>
      </c>
      <c r="E64" s="24">
        <v>150</v>
      </c>
      <c r="F64" s="24">
        <v>546</v>
      </c>
      <c r="G64" s="24">
        <v>62</v>
      </c>
      <c r="H64" s="24">
        <v>90</v>
      </c>
      <c r="I64" s="24">
        <v>33</v>
      </c>
      <c r="J64" s="24">
        <v>5</v>
      </c>
      <c r="K64" s="24">
        <v>19</v>
      </c>
      <c r="L64" s="24">
        <v>74</v>
      </c>
      <c r="M64" s="24">
        <v>38</v>
      </c>
      <c r="N64" s="24">
        <v>148</v>
      </c>
      <c r="O64" s="24">
        <v>1</v>
      </c>
      <c r="P64" s="24">
        <v>1</v>
      </c>
      <c r="Q64" s="24">
        <v>0.26900000000000002</v>
      </c>
      <c r="R64" s="24">
        <f t="shared" si="0"/>
        <v>273</v>
      </c>
      <c r="S64" s="24">
        <f t="shared" si="1"/>
        <v>16.177777777777777</v>
      </c>
      <c r="T64" s="24">
        <f t="shared" si="2"/>
        <v>12.942222222222222</v>
      </c>
      <c r="U64" s="24">
        <f t="shared" si="3"/>
        <v>12.942222222222222</v>
      </c>
    </row>
    <row r="65" spans="1:21" s="8" customFormat="1" x14ac:dyDescent="0.25">
      <c r="A65" s="24" t="s">
        <v>120</v>
      </c>
      <c r="B65" s="24" t="s">
        <v>971</v>
      </c>
      <c r="C65" s="24" t="s">
        <v>1373</v>
      </c>
      <c r="D65" s="24" t="s">
        <v>1025</v>
      </c>
      <c r="E65" s="24">
        <v>111</v>
      </c>
      <c r="F65" s="24">
        <v>385</v>
      </c>
      <c r="G65" s="24">
        <v>39</v>
      </c>
      <c r="H65" s="24">
        <v>62</v>
      </c>
      <c r="I65" s="24">
        <v>20</v>
      </c>
      <c r="J65" s="24">
        <v>0</v>
      </c>
      <c r="K65" s="24">
        <v>15</v>
      </c>
      <c r="L65" s="24">
        <v>61</v>
      </c>
      <c r="M65" s="24">
        <v>29</v>
      </c>
      <c r="N65" s="24">
        <v>108</v>
      </c>
      <c r="O65" s="24">
        <v>1</v>
      </c>
      <c r="P65" s="24">
        <v>0</v>
      </c>
      <c r="Q65" s="24">
        <v>0.252</v>
      </c>
      <c r="R65" s="24">
        <f t="shared" si="0"/>
        <v>184</v>
      </c>
      <c r="S65" s="24">
        <f t="shared" si="1"/>
        <v>10.903703703703703</v>
      </c>
      <c r="T65" s="24">
        <f t="shared" si="2"/>
        <v>7.6325925925925917</v>
      </c>
      <c r="U65" s="24">
        <f t="shared" si="3"/>
        <v>7.6325925925925917</v>
      </c>
    </row>
    <row r="66" spans="1:21" s="8" customFormat="1" x14ac:dyDescent="0.25">
      <c r="A66" s="24" t="s">
        <v>122</v>
      </c>
      <c r="B66" s="24" t="s">
        <v>52</v>
      </c>
      <c r="C66" s="24" t="s">
        <v>1035</v>
      </c>
      <c r="D66" s="24" t="s">
        <v>1025</v>
      </c>
      <c r="E66" s="24">
        <v>122</v>
      </c>
      <c r="F66" s="24">
        <v>387</v>
      </c>
      <c r="G66" s="24">
        <v>44</v>
      </c>
      <c r="H66" s="24">
        <v>49</v>
      </c>
      <c r="I66" s="24">
        <v>19</v>
      </c>
      <c r="J66" s="24">
        <v>2</v>
      </c>
      <c r="K66" s="24">
        <v>12</v>
      </c>
      <c r="L66" s="24">
        <v>39</v>
      </c>
      <c r="M66" s="24">
        <v>43</v>
      </c>
      <c r="N66" s="24">
        <v>136</v>
      </c>
      <c r="O66" s="24">
        <v>1</v>
      </c>
      <c r="P66" s="24">
        <v>1</v>
      </c>
      <c r="Q66" s="24">
        <v>0.21199999999999999</v>
      </c>
      <c r="R66" s="24">
        <f t="shared" si="0"/>
        <v>131</v>
      </c>
      <c r="S66" s="24">
        <f t="shared" si="1"/>
        <v>7.7629629629629626</v>
      </c>
      <c r="T66" s="24">
        <f t="shared" si="2"/>
        <v>5.4340740740740738</v>
      </c>
      <c r="U66" s="24">
        <f t="shared" si="3"/>
        <v>5.4340740740740738</v>
      </c>
    </row>
    <row r="67" spans="1:21" s="8" customFormat="1" x14ac:dyDescent="0.25">
      <c r="A67" s="24" t="s">
        <v>122</v>
      </c>
      <c r="B67" s="24" t="s">
        <v>124</v>
      </c>
      <c r="C67" s="24" t="s">
        <v>1034</v>
      </c>
      <c r="D67" s="24" t="s">
        <v>1013</v>
      </c>
      <c r="E67" s="24">
        <v>148</v>
      </c>
      <c r="F67" s="24">
        <v>592</v>
      </c>
      <c r="G67" s="24">
        <v>59</v>
      </c>
      <c r="H67" s="24">
        <v>106</v>
      </c>
      <c r="I67" s="24">
        <v>28</v>
      </c>
      <c r="J67" s="24">
        <v>1</v>
      </c>
      <c r="K67" s="24">
        <v>17</v>
      </c>
      <c r="L67" s="24">
        <v>69</v>
      </c>
      <c r="M67" s="24">
        <v>25</v>
      </c>
      <c r="N67" s="24">
        <v>106</v>
      </c>
      <c r="O67" s="24">
        <v>4</v>
      </c>
      <c r="P67" s="24">
        <v>2</v>
      </c>
      <c r="Q67" s="24">
        <v>0.25700000000000001</v>
      </c>
      <c r="R67" s="24">
        <f t="shared" ref="R67:R130" si="4">(H67)+G67+(2*I67)+(3*J67)+(4*K67)+L67+M67+O67-N67-P67</f>
        <v>282</v>
      </c>
      <c r="S67" s="24">
        <f t="shared" ref="S67:S130" si="5">R67/16.875</f>
        <v>16.711111111111112</v>
      </c>
      <c r="T67" s="24">
        <f t="shared" ref="T67:T130" si="6">IF(R67 &gt;= 500,S67*1.1,IF(R67 &gt; 400,S67,IF(R67&gt;300,S67*0.9,IF(R67&gt;200,S67*0.8,IF(R67&gt;100,S67*0.7,S67*0.6)))))</f>
        <v>13.36888888888889</v>
      </c>
      <c r="U67" s="24">
        <f t="shared" ref="U67:U130" si="7">IF(T67 &lt; 1.5,1,T67)</f>
        <v>13.36888888888889</v>
      </c>
    </row>
    <row r="68" spans="1:21" s="8" customFormat="1" x14ac:dyDescent="0.25">
      <c r="A68" s="24" t="s">
        <v>126</v>
      </c>
      <c r="B68" s="24" t="s">
        <v>127</v>
      </c>
      <c r="C68" s="24" t="s">
        <v>1018</v>
      </c>
      <c r="D68" s="24" t="s">
        <v>1025</v>
      </c>
      <c r="E68" s="24">
        <v>122</v>
      </c>
      <c r="F68" s="24">
        <v>405</v>
      </c>
      <c r="G68" s="24">
        <v>51</v>
      </c>
      <c r="H68" s="24">
        <v>90</v>
      </c>
      <c r="I68" s="24">
        <v>17</v>
      </c>
      <c r="J68" s="24">
        <v>3</v>
      </c>
      <c r="K68" s="24">
        <v>4</v>
      </c>
      <c r="L68" s="24">
        <v>40</v>
      </c>
      <c r="M68" s="24">
        <v>54</v>
      </c>
      <c r="N68" s="24">
        <v>89</v>
      </c>
      <c r="O68" s="24">
        <v>3</v>
      </c>
      <c r="P68" s="24">
        <v>2</v>
      </c>
      <c r="Q68" s="24">
        <v>0.28100000000000003</v>
      </c>
      <c r="R68" s="24">
        <f t="shared" si="4"/>
        <v>206</v>
      </c>
      <c r="S68" s="24">
        <f t="shared" si="5"/>
        <v>12.207407407407407</v>
      </c>
      <c r="T68" s="24">
        <f t="shared" si="6"/>
        <v>9.7659259259259272</v>
      </c>
      <c r="U68" s="24">
        <f t="shared" si="7"/>
        <v>9.7659259259259272</v>
      </c>
    </row>
    <row r="69" spans="1:21" s="8" customFormat="1" x14ac:dyDescent="0.25">
      <c r="A69" s="24" t="s">
        <v>1036</v>
      </c>
      <c r="B69" s="24" t="s">
        <v>1037</v>
      </c>
      <c r="C69" s="24" t="s">
        <v>1028</v>
      </c>
      <c r="D69" s="24" t="s">
        <v>1011</v>
      </c>
      <c r="E69" s="24">
        <v>144</v>
      </c>
      <c r="F69" s="24">
        <v>551</v>
      </c>
      <c r="G69" s="24">
        <v>85</v>
      </c>
      <c r="H69" s="24">
        <v>88</v>
      </c>
      <c r="I69" s="24">
        <v>32</v>
      </c>
      <c r="J69" s="24">
        <v>3</v>
      </c>
      <c r="K69" s="24">
        <v>31</v>
      </c>
      <c r="L69" s="24">
        <v>95</v>
      </c>
      <c r="M69" s="24">
        <v>42</v>
      </c>
      <c r="N69" s="24">
        <v>122</v>
      </c>
      <c r="O69" s="24">
        <v>5</v>
      </c>
      <c r="P69" s="24">
        <v>3</v>
      </c>
      <c r="Q69" s="24">
        <v>0.27900000000000003</v>
      </c>
      <c r="R69" s="24">
        <f t="shared" si="4"/>
        <v>387</v>
      </c>
      <c r="S69" s="24">
        <f t="shared" si="5"/>
        <v>22.933333333333334</v>
      </c>
      <c r="T69" s="24">
        <f t="shared" si="6"/>
        <v>20.64</v>
      </c>
      <c r="U69" s="24">
        <f t="shared" si="7"/>
        <v>20.64</v>
      </c>
    </row>
    <row r="70" spans="1:21" s="8" customFormat="1" x14ac:dyDescent="0.25">
      <c r="A70" s="24" t="s">
        <v>854</v>
      </c>
      <c r="B70" s="24" t="s">
        <v>113</v>
      </c>
      <c r="C70" s="24" t="s">
        <v>1021</v>
      </c>
      <c r="D70" s="24" t="s">
        <v>1025</v>
      </c>
      <c r="E70" s="24">
        <v>55</v>
      </c>
      <c r="F70" s="24">
        <v>174</v>
      </c>
      <c r="G70" s="24">
        <v>22</v>
      </c>
      <c r="H70" s="24">
        <v>19</v>
      </c>
      <c r="I70" s="24">
        <v>13</v>
      </c>
      <c r="J70" s="24">
        <v>0</v>
      </c>
      <c r="K70" s="24">
        <v>8</v>
      </c>
      <c r="L70" s="24">
        <v>21</v>
      </c>
      <c r="M70" s="24">
        <v>14</v>
      </c>
      <c r="N70" s="24">
        <v>39</v>
      </c>
      <c r="O70" s="24">
        <v>0</v>
      </c>
      <c r="P70" s="24">
        <v>0</v>
      </c>
      <c r="Q70" s="24">
        <v>0.23</v>
      </c>
      <c r="R70" s="24">
        <f t="shared" si="4"/>
        <v>95</v>
      </c>
      <c r="S70" s="24">
        <f t="shared" si="5"/>
        <v>5.6296296296296298</v>
      </c>
      <c r="T70" s="24">
        <f t="shared" si="6"/>
        <v>3.3777777777777778</v>
      </c>
      <c r="U70" s="24">
        <f t="shared" si="7"/>
        <v>3.3777777777777778</v>
      </c>
    </row>
    <row r="71" spans="1:21" s="8" customFormat="1" x14ac:dyDescent="0.25">
      <c r="A71" s="24" t="s">
        <v>855</v>
      </c>
      <c r="B71" s="24" t="s">
        <v>932</v>
      </c>
      <c r="C71" s="24" t="s">
        <v>1033</v>
      </c>
      <c r="D71" s="24" t="s">
        <v>1011</v>
      </c>
      <c r="E71" s="24">
        <v>122</v>
      </c>
      <c r="F71" s="24">
        <v>383</v>
      </c>
      <c r="G71" s="24">
        <v>45</v>
      </c>
      <c r="H71" s="24">
        <v>70</v>
      </c>
      <c r="I71" s="24">
        <v>24</v>
      </c>
      <c r="J71" s="24">
        <v>2</v>
      </c>
      <c r="K71" s="24">
        <v>9</v>
      </c>
      <c r="L71" s="24">
        <v>53</v>
      </c>
      <c r="M71" s="24">
        <v>26</v>
      </c>
      <c r="N71" s="24">
        <v>75</v>
      </c>
      <c r="O71" s="24">
        <v>5</v>
      </c>
      <c r="P71" s="24">
        <v>1</v>
      </c>
      <c r="Q71" s="24">
        <v>0.27400000000000002</v>
      </c>
      <c r="R71" s="24">
        <f t="shared" si="4"/>
        <v>213</v>
      </c>
      <c r="S71" s="24">
        <f t="shared" si="5"/>
        <v>12.622222222222222</v>
      </c>
      <c r="T71" s="24">
        <f t="shared" si="6"/>
        <v>10.097777777777779</v>
      </c>
      <c r="U71" s="24">
        <f t="shared" si="7"/>
        <v>10.097777777777779</v>
      </c>
    </row>
    <row r="72" spans="1:21" s="8" customFormat="1" x14ac:dyDescent="0.25">
      <c r="A72" s="24" t="s">
        <v>1603</v>
      </c>
      <c r="B72" s="24" t="s">
        <v>1602</v>
      </c>
      <c r="C72" s="24" t="s">
        <v>1034</v>
      </c>
      <c r="D72" s="24" t="s">
        <v>1015</v>
      </c>
      <c r="E72" s="24">
        <v>71</v>
      </c>
      <c r="F72" s="24">
        <v>190</v>
      </c>
      <c r="G72" s="24">
        <v>22</v>
      </c>
      <c r="H72" s="24">
        <v>28</v>
      </c>
      <c r="I72" s="24">
        <v>8</v>
      </c>
      <c r="J72" s="24">
        <v>0</v>
      </c>
      <c r="K72" s="24">
        <v>6</v>
      </c>
      <c r="L72" s="24">
        <v>22</v>
      </c>
      <c r="M72" s="24">
        <v>26</v>
      </c>
      <c r="N72" s="24">
        <v>39</v>
      </c>
      <c r="O72" s="24">
        <v>3</v>
      </c>
      <c r="P72" s="24">
        <v>3</v>
      </c>
      <c r="Q72" s="24">
        <v>0.221</v>
      </c>
      <c r="R72" s="24">
        <f t="shared" si="4"/>
        <v>99</v>
      </c>
      <c r="S72" s="24">
        <f t="shared" si="5"/>
        <v>5.8666666666666663</v>
      </c>
      <c r="T72" s="24">
        <f t="shared" si="6"/>
        <v>3.5199999999999996</v>
      </c>
      <c r="U72" s="24">
        <f t="shared" si="7"/>
        <v>3.5199999999999996</v>
      </c>
    </row>
    <row r="73" spans="1:21" s="8" customFormat="1" x14ac:dyDescent="0.25">
      <c r="A73" s="24" t="s">
        <v>128</v>
      </c>
      <c r="B73" s="24" t="s">
        <v>129</v>
      </c>
      <c r="C73" s="24" t="s">
        <v>1021</v>
      </c>
      <c r="D73" s="24" t="s">
        <v>1011</v>
      </c>
      <c r="E73" s="24">
        <v>113</v>
      </c>
      <c r="F73" s="24">
        <v>421</v>
      </c>
      <c r="G73" s="24">
        <v>65</v>
      </c>
      <c r="H73" s="24">
        <v>72</v>
      </c>
      <c r="I73" s="24">
        <v>20</v>
      </c>
      <c r="J73" s="24">
        <v>1</v>
      </c>
      <c r="K73" s="24">
        <v>16</v>
      </c>
      <c r="L73" s="24">
        <v>51</v>
      </c>
      <c r="M73" s="24">
        <v>57</v>
      </c>
      <c r="N73" s="24">
        <v>113</v>
      </c>
      <c r="O73" s="24">
        <v>5</v>
      </c>
      <c r="P73" s="24">
        <v>2</v>
      </c>
      <c r="Q73" s="24">
        <v>0.25900000000000001</v>
      </c>
      <c r="R73" s="24">
        <f t="shared" si="4"/>
        <v>242</v>
      </c>
      <c r="S73" s="24">
        <f t="shared" si="5"/>
        <v>14.34074074074074</v>
      </c>
      <c r="T73" s="24">
        <f t="shared" si="6"/>
        <v>11.472592592592592</v>
      </c>
      <c r="U73" s="24">
        <f t="shared" si="7"/>
        <v>11.472592592592592</v>
      </c>
    </row>
    <row r="74" spans="1:21" s="8" customFormat="1" x14ac:dyDescent="0.25">
      <c r="A74" s="24" t="s">
        <v>896</v>
      </c>
      <c r="B74" s="24" t="s">
        <v>132</v>
      </c>
      <c r="C74" s="24" t="s">
        <v>1026</v>
      </c>
      <c r="D74" s="24" t="s">
        <v>1011</v>
      </c>
      <c r="E74" s="24">
        <v>106</v>
      </c>
      <c r="F74" s="24">
        <v>341</v>
      </c>
      <c r="G74" s="24">
        <v>38</v>
      </c>
      <c r="H74" s="24">
        <v>62</v>
      </c>
      <c r="I74" s="24">
        <v>12</v>
      </c>
      <c r="J74" s="24">
        <v>2</v>
      </c>
      <c r="K74" s="24">
        <v>9</v>
      </c>
      <c r="L74" s="24">
        <v>41</v>
      </c>
      <c r="M74" s="24">
        <v>31</v>
      </c>
      <c r="N74" s="24">
        <v>85</v>
      </c>
      <c r="O74" s="24">
        <v>5</v>
      </c>
      <c r="P74" s="24">
        <v>2</v>
      </c>
      <c r="Q74" s="24">
        <v>0.249</v>
      </c>
      <c r="R74" s="24">
        <f t="shared" si="4"/>
        <v>156</v>
      </c>
      <c r="S74" s="24">
        <f t="shared" si="5"/>
        <v>9.2444444444444436</v>
      </c>
      <c r="T74" s="24">
        <f t="shared" si="6"/>
        <v>6.4711111111111101</v>
      </c>
      <c r="U74" s="24">
        <f t="shared" si="7"/>
        <v>6.4711111111111101</v>
      </c>
    </row>
    <row r="75" spans="1:21" s="8" customFormat="1" x14ac:dyDescent="0.25">
      <c r="A75" s="24" t="s">
        <v>784</v>
      </c>
      <c r="B75" s="24" t="s">
        <v>749</v>
      </c>
      <c r="C75" s="24" t="s">
        <v>1030</v>
      </c>
      <c r="D75" s="24" t="s">
        <v>1013</v>
      </c>
      <c r="E75" s="24">
        <v>81</v>
      </c>
      <c r="F75" s="24">
        <v>247</v>
      </c>
      <c r="G75" s="24">
        <v>27</v>
      </c>
      <c r="H75" s="24">
        <v>54</v>
      </c>
      <c r="I75" s="24">
        <v>12</v>
      </c>
      <c r="J75" s="24">
        <v>0</v>
      </c>
      <c r="K75" s="24">
        <v>2</v>
      </c>
      <c r="L75" s="24">
        <v>24</v>
      </c>
      <c r="M75" s="24">
        <v>22</v>
      </c>
      <c r="N75" s="24">
        <v>36</v>
      </c>
      <c r="O75" s="24">
        <v>6</v>
      </c>
      <c r="P75" s="24">
        <v>2</v>
      </c>
      <c r="Q75" s="24">
        <v>0.27500000000000002</v>
      </c>
      <c r="R75" s="24">
        <f t="shared" si="4"/>
        <v>127</v>
      </c>
      <c r="S75" s="24">
        <f t="shared" si="5"/>
        <v>7.5259259259259261</v>
      </c>
      <c r="T75" s="24">
        <f t="shared" si="6"/>
        <v>5.268148148148148</v>
      </c>
      <c r="U75" s="24">
        <f t="shared" si="7"/>
        <v>5.268148148148148</v>
      </c>
    </row>
    <row r="76" spans="1:21" s="8" customFormat="1" x14ac:dyDescent="0.25">
      <c r="A76" s="24" t="s">
        <v>1516</v>
      </c>
      <c r="B76" s="24" t="s">
        <v>83</v>
      </c>
      <c r="C76" s="24" t="s">
        <v>1028</v>
      </c>
      <c r="D76" s="24" t="s">
        <v>1011</v>
      </c>
      <c r="E76" s="24">
        <v>113</v>
      </c>
      <c r="F76" s="24">
        <v>349</v>
      </c>
      <c r="G76" s="24">
        <v>50</v>
      </c>
      <c r="H76" s="24">
        <v>49</v>
      </c>
      <c r="I76" s="24">
        <v>25</v>
      </c>
      <c r="J76" s="24">
        <v>2</v>
      </c>
      <c r="K76" s="24">
        <v>15</v>
      </c>
      <c r="L76" s="24">
        <v>52</v>
      </c>
      <c r="M76" s="24">
        <v>39</v>
      </c>
      <c r="N76" s="24">
        <v>85</v>
      </c>
      <c r="O76" s="24">
        <v>3</v>
      </c>
      <c r="P76" s="24">
        <v>2</v>
      </c>
      <c r="Q76" s="24">
        <v>0.26100000000000001</v>
      </c>
      <c r="R76" s="24">
        <f t="shared" si="4"/>
        <v>222</v>
      </c>
      <c r="S76" s="24">
        <f t="shared" si="5"/>
        <v>13.155555555555555</v>
      </c>
      <c r="T76" s="24">
        <f t="shared" si="6"/>
        <v>10.524444444444445</v>
      </c>
      <c r="U76" s="24">
        <f t="shared" si="7"/>
        <v>10.524444444444445</v>
      </c>
    </row>
    <row r="77" spans="1:21" s="8" customFormat="1" x14ac:dyDescent="0.25">
      <c r="A77" s="24" t="s">
        <v>511</v>
      </c>
      <c r="B77" s="24" t="s">
        <v>1613</v>
      </c>
      <c r="C77" s="24" t="s">
        <v>1027</v>
      </c>
      <c r="D77" s="24" t="s">
        <v>1025</v>
      </c>
      <c r="E77" s="24">
        <v>122</v>
      </c>
      <c r="F77" s="24">
        <v>424</v>
      </c>
      <c r="G77" s="24">
        <v>56</v>
      </c>
      <c r="H77" s="24">
        <v>80</v>
      </c>
      <c r="I77" s="24">
        <v>22</v>
      </c>
      <c r="J77" s="24">
        <v>2</v>
      </c>
      <c r="K77" s="24">
        <v>15</v>
      </c>
      <c r="L77" s="24">
        <v>61</v>
      </c>
      <c r="M77" s="24">
        <v>47</v>
      </c>
      <c r="N77" s="24">
        <v>91</v>
      </c>
      <c r="O77" s="24">
        <v>4</v>
      </c>
      <c r="P77" s="24">
        <v>3</v>
      </c>
      <c r="Q77" s="24">
        <v>0.28100000000000003</v>
      </c>
      <c r="R77" s="24">
        <f t="shared" si="4"/>
        <v>264</v>
      </c>
      <c r="S77" s="24">
        <f t="shared" si="5"/>
        <v>15.644444444444444</v>
      </c>
      <c r="T77" s="24">
        <f t="shared" si="6"/>
        <v>12.515555555555556</v>
      </c>
      <c r="U77" s="24">
        <f t="shared" si="7"/>
        <v>12.515555555555556</v>
      </c>
    </row>
    <row r="78" spans="1:21" s="8" customFormat="1" x14ac:dyDescent="0.25">
      <c r="A78" s="24" t="s">
        <v>1509</v>
      </c>
      <c r="B78" s="24" t="s">
        <v>61</v>
      </c>
      <c r="C78" s="24" t="s">
        <v>1367</v>
      </c>
      <c r="D78" s="24" t="s">
        <v>1022</v>
      </c>
      <c r="E78" s="24">
        <v>159</v>
      </c>
      <c r="F78" s="24">
        <v>612</v>
      </c>
      <c r="G78" s="24">
        <v>88</v>
      </c>
      <c r="H78" s="24">
        <v>108</v>
      </c>
      <c r="I78" s="24">
        <v>38</v>
      </c>
      <c r="J78" s="24">
        <v>3</v>
      </c>
      <c r="K78" s="24">
        <v>25</v>
      </c>
      <c r="L78" s="24">
        <v>108</v>
      </c>
      <c r="M78" s="24">
        <v>76</v>
      </c>
      <c r="N78" s="24">
        <v>135</v>
      </c>
      <c r="O78" s="24">
        <v>21</v>
      </c>
      <c r="P78" s="24">
        <v>5</v>
      </c>
      <c r="Q78" s="24">
        <v>0.28399999999999997</v>
      </c>
      <c r="R78" s="24">
        <f t="shared" si="4"/>
        <v>446</v>
      </c>
      <c r="S78" s="24">
        <f t="shared" si="5"/>
        <v>26.42962962962963</v>
      </c>
      <c r="T78" s="24">
        <f t="shared" si="6"/>
        <v>26.42962962962963</v>
      </c>
      <c r="U78" s="24">
        <f t="shared" si="7"/>
        <v>26.42962962962963</v>
      </c>
    </row>
    <row r="79" spans="1:21" s="8" customFormat="1" x14ac:dyDescent="0.25">
      <c r="A79" s="24" t="s">
        <v>859</v>
      </c>
      <c r="B79" s="24" t="s">
        <v>547</v>
      </c>
      <c r="C79" s="24" t="s">
        <v>1376</v>
      </c>
      <c r="D79" s="24" t="s">
        <v>1022</v>
      </c>
      <c r="E79" s="24">
        <v>137</v>
      </c>
      <c r="F79" s="24">
        <v>508</v>
      </c>
      <c r="G79" s="24">
        <v>68</v>
      </c>
      <c r="H79" s="24">
        <v>79</v>
      </c>
      <c r="I79" s="24">
        <v>27</v>
      </c>
      <c r="J79" s="24">
        <v>3</v>
      </c>
      <c r="K79" s="24">
        <v>16</v>
      </c>
      <c r="L79" s="24">
        <v>54</v>
      </c>
      <c r="M79" s="24">
        <v>36</v>
      </c>
      <c r="N79" s="24">
        <v>86</v>
      </c>
      <c r="O79" s="24">
        <v>5</v>
      </c>
      <c r="P79" s="24">
        <v>2</v>
      </c>
      <c r="Q79" s="24">
        <v>0.246</v>
      </c>
      <c r="R79" s="24">
        <f t="shared" si="4"/>
        <v>281</v>
      </c>
      <c r="S79" s="24">
        <f t="shared" si="5"/>
        <v>16.651851851851852</v>
      </c>
      <c r="T79" s="24">
        <f t="shared" si="6"/>
        <v>13.321481481481483</v>
      </c>
      <c r="U79" s="24">
        <f t="shared" si="7"/>
        <v>13.321481481481483</v>
      </c>
    </row>
    <row r="80" spans="1:21" s="8" customFormat="1" x14ac:dyDescent="0.25">
      <c r="A80" s="24" t="s">
        <v>139</v>
      </c>
      <c r="B80" s="24" t="s">
        <v>32</v>
      </c>
      <c r="C80" s="24" t="s">
        <v>1369</v>
      </c>
      <c r="D80" s="24" t="s">
        <v>1022</v>
      </c>
      <c r="E80" s="24">
        <v>152</v>
      </c>
      <c r="F80" s="24">
        <v>523</v>
      </c>
      <c r="G80" s="24">
        <v>66</v>
      </c>
      <c r="H80" s="24">
        <v>89</v>
      </c>
      <c r="I80" s="24">
        <v>30</v>
      </c>
      <c r="J80" s="24">
        <v>7</v>
      </c>
      <c r="K80" s="24">
        <v>14</v>
      </c>
      <c r="L80" s="24">
        <v>83</v>
      </c>
      <c r="M80" s="24">
        <v>59</v>
      </c>
      <c r="N80" s="24">
        <v>121</v>
      </c>
      <c r="O80" s="24">
        <v>7</v>
      </c>
      <c r="P80" s="24">
        <v>1</v>
      </c>
      <c r="Q80" s="24">
        <v>0.26800000000000002</v>
      </c>
      <c r="R80" s="24">
        <f t="shared" si="4"/>
        <v>319</v>
      </c>
      <c r="S80" s="24">
        <f t="shared" si="5"/>
        <v>18.903703703703705</v>
      </c>
      <c r="T80" s="24">
        <f t="shared" si="6"/>
        <v>17.013333333333335</v>
      </c>
      <c r="U80" s="24">
        <f t="shared" si="7"/>
        <v>17.013333333333335</v>
      </c>
    </row>
    <row r="81" spans="1:21" s="8" customFormat="1" x14ac:dyDescent="0.25">
      <c r="A81" s="24" t="s">
        <v>139</v>
      </c>
      <c r="B81" s="24" t="s">
        <v>39</v>
      </c>
      <c r="C81" s="24" t="s">
        <v>1375</v>
      </c>
      <c r="D81" s="24" t="s">
        <v>1022</v>
      </c>
      <c r="E81" s="24">
        <v>49</v>
      </c>
      <c r="F81" s="24">
        <v>190</v>
      </c>
      <c r="G81" s="24">
        <v>25</v>
      </c>
      <c r="H81" s="24">
        <v>39</v>
      </c>
      <c r="I81" s="24">
        <v>7</v>
      </c>
      <c r="J81" s="24">
        <v>2</v>
      </c>
      <c r="K81" s="24">
        <v>1</v>
      </c>
      <c r="L81" s="24">
        <v>18</v>
      </c>
      <c r="M81" s="24">
        <v>25</v>
      </c>
      <c r="N81" s="24">
        <v>30</v>
      </c>
      <c r="O81" s="24">
        <v>6</v>
      </c>
      <c r="P81" s="24">
        <v>2</v>
      </c>
      <c r="Q81" s="24">
        <v>0.25800000000000001</v>
      </c>
      <c r="R81" s="24">
        <f t="shared" si="4"/>
        <v>105</v>
      </c>
      <c r="S81" s="24">
        <f t="shared" si="5"/>
        <v>6.2222222222222223</v>
      </c>
      <c r="T81" s="24">
        <f t="shared" si="6"/>
        <v>4.3555555555555552</v>
      </c>
      <c r="U81" s="24">
        <f t="shared" si="7"/>
        <v>4.3555555555555552</v>
      </c>
    </row>
    <row r="82" spans="1:21" s="8" customFormat="1" x14ac:dyDescent="0.25">
      <c r="A82" s="24" t="s">
        <v>141</v>
      </c>
      <c r="B82" s="24" t="s">
        <v>142</v>
      </c>
      <c r="C82" s="24" t="s">
        <v>1379</v>
      </c>
      <c r="D82" s="24" t="s">
        <v>1011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f t="shared" si="4"/>
        <v>0</v>
      </c>
      <c r="S82" s="24">
        <f t="shared" si="5"/>
        <v>0</v>
      </c>
      <c r="T82" s="24">
        <f t="shared" si="6"/>
        <v>0</v>
      </c>
      <c r="U82" s="24">
        <f t="shared" si="7"/>
        <v>1</v>
      </c>
    </row>
    <row r="83" spans="1:21" s="8" customFormat="1" x14ac:dyDescent="0.25">
      <c r="A83" s="24" t="s">
        <v>1173</v>
      </c>
      <c r="B83" s="24" t="s">
        <v>693</v>
      </c>
      <c r="C83" s="24" t="s">
        <v>1370</v>
      </c>
      <c r="D83" s="24" t="s">
        <v>1015</v>
      </c>
      <c r="E83" s="24">
        <v>145</v>
      </c>
      <c r="F83" s="24">
        <v>444</v>
      </c>
      <c r="G83" s="24">
        <v>56</v>
      </c>
      <c r="H83" s="24">
        <v>77</v>
      </c>
      <c r="I83" s="24">
        <v>26</v>
      </c>
      <c r="J83" s="24">
        <v>1</v>
      </c>
      <c r="K83" s="24">
        <v>20</v>
      </c>
      <c r="L83" s="24">
        <v>74</v>
      </c>
      <c r="M83" s="24">
        <v>25</v>
      </c>
      <c r="N83" s="24">
        <v>91</v>
      </c>
      <c r="O83" s="24">
        <v>3</v>
      </c>
      <c r="P83" s="24">
        <v>2</v>
      </c>
      <c r="Q83" s="24">
        <v>0.28199999999999997</v>
      </c>
      <c r="R83" s="24">
        <f t="shared" si="4"/>
        <v>277</v>
      </c>
      <c r="S83" s="24">
        <f t="shared" si="5"/>
        <v>16.414814814814815</v>
      </c>
      <c r="T83" s="24">
        <f t="shared" si="6"/>
        <v>13.131851851851852</v>
      </c>
      <c r="U83" s="24">
        <f t="shared" si="7"/>
        <v>13.131851851851852</v>
      </c>
    </row>
    <row r="84" spans="1:21" s="8" customFormat="1" x14ac:dyDescent="0.25">
      <c r="A84" s="24" t="s">
        <v>144</v>
      </c>
      <c r="B84" s="24" t="s">
        <v>145</v>
      </c>
      <c r="C84" s="24" t="s">
        <v>1012</v>
      </c>
      <c r="D84" s="24" t="s">
        <v>1011</v>
      </c>
      <c r="E84" s="24">
        <v>155</v>
      </c>
      <c r="F84" s="24">
        <v>594</v>
      </c>
      <c r="G84" s="24">
        <v>92</v>
      </c>
      <c r="H84" s="24">
        <v>101</v>
      </c>
      <c r="I84" s="24">
        <v>26</v>
      </c>
      <c r="J84" s="24">
        <v>1</v>
      </c>
      <c r="K84" s="24">
        <v>41</v>
      </c>
      <c r="L84" s="24">
        <v>102</v>
      </c>
      <c r="M84" s="24">
        <v>65</v>
      </c>
      <c r="N84" s="24">
        <v>157</v>
      </c>
      <c r="O84" s="24">
        <v>2</v>
      </c>
      <c r="P84" s="24">
        <v>2</v>
      </c>
      <c r="Q84" s="24">
        <v>0.28499999999999998</v>
      </c>
      <c r="R84" s="24">
        <f t="shared" si="4"/>
        <v>422</v>
      </c>
      <c r="S84" s="24">
        <f t="shared" si="5"/>
        <v>25.007407407407406</v>
      </c>
      <c r="T84" s="24">
        <f t="shared" si="6"/>
        <v>25.007407407407406</v>
      </c>
      <c r="U84" s="24">
        <f t="shared" si="7"/>
        <v>25.007407407407406</v>
      </c>
    </row>
    <row r="85" spans="1:21" s="8" customFormat="1" x14ac:dyDescent="0.25">
      <c r="A85" s="24" t="s">
        <v>1537</v>
      </c>
      <c r="B85" s="24" t="s">
        <v>1536</v>
      </c>
      <c r="C85" s="24" t="s">
        <v>1030</v>
      </c>
      <c r="D85" s="24" t="s">
        <v>1019</v>
      </c>
      <c r="E85" s="24">
        <v>134</v>
      </c>
      <c r="F85" s="24">
        <v>491</v>
      </c>
      <c r="G85" s="24">
        <v>55</v>
      </c>
      <c r="H85" s="24">
        <v>92</v>
      </c>
      <c r="I85" s="24">
        <v>27</v>
      </c>
      <c r="J85" s="24">
        <v>2</v>
      </c>
      <c r="K85" s="24">
        <v>14</v>
      </c>
      <c r="L85" s="24">
        <v>59</v>
      </c>
      <c r="M85" s="24">
        <v>39</v>
      </c>
      <c r="N85" s="24">
        <v>92</v>
      </c>
      <c r="O85" s="24">
        <v>4</v>
      </c>
      <c r="P85" s="24">
        <v>1</v>
      </c>
      <c r="Q85" s="24">
        <v>0.27500000000000002</v>
      </c>
      <c r="R85" s="24">
        <f t="shared" si="4"/>
        <v>272</v>
      </c>
      <c r="S85" s="24">
        <f t="shared" si="5"/>
        <v>16.118518518518517</v>
      </c>
      <c r="T85" s="24">
        <f t="shared" si="6"/>
        <v>12.894814814814815</v>
      </c>
      <c r="U85" s="24">
        <f t="shared" si="7"/>
        <v>12.894814814814815</v>
      </c>
    </row>
    <row r="86" spans="1:21" s="8" customFormat="1" x14ac:dyDescent="0.25">
      <c r="A86" s="24" t="s">
        <v>860</v>
      </c>
      <c r="B86" s="24" t="s">
        <v>232</v>
      </c>
      <c r="C86" s="24" t="s">
        <v>1032</v>
      </c>
      <c r="D86" s="24" t="s">
        <v>1022</v>
      </c>
      <c r="E86" s="24">
        <v>85</v>
      </c>
      <c r="F86" s="24">
        <v>278</v>
      </c>
      <c r="G86" s="24">
        <v>33</v>
      </c>
      <c r="H86" s="24">
        <v>51</v>
      </c>
      <c r="I86" s="24">
        <v>12</v>
      </c>
      <c r="J86" s="24">
        <v>3</v>
      </c>
      <c r="K86" s="24">
        <v>1</v>
      </c>
      <c r="L86" s="24">
        <v>20</v>
      </c>
      <c r="M86" s="24">
        <v>19</v>
      </c>
      <c r="N86" s="24">
        <v>57</v>
      </c>
      <c r="O86" s="24">
        <v>11</v>
      </c>
      <c r="P86" s="24">
        <v>4</v>
      </c>
      <c r="Q86" s="24">
        <v>0.24099999999999999</v>
      </c>
      <c r="R86" s="24">
        <f t="shared" si="4"/>
        <v>110</v>
      </c>
      <c r="S86" s="24">
        <f t="shared" si="5"/>
        <v>6.5185185185185182</v>
      </c>
      <c r="T86" s="24">
        <f t="shared" si="6"/>
        <v>4.5629629629629624</v>
      </c>
      <c r="U86" s="24">
        <f t="shared" si="7"/>
        <v>4.5629629629629624</v>
      </c>
    </row>
    <row r="87" spans="1:21" s="8" customFormat="1" x14ac:dyDescent="0.25">
      <c r="A87" s="24" t="s">
        <v>860</v>
      </c>
      <c r="B87" s="24" t="s">
        <v>222</v>
      </c>
      <c r="C87" s="24" t="s">
        <v>1028</v>
      </c>
      <c r="D87" s="24" t="s">
        <v>1025</v>
      </c>
      <c r="E87" s="24">
        <v>93</v>
      </c>
      <c r="F87" s="24">
        <v>323</v>
      </c>
      <c r="G87" s="24">
        <v>38</v>
      </c>
      <c r="H87" s="24">
        <v>56</v>
      </c>
      <c r="I87" s="24">
        <v>14</v>
      </c>
      <c r="J87" s="24">
        <v>1</v>
      </c>
      <c r="K87" s="24">
        <v>10</v>
      </c>
      <c r="L87" s="24">
        <v>34</v>
      </c>
      <c r="M87" s="24">
        <v>27</v>
      </c>
      <c r="N87" s="24">
        <v>62</v>
      </c>
      <c r="O87" s="24">
        <v>0</v>
      </c>
      <c r="P87" s="24">
        <v>0</v>
      </c>
      <c r="Q87" s="24">
        <v>0.251</v>
      </c>
      <c r="R87" s="24">
        <f t="shared" si="4"/>
        <v>164</v>
      </c>
      <c r="S87" s="24">
        <f t="shared" si="5"/>
        <v>9.7185185185185183</v>
      </c>
      <c r="T87" s="24">
        <f t="shared" si="6"/>
        <v>6.8029629629629627</v>
      </c>
      <c r="U87" s="24">
        <f t="shared" si="7"/>
        <v>6.8029629629629627</v>
      </c>
    </row>
    <row r="88" spans="1:21" s="8" customFormat="1" x14ac:dyDescent="0.25">
      <c r="A88" s="24" t="s">
        <v>1807</v>
      </c>
      <c r="B88" s="24" t="s">
        <v>156</v>
      </c>
      <c r="C88" s="24" t="s">
        <v>1024</v>
      </c>
      <c r="D88" s="24" t="s">
        <v>1011</v>
      </c>
      <c r="E88" s="24">
        <v>128</v>
      </c>
      <c r="F88" s="24">
        <v>475</v>
      </c>
      <c r="G88" s="24">
        <v>85</v>
      </c>
      <c r="H88" s="24">
        <v>92</v>
      </c>
      <c r="I88" s="24">
        <v>29</v>
      </c>
      <c r="J88" s="24">
        <v>7</v>
      </c>
      <c r="K88" s="24">
        <v>16</v>
      </c>
      <c r="L88" s="24">
        <v>57</v>
      </c>
      <c r="M88" s="24">
        <v>35</v>
      </c>
      <c r="N88" s="24">
        <v>124</v>
      </c>
      <c r="O88" s="24">
        <v>19</v>
      </c>
      <c r="P88" s="24">
        <v>4</v>
      </c>
      <c r="Q88" s="24">
        <v>0.30299999999999999</v>
      </c>
      <c r="R88" s="24">
        <f t="shared" si="4"/>
        <v>303</v>
      </c>
      <c r="S88" s="24">
        <f t="shared" si="5"/>
        <v>17.955555555555556</v>
      </c>
      <c r="T88" s="24">
        <f t="shared" si="6"/>
        <v>16.16</v>
      </c>
      <c r="U88" s="24">
        <f t="shared" si="7"/>
        <v>16.16</v>
      </c>
    </row>
    <row r="89" spans="1:21" s="8" customFormat="1" x14ac:dyDescent="0.25">
      <c r="A89" s="24" t="s">
        <v>1121</v>
      </c>
      <c r="B89" s="24" t="s">
        <v>164</v>
      </c>
      <c r="C89" s="24" t="s">
        <v>1371</v>
      </c>
      <c r="D89" s="24" t="s">
        <v>1378</v>
      </c>
      <c r="E89" s="24">
        <v>69</v>
      </c>
      <c r="F89" s="24">
        <v>258</v>
      </c>
      <c r="G89" s="24">
        <v>26</v>
      </c>
      <c r="H89" s="24">
        <v>32</v>
      </c>
      <c r="I89" s="24">
        <v>11</v>
      </c>
      <c r="J89" s="24">
        <v>0</v>
      </c>
      <c r="K89" s="24">
        <v>9</v>
      </c>
      <c r="L89" s="24">
        <v>33</v>
      </c>
      <c r="M89" s="24">
        <v>20</v>
      </c>
      <c r="N89" s="24">
        <v>89</v>
      </c>
      <c r="O89" s="24">
        <v>0</v>
      </c>
      <c r="P89" s="24">
        <v>0</v>
      </c>
      <c r="Q89" s="24">
        <v>0.20200000000000001</v>
      </c>
      <c r="R89" s="24">
        <f t="shared" si="4"/>
        <v>80</v>
      </c>
      <c r="S89" s="24">
        <f t="shared" si="5"/>
        <v>4.7407407407407405</v>
      </c>
      <c r="T89" s="24">
        <f t="shared" si="6"/>
        <v>2.8444444444444441</v>
      </c>
      <c r="U89" s="24">
        <f t="shared" si="7"/>
        <v>2.8444444444444441</v>
      </c>
    </row>
    <row r="90" spans="1:21" s="8" customFormat="1" x14ac:dyDescent="0.25">
      <c r="A90" s="24" t="s">
        <v>150</v>
      </c>
      <c r="B90" s="24" t="s">
        <v>1245</v>
      </c>
      <c r="C90" s="24" t="s">
        <v>1016</v>
      </c>
      <c r="D90" s="24" t="s">
        <v>1011</v>
      </c>
      <c r="E90" s="24">
        <v>152</v>
      </c>
      <c r="F90" s="24">
        <v>536</v>
      </c>
      <c r="G90" s="24">
        <v>79</v>
      </c>
      <c r="H90" s="24">
        <v>69</v>
      </c>
      <c r="I90" s="24">
        <v>25</v>
      </c>
      <c r="J90" s="24">
        <v>2</v>
      </c>
      <c r="K90" s="24">
        <v>36</v>
      </c>
      <c r="L90" s="24">
        <v>92</v>
      </c>
      <c r="M90" s="24">
        <v>45</v>
      </c>
      <c r="N90" s="24">
        <v>157</v>
      </c>
      <c r="O90" s="24">
        <v>3</v>
      </c>
      <c r="P90" s="24">
        <v>2</v>
      </c>
      <c r="Q90" s="24">
        <v>0.246</v>
      </c>
      <c r="R90" s="24">
        <f t="shared" si="4"/>
        <v>329</v>
      </c>
      <c r="S90" s="24">
        <f t="shared" si="5"/>
        <v>19.496296296296297</v>
      </c>
      <c r="T90" s="24">
        <f t="shared" si="6"/>
        <v>17.546666666666667</v>
      </c>
      <c r="U90" s="24">
        <f t="shared" si="7"/>
        <v>17.546666666666667</v>
      </c>
    </row>
    <row r="91" spans="1:21" s="8" customFormat="1" x14ac:dyDescent="0.25">
      <c r="A91" s="24" t="s">
        <v>150</v>
      </c>
      <c r="B91" s="24" t="s">
        <v>117</v>
      </c>
      <c r="C91" s="24" t="s">
        <v>1373</v>
      </c>
      <c r="D91" s="24" t="s">
        <v>1015</v>
      </c>
      <c r="E91" s="24">
        <v>153</v>
      </c>
      <c r="F91" s="24">
        <v>549</v>
      </c>
      <c r="G91" s="24">
        <v>94</v>
      </c>
      <c r="H91" s="24">
        <v>64</v>
      </c>
      <c r="I91" s="24">
        <v>24</v>
      </c>
      <c r="J91" s="24">
        <v>0</v>
      </c>
      <c r="K91" s="24">
        <v>39</v>
      </c>
      <c r="L91" s="24">
        <v>93</v>
      </c>
      <c r="M91" s="24">
        <v>82</v>
      </c>
      <c r="N91" s="24">
        <v>208</v>
      </c>
      <c r="O91" s="24">
        <v>1</v>
      </c>
      <c r="P91" s="24">
        <v>1</v>
      </c>
      <c r="Q91" s="24">
        <v>0.23100000000000001</v>
      </c>
      <c r="R91" s="24">
        <f t="shared" si="4"/>
        <v>329</v>
      </c>
      <c r="S91" s="24">
        <f t="shared" si="5"/>
        <v>19.496296296296297</v>
      </c>
      <c r="T91" s="24">
        <f t="shared" si="6"/>
        <v>17.546666666666667</v>
      </c>
      <c r="U91" s="24">
        <f t="shared" si="7"/>
        <v>17.546666666666667</v>
      </c>
    </row>
    <row r="92" spans="1:21" s="8" customFormat="1" x14ac:dyDescent="0.25">
      <c r="A92" s="24" t="s">
        <v>150</v>
      </c>
      <c r="B92" s="24" t="s">
        <v>151</v>
      </c>
      <c r="C92" s="24" t="s">
        <v>1016</v>
      </c>
      <c r="D92" s="24" t="s">
        <v>1011</v>
      </c>
      <c r="E92" s="24">
        <v>127</v>
      </c>
      <c r="F92" s="24">
        <v>417</v>
      </c>
      <c r="G92" s="24">
        <v>67</v>
      </c>
      <c r="H92" s="24">
        <v>71</v>
      </c>
      <c r="I92" s="24">
        <v>21</v>
      </c>
      <c r="J92" s="24">
        <v>5</v>
      </c>
      <c r="K92" s="24">
        <v>10</v>
      </c>
      <c r="L92" s="24">
        <v>43</v>
      </c>
      <c r="M92" s="24">
        <v>28</v>
      </c>
      <c r="N92" s="24">
        <v>91</v>
      </c>
      <c r="O92" s="24">
        <v>33</v>
      </c>
      <c r="P92" s="24">
        <v>8</v>
      </c>
      <c r="Q92" s="24">
        <v>0.25700000000000001</v>
      </c>
      <c r="R92" s="24">
        <f t="shared" si="4"/>
        <v>240</v>
      </c>
      <c r="S92" s="24">
        <f t="shared" si="5"/>
        <v>14.222222222222221</v>
      </c>
      <c r="T92" s="24">
        <f t="shared" si="6"/>
        <v>11.377777777777778</v>
      </c>
      <c r="U92" s="24">
        <f t="shared" si="7"/>
        <v>11.377777777777778</v>
      </c>
    </row>
    <row r="93" spans="1:21" s="8" customFormat="1" x14ac:dyDescent="0.25">
      <c r="A93" s="24" t="s">
        <v>153</v>
      </c>
      <c r="B93" s="24" t="s">
        <v>154</v>
      </c>
      <c r="C93" s="24" t="s">
        <v>1016</v>
      </c>
      <c r="D93" s="24" t="s">
        <v>1011</v>
      </c>
      <c r="E93" s="24">
        <v>95</v>
      </c>
      <c r="F93" s="24">
        <v>229</v>
      </c>
      <c r="G93" s="24">
        <v>31</v>
      </c>
      <c r="H93" s="24">
        <v>35</v>
      </c>
      <c r="I93" s="24">
        <v>11</v>
      </c>
      <c r="J93" s="24">
        <v>3</v>
      </c>
      <c r="K93" s="24">
        <v>5</v>
      </c>
      <c r="L93" s="24">
        <v>23</v>
      </c>
      <c r="M93" s="24">
        <v>22</v>
      </c>
      <c r="N93" s="24">
        <v>61</v>
      </c>
      <c r="O93" s="24">
        <v>5</v>
      </c>
      <c r="P93" s="24">
        <v>3</v>
      </c>
      <c r="Q93" s="24">
        <v>0.23599999999999999</v>
      </c>
      <c r="R93" s="24">
        <f t="shared" si="4"/>
        <v>103</v>
      </c>
      <c r="S93" s="24">
        <f t="shared" si="5"/>
        <v>6.1037037037037036</v>
      </c>
      <c r="T93" s="24">
        <f t="shared" si="6"/>
        <v>4.2725925925925923</v>
      </c>
      <c r="U93" s="24">
        <f t="shared" si="7"/>
        <v>4.2725925925925923</v>
      </c>
    </row>
    <row r="94" spans="1:21" s="8" customFormat="1" x14ac:dyDescent="0.25">
      <c r="A94" s="24" t="s">
        <v>1792</v>
      </c>
      <c r="B94" s="24" t="s">
        <v>1511</v>
      </c>
      <c r="C94" s="24" t="s">
        <v>1021</v>
      </c>
      <c r="D94" s="24" t="s">
        <v>1011</v>
      </c>
      <c r="E94" s="24">
        <v>90</v>
      </c>
      <c r="F94" s="24">
        <v>277</v>
      </c>
      <c r="G94" s="24">
        <v>53</v>
      </c>
      <c r="H94" s="24">
        <v>49</v>
      </c>
      <c r="I94" s="24">
        <v>13</v>
      </c>
      <c r="J94" s="24">
        <v>2</v>
      </c>
      <c r="K94" s="24">
        <v>3</v>
      </c>
      <c r="L94" s="24">
        <v>22</v>
      </c>
      <c r="M94" s="24">
        <v>34</v>
      </c>
      <c r="N94" s="24">
        <v>77</v>
      </c>
      <c r="O94" s="24">
        <v>18</v>
      </c>
      <c r="P94" s="24">
        <v>5</v>
      </c>
      <c r="Q94" s="24">
        <v>0.24199999999999999</v>
      </c>
      <c r="R94" s="24">
        <f t="shared" si="4"/>
        <v>138</v>
      </c>
      <c r="S94" s="24">
        <f t="shared" si="5"/>
        <v>8.1777777777777771</v>
      </c>
      <c r="T94" s="24">
        <f t="shared" si="6"/>
        <v>5.724444444444444</v>
      </c>
      <c r="U94" s="24">
        <f t="shared" si="7"/>
        <v>5.724444444444444</v>
      </c>
    </row>
    <row r="95" spans="1:21" s="8" customFormat="1" x14ac:dyDescent="0.25">
      <c r="A95" s="24" t="s">
        <v>161</v>
      </c>
      <c r="B95" s="24" t="s">
        <v>162</v>
      </c>
      <c r="C95" s="24" t="s">
        <v>1024</v>
      </c>
      <c r="D95" s="24" t="s">
        <v>1011</v>
      </c>
      <c r="E95" s="24">
        <v>155</v>
      </c>
      <c r="F95" s="24">
        <v>606</v>
      </c>
      <c r="G95" s="24">
        <v>93</v>
      </c>
      <c r="H95" s="24">
        <v>107</v>
      </c>
      <c r="I95" s="24">
        <v>30</v>
      </c>
      <c r="J95" s="24">
        <v>3</v>
      </c>
      <c r="K95" s="24">
        <v>24</v>
      </c>
      <c r="L95" s="24">
        <v>83</v>
      </c>
      <c r="M95" s="24">
        <v>41</v>
      </c>
      <c r="N95" s="24">
        <v>155</v>
      </c>
      <c r="O95" s="24">
        <v>15</v>
      </c>
      <c r="P95" s="24">
        <v>5</v>
      </c>
      <c r="Q95" s="24">
        <v>0.27100000000000002</v>
      </c>
      <c r="R95" s="24">
        <f t="shared" si="4"/>
        <v>344</v>
      </c>
      <c r="S95" s="24">
        <f t="shared" si="5"/>
        <v>20.385185185185186</v>
      </c>
      <c r="T95" s="24">
        <f t="shared" si="6"/>
        <v>18.346666666666668</v>
      </c>
      <c r="U95" s="24">
        <f t="shared" si="7"/>
        <v>18.346666666666668</v>
      </c>
    </row>
    <row r="96" spans="1:21" s="8" customFormat="1" x14ac:dyDescent="0.25">
      <c r="A96" s="24" t="s">
        <v>163</v>
      </c>
      <c r="B96" s="24" t="s">
        <v>1659</v>
      </c>
      <c r="C96" s="24" t="s">
        <v>1014</v>
      </c>
      <c r="D96" s="24" t="s">
        <v>1022</v>
      </c>
      <c r="E96" s="24">
        <v>134</v>
      </c>
      <c r="F96" s="24">
        <v>487</v>
      </c>
      <c r="G96" s="24">
        <v>79</v>
      </c>
      <c r="H96" s="24">
        <v>89</v>
      </c>
      <c r="I96" s="24">
        <v>33</v>
      </c>
      <c r="J96" s="24">
        <v>2</v>
      </c>
      <c r="K96" s="24">
        <v>18</v>
      </c>
      <c r="L96" s="24">
        <v>74</v>
      </c>
      <c r="M96" s="24">
        <v>44</v>
      </c>
      <c r="N96" s="24">
        <v>76</v>
      </c>
      <c r="O96" s="24">
        <v>7</v>
      </c>
      <c r="P96" s="24">
        <v>4</v>
      </c>
      <c r="Q96" s="24">
        <v>0.29199999999999998</v>
      </c>
      <c r="R96" s="24">
        <f t="shared" si="4"/>
        <v>357</v>
      </c>
      <c r="S96" s="24">
        <f t="shared" si="5"/>
        <v>21.155555555555555</v>
      </c>
      <c r="T96" s="24">
        <f t="shared" si="6"/>
        <v>19.04</v>
      </c>
      <c r="U96" s="24">
        <f t="shared" si="7"/>
        <v>19.04</v>
      </c>
    </row>
    <row r="97" spans="1:21" s="8" customFormat="1" x14ac:dyDescent="0.25">
      <c r="A97" s="24" t="s">
        <v>165</v>
      </c>
      <c r="B97" s="24" t="s">
        <v>41</v>
      </c>
      <c r="C97" s="24" t="s">
        <v>1017</v>
      </c>
      <c r="D97" s="24" t="s">
        <v>1011</v>
      </c>
      <c r="E97" s="24">
        <v>118</v>
      </c>
      <c r="F97" s="24">
        <v>393</v>
      </c>
      <c r="G97" s="24">
        <v>60</v>
      </c>
      <c r="H97" s="24">
        <v>68</v>
      </c>
      <c r="I97" s="24">
        <v>24</v>
      </c>
      <c r="J97" s="24">
        <v>4</v>
      </c>
      <c r="K97" s="24">
        <v>12</v>
      </c>
      <c r="L97" s="24">
        <v>61</v>
      </c>
      <c r="M97" s="24">
        <v>32</v>
      </c>
      <c r="N97" s="24">
        <v>71</v>
      </c>
      <c r="O97" s="24">
        <v>8</v>
      </c>
      <c r="P97" s="24">
        <v>2</v>
      </c>
      <c r="Q97" s="24">
        <v>0.27500000000000002</v>
      </c>
      <c r="R97" s="24">
        <f t="shared" si="4"/>
        <v>264</v>
      </c>
      <c r="S97" s="24">
        <f t="shared" si="5"/>
        <v>15.644444444444444</v>
      </c>
      <c r="T97" s="24">
        <f t="shared" si="6"/>
        <v>12.515555555555556</v>
      </c>
      <c r="U97" s="24">
        <f t="shared" si="7"/>
        <v>12.515555555555556</v>
      </c>
    </row>
    <row r="98" spans="1:21" s="8" customFormat="1" x14ac:dyDescent="0.25">
      <c r="A98" s="24" t="s">
        <v>165</v>
      </c>
      <c r="B98" s="24" t="s">
        <v>230</v>
      </c>
      <c r="C98" s="24" t="s">
        <v>1029</v>
      </c>
      <c r="D98" s="24" t="s">
        <v>1011</v>
      </c>
      <c r="E98" s="24">
        <v>145</v>
      </c>
      <c r="F98" s="24">
        <v>491</v>
      </c>
      <c r="G98" s="24">
        <v>55</v>
      </c>
      <c r="H98" s="24">
        <v>67</v>
      </c>
      <c r="I98" s="24">
        <v>33</v>
      </c>
      <c r="J98" s="24">
        <v>4</v>
      </c>
      <c r="K98" s="24">
        <v>23</v>
      </c>
      <c r="L98" s="24">
        <v>74</v>
      </c>
      <c r="M98" s="24">
        <v>36</v>
      </c>
      <c r="N98" s="24">
        <v>125</v>
      </c>
      <c r="O98" s="24">
        <v>1</v>
      </c>
      <c r="P98" s="24">
        <v>2</v>
      </c>
      <c r="Q98" s="24">
        <v>0.25900000000000001</v>
      </c>
      <c r="R98" s="24">
        <f t="shared" si="4"/>
        <v>276</v>
      </c>
      <c r="S98" s="24">
        <f t="shared" si="5"/>
        <v>16.355555555555554</v>
      </c>
      <c r="T98" s="24">
        <f t="shared" si="6"/>
        <v>13.084444444444443</v>
      </c>
      <c r="U98" s="24">
        <f t="shared" si="7"/>
        <v>13.084444444444443</v>
      </c>
    </row>
    <row r="99" spans="1:21" s="8" customFormat="1" x14ac:dyDescent="0.25">
      <c r="A99" s="24" t="s">
        <v>1266</v>
      </c>
      <c r="B99" s="24" t="s">
        <v>262</v>
      </c>
      <c r="C99" s="24" t="s">
        <v>1374</v>
      </c>
      <c r="D99" s="24" t="s">
        <v>1013</v>
      </c>
      <c r="E99" s="24">
        <v>102</v>
      </c>
      <c r="F99" s="24">
        <v>285</v>
      </c>
      <c r="G99" s="24">
        <v>37</v>
      </c>
      <c r="H99" s="24">
        <v>48</v>
      </c>
      <c r="I99" s="24">
        <v>16</v>
      </c>
      <c r="J99" s="24">
        <v>4</v>
      </c>
      <c r="K99" s="24">
        <v>8</v>
      </c>
      <c r="L99" s="24">
        <v>32</v>
      </c>
      <c r="M99" s="24">
        <v>26</v>
      </c>
      <c r="N99" s="24">
        <v>70</v>
      </c>
      <c r="O99" s="24">
        <v>1</v>
      </c>
      <c r="P99" s="24">
        <v>1</v>
      </c>
      <c r="Q99" s="24">
        <v>0.26700000000000002</v>
      </c>
      <c r="R99" s="24">
        <f t="shared" si="4"/>
        <v>149</v>
      </c>
      <c r="S99" s="24">
        <f t="shared" si="5"/>
        <v>8.8296296296296291</v>
      </c>
      <c r="T99" s="24">
        <f t="shared" si="6"/>
        <v>6.18074074074074</v>
      </c>
      <c r="U99" s="24">
        <f t="shared" si="7"/>
        <v>6.18074074074074</v>
      </c>
    </row>
    <row r="100" spans="1:21" s="8" customFormat="1" x14ac:dyDescent="0.25">
      <c r="A100" s="24" t="s">
        <v>1574</v>
      </c>
      <c r="B100" s="24" t="s">
        <v>1134</v>
      </c>
      <c r="C100" s="24" t="s">
        <v>1372</v>
      </c>
      <c r="D100" s="24" t="s">
        <v>1013</v>
      </c>
      <c r="E100" s="24">
        <v>70</v>
      </c>
      <c r="F100" s="24">
        <v>250</v>
      </c>
      <c r="G100" s="24">
        <v>39</v>
      </c>
      <c r="H100" s="24">
        <v>53</v>
      </c>
      <c r="I100" s="24">
        <v>12</v>
      </c>
      <c r="J100" s="24">
        <v>2</v>
      </c>
      <c r="K100" s="24">
        <v>4</v>
      </c>
      <c r="L100" s="24">
        <v>31</v>
      </c>
      <c r="M100" s="24">
        <v>18</v>
      </c>
      <c r="N100" s="24">
        <v>40</v>
      </c>
      <c r="O100" s="24">
        <v>14</v>
      </c>
      <c r="P100" s="24">
        <v>4</v>
      </c>
      <c r="Q100" s="24">
        <v>0.28399999999999997</v>
      </c>
      <c r="R100" s="24">
        <f t="shared" si="4"/>
        <v>157</v>
      </c>
      <c r="S100" s="24">
        <f t="shared" si="5"/>
        <v>9.3037037037037038</v>
      </c>
      <c r="T100" s="24">
        <f t="shared" si="6"/>
        <v>6.5125925925925925</v>
      </c>
      <c r="U100" s="24">
        <f t="shared" si="7"/>
        <v>6.5125925925925925</v>
      </c>
    </row>
    <row r="101" spans="1:21" s="8" customFormat="1" x14ac:dyDescent="0.25">
      <c r="A101" s="24" t="s">
        <v>959</v>
      </c>
      <c r="B101" s="24" t="s">
        <v>58</v>
      </c>
      <c r="C101" s="24" t="s">
        <v>1368</v>
      </c>
      <c r="D101" s="24" t="s">
        <v>1019</v>
      </c>
      <c r="E101" s="24">
        <v>157</v>
      </c>
      <c r="F101" s="24">
        <v>605</v>
      </c>
      <c r="G101" s="24">
        <v>114</v>
      </c>
      <c r="H101" s="24">
        <v>92</v>
      </c>
      <c r="I101" s="24">
        <v>34</v>
      </c>
      <c r="J101" s="24">
        <v>3</v>
      </c>
      <c r="K101" s="24">
        <v>38</v>
      </c>
      <c r="L101" s="24">
        <v>102</v>
      </c>
      <c r="M101" s="24">
        <v>112</v>
      </c>
      <c r="N101" s="24">
        <v>118</v>
      </c>
      <c r="O101" s="24">
        <v>6</v>
      </c>
      <c r="P101" s="24">
        <v>1</v>
      </c>
      <c r="Q101" s="24">
        <v>0.27600000000000002</v>
      </c>
      <c r="R101" s="24">
        <f t="shared" si="4"/>
        <v>536</v>
      </c>
      <c r="S101" s="24">
        <f t="shared" si="5"/>
        <v>31.762962962962963</v>
      </c>
      <c r="T101" s="24">
        <f t="shared" si="6"/>
        <v>34.939259259259259</v>
      </c>
      <c r="U101" s="24">
        <f t="shared" si="7"/>
        <v>34.939259259259259</v>
      </c>
    </row>
    <row r="102" spans="1:21" s="8" customFormat="1" x14ac:dyDescent="0.25">
      <c r="A102" s="24" t="s">
        <v>1062</v>
      </c>
      <c r="B102" s="24" t="s">
        <v>305</v>
      </c>
      <c r="C102" s="24" t="s">
        <v>1035</v>
      </c>
      <c r="D102" s="24" t="s">
        <v>1013</v>
      </c>
      <c r="E102" s="24">
        <v>156</v>
      </c>
      <c r="F102" s="24">
        <v>617</v>
      </c>
      <c r="G102" s="24">
        <v>104</v>
      </c>
      <c r="H102" s="24">
        <v>81</v>
      </c>
      <c r="I102" s="24">
        <v>37</v>
      </c>
      <c r="J102" s="24">
        <v>4</v>
      </c>
      <c r="K102" s="24">
        <v>34</v>
      </c>
      <c r="L102" s="24">
        <v>88</v>
      </c>
      <c r="M102" s="24">
        <v>66</v>
      </c>
      <c r="N102" s="24">
        <v>140</v>
      </c>
      <c r="O102" s="24">
        <v>17</v>
      </c>
      <c r="P102" s="24">
        <v>4</v>
      </c>
      <c r="Q102" s="24">
        <v>0.253</v>
      </c>
      <c r="R102" s="24">
        <f t="shared" si="4"/>
        <v>434</v>
      </c>
      <c r="S102" s="24">
        <f t="shared" si="5"/>
        <v>25.718518518518518</v>
      </c>
      <c r="T102" s="24">
        <f t="shared" si="6"/>
        <v>25.718518518518518</v>
      </c>
      <c r="U102" s="24">
        <f t="shared" si="7"/>
        <v>25.718518518518518</v>
      </c>
    </row>
    <row r="103" spans="1:21" s="8" customFormat="1" x14ac:dyDescent="0.25">
      <c r="A103" s="24" t="s">
        <v>1062</v>
      </c>
      <c r="B103" s="24" t="s">
        <v>246</v>
      </c>
      <c r="C103" s="24" t="s">
        <v>1030</v>
      </c>
      <c r="D103" s="24" t="s">
        <v>1011</v>
      </c>
      <c r="E103" s="24">
        <v>64</v>
      </c>
      <c r="F103" s="24">
        <v>239</v>
      </c>
      <c r="G103" s="24">
        <v>35</v>
      </c>
      <c r="H103" s="24">
        <v>34</v>
      </c>
      <c r="I103" s="24">
        <v>16</v>
      </c>
      <c r="J103" s="24">
        <v>1</v>
      </c>
      <c r="K103" s="24">
        <v>8</v>
      </c>
      <c r="L103" s="24">
        <v>30</v>
      </c>
      <c r="M103" s="24">
        <v>26</v>
      </c>
      <c r="N103" s="24">
        <v>69</v>
      </c>
      <c r="O103" s="24">
        <v>4</v>
      </c>
      <c r="P103" s="24">
        <v>1</v>
      </c>
      <c r="Q103" s="24">
        <v>0.247</v>
      </c>
      <c r="R103" s="24">
        <f t="shared" si="4"/>
        <v>126</v>
      </c>
      <c r="S103" s="24">
        <f t="shared" si="5"/>
        <v>7.4666666666666668</v>
      </c>
      <c r="T103" s="24">
        <f t="shared" si="6"/>
        <v>5.2266666666666666</v>
      </c>
      <c r="U103" s="24">
        <f t="shared" si="7"/>
        <v>5.2266666666666666</v>
      </c>
    </row>
    <row r="104" spans="1:21" s="8" customFormat="1" x14ac:dyDescent="0.25">
      <c r="A104" s="24" t="s">
        <v>167</v>
      </c>
      <c r="B104" s="24" t="s">
        <v>168</v>
      </c>
      <c r="C104" s="24" t="s">
        <v>1372</v>
      </c>
      <c r="D104" s="24" t="s">
        <v>1013</v>
      </c>
      <c r="E104" s="24">
        <v>93</v>
      </c>
      <c r="F104" s="24">
        <v>244</v>
      </c>
      <c r="G104" s="24">
        <v>29</v>
      </c>
      <c r="H104" s="24">
        <v>27</v>
      </c>
      <c r="I104" s="24">
        <v>13</v>
      </c>
      <c r="J104" s="24">
        <v>1</v>
      </c>
      <c r="K104" s="24">
        <v>11</v>
      </c>
      <c r="L104" s="24">
        <v>29</v>
      </c>
      <c r="M104" s="24">
        <v>25</v>
      </c>
      <c r="N104" s="24">
        <v>52</v>
      </c>
      <c r="O104" s="24">
        <v>0</v>
      </c>
      <c r="P104" s="24">
        <v>0</v>
      </c>
      <c r="Q104" s="24">
        <v>0.21299999999999999</v>
      </c>
      <c r="R104" s="24">
        <f t="shared" si="4"/>
        <v>131</v>
      </c>
      <c r="S104" s="24">
        <f t="shared" si="5"/>
        <v>7.7629629629629626</v>
      </c>
      <c r="T104" s="24">
        <f t="shared" si="6"/>
        <v>5.4340740740740738</v>
      </c>
      <c r="U104" s="24">
        <f t="shared" si="7"/>
        <v>5.4340740740740738</v>
      </c>
    </row>
    <row r="105" spans="1:21" s="8" customFormat="1" x14ac:dyDescent="0.25">
      <c r="A105" s="24" t="s">
        <v>1539</v>
      </c>
      <c r="B105" s="24" t="s">
        <v>32</v>
      </c>
      <c r="C105" s="24" t="s">
        <v>1031</v>
      </c>
      <c r="D105" s="24" t="s">
        <v>1019</v>
      </c>
      <c r="E105" s="24">
        <v>141</v>
      </c>
      <c r="F105" s="24">
        <v>500</v>
      </c>
      <c r="G105" s="24">
        <v>61</v>
      </c>
      <c r="H105" s="24">
        <v>87</v>
      </c>
      <c r="I105" s="24">
        <v>34</v>
      </c>
      <c r="J105" s="24">
        <v>0</v>
      </c>
      <c r="K105" s="24">
        <v>21</v>
      </c>
      <c r="L105" s="24">
        <v>59</v>
      </c>
      <c r="M105" s="24">
        <v>38</v>
      </c>
      <c r="N105" s="24">
        <v>103</v>
      </c>
      <c r="O105" s="24">
        <v>2</v>
      </c>
      <c r="P105" s="24">
        <v>1</v>
      </c>
      <c r="Q105" s="24">
        <v>0.28399999999999997</v>
      </c>
      <c r="R105" s="24">
        <f t="shared" si="4"/>
        <v>295</v>
      </c>
      <c r="S105" s="24">
        <f t="shared" si="5"/>
        <v>17.481481481481481</v>
      </c>
      <c r="T105" s="24">
        <f t="shared" si="6"/>
        <v>13.985185185185186</v>
      </c>
      <c r="U105" s="24">
        <f t="shared" si="7"/>
        <v>13.985185185185186</v>
      </c>
    </row>
    <row r="106" spans="1:21" s="8" customFormat="1" x14ac:dyDescent="0.25">
      <c r="A106" s="24" t="s">
        <v>170</v>
      </c>
      <c r="B106" s="24" t="s">
        <v>171</v>
      </c>
      <c r="C106" s="24" t="s">
        <v>1028</v>
      </c>
      <c r="D106" s="24" t="s">
        <v>1015</v>
      </c>
      <c r="E106" s="24">
        <v>113</v>
      </c>
      <c r="F106" s="24">
        <v>383</v>
      </c>
      <c r="G106" s="24">
        <v>54</v>
      </c>
      <c r="H106" s="24">
        <v>49</v>
      </c>
      <c r="I106" s="24">
        <v>23</v>
      </c>
      <c r="J106" s="24">
        <v>0</v>
      </c>
      <c r="K106" s="24">
        <v>21</v>
      </c>
      <c r="L106" s="24">
        <v>61</v>
      </c>
      <c r="M106" s="24">
        <v>49</v>
      </c>
      <c r="N106" s="24">
        <v>104</v>
      </c>
      <c r="O106" s="24">
        <v>0</v>
      </c>
      <c r="P106" s="24">
        <v>0</v>
      </c>
      <c r="Q106" s="24">
        <v>0.24299999999999999</v>
      </c>
      <c r="R106" s="24">
        <f t="shared" si="4"/>
        <v>239</v>
      </c>
      <c r="S106" s="24">
        <f t="shared" si="5"/>
        <v>14.162962962962963</v>
      </c>
      <c r="T106" s="24">
        <f t="shared" si="6"/>
        <v>11.330370370370371</v>
      </c>
      <c r="U106" s="24">
        <f t="shared" si="7"/>
        <v>11.330370370370371</v>
      </c>
    </row>
    <row r="107" spans="1:21" s="8" customFormat="1" x14ac:dyDescent="0.25">
      <c r="A107" s="24" t="s">
        <v>786</v>
      </c>
      <c r="B107" s="24" t="s">
        <v>164</v>
      </c>
      <c r="C107" s="24" t="s">
        <v>1029</v>
      </c>
      <c r="D107" s="24" t="s">
        <v>1019</v>
      </c>
      <c r="E107" s="24">
        <v>140</v>
      </c>
      <c r="F107" s="24">
        <v>514</v>
      </c>
      <c r="G107" s="24">
        <v>63</v>
      </c>
      <c r="H107" s="24">
        <v>108</v>
      </c>
      <c r="I107" s="24">
        <v>23</v>
      </c>
      <c r="J107" s="24">
        <v>3</v>
      </c>
      <c r="K107" s="24">
        <v>9</v>
      </c>
      <c r="L107" s="24">
        <v>61</v>
      </c>
      <c r="M107" s="24">
        <v>34</v>
      </c>
      <c r="N107" s="24">
        <v>86</v>
      </c>
      <c r="O107" s="24">
        <v>13</v>
      </c>
      <c r="P107" s="24">
        <v>4</v>
      </c>
      <c r="Q107" s="24">
        <v>0.27800000000000002</v>
      </c>
      <c r="R107" s="24">
        <f t="shared" si="4"/>
        <v>280</v>
      </c>
      <c r="S107" s="24">
        <f t="shared" si="5"/>
        <v>16.592592592592592</v>
      </c>
      <c r="T107" s="24">
        <f t="shared" si="6"/>
        <v>13.274074074074074</v>
      </c>
      <c r="U107" s="24">
        <f t="shared" si="7"/>
        <v>13.274074074074074</v>
      </c>
    </row>
    <row r="108" spans="1:21" s="8" customFormat="1" x14ac:dyDescent="0.25">
      <c r="A108" s="24" t="s">
        <v>1260</v>
      </c>
      <c r="B108" s="24" t="s">
        <v>173</v>
      </c>
      <c r="C108" s="24" t="s">
        <v>1376</v>
      </c>
      <c r="D108" s="24" t="s">
        <v>1011</v>
      </c>
      <c r="E108" s="24">
        <v>149</v>
      </c>
      <c r="F108" s="24">
        <v>543</v>
      </c>
      <c r="G108" s="24">
        <v>78</v>
      </c>
      <c r="H108" s="24">
        <v>67</v>
      </c>
      <c r="I108" s="24">
        <v>29</v>
      </c>
      <c r="J108" s="24">
        <v>4</v>
      </c>
      <c r="K108" s="24">
        <v>30</v>
      </c>
      <c r="L108" s="24">
        <v>95</v>
      </c>
      <c r="M108" s="24">
        <v>40</v>
      </c>
      <c r="N108" s="24">
        <v>152</v>
      </c>
      <c r="O108" s="24">
        <v>5</v>
      </c>
      <c r="P108" s="24">
        <v>3</v>
      </c>
      <c r="Q108" s="24">
        <v>0.23899999999999999</v>
      </c>
      <c r="R108" s="24">
        <f t="shared" si="4"/>
        <v>320</v>
      </c>
      <c r="S108" s="24">
        <f t="shared" si="5"/>
        <v>18.962962962962962</v>
      </c>
      <c r="T108" s="24">
        <f t="shared" si="6"/>
        <v>17.066666666666666</v>
      </c>
      <c r="U108" s="24">
        <f t="shared" si="7"/>
        <v>17.066666666666666</v>
      </c>
    </row>
    <row r="109" spans="1:21" s="8" customFormat="1" x14ac:dyDescent="0.25">
      <c r="A109" s="24" t="s">
        <v>762</v>
      </c>
      <c r="B109" s="24" t="s">
        <v>387</v>
      </c>
      <c r="C109" s="24" t="s">
        <v>1012</v>
      </c>
      <c r="D109" s="24" t="s">
        <v>1011</v>
      </c>
      <c r="E109" s="24">
        <v>140</v>
      </c>
      <c r="F109" s="24">
        <v>429</v>
      </c>
      <c r="G109" s="24">
        <v>64</v>
      </c>
      <c r="H109" s="24">
        <v>86</v>
      </c>
      <c r="I109" s="24">
        <v>17</v>
      </c>
      <c r="J109" s="24">
        <v>12</v>
      </c>
      <c r="K109" s="24">
        <v>2</v>
      </c>
      <c r="L109" s="24">
        <v>38</v>
      </c>
      <c r="M109" s="24">
        <v>35</v>
      </c>
      <c r="N109" s="24">
        <v>72</v>
      </c>
      <c r="O109" s="24">
        <v>41</v>
      </c>
      <c r="P109" s="24">
        <v>12</v>
      </c>
      <c r="Q109" s="24">
        <v>0.26800000000000002</v>
      </c>
      <c r="R109" s="24">
        <f t="shared" si="4"/>
        <v>258</v>
      </c>
      <c r="S109" s="24">
        <f t="shared" si="5"/>
        <v>15.28888888888889</v>
      </c>
      <c r="T109" s="24">
        <f t="shared" si="6"/>
        <v>12.231111111111112</v>
      </c>
      <c r="U109" s="24">
        <f t="shared" si="7"/>
        <v>12.231111111111112</v>
      </c>
    </row>
    <row r="110" spans="1:21" s="8" customFormat="1" x14ac:dyDescent="0.25">
      <c r="A110" s="24" t="s">
        <v>1075</v>
      </c>
      <c r="B110" s="24" t="s">
        <v>173</v>
      </c>
      <c r="C110" s="24" t="s">
        <v>1372</v>
      </c>
      <c r="D110" s="24" t="s">
        <v>1011</v>
      </c>
      <c r="E110" s="24">
        <v>150</v>
      </c>
      <c r="F110" s="24">
        <v>594</v>
      </c>
      <c r="G110" s="24">
        <v>95</v>
      </c>
      <c r="H110" s="24">
        <v>121</v>
      </c>
      <c r="I110" s="24">
        <v>29</v>
      </c>
      <c r="J110" s="24">
        <v>9</v>
      </c>
      <c r="K110" s="24">
        <v>12</v>
      </c>
      <c r="L110" s="24">
        <v>56</v>
      </c>
      <c r="M110" s="24">
        <v>58</v>
      </c>
      <c r="N110" s="24">
        <v>115</v>
      </c>
      <c r="O110" s="24">
        <v>16</v>
      </c>
      <c r="P110" s="24">
        <v>7</v>
      </c>
      <c r="Q110" s="24">
        <v>0.28799999999999998</v>
      </c>
      <c r="R110" s="24">
        <f t="shared" si="4"/>
        <v>357</v>
      </c>
      <c r="S110" s="24">
        <f t="shared" si="5"/>
        <v>21.155555555555555</v>
      </c>
      <c r="T110" s="24">
        <f t="shared" si="6"/>
        <v>19.04</v>
      </c>
      <c r="U110" s="24">
        <f t="shared" si="7"/>
        <v>19.04</v>
      </c>
    </row>
    <row r="111" spans="1:21" s="8" customFormat="1" x14ac:dyDescent="0.25">
      <c r="A111" s="24" t="s">
        <v>1590</v>
      </c>
      <c r="B111" s="24" t="s">
        <v>207</v>
      </c>
      <c r="C111" s="24" t="s">
        <v>1377</v>
      </c>
      <c r="D111" s="24" t="s">
        <v>1011</v>
      </c>
      <c r="E111" s="24">
        <v>73</v>
      </c>
      <c r="F111" s="24">
        <v>235</v>
      </c>
      <c r="G111" s="24">
        <v>35</v>
      </c>
      <c r="H111" s="24">
        <v>34</v>
      </c>
      <c r="I111" s="24">
        <v>12</v>
      </c>
      <c r="J111" s="24">
        <v>2</v>
      </c>
      <c r="K111" s="24">
        <v>9</v>
      </c>
      <c r="L111" s="24">
        <v>34</v>
      </c>
      <c r="M111" s="24">
        <v>26</v>
      </c>
      <c r="N111" s="24">
        <v>59</v>
      </c>
      <c r="O111" s="24">
        <v>3</v>
      </c>
      <c r="P111" s="24">
        <v>1</v>
      </c>
      <c r="Q111" s="24">
        <v>0.24299999999999999</v>
      </c>
      <c r="R111" s="24">
        <f t="shared" si="4"/>
        <v>138</v>
      </c>
      <c r="S111" s="24">
        <f t="shared" si="5"/>
        <v>8.1777777777777771</v>
      </c>
      <c r="T111" s="24">
        <f t="shared" si="6"/>
        <v>5.724444444444444</v>
      </c>
      <c r="U111" s="24">
        <f t="shared" si="7"/>
        <v>5.724444444444444</v>
      </c>
    </row>
    <row r="112" spans="1:21" s="8" customFormat="1" x14ac:dyDescent="0.25">
      <c r="A112" s="24" t="s">
        <v>174</v>
      </c>
      <c r="B112" s="24" t="s">
        <v>175</v>
      </c>
      <c r="C112" s="24" t="s">
        <v>1374</v>
      </c>
      <c r="D112" s="24" t="s">
        <v>1025</v>
      </c>
      <c r="E112" s="24">
        <v>69</v>
      </c>
      <c r="F112" s="24">
        <v>193</v>
      </c>
      <c r="G112" s="24">
        <v>17</v>
      </c>
      <c r="H112" s="24">
        <v>29</v>
      </c>
      <c r="I112" s="24">
        <v>9</v>
      </c>
      <c r="J112" s="24">
        <v>0</v>
      </c>
      <c r="K112" s="24">
        <v>4</v>
      </c>
      <c r="L112" s="24">
        <v>23</v>
      </c>
      <c r="M112" s="24">
        <v>29</v>
      </c>
      <c r="N112" s="24">
        <v>38</v>
      </c>
      <c r="O112" s="24">
        <v>0</v>
      </c>
      <c r="P112" s="24">
        <v>0</v>
      </c>
      <c r="Q112" s="24">
        <v>0.218</v>
      </c>
      <c r="R112" s="24">
        <f t="shared" si="4"/>
        <v>94</v>
      </c>
      <c r="S112" s="24">
        <f t="shared" si="5"/>
        <v>5.5703703703703704</v>
      </c>
      <c r="T112" s="24">
        <f t="shared" si="6"/>
        <v>3.342222222222222</v>
      </c>
      <c r="U112" s="24">
        <f t="shared" si="7"/>
        <v>3.342222222222222</v>
      </c>
    </row>
    <row r="113" spans="1:21" s="8" customFormat="1" x14ac:dyDescent="0.25">
      <c r="A113" s="24" t="s">
        <v>176</v>
      </c>
      <c r="B113" s="24" t="s">
        <v>177</v>
      </c>
      <c r="C113" s="24" t="s">
        <v>1034</v>
      </c>
      <c r="D113" s="24" t="s">
        <v>1011</v>
      </c>
      <c r="E113" s="24">
        <v>137</v>
      </c>
      <c r="F113" s="24">
        <v>522</v>
      </c>
      <c r="G113" s="24">
        <v>69</v>
      </c>
      <c r="H113" s="24">
        <v>102</v>
      </c>
      <c r="I113" s="24">
        <v>22</v>
      </c>
      <c r="J113" s="24">
        <v>3</v>
      </c>
      <c r="K113" s="24">
        <v>10</v>
      </c>
      <c r="L113" s="24">
        <v>51</v>
      </c>
      <c r="M113" s="24">
        <v>47</v>
      </c>
      <c r="N113" s="24">
        <v>86</v>
      </c>
      <c r="O113" s="24">
        <v>24</v>
      </c>
      <c r="P113" s="24">
        <v>8</v>
      </c>
      <c r="Q113" s="24">
        <v>0.26200000000000001</v>
      </c>
      <c r="R113" s="24">
        <f t="shared" si="4"/>
        <v>292</v>
      </c>
      <c r="S113" s="24">
        <f t="shared" si="5"/>
        <v>17.303703703703704</v>
      </c>
      <c r="T113" s="24">
        <f t="shared" si="6"/>
        <v>13.842962962962964</v>
      </c>
      <c r="U113" s="24">
        <f t="shared" si="7"/>
        <v>13.842962962962964</v>
      </c>
    </row>
    <row r="114" spans="1:21" s="8" customFormat="1" x14ac:dyDescent="0.25">
      <c r="A114" s="24" t="s">
        <v>179</v>
      </c>
      <c r="B114" s="24" t="s">
        <v>180</v>
      </c>
      <c r="C114" s="24" t="s">
        <v>1033</v>
      </c>
      <c r="D114" s="24" t="s">
        <v>1015</v>
      </c>
      <c r="E114" s="24">
        <v>150</v>
      </c>
      <c r="F114" s="24">
        <v>557</v>
      </c>
      <c r="G114" s="24">
        <v>93</v>
      </c>
      <c r="H114" s="24">
        <v>82</v>
      </c>
      <c r="I114" s="24">
        <v>32</v>
      </c>
      <c r="J114" s="24">
        <v>0</v>
      </c>
      <c r="K114" s="24">
        <v>38</v>
      </c>
      <c r="L114" s="24">
        <v>114</v>
      </c>
      <c r="M114" s="24">
        <v>79</v>
      </c>
      <c r="N114" s="24">
        <v>118</v>
      </c>
      <c r="O114" s="24">
        <v>1</v>
      </c>
      <c r="P114" s="24">
        <v>1</v>
      </c>
      <c r="Q114" s="24">
        <v>0.27300000000000002</v>
      </c>
      <c r="R114" s="24">
        <f t="shared" si="4"/>
        <v>466</v>
      </c>
      <c r="S114" s="24">
        <f t="shared" si="5"/>
        <v>27.614814814814814</v>
      </c>
      <c r="T114" s="24">
        <f t="shared" si="6"/>
        <v>27.614814814814814</v>
      </c>
      <c r="U114" s="24">
        <f t="shared" si="7"/>
        <v>27.614814814814814</v>
      </c>
    </row>
    <row r="115" spans="1:21" s="8" customFormat="1" x14ac:dyDescent="0.25">
      <c r="A115" s="24" t="s">
        <v>181</v>
      </c>
      <c r="B115" s="24" t="s">
        <v>182</v>
      </c>
      <c r="C115" s="24" t="s">
        <v>1030</v>
      </c>
      <c r="D115" s="24" t="s">
        <v>1022</v>
      </c>
      <c r="E115" s="24">
        <v>157</v>
      </c>
      <c r="F115" s="24">
        <v>619</v>
      </c>
      <c r="G115" s="24">
        <v>66</v>
      </c>
      <c r="H115" s="24">
        <v>128</v>
      </c>
      <c r="I115" s="24">
        <v>24</v>
      </c>
      <c r="J115" s="24">
        <v>6</v>
      </c>
      <c r="K115" s="24">
        <v>5</v>
      </c>
      <c r="L115" s="24">
        <v>52</v>
      </c>
      <c r="M115" s="24">
        <v>26</v>
      </c>
      <c r="N115" s="24">
        <v>87</v>
      </c>
      <c r="O115" s="24">
        <v>19</v>
      </c>
      <c r="P115" s="24">
        <v>5</v>
      </c>
      <c r="Q115" s="24">
        <v>0.26300000000000001</v>
      </c>
      <c r="R115" s="24">
        <f t="shared" si="4"/>
        <v>285</v>
      </c>
      <c r="S115" s="24">
        <f t="shared" si="5"/>
        <v>16.888888888888889</v>
      </c>
      <c r="T115" s="24">
        <f t="shared" si="6"/>
        <v>13.511111111111113</v>
      </c>
      <c r="U115" s="24">
        <f t="shared" si="7"/>
        <v>13.511111111111113</v>
      </c>
    </row>
    <row r="116" spans="1:21" s="8" customFormat="1" x14ac:dyDescent="0.25">
      <c r="A116" s="24" t="s">
        <v>181</v>
      </c>
      <c r="B116" s="24" t="s">
        <v>183</v>
      </c>
      <c r="C116" s="24" t="s">
        <v>1370</v>
      </c>
      <c r="D116" s="24" t="s">
        <v>1019</v>
      </c>
      <c r="E116" s="24">
        <v>135</v>
      </c>
      <c r="F116" s="24">
        <v>516</v>
      </c>
      <c r="G116" s="24">
        <v>65</v>
      </c>
      <c r="H116" s="24">
        <v>122</v>
      </c>
      <c r="I116" s="24">
        <v>24</v>
      </c>
      <c r="J116" s="24">
        <v>1</v>
      </c>
      <c r="K116" s="24">
        <v>6</v>
      </c>
      <c r="L116" s="24">
        <v>44</v>
      </c>
      <c r="M116" s="24">
        <v>42</v>
      </c>
      <c r="N116" s="24">
        <v>67</v>
      </c>
      <c r="O116" s="24">
        <v>2</v>
      </c>
      <c r="P116" s="24">
        <v>2</v>
      </c>
      <c r="Q116" s="24">
        <v>0.29699999999999999</v>
      </c>
      <c r="R116" s="24">
        <f t="shared" si="4"/>
        <v>281</v>
      </c>
      <c r="S116" s="24">
        <f t="shared" si="5"/>
        <v>16.651851851851852</v>
      </c>
      <c r="T116" s="24">
        <f t="shared" si="6"/>
        <v>13.321481481481483</v>
      </c>
      <c r="U116" s="24">
        <f t="shared" si="7"/>
        <v>13.321481481481483</v>
      </c>
    </row>
    <row r="117" spans="1:21" s="8" customFormat="1" x14ac:dyDescent="0.25">
      <c r="A117" s="24" t="s">
        <v>181</v>
      </c>
      <c r="B117" s="24" t="s">
        <v>742</v>
      </c>
      <c r="C117" s="24" t="s">
        <v>1035</v>
      </c>
      <c r="D117" s="24" t="s">
        <v>1022</v>
      </c>
      <c r="E117" s="24">
        <v>117</v>
      </c>
      <c r="F117" s="24">
        <v>385</v>
      </c>
      <c r="G117" s="24">
        <v>40</v>
      </c>
      <c r="H117" s="24">
        <v>63</v>
      </c>
      <c r="I117" s="24">
        <v>23</v>
      </c>
      <c r="J117" s="24">
        <v>3</v>
      </c>
      <c r="K117" s="24">
        <v>8</v>
      </c>
      <c r="L117" s="24">
        <v>44</v>
      </c>
      <c r="M117" s="24">
        <v>24</v>
      </c>
      <c r="N117" s="24">
        <v>80</v>
      </c>
      <c r="O117" s="24">
        <v>2</v>
      </c>
      <c r="P117" s="24">
        <v>2</v>
      </c>
      <c r="Q117" s="24">
        <v>0.252</v>
      </c>
      <c r="R117" s="24">
        <f t="shared" si="4"/>
        <v>178</v>
      </c>
      <c r="S117" s="24">
        <f t="shared" si="5"/>
        <v>10.548148148148147</v>
      </c>
      <c r="T117" s="24">
        <f t="shared" si="6"/>
        <v>7.383703703703703</v>
      </c>
      <c r="U117" s="24">
        <f t="shared" si="7"/>
        <v>7.383703703703703</v>
      </c>
    </row>
    <row r="118" spans="1:21" s="8" customFormat="1" x14ac:dyDescent="0.25">
      <c r="A118" s="24" t="s">
        <v>184</v>
      </c>
      <c r="B118" s="24" t="s">
        <v>185</v>
      </c>
      <c r="C118" s="24" t="s">
        <v>1370</v>
      </c>
      <c r="D118" s="24" t="s">
        <v>1013</v>
      </c>
      <c r="E118" s="24">
        <v>137</v>
      </c>
      <c r="F118" s="24">
        <v>436</v>
      </c>
      <c r="G118" s="24">
        <v>58</v>
      </c>
      <c r="H118" s="24">
        <v>63</v>
      </c>
      <c r="I118" s="24">
        <v>17</v>
      </c>
      <c r="J118" s="24">
        <v>1</v>
      </c>
      <c r="K118" s="24">
        <v>15</v>
      </c>
      <c r="L118" s="24">
        <v>53</v>
      </c>
      <c r="M118" s="24">
        <v>41</v>
      </c>
      <c r="N118" s="24">
        <v>143</v>
      </c>
      <c r="O118" s="24">
        <v>8</v>
      </c>
      <c r="P118" s="24">
        <v>2</v>
      </c>
      <c r="Q118" s="24">
        <v>0.22</v>
      </c>
      <c r="R118" s="24">
        <f t="shared" si="4"/>
        <v>175</v>
      </c>
      <c r="S118" s="24">
        <f t="shared" si="5"/>
        <v>10.37037037037037</v>
      </c>
      <c r="T118" s="24">
        <f t="shared" si="6"/>
        <v>7.2592592592592586</v>
      </c>
      <c r="U118" s="24">
        <f t="shared" si="7"/>
        <v>7.2592592592592586</v>
      </c>
    </row>
    <row r="119" spans="1:21" s="8" customFormat="1" x14ac:dyDescent="0.25">
      <c r="A119" s="24" t="s">
        <v>186</v>
      </c>
      <c r="B119" s="24" t="s">
        <v>187</v>
      </c>
      <c r="C119" s="24" t="s">
        <v>1377</v>
      </c>
      <c r="D119" s="24" t="s">
        <v>1011</v>
      </c>
      <c r="E119" s="24">
        <v>77</v>
      </c>
      <c r="F119" s="24">
        <v>201</v>
      </c>
      <c r="G119" s="24">
        <v>24</v>
      </c>
      <c r="H119" s="24">
        <v>36</v>
      </c>
      <c r="I119" s="24">
        <v>10</v>
      </c>
      <c r="J119" s="24">
        <v>3</v>
      </c>
      <c r="K119" s="24">
        <v>6</v>
      </c>
      <c r="L119" s="24">
        <v>26</v>
      </c>
      <c r="M119" s="24">
        <v>21</v>
      </c>
      <c r="N119" s="24">
        <v>40</v>
      </c>
      <c r="O119" s="24">
        <v>1</v>
      </c>
      <c r="P119" s="24">
        <v>1</v>
      </c>
      <c r="Q119" s="24">
        <v>0.27400000000000002</v>
      </c>
      <c r="R119" s="24">
        <f t="shared" si="4"/>
        <v>120</v>
      </c>
      <c r="S119" s="24">
        <f t="shared" si="5"/>
        <v>7.1111111111111107</v>
      </c>
      <c r="T119" s="24">
        <f t="shared" si="6"/>
        <v>4.977777777777777</v>
      </c>
      <c r="U119" s="24">
        <f t="shared" si="7"/>
        <v>4.977777777777777</v>
      </c>
    </row>
    <row r="120" spans="1:21" s="8" customFormat="1" x14ac:dyDescent="0.25">
      <c r="A120" s="24" t="s">
        <v>960</v>
      </c>
      <c r="B120" s="24" t="s">
        <v>89</v>
      </c>
      <c r="C120" s="24" t="s">
        <v>1373</v>
      </c>
      <c r="D120" s="24" t="s">
        <v>1019</v>
      </c>
      <c r="E120" s="24">
        <v>84</v>
      </c>
      <c r="F120" s="24">
        <v>214</v>
      </c>
      <c r="G120" s="24">
        <v>25</v>
      </c>
      <c r="H120" s="24">
        <v>30</v>
      </c>
      <c r="I120" s="24">
        <v>9</v>
      </c>
      <c r="J120" s="24">
        <v>1</v>
      </c>
      <c r="K120" s="24">
        <v>5</v>
      </c>
      <c r="L120" s="24">
        <v>23</v>
      </c>
      <c r="M120" s="24">
        <v>21</v>
      </c>
      <c r="N120" s="24">
        <v>62</v>
      </c>
      <c r="O120" s="24">
        <v>1</v>
      </c>
      <c r="P120" s="24">
        <v>1</v>
      </c>
      <c r="Q120" s="24">
        <v>0.21</v>
      </c>
      <c r="R120" s="24">
        <f t="shared" si="4"/>
        <v>78</v>
      </c>
      <c r="S120" s="24">
        <f t="shared" si="5"/>
        <v>4.6222222222222218</v>
      </c>
      <c r="T120" s="24">
        <f t="shared" si="6"/>
        <v>2.773333333333333</v>
      </c>
      <c r="U120" s="24">
        <f t="shared" si="7"/>
        <v>2.773333333333333</v>
      </c>
    </row>
    <row r="121" spans="1:21" s="8" customFormat="1" x14ac:dyDescent="0.25">
      <c r="A121" s="24" t="s">
        <v>192</v>
      </c>
      <c r="B121" s="24" t="s">
        <v>1134</v>
      </c>
      <c r="C121" s="24" t="s">
        <v>1028</v>
      </c>
      <c r="D121" s="24" t="s">
        <v>1019</v>
      </c>
      <c r="E121" s="24">
        <v>110</v>
      </c>
      <c r="F121" s="24">
        <v>358</v>
      </c>
      <c r="G121" s="24">
        <v>42</v>
      </c>
      <c r="H121" s="24">
        <v>61</v>
      </c>
      <c r="I121" s="24">
        <v>16</v>
      </c>
      <c r="J121" s="24">
        <v>0</v>
      </c>
      <c r="K121" s="24">
        <v>17</v>
      </c>
      <c r="L121" s="24">
        <v>49</v>
      </c>
      <c r="M121" s="24">
        <v>20</v>
      </c>
      <c r="N121" s="24">
        <v>50</v>
      </c>
      <c r="O121" s="24">
        <v>2</v>
      </c>
      <c r="P121" s="24">
        <v>1</v>
      </c>
      <c r="Q121" s="24">
        <v>0.26300000000000001</v>
      </c>
      <c r="R121" s="24">
        <f t="shared" si="4"/>
        <v>223</v>
      </c>
      <c r="S121" s="24">
        <f t="shared" si="5"/>
        <v>13.214814814814815</v>
      </c>
      <c r="T121" s="24">
        <f t="shared" si="6"/>
        <v>10.571851851851854</v>
      </c>
      <c r="U121" s="24">
        <f t="shared" si="7"/>
        <v>10.571851851851854</v>
      </c>
    </row>
    <row r="122" spans="1:21" s="8" customFormat="1" x14ac:dyDescent="0.25">
      <c r="A122" s="24" t="s">
        <v>779</v>
      </c>
      <c r="B122" s="24" t="s">
        <v>132</v>
      </c>
      <c r="C122" s="24" t="s">
        <v>1032</v>
      </c>
      <c r="D122" s="24" t="s">
        <v>1025</v>
      </c>
      <c r="E122" s="24">
        <v>120</v>
      </c>
      <c r="F122" s="24">
        <v>382</v>
      </c>
      <c r="G122" s="24">
        <v>33</v>
      </c>
      <c r="H122" s="24">
        <v>66</v>
      </c>
      <c r="I122" s="24">
        <v>19</v>
      </c>
      <c r="J122" s="24">
        <v>0</v>
      </c>
      <c r="K122" s="24">
        <v>12</v>
      </c>
      <c r="L122" s="24">
        <v>51</v>
      </c>
      <c r="M122" s="24">
        <v>31</v>
      </c>
      <c r="N122" s="24">
        <v>128</v>
      </c>
      <c r="O122" s="24">
        <v>0</v>
      </c>
      <c r="P122" s="24">
        <v>0</v>
      </c>
      <c r="Q122" s="24">
        <v>0.254</v>
      </c>
      <c r="R122" s="24">
        <f t="shared" si="4"/>
        <v>139</v>
      </c>
      <c r="S122" s="24">
        <f t="shared" si="5"/>
        <v>8.2370370370370374</v>
      </c>
      <c r="T122" s="24">
        <f t="shared" si="6"/>
        <v>5.7659259259259255</v>
      </c>
      <c r="U122" s="24">
        <f t="shared" si="7"/>
        <v>5.7659259259259255</v>
      </c>
    </row>
    <row r="123" spans="1:21" s="8" customFormat="1" x14ac:dyDescent="0.25">
      <c r="A123" s="24" t="s">
        <v>862</v>
      </c>
      <c r="B123" s="24" t="s">
        <v>323</v>
      </c>
      <c r="C123" s="24" t="s">
        <v>1377</v>
      </c>
      <c r="D123" s="24" t="s">
        <v>1013</v>
      </c>
      <c r="E123" s="24">
        <v>133</v>
      </c>
      <c r="F123" s="24">
        <v>465</v>
      </c>
      <c r="G123" s="24">
        <v>67</v>
      </c>
      <c r="H123" s="24">
        <v>86</v>
      </c>
      <c r="I123" s="24">
        <v>25</v>
      </c>
      <c r="J123" s="24">
        <v>2</v>
      </c>
      <c r="K123" s="24">
        <v>16</v>
      </c>
      <c r="L123" s="24">
        <v>59</v>
      </c>
      <c r="M123" s="24">
        <v>45</v>
      </c>
      <c r="N123" s="24">
        <v>108</v>
      </c>
      <c r="O123" s="24">
        <v>7</v>
      </c>
      <c r="P123" s="24">
        <v>3</v>
      </c>
      <c r="Q123" s="24">
        <v>0.27700000000000002</v>
      </c>
      <c r="R123" s="24">
        <f t="shared" si="4"/>
        <v>273</v>
      </c>
      <c r="S123" s="24">
        <f t="shared" si="5"/>
        <v>16.177777777777777</v>
      </c>
      <c r="T123" s="24">
        <f t="shared" si="6"/>
        <v>12.942222222222222</v>
      </c>
      <c r="U123" s="24">
        <f t="shared" si="7"/>
        <v>12.942222222222222</v>
      </c>
    </row>
    <row r="124" spans="1:21" s="8" customFormat="1" x14ac:dyDescent="0.25">
      <c r="A124" s="24" t="s">
        <v>194</v>
      </c>
      <c r="B124" s="24" t="s">
        <v>195</v>
      </c>
      <c r="C124" s="24" t="s">
        <v>1014</v>
      </c>
      <c r="D124" s="24" t="s">
        <v>1011</v>
      </c>
      <c r="E124" s="24">
        <v>134</v>
      </c>
      <c r="F124" s="24">
        <v>499</v>
      </c>
      <c r="G124" s="24">
        <v>86</v>
      </c>
      <c r="H124" s="24">
        <v>86</v>
      </c>
      <c r="I124" s="24">
        <v>26</v>
      </c>
      <c r="J124" s="24">
        <v>7</v>
      </c>
      <c r="K124" s="24">
        <v>14</v>
      </c>
      <c r="L124" s="24">
        <v>45</v>
      </c>
      <c r="M124" s="24">
        <v>79</v>
      </c>
      <c r="N124" s="24">
        <v>131</v>
      </c>
      <c r="O124" s="24">
        <v>15</v>
      </c>
      <c r="P124" s="24">
        <v>5</v>
      </c>
      <c r="Q124" s="24">
        <v>0.26700000000000002</v>
      </c>
      <c r="R124" s="24">
        <f t="shared" si="4"/>
        <v>304</v>
      </c>
      <c r="S124" s="24">
        <f t="shared" si="5"/>
        <v>18.014814814814816</v>
      </c>
      <c r="T124" s="24">
        <f t="shared" si="6"/>
        <v>16.213333333333335</v>
      </c>
      <c r="U124" s="24">
        <f t="shared" si="7"/>
        <v>16.213333333333335</v>
      </c>
    </row>
    <row r="125" spans="1:21" s="8" customFormat="1" x14ac:dyDescent="0.25">
      <c r="A125" s="24" t="s">
        <v>1113</v>
      </c>
      <c r="B125" s="24" t="s">
        <v>1058</v>
      </c>
      <c r="C125" s="24" t="s">
        <v>1375</v>
      </c>
      <c r="D125" s="24" t="s">
        <v>1019</v>
      </c>
      <c r="E125" s="24">
        <v>145</v>
      </c>
      <c r="F125" s="24">
        <v>558</v>
      </c>
      <c r="G125" s="24">
        <v>68</v>
      </c>
      <c r="H125" s="24">
        <v>94</v>
      </c>
      <c r="I125" s="24">
        <v>29</v>
      </c>
      <c r="J125" s="24">
        <v>2</v>
      </c>
      <c r="K125" s="24">
        <v>22</v>
      </c>
      <c r="L125" s="24">
        <v>86</v>
      </c>
      <c r="M125" s="24">
        <v>41</v>
      </c>
      <c r="N125" s="24">
        <v>98</v>
      </c>
      <c r="O125" s="24">
        <v>2</v>
      </c>
      <c r="P125" s="24">
        <v>1</v>
      </c>
      <c r="Q125" s="24">
        <v>0.26300000000000001</v>
      </c>
      <c r="R125" s="24">
        <f t="shared" si="4"/>
        <v>344</v>
      </c>
      <c r="S125" s="24">
        <f t="shared" si="5"/>
        <v>20.385185185185186</v>
      </c>
      <c r="T125" s="24">
        <f t="shared" si="6"/>
        <v>18.346666666666668</v>
      </c>
      <c r="U125" s="24">
        <f t="shared" si="7"/>
        <v>18.346666666666668</v>
      </c>
    </row>
    <row r="126" spans="1:21" s="8" customFormat="1" x14ac:dyDescent="0.25">
      <c r="A126" s="24" t="s">
        <v>221</v>
      </c>
      <c r="B126" s="24" t="s">
        <v>188</v>
      </c>
      <c r="C126" s="24" t="s">
        <v>1029</v>
      </c>
      <c r="D126" s="24" t="s">
        <v>1011</v>
      </c>
      <c r="E126" s="24">
        <v>55</v>
      </c>
      <c r="F126" s="24">
        <v>170</v>
      </c>
      <c r="G126" s="24">
        <v>17</v>
      </c>
      <c r="H126" s="24">
        <v>29</v>
      </c>
      <c r="I126" s="24">
        <v>8</v>
      </c>
      <c r="J126" s="24">
        <v>2</v>
      </c>
      <c r="K126" s="24">
        <v>5</v>
      </c>
      <c r="L126" s="24">
        <v>22</v>
      </c>
      <c r="M126" s="24">
        <v>11</v>
      </c>
      <c r="N126" s="24">
        <v>39</v>
      </c>
      <c r="O126" s="24">
        <v>4</v>
      </c>
      <c r="P126" s="24">
        <v>1</v>
      </c>
      <c r="Q126" s="24">
        <v>0.25900000000000001</v>
      </c>
      <c r="R126" s="24">
        <f t="shared" si="4"/>
        <v>85</v>
      </c>
      <c r="S126" s="24">
        <f t="shared" si="5"/>
        <v>5.0370370370370372</v>
      </c>
      <c r="T126" s="24">
        <f t="shared" si="6"/>
        <v>3.0222222222222221</v>
      </c>
      <c r="U126" s="24">
        <f t="shared" si="7"/>
        <v>3.0222222222222221</v>
      </c>
    </row>
    <row r="127" spans="1:21" s="8" customFormat="1" x14ac:dyDescent="0.25">
      <c r="A127" s="24" t="s">
        <v>774</v>
      </c>
      <c r="B127" s="24" t="s">
        <v>234</v>
      </c>
      <c r="C127" s="24" t="s">
        <v>1371</v>
      </c>
      <c r="D127" s="24" t="s">
        <v>1019</v>
      </c>
      <c r="E127" s="24">
        <v>157</v>
      </c>
      <c r="F127" s="24">
        <v>601</v>
      </c>
      <c r="G127" s="24">
        <v>87</v>
      </c>
      <c r="H127" s="24">
        <v>79</v>
      </c>
      <c r="I127" s="24">
        <v>28</v>
      </c>
      <c r="J127" s="24">
        <v>1</v>
      </c>
      <c r="K127" s="24">
        <v>38</v>
      </c>
      <c r="L127" s="24">
        <v>95</v>
      </c>
      <c r="M127" s="24">
        <v>55</v>
      </c>
      <c r="N127" s="24">
        <v>150</v>
      </c>
      <c r="O127" s="24">
        <v>15</v>
      </c>
      <c r="P127" s="24">
        <v>7</v>
      </c>
      <c r="Q127" s="24">
        <v>0.24299999999999999</v>
      </c>
      <c r="R127" s="24">
        <f t="shared" si="4"/>
        <v>385</v>
      </c>
      <c r="S127" s="24">
        <f t="shared" si="5"/>
        <v>22.814814814814813</v>
      </c>
      <c r="T127" s="24">
        <f t="shared" si="6"/>
        <v>20.533333333333331</v>
      </c>
      <c r="U127" s="24">
        <f t="shared" si="7"/>
        <v>20.533333333333331</v>
      </c>
    </row>
    <row r="128" spans="1:21" s="8" customFormat="1" x14ac:dyDescent="0.25">
      <c r="A128" s="24" t="s">
        <v>774</v>
      </c>
      <c r="B128" s="24" t="s">
        <v>49</v>
      </c>
      <c r="C128" s="24" t="s">
        <v>1034</v>
      </c>
      <c r="D128" s="24" t="s">
        <v>1011</v>
      </c>
      <c r="E128" s="24">
        <v>0</v>
      </c>
      <c r="F128" s="24">
        <v>0</v>
      </c>
      <c r="G128" s="24">
        <v>0</v>
      </c>
      <c r="H128" s="24">
        <v>0</v>
      </c>
      <c r="I128" s="24">
        <v>0</v>
      </c>
      <c r="J128" s="24">
        <v>0</v>
      </c>
      <c r="K128" s="24">
        <v>0</v>
      </c>
      <c r="L128" s="24">
        <v>0</v>
      </c>
      <c r="M128" s="24">
        <v>0</v>
      </c>
      <c r="N128" s="24">
        <v>0</v>
      </c>
      <c r="O128" s="24">
        <v>0</v>
      </c>
      <c r="P128" s="24">
        <v>0</v>
      </c>
      <c r="Q128" s="24">
        <v>0</v>
      </c>
      <c r="R128" s="24">
        <f t="shared" si="4"/>
        <v>0</v>
      </c>
      <c r="S128" s="24">
        <f t="shared" si="5"/>
        <v>0</v>
      </c>
      <c r="T128" s="24">
        <f t="shared" si="6"/>
        <v>0</v>
      </c>
      <c r="U128" s="24">
        <f t="shared" si="7"/>
        <v>1</v>
      </c>
    </row>
    <row r="129" spans="1:21" s="8" customFormat="1" x14ac:dyDescent="0.25">
      <c r="A129" s="24" t="s">
        <v>774</v>
      </c>
      <c r="B129" s="24" t="s">
        <v>173</v>
      </c>
      <c r="C129" s="24" t="s">
        <v>1018</v>
      </c>
      <c r="D129" s="24" t="s">
        <v>1011</v>
      </c>
      <c r="E129" s="24">
        <v>98</v>
      </c>
      <c r="F129" s="24">
        <v>313</v>
      </c>
      <c r="G129" s="24">
        <v>43</v>
      </c>
      <c r="H129" s="24">
        <v>67</v>
      </c>
      <c r="I129" s="24">
        <v>14</v>
      </c>
      <c r="J129" s="24">
        <v>4</v>
      </c>
      <c r="K129" s="24">
        <v>3</v>
      </c>
      <c r="L129" s="24">
        <v>25</v>
      </c>
      <c r="M129" s="24">
        <v>23</v>
      </c>
      <c r="N129" s="24">
        <v>46</v>
      </c>
      <c r="O129" s="24">
        <v>9</v>
      </c>
      <c r="P129" s="24">
        <v>5</v>
      </c>
      <c r="Q129" s="24">
        <v>0.28100000000000003</v>
      </c>
      <c r="R129" s="24">
        <f t="shared" si="4"/>
        <v>168</v>
      </c>
      <c r="S129" s="24">
        <f t="shared" si="5"/>
        <v>9.9555555555555557</v>
      </c>
      <c r="T129" s="24">
        <f t="shared" si="6"/>
        <v>6.9688888888888885</v>
      </c>
      <c r="U129" s="24">
        <f t="shared" si="7"/>
        <v>6.9688888888888885</v>
      </c>
    </row>
    <row r="130" spans="1:21" s="8" customFormat="1" x14ac:dyDescent="0.25">
      <c r="A130" s="24" t="s">
        <v>200</v>
      </c>
      <c r="B130" s="24" t="s">
        <v>201</v>
      </c>
      <c r="C130" s="24" t="s">
        <v>1032</v>
      </c>
      <c r="D130" s="24" t="s">
        <v>1015</v>
      </c>
      <c r="E130" s="24">
        <v>159</v>
      </c>
      <c r="F130" s="24">
        <v>583</v>
      </c>
      <c r="G130" s="24">
        <v>95</v>
      </c>
      <c r="H130" s="24">
        <v>97</v>
      </c>
      <c r="I130" s="24">
        <v>41</v>
      </c>
      <c r="J130" s="24">
        <v>4</v>
      </c>
      <c r="K130" s="24">
        <v>29</v>
      </c>
      <c r="L130" s="24">
        <v>93</v>
      </c>
      <c r="M130" s="24">
        <v>85</v>
      </c>
      <c r="N130" s="24">
        <v>155</v>
      </c>
      <c r="O130" s="24">
        <v>4</v>
      </c>
      <c r="P130" s="24">
        <v>2</v>
      </c>
      <c r="Q130" s="24">
        <v>0.29299999999999998</v>
      </c>
      <c r="R130" s="24">
        <f t="shared" si="4"/>
        <v>427</v>
      </c>
      <c r="S130" s="24">
        <f t="shared" si="5"/>
        <v>25.303703703703704</v>
      </c>
      <c r="T130" s="24">
        <f t="shared" si="6"/>
        <v>25.303703703703704</v>
      </c>
      <c r="U130" s="24">
        <f t="shared" si="7"/>
        <v>25.303703703703704</v>
      </c>
    </row>
    <row r="131" spans="1:21" s="8" customFormat="1" x14ac:dyDescent="0.25">
      <c r="A131" s="24" t="s">
        <v>202</v>
      </c>
      <c r="B131" s="24" t="s">
        <v>156</v>
      </c>
      <c r="C131" s="24" t="s">
        <v>1018</v>
      </c>
      <c r="D131" s="24" t="s">
        <v>1019</v>
      </c>
      <c r="E131" s="24">
        <v>133</v>
      </c>
      <c r="F131" s="24">
        <v>436</v>
      </c>
      <c r="G131" s="24">
        <v>58</v>
      </c>
      <c r="H131" s="24">
        <v>78</v>
      </c>
      <c r="I131" s="24">
        <v>25</v>
      </c>
      <c r="J131" s="24">
        <v>0</v>
      </c>
      <c r="K131" s="24">
        <v>12</v>
      </c>
      <c r="L131" s="24">
        <v>54</v>
      </c>
      <c r="M131" s="24">
        <v>39</v>
      </c>
      <c r="N131" s="24">
        <v>135</v>
      </c>
      <c r="O131" s="24">
        <v>1</v>
      </c>
      <c r="P131" s="24">
        <v>1</v>
      </c>
      <c r="Q131" s="24">
        <v>0.26400000000000001</v>
      </c>
      <c r="R131" s="24">
        <f t="shared" ref="R131:R194" si="8">(H131)+G131+(2*I131)+(3*J131)+(4*K131)+L131+M131+O131-N131-P131</f>
        <v>192</v>
      </c>
      <c r="S131" s="24">
        <f t="shared" ref="S131:S194" si="9">R131/16.875</f>
        <v>11.377777777777778</v>
      </c>
      <c r="T131" s="24">
        <f t="shared" ref="T131:T194" si="10">IF(R131 &gt;= 500,S131*1.1,IF(R131 &gt; 400,S131,IF(R131&gt;300,S131*0.9,IF(R131&gt;200,S131*0.8,IF(R131&gt;100,S131*0.7,S131*0.6)))))</f>
        <v>7.9644444444444442</v>
      </c>
      <c r="U131" s="24">
        <f t="shared" ref="U131:U194" si="11">IF(T131 &lt; 1.5,1,T131)</f>
        <v>7.9644444444444442</v>
      </c>
    </row>
    <row r="132" spans="1:21" s="8" customFormat="1" x14ac:dyDescent="0.25">
      <c r="A132" s="24" t="s">
        <v>1233</v>
      </c>
      <c r="B132" s="24" t="s">
        <v>439</v>
      </c>
      <c r="C132" s="24" t="s">
        <v>1021</v>
      </c>
      <c r="D132" s="24" t="s">
        <v>1019</v>
      </c>
      <c r="E132" s="24">
        <v>82</v>
      </c>
      <c r="F132" s="24">
        <v>287</v>
      </c>
      <c r="G132" s="24">
        <v>47</v>
      </c>
      <c r="H132" s="24">
        <v>31</v>
      </c>
      <c r="I132" s="24">
        <v>13</v>
      </c>
      <c r="J132" s="24">
        <v>2</v>
      </c>
      <c r="K132" s="24">
        <v>20</v>
      </c>
      <c r="L132" s="24">
        <v>53</v>
      </c>
      <c r="M132" s="24">
        <v>46</v>
      </c>
      <c r="N132" s="24">
        <v>117</v>
      </c>
      <c r="O132" s="24">
        <v>4</v>
      </c>
      <c r="P132" s="24">
        <v>2</v>
      </c>
      <c r="Q132" s="24">
        <v>0.23</v>
      </c>
      <c r="R132" s="24">
        <f t="shared" si="8"/>
        <v>174</v>
      </c>
      <c r="S132" s="24">
        <f t="shared" si="9"/>
        <v>10.311111111111112</v>
      </c>
      <c r="T132" s="24">
        <f t="shared" si="10"/>
        <v>7.2177777777777781</v>
      </c>
      <c r="U132" s="24">
        <f t="shared" si="11"/>
        <v>7.2177777777777781</v>
      </c>
    </row>
    <row r="133" spans="1:21" s="8" customFormat="1" x14ac:dyDescent="0.25">
      <c r="A133" s="24" t="s">
        <v>1068</v>
      </c>
      <c r="B133" s="24" t="s">
        <v>389</v>
      </c>
      <c r="C133" s="24" t="s">
        <v>1375</v>
      </c>
      <c r="D133" s="24" t="s">
        <v>1022</v>
      </c>
      <c r="E133" s="24">
        <v>149</v>
      </c>
      <c r="F133" s="24">
        <v>543</v>
      </c>
      <c r="G133" s="24">
        <v>54</v>
      </c>
      <c r="H133" s="24">
        <v>93</v>
      </c>
      <c r="I133" s="24">
        <v>20</v>
      </c>
      <c r="J133" s="24">
        <v>4</v>
      </c>
      <c r="K133" s="24">
        <v>12</v>
      </c>
      <c r="L133" s="24">
        <v>52</v>
      </c>
      <c r="M133" s="24">
        <v>24</v>
      </c>
      <c r="N133" s="24">
        <v>108</v>
      </c>
      <c r="O133" s="24">
        <v>13</v>
      </c>
      <c r="P133" s="24">
        <v>5</v>
      </c>
      <c r="Q133" s="24">
        <v>0.23799999999999999</v>
      </c>
      <c r="R133" s="24">
        <f t="shared" si="8"/>
        <v>223</v>
      </c>
      <c r="S133" s="24">
        <f t="shared" si="9"/>
        <v>13.214814814814815</v>
      </c>
      <c r="T133" s="24">
        <f t="shared" si="10"/>
        <v>10.571851851851854</v>
      </c>
      <c r="U133" s="24">
        <f t="shared" si="11"/>
        <v>10.571851851851854</v>
      </c>
    </row>
    <row r="134" spans="1:21" s="8" customFormat="1" x14ac:dyDescent="0.25">
      <c r="A134" s="24" t="s">
        <v>537</v>
      </c>
      <c r="B134" s="24" t="s">
        <v>740</v>
      </c>
      <c r="C134" s="24" t="s">
        <v>1014</v>
      </c>
      <c r="D134" s="24" t="s">
        <v>1022</v>
      </c>
      <c r="E134" s="24">
        <v>68</v>
      </c>
      <c r="F134" s="24">
        <v>134</v>
      </c>
      <c r="G134" s="24">
        <v>19</v>
      </c>
      <c r="H134" s="24">
        <v>27</v>
      </c>
      <c r="I134" s="24">
        <v>7</v>
      </c>
      <c r="J134" s="24">
        <v>0</v>
      </c>
      <c r="K134" s="24">
        <v>2</v>
      </c>
      <c r="L134" s="24">
        <v>10</v>
      </c>
      <c r="M134" s="24">
        <v>23</v>
      </c>
      <c r="N134" s="24">
        <v>30</v>
      </c>
      <c r="O134" s="24">
        <v>2</v>
      </c>
      <c r="P134" s="24">
        <v>1</v>
      </c>
      <c r="Q134" s="24">
        <v>0.26900000000000002</v>
      </c>
      <c r="R134" s="24">
        <f t="shared" si="8"/>
        <v>72</v>
      </c>
      <c r="S134" s="24">
        <f t="shared" si="9"/>
        <v>4.2666666666666666</v>
      </c>
      <c r="T134" s="24">
        <f t="shared" si="10"/>
        <v>2.56</v>
      </c>
      <c r="U134" s="24">
        <f t="shared" si="11"/>
        <v>2.56</v>
      </c>
    </row>
    <row r="135" spans="1:21" s="8" customFormat="1" x14ac:dyDescent="0.25">
      <c r="A135" s="24" t="s">
        <v>537</v>
      </c>
      <c r="B135" s="24" t="s">
        <v>1094</v>
      </c>
      <c r="C135" s="24" t="s">
        <v>1371</v>
      </c>
      <c r="D135" s="24" t="s">
        <v>1011</v>
      </c>
      <c r="E135" s="24">
        <v>128</v>
      </c>
      <c r="F135" s="24">
        <v>458</v>
      </c>
      <c r="G135" s="24">
        <v>60</v>
      </c>
      <c r="H135" s="24">
        <v>82</v>
      </c>
      <c r="I135" s="24">
        <v>17</v>
      </c>
      <c r="J135" s="24">
        <v>2</v>
      </c>
      <c r="K135" s="24">
        <v>13</v>
      </c>
      <c r="L135" s="24">
        <v>55</v>
      </c>
      <c r="M135" s="24">
        <v>34</v>
      </c>
      <c r="N135" s="24">
        <v>122</v>
      </c>
      <c r="O135" s="24">
        <v>5</v>
      </c>
      <c r="P135" s="24">
        <v>4</v>
      </c>
      <c r="Q135" s="24">
        <v>0.249</v>
      </c>
      <c r="R135" s="24">
        <f t="shared" si="8"/>
        <v>202</v>
      </c>
      <c r="S135" s="24">
        <f t="shared" si="9"/>
        <v>11.97037037037037</v>
      </c>
      <c r="T135" s="24">
        <f t="shared" si="10"/>
        <v>9.576296296296297</v>
      </c>
      <c r="U135" s="24">
        <f t="shared" si="11"/>
        <v>9.576296296296297</v>
      </c>
    </row>
    <row r="136" spans="1:21" s="8" customFormat="1" x14ac:dyDescent="0.25">
      <c r="A136" s="24" t="s">
        <v>537</v>
      </c>
      <c r="B136" s="24" t="s">
        <v>1164</v>
      </c>
      <c r="C136" s="24" t="s">
        <v>1371</v>
      </c>
      <c r="D136" s="24" t="s">
        <v>1011</v>
      </c>
      <c r="E136" s="24">
        <v>60</v>
      </c>
      <c r="F136" s="24">
        <v>190</v>
      </c>
      <c r="G136" s="24">
        <v>27</v>
      </c>
      <c r="H136" s="24">
        <v>42</v>
      </c>
      <c r="I136" s="24">
        <v>6</v>
      </c>
      <c r="J136" s="24">
        <v>1</v>
      </c>
      <c r="K136" s="24">
        <v>3</v>
      </c>
      <c r="L136" s="24">
        <v>17</v>
      </c>
      <c r="M136" s="24">
        <v>10</v>
      </c>
      <c r="N136" s="24">
        <v>43</v>
      </c>
      <c r="O136" s="24">
        <v>13</v>
      </c>
      <c r="P136" s="24">
        <v>4</v>
      </c>
      <c r="Q136" s="24">
        <v>0.27400000000000002</v>
      </c>
      <c r="R136" s="24">
        <f t="shared" si="8"/>
        <v>89</v>
      </c>
      <c r="S136" s="24">
        <f t="shared" si="9"/>
        <v>5.2740740740740737</v>
      </c>
      <c r="T136" s="24">
        <f t="shared" si="10"/>
        <v>3.1644444444444439</v>
      </c>
      <c r="U136" s="24">
        <f t="shared" si="11"/>
        <v>3.1644444444444439</v>
      </c>
    </row>
    <row r="137" spans="1:21" s="8" customFormat="1" x14ac:dyDescent="0.25">
      <c r="A137" s="24" t="s">
        <v>537</v>
      </c>
      <c r="B137" s="24" t="s">
        <v>1520</v>
      </c>
      <c r="C137" s="24" t="s">
        <v>1032</v>
      </c>
      <c r="D137" s="24" t="s">
        <v>1019</v>
      </c>
      <c r="E137" s="24">
        <v>125</v>
      </c>
      <c r="F137" s="24">
        <v>480</v>
      </c>
      <c r="G137" s="24">
        <v>59</v>
      </c>
      <c r="H137" s="24">
        <v>94</v>
      </c>
      <c r="I137" s="24">
        <v>27</v>
      </c>
      <c r="J137" s="24">
        <v>1</v>
      </c>
      <c r="K137" s="24">
        <v>12</v>
      </c>
      <c r="L137" s="24">
        <v>59</v>
      </c>
      <c r="M137" s="24">
        <v>19</v>
      </c>
      <c r="N137" s="24">
        <v>81</v>
      </c>
      <c r="O137" s="24">
        <v>4</v>
      </c>
      <c r="P137" s="24">
        <v>3</v>
      </c>
      <c r="Q137" s="24">
        <v>0.27900000000000003</v>
      </c>
      <c r="R137" s="24">
        <f t="shared" si="8"/>
        <v>256</v>
      </c>
      <c r="S137" s="24">
        <f t="shared" si="9"/>
        <v>15.170370370370371</v>
      </c>
      <c r="T137" s="24">
        <f t="shared" si="10"/>
        <v>12.136296296296297</v>
      </c>
      <c r="U137" s="24">
        <f t="shared" si="11"/>
        <v>12.136296296296297</v>
      </c>
    </row>
    <row r="138" spans="1:21" s="8" customFormat="1" x14ac:dyDescent="0.25">
      <c r="A138" s="24" t="s">
        <v>206</v>
      </c>
      <c r="B138" s="24" t="s">
        <v>207</v>
      </c>
      <c r="C138" s="24" t="s">
        <v>1034</v>
      </c>
      <c r="D138" s="24" t="s">
        <v>1011</v>
      </c>
      <c r="E138" s="24">
        <v>149</v>
      </c>
      <c r="F138" s="24">
        <v>557</v>
      </c>
      <c r="G138" s="24">
        <v>86</v>
      </c>
      <c r="H138" s="24">
        <v>103</v>
      </c>
      <c r="I138" s="24">
        <v>24</v>
      </c>
      <c r="J138" s="24">
        <v>5</v>
      </c>
      <c r="K138" s="24">
        <v>12</v>
      </c>
      <c r="L138" s="24">
        <v>52</v>
      </c>
      <c r="M138" s="24">
        <v>67</v>
      </c>
      <c r="N138" s="24">
        <v>120</v>
      </c>
      <c r="O138" s="24">
        <v>18</v>
      </c>
      <c r="P138" s="24">
        <v>5</v>
      </c>
      <c r="Q138" s="24">
        <v>0.25900000000000001</v>
      </c>
      <c r="R138" s="24">
        <f t="shared" si="8"/>
        <v>312</v>
      </c>
      <c r="S138" s="24">
        <f t="shared" si="9"/>
        <v>18.488888888888887</v>
      </c>
      <c r="T138" s="24">
        <f t="shared" si="10"/>
        <v>16.64</v>
      </c>
      <c r="U138" s="24">
        <f t="shared" si="11"/>
        <v>16.64</v>
      </c>
    </row>
    <row r="139" spans="1:21" s="8" customFormat="1" x14ac:dyDescent="0.25">
      <c r="A139" s="24" t="s">
        <v>1221</v>
      </c>
      <c r="B139" s="24" t="s">
        <v>285</v>
      </c>
      <c r="C139" s="24" t="s">
        <v>1367</v>
      </c>
      <c r="D139" s="24" t="s">
        <v>1025</v>
      </c>
      <c r="E139" s="24">
        <v>133</v>
      </c>
      <c r="F139" s="24">
        <v>475</v>
      </c>
      <c r="G139" s="24">
        <v>58</v>
      </c>
      <c r="H139" s="24">
        <v>69</v>
      </c>
      <c r="I139" s="24">
        <v>19</v>
      </c>
      <c r="J139" s="24">
        <v>2</v>
      </c>
      <c r="K139" s="24">
        <v>29</v>
      </c>
      <c r="L139" s="24">
        <v>74</v>
      </c>
      <c r="M139" s="24">
        <v>35</v>
      </c>
      <c r="N139" s="24">
        <v>119</v>
      </c>
      <c r="O139" s="24">
        <v>1</v>
      </c>
      <c r="P139" s="24">
        <v>2</v>
      </c>
      <c r="Q139" s="24">
        <v>0.251</v>
      </c>
      <c r="R139" s="24">
        <f t="shared" si="8"/>
        <v>276</v>
      </c>
      <c r="S139" s="24">
        <f t="shared" si="9"/>
        <v>16.355555555555554</v>
      </c>
      <c r="T139" s="24">
        <f t="shared" si="10"/>
        <v>13.084444444444443</v>
      </c>
      <c r="U139" s="24">
        <f t="shared" si="11"/>
        <v>13.084444444444443</v>
      </c>
    </row>
    <row r="140" spans="1:21" s="8" customFormat="1" x14ac:dyDescent="0.25">
      <c r="A140" s="24" t="s">
        <v>1211</v>
      </c>
      <c r="B140" s="24" t="s">
        <v>1212</v>
      </c>
      <c r="C140" s="24" t="s">
        <v>1023</v>
      </c>
      <c r="D140" s="24" t="s">
        <v>1013</v>
      </c>
      <c r="E140" s="24">
        <v>110</v>
      </c>
      <c r="F140" s="24">
        <v>383</v>
      </c>
      <c r="G140" s="24">
        <v>44</v>
      </c>
      <c r="H140" s="24">
        <v>65</v>
      </c>
      <c r="I140" s="24">
        <v>26</v>
      </c>
      <c r="J140" s="24">
        <v>2</v>
      </c>
      <c r="K140" s="24">
        <v>9</v>
      </c>
      <c r="L140" s="24">
        <v>40</v>
      </c>
      <c r="M140" s="24">
        <v>23</v>
      </c>
      <c r="N140" s="24">
        <v>78</v>
      </c>
      <c r="O140" s="24">
        <v>4</v>
      </c>
      <c r="P140" s="24">
        <v>2</v>
      </c>
      <c r="Q140" s="24">
        <v>0.26600000000000001</v>
      </c>
      <c r="R140" s="24">
        <f t="shared" si="8"/>
        <v>190</v>
      </c>
      <c r="S140" s="24">
        <f t="shared" si="9"/>
        <v>11.25925925925926</v>
      </c>
      <c r="T140" s="24">
        <f t="shared" si="10"/>
        <v>7.8814814814814813</v>
      </c>
      <c r="U140" s="24">
        <f t="shared" si="11"/>
        <v>7.8814814814814813</v>
      </c>
    </row>
    <row r="141" spans="1:21" s="8" customFormat="1" x14ac:dyDescent="0.25">
      <c r="A141" s="24" t="s">
        <v>788</v>
      </c>
      <c r="B141" s="24" t="s">
        <v>256</v>
      </c>
      <c r="C141" s="24" t="s">
        <v>1369</v>
      </c>
      <c r="D141" s="24" t="s">
        <v>1019</v>
      </c>
      <c r="E141" s="24">
        <v>97</v>
      </c>
      <c r="F141" s="24">
        <v>252</v>
      </c>
      <c r="G141" s="24">
        <v>25</v>
      </c>
      <c r="H141" s="24">
        <v>42</v>
      </c>
      <c r="I141" s="24">
        <v>14</v>
      </c>
      <c r="J141" s="24">
        <v>3</v>
      </c>
      <c r="K141" s="24">
        <v>6</v>
      </c>
      <c r="L141" s="24">
        <v>30</v>
      </c>
      <c r="M141" s="24">
        <v>16</v>
      </c>
      <c r="N141" s="24">
        <v>43</v>
      </c>
      <c r="O141" s="24">
        <v>1</v>
      </c>
      <c r="P141" s="24">
        <v>1</v>
      </c>
      <c r="Q141" s="24">
        <v>0.25800000000000001</v>
      </c>
      <c r="R141" s="24">
        <f t="shared" si="8"/>
        <v>131</v>
      </c>
      <c r="S141" s="24">
        <f t="shared" si="9"/>
        <v>7.7629629629629626</v>
      </c>
      <c r="T141" s="24">
        <f t="shared" si="10"/>
        <v>5.4340740740740738</v>
      </c>
      <c r="U141" s="24">
        <f t="shared" si="11"/>
        <v>5.4340740740740738</v>
      </c>
    </row>
    <row r="142" spans="1:21" s="8" customFormat="1" x14ac:dyDescent="0.25">
      <c r="A142" s="24" t="s">
        <v>1163</v>
      </c>
      <c r="B142" s="24" t="s">
        <v>89</v>
      </c>
      <c r="C142" s="24" t="s">
        <v>1368</v>
      </c>
      <c r="D142" s="24" t="s">
        <v>1022</v>
      </c>
      <c r="E142" s="24">
        <v>92</v>
      </c>
      <c r="F142" s="24">
        <v>255</v>
      </c>
      <c r="G142" s="24">
        <v>28</v>
      </c>
      <c r="H142" s="24">
        <v>40</v>
      </c>
      <c r="I142" s="24">
        <v>12</v>
      </c>
      <c r="J142" s="24">
        <v>4</v>
      </c>
      <c r="K142" s="24">
        <v>5</v>
      </c>
      <c r="L142" s="24">
        <v>29</v>
      </c>
      <c r="M142" s="24">
        <v>21</v>
      </c>
      <c r="N142" s="24">
        <v>63</v>
      </c>
      <c r="O142" s="24">
        <v>2</v>
      </c>
      <c r="P142" s="24">
        <v>1</v>
      </c>
      <c r="Q142" s="24">
        <v>0.23899999999999999</v>
      </c>
      <c r="R142" s="24">
        <f t="shared" si="8"/>
        <v>112</v>
      </c>
      <c r="S142" s="24">
        <f t="shared" si="9"/>
        <v>6.6370370370370368</v>
      </c>
      <c r="T142" s="24">
        <f t="shared" si="10"/>
        <v>4.6459259259259253</v>
      </c>
      <c r="U142" s="24">
        <f t="shared" si="11"/>
        <v>4.6459259259259253</v>
      </c>
    </row>
    <row r="143" spans="1:21" s="8" customFormat="1" x14ac:dyDescent="0.25">
      <c r="A143" s="24" t="s">
        <v>864</v>
      </c>
      <c r="B143" s="24" t="s">
        <v>259</v>
      </c>
      <c r="C143" s="24" t="s">
        <v>1031</v>
      </c>
      <c r="D143" s="24" t="s">
        <v>1015</v>
      </c>
      <c r="E143" s="24">
        <v>157</v>
      </c>
      <c r="F143" s="24">
        <v>570</v>
      </c>
      <c r="G143" s="24">
        <v>104</v>
      </c>
      <c r="H143" s="24">
        <v>108</v>
      </c>
      <c r="I143" s="24">
        <v>37</v>
      </c>
      <c r="J143" s="24">
        <v>2</v>
      </c>
      <c r="K143" s="24">
        <v>27</v>
      </c>
      <c r="L143" s="24">
        <v>100</v>
      </c>
      <c r="M143" s="24">
        <v>109</v>
      </c>
      <c r="N143" s="24">
        <v>153</v>
      </c>
      <c r="O143" s="24">
        <v>23</v>
      </c>
      <c r="P143" s="24">
        <v>5</v>
      </c>
      <c r="Q143" s="24">
        <v>0.30499999999999999</v>
      </c>
      <c r="R143" s="24">
        <f t="shared" si="8"/>
        <v>474</v>
      </c>
      <c r="S143" s="24">
        <f t="shared" si="9"/>
        <v>28.088888888888889</v>
      </c>
      <c r="T143" s="24">
        <f t="shared" si="10"/>
        <v>28.088888888888889</v>
      </c>
      <c r="U143" s="24">
        <f t="shared" si="11"/>
        <v>28.088888888888889</v>
      </c>
    </row>
    <row r="144" spans="1:21" s="8" customFormat="1" x14ac:dyDescent="0.25">
      <c r="A144" s="24" t="s">
        <v>212</v>
      </c>
      <c r="B144" s="24" t="s">
        <v>1080</v>
      </c>
      <c r="C144" s="24" t="s">
        <v>1033</v>
      </c>
      <c r="D144" s="24" t="s">
        <v>1025</v>
      </c>
      <c r="E144" s="24">
        <v>92</v>
      </c>
      <c r="F144" s="24">
        <v>327</v>
      </c>
      <c r="G144" s="24">
        <v>34</v>
      </c>
      <c r="H144" s="24">
        <v>42</v>
      </c>
      <c r="I144" s="24">
        <v>17</v>
      </c>
      <c r="J144" s="24">
        <v>1</v>
      </c>
      <c r="K144" s="24">
        <v>12</v>
      </c>
      <c r="L144" s="24">
        <v>44</v>
      </c>
      <c r="M144" s="24">
        <v>13</v>
      </c>
      <c r="N144" s="24">
        <v>89</v>
      </c>
      <c r="O144" s="24">
        <v>0</v>
      </c>
      <c r="P144" s="24">
        <v>0</v>
      </c>
      <c r="Q144" s="24">
        <v>0.22</v>
      </c>
      <c r="R144" s="24">
        <f t="shared" si="8"/>
        <v>129</v>
      </c>
      <c r="S144" s="24">
        <f t="shared" si="9"/>
        <v>7.6444444444444448</v>
      </c>
      <c r="T144" s="24">
        <f t="shared" si="10"/>
        <v>5.3511111111111109</v>
      </c>
      <c r="U144" s="24">
        <f t="shared" si="11"/>
        <v>5.3511111111111109</v>
      </c>
    </row>
    <row r="145" spans="1:21" s="8" customFormat="1" x14ac:dyDescent="0.25">
      <c r="A145" s="24" t="s">
        <v>214</v>
      </c>
      <c r="B145" s="24" t="s">
        <v>61</v>
      </c>
      <c r="C145" s="24" t="s">
        <v>1021</v>
      </c>
      <c r="D145" s="24" t="s">
        <v>1011</v>
      </c>
      <c r="E145" s="24">
        <v>122</v>
      </c>
      <c r="F145" s="24">
        <v>446</v>
      </c>
      <c r="G145" s="24">
        <v>59</v>
      </c>
      <c r="H145" s="24">
        <v>70</v>
      </c>
      <c r="I145" s="24">
        <v>26</v>
      </c>
      <c r="J145" s="24">
        <v>2</v>
      </c>
      <c r="K145" s="24">
        <v>14</v>
      </c>
      <c r="L145" s="24">
        <v>57</v>
      </c>
      <c r="M145" s="24">
        <v>35</v>
      </c>
      <c r="N145" s="24">
        <v>125</v>
      </c>
      <c r="O145" s="24">
        <v>20</v>
      </c>
      <c r="P145" s="24">
        <v>8</v>
      </c>
      <c r="Q145" s="24">
        <v>0.251</v>
      </c>
      <c r="R145" s="24">
        <f t="shared" si="8"/>
        <v>222</v>
      </c>
      <c r="S145" s="24">
        <f t="shared" si="9"/>
        <v>13.155555555555555</v>
      </c>
      <c r="T145" s="24">
        <f t="shared" si="10"/>
        <v>10.524444444444445</v>
      </c>
      <c r="U145" s="24">
        <f t="shared" si="11"/>
        <v>10.524444444444445</v>
      </c>
    </row>
    <row r="146" spans="1:21" s="8" customFormat="1" x14ac:dyDescent="0.25">
      <c r="A146" s="24" t="s">
        <v>215</v>
      </c>
      <c r="B146" s="24" t="s">
        <v>61</v>
      </c>
      <c r="C146" s="24" t="s">
        <v>1024</v>
      </c>
      <c r="D146" s="24" t="s">
        <v>1011</v>
      </c>
      <c r="E146" s="24">
        <v>150</v>
      </c>
      <c r="F146" s="24">
        <v>567</v>
      </c>
      <c r="G146" s="24">
        <v>85</v>
      </c>
      <c r="H146" s="24">
        <v>94</v>
      </c>
      <c r="I146" s="24">
        <v>35</v>
      </c>
      <c r="J146" s="24">
        <v>2</v>
      </c>
      <c r="K146" s="24">
        <v>30</v>
      </c>
      <c r="L146" s="24">
        <v>97</v>
      </c>
      <c r="M146" s="24">
        <v>45</v>
      </c>
      <c r="N146" s="24">
        <v>131</v>
      </c>
      <c r="O146" s="24">
        <v>2</v>
      </c>
      <c r="P146" s="24">
        <v>1</v>
      </c>
      <c r="Q146" s="24">
        <v>0.28399999999999997</v>
      </c>
      <c r="R146" s="24">
        <f t="shared" si="8"/>
        <v>387</v>
      </c>
      <c r="S146" s="24">
        <f t="shared" si="9"/>
        <v>22.933333333333334</v>
      </c>
      <c r="T146" s="24">
        <f t="shared" si="10"/>
        <v>20.64</v>
      </c>
      <c r="U146" s="24">
        <f t="shared" si="11"/>
        <v>20.64</v>
      </c>
    </row>
    <row r="147" spans="1:21" s="8" customFormat="1" x14ac:dyDescent="0.25">
      <c r="A147" s="24" t="s">
        <v>215</v>
      </c>
      <c r="B147" s="24" t="s">
        <v>63</v>
      </c>
      <c r="C147" s="24" t="s">
        <v>1377</v>
      </c>
      <c r="D147" s="24" t="s">
        <v>1015</v>
      </c>
      <c r="E147" s="24">
        <v>157</v>
      </c>
      <c r="F147" s="24">
        <v>563</v>
      </c>
      <c r="G147" s="24">
        <v>71</v>
      </c>
      <c r="H147" s="24">
        <v>105</v>
      </c>
      <c r="I147" s="24">
        <v>32</v>
      </c>
      <c r="J147" s="24">
        <v>0</v>
      </c>
      <c r="K147" s="24">
        <v>20</v>
      </c>
      <c r="L147" s="24">
        <v>91</v>
      </c>
      <c r="M147" s="24">
        <v>57</v>
      </c>
      <c r="N147" s="24">
        <v>113</v>
      </c>
      <c r="O147" s="24">
        <v>0</v>
      </c>
      <c r="P147" s="24">
        <v>0</v>
      </c>
      <c r="Q147" s="24">
        <v>0.27900000000000003</v>
      </c>
      <c r="R147" s="24">
        <f t="shared" si="8"/>
        <v>355</v>
      </c>
      <c r="S147" s="24">
        <f t="shared" si="9"/>
        <v>21.037037037037038</v>
      </c>
      <c r="T147" s="24">
        <f t="shared" si="10"/>
        <v>18.933333333333334</v>
      </c>
      <c r="U147" s="24">
        <f t="shared" si="11"/>
        <v>18.933333333333334</v>
      </c>
    </row>
    <row r="148" spans="1:21" s="8" customFormat="1" x14ac:dyDescent="0.25">
      <c r="A148" s="24" t="s">
        <v>215</v>
      </c>
      <c r="B148" s="24" t="s">
        <v>1069</v>
      </c>
      <c r="C148" s="24" t="s">
        <v>1367</v>
      </c>
      <c r="D148" s="24" t="s">
        <v>1019</v>
      </c>
      <c r="E148" s="24">
        <v>128</v>
      </c>
      <c r="F148" s="24">
        <v>434</v>
      </c>
      <c r="G148" s="24">
        <v>48</v>
      </c>
      <c r="H148" s="24">
        <v>72</v>
      </c>
      <c r="I148" s="24">
        <v>22</v>
      </c>
      <c r="J148" s="24">
        <v>1</v>
      </c>
      <c r="K148" s="24">
        <v>12</v>
      </c>
      <c r="L148" s="24">
        <v>41</v>
      </c>
      <c r="M148" s="24">
        <v>19</v>
      </c>
      <c r="N148" s="24">
        <v>93</v>
      </c>
      <c r="O148" s="24">
        <v>8</v>
      </c>
      <c r="P148" s="24">
        <v>5</v>
      </c>
      <c r="Q148" s="24">
        <v>0.247</v>
      </c>
      <c r="R148" s="24">
        <f t="shared" si="8"/>
        <v>185</v>
      </c>
      <c r="S148" s="24">
        <f t="shared" si="9"/>
        <v>10.962962962962964</v>
      </c>
      <c r="T148" s="24">
        <f t="shared" si="10"/>
        <v>7.674074074074074</v>
      </c>
      <c r="U148" s="24">
        <f t="shared" si="11"/>
        <v>7.674074074074074</v>
      </c>
    </row>
    <row r="149" spans="1:21" s="8" customFormat="1" x14ac:dyDescent="0.25">
      <c r="A149" s="24" t="s">
        <v>1647</v>
      </c>
      <c r="B149" s="24" t="s">
        <v>305</v>
      </c>
      <c r="C149" s="24" t="s">
        <v>1372</v>
      </c>
      <c r="D149" s="24" t="s">
        <v>1011</v>
      </c>
      <c r="E149" s="24">
        <v>63</v>
      </c>
      <c r="F149" s="24">
        <v>211</v>
      </c>
      <c r="G149" s="24">
        <v>23</v>
      </c>
      <c r="H149" s="24">
        <v>36</v>
      </c>
      <c r="I149" s="24">
        <v>10</v>
      </c>
      <c r="J149" s="24">
        <v>2</v>
      </c>
      <c r="K149" s="24">
        <v>4</v>
      </c>
      <c r="L149" s="24">
        <v>27</v>
      </c>
      <c r="M149" s="24">
        <v>21</v>
      </c>
      <c r="N149" s="24">
        <v>60</v>
      </c>
      <c r="O149" s="24">
        <v>4</v>
      </c>
      <c r="P149" s="24">
        <v>1</v>
      </c>
      <c r="Q149" s="24">
        <v>0.246</v>
      </c>
      <c r="R149" s="24">
        <f t="shared" si="8"/>
        <v>92</v>
      </c>
      <c r="S149" s="24">
        <f t="shared" si="9"/>
        <v>5.4518518518518517</v>
      </c>
      <c r="T149" s="24">
        <f t="shared" si="10"/>
        <v>3.2711111111111109</v>
      </c>
      <c r="U149" s="24">
        <f t="shared" si="11"/>
        <v>3.2711111111111109</v>
      </c>
    </row>
    <row r="150" spans="1:21" s="8" customFormat="1" x14ac:dyDescent="0.25">
      <c r="A150" s="24" t="s">
        <v>56</v>
      </c>
      <c r="B150" s="24" t="s">
        <v>41</v>
      </c>
      <c r="C150" s="24" t="s">
        <v>1030</v>
      </c>
      <c r="D150" s="24" t="s">
        <v>1011</v>
      </c>
      <c r="E150" s="24">
        <v>130</v>
      </c>
      <c r="F150" s="24">
        <v>453</v>
      </c>
      <c r="G150" s="24">
        <v>61</v>
      </c>
      <c r="H150" s="24">
        <v>73</v>
      </c>
      <c r="I150" s="24">
        <v>20</v>
      </c>
      <c r="J150" s="24">
        <v>1</v>
      </c>
      <c r="K150" s="24">
        <v>17</v>
      </c>
      <c r="L150" s="24">
        <v>48</v>
      </c>
      <c r="M150" s="24">
        <v>55</v>
      </c>
      <c r="N150" s="24">
        <v>131</v>
      </c>
      <c r="O150" s="24">
        <v>7</v>
      </c>
      <c r="P150" s="24">
        <v>3</v>
      </c>
      <c r="Q150" s="24">
        <v>0.245</v>
      </c>
      <c r="R150" s="24">
        <f t="shared" si="8"/>
        <v>221</v>
      </c>
      <c r="S150" s="24">
        <f t="shared" si="9"/>
        <v>13.096296296296297</v>
      </c>
      <c r="T150" s="24">
        <f t="shared" si="10"/>
        <v>10.477037037037038</v>
      </c>
      <c r="U150" s="24">
        <f t="shared" si="11"/>
        <v>10.477037037037038</v>
      </c>
    </row>
    <row r="151" spans="1:21" s="8" customFormat="1" x14ac:dyDescent="0.25">
      <c r="A151" s="24" t="s">
        <v>56</v>
      </c>
      <c r="B151" s="24" t="s">
        <v>930</v>
      </c>
      <c r="C151" s="24" t="s">
        <v>1374</v>
      </c>
      <c r="D151" s="24" t="s">
        <v>1013</v>
      </c>
      <c r="E151" s="24">
        <v>135</v>
      </c>
      <c r="F151" s="24">
        <v>563</v>
      </c>
      <c r="G151" s="24">
        <v>82</v>
      </c>
      <c r="H151" s="24">
        <v>138</v>
      </c>
      <c r="I151" s="24">
        <v>19</v>
      </c>
      <c r="J151" s="24">
        <v>9</v>
      </c>
      <c r="K151" s="24">
        <v>3</v>
      </c>
      <c r="L151" s="24">
        <v>34</v>
      </c>
      <c r="M151" s="24">
        <v>27</v>
      </c>
      <c r="N151" s="24">
        <v>91</v>
      </c>
      <c r="O151" s="24">
        <v>54</v>
      </c>
      <c r="P151" s="24">
        <v>16</v>
      </c>
      <c r="Q151" s="24">
        <v>0.3</v>
      </c>
      <c r="R151" s="24">
        <f t="shared" si="8"/>
        <v>305</v>
      </c>
      <c r="S151" s="24">
        <f t="shared" si="9"/>
        <v>18.074074074074073</v>
      </c>
      <c r="T151" s="24">
        <f t="shared" si="10"/>
        <v>16.266666666666666</v>
      </c>
      <c r="U151" s="24">
        <f t="shared" si="11"/>
        <v>16.266666666666666</v>
      </c>
    </row>
    <row r="152" spans="1:21" s="8" customFormat="1" x14ac:dyDescent="0.25">
      <c r="A152" s="24" t="s">
        <v>1074</v>
      </c>
      <c r="B152" s="24" t="s">
        <v>666</v>
      </c>
      <c r="C152" s="24" t="s">
        <v>1026</v>
      </c>
      <c r="D152" s="24" t="s">
        <v>1011</v>
      </c>
      <c r="E152" s="24">
        <v>0</v>
      </c>
      <c r="F152" s="24">
        <v>0</v>
      </c>
      <c r="G152" s="24">
        <v>0</v>
      </c>
      <c r="H152" s="24">
        <v>0</v>
      </c>
      <c r="I152" s="24">
        <v>0</v>
      </c>
      <c r="J152" s="24">
        <v>0</v>
      </c>
      <c r="K152" s="24">
        <v>0</v>
      </c>
      <c r="L152" s="24">
        <v>0</v>
      </c>
      <c r="M152" s="24">
        <v>0</v>
      </c>
      <c r="N152" s="24">
        <v>0</v>
      </c>
      <c r="O152" s="24">
        <v>0</v>
      </c>
      <c r="P152" s="24">
        <v>0</v>
      </c>
      <c r="Q152" s="24">
        <v>0</v>
      </c>
      <c r="R152" s="24">
        <f t="shared" si="8"/>
        <v>0</v>
      </c>
      <c r="S152" s="24">
        <f t="shared" si="9"/>
        <v>0</v>
      </c>
      <c r="T152" s="24">
        <f t="shared" si="10"/>
        <v>0</v>
      </c>
      <c r="U152" s="24">
        <f t="shared" si="11"/>
        <v>1</v>
      </c>
    </row>
    <row r="153" spans="1:21" s="8" customFormat="1" x14ac:dyDescent="0.25">
      <c r="A153" s="24" t="s">
        <v>1122</v>
      </c>
      <c r="B153" s="24" t="s">
        <v>1123</v>
      </c>
      <c r="C153" s="24" t="s">
        <v>1012</v>
      </c>
      <c r="D153" s="24" t="s">
        <v>1025</v>
      </c>
      <c r="E153" s="24">
        <v>35</v>
      </c>
      <c r="F153" s="24">
        <v>107</v>
      </c>
      <c r="G153" s="24">
        <v>7</v>
      </c>
      <c r="H153" s="24">
        <v>13</v>
      </c>
      <c r="I153" s="24">
        <v>4</v>
      </c>
      <c r="J153" s="24">
        <v>0</v>
      </c>
      <c r="K153" s="24">
        <v>2</v>
      </c>
      <c r="L153" s="24">
        <v>9</v>
      </c>
      <c r="M153" s="24">
        <v>7</v>
      </c>
      <c r="N153" s="24">
        <v>23</v>
      </c>
      <c r="O153" s="24">
        <v>0</v>
      </c>
      <c r="P153" s="24">
        <v>0</v>
      </c>
      <c r="Q153" s="24">
        <v>0.17799999999999999</v>
      </c>
      <c r="R153" s="24">
        <f t="shared" si="8"/>
        <v>29</v>
      </c>
      <c r="S153" s="24">
        <f t="shared" si="9"/>
        <v>1.7185185185185186</v>
      </c>
      <c r="T153" s="24">
        <f t="shared" si="10"/>
        <v>1.0311111111111111</v>
      </c>
      <c r="U153" s="24">
        <f t="shared" si="11"/>
        <v>1</v>
      </c>
    </row>
    <row r="154" spans="1:21" s="8" customFormat="1" x14ac:dyDescent="0.25">
      <c r="A154" s="24" t="s">
        <v>1178</v>
      </c>
      <c r="B154" s="24" t="s">
        <v>509</v>
      </c>
      <c r="C154" s="24" t="s">
        <v>1018</v>
      </c>
      <c r="D154" s="24" t="s">
        <v>1013</v>
      </c>
      <c r="E154" s="24">
        <v>83</v>
      </c>
      <c r="F154" s="24">
        <v>167</v>
      </c>
      <c r="G154" s="24">
        <v>22</v>
      </c>
      <c r="H154" s="24">
        <v>34</v>
      </c>
      <c r="I154" s="24">
        <v>10</v>
      </c>
      <c r="J154" s="24">
        <v>1</v>
      </c>
      <c r="K154" s="24">
        <v>2</v>
      </c>
      <c r="L154" s="24">
        <v>12</v>
      </c>
      <c r="M154" s="24">
        <v>11</v>
      </c>
      <c r="N154" s="24">
        <v>33</v>
      </c>
      <c r="O154" s="24">
        <v>3</v>
      </c>
      <c r="P154" s="24">
        <v>1</v>
      </c>
      <c r="Q154" s="24">
        <v>0.28100000000000003</v>
      </c>
      <c r="R154" s="24">
        <f t="shared" si="8"/>
        <v>79</v>
      </c>
      <c r="S154" s="24">
        <f t="shared" si="9"/>
        <v>4.6814814814814811</v>
      </c>
      <c r="T154" s="24">
        <f t="shared" si="10"/>
        <v>2.8088888888888888</v>
      </c>
      <c r="U154" s="24">
        <f t="shared" si="11"/>
        <v>2.8088888888888888</v>
      </c>
    </row>
    <row r="155" spans="1:21" s="8" customFormat="1" x14ac:dyDescent="0.25">
      <c r="A155" s="24" t="s">
        <v>865</v>
      </c>
      <c r="B155" s="24" t="s">
        <v>1041</v>
      </c>
      <c r="C155" s="24" t="s">
        <v>1377</v>
      </c>
      <c r="D155" s="24" t="s">
        <v>1025</v>
      </c>
      <c r="E155" s="24">
        <v>125</v>
      </c>
      <c r="F155" s="24">
        <v>383</v>
      </c>
      <c r="G155" s="24">
        <v>48</v>
      </c>
      <c r="H155" s="24">
        <v>53</v>
      </c>
      <c r="I155" s="24">
        <v>15</v>
      </c>
      <c r="J155" s="24">
        <v>1</v>
      </c>
      <c r="K155" s="24">
        <v>23</v>
      </c>
      <c r="L155" s="24">
        <v>62</v>
      </c>
      <c r="M155" s="24">
        <v>66</v>
      </c>
      <c r="N155" s="24">
        <v>111</v>
      </c>
      <c r="O155" s="24">
        <v>1</v>
      </c>
      <c r="P155" s="24">
        <v>1</v>
      </c>
      <c r="Q155" s="24">
        <v>0.24</v>
      </c>
      <c r="R155" s="24">
        <f t="shared" si="8"/>
        <v>243</v>
      </c>
      <c r="S155" s="24">
        <f t="shared" si="9"/>
        <v>14.4</v>
      </c>
      <c r="T155" s="24">
        <f t="shared" si="10"/>
        <v>11.520000000000001</v>
      </c>
      <c r="U155" s="24">
        <f t="shared" si="11"/>
        <v>11.520000000000001</v>
      </c>
    </row>
    <row r="156" spans="1:21" s="8" customFormat="1" x14ac:dyDescent="0.25">
      <c r="A156" s="24" t="s">
        <v>216</v>
      </c>
      <c r="B156" s="24" t="s">
        <v>217</v>
      </c>
      <c r="C156" s="24" t="s">
        <v>1028</v>
      </c>
      <c r="D156" s="24" t="s">
        <v>1011</v>
      </c>
      <c r="E156" s="24">
        <v>153</v>
      </c>
      <c r="F156" s="24">
        <v>559</v>
      </c>
      <c r="G156" s="24">
        <v>89</v>
      </c>
      <c r="H156" s="24">
        <v>78</v>
      </c>
      <c r="I156" s="24">
        <v>28</v>
      </c>
      <c r="J156" s="24">
        <v>3</v>
      </c>
      <c r="K156" s="24">
        <v>27</v>
      </c>
      <c r="L156" s="24">
        <v>64</v>
      </c>
      <c r="M156" s="24">
        <v>81</v>
      </c>
      <c r="N156" s="24">
        <v>139</v>
      </c>
      <c r="O156" s="24">
        <v>7</v>
      </c>
      <c r="P156" s="24">
        <v>3</v>
      </c>
      <c r="Q156" s="24">
        <v>0.24299999999999999</v>
      </c>
      <c r="R156" s="24">
        <f t="shared" si="8"/>
        <v>350</v>
      </c>
      <c r="S156" s="24">
        <f t="shared" si="9"/>
        <v>20.74074074074074</v>
      </c>
      <c r="T156" s="24">
        <f t="shared" si="10"/>
        <v>18.666666666666668</v>
      </c>
      <c r="U156" s="24">
        <f t="shared" si="11"/>
        <v>18.666666666666668</v>
      </c>
    </row>
    <row r="157" spans="1:21" s="8" customFormat="1" x14ac:dyDescent="0.25">
      <c r="A157" s="24" t="s">
        <v>1104</v>
      </c>
      <c r="B157" s="24" t="s">
        <v>1105</v>
      </c>
      <c r="C157" s="24" t="s">
        <v>1034</v>
      </c>
      <c r="D157" s="24" t="s">
        <v>1022</v>
      </c>
      <c r="E157" s="24">
        <v>154</v>
      </c>
      <c r="F157" s="24">
        <v>546</v>
      </c>
      <c r="G157" s="24">
        <v>64</v>
      </c>
      <c r="H157" s="24">
        <v>100</v>
      </c>
      <c r="I157" s="24">
        <v>28</v>
      </c>
      <c r="J157" s="24">
        <v>3</v>
      </c>
      <c r="K157" s="24">
        <v>15</v>
      </c>
      <c r="L157" s="24">
        <v>64</v>
      </c>
      <c r="M157" s="24">
        <v>26</v>
      </c>
      <c r="N157" s="24">
        <v>85</v>
      </c>
      <c r="O157" s="24">
        <v>6</v>
      </c>
      <c r="P157" s="24">
        <v>2</v>
      </c>
      <c r="Q157" s="24">
        <v>0.26700000000000002</v>
      </c>
      <c r="R157" s="24">
        <f t="shared" si="8"/>
        <v>298</v>
      </c>
      <c r="S157" s="24">
        <f t="shared" si="9"/>
        <v>17.659259259259258</v>
      </c>
      <c r="T157" s="24">
        <f t="shared" si="10"/>
        <v>14.127407407407407</v>
      </c>
      <c r="U157" s="24">
        <f t="shared" si="11"/>
        <v>14.127407407407407</v>
      </c>
    </row>
    <row r="158" spans="1:21" s="8" customFormat="1" x14ac:dyDescent="0.25">
      <c r="A158" s="24" t="s">
        <v>1129</v>
      </c>
      <c r="B158" s="24" t="s">
        <v>1130</v>
      </c>
      <c r="C158" s="24" t="s">
        <v>1014</v>
      </c>
      <c r="D158" s="24" t="s">
        <v>1011</v>
      </c>
      <c r="E158" s="24">
        <v>126</v>
      </c>
      <c r="F158" s="24">
        <v>422</v>
      </c>
      <c r="G158" s="24">
        <v>63</v>
      </c>
      <c r="H158" s="24">
        <v>54</v>
      </c>
      <c r="I158" s="24">
        <v>27</v>
      </c>
      <c r="J158" s="24">
        <v>4</v>
      </c>
      <c r="K158" s="24">
        <v>22</v>
      </c>
      <c r="L158" s="24">
        <v>63</v>
      </c>
      <c r="M158" s="24">
        <v>27</v>
      </c>
      <c r="N158" s="24">
        <v>130</v>
      </c>
      <c r="O158" s="24">
        <v>5</v>
      </c>
      <c r="P158" s="24">
        <v>3</v>
      </c>
      <c r="Q158" s="24">
        <v>0.254</v>
      </c>
      <c r="R158" s="24">
        <f t="shared" si="8"/>
        <v>233</v>
      </c>
      <c r="S158" s="24">
        <f t="shared" si="9"/>
        <v>13.807407407407407</v>
      </c>
      <c r="T158" s="24">
        <f t="shared" si="10"/>
        <v>11.045925925925927</v>
      </c>
      <c r="U158" s="24">
        <f t="shared" si="11"/>
        <v>11.045925925925927</v>
      </c>
    </row>
    <row r="159" spans="1:21" s="8" customFormat="1" x14ac:dyDescent="0.25">
      <c r="A159" s="24" t="s">
        <v>1200</v>
      </c>
      <c r="B159" s="24" t="s">
        <v>996</v>
      </c>
      <c r="C159" s="24" t="s">
        <v>1035</v>
      </c>
      <c r="D159" s="24" t="s">
        <v>1011</v>
      </c>
      <c r="E159" s="24">
        <v>113</v>
      </c>
      <c r="F159" s="24">
        <v>364</v>
      </c>
      <c r="G159" s="24">
        <v>51</v>
      </c>
      <c r="H159" s="24">
        <v>64</v>
      </c>
      <c r="I159" s="24">
        <v>19</v>
      </c>
      <c r="J159" s="24">
        <v>1</v>
      </c>
      <c r="K159" s="24">
        <v>10</v>
      </c>
      <c r="L159" s="24">
        <v>40</v>
      </c>
      <c r="M159" s="24">
        <v>58</v>
      </c>
      <c r="N159" s="24">
        <v>107</v>
      </c>
      <c r="O159" s="24">
        <v>4</v>
      </c>
      <c r="P159" s="24">
        <v>2</v>
      </c>
      <c r="Q159" s="24">
        <v>0.25800000000000001</v>
      </c>
      <c r="R159" s="24">
        <f t="shared" si="8"/>
        <v>189</v>
      </c>
      <c r="S159" s="24">
        <f t="shared" si="9"/>
        <v>11.2</v>
      </c>
      <c r="T159" s="24">
        <f t="shared" si="10"/>
        <v>7.839999999999999</v>
      </c>
      <c r="U159" s="24">
        <f t="shared" si="11"/>
        <v>7.839999999999999</v>
      </c>
    </row>
    <row r="160" spans="1:21" s="8" customFormat="1" x14ac:dyDescent="0.25">
      <c r="A160" s="24" t="s">
        <v>1808</v>
      </c>
      <c r="B160" s="24" t="s">
        <v>1809</v>
      </c>
      <c r="C160" s="24" t="s">
        <v>1367</v>
      </c>
      <c r="D160" s="24" t="s">
        <v>1019</v>
      </c>
      <c r="E160" s="24">
        <v>146</v>
      </c>
      <c r="F160" s="24">
        <v>527</v>
      </c>
      <c r="G160" s="24">
        <v>54</v>
      </c>
      <c r="H160" s="24">
        <v>97</v>
      </c>
      <c r="I160" s="24">
        <v>29</v>
      </c>
      <c r="J160" s="24">
        <v>1</v>
      </c>
      <c r="K160" s="24">
        <v>13</v>
      </c>
      <c r="L160" s="24">
        <v>61</v>
      </c>
      <c r="M160" s="24">
        <v>23</v>
      </c>
      <c r="N160" s="24">
        <v>54</v>
      </c>
      <c r="O160" s="24">
        <v>5</v>
      </c>
      <c r="P160" s="24">
        <v>3</v>
      </c>
      <c r="Q160" s="24">
        <v>0.26600000000000001</v>
      </c>
      <c r="R160" s="24">
        <f t="shared" si="8"/>
        <v>296</v>
      </c>
      <c r="S160" s="24">
        <f t="shared" si="9"/>
        <v>17.540740740740741</v>
      </c>
      <c r="T160" s="24">
        <f t="shared" si="10"/>
        <v>14.032592592592593</v>
      </c>
      <c r="U160" s="24">
        <f t="shared" si="11"/>
        <v>14.032592592592593</v>
      </c>
    </row>
    <row r="161" spans="1:21" s="8" customFormat="1" x14ac:dyDescent="0.25">
      <c r="A161" s="24" t="s">
        <v>220</v>
      </c>
      <c r="B161" s="24" t="s">
        <v>221</v>
      </c>
      <c r="C161" s="24" t="s">
        <v>1377</v>
      </c>
      <c r="D161" s="24" t="s">
        <v>1011</v>
      </c>
      <c r="E161" s="24">
        <v>76</v>
      </c>
      <c r="F161" s="24">
        <v>205</v>
      </c>
      <c r="G161" s="24">
        <v>28</v>
      </c>
      <c r="H161" s="24">
        <v>31</v>
      </c>
      <c r="I161" s="24">
        <v>9</v>
      </c>
      <c r="J161" s="24">
        <v>0</v>
      </c>
      <c r="K161" s="24">
        <v>13</v>
      </c>
      <c r="L161" s="24">
        <v>35</v>
      </c>
      <c r="M161" s="24">
        <v>20</v>
      </c>
      <c r="N161" s="24">
        <v>68</v>
      </c>
      <c r="O161" s="24">
        <v>0</v>
      </c>
      <c r="P161" s="24">
        <v>0</v>
      </c>
      <c r="Q161" s="24">
        <v>0.25900000000000001</v>
      </c>
      <c r="R161" s="24">
        <f t="shared" si="8"/>
        <v>116</v>
      </c>
      <c r="S161" s="24">
        <f t="shared" si="9"/>
        <v>6.8740740740740742</v>
      </c>
      <c r="T161" s="24">
        <f t="shared" si="10"/>
        <v>4.811851851851852</v>
      </c>
      <c r="U161" s="24">
        <f t="shared" si="11"/>
        <v>4.811851851851852</v>
      </c>
    </row>
    <row r="162" spans="1:21" s="8" customFormat="1" x14ac:dyDescent="0.25">
      <c r="A162" s="24" t="s">
        <v>866</v>
      </c>
      <c r="B162" s="24" t="s">
        <v>32</v>
      </c>
      <c r="C162" s="24" t="s">
        <v>1033</v>
      </c>
      <c r="D162" s="24" t="s">
        <v>1011</v>
      </c>
      <c r="E162" s="24">
        <v>109</v>
      </c>
      <c r="F162" s="24">
        <v>300</v>
      </c>
      <c r="G162" s="24">
        <v>43</v>
      </c>
      <c r="H162" s="24">
        <v>53</v>
      </c>
      <c r="I162" s="24">
        <v>18</v>
      </c>
      <c r="J162" s="24">
        <v>1</v>
      </c>
      <c r="K162" s="24">
        <v>8</v>
      </c>
      <c r="L162" s="24">
        <v>30</v>
      </c>
      <c r="M162" s="24">
        <v>21</v>
      </c>
      <c r="N162" s="24">
        <v>57</v>
      </c>
      <c r="O162" s="24">
        <v>6</v>
      </c>
      <c r="P162" s="24">
        <v>3</v>
      </c>
      <c r="Q162" s="24">
        <v>0.26700000000000002</v>
      </c>
      <c r="R162" s="24">
        <f t="shared" si="8"/>
        <v>164</v>
      </c>
      <c r="S162" s="24">
        <f t="shared" si="9"/>
        <v>9.7185185185185183</v>
      </c>
      <c r="T162" s="24">
        <f t="shared" si="10"/>
        <v>6.8029629629629627</v>
      </c>
      <c r="U162" s="24">
        <f t="shared" si="11"/>
        <v>6.8029629629629627</v>
      </c>
    </row>
    <row r="163" spans="1:21" s="8" customFormat="1" x14ac:dyDescent="0.25">
      <c r="A163" s="24" t="s">
        <v>1238</v>
      </c>
      <c r="B163" s="24" t="s">
        <v>1239</v>
      </c>
      <c r="C163" s="24" t="s">
        <v>1014</v>
      </c>
      <c r="D163" s="24" t="s">
        <v>1022</v>
      </c>
      <c r="E163" s="24">
        <v>125</v>
      </c>
      <c r="F163" s="24">
        <v>417</v>
      </c>
      <c r="G163" s="24">
        <v>55</v>
      </c>
      <c r="H163" s="24">
        <v>64</v>
      </c>
      <c r="I163" s="24">
        <v>13</v>
      </c>
      <c r="J163" s="24">
        <v>1</v>
      </c>
      <c r="K163" s="24">
        <v>25</v>
      </c>
      <c r="L163" s="24">
        <v>61</v>
      </c>
      <c r="M163" s="24">
        <v>39</v>
      </c>
      <c r="N163" s="24">
        <v>103</v>
      </c>
      <c r="O163" s="24">
        <v>1</v>
      </c>
      <c r="P163" s="24">
        <v>1</v>
      </c>
      <c r="Q163" s="24">
        <v>0.247</v>
      </c>
      <c r="R163" s="24">
        <f t="shared" si="8"/>
        <v>245</v>
      </c>
      <c r="S163" s="24">
        <f t="shared" si="9"/>
        <v>14.518518518518519</v>
      </c>
      <c r="T163" s="24">
        <f t="shared" si="10"/>
        <v>11.614814814814816</v>
      </c>
      <c r="U163" s="24">
        <f t="shared" si="11"/>
        <v>11.614814814814816</v>
      </c>
    </row>
    <row r="164" spans="1:21" s="8" customFormat="1" x14ac:dyDescent="0.25">
      <c r="A164" s="24" t="s">
        <v>224</v>
      </c>
      <c r="B164" s="24" t="s">
        <v>99</v>
      </c>
      <c r="C164" s="24" t="s">
        <v>1376</v>
      </c>
      <c r="D164" s="24" t="s">
        <v>1011</v>
      </c>
      <c r="E164" s="24">
        <v>134</v>
      </c>
      <c r="F164" s="24">
        <v>476</v>
      </c>
      <c r="G164" s="24">
        <v>78</v>
      </c>
      <c r="H164" s="24">
        <v>96</v>
      </c>
      <c r="I164" s="24">
        <v>20</v>
      </c>
      <c r="J164" s="24">
        <v>5</v>
      </c>
      <c r="K164" s="24">
        <v>4</v>
      </c>
      <c r="L164" s="24">
        <v>28</v>
      </c>
      <c r="M164" s="24">
        <v>40</v>
      </c>
      <c r="N164" s="24">
        <v>99</v>
      </c>
      <c r="O164" s="24">
        <v>63</v>
      </c>
      <c r="P164" s="24">
        <v>10</v>
      </c>
      <c r="Q164" s="24">
        <v>0.26300000000000001</v>
      </c>
      <c r="R164" s="24">
        <f t="shared" si="8"/>
        <v>267</v>
      </c>
      <c r="S164" s="24">
        <f t="shared" si="9"/>
        <v>15.822222222222223</v>
      </c>
      <c r="T164" s="24">
        <f t="shared" si="10"/>
        <v>12.657777777777779</v>
      </c>
      <c r="U164" s="24">
        <f t="shared" si="11"/>
        <v>12.657777777777779</v>
      </c>
    </row>
    <row r="165" spans="1:21" s="8" customFormat="1" x14ac:dyDescent="0.25">
      <c r="A165" s="24" t="s">
        <v>1810</v>
      </c>
      <c r="B165" s="24" t="s">
        <v>319</v>
      </c>
      <c r="C165" s="24" t="s">
        <v>1012</v>
      </c>
      <c r="D165" s="24" t="s">
        <v>1011</v>
      </c>
      <c r="E165" s="24">
        <v>100</v>
      </c>
      <c r="F165" s="24">
        <v>374</v>
      </c>
      <c r="G165" s="24">
        <v>42</v>
      </c>
      <c r="H165" s="24">
        <v>61</v>
      </c>
      <c r="I165" s="24">
        <v>15</v>
      </c>
      <c r="J165" s="24">
        <v>2</v>
      </c>
      <c r="K165" s="24">
        <v>12</v>
      </c>
      <c r="L165" s="24">
        <v>50</v>
      </c>
      <c r="M165" s="24">
        <v>34</v>
      </c>
      <c r="N165" s="24">
        <v>96</v>
      </c>
      <c r="O165" s="24">
        <v>5</v>
      </c>
      <c r="P165" s="24">
        <v>2</v>
      </c>
      <c r="Q165" s="24">
        <v>0.24099999999999999</v>
      </c>
      <c r="R165" s="24">
        <f t="shared" si="8"/>
        <v>178</v>
      </c>
      <c r="S165" s="24">
        <f t="shared" si="9"/>
        <v>10.548148148148147</v>
      </c>
      <c r="T165" s="24">
        <f t="shared" si="10"/>
        <v>7.383703703703703</v>
      </c>
      <c r="U165" s="24">
        <f t="shared" si="11"/>
        <v>7.383703703703703</v>
      </c>
    </row>
    <row r="166" spans="1:21" s="8" customFormat="1" x14ac:dyDescent="0.25">
      <c r="A166" s="24" t="s">
        <v>552</v>
      </c>
      <c r="B166" s="24" t="s">
        <v>1635</v>
      </c>
      <c r="C166" s="24" t="s">
        <v>1018</v>
      </c>
      <c r="D166" s="24" t="s">
        <v>1013</v>
      </c>
      <c r="E166" s="24">
        <v>71</v>
      </c>
      <c r="F166" s="24">
        <v>247</v>
      </c>
      <c r="G166" s="24">
        <v>28</v>
      </c>
      <c r="H166" s="24">
        <v>48</v>
      </c>
      <c r="I166" s="24">
        <v>8</v>
      </c>
      <c r="J166" s="24">
        <v>4</v>
      </c>
      <c r="K166" s="24">
        <v>3</v>
      </c>
      <c r="L166" s="24">
        <v>19</v>
      </c>
      <c r="M166" s="24">
        <v>15</v>
      </c>
      <c r="N166" s="24">
        <v>54</v>
      </c>
      <c r="O166" s="24">
        <v>13</v>
      </c>
      <c r="P166" s="24">
        <v>5</v>
      </c>
      <c r="Q166" s="24">
        <v>0.255</v>
      </c>
      <c r="R166" s="24">
        <f t="shared" si="8"/>
        <v>104</v>
      </c>
      <c r="S166" s="24">
        <f t="shared" si="9"/>
        <v>6.162962962962963</v>
      </c>
      <c r="T166" s="24">
        <f t="shared" si="10"/>
        <v>4.3140740740740737</v>
      </c>
      <c r="U166" s="24">
        <f t="shared" si="11"/>
        <v>4.3140740740740737</v>
      </c>
    </row>
    <row r="167" spans="1:21" s="8" customFormat="1" x14ac:dyDescent="0.25">
      <c r="A167" s="24" t="s">
        <v>553</v>
      </c>
      <c r="B167" s="24" t="s">
        <v>162</v>
      </c>
      <c r="C167" s="24" t="s">
        <v>1027</v>
      </c>
      <c r="D167" s="24" t="s">
        <v>1013</v>
      </c>
      <c r="E167" s="24">
        <v>0</v>
      </c>
      <c r="F167" s="24">
        <v>0</v>
      </c>
      <c r="G167" s="24">
        <v>0</v>
      </c>
      <c r="H167" s="24">
        <v>0</v>
      </c>
      <c r="I167" s="24">
        <v>0</v>
      </c>
      <c r="J167" s="24">
        <v>0</v>
      </c>
      <c r="K167" s="24">
        <v>0</v>
      </c>
      <c r="L167" s="24">
        <v>0</v>
      </c>
      <c r="M167" s="24">
        <v>0</v>
      </c>
      <c r="N167" s="24">
        <v>0</v>
      </c>
      <c r="O167" s="24">
        <v>0</v>
      </c>
      <c r="P167" s="24">
        <v>0</v>
      </c>
      <c r="Q167" s="24">
        <v>0</v>
      </c>
      <c r="R167" s="24">
        <f t="shared" si="8"/>
        <v>0</v>
      </c>
      <c r="S167" s="24">
        <f t="shared" si="9"/>
        <v>0</v>
      </c>
      <c r="T167" s="24">
        <f t="shared" si="10"/>
        <v>0</v>
      </c>
      <c r="U167" s="24">
        <f t="shared" si="11"/>
        <v>1</v>
      </c>
    </row>
    <row r="168" spans="1:21" s="8" customFormat="1" x14ac:dyDescent="0.25">
      <c r="A168" s="24" t="s">
        <v>226</v>
      </c>
      <c r="B168" s="24" t="s">
        <v>227</v>
      </c>
      <c r="C168" s="24" t="s">
        <v>1373</v>
      </c>
      <c r="D168" s="24" t="s">
        <v>1022</v>
      </c>
      <c r="E168" s="24">
        <v>119</v>
      </c>
      <c r="F168" s="24">
        <v>428</v>
      </c>
      <c r="G168" s="24">
        <v>46</v>
      </c>
      <c r="H168" s="24">
        <v>76</v>
      </c>
      <c r="I168" s="24">
        <v>23</v>
      </c>
      <c r="J168" s="24">
        <v>0</v>
      </c>
      <c r="K168" s="24">
        <v>9</v>
      </c>
      <c r="L168" s="24">
        <v>45</v>
      </c>
      <c r="M168" s="24">
        <v>25</v>
      </c>
      <c r="N168" s="24">
        <v>81</v>
      </c>
      <c r="O168" s="24">
        <v>0</v>
      </c>
      <c r="P168" s="24">
        <v>0</v>
      </c>
      <c r="Q168" s="24">
        <v>0.252</v>
      </c>
      <c r="R168" s="24">
        <f t="shared" si="8"/>
        <v>193</v>
      </c>
      <c r="S168" s="24">
        <f t="shared" si="9"/>
        <v>11.437037037037037</v>
      </c>
      <c r="T168" s="24">
        <f t="shared" si="10"/>
        <v>8.0059259259259257</v>
      </c>
      <c r="U168" s="24">
        <f t="shared" si="11"/>
        <v>8.0059259259259257</v>
      </c>
    </row>
    <row r="169" spans="1:21" s="8" customFormat="1" x14ac:dyDescent="0.25">
      <c r="A169" s="24" t="s">
        <v>867</v>
      </c>
      <c r="B169" s="24" t="s">
        <v>957</v>
      </c>
      <c r="C169" s="24" t="s">
        <v>1372</v>
      </c>
      <c r="D169" s="24" t="s">
        <v>1011</v>
      </c>
      <c r="E169" s="24">
        <v>154</v>
      </c>
      <c r="F169" s="24">
        <v>529</v>
      </c>
      <c r="G169" s="24">
        <v>96</v>
      </c>
      <c r="H169" s="24">
        <v>91</v>
      </c>
      <c r="I169" s="24">
        <v>27</v>
      </c>
      <c r="J169" s="24">
        <v>2</v>
      </c>
      <c r="K169" s="24">
        <v>32</v>
      </c>
      <c r="L169" s="24">
        <v>99</v>
      </c>
      <c r="M169" s="24">
        <v>111</v>
      </c>
      <c r="N169" s="24">
        <v>130</v>
      </c>
      <c r="O169" s="24">
        <v>14</v>
      </c>
      <c r="P169" s="24">
        <v>6</v>
      </c>
      <c r="Q169" s="24">
        <v>0.28699999999999998</v>
      </c>
      <c r="R169" s="24">
        <f t="shared" si="8"/>
        <v>463</v>
      </c>
      <c r="S169" s="24">
        <f t="shared" si="9"/>
        <v>27.437037037037037</v>
      </c>
      <c r="T169" s="24">
        <f t="shared" si="10"/>
        <v>27.437037037037037</v>
      </c>
      <c r="U169" s="24">
        <f t="shared" si="11"/>
        <v>27.437037037037037</v>
      </c>
    </row>
    <row r="170" spans="1:21" s="8" customFormat="1" x14ac:dyDescent="0.25">
      <c r="A170" s="24" t="s">
        <v>557</v>
      </c>
      <c r="B170" s="24" t="s">
        <v>58</v>
      </c>
      <c r="C170" s="24" t="s">
        <v>1018</v>
      </c>
      <c r="D170" s="24" t="s">
        <v>1013</v>
      </c>
      <c r="E170" s="24">
        <v>145</v>
      </c>
      <c r="F170" s="24">
        <v>536</v>
      </c>
      <c r="G170" s="24">
        <v>69</v>
      </c>
      <c r="H170" s="24">
        <v>113</v>
      </c>
      <c r="I170" s="24">
        <v>32</v>
      </c>
      <c r="J170" s="24">
        <v>5</v>
      </c>
      <c r="K170" s="24">
        <v>6</v>
      </c>
      <c r="L170" s="24">
        <v>54</v>
      </c>
      <c r="M170" s="24">
        <v>23</v>
      </c>
      <c r="N170" s="24">
        <v>79</v>
      </c>
      <c r="O170" s="24">
        <v>18</v>
      </c>
      <c r="P170" s="24">
        <v>7</v>
      </c>
      <c r="Q170" s="24">
        <v>0.29099999999999998</v>
      </c>
      <c r="R170" s="24">
        <f t="shared" si="8"/>
        <v>294</v>
      </c>
      <c r="S170" s="24">
        <f t="shared" si="9"/>
        <v>17.422222222222221</v>
      </c>
      <c r="T170" s="24">
        <f t="shared" si="10"/>
        <v>13.937777777777777</v>
      </c>
      <c r="U170" s="24">
        <f t="shared" si="11"/>
        <v>13.937777777777777</v>
      </c>
    </row>
    <row r="171" spans="1:21" s="8" customFormat="1" x14ac:dyDescent="0.25">
      <c r="A171" s="24" t="s">
        <v>1811</v>
      </c>
      <c r="B171" s="24" t="s">
        <v>459</v>
      </c>
      <c r="C171" s="24" t="s">
        <v>1031</v>
      </c>
      <c r="D171" s="24" t="s">
        <v>1011</v>
      </c>
      <c r="E171" s="24">
        <v>82</v>
      </c>
      <c r="F171" s="24">
        <v>182</v>
      </c>
      <c r="G171" s="24">
        <v>32</v>
      </c>
      <c r="H171" s="24">
        <v>30</v>
      </c>
      <c r="I171" s="24">
        <v>7</v>
      </c>
      <c r="J171" s="24">
        <v>2</v>
      </c>
      <c r="K171" s="24">
        <v>9</v>
      </c>
      <c r="L171" s="24">
        <v>25</v>
      </c>
      <c r="M171" s="24">
        <v>15</v>
      </c>
      <c r="N171" s="24">
        <v>60</v>
      </c>
      <c r="O171" s="24">
        <v>4</v>
      </c>
      <c r="P171" s="24">
        <v>1</v>
      </c>
      <c r="Q171" s="24">
        <v>0.26400000000000001</v>
      </c>
      <c r="R171" s="24">
        <f t="shared" si="8"/>
        <v>101</v>
      </c>
      <c r="S171" s="24">
        <f t="shared" si="9"/>
        <v>5.9851851851851849</v>
      </c>
      <c r="T171" s="24">
        <f t="shared" si="10"/>
        <v>4.1896296296296294</v>
      </c>
      <c r="U171" s="24">
        <f t="shared" si="11"/>
        <v>4.1896296296296294</v>
      </c>
    </row>
    <row r="172" spans="1:21" s="8" customFormat="1" x14ac:dyDescent="0.25">
      <c r="A172" s="24" t="s">
        <v>231</v>
      </c>
      <c r="B172" s="24" t="s">
        <v>232</v>
      </c>
      <c r="C172" s="24" t="s">
        <v>1034</v>
      </c>
      <c r="D172" s="24" t="s">
        <v>1019</v>
      </c>
      <c r="E172" s="24">
        <v>144</v>
      </c>
      <c r="F172" s="24">
        <v>505</v>
      </c>
      <c r="G172" s="24">
        <v>63</v>
      </c>
      <c r="H172" s="24">
        <v>92</v>
      </c>
      <c r="I172" s="24">
        <v>22</v>
      </c>
      <c r="J172" s="24">
        <v>1</v>
      </c>
      <c r="K172" s="24">
        <v>13</v>
      </c>
      <c r="L172" s="24">
        <v>54</v>
      </c>
      <c r="M172" s="24">
        <v>52</v>
      </c>
      <c r="N172" s="24">
        <v>124</v>
      </c>
      <c r="O172" s="24">
        <v>5</v>
      </c>
      <c r="P172" s="24">
        <v>2</v>
      </c>
      <c r="Q172" s="24">
        <v>0.253</v>
      </c>
      <c r="R172" s="24">
        <f t="shared" si="8"/>
        <v>239</v>
      </c>
      <c r="S172" s="24">
        <f t="shared" si="9"/>
        <v>14.162962962962963</v>
      </c>
      <c r="T172" s="24">
        <f t="shared" si="10"/>
        <v>11.330370370370371</v>
      </c>
      <c r="U172" s="24">
        <f t="shared" si="11"/>
        <v>11.330370370370371</v>
      </c>
    </row>
    <row r="173" spans="1:21" s="8" customFormat="1" x14ac:dyDescent="0.25">
      <c r="A173" s="24" t="s">
        <v>1812</v>
      </c>
      <c r="B173" s="24" t="s">
        <v>1813</v>
      </c>
      <c r="C173" s="24" t="s">
        <v>1016</v>
      </c>
      <c r="D173" s="24" t="s">
        <v>1019</v>
      </c>
      <c r="E173" s="24">
        <v>142</v>
      </c>
      <c r="F173" s="24">
        <v>549</v>
      </c>
      <c r="G173" s="24">
        <v>70</v>
      </c>
      <c r="H173" s="24">
        <v>107</v>
      </c>
      <c r="I173" s="24">
        <v>37</v>
      </c>
      <c r="J173" s="24">
        <v>1</v>
      </c>
      <c r="K173" s="24">
        <v>19</v>
      </c>
      <c r="L173" s="24">
        <v>73</v>
      </c>
      <c r="M173" s="24">
        <v>29</v>
      </c>
      <c r="N173" s="24">
        <v>120</v>
      </c>
      <c r="O173" s="24">
        <v>0</v>
      </c>
      <c r="P173" s="24">
        <v>0</v>
      </c>
      <c r="Q173" s="24">
        <v>0.29899999999999999</v>
      </c>
      <c r="R173" s="24">
        <f t="shared" si="8"/>
        <v>312</v>
      </c>
      <c r="S173" s="24">
        <f t="shared" si="9"/>
        <v>18.488888888888887</v>
      </c>
      <c r="T173" s="24">
        <f t="shared" si="10"/>
        <v>16.64</v>
      </c>
      <c r="U173" s="24">
        <f t="shared" si="11"/>
        <v>16.64</v>
      </c>
    </row>
    <row r="174" spans="1:21" s="8" customFormat="1" x14ac:dyDescent="0.25">
      <c r="A174" s="24" t="s">
        <v>1078</v>
      </c>
      <c r="B174" s="24" t="s">
        <v>1079</v>
      </c>
      <c r="C174" s="24" t="s">
        <v>1374</v>
      </c>
      <c r="D174" s="24" t="s">
        <v>1022</v>
      </c>
      <c r="E174" s="24">
        <v>146</v>
      </c>
      <c r="F174" s="24">
        <v>500</v>
      </c>
      <c r="G174" s="24">
        <v>53</v>
      </c>
      <c r="H174" s="24">
        <v>101</v>
      </c>
      <c r="I174" s="24">
        <v>18</v>
      </c>
      <c r="J174" s="24">
        <v>7</v>
      </c>
      <c r="K174" s="24">
        <v>3</v>
      </c>
      <c r="L174" s="24">
        <v>41</v>
      </c>
      <c r="M174" s="24">
        <v>29</v>
      </c>
      <c r="N174" s="24">
        <v>77</v>
      </c>
      <c r="O174" s="24">
        <v>4</v>
      </c>
      <c r="P174" s="24">
        <v>2</v>
      </c>
      <c r="Q174" s="24">
        <v>0.25800000000000001</v>
      </c>
      <c r="R174" s="24">
        <f t="shared" si="8"/>
        <v>218</v>
      </c>
      <c r="S174" s="24">
        <f t="shared" si="9"/>
        <v>12.918518518518519</v>
      </c>
      <c r="T174" s="24">
        <f t="shared" si="10"/>
        <v>10.334814814814816</v>
      </c>
      <c r="U174" s="24">
        <f t="shared" si="11"/>
        <v>10.334814814814816</v>
      </c>
    </row>
    <row r="175" spans="1:21" s="8" customFormat="1" x14ac:dyDescent="0.25">
      <c r="A175" s="24" t="s">
        <v>1533</v>
      </c>
      <c r="B175" s="24" t="s">
        <v>257</v>
      </c>
      <c r="C175" s="24" t="s">
        <v>1017</v>
      </c>
      <c r="D175" s="24" t="s">
        <v>1025</v>
      </c>
      <c r="E175" s="24">
        <v>94</v>
      </c>
      <c r="F175" s="24">
        <v>310</v>
      </c>
      <c r="G175" s="24">
        <v>36</v>
      </c>
      <c r="H175" s="24">
        <v>50</v>
      </c>
      <c r="I175" s="24">
        <v>15</v>
      </c>
      <c r="J175" s="24">
        <v>1</v>
      </c>
      <c r="K175" s="24">
        <v>10</v>
      </c>
      <c r="L175" s="24">
        <v>46</v>
      </c>
      <c r="M175" s="24">
        <v>15</v>
      </c>
      <c r="N175" s="24">
        <v>75</v>
      </c>
      <c r="O175" s="24">
        <v>0</v>
      </c>
      <c r="P175" s="24">
        <v>1</v>
      </c>
      <c r="Q175" s="24">
        <v>0.245</v>
      </c>
      <c r="R175" s="24">
        <f t="shared" si="8"/>
        <v>144</v>
      </c>
      <c r="S175" s="24">
        <f t="shared" si="9"/>
        <v>8.5333333333333332</v>
      </c>
      <c r="T175" s="24">
        <f t="shared" si="10"/>
        <v>5.9733333333333327</v>
      </c>
      <c r="U175" s="24">
        <f t="shared" si="11"/>
        <v>5.9733333333333327</v>
      </c>
    </row>
    <row r="176" spans="1:21" s="8" customFormat="1" x14ac:dyDescent="0.25">
      <c r="A176" s="24" t="s">
        <v>233</v>
      </c>
      <c r="B176" s="24" t="s">
        <v>117</v>
      </c>
      <c r="C176" s="24" t="s">
        <v>1372</v>
      </c>
      <c r="D176" s="24" t="s">
        <v>1011</v>
      </c>
      <c r="E176" s="24">
        <v>87</v>
      </c>
      <c r="F176" s="24">
        <v>160</v>
      </c>
      <c r="G176" s="24">
        <v>21</v>
      </c>
      <c r="H176" s="24">
        <v>19</v>
      </c>
      <c r="I176" s="24">
        <v>6</v>
      </c>
      <c r="J176" s="24">
        <v>1</v>
      </c>
      <c r="K176" s="24">
        <v>8</v>
      </c>
      <c r="L176" s="24">
        <v>18</v>
      </c>
      <c r="M176" s="24">
        <v>15</v>
      </c>
      <c r="N176" s="24">
        <v>46</v>
      </c>
      <c r="O176" s="24">
        <v>1</v>
      </c>
      <c r="P176" s="24">
        <v>1</v>
      </c>
      <c r="Q176" s="24">
        <v>0.21299999999999999</v>
      </c>
      <c r="R176" s="24">
        <f t="shared" si="8"/>
        <v>74</v>
      </c>
      <c r="S176" s="24">
        <f t="shared" si="9"/>
        <v>4.3851851851851853</v>
      </c>
      <c r="T176" s="24">
        <f t="shared" si="10"/>
        <v>2.6311111111111112</v>
      </c>
      <c r="U176" s="24">
        <f t="shared" si="11"/>
        <v>2.6311111111111112</v>
      </c>
    </row>
    <row r="177" spans="1:21" s="8" customFormat="1" x14ac:dyDescent="0.25">
      <c r="A177" s="24" t="s">
        <v>1814</v>
      </c>
      <c r="B177" s="24" t="s">
        <v>1815</v>
      </c>
      <c r="C177" s="24" t="s">
        <v>1012</v>
      </c>
      <c r="D177" s="24" t="s">
        <v>1011</v>
      </c>
      <c r="E177" s="24">
        <v>101</v>
      </c>
      <c r="F177" s="24">
        <v>275</v>
      </c>
      <c r="G177" s="24">
        <v>45</v>
      </c>
      <c r="H177" s="24">
        <v>61</v>
      </c>
      <c r="I177" s="24">
        <v>10</v>
      </c>
      <c r="J177" s="24">
        <v>1</v>
      </c>
      <c r="K177" s="24">
        <v>4</v>
      </c>
      <c r="L177" s="24">
        <v>37</v>
      </c>
      <c r="M177" s="24">
        <v>37</v>
      </c>
      <c r="N177" s="24">
        <v>41</v>
      </c>
      <c r="O177" s="24">
        <v>4</v>
      </c>
      <c r="P177" s="24">
        <v>2</v>
      </c>
      <c r="Q177" s="24">
        <v>0.27600000000000002</v>
      </c>
      <c r="R177" s="24">
        <f t="shared" si="8"/>
        <v>180</v>
      </c>
      <c r="S177" s="24">
        <f t="shared" si="9"/>
        <v>10.666666666666666</v>
      </c>
      <c r="T177" s="24">
        <f t="shared" si="10"/>
        <v>7.4666666666666659</v>
      </c>
      <c r="U177" s="24">
        <f t="shared" si="11"/>
        <v>7.4666666666666659</v>
      </c>
    </row>
    <row r="178" spans="1:21" s="8" customFormat="1" x14ac:dyDescent="0.25">
      <c r="A178" s="24" t="s">
        <v>235</v>
      </c>
      <c r="B178" s="24" t="s">
        <v>1816</v>
      </c>
      <c r="C178" s="24" t="s">
        <v>1367</v>
      </c>
      <c r="D178" s="24" t="s">
        <v>1011</v>
      </c>
      <c r="E178" s="24">
        <v>70</v>
      </c>
      <c r="F178" s="24">
        <v>239</v>
      </c>
      <c r="G178" s="24">
        <v>35</v>
      </c>
      <c r="H178" s="24">
        <v>37</v>
      </c>
      <c r="I178" s="24">
        <v>12</v>
      </c>
      <c r="J178" s="24">
        <v>1</v>
      </c>
      <c r="K178" s="24">
        <v>6</v>
      </c>
      <c r="L178" s="24">
        <v>22</v>
      </c>
      <c r="M178" s="24">
        <v>22</v>
      </c>
      <c r="N178" s="24">
        <v>64</v>
      </c>
      <c r="O178" s="24">
        <v>8</v>
      </c>
      <c r="P178" s="24">
        <v>4</v>
      </c>
      <c r="Q178" s="24">
        <v>0.23400000000000001</v>
      </c>
      <c r="R178" s="24">
        <f t="shared" si="8"/>
        <v>107</v>
      </c>
      <c r="S178" s="24">
        <f t="shared" si="9"/>
        <v>6.340740740740741</v>
      </c>
      <c r="T178" s="24">
        <f t="shared" si="10"/>
        <v>4.4385185185185181</v>
      </c>
      <c r="U178" s="24">
        <f t="shared" si="11"/>
        <v>4.4385185185185181</v>
      </c>
    </row>
    <row r="179" spans="1:21" s="8" customFormat="1" x14ac:dyDescent="0.25">
      <c r="A179" s="24" t="s">
        <v>235</v>
      </c>
      <c r="B179" s="24" t="s">
        <v>1611</v>
      </c>
      <c r="C179" s="24" t="s">
        <v>1031</v>
      </c>
      <c r="D179" s="24" t="s">
        <v>1025</v>
      </c>
      <c r="E179" s="24">
        <v>45</v>
      </c>
      <c r="F179" s="24">
        <v>149</v>
      </c>
      <c r="G179" s="24">
        <v>8</v>
      </c>
      <c r="H179" s="24">
        <v>17</v>
      </c>
      <c r="I179" s="24">
        <v>4</v>
      </c>
      <c r="J179" s="24">
        <v>0</v>
      </c>
      <c r="K179" s="24">
        <v>4</v>
      </c>
      <c r="L179" s="24">
        <v>13</v>
      </c>
      <c r="M179" s="24">
        <v>2</v>
      </c>
      <c r="N179" s="24">
        <v>29</v>
      </c>
      <c r="O179" s="24">
        <v>1</v>
      </c>
      <c r="P179" s="24">
        <v>0</v>
      </c>
      <c r="Q179" s="24">
        <v>0.16800000000000001</v>
      </c>
      <c r="R179" s="24">
        <f t="shared" si="8"/>
        <v>36</v>
      </c>
      <c r="S179" s="24">
        <f t="shared" si="9"/>
        <v>2.1333333333333333</v>
      </c>
      <c r="T179" s="24">
        <f t="shared" si="10"/>
        <v>1.28</v>
      </c>
      <c r="U179" s="24">
        <f t="shared" si="11"/>
        <v>1</v>
      </c>
    </row>
    <row r="180" spans="1:21" s="8" customFormat="1" x14ac:dyDescent="0.25">
      <c r="A180" s="24" t="s">
        <v>235</v>
      </c>
      <c r="B180" s="24" t="s">
        <v>398</v>
      </c>
      <c r="C180" s="24" t="s">
        <v>1020</v>
      </c>
      <c r="D180" s="24" t="s">
        <v>1013</v>
      </c>
      <c r="E180" s="24">
        <v>69</v>
      </c>
      <c r="F180" s="24">
        <v>213</v>
      </c>
      <c r="G180" s="24">
        <v>24</v>
      </c>
      <c r="H180" s="24">
        <v>47</v>
      </c>
      <c r="I180" s="24">
        <v>6</v>
      </c>
      <c r="J180" s="24">
        <v>1</v>
      </c>
      <c r="K180" s="24">
        <v>2</v>
      </c>
      <c r="L180" s="24">
        <v>22</v>
      </c>
      <c r="M180" s="24">
        <v>9</v>
      </c>
      <c r="N180" s="24">
        <v>54</v>
      </c>
      <c r="O180" s="24">
        <v>2</v>
      </c>
      <c r="P180" s="24">
        <v>1</v>
      </c>
      <c r="Q180" s="24">
        <v>0.26300000000000001</v>
      </c>
      <c r="R180" s="24">
        <f t="shared" si="8"/>
        <v>72</v>
      </c>
      <c r="S180" s="24">
        <f t="shared" si="9"/>
        <v>4.2666666666666666</v>
      </c>
      <c r="T180" s="24">
        <f t="shared" si="10"/>
        <v>2.56</v>
      </c>
      <c r="U180" s="24">
        <f t="shared" si="11"/>
        <v>2.56</v>
      </c>
    </row>
    <row r="181" spans="1:21" s="8" customFormat="1" x14ac:dyDescent="0.25">
      <c r="A181" s="24" t="s">
        <v>235</v>
      </c>
      <c r="B181" s="24" t="s">
        <v>1217</v>
      </c>
      <c r="C181" s="24" t="s">
        <v>1377</v>
      </c>
      <c r="D181" s="24" t="s">
        <v>1013</v>
      </c>
      <c r="E181" s="24">
        <v>87</v>
      </c>
      <c r="F181" s="24">
        <v>196</v>
      </c>
      <c r="G181" s="24">
        <v>23</v>
      </c>
      <c r="H181" s="24">
        <v>30</v>
      </c>
      <c r="I181" s="24">
        <v>9</v>
      </c>
      <c r="J181" s="24">
        <v>1</v>
      </c>
      <c r="K181" s="24">
        <v>6</v>
      </c>
      <c r="L181" s="24">
        <v>19</v>
      </c>
      <c r="M181" s="24">
        <v>20</v>
      </c>
      <c r="N181" s="24">
        <v>51</v>
      </c>
      <c r="O181" s="24">
        <v>1</v>
      </c>
      <c r="P181" s="24">
        <v>1</v>
      </c>
      <c r="Q181" s="24">
        <v>0.23499999999999999</v>
      </c>
      <c r="R181" s="24">
        <f t="shared" si="8"/>
        <v>86</v>
      </c>
      <c r="S181" s="24">
        <f t="shared" si="9"/>
        <v>5.0962962962962965</v>
      </c>
      <c r="T181" s="24">
        <f t="shared" si="10"/>
        <v>3.0577777777777779</v>
      </c>
      <c r="U181" s="24">
        <f t="shared" si="11"/>
        <v>3.0577777777777779</v>
      </c>
    </row>
    <row r="182" spans="1:21" s="8" customFormat="1" x14ac:dyDescent="0.25">
      <c r="A182" s="24" t="s">
        <v>235</v>
      </c>
      <c r="B182" s="24" t="s">
        <v>254</v>
      </c>
      <c r="C182" s="24" t="s">
        <v>1375</v>
      </c>
      <c r="D182" s="24" t="s">
        <v>1013</v>
      </c>
      <c r="E182" s="24">
        <v>157</v>
      </c>
      <c r="F182" s="24">
        <v>515</v>
      </c>
      <c r="G182" s="24">
        <v>66</v>
      </c>
      <c r="H182" s="24">
        <v>116</v>
      </c>
      <c r="I182" s="24">
        <v>17</v>
      </c>
      <c r="J182" s="24">
        <v>8</v>
      </c>
      <c r="K182" s="24">
        <v>5</v>
      </c>
      <c r="L182" s="24">
        <v>38</v>
      </c>
      <c r="M182" s="24">
        <v>57</v>
      </c>
      <c r="N182" s="24">
        <v>111</v>
      </c>
      <c r="O182" s="24">
        <v>18</v>
      </c>
      <c r="P182" s="24">
        <v>12</v>
      </c>
      <c r="Q182" s="24">
        <v>0.28299999999999997</v>
      </c>
      <c r="R182" s="24">
        <f t="shared" si="8"/>
        <v>250</v>
      </c>
      <c r="S182" s="24">
        <f t="shared" si="9"/>
        <v>14.814814814814815</v>
      </c>
      <c r="T182" s="24">
        <f t="shared" si="10"/>
        <v>11.851851851851853</v>
      </c>
      <c r="U182" s="24">
        <f t="shared" si="11"/>
        <v>11.851851851851853</v>
      </c>
    </row>
    <row r="183" spans="1:21" s="8" customFormat="1" x14ac:dyDescent="0.25">
      <c r="A183" s="24" t="s">
        <v>235</v>
      </c>
      <c r="B183" s="24" t="s">
        <v>1076</v>
      </c>
      <c r="C183" s="24" t="s">
        <v>1369</v>
      </c>
      <c r="D183" s="24" t="s">
        <v>1011</v>
      </c>
      <c r="E183" s="24">
        <v>69</v>
      </c>
      <c r="F183" s="24">
        <v>223</v>
      </c>
      <c r="G183" s="24">
        <v>27</v>
      </c>
      <c r="H183" s="24">
        <v>45</v>
      </c>
      <c r="I183" s="24">
        <v>12</v>
      </c>
      <c r="J183" s="24">
        <v>1</v>
      </c>
      <c r="K183" s="24">
        <v>4</v>
      </c>
      <c r="L183" s="24">
        <v>16</v>
      </c>
      <c r="M183" s="24">
        <v>23</v>
      </c>
      <c r="N183" s="24">
        <v>47</v>
      </c>
      <c r="O183" s="24">
        <v>6</v>
      </c>
      <c r="P183" s="24">
        <v>3</v>
      </c>
      <c r="Q183" s="24">
        <v>0.27800000000000002</v>
      </c>
      <c r="R183" s="24">
        <f t="shared" si="8"/>
        <v>110</v>
      </c>
      <c r="S183" s="24">
        <f t="shared" si="9"/>
        <v>6.5185185185185182</v>
      </c>
      <c r="T183" s="24">
        <f t="shared" si="10"/>
        <v>4.5629629629629624</v>
      </c>
      <c r="U183" s="24">
        <f t="shared" si="11"/>
        <v>4.5629629629629624</v>
      </c>
    </row>
    <row r="184" spans="1:21" s="8" customFormat="1" x14ac:dyDescent="0.25">
      <c r="A184" s="24" t="s">
        <v>236</v>
      </c>
      <c r="B184" s="24" t="s">
        <v>1400</v>
      </c>
      <c r="C184" s="24" t="s">
        <v>1376</v>
      </c>
      <c r="D184" s="24" t="s">
        <v>1013</v>
      </c>
      <c r="E184" s="24">
        <v>108</v>
      </c>
      <c r="F184" s="24">
        <v>396</v>
      </c>
      <c r="G184" s="24">
        <v>64</v>
      </c>
      <c r="H184" s="24">
        <v>72</v>
      </c>
      <c r="I184" s="24">
        <v>18</v>
      </c>
      <c r="J184" s="24">
        <v>4</v>
      </c>
      <c r="K184" s="24">
        <v>10</v>
      </c>
      <c r="L184" s="24">
        <v>54</v>
      </c>
      <c r="M184" s="24">
        <v>30</v>
      </c>
      <c r="N184" s="24">
        <v>84</v>
      </c>
      <c r="O184" s="24">
        <v>10</v>
      </c>
      <c r="P184" s="24">
        <v>8</v>
      </c>
      <c r="Q184" s="24">
        <v>0.26300000000000001</v>
      </c>
      <c r="R184" s="24">
        <f t="shared" si="8"/>
        <v>226</v>
      </c>
      <c r="S184" s="24">
        <f t="shared" si="9"/>
        <v>13.392592592592592</v>
      </c>
      <c r="T184" s="24">
        <f t="shared" si="10"/>
        <v>10.714074074074075</v>
      </c>
      <c r="U184" s="24">
        <f t="shared" si="11"/>
        <v>10.714074074074075</v>
      </c>
    </row>
    <row r="185" spans="1:21" s="8" customFormat="1" x14ac:dyDescent="0.25">
      <c r="A185" s="24" t="s">
        <v>236</v>
      </c>
      <c r="B185" s="24" t="s">
        <v>1513</v>
      </c>
      <c r="C185" s="24" t="s">
        <v>1375</v>
      </c>
      <c r="D185" s="24" t="s">
        <v>1011</v>
      </c>
      <c r="E185" s="24">
        <v>154</v>
      </c>
      <c r="F185" s="24">
        <v>548</v>
      </c>
      <c r="G185" s="24">
        <v>84</v>
      </c>
      <c r="H185" s="24">
        <v>117</v>
      </c>
      <c r="I185" s="24">
        <v>25</v>
      </c>
      <c r="J185" s="24">
        <v>5</v>
      </c>
      <c r="K185" s="24">
        <v>12</v>
      </c>
      <c r="L185" s="24">
        <v>46</v>
      </c>
      <c r="M185" s="24">
        <v>49</v>
      </c>
      <c r="N185" s="24">
        <v>132</v>
      </c>
      <c r="O185" s="24">
        <v>21</v>
      </c>
      <c r="P185" s="24">
        <v>7</v>
      </c>
      <c r="Q185" s="24">
        <v>0.28999999999999998</v>
      </c>
      <c r="R185" s="24">
        <f t="shared" si="8"/>
        <v>291</v>
      </c>
      <c r="S185" s="24">
        <f t="shared" si="9"/>
        <v>17.244444444444444</v>
      </c>
      <c r="T185" s="24">
        <f t="shared" si="10"/>
        <v>13.795555555555556</v>
      </c>
      <c r="U185" s="24">
        <f t="shared" si="11"/>
        <v>13.795555555555556</v>
      </c>
    </row>
    <row r="186" spans="1:21" s="8" customFormat="1" x14ac:dyDescent="0.25">
      <c r="A186" s="24" t="s">
        <v>559</v>
      </c>
      <c r="B186" s="24" t="s">
        <v>117</v>
      </c>
      <c r="C186" s="24" t="s">
        <v>1031</v>
      </c>
      <c r="D186" s="24" t="s">
        <v>1025</v>
      </c>
      <c r="E186" s="24">
        <v>73</v>
      </c>
      <c r="F186" s="24">
        <v>182</v>
      </c>
      <c r="G186" s="24">
        <v>25</v>
      </c>
      <c r="H186" s="24">
        <v>26</v>
      </c>
      <c r="I186" s="24">
        <v>7</v>
      </c>
      <c r="J186" s="24">
        <v>3</v>
      </c>
      <c r="K186" s="24">
        <v>9</v>
      </c>
      <c r="L186" s="24">
        <v>32</v>
      </c>
      <c r="M186" s="24">
        <v>19</v>
      </c>
      <c r="N186" s="24">
        <v>56</v>
      </c>
      <c r="O186" s="24">
        <v>2</v>
      </c>
      <c r="P186" s="24">
        <v>2</v>
      </c>
      <c r="Q186" s="24">
        <v>0.247</v>
      </c>
      <c r="R186" s="24">
        <f t="shared" si="8"/>
        <v>105</v>
      </c>
      <c r="S186" s="24">
        <f t="shared" si="9"/>
        <v>6.2222222222222223</v>
      </c>
      <c r="T186" s="24">
        <f t="shared" si="10"/>
        <v>4.3555555555555552</v>
      </c>
      <c r="U186" s="24">
        <f t="shared" si="11"/>
        <v>4.3555555555555552</v>
      </c>
    </row>
    <row r="187" spans="1:21" s="8" customFormat="1" x14ac:dyDescent="0.25">
      <c r="A187" s="24" t="s">
        <v>238</v>
      </c>
      <c r="B187" s="24" t="s">
        <v>52</v>
      </c>
      <c r="C187" s="24" t="s">
        <v>1027</v>
      </c>
      <c r="D187" s="24" t="s">
        <v>1011</v>
      </c>
      <c r="E187" s="24">
        <v>147</v>
      </c>
      <c r="F187" s="24">
        <v>543</v>
      </c>
      <c r="G187" s="24">
        <v>69</v>
      </c>
      <c r="H187" s="24">
        <v>98</v>
      </c>
      <c r="I187" s="24">
        <v>29</v>
      </c>
      <c r="J187" s="24">
        <v>3</v>
      </c>
      <c r="K187" s="24">
        <v>10</v>
      </c>
      <c r="L187" s="24">
        <v>54</v>
      </c>
      <c r="M187" s="24">
        <v>57</v>
      </c>
      <c r="N187" s="24">
        <v>93</v>
      </c>
      <c r="O187" s="24">
        <v>16</v>
      </c>
      <c r="P187" s="24">
        <v>4</v>
      </c>
      <c r="Q187" s="24">
        <v>0.25800000000000001</v>
      </c>
      <c r="R187" s="24">
        <f t="shared" si="8"/>
        <v>304</v>
      </c>
      <c r="S187" s="24">
        <f t="shared" si="9"/>
        <v>18.014814814814816</v>
      </c>
      <c r="T187" s="24">
        <f t="shared" si="10"/>
        <v>16.213333333333335</v>
      </c>
      <c r="U187" s="24">
        <f t="shared" si="11"/>
        <v>16.213333333333335</v>
      </c>
    </row>
    <row r="188" spans="1:21" s="8" customFormat="1" x14ac:dyDescent="0.25">
      <c r="A188" s="24" t="s">
        <v>773</v>
      </c>
      <c r="B188" s="24" t="s">
        <v>147</v>
      </c>
      <c r="C188" s="24" t="s">
        <v>1034</v>
      </c>
      <c r="D188" s="24" t="s">
        <v>1011</v>
      </c>
      <c r="E188" s="24">
        <v>126</v>
      </c>
      <c r="F188" s="24">
        <v>312</v>
      </c>
      <c r="G188" s="24">
        <v>36</v>
      </c>
      <c r="H188" s="24">
        <v>51</v>
      </c>
      <c r="I188" s="24">
        <v>12</v>
      </c>
      <c r="J188" s="24">
        <v>1</v>
      </c>
      <c r="K188" s="24">
        <v>8</v>
      </c>
      <c r="L188" s="24">
        <v>30</v>
      </c>
      <c r="M188" s="24">
        <v>32</v>
      </c>
      <c r="N188" s="24">
        <v>65</v>
      </c>
      <c r="O188" s="24">
        <v>6</v>
      </c>
      <c r="P188" s="24">
        <v>3</v>
      </c>
      <c r="Q188" s="24">
        <v>0.23100000000000001</v>
      </c>
      <c r="R188" s="24">
        <f t="shared" si="8"/>
        <v>146</v>
      </c>
      <c r="S188" s="24">
        <f t="shared" si="9"/>
        <v>8.6518518518518519</v>
      </c>
      <c r="T188" s="24">
        <f t="shared" si="10"/>
        <v>6.0562962962962956</v>
      </c>
      <c r="U188" s="24">
        <f t="shared" si="11"/>
        <v>6.0562962962962956</v>
      </c>
    </row>
    <row r="189" spans="1:21" s="8" customFormat="1" x14ac:dyDescent="0.25">
      <c r="A189" s="24" t="s">
        <v>241</v>
      </c>
      <c r="B189" s="24" t="s">
        <v>164</v>
      </c>
      <c r="C189" s="24" t="s">
        <v>1034</v>
      </c>
      <c r="D189" s="24" t="s">
        <v>1011</v>
      </c>
      <c r="E189" s="24">
        <v>115</v>
      </c>
      <c r="F189" s="24">
        <v>396</v>
      </c>
      <c r="G189" s="24">
        <v>50</v>
      </c>
      <c r="H189" s="24">
        <v>62</v>
      </c>
      <c r="I189" s="24">
        <v>23</v>
      </c>
      <c r="J189" s="24">
        <v>1</v>
      </c>
      <c r="K189" s="24">
        <v>17</v>
      </c>
      <c r="L189" s="24">
        <v>63</v>
      </c>
      <c r="M189" s="24">
        <v>47</v>
      </c>
      <c r="N189" s="24">
        <v>75</v>
      </c>
      <c r="O189" s="24">
        <v>0</v>
      </c>
      <c r="P189" s="24">
        <v>0</v>
      </c>
      <c r="Q189" s="24">
        <v>0.26</v>
      </c>
      <c r="R189" s="24">
        <f t="shared" si="8"/>
        <v>264</v>
      </c>
      <c r="S189" s="24">
        <f t="shared" si="9"/>
        <v>15.644444444444444</v>
      </c>
      <c r="T189" s="24">
        <f t="shared" si="10"/>
        <v>12.515555555555556</v>
      </c>
      <c r="U189" s="24">
        <f t="shared" si="11"/>
        <v>12.515555555555556</v>
      </c>
    </row>
    <row r="190" spans="1:21" s="8" customFormat="1" x14ac:dyDescent="0.25">
      <c r="A190" s="24" t="s">
        <v>1090</v>
      </c>
      <c r="B190" s="24" t="s">
        <v>1091</v>
      </c>
      <c r="C190" s="24" t="s">
        <v>1020</v>
      </c>
      <c r="D190" s="24" t="s">
        <v>1011</v>
      </c>
      <c r="E190" s="24">
        <v>108</v>
      </c>
      <c r="F190" s="24">
        <v>318</v>
      </c>
      <c r="G190" s="24">
        <v>45</v>
      </c>
      <c r="H190" s="24">
        <v>63</v>
      </c>
      <c r="I190" s="24">
        <v>17</v>
      </c>
      <c r="J190" s="24">
        <v>2</v>
      </c>
      <c r="K190" s="24">
        <v>4</v>
      </c>
      <c r="L190" s="24">
        <v>32</v>
      </c>
      <c r="M190" s="24">
        <v>29</v>
      </c>
      <c r="N190" s="24">
        <v>67</v>
      </c>
      <c r="O190" s="24">
        <v>6</v>
      </c>
      <c r="P190" s="24">
        <v>2</v>
      </c>
      <c r="Q190" s="24">
        <v>0.27</v>
      </c>
      <c r="R190" s="24">
        <f t="shared" si="8"/>
        <v>162</v>
      </c>
      <c r="S190" s="24">
        <f t="shared" si="9"/>
        <v>9.6</v>
      </c>
      <c r="T190" s="24">
        <f t="shared" si="10"/>
        <v>6.72</v>
      </c>
      <c r="U190" s="24">
        <f t="shared" si="11"/>
        <v>6.72</v>
      </c>
    </row>
    <row r="191" spans="1:21" s="8" customFormat="1" x14ac:dyDescent="0.25">
      <c r="A191" s="24" t="s">
        <v>868</v>
      </c>
      <c r="B191" s="24" t="s">
        <v>240</v>
      </c>
      <c r="C191" s="24" t="s">
        <v>1030</v>
      </c>
      <c r="D191" s="24" t="s">
        <v>1015</v>
      </c>
      <c r="E191" s="24">
        <v>154</v>
      </c>
      <c r="F191" s="24">
        <v>586</v>
      </c>
      <c r="G191" s="24">
        <v>82</v>
      </c>
      <c r="H191" s="24">
        <v>112</v>
      </c>
      <c r="I191" s="24">
        <v>29</v>
      </c>
      <c r="J191" s="24">
        <v>2</v>
      </c>
      <c r="K191" s="24">
        <v>20</v>
      </c>
      <c r="L191" s="24">
        <v>93</v>
      </c>
      <c r="M191" s="24">
        <v>55</v>
      </c>
      <c r="N191" s="24">
        <v>118</v>
      </c>
      <c r="O191" s="24">
        <v>6</v>
      </c>
      <c r="P191" s="24">
        <v>3</v>
      </c>
      <c r="Q191" s="24">
        <v>0.27800000000000002</v>
      </c>
      <c r="R191" s="24">
        <f t="shared" si="8"/>
        <v>371</v>
      </c>
      <c r="S191" s="24">
        <f t="shared" si="9"/>
        <v>21.985185185185184</v>
      </c>
      <c r="T191" s="24">
        <f t="shared" si="10"/>
        <v>19.786666666666665</v>
      </c>
      <c r="U191" s="24">
        <f t="shared" si="11"/>
        <v>19.786666666666665</v>
      </c>
    </row>
    <row r="192" spans="1:21" s="8" customFormat="1" x14ac:dyDescent="0.25">
      <c r="A192" s="24" t="s">
        <v>242</v>
      </c>
      <c r="B192" s="24" t="s">
        <v>89</v>
      </c>
      <c r="C192" s="24"/>
      <c r="D192" s="24" t="s">
        <v>1015</v>
      </c>
      <c r="E192" s="24">
        <v>115</v>
      </c>
      <c r="F192" s="24">
        <v>384</v>
      </c>
      <c r="G192" s="24">
        <v>42</v>
      </c>
      <c r="H192" s="24">
        <v>44</v>
      </c>
      <c r="I192" s="24">
        <v>16</v>
      </c>
      <c r="J192" s="24">
        <v>1</v>
      </c>
      <c r="K192" s="24">
        <v>21</v>
      </c>
      <c r="L192" s="24">
        <v>66</v>
      </c>
      <c r="M192" s="24">
        <v>31</v>
      </c>
      <c r="N192" s="24">
        <v>124</v>
      </c>
      <c r="O192" s="24">
        <v>0</v>
      </c>
      <c r="P192" s="24">
        <v>0</v>
      </c>
      <c r="Q192" s="24">
        <v>0.214</v>
      </c>
      <c r="R192" s="24">
        <f t="shared" si="8"/>
        <v>178</v>
      </c>
      <c r="S192" s="24">
        <f t="shared" si="9"/>
        <v>10.548148148148147</v>
      </c>
      <c r="T192" s="24">
        <f t="shared" si="10"/>
        <v>7.383703703703703</v>
      </c>
      <c r="U192" s="24">
        <f t="shared" si="11"/>
        <v>7.383703703703703</v>
      </c>
    </row>
    <row r="193" spans="1:21" s="8" customFormat="1" x14ac:dyDescent="0.25">
      <c r="A193" s="24" t="s">
        <v>245</v>
      </c>
      <c r="B193" s="24" t="s">
        <v>188</v>
      </c>
      <c r="C193" s="24" t="s">
        <v>1369</v>
      </c>
      <c r="D193" s="24" t="s">
        <v>1025</v>
      </c>
      <c r="E193" s="24">
        <v>72</v>
      </c>
      <c r="F193" s="24">
        <v>240</v>
      </c>
      <c r="G193" s="24">
        <v>27</v>
      </c>
      <c r="H193" s="24">
        <v>45</v>
      </c>
      <c r="I193" s="24">
        <v>16</v>
      </c>
      <c r="J193" s="24">
        <v>1</v>
      </c>
      <c r="K193" s="24">
        <v>7</v>
      </c>
      <c r="L193" s="24">
        <v>34</v>
      </c>
      <c r="M193" s="24">
        <v>17</v>
      </c>
      <c r="N193" s="24">
        <v>51</v>
      </c>
      <c r="O193" s="24">
        <v>2</v>
      </c>
      <c r="P193" s="24">
        <v>1</v>
      </c>
      <c r="Q193" s="24">
        <v>0.27900000000000003</v>
      </c>
      <c r="R193" s="24">
        <f t="shared" si="8"/>
        <v>136</v>
      </c>
      <c r="S193" s="24">
        <f t="shared" si="9"/>
        <v>8.0592592592592585</v>
      </c>
      <c r="T193" s="24">
        <f t="shared" si="10"/>
        <v>5.6414814814814802</v>
      </c>
      <c r="U193" s="24">
        <f t="shared" si="11"/>
        <v>5.6414814814814802</v>
      </c>
    </row>
    <row r="194" spans="1:21" s="8" customFormat="1" x14ac:dyDescent="0.25">
      <c r="A194" s="24" t="s">
        <v>1817</v>
      </c>
      <c r="B194" s="24" t="s">
        <v>1818</v>
      </c>
      <c r="C194" s="24" t="s">
        <v>1369</v>
      </c>
      <c r="D194" s="24" t="s">
        <v>1015</v>
      </c>
      <c r="E194" s="24">
        <v>67</v>
      </c>
      <c r="F194" s="24">
        <v>253</v>
      </c>
      <c r="G194" s="24">
        <v>33</v>
      </c>
      <c r="H194" s="24">
        <v>48</v>
      </c>
      <c r="I194" s="24">
        <v>14</v>
      </c>
      <c r="J194" s="24">
        <v>2</v>
      </c>
      <c r="K194" s="24">
        <v>9</v>
      </c>
      <c r="L194" s="24">
        <v>36</v>
      </c>
      <c r="M194" s="24">
        <v>20</v>
      </c>
      <c r="N194" s="24">
        <v>55</v>
      </c>
      <c r="O194" s="24">
        <v>7</v>
      </c>
      <c r="P194" s="24">
        <v>2</v>
      </c>
      <c r="Q194" s="24">
        <v>0.28899999999999998</v>
      </c>
      <c r="R194" s="24">
        <f t="shared" si="8"/>
        <v>157</v>
      </c>
      <c r="S194" s="24">
        <f t="shared" si="9"/>
        <v>9.3037037037037038</v>
      </c>
      <c r="T194" s="24">
        <f t="shared" si="10"/>
        <v>6.5125925925925925</v>
      </c>
      <c r="U194" s="24">
        <f t="shared" si="11"/>
        <v>6.5125925925925925</v>
      </c>
    </row>
    <row r="195" spans="1:21" s="8" customFormat="1" x14ac:dyDescent="0.25">
      <c r="A195" s="24" t="s">
        <v>247</v>
      </c>
      <c r="B195" s="24" t="s">
        <v>117</v>
      </c>
      <c r="C195" s="24" t="s">
        <v>1031</v>
      </c>
      <c r="D195" s="24" t="s">
        <v>1025</v>
      </c>
      <c r="E195" s="24">
        <v>82</v>
      </c>
      <c r="F195" s="24">
        <v>248</v>
      </c>
      <c r="G195" s="24">
        <v>27</v>
      </c>
      <c r="H195" s="24">
        <v>33</v>
      </c>
      <c r="I195" s="24">
        <v>12</v>
      </c>
      <c r="J195" s="24">
        <v>0</v>
      </c>
      <c r="K195" s="24">
        <v>7</v>
      </c>
      <c r="L195" s="24">
        <v>31</v>
      </c>
      <c r="M195" s="24">
        <v>31</v>
      </c>
      <c r="N195" s="24">
        <v>84</v>
      </c>
      <c r="O195" s="24">
        <v>0</v>
      </c>
      <c r="P195" s="24">
        <v>0</v>
      </c>
      <c r="Q195" s="24">
        <v>0.21</v>
      </c>
      <c r="R195" s="24">
        <f t="shared" ref="R195:R258" si="12">(H195)+G195+(2*I195)+(3*J195)+(4*K195)+L195+M195+O195-N195-P195</f>
        <v>90</v>
      </c>
      <c r="S195" s="24">
        <f t="shared" ref="S195:S258" si="13">R195/16.875</f>
        <v>5.333333333333333</v>
      </c>
      <c r="T195" s="24">
        <f t="shared" ref="T195:T258" si="14">IF(R195 &gt;= 500,S195*1.1,IF(R195 &gt; 400,S195,IF(R195&gt;300,S195*0.9,IF(R195&gt;200,S195*0.8,IF(R195&gt;100,S195*0.7,S195*0.6)))))</f>
        <v>3.1999999999999997</v>
      </c>
      <c r="U195" s="24">
        <f t="shared" ref="U195:U258" si="15">IF(T195 &lt; 1.5,1,T195)</f>
        <v>3.1999999999999997</v>
      </c>
    </row>
    <row r="196" spans="1:21" s="8" customFormat="1" x14ac:dyDescent="0.25">
      <c r="A196" s="24" t="s">
        <v>869</v>
      </c>
      <c r="B196" s="24" t="s">
        <v>54</v>
      </c>
      <c r="C196" s="24" t="s">
        <v>1026</v>
      </c>
      <c r="D196" s="24" t="s">
        <v>1022</v>
      </c>
      <c r="E196" s="24">
        <v>127</v>
      </c>
      <c r="F196" s="24">
        <v>431</v>
      </c>
      <c r="G196" s="24">
        <v>50</v>
      </c>
      <c r="H196" s="24">
        <v>92</v>
      </c>
      <c r="I196" s="24">
        <v>22</v>
      </c>
      <c r="J196" s="24">
        <v>2</v>
      </c>
      <c r="K196" s="24">
        <v>2</v>
      </c>
      <c r="L196" s="24">
        <v>29</v>
      </c>
      <c r="M196" s="24">
        <v>25</v>
      </c>
      <c r="N196" s="24">
        <v>50</v>
      </c>
      <c r="O196" s="24">
        <v>8</v>
      </c>
      <c r="P196" s="24">
        <v>4</v>
      </c>
      <c r="Q196" s="24">
        <v>0.27400000000000002</v>
      </c>
      <c r="R196" s="24">
        <f t="shared" si="12"/>
        <v>208</v>
      </c>
      <c r="S196" s="24">
        <f t="shared" si="13"/>
        <v>12.325925925925926</v>
      </c>
      <c r="T196" s="24">
        <f t="shared" si="14"/>
        <v>9.8607407407407415</v>
      </c>
      <c r="U196" s="24">
        <f t="shared" si="15"/>
        <v>9.8607407407407415</v>
      </c>
    </row>
    <row r="197" spans="1:21" s="8" customFormat="1" x14ac:dyDescent="0.25">
      <c r="A197" s="24" t="s">
        <v>1179</v>
      </c>
      <c r="B197" s="24" t="s">
        <v>1180</v>
      </c>
      <c r="C197" s="24" t="s">
        <v>1032</v>
      </c>
      <c r="D197" s="24" t="s">
        <v>1011</v>
      </c>
      <c r="E197" s="24">
        <v>141</v>
      </c>
      <c r="F197" s="24">
        <v>551</v>
      </c>
      <c r="G197" s="24">
        <v>83</v>
      </c>
      <c r="H197" s="24">
        <v>126</v>
      </c>
      <c r="I197" s="24">
        <v>26</v>
      </c>
      <c r="J197" s="24">
        <v>6</v>
      </c>
      <c r="K197" s="24">
        <v>4</v>
      </c>
      <c r="L197" s="24">
        <v>37</v>
      </c>
      <c r="M197" s="24">
        <v>39</v>
      </c>
      <c r="N197" s="24">
        <v>73</v>
      </c>
      <c r="O197" s="24">
        <v>20</v>
      </c>
      <c r="P197" s="24">
        <v>8</v>
      </c>
      <c r="Q197" s="24">
        <v>0.29399999999999998</v>
      </c>
      <c r="R197" s="24">
        <f t="shared" si="12"/>
        <v>310</v>
      </c>
      <c r="S197" s="24">
        <f t="shared" si="13"/>
        <v>18.37037037037037</v>
      </c>
      <c r="T197" s="24">
        <f t="shared" si="14"/>
        <v>16.533333333333335</v>
      </c>
      <c r="U197" s="24">
        <f t="shared" si="15"/>
        <v>16.533333333333335</v>
      </c>
    </row>
    <row r="198" spans="1:21" s="8" customFormat="1" x14ac:dyDescent="0.25">
      <c r="A198" s="24" t="s">
        <v>1532</v>
      </c>
      <c r="B198" s="24" t="s">
        <v>222</v>
      </c>
      <c r="C198" s="24" t="s">
        <v>1017</v>
      </c>
      <c r="D198" s="24" t="s">
        <v>1011</v>
      </c>
      <c r="E198" s="24">
        <v>147</v>
      </c>
      <c r="F198" s="24">
        <v>416</v>
      </c>
      <c r="G198" s="24">
        <v>59</v>
      </c>
      <c r="H198" s="24">
        <v>81</v>
      </c>
      <c r="I198" s="24">
        <v>14</v>
      </c>
      <c r="J198" s="24">
        <v>3</v>
      </c>
      <c r="K198" s="24">
        <v>4</v>
      </c>
      <c r="L198" s="24">
        <v>21</v>
      </c>
      <c r="M198" s="24">
        <v>48</v>
      </c>
      <c r="N198" s="24">
        <v>113</v>
      </c>
      <c r="O198" s="24">
        <v>34</v>
      </c>
      <c r="P198" s="24">
        <v>14</v>
      </c>
      <c r="Q198" s="24">
        <v>0.245</v>
      </c>
      <c r="R198" s="24">
        <f t="shared" si="12"/>
        <v>169</v>
      </c>
      <c r="S198" s="24">
        <f t="shared" si="13"/>
        <v>10.014814814814814</v>
      </c>
      <c r="T198" s="24">
        <f t="shared" si="14"/>
        <v>7.010370370370369</v>
      </c>
      <c r="U198" s="24">
        <f t="shared" si="15"/>
        <v>7.010370370370369</v>
      </c>
    </row>
    <row r="199" spans="1:21" s="8" customFormat="1" x14ac:dyDescent="0.25">
      <c r="A199" s="24" t="s">
        <v>260</v>
      </c>
      <c r="B199" s="24" t="s">
        <v>84</v>
      </c>
      <c r="C199" s="24" t="s">
        <v>1018</v>
      </c>
      <c r="D199" s="24" t="s">
        <v>1015</v>
      </c>
      <c r="E199" s="24">
        <v>105</v>
      </c>
      <c r="F199" s="24">
        <v>303</v>
      </c>
      <c r="G199" s="24">
        <v>37</v>
      </c>
      <c r="H199" s="24">
        <v>52</v>
      </c>
      <c r="I199" s="24">
        <v>21</v>
      </c>
      <c r="J199" s="24">
        <v>2</v>
      </c>
      <c r="K199" s="24">
        <v>7</v>
      </c>
      <c r="L199" s="24">
        <v>35</v>
      </c>
      <c r="M199" s="24">
        <v>36</v>
      </c>
      <c r="N199" s="24">
        <v>60</v>
      </c>
      <c r="O199" s="24">
        <v>1</v>
      </c>
      <c r="P199" s="24">
        <v>2</v>
      </c>
      <c r="Q199" s="24">
        <v>0.27100000000000002</v>
      </c>
      <c r="R199" s="24">
        <f t="shared" si="12"/>
        <v>175</v>
      </c>
      <c r="S199" s="24">
        <f t="shared" si="13"/>
        <v>10.37037037037037</v>
      </c>
      <c r="T199" s="24">
        <f t="shared" si="14"/>
        <v>7.2592592592592586</v>
      </c>
      <c r="U199" s="24">
        <f t="shared" si="15"/>
        <v>7.2592592592592586</v>
      </c>
    </row>
    <row r="200" spans="1:21" s="8" customFormat="1" x14ac:dyDescent="0.25">
      <c r="A200" s="24" t="s">
        <v>95</v>
      </c>
      <c r="B200" s="24" t="s">
        <v>237</v>
      </c>
      <c r="C200" s="24" t="s">
        <v>1027</v>
      </c>
      <c r="D200" s="24" t="s">
        <v>1011</v>
      </c>
      <c r="E200" s="24">
        <v>95</v>
      </c>
      <c r="F200" s="24">
        <v>312</v>
      </c>
      <c r="G200" s="24">
        <v>42</v>
      </c>
      <c r="H200" s="24">
        <v>66</v>
      </c>
      <c r="I200" s="24">
        <v>17</v>
      </c>
      <c r="J200" s="24">
        <v>2</v>
      </c>
      <c r="K200" s="24">
        <v>1</v>
      </c>
      <c r="L200" s="24">
        <v>24</v>
      </c>
      <c r="M200" s="24">
        <v>21</v>
      </c>
      <c r="N200" s="24">
        <v>64</v>
      </c>
      <c r="O200" s="24">
        <v>2</v>
      </c>
      <c r="P200" s="24">
        <v>1</v>
      </c>
      <c r="Q200" s="24">
        <v>0.27600000000000002</v>
      </c>
      <c r="R200" s="24">
        <f t="shared" si="12"/>
        <v>134</v>
      </c>
      <c r="S200" s="24">
        <f t="shared" si="13"/>
        <v>7.9407407407407407</v>
      </c>
      <c r="T200" s="24">
        <f t="shared" si="14"/>
        <v>5.5585185185185182</v>
      </c>
      <c r="U200" s="24">
        <f t="shared" si="15"/>
        <v>5.5585185185185182</v>
      </c>
    </row>
    <row r="201" spans="1:21" s="8" customFormat="1" x14ac:dyDescent="0.25">
      <c r="A201" s="24" t="s">
        <v>267</v>
      </c>
      <c r="B201" s="24" t="s">
        <v>173</v>
      </c>
      <c r="C201" s="24" t="s">
        <v>1373</v>
      </c>
      <c r="D201" s="24" t="s">
        <v>1011</v>
      </c>
      <c r="E201" s="24">
        <v>148</v>
      </c>
      <c r="F201" s="24">
        <v>599</v>
      </c>
      <c r="G201" s="24">
        <v>82</v>
      </c>
      <c r="H201" s="24">
        <v>109</v>
      </c>
      <c r="I201" s="24">
        <v>23</v>
      </c>
      <c r="J201" s="24">
        <v>1</v>
      </c>
      <c r="K201" s="24">
        <v>28</v>
      </c>
      <c r="L201" s="24">
        <v>85</v>
      </c>
      <c r="M201" s="24">
        <v>31</v>
      </c>
      <c r="N201" s="24">
        <v>114</v>
      </c>
      <c r="O201" s="24">
        <v>3</v>
      </c>
      <c r="P201" s="24">
        <v>2</v>
      </c>
      <c r="Q201" s="24">
        <v>0.26900000000000002</v>
      </c>
      <c r="R201" s="24">
        <f t="shared" si="12"/>
        <v>355</v>
      </c>
      <c r="S201" s="24">
        <f t="shared" si="13"/>
        <v>21.037037037037038</v>
      </c>
      <c r="T201" s="24">
        <f t="shared" si="14"/>
        <v>18.933333333333334</v>
      </c>
      <c r="U201" s="24">
        <f t="shared" si="15"/>
        <v>18.933333333333334</v>
      </c>
    </row>
    <row r="202" spans="1:21" s="8" customFormat="1" x14ac:dyDescent="0.25">
      <c r="A202" s="24" t="s">
        <v>267</v>
      </c>
      <c r="B202" s="24" t="s">
        <v>1819</v>
      </c>
      <c r="C202" s="24" t="s">
        <v>1026</v>
      </c>
      <c r="D202" s="24" t="s">
        <v>1011</v>
      </c>
      <c r="E202" s="24">
        <v>64</v>
      </c>
      <c r="F202" s="24">
        <v>235</v>
      </c>
      <c r="G202" s="24">
        <v>25</v>
      </c>
      <c r="H202" s="24">
        <v>39</v>
      </c>
      <c r="I202" s="24">
        <v>10</v>
      </c>
      <c r="J202" s="24">
        <v>2</v>
      </c>
      <c r="K202" s="24">
        <v>5</v>
      </c>
      <c r="L202" s="24">
        <v>24</v>
      </c>
      <c r="M202" s="24">
        <v>15</v>
      </c>
      <c r="N202" s="24">
        <v>91</v>
      </c>
      <c r="O202" s="24">
        <v>7</v>
      </c>
      <c r="P202" s="24">
        <v>3</v>
      </c>
      <c r="Q202" s="24">
        <v>0.23799999999999999</v>
      </c>
      <c r="R202" s="24">
        <f t="shared" si="12"/>
        <v>62</v>
      </c>
      <c r="S202" s="24">
        <f t="shared" si="13"/>
        <v>3.674074074074074</v>
      </c>
      <c r="T202" s="24">
        <f t="shared" si="14"/>
        <v>2.2044444444444444</v>
      </c>
      <c r="U202" s="24">
        <f t="shared" si="15"/>
        <v>2.2044444444444444</v>
      </c>
    </row>
    <row r="203" spans="1:21" s="8" customFormat="1" x14ac:dyDescent="0.25">
      <c r="A203" s="24" t="s">
        <v>1054</v>
      </c>
      <c r="B203" s="24" t="s">
        <v>1040</v>
      </c>
      <c r="C203" s="24" t="s">
        <v>1373</v>
      </c>
      <c r="D203" s="24" t="s">
        <v>1025</v>
      </c>
      <c r="E203" s="24">
        <v>72</v>
      </c>
      <c r="F203" s="24">
        <v>214</v>
      </c>
      <c r="G203" s="24">
        <v>20</v>
      </c>
      <c r="H203" s="24">
        <v>32</v>
      </c>
      <c r="I203" s="24">
        <v>8</v>
      </c>
      <c r="J203" s="24">
        <v>0</v>
      </c>
      <c r="K203" s="24">
        <v>5</v>
      </c>
      <c r="L203" s="24">
        <v>21</v>
      </c>
      <c r="M203" s="24">
        <v>15</v>
      </c>
      <c r="N203" s="24">
        <v>50</v>
      </c>
      <c r="O203" s="24">
        <v>0</v>
      </c>
      <c r="P203" s="24">
        <v>0</v>
      </c>
      <c r="Q203" s="24">
        <v>0.21</v>
      </c>
      <c r="R203" s="24">
        <f t="shared" si="12"/>
        <v>74</v>
      </c>
      <c r="S203" s="24">
        <f t="shared" si="13"/>
        <v>4.3851851851851853</v>
      </c>
      <c r="T203" s="24">
        <f t="shared" si="14"/>
        <v>2.6311111111111112</v>
      </c>
      <c r="U203" s="24">
        <f t="shared" si="15"/>
        <v>2.6311111111111112</v>
      </c>
    </row>
    <row r="204" spans="1:21" s="8" customFormat="1" x14ac:dyDescent="0.25">
      <c r="A204" s="24" t="s">
        <v>1054</v>
      </c>
      <c r="B204" s="24" t="s">
        <v>293</v>
      </c>
      <c r="C204" s="24" t="s">
        <v>1375</v>
      </c>
      <c r="D204" s="24" t="s">
        <v>1015</v>
      </c>
      <c r="E204" s="24">
        <v>130</v>
      </c>
      <c r="F204" s="24">
        <v>404</v>
      </c>
      <c r="G204" s="24">
        <v>53</v>
      </c>
      <c r="H204" s="24">
        <v>58</v>
      </c>
      <c r="I204" s="24">
        <v>21</v>
      </c>
      <c r="J204" s="24">
        <v>0</v>
      </c>
      <c r="K204" s="24">
        <v>24</v>
      </c>
      <c r="L204" s="24">
        <v>62</v>
      </c>
      <c r="M204" s="24">
        <v>24</v>
      </c>
      <c r="N204" s="24">
        <v>89</v>
      </c>
      <c r="O204" s="24">
        <v>0</v>
      </c>
      <c r="P204" s="24">
        <v>1</v>
      </c>
      <c r="Q204" s="24">
        <v>0.255</v>
      </c>
      <c r="R204" s="24">
        <f t="shared" si="12"/>
        <v>245</v>
      </c>
      <c r="S204" s="24">
        <f t="shared" si="13"/>
        <v>14.518518518518519</v>
      </c>
      <c r="T204" s="24">
        <f t="shared" si="14"/>
        <v>11.614814814814816</v>
      </c>
      <c r="U204" s="24">
        <f t="shared" si="15"/>
        <v>11.614814814814816</v>
      </c>
    </row>
    <row r="205" spans="1:21" s="8" customFormat="1" x14ac:dyDescent="0.25">
      <c r="A205" s="24" t="s">
        <v>269</v>
      </c>
      <c r="B205" s="24" t="s">
        <v>164</v>
      </c>
      <c r="C205" s="24" t="s">
        <v>1016</v>
      </c>
      <c r="D205" s="24" t="s">
        <v>1011</v>
      </c>
      <c r="E205" s="24">
        <v>124</v>
      </c>
      <c r="F205" s="24">
        <v>268</v>
      </c>
      <c r="G205" s="24">
        <v>37</v>
      </c>
      <c r="H205" s="24">
        <v>36</v>
      </c>
      <c r="I205" s="24">
        <v>13</v>
      </c>
      <c r="J205" s="24">
        <v>1</v>
      </c>
      <c r="K205" s="24">
        <v>10</v>
      </c>
      <c r="L205" s="24">
        <v>37</v>
      </c>
      <c r="M205" s="24">
        <v>50</v>
      </c>
      <c r="N205" s="24">
        <v>74</v>
      </c>
      <c r="O205" s="24">
        <v>1</v>
      </c>
      <c r="P205" s="24">
        <v>1</v>
      </c>
      <c r="Q205" s="24">
        <v>0.224</v>
      </c>
      <c r="R205" s="24">
        <f t="shared" si="12"/>
        <v>155</v>
      </c>
      <c r="S205" s="24">
        <f t="shared" si="13"/>
        <v>9.1851851851851851</v>
      </c>
      <c r="T205" s="24">
        <f t="shared" si="14"/>
        <v>6.4296296296296296</v>
      </c>
      <c r="U205" s="24">
        <f t="shared" si="15"/>
        <v>6.4296296296296296</v>
      </c>
    </row>
    <row r="206" spans="1:21" s="8" customFormat="1" x14ac:dyDescent="0.25">
      <c r="A206" s="24" t="s">
        <v>1798</v>
      </c>
      <c r="B206" s="24" t="s">
        <v>147</v>
      </c>
      <c r="C206" s="24" t="s">
        <v>1034</v>
      </c>
      <c r="D206" s="24" t="s">
        <v>1011</v>
      </c>
      <c r="E206" s="24">
        <v>61</v>
      </c>
      <c r="F206" s="24">
        <v>219</v>
      </c>
      <c r="G206" s="24">
        <v>26</v>
      </c>
      <c r="H206" s="24">
        <v>37</v>
      </c>
      <c r="I206" s="24">
        <v>8</v>
      </c>
      <c r="J206" s="24">
        <v>0</v>
      </c>
      <c r="K206" s="24">
        <v>8</v>
      </c>
      <c r="L206" s="24">
        <v>28</v>
      </c>
      <c r="M206" s="24">
        <v>24</v>
      </c>
      <c r="N206" s="24">
        <v>88</v>
      </c>
      <c r="O206" s="24">
        <v>2</v>
      </c>
      <c r="P206" s="24">
        <v>1</v>
      </c>
      <c r="Q206" s="24">
        <v>0.24199999999999999</v>
      </c>
      <c r="R206" s="24">
        <f t="shared" si="12"/>
        <v>76</v>
      </c>
      <c r="S206" s="24">
        <f t="shared" si="13"/>
        <v>4.503703703703704</v>
      </c>
      <c r="T206" s="24">
        <f t="shared" si="14"/>
        <v>2.7022222222222223</v>
      </c>
      <c r="U206" s="24">
        <f t="shared" si="15"/>
        <v>2.7022222222222223</v>
      </c>
    </row>
    <row r="207" spans="1:21" s="8" customFormat="1" x14ac:dyDescent="0.25">
      <c r="A207" s="24" t="s">
        <v>1190</v>
      </c>
      <c r="B207" s="24" t="s">
        <v>1681</v>
      </c>
      <c r="C207" s="24" t="s">
        <v>1018</v>
      </c>
      <c r="D207" s="24" t="s">
        <v>1019</v>
      </c>
      <c r="E207" s="24">
        <v>125</v>
      </c>
      <c r="F207" s="24">
        <v>399</v>
      </c>
      <c r="G207" s="24">
        <v>57</v>
      </c>
      <c r="H207" s="24">
        <v>63</v>
      </c>
      <c r="I207" s="24">
        <v>23</v>
      </c>
      <c r="J207" s="24">
        <v>1</v>
      </c>
      <c r="K207" s="24">
        <v>21</v>
      </c>
      <c r="L207" s="24">
        <v>67</v>
      </c>
      <c r="M207" s="24">
        <v>36</v>
      </c>
      <c r="N207" s="24">
        <v>96</v>
      </c>
      <c r="O207" s="24">
        <v>4</v>
      </c>
      <c r="P207" s="24">
        <v>3</v>
      </c>
      <c r="Q207" s="24">
        <v>0.27100000000000002</v>
      </c>
      <c r="R207" s="24">
        <f t="shared" si="12"/>
        <v>261</v>
      </c>
      <c r="S207" s="24">
        <f t="shared" si="13"/>
        <v>15.466666666666667</v>
      </c>
      <c r="T207" s="24">
        <f t="shared" si="14"/>
        <v>12.373333333333335</v>
      </c>
      <c r="U207" s="24">
        <f t="shared" si="15"/>
        <v>12.373333333333335</v>
      </c>
    </row>
    <row r="208" spans="1:21" s="8" customFormat="1" x14ac:dyDescent="0.25">
      <c r="A208" s="24" t="s">
        <v>270</v>
      </c>
      <c r="B208" s="24" t="s">
        <v>28</v>
      </c>
      <c r="C208" s="24" t="s">
        <v>1367</v>
      </c>
      <c r="D208" s="24" t="s">
        <v>1011</v>
      </c>
      <c r="E208" s="24">
        <v>61</v>
      </c>
      <c r="F208" s="24">
        <v>180</v>
      </c>
      <c r="G208" s="24">
        <v>21</v>
      </c>
      <c r="H208" s="24">
        <v>34</v>
      </c>
      <c r="I208" s="24">
        <v>5</v>
      </c>
      <c r="J208" s="24">
        <v>3</v>
      </c>
      <c r="K208" s="24">
        <v>3</v>
      </c>
      <c r="L208" s="24">
        <v>14</v>
      </c>
      <c r="M208" s="24">
        <v>18</v>
      </c>
      <c r="N208" s="24">
        <v>36</v>
      </c>
      <c r="O208" s="24">
        <v>6</v>
      </c>
      <c r="P208" s="24">
        <v>3</v>
      </c>
      <c r="Q208" s="24">
        <v>0.25</v>
      </c>
      <c r="R208" s="24">
        <f t="shared" si="12"/>
        <v>85</v>
      </c>
      <c r="S208" s="24">
        <f t="shared" si="13"/>
        <v>5.0370370370370372</v>
      </c>
      <c r="T208" s="24">
        <f t="shared" si="14"/>
        <v>3.0222222222222221</v>
      </c>
      <c r="U208" s="24">
        <f t="shared" si="15"/>
        <v>3.0222222222222221</v>
      </c>
    </row>
    <row r="209" spans="1:21" s="8" customFormat="1" x14ac:dyDescent="0.25">
      <c r="A209" s="24" t="s">
        <v>270</v>
      </c>
      <c r="B209" s="24" t="s">
        <v>164</v>
      </c>
      <c r="C209" s="24" t="s">
        <v>1032</v>
      </c>
      <c r="D209" s="24" t="s">
        <v>1011</v>
      </c>
      <c r="E209" s="24">
        <v>154</v>
      </c>
      <c r="F209" s="24">
        <v>601</v>
      </c>
      <c r="G209" s="24">
        <v>84</v>
      </c>
      <c r="H209" s="24">
        <v>94</v>
      </c>
      <c r="I209" s="24">
        <v>36</v>
      </c>
      <c r="J209" s="24">
        <v>2</v>
      </c>
      <c r="K209" s="24">
        <v>30</v>
      </c>
      <c r="L209" s="24">
        <v>103</v>
      </c>
      <c r="M209" s="24">
        <v>40</v>
      </c>
      <c r="N209" s="24">
        <v>151</v>
      </c>
      <c r="O209" s="24">
        <v>3</v>
      </c>
      <c r="P209" s="24">
        <v>1</v>
      </c>
      <c r="Q209" s="24">
        <v>0.27</v>
      </c>
      <c r="R209" s="24">
        <f t="shared" si="12"/>
        <v>370</v>
      </c>
      <c r="S209" s="24">
        <f t="shared" si="13"/>
        <v>21.925925925925927</v>
      </c>
      <c r="T209" s="24">
        <f t="shared" si="14"/>
        <v>19.733333333333334</v>
      </c>
      <c r="U209" s="24">
        <f t="shared" si="15"/>
        <v>19.733333333333334</v>
      </c>
    </row>
    <row r="210" spans="1:21" s="8" customFormat="1" x14ac:dyDescent="0.25">
      <c r="A210" s="24" t="s">
        <v>271</v>
      </c>
      <c r="B210" s="24" t="s">
        <v>1042</v>
      </c>
      <c r="C210" s="24" t="s">
        <v>1375</v>
      </c>
      <c r="D210" s="24" t="s">
        <v>1013</v>
      </c>
      <c r="E210" s="24">
        <v>138</v>
      </c>
      <c r="F210" s="24">
        <v>501</v>
      </c>
      <c r="G210" s="24">
        <v>68</v>
      </c>
      <c r="H210" s="24">
        <v>102</v>
      </c>
      <c r="I210" s="24">
        <v>25</v>
      </c>
      <c r="J210" s="24">
        <v>2</v>
      </c>
      <c r="K210" s="24">
        <v>9</v>
      </c>
      <c r="L210" s="24">
        <v>51</v>
      </c>
      <c r="M210" s="24">
        <v>42</v>
      </c>
      <c r="N210" s="24">
        <v>94</v>
      </c>
      <c r="O210" s="24">
        <v>9</v>
      </c>
      <c r="P210" s="24">
        <v>3</v>
      </c>
      <c r="Q210" s="24">
        <v>0.27500000000000002</v>
      </c>
      <c r="R210" s="24">
        <f t="shared" si="12"/>
        <v>267</v>
      </c>
      <c r="S210" s="24">
        <f t="shared" si="13"/>
        <v>15.822222222222223</v>
      </c>
      <c r="T210" s="24">
        <f t="shared" si="14"/>
        <v>12.657777777777779</v>
      </c>
      <c r="U210" s="24">
        <f t="shared" si="15"/>
        <v>12.657777777777779</v>
      </c>
    </row>
    <row r="211" spans="1:21" s="8" customFormat="1" x14ac:dyDescent="0.25">
      <c r="A211" s="24" t="s">
        <v>1676</v>
      </c>
      <c r="B211" s="24" t="s">
        <v>661</v>
      </c>
      <c r="C211" s="24" t="s">
        <v>1035</v>
      </c>
      <c r="D211" s="24" t="s">
        <v>1011</v>
      </c>
      <c r="E211" s="24">
        <v>146</v>
      </c>
      <c r="F211" s="24">
        <v>517</v>
      </c>
      <c r="G211" s="24">
        <v>75</v>
      </c>
      <c r="H211" s="24">
        <v>79</v>
      </c>
      <c r="I211" s="24">
        <v>29</v>
      </c>
      <c r="J211" s="24">
        <v>5</v>
      </c>
      <c r="K211" s="24">
        <v>21</v>
      </c>
      <c r="L211" s="24">
        <v>85</v>
      </c>
      <c r="M211" s="24">
        <v>61</v>
      </c>
      <c r="N211" s="24">
        <v>105</v>
      </c>
      <c r="O211" s="24">
        <v>10</v>
      </c>
      <c r="P211" s="24">
        <v>3</v>
      </c>
      <c r="Q211" s="24">
        <v>0.25900000000000001</v>
      </c>
      <c r="R211" s="24">
        <f t="shared" si="12"/>
        <v>359</v>
      </c>
      <c r="S211" s="24">
        <f t="shared" si="13"/>
        <v>21.274074074074075</v>
      </c>
      <c r="T211" s="24">
        <f t="shared" si="14"/>
        <v>19.146666666666668</v>
      </c>
      <c r="U211" s="24">
        <f t="shared" si="15"/>
        <v>19.146666666666668</v>
      </c>
    </row>
    <row r="212" spans="1:21" s="8" customFormat="1" x14ac:dyDescent="0.25">
      <c r="A212" s="24" t="s">
        <v>1250</v>
      </c>
      <c r="B212" s="24" t="s">
        <v>275</v>
      </c>
      <c r="C212" s="24" t="s">
        <v>1029</v>
      </c>
      <c r="D212" s="24" t="s">
        <v>1011</v>
      </c>
      <c r="E212" s="24">
        <v>145</v>
      </c>
      <c r="F212" s="24">
        <v>488</v>
      </c>
      <c r="G212" s="24">
        <v>65</v>
      </c>
      <c r="H212" s="24">
        <v>79</v>
      </c>
      <c r="I212" s="24">
        <v>25</v>
      </c>
      <c r="J212" s="24">
        <v>8</v>
      </c>
      <c r="K212" s="24">
        <v>13</v>
      </c>
      <c r="L212" s="24">
        <v>41</v>
      </c>
      <c r="M212" s="24">
        <v>42</v>
      </c>
      <c r="N212" s="24">
        <v>81</v>
      </c>
      <c r="O212" s="24">
        <v>19</v>
      </c>
      <c r="P212" s="24">
        <v>4</v>
      </c>
      <c r="Q212" s="24">
        <v>0.25600000000000001</v>
      </c>
      <c r="R212" s="24">
        <f t="shared" si="12"/>
        <v>287</v>
      </c>
      <c r="S212" s="24">
        <f t="shared" si="13"/>
        <v>17.007407407407406</v>
      </c>
      <c r="T212" s="24">
        <f t="shared" si="14"/>
        <v>13.605925925925925</v>
      </c>
      <c r="U212" s="24">
        <f t="shared" si="15"/>
        <v>13.605925925925925</v>
      </c>
    </row>
    <row r="213" spans="1:21" s="8" customFormat="1" x14ac:dyDescent="0.25">
      <c r="A213" s="24" t="s">
        <v>1341</v>
      </c>
      <c r="B213" s="24" t="s">
        <v>1797</v>
      </c>
      <c r="C213" s="24" t="s">
        <v>1373</v>
      </c>
      <c r="D213" s="24" t="s">
        <v>1011</v>
      </c>
      <c r="E213" s="24">
        <v>114</v>
      </c>
      <c r="F213" s="24">
        <v>366</v>
      </c>
      <c r="G213" s="24">
        <v>41</v>
      </c>
      <c r="H213" s="24">
        <v>82</v>
      </c>
      <c r="I213" s="24">
        <v>19</v>
      </c>
      <c r="J213" s="24">
        <v>0</v>
      </c>
      <c r="K213" s="24">
        <v>7</v>
      </c>
      <c r="L213" s="24">
        <v>25</v>
      </c>
      <c r="M213" s="24">
        <v>42</v>
      </c>
      <c r="N213" s="24">
        <v>63</v>
      </c>
      <c r="O213" s="24">
        <v>1</v>
      </c>
      <c r="P213" s="24">
        <v>1</v>
      </c>
      <c r="Q213" s="24">
        <v>0.29499999999999998</v>
      </c>
      <c r="R213" s="24">
        <f t="shared" si="12"/>
        <v>193</v>
      </c>
      <c r="S213" s="24">
        <f t="shared" si="13"/>
        <v>11.437037037037037</v>
      </c>
      <c r="T213" s="24">
        <f t="shared" si="14"/>
        <v>8.0059259259259257</v>
      </c>
      <c r="U213" s="24">
        <f t="shared" si="15"/>
        <v>8.0059259259259257</v>
      </c>
    </row>
    <row r="214" spans="1:21" s="8" customFormat="1" x14ac:dyDescent="0.25">
      <c r="A214" s="24" t="s">
        <v>273</v>
      </c>
      <c r="B214" s="24" t="s">
        <v>162</v>
      </c>
      <c r="C214" s="24" t="s">
        <v>1026</v>
      </c>
      <c r="D214" s="24" t="s">
        <v>1013</v>
      </c>
      <c r="E214" s="24">
        <v>155</v>
      </c>
      <c r="F214" s="24">
        <v>631</v>
      </c>
      <c r="G214" s="24">
        <v>107</v>
      </c>
      <c r="H214" s="24">
        <v>124</v>
      </c>
      <c r="I214" s="24">
        <v>33</v>
      </c>
      <c r="J214" s="24">
        <v>4</v>
      </c>
      <c r="K214" s="24">
        <v>21</v>
      </c>
      <c r="L214" s="24">
        <v>81</v>
      </c>
      <c r="M214" s="24">
        <v>42</v>
      </c>
      <c r="N214" s="24">
        <v>97</v>
      </c>
      <c r="O214" s="24">
        <v>12</v>
      </c>
      <c r="P214" s="24">
        <v>5</v>
      </c>
      <c r="Q214" s="24">
        <v>0.28799999999999998</v>
      </c>
      <c r="R214" s="24">
        <f t="shared" si="12"/>
        <v>426</v>
      </c>
      <c r="S214" s="24">
        <f t="shared" si="13"/>
        <v>25.244444444444444</v>
      </c>
      <c r="T214" s="24">
        <f t="shared" si="14"/>
        <v>25.244444444444444</v>
      </c>
      <c r="U214" s="24">
        <f t="shared" si="15"/>
        <v>25.244444444444444</v>
      </c>
    </row>
    <row r="215" spans="1:21" s="8" customFormat="1" x14ac:dyDescent="0.25">
      <c r="A215" s="24" t="s">
        <v>870</v>
      </c>
      <c r="B215" s="24" t="s">
        <v>52</v>
      </c>
      <c r="C215" s="24" t="s">
        <v>1033</v>
      </c>
      <c r="D215" s="24" t="s">
        <v>1013</v>
      </c>
      <c r="E215" s="24">
        <v>147</v>
      </c>
      <c r="F215" s="24">
        <v>577</v>
      </c>
      <c r="G215" s="24">
        <v>84</v>
      </c>
      <c r="H215" s="24">
        <v>99</v>
      </c>
      <c r="I215" s="24">
        <v>39</v>
      </c>
      <c r="J215" s="24">
        <v>4</v>
      </c>
      <c r="K215" s="24">
        <v>19</v>
      </c>
      <c r="L215" s="24">
        <v>72</v>
      </c>
      <c r="M215" s="24">
        <v>57</v>
      </c>
      <c r="N215" s="24">
        <v>126</v>
      </c>
      <c r="O215" s="24">
        <v>13</v>
      </c>
      <c r="P215" s="24">
        <v>4</v>
      </c>
      <c r="Q215" s="24">
        <v>0.27900000000000003</v>
      </c>
      <c r="R215" s="24">
        <f t="shared" si="12"/>
        <v>361</v>
      </c>
      <c r="S215" s="24">
        <f t="shared" si="13"/>
        <v>21.392592592592592</v>
      </c>
      <c r="T215" s="24">
        <f t="shared" si="14"/>
        <v>19.253333333333334</v>
      </c>
      <c r="U215" s="24">
        <f t="shared" si="15"/>
        <v>19.253333333333334</v>
      </c>
    </row>
    <row r="216" spans="1:21" s="8" customFormat="1" x14ac:dyDescent="0.25">
      <c r="A216" s="24" t="s">
        <v>1402</v>
      </c>
      <c r="B216" s="24" t="s">
        <v>293</v>
      </c>
      <c r="C216" s="24" t="s">
        <v>1027</v>
      </c>
      <c r="D216" s="24" t="s">
        <v>1019</v>
      </c>
      <c r="E216" s="24">
        <v>76</v>
      </c>
      <c r="F216" s="24">
        <v>179</v>
      </c>
      <c r="G216" s="24">
        <v>16</v>
      </c>
      <c r="H216" s="24">
        <v>33</v>
      </c>
      <c r="I216" s="24">
        <v>12</v>
      </c>
      <c r="J216" s="24">
        <v>1</v>
      </c>
      <c r="K216" s="24">
        <v>1</v>
      </c>
      <c r="L216" s="24">
        <v>17</v>
      </c>
      <c r="M216" s="24">
        <v>20</v>
      </c>
      <c r="N216" s="24">
        <v>27</v>
      </c>
      <c r="O216" s="24">
        <v>2</v>
      </c>
      <c r="P216" s="24">
        <v>1</v>
      </c>
      <c r="Q216" s="24">
        <v>0.26300000000000001</v>
      </c>
      <c r="R216" s="24">
        <f t="shared" si="12"/>
        <v>91</v>
      </c>
      <c r="S216" s="24">
        <f t="shared" si="13"/>
        <v>5.3925925925925924</v>
      </c>
      <c r="T216" s="24">
        <f t="shared" si="14"/>
        <v>3.2355555555555555</v>
      </c>
      <c r="U216" s="24">
        <f t="shared" si="15"/>
        <v>3.2355555555555555</v>
      </c>
    </row>
    <row r="217" spans="1:21" s="8" customFormat="1" x14ac:dyDescent="0.25">
      <c r="A217" s="24" t="s">
        <v>1226</v>
      </c>
      <c r="B217" s="24" t="s">
        <v>197</v>
      </c>
      <c r="C217" s="24" t="s">
        <v>1028</v>
      </c>
      <c r="D217" s="24" t="s">
        <v>1011</v>
      </c>
      <c r="E217" s="24">
        <v>107</v>
      </c>
      <c r="F217" s="24">
        <v>286</v>
      </c>
      <c r="G217" s="24">
        <v>31</v>
      </c>
      <c r="H217" s="24">
        <v>53</v>
      </c>
      <c r="I217" s="24">
        <v>13</v>
      </c>
      <c r="J217" s="24">
        <v>3</v>
      </c>
      <c r="K217" s="24">
        <v>5</v>
      </c>
      <c r="L217" s="24">
        <v>26</v>
      </c>
      <c r="M217" s="24">
        <v>14</v>
      </c>
      <c r="N217" s="24">
        <v>57</v>
      </c>
      <c r="O217" s="24">
        <v>6</v>
      </c>
      <c r="P217" s="24">
        <v>3</v>
      </c>
      <c r="Q217" s="24">
        <v>0.25900000000000001</v>
      </c>
      <c r="R217" s="24">
        <f t="shared" si="12"/>
        <v>125</v>
      </c>
      <c r="S217" s="24">
        <f t="shared" si="13"/>
        <v>7.4074074074074074</v>
      </c>
      <c r="T217" s="24">
        <f t="shared" si="14"/>
        <v>5.1851851851851851</v>
      </c>
      <c r="U217" s="24">
        <f t="shared" si="15"/>
        <v>5.1851851851851851</v>
      </c>
    </row>
    <row r="218" spans="1:21" s="8" customFormat="1" x14ac:dyDescent="0.25">
      <c r="A218" s="24" t="s">
        <v>1407</v>
      </c>
      <c r="B218" s="24" t="s">
        <v>196</v>
      </c>
      <c r="C218" s="24" t="s">
        <v>1031</v>
      </c>
      <c r="D218" s="24" t="s">
        <v>1019</v>
      </c>
      <c r="E218" s="24">
        <v>147</v>
      </c>
      <c r="F218" s="24">
        <v>503</v>
      </c>
      <c r="G218" s="24">
        <v>72</v>
      </c>
      <c r="H218" s="24">
        <v>71</v>
      </c>
      <c r="I218" s="24">
        <v>30</v>
      </c>
      <c r="J218" s="24">
        <v>8</v>
      </c>
      <c r="K218" s="24">
        <v>23</v>
      </c>
      <c r="L218" s="24">
        <v>78</v>
      </c>
      <c r="M218" s="24">
        <v>59</v>
      </c>
      <c r="N218" s="24">
        <v>144</v>
      </c>
      <c r="O218" s="24">
        <v>6</v>
      </c>
      <c r="P218" s="24">
        <v>3</v>
      </c>
      <c r="Q218" s="24">
        <v>0.26200000000000001</v>
      </c>
      <c r="R218" s="24">
        <f t="shared" si="12"/>
        <v>315</v>
      </c>
      <c r="S218" s="24">
        <f t="shared" si="13"/>
        <v>18.666666666666668</v>
      </c>
      <c r="T218" s="24">
        <f t="shared" si="14"/>
        <v>16.8</v>
      </c>
      <c r="U218" s="24">
        <f t="shared" si="15"/>
        <v>16.8</v>
      </c>
    </row>
    <row r="219" spans="1:21" s="8" customFormat="1" x14ac:dyDescent="0.25">
      <c r="A219" s="24" t="s">
        <v>873</v>
      </c>
      <c r="B219" s="24" t="s">
        <v>207</v>
      </c>
      <c r="C219" s="24"/>
      <c r="D219" s="24" t="s">
        <v>1013</v>
      </c>
      <c r="E219" s="24">
        <v>91</v>
      </c>
      <c r="F219" s="24">
        <v>341</v>
      </c>
      <c r="G219" s="24">
        <v>36</v>
      </c>
      <c r="H219" s="24">
        <v>55</v>
      </c>
      <c r="I219" s="24">
        <v>19</v>
      </c>
      <c r="J219" s="24">
        <v>1</v>
      </c>
      <c r="K219" s="24">
        <v>11</v>
      </c>
      <c r="L219" s="24">
        <v>37</v>
      </c>
      <c r="M219" s="24">
        <v>22</v>
      </c>
      <c r="N219" s="24">
        <v>92</v>
      </c>
      <c r="O219" s="24">
        <v>4</v>
      </c>
      <c r="P219" s="24">
        <v>1</v>
      </c>
      <c r="Q219" s="24">
        <v>0.252</v>
      </c>
      <c r="R219" s="24">
        <f t="shared" si="12"/>
        <v>146</v>
      </c>
      <c r="S219" s="24">
        <f t="shared" si="13"/>
        <v>8.6518518518518519</v>
      </c>
      <c r="T219" s="24">
        <f t="shared" si="14"/>
        <v>6.0562962962962956</v>
      </c>
      <c r="U219" s="24">
        <f t="shared" si="15"/>
        <v>6.0562962962962956</v>
      </c>
    </row>
    <row r="220" spans="1:21" s="8" customFormat="1" x14ac:dyDescent="0.25">
      <c r="A220" s="24" t="s">
        <v>278</v>
      </c>
      <c r="B220" s="24" t="s">
        <v>1820</v>
      </c>
      <c r="C220" s="24"/>
      <c r="D220" s="24" t="s">
        <v>1015</v>
      </c>
      <c r="E220" s="24">
        <v>0</v>
      </c>
      <c r="F220" s="24">
        <v>0</v>
      </c>
      <c r="G220" s="24">
        <v>0</v>
      </c>
      <c r="H220" s="24">
        <v>0</v>
      </c>
      <c r="I220" s="24">
        <v>0</v>
      </c>
      <c r="J220" s="24">
        <v>0</v>
      </c>
      <c r="K220" s="24">
        <v>0</v>
      </c>
      <c r="L220" s="24">
        <v>0</v>
      </c>
      <c r="M220" s="24">
        <v>0</v>
      </c>
      <c r="N220" s="24">
        <v>0</v>
      </c>
      <c r="O220" s="24">
        <v>0</v>
      </c>
      <c r="P220" s="24">
        <v>0</v>
      </c>
      <c r="Q220" s="24">
        <v>0</v>
      </c>
      <c r="R220" s="24">
        <f t="shared" si="12"/>
        <v>0</v>
      </c>
      <c r="S220" s="24">
        <f t="shared" si="13"/>
        <v>0</v>
      </c>
      <c r="T220" s="24">
        <f t="shared" si="14"/>
        <v>0</v>
      </c>
      <c r="U220" s="24">
        <f t="shared" si="15"/>
        <v>1</v>
      </c>
    </row>
    <row r="221" spans="1:21" s="8" customFormat="1" x14ac:dyDescent="0.25">
      <c r="A221" s="24" t="s">
        <v>874</v>
      </c>
      <c r="B221" s="24" t="s">
        <v>938</v>
      </c>
      <c r="C221" s="24" t="s">
        <v>1024</v>
      </c>
      <c r="D221" s="24" t="s">
        <v>1013</v>
      </c>
      <c r="E221" s="24">
        <v>147</v>
      </c>
      <c r="F221" s="24">
        <v>546</v>
      </c>
      <c r="G221" s="24">
        <v>90</v>
      </c>
      <c r="H221" s="24">
        <v>131</v>
      </c>
      <c r="I221" s="24">
        <v>26</v>
      </c>
      <c r="J221" s="24">
        <v>7</v>
      </c>
      <c r="K221" s="24">
        <v>8</v>
      </c>
      <c r="L221" s="24">
        <v>60</v>
      </c>
      <c r="M221" s="24">
        <v>55</v>
      </c>
      <c r="N221" s="24">
        <v>92</v>
      </c>
      <c r="O221" s="24">
        <v>15</v>
      </c>
      <c r="P221" s="24">
        <v>6</v>
      </c>
      <c r="Q221" s="24">
        <v>0.315</v>
      </c>
      <c r="R221" s="24">
        <f t="shared" si="12"/>
        <v>358</v>
      </c>
      <c r="S221" s="24">
        <f t="shared" si="13"/>
        <v>21.214814814814815</v>
      </c>
      <c r="T221" s="24">
        <f t="shared" si="14"/>
        <v>19.093333333333334</v>
      </c>
      <c r="U221" s="24">
        <f t="shared" si="15"/>
        <v>19.093333333333334</v>
      </c>
    </row>
    <row r="222" spans="1:21" s="8" customFormat="1" x14ac:dyDescent="0.25">
      <c r="A222" s="24" t="s">
        <v>1099</v>
      </c>
      <c r="B222" s="24" t="s">
        <v>814</v>
      </c>
      <c r="C222" s="24" t="s">
        <v>1020</v>
      </c>
      <c r="D222" s="24" t="s">
        <v>1025</v>
      </c>
      <c r="E222" s="24">
        <v>112</v>
      </c>
      <c r="F222" s="24">
        <v>358</v>
      </c>
      <c r="G222" s="24">
        <v>44</v>
      </c>
      <c r="H222" s="24">
        <v>68</v>
      </c>
      <c r="I222" s="24">
        <v>18</v>
      </c>
      <c r="J222" s="24">
        <v>1</v>
      </c>
      <c r="K222" s="24">
        <v>8</v>
      </c>
      <c r="L222" s="24">
        <v>41</v>
      </c>
      <c r="M222" s="24">
        <v>33</v>
      </c>
      <c r="N222" s="24">
        <v>89</v>
      </c>
      <c r="O222" s="24">
        <v>0</v>
      </c>
      <c r="P222" s="24">
        <v>0</v>
      </c>
      <c r="Q222" s="24">
        <v>0.26500000000000001</v>
      </c>
      <c r="R222" s="24">
        <f t="shared" si="12"/>
        <v>168</v>
      </c>
      <c r="S222" s="24">
        <f t="shared" si="13"/>
        <v>9.9555555555555557</v>
      </c>
      <c r="T222" s="24">
        <f t="shared" si="14"/>
        <v>6.9688888888888885</v>
      </c>
      <c r="U222" s="24">
        <f t="shared" si="15"/>
        <v>6.9688888888888885</v>
      </c>
    </row>
    <row r="223" spans="1:21" s="8" customFormat="1" x14ac:dyDescent="0.25">
      <c r="A223" s="24" t="s">
        <v>281</v>
      </c>
      <c r="B223" s="24" t="s">
        <v>173</v>
      </c>
      <c r="C223" s="24" t="s">
        <v>1372</v>
      </c>
      <c r="D223" s="24" t="s">
        <v>1015</v>
      </c>
      <c r="E223" s="24">
        <v>128</v>
      </c>
      <c r="F223" s="24">
        <v>416</v>
      </c>
      <c r="G223" s="24">
        <v>54</v>
      </c>
      <c r="H223" s="24">
        <v>69</v>
      </c>
      <c r="I223" s="24">
        <v>23</v>
      </c>
      <c r="J223" s="24">
        <v>0</v>
      </c>
      <c r="K223" s="24">
        <v>17</v>
      </c>
      <c r="L223" s="24">
        <v>64</v>
      </c>
      <c r="M223" s="24">
        <v>40</v>
      </c>
      <c r="N223" s="24">
        <v>86</v>
      </c>
      <c r="O223" s="24">
        <v>0</v>
      </c>
      <c r="P223" s="24">
        <v>0</v>
      </c>
      <c r="Q223" s="24">
        <v>0.26200000000000001</v>
      </c>
      <c r="R223" s="24">
        <f t="shared" si="12"/>
        <v>255</v>
      </c>
      <c r="S223" s="24">
        <f t="shared" si="13"/>
        <v>15.111111111111111</v>
      </c>
      <c r="T223" s="24">
        <f t="shared" si="14"/>
        <v>12.088888888888889</v>
      </c>
      <c r="U223" s="24">
        <f t="shared" si="15"/>
        <v>12.088888888888889</v>
      </c>
    </row>
    <row r="224" spans="1:21" s="8" customFormat="1" x14ac:dyDescent="0.25">
      <c r="A224" s="24" t="s">
        <v>1235</v>
      </c>
      <c r="B224" s="24" t="s">
        <v>127</v>
      </c>
      <c r="C224" s="24" t="s">
        <v>1033</v>
      </c>
      <c r="D224" s="24" t="s">
        <v>1022</v>
      </c>
      <c r="E224" s="24">
        <v>156</v>
      </c>
      <c r="F224" s="24">
        <v>605</v>
      </c>
      <c r="G224" s="24">
        <v>91</v>
      </c>
      <c r="H224" s="24">
        <v>133</v>
      </c>
      <c r="I224" s="24">
        <v>29</v>
      </c>
      <c r="J224" s="24">
        <v>5</v>
      </c>
      <c r="K224" s="24">
        <v>14</v>
      </c>
      <c r="L224" s="24">
        <v>70</v>
      </c>
      <c r="M224" s="24">
        <v>50</v>
      </c>
      <c r="N224" s="24">
        <v>90</v>
      </c>
      <c r="O224" s="24">
        <v>20</v>
      </c>
      <c r="P224" s="24">
        <v>7</v>
      </c>
      <c r="Q224" s="24">
        <v>0.29899999999999999</v>
      </c>
      <c r="R224" s="24">
        <f t="shared" si="12"/>
        <v>396</v>
      </c>
      <c r="S224" s="24">
        <f t="shared" si="13"/>
        <v>23.466666666666665</v>
      </c>
      <c r="T224" s="24">
        <f t="shared" si="14"/>
        <v>21.119999999999997</v>
      </c>
      <c r="U224" s="24">
        <f t="shared" si="15"/>
        <v>21.119999999999997</v>
      </c>
    </row>
    <row r="225" spans="1:21" s="8" customFormat="1" x14ac:dyDescent="0.25">
      <c r="A225" s="24" t="s">
        <v>585</v>
      </c>
      <c r="B225" s="24" t="s">
        <v>1147</v>
      </c>
      <c r="C225" s="24" t="s">
        <v>1371</v>
      </c>
      <c r="D225" s="24" t="s">
        <v>1011</v>
      </c>
      <c r="E225" s="24">
        <v>61</v>
      </c>
      <c r="F225" s="24">
        <v>212</v>
      </c>
      <c r="G225" s="24">
        <v>28</v>
      </c>
      <c r="H225" s="24">
        <v>36</v>
      </c>
      <c r="I225" s="24">
        <v>11</v>
      </c>
      <c r="J225" s="24">
        <v>1</v>
      </c>
      <c r="K225" s="24">
        <v>6</v>
      </c>
      <c r="L225" s="24">
        <v>21</v>
      </c>
      <c r="M225" s="24">
        <v>20</v>
      </c>
      <c r="N225" s="24">
        <v>62</v>
      </c>
      <c r="O225" s="24">
        <v>6</v>
      </c>
      <c r="P225" s="24">
        <v>3</v>
      </c>
      <c r="Q225" s="24">
        <v>0.255</v>
      </c>
      <c r="R225" s="24">
        <f t="shared" si="12"/>
        <v>95</v>
      </c>
      <c r="S225" s="24">
        <f t="shared" si="13"/>
        <v>5.6296296296296298</v>
      </c>
      <c r="T225" s="24">
        <f t="shared" si="14"/>
        <v>3.3777777777777778</v>
      </c>
      <c r="U225" s="24">
        <f t="shared" si="15"/>
        <v>3.3777777777777778</v>
      </c>
    </row>
    <row r="226" spans="1:21" s="8" customFormat="1" x14ac:dyDescent="0.25">
      <c r="A226" s="24" t="s">
        <v>791</v>
      </c>
      <c r="B226" s="24" t="s">
        <v>54</v>
      </c>
      <c r="C226" s="24" t="s">
        <v>1372</v>
      </c>
      <c r="D226" s="24" t="s">
        <v>1025</v>
      </c>
      <c r="E226" s="24">
        <v>54</v>
      </c>
      <c r="F226" s="24">
        <v>157</v>
      </c>
      <c r="G226" s="24">
        <v>14</v>
      </c>
      <c r="H226" s="24">
        <v>27</v>
      </c>
      <c r="I226" s="24">
        <v>5</v>
      </c>
      <c r="J226" s="24">
        <v>0</v>
      </c>
      <c r="K226" s="24">
        <v>3</v>
      </c>
      <c r="L226" s="24">
        <v>15</v>
      </c>
      <c r="M226" s="24">
        <v>16</v>
      </c>
      <c r="N226" s="24">
        <v>39</v>
      </c>
      <c r="O226" s="24">
        <v>0</v>
      </c>
      <c r="P226" s="24">
        <v>0</v>
      </c>
      <c r="Q226" s="24">
        <v>0.223</v>
      </c>
      <c r="R226" s="24">
        <f t="shared" si="12"/>
        <v>55</v>
      </c>
      <c r="S226" s="24">
        <f t="shared" si="13"/>
        <v>3.2592592592592591</v>
      </c>
      <c r="T226" s="24">
        <f t="shared" si="14"/>
        <v>1.9555555555555553</v>
      </c>
      <c r="U226" s="24">
        <f t="shared" si="15"/>
        <v>1.9555555555555553</v>
      </c>
    </row>
    <row r="227" spans="1:21" s="8" customFormat="1" x14ac:dyDescent="0.25">
      <c r="A227" s="24" t="s">
        <v>282</v>
      </c>
      <c r="B227" s="24" t="s">
        <v>283</v>
      </c>
      <c r="C227" s="24" t="s">
        <v>1021</v>
      </c>
      <c r="D227" s="24" t="s">
        <v>1015</v>
      </c>
      <c r="E227" s="24">
        <v>95</v>
      </c>
      <c r="F227" s="24">
        <v>335</v>
      </c>
      <c r="G227" s="24">
        <v>28</v>
      </c>
      <c r="H227" s="24">
        <v>71</v>
      </c>
      <c r="I227" s="24">
        <v>15</v>
      </c>
      <c r="J227" s="24">
        <v>0</v>
      </c>
      <c r="K227" s="24">
        <v>6</v>
      </c>
      <c r="L227" s="24">
        <v>33</v>
      </c>
      <c r="M227" s="24">
        <v>19</v>
      </c>
      <c r="N227" s="24">
        <v>37</v>
      </c>
      <c r="O227" s="24">
        <v>0</v>
      </c>
      <c r="P227" s="24">
        <v>0</v>
      </c>
      <c r="Q227" s="24">
        <v>0.27500000000000002</v>
      </c>
      <c r="R227" s="24">
        <f t="shared" si="12"/>
        <v>168</v>
      </c>
      <c r="S227" s="24">
        <f t="shared" si="13"/>
        <v>9.9555555555555557</v>
      </c>
      <c r="T227" s="24">
        <f t="shared" si="14"/>
        <v>6.9688888888888885</v>
      </c>
      <c r="U227" s="24">
        <f t="shared" si="15"/>
        <v>6.9688888888888885</v>
      </c>
    </row>
    <row r="228" spans="1:21" s="8" customFormat="1" x14ac:dyDescent="0.25">
      <c r="A228" s="24" t="s">
        <v>284</v>
      </c>
      <c r="B228" s="24" t="s">
        <v>285</v>
      </c>
      <c r="C228" s="24" t="s">
        <v>1029</v>
      </c>
      <c r="D228" s="24" t="s">
        <v>1019</v>
      </c>
      <c r="E228" s="24">
        <v>161</v>
      </c>
      <c r="F228" s="24">
        <v>626</v>
      </c>
      <c r="G228" s="24">
        <v>80</v>
      </c>
      <c r="H228" s="24">
        <v>91</v>
      </c>
      <c r="I228" s="24">
        <v>39</v>
      </c>
      <c r="J228" s="24">
        <v>3</v>
      </c>
      <c r="K228" s="24">
        <v>34</v>
      </c>
      <c r="L228" s="24">
        <v>94</v>
      </c>
      <c r="M228" s="24">
        <v>48</v>
      </c>
      <c r="N228" s="24">
        <v>139</v>
      </c>
      <c r="O228" s="24">
        <v>2</v>
      </c>
      <c r="P228" s="24">
        <v>3</v>
      </c>
      <c r="Q228" s="24">
        <v>0.26700000000000002</v>
      </c>
      <c r="R228" s="24">
        <f t="shared" si="12"/>
        <v>396</v>
      </c>
      <c r="S228" s="24">
        <f t="shared" si="13"/>
        <v>23.466666666666665</v>
      </c>
      <c r="T228" s="24">
        <f t="shared" si="14"/>
        <v>21.119999999999997</v>
      </c>
      <c r="U228" s="24">
        <f t="shared" si="15"/>
        <v>21.119999999999997</v>
      </c>
    </row>
    <row r="229" spans="1:21" s="8" customFormat="1" x14ac:dyDescent="0.25">
      <c r="A229" s="24" t="s">
        <v>288</v>
      </c>
      <c r="B229" s="24" t="s">
        <v>289</v>
      </c>
      <c r="C229" s="24" t="s">
        <v>1016</v>
      </c>
      <c r="D229" s="24" t="s">
        <v>1013</v>
      </c>
      <c r="E229" s="24">
        <v>89</v>
      </c>
      <c r="F229" s="24">
        <v>329</v>
      </c>
      <c r="G229" s="24">
        <v>36</v>
      </c>
      <c r="H229" s="24">
        <v>61</v>
      </c>
      <c r="I229" s="24">
        <v>15</v>
      </c>
      <c r="J229" s="24">
        <v>1</v>
      </c>
      <c r="K229" s="24">
        <v>5</v>
      </c>
      <c r="L229" s="24">
        <v>32</v>
      </c>
      <c r="M229" s="24">
        <v>31</v>
      </c>
      <c r="N229" s="24">
        <v>60</v>
      </c>
      <c r="O229" s="24">
        <v>0</v>
      </c>
      <c r="P229" s="24">
        <v>0</v>
      </c>
      <c r="Q229" s="24">
        <v>0.249</v>
      </c>
      <c r="R229" s="24">
        <f t="shared" si="12"/>
        <v>153</v>
      </c>
      <c r="S229" s="24">
        <f t="shared" si="13"/>
        <v>9.0666666666666664</v>
      </c>
      <c r="T229" s="24">
        <f t="shared" si="14"/>
        <v>6.3466666666666658</v>
      </c>
      <c r="U229" s="24">
        <f t="shared" si="15"/>
        <v>6.3466666666666658</v>
      </c>
    </row>
    <row r="230" spans="1:21" s="8" customFormat="1" x14ac:dyDescent="0.25">
      <c r="A230" s="24" t="s">
        <v>290</v>
      </c>
      <c r="B230" s="24" t="s">
        <v>291</v>
      </c>
      <c r="C230" s="24" t="s">
        <v>1021</v>
      </c>
      <c r="D230" s="24" t="s">
        <v>1025</v>
      </c>
      <c r="E230" s="24">
        <v>143</v>
      </c>
      <c r="F230" s="24">
        <v>509</v>
      </c>
      <c r="G230" s="24">
        <v>68</v>
      </c>
      <c r="H230" s="24">
        <v>97</v>
      </c>
      <c r="I230" s="24">
        <v>27</v>
      </c>
      <c r="J230" s="24">
        <v>3</v>
      </c>
      <c r="K230" s="24">
        <v>19</v>
      </c>
      <c r="L230" s="24">
        <v>72</v>
      </c>
      <c r="M230" s="24">
        <v>50</v>
      </c>
      <c r="N230" s="24">
        <v>89</v>
      </c>
      <c r="O230" s="24">
        <v>3</v>
      </c>
      <c r="P230" s="24">
        <v>1</v>
      </c>
      <c r="Q230" s="24">
        <v>0.28699999999999998</v>
      </c>
      <c r="R230" s="24">
        <f t="shared" si="12"/>
        <v>339</v>
      </c>
      <c r="S230" s="24">
        <f t="shared" si="13"/>
        <v>20.088888888888889</v>
      </c>
      <c r="T230" s="24">
        <f t="shared" si="14"/>
        <v>18.080000000000002</v>
      </c>
      <c r="U230" s="24">
        <f t="shared" si="15"/>
        <v>18.080000000000002</v>
      </c>
    </row>
    <row r="231" spans="1:21" s="8" customFormat="1" x14ac:dyDescent="0.25">
      <c r="A231" s="24" t="s">
        <v>1065</v>
      </c>
      <c r="B231" s="24" t="s">
        <v>361</v>
      </c>
      <c r="C231" s="24" t="s">
        <v>1373</v>
      </c>
      <c r="D231" s="24" t="s">
        <v>1022</v>
      </c>
      <c r="E231" s="24">
        <v>158</v>
      </c>
      <c r="F231" s="24">
        <v>642</v>
      </c>
      <c r="G231" s="24">
        <v>101</v>
      </c>
      <c r="H231" s="24">
        <v>107</v>
      </c>
      <c r="I231" s="24">
        <v>39</v>
      </c>
      <c r="J231" s="24">
        <v>1</v>
      </c>
      <c r="K231" s="24">
        <v>39</v>
      </c>
      <c r="L231" s="24">
        <v>106</v>
      </c>
      <c r="M231" s="24">
        <v>63</v>
      </c>
      <c r="N231" s="24">
        <v>126</v>
      </c>
      <c r="O231" s="24">
        <v>4</v>
      </c>
      <c r="P231" s="24">
        <v>4</v>
      </c>
      <c r="Q231" s="24">
        <v>0.28999999999999998</v>
      </c>
      <c r="R231" s="24">
        <f t="shared" si="12"/>
        <v>488</v>
      </c>
      <c r="S231" s="24">
        <f t="shared" si="13"/>
        <v>28.918518518518518</v>
      </c>
      <c r="T231" s="24">
        <f t="shared" si="14"/>
        <v>28.918518518518518</v>
      </c>
      <c r="U231" s="24">
        <f t="shared" si="15"/>
        <v>28.918518518518518</v>
      </c>
    </row>
    <row r="232" spans="1:21" s="8" customFormat="1" x14ac:dyDescent="0.25">
      <c r="A232" s="24" t="s">
        <v>771</v>
      </c>
      <c r="B232" s="24" t="s">
        <v>295</v>
      </c>
      <c r="C232" s="24" t="s">
        <v>1370</v>
      </c>
      <c r="D232" s="24" t="s">
        <v>1025</v>
      </c>
      <c r="E232" s="24">
        <v>73</v>
      </c>
      <c r="F232" s="24">
        <v>199</v>
      </c>
      <c r="G232" s="24">
        <v>19</v>
      </c>
      <c r="H232" s="24">
        <v>28</v>
      </c>
      <c r="I232" s="24">
        <v>7</v>
      </c>
      <c r="J232" s="24">
        <v>0</v>
      </c>
      <c r="K232" s="24">
        <v>6</v>
      </c>
      <c r="L232" s="24">
        <v>21</v>
      </c>
      <c r="M232" s="24">
        <v>27</v>
      </c>
      <c r="N232" s="24">
        <v>55</v>
      </c>
      <c r="O232" s="24">
        <v>0</v>
      </c>
      <c r="P232" s="24">
        <v>0</v>
      </c>
      <c r="Q232" s="24">
        <v>0.20599999999999999</v>
      </c>
      <c r="R232" s="24">
        <f t="shared" si="12"/>
        <v>78</v>
      </c>
      <c r="S232" s="24">
        <f t="shared" si="13"/>
        <v>4.6222222222222218</v>
      </c>
      <c r="T232" s="24">
        <f t="shared" si="14"/>
        <v>2.773333333333333</v>
      </c>
      <c r="U232" s="24">
        <f t="shared" si="15"/>
        <v>2.773333333333333</v>
      </c>
    </row>
    <row r="233" spans="1:21" s="8" customFormat="1" x14ac:dyDescent="0.25">
      <c r="A233" s="24" t="s">
        <v>1821</v>
      </c>
      <c r="B233" s="24" t="s">
        <v>1822</v>
      </c>
      <c r="C233" s="24" t="s">
        <v>1373</v>
      </c>
      <c r="D233" s="24" t="s">
        <v>1378</v>
      </c>
      <c r="E233" s="24">
        <v>55</v>
      </c>
      <c r="F233" s="24">
        <v>215</v>
      </c>
      <c r="G233" s="24">
        <v>26</v>
      </c>
      <c r="H233" s="24">
        <v>40</v>
      </c>
      <c r="I233" s="24">
        <v>12</v>
      </c>
      <c r="J233" s="24">
        <v>1</v>
      </c>
      <c r="K233" s="24">
        <v>6</v>
      </c>
      <c r="L233" s="24">
        <v>27</v>
      </c>
      <c r="M233" s="24">
        <v>13</v>
      </c>
      <c r="N233" s="24">
        <v>52</v>
      </c>
      <c r="O233" s="24">
        <v>1</v>
      </c>
      <c r="P233" s="24">
        <v>1</v>
      </c>
      <c r="Q233" s="24">
        <v>0.27400000000000002</v>
      </c>
      <c r="R233" s="24">
        <f t="shared" si="12"/>
        <v>105</v>
      </c>
      <c r="S233" s="24">
        <f t="shared" si="13"/>
        <v>6.2222222222222223</v>
      </c>
      <c r="T233" s="24">
        <f t="shared" si="14"/>
        <v>4.3555555555555552</v>
      </c>
      <c r="U233" s="24">
        <f t="shared" si="15"/>
        <v>4.3555555555555552</v>
      </c>
    </row>
    <row r="234" spans="1:21" s="8" customFormat="1" x14ac:dyDescent="0.25">
      <c r="A234" s="24" t="s">
        <v>1668</v>
      </c>
      <c r="B234" s="24" t="s">
        <v>1616</v>
      </c>
      <c r="C234" s="24" t="s">
        <v>1017</v>
      </c>
      <c r="D234" s="24" t="s">
        <v>1011</v>
      </c>
      <c r="E234" s="24">
        <v>133</v>
      </c>
      <c r="F234" s="24">
        <v>532</v>
      </c>
      <c r="G234" s="24">
        <v>78</v>
      </c>
      <c r="H234" s="24">
        <v>92</v>
      </c>
      <c r="I234" s="24">
        <v>30</v>
      </c>
      <c r="J234" s="24">
        <v>10</v>
      </c>
      <c r="K234" s="24">
        <v>13</v>
      </c>
      <c r="L234" s="24">
        <v>54</v>
      </c>
      <c r="M234" s="24">
        <v>29</v>
      </c>
      <c r="N234" s="24">
        <v>85</v>
      </c>
      <c r="O234" s="24">
        <v>24</v>
      </c>
      <c r="P234" s="24">
        <v>12</v>
      </c>
      <c r="Q234" s="24">
        <v>0.27300000000000002</v>
      </c>
      <c r="R234" s="24">
        <f t="shared" si="12"/>
        <v>322</v>
      </c>
      <c r="S234" s="24">
        <f t="shared" si="13"/>
        <v>19.081481481481482</v>
      </c>
      <c r="T234" s="24">
        <f t="shared" si="14"/>
        <v>17.173333333333336</v>
      </c>
      <c r="U234" s="24">
        <f t="shared" si="15"/>
        <v>17.173333333333336</v>
      </c>
    </row>
    <row r="235" spans="1:21" s="8" customFormat="1" x14ac:dyDescent="0.25">
      <c r="A235" s="24" t="s">
        <v>1240</v>
      </c>
      <c r="B235" s="24" t="s">
        <v>196</v>
      </c>
      <c r="C235" s="24" t="s">
        <v>1367</v>
      </c>
      <c r="D235" s="24" t="s">
        <v>1011</v>
      </c>
      <c r="E235" s="24">
        <v>98</v>
      </c>
      <c r="F235" s="24">
        <v>225</v>
      </c>
      <c r="G235" s="24">
        <v>29</v>
      </c>
      <c r="H235" s="24">
        <v>32</v>
      </c>
      <c r="I235" s="24">
        <v>11</v>
      </c>
      <c r="J235" s="24">
        <v>2</v>
      </c>
      <c r="K235" s="24">
        <v>4</v>
      </c>
      <c r="L235" s="24">
        <v>19</v>
      </c>
      <c r="M235" s="24">
        <v>12</v>
      </c>
      <c r="N235" s="24">
        <v>66</v>
      </c>
      <c r="O235" s="24">
        <v>11</v>
      </c>
      <c r="P235" s="24">
        <v>5</v>
      </c>
      <c r="Q235" s="24">
        <v>0.218</v>
      </c>
      <c r="R235" s="24">
        <f t="shared" si="12"/>
        <v>76</v>
      </c>
      <c r="S235" s="24">
        <f t="shared" si="13"/>
        <v>4.503703703703704</v>
      </c>
      <c r="T235" s="24">
        <f t="shared" si="14"/>
        <v>2.7022222222222223</v>
      </c>
      <c r="U235" s="24">
        <f t="shared" si="15"/>
        <v>2.7022222222222223</v>
      </c>
    </row>
    <row r="236" spans="1:21" s="8" customFormat="1" x14ac:dyDescent="0.25">
      <c r="A236" s="24" t="s">
        <v>294</v>
      </c>
      <c r="B236" s="24" t="s">
        <v>188</v>
      </c>
      <c r="C236" s="24" t="s">
        <v>1032</v>
      </c>
      <c r="D236" s="24" t="s">
        <v>1011</v>
      </c>
      <c r="E236" s="24">
        <v>157</v>
      </c>
      <c r="F236" s="24">
        <v>611</v>
      </c>
      <c r="G236" s="24">
        <v>71</v>
      </c>
      <c r="H236" s="24">
        <v>123</v>
      </c>
      <c r="I236" s="24">
        <v>36</v>
      </c>
      <c r="J236" s="24">
        <v>1</v>
      </c>
      <c r="K236" s="24">
        <v>10</v>
      </c>
      <c r="L236" s="24">
        <v>71</v>
      </c>
      <c r="M236" s="24">
        <v>69</v>
      </c>
      <c r="N236" s="24">
        <v>92</v>
      </c>
      <c r="O236" s="24">
        <v>1</v>
      </c>
      <c r="P236" s="24">
        <v>1</v>
      </c>
      <c r="Q236" s="24">
        <v>0.27800000000000002</v>
      </c>
      <c r="R236" s="24">
        <f t="shared" si="12"/>
        <v>357</v>
      </c>
      <c r="S236" s="24">
        <f t="shared" si="13"/>
        <v>21.155555555555555</v>
      </c>
      <c r="T236" s="24">
        <f t="shared" si="14"/>
        <v>19.04</v>
      </c>
      <c r="U236" s="24">
        <f t="shared" si="15"/>
        <v>19.04</v>
      </c>
    </row>
    <row r="237" spans="1:21" s="8" customFormat="1" x14ac:dyDescent="0.25">
      <c r="A237" s="24" t="s">
        <v>759</v>
      </c>
      <c r="B237" s="24" t="s">
        <v>1530</v>
      </c>
      <c r="C237" s="24" t="s">
        <v>1370</v>
      </c>
      <c r="D237" s="24" t="s">
        <v>1019</v>
      </c>
      <c r="E237" s="24">
        <v>96</v>
      </c>
      <c r="F237" s="24">
        <v>310</v>
      </c>
      <c r="G237" s="24">
        <v>42</v>
      </c>
      <c r="H237" s="24">
        <v>40</v>
      </c>
      <c r="I237" s="24">
        <v>25</v>
      </c>
      <c r="J237" s="24">
        <v>1</v>
      </c>
      <c r="K237" s="24">
        <v>13</v>
      </c>
      <c r="L237" s="24">
        <v>49</v>
      </c>
      <c r="M237" s="24">
        <v>28</v>
      </c>
      <c r="N237" s="24">
        <v>65</v>
      </c>
      <c r="O237" s="24">
        <v>4</v>
      </c>
      <c r="P237" s="24">
        <v>3</v>
      </c>
      <c r="Q237" s="24">
        <v>0.255</v>
      </c>
      <c r="R237" s="24">
        <f t="shared" si="12"/>
        <v>200</v>
      </c>
      <c r="S237" s="24">
        <f t="shared" si="13"/>
        <v>11.851851851851851</v>
      </c>
      <c r="T237" s="24">
        <f t="shared" si="14"/>
        <v>8.2962962962962958</v>
      </c>
      <c r="U237" s="24">
        <f t="shared" si="15"/>
        <v>8.2962962962962958</v>
      </c>
    </row>
    <row r="238" spans="1:21" s="8" customFormat="1" x14ac:dyDescent="0.25">
      <c r="A238" s="24" t="s">
        <v>759</v>
      </c>
      <c r="B238" s="24" t="s">
        <v>1043</v>
      </c>
      <c r="C238" s="24" t="s">
        <v>1018</v>
      </c>
      <c r="D238" s="24" t="s">
        <v>1011</v>
      </c>
      <c r="E238" s="24">
        <v>145</v>
      </c>
      <c r="F238" s="24">
        <v>543</v>
      </c>
      <c r="G238" s="24">
        <v>83</v>
      </c>
      <c r="H238" s="24">
        <v>110</v>
      </c>
      <c r="I238" s="24">
        <v>36</v>
      </c>
      <c r="J238" s="24">
        <v>6</v>
      </c>
      <c r="K238" s="24">
        <v>16</v>
      </c>
      <c r="L238" s="24">
        <v>64</v>
      </c>
      <c r="M238" s="24">
        <v>27</v>
      </c>
      <c r="N238" s="24">
        <v>115</v>
      </c>
      <c r="O238" s="24">
        <v>40</v>
      </c>
      <c r="P238" s="24">
        <v>10</v>
      </c>
      <c r="Q238" s="24">
        <v>0.309</v>
      </c>
      <c r="R238" s="24">
        <f t="shared" si="12"/>
        <v>353</v>
      </c>
      <c r="S238" s="24">
        <f t="shared" si="13"/>
        <v>20.918518518518518</v>
      </c>
      <c r="T238" s="24">
        <f t="shared" si="14"/>
        <v>18.826666666666668</v>
      </c>
      <c r="U238" s="24">
        <f t="shared" si="15"/>
        <v>18.826666666666668</v>
      </c>
    </row>
    <row r="239" spans="1:21" s="8" customFormat="1" x14ac:dyDescent="0.25">
      <c r="A239" s="24" t="s">
        <v>759</v>
      </c>
      <c r="B239" s="24" t="s">
        <v>1519</v>
      </c>
      <c r="C239" s="24" t="s">
        <v>1031</v>
      </c>
      <c r="D239" s="24" t="s">
        <v>1022</v>
      </c>
      <c r="E239" s="24">
        <v>129</v>
      </c>
      <c r="F239" s="24">
        <v>491</v>
      </c>
      <c r="G239" s="24">
        <v>64</v>
      </c>
      <c r="H239" s="24">
        <v>104</v>
      </c>
      <c r="I239" s="24">
        <v>26</v>
      </c>
      <c r="J239" s="24">
        <v>3</v>
      </c>
      <c r="K239" s="24">
        <v>3</v>
      </c>
      <c r="L239" s="24">
        <v>42</v>
      </c>
      <c r="M239" s="24">
        <v>28</v>
      </c>
      <c r="N239" s="24">
        <v>87</v>
      </c>
      <c r="O239" s="24">
        <v>18</v>
      </c>
      <c r="P239" s="24">
        <v>7</v>
      </c>
      <c r="Q239" s="24">
        <v>0.27700000000000002</v>
      </c>
      <c r="R239" s="24">
        <f t="shared" si="12"/>
        <v>235</v>
      </c>
      <c r="S239" s="24">
        <f t="shared" si="13"/>
        <v>13.925925925925926</v>
      </c>
      <c r="T239" s="24">
        <f t="shared" si="14"/>
        <v>11.140740740740741</v>
      </c>
      <c r="U239" s="24">
        <f t="shared" si="15"/>
        <v>11.140740740740741</v>
      </c>
    </row>
    <row r="240" spans="1:21" s="8" customFormat="1" x14ac:dyDescent="0.25">
      <c r="A240" s="24" t="s">
        <v>295</v>
      </c>
      <c r="B240" s="24" t="s">
        <v>941</v>
      </c>
      <c r="C240" s="24" t="s">
        <v>1012</v>
      </c>
      <c r="D240" s="24" t="s">
        <v>1011</v>
      </c>
      <c r="E240" s="24">
        <v>141</v>
      </c>
      <c r="F240" s="24">
        <v>484</v>
      </c>
      <c r="G240" s="24">
        <v>61</v>
      </c>
      <c r="H240" s="24">
        <v>89</v>
      </c>
      <c r="I240" s="24">
        <v>16</v>
      </c>
      <c r="J240" s="24">
        <v>3</v>
      </c>
      <c r="K240" s="24">
        <v>11</v>
      </c>
      <c r="L240" s="24">
        <v>42</v>
      </c>
      <c r="M240" s="24">
        <v>37</v>
      </c>
      <c r="N240" s="24">
        <v>127</v>
      </c>
      <c r="O240" s="24">
        <v>24</v>
      </c>
      <c r="P240" s="24">
        <v>7</v>
      </c>
      <c r="Q240" s="24">
        <v>0.246</v>
      </c>
      <c r="R240" s="24">
        <f t="shared" si="12"/>
        <v>204</v>
      </c>
      <c r="S240" s="24">
        <f t="shared" si="13"/>
        <v>12.088888888888889</v>
      </c>
      <c r="T240" s="24">
        <f t="shared" si="14"/>
        <v>9.6711111111111112</v>
      </c>
      <c r="U240" s="24">
        <f t="shared" si="15"/>
        <v>9.6711111111111112</v>
      </c>
    </row>
    <row r="241" spans="1:21" s="8" customFormat="1" x14ac:dyDescent="0.25">
      <c r="A241" s="24" t="s">
        <v>295</v>
      </c>
      <c r="B241" s="24" t="s">
        <v>87</v>
      </c>
      <c r="C241" s="24" t="s">
        <v>1368</v>
      </c>
      <c r="D241" s="24" t="s">
        <v>1025</v>
      </c>
      <c r="E241" s="24">
        <v>131</v>
      </c>
      <c r="F241" s="24">
        <v>438</v>
      </c>
      <c r="G241" s="24">
        <v>64</v>
      </c>
      <c r="H241" s="24">
        <v>64</v>
      </c>
      <c r="I241" s="24">
        <v>19</v>
      </c>
      <c r="J241" s="24">
        <v>1</v>
      </c>
      <c r="K241" s="24">
        <v>21</v>
      </c>
      <c r="L241" s="24">
        <v>72</v>
      </c>
      <c r="M241" s="24">
        <v>61</v>
      </c>
      <c r="N241" s="24">
        <v>134</v>
      </c>
      <c r="O241" s="24">
        <v>3</v>
      </c>
      <c r="P241" s="24">
        <v>2</v>
      </c>
      <c r="Q241" s="24">
        <v>0.24</v>
      </c>
      <c r="R241" s="24">
        <f t="shared" si="12"/>
        <v>253</v>
      </c>
      <c r="S241" s="24">
        <f t="shared" si="13"/>
        <v>14.992592592592592</v>
      </c>
      <c r="T241" s="24">
        <f t="shared" si="14"/>
        <v>11.994074074074074</v>
      </c>
      <c r="U241" s="24">
        <f t="shared" si="15"/>
        <v>11.994074074074074</v>
      </c>
    </row>
    <row r="242" spans="1:21" s="8" customFormat="1" x14ac:dyDescent="0.25">
      <c r="A242" s="24" t="s">
        <v>296</v>
      </c>
      <c r="B242" s="24" t="s">
        <v>297</v>
      </c>
      <c r="C242" s="24" t="s">
        <v>1026</v>
      </c>
      <c r="D242" s="24" t="s">
        <v>1378</v>
      </c>
      <c r="E242" s="24">
        <v>142</v>
      </c>
      <c r="F242" s="24">
        <v>517</v>
      </c>
      <c r="G242" s="24">
        <v>60</v>
      </c>
      <c r="H242" s="24">
        <v>101</v>
      </c>
      <c r="I242" s="24">
        <v>23</v>
      </c>
      <c r="J242" s="24">
        <v>0</v>
      </c>
      <c r="K242" s="24">
        <v>23</v>
      </c>
      <c r="L242" s="24">
        <v>82</v>
      </c>
      <c r="M242" s="24">
        <v>47</v>
      </c>
      <c r="N242" s="24">
        <v>69</v>
      </c>
      <c r="O242" s="24">
        <v>0</v>
      </c>
      <c r="P242" s="24">
        <v>0</v>
      </c>
      <c r="Q242" s="24">
        <v>0.28399999999999997</v>
      </c>
      <c r="R242" s="24">
        <f t="shared" si="12"/>
        <v>359</v>
      </c>
      <c r="S242" s="24">
        <f t="shared" si="13"/>
        <v>21.274074074074075</v>
      </c>
      <c r="T242" s="24">
        <f t="shared" si="14"/>
        <v>19.146666666666668</v>
      </c>
      <c r="U242" s="24">
        <f t="shared" si="15"/>
        <v>19.146666666666668</v>
      </c>
    </row>
    <row r="243" spans="1:21" s="8" customFormat="1" x14ac:dyDescent="0.25">
      <c r="A243" s="24" t="s">
        <v>296</v>
      </c>
      <c r="B243" s="24" t="s">
        <v>169</v>
      </c>
      <c r="C243" s="24" t="s">
        <v>1026</v>
      </c>
      <c r="D243" s="24" t="s">
        <v>1011</v>
      </c>
      <c r="E243" s="24">
        <v>152</v>
      </c>
      <c r="F243" s="24">
        <v>574</v>
      </c>
      <c r="G243" s="24">
        <v>86</v>
      </c>
      <c r="H243" s="24">
        <v>97</v>
      </c>
      <c r="I243" s="24">
        <v>38</v>
      </c>
      <c r="J243" s="24">
        <v>3</v>
      </c>
      <c r="K243" s="24">
        <v>33</v>
      </c>
      <c r="L243" s="24">
        <v>101</v>
      </c>
      <c r="M243" s="24">
        <v>54</v>
      </c>
      <c r="N243" s="24">
        <v>165</v>
      </c>
      <c r="O243" s="24">
        <v>2</v>
      </c>
      <c r="P243" s="24">
        <v>2</v>
      </c>
      <c r="Q243" s="24">
        <v>0.29799999999999999</v>
      </c>
      <c r="R243" s="24">
        <f t="shared" si="12"/>
        <v>390</v>
      </c>
      <c r="S243" s="24">
        <f t="shared" si="13"/>
        <v>23.111111111111111</v>
      </c>
      <c r="T243" s="24">
        <f t="shared" si="14"/>
        <v>20.8</v>
      </c>
      <c r="U243" s="24">
        <f t="shared" si="15"/>
        <v>20.8</v>
      </c>
    </row>
    <row r="244" spans="1:21" s="8" customFormat="1" x14ac:dyDescent="0.25">
      <c r="A244" s="24" t="s">
        <v>299</v>
      </c>
      <c r="B244" s="24" t="s">
        <v>47</v>
      </c>
      <c r="C244" s="24" t="s">
        <v>1031</v>
      </c>
      <c r="D244" s="24" t="s">
        <v>1025</v>
      </c>
      <c r="E244" s="24">
        <v>55</v>
      </c>
      <c r="F244" s="24">
        <v>211</v>
      </c>
      <c r="G244" s="24">
        <v>19</v>
      </c>
      <c r="H244" s="24">
        <v>32</v>
      </c>
      <c r="I244" s="24">
        <v>8</v>
      </c>
      <c r="J244" s="24">
        <v>1</v>
      </c>
      <c r="K244" s="24">
        <v>3</v>
      </c>
      <c r="L244" s="24">
        <v>23</v>
      </c>
      <c r="M244" s="24">
        <v>12</v>
      </c>
      <c r="N244" s="24">
        <v>63</v>
      </c>
      <c r="O244" s="24">
        <v>0</v>
      </c>
      <c r="P244" s="24">
        <v>0</v>
      </c>
      <c r="Q244" s="24">
        <v>0.20899999999999999</v>
      </c>
      <c r="R244" s="24">
        <f t="shared" si="12"/>
        <v>54</v>
      </c>
      <c r="S244" s="24">
        <f t="shared" si="13"/>
        <v>3.2</v>
      </c>
      <c r="T244" s="24">
        <f t="shared" si="14"/>
        <v>1.92</v>
      </c>
      <c r="U244" s="24">
        <f t="shared" si="15"/>
        <v>1.92</v>
      </c>
    </row>
    <row r="245" spans="1:21" s="8" customFormat="1" x14ac:dyDescent="0.25">
      <c r="A245" s="24" t="s">
        <v>300</v>
      </c>
      <c r="B245" s="24" t="s">
        <v>298</v>
      </c>
      <c r="C245" s="24" t="s">
        <v>1035</v>
      </c>
      <c r="D245" s="24" t="s">
        <v>1015</v>
      </c>
      <c r="E245" s="24">
        <v>140</v>
      </c>
      <c r="F245" s="24">
        <v>523</v>
      </c>
      <c r="G245" s="24">
        <v>68</v>
      </c>
      <c r="H245" s="24">
        <v>98</v>
      </c>
      <c r="I245" s="24">
        <v>27</v>
      </c>
      <c r="J245" s="24">
        <v>3</v>
      </c>
      <c r="K245" s="24">
        <v>10</v>
      </c>
      <c r="L245" s="24">
        <v>56</v>
      </c>
      <c r="M245" s="24">
        <v>72</v>
      </c>
      <c r="N245" s="24">
        <v>100</v>
      </c>
      <c r="O245" s="24">
        <v>2</v>
      </c>
      <c r="P245" s="24">
        <v>2</v>
      </c>
      <c r="Q245" s="24">
        <v>0.26400000000000001</v>
      </c>
      <c r="R245" s="24">
        <f t="shared" si="12"/>
        <v>297</v>
      </c>
      <c r="S245" s="24">
        <f t="shared" si="13"/>
        <v>17.600000000000001</v>
      </c>
      <c r="T245" s="24">
        <f t="shared" si="14"/>
        <v>14.080000000000002</v>
      </c>
      <c r="U245" s="24">
        <f t="shared" si="15"/>
        <v>14.080000000000002</v>
      </c>
    </row>
    <row r="246" spans="1:21" s="8" customFormat="1" x14ac:dyDescent="0.25">
      <c r="A246" s="24" t="s">
        <v>301</v>
      </c>
      <c r="B246" s="24" t="s">
        <v>94</v>
      </c>
      <c r="C246" s="24" t="s">
        <v>1016</v>
      </c>
      <c r="D246" s="24" t="s">
        <v>1025</v>
      </c>
      <c r="E246" s="24">
        <v>72</v>
      </c>
      <c r="F246" s="24">
        <v>236</v>
      </c>
      <c r="G246" s="24">
        <v>24</v>
      </c>
      <c r="H246" s="24">
        <v>46</v>
      </c>
      <c r="I246" s="24">
        <v>11</v>
      </c>
      <c r="J246" s="24">
        <v>0</v>
      </c>
      <c r="K246" s="24">
        <v>4</v>
      </c>
      <c r="L246" s="24">
        <v>29</v>
      </c>
      <c r="M246" s="24">
        <v>22</v>
      </c>
      <c r="N246" s="24">
        <v>66</v>
      </c>
      <c r="O246" s="24">
        <v>0</v>
      </c>
      <c r="P246" s="24">
        <v>0</v>
      </c>
      <c r="Q246" s="24">
        <v>0.25800000000000001</v>
      </c>
      <c r="R246" s="24">
        <f t="shared" si="12"/>
        <v>93</v>
      </c>
      <c r="S246" s="24">
        <f t="shared" si="13"/>
        <v>5.5111111111111111</v>
      </c>
      <c r="T246" s="24">
        <f t="shared" si="14"/>
        <v>3.3066666666666666</v>
      </c>
      <c r="U246" s="24">
        <f t="shared" si="15"/>
        <v>3.3066666666666666</v>
      </c>
    </row>
    <row r="247" spans="1:21" s="8" customFormat="1" x14ac:dyDescent="0.25">
      <c r="A247" s="24" t="s">
        <v>303</v>
      </c>
      <c r="B247" s="24" t="s">
        <v>111</v>
      </c>
      <c r="C247" s="24" t="s">
        <v>1370</v>
      </c>
      <c r="D247" s="24" t="s">
        <v>1011</v>
      </c>
      <c r="E247" s="24">
        <v>132</v>
      </c>
      <c r="F247" s="24">
        <v>461</v>
      </c>
      <c r="G247" s="24">
        <v>68</v>
      </c>
      <c r="H247" s="24">
        <v>103</v>
      </c>
      <c r="I247" s="24">
        <v>17</v>
      </c>
      <c r="J247" s="24">
        <v>3</v>
      </c>
      <c r="K247" s="24">
        <v>6</v>
      </c>
      <c r="L247" s="24">
        <v>51</v>
      </c>
      <c r="M247" s="24">
        <v>43</v>
      </c>
      <c r="N247" s="24">
        <v>78</v>
      </c>
      <c r="O247" s="24">
        <v>18</v>
      </c>
      <c r="P247" s="24">
        <v>6</v>
      </c>
      <c r="Q247" s="24">
        <v>0.28000000000000003</v>
      </c>
      <c r="R247" s="24">
        <f t="shared" si="12"/>
        <v>266</v>
      </c>
      <c r="S247" s="24">
        <f t="shared" si="13"/>
        <v>15.762962962962963</v>
      </c>
      <c r="T247" s="24">
        <f t="shared" si="14"/>
        <v>12.61037037037037</v>
      </c>
      <c r="U247" s="24">
        <f t="shared" si="15"/>
        <v>12.61037037037037</v>
      </c>
    </row>
    <row r="248" spans="1:21" s="8" customFormat="1" x14ac:dyDescent="0.25">
      <c r="A248" s="24" t="s">
        <v>1650</v>
      </c>
      <c r="B248" s="24" t="s">
        <v>1649</v>
      </c>
      <c r="C248" s="24" t="s">
        <v>1021</v>
      </c>
      <c r="D248" s="24" t="s">
        <v>1011</v>
      </c>
      <c r="E248" s="24">
        <v>147</v>
      </c>
      <c r="F248" s="24">
        <v>531</v>
      </c>
      <c r="G248" s="24">
        <v>68</v>
      </c>
      <c r="H248" s="24">
        <v>101</v>
      </c>
      <c r="I248" s="24">
        <v>20</v>
      </c>
      <c r="J248" s="24">
        <v>3</v>
      </c>
      <c r="K248" s="24">
        <v>21</v>
      </c>
      <c r="L248" s="24">
        <v>74</v>
      </c>
      <c r="M248" s="24">
        <v>49</v>
      </c>
      <c r="N248" s="24">
        <v>118</v>
      </c>
      <c r="O248" s="24">
        <v>1</v>
      </c>
      <c r="P248" s="24">
        <v>1</v>
      </c>
      <c r="Q248" s="24">
        <v>0.27300000000000002</v>
      </c>
      <c r="R248" s="24">
        <f t="shared" si="12"/>
        <v>307</v>
      </c>
      <c r="S248" s="24">
        <f t="shared" si="13"/>
        <v>18.192592592592593</v>
      </c>
      <c r="T248" s="24">
        <f t="shared" si="14"/>
        <v>16.373333333333335</v>
      </c>
      <c r="U248" s="24">
        <f t="shared" si="15"/>
        <v>16.373333333333335</v>
      </c>
    </row>
    <row r="249" spans="1:21" s="8" customFormat="1" x14ac:dyDescent="0.25">
      <c r="A249" s="24" t="s">
        <v>304</v>
      </c>
      <c r="B249" s="24" t="s">
        <v>283</v>
      </c>
      <c r="C249" s="24" t="s">
        <v>1026</v>
      </c>
      <c r="D249" s="24" t="s">
        <v>1025</v>
      </c>
      <c r="E249" s="24">
        <v>109</v>
      </c>
      <c r="F249" s="24">
        <v>375</v>
      </c>
      <c r="G249" s="24">
        <v>34</v>
      </c>
      <c r="H249" s="24">
        <v>66</v>
      </c>
      <c r="I249" s="24">
        <v>16</v>
      </c>
      <c r="J249" s="24">
        <v>2</v>
      </c>
      <c r="K249" s="24">
        <v>10</v>
      </c>
      <c r="L249" s="24">
        <v>47</v>
      </c>
      <c r="M249" s="24">
        <v>21</v>
      </c>
      <c r="N249" s="24">
        <v>100</v>
      </c>
      <c r="O249" s="24">
        <v>0</v>
      </c>
      <c r="P249" s="24">
        <v>0</v>
      </c>
      <c r="Q249" s="24">
        <v>0.251</v>
      </c>
      <c r="R249" s="24">
        <f t="shared" si="12"/>
        <v>146</v>
      </c>
      <c r="S249" s="24">
        <f t="shared" si="13"/>
        <v>8.6518518518518519</v>
      </c>
      <c r="T249" s="24">
        <f t="shared" si="14"/>
        <v>6.0562962962962956</v>
      </c>
      <c r="U249" s="24">
        <f t="shared" si="15"/>
        <v>6.0562962962962956</v>
      </c>
    </row>
    <row r="250" spans="1:21" s="8" customFormat="1" x14ac:dyDescent="0.25">
      <c r="A250" s="24" t="s">
        <v>304</v>
      </c>
      <c r="B250" s="24" t="s">
        <v>305</v>
      </c>
      <c r="C250" s="24" t="s">
        <v>1367</v>
      </c>
      <c r="D250" s="24" t="s">
        <v>1025</v>
      </c>
      <c r="E250" s="24">
        <v>123</v>
      </c>
      <c r="F250" s="24">
        <v>417</v>
      </c>
      <c r="G250" s="24">
        <v>56</v>
      </c>
      <c r="H250" s="24">
        <v>67</v>
      </c>
      <c r="I250" s="24">
        <v>13</v>
      </c>
      <c r="J250" s="24">
        <v>0</v>
      </c>
      <c r="K250" s="24">
        <v>19</v>
      </c>
      <c r="L250" s="24">
        <v>67</v>
      </c>
      <c r="M250" s="24">
        <v>45</v>
      </c>
      <c r="N250" s="24">
        <v>95</v>
      </c>
      <c r="O250" s="24">
        <v>0</v>
      </c>
      <c r="P250" s="24">
        <v>0</v>
      </c>
      <c r="Q250" s="24">
        <v>0.23699999999999999</v>
      </c>
      <c r="R250" s="24">
        <f t="shared" si="12"/>
        <v>242</v>
      </c>
      <c r="S250" s="24">
        <f t="shared" si="13"/>
        <v>14.34074074074074</v>
      </c>
      <c r="T250" s="24">
        <f t="shared" si="14"/>
        <v>11.472592592592592</v>
      </c>
      <c r="U250" s="24">
        <f t="shared" si="15"/>
        <v>11.472592592592592</v>
      </c>
    </row>
    <row r="251" spans="1:21" s="8" customFormat="1" x14ac:dyDescent="0.25">
      <c r="A251" s="24" t="s">
        <v>306</v>
      </c>
      <c r="B251" s="24" t="s">
        <v>307</v>
      </c>
      <c r="C251" s="24" t="s">
        <v>1018</v>
      </c>
      <c r="D251" s="24" t="s">
        <v>1011</v>
      </c>
      <c r="E251" s="24">
        <v>154</v>
      </c>
      <c r="F251" s="24">
        <v>571</v>
      </c>
      <c r="G251" s="24">
        <v>88</v>
      </c>
      <c r="H251" s="24">
        <v>100</v>
      </c>
      <c r="I251" s="24">
        <v>35</v>
      </c>
      <c r="J251" s="24">
        <v>5</v>
      </c>
      <c r="K251" s="24">
        <v>25</v>
      </c>
      <c r="L251" s="24">
        <v>89</v>
      </c>
      <c r="M251" s="24">
        <v>87</v>
      </c>
      <c r="N251" s="24">
        <v>128</v>
      </c>
      <c r="O251" s="24">
        <v>11</v>
      </c>
      <c r="P251" s="24">
        <v>4</v>
      </c>
      <c r="Q251" s="24">
        <v>0.28899999999999998</v>
      </c>
      <c r="R251" s="24">
        <f t="shared" si="12"/>
        <v>428</v>
      </c>
      <c r="S251" s="24">
        <f t="shared" si="13"/>
        <v>25.362962962962964</v>
      </c>
      <c r="T251" s="24">
        <f t="shared" si="14"/>
        <v>25.362962962962964</v>
      </c>
      <c r="U251" s="24">
        <f t="shared" si="15"/>
        <v>25.362962962962964</v>
      </c>
    </row>
    <row r="252" spans="1:21" s="8" customFormat="1" x14ac:dyDescent="0.25">
      <c r="A252" s="24" t="s">
        <v>1823</v>
      </c>
      <c r="B252" s="24" t="s">
        <v>257</v>
      </c>
      <c r="C252" s="24" t="s">
        <v>1018</v>
      </c>
      <c r="D252" s="24" t="s">
        <v>1011</v>
      </c>
      <c r="E252" s="24">
        <v>41</v>
      </c>
      <c r="F252" s="24">
        <v>159</v>
      </c>
      <c r="G252" s="24">
        <v>18</v>
      </c>
      <c r="H252" s="24">
        <v>31</v>
      </c>
      <c r="I252" s="24">
        <v>8</v>
      </c>
      <c r="J252" s="24">
        <v>2</v>
      </c>
      <c r="K252" s="24">
        <v>2</v>
      </c>
      <c r="L252" s="24">
        <v>18</v>
      </c>
      <c r="M252" s="24">
        <v>13</v>
      </c>
      <c r="N252" s="24">
        <v>32</v>
      </c>
      <c r="O252" s="24">
        <v>6</v>
      </c>
      <c r="P252" s="24">
        <v>2</v>
      </c>
      <c r="Q252" s="24">
        <v>0.27</v>
      </c>
      <c r="R252" s="24">
        <f t="shared" si="12"/>
        <v>82</v>
      </c>
      <c r="S252" s="24">
        <f t="shared" si="13"/>
        <v>4.8592592592592592</v>
      </c>
      <c r="T252" s="24">
        <f t="shared" si="14"/>
        <v>2.9155555555555552</v>
      </c>
      <c r="U252" s="24">
        <f t="shared" si="15"/>
        <v>2.9155555555555552</v>
      </c>
    </row>
    <row r="253" spans="1:21" s="8" customFormat="1" x14ac:dyDescent="0.25">
      <c r="A253" s="24" t="s">
        <v>1087</v>
      </c>
      <c r="B253" s="24" t="s">
        <v>1088</v>
      </c>
      <c r="C253" s="24" t="s">
        <v>1018</v>
      </c>
      <c r="D253" s="24" t="s">
        <v>1022</v>
      </c>
      <c r="E253" s="24">
        <v>138</v>
      </c>
      <c r="F253" s="24">
        <v>474</v>
      </c>
      <c r="G253" s="24">
        <v>53</v>
      </c>
      <c r="H253" s="24">
        <v>88</v>
      </c>
      <c r="I253" s="24">
        <v>20</v>
      </c>
      <c r="J253" s="24">
        <v>2</v>
      </c>
      <c r="K253" s="24">
        <v>10</v>
      </c>
      <c r="L253" s="24">
        <v>55</v>
      </c>
      <c r="M253" s="24">
        <v>40</v>
      </c>
      <c r="N253" s="24">
        <v>81</v>
      </c>
      <c r="O253" s="24">
        <v>2</v>
      </c>
      <c r="P253" s="24">
        <v>1</v>
      </c>
      <c r="Q253" s="24">
        <v>0.253</v>
      </c>
      <c r="R253" s="24">
        <f t="shared" si="12"/>
        <v>242</v>
      </c>
      <c r="S253" s="24">
        <f t="shared" si="13"/>
        <v>14.34074074074074</v>
      </c>
      <c r="T253" s="24">
        <f t="shared" si="14"/>
        <v>11.472592592592592</v>
      </c>
      <c r="U253" s="24">
        <f t="shared" si="15"/>
        <v>11.472592592592592</v>
      </c>
    </row>
    <row r="254" spans="1:21" s="8" customFormat="1" x14ac:dyDescent="0.25">
      <c r="A254" s="24" t="s">
        <v>1824</v>
      </c>
      <c r="B254" s="24" t="s">
        <v>1825</v>
      </c>
      <c r="C254" s="24" t="s">
        <v>1030</v>
      </c>
      <c r="D254" s="24" t="s">
        <v>1013</v>
      </c>
      <c r="E254" s="24">
        <v>94</v>
      </c>
      <c r="F254" s="24">
        <v>372</v>
      </c>
      <c r="G254" s="24">
        <v>57</v>
      </c>
      <c r="H254" s="24">
        <v>71</v>
      </c>
      <c r="I254" s="24">
        <v>25</v>
      </c>
      <c r="J254" s="24">
        <v>2</v>
      </c>
      <c r="K254" s="24">
        <v>4</v>
      </c>
      <c r="L254" s="24">
        <v>34</v>
      </c>
      <c r="M254" s="24">
        <v>26</v>
      </c>
      <c r="N254" s="24">
        <v>69</v>
      </c>
      <c r="O254" s="24">
        <v>11</v>
      </c>
      <c r="P254" s="24">
        <v>4</v>
      </c>
      <c r="Q254" s="24">
        <v>0.27400000000000002</v>
      </c>
      <c r="R254" s="24">
        <f t="shared" si="12"/>
        <v>198</v>
      </c>
      <c r="S254" s="24">
        <f t="shared" si="13"/>
        <v>11.733333333333333</v>
      </c>
      <c r="T254" s="24">
        <f t="shared" si="14"/>
        <v>8.2133333333333329</v>
      </c>
      <c r="U254" s="24">
        <f t="shared" si="15"/>
        <v>8.2133333333333329</v>
      </c>
    </row>
    <row r="255" spans="1:21" s="8" customFormat="1" x14ac:dyDescent="0.25">
      <c r="A255" s="24" t="s">
        <v>876</v>
      </c>
      <c r="B255" s="24" t="s">
        <v>936</v>
      </c>
      <c r="C255" s="24" t="s">
        <v>1376</v>
      </c>
      <c r="D255" s="24" t="s">
        <v>1025</v>
      </c>
      <c r="E255" s="24">
        <v>83</v>
      </c>
      <c r="F255" s="24">
        <v>273</v>
      </c>
      <c r="G255" s="24">
        <v>33</v>
      </c>
      <c r="H255" s="24">
        <v>41</v>
      </c>
      <c r="I255" s="24">
        <v>14</v>
      </c>
      <c r="J255" s="24">
        <v>0</v>
      </c>
      <c r="K255" s="24">
        <v>13</v>
      </c>
      <c r="L255" s="24">
        <v>47</v>
      </c>
      <c r="M255" s="24">
        <v>26</v>
      </c>
      <c r="N255" s="24">
        <v>67</v>
      </c>
      <c r="O255" s="24">
        <v>0</v>
      </c>
      <c r="P255" s="24">
        <v>0</v>
      </c>
      <c r="Q255" s="24">
        <v>0.249</v>
      </c>
      <c r="R255" s="24">
        <f t="shared" si="12"/>
        <v>160</v>
      </c>
      <c r="S255" s="24">
        <f t="shared" si="13"/>
        <v>9.481481481481481</v>
      </c>
      <c r="T255" s="24">
        <f t="shared" si="14"/>
        <v>6.637037037037036</v>
      </c>
      <c r="U255" s="24">
        <f t="shared" si="15"/>
        <v>6.637037037037036</v>
      </c>
    </row>
    <row r="256" spans="1:21" s="8" customFormat="1" x14ac:dyDescent="0.25">
      <c r="A256" s="24" t="s">
        <v>603</v>
      </c>
      <c r="B256" s="24" t="s">
        <v>178</v>
      </c>
      <c r="C256" s="24" t="s">
        <v>1029</v>
      </c>
      <c r="D256" s="24" t="s">
        <v>1022</v>
      </c>
      <c r="E256" s="24">
        <v>151</v>
      </c>
      <c r="F256" s="24">
        <v>502</v>
      </c>
      <c r="G256" s="24">
        <v>62</v>
      </c>
      <c r="H256" s="24">
        <v>66</v>
      </c>
      <c r="I256" s="24">
        <v>27</v>
      </c>
      <c r="J256" s="24">
        <v>5</v>
      </c>
      <c r="K256" s="24">
        <v>25</v>
      </c>
      <c r="L256" s="24">
        <v>65</v>
      </c>
      <c r="M256" s="24">
        <v>45</v>
      </c>
      <c r="N256" s="24">
        <v>135</v>
      </c>
      <c r="O256" s="24">
        <v>8</v>
      </c>
      <c r="P256" s="24">
        <v>4</v>
      </c>
      <c r="Q256" s="24">
        <v>0.245</v>
      </c>
      <c r="R256" s="24">
        <f t="shared" si="12"/>
        <v>276</v>
      </c>
      <c r="S256" s="24">
        <f t="shared" si="13"/>
        <v>16.355555555555554</v>
      </c>
      <c r="T256" s="24">
        <f t="shared" si="14"/>
        <v>13.084444444444443</v>
      </c>
      <c r="U256" s="24">
        <f t="shared" si="15"/>
        <v>13.084444444444443</v>
      </c>
    </row>
    <row r="257" spans="1:21" s="8" customFormat="1" x14ac:dyDescent="0.25">
      <c r="A257" s="24" t="s">
        <v>312</v>
      </c>
      <c r="B257" s="24" t="s">
        <v>313</v>
      </c>
      <c r="C257" s="24" t="s">
        <v>1014</v>
      </c>
      <c r="D257" s="24" t="s">
        <v>1025</v>
      </c>
      <c r="E257" s="24">
        <v>138</v>
      </c>
      <c r="F257" s="24">
        <v>497</v>
      </c>
      <c r="G257" s="24">
        <v>44</v>
      </c>
      <c r="H257" s="24">
        <v>108</v>
      </c>
      <c r="I257" s="24">
        <v>25</v>
      </c>
      <c r="J257" s="24">
        <v>1</v>
      </c>
      <c r="K257" s="24">
        <v>7</v>
      </c>
      <c r="L257" s="24">
        <v>55</v>
      </c>
      <c r="M257" s="24">
        <v>35</v>
      </c>
      <c r="N257" s="24">
        <v>59</v>
      </c>
      <c r="O257" s="24">
        <v>2</v>
      </c>
      <c r="P257" s="24">
        <v>2</v>
      </c>
      <c r="Q257" s="24">
        <v>0.28399999999999997</v>
      </c>
      <c r="R257" s="24">
        <f t="shared" si="12"/>
        <v>264</v>
      </c>
      <c r="S257" s="24">
        <f t="shared" si="13"/>
        <v>15.644444444444444</v>
      </c>
      <c r="T257" s="24">
        <f t="shared" si="14"/>
        <v>12.515555555555556</v>
      </c>
      <c r="U257" s="24">
        <f t="shared" si="15"/>
        <v>12.515555555555556</v>
      </c>
    </row>
    <row r="258" spans="1:21" s="8" customFormat="1" x14ac:dyDescent="0.25">
      <c r="A258" s="24" t="s">
        <v>1826</v>
      </c>
      <c r="B258" s="24" t="s">
        <v>1827</v>
      </c>
      <c r="C258" s="24" t="s">
        <v>1371</v>
      </c>
      <c r="D258" s="24" t="s">
        <v>1013</v>
      </c>
      <c r="E258" s="24">
        <v>80</v>
      </c>
      <c r="F258" s="24">
        <v>305</v>
      </c>
      <c r="G258" s="24">
        <v>48</v>
      </c>
      <c r="H258" s="24">
        <v>51</v>
      </c>
      <c r="I258" s="24">
        <v>15</v>
      </c>
      <c r="J258" s="24">
        <v>3</v>
      </c>
      <c r="K258" s="24">
        <v>8</v>
      </c>
      <c r="L258" s="24">
        <v>34</v>
      </c>
      <c r="M258" s="24">
        <v>39</v>
      </c>
      <c r="N258" s="24">
        <v>106</v>
      </c>
      <c r="O258" s="24">
        <v>15</v>
      </c>
      <c r="P258" s="24">
        <v>7</v>
      </c>
      <c r="Q258" s="24">
        <v>0.252</v>
      </c>
      <c r="R258" s="24">
        <f t="shared" si="12"/>
        <v>145</v>
      </c>
      <c r="S258" s="24">
        <f t="shared" si="13"/>
        <v>8.5925925925925934</v>
      </c>
      <c r="T258" s="24">
        <f t="shared" si="14"/>
        <v>6.0148148148148151</v>
      </c>
      <c r="U258" s="24">
        <f t="shared" si="15"/>
        <v>6.0148148148148151</v>
      </c>
    </row>
    <row r="259" spans="1:21" s="8" customFormat="1" x14ac:dyDescent="0.25">
      <c r="A259" s="24" t="s">
        <v>1578</v>
      </c>
      <c r="B259" s="24" t="s">
        <v>248</v>
      </c>
      <c r="C259" s="24" t="s">
        <v>1030</v>
      </c>
      <c r="D259" s="24" t="s">
        <v>1013</v>
      </c>
      <c r="E259" s="24">
        <v>63</v>
      </c>
      <c r="F259" s="24">
        <v>219</v>
      </c>
      <c r="G259" s="24">
        <v>28</v>
      </c>
      <c r="H259" s="24">
        <v>33</v>
      </c>
      <c r="I259" s="24">
        <v>6</v>
      </c>
      <c r="J259" s="24">
        <v>5</v>
      </c>
      <c r="K259" s="24">
        <v>4</v>
      </c>
      <c r="L259" s="24">
        <v>22</v>
      </c>
      <c r="M259" s="24">
        <v>12</v>
      </c>
      <c r="N259" s="24">
        <v>67</v>
      </c>
      <c r="O259" s="24">
        <v>14</v>
      </c>
      <c r="P259" s="24">
        <v>3</v>
      </c>
      <c r="Q259" s="24">
        <v>0.219</v>
      </c>
      <c r="R259" s="24">
        <f t="shared" ref="R259:R322" si="16">(H259)+G259+(2*I259)+(3*J259)+(4*K259)+L259+M259+O259-N259-P259</f>
        <v>82</v>
      </c>
      <c r="S259" s="24">
        <f t="shared" ref="S259:S322" si="17">R259/16.875</f>
        <v>4.8592592592592592</v>
      </c>
      <c r="T259" s="24">
        <f t="shared" ref="T259:T322" si="18">IF(R259 &gt;= 500,S259*1.1,IF(R259 &gt; 400,S259,IF(R259&gt;300,S259*0.9,IF(R259&gt;200,S259*0.8,IF(R259&gt;100,S259*0.7,S259*0.6)))))</f>
        <v>2.9155555555555552</v>
      </c>
      <c r="U259" s="24">
        <f t="shared" ref="U259:U322" si="19">IF(T259 &lt; 1.5,1,T259)</f>
        <v>2.9155555555555552</v>
      </c>
    </row>
    <row r="260" spans="1:21" s="8" customFormat="1" x14ac:dyDescent="0.25">
      <c r="A260" s="24" t="s">
        <v>1578</v>
      </c>
      <c r="B260" s="24" t="s">
        <v>248</v>
      </c>
      <c r="C260" s="24" t="s">
        <v>1379</v>
      </c>
      <c r="D260" s="24" t="s">
        <v>1011</v>
      </c>
      <c r="E260" s="24">
        <v>0</v>
      </c>
      <c r="F260" s="24">
        <v>0</v>
      </c>
      <c r="G260" s="24">
        <v>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4">
        <v>0</v>
      </c>
      <c r="O260" s="24">
        <v>0</v>
      </c>
      <c r="P260" s="24">
        <v>0</v>
      </c>
      <c r="Q260" s="24">
        <v>0</v>
      </c>
      <c r="R260" s="24">
        <f t="shared" si="16"/>
        <v>0</v>
      </c>
      <c r="S260" s="24">
        <f t="shared" si="17"/>
        <v>0</v>
      </c>
      <c r="T260" s="24">
        <f t="shared" si="18"/>
        <v>0</v>
      </c>
      <c r="U260" s="24">
        <f t="shared" si="19"/>
        <v>1</v>
      </c>
    </row>
    <row r="261" spans="1:21" s="8" customFormat="1" x14ac:dyDescent="0.25">
      <c r="A261" s="24" t="s">
        <v>314</v>
      </c>
      <c r="B261" s="24" t="s">
        <v>103</v>
      </c>
      <c r="C261" s="24" t="s">
        <v>1027</v>
      </c>
      <c r="D261" s="24" t="s">
        <v>1025</v>
      </c>
      <c r="E261" s="24">
        <v>88</v>
      </c>
      <c r="F261" s="24">
        <v>272</v>
      </c>
      <c r="G261" s="24">
        <v>30</v>
      </c>
      <c r="H261" s="24">
        <v>44</v>
      </c>
      <c r="I261" s="24">
        <v>10</v>
      </c>
      <c r="J261" s="24">
        <v>0</v>
      </c>
      <c r="K261" s="24">
        <v>10</v>
      </c>
      <c r="L261" s="24">
        <v>40</v>
      </c>
      <c r="M261" s="24">
        <v>38</v>
      </c>
      <c r="N261" s="24">
        <v>68</v>
      </c>
      <c r="O261" s="24">
        <v>0</v>
      </c>
      <c r="P261" s="24">
        <v>1</v>
      </c>
      <c r="Q261" s="24">
        <v>0.23499999999999999</v>
      </c>
      <c r="R261" s="24">
        <f t="shared" si="16"/>
        <v>143</v>
      </c>
      <c r="S261" s="24">
        <f t="shared" si="17"/>
        <v>8.4740740740740748</v>
      </c>
      <c r="T261" s="24">
        <f t="shared" si="18"/>
        <v>5.9318518518518522</v>
      </c>
      <c r="U261" s="24">
        <f t="shared" si="19"/>
        <v>5.9318518518518522</v>
      </c>
    </row>
    <row r="262" spans="1:21" s="8" customFormat="1" x14ac:dyDescent="0.25">
      <c r="A262" s="24" t="s">
        <v>316</v>
      </c>
      <c r="B262" s="24" t="s">
        <v>956</v>
      </c>
      <c r="C262" s="24" t="s">
        <v>1368</v>
      </c>
      <c r="D262" s="24" t="s">
        <v>1378</v>
      </c>
      <c r="E262" s="24">
        <v>149</v>
      </c>
      <c r="F262" s="24">
        <v>549</v>
      </c>
      <c r="G262" s="24">
        <v>73</v>
      </c>
      <c r="H262" s="24">
        <v>97</v>
      </c>
      <c r="I262" s="24">
        <v>32</v>
      </c>
      <c r="J262" s="24">
        <v>0</v>
      </c>
      <c r="K262" s="24">
        <v>26</v>
      </c>
      <c r="L262" s="24">
        <v>97</v>
      </c>
      <c r="M262" s="24">
        <v>52</v>
      </c>
      <c r="N262" s="24">
        <v>115</v>
      </c>
      <c r="O262" s="24">
        <v>0</v>
      </c>
      <c r="P262" s="24">
        <v>0</v>
      </c>
      <c r="Q262" s="24">
        <v>0.28199999999999997</v>
      </c>
      <c r="R262" s="24">
        <f t="shared" si="16"/>
        <v>372</v>
      </c>
      <c r="S262" s="24">
        <f t="shared" si="17"/>
        <v>22.044444444444444</v>
      </c>
      <c r="T262" s="24">
        <f t="shared" si="18"/>
        <v>19.84</v>
      </c>
      <c r="U262" s="24">
        <f t="shared" si="19"/>
        <v>19.84</v>
      </c>
    </row>
    <row r="263" spans="1:21" s="8" customFormat="1" x14ac:dyDescent="0.25">
      <c r="A263" s="24" t="s">
        <v>318</v>
      </c>
      <c r="B263" s="24" t="s">
        <v>319</v>
      </c>
      <c r="C263" s="24" t="s">
        <v>1020</v>
      </c>
      <c r="D263" s="24" t="s">
        <v>1015</v>
      </c>
      <c r="E263" s="24">
        <v>126</v>
      </c>
      <c r="F263" s="24">
        <v>415</v>
      </c>
      <c r="G263" s="24">
        <v>45</v>
      </c>
      <c r="H263" s="24">
        <v>64</v>
      </c>
      <c r="I263" s="24">
        <v>21</v>
      </c>
      <c r="J263" s="24">
        <v>0</v>
      </c>
      <c r="K263" s="24">
        <v>19</v>
      </c>
      <c r="L263" s="24">
        <v>62</v>
      </c>
      <c r="M263" s="24">
        <v>30</v>
      </c>
      <c r="N263" s="24">
        <v>104</v>
      </c>
      <c r="O263" s="24">
        <v>0</v>
      </c>
      <c r="P263" s="24">
        <v>0</v>
      </c>
      <c r="Q263" s="24">
        <v>0.251</v>
      </c>
      <c r="R263" s="24">
        <f t="shared" si="16"/>
        <v>215</v>
      </c>
      <c r="S263" s="24">
        <f t="shared" si="17"/>
        <v>12.74074074074074</v>
      </c>
      <c r="T263" s="24">
        <f t="shared" si="18"/>
        <v>10.192592592592593</v>
      </c>
      <c r="U263" s="24">
        <f t="shared" si="19"/>
        <v>10.192592592592593</v>
      </c>
    </row>
    <row r="264" spans="1:21" s="8" customFormat="1" x14ac:dyDescent="0.25">
      <c r="A264" s="24" t="s">
        <v>322</v>
      </c>
      <c r="B264" s="24" t="s">
        <v>323</v>
      </c>
      <c r="C264" s="24" t="s">
        <v>1029</v>
      </c>
      <c r="D264" s="24" t="s">
        <v>1015</v>
      </c>
      <c r="E264" s="24">
        <v>119</v>
      </c>
      <c r="F264" s="24">
        <v>385</v>
      </c>
      <c r="G264" s="24">
        <v>44</v>
      </c>
      <c r="H264" s="24">
        <v>59</v>
      </c>
      <c r="I264" s="24">
        <v>17</v>
      </c>
      <c r="J264" s="24">
        <v>1</v>
      </c>
      <c r="K264" s="24">
        <v>14</v>
      </c>
      <c r="L264" s="24">
        <v>45</v>
      </c>
      <c r="M264" s="24">
        <v>38</v>
      </c>
      <c r="N264" s="24">
        <v>81</v>
      </c>
      <c r="O264" s="24">
        <v>4</v>
      </c>
      <c r="P264" s="24">
        <v>3</v>
      </c>
      <c r="Q264" s="24">
        <v>0.23599999999999999</v>
      </c>
      <c r="R264" s="24">
        <f t="shared" si="16"/>
        <v>199</v>
      </c>
      <c r="S264" s="24">
        <f t="shared" si="17"/>
        <v>11.792592592592593</v>
      </c>
      <c r="T264" s="24">
        <f t="shared" si="18"/>
        <v>8.2548148148148144</v>
      </c>
      <c r="U264" s="24">
        <f t="shared" si="19"/>
        <v>8.2548148148148144</v>
      </c>
    </row>
    <row r="265" spans="1:21" s="8" customFormat="1" x14ac:dyDescent="0.25">
      <c r="A265" s="24" t="s">
        <v>777</v>
      </c>
      <c r="B265" s="24" t="s">
        <v>32</v>
      </c>
      <c r="C265" s="24" t="s">
        <v>1030</v>
      </c>
      <c r="D265" s="24" t="s">
        <v>1011</v>
      </c>
      <c r="E265" s="24">
        <v>133</v>
      </c>
      <c r="F265" s="24">
        <v>435</v>
      </c>
      <c r="G265" s="24">
        <v>55</v>
      </c>
      <c r="H265" s="24">
        <v>55</v>
      </c>
      <c r="I265" s="24">
        <v>17</v>
      </c>
      <c r="J265" s="24">
        <v>2</v>
      </c>
      <c r="K265" s="24">
        <v>25</v>
      </c>
      <c r="L265" s="24">
        <v>61</v>
      </c>
      <c r="M265" s="24">
        <v>39</v>
      </c>
      <c r="N265" s="24">
        <v>144</v>
      </c>
      <c r="O265" s="24">
        <v>0</v>
      </c>
      <c r="P265" s="24">
        <v>1</v>
      </c>
      <c r="Q265" s="24">
        <v>0.22800000000000001</v>
      </c>
      <c r="R265" s="24">
        <f t="shared" si="16"/>
        <v>205</v>
      </c>
      <c r="S265" s="24">
        <f t="shared" si="17"/>
        <v>12.148148148148149</v>
      </c>
      <c r="T265" s="24">
        <f t="shared" si="18"/>
        <v>9.7185185185185201</v>
      </c>
      <c r="U265" s="24">
        <f t="shared" si="19"/>
        <v>9.7185185185185201</v>
      </c>
    </row>
    <row r="266" spans="1:21" s="8" customFormat="1" x14ac:dyDescent="0.25">
      <c r="A266" s="24" t="s">
        <v>325</v>
      </c>
      <c r="B266" s="24" t="s">
        <v>43</v>
      </c>
      <c r="C266" s="24" t="s">
        <v>1030</v>
      </c>
      <c r="D266" s="24" t="s">
        <v>1019</v>
      </c>
      <c r="E266" s="24">
        <v>129</v>
      </c>
      <c r="F266" s="24">
        <v>467</v>
      </c>
      <c r="G266" s="24">
        <v>57</v>
      </c>
      <c r="H266" s="24">
        <v>73</v>
      </c>
      <c r="I266" s="24">
        <v>27</v>
      </c>
      <c r="J266" s="24">
        <v>1</v>
      </c>
      <c r="K266" s="24">
        <v>20</v>
      </c>
      <c r="L266" s="24">
        <v>64</v>
      </c>
      <c r="M266" s="24">
        <v>37</v>
      </c>
      <c r="N266" s="24">
        <v>66</v>
      </c>
      <c r="O266" s="24">
        <v>1</v>
      </c>
      <c r="P266" s="24">
        <v>1</v>
      </c>
      <c r="Q266" s="24">
        <v>0.25900000000000001</v>
      </c>
      <c r="R266" s="24">
        <f t="shared" si="16"/>
        <v>302</v>
      </c>
      <c r="S266" s="24">
        <f t="shared" si="17"/>
        <v>17.896296296296295</v>
      </c>
      <c r="T266" s="24">
        <f t="shared" si="18"/>
        <v>16.106666666666666</v>
      </c>
      <c r="U266" s="24">
        <f t="shared" si="19"/>
        <v>16.106666666666666</v>
      </c>
    </row>
    <row r="267" spans="1:21" s="8" customFormat="1" x14ac:dyDescent="0.25">
      <c r="A267" s="24" t="s">
        <v>1408</v>
      </c>
      <c r="B267" s="24" t="s">
        <v>999</v>
      </c>
      <c r="C267" s="24" t="s">
        <v>1026</v>
      </c>
      <c r="D267" s="24" t="s">
        <v>1011</v>
      </c>
      <c r="E267" s="24">
        <v>75</v>
      </c>
      <c r="F267" s="24">
        <v>284</v>
      </c>
      <c r="G267" s="24">
        <v>36</v>
      </c>
      <c r="H267" s="24">
        <v>41</v>
      </c>
      <c r="I267" s="24">
        <v>15</v>
      </c>
      <c r="J267" s="24">
        <v>3</v>
      </c>
      <c r="K267" s="24">
        <v>12</v>
      </c>
      <c r="L267" s="24">
        <v>42</v>
      </c>
      <c r="M267" s="24">
        <v>13</v>
      </c>
      <c r="N267" s="24">
        <v>89</v>
      </c>
      <c r="O267" s="24">
        <v>4</v>
      </c>
      <c r="P267" s="24">
        <v>2</v>
      </c>
      <c r="Q267" s="24">
        <v>0.25</v>
      </c>
      <c r="R267" s="24">
        <f t="shared" si="16"/>
        <v>132</v>
      </c>
      <c r="S267" s="24">
        <f t="shared" si="17"/>
        <v>7.822222222222222</v>
      </c>
      <c r="T267" s="24">
        <f t="shared" si="18"/>
        <v>5.4755555555555553</v>
      </c>
      <c r="U267" s="24">
        <f t="shared" si="19"/>
        <v>5.4755555555555553</v>
      </c>
    </row>
    <row r="268" spans="1:21" s="8" customFormat="1" x14ac:dyDescent="0.25">
      <c r="A268" s="24" t="s">
        <v>326</v>
      </c>
      <c r="B268" s="24" t="s">
        <v>543</v>
      </c>
      <c r="C268" s="24" t="s">
        <v>1024</v>
      </c>
      <c r="D268" s="24" t="s">
        <v>1025</v>
      </c>
      <c r="E268" s="24">
        <v>74</v>
      </c>
      <c r="F268" s="24">
        <v>248</v>
      </c>
      <c r="G268" s="24">
        <v>40</v>
      </c>
      <c r="H268" s="24">
        <v>39</v>
      </c>
      <c r="I268" s="24">
        <v>16</v>
      </c>
      <c r="J268" s="24">
        <v>1</v>
      </c>
      <c r="K268" s="24">
        <v>13</v>
      </c>
      <c r="L268" s="24">
        <v>48</v>
      </c>
      <c r="M268" s="24">
        <v>17</v>
      </c>
      <c r="N268" s="24">
        <v>76</v>
      </c>
      <c r="O268" s="24">
        <v>0</v>
      </c>
      <c r="P268" s="24">
        <v>1</v>
      </c>
      <c r="Q268" s="24">
        <v>0.27800000000000002</v>
      </c>
      <c r="R268" s="24">
        <f t="shared" si="16"/>
        <v>154</v>
      </c>
      <c r="S268" s="24">
        <f t="shared" si="17"/>
        <v>9.1259259259259267</v>
      </c>
      <c r="T268" s="24">
        <f t="shared" si="18"/>
        <v>6.3881481481481481</v>
      </c>
      <c r="U268" s="24">
        <f t="shared" si="19"/>
        <v>6.3881481481481481</v>
      </c>
    </row>
    <row r="269" spans="1:21" s="8" customFormat="1" x14ac:dyDescent="0.25">
      <c r="A269" s="24" t="s">
        <v>326</v>
      </c>
      <c r="B269" s="24" t="s">
        <v>160</v>
      </c>
      <c r="C269" s="24" t="s">
        <v>1372</v>
      </c>
      <c r="D269" s="24" t="s">
        <v>1013</v>
      </c>
      <c r="E269" s="24">
        <v>144</v>
      </c>
      <c r="F269" s="24">
        <v>554</v>
      </c>
      <c r="G269" s="24">
        <v>79</v>
      </c>
      <c r="H269" s="24">
        <v>109</v>
      </c>
      <c r="I269" s="24">
        <v>44</v>
      </c>
      <c r="J269" s="24">
        <v>3</v>
      </c>
      <c r="K269" s="24">
        <v>19</v>
      </c>
      <c r="L269" s="24">
        <v>90</v>
      </c>
      <c r="M269" s="24">
        <v>36</v>
      </c>
      <c r="N269" s="24">
        <v>58</v>
      </c>
      <c r="O269" s="24">
        <v>5</v>
      </c>
      <c r="P269" s="24">
        <v>3</v>
      </c>
      <c r="Q269" s="24">
        <v>0.316</v>
      </c>
      <c r="R269" s="24">
        <f t="shared" si="16"/>
        <v>431</v>
      </c>
      <c r="S269" s="24">
        <f t="shared" si="17"/>
        <v>25.540740740740741</v>
      </c>
      <c r="T269" s="24">
        <f t="shared" si="18"/>
        <v>25.540740740740741</v>
      </c>
      <c r="U269" s="24">
        <f t="shared" si="19"/>
        <v>25.540740740740741</v>
      </c>
    </row>
    <row r="270" spans="1:21" s="8" customFormat="1" x14ac:dyDescent="0.25">
      <c r="A270" s="24" t="s">
        <v>326</v>
      </c>
      <c r="B270" s="24" t="s">
        <v>1388</v>
      </c>
      <c r="C270" s="24" t="s">
        <v>1035</v>
      </c>
      <c r="D270" s="24" t="s">
        <v>1025</v>
      </c>
      <c r="E270" s="24">
        <v>41</v>
      </c>
      <c r="F270" s="24">
        <v>106</v>
      </c>
      <c r="G270" s="24">
        <v>10</v>
      </c>
      <c r="H270" s="24">
        <v>17</v>
      </c>
      <c r="I270" s="24">
        <v>5</v>
      </c>
      <c r="J270" s="24">
        <v>0</v>
      </c>
      <c r="K270" s="24">
        <v>2</v>
      </c>
      <c r="L270" s="24">
        <v>8</v>
      </c>
      <c r="M270" s="24">
        <v>7</v>
      </c>
      <c r="N270" s="24">
        <v>28</v>
      </c>
      <c r="O270" s="24">
        <v>0</v>
      </c>
      <c r="P270" s="24">
        <v>0</v>
      </c>
      <c r="Q270" s="24">
        <v>0.22600000000000001</v>
      </c>
      <c r="R270" s="24">
        <f t="shared" si="16"/>
        <v>32</v>
      </c>
      <c r="S270" s="24">
        <f t="shared" si="17"/>
        <v>1.8962962962962964</v>
      </c>
      <c r="T270" s="24">
        <f t="shared" si="18"/>
        <v>1.1377777777777778</v>
      </c>
      <c r="U270" s="24">
        <f t="shared" si="19"/>
        <v>1</v>
      </c>
    </row>
    <row r="271" spans="1:21" s="8" customFormat="1" x14ac:dyDescent="0.25">
      <c r="A271" s="24" t="s">
        <v>614</v>
      </c>
      <c r="B271" s="24" t="s">
        <v>741</v>
      </c>
      <c r="C271" s="24" t="s">
        <v>1017</v>
      </c>
      <c r="D271" s="24" t="s">
        <v>1015</v>
      </c>
      <c r="E271" s="24">
        <v>151</v>
      </c>
      <c r="F271" s="24">
        <v>572</v>
      </c>
      <c r="G271" s="24">
        <v>92</v>
      </c>
      <c r="H271" s="24">
        <v>90</v>
      </c>
      <c r="I271" s="24">
        <v>28</v>
      </c>
      <c r="J271" s="24">
        <v>3</v>
      </c>
      <c r="K271" s="24">
        <v>24</v>
      </c>
      <c r="L271" s="24">
        <v>84</v>
      </c>
      <c r="M271" s="24">
        <v>65</v>
      </c>
      <c r="N271" s="24">
        <v>151</v>
      </c>
      <c r="O271" s="24">
        <v>22</v>
      </c>
      <c r="P271" s="24">
        <v>4</v>
      </c>
      <c r="Q271" s="24">
        <v>0.253</v>
      </c>
      <c r="R271" s="24">
        <f t="shared" si="16"/>
        <v>359</v>
      </c>
      <c r="S271" s="24">
        <f t="shared" si="17"/>
        <v>21.274074074074075</v>
      </c>
      <c r="T271" s="24">
        <f t="shared" si="18"/>
        <v>19.146666666666668</v>
      </c>
      <c r="U271" s="24">
        <f t="shared" si="19"/>
        <v>19.146666666666668</v>
      </c>
    </row>
    <row r="272" spans="1:21" s="8" customFormat="1" x14ac:dyDescent="0.25">
      <c r="A272" s="24" t="s">
        <v>328</v>
      </c>
      <c r="B272" s="24" t="s">
        <v>43</v>
      </c>
      <c r="C272" s="24" t="s">
        <v>1021</v>
      </c>
      <c r="D272" s="24" t="s">
        <v>1015</v>
      </c>
      <c r="E272" s="24">
        <v>139</v>
      </c>
      <c r="F272" s="24">
        <v>483</v>
      </c>
      <c r="G272" s="24">
        <v>62</v>
      </c>
      <c r="H272" s="24">
        <v>70</v>
      </c>
      <c r="I272" s="24">
        <v>19</v>
      </c>
      <c r="J272" s="24">
        <v>0</v>
      </c>
      <c r="K272" s="24">
        <v>25</v>
      </c>
      <c r="L272" s="24">
        <v>76</v>
      </c>
      <c r="M272" s="24">
        <v>71</v>
      </c>
      <c r="N272" s="24">
        <v>158</v>
      </c>
      <c r="O272" s="24">
        <v>3</v>
      </c>
      <c r="P272" s="24">
        <v>2</v>
      </c>
      <c r="Q272" s="24">
        <v>0.23599999999999999</v>
      </c>
      <c r="R272" s="24">
        <f t="shared" si="16"/>
        <v>260</v>
      </c>
      <c r="S272" s="24">
        <f t="shared" si="17"/>
        <v>15.407407407407407</v>
      </c>
      <c r="T272" s="24">
        <f t="shared" si="18"/>
        <v>12.325925925925926</v>
      </c>
      <c r="U272" s="24">
        <f t="shared" si="19"/>
        <v>12.325925925925926</v>
      </c>
    </row>
    <row r="273" spans="1:21" s="8" customFormat="1" x14ac:dyDescent="0.25">
      <c r="A273" s="24" t="s">
        <v>1638</v>
      </c>
      <c r="B273" s="24" t="s">
        <v>132</v>
      </c>
      <c r="C273" s="24" t="s">
        <v>1033</v>
      </c>
      <c r="D273" s="24" t="s">
        <v>1011</v>
      </c>
      <c r="E273" s="24">
        <v>105</v>
      </c>
      <c r="F273" s="24">
        <v>333</v>
      </c>
      <c r="G273" s="24">
        <v>53</v>
      </c>
      <c r="H273" s="24">
        <v>62</v>
      </c>
      <c r="I273" s="24">
        <v>19</v>
      </c>
      <c r="J273" s="24">
        <v>3</v>
      </c>
      <c r="K273" s="24">
        <v>11</v>
      </c>
      <c r="L273" s="24">
        <v>39</v>
      </c>
      <c r="M273" s="24">
        <v>37</v>
      </c>
      <c r="N273" s="24">
        <v>99</v>
      </c>
      <c r="O273" s="24">
        <v>9</v>
      </c>
      <c r="P273" s="24">
        <v>3</v>
      </c>
      <c r="Q273" s="24">
        <v>0.28499999999999998</v>
      </c>
      <c r="R273" s="24">
        <f t="shared" si="16"/>
        <v>189</v>
      </c>
      <c r="S273" s="24">
        <f t="shared" si="17"/>
        <v>11.2</v>
      </c>
      <c r="T273" s="24">
        <f t="shared" si="18"/>
        <v>7.839999999999999</v>
      </c>
      <c r="U273" s="24">
        <f t="shared" si="19"/>
        <v>7.839999999999999</v>
      </c>
    </row>
    <row r="274" spans="1:21" s="8" customFormat="1" x14ac:dyDescent="0.25">
      <c r="A274" s="24" t="s">
        <v>1828</v>
      </c>
      <c r="B274" s="24" t="s">
        <v>250</v>
      </c>
      <c r="C274" s="24" t="s">
        <v>1371</v>
      </c>
      <c r="D274" s="24" t="s">
        <v>1025</v>
      </c>
      <c r="E274" s="24">
        <v>70</v>
      </c>
      <c r="F274" s="24">
        <v>228</v>
      </c>
      <c r="G274" s="24">
        <v>22</v>
      </c>
      <c r="H274" s="24">
        <v>46</v>
      </c>
      <c r="I274" s="24">
        <v>7</v>
      </c>
      <c r="J274" s="24">
        <v>0</v>
      </c>
      <c r="K274" s="24">
        <v>2</v>
      </c>
      <c r="L274" s="24">
        <v>20</v>
      </c>
      <c r="M274" s="24">
        <v>19</v>
      </c>
      <c r="N274" s="24">
        <v>33</v>
      </c>
      <c r="O274" s="24">
        <v>0</v>
      </c>
      <c r="P274" s="24">
        <v>0</v>
      </c>
      <c r="Q274" s="24">
        <v>0.24099999999999999</v>
      </c>
      <c r="R274" s="24">
        <f t="shared" si="16"/>
        <v>96</v>
      </c>
      <c r="S274" s="24">
        <f t="shared" si="17"/>
        <v>5.6888888888888891</v>
      </c>
      <c r="T274" s="24">
        <f t="shared" si="18"/>
        <v>3.4133333333333336</v>
      </c>
      <c r="U274" s="24">
        <f t="shared" si="19"/>
        <v>3.4133333333333336</v>
      </c>
    </row>
    <row r="275" spans="1:21" s="8" customFormat="1" x14ac:dyDescent="0.25">
      <c r="A275" s="24" t="s">
        <v>1045</v>
      </c>
      <c r="B275" s="24" t="s">
        <v>1046</v>
      </c>
      <c r="C275" s="24" t="s">
        <v>1023</v>
      </c>
      <c r="D275" s="24" t="s">
        <v>1011</v>
      </c>
      <c r="E275" s="24">
        <v>97</v>
      </c>
      <c r="F275" s="24">
        <v>229</v>
      </c>
      <c r="G275" s="24">
        <v>28</v>
      </c>
      <c r="H275" s="24">
        <v>25</v>
      </c>
      <c r="I275" s="24">
        <v>15</v>
      </c>
      <c r="J275" s="24">
        <v>1</v>
      </c>
      <c r="K275" s="24">
        <v>8</v>
      </c>
      <c r="L275" s="24">
        <v>29</v>
      </c>
      <c r="M275" s="24">
        <v>34</v>
      </c>
      <c r="N275" s="24">
        <v>89</v>
      </c>
      <c r="O275" s="24">
        <v>5</v>
      </c>
      <c r="P275" s="24">
        <v>3</v>
      </c>
      <c r="Q275" s="24">
        <v>0.214</v>
      </c>
      <c r="R275" s="24">
        <f t="shared" si="16"/>
        <v>94</v>
      </c>
      <c r="S275" s="24">
        <f t="shared" si="17"/>
        <v>5.5703703703703704</v>
      </c>
      <c r="T275" s="24">
        <f t="shared" si="18"/>
        <v>3.342222222222222</v>
      </c>
      <c r="U275" s="24">
        <f t="shared" si="19"/>
        <v>3.342222222222222</v>
      </c>
    </row>
    <row r="276" spans="1:21" s="8" customFormat="1" x14ac:dyDescent="0.25">
      <c r="A276" s="24" t="s">
        <v>1604</v>
      </c>
      <c r="B276" s="24" t="s">
        <v>32</v>
      </c>
      <c r="C276" s="24" t="s">
        <v>1028</v>
      </c>
      <c r="D276" s="24" t="s">
        <v>1011</v>
      </c>
      <c r="E276" s="24">
        <v>72</v>
      </c>
      <c r="F276" s="24">
        <v>242</v>
      </c>
      <c r="G276" s="24">
        <v>38</v>
      </c>
      <c r="H276" s="24">
        <v>48</v>
      </c>
      <c r="I276" s="24">
        <v>11</v>
      </c>
      <c r="J276" s="24">
        <v>3</v>
      </c>
      <c r="K276" s="24">
        <v>5</v>
      </c>
      <c r="L276" s="24">
        <v>26</v>
      </c>
      <c r="M276" s="24">
        <v>20</v>
      </c>
      <c r="N276" s="24">
        <v>62</v>
      </c>
      <c r="O276" s="24">
        <v>3</v>
      </c>
      <c r="P276" s="24">
        <v>2</v>
      </c>
      <c r="Q276" s="24">
        <v>0.27700000000000002</v>
      </c>
      <c r="R276" s="24">
        <f t="shared" si="16"/>
        <v>122</v>
      </c>
      <c r="S276" s="24">
        <f t="shared" si="17"/>
        <v>7.2296296296296294</v>
      </c>
      <c r="T276" s="24">
        <f t="shared" si="18"/>
        <v>5.0607407407407399</v>
      </c>
      <c r="U276" s="24">
        <f t="shared" si="19"/>
        <v>5.0607407407407399</v>
      </c>
    </row>
    <row r="277" spans="1:21" s="8" customFormat="1" x14ac:dyDescent="0.25">
      <c r="A277" s="24" t="s">
        <v>621</v>
      </c>
      <c r="B277" s="24" t="s">
        <v>262</v>
      </c>
      <c r="C277" s="24" t="s">
        <v>1372</v>
      </c>
      <c r="D277" s="24" t="s">
        <v>1025</v>
      </c>
      <c r="E277" s="24">
        <v>133</v>
      </c>
      <c r="F277" s="24">
        <v>443</v>
      </c>
      <c r="G277" s="24">
        <v>54</v>
      </c>
      <c r="H277" s="24">
        <v>62</v>
      </c>
      <c r="I277" s="24">
        <v>23</v>
      </c>
      <c r="J277" s="24">
        <v>1</v>
      </c>
      <c r="K277" s="24">
        <v>13</v>
      </c>
      <c r="L277" s="24">
        <v>51</v>
      </c>
      <c r="M277" s="24">
        <v>39</v>
      </c>
      <c r="N277" s="24">
        <v>127</v>
      </c>
      <c r="O277" s="24">
        <v>6</v>
      </c>
      <c r="P277" s="24">
        <v>2</v>
      </c>
      <c r="Q277" s="24">
        <v>0.223</v>
      </c>
      <c r="R277" s="24">
        <f t="shared" si="16"/>
        <v>184</v>
      </c>
      <c r="S277" s="24">
        <f t="shared" si="17"/>
        <v>10.903703703703703</v>
      </c>
      <c r="T277" s="24">
        <f t="shared" si="18"/>
        <v>7.6325925925925917</v>
      </c>
      <c r="U277" s="24">
        <f t="shared" si="19"/>
        <v>7.6325925925925917</v>
      </c>
    </row>
    <row r="278" spans="1:21" s="8" customFormat="1" x14ac:dyDescent="0.25">
      <c r="A278" s="24" t="s">
        <v>624</v>
      </c>
      <c r="B278" s="24" t="s">
        <v>742</v>
      </c>
      <c r="C278" s="24" t="s">
        <v>1369</v>
      </c>
      <c r="D278" s="24" t="s">
        <v>1022</v>
      </c>
      <c r="E278" s="24">
        <v>128</v>
      </c>
      <c r="F278" s="24">
        <v>448</v>
      </c>
      <c r="G278" s="24">
        <v>58</v>
      </c>
      <c r="H278" s="24">
        <v>91</v>
      </c>
      <c r="I278" s="24">
        <v>21</v>
      </c>
      <c r="J278" s="24">
        <v>3</v>
      </c>
      <c r="K278" s="24">
        <v>12</v>
      </c>
      <c r="L278" s="24">
        <v>53</v>
      </c>
      <c r="M278" s="24">
        <v>23</v>
      </c>
      <c r="N278" s="24">
        <v>71</v>
      </c>
      <c r="O278" s="24">
        <v>24</v>
      </c>
      <c r="P278" s="24">
        <v>7</v>
      </c>
      <c r="Q278" s="24">
        <v>0.28299999999999997</v>
      </c>
      <c r="R278" s="24">
        <f t="shared" si="16"/>
        <v>270</v>
      </c>
      <c r="S278" s="24">
        <f t="shared" si="17"/>
        <v>16</v>
      </c>
      <c r="T278" s="24">
        <f t="shared" si="18"/>
        <v>12.8</v>
      </c>
      <c r="U278" s="24">
        <f t="shared" si="19"/>
        <v>12.8</v>
      </c>
    </row>
    <row r="279" spans="1:21" s="8" customFormat="1" x14ac:dyDescent="0.25">
      <c r="A279" s="24" t="s">
        <v>1264</v>
      </c>
      <c r="B279" s="24" t="s">
        <v>81</v>
      </c>
      <c r="C279" s="24" t="s">
        <v>1030</v>
      </c>
      <c r="D279" s="24" t="s">
        <v>1011</v>
      </c>
      <c r="E279" s="24">
        <v>78</v>
      </c>
      <c r="F279" s="24">
        <v>272</v>
      </c>
      <c r="G279" s="24">
        <v>35</v>
      </c>
      <c r="H279" s="24">
        <v>38</v>
      </c>
      <c r="I279" s="24">
        <v>9</v>
      </c>
      <c r="J279" s="24">
        <v>0</v>
      </c>
      <c r="K279" s="24">
        <v>13</v>
      </c>
      <c r="L279" s="24">
        <v>42</v>
      </c>
      <c r="M279" s="24">
        <v>11</v>
      </c>
      <c r="N279" s="24">
        <v>99</v>
      </c>
      <c r="O279" s="24">
        <v>0</v>
      </c>
      <c r="P279" s="24">
        <v>0</v>
      </c>
      <c r="Q279" s="24">
        <v>0.221</v>
      </c>
      <c r="R279" s="24">
        <f t="shared" si="16"/>
        <v>97</v>
      </c>
      <c r="S279" s="24">
        <f t="shared" si="17"/>
        <v>5.7481481481481485</v>
      </c>
      <c r="T279" s="24">
        <f t="shared" si="18"/>
        <v>3.4488888888888889</v>
      </c>
      <c r="U279" s="24">
        <f t="shared" si="19"/>
        <v>3.4488888888888889</v>
      </c>
    </row>
    <row r="280" spans="1:21" s="8" customFormat="1" x14ac:dyDescent="0.25">
      <c r="A280" s="24" t="s">
        <v>1151</v>
      </c>
      <c r="B280" s="24" t="s">
        <v>491</v>
      </c>
      <c r="C280" s="24" t="s">
        <v>1012</v>
      </c>
      <c r="D280" s="24" t="s">
        <v>1022</v>
      </c>
      <c r="E280" s="24">
        <v>86</v>
      </c>
      <c r="F280" s="24">
        <v>237</v>
      </c>
      <c r="G280" s="24">
        <v>36</v>
      </c>
      <c r="H280" s="24">
        <v>49</v>
      </c>
      <c r="I280" s="24">
        <v>10</v>
      </c>
      <c r="J280" s="24">
        <v>3</v>
      </c>
      <c r="K280" s="24">
        <v>3</v>
      </c>
      <c r="L280" s="24">
        <v>26</v>
      </c>
      <c r="M280" s="24">
        <v>24</v>
      </c>
      <c r="N280" s="24">
        <v>53</v>
      </c>
      <c r="O280" s="24">
        <v>8</v>
      </c>
      <c r="P280" s="24">
        <v>3</v>
      </c>
      <c r="Q280" s="24">
        <v>0.27400000000000002</v>
      </c>
      <c r="R280" s="24">
        <f t="shared" si="16"/>
        <v>128</v>
      </c>
      <c r="S280" s="24">
        <f t="shared" si="17"/>
        <v>7.5851851851851855</v>
      </c>
      <c r="T280" s="24">
        <f t="shared" si="18"/>
        <v>5.3096296296296295</v>
      </c>
      <c r="U280" s="24">
        <f t="shared" si="19"/>
        <v>5.3096296296296295</v>
      </c>
    </row>
    <row r="281" spans="1:21" s="8" customFormat="1" x14ac:dyDescent="0.25">
      <c r="A281" s="24" t="s">
        <v>1135</v>
      </c>
      <c r="B281" s="24" t="s">
        <v>1136</v>
      </c>
      <c r="C281" s="24" t="s">
        <v>1021</v>
      </c>
      <c r="D281" s="24" t="s">
        <v>1013</v>
      </c>
      <c r="E281" s="24">
        <v>153</v>
      </c>
      <c r="F281" s="24">
        <v>582</v>
      </c>
      <c r="G281" s="24">
        <v>86</v>
      </c>
      <c r="H281" s="24">
        <v>95</v>
      </c>
      <c r="I281" s="24">
        <v>30</v>
      </c>
      <c r="J281" s="24">
        <v>7</v>
      </c>
      <c r="K281" s="24">
        <v>29</v>
      </c>
      <c r="L281" s="24">
        <v>83</v>
      </c>
      <c r="M281" s="24">
        <v>27</v>
      </c>
      <c r="N281" s="24">
        <v>128</v>
      </c>
      <c r="O281" s="24">
        <v>14</v>
      </c>
      <c r="P281" s="24">
        <v>5</v>
      </c>
      <c r="Q281" s="24">
        <v>0.27700000000000002</v>
      </c>
      <c r="R281" s="24">
        <f t="shared" si="16"/>
        <v>369</v>
      </c>
      <c r="S281" s="24">
        <f t="shared" si="17"/>
        <v>21.866666666666667</v>
      </c>
      <c r="T281" s="24">
        <f t="shared" si="18"/>
        <v>19.68</v>
      </c>
      <c r="U281" s="24">
        <f t="shared" si="19"/>
        <v>19.68</v>
      </c>
    </row>
    <row r="282" spans="1:21" s="8" customFormat="1" x14ac:dyDescent="0.25">
      <c r="A282" s="24" t="s">
        <v>1518</v>
      </c>
      <c r="B282" s="24" t="s">
        <v>1517</v>
      </c>
      <c r="C282" s="24" t="s">
        <v>1030</v>
      </c>
      <c r="D282" s="24" t="s">
        <v>1011</v>
      </c>
      <c r="E282" s="24">
        <v>122</v>
      </c>
      <c r="F282" s="24">
        <v>421</v>
      </c>
      <c r="G282" s="24">
        <v>50</v>
      </c>
      <c r="H282" s="24">
        <v>88</v>
      </c>
      <c r="I282" s="24">
        <v>22</v>
      </c>
      <c r="J282" s="24">
        <v>6</v>
      </c>
      <c r="K282" s="24">
        <v>6</v>
      </c>
      <c r="L282" s="24">
        <v>44</v>
      </c>
      <c r="M282" s="24">
        <v>16</v>
      </c>
      <c r="N282" s="24">
        <v>90</v>
      </c>
      <c r="O282" s="24">
        <v>15</v>
      </c>
      <c r="P282" s="24">
        <v>4</v>
      </c>
      <c r="Q282" s="24">
        <v>0.28999999999999998</v>
      </c>
      <c r="R282" s="24">
        <f t="shared" si="16"/>
        <v>205</v>
      </c>
      <c r="S282" s="24">
        <f t="shared" si="17"/>
        <v>12.148148148148149</v>
      </c>
      <c r="T282" s="24">
        <f t="shared" si="18"/>
        <v>9.7185185185185201</v>
      </c>
      <c r="U282" s="24">
        <f t="shared" si="19"/>
        <v>9.7185185185185201</v>
      </c>
    </row>
    <row r="283" spans="1:21" s="8" customFormat="1" x14ac:dyDescent="0.25">
      <c r="A283" s="24" t="s">
        <v>792</v>
      </c>
      <c r="B283" s="24" t="s">
        <v>117</v>
      </c>
      <c r="C283" s="24" t="s">
        <v>1031</v>
      </c>
      <c r="D283" s="24" t="s">
        <v>1022</v>
      </c>
      <c r="E283" s="24">
        <v>148</v>
      </c>
      <c r="F283" s="24">
        <v>530</v>
      </c>
      <c r="G283" s="24">
        <v>62</v>
      </c>
      <c r="H283" s="24">
        <v>91</v>
      </c>
      <c r="I283" s="24">
        <v>28</v>
      </c>
      <c r="J283" s="24">
        <v>10</v>
      </c>
      <c r="K283" s="24">
        <v>7</v>
      </c>
      <c r="L283" s="24">
        <v>52</v>
      </c>
      <c r="M283" s="24">
        <v>28</v>
      </c>
      <c r="N283" s="24">
        <v>123</v>
      </c>
      <c r="O283" s="24">
        <v>21</v>
      </c>
      <c r="P283" s="24">
        <v>4</v>
      </c>
      <c r="Q283" s="24">
        <v>0.25700000000000001</v>
      </c>
      <c r="R283" s="24">
        <f t="shared" si="16"/>
        <v>241</v>
      </c>
      <c r="S283" s="24">
        <f t="shared" si="17"/>
        <v>14.281481481481482</v>
      </c>
      <c r="T283" s="24">
        <f t="shared" si="18"/>
        <v>11.425185185185185</v>
      </c>
      <c r="U283" s="24">
        <f t="shared" si="19"/>
        <v>11.425185185185185</v>
      </c>
    </row>
    <row r="284" spans="1:21" s="8" customFormat="1" x14ac:dyDescent="0.25">
      <c r="A284" s="24" t="s">
        <v>1127</v>
      </c>
      <c r="B284" s="24" t="s">
        <v>1204</v>
      </c>
      <c r="C284" s="24" t="s">
        <v>1374</v>
      </c>
      <c r="D284" s="24" t="s">
        <v>1011</v>
      </c>
      <c r="E284" s="24">
        <v>141</v>
      </c>
      <c r="F284" s="24">
        <v>526</v>
      </c>
      <c r="G284" s="24">
        <v>65</v>
      </c>
      <c r="H284" s="24">
        <v>89</v>
      </c>
      <c r="I284" s="24">
        <v>25</v>
      </c>
      <c r="J284" s="24">
        <v>4</v>
      </c>
      <c r="K284" s="24">
        <v>21</v>
      </c>
      <c r="L284" s="24">
        <v>73</v>
      </c>
      <c r="M284" s="24">
        <v>38</v>
      </c>
      <c r="N284" s="24">
        <v>122</v>
      </c>
      <c r="O284" s="24">
        <v>2</v>
      </c>
      <c r="P284" s="24">
        <v>1</v>
      </c>
      <c r="Q284" s="24">
        <v>0.26400000000000001</v>
      </c>
      <c r="R284" s="24">
        <f t="shared" si="16"/>
        <v>290</v>
      </c>
      <c r="S284" s="24">
        <f t="shared" si="17"/>
        <v>17.185185185185187</v>
      </c>
      <c r="T284" s="24">
        <f t="shared" si="18"/>
        <v>13.74814814814815</v>
      </c>
      <c r="U284" s="24">
        <f t="shared" si="19"/>
        <v>13.74814814814815</v>
      </c>
    </row>
    <row r="285" spans="1:21" s="8" customFormat="1" x14ac:dyDescent="0.25">
      <c r="A285" s="24" t="s">
        <v>334</v>
      </c>
      <c r="B285" s="24" t="s">
        <v>335</v>
      </c>
      <c r="C285" s="24"/>
      <c r="D285" s="24" t="s">
        <v>1011</v>
      </c>
      <c r="E285" s="24">
        <v>125</v>
      </c>
      <c r="F285" s="24">
        <v>482</v>
      </c>
      <c r="G285" s="24">
        <v>63</v>
      </c>
      <c r="H285" s="24">
        <v>97</v>
      </c>
      <c r="I285" s="24">
        <v>23</v>
      </c>
      <c r="J285" s="24">
        <v>4</v>
      </c>
      <c r="K285" s="24">
        <v>8</v>
      </c>
      <c r="L285" s="24">
        <v>44</v>
      </c>
      <c r="M285" s="24">
        <v>36</v>
      </c>
      <c r="N285" s="24">
        <v>73</v>
      </c>
      <c r="O285" s="24">
        <v>14</v>
      </c>
      <c r="P285" s="24">
        <v>4</v>
      </c>
      <c r="Q285" s="24">
        <v>0.27400000000000002</v>
      </c>
      <c r="R285" s="24">
        <f t="shared" si="16"/>
        <v>267</v>
      </c>
      <c r="S285" s="24">
        <f t="shared" si="17"/>
        <v>15.822222222222223</v>
      </c>
      <c r="T285" s="24">
        <f t="shared" si="18"/>
        <v>12.657777777777779</v>
      </c>
      <c r="U285" s="24">
        <f t="shared" si="19"/>
        <v>12.657777777777779</v>
      </c>
    </row>
    <row r="286" spans="1:21" s="8" customFormat="1" x14ac:dyDescent="0.25">
      <c r="A286" s="24" t="s">
        <v>1410</v>
      </c>
      <c r="B286" s="24" t="s">
        <v>298</v>
      </c>
      <c r="C286" s="24" t="s">
        <v>1369</v>
      </c>
      <c r="D286" s="24" t="s">
        <v>1013</v>
      </c>
      <c r="E286" s="24">
        <v>131</v>
      </c>
      <c r="F286" s="24">
        <v>485</v>
      </c>
      <c r="G286" s="24">
        <v>70</v>
      </c>
      <c r="H286" s="24">
        <v>90</v>
      </c>
      <c r="I286" s="24">
        <v>25</v>
      </c>
      <c r="J286" s="24">
        <v>4</v>
      </c>
      <c r="K286" s="24">
        <v>12</v>
      </c>
      <c r="L286" s="24">
        <v>63</v>
      </c>
      <c r="M286" s="24">
        <v>48</v>
      </c>
      <c r="N286" s="24">
        <v>56</v>
      </c>
      <c r="O286" s="24">
        <v>4</v>
      </c>
      <c r="P286" s="24">
        <v>3</v>
      </c>
      <c r="Q286" s="24">
        <v>0.27</v>
      </c>
      <c r="R286" s="24">
        <f t="shared" si="16"/>
        <v>326</v>
      </c>
      <c r="S286" s="24">
        <f t="shared" si="17"/>
        <v>19.31851851851852</v>
      </c>
      <c r="T286" s="24">
        <f t="shared" si="18"/>
        <v>17.386666666666667</v>
      </c>
      <c r="U286" s="24">
        <f t="shared" si="19"/>
        <v>17.386666666666667</v>
      </c>
    </row>
    <row r="287" spans="1:21" s="8" customFormat="1" x14ac:dyDescent="0.25">
      <c r="A287" s="24" t="s">
        <v>1660</v>
      </c>
      <c r="B287" s="24" t="s">
        <v>1829</v>
      </c>
      <c r="C287" s="24" t="s">
        <v>1035</v>
      </c>
      <c r="D287" s="24" t="s">
        <v>1015</v>
      </c>
      <c r="E287" s="24">
        <v>89</v>
      </c>
      <c r="F287" s="24">
        <v>322</v>
      </c>
      <c r="G287" s="24">
        <v>46</v>
      </c>
      <c r="H287" s="24">
        <v>42</v>
      </c>
      <c r="I287" s="24">
        <v>13</v>
      </c>
      <c r="J287" s="24">
        <v>1</v>
      </c>
      <c r="K287" s="24">
        <v>18</v>
      </c>
      <c r="L287" s="24">
        <v>47</v>
      </c>
      <c r="M287" s="24">
        <v>26</v>
      </c>
      <c r="N287" s="24">
        <v>135</v>
      </c>
      <c r="O287" s="24">
        <v>2</v>
      </c>
      <c r="P287" s="24">
        <v>1</v>
      </c>
      <c r="Q287" s="24">
        <v>0.23</v>
      </c>
      <c r="R287" s="24">
        <f t="shared" si="16"/>
        <v>128</v>
      </c>
      <c r="S287" s="24">
        <f t="shared" si="17"/>
        <v>7.5851851851851855</v>
      </c>
      <c r="T287" s="24">
        <f t="shared" si="18"/>
        <v>5.3096296296296295</v>
      </c>
      <c r="U287" s="24">
        <f t="shared" si="19"/>
        <v>5.3096296296296295</v>
      </c>
    </row>
    <row r="288" spans="1:21" s="8" customFormat="1" x14ac:dyDescent="0.25">
      <c r="A288" s="24" t="s">
        <v>633</v>
      </c>
      <c r="B288" s="24" t="s">
        <v>969</v>
      </c>
      <c r="C288" s="24" t="s">
        <v>1369</v>
      </c>
      <c r="D288" s="24" t="s">
        <v>1011</v>
      </c>
      <c r="E288" s="24">
        <v>39</v>
      </c>
      <c r="F288" s="24">
        <v>80</v>
      </c>
      <c r="G288" s="24">
        <v>15</v>
      </c>
      <c r="H288" s="24">
        <v>14</v>
      </c>
      <c r="I288" s="24">
        <v>2</v>
      </c>
      <c r="J288" s="24">
        <v>0</v>
      </c>
      <c r="K288" s="24">
        <v>5</v>
      </c>
      <c r="L288" s="24">
        <v>13</v>
      </c>
      <c r="M288" s="24">
        <v>11</v>
      </c>
      <c r="N288" s="24">
        <v>29</v>
      </c>
      <c r="O288" s="24">
        <v>0</v>
      </c>
      <c r="P288" s="24">
        <v>0</v>
      </c>
      <c r="Q288" s="24">
        <v>0.26300000000000001</v>
      </c>
      <c r="R288" s="24">
        <f t="shared" si="16"/>
        <v>48</v>
      </c>
      <c r="S288" s="24">
        <f t="shared" si="17"/>
        <v>2.8444444444444446</v>
      </c>
      <c r="T288" s="24">
        <f t="shared" si="18"/>
        <v>1.7066666666666668</v>
      </c>
      <c r="U288" s="24">
        <f t="shared" si="19"/>
        <v>1.7066666666666668</v>
      </c>
    </row>
    <row r="289" spans="1:21" s="8" customFormat="1" x14ac:dyDescent="0.25">
      <c r="A289" s="24" t="s">
        <v>336</v>
      </c>
      <c r="B289" s="24" t="s">
        <v>337</v>
      </c>
      <c r="C289" s="24" t="s">
        <v>1024</v>
      </c>
      <c r="D289" s="24" t="s">
        <v>1011</v>
      </c>
      <c r="E289" s="24">
        <v>127</v>
      </c>
      <c r="F289" s="24">
        <v>454</v>
      </c>
      <c r="G289" s="24">
        <v>61</v>
      </c>
      <c r="H289" s="24">
        <v>79</v>
      </c>
      <c r="I289" s="24">
        <v>29</v>
      </c>
      <c r="J289" s="24">
        <v>4</v>
      </c>
      <c r="K289" s="24">
        <v>10</v>
      </c>
      <c r="L289" s="24">
        <v>43</v>
      </c>
      <c r="M289" s="24">
        <v>19</v>
      </c>
      <c r="N289" s="24">
        <v>84</v>
      </c>
      <c r="O289" s="24">
        <v>9</v>
      </c>
      <c r="P289" s="24">
        <v>5</v>
      </c>
      <c r="Q289" s="24">
        <v>0.26900000000000002</v>
      </c>
      <c r="R289" s="24">
        <f t="shared" si="16"/>
        <v>232</v>
      </c>
      <c r="S289" s="24">
        <f t="shared" si="17"/>
        <v>13.748148148148148</v>
      </c>
      <c r="T289" s="24">
        <f t="shared" si="18"/>
        <v>10.998518518518519</v>
      </c>
      <c r="U289" s="24">
        <f t="shared" si="19"/>
        <v>10.998518518518519</v>
      </c>
    </row>
    <row r="290" spans="1:21" s="8" customFormat="1" x14ac:dyDescent="0.25">
      <c r="A290" s="24" t="s">
        <v>338</v>
      </c>
      <c r="B290" s="24" t="s">
        <v>744</v>
      </c>
      <c r="C290" s="24" t="s">
        <v>1368</v>
      </c>
      <c r="D290" s="24" t="s">
        <v>1015</v>
      </c>
      <c r="E290" s="24">
        <v>98</v>
      </c>
      <c r="F290" s="24">
        <v>310</v>
      </c>
      <c r="G290" s="24">
        <v>44</v>
      </c>
      <c r="H290" s="24">
        <v>47</v>
      </c>
      <c r="I290" s="24">
        <v>18</v>
      </c>
      <c r="J290" s="24">
        <v>1</v>
      </c>
      <c r="K290" s="24">
        <v>17</v>
      </c>
      <c r="L290" s="24">
        <v>47</v>
      </c>
      <c r="M290" s="24">
        <v>36</v>
      </c>
      <c r="N290" s="24">
        <v>72</v>
      </c>
      <c r="O290" s="24">
        <v>2</v>
      </c>
      <c r="P290" s="24">
        <v>1</v>
      </c>
      <c r="Q290" s="24">
        <v>0.26800000000000002</v>
      </c>
      <c r="R290" s="24">
        <f t="shared" si="16"/>
        <v>210</v>
      </c>
      <c r="S290" s="24">
        <f t="shared" si="17"/>
        <v>12.444444444444445</v>
      </c>
      <c r="T290" s="24">
        <f t="shared" si="18"/>
        <v>9.9555555555555557</v>
      </c>
      <c r="U290" s="24">
        <f t="shared" si="19"/>
        <v>9.9555555555555557</v>
      </c>
    </row>
    <row r="291" spans="1:21" s="8" customFormat="1" x14ac:dyDescent="0.25">
      <c r="A291" s="24" t="s">
        <v>1132</v>
      </c>
      <c r="B291" s="24" t="s">
        <v>1133</v>
      </c>
      <c r="C291" s="24" t="s">
        <v>1377</v>
      </c>
      <c r="D291" s="24" t="s">
        <v>1011</v>
      </c>
      <c r="E291" s="24">
        <v>145</v>
      </c>
      <c r="F291" s="24">
        <v>456</v>
      </c>
      <c r="G291" s="24">
        <v>75</v>
      </c>
      <c r="H291" s="24">
        <v>61</v>
      </c>
      <c r="I291" s="24">
        <v>23</v>
      </c>
      <c r="J291" s="24">
        <v>2</v>
      </c>
      <c r="K291" s="24">
        <v>28</v>
      </c>
      <c r="L291" s="24">
        <v>73</v>
      </c>
      <c r="M291" s="24">
        <v>83</v>
      </c>
      <c r="N291" s="24">
        <v>153</v>
      </c>
      <c r="O291" s="24">
        <v>9</v>
      </c>
      <c r="P291" s="24">
        <v>4</v>
      </c>
      <c r="Q291" s="24">
        <v>0.25</v>
      </c>
      <c r="R291" s="24">
        <f t="shared" si="16"/>
        <v>308</v>
      </c>
      <c r="S291" s="24">
        <f t="shared" si="17"/>
        <v>18.251851851851853</v>
      </c>
      <c r="T291" s="24">
        <f t="shared" si="18"/>
        <v>16.426666666666669</v>
      </c>
      <c r="U291" s="24">
        <f t="shared" si="19"/>
        <v>16.426666666666669</v>
      </c>
    </row>
    <row r="292" spans="1:21" s="8" customFormat="1" x14ac:dyDescent="0.25">
      <c r="A292" s="24" t="s">
        <v>339</v>
      </c>
      <c r="B292" s="24" t="s">
        <v>30</v>
      </c>
      <c r="C292" s="24" t="s">
        <v>1020</v>
      </c>
      <c r="D292" s="24" t="s">
        <v>1013</v>
      </c>
      <c r="E292" s="24">
        <v>142</v>
      </c>
      <c r="F292" s="24">
        <v>584</v>
      </c>
      <c r="G292" s="24">
        <v>87</v>
      </c>
      <c r="H292" s="24">
        <v>131</v>
      </c>
      <c r="I292" s="24">
        <v>32</v>
      </c>
      <c r="J292" s="24">
        <v>1</v>
      </c>
      <c r="K292" s="24">
        <v>14</v>
      </c>
      <c r="L292" s="24">
        <v>65</v>
      </c>
      <c r="M292" s="24">
        <v>56</v>
      </c>
      <c r="N292" s="24">
        <v>72</v>
      </c>
      <c r="O292" s="24">
        <v>6</v>
      </c>
      <c r="P292" s="24">
        <v>3</v>
      </c>
      <c r="Q292" s="24">
        <v>0.30499999999999999</v>
      </c>
      <c r="R292" s="24">
        <f t="shared" si="16"/>
        <v>393</v>
      </c>
      <c r="S292" s="24">
        <f t="shared" si="17"/>
        <v>23.288888888888888</v>
      </c>
      <c r="T292" s="24">
        <f t="shared" si="18"/>
        <v>20.96</v>
      </c>
      <c r="U292" s="24">
        <f t="shared" si="19"/>
        <v>20.96</v>
      </c>
    </row>
    <row r="293" spans="1:21" s="8" customFormat="1" x14ac:dyDescent="0.25">
      <c r="A293" s="24" t="s">
        <v>342</v>
      </c>
      <c r="B293" s="24" t="s">
        <v>246</v>
      </c>
      <c r="C293" s="24" t="s">
        <v>1369</v>
      </c>
      <c r="D293" s="24" t="s">
        <v>1011</v>
      </c>
      <c r="E293" s="24">
        <v>146</v>
      </c>
      <c r="F293" s="24">
        <v>562</v>
      </c>
      <c r="G293" s="24">
        <v>85</v>
      </c>
      <c r="H293" s="24">
        <v>107</v>
      </c>
      <c r="I293" s="24">
        <v>31</v>
      </c>
      <c r="J293" s="24">
        <v>3</v>
      </c>
      <c r="K293" s="24">
        <v>18</v>
      </c>
      <c r="L293" s="24">
        <v>81</v>
      </c>
      <c r="M293" s="24">
        <v>53</v>
      </c>
      <c r="N293" s="24">
        <v>128</v>
      </c>
      <c r="O293" s="24">
        <v>4</v>
      </c>
      <c r="P293" s="24">
        <v>2</v>
      </c>
      <c r="Q293" s="24">
        <v>0.28299999999999997</v>
      </c>
      <c r="R293" s="24">
        <f t="shared" si="16"/>
        <v>343</v>
      </c>
      <c r="S293" s="24">
        <f t="shared" si="17"/>
        <v>20.325925925925926</v>
      </c>
      <c r="T293" s="24">
        <f t="shared" si="18"/>
        <v>18.293333333333333</v>
      </c>
      <c r="U293" s="24">
        <f t="shared" si="19"/>
        <v>18.293333333333333</v>
      </c>
    </row>
    <row r="294" spans="1:21" s="8" customFormat="1" x14ac:dyDescent="0.25">
      <c r="A294" s="24" t="s">
        <v>343</v>
      </c>
      <c r="B294" s="24" t="s">
        <v>344</v>
      </c>
      <c r="C294" s="24" t="s">
        <v>1370</v>
      </c>
      <c r="D294" s="24" t="s">
        <v>1013</v>
      </c>
      <c r="E294" s="24">
        <v>83</v>
      </c>
      <c r="F294" s="24">
        <v>186</v>
      </c>
      <c r="G294" s="24">
        <v>20</v>
      </c>
      <c r="H294" s="24">
        <v>31</v>
      </c>
      <c r="I294" s="24">
        <v>5</v>
      </c>
      <c r="J294" s="24">
        <v>1</v>
      </c>
      <c r="K294" s="24">
        <v>3</v>
      </c>
      <c r="L294" s="24">
        <v>14</v>
      </c>
      <c r="M294" s="24">
        <v>18</v>
      </c>
      <c r="N294" s="24">
        <v>50</v>
      </c>
      <c r="O294" s="24">
        <v>2</v>
      </c>
      <c r="P294" s="24">
        <v>1</v>
      </c>
      <c r="Q294" s="24">
        <v>0.215</v>
      </c>
      <c r="R294" s="24">
        <f t="shared" si="16"/>
        <v>59</v>
      </c>
      <c r="S294" s="24">
        <f t="shared" si="17"/>
        <v>3.4962962962962965</v>
      </c>
      <c r="T294" s="24">
        <f t="shared" si="18"/>
        <v>2.097777777777778</v>
      </c>
      <c r="U294" s="24">
        <f t="shared" si="19"/>
        <v>2.097777777777778</v>
      </c>
    </row>
    <row r="295" spans="1:21" s="8" customFormat="1" x14ac:dyDescent="0.25">
      <c r="A295" s="24" t="s">
        <v>345</v>
      </c>
      <c r="B295" s="24" t="s">
        <v>346</v>
      </c>
      <c r="C295" s="24" t="s">
        <v>1014</v>
      </c>
      <c r="D295" s="24" t="s">
        <v>1019</v>
      </c>
      <c r="E295" s="24">
        <v>119</v>
      </c>
      <c r="F295" s="24">
        <v>431</v>
      </c>
      <c r="G295" s="24">
        <v>50</v>
      </c>
      <c r="H295" s="24">
        <v>78</v>
      </c>
      <c r="I295" s="24">
        <v>23</v>
      </c>
      <c r="J295" s="24">
        <v>1</v>
      </c>
      <c r="K295" s="24">
        <v>13</v>
      </c>
      <c r="L295" s="24">
        <v>50</v>
      </c>
      <c r="M295" s="24">
        <v>33</v>
      </c>
      <c r="N295" s="24">
        <v>86</v>
      </c>
      <c r="O295" s="24">
        <v>1</v>
      </c>
      <c r="P295" s="24">
        <v>1</v>
      </c>
      <c r="Q295" s="24">
        <v>0.26700000000000002</v>
      </c>
      <c r="R295" s="24">
        <f t="shared" si="16"/>
        <v>226</v>
      </c>
      <c r="S295" s="24">
        <f t="shared" si="17"/>
        <v>13.392592592592592</v>
      </c>
      <c r="T295" s="24">
        <f t="shared" si="18"/>
        <v>10.714074074074075</v>
      </c>
      <c r="U295" s="24">
        <f t="shared" si="19"/>
        <v>10.714074074074075</v>
      </c>
    </row>
    <row r="296" spans="1:21" s="8" customFormat="1" x14ac:dyDescent="0.25">
      <c r="A296" s="24" t="s">
        <v>345</v>
      </c>
      <c r="B296" s="24" t="s">
        <v>156</v>
      </c>
      <c r="C296" s="24" t="s">
        <v>1031</v>
      </c>
      <c r="D296" s="24" t="s">
        <v>1011</v>
      </c>
      <c r="E296" s="24">
        <v>130</v>
      </c>
      <c r="F296" s="24">
        <v>437</v>
      </c>
      <c r="G296" s="24">
        <v>59</v>
      </c>
      <c r="H296" s="24">
        <v>75</v>
      </c>
      <c r="I296" s="24">
        <v>24</v>
      </c>
      <c r="J296" s="24">
        <v>10</v>
      </c>
      <c r="K296" s="24">
        <v>13</v>
      </c>
      <c r="L296" s="24">
        <v>64</v>
      </c>
      <c r="M296" s="24">
        <v>32</v>
      </c>
      <c r="N296" s="24">
        <v>94</v>
      </c>
      <c r="O296" s="24">
        <v>7</v>
      </c>
      <c r="P296" s="24">
        <v>2</v>
      </c>
      <c r="Q296" s="24">
        <v>0.27900000000000003</v>
      </c>
      <c r="R296" s="24">
        <f t="shared" si="16"/>
        <v>271</v>
      </c>
      <c r="S296" s="24">
        <f t="shared" si="17"/>
        <v>16.05925925925926</v>
      </c>
      <c r="T296" s="24">
        <f t="shared" si="18"/>
        <v>12.84740740740741</v>
      </c>
      <c r="U296" s="24">
        <f t="shared" si="19"/>
        <v>12.84740740740741</v>
      </c>
    </row>
    <row r="297" spans="1:21" s="8" customFormat="1" x14ac:dyDescent="0.25">
      <c r="A297" s="24" t="s">
        <v>1119</v>
      </c>
      <c r="B297" s="24" t="s">
        <v>54</v>
      </c>
      <c r="C297" s="24" t="s">
        <v>1376</v>
      </c>
      <c r="D297" s="24" t="s">
        <v>1022</v>
      </c>
      <c r="E297" s="24">
        <v>146</v>
      </c>
      <c r="F297" s="24">
        <v>545</v>
      </c>
      <c r="G297" s="24">
        <v>62</v>
      </c>
      <c r="H297" s="24">
        <v>123</v>
      </c>
      <c r="I297" s="24">
        <v>24</v>
      </c>
      <c r="J297" s="24">
        <v>7</v>
      </c>
      <c r="K297" s="24">
        <v>6</v>
      </c>
      <c r="L297" s="24">
        <v>47</v>
      </c>
      <c r="M297" s="24">
        <v>29</v>
      </c>
      <c r="N297" s="24">
        <v>73</v>
      </c>
      <c r="O297" s="24">
        <v>40</v>
      </c>
      <c r="P297" s="24">
        <v>17</v>
      </c>
      <c r="Q297" s="24">
        <v>0.29399999999999998</v>
      </c>
      <c r="R297" s="24">
        <f t="shared" si="16"/>
        <v>304</v>
      </c>
      <c r="S297" s="24">
        <f t="shared" si="17"/>
        <v>18.014814814814816</v>
      </c>
      <c r="T297" s="24">
        <f t="shared" si="18"/>
        <v>16.213333333333335</v>
      </c>
      <c r="U297" s="24">
        <f t="shared" si="19"/>
        <v>16.213333333333335</v>
      </c>
    </row>
    <row r="298" spans="1:21" s="8" customFormat="1" x14ac:dyDescent="0.25">
      <c r="A298" s="24" t="s">
        <v>637</v>
      </c>
      <c r="B298" s="24" t="s">
        <v>1148</v>
      </c>
      <c r="C298" s="24" t="s">
        <v>1033</v>
      </c>
      <c r="D298" s="24" t="s">
        <v>1025</v>
      </c>
      <c r="E298" s="24">
        <v>70</v>
      </c>
      <c r="F298" s="24">
        <v>182</v>
      </c>
      <c r="G298" s="24">
        <v>22</v>
      </c>
      <c r="H298" s="24">
        <v>25</v>
      </c>
      <c r="I298" s="24">
        <v>8</v>
      </c>
      <c r="J298" s="24">
        <v>1</v>
      </c>
      <c r="K298" s="24">
        <v>4</v>
      </c>
      <c r="L298" s="24">
        <v>19</v>
      </c>
      <c r="M298" s="24">
        <v>28</v>
      </c>
      <c r="N298" s="24">
        <v>57</v>
      </c>
      <c r="O298" s="24">
        <v>0</v>
      </c>
      <c r="P298" s="24">
        <v>0</v>
      </c>
      <c r="Q298" s="24">
        <v>0.20899999999999999</v>
      </c>
      <c r="R298" s="24">
        <f t="shared" si="16"/>
        <v>72</v>
      </c>
      <c r="S298" s="24">
        <f t="shared" si="17"/>
        <v>4.2666666666666666</v>
      </c>
      <c r="T298" s="24">
        <f t="shared" si="18"/>
        <v>2.56</v>
      </c>
      <c r="U298" s="24">
        <f t="shared" si="19"/>
        <v>2.56</v>
      </c>
    </row>
    <row r="299" spans="1:21" s="8" customFormat="1" x14ac:dyDescent="0.25">
      <c r="A299" s="24" t="s">
        <v>637</v>
      </c>
      <c r="B299" s="24" t="s">
        <v>1107</v>
      </c>
      <c r="C299" s="24" t="s">
        <v>1023</v>
      </c>
      <c r="D299" s="24" t="s">
        <v>1019</v>
      </c>
      <c r="E299" s="24">
        <v>125</v>
      </c>
      <c r="F299" s="24">
        <v>361</v>
      </c>
      <c r="G299" s="24">
        <v>38</v>
      </c>
      <c r="H299" s="24">
        <v>68</v>
      </c>
      <c r="I299" s="24">
        <v>17</v>
      </c>
      <c r="J299" s="24">
        <v>2</v>
      </c>
      <c r="K299" s="24">
        <v>8</v>
      </c>
      <c r="L299" s="24">
        <v>43</v>
      </c>
      <c r="M299" s="24">
        <v>13</v>
      </c>
      <c r="N299" s="24">
        <v>83</v>
      </c>
      <c r="O299" s="24">
        <v>23</v>
      </c>
      <c r="P299" s="24">
        <v>5</v>
      </c>
      <c r="Q299" s="24">
        <v>0.26300000000000001</v>
      </c>
      <c r="R299" s="24">
        <f t="shared" si="16"/>
        <v>169</v>
      </c>
      <c r="S299" s="24">
        <f t="shared" si="17"/>
        <v>10.014814814814814</v>
      </c>
      <c r="T299" s="24">
        <f t="shared" si="18"/>
        <v>7.010370370370369</v>
      </c>
      <c r="U299" s="24">
        <f t="shared" si="19"/>
        <v>7.010370370370369</v>
      </c>
    </row>
    <row r="300" spans="1:21" s="8" customFormat="1" x14ac:dyDescent="0.25">
      <c r="A300" s="24" t="s">
        <v>637</v>
      </c>
      <c r="B300" s="24" t="s">
        <v>61</v>
      </c>
      <c r="C300" s="24" t="s">
        <v>1370</v>
      </c>
      <c r="D300" s="24" t="s">
        <v>1025</v>
      </c>
      <c r="E300" s="24">
        <v>87</v>
      </c>
      <c r="F300" s="24">
        <v>271</v>
      </c>
      <c r="G300" s="24">
        <v>24</v>
      </c>
      <c r="H300" s="24">
        <v>41</v>
      </c>
      <c r="I300" s="24">
        <v>14</v>
      </c>
      <c r="J300" s="24">
        <v>0</v>
      </c>
      <c r="K300" s="24">
        <v>5</v>
      </c>
      <c r="L300" s="24">
        <v>27</v>
      </c>
      <c r="M300" s="24">
        <v>16</v>
      </c>
      <c r="N300" s="24">
        <v>52</v>
      </c>
      <c r="O300" s="24">
        <v>1</v>
      </c>
      <c r="P300" s="24">
        <v>1</v>
      </c>
      <c r="Q300" s="24">
        <v>0.221</v>
      </c>
      <c r="R300" s="24">
        <f t="shared" si="16"/>
        <v>104</v>
      </c>
      <c r="S300" s="24">
        <f t="shared" si="17"/>
        <v>6.162962962962963</v>
      </c>
      <c r="T300" s="24">
        <f t="shared" si="18"/>
        <v>4.3140740740740737</v>
      </c>
      <c r="U300" s="24">
        <f t="shared" si="19"/>
        <v>4.3140740740740737</v>
      </c>
    </row>
    <row r="301" spans="1:21" s="8" customFormat="1" x14ac:dyDescent="0.25">
      <c r="A301" s="24" t="s">
        <v>637</v>
      </c>
      <c r="B301" s="24" t="s">
        <v>931</v>
      </c>
      <c r="C301" s="24" t="s">
        <v>1030</v>
      </c>
      <c r="D301" s="24" t="s">
        <v>1025</v>
      </c>
      <c r="E301" s="24">
        <v>142</v>
      </c>
      <c r="F301" s="24">
        <v>530</v>
      </c>
      <c r="G301" s="24">
        <v>55</v>
      </c>
      <c r="H301" s="24">
        <v>85</v>
      </c>
      <c r="I301" s="24">
        <v>27</v>
      </c>
      <c r="J301" s="24">
        <v>2</v>
      </c>
      <c r="K301" s="24">
        <v>21</v>
      </c>
      <c r="L301" s="24">
        <v>67</v>
      </c>
      <c r="M301" s="24">
        <v>19</v>
      </c>
      <c r="N301" s="24">
        <v>101</v>
      </c>
      <c r="O301" s="24">
        <v>0</v>
      </c>
      <c r="P301" s="24">
        <v>0</v>
      </c>
      <c r="Q301" s="24">
        <v>0.255</v>
      </c>
      <c r="R301" s="24">
        <f t="shared" si="16"/>
        <v>269</v>
      </c>
      <c r="S301" s="24">
        <f t="shared" si="17"/>
        <v>15.940740740740742</v>
      </c>
      <c r="T301" s="24">
        <f t="shared" si="18"/>
        <v>12.752592592592594</v>
      </c>
      <c r="U301" s="24">
        <f t="shared" si="19"/>
        <v>12.752592592592594</v>
      </c>
    </row>
    <row r="302" spans="1:21" s="8" customFormat="1" x14ac:dyDescent="0.25">
      <c r="A302" s="24" t="s">
        <v>1169</v>
      </c>
      <c r="B302" s="24" t="s">
        <v>1231</v>
      </c>
      <c r="C302" s="24" t="s">
        <v>1032</v>
      </c>
      <c r="D302" s="24" t="s">
        <v>1013</v>
      </c>
      <c r="E302" s="24">
        <v>124</v>
      </c>
      <c r="F302" s="24">
        <v>401</v>
      </c>
      <c r="G302" s="24">
        <v>48</v>
      </c>
      <c r="H302" s="24">
        <v>73</v>
      </c>
      <c r="I302" s="24">
        <v>19</v>
      </c>
      <c r="J302" s="24">
        <v>3</v>
      </c>
      <c r="K302" s="24">
        <v>6</v>
      </c>
      <c r="L302" s="24">
        <v>38</v>
      </c>
      <c r="M302" s="24">
        <v>52</v>
      </c>
      <c r="N302" s="24">
        <v>86</v>
      </c>
      <c r="O302" s="24">
        <v>9</v>
      </c>
      <c r="P302" s="24">
        <v>7</v>
      </c>
      <c r="Q302" s="24">
        <v>0.252</v>
      </c>
      <c r="R302" s="24">
        <f t="shared" si="16"/>
        <v>198</v>
      </c>
      <c r="S302" s="24">
        <f t="shared" si="17"/>
        <v>11.733333333333333</v>
      </c>
      <c r="T302" s="24">
        <f t="shared" si="18"/>
        <v>8.2133333333333329</v>
      </c>
      <c r="U302" s="24">
        <f t="shared" si="19"/>
        <v>8.2133333333333329</v>
      </c>
    </row>
    <row r="303" spans="1:21" s="8" customFormat="1" x14ac:dyDescent="0.25">
      <c r="A303" s="24" t="s">
        <v>1118</v>
      </c>
      <c r="B303" s="24" t="s">
        <v>293</v>
      </c>
      <c r="C303" s="24" t="s">
        <v>1014</v>
      </c>
      <c r="D303" s="24" t="s">
        <v>1011</v>
      </c>
      <c r="E303" s="24">
        <v>85</v>
      </c>
      <c r="F303" s="24">
        <v>196</v>
      </c>
      <c r="G303" s="24">
        <v>33</v>
      </c>
      <c r="H303" s="24">
        <v>27</v>
      </c>
      <c r="I303" s="24">
        <v>9</v>
      </c>
      <c r="J303" s="24">
        <v>3</v>
      </c>
      <c r="K303" s="24">
        <v>9</v>
      </c>
      <c r="L303" s="24">
        <v>22</v>
      </c>
      <c r="M303" s="24">
        <v>24</v>
      </c>
      <c r="N303" s="24">
        <v>74</v>
      </c>
      <c r="O303" s="24">
        <v>3</v>
      </c>
      <c r="P303" s="24">
        <v>2</v>
      </c>
      <c r="Q303" s="24">
        <v>0.245</v>
      </c>
      <c r="R303" s="24">
        <f t="shared" si="16"/>
        <v>96</v>
      </c>
      <c r="S303" s="24">
        <f t="shared" si="17"/>
        <v>5.6888888888888891</v>
      </c>
      <c r="T303" s="24">
        <f t="shared" si="18"/>
        <v>3.4133333333333336</v>
      </c>
      <c r="U303" s="24">
        <f t="shared" si="19"/>
        <v>3.4133333333333336</v>
      </c>
    </row>
    <row r="304" spans="1:21" s="8" customFormat="1" x14ac:dyDescent="0.25">
      <c r="A304" s="24" t="s">
        <v>1184</v>
      </c>
      <c r="B304" s="24" t="s">
        <v>58</v>
      </c>
      <c r="C304" s="24" t="s">
        <v>1016</v>
      </c>
      <c r="D304" s="24" t="s">
        <v>1025</v>
      </c>
      <c r="E304" s="24">
        <v>58</v>
      </c>
      <c r="F304" s="24">
        <v>178</v>
      </c>
      <c r="G304" s="24">
        <v>20</v>
      </c>
      <c r="H304" s="24">
        <v>27</v>
      </c>
      <c r="I304" s="24">
        <v>11</v>
      </c>
      <c r="J304" s="24">
        <v>0</v>
      </c>
      <c r="K304" s="24">
        <v>5</v>
      </c>
      <c r="L304" s="24">
        <v>24</v>
      </c>
      <c r="M304" s="24">
        <v>10</v>
      </c>
      <c r="N304" s="24">
        <v>36</v>
      </c>
      <c r="O304" s="24">
        <v>0</v>
      </c>
      <c r="P304" s="24">
        <v>0</v>
      </c>
      <c r="Q304" s="24">
        <v>0.24199999999999999</v>
      </c>
      <c r="R304" s="24">
        <f t="shared" si="16"/>
        <v>87</v>
      </c>
      <c r="S304" s="24">
        <f t="shared" si="17"/>
        <v>5.1555555555555559</v>
      </c>
      <c r="T304" s="24">
        <f t="shared" si="18"/>
        <v>3.0933333333333333</v>
      </c>
      <c r="U304" s="24">
        <f t="shared" si="19"/>
        <v>3.0933333333333333</v>
      </c>
    </row>
    <row r="305" spans="1:21" s="8" customFormat="1" x14ac:dyDescent="0.25">
      <c r="A305" s="24" t="s">
        <v>348</v>
      </c>
      <c r="B305" s="24" t="s">
        <v>32</v>
      </c>
      <c r="C305" s="24" t="s">
        <v>1032</v>
      </c>
      <c r="D305" s="24" t="s">
        <v>1013</v>
      </c>
      <c r="E305" s="24">
        <v>140</v>
      </c>
      <c r="F305" s="24">
        <v>548</v>
      </c>
      <c r="G305" s="24">
        <v>67</v>
      </c>
      <c r="H305" s="24">
        <v>120</v>
      </c>
      <c r="I305" s="24">
        <v>27</v>
      </c>
      <c r="J305" s="24">
        <v>1</v>
      </c>
      <c r="K305" s="24">
        <v>10</v>
      </c>
      <c r="L305" s="24">
        <v>63</v>
      </c>
      <c r="M305" s="24">
        <v>21</v>
      </c>
      <c r="N305" s="24">
        <v>69</v>
      </c>
      <c r="O305" s="24">
        <v>12</v>
      </c>
      <c r="P305" s="24">
        <v>6</v>
      </c>
      <c r="Q305" s="24">
        <v>0.28799999999999998</v>
      </c>
      <c r="R305" s="24">
        <f t="shared" si="16"/>
        <v>305</v>
      </c>
      <c r="S305" s="24">
        <f t="shared" si="17"/>
        <v>18.074074074074073</v>
      </c>
      <c r="T305" s="24">
        <f t="shared" si="18"/>
        <v>16.266666666666666</v>
      </c>
      <c r="U305" s="24">
        <f t="shared" si="19"/>
        <v>16.266666666666666</v>
      </c>
    </row>
    <row r="306" spans="1:21" s="8" customFormat="1" x14ac:dyDescent="0.25">
      <c r="A306" s="24" t="s">
        <v>1386</v>
      </c>
      <c r="B306" s="24" t="s">
        <v>275</v>
      </c>
      <c r="C306" s="24" t="s">
        <v>1368</v>
      </c>
      <c r="D306" s="24" t="s">
        <v>1011</v>
      </c>
      <c r="E306" s="24">
        <v>147</v>
      </c>
      <c r="F306" s="24">
        <v>534</v>
      </c>
      <c r="G306" s="24">
        <v>63</v>
      </c>
      <c r="H306" s="24">
        <v>102</v>
      </c>
      <c r="I306" s="24">
        <v>32</v>
      </c>
      <c r="J306" s="24">
        <v>2</v>
      </c>
      <c r="K306" s="24">
        <v>9</v>
      </c>
      <c r="L306" s="24">
        <v>51</v>
      </c>
      <c r="M306" s="24">
        <v>24</v>
      </c>
      <c r="N306" s="24">
        <v>85</v>
      </c>
      <c r="O306" s="24">
        <v>17</v>
      </c>
      <c r="P306" s="24">
        <v>5</v>
      </c>
      <c r="Q306" s="24">
        <v>0.27200000000000002</v>
      </c>
      <c r="R306" s="24">
        <f t="shared" si="16"/>
        <v>273</v>
      </c>
      <c r="S306" s="24">
        <f t="shared" si="17"/>
        <v>16.177777777777777</v>
      </c>
      <c r="T306" s="24">
        <f t="shared" si="18"/>
        <v>12.942222222222222</v>
      </c>
      <c r="U306" s="24">
        <f t="shared" si="19"/>
        <v>12.942222222222222</v>
      </c>
    </row>
    <row r="307" spans="1:21" s="8" customFormat="1" x14ac:dyDescent="0.25">
      <c r="A307" s="24" t="s">
        <v>1655</v>
      </c>
      <c r="B307" s="24" t="s">
        <v>479</v>
      </c>
      <c r="C307" s="24" t="s">
        <v>1016</v>
      </c>
      <c r="D307" s="24" t="s">
        <v>1013</v>
      </c>
      <c r="E307" s="24">
        <v>64</v>
      </c>
      <c r="F307" s="24">
        <v>243</v>
      </c>
      <c r="G307" s="24">
        <v>34</v>
      </c>
      <c r="H307" s="24">
        <v>40</v>
      </c>
      <c r="I307" s="24">
        <v>15</v>
      </c>
      <c r="J307" s="24">
        <v>1</v>
      </c>
      <c r="K307" s="24">
        <v>6</v>
      </c>
      <c r="L307" s="24">
        <v>32</v>
      </c>
      <c r="M307" s="24">
        <v>13</v>
      </c>
      <c r="N307" s="24">
        <v>62</v>
      </c>
      <c r="O307" s="24">
        <v>3</v>
      </c>
      <c r="P307" s="24">
        <v>2</v>
      </c>
      <c r="Q307" s="24">
        <v>0.255</v>
      </c>
      <c r="R307" s="24">
        <f t="shared" si="16"/>
        <v>115</v>
      </c>
      <c r="S307" s="24">
        <f t="shared" si="17"/>
        <v>6.8148148148148149</v>
      </c>
      <c r="T307" s="24">
        <f t="shared" si="18"/>
        <v>4.7703703703703697</v>
      </c>
      <c r="U307" s="24">
        <f t="shared" si="19"/>
        <v>4.7703703703703697</v>
      </c>
    </row>
    <row r="308" spans="1:21" s="8" customFormat="1" x14ac:dyDescent="0.25">
      <c r="A308" s="24" t="s">
        <v>1515</v>
      </c>
      <c r="B308" s="24" t="s">
        <v>168</v>
      </c>
      <c r="C308" s="24" t="s">
        <v>1014</v>
      </c>
      <c r="D308" s="24" t="s">
        <v>1011</v>
      </c>
      <c r="E308" s="24">
        <v>158</v>
      </c>
      <c r="F308" s="24">
        <v>595</v>
      </c>
      <c r="G308" s="24">
        <v>86</v>
      </c>
      <c r="H308" s="24">
        <v>105</v>
      </c>
      <c r="I308" s="24">
        <v>38</v>
      </c>
      <c r="J308" s="24">
        <v>4</v>
      </c>
      <c r="K308" s="24">
        <v>20</v>
      </c>
      <c r="L308" s="24">
        <v>87</v>
      </c>
      <c r="M308" s="24">
        <v>55</v>
      </c>
      <c r="N308" s="24">
        <v>124</v>
      </c>
      <c r="O308" s="24">
        <v>8</v>
      </c>
      <c r="P308" s="24">
        <v>4</v>
      </c>
      <c r="Q308" s="24">
        <v>0.28100000000000003</v>
      </c>
      <c r="R308" s="24">
        <f t="shared" si="16"/>
        <v>381</v>
      </c>
      <c r="S308" s="24">
        <f t="shared" si="17"/>
        <v>22.577777777777779</v>
      </c>
      <c r="T308" s="24">
        <f t="shared" si="18"/>
        <v>20.32</v>
      </c>
      <c r="U308" s="24">
        <f t="shared" si="19"/>
        <v>20.32</v>
      </c>
    </row>
    <row r="309" spans="1:21" s="8" customFormat="1" x14ac:dyDescent="0.25">
      <c r="A309" s="24" t="s">
        <v>1528</v>
      </c>
      <c r="B309" s="24" t="s">
        <v>275</v>
      </c>
      <c r="C309" s="24" t="s">
        <v>1028</v>
      </c>
      <c r="D309" s="24" t="s">
        <v>1025</v>
      </c>
      <c r="E309" s="24">
        <v>48</v>
      </c>
      <c r="F309" s="24">
        <v>144</v>
      </c>
      <c r="G309" s="24">
        <v>9</v>
      </c>
      <c r="H309" s="24">
        <v>24</v>
      </c>
      <c r="I309" s="24">
        <v>6</v>
      </c>
      <c r="J309" s="24">
        <v>0</v>
      </c>
      <c r="K309" s="24">
        <v>3</v>
      </c>
      <c r="L309" s="24">
        <v>14</v>
      </c>
      <c r="M309" s="24">
        <v>15</v>
      </c>
      <c r="N309" s="24">
        <v>37</v>
      </c>
      <c r="O309" s="24">
        <v>0</v>
      </c>
      <c r="P309" s="24">
        <v>0</v>
      </c>
      <c r="Q309" s="24">
        <v>0.22900000000000001</v>
      </c>
      <c r="R309" s="24">
        <f t="shared" si="16"/>
        <v>49</v>
      </c>
      <c r="S309" s="24">
        <f t="shared" si="17"/>
        <v>2.9037037037037039</v>
      </c>
      <c r="T309" s="24">
        <f t="shared" si="18"/>
        <v>1.7422222222222223</v>
      </c>
      <c r="U309" s="24">
        <f t="shared" si="19"/>
        <v>1.7422222222222223</v>
      </c>
    </row>
    <row r="310" spans="1:21" s="8" customFormat="1" x14ac:dyDescent="0.25">
      <c r="A310" s="24" t="s">
        <v>351</v>
      </c>
      <c r="B310" s="24" t="s">
        <v>143</v>
      </c>
      <c r="C310" s="24" t="s">
        <v>1016</v>
      </c>
      <c r="D310" s="24" t="s">
        <v>1019</v>
      </c>
      <c r="E310" s="24">
        <v>115</v>
      </c>
      <c r="F310" s="24">
        <v>437</v>
      </c>
      <c r="G310" s="24">
        <v>54</v>
      </c>
      <c r="H310" s="24">
        <v>67</v>
      </c>
      <c r="I310" s="24">
        <v>25</v>
      </c>
      <c r="J310" s="24">
        <v>2</v>
      </c>
      <c r="K310" s="24">
        <v>16</v>
      </c>
      <c r="L310" s="24">
        <v>65</v>
      </c>
      <c r="M310" s="24">
        <v>35</v>
      </c>
      <c r="N310" s="24">
        <v>90</v>
      </c>
      <c r="O310" s="24">
        <v>2</v>
      </c>
      <c r="P310" s="24">
        <v>2</v>
      </c>
      <c r="Q310" s="24">
        <v>0.252</v>
      </c>
      <c r="R310" s="24">
        <f t="shared" si="16"/>
        <v>251</v>
      </c>
      <c r="S310" s="24">
        <f t="shared" si="17"/>
        <v>14.874074074074073</v>
      </c>
      <c r="T310" s="24">
        <f t="shared" si="18"/>
        <v>11.89925925925926</v>
      </c>
      <c r="U310" s="24">
        <f t="shared" si="19"/>
        <v>11.89925925925926</v>
      </c>
    </row>
    <row r="311" spans="1:21" s="8" customFormat="1" x14ac:dyDescent="0.25">
      <c r="A311" s="24" t="s">
        <v>352</v>
      </c>
      <c r="B311" s="24" t="s">
        <v>114</v>
      </c>
      <c r="C311" s="24" t="s">
        <v>1035</v>
      </c>
      <c r="D311" s="24" t="s">
        <v>1022</v>
      </c>
      <c r="E311" s="24">
        <v>109</v>
      </c>
      <c r="F311" s="24">
        <v>414</v>
      </c>
      <c r="G311" s="24">
        <v>45</v>
      </c>
      <c r="H311" s="24">
        <v>83</v>
      </c>
      <c r="I311" s="24">
        <v>22</v>
      </c>
      <c r="J311" s="24">
        <v>5</v>
      </c>
      <c r="K311" s="24">
        <v>7</v>
      </c>
      <c r="L311" s="24">
        <v>47</v>
      </c>
      <c r="M311" s="24">
        <v>32</v>
      </c>
      <c r="N311" s="24">
        <v>72</v>
      </c>
      <c r="O311" s="24">
        <v>11</v>
      </c>
      <c r="P311" s="24">
        <v>6</v>
      </c>
      <c r="Q311" s="24">
        <v>0.28299999999999997</v>
      </c>
      <c r="R311" s="24">
        <f t="shared" si="16"/>
        <v>227</v>
      </c>
      <c r="S311" s="24">
        <f t="shared" si="17"/>
        <v>13.451851851851853</v>
      </c>
      <c r="T311" s="24">
        <f t="shared" si="18"/>
        <v>10.761481481481482</v>
      </c>
      <c r="U311" s="24">
        <f t="shared" si="19"/>
        <v>10.761481481481482</v>
      </c>
    </row>
    <row r="312" spans="1:21" s="8" customFormat="1" x14ac:dyDescent="0.25">
      <c r="A312" s="24" t="s">
        <v>352</v>
      </c>
      <c r="B312" s="24" t="s">
        <v>1002</v>
      </c>
      <c r="C312" s="24" t="s">
        <v>1018</v>
      </c>
      <c r="D312" s="24" t="s">
        <v>1011</v>
      </c>
      <c r="E312" s="24">
        <v>149</v>
      </c>
      <c r="F312" s="24">
        <v>553</v>
      </c>
      <c r="G312" s="24">
        <v>85</v>
      </c>
      <c r="H312" s="24">
        <v>82</v>
      </c>
      <c r="I312" s="24">
        <v>36</v>
      </c>
      <c r="J312" s="24">
        <v>7</v>
      </c>
      <c r="K312" s="24">
        <v>20</v>
      </c>
      <c r="L312" s="24">
        <v>81</v>
      </c>
      <c r="M312" s="24">
        <v>59</v>
      </c>
      <c r="N312" s="24">
        <v>125</v>
      </c>
      <c r="O312" s="24">
        <v>23</v>
      </c>
      <c r="P312" s="24">
        <v>8</v>
      </c>
      <c r="Q312" s="24">
        <v>0.26200000000000001</v>
      </c>
      <c r="R312" s="24">
        <f t="shared" si="16"/>
        <v>370</v>
      </c>
      <c r="S312" s="24">
        <f t="shared" si="17"/>
        <v>21.925925925925927</v>
      </c>
      <c r="T312" s="24">
        <f t="shared" si="18"/>
        <v>19.733333333333334</v>
      </c>
      <c r="U312" s="24">
        <f t="shared" si="19"/>
        <v>19.733333333333334</v>
      </c>
    </row>
    <row r="313" spans="1:21" s="8" customFormat="1" x14ac:dyDescent="0.25">
      <c r="A313" s="24" t="s">
        <v>1077</v>
      </c>
      <c r="B313" s="24" t="s">
        <v>175</v>
      </c>
      <c r="C313" s="24" t="s">
        <v>1031</v>
      </c>
      <c r="D313" s="24" t="s">
        <v>1011</v>
      </c>
      <c r="E313" s="24">
        <v>144</v>
      </c>
      <c r="F313" s="24">
        <v>533</v>
      </c>
      <c r="G313" s="24">
        <v>91</v>
      </c>
      <c r="H313" s="24">
        <v>106</v>
      </c>
      <c r="I313" s="24">
        <v>35</v>
      </c>
      <c r="J313" s="24">
        <v>6</v>
      </c>
      <c r="K313" s="24">
        <v>16</v>
      </c>
      <c r="L313" s="24">
        <v>60</v>
      </c>
      <c r="M313" s="24">
        <v>44</v>
      </c>
      <c r="N313" s="24">
        <v>84</v>
      </c>
      <c r="O313" s="24">
        <v>29</v>
      </c>
      <c r="P313" s="24">
        <v>6</v>
      </c>
      <c r="Q313" s="24">
        <v>0.30599999999999999</v>
      </c>
      <c r="R313" s="24">
        <f t="shared" si="16"/>
        <v>392</v>
      </c>
      <c r="S313" s="24">
        <f t="shared" si="17"/>
        <v>23.229629629629631</v>
      </c>
      <c r="T313" s="24">
        <f t="shared" si="18"/>
        <v>20.90666666666667</v>
      </c>
      <c r="U313" s="24">
        <f t="shared" si="19"/>
        <v>20.90666666666667</v>
      </c>
    </row>
    <row r="314" spans="1:21" s="8" customFormat="1" x14ac:dyDescent="0.25">
      <c r="A314" s="24" t="s">
        <v>353</v>
      </c>
      <c r="B314" s="24" t="s">
        <v>354</v>
      </c>
      <c r="C314" s="24" t="s">
        <v>1369</v>
      </c>
      <c r="D314" s="24" t="s">
        <v>1025</v>
      </c>
      <c r="E314" s="24">
        <v>148</v>
      </c>
      <c r="F314" s="24">
        <v>551</v>
      </c>
      <c r="G314" s="24">
        <v>73</v>
      </c>
      <c r="H314" s="24">
        <v>115</v>
      </c>
      <c r="I314" s="24">
        <v>30</v>
      </c>
      <c r="J314" s="24">
        <v>1</v>
      </c>
      <c r="K314" s="24">
        <v>17</v>
      </c>
      <c r="L314" s="24">
        <v>84</v>
      </c>
      <c r="M314" s="24">
        <v>68</v>
      </c>
      <c r="N314" s="24">
        <v>69</v>
      </c>
      <c r="O314" s="24">
        <v>1</v>
      </c>
      <c r="P314" s="24">
        <v>2</v>
      </c>
      <c r="Q314" s="24">
        <v>0.29599999999999999</v>
      </c>
      <c r="R314" s="24">
        <f t="shared" si="16"/>
        <v>401</v>
      </c>
      <c r="S314" s="24">
        <f t="shared" si="17"/>
        <v>23.762962962962963</v>
      </c>
      <c r="T314" s="24">
        <f t="shared" si="18"/>
        <v>23.762962962962963</v>
      </c>
      <c r="U314" s="24">
        <f t="shared" si="19"/>
        <v>23.762962962962963</v>
      </c>
    </row>
    <row r="315" spans="1:21" s="8" customFormat="1" x14ac:dyDescent="0.25">
      <c r="A315" s="24" t="s">
        <v>355</v>
      </c>
      <c r="B315" s="24" t="s">
        <v>295</v>
      </c>
      <c r="C315" s="24" t="s">
        <v>1374</v>
      </c>
      <c r="D315" s="24" t="s">
        <v>1019</v>
      </c>
      <c r="E315" s="24">
        <v>144</v>
      </c>
      <c r="F315" s="24">
        <v>556</v>
      </c>
      <c r="G315" s="24">
        <v>63</v>
      </c>
      <c r="H315" s="24">
        <v>124</v>
      </c>
      <c r="I315" s="24">
        <v>30</v>
      </c>
      <c r="J315" s="24">
        <v>2</v>
      </c>
      <c r="K315" s="24">
        <v>9</v>
      </c>
      <c r="L315" s="24">
        <v>68</v>
      </c>
      <c r="M315" s="24">
        <v>41</v>
      </c>
      <c r="N315" s="24">
        <v>71</v>
      </c>
      <c r="O315" s="24">
        <v>1</v>
      </c>
      <c r="P315" s="24">
        <v>2</v>
      </c>
      <c r="Q315" s="24">
        <v>0.29699999999999999</v>
      </c>
      <c r="R315" s="24">
        <f t="shared" si="16"/>
        <v>326</v>
      </c>
      <c r="S315" s="24">
        <f t="shared" si="17"/>
        <v>19.31851851851852</v>
      </c>
      <c r="T315" s="24">
        <f t="shared" si="18"/>
        <v>17.386666666666667</v>
      </c>
      <c r="U315" s="24">
        <f t="shared" si="19"/>
        <v>17.386666666666667</v>
      </c>
    </row>
    <row r="316" spans="1:21" s="8" customFormat="1" x14ac:dyDescent="0.25">
      <c r="A316" s="24" t="s">
        <v>1095</v>
      </c>
      <c r="B316" s="24" t="s">
        <v>1096</v>
      </c>
      <c r="C316" s="24" t="s">
        <v>1021</v>
      </c>
      <c r="D316" s="24" t="s">
        <v>1019</v>
      </c>
      <c r="E316" s="24">
        <v>109</v>
      </c>
      <c r="F316" s="24">
        <v>350</v>
      </c>
      <c r="G316" s="24">
        <v>48</v>
      </c>
      <c r="H316" s="24">
        <v>66</v>
      </c>
      <c r="I316" s="24">
        <v>11</v>
      </c>
      <c r="J316" s="24">
        <v>3</v>
      </c>
      <c r="K316" s="24">
        <v>8</v>
      </c>
      <c r="L316" s="24">
        <v>33</v>
      </c>
      <c r="M316" s="24">
        <v>38</v>
      </c>
      <c r="N316" s="24">
        <v>74</v>
      </c>
      <c r="O316" s="24">
        <v>5</v>
      </c>
      <c r="P316" s="24">
        <v>3</v>
      </c>
      <c r="Q316" s="24">
        <v>0.251</v>
      </c>
      <c r="R316" s="24">
        <f t="shared" si="16"/>
        <v>176</v>
      </c>
      <c r="S316" s="24">
        <f t="shared" si="17"/>
        <v>10.42962962962963</v>
      </c>
      <c r="T316" s="24">
        <f t="shared" si="18"/>
        <v>7.300740740740741</v>
      </c>
      <c r="U316" s="24">
        <f t="shared" si="19"/>
        <v>7.300740740740741</v>
      </c>
    </row>
    <row r="317" spans="1:21" s="8" customFormat="1" x14ac:dyDescent="0.25">
      <c r="A317" s="24" t="s">
        <v>1253</v>
      </c>
      <c r="B317" s="24" t="s">
        <v>1254</v>
      </c>
      <c r="C317" s="24" t="s">
        <v>1377</v>
      </c>
      <c r="D317" s="24" t="s">
        <v>1011</v>
      </c>
      <c r="E317" s="24">
        <v>123</v>
      </c>
      <c r="F317" s="24">
        <v>424</v>
      </c>
      <c r="G317" s="24">
        <v>57</v>
      </c>
      <c r="H317" s="24">
        <v>75</v>
      </c>
      <c r="I317" s="24">
        <v>21</v>
      </c>
      <c r="J317" s="24">
        <v>4</v>
      </c>
      <c r="K317" s="24">
        <v>15</v>
      </c>
      <c r="L317" s="24">
        <v>56</v>
      </c>
      <c r="M317" s="24">
        <v>38</v>
      </c>
      <c r="N317" s="24">
        <v>96</v>
      </c>
      <c r="O317" s="24">
        <v>6</v>
      </c>
      <c r="P317" s="24">
        <v>2</v>
      </c>
      <c r="Q317" s="24">
        <v>0.27100000000000002</v>
      </c>
      <c r="R317" s="24">
        <f t="shared" si="16"/>
        <v>248</v>
      </c>
      <c r="S317" s="24">
        <f t="shared" si="17"/>
        <v>14.696296296296296</v>
      </c>
      <c r="T317" s="24">
        <f t="shared" si="18"/>
        <v>11.757037037037037</v>
      </c>
      <c r="U317" s="24">
        <f t="shared" si="19"/>
        <v>11.757037037037037</v>
      </c>
    </row>
    <row r="318" spans="1:21" s="8" customFormat="1" x14ac:dyDescent="0.25">
      <c r="A318" s="24" t="s">
        <v>356</v>
      </c>
      <c r="B318" s="24" t="s">
        <v>357</v>
      </c>
      <c r="C318" s="24" t="s">
        <v>1370</v>
      </c>
      <c r="D318" s="24" t="s">
        <v>1015</v>
      </c>
      <c r="E318" s="24">
        <v>147</v>
      </c>
      <c r="F318" s="24">
        <v>572</v>
      </c>
      <c r="G318" s="24">
        <v>70</v>
      </c>
      <c r="H318" s="24">
        <v>90</v>
      </c>
      <c r="I318" s="24">
        <v>21</v>
      </c>
      <c r="J318" s="24">
        <v>0</v>
      </c>
      <c r="K318" s="24">
        <v>30</v>
      </c>
      <c r="L318" s="24">
        <v>100</v>
      </c>
      <c r="M318" s="24">
        <v>46</v>
      </c>
      <c r="N318" s="24">
        <v>70</v>
      </c>
      <c r="O318" s="24">
        <v>2</v>
      </c>
      <c r="P318" s="24">
        <v>1</v>
      </c>
      <c r="Q318" s="24">
        <v>0.247</v>
      </c>
      <c r="R318" s="24">
        <f t="shared" si="16"/>
        <v>399</v>
      </c>
      <c r="S318" s="24">
        <f t="shared" si="17"/>
        <v>23.644444444444446</v>
      </c>
      <c r="T318" s="24">
        <f t="shared" si="18"/>
        <v>21.28</v>
      </c>
      <c r="U318" s="24">
        <f t="shared" si="19"/>
        <v>21.28</v>
      </c>
    </row>
    <row r="319" spans="1:21" s="8" customFormat="1" x14ac:dyDescent="0.25">
      <c r="A319" s="24" t="s">
        <v>1644</v>
      </c>
      <c r="B319" s="24" t="s">
        <v>997</v>
      </c>
      <c r="C319" s="24" t="s">
        <v>1375</v>
      </c>
      <c r="D319" s="24" t="s">
        <v>1011</v>
      </c>
      <c r="E319" s="24">
        <v>44</v>
      </c>
      <c r="F319" s="24">
        <v>169</v>
      </c>
      <c r="G319" s="24">
        <v>31</v>
      </c>
      <c r="H319" s="24">
        <v>36</v>
      </c>
      <c r="I319" s="24">
        <v>7</v>
      </c>
      <c r="J319" s="24">
        <v>2</v>
      </c>
      <c r="K319" s="24">
        <v>2</v>
      </c>
      <c r="L319" s="24">
        <v>15</v>
      </c>
      <c r="M319" s="24">
        <v>15</v>
      </c>
      <c r="N319" s="24">
        <v>49</v>
      </c>
      <c r="O319" s="24">
        <v>13</v>
      </c>
      <c r="P319" s="24">
        <v>5</v>
      </c>
      <c r="Q319" s="24">
        <v>0.27800000000000002</v>
      </c>
      <c r="R319" s="24">
        <f t="shared" si="16"/>
        <v>84</v>
      </c>
      <c r="S319" s="24">
        <f t="shared" si="17"/>
        <v>4.9777777777777779</v>
      </c>
      <c r="T319" s="24">
        <f t="shared" si="18"/>
        <v>2.9866666666666668</v>
      </c>
      <c r="U319" s="24">
        <f t="shared" si="19"/>
        <v>2.9866666666666668</v>
      </c>
    </row>
    <row r="320" spans="1:21" s="8" customFormat="1" x14ac:dyDescent="0.25">
      <c r="A320" s="24" t="s">
        <v>359</v>
      </c>
      <c r="B320" s="24" t="s">
        <v>54</v>
      </c>
      <c r="C320" s="24" t="s">
        <v>1033</v>
      </c>
      <c r="D320" s="24" t="s">
        <v>1019</v>
      </c>
      <c r="E320" s="24">
        <v>144</v>
      </c>
      <c r="F320" s="24">
        <v>512</v>
      </c>
      <c r="G320" s="24">
        <v>76</v>
      </c>
      <c r="H320" s="24">
        <v>98</v>
      </c>
      <c r="I320" s="24">
        <v>35</v>
      </c>
      <c r="J320" s="24">
        <v>3</v>
      </c>
      <c r="K320" s="24">
        <v>10</v>
      </c>
      <c r="L320" s="24">
        <v>60</v>
      </c>
      <c r="M320" s="24">
        <v>42</v>
      </c>
      <c r="N320" s="24">
        <v>60</v>
      </c>
      <c r="O320" s="24">
        <v>19</v>
      </c>
      <c r="P320" s="24">
        <v>4</v>
      </c>
      <c r="Q320" s="24">
        <v>0.28499999999999998</v>
      </c>
      <c r="R320" s="24">
        <f t="shared" si="16"/>
        <v>350</v>
      </c>
      <c r="S320" s="24">
        <f t="shared" si="17"/>
        <v>20.74074074074074</v>
      </c>
      <c r="T320" s="24">
        <f t="shared" si="18"/>
        <v>18.666666666666668</v>
      </c>
      <c r="U320" s="24">
        <f t="shared" si="19"/>
        <v>18.666666666666668</v>
      </c>
    </row>
    <row r="321" spans="1:21" s="8" customFormat="1" x14ac:dyDescent="0.25">
      <c r="A321" s="24" t="s">
        <v>359</v>
      </c>
      <c r="B321" s="24" t="s">
        <v>360</v>
      </c>
      <c r="C321" s="24" t="s">
        <v>1020</v>
      </c>
      <c r="D321" s="24" t="s">
        <v>1015</v>
      </c>
      <c r="E321" s="24">
        <v>142</v>
      </c>
      <c r="F321" s="24">
        <v>527</v>
      </c>
      <c r="G321" s="24">
        <v>77</v>
      </c>
      <c r="H321" s="24">
        <v>93</v>
      </c>
      <c r="I321" s="24">
        <v>26</v>
      </c>
      <c r="J321" s="24">
        <v>1</v>
      </c>
      <c r="K321" s="24">
        <v>25</v>
      </c>
      <c r="L321" s="24">
        <v>93</v>
      </c>
      <c r="M321" s="24">
        <v>50</v>
      </c>
      <c r="N321" s="24">
        <v>107</v>
      </c>
      <c r="O321" s="24">
        <v>10</v>
      </c>
      <c r="P321" s="24">
        <v>4</v>
      </c>
      <c r="Q321" s="24">
        <v>0.27500000000000002</v>
      </c>
      <c r="R321" s="24">
        <f t="shared" si="16"/>
        <v>367</v>
      </c>
      <c r="S321" s="24">
        <f t="shared" si="17"/>
        <v>21.748148148148147</v>
      </c>
      <c r="T321" s="24">
        <f t="shared" si="18"/>
        <v>19.573333333333334</v>
      </c>
      <c r="U321" s="24">
        <f t="shared" si="19"/>
        <v>19.573333333333334</v>
      </c>
    </row>
    <row r="322" spans="1:21" s="8" customFormat="1" x14ac:dyDescent="0.25">
      <c r="A322" s="24" t="s">
        <v>364</v>
      </c>
      <c r="B322" s="24" t="s">
        <v>66</v>
      </c>
      <c r="C322" s="24" t="s">
        <v>1029</v>
      </c>
      <c r="D322" s="24" t="s">
        <v>1025</v>
      </c>
      <c r="E322" s="24">
        <v>78</v>
      </c>
      <c r="F322" s="24">
        <v>293</v>
      </c>
      <c r="G322" s="24">
        <v>30</v>
      </c>
      <c r="H322" s="24">
        <v>56</v>
      </c>
      <c r="I322" s="24">
        <v>12</v>
      </c>
      <c r="J322" s="24">
        <v>0</v>
      </c>
      <c r="K322" s="24">
        <v>11</v>
      </c>
      <c r="L322" s="24">
        <v>39</v>
      </c>
      <c r="M322" s="24">
        <v>17</v>
      </c>
      <c r="N322" s="24">
        <v>53</v>
      </c>
      <c r="O322" s="24">
        <v>0</v>
      </c>
      <c r="P322" s="24">
        <v>0</v>
      </c>
      <c r="Q322" s="24">
        <v>0.27300000000000002</v>
      </c>
      <c r="R322" s="24">
        <f t="shared" si="16"/>
        <v>157</v>
      </c>
      <c r="S322" s="24">
        <f t="shared" si="17"/>
        <v>9.3037037037037038</v>
      </c>
      <c r="T322" s="24">
        <f t="shared" si="18"/>
        <v>6.5125925925925925</v>
      </c>
      <c r="U322" s="24">
        <f t="shared" si="19"/>
        <v>6.5125925925925925</v>
      </c>
    </row>
    <row r="323" spans="1:21" s="8" customFormat="1" x14ac:dyDescent="0.25">
      <c r="A323" s="24" t="s">
        <v>365</v>
      </c>
      <c r="B323" s="24" t="s">
        <v>366</v>
      </c>
      <c r="C323" s="24" t="s">
        <v>1029</v>
      </c>
      <c r="D323" s="24" t="s">
        <v>1011</v>
      </c>
      <c r="E323" s="24">
        <v>100</v>
      </c>
      <c r="F323" s="24">
        <v>331</v>
      </c>
      <c r="G323" s="24">
        <v>42</v>
      </c>
      <c r="H323" s="24">
        <v>42</v>
      </c>
      <c r="I323" s="24">
        <v>14</v>
      </c>
      <c r="J323" s="24">
        <v>1</v>
      </c>
      <c r="K323" s="24">
        <v>16</v>
      </c>
      <c r="L323" s="24">
        <v>46</v>
      </c>
      <c r="M323" s="24">
        <v>36</v>
      </c>
      <c r="N323" s="24">
        <v>114</v>
      </c>
      <c r="O323" s="24">
        <v>3</v>
      </c>
      <c r="P323" s="24">
        <v>1</v>
      </c>
      <c r="Q323" s="24">
        <v>0.221</v>
      </c>
      <c r="R323" s="24">
        <f t="shared" ref="R323:R386" si="20">(H323)+G323+(2*I323)+(3*J323)+(4*K323)+L323+M323+O323-N323-P323</f>
        <v>149</v>
      </c>
      <c r="S323" s="24">
        <f t="shared" ref="S323:S386" si="21">R323/16.875</f>
        <v>8.8296296296296291</v>
      </c>
      <c r="T323" s="24">
        <f t="shared" ref="T323:T386" si="22">IF(R323 &gt;= 500,S323*1.1,IF(R323 &gt; 400,S323,IF(R323&gt;300,S323*0.9,IF(R323&gt;200,S323*0.8,IF(R323&gt;100,S323*0.7,S323*0.6)))))</f>
        <v>6.18074074074074</v>
      </c>
      <c r="U323" s="24">
        <f t="shared" ref="U323:U386" si="23">IF(T323 &lt; 1.5,1,T323)</f>
        <v>6.18074074074074</v>
      </c>
    </row>
    <row r="324" spans="1:21" s="8" customFormat="1" x14ac:dyDescent="0.25">
      <c r="A324" s="24" t="s">
        <v>1234</v>
      </c>
      <c r="B324" s="24" t="s">
        <v>1505</v>
      </c>
      <c r="C324" s="24" t="s">
        <v>1374</v>
      </c>
      <c r="D324" s="24" t="s">
        <v>1025</v>
      </c>
      <c r="E324" s="24">
        <v>132</v>
      </c>
      <c r="F324" s="24">
        <v>506</v>
      </c>
      <c r="G324" s="24">
        <v>63</v>
      </c>
      <c r="H324" s="24">
        <v>102</v>
      </c>
      <c r="I324" s="24">
        <v>29</v>
      </c>
      <c r="J324" s="24">
        <v>4</v>
      </c>
      <c r="K324" s="24">
        <v>11</v>
      </c>
      <c r="L324" s="24">
        <v>55</v>
      </c>
      <c r="M324" s="24">
        <v>30</v>
      </c>
      <c r="N324" s="24">
        <v>91</v>
      </c>
      <c r="O324" s="24">
        <v>13</v>
      </c>
      <c r="P324" s="24">
        <v>4</v>
      </c>
      <c r="Q324" s="24">
        <v>0.28899999999999998</v>
      </c>
      <c r="R324" s="24">
        <f t="shared" si="20"/>
        <v>282</v>
      </c>
      <c r="S324" s="24">
        <f t="shared" si="21"/>
        <v>16.711111111111112</v>
      </c>
      <c r="T324" s="24">
        <f t="shared" si="22"/>
        <v>13.36888888888889</v>
      </c>
      <c r="U324" s="24">
        <f t="shared" si="23"/>
        <v>13.36888888888889</v>
      </c>
    </row>
    <row r="325" spans="1:21" s="8" customFormat="1" x14ac:dyDescent="0.25">
      <c r="A325" s="24" t="s">
        <v>882</v>
      </c>
      <c r="B325" s="24" t="s">
        <v>666</v>
      </c>
      <c r="C325" s="24" t="s">
        <v>1032</v>
      </c>
      <c r="D325" s="24" t="s">
        <v>1025</v>
      </c>
      <c r="E325" s="24">
        <v>37</v>
      </c>
      <c r="F325" s="24">
        <v>101</v>
      </c>
      <c r="G325" s="24">
        <v>8</v>
      </c>
      <c r="H325" s="24">
        <v>14</v>
      </c>
      <c r="I325" s="24">
        <v>6</v>
      </c>
      <c r="J325" s="24">
        <v>0</v>
      </c>
      <c r="K325" s="24">
        <v>2</v>
      </c>
      <c r="L325" s="24">
        <v>14</v>
      </c>
      <c r="M325" s="24">
        <v>13</v>
      </c>
      <c r="N325" s="24">
        <v>33</v>
      </c>
      <c r="O325" s="24">
        <v>0</v>
      </c>
      <c r="P325" s="24">
        <v>1</v>
      </c>
      <c r="Q325" s="24">
        <v>0.218</v>
      </c>
      <c r="R325" s="24">
        <f t="shared" si="20"/>
        <v>35</v>
      </c>
      <c r="S325" s="24">
        <f t="shared" si="21"/>
        <v>2.074074074074074</v>
      </c>
      <c r="T325" s="24">
        <f t="shared" si="22"/>
        <v>1.2444444444444442</v>
      </c>
      <c r="U325" s="24">
        <f t="shared" si="23"/>
        <v>1</v>
      </c>
    </row>
    <row r="326" spans="1:21" s="8" customFormat="1" x14ac:dyDescent="0.25">
      <c r="A326" s="24" t="s">
        <v>766</v>
      </c>
      <c r="B326" s="24" t="s">
        <v>58</v>
      </c>
      <c r="C326" s="24" t="s">
        <v>1367</v>
      </c>
      <c r="D326" s="24" t="s">
        <v>1011</v>
      </c>
      <c r="E326" s="24">
        <v>125</v>
      </c>
      <c r="F326" s="24">
        <v>436</v>
      </c>
      <c r="G326" s="24">
        <v>36</v>
      </c>
      <c r="H326" s="24">
        <v>83</v>
      </c>
      <c r="I326" s="24">
        <v>20</v>
      </c>
      <c r="J326" s="24">
        <v>3</v>
      </c>
      <c r="K326" s="24">
        <v>14</v>
      </c>
      <c r="L326" s="24">
        <v>53</v>
      </c>
      <c r="M326" s="24">
        <v>41</v>
      </c>
      <c r="N326" s="24">
        <v>60</v>
      </c>
      <c r="O326" s="24">
        <v>8</v>
      </c>
      <c r="P326" s="24">
        <v>2</v>
      </c>
      <c r="Q326" s="24">
        <v>0.27500000000000002</v>
      </c>
      <c r="R326" s="24">
        <f t="shared" si="20"/>
        <v>264</v>
      </c>
      <c r="S326" s="24">
        <f t="shared" si="21"/>
        <v>15.644444444444444</v>
      </c>
      <c r="T326" s="24">
        <f t="shared" si="22"/>
        <v>12.515555555555556</v>
      </c>
      <c r="U326" s="24">
        <f t="shared" si="23"/>
        <v>12.515555555555556</v>
      </c>
    </row>
    <row r="327" spans="1:21" s="8" customFormat="1" x14ac:dyDescent="0.25">
      <c r="A327" s="24" t="s">
        <v>264</v>
      </c>
      <c r="B327" s="24" t="s">
        <v>175</v>
      </c>
      <c r="C327" s="24" t="s">
        <v>1367</v>
      </c>
      <c r="D327" s="24" t="s">
        <v>1015</v>
      </c>
      <c r="E327" s="24">
        <v>57</v>
      </c>
      <c r="F327" s="24">
        <v>192</v>
      </c>
      <c r="G327" s="24">
        <v>25</v>
      </c>
      <c r="H327" s="24">
        <v>33</v>
      </c>
      <c r="I327" s="24">
        <v>7</v>
      </c>
      <c r="J327" s="24">
        <v>0</v>
      </c>
      <c r="K327" s="24">
        <v>7</v>
      </c>
      <c r="L327" s="24">
        <v>28</v>
      </c>
      <c r="M327" s="24">
        <v>23</v>
      </c>
      <c r="N327" s="24">
        <v>64</v>
      </c>
      <c r="O327" s="24">
        <v>0</v>
      </c>
      <c r="P327" s="24">
        <v>0</v>
      </c>
      <c r="Q327" s="24">
        <v>0.245</v>
      </c>
      <c r="R327" s="24">
        <f t="shared" si="20"/>
        <v>87</v>
      </c>
      <c r="S327" s="24">
        <f t="shared" si="21"/>
        <v>5.1555555555555559</v>
      </c>
      <c r="T327" s="24">
        <f t="shared" si="22"/>
        <v>3.0933333333333333</v>
      </c>
      <c r="U327" s="24">
        <f t="shared" si="23"/>
        <v>3.0933333333333333</v>
      </c>
    </row>
    <row r="328" spans="1:21" s="8" customFormat="1" x14ac:dyDescent="0.25">
      <c r="A328" s="24" t="s">
        <v>1830</v>
      </c>
      <c r="B328" s="24" t="s">
        <v>28</v>
      </c>
      <c r="C328" s="24" t="s">
        <v>1376</v>
      </c>
      <c r="D328" s="24" t="s">
        <v>1013</v>
      </c>
      <c r="E328" s="24">
        <v>54</v>
      </c>
      <c r="F328" s="24">
        <v>171</v>
      </c>
      <c r="G328" s="24">
        <v>19</v>
      </c>
      <c r="H328" s="24">
        <v>32</v>
      </c>
      <c r="I328" s="24">
        <v>6</v>
      </c>
      <c r="J328" s="24">
        <v>1</v>
      </c>
      <c r="K328" s="24">
        <v>2</v>
      </c>
      <c r="L328" s="24">
        <v>12</v>
      </c>
      <c r="M328" s="24">
        <v>11</v>
      </c>
      <c r="N328" s="24">
        <v>23</v>
      </c>
      <c r="O328" s="24">
        <v>4</v>
      </c>
      <c r="P328" s="24">
        <v>2</v>
      </c>
      <c r="Q328" s="24">
        <v>0.24</v>
      </c>
      <c r="R328" s="24">
        <f t="shared" si="20"/>
        <v>76</v>
      </c>
      <c r="S328" s="24">
        <f t="shared" si="21"/>
        <v>4.503703703703704</v>
      </c>
      <c r="T328" s="24">
        <f t="shared" si="22"/>
        <v>2.7022222222222223</v>
      </c>
      <c r="U328" s="24">
        <f t="shared" si="23"/>
        <v>2.7022222222222223</v>
      </c>
    </row>
    <row r="329" spans="1:21" s="8" customFormat="1" x14ac:dyDescent="0.25">
      <c r="A329" s="24" t="s">
        <v>1117</v>
      </c>
      <c r="B329" s="24" t="s">
        <v>666</v>
      </c>
      <c r="C329" s="24" t="s">
        <v>1372</v>
      </c>
      <c r="D329" s="24" t="s">
        <v>1019</v>
      </c>
      <c r="E329" s="24">
        <v>156</v>
      </c>
      <c r="F329" s="24">
        <v>587</v>
      </c>
      <c r="G329" s="24">
        <v>94</v>
      </c>
      <c r="H329" s="24">
        <v>103</v>
      </c>
      <c r="I329" s="24">
        <v>37</v>
      </c>
      <c r="J329" s="24">
        <v>2</v>
      </c>
      <c r="K329" s="24">
        <v>18</v>
      </c>
      <c r="L329" s="24">
        <v>78</v>
      </c>
      <c r="M329" s="24">
        <v>65</v>
      </c>
      <c r="N329" s="24">
        <v>119</v>
      </c>
      <c r="O329" s="24">
        <v>11</v>
      </c>
      <c r="P329" s="24">
        <v>5</v>
      </c>
      <c r="Q329" s="24">
        <v>0.27300000000000002</v>
      </c>
      <c r="R329" s="24">
        <f t="shared" si="20"/>
        <v>379</v>
      </c>
      <c r="S329" s="24">
        <f t="shared" si="21"/>
        <v>22.459259259259259</v>
      </c>
      <c r="T329" s="24">
        <f t="shared" si="22"/>
        <v>20.213333333333335</v>
      </c>
      <c r="U329" s="24">
        <f t="shared" si="23"/>
        <v>20.213333333333335</v>
      </c>
    </row>
    <row r="330" spans="1:21" s="8" customFormat="1" x14ac:dyDescent="0.25">
      <c r="A330" s="24" t="s">
        <v>1831</v>
      </c>
      <c r="B330" s="24" t="s">
        <v>246</v>
      </c>
      <c r="C330" s="24" t="s">
        <v>1017</v>
      </c>
      <c r="D330" s="24" t="s">
        <v>1011</v>
      </c>
      <c r="E330" s="24">
        <v>144</v>
      </c>
      <c r="F330" s="24">
        <v>549</v>
      </c>
      <c r="G330" s="24">
        <v>69</v>
      </c>
      <c r="H330" s="24">
        <v>88</v>
      </c>
      <c r="I330" s="24">
        <v>28</v>
      </c>
      <c r="J330" s="24">
        <v>3</v>
      </c>
      <c r="K330" s="24">
        <v>22</v>
      </c>
      <c r="L330" s="24">
        <v>85</v>
      </c>
      <c r="M330" s="24">
        <v>28</v>
      </c>
      <c r="N330" s="24">
        <v>140</v>
      </c>
      <c r="O330" s="24">
        <v>3</v>
      </c>
      <c r="P330" s="24">
        <v>2</v>
      </c>
      <c r="Q330" s="24">
        <v>0.26</v>
      </c>
      <c r="R330" s="24">
        <f t="shared" si="20"/>
        <v>284</v>
      </c>
      <c r="S330" s="24">
        <f t="shared" si="21"/>
        <v>16.829629629629629</v>
      </c>
      <c r="T330" s="24">
        <f t="shared" si="22"/>
        <v>13.463703703703704</v>
      </c>
      <c r="U330" s="24">
        <f t="shared" si="23"/>
        <v>13.463703703703704</v>
      </c>
    </row>
    <row r="331" spans="1:21" s="8" customFormat="1" x14ac:dyDescent="0.25">
      <c r="A331" s="24" t="s">
        <v>370</v>
      </c>
      <c r="B331" s="24" t="s">
        <v>198</v>
      </c>
      <c r="C331" s="24" t="s">
        <v>1370</v>
      </c>
      <c r="D331" s="24" t="s">
        <v>1011</v>
      </c>
      <c r="E331" s="24">
        <v>118</v>
      </c>
      <c r="F331" s="24">
        <v>436</v>
      </c>
      <c r="G331" s="24">
        <v>57</v>
      </c>
      <c r="H331" s="24">
        <v>98</v>
      </c>
      <c r="I331" s="24">
        <v>13</v>
      </c>
      <c r="J331" s="24">
        <v>6</v>
      </c>
      <c r="K331" s="24">
        <v>2</v>
      </c>
      <c r="L331" s="24">
        <v>32</v>
      </c>
      <c r="M331" s="24">
        <v>22</v>
      </c>
      <c r="N331" s="24">
        <v>43</v>
      </c>
      <c r="O331" s="24">
        <v>23</v>
      </c>
      <c r="P331" s="24">
        <v>7</v>
      </c>
      <c r="Q331" s="24">
        <v>0.27300000000000002</v>
      </c>
      <c r="R331" s="24">
        <f t="shared" si="20"/>
        <v>234</v>
      </c>
      <c r="S331" s="24">
        <f t="shared" si="21"/>
        <v>13.866666666666667</v>
      </c>
      <c r="T331" s="24">
        <f t="shared" si="22"/>
        <v>11.093333333333334</v>
      </c>
      <c r="U331" s="24">
        <f t="shared" si="23"/>
        <v>11.093333333333334</v>
      </c>
    </row>
    <row r="332" spans="1:21" s="8" customFormat="1" x14ac:dyDescent="0.25">
      <c r="A332" s="24" t="s">
        <v>371</v>
      </c>
      <c r="B332" s="24" t="s">
        <v>54</v>
      </c>
      <c r="C332" s="24" t="s">
        <v>1028</v>
      </c>
      <c r="D332" s="24" t="s">
        <v>1019</v>
      </c>
      <c r="E332" s="24">
        <v>111</v>
      </c>
      <c r="F332" s="24">
        <v>467</v>
      </c>
      <c r="G332" s="24">
        <v>69</v>
      </c>
      <c r="H332" s="24">
        <v>94</v>
      </c>
      <c r="I332" s="24">
        <v>24</v>
      </c>
      <c r="J332" s="24">
        <v>3</v>
      </c>
      <c r="K332" s="24">
        <v>8</v>
      </c>
      <c r="L332" s="24">
        <v>46</v>
      </c>
      <c r="M332" s="24">
        <v>46</v>
      </c>
      <c r="N332" s="24">
        <v>69</v>
      </c>
      <c r="O332" s="24">
        <v>21</v>
      </c>
      <c r="P332" s="24">
        <v>5</v>
      </c>
      <c r="Q332" s="24">
        <v>0.27600000000000002</v>
      </c>
      <c r="R332" s="24">
        <f t="shared" si="20"/>
        <v>291</v>
      </c>
      <c r="S332" s="24">
        <f t="shared" si="21"/>
        <v>17.244444444444444</v>
      </c>
      <c r="T332" s="24">
        <f t="shared" si="22"/>
        <v>13.795555555555556</v>
      </c>
      <c r="U332" s="24">
        <f t="shared" si="23"/>
        <v>13.795555555555556</v>
      </c>
    </row>
    <row r="333" spans="1:21" s="8" customFormat="1" x14ac:dyDescent="0.25">
      <c r="A333" s="24" t="s">
        <v>372</v>
      </c>
      <c r="B333" s="24" t="s">
        <v>158</v>
      </c>
      <c r="C333" s="24" t="s">
        <v>1024</v>
      </c>
      <c r="D333" s="24" t="s">
        <v>1015</v>
      </c>
      <c r="E333" s="24">
        <v>127</v>
      </c>
      <c r="F333" s="24">
        <v>387</v>
      </c>
      <c r="G333" s="24">
        <v>50</v>
      </c>
      <c r="H333" s="24">
        <v>62</v>
      </c>
      <c r="I333" s="24">
        <v>20</v>
      </c>
      <c r="J333" s="24">
        <v>0</v>
      </c>
      <c r="K333" s="24">
        <v>15</v>
      </c>
      <c r="L333" s="24">
        <v>50</v>
      </c>
      <c r="M333" s="24">
        <v>43</v>
      </c>
      <c r="N333" s="24">
        <v>117</v>
      </c>
      <c r="O333" s="24">
        <v>2</v>
      </c>
      <c r="P333" s="24">
        <v>2</v>
      </c>
      <c r="Q333" s="24">
        <v>0.251</v>
      </c>
      <c r="R333" s="24">
        <f t="shared" si="20"/>
        <v>188</v>
      </c>
      <c r="S333" s="24">
        <f t="shared" si="21"/>
        <v>11.140740740740741</v>
      </c>
      <c r="T333" s="24">
        <f t="shared" si="22"/>
        <v>7.7985185185185184</v>
      </c>
      <c r="U333" s="24">
        <f t="shared" si="23"/>
        <v>7.7985185185185184</v>
      </c>
    </row>
    <row r="334" spans="1:21" s="8" customFormat="1" x14ac:dyDescent="0.25">
      <c r="A334" s="24" t="s">
        <v>1584</v>
      </c>
      <c r="B334" s="24" t="s">
        <v>439</v>
      </c>
      <c r="C334" s="24" t="s">
        <v>1373</v>
      </c>
      <c r="D334" s="24" t="s">
        <v>1011</v>
      </c>
      <c r="E334" s="24">
        <v>73</v>
      </c>
      <c r="F334" s="24">
        <v>229</v>
      </c>
      <c r="G334" s="24">
        <v>32</v>
      </c>
      <c r="H334" s="24">
        <v>48</v>
      </c>
      <c r="I334" s="24">
        <v>12</v>
      </c>
      <c r="J334" s="24">
        <v>1</v>
      </c>
      <c r="K334" s="24">
        <v>3</v>
      </c>
      <c r="L334" s="24">
        <v>22</v>
      </c>
      <c r="M334" s="24">
        <v>25</v>
      </c>
      <c r="N334" s="24">
        <v>46</v>
      </c>
      <c r="O334" s="24">
        <v>6</v>
      </c>
      <c r="P334" s="24">
        <v>1</v>
      </c>
      <c r="Q334" s="24">
        <v>0.27900000000000003</v>
      </c>
      <c r="R334" s="24">
        <f t="shared" si="20"/>
        <v>125</v>
      </c>
      <c r="S334" s="24">
        <f t="shared" si="21"/>
        <v>7.4074074074074074</v>
      </c>
      <c r="T334" s="24">
        <f t="shared" si="22"/>
        <v>5.1851851851851851</v>
      </c>
      <c r="U334" s="24">
        <f t="shared" si="23"/>
        <v>5.1851851851851851</v>
      </c>
    </row>
    <row r="335" spans="1:21" s="8" customFormat="1" x14ac:dyDescent="0.25">
      <c r="A335" s="24" t="s">
        <v>375</v>
      </c>
      <c r="B335" s="24" t="s">
        <v>934</v>
      </c>
      <c r="C335" s="24" t="s">
        <v>1028</v>
      </c>
      <c r="D335" s="24" t="s">
        <v>1025</v>
      </c>
      <c r="E335" s="24">
        <v>86</v>
      </c>
      <c r="F335" s="24">
        <v>241</v>
      </c>
      <c r="G335" s="24">
        <v>16</v>
      </c>
      <c r="H335" s="24">
        <v>35</v>
      </c>
      <c r="I335" s="24">
        <v>9</v>
      </c>
      <c r="J335" s="24">
        <v>0</v>
      </c>
      <c r="K335" s="24">
        <v>6</v>
      </c>
      <c r="L335" s="24">
        <v>29</v>
      </c>
      <c r="M335" s="24">
        <v>16</v>
      </c>
      <c r="N335" s="24">
        <v>68</v>
      </c>
      <c r="O335" s="24">
        <v>0</v>
      </c>
      <c r="P335" s="24">
        <v>0</v>
      </c>
      <c r="Q335" s="24">
        <v>0.20699999999999999</v>
      </c>
      <c r="R335" s="24">
        <f t="shared" si="20"/>
        <v>70</v>
      </c>
      <c r="S335" s="24">
        <f t="shared" si="21"/>
        <v>4.1481481481481479</v>
      </c>
      <c r="T335" s="24">
        <f t="shared" si="22"/>
        <v>2.4888888888888885</v>
      </c>
      <c r="U335" s="24">
        <f t="shared" si="23"/>
        <v>2.4888888888888885</v>
      </c>
    </row>
    <row r="336" spans="1:21" s="8" customFormat="1" x14ac:dyDescent="0.25">
      <c r="A336" s="24" t="s">
        <v>883</v>
      </c>
      <c r="B336" s="24" t="s">
        <v>666</v>
      </c>
      <c r="C336" s="24" t="s">
        <v>1027</v>
      </c>
      <c r="D336" s="24" t="s">
        <v>1015</v>
      </c>
      <c r="E336" s="24">
        <v>154</v>
      </c>
      <c r="F336" s="24">
        <v>574</v>
      </c>
      <c r="G336" s="24">
        <v>95</v>
      </c>
      <c r="H336" s="24">
        <v>90</v>
      </c>
      <c r="I336" s="24">
        <v>39</v>
      </c>
      <c r="J336" s="24">
        <v>3</v>
      </c>
      <c r="K336" s="24">
        <v>33</v>
      </c>
      <c r="L336" s="24">
        <v>105</v>
      </c>
      <c r="M336" s="24">
        <v>75</v>
      </c>
      <c r="N336" s="24">
        <v>109</v>
      </c>
      <c r="O336" s="24">
        <v>8</v>
      </c>
      <c r="P336" s="24">
        <v>4</v>
      </c>
      <c r="Q336" s="24">
        <v>0.28699999999999998</v>
      </c>
      <c r="R336" s="24">
        <f t="shared" si="20"/>
        <v>479</v>
      </c>
      <c r="S336" s="24">
        <f t="shared" si="21"/>
        <v>28.385185185185186</v>
      </c>
      <c r="T336" s="24">
        <f t="shared" si="22"/>
        <v>28.385185185185186</v>
      </c>
      <c r="U336" s="24">
        <f t="shared" si="23"/>
        <v>28.385185185185186</v>
      </c>
    </row>
    <row r="337" spans="1:21" s="8" customFormat="1" x14ac:dyDescent="0.25">
      <c r="A337" s="24" t="s">
        <v>113</v>
      </c>
      <c r="B337" s="24" t="s">
        <v>49</v>
      </c>
      <c r="C337" s="24" t="s">
        <v>1372</v>
      </c>
      <c r="D337" s="24" t="s">
        <v>1015</v>
      </c>
      <c r="E337" s="24">
        <v>94</v>
      </c>
      <c r="F337" s="24">
        <v>201</v>
      </c>
      <c r="G337" s="24">
        <v>23</v>
      </c>
      <c r="H337" s="24">
        <v>38</v>
      </c>
      <c r="I337" s="24">
        <v>7</v>
      </c>
      <c r="J337" s="24">
        <v>0</v>
      </c>
      <c r="K337" s="24">
        <v>6</v>
      </c>
      <c r="L337" s="24">
        <v>24</v>
      </c>
      <c r="M337" s="24">
        <v>22</v>
      </c>
      <c r="N337" s="24">
        <v>36</v>
      </c>
      <c r="O337" s="24">
        <v>0</v>
      </c>
      <c r="P337" s="24">
        <v>0</v>
      </c>
      <c r="Q337" s="24">
        <v>0.254</v>
      </c>
      <c r="R337" s="24">
        <f t="shared" si="20"/>
        <v>109</v>
      </c>
      <c r="S337" s="24">
        <f t="shared" si="21"/>
        <v>6.4592592592592597</v>
      </c>
      <c r="T337" s="24">
        <f t="shared" si="22"/>
        <v>4.5214814814814819</v>
      </c>
      <c r="U337" s="24">
        <f t="shared" si="23"/>
        <v>4.5214814814814819</v>
      </c>
    </row>
    <row r="338" spans="1:21" s="8" customFormat="1" x14ac:dyDescent="0.25">
      <c r="A338" s="24" t="s">
        <v>377</v>
      </c>
      <c r="B338" s="24" t="s">
        <v>378</v>
      </c>
      <c r="C338" s="24" t="s">
        <v>1032</v>
      </c>
      <c r="D338" s="24" t="s">
        <v>1022</v>
      </c>
      <c r="E338" s="24">
        <v>0</v>
      </c>
      <c r="F338" s="24">
        <v>0</v>
      </c>
      <c r="G338" s="24">
        <v>0</v>
      </c>
      <c r="H338" s="24">
        <v>0</v>
      </c>
      <c r="I338" s="24">
        <v>0</v>
      </c>
      <c r="J338" s="24">
        <v>0</v>
      </c>
      <c r="K338" s="24">
        <v>0</v>
      </c>
      <c r="L338" s="24">
        <v>0</v>
      </c>
      <c r="M338" s="24">
        <v>0</v>
      </c>
      <c r="N338" s="24">
        <v>0</v>
      </c>
      <c r="O338" s="24">
        <v>0</v>
      </c>
      <c r="P338" s="24">
        <v>0</v>
      </c>
      <c r="Q338" s="24">
        <v>0</v>
      </c>
      <c r="R338" s="24">
        <f t="shared" si="20"/>
        <v>0</v>
      </c>
      <c r="S338" s="24">
        <f t="shared" si="21"/>
        <v>0</v>
      </c>
      <c r="T338" s="24">
        <f t="shared" si="22"/>
        <v>0</v>
      </c>
      <c r="U338" s="24">
        <f t="shared" si="23"/>
        <v>1</v>
      </c>
    </row>
    <row r="339" spans="1:21" s="8" customFormat="1" x14ac:dyDescent="0.25">
      <c r="A339" s="24" t="s">
        <v>1126</v>
      </c>
      <c r="B339" s="24" t="s">
        <v>103</v>
      </c>
      <c r="C339" s="24" t="s">
        <v>1374</v>
      </c>
      <c r="D339" s="24" t="s">
        <v>1022</v>
      </c>
      <c r="E339" s="24">
        <v>96</v>
      </c>
      <c r="F339" s="24">
        <v>169</v>
      </c>
      <c r="G339" s="24">
        <v>20</v>
      </c>
      <c r="H339" s="24">
        <v>32</v>
      </c>
      <c r="I339" s="24">
        <v>9</v>
      </c>
      <c r="J339" s="24">
        <v>0</v>
      </c>
      <c r="K339" s="24">
        <v>1</v>
      </c>
      <c r="L339" s="24">
        <v>14</v>
      </c>
      <c r="M339" s="24">
        <v>10</v>
      </c>
      <c r="N339" s="24">
        <v>26</v>
      </c>
      <c r="O339" s="24">
        <v>1</v>
      </c>
      <c r="P339" s="24">
        <v>1</v>
      </c>
      <c r="Q339" s="24">
        <v>0.249</v>
      </c>
      <c r="R339" s="24">
        <f t="shared" si="20"/>
        <v>72</v>
      </c>
      <c r="S339" s="24">
        <f t="shared" si="21"/>
        <v>4.2666666666666666</v>
      </c>
      <c r="T339" s="24">
        <f t="shared" si="22"/>
        <v>2.56</v>
      </c>
      <c r="U339" s="24">
        <f t="shared" si="23"/>
        <v>2.56</v>
      </c>
    </row>
    <row r="340" spans="1:21" s="8" customFormat="1" x14ac:dyDescent="0.25">
      <c r="A340" s="24" t="s">
        <v>796</v>
      </c>
      <c r="B340" s="24" t="s">
        <v>307</v>
      </c>
      <c r="C340" s="24" t="s">
        <v>1026</v>
      </c>
      <c r="D340" s="24" t="s">
        <v>1019</v>
      </c>
      <c r="E340" s="24">
        <v>106</v>
      </c>
      <c r="F340" s="24">
        <v>190</v>
      </c>
      <c r="G340" s="24">
        <v>24</v>
      </c>
      <c r="H340" s="24">
        <v>38</v>
      </c>
      <c r="I340" s="24">
        <v>5</v>
      </c>
      <c r="J340" s="24">
        <v>1</v>
      </c>
      <c r="K340" s="24">
        <v>2</v>
      </c>
      <c r="L340" s="24">
        <v>15</v>
      </c>
      <c r="M340" s="24">
        <v>13</v>
      </c>
      <c r="N340" s="24">
        <v>44</v>
      </c>
      <c r="O340" s="24">
        <v>9</v>
      </c>
      <c r="P340" s="24">
        <v>3</v>
      </c>
      <c r="Q340" s="24">
        <v>0.24199999999999999</v>
      </c>
      <c r="R340" s="24">
        <f t="shared" si="20"/>
        <v>73</v>
      </c>
      <c r="S340" s="24">
        <f t="shared" si="21"/>
        <v>4.325925925925926</v>
      </c>
      <c r="T340" s="24">
        <f t="shared" si="22"/>
        <v>2.5955555555555554</v>
      </c>
      <c r="U340" s="24">
        <f t="shared" si="23"/>
        <v>2.5955555555555554</v>
      </c>
    </row>
    <row r="341" spans="1:21" s="8" customFormat="1" x14ac:dyDescent="0.25">
      <c r="A341" s="24" t="s">
        <v>796</v>
      </c>
      <c r="B341" s="24" t="s">
        <v>257</v>
      </c>
      <c r="C341" s="24" t="s">
        <v>1034</v>
      </c>
      <c r="D341" s="24" t="s">
        <v>1025</v>
      </c>
      <c r="E341" s="24">
        <v>51</v>
      </c>
      <c r="F341" s="24">
        <v>128</v>
      </c>
      <c r="G341" s="24">
        <v>13</v>
      </c>
      <c r="H341" s="24">
        <v>17</v>
      </c>
      <c r="I341" s="24">
        <v>9</v>
      </c>
      <c r="J341" s="24">
        <v>0</v>
      </c>
      <c r="K341" s="24">
        <v>3</v>
      </c>
      <c r="L341" s="24">
        <v>16</v>
      </c>
      <c r="M341" s="24">
        <v>6</v>
      </c>
      <c r="N341" s="24">
        <v>28</v>
      </c>
      <c r="O341" s="24">
        <v>0</v>
      </c>
      <c r="P341" s="24">
        <v>0</v>
      </c>
      <c r="Q341" s="24">
        <v>0.22700000000000001</v>
      </c>
      <c r="R341" s="24">
        <f t="shared" si="20"/>
        <v>54</v>
      </c>
      <c r="S341" s="24">
        <f t="shared" si="21"/>
        <v>3.2</v>
      </c>
      <c r="T341" s="24">
        <f t="shared" si="22"/>
        <v>1.92</v>
      </c>
      <c r="U341" s="24">
        <f t="shared" si="23"/>
        <v>1.92</v>
      </c>
    </row>
    <row r="342" spans="1:21" s="8" customFormat="1" x14ac:dyDescent="0.25">
      <c r="A342" s="24" t="s">
        <v>797</v>
      </c>
      <c r="B342" s="24" t="s">
        <v>993</v>
      </c>
      <c r="C342" s="24" t="s">
        <v>1035</v>
      </c>
      <c r="D342" s="24" t="s">
        <v>1011</v>
      </c>
      <c r="E342" s="24">
        <v>111</v>
      </c>
      <c r="F342" s="24">
        <v>414</v>
      </c>
      <c r="G342" s="24">
        <v>59</v>
      </c>
      <c r="H342" s="24">
        <v>71</v>
      </c>
      <c r="I342" s="24">
        <v>20</v>
      </c>
      <c r="J342" s="24">
        <v>7</v>
      </c>
      <c r="K342" s="24">
        <v>12</v>
      </c>
      <c r="L342" s="24">
        <v>45</v>
      </c>
      <c r="M342" s="24">
        <v>16</v>
      </c>
      <c r="N342" s="24">
        <v>103</v>
      </c>
      <c r="O342" s="24">
        <v>9</v>
      </c>
      <c r="P342" s="24">
        <v>4</v>
      </c>
      <c r="Q342" s="24">
        <v>0.26600000000000001</v>
      </c>
      <c r="R342" s="24">
        <f t="shared" si="20"/>
        <v>202</v>
      </c>
      <c r="S342" s="24">
        <f t="shared" si="21"/>
        <v>11.97037037037037</v>
      </c>
      <c r="T342" s="24">
        <f t="shared" si="22"/>
        <v>9.576296296296297</v>
      </c>
      <c r="U342" s="24">
        <f t="shared" si="23"/>
        <v>9.576296296296297</v>
      </c>
    </row>
    <row r="343" spans="1:21" s="8" customFormat="1" x14ac:dyDescent="0.25">
      <c r="A343" s="24" t="s">
        <v>1399</v>
      </c>
      <c r="B343" s="24" t="s">
        <v>89</v>
      </c>
      <c r="C343" s="24" t="s">
        <v>1021</v>
      </c>
      <c r="D343" s="24" t="s">
        <v>1011</v>
      </c>
      <c r="E343" s="24">
        <v>80</v>
      </c>
      <c r="F343" s="24">
        <v>225</v>
      </c>
      <c r="G343" s="24">
        <v>33</v>
      </c>
      <c r="H343" s="24">
        <v>39</v>
      </c>
      <c r="I343" s="24">
        <v>10</v>
      </c>
      <c r="J343" s="24">
        <v>0</v>
      </c>
      <c r="K343" s="24">
        <v>8</v>
      </c>
      <c r="L343" s="24">
        <v>25</v>
      </c>
      <c r="M343" s="24">
        <v>18</v>
      </c>
      <c r="N343" s="24">
        <v>66</v>
      </c>
      <c r="O343" s="24">
        <v>8</v>
      </c>
      <c r="P343" s="24">
        <v>2</v>
      </c>
      <c r="Q343" s="24">
        <v>0.253</v>
      </c>
      <c r="R343" s="24">
        <f t="shared" si="20"/>
        <v>107</v>
      </c>
      <c r="S343" s="24">
        <f t="shared" si="21"/>
        <v>6.340740740740741</v>
      </c>
      <c r="T343" s="24">
        <f t="shared" si="22"/>
        <v>4.4385185185185181</v>
      </c>
      <c r="U343" s="24">
        <f t="shared" si="23"/>
        <v>4.4385185185185181</v>
      </c>
    </row>
    <row r="344" spans="1:21" s="8" customFormat="1" x14ac:dyDescent="0.25">
      <c r="A344" s="24" t="s">
        <v>1084</v>
      </c>
      <c r="B344" s="24" t="s">
        <v>1056</v>
      </c>
      <c r="C344" s="24"/>
      <c r="D344" s="24" t="s">
        <v>1015</v>
      </c>
      <c r="E344" s="24">
        <v>65</v>
      </c>
      <c r="F344" s="24">
        <v>148</v>
      </c>
      <c r="G344" s="24">
        <v>16</v>
      </c>
      <c r="H344" s="24">
        <v>21</v>
      </c>
      <c r="I344" s="24">
        <v>6</v>
      </c>
      <c r="J344" s="24">
        <v>0</v>
      </c>
      <c r="K344" s="24">
        <v>6</v>
      </c>
      <c r="L344" s="24">
        <v>19</v>
      </c>
      <c r="M344" s="24">
        <v>10</v>
      </c>
      <c r="N344" s="24">
        <v>41</v>
      </c>
      <c r="O344" s="24">
        <v>0</v>
      </c>
      <c r="P344" s="24">
        <v>0</v>
      </c>
      <c r="Q344" s="24">
        <v>0.223</v>
      </c>
      <c r="R344" s="24">
        <f t="shared" si="20"/>
        <v>61</v>
      </c>
      <c r="S344" s="24">
        <f t="shared" si="21"/>
        <v>3.6148148148148147</v>
      </c>
      <c r="T344" s="24">
        <f t="shared" si="22"/>
        <v>2.1688888888888886</v>
      </c>
      <c r="U344" s="24">
        <f t="shared" si="23"/>
        <v>2.1688888888888886</v>
      </c>
    </row>
    <row r="345" spans="1:21" s="8" customFormat="1" x14ac:dyDescent="0.25">
      <c r="A345" s="24" t="s">
        <v>384</v>
      </c>
      <c r="B345" s="24" t="s">
        <v>61</v>
      </c>
      <c r="C345" s="24" t="s">
        <v>1012</v>
      </c>
      <c r="D345" s="24" t="s">
        <v>1025</v>
      </c>
      <c r="E345" s="24">
        <v>78</v>
      </c>
      <c r="F345" s="24">
        <v>259</v>
      </c>
      <c r="G345" s="24">
        <v>25</v>
      </c>
      <c r="H345" s="24">
        <v>47</v>
      </c>
      <c r="I345" s="24">
        <v>12</v>
      </c>
      <c r="J345" s="24">
        <v>0</v>
      </c>
      <c r="K345" s="24">
        <v>4</v>
      </c>
      <c r="L345" s="24">
        <v>20</v>
      </c>
      <c r="M345" s="24">
        <v>30</v>
      </c>
      <c r="N345" s="24">
        <v>41</v>
      </c>
      <c r="O345" s="24">
        <v>1</v>
      </c>
      <c r="P345" s="24">
        <v>1</v>
      </c>
      <c r="Q345" s="24">
        <v>0.24299999999999999</v>
      </c>
      <c r="R345" s="24">
        <f t="shared" si="20"/>
        <v>121</v>
      </c>
      <c r="S345" s="24">
        <f t="shared" si="21"/>
        <v>7.1703703703703701</v>
      </c>
      <c r="T345" s="24">
        <f t="shared" si="22"/>
        <v>5.0192592592592584</v>
      </c>
      <c r="U345" s="24">
        <f t="shared" si="23"/>
        <v>5.0192592592592584</v>
      </c>
    </row>
    <row r="346" spans="1:21" s="8" customFormat="1" x14ac:dyDescent="0.25">
      <c r="A346" s="24" t="s">
        <v>1387</v>
      </c>
      <c r="B346" s="24" t="s">
        <v>111</v>
      </c>
      <c r="C346" s="24" t="s">
        <v>1375</v>
      </c>
      <c r="D346" s="24" t="s">
        <v>1025</v>
      </c>
      <c r="E346" s="24">
        <v>123</v>
      </c>
      <c r="F346" s="24">
        <v>393</v>
      </c>
      <c r="G346" s="24">
        <v>36</v>
      </c>
      <c r="H346" s="24">
        <v>59</v>
      </c>
      <c r="I346" s="24">
        <v>23</v>
      </c>
      <c r="J346" s="24">
        <v>1</v>
      </c>
      <c r="K346" s="24">
        <v>15</v>
      </c>
      <c r="L346" s="24">
        <v>51</v>
      </c>
      <c r="M346" s="24">
        <v>28</v>
      </c>
      <c r="N346" s="24">
        <v>112</v>
      </c>
      <c r="O346" s="24">
        <v>0</v>
      </c>
      <c r="P346" s="24">
        <v>0</v>
      </c>
      <c r="Q346" s="24">
        <v>0.249</v>
      </c>
      <c r="R346" s="24">
        <f t="shared" si="20"/>
        <v>171</v>
      </c>
      <c r="S346" s="24">
        <f t="shared" si="21"/>
        <v>10.133333333333333</v>
      </c>
      <c r="T346" s="24">
        <f t="shared" si="22"/>
        <v>7.0933333333333328</v>
      </c>
      <c r="U346" s="24">
        <f t="shared" si="23"/>
        <v>7.0933333333333328</v>
      </c>
    </row>
    <row r="347" spans="1:21" s="8" customFormat="1" x14ac:dyDescent="0.25">
      <c r="A347" s="24" t="s">
        <v>87</v>
      </c>
      <c r="B347" s="24" t="s">
        <v>953</v>
      </c>
      <c r="C347" s="24" t="s">
        <v>1027</v>
      </c>
      <c r="D347" s="24" t="s">
        <v>1022</v>
      </c>
      <c r="E347" s="24">
        <v>157</v>
      </c>
      <c r="F347" s="24">
        <v>544</v>
      </c>
      <c r="G347" s="24">
        <v>75</v>
      </c>
      <c r="H347" s="24">
        <v>80</v>
      </c>
      <c r="I347" s="24">
        <v>30</v>
      </c>
      <c r="J347" s="24">
        <v>4</v>
      </c>
      <c r="K347" s="24">
        <v>24</v>
      </c>
      <c r="L347" s="24">
        <v>93</v>
      </c>
      <c r="M347" s="24">
        <v>62</v>
      </c>
      <c r="N347" s="24">
        <v>147</v>
      </c>
      <c r="O347" s="24">
        <v>6</v>
      </c>
      <c r="P347" s="24">
        <v>2</v>
      </c>
      <c r="Q347" s="24">
        <v>0.254</v>
      </c>
      <c r="R347" s="24">
        <f t="shared" si="20"/>
        <v>335</v>
      </c>
      <c r="S347" s="24">
        <f t="shared" si="21"/>
        <v>19.851851851851851</v>
      </c>
      <c r="T347" s="24">
        <f t="shared" si="22"/>
        <v>17.866666666666667</v>
      </c>
      <c r="U347" s="24">
        <f t="shared" si="23"/>
        <v>17.866666666666667</v>
      </c>
    </row>
    <row r="348" spans="1:21" s="8" customFormat="1" x14ac:dyDescent="0.25">
      <c r="A348" s="24" t="s">
        <v>1059</v>
      </c>
      <c r="B348" s="24" t="s">
        <v>58</v>
      </c>
      <c r="C348" s="24" t="s">
        <v>1020</v>
      </c>
      <c r="D348" s="24" t="s">
        <v>1019</v>
      </c>
      <c r="E348" s="24">
        <v>44</v>
      </c>
      <c r="F348" s="24">
        <v>101</v>
      </c>
      <c r="G348" s="24">
        <v>16</v>
      </c>
      <c r="H348" s="24">
        <v>19</v>
      </c>
      <c r="I348" s="24">
        <v>6</v>
      </c>
      <c r="J348" s="24">
        <v>1</v>
      </c>
      <c r="K348" s="24">
        <v>1</v>
      </c>
      <c r="L348" s="24">
        <v>10</v>
      </c>
      <c r="M348" s="24">
        <v>8</v>
      </c>
      <c r="N348" s="24">
        <v>32</v>
      </c>
      <c r="O348" s="24">
        <v>1</v>
      </c>
      <c r="P348" s="24">
        <v>1</v>
      </c>
      <c r="Q348" s="24">
        <v>0.26700000000000002</v>
      </c>
      <c r="R348" s="24">
        <f t="shared" si="20"/>
        <v>40</v>
      </c>
      <c r="S348" s="24">
        <f t="shared" si="21"/>
        <v>2.3703703703703702</v>
      </c>
      <c r="T348" s="24">
        <f t="shared" si="22"/>
        <v>1.4222222222222221</v>
      </c>
      <c r="U348" s="24">
        <f t="shared" si="23"/>
        <v>1</v>
      </c>
    </row>
    <row r="349" spans="1:21" s="8" customFormat="1" x14ac:dyDescent="0.25">
      <c r="A349" s="24" t="s">
        <v>1522</v>
      </c>
      <c r="B349" s="24" t="s">
        <v>132</v>
      </c>
      <c r="C349" s="24" t="s">
        <v>1371</v>
      </c>
      <c r="D349" s="24" t="s">
        <v>1022</v>
      </c>
      <c r="E349" s="24">
        <v>109</v>
      </c>
      <c r="F349" s="24">
        <v>372</v>
      </c>
      <c r="G349" s="24">
        <v>47</v>
      </c>
      <c r="H349" s="24">
        <v>72</v>
      </c>
      <c r="I349" s="24">
        <v>16</v>
      </c>
      <c r="J349" s="24">
        <v>3</v>
      </c>
      <c r="K349" s="24">
        <v>10</v>
      </c>
      <c r="L349" s="24">
        <v>46</v>
      </c>
      <c r="M349" s="24">
        <v>23</v>
      </c>
      <c r="N349" s="24">
        <v>74</v>
      </c>
      <c r="O349" s="24">
        <v>14</v>
      </c>
      <c r="P349" s="24">
        <v>4</v>
      </c>
      <c r="Q349" s="24">
        <v>0.26900000000000002</v>
      </c>
      <c r="R349" s="24">
        <f t="shared" si="20"/>
        <v>205</v>
      </c>
      <c r="S349" s="24">
        <f t="shared" si="21"/>
        <v>12.148148148148149</v>
      </c>
      <c r="T349" s="24">
        <f t="shared" si="22"/>
        <v>9.7185185185185201</v>
      </c>
      <c r="U349" s="24">
        <f t="shared" si="23"/>
        <v>9.7185185185185201</v>
      </c>
    </row>
    <row r="350" spans="1:21" s="8" customFormat="1" x14ac:dyDescent="0.25">
      <c r="A350" s="24" t="s">
        <v>386</v>
      </c>
      <c r="B350" s="24" t="s">
        <v>387</v>
      </c>
      <c r="C350" s="24" t="s">
        <v>1368</v>
      </c>
      <c r="D350" s="24" t="s">
        <v>1025</v>
      </c>
      <c r="E350" s="24">
        <v>91</v>
      </c>
      <c r="F350" s="24">
        <v>252</v>
      </c>
      <c r="G350" s="24">
        <v>31</v>
      </c>
      <c r="H350" s="24">
        <v>29</v>
      </c>
      <c r="I350" s="24">
        <v>10</v>
      </c>
      <c r="J350" s="24">
        <v>0</v>
      </c>
      <c r="K350" s="24">
        <v>11</v>
      </c>
      <c r="L350" s="24">
        <v>34</v>
      </c>
      <c r="M350" s="24">
        <v>37</v>
      </c>
      <c r="N350" s="24">
        <v>99</v>
      </c>
      <c r="O350" s="24">
        <v>0</v>
      </c>
      <c r="P350" s="24">
        <v>0</v>
      </c>
      <c r="Q350" s="24">
        <v>0.19800000000000001</v>
      </c>
      <c r="R350" s="24">
        <f t="shared" si="20"/>
        <v>96</v>
      </c>
      <c r="S350" s="24">
        <f t="shared" si="21"/>
        <v>5.6888888888888891</v>
      </c>
      <c r="T350" s="24">
        <f t="shared" si="22"/>
        <v>3.4133333333333336</v>
      </c>
      <c r="U350" s="24">
        <f t="shared" si="23"/>
        <v>3.4133333333333336</v>
      </c>
    </row>
    <row r="351" spans="1:21" s="8" customFormat="1" x14ac:dyDescent="0.25">
      <c r="A351" s="24" t="s">
        <v>388</v>
      </c>
      <c r="B351" s="24" t="s">
        <v>1139</v>
      </c>
      <c r="C351" s="24" t="s">
        <v>1034</v>
      </c>
      <c r="D351" s="24" t="s">
        <v>1025</v>
      </c>
      <c r="E351" s="24">
        <v>124</v>
      </c>
      <c r="F351" s="24">
        <v>480</v>
      </c>
      <c r="G351" s="24">
        <v>65</v>
      </c>
      <c r="H351" s="24">
        <v>75</v>
      </c>
      <c r="I351" s="24">
        <v>28</v>
      </c>
      <c r="J351" s="24">
        <v>0</v>
      </c>
      <c r="K351" s="24">
        <v>27</v>
      </c>
      <c r="L351" s="24">
        <v>80</v>
      </c>
      <c r="M351" s="24">
        <v>42</v>
      </c>
      <c r="N351" s="24">
        <v>110</v>
      </c>
      <c r="O351" s="24">
        <v>1</v>
      </c>
      <c r="P351" s="24">
        <v>1</v>
      </c>
      <c r="Q351" s="24">
        <v>0.27100000000000002</v>
      </c>
      <c r="R351" s="24">
        <f t="shared" si="20"/>
        <v>316</v>
      </c>
      <c r="S351" s="24">
        <f t="shared" si="21"/>
        <v>18.725925925925925</v>
      </c>
      <c r="T351" s="24">
        <f t="shared" si="22"/>
        <v>16.853333333333332</v>
      </c>
      <c r="U351" s="24">
        <f t="shared" si="23"/>
        <v>16.853333333333332</v>
      </c>
    </row>
    <row r="352" spans="1:21" s="8" customFormat="1" x14ac:dyDescent="0.25">
      <c r="A352" s="24" t="s">
        <v>390</v>
      </c>
      <c r="B352" s="24" t="s">
        <v>391</v>
      </c>
      <c r="C352" s="24" t="s">
        <v>1020</v>
      </c>
      <c r="D352" s="24" t="s">
        <v>1019</v>
      </c>
      <c r="E352" s="24">
        <v>138</v>
      </c>
      <c r="F352" s="24">
        <v>516</v>
      </c>
      <c r="G352" s="24">
        <v>55</v>
      </c>
      <c r="H352" s="24">
        <v>96</v>
      </c>
      <c r="I352" s="24">
        <v>25</v>
      </c>
      <c r="J352" s="24">
        <v>1</v>
      </c>
      <c r="K352" s="24">
        <v>13</v>
      </c>
      <c r="L352" s="24">
        <v>63</v>
      </c>
      <c r="M352" s="24">
        <v>33</v>
      </c>
      <c r="N352" s="24">
        <v>79</v>
      </c>
      <c r="O352" s="24">
        <v>0</v>
      </c>
      <c r="P352" s="24">
        <v>0</v>
      </c>
      <c r="Q352" s="24">
        <v>0.26200000000000001</v>
      </c>
      <c r="R352" s="24">
        <f t="shared" si="20"/>
        <v>273</v>
      </c>
      <c r="S352" s="24">
        <f t="shared" si="21"/>
        <v>16.177777777777777</v>
      </c>
      <c r="T352" s="24">
        <f t="shared" si="22"/>
        <v>12.942222222222222</v>
      </c>
      <c r="U352" s="24">
        <f t="shared" si="23"/>
        <v>12.942222222222222</v>
      </c>
    </row>
    <row r="353" spans="1:21" s="8" customFormat="1" x14ac:dyDescent="0.25">
      <c r="A353" s="24" t="s">
        <v>1141</v>
      </c>
      <c r="B353" s="24" t="s">
        <v>103</v>
      </c>
      <c r="C353" s="24" t="s">
        <v>1035</v>
      </c>
      <c r="D353" s="24" t="s">
        <v>1019</v>
      </c>
      <c r="E353" s="24">
        <v>142</v>
      </c>
      <c r="F353" s="24">
        <v>521</v>
      </c>
      <c r="G353" s="24">
        <v>78</v>
      </c>
      <c r="H353" s="24">
        <v>66</v>
      </c>
      <c r="I353" s="24">
        <v>30</v>
      </c>
      <c r="J353" s="24">
        <v>1</v>
      </c>
      <c r="K353" s="24">
        <v>32</v>
      </c>
      <c r="L353" s="24">
        <v>90</v>
      </c>
      <c r="M353" s="24">
        <v>71</v>
      </c>
      <c r="N353" s="24">
        <v>205</v>
      </c>
      <c r="O353" s="24">
        <v>2</v>
      </c>
      <c r="P353" s="24">
        <v>1</v>
      </c>
      <c r="Q353" s="24">
        <v>0.248</v>
      </c>
      <c r="R353" s="24">
        <f t="shared" si="20"/>
        <v>292</v>
      </c>
      <c r="S353" s="24">
        <f t="shared" si="21"/>
        <v>17.303703703703704</v>
      </c>
      <c r="T353" s="24">
        <f t="shared" si="22"/>
        <v>13.842962962962964</v>
      </c>
      <c r="U353" s="24">
        <f t="shared" si="23"/>
        <v>13.842962962962964</v>
      </c>
    </row>
    <row r="354" spans="1:21" s="8" customFormat="1" x14ac:dyDescent="0.25">
      <c r="A354" s="24" t="s">
        <v>392</v>
      </c>
      <c r="B354" s="24" t="s">
        <v>1172</v>
      </c>
      <c r="C354" s="24" t="s">
        <v>1023</v>
      </c>
      <c r="D354" s="24" t="s">
        <v>1011</v>
      </c>
      <c r="E354" s="24">
        <v>122</v>
      </c>
      <c r="F354" s="24">
        <v>414</v>
      </c>
      <c r="G354" s="24">
        <v>58</v>
      </c>
      <c r="H354" s="24">
        <v>72</v>
      </c>
      <c r="I354" s="24">
        <v>20</v>
      </c>
      <c r="J354" s="24">
        <v>1</v>
      </c>
      <c r="K354" s="24">
        <v>14</v>
      </c>
      <c r="L354" s="24">
        <v>61</v>
      </c>
      <c r="M354" s="24">
        <v>47</v>
      </c>
      <c r="N354" s="24">
        <v>146</v>
      </c>
      <c r="O354" s="24">
        <v>4</v>
      </c>
      <c r="P354" s="24">
        <v>3</v>
      </c>
      <c r="Q354" s="24">
        <v>0.25800000000000001</v>
      </c>
      <c r="R354" s="24">
        <f t="shared" si="20"/>
        <v>192</v>
      </c>
      <c r="S354" s="24">
        <f t="shared" si="21"/>
        <v>11.377777777777778</v>
      </c>
      <c r="T354" s="24">
        <f t="shared" si="22"/>
        <v>7.9644444444444442</v>
      </c>
      <c r="U354" s="24">
        <f t="shared" si="23"/>
        <v>7.9644444444444442</v>
      </c>
    </row>
    <row r="355" spans="1:21" s="8" customFormat="1" x14ac:dyDescent="0.25">
      <c r="A355" s="24" t="s">
        <v>392</v>
      </c>
      <c r="B355" s="24" t="s">
        <v>61</v>
      </c>
      <c r="C355" s="24" t="s">
        <v>1033</v>
      </c>
      <c r="D355" s="24" t="s">
        <v>1015</v>
      </c>
      <c r="E355" s="24">
        <v>155</v>
      </c>
      <c r="F355" s="24">
        <v>575</v>
      </c>
      <c r="G355" s="24">
        <v>82</v>
      </c>
      <c r="H355" s="24">
        <v>81</v>
      </c>
      <c r="I355" s="24">
        <v>30</v>
      </c>
      <c r="J355" s="24">
        <v>1</v>
      </c>
      <c r="K355" s="24">
        <v>27</v>
      </c>
      <c r="L355" s="24">
        <v>85</v>
      </c>
      <c r="M355" s="24">
        <v>104</v>
      </c>
      <c r="N355" s="24">
        <v>111</v>
      </c>
      <c r="O355" s="24">
        <v>6</v>
      </c>
      <c r="P355" s="24">
        <v>3</v>
      </c>
      <c r="Q355" s="24">
        <v>0.24199999999999999</v>
      </c>
      <c r="R355" s="24">
        <f t="shared" si="20"/>
        <v>415</v>
      </c>
      <c r="S355" s="24">
        <f t="shared" si="21"/>
        <v>24.592592592592592</v>
      </c>
      <c r="T355" s="24">
        <f t="shared" si="22"/>
        <v>24.592592592592592</v>
      </c>
      <c r="U355" s="24">
        <f t="shared" si="23"/>
        <v>24.592592592592592</v>
      </c>
    </row>
    <row r="356" spans="1:21" s="8" customFormat="1" x14ac:dyDescent="0.25">
      <c r="A356" s="24" t="s">
        <v>392</v>
      </c>
      <c r="B356" s="24" t="s">
        <v>185</v>
      </c>
      <c r="C356" s="24" t="s">
        <v>1035</v>
      </c>
      <c r="D356" s="24" t="s">
        <v>1011</v>
      </c>
      <c r="E356" s="24">
        <v>85</v>
      </c>
      <c r="F356" s="24">
        <v>271</v>
      </c>
      <c r="G356" s="24">
        <v>36</v>
      </c>
      <c r="H356" s="24">
        <v>47</v>
      </c>
      <c r="I356" s="24">
        <v>13</v>
      </c>
      <c r="J356" s="24">
        <v>4</v>
      </c>
      <c r="K356" s="24">
        <v>4</v>
      </c>
      <c r="L356" s="24">
        <v>21</v>
      </c>
      <c r="M356" s="24">
        <v>11</v>
      </c>
      <c r="N356" s="24">
        <v>67</v>
      </c>
      <c r="O356" s="24">
        <v>12</v>
      </c>
      <c r="P356" s="24">
        <v>7</v>
      </c>
      <c r="Q356" s="24">
        <v>0.251</v>
      </c>
      <c r="R356" s="24">
        <f t="shared" si="20"/>
        <v>107</v>
      </c>
      <c r="S356" s="24">
        <f t="shared" si="21"/>
        <v>6.340740740740741</v>
      </c>
      <c r="T356" s="24">
        <f t="shared" si="22"/>
        <v>4.4385185185185181</v>
      </c>
      <c r="U356" s="24">
        <f t="shared" si="23"/>
        <v>4.4385185185185181</v>
      </c>
    </row>
    <row r="357" spans="1:21" s="8" customFormat="1" x14ac:dyDescent="0.25">
      <c r="A357" s="24" t="s">
        <v>1411</v>
      </c>
      <c r="B357" s="24" t="s">
        <v>121</v>
      </c>
      <c r="C357" s="24" t="s">
        <v>1017</v>
      </c>
      <c r="D357" s="24" t="s">
        <v>1022</v>
      </c>
      <c r="E357" s="24">
        <v>45</v>
      </c>
      <c r="F357" s="24">
        <v>138</v>
      </c>
      <c r="G357" s="24">
        <v>16</v>
      </c>
      <c r="H357" s="24">
        <v>25</v>
      </c>
      <c r="I357" s="24">
        <v>5</v>
      </c>
      <c r="J357" s="24">
        <v>1</v>
      </c>
      <c r="K357" s="24">
        <v>2</v>
      </c>
      <c r="L357" s="24">
        <v>13</v>
      </c>
      <c r="M357" s="24">
        <v>8</v>
      </c>
      <c r="N357" s="24">
        <v>29</v>
      </c>
      <c r="O357" s="24">
        <v>4</v>
      </c>
      <c r="P357" s="24">
        <v>2</v>
      </c>
      <c r="Q357" s="24">
        <v>0.23899999999999999</v>
      </c>
      <c r="R357" s="24">
        <f t="shared" si="20"/>
        <v>56</v>
      </c>
      <c r="S357" s="24">
        <f t="shared" si="21"/>
        <v>3.3185185185185184</v>
      </c>
      <c r="T357" s="24">
        <f t="shared" si="22"/>
        <v>1.9911111111111111</v>
      </c>
      <c r="U357" s="24">
        <f t="shared" si="23"/>
        <v>1.9911111111111111</v>
      </c>
    </row>
    <row r="358" spans="1:21" s="8" customFormat="1" x14ac:dyDescent="0.25">
      <c r="A358" s="24" t="s">
        <v>394</v>
      </c>
      <c r="B358" s="24" t="s">
        <v>83</v>
      </c>
      <c r="C358" s="24" t="s">
        <v>1375</v>
      </c>
      <c r="D358" s="24" t="s">
        <v>1011</v>
      </c>
      <c r="E358" s="24">
        <v>131</v>
      </c>
      <c r="F358" s="24">
        <v>468</v>
      </c>
      <c r="G358" s="24">
        <v>64</v>
      </c>
      <c r="H358" s="24">
        <v>72</v>
      </c>
      <c r="I358" s="24">
        <v>28</v>
      </c>
      <c r="J358" s="24">
        <v>3</v>
      </c>
      <c r="K358" s="24">
        <v>19</v>
      </c>
      <c r="L358" s="24">
        <v>52</v>
      </c>
      <c r="M358" s="24">
        <v>49</v>
      </c>
      <c r="N358" s="24">
        <v>145</v>
      </c>
      <c r="O358" s="24">
        <v>2</v>
      </c>
      <c r="P358" s="24">
        <v>1</v>
      </c>
      <c r="Q358" s="24">
        <v>0.26100000000000001</v>
      </c>
      <c r="R358" s="24">
        <f t="shared" si="20"/>
        <v>234</v>
      </c>
      <c r="S358" s="24">
        <f t="shared" si="21"/>
        <v>13.866666666666667</v>
      </c>
      <c r="T358" s="24">
        <f t="shared" si="22"/>
        <v>11.093333333333334</v>
      </c>
      <c r="U358" s="24">
        <f t="shared" si="23"/>
        <v>11.093333333333334</v>
      </c>
    </row>
    <row r="359" spans="1:21" s="8" customFormat="1" x14ac:dyDescent="0.25">
      <c r="A359" s="24" t="s">
        <v>1543</v>
      </c>
      <c r="B359" s="24" t="s">
        <v>137</v>
      </c>
      <c r="C359" s="24" t="s">
        <v>1376</v>
      </c>
      <c r="D359" s="24" t="s">
        <v>1011</v>
      </c>
      <c r="E359" s="24">
        <v>96</v>
      </c>
      <c r="F359" s="24">
        <v>330</v>
      </c>
      <c r="G359" s="24">
        <v>47</v>
      </c>
      <c r="H359" s="24">
        <v>55</v>
      </c>
      <c r="I359" s="24">
        <v>15</v>
      </c>
      <c r="J359" s="24">
        <v>5</v>
      </c>
      <c r="K359" s="24">
        <v>14</v>
      </c>
      <c r="L359" s="24">
        <v>48</v>
      </c>
      <c r="M359" s="24">
        <v>26</v>
      </c>
      <c r="N359" s="24">
        <v>74</v>
      </c>
      <c r="O359" s="24">
        <v>5</v>
      </c>
      <c r="P359" s="24">
        <v>3</v>
      </c>
      <c r="Q359" s="24">
        <v>0.27</v>
      </c>
      <c r="R359" s="24">
        <f t="shared" si="20"/>
        <v>205</v>
      </c>
      <c r="S359" s="24">
        <f t="shared" si="21"/>
        <v>12.148148148148149</v>
      </c>
      <c r="T359" s="24">
        <f t="shared" si="22"/>
        <v>9.7185185185185201</v>
      </c>
      <c r="U359" s="24">
        <f t="shared" si="23"/>
        <v>9.7185185185185201</v>
      </c>
    </row>
    <row r="360" spans="1:21" s="8" customFormat="1" x14ac:dyDescent="0.25">
      <c r="A360" s="24" t="s">
        <v>1832</v>
      </c>
      <c r="B360" s="24" t="s">
        <v>89</v>
      </c>
      <c r="C360" s="24" t="s">
        <v>1017</v>
      </c>
      <c r="D360" s="24" t="s">
        <v>1013</v>
      </c>
      <c r="E360" s="24">
        <v>111</v>
      </c>
      <c r="F360" s="24">
        <v>348</v>
      </c>
      <c r="G360" s="24">
        <v>59</v>
      </c>
      <c r="H360" s="24">
        <v>32</v>
      </c>
      <c r="I360" s="24">
        <v>20</v>
      </c>
      <c r="J360" s="24">
        <v>6</v>
      </c>
      <c r="K360" s="24">
        <v>19</v>
      </c>
      <c r="L360" s="24">
        <v>56</v>
      </c>
      <c r="M360" s="24">
        <v>49</v>
      </c>
      <c r="N360" s="24">
        <v>131</v>
      </c>
      <c r="O360" s="24">
        <v>2</v>
      </c>
      <c r="P360" s="24">
        <v>1</v>
      </c>
      <c r="Q360" s="24">
        <v>0.221</v>
      </c>
      <c r="R360" s="24">
        <f t="shared" si="20"/>
        <v>200</v>
      </c>
      <c r="S360" s="24">
        <f t="shared" si="21"/>
        <v>11.851851851851851</v>
      </c>
      <c r="T360" s="24">
        <f t="shared" si="22"/>
        <v>8.2962962962962958</v>
      </c>
      <c r="U360" s="24">
        <f t="shared" si="23"/>
        <v>8.2962962962962958</v>
      </c>
    </row>
    <row r="361" spans="1:21" s="8" customFormat="1" x14ac:dyDescent="0.25">
      <c r="A361" s="24" t="s">
        <v>1252</v>
      </c>
      <c r="B361" s="24" t="s">
        <v>291</v>
      </c>
      <c r="C361" s="24" t="s">
        <v>1373</v>
      </c>
      <c r="D361" s="24" t="s">
        <v>1013</v>
      </c>
      <c r="E361" s="24">
        <v>159</v>
      </c>
      <c r="F361" s="24">
        <v>582</v>
      </c>
      <c r="G361" s="24">
        <v>76</v>
      </c>
      <c r="H361" s="24">
        <v>97</v>
      </c>
      <c r="I361" s="24">
        <v>34</v>
      </c>
      <c r="J361" s="24">
        <v>1</v>
      </c>
      <c r="K361" s="24">
        <v>27</v>
      </c>
      <c r="L361" s="24">
        <v>83</v>
      </c>
      <c r="M361" s="24">
        <v>24</v>
      </c>
      <c r="N361" s="24">
        <v>138</v>
      </c>
      <c r="O361" s="24">
        <v>1</v>
      </c>
      <c r="P361" s="24">
        <v>1</v>
      </c>
      <c r="Q361" s="24">
        <v>0.27300000000000002</v>
      </c>
      <c r="R361" s="24">
        <f t="shared" si="20"/>
        <v>321</v>
      </c>
      <c r="S361" s="24">
        <f t="shared" si="21"/>
        <v>19.022222222222222</v>
      </c>
      <c r="T361" s="24">
        <f t="shared" si="22"/>
        <v>17.12</v>
      </c>
      <c r="U361" s="24">
        <f t="shared" si="23"/>
        <v>17.12</v>
      </c>
    </row>
    <row r="362" spans="1:21" s="8" customFormat="1" x14ac:dyDescent="0.25">
      <c r="A362" s="24" t="s">
        <v>1514</v>
      </c>
      <c r="B362" s="24" t="s">
        <v>72</v>
      </c>
      <c r="C362" s="24" t="s">
        <v>1027</v>
      </c>
      <c r="D362" s="24" t="s">
        <v>1011</v>
      </c>
      <c r="E362" s="24">
        <v>124</v>
      </c>
      <c r="F362" s="24">
        <v>406</v>
      </c>
      <c r="G362" s="24">
        <v>83</v>
      </c>
      <c r="H362" s="24">
        <v>63</v>
      </c>
      <c r="I362" s="24">
        <v>11</v>
      </c>
      <c r="J362" s="24">
        <v>2</v>
      </c>
      <c r="K362" s="24">
        <v>26</v>
      </c>
      <c r="L362" s="24">
        <v>71</v>
      </c>
      <c r="M362" s="24">
        <v>59</v>
      </c>
      <c r="N362" s="24">
        <v>138</v>
      </c>
      <c r="O362" s="24">
        <v>0</v>
      </c>
      <c r="P362" s="24">
        <v>0</v>
      </c>
      <c r="Q362" s="24">
        <v>0.251</v>
      </c>
      <c r="R362" s="24">
        <f t="shared" si="20"/>
        <v>270</v>
      </c>
      <c r="S362" s="24">
        <f t="shared" si="21"/>
        <v>16</v>
      </c>
      <c r="T362" s="24">
        <f t="shared" si="22"/>
        <v>12.8</v>
      </c>
      <c r="U362" s="24">
        <f t="shared" si="23"/>
        <v>12.8</v>
      </c>
    </row>
    <row r="363" spans="1:21" s="8" customFormat="1" x14ac:dyDescent="0.25">
      <c r="A363" s="24" t="s">
        <v>885</v>
      </c>
      <c r="B363" s="24" t="s">
        <v>230</v>
      </c>
      <c r="C363" s="24" t="s">
        <v>1377</v>
      </c>
      <c r="D363" s="24" t="s">
        <v>1022</v>
      </c>
      <c r="E363" s="24">
        <v>154</v>
      </c>
      <c r="F363" s="24">
        <v>611</v>
      </c>
      <c r="G363" s="24">
        <v>100</v>
      </c>
      <c r="H363" s="24">
        <v>118</v>
      </c>
      <c r="I363" s="24">
        <v>45</v>
      </c>
      <c r="J363" s="24">
        <v>4</v>
      </c>
      <c r="K363" s="24">
        <v>25</v>
      </c>
      <c r="L363" s="24">
        <v>85</v>
      </c>
      <c r="M363" s="24">
        <v>54</v>
      </c>
      <c r="N363" s="24">
        <v>126</v>
      </c>
      <c r="O363" s="24">
        <v>5</v>
      </c>
      <c r="P363" s="24">
        <v>2</v>
      </c>
      <c r="Q363" s="24">
        <v>0.314</v>
      </c>
      <c r="R363" s="24">
        <f t="shared" si="20"/>
        <v>436</v>
      </c>
      <c r="S363" s="24">
        <f t="shared" si="21"/>
        <v>25.837037037037039</v>
      </c>
      <c r="T363" s="24">
        <f t="shared" si="22"/>
        <v>25.837037037037039</v>
      </c>
      <c r="U363" s="24">
        <f t="shared" si="23"/>
        <v>25.837037037037039</v>
      </c>
    </row>
    <row r="364" spans="1:21" s="8" customFormat="1" x14ac:dyDescent="0.25">
      <c r="A364" s="24" t="s">
        <v>885</v>
      </c>
      <c r="B364" s="24" t="s">
        <v>72</v>
      </c>
      <c r="C364" s="24" t="s">
        <v>1012</v>
      </c>
      <c r="D364" s="24" t="s">
        <v>1019</v>
      </c>
      <c r="E364" s="24">
        <v>159</v>
      </c>
      <c r="F364" s="24">
        <v>605</v>
      </c>
      <c r="G364" s="24">
        <v>86</v>
      </c>
      <c r="H364" s="24">
        <v>100</v>
      </c>
      <c r="I364" s="24">
        <v>35</v>
      </c>
      <c r="J364" s="24">
        <v>3</v>
      </c>
      <c r="K364" s="24">
        <v>29</v>
      </c>
      <c r="L364" s="24">
        <v>95</v>
      </c>
      <c r="M364" s="24">
        <v>62</v>
      </c>
      <c r="N364" s="24">
        <v>107</v>
      </c>
      <c r="O364" s="24">
        <v>4</v>
      </c>
      <c r="P364" s="24">
        <v>2</v>
      </c>
      <c r="Q364" s="24">
        <v>0.27600000000000002</v>
      </c>
      <c r="R364" s="24">
        <f t="shared" si="20"/>
        <v>433</v>
      </c>
      <c r="S364" s="24">
        <f t="shared" si="21"/>
        <v>25.659259259259258</v>
      </c>
      <c r="T364" s="24">
        <f t="shared" si="22"/>
        <v>25.659259259259258</v>
      </c>
      <c r="U364" s="24">
        <f t="shared" si="23"/>
        <v>25.659259259259258</v>
      </c>
    </row>
    <row r="365" spans="1:21" s="8" customFormat="1" x14ac:dyDescent="0.25">
      <c r="A365" s="24" t="s">
        <v>1071</v>
      </c>
      <c r="B365" s="24" t="s">
        <v>1072</v>
      </c>
      <c r="C365" s="24" t="s">
        <v>1012</v>
      </c>
      <c r="D365" s="24" t="s">
        <v>1022</v>
      </c>
      <c r="E365" s="24">
        <v>148</v>
      </c>
      <c r="F365" s="24">
        <v>591</v>
      </c>
      <c r="G365" s="24">
        <v>85</v>
      </c>
      <c r="H365" s="24">
        <v>123</v>
      </c>
      <c r="I365" s="24">
        <v>25</v>
      </c>
      <c r="J365" s="24">
        <v>7</v>
      </c>
      <c r="K365" s="24">
        <v>12</v>
      </c>
      <c r="L365" s="24">
        <v>58</v>
      </c>
      <c r="M365" s="24">
        <v>28</v>
      </c>
      <c r="N365" s="24">
        <v>94</v>
      </c>
      <c r="O365" s="24">
        <v>31</v>
      </c>
      <c r="P365" s="24">
        <v>9</v>
      </c>
      <c r="Q365" s="24">
        <v>0.28299999999999997</v>
      </c>
      <c r="R365" s="24">
        <f t="shared" si="20"/>
        <v>341</v>
      </c>
      <c r="S365" s="24">
        <f t="shared" si="21"/>
        <v>20.207407407407409</v>
      </c>
      <c r="T365" s="24">
        <f t="shared" si="22"/>
        <v>18.186666666666667</v>
      </c>
      <c r="U365" s="24">
        <f t="shared" si="23"/>
        <v>18.186666666666667</v>
      </c>
    </row>
    <row r="366" spans="1:21" s="8" customFormat="1" x14ac:dyDescent="0.25">
      <c r="A366" s="24" t="s">
        <v>1112</v>
      </c>
      <c r="B366" s="24" t="s">
        <v>422</v>
      </c>
      <c r="C366" s="24" t="s">
        <v>1016</v>
      </c>
      <c r="D366" s="24" t="s">
        <v>1022</v>
      </c>
      <c r="E366" s="24">
        <v>155</v>
      </c>
      <c r="F366" s="24">
        <v>554</v>
      </c>
      <c r="G366" s="24">
        <v>68</v>
      </c>
      <c r="H366" s="24">
        <v>85</v>
      </c>
      <c r="I366" s="24">
        <v>25</v>
      </c>
      <c r="J366" s="24">
        <v>4</v>
      </c>
      <c r="K366" s="24">
        <v>21</v>
      </c>
      <c r="L366" s="24">
        <v>62</v>
      </c>
      <c r="M366" s="24">
        <v>47</v>
      </c>
      <c r="N366" s="24">
        <v>136</v>
      </c>
      <c r="O366" s="24">
        <v>10</v>
      </c>
      <c r="P366" s="24">
        <v>3</v>
      </c>
      <c r="Q366" s="24">
        <v>0.24399999999999999</v>
      </c>
      <c r="R366" s="24">
        <f t="shared" si="20"/>
        <v>279</v>
      </c>
      <c r="S366" s="24">
        <f t="shared" si="21"/>
        <v>16.533333333333335</v>
      </c>
      <c r="T366" s="24">
        <f t="shared" si="22"/>
        <v>13.226666666666668</v>
      </c>
      <c r="U366" s="24">
        <f t="shared" si="23"/>
        <v>13.226666666666668</v>
      </c>
    </row>
    <row r="367" spans="1:21" s="8" customFormat="1" x14ac:dyDescent="0.25">
      <c r="A367" s="24" t="s">
        <v>921</v>
      </c>
      <c r="B367" s="24" t="s">
        <v>222</v>
      </c>
      <c r="C367" s="24" t="s">
        <v>1023</v>
      </c>
      <c r="D367" s="24" t="s">
        <v>1019</v>
      </c>
      <c r="E367" s="24">
        <v>154</v>
      </c>
      <c r="F367" s="24">
        <v>534</v>
      </c>
      <c r="G367" s="24">
        <v>68</v>
      </c>
      <c r="H367" s="24">
        <v>79</v>
      </c>
      <c r="I367" s="24">
        <v>33</v>
      </c>
      <c r="J367" s="24">
        <v>3</v>
      </c>
      <c r="K367" s="24">
        <v>20</v>
      </c>
      <c r="L367" s="24">
        <v>78</v>
      </c>
      <c r="M367" s="24">
        <v>50</v>
      </c>
      <c r="N367" s="24">
        <v>133</v>
      </c>
      <c r="O367" s="24">
        <v>4</v>
      </c>
      <c r="P367" s="24">
        <v>2</v>
      </c>
      <c r="Q367" s="24">
        <v>0.253</v>
      </c>
      <c r="R367" s="24">
        <f t="shared" si="20"/>
        <v>299</v>
      </c>
      <c r="S367" s="24">
        <f t="shared" si="21"/>
        <v>17.718518518518518</v>
      </c>
      <c r="T367" s="24">
        <f t="shared" si="22"/>
        <v>14.174814814814816</v>
      </c>
      <c r="U367" s="24">
        <f t="shared" si="23"/>
        <v>14.174814814814816</v>
      </c>
    </row>
    <row r="368" spans="1:21" s="8" customFormat="1" x14ac:dyDescent="0.25">
      <c r="A368" s="24" t="s">
        <v>1066</v>
      </c>
      <c r="B368" s="24" t="s">
        <v>1067</v>
      </c>
      <c r="C368" s="24" t="s">
        <v>1370</v>
      </c>
      <c r="D368" s="24" t="s">
        <v>1022</v>
      </c>
      <c r="E368" s="24">
        <v>141</v>
      </c>
      <c r="F368" s="24">
        <v>514</v>
      </c>
      <c r="G368" s="24">
        <v>54</v>
      </c>
      <c r="H368" s="24">
        <v>104</v>
      </c>
      <c r="I368" s="24">
        <v>25</v>
      </c>
      <c r="J368" s="24">
        <v>3</v>
      </c>
      <c r="K368" s="24">
        <v>7</v>
      </c>
      <c r="L368" s="24">
        <v>48</v>
      </c>
      <c r="M368" s="24">
        <v>33</v>
      </c>
      <c r="N368" s="24">
        <v>46</v>
      </c>
      <c r="O368" s="24">
        <v>8</v>
      </c>
      <c r="P368" s="24">
        <v>3</v>
      </c>
      <c r="Q368" s="24">
        <v>0.27</v>
      </c>
      <c r="R368" s="24">
        <f t="shared" si="20"/>
        <v>285</v>
      </c>
      <c r="S368" s="24">
        <f t="shared" si="21"/>
        <v>16.888888888888889</v>
      </c>
      <c r="T368" s="24">
        <f t="shared" si="22"/>
        <v>13.511111111111113</v>
      </c>
      <c r="U368" s="24">
        <f t="shared" si="23"/>
        <v>13.511111111111113</v>
      </c>
    </row>
    <row r="369" spans="1:21" s="8" customFormat="1" x14ac:dyDescent="0.25">
      <c r="A369" s="24" t="s">
        <v>401</v>
      </c>
      <c r="B369" s="24" t="s">
        <v>402</v>
      </c>
      <c r="C369" s="24" t="s">
        <v>1373</v>
      </c>
      <c r="D369" s="24" t="s">
        <v>1011</v>
      </c>
      <c r="E369" s="24">
        <v>136</v>
      </c>
      <c r="F369" s="24">
        <v>395</v>
      </c>
      <c r="G369" s="24">
        <v>58</v>
      </c>
      <c r="H369" s="24">
        <v>60</v>
      </c>
      <c r="I369" s="24">
        <v>23</v>
      </c>
      <c r="J369" s="24">
        <v>2</v>
      </c>
      <c r="K369" s="24">
        <v>14</v>
      </c>
      <c r="L369" s="24">
        <v>53</v>
      </c>
      <c r="M369" s="24">
        <v>51</v>
      </c>
      <c r="N369" s="24">
        <v>92</v>
      </c>
      <c r="O369" s="24">
        <v>0</v>
      </c>
      <c r="P369" s="24">
        <v>0</v>
      </c>
      <c r="Q369" s="24">
        <v>0.251</v>
      </c>
      <c r="R369" s="24">
        <f t="shared" si="20"/>
        <v>238</v>
      </c>
      <c r="S369" s="24">
        <f t="shared" si="21"/>
        <v>14.103703703703705</v>
      </c>
      <c r="T369" s="24">
        <f t="shared" si="22"/>
        <v>11.282962962962964</v>
      </c>
      <c r="U369" s="24">
        <f t="shared" si="23"/>
        <v>11.282962962962964</v>
      </c>
    </row>
    <row r="370" spans="1:21" s="8" customFormat="1" x14ac:dyDescent="0.25">
      <c r="A370" s="24" t="s">
        <v>401</v>
      </c>
      <c r="B370" s="24" t="s">
        <v>1673</v>
      </c>
      <c r="C370" s="24" t="s">
        <v>1029</v>
      </c>
      <c r="D370" s="24" t="s">
        <v>1011</v>
      </c>
      <c r="E370" s="24">
        <v>66</v>
      </c>
      <c r="F370" s="24">
        <v>212</v>
      </c>
      <c r="G370" s="24">
        <v>32</v>
      </c>
      <c r="H370" s="24">
        <v>42</v>
      </c>
      <c r="I370" s="24">
        <v>8</v>
      </c>
      <c r="J370" s="24">
        <v>4</v>
      </c>
      <c r="K370" s="24">
        <v>2</v>
      </c>
      <c r="L370" s="24">
        <v>20</v>
      </c>
      <c r="M370" s="24">
        <v>21</v>
      </c>
      <c r="N370" s="24">
        <v>55</v>
      </c>
      <c r="O370" s="24">
        <v>20</v>
      </c>
      <c r="P370" s="24">
        <v>8</v>
      </c>
      <c r="Q370" s="24">
        <v>0.26400000000000001</v>
      </c>
      <c r="R370" s="24">
        <f t="shared" si="20"/>
        <v>108</v>
      </c>
      <c r="S370" s="24">
        <f t="shared" si="21"/>
        <v>6.4</v>
      </c>
      <c r="T370" s="24">
        <f t="shared" si="22"/>
        <v>4.4799999999999995</v>
      </c>
      <c r="U370" s="24">
        <f t="shared" si="23"/>
        <v>4.4799999999999995</v>
      </c>
    </row>
    <row r="371" spans="1:21" s="8" customFormat="1" x14ac:dyDescent="0.25">
      <c r="A371" s="24" t="s">
        <v>401</v>
      </c>
      <c r="B371" s="24" t="s">
        <v>1833</v>
      </c>
      <c r="C371" s="24" t="s">
        <v>1028</v>
      </c>
      <c r="D371" s="24" t="s">
        <v>1015</v>
      </c>
      <c r="E371" s="24">
        <v>0</v>
      </c>
      <c r="F371" s="24">
        <v>0</v>
      </c>
      <c r="G371" s="24">
        <v>0</v>
      </c>
      <c r="H371" s="24">
        <v>0</v>
      </c>
      <c r="I371" s="24">
        <v>0</v>
      </c>
      <c r="J371" s="24">
        <v>0</v>
      </c>
      <c r="K371" s="24">
        <v>0</v>
      </c>
      <c r="L371" s="24">
        <v>0</v>
      </c>
      <c r="M371" s="24">
        <v>0</v>
      </c>
      <c r="N371" s="24">
        <v>0</v>
      </c>
      <c r="O371" s="24">
        <v>0</v>
      </c>
      <c r="P371" s="24">
        <v>0</v>
      </c>
      <c r="Q371" s="24">
        <v>0</v>
      </c>
      <c r="R371" s="24">
        <f t="shared" si="20"/>
        <v>0</v>
      </c>
      <c r="S371" s="24">
        <f t="shared" si="21"/>
        <v>0</v>
      </c>
      <c r="T371" s="24">
        <f t="shared" si="22"/>
        <v>0</v>
      </c>
      <c r="U371" s="24">
        <f t="shared" si="23"/>
        <v>1</v>
      </c>
    </row>
    <row r="372" spans="1:21" s="8" customFormat="1" x14ac:dyDescent="0.25">
      <c r="A372" s="24" t="s">
        <v>403</v>
      </c>
      <c r="B372" s="24" t="s">
        <v>302</v>
      </c>
      <c r="C372" s="24" t="s">
        <v>1368</v>
      </c>
      <c r="D372" s="24" t="s">
        <v>1015</v>
      </c>
      <c r="E372" s="24">
        <v>113</v>
      </c>
      <c r="F372" s="24">
        <v>290</v>
      </c>
      <c r="G372" s="24">
        <v>36</v>
      </c>
      <c r="H372" s="24">
        <v>35</v>
      </c>
      <c r="I372" s="24">
        <v>15</v>
      </c>
      <c r="J372" s="24">
        <v>0</v>
      </c>
      <c r="K372" s="24">
        <v>15</v>
      </c>
      <c r="L372" s="24">
        <v>44</v>
      </c>
      <c r="M372" s="24">
        <v>38</v>
      </c>
      <c r="N372" s="24">
        <v>93</v>
      </c>
      <c r="O372" s="24">
        <v>0</v>
      </c>
      <c r="P372" s="24">
        <v>0</v>
      </c>
      <c r="Q372" s="24">
        <v>0.224</v>
      </c>
      <c r="R372" s="24">
        <f t="shared" si="20"/>
        <v>150</v>
      </c>
      <c r="S372" s="24">
        <f t="shared" si="21"/>
        <v>8.8888888888888893</v>
      </c>
      <c r="T372" s="24">
        <f t="shared" si="22"/>
        <v>6.2222222222222223</v>
      </c>
      <c r="U372" s="24">
        <f t="shared" si="23"/>
        <v>6.2222222222222223</v>
      </c>
    </row>
    <row r="373" spans="1:21" s="8" customFormat="1" x14ac:dyDescent="0.25">
      <c r="A373" s="24" t="s">
        <v>1174</v>
      </c>
      <c r="B373" s="24" t="s">
        <v>196</v>
      </c>
      <c r="C373" s="24" t="s">
        <v>1016</v>
      </c>
      <c r="D373" s="24" t="s">
        <v>1011</v>
      </c>
      <c r="E373" s="24">
        <v>95</v>
      </c>
      <c r="F373" s="24">
        <v>258</v>
      </c>
      <c r="G373" s="24">
        <v>29</v>
      </c>
      <c r="H373" s="24">
        <v>44</v>
      </c>
      <c r="I373" s="24">
        <v>7</v>
      </c>
      <c r="J373" s="24">
        <v>3</v>
      </c>
      <c r="K373" s="24">
        <v>6</v>
      </c>
      <c r="L373" s="24">
        <v>29</v>
      </c>
      <c r="M373" s="24">
        <v>20</v>
      </c>
      <c r="N373" s="24">
        <v>47</v>
      </c>
      <c r="O373" s="24">
        <v>1</v>
      </c>
      <c r="P373" s="24">
        <v>1</v>
      </c>
      <c r="Q373" s="24">
        <v>0.23300000000000001</v>
      </c>
      <c r="R373" s="24">
        <f t="shared" si="20"/>
        <v>122</v>
      </c>
      <c r="S373" s="24">
        <f t="shared" si="21"/>
        <v>7.2296296296296294</v>
      </c>
      <c r="T373" s="24">
        <f t="shared" si="22"/>
        <v>5.0607407407407399</v>
      </c>
      <c r="U373" s="24">
        <f t="shared" si="23"/>
        <v>5.0607407407407399</v>
      </c>
    </row>
    <row r="374" spans="1:21" s="8" customFormat="1" x14ac:dyDescent="0.25">
      <c r="A374" s="24" t="s">
        <v>1196</v>
      </c>
      <c r="B374" s="24" t="s">
        <v>1197</v>
      </c>
      <c r="C374" s="24" t="s">
        <v>1017</v>
      </c>
      <c r="D374" s="24" t="s">
        <v>1019</v>
      </c>
      <c r="E374" s="24">
        <v>135</v>
      </c>
      <c r="F374" s="24">
        <v>486</v>
      </c>
      <c r="G374" s="24">
        <v>63</v>
      </c>
      <c r="H374" s="24">
        <v>91</v>
      </c>
      <c r="I374" s="24">
        <v>29</v>
      </c>
      <c r="J374" s="24">
        <v>2</v>
      </c>
      <c r="K374" s="24">
        <v>14</v>
      </c>
      <c r="L374" s="24">
        <v>65</v>
      </c>
      <c r="M374" s="24">
        <v>42</v>
      </c>
      <c r="N374" s="24">
        <v>67</v>
      </c>
      <c r="O374" s="24">
        <v>0</v>
      </c>
      <c r="P374" s="24">
        <v>0</v>
      </c>
      <c r="Q374" s="24">
        <v>0.28000000000000003</v>
      </c>
      <c r="R374" s="24">
        <f t="shared" si="20"/>
        <v>314</v>
      </c>
      <c r="S374" s="24">
        <f t="shared" si="21"/>
        <v>18.607407407407408</v>
      </c>
      <c r="T374" s="24">
        <f t="shared" si="22"/>
        <v>16.746666666666666</v>
      </c>
      <c r="U374" s="24">
        <f t="shared" si="23"/>
        <v>16.746666666666666</v>
      </c>
    </row>
    <row r="375" spans="1:21" s="8" customFormat="1" x14ac:dyDescent="0.25">
      <c r="A375" s="24" t="s">
        <v>1257</v>
      </c>
      <c r="B375" s="24" t="s">
        <v>114</v>
      </c>
      <c r="C375" s="24" t="s">
        <v>1030</v>
      </c>
      <c r="D375" s="24" t="s">
        <v>1011</v>
      </c>
      <c r="E375" s="24">
        <v>138</v>
      </c>
      <c r="F375" s="24">
        <v>429</v>
      </c>
      <c r="G375" s="24">
        <v>57</v>
      </c>
      <c r="H375" s="24">
        <v>69</v>
      </c>
      <c r="I375" s="24">
        <v>24</v>
      </c>
      <c r="J375" s="24">
        <v>1</v>
      </c>
      <c r="K375" s="24">
        <v>14</v>
      </c>
      <c r="L375" s="24">
        <v>59</v>
      </c>
      <c r="M375" s="24">
        <v>42</v>
      </c>
      <c r="N375" s="24">
        <v>132</v>
      </c>
      <c r="O375" s="24">
        <v>2</v>
      </c>
      <c r="P375" s="24">
        <v>1</v>
      </c>
      <c r="Q375" s="24">
        <v>0.252</v>
      </c>
      <c r="R375" s="24">
        <f t="shared" si="20"/>
        <v>203</v>
      </c>
      <c r="S375" s="24">
        <f t="shared" si="21"/>
        <v>12.02962962962963</v>
      </c>
      <c r="T375" s="24">
        <f t="shared" si="22"/>
        <v>9.6237037037037041</v>
      </c>
      <c r="U375" s="24">
        <f t="shared" si="23"/>
        <v>9.6237037037037041</v>
      </c>
    </row>
    <row r="376" spans="1:21" s="8" customFormat="1" x14ac:dyDescent="0.25">
      <c r="A376" s="24" t="s">
        <v>406</v>
      </c>
      <c r="B376" s="24" t="s">
        <v>407</v>
      </c>
      <c r="C376" s="24" t="s">
        <v>1371</v>
      </c>
      <c r="D376" s="24" t="s">
        <v>1025</v>
      </c>
      <c r="E376" s="24">
        <v>52</v>
      </c>
      <c r="F376" s="24">
        <v>138</v>
      </c>
      <c r="G376" s="24">
        <v>16</v>
      </c>
      <c r="H376" s="24">
        <v>20</v>
      </c>
      <c r="I376" s="24">
        <v>7</v>
      </c>
      <c r="J376" s="24">
        <v>0</v>
      </c>
      <c r="K376" s="24">
        <v>6</v>
      </c>
      <c r="L376" s="24">
        <v>16</v>
      </c>
      <c r="M376" s="24">
        <v>13</v>
      </c>
      <c r="N376" s="24">
        <v>42</v>
      </c>
      <c r="O376" s="24">
        <v>0</v>
      </c>
      <c r="P376" s="24">
        <v>0</v>
      </c>
      <c r="Q376" s="24">
        <v>0.23899999999999999</v>
      </c>
      <c r="R376" s="24">
        <f t="shared" si="20"/>
        <v>61</v>
      </c>
      <c r="S376" s="24">
        <f t="shared" si="21"/>
        <v>3.6148148148148147</v>
      </c>
      <c r="T376" s="24">
        <f t="shared" si="22"/>
        <v>2.1688888888888886</v>
      </c>
      <c r="U376" s="24">
        <f t="shared" si="23"/>
        <v>2.1688888888888886</v>
      </c>
    </row>
    <row r="377" spans="1:21" s="8" customFormat="1" x14ac:dyDescent="0.25">
      <c r="A377" s="24" t="s">
        <v>1214</v>
      </c>
      <c r="B377" s="24" t="s">
        <v>999</v>
      </c>
      <c r="C377" s="24" t="s">
        <v>1029</v>
      </c>
      <c r="D377" s="24" t="s">
        <v>1011</v>
      </c>
      <c r="E377" s="24">
        <v>129</v>
      </c>
      <c r="F377" s="24">
        <v>452</v>
      </c>
      <c r="G377" s="24">
        <v>65</v>
      </c>
      <c r="H377" s="24">
        <v>70</v>
      </c>
      <c r="I377" s="24">
        <v>18</v>
      </c>
      <c r="J377" s="24">
        <v>2</v>
      </c>
      <c r="K377" s="24">
        <v>18</v>
      </c>
      <c r="L377" s="24">
        <v>51</v>
      </c>
      <c r="M377" s="24">
        <v>41</v>
      </c>
      <c r="N377" s="24">
        <v>161</v>
      </c>
      <c r="O377" s="24">
        <v>10</v>
      </c>
      <c r="P377" s="24">
        <v>5</v>
      </c>
      <c r="Q377" s="24">
        <v>0.23899999999999999</v>
      </c>
      <c r="R377" s="24">
        <f t="shared" si="20"/>
        <v>185</v>
      </c>
      <c r="S377" s="24">
        <f t="shared" si="21"/>
        <v>10.962962962962964</v>
      </c>
      <c r="T377" s="24">
        <f t="shared" si="22"/>
        <v>7.674074074074074</v>
      </c>
      <c r="U377" s="24">
        <f t="shared" si="23"/>
        <v>7.674074074074074</v>
      </c>
    </row>
    <row r="378" spans="1:21" s="8" customFormat="1" x14ac:dyDescent="0.25">
      <c r="A378" s="24" t="s">
        <v>408</v>
      </c>
      <c r="B378" s="24" t="s">
        <v>409</v>
      </c>
      <c r="C378" s="24" t="s">
        <v>1369</v>
      </c>
      <c r="D378" s="24" t="s">
        <v>1011</v>
      </c>
      <c r="E378" s="24">
        <v>116</v>
      </c>
      <c r="F378" s="24">
        <v>481</v>
      </c>
      <c r="G378" s="24">
        <v>61</v>
      </c>
      <c r="H378" s="24">
        <v>99</v>
      </c>
      <c r="I378" s="24">
        <v>23</v>
      </c>
      <c r="J378" s="24">
        <v>4</v>
      </c>
      <c r="K378" s="24">
        <v>6</v>
      </c>
      <c r="L378" s="24">
        <v>39</v>
      </c>
      <c r="M378" s="24">
        <v>45</v>
      </c>
      <c r="N378" s="24">
        <v>63</v>
      </c>
      <c r="O378" s="24">
        <v>10</v>
      </c>
      <c r="P378" s="24">
        <v>3</v>
      </c>
      <c r="Q378" s="24">
        <v>0.27400000000000002</v>
      </c>
      <c r="R378" s="24">
        <f t="shared" si="20"/>
        <v>270</v>
      </c>
      <c r="S378" s="24">
        <f t="shared" si="21"/>
        <v>16</v>
      </c>
      <c r="T378" s="24">
        <f t="shared" si="22"/>
        <v>12.8</v>
      </c>
      <c r="U378" s="24">
        <f t="shared" si="23"/>
        <v>12.8</v>
      </c>
    </row>
    <row r="379" spans="1:21" s="8" customFormat="1" x14ac:dyDescent="0.25">
      <c r="A379" s="24" t="s">
        <v>1198</v>
      </c>
      <c r="B379" s="24" t="s">
        <v>591</v>
      </c>
      <c r="C379" s="24" t="s">
        <v>1017</v>
      </c>
      <c r="D379" s="24" t="s">
        <v>1013</v>
      </c>
      <c r="E379" s="24">
        <v>114</v>
      </c>
      <c r="F379" s="24">
        <v>364</v>
      </c>
      <c r="G379" s="24">
        <v>46</v>
      </c>
      <c r="H379" s="24">
        <v>79</v>
      </c>
      <c r="I379" s="24">
        <v>14</v>
      </c>
      <c r="J379" s="24">
        <v>2</v>
      </c>
      <c r="K379" s="24">
        <v>3</v>
      </c>
      <c r="L379" s="24">
        <v>24</v>
      </c>
      <c r="M379" s="24">
        <v>27</v>
      </c>
      <c r="N379" s="24">
        <v>89</v>
      </c>
      <c r="O379" s="24">
        <v>10</v>
      </c>
      <c r="P379" s="24">
        <v>3</v>
      </c>
      <c r="Q379" s="24">
        <v>0.26900000000000002</v>
      </c>
      <c r="R379" s="24">
        <f t="shared" si="20"/>
        <v>140</v>
      </c>
      <c r="S379" s="24">
        <f t="shared" si="21"/>
        <v>8.2962962962962958</v>
      </c>
      <c r="T379" s="24">
        <f t="shared" si="22"/>
        <v>5.8074074074074069</v>
      </c>
      <c r="U379" s="24">
        <f t="shared" si="23"/>
        <v>5.8074074074074069</v>
      </c>
    </row>
    <row r="380" spans="1:21" s="8" customFormat="1" x14ac:dyDescent="0.25">
      <c r="A380" s="24" t="s">
        <v>992</v>
      </c>
      <c r="B380" s="24" t="s">
        <v>274</v>
      </c>
      <c r="C380" s="24" t="s">
        <v>1367</v>
      </c>
      <c r="D380" s="24" t="s">
        <v>1011</v>
      </c>
      <c r="E380" s="24">
        <v>154</v>
      </c>
      <c r="F380" s="24">
        <v>601</v>
      </c>
      <c r="G380" s="24">
        <v>110</v>
      </c>
      <c r="H380" s="24">
        <v>99</v>
      </c>
      <c r="I380" s="24">
        <v>31</v>
      </c>
      <c r="J380" s="24">
        <v>4</v>
      </c>
      <c r="K380" s="24">
        <v>27</v>
      </c>
      <c r="L380" s="24">
        <v>74</v>
      </c>
      <c r="M380" s="24">
        <v>76</v>
      </c>
      <c r="N380" s="24">
        <v>174</v>
      </c>
      <c r="O380" s="24">
        <v>12</v>
      </c>
      <c r="P380" s="24">
        <v>6</v>
      </c>
      <c r="Q380" s="24">
        <v>0.26800000000000002</v>
      </c>
      <c r="R380" s="24">
        <f t="shared" si="20"/>
        <v>373</v>
      </c>
      <c r="S380" s="24">
        <f t="shared" si="21"/>
        <v>22.103703703703705</v>
      </c>
      <c r="T380" s="24">
        <f t="shared" si="22"/>
        <v>19.893333333333334</v>
      </c>
      <c r="U380" s="24">
        <f t="shared" si="23"/>
        <v>19.893333333333334</v>
      </c>
    </row>
    <row r="381" spans="1:21" s="8" customFormat="1" x14ac:dyDescent="0.25">
      <c r="A381" s="24" t="s">
        <v>410</v>
      </c>
      <c r="B381" s="24" t="s">
        <v>928</v>
      </c>
      <c r="C381" s="24" t="s">
        <v>1374</v>
      </c>
      <c r="D381" s="24" t="s">
        <v>1011</v>
      </c>
      <c r="E381" s="24">
        <v>130</v>
      </c>
      <c r="F381" s="24">
        <v>467</v>
      </c>
      <c r="G381" s="24">
        <v>70</v>
      </c>
      <c r="H381" s="24">
        <v>62</v>
      </c>
      <c r="I381" s="24">
        <v>23</v>
      </c>
      <c r="J381" s="24">
        <v>1</v>
      </c>
      <c r="K381" s="24">
        <v>34</v>
      </c>
      <c r="L381" s="24">
        <v>92</v>
      </c>
      <c r="M381" s="24">
        <v>62</v>
      </c>
      <c r="N381" s="24">
        <v>156</v>
      </c>
      <c r="O381" s="24">
        <v>4</v>
      </c>
      <c r="P381" s="24">
        <v>2</v>
      </c>
      <c r="Q381" s="24">
        <v>0.25700000000000001</v>
      </c>
      <c r="R381" s="24">
        <f t="shared" si="20"/>
        <v>317</v>
      </c>
      <c r="S381" s="24">
        <f t="shared" si="21"/>
        <v>18.785185185185185</v>
      </c>
      <c r="T381" s="24">
        <f t="shared" si="22"/>
        <v>16.906666666666666</v>
      </c>
      <c r="U381" s="24">
        <f t="shared" si="23"/>
        <v>16.906666666666666</v>
      </c>
    </row>
    <row r="382" spans="1:21" s="8" customFormat="1" x14ac:dyDescent="0.25">
      <c r="A382" s="24" t="s">
        <v>411</v>
      </c>
      <c r="B382" s="24" t="s">
        <v>117</v>
      </c>
      <c r="C382" s="24" t="s">
        <v>1018</v>
      </c>
      <c r="D382" s="24" t="s">
        <v>1025</v>
      </c>
      <c r="E382" s="24">
        <v>45</v>
      </c>
      <c r="F382" s="24">
        <v>125</v>
      </c>
      <c r="G382" s="24">
        <v>9</v>
      </c>
      <c r="H382" s="24">
        <v>25</v>
      </c>
      <c r="I382" s="24">
        <v>6</v>
      </c>
      <c r="J382" s="24">
        <v>0</v>
      </c>
      <c r="K382" s="24">
        <v>1</v>
      </c>
      <c r="L382" s="24">
        <v>10</v>
      </c>
      <c r="M382" s="24">
        <v>10</v>
      </c>
      <c r="N382" s="24">
        <v>22</v>
      </c>
      <c r="O382" s="24">
        <v>0</v>
      </c>
      <c r="P382" s="24">
        <v>0</v>
      </c>
      <c r="Q382" s="24">
        <v>0.25600000000000001</v>
      </c>
      <c r="R382" s="24">
        <f t="shared" si="20"/>
        <v>48</v>
      </c>
      <c r="S382" s="24">
        <f t="shared" si="21"/>
        <v>2.8444444444444446</v>
      </c>
      <c r="T382" s="24">
        <f t="shared" si="22"/>
        <v>1.7066666666666668</v>
      </c>
      <c r="U382" s="24">
        <f t="shared" si="23"/>
        <v>1.7066666666666668</v>
      </c>
    </row>
    <row r="383" spans="1:21" s="8" customFormat="1" x14ac:dyDescent="0.25">
      <c r="A383" s="24" t="s">
        <v>1669</v>
      </c>
      <c r="B383" s="24" t="s">
        <v>143</v>
      </c>
      <c r="C383" s="24" t="s">
        <v>1024</v>
      </c>
      <c r="D383" s="24" t="s">
        <v>1022</v>
      </c>
      <c r="E383" s="24">
        <v>151</v>
      </c>
      <c r="F383" s="24">
        <v>576</v>
      </c>
      <c r="G383" s="24">
        <v>100</v>
      </c>
      <c r="H383" s="24">
        <v>74</v>
      </c>
      <c r="I383" s="24">
        <v>36</v>
      </c>
      <c r="J383" s="24">
        <v>8</v>
      </c>
      <c r="K383" s="24">
        <v>33</v>
      </c>
      <c r="L383" s="24">
        <v>98</v>
      </c>
      <c r="M383" s="24">
        <v>55</v>
      </c>
      <c r="N383" s="24">
        <v>192</v>
      </c>
      <c r="O383" s="24">
        <v>15</v>
      </c>
      <c r="P383" s="24">
        <v>5</v>
      </c>
      <c r="Q383" s="24">
        <v>0.26200000000000001</v>
      </c>
      <c r="R383" s="24">
        <f t="shared" si="20"/>
        <v>373</v>
      </c>
      <c r="S383" s="24">
        <f t="shared" si="21"/>
        <v>22.103703703703705</v>
      </c>
      <c r="T383" s="24">
        <f t="shared" si="22"/>
        <v>19.893333333333334</v>
      </c>
      <c r="U383" s="24">
        <f t="shared" si="23"/>
        <v>19.893333333333334</v>
      </c>
    </row>
    <row r="384" spans="1:21" s="8" customFormat="1" x14ac:dyDescent="0.25">
      <c r="A384" s="24" t="s">
        <v>1220</v>
      </c>
      <c r="B384" s="24" t="s">
        <v>962</v>
      </c>
      <c r="C384" s="24" t="s">
        <v>1376</v>
      </c>
      <c r="D384" s="24" t="s">
        <v>1019</v>
      </c>
      <c r="E384" s="24">
        <v>151</v>
      </c>
      <c r="F384" s="24">
        <v>537</v>
      </c>
      <c r="G384" s="24">
        <v>70</v>
      </c>
      <c r="H384" s="24">
        <v>92</v>
      </c>
      <c r="I384" s="24">
        <v>24</v>
      </c>
      <c r="J384" s="24">
        <v>2</v>
      </c>
      <c r="K384" s="24">
        <v>19</v>
      </c>
      <c r="L384" s="24">
        <v>66</v>
      </c>
      <c r="M384" s="24">
        <v>42</v>
      </c>
      <c r="N384" s="24">
        <v>144</v>
      </c>
      <c r="O384" s="24">
        <v>9</v>
      </c>
      <c r="P384" s="24">
        <v>4</v>
      </c>
      <c r="Q384" s="24">
        <v>0.255</v>
      </c>
      <c r="R384" s="24">
        <f t="shared" si="20"/>
        <v>261</v>
      </c>
      <c r="S384" s="24">
        <f t="shared" si="21"/>
        <v>15.466666666666667</v>
      </c>
      <c r="T384" s="24">
        <f t="shared" si="22"/>
        <v>12.373333333333335</v>
      </c>
      <c r="U384" s="24">
        <f t="shared" si="23"/>
        <v>12.373333333333335</v>
      </c>
    </row>
    <row r="385" spans="1:21" s="8" customFormat="1" x14ac:dyDescent="0.25">
      <c r="A385" s="24" t="s">
        <v>1168</v>
      </c>
      <c r="B385" s="24" t="s">
        <v>307</v>
      </c>
      <c r="C385" s="24" t="s">
        <v>1023</v>
      </c>
      <c r="D385" s="24" t="s">
        <v>1025</v>
      </c>
      <c r="E385" s="24">
        <v>49</v>
      </c>
      <c r="F385" s="24">
        <v>141</v>
      </c>
      <c r="G385" s="24">
        <v>17</v>
      </c>
      <c r="H385" s="24">
        <v>21</v>
      </c>
      <c r="I385" s="24">
        <v>9</v>
      </c>
      <c r="J385" s="24">
        <v>1</v>
      </c>
      <c r="K385" s="24">
        <v>4</v>
      </c>
      <c r="L385" s="24">
        <v>21</v>
      </c>
      <c r="M385" s="24">
        <v>15</v>
      </c>
      <c r="N385" s="24">
        <v>40</v>
      </c>
      <c r="O385" s="24">
        <v>0</v>
      </c>
      <c r="P385" s="24">
        <v>0</v>
      </c>
      <c r="Q385" s="24">
        <v>0.248</v>
      </c>
      <c r="R385" s="24">
        <f t="shared" si="20"/>
        <v>71</v>
      </c>
      <c r="S385" s="24">
        <f t="shared" si="21"/>
        <v>4.2074074074074073</v>
      </c>
      <c r="T385" s="24">
        <f t="shared" si="22"/>
        <v>2.5244444444444443</v>
      </c>
      <c r="U385" s="24">
        <f t="shared" si="23"/>
        <v>2.5244444444444443</v>
      </c>
    </row>
    <row r="386" spans="1:21" s="8" customFormat="1" x14ac:dyDescent="0.25">
      <c r="A386" s="24" t="s">
        <v>413</v>
      </c>
      <c r="B386" s="24" t="s">
        <v>415</v>
      </c>
      <c r="C386" s="24" t="s">
        <v>1374</v>
      </c>
      <c r="D386" s="24" t="s">
        <v>1011</v>
      </c>
      <c r="E386" s="24">
        <v>146</v>
      </c>
      <c r="F386" s="24">
        <v>356</v>
      </c>
      <c r="G386" s="24">
        <v>46</v>
      </c>
      <c r="H386" s="24">
        <v>79</v>
      </c>
      <c r="I386" s="24">
        <v>11</v>
      </c>
      <c r="J386" s="24">
        <v>4</v>
      </c>
      <c r="K386" s="24">
        <v>1</v>
      </c>
      <c r="L386" s="24">
        <v>20</v>
      </c>
      <c r="M386" s="24">
        <v>28</v>
      </c>
      <c r="N386" s="24">
        <v>46</v>
      </c>
      <c r="O386" s="24">
        <v>9</v>
      </c>
      <c r="P386" s="24">
        <v>2</v>
      </c>
      <c r="Q386" s="24">
        <v>0.26700000000000002</v>
      </c>
      <c r="R386" s="24">
        <f t="shared" si="20"/>
        <v>172</v>
      </c>
      <c r="S386" s="24">
        <f t="shared" si="21"/>
        <v>10.192592592592593</v>
      </c>
      <c r="T386" s="24">
        <f t="shared" si="22"/>
        <v>7.1348148148148143</v>
      </c>
      <c r="U386" s="24">
        <f t="shared" si="23"/>
        <v>7.1348148148148143</v>
      </c>
    </row>
    <row r="387" spans="1:21" s="8" customFormat="1" x14ac:dyDescent="0.25">
      <c r="A387" s="24" t="s">
        <v>413</v>
      </c>
      <c r="B387" s="24" t="s">
        <v>414</v>
      </c>
      <c r="C387" s="24" t="s">
        <v>1032</v>
      </c>
      <c r="D387" s="24" t="s">
        <v>1025</v>
      </c>
      <c r="E387" s="24">
        <v>59</v>
      </c>
      <c r="F387" s="24">
        <v>196</v>
      </c>
      <c r="G387" s="24">
        <v>17</v>
      </c>
      <c r="H387" s="24">
        <v>36</v>
      </c>
      <c r="I387" s="24">
        <v>12</v>
      </c>
      <c r="J387" s="24">
        <v>0</v>
      </c>
      <c r="K387" s="24">
        <v>3</v>
      </c>
      <c r="L387" s="24">
        <v>25</v>
      </c>
      <c r="M387" s="24">
        <v>12</v>
      </c>
      <c r="N387" s="24">
        <v>25</v>
      </c>
      <c r="O387" s="24">
        <v>0</v>
      </c>
      <c r="P387" s="24">
        <v>0</v>
      </c>
      <c r="Q387" s="24">
        <v>0.26</v>
      </c>
      <c r="R387" s="24">
        <f t="shared" ref="R387:R434" si="24">(H387)+G387+(2*I387)+(3*J387)+(4*K387)+L387+M387+O387-N387-P387</f>
        <v>101</v>
      </c>
      <c r="S387" s="24">
        <f t="shared" ref="S387:S434" si="25">R387/16.875</f>
        <v>5.9851851851851849</v>
      </c>
      <c r="T387" s="24">
        <f t="shared" ref="T387:T434" si="26">IF(R387 &gt;= 500,S387*1.1,IF(R387 &gt; 400,S387,IF(R387&gt;300,S387*0.9,IF(R387&gt;200,S387*0.8,IF(R387&gt;100,S387*0.7,S387*0.6)))))</f>
        <v>4.1896296296296294</v>
      </c>
      <c r="U387" s="24">
        <f t="shared" ref="U387:U434" si="27">IF(T387 &lt; 1.5,1,T387)</f>
        <v>4.1896296296296294</v>
      </c>
    </row>
    <row r="388" spans="1:21" s="8" customFormat="1" x14ac:dyDescent="0.25">
      <c r="A388" s="24" t="s">
        <v>1834</v>
      </c>
      <c r="B388" s="24" t="s">
        <v>1835</v>
      </c>
      <c r="C388" s="24" t="s">
        <v>1032</v>
      </c>
      <c r="D388" s="24" t="s">
        <v>1022</v>
      </c>
      <c r="E388" s="24">
        <v>151</v>
      </c>
      <c r="F388" s="24">
        <v>551</v>
      </c>
      <c r="G388" s="24">
        <v>91</v>
      </c>
      <c r="H388" s="24">
        <v>111</v>
      </c>
      <c r="I388" s="24">
        <v>33</v>
      </c>
      <c r="J388" s="24">
        <v>3</v>
      </c>
      <c r="K388" s="24">
        <v>11</v>
      </c>
      <c r="L388" s="24">
        <v>73</v>
      </c>
      <c r="M388" s="24">
        <v>58</v>
      </c>
      <c r="N388" s="24">
        <v>125</v>
      </c>
      <c r="O388" s="24">
        <v>13</v>
      </c>
      <c r="P388" s="24">
        <v>3</v>
      </c>
      <c r="Q388" s="24">
        <v>0.28699999999999998</v>
      </c>
      <c r="R388" s="24">
        <f t="shared" si="24"/>
        <v>337</v>
      </c>
      <c r="S388" s="24">
        <f t="shared" si="25"/>
        <v>19.970370370370372</v>
      </c>
      <c r="T388" s="24">
        <f t="shared" si="26"/>
        <v>17.973333333333336</v>
      </c>
      <c r="U388" s="24">
        <f t="shared" si="27"/>
        <v>17.973333333333336</v>
      </c>
    </row>
    <row r="389" spans="1:21" s="8" customFormat="1" x14ac:dyDescent="0.25">
      <c r="A389" s="24" t="s">
        <v>1251</v>
      </c>
      <c r="B389" s="24" t="s">
        <v>67</v>
      </c>
      <c r="C389" s="24" t="s">
        <v>1020</v>
      </c>
      <c r="D389" s="24" t="s">
        <v>1011</v>
      </c>
      <c r="E389" s="24">
        <v>64</v>
      </c>
      <c r="F389" s="24">
        <v>226</v>
      </c>
      <c r="G389" s="24">
        <v>28</v>
      </c>
      <c r="H389" s="24">
        <v>45</v>
      </c>
      <c r="I389" s="24">
        <v>11</v>
      </c>
      <c r="J389" s="24">
        <v>2</v>
      </c>
      <c r="K389" s="24">
        <v>4</v>
      </c>
      <c r="L389" s="24">
        <v>26</v>
      </c>
      <c r="M389" s="24">
        <v>20</v>
      </c>
      <c r="N389" s="24">
        <v>53</v>
      </c>
      <c r="O389" s="24">
        <v>3</v>
      </c>
      <c r="P389" s="24">
        <v>2</v>
      </c>
      <c r="Q389" s="24">
        <v>0.27400000000000002</v>
      </c>
      <c r="R389" s="24">
        <f t="shared" si="24"/>
        <v>111</v>
      </c>
      <c r="S389" s="24">
        <f t="shared" si="25"/>
        <v>6.5777777777777775</v>
      </c>
      <c r="T389" s="24">
        <f t="shared" si="26"/>
        <v>4.6044444444444439</v>
      </c>
      <c r="U389" s="24">
        <f t="shared" si="27"/>
        <v>4.6044444444444439</v>
      </c>
    </row>
    <row r="390" spans="1:21" s="8" customFormat="1" x14ac:dyDescent="0.25">
      <c r="A390" s="24" t="s">
        <v>1128</v>
      </c>
      <c r="B390" s="24" t="s">
        <v>164</v>
      </c>
      <c r="C390" s="24" t="s">
        <v>1027</v>
      </c>
      <c r="D390" s="24" t="s">
        <v>1011</v>
      </c>
      <c r="E390" s="24">
        <v>90</v>
      </c>
      <c r="F390" s="24">
        <v>152</v>
      </c>
      <c r="G390" s="24">
        <v>21</v>
      </c>
      <c r="H390" s="24">
        <v>26</v>
      </c>
      <c r="I390" s="24">
        <v>8</v>
      </c>
      <c r="J390" s="24">
        <v>0</v>
      </c>
      <c r="K390" s="24">
        <v>4</v>
      </c>
      <c r="L390" s="24">
        <v>19</v>
      </c>
      <c r="M390" s="24">
        <v>11</v>
      </c>
      <c r="N390" s="24">
        <v>32</v>
      </c>
      <c r="O390" s="24">
        <v>3</v>
      </c>
      <c r="P390" s="24">
        <v>2</v>
      </c>
      <c r="Q390" s="24">
        <v>0.25</v>
      </c>
      <c r="R390" s="24">
        <f t="shared" si="24"/>
        <v>78</v>
      </c>
      <c r="S390" s="24">
        <f t="shared" si="25"/>
        <v>4.6222222222222218</v>
      </c>
      <c r="T390" s="24">
        <f t="shared" si="26"/>
        <v>2.773333333333333</v>
      </c>
      <c r="U390" s="24">
        <f t="shared" si="27"/>
        <v>2.773333333333333</v>
      </c>
    </row>
    <row r="391" spans="1:21" s="8" customFormat="1" x14ac:dyDescent="0.25">
      <c r="A391" s="24" t="s">
        <v>1671</v>
      </c>
      <c r="B391" s="24" t="s">
        <v>1670</v>
      </c>
      <c r="C391" s="24" t="s">
        <v>1024</v>
      </c>
      <c r="D391" s="24" t="s">
        <v>1011</v>
      </c>
      <c r="E391" s="24">
        <v>54</v>
      </c>
      <c r="F391" s="24">
        <v>198</v>
      </c>
      <c r="G391" s="24">
        <v>24</v>
      </c>
      <c r="H391" s="24">
        <v>42</v>
      </c>
      <c r="I391" s="24">
        <v>7</v>
      </c>
      <c r="J391" s="24">
        <v>3</v>
      </c>
      <c r="K391" s="24">
        <v>3</v>
      </c>
      <c r="L391" s="24">
        <v>18</v>
      </c>
      <c r="M391" s="24">
        <v>8</v>
      </c>
      <c r="N391" s="24">
        <v>41</v>
      </c>
      <c r="O391" s="24">
        <v>8</v>
      </c>
      <c r="P391" s="24">
        <v>3</v>
      </c>
      <c r="Q391" s="24">
        <v>0.27800000000000002</v>
      </c>
      <c r="R391" s="24">
        <f t="shared" si="24"/>
        <v>91</v>
      </c>
      <c r="S391" s="24">
        <f t="shared" si="25"/>
        <v>5.3925925925925924</v>
      </c>
      <c r="T391" s="24">
        <f t="shared" si="26"/>
        <v>3.2355555555555555</v>
      </c>
      <c r="U391" s="24">
        <f t="shared" si="27"/>
        <v>3.2355555555555555</v>
      </c>
    </row>
    <row r="392" spans="1:21" s="8" customFormat="1" x14ac:dyDescent="0.25">
      <c r="A392" s="24" t="s">
        <v>486</v>
      </c>
      <c r="B392" s="24" t="s">
        <v>83</v>
      </c>
      <c r="C392" s="24" t="s">
        <v>1372</v>
      </c>
      <c r="D392" s="24" t="s">
        <v>1011</v>
      </c>
      <c r="E392" s="24">
        <v>104</v>
      </c>
      <c r="F392" s="24">
        <v>329</v>
      </c>
      <c r="G392" s="24">
        <v>37</v>
      </c>
      <c r="H392" s="24">
        <v>51</v>
      </c>
      <c r="I392" s="24">
        <v>13</v>
      </c>
      <c r="J392" s="24">
        <v>1</v>
      </c>
      <c r="K392" s="24">
        <v>10</v>
      </c>
      <c r="L392" s="24">
        <v>36</v>
      </c>
      <c r="M392" s="24">
        <v>23</v>
      </c>
      <c r="N392" s="24">
        <v>113</v>
      </c>
      <c r="O392" s="24">
        <v>15</v>
      </c>
      <c r="P392" s="24">
        <v>3</v>
      </c>
      <c r="Q392" s="24">
        <v>0.22800000000000001</v>
      </c>
      <c r="R392" s="24">
        <f t="shared" si="24"/>
        <v>115</v>
      </c>
      <c r="S392" s="24">
        <f t="shared" si="25"/>
        <v>6.8148148148148149</v>
      </c>
      <c r="T392" s="24">
        <f t="shared" si="26"/>
        <v>4.7703703703703697</v>
      </c>
      <c r="U392" s="24">
        <f t="shared" si="27"/>
        <v>4.7703703703703697</v>
      </c>
    </row>
    <row r="393" spans="1:21" s="8" customFormat="1" x14ac:dyDescent="0.25">
      <c r="A393" s="24" t="s">
        <v>1836</v>
      </c>
      <c r="B393" s="24" t="s">
        <v>1837</v>
      </c>
      <c r="C393" s="24" t="s">
        <v>1368</v>
      </c>
      <c r="D393" s="24" t="s">
        <v>1015</v>
      </c>
      <c r="E393" s="24">
        <v>0</v>
      </c>
      <c r="F393" s="24">
        <v>0</v>
      </c>
      <c r="G393" s="24">
        <v>0</v>
      </c>
      <c r="H393" s="24">
        <v>0</v>
      </c>
      <c r="I393" s="24">
        <v>0</v>
      </c>
      <c r="J393" s="24">
        <v>0</v>
      </c>
      <c r="K393" s="24">
        <v>0</v>
      </c>
      <c r="L393" s="24">
        <v>0</v>
      </c>
      <c r="M393" s="24">
        <v>0</v>
      </c>
      <c r="N393" s="24">
        <v>0</v>
      </c>
      <c r="O393" s="24">
        <v>0</v>
      </c>
      <c r="P393" s="24">
        <v>0</v>
      </c>
      <c r="Q393" s="24">
        <v>0</v>
      </c>
      <c r="R393" s="24">
        <f t="shared" si="24"/>
        <v>0</v>
      </c>
      <c r="S393" s="24">
        <f t="shared" si="25"/>
        <v>0</v>
      </c>
      <c r="T393" s="24">
        <f t="shared" si="26"/>
        <v>0</v>
      </c>
      <c r="U393" s="24">
        <f t="shared" si="27"/>
        <v>1</v>
      </c>
    </row>
    <row r="394" spans="1:21" s="8" customFormat="1" x14ac:dyDescent="0.25">
      <c r="A394" s="24" t="s">
        <v>1838</v>
      </c>
      <c r="B394" s="24" t="s">
        <v>240</v>
      </c>
      <c r="C394" s="24" t="s">
        <v>1023</v>
      </c>
      <c r="D394" s="24" t="s">
        <v>1015</v>
      </c>
      <c r="E394" s="24">
        <v>129</v>
      </c>
      <c r="F394" s="24">
        <v>432</v>
      </c>
      <c r="G394" s="24">
        <v>76</v>
      </c>
      <c r="H394" s="24">
        <v>66</v>
      </c>
      <c r="I394" s="24">
        <v>21</v>
      </c>
      <c r="J394" s="24">
        <v>3</v>
      </c>
      <c r="K394" s="24">
        <v>23</v>
      </c>
      <c r="L394" s="24">
        <v>82</v>
      </c>
      <c r="M394" s="24">
        <v>47</v>
      </c>
      <c r="N394" s="24">
        <v>122</v>
      </c>
      <c r="O394" s="24">
        <v>11</v>
      </c>
      <c r="P394" s="24">
        <v>3</v>
      </c>
      <c r="Q394" s="24">
        <v>0.26200000000000001</v>
      </c>
      <c r="R394" s="24">
        <f t="shared" si="24"/>
        <v>300</v>
      </c>
      <c r="S394" s="24">
        <f t="shared" si="25"/>
        <v>17.777777777777779</v>
      </c>
      <c r="T394" s="24">
        <f t="shared" si="26"/>
        <v>14.222222222222223</v>
      </c>
      <c r="U394" s="24">
        <f t="shared" si="27"/>
        <v>14.222222222222223</v>
      </c>
    </row>
    <row r="395" spans="1:21" s="8" customFormat="1" x14ac:dyDescent="0.25">
      <c r="A395" s="24" t="s">
        <v>800</v>
      </c>
      <c r="B395" s="24" t="s">
        <v>1525</v>
      </c>
      <c r="C395" s="24" t="s">
        <v>1377</v>
      </c>
      <c r="D395" s="24" t="s">
        <v>1011</v>
      </c>
      <c r="E395" s="24">
        <v>94</v>
      </c>
      <c r="F395" s="24">
        <v>310</v>
      </c>
      <c r="G395" s="24">
        <v>44</v>
      </c>
      <c r="H395" s="24">
        <v>42</v>
      </c>
      <c r="I395" s="24">
        <v>18</v>
      </c>
      <c r="J395" s="24">
        <v>3</v>
      </c>
      <c r="K395" s="24">
        <v>13</v>
      </c>
      <c r="L395" s="24">
        <v>38</v>
      </c>
      <c r="M395" s="24">
        <v>32</v>
      </c>
      <c r="N395" s="24">
        <v>80</v>
      </c>
      <c r="O395" s="24">
        <v>8</v>
      </c>
      <c r="P395" s="24">
        <v>3</v>
      </c>
      <c r="Q395" s="24">
        <v>0.245</v>
      </c>
      <c r="R395" s="24">
        <f t="shared" si="24"/>
        <v>178</v>
      </c>
      <c r="S395" s="24">
        <f t="shared" si="25"/>
        <v>10.548148148148147</v>
      </c>
      <c r="T395" s="24">
        <f t="shared" si="26"/>
        <v>7.383703703703703</v>
      </c>
      <c r="U395" s="24">
        <f t="shared" si="27"/>
        <v>7.383703703703703</v>
      </c>
    </row>
    <row r="396" spans="1:21" s="8" customFormat="1" x14ac:dyDescent="0.25">
      <c r="A396" s="24" t="s">
        <v>1596</v>
      </c>
      <c r="B396" s="24" t="s">
        <v>609</v>
      </c>
      <c r="C396" s="24" t="s">
        <v>1371</v>
      </c>
      <c r="D396" s="24" t="s">
        <v>1011</v>
      </c>
      <c r="E396" s="24">
        <v>133</v>
      </c>
      <c r="F396" s="24">
        <v>524</v>
      </c>
      <c r="G396" s="24">
        <v>67</v>
      </c>
      <c r="H396" s="24">
        <v>113</v>
      </c>
      <c r="I396" s="24">
        <v>14</v>
      </c>
      <c r="J396" s="24">
        <v>7</v>
      </c>
      <c r="K396" s="24">
        <v>5</v>
      </c>
      <c r="L396" s="24">
        <v>36</v>
      </c>
      <c r="M396" s="24">
        <v>31</v>
      </c>
      <c r="N396" s="24">
        <v>106</v>
      </c>
      <c r="O396" s="24">
        <v>27</v>
      </c>
      <c r="P396" s="24">
        <v>11</v>
      </c>
      <c r="Q396" s="24">
        <v>0.26300000000000001</v>
      </c>
      <c r="R396" s="24">
        <f t="shared" si="24"/>
        <v>226</v>
      </c>
      <c r="S396" s="24">
        <f t="shared" si="25"/>
        <v>13.392592592592592</v>
      </c>
      <c r="T396" s="24">
        <f t="shared" si="26"/>
        <v>10.714074074074075</v>
      </c>
      <c r="U396" s="24">
        <f t="shared" si="27"/>
        <v>10.714074074074075</v>
      </c>
    </row>
    <row r="397" spans="1:21" s="8" customFormat="1" x14ac:dyDescent="0.25">
      <c r="A397" s="24" t="s">
        <v>1839</v>
      </c>
      <c r="B397" s="24" t="s">
        <v>307</v>
      </c>
      <c r="C397" s="24" t="s">
        <v>1377</v>
      </c>
      <c r="D397" s="24" t="s">
        <v>1011</v>
      </c>
      <c r="E397" s="24">
        <v>113</v>
      </c>
      <c r="F397" s="24">
        <v>319</v>
      </c>
      <c r="G397" s="24">
        <v>46</v>
      </c>
      <c r="H397" s="24">
        <v>69</v>
      </c>
      <c r="I397" s="24">
        <v>18</v>
      </c>
      <c r="J397" s="24">
        <v>1</v>
      </c>
      <c r="K397" s="24">
        <v>5</v>
      </c>
      <c r="L397" s="24">
        <v>29</v>
      </c>
      <c r="M397" s="24">
        <v>17</v>
      </c>
      <c r="N397" s="24">
        <v>53</v>
      </c>
      <c r="O397" s="24">
        <v>6</v>
      </c>
      <c r="P397" s="24">
        <v>2</v>
      </c>
      <c r="Q397" s="24">
        <v>0.29199999999999998</v>
      </c>
      <c r="R397" s="24">
        <f t="shared" si="24"/>
        <v>171</v>
      </c>
      <c r="S397" s="24">
        <f t="shared" si="25"/>
        <v>10.133333333333333</v>
      </c>
      <c r="T397" s="24">
        <f t="shared" si="26"/>
        <v>7.0933333333333328</v>
      </c>
      <c r="U397" s="24">
        <f t="shared" si="27"/>
        <v>7.0933333333333328</v>
      </c>
    </row>
    <row r="398" spans="1:21" s="8" customFormat="1" x14ac:dyDescent="0.25">
      <c r="A398" s="24" t="s">
        <v>1412</v>
      </c>
      <c r="B398" s="24" t="s">
        <v>1502</v>
      </c>
      <c r="C398" s="24" t="s">
        <v>1031</v>
      </c>
      <c r="D398" s="24" t="s">
        <v>1011</v>
      </c>
      <c r="E398" s="24">
        <v>146</v>
      </c>
      <c r="F398" s="24">
        <v>534</v>
      </c>
      <c r="G398" s="24">
        <v>66</v>
      </c>
      <c r="H398" s="24">
        <v>88</v>
      </c>
      <c r="I398" s="24">
        <v>29</v>
      </c>
      <c r="J398" s="24">
        <v>3</v>
      </c>
      <c r="K398" s="24">
        <v>25</v>
      </c>
      <c r="L398" s="24">
        <v>77</v>
      </c>
      <c r="M398" s="24">
        <v>28</v>
      </c>
      <c r="N398" s="24">
        <v>140</v>
      </c>
      <c r="O398" s="24">
        <v>4</v>
      </c>
      <c r="P398" s="24">
        <v>4</v>
      </c>
      <c r="Q398" s="24">
        <v>0.27200000000000002</v>
      </c>
      <c r="R398" s="24">
        <f t="shared" si="24"/>
        <v>286</v>
      </c>
      <c r="S398" s="24">
        <f t="shared" si="25"/>
        <v>16.94814814814815</v>
      </c>
      <c r="T398" s="24">
        <f t="shared" si="26"/>
        <v>13.55851851851852</v>
      </c>
      <c r="U398" s="24">
        <f t="shared" si="27"/>
        <v>13.55851851851852</v>
      </c>
    </row>
    <row r="399" spans="1:21" s="8" customFormat="1" x14ac:dyDescent="0.25">
      <c r="A399" s="24" t="s">
        <v>1524</v>
      </c>
      <c r="B399" s="24" t="s">
        <v>1523</v>
      </c>
      <c r="C399" s="24" t="s">
        <v>1369</v>
      </c>
      <c r="D399" s="24" t="s">
        <v>1013</v>
      </c>
      <c r="E399" s="24">
        <v>89</v>
      </c>
      <c r="F399" s="24">
        <v>280</v>
      </c>
      <c r="G399" s="24">
        <v>40</v>
      </c>
      <c r="H399" s="24">
        <v>63</v>
      </c>
      <c r="I399" s="24">
        <v>10</v>
      </c>
      <c r="J399" s="24">
        <v>3</v>
      </c>
      <c r="K399" s="24">
        <v>2</v>
      </c>
      <c r="L399" s="24">
        <v>25</v>
      </c>
      <c r="M399" s="24">
        <v>27</v>
      </c>
      <c r="N399" s="24">
        <v>50</v>
      </c>
      <c r="O399" s="24">
        <v>11</v>
      </c>
      <c r="P399" s="24">
        <v>4</v>
      </c>
      <c r="Q399" s="24">
        <v>0.27900000000000003</v>
      </c>
      <c r="R399" s="24">
        <f t="shared" si="24"/>
        <v>149</v>
      </c>
      <c r="S399" s="24">
        <f t="shared" si="25"/>
        <v>8.8296296296296291</v>
      </c>
      <c r="T399" s="24">
        <f t="shared" si="26"/>
        <v>6.18074074074074</v>
      </c>
      <c r="U399" s="24">
        <f t="shared" si="27"/>
        <v>6.18074074074074</v>
      </c>
    </row>
    <row r="400" spans="1:21" s="8" customFormat="1" x14ac:dyDescent="0.25">
      <c r="A400" s="24" t="s">
        <v>1567</v>
      </c>
      <c r="B400" s="24" t="s">
        <v>985</v>
      </c>
      <c r="C400" s="24" t="s">
        <v>1034</v>
      </c>
      <c r="D400" s="24" t="s">
        <v>1019</v>
      </c>
      <c r="E400" s="24">
        <v>83</v>
      </c>
      <c r="F400" s="24">
        <v>193</v>
      </c>
      <c r="G400" s="24">
        <v>35</v>
      </c>
      <c r="H400" s="24">
        <v>34</v>
      </c>
      <c r="I400" s="24">
        <v>9</v>
      </c>
      <c r="J400" s="24">
        <v>5</v>
      </c>
      <c r="K400" s="24">
        <v>3</v>
      </c>
      <c r="L400" s="24">
        <v>23</v>
      </c>
      <c r="M400" s="24">
        <v>15</v>
      </c>
      <c r="N400" s="24">
        <v>29</v>
      </c>
      <c r="O400" s="24">
        <v>1</v>
      </c>
      <c r="P400" s="24">
        <v>1</v>
      </c>
      <c r="Q400" s="24">
        <v>0.26400000000000001</v>
      </c>
      <c r="R400" s="24">
        <f t="shared" si="24"/>
        <v>123</v>
      </c>
      <c r="S400" s="24">
        <f t="shared" si="25"/>
        <v>7.2888888888888888</v>
      </c>
      <c r="T400" s="24">
        <f t="shared" si="26"/>
        <v>5.1022222222222222</v>
      </c>
      <c r="U400" s="24">
        <f t="shared" si="27"/>
        <v>5.1022222222222222</v>
      </c>
    </row>
    <row r="401" spans="1:21" s="8" customFormat="1" x14ac:dyDescent="0.25">
      <c r="A401" s="24" t="s">
        <v>222</v>
      </c>
      <c r="B401" s="24" t="s">
        <v>1331</v>
      </c>
      <c r="C401" s="24" t="s">
        <v>1368</v>
      </c>
      <c r="D401" s="24" t="s">
        <v>1013</v>
      </c>
      <c r="E401" s="24">
        <v>105</v>
      </c>
      <c r="F401" s="24">
        <v>412</v>
      </c>
      <c r="G401" s="24">
        <v>61</v>
      </c>
      <c r="H401" s="24">
        <v>82</v>
      </c>
      <c r="I401" s="24">
        <v>28</v>
      </c>
      <c r="J401" s="24">
        <v>2</v>
      </c>
      <c r="K401" s="24">
        <v>12</v>
      </c>
      <c r="L401" s="24">
        <v>54</v>
      </c>
      <c r="M401" s="24">
        <v>26</v>
      </c>
      <c r="N401" s="24">
        <v>81</v>
      </c>
      <c r="O401" s="24">
        <v>4</v>
      </c>
      <c r="P401" s="24">
        <v>2</v>
      </c>
      <c r="Q401" s="24">
        <v>0.30099999999999999</v>
      </c>
      <c r="R401" s="24">
        <f t="shared" si="24"/>
        <v>254</v>
      </c>
      <c r="S401" s="24">
        <f t="shared" si="25"/>
        <v>15.051851851851852</v>
      </c>
      <c r="T401" s="24">
        <f t="shared" si="26"/>
        <v>12.041481481481483</v>
      </c>
      <c r="U401" s="24">
        <f t="shared" si="27"/>
        <v>12.041481481481483</v>
      </c>
    </row>
    <row r="402" spans="1:21" s="8" customFormat="1" x14ac:dyDescent="0.25">
      <c r="A402" s="24" t="s">
        <v>887</v>
      </c>
      <c r="B402" s="24" t="s">
        <v>43</v>
      </c>
      <c r="C402" s="24" t="s">
        <v>1370</v>
      </c>
      <c r="D402" s="24" t="s">
        <v>1011</v>
      </c>
      <c r="E402" s="24">
        <v>158</v>
      </c>
      <c r="F402" s="24">
        <v>567</v>
      </c>
      <c r="G402" s="24">
        <v>115</v>
      </c>
      <c r="H402" s="24">
        <v>101</v>
      </c>
      <c r="I402" s="24">
        <v>33</v>
      </c>
      <c r="J402" s="24">
        <v>6</v>
      </c>
      <c r="K402" s="24">
        <v>34</v>
      </c>
      <c r="L402" s="24">
        <v>99</v>
      </c>
      <c r="M402" s="24">
        <v>103</v>
      </c>
      <c r="N402" s="24">
        <v>157</v>
      </c>
      <c r="O402" s="24">
        <v>21</v>
      </c>
      <c r="P402" s="24">
        <v>6</v>
      </c>
      <c r="Q402" s="24">
        <v>0.307</v>
      </c>
      <c r="R402" s="24">
        <f t="shared" si="24"/>
        <v>496</v>
      </c>
      <c r="S402" s="24">
        <f t="shared" si="25"/>
        <v>29.392592592592592</v>
      </c>
      <c r="T402" s="24">
        <f t="shared" si="26"/>
        <v>29.392592592592592</v>
      </c>
      <c r="U402" s="24">
        <f t="shared" si="27"/>
        <v>29.392592592592592</v>
      </c>
    </row>
    <row r="403" spans="1:21" s="8" customFormat="1" x14ac:dyDescent="0.25">
      <c r="A403" s="24" t="s">
        <v>427</v>
      </c>
      <c r="B403" s="24" t="s">
        <v>158</v>
      </c>
      <c r="C403" s="24" t="s">
        <v>1373</v>
      </c>
      <c r="D403" s="24" t="s">
        <v>1011</v>
      </c>
      <c r="E403" s="24">
        <v>154</v>
      </c>
      <c r="F403" s="24">
        <v>579</v>
      </c>
      <c r="G403" s="24">
        <v>80</v>
      </c>
      <c r="H403" s="24">
        <v>90</v>
      </c>
      <c r="I403" s="24">
        <v>25</v>
      </c>
      <c r="J403" s="24">
        <v>1</v>
      </c>
      <c r="K403" s="24">
        <v>32</v>
      </c>
      <c r="L403" s="24">
        <v>84</v>
      </c>
      <c r="M403" s="24">
        <v>46</v>
      </c>
      <c r="N403" s="24">
        <v>157</v>
      </c>
      <c r="O403" s="24">
        <v>1</v>
      </c>
      <c r="P403" s="24">
        <v>1</v>
      </c>
      <c r="Q403" s="24">
        <v>0.25600000000000001</v>
      </c>
      <c r="R403" s="24">
        <f t="shared" si="24"/>
        <v>324</v>
      </c>
      <c r="S403" s="24">
        <f t="shared" si="25"/>
        <v>19.2</v>
      </c>
      <c r="T403" s="24">
        <f t="shared" si="26"/>
        <v>17.28</v>
      </c>
      <c r="U403" s="24">
        <f t="shared" si="27"/>
        <v>17.28</v>
      </c>
    </row>
    <row r="404" spans="1:21" s="8" customFormat="1" x14ac:dyDescent="0.25">
      <c r="A404" s="24" t="s">
        <v>428</v>
      </c>
      <c r="B404" s="24" t="s">
        <v>210</v>
      </c>
      <c r="C404" s="24" t="s">
        <v>1368</v>
      </c>
      <c r="D404" s="24" t="s">
        <v>1022</v>
      </c>
      <c r="E404" s="24">
        <v>129</v>
      </c>
      <c r="F404" s="24">
        <v>481</v>
      </c>
      <c r="G404" s="24">
        <v>67</v>
      </c>
      <c r="H404" s="24">
        <v>86</v>
      </c>
      <c r="I404" s="24">
        <v>23</v>
      </c>
      <c r="J404" s="24">
        <v>0</v>
      </c>
      <c r="K404" s="24">
        <v>22</v>
      </c>
      <c r="L404" s="24">
        <v>75</v>
      </c>
      <c r="M404" s="24">
        <v>44</v>
      </c>
      <c r="N404" s="24">
        <v>102</v>
      </c>
      <c r="O404" s="24">
        <v>1</v>
      </c>
      <c r="P404" s="24">
        <v>1</v>
      </c>
      <c r="Q404" s="24">
        <v>0.27200000000000002</v>
      </c>
      <c r="R404" s="24">
        <f t="shared" si="24"/>
        <v>304</v>
      </c>
      <c r="S404" s="24">
        <f t="shared" si="25"/>
        <v>18.014814814814816</v>
      </c>
      <c r="T404" s="24">
        <f t="shared" si="26"/>
        <v>16.213333333333335</v>
      </c>
      <c r="U404" s="24">
        <f t="shared" si="27"/>
        <v>16.213333333333335</v>
      </c>
    </row>
    <row r="405" spans="1:21" s="8" customFormat="1" x14ac:dyDescent="0.25">
      <c r="A405" s="24" t="s">
        <v>782</v>
      </c>
      <c r="B405" s="24" t="s">
        <v>302</v>
      </c>
      <c r="C405" s="24" t="s">
        <v>1377</v>
      </c>
      <c r="D405" s="24" t="s">
        <v>1019</v>
      </c>
      <c r="E405" s="24">
        <v>148</v>
      </c>
      <c r="F405" s="24">
        <v>496</v>
      </c>
      <c r="G405" s="24">
        <v>71</v>
      </c>
      <c r="H405" s="24">
        <v>87</v>
      </c>
      <c r="I405" s="24">
        <v>32</v>
      </c>
      <c r="J405" s="24">
        <v>1</v>
      </c>
      <c r="K405" s="24">
        <v>22</v>
      </c>
      <c r="L405" s="24">
        <v>79</v>
      </c>
      <c r="M405" s="24">
        <v>44</v>
      </c>
      <c r="N405" s="24">
        <v>95</v>
      </c>
      <c r="O405" s="24">
        <v>5</v>
      </c>
      <c r="P405" s="24">
        <v>2</v>
      </c>
      <c r="Q405" s="24">
        <v>0.28599999999999998</v>
      </c>
      <c r="R405" s="24">
        <f t="shared" si="24"/>
        <v>344</v>
      </c>
      <c r="S405" s="24">
        <f t="shared" si="25"/>
        <v>20.385185185185186</v>
      </c>
      <c r="T405" s="24">
        <f t="shared" si="26"/>
        <v>18.346666666666668</v>
      </c>
      <c r="U405" s="24">
        <f t="shared" si="27"/>
        <v>18.346666666666668</v>
      </c>
    </row>
    <row r="406" spans="1:21" s="8" customFormat="1" x14ac:dyDescent="0.25">
      <c r="A406" s="24" t="s">
        <v>782</v>
      </c>
      <c r="B406" s="24" t="s">
        <v>1550</v>
      </c>
      <c r="C406" s="24" t="s">
        <v>1372</v>
      </c>
      <c r="D406" s="24" t="s">
        <v>1013</v>
      </c>
      <c r="E406" s="24">
        <v>154</v>
      </c>
      <c r="F406" s="24">
        <v>582</v>
      </c>
      <c r="G406" s="24">
        <v>97</v>
      </c>
      <c r="H406" s="24">
        <v>122</v>
      </c>
      <c r="I406" s="24">
        <v>28</v>
      </c>
      <c r="J406" s="24">
        <v>11</v>
      </c>
      <c r="K406" s="24">
        <v>18</v>
      </c>
      <c r="L406" s="24">
        <v>61</v>
      </c>
      <c r="M406" s="24">
        <v>37</v>
      </c>
      <c r="N406" s="24">
        <v>121</v>
      </c>
      <c r="O406" s="24">
        <v>45</v>
      </c>
      <c r="P406" s="24">
        <v>9</v>
      </c>
      <c r="Q406" s="24">
        <v>0.308</v>
      </c>
      <c r="R406" s="24">
        <f t="shared" si="24"/>
        <v>393</v>
      </c>
      <c r="S406" s="24">
        <f t="shared" si="25"/>
        <v>23.288888888888888</v>
      </c>
      <c r="T406" s="24">
        <f t="shared" si="26"/>
        <v>20.96</v>
      </c>
      <c r="U406" s="24">
        <f t="shared" si="27"/>
        <v>20.96</v>
      </c>
    </row>
    <row r="407" spans="1:21" s="8" customFormat="1" x14ac:dyDescent="0.25">
      <c r="A407" s="24" t="s">
        <v>430</v>
      </c>
      <c r="B407" s="24" t="s">
        <v>302</v>
      </c>
      <c r="C407" s="24" t="s">
        <v>1026</v>
      </c>
      <c r="D407" s="24" t="s">
        <v>1011</v>
      </c>
      <c r="E407" s="24">
        <v>152</v>
      </c>
      <c r="F407" s="24">
        <v>560</v>
      </c>
      <c r="G407" s="24">
        <v>82</v>
      </c>
      <c r="H407" s="24">
        <v>79</v>
      </c>
      <c r="I407" s="24">
        <v>28</v>
      </c>
      <c r="J407" s="24">
        <v>2</v>
      </c>
      <c r="K407" s="24">
        <v>32</v>
      </c>
      <c r="L407" s="24">
        <v>93</v>
      </c>
      <c r="M407" s="24">
        <v>58</v>
      </c>
      <c r="N407" s="24">
        <v>171</v>
      </c>
      <c r="O407" s="24">
        <v>8</v>
      </c>
      <c r="P407" s="24">
        <v>3</v>
      </c>
      <c r="Q407" s="24">
        <v>0.252</v>
      </c>
      <c r="R407" s="24">
        <f t="shared" si="24"/>
        <v>336</v>
      </c>
      <c r="S407" s="24">
        <f t="shared" si="25"/>
        <v>19.911111111111111</v>
      </c>
      <c r="T407" s="24">
        <f t="shared" si="26"/>
        <v>17.920000000000002</v>
      </c>
      <c r="U407" s="24">
        <f t="shared" si="27"/>
        <v>17.920000000000002</v>
      </c>
    </row>
    <row r="408" spans="1:21" s="8" customFormat="1" x14ac:dyDescent="0.25">
      <c r="A408" s="24" t="s">
        <v>1795</v>
      </c>
      <c r="B408" s="24" t="s">
        <v>1490</v>
      </c>
      <c r="C408" s="24" t="s">
        <v>1368</v>
      </c>
      <c r="D408" s="24" t="s">
        <v>1011</v>
      </c>
      <c r="E408" s="24">
        <v>128</v>
      </c>
      <c r="F408" s="24">
        <v>401</v>
      </c>
      <c r="G408" s="24">
        <v>51</v>
      </c>
      <c r="H408" s="24">
        <v>61</v>
      </c>
      <c r="I408" s="24">
        <v>15</v>
      </c>
      <c r="J408" s="24">
        <v>4</v>
      </c>
      <c r="K408" s="24">
        <v>14</v>
      </c>
      <c r="L408" s="24">
        <v>42</v>
      </c>
      <c r="M408" s="24">
        <v>35</v>
      </c>
      <c r="N408" s="24">
        <v>127</v>
      </c>
      <c r="O408" s="24">
        <v>20</v>
      </c>
      <c r="P408" s="24">
        <v>7</v>
      </c>
      <c r="Q408" s="24">
        <v>0.23400000000000001</v>
      </c>
      <c r="R408" s="24">
        <f t="shared" si="24"/>
        <v>173</v>
      </c>
      <c r="S408" s="24">
        <f t="shared" si="25"/>
        <v>10.251851851851852</v>
      </c>
      <c r="T408" s="24">
        <f t="shared" si="26"/>
        <v>7.1762962962962957</v>
      </c>
      <c r="U408" s="24">
        <f t="shared" si="27"/>
        <v>7.1762962962962957</v>
      </c>
    </row>
    <row r="409" spans="1:21" s="8" customFormat="1" x14ac:dyDescent="0.25">
      <c r="A409" s="24" t="s">
        <v>432</v>
      </c>
      <c r="B409" s="24" t="s">
        <v>232</v>
      </c>
      <c r="C409" s="24" t="s">
        <v>1377</v>
      </c>
      <c r="D409" s="24" t="s">
        <v>1013</v>
      </c>
      <c r="E409" s="24">
        <v>112</v>
      </c>
      <c r="F409" s="24">
        <v>410</v>
      </c>
      <c r="G409" s="24">
        <v>55</v>
      </c>
      <c r="H409" s="24">
        <v>65</v>
      </c>
      <c r="I409" s="24">
        <v>22</v>
      </c>
      <c r="J409" s="24">
        <v>3</v>
      </c>
      <c r="K409" s="24">
        <v>10</v>
      </c>
      <c r="L409" s="24">
        <v>45</v>
      </c>
      <c r="M409" s="24">
        <v>34</v>
      </c>
      <c r="N409" s="24">
        <v>80</v>
      </c>
      <c r="O409" s="24">
        <v>3</v>
      </c>
      <c r="P409" s="24">
        <v>1</v>
      </c>
      <c r="Q409" s="24">
        <v>0.24399999999999999</v>
      </c>
      <c r="R409" s="24">
        <f t="shared" si="24"/>
        <v>214</v>
      </c>
      <c r="S409" s="24">
        <f t="shared" si="25"/>
        <v>12.681481481481482</v>
      </c>
      <c r="T409" s="24">
        <f t="shared" si="26"/>
        <v>10.145185185185186</v>
      </c>
      <c r="U409" s="24">
        <f t="shared" si="27"/>
        <v>10.145185185185186</v>
      </c>
    </row>
    <row r="410" spans="1:21" s="8" customFormat="1" x14ac:dyDescent="0.25">
      <c r="A410" s="24" t="s">
        <v>433</v>
      </c>
      <c r="B410" s="24" t="s">
        <v>121</v>
      </c>
      <c r="C410" s="24" t="s">
        <v>1370</v>
      </c>
      <c r="D410" s="24" t="s">
        <v>1019</v>
      </c>
      <c r="E410" s="24">
        <v>114</v>
      </c>
      <c r="F410" s="24">
        <v>370</v>
      </c>
      <c r="G410" s="24">
        <v>51</v>
      </c>
      <c r="H410" s="24">
        <v>52</v>
      </c>
      <c r="I410" s="24">
        <v>20</v>
      </c>
      <c r="J410" s="24">
        <v>1</v>
      </c>
      <c r="K410" s="24">
        <v>17</v>
      </c>
      <c r="L410" s="24">
        <v>47</v>
      </c>
      <c r="M410" s="24">
        <v>50</v>
      </c>
      <c r="N410" s="24">
        <v>95</v>
      </c>
      <c r="O410" s="24">
        <v>1</v>
      </c>
      <c r="P410" s="24">
        <v>1</v>
      </c>
      <c r="Q410" s="24">
        <v>0.24299999999999999</v>
      </c>
      <c r="R410" s="24">
        <f t="shared" si="24"/>
        <v>216</v>
      </c>
      <c r="S410" s="24">
        <f t="shared" si="25"/>
        <v>12.8</v>
      </c>
      <c r="T410" s="24">
        <f t="shared" si="26"/>
        <v>10.240000000000002</v>
      </c>
      <c r="U410" s="24">
        <f t="shared" si="27"/>
        <v>10.240000000000002</v>
      </c>
    </row>
    <row r="411" spans="1:21" s="8" customFormat="1" x14ac:dyDescent="0.25">
      <c r="A411" s="24" t="s">
        <v>434</v>
      </c>
      <c r="B411" s="24" t="s">
        <v>185</v>
      </c>
      <c r="C411" s="24" t="s">
        <v>1012</v>
      </c>
      <c r="D411" s="24" t="s">
        <v>1019</v>
      </c>
      <c r="E411" s="24">
        <v>124</v>
      </c>
      <c r="F411" s="24">
        <v>430</v>
      </c>
      <c r="G411" s="24">
        <v>64</v>
      </c>
      <c r="H411" s="24">
        <v>81</v>
      </c>
      <c r="I411" s="24">
        <v>23</v>
      </c>
      <c r="J411" s="24">
        <v>1</v>
      </c>
      <c r="K411" s="24">
        <v>17</v>
      </c>
      <c r="L411" s="24">
        <v>57</v>
      </c>
      <c r="M411" s="24">
        <v>35</v>
      </c>
      <c r="N411" s="24">
        <v>103</v>
      </c>
      <c r="O411" s="24">
        <v>1</v>
      </c>
      <c r="P411" s="24">
        <v>1</v>
      </c>
      <c r="Q411" s="24">
        <v>0.28399999999999997</v>
      </c>
      <c r="R411" s="24">
        <f t="shared" si="24"/>
        <v>251</v>
      </c>
      <c r="S411" s="24">
        <f t="shared" si="25"/>
        <v>14.874074074074073</v>
      </c>
      <c r="T411" s="24">
        <f t="shared" si="26"/>
        <v>11.89925925925926</v>
      </c>
      <c r="U411" s="24">
        <f t="shared" si="27"/>
        <v>11.89925925925926</v>
      </c>
    </row>
    <row r="412" spans="1:21" s="8" customFormat="1" x14ac:dyDescent="0.25">
      <c r="A412" s="24" t="s">
        <v>1270</v>
      </c>
      <c r="B412" s="24" t="s">
        <v>137</v>
      </c>
      <c r="C412" s="24" t="s">
        <v>1377</v>
      </c>
      <c r="D412" s="24" t="s">
        <v>1011</v>
      </c>
      <c r="E412" s="24">
        <v>76</v>
      </c>
      <c r="F412" s="24">
        <v>160</v>
      </c>
      <c r="G412" s="24">
        <v>17</v>
      </c>
      <c r="H412" s="24">
        <v>25</v>
      </c>
      <c r="I412" s="24">
        <v>10</v>
      </c>
      <c r="J412" s="24">
        <v>0</v>
      </c>
      <c r="K412" s="24">
        <v>4</v>
      </c>
      <c r="L412" s="24">
        <v>18</v>
      </c>
      <c r="M412" s="24">
        <v>15</v>
      </c>
      <c r="N412" s="24">
        <v>45</v>
      </c>
      <c r="O412" s="24">
        <v>1</v>
      </c>
      <c r="P412" s="24">
        <v>1</v>
      </c>
      <c r="Q412" s="24">
        <v>0.24399999999999999</v>
      </c>
      <c r="R412" s="24">
        <f t="shared" si="24"/>
        <v>66</v>
      </c>
      <c r="S412" s="24">
        <f t="shared" si="25"/>
        <v>3.911111111111111</v>
      </c>
      <c r="T412" s="24">
        <f t="shared" si="26"/>
        <v>2.3466666666666667</v>
      </c>
      <c r="U412" s="24">
        <f t="shared" si="27"/>
        <v>2.3466666666666667</v>
      </c>
    </row>
    <row r="413" spans="1:21" s="8" customFormat="1" x14ac:dyDescent="0.25">
      <c r="A413" s="24" t="s">
        <v>680</v>
      </c>
      <c r="B413" s="24" t="s">
        <v>1391</v>
      </c>
      <c r="C413" s="24" t="s">
        <v>1035</v>
      </c>
      <c r="D413" s="24" t="s">
        <v>1015</v>
      </c>
      <c r="E413" s="24">
        <v>62</v>
      </c>
      <c r="F413" s="24">
        <v>204</v>
      </c>
      <c r="G413" s="24">
        <v>29</v>
      </c>
      <c r="H413" s="24">
        <v>29</v>
      </c>
      <c r="I413" s="24">
        <v>10</v>
      </c>
      <c r="J413" s="24">
        <v>0</v>
      </c>
      <c r="K413" s="24">
        <v>11</v>
      </c>
      <c r="L413" s="24">
        <v>26</v>
      </c>
      <c r="M413" s="24">
        <v>20</v>
      </c>
      <c r="N413" s="24">
        <v>68</v>
      </c>
      <c r="O413" s="24">
        <v>0</v>
      </c>
      <c r="P413" s="24">
        <v>0</v>
      </c>
      <c r="Q413" s="24">
        <v>0.245</v>
      </c>
      <c r="R413" s="24">
        <f t="shared" si="24"/>
        <v>100</v>
      </c>
      <c r="S413" s="24">
        <f t="shared" si="25"/>
        <v>5.9259259259259256</v>
      </c>
      <c r="T413" s="24">
        <f t="shared" si="26"/>
        <v>3.5555555555555554</v>
      </c>
      <c r="U413" s="24">
        <f t="shared" si="27"/>
        <v>3.5555555555555554</v>
      </c>
    </row>
    <row r="414" spans="1:21" s="8" customFormat="1" x14ac:dyDescent="0.25">
      <c r="A414" s="24" t="s">
        <v>681</v>
      </c>
      <c r="B414" s="24" t="s">
        <v>749</v>
      </c>
      <c r="C414" s="24" t="s">
        <v>1020</v>
      </c>
      <c r="D414" s="24" t="s">
        <v>1025</v>
      </c>
      <c r="E414" s="24">
        <v>78</v>
      </c>
      <c r="F414" s="24">
        <v>252</v>
      </c>
      <c r="G414" s="24">
        <v>29</v>
      </c>
      <c r="H414" s="24">
        <v>46</v>
      </c>
      <c r="I414" s="24">
        <v>14</v>
      </c>
      <c r="J414" s="24">
        <v>0</v>
      </c>
      <c r="K414" s="24">
        <v>2</v>
      </c>
      <c r="L414" s="24">
        <v>19</v>
      </c>
      <c r="M414" s="24">
        <v>17</v>
      </c>
      <c r="N414" s="24">
        <v>44</v>
      </c>
      <c r="O414" s="24">
        <v>0</v>
      </c>
      <c r="P414" s="24">
        <v>1</v>
      </c>
      <c r="Q414" s="24">
        <v>0.246</v>
      </c>
      <c r="R414" s="24">
        <f t="shared" si="24"/>
        <v>102</v>
      </c>
      <c r="S414" s="24">
        <f t="shared" si="25"/>
        <v>6.0444444444444443</v>
      </c>
      <c r="T414" s="24">
        <f t="shared" si="26"/>
        <v>4.2311111111111108</v>
      </c>
      <c r="U414" s="24">
        <f t="shared" si="27"/>
        <v>4.2311111111111108</v>
      </c>
    </row>
    <row r="415" spans="1:21" s="8" customFormat="1" x14ac:dyDescent="0.25">
      <c r="A415" s="24" t="s">
        <v>1840</v>
      </c>
      <c r="B415" s="24" t="s">
        <v>41</v>
      </c>
      <c r="C415" s="24" t="s">
        <v>1377</v>
      </c>
      <c r="D415" s="24" t="s">
        <v>1011</v>
      </c>
      <c r="E415" s="24">
        <v>0</v>
      </c>
      <c r="F415" s="24">
        <v>0</v>
      </c>
      <c r="G415" s="24">
        <v>0</v>
      </c>
      <c r="H415" s="24">
        <v>0</v>
      </c>
      <c r="I415" s="24">
        <v>0</v>
      </c>
      <c r="J415" s="24">
        <v>0</v>
      </c>
      <c r="K415" s="24">
        <v>0</v>
      </c>
      <c r="L415" s="24">
        <v>0</v>
      </c>
      <c r="M415" s="24">
        <v>0</v>
      </c>
      <c r="N415" s="24">
        <v>0</v>
      </c>
      <c r="O415" s="24">
        <v>0</v>
      </c>
      <c r="P415" s="24">
        <v>0</v>
      </c>
      <c r="Q415" s="24">
        <v>0</v>
      </c>
      <c r="R415" s="24">
        <f t="shared" si="24"/>
        <v>0</v>
      </c>
      <c r="S415" s="24">
        <f t="shared" si="25"/>
        <v>0</v>
      </c>
      <c r="T415" s="24">
        <f t="shared" si="26"/>
        <v>0</v>
      </c>
      <c r="U415" s="24">
        <f t="shared" si="27"/>
        <v>1</v>
      </c>
    </row>
    <row r="416" spans="1:21" s="8" customFormat="1" x14ac:dyDescent="0.25">
      <c r="A416" s="24" t="s">
        <v>1005</v>
      </c>
      <c r="B416" s="24" t="s">
        <v>291</v>
      </c>
      <c r="C416" s="24" t="s">
        <v>1023</v>
      </c>
      <c r="D416" s="24" t="s">
        <v>1022</v>
      </c>
      <c r="E416" s="24">
        <v>147</v>
      </c>
      <c r="F416" s="24">
        <v>525</v>
      </c>
      <c r="G416" s="24">
        <v>84</v>
      </c>
      <c r="H416" s="24">
        <v>92</v>
      </c>
      <c r="I416" s="24">
        <v>37</v>
      </c>
      <c r="J416" s="24">
        <v>2</v>
      </c>
      <c r="K416" s="24">
        <v>15</v>
      </c>
      <c r="L416" s="24">
        <v>55</v>
      </c>
      <c r="M416" s="24">
        <v>61</v>
      </c>
      <c r="N416" s="24">
        <v>147</v>
      </c>
      <c r="O416" s="24">
        <v>48</v>
      </c>
      <c r="P416" s="24">
        <v>14</v>
      </c>
      <c r="Q416" s="24">
        <v>0.27800000000000002</v>
      </c>
      <c r="R416" s="24">
        <f t="shared" si="24"/>
        <v>319</v>
      </c>
      <c r="S416" s="24">
        <f t="shared" si="25"/>
        <v>18.903703703703705</v>
      </c>
      <c r="T416" s="24">
        <f t="shared" si="26"/>
        <v>17.013333333333335</v>
      </c>
      <c r="U416" s="24">
        <f t="shared" si="27"/>
        <v>17.013333333333335</v>
      </c>
    </row>
    <row r="417" spans="1:21" s="8" customFormat="1" x14ac:dyDescent="0.25">
      <c r="A417" s="24" t="s">
        <v>1598</v>
      </c>
      <c r="B417" s="24" t="s">
        <v>266</v>
      </c>
      <c r="C417" s="24" t="s">
        <v>1012</v>
      </c>
      <c r="D417" s="24" t="s">
        <v>1015</v>
      </c>
      <c r="E417" s="24">
        <v>57</v>
      </c>
      <c r="F417" s="24">
        <v>199</v>
      </c>
      <c r="G417" s="24">
        <v>25</v>
      </c>
      <c r="H417" s="24">
        <v>33</v>
      </c>
      <c r="I417" s="24">
        <v>8</v>
      </c>
      <c r="J417" s="24">
        <v>1</v>
      </c>
      <c r="K417" s="24">
        <v>5</v>
      </c>
      <c r="L417" s="24">
        <v>28</v>
      </c>
      <c r="M417" s="24">
        <v>22</v>
      </c>
      <c r="N417" s="24">
        <v>55</v>
      </c>
      <c r="O417" s="24">
        <v>0</v>
      </c>
      <c r="P417" s="24">
        <v>0</v>
      </c>
      <c r="Q417" s="24">
        <v>0.23599999999999999</v>
      </c>
      <c r="R417" s="24">
        <f t="shared" si="24"/>
        <v>92</v>
      </c>
      <c r="S417" s="24">
        <f t="shared" si="25"/>
        <v>5.4518518518518517</v>
      </c>
      <c r="T417" s="24">
        <f t="shared" si="26"/>
        <v>3.2711111111111109</v>
      </c>
      <c r="U417" s="24">
        <f t="shared" si="27"/>
        <v>3.2711111111111109</v>
      </c>
    </row>
    <row r="418" spans="1:21" s="8" customFormat="1" x14ac:dyDescent="0.25">
      <c r="A418" s="24" t="s">
        <v>1116</v>
      </c>
      <c r="B418" s="24" t="s">
        <v>168</v>
      </c>
      <c r="C418" s="24" t="s">
        <v>1016</v>
      </c>
      <c r="D418" s="24" t="s">
        <v>1025</v>
      </c>
      <c r="E418" s="24">
        <v>133</v>
      </c>
      <c r="F418" s="24">
        <v>457</v>
      </c>
      <c r="G418" s="24">
        <v>53</v>
      </c>
      <c r="H418" s="24">
        <v>76</v>
      </c>
      <c r="I418" s="24">
        <v>25</v>
      </c>
      <c r="J418" s="24">
        <v>2</v>
      </c>
      <c r="K418" s="24">
        <v>15</v>
      </c>
      <c r="L418" s="24">
        <v>60</v>
      </c>
      <c r="M418" s="24">
        <v>40</v>
      </c>
      <c r="N418" s="24">
        <v>84</v>
      </c>
      <c r="O418" s="24">
        <v>0</v>
      </c>
      <c r="P418" s="24">
        <v>0</v>
      </c>
      <c r="Q418" s="24">
        <v>0.25800000000000001</v>
      </c>
      <c r="R418" s="24">
        <f t="shared" si="24"/>
        <v>261</v>
      </c>
      <c r="S418" s="24">
        <f t="shared" si="25"/>
        <v>15.466666666666667</v>
      </c>
      <c r="T418" s="24">
        <f t="shared" si="26"/>
        <v>12.373333333333335</v>
      </c>
      <c r="U418" s="24">
        <f t="shared" si="27"/>
        <v>12.373333333333335</v>
      </c>
    </row>
    <row r="419" spans="1:21" s="8" customFormat="1" x14ac:dyDescent="0.25">
      <c r="A419" s="24" t="s">
        <v>438</v>
      </c>
      <c r="B419" s="24" t="s">
        <v>439</v>
      </c>
      <c r="C419" s="24" t="s">
        <v>1376</v>
      </c>
      <c r="D419" s="24" t="s">
        <v>1015</v>
      </c>
      <c r="E419" s="24">
        <v>160</v>
      </c>
      <c r="F419" s="24">
        <v>557</v>
      </c>
      <c r="G419" s="24">
        <v>99</v>
      </c>
      <c r="H419" s="24">
        <v>114</v>
      </c>
      <c r="I419" s="24">
        <v>33</v>
      </c>
      <c r="J419" s="24">
        <v>2</v>
      </c>
      <c r="K419" s="24">
        <v>28</v>
      </c>
      <c r="L419" s="24">
        <v>87</v>
      </c>
      <c r="M419" s="24">
        <v>124</v>
      </c>
      <c r="N419" s="24">
        <v>128</v>
      </c>
      <c r="O419" s="24">
        <v>6</v>
      </c>
      <c r="P419" s="24">
        <v>2</v>
      </c>
      <c r="Q419" s="24">
        <v>0.318</v>
      </c>
      <c r="R419" s="24">
        <f t="shared" si="24"/>
        <v>484</v>
      </c>
      <c r="S419" s="24">
        <f t="shared" si="25"/>
        <v>28.68148148148148</v>
      </c>
      <c r="T419" s="24">
        <f t="shared" si="26"/>
        <v>28.68148148148148</v>
      </c>
      <c r="U419" s="24">
        <f t="shared" si="27"/>
        <v>28.68148148148148</v>
      </c>
    </row>
    <row r="420" spans="1:21" s="8" customFormat="1" x14ac:dyDescent="0.25">
      <c r="A420" s="24" t="s">
        <v>440</v>
      </c>
      <c r="B420" s="24" t="s">
        <v>441</v>
      </c>
      <c r="C420" s="24" t="s">
        <v>1028</v>
      </c>
      <c r="D420" s="24" t="s">
        <v>1013</v>
      </c>
      <c r="E420" s="24">
        <v>130</v>
      </c>
      <c r="F420" s="24">
        <v>472</v>
      </c>
      <c r="G420" s="24">
        <v>64</v>
      </c>
      <c r="H420" s="24">
        <v>87</v>
      </c>
      <c r="I420" s="24">
        <v>19</v>
      </c>
      <c r="J420" s="24">
        <v>3</v>
      </c>
      <c r="K420" s="24">
        <v>21</v>
      </c>
      <c r="L420" s="24">
        <v>64</v>
      </c>
      <c r="M420" s="24">
        <v>43</v>
      </c>
      <c r="N420" s="24">
        <v>93</v>
      </c>
      <c r="O420" s="24">
        <v>3</v>
      </c>
      <c r="P420" s="24">
        <v>2</v>
      </c>
      <c r="Q420" s="24">
        <v>0.27500000000000002</v>
      </c>
      <c r="R420" s="24">
        <f t="shared" si="24"/>
        <v>297</v>
      </c>
      <c r="S420" s="24">
        <f t="shared" si="25"/>
        <v>17.600000000000001</v>
      </c>
      <c r="T420" s="24">
        <f t="shared" si="26"/>
        <v>14.080000000000002</v>
      </c>
      <c r="U420" s="24">
        <f t="shared" si="27"/>
        <v>14.080000000000002</v>
      </c>
    </row>
    <row r="421" spans="1:21" s="8" customFormat="1" x14ac:dyDescent="0.25">
      <c r="A421" s="24" t="s">
        <v>1640</v>
      </c>
      <c r="B421" s="24" t="s">
        <v>439</v>
      </c>
      <c r="C421" s="24" t="s">
        <v>1016</v>
      </c>
      <c r="D421" s="24" t="s">
        <v>1013</v>
      </c>
      <c r="E421" s="24">
        <v>58</v>
      </c>
      <c r="F421" s="24">
        <v>226</v>
      </c>
      <c r="G421" s="24">
        <v>25</v>
      </c>
      <c r="H421" s="24">
        <v>44</v>
      </c>
      <c r="I421" s="24">
        <v>8</v>
      </c>
      <c r="J421" s="24">
        <v>2</v>
      </c>
      <c r="K421" s="24">
        <v>3</v>
      </c>
      <c r="L421" s="24">
        <v>20</v>
      </c>
      <c r="M421" s="24">
        <v>10</v>
      </c>
      <c r="N421" s="24">
        <v>57</v>
      </c>
      <c r="O421" s="24">
        <v>5</v>
      </c>
      <c r="P421" s="24">
        <v>2</v>
      </c>
      <c r="Q421" s="24">
        <v>0.252</v>
      </c>
      <c r="R421" s="24">
        <f t="shared" si="24"/>
        <v>79</v>
      </c>
      <c r="S421" s="24">
        <f t="shared" si="25"/>
        <v>4.6814814814814811</v>
      </c>
      <c r="T421" s="24">
        <f t="shared" si="26"/>
        <v>2.8088888888888888</v>
      </c>
      <c r="U421" s="24">
        <f t="shared" si="27"/>
        <v>2.8088888888888888</v>
      </c>
    </row>
    <row r="422" spans="1:21" s="8" customFormat="1" x14ac:dyDescent="0.25">
      <c r="A422" s="24" t="s">
        <v>445</v>
      </c>
      <c r="B422" s="24" t="s">
        <v>332</v>
      </c>
      <c r="C422" s="24" t="s">
        <v>1372</v>
      </c>
      <c r="D422" s="24" t="s">
        <v>1011</v>
      </c>
      <c r="E422" s="24">
        <v>137</v>
      </c>
      <c r="F422" s="24">
        <v>504</v>
      </c>
      <c r="G422" s="24">
        <v>79</v>
      </c>
      <c r="H422" s="24">
        <v>78</v>
      </c>
      <c r="I422" s="24">
        <v>28</v>
      </c>
      <c r="J422" s="24">
        <v>1</v>
      </c>
      <c r="K422" s="24">
        <v>18</v>
      </c>
      <c r="L422" s="24">
        <v>68</v>
      </c>
      <c r="M422" s="24">
        <v>68</v>
      </c>
      <c r="N422" s="24">
        <v>127</v>
      </c>
      <c r="O422" s="24">
        <v>4</v>
      </c>
      <c r="P422" s="24">
        <v>1</v>
      </c>
      <c r="Q422" s="24">
        <v>0.248</v>
      </c>
      <c r="R422" s="24">
        <f t="shared" si="24"/>
        <v>300</v>
      </c>
      <c r="S422" s="24">
        <f t="shared" si="25"/>
        <v>17.777777777777779</v>
      </c>
      <c r="T422" s="24">
        <f t="shared" si="26"/>
        <v>14.222222222222223</v>
      </c>
      <c r="U422" s="24">
        <f t="shared" si="27"/>
        <v>14.222222222222223</v>
      </c>
    </row>
    <row r="423" spans="1:21" x14ac:dyDescent="0.25">
      <c r="A423" s="24" t="s">
        <v>446</v>
      </c>
      <c r="B423" s="24" t="s">
        <v>164</v>
      </c>
      <c r="C423" s="24" t="s">
        <v>1372</v>
      </c>
      <c r="D423" s="24" t="s">
        <v>1025</v>
      </c>
      <c r="E423" s="24">
        <v>122</v>
      </c>
      <c r="F423" s="24">
        <v>420</v>
      </c>
      <c r="G423" s="24">
        <v>46</v>
      </c>
      <c r="H423" s="24">
        <v>67</v>
      </c>
      <c r="I423" s="24">
        <v>20</v>
      </c>
      <c r="J423" s="24">
        <v>1</v>
      </c>
      <c r="K423" s="24">
        <v>16</v>
      </c>
      <c r="L423" s="24">
        <v>59</v>
      </c>
      <c r="M423" s="24">
        <v>33</v>
      </c>
      <c r="N423" s="24">
        <v>90</v>
      </c>
      <c r="O423" s="24">
        <v>0</v>
      </c>
      <c r="P423" s="24">
        <v>0</v>
      </c>
      <c r="Q423" s="24">
        <v>0.248</v>
      </c>
      <c r="R423" s="24">
        <f t="shared" si="24"/>
        <v>222</v>
      </c>
      <c r="S423" s="24">
        <f t="shared" si="25"/>
        <v>13.155555555555555</v>
      </c>
      <c r="T423" s="24">
        <f t="shared" si="26"/>
        <v>10.524444444444445</v>
      </c>
      <c r="U423" s="24">
        <f t="shared" si="27"/>
        <v>10.524444444444445</v>
      </c>
    </row>
    <row r="424" spans="1:21" x14ac:dyDescent="0.25">
      <c r="A424" s="24" t="s">
        <v>1569</v>
      </c>
      <c r="B424" s="24" t="s">
        <v>1568</v>
      </c>
      <c r="C424" s="24" t="s">
        <v>1369</v>
      </c>
      <c r="D424" s="24" t="s">
        <v>1011</v>
      </c>
      <c r="E424" s="24">
        <v>68</v>
      </c>
      <c r="F424" s="24">
        <v>183</v>
      </c>
      <c r="G424" s="24">
        <v>23</v>
      </c>
      <c r="H424" s="24">
        <v>26</v>
      </c>
      <c r="I424" s="24">
        <v>6</v>
      </c>
      <c r="J424" s="24">
        <v>0</v>
      </c>
      <c r="K424" s="24">
        <v>10</v>
      </c>
      <c r="L424" s="24">
        <v>27</v>
      </c>
      <c r="M424" s="24">
        <v>18</v>
      </c>
      <c r="N424" s="24">
        <v>51</v>
      </c>
      <c r="O424" s="24">
        <v>0</v>
      </c>
      <c r="P424" s="24">
        <v>0</v>
      </c>
      <c r="Q424" s="24">
        <v>0.23</v>
      </c>
      <c r="R424" s="24">
        <f t="shared" si="24"/>
        <v>95</v>
      </c>
      <c r="S424" s="24">
        <f t="shared" si="25"/>
        <v>5.6296296296296298</v>
      </c>
      <c r="T424" s="24">
        <f t="shared" si="26"/>
        <v>3.3777777777777778</v>
      </c>
      <c r="U424" s="24">
        <f t="shared" si="27"/>
        <v>3.3777777777777778</v>
      </c>
    </row>
    <row r="425" spans="1:21" x14ac:dyDescent="0.25">
      <c r="A425" s="24" t="s">
        <v>1413</v>
      </c>
      <c r="B425" s="24" t="s">
        <v>512</v>
      </c>
      <c r="C425" s="24" t="s">
        <v>1376</v>
      </c>
      <c r="D425" s="24" t="s">
        <v>1011</v>
      </c>
      <c r="E425" s="24">
        <v>110</v>
      </c>
      <c r="F425" s="24">
        <v>402</v>
      </c>
      <c r="G425" s="24">
        <v>47</v>
      </c>
      <c r="H425" s="24">
        <v>76</v>
      </c>
      <c r="I425" s="24">
        <v>19</v>
      </c>
      <c r="J425" s="24">
        <v>1</v>
      </c>
      <c r="K425" s="24">
        <v>7</v>
      </c>
      <c r="L425" s="24">
        <v>45</v>
      </c>
      <c r="M425" s="24">
        <v>53</v>
      </c>
      <c r="N425" s="24">
        <v>84</v>
      </c>
      <c r="O425" s="24">
        <v>2</v>
      </c>
      <c r="P425" s="24">
        <v>2</v>
      </c>
      <c r="Q425" s="24">
        <v>0.25600000000000001</v>
      </c>
      <c r="R425" s="24">
        <f t="shared" si="24"/>
        <v>206</v>
      </c>
      <c r="S425" s="24">
        <f t="shared" si="25"/>
        <v>12.207407407407407</v>
      </c>
      <c r="T425" s="24">
        <f t="shared" si="26"/>
        <v>9.7659259259259272</v>
      </c>
      <c r="U425" s="24">
        <f t="shared" si="27"/>
        <v>9.7659259259259272</v>
      </c>
    </row>
    <row r="426" spans="1:21" x14ac:dyDescent="0.25">
      <c r="A426" s="24" t="s">
        <v>1654</v>
      </c>
      <c r="B426" s="24" t="s">
        <v>28</v>
      </c>
      <c r="C426" s="24" t="s">
        <v>1024</v>
      </c>
      <c r="D426" s="24" t="s">
        <v>1025</v>
      </c>
      <c r="E426" s="24">
        <v>62</v>
      </c>
      <c r="F426" s="24">
        <v>199</v>
      </c>
      <c r="G426" s="24">
        <v>23</v>
      </c>
      <c r="H426" s="24">
        <v>34</v>
      </c>
      <c r="I426" s="24">
        <v>11</v>
      </c>
      <c r="J426" s="24">
        <v>2</v>
      </c>
      <c r="K426" s="24">
        <v>2</v>
      </c>
      <c r="L426" s="24">
        <v>23</v>
      </c>
      <c r="M426" s="24">
        <v>20</v>
      </c>
      <c r="N426" s="24">
        <v>49</v>
      </c>
      <c r="O426" s="24">
        <v>3</v>
      </c>
      <c r="P426" s="24">
        <v>2</v>
      </c>
      <c r="Q426" s="24">
        <v>0.246</v>
      </c>
      <c r="R426" s="24">
        <f t="shared" si="24"/>
        <v>88</v>
      </c>
      <c r="S426" s="24">
        <f t="shared" si="25"/>
        <v>5.2148148148148152</v>
      </c>
      <c r="T426" s="24">
        <f t="shared" si="26"/>
        <v>3.1288888888888891</v>
      </c>
      <c r="U426" s="24">
        <f t="shared" si="27"/>
        <v>3.1288888888888891</v>
      </c>
    </row>
    <row r="427" spans="1:21" x14ac:dyDescent="0.25">
      <c r="A427" s="24" t="s">
        <v>1152</v>
      </c>
      <c r="B427" s="24" t="s">
        <v>1153</v>
      </c>
      <c r="C427" s="24" t="s">
        <v>1014</v>
      </c>
      <c r="D427" s="24" t="s">
        <v>1013</v>
      </c>
      <c r="E427" s="24">
        <v>129</v>
      </c>
      <c r="F427" s="24">
        <v>430</v>
      </c>
      <c r="G427" s="24">
        <v>58</v>
      </c>
      <c r="H427" s="24">
        <v>76</v>
      </c>
      <c r="I427" s="24">
        <v>17</v>
      </c>
      <c r="J427" s="24">
        <v>6</v>
      </c>
      <c r="K427" s="24">
        <v>12</v>
      </c>
      <c r="L427" s="24">
        <v>45</v>
      </c>
      <c r="M427" s="24">
        <v>38</v>
      </c>
      <c r="N427" s="24">
        <v>66</v>
      </c>
      <c r="O427" s="24">
        <v>12</v>
      </c>
      <c r="P427" s="24">
        <v>4</v>
      </c>
      <c r="Q427" s="24">
        <v>0.25800000000000001</v>
      </c>
      <c r="R427" s="24">
        <f t="shared" si="24"/>
        <v>259</v>
      </c>
      <c r="S427" s="24">
        <f t="shared" si="25"/>
        <v>15.348148148148148</v>
      </c>
      <c r="T427" s="24">
        <f t="shared" si="26"/>
        <v>12.278518518518519</v>
      </c>
      <c r="U427" s="24">
        <f t="shared" si="27"/>
        <v>12.278518518518519</v>
      </c>
    </row>
    <row r="428" spans="1:21" x14ac:dyDescent="0.25">
      <c r="A428" s="24" t="s">
        <v>448</v>
      </c>
      <c r="B428" s="24" t="s">
        <v>156</v>
      </c>
      <c r="C428" s="24" t="s">
        <v>1028</v>
      </c>
      <c r="D428" s="24" t="s">
        <v>1019</v>
      </c>
      <c r="E428" s="24">
        <v>80</v>
      </c>
      <c r="F428" s="24">
        <v>312</v>
      </c>
      <c r="G428" s="24">
        <v>39</v>
      </c>
      <c r="H428" s="24">
        <v>54</v>
      </c>
      <c r="I428" s="24">
        <v>17</v>
      </c>
      <c r="J428" s="24">
        <v>0</v>
      </c>
      <c r="K428" s="24">
        <v>10</v>
      </c>
      <c r="L428" s="24">
        <v>35</v>
      </c>
      <c r="M428" s="24">
        <v>41</v>
      </c>
      <c r="N428" s="24">
        <v>88</v>
      </c>
      <c r="O428" s="24">
        <v>5</v>
      </c>
      <c r="P428" s="24">
        <v>3</v>
      </c>
      <c r="Q428" s="24">
        <v>0.26</v>
      </c>
      <c r="R428" s="24">
        <f t="shared" si="24"/>
        <v>157</v>
      </c>
      <c r="S428" s="24">
        <f t="shared" si="25"/>
        <v>9.3037037037037038</v>
      </c>
      <c r="T428" s="24">
        <f t="shared" si="26"/>
        <v>6.5125925925925925</v>
      </c>
      <c r="U428" s="24">
        <f t="shared" si="27"/>
        <v>6.5125925925925925</v>
      </c>
    </row>
    <row r="429" spans="1:21" x14ac:dyDescent="0.25">
      <c r="A429" s="24" t="s">
        <v>1115</v>
      </c>
      <c r="B429" s="24" t="s">
        <v>749</v>
      </c>
      <c r="C429" s="24" t="s">
        <v>1374</v>
      </c>
      <c r="D429" s="24" t="s">
        <v>1011</v>
      </c>
      <c r="E429" s="24">
        <v>157</v>
      </c>
      <c r="F429" s="24">
        <v>594</v>
      </c>
      <c r="G429" s="24">
        <v>83</v>
      </c>
      <c r="H429" s="24">
        <v>116</v>
      </c>
      <c r="I429" s="24">
        <v>37</v>
      </c>
      <c r="J429" s="24">
        <v>4</v>
      </c>
      <c r="K429" s="24">
        <v>19</v>
      </c>
      <c r="L429" s="24">
        <v>85</v>
      </c>
      <c r="M429" s="24">
        <v>69</v>
      </c>
      <c r="N429" s="24">
        <v>137</v>
      </c>
      <c r="O429" s="24">
        <v>15</v>
      </c>
      <c r="P429" s="24">
        <v>5</v>
      </c>
      <c r="Q429" s="24">
        <v>0.29599999999999999</v>
      </c>
      <c r="R429" s="24">
        <f t="shared" si="24"/>
        <v>388</v>
      </c>
      <c r="S429" s="24">
        <f t="shared" si="25"/>
        <v>22.992592592592594</v>
      </c>
      <c r="T429" s="24">
        <f t="shared" si="26"/>
        <v>20.693333333333335</v>
      </c>
      <c r="U429" s="24">
        <f t="shared" si="27"/>
        <v>20.693333333333335</v>
      </c>
    </row>
    <row r="430" spans="1:21" x14ac:dyDescent="0.25">
      <c r="A430" s="24" t="s">
        <v>449</v>
      </c>
      <c r="B430" s="24" t="s">
        <v>117</v>
      </c>
      <c r="C430" s="24" t="s">
        <v>1020</v>
      </c>
      <c r="D430" s="24" t="s">
        <v>1011</v>
      </c>
      <c r="E430" s="24">
        <v>103</v>
      </c>
      <c r="F430" s="24">
        <v>262</v>
      </c>
      <c r="G430" s="24">
        <v>39</v>
      </c>
      <c r="H430" s="24">
        <v>37</v>
      </c>
      <c r="I430" s="24">
        <v>19</v>
      </c>
      <c r="J430" s="24">
        <v>0</v>
      </c>
      <c r="K430" s="24">
        <v>11</v>
      </c>
      <c r="L430" s="24">
        <v>32</v>
      </c>
      <c r="M430" s="24">
        <v>26</v>
      </c>
      <c r="N430" s="24">
        <v>61</v>
      </c>
      <c r="O430" s="24">
        <v>4</v>
      </c>
      <c r="P430" s="24">
        <v>2</v>
      </c>
      <c r="Q430" s="24">
        <v>0.25600000000000001</v>
      </c>
      <c r="R430" s="24">
        <f t="shared" si="24"/>
        <v>157</v>
      </c>
      <c r="S430" s="24">
        <f t="shared" si="25"/>
        <v>9.3037037037037038</v>
      </c>
      <c r="T430" s="24">
        <f t="shared" si="26"/>
        <v>6.5125925925925925</v>
      </c>
      <c r="U430" s="24">
        <f t="shared" si="27"/>
        <v>6.5125925925925925</v>
      </c>
    </row>
    <row r="431" spans="1:21" x14ac:dyDescent="0.25">
      <c r="A431" s="24" t="s">
        <v>1841</v>
      </c>
      <c r="B431" s="24" t="s">
        <v>85</v>
      </c>
      <c r="C431" s="24" t="s">
        <v>1033</v>
      </c>
      <c r="D431" s="24" t="s">
        <v>1011</v>
      </c>
      <c r="E431" s="24">
        <v>51</v>
      </c>
      <c r="F431" s="24">
        <v>188</v>
      </c>
      <c r="G431" s="24">
        <v>28</v>
      </c>
      <c r="H431" s="24">
        <v>31</v>
      </c>
      <c r="I431" s="24">
        <v>8</v>
      </c>
      <c r="J431" s="24">
        <v>2</v>
      </c>
      <c r="K431" s="24">
        <v>5</v>
      </c>
      <c r="L431" s="24">
        <v>25</v>
      </c>
      <c r="M431" s="24">
        <v>21</v>
      </c>
      <c r="N431" s="24">
        <v>72</v>
      </c>
      <c r="O431" s="24">
        <v>12</v>
      </c>
      <c r="P431" s="24">
        <v>3</v>
      </c>
      <c r="Q431" s="24">
        <v>0.245</v>
      </c>
      <c r="R431" s="24">
        <f t="shared" si="24"/>
        <v>84</v>
      </c>
      <c r="S431" s="24">
        <f t="shared" si="25"/>
        <v>4.9777777777777779</v>
      </c>
      <c r="T431" s="24">
        <f t="shared" si="26"/>
        <v>2.9866666666666668</v>
      </c>
      <c r="U431" s="24">
        <f t="shared" si="27"/>
        <v>2.9866666666666668</v>
      </c>
    </row>
    <row r="432" spans="1:21" x14ac:dyDescent="0.25">
      <c r="A432" s="24" t="s">
        <v>451</v>
      </c>
      <c r="B432" s="24" t="s">
        <v>89</v>
      </c>
      <c r="C432" s="24" t="s">
        <v>1372</v>
      </c>
      <c r="D432" s="24" t="s">
        <v>1015</v>
      </c>
      <c r="E432" s="24">
        <v>99</v>
      </c>
      <c r="F432" s="24">
        <v>365</v>
      </c>
      <c r="G432" s="24">
        <v>49</v>
      </c>
      <c r="H432" s="24">
        <v>49</v>
      </c>
      <c r="I432" s="24">
        <v>21</v>
      </c>
      <c r="J432" s="24">
        <v>1</v>
      </c>
      <c r="K432" s="24">
        <v>14</v>
      </c>
      <c r="L432" s="24">
        <v>54</v>
      </c>
      <c r="M432" s="24">
        <v>29</v>
      </c>
      <c r="N432" s="24">
        <v>85</v>
      </c>
      <c r="O432" s="24">
        <v>2</v>
      </c>
      <c r="P432" s="24">
        <v>1</v>
      </c>
      <c r="Q432" s="24">
        <v>0.23300000000000001</v>
      </c>
      <c r="R432" s="24">
        <f t="shared" si="24"/>
        <v>198</v>
      </c>
      <c r="S432" s="24">
        <f t="shared" si="25"/>
        <v>11.733333333333333</v>
      </c>
      <c r="T432" s="24">
        <f t="shared" si="26"/>
        <v>8.2133333333333329</v>
      </c>
      <c r="U432" s="24">
        <f t="shared" si="27"/>
        <v>8.2133333333333329</v>
      </c>
    </row>
    <row r="433" spans="1:21" x14ac:dyDescent="0.25">
      <c r="A433" s="24" t="s">
        <v>452</v>
      </c>
      <c r="B433" s="24" t="s">
        <v>198</v>
      </c>
      <c r="C433" s="24" t="s">
        <v>1027</v>
      </c>
      <c r="D433" s="24" t="s">
        <v>1013</v>
      </c>
      <c r="E433" s="24">
        <v>146</v>
      </c>
      <c r="F433" s="24">
        <v>530</v>
      </c>
      <c r="G433" s="24">
        <v>90</v>
      </c>
      <c r="H433" s="24">
        <v>95</v>
      </c>
      <c r="I433" s="24">
        <v>33</v>
      </c>
      <c r="J433" s="24">
        <v>2</v>
      </c>
      <c r="K433" s="24">
        <v>15</v>
      </c>
      <c r="L433" s="24">
        <v>65</v>
      </c>
      <c r="M433" s="24">
        <v>78</v>
      </c>
      <c r="N433" s="24">
        <v>73</v>
      </c>
      <c r="O433" s="24">
        <v>5</v>
      </c>
      <c r="P433" s="24">
        <v>3</v>
      </c>
      <c r="Q433" s="24">
        <v>0.27400000000000002</v>
      </c>
      <c r="R433" s="24">
        <f t="shared" si="24"/>
        <v>389</v>
      </c>
      <c r="S433" s="24">
        <f t="shared" si="25"/>
        <v>23.05185185185185</v>
      </c>
      <c r="T433" s="24">
        <f t="shared" si="26"/>
        <v>20.746666666666666</v>
      </c>
      <c r="U433" s="24">
        <f t="shared" si="27"/>
        <v>20.746666666666666</v>
      </c>
    </row>
    <row r="434" spans="1:21" x14ac:dyDescent="0.25">
      <c r="A434" s="24" t="s">
        <v>1142</v>
      </c>
      <c r="B434" s="24" t="s">
        <v>43</v>
      </c>
      <c r="C434" s="24" t="s">
        <v>1012</v>
      </c>
      <c r="D434" s="24" t="s">
        <v>1025</v>
      </c>
      <c r="E434" s="24">
        <v>104</v>
      </c>
      <c r="F434" s="24">
        <v>326</v>
      </c>
      <c r="G434" s="24">
        <v>31</v>
      </c>
      <c r="H434" s="24">
        <v>40</v>
      </c>
      <c r="I434" s="24">
        <v>14</v>
      </c>
      <c r="J434" s="24">
        <v>0</v>
      </c>
      <c r="K434" s="24">
        <v>16</v>
      </c>
      <c r="L434" s="24">
        <v>44</v>
      </c>
      <c r="M434" s="24">
        <v>25</v>
      </c>
      <c r="N434" s="24">
        <v>123</v>
      </c>
      <c r="O434" s="24">
        <v>0</v>
      </c>
      <c r="P434" s="24">
        <v>0</v>
      </c>
      <c r="Q434" s="24">
        <v>0.215</v>
      </c>
      <c r="R434" s="24">
        <f t="shared" si="24"/>
        <v>109</v>
      </c>
      <c r="S434" s="24">
        <f t="shared" si="25"/>
        <v>6.4592592592592597</v>
      </c>
      <c r="T434" s="24">
        <f t="shared" si="26"/>
        <v>4.5214814814814819</v>
      </c>
      <c r="U434" s="24">
        <f t="shared" si="27"/>
        <v>4.5214814814814819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84"/>
  <sheetViews>
    <sheetView topLeftCell="A40" workbookViewId="0">
      <selection activeCell="A58" sqref="A58"/>
    </sheetView>
  </sheetViews>
  <sheetFormatPr defaultRowHeight="15" x14ac:dyDescent="0.25"/>
  <cols>
    <col min="1" max="1" width="10.42578125" customWidth="1"/>
    <col min="2" max="2" width="13.28515625" customWidth="1"/>
    <col min="4" max="4" width="4.7109375" customWidth="1"/>
    <col min="5" max="5" width="5.7109375" customWidth="1"/>
    <col min="6" max="6" width="5.42578125" customWidth="1"/>
    <col min="7" max="7" width="6.28515625" customWidth="1"/>
    <col min="8" max="8" width="6.42578125" customWidth="1"/>
    <col min="9" max="9" width="4.7109375" customWidth="1"/>
    <col min="10" max="10" width="5.28515625" customWidth="1"/>
    <col min="11" max="11" width="6.42578125" customWidth="1"/>
    <col min="12" max="12" width="6" customWidth="1"/>
    <col min="13" max="14" width="5.7109375" customWidth="1"/>
    <col min="15" max="15" width="6" customWidth="1"/>
    <col min="16" max="16" width="5.5703125" customWidth="1"/>
    <col min="17" max="17" width="5.7109375" customWidth="1"/>
    <col min="18" max="18" width="5.5703125" customWidth="1"/>
    <col min="19" max="19" width="5.140625" customWidth="1"/>
    <col min="20" max="20" width="6.7109375" customWidth="1"/>
    <col min="22" max="22" width="8.28515625" customWidth="1"/>
    <col min="23" max="23" width="11.28515625" customWidth="1"/>
  </cols>
  <sheetData>
    <row r="1" spans="1:24" x14ac:dyDescent="0.25">
      <c r="A1" t="s">
        <v>4621</v>
      </c>
      <c r="B1" t="s">
        <v>4622</v>
      </c>
      <c r="C1" t="s">
        <v>0</v>
      </c>
      <c r="D1" t="s">
        <v>24</v>
      </c>
      <c r="E1" t="s">
        <v>453</v>
      </c>
      <c r="F1" t="s">
        <v>14</v>
      </c>
      <c r="G1" t="s">
        <v>1380</v>
      </c>
      <c r="H1" t="s">
        <v>21</v>
      </c>
      <c r="I1" t="s">
        <v>19</v>
      </c>
      <c r="J1" t="s">
        <v>20</v>
      </c>
      <c r="K1" t="s">
        <v>454</v>
      </c>
      <c r="L1" t="s">
        <v>455</v>
      </c>
      <c r="M1" t="s">
        <v>6</v>
      </c>
      <c r="N1" t="s">
        <v>15</v>
      </c>
      <c r="O1" t="s">
        <v>4</v>
      </c>
      <c r="P1" t="s">
        <v>18</v>
      </c>
      <c r="Q1" t="s">
        <v>1381</v>
      </c>
      <c r="R1" t="s">
        <v>13</v>
      </c>
      <c r="S1" t="s">
        <v>1382</v>
      </c>
      <c r="T1" t="s">
        <v>456</v>
      </c>
      <c r="U1" t="s">
        <v>11</v>
      </c>
      <c r="V1" t="s">
        <v>1383</v>
      </c>
      <c r="W1" t="s">
        <v>804</v>
      </c>
      <c r="X1" t="s">
        <v>805</v>
      </c>
    </row>
    <row r="2" spans="1:24" s="8" customFormat="1" x14ac:dyDescent="0.25">
      <c r="A2" s="24" t="s">
        <v>457</v>
      </c>
      <c r="B2" s="24" t="s">
        <v>458</v>
      </c>
      <c r="C2" s="24" t="s">
        <v>1020</v>
      </c>
      <c r="D2" s="24">
        <v>56</v>
      </c>
      <c r="E2" s="24">
        <v>0</v>
      </c>
      <c r="F2" s="24">
        <v>0</v>
      </c>
      <c r="G2" s="24">
        <v>0</v>
      </c>
      <c r="H2" s="24">
        <v>2</v>
      </c>
      <c r="I2" s="24">
        <v>3</v>
      </c>
      <c r="J2" s="24">
        <v>0</v>
      </c>
      <c r="K2" s="24">
        <v>45</v>
      </c>
      <c r="L2" s="24">
        <v>40</v>
      </c>
      <c r="M2" s="24">
        <v>5</v>
      </c>
      <c r="N2" s="24">
        <v>18</v>
      </c>
      <c r="O2" s="24">
        <v>17</v>
      </c>
      <c r="P2" s="24">
        <v>39</v>
      </c>
      <c r="Q2" s="24">
        <v>5</v>
      </c>
      <c r="R2" s="24">
        <v>3</v>
      </c>
      <c r="S2" s="24">
        <v>0</v>
      </c>
      <c r="T2" s="24">
        <v>3.6</v>
      </c>
      <c r="U2" s="24">
        <f>(10*H2)-(3*I2)+(7*J2)+K2-(0.5*L2)-(0.5*N2)-O2+P2+(3*Q2)-(2*R2)</f>
        <v>58</v>
      </c>
      <c r="V2" s="24">
        <f t="shared" ref="V2" si="0">U2/16.875</f>
        <v>3.4370370370370371</v>
      </c>
      <c r="W2" s="24">
        <f t="shared" ref="W2" si="1">IF(U2 &gt;= 400,V2*1.2,IF(U2 &gt; 300,V2,IF(U2&gt;200,V2*0.8,IF(U2&gt;100,V2*0.6,V2*0.5))))</f>
        <v>1.7185185185185186</v>
      </c>
      <c r="X2" s="24">
        <f t="shared" ref="X2" si="2">IF(W2 &lt; 1.5,1,W2)</f>
        <v>1.7185185185185186</v>
      </c>
    </row>
    <row r="3" spans="1:24" s="8" customFormat="1" x14ac:dyDescent="0.25">
      <c r="A3" s="24" t="s">
        <v>1481</v>
      </c>
      <c r="B3" s="24" t="s">
        <v>175</v>
      </c>
      <c r="C3" s="24" t="s">
        <v>1026</v>
      </c>
      <c r="D3" s="24">
        <v>26</v>
      </c>
      <c r="E3" s="24">
        <v>0</v>
      </c>
      <c r="F3" s="24">
        <v>0</v>
      </c>
      <c r="G3" s="24">
        <v>0</v>
      </c>
      <c r="H3" s="24">
        <v>2</v>
      </c>
      <c r="I3" s="24">
        <v>2</v>
      </c>
      <c r="J3" s="24">
        <v>0</v>
      </c>
      <c r="K3" s="24">
        <v>35</v>
      </c>
      <c r="L3" s="24">
        <v>29</v>
      </c>
      <c r="M3" s="24">
        <v>6</v>
      </c>
      <c r="N3" s="24">
        <v>15</v>
      </c>
      <c r="O3" s="24">
        <v>13</v>
      </c>
      <c r="P3" s="24">
        <v>31</v>
      </c>
      <c r="Q3" s="24">
        <v>0</v>
      </c>
      <c r="R3" s="24">
        <v>0</v>
      </c>
      <c r="S3" s="24">
        <v>0</v>
      </c>
      <c r="T3" s="24">
        <v>3.86</v>
      </c>
      <c r="U3" s="24">
        <f t="shared" ref="U3:U66" si="3">(10*H3)-(3*I3)+(7*J3)+K3-(0.5*L3)-(0.5*N3)-O3+P3+(3*Q3)-(2*R3)</f>
        <v>45</v>
      </c>
      <c r="V3" s="24">
        <f t="shared" ref="V3:V66" si="4">U3/16.875</f>
        <v>2.6666666666666665</v>
      </c>
      <c r="W3" s="24">
        <f t="shared" ref="W3:W66" si="5">IF(U3 &gt;= 400,V3*1.2,IF(U3 &gt; 300,V3,IF(U3&gt;200,V3*0.8,IF(U3&gt;100,V3*0.6,V3*0.5))))</f>
        <v>1.3333333333333333</v>
      </c>
      <c r="X3" s="24">
        <f t="shared" ref="X3:X66" si="6">IF(W3 &lt; 1.5,1,W3)</f>
        <v>1</v>
      </c>
    </row>
    <row r="4" spans="1:24" s="8" customFormat="1" x14ac:dyDescent="0.25">
      <c r="A4" s="24" t="s">
        <v>460</v>
      </c>
      <c r="B4" s="24" t="s">
        <v>257</v>
      </c>
      <c r="C4" s="24" t="s">
        <v>1370</v>
      </c>
      <c r="D4" s="24">
        <v>21</v>
      </c>
      <c r="E4" s="24">
        <v>0</v>
      </c>
      <c r="F4" s="24">
        <v>0</v>
      </c>
      <c r="G4" s="24">
        <v>0</v>
      </c>
      <c r="H4" s="24">
        <v>1</v>
      </c>
      <c r="I4" s="24">
        <v>1</v>
      </c>
      <c r="J4" s="24">
        <v>0</v>
      </c>
      <c r="K4" s="24">
        <v>20</v>
      </c>
      <c r="L4" s="24">
        <v>23</v>
      </c>
      <c r="M4" s="24">
        <v>2</v>
      </c>
      <c r="N4" s="24">
        <v>11</v>
      </c>
      <c r="O4" s="24">
        <v>7</v>
      </c>
      <c r="P4" s="24">
        <v>18</v>
      </c>
      <c r="Q4" s="24">
        <v>0</v>
      </c>
      <c r="R4" s="24">
        <v>0</v>
      </c>
      <c r="S4" s="24">
        <v>0</v>
      </c>
      <c r="T4" s="24">
        <v>4.95</v>
      </c>
      <c r="U4" s="24">
        <f t="shared" si="3"/>
        <v>21</v>
      </c>
      <c r="V4" s="24">
        <f t="shared" si="4"/>
        <v>1.2444444444444445</v>
      </c>
      <c r="W4" s="24">
        <f t="shared" si="5"/>
        <v>0.62222222222222223</v>
      </c>
      <c r="X4" s="24">
        <f t="shared" si="6"/>
        <v>1</v>
      </c>
    </row>
    <row r="5" spans="1:24" s="8" customFormat="1" x14ac:dyDescent="0.25">
      <c r="A5" s="24" t="s">
        <v>1842</v>
      </c>
      <c r="B5" s="24" t="s">
        <v>563</v>
      </c>
      <c r="C5" s="24" t="s">
        <v>1376</v>
      </c>
      <c r="D5" s="24">
        <v>28</v>
      </c>
      <c r="E5" s="24">
        <v>28</v>
      </c>
      <c r="F5" s="24">
        <v>0</v>
      </c>
      <c r="G5" s="24">
        <v>0</v>
      </c>
      <c r="H5" s="24">
        <v>7</v>
      </c>
      <c r="I5" s="24">
        <v>10</v>
      </c>
      <c r="J5" s="24">
        <v>0</v>
      </c>
      <c r="K5" s="24">
        <v>152</v>
      </c>
      <c r="L5" s="24">
        <v>149</v>
      </c>
      <c r="M5" s="24">
        <v>20</v>
      </c>
      <c r="N5" s="24">
        <v>78</v>
      </c>
      <c r="O5" s="24">
        <v>48</v>
      </c>
      <c r="P5" s="24">
        <v>114</v>
      </c>
      <c r="Q5" s="24">
        <v>0</v>
      </c>
      <c r="R5" s="24">
        <v>0</v>
      </c>
      <c r="S5" s="24">
        <v>12</v>
      </c>
      <c r="T5" s="24">
        <v>4.62</v>
      </c>
      <c r="U5" s="24">
        <f t="shared" si="3"/>
        <v>144.5</v>
      </c>
      <c r="V5" s="24">
        <f t="shared" si="4"/>
        <v>8.5629629629629633</v>
      </c>
      <c r="W5" s="24">
        <f t="shared" si="5"/>
        <v>5.137777777777778</v>
      </c>
      <c r="X5" s="24">
        <f t="shared" si="6"/>
        <v>5.137777777777778</v>
      </c>
    </row>
    <row r="6" spans="1:24" s="8" customFormat="1" x14ac:dyDescent="0.25">
      <c r="A6" s="24" t="s">
        <v>819</v>
      </c>
      <c r="B6" s="24" t="s">
        <v>164</v>
      </c>
      <c r="C6" s="24" t="s">
        <v>1372</v>
      </c>
      <c r="D6" s="24">
        <v>32</v>
      </c>
      <c r="E6" s="24">
        <v>0</v>
      </c>
      <c r="F6" s="24">
        <v>0</v>
      </c>
      <c r="G6" s="24">
        <v>0</v>
      </c>
      <c r="H6" s="24">
        <v>1</v>
      </c>
      <c r="I6" s="24">
        <v>2</v>
      </c>
      <c r="J6" s="24">
        <v>0</v>
      </c>
      <c r="K6" s="24">
        <v>30</v>
      </c>
      <c r="L6" s="24">
        <v>33</v>
      </c>
      <c r="M6" s="24">
        <v>4</v>
      </c>
      <c r="N6" s="24">
        <v>16</v>
      </c>
      <c r="O6" s="24">
        <v>10</v>
      </c>
      <c r="P6" s="24">
        <v>21</v>
      </c>
      <c r="Q6" s="24">
        <v>0</v>
      </c>
      <c r="R6" s="24">
        <v>0</v>
      </c>
      <c r="S6" s="24">
        <v>0</v>
      </c>
      <c r="T6" s="24">
        <v>4.8</v>
      </c>
      <c r="U6" s="24">
        <f t="shared" si="3"/>
        <v>20.5</v>
      </c>
      <c r="V6" s="24">
        <f t="shared" si="4"/>
        <v>1.2148148148148148</v>
      </c>
      <c r="W6" s="24">
        <f t="shared" si="5"/>
        <v>0.6074074074074074</v>
      </c>
      <c r="X6" s="24">
        <f t="shared" si="6"/>
        <v>1</v>
      </c>
    </row>
    <row r="7" spans="1:24" s="8" customFormat="1" x14ac:dyDescent="0.25">
      <c r="A7" s="24" t="s">
        <v>819</v>
      </c>
      <c r="B7" s="24" t="s">
        <v>307</v>
      </c>
      <c r="C7" s="24" t="s">
        <v>1032</v>
      </c>
      <c r="D7" s="24">
        <v>8</v>
      </c>
      <c r="E7" s="24">
        <v>0</v>
      </c>
      <c r="F7" s="24">
        <v>0</v>
      </c>
      <c r="G7" s="24">
        <v>0</v>
      </c>
      <c r="H7" s="24">
        <v>0</v>
      </c>
      <c r="I7" s="24">
        <v>1</v>
      </c>
      <c r="J7" s="24">
        <v>0</v>
      </c>
      <c r="K7" s="24">
        <v>10</v>
      </c>
      <c r="L7" s="24">
        <v>13</v>
      </c>
      <c r="M7" s="24">
        <v>1</v>
      </c>
      <c r="N7" s="24">
        <v>5</v>
      </c>
      <c r="O7" s="24">
        <v>3</v>
      </c>
      <c r="P7" s="24">
        <v>6</v>
      </c>
      <c r="Q7" s="24">
        <v>0</v>
      </c>
      <c r="R7" s="24">
        <v>0</v>
      </c>
      <c r="S7" s="24">
        <v>0</v>
      </c>
      <c r="T7" s="24">
        <v>4.5</v>
      </c>
      <c r="U7" s="24">
        <f t="shared" si="3"/>
        <v>1</v>
      </c>
      <c r="V7" s="24">
        <f t="shared" si="4"/>
        <v>5.9259259259259262E-2</v>
      </c>
      <c r="W7" s="24">
        <f t="shared" si="5"/>
        <v>2.9629629629629631E-2</v>
      </c>
      <c r="X7" s="24">
        <f t="shared" si="6"/>
        <v>1</v>
      </c>
    </row>
    <row r="8" spans="1:24" s="8" customFormat="1" x14ac:dyDescent="0.25">
      <c r="A8" s="24" t="s">
        <v>1244</v>
      </c>
      <c r="B8" s="24" t="s">
        <v>248</v>
      </c>
      <c r="C8" s="24" t="s">
        <v>1016</v>
      </c>
      <c r="D8" s="24">
        <v>36</v>
      </c>
      <c r="E8" s="24">
        <v>4</v>
      </c>
      <c r="F8" s="24">
        <v>0</v>
      </c>
      <c r="G8" s="24">
        <v>0</v>
      </c>
      <c r="H8" s="24">
        <v>2</v>
      </c>
      <c r="I8" s="24">
        <v>4</v>
      </c>
      <c r="J8" s="24">
        <v>0</v>
      </c>
      <c r="K8" s="24">
        <v>52</v>
      </c>
      <c r="L8" s="24">
        <v>56</v>
      </c>
      <c r="M8" s="24">
        <v>7</v>
      </c>
      <c r="N8" s="24">
        <v>27</v>
      </c>
      <c r="O8" s="24">
        <v>12</v>
      </c>
      <c r="P8" s="24">
        <v>34</v>
      </c>
      <c r="Q8" s="24">
        <v>0</v>
      </c>
      <c r="R8" s="24">
        <v>0</v>
      </c>
      <c r="S8" s="24">
        <v>1</v>
      </c>
      <c r="T8" s="24">
        <v>4.67</v>
      </c>
      <c r="U8" s="24">
        <f t="shared" si="3"/>
        <v>40.5</v>
      </c>
      <c r="V8" s="24">
        <f t="shared" si="4"/>
        <v>2.4</v>
      </c>
      <c r="W8" s="24">
        <f t="shared" si="5"/>
        <v>1.2</v>
      </c>
      <c r="X8" s="24">
        <f t="shared" si="6"/>
        <v>1</v>
      </c>
    </row>
    <row r="9" spans="1:24" s="8" customFormat="1" x14ac:dyDescent="0.25">
      <c r="A9" s="24" t="s">
        <v>1482</v>
      </c>
      <c r="B9" s="24" t="s">
        <v>137</v>
      </c>
      <c r="C9" s="24" t="s">
        <v>1030</v>
      </c>
      <c r="D9" s="24">
        <v>40</v>
      </c>
      <c r="E9" s="24">
        <v>0</v>
      </c>
      <c r="F9" s="24">
        <v>0</v>
      </c>
      <c r="G9" s="24">
        <v>0</v>
      </c>
      <c r="H9" s="24">
        <v>2</v>
      </c>
      <c r="I9" s="24">
        <v>2</v>
      </c>
      <c r="J9" s="24">
        <v>0</v>
      </c>
      <c r="K9" s="24">
        <v>40</v>
      </c>
      <c r="L9" s="24">
        <v>42</v>
      </c>
      <c r="M9" s="24">
        <v>3</v>
      </c>
      <c r="N9" s="24">
        <v>16</v>
      </c>
      <c r="O9" s="24">
        <v>15</v>
      </c>
      <c r="P9" s="24">
        <v>28</v>
      </c>
      <c r="Q9" s="24">
        <v>0</v>
      </c>
      <c r="R9" s="24">
        <v>0</v>
      </c>
      <c r="S9" s="24">
        <v>0</v>
      </c>
      <c r="T9" s="24">
        <v>3.6</v>
      </c>
      <c r="U9" s="24">
        <f t="shared" si="3"/>
        <v>38</v>
      </c>
      <c r="V9" s="24">
        <f t="shared" si="4"/>
        <v>2.251851851851852</v>
      </c>
      <c r="W9" s="24">
        <f t="shared" si="5"/>
        <v>1.125925925925926</v>
      </c>
      <c r="X9" s="24">
        <f t="shared" si="6"/>
        <v>1</v>
      </c>
    </row>
    <row r="10" spans="1:24" s="8" customFormat="1" x14ac:dyDescent="0.25">
      <c r="A10" s="24" t="s">
        <v>31</v>
      </c>
      <c r="B10" s="24" t="s">
        <v>383</v>
      </c>
      <c r="C10" s="24" t="s">
        <v>1033</v>
      </c>
      <c r="D10" s="24">
        <v>68</v>
      </c>
      <c r="E10" s="24">
        <v>0</v>
      </c>
      <c r="F10" s="24">
        <v>0</v>
      </c>
      <c r="G10" s="24">
        <v>0</v>
      </c>
      <c r="H10" s="24">
        <v>4</v>
      </c>
      <c r="I10" s="24">
        <v>4</v>
      </c>
      <c r="J10" s="24">
        <v>40</v>
      </c>
      <c r="K10" s="24">
        <v>68</v>
      </c>
      <c r="L10" s="24">
        <v>49</v>
      </c>
      <c r="M10" s="24">
        <v>6</v>
      </c>
      <c r="N10" s="24">
        <v>20</v>
      </c>
      <c r="O10" s="24">
        <v>25</v>
      </c>
      <c r="P10" s="24">
        <v>83</v>
      </c>
      <c r="Q10" s="24">
        <v>0</v>
      </c>
      <c r="R10" s="24">
        <v>3</v>
      </c>
      <c r="S10" s="24">
        <v>0</v>
      </c>
      <c r="T10" s="24">
        <v>2.65</v>
      </c>
      <c r="U10" s="24">
        <f t="shared" si="3"/>
        <v>393.5</v>
      </c>
      <c r="V10" s="24">
        <f t="shared" si="4"/>
        <v>23.31851851851852</v>
      </c>
      <c r="W10" s="24">
        <f t="shared" si="5"/>
        <v>23.31851851851852</v>
      </c>
      <c r="X10" s="24">
        <f t="shared" si="6"/>
        <v>23.31851851851852</v>
      </c>
    </row>
    <row r="11" spans="1:24" s="8" customFormat="1" x14ac:dyDescent="0.25">
      <c r="A11" s="24" t="s">
        <v>1843</v>
      </c>
      <c r="B11" s="24" t="s">
        <v>266</v>
      </c>
      <c r="C11" s="24" t="s">
        <v>1012</v>
      </c>
      <c r="D11" s="24">
        <v>67</v>
      </c>
      <c r="E11" s="24">
        <v>0</v>
      </c>
      <c r="F11" s="24">
        <v>0</v>
      </c>
      <c r="G11" s="24">
        <v>0</v>
      </c>
      <c r="H11" s="24">
        <v>4</v>
      </c>
      <c r="I11" s="24">
        <v>2</v>
      </c>
      <c r="J11" s="24">
        <v>0</v>
      </c>
      <c r="K11" s="24">
        <v>55</v>
      </c>
      <c r="L11" s="24">
        <v>43</v>
      </c>
      <c r="M11" s="24">
        <v>3</v>
      </c>
      <c r="N11" s="24">
        <v>20</v>
      </c>
      <c r="O11" s="24">
        <v>21</v>
      </c>
      <c r="P11" s="24">
        <v>58</v>
      </c>
      <c r="Q11" s="24">
        <v>0</v>
      </c>
      <c r="R11" s="24">
        <v>0</v>
      </c>
      <c r="S11" s="24">
        <v>0</v>
      </c>
      <c r="T11" s="24">
        <v>3.27</v>
      </c>
      <c r="U11" s="24">
        <f t="shared" si="3"/>
        <v>94.5</v>
      </c>
      <c r="V11" s="24">
        <f t="shared" si="4"/>
        <v>5.6</v>
      </c>
      <c r="W11" s="24">
        <f t="shared" si="5"/>
        <v>2.8</v>
      </c>
      <c r="X11" s="24">
        <f t="shared" si="6"/>
        <v>2.8</v>
      </c>
    </row>
    <row r="12" spans="1:24" s="8" customFormat="1" x14ac:dyDescent="0.25">
      <c r="A12" s="24" t="s">
        <v>33</v>
      </c>
      <c r="B12" s="24" t="s">
        <v>1401</v>
      </c>
      <c r="C12" s="24" t="s">
        <v>1021</v>
      </c>
      <c r="D12" s="24">
        <v>20</v>
      </c>
      <c r="E12" s="24">
        <v>0</v>
      </c>
      <c r="F12" s="24">
        <v>0</v>
      </c>
      <c r="G12" s="24">
        <v>0</v>
      </c>
      <c r="H12" s="24">
        <v>1</v>
      </c>
      <c r="I12" s="24">
        <v>1</v>
      </c>
      <c r="J12" s="24">
        <v>0</v>
      </c>
      <c r="K12" s="24">
        <v>20</v>
      </c>
      <c r="L12" s="24">
        <v>22</v>
      </c>
      <c r="M12" s="24">
        <v>4</v>
      </c>
      <c r="N12" s="24">
        <v>15</v>
      </c>
      <c r="O12" s="24">
        <v>10</v>
      </c>
      <c r="P12" s="24">
        <v>22</v>
      </c>
      <c r="Q12" s="24">
        <v>0</v>
      </c>
      <c r="R12" s="24">
        <v>0</v>
      </c>
      <c r="S12" s="24">
        <v>0</v>
      </c>
      <c r="T12" s="24">
        <v>6.75</v>
      </c>
      <c r="U12" s="24">
        <f t="shared" si="3"/>
        <v>20.5</v>
      </c>
      <c r="V12" s="24">
        <f t="shared" si="4"/>
        <v>1.2148148148148148</v>
      </c>
      <c r="W12" s="24">
        <f t="shared" si="5"/>
        <v>0.6074074074074074</v>
      </c>
      <c r="X12" s="24">
        <f t="shared" si="6"/>
        <v>1</v>
      </c>
    </row>
    <row r="13" spans="1:24" s="8" customFormat="1" x14ac:dyDescent="0.25">
      <c r="A13" s="24" t="s">
        <v>33</v>
      </c>
      <c r="B13" s="24" t="s">
        <v>54</v>
      </c>
      <c r="C13" s="24" t="s">
        <v>1370</v>
      </c>
      <c r="D13" s="24">
        <v>63</v>
      </c>
      <c r="E13" s="24">
        <v>0</v>
      </c>
      <c r="F13" s="24">
        <v>0</v>
      </c>
      <c r="G13" s="24">
        <v>0</v>
      </c>
      <c r="H13" s="24">
        <v>3</v>
      </c>
      <c r="I13" s="24">
        <v>4</v>
      </c>
      <c r="J13" s="24">
        <v>0</v>
      </c>
      <c r="K13" s="24">
        <v>60</v>
      </c>
      <c r="L13" s="24">
        <v>65</v>
      </c>
      <c r="M13" s="24">
        <v>6</v>
      </c>
      <c r="N13" s="24">
        <v>27</v>
      </c>
      <c r="O13" s="24">
        <v>20</v>
      </c>
      <c r="P13" s="24">
        <v>54</v>
      </c>
      <c r="Q13" s="24">
        <v>12</v>
      </c>
      <c r="R13" s="24">
        <v>1</v>
      </c>
      <c r="S13" s="24">
        <v>0</v>
      </c>
      <c r="T13" s="24">
        <v>4.05</v>
      </c>
      <c r="U13" s="24">
        <f t="shared" si="3"/>
        <v>100</v>
      </c>
      <c r="V13" s="24">
        <f t="shared" si="4"/>
        <v>5.9259259259259256</v>
      </c>
      <c r="W13" s="24">
        <f t="shared" si="5"/>
        <v>2.9629629629629628</v>
      </c>
      <c r="X13" s="24">
        <f t="shared" si="6"/>
        <v>2.9629629629629628</v>
      </c>
    </row>
    <row r="14" spans="1:24" s="8" customFormat="1" x14ac:dyDescent="0.25">
      <c r="A14" s="24" t="s">
        <v>461</v>
      </c>
      <c r="B14" s="24" t="s">
        <v>232</v>
      </c>
      <c r="C14" s="24" t="s">
        <v>1023</v>
      </c>
      <c r="D14" s="24">
        <v>30</v>
      </c>
      <c r="E14" s="24">
        <v>30</v>
      </c>
      <c r="F14" s="24">
        <v>0</v>
      </c>
      <c r="G14" s="24">
        <v>0</v>
      </c>
      <c r="H14" s="24">
        <v>8</v>
      </c>
      <c r="I14" s="24">
        <v>10</v>
      </c>
      <c r="J14" s="24">
        <v>0</v>
      </c>
      <c r="K14" s="24">
        <v>158</v>
      </c>
      <c r="L14" s="24">
        <v>158</v>
      </c>
      <c r="M14" s="24">
        <v>24</v>
      </c>
      <c r="N14" s="24">
        <v>78</v>
      </c>
      <c r="O14" s="24">
        <v>50</v>
      </c>
      <c r="P14" s="24">
        <v>125</v>
      </c>
      <c r="Q14" s="24">
        <v>0</v>
      </c>
      <c r="R14" s="24">
        <v>0</v>
      </c>
      <c r="S14" s="24">
        <v>14</v>
      </c>
      <c r="T14" s="24">
        <v>4.4400000000000004</v>
      </c>
      <c r="U14" s="24">
        <f t="shared" si="3"/>
        <v>165</v>
      </c>
      <c r="V14" s="24">
        <f t="shared" si="4"/>
        <v>9.7777777777777786</v>
      </c>
      <c r="W14" s="24">
        <f t="shared" si="5"/>
        <v>5.8666666666666671</v>
      </c>
      <c r="X14" s="24">
        <f t="shared" si="6"/>
        <v>5.8666666666666671</v>
      </c>
    </row>
    <row r="15" spans="1:24" s="8" customFormat="1" x14ac:dyDescent="0.25">
      <c r="A15" s="24" t="s">
        <v>461</v>
      </c>
      <c r="B15" s="24" t="s">
        <v>132</v>
      </c>
      <c r="C15" s="24" t="s">
        <v>1024</v>
      </c>
      <c r="D15" s="24">
        <v>30</v>
      </c>
      <c r="E15" s="24">
        <v>30</v>
      </c>
      <c r="F15" s="24">
        <v>0</v>
      </c>
      <c r="G15" s="24">
        <v>0</v>
      </c>
      <c r="H15" s="24">
        <v>11</v>
      </c>
      <c r="I15" s="24">
        <v>8</v>
      </c>
      <c r="J15" s="24">
        <v>0</v>
      </c>
      <c r="K15" s="24">
        <v>173</v>
      </c>
      <c r="L15" s="24">
        <v>175</v>
      </c>
      <c r="M15" s="24">
        <v>14</v>
      </c>
      <c r="N15" s="24">
        <v>77</v>
      </c>
      <c r="O15" s="24">
        <v>51</v>
      </c>
      <c r="P15" s="24">
        <v>141</v>
      </c>
      <c r="Q15" s="24">
        <v>0</v>
      </c>
      <c r="R15" s="24">
        <v>0</v>
      </c>
      <c r="S15" s="24">
        <v>16</v>
      </c>
      <c r="T15" s="24">
        <v>4.01</v>
      </c>
      <c r="U15" s="24">
        <f t="shared" si="3"/>
        <v>223</v>
      </c>
      <c r="V15" s="24">
        <f t="shared" si="4"/>
        <v>13.214814814814815</v>
      </c>
      <c r="W15" s="24">
        <f t="shared" si="5"/>
        <v>10.571851851851854</v>
      </c>
      <c r="X15" s="24">
        <f t="shared" si="6"/>
        <v>10.571851851851854</v>
      </c>
    </row>
    <row r="16" spans="1:24" s="8" customFormat="1" x14ac:dyDescent="0.25">
      <c r="A16" s="24" t="s">
        <v>461</v>
      </c>
      <c r="B16" s="24" t="s">
        <v>383</v>
      </c>
      <c r="C16" s="24" t="s">
        <v>1033</v>
      </c>
      <c r="D16" s="24">
        <v>43</v>
      </c>
      <c r="E16" s="24">
        <v>7</v>
      </c>
      <c r="F16" s="24">
        <v>0</v>
      </c>
      <c r="G16" s="24">
        <v>0</v>
      </c>
      <c r="H16" s="24">
        <v>5</v>
      </c>
      <c r="I16" s="24">
        <v>6</v>
      </c>
      <c r="J16" s="24">
        <v>0</v>
      </c>
      <c r="K16" s="24">
        <v>102</v>
      </c>
      <c r="L16" s="24">
        <v>107</v>
      </c>
      <c r="M16" s="24">
        <v>13</v>
      </c>
      <c r="N16" s="24">
        <v>52</v>
      </c>
      <c r="O16" s="24">
        <v>29</v>
      </c>
      <c r="P16" s="24">
        <v>80</v>
      </c>
      <c r="Q16" s="24">
        <v>0</v>
      </c>
      <c r="R16" s="24">
        <v>0</v>
      </c>
      <c r="S16" s="24">
        <v>0</v>
      </c>
      <c r="T16" s="24">
        <v>4.59</v>
      </c>
      <c r="U16" s="24">
        <f t="shared" si="3"/>
        <v>105.5</v>
      </c>
      <c r="V16" s="24">
        <f t="shared" si="4"/>
        <v>6.2518518518518515</v>
      </c>
      <c r="W16" s="24">
        <f t="shared" si="5"/>
        <v>3.7511111111111108</v>
      </c>
      <c r="X16" s="24">
        <f t="shared" si="6"/>
        <v>3.7511111111111108</v>
      </c>
    </row>
    <row r="17" spans="1:24" s="8" customFormat="1" x14ac:dyDescent="0.25">
      <c r="A17" s="24" t="s">
        <v>461</v>
      </c>
      <c r="B17" s="24" t="s">
        <v>207</v>
      </c>
      <c r="C17" s="24" t="s">
        <v>1027</v>
      </c>
      <c r="D17" s="24">
        <v>12</v>
      </c>
      <c r="E17" s="24">
        <v>12</v>
      </c>
      <c r="F17" s="24">
        <v>0</v>
      </c>
      <c r="G17" s="24">
        <v>0</v>
      </c>
      <c r="H17" s="24">
        <v>3</v>
      </c>
      <c r="I17" s="24">
        <v>4</v>
      </c>
      <c r="J17" s="24">
        <v>0</v>
      </c>
      <c r="K17" s="24">
        <v>64</v>
      </c>
      <c r="L17" s="24">
        <v>71</v>
      </c>
      <c r="M17" s="24">
        <v>7</v>
      </c>
      <c r="N17" s="24">
        <v>32</v>
      </c>
      <c r="O17" s="24">
        <v>18</v>
      </c>
      <c r="P17" s="24">
        <v>40</v>
      </c>
      <c r="Q17" s="24">
        <v>0</v>
      </c>
      <c r="R17" s="24">
        <v>0</v>
      </c>
      <c r="S17" s="24">
        <v>6</v>
      </c>
      <c r="T17" s="24">
        <v>4.5</v>
      </c>
      <c r="U17" s="24">
        <f t="shared" si="3"/>
        <v>52.5</v>
      </c>
      <c r="V17" s="24">
        <f t="shared" si="4"/>
        <v>3.1111111111111112</v>
      </c>
      <c r="W17" s="24">
        <f t="shared" si="5"/>
        <v>1.5555555555555556</v>
      </c>
      <c r="X17" s="24">
        <f t="shared" si="6"/>
        <v>1.5555555555555556</v>
      </c>
    </row>
    <row r="18" spans="1:24" s="8" customFormat="1" x14ac:dyDescent="0.25">
      <c r="A18" s="24" t="s">
        <v>1699</v>
      </c>
      <c r="B18" s="24" t="s">
        <v>164</v>
      </c>
      <c r="C18" s="24" t="s">
        <v>1029</v>
      </c>
      <c r="D18" s="24">
        <v>39</v>
      </c>
      <c r="E18" s="24">
        <v>24</v>
      </c>
      <c r="F18" s="24">
        <v>0</v>
      </c>
      <c r="G18" s="24">
        <v>0</v>
      </c>
      <c r="H18" s="24">
        <v>9</v>
      </c>
      <c r="I18" s="24">
        <v>9</v>
      </c>
      <c r="J18" s="24">
        <v>0</v>
      </c>
      <c r="K18" s="24">
        <v>160</v>
      </c>
      <c r="L18" s="24">
        <v>164</v>
      </c>
      <c r="M18" s="24">
        <v>18</v>
      </c>
      <c r="N18" s="24">
        <v>72</v>
      </c>
      <c r="O18" s="24">
        <v>38</v>
      </c>
      <c r="P18" s="24">
        <v>144</v>
      </c>
      <c r="Q18" s="24">
        <v>0</v>
      </c>
      <c r="R18" s="24">
        <v>0</v>
      </c>
      <c r="S18" s="24">
        <v>8</v>
      </c>
      <c r="T18" s="24">
        <v>4.05</v>
      </c>
      <c r="U18" s="24">
        <f t="shared" si="3"/>
        <v>211</v>
      </c>
      <c r="V18" s="24">
        <f t="shared" si="4"/>
        <v>12.503703703703703</v>
      </c>
      <c r="W18" s="24">
        <f t="shared" si="5"/>
        <v>10.002962962962963</v>
      </c>
      <c r="X18" s="24">
        <f t="shared" si="6"/>
        <v>10.002962962962963</v>
      </c>
    </row>
    <row r="19" spans="1:24" s="8" customFormat="1" x14ac:dyDescent="0.25">
      <c r="A19" s="24" t="s">
        <v>1637</v>
      </c>
      <c r="B19" s="24" t="s">
        <v>332</v>
      </c>
      <c r="C19" s="24" t="s">
        <v>1373</v>
      </c>
      <c r="D19" s="24">
        <v>10</v>
      </c>
      <c r="E19" s="24">
        <v>0</v>
      </c>
      <c r="F19" s="24">
        <v>0</v>
      </c>
      <c r="G19" s="24">
        <v>0</v>
      </c>
      <c r="H19" s="24">
        <v>1</v>
      </c>
      <c r="I19" s="24">
        <v>0</v>
      </c>
      <c r="J19" s="24">
        <v>0</v>
      </c>
      <c r="K19" s="24">
        <v>10</v>
      </c>
      <c r="L19" s="24">
        <v>12</v>
      </c>
      <c r="M19" s="24">
        <v>1</v>
      </c>
      <c r="N19" s="24">
        <v>5</v>
      </c>
      <c r="O19" s="24">
        <v>3</v>
      </c>
      <c r="P19" s="24">
        <v>6</v>
      </c>
      <c r="Q19" s="24">
        <v>0</v>
      </c>
      <c r="R19" s="24">
        <v>0</v>
      </c>
      <c r="S19" s="24">
        <v>0</v>
      </c>
      <c r="T19" s="24">
        <v>4.5</v>
      </c>
      <c r="U19" s="24">
        <f t="shared" si="3"/>
        <v>14.5</v>
      </c>
      <c r="V19" s="24">
        <f t="shared" si="4"/>
        <v>0.85925925925925928</v>
      </c>
      <c r="W19" s="24">
        <f t="shared" si="5"/>
        <v>0.42962962962962964</v>
      </c>
      <c r="X19" s="24">
        <f t="shared" si="6"/>
        <v>1</v>
      </c>
    </row>
    <row r="20" spans="1:24" s="8" customFormat="1" x14ac:dyDescent="0.25">
      <c r="A20" s="24" t="s">
        <v>1709</v>
      </c>
      <c r="B20" s="24" t="s">
        <v>36</v>
      </c>
      <c r="C20" s="24"/>
      <c r="D20" s="24">
        <v>35</v>
      </c>
      <c r="E20" s="24">
        <v>0</v>
      </c>
      <c r="F20" s="24">
        <v>0</v>
      </c>
      <c r="G20" s="24">
        <v>0</v>
      </c>
      <c r="H20" s="24">
        <v>1</v>
      </c>
      <c r="I20" s="24">
        <v>2</v>
      </c>
      <c r="J20" s="24">
        <v>0</v>
      </c>
      <c r="K20" s="24">
        <v>30</v>
      </c>
      <c r="L20" s="24">
        <v>30</v>
      </c>
      <c r="M20" s="24">
        <v>3</v>
      </c>
      <c r="N20" s="24">
        <v>13</v>
      </c>
      <c r="O20" s="24">
        <v>17</v>
      </c>
      <c r="P20" s="24">
        <v>29</v>
      </c>
      <c r="Q20" s="24">
        <v>4</v>
      </c>
      <c r="R20" s="24">
        <v>1</v>
      </c>
      <c r="S20" s="24">
        <v>0</v>
      </c>
      <c r="T20" s="24">
        <v>3.9</v>
      </c>
      <c r="U20" s="24">
        <f t="shared" si="3"/>
        <v>34.5</v>
      </c>
      <c r="V20" s="24">
        <f t="shared" si="4"/>
        <v>2.0444444444444443</v>
      </c>
      <c r="W20" s="24">
        <f t="shared" si="5"/>
        <v>1.0222222222222221</v>
      </c>
      <c r="X20" s="24">
        <f t="shared" si="6"/>
        <v>1</v>
      </c>
    </row>
    <row r="21" spans="1:24" s="8" customFormat="1" x14ac:dyDescent="0.25">
      <c r="A21" s="24" t="s">
        <v>1287</v>
      </c>
      <c r="B21" s="24" t="s">
        <v>117</v>
      </c>
      <c r="C21" s="24" t="s">
        <v>1029</v>
      </c>
      <c r="D21" s="24">
        <v>32</v>
      </c>
      <c r="E21" s="24">
        <v>32</v>
      </c>
      <c r="F21" s="24">
        <v>0</v>
      </c>
      <c r="G21" s="24">
        <v>0</v>
      </c>
      <c r="H21" s="24">
        <v>14</v>
      </c>
      <c r="I21" s="24">
        <v>9</v>
      </c>
      <c r="J21" s="24">
        <v>0</v>
      </c>
      <c r="K21" s="24">
        <v>211</v>
      </c>
      <c r="L21" s="24">
        <v>184</v>
      </c>
      <c r="M21" s="24">
        <v>23</v>
      </c>
      <c r="N21" s="24">
        <v>81</v>
      </c>
      <c r="O21" s="24">
        <v>69</v>
      </c>
      <c r="P21" s="24">
        <v>240</v>
      </c>
      <c r="Q21" s="24">
        <v>0</v>
      </c>
      <c r="R21" s="24">
        <v>0</v>
      </c>
      <c r="S21" s="24">
        <v>22</v>
      </c>
      <c r="T21" s="24">
        <v>3.45</v>
      </c>
      <c r="U21" s="24">
        <f t="shared" si="3"/>
        <v>362.5</v>
      </c>
      <c r="V21" s="24">
        <f t="shared" si="4"/>
        <v>21.481481481481481</v>
      </c>
      <c r="W21" s="24">
        <f t="shared" si="5"/>
        <v>21.481481481481481</v>
      </c>
      <c r="X21" s="24">
        <f t="shared" si="6"/>
        <v>21.481481481481481</v>
      </c>
    </row>
    <row r="22" spans="1:24" s="8" customFormat="1" x14ac:dyDescent="0.25">
      <c r="A22" s="24" t="s">
        <v>1621</v>
      </c>
      <c r="B22" s="24" t="s">
        <v>491</v>
      </c>
      <c r="C22" s="24" t="s">
        <v>1033</v>
      </c>
      <c r="D22" s="24">
        <v>15</v>
      </c>
      <c r="E22" s="24">
        <v>0</v>
      </c>
      <c r="F22" s="24">
        <v>0</v>
      </c>
      <c r="G22" s="24">
        <v>0</v>
      </c>
      <c r="H22" s="24">
        <v>1</v>
      </c>
      <c r="I22" s="24">
        <v>1</v>
      </c>
      <c r="J22" s="24">
        <v>0</v>
      </c>
      <c r="K22" s="24">
        <v>15</v>
      </c>
      <c r="L22" s="24">
        <v>12</v>
      </c>
      <c r="M22" s="24">
        <v>1</v>
      </c>
      <c r="N22" s="24">
        <v>6</v>
      </c>
      <c r="O22" s="24">
        <v>9</v>
      </c>
      <c r="P22" s="24">
        <v>18</v>
      </c>
      <c r="Q22" s="24">
        <v>0</v>
      </c>
      <c r="R22" s="24">
        <v>0</v>
      </c>
      <c r="S22" s="24">
        <v>0</v>
      </c>
      <c r="T22" s="24">
        <v>3.6</v>
      </c>
      <c r="U22" s="24">
        <f t="shared" si="3"/>
        <v>22</v>
      </c>
      <c r="V22" s="24">
        <f t="shared" si="4"/>
        <v>1.3037037037037038</v>
      </c>
      <c r="W22" s="24">
        <f t="shared" si="5"/>
        <v>0.6518518518518519</v>
      </c>
      <c r="X22" s="24">
        <f t="shared" si="6"/>
        <v>1</v>
      </c>
    </row>
    <row r="23" spans="1:24" s="8" customFormat="1" x14ac:dyDescent="0.25">
      <c r="A23" s="24" t="s">
        <v>462</v>
      </c>
      <c r="B23" s="24" t="s">
        <v>196</v>
      </c>
      <c r="C23" s="24" t="s">
        <v>1027</v>
      </c>
      <c r="D23" s="24">
        <v>31</v>
      </c>
      <c r="E23" s="24">
        <v>31</v>
      </c>
      <c r="F23" s="24">
        <v>1</v>
      </c>
      <c r="G23" s="24">
        <v>1</v>
      </c>
      <c r="H23" s="24">
        <v>16</v>
      </c>
      <c r="I23" s="24">
        <v>7</v>
      </c>
      <c r="J23" s="24">
        <v>0</v>
      </c>
      <c r="K23" s="24">
        <v>206</v>
      </c>
      <c r="L23" s="24">
        <v>152</v>
      </c>
      <c r="M23" s="24">
        <v>14</v>
      </c>
      <c r="N23" s="24">
        <v>66</v>
      </c>
      <c r="O23" s="24">
        <v>64</v>
      </c>
      <c r="P23" s="24">
        <v>195</v>
      </c>
      <c r="Q23" s="24">
        <v>0</v>
      </c>
      <c r="R23" s="24">
        <v>0</v>
      </c>
      <c r="S23" s="24">
        <v>25</v>
      </c>
      <c r="T23" s="24">
        <v>2.88</v>
      </c>
      <c r="U23" s="24">
        <f t="shared" si="3"/>
        <v>367</v>
      </c>
      <c r="V23" s="24">
        <f t="shared" si="4"/>
        <v>21.748148148148147</v>
      </c>
      <c r="W23" s="24">
        <f t="shared" si="5"/>
        <v>21.748148148148147</v>
      </c>
      <c r="X23" s="24">
        <f t="shared" si="6"/>
        <v>21.748148148148147</v>
      </c>
    </row>
    <row r="24" spans="1:24" s="8" customFormat="1" x14ac:dyDescent="0.25">
      <c r="A24" s="24" t="s">
        <v>463</v>
      </c>
      <c r="B24" s="24" t="s">
        <v>464</v>
      </c>
      <c r="C24" s="24" t="s">
        <v>1376</v>
      </c>
      <c r="D24" s="24">
        <v>10</v>
      </c>
      <c r="E24" s="24">
        <v>10</v>
      </c>
      <c r="F24" s="24">
        <v>1</v>
      </c>
      <c r="G24" s="24">
        <v>0</v>
      </c>
      <c r="H24" s="24">
        <v>3</v>
      </c>
      <c r="I24" s="24">
        <v>3</v>
      </c>
      <c r="J24" s="24">
        <v>0</v>
      </c>
      <c r="K24" s="24">
        <v>56</v>
      </c>
      <c r="L24" s="24">
        <v>61</v>
      </c>
      <c r="M24" s="24">
        <v>7</v>
      </c>
      <c r="N24" s="24">
        <v>29</v>
      </c>
      <c r="O24" s="24">
        <v>17</v>
      </c>
      <c r="P24" s="24">
        <v>30</v>
      </c>
      <c r="Q24" s="24">
        <v>0</v>
      </c>
      <c r="R24" s="24">
        <v>0</v>
      </c>
      <c r="S24" s="24">
        <v>4</v>
      </c>
      <c r="T24" s="24">
        <v>4.66</v>
      </c>
      <c r="U24" s="24">
        <f t="shared" si="3"/>
        <v>45</v>
      </c>
      <c r="V24" s="24">
        <f t="shared" si="4"/>
        <v>2.6666666666666665</v>
      </c>
      <c r="W24" s="24">
        <f t="shared" si="5"/>
        <v>1.3333333333333333</v>
      </c>
      <c r="X24" s="24">
        <f t="shared" si="6"/>
        <v>1</v>
      </c>
    </row>
    <row r="25" spans="1:24" s="8" customFormat="1" x14ac:dyDescent="0.25">
      <c r="A25" s="24" t="s">
        <v>1751</v>
      </c>
      <c r="B25" s="24" t="s">
        <v>1629</v>
      </c>
      <c r="C25" s="24" t="s">
        <v>1375</v>
      </c>
      <c r="D25" s="24">
        <v>6</v>
      </c>
      <c r="E25" s="24">
        <v>6</v>
      </c>
      <c r="F25" s="24">
        <v>0</v>
      </c>
      <c r="G25" s="24">
        <v>0</v>
      </c>
      <c r="H25" s="24">
        <v>1</v>
      </c>
      <c r="I25" s="24">
        <v>2</v>
      </c>
      <c r="J25" s="24">
        <v>0</v>
      </c>
      <c r="K25" s="24">
        <v>31</v>
      </c>
      <c r="L25" s="24">
        <v>29</v>
      </c>
      <c r="M25" s="24">
        <v>5</v>
      </c>
      <c r="N25" s="24">
        <v>15</v>
      </c>
      <c r="O25" s="24">
        <v>8</v>
      </c>
      <c r="P25" s="24">
        <v>23</v>
      </c>
      <c r="Q25" s="24">
        <v>0</v>
      </c>
      <c r="R25" s="24">
        <v>0</v>
      </c>
      <c r="S25" s="24">
        <v>1</v>
      </c>
      <c r="T25" s="24">
        <v>4.3499999999999996</v>
      </c>
      <c r="U25" s="24">
        <f t="shared" si="3"/>
        <v>28</v>
      </c>
      <c r="V25" s="24">
        <f t="shared" si="4"/>
        <v>1.6592592592592592</v>
      </c>
      <c r="W25" s="24">
        <f t="shared" si="5"/>
        <v>0.82962962962962961</v>
      </c>
      <c r="X25" s="24">
        <f t="shared" si="6"/>
        <v>1</v>
      </c>
    </row>
    <row r="26" spans="1:24" s="8" customFormat="1" x14ac:dyDescent="0.25">
      <c r="A26" s="24" t="s">
        <v>1289</v>
      </c>
      <c r="B26" s="24" t="s">
        <v>121</v>
      </c>
      <c r="C26" s="24" t="s">
        <v>1377</v>
      </c>
      <c r="D26" s="24">
        <v>20</v>
      </c>
      <c r="E26" s="24">
        <v>0</v>
      </c>
      <c r="F26" s="24">
        <v>0</v>
      </c>
      <c r="G26" s="24">
        <v>0</v>
      </c>
      <c r="H26" s="24">
        <v>1</v>
      </c>
      <c r="I26" s="24">
        <v>1</v>
      </c>
      <c r="J26" s="24">
        <v>0</v>
      </c>
      <c r="K26" s="24">
        <v>20</v>
      </c>
      <c r="L26" s="24">
        <v>19</v>
      </c>
      <c r="M26" s="24">
        <v>2</v>
      </c>
      <c r="N26" s="24">
        <v>10</v>
      </c>
      <c r="O26" s="24">
        <v>9</v>
      </c>
      <c r="P26" s="24">
        <v>21</v>
      </c>
      <c r="Q26" s="24">
        <v>3</v>
      </c>
      <c r="R26" s="24">
        <v>0</v>
      </c>
      <c r="S26" s="24">
        <v>0</v>
      </c>
      <c r="T26" s="24">
        <v>4.5</v>
      </c>
      <c r="U26" s="24">
        <f t="shared" si="3"/>
        <v>33.5</v>
      </c>
      <c r="V26" s="24">
        <f t="shared" si="4"/>
        <v>1.9851851851851852</v>
      </c>
      <c r="W26" s="24">
        <f t="shared" si="5"/>
        <v>0.99259259259259258</v>
      </c>
      <c r="X26" s="24">
        <f t="shared" si="6"/>
        <v>1</v>
      </c>
    </row>
    <row r="27" spans="1:24" s="8" customFormat="1" x14ac:dyDescent="0.25">
      <c r="A27" s="24" t="s">
        <v>465</v>
      </c>
      <c r="B27" s="24" t="s">
        <v>84</v>
      </c>
      <c r="C27" s="24" t="s">
        <v>1016</v>
      </c>
      <c r="D27" s="24">
        <v>68</v>
      </c>
      <c r="E27" s="24">
        <v>0</v>
      </c>
      <c r="F27" s="24">
        <v>0</v>
      </c>
      <c r="G27" s="24">
        <v>0</v>
      </c>
      <c r="H27" s="24">
        <v>3</v>
      </c>
      <c r="I27" s="24">
        <v>4</v>
      </c>
      <c r="J27" s="24">
        <v>2</v>
      </c>
      <c r="K27" s="24">
        <v>65</v>
      </c>
      <c r="L27" s="24">
        <v>61</v>
      </c>
      <c r="M27" s="24">
        <v>6</v>
      </c>
      <c r="N27" s="24">
        <v>28</v>
      </c>
      <c r="O27" s="24">
        <v>34</v>
      </c>
      <c r="P27" s="24">
        <v>67</v>
      </c>
      <c r="Q27" s="24">
        <v>15</v>
      </c>
      <c r="R27" s="24">
        <v>5</v>
      </c>
      <c r="S27" s="24">
        <v>0</v>
      </c>
      <c r="T27" s="24">
        <v>3.88</v>
      </c>
      <c r="U27" s="24">
        <f t="shared" si="3"/>
        <v>120.5</v>
      </c>
      <c r="V27" s="24">
        <f t="shared" si="4"/>
        <v>7.1407407407407408</v>
      </c>
      <c r="W27" s="24">
        <f t="shared" si="5"/>
        <v>4.2844444444444445</v>
      </c>
      <c r="X27" s="24">
        <f t="shared" si="6"/>
        <v>4.2844444444444445</v>
      </c>
    </row>
    <row r="28" spans="1:24" s="8" customFormat="1" x14ac:dyDescent="0.25">
      <c r="A28" s="24" t="s">
        <v>468</v>
      </c>
      <c r="B28" s="24" t="s">
        <v>34</v>
      </c>
      <c r="C28" s="24" t="s">
        <v>1377</v>
      </c>
      <c r="D28" s="24">
        <v>70</v>
      </c>
      <c r="E28" s="24">
        <v>0</v>
      </c>
      <c r="F28" s="24">
        <v>0</v>
      </c>
      <c r="G28" s="24">
        <v>0</v>
      </c>
      <c r="H28" s="24">
        <v>4</v>
      </c>
      <c r="I28" s="24">
        <v>4</v>
      </c>
      <c r="J28" s="24">
        <v>2</v>
      </c>
      <c r="K28" s="24">
        <v>70</v>
      </c>
      <c r="L28" s="24">
        <v>57</v>
      </c>
      <c r="M28" s="24">
        <v>9</v>
      </c>
      <c r="N28" s="24">
        <v>24</v>
      </c>
      <c r="O28" s="24">
        <v>19</v>
      </c>
      <c r="P28" s="24">
        <v>78</v>
      </c>
      <c r="Q28" s="24">
        <v>17</v>
      </c>
      <c r="R28" s="24">
        <v>2</v>
      </c>
      <c r="S28" s="24">
        <v>0</v>
      </c>
      <c r="T28" s="24">
        <v>3.09</v>
      </c>
      <c r="U28" s="24">
        <f t="shared" si="3"/>
        <v>177.5</v>
      </c>
      <c r="V28" s="24">
        <f t="shared" si="4"/>
        <v>10.518518518518519</v>
      </c>
      <c r="W28" s="24">
        <f t="shared" si="5"/>
        <v>6.3111111111111109</v>
      </c>
      <c r="X28" s="24">
        <f t="shared" si="6"/>
        <v>6.3111111111111109</v>
      </c>
    </row>
    <row r="29" spans="1:24" s="8" customFormat="1" x14ac:dyDescent="0.25">
      <c r="A29" s="24" t="s">
        <v>469</v>
      </c>
      <c r="B29" s="24" t="s">
        <v>470</v>
      </c>
      <c r="C29" s="24" t="s">
        <v>1376</v>
      </c>
      <c r="D29" s="24">
        <v>16</v>
      </c>
      <c r="E29" s="24">
        <v>16</v>
      </c>
      <c r="F29" s="24">
        <v>1</v>
      </c>
      <c r="G29" s="24">
        <v>1</v>
      </c>
      <c r="H29" s="24">
        <v>5</v>
      </c>
      <c r="I29" s="24">
        <v>5</v>
      </c>
      <c r="J29" s="24">
        <v>0</v>
      </c>
      <c r="K29" s="24">
        <v>94</v>
      </c>
      <c r="L29" s="24">
        <v>94</v>
      </c>
      <c r="M29" s="24">
        <v>11</v>
      </c>
      <c r="N29" s="24">
        <v>42</v>
      </c>
      <c r="O29" s="24">
        <v>30</v>
      </c>
      <c r="P29" s="24">
        <v>79</v>
      </c>
      <c r="Q29" s="24">
        <v>0</v>
      </c>
      <c r="R29" s="24">
        <v>0</v>
      </c>
      <c r="S29" s="24">
        <v>9</v>
      </c>
      <c r="T29" s="24">
        <v>4.0199999999999996</v>
      </c>
      <c r="U29" s="24">
        <f t="shared" si="3"/>
        <v>110</v>
      </c>
      <c r="V29" s="24">
        <f t="shared" si="4"/>
        <v>6.5185185185185182</v>
      </c>
      <c r="W29" s="24">
        <f t="shared" si="5"/>
        <v>3.9111111111111105</v>
      </c>
      <c r="X29" s="24">
        <f t="shared" si="6"/>
        <v>3.9111111111111105</v>
      </c>
    </row>
    <row r="30" spans="1:24" s="8" customFormat="1" x14ac:dyDescent="0.25">
      <c r="A30" s="24" t="s">
        <v>469</v>
      </c>
      <c r="B30" s="24" t="s">
        <v>307</v>
      </c>
      <c r="C30" s="24" t="s">
        <v>1370</v>
      </c>
      <c r="D30" s="24">
        <v>47</v>
      </c>
      <c r="E30" s="24">
        <v>0</v>
      </c>
      <c r="F30" s="24">
        <v>0</v>
      </c>
      <c r="G30" s="24">
        <v>0</v>
      </c>
      <c r="H30" s="24">
        <v>2</v>
      </c>
      <c r="I30" s="24">
        <v>3</v>
      </c>
      <c r="J30" s="24">
        <v>0</v>
      </c>
      <c r="K30" s="24">
        <v>45</v>
      </c>
      <c r="L30" s="24">
        <v>43</v>
      </c>
      <c r="M30" s="24">
        <v>7</v>
      </c>
      <c r="N30" s="24">
        <v>22</v>
      </c>
      <c r="O30" s="24">
        <v>18</v>
      </c>
      <c r="P30" s="24">
        <v>40</v>
      </c>
      <c r="Q30" s="24">
        <v>8</v>
      </c>
      <c r="R30" s="24">
        <v>2</v>
      </c>
      <c r="S30" s="24">
        <v>0</v>
      </c>
      <c r="T30" s="24">
        <v>4.4000000000000004</v>
      </c>
      <c r="U30" s="24">
        <f t="shared" si="3"/>
        <v>65.5</v>
      </c>
      <c r="V30" s="24">
        <f t="shared" si="4"/>
        <v>3.8814814814814813</v>
      </c>
      <c r="W30" s="24">
        <f t="shared" si="5"/>
        <v>1.9407407407407407</v>
      </c>
      <c r="X30" s="24">
        <f t="shared" si="6"/>
        <v>1.9407407407407407</v>
      </c>
    </row>
    <row r="31" spans="1:24" s="8" customFormat="1" x14ac:dyDescent="0.25">
      <c r="A31" s="24" t="s">
        <v>1093</v>
      </c>
      <c r="B31" s="24" t="s">
        <v>164</v>
      </c>
      <c r="C31" s="24" t="s">
        <v>1020</v>
      </c>
      <c r="D31" s="24">
        <v>60</v>
      </c>
      <c r="E31" s="24">
        <v>0</v>
      </c>
      <c r="F31" s="24">
        <v>0</v>
      </c>
      <c r="G31" s="24">
        <v>0</v>
      </c>
      <c r="H31" s="24">
        <v>3</v>
      </c>
      <c r="I31" s="24">
        <v>4</v>
      </c>
      <c r="J31" s="24">
        <v>0</v>
      </c>
      <c r="K31" s="24">
        <v>65</v>
      </c>
      <c r="L31" s="24">
        <v>63</v>
      </c>
      <c r="M31" s="24">
        <v>6</v>
      </c>
      <c r="N31" s="24">
        <v>29</v>
      </c>
      <c r="O31" s="24">
        <v>28</v>
      </c>
      <c r="P31" s="24">
        <v>64</v>
      </c>
      <c r="Q31" s="24">
        <v>14</v>
      </c>
      <c r="R31" s="24">
        <v>2</v>
      </c>
      <c r="S31" s="24">
        <v>0</v>
      </c>
      <c r="T31" s="24">
        <v>4.0199999999999996</v>
      </c>
      <c r="U31" s="24">
        <f t="shared" si="3"/>
        <v>111</v>
      </c>
      <c r="V31" s="24">
        <f t="shared" si="4"/>
        <v>6.5777777777777775</v>
      </c>
      <c r="W31" s="24">
        <f t="shared" si="5"/>
        <v>3.9466666666666663</v>
      </c>
      <c r="X31" s="24">
        <f t="shared" si="6"/>
        <v>3.9466666666666663</v>
      </c>
    </row>
    <row r="32" spans="1:24" s="8" customFormat="1" x14ac:dyDescent="0.25">
      <c r="A32" s="24" t="s">
        <v>1093</v>
      </c>
      <c r="B32" s="24" t="s">
        <v>982</v>
      </c>
      <c r="C32" s="24" t="s">
        <v>1023</v>
      </c>
      <c r="D32" s="24">
        <v>45</v>
      </c>
      <c r="E32" s="24">
        <v>0</v>
      </c>
      <c r="F32" s="24">
        <v>0</v>
      </c>
      <c r="G32" s="24">
        <v>0</v>
      </c>
      <c r="H32" s="24">
        <v>2</v>
      </c>
      <c r="I32" s="24">
        <v>3</v>
      </c>
      <c r="J32" s="24">
        <v>4</v>
      </c>
      <c r="K32" s="24">
        <v>45</v>
      </c>
      <c r="L32" s="24">
        <v>34</v>
      </c>
      <c r="M32" s="24">
        <v>1</v>
      </c>
      <c r="N32" s="24">
        <v>17</v>
      </c>
      <c r="O32" s="24">
        <v>12</v>
      </c>
      <c r="P32" s="24">
        <v>37</v>
      </c>
      <c r="Q32" s="24">
        <v>0</v>
      </c>
      <c r="R32" s="24">
        <v>0</v>
      </c>
      <c r="S32" s="24">
        <v>0</v>
      </c>
      <c r="T32" s="24">
        <v>3.4</v>
      </c>
      <c r="U32" s="24">
        <f t="shared" si="3"/>
        <v>83.5</v>
      </c>
      <c r="V32" s="24">
        <f t="shared" si="4"/>
        <v>4.9481481481481477</v>
      </c>
      <c r="W32" s="24">
        <f t="shared" si="5"/>
        <v>2.4740740740740739</v>
      </c>
      <c r="X32" s="24">
        <f t="shared" si="6"/>
        <v>2.4740740740740739</v>
      </c>
    </row>
    <row r="33" spans="1:24" s="8" customFormat="1" x14ac:dyDescent="0.25">
      <c r="A33" s="24" t="s">
        <v>1093</v>
      </c>
      <c r="B33" s="24" t="s">
        <v>185</v>
      </c>
      <c r="C33" s="24" t="s">
        <v>1368</v>
      </c>
      <c r="D33" s="24">
        <v>27</v>
      </c>
      <c r="E33" s="24">
        <v>0</v>
      </c>
      <c r="F33" s="24">
        <v>0</v>
      </c>
      <c r="G33" s="24">
        <v>0</v>
      </c>
      <c r="H33" s="24">
        <v>2</v>
      </c>
      <c r="I33" s="24">
        <v>1</v>
      </c>
      <c r="J33" s="24">
        <v>0</v>
      </c>
      <c r="K33" s="24">
        <v>30</v>
      </c>
      <c r="L33" s="24">
        <v>26</v>
      </c>
      <c r="M33" s="24">
        <v>3</v>
      </c>
      <c r="N33" s="24">
        <v>12</v>
      </c>
      <c r="O33" s="24">
        <v>10</v>
      </c>
      <c r="P33" s="24">
        <v>32</v>
      </c>
      <c r="Q33" s="24">
        <v>0</v>
      </c>
      <c r="R33" s="24">
        <v>0</v>
      </c>
      <c r="S33" s="24">
        <v>0</v>
      </c>
      <c r="T33" s="24">
        <v>3.6</v>
      </c>
      <c r="U33" s="24">
        <f t="shared" si="3"/>
        <v>50</v>
      </c>
      <c r="V33" s="24">
        <f t="shared" si="4"/>
        <v>2.9629629629629628</v>
      </c>
      <c r="W33" s="24">
        <f t="shared" si="5"/>
        <v>1.4814814814814814</v>
      </c>
      <c r="X33" s="24">
        <f t="shared" si="6"/>
        <v>1</v>
      </c>
    </row>
    <row r="34" spans="1:24" s="8" customFormat="1" x14ac:dyDescent="0.25">
      <c r="A34" s="24" t="s">
        <v>1844</v>
      </c>
      <c r="B34" s="24" t="s">
        <v>28</v>
      </c>
      <c r="C34" s="24" t="s">
        <v>1021</v>
      </c>
      <c r="D34" s="24">
        <v>57</v>
      </c>
      <c r="E34" s="24">
        <v>0</v>
      </c>
      <c r="F34" s="24">
        <v>0</v>
      </c>
      <c r="G34" s="24">
        <v>0</v>
      </c>
      <c r="H34" s="24">
        <v>3</v>
      </c>
      <c r="I34" s="24">
        <v>4</v>
      </c>
      <c r="J34" s="24">
        <v>0</v>
      </c>
      <c r="K34" s="24">
        <v>65</v>
      </c>
      <c r="L34" s="24">
        <v>59</v>
      </c>
      <c r="M34" s="24">
        <v>6</v>
      </c>
      <c r="N34" s="24">
        <v>24</v>
      </c>
      <c r="O34" s="24">
        <v>18</v>
      </c>
      <c r="P34" s="24">
        <v>59</v>
      </c>
      <c r="Q34" s="24">
        <v>14</v>
      </c>
      <c r="R34" s="24">
        <v>2</v>
      </c>
      <c r="S34" s="24">
        <v>0</v>
      </c>
      <c r="T34" s="24">
        <v>3.32</v>
      </c>
      <c r="U34" s="24">
        <f t="shared" si="3"/>
        <v>120.5</v>
      </c>
      <c r="V34" s="24">
        <f t="shared" si="4"/>
        <v>7.1407407407407408</v>
      </c>
      <c r="W34" s="24">
        <f t="shared" si="5"/>
        <v>4.2844444444444445</v>
      </c>
      <c r="X34" s="24">
        <f t="shared" si="6"/>
        <v>4.2844444444444445</v>
      </c>
    </row>
    <row r="35" spans="1:24" s="8" customFormat="1" x14ac:dyDescent="0.25">
      <c r="A35" s="24" t="s">
        <v>1701</v>
      </c>
      <c r="B35" s="24" t="s">
        <v>72</v>
      </c>
      <c r="C35" s="24" t="s">
        <v>1374</v>
      </c>
      <c r="D35" s="24">
        <v>72</v>
      </c>
      <c r="E35" s="24">
        <v>0</v>
      </c>
      <c r="F35" s="24">
        <v>0</v>
      </c>
      <c r="G35" s="24">
        <v>0</v>
      </c>
      <c r="H35" s="24">
        <v>4</v>
      </c>
      <c r="I35" s="24">
        <v>4</v>
      </c>
      <c r="J35" s="24">
        <v>2</v>
      </c>
      <c r="K35" s="24">
        <v>70</v>
      </c>
      <c r="L35" s="24">
        <v>45</v>
      </c>
      <c r="M35" s="24">
        <v>3</v>
      </c>
      <c r="N35" s="24">
        <v>19</v>
      </c>
      <c r="O35" s="24">
        <v>39</v>
      </c>
      <c r="P35" s="24">
        <v>96</v>
      </c>
      <c r="Q35" s="24">
        <v>30</v>
      </c>
      <c r="R35" s="24">
        <v>3</v>
      </c>
      <c r="S35" s="24">
        <v>0</v>
      </c>
      <c r="T35" s="24">
        <v>2.44</v>
      </c>
      <c r="U35" s="24">
        <f t="shared" si="3"/>
        <v>221</v>
      </c>
      <c r="V35" s="24">
        <f t="shared" si="4"/>
        <v>13.096296296296297</v>
      </c>
      <c r="W35" s="24">
        <f t="shared" si="5"/>
        <v>10.477037037037038</v>
      </c>
      <c r="X35" s="24">
        <f t="shared" si="6"/>
        <v>10.477037037037038</v>
      </c>
    </row>
    <row r="36" spans="1:24" s="8" customFormat="1" x14ac:dyDescent="0.25">
      <c r="A36" s="24" t="s">
        <v>974</v>
      </c>
      <c r="B36" s="24" t="s">
        <v>147</v>
      </c>
      <c r="C36" s="24"/>
      <c r="D36" s="24">
        <v>60</v>
      </c>
      <c r="E36" s="24">
        <v>0</v>
      </c>
      <c r="F36" s="24">
        <v>0</v>
      </c>
      <c r="G36" s="24">
        <v>0</v>
      </c>
      <c r="H36" s="24">
        <v>3</v>
      </c>
      <c r="I36" s="24">
        <v>4</v>
      </c>
      <c r="J36" s="24">
        <v>0</v>
      </c>
      <c r="K36" s="24">
        <v>60</v>
      </c>
      <c r="L36" s="24">
        <v>55</v>
      </c>
      <c r="M36" s="24">
        <v>2</v>
      </c>
      <c r="N36" s="24">
        <v>26</v>
      </c>
      <c r="O36" s="24">
        <v>21</v>
      </c>
      <c r="P36" s="24">
        <v>72</v>
      </c>
      <c r="Q36" s="24">
        <v>0</v>
      </c>
      <c r="R36" s="24">
        <v>0</v>
      </c>
      <c r="S36" s="24">
        <v>0</v>
      </c>
      <c r="T36" s="24">
        <v>3.9</v>
      </c>
      <c r="U36" s="24">
        <f t="shared" si="3"/>
        <v>88.5</v>
      </c>
      <c r="V36" s="24">
        <f t="shared" si="4"/>
        <v>5.2444444444444445</v>
      </c>
      <c r="W36" s="24">
        <f t="shared" si="5"/>
        <v>2.6222222222222222</v>
      </c>
      <c r="X36" s="24">
        <f t="shared" si="6"/>
        <v>2.6222222222222222</v>
      </c>
    </row>
    <row r="37" spans="1:24" s="8" customFormat="1" x14ac:dyDescent="0.25">
      <c r="A37" s="24" t="s">
        <v>974</v>
      </c>
      <c r="B37" s="24" t="s">
        <v>196</v>
      </c>
      <c r="C37" s="24" t="s">
        <v>1031</v>
      </c>
      <c r="D37" s="24">
        <v>69</v>
      </c>
      <c r="E37" s="24">
        <v>0</v>
      </c>
      <c r="F37" s="24">
        <v>0</v>
      </c>
      <c r="G37" s="24">
        <v>0</v>
      </c>
      <c r="H37" s="24">
        <v>3</v>
      </c>
      <c r="I37" s="24">
        <v>4</v>
      </c>
      <c r="J37" s="24">
        <v>2</v>
      </c>
      <c r="K37" s="24">
        <v>60</v>
      </c>
      <c r="L37" s="24">
        <v>53</v>
      </c>
      <c r="M37" s="24">
        <v>5</v>
      </c>
      <c r="N37" s="24">
        <v>26</v>
      </c>
      <c r="O37" s="24">
        <v>27</v>
      </c>
      <c r="P37" s="24">
        <v>63</v>
      </c>
      <c r="Q37" s="24">
        <v>12</v>
      </c>
      <c r="R37" s="24">
        <v>4</v>
      </c>
      <c r="S37" s="24">
        <v>0</v>
      </c>
      <c r="T37" s="24">
        <v>3.9</v>
      </c>
      <c r="U37" s="24">
        <f t="shared" si="3"/>
        <v>116.5</v>
      </c>
      <c r="V37" s="24">
        <f t="shared" si="4"/>
        <v>6.9037037037037035</v>
      </c>
      <c r="W37" s="24">
        <f t="shared" si="5"/>
        <v>4.1422222222222222</v>
      </c>
      <c r="X37" s="24">
        <f t="shared" si="6"/>
        <v>4.1422222222222222</v>
      </c>
    </row>
    <row r="38" spans="1:24" s="8" customFormat="1" x14ac:dyDescent="0.25">
      <c r="A38" s="24" t="s">
        <v>1416</v>
      </c>
      <c r="B38" s="24" t="s">
        <v>117</v>
      </c>
      <c r="C38" s="24" t="s">
        <v>1016</v>
      </c>
      <c r="D38" s="24">
        <v>2</v>
      </c>
      <c r="E38" s="24">
        <v>2</v>
      </c>
      <c r="F38" s="24">
        <v>0</v>
      </c>
      <c r="G38" s="24">
        <v>0</v>
      </c>
      <c r="H38" s="24">
        <v>1</v>
      </c>
      <c r="I38" s="24">
        <v>0</v>
      </c>
      <c r="J38" s="24">
        <v>0</v>
      </c>
      <c r="K38" s="24">
        <v>11</v>
      </c>
      <c r="L38" s="24">
        <v>11</v>
      </c>
      <c r="M38" s="24">
        <v>1</v>
      </c>
      <c r="N38" s="24">
        <v>5</v>
      </c>
      <c r="O38" s="24">
        <v>4</v>
      </c>
      <c r="P38" s="24">
        <v>9</v>
      </c>
      <c r="Q38" s="24">
        <v>0</v>
      </c>
      <c r="R38" s="24">
        <v>0</v>
      </c>
      <c r="S38" s="24">
        <v>0</v>
      </c>
      <c r="T38" s="24">
        <v>4.09</v>
      </c>
      <c r="U38" s="24">
        <f t="shared" si="3"/>
        <v>18</v>
      </c>
      <c r="V38" s="24">
        <f t="shared" si="4"/>
        <v>1.0666666666666667</v>
      </c>
      <c r="W38" s="24">
        <f t="shared" si="5"/>
        <v>0.53333333333333333</v>
      </c>
      <c r="X38" s="24">
        <f t="shared" si="6"/>
        <v>1</v>
      </c>
    </row>
    <row r="39" spans="1:24" s="8" customFormat="1" x14ac:dyDescent="0.25">
      <c r="A39" s="24" t="s">
        <v>472</v>
      </c>
      <c r="B39" s="24" t="s">
        <v>473</v>
      </c>
      <c r="C39" s="24" t="s">
        <v>1018</v>
      </c>
      <c r="D39" s="24">
        <v>68</v>
      </c>
      <c r="E39" s="24">
        <v>0</v>
      </c>
      <c r="F39" s="24">
        <v>0</v>
      </c>
      <c r="G39" s="24">
        <v>0</v>
      </c>
      <c r="H39" s="24">
        <v>3</v>
      </c>
      <c r="I39" s="24">
        <v>4</v>
      </c>
      <c r="J39" s="24">
        <v>0</v>
      </c>
      <c r="K39" s="24">
        <v>65</v>
      </c>
      <c r="L39" s="24">
        <v>53</v>
      </c>
      <c r="M39" s="24">
        <v>7</v>
      </c>
      <c r="N39" s="24">
        <v>28</v>
      </c>
      <c r="O39" s="24">
        <v>30</v>
      </c>
      <c r="P39" s="24">
        <v>74</v>
      </c>
      <c r="Q39" s="24">
        <v>14</v>
      </c>
      <c r="R39" s="24">
        <v>2</v>
      </c>
      <c r="S39" s="24">
        <v>0</v>
      </c>
      <c r="T39" s="24">
        <v>3.88</v>
      </c>
      <c r="U39" s="24">
        <f t="shared" si="3"/>
        <v>124.5</v>
      </c>
      <c r="V39" s="24">
        <f t="shared" si="4"/>
        <v>7.3777777777777782</v>
      </c>
      <c r="W39" s="24">
        <f t="shared" si="5"/>
        <v>4.4266666666666667</v>
      </c>
      <c r="X39" s="24">
        <f t="shared" si="6"/>
        <v>4.4266666666666667</v>
      </c>
    </row>
    <row r="40" spans="1:24" s="8" customFormat="1" x14ac:dyDescent="0.25">
      <c r="A40" s="24" t="s">
        <v>983</v>
      </c>
      <c r="B40" s="24" t="s">
        <v>143</v>
      </c>
      <c r="C40" s="24" t="s">
        <v>1033</v>
      </c>
      <c r="D40" s="24">
        <v>32</v>
      </c>
      <c r="E40" s="24">
        <v>32</v>
      </c>
      <c r="F40" s="24">
        <v>0</v>
      </c>
      <c r="G40" s="24">
        <v>0</v>
      </c>
      <c r="H40" s="24">
        <v>11</v>
      </c>
      <c r="I40" s="24">
        <v>10</v>
      </c>
      <c r="J40" s="24">
        <v>0</v>
      </c>
      <c r="K40" s="24">
        <v>193</v>
      </c>
      <c r="L40" s="24">
        <v>182</v>
      </c>
      <c r="M40" s="24">
        <v>21</v>
      </c>
      <c r="N40" s="24">
        <v>90</v>
      </c>
      <c r="O40" s="24">
        <v>74</v>
      </c>
      <c r="P40" s="24">
        <v>169</v>
      </c>
      <c r="Q40" s="24">
        <v>0</v>
      </c>
      <c r="R40" s="24">
        <v>0</v>
      </c>
      <c r="S40" s="24">
        <v>17</v>
      </c>
      <c r="T40" s="24">
        <v>4.2</v>
      </c>
      <c r="U40" s="24">
        <f t="shared" si="3"/>
        <v>232</v>
      </c>
      <c r="V40" s="24">
        <f t="shared" si="4"/>
        <v>13.748148148148148</v>
      </c>
      <c r="W40" s="24">
        <f t="shared" si="5"/>
        <v>10.998518518518519</v>
      </c>
      <c r="X40" s="24">
        <f t="shared" si="6"/>
        <v>10.998518518518519</v>
      </c>
    </row>
    <row r="41" spans="1:24" s="8" customFormat="1" x14ac:dyDescent="0.25">
      <c r="A41" s="24" t="s">
        <v>1845</v>
      </c>
      <c r="B41" s="24" t="s">
        <v>812</v>
      </c>
      <c r="C41" s="24" t="s">
        <v>1017</v>
      </c>
      <c r="D41" s="24">
        <v>34</v>
      </c>
      <c r="E41" s="24">
        <v>0</v>
      </c>
      <c r="F41" s="24">
        <v>0</v>
      </c>
      <c r="G41" s="24">
        <v>0</v>
      </c>
      <c r="H41" s="24">
        <v>2</v>
      </c>
      <c r="I41" s="24">
        <v>1</v>
      </c>
      <c r="J41" s="24">
        <v>0</v>
      </c>
      <c r="K41" s="24">
        <v>30</v>
      </c>
      <c r="L41" s="24">
        <v>25</v>
      </c>
      <c r="M41" s="24">
        <v>3</v>
      </c>
      <c r="N41" s="24">
        <v>13</v>
      </c>
      <c r="O41" s="24">
        <v>12</v>
      </c>
      <c r="P41" s="24">
        <v>27</v>
      </c>
      <c r="Q41" s="24">
        <v>0</v>
      </c>
      <c r="R41" s="24">
        <v>0</v>
      </c>
      <c r="S41" s="24">
        <v>0</v>
      </c>
      <c r="T41" s="24">
        <v>3.9</v>
      </c>
      <c r="U41" s="24">
        <f t="shared" si="3"/>
        <v>43</v>
      </c>
      <c r="V41" s="24">
        <f t="shared" si="4"/>
        <v>2.5481481481481483</v>
      </c>
      <c r="W41" s="24">
        <f t="shared" si="5"/>
        <v>1.2740740740740741</v>
      </c>
      <c r="X41" s="24">
        <f t="shared" si="6"/>
        <v>1</v>
      </c>
    </row>
    <row r="42" spans="1:24" s="8" customFormat="1" x14ac:dyDescent="0.25">
      <c r="A42" s="24" t="s">
        <v>1362</v>
      </c>
      <c r="B42" s="24" t="s">
        <v>1363</v>
      </c>
      <c r="C42" s="24" t="s">
        <v>1370</v>
      </c>
      <c r="D42" s="24">
        <v>68</v>
      </c>
      <c r="E42" s="24">
        <v>0</v>
      </c>
      <c r="F42" s="24">
        <v>0</v>
      </c>
      <c r="G42" s="24">
        <v>0</v>
      </c>
      <c r="H42" s="24">
        <v>4</v>
      </c>
      <c r="I42" s="24">
        <v>3</v>
      </c>
      <c r="J42" s="24">
        <v>20</v>
      </c>
      <c r="K42" s="24">
        <v>65</v>
      </c>
      <c r="L42" s="24">
        <v>57</v>
      </c>
      <c r="M42" s="24">
        <v>2</v>
      </c>
      <c r="N42" s="24">
        <v>21</v>
      </c>
      <c r="O42" s="24">
        <v>25</v>
      </c>
      <c r="P42" s="24">
        <v>71</v>
      </c>
      <c r="Q42" s="24">
        <v>14</v>
      </c>
      <c r="R42" s="24">
        <v>3</v>
      </c>
      <c r="S42" s="24">
        <v>0</v>
      </c>
      <c r="T42" s="24">
        <v>2.91</v>
      </c>
      <c r="U42" s="24">
        <f t="shared" si="3"/>
        <v>279</v>
      </c>
      <c r="V42" s="24">
        <f t="shared" si="4"/>
        <v>16.533333333333335</v>
      </c>
      <c r="W42" s="24">
        <f t="shared" si="5"/>
        <v>13.226666666666668</v>
      </c>
      <c r="X42" s="24">
        <f t="shared" si="6"/>
        <v>13.226666666666668</v>
      </c>
    </row>
    <row r="43" spans="1:24" s="8" customFormat="1" x14ac:dyDescent="0.25">
      <c r="A43" s="24" t="s">
        <v>1846</v>
      </c>
      <c r="B43" s="24" t="s">
        <v>132</v>
      </c>
      <c r="C43" s="24" t="s">
        <v>1369</v>
      </c>
      <c r="D43" s="24">
        <v>5</v>
      </c>
      <c r="E43" s="24">
        <v>5</v>
      </c>
      <c r="F43" s="24">
        <v>0</v>
      </c>
      <c r="G43" s="24">
        <v>0</v>
      </c>
      <c r="H43" s="24">
        <v>1</v>
      </c>
      <c r="I43" s="24">
        <v>2</v>
      </c>
      <c r="J43" s="24">
        <v>0</v>
      </c>
      <c r="K43" s="24">
        <v>28</v>
      </c>
      <c r="L43" s="24">
        <v>28</v>
      </c>
      <c r="M43" s="24">
        <v>2</v>
      </c>
      <c r="N43" s="24">
        <v>13</v>
      </c>
      <c r="O43" s="24">
        <v>12</v>
      </c>
      <c r="P43" s="24">
        <v>22</v>
      </c>
      <c r="Q43" s="24">
        <v>0</v>
      </c>
      <c r="R43" s="24">
        <v>0</v>
      </c>
      <c r="S43" s="24">
        <v>1</v>
      </c>
      <c r="T43" s="24">
        <v>4.18</v>
      </c>
      <c r="U43" s="24">
        <f t="shared" si="3"/>
        <v>21.5</v>
      </c>
      <c r="V43" s="24">
        <f t="shared" si="4"/>
        <v>1.2740740740740741</v>
      </c>
      <c r="W43" s="24">
        <f t="shared" si="5"/>
        <v>0.63703703703703707</v>
      </c>
      <c r="X43" s="24">
        <f t="shared" si="6"/>
        <v>1</v>
      </c>
    </row>
    <row r="44" spans="1:24" s="8" customFormat="1" x14ac:dyDescent="0.25">
      <c r="A44" s="24" t="s">
        <v>1498</v>
      </c>
      <c r="B44" s="24" t="s">
        <v>480</v>
      </c>
      <c r="C44" s="24" t="s">
        <v>1027</v>
      </c>
      <c r="D44" s="24">
        <v>20</v>
      </c>
      <c r="E44" s="24">
        <v>0</v>
      </c>
      <c r="F44" s="24">
        <v>0</v>
      </c>
      <c r="G44" s="24">
        <v>0</v>
      </c>
      <c r="H44" s="24">
        <v>1</v>
      </c>
      <c r="I44" s="24">
        <v>1</v>
      </c>
      <c r="J44" s="24">
        <v>0</v>
      </c>
      <c r="K44" s="24">
        <v>20</v>
      </c>
      <c r="L44" s="24">
        <v>22</v>
      </c>
      <c r="M44" s="24">
        <v>1</v>
      </c>
      <c r="N44" s="24">
        <v>10</v>
      </c>
      <c r="O44" s="24">
        <v>8</v>
      </c>
      <c r="P44" s="24">
        <v>13</v>
      </c>
      <c r="Q44" s="24">
        <v>0</v>
      </c>
      <c r="R44" s="24">
        <v>0</v>
      </c>
      <c r="S44" s="24">
        <v>0</v>
      </c>
      <c r="T44" s="24">
        <v>4.5</v>
      </c>
      <c r="U44" s="24">
        <f t="shared" si="3"/>
        <v>16</v>
      </c>
      <c r="V44" s="24">
        <f t="shared" si="4"/>
        <v>0.94814814814814818</v>
      </c>
      <c r="W44" s="24">
        <f t="shared" si="5"/>
        <v>0.47407407407407409</v>
      </c>
      <c r="X44" s="24">
        <f t="shared" si="6"/>
        <v>1</v>
      </c>
    </row>
    <row r="45" spans="1:24" s="8" customFormat="1" x14ac:dyDescent="0.25">
      <c r="A45" s="24" t="s">
        <v>475</v>
      </c>
      <c r="B45" s="24" t="s">
        <v>164</v>
      </c>
      <c r="C45" s="24" t="s">
        <v>1035</v>
      </c>
      <c r="D45" s="24">
        <v>43</v>
      </c>
      <c r="E45" s="24">
        <v>0</v>
      </c>
      <c r="F45" s="24">
        <v>0</v>
      </c>
      <c r="G45" s="24">
        <v>0</v>
      </c>
      <c r="H45" s="24">
        <v>3</v>
      </c>
      <c r="I45" s="24">
        <v>3</v>
      </c>
      <c r="J45" s="24">
        <v>0</v>
      </c>
      <c r="K45" s="24">
        <v>50</v>
      </c>
      <c r="L45" s="24">
        <v>53</v>
      </c>
      <c r="M45" s="24">
        <v>2</v>
      </c>
      <c r="N45" s="24">
        <v>15</v>
      </c>
      <c r="O45" s="24">
        <v>13</v>
      </c>
      <c r="P45" s="24">
        <v>36</v>
      </c>
      <c r="Q45" s="24">
        <v>3</v>
      </c>
      <c r="R45" s="24">
        <v>0</v>
      </c>
      <c r="S45" s="24">
        <v>0</v>
      </c>
      <c r="T45" s="24">
        <v>2.7</v>
      </c>
      <c r="U45" s="24">
        <f t="shared" si="3"/>
        <v>69</v>
      </c>
      <c r="V45" s="24">
        <f t="shared" si="4"/>
        <v>4.0888888888888886</v>
      </c>
      <c r="W45" s="24">
        <f t="shared" si="5"/>
        <v>2.0444444444444443</v>
      </c>
      <c r="X45" s="24">
        <f t="shared" si="6"/>
        <v>2.0444444444444443</v>
      </c>
    </row>
    <row r="46" spans="1:24" s="8" customFormat="1" x14ac:dyDescent="0.25">
      <c r="A46" s="24" t="s">
        <v>477</v>
      </c>
      <c r="B46" s="24" t="s">
        <v>478</v>
      </c>
      <c r="C46" s="24" t="s">
        <v>1375</v>
      </c>
      <c r="D46" s="24">
        <v>56</v>
      </c>
      <c r="E46" s="24">
        <v>0</v>
      </c>
      <c r="F46" s="24">
        <v>0</v>
      </c>
      <c r="G46" s="24">
        <v>0</v>
      </c>
      <c r="H46" s="24">
        <v>3</v>
      </c>
      <c r="I46" s="24">
        <v>3</v>
      </c>
      <c r="J46" s="24">
        <v>4</v>
      </c>
      <c r="K46" s="24">
        <v>55</v>
      </c>
      <c r="L46" s="24">
        <v>47</v>
      </c>
      <c r="M46" s="24">
        <v>6</v>
      </c>
      <c r="N46" s="24">
        <v>22</v>
      </c>
      <c r="O46" s="24">
        <v>23</v>
      </c>
      <c r="P46" s="24">
        <v>58</v>
      </c>
      <c r="Q46" s="24">
        <v>20</v>
      </c>
      <c r="R46" s="24">
        <v>3</v>
      </c>
      <c r="S46" s="24">
        <v>0</v>
      </c>
      <c r="T46" s="24">
        <v>3.6</v>
      </c>
      <c r="U46" s="24">
        <f t="shared" si="3"/>
        <v>158.5</v>
      </c>
      <c r="V46" s="24">
        <f t="shared" si="4"/>
        <v>9.3925925925925924</v>
      </c>
      <c r="W46" s="24">
        <f t="shared" si="5"/>
        <v>5.6355555555555554</v>
      </c>
      <c r="X46" s="24">
        <f t="shared" si="6"/>
        <v>5.6355555555555554</v>
      </c>
    </row>
    <row r="47" spans="1:24" s="8" customFormat="1" x14ac:dyDescent="0.25">
      <c r="A47" s="24" t="s">
        <v>1417</v>
      </c>
      <c r="B47" s="24" t="s">
        <v>749</v>
      </c>
      <c r="C47" s="24" t="s">
        <v>1012</v>
      </c>
      <c r="D47" s="24">
        <v>25</v>
      </c>
      <c r="E47" s="24">
        <v>0</v>
      </c>
      <c r="F47" s="24">
        <v>0</v>
      </c>
      <c r="G47" s="24">
        <v>0</v>
      </c>
      <c r="H47" s="24">
        <v>1</v>
      </c>
      <c r="I47" s="24">
        <v>2</v>
      </c>
      <c r="J47" s="24">
        <v>0</v>
      </c>
      <c r="K47" s="24">
        <v>30</v>
      </c>
      <c r="L47" s="24">
        <v>35</v>
      </c>
      <c r="M47" s="24">
        <v>5</v>
      </c>
      <c r="N47" s="24">
        <v>16</v>
      </c>
      <c r="O47" s="24">
        <v>7</v>
      </c>
      <c r="P47" s="24">
        <v>20</v>
      </c>
      <c r="Q47" s="24">
        <v>0</v>
      </c>
      <c r="R47" s="24">
        <v>0</v>
      </c>
      <c r="S47" s="24">
        <v>0</v>
      </c>
      <c r="T47" s="24">
        <v>4.8</v>
      </c>
      <c r="U47" s="24">
        <f t="shared" si="3"/>
        <v>21.5</v>
      </c>
      <c r="V47" s="24">
        <f t="shared" si="4"/>
        <v>1.2740740740740741</v>
      </c>
      <c r="W47" s="24">
        <f t="shared" si="5"/>
        <v>0.63703703703703707</v>
      </c>
      <c r="X47" s="24">
        <f t="shared" si="6"/>
        <v>1</v>
      </c>
    </row>
    <row r="48" spans="1:24" s="8" customFormat="1" x14ac:dyDescent="0.25">
      <c r="A48" s="24" t="s">
        <v>1418</v>
      </c>
      <c r="B48" s="24" t="s">
        <v>54</v>
      </c>
      <c r="C48" s="24" t="s">
        <v>1035</v>
      </c>
      <c r="D48" s="24">
        <v>16</v>
      </c>
      <c r="E48" s="24">
        <v>16</v>
      </c>
      <c r="F48" s="24">
        <v>0</v>
      </c>
      <c r="G48" s="24">
        <v>0</v>
      </c>
      <c r="H48" s="24">
        <v>5</v>
      </c>
      <c r="I48" s="24">
        <v>5</v>
      </c>
      <c r="J48" s="24">
        <v>0</v>
      </c>
      <c r="K48" s="24">
        <v>87</v>
      </c>
      <c r="L48" s="24">
        <v>77</v>
      </c>
      <c r="M48" s="24">
        <v>9</v>
      </c>
      <c r="N48" s="24">
        <v>40</v>
      </c>
      <c r="O48" s="24">
        <v>31</v>
      </c>
      <c r="P48" s="24">
        <v>79</v>
      </c>
      <c r="Q48" s="24">
        <v>0</v>
      </c>
      <c r="R48" s="24">
        <v>0</v>
      </c>
      <c r="S48" s="24">
        <v>8</v>
      </c>
      <c r="T48" s="24">
        <v>4.1399999999999997</v>
      </c>
      <c r="U48" s="24">
        <f t="shared" si="3"/>
        <v>111.5</v>
      </c>
      <c r="V48" s="24">
        <f t="shared" si="4"/>
        <v>6.6074074074074076</v>
      </c>
      <c r="W48" s="24">
        <f t="shared" si="5"/>
        <v>3.9644444444444442</v>
      </c>
      <c r="X48" s="24">
        <f t="shared" si="6"/>
        <v>3.9644444444444442</v>
      </c>
    </row>
    <row r="49" spans="1:24" s="8" customFormat="1" x14ac:dyDescent="0.25">
      <c r="A49" s="24" t="s">
        <v>891</v>
      </c>
      <c r="B49" s="24" t="s">
        <v>1049</v>
      </c>
      <c r="C49" s="24" t="s">
        <v>1034</v>
      </c>
      <c r="D49" s="24">
        <v>74</v>
      </c>
      <c r="E49" s="24">
        <v>0</v>
      </c>
      <c r="F49" s="24">
        <v>0</v>
      </c>
      <c r="G49" s="24">
        <v>0</v>
      </c>
      <c r="H49" s="24">
        <v>5</v>
      </c>
      <c r="I49" s="24">
        <v>3</v>
      </c>
      <c r="J49" s="24">
        <v>7</v>
      </c>
      <c r="K49" s="24">
        <v>75</v>
      </c>
      <c r="L49" s="24">
        <v>49</v>
      </c>
      <c r="M49" s="24">
        <v>5</v>
      </c>
      <c r="N49" s="24">
        <v>19</v>
      </c>
      <c r="O49" s="24">
        <v>29</v>
      </c>
      <c r="P49" s="24">
        <v>108</v>
      </c>
      <c r="Q49" s="24">
        <v>30</v>
      </c>
      <c r="R49" s="24">
        <v>4</v>
      </c>
      <c r="S49" s="24">
        <v>0</v>
      </c>
      <c r="T49" s="24">
        <v>2.2799999999999998</v>
      </c>
      <c r="U49" s="24">
        <f t="shared" si="3"/>
        <v>292</v>
      </c>
      <c r="V49" s="24">
        <f t="shared" si="4"/>
        <v>17.303703703703704</v>
      </c>
      <c r="W49" s="24">
        <f t="shared" si="5"/>
        <v>13.842962962962964</v>
      </c>
      <c r="X49" s="24">
        <f t="shared" si="6"/>
        <v>13.842962962962964</v>
      </c>
    </row>
    <row r="50" spans="1:24" s="8" customFormat="1" x14ac:dyDescent="0.25">
      <c r="A50" s="24" t="s">
        <v>1324</v>
      </c>
      <c r="B50" s="24" t="s">
        <v>479</v>
      </c>
      <c r="C50" s="24" t="s">
        <v>1024</v>
      </c>
      <c r="D50" s="24">
        <v>32</v>
      </c>
      <c r="E50" s="24">
        <v>32</v>
      </c>
      <c r="F50" s="24">
        <v>0</v>
      </c>
      <c r="G50" s="24">
        <v>0</v>
      </c>
      <c r="H50" s="24">
        <v>10</v>
      </c>
      <c r="I50" s="24">
        <v>10</v>
      </c>
      <c r="J50" s="24">
        <v>0</v>
      </c>
      <c r="K50" s="24">
        <v>184</v>
      </c>
      <c r="L50" s="24">
        <v>196</v>
      </c>
      <c r="M50" s="24">
        <v>22</v>
      </c>
      <c r="N50" s="24">
        <v>95</v>
      </c>
      <c r="O50" s="24">
        <v>60</v>
      </c>
      <c r="P50" s="24">
        <v>152</v>
      </c>
      <c r="Q50" s="24">
        <v>0</v>
      </c>
      <c r="R50" s="24">
        <v>0</v>
      </c>
      <c r="S50" s="24">
        <v>15</v>
      </c>
      <c r="T50" s="24">
        <v>4.6500000000000004</v>
      </c>
      <c r="U50" s="24">
        <f t="shared" si="3"/>
        <v>200.5</v>
      </c>
      <c r="V50" s="24">
        <f t="shared" si="4"/>
        <v>11.881481481481481</v>
      </c>
      <c r="W50" s="24">
        <f t="shared" si="5"/>
        <v>9.5051851851851854</v>
      </c>
      <c r="X50" s="24">
        <f t="shared" si="6"/>
        <v>9.5051851851851854</v>
      </c>
    </row>
    <row r="51" spans="1:24" s="8" customFormat="1" x14ac:dyDescent="0.25">
      <c r="A51" s="24" t="s">
        <v>1847</v>
      </c>
      <c r="B51" s="24" t="s">
        <v>298</v>
      </c>
      <c r="C51" s="24" t="s">
        <v>1368</v>
      </c>
      <c r="D51" s="24">
        <v>58</v>
      </c>
      <c r="E51" s="24">
        <v>0</v>
      </c>
      <c r="F51" s="24">
        <v>0</v>
      </c>
      <c r="G51" s="24">
        <v>0</v>
      </c>
      <c r="H51" s="24">
        <v>4</v>
      </c>
      <c r="I51" s="24">
        <v>3</v>
      </c>
      <c r="J51" s="24">
        <v>0</v>
      </c>
      <c r="K51" s="24">
        <v>65</v>
      </c>
      <c r="L51" s="24">
        <v>65</v>
      </c>
      <c r="M51" s="24">
        <v>3</v>
      </c>
      <c r="N51" s="24">
        <v>22</v>
      </c>
      <c r="O51" s="24">
        <v>18</v>
      </c>
      <c r="P51" s="24">
        <v>51</v>
      </c>
      <c r="Q51" s="24">
        <v>14</v>
      </c>
      <c r="R51" s="24">
        <v>2</v>
      </c>
      <c r="S51" s="24">
        <v>0</v>
      </c>
      <c r="T51" s="24">
        <v>3.05</v>
      </c>
      <c r="U51" s="24">
        <f t="shared" si="3"/>
        <v>123.5</v>
      </c>
      <c r="V51" s="24">
        <f t="shared" si="4"/>
        <v>7.3185185185185189</v>
      </c>
      <c r="W51" s="24">
        <f t="shared" si="5"/>
        <v>4.391111111111111</v>
      </c>
      <c r="X51" s="24">
        <f t="shared" si="6"/>
        <v>4.391111111111111</v>
      </c>
    </row>
    <row r="52" spans="1:24" s="8" customFormat="1" x14ac:dyDescent="0.25">
      <c r="A52" s="24" t="s">
        <v>1848</v>
      </c>
      <c r="B52" s="24" t="s">
        <v>512</v>
      </c>
      <c r="C52" s="24" t="s">
        <v>1032</v>
      </c>
      <c r="D52" s="24">
        <v>10</v>
      </c>
      <c r="E52" s="24">
        <v>0</v>
      </c>
      <c r="F52" s="24">
        <v>0</v>
      </c>
      <c r="G52" s="24">
        <v>0</v>
      </c>
      <c r="H52" s="24">
        <v>0</v>
      </c>
      <c r="I52" s="24">
        <v>1</v>
      </c>
      <c r="J52" s="24">
        <v>0</v>
      </c>
      <c r="K52" s="24">
        <v>10</v>
      </c>
      <c r="L52" s="24">
        <v>11</v>
      </c>
      <c r="M52" s="24">
        <v>1</v>
      </c>
      <c r="N52" s="24">
        <v>6</v>
      </c>
      <c r="O52" s="24">
        <v>6</v>
      </c>
      <c r="P52" s="24">
        <v>8</v>
      </c>
      <c r="Q52" s="24">
        <v>0</v>
      </c>
      <c r="R52" s="24">
        <v>0</v>
      </c>
      <c r="S52" s="24">
        <v>0</v>
      </c>
      <c r="T52" s="24">
        <v>5.4</v>
      </c>
      <c r="U52" s="24">
        <f t="shared" si="3"/>
        <v>0.5</v>
      </c>
      <c r="V52" s="24">
        <f t="shared" si="4"/>
        <v>2.9629629629629631E-2</v>
      </c>
      <c r="W52" s="24">
        <f t="shared" si="5"/>
        <v>1.4814814814814815E-2</v>
      </c>
      <c r="X52" s="24">
        <f t="shared" si="6"/>
        <v>1</v>
      </c>
    </row>
    <row r="53" spans="1:24" s="8" customFormat="1" x14ac:dyDescent="0.25">
      <c r="A53" s="24" t="s">
        <v>1777</v>
      </c>
      <c r="B53" s="24" t="s">
        <v>1579</v>
      </c>
      <c r="C53" s="24" t="s">
        <v>1369</v>
      </c>
      <c r="D53" s="24">
        <v>8</v>
      </c>
      <c r="E53" s="24">
        <v>8</v>
      </c>
      <c r="F53" s="24">
        <v>0</v>
      </c>
      <c r="G53" s="24">
        <v>0</v>
      </c>
      <c r="H53" s="24">
        <v>2</v>
      </c>
      <c r="I53" s="24">
        <v>3</v>
      </c>
      <c r="J53" s="24">
        <v>0</v>
      </c>
      <c r="K53" s="24">
        <v>44</v>
      </c>
      <c r="L53" s="24">
        <v>48</v>
      </c>
      <c r="M53" s="24">
        <v>3</v>
      </c>
      <c r="N53" s="24">
        <v>20</v>
      </c>
      <c r="O53" s="24">
        <v>12</v>
      </c>
      <c r="P53" s="24">
        <v>25</v>
      </c>
      <c r="Q53" s="24">
        <v>0</v>
      </c>
      <c r="R53" s="24">
        <v>0</v>
      </c>
      <c r="S53" s="24">
        <v>3</v>
      </c>
      <c r="T53" s="24">
        <v>4.09</v>
      </c>
      <c r="U53" s="24">
        <f t="shared" si="3"/>
        <v>34</v>
      </c>
      <c r="V53" s="24">
        <f t="shared" si="4"/>
        <v>2.0148148148148146</v>
      </c>
      <c r="W53" s="24">
        <f t="shared" si="5"/>
        <v>1.0074074074074073</v>
      </c>
      <c r="X53" s="24">
        <f t="shared" si="6"/>
        <v>1</v>
      </c>
    </row>
    <row r="54" spans="1:24" s="8" customFormat="1" x14ac:dyDescent="0.25">
      <c r="A54" s="24" t="s">
        <v>1356</v>
      </c>
      <c r="B54" s="24" t="s">
        <v>147</v>
      </c>
      <c r="C54" s="24" t="s">
        <v>1032</v>
      </c>
      <c r="D54" s="24">
        <v>27</v>
      </c>
      <c r="E54" s="24">
        <v>7</v>
      </c>
      <c r="F54" s="24">
        <v>0</v>
      </c>
      <c r="G54" s="24">
        <v>0</v>
      </c>
      <c r="H54" s="24">
        <v>3</v>
      </c>
      <c r="I54" s="24">
        <v>3</v>
      </c>
      <c r="J54" s="24">
        <v>0</v>
      </c>
      <c r="K54" s="24">
        <v>56</v>
      </c>
      <c r="L54" s="24">
        <v>54</v>
      </c>
      <c r="M54" s="24">
        <v>6</v>
      </c>
      <c r="N54" s="24">
        <v>29</v>
      </c>
      <c r="O54" s="24">
        <v>25</v>
      </c>
      <c r="P54" s="24">
        <v>56</v>
      </c>
      <c r="Q54" s="24">
        <v>0</v>
      </c>
      <c r="R54" s="24">
        <v>0</v>
      </c>
      <c r="S54" s="24">
        <v>1</v>
      </c>
      <c r="T54" s="24">
        <v>4.66</v>
      </c>
      <c r="U54" s="24">
        <f t="shared" si="3"/>
        <v>66.5</v>
      </c>
      <c r="V54" s="24">
        <f t="shared" si="4"/>
        <v>3.9407407407407407</v>
      </c>
      <c r="W54" s="24">
        <f t="shared" si="5"/>
        <v>1.9703703703703703</v>
      </c>
      <c r="X54" s="24">
        <f t="shared" si="6"/>
        <v>1.9703703703703703</v>
      </c>
    </row>
    <row r="55" spans="1:24" s="8" customFormat="1" x14ac:dyDescent="0.25">
      <c r="A55" s="24" t="s">
        <v>1588</v>
      </c>
      <c r="B55" s="24" t="s">
        <v>298</v>
      </c>
      <c r="C55" s="24" t="s">
        <v>1372</v>
      </c>
      <c r="D55" s="24">
        <v>68</v>
      </c>
      <c r="E55" s="24">
        <v>0</v>
      </c>
      <c r="F55" s="24">
        <v>0</v>
      </c>
      <c r="G55" s="24">
        <v>0</v>
      </c>
      <c r="H55" s="24">
        <v>4</v>
      </c>
      <c r="I55" s="24">
        <v>4</v>
      </c>
      <c r="J55" s="24">
        <v>2</v>
      </c>
      <c r="K55" s="24">
        <v>75</v>
      </c>
      <c r="L55" s="24">
        <v>61</v>
      </c>
      <c r="M55" s="24">
        <v>9</v>
      </c>
      <c r="N55" s="24">
        <v>25</v>
      </c>
      <c r="O55" s="24">
        <v>23</v>
      </c>
      <c r="P55" s="24">
        <v>76</v>
      </c>
      <c r="Q55" s="24">
        <v>0</v>
      </c>
      <c r="R55" s="24">
        <v>0</v>
      </c>
      <c r="S55" s="24">
        <v>0</v>
      </c>
      <c r="T55" s="24">
        <v>3</v>
      </c>
      <c r="U55" s="24">
        <f t="shared" si="3"/>
        <v>127</v>
      </c>
      <c r="V55" s="24">
        <f t="shared" si="4"/>
        <v>7.5259259259259261</v>
      </c>
      <c r="W55" s="24">
        <f t="shared" si="5"/>
        <v>4.5155555555555553</v>
      </c>
      <c r="X55" s="24">
        <f t="shared" si="6"/>
        <v>4.5155555555555553</v>
      </c>
    </row>
    <row r="56" spans="1:24" s="8" customFormat="1" x14ac:dyDescent="0.25">
      <c r="A56" s="24" t="s">
        <v>1340</v>
      </c>
      <c r="B56" s="24" t="s">
        <v>83</v>
      </c>
      <c r="C56" s="24" t="s">
        <v>1023</v>
      </c>
      <c r="D56" s="24">
        <v>38</v>
      </c>
      <c r="E56" s="24">
        <v>0</v>
      </c>
      <c r="F56" s="24">
        <v>0</v>
      </c>
      <c r="G56" s="24">
        <v>0</v>
      </c>
      <c r="H56" s="24">
        <v>2</v>
      </c>
      <c r="I56" s="24">
        <v>2</v>
      </c>
      <c r="J56" s="24">
        <v>0</v>
      </c>
      <c r="K56" s="24">
        <v>40</v>
      </c>
      <c r="L56" s="24">
        <v>42</v>
      </c>
      <c r="M56" s="24">
        <v>5</v>
      </c>
      <c r="N56" s="24">
        <v>20</v>
      </c>
      <c r="O56" s="24">
        <v>20</v>
      </c>
      <c r="P56" s="24">
        <v>34</v>
      </c>
      <c r="Q56" s="24">
        <v>5</v>
      </c>
      <c r="R56" s="24">
        <v>1</v>
      </c>
      <c r="S56" s="24">
        <v>0</v>
      </c>
      <c r="T56" s="24">
        <v>4.5</v>
      </c>
      <c r="U56" s="24">
        <f t="shared" si="3"/>
        <v>50</v>
      </c>
      <c r="V56" s="24">
        <f t="shared" si="4"/>
        <v>2.9629629629629628</v>
      </c>
      <c r="W56" s="24">
        <f t="shared" si="5"/>
        <v>1.4814814814814814</v>
      </c>
      <c r="X56" s="24">
        <f t="shared" si="6"/>
        <v>1</v>
      </c>
    </row>
    <row r="57" spans="1:24" s="8" customFormat="1" x14ac:dyDescent="0.25">
      <c r="A57" s="24" t="s">
        <v>1849</v>
      </c>
      <c r="B57" s="24" t="s">
        <v>642</v>
      </c>
      <c r="C57" s="24" t="s">
        <v>1373</v>
      </c>
      <c r="D57" s="24">
        <v>45</v>
      </c>
      <c r="E57" s="24">
        <v>0</v>
      </c>
      <c r="F57" s="24">
        <v>0</v>
      </c>
      <c r="G57" s="24">
        <v>0</v>
      </c>
      <c r="H57" s="24">
        <v>3</v>
      </c>
      <c r="I57" s="24">
        <v>2</v>
      </c>
      <c r="J57" s="24">
        <v>0</v>
      </c>
      <c r="K57" s="24">
        <v>45</v>
      </c>
      <c r="L57" s="24">
        <v>47</v>
      </c>
      <c r="M57" s="24">
        <v>3</v>
      </c>
      <c r="N57" s="24">
        <v>19</v>
      </c>
      <c r="O57" s="24">
        <v>10</v>
      </c>
      <c r="P57" s="24">
        <v>17</v>
      </c>
      <c r="Q57" s="24">
        <v>0</v>
      </c>
      <c r="R57" s="24">
        <v>0</v>
      </c>
      <c r="S57" s="24">
        <v>0</v>
      </c>
      <c r="T57" s="24">
        <v>3.8</v>
      </c>
      <c r="U57" s="24">
        <f t="shared" si="3"/>
        <v>43</v>
      </c>
      <c r="V57" s="24">
        <f t="shared" si="4"/>
        <v>2.5481481481481483</v>
      </c>
      <c r="W57" s="24">
        <f t="shared" si="5"/>
        <v>1.2740740740740741</v>
      </c>
      <c r="X57" s="24">
        <f t="shared" si="6"/>
        <v>1</v>
      </c>
    </row>
    <row r="58" spans="1:24" s="8" customFormat="1" x14ac:dyDescent="0.25">
      <c r="A58" s="24" t="s">
        <v>818</v>
      </c>
      <c r="B58" s="24" t="s">
        <v>223</v>
      </c>
      <c r="C58" s="24" t="s">
        <v>1028</v>
      </c>
      <c r="D58" s="24">
        <v>57</v>
      </c>
      <c r="E58" s="24">
        <v>0</v>
      </c>
      <c r="F58" s="24">
        <v>0</v>
      </c>
      <c r="G58" s="24">
        <v>0</v>
      </c>
      <c r="H58" s="24">
        <v>2</v>
      </c>
      <c r="I58" s="24">
        <v>2</v>
      </c>
      <c r="J58" s="24">
        <v>0</v>
      </c>
      <c r="K58" s="24">
        <v>40</v>
      </c>
      <c r="L58" s="24">
        <v>33</v>
      </c>
      <c r="M58" s="24">
        <v>3</v>
      </c>
      <c r="N58" s="24">
        <v>14</v>
      </c>
      <c r="O58" s="24">
        <v>14</v>
      </c>
      <c r="P58" s="24">
        <v>40</v>
      </c>
      <c r="Q58" s="24">
        <v>2</v>
      </c>
      <c r="R58" s="24">
        <v>0</v>
      </c>
      <c r="S58" s="24">
        <v>0</v>
      </c>
      <c r="T58" s="24">
        <v>3.15</v>
      </c>
      <c r="U58" s="24">
        <f t="shared" si="3"/>
        <v>62.5</v>
      </c>
      <c r="V58" s="24">
        <f t="shared" si="4"/>
        <v>3.7037037037037037</v>
      </c>
      <c r="W58" s="24">
        <f t="shared" si="5"/>
        <v>1.8518518518518519</v>
      </c>
      <c r="X58" s="24">
        <f t="shared" si="6"/>
        <v>1.8518518518518519</v>
      </c>
    </row>
    <row r="59" spans="1:24" s="8" customFormat="1" x14ac:dyDescent="0.25">
      <c r="A59" s="24" t="s">
        <v>1476</v>
      </c>
      <c r="B59" s="24" t="s">
        <v>83</v>
      </c>
      <c r="C59" s="24" t="s">
        <v>1368</v>
      </c>
      <c r="D59" s="24">
        <v>61</v>
      </c>
      <c r="E59" s="24">
        <v>6</v>
      </c>
      <c r="F59" s="24">
        <v>0</v>
      </c>
      <c r="G59" s="24">
        <v>0</v>
      </c>
      <c r="H59" s="24">
        <v>4</v>
      </c>
      <c r="I59" s="24">
        <v>5</v>
      </c>
      <c r="J59" s="24">
        <v>0</v>
      </c>
      <c r="K59" s="24">
        <v>85</v>
      </c>
      <c r="L59" s="24">
        <v>91</v>
      </c>
      <c r="M59" s="24">
        <v>11</v>
      </c>
      <c r="N59" s="24">
        <v>47</v>
      </c>
      <c r="O59" s="24">
        <v>37</v>
      </c>
      <c r="P59" s="24">
        <v>79</v>
      </c>
      <c r="Q59" s="24">
        <v>0</v>
      </c>
      <c r="R59" s="24">
        <v>0</v>
      </c>
      <c r="S59" s="24">
        <v>2</v>
      </c>
      <c r="T59" s="24">
        <v>4.9800000000000004</v>
      </c>
      <c r="U59" s="24">
        <f t="shared" si="3"/>
        <v>83</v>
      </c>
      <c r="V59" s="24">
        <f t="shared" si="4"/>
        <v>4.9185185185185185</v>
      </c>
      <c r="W59" s="24">
        <f t="shared" si="5"/>
        <v>2.4592592592592593</v>
      </c>
      <c r="X59" s="24">
        <f t="shared" si="6"/>
        <v>2.4592592592592593</v>
      </c>
    </row>
    <row r="60" spans="1:24" s="8" customFormat="1" x14ac:dyDescent="0.25">
      <c r="A60" s="24" t="s">
        <v>1850</v>
      </c>
      <c r="B60" s="24" t="s">
        <v>1851</v>
      </c>
      <c r="C60" s="24" t="s">
        <v>1376</v>
      </c>
      <c r="D60" s="24">
        <v>20</v>
      </c>
      <c r="E60" s="24">
        <v>0</v>
      </c>
      <c r="F60" s="24">
        <v>0</v>
      </c>
      <c r="G60" s="24">
        <v>0</v>
      </c>
      <c r="H60" s="24">
        <v>1</v>
      </c>
      <c r="I60" s="24">
        <v>1</v>
      </c>
      <c r="J60" s="24">
        <v>0</v>
      </c>
      <c r="K60" s="24">
        <v>20</v>
      </c>
      <c r="L60" s="24">
        <v>21</v>
      </c>
      <c r="M60" s="24">
        <v>2</v>
      </c>
      <c r="N60" s="24">
        <v>11</v>
      </c>
      <c r="O60" s="24">
        <v>9</v>
      </c>
      <c r="P60" s="24">
        <v>20</v>
      </c>
      <c r="Q60" s="24">
        <v>0</v>
      </c>
      <c r="R60" s="24">
        <v>0</v>
      </c>
      <c r="S60" s="24">
        <v>0</v>
      </c>
      <c r="T60" s="24">
        <v>4.95</v>
      </c>
      <c r="U60" s="24">
        <f t="shared" si="3"/>
        <v>22</v>
      </c>
      <c r="V60" s="24">
        <f t="shared" si="4"/>
        <v>1.3037037037037038</v>
      </c>
      <c r="W60" s="24">
        <f t="shared" si="5"/>
        <v>0.6518518518518519</v>
      </c>
      <c r="X60" s="24">
        <f t="shared" si="6"/>
        <v>1</v>
      </c>
    </row>
    <row r="61" spans="1:24" s="8" customFormat="1" x14ac:dyDescent="0.25">
      <c r="A61" s="24" t="s">
        <v>1852</v>
      </c>
      <c r="B61" s="24" t="s">
        <v>812</v>
      </c>
      <c r="C61" s="24" t="s">
        <v>1035</v>
      </c>
      <c r="D61" s="24">
        <v>46</v>
      </c>
      <c r="E61" s="24">
        <v>0</v>
      </c>
      <c r="F61" s="24">
        <v>0</v>
      </c>
      <c r="G61" s="24">
        <v>0</v>
      </c>
      <c r="H61" s="24">
        <v>3</v>
      </c>
      <c r="I61" s="24">
        <v>2</v>
      </c>
      <c r="J61" s="24">
        <v>0</v>
      </c>
      <c r="K61" s="24">
        <v>45</v>
      </c>
      <c r="L61" s="24">
        <v>42</v>
      </c>
      <c r="M61" s="24">
        <v>4</v>
      </c>
      <c r="N61" s="24">
        <v>20</v>
      </c>
      <c r="O61" s="24">
        <v>17</v>
      </c>
      <c r="P61" s="24">
        <v>45</v>
      </c>
      <c r="Q61" s="24">
        <v>0</v>
      </c>
      <c r="R61" s="24">
        <v>0</v>
      </c>
      <c r="S61" s="24">
        <v>0</v>
      </c>
      <c r="T61" s="24">
        <v>4</v>
      </c>
      <c r="U61" s="24">
        <f t="shared" si="3"/>
        <v>66</v>
      </c>
      <c r="V61" s="24">
        <f t="shared" si="4"/>
        <v>3.911111111111111</v>
      </c>
      <c r="W61" s="24">
        <f t="shared" si="5"/>
        <v>1.9555555555555555</v>
      </c>
      <c r="X61" s="24">
        <f t="shared" si="6"/>
        <v>1.9555555555555555</v>
      </c>
    </row>
    <row r="62" spans="1:24" s="8" customFormat="1" x14ac:dyDescent="0.25">
      <c r="A62" s="24" t="s">
        <v>1853</v>
      </c>
      <c r="B62" s="24" t="s">
        <v>164</v>
      </c>
      <c r="C62" s="24" t="s">
        <v>1014</v>
      </c>
      <c r="D62" s="24">
        <v>57</v>
      </c>
      <c r="E62" s="24">
        <v>0</v>
      </c>
      <c r="F62" s="24">
        <v>0</v>
      </c>
      <c r="G62" s="24">
        <v>0</v>
      </c>
      <c r="H62" s="24">
        <v>3</v>
      </c>
      <c r="I62" s="24">
        <v>4</v>
      </c>
      <c r="J62" s="24">
        <v>0</v>
      </c>
      <c r="K62" s="24">
        <v>65</v>
      </c>
      <c r="L62" s="24">
        <v>63</v>
      </c>
      <c r="M62" s="24">
        <v>4</v>
      </c>
      <c r="N62" s="24">
        <v>26</v>
      </c>
      <c r="O62" s="24">
        <v>20</v>
      </c>
      <c r="P62" s="24">
        <v>53</v>
      </c>
      <c r="Q62" s="24">
        <v>14</v>
      </c>
      <c r="R62" s="24">
        <v>1</v>
      </c>
      <c r="S62" s="24">
        <v>0</v>
      </c>
      <c r="T62" s="24">
        <v>3.6</v>
      </c>
      <c r="U62" s="24">
        <f t="shared" si="3"/>
        <v>111.5</v>
      </c>
      <c r="V62" s="24">
        <f t="shared" si="4"/>
        <v>6.6074074074074076</v>
      </c>
      <c r="W62" s="24">
        <f t="shared" si="5"/>
        <v>3.9644444444444442</v>
      </c>
      <c r="X62" s="24">
        <f t="shared" si="6"/>
        <v>3.9644444444444442</v>
      </c>
    </row>
    <row r="63" spans="1:24" s="8" customFormat="1" x14ac:dyDescent="0.25">
      <c r="A63" s="24" t="s">
        <v>1050</v>
      </c>
      <c r="B63" s="24" t="s">
        <v>178</v>
      </c>
      <c r="C63" s="24" t="s">
        <v>1029</v>
      </c>
      <c r="D63" s="24">
        <v>72</v>
      </c>
      <c r="E63" s="24">
        <v>0</v>
      </c>
      <c r="F63" s="24">
        <v>0</v>
      </c>
      <c r="G63" s="24">
        <v>0</v>
      </c>
      <c r="H63" s="24">
        <v>3</v>
      </c>
      <c r="I63" s="24">
        <v>4</v>
      </c>
      <c r="J63" s="24">
        <v>2</v>
      </c>
      <c r="K63" s="24">
        <v>65</v>
      </c>
      <c r="L63" s="24">
        <v>52</v>
      </c>
      <c r="M63" s="24">
        <v>9</v>
      </c>
      <c r="N63" s="24">
        <v>27</v>
      </c>
      <c r="O63" s="24">
        <v>34</v>
      </c>
      <c r="P63" s="24">
        <v>72</v>
      </c>
      <c r="Q63" s="24">
        <v>14</v>
      </c>
      <c r="R63" s="24">
        <v>3</v>
      </c>
      <c r="S63" s="24">
        <v>0</v>
      </c>
      <c r="T63" s="24">
        <v>3.74</v>
      </c>
      <c r="U63" s="24">
        <f t="shared" si="3"/>
        <v>131.5</v>
      </c>
      <c r="V63" s="24">
        <f t="shared" si="4"/>
        <v>7.7925925925925927</v>
      </c>
      <c r="W63" s="24">
        <f t="shared" si="5"/>
        <v>4.6755555555555555</v>
      </c>
      <c r="X63" s="24">
        <f t="shared" si="6"/>
        <v>4.6755555555555555</v>
      </c>
    </row>
    <row r="64" spans="1:24" s="8" customFormat="1" x14ac:dyDescent="0.25">
      <c r="A64" s="24" t="s">
        <v>1658</v>
      </c>
      <c r="B64" s="24" t="s">
        <v>164</v>
      </c>
      <c r="C64" s="24" t="s">
        <v>1026</v>
      </c>
      <c r="D64" s="24">
        <v>23</v>
      </c>
      <c r="E64" s="24">
        <v>8</v>
      </c>
      <c r="F64" s="24">
        <v>0</v>
      </c>
      <c r="G64" s="24">
        <v>0</v>
      </c>
      <c r="H64" s="24">
        <v>4</v>
      </c>
      <c r="I64" s="24">
        <v>4</v>
      </c>
      <c r="J64" s="24">
        <v>0</v>
      </c>
      <c r="K64" s="24">
        <v>75</v>
      </c>
      <c r="L64" s="24">
        <v>79</v>
      </c>
      <c r="M64" s="24">
        <v>11</v>
      </c>
      <c r="N64" s="24">
        <v>39</v>
      </c>
      <c r="O64" s="24">
        <v>23</v>
      </c>
      <c r="P64" s="24">
        <v>64</v>
      </c>
      <c r="Q64" s="24">
        <v>0</v>
      </c>
      <c r="R64" s="24">
        <v>0</v>
      </c>
      <c r="S64" s="24">
        <v>2</v>
      </c>
      <c r="T64" s="24">
        <v>4.68</v>
      </c>
      <c r="U64" s="24">
        <f t="shared" si="3"/>
        <v>85</v>
      </c>
      <c r="V64" s="24">
        <f t="shared" si="4"/>
        <v>5.0370370370370372</v>
      </c>
      <c r="W64" s="24">
        <f t="shared" si="5"/>
        <v>2.5185185185185186</v>
      </c>
      <c r="X64" s="24">
        <f t="shared" si="6"/>
        <v>2.5185185185185186</v>
      </c>
    </row>
    <row r="65" spans="1:24" s="8" customFormat="1" x14ac:dyDescent="0.25">
      <c r="A65" s="24" t="s">
        <v>994</v>
      </c>
      <c r="B65" s="24" t="s">
        <v>995</v>
      </c>
      <c r="C65" s="24" t="s">
        <v>1032</v>
      </c>
      <c r="D65" s="24">
        <v>48</v>
      </c>
      <c r="E65" s="24">
        <v>0</v>
      </c>
      <c r="F65" s="24">
        <v>0</v>
      </c>
      <c r="G65" s="24">
        <v>0</v>
      </c>
      <c r="H65" s="24">
        <v>3</v>
      </c>
      <c r="I65" s="24">
        <v>3</v>
      </c>
      <c r="J65" s="24">
        <v>0</v>
      </c>
      <c r="K65" s="24">
        <v>50</v>
      </c>
      <c r="L65" s="24">
        <v>53</v>
      </c>
      <c r="M65" s="24">
        <v>3</v>
      </c>
      <c r="N65" s="24">
        <v>19</v>
      </c>
      <c r="O65" s="24">
        <v>15</v>
      </c>
      <c r="P65" s="24">
        <v>30</v>
      </c>
      <c r="Q65" s="24">
        <v>10</v>
      </c>
      <c r="R65" s="24">
        <v>2</v>
      </c>
      <c r="S65" s="24">
        <v>0</v>
      </c>
      <c r="T65" s="24">
        <v>3.42</v>
      </c>
      <c r="U65" s="24">
        <f t="shared" si="3"/>
        <v>76</v>
      </c>
      <c r="V65" s="24">
        <f t="shared" si="4"/>
        <v>4.503703703703704</v>
      </c>
      <c r="W65" s="24">
        <f t="shared" si="5"/>
        <v>2.251851851851852</v>
      </c>
      <c r="X65" s="24">
        <f t="shared" si="6"/>
        <v>2.251851851851852</v>
      </c>
    </row>
    <row r="66" spans="1:24" s="8" customFormat="1" x14ac:dyDescent="0.25">
      <c r="A66" s="24" t="s">
        <v>892</v>
      </c>
      <c r="B66" s="24" t="s">
        <v>178</v>
      </c>
      <c r="C66" s="24" t="s">
        <v>1373</v>
      </c>
      <c r="D66" s="24">
        <v>68</v>
      </c>
      <c r="E66" s="24">
        <v>0</v>
      </c>
      <c r="F66" s="24">
        <v>0</v>
      </c>
      <c r="G66" s="24">
        <v>0</v>
      </c>
      <c r="H66" s="24">
        <v>5</v>
      </c>
      <c r="I66" s="24">
        <v>4</v>
      </c>
      <c r="J66" s="24">
        <v>2</v>
      </c>
      <c r="K66" s="24">
        <v>78</v>
      </c>
      <c r="L66" s="24">
        <v>61</v>
      </c>
      <c r="M66" s="24">
        <v>7</v>
      </c>
      <c r="N66" s="24">
        <v>23</v>
      </c>
      <c r="O66" s="24">
        <v>29</v>
      </c>
      <c r="P66" s="24">
        <v>87</v>
      </c>
      <c r="Q66" s="24">
        <v>25</v>
      </c>
      <c r="R66" s="24">
        <v>4</v>
      </c>
      <c r="S66" s="24">
        <v>0</v>
      </c>
      <c r="T66" s="24">
        <v>2.65</v>
      </c>
      <c r="U66" s="24">
        <f t="shared" si="3"/>
        <v>213</v>
      </c>
      <c r="V66" s="24">
        <f t="shared" si="4"/>
        <v>12.622222222222222</v>
      </c>
      <c r="W66" s="24">
        <f t="shared" si="5"/>
        <v>10.097777777777779</v>
      </c>
      <c r="X66" s="24">
        <f t="shared" si="6"/>
        <v>10.097777777777779</v>
      </c>
    </row>
    <row r="67" spans="1:24" s="8" customFormat="1" x14ac:dyDescent="0.25">
      <c r="A67" s="24" t="s">
        <v>1723</v>
      </c>
      <c r="B67" s="24" t="s">
        <v>1722</v>
      </c>
      <c r="C67" s="24" t="s">
        <v>1031</v>
      </c>
      <c r="D67" s="24">
        <v>37</v>
      </c>
      <c r="E67" s="24">
        <v>0</v>
      </c>
      <c r="F67" s="24">
        <v>0</v>
      </c>
      <c r="G67" s="24">
        <v>0</v>
      </c>
      <c r="H67" s="24">
        <v>2</v>
      </c>
      <c r="I67" s="24">
        <v>2</v>
      </c>
      <c r="J67" s="24">
        <v>0</v>
      </c>
      <c r="K67" s="24">
        <v>35</v>
      </c>
      <c r="L67" s="24">
        <v>35</v>
      </c>
      <c r="M67" s="24">
        <v>5</v>
      </c>
      <c r="N67" s="24">
        <v>20</v>
      </c>
      <c r="O67" s="24">
        <v>11</v>
      </c>
      <c r="P67" s="24">
        <v>49</v>
      </c>
      <c r="Q67" s="24">
        <v>0</v>
      </c>
      <c r="R67" s="24">
        <v>0</v>
      </c>
      <c r="S67" s="24">
        <v>0</v>
      </c>
      <c r="T67" s="24">
        <v>5.14</v>
      </c>
      <c r="U67" s="24">
        <f t="shared" ref="U67:U130" si="7">(10*H67)-(3*I67)+(7*J67)+K67-(0.5*L67)-(0.5*N67)-O67+P67+(3*Q67)-(2*R67)</f>
        <v>59.5</v>
      </c>
      <c r="V67" s="24">
        <f t="shared" ref="V67:V130" si="8">U67/16.875</f>
        <v>3.5259259259259261</v>
      </c>
      <c r="W67" s="24">
        <f t="shared" ref="W67:W130" si="9">IF(U67 &gt;= 400,V67*1.2,IF(U67 &gt; 300,V67,IF(U67&gt;200,V67*0.8,IF(U67&gt;100,V67*0.6,V67*0.5))))</f>
        <v>1.7629629629629631</v>
      </c>
      <c r="X67" s="24">
        <f t="shared" ref="X67:X130" si="10">IF(W67 &lt; 1.5,1,W67)</f>
        <v>1.7629629629629631</v>
      </c>
    </row>
    <row r="68" spans="1:24" s="8" customFormat="1" x14ac:dyDescent="0.25">
      <c r="A68" s="24" t="s">
        <v>85</v>
      </c>
      <c r="B68" s="24" t="s">
        <v>289</v>
      </c>
      <c r="C68" s="24" t="s">
        <v>1373</v>
      </c>
      <c r="D68" s="24">
        <v>10</v>
      </c>
      <c r="E68" s="24">
        <v>0</v>
      </c>
      <c r="F68" s="24">
        <v>0</v>
      </c>
      <c r="G68" s="24">
        <v>0</v>
      </c>
      <c r="H68" s="24">
        <v>1</v>
      </c>
      <c r="I68" s="24">
        <v>0</v>
      </c>
      <c r="J68" s="24">
        <v>0</v>
      </c>
      <c r="K68" s="24">
        <v>10</v>
      </c>
      <c r="L68" s="24">
        <v>10</v>
      </c>
      <c r="M68" s="24">
        <v>0</v>
      </c>
      <c r="N68" s="24">
        <v>5</v>
      </c>
      <c r="O68" s="24">
        <v>4</v>
      </c>
      <c r="P68" s="24">
        <v>7</v>
      </c>
      <c r="Q68" s="24">
        <v>0</v>
      </c>
      <c r="R68" s="24">
        <v>0</v>
      </c>
      <c r="S68" s="24">
        <v>0</v>
      </c>
      <c r="T68" s="24">
        <v>4.5</v>
      </c>
      <c r="U68" s="24">
        <f t="shared" si="7"/>
        <v>15.5</v>
      </c>
      <c r="V68" s="24">
        <f t="shared" si="8"/>
        <v>0.91851851851851851</v>
      </c>
      <c r="W68" s="24">
        <f t="shared" si="9"/>
        <v>0.45925925925925926</v>
      </c>
      <c r="X68" s="24">
        <f t="shared" si="10"/>
        <v>1</v>
      </c>
    </row>
    <row r="69" spans="1:24" s="8" customFormat="1" x14ac:dyDescent="0.25">
      <c r="A69" s="24" t="s">
        <v>85</v>
      </c>
      <c r="B69" s="24" t="s">
        <v>1175</v>
      </c>
      <c r="C69" s="24" t="s">
        <v>1031</v>
      </c>
      <c r="D69" s="24">
        <v>30</v>
      </c>
      <c r="E69" s="24">
        <v>30</v>
      </c>
      <c r="F69" s="24">
        <v>0</v>
      </c>
      <c r="G69" s="24">
        <v>0</v>
      </c>
      <c r="H69" s="24">
        <v>9</v>
      </c>
      <c r="I69" s="24">
        <v>9</v>
      </c>
      <c r="J69" s="24">
        <v>0</v>
      </c>
      <c r="K69" s="24">
        <v>162</v>
      </c>
      <c r="L69" s="24">
        <v>159</v>
      </c>
      <c r="M69" s="24">
        <v>15</v>
      </c>
      <c r="N69" s="24">
        <v>75</v>
      </c>
      <c r="O69" s="24">
        <v>73</v>
      </c>
      <c r="P69" s="24">
        <v>147</v>
      </c>
      <c r="Q69" s="24">
        <v>0</v>
      </c>
      <c r="R69" s="24">
        <v>0</v>
      </c>
      <c r="S69" s="24">
        <v>13</v>
      </c>
      <c r="T69" s="24">
        <v>4.17</v>
      </c>
      <c r="U69" s="24">
        <f t="shared" si="7"/>
        <v>182</v>
      </c>
      <c r="V69" s="24">
        <f t="shared" si="8"/>
        <v>10.785185185185185</v>
      </c>
      <c r="W69" s="24">
        <f t="shared" si="9"/>
        <v>6.471111111111111</v>
      </c>
      <c r="X69" s="24">
        <f t="shared" si="10"/>
        <v>6.471111111111111</v>
      </c>
    </row>
    <row r="70" spans="1:24" s="8" customFormat="1" x14ac:dyDescent="0.25">
      <c r="A70" s="24" t="s">
        <v>1854</v>
      </c>
      <c r="B70" s="24" t="s">
        <v>999</v>
      </c>
      <c r="C70" s="24" t="s">
        <v>1018</v>
      </c>
      <c r="D70" s="24">
        <v>18</v>
      </c>
      <c r="E70" s="24">
        <v>18</v>
      </c>
      <c r="F70" s="24">
        <v>0</v>
      </c>
      <c r="G70" s="24">
        <v>0</v>
      </c>
      <c r="H70" s="24">
        <v>6</v>
      </c>
      <c r="I70" s="24">
        <v>6</v>
      </c>
      <c r="J70" s="24">
        <v>0</v>
      </c>
      <c r="K70" s="24">
        <v>104</v>
      </c>
      <c r="L70" s="24">
        <v>102</v>
      </c>
      <c r="M70" s="24">
        <v>10</v>
      </c>
      <c r="N70" s="24">
        <v>50</v>
      </c>
      <c r="O70" s="24">
        <v>45</v>
      </c>
      <c r="P70" s="24">
        <v>97</v>
      </c>
      <c r="Q70" s="24">
        <v>0</v>
      </c>
      <c r="R70" s="24">
        <v>0</v>
      </c>
      <c r="S70" s="24">
        <v>9</v>
      </c>
      <c r="T70" s="24">
        <v>4.33</v>
      </c>
      <c r="U70" s="24">
        <f t="shared" si="7"/>
        <v>122</v>
      </c>
      <c r="V70" s="24">
        <f t="shared" si="8"/>
        <v>7.2296296296296294</v>
      </c>
      <c r="W70" s="24">
        <f t="shared" si="9"/>
        <v>4.3377777777777773</v>
      </c>
      <c r="X70" s="24">
        <f t="shared" si="10"/>
        <v>4.3377777777777773</v>
      </c>
    </row>
    <row r="71" spans="1:24" s="8" customFormat="1" x14ac:dyDescent="0.25">
      <c r="A71" s="24" t="s">
        <v>481</v>
      </c>
      <c r="B71" s="24" t="s">
        <v>136</v>
      </c>
      <c r="C71" s="24" t="s">
        <v>1035</v>
      </c>
      <c r="D71" s="24">
        <v>22</v>
      </c>
      <c r="E71" s="24">
        <v>0</v>
      </c>
      <c r="F71" s="24">
        <v>0</v>
      </c>
      <c r="G71" s="24">
        <v>0</v>
      </c>
      <c r="H71" s="24">
        <v>1</v>
      </c>
      <c r="I71" s="24">
        <v>1</v>
      </c>
      <c r="J71" s="24">
        <v>0</v>
      </c>
      <c r="K71" s="24">
        <v>20</v>
      </c>
      <c r="L71" s="24">
        <v>26</v>
      </c>
      <c r="M71" s="24">
        <v>3</v>
      </c>
      <c r="N71" s="24">
        <v>12</v>
      </c>
      <c r="O71" s="24">
        <v>9</v>
      </c>
      <c r="P71" s="24">
        <v>14</v>
      </c>
      <c r="Q71" s="24">
        <v>0</v>
      </c>
      <c r="R71" s="24">
        <v>0</v>
      </c>
      <c r="S71" s="24">
        <v>0</v>
      </c>
      <c r="T71" s="24">
        <v>5.4</v>
      </c>
      <c r="U71" s="24">
        <f t="shared" si="7"/>
        <v>13</v>
      </c>
      <c r="V71" s="24">
        <f t="shared" si="8"/>
        <v>0.77037037037037037</v>
      </c>
      <c r="W71" s="24">
        <f t="shared" si="9"/>
        <v>0.38518518518518519</v>
      </c>
      <c r="X71" s="24">
        <f t="shared" si="10"/>
        <v>1</v>
      </c>
    </row>
    <row r="72" spans="1:24" s="8" customFormat="1" x14ac:dyDescent="0.25">
      <c r="A72" s="24" t="s">
        <v>1855</v>
      </c>
      <c r="B72" s="24" t="s">
        <v>257</v>
      </c>
      <c r="C72" s="24" t="s">
        <v>1376</v>
      </c>
      <c r="D72" s="24">
        <v>15</v>
      </c>
      <c r="E72" s="24">
        <v>0</v>
      </c>
      <c r="F72" s="24">
        <v>0</v>
      </c>
      <c r="G72" s="24">
        <v>0</v>
      </c>
      <c r="H72" s="24">
        <v>1</v>
      </c>
      <c r="I72" s="24">
        <v>1</v>
      </c>
      <c r="J72" s="24">
        <v>0</v>
      </c>
      <c r="K72" s="24">
        <v>15</v>
      </c>
      <c r="L72" s="24">
        <v>13</v>
      </c>
      <c r="M72" s="24">
        <v>1</v>
      </c>
      <c r="N72" s="24">
        <v>7</v>
      </c>
      <c r="O72" s="24">
        <v>6</v>
      </c>
      <c r="P72" s="24">
        <v>13</v>
      </c>
      <c r="Q72" s="24">
        <v>0</v>
      </c>
      <c r="R72" s="24">
        <v>0</v>
      </c>
      <c r="S72" s="24">
        <v>0</v>
      </c>
      <c r="T72" s="24">
        <v>4.2</v>
      </c>
      <c r="U72" s="24">
        <f t="shared" si="7"/>
        <v>19</v>
      </c>
      <c r="V72" s="24">
        <f t="shared" si="8"/>
        <v>1.125925925925926</v>
      </c>
      <c r="W72" s="24">
        <f t="shared" si="9"/>
        <v>0.562962962962963</v>
      </c>
      <c r="X72" s="24">
        <f t="shared" si="10"/>
        <v>1</v>
      </c>
    </row>
    <row r="73" spans="1:24" s="8" customFormat="1" x14ac:dyDescent="0.25">
      <c r="A73" s="24" t="s">
        <v>482</v>
      </c>
      <c r="B73" s="24" t="s">
        <v>138</v>
      </c>
      <c r="C73" s="24" t="s">
        <v>1373</v>
      </c>
      <c r="D73" s="24">
        <v>66</v>
      </c>
      <c r="E73" s="24">
        <v>0</v>
      </c>
      <c r="F73" s="24">
        <v>0</v>
      </c>
      <c r="G73" s="24">
        <v>0</v>
      </c>
      <c r="H73" s="24">
        <v>4</v>
      </c>
      <c r="I73" s="24">
        <v>3</v>
      </c>
      <c r="J73" s="24">
        <v>43</v>
      </c>
      <c r="K73" s="24">
        <v>66</v>
      </c>
      <c r="L73" s="24">
        <v>45</v>
      </c>
      <c r="M73" s="24">
        <v>2</v>
      </c>
      <c r="N73" s="24">
        <v>13</v>
      </c>
      <c r="O73" s="24">
        <v>17</v>
      </c>
      <c r="P73" s="24">
        <v>72</v>
      </c>
      <c r="Q73" s="24">
        <v>0</v>
      </c>
      <c r="R73" s="24">
        <v>2</v>
      </c>
      <c r="S73" s="24">
        <v>0</v>
      </c>
      <c r="T73" s="24">
        <v>1.77</v>
      </c>
      <c r="U73" s="24">
        <f t="shared" si="7"/>
        <v>420</v>
      </c>
      <c r="V73" s="24">
        <f t="shared" si="8"/>
        <v>24.888888888888889</v>
      </c>
      <c r="W73" s="24">
        <f t="shared" si="9"/>
        <v>29.866666666666667</v>
      </c>
      <c r="X73" s="24">
        <f t="shared" si="10"/>
        <v>29.866666666666667</v>
      </c>
    </row>
    <row r="74" spans="1:24" s="8" customFormat="1" x14ac:dyDescent="0.25">
      <c r="A74" s="24" t="s">
        <v>135</v>
      </c>
      <c r="B74" s="24" t="s">
        <v>147</v>
      </c>
      <c r="C74" s="24" t="s">
        <v>1027</v>
      </c>
      <c r="D74" s="24">
        <v>20</v>
      </c>
      <c r="E74" s="24">
        <v>0</v>
      </c>
      <c r="F74" s="24">
        <v>0</v>
      </c>
      <c r="G74" s="24">
        <v>0</v>
      </c>
      <c r="H74" s="24">
        <v>1</v>
      </c>
      <c r="I74" s="24">
        <v>1</v>
      </c>
      <c r="J74" s="24">
        <v>0</v>
      </c>
      <c r="K74" s="24">
        <v>20</v>
      </c>
      <c r="L74" s="24">
        <v>24</v>
      </c>
      <c r="M74" s="24">
        <v>3</v>
      </c>
      <c r="N74" s="24">
        <v>12</v>
      </c>
      <c r="O74" s="24">
        <v>5</v>
      </c>
      <c r="P74" s="24">
        <v>15</v>
      </c>
      <c r="Q74" s="24">
        <v>0</v>
      </c>
      <c r="R74" s="24">
        <v>0</v>
      </c>
      <c r="S74" s="24">
        <v>0</v>
      </c>
      <c r="T74" s="24">
        <v>5.4</v>
      </c>
      <c r="U74" s="24">
        <f t="shared" si="7"/>
        <v>19</v>
      </c>
      <c r="V74" s="24">
        <f t="shared" si="8"/>
        <v>1.125925925925926</v>
      </c>
      <c r="W74" s="24">
        <f t="shared" si="9"/>
        <v>0.562962962962963</v>
      </c>
      <c r="X74" s="24">
        <f t="shared" si="10"/>
        <v>1</v>
      </c>
    </row>
    <row r="75" spans="1:24" s="8" customFormat="1" x14ac:dyDescent="0.25">
      <c r="A75" s="24" t="s">
        <v>483</v>
      </c>
      <c r="B75" s="24" t="s">
        <v>291</v>
      </c>
      <c r="C75" s="24" t="s">
        <v>1014</v>
      </c>
      <c r="D75" s="24">
        <v>63</v>
      </c>
      <c r="E75" s="24">
        <v>0</v>
      </c>
      <c r="F75" s="24">
        <v>0</v>
      </c>
      <c r="G75" s="24">
        <v>0</v>
      </c>
      <c r="H75" s="24">
        <v>3</v>
      </c>
      <c r="I75" s="24">
        <v>4</v>
      </c>
      <c r="J75" s="24">
        <v>1</v>
      </c>
      <c r="K75" s="24">
        <v>60</v>
      </c>
      <c r="L75" s="24">
        <v>54</v>
      </c>
      <c r="M75" s="24">
        <v>6</v>
      </c>
      <c r="N75" s="24">
        <v>27</v>
      </c>
      <c r="O75" s="24">
        <v>23</v>
      </c>
      <c r="P75" s="24">
        <v>53</v>
      </c>
      <c r="Q75" s="24">
        <v>14</v>
      </c>
      <c r="R75" s="24">
        <v>3</v>
      </c>
      <c r="S75" s="24">
        <v>0</v>
      </c>
      <c r="T75" s="24">
        <v>4.05</v>
      </c>
      <c r="U75" s="24">
        <f t="shared" si="7"/>
        <v>110.5</v>
      </c>
      <c r="V75" s="24">
        <f t="shared" si="8"/>
        <v>6.5481481481481483</v>
      </c>
      <c r="W75" s="24">
        <f t="shared" si="9"/>
        <v>3.9288888888888889</v>
      </c>
      <c r="X75" s="24">
        <f t="shared" si="10"/>
        <v>3.9288888888888889</v>
      </c>
    </row>
    <row r="76" spans="1:24" s="8" customFormat="1" x14ac:dyDescent="0.25">
      <c r="A76" s="24" t="s">
        <v>1394</v>
      </c>
      <c r="B76" s="24" t="s">
        <v>156</v>
      </c>
      <c r="C76" s="24"/>
      <c r="D76" s="24">
        <v>10</v>
      </c>
      <c r="E76" s="24">
        <v>10</v>
      </c>
      <c r="F76" s="24">
        <v>0</v>
      </c>
      <c r="G76" s="24">
        <v>0</v>
      </c>
      <c r="H76" s="24">
        <v>2</v>
      </c>
      <c r="I76" s="24">
        <v>4</v>
      </c>
      <c r="J76" s="24">
        <v>0</v>
      </c>
      <c r="K76" s="24">
        <v>54</v>
      </c>
      <c r="L76" s="24">
        <v>63</v>
      </c>
      <c r="M76" s="24">
        <v>5</v>
      </c>
      <c r="N76" s="24">
        <v>29</v>
      </c>
      <c r="O76" s="24">
        <v>18</v>
      </c>
      <c r="P76" s="24">
        <v>28</v>
      </c>
      <c r="Q76" s="24">
        <v>0</v>
      </c>
      <c r="R76" s="24">
        <v>0</v>
      </c>
      <c r="S76" s="24">
        <v>5</v>
      </c>
      <c r="T76" s="24">
        <v>4.83</v>
      </c>
      <c r="U76" s="24">
        <f t="shared" si="7"/>
        <v>26</v>
      </c>
      <c r="V76" s="24">
        <f t="shared" si="8"/>
        <v>1.5407407407407407</v>
      </c>
      <c r="W76" s="24">
        <f t="shared" si="9"/>
        <v>0.77037037037037037</v>
      </c>
      <c r="X76" s="24">
        <f t="shared" si="10"/>
        <v>1</v>
      </c>
    </row>
    <row r="77" spans="1:24" s="8" customFormat="1" x14ac:dyDescent="0.25">
      <c r="A77" s="24" t="s">
        <v>1394</v>
      </c>
      <c r="B77" s="24" t="s">
        <v>196</v>
      </c>
      <c r="C77" s="24" t="s">
        <v>1027</v>
      </c>
      <c r="D77" s="24">
        <v>20</v>
      </c>
      <c r="E77" s="24">
        <v>0</v>
      </c>
      <c r="F77" s="24">
        <v>0</v>
      </c>
      <c r="G77" s="24">
        <v>0</v>
      </c>
      <c r="H77" s="24">
        <v>1</v>
      </c>
      <c r="I77" s="24">
        <v>1</v>
      </c>
      <c r="J77" s="24">
        <v>0</v>
      </c>
      <c r="K77" s="24">
        <v>20</v>
      </c>
      <c r="L77" s="24">
        <v>20</v>
      </c>
      <c r="M77" s="24">
        <v>1</v>
      </c>
      <c r="N77" s="24">
        <v>11</v>
      </c>
      <c r="O77" s="24">
        <v>7</v>
      </c>
      <c r="P77" s="24">
        <v>12</v>
      </c>
      <c r="Q77" s="24">
        <v>0</v>
      </c>
      <c r="R77" s="24">
        <v>0</v>
      </c>
      <c r="S77" s="24">
        <v>0</v>
      </c>
      <c r="T77" s="24">
        <v>4.95</v>
      </c>
      <c r="U77" s="24">
        <f t="shared" si="7"/>
        <v>16.5</v>
      </c>
      <c r="V77" s="24">
        <f t="shared" si="8"/>
        <v>0.97777777777777775</v>
      </c>
      <c r="W77" s="24">
        <f t="shared" si="9"/>
        <v>0.48888888888888887</v>
      </c>
      <c r="X77" s="24">
        <f t="shared" si="10"/>
        <v>1</v>
      </c>
    </row>
    <row r="78" spans="1:24" s="8" customFormat="1" x14ac:dyDescent="0.25">
      <c r="A78" s="24" t="s">
        <v>484</v>
      </c>
      <c r="B78" s="24" t="s">
        <v>485</v>
      </c>
      <c r="C78" s="24" t="s">
        <v>1375</v>
      </c>
      <c r="D78" s="24">
        <v>20</v>
      </c>
      <c r="E78" s="24">
        <v>20</v>
      </c>
      <c r="F78" s="24">
        <v>1</v>
      </c>
      <c r="G78" s="24">
        <v>0</v>
      </c>
      <c r="H78" s="24">
        <v>6</v>
      </c>
      <c r="I78" s="24">
        <v>7</v>
      </c>
      <c r="J78" s="24">
        <v>0</v>
      </c>
      <c r="K78" s="24">
        <v>118</v>
      </c>
      <c r="L78" s="24">
        <v>104</v>
      </c>
      <c r="M78" s="24">
        <v>14</v>
      </c>
      <c r="N78" s="24">
        <v>52</v>
      </c>
      <c r="O78" s="24">
        <v>40</v>
      </c>
      <c r="P78" s="24">
        <v>109</v>
      </c>
      <c r="Q78" s="24">
        <v>0</v>
      </c>
      <c r="R78" s="24">
        <v>0</v>
      </c>
      <c r="S78" s="24">
        <v>11</v>
      </c>
      <c r="T78" s="24">
        <v>3.97</v>
      </c>
      <c r="U78" s="24">
        <f t="shared" si="7"/>
        <v>148</v>
      </c>
      <c r="V78" s="24">
        <f t="shared" si="8"/>
        <v>8.7703703703703706</v>
      </c>
      <c r="W78" s="24">
        <f t="shared" si="9"/>
        <v>5.2622222222222224</v>
      </c>
      <c r="X78" s="24">
        <f t="shared" si="10"/>
        <v>5.2622222222222224</v>
      </c>
    </row>
    <row r="79" spans="1:24" s="8" customFormat="1" x14ac:dyDescent="0.25">
      <c r="A79" s="24" t="s">
        <v>1485</v>
      </c>
      <c r="B79" s="24" t="s">
        <v>89</v>
      </c>
      <c r="C79" s="24" t="s">
        <v>1017</v>
      </c>
      <c r="D79" s="24">
        <v>68</v>
      </c>
      <c r="E79" s="24">
        <v>0</v>
      </c>
      <c r="F79" s="24">
        <v>0</v>
      </c>
      <c r="G79" s="24">
        <v>0</v>
      </c>
      <c r="H79" s="24">
        <v>3</v>
      </c>
      <c r="I79" s="24">
        <v>4</v>
      </c>
      <c r="J79" s="24">
        <v>2</v>
      </c>
      <c r="K79" s="24">
        <v>65</v>
      </c>
      <c r="L79" s="24">
        <v>42</v>
      </c>
      <c r="M79" s="24">
        <v>5</v>
      </c>
      <c r="N79" s="24">
        <v>24</v>
      </c>
      <c r="O79" s="24">
        <v>32</v>
      </c>
      <c r="P79" s="24">
        <v>69</v>
      </c>
      <c r="Q79" s="24">
        <v>22</v>
      </c>
      <c r="R79" s="24">
        <v>2</v>
      </c>
      <c r="S79" s="24">
        <v>0</v>
      </c>
      <c r="T79" s="24">
        <v>3.32</v>
      </c>
      <c r="U79" s="24">
        <f t="shared" si="7"/>
        <v>163</v>
      </c>
      <c r="V79" s="24">
        <f t="shared" si="8"/>
        <v>9.6592592592592599</v>
      </c>
      <c r="W79" s="24">
        <f t="shared" si="9"/>
        <v>5.7955555555555556</v>
      </c>
      <c r="X79" s="24">
        <f t="shared" si="10"/>
        <v>5.7955555555555556</v>
      </c>
    </row>
    <row r="80" spans="1:24" s="8" customFormat="1" x14ac:dyDescent="0.25">
      <c r="A80" s="24" t="s">
        <v>487</v>
      </c>
      <c r="B80" s="24" t="s">
        <v>488</v>
      </c>
      <c r="C80" s="24" t="s">
        <v>1369</v>
      </c>
      <c r="D80" s="24">
        <v>33</v>
      </c>
      <c r="E80" s="24">
        <v>33</v>
      </c>
      <c r="F80" s="24">
        <v>2</v>
      </c>
      <c r="G80" s="24">
        <v>1</v>
      </c>
      <c r="H80" s="24">
        <v>16</v>
      </c>
      <c r="I80" s="24">
        <v>9</v>
      </c>
      <c r="J80" s="24">
        <v>0</v>
      </c>
      <c r="K80" s="24">
        <v>221</v>
      </c>
      <c r="L80" s="24">
        <v>182</v>
      </c>
      <c r="M80" s="24">
        <v>23</v>
      </c>
      <c r="N80" s="24">
        <v>69</v>
      </c>
      <c r="O80" s="24">
        <v>46</v>
      </c>
      <c r="P80" s="24">
        <v>234</v>
      </c>
      <c r="Q80" s="24">
        <v>0</v>
      </c>
      <c r="R80" s="24">
        <v>0</v>
      </c>
      <c r="S80" s="24">
        <v>27</v>
      </c>
      <c r="T80" s="24">
        <v>2.81</v>
      </c>
      <c r="U80" s="24">
        <f t="shared" si="7"/>
        <v>416.5</v>
      </c>
      <c r="V80" s="24">
        <f t="shared" si="8"/>
        <v>24.68148148148148</v>
      </c>
      <c r="W80" s="24">
        <f t="shared" si="9"/>
        <v>29.617777777777775</v>
      </c>
      <c r="X80" s="24">
        <f t="shared" si="10"/>
        <v>29.617777777777775</v>
      </c>
    </row>
    <row r="81" spans="1:24" s="8" customFormat="1" x14ac:dyDescent="0.25">
      <c r="A81" s="24" t="s">
        <v>1290</v>
      </c>
      <c r="B81" s="24" t="s">
        <v>951</v>
      </c>
      <c r="C81" s="24" t="s">
        <v>1373</v>
      </c>
      <c r="D81" s="24">
        <v>28</v>
      </c>
      <c r="E81" s="24">
        <v>28</v>
      </c>
      <c r="F81" s="24">
        <v>0</v>
      </c>
      <c r="G81" s="24">
        <v>0</v>
      </c>
      <c r="H81" s="24">
        <v>9</v>
      </c>
      <c r="I81" s="24">
        <v>9</v>
      </c>
      <c r="J81" s="24">
        <v>0</v>
      </c>
      <c r="K81" s="24">
        <v>159</v>
      </c>
      <c r="L81" s="24">
        <v>145</v>
      </c>
      <c r="M81" s="24">
        <v>24</v>
      </c>
      <c r="N81" s="24">
        <v>70</v>
      </c>
      <c r="O81" s="24">
        <v>57</v>
      </c>
      <c r="P81" s="24">
        <v>155</v>
      </c>
      <c r="Q81" s="24">
        <v>0</v>
      </c>
      <c r="R81" s="24">
        <v>0</v>
      </c>
      <c r="S81" s="24">
        <v>15</v>
      </c>
      <c r="T81" s="24">
        <v>3.96</v>
      </c>
      <c r="U81" s="24">
        <f t="shared" si="7"/>
        <v>212.5</v>
      </c>
      <c r="V81" s="24">
        <f t="shared" si="8"/>
        <v>12.592592592592593</v>
      </c>
      <c r="W81" s="24">
        <f t="shared" si="9"/>
        <v>10.074074074074076</v>
      </c>
      <c r="X81" s="24">
        <f t="shared" si="10"/>
        <v>10.074074074074076</v>
      </c>
    </row>
    <row r="82" spans="1:24" s="8" customFormat="1" x14ac:dyDescent="0.25">
      <c r="A82" s="24" t="s">
        <v>1856</v>
      </c>
      <c r="B82" s="24" t="s">
        <v>547</v>
      </c>
      <c r="C82" s="24" t="s">
        <v>1371</v>
      </c>
      <c r="D82" s="24">
        <v>30</v>
      </c>
      <c r="E82" s="24">
        <v>0</v>
      </c>
      <c r="F82" s="24">
        <v>0</v>
      </c>
      <c r="G82" s="24">
        <v>0</v>
      </c>
      <c r="H82" s="24">
        <v>1</v>
      </c>
      <c r="I82" s="24">
        <v>2</v>
      </c>
      <c r="J82" s="24">
        <v>1</v>
      </c>
      <c r="K82" s="24">
        <v>27</v>
      </c>
      <c r="L82" s="24">
        <v>27</v>
      </c>
      <c r="M82" s="24">
        <v>3</v>
      </c>
      <c r="N82" s="24">
        <v>14</v>
      </c>
      <c r="O82" s="24">
        <v>15</v>
      </c>
      <c r="P82" s="24">
        <v>28</v>
      </c>
      <c r="Q82" s="24">
        <v>0</v>
      </c>
      <c r="R82" s="24">
        <v>0</v>
      </c>
      <c r="S82" s="24">
        <v>0</v>
      </c>
      <c r="T82" s="24">
        <v>4.67</v>
      </c>
      <c r="U82" s="24">
        <f t="shared" si="7"/>
        <v>30.5</v>
      </c>
      <c r="V82" s="24">
        <f t="shared" si="8"/>
        <v>1.8074074074074074</v>
      </c>
      <c r="W82" s="24">
        <f t="shared" si="9"/>
        <v>0.90370370370370368</v>
      </c>
      <c r="X82" s="24">
        <f t="shared" si="10"/>
        <v>1</v>
      </c>
    </row>
    <row r="83" spans="1:24" s="8" customFormat="1" x14ac:dyDescent="0.25">
      <c r="A83" s="24" t="s">
        <v>1335</v>
      </c>
      <c r="B83" s="24" t="s">
        <v>1217</v>
      </c>
      <c r="C83" s="24" t="s">
        <v>1031</v>
      </c>
      <c r="D83" s="24">
        <v>57</v>
      </c>
      <c r="E83" s="24">
        <v>0</v>
      </c>
      <c r="F83" s="24">
        <v>0</v>
      </c>
      <c r="G83" s="24">
        <v>0</v>
      </c>
      <c r="H83" s="24">
        <v>2</v>
      </c>
      <c r="I83" s="24">
        <v>4</v>
      </c>
      <c r="J83" s="24">
        <v>0</v>
      </c>
      <c r="K83" s="24">
        <v>55</v>
      </c>
      <c r="L83" s="24">
        <v>52</v>
      </c>
      <c r="M83" s="24">
        <v>6</v>
      </c>
      <c r="N83" s="24">
        <v>27</v>
      </c>
      <c r="O83" s="24">
        <v>32</v>
      </c>
      <c r="P83" s="24">
        <v>61</v>
      </c>
      <c r="Q83" s="24">
        <v>8</v>
      </c>
      <c r="R83" s="24">
        <v>2</v>
      </c>
      <c r="S83" s="24">
        <v>0</v>
      </c>
      <c r="T83" s="24">
        <v>4.42</v>
      </c>
      <c r="U83" s="24">
        <f t="shared" si="7"/>
        <v>72.5</v>
      </c>
      <c r="V83" s="24">
        <f t="shared" si="8"/>
        <v>4.2962962962962967</v>
      </c>
      <c r="W83" s="24">
        <f t="shared" si="9"/>
        <v>2.1481481481481484</v>
      </c>
      <c r="X83" s="24">
        <f t="shared" si="10"/>
        <v>2.1481481481481484</v>
      </c>
    </row>
    <row r="84" spans="1:24" s="8" customFormat="1" x14ac:dyDescent="0.25">
      <c r="A84" s="24" t="s">
        <v>489</v>
      </c>
      <c r="B84" s="24" t="s">
        <v>378</v>
      </c>
      <c r="C84" s="24" t="s">
        <v>1375</v>
      </c>
      <c r="D84" s="24">
        <v>37</v>
      </c>
      <c r="E84" s="24">
        <v>0</v>
      </c>
      <c r="F84" s="24">
        <v>0</v>
      </c>
      <c r="G84" s="24">
        <v>0</v>
      </c>
      <c r="H84" s="24">
        <v>1</v>
      </c>
      <c r="I84" s="24">
        <v>1</v>
      </c>
      <c r="J84" s="24">
        <v>0</v>
      </c>
      <c r="K84" s="24">
        <v>20</v>
      </c>
      <c r="L84" s="24">
        <v>17</v>
      </c>
      <c r="M84" s="24">
        <v>2</v>
      </c>
      <c r="N84" s="24">
        <v>7</v>
      </c>
      <c r="O84" s="24">
        <v>6</v>
      </c>
      <c r="P84" s="24">
        <v>11</v>
      </c>
      <c r="Q84" s="24">
        <v>0</v>
      </c>
      <c r="R84" s="24">
        <v>0</v>
      </c>
      <c r="S84" s="24">
        <v>0</v>
      </c>
      <c r="T84" s="24">
        <v>3.15</v>
      </c>
      <c r="U84" s="24">
        <f t="shared" si="7"/>
        <v>20</v>
      </c>
      <c r="V84" s="24">
        <f t="shared" si="8"/>
        <v>1.1851851851851851</v>
      </c>
      <c r="W84" s="24">
        <f t="shared" si="9"/>
        <v>0.59259259259259256</v>
      </c>
      <c r="X84" s="24">
        <f t="shared" si="10"/>
        <v>1</v>
      </c>
    </row>
    <row r="85" spans="1:24" s="8" customFormat="1" x14ac:dyDescent="0.25">
      <c r="A85" s="24" t="s">
        <v>1857</v>
      </c>
      <c r="B85" s="24" t="s">
        <v>164</v>
      </c>
      <c r="C85" s="24" t="s">
        <v>1021</v>
      </c>
      <c r="D85" s="24">
        <v>61</v>
      </c>
      <c r="E85" s="24">
        <v>0</v>
      </c>
      <c r="F85" s="24">
        <v>0</v>
      </c>
      <c r="G85" s="24">
        <v>0</v>
      </c>
      <c r="H85" s="24">
        <v>4</v>
      </c>
      <c r="I85" s="24">
        <v>3</v>
      </c>
      <c r="J85" s="24">
        <v>0</v>
      </c>
      <c r="K85" s="24">
        <v>65</v>
      </c>
      <c r="L85" s="24">
        <v>48</v>
      </c>
      <c r="M85" s="24">
        <v>5</v>
      </c>
      <c r="N85" s="24">
        <v>19</v>
      </c>
      <c r="O85" s="24">
        <v>16</v>
      </c>
      <c r="P85" s="24">
        <v>66</v>
      </c>
      <c r="Q85" s="24">
        <v>24</v>
      </c>
      <c r="R85" s="24">
        <v>4</v>
      </c>
      <c r="S85" s="24">
        <v>0</v>
      </c>
      <c r="T85" s="24">
        <v>2.63</v>
      </c>
      <c r="U85" s="24">
        <f t="shared" si="7"/>
        <v>176.5</v>
      </c>
      <c r="V85" s="24">
        <f t="shared" si="8"/>
        <v>10.459259259259259</v>
      </c>
      <c r="W85" s="24">
        <f t="shared" si="9"/>
        <v>6.2755555555555551</v>
      </c>
      <c r="X85" s="24">
        <f t="shared" si="10"/>
        <v>6.2755555555555551</v>
      </c>
    </row>
    <row r="86" spans="1:24" s="8" customFormat="1" x14ac:dyDescent="0.25">
      <c r="A86" s="24" t="s">
        <v>1857</v>
      </c>
      <c r="B86" s="24" t="s">
        <v>164</v>
      </c>
      <c r="C86" s="24" t="s">
        <v>1379</v>
      </c>
      <c r="D86" s="24">
        <v>0</v>
      </c>
      <c r="E86" s="24">
        <v>0</v>
      </c>
      <c r="F86" s="24">
        <v>0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f t="shared" si="7"/>
        <v>0</v>
      </c>
      <c r="V86" s="24">
        <f t="shared" si="8"/>
        <v>0</v>
      </c>
      <c r="W86" s="24">
        <f t="shared" si="9"/>
        <v>0</v>
      </c>
      <c r="X86" s="24">
        <f t="shared" si="10"/>
        <v>1</v>
      </c>
    </row>
    <row r="87" spans="1:24" s="8" customFormat="1" x14ac:dyDescent="0.25">
      <c r="A87" s="24" t="s">
        <v>98</v>
      </c>
      <c r="B87" s="24" t="s">
        <v>993</v>
      </c>
      <c r="C87" s="24" t="s">
        <v>1027</v>
      </c>
      <c r="D87" s="24">
        <v>25</v>
      </c>
      <c r="E87" s="24">
        <v>0</v>
      </c>
      <c r="F87" s="24">
        <v>0</v>
      </c>
      <c r="G87" s="24">
        <v>0</v>
      </c>
      <c r="H87" s="24">
        <v>1</v>
      </c>
      <c r="I87" s="24">
        <v>2</v>
      </c>
      <c r="J87" s="24">
        <v>0</v>
      </c>
      <c r="K87" s="24">
        <v>25</v>
      </c>
      <c r="L87" s="24">
        <v>27</v>
      </c>
      <c r="M87" s="24">
        <v>4</v>
      </c>
      <c r="N87" s="24">
        <v>14</v>
      </c>
      <c r="O87" s="24">
        <v>9</v>
      </c>
      <c r="P87" s="24">
        <v>16</v>
      </c>
      <c r="Q87" s="24">
        <v>0</v>
      </c>
      <c r="R87" s="24">
        <v>0</v>
      </c>
      <c r="S87" s="24">
        <v>0</v>
      </c>
      <c r="T87" s="24">
        <v>5.04</v>
      </c>
      <c r="U87" s="24">
        <f t="shared" si="7"/>
        <v>15.5</v>
      </c>
      <c r="V87" s="24">
        <f t="shared" si="8"/>
        <v>0.91851851851851851</v>
      </c>
      <c r="W87" s="24">
        <f t="shared" si="9"/>
        <v>0.45925925925925926</v>
      </c>
      <c r="X87" s="24">
        <f t="shared" si="10"/>
        <v>1</v>
      </c>
    </row>
    <row r="88" spans="1:24" s="8" customFormat="1" x14ac:dyDescent="0.25">
      <c r="A88" s="24" t="s">
        <v>102</v>
      </c>
      <c r="B88" s="24" t="s">
        <v>1858</v>
      </c>
      <c r="C88" s="24" t="s">
        <v>1032</v>
      </c>
      <c r="D88" s="24">
        <v>59</v>
      </c>
      <c r="E88" s="24">
        <v>0</v>
      </c>
      <c r="F88" s="24">
        <v>0</v>
      </c>
      <c r="G88" s="24">
        <v>0</v>
      </c>
      <c r="H88" s="24">
        <v>3</v>
      </c>
      <c r="I88" s="24">
        <v>3</v>
      </c>
      <c r="J88" s="24">
        <v>4</v>
      </c>
      <c r="K88" s="24">
        <v>55</v>
      </c>
      <c r="L88" s="24">
        <v>44</v>
      </c>
      <c r="M88" s="24">
        <v>3</v>
      </c>
      <c r="N88" s="24">
        <v>21</v>
      </c>
      <c r="O88" s="24">
        <v>27</v>
      </c>
      <c r="P88" s="24">
        <v>67</v>
      </c>
      <c r="Q88" s="24">
        <v>14</v>
      </c>
      <c r="R88" s="24">
        <v>3</v>
      </c>
      <c r="S88" s="24">
        <v>0</v>
      </c>
      <c r="T88" s="24">
        <v>3.44</v>
      </c>
      <c r="U88" s="24">
        <f t="shared" si="7"/>
        <v>147.5</v>
      </c>
      <c r="V88" s="24">
        <f t="shared" si="8"/>
        <v>8.7407407407407405</v>
      </c>
      <c r="W88" s="24">
        <f t="shared" si="9"/>
        <v>5.2444444444444445</v>
      </c>
      <c r="X88" s="24">
        <f t="shared" si="10"/>
        <v>5.2444444444444445</v>
      </c>
    </row>
    <row r="89" spans="1:24" s="8" customFormat="1" x14ac:dyDescent="0.25">
      <c r="A89" s="24" t="s">
        <v>490</v>
      </c>
      <c r="B89" s="24" t="s">
        <v>143</v>
      </c>
      <c r="C89" s="24" t="s">
        <v>1017</v>
      </c>
      <c r="D89" s="24">
        <v>52</v>
      </c>
      <c r="E89" s="24">
        <v>0</v>
      </c>
      <c r="F89" s="24">
        <v>0</v>
      </c>
      <c r="G89" s="24">
        <v>0</v>
      </c>
      <c r="H89" s="24">
        <v>3</v>
      </c>
      <c r="I89" s="24">
        <v>4</v>
      </c>
      <c r="J89" s="24">
        <v>0</v>
      </c>
      <c r="K89" s="24">
        <v>65</v>
      </c>
      <c r="L89" s="24">
        <v>64</v>
      </c>
      <c r="M89" s="24">
        <v>7</v>
      </c>
      <c r="N89" s="24">
        <v>32</v>
      </c>
      <c r="O89" s="24">
        <v>35</v>
      </c>
      <c r="P89" s="24">
        <v>59</v>
      </c>
      <c r="Q89" s="24">
        <v>0</v>
      </c>
      <c r="R89" s="24">
        <v>0</v>
      </c>
      <c r="S89" s="24">
        <v>0</v>
      </c>
      <c r="T89" s="24">
        <v>4.43</v>
      </c>
      <c r="U89" s="24">
        <f t="shared" si="7"/>
        <v>59</v>
      </c>
      <c r="V89" s="24">
        <f t="shared" si="8"/>
        <v>3.4962962962962965</v>
      </c>
      <c r="W89" s="24">
        <f t="shared" si="9"/>
        <v>1.7481481481481482</v>
      </c>
      <c r="X89" s="24">
        <f t="shared" si="10"/>
        <v>1.7481481481481482</v>
      </c>
    </row>
    <row r="90" spans="1:24" s="8" customFormat="1" x14ac:dyDescent="0.25">
      <c r="A90" s="24" t="s">
        <v>107</v>
      </c>
      <c r="B90" s="24" t="s">
        <v>164</v>
      </c>
      <c r="C90" s="24" t="s">
        <v>1369</v>
      </c>
      <c r="D90" s="24">
        <v>36</v>
      </c>
      <c r="E90" s="24">
        <v>7</v>
      </c>
      <c r="F90" s="24">
        <v>0</v>
      </c>
      <c r="G90" s="24">
        <v>0</v>
      </c>
      <c r="H90" s="24">
        <v>3</v>
      </c>
      <c r="I90" s="24">
        <v>6</v>
      </c>
      <c r="J90" s="24">
        <v>0</v>
      </c>
      <c r="K90" s="24">
        <v>77</v>
      </c>
      <c r="L90" s="24">
        <v>83</v>
      </c>
      <c r="M90" s="24">
        <v>13</v>
      </c>
      <c r="N90" s="24">
        <v>44</v>
      </c>
      <c r="O90" s="24">
        <v>27</v>
      </c>
      <c r="P90" s="24">
        <v>61</v>
      </c>
      <c r="Q90" s="24">
        <v>0</v>
      </c>
      <c r="R90" s="24">
        <v>0</v>
      </c>
      <c r="S90" s="24">
        <v>1</v>
      </c>
      <c r="T90" s="24">
        <v>5.14</v>
      </c>
      <c r="U90" s="24">
        <f t="shared" si="7"/>
        <v>59.5</v>
      </c>
      <c r="V90" s="24">
        <f t="shared" si="8"/>
        <v>3.5259259259259261</v>
      </c>
      <c r="W90" s="24">
        <f t="shared" si="9"/>
        <v>1.7629629629629631</v>
      </c>
      <c r="X90" s="24">
        <f t="shared" si="10"/>
        <v>1.7629629629629631</v>
      </c>
    </row>
    <row r="91" spans="1:24" s="8" customFormat="1" x14ac:dyDescent="0.25">
      <c r="A91" s="24" t="s">
        <v>1170</v>
      </c>
      <c r="B91" s="24" t="s">
        <v>1320</v>
      </c>
      <c r="C91" s="24"/>
      <c r="D91" s="24">
        <v>62</v>
      </c>
      <c r="E91" s="24">
        <v>0</v>
      </c>
      <c r="F91" s="24">
        <v>0</v>
      </c>
      <c r="G91" s="24">
        <v>0</v>
      </c>
      <c r="H91" s="24">
        <v>4</v>
      </c>
      <c r="I91" s="24">
        <v>3</v>
      </c>
      <c r="J91" s="24">
        <v>0</v>
      </c>
      <c r="K91" s="24">
        <v>65</v>
      </c>
      <c r="L91" s="24">
        <v>64</v>
      </c>
      <c r="M91" s="24">
        <v>8</v>
      </c>
      <c r="N91" s="24">
        <v>28</v>
      </c>
      <c r="O91" s="24">
        <v>32</v>
      </c>
      <c r="P91" s="24">
        <v>69</v>
      </c>
      <c r="Q91" s="24">
        <v>0</v>
      </c>
      <c r="R91" s="24">
        <v>0</v>
      </c>
      <c r="S91" s="24">
        <v>0</v>
      </c>
      <c r="T91" s="24">
        <v>3.88</v>
      </c>
      <c r="U91" s="24">
        <f t="shared" si="7"/>
        <v>87</v>
      </c>
      <c r="V91" s="24">
        <f t="shared" si="8"/>
        <v>5.1555555555555559</v>
      </c>
      <c r="W91" s="24">
        <f t="shared" si="9"/>
        <v>2.5777777777777779</v>
      </c>
      <c r="X91" s="24">
        <f t="shared" si="10"/>
        <v>2.5777777777777779</v>
      </c>
    </row>
    <row r="92" spans="1:24" s="8" customFormat="1" x14ac:dyDescent="0.25">
      <c r="A92" s="24" t="s">
        <v>1188</v>
      </c>
      <c r="B92" s="24" t="s">
        <v>1489</v>
      </c>
      <c r="C92" s="24" t="s">
        <v>1368</v>
      </c>
      <c r="D92" s="24">
        <v>21</v>
      </c>
      <c r="E92" s="24">
        <v>0</v>
      </c>
      <c r="F92" s="24">
        <v>0</v>
      </c>
      <c r="G92" s="24">
        <v>0</v>
      </c>
      <c r="H92" s="24">
        <v>1</v>
      </c>
      <c r="I92" s="24">
        <v>2</v>
      </c>
      <c r="J92" s="24">
        <v>0</v>
      </c>
      <c r="K92" s="24">
        <v>25</v>
      </c>
      <c r="L92" s="24">
        <v>23</v>
      </c>
      <c r="M92" s="24">
        <v>2</v>
      </c>
      <c r="N92" s="24">
        <v>15</v>
      </c>
      <c r="O92" s="24">
        <v>16</v>
      </c>
      <c r="P92" s="24">
        <v>29</v>
      </c>
      <c r="Q92" s="24">
        <v>0</v>
      </c>
      <c r="R92" s="24">
        <v>0</v>
      </c>
      <c r="S92" s="24">
        <v>0</v>
      </c>
      <c r="T92" s="24">
        <v>5.4</v>
      </c>
      <c r="U92" s="24">
        <f t="shared" si="7"/>
        <v>23</v>
      </c>
      <c r="V92" s="24">
        <f t="shared" si="8"/>
        <v>1.3629629629629629</v>
      </c>
      <c r="W92" s="24">
        <f t="shared" si="9"/>
        <v>0.68148148148148147</v>
      </c>
      <c r="X92" s="24">
        <f t="shared" si="10"/>
        <v>1</v>
      </c>
    </row>
    <row r="93" spans="1:24" s="8" customFormat="1" x14ac:dyDescent="0.25">
      <c r="A93" s="24" t="s">
        <v>492</v>
      </c>
      <c r="B93" s="24" t="s">
        <v>116</v>
      </c>
      <c r="C93" s="24" t="s">
        <v>1017</v>
      </c>
      <c r="D93" s="24">
        <v>38</v>
      </c>
      <c r="E93" s="24">
        <v>0</v>
      </c>
      <c r="F93" s="24">
        <v>0</v>
      </c>
      <c r="G93" s="24">
        <v>0</v>
      </c>
      <c r="H93" s="24">
        <v>2</v>
      </c>
      <c r="I93" s="24">
        <v>2</v>
      </c>
      <c r="J93" s="24">
        <v>6</v>
      </c>
      <c r="K93" s="24">
        <v>40</v>
      </c>
      <c r="L93" s="24">
        <v>30</v>
      </c>
      <c r="M93" s="24">
        <v>2</v>
      </c>
      <c r="N93" s="24">
        <v>12</v>
      </c>
      <c r="O93" s="24">
        <v>15</v>
      </c>
      <c r="P93" s="24">
        <v>57</v>
      </c>
      <c r="Q93" s="24">
        <v>0</v>
      </c>
      <c r="R93" s="24">
        <v>0</v>
      </c>
      <c r="S93" s="24">
        <v>0</v>
      </c>
      <c r="T93" s="24">
        <v>2.7</v>
      </c>
      <c r="U93" s="24">
        <f t="shared" si="7"/>
        <v>117</v>
      </c>
      <c r="V93" s="24">
        <f t="shared" si="8"/>
        <v>6.9333333333333336</v>
      </c>
      <c r="W93" s="24">
        <f t="shared" si="9"/>
        <v>4.16</v>
      </c>
      <c r="X93" s="24">
        <f t="shared" si="10"/>
        <v>4.16</v>
      </c>
    </row>
    <row r="94" spans="1:24" s="8" customFormat="1" x14ac:dyDescent="0.25">
      <c r="A94" s="24" t="s">
        <v>493</v>
      </c>
      <c r="B94" s="24" t="s">
        <v>117</v>
      </c>
      <c r="C94" s="24"/>
      <c r="D94" s="24">
        <v>21</v>
      </c>
      <c r="E94" s="24">
        <v>0</v>
      </c>
      <c r="F94" s="24">
        <v>0</v>
      </c>
      <c r="G94" s="24">
        <v>0</v>
      </c>
      <c r="H94" s="24">
        <v>1</v>
      </c>
      <c r="I94" s="24">
        <v>2</v>
      </c>
      <c r="J94" s="24">
        <v>0</v>
      </c>
      <c r="K94" s="24">
        <v>30</v>
      </c>
      <c r="L94" s="24">
        <v>32</v>
      </c>
      <c r="M94" s="24">
        <v>4</v>
      </c>
      <c r="N94" s="24">
        <v>16</v>
      </c>
      <c r="O94" s="24">
        <v>14</v>
      </c>
      <c r="P94" s="24">
        <v>25</v>
      </c>
      <c r="Q94" s="24">
        <v>0</v>
      </c>
      <c r="R94" s="24">
        <v>0</v>
      </c>
      <c r="S94" s="24">
        <v>0</v>
      </c>
      <c r="T94" s="24">
        <v>4.8</v>
      </c>
      <c r="U94" s="24">
        <f t="shared" si="7"/>
        <v>21</v>
      </c>
      <c r="V94" s="24">
        <f t="shared" si="8"/>
        <v>1.2444444444444445</v>
      </c>
      <c r="W94" s="24">
        <f t="shared" si="9"/>
        <v>0.62222222222222223</v>
      </c>
      <c r="X94" s="24">
        <f t="shared" si="10"/>
        <v>1</v>
      </c>
    </row>
    <row r="95" spans="1:24" s="8" customFormat="1" x14ac:dyDescent="0.25">
      <c r="A95" s="24" t="s">
        <v>1859</v>
      </c>
      <c r="B95" s="24" t="s">
        <v>1860</v>
      </c>
      <c r="C95" s="24" t="s">
        <v>1024</v>
      </c>
      <c r="D95" s="24">
        <v>20</v>
      </c>
      <c r="E95" s="24">
        <v>0</v>
      </c>
      <c r="F95" s="24">
        <v>0</v>
      </c>
      <c r="G95" s="24">
        <v>0</v>
      </c>
      <c r="H95" s="24">
        <v>1</v>
      </c>
      <c r="I95" s="24">
        <v>1</v>
      </c>
      <c r="J95" s="24">
        <v>0</v>
      </c>
      <c r="K95" s="24">
        <v>20</v>
      </c>
      <c r="L95" s="24">
        <v>21</v>
      </c>
      <c r="M95" s="24">
        <v>3</v>
      </c>
      <c r="N95" s="24">
        <v>11</v>
      </c>
      <c r="O95" s="24">
        <v>8</v>
      </c>
      <c r="P95" s="24">
        <v>20</v>
      </c>
      <c r="Q95" s="24">
        <v>0</v>
      </c>
      <c r="R95" s="24">
        <v>0</v>
      </c>
      <c r="S95" s="24">
        <v>0</v>
      </c>
      <c r="T95" s="24">
        <v>4.95</v>
      </c>
      <c r="U95" s="24">
        <f t="shared" si="7"/>
        <v>23</v>
      </c>
      <c r="V95" s="24">
        <f t="shared" si="8"/>
        <v>1.3629629629629629</v>
      </c>
      <c r="W95" s="24">
        <f t="shared" si="9"/>
        <v>0.68148148148148147</v>
      </c>
      <c r="X95" s="24">
        <f t="shared" si="10"/>
        <v>1</v>
      </c>
    </row>
    <row r="96" spans="1:24" s="8" customFormat="1" x14ac:dyDescent="0.25">
      <c r="A96" s="24" t="s">
        <v>495</v>
      </c>
      <c r="B96" s="24" t="s">
        <v>61</v>
      </c>
      <c r="C96" s="24" t="s">
        <v>1033</v>
      </c>
      <c r="D96" s="24">
        <v>31</v>
      </c>
      <c r="E96" s="24">
        <v>31</v>
      </c>
      <c r="F96" s="24">
        <v>1</v>
      </c>
      <c r="G96" s="24">
        <v>1</v>
      </c>
      <c r="H96" s="24">
        <v>13</v>
      </c>
      <c r="I96" s="24">
        <v>8</v>
      </c>
      <c r="J96" s="24">
        <v>0</v>
      </c>
      <c r="K96" s="24">
        <v>189</v>
      </c>
      <c r="L96" s="24">
        <v>164</v>
      </c>
      <c r="M96" s="24">
        <v>20</v>
      </c>
      <c r="N96" s="24">
        <v>69</v>
      </c>
      <c r="O96" s="24">
        <v>42</v>
      </c>
      <c r="P96" s="24">
        <v>204</v>
      </c>
      <c r="Q96" s="24">
        <v>0</v>
      </c>
      <c r="R96" s="24">
        <v>0</v>
      </c>
      <c r="S96" s="24">
        <v>22</v>
      </c>
      <c r="T96" s="24">
        <v>3.29</v>
      </c>
      <c r="U96" s="24">
        <f t="shared" si="7"/>
        <v>340.5</v>
      </c>
      <c r="V96" s="24">
        <f t="shared" si="8"/>
        <v>20.177777777777777</v>
      </c>
      <c r="W96" s="24">
        <f t="shared" si="9"/>
        <v>20.177777777777777</v>
      </c>
      <c r="X96" s="24">
        <f t="shared" si="10"/>
        <v>20.177777777777777</v>
      </c>
    </row>
    <row r="97" spans="1:24" s="8" customFormat="1" x14ac:dyDescent="0.25">
      <c r="A97" s="24" t="s">
        <v>496</v>
      </c>
      <c r="B97" s="24" t="s">
        <v>307</v>
      </c>
      <c r="C97" s="24" t="s">
        <v>1021</v>
      </c>
      <c r="D97" s="24">
        <v>28</v>
      </c>
      <c r="E97" s="24">
        <v>28</v>
      </c>
      <c r="F97" s="24">
        <v>0</v>
      </c>
      <c r="G97" s="24">
        <v>0</v>
      </c>
      <c r="H97" s="24">
        <v>8</v>
      </c>
      <c r="I97" s="24">
        <v>9</v>
      </c>
      <c r="J97" s="24">
        <v>0</v>
      </c>
      <c r="K97" s="24">
        <v>154</v>
      </c>
      <c r="L97" s="24">
        <v>167</v>
      </c>
      <c r="M97" s="24">
        <v>19</v>
      </c>
      <c r="N97" s="24">
        <v>82</v>
      </c>
      <c r="O97" s="24">
        <v>61</v>
      </c>
      <c r="P97" s="24">
        <v>119</v>
      </c>
      <c r="Q97" s="24">
        <v>0</v>
      </c>
      <c r="R97" s="24">
        <v>0</v>
      </c>
      <c r="S97" s="24">
        <v>11</v>
      </c>
      <c r="T97" s="24">
        <v>4.79</v>
      </c>
      <c r="U97" s="24">
        <f t="shared" si="7"/>
        <v>140.5</v>
      </c>
      <c r="V97" s="24">
        <f t="shared" si="8"/>
        <v>8.325925925925926</v>
      </c>
      <c r="W97" s="24">
        <f t="shared" si="9"/>
        <v>4.9955555555555557</v>
      </c>
      <c r="X97" s="24">
        <f t="shared" si="10"/>
        <v>4.9955555555555557</v>
      </c>
    </row>
    <row r="98" spans="1:24" s="8" customFormat="1" x14ac:dyDescent="0.25">
      <c r="A98" s="24" t="s">
        <v>118</v>
      </c>
      <c r="B98" s="24" t="s">
        <v>393</v>
      </c>
      <c r="C98" s="24" t="s">
        <v>1016</v>
      </c>
      <c r="D98" s="24">
        <v>58</v>
      </c>
      <c r="E98" s="24">
        <v>0</v>
      </c>
      <c r="F98" s="24">
        <v>0</v>
      </c>
      <c r="G98" s="24">
        <v>0</v>
      </c>
      <c r="H98" s="24">
        <v>3</v>
      </c>
      <c r="I98" s="24">
        <v>3</v>
      </c>
      <c r="J98" s="24">
        <v>0</v>
      </c>
      <c r="K98" s="24">
        <v>55</v>
      </c>
      <c r="L98" s="24">
        <v>45</v>
      </c>
      <c r="M98" s="24">
        <v>7</v>
      </c>
      <c r="N98" s="24">
        <v>20</v>
      </c>
      <c r="O98" s="24">
        <v>17</v>
      </c>
      <c r="P98" s="24">
        <v>52</v>
      </c>
      <c r="Q98" s="24">
        <v>11</v>
      </c>
      <c r="R98" s="24">
        <v>2</v>
      </c>
      <c r="S98" s="24">
        <v>0</v>
      </c>
      <c r="T98" s="24">
        <v>3.27</v>
      </c>
      <c r="U98" s="24">
        <f t="shared" si="7"/>
        <v>107.5</v>
      </c>
      <c r="V98" s="24">
        <f t="shared" si="8"/>
        <v>6.3703703703703702</v>
      </c>
      <c r="W98" s="24">
        <f t="shared" si="9"/>
        <v>3.822222222222222</v>
      </c>
      <c r="X98" s="24">
        <f t="shared" si="10"/>
        <v>3.822222222222222</v>
      </c>
    </row>
    <row r="99" spans="1:24" s="8" customFormat="1" x14ac:dyDescent="0.25">
      <c r="A99" s="24" t="s">
        <v>497</v>
      </c>
      <c r="B99" s="24" t="s">
        <v>207</v>
      </c>
      <c r="C99" s="24" t="s">
        <v>1014</v>
      </c>
      <c r="D99" s="24">
        <v>65</v>
      </c>
      <c r="E99" s="24">
        <v>0</v>
      </c>
      <c r="F99" s="24">
        <v>0</v>
      </c>
      <c r="G99" s="24">
        <v>0</v>
      </c>
      <c r="H99" s="24">
        <v>3</v>
      </c>
      <c r="I99" s="24">
        <v>3</v>
      </c>
      <c r="J99" s="24">
        <v>2</v>
      </c>
      <c r="K99" s="24">
        <v>55</v>
      </c>
      <c r="L99" s="24">
        <v>48</v>
      </c>
      <c r="M99" s="24">
        <v>5</v>
      </c>
      <c r="N99" s="24">
        <v>17</v>
      </c>
      <c r="O99" s="24">
        <v>15</v>
      </c>
      <c r="P99" s="24">
        <v>67</v>
      </c>
      <c r="Q99" s="24">
        <v>10</v>
      </c>
      <c r="R99" s="24">
        <v>3</v>
      </c>
      <c r="S99" s="24">
        <v>0</v>
      </c>
      <c r="T99" s="24">
        <v>2.78</v>
      </c>
      <c r="U99" s="24">
        <f t="shared" si="7"/>
        <v>133.5</v>
      </c>
      <c r="V99" s="24">
        <f t="shared" si="8"/>
        <v>7.9111111111111114</v>
      </c>
      <c r="W99" s="24">
        <f t="shared" si="9"/>
        <v>4.746666666666667</v>
      </c>
      <c r="X99" s="24">
        <f t="shared" si="10"/>
        <v>4.746666666666667</v>
      </c>
    </row>
    <row r="100" spans="1:24" s="8" customFormat="1" x14ac:dyDescent="0.25">
      <c r="A100" s="24" t="s">
        <v>125</v>
      </c>
      <c r="B100" s="24" t="s">
        <v>327</v>
      </c>
      <c r="C100" s="24" t="s">
        <v>1029</v>
      </c>
      <c r="D100" s="24">
        <v>58</v>
      </c>
      <c r="E100" s="24">
        <v>0</v>
      </c>
      <c r="F100" s="24">
        <v>0</v>
      </c>
      <c r="G100" s="24">
        <v>0</v>
      </c>
      <c r="H100" s="24">
        <v>2</v>
      </c>
      <c r="I100" s="24">
        <v>3</v>
      </c>
      <c r="J100" s="24">
        <v>1</v>
      </c>
      <c r="K100" s="24">
        <v>45</v>
      </c>
      <c r="L100" s="24">
        <v>39</v>
      </c>
      <c r="M100" s="24">
        <v>3</v>
      </c>
      <c r="N100" s="24">
        <v>15</v>
      </c>
      <c r="O100" s="24">
        <v>14</v>
      </c>
      <c r="P100" s="24">
        <v>49</v>
      </c>
      <c r="Q100" s="24">
        <v>21</v>
      </c>
      <c r="R100" s="24">
        <v>3</v>
      </c>
      <c r="S100" s="24">
        <v>0</v>
      </c>
      <c r="T100" s="24">
        <v>3</v>
      </c>
      <c r="U100" s="24">
        <f t="shared" si="7"/>
        <v>128</v>
      </c>
      <c r="V100" s="24">
        <f t="shared" si="8"/>
        <v>7.5851851851851855</v>
      </c>
      <c r="W100" s="24">
        <f t="shared" si="9"/>
        <v>4.5511111111111111</v>
      </c>
      <c r="X100" s="24">
        <f t="shared" si="10"/>
        <v>4.5511111111111111</v>
      </c>
    </row>
    <row r="101" spans="1:24" s="8" customFormat="1" x14ac:dyDescent="0.25">
      <c r="A101" s="24" t="s">
        <v>1861</v>
      </c>
      <c r="B101" s="24" t="s">
        <v>246</v>
      </c>
      <c r="C101" s="24" t="s">
        <v>1374</v>
      </c>
      <c r="D101" s="24">
        <v>47</v>
      </c>
      <c r="E101" s="24">
        <v>0</v>
      </c>
      <c r="F101" s="24">
        <v>0</v>
      </c>
      <c r="G101" s="24">
        <v>0</v>
      </c>
      <c r="H101" s="24">
        <v>1</v>
      </c>
      <c r="I101" s="24">
        <v>2</v>
      </c>
      <c r="J101" s="24">
        <v>0</v>
      </c>
      <c r="K101" s="24">
        <v>30</v>
      </c>
      <c r="L101" s="24">
        <v>23</v>
      </c>
      <c r="M101" s="24">
        <v>1</v>
      </c>
      <c r="N101" s="24">
        <v>11</v>
      </c>
      <c r="O101" s="24">
        <v>18</v>
      </c>
      <c r="P101" s="24">
        <v>30</v>
      </c>
      <c r="Q101" s="24">
        <v>4</v>
      </c>
      <c r="R101" s="24">
        <v>1</v>
      </c>
      <c r="S101" s="24">
        <v>0</v>
      </c>
      <c r="T101" s="24">
        <v>3.3</v>
      </c>
      <c r="U101" s="24">
        <f t="shared" si="7"/>
        <v>39</v>
      </c>
      <c r="V101" s="24">
        <f t="shared" si="8"/>
        <v>2.3111111111111109</v>
      </c>
      <c r="W101" s="24">
        <f t="shared" si="9"/>
        <v>1.1555555555555554</v>
      </c>
      <c r="X101" s="24">
        <f t="shared" si="10"/>
        <v>1</v>
      </c>
    </row>
    <row r="102" spans="1:24" s="8" customFormat="1" x14ac:dyDescent="0.25">
      <c r="A102" s="24" t="s">
        <v>1862</v>
      </c>
      <c r="B102" s="24" t="s">
        <v>121</v>
      </c>
      <c r="C102" s="24" t="s">
        <v>1034</v>
      </c>
      <c r="D102" s="24">
        <v>31</v>
      </c>
      <c r="E102" s="24">
        <v>8</v>
      </c>
      <c r="F102" s="24">
        <v>0</v>
      </c>
      <c r="G102" s="24">
        <v>0</v>
      </c>
      <c r="H102" s="24">
        <v>5</v>
      </c>
      <c r="I102" s="24">
        <v>5</v>
      </c>
      <c r="J102" s="24">
        <v>0</v>
      </c>
      <c r="K102" s="24">
        <v>90</v>
      </c>
      <c r="L102" s="24">
        <v>89</v>
      </c>
      <c r="M102" s="24">
        <v>12</v>
      </c>
      <c r="N102" s="24">
        <v>45</v>
      </c>
      <c r="O102" s="24">
        <v>24</v>
      </c>
      <c r="P102" s="24">
        <v>85</v>
      </c>
      <c r="Q102" s="24">
        <v>0</v>
      </c>
      <c r="R102" s="24">
        <v>0</v>
      </c>
      <c r="S102" s="24">
        <v>2</v>
      </c>
      <c r="T102" s="24">
        <v>4.5</v>
      </c>
      <c r="U102" s="24">
        <f t="shared" si="7"/>
        <v>119</v>
      </c>
      <c r="V102" s="24">
        <f t="shared" si="8"/>
        <v>7.0518518518518523</v>
      </c>
      <c r="W102" s="24">
        <f t="shared" si="9"/>
        <v>4.2311111111111108</v>
      </c>
      <c r="X102" s="24">
        <f t="shared" si="10"/>
        <v>4.2311111111111108</v>
      </c>
    </row>
    <row r="103" spans="1:24" s="8" customFormat="1" x14ac:dyDescent="0.25">
      <c r="A103" s="24" t="s">
        <v>498</v>
      </c>
      <c r="B103" s="24" t="s">
        <v>499</v>
      </c>
      <c r="C103" s="24" t="s">
        <v>1017</v>
      </c>
      <c r="D103" s="24">
        <v>27</v>
      </c>
      <c r="E103" s="24">
        <v>27</v>
      </c>
      <c r="F103" s="24">
        <v>0</v>
      </c>
      <c r="G103" s="24">
        <v>0</v>
      </c>
      <c r="H103" s="24">
        <v>7</v>
      </c>
      <c r="I103" s="24">
        <v>10</v>
      </c>
      <c r="J103" s="24">
        <v>0</v>
      </c>
      <c r="K103" s="24">
        <v>150</v>
      </c>
      <c r="L103" s="24">
        <v>159</v>
      </c>
      <c r="M103" s="24">
        <v>13</v>
      </c>
      <c r="N103" s="24">
        <v>75</v>
      </c>
      <c r="O103" s="24">
        <v>61</v>
      </c>
      <c r="P103" s="24">
        <v>120</v>
      </c>
      <c r="Q103" s="24">
        <v>0</v>
      </c>
      <c r="R103" s="24">
        <v>0</v>
      </c>
      <c r="S103" s="24">
        <v>12</v>
      </c>
      <c r="T103" s="24">
        <v>4.5</v>
      </c>
      <c r="U103" s="24">
        <f t="shared" si="7"/>
        <v>132</v>
      </c>
      <c r="V103" s="24">
        <f t="shared" si="8"/>
        <v>7.822222222222222</v>
      </c>
      <c r="W103" s="24">
        <f t="shared" si="9"/>
        <v>4.6933333333333334</v>
      </c>
      <c r="X103" s="24">
        <f t="shared" si="10"/>
        <v>4.6933333333333334</v>
      </c>
    </row>
    <row r="104" spans="1:24" s="8" customFormat="1" x14ac:dyDescent="0.25">
      <c r="A104" s="24" t="s">
        <v>1348</v>
      </c>
      <c r="B104" s="24" t="s">
        <v>307</v>
      </c>
      <c r="C104" s="24" t="s">
        <v>1031</v>
      </c>
      <c r="D104" s="24">
        <v>61</v>
      </c>
      <c r="E104" s="24">
        <v>0</v>
      </c>
      <c r="F104" s="24">
        <v>0</v>
      </c>
      <c r="G104" s="24">
        <v>0</v>
      </c>
      <c r="H104" s="24">
        <v>3</v>
      </c>
      <c r="I104" s="24">
        <v>3</v>
      </c>
      <c r="J104" s="24">
        <v>0</v>
      </c>
      <c r="K104" s="24">
        <v>55</v>
      </c>
      <c r="L104" s="24">
        <v>52</v>
      </c>
      <c r="M104" s="24">
        <v>4</v>
      </c>
      <c r="N104" s="24">
        <v>23</v>
      </c>
      <c r="O104" s="24">
        <v>25</v>
      </c>
      <c r="P104" s="24">
        <v>48</v>
      </c>
      <c r="Q104" s="24">
        <v>10</v>
      </c>
      <c r="R104" s="24">
        <v>1</v>
      </c>
      <c r="S104" s="24">
        <v>0</v>
      </c>
      <c r="T104" s="24">
        <v>3.76</v>
      </c>
      <c r="U104" s="24">
        <f t="shared" si="7"/>
        <v>89.5</v>
      </c>
      <c r="V104" s="24">
        <f t="shared" si="8"/>
        <v>5.3037037037037038</v>
      </c>
      <c r="W104" s="24">
        <f t="shared" si="9"/>
        <v>2.6518518518518519</v>
      </c>
      <c r="X104" s="24">
        <f t="shared" si="10"/>
        <v>2.6518518518518519</v>
      </c>
    </row>
    <row r="105" spans="1:24" s="8" customFormat="1" x14ac:dyDescent="0.25">
      <c r="A105" s="24" t="s">
        <v>502</v>
      </c>
      <c r="B105" s="24" t="s">
        <v>275</v>
      </c>
      <c r="C105" s="24" t="s">
        <v>1367</v>
      </c>
      <c r="D105" s="24">
        <v>20</v>
      </c>
      <c r="E105" s="24">
        <v>0</v>
      </c>
      <c r="F105" s="24">
        <v>0</v>
      </c>
      <c r="G105" s="24">
        <v>0</v>
      </c>
      <c r="H105" s="24">
        <v>1</v>
      </c>
      <c r="I105" s="24">
        <v>1</v>
      </c>
      <c r="J105" s="24">
        <v>0</v>
      </c>
      <c r="K105" s="24">
        <v>20</v>
      </c>
      <c r="L105" s="24">
        <v>20</v>
      </c>
      <c r="M105" s="24">
        <v>2</v>
      </c>
      <c r="N105" s="24">
        <v>11</v>
      </c>
      <c r="O105" s="24">
        <v>10</v>
      </c>
      <c r="P105" s="24">
        <v>22</v>
      </c>
      <c r="Q105" s="24">
        <v>0</v>
      </c>
      <c r="R105" s="24">
        <v>0</v>
      </c>
      <c r="S105" s="24">
        <v>0</v>
      </c>
      <c r="T105" s="24">
        <v>4.95</v>
      </c>
      <c r="U105" s="24">
        <f t="shared" si="7"/>
        <v>23.5</v>
      </c>
      <c r="V105" s="24">
        <f t="shared" si="8"/>
        <v>1.3925925925925926</v>
      </c>
      <c r="W105" s="24">
        <f t="shared" si="9"/>
        <v>0.6962962962962963</v>
      </c>
      <c r="X105" s="24">
        <f t="shared" si="10"/>
        <v>1</v>
      </c>
    </row>
    <row r="106" spans="1:24" s="8" customFormat="1" x14ac:dyDescent="0.25">
      <c r="A106" s="24" t="s">
        <v>502</v>
      </c>
      <c r="B106" s="24" t="s">
        <v>503</v>
      </c>
      <c r="C106" s="24" t="s">
        <v>1034</v>
      </c>
      <c r="D106" s="24">
        <v>65</v>
      </c>
      <c r="E106" s="24">
        <v>0</v>
      </c>
      <c r="F106" s="24">
        <v>0</v>
      </c>
      <c r="G106" s="24">
        <v>0</v>
      </c>
      <c r="H106" s="24">
        <v>4</v>
      </c>
      <c r="I106" s="24">
        <v>3</v>
      </c>
      <c r="J106" s="24">
        <v>40</v>
      </c>
      <c r="K106" s="24">
        <v>65</v>
      </c>
      <c r="L106" s="24">
        <v>39</v>
      </c>
      <c r="M106" s="24">
        <v>2</v>
      </c>
      <c r="N106" s="24">
        <v>13</v>
      </c>
      <c r="O106" s="24">
        <v>25</v>
      </c>
      <c r="P106" s="24">
        <v>106</v>
      </c>
      <c r="Q106" s="24">
        <v>2</v>
      </c>
      <c r="R106" s="24">
        <v>3</v>
      </c>
      <c r="S106" s="24">
        <v>0</v>
      </c>
      <c r="T106" s="24">
        <v>1.8</v>
      </c>
      <c r="U106" s="24">
        <f t="shared" si="7"/>
        <v>431</v>
      </c>
      <c r="V106" s="24">
        <f t="shared" si="8"/>
        <v>25.540740740740741</v>
      </c>
      <c r="W106" s="24">
        <f t="shared" si="9"/>
        <v>30.648888888888887</v>
      </c>
      <c r="X106" s="24">
        <f t="shared" si="10"/>
        <v>30.648888888888887</v>
      </c>
    </row>
    <row r="107" spans="1:24" s="8" customFormat="1" x14ac:dyDescent="0.25">
      <c r="A107" s="24" t="s">
        <v>1863</v>
      </c>
      <c r="B107" s="24" t="s">
        <v>1505</v>
      </c>
      <c r="C107" s="24" t="s">
        <v>1035</v>
      </c>
      <c r="D107" s="24">
        <v>37</v>
      </c>
      <c r="E107" s="24">
        <v>0</v>
      </c>
      <c r="F107" s="24">
        <v>0</v>
      </c>
      <c r="G107" s="24">
        <v>0</v>
      </c>
      <c r="H107" s="24">
        <v>2</v>
      </c>
      <c r="I107" s="24">
        <v>2</v>
      </c>
      <c r="J107" s="24">
        <v>0</v>
      </c>
      <c r="K107" s="24">
        <v>35</v>
      </c>
      <c r="L107" s="24">
        <v>33</v>
      </c>
      <c r="M107" s="24">
        <v>2</v>
      </c>
      <c r="N107" s="24">
        <v>18</v>
      </c>
      <c r="O107" s="24">
        <v>16</v>
      </c>
      <c r="P107" s="24">
        <v>34</v>
      </c>
      <c r="Q107" s="24">
        <v>0</v>
      </c>
      <c r="R107" s="24">
        <v>0</v>
      </c>
      <c r="S107" s="24">
        <v>0</v>
      </c>
      <c r="T107" s="24">
        <v>4.63</v>
      </c>
      <c r="U107" s="24">
        <f t="shared" si="7"/>
        <v>41.5</v>
      </c>
      <c r="V107" s="24">
        <f t="shared" si="8"/>
        <v>2.4592592592592593</v>
      </c>
      <c r="W107" s="24">
        <f t="shared" si="9"/>
        <v>1.2296296296296296</v>
      </c>
      <c r="X107" s="24">
        <f t="shared" si="10"/>
        <v>1</v>
      </c>
    </row>
    <row r="108" spans="1:24" s="8" customFormat="1" x14ac:dyDescent="0.25">
      <c r="A108" s="24" t="s">
        <v>894</v>
      </c>
      <c r="B108" s="24" t="s">
        <v>132</v>
      </c>
      <c r="C108" s="24" t="s">
        <v>1024</v>
      </c>
      <c r="D108" s="24">
        <v>30</v>
      </c>
      <c r="E108" s="24">
        <v>30</v>
      </c>
      <c r="F108" s="24">
        <v>0</v>
      </c>
      <c r="G108" s="24">
        <v>0</v>
      </c>
      <c r="H108" s="24">
        <v>12</v>
      </c>
      <c r="I108" s="24">
        <v>7</v>
      </c>
      <c r="J108" s="24">
        <v>0</v>
      </c>
      <c r="K108" s="24">
        <v>173</v>
      </c>
      <c r="L108" s="24">
        <v>167</v>
      </c>
      <c r="M108" s="24">
        <v>17</v>
      </c>
      <c r="N108" s="24">
        <v>73</v>
      </c>
      <c r="O108" s="24">
        <v>75</v>
      </c>
      <c r="P108" s="24">
        <v>119</v>
      </c>
      <c r="Q108" s="24">
        <v>0</v>
      </c>
      <c r="R108" s="24">
        <v>0</v>
      </c>
      <c r="S108" s="24">
        <v>17</v>
      </c>
      <c r="T108" s="24">
        <v>3.8</v>
      </c>
      <c r="U108" s="24">
        <f t="shared" si="7"/>
        <v>196</v>
      </c>
      <c r="V108" s="24">
        <f t="shared" si="8"/>
        <v>11.614814814814816</v>
      </c>
      <c r="W108" s="24">
        <f t="shared" si="9"/>
        <v>6.9688888888888894</v>
      </c>
      <c r="X108" s="24">
        <f t="shared" si="10"/>
        <v>6.9688888888888894</v>
      </c>
    </row>
    <row r="109" spans="1:24" s="8" customFormat="1" x14ac:dyDescent="0.25">
      <c r="A109" s="24" t="s">
        <v>763</v>
      </c>
      <c r="B109" s="24" t="s">
        <v>512</v>
      </c>
      <c r="C109" s="24" t="s">
        <v>1370</v>
      </c>
      <c r="D109" s="24">
        <v>26</v>
      </c>
      <c r="E109" s="24">
        <v>26</v>
      </c>
      <c r="F109" s="24">
        <v>0</v>
      </c>
      <c r="G109" s="24">
        <v>0</v>
      </c>
      <c r="H109" s="24">
        <v>8</v>
      </c>
      <c r="I109" s="24">
        <v>8</v>
      </c>
      <c r="J109" s="24">
        <v>0</v>
      </c>
      <c r="K109" s="24">
        <v>148</v>
      </c>
      <c r="L109" s="24">
        <v>151</v>
      </c>
      <c r="M109" s="24">
        <v>22</v>
      </c>
      <c r="N109" s="24">
        <v>69</v>
      </c>
      <c r="O109" s="24">
        <v>46</v>
      </c>
      <c r="P109" s="24">
        <v>136</v>
      </c>
      <c r="Q109" s="24">
        <v>0</v>
      </c>
      <c r="R109" s="24">
        <v>0</v>
      </c>
      <c r="S109" s="24">
        <v>11</v>
      </c>
      <c r="T109" s="24">
        <v>4.2</v>
      </c>
      <c r="U109" s="24">
        <f t="shared" si="7"/>
        <v>184</v>
      </c>
      <c r="V109" s="24">
        <f t="shared" si="8"/>
        <v>10.903703703703703</v>
      </c>
      <c r="W109" s="24">
        <f t="shared" si="9"/>
        <v>6.5422222222222217</v>
      </c>
      <c r="X109" s="24">
        <f t="shared" si="10"/>
        <v>6.5422222222222217</v>
      </c>
    </row>
    <row r="110" spans="1:24" s="8" customFormat="1" x14ac:dyDescent="0.25">
      <c r="A110" s="24" t="s">
        <v>504</v>
      </c>
      <c r="B110" s="24" t="s">
        <v>979</v>
      </c>
      <c r="C110" s="24" t="s">
        <v>1374</v>
      </c>
      <c r="D110" s="24">
        <v>28</v>
      </c>
      <c r="E110" s="24">
        <v>28</v>
      </c>
      <c r="F110" s="24">
        <v>0</v>
      </c>
      <c r="G110" s="24">
        <v>0</v>
      </c>
      <c r="H110" s="24">
        <v>9</v>
      </c>
      <c r="I110" s="24">
        <v>9</v>
      </c>
      <c r="J110" s="24">
        <v>0</v>
      </c>
      <c r="K110" s="24">
        <v>164</v>
      </c>
      <c r="L110" s="24">
        <v>167</v>
      </c>
      <c r="M110" s="24">
        <v>23</v>
      </c>
      <c r="N110" s="24">
        <v>71</v>
      </c>
      <c r="O110" s="24">
        <v>33</v>
      </c>
      <c r="P110" s="24">
        <v>133</v>
      </c>
      <c r="Q110" s="24">
        <v>0</v>
      </c>
      <c r="R110" s="24">
        <v>0</v>
      </c>
      <c r="S110" s="24">
        <v>14</v>
      </c>
      <c r="T110" s="24">
        <v>3.9</v>
      </c>
      <c r="U110" s="24">
        <f t="shared" si="7"/>
        <v>208</v>
      </c>
      <c r="V110" s="24">
        <f t="shared" si="8"/>
        <v>12.325925925925926</v>
      </c>
      <c r="W110" s="24">
        <f t="shared" si="9"/>
        <v>9.8607407407407415</v>
      </c>
      <c r="X110" s="24">
        <f t="shared" si="10"/>
        <v>9.8607407407407415</v>
      </c>
    </row>
    <row r="111" spans="1:24" s="8" customFormat="1" x14ac:dyDescent="0.25">
      <c r="A111" s="24" t="s">
        <v>1302</v>
      </c>
      <c r="B111" s="24" t="s">
        <v>28</v>
      </c>
      <c r="C111" s="24" t="s">
        <v>1376</v>
      </c>
      <c r="D111" s="24">
        <v>63</v>
      </c>
      <c r="E111" s="24">
        <v>0</v>
      </c>
      <c r="F111" s="24">
        <v>0</v>
      </c>
      <c r="G111" s="24">
        <v>0</v>
      </c>
      <c r="H111" s="24">
        <v>3</v>
      </c>
      <c r="I111" s="24">
        <v>4</v>
      </c>
      <c r="J111" s="24">
        <v>2</v>
      </c>
      <c r="K111" s="24">
        <v>60</v>
      </c>
      <c r="L111" s="24">
        <v>53</v>
      </c>
      <c r="M111" s="24">
        <v>6</v>
      </c>
      <c r="N111" s="24">
        <v>29</v>
      </c>
      <c r="O111" s="24">
        <v>34</v>
      </c>
      <c r="P111" s="24">
        <v>61</v>
      </c>
      <c r="Q111" s="24">
        <v>12</v>
      </c>
      <c r="R111" s="24">
        <v>3</v>
      </c>
      <c r="S111" s="24">
        <v>0</v>
      </c>
      <c r="T111" s="24">
        <v>4.3499999999999996</v>
      </c>
      <c r="U111" s="24">
        <f t="shared" si="7"/>
        <v>108</v>
      </c>
      <c r="V111" s="24">
        <f t="shared" si="8"/>
        <v>6.4</v>
      </c>
      <c r="W111" s="24">
        <f t="shared" si="9"/>
        <v>3.84</v>
      </c>
      <c r="X111" s="24">
        <f t="shared" si="10"/>
        <v>3.84</v>
      </c>
    </row>
    <row r="112" spans="1:24" s="8" customFormat="1" x14ac:dyDescent="0.25">
      <c r="A112" s="24" t="s">
        <v>830</v>
      </c>
      <c r="B112" s="24" t="s">
        <v>744</v>
      </c>
      <c r="C112" s="24" t="s">
        <v>1012</v>
      </c>
      <c r="D112" s="24">
        <v>35</v>
      </c>
      <c r="E112" s="24">
        <v>0</v>
      </c>
      <c r="F112" s="24">
        <v>0</v>
      </c>
      <c r="G112" s="24">
        <v>0</v>
      </c>
      <c r="H112" s="24">
        <v>2</v>
      </c>
      <c r="I112" s="24">
        <v>2</v>
      </c>
      <c r="J112" s="24">
        <v>0</v>
      </c>
      <c r="K112" s="24">
        <v>35</v>
      </c>
      <c r="L112" s="24">
        <v>29</v>
      </c>
      <c r="M112" s="24">
        <v>3</v>
      </c>
      <c r="N112" s="24">
        <v>12</v>
      </c>
      <c r="O112" s="24">
        <v>13</v>
      </c>
      <c r="P112" s="24">
        <v>35</v>
      </c>
      <c r="Q112" s="24">
        <v>8</v>
      </c>
      <c r="R112" s="24">
        <v>2</v>
      </c>
      <c r="S112" s="24">
        <v>0</v>
      </c>
      <c r="T112" s="24">
        <v>3.09</v>
      </c>
      <c r="U112" s="24">
        <f t="shared" si="7"/>
        <v>70.5</v>
      </c>
      <c r="V112" s="24">
        <f t="shared" si="8"/>
        <v>4.177777777777778</v>
      </c>
      <c r="W112" s="24">
        <f t="shared" si="9"/>
        <v>2.088888888888889</v>
      </c>
      <c r="X112" s="24">
        <f t="shared" si="10"/>
        <v>2.088888888888889</v>
      </c>
    </row>
    <row r="113" spans="1:24" s="8" customFormat="1" x14ac:dyDescent="0.25">
      <c r="A113" s="24" t="s">
        <v>1483</v>
      </c>
      <c r="B113" s="24" t="s">
        <v>41</v>
      </c>
      <c r="C113" s="24" t="s">
        <v>1021</v>
      </c>
      <c r="D113" s="24">
        <v>42</v>
      </c>
      <c r="E113" s="24">
        <v>0</v>
      </c>
      <c r="F113" s="24">
        <v>0</v>
      </c>
      <c r="G113" s="24">
        <v>0</v>
      </c>
      <c r="H113" s="24">
        <v>3</v>
      </c>
      <c r="I113" s="24">
        <v>3</v>
      </c>
      <c r="J113" s="24">
        <v>0</v>
      </c>
      <c r="K113" s="24">
        <v>50</v>
      </c>
      <c r="L113" s="24">
        <v>48</v>
      </c>
      <c r="M113" s="24">
        <v>3</v>
      </c>
      <c r="N113" s="24">
        <v>18</v>
      </c>
      <c r="O113" s="24">
        <v>11</v>
      </c>
      <c r="P113" s="24">
        <v>39</v>
      </c>
      <c r="Q113" s="24">
        <v>5</v>
      </c>
      <c r="R113" s="24">
        <v>0</v>
      </c>
      <c r="S113" s="24">
        <v>0</v>
      </c>
      <c r="T113" s="24">
        <v>3.24</v>
      </c>
      <c r="U113" s="24">
        <f t="shared" si="7"/>
        <v>81</v>
      </c>
      <c r="V113" s="24">
        <f t="shared" si="8"/>
        <v>4.8</v>
      </c>
      <c r="W113" s="24">
        <f t="shared" si="9"/>
        <v>2.4</v>
      </c>
      <c r="X113" s="24">
        <f t="shared" si="10"/>
        <v>2.4</v>
      </c>
    </row>
    <row r="114" spans="1:24" s="8" customFormat="1" x14ac:dyDescent="0.25">
      <c r="A114" s="24" t="s">
        <v>1864</v>
      </c>
      <c r="B114" s="24" t="s">
        <v>259</v>
      </c>
      <c r="C114" s="24" t="s">
        <v>1017</v>
      </c>
      <c r="D114" s="24">
        <v>35</v>
      </c>
      <c r="E114" s="24">
        <v>11</v>
      </c>
      <c r="F114" s="24">
        <v>0</v>
      </c>
      <c r="G114" s="24">
        <v>0</v>
      </c>
      <c r="H114" s="24">
        <v>4</v>
      </c>
      <c r="I114" s="24">
        <v>5</v>
      </c>
      <c r="J114" s="24">
        <v>0</v>
      </c>
      <c r="K114" s="24">
        <v>84</v>
      </c>
      <c r="L114" s="24">
        <v>85</v>
      </c>
      <c r="M114" s="24">
        <v>13</v>
      </c>
      <c r="N114" s="24">
        <v>45</v>
      </c>
      <c r="O114" s="24">
        <v>36</v>
      </c>
      <c r="P114" s="24">
        <v>60</v>
      </c>
      <c r="Q114" s="24">
        <v>0</v>
      </c>
      <c r="R114" s="24">
        <v>0</v>
      </c>
      <c r="S114" s="24">
        <v>2</v>
      </c>
      <c r="T114" s="24">
        <v>4.82</v>
      </c>
      <c r="U114" s="24">
        <f t="shared" si="7"/>
        <v>68</v>
      </c>
      <c r="V114" s="24">
        <f t="shared" si="8"/>
        <v>4.0296296296296292</v>
      </c>
      <c r="W114" s="24">
        <f t="shared" si="9"/>
        <v>2.0148148148148146</v>
      </c>
      <c r="X114" s="24">
        <f t="shared" si="10"/>
        <v>2.0148148148148146</v>
      </c>
    </row>
    <row r="115" spans="1:24" s="8" customFormat="1" x14ac:dyDescent="0.25">
      <c r="A115" s="24" t="s">
        <v>1865</v>
      </c>
      <c r="B115" s="24" t="s">
        <v>43</v>
      </c>
      <c r="C115" s="24" t="s">
        <v>1033</v>
      </c>
      <c r="D115" s="24">
        <v>19</v>
      </c>
      <c r="E115" s="24">
        <v>0</v>
      </c>
      <c r="F115" s="24">
        <v>0</v>
      </c>
      <c r="G115" s="24">
        <v>0</v>
      </c>
      <c r="H115" s="24">
        <v>2</v>
      </c>
      <c r="I115" s="24">
        <v>2</v>
      </c>
      <c r="J115" s="24">
        <v>0</v>
      </c>
      <c r="K115" s="24">
        <v>32</v>
      </c>
      <c r="L115" s="24">
        <v>30</v>
      </c>
      <c r="M115" s="24">
        <v>4</v>
      </c>
      <c r="N115" s="24">
        <v>15</v>
      </c>
      <c r="O115" s="24">
        <v>14</v>
      </c>
      <c r="P115" s="24">
        <v>26</v>
      </c>
      <c r="Q115" s="24">
        <v>0</v>
      </c>
      <c r="R115" s="24">
        <v>0</v>
      </c>
      <c r="S115" s="24">
        <v>0</v>
      </c>
      <c r="T115" s="24">
        <v>4.22</v>
      </c>
      <c r="U115" s="24">
        <f t="shared" si="7"/>
        <v>35.5</v>
      </c>
      <c r="V115" s="24">
        <f t="shared" si="8"/>
        <v>2.1037037037037036</v>
      </c>
      <c r="W115" s="24">
        <f t="shared" si="9"/>
        <v>1.0518518518518518</v>
      </c>
      <c r="X115" s="24">
        <f t="shared" si="10"/>
        <v>1</v>
      </c>
    </row>
    <row r="116" spans="1:24" s="8" customFormat="1" x14ac:dyDescent="0.25">
      <c r="A116" s="24" t="s">
        <v>507</v>
      </c>
      <c r="B116" s="24" t="s">
        <v>132</v>
      </c>
      <c r="C116" s="24" t="s">
        <v>1034</v>
      </c>
      <c r="D116" s="24">
        <v>68</v>
      </c>
      <c r="E116" s="24">
        <v>0</v>
      </c>
      <c r="F116" s="24">
        <v>0</v>
      </c>
      <c r="G116" s="24">
        <v>0</v>
      </c>
      <c r="H116" s="24">
        <v>3</v>
      </c>
      <c r="I116" s="24">
        <v>4</v>
      </c>
      <c r="J116" s="24">
        <v>0</v>
      </c>
      <c r="K116" s="24">
        <v>65</v>
      </c>
      <c r="L116" s="24">
        <v>51</v>
      </c>
      <c r="M116" s="24">
        <v>9</v>
      </c>
      <c r="N116" s="24">
        <v>23</v>
      </c>
      <c r="O116" s="24">
        <v>26</v>
      </c>
      <c r="P116" s="24">
        <v>68</v>
      </c>
      <c r="Q116" s="24">
        <v>25</v>
      </c>
      <c r="R116" s="24">
        <v>3</v>
      </c>
      <c r="S116" s="24">
        <v>0</v>
      </c>
      <c r="T116" s="24">
        <v>3.18</v>
      </c>
      <c r="U116" s="24">
        <f t="shared" si="7"/>
        <v>157</v>
      </c>
      <c r="V116" s="24">
        <f t="shared" si="8"/>
        <v>9.3037037037037038</v>
      </c>
      <c r="W116" s="24">
        <f t="shared" si="9"/>
        <v>5.5822222222222218</v>
      </c>
      <c r="X116" s="24">
        <f t="shared" si="10"/>
        <v>5.5822222222222218</v>
      </c>
    </row>
    <row r="117" spans="1:24" s="8" customFormat="1" x14ac:dyDescent="0.25">
      <c r="A117" s="24" t="s">
        <v>895</v>
      </c>
      <c r="B117" s="24" t="s">
        <v>41</v>
      </c>
      <c r="C117" s="24" t="s">
        <v>1029</v>
      </c>
      <c r="D117" s="24">
        <v>28</v>
      </c>
      <c r="E117" s="24">
        <v>28</v>
      </c>
      <c r="F117" s="24">
        <v>0</v>
      </c>
      <c r="G117" s="24">
        <v>0</v>
      </c>
      <c r="H117" s="24">
        <v>9</v>
      </c>
      <c r="I117" s="24">
        <v>9</v>
      </c>
      <c r="J117" s="24">
        <v>0</v>
      </c>
      <c r="K117" s="24">
        <v>162</v>
      </c>
      <c r="L117" s="24">
        <v>164</v>
      </c>
      <c r="M117" s="24">
        <v>16</v>
      </c>
      <c r="N117" s="24">
        <v>71</v>
      </c>
      <c r="O117" s="24">
        <v>47</v>
      </c>
      <c r="P117" s="24">
        <v>139</v>
      </c>
      <c r="Q117" s="24">
        <v>0</v>
      </c>
      <c r="R117" s="24">
        <v>0</v>
      </c>
      <c r="S117" s="24">
        <v>16</v>
      </c>
      <c r="T117" s="24">
        <v>3.94</v>
      </c>
      <c r="U117" s="24">
        <f t="shared" si="7"/>
        <v>199.5</v>
      </c>
      <c r="V117" s="24">
        <f t="shared" si="8"/>
        <v>11.822222222222223</v>
      </c>
      <c r="W117" s="24">
        <f t="shared" si="9"/>
        <v>7.0933333333333337</v>
      </c>
      <c r="X117" s="24">
        <f t="shared" si="10"/>
        <v>7.0933333333333337</v>
      </c>
    </row>
    <row r="118" spans="1:24" s="8" customFormat="1" x14ac:dyDescent="0.25">
      <c r="A118" s="24" t="s">
        <v>209</v>
      </c>
      <c r="B118" s="24" t="s">
        <v>1285</v>
      </c>
      <c r="C118" s="24" t="s">
        <v>1018</v>
      </c>
      <c r="D118" s="24">
        <v>30</v>
      </c>
      <c r="E118" s="24">
        <v>30</v>
      </c>
      <c r="F118" s="24">
        <v>0</v>
      </c>
      <c r="G118" s="24">
        <v>0</v>
      </c>
      <c r="H118" s="24">
        <v>12</v>
      </c>
      <c r="I118" s="24">
        <v>8</v>
      </c>
      <c r="J118" s="24">
        <v>0</v>
      </c>
      <c r="K118" s="24">
        <v>179</v>
      </c>
      <c r="L118" s="24">
        <v>174</v>
      </c>
      <c r="M118" s="24">
        <v>11</v>
      </c>
      <c r="N118" s="24">
        <v>67</v>
      </c>
      <c r="O118" s="24">
        <v>47</v>
      </c>
      <c r="P118" s="24">
        <v>160</v>
      </c>
      <c r="Q118" s="24">
        <v>0</v>
      </c>
      <c r="R118" s="24">
        <v>0</v>
      </c>
      <c r="S118" s="24">
        <v>19</v>
      </c>
      <c r="T118" s="24">
        <v>3.37</v>
      </c>
      <c r="U118" s="24">
        <f t="shared" si="7"/>
        <v>267.5</v>
      </c>
      <c r="V118" s="24">
        <f t="shared" si="8"/>
        <v>15.851851851851851</v>
      </c>
      <c r="W118" s="24">
        <f t="shared" si="9"/>
        <v>12.681481481481482</v>
      </c>
      <c r="X118" s="24">
        <f t="shared" si="10"/>
        <v>12.681481481481482</v>
      </c>
    </row>
    <row r="119" spans="1:24" s="8" customFormat="1" x14ac:dyDescent="0.25">
      <c r="A119" s="24" t="s">
        <v>209</v>
      </c>
      <c r="B119" s="24" t="s">
        <v>175</v>
      </c>
      <c r="C119" s="24" t="s">
        <v>1372</v>
      </c>
      <c r="D119" s="24">
        <v>24</v>
      </c>
      <c r="E119" s="24">
        <v>13</v>
      </c>
      <c r="F119" s="24">
        <v>0</v>
      </c>
      <c r="G119" s="24">
        <v>0</v>
      </c>
      <c r="H119" s="24">
        <v>5</v>
      </c>
      <c r="I119" s="24">
        <v>6</v>
      </c>
      <c r="J119" s="24">
        <v>0</v>
      </c>
      <c r="K119" s="24">
        <v>101</v>
      </c>
      <c r="L119" s="24">
        <v>104</v>
      </c>
      <c r="M119" s="24">
        <v>14</v>
      </c>
      <c r="N119" s="24">
        <v>51</v>
      </c>
      <c r="O119" s="24">
        <v>34</v>
      </c>
      <c r="P119" s="24">
        <v>89</v>
      </c>
      <c r="Q119" s="24">
        <v>0</v>
      </c>
      <c r="R119" s="24">
        <v>0</v>
      </c>
      <c r="S119" s="24">
        <v>0</v>
      </c>
      <c r="T119" s="24">
        <v>4.54</v>
      </c>
      <c r="U119" s="24">
        <f t="shared" si="7"/>
        <v>110.5</v>
      </c>
      <c r="V119" s="24">
        <f t="shared" si="8"/>
        <v>6.5481481481481483</v>
      </c>
      <c r="W119" s="24">
        <f t="shared" si="9"/>
        <v>3.9288888888888889</v>
      </c>
      <c r="X119" s="24">
        <f t="shared" si="10"/>
        <v>3.9288888888888889</v>
      </c>
    </row>
    <row r="120" spans="1:24" s="8" customFormat="1" x14ac:dyDescent="0.25">
      <c r="A120" s="24" t="s">
        <v>510</v>
      </c>
      <c r="B120" s="24" t="s">
        <v>946</v>
      </c>
      <c r="C120" s="24" t="s">
        <v>1376</v>
      </c>
      <c r="D120" s="24">
        <v>63</v>
      </c>
      <c r="E120" s="24">
        <v>0</v>
      </c>
      <c r="F120" s="24">
        <v>0</v>
      </c>
      <c r="G120" s="24">
        <v>0</v>
      </c>
      <c r="H120" s="24">
        <v>3</v>
      </c>
      <c r="I120" s="24">
        <v>3</v>
      </c>
      <c r="J120" s="24">
        <v>0</v>
      </c>
      <c r="K120" s="24">
        <v>50</v>
      </c>
      <c r="L120" s="24">
        <v>46</v>
      </c>
      <c r="M120" s="24">
        <v>6</v>
      </c>
      <c r="N120" s="24">
        <v>22</v>
      </c>
      <c r="O120" s="24">
        <v>25</v>
      </c>
      <c r="P120" s="24">
        <v>49</v>
      </c>
      <c r="Q120" s="24">
        <v>0</v>
      </c>
      <c r="R120" s="24">
        <v>0</v>
      </c>
      <c r="S120" s="24">
        <v>0</v>
      </c>
      <c r="T120" s="24">
        <v>3.96</v>
      </c>
      <c r="U120" s="24">
        <f t="shared" si="7"/>
        <v>61</v>
      </c>
      <c r="V120" s="24">
        <f t="shared" si="8"/>
        <v>3.6148148148148147</v>
      </c>
      <c r="W120" s="24">
        <f t="shared" si="9"/>
        <v>1.8074074074074074</v>
      </c>
      <c r="X120" s="24">
        <f t="shared" si="10"/>
        <v>1.8074074074074074</v>
      </c>
    </row>
    <row r="121" spans="1:24" s="8" customFormat="1" x14ac:dyDescent="0.25">
      <c r="A121" s="24" t="s">
        <v>896</v>
      </c>
      <c r="B121" s="24" t="s">
        <v>563</v>
      </c>
      <c r="C121" s="24" t="s">
        <v>1372</v>
      </c>
      <c r="D121" s="24">
        <v>19</v>
      </c>
      <c r="E121" s="24">
        <v>0</v>
      </c>
      <c r="F121" s="24">
        <v>0</v>
      </c>
      <c r="G121" s="24">
        <v>0</v>
      </c>
      <c r="H121" s="24">
        <v>1</v>
      </c>
      <c r="I121" s="24">
        <v>1</v>
      </c>
      <c r="J121" s="24">
        <v>0</v>
      </c>
      <c r="K121" s="24">
        <v>20</v>
      </c>
      <c r="L121" s="24">
        <v>15</v>
      </c>
      <c r="M121" s="24">
        <v>3</v>
      </c>
      <c r="N121" s="24">
        <v>8</v>
      </c>
      <c r="O121" s="24">
        <v>10</v>
      </c>
      <c r="P121" s="24">
        <v>21</v>
      </c>
      <c r="Q121" s="24">
        <v>0</v>
      </c>
      <c r="R121" s="24">
        <v>0</v>
      </c>
      <c r="S121" s="24">
        <v>0</v>
      </c>
      <c r="T121" s="24">
        <v>3.6</v>
      </c>
      <c r="U121" s="24">
        <f t="shared" si="7"/>
        <v>26.5</v>
      </c>
      <c r="V121" s="24">
        <f t="shared" si="8"/>
        <v>1.5703703703703704</v>
      </c>
      <c r="W121" s="24">
        <f t="shared" si="9"/>
        <v>0.78518518518518521</v>
      </c>
      <c r="X121" s="24">
        <f t="shared" si="10"/>
        <v>1</v>
      </c>
    </row>
    <row r="122" spans="1:24" s="8" customFormat="1" x14ac:dyDescent="0.25">
      <c r="A122" s="24" t="s">
        <v>897</v>
      </c>
      <c r="B122" s="24" t="s">
        <v>58</v>
      </c>
      <c r="C122" s="24" t="s">
        <v>1032</v>
      </c>
      <c r="D122" s="24">
        <v>37</v>
      </c>
      <c r="E122" s="24">
        <v>0</v>
      </c>
      <c r="F122" s="24">
        <v>0</v>
      </c>
      <c r="G122" s="24">
        <v>0</v>
      </c>
      <c r="H122" s="24">
        <v>3</v>
      </c>
      <c r="I122" s="24">
        <v>3</v>
      </c>
      <c r="J122" s="24">
        <v>0</v>
      </c>
      <c r="K122" s="24">
        <v>55</v>
      </c>
      <c r="L122" s="24">
        <v>52</v>
      </c>
      <c r="M122" s="24">
        <v>6</v>
      </c>
      <c r="N122" s="24">
        <v>23</v>
      </c>
      <c r="O122" s="24">
        <v>16</v>
      </c>
      <c r="P122" s="24">
        <v>39</v>
      </c>
      <c r="Q122" s="24">
        <v>0</v>
      </c>
      <c r="R122" s="24">
        <v>0</v>
      </c>
      <c r="S122" s="24">
        <v>0</v>
      </c>
      <c r="T122" s="24">
        <v>3.76</v>
      </c>
      <c r="U122" s="24">
        <f t="shared" si="7"/>
        <v>61.5</v>
      </c>
      <c r="V122" s="24">
        <f t="shared" si="8"/>
        <v>3.6444444444444444</v>
      </c>
      <c r="W122" s="24">
        <f t="shared" si="9"/>
        <v>1.8222222222222222</v>
      </c>
      <c r="X122" s="24">
        <f t="shared" si="10"/>
        <v>1.8222222222222222</v>
      </c>
    </row>
    <row r="123" spans="1:24" s="8" customFormat="1" x14ac:dyDescent="0.25">
      <c r="A123" s="24" t="s">
        <v>1004</v>
      </c>
      <c r="B123" s="24" t="s">
        <v>41</v>
      </c>
      <c r="C123" s="24" t="s">
        <v>1029</v>
      </c>
      <c r="D123" s="24">
        <v>60</v>
      </c>
      <c r="E123" s="24">
        <v>0</v>
      </c>
      <c r="F123" s="24">
        <v>0</v>
      </c>
      <c r="G123" s="24">
        <v>0</v>
      </c>
      <c r="H123" s="24">
        <v>3</v>
      </c>
      <c r="I123" s="24">
        <v>4</v>
      </c>
      <c r="J123" s="24">
        <v>41</v>
      </c>
      <c r="K123" s="24">
        <v>60</v>
      </c>
      <c r="L123" s="24">
        <v>50</v>
      </c>
      <c r="M123" s="24">
        <v>4</v>
      </c>
      <c r="N123" s="24">
        <v>18</v>
      </c>
      <c r="O123" s="24">
        <v>16</v>
      </c>
      <c r="P123" s="24">
        <v>70</v>
      </c>
      <c r="Q123" s="24">
        <v>0</v>
      </c>
      <c r="R123" s="24">
        <v>4</v>
      </c>
      <c r="S123" s="24">
        <v>0</v>
      </c>
      <c r="T123" s="24">
        <v>2.7</v>
      </c>
      <c r="U123" s="24">
        <f t="shared" si="7"/>
        <v>377</v>
      </c>
      <c r="V123" s="24">
        <f t="shared" si="8"/>
        <v>22.340740740740742</v>
      </c>
      <c r="W123" s="24">
        <f t="shared" si="9"/>
        <v>22.340740740740742</v>
      </c>
      <c r="X123" s="24">
        <f t="shared" si="10"/>
        <v>22.340740740740742</v>
      </c>
    </row>
    <row r="124" spans="1:24" s="8" customFormat="1" x14ac:dyDescent="0.25">
      <c r="A124" s="24" t="s">
        <v>784</v>
      </c>
      <c r="B124" s="24" t="s">
        <v>813</v>
      </c>
      <c r="C124" s="24" t="s">
        <v>1032</v>
      </c>
      <c r="D124" s="24">
        <v>32</v>
      </c>
      <c r="E124" s="24">
        <v>32</v>
      </c>
      <c r="F124" s="24">
        <v>0</v>
      </c>
      <c r="G124" s="24">
        <v>0</v>
      </c>
      <c r="H124" s="24">
        <v>11</v>
      </c>
      <c r="I124" s="24">
        <v>10</v>
      </c>
      <c r="J124" s="24">
        <v>0</v>
      </c>
      <c r="K124" s="24">
        <v>186</v>
      </c>
      <c r="L124" s="24">
        <v>215</v>
      </c>
      <c r="M124" s="24">
        <v>21</v>
      </c>
      <c r="N124" s="24">
        <v>81</v>
      </c>
      <c r="O124" s="24">
        <v>28</v>
      </c>
      <c r="P124" s="24">
        <v>109</v>
      </c>
      <c r="Q124" s="24">
        <v>0</v>
      </c>
      <c r="R124" s="24">
        <v>0</v>
      </c>
      <c r="S124" s="24">
        <v>18</v>
      </c>
      <c r="T124" s="24">
        <v>3.92</v>
      </c>
      <c r="U124" s="24">
        <f t="shared" si="7"/>
        <v>199</v>
      </c>
      <c r="V124" s="24">
        <f t="shared" si="8"/>
        <v>11.792592592592593</v>
      </c>
      <c r="W124" s="24">
        <f t="shared" si="9"/>
        <v>7.0755555555555558</v>
      </c>
      <c r="X124" s="24">
        <f t="shared" si="10"/>
        <v>7.0755555555555558</v>
      </c>
    </row>
    <row r="125" spans="1:24" s="8" customFormat="1" x14ac:dyDescent="0.25">
      <c r="A125" s="24" t="s">
        <v>784</v>
      </c>
      <c r="B125" s="24" t="s">
        <v>1054</v>
      </c>
      <c r="C125" s="24" t="s">
        <v>1033</v>
      </c>
      <c r="D125" s="24">
        <v>33</v>
      </c>
      <c r="E125" s="24">
        <v>0</v>
      </c>
      <c r="F125" s="24">
        <v>0</v>
      </c>
      <c r="G125" s="24">
        <v>0</v>
      </c>
      <c r="H125" s="24">
        <v>1</v>
      </c>
      <c r="I125" s="24">
        <v>2</v>
      </c>
      <c r="J125" s="24">
        <v>0</v>
      </c>
      <c r="K125" s="24">
        <v>30</v>
      </c>
      <c r="L125" s="24">
        <v>30</v>
      </c>
      <c r="M125" s="24">
        <v>5</v>
      </c>
      <c r="N125" s="24">
        <v>17</v>
      </c>
      <c r="O125" s="24">
        <v>15</v>
      </c>
      <c r="P125" s="24">
        <v>22</v>
      </c>
      <c r="Q125" s="24">
        <v>0</v>
      </c>
      <c r="R125" s="24">
        <v>0</v>
      </c>
      <c r="S125" s="24">
        <v>0</v>
      </c>
      <c r="T125" s="24">
        <v>5.0999999999999996</v>
      </c>
      <c r="U125" s="24">
        <f t="shared" si="7"/>
        <v>17.5</v>
      </c>
      <c r="V125" s="24">
        <f t="shared" si="8"/>
        <v>1.037037037037037</v>
      </c>
      <c r="W125" s="24">
        <f t="shared" si="9"/>
        <v>0.51851851851851849</v>
      </c>
      <c r="X125" s="24">
        <f t="shared" si="10"/>
        <v>1</v>
      </c>
    </row>
    <row r="126" spans="1:24" s="8" customFormat="1" x14ac:dyDescent="0.25">
      <c r="A126" s="24" t="s">
        <v>1663</v>
      </c>
      <c r="B126" s="24" t="s">
        <v>173</v>
      </c>
      <c r="C126" s="24" t="s">
        <v>1374</v>
      </c>
      <c r="D126" s="24">
        <v>30</v>
      </c>
      <c r="E126" s="24">
        <v>30</v>
      </c>
      <c r="F126" s="24">
        <v>0</v>
      </c>
      <c r="G126" s="24">
        <v>0</v>
      </c>
      <c r="H126" s="24">
        <v>9</v>
      </c>
      <c r="I126" s="24">
        <v>9</v>
      </c>
      <c r="J126" s="24">
        <v>0</v>
      </c>
      <c r="K126" s="24">
        <v>161</v>
      </c>
      <c r="L126" s="24">
        <v>150</v>
      </c>
      <c r="M126" s="24">
        <v>13</v>
      </c>
      <c r="N126" s="24">
        <v>69</v>
      </c>
      <c r="O126" s="24">
        <v>72</v>
      </c>
      <c r="P126" s="24">
        <v>135</v>
      </c>
      <c r="Q126" s="24">
        <v>0</v>
      </c>
      <c r="R126" s="24">
        <v>0</v>
      </c>
      <c r="S126" s="24">
        <v>17</v>
      </c>
      <c r="T126" s="24">
        <v>3.86</v>
      </c>
      <c r="U126" s="24">
        <f t="shared" si="7"/>
        <v>177.5</v>
      </c>
      <c r="V126" s="24">
        <f t="shared" si="8"/>
        <v>10.518518518518519</v>
      </c>
      <c r="W126" s="24">
        <f t="shared" si="9"/>
        <v>6.3111111111111109</v>
      </c>
      <c r="X126" s="24">
        <f t="shared" si="10"/>
        <v>6.3111111111111109</v>
      </c>
    </row>
    <row r="127" spans="1:24" s="8" customFormat="1" x14ac:dyDescent="0.25">
      <c r="A127" s="24" t="s">
        <v>1866</v>
      </c>
      <c r="B127" s="24" t="s">
        <v>89</v>
      </c>
      <c r="C127" s="24" t="s">
        <v>1012</v>
      </c>
      <c r="D127" s="24">
        <v>20</v>
      </c>
      <c r="E127" s="24">
        <v>0</v>
      </c>
      <c r="F127" s="24">
        <v>0</v>
      </c>
      <c r="G127" s="24">
        <v>0</v>
      </c>
      <c r="H127" s="24">
        <v>1</v>
      </c>
      <c r="I127" s="24">
        <v>1</v>
      </c>
      <c r="J127" s="24">
        <v>0</v>
      </c>
      <c r="K127" s="24">
        <v>20</v>
      </c>
      <c r="L127" s="24">
        <v>20</v>
      </c>
      <c r="M127" s="24">
        <v>2</v>
      </c>
      <c r="N127" s="24">
        <v>10</v>
      </c>
      <c r="O127" s="24">
        <v>11</v>
      </c>
      <c r="P127" s="24">
        <v>17</v>
      </c>
      <c r="Q127" s="24">
        <v>0</v>
      </c>
      <c r="R127" s="24">
        <v>0</v>
      </c>
      <c r="S127" s="24">
        <v>0</v>
      </c>
      <c r="T127" s="24">
        <v>4.5</v>
      </c>
      <c r="U127" s="24">
        <f t="shared" si="7"/>
        <v>18</v>
      </c>
      <c r="V127" s="24">
        <f t="shared" si="8"/>
        <v>1.0666666666666667</v>
      </c>
      <c r="W127" s="24">
        <f t="shared" si="9"/>
        <v>0.53333333333333333</v>
      </c>
      <c r="X127" s="24">
        <f t="shared" si="10"/>
        <v>1</v>
      </c>
    </row>
    <row r="128" spans="1:24" s="8" customFormat="1" x14ac:dyDescent="0.25">
      <c r="A128" s="24" t="s">
        <v>1713</v>
      </c>
      <c r="B128" s="24" t="s">
        <v>563</v>
      </c>
      <c r="C128" s="24" t="s">
        <v>1033</v>
      </c>
      <c r="D128" s="24">
        <v>10</v>
      </c>
      <c r="E128" s="24">
        <v>0</v>
      </c>
      <c r="F128" s="24">
        <v>0</v>
      </c>
      <c r="G128" s="24">
        <v>0</v>
      </c>
      <c r="H128" s="24">
        <v>1</v>
      </c>
      <c r="I128" s="24">
        <v>0</v>
      </c>
      <c r="J128" s="24">
        <v>0</v>
      </c>
      <c r="K128" s="24">
        <v>10</v>
      </c>
      <c r="L128" s="24">
        <v>10</v>
      </c>
      <c r="M128" s="24">
        <v>1</v>
      </c>
      <c r="N128" s="24">
        <v>4</v>
      </c>
      <c r="O128" s="24">
        <v>3</v>
      </c>
      <c r="P128" s="24">
        <v>7</v>
      </c>
      <c r="Q128" s="24">
        <v>0</v>
      </c>
      <c r="R128" s="24">
        <v>0</v>
      </c>
      <c r="S128" s="24">
        <v>0</v>
      </c>
      <c r="T128" s="24">
        <v>3.6</v>
      </c>
      <c r="U128" s="24">
        <f t="shared" si="7"/>
        <v>17</v>
      </c>
      <c r="V128" s="24">
        <f t="shared" si="8"/>
        <v>1.0074074074074073</v>
      </c>
      <c r="W128" s="24">
        <f t="shared" si="9"/>
        <v>0.50370370370370365</v>
      </c>
      <c r="X128" s="24">
        <f t="shared" si="10"/>
        <v>1</v>
      </c>
    </row>
    <row r="129" spans="1:24" s="8" customFormat="1" x14ac:dyDescent="0.25">
      <c r="A129" s="24" t="s">
        <v>1277</v>
      </c>
      <c r="B129" s="24" t="s">
        <v>1114</v>
      </c>
      <c r="C129" s="24" t="s">
        <v>1031</v>
      </c>
      <c r="D129" s="24">
        <v>25</v>
      </c>
      <c r="E129" s="24">
        <v>0</v>
      </c>
      <c r="F129" s="24">
        <v>0</v>
      </c>
      <c r="G129" s="24">
        <v>0</v>
      </c>
      <c r="H129" s="24">
        <v>4</v>
      </c>
      <c r="I129" s="24">
        <v>4</v>
      </c>
      <c r="J129" s="24">
        <v>0</v>
      </c>
      <c r="K129" s="24">
        <v>70</v>
      </c>
      <c r="L129" s="24">
        <v>77</v>
      </c>
      <c r="M129" s="24">
        <v>9</v>
      </c>
      <c r="N129" s="24">
        <v>34</v>
      </c>
      <c r="O129" s="24">
        <v>26</v>
      </c>
      <c r="P129" s="24">
        <v>62</v>
      </c>
      <c r="Q129" s="24">
        <v>0</v>
      </c>
      <c r="R129" s="24">
        <v>0</v>
      </c>
      <c r="S129" s="24">
        <v>0</v>
      </c>
      <c r="T129" s="24">
        <v>4.37</v>
      </c>
      <c r="U129" s="24">
        <f t="shared" si="7"/>
        <v>78.5</v>
      </c>
      <c r="V129" s="24">
        <f t="shared" si="8"/>
        <v>4.6518518518518519</v>
      </c>
      <c r="W129" s="24">
        <f t="shared" si="9"/>
        <v>2.325925925925926</v>
      </c>
      <c r="X129" s="24">
        <f t="shared" si="10"/>
        <v>2.325925925925926</v>
      </c>
    </row>
    <row r="130" spans="1:24" s="8" customFormat="1" x14ac:dyDescent="0.25">
      <c r="A130" s="24" t="s">
        <v>1322</v>
      </c>
      <c r="B130" s="24" t="s">
        <v>1208</v>
      </c>
      <c r="C130" s="24" t="s">
        <v>1017</v>
      </c>
      <c r="D130" s="24">
        <v>13</v>
      </c>
      <c r="E130" s="24">
        <v>13</v>
      </c>
      <c r="F130" s="24">
        <v>0</v>
      </c>
      <c r="G130" s="24">
        <v>0</v>
      </c>
      <c r="H130" s="24">
        <v>3</v>
      </c>
      <c r="I130" s="24">
        <v>5</v>
      </c>
      <c r="J130" s="24">
        <v>0</v>
      </c>
      <c r="K130" s="24">
        <v>71</v>
      </c>
      <c r="L130" s="24">
        <v>75</v>
      </c>
      <c r="M130" s="24">
        <v>8</v>
      </c>
      <c r="N130" s="24">
        <v>39</v>
      </c>
      <c r="O130" s="24">
        <v>38</v>
      </c>
      <c r="P130" s="24">
        <v>46</v>
      </c>
      <c r="Q130" s="24">
        <v>0</v>
      </c>
      <c r="R130" s="24">
        <v>0</v>
      </c>
      <c r="S130" s="24">
        <v>5</v>
      </c>
      <c r="T130" s="24">
        <v>4.9400000000000004</v>
      </c>
      <c r="U130" s="24">
        <f t="shared" si="7"/>
        <v>37</v>
      </c>
      <c r="V130" s="24">
        <f t="shared" si="8"/>
        <v>2.1925925925925926</v>
      </c>
      <c r="W130" s="24">
        <f t="shared" si="9"/>
        <v>1.0962962962962963</v>
      </c>
      <c r="X130" s="24">
        <f t="shared" si="10"/>
        <v>1</v>
      </c>
    </row>
    <row r="131" spans="1:24" s="8" customFormat="1" x14ac:dyDescent="0.25">
      <c r="A131" s="24" t="s">
        <v>1867</v>
      </c>
      <c r="B131" s="24" t="s">
        <v>1868</v>
      </c>
      <c r="C131" s="24" t="s">
        <v>1016</v>
      </c>
      <c r="D131" s="24">
        <v>26</v>
      </c>
      <c r="E131" s="24">
        <v>26</v>
      </c>
      <c r="F131" s="24">
        <v>0</v>
      </c>
      <c r="G131" s="24">
        <v>0</v>
      </c>
      <c r="H131" s="24">
        <v>9</v>
      </c>
      <c r="I131" s="24">
        <v>8</v>
      </c>
      <c r="J131" s="24">
        <v>0</v>
      </c>
      <c r="K131" s="24">
        <v>151</v>
      </c>
      <c r="L131" s="24">
        <v>127</v>
      </c>
      <c r="M131" s="24">
        <v>20</v>
      </c>
      <c r="N131" s="24">
        <v>65</v>
      </c>
      <c r="O131" s="24">
        <v>47</v>
      </c>
      <c r="P131" s="24">
        <v>155</v>
      </c>
      <c r="Q131" s="24">
        <v>0</v>
      </c>
      <c r="R131" s="24">
        <v>0</v>
      </c>
      <c r="S131" s="24">
        <v>15</v>
      </c>
      <c r="T131" s="24">
        <v>3.87</v>
      </c>
      <c r="U131" s="24">
        <f t="shared" ref="U131:U194" si="11">(10*H131)-(3*I131)+(7*J131)+K131-(0.5*L131)-(0.5*N131)-O131+P131+(3*Q131)-(2*R131)</f>
        <v>229</v>
      </c>
      <c r="V131" s="24">
        <f t="shared" ref="V131:V194" si="12">U131/16.875</f>
        <v>13.57037037037037</v>
      </c>
      <c r="W131" s="24">
        <f t="shared" ref="W131:W194" si="13">IF(U131 &gt;= 400,V131*1.2,IF(U131 &gt; 300,V131,IF(U131&gt;200,V131*0.8,IF(U131&gt;100,V131*0.6,V131*0.5))))</f>
        <v>10.856296296296296</v>
      </c>
      <c r="X131" s="24">
        <f t="shared" ref="X131:X194" si="14">IF(W131 &lt; 1.5,1,W131)</f>
        <v>10.856296296296296</v>
      </c>
    </row>
    <row r="132" spans="1:24" s="8" customFormat="1" x14ac:dyDescent="0.25">
      <c r="A132" s="24" t="s">
        <v>1008</v>
      </c>
      <c r="B132" s="24" t="s">
        <v>1009</v>
      </c>
      <c r="C132" s="24" t="s">
        <v>1372</v>
      </c>
      <c r="D132" s="24">
        <v>22</v>
      </c>
      <c r="E132" s="24">
        <v>0</v>
      </c>
      <c r="F132" s="24">
        <v>0</v>
      </c>
      <c r="G132" s="24">
        <v>0</v>
      </c>
      <c r="H132" s="24">
        <v>1</v>
      </c>
      <c r="I132" s="24">
        <v>1</v>
      </c>
      <c r="J132" s="24">
        <v>0</v>
      </c>
      <c r="K132" s="24">
        <v>20</v>
      </c>
      <c r="L132" s="24">
        <v>20</v>
      </c>
      <c r="M132" s="24">
        <v>3</v>
      </c>
      <c r="N132" s="24">
        <v>9</v>
      </c>
      <c r="O132" s="24">
        <v>8</v>
      </c>
      <c r="P132" s="24">
        <v>17</v>
      </c>
      <c r="Q132" s="24">
        <v>0</v>
      </c>
      <c r="R132" s="24">
        <v>0</v>
      </c>
      <c r="S132" s="24">
        <v>0</v>
      </c>
      <c r="T132" s="24">
        <v>4.05</v>
      </c>
      <c r="U132" s="24">
        <f t="shared" si="11"/>
        <v>21.5</v>
      </c>
      <c r="V132" s="24">
        <f t="shared" si="12"/>
        <v>1.2740740740740741</v>
      </c>
      <c r="W132" s="24">
        <f t="shared" si="13"/>
        <v>0.63703703703703707</v>
      </c>
      <c r="X132" s="24">
        <f t="shared" si="14"/>
        <v>1</v>
      </c>
    </row>
    <row r="133" spans="1:24" s="8" customFormat="1" x14ac:dyDescent="0.25">
      <c r="A133" s="24" t="s">
        <v>1492</v>
      </c>
      <c r="B133" s="24" t="s">
        <v>160</v>
      </c>
      <c r="C133" s="24" t="s">
        <v>1016</v>
      </c>
      <c r="D133" s="24">
        <v>45</v>
      </c>
      <c r="E133" s="24">
        <v>0</v>
      </c>
      <c r="F133" s="24">
        <v>0</v>
      </c>
      <c r="G133" s="24">
        <v>0</v>
      </c>
      <c r="H133" s="24">
        <v>3</v>
      </c>
      <c r="I133" s="24">
        <v>3</v>
      </c>
      <c r="J133" s="24">
        <v>0</v>
      </c>
      <c r="K133" s="24">
        <v>50</v>
      </c>
      <c r="L133" s="24">
        <v>42</v>
      </c>
      <c r="M133" s="24">
        <v>3</v>
      </c>
      <c r="N133" s="24">
        <v>20</v>
      </c>
      <c r="O133" s="24">
        <v>20</v>
      </c>
      <c r="P133" s="24">
        <v>52</v>
      </c>
      <c r="Q133" s="24">
        <v>0</v>
      </c>
      <c r="R133" s="24">
        <v>0</v>
      </c>
      <c r="S133" s="24">
        <v>0</v>
      </c>
      <c r="T133" s="24">
        <v>3.6</v>
      </c>
      <c r="U133" s="24">
        <f t="shared" si="11"/>
        <v>72</v>
      </c>
      <c r="V133" s="24">
        <f t="shared" si="12"/>
        <v>4.2666666666666666</v>
      </c>
      <c r="W133" s="24">
        <f t="shared" si="13"/>
        <v>2.1333333333333333</v>
      </c>
      <c r="X133" s="24">
        <f t="shared" si="14"/>
        <v>2.1333333333333333</v>
      </c>
    </row>
    <row r="134" spans="1:24" s="8" customFormat="1" x14ac:dyDescent="0.25">
      <c r="A134" s="24" t="s">
        <v>1869</v>
      </c>
      <c r="B134" s="24" t="s">
        <v>951</v>
      </c>
      <c r="C134" s="24" t="s">
        <v>1371</v>
      </c>
      <c r="D134" s="24">
        <v>15</v>
      </c>
      <c r="E134" s="24">
        <v>0</v>
      </c>
      <c r="F134" s="24">
        <v>0</v>
      </c>
      <c r="G134" s="24">
        <v>0</v>
      </c>
      <c r="H134" s="24">
        <v>1</v>
      </c>
      <c r="I134" s="24">
        <v>1</v>
      </c>
      <c r="J134" s="24">
        <v>0</v>
      </c>
      <c r="K134" s="24">
        <v>15</v>
      </c>
      <c r="L134" s="24">
        <v>14</v>
      </c>
      <c r="M134" s="24">
        <v>1</v>
      </c>
      <c r="N134" s="24">
        <v>6</v>
      </c>
      <c r="O134" s="24">
        <v>8</v>
      </c>
      <c r="P134" s="24">
        <v>13</v>
      </c>
      <c r="Q134" s="24">
        <v>0</v>
      </c>
      <c r="R134" s="24">
        <v>0</v>
      </c>
      <c r="S134" s="24">
        <v>0</v>
      </c>
      <c r="T134" s="24">
        <v>3.6</v>
      </c>
      <c r="U134" s="24">
        <f t="shared" si="11"/>
        <v>17</v>
      </c>
      <c r="V134" s="24">
        <f t="shared" si="12"/>
        <v>1.0074074074074073</v>
      </c>
      <c r="W134" s="24">
        <f t="shared" si="13"/>
        <v>0.50370370370370365</v>
      </c>
      <c r="X134" s="24">
        <f t="shared" si="14"/>
        <v>1</v>
      </c>
    </row>
    <row r="135" spans="1:24" s="8" customFormat="1" x14ac:dyDescent="0.25">
      <c r="A135" s="24" t="s">
        <v>1788</v>
      </c>
      <c r="B135" s="24" t="s">
        <v>132</v>
      </c>
      <c r="C135" s="24" t="s">
        <v>1023</v>
      </c>
      <c r="D135" s="24">
        <v>35</v>
      </c>
      <c r="E135" s="24">
        <v>0</v>
      </c>
      <c r="F135" s="24">
        <v>0</v>
      </c>
      <c r="G135" s="24">
        <v>0</v>
      </c>
      <c r="H135" s="24">
        <v>2</v>
      </c>
      <c r="I135" s="24">
        <v>3</v>
      </c>
      <c r="J135" s="24">
        <v>0</v>
      </c>
      <c r="K135" s="24">
        <v>45</v>
      </c>
      <c r="L135" s="24">
        <v>42</v>
      </c>
      <c r="M135" s="24">
        <v>4</v>
      </c>
      <c r="N135" s="24">
        <v>24</v>
      </c>
      <c r="O135" s="24">
        <v>20</v>
      </c>
      <c r="P135" s="24">
        <v>36</v>
      </c>
      <c r="Q135" s="24">
        <v>0</v>
      </c>
      <c r="R135" s="24">
        <v>0</v>
      </c>
      <c r="S135" s="24">
        <v>0</v>
      </c>
      <c r="T135" s="24">
        <v>4.8</v>
      </c>
      <c r="U135" s="24">
        <f t="shared" si="11"/>
        <v>39</v>
      </c>
      <c r="V135" s="24">
        <f t="shared" si="12"/>
        <v>2.3111111111111109</v>
      </c>
      <c r="W135" s="24">
        <f t="shared" si="13"/>
        <v>1.1555555555555554</v>
      </c>
      <c r="X135" s="24">
        <f t="shared" si="14"/>
        <v>1</v>
      </c>
    </row>
    <row r="136" spans="1:24" s="8" customFormat="1" x14ac:dyDescent="0.25">
      <c r="A136" s="24" t="s">
        <v>1419</v>
      </c>
      <c r="B136" s="24" t="s">
        <v>72</v>
      </c>
      <c r="C136" s="24" t="s">
        <v>1033</v>
      </c>
      <c r="D136" s="24">
        <v>15</v>
      </c>
      <c r="E136" s="24">
        <v>0</v>
      </c>
      <c r="F136" s="24">
        <v>0</v>
      </c>
      <c r="G136" s="24">
        <v>0</v>
      </c>
      <c r="H136" s="24">
        <v>1</v>
      </c>
      <c r="I136" s="24">
        <v>1</v>
      </c>
      <c r="J136" s="24">
        <v>0</v>
      </c>
      <c r="K136" s="24">
        <v>15</v>
      </c>
      <c r="L136" s="24">
        <v>15</v>
      </c>
      <c r="M136" s="24">
        <v>1</v>
      </c>
      <c r="N136" s="24">
        <v>6</v>
      </c>
      <c r="O136" s="24">
        <v>6</v>
      </c>
      <c r="P136" s="24">
        <v>13</v>
      </c>
      <c r="Q136" s="24">
        <v>0</v>
      </c>
      <c r="R136" s="24">
        <v>0</v>
      </c>
      <c r="S136" s="24">
        <v>0</v>
      </c>
      <c r="T136" s="24">
        <v>3.6</v>
      </c>
      <c r="U136" s="24">
        <f t="shared" si="11"/>
        <v>18.5</v>
      </c>
      <c r="V136" s="24">
        <f t="shared" si="12"/>
        <v>1.0962962962962963</v>
      </c>
      <c r="W136" s="24">
        <f t="shared" si="13"/>
        <v>0.54814814814814816</v>
      </c>
      <c r="X136" s="24">
        <f t="shared" si="14"/>
        <v>1</v>
      </c>
    </row>
    <row r="137" spans="1:24" s="8" customFormat="1" x14ac:dyDescent="0.25">
      <c r="A137" s="24" t="s">
        <v>513</v>
      </c>
      <c r="B137" s="24" t="s">
        <v>149</v>
      </c>
      <c r="C137" s="24" t="s">
        <v>1369</v>
      </c>
      <c r="D137" s="24">
        <v>32</v>
      </c>
      <c r="E137" s="24">
        <v>32</v>
      </c>
      <c r="F137" s="24">
        <v>1</v>
      </c>
      <c r="G137" s="24">
        <v>1</v>
      </c>
      <c r="H137" s="24">
        <v>15</v>
      </c>
      <c r="I137" s="24">
        <v>9</v>
      </c>
      <c r="J137" s="24">
        <v>0</v>
      </c>
      <c r="K137" s="24">
        <v>219</v>
      </c>
      <c r="L137" s="24">
        <v>193</v>
      </c>
      <c r="M137" s="24">
        <v>16</v>
      </c>
      <c r="N137" s="24">
        <v>74</v>
      </c>
      <c r="O137" s="24">
        <v>48</v>
      </c>
      <c r="P137" s="24">
        <v>192</v>
      </c>
      <c r="Q137" s="24">
        <v>0</v>
      </c>
      <c r="R137" s="24">
        <v>0</v>
      </c>
      <c r="S137" s="24">
        <v>26</v>
      </c>
      <c r="T137" s="24">
        <v>3.04</v>
      </c>
      <c r="U137" s="24">
        <f t="shared" si="11"/>
        <v>352.5</v>
      </c>
      <c r="V137" s="24">
        <f t="shared" si="12"/>
        <v>20.888888888888889</v>
      </c>
      <c r="W137" s="24">
        <f t="shared" si="13"/>
        <v>20.888888888888889</v>
      </c>
      <c r="X137" s="24">
        <f t="shared" si="14"/>
        <v>20.888888888888889</v>
      </c>
    </row>
    <row r="138" spans="1:24" s="8" customFormat="1" x14ac:dyDescent="0.25">
      <c r="A138" s="24" t="s">
        <v>1705</v>
      </c>
      <c r="B138" s="24" t="s">
        <v>32</v>
      </c>
      <c r="C138" s="24" t="s">
        <v>1374</v>
      </c>
      <c r="D138" s="24">
        <v>15</v>
      </c>
      <c r="E138" s="24">
        <v>0</v>
      </c>
      <c r="F138" s="24">
        <v>0</v>
      </c>
      <c r="G138" s="24">
        <v>0</v>
      </c>
      <c r="H138" s="24">
        <v>1</v>
      </c>
      <c r="I138" s="24">
        <v>1</v>
      </c>
      <c r="J138" s="24">
        <v>0</v>
      </c>
      <c r="K138" s="24">
        <v>15</v>
      </c>
      <c r="L138" s="24">
        <v>13</v>
      </c>
      <c r="M138" s="24">
        <v>1</v>
      </c>
      <c r="N138" s="24">
        <v>6</v>
      </c>
      <c r="O138" s="24">
        <v>7</v>
      </c>
      <c r="P138" s="24">
        <v>13</v>
      </c>
      <c r="Q138" s="24">
        <v>4</v>
      </c>
      <c r="R138" s="24">
        <v>1</v>
      </c>
      <c r="S138" s="24">
        <v>0</v>
      </c>
      <c r="T138" s="24">
        <v>3.6</v>
      </c>
      <c r="U138" s="24">
        <f t="shared" si="11"/>
        <v>28.5</v>
      </c>
      <c r="V138" s="24">
        <f t="shared" si="12"/>
        <v>1.6888888888888889</v>
      </c>
      <c r="W138" s="24">
        <f t="shared" si="13"/>
        <v>0.84444444444444444</v>
      </c>
      <c r="X138" s="24">
        <f t="shared" si="14"/>
        <v>1</v>
      </c>
    </row>
    <row r="139" spans="1:24" s="8" customFormat="1" x14ac:dyDescent="0.25">
      <c r="A139" s="24" t="s">
        <v>217</v>
      </c>
      <c r="B139" s="24" t="s">
        <v>1248</v>
      </c>
      <c r="C139" s="24" t="s">
        <v>1012</v>
      </c>
      <c r="D139" s="24">
        <v>20</v>
      </c>
      <c r="E139" s="24">
        <v>0</v>
      </c>
      <c r="F139" s="24">
        <v>0</v>
      </c>
      <c r="G139" s="24">
        <v>0</v>
      </c>
      <c r="H139" s="24">
        <v>1</v>
      </c>
      <c r="I139" s="24">
        <v>1</v>
      </c>
      <c r="J139" s="24">
        <v>0</v>
      </c>
      <c r="K139" s="24">
        <v>20</v>
      </c>
      <c r="L139" s="24">
        <v>17</v>
      </c>
      <c r="M139" s="24">
        <v>3</v>
      </c>
      <c r="N139" s="24">
        <v>10</v>
      </c>
      <c r="O139" s="24">
        <v>12</v>
      </c>
      <c r="P139" s="24">
        <v>25</v>
      </c>
      <c r="Q139" s="24">
        <v>0</v>
      </c>
      <c r="R139" s="24">
        <v>0</v>
      </c>
      <c r="S139" s="24">
        <v>0</v>
      </c>
      <c r="T139" s="24">
        <v>4.5</v>
      </c>
      <c r="U139" s="24">
        <f t="shared" si="11"/>
        <v>26.5</v>
      </c>
      <c r="V139" s="24">
        <f t="shared" si="12"/>
        <v>1.5703703703703704</v>
      </c>
      <c r="W139" s="24">
        <f t="shared" si="13"/>
        <v>0.78518518518518521</v>
      </c>
      <c r="X139" s="24">
        <f t="shared" si="14"/>
        <v>1</v>
      </c>
    </row>
    <row r="140" spans="1:24" s="8" customFormat="1" x14ac:dyDescent="0.25">
      <c r="A140" s="24" t="s">
        <v>514</v>
      </c>
      <c r="B140" s="24" t="s">
        <v>84</v>
      </c>
      <c r="C140" s="24" t="s">
        <v>1032</v>
      </c>
      <c r="D140" s="24">
        <v>25</v>
      </c>
      <c r="E140" s="24">
        <v>0</v>
      </c>
      <c r="F140" s="24">
        <v>0</v>
      </c>
      <c r="G140" s="24">
        <v>0</v>
      </c>
      <c r="H140" s="24">
        <v>1</v>
      </c>
      <c r="I140" s="24">
        <v>2</v>
      </c>
      <c r="J140" s="24">
        <v>0</v>
      </c>
      <c r="K140" s="24">
        <v>25</v>
      </c>
      <c r="L140" s="24">
        <v>26</v>
      </c>
      <c r="M140" s="24">
        <v>3</v>
      </c>
      <c r="N140" s="24">
        <v>14</v>
      </c>
      <c r="O140" s="24">
        <v>10</v>
      </c>
      <c r="P140" s="24">
        <v>18</v>
      </c>
      <c r="Q140" s="24">
        <v>0</v>
      </c>
      <c r="R140" s="24">
        <v>0</v>
      </c>
      <c r="S140" s="24">
        <v>0</v>
      </c>
      <c r="T140" s="24">
        <v>5.04</v>
      </c>
      <c r="U140" s="24">
        <f t="shared" si="11"/>
        <v>17</v>
      </c>
      <c r="V140" s="24">
        <f t="shared" si="12"/>
        <v>1.0074074074074073</v>
      </c>
      <c r="W140" s="24">
        <f t="shared" si="13"/>
        <v>0.50370370370370365</v>
      </c>
      <c r="X140" s="24">
        <f t="shared" si="14"/>
        <v>1</v>
      </c>
    </row>
    <row r="141" spans="1:24" s="8" customFormat="1" x14ac:dyDescent="0.25">
      <c r="A141" s="24" t="s">
        <v>898</v>
      </c>
      <c r="B141" s="24" t="s">
        <v>978</v>
      </c>
      <c r="C141" s="24" t="s">
        <v>1021</v>
      </c>
      <c r="D141" s="24">
        <v>30</v>
      </c>
      <c r="E141" s="24">
        <v>30</v>
      </c>
      <c r="F141" s="24">
        <v>1</v>
      </c>
      <c r="G141" s="24">
        <v>0</v>
      </c>
      <c r="H141" s="24">
        <v>13</v>
      </c>
      <c r="I141" s="24">
        <v>8</v>
      </c>
      <c r="J141" s="24">
        <v>0</v>
      </c>
      <c r="K141" s="24">
        <v>186</v>
      </c>
      <c r="L141" s="24">
        <v>159</v>
      </c>
      <c r="M141" s="24">
        <v>19</v>
      </c>
      <c r="N141" s="24">
        <v>66</v>
      </c>
      <c r="O141" s="24">
        <v>63</v>
      </c>
      <c r="P141" s="24">
        <v>201</v>
      </c>
      <c r="Q141" s="24">
        <v>0</v>
      </c>
      <c r="R141" s="24">
        <v>0</v>
      </c>
      <c r="S141" s="24">
        <v>22</v>
      </c>
      <c r="T141" s="24">
        <v>3.19</v>
      </c>
      <c r="U141" s="24">
        <f t="shared" si="11"/>
        <v>317.5</v>
      </c>
      <c r="V141" s="24">
        <f t="shared" si="12"/>
        <v>18.814814814814813</v>
      </c>
      <c r="W141" s="24">
        <f t="shared" si="13"/>
        <v>18.814814814814813</v>
      </c>
      <c r="X141" s="24">
        <f t="shared" si="14"/>
        <v>18.814814814814813</v>
      </c>
    </row>
    <row r="142" spans="1:24" s="8" customFormat="1" x14ac:dyDescent="0.25">
      <c r="A142" s="24" t="s">
        <v>1710</v>
      </c>
      <c r="B142" s="24" t="s">
        <v>138</v>
      </c>
      <c r="C142" s="24" t="s">
        <v>1023</v>
      </c>
      <c r="D142" s="24">
        <v>32</v>
      </c>
      <c r="E142" s="24">
        <v>32</v>
      </c>
      <c r="F142" s="24">
        <v>0</v>
      </c>
      <c r="G142" s="24">
        <v>0</v>
      </c>
      <c r="H142" s="24">
        <v>11</v>
      </c>
      <c r="I142" s="24">
        <v>10</v>
      </c>
      <c r="J142" s="24">
        <v>0</v>
      </c>
      <c r="K142" s="24">
        <v>187</v>
      </c>
      <c r="L142" s="24">
        <v>173</v>
      </c>
      <c r="M142" s="24">
        <v>17</v>
      </c>
      <c r="N142" s="24">
        <v>78</v>
      </c>
      <c r="O142" s="24">
        <v>52</v>
      </c>
      <c r="P142" s="24">
        <v>156</v>
      </c>
      <c r="Q142" s="24">
        <v>0</v>
      </c>
      <c r="R142" s="24">
        <v>0</v>
      </c>
      <c r="S142" s="24">
        <v>19</v>
      </c>
      <c r="T142" s="24">
        <v>3.75</v>
      </c>
      <c r="U142" s="24">
        <f t="shared" si="11"/>
        <v>245.5</v>
      </c>
      <c r="V142" s="24">
        <f t="shared" si="12"/>
        <v>14.548148148148147</v>
      </c>
      <c r="W142" s="24">
        <f t="shared" si="13"/>
        <v>11.638518518518518</v>
      </c>
      <c r="X142" s="24">
        <f t="shared" si="14"/>
        <v>11.638518518518518</v>
      </c>
    </row>
    <row r="143" spans="1:24" s="8" customFormat="1" x14ac:dyDescent="0.25">
      <c r="A143" s="24" t="s">
        <v>150</v>
      </c>
      <c r="B143" s="24" t="s">
        <v>515</v>
      </c>
      <c r="C143" s="24" t="s">
        <v>1027</v>
      </c>
      <c r="D143" s="24">
        <v>67</v>
      </c>
      <c r="E143" s="24">
        <v>0</v>
      </c>
      <c r="F143" s="24">
        <v>0</v>
      </c>
      <c r="G143" s="24">
        <v>0</v>
      </c>
      <c r="H143" s="24">
        <v>4</v>
      </c>
      <c r="I143" s="24">
        <v>3</v>
      </c>
      <c r="J143" s="24">
        <v>37</v>
      </c>
      <c r="K143" s="24">
        <v>65</v>
      </c>
      <c r="L143" s="24">
        <v>45</v>
      </c>
      <c r="M143" s="24">
        <v>3</v>
      </c>
      <c r="N143" s="24">
        <v>15</v>
      </c>
      <c r="O143" s="24">
        <v>22</v>
      </c>
      <c r="P143" s="24">
        <v>79</v>
      </c>
      <c r="Q143" s="24">
        <v>0</v>
      </c>
      <c r="R143" s="24">
        <v>3</v>
      </c>
      <c r="S143" s="24">
        <v>0</v>
      </c>
      <c r="T143" s="24">
        <v>2.08</v>
      </c>
      <c r="U143" s="24">
        <f t="shared" si="11"/>
        <v>376</v>
      </c>
      <c r="V143" s="24">
        <f t="shared" si="12"/>
        <v>22.281481481481482</v>
      </c>
      <c r="W143" s="24">
        <f t="shared" si="13"/>
        <v>22.281481481481482</v>
      </c>
      <c r="X143" s="24">
        <f t="shared" si="14"/>
        <v>22.281481481481482</v>
      </c>
    </row>
    <row r="144" spans="1:24" s="8" customFormat="1" x14ac:dyDescent="0.25">
      <c r="A144" s="24" t="s">
        <v>1870</v>
      </c>
      <c r="B144" s="24" t="s">
        <v>471</v>
      </c>
      <c r="C144" s="24" t="s">
        <v>1377</v>
      </c>
      <c r="D144" s="24">
        <v>62</v>
      </c>
      <c r="E144" s="24">
        <v>0</v>
      </c>
      <c r="F144" s="24">
        <v>0</v>
      </c>
      <c r="G144" s="24">
        <v>0</v>
      </c>
      <c r="H144" s="24">
        <v>4</v>
      </c>
      <c r="I144" s="24">
        <v>3</v>
      </c>
      <c r="J144" s="24">
        <v>1</v>
      </c>
      <c r="K144" s="24">
        <v>65</v>
      </c>
      <c r="L144" s="24">
        <v>49</v>
      </c>
      <c r="M144" s="24">
        <v>6</v>
      </c>
      <c r="N144" s="24">
        <v>20</v>
      </c>
      <c r="O144" s="24">
        <v>17</v>
      </c>
      <c r="P144" s="24">
        <v>75</v>
      </c>
      <c r="Q144" s="24">
        <v>17</v>
      </c>
      <c r="R144" s="24">
        <v>2</v>
      </c>
      <c r="S144" s="24">
        <v>0</v>
      </c>
      <c r="T144" s="24">
        <v>2.77</v>
      </c>
      <c r="U144" s="24">
        <f t="shared" si="11"/>
        <v>173.5</v>
      </c>
      <c r="V144" s="24">
        <f t="shared" si="12"/>
        <v>10.281481481481482</v>
      </c>
      <c r="W144" s="24">
        <f t="shared" si="13"/>
        <v>6.1688888888888886</v>
      </c>
      <c r="X144" s="24">
        <f t="shared" si="14"/>
        <v>6.1688888888888886</v>
      </c>
    </row>
    <row r="145" spans="1:24" s="8" customFormat="1" x14ac:dyDescent="0.25">
      <c r="A145" s="24" t="s">
        <v>2554</v>
      </c>
      <c r="B145" s="24" t="s">
        <v>232</v>
      </c>
      <c r="C145" s="24" t="s">
        <v>1012</v>
      </c>
      <c r="D145" s="24">
        <v>20</v>
      </c>
      <c r="E145" s="24">
        <v>0</v>
      </c>
      <c r="F145" s="24">
        <v>0</v>
      </c>
      <c r="G145" s="24">
        <v>0</v>
      </c>
      <c r="H145" s="24">
        <v>1</v>
      </c>
      <c r="I145" s="24">
        <v>1</v>
      </c>
      <c r="J145" s="24">
        <v>0</v>
      </c>
      <c r="K145" s="24">
        <v>20</v>
      </c>
      <c r="L145" s="24">
        <v>16</v>
      </c>
      <c r="M145" s="24">
        <v>2</v>
      </c>
      <c r="N145" s="24">
        <v>7</v>
      </c>
      <c r="O145" s="24">
        <v>6</v>
      </c>
      <c r="P145" s="24">
        <v>17</v>
      </c>
      <c r="Q145" s="24">
        <v>0</v>
      </c>
      <c r="R145" s="24">
        <v>0</v>
      </c>
      <c r="S145" s="24">
        <v>0</v>
      </c>
      <c r="T145" s="24">
        <v>3.15</v>
      </c>
      <c r="U145" s="24">
        <f t="shared" si="11"/>
        <v>26.5</v>
      </c>
      <c r="V145" s="24">
        <f t="shared" si="12"/>
        <v>1.5703703703703704</v>
      </c>
      <c r="W145" s="24">
        <f t="shared" si="13"/>
        <v>0.78518518518518521</v>
      </c>
      <c r="X145" s="24">
        <f t="shared" si="14"/>
        <v>1</v>
      </c>
    </row>
    <row r="146" spans="1:24" s="8" customFormat="1" x14ac:dyDescent="0.25">
      <c r="A146" s="24" t="s">
        <v>3581</v>
      </c>
      <c r="B146" s="24" t="s">
        <v>551</v>
      </c>
      <c r="C146" s="24" t="s">
        <v>1032</v>
      </c>
      <c r="D146" s="24">
        <v>20</v>
      </c>
      <c r="E146" s="24">
        <v>0</v>
      </c>
      <c r="F146" s="24">
        <v>0</v>
      </c>
      <c r="G146" s="24">
        <v>0</v>
      </c>
      <c r="H146" s="24">
        <v>1</v>
      </c>
      <c r="I146" s="24">
        <v>1</v>
      </c>
      <c r="J146" s="24">
        <v>0</v>
      </c>
      <c r="K146" s="24">
        <v>20</v>
      </c>
      <c r="L146" s="24">
        <v>21</v>
      </c>
      <c r="M146" s="24">
        <v>2</v>
      </c>
      <c r="N146" s="24">
        <v>10</v>
      </c>
      <c r="O146" s="24">
        <v>8</v>
      </c>
      <c r="P146" s="24">
        <v>15</v>
      </c>
      <c r="Q146" s="24">
        <v>0</v>
      </c>
      <c r="R146" s="24">
        <v>0</v>
      </c>
      <c r="S146" s="24">
        <v>0</v>
      </c>
      <c r="T146" s="24">
        <v>4.5</v>
      </c>
      <c r="U146" s="24">
        <f t="shared" si="11"/>
        <v>18.5</v>
      </c>
      <c r="V146" s="24">
        <f t="shared" si="12"/>
        <v>1.0962962962962963</v>
      </c>
      <c r="W146" s="24">
        <f t="shared" si="13"/>
        <v>0.54814814814814816</v>
      </c>
      <c r="X146" s="24">
        <f t="shared" si="14"/>
        <v>1</v>
      </c>
    </row>
    <row r="147" spans="1:24" s="8" customFormat="1" x14ac:dyDescent="0.25">
      <c r="A147" s="24" t="s">
        <v>1500</v>
      </c>
      <c r="B147" s="24" t="s">
        <v>947</v>
      </c>
      <c r="C147" s="24" t="s">
        <v>1031</v>
      </c>
      <c r="D147" s="24">
        <v>32</v>
      </c>
      <c r="E147" s="24">
        <v>0</v>
      </c>
      <c r="F147" s="24">
        <v>0</v>
      </c>
      <c r="G147" s="24">
        <v>0</v>
      </c>
      <c r="H147" s="24">
        <v>2</v>
      </c>
      <c r="I147" s="24">
        <v>1</v>
      </c>
      <c r="J147" s="24">
        <v>0</v>
      </c>
      <c r="K147" s="24">
        <v>30</v>
      </c>
      <c r="L147" s="24">
        <v>30</v>
      </c>
      <c r="M147" s="24">
        <v>4</v>
      </c>
      <c r="N147" s="24">
        <v>14</v>
      </c>
      <c r="O147" s="24">
        <v>11</v>
      </c>
      <c r="P147" s="24">
        <v>25</v>
      </c>
      <c r="Q147" s="24">
        <v>0</v>
      </c>
      <c r="R147" s="24">
        <v>0</v>
      </c>
      <c r="S147" s="24">
        <v>0</v>
      </c>
      <c r="T147" s="24">
        <v>4.2</v>
      </c>
      <c r="U147" s="24">
        <f t="shared" si="11"/>
        <v>39</v>
      </c>
      <c r="V147" s="24">
        <f t="shared" si="12"/>
        <v>2.3111111111111109</v>
      </c>
      <c r="W147" s="24">
        <f t="shared" si="13"/>
        <v>1.1555555555555554</v>
      </c>
      <c r="X147" s="24">
        <f t="shared" si="14"/>
        <v>1</v>
      </c>
    </row>
    <row r="148" spans="1:24" s="8" customFormat="1" x14ac:dyDescent="0.25">
      <c r="A148" s="24" t="s">
        <v>1500</v>
      </c>
      <c r="B148" s="24" t="s">
        <v>114</v>
      </c>
      <c r="C148" s="24" t="s">
        <v>1031</v>
      </c>
      <c r="D148" s="24">
        <v>30</v>
      </c>
      <c r="E148" s="24">
        <v>0</v>
      </c>
      <c r="F148" s="24">
        <v>0</v>
      </c>
      <c r="G148" s="24">
        <v>0</v>
      </c>
      <c r="H148" s="24">
        <v>2</v>
      </c>
      <c r="I148" s="24">
        <v>1</v>
      </c>
      <c r="J148" s="24">
        <v>0</v>
      </c>
      <c r="K148" s="24">
        <v>30</v>
      </c>
      <c r="L148" s="24">
        <v>30</v>
      </c>
      <c r="M148" s="24">
        <v>4</v>
      </c>
      <c r="N148" s="24">
        <v>14</v>
      </c>
      <c r="O148" s="24">
        <v>13</v>
      </c>
      <c r="P148" s="24">
        <v>27</v>
      </c>
      <c r="Q148" s="24">
        <v>0</v>
      </c>
      <c r="R148" s="24">
        <v>0</v>
      </c>
      <c r="S148" s="24">
        <v>0</v>
      </c>
      <c r="T148" s="24">
        <v>4.2</v>
      </c>
      <c r="U148" s="24">
        <f t="shared" si="11"/>
        <v>39</v>
      </c>
      <c r="V148" s="24">
        <f t="shared" si="12"/>
        <v>2.3111111111111109</v>
      </c>
      <c r="W148" s="24">
        <f t="shared" si="13"/>
        <v>1.1555555555555554</v>
      </c>
      <c r="X148" s="24">
        <f t="shared" si="14"/>
        <v>1</v>
      </c>
    </row>
    <row r="149" spans="1:24" s="8" customFormat="1" x14ac:dyDescent="0.25">
      <c r="A149" s="24" t="s">
        <v>3571</v>
      </c>
      <c r="B149" s="24" t="s">
        <v>54</v>
      </c>
      <c r="C149" s="24" t="s">
        <v>1029</v>
      </c>
      <c r="D149" s="24">
        <v>10</v>
      </c>
      <c r="E149" s="24">
        <v>10</v>
      </c>
      <c r="F149" s="24">
        <v>0</v>
      </c>
      <c r="G149" s="24">
        <v>0</v>
      </c>
      <c r="H149" s="24">
        <v>3</v>
      </c>
      <c r="I149" s="24">
        <v>2</v>
      </c>
      <c r="J149" s="24">
        <v>0</v>
      </c>
      <c r="K149" s="24">
        <v>49</v>
      </c>
      <c r="L149" s="24">
        <v>45</v>
      </c>
      <c r="M149" s="24">
        <v>6</v>
      </c>
      <c r="N149" s="24">
        <v>21</v>
      </c>
      <c r="O149" s="24">
        <v>16</v>
      </c>
      <c r="P149" s="24">
        <v>53</v>
      </c>
      <c r="Q149" s="24">
        <v>0</v>
      </c>
      <c r="R149" s="24">
        <v>0</v>
      </c>
      <c r="S149" s="24">
        <v>6</v>
      </c>
      <c r="T149" s="24">
        <v>3.86</v>
      </c>
      <c r="U149" s="24">
        <f t="shared" si="11"/>
        <v>77</v>
      </c>
      <c r="V149" s="24">
        <f t="shared" si="12"/>
        <v>4.5629629629629633</v>
      </c>
      <c r="W149" s="24">
        <f t="shared" si="13"/>
        <v>2.2814814814814817</v>
      </c>
      <c r="X149" s="24">
        <f t="shared" si="14"/>
        <v>2.2814814814814817</v>
      </c>
    </row>
    <row r="150" spans="1:24" s="8" customFormat="1" x14ac:dyDescent="0.25">
      <c r="A150" s="24" t="s">
        <v>1791</v>
      </c>
      <c r="B150" s="24" t="s">
        <v>1651</v>
      </c>
      <c r="C150" s="24" t="s">
        <v>1370</v>
      </c>
      <c r="D150" s="24">
        <v>18</v>
      </c>
      <c r="E150" s="24">
        <v>0</v>
      </c>
      <c r="F150" s="24">
        <v>0</v>
      </c>
      <c r="G150" s="24">
        <v>0</v>
      </c>
      <c r="H150" s="24">
        <v>1</v>
      </c>
      <c r="I150" s="24">
        <v>1</v>
      </c>
      <c r="J150" s="24">
        <v>0</v>
      </c>
      <c r="K150" s="24">
        <v>20</v>
      </c>
      <c r="L150" s="24">
        <v>18</v>
      </c>
      <c r="M150" s="24">
        <v>2</v>
      </c>
      <c r="N150" s="24">
        <v>8</v>
      </c>
      <c r="O150" s="24">
        <v>9</v>
      </c>
      <c r="P150" s="24">
        <v>20</v>
      </c>
      <c r="Q150" s="24">
        <v>0</v>
      </c>
      <c r="R150" s="24">
        <v>0</v>
      </c>
      <c r="S150" s="24">
        <v>0</v>
      </c>
      <c r="T150" s="24">
        <v>3.6</v>
      </c>
      <c r="U150" s="24">
        <f t="shared" si="11"/>
        <v>25</v>
      </c>
      <c r="V150" s="24">
        <f t="shared" si="12"/>
        <v>1.4814814814814814</v>
      </c>
      <c r="W150" s="24">
        <f t="shared" si="13"/>
        <v>0.7407407407407407</v>
      </c>
      <c r="X150" s="24">
        <f t="shared" si="14"/>
        <v>1</v>
      </c>
    </row>
    <row r="151" spans="1:24" s="8" customFormat="1" x14ac:dyDescent="0.25">
      <c r="A151" s="24" t="s">
        <v>1420</v>
      </c>
      <c r="B151" s="24" t="s">
        <v>982</v>
      </c>
      <c r="C151" s="24" t="s">
        <v>1028</v>
      </c>
      <c r="D151" s="24">
        <v>28</v>
      </c>
      <c r="E151" s="24">
        <v>28</v>
      </c>
      <c r="F151" s="24">
        <v>0</v>
      </c>
      <c r="G151" s="24">
        <v>0</v>
      </c>
      <c r="H151" s="24">
        <v>12</v>
      </c>
      <c r="I151" s="24">
        <v>7</v>
      </c>
      <c r="J151" s="24">
        <v>0</v>
      </c>
      <c r="K151" s="24">
        <v>175</v>
      </c>
      <c r="L151" s="24">
        <v>159</v>
      </c>
      <c r="M151" s="24">
        <v>17</v>
      </c>
      <c r="N151" s="24">
        <v>64</v>
      </c>
      <c r="O151" s="24">
        <v>42</v>
      </c>
      <c r="P151" s="24">
        <v>170</v>
      </c>
      <c r="Q151" s="24">
        <v>0</v>
      </c>
      <c r="R151" s="24">
        <v>0</v>
      </c>
      <c r="S151" s="24">
        <v>19</v>
      </c>
      <c r="T151" s="24">
        <v>3.29</v>
      </c>
      <c r="U151" s="24">
        <f t="shared" si="11"/>
        <v>290.5</v>
      </c>
      <c r="V151" s="24">
        <f t="shared" si="12"/>
        <v>17.214814814814815</v>
      </c>
      <c r="W151" s="24">
        <f t="shared" si="13"/>
        <v>13.771851851851853</v>
      </c>
      <c r="X151" s="24">
        <f t="shared" si="14"/>
        <v>13.771851851851853</v>
      </c>
    </row>
    <row r="152" spans="1:24" s="8" customFormat="1" x14ac:dyDescent="0.25">
      <c r="A152" s="24" t="s">
        <v>758</v>
      </c>
      <c r="B152" s="24" t="s">
        <v>952</v>
      </c>
      <c r="C152" s="24" t="s">
        <v>1031</v>
      </c>
      <c r="D152" s="24">
        <v>75</v>
      </c>
      <c r="E152" s="24">
        <v>0</v>
      </c>
      <c r="F152" s="24">
        <v>0</v>
      </c>
      <c r="G152" s="24">
        <v>0</v>
      </c>
      <c r="H152" s="24">
        <v>4</v>
      </c>
      <c r="I152" s="24">
        <v>4</v>
      </c>
      <c r="J152" s="24">
        <v>0</v>
      </c>
      <c r="K152" s="24">
        <v>75</v>
      </c>
      <c r="L152" s="24">
        <v>73</v>
      </c>
      <c r="M152" s="24">
        <v>7</v>
      </c>
      <c r="N152" s="24">
        <v>33</v>
      </c>
      <c r="O152" s="24">
        <v>35</v>
      </c>
      <c r="P152" s="24">
        <v>74</v>
      </c>
      <c r="Q152" s="24">
        <v>10</v>
      </c>
      <c r="R152" s="24">
        <v>3</v>
      </c>
      <c r="S152" s="24">
        <v>0</v>
      </c>
      <c r="T152" s="24">
        <v>3.96</v>
      </c>
      <c r="U152" s="24">
        <f t="shared" si="11"/>
        <v>113</v>
      </c>
      <c r="V152" s="24">
        <f t="shared" si="12"/>
        <v>6.6962962962962962</v>
      </c>
      <c r="W152" s="24">
        <f t="shared" si="13"/>
        <v>4.0177777777777779</v>
      </c>
      <c r="X152" s="24">
        <f t="shared" si="14"/>
        <v>4.0177777777777779</v>
      </c>
    </row>
    <row r="153" spans="1:24" s="8" customFormat="1" x14ac:dyDescent="0.25">
      <c r="A153" s="24" t="s">
        <v>1871</v>
      </c>
      <c r="B153" s="24" t="s">
        <v>164</v>
      </c>
      <c r="C153" s="24" t="s">
        <v>1368</v>
      </c>
      <c r="D153" s="24">
        <v>20</v>
      </c>
      <c r="E153" s="24">
        <v>0</v>
      </c>
      <c r="F153" s="24">
        <v>0</v>
      </c>
      <c r="G153" s="24">
        <v>0</v>
      </c>
      <c r="H153" s="24">
        <v>1</v>
      </c>
      <c r="I153" s="24">
        <v>1</v>
      </c>
      <c r="J153" s="24">
        <v>0</v>
      </c>
      <c r="K153" s="24">
        <v>20</v>
      </c>
      <c r="L153" s="24">
        <v>21</v>
      </c>
      <c r="M153" s="24">
        <v>1</v>
      </c>
      <c r="N153" s="24">
        <v>11</v>
      </c>
      <c r="O153" s="24">
        <v>4</v>
      </c>
      <c r="P153" s="24">
        <v>15</v>
      </c>
      <c r="Q153" s="24">
        <v>0</v>
      </c>
      <c r="R153" s="24">
        <v>0</v>
      </c>
      <c r="S153" s="24">
        <v>0</v>
      </c>
      <c r="T153" s="24">
        <v>4.95</v>
      </c>
      <c r="U153" s="24">
        <f t="shared" si="11"/>
        <v>22</v>
      </c>
      <c r="V153" s="24">
        <f t="shared" si="12"/>
        <v>1.3037037037037038</v>
      </c>
      <c r="W153" s="24">
        <f t="shared" si="13"/>
        <v>0.6518518518518519</v>
      </c>
      <c r="X153" s="24">
        <f t="shared" si="14"/>
        <v>1</v>
      </c>
    </row>
    <row r="154" spans="1:24" s="8" customFormat="1" x14ac:dyDescent="0.25">
      <c r="A154" s="24" t="s">
        <v>1421</v>
      </c>
      <c r="B154" s="24" t="s">
        <v>666</v>
      </c>
      <c r="C154" s="24" t="s">
        <v>1376</v>
      </c>
      <c r="D154" s="24">
        <v>32</v>
      </c>
      <c r="E154" s="24">
        <v>32</v>
      </c>
      <c r="F154" s="24">
        <v>0</v>
      </c>
      <c r="G154" s="24">
        <v>0</v>
      </c>
      <c r="H154" s="24">
        <v>11</v>
      </c>
      <c r="I154" s="24">
        <v>10</v>
      </c>
      <c r="J154" s="24">
        <v>0</v>
      </c>
      <c r="K154" s="24">
        <v>187</v>
      </c>
      <c r="L154" s="24">
        <v>183</v>
      </c>
      <c r="M154" s="24">
        <v>21</v>
      </c>
      <c r="N154" s="24">
        <v>78</v>
      </c>
      <c r="O154" s="24">
        <v>48</v>
      </c>
      <c r="P154" s="24">
        <v>161</v>
      </c>
      <c r="Q154" s="24">
        <v>0</v>
      </c>
      <c r="R154" s="24">
        <v>0</v>
      </c>
      <c r="S154" s="24">
        <v>19</v>
      </c>
      <c r="T154" s="24">
        <v>3.75</v>
      </c>
      <c r="U154" s="24">
        <f t="shared" si="11"/>
        <v>249.5</v>
      </c>
      <c r="V154" s="24">
        <f t="shared" si="12"/>
        <v>14.785185185185185</v>
      </c>
      <c r="W154" s="24">
        <f t="shared" si="13"/>
        <v>11.828148148148149</v>
      </c>
      <c r="X154" s="24">
        <f t="shared" si="14"/>
        <v>11.828148148148149</v>
      </c>
    </row>
    <row r="155" spans="1:24" s="8" customFormat="1" x14ac:dyDescent="0.25">
      <c r="A155" s="24" t="s">
        <v>1422</v>
      </c>
      <c r="B155" s="24" t="s">
        <v>1423</v>
      </c>
      <c r="C155" s="24" t="s">
        <v>1374</v>
      </c>
      <c r="D155" s="24">
        <v>13</v>
      </c>
      <c r="E155" s="24">
        <v>0</v>
      </c>
      <c r="F155" s="24">
        <v>0</v>
      </c>
      <c r="G155" s="24">
        <v>0</v>
      </c>
      <c r="H155" s="24">
        <v>1</v>
      </c>
      <c r="I155" s="24">
        <v>1</v>
      </c>
      <c r="J155" s="24">
        <v>0</v>
      </c>
      <c r="K155" s="24">
        <v>20</v>
      </c>
      <c r="L155" s="24">
        <v>21</v>
      </c>
      <c r="M155" s="24">
        <v>2</v>
      </c>
      <c r="N155" s="24">
        <v>11</v>
      </c>
      <c r="O155" s="24">
        <v>7</v>
      </c>
      <c r="P155" s="24">
        <v>16</v>
      </c>
      <c r="Q155" s="24">
        <v>0</v>
      </c>
      <c r="R155" s="24">
        <v>0</v>
      </c>
      <c r="S155" s="24">
        <v>0</v>
      </c>
      <c r="T155" s="24">
        <v>4.95</v>
      </c>
      <c r="U155" s="24">
        <f t="shared" si="11"/>
        <v>20</v>
      </c>
      <c r="V155" s="24">
        <f t="shared" si="12"/>
        <v>1.1851851851851851</v>
      </c>
      <c r="W155" s="24">
        <f t="shared" si="13"/>
        <v>0.59259259259259256</v>
      </c>
      <c r="X155" s="24">
        <f t="shared" si="14"/>
        <v>1</v>
      </c>
    </row>
    <row r="156" spans="1:24" s="8" customFormat="1" x14ac:dyDescent="0.25">
      <c r="A156" s="24" t="s">
        <v>517</v>
      </c>
      <c r="B156" s="24" t="s">
        <v>211</v>
      </c>
      <c r="C156" s="24" t="s">
        <v>1016</v>
      </c>
      <c r="D156" s="24">
        <v>33</v>
      </c>
      <c r="E156" s="24">
        <v>0</v>
      </c>
      <c r="F156" s="24">
        <v>0</v>
      </c>
      <c r="G156" s="24">
        <v>0</v>
      </c>
      <c r="H156" s="24">
        <v>2</v>
      </c>
      <c r="I156" s="24">
        <v>2</v>
      </c>
      <c r="J156" s="24">
        <v>0</v>
      </c>
      <c r="K156" s="24">
        <v>40</v>
      </c>
      <c r="L156" s="24">
        <v>46</v>
      </c>
      <c r="M156" s="24">
        <v>5</v>
      </c>
      <c r="N156" s="24">
        <v>24</v>
      </c>
      <c r="O156" s="24">
        <v>16</v>
      </c>
      <c r="P156" s="24">
        <v>27</v>
      </c>
      <c r="Q156" s="24">
        <v>0</v>
      </c>
      <c r="R156" s="24">
        <v>0</v>
      </c>
      <c r="S156" s="24">
        <v>0</v>
      </c>
      <c r="T156" s="24">
        <v>5.4</v>
      </c>
      <c r="U156" s="24">
        <f t="shared" si="11"/>
        <v>30</v>
      </c>
      <c r="V156" s="24">
        <f t="shared" si="12"/>
        <v>1.7777777777777777</v>
      </c>
      <c r="W156" s="24">
        <f t="shared" si="13"/>
        <v>0.88888888888888884</v>
      </c>
      <c r="X156" s="24">
        <f t="shared" si="14"/>
        <v>1</v>
      </c>
    </row>
    <row r="157" spans="1:24" s="8" customFormat="1" x14ac:dyDescent="0.25">
      <c r="A157" s="24" t="s">
        <v>1872</v>
      </c>
      <c r="B157" s="24" t="s">
        <v>117</v>
      </c>
      <c r="C157" s="24" t="s">
        <v>1367</v>
      </c>
      <c r="D157" s="24">
        <v>45</v>
      </c>
      <c r="E157" s="24">
        <v>0</v>
      </c>
      <c r="F157" s="24">
        <v>0</v>
      </c>
      <c r="G157" s="24">
        <v>0</v>
      </c>
      <c r="H157" s="24">
        <v>4</v>
      </c>
      <c r="I157" s="24">
        <v>5</v>
      </c>
      <c r="J157" s="24">
        <v>0</v>
      </c>
      <c r="K157" s="24">
        <v>85</v>
      </c>
      <c r="L157" s="24">
        <v>80</v>
      </c>
      <c r="M157" s="24">
        <v>10</v>
      </c>
      <c r="N157" s="24">
        <v>36</v>
      </c>
      <c r="O157" s="24">
        <v>23</v>
      </c>
      <c r="P157" s="24">
        <v>79</v>
      </c>
      <c r="Q157" s="24">
        <v>9</v>
      </c>
      <c r="R157" s="24">
        <v>0</v>
      </c>
      <c r="S157" s="24">
        <v>0</v>
      </c>
      <c r="T157" s="24">
        <v>3.81</v>
      </c>
      <c r="U157" s="24">
        <f t="shared" si="11"/>
        <v>135</v>
      </c>
      <c r="V157" s="24">
        <f t="shared" si="12"/>
        <v>8</v>
      </c>
      <c r="W157" s="24">
        <f t="shared" si="13"/>
        <v>4.8</v>
      </c>
      <c r="X157" s="24">
        <f t="shared" si="14"/>
        <v>4.8</v>
      </c>
    </row>
    <row r="158" spans="1:24" s="8" customFormat="1" x14ac:dyDescent="0.25">
      <c r="A158" s="24" t="s">
        <v>163</v>
      </c>
      <c r="B158" s="24" t="s">
        <v>180</v>
      </c>
      <c r="C158" s="24" t="s">
        <v>1012</v>
      </c>
      <c r="D158" s="24">
        <v>62</v>
      </c>
      <c r="E158" s="24">
        <v>0</v>
      </c>
      <c r="F158" s="24">
        <v>0</v>
      </c>
      <c r="G158" s="24">
        <v>0</v>
      </c>
      <c r="H158" s="24">
        <v>4</v>
      </c>
      <c r="I158" s="24">
        <v>3</v>
      </c>
      <c r="J158" s="24">
        <v>42</v>
      </c>
      <c r="K158" s="24">
        <v>65</v>
      </c>
      <c r="L158" s="24">
        <v>56</v>
      </c>
      <c r="M158" s="24">
        <v>5</v>
      </c>
      <c r="N158" s="24">
        <v>21</v>
      </c>
      <c r="O158" s="24">
        <v>19</v>
      </c>
      <c r="P158" s="24">
        <v>83</v>
      </c>
      <c r="Q158" s="24">
        <v>0</v>
      </c>
      <c r="R158" s="24">
        <v>4</v>
      </c>
      <c r="S158" s="24">
        <v>0</v>
      </c>
      <c r="T158" s="24">
        <v>2.91</v>
      </c>
      <c r="U158" s="24">
        <f t="shared" si="11"/>
        <v>407.5</v>
      </c>
      <c r="V158" s="24">
        <f t="shared" si="12"/>
        <v>24.148148148148149</v>
      </c>
      <c r="W158" s="24">
        <f t="shared" si="13"/>
        <v>28.977777777777778</v>
      </c>
      <c r="X158" s="24">
        <f t="shared" si="14"/>
        <v>28.977777777777778</v>
      </c>
    </row>
    <row r="159" spans="1:24" s="8" customFormat="1" x14ac:dyDescent="0.25">
      <c r="A159" s="24" t="s">
        <v>163</v>
      </c>
      <c r="B159" s="24" t="s">
        <v>1424</v>
      </c>
      <c r="C159" s="24" t="s">
        <v>1376</v>
      </c>
      <c r="D159" s="24">
        <v>57</v>
      </c>
      <c r="E159" s="24">
        <v>0</v>
      </c>
      <c r="F159" s="24">
        <v>0</v>
      </c>
      <c r="G159" s="24">
        <v>0</v>
      </c>
      <c r="H159" s="24">
        <v>3</v>
      </c>
      <c r="I159" s="24">
        <v>3</v>
      </c>
      <c r="J159" s="24">
        <v>0</v>
      </c>
      <c r="K159" s="24">
        <v>55</v>
      </c>
      <c r="L159" s="24">
        <v>49</v>
      </c>
      <c r="M159" s="24">
        <v>7</v>
      </c>
      <c r="N159" s="24">
        <v>21</v>
      </c>
      <c r="O159" s="24">
        <v>21</v>
      </c>
      <c r="P159" s="24">
        <v>55</v>
      </c>
      <c r="Q159" s="24">
        <v>4</v>
      </c>
      <c r="R159" s="24">
        <v>1</v>
      </c>
      <c r="S159" s="24">
        <v>0</v>
      </c>
      <c r="T159" s="24">
        <v>3.44</v>
      </c>
      <c r="U159" s="24">
        <f t="shared" si="11"/>
        <v>85</v>
      </c>
      <c r="V159" s="24">
        <f t="shared" si="12"/>
        <v>5.0370370370370372</v>
      </c>
      <c r="W159" s="24">
        <f t="shared" si="13"/>
        <v>2.5185185185185186</v>
      </c>
      <c r="X159" s="24">
        <f t="shared" si="14"/>
        <v>2.5185185185185186</v>
      </c>
    </row>
    <row r="160" spans="1:24" s="8" customFormat="1" x14ac:dyDescent="0.25">
      <c r="A160" s="24" t="s">
        <v>163</v>
      </c>
      <c r="B160" s="24" t="s">
        <v>1006</v>
      </c>
      <c r="C160" s="24" t="s">
        <v>1024</v>
      </c>
      <c r="D160" s="24">
        <v>20</v>
      </c>
      <c r="E160" s="24">
        <v>0</v>
      </c>
      <c r="F160" s="24">
        <v>0</v>
      </c>
      <c r="G160" s="24">
        <v>0</v>
      </c>
      <c r="H160" s="24">
        <v>1</v>
      </c>
      <c r="I160" s="24">
        <v>1</v>
      </c>
      <c r="J160" s="24">
        <v>0</v>
      </c>
      <c r="K160" s="24">
        <v>20</v>
      </c>
      <c r="L160" s="24">
        <v>19</v>
      </c>
      <c r="M160" s="24">
        <v>2</v>
      </c>
      <c r="N160" s="24">
        <v>9</v>
      </c>
      <c r="O160" s="24">
        <v>9</v>
      </c>
      <c r="P160" s="24">
        <v>18</v>
      </c>
      <c r="Q160" s="24">
        <v>0</v>
      </c>
      <c r="R160" s="24">
        <v>0</v>
      </c>
      <c r="S160" s="24">
        <v>0</v>
      </c>
      <c r="T160" s="24">
        <v>4.05</v>
      </c>
      <c r="U160" s="24">
        <f t="shared" si="11"/>
        <v>22</v>
      </c>
      <c r="V160" s="24">
        <f t="shared" si="12"/>
        <v>1.3037037037037038</v>
      </c>
      <c r="W160" s="24">
        <f t="shared" si="13"/>
        <v>0.6518518518518519</v>
      </c>
      <c r="X160" s="24">
        <f t="shared" si="14"/>
        <v>1</v>
      </c>
    </row>
    <row r="161" spans="1:24" s="8" customFormat="1" x14ac:dyDescent="0.25">
      <c r="A161" s="24" t="s">
        <v>519</v>
      </c>
      <c r="B161" s="24" t="s">
        <v>520</v>
      </c>
      <c r="C161" s="24" t="s">
        <v>1032</v>
      </c>
      <c r="D161" s="24">
        <v>30</v>
      </c>
      <c r="E161" s="24">
        <v>30</v>
      </c>
      <c r="F161" s="24">
        <v>1</v>
      </c>
      <c r="G161" s="24">
        <v>0</v>
      </c>
      <c r="H161" s="24">
        <v>10</v>
      </c>
      <c r="I161" s="24">
        <v>10</v>
      </c>
      <c r="J161" s="24">
        <v>0</v>
      </c>
      <c r="K161" s="24">
        <v>184</v>
      </c>
      <c r="L161" s="24">
        <v>174</v>
      </c>
      <c r="M161" s="24">
        <v>24</v>
      </c>
      <c r="N161" s="24">
        <v>83</v>
      </c>
      <c r="O161" s="24">
        <v>67</v>
      </c>
      <c r="P161" s="24">
        <v>144</v>
      </c>
      <c r="Q161" s="24">
        <v>0</v>
      </c>
      <c r="R161" s="24">
        <v>0</v>
      </c>
      <c r="S161" s="24">
        <v>16</v>
      </c>
      <c r="T161" s="24">
        <v>4.0599999999999996</v>
      </c>
      <c r="U161" s="24">
        <f t="shared" si="11"/>
        <v>202.5</v>
      </c>
      <c r="V161" s="24">
        <f t="shared" si="12"/>
        <v>12</v>
      </c>
      <c r="W161" s="24">
        <f t="shared" si="13"/>
        <v>9.6000000000000014</v>
      </c>
      <c r="X161" s="24">
        <f t="shared" si="14"/>
        <v>9.6000000000000014</v>
      </c>
    </row>
    <row r="162" spans="1:24" s="8" customFormat="1" x14ac:dyDescent="0.25">
      <c r="A162" s="24" t="s">
        <v>1295</v>
      </c>
      <c r="B162" s="24" t="s">
        <v>196</v>
      </c>
      <c r="C162" s="24" t="s">
        <v>1021</v>
      </c>
      <c r="D162" s="24">
        <v>27</v>
      </c>
      <c r="E162" s="24">
        <v>0</v>
      </c>
      <c r="F162" s="24">
        <v>0</v>
      </c>
      <c r="G162" s="24">
        <v>0</v>
      </c>
      <c r="H162" s="24">
        <v>1</v>
      </c>
      <c r="I162" s="24">
        <v>2</v>
      </c>
      <c r="J162" s="24">
        <v>0</v>
      </c>
      <c r="K162" s="24">
        <v>23</v>
      </c>
      <c r="L162" s="24">
        <v>19</v>
      </c>
      <c r="M162" s="24">
        <v>2</v>
      </c>
      <c r="N162" s="24">
        <v>11</v>
      </c>
      <c r="O162" s="24">
        <v>11</v>
      </c>
      <c r="P162" s="24">
        <v>25</v>
      </c>
      <c r="Q162" s="24">
        <v>22</v>
      </c>
      <c r="R162" s="24">
        <v>2</v>
      </c>
      <c r="S162" s="24">
        <v>0</v>
      </c>
      <c r="T162" s="24">
        <v>4.3</v>
      </c>
      <c r="U162" s="24">
        <f t="shared" si="11"/>
        <v>88</v>
      </c>
      <c r="V162" s="24">
        <f t="shared" si="12"/>
        <v>5.2148148148148152</v>
      </c>
      <c r="W162" s="24">
        <f t="shared" si="13"/>
        <v>2.6074074074074076</v>
      </c>
      <c r="X162" s="24">
        <f t="shared" si="14"/>
        <v>2.6074074074074076</v>
      </c>
    </row>
    <row r="163" spans="1:24" s="8" customFormat="1" x14ac:dyDescent="0.25">
      <c r="A163" s="24" t="s">
        <v>166</v>
      </c>
      <c r="B163" s="24" t="s">
        <v>54</v>
      </c>
      <c r="C163" s="24" t="s">
        <v>1369</v>
      </c>
      <c r="D163" s="24">
        <v>9</v>
      </c>
      <c r="E163" s="24">
        <v>0</v>
      </c>
      <c r="F163" s="24">
        <v>0</v>
      </c>
      <c r="G163" s="24">
        <v>0</v>
      </c>
      <c r="H163" s="24">
        <v>0</v>
      </c>
      <c r="I163" s="24">
        <v>1</v>
      </c>
      <c r="J163" s="24">
        <v>0</v>
      </c>
      <c r="K163" s="24">
        <v>10</v>
      </c>
      <c r="L163" s="24">
        <v>10</v>
      </c>
      <c r="M163" s="24">
        <v>1</v>
      </c>
      <c r="N163" s="24">
        <v>6</v>
      </c>
      <c r="O163" s="24">
        <v>7</v>
      </c>
      <c r="P163" s="24">
        <v>9</v>
      </c>
      <c r="Q163" s="24">
        <v>0</v>
      </c>
      <c r="R163" s="24">
        <v>0</v>
      </c>
      <c r="S163" s="24">
        <v>0</v>
      </c>
      <c r="T163" s="24">
        <v>5.4</v>
      </c>
      <c r="U163" s="24">
        <f t="shared" si="11"/>
        <v>1</v>
      </c>
      <c r="V163" s="24">
        <f t="shared" si="12"/>
        <v>5.9259259259259262E-2</v>
      </c>
      <c r="W163" s="24">
        <f t="shared" si="13"/>
        <v>2.9629629629629631E-2</v>
      </c>
      <c r="X163" s="24">
        <f t="shared" si="14"/>
        <v>1</v>
      </c>
    </row>
    <row r="164" spans="1:24" s="8" customFormat="1" x14ac:dyDescent="0.25">
      <c r="A164" s="24" t="s">
        <v>1288</v>
      </c>
      <c r="B164" s="24" t="s">
        <v>378</v>
      </c>
      <c r="C164" s="24" t="s">
        <v>1016</v>
      </c>
      <c r="D164" s="24">
        <v>43</v>
      </c>
      <c r="E164" s="24">
        <v>0</v>
      </c>
      <c r="F164" s="24">
        <v>0</v>
      </c>
      <c r="G164" s="24">
        <v>0</v>
      </c>
      <c r="H164" s="24">
        <v>2</v>
      </c>
      <c r="I164" s="24">
        <v>2</v>
      </c>
      <c r="J164" s="24">
        <v>2</v>
      </c>
      <c r="K164" s="24">
        <v>40</v>
      </c>
      <c r="L164" s="24">
        <v>34</v>
      </c>
      <c r="M164" s="24">
        <v>5</v>
      </c>
      <c r="N164" s="24">
        <v>15</v>
      </c>
      <c r="O164" s="24">
        <v>11</v>
      </c>
      <c r="P164" s="24">
        <v>45</v>
      </c>
      <c r="Q164" s="24">
        <v>14</v>
      </c>
      <c r="R164" s="24">
        <v>2</v>
      </c>
      <c r="S164" s="24">
        <v>0</v>
      </c>
      <c r="T164" s="24">
        <v>3.38</v>
      </c>
      <c r="U164" s="24">
        <f t="shared" si="11"/>
        <v>115.5</v>
      </c>
      <c r="V164" s="24">
        <f t="shared" si="12"/>
        <v>6.8444444444444441</v>
      </c>
      <c r="W164" s="24">
        <f t="shared" si="13"/>
        <v>4.1066666666666665</v>
      </c>
      <c r="X164" s="24">
        <f t="shared" si="14"/>
        <v>4.1066666666666665</v>
      </c>
    </row>
    <row r="165" spans="1:24" s="8" customFormat="1" x14ac:dyDescent="0.25">
      <c r="A165" s="24" t="s">
        <v>521</v>
      </c>
      <c r="B165" s="24" t="s">
        <v>349</v>
      </c>
      <c r="C165" s="24" t="s">
        <v>1016</v>
      </c>
      <c r="D165" s="24">
        <v>20</v>
      </c>
      <c r="E165" s="24">
        <v>0</v>
      </c>
      <c r="F165" s="24">
        <v>0</v>
      </c>
      <c r="G165" s="24">
        <v>0</v>
      </c>
      <c r="H165" s="24">
        <v>1</v>
      </c>
      <c r="I165" s="24">
        <v>1</v>
      </c>
      <c r="J165" s="24">
        <v>0</v>
      </c>
      <c r="K165" s="24">
        <v>20</v>
      </c>
      <c r="L165" s="24">
        <v>21</v>
      </c>
      <c r="M165" s="24">
        <v>2</v>
      </c>
      <c r="N165" s="24">
        <v>10</v>
      </c>
      <c r="O165" s="24">
        <v>8</v>
      </c>
      <c r="P165" s="24">
        <v>14</v>
      </c>
      <c r="Q165" s="24">
        <v>0</v>
      </c>
      <c r="R165" s="24">
        <v>0</v>
      </c>
      <c r="S165" s="24">
        <v>0</v>
      </c>
      <c r="T165" s="24">
        <v>4.5</v>
      </c>
      <c r="U165" s="24">
        <f t="shared" si="11"/>
        <v>17.5</v>
      </c>
      <c r="V165" s="24">
        <f t="shared" si="12"/>
        <v>1.037037037037037</v>
      </c>
      <c r="W165" s="24">
        <f t="shared" si="13"/>
        <v>0.51851851851851849</v>
      </c>
      <c r="X165" s="24">
        <f t="shared" si="14"/>
        <v>1</v>
      </c>
    </row>
    <row r="166" spans="1:24" s="8" customFormat="1" x14ac:dyDescent="0.25">
      <c r="A166" s="24" t="s">
        <v>1873</v>
      </c>
      <c r="B166" s="24" t="s">
        <v>1874</v>
      </c>
      <c r="C166" s="24" t="s">
        <v>1021</v>
      </c>
      <c r="D166" s="24">
        <v>15</v>
      </c>
      <c r="E166" s="24">
        <v>0</v>
      </c>
      <c r="F166" s="24">
        <v>0</v>
      </c>
      <c r="G166" s="24">
        <v>0</v>
      </c>
      <c r="H166" s="24">
        <v>1</v>
      </c>
      <c r="I166" s="24">
        <v>1</v>
      </c>
      <c r="J166" s="24">
        <v>0</v>
      </c>
      <c r="K166" s="24">
        <v>15</v>
      </c>
      <c r="L166" s="24">
        <v>17</v>
      </c>
      <c r="M166" s="24">
        <v>2</v>
      </c>
      <c r="N166" s="24">
        <v>8</v>
      </c>
      <c r="O166" s="24">
        <v>7</v>
      </c>
      <c r="P166" s="24">
        <v>8</v>
      </c>
      <c r="Q166" s="24">
        <v>0</v>
      </c>
      <c r="R166" s="24">
        <v>0</v>
      </c>
      <c r="S166" s="24">
        <v>0</v>
      </c>
      <c r="T166" s="24">
        <v>4.8</v>
      </c>
      <c r="U166" s="24">
        <f t="shared" si="11"/>
        <v>10.5</v>
      </c>
      <c r="V166" s="24">
        <f t="shared" si="12"/>
        <v>0.62222222222222223</v>
      </c>
      <c r="W166" s="24">
        <f t="shared" si="13"/>
        <v>0.31111111111111112</v>
      </c>
      <c r="X166" s="24">
        <f t="shared" si="14"/>
        <v>1</v>
      </c>
    </row>
    <row r="167" spans="1:24" s="8" customFormat="1" x14ac:dyDescent="0.25">
      <c r="A167" s="24" t="s">
        <v>1351</v>
      </c>
      <c r="B167" s="24" t="s">
        <v>631</v>
      </c>
      <c r="C167" s="24" t="s">
        <v>1373</v>
      </c>
      <c r="D167" s="24">
        <v>25</v>
      </c>
      <c r="E167" s="24">
        <v>0</v>
      </c>
      <c r="F167" s="24">
        <v>0</v>
      </c>
      <c r="G167" s="24">
        <v>0</v>
      </c>
      <c r="H167" s="24">
        <v>2</v>
      </c>
      <c r="I167" s="24">
        <v>1</v>
      </c>
      <c r="J167" s="24">
        <v>0</v>
      </c>
      <c r="K167" s="24">
        <v>30</v>
      </c>
      <c r="L167" s="24">
        <v>24</v>
      </c>
      <c r="M167" s="24">
        <v>2</v>
      </c>
      <c r="N167" s="24">
        <v>13</v>
      </c>
      <c r="O167" s="24">
        <v>14</v>
      </c>
      <c r="P167" s="24">
        <v>36</v>
      </c>
      <c r="Q167" s="24">
        <v>0</v>
      </c>
      <c r="R167" s="24">
        <v>0</v>
      </c>
      <c r="S167" s="24">
        <v>0</v>
      </c>
      <c r="T167" s="24">
        <v>3.9</v>
      </c>
      <c r="U167" s="24">
        <f t="shared" si="11"/>
        <v>50.5</v>
      </c>
      <c r="V167" s="24">
        <f t="shared" si="12"/>
        <v>2.9925925925925925</v>
      </c>
      <c r="W167" s="24">
        <f t="shared" si="13"/>
        <v>1.4962962962962962</v>
      </c>
      <c r="X167" s="24">
        <f t="shared" si="14"/>
        <v>1</v>
      </c>
    </row>
    <row r="168" spans="1:24" s="8" customFormat="1" x14ac:dyDescent="0.25">
      <c r="A168" s="24" t="s">
        <v>523</v>
      </c>
      <c r="B168" s="24" t="s">
        <v>305</v>
      </c>
      <c r="C168" s="24" t="s">
        <v>1027</v>
      </c>
      <c r="D168" s="24">
        <v>32</v>
      </c>
      <c r="E168" s="24">
        <v>0</v>
      </c>
      <c r="F168" s="24">
        <v>0</v>
      </c>
      <c r="G168" s="24">
        <v>0</v>
      </c>
      <c r="H168" s="24">
        <v>2</v>
      </c>
      <c r="I168" s="24">
        <v>1</v>
      </c>
      <c r="J168" s="24">
        <v>0</v>
      </c>
      <c r="K168" s="24">
        <v>30</v>
      </c>
      <c r="L168" s="24">
        <v>29</v>
      </c>
      <c r="M168" s="24">
        <v>3</v>
      </c>
      <c r="N168" s="24">
        <v>13</v>
      </c>
      <c r="O168" s="24">
        <v>12</v>
      </c>
      <c r="P168" s="24">
        <v>20</v>
      </c>
      <c r="Q168" s="24">
        <v>0</v>
      </c>
      <c r="R168" s="24">
        <v>0</v>
      </c>
      <c r="S168" s="24">
        <v>0</v>
      </c>
      <c r="T168" s="24">
        <v>3.9</v>
      </c>
      <c r="U168" s="24">
        <f t="shared" si="11"/>
        <v>34</v>
      </c>
      <c r="V168" s="24">
        <f t="shared" si="12"/>
        <v>2.0148148148148146</v>
      </c>
      <c r="W168" s="24">
        <f t="shared" si="13"/>
        <v>1.0074074074074073</v>
      </c>
      <c r="X168" s="24">
        <f t="shared" si="14"/>
        <v>1</v>
      </c>
    </row>
    <row r="169" spans="1:24" s="8" customFormat="1" x14ac:dyDescent="0.25">
      <c r="A169" s="24" t="s">
        <v>1689</v>
      </c>
      <c r="B169" s="24" t="s">
        <v>132</v>
      </c>
      <c r="C169" s="24" t="s">
        <v>1035</v>
      </c>
      <c r="D169" s="24">
        <v>24</v>
      </c>
      <c r="E169" s="24">
        <v>24</v>
      </c>
      <c r="F169" s="24">
        <v>0</v>
      </c>
      <c r="G169" s="24">
        <v>0</v>
      </c>
      <c r="H169" s="24">
        <v>7</v>
      </c>
      <c r="I169" s="24">
        <v>7</v>
      </c>
      <c r="J169" s="24">
        <v>0</v>
      </c>
      <c r="K169" s="24">
        <v>130</v>
      </c>
      <c r="L169" s="24">
        <v>143</v>
      </c>
      <c r="M169" s="24">
        <v>16</v>
      </c>
      <c r="N169" s="24">
        <v>66</v>
      </c>
      <c r="O169" s="24">
        <v>36</v>
      </c>
      <c r="P169" s="24">
        <v>106</v>
      </c>
      <c r="Q169" s="24">
        <v>0</v>
      </c>
      <c r="R169" s="24">
        <v>0</v>
      </c>
      <c r="S169" s="24">
        <v>11</v>
      </c>
      <c r="T169" s="24">
        <v>4.57</v>
      </c>
      <c r="U169" s="24">
        <f t="shared" si="11"/>
        <v>144.5</v>
      </c>
      <c r="V169" s="24">
        <f t="shared" si="12"/>
        <v>8.5629629629629633</v>
      </c>
      <c r="W169" s="24">
        <f t="shared" si="13"/>
        <v>5.137777777777778</v>
      </c>
      <c r="X169" s="24">
        <f t="shared" si="14"/>
        <v>5.137777777777778</v>
      </c>
    </row>
    <row r="170" spans="1:24" s="8" customFormat="1" x14ac:dyDescent="0.25">
      <c r="A170" s="24" t="s">
        <v>786</v>
      </c>
      <c r="B170" s="24" t="s">
        <v>185</v>
      </c>
      <c r="C170" s="24" t="s">
        <v>1030</v>
      </c>
      <c r="D170" s="24">
        <v>33</v>
      </c>
      <c r="E170" s="24">
        <v>33</v>
      </c>
      <c r="F170" s="24">
        <v>0</v>
      </c>
      <c r="G170" s="24">
        <v>0</v>
      </c>
      <c r="H170" s="24">
        <v>12</v>
      </c>
      <c r="I170" s="24">
        <v>10</v>
      </c>
      <c r="J170" s="24">
        <v>0</v>
      </c>
      <c r="K170" s="24">
        <v>201</v>
      </c>
      <c r="L170" s="24">
        <v>181</v>
      </c>
      <c r="M170" s="24">
        <v>26</v>
      </c>
      <c r="N170" s="24">
        <v>80</v>
      </c>
      <c r="O170" s="24">
        <v>53</v>
      </c>
      <c r="P170" s="24">
        <v>197</v>
      </c>
      <c r="Q170" s="24">
        <v>0</v>
      </c>
      <c r="R170" s="24">
        <v>0</v>
      </c>
      <c r="S170" s="24">
        <v>23</v>
      </c>
      <c r="T170" s="24">
        <v>3.58</v>
      </c>
      <c r="U170" s="24">
        <f t="shared" si="11"/>
        <v>304.5</v>
      </c>
      <c r="V170" s="24">
        <f t="shared" si="12"/>
        <v>18.044444444444444</v>
      </c>
      <c r="W170" s="24">
        <f t="shared" si="13"/>
        <v>18.044444444444444</v>
      </c>
      <c r="X170" s="24">
        <f t="shared" si="14"/>
        <v>18.044444444444444</v>
      </c>
    </row>
    <row r="171" spans="1:24" s="8" customFormat="1" x14ac:dyDescent="0.25">
      <c r="A171" s="24" t="s">
        <v>1716</v>
      </c>
      <c r="B171" s="24" t="s">
        <v>89</v>
      </c>
      <c r="C171" s="24" t="s">
        <v>1016</v>
      </c>
      <c r="D171" s="24">
        <v>65</v>
      </c>
      <c r="E171" s="24">
        <v>0</v>
      </c>
      <c r="F171" s="24">
        <v>0</v>
      </c>
      <c r="G171" s="24">
        <v>0</v>
      </c>
      <c r="H171" s="24">
        <v>4</v>
      </c>
      <c r="I171" s="24">
        <v>4</v>
      </c>
      <c r="J171" s="24">
        <v>4</v>
      </c>
      <c r="K171" s="24">
        <v>70</v>
      </c>
      <c r="L171" s="24">
        <v>52</v>
      </c>
      <c r="M171" s="24">
        <v>10</v>
      </c>
      <c r="N171" s="24">
        <v>23</v>
      </c>
      <c r="O171" s="24">
        <v>18</v>
      </c>
      <c r="P171" s="24">
        <v>69</v>
      </c>
      <c r="Q171" s="24">
        <v>15</v>
      </c>
      <c r="R171" s="24">
        <v>2</v>
      </c>
      <c r="S171" s="24">
        <v>0</v>
      </c>
      <c r="T171" s="24">
        <v>2.96</v>
      </c>
      <c r="U171" s="24">
        <f t="shared" si="11"/>
        <v>180.5</v>
      </c>
      <c r="V171" s="24">
        <f t="shared" si="12"/>
        <v>10.696296296296296</v>
      </c>
      <c r="W171" s="24">
        <f t="shared" si="13"/>
        <v>6.4177777777777774</v>
      </c>
      <c r="X171" s="24">
        <f t="shared" si="14"/>
        <v>6.4177777777777774</v>
      </c>
    </row>
    <row r="172" spans="1:24" s="8" customFormat="1" x14ac:dyDescent="0.25">
      <c r="A172" s="24" t="s">
        <v>172</v>
      </c>
      <c r="B172" s="24" t="s">
        <v>43</v>
      </c>
      <c r="C172" s="24" t="s">
        <v>1024</v>
      </c>
      <c r="D172" s="24">
        <v>67</v>
      </c>
      <c r="E172" s="24">
        <v>0</v>
      </c>
      <c r="F172" s="24">
        <v>0</v>
      </c>
      <c r="G172" s="24">
        <v>0</v>
      </c>
      <c r="H172" s="24">
        <v>2</v>
      </c>
      <c r="I172" s="24">
        <v>4</v>
      </c>
      <c r="J172" s="24">
        <v>0</v>
      </c>
      <c r="K172" s="24">
        <v>55</v>
      </c>
      <c r="L172" s="24">
        <v>58</v>
      </c>
      <c r="M172" s="24">
        <v>7</v>
      </c>
      <c r="N172" s="24">
        <v>29</v>
      </c>
      <c r="O172" s="24">
        <v>21</v>
      </c>
      <c r="P172" s="24">
        <v>57</v>
      </c>
      <c r="Q172" s="24">
        <v>16</v>
      </c>
      <c r="R172" s="24">
        <v>4</v>
      </c>
      <c r="S172" s="24">
        <v>0</v>
      </c>
      <c r="T172" s="24">
        <v>4.75</v>
      </c>
      <c r="U172" s="24">
        <f t="shared" si="11"/>
        <v>95.5</v>
      </c>
      <c r="V172" s="24">
        <f t="shared" si="12"/>
        <v>5.659259259259259</v>
      </c>
      <c r="W172" s="24">
        <f t="shared" si="13"/>
        <v>2.8296296296296295</v>
      </c>
      <c r="X172" s="24">
        <f t="shared" si="14"/>
        <v>2.8296296296296295</v>
      </c>
    </row>
    <row r="173" spans="1:24" s="8" customFormat="1" x14ac:dyDescent="0.25">
      <c r="A173" s="24" t="s">
        <v>762</v>
      </c>
      <c r="B173" s="24" t="s">
        <v>516</v>
      </c>
      <c r="C173" s="24" t="s">
        <v>1021</v>
      </c>
      <c r="D173" s="24">
        <v>71</v>
      </c>
      <c r="E173" s="24">
        <v>0</v>
      </c>
      <c r="F173" s="24">
        <v>0</v>
      </c>
      <c r="G173" s="24">
        <v>0</v>
      </c>
      <c r="H173" s="24">
        <v>4</v>
      </c>
      <c r="I173" s="24">
        <v>4</v>
      </c>
      <c r="J173" s="24">
        <v>33</v>
      </c>
      <c r="K173" s="24">
        <v>70</v>
      </c>
      <c r="L173" s="24">
        <v>64</v>
      </c>
      <c r="M173" s="24">
        <v>4</v>
      </c>
      <c r="N173" s="24">
        <v>25</v>
      </c>
      <c r="O173" s="24">
        <v>23</v>
      </c>
      <c r="P173" s="24">
        <v>55</v>
      </c>
      <c r="Q173" s="24">
        <v>0</v>
      </c>
      <c r="R173" s="24">
        <v>5</v>
      </c>
      <c r="S173" s="24">
        <v>0</v>
      </c>
      <c r="T173" s="24">
        <v>3.21</v>
      </c>
      <c r="U173" s="24">
        <f t="shared" si="11"/>
        <v>306.5</v>
      </c>
      <c r="V173" s="24">
        <f t="shared" si="12"/>
        <v>18.162962962962961</v>
      </c>
      <c r="W173" s="24">
        <f t="shared" si="13"/>
        <v>18.162962962962961</v>
      </c>
      <c r="X173" s="24">
        <f t="shared" si="14"/>
        <v>18.162962962962961</v>
      </c>
    </row>
    <row r="174" spans="1:24" s="8" customFormat="1" x14ac:dyDescent="0.25">
      <c r="A174" s="24" t="s">
        <v>1875</v>
      </c>
      <c r="B174" s="24" t="s">
        <v>58</v>
      </c>
      <c r="C174" s="24" t="s">
        <v>1028</v>
      </c>
      <c r="D174" s="24">
        <v>15</v>
      </c>
      <c r="E174" s="24">
        <v>0</v>
      </c>
      <c r="F174" s="24">
        <v>0</v>
      </c>
      <c r="G174" s="24">
        <v>0</v>
      </c>
      <c r="H174" s="24">
        <v>1</v>
      </c>
      <c r="I174" s="24">
        <v>1</v>
      </c>
      <c r="J174" s="24">
        <v>0</v>
      </c>
      <c r="K174" s="24">
        <v>15</v>
      </c>
      <c r="L174" s="24">
        <v>15</v>
      </c>
      <c r="M174" s="24">
        <v>1</v>
      </c>
      <c r="N174" s="24">
        <v>6</v>
      </c>
      <c r="O174" s="24">
        <v>8</v>
      </c>
      <c r="P174" s="24">
        <v>15</v>
      </c>
      <c r="Q174" s="24">
        <v>0</v>
      </c>
      <c r="R174" s="24">
        <v>0</v>
      </c>
      <c r="S174" s="24">
        <v>0</v>
      </c>
      <c r="T174" s="24">
        <v>3.6</v>
      </c>
      <c r="U174" s="24">
        <f t="shared" si="11"/>
        <v>18.5</v>
      </c>
      <c r="V174" s="24">
        <f t="shared" si="12"/>
        <v>1.0962962962962963</v>
      </c>
      <c r="W174" s="24">
        <f t="shared" si="13"/>
        <v>0.54814814814814816</v>
      </c>
      <c r="X174" s="24">
        <f t="shared" si="14"/>
        <v>1</v>
      </c>
    </row>
    <row r="175" spans="1:24" s="8" customFormat="1" x14ac:dyDescent="0.25">
      <c r="A175" s="24" t="s">
        <v>4623</v>
      </c>
      <c r="B175" s="24" t="s">
        <v>140</v>
      </c>
      <c r="C175" s="24" t="s">
        <v>1027</v>
      </c>
      <c r="D175" s="24">
        <v>45</v>
      </c>
      <c r="E175" s="24">
        <v>0</v>
      </c>
      <c r="F175" s="24">
        <v>0</v>
      </c>
      <c r="G175" s="24">
        <v>0</v>
      </c>
      <c r="H175" s="24">
        <v>2</v>
      </c>
      <c r="I175" s="24">
        <v>3</v>
      </c>
      <c r="J175" s="24">
        <v>0</v>
      </c>
      <c r="K175" s="24">
        <v>45</v>
      </c>
      <c r="L175" s="24">
        <v>27</v>
      </c>
      <c r="M175" s="24">
        <v>3</v>
      </c>
      <c r="N175" s="24">
        <v>20</v>
      </c>
      <c r="O175" s="24">
        <v>29</v>
      </c>
      <c r="P175" s="24">
        <v>55</v>
      </c>
      <c r="Q175" s="24">
        <v>8</v>
      </c>
      <c r="R175" s="24">
        <v>1</v>
      </c>
      <c r="S175" s="24">
        <v>0</v>
      </c>
      <c r="T175" s="24">
        <v>4</v>
      </c>
      <c r="U175" s="24">
        <f t="shared" si="11"/>
        <v>80.5</v>
      </c>
      <c r="V175" s="24">
        <f t="shared" si="12"/>
        <v>4.7703703703703706</v>
      </c>
      <c r="W175" s="24">
        <f t="shared" si="13"/>
        <v>2.3851851851851853</v>
      </c>
      <c r="X175" s="24">
        <f t="shared" si="14"/>
        <v>2.3851851851851853</v>
      </c>
    </row>
    <row r="176" spans="1:24" s="8" customFormat="1" x14ac:dyDescent="0.25">
      <c r="A176" s="24" t="s">
        <v>1876</v>
      </c>
      <c r="B176" s="24" t="s">
        <v>138</v>
      </c>
      <c r="C176" s="24" t="s">
        <v>1375</v>
      </c>
      <c r="D176" s="24">
        <v>26</v>
      </c>
      <c r="E176" s="24">
        <v>6</v>
      </c>
      <c r="F176" s="24">
        <v>0</v>
      </c>
      <c r="G176" s="24">
        <v>0</v>
      </c>
      <c r="H176" s="24">
        <v>2</v>
      </c>
      <c r="I176" s="24">
        <v>4</v>
      </c>
      <c r="J176" s="24">
        <v>0</v>
      </c>
      <c r="K176" s="24">
        <v>54</v>
      </c>
      <c r="L176" s="24">
        <v>55</v>
      </c>
      <c r="M176" s="24">
        <v>8</v>
      </c>
      <c r="N176" s="24">
        <v>29</v>
      </c>
      <c r="O176" s="24">
        <v>15</v>
      </c>
      <c r="P176" s="24">
        <v>37</v>
      </c>
      <c r="Q176" s="24">
        <v>0</v>
      </c>
      <c r="R176" s="24">
        <v>0</v>
      </c>
      <c r="S176" s="24">
        <v>1</v>
      </c>
      <c r="T176" s="24">
        <v>4.83</v>
      </c>
      <c r="U176" s="24">
        <f t="shared" si="11"/>
        <v>42</v>
      </c>
      <c r="V176" s="24">
        <f t="shared" si="12"/>
        <v>2.4888888888888889</v>
      </c>
      <c r="W176" s="24">
        <f t="shared" si="13"/>
        <v>1.2444444444444445</v>
      </c>
      <c r="X176" s="24">
        <f t="shared" si="14"/>
        <v>1</v>
      </c>
    </row>
    <row r="177" spans="1:24" s="8" customFormat="1" x14ac:dyDescent="0.25">
      <c r="A177" s="24" t="s">
        <v>1877</v>
      </c>
      <c r="B177" s="24" t="s">
        <v>383</v>
      </c>
      <c r="C177" s="24" t="s">
        <v>1370</v>
      </c>
      <c r="D177" s="24">
        <v>21</v>
      </c>
      <c r="E177" s="24">
        <v>0</v>
      </c>
      <c r="F177" s="24">
        <v>0</v>
      </c>
      <c r="G177" s="24">
        <v>0</v>
      </c>
      <c r="H177" s="24">
        <v>1</v>
      </c>
      <c r="I177" s="24">
        <v>1</v>
      </c>
      <c r="J177" s="24">
        <v>0</v>
      </c>
      <c r="K177" s="24">
        <v>15</v>
      </c>
      <c r="L177" s="24">
        <v>15</v>
      </c>
      <c r="M177" s="24">
        <v>1</v>
      </c>
      <c r="N177" s="24">
        <v>6</v>
      </c>
      <c r="O177" s="24">
        <v>10</v>
      </c>
      <c r="P177" s="24">
        <v>13</v>
      </c>
      <c r="Q177" s="24">
        <v>0</v>
      </c>
      <c r="R177" s="24">
        <v>0</v>
      </c>
      <c r="S177" s="24">
        <v>0</v>
      </c>
      <c r="T177" s="24">
        <v>3.6</v>
      </c>
      <c r="U177" s="24">
        <f t="shared" si="11"/>
        <v>14.5</v>
      </c>
      <c r="V177" s="24">
        <f t="shared" si="12"/>
        <v>0.85925925925925928</v>
      </c>
      <c r="W177" s="24">
        <f t="shared" si="13"/>
        <v>0.42962962962962964</v>
      </c>
      <c r="X177" s="24">
        <f t="shared" si="14"/>
        <v>1</v>
      </c>
    </row>
    <row r="178" spans="1:24" s="8" customFormat="1" x14ac:dyDescent="0.25">
      <c r="A178" s="24" t="s">
        <v>1695</v>
      </c>
      <c r="B178" s="24" t="s">
        <v>1612</v>
      </c>
      <c r="C178" s="24" t="s">
        <v>1375</v>
      </c>
      <c r="D178" s="24">
        <v>33</v>
      </c>
      <c r="E178" s="24">
        <v>33</v>
      </c>
      <c r="F178" s="24">
        <v>0</v>
      </c>
      <c r="G178" s="24">
        <v>0</v>
      </c>
      <c r="H178" s="24">
        <v>11</v>
      </c>
      <c r="I178" s="24">
        <v>11</v>
      </c>
      <c r="J178" s="24">
        <v>0</v>
      </c>
      <c r="K178" s="24">
        <v>201</v>
      </c>
      <c r="L178" s="24">
        <v>189</v>
      </c>
      <c r="M178" s="24">
        <v>26</v>
      </c>
      <c r="N178" s="24">
        <v>84</v>
      </c>
      <c r="O178" s="24">
        <v>50</v>
      </c>
      <c r="P178" s="24">
        <v>174</v>
      </c>
      <c r="Q178" s="24">
        <v>0</v>
      </c>
      <c r="R178" s="24">
        <v>0</v>
      </c>
      <c r="S178" s="24">
        <v>19</v>
      </c>
      <c r="T178" s="24">
        <v>3.76</v>
      </c>
      <c r="U178" s="24">
        <f t="shared" si="11"/>
        <v>265.5</v>
      </c>
      <c r="V178" s="24">
        <f t="shared" si="12"/>
        <v>15.733333333333333</v>
      </c>
      <c r="W178" s="24">
        <f t="shared" si="13"/>
        <v>12.586666666666666</v>
      </c>
      <c r="X178" s="24">
        <f t="shared" si="14"/>
        <v>12.586666666666666</v>
      </c>
    </row>
    <row r="179" spans="1:24" s="8" customFormat="1" x14ac:dyDescent="0.25">
      <c r="A179" s="24" t="s">
        <v>1425</v>
      </c>
      <c r="B179" s="24" t="s">
        <v>1426</v>
      </c>
      <c r="C179" s="24" t="s">
        <v>1020</v>
      </c>
      <c r="D179" s="24">
        <v>28</v>
      </c>
      <c r="E179" s="24">
        <v>6</v>
      </c>
      <c r="F179" s="24">
        <v>0</v>
      </c>
      <c r="G179" s="24">
        <v>0</v>
      </c>
      <c r="H179" s="24">
        <v>3</v>
      </c>
      <c r="I179" s="24">
        <v>2</v>
      </c>
      <c r="J179" s="24">
        <v>0</v>
      </c>
      <c r="K179" s="24">
        <v>49</v>
      </c>
      <c r="L179" s="24">
        <v>52</v>
      </c>
      <c r="M179" s="24">
        <v>6</v>
      </c>
      <c r="N179" s="24">
        <v>26</v>
      </c>
      <c r="O179" s="24">
        <v>21</v>
      </c>
      <c r="P179" s="24">
        <v>38</v>
      </c>
      <c r="Q179" s="24">
        <v>0</v>
      </c>
      <c r="R179" s="24">
        <v>0</v>
      </c>
      <c r="S179" s="24">
        <v>1</v>
      </c>
      <c r="T179" s="24">
        <v>4.78</v>
      </c>
      <c r="U179" s="24">
        <f t="shared" si="11"/>
        <v>51</v>
      </c>
      <c r="V179" s="24">
        <f t="shared" si="12"/>
        <v>3.0222222222222221</v>
      </c>
      <c r="W179" s="24">
        <f t="shared" si="13"/>
        <v>1.5111111111111111</v>
      </c>
      <c r="X179" s="24">
        <f t="shared" si="14"/>
        <v>1.5111111111111111</v>
      </c>
    </row>
    <row r="180" spans="1:24" s="8" customFormat="1" x14ac:dyDescent="0.25">
      <c r="A180" s="24" t="s">
        <v>1712</v>
      </c>
      <c r="B180" s="24" t="s">
        <v>305</v>
      </c>
      <c r="C180" s="24" t="s">
        <v>1374</v>
      </c>
      <c r="D180" s="24">
        <v>19</v>
      </c>
      <c r="E180" s="24">
        <v>0</v>
      </c>
      <c r="F180" s="24">
        <v>0</v>
      </c>
      <c r="G180" s="24">
        <v>0</v>
      </c>
      <c r="H180" s="24">
        <v>1</v>
      </c>
      <c r="I180" s="24">
        <v>1</v>
      </c>
      <c r="J180" s="24">
        <v>0</v>
      </c>
      <c r="K180" s="24">
        <v>20</v>
      </c>
      <c r="L180" s="24">
        <v>15</v>
      </c>
      <c r="M180" s="24">
        <v>1</v>
      </c>
      <c r="N180" s="24">
        <v>8</v>
      </c>
      <c r="O180" s="24">
        <v>10</v>
      </c>
      <c r="P180" s="24">
        <v>21</v>
      </c>
      <c r="Q180" s="24">
        <v>0</v>
      </c>
      <c r="R180" s="24">
        <v>0</v>
      </c>
      <c r="S180" s="24">
        <v>0</v>
      </c>
      <c r="T180" s="24">
        <v>3.6</v>
      </c>
      <c r="U180" s="24">
        <f t="shared" si="11"/>
        <v>26.5</v>
      </c>
      <c r="V180" s="24">
        <f t="shared" si="12"/>
        <v>1.5703703703703704</v>
      </c>
      <c r="W180" s="24">
        <f t="shared" si="13"/>
        <v>0.78518518518518521</v>
      </c>
      <c r="X180" s="24">
        <f t="shared" si="14"/>
        <v>1</v>
      </c>
    </row>
    <row r="181" spans="1:24" s="8" customFormat="1" x14ac:dyDescent="0.25">
      <c r="A181" s="24" t="s">
        <v>1878</v>
      </c>
      <c r="B181" s="24" t="s">
        <v>196</v>
      </c>
      <c r="C181" s="24" t="s">
        <v>1374</v>
      </c>
      <c r="D181" s="24">
        <v>15</v>
      </c>
      <c r="E181" s="24">
        <v>0</v>
      </c>
      <c r="F181" s="24">
        <v>0</v>
      </c>
      <c r="G181" s="24">
        <v>0</v>
      </c>
      <c r="H181" s="24">
        <v>1</v>
      </c>
      <c r="I181" s="24">
        <v>1</v>
      </c>
      <c r="J181" s="24">
        <v>0</v>
      </c>
      <c r="K181" s="24">
        <v>15</v>
      </c>
      <c r="L181" s="24">
        <v>16</v>
      </c>
      <c r="M181" s="24">
        <v>1</v>
      </c>
      <c r="N181" s="24">
        <v>7</v>
      </c>
      <c r="O181" s="24">
        <v>6</v>
      </c>
      <c r="P181" s="24">
        <v>10</v>
      </c>
      <c r="Q181" s="24">
        <v>0</v>
      </c>
      <c r="R181" s="24">
        <v>0</v>
      </c>
      <c r="S181" s="24">
        <v>0</v>
      </c>
      <c r="T181" s="24">
        <v>4.2</v>
      </c>
      <c r="U181" s="24">
        <f t="shared" si="11"/>
        <v>14.5</v>
      </c>
      <c r="V181" s="24">
        <f t="shared" si="12"/>
        <v>0.85925925925925928</v>
      </c>
      <c r="W181" s="24">
        <f t="shared" si="13"/>
        <v>0.42962962962962964</v>
      </c>
      <c r="X181" s="24">
        <f t="shared" si="14"/>
        <v>1</v>
      </c>
    </row>
    <row r="182" spans="1:24" s="8" customFormat="1" x14ac:dyDescent="0.25">
      <c r="A182" s="24" t="s">
        <v>181</v>
      </c>
      <c r="B182" s="24" t="s">
        <v>180</v>
      </c>
      <c r="C182" s="24"/>
      <c r="D182" s="24">
        <v>15</v>
      </c>
      <c r="E182" s="24">
        <v>0</v>
      </c>
      <c r="F182" s="24">
        <v>0</v>
      </c>
      <c r="G182" s="24">
        <v>0</v>
      </c>
      <c r="H182" s="24">
        <v>1</v>
      </c>
      <c r="I182" s="24">
        <v>1</v>
      </c>
      <c r="J182" s="24">
        <v>0</v>
      </c>
      <c r="K182" s="24">
        <v>15</v>
      </c>
      <c r="L182" s="24">
        <v>18</v>
      </c>
      <c r="M182" s="24">
        <v>2</v>
      </c>
      <c r="N182" s="24">
        <v>10</v>
      </c>
      <c r="O182" s="24">
        <v>7</v>
      </c>
      <c r="P182" s="24">
        <v>11</v>
      </c>
      <c r="Q182" s="24">
        <v>4</v>
      </c>
      <c r="R182" s="24">
        <v>1</v>
      </c>
      <c r="S182" s="24">
        <v>0</v>
      </c>
      <c r="T182" s="24">
        <v>6</v>
      </c>
      <c r="U182" s="24">
        <f t="shared" si="11"/>
        <v>22</v>
      </c>
      <c r="V182" s="24">
        <f t="shared" si="12"/>
        <v>1.3037037037037038</v>
      </c>
      <c r="W182" s="24">
        <f t="shared" si="13"/>
        <v>0.6518518518518519</v>
      </c>
      <c r="X182" s="24">
        <f t="shared" si="14"/>
        <v>1</v>
      </c>
    </row>
    <row r="183" spans="1:24" s="8" customFormat="1" x14ac:dyDescent="0.25">
      <c r="A183" s="24" t="s">
        <v>1879</v>
      </c>
      <c r="B183" s="24" t="s">
        <v>61</v>
      </c>
      <c r="C183" s="24" t="s">
        <v>1024</v>
      </c>
      <c r="D183" s="24">
        <v>61</v>
      </c>
      <c r="E183" s="24">
        <v>0</v>
      </c>
      <c r="F183" s="24">
        <v>0</v>
      </c>
      <c r="G183" s="24">
        <v>0</v>
      </c>
      <c r="H183" s="24">
        <v>2</v>
      </c>
      <c r="I183" s="24">
        <v>4</v>
      </c>
      <c r="J183" s="24">
        <v>0</v>
      </c>
      <c r="K183" s="24">
        <v>55</v>
      </c>
      <c r="L183" s="24">
        <v>55</v>
      </c>
      <c r="M183" s="24">
        <v>5</v>
      </c>
      <c r="N183" s="24">
        <v>31</v>
      </c>
      <c r="O183" s="24">
        <v>24</v>
      </c>
      <c r="P183" s="24">
        <v>56</v>
      </c>
      <c r="Q183" s="24">
        <v>14</v>
      </c>
      <c r="R183" s="24">
        <v>3</v>
      </c>
      <c r="S183" s="24">
        <v>0</v>
      </c>
      <c r="T183" s="24">
        <v>5.07</v>
      </c>
      <c r="U183" s="24">
        <f t="shared" si="11"/>
        <v>88</v>
      </c>
      <c r="V183" s="24">
        <f t="shared" si="12"/>
        <v>5.2148148148148152</v>
      </c>
      <c r="W183" s="24">
        <f t="shared" si="13"/>
        <v>2.6074074074074076</v>
      </c>
      <c r="X183" s="24">
        <f t="shared" si="14"/>
        <v>2.6074074074074076</v>
      </c>
    </row>
    <row r="184" spans="1:24" s="8" customFormat="1" x14ac:dyDescent="0.25">
      <c r="A184" s="24" t="s">
        <v>787</v>
      </c>
      <c r="B184" s="24" t="s">
        <v>398</v>
      </c>
      <c r="C184" s="24" t="s">
        <v>1368</v>
      </c>
      <c r="D184" s="24">
        <v>30</v>
      </c>
      <c r="E184" s="24">
        <v>30</v>
      </c>
      <c r="F184" s="24">
        <v>0</v>
      </c>
      <c r="G184" s="24">
        <v>0</v>
      </c>
      <c r="H184" s="24">
        <v>11</v>
      </c>
      <c r="I184" s="24">
        <v>9</v>
      </c>
      <c r="J184" s="24">
        <v>0</v>
      </c>
      <c r="K184" s="24">
        <v>180</v>
      </c>
      <c r="L184" s="24">
        <v>144</v>
      </c>
      <c r="M184" s="24">
        <v>27</v>
      </c>
      <c r="N184" s="24">
        <v>76</v>
      </c>
      <c r="O184" s="24">
        <v>60</v>
      </c>
      <c r="P184" s="24">
        <v>159</v>
      </c>
      <c r="Q184" s="24">
        <v>0</v>
      </c>
      <c r="R184" s="24">
        <v>0</v>
      </c>
      <c r="S184" s="24">
        <v>18</v>
      </c>
      <c r="T184" s="24">
        <v>3.8</v>
      </c>
      <c r="U184" s="24">
        <f t="shared" si="11"/>
        <v>252</v>
      </c>
      <c r="V184" s="24">
        <f t="shared" si="12"/>
        <v>14.933333333333334</v>
      </c>
      <c r="W184" s="24">
        <f t="shared" si="13"/>
        <v>11.946666666666667</v>
      </c>
      <c r="X184" s="24">
        <f t="shared" si="14"/>
        <v>11.946666666666667</v>
      </c>
    </row>
    <row r="185" spans="1:24" s="8" customFormat="1" x14ac:dyDescent="0.25">
      <c r="A185" s="24" t="s">
        <v>1470</v>
      </c>
      <c r="B185" s="24" t="s">
        <v>1469</v>
      </c>
      <c r="C185" s="24" t="s">
        <v>1029</v>
      </c>
      <c r="D185" s="24">
        <v>20</v>
      </c>
      <c r="E185" s="24">
        <v>0</v>
      </c>
      <c r="F185" s="24">
        <v>0</v>
      </c>
      <c r="G185" s="24">
        <v>0</v>
      </c>
      <c r="H185" s="24">
        <v>1</v>
      </c>
      <c r="I185" s="24">
        <v>1</v>
      </c>
      <c r="J185" s="24">
        <v>0</v>
      </c>
      <c r="K185" s="24">
        <v>20</v>
      </c>
      <c r="L185" s="24">
        <v>21</v>
      </c>
      <c r="M185" s="24">
        <v>1</v>
      </c>
      <c r="N185" s="24">
        <v>9</v>
      </c>
      <c r="O185" s="24">
        <v>8</v>
      </c>
      <c r="P185" s="24">
        <v>16</v>
      </c>
      <c r="Q185" s="24">
        <v>1</v>
      </c>
      <c r="R185" s="24">
        <v>0</v>
      </c>
      <c r="S185" s="24">
        <v>0</v>
      </c>
      <c r="T185" s="24">
        <v>4.05</v>
      </c>
      <c r="U185" s="24">
        <f t="shared" si="11"/>
        <v>23</v>
      </c>
      <c r="V185" s="24">
        <f t="shared" si="12"/>
        <v>1.3629629629629629</v>
      </c>
      <c r="W185" s="24">
        <f t="shared" si="13"/>
        <v>0.68148148148148147</v>
      </c>
      <c r="X185" s="24">
        <f t="shared" si="14"/>
        <v>1</v>
      </c>
    </row>
    <row r="186" spans="1:24" s="8" customFormat="1" x14ac:dyDescent="0.25">
      <c r="A186" s="24" t="s">
        <v>1305</v>
      </c>
      <c r="B186" s="24" t="s">
        <v>1306</v>
      </c>
      <c r="C186" s="24" t="s">
        <v>1028</v>
      </c>
      <c r="D186" s="24">
        <v>60</v>
      </c>
      <c r="E186" s="24">
        <v>0</v>
      </c>
      <c r="F186" s="24">
        <v>0</v>
      </c>
      <c r="G186" s="24">
        <v>0</v>
      </c>
      <c r="H186" s="24">
        <v>3</v>
      </c>
      <c r="I186" s="24">
        <v>4</v>
      </c>
      <c r="J186" s="24">
        <v>38</v>
      </c>
      <c r="K186" s="24">
        <v>60</v>
      </c>
      <c r="L186" s="24">
        <v>50</v>
      </c>
      <c r="M186" s="24">
        <v>2</v>
      </c>
      <c r="N186" s="24">
        <v>18</v>
      </c>
      <c r="O186" s="24">
        <v>18</v>
      </c>
      <c r="P186" s="24">
        <v>65</v>
      </c>
      <c r="Q186" s="24">
        <v>0</v>
      </c>
      <c r="R186" s="24">
        <v>4</v>
      </c>
      <c r="S186" s="24">
        <v>0</v>
      </c>
      <c r="T186" s="24">
        <v>2.7</v>
      </c>
      <c r="U186" s="24">
        <f t="shared" si="11"/>
        <v>349</v>
      </c>
      <c r="V186" s="24">
        <f t="shared" si="12"/>
        <v>20.68148148148148</v>
      </c>
      <c r="W186" s="24">
        <f t="shared" si="13"/>
        <v>20.68148148148148</v>
      </c>
      <c r="X186" s="24">
        <f t="shared" si="14"/>
        <v>20.68148148148148</v>
      </c>
    </row>
    <row r="187" spans="1:24" s="8" customFormat="1" x14ac:dyDescent="0.25">
      <c r="A187" s="24" t="s">
        <v>1398</v>
      </c>
      <c r="B187" s="24" t="s">
        <v>96</v>
      </c>
      <c r="C187" s="24" t="s">
        <v>1026</v>
      </c>
      <c r="D187" s="24">
        <v>3</v>
      </c>
      <c r="E187" s="24">
        <v>3</v>
      </c>
      <c r="F187" s="24">
        <v>0</v>
      </c>
      <c r="G187" s="24">
        <v>0</v>
      </c>
      <c r="H187" s="24">
        <v>1</v>
      </c>
      <c r="I187" s="24">
        <v>1</v>
      </c>
      <c r="J187" s="24">
        <v>0</v>
      </c>
      <c r="K187" s="24">
        <v>14</v>
      </c>
      <c r="L187" s="24">
        <v>15</v>
      </c>
      <c r="M187" s="24">
        <v>2</v>
      </c>
      <c r="N187" s="24">
        <v>8</v>
      </c>
      <c r="O187" s="24">
        <v>6</v>
      </c>
      <c r="P187" s="24">
        <v>11</v>
      </c>
      <c r="Q187" s="24">
        <v>0</v>
      </c>
      <c r="R187" s="24">
        <v>0</v>
      </c>
      <c r="S187" s="24">
        <v>1</v>
      </c>
      <c r="T187" s="24">
        <v>5.14</v>
      </c>
      <c r="U187" s="24">
        <f t="shared" si="11"/>
        <v>14.5</v>
      </c>
      <c r="V187" s="24">
        <f t="shared" si="12"/>
        <v>0.85925925925925928</v>
      </c>
      <c r="W187" s="24">
        <f t="shared" si="13"/>
        <v>0.42962962962962964</v>
      </c>
      <c r="X187" s="24">
        <f t="shared" si="14"/>
        <v>1</v>
      </c>
    </row>
    <row r="188" spans="1:24" s="8" customFormat="1" x14ac:dyDescent="0.25">
      <c r="A188" s="24" t="s">
        <v>901</v>
      </c>
      <c r="B188" s="24" t="s">
        <v>185</v>
      </c>
      <c r="C188" s="24" t="s">
        <v>1029</v>
      </c>
      <c r="D188" s="24">
        <v>48</v>
      </c>
      <c r="E188" s="24">
        <v>0</v>
      </c>
      <c r="F188" s="24">
        <v>0</v>
      </c>
      <c r="G188" s="24">
        <v>0</v>
      </c>
      <c r="H188" s="24">
        <v>2</v>
      </c>
      <c r="I188" s="24">
        <v>4</v>
      </c>
      <c r="J188" s="24">
        <v>0</v>
      </c>
      <c r="K188" s="24">
        <v>50</v>
      </c>
      <c r="L188" s="24">
        <v>49</v>
      </c>
      <c r="M188" s="24">
        <v>6</v>
      </c>
      <c r="N188" s="24">
        <v>20</v>
      </c>
      <c r="O188" s="24">
        <v>17</v>
      </c>
      <c r="P188" s="24">
        <v>49</v>
      </c>
      <c r="Q188" s="24">
        <v>5</v>
      </c>
      <c r="R188" s="24">
        <v>1</v>
      </c>
      <c r="S188" s="24">
        <v>0</v>
      </c>
      <c r="T188" s="24">
        <v>3.6</v>
      </c>
      <c r="U188" s="24">
        <f t="shared" si="11"/>
        <v>68.5</v>
      </c>
      <c r="V188" s="24">
        <f t="shared" si="12"/>
        <v>4.0592592592592593</v>
      </c>
      <c r="W188" s="24">
        <f t="shared" si="13"/>
        <v>2.0296296296296297</v>
      </c>
      <c r="X188" s="24">
        <f t="shared" si="14"/>
        <v>2.0296296296296297</v>
      </c>
    </row>
    <row r="189" spans="1:24" s="8" customFormat="1" x14ac:dyDescent="0.25">
      <c r="A189" s="24" t="s">
        <v>1729</v>
      </c>
      <c r="B189" s="24" t="s">
        <v>307</v>
      </c>
      <c r="C189" s="24" t="s">
        <v>1021</v>
      </c>
      <c r="D189" s="24">
        <v>20</v>
      </c>
      <c r="E189" s="24">
        <v>0</v>
      </c>
      <c r="F189" s="24">
        <v>0</v>
      </c>
      <c r="G189" s="24">
        <v>0</v>
      </c>
      <c r="H189" s="24">
        <v>1</v>
      </c>
      <c r="I189" s="24">
        <v>1</v>
      </c>
      <c r="J189" s="24">
        <v>0</v>
      </c>
      <c r="K189" s="24">
        <v>20</v>
      </c>
      <c r="L189" s="24">
        <v>19</v>
      </c>
      <c r="M189" s="24">
        <v>2</v>
      </c>
      <c r="N189" s="24">
        <v>11</v>
      </c>
      <c r="O189" s="24">
        <v>11</v>
      </c>
      <c r="P189" s="24">
        <v>17</v>
      </c>
      <c r="Q189" s="24">
        <v>0</v>
      </c>
      <c r="R189" s="24">
        <v>0</v>
      </c>
      <c r="S189" s="24">
        <v>0</v>
      </c>
      <c r="T189" s="24">
        <v>4.95</v>
      </c>
      <c r="U189" s="24">
        <f t="shared" si="11"/>
        <v>18</v>
      </c>
      <c r="V189" s="24">
        <f t="shared" si="12"/>
        <v>1.0666666666666667</v>
      </c>
      <c r="W189" s="24">
        <f t="shared" si="13"/>
        <v>0.53333333333333333</v>
      </c>
      <c r="X189" s="24">
        <f t="shared" si="14"/>
        <v>1</v>
      </c>
    </row>
    <row r="190" spans="1:24" s="8" customFormat="1" x14ac:dyDescent="0.25">
      <c r="A190" s="24" t="s">
        <v>525</v>
      </c>
      <c r="B190" s="24" t="s">
        <v>137</v>
      </c>
      <c r="C190" s="24" t="s">
        <v>1376</v>
      </c>
      <c r="D190" s="24">
        <v>39</v>
      </c>
      <c r="E190" s="24">
        <v>16</v>
      </c>
      <c r="F190" s="24">
        <v>0</v>
      </c>
      <c r="G190" s="24">
        <v>0</v>
      </c>
      <c r="H190" s="24">
        <v>6</v>
      </c>
      <c r="I190" s="24">
        <v>8</v>
      </c>
      <c r="J190" s="24">
        <v>0</v>
      </c>
      <c r="K190" s="24">
        <v>128</v>
      </c>
      <c r="L190" s="24">
        <v>142</v>
      </c>
      <c r="M190" s="24">
        <v>18</v>
      </c>
      <c r="N190" s="24">
        <v>62</v>
      </c>
      <c r="O190" s="24">
        <v>35</v>
      </c>
      <c r="P190" s="24">
        <v>76</v>
      </c>
      <c r="Q190" s="24">
        <v>0</v>
      </c>
      <c r="R190" s="24">
        <v>0</v>
      </c>
      <c r="S190" s="24">
        <v>4</v>
      </c>
      <c r="T190" s="24">
        <v>4.3600000000000003</v>
      </c>
      <c r="U190" s="24">
        <f t="shared" si="11"/>
        <v>103</v>
      </c>
      <c r="V190" s="24">
        <f t="shared" si="12"/>
        <v>6.1037037037037036</v>
      </c>
      <c r="W190" s="24">
        <f t="shared" si="13"/>
        <v>3.6622222222222218</v>
      </c>
      <c r="X190" s="24">
        <f t="shared" si="14"/>
        <v>3.6622222222222218</v>
      </c>
    </row>
    <row r="191" spans="1:24" s="8" customFormat="1" x14ac:dyDescent="0.25">
      <c r="A191" s="24" t="s">
        <v>189</v>
      </c>
      <c r="B191" s="24" t="s">
        <v>526</v>
      </c>
      <c r="C191" s="24" t="s">
        <v>1023</v>
      </c>
      <c r="D191" s="24">
        <v>57</v>
      </c>
      <c r="E191" s="24">
        <v>0</v>
      </c>
      <c r="F191" s="24">
        <v>0</v>
      </c>
      <c r="G191" s="24">
        <v>0</v>
      </c>
      <c r="H191" s="24">
        <v>2</v>
      </c>
      <c r="I191" s="24">
        <v>4</v>
      </c>
      <c r="J191" s="24">
        <v>31</v>
      </c>
      <c r="K191" s="24">
        <v>54</v>
      </c>
      <c r="L191" s="24">
        <v>45</v>
      </c>
      <c r="M191" s="24">
        <v>10</v>
      </c>
      <c r="N191" s="24">
        <v>25</v>
      </c>
      <c r="O191" s="24">
        <v>20</v>
      </c>
      <c r="P191" s="24">
        <v>57</v>
      </c>
      <c r="Q191" s="24">
        <v>5</v>
      </c>
      <c r="R191" s="24">
        <v>0</v>
      </c>
      <c r="S191" s="24">
        <v>0</v>
      </c>
      <c r="T191" s="24">
        <v>4.17</v>
      </c>
      <c r="U191" s="24">
        <f t="shared" si="11"/>
        <v>296</v>
      </c>
      <c r="V191" s="24">
        <f t="shared" si="12"/>
        <v>17.540740740740741</v>
      </c>
      <c r="W191" s="24">
        <f t="shared" si="13"/>
        <v>14.032592592592593</v>
      </c>
      <c r="X191" s="24">
        <f t="shared" si="14"/>
        <v>14.032592592592593</v>
      </c>
    </row>
    <row r="192" spans="1:24" s="8" customFormat="1" x14ac:dyDescent="0.25">
      <c r="A192" s="24" t="s">
        <v>189</v>
      </c>
      <c r="B192" s="24" t="s">
        <v>83</v>
      </c>
      <c r="C192" s="24" t="s">
        <v>1367</v>
      </c>
      <c r="D192" s="24">
        <v>63</v>
      </c>
      <c r="E192" s="24">
        <v>0</v>
      </c>
      <c r="F192" s="24">
        <v>0</v>
      </c>
      <c r="G192" s="24">
        <v>0</v>
      </c>
      <c r="H192" s="24">
        <v>4</v>
      </c>
      <c r="I192" s="24">
        <v>4</v>
      </c>
      <c r="J192" s="24">
        <v>0</v>
      </c>
      <c r="K192" s="24">
        <v>75</v>
      </c>
      <c r="L192" s="24">
        <v>67</v>
      </c>
      <c r="M192" s="24">
        <v>10</v>
      </c>
      <c r="N192" s="24">
        <v>30</v>
      </c>
      <c r="O192" s="24">
        <v>23</v>
      </c>
      <c r="P192" s="24">
        <v>89</v>
      </c>
      <c r="Q192" s="24">
        <v>10</v>
      </c>
      <c r="R192" s="24">
        <v>2</v>
      </c>
      <c r="S192" s="24">
        <v>0</v>
      </c>
      <c r="T192" s="24">
        <v>3.6</v>
      </c>
      <c r="U192" s="24">
        <f t="shared" si="11"/>
        <v>146.5</v>
      </c>
      <c r="V192" s="24">
        <f t="shared" si="12"/>
        <v>8.681481481481482</v>
      </c>
      <c r="W192" s="24">
        <f t="shared" si="13"/>
        <v>5.2088888888888887</v>
      </c>
      <c r="X192" s="24">
        <f t="shared" si="14"/>
        <v>5.2088888888888887</v>
      </c>
    </row>
    <row r="193" spans="1:24" s="8" customFormat="1" x14ac:dyDescent="0.25">
      <c r="A193" s="24" t="s">
        <v>964</v>
      </c>
      <c r="B193" s="24" t="s">
        <v>58</v>
      </c>
      <c r="C193" s="24" t="s">
        <v>1377</v>
      </c>
      <c r="D193" s="24">
        <v>32</v>
      </c>
      <c r="E193" s="24">
        <v>0</v>
      </c>
      <c r="F193" s="24">
        <v>0</v>
      </c>
      <c r="G193" s="24">
        <v>0</v>
      </c>
      <c r="H193" s="24">
        <v>2</v>
      </c>
      <c r="I193" s="24">
        <v>1</v>
      </c>
      <c r="J193" s="24">
        <v>0</v>
      </c>
      <c r="K193" s="24">
        <v>30</v>
      </c>
      <c r="L193" s="24">
        <v>28</v>
      </c>
      <c r="M193" s="24">
        <v>2</v>
      </c>
      <c r="N193" s="24">
        <v>13</v>
      </c>
      <c r="O193" s="24">
        <v>10</v>
      </c>
      <c r="P193" s="24">
        <v>35</v>
      </c>
      <c r="Q193" s="24">
        <v>0</v>
      </c>
      <c r="R193" s="24">
        <v>0</v>
      </c>
      <c r="S193" s="24">
        <v>0</v>
      </c>
      <c r="T193" s="24">
        <v>3.9</v>
      </c>
      <c r="U193" s="24">
        <f t="shared" si="11"/>
        <v>51.5</v>
      </c>
      <c r="V193" s="24">
        <f t="shared" si="12"/>
        <v>3.0518518518518518</v>
      </c>
      <c r="W193" s="24">
        <f t="shared" si="13"/>
        <v>1.5259259259259259</v>
      </c>
      <c r="X193" s="24">
        <f t="shared" si="14"/>
        <v>1.5259259259259259</v>
      </c>
    </row>
    <row r="194" spans="1:24" s="8" customFormat="1" x14ac:dyDescent="0.25">
      <c r="A194" s="24" t="s">
        <v>1007</v>
      </c>
      <c r="B194" s="24" t="s">
        <v>68</v>
      </c>
      <c r="C194" s="24" t="s">
        <v>1012</v>
      </c>
      <c r="D194" s="24">
        <v>35</v>
      </c>
      <c r="E194" s="24">
        <v>0</v>
      </c>
      <c r="F194" s="24">
        <v>0</v>
      </c>
      <c r="G194" s="24">
        <v>0</v>
      </c>
      <c r="H194" s="24">
        <v>2</v>
      </c>
      <c r="I194" s="24">
        <v>2</v>
      </c>
      <c r="J194" s="24">
        <v>0</v>
      </c>
      <c r="K194" s="24">
        <v>35</v>
      </c>
      <c r="L194" s="24">
        <v>35</v>
      </c>
      <c r="M194" s="24">
        <v>7</v>
      </c>
      <c r="N194" s="24">
        <v>17</v>
      </c>
      <c r="O194" s="24">
        <v>7</v>
      </c>
      <c r="P194" s="24">
        <v>34</v>
      </c>
      <c r="Q194" s="24">
        <v>3</v>
      </c>
      <c r="R194" s="24">
        <v>1</v>
      </c>
      <c r="S194" s="24">
        <v>0</v>
      </c>
      <c r="T194" s="24">
        <v>4.37</v>
      </c>
      <c r="U194" s="24">
        <f t="shared" si="11"/>
        <v>57</v>
      </c>
      <c r="V194" s="24">
        <f t="shared" si="12"/>
        <v>3.3777777777777778</v>
      </c>
      <c r="W194" s="24">
        <f t="shared" si="13"/>
        <v>1.6888888888888889</v>
      </c>
      <c r="X194" s="24">
        <f t="shared" si="14"/>
        <v>1.6888888888888889</v>
      </c>
    </row>
    <row r="195" spans="1:24" s="8" customFormat="1" x14ac:dyDescent="0.25">
      <c r="A195" s="24" t="s">
        <v>902</v>
      </c>
      <c r="B195" s="24" t="s">
        <v>43</v>
      </c>
      <c r="C195" s="24" t="s">
        <v>1367</v>
      </c>
      <c r="D195" s="24">
        <v>28</v>
      </c>
      <c r="E195" s="24">
        <v>28</v>
      </c>
      <c r="F195" s="24">
        <v>0</v>
      </c>
      <c r="G195" s="24">
        <v>0</v>
      </c>
      <c r="H195" s="24">
        <v>10</v>
      </c>
      <c r="I195" s="24">
        <v>8</v>
      </c>
      <c r="J195" s="24">
        <v>0</v>
      </c>
      <c r="K195" s="24">
        <v>162</v>
      </c>
      <c r="L195" s="24">
        <v>161</v>
      </c>
      <c r="M195" s="24">
        <v>23</v>
      </c>
      <c r="N195" s="24">
        <v>72</v>
      </c>
      <c r="O195" s="24">
        <v>45</v>
      </c>
      <c r="P195" s="24">
        <v>154</v>
      </c>
      <c r="Q195" s="24">
        <v>0</v>
      </c>
      <c r="R195" s="24">
        <v>0</v>
      </c>
      <c r="S195" s="24">
        <v>15</v>
      </c>
      <c r="T195" s="24">
        <v>4</v>
      </c>
      <c r="U195" s="24">
        <f t="shared" ref="U195:U258" si="15">(10*H195)-(3*I195)+(7*J195)+K195-(0.5*L195)-(0.5*N195)-O195+P195+(3*Q195)-(2*R195)</f>
        <v>230.5</v>
      </c>
      <c r="V195" s="24">
        <f t="shared" ref="V195:V258" si="16">U195/16.875</f>
        <v>13.65925925925926</v>
      </c>
      <c r="W195" s="24">
        <f t="shared" ref="W195:W258" si="17">IF(U195 &gt;= 400,V195*1.2,IF(U195 &gt; 300,V195,IF(U195&gt;200,V195*0.8,IF(U195&gt;100,V195*0.6,V195*0.5))))</f>
        <v>10.927407407407408</v>
      </c>
      <c r="X195" s="24">
        <f t="shared" ref="X195:X258" si="18">IF(W195 &lt; 1.5,1,W195)</f>
        <v>10.927407407407408</v>
      </c>
    </row>
    <row r="196" spans="1:24" s="8" customFormat="1" x14ac:dyDescent="0.25">
      <c r="A196" s="24" t="s">
        <v>1427</v>
      </c>
      <c r="B196" s="24" t="s">
        <v>32</v>
      </c>
      <c r="C196" s="24" t="s">
        <v>1376</v>
      </c>
      <c r="D196" s="24">
        <v>32</v>
      </c>
      <c r="E196" s="24">
        <v>32</v>
      </c>
      <c r="F196" s="24">
        <v>0</v>
      </c>
      <c r="G196" s="24">
        <v>0</v>
      </c>
      <c r="H196" s="24">
        <v>10</v>
      </c>
      <c r="I196" s="24">
        <v>9</v>
      </c>
      <c r="J196" s="24">
        <v>0</v>
      </c>
      <c r="K196" s="24">
        <v>174</v>
      </c>
      <c r="L196" s="24">
        <v>150</v>
      </c>
      <c r="M196" s="24">
        <v>25</v>
      </c>
      <c r="N196" s="24">
        <v>75</v>
      </c>
      <c r="O196" s="24">
        <v>84</v>
      </c>
      <c r="P196" s="24">
        <v>161</v>
      </c>
      <c r="Q196" s="24">
        <v>0</v>
      </c>
      <c r="R196" s="24">
        <v>0</v>
      </c>
      <c r="S196" s="24">
        <v>18</v>
      </c>
      <c r="T196" s="24">
        <v>3.88</v>
      </c>
      <c r="U196" s="24">
        <f t="shared" si="15"/>
        <v>211.5</v>
      </c>
      <c r="V196" s="24">
        <f t="shared" si="16"/>
        <v>12.533333333333333</v>
      </c>
      <c r="W196" s="24">
        <f t="shared" si="17"/>
        <v>10.026666666666667</v>
      </c>
      <c r="X196" s="24">
        <f t="shared" si="18"/>
        <v>10.026666666666667</v>
      </c>
    </row>
    <row r="197" spans="1:24" s="8" customFormat="1" x14ac:dyDescent="0.25">
      <c r="A197" s="24" t="s">
        <v>527</v>
      </c>
      <c r="B197" s="24" t="s">
        <v>528</v>
      </c>
      <c r="C197" s="24"/>
      <c r="D197" s="24">
        <v>30</v>
      </c>
      <c r="E197" s="24">
        <v>30</v>
      </c>
      <c r="F197" s="24">
        <v>0</v>
      </c>
      <c r="G197" s="24">
        <v>0</v>
      </c>
      <c r="H197" s="24">
        <v>9</v>
      </c>
      <c r="I197" s="24">
        <v>10</v>
      </c>
      <c r="J197" s="24">
        <v>0</v>
      </c>
      <c r="K197" s="24">
        <v>175</v>
      </c>
      <c r="L197" s="24">
        <v>194</v>
      </c>
      <c r="M197" s="24">
        <v>24</v>
      </c>
      <c r="N197" s="24">
        <v>87</v>
      </c>
      <c r="O197" s="24">
        <v>51</v>
      </c>
      <c r="P197" s="24">
        <v>97</v>
      </c>
      <c r="Q197" s="24">
        <v>0</v>
      </c>
      <c r="R197" s="24">
        <v>0</v>
      </c>
      <c r="S197" s="24">
        <v>15</v>
      </c>
      <c r="T197" s="24">
        <v>4.47</v>
      </c>
      <c r="U197" s="24">
        <f t="shared" si="15"/>
        <v>140.5</v>
      </c>
      <c r="V197" s="24">
        <f t="shared" si="16"/>
        <v>8.325925925925926</v>
      </c>
      <c r="W197" s="24">
        <f t="shared" si="17"/>
        <v>4.9955555555555557</v>
      </c>
      <c r="X197" s="24">
        <f t="shared" si="18"/>
        <v>4.9955555555555557</v>
      </c>
    </row>
    <row r="198" spans="1:24" s="8" customFormat="1" x14ac:dyDescent="0.25">
      <c r="A198" s="24" t="s">
        <v>192</v>
      </c>
      <c r="B198" s="24" t="s">
        <v>1743</v>
      </c>
      <c r="C198" s="24"/>
      <c r="D198" s="24">
        <v>60</v>
      </c>
      <c r="E198" s="24">
        <v>0</v>
      </c>
      <c r="F198" s="24">
        <v>0</v>
      </c>
      <c r="G198" s="24">
        <v>0</v>
      </c>
      <c r="H198" s="24">
        <v>1</v>
      </c>
      <c r="I198" s="24">
        <v>1</v>
      </c>
      <c r="J198" s="24">
        <v>0</v>
      </c>
      <c r="K198" s="24">
        <v>15</v>
      </c>
      <c r="L198" s="24">
        <v>16</v>
      </c>
      <c r="M198" s="24">
        <v>1</v>
      </c>
      <c r="N198" s="24">
        <v>7</v>
      </c>
      <c r="O198" s="24">
        <v>6</v>
      </c>
      <c r="P198" s="24">
        <v>10</v>
      </c>
      <c r="Q198" s="24">
        <v>0</v>
      </c>
      <c r="R198" s="24">
        <v>0</v>
      </c>
      <c r="S198" s="24">
        <v>0</v>
      </c>
      <c r="T198" s="24">
        <v>4.2</v>
      </c>
      <c r="U198" s="24">
        <f t="shared" si="15"/>
        <v>14.5</v>
      </c>
      <c r="V198" s="24">
        <f t="shared" si="16"/>
        <v>0.85925925925925928</v>
      </c>
      <c r="W198" s="24">
        <f t="shared" si="17"/>
        <v>0.42962962962962964</v>
      </c>
      <c r="X198" s="24">
        <f t="shared" si="18"/>
        <v>1</v>
      </c>
    </row>
    <row r="199" spans="1:24" s="8" customFormat="1" x14ac:dyDescent="0.25">
      <c r="A199" s="24" t="s">
        <v>529</v>
      </c>
      <c r="B199" s="24" t="s">
        <v>530</v>
      </c>
      <c r="C199" s="24" t="s">
        <v>1368</v>
      </c>
      <c r="D199" s="24">
        <v>17</v>
      </c>
      <c r="E199" s="24">
        <v>0</v>
      </c>
      <c r="F199" s="24">
        <v>0</v>
      </c>
      <c r="G199" s="24">
        <v>0</v>
      </c>
      <c r="H199" s="24">
        <v>1</v>
      </c>
      <c r="I199" s="24">
        <v>1</v>
      </c>
      <c r="J199" s="24">
        <v>0</v>
      </c>
      <c r="K199" s="24">
        <v>20</v>
      </c>
      <c r="L199" s="24">
        <v>18</v>
      </c>
      <c r="M199" s="24">
        <v>3</v>
      </c>
      <c r="N199" s="24">
        <v>9</v>
      </c>
      <c r="O199" s="24">
        <v>6</v>
      </c>
      <c r="P199" s="24">
        <v>18</v>
      </c>
      <c r="Q199" s="24">
        <v>0</v>
      </c>
      <c r="R199" s="24">
        <v>0</v>
      </c>
      <c r="S199" s="24">
        <v>0</v>
      </c>
      <c r="T199" s="24">
        <v>4.05</v>
      </c>
      <c r="U199" s="24">
        <f t="shared" si="15"/>
        <v>25.5</v>
      </c>
      <c r="V199" s="24">
        <f t="shared" si="16"/>
        <v>1.5111111111111111</v>
      </c>
      <c r="W199" s="24">
        <f t="shared" si="17"/>
        <v>0.75555555555555554</v>
      </c>
      <c r="X199" s="24">
        <f t="shared" si="18"/>
        <v>1</v>
      </c>
    </row>
    <row r="200" spans="1:24" s="8" customFormat="1" x14ac:dyDescent="0.25">
      <c r="A200" s="24" t="s">
        <v>1329</v>
      </c>
      <c r="B200" s="24" t="s">
        <v>305</v>
      </c>
      <c r="C200" s="24" t="s">
        <v>1030</v>
      </c>
      <c r="D200" s="24">
        <v>13</v>
      </c>
      <c r="E200" s="24">
        <v>0</v>
      </c>
      <c r="F200" s="24">
        <v>0</v>
      </c>
      <c r="G200" s="24">
        <v>0</v>
      </c>
      <c r="H200" s="24">
        <v>1</v>
      </c>
      <c r="I200" s="24">
        <v>1</v>
      </c>
      <c r="J200" s="24">
        <v>0</v>
      </c>
      <c r="K200" s="24">
        <v>20</v>
      </c>
      <c r="L200" s="24">
        <v>19</v>
      </c>
      <c r="M200" s="24">
        <v>2</v>
      </c>
      <c r="N200" s="24">
        <v>8</v>
      </c>
      <c r="O200" s="24">
        <v>8</v>
      </c>
      <c r="P200" s="24">
        <v>16</v>
      </c>
      <c r="Q200" s="24">
        <v>0</v>
      </c>
      <c r="R200" s="24">
        <v>0</v>
      </c>
      <c r="S200" s="24">
        <v>0</v>
      </c>
      <c r="T200" s="24">
        <v>3.6</v>
      </c>
      <c r="U200" s="24">
        <f t="shared" si="15"/>
        <v>21.5</v>
      </c>
      <c r="V200" s="24">
        <f t="shared" si="16"/>
        <v>1.2740740740740741</v>
      </c>
      <c r="W200" s="24">
        <f t="shared" si="17"/>
        <v>0.63703703703703707</v>
      </c>
      <c r="X200" s="24">
        <f t="shared" si="18"/>
        <v>1</v>
      </c>
    </row>
    <row r="201" spans="1:24" s="8" customFormat="1" x14ac:dyDescent="0.25">
      <c r="A201" s="24" t="s">
        <v>1428</v>
      </c>
      <c r="B201" s="24" t="s">
        <v>43</v>
      </c>
      <c r="C201" s="24" t="s">
        <v>1032</v>
      </c>
      <c r="D201" s="24">
        <v>30</v>
      </c>
      <c r="E201" s="24">
        <v>30</v>
      </c>
      <c r="F201" s="24">
        <v>0</v>
      </c>
      <c r="G201" s="24">
        <v>0</v>
      </c>
      <c r="H201" s="24">
        <v>9</v>
      </c>
      <c r="I201" s="24">
        <v>10</v>
      </c>
      <c r="J201" s="24">
        <v>0</v>
      </c>
      <c r="K201" s="24">
        <v>168</v>
      </c>
      <c r="L201" s="24">
        <v>159</v>
      </c>
      <c r="M201" s="24">
        <v>21</v>
      </c>
      <c r="N201" s="24">
        <v>75</v>
      </c>
      <c r="O201" s="24">
        <v>52</v>
      </c>
      <c r="P201" s="24">
        <v>159</v>
      </c>
      <c r="Q201" s="24">
        <v>0</v>
      </c>
      <c r="R201" s="24">
        <v>0</v>
      </c>
      <c r="S201" s="24">
        <v>16</v>
      </c>
      <c r="T201" s="24">
        <v>4.0199999999999996</v>
      </c>
      <c r="U201" s="24">
        <f t="shared" si="15"/>
        <v>218</v>
      </c>
      <c r="V201" s="24">
        <f t="shared" si="16"/>
        <v>12.918518518518519</v>
      </c>
      <c r="W201" s="24">
        <f t="shared" si="17"/>
        <v>10.334814814814816</v>
      </c>
      <c r="X201" s="24">
        <f t="shared" si="18"/>
        <v>10.334814814814816</v>
      </c>
    </row>
    <row r="202" spans="1:24" s="8" customFormat="1" x14ac:dyDescent="0.25">
      <c r="A202" s="24" t="s">
        <v>1880</v>
      </c>
      <c r="B202" s="24" t="s">
        <v>72</v>
      </c>
      <c r="C202" s="24" t="s">
        <v>1024</v>
      </c>
      <c r="D202" s="24">
        <v>35</v>
      </c>
      <c r="E202" s="24">
        <v>0</v>
      </c>
      <c r="F202" s="24">
        <v>0</v>
      </c>
      <c r="G202" s="24">
        <v>0</v>
      </c>
      <c r="H202" s="24">
        <v>2</v>
      </c>
      <c r="I202" s="24">
        <v>2</v>
      </c>
      <c r="J202" s="24">
        <v>0</v>
      </c>
      <c r="K202" s="24">
        <v>35</v>
      </c>
      <c r="L202" s="24">
        <v>41</v>
      </c>
      <c r="M202" s="24">
        <v>4</v>
      </c>
      <c r="N202" s="24">
        <v>20</v>
      </c>
      <c r="O202" s="24">
        <v>11</v>
      </c>
      <c r="P202" s="24">
        <v>21</v>
      </c>
      <c r="Q202" s="24">
        <v>0</v>
      </c>
      <c r="R202" s="24">
        <v>0</v>
      </c>
      <c r="S202" s="24">
        <v>0</v>
      </c>
      <c r="T202" s="24">
        <v>5.14</v>
      </c>
      <c r="U202" s="24">
        <f t="shared" si="15"/>
        <v>28.5</v>
      </c>
      <c r="V202" s="24">
        <f t="shared" si="16"/>
        <v>1.6888888888888889</v>
      </c>
      <c r="W202" s="24">
        <f t="shared" si="17"/>
        <v>0.84444444444444444</v>
      </c>
      <c r="X202" s="24">
        <f t="shared" si="18"/>
        <v>1</v>
      </c>
    </row>
    <row r="203" spans="1:24" s="8" customFormat="1" x14ac:dyDescent="0.25">
      <c r="A203" s="24" t="s">
        <v>1403</v>
      </c>
      <c r="B203" s="24" t="s">
        <v>61</v>
      </c>
      <c r="C203" s="24" t="s">
        <v>1033</v>
      </c>
      <c r="D203" s="24">
        <v>15</v>
      </c>
      <c r="E203" s="24">
        <v>0</v>
      </c>
      <c r="F203" s="24">
        <v>0</v>
      </c>
      <c r="G203" s="24">
        <v>0</v>
      </c>
      <c r="H203" s="24">
        <v>1</v>
      </c>
      <c r="I203" s="24">
        <v>1</v>
      </c>
      <c r="J203" s="24">
        <v>0</v>
      </c>
      <c r="K203" s="24">
        <v>15</v>
      </c>
      <c r="L203" s="24">
        <v>19</v>
      </c>
      <c r="M203" s="24">
        <v>1</v>
      </c>
      <c r="N203" s="24">
        <v>9</v>
      </c>
      <c r="O203" s="24">
        <v>5</v>
      </c>
      <c r="P203" s="24">
        <v>9</v>
      </c>
      <c r="Q203" s="24">
        <v>0</v>
      </c>
      <c r="R203" s="24">
        <v>0</v>
      </c>
      <c r="S203" s="24">
        <v>0</v>
      </c>
      <c r="T203" s="24">
        <v>5.4</v>
      </c>
      <c r="U203" s="24">
        <f t="shared" si="15"/>
        <v>12</v>
      </c>
      <c r="V203" s="24">
        <f t="shared" si="16"/>
        <v>0.71111111111111114</v>
      </c>
      <c r="W203" s="24">
        <f t="shared" si="17"/>
        <v>0.35555555555555557</v>
      </c>
      <c r="X203" s="24">
        <f t="shared" si="18"/>
        <v>1</v>
      </c>
    </row>
    <row r="204" spans="1:24" s="8" customFormat="1" x14ac:dyDescent="0.25">
      <c r="A204" s="24" t="s">
        <v>1283</v>
      </c>
      <c r="B204" s="24" t="s">
        <v>749</v>
      </c>
      <c r="C204" s="24" t="s">
        <v>1017</v>
      </c>
      <c r="D204" s="24">
        <v>28</v>
      </c>
      <c r="E204" s="24">
        <v>28</v>
      </c>
      <c r="F204" s="24">
        <v>0</v>
      </c>
      <c r="G204" s="24">
        <v>0</v>
      </c>
      <c r="H204" s="24">
        <v>7</v>
      </c>
      <c r="I204" s="24">
        <v>10</v>
      </c>
      <c r="J204" s="24">
        <v>0</v>
      </c>
      <c r="K204" s="24">
        <v>157</v>
      </c>
      <c r="L204" s="24">
        <v>169</v>
      </c>
      <c r="M204" s="24">
        <v>17</v>
      </c>
      <c r="N204" s="24">
        <v>81</v>
      </c>
      <c r="O204" s="24">
        <v>63</v>
      </c>
      <c r="P204" s="24">
        <v>125</v>
      </c>
      <c r="Q204" s="24">
        <v>0</v>
      </c>
      <c r="R204" s="24">
        <v>0</v>
      </c>
      <c r="S204" s="24">
        <v>13</v>
      </c>
      <c r="T204" s="24">
        <v>4.6399999999999997</v>
      </c>
      <c r="U204" s="24">
        <f t="shared" si="15"/>
        <v>134</v>
      </c>
      <c r="V204" s="24">
        <f t="shared" si="16"/>
        <v>7.9407407407407407</v>
      </c>
      <c r="W204" s="24">
        <f t="shared" si="17"/>
        <v>4.764444444444444</v>
      </c>
      <c r="X204" s="24">
        <f t="shared" si="18"/>
        <v>4.764444444444444</v>
      </c>
    </row>
    <row r="205" spans="1:24" s="8" customFormat="1" x14ac:dyDescent="0.25">
      <c r="A205" s="24" t="s">
        <v>1881</v>
      </c>
      <c r="B205" s="24" t="s">
        <v>83</v>
      </c>
      <c r="C205" s="24" t="s">
        <v>1026</v>
      </c>
      <c r="D205" s="24">
        <v>30</v>
      </c>
      <c r="E205" s="24">
        <v>30</v>
      </c>
      <c r="F205" s="24">
        <v>0</v>
      </c>
      <c r="G205" s="24">
        <v>0</v>
      </c>
      <c r="H205" s="24">
        <v>11</v>
      </c>
      <c r="I205" s="24">
        <v>8</v>
      </c>
      <c r="J205" s="24">
        <v>0</v>
      </c>
      <c r="K205" s="24">
        <v>174</v>
      </c>
      <c r="L205" s="24">
        <v>152</v>
      </c>
      <c r="M205" s="24">
        <v>17</v>
      </c>
      <c r="N205" s="24">
        <v>69</v>
      </c>
      <c r="O205" s="24">
        <v>50</v>
      </c>
      <c r="P205" s="24">
        <v>155</v>
      </c>
      <c r="Q205" s="24">
        <v>0</v>
      </c>
      <c r="R205" s="24">
        <v>0</v>
      </c>
      <c r="S205" s="24">
        <v>18</v>
      </c>
      <c r="T205" s="24">
        <v>3.57</v>
      </c>
      <c r="U205" s="24">
        <f t="shared" si="15"/>
        <v>254.5</v>
      </c>
      <c r="V205" s="24">
        <f t="shared" si="16"/>
        <v>15.081481481481481</v>
      </c>
      <c r="W205" s="24">
        <f t="shared" si="17"/>
        <v>12.065185185185186</v>
      </c>
      <c r="X205" s="24">
        <f t="shared" si="18"/>
        <v>12.065185185185186</v>
      </c>
    </row>
    <row r="206" spans="1:24" s="8" customFormat="1" x14ac:dyDescent="0.25">
      <c r="A206" s="24" t="s">
        <v>1881</v>
      </c>
      <c r="B206" s="24" t="s">
        <v>967</v>
      </c>
      <c r="C206" s="24" t="s">
        <v>1371</v>
      </c>
      <c r="D206" s="24">
        <v>10</v>
      </c>
      <c r="E206" s="24">
        <v>10</v>
      </c>
      <c r="F206" s="24">
        <v>0</v>
      </c>
      <c r="G206" s="24">
        <v>0</v>
      </c>
      <c r="H206" s="24">
        <v>2</v>
      </c>
      <c r="I206" s="24">
        <v>4</v>
      </c>
      <c r="J206" s="24">
        <v>0</v>
      </c>
      <c r="K206" s="24">
        <v>55</v>
      </c>
      <c r="L206" s="24">
        <v>53</v>
      </c>
      <c r="M206" s="24">
        <v>5</v>
      </c>
      <c r="N206" s="24">
        <v>34</v>
      </c>
      <c r="O206" s="24">
        <v>33</v>
      </c>
      <c r="P206" s="24">
        <v>52</v>
      </c>
      <c r="Q206" s="24">
        <v>0</v>
      </c>
      <c r="R206" s="24">
        <v>0</v>
      </c>
      <c r="S206" s="24">
        <v>4</v>
      </c>
      <c r="T206" s="24">
        <v>5.56</v>
      </c>
      <c r="U206" s="24">
        <f t="shared" si="15"/>
        <v>38.5</v>
      </c>
      <c r="V206" s="24">
        <f t="shared" si="16"/>
        <v>2.2814814814814817</v>
      </c>
      <c r="W206" s="24">
        <f t="shared" si="17"/>
        <v>1.1407407407407408</v>
      </c>
      <c r="X206" s="24">
        <f t="shared" si="18"/>
        <v>1</v>
      </c>
    </row>
    <row r="207" spans="1:24" s="8" customFormat="1" x14ac:dyDescent="0.25">
      <c r="A207" s="24" t="s">
        <v>535</v>
      </c>
      <c r="B207" s="24" t="s">
        <v>536</v>
      </c>
      <c r="C207" s="24" t="s">
        <v>1012</v>
      </c>
      <c r="D207" s="24">
        <v>28</v>
      </c>
      <c r="E207" s="24">
        <v>28</v>
      </c>
      <c r="F207" s="24">
        <v>0</v>
      </c>
      <c r="G207" s="24">
        <v>0</v>
      </c>
      <c r="H207" s="24">
        <v>9</v>
      </c>
      <c r="I207" s="24">
        <v>8</v>
      </c>
      <c r="J207" s="24">
        <v>0</v>
      </c>
      <c r="K207" s="24">
        <v>152</v>
      </c>
      <c r="L207" s="24">
        <v>152</v>
      </c>
      <c r="M207" s="24">
        <v>17</v>
      </c>
      <c r="N207" s="24">
        <v>68</v>
      </c>
      <c r="O207" s="24">
        <v>61</v>
      </c>
      <c r="P207" s="24">
        <v>106</v>
      </c>
      <c r="Q207" s="24">
        <v>0</v>
      </c>
      <c r="R207" s="24">
        <v>0</v>
      </c>
      <c r="S207" s="24">
        <v>13</v>
      </c>
      <c r="T207" s="24">
        <v>4.03</v>
      </c>
      <c r="U207" s="24">
        <f t="shared" si="15"/>
        <v>153</v>
      </c>
      <c r="V207" s="24">
        <f t="shared" si="16"/>
        <v>9.0666666666666664</v>
      </c>
      <c r="W207" s="24">
        <f t="shared" si="17"/>
        <v>5.4399999999999995</v>
      </c>
      <c r="X207" s="24">
        <f t="shared" si="18"/>
        <v>5.4399999999999995</v>
      </c>
    </row>
    <row r="208" spans="1:24" s="8" customFormat="1" x14ac:dyDescent="0.25">
      <c r="A208" s="24" t="s">
        <v>1882</v>
      </c>
      <c r="B208" s="24" t="s">
        <v>993</v>
      </c>
      <c r="C208" s="24" t="s">
        <v>1021</v>
      </c>
      <c r="D208" s="24">
        <v>13</v>
      </c>
      <c r="E208" s="24">
        <v>0</v>
      </c>
      <c r="F208" s="24">
        <v>0</v>
      </c>
      <c r="G208" s="24">
        <v>0</v>
      </c>
      <c r="H208" s="24">
        <v>2</v>
      </c>
      <c r="I208" s="24">
        <v>1</v>
      </c>
      <c r="J208" s="24">
        <v>0</v>
      </c>
      <c r="K208" s="24">
        <v>25</v>
      </c>
      <c r="L208" s="24">
        <v>23</v>
      </c>
      <c r="M208" s="24">
        <v>1</v>
      </c>
      <c r="N208" s="24">
        <v>11</v>
      </c>
      <c r="O208" s="24">
        <v>13</v>
      </c>
      <c r="P208" s="24">
        <v>18</v>
      </c>
      <c r="Q208" s="24">
        <v>0</v>
      </c>
      <c r="R208" s="24">
        <v>0</v>
      </c>
      <c r="S208" s="24">
        <v>0</v>
      </c>
      <c r="T208" s="24">
        <v>3.96</v>
      </c>
      <c r="U208" s="24">
        <f t="shared" si="15"/>
        <v>30</v>
      </c>
      <c r="V208" s="24">
        <f t="shared" si="16"/>
        <v>1.7777777777777777</v>
      </c>
      <c r="W208" s="24">
        <f t="shared" si="17"/>
        <v>0.88888888888888884</v>
      </c>
      <c r="X208" s="24">
        <f t="shared" si="18"/>
        <v>1</v>
      </c>
    </row>
    <row r="209" spans="1:24" s="8" customFormat="1" x14ac:dyDescent="0.25">
      <c r="A209" s="24" t="s">
        <v>1883</v>
      </c>
      <c r="B209" s="24" t="s">
        <v>84</v>
      </c>
      <c r="C209" s="24" t="s">
        <v>1014</v>
      </c>
      <c r="D209" s="24">
        <v>10</v>
      </c>
      <c r="E209" s="24">
        <v>10</v>
      </c>
      <c r="F209" s="24">
        <v>0</v>
      </c>
      <c r="G209" s="24">
        <v>0</v>
      </c>
      <c r="H209" s="24">
        <v>3</v>
      </c>
      <c r="I209" s="24">
        <v>2</v>
      </c>
      <c r="J209" s="24">
        <v>0</v>
      </c>
      <c r="K209" s="24">
        <v>49</v>
      </c>
      <c r="L209" s="24">
        <v>51</v>
      </c>
      <c r="M209" s="24">
        <v>4</v>
      </c>
      <c r="N209" s="24">
        <v>24</v>
      </c>
      <c r="O209" s="24">
        <v>21</v>
      </c>
      <c r="P209" s="24">
        <v>41</v>
      </c>
      <c r="Q209" s="24">
        <v>0</v>
      </c>
      <c r="R209" s="24">
        <v>0</v>
      </c>
      <c r="S209" s="24">
        <v>5</v>
      </c>
      <c r="T209" s="24">
        <v>4.41</v>
      </c>
      <c r="U209" s="24">
        <f t="shared" si="15"/>
        <v>55.5</v>
      </c>
      <c r="V209" s="24">
        <f t="shared" si="16"/>
        <v>3.2888888888888888</v>
      </c>
      <c r="W209" s="24">
        <f t="shared" si="17"/>
        <v>1.6444444444444444</v>
      </c>
      <c r="X209" s="24">
        <f t="shared" si="18"/>
        <v>1.6444444444444444</v>
      </c>
    </row>
    <row r="210" spans="1:24" s="8" customFormat="1" x14ac:dyDescent="0.25">
      <c r="A210" s="24" t="s">
        <v>537</v>
      </c>
      <c r="B210" s="24" t="s">
        <v>121</v>
      </c>
      <c r="C210" s="24" t="s">
        <v>1375</v>
      </c>
      <c r="D210" s="24">
        <v>38</v>
      </c>
      <c r="E210" s="24">
        <v>0</v>
      </c>
      <c r="F210" s="24">
        <v>0</v>
      </c>
      <c r="G210" s="24">
        <v>0</v>
      </c>
      <c r="H210" s="24">
        <v>2</v>
      </c>
      <c r="I210" s="24">
        <v>2</v>
      </c>
      <c r="J210" s="24">
        <v>0</v>
      </c>
      <c r="K210" s="24">
        <v>35</v>
      </c>
      <c r="L210" s="24">
        <v>34</v>
      </c>
      <c r="M210" s="24">
        <v>2</v>
      </c>
      <c r="N210" s="24">
        <v>16</v>
      </c>
      <c r="O210" s="24">
        <v>19</v>
      </c>
      <c r="P210" s="24">
        <v>32</v>
      </c>
      <c r="Q210" s="24">
        <v>0</v>
      </c>
      <c r="R210" s="24">
        <v>0</v>
      </c>
      <c r="S210" s="24">
        <v>0</v>
      </c>
      <c r="T210" s="24">
        <v>4.1100000000000003</v>
      </c>
      <c r="U210" s="24">
        <f t="shared" si="15"/>
        <v>37</v>
      </c>
      <c r="V210" s="24">
        <f t="shared" si="16"/>
        <v>2.1925925925925926</v>
      </c>
      <c r="W210" s="24">
        <f t="shared" si="17"/>
        <v>1.0962962962962963</v>
      </c>
      <c r="X210" s="24">
        <f t="shared" si="18"/>
        <v>1</v>
      </c>
    </row>
    <row r="211" spans="1:24" s="8" customFormat="1" x14ac:dyDescent="0.25">
      <c r="A211" s="24" t="s">
        <v>537</v>
      </c>
      <c r="B211" s="24" t="s">
        <v>538</v>
      </c>
      <c r="C211" s="24" t="s">
        <v>1032</v>
      </c>
      <c r="D211" s="24">
        <v>26</v>
      </c>
      <c r="E211" s="24">
        <v>26</v>
      </c>
      <c r="F211" s="24">
        <v>0</v>
      </c>
      <c r="G211" s="24">
        <v>0</v>
      </c>
      <c r="H211" s="24">
        <v>9</v>
      </c>
      <c r="I211" s="24">
        <v>8</v>
      </c>
      <c r="J211" s="24">
        <v>0</v>
      </c>
      <c r="K211" s="24">
        <v>155</v>
      </c>
      <c r="L211" s="24">
        <v>146</v>
      </c>
      <c r="M211" s="24">
        <v>17</v>
      </c>
      <c r="N211" s="24">
        <v>67</v>
      </c>
      <c r="O211" s="24">
        <v>49</v>
      </c>
      <c r="P211" s="24">
        <v>130</v>
      </c>
      <c r="Q211" s="24">
        <v>0</v>
      </c>
      <c r="R211" s="24">
        <v>0</v>
      </c>
      <c r="S211" s="24">
        <v>15</v>
      </c>
      <c r="T211" s="24">
        <v>3.89</v>
      </c>
      <c r="U211" s="24">
        <f t="shared" si="15"/>
        <v>195.5</v>
      </c>
      <c r="V211" s="24">
        <f t="shared" si="16"/>
        <v>11.585185185185185</v>
      </c>
      <c r="W211" s="24">
        <f t="shared" si="17"/>
        <v>6.9511111111111115</v>
      </c>
      <c r="X211" s="24">
        <f t="shared" si="18"/>
        <v>6.9511111111111115</v>
      </c>
    </row>
    <row r="212" spans="1:24" s="8" customFormat="1" x14ac:dyDescent="0.25">
      <c r="A212" s="24" t="s">
        <v>1884</v>
      </c>
      <c r="B212" s="24" t="s">
        <v>1885</v>
      </c>
      <c r="C212" s="24" t="s">
        <v>1033</v>
      </c>
      <c r="D212" s="24">
        <v>20</v>
      </c>
      <c r="E212" s="24">
        <v>0</v>
      </c>
      <c r="F212" s="24">
        <v>0</v>
      </c>
      <c r="G212" s="24">
        <v>0</v>
      </c>
      <c r="H212" s="24">
        <v>1</v>
      </c>
      <c r="I212" s="24">
        <v>1</v>
      </c>
      <c r="J212" s="24">
        <v>0</v>
      </c>
      <c r="K212" s="24">
        <v>20</v>
      </c>
      <c r="L212" s="24">
        <v>19</v>
      </c>
      <c r="M212" s="24">
        <v>1</v>
      </c>
      <c r="N212" s="24">
        <v>10</v>
      </c>
      <c r="O212" s="24">
        <v>10</v>
      </c>
      <c r="P212" s="24">
        <v>17</v>
      </c>
      <c r="Q212" s="24">
        <v>0</v>
      </c>
      <c r="R212" s="24">
        <v>0</v>
      </c>
      <c r="S212" s="24">
        <v>0</v>
      </c>
      <c r="T212" s="24">
        <v>4.5</v>
      </c>
      <c r="U212" s="24">
        <f t="shared" si="15"/>
        <v>19.5</v>
      </c>
      <c r="V212" s="24">
        <f t="shared" si="16"/>
        <v>1.1555555555555554</v>
      </c>
      <c r="W212" s="24">
        <f t="shared" si="17"/>
        <v>0.57777777777777772</v>
      </c>
      <c r="X212" s="24">
        <f t="shared" si="18"/>
        <v>1</v>
      </c>
    </row>
    <row r="213" spans="1:24" s="8" customFormat="1" x14ac:dyDescent="0.25">
      <c r="A213" s="24" t="s">
        <v>268</v>
      </c>
      <c r="B213" s="24" t="s">
        <v>1776</v>
      </c>
      <c r="C213" s="24" t="s">
        <v>1376</v>
      </c>
      <c r="D213" s="24">
        <v>6</v>
      </c>
      <c r="E213" s="24">
        <v>6</v>
      </c>
      <c r="F213" s="24">
        <v>0</v>
      </c>
      <c r="G213" s="24">
        <v>0</v>
      </c>
      <c r="H213" s="24">
        <v>2</v>
      </c>
      <c r="I213" s="24">
        <v>2</v>
      </c>
      <c r="J213" s="24">
        <v>0</v>
      </c>
      <c r="K213" s="24">
        <v>32</v>
      </c>
      <c r="L213" s="24">
        <v>31</v>
      </c>
      <c r="M213" s="24">
        <v>3</v>
      </c>
      <c r="N213" s="24">
        <v>16</v>
      </c>
      <c r="O213" s="24">
        <v>15</v>
      </c>
      <c r="P213" s="24">
        <v>27</v>
      </c>
      <c r="Q213" s="24">
        <v>0</v>
      </c>
      <c r="R213" s="24">
        <v>0</v>
      </c>
      <c r="S213" s="24">
        <v>3</v>
      </c>
      <c r="T213" s="24">
        <v>4.5</v>
      </c>
      <c r="U213" s="24">
        <f t="shared" si="15"/>
        <v>34.5</v>
      </c>
      <c r="V213" s="24">
        <f t="shared" si="16"/>
        <v>2.0444444444444443</v>
      </c>
      <c r="W213" s="24">
        <f t="shared" si="17"/>
        <v>1.0222222222222221</v>
      </c>
      <c r="X213" s="24">
        <f t="shared" si="18"/>
        <v>1</v>
      </c>
    </row>
    <row r="214" spans="1:24" s="8" customFormat="1" x14ac:dyDescent="0.25">
      <c r="A214" s="24" t="s">
        <v>1886</v>
      </c>
      <c r="B214" s="24" t="s">
        <v>89</v>
      </c>
      <c r="C214" s="24" t="s">
        <v>1029</v>
      </c>
      <c r="D214" s="24">
        <v>20</v>
      </c>
      <c r="E214" s="24">
        <v>0</v>
      </c>
      <c r="F214" s="24">
        <v>0</v>
      </c>
      <c r="G214" s="24">
        <v>0</v>
      </c>
      <c r="H214" s="24">
        <v>1</v>
      </c>
      <c r="I214" s="24">
        <v>1</v>
      </c>
      <c r="J214" s="24">
        <v>0</v>
      </c>
      <c r="K214" s="24">
        <v>20</v>
      </c>
      <c r="L214" s="24">
        <v>20</v>
      </c>
      <c r="M214" s="24">
        <v>1</v>
      </c>
      <c r="N214" s="24">
        <v>8</v>
      </c>
      <c r="O214" s="24">
        <v>9</v>
      </c>
      <c r="P214" s="24">
        <v>20</v>
      </c>
      <c r="Q214" s="24">
        <v>0</v>
      </c>
      <c r="R214" s="24">
        <v>0</v>
      </c>
      <c r="S214" s="24">
        <v>0</v>
      </c>
      <c r="T214" s="24">
        <v>3.6</v>
      </c>
      <c r="U214" s="24">
        <f t="shared" si="15"/>
        <v>24</v>
      </c>
      <c r="V214" s="24">
        <f t="shared" si="16"/>
        <v>1.4222222222222223</v>
      </c>
      <c r="W214" s="24">
        <f t="shared" si="17"/>
        <v>0.71111111111111114</v>
      </c>
      <c r="X214" s="24">
        <f t="shared" si="18"/>
        <v>1</v>
      </c>
    </row>
    <row r="215" spans="1:24" s="8" customFormat="1" x14ac:dyDescent="0.25">
      <c r="A215" s="24" t="s">
        <v>539</v>
      </c>
      <c r="B215" s="24" t="s">
        <v>164</v>
      </c>
      <c r="C215" s="24" t="s">
        <v>1023</v>
      </c>
      <c r="D215" s="24">
        <v>20</v>
      </c>
      <c r="E215" s="24">
        <v>20</v>
      </c>
      <c r="F215" s="24">
        <v>0</v>
      </c>
      <c r="G215" s="24">
        <v>0</v>
      </c>
      <c r="H215" s="24">
        <v>5</v>
      </c>
      <c r="I215" s="24">
        <v>7</v>
      </c>
      <c r="J215" s="24">
        <v>0</v>
      </c>
      <c r="K215" s="24">
        <v>112</v>
      </c>
      <c r="L215" s="24">
        <v>123</v>
      </c>
      <c r="M215" s="24">
        <v>14</v>
      </c>
      <c r="N215" s="24">
        <v>59</v>
      </c>
      <c r="O215" s="24">
        <v>40</v>
      </c>
      <c r="P215" s="24">
        <v>82</v>
      </c>
      <c r="Q215" s="24">
        <v>0</v>
      </c>
      <c r="R215" s="24">
        <v>0</v>
      </c>
      <c r="S215" s="24">
        <v>9</v>
      </c>
      <c r="T215" s="24">
        <v>4.74</v>
      </c>
      <c r="U215" s="24">
        <f t="shared" si="15"/>
        <v>92</v>
      </c>
      <c r="V215" s="24">
        <f t="shared" si="16"/>
        <v>5.4518518518518517</v>
      </c>
      <c r="W215" s="24">
        <f t="shared" si="17"/>
        <v>2.7259259259259259</v>
      </c>
      <c r="X215" s="24">
        <f t="shared" si="18"/>
        <v>2.7259259259259259</v>
      </c>
    </row>
    <row r="216" spans="1:24" s="8" customFormat="1" x14ac:dyDescent="0.25">
      <c r="A216" s="24" t="s">
        <v>1296</v>
      </c>
      <c r="B216" s="24" t="s">
        <v>275</v>
      </c>
      <c r="C216" s="24" t="s">
        <v>1373</v>
      </c>
      <c r="D216" s="24">
        <v>32</v>
      </c>
      <c r="E216" s="24">
        <v>32</v>
      </c>
      <c r="F216" s="24">
        <v>0</v>
      </c>
      <c r="G216" s="24">
        <v>0</v>
      </c>
      <c r="H216" s="24">
        <v>12</v>
      </c>
      <c r="I216" s="24">
        <v>9</v>
      </c>
      <c r="J216" s="24">
        <v>0</v>
      </c>
      <c r="K216" s="24">
        <v>189</v>
      </c>
      <c r="L216" s="24">
        <v>181</v>
      </c>
      <c r="M216" s="24">
        <v>27</v>
      </c>
      <c r="N216" s="24">
        <v>75</v>
      </c>
      <c r="O216" s="24">
        <v>50</v>
      </c>
      <c r="P216" s="24">
        <v>182</v>
      </c>
      <c r="Q216" s="24">
        <v>0</v>
      </c>
      <c r="R216" s="24">
        <v>0</v>
      </c>
      <c r="S216" s="24">
        <v>22</v>
      </c>
      <c r="T216" s="24">
        <v>3.57</v>
      </c>
      <c r="U216" s="24">
        <f t="shared" si="15"/>
        <v>286</v>
      </c>
      <c r="V216" s="24">
        <f t="shared" si="16"/>
        <v>16.94814814814815</v>
      </c>
      <c r="W216" s="24">
        <f t="shared" si="17"/>
        <v>13.55851851851852</v>
      </c>
      <c r="X216" s="24">
        <f t="shared" si="18"/>
        <v>13.55851851851852</v>
      </c>
    </row>
    <row r="217" spans="1:24" s="8" customFormat="1" x14ac:dyDescent="0.25">
      <c r="A217" s="24" t="s">
        <v>903</v>
      </c>
      <c r="B217" s="24" t="s">
        <v>591</v>
      </c>
      <c r="C217" s="24" t="s">
        <v>1369</v>
      </c>
      <c r="D217" s="24">
        <v>53</v>
      </c>
      <c r="E217" s="24">
        <v>0</v>
      </c>
      <c r="F217" s="24">
        <v>0</v>
      </c>
      <c r="G217" s="24">
        <v>0</v>
      </c>
      <c r="H217" s="24">
        <v>2</v>
      </c>
      <c r="I217" s="24">
        <v>3</v>
      </c>
      <c r="J217" s="24">
        <v>0</v>
      </c>
      <c r="K217" s="24">
        <v>45</v>
      </c>
      <c r="L217" s="24">
        <v>39</v>
      </c>
      <c r="M217" s="24">
        <v>4</v>
      </c>
      <c r="N217" s="24">
        <v>17</v>
      </c>
      <c r="O217" s="24">
        <v>13</v>
      </c>
      <c r="P217" s="24">
        <v>43</v>
      </c>
      <c r="Q217" s="24">
        <v>14</v>
      </c>
      <c r="R217" s="24">
        <v>3</v>
      </c>
      <c r="S217" s="24">
        <v>0</v>
      </c>
      <c r="T217" s="24">
        <v>3.4</v>
      </c>
      <c r="U217" s="24">
        <f t="shared" si="15"/>
        <v>94</v>
      </c>
      <c r="V217" s="24">
        <f t="shared" si="16"/>
        <v>5.5703703703703704</v>
      </c>
      <c r="W217" s="24">
        <f t="shared" si="17"/>
        <v>2.7851851851851852</v>
      </c>
      <c r="X217" s="24">
        <f t="shared" si="18"/>
        <v>2.7851851851851852</v>
      </c>
    </row>
    <row r="218" spans="1:24" s="8" customFormat="1" x14ac:dyDescent="0.25">
      <c r="A218" s="24" t="s">
        <v>824</v>
      </c>
      <c r="B218" s="24" t="s">
        <v>785</v>
      </c>
      <c r="C218" s="24" t="s">
        <v>1021</v>
      </c>
      <c r="D218" s="24">
        <v>30</v>
      </c>
      <c r="E218" s="24">
        <v>0</v>
      </c>
      <c r="F218" s="24">
        <v>0</v>
      </c>
      <c r="G218" s="24">
        <v>0</v>
      </c>
      <c r="H218" s="24">
        <v>1</v>
      </c>
      <c r="I218" s="24">
        <v>2</v>
      </c>
      <c r="J218" s="24">
        <v>0</v>
      </c>
      <c r="K218" s="24">
        <v>30</v>
      </c>
      <c r="L218" s="24">
        <v>36</v>
      </c>
      <c r="M218" s="24">
        <v>5</v>
      </c>
      <c r="N218" s="24">
        <v>16</v>
      </c>
      <c r="O218" s="24">
        <v>9</v>
      </c>
      <c r="P218" s="24">
        <v>20</v>
      </c>
      <c r="Q218" s="24">
        <v>0</v>
      </c>
      <c r="R218" s="24">
        <v>0</v>
      </c>
      <c r="S218" s="24">
        <v>0</v>
      </c>
      <c r="T218" s="24">
        <v>4.8</v>
      </c>
      <c r="U218" s="24">
        <f t="shared" si="15"/>
        <v>19</v>
      </c>
      <c r="V218" s="24">
        <f t="shared" si="16"/>
        <v>1.125925925925926</v>
      </c>
      <c r="W218" s="24">
        <f t="shared" si="17"/>
        <v>0.562962962962963</v>
      </c>
      <c r="X218" s="24">
        <f t="shared" si="18"/>
        <v>1</v>
      </c>
    </row>
    <row r="219" spans="1:24" s="8" customFormat="1" x14ac:dyDescent="0.25">
      <c r="A219" s="24" t="s">
        <v>1364</v>
      </c>
      <c r="B219" s="24" t="s">
        <v>744</v>
      </c>
      <c r="C219" s="24" t="s">
        <v>1377</v>
      </c>
      <c r="D219" s="24">
        <v>30</v>
      </c>
      <c r="E219" s="24">
        <v>0</v>
      </c>
      <c r="F219" s="24">
        <v>0</v>
      </c>
      <c r="G219" s="24">
        <v>0</v>
      </c>
      <c r="H219" s="24">
        <v>2</v>
      </c>
      <c r="I219" s="24">
        <v>1</v>
      </c>
      <c r="J219" s="24">
        <v>0</v>
      </c>
      <c r="K219" s="24">
        <v>30</v>
      </c>
      <c r="L219" s="24">
        <v>25</v>
      </c>
      <c r="M219" s="24">
        <v>6</v>
      </c>
      <c r="N219" s="24">
        <v>14</v>
      </c>
      <c r="O219" s="24">
        <v>13</v>
      </c>
      <c r="P219" s="24">
        <v>30</v>
      </c>
      <c r="Q219" s="24">
        <v>0</v>
      </c>
      <c r="R219" s="24">
        <v>0</v>
      </c>
      <c r="S219" s="24">
        <v>0</v>
      </c>
      <c r="T219" s="24">
        <v>4.2</v>
      </c>
      <c r="U219" s="24">
        <f t="shared" si="15"/>
        <v>44.5</v>
      </c>
      <c r="V219" s="24">
        <f t="shared" si="16"/>
        <v>2.6370370370370368</v>
      </c>
      <c r="W219" s="24">
        <f t="shared" si="17"/>
        <v>1.3185185185185184</v>
      </c>
      <c r="X219" s="24">
        <f t="shared" si="18"/>
        <v>1</v>
      </c>
    </row>
    <row r="220" spans="1:24" s="8" customFormat="1" x14ac:dyDescent="0.25">
      <c r="A220" s="24" t="s">
        <v>1224</v>
      </c>
      <c r="B220" s="24" t="s">
        <v>72</v>
      </c>
      <c r="C220" s="24" t="s">
        <v>1035</v>
      </c>
      <c r="D220" s="24">
        <v>30</v>
      </c>
      <c r="E220" s="24">
        <v>30</v>
      </c>
      <c r="F220" s="24">
        <v>0</v>
      </c>
      <c r="G220" s="24">
        <v>0</v>
      </c>
      <c r="H220" s="24">
        <v>9</v>
      </c>
      <c r="I220" s="24">
        <v>11</v>
      </c>
      <c r="J220" s="24">
        <v>0</v>
      </c>
      <c r="K220" s="24">
        <v>178</v>
      </c>
      <c r="L220" s="24">
        <v>191</v>
      </c>
      <c r="M220" s="24">
        <v>19</v>
      </c>
      <c r="N220" s="24">
        <v>90</v>
      </c>
      <c r="O220" s="24">
        <v>65</v>
      </c>
      <c r="P220" s="24">
        <v>134</v>
      </c>
      <c r="Q220" s="24">
        <v>0</v>
      </c>
      <c r="R220" s="24">
        <v>0</v>
      </c>
      <c r="S220" s="24">
        <v>14</v>
      </c>
      <c r="T220" s="24">
        <v>4.55</v>
      </c>
      <c r="U220" s="24">
        <f t="shared" si="15"/>
        <v>163.5</v>
      </c>
      <c r="V220" s="24">
        <f t="shared" si="16"/>
        <v>9.6888888888888882</v>
      </c>
      <c r="W220" s="24">
        <f t="shared" si="17"/>
        <v>5.8133333333333326</v>
      </c>
      <c r="X220" s="24">
        <f t="shared" si="18"/>
        <v>5.8133333333333326</v>
      </c>
    </row>
    <row r="221" spans="1:24" s="8" customFormat="1" x14ac:dyDescent="0.25">
      <c r="A221" s="24" t="s">
        <v>1137</v>
      </c>
      <c r="B221" s="24" t="s">
        <v>1429</v>
      </c>
      <c r="C221" s="24" t="s">
        <v>1367</v>
      </c>
      <c r="D221" s="24">
        <v>68</v>
      </c>
      <c r="E221" s="24">
        <v>0</v>
      </c>
      <c r="F221" s="24">
        <v>0</v>
      </c>
      <c r="G221" s="24">
        <v>0</v>
      </c>
      <c r="H221" s="24">
        <v>4</v>
      </c>
      <c r="I221" s="24">
        <v>3</v>
      </c>
      <c r="J221" s="24">
        <v>37</v>
      </c>
      <c r="K221" s="24">
        <v>67</v>
      </c>
      <c r="L221" s="24">
        <v>57</v>
      </c>
      <c r="M221" s="24">
        <v>6</v>
      </c>
      <c r="N221" s="24">
        <v>22</v>
      </c>
      <c r="O221" s="24">
        <v>24</v>
      </c>
      <c r="P221" s="24">
        <v>95</v>
      </c>
      <c r="Q221" s="24">
        <v>0</v>
      </c>
      <c r="R221" s="24">
        <v>5</v>
      </c>
      <c r="S221" s="24">
        <v>0</v>
      </c>
      <c r="T221" s="24">
        <v>2.96</v>
      </c>
      <c r="U221" s="24">
        <f t="shared" si="15"/>
        <v>378.5</v>
      </c>
      <c r="V221" s="24">
        <f t="shared" si="16"/>
        <v>22.42962962962963</v>
      </c>
      <c r="W221" s="24">
        <f t="shared" si="17"/>
        <v>22.42962962962963</v>
      </c>
      <c r="X221" s="24">
        <f t="shared" si="18"/>
        <v>22.42962962962963</v>
      </c>
    </row>
    <row r="222" spans="1:24" s="8" customFormat="1" x14ac:dyDescent="0.25">
      <c r="A222" s="24" t="s">
        <v>1691</v>
      </c>
      <c r="B222" s="24" t="s">
        <v>378</v>
      </c>
      <c r="C222" s="24" t="s">
        <v>1028</v>
      </c>
      <c r="D222" s="24">
        <v>20</v>
      </c>
      <c r="E222" s="24">
        <v>0</v>
      </c>
      <c r="F222" s="24">
        <v>0</v>
      </c>
      <c r="G222" s="24">
        <v>0</v>
      </c>
      <c r="H222" s="24">
        <v>1</v>
      </c>
      <c r="I222" s="24">
        <v>1</v>
      </c>
      <c r="J222" s="24">
        <v>0</v>
      </c>
      <c r="K222" s="24">
        <v>20</v>
      </c>
      <c r="L222" s="24">
        <v>21</v>
      </c>
      <c r="M222" s="24">
        <v>2</v>
      </c>
      <c r="N222" s="24">
        <v>10</v>
      </c>
      <c r="O222" s="24">
        <v>7</v>
      </c>
      <c r="P222" s="24">
        <v>16</v>
      </c>
      <c r="Q222" s="24">
        <v>0</v>
      </c>
      <c r="R222" s="24">
        <v>0</v>
      </c>
      <c r="S222" s="24">
        <v>0</v>
      </c>
      <c r="T222" s="24">
        <v>4.5</v>
      </c>
      <c r="U222" s="24">
        <f t="shared" si="15"/>
        <v>20.5</v>
      </c>
      <c r="V222" s="24">
        <f t="shared" si="16"/>
        <v>1.2148148148148148</v>
      </c>
      <c r="W222" s="24">
        <f t="shared" si="17"/>
        <v>0.6074074074074074</v>
      </c>
      <c r="X222" s="24">
        <f t="shared" si="18"/>
        <v>1</v>
      </c>
    </row>
    <row r="223" spans="1:24" s="8" customFormat="1" x14ac:dyDescent="0.25">
      <c r="A223" s="24" t="s">
        <v>1799</v>
      </c>
      <c r="B223" s="24" t="s">
        <v>171</v>
      </c>
      <c r="C223" s="24" t="s">
        <v>1371</v>
      </c>
      <c r="D223" s="24">
        <v>7</v>
      </c>
      <c r="E223" s="24">
        <v>7</v>
      </c>
      <c r="F223" s="24">
        <v>0</v>
      </c>
      <c r="G223" s="24">
        <v>0</v>
      </c>
      <c r="H223" s="24">
        <v>2</v>
      </c>
      <c r="I223" s="24">
        <v>2</v>
      </c>
      <c r="J223" s="24">
        <v>0</v>
      </c>
      <c r="K223" s="24">
        <v>37</v>
      </c>
      <c r="L223" s="24">
        <v>35</v>
      </c>
      <c r="M223" s="24">
        <v>3</v>
      </c>
      <c r="N223" s="24">
        <v>17</v>
      </c>
      <c r="O223" s="24">
        <v>17</v>
      </c>
      <c r="P223" s="24">
        <v>36</v>
      </c>
      <c r="Q223" s="24">
        <v>0</v>
      </c>
      <c r="R223" s="24">
        <v>0</v>
      </c>
      <c r="S223" s="24">
        <v>3</v>
      </c>
      <c r="T223" s="24">
        <v>4.1399999999999997</v>
      </c>
      <c r="U223" s="24">
        <f t="shared" si="15"/>
        <v>44</v>
      </c>
      <c r="V223" s="24">
        <f t="shared" si="16"/>
        <v>2.6074074074074076</v>
      </c>
      <c r="W223" s="24">
        <f t="shared" si="17"/>
        <v>1.3037037037037038</v>
      </c>
      <c r="X223" s="24">
        <f t="shared" si="18"/>
        <v>1</v>
      </c>
    </row>
    <row r="224" spans="1:24" s="8" customFormat="1" x14ac:dyDescent="0.25">
      <c r="A224" s="24" t="s">
        <v>1693</v>
      </c>
      <c r="B224" s="24" t="s">
        <v>1692</v>
      </c>
      <c r="C224" s="24" t="s">
        <v>1373</v>
      </c>
      <c r="D224" s="24">
        <v>61</v>
      </c>
      <c r="E224" s="24">
        <v>0</v>
      </c>
      <c r="F224" s="24">
        <v>0</v>
      </c>
      <c r="G224" s="24">
        <v>0</v>
      </c>
      <c r="H224" s="24">
        <v>4</v>
      </c>
      <c r="I224" s="24">
        <v>4</v>
      </c>
      <c r="J224" s="24">
        <v>1</v>
      </c>
      <c r="K224" s="24">
        <v>70</v>
      </c>
      <c r="L224" s="24">
        <v>54</v>
      </c>
      <c r="M224" s="24">
        <v>5</v>
      </c>
      <c r="N224" s="24">
        <v>24</v>
      </c>
      <c r="O224" s="24">
        <v>30</v>
      </c>
      <c r="P224" s="24">
        <v>84</v>
      </c>
      <c r="Q224" s="24">
        <v>14</v>
      </c>
      <c r="R224" s="24">
        <v>2</v>
      </c>
      <c r="S224" s="24">
        <v>0</v>
      </c>
      <c r="T224" s="24">
        <v>3.09</v>
      </c>
      <c r="U224" s="24">
        <f t="shared" si="15"/>
        <v>158</v>
      </c>
      <c r="V224" s="24">
        <f t="shared" si="16"/>
        <v>9.3629629629629623</v>
      </c>
      <c r="W224" s="24">
        <f t="shared" si="17"/>
        <v>5.6177777777777775</v>
      </c>
      <c r="X224" s="24">
        <f t="shared" si="18"/>
        <v>5.6177777777777775</v>
      </c>
    </row>
    <row r="225" spans="1:24" s="8" customFormat="1" x14ac:dyDescent="0.25">
      <c r="A225" s="24" t="s">
        <v>1783</v>
      </c>
      <c r="B225" s="24" t="s">
        <v>132</v>
      </c>
      <c r="C225" s="24" t="s">
        <v>1018</v>
      </c>
      <c r="D225" s="24">
        <v>15</v>
      </c>
      <c r="E225" s="24">
        <v>15</v>
      </c>
      <c r="F225" s="24">
        <v>0</v>
      </c>
      <c r="G225" s="24">
        <v>0</v>
      </c>
      <c r="H225" s="24">
        <v>5</v>
      </c>
      <c r="I225" s="24">
        <v>4</v>
      </c>
      <c r="J225" s="24">
        <v>0</v>
      </c>
      <c r="K225" s="24">
        <v>82</v>
      </c>
      <c r="L225" s="24">
        <v>71</v>
      </c>
      <c r="M225" s="24">
        <v>7</v>
      </c>
      <c r="N225" s="24">
        <v>36</v>
      </c>
      <c r="O225" s="24">
        <v>45</v>
      </c>
      <c r="P225" s="24">
        <v>85</v>
      </c>
      <c r="Q225" s="24">
        <v>0</v>
      </c>
      <c r="R225" s="24">
        <v>0</v>
      </c>
      <c r="S225" s="24">
        <v>8</v>
      </c>
      <c r="T225" s="24">
        <v>3.95</v>
      </c>
      <c r="U225" s="24">
        <f t="shared" si="15"/>
        <v>106.5</v>
      </c>
      <c r="V225" s="24">
        <f t="shared" si="16"/>
        <v>6.3111111111111109</v>
      </c>
      <c r="W225" s="24">
        <f t="shared" si="17"/>
        <v>3.7866666666666662</v>
      </c>
      <c r="X225" s="24">
        <f t="shared" si="18"/>
        <v>3.7866666666666662</v>
      </c>
    </row>
    <row r="226" spans="1:24" s="8" customFormat="1" x14ac:dyDescent="0.25">
      <c r="A226" s="24" t="s">
        <v>1887</v>
      </c>
      <c r="B226" s="24" t="s">
        <v>1888</v>
      </c>
      <c r="C226" s="24" t="s">
        <v>1372</v>
      </c>
      <c r="D226" s="24">
        <v>44</v>
      </c>
      <c r="E226" s="24">
        <v>0</v>
      </c>
      <c r="F226" s="24">
        <v>0</v>
      </c>
      <c r="G226" s="24">
        <v>0</v>
      </c>
      <c r="H226" s="24">
        <v>2</v>
      </c>
      <c r="I226" s="24">
        <v>3</v>
      </c>
      <c r="J226" s="24">
        <v>7</v>
      </c>
      <c r="K226" s="24">
        <v>45</v>
      </c>
      <c r="L226" s="24">
        <v>36</v>
      </c>
      <c r="M226" s="24">
        <v>4</v>
      </c>
      <c r="N226" s="24">
        <v>18</v>
      </c>
      <c r="O226" s="24">
        <v>14</v>
      </c>
      <c r="P226" s="24">
        <v>45</v>
      </c>
      <c r="Q226" s="24">
        <v>0</v>
      </c>
      <c r="R226" s="24">
        <v>0</v>
      </c>
      <c r="S226" s="24">
        <v>0</v>
      </c>
      <c r="T226" s="24">
        <v>3.6</v>
      </c>
      <c r="U226" s="24">
        <f t="shared" si="15"/>
        <v>109</v>
      </c>
      <c r="V226" s="24">
        <f t="shared" si="16"/>
        <v>6.4592592592592597</v>
      </c>
      <c r="W226" s="24">
        <f t="shared" si="17"/>
        <v>3.8755555555555556</v>
      </c>
      <c r="X226" s="24">
        <f t="shared" si="18"/>
        <v>3.8755555555555556</v>
      </c>
    </row>
    <row r="227" spans="1:24" s="8" customFormat="1" x14ac:dyDescent="0.25">
      <c r="A227" s="24" t="s">
        <v>1697</v>
      </c>
      <c r="B227" s="24" t="s">
        <v>547</v>
      </c>
      <c r="C227" s="24" t="s">
        <v>1031</v>
      </c>
      <c r="D227" s="24">
        <v>28</v>
      </c>
      <c r="E227" s="24">
        <v>5</v>
      </c>
      <c r="F227" s="24">
        <v>0</v>
      </c>
      <c r="G227" s="24">
        <v>0</v>
      </c>
      <c r="H227" s="24">
        <v>3</v>
      </c>
      <c r="I227" s="24">
        <v>4</v>
      </c>
      <c r="J227" s="24">
        <v>0</v>
      </c>
      <c r="K227" s="24">
        <v>61</v>
      </c>
      <c r="L227" s="24">
        <v>67</v>
      </c>
      <c r="M227" s="24">
        <v>8</v>
      </c>
      <c r="N227" s="24">
        <v>34</v>
      </c>
      <c r="O227" s="24">
        <v>22</v>
      </c>
      <c r="P227" s="24">
        <v>60</v>
      </c>
      <c r="Q227" s="24">
        <v>0</v>
      </c>
      <c r="R227" s="24">
        <v>0</v>
      </c>
      <c r="S227" s="24">
        <v>1</v>
      </c>
      <c r="T227" s="24">
        <v>5.0199999999999996</v>
      </c>
      <c r="U227" s="24">
        <f t="shared" si="15"/>
        <v>66.5</v>
      </c>
      <c r="V227" s="24">
        <f t="shared" si="16"/>
        <v>3.9407407407407407</v>
      </c>
      <c r="W227" s="24">
        <f t="shared" si="17"/>
        <v>1.9703703703703703</v>
      </c>
      <c r="X227" s="24">
        <f t="shared" si="18"/>
        <v>1.9703703703703703</v>
      </c>
    </row>
    <row r="228" spans="1:24" s="8" customFormat="1" x14ac:dyDescent="0.25">
      <c r="A228" s="24" t="s">
        <v>1488</v>
      </c>
      <c r="B228" s="24" t="s">
        <v>474</v>
      </c>
      <c r="C228" s="24" t="s">
        <v>1028</v>
      </c>
      <c r="D228" s="24">
        <v>31</v>
      </c>
      <c r="E228" s="24">
        <v>0</v>
      </c>
      <c r="F228" s="24">
        <v>0</v>
      </c>
      <c r="G228" s="24">
        <v>0</v>
      </c>
      <c r="H228" s="24">
        <v>1</v>
      </c>
      <c r="I228" s="24">
        <v>2</v>
      </c>
      <c r="J228" s="24">
        <v>0</v>
      </c>
      <c r="K228" s="24">
        <v>30</v>
      </c>
      <c r="L228" s="24">
        <v>30</v>
      </c>
      <c r="M228" s="24">
        <v>3</v>
      </c>
      <c r="N228" s="24">
        <v>15</v>
      </c>
      <c r="O228" s="24">
        <v>14</v>
      </c>
      <c r="P228" s="24">
        <v>30</v>
      </c>
      <c r="Q228" s="24">
        <v>2</v>
      </c>
      <c r="R228" s="24">
        <v>0</v>
      </c>
      <c r="S228" s="24">
        <v>0</v>
      </c>
      <c r="T228" s="24">
        <v>4.5</v>
      </c>
      <c r="U228" s="24">
        <f t="shared" si="15"/>
        <v>33.5</v>
      </c>
      <c r="V228" s="24">
        <f t="shared" si="16"/>
        <v>1.9851851851851852</v>
      </c>
      <c r="W228" s="24">
        <f t="shared" si="17"/>
        <v>0.99259259259259258</v>
      </c>
      <c r="X228" s="24">
        <f t="shared" si="18"/>
        <v>1</v>
      </c>
    </row>
    <row r="229" spans="1:24" s="8" customFormat="1" x14ac:dyDescent="0.25">
      <c r="A229" s="24" t="s">
        <v>214</v>
      </c>
      <c r="B229" s="24" t="s">
        <v>540</v>
      </c>
      <c r="C229" s="24" t="s">
        <v>1375</v>
      </c>
      <c r="D229" s="24">
        <v>69</v>
      </c>
      <c r="E229" s="24">
        <v>0</v>
      </c>
      <c r="F229" s="24">
        <v>0</v>
      </c>
      <c r="G229" s="24">
        <v>0</v>
      </c>
      <c r="H229" s="24">
        <v>3</v>
      </c>
      <c r="I229" s="24">
        <v>5</v>
      </c>
      <c r="J229" s="24">
        <v>2</v>
      </c>
      <c r="K229" s="24">
        <v>70</v>
      </c>
      <c r="L229" s="24">
        <v>76</v>
      </c>
      <c r="M229" s="24">
        <v>6</v>
      </c>
      <c r="N229" s="24">
        <v>32</v>
      </c>
      <c r="O229" s="24">
        <v>21</v>
      </c>
      <c r="P229" s="24">
        <v>47</v>
      </c>
      <c r="Q229" s="24">
        <v>18</v>
      </c>
      <c r="R229" s="24">
        <v>5</v>
      </c>
      <c r="S229" s="24">
        <v>0</v>
      </c>
      <c r="T229" s="24">
        <v>4.1100000000000003</v>
      </c>
      <c r="U229" s="24">
        <f t="shared" si="15"/>
        <v>115</v>
      </c>
      <c r="V229" s="24">
        <f t="shared" si="16"/>
        <v>6.8148148148148149</v>
      </c>
      <c r="W229" s="24">
        <f t="shared" si="17"/>
        <v>4.0888888888888886</v>
      </c>
      <c r="X229" s="24">
        <f t="shared" si="18"/>
        <v>4.0888888888888886</v>
      </c>
    </row>
    <row r="230" spans="1:24" s="8" customFormat="1" x14ac:dyDescent="0.25">
      <c r="A230" s="24" t="s">
        <v>1430</v>
      </c>
      <c r="B230" s="24" t="s">
        <v>398</v>
      </c>
      <c r="C230" s="24" t="s">
        <v>1014</v>
      </c>
      <c r="D230" s="24">
        <v>30</v>
      </c>
      <c r="E230" s="24">
        <v>0</v>
      </c>
      <c r="F230" s="24">
        <v>0</v>
      </c>
      <c r="G230" s="24">
        <v>0</v>
      </c>
      <c r="H230" s="24">
        <v>1</v>
      </c>
      <c r="I230" s="24">
        <v>2</v>
      </c>
      <c r="J230" s="24">
        <v>0</v>
      </c>
      <c r="K230" s="24">
        <v>30</v>
      </c>
      <c r="L230" s="24">
        <v>34</v>
      </c>
      <c r="M230" s="24">
        <v>4</v>
      </c>
      <c r="N230" s="24">
        <v>17</v>
      </c>
      <c r="O230" s="24">
        <v>11</v>
      </c>
      <c r="P230" s="24">
        <v>24</v>
      </c>
      <c r="Q230" s="24">
        <v>0</v>
      </c>
      <c r="R230" s="24">
        <v>0</v>
      </c>
      <c r="S230" s="24">
        <v>0</v>
      </c>
      <c r="T230" s="24">
        <v>5.0999999999999996</v>
      </c>
      <c r="U230" s="24">
        <f t="shared" si="15"/>
        <v>21.5</v>
      </c>
      <c r="V230" s="24">
        <f t="shared" si="16"/>
        <v>1.2740740740740741</v>
      </c>
      <c r="W230" s="24">
        <f t="shared" si="17"/>
        <v>0.63703703703703707</v>
      </c>
      <c r="X230" s="24">
        <f t="shared" si="18"/>
        <v>1</v>
      </c>
    </row>
    <row r="231" spans="1:24" s="8" customFormat="1" x14ac:dyDescent="0.25">
      <c r="A231" s="24" t="s">
        <v>215</v>
      </c>
      <c r="B231" s="24" t="s">
        <v>4624</v>
      </c>
      <c r="C231" s="24" t="s">
        <v>1021</v>
      </c>
      <c r="D231" s="24">
        <v>15</v>
      </c>
      <c r="E231" s="24">
        <v>0</v>
      </c>
      <c r="F231" s="24">
        <v>0</v>
      </c>
      <c r="G231" s="24">
        <v>0</v>
      </c>
      <c r="H231" s="24">
        <v>1</v>
      </c>
      <c r="I231" s="24">
        <v>1</v>
      </c>
      <c r="J231" s="24">
        <v>0</v>
      </c>
      <c r="K231" s="24">
        <v>15</v>
      </c>
      <c r="L231" s="24">
        <v>16</v>
      </c>
      <c r="M231" s="24">
        <v>1</v>
      </c>
      <c r="N231" s="24">
        <v>8</v>
      </c>
      <c r="O231" s="24">
        <v>6</v>
      </c>
      <c r="P231" s="24">
        <v>9</v>
      </c>
      <c r="Q231" s="24">
        <v>0</v>
      </c>
      <c r="R231" s="24">
        <v>0</v>
      </c>
      <c r="S231" s="24">
        <v>0</v>
      </c>
      <c r="T231" s="24">
        <v>4.8</v>
      </c>
      <c r="U231" s="24">
        <f t="shared" si="15"/>
        <v>13</v>
      </c>
      <c r="V231" s="24">
        <f t="shared" si="16"/>
        <v>0.77037037037037037</v>
      </c>
      <c r="W231" s="24">
        <f t="shared" si="17"/>
        <v>0.38518518518518519</v>
      </c>
      <c r="X231" s="24">
        <f t="shared" si="18"/>
        <v>1</v>
      </c>
    </row>
    <row r="232" spans="1:24" s="8" customFormat="1" x14ac:dyDescent="0.25">
      <c r="A232" s="24" t="s">
        <v>215</v>
      </c>
      <c r="B232" s="24" t="s">
        <v>1571</v>
      </c>
      <c r="C232" s="24" t="s">
        <v>1374</v>
      </c>
      <c r="D232" s="24">
        <v>32</v>
      </c>
      <c r="E232" s="24">
        <v>0</v>
      </c>
      <c r="F232" s="24">
        <v>0</v>
      </c>
      <c r="G232" s="24">
        <v>0</v>
      </c>
      <c r="H232" s="24">
        <v>2</v>
      </c>
      <c r="I232" s="24">
        <v>2</v>
      </c>
      <c r="J232" s="24">
        <v>0</v>
      </c>
      <c r="K232" s="24">
        <v>35</v>
      </c>
      <c r="L232" s="24">
        <v>40</v>
      </c>
      <c r="M232" s="24">
        <v>4</v>
      </c>
      <c r="N232" s="24">
        <v>18</v>
      </c>
      <c r="O232" s="24">
        <v>8</v>
      </c>
      <c r="P232" s="24">
        <v>25</v>
      </c>
      <c r="Q232" s="24">
        <v>0</v>
      </c>
      <c r="R232" s="24">
        <v>0</v>
      </c>
      <c r="S232" s="24">
        <v>0</v>
      </c>
      <c r="T232" s="24">
        <v>4.63</v>
      </c>
      <c r="U232" s="24">
        <f t="shared" si="15"/>
        <v>37</v>
      </c>
      <c r="V232" s="24">
        <f t="shared" si="16"/>
        <v>2.1925925925925926</v>
      </c>
      <c r="W232" s="24">
        <f t="shared" si="17"/>
        <v>1.0962962962962963</v>
      </c>
      <c r="X232" s="24">
        <f t="shared" si="18"/>
        <v>1</v>
      </c>
    </row>
    <row r="233" spans="1:24" s="8" customFormat="1" x14ac:dyDescent="0.25">
      <c r="A233" s="24" t="s">
        <v>215</v>
      </c>
      <c r="B233" s="24" t="s">
        <v>103</v>
      </c>
      <c r="C233" s="24" t="s">
        <v>1371</v>
      </c>
      <c r="D233" s="24">
        <v>30</v>
      </c>
      <c r="E233" s="24">
        <v>30</v>
      </c>
      <c r="F233" s="24">
        <v>0</v>
      </c>
      <c r="G233" s="24">
        <v>0</v>
      </c>
      <c r="H233" s="24">
        <v>9</v>
      </c>
      <c r="I233" s="24">
        <v>10</v>
      </c>
      <c r="J233" s="24">
        <v>0</v>
      </c>
      <c r="K233" s="24">
        <v>173</v>
      </c>
      <c r="L233" s="24">
        <v>178</v>
      </c>
      <c r="M233" s="24">
        <v>24</v>
      </c>
      <c r="N233" s="24">
        <v>82</v>
      </c>
      <c r="O233" s="24">
        <v>53</v>
      </c>
      <c r="P233" s="24">
        <v>132</v>
      </c>
      <c r="Q233" s="24">
        <v>0</v>
      </c>
      <c r="R233" s="24">
        <v>0</v>
      </c>
      <c r="S233" s="24">
        <v>11</v>
      </c>
      <c r="T233" s="24">
        <v>4.2699999999999996</v>
      </c>
      <c r="U233" s="24">
        <f t="shared" si="15"/>
        <v>182</v>
      </c>
      <c r="V233" s="24">
        <f t="shared" si="16"/>
        <v>10.785185185185185</v>
      </c>
      <c r="W233" s="24">
        <f t="shared" si="17"/>
        <v>6.471111111111111</v>
      </c>
      <c r="X233" s="24">
        <f t="shared" si="18"/>
        <v>6.471111111111111</v>
      </c>
    </row>
    <row r="234" spans="1:24" s="8" customFormat="1" x14ac:dyDescent="0.25">
      <c r="A234" s="24" t="s">
        <v>215</v>
      </c>
      <c r="B234" s="24" t="s">
        <v>541</v>
      </c>
      <c r="C234" s="24" t="s">
        <v>1372</v>
      </c>
      <c r="D234" s="24">
        <v>32</v>
      </c>
      <c r="E234" s="24">
        <v>32</v>
      </c>
      <c r="F234" s="24">
        <v>0</v>
      </c>
      <c r="G234" s="24">
        <v>0</v>
      </c>
      <c r="H234" s="24">
        <v>10</v>
      </c>
      <c r="I234" s="24">
        <v>10</v>
      </c>
      <c r="J234" s="24">
        <v>0</v>
      </c>
      <c r="K234" s="24">
        <v>180</v>
      </c>
      <c r="L234" s="24">
        <v>177</v>
      </c>
      <c r="M234" s="24">
        <v>14</v>
      </c>
      <c r="N234" s="24">
        <v>83</v>
      </c>
      <c r="O234" s="24">
        <v>66</v>
      </c>
      <c r="P234" s="24">
        <v>166</v>
      </c>
      <c r="Q234" s="24">
        <v>0</v>
      </c>
      <c r="R234" s="24">
        <v>0</v>
      </c>
      <c r="S234" s="24">
        <v>17</v>
      </c>
      <c r="T234" s="24">
        <v>4.1500000000000004</v>
      </c>
      <c r="U234" s="24">
        <f t="shared" si="15"/>
        <v>220</v>
      </c>
      <c r="V234" s="24">
        <f t="shared" si="16"/>
        <v>13.037037037037036</v>
      </c>
      <c r="W234" s="24">
        <f t="shared" si="17"/>
        <v>10.42962962962963</v>
      </c>
      <c r="X234" s="24">
        <f t="shared" si="18"/>
        <v>10.42962962962963</v>
      </c>
    </row>
    <row r="235" spans="1:24" s="8" customFormat="1" x14ac:dyDescent="0.25">
      <c r="A235" s="24" t="s">
        <v>1761</v>
      </c>
      <c r="B235" s="24" t="s">
        <v>188</v>
      </c>
      <c r="C235" s="24" t="s">
        <v>1033</v>
      </c>
      <c r="D235" s="24">
        <v>24</v>
      </c>
      <c r="E235" s="24">
        <v>0</v>
      </c>
      <c r="F235" s="24">
        <v>0</v>
      </c>
      <c r="G235" s="24">
        <v>0</v>
      </c>
      <c r="H235" s="24">
        <v>1</v>
      </c>
      <c r="I235" s="24">
        <v>2</v>
      </c>
      <c r="J235" s="24">
        <v>0</v>
      </c>
      <c r="K235" s="24">
        <v>25</v>
      </c>
      <c r="L235" s="24">
        <v>23</v>
      </c>
      <c r="M235" s="24">
        <v>3</v>
      </c>
      <c r="N235" s="24">
        <v>11</v>
      </c>
      <c r="O235" s="24">
        <v>10</v>
      </c>
      <c r="P235" s="24">
        <v>30</v>
      </c>
      <c r="Q235" s="24">
        <v>0</v>
      </c>
      <c r="R235" s="24">
        <v>0</v>
      </c>
      <c r="S235" s="24">
        <v>0</v>
      </c>
      <c r="T235" s="24">
        <v>3.96</v>
      </c>
      <c r="U235" s="24">
        <f t="shared" si="15"/>
        <v>32</v>
      </c>
      <c r="V235" s="24">
        <f t="shared" si="16"/>
        <v>1.8962962962962964</v>
      </c>
      <c r="W235" s="24">
        <f t="shared" si="17"/>
        <v>0.94814814814814818</v>
      </c>
      <c r="X235" s="24">
        <f t="shared" si="18"/>
        <v>1</v>
      </c>
    </row>
    <row r="236" spans="1:24" s="8" customFormat="1" x14ac:dyDescent="0.25">
      <c r="A236" s="24" t="s">
        <v>1889</v>
      </c>
      <c r="B236" s="24" t="s">
        <v>160</v>
      </c>
      <c r="C236" s="24" t="s">
        <v>1016</v>
      </c>
      <c r="D236" s="24">
        <v>0</v>
      </c>
      <c r="E236" s="24">
        <v>0</v>
      </c>
      <c r="F236" s="24">
        <v>0</v>
      </c>
      <c r="G236" s="24">
        <v>0</v>
      </c>
      <c r="H236" s="24">
        <v>0</v>
      </c>
      <c r="I236" s="24">
        <v>0</v>
      </c>
      <c r="J236" s="24">
        <v>0</v>
      </c>
      <c r="K236" s="24">
        <v>0</v>
      </c>
      <c r="L236" s="24">
        <v>0</v>
      </c>
      <c r="M236" s="24">
        <v>0</v>
      </c>
      <c r="N236" s="24">
        <v>0</v>
      </c>
      <c r="O236" s="24">
        <v>0</v>
      </c>
      <c r="P236" s="24">
        <v>0</v>
      </c>
      <c r="Q236" s="24">
        <v>0</v>
      </c>
      <c r="R236" s="24">
        <v>0</v>
      </c>
      <c r="S236" s="24">
        <v>0</v>
      </c>
      <c r="T236" s="24">
        <v>0</v>
      </c>
      <c r="U236" s="24">
        <f t="shared" si="15"/>
        <v>0</v>
      </c>
      <c r="V236" s="24">
        <f t="shared" si="16"/>
        <v>0</v>
      </c>
      <c r="W236" s="24">
        <f t="shared" si="17"/>
        <v>0</v>
      </c>
      <c r="X236" s="24">
        <f t="shared" si="18"/>
        <v>1</v>
      </c>
    </row>
    <row r="237" spans="1:24" s="8" customFormat="1" x14ac:dyDescent="0.25">
      <c r="A237" s="24" t="s">
        <v>1687</v>
      </c>
      <c r="B237" s="24" t="s">
        <v>143</v>
      </c>
      <c r="C237" s="24" t="s">
        <v>1372</v>
      </c>
      <c r="D237" s="24">
        <v>15</v>
      </c>
      <c r="E237" s="24">
        <v>0</v>
      </c>
      <c r="F237" s="24">
        <v>0</v>
      </c>
      <c r="G237" s="24">
        <v>0</v>
      </c>
      <c r="H237" s="24">
        <v>1</v>
      </c>
      <c r="I237" s="24">
        <v>1</v>
      </c>
      <c r="J237" s="24">
        <v>0</v>
      </c>
      <c r="K237" s="24">
        <v>15</v>
      </c>
      <c r="L237" s="24">
        <v>15</v>
      </c>
      <c r="M237" s="24">
        <v>1</v>
      </c>
      <c r="N237" s="24">
        <v>7</v>
      </c>
      <c r="O237" s="24">
        <v>6</v>
      </c>
      <c r="P237" s="24">
        <v>11</v>
      </c>
      <c r="Q237" s="24">
        <v>0</v>
      </c>
      <c r="R237" s="24">
        <v>0</v>
      </c>
      <c r="S237" s="24">
        <v>0</v>
      </c>
      <c r="T237" s="24">
        <v>4.2</v>
      </c>
      <c r="U237" s="24">
        <f t="shared" si="15"/>
        <v>16</v>
      </c>
      <c r="V237" s="24">
        <f t="shared" si="16"/>
        <v>0.94814814814814818</v>
      </c>
      <c r="W237" s="24">
        <f t="shared" si="17"/>
        <v>0.47407407407407409</v>
      </c>
      <c r="X237" s="24">
        <f t="shared" si="18"/>
        <v>1</v>
      </c>
    </row>
    <row r="238" spans="1:24" s="8" customFormat="1" x14ac:dyDescent="0.25">
      <c r="A238" s="24" t="s">
        <v>1714</v>
      </c>
      <c r="B238" s="24" t="s">
        <v>164</v>
      </c>
      <c r="C238" s="24" t="s">
        <v>1372</v>
      </c>
      <c r="D238" s="24">
        <v>42</v>
      </c>
      <c r="E238" s="24">
        <v>0</v>
      </c>
      <c r="F238" s="24">
        <v>0</v>
      </c>
      <c r="G238" s="24">
        <v>0</v>
      </c>
      <c r="H238" s="24">
        <v>1</v>
      </c>
      <c r="I238" s="24">
        <v>2</v>
      </c>
      <c r="J238" s="24">
        <v>0</v>
      </c>
      <c r="K238" s="24">
        <v>25</v>
      </c>
      <c r="L238" s="24">
        <v>25</v>
      </c>
      <c r="M238" s="24">
        <v>2</v>
      </c>
      <c r="N238" s="24">
        <v>11</v>
      </c>
      <c r="O238" s="24">
        <v>8</v>
      </c>
      <c r="P238" s="24">
        <v>20</v>
      </c>
      <c r="Q238" s="24">
        <v>0</v>
      </c>
      <c r="R238" s="24">
        <v>0</v>
      </c>
      <c r="S238" s="24">
        <v>0</v>
      </c>
      <c r="T238" s="24">
        <v>3.96</v>
      </c>
      <c r="U238" s="24">
        <f t="shared" si="15"/>
        <v>23</v>
      </c>
      <c r="V238" s="24">
        <f t="shared" si="16"/>
        <v>1.3629629629629629</v>
      </c>
      <c r="W238" s="24">
        <f t="shared" si="17"/>
        <v>0.68148148148148147</v>
      </c>
      <c r="X238" s="24">
        <f t="shared" si="18"/>
        <v>1</v>
      </c>
    </row>
    <row r="239" spans="1:24" s="8" customFormat="1" x14ac:dyDescent="0.25">
      <c r="A239" s="24" t="s">
        <v>1431</v>
      </c>
      <c r="B239" s="24" t="s">
        <v>1432</v>
      </c>
      <c r="C239" s="24" t="s">
        <v>1016</v>
      </c>
      <c r="D239" s="24">
        <v>32</v>
      </c>
      <c r="E239" s="24">
        <v>32</v>
      </c>
      <c r="F239" s="24">
        <v>0</v>
      </c>
      <c r="G239" s="24">
        <v>0</v>
      </c>
      <c r="H239" s="24">
        <v>10</v>
      </c>
      <c r="I239" s="24">
        <v>11</v>
      </c>
      <c r="J239" s="24">
        <v>0</v>
      </c>
      <c r="K239" s="24">
        <v>189</v>
      </c>
      <c r="L239" s="24">
        <v>199</v>
      </c>
      <c r="M239" s="24">
        <v>22</v>
      </c>
      <c r="N239" s="24">
        <v>84</v>
      </c>
      <c r="O239" s="24">
        <v>53</v>
      </c>
      <c r="P239" s="24">
        <v>120</v>
      </c>
      <c r="Q239" s="24">
        <v>0</v>
      </c>
      <c r="R239" s="24">
        <v>0</v>
      </c>
      <c r="S239" s="24">
        <v>17</v>
      </c>
      <c r="T239" s="24">
        <v>4</v>
      </c>
      <c r="U239" s="24">
        <f t="shared" si="15"/>
        <v>181.5</v>
      </c>
      <c r="V239" s="24">
        <f t="shared" si="16"/>
        <v>10.755555555555556</v>
      </c>
      <c r="W239" s="24">
        <f t="shared" si="17"/>
        <v>6.453333333333334</v>
      </c>
      <c r="X239" s="24">
        <f t="shared" si="18"/>
        <v>6.453333333333334</v>
      </c>
    </row>
    <row r="240" spans="1:24" s="8" customFormat="1" x14ac:dyDescent="0.25">
      <c r="A240" s="24" t="s">
        <v>789</v>
      </c>
      <c r="B240" s="24" t="s">
        <v>237</v>
      </c>
      <c r="C240" s="24" t="s">
        <v>1024</v>
      </c>
      <c r="D240" s="24">
        <v>32</v>
      </c>
      <c r="E240" s="24">
        <v>32</v>
      </c>
      <c r="F240" s="24">
        <v>0</v>
      </c>
      <c r="G240" s="24">
        <v>0</v>
      </c>
      <c r="H240" s="24">
        <v>12</v>
      </c>
      <c r="I240" s="24">
        <v>9</v>
      </c>
      <c r="J240" s="24">
        <v>0</v>
      </c>
      <c r="K240" s="24">
        <v>186</v>
      </c>
      <c r="L240" s="24">
        <v>187</v>
      </c>
      <c r="M240" s="24">
        <v>21</v>
      </c>
      <c r="N240" s="24">
        <v>82</v>
      </c>
      <c r="O240" s="24">
        <v>66</v>
      </c>
      <c r="P240" s="24">
        <v>187</v>
      </c>
      <c r="Q240" s="24">
        <v>0</v>
      </c>
      <c r="R240" s="24">
        <v>0</v>
      </c>
      <c r="S240" s="24">
        <v>18</v>
      </c>
      <c r="T240" s="24">
        <v>3.97</v>
      </c>
      <c r="U240" s="24">
        <f t="shared" si="15"/>
        <v>265.5</v>
      </c>
      <c r="V240" s="24">
        <f t="shared" si="16"/>
        <v>15.733333333333333</v>
      </c>
      <c r="W240" s="24">
        <f t="shared" si="17"/>
        <v>12.586666666666666</v>
      </c>
      <c r="X240" s="24">
        <f t="shared" si="18"/>
        <v>12.586666666666666</v>
      </c>
    </row>
    <row r="241" spans="1:24" s="8" customFormat="1" x14ac:dyDescent="0.25">
      <c r="A241" s="24" t="s">
        <v>789</v>
      </c>
      <c r="B241" s="24" t="s">
        <v>1355</v>
      </c>
      <c r="C241" s="24" t="s">
        <v>1016</v>
      </c>
      <c r="D241" s="24">
        <v>28</v>
      </c>
      <c r="E241" s="24">
        <v>28</v>
      </c>
      <c r="F241" s="24">
        <v>1</v>
      </c>
      <c r="G241" s="24">
        <v>1</v>
      </c>
      <c r="H241" s="24">
        <v>10</v>
      </c>
      <c r="I241" s="24">
        <v>9</v>
      </c>
      <c r="J241" s="24">
        <v>0</v>
      </c>
      <c r="K241" s="24">
        <v>168</v>
      </c>
      <c r="L241" s="24">
        <v>155</v>
      </c>
      <c r="M241" s="24">
        <v>18</v>
      </c>
      <c r="N241" s="24">
        <v>72</v>
      </c>
      <c r="O241" s="24">
        <v>56</v>
      </c>
      <c r="P241" s="24">
        <v>137</v>
      </c>
      <c r="Q241" s="24">
        <v>0</v>
      </c>
      <c r="R241" s="24">
        <v>0</v>
      </c>
      <c r="S241" s="24">
        <v>16</v>
      </c>
      <c r="T241" s="24">
        <v>3.86</v>
      </c>
      <c r="U241" s="24">
        <f t="shared" si="15"/>
        <v>208.5</v>
      </c>
      <c r="V241" s="24">
        <f t="shared" si="16"/>
        <v>12.355555555555556</v>
      </c>
      <c r="W241" s="24">
        <f t="shared" si="17"/>
        <v>9.8844444444444459</v>
      </c>
      <c r="X241" s="24">
        <f t="shared" si="18"/>
        <v>9.8844444444444459</v>
      </c>
    </row>
    <row r="242" spans="1:24" s="8" customFormat="1" x14ac:dyDescent="0.25">
      <c r="A242" s="24" t="s">
        <v>544</v>
      </c>
      <c r="B242" s="24" t="s">
        <v>479</v>
      </c>
      <c r="C242" s="24" t="s">
        <v>1034</v>
      </c>
      <c r="D242" s="24">
        <v>18</v>
      </c>
      <c r="E242" s="24">
        <v>18</v>
      </c>
      <c r="F242" s="24">
        <v>0</v>
      </c>
      <c r="G242" s="24">
        <v>0</v>
      </c>
      <c r="H242" s="24">
        <v>5</v>
      </c>
      <c r="I242" s="24">
        <v>6</v>
      </c>
      <c r="J242" s="24">
        <v>0</v>
      </c>
      <c r="K242" s="24">
        <v>98</v>
      </c>
      <c r="L242" s="24">
        <v>98</v>
      </c>
      <c r="M242" s="24">
        <v>11</v>
      </c>
      <c r="N242" s="24">
        <v>45</v>
      </c>
      <c r="O242" s="24">
        <v>33</v>
      </c>
      <c r="P242" s="24">
        <v>92</v>
      </c>
      <c r="Q242" s="24">
        <v>0</v>
      </c>
      <c r="R242" s="24">
        <v>0</v>
      </c>
      <c r="S242" s="24">
        <v>7</v>
      </c>
      <c r="T242" s="24">
        <v>4.13</v>
      </c>
      <c r="U242" s="24">
        <f t="shared" si="15"/>
        <v>117.5</v>
      </c>
      <c r="V242" s="24">
        <f t="shared" si="16"/>
        <v>6.9629629629629628</v>
      </c>
      <c r="W242" s="24">
        <f t="shared" si="17"/>
        <v>4.1777777777777771</v>
      </c>
      <c r="X242" s="24">
        <f t="shared" si="18"/>
        <v>4.1777777777777771</v>
      </c>
    </row>
    <row r="243" spans="1:24" s="8" customFormat="1" x14ac:dyDescent="0.25">
      <c r="A243" s="24" t="s">
        <v>218</v>
      </c>
      <c r="B243" s="24" t="s">
        <v>437</v>
      </c>
      <c r="C243" s="24" t="s">
        <v>1026</v>
      </c>
      <c r="D243" s="24">
        <v>30</v>
      </c>
      <c r="E243" s="24">
        <v>0</v>
      </c>
      <c r="F243" s="24">
        <v>0</v>
      </c>
      <c r="G243" s="24">
        <v>0</v>
      </c>
      <c r="H243" s="24">
        <v>1</v>
      </c>
      <c r="I243" s="24">
        <v>2</v>
      </c>
      <c r="J243" s="24">
        <v>0</v>
      </c>
      <c r="K243" s="24">
        <v>30</v>
      </c>
      <c r="L243" s="24">
        <v>33</v>
      </c>
      <c r="M243" s="24">
        <v>3</v>
      </c>
      <c r="N243" s="24">
        <v>20</v>
      </c>
      <c r="O243" s="24">
        <v>11</v>
      </c>
      <c r="P243" s="24">
        <v>24</v>
      </c>
      <c r="Q243" s="24">
        <v>8</v>
      </c>
      <c r="R243" s="24">
        <v>1</v>
      </c>
      <c r="S243" s="24">
        <v>0</v>
      </c>
      <c r="T243" s="24">
        <v>6</v>
      </c>
      <c r="U243" s="24">
        <f t="shared" si="15"/>
        <v>42.5</v>
      </c>
      <c r="V243" s="24">
        <f t="shared" si="16"/>
        <v>2.5185185185185186</v>
      </c>
      <c r="W243" s="24">
        <f t="shared" si="17"/>
        <v>1.2592592592592593</v>
      </c>
      <c r="X243" s="24">
        <f t="shared" si="18"/>
        <v>1</v>
      </c>
    </row>
    <row r="244" spans="1:24" s="8" customFormat="1" x14ac:dyDescent="0.25">
      <c r="A244" s="24" t="s">
        <v>545</v>
      </c>
      <c r="B244" s="24" t="s">
        <v>397</v>
      </c>
      <c r="C244" s="24" t="s">
        <v>1367</v>
      </c>
      <c r="D244" s="24">
        <v>62</v>
      </c>
      <c r="E244" s="24">
        <v>0</v>
      </c>
      <c r="F244" s="24">
        <v>0</v>
      </c>
      <c r="G244" s="24">
        <v>0</v>
      </c>
      <c r="H244" s="24">
        <v>3</v>
      </c>
      <c r="I244" s="24">
        <v>4</v>
      </c>
      <c r="J244" s="24">
        <v>1</v>
      </c>
      <c r="K244" s="24">
        <v>60</v>
      </c>
      <c r="L244" s="24">
        <v>45</v>
      </c>
      <c r="M244" s="24">
        <v>6</v>
      </c>
      <c r="N244" s="24">
        <v>22</v>
      </c>
      <c r="O244" s="24">
        <v>15</v>
      </c>
      <c r="P244" s="24">
        <v>74</v>
      </c>
      <c r="Q244" s="24">
        <v>12</v>
      </c>
      <c r="R244" s="24">
        <v>5</v>
      </c>
      <c r="S244" s="24">
        <v>0</v>
      </c>
      <c r="T244" s="24">
        <v>3.3</v>
      </c>
      <c r="U244" s="24">
        <f t="shared" si="15"/>
        <v>136.5</v>
      </c>
      <c r="V244" s="24">
        <f t="shared" si="16"/>
        <v>8.0888888888888886</v>
      </c>
      <c r="W244" s="24">
        <f t="shared" si="17"/>
        <v>4.8533333333333326</v>
      </c>
      <c r="X244" s="24">
        <f t="shared" si="18"/>
        <v>4.8533333333333326</v>
      </c>
    </row>
    <row r="245" spans="1:24" s="8" customFormat="1" x14ac:dyDescent="0.25">
      <c r="A245" s="24" t="s">
        <v>546</v>
      </c>
      <c r="B245" s="24" t="s">
        <v>547</v>
      </c>
      <c r="C245" s="24" t="s">
        <v>1031</v>
      </c>
      <c r="D245" s="24">
        <v>32</v>
      </c>
      <c r="E245" s="24">
        <v>32</v>
      </c>
      <c r="F245" s="24">
        <v>0</v>
      </c>
      <c r="G245" s="24">
        <v>0</v>
      </c>
      <c r="H245" s="24">
        <v>13</v>
      </c>
      <c r="I245" s="24">
        <v>10</v>
      </c>
      <c r="J245" s="24">
        <v>0</v>
      </c>
      <c r="K245" s="24">
        <v>205</v>
      </c>
      <c r="L245" s="24">
        <v>195</v>
      </c>
      <c r="M245" s="24">
        <v>24</v>
      </c>
      <c r="N245" s="24">
        <v>82</v>
      </c>
      <c r="O245" s="24">
        <v>49</v>
      </c>
      <c r="P245" s="24">
        <v>175</v>
      </c>
      <c r="Q245" s="24">
        <v>0</v>
      </c>
      <c r="R245" s="24">
        <v>0</v>
      </c>
      <c r="S245" s="24">
        <v>19</v>
      </c>
      <c r="T245" s="24">
        <v>3.6</v>
      </c>
      <c r="U245" s="24">
        <f t="shared" si="15"/>
        <v>292.5</v>
      </c>
      <c r="V245" s="24">
        <f t="shared" si="16"/>
        <v>17.333333333333332</v>
      </c>
      <c r="W245" s="24">
        <f t="shared" si="17"/>
        <v>13.866666666666667</v>
      </c>
      <c r="X245" s="24">
        <f t="shared" si="18"/>
        <v>13.866666666666667</v>
      </c>
    </row>
    <row r="246" spans="1:24" s="8" customFormat="1" x14ac:dyDescent="0.25">
      <c r="A246" s="24" t="s">
        <v>1890</v>
      </c>
      <c r="B246" s="24" t="s">
        <v>175</v>
      </c>
      <c r="C246" s="24" t="s">
        <v>1021</v>
      </c>
      <c r="D246" s="24">
        <v>57</v>
      </c>
      <c r="E246" s="24">
        <v>14</v>
      </c>
      <c r="F246" s="24">
        <v>0</v>
      </c>
      <c r="G246" s="24">
        <v>0</v>
      </c>
      <c r="H246" s="24">
        <v>6</v>
      </c>
      <c r="I246" s="24">
        <v>7</v>
      </c>
      <c r="J246" s="24">
        <v>0</v>
      </c>
      <c r="K246" s="24">
        <v>118</v>
      </c>
      <c r="L246" s="24">
        <v>119</v>
      </c>
      <c r="M246" s="24">
        <v>25</v>
      </c>
      <c r="N246" s="24">
        <v>63</v>
      </c>
      <c r="O246" s="24">
        <v>46</v>
      </c>
      <c r="P246" s="24">
        <v>104</v>
      </c>
      <c r="Q246" s="24">
        <v>0</v>
      </c>
      <c r="R246" s="24">
        <v>0</v>
      </c>
      <c r="S246" s="24">
        <v>2</v>
      </c>
      <c r="T246" s="24">
        <v>4.8099999999999996</v>
      </c>
      <c r="U246" s="24">
        <f t="shared" si="15"/>
        <v>124</v>
      </c>
      <c r="V246" s="24">
        <f t="shared" si="16"/>
        <v>7.3481481481481481</v>
      </c>
      <c r="W246" s="24">
        <f t="shared" si="17"/>
        <v>4.4088888888888889</v>
      </c>
      <c r="X246" s="24">
        <f t="shared" si="18"/>
        <v>4.4088888888888889</v>
      </c>
    </row>
    <row r="247" spans="1:24" s="8" customFormat="1" x14ac:dyDescent="0.25">
      <c r="A247" s="24" t="s">
        <v>834</v>
      </c>
      <c r="B247" s="24" t="s">
        <v>52</v>
      </c>
      <c r="C247" s="24" t="s">
        <v>1368</v>
      </c>
      <c r="D247" s="24">
        <v>62</v>
      </c>
      <c r="E247" s="24">
        <v>0</v>
      </c>
      <c r="F247" s="24">
        <v>0</v>
      </c>
      <c r="G247" s="24">
        <v>0</v>
      </c>
      <c r="H247" s="24">
        <v>3</v>
      </c>
      <c r="I247" s="24">
        <v>3</v>
      </c>
      <c r="J247" s="24">
        <v>0</v>
      </c>
      <c r="K247" s="24">
        <v>55</v>
      </c>
      <c r="L247" s="24">
        <v>48</v>
      </c>
      <c r="M247" s="24">
        <v>8</v>
      </c>
      <c r="N247" s="24">
        <v>25</v>
      </c>
      <c r="O247" s="24">
        <v>26</v>
      </c>
      <c r="P247" s="24">
        <v>62</v>
      </c>
      <c r="Q247" s="24">
        <v>20</v>
      </c>
      <c r="R247" s="24">
        <v>3</v>
      </c>
      <c r="S247" s="24">
        <v>0</v>
      </c>
      <c r="T247" s="24">
        <v>4.09</v>
      </c>
      <c r="U247" s="24">
        <f t="shared" si="15"/>
        <v>129.5</v>
      </c>
      <c r="V247" s="24">
        <f t="shared" si="16"/>
        <v>7.674074074074074</v>
      </c>
      <c r="W247" s="24">
        <f t="shared" si="17"/>
        <v>4.6044444444444439</v>
      </c>
      <c r="X247" s="24">
        <f t="shared" si="18"/>
        <v>4.6044444444444439</v>
      </c>
    </row>
    <row r="248" spans="1:24" s="8" customFormat="1" x14ac:dyDescent="0.25">
      <c r="A248" s="24" t="s">
        <v>1300</v>
      </c>
      <c r="B248" s="24" t="s">
        <v>302</v>
      </c>
      <c r="C248" s="24" t="s">
        <v>1027</v>
      </c>
      <c r="D248" s="24">
        <v>71</v>
      </c>
      <c r="E248" s="24">
        <v>0</v>
      </c>
      <c r="F248" s="24">
        <v>0</v>
      </c>
      <c r="G248" s="24">
        <v>0</v>
      </c>
      <c r="H248" s="24">
        <v>3</v>
      </c>
      <c r="I248" s="24">
        <v>3</v>
      </c>
      <c r="J248" s="24">
        <v>0</v>
      </c>
      <c r="K248" s="24">
        <v>55</v>
      </c>
      <c r="L248" s="24">
        <v>45</v>
      </c>
      <c r="M248" s="24">
        <v>5</v>
      </c>
      <c r="N248" s="24">
        <v>22</v>
      </c>
      <c r="O248" s="24">
        <v>25</v>
      </c>
      <c r="P248" s="24">
        <v>63</v>
      </c>
      <c r="Q248" s="24">
        <v>14</v>
      </c>
      <c r="R248" s="24">
        <v>0</v>
      </c>
      <c r="S248" s="24">
        <v>0</v>
      </c>
      <c r="T248" s="24">
        <v>3.6</v>
      </c>
      <c r="U248" s="24">
        <f t="shared" si="15"/>
        <v>122.5</v>
      </c>
      <c r="V248" s="24">
        <f t="shared" si="16"/>
        <v>7.2592592592592595</v>
      </c>
      <c r="W248" s="24">
        <f t="shared" si="17"/>
        <v>4.3555555555555552</v>
      </c>
      <c r="X248" s="24">
        <f t="shared" si="18"/>
        <v>4.3555555555555552</v>
      </c>
    </row>
    <row r="249" spans="1:24" s="8" customFormat="1" x14ac:dyDescent="0.25">
      <c r="A249" s="24" t="s">
        <v>1891</v>
      </c>
      <c r="B249" s="24" t="s">
        <v>743</v>
      </c>
      <c r="C249" s="24" t="s">
        <v>1028</v>
      </c>
      <c r="D249" s="24">
        <v>25</v>
      </c>
      <c r="E249" s="24">
        <v>25</v>
      </c>
      <c r="F249" s="24">
        <v>0</v>
      </c>
      <c r="G249" s="24">
        <v>0</v>
      </c>
      <c r="H249" s="24">
        <v>9</v>
      </c>
      <c r="I249" s="24">
        <v>7</v>
      </c>
      <c r="J249" s="24">
        <v>0</v>
      </c>
      <c r="K249" s="24">
        <v>142</v>
      </c>
      <c r="L249" s="24">
        <v>139</v>
      </c>
      <c r="M249" s="24">
        <v>10</v>
      </c>
      <c r="N249" s="24">
        <v>60</v>
      </c>
      <c r="O249" s="24">
        <v>46</v>
      </c>
      <c r="P249" s="24">
        <v>125</v>
      </c>
      <c r="Q249" s="24">
        <v>0</v>
      </c>
      <c r="R249" s="24">
        <v>0</v>
      </c>
      <c r="S249" s="24">
        <v>14</v>
      </c>
      <c r="T249" s="24">
        <v>3.8</v>
      </c>
      <c r="U249" s="24">
        <f t="shared" si="15"/>
        <v>190.5</v>
      </c>
      <c r="V249" s="24">
        <f t="shared" si="16"/>
        <v>11.28888888888889</v>
      </c>
      <c r="W249" s="24">
        <f t="shared" si="17"/>
        <v>6.7733333333333334</v>
      </c>
      <c r="X249" s="24">
        <f t="shared" si="18"/>
        <v>6.7733333333333334</v>
      </c>
    </row>
    <row r="250" spans="1:24" s="8" customFormat="1" x14ac:dyDescent="0.25">
      <c r="A250" s="24" t="s">
        <v>904</v>
      </c>
      <c r="B250" s="24" t="s">
        <v>1719</v>
      </c>
      <c r="C250" s="24" t="s">
        <v>1370</v>
      </c>
      <c r="D250" s="24">
        <v>44</v>
      </c>
      <c r="E250" s="24">
        <v>0</v>
      </c>
      <c r="F250" s="24">
        <v>0</v>
      </c>
      <c r="G250" s="24">
        <v>0</v>
      </c>
      <c r="H250" s="24">
        <v>3</v>
      </c>
      <c r="I250" s="24">
        <v>3</v>
      </c>
      <c r="J250" s="24">
        <v>0</v>
      </c>
      <c r="K250" s="24">
        <v>55</v>
      </c>
      <c r="L250" s="24">
        <v>53</v>
      </c>
      <c r="M250" s="24">
        <v>6</v>
      </c>
      <c r="N250" s="24">
        <v>22</v>
      </c>
      <c r="O250" s="24">
        <v>12</v>
      </c>
      <c r="P250" s="24">
        <v>51</v>
      </c>
      <c r="Q250" s="24">
        <v>5</v>
      </c>
      <c r="R250" s="24">
        <v>1</v>
      </c>
      <c r="S250" s="24">
        <v>0</v>
      </c>
      <c r="T250" s="24">
        <v>3.6</v>
      </c>
      <c r="U250" s="24">
        <f t="shared" si="15"/>
        <v>90.5</v>
      </c>
      <c r="V250" s="24">
        <f t="shared" si="16"/>
        <v>5.3629629629629632</v>
      </c>
      <c r="W250" s="24">
        <f t="shared" si="17"/>
        <v>2.6814814814814816</v>
      </c>
      <c r="X250" s="24">
        <f t="shared" si="18"/>
        <v>2.6814814814814816</v>
      </c>
    </row>
    <row r="251" spans="1:24" s="8" customFormat="1" x14ac:dyDescent="0.25">
      <c r="A251" s="24" t="s">
        <v>904</v>
      </c>
      <c r="B251" s="24" t="s">
        <v>1194</v>
      </c>
      <c r="C251" s="24" t="s">
        <v>1023</v>
      </c>
      <c r="D251" s="24">
        <v>28</v>
      </c>
      <c r="E251" s="24">
        <v>28</v>
      </c>
      <c r="F251" s="24">
        <v>0</v>
      </c>
      <c r="G251" s="24">
        <v>0</v>
      </c>
      <c r="H251" s="24">
        <v>9</v>
      </c>
      <c r="I251" s="24">
        <v>9</v>
      </c>
      <c r="J251" s="24">
        <v>0</v>
      </c>
      <c r="K251" s="24">
        <v>162</v>
      </c>
      <c r="L251" s="24">
        <v>148</v>
      </c>
      <c r="M251" s="24">
        <v>16</v>
      </c>
      <c r="N251" s="24">
        <v>68</v>
      </c>
      <c r="O251" s="24">
        <v>61</v>
      </c>
      <c r="P251" s="24">
        <v>136</v>
      </c>
      <c r="Q251" s="24">
        <v>0</v>
      </c>
      <c r="R251" s="24">
        <v>0</v>
      </c>
      <c r="S251" s="24">
        <v>16</v>
      </c>
      <c r="T251" s="24">
        <v>3.78</v>
      </c>
      <c r="U251" s="24">
        <f t="shared" si="15"/>
        <v>192</v>
      </c>
      <c r="V251" s="24">
        <f t="shared" si="16"/>
        <v>11.377777777777778</v>
      </c>
      <c r="W251" s="24">
        <f t="shared" si="17"/>
        <v>6.8266666666666671</v>
      </c>
      <c r="X251" s="24">
        <f t="shared" si="18"/>
        <v>6.8266666666666671</v>
      </c>
    </row>
    <row r="252" spans="1:24" s="8" customFormat="1" x14ac:dyDescent="0.25">
      <c r="A252" s="24" t="s">
        <v>1892</v>
      </c>
      <c r="B252" s="24" t="s">
        <v>486</v>
      </c>
      <c r="C252" s="24" t="s">
        <v>1029</v>
      </c>
      <c r="D252" s="24">
        <v>25</v>
      </c>
      <c r="E252" s="24">
        <v>8</v>
      </c>
      <c r="F252" s="24">
        <v>0</v>
      </c>
      <c r="G252" s="24">
        <v>0</v>
      </c>
      <c r="H252" s="24">
        <v>4</v>
      </c>
      <c r="I252" s="24">
        <v>3</v>
      </c>
      <c r="J252" s="24">
        <v>0</v>
      </c>
      <c r="K252" s="24">
        <v>64</v>
      </c>
      <c r="L252" s="24">
        <v>60</v>
      </c>
      <c r="M252" s="24">
        <v>5</v>
      </c>
      <c r="N252" s="24">
        <v>26</v>
      </c>
      <c r="O252" s="24">
        <v>22</v>
      </c>
      <c r="P252" s="24">
        <v>40</v>
      </c>
      <c r="Q252" s="24">
        <v>0</v>
      </c>
      <c r="R252" s="24">
        <v>0</v>
      </c>
      <c r="S252" s="24">
        <v>2</v>
      </c>
      <c r="T252" s="24">
        <v>3.66</v>
      </c>
      <c r="U252" s="24">
        <f t="shared" si="15"/>
        <v>70</v>
      </c>
      <c r="V252" s="24">
        <f t="shared" si="16"/>
        <v>4.1481481481481479</v>
      </c>
      <c r="W252" s="24">
        <f t="shared" si="17"/>
        <v>2.074074074074074</v>
      </c>
      <c r="X252" s="24">
        <f t="shared" si="18"/>
        <v>2.074074074074074</v>
      </c>
    </row>
    <row r="253" spans="1:24" s="8" customFormat="1" x14ac:dyDescent="0.25">
      <c r="A253" s="24" t="s">
        <v>1893</v>
      </c>
      <c r="B253" s="24" t="s">
        <v>298</v>
      </c>
      <c r="C253" s="24" t="s">
        <v>1373</v>
      </c>
      <c r="D253" s="24">
        <v>22</v>
      </c>
      <c r="E253" s="24">
        <v>0</v>
      </c>
      <c r="F253" s="24">
        <v>0</v>
      </c>
      <c r="G253" s="24">
        <v>0</v>
      </c>
      <c r="H253" s="24">
        <v>1</v>
      </c>
      <c r="I253" s="24">
        <v>1</v>
      </c>
      <c r="J253" s="24">
        <v>0</v>
      </c>
      <c r="K253" s="24">
        <v>20</v>
      </c>
      <c r="L253" s="24">
        <v>23</v>
      </c>
      <c r="M253" s="24">
        <v>2</v>
      </c>
      <c r="N253" s="24">
        <v>9</v>
      </c>
      <c r="O253" s="24">
        <v>3</v>
      </c>
      <c r="P253" s="24">
        <v>12</v>
      </c>
      <c r="Q253" s="24">
        <v>0</v>
      </c>
      <c r="R253" s="24">
        <v>0</v>
      </c>
      <c r="S253" s="24">
        <v>0</v>
      </c>
      <c r="T253" s="24">
        <v>4.05</v>
      </c>
      <c r="U253" s="24">
        <f t="shared" si="15"/>
        <v>20</v>
      </c>
      <c r="V253" s="24">
        <f t="shared" si="16"/>
        <v>1.1851851851851851</v>
      </c>
      <c r="W253" s="24">
        <f t="shared" si="17"/>
        <v>0.59259259259259256</v>
      </c>
      <c r="X253" s="24">
        <f t="shared" si="18"/>
        <v>1</v>
      </c>
    </row>
    <row r="254" spans="1:24" s="8" customFormat="1" x14ac:dyDescent="0.25">
      <c r="A254" s="24" t="s">
        <v>1769</v>
      </c>
      <c r="B254" s="24" t="s">
        <v>1768</v>
      </c>
      <c r="C254" s="24" t="s">
        <v>1367</v>
      </c>
      <c r="D254" s="24">
        <v>32</v>
      </c>
      <c r="E254" s="24">
        <v>0</v>
      </c>
      <c r="F254" s="24">
        <v>0</v>
      </c>
      <c r="G254" s="24">
        <v>0</v>
      </c>
      <c r="H254" s="24">
        <v>2</v>
      </c>
      <c r="I254" s="24">
        <v>2</v>
      </c>
      <c r="J254" s="24">
        <v>0</v>
      </c>
      <c r="K254" s="24">
        <v>35</v>
      </c>
      <c r="L254" s="24">
        <v>31</v>
      </c>
      <c r="M254" s="24">
        <v>2</v>
      </c>
      <c r="N254" s="24">
        <v>14</v>
      </c>
      <c r="O254" s="24">
        <v>15</v>
      </c>
      <c r="P254" s="24">
        <v>32</v>
      </c>
      <c r="Q254" s="24">
        <v>0</v>
      </c>
      <c r="R254" s="24">
        <v>0</v>
      </c>
      <c r="S254" s="24">
        <v>0</v>
      </c>
      <c r="T254" s="24">
        <v>3.6</v>
      </c>
      <c r="U254" s="24">
        <f t="shared" si="15"/>
        <v>43.5</v>
      </c>
      <c r="V254" s="24">
        <f t="shared" si="16"/>
        <v>2.5777777777777779</v>
      </c>
      <c r="W254" s="24">
        <f t="shared" si="17"/>
        <v>1.288888888888889</v>
      </c>
      <c r="X254" s="24">
        <f t="shared" si="18"/>
        <v>1</v>
      </c>
    </row>
    <row r="255" spans="1:24" s="8" customFormat="1" x14ac:dyDescent="0.25">
      <c r="A255" s="24" t="s">
        <v>548</v>
      </c>
      <c r="B255" s="24" t="s">
        <v>459</v>
      </c>
      <c r="C255" s="24" t="s">
        <v>1372</v>
      </c>
      <c r="D255" s="24">
        <v>18</v>
      </c>
      <c r="E255" s="24">
        <v>0</v>
      </c>
      <c r="F255" s="24">
        <v>0</v>
      </c>
      <c r="G255" s="24">
        <v>0</v>
      </c>
      <c r="H255" s="24">
        <v>1</v>
      </c>
      <c r="I255" s="24">
        <v>1</v>
      </c>
      <c r="J255" s="24">
        <v>0</v>
      </c>
      <c r="K255" s="24">
        <v>20</v>
      </c>
      <c r="L255" s="24">
        <v>26</v>
      </c>
      <c r="M255" s="24">
        <v>4</v>
      </c>
      <c r="N255" s="24">
        <v>14</v>
      </c>
      <c r="O255" s="24">
        <v>7</v>
      </c>
      <c r="P255" s="24">
        <v>11</v>
      </c>
      <c r="Q255" s="24">
        <v>0</v>
      </c>
      <c r="R255" s="24">
        <v>0</v>
      </c>
      <c r="S255" s="24">
        <v>0</v>
      </c>
      <c r="T255" s="24">
        <v>6.3</v>
      </c>
      <c r="U255" s="24">
        <f t="shared" si="15"/>
        <v>11</v>
      </c>
      <c r="V255" s="24">
        <f t="shared" si="16"/>
        <v>0.6518518518518519</v>
      </c>
      <c r="W255" s="24">
        <f t="shared" si="17"/>
        <v>0.32592592592592595</v>
      </c>
      <c r="X255" s="24">
        <f t="shared" si="18"/>
        <v>1</v>
      </c>
    </row>
    <row r="256" spans="1:24" s="8" customFormat="1" x14ac:dyDescent="0.25">
      <c r="A256" s="24" t="s">
        <v>1894</v>
      </c>
      <c r="B256" s="24" t="s">
        <v>58</v>
      </c>
      <c r="C256" s="24" t="s">
        <v>1023</v>
      </c>
      <c r="D256" s="24">
        <v>0</v>
      </c>
      <c r="E256" s="24">
        <v>0</v>
      </c>
      <c r="F256" s="24">
        <v>0</v>
      </c>
      <c r="G256" s="24">
        <v>0</v>
      </c>
      <c r="H256" s="24">
        <v>0</v>
      </c>
      <c r="I256" s="24">
        <v>0</v>
      </c>
      <c r="J256" s="24">
        <v>0</v>
      </c>
      <c r="K256" s="24">
        <v>0</v>
      </c>
      <c r="L256" s="24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f t="shared" si="15"/>
        <v>0</v>
      </c>
      <c r="V256" s="24">
        <f t="shared" si="16"/>
        <v>0</v>
      </c>
      <c r="W256" s="24">
        <f t="shared" si="17"/>
        <v>0</v>
      </c>
      <c r="X256" s="24">
        <f t="shared" si="18"/>
        <v>1</v>
      </c>
    </row>
    <row r="257" spans="1:24" s="8" customFormat="1" x14ac:dyDescent="0.25">
      <c r="A257" s="24" t="s">
        <v>1433</v>
      </c>
      <c r="B257" s="24" t="s">
        <v>512</v>
      </c>
      <c r="C257" s="24" t="s">
        <v>1016</v>
      </c>
      <c r="D257" s="24">
        <v>5</v>
      </c>
      <c r="E257" s="24">
        <v>5</v>
      </c>
      <c r="F257" s="24">
        <v>0</v>
      </c>
      <c r="G257" s="24">
        <v>0</v>
      </c>
      <c r="H257" s="24">
        <v>1</v>
      </c>
      <c r="I257" s="24">
        <v>2</v>
      </c>
      <c r="J257" s="24">
        <v>0</v>
      </c>
      <c r="K257" s="24">
        <v>28</v>
      </c>
      <c r="L257" s="24">
        <v>29</v>
      </c>
      <c r="M257" s="24">
        <v>2</v>
      </c>
      <c r="N257" s="24">
        <v>13</v>
      </c>
      <c r="O257" s="24">
        <v>12</v>
      </c>
      <c r="P257" s="24">
        <v>19</v>
      </c>
      <c r="Q257" s="24">
        <v>0</v>
      </c>
      <c r="R257" s="24">
        <v>0</v>
      </c>
      <c r="S257" s="24">
        <v>2</v>
      </c>
      <c r="T257" s="24">
        <v>4.18</v>
      </c>
      <c r="U257" s="24">
        <f t="shared" si="15"/>
        <v>18</v>
      </c>
      <c r="V257" s="24">
        <f t="shared" si="16"/>
        <v>1.0666666666666667</v>
      </c>
      <c r="W257" s="24">
        <f t="shared" si="17"/>
        <v>0.53333333333333333</v>
      </c>
      <c r="X257" s="24">
        <f t="shared" si="18"/>
        <v>1</v>
      </c>
    </row>
    <row r="258" spans="1:24" s="8" customFormat="1" x14ac:dyDescent="0.25">
      <c r="A258" s="24" t="s">
        <v>1895</v>
      </c>
      <c r="B258" s="24" t="s">
        <v>302</v>
      </c>
      <c r="C258" s="24" t="s">
        <v>1035</v>
      </c>
      <c r="D258" s="24">
        <v>15</v>
      </c>
      <c r="E258" s="24">
        <v>0</v>
      </c>
      <c r="F258" s="24">
        <v>0</v>
      </c>
      <c r="G258" s="24">
        <v>0</v>
      </c>
      <c r="H258" s="24">
        <v>1</v>
      </c>
      <c r="I258" s="24">
        <v>1</v>
      </c>
      <c r="J258" s="24">
        <v>0</v>
      </c>
      <c r="K258" s="24">
        <v>15</v>
      </c>
      <c r="L258" s="24">
        <v>15</v>
      </c>
      <c r="M258" s="24">
        <v>1</v>
      </c>
      <c r="N258" s="24">
        <v>7</v>
      </c>
      <c r="O258" s="24">
        <v>6</v>
      </c>
      <c r="P258" s="24">
        <v>11</v>
      </c>
      <c r="Q258" s="24">
        <v>0</v>
      </c>
      <c r="R258" s="24">
        <v>0</v>
      </c>
      <c r="S258" s="24">
        <v>0</v>
      </c>
      <c r="T258" s="24">
        <v>4.2</v>
      </c>
      <c r="U258" s="24">
        <f t="shared" si="15"/>
        <v>16</v>
      </c>
      <c r="V258" s="24">
        <f t="shared" si="16"/>
        <v>0.94814814814814818</v>
      </c>
      <c r="W258" s="24">
        <f t="shared" si="17"/>
        <v>0.47407407407407409</v>
      </c>
      <c r="X258" s="24">
        <f t="shared" si="18"/>
        <v>1</v>
      </c>
    </row>
    <row r="259" spans="1:24" s="8" customFormat="1" x14ac:dyDescent="0.25">
      <c r="A259" s="24" t="s">
        <v>549</v>
      </c>
      <c r="B259" s="24" t="s">
        <v>209</v>
      </c>
      <c r="C259" s="24" t="s">
        <v>1021</v>
      </c>
      <c r="D259" s="24">
        <v>32</v>
      </c>
      <c r="E259" s="24">
        <v>32</v>
      </c>
      <c r="F259" s="24">
        <v>1</v>
      </c>
      <c r="G259" s="24">
        <v>0</v>
      </c>
      <c r="H259" s="24">
        <v>14</v>
      </c>
      <c r="I259" s="24">
        <v>9</v>
      </c>
      <c r="J259" s="24">
        <v>0</v>
      </c>
      <c r="K259" s="24">
        <v>207</v>
      </c>
      <c r="L259" s="24">
        <v>191</v>
      </c>
      <c r="M259" s="24">
        <v>21</v>
      </c>
      <c r="N259" s="24">
        <v>78</v>
      </c>
      <c r="O259" s="24">
        <v>71</v>
      </c>
      <c r="P259" s="24">
        <v>203</v>
      </c>
      <c r="Q259" s="24">
        <v>0</v>
      </c>
      <c r="R259" s="24">
        <v>0</v>
      </c>
      <c r="S259" s="24">
        <v>23</v>
      </c>
      <c r="T259" s="24">
        <v>3.39</v>
      </c>
      <c r="U259" s="24">
        <f t="shared" ref="U259:U322" si="19">(10*H259)-(3*I259)+(7*J259)+K259-(0.5*L259)-(0.5*N259)-O259+P259+(3*Q259)-(2*R259)</f>
        <v>317.5</v>
      </c>
      <c r="V259" s="24">
        <f t="shared" ref="V259:V322" si="20">U259/16.875</f>
        <v>18.814814814814813</v>
      </c>
      <c r="W259" s="24">
        <f t="shared" ref="W259:W322" si="21">IF(U259 &gt;= 400,V259*1.2,IF(U259 &gt; 300,V259,IF(U259&gt;200,V259*0.8,IF(U259&gt;100,V259*0.6,V259*0.5))))</f>
        <v>18.814814814814813</v>
      </c>
      <c r="X259" s="24">
        <f t="shared" ref="X259:X322" si="22">IF(W259 &lt; 1.5,1,W259)</f>
        <v>18.814814814814813</v>
      </c>
    </row>
    <row r="260" spans="1:24" s="8" customFormat="1" x14ac:dyDescent="0.25">
      <c r="A260" s="24" t="s">
        <v>550</v>
      </c>
      <c r="B260" s="24" t="s">
        <v>52</v>
      </c>
      <c r="C260" s="24" t="s">
        <v>1030</v>
      </c>
      <c r="D260" s="24">
        <v>30</v>
      </c>
      <c r="E260" s="24">
        <v>30</v>
      </c>
      <c r="F260" s="24">
        <v>0</v>
      </c>
      <c r="G260" s="24">
        <v>0</v>
      </c>
      <c r="H260" s="24">
        <v>9</v>
      </c>
      <c r="I260" s="24">
        <v>10</v>
      </c>
      <c r="J260" s="24">
        <v>0</v>
      </c>
      <c r="K260" s="24">
        <v>168</v>
      </c>
      <c r="L260" s="24">
        <v>161</v>
      </c>
      <c r="M260" s="24">
        <v>24</v>
      </c>
      <c r="N260" s="24">
        <v>76</v>
      </c>
      <c r="O260" s="24">
        <v>45</v>
      </c>
      <c r="P260" s="24">
        <v>147</v>
      </c>
      <c r="Q260" s="24">
        <v>0</v>
      </c>
      <c r="R260" s="24">
        <v>0</v>
      </c>
      <c r="S260" s="24">
        <v>16</v>
      </c>
      <c r="T260" s="24">
        <v>4.07</v>
      </c>
      <c r="U260" s="24">
        <f t="shared" si="19"/>
        <v>211.5</v>
      </c>
      <c r="V260" s="24">
        <f t="shared" si="20"/>
        <v>12.533333333333333</v>
      </c>
      <c r="W260" s="24">
        <f t="shared" si="21"/>
        <v>10.026666666666667</v>
      </c>
      <c r="X260" s="24">
        <f t="shared" si="22"/>
        <v>10.026666666666667</v>
      </c>
    </row>
    <row r="261" spans="1:24" s="8" customFormat="1" x14ac:dyDescent="0.25">
      <c r="A261" s="24" t="s">
        <v>906</v>
      </c>
      <c r="B261" s="24" t="s">
        <v>178</v>
      </c>
      <c r="C261" s="24" t="s">
        <v>1017</v>
      </c>
      <c r="D261" s="24">
        <v>77</v>
      </c>
      <c r="E261" s="24">
        <v>0</v>
      </c>
      <c r="F261" s="24">
        <v>0</v>
      </c>
      <c r="G261" s="24">
        <v>0</v>
      </c>
      <c r="H261" s="24">
        <v>4</v>
      </c>
      <c r="I261" s="24">
        <v>5</v>
      </c>
      <c r="J261" s="24">
        <v>0</v>
      </c>
      <c r="K261" s="24">
        <v>85</v>
      </c>
      <c r="L261" s="24">
        <v>67</v>
      </c>
      <c r="M261" s="24">
        <v>8</v>
      </c>
      <c r="N261" s="24">
        <v>30</v>
      </c>
      <c r="O261" s="24">
        <v>31</v>
      </c>
      <c r="P261" s="24">
        <v>92</v>
      </c>
      <c r="Q261" s="24">
        <v>20</v>
      </c>
      <c r="R261" s="24">
        <v>4</v>
      </c>
      <c r="S261" s="24">
        <v>0</v>
      </c>
      <c r="T261" s="24">
        <v>3.18</v>
      </c>
      <c r="U261" s="24">
        <f t="shared" si="19"/>
        <v>174.5</v>
      </c>
      <c r="V261" s="24">
        <f t="shared" si="20"/>
        <v>10.34074074074074</v>
      </c>
      <c r="W261" s="24">
        <f t="shared" si="21"/>
        <v>6.2044444444444435</v>
      </c>
      <c r="X261" s="24">
        <f t="shared" si="22"/>
        <v>6.2044444444444435</v>
      </c>
    </row>
    <row r="262" spans="1:24" s="8" customFormat="1" x14ac:dyDescent="0.25">
      <c r="A262" s="24" t="s">
        <v>553</v>
      </c>
      <c r="B262" s="24" t="s">
        <v>554</v>
      </c>
      <c r="C262" s="24" t="s">
        <v>1368</v>
      </c>
      <c r="D262" s="24">
        <v>32</v>
      </c>
      <c r="E262" s="24">
        <v>32</v>
      </c>
      <c r="F262" s="24">
        <v>0</v>
      </c>
      <c r="G262" s="24">
        <v>0</v>
      </c>
      <c r="H262" s="24">
        <v>12</v>
      </c>
      <c r="I262" s="24">
        <v>9</v>
      </c>
      <c r="J262" s="24">
        <v>0</v>
      </c>
      <c r="K262" s="24">
        <v>192</v>
      </c>
      <c r="L262" s="24">
        <v>185</v>
      </c>
      <c r="M262" s="24">
        <v>23</v>
      </c>
      <c r="N262" s="24">
        <v>80</v>
      </c>
      <c r="O262" s="24">
        <v>57</v>
      </c>
      <c r="P262" s="24">
        <v>160</v>
      </c>
      <c r="Q262" s="24">
        <v>0</v>
      </c>
      <c r="R262" s="24">
        <v>0</v>
      </c>
      <c r="S262" s="24">
        <v>19</v>
      </c>
      <c r="T262" s="24">
        <v>3.75</v>
      </c>
      <c r="U262" s="24">
        <f t="shared" si="19"/>
        <v>255.5</v>
      </c>
      <c r="V262" s="24">
        <f t="shared" si="20"/>
        <v>15.140740740740741</v>
      </c>
      <c r="W262" s="24">
        <f t="shared" si="21"/>
        <v>12.112592592592593</v>
      </c>
      <c r="X262" s="24">
        <f t="shared" si="22"/>
        <v>12.112592592592593</v>
      </c>
    </row>
    <row r="263" spans="1:24" s="8" customFormat="1" x14ac:dyDescent="0.25">
      <c r="A263" s="24" t="s">
        <v>226</v>
      </c>
      <c r="B263" s="24" t="s">
        <v>995</v>
      </c>
      <c r="C263" s="24" t="s">
        <v>1026</v>
      </c>
      <c r="D263" s="24">
        <v>27</v>
      </c>
      <c r="E263" s="24">
        <v>0</v>
      </c>
      <c r="F263" s="24">
        <v>0</v>
      </c>
      <c r="G263" s="24">
        <v>0</v>
      </c>
      <c r="H263" s="24">
        <v>2</v>
      </c>
      <c r="I263" s="24">
        <v>1</v>
      </c>
      <c r="J263" s="24">
        <v>0</v>
      </c>
      <c r="K263" s="24">
        <v>30</v>
      </c>
      <c r="L263" s="24">
        <v>28</v>
      </c>
      <c r="M263" s="24">
        <v>1</v>
      </c>
      <c r="N263" s="24">
        <v>11</v>
      </c>
      <c r="O263" s="24">
        <v>12</v>
      </c>
      <c r="P263" s="24">
        <v>24</v>
      </c>
      <c r="Q263" s="24">
        <v>0</v>
      </c>
      <c r="R263" s="24">
        <v>0</v>
      </c>
      <c r="S263" s="24">
        <v>0</v>
      </c>
      <c r="T263" s="24">
        <v>3.3</v>
      </c>
      <c r="U263" s="24">
        <f t="shared" si="19"/>
        <v>39.5</v>
      </c>
      <c r="V263" s="24">
        <f t="shared" si="20"/>
        <v>2.3407407407407406</v>
      </c>
      <c r="W263" s="24">
        <f t="shared" si="21"/>
        <v>1.1703703703703703</v>
      </c>
      <c r="X263" s="24">
        <f t="shared" si="22"/>
        <v>1</v>
      </c>
    </row>
    <row r="264" spans="1:24" s="8" customFormat="1" x14ac:dyDescent="0.25">
      <c r="A264" s="24" t="s">
        <v>1896</v>
      </c>
      <c r="B264" s="24" t="s">
        <v>171</v>
      </c>
      <c r="C264" s="24" t="s">
        <v>1368</v>
      </c>
      <c r="D264" s="24">
        <v>35</v>
      </c>
      <c r="E264" s="24">
        <v>0</v>
      </c>
      <c r="F264" s="24">
        <v>0</v>
      </c>
      <c r="G264" s="24">
        <v>0</v>
      </c>
      <c r="H264" s="24">
        <v>2</v>
      </c>
      <c r="I264" s="24">
        <v>2</v>
      </c>
      <c r="J264" s="24">
        <v>0</v>
      </c>
      <c r="K264" s="24">
        <v>35</v>
      </c>
      <c r="L264" s="24">
        <v>36</v>
      </c>
      <c r="M264" s="24">
        <v>3</v>
      </c>
      <c r="N264" s="24">
        <v>18</v>
      </c>
      <c r="O264" s="24">
        <v>20</v>
      </c>
      <c r="P264" s="24">
        <v>23</v>
      </c>
      <c r="Q264" s="24">
        <v>0</v>
      </c>
      <c r="R264" s="24">
        <v>0</v>
      </c>
      <c r="S264" s="24">
        <v>0</v>
      </c>
      <c r="T264" s="24">
        <v>4.63</v>
      </c>
      <c r="U264" s="24">
        <f t="shared" si="19"/>
        <v>25</v>
      </c>
      <c r="V264" s="24">
        <f t="shared" si="20"/>
        <v>1.4814814814814814</v>
      </c>
      <c r="W264" s="24">
        <f t="shared" si="21"/>
        <v>0.7407407407407407</v>
      </c>
      <c r="X264" s="24">
        <f t="shared" si="22"/>
        <v>1</v>
      </c>
    </row>
    <row r="265" spans="1:24" s="8" customFormat="1" x14ac:dyDescent="0.25">
      <c r="A265" s="24" t="s">
        <v>228</v>
      </c>
      <c r="B265" s="24" t="s">
        <v>373</v>
      </c>
      <c r="C265" s="24" t="s">
        <v>1367</v>
      </c>
      <c r="D265" s="24">
        <v>66</v>
      </c>
      <c r="E265" s="24">
        <v>0</v>
      </c>
      <c r="F265" s="24">
        <v>0</v>
      </c>
      <c r="G265" s="24">
        <v>0</v>
      </c>
      <c r="H265" s="24">
        <v>4</v>
      </c>
      <c r="I265" s="24">
        <v>3</v>
      </c>
      <c r="J265" s="24">
        <v>2</v>
      </c>
      <c r="K265" s="24">
        <v>65</v>
      </c>
      <c r="L265" s="24">
        <v>51</v>
      </c>
      <c r="M265" s="24">
        <v>5</v>
      </c>
      <c r="N265" s="24">
        <v>19</v>
      </c>
      <c r="O265" s="24">
        <v>20</v>
      </c>
      <c r="P265" s="24">
        <v>68</v>
      </c>
      <c r="Q265" s="24">
        <v>26</v>
      </c>
      <c r="R265" s="24">
        <v>3</v>
      </c>
      <c r="S265" s="24">
        <v>0</v>
      </c>
      <c r="T265" s="24">
        <v>2.63</v>
      </c>
      <c r="U265" s="24">
        <f t="shared" si="19"/>
        <v>195</v>
      </c>
      <c r="V265" s="24">
        <f t="shared" si="20"/>
        <v>11.555555555555555</v>
      </c>
      <c r="W265" s="24">
        <f t="shared" si="21"/>
        <v>6.9333333333333327</v>
      </c>
      <c r="X265" s="24">
        <f t="shared" si="22"/>
        <v>6.9333333333333327</v>
      </c>
    </row>
    <row r="266" spans="1:24" s="8" customFormat="1" x14ac:dyDescent="0.25">
      <c r="A266" s="24" t="s">
        <v>229</v>
      </c>
      <c r="B266" s="24" t="s">
        <v>1897</v>
      </c>
      <c r="C266" s="24" t="s">
        <v>1373</v>
      </c>
      <c r="D266" s="24">
        <v>41</v>
      </c>
      <c r="E266" s="24">
        <v>0</v>
      </c>
      <c r="F266" s="24">
        <v>0</v>
      </c>
      <c r="G266" s="24">
        <v>0</v>
      </c>
      <c r="H266" s="24">
        <v>2</v>
      </c>
      <c r="I266" s="24">
        <v>2</v>
      </c>
      <c r="J266" s="24">
        <v>0</v>
      </c>
      <c r="K266" s="24">
        <v>35</v>
      </c>
      <c r="L266" s="24">
        <v>33</v>
      </c>
      <c r="M266" s="24">
        <v>3</v>
      </c>
      <c r="N266" s="24">
        <v>14</v>
      </c>
      <c r="O266" s="24">
        <v>10</v>
      </c>
      <c r="P266" s="24">
        <v>30</v>
      </c>
      <c r="Q266" s="24">
        <v>0</v>
      </c>
      <c r="R266" s="24">
        <v>0</v>
      </c>
      <c r="S266" s="24">
        <v>0</v>
      </c>
      <c r="T266" s="24">
        <v>3.6</v>
      </c>
      <c r="U266" s="24">
        <f t="shared" si="19"/>
        <v>45.5</v>
      </c>
      <c r="V266" s="24">
        <f t="shared" si="20"/>
        <v>2.6962962962962962</v>
      </c>
      <c r="W266" s="24">
        <f t="shared" si="21"/>
        <v>1.3481481481481481</v>
      </c>
      <c r="X266" s="24">
        <f t="shared" si="22"/>
        <v>1</v>
      </c>
    </row>
    <row r="267" spans="1:24" s="8" customFormat="1" x14ac:dyDescent="0.25">
      <c r="A267" s="24" t="s">
        <v>1138</v>
      </c>
      <c r="B267" s="24" t="s">
        <v>164</v>
      </c>
      <c r="C267" s="24" t="s">
        <v>1028</v>
      </c>
      <c r="D267" s="24">
        <v>20</v>
      </c>
      <c r="E267" s="24">
        <v>20</v>
      </c>
      <c r="F267" s="24">
        <v>0</v>
      </c>
      <c r="G267" s="24">
        <v>0</v>
      </c>
      <c r="H267" s="24">
        <v>7</v>
      </c>
      <c r="I267" s="24">
        <v>6</v>
      </c>
      <c r="J267" s="24">
        <v>0</v>
      </c>
      <c r="K267" s="24">
        <v>116</v>
      </c>
      <c r="L267" s="24">
        <v>118</v>
      </c>
      <c r="M267" s="24">
        <v>11</v>
      </c>
      <c r="N267" s="24">
        <v>49</v>
      </c>
      <c r="O267" s="24">
        <v>27</v>
      </c>
      <c r="P267" s="24">
        <v>106</v>
      </c>
      <c r="Q267" s="24">
        <v>0</v>
      </c>
      <c r="R267" s="24">
        <v>0</v>
      </c>
      <c r="S267" s="24">
        <v>9</v>
      </c>
      <c r="T267" s="24">
        <v>3.8</v>
      </c>
      <c r="U267" s="24">
        <f t="shared" si="19"/>
        <v>163.5</v>
      </c>
      <c r="V267" s="24">
        <f t="shared" si="20"/>
        <v>9.6888888888888882</v>
      </c>
      <c r="W267" s="24">
        <f t="shared" si="21"/>
        <v>5.8133333333333326</v>
      </c>
      <c r="X267" s="24">
        <f t="shared" si="22"/>
        <v>5.8133333333333326</v>
      </c>
    </row>
    <row r="268" spans="1:24" s="8" customFormat="1" x14ac:dyDescent="0.25">
      <c r="A268" s="24" t="s">
        <v>1207</v>
      </c>
      <c r="B268" s="24" t="s">
        <v>117</v>
      </c>
      <c r="C268" s="24" t="s">
        <v>1377</v>
      </c>
      <c r="D268" s="24">
        <v>41</v>
      </c>
      <c r="E268" s="24">
        <v>0</v>
      </c>
      <c r="F268" s="24">
        <v>0</v>
      </c>
      <c r="G268" s="24">
        <v>0</v>
      </c>
      <c r="H268" s="24">
        <v>2</v>
      </c>
      <c r="I268" s="24">
        <v>3</v>
      </c>
      <c r="J268" s="24">
        <v>0</v>
      </c>
      <c r="K268" s="24">
        <v>45</v>
      </c>
      <c r="L268" s="24">
        <v>43</v>
      </c>
      <c r="M268" s="24">
        <v>6</v>
      </c>
      <c r="N268" s="24">
        <v>23</v>
      </c>
      <c r="O268" s="24">
        <v>17</v>
      </c>
      <c r="P268" s="24">
        <v>45</v>
      </c>
      <c r="Q268" s="24">
        <v>5</v>
      </c>
      <c r="R268" s="24">
        <v>1</v>
      </c>
      <c r="S268" s="24">
        <v>0</v>
      </c>
      <c r="T268" s="24">
        <v>4.5999999999999996</v>
      </c>
      <c r="U268" s="24">
        <f t="shared" si="19"/>
        <v>64</v>
      </c>
      <c r="V268" s="24">
        <f t="shared" si="20"/>
        <v>3.7925925925925927</v>
      </c>
      <c r="W268" s="24">
        <f t="shared" si="21"/>
        <v>1.8962962962962964</v>
      </c>
      <c r="X268" s="24">
        <f t="shared" si="22"/>
        <v>1.8962962962962964</v>
      </c>
    </row>
    <row r="269" spans="1:24" s="8" customFormat="1" x14ac:dyDescent="0.25">
      <c r="A269" s="24" t="s">
        <v>1898</v>
      </c>
      <c r="B269" s="24" t="s">
        <v>744</v>
      </c>
      <c r="C269" s="24" t="s">
        <v>1031</v>
      </c>
      <c r="D269" s="24">
        <v>46</v>
      </c>
      <c r="E269" s="24">
        <v>0</v>
      </c>
      <c r="F269" s="24">
        <v>0</v>
      </c>
      <c r="G269" s="24">
        <v>0</v>
      </c>
      <c r="H269" s="24">
        <v>2</v>
      </c>
      <c r="I269" s="24">
        <v>1</v>
      </c>
      <c r="J269" s="24">
        <v>0</v>
      </c>
      <c r="K269" s="24">
        <v>30</v>
      </c>
      <c r="L269" s="24">
        <v>30</v>
      </c>
      <c r="M269" s="24">
        <v>2</v>
      </c>
      <c r="N269" s="24">
        <v>12</v>
      </c>
      <c r="O269" s="24">
        <v>17</v>
      </c>
      <c r="P269" s="24">
        <v>25</v>
      </c>
      <c r="Q269" s="24">
        <v>0</v>
      </c>
      <c r="R269" s="24">
        <v>0</v>
      </c>
      <c r="S269" s="24">
        <v>0</v>
      </c>
      <c r="T269" s="24">
        <v>3.6</v>
      </c>
      <c r="U269" s="24">
        <f t="shared" si="19"/>
        <v>34</v>
      </c>
      <c r="V269" s="24">
        <f t="shared" si="20"/>
        <v>2.0148148148148146</v>
      </c>
      <c r="W269" s="24">
        <f t="shared" si="21"/>
        <v>1.0074074074074073</v>
      </c>
      <c r="X269" s="24">
        <f t="shared" si="22"/>
        <v>1</v>
      </c>
    </row>
    <row r="270" spans="1:24" s="8" customFormat="1" x14ac:dyDescent="0.25">
      <c r="A270" s="24" t="s">
        <v>1899</v>
      </c>
      <c r="B270" s="24" t="s">
        <v>43</v>
      </c>
      <c r="C270" s="24" t="s">
        <v>1021</v>
      </c>
      <c r="D270" s="24">
        <v>20</v>
      </c>
      <c r="E270" s="24">
        <v>0</v>
      </c>
      <c r="F270" s="24">
        <v>0</v>
      </c>
      <c r="G270" s="24">
        <v>0</v>
      </c>
      <c r="H270" s="24">
        <v>1</v>
      </c>
      <c r="I270" s="24">
        <v>1</v>
      </c>
      <c r="J270" s="24">
        <v>0</v>
      </c>
      <c r="K270" s="24">
        <v>20</v>
      </c>
      <c r="L270" s="24">
        <v>23</v>
      </c>
      <c r="M270" s="24">
        <v>1</v>
      </c>
      <c r="N270" s="24">
        <v>9</v>
      </c>
      <c r="O270" s="24">
        <v>7</v>
      </c>
      <c r="P270" s="24">
        <v>15</v>
      </c>
      <c r="Q270" s="24">
        <v>0</v>
      </c>
      <c r="R270" s="24">
        <v>0</v>
      </c>
      <c r="S270" s="24">
        <v>0</v>
      </c>
      <c r="T270" s="24">
        <v>4.05</v>
      </c>
      <c r="U270" s="24">
        <f t="shared" si="19"/>
        <v>19</v>
      </c>
      <c r="V270" s="24">
        <f t="shared" si="20"/>
        <v>1.125925925925926</v>
      </c>
      <c r="W270" s="24">
        <f t="shared" si="21"/>
        <v>0.562962962962963</v>
      </c>
      <c r="X270" s="24">
        <f t="shared" si="22"/>
        <v>1</v>
      </c>
    </row>
    <row r="271" spans="1:24" s="8" customFormat="1" x14ac:dyDescent="0.25">
      <c r="A271" s="24" t="s">
        <v>1900</v>
      </c>
      <c r="B271" s="24" t="s">
        <v>198</v>
      </c>
      <c r="C271" s="24" t="s">
        <v>1034</v>
      </c>
      <c r="D271" s="24">
        <v>20</v>
      </c>
      <c r="E271" s="24">
        <v>0</v>
      </c>
      <c r="F271" s="24">
        <v>0</v>
      </c>
      <c r="G271" s="24">
        <v>0</v>
      </c>
      <c r="H271" s="24">
        <v>1</v>
      </c>
      <c r="I271" s="24">
        <v>1</v>
      </c>
      <c r="J271" s="24">
        <v>0</v>
      </c>
      <c r="K271" s="24">
        <v>20</v>
      </c>
      <c r="L271" s="24">
        <v>18</v>
      </c>
      <c r="M271" s="24">
        <v>3</v>
      </c>
      <c r="N271" s="24">
        <v>9</v>
      </c>
      <c r="O271" s="24">
        <v>7</v>
      </c>
      <c r="P271" s="24">
        <v>21</v>
      </c>
      <c r="Q271" s="24">
        <v>0</v>
      </c>
      <c r="R271" s="24">
        <v>0</v>
      </c>
      <c r="S271" s="24">
        <v>0</v>
      </c>
      <c r="T271" s="24">
        <v>4.05</v>
      </c>
      <c r="U271" s="24">
        <f t="shared" si="19"/>
        <v>27.5</v>
      </c>
      <c r="V271" s="24">
        <f t="shared" si="20"/>
        <v>1.6296296296296295</v>
      </c>
      <c r="W271" s="24">
        <f t="shared" si="21"/>
        <v>0.81481481481481477</v>
      </c>
      <c r="X271" s="24">
        <f t="shared" si="22"/>
        <v>1</v>
      </c>
    </row>
    <row r="272" spans="1:24" s="8" customFormat="1" x14ac:dyDescent="0.25">
      <c r="A272" s="24" t="s">
        <v>558</v>
      </c>
      <c r="B272" s="24" t="s">
        <v>459</v>
      </c>
      <c r="C272" s="24" t="s">
        <v>1375</v>
      </c>
      <c r="D272" s="24">
        <v>32</v>
      </c>
      <c r="E272" s="24">
        <v>32</v>
      </c>
      <c r="F272" s="24">
        <v>0</v>
      </c>
      <c r="G272" s="24">
        <v>0</v>
      </c>
      <c r="H272" s="24">
        <v>10</v>
      </c>
      <c r="I272" s="24">
        <v>11</v>
      </c>
      <c r="J272" s="24">
        <v>0</v>
      </c>
      <c r="K272" s="24">
        <v>190</v>
      </c>
      <c r="L272" s="24">
        <v>180</v>
      </c>
      <c r="M272" s="24">
        <v>24</v>
      </c>
      <c r="N272" s="24">
        <v>84</v>
      </c>
      <c r="O272" s="24">
        <v>49</v>
      </c>
      <c r="P272" s="24">
        <v>175</v>
      </c>
      <c r="Q272" s="24">
        <v>0</v>
      </c>
      <c r="R272" s="24">
        <v>0</v>
      </c>
      <c r="S272" s="24">
        <v>18</v>
      </c>
      <c r="T272" s="24">
        <v>3.98</v>
      </c>
      <c r="U272" s="24">
        <f t="shared" si="19"/>
        <v>251</v>
      </c>
      <c r="V272" s="24">
        <f t="shared" si="20"/>
        <v>14.874074074074073</v>
      </c>
      <c r="W272" s="24">
        <f t="shared" si="21"/>
        <v>11.89925925925926</v>
      </c>
      <c r="X272" s="24">
        <f t="shared" si="22"/>
        <v>11.89925925925926</v>
      </c>
    </row>
    <row r="273" spans="1:24" s="8" customFormat="1" x14ac:dyDescent="0.25">
      <c r="A273" s="24" t="s">
        <v>1327</v>
      </c>
      <c r="B273" s="24" t="s">
        <v>476</v>
      </c>
      <c r="C273" s="24" t="s">
        <v>1020</v>
      </c>
      <c r="D273" s="24">
        <v>31</v>
      </c>
      <c r="E273" s="24">
        <v>0</v>
      </c>
      <c r="F273" s="24">
        <v>0</v>
      </c>
      <c r="G273" s="24">
        <v>0</v>
      </c>
      <c r="H273" s="24">
        <v>2</v>
      </c>
      <c r="I273" s="24">
        <v>2</v>
      </c>
      <c r="J273" s="24">
        <v>0</v>
      </c>
      <c r="K273" s="24">
        <v>40</v>
      </c>
      <c r="L273" s="24">
        <v>37</v>
      </c>
      <c r="M273" s="24">
        <v>5</v>
      </c>
      <c r="N273" s="24">
        <v>16</v>
      </c>
      <c r="O273" s="24">
        <v>14</v>
      </c>
      <c r="P273" s="24">
        <v>37</v>
      </c>
      <c r="Q273" s="24">
        <v>8</v>
      </c>
      <c r="R273" s="24">
        <v>2</v>
      </c>
      <c r="S273" s="24">
        <v>0</v>
      </c>
      <c r="T273" s="24">
        <v>3.6</v>
      </c>
      <c r="U273" s="24">
        <f t="shared" si="19"/>
        <v>70.5</v>
      </c>
      <c r="V273" s="24">
        <f t="shared" si="20"/>
        <v>4.177777777777778</v>
      </c>
      <c r="W273" s="24">
        <f t="shared" si="21"/>
        <v>2.088888888888889</v>
      </c>
      <c r="X273" s="24">
        <f t="shared" si="22"/>
        <v>2.088888888888889</v>
      </c>
    </row>
    <row r="274" spans="1:24" s="8" customFormat="1" x14ac:dyDescent="0.25">
      <c r="A274" s="24" t="s">
        <v>949</v>
      </c>
      <c r="B274" s="24" t="s">
        <v>424</v>
      </c>
      <c r="C274" s="24" t="s">
        <v>1027</v>
      </c>
      <c r="D274" s="24">
        <v>13</v>
      </c>
      <c r="E274" s="24">
        <v>0</v>
      </c>
      <c r="F274" s="24">
        <v>0</v>
      </c>
      <c r="G274" s="24">
        <v>0</v>
      </c>
      <c r="H274" s="24">
        <v>1</v>
      </c>
      <c r="I274" s="24">
        <v>0</v>
      </c>
      <c r="J274" s="24">
        <v>0</v>
      </c>
      <c r="K274" s="24">
        <v>10</v>
      </c>
      <c r="L274" s="24">
        <v>10</v>
      </c>
      <c r="M274" s="24">
        <v>2</v>
      </c>
      <c r="N274" s="24">
        <v>5</v>
      </c>
      <c r="O274" s="24">
        <v>5</v>
      </c>
      <c r="P274" s="24">
        <v>9</v>
      </c>
      <c r="Q274" s="24">
        <v>0</v>
      </c>
      <c r="R274" s="24">
        <v>0</v>
      </c>
      <c r="S274" s="24">
        <v>0</v>
      </c>
      <c r="T274" s="24">
        <v>4.5</v>
      </c>
      <c r="U274" s="24">
        <f t="shared" si="19"/>
        <v>16.5</v>
      </c>
      <c r="V274" s="24">
        <f t="shared" si="20"/>
        <v>0.97777777777777775</v>
      </c>
      <c r="W274" s="24">
        <f t="shared" si="21"/>
        <v>0.48888888888888887</v>
      </c>
      <c r="X274" s="24">
        <f t="shared" si="22"/>
        <v>1</v>
      </c>
    </row>
    <row r="275" spans="1:24" s="8" customFormat="1" x14ac:dyDescent="0.25">
      <c r="A275" s="24" t="s">
        <v>1434</v>
      </c>
      <c r="B275" s="24" t="s">
        <v>72</v>
      </c>
      <c r="C275" s="24" t="s">
        <v>1027</v>
      </c>
      <c r="D275" s="24">
        <v>32</v>
      </c>
      <c r="E275" s="24">
        <v>32</v>
      </c>
      <c r="F275" s="24">
        <v>0</v>
      </c>
      <c r="G275" s="24">
        <v>0</v>
      </c>
      <c r="H275" s="24">
        <v>13</v>
      </c>
      <c r="I275" s="24">
        <v>8</v>
      </c>
      <c r="J275" s="24">
        <v>0</v>
      </c>
      <c r="K275" s="24">
        <v>193</v>
      </c>
      <c r="L275" s="24">
        <v>169</v>
      </c>
      <c r="M275" s="24">
        <v>17</v>
      </c>
      <c r="N275" s="24">
        <v>76</v>
      </c>
      <c r="O275" s="24">
        <v>45</v>
      </c>
      <c r="P275" s="24">
        <v>160</v>
      </c>
      <c r="Q275" s="24">
        <v>0</v>
      </c>
      <c r="R275" s="24">
        <v>0</v>
      </c>
      <c r="S275" s="24">
        <v>20</v>
      </c>
      <c r="T275" s="24">
        <v>3.54</v>
      </c>
      <c r="U275" s="24">
        <f t="shared" si="19"/>
        <v>291.5</v>
      </c>
      <c r="V275" s="24">
        <f t="shared" si="20"/>
        <v>17.274074074074075</v>
      </c>
      <c r="W275" s="24">
        <f t="shared" si="21"/>
        <v>13.819259259259262</v>
      </c>
      <c r="X275" s="24">
        <f t="shared" si="22"/>
        <v>13.819259259259262</v>
      </c>
    </row>
    <row r="276" spans="1:24" s="8" customFormat="1" x14ac:dyDescent="0.25">
      <c r="A276" s="24" t="s">
        <v>907</v>
      </c>
      <c r="B276" s="24" t="s">
        <v>954</v>
      </c>
      <c r="C276" s="24" t="s">
        <v>1016</v>
      </c>
      <c r="D276" s="24">
        <v>53</v>
      </c>
      <c r="E276" s="24">
        <v>0</v>
      </c>
      <c r="F276" s="24">
        <v>0</v>
      </c>
      <c r="G276" s="24">
        <v>0</v>
      </c>
      <c r="H276" s="24">
        <v>3</v>
      </c>
      <c r="I276" s="24">
        <v>4</v>
      </c>
      <c r="J276" s="24">
        <v>0</v>
      </c>
      <c r="K276" s="24">
        <v>65</v>
      </c>
      <c r="L276" s="24">
        <v>64</v>
      </c>
      <c r="M276" s="24">
        <v>4</v>
      </c>
      <c r="N276" s="24">
        <v>23</v>
      </c>
      <c r="O276" s="24">
        <v>12</v>
      </c>
      <c r="P276" s="24">
        <v>60</v>
      </c>
      <c r="Q276" s="24">
        <v>8</v>
      </c>
      <c r="R276" s="24">
        <v>1</v>
      </c>
      <c r="S276" s="24">
        <v>0</v>
      </c>
      <c r="T276" s="24">
        <v>3.18</v>
      </c>
      <c r="U276" s="24">
        <f t="shared" si="19"/>
        <v>109.5</v>
      </c>
      <c r="V276" s="24">
        <f t="shared" si="20"/>
        <v>6.4888888888888889</v>
      </c>
      <c r="W276" s="24">
        <f t="shared" si="21"/>
        <v>3.8933333333333331</v>
      </c>
      <c r="X276" s="24">
        <f t="shared" si="22"/>
        <v>3.8933333333333331</v>
      </c>
    </row>
    <row r="277" spans="1:24" s="8" customFormat="1" x14ac:dyDescent="0.25">
      <c r="A277" s="24" t="s">
        <v>235</v>
      </c>
      <c r="B277" s="24" t="s">
        <v>156</v>
      </c>
      <c r="C277" s="24" t="s">
        <v>1369</v>
      </c>
      <c r="D277" s="24">
        <v>55</v>
      </c>
      <c r="E277" s="24">
        <v>0</v>
      </c>
      <c r="F277" s="24">
        <v>0</v>
      </c>
      <c r="G277" s="24">
        <v>0</v>
      </c>
      <c r="H277" s="24">
        <v>3</v>
      </c>
      <c r="I277" s="24">
        <v>3</v>
      </c>
      <c r="J277" s="24">
        <v>0</v>
      </c>
      <c r="K277" s="24">
        <v>55</v>
      </c>
      <c r="L277" s="24">
        <v>58</v>
      </c>
      <c r="M277" s="24">
        <v>7</v>
      </c>
      <c r="N277" s="24">
        <v>25</v>
      </c>
      <c r="O277" s="24">
        <v>24</v>
      </c>
      <c r="P277" s="24">
        <v>58</v>
      </c>
      <c r="Q277" s="24">
        <v>0</v>
      </c>
      <c r="R277" s="24">
        <v>0</v>
      </c>
      <c r="S277" s="24">
        <v>0</v>
      </c>
      <c r="T277" s="24">
        <v>4.09</v>
      </c>
      <c r="U277" s="24">
        <f t="shared" si="19"/>
        <v>68.5</v>
      </c>
      <c r="V277" s="24">
        <f t="shared" si="20"/>
        <v>4.0592592592592593</v>
      </c>
      <c r="W277" s="24">
        <f t="shared" si="21"/>
        <v>2.0296296296296297</v>
      </c>
      <c r="X277" s="24">
        <f t="shared" si="22"/>
        <v>2.0296296296296297</v>
      </c>
    </row>
    <row r="278" spans="1:24" s="8" customFormat="1" x14ac:dyDescent="0.25">
      <c r="A278" s="24" t="s">
        <v>235</v>
      </c>
      <c r="B278" s="24" t="s">
        <v>349</v>
      </c>
      <c r="C278" s="24" t="s">
        <v>1012</v>
      </c>
      <c r="D278" s="24">
        <v>31</v>
      </c>
      <c r="E278" s="24">
        <v>31</v>
      </c>
      <c r="F278" s="24">
        <v>1</v>
      </c>
      <c r="G278" s="24">
        <v>1</v>
      </c>
      <c r="H278" s="24">
        <v>12</v>
      </c>
      <c r="I278" s="24">
        <v>10</v>
      </c>
      <c r="J278" s="24">
        <v>0</v>
      </c>
      <c r="K278" s="24">
        <v>198</v>
      </c>
      <c r="L278" s="24">
        <v>180</v>
      </c>
      <c r="M278" s="24">
        <v>21</v>
      </c>
      <c r="N278" s="24">
        <v>80</v>
      </c>
      <c r="O278" s="24">
        <v>66</v>
      </c>
      <c r="P278" s="24">
        <v>179</v>
      </c>
      <c r="Q278" s="24">
        <v>0</v>
      </c>
      <c r="R278" s="24">
        <v>0</v>
      </c>
      <c r="S278" s="24">
        <v>19</v>
      </c>
      <c r="T278" s="24">
        <v>3.64</v>
      </c>
      <c r="U278" s="24">
        <f t="shared" si="19"/>
        <v>271</v>
      </c>
      <c r="V278" s="24">
        <f t="shared" si="20"/>
        <v>16.05925925925926</v>
      </c>
      <c r="W278" s="24">
        <f t="shared" si="21"/>
        <v>12.84740740740741</v>
      </c>
      <c r="X278" s="24">
        <f t="shared" si="22"/>
        <v>12.84740740740741</v>
      </c>
    </row>
    <row r="279" spans="1:24" s="8" customFormat="1" x14ac:dyDescent="0.25">
      <c r="A279" s="24" t="s">
        <v>236</v>
      </c>
      <c r="B279" s="24" t="s">
        <v>955</v>
      </c>
      <c r="C279" s="24" t="s">
        <v>1030</v>
      </c>
      <c r="D279" s="24">
        <v>70</v>
      </c>
      <c r="E279" s="24">
        <v>0</v>
      </c>
      <c r="F279" s="24">
        <v>0</v>
      </c>
      <c r="G279" s="24">
        <v>0</v>
      </c>
      <c r="H279" s="24">
        <v>4</v>
      </c>
      <c r="I279" s="24">
        <v>4</v>
      </c>
      <c r="J279" s="24">
        <v>38</v>
      </c>
      <c r="K279" s="24">
        <v>70</v>
      </c>
      <c r="L279" s="24">
        <v>57</v>
      </c>
      <c r="M279" s="24">
        <v>5</v>
      </c>
      <c r="N279" s="24">
        <v>21</v>
      </c>
      <c r="O279" s="24">
        <v>19</v>
      </c>
      <c r="P279" s="24">
        <v>71</v>
      </c>
      <c r="Q279" s="24">
        <v>2</v>
      </c>
      <c r="R279" s="24">
        <v>4</v>
      </c>
      <c r="S279" s="24">
        <v>0</v>
      </c>
      <c r="T279" s="24">
        <v>2.7</v>
      </c>
      <c r="U279" s="24">
        <f t="shared" si="19"/>
        <v>375</v>
      </c>
      <c r="V279" s="24">
        <f t="shared" si="20"/>
        <v>22.222222222222221</v>
      </c>
      <c r="W279" s="24">
        <f t="shared" si="21"/>
        <v>22.222222222222221</v>
      </c>
      <c r="X279" s="24">
        <f t="shared" si="22"/>
        <v>22.222222222222221</v>
      </c>
    </row>
    <row r="280" spans="1:24" s="8" customFormat="1" x14ac:dyDescent="0.25">
      <c r="A280" s="24" t="s">
        <v>559</v>
      </c>
      <c r="B280" s="24" t="s">
        <v>531</v>
      </c>
      <c r="C280" s="24"/>
      <c r="D280" s="24">
        <v>18</v>
      </c>
      <c r="E280" s="24">
        <v>0</v>
      </c>
      <c r="F280" s="24">
        <v>0</v>
      </c>
      <c r="G280" s="24">
        <v>0</v>
      </c>
      <c r="H280" s="24">
        <v>1</v>
      </c>
      <c r="I280" s="24">
        <v>1</v>
      </c>
      <c r="J280" s="24">
        <v>0</v>
      </c>
      <c r="K280" s="24">
        <v>20</v>
      </c>
      <c r="L280" s="24">
        <v>24</v>
      </c>
      <c r="M280" s="24">
        <v>3</v>
      </c>
      <c r="N280" s="24">
        <v>11</v>
      </c>
      <c r="O280" s="24">
        <v>6</v>
      </c>
      <c r="P280" s="24">
        <v>17</v>
      </c>
      <c r="Q280" s="24">
        <v>0</v>
      </c>
      <c r="R280" s="24">
        <v>0</v>
      </c>
      <c r="S280" s="24">
        <v>0</v>
      </c>
      <c r="T280" s="24">
        <v>4.95</v>
      </c>
      <c r="U280" s="24">
        <f t="shared" si="19"/>
        <v>20.5</v>
      </c>
      <c r="V280" s="24">
        <f t="shared" si="20"/>
        <v>1.2148148148148148</v>
      </c>
      <c r="W280" s="24">
        <f t="shared" si="21"/>
        <v>0.6074074074074074</v>
      </c>
      <c r="X280" s="24">
        <f t="shared" si="22"/>
        <v>1</v>
      </c>
    </row>
    <row r="281" spans="1:24" s="8" customFormat="1" x14ac:dyDescent="0.25">
      <c r="A281" s="24" t="s">
        <v>1754</v>
      </c>
      <c r="B281" s="24" t="s">
        <v>1186</v>
      </c>
      <c r="C281" s="24" t="s">
        <v>1017</v>
      </c>
      <c r="D281" s="24">
        <v>29</v>
      </c>
      <c r="E281" s="24">
        <v>0</v>
      </c>
      <c r="F281" s="24">
        <v>0</v>
      </c>
      <c r="G281" s="24">
        <v>0</v>
      </c>
      <c r="H281" s="24">
        <v>2</v>
      </c>
      <c r="I281" s="24">
        <v>2</v>
      </c>
      <c r="J281" s="24">
        <v>0</v>
      </c>
      <c r="K281" s="24">
        <v>35</v>
      </c>
      <c r="L281" s="24">
        <v>33</v>
      </c>
      <c r="M281" s="24">
        <v>3</v>
      </c>
      <c r="N281" s="24">
        <v>15</v>
      </c>
      <c r="O281" s="24">
        <v>15</v>
      </c>
      <c r="P281" s="24">
        <v>37</v>
      </c>
      <c r="Q281" s="24">
        <v>0</v>
      </c>
      <c r="R281" s="24">
        <v>0</v>
      </c>
      <c r="S281" s="24">
        <v>0</v>
      </c>
      <c r="T281" s="24">
        <v>3.86</v>
      </c>
      <c r="U281" s="24">
        <f t="shared" si="19"/>
        <v>47</v>
      </c>
      <c r="V281" s="24">
        <f t="shared" si="20"/>
        <v>2.7851851851851852</v>
      </c>
      <c r="W281" s="24">
        <f t="shared" si="21"/>
        <v>1.3925925925925926</v>
      </c>
      <c r="X281" s="24">
        <f t="shared" si="22"/>
        <v>1</v>
      </c>
    </row>
    <row r="282" spans="1:24" s="8" customFormat="1" x14ac:dyDescent="0.25">
      <c r="A282" s="24" t="s">
        <v>1493</v>
      </c>
      <c r="B282" s="24" t="s">
        <v>117</v>
      </c>
      <c r="C282" s="24" t="s">
        <v>1012</v>
      </c>
      <c r="D282" s="24">
        <v>35</v>
      </c>
      <c r="E282" s="24">
        <v>3</v>
      </c>
      <c r="F282" s="24">
        <v>0</v>
      </c>
      <c r="G282" s="24">
        <v>0</v>
      </c>
      <c r="H282" s="24">
        <v>3</v>
      </c>
      <c r="I282" s="24">
        <v>3</v>
      </c>
      <c r="J282" s="24">
        <v>0</v>
      </c>
      <c r="K282" s="24">
        <v>51</v>
      </c>
      <c r="L282" s="24">
        <v>50</v>
      </c>
      <c r="M282" s="24">
        <v>6</v>
      </c>
      <c r="N282" s="24">
        <v>25</v>
      </c>
      <c r="O282" s="24">
        <v>21</v>
      </c>
      <c r="P282" s="24">
        <v>37</v>
      </c>
      <c r="Q282" s="24">
        <v>0</v>
      </c>
      <c r="R282" s="24">
        <v>0</v>
      </c>
      <c r="S282" s="24">
        <v>0</v>
      </c>
      <c r="T282" s="24">
        <v>4.41</v>
      </c>
      <c r="U282" s="24">
        <f t="shared" si="19"/>
        <v>50.5</v>
      </c>
      <c r="V282" s="24">
        <f t="shared" si="20"/>
        <v>2.9925925925925925</v>
      </c>
      <c r="W282" s="24">
        <f t="shared" si="21"/>
        <v>1.4962962962962962</v>
      </c>
      <c r="X282" s="24">
        <f t="shared" si="22"/>
        <v>1</v>
      </c>
    </row>
    <row r="283" spans="1:24" s="8" customFormat="1" x14ac:dyDescent="0.25">
      <c r="A283" s="24" t="s">
        <v>239</v>
      </c>
      <c r="B283" s="24" t="s">
        <v>556</v>
      </c>
      <c r="C283" s="24" t="s">
        <v>1377</v>
      </c>
      <c r="D283" s="24">
        <v>20</v>
      </c>
      <c r="E283" s="24">
        <v>20</v>
      </c>
      <c r="F283" s="24">
        <v>0</v>
      </c>
      <c r="G283" s="24">
        <v>0</v>
      </c>
      <c r="H283" s="24">
        <v>10</v>
      </c>
      <c r="I283" s="24">
        <v>5</v>
      </c>
      <c r="J283" s="24">
        <v>0</v>
      </c>
      <c r="K283" s="24">
        <v>131</v>
      </c>
      <c r="L283" s="24">
        <v>102</v>
      </c>
      <c r="M283" s="24">
        <v>10</v>
      </c>
      <c r="N283" s="24">
        <v>42</v>
      </c>
      <c r="O283" s="24">
        <v>47</v>
      </c>
      <c r="P283" s="24">
        <v>136</v>
      </c>
      <c r="Q283" s="24">
        <v>0</v>
      </c>
      <c r="R283" s="24">
        <v>0</v>
      </c>
      <c r="S283" s="24">
        <v>15</v>
      </c>
      <c r="T283" s="24">
        <v>2.89</v>
      </c>
      <c r="U283" s="24">
        <f t="shared" si="19"/>
        <v>233</v>
      </c>
      <c r="V283" s="24">
        <f t="shared" si="20"/>
        <v>13.807407407407407</v>
      </c>
      <c r="W283" s="24">
        <f t="shared" si="21"/>
        <v>11.045925925925927</v>
      </c>
      <c r="X283" s="24">
        <f t="shared" si="22"/>
        <v>11.045925925925927</v>
      </c>
    </row>
    <row r="284" spans="1:24" s="8" customFormat="1" x14ac:dyDescent="0.25">
      <c r="A284" s="24" t="s">
        <v>560</v>
      </c>
      <c r="B284" s="24" t="s">
        <v>397</v>
      </c>
      <c r="C284" s="24"/>
      <c r="D284" s="24">
        <v>53</v>
      </c>
      <c r="E284" s="24">
        <v>0</v>
      </c>
      <c r="F284" s="24">
        <v>0</v>
      </c>
      <c r="G284" s="24">
        <v>0</v>
      </c>
      <c r="H284" s="24">
        <v>2</v>
      </c>
      <c r="I284" s="24">
        <v>4</v>
      </c>
      <c r="J284" s="24">
        <v>0</v>
      </c>
      <c r="K284" s="24">
        <v>50</v>
      </c>
      <c r="L284" s="24">
        <v>43</v>
      </c>
      <c r="M284" s="24">
        <v>9</v>
      </c>
      <c r="N284" s="24">
        <v>20</v>
      </c>
      <c r="O284" s="24">
        <v>14</v>
      </c>
      <c r="P284" s="24">
        <v>53</v>
      </c>
      <c r="Q284" s="24">
        <v>10</v>
      </c>
      <c r="R284" s="24">
        <v>1</v>
      </c>
      <c r="S284" s="24">
        <v>0</v>
      </c>
      <c r="T284" s="24">
        <v>3.6</v>
      </c>
      <c r="U284" s="24">
        <f t="shared" si="19"/>
        <v>93.5</v>
      </c>
      <c r="V284" s="24">
        <f t="shared" si="20"/>
        <v>5.5407407407407403</v>
      </c>
      <c r="W284" s="24">
        <f t="shared" si="21"/>
        <v>2.7703703703703701</v>
      </c>
      <c r="X284" s="24">
        <f t="shared" si="22"/>
        <v>2.7703703703703701</v>
      </c>
    </row>
    <row r="285" spans="1:24" s="8" customFormat="1" x14ac:dyDescent="0.25">
      <c r="A285" s="24" t="s">
        <v>1901</v>
      </c>
      <c r="B285" s="24" t="s">
        <v>47</v>
      </c>
      <c r="C285" s="24" t="s">
        <v>1024</v>
      </c>
      <c r="D285" s="24">
        <v>24</v>
      </c>
      <c r="E285" s="24">
        <v>24</v>
      </c>
      <c r="F285" s="24">
        <v>0</v>
      </c>
      <c r="G285" s="24">
        <v>0</v>
      </c>
      <c r="H285" s="24">
        <v>6</v>
      </c>
      <c r="I285" s="24">
        <v>7</v>
      </c>
      <c r="J285" s="24">
        <v>0</v>
      </c>
      <c r="K285" s="24">
        <v>121</v>
      </c>
      <c r="L285" s="24">
        <v>132</v>
      </c>
      <c r="M285" s="24">
        <v>16</v>
      </c>
      <c r="N285" s="24">
        <v>70</v>
      </c>
      <c r="O285" s="24">
        <v>54</v>
      </c>
      <c r="P285" s="24">
        <v>101</v>
      </c>
      <c r="Q285" s="24">
        <v>0</v>
      </c>
      <c r="R285" s="24">
        <v>0</v>
      </c>
      <c r="S285" s="24">
        <v>10</v>
      </c>
      <c r="T285" s="24">
        <v>5.21</v>
      </c>
      <c r="U285" s="24">
        <f t="shared" si="19"/>
        <v>106</v>
      </c>
      <c r="V285" s="24">
        <f t="shared" si="20"/>
        <v>6.2814814814814817</v>
      </c>
      <c r="W285" s="24">
        <f t="shared" si="21"/>
        <v>3.7688888888888887</v>
      </c>
      <c r="X285" s="24">
        <f t="shared" si="22"/>
        <v>3.7688888888888887</v>
      </c>
    </row>
    <row r="286" spans="1:24" s="8" customFormat="1" x14ac:dyDescent="0.25">
      <c r="A286" s="24" t="s">
        <v>1902</v>
      </c>
      <c r="B286" s="24" t="s">
        <v>291</v>
      </c>
      <c r="C286" s="24" t="s">
        <v>1034</v>
      </c>
      <c r="D286" s="24">
        <v>29</v>
      </c>
      <c r="E286" s="24">
        <v>0</v>
      </c>
      <c r="F286" s="24">
        <v>0</v>
      </c>
      <c r="G286" s="24">
        <v>0</v>
      </c>
      <c r="H286" s="24">
        <v>2</v>
      </c>
      <c r="I286" s="24">
        <v>1</v>
      </c>
      <c r="J286" s="24">
        <v>0</v>
      </c>
      <c r="K286" s="24">
        <v>30</v>
      </c>
      <c r="L286" s="24">
        <v>26</v>
      </c>
      <c r="M286" s="24">
        <v>4</v>
      </c>
      <c r="N286" s="24">
        <v>12</v>
      </c>
      <c r="O286" s="24">
        <v>10</v>
      </c>
      <c r="P286" s="24">
        <v>31</v>
      </c>
      <c r="Q286" s="24">
        <v>0</v>
      </c>
      <c r="R286" s="24">
        <v>0</v>
      </c>
      <c r="S286" s="24">
        <v>0</v>
      </c>
      <c r="T286" s="24">
        <v>3.6</v>
      </c>
      <c r="U286" s="24">
        <f t="shared" si="19"/>
        <v>49</v>
      </c>
      <c r="V286" s="24">
        <f t="shared" si="20"/>
        <v>2.9037037037037039</v>
      </c>
      <c r="W286" s="24">
        <f t="shared" si="21"/>
        <v>1.4518518518518519</v>
      </c>
      <c r="X286" s="24">
        <f t="shared" si="22"/>
        <v>1</v>
      </c>
    </row>
    <row r="287" spans="1:24" s="8" customFormat="1" x14ac:dyDescent="0.25">
      <c r="A287" s="24" t="s">
        <v>561</v>
      </c>
      <c r="B287" s="24" t="s">
        <v>740</v>
      </c>
      <c r="C287" s="24" t="s">
        <v>1024</v>
      </c>
      <c r="D287" s="24">
        <v>50</v>
      </c>
      <c r="E287" s="24">
        <v>0</v>
      </c>
      <c r="F287" s="24">
        <v>0</v>
      </c>
      <c r="G287" s="24">
        <v>0</v>
      </c>
      <c r="H287" s="24">
        <v>3</v>
      </c>
      <c r="I287" s="24">
        <v>2</v>
      </c>
      <c r="J287" s="24">
        <v>0</v>
      </c>
      <c r="K287" s="24">
        <v>45</v>
      </c>
      <c r="L287" s="24">
        <v>37</v>
      </c>
      <c r="M287" s="24">
        <v>3</v>
      </c>
      <c r="N287" s="24">
        <v>15</v>
      </c>
      <c r="O287" s="24">
        <v>21</v>
      </c>
      <c r="P287" s="24">
        <v>55</v>
      </c>
      <c r="Q287" s="24">
        <v>8</v>
      </c>
      <c r="R287" s="24">
        <v>1</v>
      </c>
      <c r="S287" s="24">
        <v>0</v>
      </c>
      <c r="T287" s="24">
        <v>3</v>
      </c>
      <c r="U287" s="24">
        <f t="shared" si="19"/>
        <v>99</v>
      </c>
      <c r="V287" s="24">
        <f t="shared" si="20"/>
        <v>5.8666666666666663</v>
      </c>
      <c r="W287" s="24">
        <f t="shared" si="21"/>
        <v>2.9333333333333331</v>
      </c>
      <c r="X287" s="24">
        <f t="shared" si="22"/>
        <v>2.9333333333333331</v>
      </c>
    </row>
    <row r="288" spans="1:24" s="8" customFormat="1" x14ac:dyDescent="0.25">
      <c r="A288" s="24" t="s">
        <v>561</v>
      </c>
      <c r="B288" s="24" t="s">
        <v>262</v>
      </c>
      <c r="C288" s="24" t="s">
        <v>1371</v>
      </c>
      <c r="D288" s="24">
        <v>14</v>
      </c>
      <c r="E288" s="24">
        <v>14</v>
      </c>
      <c r="F288" s="24">
        <v>0</v>
      </c>
      <c r="G288" s="24">
        <v>0</v>
      </c>
      <c r="H288" s="24">
        <v>4</v>
      </c>
      <c r="I288" s="24">
        <v>5</v>
      </c>
      <c r="J288" s="24">
        <v>0</v>
      </c>
      <c r="K288" s="24">
        <v>80</v>
      </c>
      <c r="L288" s="24">
        <v>83</v>
      </c>
      <c r="M288" s="24">
        <v>12</v>
      </c>
      <c r="N288" s="24">
        <v>40</v>
      </c>
      <c r="O288" s="24">
        <v>26</v>
      </c>
      <c r="P288" s="24">
        <v>58</v>
      </c>
      <c r="Q288" s="24">
        <v>0</v>
      </c>
      <c r="R288" s="24">
        <v>3</v>
      </c>
      <c r="S288" s="24">
        <v>5</v>
      </c>
      <c r="T288" s="24">
        <v>4.5</v>
      </c>
      <c r="U288" s="24">
        <f t="shared" si="19"/>
        <v>69.5</v>
      </c>
      <c r="V288" s="24">
        <f t="shared" si="20"/>
        <v>4.1185185185185187</v>
      </c>
      <c r="W288" s="24">
        <f t="shared" si="21"/>
        <v>2.0592592592592593</v>
      </c>
      <c r="X288" s="24">
        <f t="shared" si="22"/>
        <v>2.0592592592592593</v>
      </c>
    </row>
    <row r="289" spans="1:24" s="8" customFormat="1" x14ac:dyDescent="0.25">
      <c r="A289" s="24" t="s">
        <v>1903</v>
      </c>
      <c r="B289" s="24" t="s">
        <v>280</v>
      </c>
      <c r="C289" s="24" t="s">
        <v>1029</v>
      </c>
      <c r="D289" s="24">
        <v>0</v>
      </c>
      <c r="E289" s="24">
        <v>0</v>
      </c>
      <c r="F289" s="24">
        <v>0</v>
      </c>
      <c r="G289" s="24">
        <v>0</v>
      </c>
      <c r="H289" s="24">
        <v>0</v>
      </c>
      <c r="I289" s="24">
        <v>0</v>
      </c>
      <c r="J289" s="24">
        <v>0</v>
      </c>
      <c r="K289" s="24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f t="shared" si="19"/>
        <v>0</v>
      </c>
      <c r="V289" s="24">
        <f t="shared" si="20"/>
        <v>0</v>
      </c>
      <c r="W289" s="24">
        <f t="shared" si="21"/>
        <v>0</v>
      </c>
      <c r="X289" s="24">
        <f t="shared" si="22"/>
        <v>1</v>
      </c>
    </row>
    <row r="290" spans="1:24" s="8" customFormat="1" x14ac:dyDescent="0.25">
      <c r="A290" s="24" t="s">
        <v>1904</v>
      </c>
      <c r="B290" s="24" t="s">
        <v>1243</v>
      </c>
      <c r="C290" s="24" t="s">
        <v>1368</v>
      </c>
      <c r="D290" s="24">
        <v>25</v>
      </c>
      <c r="E290" s="24">
        <v>0</v>
      </c>
      <c r="F290" s="24">
        <v>0</v>
      </c>
      <c r="G290" s="24">
        <v>0</v>
      </c>
      <c r="H290" s="24">
        <v>2</v>
      </c>
      <c r="I290" s="24">
        <v>3</v>
      </c>
      <c r="J290" s="24">
        <v>0</v>
      </c>
      <c r="K290" s="24">
        <v>45</v>
      </c>
      <c r="L290" s="24">
        <v>57</v>
      </c>
      <c r="M290" s="24">
        <v>4</v>
      </c>
      <c r="N290" s="24">
        <v>23</v>
      </c>
      <c r="O290" s="24">
        <v>24</v>
      </c>
      <c r="P290" s="24">
        <v>29</v>
      </c>
      <c r="Q290" s="24">
        <v>0</v>
      </c>
      <c r="R290" s="24">
        <v>0</v>
      </c>
      <c r="S290" s="24">
        <v>0</v>
      </c>
      <c r="T290" s="24">
        <v>4.5999999999999996</v>
      </c>
      <c r="U290" s="24">
        <f t="shared" si="19"/>
        <v>21</v>
      </c>
      <c r="V290" s="24">
        <f t="shared" si="20"/>
        <v>1.2444444444444445</v>
      </c>
      <c r="W290" s="24">
        <f t="shared" si="21"/>
        <v>0.62222222222222223</v>
      </c>
      <c r="X290" s="24">
        <f t="shared" si="22"/>
        <v>1</v>
      </c>
    </row>
    <row r="291" spans="1:24" s="8" customFormat="1" x14ac:dyDescent="0.25">
      <c r="A291" s="24" t="s">
        <v>562</v>
      </c>
      <c r="B291" s="24" t="s">
        <v>39</v>
      </c>
      <c r="C291" s="24" t="s">
        <v>1368</v>
      </c>
      <c r="D291" s="24">
        <v>58</v>
      </c>
      <c r="E291" s="24">
        <v>0</v>
      </c>
      <c r="F291" s="24">
        <v>0</v>
      </c>
      <c r="G291" s="24">
        <v>0</v>
      </c>
      <c r="H291" s="24">
        <v>3</v>
      </c>
      <c r="I291" s="24">
        <v>2</v>
      </c>
      <c r="J291" s="24">
        <v>0</v>
      </c>
      <c r="K291" s="24">
        <v>45</v>
      </c>
      <c r="L291" s="24">
        <v>47</v>
      </c>
      <c r="M291" s="24">
        <v>3</v>
      </c>
      <c r="N291" s="24">
        <v>17</v>
      </c>
      <c r="O291" s="24">
        <v>16</v>
      </c>
      <c r="P291" s="24">
        <v>37</v>
      </c>
      <c r="Q291" s="24">
        <v>0</v>
      </c>
      <c r="R291" s="24">
        <v>0</v>
      </c>
      <c r="S291" s="24">
        <v>0</v>
      </c>
      <c r="T291" s="24">
        <v>3.4</v>
      </c>
      <c r="U291" s="24">
        <f t="shared" si="19"/>
        <v>58</v>
      </c>
      <c r="V291" s="24">
        <f t="shared" si="20"/>
        <v>3.4370370370370371</v>
      </c>
      <c r="W291" s="24">
        <f t="shared" si="21"/>
        <v>1.7185185185185186</v>
      </c>
      <c r="X291" s="24">
        <f t="shared" si="22"/>
        <v>1.7185185185185186</v>
      </c>
    </row>
    <row r="292" spans="1:24" s="8" customFormat="1" x14ac:dyDescent="0.25">
      <c r="A292" s="24" t="s">
        <v>1905</v>
      </c>
      <c r="B292" s="24" t="s">
        <v>283</v>
      </c>
      <c r="C292" s="24" t="s">
        <v>1367</v>
      </c>
      <c r="D292" s="24">
        <v>20</v>
      </c>
      <c r="E292" s="24">
        <v>0</v>
      </c>
      <c r="F292" s="24">
        <v>0</v>
      </c>
      <c r="G292" s="24">
        <v>0</v>
      </c>
      <c r="H292" s="24">
        <v>1</v>
      </c>
      <c r="I292" s="24">
        <v>1</v>
      </c>
      <c r="J292" s="24">
        <v>0</v>
      </c>
      <c r="K292" s="24">
        <v>20</v>
      </c>
      <c r="L292" s="24">
        <v>16</v>
      </c>
      <c r="M292" s="24">
        <v>2</v>
      </c>
      <c r="N292" s="24">
        <v>8</v>
      </c>
      <c r="O292" s="24">
        <v>8</v>
      </c>
      <c r="P292" s="24">
        <v>27</v>
      </c>
      <c r="Q292" s="24">
        <v>0</v>
      </c>
      <c r="R292" s="24">
        <v>0</v>
      </c>
      <c r="S292" s="24">
        <v>0</v>
      </c>
      <c r="T292" s="24">
        <v>3.6</v>
      </c>
      <c r="U292" s="24">
        <f t="shared" si="19"/>
        <v>34</v>
      </c>
      <c r="V292" s="24">
        <f t="shared" si="20"/>
        <v>2.0148148148148146</v>
      </c>
      <c r="W292" s="24">
        <f t="shared" si="21"/>
        <v>1.0074074074074073</v>
      </c>
      <c r="X292" s="24">
        <f t="shared" si="22"/>
        <v>1</v>
      </c>
    </row>
    <row r="293" spans="1:24" s="8" customFormat="1" x14ac:dyDescent="0.25">
      <c r="A293" s="24" t="s">
        <v>243</v>
      </c>
      <c r="B293" s="24" t="s">
        <v>160</v>
      </c>
      <c r="C293" s="24" t="s">
        <v>1018</v>
      </c>
      <c r="D293" s="24">
        <v>74</v>
      </c>
      <c r="E293" s="24">
        <v>0</v>
      </c>
      <c r="F293" s="24">
        <v>0</v>
      </c>
      <c r="G293" s="24">
        <v>0</v>
      </c>
      <c r="H293" s="24">
        <v>3</v>
      </c>
      <c r="I293" s="24">
        <v>4</v>
      </c>
      <c r="J293" s="24">
        <v>2</v>
      </c>
      <c r="K293" s="24">
        <v>65</v>
      </c>
      <c r="L293" s="24">
        <v>65</v>
      </c>
      <c r="M293" s="24">
        <v>6</v>
      </c>
      <c r="N293" s="24">
        <v>31</v>
      </c>
      <c r="O293" s="24">
        <v>24</v>
      </c>
      <c r="P293" s="24">
        <v>68</v>
      </c>
      <c r="Q293" s="24">
        <v>22</v>
      </c>
      <c r="R293" s="24">
        <v>3</v>
      </c>
      <c r="S293" s="24">
        <v>0</v>
      </c>
      <c r="T293" s="24">
        <v>4.29</v>
      </c>
      <c r="U293" s="24">
        <f t="shared" si="19"/>
        <v>153</v>
      </c>
      <c r="V293" s="24">
        <f t="shared" si="20"/>
        <v>9.0666666666666664</v>
      </c>
      <c r="W293" s="24">
        <f t="shared" si="21"/>
        <v>5.4399999999999995</v>
      </c>
      <c r="X293" s="24">
        <f t="shared" si="22"/>
        <v>5.4399999999999995</v>
      </c>
    </row>
    <row r="294" spans="1:24" s="8" customFormat="1" x14ac:dyDescent="0.25">
      <c r="A294" s="24" t="s">
        <v>564</v>
      </c>
      <c r="B294" s="24" t="s">
        <v>509</v>
      </c>
      <c r="C294" s="24" t="s">
        <v>1035</v>
      </c>
      <c r="D294" s="24">
        <v>21</v>
      </c>
      <c r="E294" s="24">
        <v>21</v>
      </c>
      <c r="F294" s="24">
        <v>1</v>
      </c>
      <c r="G294" s="24">
        <v>0</v>
      </c>
      <c r="H294" s="24">
        <v>6</v>
      </c>
      <c r="I294" s="24">
        <v>7</v>
      </c>
      <c r="J294" s="24">
        <v>0</v>
      </c>
      <c r="K294" s="24">
        <v>120</v>
      </c>
      <c r="L294" s="24">
        <v>142</v>
      </c>
      <c r="M294" s="24">
        <v>19</v>
      </c>
      <c r="N294" s="24">
        <v>62</v>
      </c>
      <c r="O294" s="24">
        <v>15</v>
      </c>
      <c r="P294" s="24">
        <v>82</v>
      </c>
      <c r="Q294" s="24">
        <v>0</v>
      </c>
      <c r="R294" s="24">
        <v>0</v>
      </c>
      <c r="S294" s="24">
        <v>10</v>
      </c>
      <c r="T294" s="24">
        <v>4.6500000000000004</v>
      </c>
      <c r="U294" s="24">
        <f t="shared" si="19"/>
        <v>124</v>
      </c>
      <c r="V294" s="24">
        <f t="shared" si="20"/>
        <v>7.3481481481481481</v>
      </c>
      <c r="W294" s="24">
        <f t="shared" si="21"/>
        <v>4.4088888888888889</v>
      </c>
      <c r="X294" s="24">
        <f t="shared" si="22"/>
        <v>4.4088888888888889</v>
      </c>
    </row>
    <row r="295" spans="1:24" s="8" customFormat="1" x14ac:dyDescent="0.25">
      <c r="A295" s="24" t="s">
        <v>564</v>
      </c>
      <c r="B295" s="24" t="s">
        <v>753</v>
      </c>
      <c r="C295" s="24" t="s">
        <v>1018</v>
      </c>
      <c r="D295" s="24">
        <v>74</v>
      </c>
      <c r="E295" s="24">
        <v>0</v>
      </c>
      <c r="F295" s="24">
        <v>0</v>
      </c>
      <c r="G295" s="24">
        <v>0</v>
      </c>
      <c r="H295" s="24">
        <v>4</v>
      </c>
      <c r="I295" s="24">
        <v>3</v>
      </c>
      <c r="J295" s="24">
        <v>0</v>
      </c>
      <c r="K295" s="24">
        <v>65</v>
      </c>
      <c r="L295" s="24">
        <v>64</v>
      </c>
      <c r="M295" s="24">
        <v>5</v>
      </c>
      <c r="N295" s="24">
        <v>22</v>
      </c>
      <c r="O295" s="24">
        <v>21</v>
      </c>
      <c r="P295" s="24">
        <v>44</v>
      </c>
      <c r="Q295" s="24">
        <v>20</v>
      </c>
      <c r="R295" s="24">
        <v>2</v>
      </c>
      <c r="S295" s="24">
        <v>0</v>
      </c>
      <c r="T295" s="24">
        <v>3.05</v>
      </c>
      <c r="U295" s="24">
        <f t="shared" si="19"/>
        <v>132</v>
      </c>
      <c r="V295" s="24">
        <f t="shared" si="20"/>
        <v>7.822222222222222</v>
      </c>
      <c r="W295" s="24">
        <f t="shared" si="21"/>
        <v>4.6933333333333334</v>
      </c>
      <c r="X295" s="24">
        <f t="shared" si="22"/>
        <v>4.6933333333333334</v>
      </c>
    </row>
    <row r="296" spans="1:24" s="8" customFormat="1" x14ac:dyDescent="0.25">
      <c r="A296" s="24" t="s">
        <v>246</v>
      </c>
      <c r="B296" s="24" t="s">
        <v>293</v>
      </c>
      <c r="C296" s="24" t="s">
        <v>1029</v>
      </c>
      <c r="D296" s="24">
        <v>34</v>
      </c>
      <c r="E296" s="24">
        <v>0</v>
      </c>
      <c r="F296" s="24">
        <v>0</v>
      </c>
      <c r="G296" s="24">
        <v>0</v>
      </c>
      <c r="H296" s="24">
        <v>2</v>
      </c>
      <c r="I296" s="24">
        <v>2</v>
      </c>
      <c r="J296" s="24">
        <v>0</v>
      </c>
      <c r="K296" s="24">
        <v>35</v>
      </c>
      <c r="L296" s="24">
        <v>35</v>
      </c>
      <c r="M296" s="24">
        <v>3</v>
      </c>
      <c r="N296" s="24">
        <v>14</v>
      </c>
      <c r="O296" s="24">
        <v>8</v>
      </c>
      <c r="P296" s="24">
        <v>28</v>
      </c>
      <c r="Q296" s="24">
        <v>4</v>
      </c>
      <c r="R296" s="24">
        <v>1</v>
      </c>
      <c r="S296" s="24">
        <v>0</v>
      </c>
      <c r="T296" s="24">
        <v>3.6</v>
      </c>
      <c r="U296" s="24">
        <f t="shared" si="19"/>
        <v>54.5</v>
      </c>
      <c r="V296" s="24">
        <f t="shared" si="20"/>
        <v>3.2296296296296299</v>
      </c>
      <c r="W296" s="24">
        <f t="shared" si="21"/>
        <v>1.6148148148148149</v>
      </c>
      <c r="X296" s="24">
        <f t="shared" si="22"/>
        <v>1.6148148148148149</v>
      </c>
    </row>
    <row r="297" spans="1:24" s="8" customFormat="1" x14ac:dyDescent="0.25">
      <c r="A297" s="24" t="s">
        <v>1286</v>
      </c>
      <c r="B297" s="24" t="s">
        <v>167</v>
      </c>
      <c r="C297" s="24" t="s">
        <v>1018</v>
      </c>
      <c r="D297" s="24">
        <v>54</v>
      </c>
      <c r="E297" s="24">
        <v>9</v>
      </c>
      <c r="F297" s="24">
        <v>0</v>
      </c>
      <c r="G297" s="24">
        <v>0</v>
      </c>
      <c r="H297" s="24">
        <v>5</v>
      </c>
      <c r="I297" s="24">
        <v>6</v>
      </c>
      <c r="J297" s="24">
        <v>0</v>
      </c>
      <c r="K297" s="24">
        <v>96</v>
      </c>
      <c r="L297" s="24">
        <v>90</v>
      </c>
      <c r="M297" s="24">
        <v>13</v>
      </c>
      <c r="N297" s="24">
        <v>44</v>
      </c>
      <c r="O297" s="24">
        <v>32</v>
      </c>
      <c r="P297" s="24">
        <v>90</v>
      </c>
      <c r="Q297" s="24">
        <v>0</v>
      </c>
      <c r="R297" s="24">
        <v>0</v>
      </c>
      <c r="S297" s="24">
        <v>2</v>
      </c>
      <c r="T297" s="24">
        <v>4.13</v>
      </c>
      <c r="U297" s="24">
        <f t="shared" si="19"/>
        <v>119</v>
      </c>
      <c r="V297" s="24">
        <f t="shared" si="20"/>
        <v>7.0518518518518523</v>
      </c>
      <c r="W297" s="24">
        <f t="shared" si="21"/>
        <v>4.2311111111111108</v>
      </c>
      <c r="X297" s="24">
        <f t="shared" si="22"/>
        <v>4.2311111111111108</v>
      </c>
    </row>
    <row r="298" spans="1:24" s="8" customFormat="1" x14ac:dyDescent="0.25">
      <c r="A298" s="24" t="s">
        <v>869</v>
      </c>
      <c r="B298" s="24" t="s">
        <v>1435</v>
      </c>
      <c r="C298" s="24" t="s">
        <v>1376</v>
      </c>
      <c r="D298" s="24">
        <v>77</v>
      </c>
      <c r="E298" s="24">
        <v>0</v>
      </c>
      <c r="F298" s="24">
        <v>0</v>
      </c>
      <c r="G298" s="24">
        <v>0</v>
      </c>
      <c r="H298" s="24">
        <v>4</v>
      </c>
      <c r="I298" s="24">
        <v>5</v>
      </c>
      <c r="J298" s="24">
        <v>25</v>
      </c>
      <c r="K298" s="24">
        <v>85</v>
      </c>
      <c r="L298" s="24">
        <v>70</v>
      </c>
      <c r="M298" s="24">
        <v>9</v>
      </c>
      <c r="N298" s="24">
        <v>31</v>
      </c>
      <c r="O298" s="24">
        <v>27</v>
      </c>
      <c r="P298" s="24">
        <v>89</v>
      </c>
      <c r="Q298" s="24">
        <v>0</v>
      </c>
      <c r="R298" s="24">
        <v>3</v>
      </c>
      <c r="S298" s="24">
        <v>0</v>
      </c>
      <c r="T298" s="24">
        <v>3.28</v>
      </c>
      <c r="U298" s="24">
        <f t="shared" si="19"/>
        <v>290.5</v>
      </c>
      <c r="V298" s="24">
        <f t="shared" si="20"/>
        <v>17.214814814814815</v>
      </c>
      <c r="W298" s="24">
        <f t="shared" si="21"/>
        <v>13.771851851851853</v>
      </c>
      <c r="X298" s="24">
        <f t="shared" si="22"/>
        <v>13.771851851851853</v>
      </c>
    </row>
    <row r="299" spans="1:24" s="8" customFormat="1" x14ac:dyDescent="0.25">
      <c r="A299" s="24" t="s">
        <v>980</v>
      </c>
      <c r="B299" s="24" t="s">
        <v>981</v>
      </c>
      <c r="C299" s="24" t="s">
        <v>1012</v>
      </c>
      <c r="D299" s="24">
        <v>31</v>
      </c>
      <c r="E299" s="24">
        <v>31</v>
      </c>
      <c r="F299" s="24">
        <v>0</v>
      </c>
      <c r="G299" s="24">
        <v>0</v>
      </c>
      <c r="H299" s="24">
        <v>11</v>
      </c>
      <c r="I299" s="24">
        <v>10</v>
      </c>
      <c r="J299" s="24">
        <v>0</v>
      </c>
      <c r="K299" s="24">
        <v>193</v>
      </c>
      <c r="L299" s="24">
        <v>198</v>
      </c>
      <c r="M299" s="24">
        <v>25</v>
      </c>
      <c r="N299" s="24">
        <v>84</v>
      </c>
      <c r="O299" s="24">
        <v>37</v>
      </c>
      <c r="P299" s="24">
        <v>149</v>
      </c>
      <c r="Q299" s="24">
        <v>0</v>
      </c>
      <c r="R299" s="24">
        <v>0</v>
      </c>
      <c r="S299" s="24">
        <v>17</v>
      </c>
      <c r="T299" s="24">
        <v>3.92</v>
      </c>
      <c r="U299" s="24">
        <f t="shared" si="19"/>
        <v>244</v>
      </c>
      <c r="V299" s="24">
        <f t="shared" si="20"/>
        <v>14.459259259259259</v>
      </c>
      <c r="W299" s="24">
        <f t="shared" si="21"/>
        <v>11.567407407407408</v>
      </c>
      <c r="X299" s="24">
        <f t="shared" si="22"/>
        <v>11.567407407407408</v>
      </c>
    </row>
    <row r="300" spans="1:24" s="8" customFormat="1" x14ac:dyDescent="0.25">
      <c r="A300" s="24" t="s">
        <v>255</v>
      </c>
      <c r="B300" s="24" t="s">
        <v>180</v>
      </c>
      <c r="C300" s="24"/>
      <c r="D300" s="24">
        <v>61</v>
      </c>
      <c r="E300" s="24">
        <v>0</v>
      </c>
      <c r="F300" s="24">
        <v>0</v>
      </c>
      <c r="G300" s="24">
        <v>0</v>
      </c>
      <c r="H300" s="24">
        <v>3</v>
      </c>
      <c r="I300" s="24">
        <v>5</v>
      </c>
      <c r="J300" s="24">
        <v>0</v>
      </c>
      <c r="K300" s="24">
        <v>75</v>
      </c>
      <c r="L300" s="24">
        <v>84</v>
      </c>
      <c r="M300" s="24">
        <v>11</v>
      </c>
      <c r="N300" s="24">
        <v>49</v>
      </c>
      <c r="O300" s="24">
        <v>35</v>
      </c>
      <c r="P300" s="24">
        <v>62</v>
      </c>
      <c r="Q300" s="24">
        <v>0</v>
      </c>
      <c r="R300" s="24">
        <v>0</v>
      </c>
      <c r="S300" s="24">
        <v>0</v>
      </c>
      <c r="T300" s="24">
        <v>5.88</v>
      </c>
      <c r="U300" s="24">
        <f t="shared" si="19"/>
        <v>50.5</v>
      </c>
      <c r="V300" s="24">
        <f t="shared" si="20"/>
        <v>2.9925925925925925</v>
      </c>
      <c r="W300" s="24">
        <f t="shared" si="21"/>
        <v>1.4962962962962962</v>
      </c>
      <c r="X300" s="24">
        <f t="shared" si="22"/>
        <v>1</v>
      </c>
    </row>
    <row r="301" spans="1:24" s="8" customFormat="1" x14ac:dyDescent="0.25">
      <c r="A301" s="24" t="s">
        <v>565</v>
      </c>
      <c r="B301" s="24" t="s">
        <v>566</v>
      </c>
      <c r="C301" s="24" t="s">
        <v>1377</v>
      </c>
      <c r="D301" s="24">
        <v>68</v>
      </c>
      <c r="E301" s="24">
        <v>0</v>
      </c>
      <c r="F301" s="24">
        <v>0</v>
      </c>
      <c r="G301" s="24">
        <v>0</v>
      </c>
      <c r="H301" s="24">
        <v>4</v>
      </c>
      <c r="I301" s="24">
        <v>3</v>
      </c>
      <c r="J301" s="24">
        <v>43</v>
      </c>
      <c r="K301" s="24">
        <v>65</v>
      </c>
      <c r="L301" s="24">
        <v>41</v>
      </c>
      <c r="M301" s="24">
        <v>5</v>
      </c>
      <c r="N301" s="24">
        <v>17</v>
      </c>
      <c r="O301" s="24">
        <v>12</v>
      </c>
      <c r="P301" s="24">
        <v>91</v>
      </c>
      <c r="Q301" s="24">
        <v>0</v>
      </c>
      <c r="R301" s="24">
        <v>4</v>
      </c>
      <c r="S301" s="24">
        <v>0</v>
      </c>
      <c r="T301" s="24">
        <v>2.35</v>
      </c>
      <c r="U301" s="24">
        <f t="shared" si="19"/>
        <v>439</v>
      </c>
      <c r="V301" s="24">
        <f t="shared" si="20"/>
        <v>26.014814814814816</v>
      </c>
      <c r="W301" s="24">
        <f t="shared" si="21"/>
        <v>31.217777777777776</v>
      </c>
      <c r="X301" s="24">
        <f t="shared" si="22"/>
        <v>31.217777777777776</v>
      </c>
    </row>
    <row r="302" spans="1:24" s="8" customFormat="1" x14ac:dyDescent="0.25">
      <c r="A302" s="24" t="s">
        <v>568</v>
      </c>
      <c r="B302" s="24" t="s">
        <v>459</v>
      </c>
      <c r="C302" s="24" t="s">
        <v>1021</v>
      </c>
      <c r="D302" s="24">
        <v>62</v>
      </c>
      <c r="E302" s="24">
        <v>0</v>
      </c>
      <c r="F302" s="24">
        <v>0</v>
      </c>
      <c r="G302" s="24">
        <v>0</v>
      </c>
      <c r="H302" s="24">
        <v>3</v>
      </c>
      <c r="I302" s="24">
        <v>4</v>
      </c>
      <c r="J302" s="24">
        <v>9</v>
      </c>
      <c r="K302" s="24">
        <v>60</v>
      </c>
      <c r="L302" s="24">
        <v>59</v>
      </c>
      <c r="M302" s="24">
        <v>2</v>
      </c>
      <c r="N302" s="24">
        <v>20</v>
      </c>
      <c r="O302" s="24">
        <v>20</v>
      </c>
      <c r="P302" s="24">
        <v>51</v>
      </c>
      <c r="Q302" s="24">
        <v>10</v>
      </c>
      <c r="R302" s="24">
        <v>3</v>
      </c>
      <c r="S302" s="24">
        <v>0</v>
      </c>
      <c r="T302" s="24">
        <v>3</v>
      </c>
      <c r="U302" s="24">
        <f t="shared" si="19"/>
        <v>156.5</v>
      </c>
      <c r="V302" s="24">
        <f t="shared" si="20"/>
        <v>9.2740740740740737</v>
      </c>
      <c r="W302" s="24">
        <f t="shared" si="21"/>
        <v>5.5644444444444439</v>
      </c>
      <c r="X302" s="24">
        <f t="shared" si="22"/>
        <v>5.5644444444444439</v>
      </c>
    </row>
    <row r="303" spans="1:24" s="8" customFormat="1" x14ac:dyDescent="0.25">
      <c r="A303" s="24" t="s">
        <v>1161</v>
      </c>
      <c r="B303" s="24" t="s">
        <v>1773</v>
      </c>
      <c r="C303" s="24" t="s">
        <v>1017</v>
      </c>
      <c r="D303" s="24">
        <v>30</v>
      </c>
      <c r="E303" s="24">
        <v>0</v>
      </c>
      <c r="F303" s="24">
        <v>0</v>
      </c>
      <c r="G303" s="24">
        <v>0</v>
      </c>
      <c r="H303" s="24">
        <v>2</v>
      </c>
      <c r="I303" s="24">
        <v>2</v>
      </c>
      <c r="J303" s="24">
        <v>0</v>
      </c>
      <c r="K303" s="24">
        <v>35</v>
      </c>
      <c r="L303" s="24">
        <v>36</v>
      </c>
      <c r="M303" s="24">
        <v>3</v>
      </c>
      <c r="N303" s="24">
        <v>18</v>
      </c>
      <c r="O303" s="24">
        <v>17</v>
      </c>
      <c r="P303" s="24">
        <v>21</v>
      </c>
      <c r="Q303" s="24">
        <v>0</v>
      </c>
      <c r="R303" s="24">
        <v>0</v>
      </c>
      <c r="S303" s="24">
        <v>0</v>
      </c>
      <c r="T303" s="24">
        <v>4.63</v>
      </c>
      <c r="U303" s="24">
        <f t="shared" si="19"/>
        <v>26</v>
      </c>
      <c r="V303" s="24">
        <f t="shared" si="20"/>
        <v>1.5407407407407407</v>
      </c>
      <c r="W303" s="24">
        <f t="shared" si="21"/>
        <v>0.77037037037037037</v>
      </c>
      <c r="X303" s="24">
        <f t="shared" si="22"/>
        <v>1</v>
      </c>
    </row>
    <row r="304" spans="1:24" s="8" customFormat="1" x14ac:dyDescent="0.25">
      <c r="A304" s="24" t="s">
        <v>261</v>
      </c>
      <c r="B304" s="24" t="s">
        <v>266</v>
      </c>
      <c r="C304" s="24" t="s">
        <v>1371</v>
      </c>
      <c r="D304" s="24">
        <v>61</v>
      </c>
      <c r="E304" s="24">
        <v>0</v>
      </c>
      <c r="F304" s="24">
        <v>0</v>
      </c>
      <c r="G304" s="24">
        <v>0</v>
      </c>
      <c r="H304" s="24">
        <v>4</v>
      </c>
      <c r="I304" s="24">
        <v>2</v>
      </c>
      <c r="J304" s="24">
        <v>0</v>
      </c>
      <c r="K304" s="24">
        <v>58</v>
      </c>
      <c r="L304" s="24">
        <v>54</v>
      </c>
      <c r="M304" s="24">
        <v>2</v>
      </c>
      <c r="N304" s="24">
        <v>20</v>
      </c>
      <c r="O304" s="24">
        <v>26</v>
      </c>
      <c r="P304" s="24">
        <v>47</v>
      </c>
      <c r="Q304" s="24">
        <v>0</v>
      </c>
      <c r="R304" s="24">
        <v>0</v>
      </c>
      <c r="S304" s="24">
        <v>0</v>
      </c>
      <c r="T304" s="24">
        <v>3.1</v>
      </c>
      <c r="U304" s="24">
        <f t="shared" si="19"/>
        <v>76</v>
      </c>
      <c r="V304" s="24">
        <f t="shared" si="20"/>
        <v>4.503703703703704</v>
      </c>
      <c r="W304" s="24">
        <f t="shared" si="21"/>
        <v>2.251851851851852</v>
      </c>
      <c r="X304" s="24">
        <f t="shared" si="22"/>
        <v>2.251851851851852</v>
      </c>
    </row>
    <row r="305" spans="1:24" s="8" customFormat="1" x14ac:dyDescent="0.25">
      <c r="A305" s="24" t="s">
        <v>569</v>
      </c>
      <c r="B305" s="24" t="s">
        <v>275</v>
      </c>
      <c r="C305" s="24" t="s">
        <v>1031</v>
      </c>
      <c r="D305" s="24">
        <v>45</v>
      </c>
      <c r="E305" s="24">
        <v>0</v>
      </c>
      <c r="F305" s="24">
        <v>0</v>
      </c>
      <c r="G305" s="24">
        <v>0</v>
      </c>
      <c r="H305" s="24">
        <v>2</v>
      </c>
      <c r="I305" s="24">
        <v>2</v>
      </c>
      <c r="J305" s="24">
        <v>0</v>
      </c>
      <c r="K305" s="24">
        <v>40</v>
      </c>
      <c r="L305" s="24">
        <v>40</v>
      </c>
      <c r="M305" s="24">
        <v>6</v>
      </c>
      <c r="N305" s="24">
        <v>19</v>
      </c>
      <c r="O305" s="24">
        <v>16</v>
      </c>
      <c r="P305" s="24">
        <v>36</v>
      </c>
      <c r="Q305" s="24">
        <v>0</v>
      </c>
      <c r="R305" s="24">
        <v>0</v>
      </c>
      <c r="S305" s="24">
        <v>0</v>
      </c>
      <c r="T305" s="24">
        <v>4.28</v>
      </c>
      <c r="U305" s="24">
        <f t="shared" si="19"/>
        <v>44.5</v>
      </c>
      <c r="V305" s="24">
        <f t="shared" si="20"/>
        <v>2.6370370370370368</v>
      </c>
      <c r="W305" s="24">
        <f t="shared" si="21"/>
        <v>1.3185185185185184</v>
      </c>
      <c r="X305" s="24">
        <f t="shared" si="22"/>
        <v>1</v>
      </c>
    </row>
    <row r="306" spans="1:24" s="8" customFormat="1" x14ac:dyDescent="0.25">
      <c r="A306" s="24" t="s">
        <v>570</v>
      </c>
      <c r="B306" s="24" t="s">
        <v>571</v>
      </c>
      <c r="C306" s="24" t="s">
        <v>1373</v>
      </c>
      <c r="D306" s="24">
        <v>28</v>
      </c>
      <c r="E306" s="24">
        <v>28</v>
      </c>
      <c r="F306" s="24">
        <v>0</v>
      </c>
      <c r="G306" s="24">
        <v>0</v>
      </c>
      <c r="H306" s="24">
        <v>8</v>
      </c>
      <c r="I306" s="24">
        <v>9</v>
      </c>
      <c r="J306" s="24">
        <v>0</v>
      </c>
      <c r="K306" s="24">
        <v>153</v>
      </c>
      <c r="L306" s="24">
        <v>155</v>
      </c>
      <c r="M306" s="24">
        <v>18</v>
      </c>
      <c r="N306" s="24">
        <v>78</v>
      </c>
      <c r="O306" s="24">
        <v>71</v>
      </c>
      <c r="P306" s="24">
        <v>127</v>
      </c>
      <c r="Q306" s="24">
        <v>0</v>
      </c>
      <c r="R306" s="24">
        <v>0</v>
      </c>
      <c r="S306" s="24">
        <v>11</v>
      </c>
      <c r="T306" s="24">
        <v>4.59</v>
      </c>
      <c r="U306" s="24">
        <f t="shared" si="19"/>
        <v>145.5</v>
      </c>
      <c r="V306" s="24">
        <f t="shared" si="20"/>
        <v>8.6222222222222218</v>
      </c>
      <c r="W306" s="24">
        <f t="shared" si="21"/>
        <v>5.1733333333333329</v>
      </c>
      <c r="X306" s="24">
        <f t="shared" si="22"/>
        <v>5.1733333333333329</v>
      </c>
    </row>
    <row r="307" spans="1:24" s="8" customFormat="1" x14ac:dyDescent="0.25">
      <c r="A307" s="24" t="s">
        <v>263</v>
      </c>
      <c r="B307" s="24" t="s">
        <v>424</v>
      </c>
      <c r="C307" s="24" t="s">
        <v>1032</v>
      </c>
      <c r="D307" s="24">
        <v>68</v>
      </c>
      <c r="E307" s="24">
        <v>0</v>
      </c>
      <c r="F307" s="24">
        <v>0</v>
      </c>
      <c r="G307" s="24">
        <v>0</v>
      </c>
      <c r="H307" s="24">
        <v>3</v>
      </c>
      <c r="I307" s="24">
        <v>4</v>
      </c>
      <c r="J307" s="24">
        <v>34</v>
      </c>
      <c r="K307" s="24">
        <v>65</v>
      </c>
      <c r="L307" s="24">
        <v>62</v>
      </c>
      <c r="M307" s="24">
        <v>4</v>
      </c>
      <c r="N307" s="24">
        <v>24</v>
      </c>
      <c r="O307" s="24">
        <v>21</v>
      </c>
      <c r="P307" s="24">
        <v>60</v>
      </c>
      <c r="Q307" s="24">
        <v>12</v>
      </c>
      <c r="R307" s="24">
        <v>6</v>
      </c>
      <c r="S307" s="24">
        <v>0</v>
      </c>
      <c r="T307" s="24">
        <v>3.32</v>
      </c>
      <c r="U307" s="24">
        <f t="shared" si="19"/>
        <v>341</v>
      </c>
      <c r="V307" s="24">
        <f t="shared" si="20"/>
        <v>20.207407407407409</v>
      </c>
      <c r="W307" s="24">
        <f t="shared" si="21"/>
        <v>20.207407407407409</v>
      </c>
      <c r="X307" s="24">
        <f t="shared" si="22"/>
        <v>20.207407407407409</v>
      </c>
    </row>
    <row r="308" spans="1:24" s="8" customFormat="1" x14ac:dyDescent="0.25">
      <c r="A308" s="24" t="s">
        <v>263</v>
      </c>
      <c r="B308" s="24" t="s">
        <v>1906</v>
      </c>
      <c r="C308" s="24" t="s">
        <v>1027</v>
      </c>
      <c r="D308" s="24">
        <v>25</v>
      </c>
      <c r="E308" s="24">
        <v>0</v>
      </c>
      <c r="F308" s="24">
        <v>0</v>
      </c>
      <c r="G308" s="24">
        <v>0</v>
      </c>
      <c r="H308" s="24">
        <v>1</v>
      </c>
      <c r="I308" s="24">
        <v>2</v>
      </c>
      <c r="J308" s="24">
        <v>0</v>
      </c>
      <c r="K308" s="24">
        <v>25</v>
      </c>
      <c r="L308" s="24">
        <v>22</v>
      </c>
      <c r="M308" s="24">
        <v>3</v>
      </c>
      <c r="N308" s="24">
        <v>13</v>
      </c>
      <c r="O308" s="24">
        <v>16</v>
      </c>
      <c r="P308" s="24">
        <v>23</v>
      </c>
      <c r="Q308" s="24">
        <v>0</v>
      </c>
      <c r="R308" s="24">
        <v>0</v>
      </c>
      <c r="S308" s="24">
        <v>0</v>
      </c>
      <c r="T308" s="24">
        <v>4.68</v>
      </c>
      <c r="U308" s="24">
        <f t="shared" si="19"/>
        <v>18.5</v>
      </c>
      <c r="V308" s="24">
        <f t="shared" si="20"/>
        <v>1.0962962962962963</v>
      </c>
      <c r="W308" s="24">
        <f t="shared" si="21"/>
        <v>0.54814814814814816</v>
      </c>
      <c r="X308" s="24">
        <f t="shared" si="22"/>
        <v>1</v>
      </c>
    </row>
    <row r="309" spans="1:24" s="8" customFormat="1" x14ac:dyDescent="0.25">
      <c r="A309" s="24" t="s">
        <v>267</v>
      </c>
      <c r="B309" s="24" t="s">
        <v>311</v>
      </c>
      <c r="C309" s="24" t="s">
        <v>1371</v>
      </c>
      <c r="D309" s="24">
        <v>65</v>
      </c>
      <c r="E309" s="24">
        <v>0</v>
      </c>
      <c r="F309" s="24">
        <v>0</v>
      </c>
      <c r="G309" s="24">
        <v>0</v>
      </c>
      <c r="H309" s="24">
        <v>4</v>
      </c>
      <c r="I309" s="24">
        <v>3</v>
      </c>
      <c r="J309" s="24">
        <v>5</v>
      </c>
      <c r="K309" s="24">
        <v>65</v>
      </c>
      <c r="L309" s="24">
        <v>46</v>
      </c>
      <c r="M309" s="24">
        <v>8</v>
      </c>
      <c r="N309" s="24">
        <v>19</v>
      </c>
      <c r="O309" s="24">
        <v>15</v>
      </c>
      <c r="P309" s="24">
        <v>76</v>
      </c>
      <c r="Q309" s="24">
        <v>26</v>
      </c>
      <c r="R309" s="24">
        <v>2</v>
      </c>
      <c r="S309" s="24">
        <v>0</v>
      </c>
      <c r="T309" s="24">
        <v>2.63</v>
      </c>
      <c r="U309" s="24">
        <f t="shared" si="19"/>
        <v>233.5</v>
      </c>
      <c r="V309" s="24">
        <f t="shared" si="20"/>
        <v>13.837037037037037</v>
      </c>
      <c r="W309" s="24">
        <f t="shared" si="21"/>
        <v>11.069629629629631</v>
      </c>
      <c r="X309" s="24">
        <f t="shared" si="22"/>
        <v>11.069629629629631</v>
      </c>
    </row>
    <row r="310" spans="1:24" s="8" customFormat="1" x14ac:dyDescent="0.25">
      <c r="A310" s="24" t="s">
        <v>267</v>
      </c>
      <c r="B310" s="24" t="s">
        <v>132</v>
      </c>
      <c r="C310" s="24" t="s">
        <v>1031</v>
      </c>
      <c r="D310" s="24">
        <v>21</v>
      </c>
      <c r="E310" s="24">
        <v>0</v>
      </c>
      <c r="F310" s="24">
        <v>0</v>
      </c>
      <c r="G310" s="24">
        <v>0</v>
      </c>
      <c r="H310" s="24">
        <v>2</v>
      </c>
      <c r="I310" s="24">
        <v>0</v>
      </c>
      <c r="J310" s="24">
        <v>0</v>
      </c>
      <c r="K310" s="24">
        <v>20</v>
      </c>
      <c r="L310" s="24">
        <v>22</v>
      </c>
      <c r="M310" s="24">
        <v>0</v>
      </c>
      <c r="N310" s="24">
        <v>6</v>
      </c>
      <c r="O310" s="24">
        <v>7</v>
      </c>
      <c r="P310" s="24">
        <v>24</v>
      </c>
      <c r="Q310" s="24">
        <v>0</v>
      </c>
      <c r="R310" s="24">
        <v>0</v>
      </c>
      <c r="S310" s="24">
        <v>0</v>
      </c>
      <c r="T310" s="24">
        <v>2.7</v>
      </c>
      <c r="U310" s="24">
        <f t="shared" si="19"/>
        <v>43</v>
      </c>
      <c r="V310" s="24">
        <f t="shared" si="20"/>
        <v>2.5481481481481483</v>
      </c>
      <c r="W310" s="24">
        <f t="shared" si="21"/>
        <v>1.2740740740740741</v>
      </c>
      <c r="X310" s="24">
        <f t="shared" si="22"/>
        <v>1</v>
      </c>
    </row>
    <row r="311" spans="1:24" s="8" customFormat="1" x14ac:dyDescent="0.25">
      <c r="A311" s="24" t="s">
        <v>1436</v>
      </c>
      <c r="B311" s="24" t="s">
        <v>486</v>
      </c>
      <c r="C311" s="24" t="s">
        <v>1023</v>
      </c>
      <c r="D311" s="24">
        <v>25</v>
      </c>
      <c r="E311" s="24">
        <v>0</v>
      </c>
      <c r="F311" s="24">
        <v>0</v>
      </c>
      <c r="G311" s="24">
        <v>0</v>
      </c>
      <c r="H311" s="24">
        <v>1</v>
      </c>
      <c r="I311" s="24">
        <v>2</v>
      </c>
      <c r="J311" s="24">
        <v>0</v>
      </c>
      <c r="K311" s="24">
        <v>25</v>
      </c>
      <c r="L311" s="24">
        <v>22</v>
      </c>
      <c r="M311" s="24">
        <v>2</v>
      </c>
      <c r="N311" s="24">
        <v>15</v>
      </c>
      <c r="O311" s="24">
        <v>13</v>
      </c>
      <c r="P311" s="24">
        <v>17</v>
      </c>
      <c r="Q311" s="24">
        <v>0</v>
      </c>
      <c r="R311" s="24">
        <v>0</v>
      </c>
      <c r="S311" s="24">
        <v>0</v>
      </c>
      <c r="T311" s="24">
        <v>5.4</v>
      </c>
      <c r="U311" s="24">
        <f t="shared" si="19"/>
        <v>14.5</v>
      </c>
      <c r="V311" s="24">
        <f t="shared" si="20"/>
        <v>0.85925925925925928</v>
      </c>
      <c r="W311" s="24">
        <f t="shared" si="21"/>
        <v>0.42962962962962964</v>
      </c>
      <c r="X311" s="24">
        <f t="shared" si="22"/>
        <v>1</v>
      </c>
    </row>
    <row r="312" spans="1:24" s="8" customFormat="1" x14ac:dyDescent="0.25">
      <c r="A312" s="24" t="s">
        <v>1464</v>
      </c>
      <c r="B312" s="24" t="s">
        <v>293</v>
      </c>
      <c r="C312" s="24" t="s">
        <v>1371</v>
      </c>
      <c r="D312" s="24">
        <v>53</v>
      </c>
      <c r="E312" s="24">
        <v>0</v>
      </c>
      <c r="F312" s="24">
        <v>0</v>
      </c>
      <c r="G312" s="24">
        <v>0</v>
      </c>
      <c r="H312" s="24">
        <v>2</v>
      </c>
      <c r="I312" s="24">
        <v>4</v>
      </c>
      <c r="J312" s="24">
        <v>0</v>
      </c>
      <c r="K312" s="24">
        <v>50</v>
      </c>
      <c r="L312" s="24">
        <v>39</v>
      </c>
      <c r="M312" s="24">
        <v>5</v>
      </c>
      <c r="N312" s="24">
        <v>22</v>
      </c>
      <c r="O312" s="24">
        <v>32</v>
      </c>
      <c r="P312" s="24">
        <v>53</v>
      </c>
      <c r="Q312" s="24">
        <v>4</v>
      </c>
      <c r="R312" s="24">
        <v>1</v>
      </c>
      <c r="S312" s="24">
        <v>0</v>
      </c>
      <c r="T312" s="24">
        <v>3.96</v>
      </c>
      <c r="U312" s="24">
        <f t="shared" si="19"/>
        <v>58.5</v>
      </c>
      <c r="V312" s="24">
        <f t="shared" si="20"/>
        <v>3.4666666666666668</v>
      </c>
      <c r="W312" s="24">
        <f t="shared" si="21"/>
        <v>1.7333333333333334</v>
      </c>
      <c r="X312" s="24">
        <f t="shared" si="22"/>
        <v>1.7333333333333334</v>
      </c>
    </row>
    <row r="313" spans="1:24" s="8" customFormat="1" x14ac:dyDescent="0.25">
      <c r="A313" s="24" t="s">
        <v>1358</v>
      </c>
      <c r="B313" s="24" t="s">
        <v>616</v>
      </c>
      <c r="C313" s="24" t="s">
        <v>1030</v>
      </c>
      <c r="D313" s="24">
        <v>28</v>
      </c>
      <c r="E313" s="24">
        <v>28</v>
      </c>
      <c r="F313" s="24">
        <v>0</v>
      </c>
      <c r="G313" s="24">
        <v>0</v>
      </c>
      <c r="H313" s="24">
        <v>8</v>
      </c>
      <c r="I313" s="24">
        <v>9</v>
      </c>
      <c r="J313" s="24">
        <v>0</v>
      </c>
      <c r="K313" s="24">
        <v>155</v>
      </c>
      <c r="L313" s="24">
        <v>155</v>
      </c>
      <c r="M313" s="24">
        <v>18</v>
      </c>
      <c r="N313" s="24">
        <v>73</v>
      </c>
      <c r="O313" s="24">
        <v>58</v>
      </c>
      <c r="P313" s="24">
        <v>140</v>
      </c>
      <c r="Q313" s="24">
        <v>0</v>
      </c>
      <c r="R313" s="24">
        <v>0</v>
      </c>
      <c r="S313" s="24">
        <v>14</v>
      </c>
      <c r="T313" s="24">
        <v>4.24</v>
      </c>
      <c r="U313" s="24">
        <f t="shared" si="19"/>
        <v>176</v>
      </c>
      <c r="V313" s="24">
        <f t="shared" si="20"/>
        <v>10.42962962962963</v>
      </c>
      <c r="W313" s="24">
        <f t="shared" si="21"/>
        <v>6.2577777777777781</v>
      </c>
      <c r="X313" s="24">
        <f t="shared" si="22"/>
        <v>6.2577777777777781</v>
      </c>
    </row>
    <row r="314" spans="1:24" s="8" customFormat="1" x14ac:dyDescent="0.25">
      <c r="A314" s="24" t="s">
        <v>572</v>
      </c>
      <c r="B314" s="24" t="s">
        <v>137</v>
      </c>
      <c r="C314" s="24" t="s">
        <v>1377</v>
      </c>
      <c r="D314" s="24">
        <v>28</v>
      </c>
      <c r="E314" s="24">
        <v>28</v>
      </c>
      <c r="F314" s="24">
        <v>0</v>
      </c>
      <c r="G314" s="24">
        <v>0</v>
      </c>
      <c r="H314" s="24">
        <v>9</v>
      </c>
      <c r="I314" s="24">
        <v>8</v>
      </c>
      <c r="J314" s="24">
        <v>0</v>
      </c>
      <c r="K314" s="24">
        <v>156</v>
      </c>
      <c r="L314" s="24">
        <v>148</v>
      </c>
      <c r="M314" s="24">
        <v>21</v>
      </c>
      <c r="N314" s="24">
        <v>72</v>
      </c>
      <c r="O314" s="24">
        <v>52</v>
      </c>
      <c r="P314" s="24">
        <v>135</v>
      </c>
      <c r="Q314" s="24">
        <v>0</v>
      </c>
      <c r="R314" s="24">
        <v>0</v>
      </c>
      <c r="S314" s="24">
        <v>14</v>
      </c>
      <c r="T314" s="24">
        <v>4.1500000000000004</v>
      </c>
      <c r="U314" s="24">
        <f t="shared" si="19"/>
        <v>195</v>
      </c>
      <c r="V314" s="24">
        <f t="shared" si="20"/>
        <v>11.555555555555555</v>
      </c>
      <c r="W314" s="24">
        <f t="shared" si="21"/>
        <v>6.9333333333333327</v>
      </c>
      <c r="X314" s="24">
        <f t="shared" si="22"/>
        <v>6.9333333333333327</v>
      </c>
    </row>
    <row r="315" spans="1:24" s="8" customFormat="1" x14ac:dyDescent="0.25">
      <c r="A315" s="24" t="s">
        <v>1683</v>
      </c>
      <c r="B315" s="24" t="s">
        <v>1682</v>
      </c>
      <c r="C315" s="24" t="s">
        <v>1021</v>
      </c>
      <c r="D315" s="24">
        <v>53</v>
      </c>
      <c r="E315" s="24">
        <v>0</v>
      </c>
      <c r="F315" s="24">
        <v>0</v>
      </c>
      <c r="G315" s="24">
        <v>0</v>
      </c>
      <c r="H315" s="24">
        <v>3</v>
      </c>
      <c r="I315" s="24">
        <v>3</v>
      </c>
      <c r="J315" s="24">
        <v>0</v>
      </c>
      <c r="K315" s="24">
        <v>50</v>
      </c>
      <c r="L315" s="24">
        <v>41</v>
      </c>
      <c r="M315" s="24">
        <v>5</v>
      </c>
      <c r="N315" s="24">
        <v>20</v>
      </c>
      <c r="O315" s="24">
        <v>22</v>
      </c>
      <c r="P315" s="24">
        <v>59</v>
      </c>
      <c r="Q315" s="24">
        <v>18</v>
      </c>
      <c r="R315" s="24">
        <v>2</v>
      </c>
      <c r="S315" s="24">
        <v>0</v>
      </c>
      <c r="T315" s="24">
        <v>3.6</v>
      </c>
      <c r="U315" s="24">
        <f t="shared" si="19"/>
        <v>127.5</v>
      </c>
      <c r="V315" s="24">
        <f t="shared" si="20"/>
        <v>7.5555555555555554</v>
      </c>
      <c r="W315" s="24">
        <f t="shared" si="21"/>
        <v>4.5333333333333332</v>
      </c>
      <c r="X315" s="24">
        <f t="shared" si="22"/>
        <v>4.5333333333333332</v>
      </c>
    </row>
    <row r="316" spans="1:24" s="8" customFormat="1" x14ac:dyDescent="0.25">
      <c r="A316" s="24" t="s">
        <v>573</v>
      </c>
      <c r="B316" s="24" t="s">
        <v>491</v>
      </c>
      <c r="C316" s="24" t="s">
        <v>1372</v>
      </c>
      <c r="D316" s="24">
        <v>64</v>
      </c>
      <c r="E316" s="24">
        <v>0</v>
      </c>
      <c r="F316" s="24">
        <v>0</v>
      </c>
      <c r="G316" s="24">
        <v>0</v>
      </c>
      <c r="H316" s="24">
        <v>3</v>
      </c>
      <c r="I316" s="24">
        <v>3</v>
      </c>
      <c r="J316" s="24">
        <v>29</v>
      </c>
      <c r="K316" s="24">
        <v>58</v>
      </c>
      <c r="L316" s="24">
        <v>44</v>
      </c>
      <c r="M316" s="24">
        <v>7</v>
      </c>
      <c r="N316" s="24">
        <v>19</v>
      </c>
      <c r="O316" s="24">
        <v>15</v>
      </c>
      <c r="P316" s="24">
        <v>73</v>
      </c>
      <c r="Q316" s="24">
        <v>17</v>
      </c>
      <c r="R316" s="24">
        <v>3</v>
      </c>
      <c r="S316" s="24">
        <v>0</v>
      </c>
      <c r="T316" s="24">
        <v>2.95</v>
      </c>
      <c r="U316" s="24">
        <f t="shared" si="19"/>
        <v>353.5</v>
      </c>
      <c r="V316" s="24">
        <f t="shared" si="20"/>
        <v>20.94814814814815</v>
      </c>
      <c r="W316" s="24">
        <f t="shared" si="21"/>
        <v>20.94814814814815</v>
      </c>
      <c r="X316" s="24">
        <f t="shared" si="22"/>
        <v>20.94814814814815</v>
      </c>
    </row>
    <row r="317" spans="1:24" s="8" customFormat="1" x14ac:dyDescent="0.25">
      <c r="A317" s="24" t="s">
        <v>265</v>
      </c>
      <c r="B317" s="24" t="s">
        <v>298</v>
      </c>
      <c r="C317" s="24" t="s">
        <v>1020</v>
      </c>
      <c r="D317" s="24">
        <v>52</v>
      </c>
      <c r="E317" s="24">
        <v>0</v>
      </c>
      <c r="F317" s="24">
        <v>0</v>
      </c>
      <c r="G317" s="24">
        <v>0</v>
      </c>
      <c r="H317" s="24">
        <v>3</v>
      </c>
      <c r="I317" s="24">
        <v>4</v>
      </c>
      <c r="J317" s="24">
        <v>0</v>
      </c>
      <c r="K317" s="24">
        <v>65</v>
      </c>
      <c r="L317" s="24">
        <v>59</v>
      </c>
      <c r="M317" s="24">
        <v>6</v>
      </c>
      <c r="N317" s="24">
        <v>25</v>
      </c>
      <c r="O317" s="24">
        <v>23</v>
      </c>
      <c r="P317" s="24">
        <v>74</v>
      </c>
      <c r="Q317" s="24">
        <v>10</v>
      </c>
      <c r="R317" s="24">
        <v>2</v>
      </c>
      <c r="S317" s="24">
        <v>0</v>
      </c>
      <c r="T317" s="24">
        <v>3.46</v>
      </c>
      <c r="U317" s="24">
        <f t="shared" si="19"/>
        <v>118</v>
      </c>
      <c r="V317" s="24">
        <f t="shared" si="20"/>
        <v>6.9925925925925929</v>
      </c>
      <c r="W317" s="24">
        <f t="shared" si="21"/>
        <v>4.1955555555555559</v>
      </c>
      <c r="X317" s="24">
        <f t="shared" si="22"/>
        <v>4.1955555555555559</v>
      </c>
    </row>
    <row r="318" spans="1:24" s="8" customFormat="1" x14ac:dyDescent="0.25">
      <c r="A318" s="24" t="s">
        <v>272</v>
      </c>
      <c r="B318" s="24" t="s">
        <v>162</v>
      </c>
      <c r="C318" s="24" t="s">
        <v>1030</v>
      </c>
      <c r="D318" s="24">
        <v>33</v>
      </c>
      <c r="E318" s="24">
        <v>33</v>
      </c>
      <c r="F318" s="24">
        <v>0</v>
      </c>
      <c r="G318" s="24">
        <v>0</v>
      </c>
      <c r="H318" s="24">
        <v>11</v>
      </c>
      <c r="I318" s="24">
        <v>10</v>
      </c>
      <c r="J318" s="24">
        <v>0</v>
      </c>
      <c r="K318" s="24">
        <v>193</v>
      </c>
      <c r="L318" s="24">
        <v>182</v>
      </c>
      <c r="M318" s="24">
        <v>30</v>
      </c>
      <c r="N318" s="24">
        <v>81</v>
      </c>
      <c r="O318" s="24">
        <v>64</v>
      </c>
      <c r="P318" s="24">
        <v>178</v>
      </c>
      <c r="Q318" s="24">
        <v>0</v>
      </c>
      <c r="R318" s="24">
        <v>0</v>
      </c>
      <c r="S318" s="24">
        <v>19</v>
      </c>
      <c r="T318" s="24">
        <v>3.78</v>
      </c>
      <c r="U318" s="24">
        <f t="shared" si="19"/>
        <v>255.5</v>
      </c>
      <c r="V318" s="24">
        <f t="shared" si="20"/>
        <v>15.140740740740741</v>
      </c>
      <c r="W318" s="24">
        <f t="shared" si="21"/>
        <v>12.112592592592593</v>
      </c>
      <c r="X318" s="24">
        <f t="shared" si="22"/>
        <v>12.112592592592593</v>
      </c>
    </row>
    <row r="319" spans="1:24" s="8" customFormat="1" x14ac:dyDescent="0.25">
      <c r="A319" s="24" t="s">
        <v>1309</v>
      </c>
      <c r="B319" s="24" t="s">
        <v>323</v>
      </c>
      <c r="C319" s="24" t="s">
        <v>1026</v>
      </c>
      <c r="D319" s="24">
        <v>16</v>
      </c>
      <c r="E319" s="24">
        <v>0</v>
      </c>
      <c r="F319" s="24">
        <v>0</v>
      </c>
      <c r="G319" s="24">
        <v>0</v>
      </c>
      <c r="H319" s="24">
        <v>1</v>
      </c>
      <c r="I319" s="24">
        <v>1</v>
      </c>
      <c r="J319" s="24">
        <v>0</v>
      </c>
      <c r="K319" s="24">
        <v>15</v>
      </c>
      <c r="L319" s="24">
        <v>17</v>
      </c>
      <c r="M319" s="24">
        <v>1</v>
      </c>
      <c r="N319" s="24">
        <v>7</v>
      </c>
      <c r="O319" s="24">
        <v>7</v>
      </c>
      <c r="P319" s="24">
        <v>10</v>
      </c>
      <c r="Q319" s="24">
        <v>0</v>
      </c>
      <c r="R319" s="24">
        <v>0</v>
      </c>
      <c r="S319" s="24">
        <v>0</v>
      </c>
      <c r="T319" s="24">
        <v>4.2</v>
      </c>
      <c r="U319" s="24">
        <f t="shared" si="19"/>
        <v>13</v>
      </c>
      <c r="V319" s="24">
        <f t="shared" si="20"/>
        <v>0.77037037037037037</v>
      </c>
      <c r="W319" s="24">
        <f t="shared" si="21"/>
        <v>0.38518518518518519</v>
      </c>
      <c r="X319" s="24">
        <f t="shared" si="22"/>
        <v>1</v>
      </c>
    </row>
    <row r="320" spans="1:24" s="8" customFormat="1" x14ac:dyDescent="0.25">
      <c r="A320" s="24" t="s">
        <v>574</v>
      </c>
      <c r="B320" s="24" t="s">
        <v>575</v>
      </c>
      <c r="C320" s="24" t="s">
        <v>1377</v>
      </c>
      <c r="D320" s="24">
        <v>30</v>
      </c>
      <c r="E320" s="24">
        <v>30</v>
      </c>
      <c r="F320" s="24">
        <v>3</v>
      </c>
      <c r="G320" s="24">
        <v>2</v>
      </c>
      <c r="H320" s="24">
        <v>19</v>
      </c>
      <c r="I320" s="24">
        <v>4</v>
      </c>
      <c r="J320" s="24">
        <v>0</v>
      </c>
      <c r="K320" s="24">
        <v>210</v>
      </c>
      <c r="L320" s="24">
        <v>146</v>
      </c>
      <c r="M320" s="24">
        <v>13</v>
      </c>
      <c r="N320" s="24">
        <v>50</v>
      </c>
      <c r="O320" s="24">
        <v>35</v>
      </c>
      <c r="P320" s="24">
        <v>248</v>
      </c>
      <c r="Q320" s="24">
        <v>0</v>
      </c>
      <c r="R320" s="24">
        <v>0</v>
      </c>
      <c r="S320" s="24">
        <v>27</v>
      </c>
      <c r="T320" s="24">
        <v>2.14</v>
      </c>
      <c r="U320" s="24">
        <f t="shared" si="19"/>
        <v>503</v>
      </c>
      <c r="V320" s="24">
        <f t="shared" si="20"/>
        <v>29.807407407407407</v>
      </c>
      <c r="W320" s="24">
        <f t="shared" si="21"/>
        <v>35.768888888888888</v>
      </c>
      <c r="X320" s="24">
        <f t="shared" si="22"/>
        <v>35.768888888888888</v>
      </c>
    </row>
    <row r="321" spans="1:24" s="8" customFormat="1" x14ac:dyDescent="0.25">
      <c r="A321" s="24" t="s">
        <v>1292</v>
      </c>
      <c r="B321" s="24" t="s">
        <v>480</v>
      </c>
      <c r="C321" s="24" t="s">
        <v>1367</v>
      </c>
      <c r="D321" s="24">
        <v>30</v>
      </c>
      <c r="E321" s="24">
        <v>30</v>
      </c>
      <c r="F321" s="24">
        <v>2</v>
      </c>
      <c r="G321" s="24">
        <v>1</v>
      </c>
      <c r="H321" s="24">
        <v>13</v>
      </c>
      <c r="I321" s="24">
        <v>9</v>
      </c>
      <c r="J321" s="24">
        <v>0</v>
      </c>
      <c r="K321" s="24">
        <v>195</v>
      </c>
      <c r="L321" s="24">
        <v>182</v>
      </c>
      <c r="M321" s="24">
        <v>19</v>
      </c>
      <c r="N321" s="24">
        <v>79</v>
      </c>
      <c r="O321" s="24">
        <v>50</v>
      </c>
      <c r="P321" s="24">
        <v>166</v>
      </c>
      <c r="Q321" s="24">
        <v>0</v>
      </c>
      <c r="R321" s="24">
        <v>0</v>
      </c>
      <c r="S321" s="24">
        <v>18</v>
      </c>
      <c r="T321" s="24">
        <v>3.65</v>
      </c>
      <c r="U321" s="24">
        <f t="shared" si="19"/>
        <v>283.5</v>
      </c>
      <c r="V321" s="24">
        <f t="shared" si="20"/>
        <v>16.8</v>
      </c>
      <c r="W321" s="24">
        <f t="shared" si="21"/>
        <v>13.440000000000001</v>
      </c>
      <c r="X321" s="24">
        <f t="shared" si="22"/>
        <v>13.440000000000001</v>
      </c>
    </row>
    <row r="322" spans="1:24" s="8" customFormat="1" x14ac:dyDescent="0.25">
      <c r="A322" s="24" t="s">
        <v>1907</v>
      </c>
      <c r="B322" s="24" t="s">
        <v>1202</v>
      </c>
      <c r="C322" s="24" t="s">
        <v>1012</v>
      </c>
      <c r="D322" s="24">
        <v>24</v>
      </c>
      <c r="E322" s="24">
        <v>0</v>
      </c>
      <c r="F322" s="24">
        <v>0</v>
      </c>
      <c r="G322" s="24">
        <v>0</v>
      </c>
      <c r="H322" s="24">
        <v>1</v>
      </c>
      <c r="I322" s="24">
        <v>1</v>
      </c>
      <c r="J322" s="24">
        <v>0</v>
      </c>
      <c r="K322" s="24">
        <v>20</v>
      </c>
      <c r="L322" s="24">
        <v>21</v>
      </c>
      <c r="M322" s="24">
        <v>2</v>
      </c>
      <c r="N322" s="24">
        <v>7</v>
      </c>
      <c r="O322" s="24">
        <v>4</v>
      </c>
      <c r="P322" s="24">
        <v>13</v>
      </c>
      <c r="Q322" s="24">
        <v>0</v>
      </c>
      <c r="R322" s="24">
        <v>0</v>
      </c>
      <c r="S322" s="24">
        <v>0</v>
      </c>
      <c r="T322" s="24">
        <v>3.15</v>
      </c>
      <c r="U322" s="24">
        <f t="shared" si="19"/>
        <v>22</v>
      </c>
      <c r="V322" s="24">
        <f t="shared" si="20"/>
        <v>1.3037037037037038</v>
      </c>
      <c r="W322" s="24">
        <f t="shared" si="21"/>
        <v>0.6518518518518519</v>
      </c>
      <c r="X322" s="24">
        <f t="shared" si="22"/>
        <v>1</v>
      </c>
    </row>
    <row r="323" spans="1:24" s="8" customFormat="1" x14ac:dyDescent="0.25">
      <c r="A323" s="24" t="s">
        <v>576</v>
      </c>
      <c r="B323" s="24" t="s">
        <v>136</v>
      </c>
      <c r="C323" s="24" t="s">
        <v>1020</v>
      </c>
      <c r="D323" s="24">
        <v>63</v>
      </c>
      <c r="E323" s="24">
        <v>0</v>
      </c>
      <c r="F323" s="24">
        <v>0</v>
      </c>
      <c r="G323" s="24">
        <v>0</v>
      </c>
      <c r="H323" s="24">
        <v>3</v>
      </c>
      <c r="I323" s="24">
        <v>4</v>
      </c>
      <c r="J323" s="24">
        <v>39</v>
      </c>
      <c r="K323" s="24">
        <v>60</v>
      </c>
      <c r="L323" s="24">
        <v>38</v>
      </c>
      <c r="M323" s="24">
        <v>5</v>
      </c>
      <c r="N323" s="24">
        <v>20</v>
      </c>
      <c r="O323" s="24">
        <v>28</v>
      </c>
      <c r="P323" s="24">
        <v>80</v>
      </c>
      <c r="Q323" s="24">
        <v>0</v>
      </c>
      <c r="R323" s="24">
        <v>3</v>
      </c>
      <c r="S323" s="24">
        <v>0</v>
      </c>
      <c r="T323" s="24">
        <v>3</v>
      </c>
      <c r="U323" s="24">
        <f t="shared" ref="U323:U386" si="23">(10*H323)-(3*I323)+(7*J323)+K323-(0.5*L323)-(0.5*N323)-O323+P323+(3*Q323)-(2*R323)</f>
        <v>368</v>
      </c>
      <c r="V323" s="24">
        <f t="shared" ref="V323:V386" si="24">U323/16.875</f>
        <v>21.807407407407407</v>
      </c>
      <c r="W323" s="24">
        <f t="shared" ref="W323:W386" si="25">IF(U323 &gt;= 400,V323*1.2,IF(U323 &gt; 300,V323,IF(U323&gt;200,V323*0.8,IF(U323&gt;100,V323*0.6,V323*0.5))))</f>
        <v>21.807407407407407</v>
      </c>
      <c r="X323" s="24">
        <f t="shared" ref="X323:X386" si="26">IF(W323 &lt; 1.5,1,W323)</f>
        <v>21.807407407407407</v>
      </c>
    </row>
    <row r="324" spans="1:24" s="8" customFormat="1" x14ac:dyDescent="0.25">
      <c r="A324" s="24" t="s">
        <v>1504</v>
      </c>
      <c r="B324" s="24" t="s">
        <v>188</v>
      </c>
      <c r="C324" s="24" t="s">
        <v>1018</v>
      </c>
      <c r="D324" s="24">
        <v>6</v>
      </c>
      <c r="E324" s="24">
        <v>6</v>
      </c>
      <c r="F324" s="24">
        <v>0</v>
      </c>
      <c r="G324" s="24">
        <v>0</v>
      </c>
      <c r="H324" s="24">
        <v>2</v>
      </c>
      <c r="I324" s="24">
        <v>1</v>
      </c>
      <c r="J324" s="24">
        <v>0</v>
      </c>
      <c r="K324" s="24">
        <v>30</v>
      </c>
      <c r="L324" s="24">
        <v>29</v>
      </c>
      <c r="M324" s="24">
        <v>2</v>
      </c>
      <c r="N324" s="24">
        <v>14</v>
      </c>
      <c r="O324" s="24">
        <v>11</v>
      </c>
      <c r="P324" s="24">
        <v>23</v>
      </c>
      <c r="Q324" s="24">
        <v>0</v>
      </c>
      <c r="R324" s="24">
        <v>0</v>
      </c>
      <c r="S324" s="24">
        <v>2</v>
      </c>
      <c r="T324" s="24">
        <v>4.2</v>
      </c>
      <c r="U324" s="24">
        <f t="shared" si="23"/>
        <v>37.5</v>
      </c>
      <c r="V324" s="24">
        <f t="shared" si="24"/>
        <v>2.2222222222222223</v>
      </c>
      <c r="W324" s="24">
        <f t="shared" si="25"/>
        <v>1.1111111111111112</v>
      </c>
      <c r="X324" s="24">
        <f t="shared" si="26"/>
        <v>1</v>
      </c>
    </row>
    <row r="325" spans="1:24" s="8" customFormat="1" x14ac:dyDescent="0.25">
      <c r="A325" s="24" t="s">
        <v>1908</v>
      </c>
      <c r="B325" s="24" t="s">
        <v>32</v>
      </c>
      <c r="C325" s="24" t="s">
        <v>1035</v>
      </c>
      <c r="D325" s="24">
        <v>54</v>
      </c>
      <c r="E325" s="24">
        <v>0</v>
      </c>
      <c r="F325" s="24">
        <v>0</v>
      </c>
      <c r="G325" s="24">
        <v>0</v>
      </c>
      <c r="H325" s="24">
        <v>3</v>
      </c>
      <c r="I325" s="24">
        <v>3</v>
      </c>
      <c r="J325" s="24">
        <v>22</v>
      </c>
      <c r="K325" s="24">
        <v>55</v>
      </c>
      <c r="L325" s="24">
        <v>55</v>
      </c>
      <c r="M325" s="24">
        <v>4</v>
      </c>
      <c r="N325" s="24">
        <v>21</v>
      </c>
      <c r="O325" s="24">
        <v>11</v>
      </c>
      <c r="P325" s="24">
        <v>35</v>
      </c>
      <c r="Q325" s="24">
        <v>0</v>
      </c>
      <c r="R325" s="24">
        <v>3</v>
      </c>
      <c r="S325" s="24">
        <v>0</v>
      </c>
      <c r="T325" s="24">
        <v>3.44</v>
      </c>
      <c r="U325" s="24">
        <f t="shared" si="23"/>
        <v>210</v>
      </c>
      <c r="V325" s="24">
        <f t="shared" si="24"/>
        <v>12.444444444444445</v>
      </c>
      <c r="W325" s="24">
        <f t="shared" si="25"/>
        <v>9.9555555555555557</v>
      </c>
      <c r="X325" s="24">
        <f t="shared" si="26"/>
        <v>9.9555555555555557</v>
      </c>
    </row>
    <row r="326" spans="1:24" s="8" customFormat="1" x14ac:dyDescent="0.25">
      <c r="A326" s="24" t="s">
        <v>1475</v>
      </c>
      <c r="B326" s="24" t="s">
        <v>509</v>
      </c>
      <c r="C326" s="24"/>
      <c r="D326" s="24">
        <v>20</v>
      </c>
      <c r="E326" s="24">
        <v>0</v>
      </c>
      <c r="F326" s="24">
        <v>0</v>
      </c>
      <c r="G326" s="24">
        <v>0</v>
      </c>
      <c r="H326" s="24">
        <v>1</v>
      </c>
      <c r="I326" s="24">
        <v>1</v>
      </c>
      <c r="J326" s="24">
        <v>0</v>
      </c>
      <c r="K326" s="24">
        <v>20</v>
      </c>
      <c r="L326" s="24">
        <v>19</v>
      </c>
      <c r="M326" s="24">
        <v>3</v>
      </c>
      <c r="N326" s="24">
        <v>10</v>
      </c>
      <c r="O326" s="24">
        <v>8</v>
      </c>
      <c r="P326" s="24">
        <v>17</v>
      </c>
      <c r="Q326" s="24">
        <v>0</v>
      </c>
      <c r="R326" s="24">
        <v>0</v>
      </c>
      <c r="S326" s="24">
        <v>0</v>
      </c>
      <c r="T326" s="24">
        <v>4.5</v>
      </c>
      <c r="U326" s="24">
        <f t="shared" si="23"/>
        <v>21.5</v>
      </c>
      <c r="V326" s="24">
        <f t="shared" si="24"/>
        <v>1.2740740740740741</v>
      </c>
      <c r="W326" s="24">
        <f t="shared" si="25"/>
        <v>0.63703703703703707</v>
      </c>
      <c r="X326" s="24">
        <f t="shared" si="26"/>
        <v>1</v>
      </c>
    </row>
    <row r="327" spans="1:24" s="8" customFormat="1" x14ac:dyDescent="0.25">
      <c r="A327" s="24" t="s">
        <v>908</v>
      </c>
      <c r="B327" s="24" t="s">
        <v>230</v>
      </c>
      <c r="C327" s="24" t="s">
        <v>1033</v>
      </c>
      <c r="D327" s="24">
        <v>31</v>
      </c>
      <c r="E327" s="24">
        <v>31</v>
      </c>
      <c r="F327" s="24">
        <v>2</v>
      </c>
      <c r="G327" s="24">
        <v>0</v>
      </c>
      <c r="H327" s="24">
        <v>15</v>
      </c>
      <c r="I327" s="24">
        <v>9</v>
      </c>
      <c r="J327" s="24">
        <v>0</v>
      </c>
      <c r="K327" s="24">
        <v>212</v>
      </c>
      <c r="L327" s="24">
        <v>178</v>
      </c>
      <c r="M327" s="24">
        <v>19</v>
      </c>
      <c r="N327" s="24">
        <v>76</v>
      </c>
      <c r="O327" s="24">
        <v>49</v>
      </c>
      <c r="P327" s="24">
        <v>227</v>
      </c>
      <c r="Q327" s="24">
        <v>0</v>
      </c>
      <c r="R327" s="24">
        <v>0</v>
      </c>
      <c r="S327" s="24">
        <v>22</v>
      </c>
      <c r="T327" s="24">
        <v>3.23</v>
      </c>
      <c r="U327" s="24">
        <f t="shared" si="23"/>
        <v>386</v>
      </c>
      <c r="V327" s="24">
        <f t="shared" si="24"/>
        <v>22.874074074074073</v>
      </c>
      <c r="W327" s="24">
        <f t="shared" si="25"/>
        <v>22.874074074074073</v>
      </c>
      <c r="X327" s="24">
        <f t="shared" si="26"/>
        <v>22.874074074074073</v>
      </c>
    </row>
    <row r="328" spans="1:24" s="8" customFormat="1" x14ac:dyDescent="0.25">
      <c r="A328" s="24" t="s">
        <v>1487</v>
      </c>
      <c r="B328" s="24" t="s">
        <v>230</v>
      </c>
      <c r="C328" s="24" t="s">
        <v>1023</v>
      </c>
      <c r="D328" s="24">
        <v>58</v>
      </c>
      <c r="E328" s="24">
        <v>0</v>
      </c>
      <c r="F328" s="24">
        <v>0</v>
      </c>
      <c r="G328" s="24">
        <v>0</v>
      </c>
      <c r="H328" s="24">
        <v>3</v>
      </c>
      <c r="I328" s="24">
        <v>3</v>
      </c>
      <c r="J328" s="24">
        <v>7</v>
      </c>
      <c r="K328" s="24">
        <v>55</v>
      </c>
      <c r="L328" s="24">
        <v>46</v>
      </c>
      <c r="M328" s="24">
        <v>5</v>
      </c>
      <c r="N328" s="24">
        <v>22</v>
      </c>
      <c r="O328" s="24">
        <v>24</v>
      </c>
      <c r="P328" s="24">
        <v>55</v>
      </c>
      <c r="Q328" s="24">
        <v>14</v>
      </c>
      <c r="R328" s="24">
        <v>3</v>
      </c>
      <c r="S328" s="24">
        <v>0</v>
      </c>
      <c r="T328" s="24">
        <v>3.6</v>
      </c>
      <c r="U328" s="24">
        <f t="shared" si="23"/>
        <v>158</v>
      </c>
      <c r="V328" s="24">
        <f t="shared" si="24"/>
        <v>9.3629629629629623</v>
      </c>
      <c r="W328" s="24">
        <f t="shared" si="25"/>
        <v>5.6177777777777775</v>
      </c>
      <c r="X328" s="24">
        <f t="shared" si="26"/>
        <v>5.6177777777777775</v>
      </c>
    </row>
    <row r="329" spans="1:24" s="8" customFormat="1" x14ac:dyDescent="0.25">
      <c r="A329" s="24" t="s">
        <v>1909</v>
      </c>
      <c r="B329" s="24" t="s">
        <v>164</v>
      </c>
      <c r="C329" s="24" t="s">
        <v>1031</v>
      </c>
      <c r="D329" s="24">
        <v>20</v>
      </c>
      <c r="E329" s="24">
        <v>0</v>
      </c>
      <c r="F329" s="24">
        <v>0</v>
      </c>
      <c r="G329" s="24">
        <v>0</v>
      </c>
      <c r="H329" s="24">
        <v>1</v>
      </c>
      <c r="I329" s="24">
        <v>1</v>
      </c>
      <c r="J329" s="24">
        <v>0</v>
      </c>
      <c r="K329" s="24">
        <v>20</v>
      </c>
      <c r="L329" s="24">
        <v>24</v>
      </c>
      <c r="M329" s="24">
        <v>2</v>
      </c>
      <c r="N329" s="24">
        <v>10</v>
      </c>
      <c r="O329" s="24">
        <v>4</v>
      </c>
      <c r="P329" s="24">
        <v>11</v>
      </c>
      <c r="Q329" s="24">
        <v>0</v>
      </c>
      <c r="R329" s="24">
        <v>0</v>
      </c>
      <c r="S329" s="24">
        <v>0</v>
      </c>
      <c r="T329" s="24">
        <v>4.5</v>
      </c>
      <c r="U329" s="24">
        <f t="shared" si="23"/>
        <v>17</v>
      </c>
      <c r="V329" s="24">
        <f t="shared" si="24"/>
        <v>1.0074074074074073</v>
      </c>
      <c r="W329" s="24">
        <f t="shared" si="25"/>
        <v>0.50370370370370365</v>
      </c>
      <c r="X329" s="24">
        <f t="shared" si="26"/>
        <v>1</v>
      </c>
    </row>
    <row r="330" spans="1:24" s="8" customFormat="1" x14ac:dyDescent="0.25">
      <c r="A330" s="24" t="s">
        <v>1301</v>
      </c>
      <c r="B330" s="24" t="s">
        <v>543</v>
      </c>
      <c r="C330" s="24" t="s">
        <v>1374</v>
      </c>
      <c r="D330" s="24">
        <v>32</v>
      </c>
      <c r="E330" s="24">
        <v>32</v>
      </c>
      <c r="F330" s="24">
        <v>0</v>
      </c>
      <c r="G330" s="24">
        <v>0</v>
      </c>
      <c r="H330" s="24">
        <v>9</v>
      </c>
      <c r="I330" s="24">
        <v>11</v>
      </c>
      <c r="J330" s="24">
        <v>0</v>
      </c>
      <c r="K330" s="24">
        <v>181</v>
      </c>
      <c r="L330" s="24">
        <v>177</v>
      </c>
      <c r="M330" s="24">
        <v>20</v>
      </c>
      <c r="N330" s="24">
        <v>85</v>
      </c>
      <c r="O330" s="24">
        <v>79</v>
      </c>
      <c r="P330" s="24">
        <v>147</v>
      </c>
      <c r="Q330" s="24">
        <v>0</v>
      </c>
      <c r="R330" s="24">
        <v>0</v>
      </c>
      <c r="S330" s="24">
        <v>15</v>
      </c>
      <c r="T330" s="24">
        <v>4.2300000000000004</v>
      </c>
      <c r="U330" s="24">
        <f t="shared" si="23"/>
        <v>175</v>
      </c>
      <c r="V330" s="24">
        <f t="shared" si="24"/>
        <v>10.37037037037037</v>
      </c>
      <c r="W330" s="24">
        <f t="shared" si="25"/>
        <v>6.2222222222222223</v>
      </c>
      <c r="X330" s="24">
        <f t="shared" si="26"/>
        <v>6.2222222222222223</v>
      </c>
    </row>
    <row r="331" spans="1:24" s="8" customFormat="1" x14ac:dyDescent="0.25">
      <c r="A331" s="24" t="s">
        <v>578</v>
      </c>
      <c r="B331" s="24" t="s">
        <v>274</v>
      </c>
      <c r="C331" s="24" t="s">
        <v>1369</v>
      </c>
      <c r="D331" s="24">
        <v>58</v>
      </c>
      <c r="E331" s="24">
        <v>0</v>
      </c>
      <c r="F331" s="24">
        <v>0</v>
      </c>
      <c r="G331" s="24">
        <v>0</v>
      </c>
      <c r="H331" s="24">
        <v>3</v>
      </c>
      <c r="I331" s="24">
        <v>3</v>
      </c>
      <c r="J331" s="24">
        <v>0</v>
      </c>
      <c r="K331" s="24">
        <v>55</v>
      </c>
      <c r="L331" s="24">
        <v>46</v>
      </c>
      <c r="M331" s="24">
        <v>5</v>
      </c>
      <c r="N331" s="24">
        <v>18</v>
      </c>
      <c r="O331" s="24">
        <v>15</v>
      </c>
      <c r="P331" s="24">
        <v>42</v>
      </c>
      <c r="Q331" s="24">
        <v>11</v>
      </c>
      <c r="R331" s="24">
        <v>2</v>
      </c>
      <c r="S331" s="24">
        <v>0</v>
      </c>
      <c r="T331" s="24">
        <v>2.95</v>
      </c>
      <c r="U331" s="24">
        <f t="shared" si="23"/>
        <v>100</v>
      </c>
      <c r="V331" s="24">
        <f t="shared" si="24"/>
        <v>5.9259259259259256</v>
      </c>
      <c r="W331" s="24">
        <f t="shared" si="25"/>
        <v>2.9629629629629628</v>
      </c>
      <c r="X331" s="24">
        <f t="shared" si="26"/>
        <v>2.9629629629629628</v>
      </c>
    </row>
    <row r="332" spans="1:24" s="8" customFormat="1" x14ac:dyDescent="0.25">
      <c r="A332" s="24" t="s">
        <v>1910</v>
      </c>
      <c r="B332" s="24" t="s">
        <v>83</v>
      </c>
      <c r="C332" s="24" t="s">
        <v>1371</v>
      </c>
      <c r="D332" s="24">
        <v>0</v>
      </c>
      <c r="E332" s="24">
        <v>0</v>
      </c>
      <c r="F332" s="24">
        <v>0</v>
      </c>
      <c r="G332" s="24">
        <v>0</v>
      </c>
      <c r="H332" s="24">
        <v>0</v>
      </c>
      <c r="I332" s="24">
        <v>0</v>
      </c>
      <c r="J332" s="24">
        <v>0</v>
      </c>
      <c r="K332" s="24">
        <v>0</v>
      </c>
      <c r="L332" s="24">
        <v>0</v>
      </c>
      <c r="M332" s="24">
        <v>0</v>
      </c>
      <c r="N332" s="24">
        <v>0</v>
      </c>
      <c r="O332" s="24">
        <v>0</v>
      </c>
      <c r="P332" s="24">
        <v>0</v>
      </c>
      <c r="Q332" s="24">
        <v>0</v>
      </c>
      <c r="R332" s="24">
        <v>0</v>
      </c>
      <c r="S332" s="24">
        <v>0</v>
      </c>
      <c r="T332" s="24">
        <v>0</v>
      </c>
      <c r="U332" s="24">
        <f t="shared" si="23"/>
        <v>0</v>
      </c>
      <c r="V332" s="24">
        <f t="shared" si="24"/>
        <v>0</v>
      </c>
      <c r="W332" s="24">
        <f t="shared" si="25"/>
        <v>0</v>
      </c>
      <c r="X332" s="24">
        <f t="shared" si="26"/>
        <v>1</v>
      </c>
    </row>
    <row r="333" spans="1:24" s="8" customFormat="1" x14ac:dyDescent="0.25">
      <c r="A333" s="24" t="s">
        <v>1389</v>
      </c>
      <c r="B333" s="24" t="s">
        <v>162</v>
      </c>
      <c r="C333" s="24" t="s">
        <v>1032</v>
      </c>
      <c r="D333" s="24">
        <v>63</v>
      </c>
      <c r="E333" s="24">
        <v>0</v>
      </c>
      <c r="F333" s="24">
        <v>0</v>
      </c>
      <c r="G333" s="24">
        <v>0</v>
      </c>
      <c r="H333" s="24">
        <v>3</v>
      </c>
      <c r="I333" s="24">
        <v>3</v>
      </c>
      <c r="J333" s="24">
        <v>0</v>
      </c>
      <c r="K333" s="24">
        <v>50</v>
      </c>
      <c r="L333" s="24">
        <v>48</v>
      </c>
      <c r="M333" s="24">
        <v>4</v>
      </c>
      <c r="N333" s="24">
        <v>19</v>
      </c>
      <c r="O333" s="24">
        <v>19</v>
      </c>
      <c r="P333" s="24">
        <v>50</v>
      </c>
      <c r="Q333" s="24">
        <v>8</v>
      </c>
      <c r="R333" s="24">
        <v>2</v>
      </c>
      <c r="S333" s="24">
        <v>0</v>
      </c>
      <c r="T333" s="24">
        <v>3.42</v>
      </c>
      <c r="U333" s="24">
        <f t="shared" si="23"/>
        <v>88.5</v>
      </c>
      <c r="V333" s="24">
        <f t="shared" si="24"/>
        <v>5.2444444444444445</v>
      </c>
      <c r="W333" s="24">
        <f t="shared" si="25"/>
        <v>2.6222222222222222</v>
      </c>
      <c r="X333" s="24">
        <f t="shared" si="26"/>
        <v>2.6222222222222222</v>
      </c>
    </row>
    <row r="334" spans="1:24" s="8" customFormat="1" x14ac:dyDescent="0.25">
      <c r="A334" s="24" t="s">
        <v>1911</v>
      </c>
      <c r="B334" s="24" t="s">
        <v>479</v>
      </c>
      <c r="C334" s="24" t="s">
        <v>1018</v>
      </c>
      <c r="D334" s="24">
        <v>24</v>
      </c>
      <c r="E334" s="24">
        <v>24</v>
      </c>
      <c r="F334" s="24">
        <v>0</v>
      </c>
      <c r="G334" s="24">
        <v>0</v>
      </c>
      <c r="H334" s="24">
        <v>8</v>
      </c>
      <c r="I334" s="24">
        <v>6</v>
      </c>
      <c r="J334" s="24">
        <v>0</v>
      </c>
      <c r="K334" s="24">
        <v>127</v>
      </c>
      <c r="L334" s="24">
        <v>125</v>
      </c>
      <c r="M334" s="24">
        <v>12</v>
      </c>
      <c r="N334" s="24">
        <v>54</v>
      </c>
      <c r="O334" s="24">
        <v>40</v>
      </c>
      <c r="P334" s="24">
        <v>88</v>
      </c>
      <c r="Q334" s="24">
        <v>0</v>
      </c>
      <c r="R334" s="24">
        <v>0</v>
      </c>
      <c r="S334" s="24">
        <v>14</v>
      </c>
      <c r="T334" s="24">
        <v>3.83</v>
      </c>
      <c r="U334" s="24">
        <f t="shared" si="23"/>
        <v>147.5</v>
      </c>
      <c r="V334" s="24">
        <f t="shared" si="24"/>
        <v>8.7407407407407405</v>
      </c>
      <c r="W334" s="24">
        <f t="shared" si="25"/>
        <v>5.2444444444444445</v>
      </c>
      <c r="X334" s="24">
        <f t="shared" si="26"/>
        <v>5.2444444444444445</v>
      </c>
    </row>
    <row r="335" spans="1:24" s="8" customFormat="1" x14ac:dyDescent="0.25">
      <c r="A335" s="24" t="s">
        <v>579</v>
      </c>
      <c r="B335" s="24" t="s">
        <v>84</v>
      </c>
      <c r="C335" s="24" t="s">
        <v>1027</v>
      </c>
      <c r="D335" s="24">
        <v>30</v>
      </c>
      <c r="E335" s="24">
        <v>30</v>
      </c>
      <c r="F335" s="24">
        <v>0</v>
      </c>
      <c r="G335" s="24">
        <v>0</v>
      </c>
      <c r="H335" s="24">
        <v>13</v>
      </c>
      <c r="I335" s="24">
        <v>8</v>
      </c>
      <c r="J335" s="24">
        <v>0</v>
      </c>
      <c r="K335" s="24">
        <v>192</v>
      </c>
      <c r="L335" s="24">
        <v>177</v>
      </c>
      <c r="M335" s="24">
        <v>24</v>
      </c>
      <c r="N335" s="24">
        <v>74</v>
      </c>
      <c r="O335" s="24">
        <v>53</v>
      </c>
      <c r="P335" s="24">
        <v>168</v>
      </c>
      <c r="Q335" s="24">
        <v>0</v>
      </c>
      <c r="R335" s="24">
        <v>0</v>
      </c>
      <c r="S335" s="24">
        <v>19</v>
      </c>
      <c r="T335" s="24">
        <v>3.47</v>
      </c>
      <c r="U335" s="24">
        <f t="shared" si="23"/>
        <v>287.5</v>
      </c>
      <c r="V335" s="24">
        <f t="shared" si="24"/>
        <v>17.037037037037038</v>
      </c>
      <c r="W335" s="24">
        <f t="shared" si="25"/>
        <v>13.629629629629632</v>
      </c>
      <c r="X335" s="24">
        <f t="shared" si="26"/>
        <v>13.629629629629632</v>
      </c>
    </row>
    <row r="336" spans="1:24" s="8" customFormat="1" x14ac:dyDescent="0.25">
      <c r="A336" s="24" t="s">
        <v>1912</v>
      </c>
      <c r="B336" s="24" t="s">
        <v>1913</v>
      </c>
      <c r="C336" s="24" t="s">
        <v>1017</v>
      </c>
      <c r="D336" s="24">
        <v>20</v>
      </c>
      <c r="E336" s="24">
        <v>0</v>
      </c>
      <c r="F336" s="24">
        <v>0</v>
      </c>
      <c r="G336" s="24">
        <v>0</v>
      </c>
      <c r="H336" s="24">
        <v>1</v>
      </c>
      <c r="I336" s="24">
        <v>1</v>
      </c>
      <c r="J336" s="24">
        <v>0</v>
      </c>
      <c r="K336" s="24">
        <v>20</v>
      </c>
      <c r="L336" s="24">
        <v>18</v>
      </c>
      <c r="M336" s="24">
        <v>1</v>
      </c>
      <c r="N336" s="24">
        <v>9</v>
      </c>
      <c r="O336" s="24">
        <v>9</v>
      </c>
      <c r="P336" s="24">
        <v>23</v>
      </c>
      <c r="Q336" s="24">
        <v>0</v>
      </c>
      <c r="R336" s="24">
        <v>0</v>
      </c>
      <c r="S336" s="24">
        <v>0</v>
      </c>
      <c r="T336" s="24">
        <v>4.05</v>
      </c>
      <c r="U336" s="24">
        <f t="shared" si="23"/>
        <v>27.5</v>
      </c>
      <c r="V336" s="24">
        <f t="shared" si="24"/>
        <v>1.6296296296296295</v>
      </c>
      <c r="W336" s="24">
        <f t="shared" si="25"/>
        <v>0.81481481481481477</v>
      </c>
      <c r="X336" s="24">
        <f t="shared" si="26"/>
        <v>1</v>
      </c>
    </row>
    <row r="337" spans="1:24" s="8" customFormat="1" x14ac:dyDescent="0.25">
      <c r="A337" s="24" t="s">
        <v>580</v>
      </c>
      <c r="B337" s="24" t="s">
        <v>205</v>
      </c>
      <c r="C337" s="24" t="s">
        <v>1368</v>
      </c>
      <c r="D337" s="24">
        <v>19</v>
      </c>
      <c r="E337" s="24">
        <v>0</v>
      </c>
      <c r="F337" s="24">
        <v>0</v>
      </c>
      <c r="G337" s="24">
        <v>0</v>
      </c>
      <c r="H337" s="24">
        <v>1</v>
      </c>
      <c r="I337" s="24">
        <v>1</v>
      </c>
      <c r="J337" s="24">
        <v>0</v>
      </c>
      <c r="K337" s="24">
        <v>20</v>
      </c>
      <c r="L337" s="24">
        <v>21</v>
      </c>
      <c r="M337" s="24">
        <v>2</v>
      </c>
      <c r="N337" s="24">
        <v>10</v>
      </c>
      <c r="O337" s="24">
        <v>7</v>
      </c>
      <c r="P337" s="24">
        <v>14</v>
      </c>
      <c r="Q337" s="24">
        <v>0</v>
      </c>
      <c r="R337" s="24">
        <v>0</v>
      </c>
      <c r="S337" s="24">
        <v>0</v>
      </c>
      <c r="T337" s="24">
        <v>4.5</v>
      </c>
      <c r="U337" s="24">
        <f t="shared" si="23"/>
        <v>18.5</v>
      </c>
      <c r="V337" s="24">
        <f t="shared" si="24"/>
        <v>1.0962962962962963</v>
      </c>
      <c r="W337" s="24">
        <f t="shared" si="25"/>
        <v>0.54814814814814816</v>
      </c>
      <c r="X337" s="24">
        <f t="shared" si="26"/>
        <v>1</v>
      </c>
    </row>
    <row r="338" spans="1:24" s="8" customFormat="1" x14ac:dyDescent="0.25">
      <c r="A338" s="24" t="s">
        <v>1914</v>
      </c>
      <c r="B338" s="24" t="s">
        <v>262</v>
      </c>
      <c r="C338" s="24" t="s">
        <v>1369</v>
      </c>
      <c r="D338" s="24">
        <v>61</v>
      </c>
      <c r="E338" s="24">
        <v>0</v>
      </c>
      <c r="F338" s="24">
        <v>0</v>
      </c>
      <c r="G338" s="24">
        <v>0</v>
      </c>
      <c r="H338" s="24">
        <v>3</v>
      </c>
      <c r="I338" s="24">
        <v>3</v>
      </c>
      <c r="J338" s="24">
        <v>0</v>
      </c>
      <c r="K338" s="24">
        <v>55</v>
      </c>
      <c r="L338" s="24">
        <v>51</v>
      </c>
      <c r="M338" s="24">
        <v>3</v>
      </c>
      <c r="N338" s="24">
        <v>17</v>
      </c>
      <c r="O338" s="24">
        <v>14</v>
      </c>
      <c r="P338" s="24">
        <v>50</v>
      </c>
      <c r="Q338" s="24">
        <v>18</v>
      </c>
      <c r="R338" s="24">
        <v>2</v>
      </c>
      <c r="S338" s="24">
        <v>0</v>
      </c>
      <c r="T338" s="24">
        <v>2.78</v>
      </c>
      <c r="U338" s="24">
        <f t="shared" si="23"/>
        <v>128</v>
      </c>
      <c r="V338" s="24">
        <f t="shared" si="24"/>
        <v>7.5851851851851855</v>
      </c>
      <c r="W338" s="24">
        <f t="shared" si="25"/>
        <v>4.5511111111111111</v>
      </c>
      <c r="X338" s="24">
        <f t="shared" si="26"/>
        <v>4.5511111111111111</v>
      </c>
    </row>
    <row r="339" spans="1:24" s="8" customFormat="1" x14ac:dyDescent="0.25">
      <c r="A339" s="24" t="s">
        <v>1284</v>
      </c>
      <c r="B339" s="24" t="s">
        <v>543</v>
      </c>
      <c r="C339" s="24" t="s">
        <v>1034</v>
      </c>
      <c r="D339" s="24">
        <v>67</v>
      </c>
      <c r="E339" s="24">
        <v>0</v>
      </c>
      <c r="F339" s="24">
        <v>0</v>
      </c>
      <c r="G339" s="24">
        <v>0</v>
      </c>
      <c r="H339" s="24">
        <v>2</v>
      </c>
      <c r="I339" s="24">
        <v>4</v>
      </c>
      <c r="J339" s="24">
        <v>0</v>
      </c>
      <c r="K339" s="24">
        <v>50</v>
      </c>
      <c r="L339" s="24">
        <v>40</v>
      </c>
      <c r="M339" s="24">
        <v>5</v>
      </c>
      <c r="N339" s="24">
        <v>20</v>
      </c>
      <c r="O339" s="24">
        <v>23</v>
      </c>
      <c r="P339" s="24">
        <v>45</v>
      </c>
      <c r="Q339" s="24">
        <v>11</v>
      </c>
      <c r="R339" s="24">
        <v>1</v>
      </c>
      <c r="S339" s="24">
        <v>0</v>
      </c>
      <c r="T339" s="24">
        <v>3.6</v>
      </c>
      <c r="U339" s="24">
        <f t="shared" si="23"/>
        <v>81</v>
      </c>
      <c r="V339" s="24">
        <f t="shared" si="24"/>
        <v>4.8</v>
      </c>
      <c r="W339" s="24">
        <f t="shared" si="25"/>
        <v>2.4</v>
      </c>
      <c r="X339" s="24">
        <f t="shared" si="26"/>
        <v>2.4</v>
      </c>
    </row>
    <row r="340" spans="1:24" s="8" customFormat="1" x14ac:dyDescent="0.25">
      <c r="A340" s="24" t="s">
        <v>581</v>
      </c>
      <c r="B340" s="24" t="s">
        <v>43</v>
      </c>
      <c r="C340" s="24" t="s">
        <v>1014</v>
      </c>
      <c r="D340" s="24">
        <v>31</v>
      </c>
      <c r="E340" s="24">
        <v>31</v>
      </c>
      <c r="F340" s="24">
        <v>1</v>
      </c>
      <c r="G340" s="24">
        <v>0</v>
      </c>
      <c r="H340" s="24">
        <v>10</v>
      </c>
      <c r="I340" s="24">
        <v>11</v>
      </c>
      <c r="J340" s="24">
        <v>0</v>
      </c>
      <c r="K340" s="24">
        <v>191</v>
      </c>
      <c r="L340" s="24">
        <v>202</v>
      </c>
      <c r="M340" s="24">
        <v>21</v>
      </c>
      <c r="N340" s="24">
        <v>90</v>
      </c>
      <c r="O340" s="24">
        <v>40</v>
      </c>
      <c r="P340" s="24">
        <v>122</v>
      </c>
      <c r="Q340" s="24">
        <v>0</v>
      </c>
      <c r="R340" s="24">
        <v>0</v>
      </c>
      <c r="S340" s="24">
        <v>14</v>
      </c>
      <c r="T340" s="24">
        <v>4.24</v>
      </c>
      <c r="U340" s="24">
        <f t="shared" si="23"/>
        <v>194</v>
      </c>
      <c r="V340" s="24">
        <f t="shared" si="24"/>
        <v>11.496296296296297</v>
      </c>
      <c r="W340" s="24">
        <f t="shared" si="25"/>
        <v>6.8977777777777778</v>
      </c>
      <c r="X340" s="24">
        <f t="shared" si="26"/>
        <v>6.8977777777777778</v>
      </c>
    </row>
    <row r="341" spans="1:24" s="8" customFormat="1" x14ac:dyDescent="0.25">
      <c r="A341" s="24" t="s">
        <v>1734</v>
      </c>
      <c r="B341" s="24" t="s">
        <v>148</v>
      </c>
      <c r="C341" s="24" t="s">
        <v>1027</v>
      </c>
      <c r="D341" s="24">
        <v>20</v>
      </c>
      <c r="E341" s="24">
        <v>0</v>
      </c>
      <c r="F341" s="24">
        <v>0</v>
      </c>
      <c r="G341" s="24">
        <v>0</v>
      </c>
      <c r="H341" s="24">
        <v>1</v>
      </c>
      <c r="I341" s="24">
        <v>1</v>
      </c>
      <c r="J341" s="24">
        <v>0</v>
      </c>
      <c r="K341" s="24">
        <v>20</v>
      </c>
      <c r="L341" s="24">
        <v>20</v>
      </c>
      <c r="M341" s="24">
        <v>0</v>
      </c>
      <c r="N341" s="24">
        <v>10</v>
      </c>
      <c r="O341" s="24">
        <v>11</v>
      </c>
      <c r="P341" s="24">
        <v>27</v>
      </c>
      <c r="Q341" s="24">
        <v>0</v>
      </c>
      <c r="R341" s="24">
        <v>0</v>
      </c>
      <c r="S341" s="24">
        <v>0</v>
      </c>
      <c r="T341" s="24">
        <v>4.5</v>
      </c>
      <c r="U341" s="24">
        <f t="shared" si="23"/>
        <v>28</v>
      </c>
      <c r="V341" s="24">
        <f t="shared" si="24"/>
        <v>1.6592592592592592</v>
      </c>
      <c r="W341" s="24">
        <f t="shared" si="25"/>
        <v>0.82962962962962961</v>
      </c>
      <c r="X341" s="24">
        <f t="shared" si="26"/>
        <v>1</v>
      </c>
    </row>
    <row r="342" spans="1:24" s="8" customFormat="1" x14ac:dyDescent="0.25">
      <c r="A342" s="24" t="s">
        <v>1915</v>
      </c>
      <c r="B342" s="24" t="s">
        <v>515</v>
      </c>
      <c r="C342" s="24" t="s">
        <v>1018</v>
      </c>
      <c r="D342" s="24">
        <v>14</v>
      </c>
      <c r="E342" s="24">
        <v>0</v>
      </c>
      <c r="F342" s="24">
        <v>0</v>
      </c>
      <c r="G342" s="24">
        <v>0</v>
      </c>
      <c r="H342" s="24">
        <v>1</v>
      </c>
      <c r="I342" s="24">
        <v>2</v>
      </c>
      <c r="J342" s="24">
        <v>0</v>
      </c>
      <c r="K342" s="24">
        <v>25</v>
      </c>
      <c r="L342" s="24">
        <v>27</v>
      </c>
      <c r="M342" s="24">
        <v>3</v>
      </c>
      <c r="N342" s="24">
        <v>12</v>
      </c>
      <c r="O342" s="24">
        <v>7</v>
      </c>
      <c r="P342" s="24">
        <v>19</v>
      </c>
      <c r="Q342" s="24">
        <v>0</v>
      </c>
      <c r="R342" s="24">
        <v>0</v>
      </c>
      <c r="S342" s="24">
        <v>0</v>
      </c>
      <c r="T342" s="24">
        <v>4.32</v>
      </c>
      <c r="U342" s="24">
        <f t="shared" si="23"/>
        <v>21.5</v>
      </c>
      <c r="V342" s="24">
        <f t="shared" si="24"/>
        <v>1.2740740740740741</v>
      </c>
      <c r="W342" s="24">
        <f t="shared" si="25"/>
        <v>0.63703703703703707</v>
      </c>
      <c r="X342" s="24">
        <f t="shared" si="26"/>
        <v>1</v>
      </c>
    </row>
    <row r="343" spans="1:24" s="8" customFormat="1" x14ac:dyDescent="0.25">
      <c r="A343" s="24" t="s">
        <v>1916</v>
      </c>
      <c r="B343" s="24" t="s">
        <v>54</v>
      </c>
      <c r="C343" s="24" t="s">
        <v>1021</v>
      </c>
      <c r="D343" s="24">
        <v>21</v>
      </c>
      <c r="E343" s="24">
        <v>0</v>
      </c>
      <c r="F343" s="24">
        <v>0</v>
      </c>
      <c r="G343" s="24">
        <v>0</v>
      </c>
      <c r="H343" s="24">
        <v>1</v>
      </c>
      <c r="I343" s="24">
        <v>2</v>
      </c>
      <c r="J343" s="24">
        <v>0</v>
      </c>
      <c r="K343" s="24">
        <v>25</v>
      </c>
      <c r="L343" s="24">
        <v>20</v>
      </c>
      <c r="M343" s="24">
        <v>2</v>
      </c>
      <c r="N343" s="24">
        <v>13</v>
      </c>
      <c r="O343" s="24">
        <v>18</v>
      </c>
      <c r="P343" s="24">
        <v>26</v>
      </c>
      <c r="Q343" s="24">
        <v>0</v>
      </c>
      <c r="R343" s="24">
        <v>0</v>
      </c>
      <c r="S343" s="24">
        <v>0</v>
      </c>
      <c r="T343" s="24">
        <v>4.68</v>
      </c>
      <c r="U343" s="24">
        <f t="shared" si="23"/>
        <v>20.5</v>
      </c>
      <c r="V343" s="24">
        <f t="shared" si="24"/>
        <v>1.2148148148148148</v>
      </c>
      <c r="W343" s="24">
        <f t="shared" si="25"/>
        <v>0.6074074074074074</v>
      </c>
      <c r="X343" s="24">
        <f t="shared" si="26"/>
        <v>1</v>
      </c>
    </row>
    <row r="344" spans="1:24" s="8" customFormat="1" x14ac:dyDescent="0.25">
      <c r="A344" s="24" t="s">
        <v>278</v>
      </c>
      <c r="B344" s="24" t="s">
        <v>138</v>
      </c>
      <c r="C344" s="24" t="s">
        <v>1017</v>
      </c>
      <c r="D344" s="24">
        <v>21</v>
      </c>
      <c r="E344" s="24">
        <v>0</v>
      </c>
      <c r="F344" s="24">
        <v>0</v>
      </c>
      <c r="G344" s="24">
        <v>0</v>
      </c>
      <c r="H344" s="24">
        <v>1</v>
      </c>
      <c r="I344" s="24">
        <v>1</v>
      </c>
      <c r="J344" s="24">
        <v>0</v>
      </c>
      <c r="K344" s="24">
        <v>20</v>
      </c>
      <c r="L344" s="24">
        <v>25</v>
      </c>
      <c r="M344" s="24">
        <v>3</v>
      </c>
      <c r="N344" s="24">
        <v>14</v>
      </c>
      <c r="O344" s="24">
        <v>6</v>
      </c>
      <c r="P344" s="24">
        <v>13</v>
      </c>
      <c r="Q344" s="24">
        <v>0</v>
      </c>
      <c r="R344" s="24">
        <v>0</v>
      </c>
      <c r="S344" s="24">
        <v>0</v>
      </c>
      <c r="T344" s="24">
        <v>6.3</v>
      </c>
      <c r="U344" s="24">
        <f t="shared" si="23"/>
        <v>14.5</v>
      </c>
      <c r="V344" s="24">
        <f t="shared" si="24"/>
        <v>0.85925925925925928</v>
      </c>
      <c r="W344" s="24">
        <f t="shared" si="25"/>
        <v>0.42962962962962964</v>
      </c>
      <c r="X344" s="24">
        <f t="shared" si="26"/>
        <v>1</v>
      </c>
    </row>
    <row r="345" spans="1:24" s="8" customFormat="1" x14ac:dyDescent="0.25">
      <c r="A345" s="24" t="s">
        <v>1917</v>
      </c>
      <c r="B345" s="24" t="s">
        <v>1833</v>
      </c>
      <c r="C345" s="24" t="s">
        <v>1368</v>
      </c>
      <c r="D345" s="24">
        <v>27</v>
      </c>
      <c r="E345" s="24">
        <v>0</v>
      </c>
      <c r="F345" s="24">
        <v>0</v>
      </c>
      <c r="G345" s="24">
        <v>0</v>
      </c>
      <c r="H345" s="24">
        <v>2</v>
      </c>
      <c r="I345" s="24">
        <v>1</v>
      </c>
      <c r="J345" s="24">
        <v>0</v>
      </c>
      <c r="K345" s="24">
        <v>30</v>
      </c>
      <c r="L345" s="24">
        <v>31</v>
      </c>
      <c r="M345" s="24">
        <v>4</v>
      </c>
      <c r="N345" s="24">
        <v>15</v>
      </c>
      <c r="O345" s="24">
        <v>13</v>
      </c>
      <c r="P345" s="24">
        <v>32</v>
      </c>
      <c r="Q345" s="24">
        <v>0</v>
      </c>
      <c r="R345" s="24">
        <v>0</v>
      </c>
      <c r="S345" s="24">
        <v>0</v>
      </c>
      <c r="T345" s="24">
        <v>4.5</v>
      </c>
      <c r="U345" s="24">
        <f t="shared" si="23"/>
        <v>43</v>
      </c>
      <c r="V345" s="24">
        <f t="shared" si="24"/>
        <v>2.5481481481481483</v>
      </c>
      <c r="W345" s="24">
        <f t="shared" si="25"/>
        <v>1.2740740740740741</v>
      </c>
      <c r="X345" s="24">
        <f t="shared" si="26"/>
        <v>1</v>
      </c>
    </row>
    <row r="346" spans="1:24" s="8" customFormat="1" x14ac:dyDescent="0.25">
      <c r="A346" s="24" t="s">
        <v>583</v>
      </c>
      <c r="B346" s="24" t="s">
        <v>237</v>
      </c>
      <c r="C346" s="24" t="s">
        <v>1027</v>
      </c>
      <c r="D346" s="24">
        <v>32</v>
      </c>
      <c r="E346" s="24">
        <v>32</v>
      </c>
      <c r="F346" s="24">
        <v>0</v>
      </c>
      <c r="G346" s="24">
        <v>0</v>
      </c>
      <c r="H346" s="24">
        <v>16</v>
      </c>
      <c r="I346" s="24">
        <v>7</v>
      </c>
      <c r="J346" s="24">
        <v>0</v>
      </c>
      <c r="K346" s="24">
        <v>206</v>
      </c>
      <c r="L346" s="24">
        <v>172</v>
      </c>
      <c r="M346" s="24">
        <v>20</v>
      </c>
      <c r="N346" s="24">
        <v>67</v>
      </c>
      <c r="O346" s="24">
        <v>50</v>
      </c>
      <c r="P346" s="24">
        <v>194</v>
      </c>
      <c r="Q346" s="24">
        <v>0</v>
      </c>
      <c r="R346" s="24">
        <v>0</v>
      </c>
      <c r="S346" s="24">
        <v>25</v>
      </c>
      <c r="T346" s="24">
        <v>2.93</v>
      </c>
      <c r="U346" s="24">
        <f t="shared" si="23"/>
        <v>369.5</v>
      </c>
      <c r="V346" s="24">
        <f t="shared" si="24"/>
        <v>21.896296296296295</v>
      </c>
      <c r="W346" s="24">
        <f t="shared" si="25"/>
        <v>21.896296296296295</v>
      </c>
      <c r="X346" s="24">
        <f t="shared" si="26"/>
        <v>21.896296296296295</v>
      </c>
    </row>
    <row r="347" spans="1:24" s="8" customFormat="1" x14ac:dyDescent="0.25">
      <c r="A347" s="24" t="s">
        <v>279</v>
      </c>
      <c r="B347" s="24" t="s">
        <v>366</v>
      </c>
      <c r="C347" s="24"/>
      <c r="D347" s="24">
        <v>26</v>
      </c>
      <c r="E347" s="24">
        <v>26</v>
      </c>
      <c r="F347" s="24">
        <v>1</v>
      </c>
      <c r="G347" s="24">
        <v>1</v>
      </c>
      <c r="H347" s="24">
        <v>8</v>
      </c>
      <c r="I347" s="24">
        <v>10</v>
      </c>
      <c r="J347" s="24">
        <v>0</v>
      </c>
      <c r="K347" s="24">
        <v>159</v>
      </c>
      <c r="L347" s="24">
        <v>161</v>
      </c>
      <c r="M347" s="24">
        <v>23</v>
      </c>
      <c r="N347" s="24">
        <v>76</v>
      </c>
      <c r="O347" s="24">
        <v>38</v>
      </c>
      <c r="P347" s="24">
        <v>110</v>
      </c>
      <c r="Q347" s="24">
        <v>0</v>
      </c>
      <c r="R347" s="24">
        <v>0</v>
      </c>
      <c r="S347" s="24">
        <v>13</v>
      </c>
      <c r="T347" s="24">
        <v>4.3</v>
      </c>
      <c r="U347" s="24">
        <f t="shared" si="23"/>
        <v>162.5</v>
      </c>
      <c r="V347" s="24">
        <f t="shared" si="24"/>
        <v>9.6296296296296298</v>
      </c>
      <c r="W347" s="24">
        <f t="shared" si="25"/>
        <v>5.7777777777777777</v>
      </c>
      <c r="X347" s="24">
        <f t="shared" si="26"/>
        <v>5.7777777777777777</v>
      </c>
    </row>
    <row r="348" spans="1:24" s="8" customFormat="1" x14ac:dyDescent="0.25">
      <c r="A348" s="24" t="s">
        <v>1694</v>
      </c>
      <c r="B348" s="24" t="s">
        <v>173</v>
      </c>
      <c r="C348" s="24" t="s">
        <v>1377</v>
      </c>
      <c r="D348" s="24">
        <v>60</v>
      </c>
      <c r="E348" s="24">
        <v>0</v>
      </c>
      <c r="F348" s="24">
        <v>0</v>
      </c>
      <c r="G348" s="24">
        <v>0</v>
      </c>
      <c r="H348" s="24">
        <v>2</v>
      </c>
      <c r="I348" s="24">
        <v>3</v>
      </c>
      <c r="J348" s="24">
        <v>0</v>
      </c>
      <c r="K348" s="24">
        <v>45</v>
      </c>
      <c r="L348" s="24">
        <v>38</v>
      </c>
      <c r="M348" s="24">
        <v>3</v>
      </c>
      <c r="N348" s="24">
        <v>17</v>
      </c>
      <c r="O348" s="24">
        <v>16</v>
      </c>
      <c r="P348" s="24">
        <v>42</v>
      </c>
      <c r="Q348" s="24">
        <v>15</v>
      </c>
      <c r="R348" s="24">
        <v>2</v>
      </c>
      <c r="S348" s="24">
        <v>0</v>
      </c>
      <c r="T348" s="24">
        <v>3.4</v>
      </c>
      <c r="U348" s="24">
        <f t="shared" si="23"/>
        <v>95.5</v>
      </c>
      <c r="V348" s="24">
        <f t="shared" si="24"/>
        <v>5.659259259259259</v>
      </c>
      <c r="W348" s="24">
        <f t="shared" si="25"/>
        <v>2.8296296296296295</v>
      </c>
      <c r="X348" s="24">
        <f t="shared" si="26"/>
        <v>2.8296296296296295</v>
      </c>
    </row>
    <row r="349" spans="1:24" s="8" customFormat="1" x14ac:dyDescent="0.25">
      <c r="A349" s="24" t="s">
        <v>1918</v>
      </c>
      <c r="B349" s="24" t="s">
        <v>97</v>
      </c>
      <c r="C349" s="24" t="s">
        <v>1018</v>
      </c>
      <c r="D349" s="24">
        <v>20</v>
      </c>
      <c r="E349" s="24">
        <v>0</v>
      </c>
      <c r="F349" s="24">
        <v>0</v>
      </c>
      <c r="G349" s="24">
        <v>0</v>
      </c>
      <c r="H349" s="24">
        <v>1</v>
      </c>
      <c r="I349" s="24">
        <v>1</v>
      </c>
      <c r="J349" s="24">
        <v>0</v>
      </c>
      <c r="K349" s="24">
        <v>20</v>
      </c>
      <c r="L349" s="24">
        <v>18</v>
      </c>
      <c r="M349" s="24">
        <v>2</v>
      </c>
      <c r="N349" s="24">
        <v>11</v>
      </c>
      <c r="O349" s="24">
        <v>15</v>
      </c>
      <c r="P349" s="24">
        <v>20</v>
      </c>
      <c r="Q349" s="24">
        <v>0</v>
      </c>
      <c r="R349" s="24">
        <v>0</v>
      </c>
      <c r="S349" s="24">
        <v>0</v>
      </c>
      <c r="T349" s="24">
        <v>4.95</v>
      </c>
      <c r="U349" s="24">
        <f t="shared" si="23"/>
        <v>17.5</v>
      </c>
      <c r="V349" s="24">
        <f t="shared" si="24"/>
        <v>1.037037037037037</v>
      </c>
      <c r="W349" s="24">
        <f t="shared" si="25"/>
        <v>0.51851851851851849</v>
      </c>
      <c r="X349" s="24">
        <f t="shared" si="26"/>
        <v>1</v>
      </c>
    </row>
    <row r="350" spans="1:24" s="8" customFormat="1" x14ac:dyDescent="0.25">
      <c r="A350" s="24" t="s">
        <v>585</v>
      </c>
      <c r="B350" s="24" t="s">
        <v>127</v>
      </c>
      <c r="C350" s="24" t="s">
        <v>1368</v>
      </c>
      <c r="D350" s="24">
        <v>30</v>
      </c>
      <c r="E350" s="24">
        <v>30</v>
      </c>
      <c r="F350" s="24">
        <v>0</v>
      </c>
      <c r="G350" s="24">
        <v>0</v>
      </c>
      <c r="H350" s="24">
        <v>10</v>
      </c>
      <c r="I350" s="24">
        <v>9</v>
      </c>
      <c r="J350" s="24">
        <v>0</v>
      </c>
      <c r="K350" s="24">
        <v>171</v>
      </c>
      <c r="L350" s="24">
        <v>152</v>
      </c>
      <c r="M350" s="24">
        <v>23</v>
      </c>
      <c r="N350" s="24">
        <v>78</v>
      </c>
      <c r="O350" s="24">
        <v>72</v>
      </c>
      <c r="P350" s="24">
        <v>171</v>
      </c>
      <c r="Q350" s="24">
        <v>0</v>
      </c>
      <c r="R350" s="24">
        <v>0</v>
      </c>
      <c r="S350" s="24">
        <v>16</v>
      </c>
      <c r="T350" s="24">
        <v>4.1100000000000003</v>
      </c>
      <c r="U350" s="24">
        <f t="shared" si="23"/>
        <v>228</v>
      </c>
      <c r="V350" s="24">
        <f t="shared" si="24"/>
        <v>13.511111111111111</v>
      </c>
      <c r="W350" s="24">
        <f t="shared" si="25"/>
        <v>10.808888888888889</v>
      </c>
      <c r="X350" s="24">
        <f t="shared" si="26"/>
        <v>10.808888888888889</v>
      </c>
    </row>
    <row r="351" spans="1:24" s="8" customFormat="1" x14ac:dyDescent="0.25">
      <c r="A351" s="24" t="s">
        <v>1344</v>
      </c>
      <c r="B351" s="24" t="s">
        <v>72</v>
      </c>
      <c r="C351" s="24" t="s">
        <v>1374</v>
      </c>
      <c r="D351" s="24">
        <v>8</v>
      </c>
      <c r="E351" s="24">
        <v>0</v>
      </c>
      <c r="F351" s="24">
        <v>0</v>
      </c>
      <c r="G351" s="24">
        <v>0</v>
      </c>
      <c r="H351" s="24">
        <v>1</v>
      </c>
      <c r="I351" s="24">
        <v>1</v>
      </c>
      <c r="J351" s="24">
        <v>0</v>
      </c>
      <c r="K351" s="24">
        <v>15</v>
      </c>
      <c r="L351" s="24">
        <v>17</v>
      </c>
      <c r="M351" s="24">
        <v>1</v>
      </c>
      <c r="N351" s="24">
        <v>8</v>
      </c>
      <c r="O351" s="24">
        <v>6</v>
      </c>
      <c r="P351" s="24">
        <v>11</v>
      </c>
      <c r="Q351" s="24">
        <v>0</v>
      </c>
      <c r="R351" s="24">
        <v>0</v>
      </c>
      <c r="S351" s="24">
        <v>0</v>
      </c>
      <c r="T351" s="24">
        <v>4.8</v>
      </c>
      <c r="U351" s="24">
        <f t="shared" si="23"/>
        <v>14.5</v>
      </c>
      <c r="V351" s="24">
        <f t="shared" si="24"/>
        <v>0.85925925925925928</v>
      </c>
      <c r="W351" s="24">
        <f t="shared" si="25"/>
        <v>0.42962962962962964</v>
      </c>
      <c r="X351" s="24">
        <f t="shared" si="26"/>
        <v>1</v>
      </c>
    </row>
    <row r="352" spans="1:24" s="8" customFormat="1" x14ac:dyDescent="0.25">
      <c r="A352" s="24" t="s">
        <v>909</v>
      </c>
      <c r="B352" s="24" t="s">
        <v>47</v>
      </c>
      <c r="C352" s="24" t="s">
        <v>1374</v>
      </c>
      <c r="D352" s="24">
        <v>29</v>
      </c>
      <c r="E352" s="24">
        <v>8</v>
      </c>
      <c r="F352" s="24">
        <v>0</v>
      </c>
      <c r="G352" s="24">
        <v>0</v>
      </c>
      <c r="H352" s="24">
        <v>4</v>
      </c>
      <c r="I352" s="24">
        <v>6</v>
      </c>
      <c r="J352" s="24">
        <v>0</v>
      </c>
      <c r="K352" s="24">
        <v>86</v>
      </c>
      <c r="L352" s="24">
        <v>90</v>
      </c>
      <c r="M352" s="24">
        <v>10</v>
      </c>
      <c r="N352" s="24">
        <v>43</v>
      </c>
      <c r="O352" s="24">
        <v>31</v>
      </c>
      <c r="P352" s="24">
        <v>68</v>
      </c>
      <c r="Q352" s="24">
        <v>0</v>
      </c>
      <c r="R352" s="24">
        <v>0</v>
      </c>
      <c r="S352" s="24">
        <v>2</v>
      </c>
      <c r="T352" s="24">
        <v>4.5</v>
      </c>
      <c r="U352" s="24">
        <f t="shared" si="23"/>
        <v>78.5</v>
      </c>
      <c r="V352" s="24">
        <f t="shared" si="24"/>
        <v>4.6518518518518519</v>
      </c>
      <c r="W352" s="24">
        <f t="shared" si="25"/>
        <v>2.325925925925926</v>
      </c>
      <c r="X352" s="24">
        <f t="shared" si="26"/>
        <v>2.325925925925926</v>
      </c>
    </row>
    <row r="353" spans="1:24" s="8" customFormat="1" x14ac:dyDescent="0.25">
      <c r="A353" s="24" t="s">
        <v>323</v>
      </c>
      <c r="B353" s="24" t="s">
        <v>586</v>
      </c>
      <c r="C353" s="24" t="s">
        <v>1033</v>
      </c>
      <c r="D353" s="24">
        <v>56</v>
      </c>
      <c r="E353" s="24">
        <v>0</v>
      </c>
      <c r="F353" s="24">
        <v>0</v>
      </c>
      <c r="G353" s="24">
        <v>0</v>
      </c>
      <c r="H353" s="24">
        <v>2</v>
      </c>
      <c r="I353" s="24">
        <v>2</v>
      </c>
      <c r="J353" s="24">
        <v>0</v>
      </c>
      <c r="K353" s="24">
        <v>40</v>
      </c>
      <c r="L353" s="24">
        <v>32</v>
      </c>
      <c r="M353" s="24">
        <v>4</v>
      </c>
      <c r="N353" s="24">
        <v>17</v>
      </c>
      <c r="O353" s="24">
        <v>18</v>
      </c>
      <c r="P353" s="24">
        <v>51</v>
      </c>
      <c r="Q353" s="24">
        <v>4</v>
      </c>
      <c r="R353" s="24">
        <v>1</v>
      </c>
      <c r="S353" s="24">
        <v>0</v>
      </c>
      <c r="T353" s="24">
        <v>3.83</v>
      </c>
      <c r="U353" s="24">
        <f t="shared" si="23"/>
        <v>72.5</v>
      </c>
      <c r="V353" s="24">
        <f t="shared" si="24"/>
        <v>4.2962962962962967</v>
      </c>
      <c r="W353" s="24">
        <f t="shared" si="25"/>
        <v>2.1481481481481484</v>
      </c>
      <c r="X353" s="24">
        <f t="shared" si="26"/>
        <v>2.1481481481481484</v>
      </c>
    </row>
    <row r="354" spans="1:24" s="8" customFormat="1" x14ac:dyDescent="0.25">
      <c r="A354" s="24" t="s">
        <v>286</v>
      </c>
      <c r="B354" s="24" t="s">
        <v>588</v>
      </c>
      <c r="C354" s="24"/>
      <c r="D354" s="24">
        <v>70</v>
      </c>
      <c r="E354" s="24">
        <v>0</v>
      </c>
      <c r="F354" s="24">
        <v>0</v>
      </c>
      <c r="G354" s="24">
        <v>0</v>
      </c>
      <c r="H354" s="24">
        <v>2</v>
      </c>
      <c r="I354" s="24">
        <v>2</v>
      </c>
      <c r="J354" s="24">
        <v>0</v>
      </c>
      <c r="K354" s="24">
        <v>35</v>
      </c>
      <c r="L354" s="24">
        <v>28</v>
      </c>
      <c r="M354" s="24">
        <v>3</v>
      </c>
      <c r="N354" s="24">
        <v>14</v>
      </c>
      <c r="O354" s="24">
        <v>17</v>
      </c>
      <c r="P354" s="24">
        <v>22</v>
      </c>
      <c r="Q354" s="24">
        <v>10</v>
      </c>
      <c r="R354" s="24">
        <v>2</v>
      </c>
      <c r="S354" s="24">
        <v>0</v>
      </c>
      <c r="T354" s="24">
        <v>3.6</v>
      </c>
      <c r="U354" s="24">
        <f t="shared" si="23"/>
        <v>59</v>
      </c>
      <c r="V354" s="24">
        <f t="shared" si="24"/>
        <v>3.4962962962962965</v>
      </c>
      <c r="W354" s="24">
        <f t="shared" si="25"/>
        <v>1.7481481481481482</v>
      </c>
      <c r="X354" s="24">
        <f t="shared" si="26"/>
        <v>1.7481481481481482</v>
      </c>
    </row>
    <row r="355" spans="1:24" s="8" customFormat="1" x14ac:dyDescent="0.25">
      <c r="A355" s="24" t="s">
        <v>286</v>
      </c>
      <c r="B355" s="24" t="s">
        <v>1919</v>
      </c>
      <c r="C355" s="24" t="s">
        <v>1371</v>
      </c>
      <c r="D355" s="24">
        <v>21</v>
      </c>
      <c r="E355" s="24">
        <v>7</v>
      </c>
      <c r="F355" s="24">
        <v>0</v>
      </c>
      <c r="G355" s="24">
        <v>0</v>
      </c>
      <c r="H355" s="24">
        <v>3</v>
      </c>
      <c r="I355" s="24">
        <v>5</v>
      </c>
      <c r="J355" s="24">
        <v>0</v>
      </c>
      <c r="K355" s="24">
        <v>76</v>
      </c>
      <c r="L355" s="24">
        <v>72</v>
      </c>
      <c r="M355" s="24">
        <v>10</v>
      </c>
      <c r="N355" s="24">
        <v>39</v>
      </c>
      <c r="O355" s="24">
        <v>31</v>
      </c>
      <c r="P355" s="24">
        <v>79</v>
      </c>
      <c r="Q355" s="24">
        <v>0</v>
      </c>
      <c r="R355" s="24">
        <v>6</v>
      </c>
      <c r="S355" s="24">
        <v>1</v>
      </c>
      <c r="T355" s="24">
        <v>4.62</v>
      </c>
      <c r="U355" s="24">
        <f t="shared" si="23"/>
        <v>71.5</v>
      </c>
      <c r="V355" s="24">
        <f t="shared" si="24"/>
        <v>4.2370370370370374</v>
      </c>
      <c r="W355" s="24">
        <f t="shared" si="25"/>
        <v>2.1185185185185187</v>
      </c>
      <c r="X355" s="24">
        <f t="shared" si="26"/>
        <v>2.1185185185185187</v>
      </c>
    </row>
    <row r="356" spans="1:24" s="8" customFormat="1" x14ac:dyDescent="0.25">
      <c r="A356" s="24" t="s">
        <v>1706</v>
      </c>
      <c r="B356" s="24" t="s">
        <v>83</v>
      </c>
      <c r="C356" s="24" t="s">
        <v>1376</v>
      </c>
      <c r="D356" s="24">
        <v>75</v>
      </c>
      <c r="E356" s="24">
        <v>0</v>
      </c>
      <c r="F356" s="24">
        <v>0</v>
      </c>
      <c r="G356" s="24">
        <v>0</v>
      </c>
      <c r="H356" s="24">
        <v>5</v>
      </c>
      <c r="I356" s="24">
        <v>5</v>
      </c>
      <c r="J356" s="24">
        <v>7</v>
      </c>
      <c r="K356" s="24">
        <v>90</v>
      </c>
      <c r="L356" s="24">
        <v>73</v>
      </c>
      <c r="M356" s="24">
        <v>9</v>
      </c>
      <c r="N356" s="24">
        <v>32</v>
      </c>
      <c r="O356" s="24">
        <v>30</v>
      </c>
      <c r="P356" s="24">
        <v>84</v>
      </c>
      <c r="Q356" s="24">
        <v>18</v>
      </c>
      <c r="R356" s="24">
        <v>2</v>
      </c>
      <c r="S356" s="24">
        <v>0</v>
      </c>
      <c r="T356" s="24">
        <v>3.2</v>
      </c>
      <c r="U356" s="24">
        <f t="shared" si="23"/>
        <v>225.5</v>
      </c>
      <c r="V356" s="24">
        <f t="shared" si="24"/>
        <v>13.362962962962962</v>
      </c>
      <c r="W356" s="24">
        <f t="shared" si="25"/>
        <v>10.690370370370371</v>
      </c>
      <c r="X356" s="24">
        <f t="shared" si="26"/>
        <v>10.690370370370371</v>
      </c>
    </row>
    <row r="357" spans="1:24" s="8" customFormat="1" x14ac:dyDescent="0.25">
      <c r="A357" s="24" t="s">
        <v>1294</v>
      </c>
      <c r="B357" s="24" t="s">
        <v>147</v>
      </c>
      <c r="C357" s="24" t="s">
        <v>1368</v>
      </c>
      <c r="D357" s="24">
        <v>40</v>
      </c>
      <c r="E357" s="24">
        <v>0</v>
      </c>
      <c r="F357" s="24">
        <v>0</v>
      </c>
      <c r="G357" s="24">
        <v>0</v>
      </c>
      <c r="H357" s="24">
        <v>2</v>
      </c>
      <c r="I357" s="24">
        <v>1</v>
      </c>
      <c r="J357" s="24">
        <v>0</v>
      </c>
      <c r="K357" s="24">
        <v>30</v>
      </c>
      <c r="L357" s="24">
        <v>30</v>
      </c>
      <c r="M357" s="24">
        <v>3</v>
      </c>
      <c r="N357" s="24">
        <v>12</v>
      </c>
      <c r="O357" s="24">
        <v>8</v>
      </c>
      <c r="P357" s="24">
        <v>31</v>
      </c>
      <c r="Q357" s="24">
        <v>0</v>
      </c>
      <c r="R357" s="24">
        <v>0</v>
      </c>
      <c r="S357" s="24">
        <v>0</v>
      </c>
      <c r="T357" s="24">
        <v>3.6</v>
      </c>
      <c r="U357" s="24">
        <f t="shared" si="23"/>
        <v>49</v>
      </c>
      <c r="V357" s="24">
        <f t="shared" si="24"/>
        <v>2.9037037037037039</v>
      </c>
      <c r="W357" s="24">
        <f t="shared" si="25"/>
        <v>1.4518518518518519</v>
      </c>
      <c r="X357" s="24">
        <f t="shared" si="26"/>
        <v>1</v>
      </c>
    </row>
    <row r="358" spans="1:24" s="8" customFormat="1" x14ac:dyDescent="0.25">
      <c r="A358" s="24" t="s">
        <v>589</v>
      </c>
      <c r="B358" s="24" t="s">
        <v>158</v>
      </c>
      <c r="C358" s="24" t="s">
        <v>1026</v>
      </c>
      <c r="D358" s="24">
        <v>54</v>
      </c>
      <c r="E358" s="24">
        <v>0</v>
      </c>
      <c r="F358" s="24">
        <v>0</v>
      </c>
      <c r="G358" s="24">
        <v>0</v>
      </c>
      <c r="H358" s="24">
        <v>2</v>
      </c>
      <c r="I358" s="24">
        <v>4</v>
      </c>
      <c r="J358" s="24">
        <v>0</v>
      </c>
      <c r="K358" s="24">
        <v>50</v>
      </c>
      <c r="L358" s="24">
        <v>52</v>
      </c>
      <c r="M358" s="24">
        <v>8</v>
      </c>
      <c r="N358" s="24">
        <v>29</v>
      </c>
      <c r="O358" s="24">
        <v>18</v>
      </c>
      <c r="P358" s="24">
        <v>47</v>
      </c>
      <c r="Q358" s="24">
        <v>11</v>
      </c>
      <c r="R358" s="24">
        <v>1</v>
      </c>
      <c r="S358" s="24">
        <v>0</v>
      </c>
      <c r="T358" s="24">
        <v>5.22</v>
      </c>
      <c r="U358" s="24">
        <f t="shared" si="23"/>
        <v>77.5</v>
      </c>
      <c r="V358" s="24">
        <f t="shared" si="24"/>
        <v>4.5925925925925926</v>
      </c>
      <c r="W358" s="24">
        <f t="shared" si="25"/>
        <v>2.2962962962962963</v>
      </c>
      <c r="X358" s="24">
        <f t="shared" si="26"/>
        <v>2.2962962962962963</v>
      </c>
    </row>
    <row r="359" spans="1:24" s="8" customFormat="1" x14ac:dyDescent="0.25">
      <c r="A359" s="24" t="s">
        <v>1920</v>
      </c>
      <c r="B359" s="24" t="s">
        <v>402</v>
      </c>
      <c r="C359" s="24" t="s">
        <v>1028</v>
      </c>
      <c r="D359" s="24">
        <v>25</v>
      </c>
      <c r="E359" s="24">
        <v>25</v>
      </c>
      <c r="F359" s="24">
        <v>0</v>
      </c>
      <c r="G359" s="24">
        <v>0</v>
      </c>
      <c r="H359" s="24">
        <v>8</v>
      </c>
      <c r="I359" s="24">
        <v>8</v>
      </c>
      <c r="J359" s="24">
        <v>0</v>
      </c>
      <c r="K359" s="24">
        <v>142</v>
      </c>
      <c r="L359" s="24">
        <v>142</v>
      </c>
      <c r="M359" s="24">
        <v>18</v>
      </c>
      <c r="N359" s="24">
        <v>67</v>
      </c>
      <c r="O359" s="24">
        <v>48</v>
      </c>
      <c r="P359" s="24">
        <v>117</v>
      </c>
      <c r="Q359" s="24">
        <v>0</v>
      </c>
      <c r="R359" s="24">
        <v>0</v>
      </c>
      <c r="S359" s="24">
        <v>11</v>
      </c>
      <c r="T359" s="24">
        <v>4.25</v>
      </c>
      <c r="U359" s="24">
        <f t="shared" si="23"/>
        <v>162.5</v>
      </c>
      <c r="V359" s="24">
        <f t="shared" si="24"/>
        <v>9.6296296296296298</v>
      </c>
      <c r="W359" s="24">
        <f t="shared" si="25"/>
        <v>5.7777777777777777</v>
      </c>
      <c r="X359" s="24">
        <f t="shared" si="26"/>
        <v>5.7777777777777777</v>
      </c>
    </row>
    <row r="360" spans="1:24" s="8" customFormat="1" x14ac:dyDescent="0.25">
      <c r="A360" s="24" t="s">
        <v>592</v>
      </c>
      <c r="B360" s="24" t="s">
        <v>593</v>
      </c>
      <c r="C360" s="24" t="s">
        <v>1024</v>
      </c>
      <c r="D360" s="24">
        <v>55</v>
      </c>
      <c r="E360" s="24">
        <v>0</v>
      </c>
      <c r="F360" s="24">
        <v>0</v>
      </c>
      <c r="G360" s="24">
        <v>0</v>
      </c>
      <c r="H360" s="24">
        <v>2</v>
      </c>
      <c r="I360" s="24">
        <v>5</v>
      </c>
      <c r="J360" s="24">
        <v>0</v>
      </c>
      <c r="K360" s="24">
        <v>60</v>
      </c>
      <c r="L360" s="24">
        <v>73</v>
      </c>
      <c r="M360" s="24">
        <v>5</v>
      </c>
      <c r="N360" s="24">
        <v>38</v>
      </c>
      <c r="O360" s="24">
        <v>27</v>
      </c>
      <c r="P360" s="24">
        <v>41</v>
      </c>
      <c r="Q360" s="24">
        <v>8</v>
      </c>
      <c r="R360" s="24">
        <v>2</v>
      </c>
      <c r="S360" s="24">
        <v>0</v>
      </c>
      <c r="T360" s="24">
        <v>5.7</v>
      </c>
      <c r="U360" s="24">
        <f t="shared" si="23"/>
        <v>43.5</v>
      </c>
      <c r="V360" s="24">
        <f t="shared" si="24"/>
        <v>2.5777777777777779</v>
      </c>
      <c r="W360" s="24">
        <f t="shared" si="25"/>
        <v>1.288888888888889</v>
      </c>
      <c r="X360" s="24">
        <f t="shared" si="26"/>
        <v>1</v>
      </c>
    </row>
    <row r="361" spans="1:24" s="8" customFormat="1" x14ac:dyDescent="0.25">
      <c r="A361" s="24" t="s">
        <v>910</v>
      </c>
      <c r="B361" s="24" t="s">
        <v>64</v>
      </c>
      <c r="C361" s="24" t="s">
        <v>1014</v>
      </c>
      <c r="D361" s="24">
        <v>22</v>
      </c>
      <c r="E361" s="24">
        <v>22</v>
      </c>
      <c r="F361" s="24">
        <v>0</v>
      </c>
      <c r="G361" s="24">
        <v>0</v>
      </c>
      <c r="H361" s="24">
        <v>8</v>
      </c>
      <c r="I361" s="24">
        <v>6</v>
      </c>
      <c r="J361" s="24">
        <v>0</v>
      </c>
      <c r="K361" s="24">
        <v>125</v>
      </c>
      <c r="L361" s="24">
        <v>122</v>
      </c>
      <c r="M361" s="24">
        <v>9</v>
      </c>
      <c r="N361" s="24">
        <v>52</v>
      </c>
      <c r="O361" s="24">
        <v>48</v>
      </c>
      <c r="P361" s="24">
        <v>116</v>
      </c>
      <c r="Q361" s="24">
        <v>0</v>
      </c>
      <c r="R361" s="24">
        <v>0</v>
      </c>
      <c r="S361" s="24">
        <v>13</v>
      </c>
      <c r="T361" s="24">
        <v>3.74</v>
      </c>
      <c r="U361" s="24">
        <f t="shared" si="23"/>
        <v>168</v>
      </c>
      <c r="V361" s="24">
        <f t="shared" si="24"/>
        <v>9.9555555555555557</v>
      </c>
      <c r="W361" s="24">
        <f t="shared" si="25"/>
        <v>5.9733333333333336</v>
      </c>
      <c r="X361" s="24">
        <f t="shared" si="26"/>
        <v>5.9733333333333336</v>
      </c>
    </row>
    <row r="362" spans="1:24" s="8" customFormat="1" x14ac:dyDescent="0.25">
      <c r="A362" s="24" t="s">
        <v>1310</v>
      </c>
      <c r="B362" s="24" t="s">
        <v>132</v>
      </c>
      <c r="C362" s="24" t="s">
        <v>1014</v>
      </c>
      <c r="D362" s="24">
        <v>15</v>
      </c>
      <c r="E362" s="24">
        <v>0</v>
      </c>
      <c r="F362" s="24">
        <v>0</v>
      </c>
      <c r="G362" s="24">
        <v>0</v>
      </c>
      <c r="H362" s="24">
        <v>1</v>
      </c>
      <c r="I362" s="24">
        <v>2</v>
      </c>
      <c r="J362" s="24">
        <v>0</v>
      </c>
      <c r="K362" s="24">
        <v>25</v>
      </c>
      <c r="L362" s="24">
        <v>26</v>
      </c>
      <c r="M362" s="24">
        <v>4</v>
      </c>
      <c r="N362" s="24">
        <v>11</v>
      </c>
      <c r="O362" s="24">
        <v>6</v>
      </c>
      <c r="P362" s="24">
        <v>21</v>
      </c>
      <c r="Q362" s="24">
        <v>5</v>
      </c>
      <c r="R362" s="24">
        <v>0</v>
      </c>
      <c r="S362" s="24">
        <v>0</v>
      </c>
      <c r="T362" s="24">
        <v>3.96</v>
      </c>
      <c r="U362" s="24">
        <f t="shared" si="23"/>
        <v>40.5</v>
      </c>
      <c r="V362" s="24">
        <f t="shared" si="24"/>
        <v>2.4</v>
      </c>
      <c r="W362" s="24">
        <f t="shared" si="25"/>
        <v>1.2</v>
      </c>
      <c r="X362" s="24">
        <f t="shared" si="26"/>
        <v>1</v>
      </c>
    </row>
    <row r="363" spans="1:24" s="8" customFormat="1" x14ac:dyDescent="0.25">
      <c r="A363" s="24" t="s">
        <v>1685</v>
      </c>
      <c r="B363" s="24" t="s">
        <v>89</v>
      </c>
      <c r="C363" s="24" t="s">
        <v>1016</v>
      </c>
      <c r="D363" s="24">
        <v>60</v>
      </c>
      <c r="E363" s="24">
        <v>0</v>
      </c>
      <c r="F363" s="24">
        <v>0</v>
      </c>
      <c r="G363" s="24">
        <v>0</v>
      </c>
      <c r="H363" s="24">
        <v>3</v>
      </c>
      <c r="I363" s="24">
        <v>4</v>
      </c>
      <c r="J363" s="24">
        <v>30</v>
      </c>
      <c r="K363" s="24">
        <v>60</v>
      </c>
      <c r="L363" s="24">
        <v>55</v>
      </c>
      <c r="M363" s="24">
        <v>6</v>
      </c>
      <c r="N363" s="24">
        <v>23</v>
      </c>
      <c r="O363" s="24">
        <v>17</v>
      </c>
      <c r="P363" s="24">
        <v>54</v>
      </c>
      <c r="Q363" s="24">
        <v>0</v>
      </c>
      <c r="R363" s="24">
        <v>5</v>
      </c>
      <c r="S363" s="24">
        <v>0</v>
      </c>
      <c r="T363" s="24">
        <v>3.45</v>
      </c>
      <c r="U363" s="24">
        <f t="shared" si="23"/>
        <v>276</v>
      </c>
      <c r="V363" s="24">
        <f t="shared" si="24"/>
        <v>16.355555555555554</v>
      </c>
      <c r="W363" s="24">
        <f t="shared" si="25"/>
        <v>13.084444444444443</v>
      </c>
      <c r="X363" s="24">
        <f t="shared" si="26"/>
        <v>13.084444444444443</v>
      </c>
    </row>
    <row r="364" spans="1:24" s="8" customFormat="1" x14ac:dyDescent="0.25">
      <c r="A364" s="24" t="s">
        <v>1782</v>
      </c>
      <c r="B364" s="24" t="s">
        <v>1781</v>
      </c>
      <c r="C364" s="24" t="s">
        <v>1377</v>
      </c>
      <c r="D364" s="24">
        <v>32</v>
      </c>
      <c r="E364" s="24">
        <v>32</v>
      </c>
      <c r="F364" s="24">
        <v>0</v>
      </c>
      <c r="G364" s="24">
        <v>0</v>
      </c>
      <c r="H364" s="24">
        <v>12</v>
      </c>
      <c r="I364" s="24">
        <v>8</v>
      </c>
      <c r="J364" s="24">
        <v>0</v>
      </c>
      <c r="K364" s="24">
        <v>176</v>
      </c>
      <c r="L364" s="24">
        <v>157</v>
      </c>
      <c r="M364" s="24">
        <v>20</v>
      </c>
      <c r="N364" s="24">
        <v>70</v>
      </c>
      <c r="O364" s="24">
        <v>47</v>
      </c>
      <c r="P364" s="24">
        <v>162</v>
      </c>
      <c r="Q364" s="24">
        <v>0</v>
      </c>
      <c r="R364" s="24">
        <v>0</v>
      </c>
      <c r="S364" s="24">
        <v>20</v>
      </c>
      <c r="T364" s="24">
        <v>3.58</v>
      </c>
      <c r="U364" s="24">
        <f t="shared" si="23"/>
        <v>273.5</v>
      </c>
      <c r="V364" s="24">
        <f t="shared" si="24"/>
        <v>16.207407407407409</v>
      </c>
      <c r="W364" s="24">
        <f t="shared" si="25"/>
        <v>12.965925925925928</v>
      </c>
      <c r="X364" s="24">
        <f t="shared" si="26"/>
        <v>12.965925925925928</v>
      </c>
    </row>
    <row r="365" spans="1:24" s="8" customFormat="1" x14ac:dyDescent="0.25">
      <c r="A365" s="24" t="s">
        <v>1921</v>
      </c>
      <c r="B365" s="24" t="s">
        <v>164</v>
      </c>
      <c r="C365" s="24" t="s">
        <v>1017</v>
      </c>
      <c r="D365" s="24">
        <v>12</v>
      </c>
      <c r="E365" s="24">
        <v>0</v>
      </c>
      <c r="F365" s="24">
        <v>0</v>
      </c>
      <c r="G365" s="24">
        <v>0</v>
      </c>
      <c r="H365" s="24">
        <v>0</v>
      </c>
      <c r="I365" s="24">
        <v>1</v>
      </c>
      <c r="J365" s="24">
        <v>0</v>
      </c>
      <c r="K365" s="24">
        <v>10</v>
      </c>
      <c r="L365" s="24">
        <v>11</v>
      </c>
      <c r="M365" s="24">
        <v>1</v>
      </c>
      <c r="N365" s="24">
        <v>6</v>
      </c>
      <c r="O365" s="24">
        <v>8</v>
      </c>
      <c r="P365" s="24">
        <v>8</v>
      </c>
      <c r="Q365" s="24">
        <v>0</v>
      </c>
      <c r="R365" s="24">
        <v>0</v>
      </c>
      <c r="S365" s="24">
        <v>0</v>
      </c>
      <c r="T365" s="24">
        <v>5.4</v>
      </c>
      <c r="U365" s="24">
        <f t="shared" si="23"/>
        <v>-1.5</v>
      </c>
      <c r="V365" s="24">
        <f t="shared" si="24"/>
        <v>-8.8888888888888892E-2</v>
      </c>
      <c r="W365" s="24">
        <f t="shared" si="25"/>
        <v>-4.4444444444444446E-2</v>
      </c>
      <c r="X365" s="24">
        <f t="shared" si="26"/>
        <v>1</v>
      </c>
    </row>
    <row r="366" spans="1:24" s="8" customFormat="1" x14ac:dyDescent="0.25">
      <c r="A366" s="24" t="s">
        <v>1922</v>
      </c>
      <c r="B366" s="24" t="s">
        <v>1923</v>
      </c>
      <c r="C366" s="24" t="s">
        <v>1023</v>
      </c>
      <c r="D366" s="24">
        <v>20</v>
      </c>
      <c r="E366" s="24">
        <v>0</v>
      </c>
      <c r="F366" s="24">
        <v>0</v>
      </c>
      <c r="G366" s="24">
        <v>0</v>
      </c>
      <c r="H366" s="24">
        <v>1</v>
      </c>
      <c r="I366" s="24">
        <v>1</v>
      </c>
      <c r="J366" s="24">
        <v>0</v>
      </c>
      <c r="K366" s="24">
        <v>20</v>
      </c>
      <c r="L366" s="24">
        <v>19</v>
      </c>
      <c r="M366" s="24">
        <v>1</v>
      </c>
      <c r="N366" s="24">
        <v>9</v>
      </c>
      <c r="O366" s="24">
        <v>12</v>
      </c>
      <c r="P366" s="24">
        <v>16</v>
      </c>
      <c r="Q366" s="24">
        <v>0</v>
      </c>
      <c r="R366" s="24">
        <v>0</v>
      </c>
      <c r="S366" s="24">
        <v>0</v>
      </c>
      <c r="T366" s="24">
        <v>4.05</v>
      </c>
      <c r="U366" s="24">
        <f t="shared" si="23"/>
        <v>17</v>
      </c>
      <c r="V366" s="24">
        <f t="shared" si="24"/>
        <v>1.0074074074074073</v>
      </c>
      <c r="W366" s="24">
        <f t="shared" si="25"/>
        <v>0.50370370370370365</v>
      </c>
      <c r="X366" s="24">
        <f t="shared" si="26"/>
        <v>1</v>
      </c>
    </row>
    <row r="367" spans="1:24" s="8" customFormat="1" x14ac:dyDescent="0.25">
      <c r="A367" s="24" t="s">
        <v>1924</v>
      </c>
      <c r="B367" s="24" t="s">
        <v>740</v>
      </c>
      <c r="C367" s="24" t="s">
        <v>1370</v>
      </c>
      <c r="D367" s="24">
        <v>38</v>
      </c>
      <c r="E367" s="24">
        <v>0</v>
      </c>
      <c r="F367" s="24">
        <v>0</v>
      </c>
      <c r="G367" s="24">
        <v>0</v>
      </c>
      <c r="H367" s="24">
        <v>1</v>
      </c>
      <c r="I367" s="24">
        <v>2</v>
      </c>
      <c r="J367" s="24">
        <v>0</v>
      </c>
      <c r="K367" s="24">
        <v>30</v>
      </c>
      <c r="L367" s="24">
        <v>36</v>
      </c>
      <c r="M367" s="24">
        <v>5</v>
      </c>
      <c r="N367" s="24">
        <v>21</v>
      </c>
      <c r="O367" s="24">
        <v>13</v>
      </c>
      <c r="P367" s="24">
        <v>25</v>
      </c>
      <c r="Q367" s="24">
        <v>0</v>
      </c>
      <c r="R367" s="24">
        <v>0</v>
      </c>
      <c r="S367" s="24">
        <v>0</v>
      </c>
      <c r="T367" s="24">
        <v>6.3</v>
      </c>
      <c r="U367" s="24">
        <f t="shared" si="23"/>
        <v>17.5</v>
      </c>
      <c r="V367" s="24">
        <f t="shared" si="24"/>
        <v>1.037037037037037</v>
      </c>
      <c r="W367" s="24">
        <f t="shared" si="25"/>
        <v>0.51851851851851849</v>
      </c>
      <c r="X367" s="24">
        <f t="shared" si="26"/>
        <v>1</v>
      </c>
    </row>
    <row r="368" spans="1:24" s="8" customFormat="1" x14ac:dyDescent="0.25">
      <c r="A368" s="24" t="s">
        <v>1925</v>
      </c>
      <c r="B368" s="24" t="s">
        <v>378</v>
      </c>
      <c r="C368" s="24" t="s">
        <v>1016</v>
      </c>
      <c r="D368" s="24">
        <v>31</v>
      </c>
      <c r="E368" s="24">
        <v>31</v>
      </c>
      <c r="F368" s="24">
        <v>0</v>
      </c>
      <c r="G368" s="24">
        <v>0</v>
      </c>
      <c r="H368" s="24">
        <v>11</v>
      </c>
      <c r="I368" s="24">
        <v>9</v>
      </c>
      <c r="J368" s="24">
        <v>0</v>
      </c>
      <c r="K368" s="24">
        <v>181</v>
      </c>
      <c r="L368" s="24">
        <v>167</v>
      </c>
      <c r="M368" s="24">
        <v>19</v>
      </c>
      <c r="N368" s="24">
        <v>73</v>
      </c>
      <c r="O368" s="24">
        <v>50</v>
      </c>
      <c r="P368" s="24">
        <v>172</v>
      </c>
      <c r="Q368" s="24">
        <v>0</v>
      </c>
      <c r="R368" s="24">
        <v>0</v>
      </c>
      <c r="S368" s="24">
        <v>19</v>
      </c>
      <c r="T368" s="24">
        <v>3.63</v>
      </c>
      <c r="U368" s="24">
        <f t="shared" si="23"/>
        <v>266</v>
      </c>
      <c r="V368" s="24">
        <f t="shared" si="24"/>
        <v>15.762962962962963</v>
      </c>
      <c r="W368" s="24">
        <f t="shared" si="25"/>
        <v>12.61037037037037</v>
      </c>
      <c r="X368" s="24">
        <f t="shared" si="26"/>
        <v>12.61037037037037</v>
      </c>
    </row>
    <row r="369" spans="1:24" s="8" customFormat="1" x14ac:dyDescent="0.25">
      <c r="A369" s="24" t="s">
        <v>823</v>
      </c>
      <c r="B369" s="24" t="s">
        <v>47</v>
      </c>
      <c r="C369" s="24"/>
      <c r="D369" s="24">
        <v>42</v>
      </c>
      <c r="E369" s="24">
        <v>0</v>
      </c>
      <c r="F369" s="24">
        <v>0</v>
      </c>
      <c r="G369" s="24">
        <v>0</v>
      </c>
      <c r="H369" s="24">
        <v>3</v>
      </c>
      <c r="I369" s="24">
        <v>1</v>
      </c>
      <c r="J369" s="24">
        <v>0</v>
      </c>
      <c r="K369" s="24">
        <v>40</v>
      </c>
      <c r="L369" s="24">
        <v>34</v>
      </c>
      <c r="M369" s="24">
        <v>4</v>
      </c>
      <c r="N369" s="24">
        <v>13</v>
      </c>
      <c r="O369" s="24">
        <v>18</v>
      </c>
      <c r="P369" s="24">
        <v>36</v>
      </c>
      <c r="Q369" s="24">
        <v>0</v>
      </c>
      <c r="R369" s="24">
        <v>0</v>
      </c>
      <c r="S369" s="24">
        <v>0</v>
      </c>
      <c r="T369" s="24">
        <v>2.93</v>
      </c>
      <c r="U369" s="24">
        <f t="shared" si="23"/>
        <v>61.5</v>
      </c>
      <c r="V369" s="24">
        <f t="shared" si="24"/>
        <v>3.6444444444444444</v>
      </c>
      <c r="W369" s="24">
        <f t="shared" si="25"/>
        <v>1.8222222222222222</v>
      </c>
      <c r="X369" s="24">
        <f t="shared" si="26"/>
        <v>1.8222222222222222</v>
      </c>
    </row>
    <row r="370" spans="1:24" s="8" customFormat="1" x14ac:dyDescent="0.25">
      <c r="A370" s="24" t="s">
        <v>1926</v>
      </c>
      <c r="B370" s="24" t="s">
        <v>298</v>
      </c>
      <c r="C370" s="24" t="s">
        <v>1034</v>
      </c>
      <c r="D370" s="24">
        <v>33</v>
      </c>
      <c r="E370" s="24">
        <v>0</v>
      </c>
      <c r="F370" s="24">
        <v>0</v>
      </c>
      <c r="G370" s="24">
        <v>0</v>
      </c>
      <c r="H370" s="24">
        <v>1</v>
      </c>
      <c r="I370" s="24">
        <v>1</v>
      </c>
      <c r="J370" s="24">
        <v>0</v>
      </c>
      <c r="K370" s="24">
        <v>20</v>
      </c>
      <c r="L370" s="24">
        <v>19</v>
      </c>
      <c r="M370" s="24">
        <v>2</v>
      </c>
      <c r="N370" s="24">
        <v>8</v>
      </c>
      <c r="O370" s="24">
        <v>6</v>
      </c>
      <c r="P370" s="24">
        <v>20</v>
      </c>
      <c r="Q370" s="24">
        <v>0</v>
      </c>
      <c r="R370" s="24">
        <v>0</v>
      </c>
      <c r="S370" s="24">
        <v>0</v>
      </c>
      <c r="T370" s="24">
        <v>3.6</v>
      </c>
      <c r="U370" s="24">
        <f t="shared" si="23"/>
        <v>27.5</v>
      </c>
      <c r="V370" s="24">
        <f t="shared" si="24"/>
        <v>1.6296296296296295</v>
      </c>
      <c r="W370" s="24">
        <f t="shared" si="25"/>
        <v>0.81481481481481477</v>
      </c>
      <c r="X370" s="24">
        <f t="shared" si="26"/>
        <v>1</v>
      </c>
    </row>
    <row r="371" spans="1:24" s="8" customFormat="1" x14ac:dyDescent="0.25">
      <c r="A371" s="24" t="s">
        <v>1927</v>
      </c>
      <c r="B371" s="24" t="s">
        <v>1928</v>
      </c>
      <c r="C371" s="24" t="s">
        <v>1023</v>
      </c>
      <c r="D371" s="24">
        <v>50</v>
      </c>
      <c r="E371" s="24">
        <v>0</v>
      </c>
      <c r="F371" s="24">
        <v>0</v>
      </c>
      <c r="G371" s="24">
        <v>0</v>
      </c>
      <c r="H371" s="24">
        <v>4</v>
      </c>
      <c r="I371" s="24">
        <v>3</v>
      </c>
      <c r="J371" s="24">
        <v>0</v>
      </c>
      <c r="K371" s="24">
        <v>65</v>
      </c>
      <c r="L371" s="24">
        <v>62</v>
      </c>
      <c r="M371" s="24">
        <v>6</v>
      </c>
      <c r="N371" s="24">
        <v>25</v>
      </c>
      <c r="O371" s="24">
        <v>30</v>
      </c>
      <c r="P371" s="24">
        <v>57</v>
      </c>
      <c r="Q371" s="24">
        <v>0</v>
      </c>
      <c r="R371" s="24">
        <v>0</v>
      </c>
      <c r="S371" s="24">
        <v>0</v>
      </c>
      <c r="T371" s="24">
        <v>3.46</v>
      </c>
      <c r="U371" s="24">
        <f t="shared" si="23"/>
        <v>79.5</v>
      </c>
      <c r="V371" s="24">
        <f t="shared" si="24"/>
        <v>4.7111111111111112</v>
      </c>
      <c r="W371" s="24">
        <f t="shared" si="25"/>
        <v>2.3555555555555556</v>
      </c>
      <c r="X371" s="24">
        <f t="shared" si="26"/>
        <v>2.3555555555555556</v>
      </c>
    </row>
    <row r="372" spans="1:24" s="8" customFormat="1" x14ac:dyDescent="0.25">
      <c r="A372" s="24" t="s">
        <v>1478</v>
      </c>
      <c r="B372" s="24" t="s">
        <v>83</v>
      </c>
      <c r="C372" s="24" t="s">
        <v>1375</v>
      </c>
      <c r="D372" s="24">
        <v>24</v>
      </c>
      <c r="E372" s="24">
        <v>0</v>
      </c>
      <c r="F372" s="24">
        <v>0</v>
      </c>
      <c r="G372" s="24">
        <v>0</v>
      </c>
      <c r="H372" s="24">
        <v>1</v>
      </c>
      <c r="I372" s="24">
        <v>1</v>
      </c>
      <c r="J372" s="24">
        <v>0</v>
      </c>
      <c r="K372" s="24">
        <v>20</v>
      </c>
      <c r="L372" s="24">
        <v>16</v>
      </c>
      <c r="M372" s="24">
        <v>2</v>
      </c>
      <c r="N372" s="24">
        <v>8</v>
      </c>
      <c r="O372" s="24">
        <v>9</v>
      </c>
      <c r="P372" s="24">
        <v>19</v>
      </c>
      <c r="Q372" s="24">
        <v>0</v>
      </c>
      <c r="R372" s="24">
        <v>0</v>
      </c>
      <c r="S372" s="24">
        <v>0</v>
      </c>
      <c r="T372" s="24">
        <v>3.6</v>
      </c>
      <c r="U372" s="24">
        <f t="shared" si="23"/>
        <v>25</v>
      </c>
      <c r="V372" s="24">
        <f t="shared" si="24"/>
        <v>1.4814814814814814</v>
      </c>
      <c r="W372" s="24">
        <f t="shared" si="25"/>
        <v>0.7407407407407407</v>
      </c>
      <c r="X372" s="24">
        <f t="shared" si="26"/>
        <v>1</v>
      </c>
    </row>
    <row r="373" spans="1:24" s="8" customFormat="1" x14ac:dyDescent="0.25">
      <c r="A373" s="24" t="s">
        <v>1929</v>
      </c>
      <c r="B373" s="24" t="s">
        <v>302</v>
      </c>
      <c r="C373" s="24" t="s">
        <v>1029</v>
      </c>
      <c r="D373" s="24">
        <v>10</v>
      </c>
      <c r="E373" s="24">
        <v>0</v>
      </c>
      <c r="F373" s="24">
        <v>0</v>
      </c>
      <c r="G373" s="24">
        <v>0</v>
      </c>
      <c r="H373" s="24">
        <v>1</v>
      </c>
      <c r="I373" s="24">
        <v>1</v>
      </c>
      <c r="J373" s="24">
        <v>0</v>
      </c>
      <c r="K373" s="24">
        <v>20</v>
      </c>
      <c r="L373" s="24">
        <v>21</v>
      </c>
      <c r="M373" s="24">
        <v>3</v>
      </c>
      <c r="N373" s="24">
        <v>12</v>
      </c>
      <c r="O373" s="24">
        <v>11</v>
      </c>
      <c r="P373" s="24">
        <v>15</v>
      </c>
      <c r="Q373" s="24">
        <v>0</v>
      </c>
      <c r="R373" s="24">
        <v>0</v>
      </c>
      <c r="S373" s="24">
        <v>0</v>
      </c>
      <c r="T373" s="24">
        <v>5.4</v>
      </c>
      <c r="U373" s="24">
        <f t="shared" si="23"/>
        <v>14.5</v>
      </c>
      <c r="V373" s="24">
        <f t="shared" si="24"/>
        <v>0.85925925925925928</v>
      </c>
      <c r="W373" s="24">
        <f t="shared" si="25"/>
        <v>0.42962962962962964</v>
      </c>
      <c r="X373" s="24">
        <f t="shared" si="26"/>
        <v>1</v>
      </c>
    </row>
    <row r="374" spans="1:24" s="8" customFormat="1" x14ac:dyDescent="0.25">
      <c r="A374" s="24" t="s">
        <v>1930</v>
      </c>
      <c r="B374" s="24" t="s">
        <v>1931</v>
      </c>
      <c r="C374" s="24" t="s">
        <v>1024</v>
      </c>
      <c r="D374" s="24">
        <v>14</v>
      </c>
      <c r="E374" s="24">
        <v>14</v>
      </c>
      <c r="F374" s="24">
        <v>0</v>
      </c>
      <c r="G374" s="24">
        <v>0</v>
      </c>
      <c r="H374" s="24">
        <v>4</v>
      </c>
      <c r="I374" s="24">
        <v>4</v>
      </c>
      <c r="J374" s="24">
        <v>0</v>
      </c>
      <c r="K374" s="24">
        <v>74</v>
      </c>
      <c r="L374" s="24">
        <v>79</v>
      </c>
      <c r="M374" s="24">
        <v>8</v>
      </c>
      <c r="N374" s="24">
        <v>37</v>
      </c>
      <c r="O374" s="24">
        <v>21</v>
      </c>
      <c r="P374" s="24">
        <v>62</v>
      </c>
      <c r="Q374" s="24">
        <v>0</v>
      </c>
      <c r="R374" s="24">
        <v>0</v>
      </c>
      <c r="S374" s="24">
        <v>4</v>
      </c>
      <c r="T374" s="24">
        <v>4.5</v>
      </c>
      <c r="U374" s="24">
        <f t="shared" si="23"/>
        <v>85</v>
      </c>
      <c r="V374" s="24">
        <f t="shared" si="24"/>
        <v>5.0370370370370372</v>
      </c>
      <c r="W374" s="24">
        <f t="shared" si="25"/>
        <v>2.5185185185185186</v>
      </c>
      <c r="X374" s="24">
        <f t="shared" si="26"/>
        <v>2.5185185185185186</v>
      </c>
    </row>
    <row r="375" spans="1:24" s="8" customFormat="1" x14ac:dyDescent="0.25">
      <c r="A375" s="24" t="s">
        <v>1778</v>
      </c>
      <c r="B375" s="24" t="s">
        <v>754</v>
      </c>
      <c r="C375" s="24" t="s">
        <v>1367</v>
      </c>
      <c r="D375" s="24">
        <v>0</v>
      </c>
      <c r="E375" s="24">
        <v>0</v>
      </c>
      <c r="F375" s="24">
        <v>0</v>
      </c>
      <c r="G375" s="24">
        <v>0</v>
      </c>
      <c r="H375" s="24">
        <v>0</v>
      </c>
      <c r="I375" s="24">
        <v>0</v>
      </c>
      <c r="J375" s="24">
        <v>0</v>
      </c>
      <c r="K375" s="24">
        <v>0</v>
      </c>
      <c r="L375" s="24">
        <v>0</v>
      </c>
      <c r="M375" s="24">
        <v>0</v>
      </c>
      <c r="N375" s="24">
        <v>0</v>
      </c>
      <c r="O375" s="24">
        <v>0</v>
      </c>
      <c r="P375" s="24">
        <v>0</v>
      </c>
      <c r="Q375" s="24">
        <v>0</v>
      </c>
      <c r="R375" s="24">
        <v>0</v>
      </c>
      <c r="S375" s="24">
        <v>0</v>
      </c>
      <c r="T375" s="24">
        <v>0</v>
      </c>
      <c r="U375" s="24">
        <f t="shared" si="23"/>
        <v>0</v>
      </c>
      <c r="V375" s="24">
        <f t="shared" si="24"/>
        <v>0</v>
      </c>
      <c r="W375" s="24">
        <f t="shared" si="25"/>
        <v>0</v>
      </c>
      <c r="X375" s="24">
        <f t="shared" si="26"/>
        <v>1</v>
      </c>
    </row>
    <row r="376" spans="1:24" s="8" customFormat="1" x14ac:dyDescent="0.25">
      <c r="A376" s="24" t="s">
        <v>295</v>
      </c>
      <c r="B376" s="24" t="s">
        <v>383</v>
      </c>
      <c r="C376" s="24" t="s">
        <v>1012</v>
      </c>
      <c r="D376" s="24">
        <v>35</v>
      </c>
      <c r="E376" s="24">
        <v>0</v>
      </c>
      <c r="F376" s="24">
        <v>0</v>
      </c>
      <c r="G376" s="24">
        <v>0</v>
      </c>
      <c r="H376" s="24">
        <v>2</v>
      </c>
      <c r="I376" s="24">
        <v>2</v>
      </c>
      <c r="J376" s="24">
        <v>0</v>
      </c>
      <c r="K376" s="24">
        <v>35</v>
      </c>
      <c r="L376" s="24">
        <v>37</v>
      </c>
      <c r="M376" s="24">
        <v>4</v>
      </c>
      <c r="N376" s="24">
        <v>18</v>
      </c>
      <c r="O376" s="24">
        <v>14</v>
      </c>
      <c r="P376" s="24">
        <v>30</v>
      </c>
      <c r="Q376" s="24">
        <v>0</v>
      </c>
      <c r="R376" s="24">
        <v>0</v>
      </c>
      <c r="S376" s="24">
        <v>0</v>
      </c>
      <c r="T376" s="24">
        <v>4.63</v>
      </c>
      <c r="U376" s="24">
        <f t="shared" si="23"/>
        <v>37.5</v>
      </c>
      <c r="V376" s="24">
        <f t="shared" si="24"/>
        <v>2.2222222222222223</v>
      </c>
      <c r="W376" s="24">
        <f t="shared" si="25"/>
        <v>1.1111111111111112</v>
      </c>
      <c r="X376" s="24">
        <f t="shared" si="26"/>
        <v>1</v>
      </c>
    </row>
    <row r="377" spans="1:24" s="8" customFormat="1" x14ac:dyDescent="0.25">
      <c r="A377" s="24" t="s">
        <v>296</v>
      </c>
      <c r="B377" s="24" t="s">
        <v>61</v>
      </c>
      <c r="C377" s="24" t="s">
        <v>1014</v>
      </c>
      <c r="D377" s="24">
        <v>32</v>
      </c>
      <c r="E377" s="24">
        <v>32</v>
      </c>
      <c r="F377" s="24">
        <v>0</v>
      </c>
      <c r="G377" s="24">
        <v>0</v>
      </c>
      <c r="H377" s="24">
        <v>14</v>
      </c>
      <c r="I377" s="24">
        <v>8</v>
      </c>
      <c r="J377" s="24">
        <v>0</v>
      </c>
      <c r="K377" s="24">
        <v>198</v>
      </c>
      <c r="L377" s="24">
        <v>176</v>
      </c>
      <c r="M377" s="24">
        <v>14</v>
      </c>
      <c r="N377" s="24">
        <v>70</v>
      </c>
      <c r="O377" s="24">
        <v>70</v>
      </c>
      <c r="P377" s="24">
        <v>181</v>
      </c>
      <c r="Q377" s="24">
        <v>0</v>
      </c>
      <c r="R377" s="24">
        <v>0</v>
      </c>
      <c r="S377" s="24">
        <v>24</v>
      </c>
      <c r="T377" s="24">
        <v>3.18</v>
      </c>
      <c r="U377" s="24">
        <f t="shared" si="23"/>
        <v>302</v>
      </c>
      <c r="V377" s="24">
        <f t="shared" si="24"/>
        <v>17.896296296296295</v>
      </c>
      <c r="W377" s="24">
        <f t="shared" si="25"/>
        <v>17.896296296296295</v>
      </c>
      <c r="X377" s="24">
        <f t="shared" si="26"/>
        <v>17.896296296296295</v>
      </c>
    </row>
    <row r="378" spans="1:24" s="8" customFormat="1" x14ac:dyDescent="0.25">
      <c r="A378" s="24" t="s">
        <v>296</v>
      </c>
      <c r="B378" s="24" t="s">
        <v>188</v>
      </c>
      <c r="C378" s="24" t="s">
        <v>1021</v>
      </c>
      <c r="D378" s="24">
        <v>6</v>
      </c>
      <c r="E378" s="24">
        <v>6</v>
      </c>
      <c r="F378" s="24">
        <v>0</v>
      </c>
      <c r="G378" s="24">
        <v>0</v>
      </c>
      <c r="H378" s="24">
        <v>2</v>
      </c>
      <c r="I378" s="24">
        <v>1</v>
      </c>
      <c r="J378" s="24">
        <v>0</v>
      </c>
      <c r="K378" s="24">
        <v>31</v>
      </c>
      <c r="L378" s="24">
        <v>35</v>
      </c>
      <c r="M378" s="24">
        <v>4</v>
      </c>
      <c r="N378" s="24">
        <v>16</v>
      </c>
      <c r="O378" s="24">
        <v>10</v>
      </c>
      <c r="P378" s="24">
        <v>21</v>
      </c>
      <c r="Q378" s="24">
        <v>0</v>
      </c>
      <c r="R378" s="24">
        <v>0</v>
      </c>
      <c r="S378" s="24">
        <v>3</v>
      </c>
      <c r="T378" s="24">
        <v>4.6500000000000004</v>
      </c>
      <c r="U378" s="24">
        <f t="shared" si="23"/>
        <v>33.5</v>
      </c>
      <c r="V378" s="24">
        <f t="shared" si="24"/>
        <v>1.9851851851851852</v>
      </c>
      <c r="W378" s="24">
        <f t="shared" si="25"/>
        <v>0.99259259259259258</v>
      </c>
      <c r="X378" s="24">
        <f t="shared" si="26"/>
        <v>1</v>
      </c>
    </row>
    <row r="379" spans="1:24" s="8" customFormat="1" x14ac:dyDescent="0.25">
      <c r="A379" s="24" t="s">
        <v>1698</v>
      </c>
      <c r="B379" s="24" t="s">
        <v>999</v>
      </c>
      <c r="C379" s="24" t="s">
        <v>1028</v>
      </c>
      <c r="D379" s="24">
        <v>28</v>
      </c>
      <c r="E379" s="24">
        <v>28</v>
      </c>
      <c r="F379" s="24">
        <v>0</v>
      </c>
      <c r="G379" s="24">
        <v>0</v>
      </c>
      <c r="H379" s="24">
        <v>11</v>
      </c>
      <c r="I379" s="24">
        <v>7</v>
      </c>
      <c r="J379" s="24">
        <v>0</v>
      </c>
      <c r="K379" s="24">
        <v>165</v>
      </c>
      <c r="L379" s="24">
        <v>154</v>
      </c>
      <c r="M379" s="24">
        <v>15</v>
      </c>
      <c r="N379" s="24">
        <v>63</v>
      </c>
      <c r="O379" s="24">
        <v>46</v>
      </c>
      <c r="P379" s="24">
        <v>149</v>
      </c>
      <c r="Q379" s="24">
        <v>0</v>
      </c>
      <c r="R379" s="24">
        <v>0</v>
      </c>
      <c r="S379" s="24">
        <v>18</v>
      </c>
      <c r="T379" s="24">
        <v>3.44</v>
      </c>
      <c r="U379" s="24">
        <f t="shared" si="23"/>
        <v>248.5</v>
      </c>
      <c r="V379" s="24">
        <f t="shared" si="24"/>
        <v>14.725925925925926</v>
      </c>
      <c r="W379" s="24">
        <f t="shared" si="25"/>
        <v>11.780740740740741</v>
      </c>
      <c r="X379" s="24">
        <f t="shared" si="26"/>
        <v>11.780740740740741</v>
      </c>
    </row>
    <row r="380" spans="1:24" s="8" customFormat="1" x14ac:dyDescent="0.25">
      <c r="A380" s="24" t="s">
        <v>1326</v>
      </c>
      <c r="B380" s="24" t="s">
        <v>32</v>
      </c>
      <c r="C380" s="24" t="s">
        <v>1017</v>
      </c>
      <c r="D380" s="24">
        <v>71</v>
      </c>
      <c r="E380" s="24">
        <v>0</v>
      </c>
      <c r="F380" s="24">
        <v>0</v>
      </c>
      <c r="G380" s="24">
        <v>0</v>
      </c>
      <c r="H380" s="24">
        <v>3</v>
      </c>
      <c r="I380" s="24">
        <v>5</v>
      </c>
      <c r="J380" s="24">
        <v>31</v>
      </c>
      <c r="K380" s="24">
        <v>70</v>
      </c>
      <c r="L380" s="24">
        <v>59</v>
      </c>
      <c r="M380" s="24">
        <v>6</v>
      </c>
      <c r="N380" s="24">
        <v>27</v>
      </c>
      <c r="O380" s="24">
        <v>20</v>
      </c>
      <c r="P380" s="24">
        <v>72</v>
      </c>
      <c r="Q380" s="24">
        <v>0</v>
      </c>
      <c r="R380" s="24">
        <v>4</v>
      </c>
      <c r="S380" s="24">
        <v>0</v>
      </c>
      <c r="T380" s="24">
        <v>3.47</v>
      </c>
      <c r="U380" s="24">
        <f t="shared" si="23"/>
        <v>303</v>
      </c>
      <c r="V380" s="24">
        <f t="shared" si="24"/>
        <v>17.955555555555556</v>
      </c>
      <c r="W380" s="24">
        <f t="shared" si="25"/>
        <v>17.955555555555556</v>
      </c>
      <c r="X380" s="24">
        <f t="shared" si="26"/>
        <v>17.955555555555556</v>
      </c>
    </row>
    <row r="381" spans="1:24" s="8" customFormat="1" x14ac:dyDescent="0.25">
      <c r="A381" s="24" t="s">
        <v>973</v>
      </c>
      <c r="B381" s="24" t="s">
        <v>143</v>
      </c>
      <c r="C381" s="24" t="s">
        <v>1035</v>
      </c>
      <c r="D381" s="24">
        <v>52</v>
      </c>
      <c r="E381" s="24">
        <v>0</v>
      </c>
      <c r="F381" s="24">
        <v>0</v>
      </c>
      <c r="G381" s="24">
        <v>0</v>
      </c>
      <c r="H381" s="24">
        <v>2</v>
      </c>
      <c r="I381" s="24">
        <v>4</v>
      </c>
      <c r="J381" s="24">
        <v>0</v>
      </c>
      <c r="K381" s="24">
        <v>50</v>
      </c>
      <c r="L381" s="24">
        <v>49</v>
      </c>
      <c r="M381" s="24">
        <v>5</v>
      </c>
      <c r="N381" s="24">
        <v>23</v>
      </c>
      <c r="O381" s="24">
        <v>17</v>
      </c>
      <c r="P381" s="24">
        <v>50</v>
      </c>
      <c r="Q381" s="24">
        <v>5</v>
      </c>
      <c r="R381" s="24">
        <v>2</v>
      </c>
      <c r="S381" s="24">
        <v>0</v>
      </c>
      <c r="T381" s="24">
        <v>4.1399999999999997</v>
      </c>
      <c r="U381" s="24">
        <f t="shared" si="23"/>
        <v>66</v>
      </c>
      <c r="V381" s="24">
        <f t="shared" si="24"/>
        <v>3.911111111111111</v>
      </c>
      <c r="W381" s="24">
        <f t="shared" si="25"/>
        <v>1.9555555555555555</v>
      </c>
      <c r="X381" s="24">
        <f t="shared" si="26"/>
        <v>1.9555555555555555</v>
      </c>
    </row>
    <row r="382" spans="1:24" s="8" customFormat="1" x14ac:dyDescent="0.25">
      <c r="A382" s="24" t="s">
        <v>1932</v>
      </c>
      <c r="B382" s="24" t="s">
        <v>43</v>
      </c>
      <c r="C382" s="24" t="s">
        <v>1014</v>
      </c>
      <c r="D382" s="24">
        <v>20</v>
      </c>
      <c r="E382" s="24">
        <v>0</v>
      </c>
      <c r="F382" s="24">
        <v>0</v>
      </c>
      <c r="G382" s="24">
        <v>0</v>
      </c>
      <c r="H382" s="24">
        <v>1</v>
      </c>
      <c r="I382" s="24">
        <v>1</v>
      </c>
      <c r="J382" s="24">
        <v>0</v>
      </c>
      <c r="K382" s="24">
        <v>20</v>
      </c>
      <c r="L382" s="24">
        <v>21</v>
      </c>
      <c r="M382" s="24">
        <v>2</v>
      </c>
      <c r="N382" s="24">
        <v>10</v>
      </c>
      <c r="O382" s="24">
        <v>8</v>
      </c>
      <c r="P382" s="24">
        <v>15</v>
      </c>
      <c r="Q382" s="24">
        <v>0</v>
      </c>
      <c r="R382" s="24">
        <v>0</v>
      </c>
      <c r="S382" s="24">
        <v>0</v>
      </c>
      <c r="T382" s="24">
        <v>4.5</v>
      </c>
      <c r="U382" s="24">
        <f t="shared" si="23"/>
        <v>18.5</v>
      </c>
      <c r="V382" s="24">
        <f t="shared" si="24"/>
        <v>1.0962962962962963</v>
      </c>
      <c r="W382" s="24">
        <f t="shared" si="25"/>
        <v>0.54814814814814816</v>
      </c>
      <c r="X382" s="24">
        <f t="shared" si="26"/>
        <v>1</v>
      </c>
    </row>
    <row r="383" spans="1:24" s="8" customFormat="1" x14ac:dyDescent="0.25">
      <c r="A383" s="24" t="s">
        <v>912</v>
      </c>
      <c r="B383" s="24" t="s">
        <v>138</v>
      </c>
      <c r="C383" s="24" t="s">
        <v>1033</v>
      </c>
      <c r="D383" s="24">
        <v>55</v>
      </c>
      <c r="E383" s="24">
        <v>0</v>
      </c>
      <c r="F383" s="24">
        <v>0</v>
      </c>
      <c r="G383" s="24">
        <v>0</v>
      </c>
      <c r="H383" s="24">
        <v>3</v>
      </c>
      <c r="I383" s="24">
        <v>3</v>
      </c>
      <c r="J383" s="24">
        <v>0</v>
      </c>
      <c r="K383" s="24">
        <v>55</v>
      </c>
      <c r="L383" s="24">
        <v>56</v>
      </c>
      <c r="M383" s="24">
        <v>6</v>
      </c>
      <c r="N383" s="24">
        <v>23</v>
      </c>
      <c r="O383" s="24">
        <v>19</v>
      </c>
      <c r="P383" s="24">
        <v>54</v>
      </c>
      <c r="Q383" s="24">
        <v>10</v>
      </c>
      <c r="R383" s="24">
        <v>1</v>
      </c>
      <c r="S383" s="24">
        <v>0</v>
      </c>
      <c r="T383" s="24">
        <v>3.76</v>
      </c>
      <c r="U383" s="24">
        <f t="shared" si="23"/>
        <v>99.5</v>
      </c>
      <c r="V383" s="24">
        <f t="shared" si="24"/>
        <v>5.8962962962962964</v>
      </c>
      <c r="W383" s="24">
        <f t="shared" si="25"/>
        <v>2.9481481481481482</v>
      </c>
      <c r="X383" s="24">
        <f t="shared" si="26"/>
        <v>2.9481481481481482</v>
      </c>
    </row>
    <row r="384" spans="1:24" s="8" customFormat="1" x14ac:dyDescent="0.25">
      <c r="A384" s="24" t="s">
        <v>599</v>
      </c>
      <c r="B384" s="24" t="s">
        <v>32</v>
      </c>
      <c r="C384" s="24" t="s">
        <v>1377</v>
      </c>
      <c r="D384" s="24">
        <v>22</v>
      </c>
      <c r="E384" s="24">
        <v>4</v>
      </c>
      <c r="F384" s="24">
        <v>0</v>
      </c>
      <c r="G384" s="24">
        <v>0</v>
      </c>
      <c r="H384" s="24">
        <v>2</v>
      </c>
      <c r="I384" s="24">
        <v>3</v>
      </c>
      <c r="J384" s="24">
        <v>0</v>
      </c>
      <c r="K384" s="24">
        <v>41</v>
      </c>
      <c r="L384" s="24">
        <v>40</v>
      </c>
      <c r="M384" s="24">
        <v>5</v>
      </c>
      <c r="N384" s="24">
        <v>21</v>
      </c>
      <c r="O384" s="24">
        <v>13</v>
      </c>
      <c r="P384" s="24">
        <v>35</v>
      </c>
      <c r="Q384" s="24">
        <v>0</v>
      </c>
      <c r="R384" s="24">
        <v>0</v>
      </c>
      <c r="S384" s="24">
        <v>1</v>
      </c>
      <c r="T384" s="24">
        <v>4.6100000000000003</v>
      </c>
      <c r="U384" s="24">
        <f t="shared" si="23"/>
        <v>43.5</v>
      </c>
      <c r="V384" s="24">
        <f t="shared" si="24"/>
        <v>2.5777777777777779</v>
      </c>
      <c r="W384" s="24">
        <f t="shared" si="25"/>
        <v>1.288888888888889</v>
      </c>
      <c r="X384" s="24">
        <f t="shared" si="26"/>
        <v>1</v>
      </c>
    </row>
    <row r="385" spans="1:24" s="8" customFormat="1" x14ac:dyDescent="0.25">
      <c r="A385" s="24" t="s">
        <v>599</v>
      </c>
      <c r="B385" s="24" t="s">
        <v>275</v>
      </c>
      <c r="C385" s="24" t="s">
        <v>1030</v>
      </c>
      <c r="D385" s="24">
        <v>40</v>
      </c>
      <c r="E385" s="24">
        <v>0</v>
      </c>
      <c r="F385" s="24">
        <v>0</v>
      </c>
      <c r="G385" s="24">
        <v>0</v>
      </c>
      <c r="H385" s="24">
        <v>2</v>
      </c>
      <c r="I385" s="24">
        <v>2</v>
      </c>
      <c r="J385" s="24">
        <v>0</v>
      </c>
      <c r="K385" s="24">
        <v>40</v>
      </c>
      <c r="L385" s="24">
        <v>40</v>
      </c>
      <c r="M385" s="24">
        <v>4</v>
      </c>
      <c r="N385" s="24">
        <v>18</v>
      </c>
      <c r="O385" s="24">
        <v>17</v>
      </c>
      <c r="P385" s="24">
        <v>30</v>
      </c>
      <c r="Q385" s="24">
        <v>0</v>
      </c>
      <c r="R385" s="24">
        <v>0</v>
      </c>
      <c r="S385" s="24">
        <v>0</v>
      </c>
      <c r="T385" s="24">
        <v>4.05</v>
      </c>
      <c r="U385" s="24">
        <f t="shared" si="23"/>
        <v>38</v>
      </c>
      <c r="V385" s="24">
        <f t="shared" si="24"/>
        <v>2.251851851851852</v>
      </c>
      <c r="W385" s="24">
        <f t="shared" si="25"/>
        <v>1.125925925925926</v>
      </c>
      <c r="X385" s="24">
        <f t="shared" si="26"/>
        <v>1</v>
      </c>
    </row>
    <row r="386" spans="1:24" s="8" customFormat="1" x14ac:dyDescent="0.25">
      <c r="A386" s="24" t="s">
        <v>1684</v>
      </c>
      <c r="B386" s="24" t="s">
        <v>64</v>
      </c>
      <c r="C386" s="24" t="s">
        <v>1367</v>
      </c>
      <c r="D386" s="24">
        <v>24</v>
      </c>
      <c r="E386" s="24">
        <v>24</v>
      </c>
      <c r="F386" s="24">
        <v>0</v>
      </c>
      <c r="G386" s="24">
        <v>0</v>
      </c>
      <c r="H386" s="24">
        <v>10</v>
      </c>
      <c r="I386" s="24">
        <v>6</v>
      </c>
      <c r="J386" s="24">
        <v>0</v>
      </c>
      <c r="K386" s="24">
        <v>142</v>
      </c>
      <c r="L386" s="24">
        <v>123</v>
      </c>
      <c r="M386" s="24">
        <v>10</v>
      </c>
      <c r="N386" s="24">
        <v>53</v>
      </c>
      <c r="O386" s="24">
        <v>64</v>
      </c>
      <c r="P386" s="24">
        <v>166</v>
      </c>
      <c r="Q386" s="24">
        <v>0</v>
      </c>
      <c r="R386" s="24">
        <v>0</v>
      </c>
      <c r="S386" s="24">
        <v>16</v>
      </c>
      <c r="T386" s="24">
        <v>3.36</v>
      </c>
      <c r="U386" s="24">
        <f t="shared" si="23"/>
        <v>238</v>
      </c>
      <c r="V386" s="24">
        <f t="shared" si="24"/>
        <v>14.103703703703705</v>
      </c>
      <c r="W386" s="24">
        <f t="shared" si="25"/>
        <v>11.282962962962964</v>
      </c>
      <c r="X386" s="24">
        <f t="shared" si="26"/>
        <v>11.282962962962964</v>
      </c>
    </row>
    <row r="387" spans="1:24" s="8" customFormat="1" x14ac:dyDescent="0.25">
      <c r="A387" s="24" t="s">
        <v>600</v>
      </c>
      <c r="B387" s="24" t="s">
        <v>196</v>
      </c>
      <c r="C387" s="24" t="s">
        <v>1024</v>
      </c>
      <c r="D387" s="24">
        <v>53</v>
      </c>
      <c r="E387" s="24">
        <v>0</v>
      </c>
      <c r="F387" s="24">
        <v>0</v>
      </c>
      <c r="G387" s="24">
        <v>0</v>
      </c>
      <c r="H387" s="24">
        <v>2</v>
      </c>
      <c r="I387" s="24">
        <v>3</v>
      </c>
      <c r="J387" s="24">
        <v>2</v>
      </c>
      <c r="K387" s="24">
        <v>45</v>
      </c>
      <c r="L387" s="24">
        <v>46</v>
      </c>
      <c r="M387" s="24">
        <v>6</v>
      </c>
      <c r="N387" s="24">
        <v>18</v>
      </c>
      <c r="O387" s="24">
        <v>13</v>
      </c>
      <c r="P387" s="24">
        <v>44</v>
      </c>
      <c r="Q387" s="24">
        <v>15</v>
      </c>
      <c r="R387" s="24">
        <v>4</v>
      </c>
      <c r="S387" s="24">
        <v>0</v>
      </c>
      <c r="T387" s="24">
        <v>3.6</v>
      </c>
      <c r="U387" s="24">
        <f t="shared" ref="U387:U450" si="27">(10*H387)-(3*I387)+(7*J387)+K387-(0.5*L387)-(0.5*N387)-O387+P387+(3*Q387)-(2*R387)</f>
        <v>106</v>
      </c>
      <c r="V387" s="24">
        <f t="shared" ref="V387:V450" si="28">U387/16.875</f>
        <v>6.2814814814814817</v>
      </c>
      <c r="W387" s="24">
        <f t="shared" ref="W387:W450" si="29">IF(U387 &gt;= 400,V387*1.2,IF(U387 &gt; 300,V387,IF(U387&gt;200,V387*0.8,IF(U387&gt;100,V387*0.6,V387*0.5))))</f>
        <v>3.7688888888888887</v>
      </c>
      <c r="X387" s="24">
        <f t="shared" ref="X387:X450" si="30">IF(W387 &lt; 1.5,1,W387)</f>
        <v>3.7688888888888887</v>
      </c>
    </row>
    <row r="388" spans="1:24" s="8" customFormat="1" x14ac:dyDescent="0.25">
      <c r="A388" s="24" t="s">
        <v>835</v>
      </c>
      <c r="B388" s="24" t="s">
        <v>30</v>
      </c>
      <c r="C388" s="24" t="s">
        <v>1374</v>
      </c>
      <c r="D388" s="24">
        <v>52</v>
      </c>
      <c r="E388" s="24">
        <v>0</v>
      </c>
      <c r="F388" s="24">
        <v>0</v>
      </c>
      <c r="G388" s="24">
        <v>0</v>
      </c>
      <c r="H388" s="24">
        <v>4</v>
      </c>
      <c r="I388" s="24">
        <v>3</v>
      </c>
      <c r="J388" s="24">
        <v>0</v>
      </c>
      <c r="K388" s="24">
        <v>65</v>
      </c>
      <c r="L388" s="24">
        <v>59</v>
      </c>
      <c r="M388" s="24">
        <v>8</v>
      </c>
      <c r="N388" s="24">
        <v>28</v>
      </c>
      <c r="O388" s="24">
        <v>33</v>
      </c>
      <c r="P388" s="24">
        <v>60</v>
      </c>
      <c r="Q388" s="24">
        <v>0</v>
      </c>
      <c r="R388" s="24">
        <v>0</v>
      </c>
      <c r="S388" s="24">
        <v>0</v>
      </c>
      <c r="T388" s="24">
        <v>3.88</v>
      </c>
      <c r="U388" s="24">
        <f t="shared" si="27"/>
        <v>79.5</v>
      </c>
      <c r="V388" s="24">
        <f t="shared" si="28"/>
        <v>4.7111111111111112</v>
      </c>
      <c r="W388" s="24">
        <f t="shared" si="29"/>
        <v>2.3555555555555556</v>
      </c>
      <c r="X388" s="24">
        <f t="shared" si="30"/>
        <v>2.3555555555555556</v>
      </c>
    </row>
    <row r="389" spans="1:24" s="8" customFormat="1" x14ac:dyDescent="0.25">
      <c r="A389" s="24" t="s">
        <v>1933</v>
      </c>
      <c r="B389" s="24" t="s">
        <v>72</v>
      </c>
      <c r="C389" s="24" t="s">
        <v>1372</v>
      </c>
      <c r="D389" s="24">
        <v>16</v>
      </c>
      <c r="E389" s="24">
        <v>0</v>
      </c>
      <c r="F389" s="24">
        <v>0</v>
      </c>
      <c r="G389" s="24">
        <v>0</v>
      </c>
      <c r="H389" s="24">
        <v>1</v>
      </c>
      <c r="I389" s="24">
        <v>1</v>
      </c>
      <c r="J389" s="24">
        <v>0</v>
      </c>
      <c r="K389" s="24">
        <v>15</v>
      </c>
      <c r="L389" s="24">
        <v>17</v>
      </c>
      <c r="M389" s="24">
        <v>2</v>
      </c>
      <c r="N389" s="24">
        <v>10</v>
      </c>
      <c r="O389" s="24">
        <v>7</v>
      </c>
      <c r="P389" s="24">
        <v>12</v>
      </c>
      <c r="Q389" s="24">
        <v>0</v>
      </c>
      <c r="R389" s="24">
        <v>0</v>
      </c>
      <c r="S389" s="24">
        <v>0</v>
      </c>
      <c r="T389" s="24">
        <v>6</v>
      </c>
      <c r="U389" s="24">
        <f t="shared" si="27"/>
        <v>13.5</v>
      </c>
      <c r="V389" s="24">
        <f t="shared" si="28"/>
        <v>0.8</v>
      </c>
      <c r="W389" s="24">
        <f t="shared" si="29"/>
        <v>0.4</v>
      </c>
      <c r="X389" s="24">
        <f t="shared" si="30"/>
        <v>1</v>
      </c>
    </row>
    <row r="390" spans="1:24" s="8" customFormat="1" x14ac:dyDescent="0.25">
      <c r="A390" s="24" t="s">
        <v>1365</v>
      </c>
      <c r="B390" s="24" t="s">
        <v>752</v>
      </c>
      <c r="C390" s="24" t="s">
        <v>1367</v>
      </c>
      <c r="D390" s="24">
        <v>32</v>
      </c>
      <c r="E390" s="24">
        <v>32</v>
      </c>
      <c r="F390" s="24">
        <v>0</v>
      </c>
      <c r="G390" s="24">
        <v>0</v>
      </c>
      <c r="H390" s="24">
        <v>11</v>
      </c>
      <c r="I390" s="24">
        <v>10</v>
      </c>
      <c r="J390" s="24">
        <v>0</v>
      </c>
      <c r="K390" s="24">
        <v>190</v>
      </c>
      <c r="L390" s="24">
        <v>194</v>
      </c>
      <c r="M390" s="24">
        <v>23</v>
      </c>
      <c r="N390" s="24">
        <v>89</v>
      </c>
      <c r="O390" s="24">
        <v>54</v>
      </c>
      <c r="P390" s="24">
        <v>175</v>
      </c>
      <c r="Q390" s="24">
        <v>0</v>
      </c>
      <c r="R390" s="24">
        <v>0</v>
      </c>
      <c r="S390" s="24">
        <v>17</v>
      </c>
      <c r="T390" s="24">
        <v>4.22</v>
      </c>
      <c r="U390" s="24">
        <f t="shared" si="27"/>
        <v>249.5</v>
      </c>
      <c r="V390" s="24">
        <f t="shared" si="28"/>
        <v>14.785185185185185</v>
      </c>
      <c r="W390" s="24">
        <f t="shared" si="29"/>
        <v>11.828148148148149</v>
      </c>
      <c r="X390" s="24">
        <f t="shared" si="30"/>
        <v>11.828148148148149</v>
      </c>
    </row>
    <row r="391" spans="1:24" s="8" customFormat="1" x14ac:dyDescent="0.25">
      <c r="A391" s="24" t="s">
        <v>1715</v>
      </c>
      <c r="B391" s="24" t="s">
        <v>307</v>
      </c>
      <c r="C391" s="24" t="s">
        <v>1376</v>
      </c>
      <c r="D391" s="24">
        <v>10</v>
      </c>
      <c r="E391" s="24">
        <v>0</v>
      </c>
      <c r="F391" s="24">
        <v>0</v>
      </c>
      <c r="G391" s="24">
        <v>0</v>
      </c>
      <c r="H391" s="24">
        <v>0</v>
      </c>
      <c r="I391" s="24">
        <v>1</v>
      </c>
      <c r="J391" s="24">
        <v>0</v>
      </c>
      <c r="K391" s="24">
        <v>10</v>
      </c>
      <c r="L391" s="24">
        <v>12</v>
      </c>
      <c r="M391" s="24">
        <v>1</v>
      </c>
      <c r="N391" s="24">
        <v>5</v>
      </c>
      <c r="O391" s="24">
        <v>3</v>
      </c>
      <c r="P391" s="24">
        <v>8</v>
      </c>
      <c r="Q391" s="24">
        <v>0</v>
      </c>
      <c r="R391" s="24">
        <v>0</v>
      </c>
      <c r="S391" s="24">
        <v>0</v>
      </c>
      <c r="T391" s="24">
        <v>4.5</v>
      </c>
      <c r="U391" s="24">
        <f t="shared" si="27"/>
        <v>3.5</v>
      </c>
      <c r="V391" s="24">
        <f t="shared" si="28"/>
        <v>0.2074074074074074</v>
      </c>
      <c r="W391" s="24">
        <f t="shared" si="29"/>
        <v>0.1037037037037037</v>
      </c>
      <c r="X391" s="24">
        <f t="shared" si="30"/>
        <v>1</v>
      </c>
    </row>
    <row r="392" spans="1:24" s="8" customFormat="1" x14ac:dyDescent="0.25">
      <c r="A392" s="24" t="s">
        <v>816</v>
      </c>
      <c r="B392" s="24" t="s">
        <v>757</v>
      </c>
      <c r="C392" s="24" t="s">
        <v>1032</v>
      </c>
      <c r="D392" s="24">
        <v>11</v>
      </c>
      <c r="E392" s="24">
        <v>0</v>
      </c>
      <c r="F392" s="24">
        <v>0</v>
      </c>
      <c r="G392" s="24">
        <v>0</v>
      </c>
      <c r="H392" s="24">
        <v>1</v>
      </c>
      <c r="I392" s="24">
        <v>1</v>
      </c>
      <c r="J392" s="24">
        <v>0</v>
      </c>
      <c r="K392" s="24">
        <v>20</v>
      </c>
      <c r="L392" s="24">
        <v>21</v>
      </c>
      <c r="M392" s="24">
        <v>2</v>
      </c>
      <c r="N392" s="24">
        <v>10</v>
      </c>
      <c r="O392" s="24">
        <v>9</v>
      </c>
      <c r="P392" s="24">
        <v>17</v>
      </c>
      <c r="Q392" s="24">
        <v>0</v>
      </c>
      <c r="R392" s="24">
        <v>0</v>
      </c>
      <c r="S392" s="24">
        <v>0</v>
      </c>
      <c r="T392" s="24">
        <v>4.5</v>
      </c>
      <c r="U392" s="24">
        <f t="shared" si="27"/>
        <v>19.5</v>
      </c>
      <c r="V392" s="24">
        <f t="shared" si="28"/>
        <v>1.1555555555555554</v>
      </c>
      <c r="W392" s="24">
        <f t="shared" si="29"/>
        <v>0.57777777777777772</v>
      </c>
      <c r="X392" s="24">
        <f t="shared" si="30"/>
        <v>1</v>
      </c>
    </row>
    <row r="393" spans="1:24" s="8" customFormat="1" x14ac:dyDescent="0.25">
      <c r="A393" s="24" t="s">
        <v>601</v>
      </c>
      <c r="B393" s="24" t="s">
        <v>1662</v>
      </c>
      <c r="C393" s="24" t="s">
        <v>1035</v>
      </c>
      <c r="D393" s="24">
        <v>8</v>
      </c>
      <c r="E393" s="24">
        <v>8</v>
      </c>
      <c r="F393" s="24">
        <v>0</v>
      </c>
      <c r="G393" s="24">
        <v>0</v>
      </c>
      <c r="H393" s="24">
        <v>3</v>
      </c>
      <c r="I393" s="24">
        <v>2</v>
      </c>
      <c r="J393" s="24">
        <v>0</v>
      </c>
      <c r="K393" s="24">
        <v>44</v>
      </c>
      <c r="L393" s="24">
        <v>43</v>
      </c>
      <c r="M393" s="24">
        <v>4</v>
      </c>
      <c r="N393" s="24">
        <v>18</v>
      </c>
      <c r="O393" s="24">
        <v>12</v>
      </c>
      <c r="P393" s="24">
        <v>34</v>
      </c>
      <c r="Q393" s="24">
        <v>0</v>
      </c>
      <c r="R393" s="24">
        <v>0</v>
      </c>
      <c r="S393" s="24">
        <v>3</v>
      </c>
      <c r="T393" s="24">
        <v>3.68</v>
      </c>
      <c r="U393" s="24">
        <f t="shared" si="27"/>
        <v>59.5</v>
      </c>
      <c r="V393" s="24">
        <f t="shared" si="28"/>
        <v>3.5259259259259261</v>
      </c>
      <c r="W393" s="24">
        <f t="shared" si="29"/>
        <v>1.7629629629629631</v>
      </c>
      <c r="X393" s="24">
        <f t="shared" si="30"/>
        <v>1.7629629629629631</v>
      </c>
    </row>
    <row r="394" spans="1:24" s="8" customFormat="1" x14ac:dyDescent="0.25">
      <c r="A394" s="24" t="s">
        <v>602</v>
      </c>
      <c r="B394" s="24" t="s">
        <v>158</v>
      </c>
      <c r="C394" s="24" t="s">
        <v>1369</v>
      </c>
      <c r="D394" s="24">
        <v>77</v>
      </c>
      <c r="E394" s="24">
        <v>0</v>
      </c>
      <c r="F394" s="24">
        <v>0</v>
      </c>
      <c r="G394" s="24">
        <v>0</v>
      </c>
      <c r="H394" s="24">
        <v>4</v>
      </c>
      <c r="I394" s="24">
        <v>4</v>
      </c>
      <c r="J394" s="24">
        <v>39</v>
      </c>
      <c r="K394" s="24">
        <v>73</v>
      </c>
      <c r="L394" s="24">
        <v>57</v>
      </c>
      <c r="M394" s="24">
        <v>3</v>
      </c>
      <c r="N394" s="24">
        <v>18</v>
      </c>
      <c r="O394" s="24">
        <v>13</v>
      </c>
      <c r="P394" s="24">
        <v>65</v>
      </c>
      <c r="Q394" s="24">
        <v>0</v>
      </c>
      <c r="R394" s="24">
        <v>4</v>
      </c>
      <c r="S394" s="24">
        <v>0</v>
      </c>
      <c r="T394" s="24">
        <v>2.2200000000000002</v>
      </c>
      <c r="U394" s="24">
        <f t="shared" si="27"/>
        <v>380.5</v>
      </c>
      <c r="V394" s="24">
        <f t="shared" si="28"/>
        <v>22.548148148148147</v>
      </c>
      <c r="W394" s="24">
        <f t="shared" si="29"/>
        <v>22.548148148148147</v>
      </c>
      <c r="X394" s="24">
        <f t="shared" si="30"/>
        <v>22.548148148148147</v>
      </c>
    </row>
    <row r="395" spans="1:24" s="8" customFormat="1" x14ac:dyDescent="0.25">
      <c r="A395" s="24" t="s">
        <v>1934</v>
      </c>
      <c r="B395" s="24" t="s">
        <v>1935</v>
      </c>
      <c r="C395" s="24" t="s">
        <v>1021</v>
      </c>
      <c r="D395" s="24">
        <v>2</v>
      </c>
      <c r="E395" s="24">
        <v>2</v>
      </c>
      <c r="F395" s="24">
        <v>0</v>
      </c>
      <c r="G395" s="24">
        <v>0</v>
      </c>
      <c r="H395" s="24">
        <v>1</v>
      </c>
      <c r="I395" s="24">
        <v>0</v>
      </c>
      <c r="J395" s="24">
        <v>0</v>
      </c>
      <c r="K395" s="24">
        <v>11</v>
      </c>
      <c r="L395" s="24">
        <v>10</v>
      </c>
      <c r="M395" s="24">
        <v>1</v>
      </c>
      <c r="N395" s="24">
        <v>5</v>
      </c>
      <c r="O395" s="24">
        <v>5</v>
      </c>
      <c r="P395" s="24">
        <v>9</v>
      </c>
      <c r="Q395" s="24">
        <v>0</v>
      </c>
      <c r="R395" s="24">
        <v>0</v>
      </c>
      <c r="S395" s="24">
        <v>0</v>
      </c>
      <c r="T395" s="24">
        <v>4.09</v>
      </c>
      <c r="U395" s="24">
        <f t="shared" si="27"/>
        <v>17.5</v>
      </c>
      <c r="V395" s="24">
        <f t="shared" si="28"/>
        <v>1.037037037037037</v>
      </c>
      <c r="W395" s="24">
        <f t="shared" si="29"/>
        <v>0.51851851851851849</v>
      </c>
      <c r="X395" s="24">
        <f t="shared" si="30"/>
        <v>1</v>
      </c>
    </row>
    <row r="396" spans="1:24" s="8" customFormat="1" x14ac:dyDescent="0.25">
      <c r="A396" s="24" t="s">
        <v>1936</v>
      </c>
      <c r="B396" s="24" t="s">
        <v>160</v>
      </c>
      <c r="C396" s="24" t="s">
        <v>1016</v>
      </c>
      <c r="D396" s="24">
        <v>42</v>
      </c>
      <c r="E396" s="24">
        <v>7</v>
      </c>
      <c r="F396" s="24">
        <v>0</v>
      </c>
      <c r="G396" s="24">
        <v>0</v>
      </c>
      <c r="H396" s="24">
        <v>4</v>
      </c>
      <c r="I396" s="24">
        <v>4</v>
      </c>
      <c r="J396" s="24">
        <v>0</v>
      </c>
      <c r="K396" s="24">
        <v>72</v>
      </c>
      <c r="L396" s="24">
        <v>69</v>
      </c>
      <c r="M396" s="24">
        <v>8</v>
      </c>
      <c r="N396" s="24">
        <v>36</v>
      </c>
      <c r="O396" s="24">
        <v>34</v>
      </c>
      <c r="P396" s="24">
        <v>63</v>
      </c>
      <c r="Q396" s="24">
        <v>0</v>
      </c>
      <c r="R396" s="24">
        <v>0</v>
      </c>
      <c r="S396" s="24">
        <v>1</v>
      </c>
      <c r="T396" s="24">
        <v>4.5</v>
      </c>
      <c r="U396" s="24">
        <f t="shared" si="27"/>
        <v>76.5</v>
      </c>
      <c r="V396" s="24">
        <f t="shared" si="28"/>
        <v>4.5333333333333332</v>
      </c>
      <c r="W396" s="24">
        <f t="shared" si="29"/>
        <v>2.2666666666666666</v>
      </c>
      <c r="X396" s="24">
        <f t="shared" si="30"/>
        <v>2.2666666666666666</v>
      </c>
    </row>
    <row r="397" spans="1:24" s="8" customFormat="1" x14ac:dyDescent="0.25">
      <c r="A397" s="24" t="s">
        <v>1771</v>
      </c>
      <c r="B397" s="24" t="s">
        <v>89</v>
      </c>
      <c r="C397" s="24" t="s">
        <v>1033</v>
      </c>
      <c r="D397" s="24">
        <v>18</v>
      </c>
      <c r="E397" s="24">
        <v>0</v>
      </c>
      <c r="F397" s="24">
        <v>0</v>
      </c>
      <c r="G397" s="24">
        <v>0</v>
      </c>
      <c r="H397" s="24">
        <v>2</v>
      </c>
      <c r="I397" s="24">
        <v>2</v>
      </c>
      <c r="J397" s="24">
        <v>0</v>
      </c>
      <c r="K397" s="24">
        <v>35</v>
      </c>
      <c r="L397" s="24">
        <v>38</v>
      </c>
      <c r="M397" s="24">
        <v>3</v>
      </c>
      <c r="N397" s="24">
        <v>17</v>
      </c>
      <c r="O397" s="24">
        <v>6</v>
      </c>
      <c r="P397" s="24">
        <v>19</v>
      </c>
      <c r="Q397" s="24">
        <v>0</v>
      </c>
      <c r="R397" s="24">
        <v>0</v>
      </c>
      <c r="S397" s="24">
        <v>0</v>
      </c>
      <c r="T397" s="24">
        <v>4.37</v>
      </c>
      <c r="U397" s="24">
        <f t="shared" si="27"/>
        <v>34.5</v>
      </c>
      <c r="V397" s="24">
        <f t="shared" si="28"/>
        <v>2.0444444444444443</v>
      </c>
      <c r="W397" s="24">
        <f t="shared" si="29"/>
        <v>1.0222222222222221</v>
      </c>
      <c r="X397" s="24">
        <f t="shared" si="30"/>
        <v>1</v>
      </c>
    </row>
    <row r="398" spans="1:24" s="8" customFormat="1" x14ac:dyDescent="0.25">
      <c r="A398" s="24" t="s">
        <v>987</v>
      </c>
      <c r="B398" s="24" t="s">
        <v>41</v>
      </c>
      <c r="C398" s="24" t="s">
        <v>1370</v>
      </c>
      <c r="D398" s="24">
        <v>30</v>
      </c>
      <c r="E398" s="24">
        <v>10</v>
      </c>
      <c r="F398" s="24">
        <v>0</v>
      </c>
      <c r="G398" s="24">
        <v>0</v>
      </c>
      <c r="H398" s="24">
        <v>4</v>
      </c>
      <c r="I398" s="24">
        <v>4</v>
      </c>
      <c r="J398" s="24">
        <v>0</v>
      </c>
      <c r="K398" s="24">
        <v>71</v>
      </c>
      <c r="L398" s="24">
        <v>71</v>
      </c>
      <c r="M398" s="24">
        <v>5</v>
      </c>
      <c r="N398" s="24">
        <v>35</v>
      </c>
      <c r="O398" s="24">
        <v>40</v>
      </c>
      <c r="P398" s="24">
        <v>70</v>
      </c>
      <c r="Q398" s="24">
        <v>0</v>
      </c>
      <c r="R398" s="24">
        <v>0</v>
      </c>
      <c r="S398" s="24">
        <v>2</v>
      </c>
      <c r="T398" s="24">
        <v>4.4400000000000004</v>
      </c>
      <c r="U398" s="24">
        <f t="shared" si="27"/>
        <v>76</v>
      </c>
      <c r="V398" s="24">
        <f t="shared" si="28"/>
        <v>4.503703703703704</v>
      </c>
      <c r="W398" s="24">
        <f t="shared" si="29"/>
        <v>2.251851851851852</v>
      </c>
      <c r="X398" s="24">
        <f t="shared" si="30"/>
        <v>2.251851851851852</v>
      </c>
    </row>
    <row r="399" spans="1:24" s="8" customFormat="1" x14ac:dyDescent="0.25">
      <c r="A399" s="24" t="s">
        <v>1937</v>
      </c>
      <c r="B399" s="24" t="s">
        <v>1938</v>
      </c>
      <c r="C399" s="24" t="s">
        <v>1370</v>
      </c>
      <c r="D399" s="24">
        <v>15</v>
      </c>
      <c r="E399" s="24">
        <v>0</v>
      </c>
      <c r="F399" s="24">
        <v>0</v>
      </c>
      <c r="G399" s="24">
        <v>0</v>
      </c>
      <c r="H399" s="24">
        <v>1</v>
      </c>
      <c r="I399" s="24">
        <v>1</v>
      </c>
      <c r="J399" s="24">
        <v>0</v>
      </c>
      <c r="K399" s="24">
        <v>15</v>
      </c>
      <c r="L399" s="24">
        <v>14</v>
      </c>
      <c r="M399" s="24">
        <v>1</v>
      </c>
      <c r="N399" s="24">
        <v>6</v>
      </c>
      <c r="O399" s="24">
        <v>5</v>
      </c>
      <c r="P399" s="24">
        <v>16</v>
      </c>
      <c r="Q399" s="24">
        <v>0</v>
      </c>
      <c r="R399" s="24">
        <v>0</v>
      </c>
      <c r="S399" s="24">
        <v>0</v>
      </c>
      <c r="T399" s="24">
        <v>3.6</v>
      </c>
      <c r="U399" s="24">
        <f t="shared" si="27"/>
        <v>23</v>
      </c>
      <c r="V399" s="24">
        <f t="shared" si="28"/>
        <v>1.3629629629629629</v>
      </c>
      <c r="W399" s="24">
        <f t="shared" si="29"/>
        <v>0.68148148148148147</v>
      </c>
      <c r="X399" s="24">
        <f t="shared" si="30"/>
        <v>1</v>
      </c>
    </row>
    <row r="400" spans="1:24" s="8" customFormat="1" x14ac:dyDescent="0.25">
      <c r="A400" s="24" t="s">
        <v>913</v>
      </c>
      <c r="B400" s="24" t="s">
        <v>515</v>
      </c>
      <c r="C400" s="24" t="s">
        <v>1373</v>
      </c>
      <c r="D400" s="24">
        <v>28</v>
      </c>
      <c r="E400" s="24">
        <v>28</v>
      </c>
      <c r="F400" s="24">
        <v>0</v>
      </c>
      <c r="G400" s="24">
        <v>0</v>
      </c>
      <c r="H400" s="24">
        <v>8</v>
      </c>
      <c r="I400" s="24">
        <v>10</v>
      </c>
      <c r="J400" s="24">
        <v>0</v>
      </c>
      <c r="K400" s="24">
        <v>162</v>
      </c>
      <c r="L400" s="24">
        <v>173</v>
      </c>
      <c r="M400" s="24">
        <v>20</v>
      </c>
      <c r="N400" s="24">
        <v>88</v>
      </c>
      <c r="O400" s="24">
        <v>52</v>
      </c>
      <c r="P400" s="24">
        <v>128</v>
      </c>
      <c r="Q400" s="24">
        <v>0</v>
      </c>
      <c r="R400" s="24">
        <v>0</v>
      </c>
      <c r="S400" s="24">
        <v>12</v>
      </c>
      <c r="T400" s="24">
        <v>4.8899999999999997</v>
      </c>
      <c r="U400" s="24">
        <f t="shared" si="27"/>
        <v>157.5</v>
      </c>
      <c r="V400" s="24">
        <f t="shared" si="28"/>
        <v>9.3333333333333339</v>
      </c>
      <c r="W400" s="24">
        <f t="shared" si="29"/>
        <v>5.6000000000000005</v>
      </c>
      <c r="X400" s="24">
        <f t="shared" si="30"/>
        <v>5.6000000000000005</v>
      </c>
    </row>
    <row r="401" spans="1:24" s="8" customFormat="1" x14ac:dyDescent="0.25">
      <c r="A401" s="24" t="s">
        <v>603</v>
      </c>
      <c r="B401" s="24" t="s">
        <v>1052</v>
      </c>
      <c r="C401" s="24" t="s">
        <v>1031</v>
      </c>
      <c r="D401" s="24">
        <v>28</v>
      </c>
      <c r="E401" s="24">
        <v>28</v>
      </c>
      <c r="F401" s="24">
        <v>1</v>
      </c>
      <c r="G401" s="24">
        <v>1</v>
      </c>
      <c r="H401" s="24">
        <v>8</v>
      </c>
      <c r="I401" s="24">
        <v>9</v>
      </c>
      <c r="J401" s="24">
        <v>0</v>
      </c>
      <c r="K401" s="24">
        <v>156</v>
      </c>
      <c r="L401" s="24">
        <v>166</v>
      </c>
      <c r="M401" s="24">
        <v>17</v>
      </c>
      <c r="N401" s="24">
        <v>77</v>
      </c>
      <c r="O401" s="24">
        <v>57</v>
      </c>
      <c r="P401" s="24">
        <v>127</v>
      </c>
      <c r="Q401" s="24">
        <v>0</v>
      </c>
      <c r="R401" s="24">
        <v>0</v>
      </c>
      <c r="S401" s="24">
        <v>12</v>
      </c>
      <c r="T401" s="24">
        <v>4.4400000000000004</v>
      </c>
      <c r="U401" s="24">
        <f t="shared" si="27"/>
        <v>157.5</v>
      </c>
      <c r="V401" s="24">
        <f t="shared" si="28"/>
        <v>9.3333333333333339</v>
      </c>
      <c r="W401" s="24">
        <f t="shared" si="29"/>
        <v>5.6000000000000005</v>
      </c>
      <c r="X401" s="24">
        <f t="shared" si="30"/>
        <v>5.6000000000000005</v>
      </c>
    </row>
    <row r="402" spans="1:24" s="8" customFormat="1" x14ac:dyDescent="0.25">
      <c r="A402" s="24" t="s">
        <v>603</v>
      </c>
      <c r="B402" s="24" t="s">
        <v>307</v>
      </c>
      <c r="C402" s="24" t="s">
        <v>1033</v>
      </c>
      <c r="D402" s="24">
        <v>71</v>
      </c>
      <c r="E402" s="24">
        <v>0</v>
      </c>
      <c r="F402" s="24">
        <v>0</v>
      </c>
      <c r="G402" s="24">
        <v>0</v>
      </c>
      <c r="H402" s="24">
        <v>5</v>
      </c>
      <c r="I402" s="24">
        <v>3</v>
      </c>
      <c r="J402" s="24">
        <v>4</v>
      </c>
      <c r="K402" s="24">
        <v>75</v>
      </c>
      <c r="L402" s="24">
        <v>46</v>
      </c>
      <c r="M402" s="24">
        <v>6</v>
      </c>
      <c r="N402" s="24">
        <v>16</v>
      </c>
      <c r="O402" s="24">
        <v>16</v>
      </c>
      <c r="P402" s="24">
        <v>102</v>
      </c>
      <c r="Q402" s="24">
        <v>20</v>
      </c>
      <c r="R402" s="24">
        <v>2</v>
      </c>
      <c r="S402" s="24">
        <v>0</v>
      </c>
      <c r="T402" s="24">
        <v>1.92</v>
      </c>
      <c r="U402" s="24">
        <f t="shared" si="27"/>
        <v>255</v>
      </c>
      <c r="V402" s="24">
        <f t="shared" si="28"/>
        <v>15.111111111111111</v>
      </c>
      <c r="W402" s="24">
        <f t="shared" si="29"/>
        <v>12.088888888888889</v>
      </c>
      <c r="X402" s="24">
        <f t="shared" si="30"/>
        <v>12.088888888888889</v>
      </c>
    </row>
    <row r="403" spans="1:24" s="8" customFormat="1" x14ac:dyDescent="0.25">
      <c r="A403" s="24" t="s">
        <v>603</v>
      </c>
      <c r="B403" s="24" t="s">
        <v>302</v>
      </c>
      <c r="C403" s="24" t="s">
        <v>1370</v>
      </c>
      <c r="D403" s="24">
        <v>38</v>
      </c>
      <c r="E403" s="24">
        <v>0</v>
      </c>
      <c r="F403" s="24">
        <v>0</v>
      </c>
      <c r="G403" s="24">
        <v>0</v>
      </c>
      <c r="H403" s="24">
        <v>2</v>
      </c>
      <c r="I403" s="24">
        <v>2</v>
      </c>
      <c r="J403" s="24">
        <v>0</v>
      </c>
      <c r="K403" s="24">
        <v>40</v>
      </c>
      <c r="L403" s="24">
        <v>38</v>
      </c>
      <c r="M403" s="24">
        <v>3</v>
      </c>
      <c r="N403" s="24">
        <v>18</v>
      </c>
      <c r="O403" s="24">
        <v>16</v>
      </c>
      <c r="P403" s="24">
        <v>40</v>
      </c>
      <c r="Q403" s="24">
        <v>0</v>
      </c>
      <c r="R403" s="24">
        <v>0</v>
      </c>
      <c r="S403" s="24">
        <v>0</v>
      </c>
      <c r="T403" s="24">
        <v>4.05</v>
      </c>
      <c r="U403" s="24">
        <f t="shared" si="27"/>
        <v>50</v>
      </c>
      <c r="V403" s="24">
        <f t="shared" si="28"/>
        <v>2.9629629629629628</v>
      </c>
      <c r="W403" s="24">
        <f t="shared" si="29"/>
        <v>1.4814814814814814</v>
      </c>
      <c r="X403" s="24">
        <f t="shared" si="30"/>
        <v>1</v>
      </c>
    </row>
    <row r="404" spans="1:24" s="8" customFormat="1" x14ac:dyDescent="0.25">
      <c r="A404" s="24" t="s">
        <v>604</v>
      </c>
      <c r="B404" s="24" t="s">
        <v>1629</v>
      </c>
      <c r="C404" s="24" t="s">
        <v>1027</v>
      </c>
      <c r="D404" s="24">
        <v>20</v>
      </c>
      <c r="E404" s="24">
        <v>0</v>
      </c>
      <c r="F404" s="24">
        <v>0</v>
      </c>
      <c r="G404" s="24">
        <v>0</v>
      </c>
      <c r="H404" s="24">
        <v>1</v>
      </c>
      <c r="I404" s="24">
        <v>1</v>
      </c>
      <c r="J404" s="24">
        <v>0</v>
      </c>
      <c r="K404" s="24">
        <v>20</v>
      </c>
      <c r="L404" s="24">
        <v>19</v>
      </c>
      <c r="M404" s="24">
        <v>2</v>
      </c>
      <c r="N404" s="24">
        <v>9</v>
      </c>
      <c r="O404" s="24">
        <v>7</v>
      </c>
      <c r="P404" s="24">
        <v>19</v>
      </c>
      <c r="Q404" s="24">
        <v>0</v>
      </c>
      <c r="R404" s="24">
        <v>0</v>
      </c>
      <c r="S404" s="24">
        <v>0</v>
      </c>
      <c r="T404" s="24">
        <v>4.05</v>
      </c>
      <c r="U404" s="24">
        <f t="shared" si="27"/>
        <v>25</v>
      </c>
      <c r="V404" s="24">
        <f t="shared" si="28"/>
        <v>1.4814814814814814</v>
      </c>
      <c r="W404" s="24">
        <f t="shared" si="29"/>
        <v>0.7407407407407407</v>
      </c>
      <c r="X404" s="24">
        <f t="shared" si="30"/>
        <v>1</v>
      </c>
    </row>
    <row r="405" spans="1:24" x14ac:dyDescent="0.25">
      <c r="A405" s="24" t="s">
        <v>1939</v>
      </c>
      <c r="B405" s="24" t="s">
        <v>1940</v>
      </c>
      <c r="C405" s="24" t="s">
        <v>1033</v>
      </c>
      <c r="D405" s="24">
        <v>16</v>
      </c>
      <c r="E405" s="24">
        <v>0</v>
      </c>
      <c r="F405" s="24">
        <v>0</v>
      </c>
      <c r="G405" s="24">
        <v>0</v>
      </c>
      <c r="H405" s="24">
        <v>1</v>
      </c>
      <c r="I405" s="24">
        <v>1</v>
      </c>
      <c r="J405" s="24">
        <v>0</v>
      </c>
      <c r="K405" s="24">
        <v>15</v>
      </c>
      <c r="L405" s="24">
        <v>16</v>
      </c>
      <c r="M405" s="24">
        <v>2</v>
      </c>
      <c r="N405" s="24">
        <v>7</v>
      </c>
      <c r="O405" s="24">
        <v>5</v>
      </c>
      <c r="P405" s="24">
        <v>11</v>
      </c>
      <c r="Q405" s="24">
        <v>0</v>
      </c>
      <c r="R405" s="24">
        <v>0</v>
      </c>
      <c r="S405" s="24">
        <v>0</v>
      </c>
      <c r="T405" s="24">
        <v>4.2</v>
      </c>
      <c r="U405" s="24">
        <f t="shared" si="27"/>
        <v>16.5</v>
      </c>
      <c r="V405" s="24">
        <f t="shared" si="28"/>
        <v>0.97777777777777775</v>
      </c>
      <c r="W405" s="24">
        <f t="shared" si="29"/>
        <v>0.48888888888888887</v>
      </c>
      <c r="X405" s="24">
        <f t="shared" si="30"/>
        <v>1</v>
      </c>
    </row>
    <row r="406" spans="1:24" x14ac:dyDescent="0.25">
      <c r="A406" s="24" t="s">
        <v>914</v>
      </c>
      <c r="B406" s="24" t="s">
        <v>293</v>
      </c>
      <c r="C406" s="24" t="s">
        <v>1023</v>
      </c>
      <c r="D406" s="24">
        <v>42</v>
      </c>
      <c r="E406" s="24">
        <v>0</v>
      </c>
      <c r="F406" s="24">
        <v>0</v>
      </c>
      <c r="G406" s="24">
        <v>0</v>
      </c>
      <c r="H406" s="24">
        <v>3</v>
      </c>
      <c r="I406" s="24">
        <v>3</v>
      </c>
      <c r="J406" s="24">
        <v>0</v>
      </c>
      <c r="K406" s="24">
        <v>55</v>
      </c>
      <c r="L406" s="24">
        <v>56</v>
      </c>
      <c r="M406" s="24">
        <v>9</v>
      </c>
      <c r="N406" s="24">
        <v>24</v>
      </c>
      <c r="O406" s="24">
        <v>15</v>
      </c>
      <c r="P406" s="24">
        <v>44</v>
      </c>
      <c r="Q406" s="24">
        <v>0</v>
      </c>
      <c r="R406" s="24">
        <v>0</v>
      </c>
      <c r="S406" s="24">
        <v>0</v>
      </c>
      <c r="T406" s="24">
        <v>3.93</v>
      </c>
      <c r="U406" s="24">
        <f t="shared" si="27"/>
        <v>65</v>
      </c>
      <c r="V406" s="24">
        <f t="shared" si="28"/>
        <v>3.8518518518518516</v>
      </c>
      <c r="W406" s="24">
        <f t="shared" si="29"/>
        <v>1.9259259259259258</v>
      </c>
      <c r="X406" s="24">
        <f t="shared" si="30"/>
        <v>1.9259259259259258</v>
      </c>
    </row>
    <row r="407" spans="1:24" x14ac:dyDescent="0.25">
      <c r="A407" s="24" t="s">
        <v>1941</v>
      </c>
      <c r="B407" s="24" t="s">
        <v>197</v>
      </c>
      <c r="C407" s="24" t="s">
        <v>1371</v>
      </c>
      <c r="D407" s="24">
        <v>26</v>
      </c>
      <c r="E407" s="24">
        <v>0</v>
      </c>
      <c r="F407" s="24">
        <v>0</v>
      </c>
      <c r="G407" s="24">
        <v>0</v>
      </c>
      <c r="H407" s="24">
        <v>1</v>
      </c>
      <c r="I407" s="24">
        <v>2</v>
      </c>
      <c r="J407" s="24">
        <v>0</v>
      </c>
      <c r="K407" s="24">
        <v>25</v>
      </c>
      <c r="L407" s="24">
        <v>26</v>
      </c>
      <c r="M407" s="24">
        <v>1</v>
      </c>
      <c r="N407" s="24">
        <v>12</v>
      </c>
      <c r="O407" s="24">
        <v>12</v>
      </c>
      <c r="P407" s="24">
        <v>21</v>
      </c>
      <c r="Q407" s="24">
        <v>0</v>
      </c>
      <c r="R407" s="24">
        <v>0</v>
      </c>
      <c r="S407" s="24">
        <v>0</v>
      </c>
      <c r="T407" s="24">
        <v>4.32</v>
      </c>
      <c r="U407" s="24">
        <f t="shared" si="27"/>
        <v>19</v>
      </c>
      <c r="V407" s="24">
        <f t="shared" si="28"/>
        <v>1.125925925925926</v>
      </c>
      <c r="W407" s="24">
        <f t="shared" si="29"/>
        <v>0.562962962962963</v>
      </c>
      <c r="X407" s="24">
        <f t="shared" si="30"/>
        <v>1</v>
      </c>
    </row>
    <row r="408" spans="1:24" x14ac:dyDescent="0.25">
      <c r="A408" s="24" t="s">
        <v>605</v>
      </c>
      <c r="B408" s="24" t="s">
        <v>43</v>
      </c>
      <c r="C408" s="24" t="s">
        <v>1030</v>
      </c>
      <c r="D408" s="24">
        <v>60</v>
      </c>
      <c r="E408" s="24">
        <v>0</v>
      </c>
      <c r="F408" s="24">
        <v>0</v>
      </c>
      <c r="G408" s="24">
        <v>0</v>
      </c>
      <c r="H408" s="24">
        <v>3</v>
      </c>
      <c r="I408" s="24">
        <v>4</v>
      </c>
      <c r="J408" s="24">
        <v>0</v>
      </c>
      <c r="K408" s="24">
        <v>60</v>
      </c>
      <c r="L408" s="24">
        <v>65</v>
      </c>
      <c r="M408" s="24">
        <v>9</v>
      </c>
      <c r="N408" s="24">
        <v>32</v>
      </c>
      <c r="O408" s="24">
        <v>24</v>
      </c>
      <c r="P408" s="24">
        <v>51</v>
      </c>
      <c r="Q408" s="24">
        <v>0</v>
      </c>
      <c r="R408" s="24">
        <v>0</v>
      </c>
      <c r="S408" s="24">
        <v>0</v>
      </c>
      <c r="T408" s="24">
        <v>4.8</v>
      </c>
      <c r="U408" s="24">
        <f t="shared" si="27"/>
        <v>56.5</v>
      </c>
      <c r="V408" s="24">
        <f t="shared" si="28"/>
        <v>3.3481481481481481</v>
      </c>
      <c r="W408" s="24">
        <f t="shared" si="29"/>
        <v>1.674074074074074</v>
      </c>
      <c r="X408" s="24">
        <f t="shared" si="30"/>
        <v>1.674074074074074</v>
      </c>
    </row>
    <row r="409" spans="1:24" x14ac:dyDescent="0.25">
      <c r="A409" s="24" t="s">
        <v>1942</v>
      </c>
      <c r="B409" s="24" t="s">
        <v>1595</v>
      </c>
      <c r="C409" s="24" t="s">
        <v>1012</v>
      </c>
      <c r="D409" s="24">
        <v>38</v>
      </c>
      <c r="E409" s="24">
        <v>7</v>
      </c>
      <c r="F409" s="24">
        <v>0</v>
      </c>
      <c r="G409" s="24">
        <v>0</v>
      </c>
      <c r="H409" s="24">
        <v>4</v>
      </c>
      <c r="I409" s="24">
        <v>4</v>
      </c>
      <c r="J409" s="24">
        <v>0</v>
      </c>
      <c r="K409" s="24">
        <v>70</v>
      </c>
      <c r="L409" s="24">
        <v>67</v>
      </c>
      <c r="M409" s="24">
        <v>9</v>
      </c>
      <c r="N409" s="24">
        <v>34</v>
      </c>
      <c r="O409" s="24">
        <v>26</v>
      </c>
      <c r="P409" s="24">
        <v>52</v>
      </c>
      <c r="Q409" s="24">
        <v>0</v>
      </c>
      <c r="R409" s="24">
        <v>0</v>
      </c>
      <c r="S409" s="24">
        <v>1</v>
      </c>
      <c r="T409" s="24">
        <v>4.37</v>
      </c>
      <c r="U409" s="24">
        <f t="shared" si="27"/>
        <v>73.5</v>
      </c>
      <c r="V409" s="24">
        <f t="shared" si="28"/>
        <v>4.3555555555555552</v>
      </c>
      <c r="W409" s="24">
        <f t="shared" si="29"/>
        <v>2.1777777777777776</v>
      </c>
      <c r="X409" s="24">
        <f t="shared" si="30"/>
        <v>2.1777777777777776</v>
      </c>
    </row>
    <row r="410" spans="1:24" x14ac:dyDescent="0.25">
      <c r="A410" s="24" t="s">
        <v>292</v>
      </c>
      <c r="B410" s="24" t="s">
        <v>347</v>
      </c>
      <c r="C410" s="24" t="s">
        <v>1034</v>
      </c>
      <c r="D410" s="24">
        <v>18</v>
      </c>
      <c r="E410" s="24">
        <v>18</v>
      </c>
      <c r="F410" s="24">
        <v>0</v>
      </c>
      <c r="G410" s="24">
        <v>0</v>
      </c>
      <c r="H410" s="24">
        <v>5</v>
      </c>
      <c r="I410" s="24">
        <v>6</v>
      </c>
      <c r="J410" s="24">
        <v>0</v>
      </c>
      <c r="K410" s="24">
        <v>97</v>
      </c>
      <c r="L410" s="24">
        <v>99</v>
      </c>
      <c r="M410" s="24">
        <v>12</v>
      </c>
      <c r="N410" s="24">
        <v>51</v>
      </c>
      <c r="O410" s="24">
        <v>49</v>
      </c>
      <c r="P410" s="24">
        <v>77</v>
      </c>
      <c r="Q410" s="24">
        <v>0</v>
      </c>
      <c r="R410" s="24">
        <v>0</v>
      </c>
      <c r="S410" s="24">
        <v>8</v>
      </c>
      <c r="T410" s="24">
        <v>4.7300000000000004</v>
      </c>
      <c r="U410" s="24">
        <f t="shared" si="27"/>
        <v>82</v>
      </c>
      <c r="V410" s="24">
        <f t="shared" si="28"/>
        <v>4.8592592592592592</v>
      </c>
      <c r="W410" s="24">
        <f t="shared" si="29"/>
        <v>2.4296296296296296</v>
      </c>
      <c r="X410" s="24">
        <f t="shared" si="30"/>
        <v>2.4296296296296296</v>
      </c>
    </row>
    <row r="411" spans="1:24" x14ac:dyDescent="0.25">
      <c r="A411" s="24" t="s">
        <v>1943</v>
      </c>
      <c r="B411" s="24" t="s">
        <v>30</v>
      </c>
      <c r="C411" s="24" t="s">
        <v>1026</v>
      </c>
      <c r="D411" s="24">
        <v>21</v>
      </c>
      <c r="E411" s="24">
        <v>0</v>
      </c>
      <c r="F411" s="24">
        <v>0</v>
      </c>
      <c r="G411" s="24">
        <v>0</v>
      </c>
      <c r="H411" s="24">
        <v>1</v>
      </c>
      <c r="I411" s="24">
        <v>1</v>
      </c>
      <c r="J411" s="24">
        <v>0</v>
      </c>
      <c r="K411" s="24">
        <v>20</v>
      </c>
      <c r="L411" s="24">
        <v>20</v>
      </c>
      <c r="M411" s="24">
        <v>2</v>
      </c>
      <c r="N411" s="24">
        <v>10</v>
      </c>
      <c r="O411" s="24">
        <v>12</v>
      </c>
      <c r="P411" s="24">
        <v>17</v>
      </c>
      <c r="Q411" s="24">
        <v>0</v>
      </c>
      <c r="R411" s="24">
        <v>0</v>
      </c>
      <c r="S411" s="24">
        <v>0</v>
      </c>
      <c r="T411" s="24">
        <v>4.5</v>
      </c>
      <c r="U411" s="24">
        <f t="shared" si="27"/>
        <v>17</v>
      </c>
      <c r="V411" s="24">
        <f t="shared" si="28"/>
        <v>1.0074074074074073</v>
      </c>
      <c r="W411" s="24">
        <f t="shared" si="29"/>
        <v>0.50370370370370365</v>
      </c>
      <c r="X411" s="24">
        <f t="shared" si="30"/>
        <v>1</v>
      </c>
    </row>
    <row r="412" spans="1:24" x14ac:dyDescent="0.25">
      <c r="A412" s="24" t="s">
        <v>1438</v>
      </c>
      <c r="B412" s="24" t="s">
        <v>1746</v>
      </c>
      <c r="C412" s="24" t="s">
        <v>1016</v>
      </c>
      <c r="D412" s="24">
        <v>32</v>
      </c>
      <c r="E412" s="24">
        <v>2</v>
      </c>
      <c r="F412" s="24">
        <v>0</v>
      </c>
      <c r="G412" s="24">
        <v>0</v>
      </c>
      <c r="H412" s="24">
        <v>2</v>
      </c>
      <c r="I412" s="24">
        <v>2</v>
      </c>
      <c r="J412" s="24">
        <v>0</v>
      </c>
      <c r="K412" s="24">
        <v>40</v>
      </c>
      <c r="L412" s="24">
        <v>36</v>
      </c>
      <c r="M412" s="24">
        <v>3</v>
      </c>
      <c r="N412" s="24">
        <v>16</v>
      </c>
      <c r="O412" s="24">
        <v>17</v>
      </c>
      <c r="P412" s="24">
        <v>39</v>
      </c>
      <c r="Q412" s="24">
        <v>0</v>
      </c>
      <c r="R412" s="24">
        <v>0</v>
      </c>
      <c r="S412" s="24">
        <v>0</v>
      </c>
      <c r="T412" s="24">
        <v>3.6</v>
      </c>
      <c r="U412" s="24">
        <f t="shared" si="27"/>
        <v>50</v>
      </c>
      <c r="V412" s="24">
        <f t="shared" si="28"/>
        <v>2.9629629629629628</v>
      </c>
      <c r="W412" s="24">
        <f t="shared" si="29"/>
        <v>1.4814814814814814</v>
      </c>
      <c r="X412" s="24">
        <f t="shared" si="30"/>
        <v>1</v>
      </c>
    </row>
    <row r="413" spans="1:24" x14ac:dyDescent="0.25">
      <c r="A413" s="24" t="s">
        <v>314</v>
      </c>
      <c r="B413" s="24" t="s">
        <v>203</v>
      </c>
      <c r="C413" s="24" t="s">
        <v>1028</v>
      </c>
      <c r="D413" s="24">
        <v>15</v>
      </c>
      <c r="E413" s="24">
        <v>0</v>
      </c>
      <c r="F413" s="24">
        <v>0</v>
      </c>
      <c r="G413" s="24">
        <v>0</v>
      </c>
      <c r="H413" s="24">
        <v>1</v>
      </c>
      <c r="I413" s="24">
        <v>1</v>
      </c>
      <c r="J413" s="24">
        <v>0</v>
      </c>
      <c r="K413" s="24">
        <v>15</v>
      </c>
      <c r="L413" s="24">
        <v>17</v>
      </c>
      <c r="M413" s="24">
        <v>2</v>
      </c>
      <c r="N413" s="24">
        <v>10</v>
      </c>
      <c r="O413" s="24">
        <v>9</v>
      </c>
      <c r="P413" s="24">
        <v>12</v>
      </c>
      <c r="Q413" s="24">
        <v>0</v>
      </c>
      <c r="R413" s="24">
        <v>0</v>
      </c>
      <c r="S413" s="24">
        <v>0</v>
      </c>
      <c r="T413" s="24">
        <v>6</v>
      </c>
      <c r="U413" s="24">
        <f t="shared" si="27"/>
        <v>11.5</v>
      </c>
      <c r="V413" s="24">
        <f t="shared" si="28"/>
        <v>0.68148148148148147</v>
      </c>
      <c r="W413" s="24">
        <f t="shared" si="29"/>
        <v>0.34074074074074073</v>
      </c>
      <c r="X413" s="24">
        <f t="shared" si="30"/>
        <v>1</v>
      </c>
    </row>
    <row r="414" spans="1:24" x14ac:dyDescent="0.25">
      <c r="A414" s="24" t="s">
        <v>1696</v>
      </c>
      <c r="B414" s="24" t="s">
        <v>43</v>
      </c>
      <c r="C414" s="24" t="s">
        <v>1027</v>
      </c>
      <c r="D414" s="24">
        <v>38</v>
      </c>
      <c r="E414" s="24">
        <v>25</v>
      </c>
      <c r="F414" s="24">
        <v>1</v>
      </c>
      <c r="G414" s="24">
        <v>1</v>
      </c>
      <c r="H414" s="24">
        <v>7</v>
      </c>
      <c r="I414" s="24">
        <v>10</v>
      </c>
      <c r="J414" s="24">
        <v>0</v>
      </c>
      <c r="K414" s="24">
        <v>153</v>
      </c>
      <c r="L414" s="24">
        <v>140</v>
      </c>
      <c r="M414" s="24">
        <v>13</v>
      </c>
      <c r="N414" s="24">
        <v>66</v>
      </c>
      <c r="O414" s="24">
        <v>62</v>
      </c>
      <c r="P414" s="24">
        <v>124</v>
      </c>
      <c r="Q414" s="24">
        <v>4</v>
      </c>
      <c r="R414" s="24">
        <v>0</v>
      </c>
      <c r="S414" s="24">
        <v>10</v>
      </c>
      <c r="T414" s="24">
        <v>3.88</v>
      </c>
      <c r="U414" s="24">
        <f t="shared" si="27"/>
        <v>164</v>
      </c>
      <c r="V414" s="24">
        <f t="shared" si="28"/>
        <v>9.7185185185185183</v>
      </c>
      <c r="W414" s="24">
        <f t="shared" si="29"/>
        <v>5.8311111111111105</v>
      </c>
      <c r="X414" s="24">
        <f t="shared" si="30"/>
        <v>5.8311111111111105</v>
      </c>
    </row>
    <row r="415" spans="1:24" x14ac:dyDescent="0.25">
      <c r="A415" s="24" t="s">
        <v>315</v>
      </c>
      <c r="B415" s="24" t="s">
        <v>164</v>
      </c>
      <c r="C415" s="24" t="s">
        <v>1369</v>
      </c>
      <c r="D415" s="24">
        <v>32</v>
      </c>
      <c r="E415" s="24">
        <v>32</v>
      </c>
      <c r="F415" s="24">
        <v>0</v>
      </c>
      <c r="G415" s="24">
        <v>0</v>
      </c>
      <c r="H415" s="24">
        <v>11</v>
      </c>
      <c r="I415" s="24">
        <v>10</v>
      </c>
      <c r="J415" s="24">
        <v>0</v>
      </c>
      <c r="K415" s="24">
        <v>192</v>
      </c>
      <c r="L415" s="24">
        <v>182</v>
      </c>
      <c r="M415" s="24">
        <v>19</v>
      </c>
      <c r="N415" s="24">
        <v>84</v>
      </c>
      <c r="O415" s="24">
        <v>65</v>
      </c>
      <c r="P415" s="24">
        <v>179</v>
      </c>
      <c r="Q415" s="24">
        <v>0</v>
      </c>
      <c r="R415" s="24">
        <v>0</v>
      </c>
      <c r="S415" s="24">
        <v>18</v>
      </c>
      <c r="T415" s="24">
        <v>3.94</v>
      </c>
      <c r="U415" s="24">
        <f t="shared" si="27"/>
        <v>253</v>
      </c>
      <c r="V415" s="24">
        <f t="shared" si="28"/>
        <v>14.992592592592592</v>
      </c>
      <c r="W415" s="24">
        <f t="shared" si="29"/>
        <v>11.994074074074074</v>
      </c>
      <c r="X415" s="24">
        <f t="shared" si="30"/>
        <v>11.994074074074074</v>
      </c>
    </row>
    <row r="416" spans="1:24" x14ac:dyDescent="0.25">
      <c r="A416" s="24" t="s">
        <v>320</v>
      </c>
      <c r="B416" s="24" t="s">
        <v>173</v>
      </c>
      <c r="C416" s="24" t="s">
        <v>1375</v>
      </c>
      <c r="D416" s="24">
        <v>23</v>
      </c>
      <c r="E416" s="24">
        <v>0</v>
      </c>
      <c r="F416" s="24">
        <v>0</v>
      </c>
      <c r="G416" s="24">
        <v>0</v>
      </c>
      <c r="H416" s="24">
        <v>2</v>
      </c>
      <c r="I416" s="24">
        <v>3</v>
      </c>
      <c r="J416" s="24">
        <v>0</v>
      </c>
      <c r="K416" s="24">
        <v>45</v>
      </c>
      <c r="L416" s="24">
        <v>49</v>
      </c>
      <c r="M416" s="24">
        <v>6</v>
      </c>
      <c r="N416" s="24">
        <v>23</v>
      </c>
      <c r="O416" s="24">
        <v>13</v>
      </c>
      <c r="P416" s="24">
        <v>39</v>
      </c>
      <c r="Q416" s="24">
        <v>0</v>
      </c>
      <c r="R416" s="24">
        <v>0</v>
      </c>
      <c r="S416" s="24">
        <v>0</v>
      </c>
      <c r="T416" s="24">
        <v>4.5999999999999996</v>
      </c>
      <c r="U416" s="24">
        <f t="shared" si="27"/>
        <v>46</v>
      </c>
      <c r="V416" s="24">
        <f t="shared" si="28"/>
        <v>2.7259259259259259</v>
      </c>
      <c r="W416" s="24">
        <f t="shared" si="29"/>
        <v>1.3629629629629629</v>
      </c>
      <c r="X416" s="24">
        <f t="shared" si="30"/>
        <v>1</v>
      </c>
    </row>
    <row r="417" spans="1:24" x14ac:dyDescent="0.25">
      <c r="A417" s="24" t="s">
        <v>1439</v>
      </c>
      <c r="B417" s="24" t="s">
        <v>83</v>
      </c>
      <c r="C417" s="24" t="s">
        <v>1370</v>
      </c>
      <c r="D417" s="24">
        <v>58</v>
      </c>
      <c r="E417" s="24">
        <v>0</v>
      </c>
      <c r="F417" s="24">
        <v>0</v>
      </c>
      <c r="G417" s="24">
        <v>0</v>
      </c>
      <c r="H417" s="24">
        <v>3</v>
      </c>
      <c r="I417" s="24">
        <v>3</v>
      </c>
      <c r="J417" s="24">
        <v>0</v>
      </c>
      <c r="K417" s="24">
        <v>55</v>
      </c>
      <c r="L417" s="24">
        <v>53</v>
      </c>
      <c r="M417" s="24">
        <v>6</v>
      </c>
      <c r="N417" s="24">
        <v>23</v>
      </c>
      <c r="O417" s="24">
        <v>15</v>
      </c>
      <c r="P417" s="24">
        <v>58</v>
      </c>
      <c r="Q417" s="24">
        <v>14</v>
      </c>
      <c r="R417" s="24">
        <v>1</v>
      </c>
      <c r="S417" s="24">
        <v>0</v>
      </c>
      <c r="T417" s="24">
        <v>3.76</v>
      </c>
      <c r="U417" s="24">
        <f t="shared" si="27"/>
        <v>121</v>
      </c>
      <c r="V417" s="24">
        <f t="shared" si="28"/>
        <v>7.1703703703703701</v>
      </c>
      <c r="W417" s="24">
        <f t="shared" si="29"/>
        <v>4.3022222222222215</v>
      </c>
      <c r="X417" s="24">
        <f t="shared" si="30"/>
        <v>4.3022222222222215</v>
      </c>
    </row>
    <row r="418" spans="1:24" x14ac:dyDescent="0.25">
      <c r="A418" s="24" t="s">
        <v>607</v>
      </c>
      <c r="B418" s="24" t="s">
        <v>32</v>
      </c>
      <c r="C418" s="24" t="s">
        <v>1377</v>
      </c>
      <c r="D418" s="24">
        <v>28</v>
      </c>
      <c r="E418" s="24">
        <v>0</v>
      </c>
      <c r="F418" s="24">
        <v>0</v>
      </c>
      <c r="G418" s="24">
        <v>0</v>
      </c>
      <c r="H418" s="24">
        <v>1</v>
      </c>
      <c r="I418" s="24">
        <v>2</v>
      </c>
      <c r="J418" s="24">
        <v>0</v>
      </c>
      <c r="K418" s="24">
        <v>25</v>
      </c>
      <c r="L418" s="24">
        <v>31</v>
      </c>
      <c r="M418" s="24">
        <v>4</v>
      </c>
      <c r="N418" s="24">
        <v>14</v>
      </c>
      <c r="O418" s="24">
        <v>9</v>
      </c>
      <c r="P418" s="24">
        <v>18</v>
      </c>
      <c r="Q418" s="24">
        <v>0</v>
      </c>
      <c r="R418" s="24">
        <v>0</v>
      </c>
      <c r="S418" s="24">
        <v>0</v>
      </c>
      <c r="T418" s="24">
        <v>5.04</v>
      </c>
      <c r="U418" s="24">
        <f t="shared" si="27"/>
        <v>15.5</v>
      </c>
      <c r="V418" s="24">
        <f t="shared" si="28"/>
        <v>0.91851851851851851</v>
      </c>
      <c r="W418" s="24">
        <f t="shared" si="29"/>
        <v>0.45925925925925926</v>
      </c>
      <c r="X418" s="24">
        <f t="shared" si="30"/>
        <v>1</v>
      </c>
    </row>
    <row r="419" spans="1:24" x14ac:dyDescent="0.25">
      <c r="A419" s="24" t="s">
        <v>608</v>
      </c>
      <c r="B419" s="24" t="s">
        <v>609</v>
      </c>
      <c r="C419" s="24" t="s">
        <v>1367</v>
      </c>
      <c r="D419" s="24">
        <v>20</v>
      </c>
      <c r="E419" s="24">
        <v>20</v>
      </c>
      <c r="F419" s="24">
        <v>0</v>
      </c>
      <c r="G419" s="24">
        <v>0</v>
      </c>
      <c r="H419" s="24">
        <v>6</v>
      </c>
      <c r="I419" s="24">
        <v>5</v>
      </c>
      <c r="J419" s="24">
        <v>0</v>
      </c>
      <c r="K419" s="24">
        <v>101</v>
      </c>
      <c r="L419" s="24">
        <v>98</v>
      </c>
      <c r="M419" s="24">
        <v>9</v>
      </c>
      <c r="N419" s="24">
        <v>48</v>
      </c>
      <c r="O419" s="24">
        <v>34</v>
      </c>
      <c r="P419" s="24">
        <v>88</v>
      </c>
      <c r="Q419" s="24">
        <v>0</v>
      </c>
      <c r="R419" s="24">
        <v>0</v>
      </c>
      <c r="S419" s="24">
        <v>10</v>
      </c>
      <c r="T419" s="24">
        <v>4.28</v>
      </c>
      <c r="U419" s="24">
        <f t="shared" si="27"/>
        <v>127</v>
      </c>
      <c r="V419" s="24">
        <f t="shared" si="28"/>
        <v>7.5259259259259261</v>
      </c>
      <c r="W419" s="24">
        <f t="shared" si="29"/>
        <v>4.5155555555555553</v>
      </c>
      <c r="X419" s="24">
        <f t="shared" si="30"/>
        <v>4.5155555555555553</v>
      </c>
    </row>
    <row r="420" spans="1:24" x14ac:dyDescent="0.25">
      <c r="A420" s="24" t="s">
        <v>610</v>
      </c>
      <c r="B420" s="24" t="s">
        <v>52</v>
      </c>
      <c r="C420" s="24" t="s">
        <v>1024</v>
      </c>
      <c r="D420" s="24">
        <v>56</v>
      </c>
      <c r="E420" s="24">
        <v>0</v>
      </c>
      <c r="F420" s="24">
        <v>0</v>
      </c>
      <c r="G420" s="24">
        <v>0</v>
      </c>
      <c r="H420" s="24">
        <v>2</v>
      </c>
      <c r="I420" s="24">
        <v>3</v>
      </c>
      <c r="J420" s="24">
        <v>2</v>
      </c>
      <c r="K420" s="24">
        <v>45</v>
      </c>
      <c r="L420" s="24">
        <v>53</v>
      </c>
      <c r="M420" s="24">
        <v>9</v>
      </c>
      <c r="N420" s="24">
        <v>25</v>
      </c>
      <c r="O420" s="24">
        <v>13</v>
      </c>
      <c r="P420" s="24">
        <v>31</v>
      </c>
      <c r="Q420" s="24">
        <v>0</v>
      </c>
      <c r="R420" s="24">
        <v>0</v>
      </c>
      <c r="S420" s="24">
        <v>0</v>
      </c>
      <c r="T420" s="24">
        <v>5</v>
      </c>
      <c r="U420" s="24">
        <f t="shared" si="27"/>
        <v>49</v>
      </c>
      <c r="V420" s="24">
        <f t="shared" si="28"/>
        <v>2.9037037037037039</v>
      </c>
      <c r="W420" s="24">
        <f t="shared" si="29"/>
        <v>1.4518518518518519</v>
      </c>
      <c r="X420" s="24">
        <f t="shared" si="30"/>
        <v>1</v>
      </c>
    </row>
    <row r="421" spans="1:24" x14ac:dyDescent="0.25">
      <c r="A421" s="24" t="s">
        <v>611</v>
      </c>
      <c r="B421" s="24" t="s">
        <v>81</v>
      </c>
      <c r="C421" s="24" t="s">
        <v>1030</v>
      </c>
      <c r="D421" s="24">
        <v>53</v>
      </c>
      <c r="E421" s="24">
        <v>0</v>
      </c>
      <c r="F421" s="24">
        <v>0</v>
      </c>
      <c r="G421" s="24">
        <v>0</v>
      </c>
      <c r="H421" s="24">
        <v>3</v>
      </c>
      <c r="I421" s="24">
        <v>2</v>
      </c>
      <c r="J421" s="24">
        <v>0</v>
      </c>
      <c r="K421" s="24">
        <v>45</v>
      </c>
      <c r="L421" s="24">
        <v>45</v>
      </c>
      <c r="M421" s="24">
        <v>3</v>
      </c>
      <c r="N421" s="24">
        <v>19</v>
      </c>
      <c r="O421" s="24">
        <v>17</v>
      </c>
      <c r="P421" s="24">
        <v>32</v>
      </c>
      <c r="Q421" s="24">
        <v>0</v>
      </c>
      <c r="R421" s="24">
        <v>0</v>
      </c>
      <c r="S421" s="24">
        <v>0</v>
      </c>
      <c r="T421" s="24">
        <v>3.8</v>
      </c>
      <c r="U421" s="24">
        <f t="shared" si="27"/>
        <v>52</v>
      </c>
      <c r="V421" s="24">
        <f t="shared" si="28"/>
        <v>3.0814814814814815</v>
      </c>
      <c r="W421" s="24">
        <f t="shared" si="29"/>
        <v>1.5407407407407407</v>
      </c>
      <c r="X421" s="24">
        <f t="shared" si="30"/>
        <v>1.5407407407407407</v>
      </c>
    </row>
    <row r="422" spans="1:24" x14ac:dyDescent="0.25">
      <c r="A422" s="24" t="s">
        <v>612</v>
      </c>
      <c r="B422" s="24" t="s">
        <v>613</v>
      </c>
      <c r="C422" s="24" t="s">
        <v>1026</v>
      </c>
      <c r="D422" s="24">
        <v>21</v>
      </c>
      <c r="E422" s="24">
        <v>0</v>
      </c>
      <c r="F422" s="24">
        <v>0</v>
      </c>
      <c r="G422" s="24">
        <v>0</v>
      </c>
      <c r="H422" s="24">
        <v>1</v>
      </c>
      <c r="I422" s="24">
        <v>1</v>
      </c>
      <c r="J422" s="24">
        <v>0</v>
      </c>
      <c r="K422" s="24">
        <v>20</v>
      </c>
      <c r="L422" s="24">
        <v>24</v>
      </c>
      <c r="M422" s="24">
        <v>3</v>
      </c>
      <c r="N422" s="24">
        <v>11</v>
      </c>
      <c r="O422" s="24">
        <v>3</v>
      </c>
      <c r="P422" s="24">
        <v>13</v>
      </c>
      <c r="Q422" s="24">
        <v>0</v>
      </c>
      <c r="R422" s="24">
        <v>0</v>
      </c>
      <c r="S422" s="24">
        <v>0</v>
      </c>
      <c r="T422" s="24">
        <v>4.95</v>
      </c>
      <c r="U422" s="24">
        <f t="shared" si="27"/>
        <v>19.5</v>
      </c>
      <c r="V422" s="24">
        <f t="shared" si="28"/>
        <v>1.1555555555555554</v>
      </c>
      <c r="W422" s="24">
        <f t="shared" si="29"/>
        <v>0.57777777777777772</v>
      </c>
      <c r="X422" s="24">
        <f t="shared" si="30"/>
        <v>1</v>
      </c>
    </row>
    <row r="423" spans="1:24" x14ac:dyDescent="0.25">
      <c r="A423" s="24" t="s">
        <v>1944</v>
      </c>
      <c r="B423" s="24" t="s">
        <v>256</v>
      </c>
      <c r="C423" s="24"/>
      <c r="D423" s="24">
        <v>35</v>
      </c>
      <c r="E423" s="24">
        <v>0</v>
      </c>
      <c r="F423" s="24">
        <v>0</v>
      </c>
      <c r="G423" s="24">
        <v>0</v>
      </c>
      <c r="H423" s="24">
        <v>2</v>
      </c>
      <c r="I423" s="24">
        <v>2</v>
      </c>
      <c r="J423" s="24">
        <v>0</v>
      </c>
      <c r="K423" s="24">
        <v>35</v>
      </c>
      <c r="L423" s="24">
        <v>31</v>
      </c>
      <c r="M423" s="24">
        <v>3</v>
      </c>
      <c r="N423" s="24">
        <v>13</v>
      </c>
      <c r="O423" s="24">
        <v>14</v>
      </c>
      <c r="P423" s="24">
        <v>34</v>
      </c>
      <c r="Q423" s="24">
        <v>0</v>
      </c>
      <c r="R423" s="24">
        <v>0</v>
      </c>
      <c r="S423" s="24">
        <v>0</v>
      </c>
      <c r="T423" s="24">
        <v>3.34</v>
      </c>
      <c r="U423" s="24">
        <f t="shared" si="27"/>
        <v>47</v>
      </c>
      <c r="V423" s="24">
        <f t="shared" si="28"/>
        <v>2.7851851851851852</v>
      </c>
      <c r="W423" s="24">
        <f t="shared" si="29"/>
        <v>1.3925925925925926</v>
      </c>
      <c r="X423" s="24">
        <f t="shared" si="30"/>
        <v>1</v>
      </c>
    </row>
    <row r="424" spans="1:24" x14ac:dyDescent="0.25">
      <c r="A424" s="24" t="s">
        <v>1757</v>
      </c>
      <c r="B424" s="24" t="s">
        <v>1652</v>
      </c>
      <c r="C424" s="24" t="s">
        <v>1375</v>
      </c>
      <c r="D424" s="24">
        <v>27</v>
      </c>
      <c r="E424" s="24">
        <v>0</v>
      </c>
      <c r="F424" s="24">
        <v>0</v>
      </c>
      <c r="G424" s="24">
        <v>0</v>
      </c>
      <c r="H424" s="24">
        <v>2</v>
      </c>
      <c r="I424" s="24">
        <v>2</v>
      </c>
      <c r="J424" s="24">
        <v>0</v>
      </c>
      <c r="K424" s="24">
        <v>35</v>
      </c>
      <c r="L424" s="24">
        <v>35</v>
      </c>
      <c r="M424" s="24">
        <v>4</v>
      </c>
      <c r="N424" s="24">
        <v>17</v>
      </c>
      <c r="O424" s="24">
        <v>16</v>
      </c>
      <c r="P424" s="24">
        <v>33</v>
      </c>
      <c r="Q424" s="24">
        <v>0</v>
      </c>
      <c r="R424" s="24">
        <v>0</v>
      </c>
      <c r="S424" s="24">
        <v>0</v>
      </c>
      <c r="T424" s="24">
        <v>4.37</v>
      </c>
      <c r="U424" s="24">
        <f t="shared" si="27"/>
        <v>40</v>
      </c>
      <c r="V424" s="24">
        <f t="shared" si="28"/>
        <v>2.3703703703703702</v>
      </c>
      <c r="W424" s="24">
        <f t="shared" si="29"/>
        <v>1.1851851851851851</v>
      </c>
      <c r="X424" s="24">
        <f t="shared" si="30"/>
        <v>1</v>
      </c>
    </row>
    <row r="425" spans="1:24" x14ac:dyDescent="0.25">
      <c r="A425" s="24" t="s">
        <v>1764</v>
      </c>
      <c r="B425" s="24" t="s">
        <v>298</v>
      </c>
      <c r="C425" s="24" t="s">
        <v>1367</v>
      </c>
      <c r="D425" s="24">
        <v>28</v>
      </c>
      <c r="E425" s="24">
        <v>28</v>
      </c>
      <c r="F425" s="24">
        <v>0</v>
      </c>
      <c r="G425" s="24">
        <v>0</v>
      </c>
      <c r="H425" s="24">
        <v>11</v>
      </c>
      <c r="I425" s="24">
        <v>7</v>
      </c>
      <c r="J425" s="24">
        <v>0</v>
      </c>
      <c r="K425" s="24">
        <v>165</v>
      </c>
      <c r="L425" s="24">
        <v>157</v>
      </c>
      <c r="M425" s="24">
        <v>21</v>
      </c>
      <c r="N425" s="24">
        <v>68</v>
      </c>
      <c r="O425" s="24">
        <v>38</v>
      </c>
      <c r="P425" s="24">
        <v>148</v>
      </c>
      <c r="Q425" s="24">
        <v>0</v>
      </c>
      <c r="R425" s="24">
        <v>0</v>
      </c>
      <c r="S425" s="24">
        <v>17</v>
      </c>
      <c r="T425" s="24">
        <v>3.71</v>
      </c>
      <c r="U425" s="24">
        <f t="shared" si="27"/>
        <v>251.5</v>
      </c>
      <c r="V425" s="24">
        <f t="shared" si="28"/>
        <v>14.903703703703703</v>
      </c>
      <c r="W425" s="24">
        <f t="shared" si="29"/>
        <v>11.922962962962963</v>
      </c>
      <c r="X425" s="24">
        <f t="shared" si="30"/>
        <v>11.922962962962963</v>
      </c>
    </row>
    <row r="426" spans="1:24" x14ac:dyDescent="0.25">
      <c r="A426" s="24" t="s">
        <v>616</v>
      </c>
      <c r="B426" s="24" t="s">
        <v>298</v>
      </c>
      <c r="C426" s="24" t="s">
        <v>1372</v>
      </c>
      <c r="D426" s="24">
        <v>43</v>
      </c>
      <c r="E426" s="24">
        <v>0</v>
      </c>
      <c r="F426" s="24">
        <v>0</v>
      </c>
      <c r="G426" s="24">
        <v>0</v>
      </c>
      <c r="H426" s="24">
        <v>2</v>
      </c>
      <c r="I426" s="24">
        <v>2</v>
      </c>
      <c r="J426" s="24">
        <v>0</v>
      </c>
      <c r="K426" s="24">
        <v>32</v>
      </c>
      <c r="L426" s="24">
        <v>32</v>
      </c>
      <c r="M426" s="24">
        <v>2</v>
      </c>
      <c r="N426" s="24">
        <v>14</v>
      </c>
      <c r="O426" s="24">
        <v>18</v>
      </c>
      <c r="P426" s="24">
        <v>33</v>
      </c>
      <c r="Q426" s="24">
        <v>4</v>
      </c>
      <c r="R426" s="24">
        <v>1</v>
      </c>
      <c r="S426" s="24">
        <v>0</v>
      </c>
      <c r="T426" s="24">
        <v>3.94</v>
      </c>
      <c r="U426" s="24">
        <f t="shared" si="27"/>
        <v>48</v>
      </c>
      <c r="V426" s="24">
        <f t="shared" si="28"/>
        <v>2.8444444444444446</v>
      </c>
      <c r="W426" s="24">
        <f t="shared" si="29"/>
        <v>1.4222222222222223</v>
      </c>
      <c r="X426" s="24">
        <f t="shared" si="30"/>
        <v>1</v>
      </c>
    </row>
    <row r="427" spans="1:24" x14ac:dyDescent="0.25">
      <c r="A427" s="24" t="s">
        <v>1009</v>
      </c>
      <c r="B427" s="24" t="s">
        <v>138</v>
      </c>
      <c r="C427" s="24" t="s">
        <v>1016</v>
      </c>
      <c r="D427" s="24">
        <v>10</v>
      </c>
      <c r="E427" s="24">
        <v>0</v>
      </c>
      <c r="F427" s="24">
        <v>0</v>
      </c>
      <c r="G427" s="24">
        <v>0</v>
      </c>
      <c r="H427" s="24">
        <v>1</v>
      </c>
      <c r="I427" s="24">
        <v>1</v>
      </c>
      <c r="J427" s="24">
        <v>0</v>
      </c>
      <c r="K427" s="24">
        <v>20</v>
      </c>
      <c r="L427" s="24">
        <v>23</v>
      </c>
      <c r="M427" s="24">
        <v>2</v>
      </c>
      <c r="N427" s="24">
        <v>10</v>
      </c>
      <c r="O427" s="24">
        <v>3</v>
      </c>
      <c r="P427" s="24">
        <v>13</v>
      </c>
      <c r="Q427" s="24">
        <v>0</v>
      </c>
      <c r="R427" s="24">
        <v>0</v>
      </c>
      <c r="S427" s="24">
        <v>0</v>
      </c>
      <c r="T427" s="24">
        <v>4.5</v>
      </c>
      <c r="U427" s="24">
        <f t="shared" si="27"/>
        <v>20.5</v>
      </c>
      <c r="V427" s="24">
        <f t="shared" si="28"/>
        <v>1.2148148148148148</v>
      </c>
      <c r="W427" s="24">
        <f t="shared" si="29"/>
        <v>0.6074074074074074</v>
      </c>
      <c r="X427" s="24">
        <f t="shared" si="30"/>
        <v>1</v>
      </c>
    </row>
    <row r="428" spans="1:24" x14ac:dyDescent="0.25">
      <c r="A428" s="24" t="s">
        <v>145</v>
      </c>
      <c r="B428" s="24" t="s">
        <v>381</v>
      </c>
      <c r="C428" s="24" t="s">
        <v>1023</v>
      </c>
      <c r="D428" s="24">
        <v>24</v>
      </c>
      <c r="E428" s="24">
        <v>24</v>
      </c>
      <c r="F428" s="24">
        <v>0</v>
      </c>
      <c r="G428" s="24">
        <v>0</v>
      </c>
      <c r="H428" s="24">
        <v>7</v>
      </c>
      <c r="I428" s="24">
        <v>8</v>
      </c>
      <c r="J428" s="24">
        <v>0</v>
      </c>
      <c r="K428" s="24">
        <v>137</v>
      </c>
      <c r="L428" s="24">
        <v>133</v>
      </c>
      <c r="M428" s="24">
        <v>16</v>
      </c>
      <c r="N428" s="24">
        <v>65</v>
      </c>
      <c r="O428" s="24">
        <v>57</v>
      </c>
      <c r="P428" s="24">
        <v>108</v>
      </c>
      <c r="Q428" s="24">
        <v>0</v>
      </c>
      <c r="R428" s="24">
        <v>0</v>
      </c>
      <c r="S428" s="24">
        <v>10</v>
      </c>
      <c r="T428" s="24">
        <v>4.2699999999999996</v>
      </c>
      <c r="U428" s="24">
        <f t="shared" si="27"/>
        <v>135</v>
      </c>
      <c r="V428" s="24">
        <f t="shared" si="28"/>
        <v>8</v>
      </c>
      <c r="W428" s="24">
        <f t="shared" si="29"/>
        <v>4.8</v>
      </c>
      <c r="X428" s="24">
        <f t="shared" si="30"/>
        <v>4.8</v>
      </c>
    </row>
    <row r="429" spans="1:24" x14ac:dyDescent="0.25">
      <c r="A429" s="24" t="s">
        <v>1484</v>
      </c>
      <c r="B429" s="24" t="s">
        <v>747</v>
      </c>
      <c r="C429" s="24" t="s">
        <v>1375</v>
      </c>
      <c r="D429" s="24">
        <v>73</v>
      </c>
      <c r="E429" s="24">
        <v>0</v>
      </c>
      <c r="F429" s="24">
        <v>0</v>
      </c>
      <c r="G429" s="24">
        <v>0</v>
      </c>
      <c r="H429" s="24">
        <v>4</v>
      </c>
      <c r="I429" s="24">
        <v>4</v>
      </c>
      <c r="J429" s="24">
        <v>35</v>
      </c>
      <c r="K429" s="24">
        <v>75</v>
      </c>
      <c r="L429" s="24">
        <v>64</v>
      </c>
      <c r="M429" s="24">
        <v>9</v>
      </c>
      <c r="N429" s="24">
        <v>28</v>
      </c>
      <c r="O429" s="24">
        <v>28</v>
      </c>
      <c r="P429" s="24">
        <v>83</v>
      </c>
      <c r="Q429" s="24">
        <v>0</v>
      </c>
      <c r="R429" s="24">
        <v>4</v>
      </c>
      <c r="S429" s="24">
        <v>0</v>
      </c>
      <c r="T429" s="24">
        <v>3.36</v>
      </c>
      <c r="U429" s="24">
        <f t="shared" si="27"/>
        <v>349</v>
      </c>
      <c r="V429" s="24">
        <f t="shared" si="28"/>
        <v>20.68148148148148</v>
      </c>
      <c r="W429" s="24">
        <f t="shared" si="29"/>
        <v>20.68148148148148</v>
      </c>
      <c r="X429" s="24">
        <f t="shared" si="30"/>
        <v>20.68148148148148</v>
      </c>
    </row>
    <row r="430" spans="1:24" x14ac:dyDescent="0.25">
      <c r="A430" s="24" t="s">
        <v>831</v>
      </c>
      <c r="B430" s="24" t="s">
        <v>97</v>
      </c>
      <c r="C430" s="24" t="s">
        <v>1375</v>
      </c>
      <c r="D430" s="24">
        <v>69</v>
      </c>
      <c r="E430" s="24">
        <v>0</v>
      </c>
      <c r="F430" s="24">
        <v>0</v>
      </c>
      <c r="G430" s="24">
        <v>0</v>
      </c>
      <c r="H430" s="24">
        <v>3</v>
      </c>
      <c r="I430" s="24">
        <v>3</v>
      </c>
      <c r="J430" s="24">
        <v>0</v>
      </c>
      <c r="K430" s="24">
        <v>55</v>
      </c>
      <c r="L430" s="24">
        <v>43</v>
      </c>
      <c r="M430" s="24">
        <v>8</v>
      </c>
      <c r="N430" s="24">
        <v>21</v>
      </c>
      <c r="O430" s="24">
        <v>12</v>
      </c>
      <c r="P430" s="24">
        <v>51</v>
      </c>
      <c r="Q430" s="24">
        <v>20</v>
      </c>
      <c r="R430" s="24">
        <v>0</v>
      </c>
      <c r="S430" s="24">
        <v>0</v>
      </c>
      <c r="T430" s="24">
        <v>3.44</v>
      </c>
      <c r="U430" s="24">
        <f t="shared" si="27"/>
        <v>143</v>
      </c>
      <c r="V430" s="24">
        <f t="shared" si="28"/>
        <v>8.4740740740740748</v>
      </c>
      <c r="W430" s="24">
        <f t="shared" si="29"/>
        <v>5.0844444444444443</v>
      </c>
      <c r="X430" s="24">
        <f t="shared" si="30"/>
        <v>5.0844444444444443</v>
      </c>
    </row>
    <row r="431" spans="1:24" x14ac:dyDescent="0.25">
      <c r="A431" s="24" t="s">
        <v>915</v>
      </c>
      <c r="B431" s="24" t="s">
        <v>197</v>
      </c>
      <c r="C431" s="24" t="s">
        <v>1018</v>
      </c>
      <c r="D431" s="24">
        <v>58</v>
      </c>
      <c r="E431" s="24">
        <v>0</v>
      </c>
      <c r="F431" s="24">
        <v>0</v>
      </c>
      <c r="G431" s="24">
        <v>0</v>
      </c>
      <c r="H431" s="24">
        <v>4</v>
      </c>
      <c r="I431" s="24">
        <v>4</v>
      </c>
      <c r="J431" s="24">
        <v>0</v>
      </c>
      <c r="K431" s="24">
        <v>75</v>
      </c>
      <c r="L431" s="24">
        <v>72</v>
      </c>
      <c r="M431" s="24">
        <v>8</v>
      </c>
      <c r="N431" s="24">
        <v>32</v>
      </c>
      <c r="O431" s="24">
        <v>28</v>
      </c>
      <c r="P431" s="24">
        <v>74</v>
      </c>
      <c r="Q431" s="24">
        <v>10</v>
      </c>
      <c r="R431" s="24">
        <v>2</v>
      </c>
      <c r="S431" s="24">
        <v>0</v>
      </c>
      <c r="T431" s="24">
        <v>3.84</v>
      </c>
      <c r="U431" s="24">
        <f t="shared" si="27"/>
        <v>123</v>
      </c>
      <c r="V431" s="24">
        <f t="shared" si="28"/>
        <v>7.2888888888888888</v>
      </c>
      <c r="W431" s="24">
        <f t="shared" si="29"/>
        <v>4.3733333333333331</v>
      </c>
      <c r="X431" s="24">
        <f t="shared" si="30"/>
        <v>4.3733333333333331</v>
      </c>
    </row>
    <row r="432" spans="1:24" x14ac:dyDescent="0.25">
      <c r="A432" s="24" t="s">
        <v>1702</v>
      </c>
      <c r="B432" s="24" t="s">
        <v>302</v>
      </c>
      <c r="C432" s="24" t="s">
        <v>1374</v>
      </c>
      <c r="D432" s="24">
        <v>25</v>
      </c>
      <c r="E432" s="24">
        <v>0</v>
      </c>
      <c r="F432" s="24">
        <v>0</v>
      </c>
      <c r="G432" s="24">
        <v>0</v>
      </c>
      <c r="H432" s="24">
        <v>1</v>
      </c>
      <c r="I432" s="24">
        <v>2</v>
      </c>
      <c r="J432" s="24">
        <v>0</v>
      </c>
      <c r="K432" s="24">
        <v>30</v>
      </c>
      <c r="L432" s="24">
        <v>33</v>
      </c>
      <c r="M432" s="24">
        <v>3</v>
      </c>
      <c r="N432" s="24">
        <v>15</v>
      </c>
      <c r="O432" s="24">
        <v>7</v>
      </c>
      <c r="P432" s="24">
        <v>14</v>
      </c>
      <c r="Q432" s="24">
        <v>0</v>
      </c>
      <c r="R432" s="24">
        <v>0</v>
      </c>
      <c r="S432" s="24">
        <v>0</v>
      </c>
      <c r="T432" s="24">
        <v>4.5</v>
      </c>
      <c r="U432" s="24">
        <f t="shared" si="27"/>
        <v>17</v>
      </c>
      <c r="V432" s="24">
        <f t="shared" si="28"/>
        <v>1.0074074074074073</v>
      </c>
      <c r="W432" s="24">
        <f t="shared" si="29"/>
        <v>0.50370370370370365</v>
      </c>
      <c r="X432" s="24">
        <f t="shared" si="30"/>
        <v>1</v>
      </c>
    </row>
    <row r="433" spans="1:24" x14ac:dyDescent="0.25">
      <c r="A433" s="24" t="s">
        <v>617</v>
      </c>
      <c r="B433" s="24" t="s">
        <v>237</v>
      </c>
      <c r="C433" s="24" t="s">
        <v>1034</v>
      </c>
      <c r="D433" s="24">
        <v>45</v>
      </c>
      <c r="E433" s="24">
        <v>0</v>
      </c>
      <c r="F433" s="24">
        <v>0</v>
      </c>
      <c r="G433" s="24">
        <v>0</v>
      </c>
      <c r="H433" s="24">
        <v>2</v>
      </c>
      <c r="I433" s="24">
        <v>3</v>
      </c>
      <c r="J433" s="24">
        <v>0</v>
      </c>
      <c r="K433" s="24">
        <v>45</v>
      </c>
      <c r="L433" s="24">
        <v>51</v>
      </c>
      <c r="M433" s="24">
        <v>7</v>
      </c>
      <c r="N433" s="24">
        <v>24</v>
      </c>
      <c r="O433" s="24">
        <v>14</v>
      </c>
      <c r="P433" s="24">
        <v>32</v>
      </c>
      <c r="Q433" s="24">
        <v>0</v>
      </c>
      <c r="R433" s="24">
        <v>0</v>
      </c>
      <c r="S433" s="24">
        <v>0</v>
      </c>
      <c r="T433" s="24">
        <v>4.8</v>
      </c>
      <c r="U433" s="24">
        <f t="shared" si="27"/>
        <v>36.5</v>
      </c>
      <c r="V433" s="24">
        <f t="shared" si="28"/>
        <v>2.162962962962963</v>
      </c>
      <c r="W433" s="24">
        <f t="shared" si="29"/>
        <v>1.0814814814814815</v>
      </c>
      <c r="X433" s="24">
        <f t="shared" si="30"/>
        <v>1</v>
      </c>
    </row>
    <row r="434" spans="1:24" x14ac:dyDescent="0.25">
      <c r="A434" s="24" t="s">
        <v>1392</v>
      </c>
      <c r="B434" s="24" t="s">
        <v>147</v>
      </c>
      <c r="C434" s="24" t="s">
        <v>1375</v>
      </c>
      <c r="D434" s="24">
        <v>27</v>
      </c>
      <c r="E434" s="24">
        <v>27</v>
      </c>
      <c r="F434" s="24">
        <v>0</v>
      </c>
      <c r="G434" s="24">
        <v>0</v>
      </c>
      <c r="H434" s="24">
        <v>9</v>
      </c>
      <c r="I434" s="24">
        <v>8</v>
      </c>
      <c r="J434" s="24">
        <v>0</v>
      </c>
      <c r="K434" s="24">
        <v>153</v>
      </c>
      <c r="L434" s="24">
        <v>148</v>
      </c>
      <c r="M434" s="24">
        <v>15</v>
      </c>
      <c r="N434" s="24">
        <v>61</v>
      </c>
      <c r="O434" s="24">
        <v>36</v>
      </c>
      <c r="P434" s="24">
        <v>134</v>
      </c>
      <c r="Q434" s="24">
        <v>0</v>
      </c>
      <c r="R434" s="24">
        <v>0</v>
      </c>
      <c r="S434" s="24">
        <v>16</v>
      </c>
      <c r="T434" s="24">
        <v>3.59</v>
      </c>
      <c r="U434" s="24">
        <f t="shared" si="27"/>
        <v>212.5</v>
      </c>
      <c r="V434" s="24">
        <f t="shared" si="28"/>
        <v>12.592592592592593</v>
      </c>
      <c r="W434" s="24">
        <f t="shared" si="29"/>
        <v>10.074074074074076</v>
      </c>
      <c r="X434" s="24">
        <f t="shared" si="30"/>
        <v>10.074074074074076</v>
      </c>
    </row>
    <row r="435" spans="1:24" x14ac:dyDescent="0.25">
      <c r="A435" s="24" t="s">
        <v>619</v>
      </c>
      <c r="B435" s="24" t="s">
        <v>620</v>
      </c>
      <c r="C435" s="24" t="s">
        <v>1370</v>
      </c>
      <c r="D435" s="24">
        <v>32</v>
      </c>
      <c r="E435" s="24">
        <v>32</v>
      </c>
      <c r="F435" s="24">
        <v>0</v>
      </c>
      <c r="G435" s="24">
        <v>0</v>
      </c>
      <c r="H435" s="24">
        <v>11</v>
      </c>
      <c r="I435" s="24">
        <v>11</v>
      </c>
      <c r="J435" s="24">
        <v>0</v>
      </c>
      <c r="K435" s="24">
        <v>195</v>
      </c>
      <c r="L435" s="24">
        <v>205</v>
      </c>
      <c r="M435" s="24">
        <v>23</v>
      </c>
      <c r="N435" s="24">
        <v>92</v>
      </c>
      <c r="O435" s="24">
        <v>49</v>
      </c>
      <c r="P435" s="24">
        <v>166</v>
      </c>
      <c r="Q435" s="24">
        <v>0</v>
      </c>
      <c r="R435" s="24">
        <v>0</v>
      </c>
      <c r="S435" s="24">
        <v>16</v>
      </c>
      <c r="T435" s="24">
        <v>4.25</v>
      </c>
      <c r="U435" s="24">
        <f t="shared" si="27"/>
        <v>240.5</v>
      </c>
      <c r="V435" s="24">
        <f t="shared" si="28"/>
        <v>14.251851851851852</v>
      </c>
      <c r="W435" s="24">
        <f t="shared" si="29"/>
        <v>11.401481481481483</v>
      </c>
      <c r="X435" s="24">
        <f t="shared" si="30"/>
        <v>11.401481481481483</v>
      </c>
    </row>
    <row r="436" spans="1:24" x14ac:dyDescent="0.25">
      <c r="A436" s="24" t="s">
        <v>621</v>
      </c>
      <c r="B436" s="24" t="s">
        <v>622</v>
      </c>
      <c r="C436" s="24" t="s">
        <v>1370</v>
      </c>
      <c r="D436" s="24">
        <v>20</v>
      </c>
      <c r="E436" s="24">
        <v>0</v>
      </c>
      <c r="F436" s="24">
        <v>0</v>
      </c>
      <c r="G436" s="24">
        <v>0</v>
      </c>
      <c r="H436" s="24">
        <v>1</v>
      </c>
      <c r="I436" s="24">
        <v>1</v>
      </c>
      <c r="J436" s="24">
        <v>0</v>
      </c>
      <c r="K436" s="24">
        <v>22</v>
      </c>
      <c r="L436" s="24">
        <v>22</v>
      </c>
      <c r="M436" s="24">
        <v>3</v>
      </c>
      <c r="N436" s="24">
        <v>12</v>
      </c>
      <c r="O436" s="24">
        <v>8</v>
      </c>
      <c r="P436" s="24">
        <v>20</v>
      </c>
      <c r="Q436" s="24">
        <v>0</v>
      </c>
      <c r="R436" s="24">
        <v>0</v>
      </c>
      <c r="S436" s="24">
        <v>0</v>
      </c>
      <c r="T436" s="24">
        <v>4.91</v>
      </c>
      <c r="U436" s="24">
        <f t="shared" si="27"/>
        <v>24</v>
      </c>
      <c r="V436" s="24">
        <f t="shared" si="28"/>
        <v>1.4222222222222223</v>
      </c>
      <c r="W436" s="24">
        <f t="shared" si="29"/>
        <v>0.71111111111111114</v>
      </c>
      <c r="X436" s="24">
        <f t="shared" si="30"/>
        <v>1</v>
      </c>
    </row>
    <row r="437" spans="1:24" x14ac:dyDescent="0.25">
      <c r="A437" s="24" t="s">
        <v>621</v>
      </c>
      <c r="B437" s="24" t="s">
        <v>160</v>
      </c>
      <c r="C437" s="24" t="s">
        <v>1026</v>
      </c>
      <c r="D437" s="24">
        <v>24</v>
      </c>
      <c r="E437" s="24">
        <v>24</v>
      </c>
      <c r="F437" s="24">
        <v>0</v>
      </c>
      <c r="G437" s="24">
        <v>0</v>
      </c>
      <c r="H437" s="24">
        <v>7</v>
      </c>
      <c r="I437" s="24">
        <v>7</v>
      </c>
      <c r="J437" s="24">
        <v>0</v>
      </c>
      <c r="K437" s="24">
        <v>130</v>
      </c>
      <c r="L437" s="24">
        <v>128</v>
      </c>
      <c r="M437" s="24">
        <v>13</v>
      </c>
      <c r="N437" s="24">
        <v>62</v>
      </c>
      <c r="O437" s="24">
        <v>47</v>
      </c>
      <c r="P437" s="24">
        <v>126</v>
      </c>
      <c r="Q437" s="24">
        <v>0</v>
      </c>
      <c r="R437" s="24">
        <v>0</v>
      </c>
      <c r="S437" s="24">
        <v>12</v>
      </c>
      <c r="T437" s="24">
        <v>4.29</v>
      </c>
      <c r="U437" s="24">
        <f t="shared" si="27"/>
        <v>163</v>
      </c>
      <c r="V437" s="24">
        <f t="shared" si="28"/>
        <v>9.6592592592592599</v>
      </c>
      <c r="W437" s="24">
        <f t="shared" si="29"/>
        <v>5.7955555555555556</v>
      </c>
      <c r="X437" s="24">
        <f t="shared" si="30"/>
        <v>5.7955555555555556</v>
      </c>
    </row>
    <row r="438" spans="1:24" x14ac:dyDescent="0.25">
      <c r="A438" s="24" t="s">
        <v>623</v>
      </c>
      <c r="B438" s="24" t="s">
        <v>379</v>
      </c>
      <c r="C438" s="24" t="s">
        <v>1018</v>
      </c>
      <c r="D438" s="24">
        <v>30</v>
      </c>
      <c r="E438" s="24">
        <v>30</v>
      </c>
      <c r="F438" s="24">
        <v>0</v>
      </c>
      <c r="G438" s="24">
        <v>0</v>
      </c>
      <c r="H438" s="24">
        <v>10</v>
      </c>
      <c r="I438" s="24">
        <v>9</v>
      </c>
      <c r="J438" s="24">
        <v>0</v>
      </c>
      <c r="K438" s="24">
        <v>171</v>
      </c>
      <c r="L438" s="24">
        <v>172</v>
      </c>
      <c r="M438" s="24">
        <v>16</v>
      </c>
      <c r="N438" s="24">
        <v>72</v>
      </c>
      <c r="O438" s="24">
        <v>42</v>
      </c>
      <c r="P438" s="24">
        <v>137</v>
      </c>
      <c r="Q438" s="24">
        <v>0</v>
      </c>
      <c r="R438" s="24">
        <v>0</v>
      </c>
      <c r="S438" s="24">
        <v>17</v>
      </c>
      <c r="T438" s="24">
        <v>3.79</v>
      </c>
      <c r="U438" s="24">
        <f t="shared" si="27"/>
        <v>217</v>
      </c>
      <c r="V438" s="24">
        <f t="shared" si="28"/>
        <v>12.859259259259259</v>
      </c>
      <c r="W438" s="24">
        <f t="shared" si="29"/>
        <v>10.287407407407407</v>
      </c>
      <c r="X438" s="24">
        <f t="shared" si="30"/>
        <v>10.287407407407407</v>
      </c>
    </row>
    <row r="439" spans="1:24" x14ac:dyDescent="0.25">
      <c r="A439" s="24" t="s">
        <v>1313</v>
      </c>
      <c r="B439" s="24" t="s">
        <v>1189</v>
      </c>
      <c r="C439" s="24" t="s">
        <v>1373</v>
      </c>
      <c r="D439" s="24">
        <v>50</v>
      </c>
      <c r="E439" s="24">
        <v>0</v>
      </c>
      <c r="F439" s="24">
        <v>0</v>
      </c>
      <c r="G439" s="24">
        <v>0</v>
      </c>
      <c r="H439" s="24">
        <v>3</v>
      </c>
      <c r="I439" s="24">
        <v>3</v>
      </c>
      <c r="J439" s="24">
        <v>0</v>
      </c>
      <c r="K439" s="24">
        <v>55</v>
      </c>
      <c r="L439" s="24">
        <v>59</v>
      </c>
      <c r="M439" s="24">
        <v>9</v>
      </c>
      <c r="N439" s="24">
        <v>25</v>
      </c>
      <c r="O439" s="24">
        <v>13</v>
      </c>
      <c r="P439" s="24">
        <v>42</v>
      </c>
      <c r="Q439" s="24">
        <v>0</v>
      </c>
      <c r="R439" s="24">
        <v>0</v>
      </c>
      <c r="S439" s="24">
        <v>0</v>
      </c>
      <c r="T439" s="24">
        <v>4.09</v>
      </c>
      <c r="U439" s="24">
        <f t="shared" si="27"/>
        <v>63</v>
      </c>
      <c r="V439" s="24">
        <f t="shared" si="28"/>
        <v>3.7333333333333334</v>
      </c>
      <c r="W439" s="24">
        <f t="shared" si="29"/>
        <v>1.8666666666666667</v>
      </c>
      <c r="X439" s="24">
        <f t="shared" si="30"/>
        <v>1.8666666666666667</v>
      </c>
    </row>
    <row r="440" spans="1:24" x14ac:dyDescent="0.25">
      <c r="A440" s="24" t="s">
        <v>625</v>
      </c>
      <c r="B440" s="24" t="s">
        <v>626</v>
      </c>
      <c r="C440" s="24" t="s">
        <v>1373</v>
      </c>
      <c r="D440" s="24">
        <v>70</v>
      </c>
      <c r="E440" s="24">
        <v>0</v>
      </c>
      <c r="F440" s="24">
        <v>0</v>
      </c>
      <c r="G440" s="24">
        <v>0</v>
      </c>
      <c r="H440" s="24">
        <v>4</v>
      </c>
      <c r="I440" s="24">
        <v>3</v>
      </c>
      <c r="J440" s="24">
        <v>1</v>
      </c>
      <c r="K440" s="24">
        <v>65</v>
      </c>
      <c r="L440" s="24">
        <v>49</v>
      </c>
      <c r="M440" s="24">
        <v>9</v>
      </c>
      <c r="N440" s="24">
        <v>21</v>
      </c>
      <c r="O440" s="24">
        <v>19</v>
      </c>
      <c r="P440" s="24">
        <v>76</v>
      </c>
      <c r="Q440" s="24">
        <v>18</v>
      </c>
      <c r="R440" s="24">
        <v>3</v>
      </c>
      <c r="S440" s="24">
        <v>0</v>
      </c>
      <c r="T440" s="24">
        <v>2.91</v>
      </c>
      <c r="U440" s="24">
        <f t="shared" si="27"/>
        <v>173</v>
      </c>
      <c r="V440" s="24">
        <f t="shared" si="28"/>
        <v>10.251851851851852</v>
      </c>
      <c r="W440" s="24">
        <f t="shared" si="29"/>
        <v>6.1511111111111108</v>
      </c>
      <c r="X440" s="24">
        <f t="shared" si="30"/>
        <v>6.1511111111111108</v>
      </c>
    </row>
    <row r="441" spans="1:24" x14ac:dyDescent="0.25">
      <c r="A441" s="24" t="s">
        <v>627</v>
      </c>
      <c r="B441" s="24" t="s">
        <v>240</v>
      </c>
      <c r="C441" s="24" t="s">
        <v>1032</v>
      </c>
      <c r="D441" s="24">
        <v>35</v>
      </c>
      <c r="E441" s="24">
        <v>0</v>
      </c>
      <c r="F441" s="24">
        <v>0</v>
      </c>
      <c r="G441" s="24">
        <v>0</v>
      </c>
      <c r="H441" s="24">
        <v>1</v>
      </c>
      <c r="I441" s="24">
        <v>2</v>
      </c>
      <c r="J441" s="24">
        <v>0</v>
      </c>
      <c r="K441" s="24">
        <v>30</v>
      </c>
      <c r="L441" s="24">
        <v>39</v>
      </c>
      <c r="M441" s="24">
        <v>3</v>
      </c>
      <c r="N441" s="24">
        <v>22</v>
      </c>
      <c r="O441" s="24">
        <v>14</v>
      </c>
      <c r="P441" s="24">
        <v>26</v>
      </c>
      <c r="Q441" s="24">
        <v>0</v>
      </c>
      <c r="R441" s="24">
        <v>1</v>
      </c>
      <c r="S441" s="24">
        <v>0</v>
      </c>
      <c r="T441" s="24">
        <v>6.6</v>
      </c>
      <c r="U441" s="24">
        <f t="shared" si="27"/>
        <v>13.5</v>
      </c>
      <c r="V441" s="24">
        <f t="shared" si="28"/>
        <v>0.8</v>
      </c>
      <c r="W441" s="24">
        <f t="shared" si="29"/>
        <v>0.4</v>
      </c>
      <c r="X441" s="24">
        <f t="shared" si="30"/>
        <v>1</v>
      </c>
    </row>
    <row r="442" spans="1:24" x14ac:dyDescent="0.25">
      <c r="A442" s="24" t="s">
        <v>1738</v>
      </c>
      <c r="B442" s="24" t="s">
        <v>89</v>
      </c>
      <c r="C442" s="24" t="s">
        <v>1035</v>
      </c>
      <c r="D442" s="24">
        <v>32</v>
      </c>
      <c r="E442" s="24">
        <v>0</v>
      </c>
      <c r="F442" s="24">
        <v>0</v>
      </c>
      <c r="G442" s="24">
        <v>0</v>
      </c>
      <c r="H442" s="24">
        <v>2</v>
      </c>
      <c r="I442" s="24">
        <v>1</v>
      </c>
      <c r="J442" s="24">
        <v>0</v>
      </c>
      <c r="K442" s="24">
        <v>30</v>
      </c>
      <c r="L442" s="24">
        <v>27</v>
      </c>
      <c r="M442" s="24">
        <v>3</v>
      </c>
      <c r="N442" s="24">
        <v>13</v>
      </c>
      <c r="O442" s="24">
        <v>12</v>
      </c>
      <c r="P442" s="24">
        <v>29</v>
      </c>
      <c r="Q442" s="24">
        <v>0</v>
      </c>
      <c r="R442" s="24">
        <v>0</v>
      </c>
      <c r="S442" s="24">
        <v>0</v>
      </c>
      <c r="T442" s="24">
        <v>3.9</v>
      </c>
      <c r="U442" s="24">
        <f t="shared" si="27"/>
        <v>44</v>
      </c>
      <c r="V442" s="24">
        <f t="shared" si="28"/>
        <v>2.6074074074074076</v>
      </c>
      <c r="W442" s="24">
        <f t="shared" si="29"/>
        <v>1.3037037037037038</v>
      </c>
      <c r="X442" s="24">
        <f t="shared" si="30"/>
        <v>1</v>
      </c>
    </row>
    <row r="443" spans="1:24" x14ac:dyDescent="0.25">
      <c r="A443" s="24" t="s">
        <v>1354</v>
      </c>
      <c r="B443" s="24" t="s">
        <v>207</v>
      </c>
      <c r="C443" s="24" t="s">
        <v>1368</v>
      </c>
      <c r="D443" s="24">
        <v>38</v>
      </c>
      <c r="E443" s="24">
        <v>0</v>
      </c>
      <c r="F443" s="24">
        <v>0</v>
      </c>
      <c r="G443" s="24">
        <v>0</v>
      </c>
      <c r="H443" s="24">
        <v>3</v>
      </c>
      <c r="I443" s="24">
        <v>4</v>
      </c>
      <c r="J443" s="24">
        <v>0</v>
      </c>
      <c r="K443" s="24">
        <v>65</v>
      </c>
      <c r="L443" s="24">
        <v>79</v>
      </c>
      <c r="M443" s="24">
        <v>12</v>
      </c>
      <c r="N443" s="24">
        <v>40</v>
      </c>
      <c r="O443" s="24">
        <v>20</v>
      </c>
      <c r="P443" s="24">
        <v>45</v>
      </c>
      <c r="Q443" s="24">
        <v>0</v>
      </c>
      <c r="R443" s="24">
        <v>0</v>
      </c>
      <c r="S443" s="24">
        <v>0</v>
      </c>
      <c r="T443" s="24">
        <v>5.54</v>
      </c>
      <c r="U443" s="24">
        <f t="shared" si="27"/>
        <v>48.5</v>
      </c>
      <c r="V443" s="24">
        <f t="shared" si="28"/>
        <v>2.8740740740740742</v>
      </c>
      <c r="W443" s="24">
        <f t="shared" si="29"/>
        <v>1.4370370370370371</v>
      </c>
      <c r="X443" s="24">
        <f t="shared" si="30"/>
        <v>1</v>
      </c>
    </row>
    <row r="444" spans="1:24" x14ac:dyDescent="0.25">
      <c r="A444" s="24" t="s">
        <v>1291</v>
      </c>
      <c r="B444" s="24" t="s">
        <v>196</v>
      </c>
      <c r="C444" s="24" t="s">
        <v>1029</v>
      </c>
      <c r="D444" s="24">
        <v>32</v>
      </c>
      <c r="E444" s="24">
        <v>32</v>
      </c>
      <c r="F444" s="24">
        <v>0</v>
      </c>
      <c r="G444" s="24">
        <v>0</v>
      </c>
      <c r="H444" s="24">
        <v>11</v>
      </c>
      <c r="I444" s="24">
        <v>10</v>
      </c>
      <c r="J444" s="24">
        <v>0</v>
      </c>
      <c r="K444" s="24">
        <v>189</v>
      </c>
      <c r="L444" s="24">
        <v>175</v>
      </c>
      <c r="M444" s="24">
        <v>26</v>
      </c>
      <c r="N444" s="24">
        <v>78</v>
      </c>
      <c r="O444" s="24">
        <v>54</v>
      </c>
      <c r="P444" s="24">
        <v>170</v>
      </c>
      <c r="Q444" s="24">
        <v>0</v>
      </c>
      <c r="R444" s="24">
        <v>0</v>
      </c>
      <c r="S444" s="24">
        <v>19</v>
      </c>
      <c r="T444" s="24">
        <v>3.71</v>
      </c>
      <c r="U444" s="24">
        <f t="shared" si="27"/>
        <v>258.5</v>
      </c>
      <c r="V444" s="24">
        <f t="shared" si="28"/>
        <v>15.318518518518518</v>
      </c>
      <c r="W444" s="24">
        <f t="shared" si="29"/>
        <v>12.254814814814814</v>
      </c>
      <c r="X444" s="24">
        <f t="shared" si="30"/>
        <v>12.254814814814814</v>
      </c>
    </row>
    <row r="445" spans="1:24" x14ac:dyDescent="0.25">
      <c r="A445" s="24" t="s">
        <v>629</v>
      </c>
      <c r="B445" s="24" t="s">
        <v>1945</v>
      </c>
      <c r="C445" s="24" t="s">
        <v>1376</v>
      </c>
      <c r="D445" s="24">
        <v>18</v>
      </c>
      <c r="E445" s="24">
        <v>0</v>
      </c>
      <c r="F445" s="24">
        <v>0</v>
      </c>
      <c r="G445" s="24">
        <v>0</v>
      </c>
      <c r="H445" s="24">
        <v>1</v>
      </c>
      <c r="I445" s="24">
        <v>1</v>
      </c>
      <c r="J445" s="24">
        <v>0</v>
      </c>
      <c r="K445" s="24">
        <v>20</v>
      </c>
      <c r="L445" s="24">
        <v>18</v>
      </c>
      <c r="M445" s="24">
        <v>2</v>
      </c>
      <c r="N445" s="24">
        <v>10</v>
      </c>
      <c r="O445" s="24">
        <v>10</v>
      </c>
      <c r="P445" s="24">
        <v>15</v>
      </c>
      <c r="Q445" s="24">
        <v>0</v>
      </c>
      <c r="R445" s="24">
        <v>0</v>
      </c>
      <c r="S445" s="24">
        <v>0</v>
      </c>
      <c r="T445" s="24">
        <v>4.5</v>
      </c>
      <c r="U445" s="24">
        <f t="shared" si="27"/>
        <v>18</v>
      </c>
      <c r="V445" s="24">
        <f t="shared" si="28"/>
        <v>1.0666666666666667</v>
      </c>
      <c r="W445" s="24">
        <f t="shared" si="29"/>
        <v>0.53333333333333333</v>
      </c>
      <c r="X445" s="24">
        <f t="shared" si="30"/>
        <v>1</v>
      </c>
    </row>
    <row r="446" spans="1:24" x14ac:dyDescent="0.25">
      <c r="A446" s="24" t="s">
        <v>1767</v>
      </c>
      <c r="B446" s="24" t="s">
        <v>4625</v>
      </c>
      <c r="C446" s="24" t="s">
        <v>1014</v>
      </c>
      <c r="D446" s="24">
        <v>71</v>
      </c>
      <c r="E446" s="24">
        <v>0</v>
      </c>
      <c r="F446" s="24">
        <v>0</v>
      </c>
      <c r="G446" s="24">
        <v>0</v>
      </c>
      <c r="H446" s="24">
        <v>5</v>
      </c>
      <c r="I446" s="24">
        <v>3</v>
      </c>
      <c r="J446" s="24">
        <v>41</v>
      </c>
      <c r="K446" s="24">
        <v>75</v>
      </c>
      <c r="L446" s="24">
        <v>55</v>
      </c>
      <c r="M446" s="24">
        <v>5</v>
      </c>
      <c r="N446" s="24">
        <v>19</v>
      </c>
      <c r="O446" s="24">
        <v>17</v>
      </c>
      <c r="P446" s="24">
        <v>92</v>
      </c>
      <c r="Q446" s="24">
        <v>0</v>
      </c>
      <c r="R446" s="24">
        <v>3</v>
      </c>
      <c r="S446" s="24">
        <v>0</v>
      </c>
      <c r="T446" s="24">
        <v>2.2799999999999998</v>
      </c>
      <c r="U446" s="24">
        <f t="shared" si="27"/>
        <v>435</v>
      </c>
      <c r="V446" s="24">
        <f t="shared" si="28"/>
        <v>25.777777777777779</v>
      </c>
      <c r="W446" s="24">
        <f t="shared" si="29"/>
        <v>30.933333333333334</v>
      </c>
      <c r="X446" s="24">
        <f t="shared" si="30"/>
        <v>30.933333333333334</v>
      </c>
    </row>
    <row r="447" spans="1:24" x14ac:dyDescent="0.25">
      <c r="A447" s="24" t="s">
        <v>630</v>
      </c>
      <c r="B447" s="24" t="s">
        <v>211</v>
      </c>
      <c r="C447" s="24"/>
      <c r="D447" s="24">
        <v>30</v>
      </c>
      <c r="E447" s="24">
        <v>0</v>
      </c>
      <c r="F447" s="24">
        <v>0</v>
      </c>
      <c r="G447" s="24">
        <v>0</v>
      </c>
      <c r="H447" s="24">
        <v>1</v>
      </c>
      <c r="I447" s="24">
        <v>2</v>
      </c>
      <c r="J447" s="24">
        <v>0</v>
      </c>
      <c r="K447" s="24">
        <v>30</v>
      </c>
      <c r="L447" s="24">
        <v>31</v>
      </c>
      <c r="M447" s="24">
        <v>5</v>
      </c>
      <c r="N447" s="24">
        <v>16</v>
      </c>
      <c r="O447" s="24">
        <v>14</v>
      </c>
      <c r="P447" s="24">
        <v>29</v>
      </c>
      <c r="Q447" s="24">
        <v>0</v>
      </c>
      <c r="R447" s="24">
        <v>0</v>
      </c>
      <c r="S447" s="24">
        <v>0</v>
      </c>
      <c r="T447" s="24">
        <v>4.8</v>
      </c>
      <c r="U447" s="24">
        <f t="shared" si="27"/>
        <v>25.5</v>
      </c>
      <c r="V447" s="24">
        <f t="shared" si="28"/>
        <v>1.5111111111111111</v>
      </c>
      <c r="W447" s="24">
        <f t="shared" si="29"/>
        <v>0.75555555555555554</v>
      </c>
      <c r="X447" s="24">
        <f t="shared" si="30"/>
        <v>1</v>
      </c>
    </row>
    <row r="448" spans="1:24" x14ac:dyDescent="0.25">
      <c r="A448" s="24" t="s">
        <v>1946</v>
      </c>
      <c r="B448" s="24" t="s">
        <v>999</v>
      </c>
      <c r="C448" s="24" t="s">
        <v>1369</v>
      </c>
      <c r="D448" s="24">
        <v>33</v>
      </c>
      <c r="E448" s="24">
        <v>0</v>
      </c>
      <c r="F448" s="24">
        <v>0</v>
      </c>
      <c r="G448" s="24">
        <v>0</v>
      </c>
      <c r="H448" s="24">
        <v>1</v>
      </c>
      <c r="I448" s="24">
        <v>2</v>
      </c>
      <c r="J448" s="24">
        <v>0</v>
      </c>
      <c r="K448" s="24">
        <v>30</v>
      </c>
      <c r="L448" s="24">
        <v>31</v>
      </c>
      <c r="M448" s="24">
        <v>3</v>
      </c>
      <c r="N448" s="24">
        <v>14</v>
      </c>
      <c r="O448" s="24">
        <v>10</v>
      </c>
      <c r="P448" s="24">
        <v>32</v>
      </c>
      <c r="Q448" s="24">
        <v>1</v>
      </c>
      <c r="R448" s="24">
        <v>0</v>
      </c>
      <c r="S448" s="24">
        <v>0</v>
      </c>
      <c r="T448" s="24">
        <v>4.2</v>
      </c>
      <c r="U448" s="24">
        <f t="shared" si="27"/>
        <v>36.5</v>
      </c>
      <c r="V448" s="24">
        <f t="shared" si="28"/>
        <v>2.162962962962963</v>
      </c>
      <c r="W448" s="24">
        <f t="shared" si="29"/>
        <v>1.0814814814814815</v>
      </c>
      <c r="X448" s="24">
        <f t="shared" si="30"/>
        <v>1</v>
      </c>
    </row>
    <row r="449" spans="1:24" x14ac:dyDescent="0.25">
      <c r="A449" s="24" t="s">
        <v>1947</v>
      </c>
      <c r="B449" s="24" t="s">
        <v>323</v>
      </c>
      <c r="C449" s="24" t="s">
        <v>1373</v>
      </c>
      <c r="D449" s="24">
        <v>19</v>
      </c>
      <c r="E449" s="24">
        <v>0</v>
      </c>
      <c r="F449" s="24">
        <v>0</v>
      </c>
      <c r="G449" s="24">
        <v>0</v>
      </c>
      <c r="H449" s="24">
        <v>1</v>
      </c>
      <c r="I449" s="24">
        <v>1</v>
      </c>
      <c r="J449" s="24">
        <v>0</v>
      </c>
      <c r="K449" s="24">
        <v>20</v>
      </c>
      <c r="L449" s="24">
        <v>25</v>
      </c>
      <c r="M449" s="24">
        <v>3</v>
      </c>
      <c r="N449" s="24">
        <v>16</v>
      </c>
      <c r="O449" s="24">
        <v>8</v>
      </c>
      <c r="P449" s="24">
        <v>18</v>
      </c>
      <c r="Q449" s="24">
        <v>0</v>
      </c>
      <c r="R449" s="24">
        <v>0</v>
      </c>
      <c r="S449" s="24">
        <v>0</v>
      </c>
      <c r="T449" s="24">
        <v>7.2</v>
      </c>
      <c r="U449" s="24">
        <f t="shared" si="27"/>
        <v>16.5</v>
      </c>
      <c r="V449" s="24">
        <f t="shared" si="28"/>
        <v>0.97777777777777775</v>
      </c>
      <c r="W449" s="24">
        <f t="shared" si="29"/>
        <v>0.48888888888888887</v>
      </c>
      <c r="X449" s="24">
        <f t="shared" si="30"/>
        <v>1</v>
      </c>
    </row>
    <row r="450" spans="1:24" x14ac:dyDescent="0.25">
      <c r="A450" s="24" t="s">
        <v>1690</v>
      </c>
      <c r="B450" s="24" t="s">
        <v>58</v>
      </c>
      <c r="C450" s="24" t="s">
        <v>1369</v>
      </c>
      <c r="D450" s="24">
        <v>54</v>
      </c>
      <c r="E450" s="24">
        <v>0</v>
      </c>
      <c r="F450" s="24">
        <v>0</v>
      </c>
      <c r="G450" s="24">
        <v>0</v>
      </c>
      <c r="H450" s="24">
        <v>2</v>
      </c>
      <c r="I450" s="24">
        <v>2</v>
      </c>
      <c r="J450" s="24">
        <v>0</v>
      </c>
      <c r="K450" s="24">
        <v>35</v>
      </c>
      <c r="L450" s="24">
        <v>29</v>
      </c>
      <c r="M450" s="24">
        <v>5</v>
      </c>
      <c r="N450" s="24">
        <v>15</v>
      </c>
      <c r="O450" s="24">
        <v>16</v>
      </c>
      <c r="P450" s="24">
        <v>32</v>
      </c>
      <c r="Q450" s="24">
        <v>17</v>
      </c>
      <c r="R450" s="24">
        <v>2</v>
      </c>
      <c r="S450" s="24">
        <v>0</v>
      </c>
      <c r="T450" s="24">
        <v>3.86</v>
      </c>
      <c r="U450" s="24">
        <f t="shared" si="27"/>
        <v>90</v>
      </c>
      <c r="V450" s="24">
        <f t="shared" si="28"/>
        <v>5.333333333333333</v>
      </c>
      <c r="W450" s="24">
        <f t="shared" si="29"/>
        <v>2.6666666666666665</v>
      </c>
      <c r="X450" s="24">
        <f t="shared" si="30"/>
        <v>2.6666666666666665</v>
      </c>
    </row>
    <row r="451" spans="1:24" x14ac:dyDescent="0.25">
      <c r="A451" s="24" t="s">
        <v>1605</v>
      </c>
      <c r="B451" s="24" t="s">
        <v>1148</v>
      </c>
      <c r="C451" s="24" t="s">
        <v>1368</v>
      </c>
      <c r="D451" s="24">
        <v>73</v>
      </c>
      <c r="E451" s="24">
        <v>0</v>
      </c>
      <c r="F451" s="24">
        <v>0</v>
      </c>
      <c r="G451" s="24">
        <v>0</v>
      </c>
      <c r="H451" s="24">
        <v>4</v>
      </c>
      <c r="I451" s="24">
        <v>4</v>
      </c>
      <c r="J451" s="24">
        <v>37</v>
      </c>
      <c r="K451" s="24">
        <v>75</v>
      </c>
      <c r="L451" s="24">
        <v>57</v>
      </c>
      <c r="M451" s="24">
        <v>10</v>
      </c>
      <c r="N451" s="24">
        <v>26</v>
      </c>
      <c r="O451" s="24">
        <v>16</v>
      </c>
      <c r="P451" s="24">
        <v>82</v>
      </c>
      <c r="Q451" s="24">
        <v>0</v>
      </c>
      <c r="R451" s="24">
        <v>4</v>
      </c>
      <c r="S451" s="24">
        <v>0</v>
      </c>
      <c r="T451" s="24">
        <v>3.12</v>
      </c>
      <c r="U451" s="24">
        <f t="shared" ref="U451:U514" si="31">(10*H451)-(3*I451)+(7*J451)+K451-(0.5*L451)-(0.5*N451)-O451+P451+(3*Q451)-(2*R451)</f>
        <v>378.5</v>
      </c>
      <c r="V451" s="24">
        <f t="shared" ref="V451:V514" si="32">U451/16.875</f>
        <v>22.42962962962963</v>
      </c>
      <c r="W451" s="24">
        <f t="shared" ref="W451:W514" si="33">IF(U451 &gt;= 400,V451*1.2,IF(U451 &gt; 300,V451,IF(U451&gt;200,V451*0.8,IF(U451&gt;100,V451*0.6,V451*0.5))))</f>
        <v>22.42962962962963</v>
      </c>
      <c r="X451" s="24">
        <f t="shared" ref="X451:X514" si="34">IF(W451 &lt; 1.5,1,W451)</f>
        <v>22.42962962962963</v>
      </c>
    </row>
    <row r="452" spans="1:24" x14ac:dyDescent="0.25">
      <c r="A452" s="24" t="s">
        <v>1304</v>
      </c>
      <c r="B452" s="24" t="s">
        <v>266</v>
      </c>
      <c r="C452" s="24" t="s">
        <v>1033</v>
      </c>
      <c r="D452" s="24">
        <v>67</v>
      </c>
      <c r="E452" s="24">
        <v>0</v>
      </c>
      <c r="F452" s="24">
        <v>0</v>
      </c>
      <c r="G452" s="24">
        <v>0</v>
      </c>
      <c r="H452" s="24">
        <v>4</v>
      </c>
      <c r="I452" s="24">
        <v>4</v>
      </c>
      <c r="J452" s="24">
        <v>0</v>
      </c>
      <c r="K452" s="24">
        <v>70</v>
      </c>
      <c r="L452" s="24">
        <v>68</v>
      </c>
      <c r="M452" s="24">
        <v>4</v>
      </c>
      <c r="N452" s="24">
        <v>24</v>
      </c>
      <c r="O452" s="24">
        <v>10</v>
      </c>
      <c r="P452" s="24">
        <v>49</v>
      </c>
      <c r="Q452" s="24">
        <v>10</v>
      </c>
      <c r="R452" s="24">
        <v>1</v>
      </c>
      <c r="S452" s="24">
        <v>0</v>
      </c>
      <c r="T452" s="24">
        <v>3.09</v>
      </c>
      <c r="U452" s="24">
        <f t="shared" si="31"/>
        <v>119</v>
      </c>
      <c r="V452" s="24">
        <f t="shared" si="32"/>
        <v>7.0518518518518523</v>
      </c>
      <c r="W452" s="24">
        <f t="shared" si="33"/>
        <v>4.2311111111111108</v>
      </c>
      <c r="X452" s="24">
        <f t="shared" si="34"/>
        <v>4.2311111111111108</v>
      </c>
    </row>
    <row r="453" spans="1:24" x14ac:dyDescent="0.25">
      <c r="A453" s="24" t="s">
        <v>842</v>
      </c>
      <c r="B453" s="24" t="s">
        <v>173</v>
      </c>
      <c r="C453" s="24" t="s">
        <v>1024</v>
      </c>
      <c r="D453" s="24">
        <v>65</v>
      </c>
      <c r="E453" s="24">
        <v>0</v>
      </c>
      <c r="F453" s="24">
        <v>0</v>
      </c>
      <c r="G453" s="24">
        <v>0</v>
      </c>
      <c r="H453" s="24">
        <v>3</v>
      </c>
      <c r="I453" s="24">
        <v>3</v>
      </c>
      <c r="J453" s="24">
        <v>32</v>
      </c>
      <c r="K453" s="24">
        <v>55</v>
      </c>
      <c r="L453" s="24">
        <v>46</v>
      </c>
      <c r="M453" s="24">
        <v>5</v>
      </c>
      <c r="N453" s="24">
        <v>17</v>
      </c>
      <c r="O453" s="24">
        <v>13</v>
      </c>
      <c r="P453" s="24">
        <v>56</v>
      </c>
      <c r="Q453" s="24">
        <v>0</v>
      </c>
      <c r="R453" s="24">
        <v>4</v>
      </c>
      <c r="S453" s="24">
        <v>0</v>
      </c>
      <c r="T453" s="24">
        <v>2.78</v>
      </c>
      <c r="U453" s="24">
        <f t="shared" si="31"/>
        <v>303.5</v>
      </c>
      <c r="V453" s="24">
        <f t="shared" si="32"/>
        <v>17.985185185185184</v>
      </c>
      <c r="W453" s="24">
        <f t="shared" si="33"/>
        <v>17.985185185185184</v>
      </c>
      <c r="X453" s="24">
        <f t="shared" si="34"/>
        <v>17.985185185185184</v>
      </c>
    </row>
    <row r="454" spans="1:24" x14ac:dyDescent="0.25">
      <c r="A454" s="24" t="s">
        <v>1948</v>
      </c>
      <c r="B454" s="24" t="s">
        <v>785</v>
      </c>
      <c r="C454" s="24" t="s">
        <v>1012</v>
      </c>
      <c r="D454" s="24">
        <v>15</v>
      </c>
      <c r="E454" s="24">
        <v>0</v>
      </c>
      <c r="F454" s="24">
        <v>0</v>
      </c>
      <c r="G454" s="24">
        <v>0</v>
      </c>
      <c r="H454" s="24">
        <v>1</v>
      </c>
      <c r="I454" s="24">
        <v>1</v>
      </c>
      <c r="J454" s="24">
        <v>0</v>
      </c>
      <c r="K454" s="24">
        <v>20</v>
      </c>
      <c r="L454" s="24">
        <v>22</v>
      </c>
      <c r="M454" s="24">
        <v>3</v>
      </c>
      <c r="N454" s="24">
        <v>12</v>
      </c>
      <c r="O454" s="24">
        <v>6</v>
      </c>
      <c r="P454" s="24">
        <v>17</v>
      </c>
      <c r="Q454" s="24">
        <v>0</v>
      </c>
      <c r="R454" s="24">
        <v>0</v>
      </c>
      <c r="S454" s="24">
        <v>0</v>
      </c>
      <c r="T454" s="24">
        <v>5.4</v>
      </c>
      <c r="U454" s="24">
        <f t="shared" si="31"/>
        <v>21</v>
      </c>
      <c r="V454" s="24">
        <f t="shared" si="32"/>
        <v>1.2444444444444445</v>
      </c>
      <c r="W454" s="24">
        <f t="shared" si="33"/>
        <v>0.62222222222222223</v>
      </c>
      <c r="X454" s="24">
        <f t="shared" si="34"/>
        <v>1</v>
      </c>
    </row>
    <row r="455" spans="1:24" x14ac:dyDescent="0.25">
      <c r="A455" s="24" t="s">
        <v>1440</v>
      </c>
      <c r="B455" s="24" t="s">
        <v>70</v>
      </c>
      <c r="C455" s="24" t="s">
        <v>1020</v>
      </c>
      <c r="D455" s="24">
        <v>20</v>
      </c>
      <c r="E455" s="24">
        <v>0</v>
      </c>
      <c r="F455" s="24">
        <v>0</v>
      </c>
      <c r="G455" s="24">
        <v>0</v>
      </c>
      <c r="H455" s="24">
        <v>1</v>
      </c>
      <c r="I455" s="24">
        <v>1</v>
      </c>
      <c r="J455" s="24">
        <v>0</v>
      </c>
      <c r="K455" s="24">
        <v>20</v>
      </c>
      <c r="L455" s="24">
        <v>17</v>
      </c>
      <c r="M455" s="24">
        <v>2</v>
      </c>
      <c r="N455" s="24">
        <v>9</v>
      </c>
      <c r="O455" s="24">
        <v>11</v>
      </c>
      <c r="P455" s="24">
        <v>17</v>
      </c>
      <c r="Q455" s="24">
        <v>0</v>
      </c>
      <c r="R455" s="24">
        <v>0</v>
      </c>
      <c r="S455" s="24">
        <v>0</v>
      </c>
      <c r="T455" s="24">
        <v>4.05</v>
      </c>
      <c r="U455" s="24">
        <f t="shared" si="31"/>
        <v>20</v>
      </c>
      <c r="V455" s="24">
        <f t="shared" si="32"/>
        <v>1.1851851851851851</v>
      </c>
      <c r="W455" s="24">
        <f t="shared" si="33"/>
        <v>0.59259259259259256</v>
      </c>
      <c r="X455" s="24">
        <f t="shared" si="34"/>
        <v>1</v>
      </c>
    </row>
    <row r="456" spans="1:24" x14ac:dyDescent="0.25">
      <c r="A456" s="24" t="s">
        <v>878</v>
      </c>
      <c r="B456" s="24" t="s">
        <v>742</v>
      </c>
      <c r="C456" s="24" t="s">
        <v>1370</v>
      </c>
      <c r="D456" s="24">
        <v>15</v>
      </c>
      <c r="E456" s="24">
        <v>0</v>
      </c>
      <c r="F456" s="24">
        <v>0</v>
      </c>
      <c r="G456" s="24">
        <v>0</v>
      </c>
      <c r="H456" s="24">
        <v>1</v>
      </c>
      <c r="I456" s="24">
        <v>1</v>
      </c>
      <c r="J456" s="24">
        <v>0</v>
      </c>
      <c r="K456" s="24">
        <v>15</v>
      </c>
      <c r="L456" s="24">
        <v>14</v>
      </c>
      <c r="M456" s="24">
        <v>2</v>
      </c>
      <c r="N456" s="24">
        <v>6</v>
      </c>
      <c r="O456" s="24">
        <v>4</v>
      </c>
      <c r="P456" s="24">
        <v>14</v>
      </c>
      <c r="Q456" s="24">
        <v>0</v>
      </c>
      <c r="R456" s="24">
        <v>0</v>
      </c>
      <c r="S456" s="24">
        <v>0</v>
      </c>
      <c r="T456" s="24">
        <v>3.6</v>
      </c>
      <c r="U456" s="24">
        <f t="shared" si="31"/>
        <v>22</v>
      </c>
      <c r="V456" s="24">
        <f t="shared" si="32"/>
        <v>1.3037037037037038</v>
      </c>
      <c r="W456" s="24">
        <f t="shared" si="33"/>
        <v>0.6518518518518519</v>
      </c>
      <c r="X456" s="24">
        <f t="shared" si="34"/>
        <v>1</v>
      </c>
    </row>
    <row r="457" spans="1:24" x14ac:dyDescent="0.25">
      <c r="A457" s="24" t="s">
        <v>633</v>
      </c>
      <c r="B457" s="24" t="s">
        <v>67</v>
      </c>
      <c r="C457" s="24" t="s">
        <v>1370</v>
      </c>
      <c r="D457" s="24">
        <v>15</v>
      </c>
      <c r="E457" s="24">
        <v>0</v>
      </c>
      <c r="F457" s="24">
        <v>0</v>
      </c>
      <c r="G457" s="24">
        <v>0</v>
      </c>
      <c r="H457" s="24">
        <v>1</v>
      </c>
      <c r="I457" s="24">
        <v>1</v>
      </c>
      <c r="J457" s="24">
        <v>0</v>
      </c>
      <c r="K457" s="24">
        <v>15</v>
      </c>
      <c r="L457" s="24">
        <v>12</v>
      </c>
      <c r="M457" s="24">
        <v>2</v>
      </c>
      <c r="N457" s="24">
        <v>6</v>
      </c>
      <c r="O457" s="24">
        <v>6</v>
      </c>
      <c r="P457" s="24">
        <v>17</v>
      </c>
      <c r="Q457" s="24">
        <v>0</v>
      </c>
      <c r="R457" s="24">
        <v>0</v>
      </c>
      <c r="S457" s="24">
        <v>0</v>
      </c>
      <c r="T457" s="24">
        <v>3.6</v>
      </c>
      <c r="U457" s="24">
        <f t="shared" si="31"/>
        <v>24</v>
      </c>
      <c r="V457" s="24">
        <f t="shared" si="32"/>
        <v>1.4222222222222223</v>
      </c>
      <c r="W457" s="24">
        <f t="shared" si="33"/>
        <v>0.71111111111111114</v>
      </c>
      <c r="X457" s="24">
        <f t="shared" si="34"/>
        <v>1</v>
      </c>
    </row>
    <row r="458" spans="1:24" x14ac:dyDescent="0.25">
      <c r="A458" s="24" t="s">
        <v>1949</v>
      </c>
      <c r="B458" s="24" t="s">
        <v>156</v>
      </c>
      <c r="C458" s="24" t="s">
        <v>1367</v>
      </c>
      <c r="D458" s="24">
        <v>20</v>
      </c>
      <c r="E458" s="24">
        <v>0</v>
      </c>
      <c r="F458" s="24">
        <v>0</v>
      </c>
      <c r="G458" s="24">
        <v>0</v>
      </c>
      <c r="H458" s="24">
        <v>1</v>
      </c>
      <c r="I458" s="24">
        <v>1</v>
      </c>
      <c r="J458" s="24">
        <v>0</v>
      </c>
      <c r="K458" s="24">
        <v>20</v>
      </c>
      <c r="L458" s="24">
        <v>18</v>
      </c>
      <c r="M458" s="24">
        <v>2</v>
      </c>
      <c r="N458" s="24">
        <v>8</v>
      </c>
      <c r="O458" s="24">
        <v>7</v>
      </c>
      <c r="P458" s="24">
        <v>22</v>
      </c>
      <c r="Q458" s="24">
        <v>0</v>
      </c>
      <c r="R458" s="24">
        <v>0</v>
      </c>
      <c r="S458" s="24">
        <v>0</v>
      </c>
      <c r="T458" s="24">
        <v>3.6</v>
      </c>
      <c r="U458" s="24">
        <f t="shared" si="31"/>
        <v>29</v>
      </c>
      <c r="V458" s="24">
        <f t="shared" si="32"/>
        <v>1.7185185185185186</v>
      </c>
      <c r="W458" s="24">
        <f t="shared" si="33"/>
        <v>0.85925925925925928</v>
      </c>
      <c r="X458" s="24">
        <f t="shared" si="34"/>
        <v>1</v>
      </c>
    </row>
    <row r="459" spans="1:24" x14ac:dyDescent="0.25">
      <c r="A459" s="24" t="s">
        <v>1281</v>
      </c>
      <c r="B459" s="24" t="s">
        <v>283</v>
      </c>
      <c r="C459" s="24" t="s">
        <v>1012</v>
      </c>
      <c r="D459" s="24">
        <v>30</v>
      </c>
      <c r="E459" s="24">
        <v>30</v>
      </c>
      <c r="F459" s="24">
        <v>0</v>
      </c>
      <c r="G459" s="24">
        <v>0</v>
      </c>
      <c r="H459" s="24">
        <v>11</v>
      </c>
      <c r="I459" s="24">
        <v>9</v>
      </c>
      <c r="J459" s="24">
        <v>0</v>
      </c>
      <c r="K459" s="24">
        <v>180</v>
      </c>
      <c r="L459" s="24">
        <v>171</v>
      </c>
      <c r="M459" s="24">
        <v>17</v>
      </c>
      <c r="N459" s="24">
        <v>72</v>
      </c>
      <c r="O459" s="24">
        <v>53</v>
      </c>
      <c r="P459" s="24">
        <v>177</v>
      </c>
      <c r="Q459" s="24">
        <v>0</v>
      </c>
      <c r="R459" s="24">
        <v>0</v>
      </c>
      <c r="S459" s="24">
        <v>20</v>
      </c>
      <c r="T459" s="24">
        <v>3.6</v>
      </c>
      <c r="U459" s="24">
        <f t="shared" si="31"/>
        <v>265.5</v>
      </c>
      <c r="V459" s="24">
        <f t="shared" si="32"/>
        <v>15.733333333333333</v>
      </c>
      <c r="W459" s="24">
        <f t="shared" si="33"/>
        <v>12.586666666666666</v>
      </c>
      <c r="X459" s="24">
        <f t="shared" si="34"/>
        <v>12.586666666666666</v>
      </c>
    </row>
    <row r="460" spans="1:24" x14ac:dyDescent="0.25">
      <c r="A460" s="24" t="s">
        <v>1758</v>
      </c>
      <c r="B460" s="24" t="s">
        <v>283</v>
      </c>
      <c r="C460" s="24" t="s">
        <v>1012</v>
      </c>
      <c r="D460" s="24">
        <v>20</v>
      </c>
      <c r="E460" s="24">
        <v>0</v>
      </c>
      <c r="F460" s="24">
        <v>0</v>
      </c>
      <c r="G460" s="24">
        <v>0</v>
      </c>
      <c r="H460" s="24">
        <v>1</v>
      </c>
      <c r="I460" s="24">
        <v>1</v>
      </c>
      <c r="J460" s="24">
        <v>0</v>
      </c>
      <c r="K460" s="24">
        <v>20</v>
      </c>
      <c r="L460" s="24">
        <v>17</v>
      </c>
      <c r="M460" s="24">
        <v>2</v>
      </c>
      <c r="N460" s="24">
        <v>9</v>
      </c>
      <c r="O460" s="24">
        <v>12</v>
      </c>
      <c r="P460" s="24">
        <v>21</v>
      </c>
      <c r="Q460" s="24">
        <v>0</v>
      </c>
      <c r="R460" s="24">
        <v>0</v>
      </c>
      <c r="S460" s="24">
        <v>0</v>
      </c>
      <c r="T460" s="24">
        <v>4.05</v>
      </c>
      <c r="U460" s="24">
        <f t="shared" si="31"/>
        <v>23</v>
      </c>
      <c r="V460" s="24">
        <f t="shared" si="32"/>
        <v>1.3629629629629629</v>
      </c>
      <c r="W460" s="24">
        <f t="shared" si="33"/>
        <v>0.68148148148148147</v>
      </c>
      <c r="X460" s="24">
        <f t="shared" si="34"/>
        <v>1</v>
      </c>
    </row>
    <row r="461" spans="1:24" x14ac:dyDescent="0.25">
      <c r="A461" s="24" t="s">
        <v>916</v>
      </c>
      <c r="B461" s="24" t="s">
        <v>178</v>
      </c>
      <c r="C461" s="24" t="s">
        <v>1367</v>
      </c>
      <c r="D461" s="24">
        <v>38</v>
      </c>
      <c r="E461" s="24">
        <v>0</v>
      </c>
      <c r="F461" s="24">
        <v>0</v>
      </c>
      <c r="G461" s="24">
        <v>0</v>
      </c>
      <c r="H461" s="24">
        <v>2</v>
      </c>
      <c r="I461" s="24">
        <v>3</v>
      </c>
      <c r="J461" s="24">
        <v>0</v>
      </c>
      <c r="K461" s="24">
        <v>45</v>
      </c>
      <c r="L461" s="24">
        <v>44</v>
      </c>
      <c r="M461" s="24">
        <v>6</v>
      </c>
      <c r="N461" s="24">
        <v>24</v>
      </c>
      <c r="O461" s="24">
        <v>19</v>
      </c>
      <c r="P461" s="24">
        <v>35</v>
      </c>
      <c r="Q461" s="24">
        <v>0</v>
      </c>
      <c r="R461" s="24">
        <v>0</v>
      </c>
      <c r="S461" s="24">
        <v>0</v>
      </c>
      <c r="T461" s="24">
        <v>4.8</v>
      </c>
      <c r="U461" s="24">
        <f t="shared" si="31"/>
        <v>38</v>
      </c>
      <c r="V461" s="24">
        <f t="shared" si="32"/>
        <v>2.251851851851852</v>
      </c>
      <c r="W461" s="24">
        <f t="shared" si="33"/>
        <v>1.125925925925926</v>
      </c>
      <c r="X461" s="24">
        <f t="shared" si="34"/>
        <v>1</v>
      </c>
    </row>
    <row r="462" spans="1:24" x14ac:dyDescent="0.25">
      <c r="A462" s="24" t="s">
        <v>635</v>
      </c>
      <c r="B462" s="24" t="s">
        <v>196</v>
      </c>
      <c r="C462" s="24"/>
      <c r="D462" s="24">
        <v>55</v>
      </c>
      <c r="E462" s="24">
        <v>0</v>
      </c>
      <c r="F462" s="24">
        <v>0</v>
      </c>
      <c r="G462" s="24">
        <v>0</v>
      </c>
      <c r="H462" s="24">
        <v>3</v>
      </c>
      <c r="I462" s="24">
        <v>3</v>
      </c>
      <c r="J462" s="24">
        <v>0</v>
      </c>
      <c r="K462" s="24">
        <v>55</v>
      </c>
      <c r="L462" s="24">
        <v>56</v>
      </c>
      <c r="M462" s="24">
        <v>8</v>
      </c>
      <c r="N462" s="24">
        <v>28</v>
      </c>
      <c r="O462" s="24">
        <v>16</v>
      </c>
      <c r="P462" s="24">
        <v>46</v>
      </c>
      <c r="Q462" s="24">
        <v>0</v>
      </c>
      <c r="R462" s="24">
        <v>0</v>
      </c>
      <c r="S462" s="24">
        <v>0</v>
      </c>
      <c r="T462" s="24">
        <v>4.58</v>
      </c>
      <c r="U462" s="24">
        <f t="shared" si="31"/>
        <v>64</v>
      </c>
      <c r="V462" s="24">
        <f t="shared" si="32"/>
        <v>3.7925925925925927</v>
      </c>
      <c r="W462" s="24">
        <f t="shared" si="33"/>
        <v>1.8962962962962964</v>
      </c>
      <c r="X462" s="24">
        <f t="shared" si="34"/>
        <v>1.8962962962962964</v>
      </c>
    </row>
    <row r="463" spans="1:24" x14ac:dyDescent="0.25">
      <c r="A463" s="24" t="s">
        <v>636</v>
      </c>
      <c r="B463" s="24" t="s">
        <v>43</v>
      </c>
      <c r="C463" s="24" t="s">
        <v>1026</v>
      </c>
      <c r="D463" s="24">
        <v>28</v>
      </c>
      <c r="E463" s="24">
        <v>12</v>
      </c>
      <c r="F463" s="24">
        <v>0</v>
      </c>
      <c r="G463" s="24">
        <v>0</v>
      </c>
      <c r="H463" s="24">
        <v>5</v>
      </c>
      <c r="I463" s="24">
        <v>7</v>
      </c>
      <c r="J463" s="24">
        <v>0</v>
      </c>
      <c r="K463" s="24">
        <v>107</v>
      </c>
      <c r="L463" s="24">
        <v>134</v>
      </c>
      <c r="M463" s="24">
        <v>11</v>
      </c>
      <c r="N463" s="24">
        <v>58</v>
      </c>
      <c r="O463" s="24">
        <v>39</v>
      </c>
      <c r="P463" s="24">
        <v>61</v>
      </c>
      <c r="Q463" s="24">
        <v>0</v>
      </c>
      <c r="R463" s="24">
        <v>0</v>
      </c>
      <c r="S463" s="24">
        <v>3</v>
      </c>
      <c r="T463" s="24">
        <v>4.88</v>
      </c>
      <c r="U463" s="24">
        <f t="shared" si="31"/>
        <v>62</v>
      </c>
      <c r="V463" s="24">
        <f t="shared" si="32"/>
        <v>3.674074074074074</v>
      </c>
      <c r="W463" s="24">
        <f t="shared" si="33"/>
        <v>1.837037037037037</v>
      </c>
      <c r="X463" s="24">
        <f t="shared" si="34"/>
        <v>1.837037037037037</v>
      </c>
    </row>
    <row r="464" spans="1:24" x14ac:dyDescent="0.25">
      <c r="A464" s="24" t="s">
        <v>340</v>
      </c>
      <c r="B464" s="24" t="s">
        <v>349</v>
      </c>
      <c r="C464" s="24" t="s">
        <v>1027</v>
      </c>
      <c r="D464" s="24">
        <v>37</v>
      </c>
      <c r="E464" s="24">
        <v>0</v>
      </c>
      <c r="F464" s="24">
        <v>0</v>
      </c>
      <c r="G464" s="24">
        <v>0</v>
      </c>
      <c r="H464" s="24">
        <v>2</v>
      </c>
      <c r="I464" s="24">
        <v>1</v>
      </c>
      <c r="J464" s="24">
        <v>0</v>
      </c>
      <c r="K464" s="24">
        <v>30</v>
      </c>
      <c r="L464" s="24">
        <v>26</v>
      </c>
      <c r="M464" s="24">
        <v>3</v>
      </c>
      <c r="N464" s="24">
        <v>15</v>
      </c>
      <c r="O464" s="24">
        <v>14</v>
      </c>
      <c r="P464" s="24">
        <v>32</v>
      </c>
      <c r="Q464" s="24">
        <v>0</v>
      </c>
      <c r="R464" s="24">
        <v>0</v>
      </c>
      <c r="S464" s="24">
        <v>0</v>
      </c>
      <c r="T464" s="24">
        <v>4.5</v>
      </c>
      <c r="U464" s="24">
        <f t="shared" si="31"/>
        <v>44.5</v>
      </c>
      <c r="V464" s="24">
        <f t="shared" si="32"/>
        <v>2.6370370370370368</v>
      </c>
      <c r="W464" s="24">
        <f t="shared" si="33"/>
        <v>1.3185185185185184</v>
      </c>
      <c r="X464" s="24">
        <f t="shared" si="34"/>
        <v>1</v>
      </c>
    </row>
    <row r="465" spans="1:24" x14ac:dyDescent="0.25">
      <c r="A465" s="24" t="s">
        <v>345</v>
      </c>
      <c r="B465" s="24" t="s">
        <v>645</v>
      </c>
      <c r="C465" s="24" t="s">
        <v>1376</v>
      </c>
      <c r="D465" s="24">
        <v>38</v>
      </c>
      <c r="E465" s="24">
        <v>0</v>
      </c>
      <c r="F465" s="24">
        <v>0</v>
      </c>
      <c r="G465" s="24">
        <v>0</v>
      </c>
      <c r="H465" s="24">
        <v>1</v>
      </c>
      <c r="I465" s="24">
        <v>2</v>
      </c>
      <c r="J465" s="24">
        <v>0</v>
      </c>
      <c r="K465" s="24">
        <v>30</v>
      </c>
      <c r="L465" s="24">
        <v>31</v>
      </c>
      <c r="M465" s="24">
        <v>2</v>
      </c>
      <c r="N465" s="24">
        <v>15</v>
      </c>
      <c r="O465" s="24">
        <v>16</v>
      </c>
      <c r="P465" s="24">
        <v>20</v>
      </c>
      <c r="Q465" s="24">
        <v>0</v>
      </c>
      <c r="R465" s="24">
        <v>0</v>
      </c>
      <c r="S465" s="24">
        <v>0</v>
      </c>
      <c r="T465" s="24">
        <v>4.5</v>
      </c>
      <c r="U465" s="24">
        <f t="shared" si="31"/>
        <v>15</v>
      </c>
      <c r="V465" s="24">
        <f t="shared" si="32"/>
        <v>0.88888888888888884</v>
      </c>
      <c r="W465" s="24">
        <f t="shared" si="33"/>
        <v>0.44444444444444442</v>
      </c>
      <c r="X465" s="24">
        <f t="shared" si="34"/>
        <v>1</v>
      </c>
    </row>
    <row r="466" spans="1:24" x14ac:dyDescent="0.25">
      <c r="A466" s="24" t="s">
        <v>345</v>
      </c>
      <c r="B466" s="24" t="s">
        <v>1053</v>
      </c>
      <c r="C466" s="24" t="s">
        <v>1023</v>
      </c>
      <c r="D466" s="24">
        <v>28</v>
      </c>
      <c r="E466" s="24">
        <v>28</v>
      </c>
      <c r="F466" s="24">
        <v>0</v>
      </c>
      <c r="G466" s="24">
        <v>0</v>
      </c>
      <c r="H466" s="24">
        <v>7</v>
      </c>
      <c r="I466" s="24">
        <v>11</v>
      </c>
      <c r="J466" s="24">
        <v>0</v>
      </c>
      <c r="K466" s="24">
        <v>158</v>
      </c>
      <c r="L466" s="24">
        <v>186</v>
      </c>
      <c r="M466" s="24">
        <v>21</v>
      </c>
      <c r="N466" s="24">
        <v>84</v>
      </c>
      <c r="O466" s="24">
        <v>57</v>
      </c>
      <c r="P466" s="24">
        <v>116</v>
      </c>
      <c r="Q466" s="24">
        <v>0</v>
      </c>
      <c r="R466" s="24">
        <v>0</v>
      </c>
      <c r="S466" s="24">
        <v>13</v>
      </c>
      <c r="T466" s="24">
        <v>4.78</v>
      </c>
      <c r="U466" s="24">
        <f t="shared" si="31"/>
        <v>119</v>
      </c>
      <c r="V466" s="24">
        <f t="shared" si="32"/>
        <v>7.0518518518518523</v>
      </c>
      <c r="W466" s="24">
        <f t="shared" si="33"/>
        <v>4.2311111111111108</v>
      </c>
      <c r="X466" s="24">
        <f t="shared" si="34"/>
        <v>4.2311111111111108</v>
      </c>
    </row>
    <row r="467" spans="1:24" x14ac:dyDescent="0.25">
      <c r="A467" s="24" t="s">
        <v>1950</v>
      </c>
      <c r="B467" s="24" t="s">
        <v>121</v>
      </c>
      <c r="C467" s="24" t="s">
        <v>1379</v>
      </c>
      <c r="D467" s="24">
        <v>0</v>
      </c>
      <c r="E467" s="24">
        <v>0</v>
      </c>
      <c r="F467" s="24">
        <v>0</v>
      </c>
      <c r="G467" s="24">
        <v>0</v>
      </c>
      <c r="H467" s="24">
        <v>0</v>
      </c>
      <c r="I467" s="24">
        <v>0</v>
      </c>
      <c r="J467" s="24">
        <v>0</v>
      </c>
      <c r="K467" s="24">
        <v>0</v>
      </c>
      <c r="L467" s="24">
        <v>0</v>
      </c>
      <c r="M467" s="24">
        <v>0</v>
      </c>
      <c r="N467" s="24">
        <v>0</v>
      </c>
      <c r="O467" s="24">
        <v>0</v>
      </c>
      <c r="P467" s="24">
        <v>0</v>
      </c>
      <c r="Q467" s="24">
        <v>0</v>
      </c>
      <c r="R467" s="24">
        <v>0</v>
      </c>
      <c r="S467" s="24">
        <v>0</v>
      </c>
      <c r="T467" s="24">
        <v>0</v>
      </c>
      <c r="U467" s="24">
        <f t="shared" si="31"/>
        <v>0</v>
      </c>
      <c r="V467" s="24">
        <f t="shared" si="32"/>
        <v>0</v>
      </c>
      <c r="W467" s="24">
        <f t="shared" si="33"/>
        <v>0</v>
      </c>
      <c r="X467" s="24">
        <f t="shared" si="34"/>
        <v>1</v>
      </c>
    </row>
    <row r="468" spans="1:24" x14ac:dyDescent="0.25">
      <c r="A468" s="24" t="s">
        <v>1950</v>
      </c>
      <c r="B468" s="24" t="s">
        <v>121</v>
      </c>
      <c r="C468" s="24" t="s">
        <v>1017</v>
      </c>
      <c r="D468" s="24">
        <v>31</v>
      </c>
      <c r="E468" s="24">
        <v>31</v>
      </c>
      <c r="F468" s="24">
        <v>0</v>
      </c>
      <c r="G468" s="24">
        <v>0</v>
      </c>
      <c r="H468" s="24">
        <v>8</v>
      </c>
      <c r="I468" s="24">
        <v>12</v>
      </c>
      <c r="J468" s="24">
        <v>0</v>
      </c>
      <c r="K468" s="24">
        <v>176</v>
      </c>
      <c r="L468" s="24">
        <v>185</v>
      </c>
      <c r="M468" s="24">
        <v>20</v>
      </c>
      <c r="N468" s="24">
        <v>85</v>
      </c>
      <c r="O468" s="24">
        <v>55</v>
      </c>
      <c r="P468" s="24">
        <v>143</v>
      </c>
      <c r="Q468" s="24">
        <v>0</v>
      </c>
      <c r="R468" s="24">
        <v>0</v>
      </c>
      <c r="S468" s="24">
        <v>16</v>
      </c>
      <c r="T468" s="24">
        <v>4.3499999999999996</v>
      </c>
      <c r="U468" s="24">
        <f t="shared" si="31"/>
        <v>173</v>
      </c>
      <c r="V468" s="24">
        <f t="shared" si="32"/>
        <v>10.251851851851852</v>
      </c>
      <c r="W468" s="24">
        <f t="shared" si="33"/>
        <v>6.1511111111111108</v>
      </c>
      <c r="X468" s="24">
        <f t="shared" si="34"/>
        <v>6.1511111111111108</v>
      </c>
    </row>
    <row r="469" spans="1:24" x14ac:dyDescent="0.25">
      <c r="A469" s="24" t="s">
        <v>637</v>
      </c>
      <c r="B469" s="24" t="s">
        <v>801</v>
      </c>
      <c r="C469" s="24" t="s">
        <v>1027</v>
      </c>
      <c r="D469" s="24">
        <v>17</v>
      </c>
      <c r="E469" s="24">
        <v>0</v>
      </c>
      <c r="F469" s="24">
        <v>0</v>
      </c>
      <c r="G469" s="24">
        <v>0</v>
      </c>
      <c r="H469" s="24">
        <v>1</v>
      </c>
      <c r="I469" s="24">
        <v>1</v>
      </c>
      <c r="J469" s="24">
        <v>0</v>
      </c>
      <c r="K469" s="24">
        <v>20</v>
      </c>
      <c r="L469" s="24">
        <v>19</v>
      </c>
      <c r="M469" s="24">
        <v>2</v>
      </c>
      <c r="N469" s="24">
        <v>10</v>
      </c>
      <c r="O469" s="24">
        <v>7</v>
      </c>
      <c r="P469" s="24">
        <v>14</v>
      </c>
      <c r="Q469" s="24">
        <v>0</v>
      </c>
      <c r="R469" s="24">
        <v>0</v>
      </c>
      <c r="S469" s="24">
        <v>0</v>
      </c>
      <c r="T469" s="24">
        <v>4.5</v>
      </c>
      <c r="U469" s="24">
        <f t="shared" si="31"/>
        <v>19.5</v>
      </c>
      <c r="V469" s="24">
        <f t="shared" si="32"/>
        <v>1.1555555555555554</v>
      </c>
      <c r="W469" s="24">
        <f t="shared" si="33"/>
        <v>0.57777777777777772</v>
      </c>
      <c r="X469" s="24">
        <f t="shared" si="34"/>
        <v>1</v>
      </c>
    </row>
    <row r="470" spans="1:24" x14ac:dyDescent="0.25">
      <c r="A470" s="24" t="s">
        <v>637</v>
      </c>
      <c r="B470" s="24" t="s">
        <v>295</v>
      </c>
      <c r="C470" s="24" t="s">
        <v>1021</v>
      </c>
      <c r="D470" s="24">
        <v>32</v>
      </c>
      <c r="E470" s="24">
        <v>32</v>
      </c>
      <c r="F470" s="24">
        <v>1</v>
      </c>
      <c r="G470" s="24">
        <v>1</v>
      </c>
      <c r="H470" s="24">
        <v>11</v>
      </c>
      <c r="I470" s="24">
        <v>11</v>
      </c>
      <c r="J470" s="24">
        <v>0</v>
      </c>
      <c r="K470" s="24">
        <v>195</v>
      </c>
      <c r="L470" s="24">
        <v>201</v>
      </c>
      <c r="M470" s="24">
        <v>15</v>
      </c>
      <c r="N470" s="24">
        <v>93</v>
      </c>
      <c r="O470" s="24">
        <v>69</v>
      </c>
      <c r="P470" s="24">
        <v>137</v>
      </c>
      <c r="Q470" s="24">
        <v>0</v>
      </c>
      <c r="R470" s="24">
        <v>0</v>
      </c>
      <c r="S470" s="24">
        <v>16</v>
      </c>
      <c r="T470" s="24">
        <v>4.29</v>
      </c>
      <c r="U470" s="24">
        <f t="shared" si="31"/>
        <v>193</v>
      </c>
      <c r="V470" s="24">
        <f t="shared" si="32"/>
        <v>11.437037037037037</v>
      </c>
      <c r="W470" s="24">
        <f t="shared" si="33"/>
        <v>6.862222222222222</v>
      </c>
      <c r="X470" s="24">
        <f t="shared" si="34"/>
        <v>6.862222222222222</v>
      </c>
    </row>
    <row r="471" spans="1:24" x14ac:dyDescent="0.25">
      <c r="A471" s="24" t="s">
        <v>637</v>
      </c>
      <c r="B471" s="24" t="s">
        <v>631</v>
      </c>
      <c r="C471" s="24" t="s">
        <v>1372</v>
      </c>
      <c r="D471" s="24">
        <v>57</v>
      </c>
      <c r="E471" s="24">
        <v>0</v>
      </c>
      <c r="F471" s="24">
        <v>0</v>
      </c>
      <c r="G471" s="24">
        <v>0</v>
      </c>
      <c r="H471" s="24">
        <v>2</v>
      </c>
      <c r="I471" s="24">
        <v>2</v>
      </c>
      <c r="J471" s="24">
        <v>0</v>
      </c>
      <c r="K471" s="24">
        <v>40</v>
      </c>
      <c r="L471" s="24">
        <v>38</v>
      </c>
      <c r="M471" s="24">
        <v>4</v>
      </c>
      <c r="N471" s="24">
        <v>19</v>
      </c>
      <c r="O471" s="24">
        <v>18</v>
      </c>
      <c r="P471" s="24">
        <v>43</v>
      </c>
      <c r="Q471" s="24">
        <v>12</v>
      </c>
      <c r="R471" s="24">
        <v>2</v>
      </c>
      <c r="S471" s="24">
        <v>0</v>
      </c>
      <c r="T471" s="24">
        <v>4.28</v>
      </c>
      <c r="U471" s="24">
        <f t="shared" si="31"/>
        <v>82.5</v>
      </c>
      <c r="V471" s="24">
        <f t="shared" si="32"/>
        <v>4.8888888888888893</v>
      </c>
      <c r="W471" s="24">
        <f t="shared" si="33"/>
        <v>2.4444444444444446</v>
      </c>
      <c r="X471" s="24">
        <f t="shared" si="34"/>
        <v>2.4444444444444446</v>
      </c>
    </row>
    <row r="472" spans="1:24" x14ac:dyDescent="0.25">
      <c r="A472" s="24" t="s">
        <v>827</v>
      </c>
      <c r="B472" s="24" t="s">
        <v>809</v>
      </c>
      <c r="C472" s="24" t="s">
        <v>1035</v>
      </c>
      <c r="D472" s="24">
        <v>50</v>
      </c>
      <c r="E472" s="24">
        <v>0</v>
      </c>
      <c r="F472" s="24">
        <v>0</v>
      </c>
      <c r="G472" s="24">
        <v>0</v>
      </c>
      <c r="H472" s="24">
        <v>2</v>
      </c>
      <c r="I472" s="24">
        <v>3</v>
      </c>
      <c r="J472" s="24">
        <v>14</v>
      </c>
      <c r="K472" s="24">
        <v>45</v>
      </c>
      <c r="L472" s="24">
        <v>47</v>
      </c>
      <c r="M472" s="24">
        <v>6</v>
      </c>
      <c r="N472" s="24">
        <v>18</v>
      </c>
      <c r="O472" s="24">
        <v>9</v>
      </c>
      <c r="P472" s="24">
        <v>45</v>
      </c>
      <c r="Q472" s="24">
        <v>0</v>
      </c>
      <c r="R472" s="24">
        <v>0</v>
      </c>
      <c r="S472" s="24">
        <v>0</v>
      </c>
      <c r="T472" s="24">
        <v>3.6</v>
      </c>
      <c r="U472" s="24">
        <f t="shared" si="31"/>
        <v>157.5</v>
      </c>
      <c r="V472" s="24">
        <f t="shared" si="32"/>
        <v>9.3333333333333339</v>
      </c>
      <c r="W472" s="24">
        <f t="shared" si="33"/>
        <v>5.6000000000000005</v>
      </c>
      <c r="X472" s="24">
        <f t="shared" si="34"/>
        <v>5.6000000000000005</v>
      </c>
    </row>
    <row r="473" spans="1:24" x14ac:dyDescent="0.25">
      <c r="A473" s="24" t="s">
        <v>976</v>
      </c>
      <c r="B473" s="24" t="s">
        <v>998</v>
      </c>
      <c r="C473" s="24" t="s">
        <v>1370</v>
      </c>
      <c r="D473" s="24">
        <v>24</v>
      </c>
      <c r="E473" s="24">
        <v>0</v>
      </c>
      <c r="F473" s="24">
        <v>0</v>
      </c>
      <c r="G473" s="24">
        <v>0</v>
      </c>
      <c r="H473" s="24">
        <v>2</v>
      </c>
      <c r="I473" s="24">
        <v>2</v>
      </c>
      <c r="J473" s="24">
        <v>0</v>
      </c>
      <c r="K473" s="24">
        <v>40</v>
      </c>
      <c r="L473" s="24">
        <v>38</v>
      </c>
      <c r="M473" s="24">
        <v>7</v>
      </c>
      <c r="N473" s="24">
        <v>19</v>
      </c>
      <c r="O473" s="24">
        <v>8</v>
      </c>
      <c r="P473" s="24">
        <v>38</v>
      </c>
      <c r="Q473" s="24">
        <v>0</v>
      </c>
      <c r="R473" s="24">
        <v>0</v>
      </c>
      <c r="S473" s="24">
        <v>0</v>
      </c>
      <c r="T473" s="24">
        <v>4.28</v>
      </c>
      <c r="U473" s="24">
        <f t="shared" si="31"/>
        <v>55.5</v>
      </c>
      <c r="V473" s="24">
        <f t="shared" si="32"/>
        <v>3.2888888888888888</v>
      </c>
      <c r="W473" s="24">
        <f t="shared" si="33"/>
        <v>1.6444444444444444</v>
      </c>
      <c r="X473" s="24">
        <f t="shared" si="34"/>
        <v>1.6444444444444444</v>
      </c>
    </row>
    <row r="474" spans="1:24" x14ac:dyDescent="0.25">
      <c r="A474" s="24" t="s">
        <v>881</v>
      </c>
      <c r="B474" s="24" t="s">
        <v>156</v>
      </c>
      <c r="C474" s="24" t="s">
        <v>1374</v>
      </c>
      <c r="D474" s="24">
        <v>79</v>
      </c>
      <c r="E474" s="24">
        <v>0</v>
      </c>
      <c r="F474" s="24">
        <v>0</v>
      </c>
      <c r="G474" s="24">
        <v>0</v>
      </c>
      <c r="H474" s="24">
        <v>4</v>
      </c>
      <c r="I474" s="24">
        <v>5</v>
      </c>
      <c r="J474" s="24">
        <v>0</v>
      </c>
      <c r="K474" s="24">
        <v>85</v>
      </c>
      <c r="L474" s="24">
        <v>80</v>
      </c>
      <c r="M474" s="24">
        <v>7</v>
      </c>
      <c r="N474" s="24">
        <v>35</v>
      </c>
      <c r="O474" s="24">
        <v>34</v>
      </c>
      <c r="P474" s="24">
        <v>75</v>
      </c>
      <c r="Q474" s="24">
        <v>19</v>
      </c>
      <c r="R474" s="24">
        <v>2</v>
      </c>
      <c r="S474" s="24">
        <v>0</v>
      </c>
      <c r="T474" s="24">
        <v>3.71</v>
      </c>
      <c r="U474" s="24">
        <f t="shared" si="31"/>
        <v>146.5</v>
      </c>
      <c r="V474" s="24">
        <f t="shared" si="32"/>
        <v>8.681481481481482</v>
      </c>
      <c r="W474" s="24">
        <f t="shared" si="33"/>
        <v>5.2088888888888887</v>
      </c>
      <c r="X474" s="24">
        <f t="shared" si="34"/>
        <v>5.2088888888888887</v>
      </c>
    </row>
    <row r="475" spans="1:24" x14ac:dyDescent="0.25">
      <c r="A475" s="24" t="s">
        <v>348</v>
      </c>
      <c r="B475" s="24" t="s">
        <v>138</v>
      </c>
      <c r="C475" s="24" t="s">
        <v>1014</v>
      </c>
      <c r="D475" s="24">
        <v>12</v>
      </c>
      <c r="E475" s="24">
        <v>0</v>
      </c>
      <c r="F475" s="24">
        <v>0</v>
      </c>
      <c r="G475" s="24">
        <v>0</v>
      </c>
      <c r="H475" s="24">
        <v>1</v>
      </c>
      <c r="I475" s="24">
        <v>0</v>
      </c>
      <c r="J475" s="24">
        <v>0</v>
      </c>
      <c r="K475" s="24">
        <v>10</v>
      </c>
      <c r="L475" s="24">
        <v>10</v>
      </c>
      <c r="M475" s="24">
        <v>0</v>
      </c>
      <c r="N475" s="24">
        <v>4</v>
      </c>
      <c r="O475" s="24">
        <v>5</v>
      </c>
      <c r="P475" s="24">
        <v>11</v>
      </c>
      <c r="Q475" s="24">
        <v>0</v>
      </c>
      <c r="R475" s="24">
        <v>0</v>
      </c>
      <c r="S475" s="24">
        <v>0</v>
      </c>
      <c r="T475" s="24">
        <v>3.6</v>
      </c>
      <c r="U475" s="24">
        <f t="shared" si="31"/>
        <v>19</v>
      </c>
      <c r="V475" s="24">
        <f t="shared" si="32"/>
        <v>1.125925925925926</v>
      </c>
      <c r="W475" s="24">
        <f t="shared" si="33"/>
        <v>0.562962962962963</v>
      </c>
      <c r="X475" s="24">
        <f t="shared" si="34"/>
        <v>1</v>
      </c>
    </row>
    <row r="476" spans="1:24" x14ac:dyDescent="0.25">
      <c r="A476" s="24" t="s">
        <v>638</v>
      </c>
      <c r="B476" s="24" t="s">
        <v>83</v>
      </c>
      <c r="C476" s="24" t="s">
        <v>1034</v>
      </c>
      <c r="D476" s="24">
        <v>32</v>
      </c>
      <c r="E476" s="24">
        <v>32</v>
      </c>
      <c r="F476" s="24">
        <v>0</v>
      </c>
      <c r="G476" s="24">
        <v>0</v>
      </c>
      <c r="H476" s="24">
        <v>11</v>
      </c>
      <c r="I476" s="24">
        <v>9</v>
      </c>
      <c r="J476" s="24">
        <v>0</v>
      </c>
      <c r="K476" s="24">
        <v>182</v>
      </c>
      <c r="L476" s="24">
        <v>185</v>
      </c>
      <c r="M476" s="24">
        <v>24</v>
      </c>
      <c r="N476" s="24">
        <v>75</v>
      </c>
      <c r="O476" s="24">
        <v>40</v>
      </c>
      <c r="P476" s="24">
        <v>202</v>
      </c>
      <c r="Q476" s="24">
        <v>0</v>
      </c>
      <c r="R476" s="24">
        <v>0</v>
      </c>
      <c r="S476" s="24">
        <v>19</v>
      </c>
      <c r="T476" s="24">
        <v>3.71</v>
      </c>
      <c r="U476" s="24">
        <f t="shared" si="31"/>
        <v>297</v>
      </c>
      <c r="V476" s="24">
        <f t="shared" si="32"/>
        <v>17.600000000000001</v>
      </c>
      <c r="W476" s="24">
        <f t="shared" si="33"/>
        <v>14.080000000000002</v>
      </c>
      <c r="X476" s="24">
        <f t="shared" si="34"/>
        <v>14.080000000000002</v>
      </c>
    </row>
    <row r="477" spans="1:24" x14ac:dyDescent="0.25">
      <c r="A477" s="24" t="s">
        <v>1951</v>
      </c>
      <c r="B477" s="24" t="s">
        <v>173</v>
      </c>
      <c r="C477" s="24" t="s">
        <v>1033</v>
      </c>
      <c r="D477" s="24">
        <v>15</v>
      </c>
      <c r="E477" s="24">
        <v>0</v>
      </c>
      <c r="F477" s="24">
        <v>0</v>
      </c>
      <c r="G477" s="24">
        <v>0</v>
      </c>
      <c r="H477" s="24">
        <v>1</v>
      </c>
      <c r="I477" s="24">
        <v>1</v>
      </c>
      <c r="J477" s="24">
        <v>0</v>
      </c>
      <c r="K477" s="24">
        <v>15</v>
      </c>
      <c r="L477" s="24">
        <v>15</v>
      </c>
      <c r="M477" s="24">
        <v>1</v>
      </c>
      <c r="N477" s="24">
        <v>7</v>
      </c>
      <c r="O477" s="24">
        <v>5</v>
      </c>
      <c r="P477" s="24">
        <v>11</v>
      </c>
      <c r="Q477" s="24">
        <v>0</v>
      </c>
      <c r="R477" s="24">
        <v>0</v>
      </c>
      <c r="S477" s="24">
        <v>0</v>
      </c>
      <c r="T477" s="24">
        <v>4.2</v>
      </c>
      <c r="U477" s="24">
        <f t="shared" si="31"/>
        <v>17</v>
      </c>
      <c r="V477" s="24">
        <f t="shared" si="32"/>
        <v>1.0074074074074073</v>
      </c>
      <c r="W477" s="24">
        <f t="shared" si="33"/>
        <v>0.50370370370370365</v>
      </c>
      <c r="X477" s="24">
        <f t="shared" si="34"/>
        <v>1</v>
      </c>
    </row>
    <row r="478" spans="1:24" x14ac:dyDescent="0.25">
      <c r="A478" s="24" t="s">
        <v>917</v>
      </c>
      <c r="B478" s="24" t="s">
        <v>167</v>
      </c>
      <c r="C478" s="24" t="s">
        <v>1020</v>
      </c>
      <c r="D478" s="24">
        <v>30</v>
      </c>
      <c r="E478" s="24">
        <v>30</v>
      </c>
      <c r="F478" s="24">
        <v>0</v>
      </c>
      <c r="G478" s="24">
        <v>0</v>
      </c>
      <c r="H478" s="24">
        <v>12</v>
      </c>
      <c r="I478" s="24">
        <v>7</v>
      </c>
      <c r="J478" s="24">
        <v>0</v>
      </c>
      <c r="K478" s="24">
        <v>173</v>
      </c>
      <c r="L478" s="24">
        <v>148</v>
      </c>
      <c r="M478" s="24">
        <v>22</v>
      </c>
      <c r="N478" s="24">
        <v>68</v>
      </c>
      <c r="O478" s="24">
        <v>67</v>
      </c>
      <c r="P478" s="24">
        <v>159</v>
      </c>
      <c r="Q478" s="24">
        <v>0</v>
      </c>
      <c r="R478" s="24">
        <v>0</v>
      </c>
      <c r="S478" s="24">
        <v>19</v>
      </c>
      <c r="T478" s="24">
        <v>3.54</v>
      </c>
      <c r="U478" s="24">
        <f t="shared" si="31"/>
        <v>256</v>
      </c>
      <c r="V478" s="24">
        <f t="shared" si="32"/>
        <v>15.170370370370371</v>
      </c>
      <c r="W478" s="24">
        <f t="shared" si="33"/>
        <v>12.136296296296297</v>
      </c>
      <c r="X478" s="24">
        <f t="shared" si="34"/>
        <v>12.136296296296297</v>
      </c>
    </row>
    <row r="479" spans="1:24" x14ac:dyDescent="0.25">
      <c r="A479" s="24" t="s">
        <v>639</v>
      </c>
      <c r="B479" s="24" t="s">
        <v>37</v>
      </c>
      <c r="C479" s="24" t="s">
        <v>1020</v>
      </c>
      <c r="D479" s="24">
        <v>32</v>
      </c>
      <c r="E479" s="24">
        <v>32</v>
      </c>
      <c r="F479" s="24">
        <v>1</v>
      </c>
      <c r="G479" s="24">
        <v>1</v>
      </c>
      <c r="H479" s="24">
        <v>14</v>
      </c>
      <c r="I479" s="24">
        <v>9</v>
      </c>
      <c r="J479" s="24">
        <v>0</v>
      </c>
      <c r="K479" s="24">
        <v>209</v>
      </c>
      <c r="L479" s="24">
        <v>205</v>
      </c>
      <c r="M479" s="24">
        <v>23</v>
      </c>
      <c r="N479" s="24">
        <v>85</v>
      </c>
      <c r="O479" s="24">
        <v>37</v>
      </c>
      <c r="P479" s="24">
        <v>169</v>
      </c>
      <c r="Q479" s="24">
        <v>0</v>
      </c>
      <c r="R479" s="24">
        <v>0</v>
      </c>
      <c r="S479" s="24">
        <v>23</v>
      </c>
      <c r="T479" s="24">
        <v>3.66</v>
      </c>
      <c r="U479" s="24">
        <f t="shared" si="31"/>
        <v>309</v>
      </c>
      <c r="V479" s="24">
        <f t="shared" si="32"/>
        <v>18.31111111111111</v>
      </c>
      <c r="W479" s="24">
        <f t="shared" si="33"/>
        <v>18.31111111111111</v>
      </c>
      <c r="X479" s="24">
        <f t="shared" si="34"/>
        <v>18.31111111111111</v>
      </c>
    </row>
    <row r="480" spans="1:24" x14ac:dyDescent="0.25">
      <c r="A480" s="24" t="s">
        <v>1952</v>
      </c>
      <c r="B480" s="24" t="s">
        <v>135</v>
      </c>
      <c r="C480" s="24" t="s">
        <v>1370</v>
      </c>
      <c r="D480" s="24">
        <v>3</v>
      </c>
      <c r="E480" s="24">
        <v>3</v>
      </c>
      <c r="F480" s="24">
        <v>0</v>
      </c>
      <c r="G480" s="24">
        <v>0</v>
      </c>
      <c r="H480" s="24">
        <v>1</v>
      </c>
      <c r="I480" s="24">
        <v>1</v>
      </c>
      <c r="J480" s="24">
        <v>0</v>
      </c>
      <c r="K480" s="24">
        <v>17</v>
      </c>
      <c r="L480" s="24">
        <v>16</v>
      </c>
      <c r="M480" s="24">
        <v>2</v>
      </c>
      <c r="N480" s="24">
        <v>7</v>
      </c>
      <c r="O480" s="24">
        <v>8</v>
      </c>
      <c r="P480" s="24">
        <v>16</v>
      </c>
      <c r="Q480" s="24">
        <v>0</v>
      </c>
      <c r="R480" s="24">
        <v>0</v>
      </c>
      <c r="S480" s="24">
        <v>1</v>
      </c>
      <c r="T480" s="24">
        <v>3.71</v>
      </c>
      <c r="U480" s="24">
        <f t="shared" si="31"/>
        <v>20.5</v>
      </c>
      <c r="V480" s="24">
        <f t="shared" si="32"/>
        <v>1.2148148148148148</v>
      </c>
      <c r="W480" s="24">
        <f t="shared" si="33"/>
        <v>0.6074074074074074</v>
      </c>
      <c r="X480" s="24">
        <f t="shared" si="34"/>
        <v>1</v>
      </c>
    </row>
    <row r="481" spans="1:24" x14ac:dyDescent="0.25">
      <c r="A481" s="24" t="s">
        <v>1360</v>
      </c>
      <c r="B481" s="24" t="s">
        <v>89</v>
      </c>
      <c r="C481" s="24" t="s">
        <v>1035</v>
      </c>
      <c r="D481" s="24">
        <v>67</v>
      </c>
      <c r="E481" s="24">
        <v>0</v>
      </c>
      <c r="F481" s="24">
        <v>0</v>
      </c>
      <c r="G481" s="24">
        <v>0</v>
      </c>
      <c r="H481" s="24">
        <v>3</v>
      </c>
      <c r="I481" s="24">
        <v>5</v>
      </c>
      <c r="J481" s="24">
        <v>0</v>
      </c>
      <c r="K481" s="24">
        <v>70</v>
      </c>
      <c r="L481" s="24">
        <v>71</v>
      </c>
      <c r="M481" s="24">
        <v>5</v>
      </c>
      <c r="N481" s="24">
        <v>30</v>
      </c>
      <c r="O481" s="24">
        <v>23</v>
      </c>
      <c r="P481" s="24">
        <v>62</v>
      </c>
      <c r="Q481" s="24">
        <v>10</v>
      </c>
      <c r="R481" s="24">
        <v>3</v>
      </c>
      <c r="S481" s="24">
        <v>0</v>
      </c>
      <c r="T481" s="24">
        <v>3.86</v>
      </c>
      <c r="U481" s="24">
        <f t="shared" si="31"/>
        <v>97.5</v>
      </c>
      <c r="V481" s="24">
        <f t="shared" si="32"/>
        <v>5.7777777777777777</v>
      </c>
      <c r="W481" s="24">
        <f t="shared" si="33"/>
        <v>2.8888888888888888</v>
      </c>
      <c r="X481" s="24">
        <f t="shared" si="34"/>
        <v>2.8888888888888888</v>
      </c>
    </row>
    <row r="482" spans="1:24" x14ac:dyDescent="0.25">
      <c r="A482" s="24" t="s">
        <v>640</v>
      </c>
      <c r="B482" s="24" t="s">
        <v>156</v>
      </c>
      <c r="C482" s="24" t="s">
        <v>1020</v>
      </c>
      <c r="D482" s="24">
        <v>33</v>
      </c>
      <c r="E482" s="24">
        <v>33</v>
      </c>
      <c r="F482" s="24">
        <v>1</v>
      </c>
      <c r="G482" s="24">
        <v>0</v>
      </c>
      <c r="H482" s="24">
        <v>16</v>
      </c>
      <c r="I482" s="24">
        <v>9</v>
      </c>
      <c r="J482" s="24">
        <v>0</v>
      </c>
      <c r="K482" s="24">
        <v>225</v>
      </c>
      <c r="L482" s="24">
        <v>216</v>
      </c>
      <c r="M482" s="24">
        <v>23</v>
      </c>
      <c r="N482" s="24">
        <v>85</v>
      </c>
      <c r="O482" s="24">
        <v>46</v>
      </c>
      <c r="P482" s="24">
        <v>226</v>
      </c>
      <c r="Q482" s="24">
        <v>0</v>
      </c>
      <c r="R482" s="24">
        <v>0</v>
      </c>
      <c r="S482" s="24">
        <v>23</v>
      </c>
      <c r="T482" s="24">
        <v>3.4</v>
      </c>
      <c r="U482" s="24">
        <f t="shared" si="31"/>
        <v>387.5</v>
      </c>
      <c r="V482" s="24">
        <f t="shared" si="32"/>
        <v>22.962962962962962</v>
      </c>
      <c r="W482" s="24">
        <f t="shared" si="33"/>
        <v>22.962962962962962</v>
      </c>
      <c r="X482" s="24">
        <f t="shared" si="34"/>
        <v>22.962962962962962</v>
      </c>
    </row>
    <row r="483" spans="1:24" x14ac:dyDescent="0.25">
      <c r="A483" s="24" t="s">
        <v>1953</v>
      </c>
      <c r="B483" s="24" t="s">
        <v>164</v>
      </c>
      <c r="C483" s="24" t="s">
        <v>1371</v>
      </c>
      <c r="D483" s="24">
        <v>11</v>
      </c>
      <c r="E483" s="24">
        <v>0</v>
      </c>
      <c r="F483" s="24">
        <v>0</v>
      </c>
      <c r="G483" s="24">
        <v>0</v>
      </c>
      <c r="H483" s="24">
        <v>0</v>
      </c>
      <c r="I483" s="24">
        <v>2</v>
      </c>
      <c r="J483" s="24">
        <v>0</v>
      </c>
      <c r="K483" s="24">
        <v>15</v>
      </c>
      <c r="L483" s="24">
        <v>16</v>
      </c>
      <c r="M483" s="24">
        <v>2</v>
      </c>
      <c r="N483" s="24">
        <v>10</v>
      </c>
      <c r="O483" s="24">
        <v>10</v>
      </c>
      <c r="P483" s="24">
        <v>12</v>
      </c>
      <c r="Q483" s="24">
        <v>0</v>
      </c>
      <c r="R483" s="24">
        <v>0</v>
      </c>
      <c r="S483" s="24">
        <v>0</v>
      </c>
      <c r="T483" s="24">
        <v>6</v>
      </c>
      <c r="U483" s="24">
        <f t="shared" si="31"/>
        <v>-2</v>
      </c>
      <c r="V483" s="24">
        <f t="shared" si="32"/>
        <v>-0.11851851851851852</v>
      </c>
      <c r="W483" s="24">
        <f t="shared" si="33"/>
        <v>-5.9259259259259262E-2</v>
      </c>
      <c r="X483" s="24">
        <f t="shared" si="34"/>
        <v>1</v>
      </c>
    </row>
    <row r="484" spans="1:24" x14ac:dyDescent="0.25">
      <c r="A484" s="24" t="s">
        <v>918</v>
      </c>
      <c r="B484" s="24" t="s">
        <v>138</v>
      </c>
      <c r="C484" s="24" t="s">
        <v>1371</v>
      </c>
      <c r="D484" s="24">
        <v>38</v>
      </c>
      <c r="E484" s="24">
        <v>0</v>
      </c>
      <c r="F484" s="24">
        <v>0</v>
      </c>
      <c r="G484" s="24">
        <v>0</v>
      </c>
      <c r="H484" s="24">
        <v>2</v>
      </c>
      <c r="I484" s="24">
        <v>2</v>
      </c>
      <c r="J484" s="24">
        <v>0</v>
      </c>
      <c r="K484" s="24">
        <v>40</v>
      </c>
      <c r="L484" s="24">
        <v>34</v>
      </c>
      <c r="M484" s="24">
        <v>4</v>
      </c>
      <c r="N484" s="24">
        <v>16</v>
      </c>
      <c r="O484" s="24">
        <v>18</v>
      </c>
      <c r="P484" s="24">
        <v>45</v>
      </c>
      <c r="Q484" s="24">
        <v>4</v>
      </c>
      <c r="R484" s="24">
        <v>0</v>
      </c>
      <c r="S484" s="24">
        <v>0</v>
      </c>
      <c r="T484" s="24">
        <v>3.6</v>
      </c>
      <c r="U484" s="24">
        <f t="shared" si="31"/>
        <v>68</v>
      </c>
      <c r="V484" s="24">
        <f t="shared" si="32"/>
        <v>4.0296296296296292</v>
      </c>
      <c r="W484" s="24">
        <f t="shared" si="33"/>
        <v>2.0148148148148146</v>
      </c>
      <c r="X484" s="24">
        <f t="shared" si="34"/>
        <v>2.0148148148148146</v>
      </c>
    </row>
    <row r="485" spans="1:24" x14ac:dyDescent="0.25">
      <c r="A485" s="24" t="s">
        <v>1441</v>
      </c>
      <c r="B485" s="24" t="s">
        <v>275</v>
      </c>
      <c r="C485" s="24" t="s">
        <v>1017</v>
      </c>
      <c r="D485" s="24">
        <v>60</v>
      </c>
      <c r="E485" s="24">
        <v>0</v>
      </c>
      <c r="F485" s="24">
        <v>0</v>
      </c>
      <c r="G485" s="24">
        <v>0</v>
      </c>
      <c r="H485" s="24">
        <v>3</v>
      </c>
      <c r="I485" s="24">
        <v>4</v>
      </c>
      <c r="J485" s="24">
        <v>0</v>
      </c>
      <c r="K485" s="24">
        <v>60</v>
      </c>
      <c r="L485" s="24">
        <v>56</v>
      </c>
      <c r="M485" s="24">
        <v>6</v>
      </c>
      <c r="N485" s="24">
        <v>26</v>
      </c>
      <c r="O485" s="24">
        <v>21</v>
      </c>
      <c r="P485" s="24">
        <v>52</v>
      </c>
      <c r="Q485" s="24">
        <v>11</v>
      </c>
      <c r="R485" s="24">
        <v>1</v>
      </c>
      <c r="S485" s="24">
        <v>0</v>
      </c>
      <c r="T485" s="24">
        <v>3.9</v>
      </c>
      <c r="U485" s="24">
        <f t="shared" si="31"/>
        <v>99</v>
      </c>
      <c r="V485" s="24">
        <f t="shared" si="32"/>
        <v>5.8666666666666663</v>
      </c>
      <c r="W485" s="24">
        <f t="shared" si="33"/>
        <v>2.9333333333333331</v>
      </c>
      <c r="X485" s="24">
        <f t="shared" si="34"/>
        <v>2.9333333333333331</v>
      </c>
    </row>
    <row r="486" spans="1:24" x14ac:dyDescent="0.25">
      <c r="A486" s="24" t="s">
        <v>641</v>
      </c>
      <c r="B486" s="24" t="s">
        <v>479</v>
      </c>
      <c r="C486" s="24" t="s">
        <v>1024</v>
      </c>
      <c r="D486" s="24">
        <v>56</v>
      </c>
      <c r="E486" s="24">
        <v>0</v>
      </c>
      <c r="F486" s="24">
        <v>0</v>
      </c>
      <c r="G486" s="24">
        <v>0</v>
      </c>
      <c r="H486" s="24">
        <v>2</v>
      </c>
      <c r="I486" s="24">
        <v>4</v>
      </c>
      <c r="J486" s="24">
        <v>0</v>
      </c>
      <c r="K486" s="24">
        <v>50</v>
      </c>
      <c r="L486" s="24">
        <v>61</v>
      </c>
      <c r="M486" s="24">
        <v>7</v>
      </c>
      <c r="N486" s="24">
        <v>28</v>
      </c>
      <c r="O486" s="24">
        <v>11</v>
      </c>
      <c r="P486" s="24">
        <v>40</v>
      </c>
      <c r="Q486" s="24">
        <v>8</v>
      </c>
      <c r="R486" s="24">
        <v>1</v>
      </c>
      <c r="S486" s="24">
        <v>0</v>
      </c>
      <c r="T486" s="24">
        <v>5.04</v>
      </c>
      <c r="U486" s="24">
        <f t="shared" si="31"/>
        <v>64.5</v>
      </c>
      <c r="V486" s="24">
        <f t="shared" si="32"/>
        <v>3.8222222222222224</v>
      </c>
      <c r="W486" s="24">
        <f t="shared" si="33"/>
        <v>1.9111111111111112</v>
      </c>
      <c r="X486" s="24">
        <f t="shared" si="34"/>
        <v>1.9111111111111112</v>
      </c>
    </row>
    <row r="487" spans="1:24" x14ac:dyDescent="0.25">
      <c r="A487" s="24" t="s">
        <v>1154</v>
      </c>
      <c r="B487" s="24" t="s">
        <v>54</v>
      </c>
      <c r="C487" s="24" t="s">
        <v>1371</v>
      </c>
      <c r="D487" s="24">
        <v>32</v>
      </c>
      <c r="E487" s="24">
        <v>32</v>
      </c>
      <c r="F487" s="24">
        <v>0</v>
      </c>
      <c r="G487" s="24">
        <v>0</v>
      </c>
      <c r="H487" s="24">
        <v>13</v>
      </c>
      <c r="I487" s="24">
        <v>10</v>
      </c>
      <c r="J487" s="24">
        <v>0</v>
      </c>
      <c r="K487" s="24">
        <v>209</v>
      </c>
      <c r="L487" s="24">
        <v>205</v>
      </c>
      <c r="M487" s="24">
        <v>18</v>
      </c>
      <c r="N487" s="24">
        <v>79</v>
      </c>
      <c r="O487" s="24">
        <v>51</v>
      </c>
      <c r="P487" s="24">
        <v>175</v>
      </c>
      <c r="Q487" s="24">
        <v>0</v>
      </c>
      <c r="R487" s="24">
        <v>0</v>
      </c>
      <c r="S487" s="24">
        <v>22</v>
      </c>
      <c r="T487" s="24">
        <v>3.4</v>
      </c>
      <c r="U487" s="24">
        <f t="shared" si="31"/>
        <v>291</v>
      </c>
      <c r="V487" s="24">
        <f t="shared" si="32"/>
        <v>17.244444444444444</v>
      </c>
      <c r="W487" s="24">
        <f t="shared" si="33"/>
        <v>13.795555555555556</v>
      </c>
      <c r="X487" s="24">
        <f t="shared" si="34"/>
        <v>13.795555555555556</v>
      </c>
    </row>
    <row r="488" spans="1:24" x14ac:dyDescent="0.25">
      <c r="A488" s="24" t="s">
        <v>359</v>
      </c>
      <c r="B488" s="24" t="s">
        <v>1725</v>
      </c>
      <c r="C488" s="24" t="s">
        <v>1020</v>
      </c>
      <c r="D488" s="24">
        <v>28</v>
      </c>
      <c r="E488" s="24">
        <v>0</v>
      </c>
      <c r="F488" s="24">
        <v>0</v>
      </c>
      <c r="G488" s="24">
        <v>0</v>
      </c>
      <c r="H488" s="24">
        <v>1</v>
      </c>
      <c r="I488" s="24">
        <v>2</v>
      </c>
      <c r="J488" s="24">
        <v>0</v>
      </c>
      <c r="K488" s="24">
        <v>25</v>
      </c>
      <c r="L488" s="24">
        <v>26</v>
      </c>
      <c r="M488" s="24">
        <v>2</v>
      </c>
      <c r="N488" s="24">
        <v>12</v>
      </c>
      <c r="O488" s="24">
        <v>11</v>
      </c>
      <c r="P488" s="24">
        <v>24</v>
      </c>
      <c r="Q488" s="24">
        <v>0</v>
      </c>
      <c r="R488" s="24">
        <v>0</v>
      </c>
      <c r="S488" s="24">
        <v>0</v>
      </c>
      <c r="T488" s="24">
        <v>4.32</v>
      </c>
      <c r="U488" s="24">
        <f t="shared" si="31"/>
        <v>23</v>
      </c>
      <c r="V488" s="24">
        <f t="shared" si="32"/>
        <v>1.3629629629629629</v>
      </c>
      <c r="W488" s="24">
        <f t="shared" si="33"/>
        <v>0.68148148148148147</v>
      </c>
      <c r="X488" s="24">
        <f t="shared" si="34"/>
        <v>1</v>
      </c>
    </row>
    <row r="489" spans="1:24" x14ac:dyDescent="0.25">
      <c r="A489" s="24" t="s">
        <v>359</v>
      </c>
      <c r="B489" s="24" t="s">
        <v>1274</v>
      </c>
      <c r="C489" s="24" t="s">
        <v>1029</v>
      </c>
      <c r="D489" s="24">
        <v>59</v>
      </c>
      <c r="E489" s="24">
        <v>0</v>
      </c>
      <c r="F489" s="24">
        <v>0</v>
      </c>
      <c r="G489" s="24">
        <v>0</v>
      </c>
      <c r="H489" s="24">
        <v>4</v>
      </c>
      <c r="I489" s="24">
        <v>5</v>
      </c>
      <c r="J489" s="24">
        <v>1</v>
      </c>
      <c r="K489" s="24">
        <v>80</v>
      </c>
      <c r="L489" s="24">
        <v>79</v>
      </c>
      <c r="M489" s="24">
        <v>10</v>
      </c>
      <c r="N489" s="24">
        <v>36</v>
      </c>
      <c r="O489" s="24">
        <v>22</v>
      </c>
      <c r="P489" s="24">
        <v>62</v>
      </c>
      <c r="Q489" s="24">
        <v>18</v>
      </c>
      <c r="R489" s="24">
        <v>4</v>
      </c>
      <c r="S489" s="24">
        <v>0</v>
      </c>
      <c r="T489" s="24">
        <v>4.05</v>
      </c>
      <c r="U489" s="24">
        <f t="shared" si="31"/>
        <v>140.5</v>
      </c>
      <c r="V489" s="24">
        <f t="shared" si="32"/>
        <v>8.325925925925926</v>
      </c>
      <c r="W489" s="24">
        <f t="shared" si="33"/>
        <v>4.9955555555555557</v>
      </c>
      <c r="X489" s="24">
        <f t="shared" si="34"/>
        <v>4.9955555555555557</v>
      </c>
    </row>
    <row r="490" spans="1:24" x14ac:dyDescent="0.25">
      <c r="A490" s="24" t="s">
        <v>359</v>
      </c>
      <c r="B490" s="24" t="s">
        <v>54</v>
      </c>
      <c r="C490" s="24" t="s">
        <v>1032</v>
      </c>
      <c r="D490" s="24">
        <v>40</v>
      </c>
      <c r="E490" s="24">
        <v>0</v>
      </c>
      <c r="F490" s="24">
        <v>0</v>
      </c>
      <c r="G490" s="24">
        <v>0</v>
      </c>
      <c r="H490" s="24">
        <v>2</v>
      </c>
      <c r="I490" s="24">
        <v>2</v>
      </c>
      <c r="J490" s="24">
        <v>0</v>
      </c>
      <c r="K490" s="24">
        <v>40</v>
      </c>
      <c r="L490" s="24">
        <v>37</v>
      </c>
      <c r="M490" s="24">
        <v>2</v>
      </c>
      <c r="N490" s="24">
        <v>17</v>
      </c>
      <c r="O490" s="24">
        <v>24</v>
      </c>
      <c r="P490" s="24">
        <v>42</v>
      </c>
      <c r="Q490" s="24">
        <v>0</v>
      </c>
      <c r="R490" s="24">
        <v>0</v>
      </c>
      <c r="S490" s="24">
        <v>0</v>
      </c>
      <c r="T490" s="24">
        <v>3.83</v>
      </c>
      <c r="U490" s="24">
        <f t="shared" si="31"/>
        <v>45</v>
      </c>
      <c r="V490" s="24">
        <f t="shared" si="32"/>
        <v>2.6666666666666665</v>
      </c>
      <c r="W490" s="24">
        <f t="shared" si="33"/>
        <v>1.3333333333333333</v>
      </c>
      <c r="X490" s="24">
        <f t="shared" si="34"/>
        <v>1</v>
      </c>
    </row>
    <row r="491" spans="1:24" x14ac:dyDescent="0.25">
      <c r="A491" s="24" t="s">
        <v>359</v>
      </c>
      <c r="B491" s="24" t="s">
        <v>1739</v>
      </c>
      <c r="C491" s="24" t="s">
        <v>1370</v>
      </c>
      <c r="D491" s="24">
        <v>68</v>
      </c>
      <c r="E491" s="24">
        <v>0</v>
      </c>
      <c r="F491" s="24">
        <v>0</v>
      </c>
      <c r="G491" s="24">
        <v>0</v>
      </c>
      <c r="H491" s="24">
        <v>3</v>
      </c>
      <c r="I491" s="24">
        <v>5</v>
      </c>
      <c r="J491" s="24">
        <v>0</v>
      </c>
      <c r="K491" s="24">
        <v>75</v>
      </c>
      <c r="L491" s="24">
        <v>73</v>
      </c>
      <c r="M491" s="24">
        <v>9</v>
      </c>
      <c r="N491" s="24">
        <v>36</v>
      </c>
      <c r="O491" s="24">
        <v>27</v>
      </c>
      <c r="P491" s="24">
        <v>61</v>
      </c>
      <c r="Q491" s="24">
        <v>15</v>
      </c>
      <c r="R491" s="24">
        <v>3</v>
      </c>
      <c r="S491" s="24">
        <v>0</v>
      </c>
      <c r="T491" s="24">
        <v>4.32</v>
      </c>
      <c r="U491" s="24">
        <f t="shared" si="31"/>
        <v>108.5</v>
      </c>
      <c r="V491" s="24">
        <f t="shared" si="32"/>
        <v>6.4296296296296296</v>
      </c>
      <c r="W491" s="24">
        <f t="shared" si="33"/>
        <v>3.8577777777777778</v>
      </c>
      <c r="X491" s="24">
        <f t="shared" si="34"/>
        <v>3.8577777777777778</v>
      </c>
    </row>
    <row r="492" spans="1:24" x14ac:dyDescent="0.25">
      <c r="A492" s="24" t="s">
        <v>359</v>
      </c>
      <c r="B492" s="24" t="s">
        <v>441</v>
      </c>
      <c r="C492" s="24" t="s">
        <v>1369</v>
      </c>
      <c r="D492" s="24">
        <v>35</v>
      </c>
      <c r="E492" s="24">
        <v>0</v>
      </c>
      <c r="F492" s="24">
        <v>0</v>
      </c>
      <c r="G492" s="24">
        <v>0</v>
      </c>
      <c r="H492" s="24">
        <v>2</v>
      </c>
      <c r="I492" s="24">
        <v>2</v>
      </c>
      <c r="J492" s="24">
        <v>0</v>
      </c>
      <c r="K492" s="24">
        <v>35</v>
      </c>
      <c r="L492" s="24">
        <v>28</v>
      </c>
      <c r="M492" s="24">
        <v>5</v>
      </c>
      <c r="N492" s="24">
        <v>15</v>
      </c>
      <c r="O492" s="24">
        <v>19</v>
      </c>
      <c r="P492" s="24">
        <v>39</v>
      </c>
      <c r="Q492" s="24">
        <v>0</v>
      </c>
      <c r="R492" s="24">
        <v>0</v>
      </c>
      <c r="S492" s="24">
        <v>0</v>
      </c>
      <c r="T492" s="24">
        <v>3.86</v>
      </c>
      <c r="U492" s="24">
        <f t="shared" si="31"/>
        <v>47.5</v>
      </c>
      <c r="V492" s="24">
        <f t="shared" si="32"/>
        <v>2.8148148148148149</v>
      </c>
      <c r="W492" s="24">
        <f t="shared" si="33"/>
        <v>1.4074074074074074</v>
      </c>
      <c r="X492" s="24">
        <f t="shared" si="34"/>
        <v>1</v>
      </c>
    </row>
    <row r="493" spans="1:24" x14ac:dyDescent="0.25">
      <c r="A493" s="24" t="s">
        <v>364</v>
      </c>
      <c r="B493" s="24" t="s">
        <v>175</v>
      </c>
      <c r="C493" s="24" t="s">
        <v>1374</v>
      </c>
      <c r="D493" s="24">
        <v>67</v>
      </c>
      <c r="E493" s="24">
        <v>0</v>
      </c>
      <c r="F493" s="24">
        <v>0</v>
      </c>
      <c r="G493" s="24">
        <v>0</v>
      </c>
      <c r="H493" s="24">
        <v>4</v>
      </c>
      <c r="I493" s="24">
        <v>3</v>
      </c>
      <c r="J493" s="24">
        <v>41</v>
      </c>
      <c r="K493" s="24">
        <v>65</v>
      </c>
      <c r="L493" s="24">
        <v>49</v>
      </c>
      <c r="M493" s="24">
        <v>3</v>
      </c>
      <c r="N493" s="24">
        <v>20</v>
      </c>
      <c r="O493" s="24">
        <v>34</v>
      </c>
      <c r="P493" s="24">
        <v>73</v>
      </c>
      <c r="Q493" s="24">
        <v>0</v>
      </c>
      <c r="R493" s="24">
        <v>3</v>
      </c>
      <c r="S493" s="24">
        <v>0</v>
      </c>
      <c r="T493" s="24">
        <v>2.77</v>
      </c>
      <c r="U493" s="24">
        <f t="shared" si="31"/>
        <v>381.5</v>
      </c>
      <c r="V493" s="24">
        <f t="shared" si="32"/>
        <v>22.607407407407408</v>
      </c>
      <c r="W493" s="24">
        <f t="shared" si="33"/>
        <v>22.607407407407408</v>
      </c>
      <c r="X493" s="24">
        <f t="shared" si="34"/>
        <v>22.607407407407408</v>
      </c>
    </row>
    <row r="494" spans="1:24" x14ac:dyDescent="0.25">
      <c r="A494" s="24" t="s">
        <v>364</v>
      </c>
      <c r="B494" s="24" t="s">
        <v>1954</v>
      </c>
      <c r="C494" s="24" t="s">
        <v>1375</v>
      </c>
      <c r="D494" s="24">
        <v>58</v>
      </c>
      <c r="E494" s="24">
        <v>0</v>
      </c>
      <c r="F494" s="24">
        <v>0</v>
      </c>
      <c r="G494" s="24">
        <v>0</v>
      </c>
      <c r="H494" s="24">
        <v>3</v>
      </c>
      <c r="I494" s="24">
        <v>3</v>
      </c>
      <c r="J494" s="24">
        <v>0</v>
      </c>
      <c r="K494" s="24">
        <v>55</v>
      </c>
      <c r="L494" s="24">
        <v>49</v>
      </c>
      <c r="M494" s="24">
        <v>7</v>
      </c>
      <c r="N494" s="24">
        <v>21</v>
      </c>
      <c r="O494" s="24">
        <v>14</v>
      </c>
      <c r="P494" s="24">
        <v>51</v>
      </c>
      <c r="Q494" s="24">
        <v>15</v>
      </c>
      <c r="R494" s="24">
        <v>2</v>
      </c>
      <c r="S494" s="24">
        <v>0</v>
      </c>
      <c r="T494" s="24">
        <v>3.44</v>
      </c>
      <c r="U494" s="24">
        <f t="shared" si="31"/>
        <v>119</v>
      </c>
      <c r="V494" s="24">
        <f t="shared" si="32"/>
        <v>7.0518518518518523</v>
      </c>
      <c r="W494" s="24">
        <f t="shared" si="33"/>
        <v>4.2311111111111108</v>
      </c>
      <c r="X494" s="24">
        <f t="shared" si="34"/>
        <v>4.2311111111111108</v>
      </c>
    </row>
    <row r="495" spans="1:24" x14ac:dyDescent="0.25">
      <c r="A495" s="24" t="s">
        <v>365</v>
      </c>
      <c r="B495" s="24" t="s">
        <v>591</v>
      </c>
      <c r="C495" s="24" t="s">
        <v>1029</v>
      </c>
      <c r="D495" s="24">
        <v>23</v>
      </c>
      <c r="E495" s="24">
        <v>0</v>
      </c>
      <c r="F495" s="24">
        <v>0</v>
      </c>
      <c r="G495" s="24">
        <v>0</v>
      </c>
      <c r="H495" s="24">
        <v>1</v>
      </c>
      <c r="I495" s="24">
        <v>2</v>
      </c>
      <c r="J495" s="24">
        <v>0</v>
      </c>
      <c r="K495" s="24">
        <v>23</v>
      </c>
      <c r="L495" s="24">
        <v>20</v>
      </c>
      <c r="M495" s="24">
        <v>2</v>
      </c>
      <c r="N495" s="24">
        <v>11</v>
      </c>
      <c r="O495" s="24">
        <v>12</v>
      </c>
      <c r="P495" s="24">
        <v>25</v>
      </c>
      <c r="Q495" s="24">
        <v>0</v>
      </c>
      <c r="R495" s="24">
        <v>0</v>
      </c>
      <c r="S495" s="24">
        <v>0</v>
      </c>
      <c r="T495" s="24">
        <v>4.3</v>
      </c>
      <c r="U495" s="24">
        <f t="shared" si="31"/>
        <v>24.5</v>
      </c>
      <c r="V495" s="24">
        <f t="shared" si="32"/>
        <v>1.4518518518518519</v>
      </c>
      <c r="W495" s="24">
        <f t="shared" si="33"/>
        <v>0.72592592592592597</v>
      </c>
      <c r="X495" s="24">
        <f t="shared" si="34"/>
        <v>1</v>
      </c>
    </row>
    <row r="496" spans="1:24" x14ac:dyDescent="0.25">
      <c r="A496" s="24" t="s">
        <v>1724</v>
      </c>
      <c r="B496" s="24" t="s">
        <v>58</v>
      </c>
      <c r="C496" s="24" t="s">
        <v>1377</v>
      </c>
      <c r="D496" s="24">
        <v>20</v>
      </c>
      <c r="E496" s="24">
        <v>0</v>
      </c>
      <c r="F496" s="24">
        <v>0</v>
      </c>
      <c r="G496" s="24">
        <v>0</v>
      </c>
      <c r="H496" s="24">
        <v>1</v>
      </c>
      <c r="I496" s="24">
        <v>1</v>
      </c>
      <c r="J496" s="24">
        <v>0</v>
      </c>
      <c r="K496" s="24">
        <v>20</v>
      </c>
      <c r="L496" s="24">
        <v>16</v>
      </c>
      <c r="M496" s="24">
        <v>3</v>
      </c>
      <c r="N496" s="24">
        <v>9</v>
      </c>
      <c r="O496" s="24">
        <v>11</v>
      </c>
      <c r="P496" s="24">
        <v>25</v>
      </c>
      <c r="Q496" s="24">
        <v>0</v>
      </c>
      <c r="R496" s="24">
        <v>0</v>
      </c>
      <c r="S496" s="24">
        <v>0</v>
      </c>
      <c r="T496" s="24">
        <v>4.05</v>
      </c>
      <c r="U496" s="24">
        <f t="shared" si="31"/>
        <v>28.5</v>
      </c>
      <c r="V496" s="24">
        <f t="shared" si="32"/>
        <v>1.6888888888888889</v>
      </c>
      <c r="W496" s="24">
        <f t="shared" si="33"/>
        <v>0.84444444444444444</v>
      </c>
      <c r="X496" s="24">
        <f t="shared" si="34"/>
        <v>1</v>
      </c>
    </row>
    <row r="497" spans="1:24" x14ac:dyDescent="0.25">
      <c r="A497" s="24" t="s">
        <v>751</v>
      </c>
      <c r="B497" s="24" t="s">
        <v>996</v>
      </c>
      <c r="C497" s="24" t="s">
        <v>1031</v>
      </c>
      <c r="D497" s="24">
        <v>32</v>
      </c>
      <c r="E497" s="24">
        <v>32</v>
      </c>
      <c r="F497" s="24">
        <v>0</v>
      </c>
      <c r="G497" s="24">
        <v>0</v>
      </c>
      <c r="H497" s="24">
        <v>10</v>
      </c>
      <c r="I497" s="24">
        <v>10</v>
      </c>
      <c r="J497" s="24">
        <v>0</v>
      </c>
      <c r="K497" s="24">
        <v>176</v>
      </c>
      <c r="L497" s="24">
        <v>174</v>
      </c>
      <c r="M497" s="24">
        <v>17</v>
      </c>
      <c r="N497" s="24">
        <v>79</v>
      </c>
      <c r="O497" s="24">
        <v>68</v>
      </c>
      <c r="P497" s="24">
        <v>184</v>
      </c>
      <c r="Q497" s="24">
        <v>0</v>
      </c>
      <c r="R497" s="24">
        <v>0</v>
      </c>
      <c r="S497" s="24">
        <v>15</v>
      </c>
      <c r="T497" s="24">
        <v>4.04</v>
      </c>
      <c r="U497" s="24">
        <f t="shared" si="31"/>
        <v>235.5</v>
      </c>
      <c r="V497" s="24">
        <f t="shared" si="32"/>
        <v>13.955555555555556</v>
      </c>
      <c r="W497" s="24">
        <f t="shared" si="33"/>
        <v>11.164444444444445</v>
      </c>
      <c r="X497" s="24">
        <f t="shared" si="34"/>
        <v>11.164444444444445</v>
      </c>
    </row>
    <row r="498" spans="1:24" x14ac:dyDescent="0.25">
      <c r="A498" s="24" t="s">
        <v>1672</v>
      </c>
      <c r="B498" s="24" t="s">
        <v>1642</v>
      </c>
      <c r="C498" s="24" t="s">
        <v>1017</v>
      </c>
      <c r="D498" s="24">
        <v>10</v>
      </c>
      <c r="E498" s="24">
        <v>10</v>
      </c>
      <c r="F498" s="24">
        <v>0</v>
      </c>
      <c r="G498" s="24">
        <v>0</v>
      </c>
      <c r="H498" s="24">
        <v>3</v>
      </c>
      <c r="I498" s="24">
        <v>3</v>
      </c>
      <c r="J498" s="24">
        <v>0</v>
      </c>
      <c r="K498" s="24">
        <v>54</v>
      </c>
      <c r="L498" s="24">
        <v>52</v>
      </c>
      <c r="M498" s="24">
        <v>5</v>
      </c>
      <c r="N498" s="24">
        <v>26</v>
      </c>
      <c r="O498" s="24">
        <v>20</v>
      </c>
      <c r="P498" s="24">
        <v>38</v>
      </c>
      <c r="Q498" s="24">
        <v>0</v>
      </c>
      <c r="R498" s="24">
        <v>0</v>
      </c>
      <c r="S498" s="24">
        <v>5</v>
      </c>
      <c r="T498" s="24">
        <v>4.33</v>
      </c>
      <c r="U498" s="24">
        <f t="shared" si="31"/>
        <v>54</v>
      </c>
      <c r="V498" s="24">
        <f t="shared" si="32"/>
        <v>3.2</v>
      </c>
      <c r="W498" s="24">
        <f t="shared" si="33"/>
        <v>1.6</v>
      </c>
      <c r="X498" s="24">
        <f t="shared" si="34"/>
        <v>1.6</v>
      </c>
    </row>
    <row r="499" spans="1:24" x14ac:dyDescent="0.25">
      <c r="A499" s="24" t="s">
        <v>264</v>
      </c>
      <c r="B499" s="24" t="s">
        <v>953</v>
      </c>
      <c r="C499" s="24" t="s">
        <v>1028</v>
      </c>
      <c r="D499" s="24">
        <v>77</v>
      </c>
      <c r="E499" s="24">
        <v>0</v>
      </c>
      <c r="F499" s="24">
        <v>0</v>
      </c>
      <c r="G499" s="24">
        <v>0</v>
      </c>
      <c r="H499" s="24">
        <v>4</v>
      </c>
      <c r="I499" s="24">
        <v>4</v>
      </c>
      <c r="J499" s="24">
        <v>9</v>
      </c>
      <c r="K499" s="24">
        <v>75</v>
      </c>
      <c r="L499" s="24">
        <v>65</v>
      </c>
      <c r="M499" s="24">
        <v>5</v>
      </c>
      <c r="N499" s="24">
        <v>23</v>
      </c>
      <c r="O499" s="24">
        <v>17</v>
      </c>
      <c r="P499" s="24">
        <v>83</v>
      </c>
      <c r="Q499" s="24">
        <v>26</v>
      </c>
      <c r="R499" s="24">
        <v>4</v>
      </c>
      <c r="S499" s="24">
        <v>0</v>
      </c>
      <c r="T499" s="24">
        <v>2.76</v>
      </c>
      <c r="U499" s="24">
        <f t="shared" si="31"/>
        <v>258</v>
      </c>
      <c r="V499" s="24">
        <f t="shared" si="32"/>
        <v>15.28888888888889</v>
      </c>
      <c r="W499" s="24">
        <f t="shared" si="33"/>
        <v>12.231111111111112</v>
      </c>
      <c r="X499" s="24">
        <f t="shared" si="34"/>
        <v>12.231111111111112</v>
      </c>
    </row>
    <row r="500" spans="1:24" x14ac:dyDescent="0.25">
      <c r="A500" s="24" t="s">
        <v>264</v>
      </c>
      <c r="B500" s="24" t="s">
        <v>383</v>
      </c>
      <c r="C500" s="24" t="s">
        <v>1031</v>
      </c>
      <c r="D500" s="24">
        <v>12</v>
      </c>
      <c r="E500" s="24">
        <v>12</v>
      </c>
      <c r="F500" s="24">
        <v>0</v>
      </c>
      <c r="G500" s="24">
        <v>0</v>
      </c>
      <c r="H500" s="24">
        <v>3</v>
      </c>
      <c r="I500" s="24">
        <v>4</v>
      </c>
      <c r="J500" s="24">
        <v>0</v>
      </c>
      <c r="K500" s="24">
        <v>62</v>
      </c>
      <c r="L500" s="24">
        <v>64</v>
      </c>
      <c r="M500" s="24">
        <v>8</v>
      </c>
      <c r="N500" s="24">
        <v>31</v>
      </c>
      <c r="O500" s="24">
        <v>24</v>
      </c>
      <c r="P500" s="24">
        <v>56</v>
      </c>
      <c r="Q500" s="24">
        <v>0</v>
      </c>
      <c r="R500" s="24">
        <v>0</v>
      </c>
      <c r="S500" s="24">
        <v>6</v>
      </c>
      <c r="T500" s="24">
        <v>4.5</v>
      </c>
      <c r="U500" s="24">
        <f t="shared" si="31"/>
        <v>64.5</v>
      </c>
      <c r="V500" s="24">
        <f t="shared" si="32"/>
        <v>3.8222222222222224</v>
      </c>
      <c r="W500" s="24">
        <f t="shared" si="33"/>
        <v>1.9111111111111112</v>
      </c>
      <c r="X500" s="24">
        <f t="shared" si="34"/>
        <v>1.9111111111111112</v>
      </c>
    </row>
    <row r="501" spans="1:24" x14ac:dyDescent="0.25">
      <c r="A501" s="24" t="s">
        <v>264</v>
      </c>
      <c r="B501" s="24" t="s">
        <v>383</v>
      </c>
      <c r="C501" s="24" t="s">
        <v>1376</v>
      </c>
      <c r="D501" s="24">
        <v>14</v>
      </c>
      <c r="E501" s="24">
        <v>14</v>
      </c>
      <c r="F501" s="24">
        <v>0</v>
      </c>
      <c r="G501" s="24">
        <v>0</v>
      </c>
      <c r="H501" s="24">
        <v>3</v>
      </c>
      <c r="I501" s="24">
        <v>5</v>
      </c>
      <c r="J501" s="24">
        <v>0</v>
      </c>
      <c r="K501" s="24">
        <v>72</v>
      </c>
      <c r="L501" s="24">
        <v>74</v>
      </c>
      <c r="M501" s="24">
        <v>9</v>
      </c>
      <c r="N501" s="24">
        <v>36</v>
      </c>
      <c r="O501" s="24">
        <v>28</v>
      </c>
      <c r="P501" s="24">
        <v>65</v>
      </c>
      <c r="Q501" s="24">
        <v>0</v>
      </c>
      <c r="R501" s="24">
        <v>0</v>
      </c>
      <c r="S501" s="24">
        <v>5</v>
      </c>
      <c r="T501" s="24">
        <v>4.5</v>
      </c>
      <c r="U501" s="24">
        <f t="shared" si="31"/>
        <v>69</v>
      </c>
      <c r="V501" s="24">
        <f t="shared" si="32"/>
        <v>4.0888888888888886</v>
      </c>
      <c r="W501" s="24">
        <f t="shared" si="33"/>
        <v>2.0444444444444443</v>
      </c>
      <c r="X501" s="24">
        <f t="shared" si="34"/>
        <v>2.0444444444444443</v>
      </c>
    </row>
    <row r="502" spans="1:24" x14ac:dyDescent="0.25">
      <c r="A502" s="24" t="s">
        <v>371</v>
      </c>
      <c r="B502" s="24" t="s">
        <v>41</v>
      </c>
      <c r="C502" s="24" t="s">
        <v>1014</v>
      </c>
      <c r="D502" s="24">
        <v>0</v>
      </c>
      <c r="E502" s="24">
        <v>0</v>
      </c>
      <c r="F502" s="24">
        <v>0</v>
      </c>
      <c r="G502" s="24">
        <v>0</v>
      </c>
      <c r="H502" s="24">
        <v>0</v>
      </c>
      <c r="I502" s="24">
        <v>0</v>
      </c>
      <c r="J502" s="24">
        <v>0</v>
      </c>
      <c r="K502" s="24">
        <v>0</v>
      </c>
      <c r="L502" s="24">
        <v>0</v>
      </c>
      <c r="M502" s="24">
        <v>0</v>
      </c>
      <c r="N502" s="24">
        <v>0</v>
      </c>
      <c r="O502" s="24">
        <v>0</v>
      </c>
      <c r="P502" s="24">
        <v>0</v>
      </c>
      <c r="Q502" s="24">
        <v>0</v>
      </c>
      <c r="R502" s="24">
        <v>0</v>
      </c>
      <c r="S502" s="24">
        <v>0</v>
      </c>
      <c r="T502" s="24">
        <v>0</v>
      </c>
      <c r="U502" s="24">
        <f t="shared" si="31"/>
        <v>0</v>
      </c>
      <c r="V502" s="24">
        <f t="shared" si="32"/>
        <v>0</v>
      </c>
      <c r="W502" s="24">
        <f t="shared" si="33"/>
        <v>0</v>
      </c>
      <c r="X502" s="24">
        <f t="shared" si="34"/>
        <v>1</v>
      </c>
    </row>
    <row r="503" spans="1:24" x14ac:dyDescent="0.25">
      <c r="A503" s="24" t="s">
        <v>642</v>
      </c>
      <c r="B503" s="24" t="s">
        <v>575</v>
      </c>
      <c r="C503" s="24" t="s">
        <v>1017</v>
      </c>
      <c r="D503" s="24">
        <v>39</v>
      </c>
      <c r="E503" s="24">
        <v>19</v>
      </c>
      <c r="F503" s="24">
        <v>0</v>
      </c>
      <c r="G503" s="24">
        <v>0</v>
      </c>
      <c r="H503" s="24">
        <v>6</v>
      </c>
      <c r="I503" s="24">
        <v>9</v>
      </c>
      <c r="J503" s="24">
        <v>0</v>
      </c>
      <c r="K503" s="24">
        <v>131</v>
      </c>
      <c r="L503" s="24">
        <v>154</v>
      </c>
      <c r="M503" s="24">
        <v>9</v>
      </c>
      <c r="N503" s="24">
        <v>62</v>
      </c>
      <c r="O503" s="24">
        <v>46</v>
      </c>
      <c r="P503" s="24">
        <v>83</v>
      </c>
      <c r="Q503" s="24">
        <v>0</v>
      </c>
      <c r="R503" s="24">
        <v>0</v>
      </c>
      <c r="S503" s="24">
        <v>6</v>
      </c>
      <c r="T503" s="24">
        <v>4.26</v>
      </c>
      <c r="U503" s="24">
        <f t="shared" si="31"/>
        <v>93</v>
      </c>
      <c r="V503" s="24">
        <f t="shared" si="32"/>
        <v>5.5111111111111111</v>
      </c>
      <c r="W503" s="24">
        <f t="shared" si="33"/>
        <v>2.7555555555555555</v>
      </c>
      <c r="X503" s="24">
        <f t="shared" si="34"/>
        <v>2.7555555555555555</v>
      </c>
    </row>
    <row r="504" spans="1:24" x14ac:dyDescent="0.25">
      <c r="A504" s="24" t="s">
        <v>919</v>
      </c>
      <c r="B504" s="24" t="s">
        <v>268</v>
      </c>
      <c r="C504" s="24" t="s">
        <v>1370</v>
      </c>
      <c r="D504" s="24">
        <v>28</v>
      </c>
      <c r="E504" s="24">
        <v>28</v>
      </c>
      <c r="F504" s="24">
        <v>1</v>
      </c>
      <c r="G504" s="24">
        <v>1</v>
      </c>
      <c r="H504" s="24">
        <v>11</v>
      </c>
      <c r="I504" s="24">
        <v>8</v>
      </c>
      <c r="J504" s="24">
        <v>0</v>
      </c>
      <c r="K504" s="24">
        <v>172</v>
      </c>
      <c r="L504" s="24">
        <v>158</v>
      </c>
      <c r="M504" s="24">
        <v>14</v>
      </c>
      <c r="N504" s="24">
        <v>68</v>
      </c>
      <c r="O504" s="24">
        <v>62</v>
      </c>
      <c r="P504" s="24">
        <v>155</v>
      </c>
      <c r="Q504" s="24">
        <v>0</v>
      </c>
      <c r="R504" s="24">
        <v>0</v>
      </c>
      <c r="S504" s="24">
        <v>17</v>
      </c>
      <c r="T504" s="24">
        <v>3.56</v>
      </c>
      <c r="U504" s="24">
        <f t="shared" si="31"/>
        <v>238</v>
      </c>
      <c r="V504" s="24">
        <f t="shared" si="32"/>
        <v>14.103703703703705</v>
      </c>
      <c r="W504" s="24">
        <f t="shared" si="33"/>
        <v>11.282962962962964</v>
      </c>
      <c r="X504" s="24">
        <f t="shared" si="34"/>
        <v>11.282962962962964</v>
      </c>
    </row>
    <row r="505" spans="1:24" x14ac:dyDescent="0.25">
      <c r="A505" s="24" t="s">
        <v>1497</v>
      </c>
      <c r="B505" s="24" t="s">
        <v>1955</v>
      </c>
      <c r="C505" s="24" t="s">
        <v>1367</v>
      </c>
      <c r="D505" s="24">
        <v>20</v>
      </c>
      <c r="E505" s="24">
        <v>0</v>
      </c>
      <c r="F505" s="24">
        <v>0</v>
      </c>
      <c r="G505" s="24">
        <v>0</v>
      </c>
      <c r="H505" s="24">
        <v>1</v>
      </c>
      <c r="I505" s="24">
        <v>1</v>
      </c>
      <c r="J505" s="24">
        <v>0</v>
      </c>
      <c r="K505" s="24">
        <v>20</v>
      </c>
      <c r="L505" s="24">
        <v>16</v>
      </c>
      <c r="M505" s="24">
        <v>2</v>
      </c>
      <c r="N505" s="24">
        <v>8</v>
      </c>
      <c r="O505" s="24">
        <v>10</v>
      </c>
      <c r="P505" s="24">
        <v>17</v>
      </c>
      <c r="Q505" s="24">
        <v>0</v>
      </c>
      <c r="R505" s="24">
        <v>0</v>
      </c>
      <c r="S505" s="24">
        <v>0</v>
      </c>
      <c r="T505" s="24">
        <v>3.6</v>
      </c>
      <c r="U505" s="24">
        <f t="shared" si="31"/>
        <v>22</v>
      </c>
      <c r="V505" s="24">
        <f t="shared" si="32"/>
        <v>1.3037037037037038</v>
      </c>
      <c r="W505" s="24">
        <f t="shared" si="33"/>
        <v>0.6518518518518519</v>
      </c>
      <c r="X505" s="24">
        <f t="shared" si="34"/>
        <v>1</v>
      </c>
    </row>
    <row r="506" spans="1:24" x14ac:dyDescent="0.25">
      <c r="A506" s="24" t="s">
        <v>1357</v>
      </c>
      <c r="B506" s="24" t="s">
        <v>187</v>
      </c>
      <c r="C506" s="24" t="s">
        <v>1017</v>
      </c>
      <c r="D506" s="24">
        <v>20</v>
      </c>
      <c r="E506" s="24">
        <v>0</v>
      </c>
      <c r="F506" s="24">
        <v>0</v>
      </c>
      <c r="G506" s="24">
        <v>0</v>
      </c>
      <c r="H506" s="24">
        <v>1</v>
      </c>
      <c r="I506" s="24">
        <v>1</v>
      </c>
      <c r="J506" s="24">
        <v>0</v>
      </c>
      <c r="K506" s="24">
        <v>20</v>
      </c>
      <c r="L506" s="24">
        <v>20</v>
      </c>
      <c r="M506" s="24">
        <v>2</v>
      </c>
      <c r="N506" s="24">
        <v>10</v>
      </c>
      <c r="O506" s="24">
        <v>12</v>
      </c>
      <c r="P506" s="24">
        <v>15</v>
      </c>
      <c r="Q506" s="24">
        <v>0</v>
      </c>
      <c r="R506" s="24">
        <v>0</v>
      </c>
      <c r="S506" s="24">
        <v>0</v>
      </c>
      <c r="T506" s="24">
        <v>4.5</v>
      </c>
      <c r="U506" s="24">
        <f t="shared" si="31"/>
        <v>15</v>
      </c>
      <c r="V506" s="24">
        <f t="shared" si="32"/>
        <v>0.88888888888888884</v>
      </c>
      <c r="W506" s="24">
        <f t="shared" si="33"/>
        <v>0.44444444444444442</v>
      </c>
      <c r="X506" s="24">
        <f t="shared" si="34"/>
        <v>1</v>
      </c>
    </row>
    <row r="507" spans="1:24" x14ac:dyDescent="0.25">
      <c r="A507" s="24" t="s">
        <v>1167</v>
      </c>
      <c r="B507" s="24" t="s">
        <v>1956</v>
      </c>
      <c r="C507" s="24" t="s">
        <v>1032</v>
      </c>
      <c r="D507" s="24">
        <v>20</v>
      </c>
      <c r="E507" s="24">
        <v>0</v>
      </c>
      <c r="F507" s="24">
        <v>0</v>
      </c>
      <c r="G507" s="24">
        <v>0</v>
      </c>
      <c r="H507" s="24">
        <v>2</v>
      </c>
      <c r="I507" s="24">
        <v>0</v>
      </c>
      <c r="J507" s="24">
        <v>0</v>
      </c>
      <c r="K507" s="24">
        <v>20</v>
      </c>
      <c r="L507" s="24">
        <v>15</v>
      </c>
      <c r="M507" s="24">
        <v>1</v>
      </c>
      <c r="N507" s="24">
        <v>6</v>
      </c>
      <c r="O507" s="24">
        <v>13</v>
      </c>
      <c r="P507" s="24">
        <v>25</v>
      </c>
      <c r="Q507" s="24">
        <v>0</v>
      </c>
      <c r="R507" s="24">
        <v>0</v>
      </c>
      <c r="S507" s="24">
        <v>0</v>
      </c>
      <c r="T507" s="24">
        <v>2.7</v>
      </c>
      <c r="U507" s="24">
        <f t="shared" si="31"/>
        <v>41.5</v>
      </c>
      <c r="V507" s="24">
        <f t="shared" si="32"/>
        <v>2.4592592592592593</v>
      </c>
      <c r="W507" s="24">
        <f t="shared" si="33"/>
        <v>1.2296296296296296</v>
      </c>
      <c r="X507" s="24">
        <f t="shared" si="34"/>
        <v>1</v>
      </c>
    </row>
    <row r="508" spans="1:24" x14ac:dyDescent="0.25">
      <c r="A508" s="24" t="s">
        <v>1167</v>
      </c>
      <c r="B508" s="24" t="s">
        <v>287</v>
      </c>
      <c r="C508" s="24" t="s">
        <v>1018</v>
      </c>
      <c r="D508" s="24">
        <v>74</v>
      </c>
      <c r="E508" s="24">
        <v>0</v>
      </c>
      <c r="F508" s="24">
        <v>0</v>
      </c>
      <c r="G508" s="24">
        <v>0</v>
      </c>
      <c r="H508" s="24">
        <v>4</v>
      </c>
      <c r="I508" s="24">
        <v>4</v>
      </c>
      <c r="J508" s="24">
        <v>2</v>
      </c>
      <c r="K508" s="24">
        <v>75</v>
      </c>
      <c r="L508" s="24">
        <v>65</v>
      </c>
      <c r="M508" s="24">
        <v>6</v>
      </c>
      <c r="N508" s="24">
        <v>30</v>
      </c>
      <c r="O508" s="24">
        <v>29</v>
      </c>
      <c r="P508" s="24">
        <v>80</v>
      </c>
      <c r="Q508" s="24">
        <v>24</v>
      </c>
      <c r="R508" s="24">
        <v>2</v>
      </c>
      <c r="S508" s="24">
        <v>0</v>
      </c>
      <c r="T508" s="24">
        <v>3.6</v>
      </c>
      <c r="U508" s="24">
        <f t="shared" si="31"/>
        <v>188.5</v>
      </c>
      <c r="V508" s="24">
        <f t="shared" si="32"/>
        <v>11.170370370370371</v>
      </c>
      <c r="W508" s="24">
        <f t="shared" si="33"/>
        <v>6.7022222222222227</v>
      </c>
      <c r="X508" s="24">
        <f t="shared" si="34"/>
        <v>6.7022222222222227</v>
      </c>
    </row>
    <row r="509" spans="1:24" x14ac:dyDescent="0.25">
      <c r="A509" s="24" t="s">
        <v>1321</v>
      </c>
      <c r="B509" s="24" t="s">
        <v>1263</v>
      </c>
      <c r="C509" s="24" t="s">
        <v>1372</v>
      </c>
      <c r="D509" s="24">
        <v>33</v>
      </c>
      <c r="E509" s="24">
        <v>33</v>
      </c>
      <c r="F509" s="24">
        <v>0</v>
      </c>
      <c r="G509" s="24">
        <v>0</v>
      </c>
      <c r="H509" s="24">
        <v>14</v>
      </c>
      <c r="I509" s="24">
        <v>9</v>
      </c>
      <c r="J509" s="24">
        <v>0</v>
      </c>
      <c r="K509" s="24">
        <v>205</v>
      </c>
      <c r="L509" s="24">
        <v>184</v>
      </c>
      <c r="M509" s="24">
        <v>19</v>
      </c>
      <c r="N509" s="24">
        <v>80</v>
      </c>
      <c r="O509" s="24">
        <v>62</v>
      </c>
      <c r="P509" s="24">
        <v>157</v>
      </c>
      <c r="Q509" s="24">
        <v>0</v>
      </c>
      <c r="R509" s="24">
        <v>0</v>
      </c>
      <c r="S509" s="24">
        <v>23</v>
      </c>
      <c r="T509" s="24">
        <v>3.51</v>
      </c>
      <c r="U509" s="24">
        <f t="shared" si="31"/>
        <v>281</v>
      </c>
      <c r="V509" s="24">
        <f t="shared" si="32"/>
        <v>16.651851851851852</v>
      </c>
      <c r="W509" s="24">
        <f t="shared" si="33"/>
        <v>13.321481481481483</v>
      </c>
      <c r="X509" s="24">
        <f t="shared" si="34"/>
        <v>13.321481481481483</v>
      </c>
    </row>
    <row r="510" spans="1:24" x14ac:dyDescent="0.25">
      <c r="A510" s="24" t="s">
        <v>643</v>
      </c>
      <c r="B510" s="24" t="s">
        <v>156</v>
      </c>
      <c r="C510" s="24" t="s">
        <v>1371</v>
      </c>
      <c r="D510" s="24">
        <v>62</v>
      </c>
      <c r="E510" s="24">
        <v>0</v>
      </c>
      <c r="F510" s="24">
        <v>0</v>
      </c>
      <c r="G510" s="24">
        <v>0</v>
      </c>
      <c r="H510" s="24">
        <v>3</v>
      </c>
      <c r="I510" s="24">
        <v>4</v>
      </c>
      <c r="J510" s="24">
        <v>35</v>
      </c>
      <c r="K510" s="24">
        <v>63</v>
      </c>
      <c r="L510" s="24">
        <v>49</v>
      </c>
      <c r="M510" s="24">
        <v>6</v>
      </c>
      <c r="N510" s="24">
        <v>24</v>
      </c>
      <c r="O510" s="24">
        <v>25</v>
      </c>
      <c r="P510" s="24">
        <v>80</v>
      </c>
      <c r="Q510" s="24">
        <v>0</v>
      </c>
      <c r="R510" s="24">
        <v>1</v>
      </c>
      <c r="S510" s="24">
        <v>0</v>
      </c>
      <c r="T510" s="24">
        <v>3.43</v>
      </c>
      <c r="U510" s="24">
        <f t="shared" si="31"/>
        <v>342.5</v>
      </c>
      <c r="V510" s="24">
        <f t="shared" si="32"/>
        <v>20.296296296296298</v>
      </c>
      <c r="W510" s="24">
        <f t="shared" si="33"/>
        <v>20.296296296296298</v>
      </c>
      <c r="X510" s="24">
        <f t="shared" si="34"/>
        <v>20.296296296296298</v>
      </c>
    </row>
    <row r="511" spans="1:24" x14ac:dyDescent="0.25">
      <c r="A511" s="24" t="s">
        <v>1342</v>
      </c>
      <c r="B511" s="24" t="s">
        <v>1686</v>
      </c>
      <c r="C511" s="24" t="s">
        <v>1028</v>
      </c>
      <c r="D511" s="24">
        <v>68</v>
      </c>
      <c r="E511" s="24">
        <v>0</v>
      </c>
      <c r="F511" s="24">
        <v>0</v>
      </c>
      <c r="G511" s="24">
        <v>0</v>
      </c>
      <c r="H511" s="24">
        <v>4</v>
      </c>
      <c r="I511" s="24">
        <v>4</v>
      </c>
      <c r="J511" s="24">
        <v>0</v>
      </c>
      <c r="K511" s="24">
        <v>75</v>
      </c>
      <c r="L511" s="24">
        <v>66</v>
      </c>
      <c r="M511" s="24">
        <v>8</v>
      </c>
      <c r="N511" s="24">
        <v>31</v>
      </c>
      <c r="O511" s="24">
        <v>32</v>
      </c>
      <c r="P511" s="24">
        <v>75</v>
      </c>
      <c r="Q511" s="24">
        <v>14</v>
      </c>
      <c r="R511" s="24">
        <v>3</v>
      </c>
      <c r="S511" s="24">
        <v>0</v>
      </c>
      <c r="T511" s="24">
        <v>3.72</v>
      </c>
      <c r="U511" s="24">
        <f t="shared" si="31"/>
        <v>133.5</v>
      </c>
      <c r="V511" s="24">
        <f t="shared" si="32"/>
        <v>7.9111111111111114</v>
      </c>
      <c r="W511" s="24">
        <f t="shared" si="33"/>
        <v>4.746666666666667</v>
      </c>
      <c r="X511" s="24">
        <f t="shared" si="34"/>
        <v>4.746666666666667</v>
      </c>
    </row>
    <row r="512" spans="1:24" x14ac:dyDescent="0.25">
      <c r="A512" s="24" t="s">
        <v>1957</v>
      </c>
      <c r="B512" s="24" t="s">
        <v>1874</v>
      </c>
      <c r="C512" s="24" t="s">
        <v>1367</v>
      </c>
      <c r="D512" s="24">
        <v>20</v>
      </c>
      <c r="E512" s="24">
        <v>0</v>
      </c>
      <c r="F512" s="24">
        <v>0</v>
      </c>
      <c r="G512" s="24">
        <v>0</v>
      </c>
      <c r="H512" s="24">
        <v>1</v>
      </c>
      <c r="I512" s="24">
        <v>1</v>
      </c>
      <c r="J512" s="24">
        <v>0</v>
      </c>
      <c r="K512" s="24">
        <v>20</v>
      </c>
      <c r="L512" s="24">
        <v>21</v>
      </c>
      <c r="M512" s="24">
        <v>2</v>
      </c>
      <c r="N512" s="24">
        <v>10</v>
      </c>
      <c r="O512" s="24">
        <v>6</v>
      </c>
      <c r="P512" s="24">
        <v>15</v>
      </c>
      <c r="Q512" s="24">
        <v>0</v>
      </c>
      <c r="R512" s="24">
        <v>0</v>
      </c>
      <c r="S512" s="24">
        <v>0</v>
      </c>
      <c r="T512" s="24">
        <v>4.5</v>
      </c>
      <c r="U512" s="24">
        <f t="shared" si="31"/>
        <v>20.5</v>
      </c>
      <c r="V512" s="24">
        <f t="shared" si="32"/>
        <v>1.2148148148148148</v>
      </c>
      <c r="W512" s="24">
        <f t="shared" si="33"/>
        <v>0.6074074074074074</v>
      </c>
      <c r="X512" s="24">
        <f t="shared" si="34"/>
        <v>1</v>
      </c>
    </row>
    <row r="513" spans="1:24" x14ac:dyDescent="0.25">
      <c r="A513" s="24" t="s">
        <v>644</v>
      </c>
      <c r="B513" s="24" t="s">
        <v>458</v>
      </c>
      <c r="C513" s="24" t="s">
        <v>1031</v>
      </c>
      <c r="D513" s="24">
        <v>66</v>
      </c>
      <c r="E513" s="24">
        <v>0</v>
      </c>
      <c r="F513" s="24">
        <v>0</v>
      </c>
      <c r="G513" s="24">
        <v>0</v>
      </c>
      <c r="H513" s="24">
        <v>3</v>
      </c>
      <c r="I513" s="24">
        <v>4</v>
      </c>
      <c r="J513" s="24">
        <v>19</v>
      </c>
      <c r="K513" s="24">
        <v>65</v>
      </c>
      <c r="L513" s="24">
        <v>64</v>
      </c>
      <c r="M513" s="24">
        <v>7</v>
      </c>
      <c r="N513" s="24">
        <v>33</v>
      </c>
      <c r="O513" s="24">
        <v>34</v>
      </c>
      <c r="P513" s="24">
        <v>64</v>
      </c>
      <c r="Q513" s="24">
        <v>8</v>
      </c>
      <c r="R513" s="24">
        <v>5</v>
      </c>
      <c r="S513" s="24">
        <v>0</v>
      </c>
      <c r="T513" s="24">
        <v>4.57</v>
      </c>
      <c r="U513" s="24">
        <f t="shared" si="31"/>
        <v>211.5</v>
      </c>
      <c r="V513" s="24">
        <f t="shared" si="32"/>
        <v>12.533333333333333</v>
      </c>
      <c r="W513" s="24">
        <f t="shared" si="33"/>
        <v>10.026666666666667</v>
      </c>
      <c r="X513" s="24">
        <f t="shared" si="34"/>
        <v>10.026666666666667</v>
      </c>
    </row>
    <row r="514" spans="1:24" x14ac:dyDescent="0.25">
      <c r="A514" s="24" t="s">
        <v>1442</v>
      </c>
      <c r="B514" s="24" t="s">
        <v>61</v>
      </c>
      <c r="C514" s="24" t="s">
        <v>1371</v>
      </c>
      <c r="D514" s="24">
        <v>30</v>
      </c>
      <c r="E514" s="24">
        <v>30</v>
      </c>
      <c r="F514" s="24">
        <v>0</v>
      </c>
      <c r="G514" s="24">
        <v>0</v>
      </c>
      <c r="H514" s="24">
        <v>10</v>
      </c>
      <c r="I514" s="24">
        <v>9</v>
      </c>
      <c r="J514" s="24">
        <v>0</v>
      </c>
      <c r="K514" s="24">
        <v>174</v>
      </c>
      <c r="L514" s="24">
        <v>172</v>
      </c>
      <c r="M514" s="24">
        <v>20</v>
      </c>
      <c r="N514" s="24">
        <v>76</v>
      </c>
      <c r="O514" s="24">
        <v>61</v>
      </c>
      <c r="P514" s="24">
        <v>176</v>
      </c>
      <c r="Q514" s="24">
        <v>0</v>
      </c>
      <c r="R514" s="24">
        <v>0</v>
      </c>
      <c r="S514" s="24">
        <v>17</v>
      </c>
      <c r="T514" s="24">
        <v>3.93</v>
      </c>
      <c r="U514" s="24">
        <f t="shared" si="31"/>
        <v>238</v>
      </c>
      <c r="V514" s="24">
        <f t="shared" si="32"/>
        <v>14.103703703703705</v>
      </c>
      <c r="W514" s="24">
        <f t="shared" si="33"/>
        <v>11.282962962962964</v>
      </c>
      <c r="X514" s="24">
        <f t="shared" si="34"/>
        <v>11.282962962962964</v>
      </c>
    </row>
    <row r="515" spans="1:24" x14ac:dyDescent="0.25">
      <c r="A515" s="24" t="s">
        <v>377</v>
      </c>
      <c r="B515" s="24" t="s">
        <v>1784</v>
      </c>
      <c r="C515" s="24" t="s">
        <v>1375</v>
      </c>
      <c r="D515" s="24">
        <v>31</v>
      </c>
      <c r="E515" s="24">
        <v>0</v>
      </c>
      <c r="F515" s="24">
        <v>0</v>
      </c>
      <c r="G515" s="24">
        <v>0</v>
      </c>
      <c r="H515" s="24">
        <v>1</v>
      </c>
      <c r="I515" s="24">
        <v>2</v>
      </c>
      <c r="J515" s="24">
        <v>0</v>
      </c>
      <c r="K515" s="24">
        <v>25</v>
      </c>
      <c r="L515" s="24">
        <v>27</v>
      </c>
      <c r="M515" s="24">
        <v>2</v>
      </c>
      <c r="N515" s="24">
        <v>14</v>
      </c>
      <c r="O515" s="24">
        <v>11</v>
      </c>
      <c r="P515" s="24">
        <v>16</v>
      </c>
      <c r="Q515" s="24">
        <v>2</v>
      </c>
      <c r="R515" s="24">
        <v>1</v>
      </c>
      <c r="S515" s="24">
        <v>0</v>
      </c>
      <c r="T515" s="24">
        <v>5.04</v>
      </c>
      <c r="U515" s="24">
        <f t="shared" ref="U515:U578" si="35">(10*H515)-(3*I515)+(7*J515)+K515-(0.5*L515)-(0.5*N515)-O515+P515+(3*Q515)-(2*R515)</f>
        <v>17.5</v>
      </c>
      <c r="V515" s="24">
        <f t="shared" ref="V515:V578" si="36">U515/16.875</f>
        <v>1.037037037037037</v>
      </c>
      <c r="W515" s="24">
        <f t="shared" ref="W515:W578" si="37">IF(U515 &gt;= 400,V515*1.2,IF(U515 &gt; 300,V515,IF(U515&gt;200,V515*0.8,IF(U515&gt;100,V515*0.6,V515*0.5))))</f>
        <v>0.51851851851851849</v>
      </c>
      <c r="X515" s="24">
        <f t="shared" ref="X515:X578" si="38">IF(W515 &lt; 1.5,1,W515)</f>
        <v>1</v>
      </c>
    </row>
    <row r="516" spans="1:24" x14ac:dyDescent="0.25">
      <c r="A516" s="24" t="s">
        <v>377</v>
      </c>
      <c r="B516" s="24" t="s">
        <v>742</v>
      </c>
      <c r="C516" s="24" t="s">
        <v>1020</v>
      </c>
      <c r="D516" s="24">
        <v>25</v>
      </c>
      <c r="E516" s="24">
        <v>25</v>
      </c>
      <c r="F516" s="24">
        <v>0</v>
      </c>
      <c r="G516" s="24">
        <v>0</v>
      </c>
      <c r="H516" s="24">
        <v>9</v>
      </c>
      <c r="I516" s="24">
        <v>6</v>
      </c>
      <c r="J516" s="24">
        <v>0</v>
      </c>
      <c r="K516" s="24">
        <v>138</v>
      </c>
      <c r="L516" s="24">
        <v>131</v>
      </c>
      <c r="M516" s="24">
        <v>16</v>
      </c>
      <c r="N516" s="24">
        <v>63</v>
      </c>
      <c r="O516" s="24">
        <v>42</v>
      </c>
      <c r="P516" s="24">
        <v>118</v>
      </c>
      <c r="Q516" s="24">
        <v>0</v>
      </c>
      <c r="R516" s="24">
        <v>0</v>
      </c>
      <c r="S516" s="24">
        <v>13</v>
      </c>
      <c r="T516" s="24">
        <v>4.1100000000000003</v>
      </c>
      <c r="U516" s="24">
        <f t="shared" si="35"/>
        <v>189</v>
      </c>
      <c r="V516" s="24">
        <f t="shared" si="36"/>
        <v>11.2</v>
      </c>
      <c r="W516" s="24">
        <f t="shared" si="37"/>
        <v>6.72</v>
      </c>
      <c r="X516" s="24">
        <f t="shared" si="38"/>
        <v>6.72</v>
      </c>
    </row>
    <row r="517" spans="1:24" x14ac:dyDescent="0.25">
      <c r="A517" s="24" t="s">
        <v>377</v>
      </c>
      <c r="B517" s="24" t="s">
        <v>127</v>
      </c>
      <c r="C517" s="24" t="s">
        <v>1026</v>
      </c>
      <c r="D517" s="24">
        <v>58</v>
      </c>
      <c r="E517" s="24">
        <v>0</v>
      </c>
      <c r="F517" s="24">
        <v>0</v>
      </c>
      <c r="G517" s="24">
        <v>0</v>
      </c>
      <c r="H517" s="24">
        <v>3</v>
      </c>
      <c r="I517" s="24">
        <v>3</v>
      </c>
      <c r="J517" s="24">
        <v>38</v>
      </c>
      <c r="K517" s="24">
        <v>55</v>
      </c>
      <c r="L517" s="24">
        <v>43</v>
      </c>
      <c r="M517" s="24">
        <v>7</v>
      </c>
      <c r="N517" s="24">
        <v>19</v>
      </c>
      <c r="O517" s="24">
        <v>16</v>
      </c>
      <c r="P517" s="24">
        <v>53</v>
      </c>
      <c r="Q517" s="24">
        <v>0</v>
      </c>
      <c r="R517" s="24">
        <v>4</v>
      </c>
      <c r="S517" s="24">
        <v>0</v>
      </c>
      <c r="T517" s="24">
        <v>3.11</v>
      </c>
      <c r="U517" s="24">
        <f t="shared" si="35"/>
        <v>340</v>
      </c>
      <c r="V517" s="24">
        <f t="shared" si="36"/>
        <v>20.148148148148149</v>
      </c>
      <c r="W517" s="24">
        <f t="shared" si="37"/>
        <v>20.148148148148149</v>
      </c>
      <c r="X517" s="24">
        <f t="shared" si="38"/>
        <v>20.148148148148149</v>
      </c>
    </row>
    <row r="518" spans="1:24" x14ac:dyDescent="0.25">
      <c r="A518" s="24" t="s">
        <v>377</v>
      </c>
      <c r="B518" s="24" t="s">
        <v>458</v>
      </c>
      <c r="C518" s="24" t="s">
        <v>1027</v>
      </c>
      <c r="D518" s="24">
        <v>50</v>
      </c>
      <c r="E518" s="24">
        <v>0</v>
      </c>
      <c r="F518" s="24">
        <v>0</v>
      </c>
      <c r="G518" s="24">
        <v>0</v>
      </c>
      <c r="H518" s="24">
        <v>3</v>
      </c>
      <c r="I518" s="24">
        <v>3</v>
      </c>
      <c r="J518" s="24">
        <v>0</v>
      </c>
      <c r="K518" s="24">
        <v>50</v>
      </c>
      <c r="L518" s="24">
        <v>39</v>
      </c>
      <c r="M518" s="24">
        <v>4</v>
      </c>
      <c r="N518" s="24">
        <v>21</v>
      </c>
      <c r="O518" s="24">
        <v>23</v>
      </c>
      <c r="P518" s="24">
        <v>53</v>
      </c>
      <c r="Q518" s="24">
        <v>0</v>
      </c>
      <c r="R518" s="24">
        <v>0</v>
      </c>
      <c r="S518" s="24">
        <v>0</v>
      </c>
      <c r="T518" s="24">
        <v>3.78</v>
      </c>
      <c r="U518" s="24">
        <f t="shared" si="35"/>
        <v>71</v>
      </c>
      <c r="V518" s="24">
        <f t="shared" si="36"/>
        <v>4.2074074074074073</v>
      </c>
      <c r="W518" s="24">
        <f t="shared" si="37"/>
        <v>2.1037037037037036</v>
      </c>
      <c r="X518" s="24">
        <f t="shared" si="38"/>
        <v>2.1037037037037036</v>
      </c>
    </row>
    <row r="519" spans="1:24" x14ac:dyDescent="0.25">
      <c r="A519" s="24" t="s">
        <v>1316</v>
      </c>
      <c r="B519" s="24" t="s">
        <v>1317</v>
      </c>
      <c r="C519" s="24" t="s">
        <v>1032</v>
      </c>
      <c r="D519" s="24">
        <v>40</v>
      </c>
      <c r="E519" s="24">
        <v>0</v>
      </c>
      <c r="F519" s="24">
        <v>0</v>
      </c>
      <c r="G519" s="24">
        <v>0</v>
      </c>
      <c r="H519" s="24">
        <v>3</v>
      </c>
      <c r="I519" s="24">
        <v>1</v>
      </c>
      <c r="J519" s="24">
        <v>0</v>
      </c>
      <c r="K519" s="24">
        <v>40</v>
      </c>
      <c r="L519" s="24">
        <v>34</v>
      </c>
      <c r="M519" s="24">
        <v>2</v>
      </c>
      <c r="N519" s="24">
        <v>15</v>
      </c>
      <c r="O519" s="24">
        <v>15</v>
      </c>
      <c r="P519" s="24">
        <v>48</v>
      </c>
      <c r="Q519" s="24">
        <v>0</v>
      </c>
      <c r="R519" s="24">
        <v>0</v>
      </c>
      <c r="S519" s="24">
        <v>0</v>
      </c>
      <c r="T519" s="24">
        <v>3.38</v>
      </c>
      <c r="U519" s="24">
        <f t="shared" si="35"/>
        <v>75.5</v>
      </c>
      <c r="V519" s="24">
        <f t="shared" si="36"/>
        <v>4.4740740740740739</v>
      </c>
      <c r="W519" s="24">
        <f t="shared" si="37"/>
        <v>2.2370370370370369</v>
      </c>
      <c r="X519" s="24">
        <f t="shared" si="38"/>
        <v>2.2370370370370369</v>
      </c>
    </row>
    <row r="520" spans="1:24" x14ac:dyDescent="0.25">
      <c r="A520" s="24" t="s">
        <v>646</v>
      </c>
      <c r="B520" s="24" t="s">
        <v>486</v>
      </c>
      <c r="C520" s="24" t="s">
        <v>1035</v>
      </c>
      <c r="D520" s="24">
        <v>60</v>
      </c>
      <c r="E520" s="24">
        <v>0</v>
      </c>
      <c r="F520" s="24">
        <v>0</v>
      </c>
      <c r="G520" s="24">
        <v>0</v>
      </c>
      <c r="H520" s="24">
        <v>3</v>
      </c>
      <c r="I520" s="24">
        <v>4</v>
      </c>
      <c r="J520" s="24">
        <v>0</v>
      </c>
      <c r="K520" s="24">
        <v>65</v>
      </c>
      <c r="L520" s="24">
        <v>71</v>
      </c>
      <c r="M520" s="24">
        <v>5</v>
      </c>
      <c r="N520" s="24">
        <v>29</v>
      </c>
      <c r="O520" s="24">
        <v>19</v>
      </c>
      <c r="P520" s="24">
        <v>58</v>
      </c>
      <c r="Q520" s="24">
        <v>11</v>
      </c>
      <c r="R520" s="24">
        <v>0</v>
      </c>
      <c r="S520" s="24">
        <v>0</v>
      </c>
      <c r="T520" s="24">
        <v>4.0199999999999996</v>
      </c>
      <c r="U520" s="24">
        <f t="shared" si="35"/>
        <v>105</v>
      </c>
      <c r="V520" s="24">
        <f t="shared" si="36"/>
        <v>6.2222222222222223</v>
      </c>
      <c r="W520" s="24">
        <f t="shared" si="37"/>
        <v>3.7333333333333334</v>
      </c>
      <c r="X520" s="24">
        <f t="shared" si="38"/>
        <v>3.7333333333333334</v>
      </c>
    </row>
    <row r="521" spans="1:24" x14ac:dyDescent="0.25">
      <c r="A521" s="24" t="s">
        <v>380</v>
      </c>
      <c r="B521" s="24" t="s">
        <v>156</v>
      </c>
      <c r="C521" s="24" t="s">
        <v>1027</v>
      </c>
      <c r="D521" s="24">
        <v>15</v>
      </c>
      <c r="E521" s="24">
        <v>0</v>
      </c>
      <c r="F521" s="24">
        <v>0</v>
      </c>
      <c r="G521" s="24">
        <v>0</v>
      </c>
      <c r="H521" s="24">
        <v>1</v>
      </c>
      <c r="I521" s="24">
        <v>1</v>
      </c>
      <c r="J521" s="24">
        <v>0</v>
      </c>
      <c r="K521" s="24">
        <v>15</v>
      </c>
      <c r="L521" s="24">
        <v>16</v>
      </c>
      <c r="M521" s="24">
        <v>2</v>
      </c>
      <c r="N521" s="24">
        <v>9</v>
      </c>
      <c r="O521" s="24">
        <v>5</v>
      </c>
      <c r="P521" s="24">
        <v>11</v>
      </c>
      <c r="Q521" s="24">
        <v>0</v>
      </c>
      <c r="R521" s="24">
        <v>0</v>
      </c>
      <c r="S521" s="24">
        <v>0</v>
      </c>
      <c r="T521" s="24">
        <v>5.4</v>
      </c>
      <c r="U521" s="24">
        <f t="shared" si="35"/>
        <v>15.5</v>
      </c>
      <c r="V521" s="24">
        <f t="shared" si="36"/>
        <v>0.91851851851851851</v>
      </c>
      <c r="W521" s="24">
        <f t="shared" si="37"/>
        <v>0.45925925925925926</v>
      </c>
      <c r="X521" s="24">
        <f t="shared" si="38"/>
        <v>1</v>
      </c>
    </row>
    <row r="522" spans="1:24" x14ac:dyDescent="0.25">
      <c r="A522" s="24" t="s">
        <v>1766</v>
      </c>
      <c r="B522" s="24" t="s">
        <v>1765</v>
      </c>
      <c r="C522" s="24" t="s">
        <v>1376</v>
      </c>
      <c r="D522" s="24">
        <v>5</v>
      </c>
      <c r="E522" s="24">
        <v>5</v>
      </c>
      <c r="F522" s="24">
        <v>0</v>
      </c>
      <c r="G522" s="24">
        <v>0</v>
      </c>
      <c r="H522" s="24">
        <v>1</v>
      </c>
      <c r="I522" s="24">
        <v>2</v>
      </c>
      <c r="J522" s="24">
        <v>0</v>
      </c>
      <c r="K522" s="24">
        <v>28</v>
      </c>
      <c r="L522" s="24">
        <v>31</v>
      </c>
      <c r="M522" s="24">
        <v>2</v>
      </c>
      <c r="N522" s="24">
        <v>15</v>
      </c>
      <c r="O522" s="24">
        <v>8</v>
      </c>
      <c r="P522" s="24">
        <v>23</v>
      </c>
      <c r="Q522" s="24">
        <v>0</v>
      </c>
      <c r="R522" s="24">
        <v>0</v>
      </c>
      <c r="S522" s="24">
        <v>1</v>
      </c>
      <c r="T522" s="24">
        <v>4.82</v>
      </c>
      <c r="U522" s="24">
        <f t="shared" si="35"/>
        <v>24</v>
      </c>
      <c r="V522" s="24">
        <f t="shared" si="36"/>
        <v>1.4222222222222223</v>
      </c>
      <c r="W522" s="24">
        <f t="shared" si="37"/>
        <v>0.71111111111111114</v>
      </c>
      <c r="X522" s="24">
        <f t="shared" si="38"/>
        <v>1</v>
      </c>
    </row>
    <row r="523" spans="1:24" x14ac:dyDescent="0.25">
      <c r="A523" s="24" t="s">
        <v>648</v>
      </c>
      <c r="B523" s="24" t="s">
        <v>1359</v>
      </c>
      <c r="C523" s="24" t="s">
        <v>1372</v>
      </c>
      <c r="D523" s="24">
        <v>50</v>
      </c>
      <c r="E523" s="24">
        <v>0</v>
      </c>
      <c r="F523" s="24">
        <v>0</v>
      </c>
      <c r="G523" s="24">
        <v>0</v>
      </c>
      <c r="H523" s="24">
        <v>2</v>
      </c>
      <c r="I523" s="24">
        <v>3</v>
      </c>
      <c r="J523" s="24">
        <v>0</v>
      </c>
      <c r="K523" s="24">
        <v>45</v>
      </c>
      <c r="L523" s="24">
        <v>47</v>
      </c>
      <c r="M523" s="24">
        <v>5</v>
      </c>
      <c r="N523" s="24">
        <v>24</v>
      </c>
      <c r="O523" s="24">
        <v>22</v>
      </c>
      <c r="P523" s="24">
        <v>44</v>
      </c>
      <c r="Q523" s="24">
        <v>0</v>
      </c>
      <c r="R523" s="24">
        <v>0</v>
      </c>
      <c r="S523" s="24">
        <v>0</v>
      </c>
      <c r="T523" s="24">
        <v>4.8</v>
      </c>
      <c r="U523" s="24">
        <f t="shared" si="35"/>
        <v>42.5</v>
      </c>
      <c r="V523" s="24">
        <f t="shared" si="36"/>
        <v>2.5185185185185186</v>
      </c>
      <c r="W523" s="24">
        <f t="shared" si="37"/>
        <v>1.2592592592592593</v>
      </c>
      <c r="X523" s="24">
        <f t="shared" si="38"/>
        <v>1</v>
      </c>
    </row>
    <row r="524" spans="1:24" x14ac:dyDescent="0.25">
      <c r="A524" s="24" t="s">
        <v>649</v>
      </c>
      <c r="B524" s="24" t="s">
        <v>606</v>
      </c>
      <c r="C524" s="24" t="s">
        <v>1377</v>
      </c>
      <c r="D524" s="24">
        <v>53</v>
      </c>
      <c r="E524" s="24">
        <v>0</v>
      </c>
      <c r="F524" s="24">
        <v>0</v>
      </c>
      <c r="G524" s="24">
        <v>0</v>
      </c>
      <c r="H524" s="24">
        <v>2</v>
      </c>
      <c r="I524" s="24">
        <v>3</v>
      </c>
      <c r="J524" s="24">
        <v>0</v>
      </c>
      <c r="K524" s="24">
        <v>45</v>
      </c>
      <c r="L524" s="24">
        <v>38</v>
      </c>
      <c r="M524" s="24">
        <v>6</v>
      </c>
      <c r="N524" s="24">
        <v>16</v>
      </c>
      <c r="O524" s="24">
        <v>9</v>
      </c>
      <c r="P524" s="24">
        <v>51</v>
      </c>
      <c r="Q524" s="24">
        <v>8</v>
      </c>
      <c r="R524" s="24">
        <v>0</v>
      </c>
      <c r="S524" s="24">
        <v>0</v>
      </c>
      <c r="T524" s="24">
        <v>3.2</v>
      </c>
      <c r="U524" s="24">
        <f t="shared" si="35"/>
        <v>95</v>
      </c>
      <c r="V524" s="24">
        <f t="shared" si="36"/>
        <v>5.6296296296296298</v>
      </c>
      <c r="W524" s="24">
        <f t="shared" si="37"/>
        <v>2.8148148148148149</v>
      </c>
      <c r="X524" s="24">
        <f t="shared" si="38"/>
        <v>2.8148148148148149</v>
      </c>
    </row>
    <row r="525" spans="1:24" x14ac:dyDescent="0.25">
      <c r="A525" s="24" t="s">
        <v>1267</v>
      </c>
      <c r="B525" s="24" t="s">
        <v>747</v>
      </c>
      <c r="C525" s="24" t="s">
        <v>1027</v>
      </c>
      <c r="D525" s="24">
        <v>58</v>
      </c>
      <c r="E525" s="24">
        <v>0</v>
      </c>
      <c r="F525" s="24">
        <v>0</v>
      </c>
      <c r="G525" s="24">
        <v>0</v>
      </c>
      <c r="H525" s="24">
        <v>3</v>
      </c>
      <c r="I525" s="24">
        <v>3</v>
      </c>
      <c r="J525" s="24">
        <v>2</v>
      </c>
      <c r="K525" s="24">
        <v>55</v>
      </c>
      <c r="L525" s="24">
        <v>45</v>
      </c>
      <c r="M525" s="24">
        <v>5</v>
      </c>
      <c r="N525" s="24">
        <v>17</v>
      </c>
      <c r="O525" s="24">
        <v>11</v>
      </c>
      <c r="P525" s="24">
        <v>55</v>
      </c>
      <c r="Q525" s="24">
        <v>22</v>
      </c>
      <c r="R525" s="24">
        <v>4</v>
      </c>
      <c r="S525" s="24">
        <v>0</v>
      </c>
      <c r="T525" s="24">
        <v>2.78</v>
      </c>
      <c r="U525" s="24">
        <f t="shared" si="35"/>
        <v>161</v>
      </c>
      <c r="V525" s="24">
        <f t="shared" si="36"/>
        <v>9.5407407407407412</v>
      </c>
      <c r="W525" s="24">
        <f t="shared" si="37"/>
        <v>5.7244444444444449</v>
      </c>
      <c r="X525" s="24">
        <f t="shared" si="38"/>
        <v>5.7244444444444449</v>
      </c>
    </row>
    <row r="526" spans="1:24" x14ac:dyDescent="0.25">
      <c r="A526" s="24" t="s">
        <v>1267</v>
      </c>
      <c r="B526" s="24" t="s">
        <v>94</v>
      </c>
      <c r="C526" s="24" t="s">
        <v>1026</v>
      </c>
      <c r="D526" s="24">
        <v>41</v>
      </c>
      <c r="E526" s="24">
        <v>0</v>
      </c>
      <c r="F526" s="24">
        <v>0</v>
      </c>
      <c r="G526" s="24">
        <v>0</v>
      </c>
      <c r="H526" s="24">
        <v>2</v>
      </c>
      <c r="I526" s="24">
        <v>2</v>
      </c>
      <c r="J526" s="24">
        <v>2</v>
      </c>
      <c r="K526" s="24">
        <v>40</v>
      </c>
      <c r="L526" s="24">
        <v>35</v>
      </c>
      <c r="M526" s="24">
        <v>4</v>
      </c>
      <c r="N526" s="24">
        <v>17</v>
      </c>
      <c r="O526" s="24">
        <v>18</v>
      </c>
      <c r="P526" s="24">
        <v>47</v>
      </c>
      <c r="Q526" s="24">
        <v>5</v>
      </c>
      <c r="R526" s="24">
        <v>1</v>
      </c>
      <c r="S526" s="24">
        <v>0</v>
      </c>
      <c r="T526" s="24">
        <v>3.83</v>
      </c>
      <c r="U526" s="24">
        <f t="shared" si="35"/>
        <v>84</v>
      </c>
      <c r="V526" s="24">
        <f t="shared" si="36"/>
        <v>4.9777777777777779</v>
      </c>
      <c r="W526" s="24">
        <f t="shared" si="37"/>
        <v>2.4888888888888889</v>
      </c>
      <c r="X526" s="24">
        <f t="shared" si="38"/>
        <v>2.4888888888888889</v>
      </c>
    </row>
    <row r="527" spans="1:24" x14ac:dyDescent="0.25">
      <c r="A527" s="24" t="s">
        <v>1280</v>
      </c>
      <c r="B527" s="24" t="s">
        <v>143</v>
      </c>
      <c r="C527" s="24" t="s">
        <v>1014</v>
      </c>
      <c r="D527" s="24">
        <v>58</v>
      </c>
      <c r="E527" s="24">
        <v>0</v>
      </c>
      <c r="F527" s="24">
        <v>0</v>
      </c>
      <c r="G527" s="24">
        <v>0</v>
      </c>
      <c r="H527" s="24">
        <v>3</v>
      </c>
      <c r="I527" s="24">
        <v>3</v>
      </c>
      <c r="J527" s="24">
        <v>0</v>
      </c>
      <c r="K527" s="24">
        <v>55</v>
      </c>
      <c r="L527" s="24">
        <v>54</v>
      </c>
      <c r="M527" s="24">
        <v>5</v>
      </c>
      <c r="N527" s="24">
        <v>25</v>
      </c>
      <c r="O527" s="24">
        <v>25</v>
      </c>
      <c r="P527" s="24">
        <v>56</v>
      </c>
      <c r="Q527" s="24">
        <v>0</v>
      </c>
      <c r="R527" s="24">
        <v>0</v>
      </c>
      <c r="S527" s="24">
        <v>0</v>
      </c>
      <c r="T527" s="24">
        <v>4.09</v>
      </c>
      <c r="U527" s="24">
        <f t="shared" si="35"/>
        <v>67.5</v>
      </c>
      <c r="V527" s="24">
        <f t="shared" si="36"/>
        <v>4</v>
      </c>
      <c r="W527" s="24">
        <f t="shared" si="37"/>
        <v>2</v>
      </c>
      <c r="X527" s="24">
        <f t="shared" si="38"/>
        <v>2</v>
      </c>
    </row>
    <row r="528" spans="1:24" x14ac:dyDescent="0.25">
      <c r="A528" s="24" t="s">
        <v>211</v>
      </c>
      <c r="B528" s="24" t="s">
        <v>298</v>
      </c>
      <c r="C528" s="24" t="s">
        <v>1372</v>
      </c>
      <c r="D528" s="24">
        <v>26</v>
      </c>
      <c r="E528" s="24">
        <v>26</v>
      </c>
      <c r="F528" s="24">
        <v>0</v>
      </c>
      <c r="G528" s="24">
        <v>0</v>
      </c>
      <c r="H528" s="24">
        <v>10</v>
      </c>
      <c r="I528" s="24">
        <v>6</v>
      </c>
      <c r="J528" s="24">
        <v>0</v>
      </c>
      <c r="K528" s="24">
        <v>145</v>
      </c>
      <c r="L528" s="24">
        <v>137</v>
      </c>
      <c r="M528" s="24">
        <v>12</v>
      </c>
      <c r="N528" s="24">
        <v>55</v>
      </c>
      <c r="O528" s="24">
        <v>38</v>
      </c>
      <c r="P528" s="24">
        <v>138</v>
      </c>
      <c r="Q528" s="24">
        <v>0</v>
      </c>
      <c r="R528" s="24">
        <v>0</v>
      </c>
      <c r="S528" s="24">
        <v>17</v>
      </c>
      <c r="T528" s="24">
        <v>3.41</v>
      </c>
      <c r="U528" s="24">
        <f t="shared" si="35"/>
        <v>231</v>
      </c>
      <c r="V528" s="24">
        <f t="shared" si="36"/>
        <v>13.688888888888888</v>
      </c>
      <c r="W528" s="24">
        <f t="shared" si="37"/>
        <v>10.951111111111111</v>
      </c>
      <c r="X528" s="24">
        <f t="shared" si="38"/>
        <v>10.951111111111111</v>
      </c>
    </row>
    <row r="529" spans="1:24" x14ac:dyDescent="0.25">
      <c r="A529" s="24" t="s">
        <v>211</v>
      </c>
      <c r="B529" s="24" t="s">
        <v>750</v>
      </c>
      <c r="C529" s="24" t="s">
        <v>1021</v>
      </c>
      <c r="D529" s="24">
        <v>18</v>
      </c>
      <c r="E529" s="24">
        <v>18</v>
      </c>
      <c r="F529" s="24">
        <v>1</v>
      </c>
      <c r="G529" s="24">
        <v>0</v>
      </c>
      <c r="H529" s="24">
        <v>6</v>
      </c>
      <c r="I529" s="24">
        <v>5</v>
      </c>
      <c r="J529" s="24">
        <v>0</v>
      </c>
      <c r="K529" s="24">
        <v>97</v>
      </c>
      <c r="L529" s="24">
        <v>90</v>
      </c>
      <c r="M529" s="24">
        <v>7</v>
      </c>
      <c r="N529" s="24">
        <v>41</v>
      </c>
      <c r="O529" s="24">
        <v>36</v>
      </c>
      <c r="P529" s="24">
        <v>99</v>
      </c>
      <c r="Q529" s="24">
        <v>0</v>
      </c>
      <c r="R529" s="24">
        <v>0</v>
      </c>
      <c r="S529" s="24">
        <v>8</v>
      </c>
      <c r="T529" s="24">
        <v>3.8</v>
      </c>
      <c r="U529" s="24">
        <f t="shared" si="35"/>
        <v>139.5</v>
      </c>
      <c r="V529" s="24">
        <f t="shared" si="36"/>
        <v>8.2666666666666675</v>
      </c>
      <c r="W529" s="24">
        <f t="shared" si="37"/>
        <v>4.96</v>
      </c>
      <c r="X529" s="24">
        <f t="shared" si="38"/>
        <v>4.96</v>
      </c>
    </row>
    <row r="530" spans="1:24" x14ac:dyDescent="0.25">
      <c r="A530" s="24" t="s">
        <v>211</v>
      </c>
      <c r="B530" s="24" t="s">
        <v>996</v>
      </c>
      <c r="C530" s="24" t="s">
        <v>1020</v>
      </c>
      <c r="D530" s="24">
        <v>43</v>
      </c>
      <c r="E530" s="24">
        <v>0</v>
      </c>
      <c r="F530" s="24">
        <v>0</v>
      </c>
      <c r="G530" s="24">
        <v>0</v>
      </c>
      <c r="H530" s="24">
        <v>2</v>
      </c>
      <c r="I530" s="24">
        <v>3</v>
      </c>
      <c r="J530" s="24">
        <v>0</v>
      </c>
      <c r="K530" s="24">
        <v>45</v>
      </c>
      <c r="L530" s="24">
        <v>40</v>
      </c>
      <c r="M530" s="24">
        <v>4</v>
      </c>
      <c r="N530" s="24">
        <v>17</v>
      </c>
      <c r="O530" s="24">
        <v>17</v>
      </c>
      <c r="P530" s="24">
        <v>40</v>
      </c>
      <c r="Q530" s="24">
        <v>11</v>
      </c>
      <c r="R530" s="24">
        <v>0</v>
      </c>
      <c r="S530" s="24">
        <v>0</v>
      </c>
      <c r="T530" s="24">
        <v>3.4</v>
      </c>
      <c r="U530" s="24">
        <f t="shared" si="35"/>
        <v>83.5</v>
      </c>
      <c r="V530" s="24">
        <f t="shared" si="36"/>
        <v>4.9481481481481477</v>
      </c>
      <c r="W530" s="24">
        <f t="shared" si="37"/>
        <v>2.4740740740740739</v>
      </c>
      <c r="X530" s="24">
        <f t="shared" si="38"/>
        <v>2.4740740740740739</v>
      </c>
    </row>
    <row r="531" spans="1:24" x14ac:dyDescent="0.25">
      <c r="A531" s="24" t="s">
        <v>1330</v>
      </c>
      <c r="B531" s="24" t="s">
        <v>1248</v>
      </c>
      <c r="C531" s="24" t="s">
        <v>1027</v>
      </c>
      <c r="D531" s="24">
        <v>10</v>
      </c>
      <c r="E531" s="24">
        <v>0</v>
      </c>
      <c r="F531" s="24">
        <v>0</v>
      </c>
      <c r="G531" s="24">
        <v>0</v>
      </c>
      <c r="H531" s="24">
        <v>1</v>
      </c>
      <c r="I531" s="24">
        <v>0</v>
      </c>
      <c r="J531" s="24">
        <v>0</v>
      </c>
      <c r="K531" s="24">
        <v>10</v>
      </c>
      <c r="L531" s="24">
        <v>9</v>
      </c>
      <c r="M531" s="24">
        <v>1</v>
      </c>
      <c r="N531" s="24">
        <v>4</v>
      </c>
      <c r="O531" s="24">
        <v>5</v>
      </c>
      <c r="P531" s="24">
        <v>11</v>
      </c>
      <c r="Q531" s="24">
        <v>0</v>
      </c>
      <c r="R531" s="24">
        <v>0</v>
      </c>
      <c r="S531" s="24">
        <v>0</v>
      </c>
      <c r="T531" s="24">
        <v>3.6</v>
      </c>
      <c r="U531" s="24">
        <f t="shared" si="35"/>
        <v>19.5</v>
      </c>
      <c r="V531" s="24">
        <f t="shared" si="36"/>
        <v>1.1555555555555554</v>
      </c>
      <c r="W531" s="24">
        <f t="shared" si="37"/>
        <v>0.57777777777777772</v>
      </c>
      <c r="X531" s="24">
        <f t="shared" si="38"/>
        <v>1</v>
      </c>
    </row>
    <row r="532" spans="1:24" x14ac:dyDescent="0.25">
      <c r="A532" s="24" t="s">
        <v>1958</v>
      </c>
      <c r="B532" s="24" t="s">
        <v>198</v>
      </c>
      <c r="C532" s="24" t="s">
        <v>1028</v>
      </c>
      <c r="D532" s="24">
        <v>39</v>
      </c>
      <c r="E532" s="24">
        <v>0</v>
      </c>
      <c r="F532" s="24">
        <v>0</v>
      </c>
      <c r="G532" s="24">
        <v>0</v>
      </c>
      <c r="H532" s="24">
        <v>3</v>
      </c>
      <c r="I532" s="24">
        <v>1</v>
      </c>
      <c r="J532" s="24">
        <v>0</v>
      </c>
      <c r="K532" s="24">
        <v>35</v>
      </c>
      <c r="L532" s="24">
        <v>38</v>
      </c>
      <c r="M532" s="24">
        <v>1</v>
      </c>
      <c r="N532" s="24">
        <v>12</v>
      </c>
      <c r="O532" s="24">
        <v>9</v>
      </c>
      <c r="P532" s="24">
        <v>22</v>
      </c>
      <c r="Q532" s="24">
        <v>0</v>
      </c>
      <c r="R532" s="24">
        <v>0</v>
      </c>
      <c r="S532" s="24">
        <v>0</v>
      </c>
      <c r="T532" s="24">
        <v>3.09</v>
      </c>
      <c r="U532" s="24">
        <f t="shared" si="35"/>
        <v>50</v>
      </c>
      <c r="V532" s="24">
        <f t="shared" si="36"/>
        <v>2.9629629629629628</v>
      </c>
      <c r="W532" s="24">
        <f t="shared" si="37"/>
        <v>1.4814814814814814</v>
      </c>
      <c r="X532" s="24">
        <f t="shared" si="38"/>
        <v>1</v>
      </c>
    </row>
    <row r="533" spans="1:24" x14ac:dyDescent="0.25">
      <c r="A533" s="24" t="s">
        <v>1959</v>
      </c>
      <c r="B533" s="24" t="s">
        <v>167</v>
      </c>
      <c r="C533" s="24" t="s">
        <v>1035</v>
      </c>
      <c r="D533" s="24">
        <v>39</v>
      </c>
      <c r="E533" s="24">
        <v>0</v>
      </c>
      <c r="F533" s="24">
        <v>0</v>
      </c>
      <c r="G533" s="24">
        <v>0</v>
      </c>
      <c r="H533" s="24">
        <v>1</v>
      </c>
      <c r="I533" s="24">
        <v>3</v>
      </c>
      <c r="J533" s="24">
        <v>0</v>
      </c>
      <c r="K533" s="24">
        <v>35</v>
      </c>
      <c r="L533" s="24">
        <v>45</v>
      </c>
      <c r="M533" s="24">
        <v>5</v>
      </c>
      <c r="N533" s="24">
        <v>25</v>
      </c>
      <c r="O533" s="24">
        <v>13</v>
      </c>
      <c r="P533" s="24">
        <v>23</v>
      </c>
      <c r="Q533" s="24">
        <v>0</v>
      </c>
      <c r="R533" s="24">
        <v>0</v>
      </c>
      <c r="S533" s="24">
        <v>0</v>
      </c>
      <c r="T533" s="24">
        <v>6.43</v>
      </c>
      <c r="U533" s="24">
        <f t="shared" si="35"/>
        <v>11</v>
      </c>
      <c r="V533" s="24">
        <f t="shared" si="36"/>
        <v>0.6518518518518519</v>
      </c>
      <c r="W533" s="24">
        <f t="shared" si="37"/>
        <v>0.32592592592592595</v>
      </c>
      <c r="X533" s="24">
        <f t="shared" si="38"/>
        <v>1</v>
      </c>
    </row>
    <row r="534" spans="1:24" x14ac:dyDescent="0.25">
      <c r="A534" s="24" t="s">
        <v>1726</v>
      </c>
      <c r="B534" s="24" t="s">
        <v>188</v>
      </c>
      <c r="C534" s="24" t="s">
        <v>1034</v>
      </c>
      <c r="D534" s="24">
        <v>20</v>
      </c>
      <c r="E534" s="24">
        <v>0</v>
      </c>
      <c r="F534" s="24">
        <v>0</v>
      </c>
      <c r="G534" s="24">
        <v>0</v>
      </c>
      <c r="H534" s="24">
        <v>1</v>
      </c>
      <c r="I534" s="24">
        <v>1</v>
      </c>
      <c r="J534" s="24">
        <v>0</v>
      </c>
      <c r="K534" s="24">
        <v>20</v>
      </c>
      <c r="L534" s="24">
        <v>19</v>
      </c>
      <c r="M534" s="24">
        <v>2</v>
      </c>
      <c r="N534" s="24">
        <v>8</v>
      </c>
      <c r="O534" s="24">
        <v>6</v>
      </c>
      <c r="P534" s="24">
        <v>21</v>
      </c>
      <c r="Q534" s="24">
        <v>0</v>
      </c>
      <c r="R534" s="24">
        <v>0</v>
      </c>
      <c r="S534" s="24">
        <v>0</v>
      </c>
      <c r="T534" s="24">
        <v>3.6</v>
      </c>
      <c r="U534" s="24">
        <f t="shared" si="35"/>
        <v>28.5</v>
      </c>
      <c r="V534" s="24">
        <f t="shared" si="36"/>
        <v>1.6888888888888889</v>
      </c>
      <c r="W534" s="24">
        <f t="shared" si="37"/>
        <v>0.84444444444444444</v>
      </c>
      <c r="X534" s="24">
        <f t="shared" si="38"/>
        <v>1</v>
      </c>
    </row>
    <row r="535" spans="1:24" x14ac:dyDescent="0.25">
      <c r="A535" s="24" t="s">
        <v>1298</v>
      </c>
      <c r="B535" s="24" t="s">
        <v>117</v>
      </c>
      <c r="C535" s="24" t="s">
        <v>1024</v>
      </c>
      <c r="D535" s="24">
        <v>33</v>
      </c>
      <c r="E535" s="24">
        <v>0</v>
      </c>
      <c r="F535" s="24">
        <v>0</v>
      </c>
      <c r="G535" s="24">
        <v>0</v>
      </c>
      <c r="H535" s="24">
        <v>4</v>
      </c>
      <c r="I535" s="24">
        <v>3</v>
      </c>
      <c r="J535" s="24">
        <v>0</v>
      </c>
      <c r="K535" s="24">
        <v>65</v>
      </c>
      <c r="L535" s="24">
        <v>72</v>
      </c>
      <c r="M535" s="24">
        <v>6</v>
      </c>
      <c r="N535" s="24">
        <v>33</v>
      </c>
      <c r="O535" s="24">
        <v>18</v>
      </c>
      <c r="P535" s="24">
        <v>47</v>
      </c>
      <c r="Q535" s="24">
        <v>0</v>
      </c>
      <c r="R535" s="24">
        <v>0</v>
      </c>
      <c r="S535" s="24">
        <v>0</v>
      </c>
      <c r="T535" s="24">
        <v>4.57</v>
      </c>
      <c r="U535" s="24">
        <f t="shared" si="35"/>
        <v>72.5</v>
      </c>
      <c r="V535" s="24">
        <f t="shared" si="36"/>
        <v>4.2962962962962967</v>
      </c>
      <c r="W535" s="24">
        <f t="shared" si="37"/>
        <v>2.1481481481481484</v>
      </c>
      <c r="X535" s="24">
        <f t="shared" si="38"/>
        <v>2.1481481481481484</v>
      </c>
    </row>
    <row r="536" spans="1:24" x14ac:dyDescent="0.25">
      <c r="A536" s="24" t="s">
        <v>89</v>
      </c>
      <c r="B536" s="24" t="s">
        <v>72</v>
      </c>
      <c r="C536" s="24" t="s">
        <v>1026</v>
      </c>
      <c r="D536" s="24">
        <v>55</v>
      </c>
      <c r="E536" s="24">
        <v>0</v>
      </c>
      <c r="F536" s="24">
        <v>0</v>
      </c>
      <c r="G536" s="24">
        <v>0</v>
      </c>
      <c r="H536" s="24">
        <v>3</v>
      </c>
      <c r="I536" s="24">
        <v>3</v>
      </c>
      <c r="J536" s="24">
        <v>0</v>
      </c>
      <c r="K536" s="24">
        <v>55</v>
      </c>
      <c r="L536" s="24">
        <v>53</v>
      </c>
      <c r="M536" s="24">
        <v>4</v>
      </c>
      <c r="N536" s="24">
        <v>25</v>
      </c>
      <c r="O536" s="24">
        <v>16</v>
      </c>
      <c r="P536" s="24">
        <v>34</v>
      </c>
      <c r="Q536" s="24">
        <v>8</v>
      </c>
      <c r="R536" s="24">
        <v>1</v>
      </c>
      <c r="S536" s="24">
        <v>0</v>
      </c>
      <c r="T536" s="24">
        <v>4.09</v>
      </c>
      <c r="U536" s="24">
        <f t="shared" si="35"/>
        <v>77</v>
      </c>
      <c r="V536" s="24">
        <f t="shared" si="36"/>
        <v>4.5629629629629633</v>
      </c>
      <c r="W536" s="24">
        <f t="shared" si="37"/>
        <v>2.2814814814814817</v>
      </c>
      <c r="X536" s="24">
        <f t="shared" si="38"/>
        <v>2.2814814814814817</v>
      </c>
    </row>
    <row r="537" spans="1:24" x14ac:dyDescent="0.25">
      <c r="A537" s="24" t="s">
        <v>1272</v>
      </c>
      <c r="B537" s="24" t="s">
        <v>1273</v>
      </c>
      <c r="C537" s="24" t="s">
        <v>1377</v>
      </c>
      <c r="D537" s="24">
        <v>12</v>
      </c>
      <c r="E537" s="24">
        <v>12</v>
      </c>
      <c r="F537" s="24">
        <v>0</v>
      </c>
      <c r="G537" s="24">
        <v>0</v>
      </c>
      <c r="H537" s="24">
        <v>3</v>
      </c>
      <c r="I537" s="24">
        <v>4</v>
      </c>
      <c r="J537" s="24">
        <v>0</v>
      </c>
      <c r="K537" s="24">
        <v>62</v>
      </c>
      <c r="L537" s="24">
        <v>66</v>
      </c>
      <c r="M537" s="24">
        <v>4</v>
      </c>
      <c r="N537" s="24">
        <v>30</v>
      </c>
      <c r="O537" s="24">
        <v>13</v>
      </c>
      <c r="P537" s="24">
        <v>56</v>
      </c>
      <c r="Q537" s="24">
        <v>0</v>
      </c>
      <c r="R537" s="24">
        <v>0</v>
      </c>
      <c r="S537" s="24">
        <v>6</v>
      </c>
      <c r="T537" s="24">
        <v>4.3499999999999996</v>
      </c>
      <c r="U537" s="24">
        <f t="shared" si="35"/>
        <v>75</v>
      </c>
      <c r="V537" s="24">
        <f t="shared" si="36"/>
        <v>4.4444444444444446</v>
      </c>
      <c r="W537" s="24">
        <f t="shared" si="37"/>
        <v>2.2222222222222223</v>
      </c>
      <c r="X537" s="24">
        <f t="shared" si="38"/>
        <v>2.2222222222222223</v>
      </c>
    </row>
    <row r="538" spans="1:24" x14ac:dyDescent="0.25">
      <c r="A538" s="24" t="s">
        <v>650</v>
      </c>
      <c r="B538" s="24" t="s">
        <v>651</v>
      </c>
      <c r="C538" s="24" t="s">
        <v>1012</v>
      </c>
      <c r="D538" s="24">
        <v>83</v>
      </c>
      <c r="E538" s="24">
        <v>0</v>
      </c>
      <c r="F538" s="24">
        <v>0</v>
      </c>
      <c r="G538" s="24">
        <v>0</v>
      </c>
      <c r="H538" s="24">
        <v>3</v>
      </c>
      <c r="I538" s="24">
        <v>3</v>
      </c>
      <c r="J538" s="24">
        <v>1</v>
      </c>
      <c r="K538" s="24">
        <v>50</v>
      </c>
      <c r="L538" s="24">
        <v>48</v>
      </c>
      <c r="M538" s="24">
        <v>2</v>
      </c>
      <c r="N538" s="24">
        <v>19</v>
      </c>
      <c r="O538" s="24">
        <v>26</v>
      </c>
      <c r="P538" s="24">
        <v>57</v>
      </c>
      <c r="Q538" s="24">
        <v>14</v>
      </c>
      <c r="R538" s="24">
        <v>1</v>
      </c>
      <c r="S538" s="24">
        <v>0</v>
      </c>
      <c r="T538" s="24">
        <v>3.42</v>
      </c>
      <c r="U538" s="24">
        <f t="shared" si="35"/>
        <v>115.5</v>
      </c>
      <c r="V538" s="24">
        <f t="shared" si="36"/>
        <v>6.8444444444444441</v>
      </c>
      <c r="W538" s="24">
        <f t="shared" si="37"/>
        <v>4.1066666666666665</v>
      </c>
      <c r="X538" s="24">
        <f t="shared" si="38"/>
        <v>4.1066666666666665</v>
      </c>
    </row>
    <row r="539" spans="1:24" x14ac:dyDescent="0.25">
      <c r="A539" s="24" t="s">
        <v>652</v>
      </c>
      <c r="B539" s="24" t="s">
        <v>653</v>
      </c>
      <c r="C539" s="24" t="s">
        <v>1034</v>
      </c>
      <c r="D539" s="24">
        <v>31</v>
      </c>
      <c r="E539" s="24">
        <v>31</v>
      </c>
      <c r="F539" s="24">
        <v>0</v>
      </c>
      <c r="G539" s="24">
        <v>0</v>
      </c>
      <c r="H539" s="24">
        <v>10</v>
      </c>
      <c r="I539" s="24">
        <v>10</v>
      </c>
      <c r="J539" s="24">
        <v>0</v>
      </c>
      <c r="K539" s="24">
        <v>182</v>
      </c>
      <c r="L539" s="24">
        <v>185</v>
      </c>
      <c r="M539" s="24">
        <v>26</v>
      </c>
      <c r="N539" s="24">
        <v>87</v>
      </c>
      <c r="O539" s="24">
        <v>60</v>
      </c>
      <c r="P539" s="24">
        <v>156</v>
      </c>
      <c r="Q539" s="24">
        <v>0</v>
      </c>
      <c r="R539" s="24">
        <v>0</v>
      </c>
      <c r="S539" s="24">
        <v>16</v>
      </c>
      <c r="T539" s="24">
        <v>4.3</v>
      </c>
      <c r="U539" s="24">
        <f t="shared" si="35"/>
        <v>212</v>
      </c>
      <c r="V539" s="24">
        <f t="shared" si="36"/>
        <v>12.562962962962963</v>
      </c>
      <c r="W539" s="24">
        <f t="shared" si="37"/>
        <v>10.050370370370372</v>
      </c>
      <c r="X539" s="24">
        <f t="shared" si="38"/>
        <v>10.050370370370372</v>
      </c>
    </row>
    <row r="540" spans="1:24" x14ac:dyDescent="0.25">
      <c r="A540" s="24" t="s">
        <v>654</v>
      </c>
      <c r="B540" s="24" t="s">
        <v>458</v>
      </c>
      <c r="C540" s="24" t="s">
        <v>1028</v>
      </c>
      <c r="D540" s="24">
        <v>71</v>
      </c>
      <c r="E540" s="24">
        <v>0</v>
      </c>
      <c r="F540" s="24">
        <v>0</v>
      </c>
      <c r="G540" s="24">
        <v>0</v>
      </c>
      <c r="H540" s="24">
        <v>3</v>
      </c>
      <c r="I540" s="24">
        <v>5</v>
      </c>
      <c r="J540" s="24">
        <v>0</v>
      </c>
      <c r="K540" s="24">
        <v>70</v>
      </c>
      <c r="L540" s="24">
        <v>64</v>
      </c>
      <c r="M540" s="24">
        <v>10</v>
      </c>
      <c r="N540" s="24">
        <v>31</v>
      </c>
      <c r="O540" s="24">
        <v>23</v>
      </c>
      <c r="P540" s="24">
        <v>70</v>
      </c>
      <c r="Q540" s="24">
        <v>3</v>
      </c>
      <c r="R540" s="24">
        <v>0</v>
      </c>
      <c r="S540" s="24">
        <v>0</v>
      </c>
      <c r="T540" s="24">
        <v>3.99</v>
      </c>
      <c r="U540" s="24">
        <f t="shared" si="35"/>
        <v>93.5</v>
      </c>
      <c r="V540" s="24">
        <f t="shared" si="36"/>
        <v>5.5407407407407403</v>
      </c>
      <c r="W540" s="24">
        <f t="shared" si="37"/>
        <v>2.7703703703703701</v>
      </c>
      <c r="X540" s="24">
        <f t="shared" si="38"/>
        <v>2.7703703703703701</v>
      </c>
    </row>
    <row r="541" spans="1:24" x14ac:dyDescent="0.25">
      <c r="A541" s="24" t="s">
        <v>961</v>
      </c>
      <c r="B541" s="24" t="s">
        <v>185</v>
      </c>
      <c r="C541" s="24" t="s">
        <v>1033</v>
      </c>
      <c r="D541" s="24">
        <v>30</v>
      </c>
      <c r="E541" s="24">
        <v>30</v>
      </c>
      <c r="F541" s="24">
        <v>0</v>
      </c>
      <c r="G541" s="24">
        <v>0</v>
      </c>
      <c r="H541" s="24">
        <v>11</v>
      </c>
      <c r="I541" s="24">
        <v>8</v>
      </c>
      <c r="J541" s="24">
        <v>0</v>
      </c>
      <c r="K541" s="24">
        <v>171</v>
      </c>
      <c r="L541" s="24">
        <v>154</v>
      </c>
      <c r="M541" s="24">
        <v>20</v>
      </c>
      <c r="N541" s="24">
        <v>69</v>
      </c>
      <c r="O541" s="24">
        <v>57</v>
      </c>
      <c r="P541" s="24">
        <v>187</v>
      </c>
      <c r="Q541" s="24">
        <v>0</v>
      </c>
      <c r="R541" s="24">
        <v>0</v>
      </c>
      <c r="S541" s="24">
        <v>18</v>
      </c>
      <c r="T541" s="24">
        <v>3.63</v>
      </c>
      <c r="U541" s="24">
        <f t="shared" si="35"/>
        <v>275.5</v>
      </c>
      <c r="V541" s="24">
        <f t="shared" si="36"/>
        <v>16.325925925925926</v>
      </c>
      <c r="W541" s="24">
        <f t="shared" si="37"/>
        <v>13.060740740740741</v>
      </c>
      <c r="X541" s="24">
        <f t="shared" si="38"/>
        <v>13.060740740740741</v>
      </c>
    </row>
    <row r="542" spans="1:24" x14ac:dyDescent="0.25">
      <c r="A542" s="24" t="s">
        <v>655</v>
      </c>
      <c r="B542" s="24" t="s">
        <v>117</v>
      </c>
      <c r="C542" s="24" t="s">
        <v>1020</v>
      </c>
      <c r="D542" s="24">
        <v>32</v>
      </c>
      <c r="E542" s="24">
        <v>32</v>
      </c>
      <c r="F542" s="24">
        <v>1</v>
      </c>
      <c r="G542" s="24">
        <v>0</v>
      </c>
      <c r="H542" s="24">
        <v>16</v>
      </c>
      <c r="I542" s="24">
        <v>9</v>
      </c>
      <c r="J542" s="24">
        <v>0</v>
      </c>
      <c r="K542" s="24">
        <v>221</v>
      </c>
      <c r="L542" s="24">
        <v>198</v>
      </c>
      <c r="M542" s="24">
        <v>23</v>
      </c>
      <c r="N542" s="24">
        <v>85</v>
      </c>
      <c r="O542" s="24">
        <v>45</v>
      </c>
      <c r="P542" s="24">
        <v>228</v>
      </c>
      <c r="Q542" s="24">
        <v>0</v>
      </c>
      <c r="R542" s="24">
        <v>0</v>
      </c>
      <c r="S542" s="24">
        <v>22</v>
      </c>
      <c r="T542" s="24">
        <v>3.46</v>
      </c>
      <c r="U542" s="24">
        <f t="shared" si="35"/>
        <v>395.5</v>
      </c>
      <c r="V542" s="24">
        <f t="shared" si="36"/>
        <v>23.437037037037037</v>
      </c>
      <c r="W542" s="24">
        <f t="shared" si="37"/>
        <v>23.437037037037037</v>
      </c>
      <c r="X542" s="24">
        <f t="shared" si="38"/>
        <v>23.437037037037037</v>
      </c>
    </row>
    <row r="543" spans="1:24" x14ac:dyDescent="0.25">
      <c r="A543" s="24" t="s">
        <v>656</v>
      </c>
      <c r="B543" s="24" t="s">
        <v>47</v>
      </c>
      <c r="C543" s="24" t="s">
        <v>1369</v>
      </c>
      <c r="D543" s="24">
        <v>31</v>
      </c>
      <c r="E543" s="24">
        <v>31</v>
      </c>
      <c r="F543" s="24">
        <v>1</v>
      </c>
      <c r="G543" s="24">
        <v>1</v>
      </c>
      <c r="H543" s="24">
        <v>11</v>
      </c>
      <c r="I543" s="24">
        <v>11</v>
      </c>
      <c r="J543" s="24">
        <v>0</v>
      </c>
      <c r="K543" s="24">
        <v>202</v>
      </c>
      <c r="L543" s="24">
        <v>197</v>
      </c>
      <c r="M543" s="24">
        <v>22</v>
      </c>
      <c r="N543" s="24">
        <v>88</v>
      </c>
      <c r="O543" s="24">
        <v>49</v>
      </c>
      <c r="P543" s="24">
        <v>163</v>
      </c>
      <c r="Q543" s="24">
        <v>0</v>
      </c>
      <c r="R543" s="24">
        <v>0</v>
      </c>
      <c r="S543" s="24">
        <v>17</v>
      </c>
      <c r="T543" s="24">
        <v>3.92</v>
      </c>
      <c r="U543" s="24">
        <f t="shared" si="35"/>
        <v>250.5</v>
      </c>
      <c r="V543" s="24">
        <f t="shared" si="36"/>
        <v>14.844444444444445</v>
      </c>
      <c r="W543" s="24">
        <f t="shared" si="37"/>
        <v>11.875555555555557</v>
      </c>
      <c r="X543" s="24">
        <f t="shared" si="38"/>
        <v>11.875555555555557</v>
      </c>
    </row>
    <row r="544" spans="1:24" x14ac:dyDescent="0.25">
      <c r="A544" s="24" t="s">
        <v>1731</v>
      </c>
      <c r="B544" s="24" t="s">
        <v>1730</v>
      </c>
      <c r="C544" s="24" t="s">
        <v>1031</v>
      </c>
      <c r="D544" s="24">
        <v>25</v>
      </c>
      <c r="E544" s="24">
        <v>0</v>
      </c>
      <c r="F544" s="24">
        <v>0</v>
      </c>
      <c r="G544" s="24">
        <v>0</v>
      </c>
      <c r="H544" s="24">
        <v>2</v>
      </c>
      <c r="I544" s="24">
        <v>2</v>
      </c>
      <c r="J544" s="24">
        <v>0</v>
      </c>
      <c r="K544" s="24">
        <v>35</v>
      </c>
      <c r="L544" s="24">
        <v>35</v>
      </c>
      <c r="M544" s="24">
        <v>4</v>
      </c>
      <c r="N544" s="24">
        <v>19</v>
      </c>
      <c r="O544" s="24">
        <v>21</v>
      </c>
      <c r="P544" s="24">
        <v>30</v>
      </c>
      <c r="Q544" s="24">
        <v>0</v>
      </c>
      <c r="R544" s="24">
        <v>0</v>
      </c>
      <c r="S544" s="24">
        <v>0</v>
      </c>
      <c r="T544" s="24">
        <v>4.8899999999999997</v>
      </c>
      <c r="U544" s="24">
        <f t="shared" si="35"/>
        <v>31</v>
      </c>
      <c r="V544" s="24">
        <f t="shared" si="36"/>
        <v>1.837037037037037</v>
      </c>
      <c r="W544" s="24">
        <f t="shared" si="37"/>
        <v>0.91851851851851851</v>
      </c>
      <c r="X544" s="24">
        <f t="shared" si="38"/>
        <v>1</v>
      </c>
    </row>
    <row r="545" spans="1:24" x14ac:dyDescent="0.25">
      <c r="A545" s="24" t="s">
        <v>1731</v>
      </c>
      <c r="B545" s="24" t="s">
        <v>63</v>
      </c>
      <c r="C545" s="24" t="s">
        <v>1021</v>
      </c>
      <c r="D545" s="24">
        <v>20</v>
      </c>
      <c r="E545" s="24">
        <v>0</v>
      </c>
      <c r="F545" s="24">
        <v>0</v>
      </c>
      <c r="G545" s="24">
        <v>0</v>
      </c>
      <c r="H545" s="24">
        <v>1</v>
      </c>
      <c r="I545" s="24">
        <v>1</v>
      </c>
      <c r="J545" s="24">
        <v>0</v>
      </c>
      <c r="K545" s="24">
        <v>20</v>
      </c>
      <c r="L545" s="24">
        <v>23</v>
      </c>
      <c r="M545" s="24">
        <v>2</v>
      </c>
      <c r="N545" s="24">
        <v>10</v>
      </c>
      <c r="O545" s="24">
        <v>5</v>
      </c>
      <c r="P545" s="24">
        <v>13</v>
      </c>
      <c r="Q545" s="24">
        <v>0</v>
      </c>
      <c r="R545" s="24">
        <v>0</v>
      </c>
      <c r="S545" s="24">
        <v>0</v>
      </c>
      <c r="T545" s="24">
        <v>4.5</v>
      </c>
      <c r="U545" s="24">
        <f t="shared" si="35"/>
        <v>18.5</v>
      </c>
      <c r="V545" s="24">
        <f t="shared" si="36"/>
        <v>1.0962962962962963</v>
      </c>
      <c r="W545" s="24">
        <f t="shared" si="37"/>
        <v>0.54814814814814816</v>
      </c>
      <c r="X545" s="24">
        <f t="shared" si="38"/>
        <v>1</v>
      </c>
    </row>
    <row r="546" spans="1:24" x14ac:dyDescent="0.25">
      <c r="A546" s="24" t="s">
        <v>388</v>
      </c>
      <c r="B546" s="24" t="s">
        <v>147</v>
      </c>
      <c r="C546" s="24" t="s">
        <v>1368</v>
      </c>
      <c r="D546" s="24">
        <v>32</v>
      </c>
      <c r="E546" s="24">
        <v>32</v>
      </c>
      <c r="F546" s="24">
        <v>0</v>
      </c>
      <c r="G546" s="24">
        <v>0</v>
      </c>
      <c r="H546" s="24">
        <v>14</v>
      </c>
      <c r="I546" s="24">
        <v>9</v>
      </c>
      <c r="J546" s="24">
        <v>0</v>
      </c>
      <c r="K546" s="24">
        <v>203</v>
      </c>
      <c r="L546" s="24">
        <v>189</v>
      </c>
      <c r="M546" s="24">
        <v>16</v>
      </c>
      <c r="N546" s="24">
        <v>79</v>
      </c>
      <c r="O546" s="24">
        <v>70</v>
      </c>
      <c r="P546" s="24">
        <v>162</v>
      </c>
      <c r="Q546" s="24">
        <v>0</v>
      </c>
      <c r="R546" s="24">
        <v>0</v>
      </c>
      <c r="S546" s="24">
        <v>20</v>
      </c>
      <c r="T546" s="24">
        <v>3.5</v>
      </c>
      <c r="U546" s="24">
        <f t="shared" si="35"/>
        <v>274</v>
      </c>
      <c r="V546" s="24">
        <f t="shared" si="36"/>
        <v>16.237037037037037</v>
      </c>
      <c r="W546" s="24">
        <f t="shared" si="37"/>
        <v>12.989629629629631</v>
      </c>
      <c r="X546" s="24">
        <f t="shared" si="38"/>
        <v>12.989629629629631</v>
      </c>
    </row>
    <row r="547" spans="1:24" x14ac:dyDescent="0.25">
      <c r="A547" s="24" t="s">
        <v>388</v>
      </c>
      <c r="B547" s="24" t="s">
        <v>657</v>
      </c>
      <c r="C547" s="24" t="s">
        <v>1026</v>
      </c>
      <c r="D547" s="24">
        <v>26</v>
      </c>
      <c r="E547" s="24">
        <v>26</v>
      </c>
      <c r="F547" s="24">
        <v>0</v>
      </c>
      <c r="G547" s="24">
        <v>0</v>
      </c>
      <c r="H547" s="24">
        <v>7</v>
      </c>
      <c r="I547" s="24">
        <v>10</v>
      </c>
      <c r="J547" s="24">
        <v>0</v>
      </c>
      <c r="K547" s="24">
        <v>149</v>
      </c>
      <c r="L547" s="24">
        <v>155</v>
      </c>
      <c r="M547" s="24">
        <v>23</v>
      </c>
      <c r="N547" s="24">
        <v>77</v>
      </c>
      <c r="O547" s="24">
        <v>48</v>
      </c>
      <c r="P547" s="24">
        <v>122</v>
      </c>
      <c r="Q547" s="24">
        <v>0</v>
      </c>
      <c r="R547" s="24">
        <v>0</v>
      </c>
      <c r="S547" s="24">
        <v>12</v>
      </c>
      <c r="T547" s="24">
        <v>4.6500000000000004</v>
      </c>
      <c r="U547" s="24">
        <f t="shared" si="35"/>
        <v>147</v>
      </c>
      <c r="V547" s="24">
        <f t="shared" si="36"/>
        <v>8.7111111111111104</v>
      </c>
      <c r="W547" s="24">
        <f t="shared" si="37"/>
        <v>5.2266666666666657</v>
      </c>
      <c r="X547" s="24">
        <f t="shared" si="38"/>
        <v>5.2266666666666657</v>
      </c>
    </row>
    <row r="548" spans="1:24" x14ac:dyDescent="0.25">
      <c r="A548" s="24" t="s">
        <v>392</v>
      </c>
      <c r="B548" s="24" t="s">
        <v>658</v>
      </c>
      <c r="C548" s="24" t="s">
        <v>1035</v>
      </c>
      <c r="D548" s="24">
        <v>31</v>
      </c>
      <c r="E548" s="24">
        <v>31</v>
      </c>
      <c r="F548" s="24">
        <v>0</v>
      </c>
      <c r="G548" s="24">
        <v>0</v>
      </c>
      <c r="H548" s="24">
        <v>12</v>
      </c>
      <c r="I548" s="24">
        <v>9</v>
      </c>
      <c r="J548" s="24">
        <v>0</v>
      </c>
      <c r="K548" s="24">
        <v>192</v>
      </c>
      <c r="L548" s="24">
        <v>190</v>
      </c>
      <c r="M548" s="24">
        <v>21</v>
      </c>
      <c r="N548" s="24">
        <v>79</v>
      </c>
      <c r="O548" s="24">
        <v>60</v>
      </c>
      <c r="P548" s="24">
        <v>150</v>
      </c>
      <c r="Q548" s="24">
        <v>0</v>
      </c>
      <c r="R548" s="24">
        <v>0</v>
      </c>
      <c r="S548" s="24">
        <v>18</v>
      </c>
      <c r="T548" s="24">
        <v>3.7</v>
      </c>
      <c r="U548" s="24">
        <f t="shared" si="35"/>
        <v>240.5</v>
      </c>
      <c r="V548" s="24">
        <f t="shared" si="36"/>
        <v>14.251851851851852</v>
      </c>
      <c r="W548" s="24">
        <f t="shared" si="37"/>
        <v>11.401481481481483</v>
      </c>
      <c r="X548" s="24">
        <f t="shared" si="38"/>
        <v>11.401481481481483</v>
      </c>
    </row>
    <row r="549" spans="1:24" x14ac:dyDescent="0.25">
      <c r="A549" s="24" t="s">
        <v>393</v>
      </c>
      <c r="B549" s="24" t="s">
        <v>747</v>
      </c>
      <c r="C549" s="24" t="s">
        <v>1035</v>
      </c>
      <c r="D549" s="24">
        <v>32</v>
      </c>
      <c r="E549" s="24">
        <v>32</v>
      </c>
      <c r="F549" s="24">
        <v>0</v>
      </c>
      <c r="G549" s="24">
        <v>0</v>
      </c>
      <c r="H549" s="24">
        <v>9</v>
      </c>
      <c r="I549" s="24">
        <v>11</v>
      </c>
      <c r="J549" s="24">
        <v>0</v>
      </c>
      <c r="K549" s="24">
        <v>179</v>
      </c>
      <c r="L549" s="24">
        <v>173</v>
      </c>
      <c r="M549" s="24">
        <v>30</v>
      </c>
      <c r="N549" s="24">
        <v>89</v>
      </c>
      <c r="O549" s="24">
        <v>74</v>
      </c>
      <c r="P549" s="24">
        <v>131</v>
      </c>
      <c r="Q549" s="24">
        <v>0</v>
      </c>
      <c r="R549" s="24">
        <v>0</v>
      </c>
      <c r="S549" s="24">
        <v>14</v>
      </c>
      <c r="T549" s="24">
        <v>4.47</v>
      </c>
      <c r="U549" s="24">
        <f t="shared" si="35"/>
        <v>162</v>
      </c>
      <c r="V549" s="24">
        <f t="shared" si="36"/>
        <v>9.6</v>
      </c>
      <c r="W549" s="24">
        <f t="shared" si="37"/>
        <v>5.76</v>
      </c>
      <c r="X549" s="24">
        <f t="shared" si="38"/>
        <v>5.76</v>
      </c>
    </row>
    <row r="550" spans="1:24" x14ac:dyDescent="0.25">
      <c r="A550" s="24" t="s">
        <v>1303</v>
      </c>
      <c r="B550" s="24" t="s">
        <v>739</v>
      </c>
      <c r="C550" s="24" t="s">
        <v>1023</v>
      </c>
      <c r="D550" s="24">
        <v>9</v>
      </c>
      <c r="E550" s="24">
        <v>0</v>
      </c>
      <c r="F550" s="24">
        <v>0</v>
      </c>
      <c r="G550" s="24">
        <v>0</v>
      </c>
      <c r="H550" s="24">
        <v>0</v>
      </c>
      <c r="I550" s="24">
        <v>1</v>
      </c>
      <c r="J550" s="24">
        <v>0</v>
      </c>
      <c r="K550" s="24">
        <v>10</v>
      </c>
      <c r="L550" s="24">
        <v>10</v>
      </c>
      <c r="M550" s="24">
        <v>1</v>
      </c>
      <c r="N550" s="24">
        <v>5</v>
      </c>
      <c r="O550" s="24">
        <v>4</v>
      </c>
      <c r="P550" s="24">
        <v>9</v>
      </c>
      <c r="Q550" s="24">
        <v>2</v>
      </c>
      <c r="R550" s="24">
        <v>0</v>
      </c>
      <c r="S550" s="24">
        <v>0</v>
      </c>
      <c r="T550" s="24">
        <v>4.5</v>
      </c>
      <c r="U550" s="24">
        <f t="shared" si="35"/>
        <v>10.5</v>
      </c>
      <c r="V550" s="24">
        <f t="shared" si="36"/>
        <v>0.62222222222222223</v>
      </c>
      <c r="W550" s="24">
        <f t="shared" si="37"/>
        <v>0.31111111111111112</v>
      </c>
      <c r="X550" s="24">
        <f t="shared" si="38"/>
        <v>1</v>
      </c>
    </row>
    <row r="551" spans="1:24" x14ac:dyDescent="0.25">
      <c r="A551" s="24" t="s">
        <v>1293</v>
      </c>
      <c r="B551" s="24" t="s">
        <v>1263</v>
      </c>
      <c r="C551" s="24" t="s">
        <v>1021</v>
      </c>
      <c r="D551" s="24">
        <v>50</v>
      </c>
      <c r="E551" s="24">
        <v>0</v>
      </c>
      <c r="F551" s="24">
        <v>0</v>
      </c>
      <c r="G551" s="24">
        <v>0</v>
      </c>
      <c r="H551" s="24">
        <v>2</v>
      </c>
      <c r="I551" s="24">
        <v>3</v>
      </c>
      <c r="J551" s="24">
        <v>0</v>
      </c>
      <c r="K551" s="24">
        <v>45</v>
      </c>
      <c r="L551" s="24">
        <v>41</v>
      </c>
      <c r="M551" s="24">
        <v>6</v>
      </c>
      <c r="N551" s="24">
        <v>21</v>
      </c>
      <c r="O551" s="24">
        <v>23</v>
      </c>
      <c r="P551" s="24">
        <v>34</v>
      </c>
      <c r="Q551" s="24">
        <v>8</v>
      </c>
      <c r="R551" s="24">
        <v>1</v>
      </c>
      <c r="S551" s="24">
        <v>0</v>
      </c>
      <c r="T551" s="24">
        <v>4.2</v>
      </c>
      <c r="U551" s="24">
        <f t="shared" si="35"/>
        <v>58</v>
      </c>
      <c r="V551" s="24">
        <f t="shared" si="36"/>
        <v>3.4370370370370371</v>
      </c>
      <c r="W551" s="24">
        <f t="shared" si="37"/>
        <v>1.7185185185185186</v>
      </c>
      <c r="X551" s="24">
        <f t="shared" si="38"/>
        <v>1.7185185185185186</v>
      </c>
    </row>
    <row r="552" spans="1:24" x14ac:dyDescent="0.25">
      <c r="A552" s="24" t="s">
        <v>660</v>
      </c>
      <c r="B552" s="24" t="s">
        <v>661</v>
      </c>
      <c r="C552" s="24" t="s">
        <v>1372</v>
      </c>
      <c r="D552" s="24">
        <v>32</v>
      </c>
      <c r="E552" s="24">
        <v>32</v>
      </c>
      <c r="F552" s="24">
        <v>1</v>
      </c>
      <c r="G552" s="24">
        <v>1</v>
      </c>
      <c r="H552" s="24">
        <v>17</v>
      </c>
      <c r="I552" s="24">
        <v>7</v>
      </c>
      <c r="J552" s="24">
        <v>0</v>
      </c>
      <c r="K552" s="24">
        <v>217</v>
      </c>
      <c r="L552" s="24">
        <v>167</v>
      </c>
      <c r="M552" s="24">
        <v>25</v>
      </c>
      <c r="N552" s="24">
        <v>70</v>
      </c>
      <c r="O552" s="24">
        <v>50</v>
      </c>
      <c r="P552" s="24">
        <v>267</v>
      </c>
      <c r="Q552" s="24">
        <v>0</v>
      </c>
      <c r="R552" s="24">
        <v>0</v>
      </c>
      <c r="S552" s="24">
        <v>25</v>
      </c>
      <c r="T552" s="24">
        <v>2.9</v>
      </c>
      <c r="U552" s="24">
        <f t="shared" si="35"/>
        <v>464.5</v>
      </c>
      <c r="V552" s="24">
        <f t="shared" si="36"/>
        <v>27.525925925925925</v>
      </c>
      <c r="W552" s="24">
        <f t="shared" si="37"/>
        <v>33.031111111111109</v>
      </c>
      <c r="X552" s="24">
        <f t="shared" si="38"/>
        <v>33.031111111111109</v>
      </c>
    </row>
    <row r="553" spans="1:24" x14ac:dyDescent="0.25">
      <c r="A553" s="24" t="s">
        <v>1960</v>
      </c>
      <c r="B553" s="24" t="s">
        <v>175</v>
      </c>
      <c r="C553" s="24" t="s">
        <v>1018</v>
      </c>
      <c r="D553" s="24">
        <v>37</v>
      </c>
      <c r="E553" s="24">
        <v>0</v>
      </c>
      <c r="F553" s="24">
        <v>0</v>
      </c>
      <c r="G553" s="24">
        <v>0</v>
      </c>
      <c r="H553" s="24">
        <v>3</v>
      </c>
      <c r="I553" s="24">
        <v>3</v>
      </c>
      <c r="J553" s="24">
        <v>0</v>
      </c>
      <c r="K553" s="24">
        <v>55</v>
      </c>
      <c r="L553" s="24">
        <v>48</v>
      </c>
      <c r="M553" s="24">
        <v>2</v>
      </c>
      <c r="N553" s="24">
        <v>22</v>
      </c>
      <c r="O553" s="24">
        <v>15</v>
      </c>
      <c r="P553" s="24">
        <v>43</v>
      </c>
      <c r="Q553" s="24">
        <v>2</v>
      </c>
      <c r="R553" s="24">
        <v>1</v>
      </c>
      <c r="S553" s="24">
        <v>0</v>
      </c>
      <c r="T553" s="24">
        <v>3.6</v>
      </c>
      <c r="U553" s="24">
        <f t="shared" si="35"/>
        <v>73</v>
      </c>
      <c r="V553" s="24">
        <f t="shared" si="36"/>
        <v>4.325925925925926</v>
      </c>
      <c r="W553" s="24">
        <f t="shared" si="37"/>
        <v>2.162962962962963</v>
      </c>
      <c r="X553" s="24">
        <f t="shared" si="38"/>
        <v>2.162962962962963</v>
      </c>
    </row>
    <row r="554" spans="1:24" x14ac:dyDescent="0.25">
      <c r="A554" s="24" t="s">
        <v>1494</v>
      </c>
      <c r="B554" s="24" t="s">
        <v>1125</v>
      </c>
      <c r="C554" s="24" t="s">
        <v>1368</v>
      </c>
      <c r="D554" s="24">
        <v>20</v>
      </c>
      <c r="E554" s="24">
        <v>0</v>
      </c>
      <c r="F554" s="24">
        <v>0</v>
      </c>
      <c r="G554" s="24">
        <v>0</v>
      </c>
      <c r="H554" s="24">
        <v>1</v>
      </c>
      <c r="I554" s="24">
        <v>1</v>
      </c>
      <c r="J554" s="24">
        <v>0</v>
      </c>
      <c r="K554" s="24">
        <v>20</v>
      </c>
      <c r="L554" s="24">
        <v>20</v>
      </c>
      <c r="M554" s="24">
        <v>3</v>
      </c>
      <c r="N554" s="24">
        <v>10</v>
      </c>
      <c r="O554" s="24">
        <v>6</v>
      </c>
      <c r="P554" s="24">
        <v>12</v>
      </c>
      <c r="Q554" s="24">
        <v>0</v>
      </c>
      <c r="R554" s="24">
        <v>0</v>
      </c>
      <c r="S554" s="24">
        <v>0</v>
      </c>
      <c r="T554" s="24">
        <v>4.5</v>
      </c>
      <c r="U554" s="24">
        <f t="shared" si="35"/>
        <v>18</v>
      </c>
      <c r="V554" s="24">
        <f t="shared" si="36"/>
        <v>1.0666666666666667</v>
      </c>
      <c r="W554" s="24">
        <f t="shared" si="37"/>
        <v>0.53333333333333333</v>
      </c>
      <c r="X554" s="24">
        <f t="shared" si="38"/>
        <v>1</v>
      </c>
    </row>
    <row r="555" spans="1:24" x14ac:dyDescent="0.25">
      <c r="A555" s="24" t="s">
        <v>1494</v>
      </c>
      <c r="B555" s="24" t="s">
        <v>538</v>
      </c>
      <c r="C555" s="24" t="s">
        <v>1029</v>
      </c>
      <c r="D555" s="24">
        <v>20</v>
      </c>
      <c r="E555" s="24">
        <v>0</v>
      </c>
      <c r="F555" s="24">
        <v>0</v>
      </c>
      <c r="G555" s="24">
        <v>0</v>
      </c>
      <c r="H555" s="24">
        <v>1</v>
      </c>
      <c r="I555" s="24">
        <v>1</v>
      </c>
      <c r="J555" s="24">
        <v>0</v>
      </c>
      <c r="K555" s="24">
        <v>20</v>
      </c>
      <c r="L555" s="24">
        <v>17</v>
      </c>
      <c r="M555" s="24">
        <v>2</v>
      </c>
      <c r="N555" s="24">
        <v>8</v>
      </c>
      <c r="O555" s="24">
        <v>13</v>
      </c>
      <c r="P555" s="24">
        <v>23</v>
      </c>
      <c r="Q555" s="24">
        <v>0</v>
      </c>
      <c r="R555" s="24">
        <v>0</v>
      </c>
      <c r="S555" s="24">
        <v>0</v>
      </c>
      <c r="T555" s="24">
        <v>3.6</v>
      </c>
      <c r="U555" s="24">
        <f t="shared" si="35"/>
        <v>24.5</v>
      </c>
      <c r="V555" s="24">
        <f t="shared" si="36"/>
        <v>1.4518518518518519</v>
      </c>
      <c r="W555" s="24">
        <f t="shared" si="37"/>
        <v>0.72592592592592597</v>
      </c>
      <c r="X555" s="24">
        <f t="shared" si="38"/>
        <v>1</v>
      </c>
    </row>
    <row r="556" spans="1:24" x14ac:dyDescent="0.25">
      <c r="A556" s="24" t="s">
        <v>1961</v>
      </c>
      <c r="B556" s="24" t="s">
        <v>1114</v>
      </c>
      <c r="C556" s="24" t="s">
        <v>1377</v>
      </c>
      <c r="D556" s="24">
        <v>15</v>
      </c>
      <c r="E556" s="24">
        <v>0</v>
      </c>
      <c r="F556" s="24">
        <v>0</v>
      </c>
      <c r="G556" s="24">
        <v>0</v>
      </c>
      <c r="H556" s="24">
        <v>1</v>
      </c>
      <c r="I556" s="24">
        <v>1</v>
      </c>
      <c r="J556" s="24">
        <v>0</v>
      </c>
      <c r="K556" s="24">
        <v>15</v>
      </c>
      <c r="L556" s="24">
        <v>14</v>
      </c>
      <c r="M556" s="24">
        <v>1</v>
      </c>
      <c r="N556" s="24">
        <v>7</v>
      </c>
      <c r="O556" s="24">
        <v>8</v>
      </c>
      <c r="P556" s="24">
        <v>13</v>
      </c>
      <c r="Q556" s="24">
        <v>0</v>
      </c>
      <c r="R556" s="24">
        <v>0</v>
      </c>
      <c r="S556" s="24">
        <v>0</v>
      </c>
      <c r="T556" s="24">
        <v>4.2</v>
      </c>
      <c r="U556" s="24">
        <f t="shared" si="35"/>
        <v>16.5</v>
      </c>
      <c r="V556" s="24">
        <f t="shared" si="36"/>
        <v>0.97777777777777775</v>
      </c>
      <c r="W556" s="24">
        <f t="shared" si="37"/>
        <v>0.48888888888888887</v>
      </c>
      <c r="X556" s="24">
        <f t="shared" si="38"/>
        <v>1</v>
      </c>
    </row>
    <row r="557" spans="1:24" x14ac:dyDescent="0.25">
      <c r="A557" s="24" t="s">
        <v>137</v>
      </c>
      <c r="B557" s="24" t="s">
        <v>1962</v>
      </c>
      <c r="C557" s="24" t="s">
        <v>1020</v>
      </c>
      <c r="D557" s="24">
        <v>41</v>
      </c>
      <c r="E557" s="24">
        <v>0</v>
      </c>
      <c r="F557" s="24">
        <v>0</v>
      </c>
      <c r="G557" s="24">
        <v>0</v>
      </c>
      <c r="H557" s="24">
        <v>2</v>
      </c>
      <c r="I557" s="24">
        <v>2</v>
      </c>
      <c r="J557" s="24">
        <v>0</v>
      </c>
      <c r="K557" s="24">
        <v>35</v>
      </c>
      <c r="L557" s="24">
        <v>34</v>
      </c>
      <c r="M557" s="24">
        <v>4</v>
      </c>
      <c r="N557" s="24">
        <v>13</v>
      </c>
      <c r="O557" s="24">
        <v>9</v>
      </c>
      <c r="P557" s="24">
        <v>28</v>
      </c>
      <c r="Q557" s="24">
        <v>5</v>
      </c>
      <c r="R557" s="24">
        <v>1</v>
      </c>
      <c r="S557" s="24">
        <v>0</v>
      </c>
      <c r="T557" s="24">
        <v>3.34</v>
      </c>
      <c r="U557" s="24">
        <f t="shared" si="35"/>
        <v>57.5</v>
      </c>
      <c r="V557" s="24">
        <f t="shared" si="36"/>
        <v>3.4074074074074074</v>
      </c>
      <c r="W557" s="24">
        <f t="shared" si="37"/>
        <v>1.7037037037037037</v>
      </c>
      <c r="X557" s="24">
        <f t="shared" si="38"/>
        <v>1.7037037037037037</v>
      </c>
    </row>
    <row r="558" spans="1:24" x14ac:dyDescent="0.25">
      <c r="A558" s="24" t="s">
        <v>920</v>
      </c>
      <c r="B558" s="24" t="s">
        <v>285</v>
      </c>
      <c r="C558" s="24" t="s">
        <v>1012</v>
      </c>
      <c r="D558" s="24">
        <v>48</v>
      </c>
      <c r="E558" s="24">
        <v>0</v>
      </c>
      <c r="F558" s="24">
        <v>0</v>
      </c>
      <c r="G558" s="24">
        <v>0</v>
      </c>
      <c r="H558" s="24">
        <v>3</v>
      </c>
      <c r="I558" s="24">
        <v>3</v>
      </c>
      <c r="J558" s="24">
        <v>0</v>
      </c>
      <c r="K558" s="24">
        <v>55</v>
      </c>
      <c r="L558" s="24">
        <v>45</v>
      </c>
      <c r="M558" s="24">
        <v>10</v>
      </c>
      <c r="N558" s="24">
        <v>21</v>
      </c>
      <c r="O558" s="24">
        <v>11</v>
      </c>
      <c r="P558" s="24">
        <v>58</v>
      </c>
      <c r="Q558" s="24">
        <v>5</v>
      </c>
      <c r="R558" s="24">
        <v>1</v>
      </c>
      <c r="S558" s="24">
        <v>0</v>
      </c>
      <c r="T558" s="24">
        <v>3.44</v>
      </c>
      <c r="U558" s="24">
        <f t="shared" si="35"/>
        <v>103</v>
      </c>
      <c r="V558" s="24">
        <f t="shared" si="36"/>
        <v>6.1037037037037036</v>
      </c>
      <c r="W558" s="24">
        <f t="shared" si="37"/>
        <v>3.6622222222222218</v>
      </c>
      <c r="X558" s="24">
        <f t="shared" si="38"/>
        <v>3.6622222222222218</v>
      </c>
    </row>
    <row r="559" spans="1:24" x14ac:dyDescent="0.25">
      <c r="A559" s="24" t="s">
        <v>1571</v>
      </c>
      <c r="B559" s="24" t="s">
        <v>121</v>
      </c>
      <c r="C559" s="24" t="s">
        <v>1034</v>
      </c>
      <c r="D559" s="24">
        <v>24</v>
      </c>
      <c r="E559" s="24">
        <v>24</v>
      </c>
      <c r="F559" s="24">
        <v>0</v>
      </c>
      <c r="G559" s="24">
        <v>0</v>
      </c>
      <c r="H559" s="24">
        <v>8</v>
      </c>
      <c r="I559" s="24">
        <v>7</v>
      </c>
      <c r="J559" s="24">
        <v>0</v>
      </c>
      <c r="K559" s="24">
        <v>136</v>
      </c>
      <c r="L559" s="24">
        <v>125</v>
      </c>
      <c r="M559" s="24">
        <v>12</v>
      </c>
      <c r="N559" s="24">
        <v>60</v>
      </c>
      <c r="O559" s="24">
        <v>40</v>
      </c>
      <c r="P559" s="24">
        <v>125</v>
      </c>
      <c r="Q559" s="24">
        <v>0</v>
      </c>
      <c r="R559" s="24">
        <v>0</v>
      </c>
      <c r="S559" s="24">
        <v>13</v>
      </c>
      <c r="T559" s="24">
        <v>3.97</v>
      </c>
      <c r="U559" s="24">
        <f t="shared" si="35"/>
        <v>187.5</v>
      </c>
      <c r="V559" s="24">
        <f t="shared" si="36"/>
        <v>11.111111111111111</v>
      </c>
      <c r="W559" s="24">
        <f t="shared" si="37"/>
        <v>6.6666666666666661</v>
      </c>
      <c r="X559" s="24">
        <f t="shared" si="38"/>
        <v>6.6666666666666661</v>
      </c>
    </row>
    <row r="560" spans="1:24" x14ac:dyDescent="0.25">
      <c r="A560" s="24" t="s">
        <v>921</v>
      </c>
      <c r="B560" s="24" t="s">
        <v>347</v>
      </c>
      <c r="C560" s="24" t="s">
        <v>1033</v>
      </c>
      <c r="D560" s="24">
        <v>73</v>
      </c>
      <c r="E560" s="24">
        <v>0</v>
      </c>
      <c r="F560" s="24">
        <v>0</v>
      </c>
      <c r="G560" s="24">
        <v>0</v>
      </c>
      <c r="H560" s="24">
        <v>3</v>
      </c>
      <c r="I560" s="24">
        <v>4</v>
      </c>
      <c r="J560" s="24">
        <v>0</v>
      </c>
      <c r="K560" s="24">
        <v>65</v>
      </c>
      <c r="L560" s="24">
        <v>56</v>
      </c>
      <c r="M560" s="24">
        <v>7</v>
      </c>
      <c r="N560" s="24">
        <v>23</v>
      </c>
      <c r="O560" s="24">
        <v>22</v>
      </c>
      <c r="P560" s="24">
        <v>59</v>
      </c>
      <c r="Q560" s="24">
        <v>24</v>
      </c>
      <c r="R560" s="24">
        <v>3</v>
      </c>
      <c r="S560" s="24">
        <v>0</v>
      </c>
      <c r="T560" s="24">
        <v>3.18</v>
      </c>
      <c r="U560" s="24">
        <f t="shared" si="35"/>
        <v>146.5</v>
      </c>
      <c r="V560" s="24">
        <f t="shared" si="36"/>
        <v>8.681481481481482</v>
      </c>
      <c r="W560" s="24">
        <f t="shared" si="37"/>
        <v>5.2088888888888887</v>
      </c>
      <c r="X560" s="24">
        <f t="shared" si="38"/>
        <v>5.2088888888888887</v>
      </c>
    </row>
    <row r="561" spans="1:24" x14ac:dyDescent="0.25">
      <c r="A561" s="24" t="s">
        <v>662</v>
      </c>
      <c r="B561" s="24" t="s">
        <v>283</v>
      </c>
      <c r="C561" s="24" t="s">
        <v>1371</v>
      </c>
      <c r="D561" s="24">
        <v>32</v>
      </c>
      <c r="E561" s="24">
        <v>32</v>
      </c>
      <c r="F561" s="24">
        <v>0</v>
      </c>
      <c r="G561" s="24">
        <v>0</v>
      </c>
      <c r="H561" s="24">
        <v>8</v>
      </c>
      <c r="I561" s="24">
        <v>13</v>
      </c>
      <c r="J561" s="24">
        <v>0</v>
      </c>
      <c r="K561" s="24">
        <v>189</v>
      </c>
      <c r="L561" s="24">
        <v>196</v>
      </c>
      <c r="M561" s="24">
        <v>35</v>
      </c>
      <c r="N561" s="24">
        <v>101</v>
      </c>
      <c r="O561" s="24">
        <v>76</v>
      </c>
      <c r="P561" s="24">
        <v>176</v>
      </c>
      <c r="Q561" s="24">
        <v>0</v>
      </c>
      <c r="R561" s="24">
        <v>0</v>
      </c>
      <c r="S561" s="24">
        <v>15</v>
      </c>
      <c r="T561" s="24">
        <v>4.8099999999999996</v>
      </c>
      <c r="U561" s="24">
        <f t="shared" si="35"/>
        <v>181.5</v>
      </c>
      <c r="V561" s="24">
        <f t="shared" si="36"/>
        <v>10.755555555555556</v>
      </c>
      <c r="W561" s="24">
        <f t="shared" si="37"/>
        <v>6.453333333333334</v>
      </c>
      <c r="X561" s="24">
        <f t="shared" si="38"/>
        <v>6.453333333333334</v>
      </c>
    </row>
    <row r="562" spans="1:24" x14ac:dyDescent="0.25">
      <c r="A562" s="24" t="s">
        <v>1963</v>
      </c>
      <c r="B562" s="24" t="s">
        <v>1964</v>
      </c>
      <c r="C562" s="24" t="s">
        <v>1031</v>
      </c>
      <c r="D562" s="24">
        <v>17</v>
      </c>
      <c r="E562" s="24">
        <v>5</v>
      </c>
      <c r="F562" s="24">
        <v>0</v>
      </c>
      <c r="G562" s="24">
        <v>0</v>
      </c>
      <c r="H562" s="24">
        <v>4</v>
      </c>
      <c r="I562" s="24">
        <v>4</v>
      </c>
      <c r="J562" s="24">
        <v>0</v>
      </c>
      <c r="K562" s="24">
        <v>68</v>
      </c>
      <c r="L562" s="24">
        <v>75</v>
      </c>
      <c r="M562" s="24">
        <v>7</v>
      </c>
      <c r="N562" s="24">
        <v>34</v>
      </c>
      <c r="O562" s="24">
        <v>23</v>
      </c>
      <c r="P562" s="24">
        <v>48</v>
      </c>
      <c r="Q562" s="24">
        <v>0</v>
      </c>
      <c r="R562" s="24">
        <v>0</v>
      </c>
      <c r="S562" s="24">
        <v>1</v>
      </c>
      <c r="T562" s="24">
        <v>4.5</v>
      </c>
      <c r="U562" s="24">
        <f t="shared" si="35"/>
        <v>66.5</v>
      </c>
      <c r="V562" s="24">
        <f t="shared" si="36"/>
        <v>3.9407407407407407</v>
      </c>
      <c r="W562" s="24">
        <f t="shared" si="37"/>
        <v>1.9703703703703703</v>
      </c>
      <c r="X562" s="24">
        <f t="shared" si="38"/>
        <v>1.9703703703703703</v>
      </c>
    </row>
    <row r="563" spans="1:24" x14ac:dyDescent="0.25">
      <c r="A563" s="24" t="s">
        <v>1146</v>
      </c>
      <c r="B563" s="24" t="s">
        <v>164</v>
      </c>
      <c r="C563" s="24" t="s">
        <v>1370</v>
      </c>
      <c r="D563" s="24">
        <v>32</v>
      </c>
      <c r="E563" s="24">
        <v>32</v>
      </c>
      <c r="F563" s="24">
        <v>0</v>
      </c>
      <c r="G563" s="24">
        <v>0</v>
      </c>
      <c r="H563" s="24">
        <v>11</v>
      </c>
      <c r="I563" s="24">
        <v>10</v>
      </c>
      <c r="J563" s="24">
        <v>0</v>
      </c>
      <c r="K563" s="24">
        <v>187</v>
      </c>
      <c r="L563" s="24">
        <v>182</v>
      </c>
      <c r="M563" s="24">
        <v>23</v>
      </c>
      <c r="N563" s="24">
        <v>78</v>
      </c>
      <c r="O563" s="24">
        <v>40</v>
      </c>
      <c r="P563" s="24">
        <v>177</v>
      </c>
      <c r="Q563" s="24">
        <v>0</v>
      </c>
      <c r="R563" s="24">
        <v>0</v>
      </c>
      <c r="S563" s="24">
        <v>19</v>
      </c>
      <c r="T563" s="24">
        <v>3.75</v>
      </c>
      <c r="U563" s="24">
        <f t="shared" si="35"/>
        <v>274</v>
      </c>
      <c r="V563" s="24">
        <f t="shared" si="36"/>
        <v>16.237037037037037</v>
      </c>
      <c r="W563" s="24">
        <f t="shared" si="37"/>
        <v>12.989629629629631</v>
      </c>
      <c r="X563" s="24">
        <f t="shared" si="38"/>
        <v>12.989629629629631</v>
      </c>
    </row>
    <row r="564" spans="1:24" x14ac:dyDescent="0.25">
      <c r="A564" s="24" t="s">
        <v>1443</v>
      </c>
      <c r="B564" s="24" t="s">
        <v>1444</v>
      </c>
      <c r="C564" s="24" t="s">
        <v>1034</v>
      </c>
      <c r="D564" s="24">
        <v>44</v>
      </c>
      <c r="E564" s="24">
        <v>0</v>
      </c>
      <c r="F564" s="24">
        <v>0</v>
      </c>
      <c r="G564" s="24">
        <v>0</v>
      </c>
      <c r="H564" s="24">
        <v>2</v>
      </c>
      <c r="I564" s="24">
        <v>2</v>
      </c>
      <c r="J564" s="24">
        <v>0</v>
      </c>
      <c r="K564" s="24">
        <v>40</v>
      </c>
      <c r="L564" s="24">
        <v>33</v>
      </c>
      <c r="M564" s="24">
        <v>6</v>
      </c>
      <c r="N564" s="24">
        <v>16</v>
      </c>
      <c r="O564" s="24">
        <v>17</v>
      </c>
      <c r="P564" s="24">
        <v>44</v>
      </c>
      <c r="Q564" s="24">
        <v>5</v>
      </c>
      <c r="R564" s="24">
        <v>0</v>
      </c>
      <c r="S564" s="24">
        <v>0</v>
      </c>
      <c r="T564" s="24">
        <v>3.6</v>
      </c>
      <c r="U564" s="24">
        <f t="shared" si="35"/>
        <v>71.5</v>
      </c>
      <c r="V564" s="24">
        <f t="shared" si="36"/>
        <v>4.2370370370370374</v>
      </c>
      <c r="W564" s="24">
        <f t="shared" si="37"/>
        <v>2.1185185185185187</v>
      </c>
      <c r="X564" s="24">
        <f t="shared" si="38"/>
        <v>2.1185185185185187</v>
      </c>
    </row>
    <row r="565" spans="1:24" x14ac:dyDescent="0.25">
      <c r="A565" s="24" t="s">
        <v>1336</v>
      </c>
      <c r="B565" s="24" t="s">
        <v>275</v>
      </c>
      <c r="C565" s="24" t="s">
        <v>1014</v>
      </c>
      <c r="D565" s="24">
        <v>71</v>
      </c>
      <c r="E565" s="24">
        <v>0</v>
      </c>
      <c r="F565" s="24">
        <v>0</v>
      </c>
      <c r="G565" s="24">
        <v>0</v>
      </c>
      <c r="H565" s="24">
        <v>3</v>
      </c>
      <c r="I565" s="24">
        <v>4</v>
      </c>
      <c r="J565" s="24">
        <v>1</v>
      </c>
      <c r="K565" s="24">
        <v>65</v>
      </c>
      <c r="L565" s="24">
        <v>49</v>
      </c>
      <c r="M565" s="24">
        <v>8</v>
      </c>
      <c r="N565" s="24">
        <v>23</v>
      </c>
      <c r="O565" s="24">
        <v>29</v>
      </c>
      <c r="P565" s="24">
        <v>66</v>
      </c>
      <c r="Q565" s="24">
        <v>22</v>
      </c>
      <c r="R565" s="24">
        <v>4</v>
      </c>
      <c r="S565" s="24">
        <v>0</v>
      </c>
      <c r="T565" s="24">
        <v>3.18</v>
      </c>
      <c r="U565" s="24">
        <f t="shared" si="35"/>
        <v>149</v>
      </c>
      <c r="V565" s="24">
        <f t="shared" si="36"/>
        <v>8.8296296296296291</v>
      </c>
      <c r="W565" s="24">
        <f t="shared" si="37"/>
        <v>5.2977777777777773</v>
      </c>
      <c r="X565" s="24">
        <f t="shared" si="38"/>
        <v>5.2977777777777773</v>
      </c>
    </row>
    <row r="566" spans="1:24" x14ac:dyDescent="0.25">
      <c r="A566" s="24" t="s">
        <v>1066</v>
      </c>
      <c r="B566" s="24" t="s">
        <v>1965</v>
      </c>
      <c r="C566" s="24" t="s">
        <v>1012</v>
      </c>
      <c r="D566" s="24">
        <v>37</v>
      </c>
      <c r="E566" s="24">
        <v>0</v>
      </c>
      <c r="F566" s="24">
        <v>0</v>
      </c>
      <c r="G566" s="24">
        <v>0</v>
      </c>
      <c r="H566" s="24">
        <v>3</v>
      </c>
      <c r="I566" s="24">
        <v>1</v>
      </c>
      <c r="J566" s="24">
        <v>0</v>
      </c>
      <c r="K566" s="24">
        <v>35</v>
      </c>
      <c r="L566" s="24">
        <v>27</v>
      </c>
      <c r="M566" s="24">
        <v>2</v>
      </c>
      <c r="N566" s="24">
        <v>12</v>
      </c>
      <c r="O566" s="24">
        <v>17</v>
      </c>
      <c r="P566" s="24">
        <v>35</v>
      </c>
      <c r="Q566" s="24">
        <v>0</v>
      </c>
      <c r="R566" s="24">
        <v>0</v>
      </c>
      <c r="S566" s="24">
        <v>0</v>
      </c>
      <c r="T566" s="24">
        <v>3.09</v>
      </c>
      <c r="U566" s="24">
        <f t="shared" si="35"/>
        <v>60.5</v>
      </c>
      <c r="V566" s="24">
        <f t="shared" si="36"/>
        <v>3.585185185185185</v>
      </c>
      <c r="W566" s="24">
        <f t="shared" si="37"/>
        <v>1.7925925925925925</v>
      </c>
      <c r="X566" s="24">
        <f t="shared" si="38"/>
        <v>1.7925925925925925</v>
      </c>
    </row>
    <row r="567" spans="1:24" x14ac:dyDescent="0.25">
      <c r="A567" s="24" t="s">
        <v>663</v>
      </c>
      <c r="B567" s="24" t="s">
        <v>664</v>
      </c>
      <c r="C567" s="24"/>
      <c r="D567" s="24">
        <v>13</v>
      </c>
      <c r="E567" s="24">
        <v>0</v>
      </c>
      <c r="F567" s="24">
        <v>0</v>
      </c>
      <c r="G567" s="24">
        <v>0</v>
      </c>
      <c r="H567" s="24">
        <v>1</v>
      </c>
      <c r="I567" s="24">
        <v>1</v>
      </c>
      <c r="J567" s="24">
        <v>0</v>
      </c>
      <c r="K567" s="24">
        <v>20</v>
      </c>
      <c r="L567" s="24">
        <v>23</v>
      </c>
      <c r="M567" s="24">
        <v>3</v>
      </c>
      <c r="N567" s="24">
        <v>13</v>
      </c>
      <c r="O567" s="24">
        <v>8</v>
      </c>
      <c r="P567" s="24">
        <v>13</v>
      </c>
      <c r="Q567" s="24">
        <v>0</v>
      </c>
      <c r="R567" s="24">
        <v>0</v>
      </c>
      <c r="S567" s="24">
        <v>0</v>
      </c>
      <c r="T567" s="24">
        <v>5.85</v>
      </c>
      <c r="U567" s="24">
        <f t="shared" si="35"/>
        <v>14</v>
      </c>
      <c r="V567" s="24">
        <f t="shared" si="36"/>
        <v>0.82962962962962961</v>
      </c>
      <c r="W567" s="24">
        <f t="shared" si="37"/>
        <v>0.4148148148148148</v>
      </c>
      <c r="X567" s="24">
        <f t="shared" si="38"/>
        <v>1</v>
      </c>
    </row>
    <row r="568" spans="1:24" x14ac:dyDescent="0.25">
      <c r="A568" s="24" t="s">
        <v>665</v>
      </c>
      <c r="B568" s="24" t="s">
        <v>28</v>
      </c>
      <c r="C568" s="24" t="s">
        <v>1367</v>
      </c>
      <c r="D568" s="24">
        <v>64</v>
      </c>
      <c r="E568" s="24">
        <v>0</v>
      </c>
      <c r="F568" s="24">
        <v>0</v>
      </c>
      <c r="G568" s="24">
        <v>0</v>
      </c>
      <c r="H568" s="24">
        <v>2</v>
      </c>
      <c r="I568" s="24">
        <v>4</v>
      </c>
      <c r="J568" s="24">
        <v>1</v>
      </c>
      <c r="K568" s="24">
        <v>50</v>
      </c>
      <c r="L568" s="24">
        <v>45</v>
      </c>
      <c r="M568" s="24">
        <v>10</v>
      </c>
      <c r="N568" s="24">
        <v>22</v>
      </c>
      <c r="O568" s="24">
        <v>18</v>
      </c>
      <c r="P568" s="24">
        <v>59</v>
      </c>
      <c r="Q568" s="24">
        <v>12</v>
      </c>
      <c r="R568" s="24">
        <v>1</v>
      </c>
      <c r="S568" s="24">
        <v>0</v>
      </c>
      <c r="T568" s="24">
        <v>3.96</v>
      </c>
      <c r="U568" s="24">
        <f t="shared" si="35"/>
        <v>106.5</v>
      </c>
      <c r="V568" s="24">
        <f t="shared" si="36"/>
        <v>6.3111111111111109</v>
      </c>
      <c r="W568" s="24">
        <f t="shared" si="37"/>
        <v>3.7866666666666662</v>
      </c>
      <c r="X568" s="24">
        <f t="shared" si="38"/>
        <v>3.7866666666666662</v>
      </c>
    </row>
    <row r="569" spans="1:24" x14ac:dyDescent="0.25">
      <c r="A569" s="24" t="s">
        <v>922</v>
      </c>
      <c r="B569" s="24" t="s">
        <v>132</v>
      </c>
      <c r="C569" s="24" t="s">
        <v>1370</v>
      </c>
      <c r="D569" s="24">
        <v>28</v>
      </c>
      <c r="E569" s="24">
        <v>28</v>
      </c>
      <c r="F569" s="24">
        <v>0</v>
      </c>
      <c r="G569" s="24">
        <v>0</v>
      </c>
      <c r="H569" s="24">
        <v>9</v>
      </c>
      <c r="I569" s="24">
        <v>8</v>
      </c>
      <c r="J569" s="24">
        <v>0</v>
      </c>
      <c r="K569" s="24">
        <v>150</v>
      </c>
      <c r="L569" s="24">
        <v>142</v>
      </c>
      <c r="M569" s="24">
        <v>13</v>
      </c>
      <c r="N569" s="24">
        <v>66</v>
      </c>
      <c r="O569" s="24">
        <v>53</v>
      </c>
      <c r="P569" s="24">
        <v>136</v>
      </c>
      <c r="Q569" s="24">
        <v>0</v>
      </c>
      <c r="R569" s="24">
        <v>0</v>
      </c>
      <c r="S569" s="24">
        <v>15</v>
      </c>
      <c r="T569" s="24">
        <v>3.96</v>
      </c>
      <c r="U569" s="24">
        <f t="shared" si="35"/>
        <v>195</v>
      </c>
      <c r="V569" s="24">
        <f t="shared" si="36"/>
        <v>11.555555555555555</v>
      </c>
      <c r="W569" s="24">
        <f t="shared" si="37"/>
        <v>6.9333333333333327</v>
      </c>
      <c r="X569" s="24">
        <f t="shared" si="38"/>
        <v>6.9333333333333327</v>
      </c>
    </row>
    <row r="570" spans="1:24" x14ac:dyDescent="0.25">
      <c r="A570" s="24" t="s">
        <v>401</v>
      </c>
      <c r="B570" s="24" t="s">
        <v>373</v>
      </c>
      <c r="C570" s="24" t="s">
        <v>1369</v>
      </c>
      <c r="D570" s="24">
        <v>56</v>
      </c>
      <c r="E570" s="24">
        <v>0</v>
      </c>
      <c r="F570" s="24">
        <v>0</v>
      </c>
      <c r="G570" s="24">
        <v>0</v>
      </c>
      <c r="H570" s="24">
        <v>2</v>
      </c>
      <c r="I570" s="24">
        <v>3</v>
      </c>
      <c r="J570" s="24">
        <v>0</v>
      </c>
      <c r="K570" s="24">
        <v>45</v>
      </c>
      <c r="L570" s="24">
        <v>39</v>
      </c>
      <c r="M570" s="24">
        <v>3</v>
      </c>
      <c r="N570" s="24">
        <v>17</v>
      </c>
      <c r="O570" s="24">
        <v>20</v>
      </c>
      <c r="P570" s="24">
        <v>54</v>
      </c>
      <c r="Q570" s="24">
        <v>22</v>
      </c>
      <c r="R570" s="24">
        <v>4</v>
      </c>
      <c r="S570" s="24">
        <v>0</v>
      </c>
      <c r="T570" s="24">
        <v>3.4</v>
      </c>
      <c r="U570" s="24">
        <f t="shared" si="35"/>
        <v>120</v>
      </c>
      <c r="V570" s="24">
        <f t="shared" si="36"/>
        <v>7.1111111111111107</v>
      </c>
      <c r="W570" s="24">
        <f t="shared" si="37"/>
        <v>4.2666666666666666</v>
      </c>
      <c r="X570" s="24">
        <f t="shared" si="38"/>
        <v>4.2666666666666666</v>
      </c>
    </row>
    <row r="571" spans="1:24" x14ac:dyDescent="0.25">
      <c r="A571" s="24" t="s">
        <v>401</v>
      </c>
      <c r="B571" s="24" t="s">
        <v>298</v>
      </c>
      <c r="C571" s="24" t="s">
        <v>1368</v>
      </c>
      <c r="D571" s="24">
        <v>52</v>
      </c>
      <c r="E571" s="24">
        <v>0</v>
      </c>
      <c r="F571" s="24">
        <v>0</v>
      </c>
      <c r="G571" s="24">
        <v>0</v>
      </c>
      <c r="H571" s="24">
        <v>3</v>
      </c>
      <c r="I571" s="24">
        <v>3</v>
      </c>
      <c r="J571" s="24">
        <v>0</v>
      </c>
      <c r="K571" s="24">
        <v>50</v>
      </c>
      <c r="L571" s="24">
        <v>46</v>
      </c>
      <c r="M571" s="24">
        <v>5</v>
      </c>
      <c r="N571" s="24">
        <v>20</v>
      </c>
      <c r="O571" s="24">
        <v>15</v>
      </c>
      <c r="P571" s="24">
        <v>40</v>
      </c>
      <c r="Q571" s="24">
        <v>0</v>
      </c>
      <c r="R571" s="24">
        <v>0</v>
      </c>
      <c r="S571" s="24">
        <v>0</v>
      </c>
      <c r="T571" s="24">
        <v>3.6</v>
      </c>
      <c r="U571" s="24">
        <f t="shared" si="35"/>
        <v>63</v>
      </c>
      <c r="V571" s="24">
        <f t="shared" si="36"/>
        <v>3.7333333333333334</v>
      </c>
      <c r="W571" s="24">
        <f t="shared" si="37"/>
        <v>1.8666666666666667</v>
      </c>
      <c r="X571" s="24">
        <f t="shared" si="38"/>
        <v>1.8666666666666667</v>
      </c>
    </row>
    <row r="572" spans="1:24" x14ac:dyDescent="0.25">
      <c r="A572" s="24" t="s">
        <v>401</v>
      </c>
      <c r="B572" s="24" t="s">
        <v>117</v>
      </c>
      <c r="C572" s="24" t="s">
        <v>1368</v>
      </c>
      <c r="D572" s="24">
        <v>16</v>
      </c>
      <c r="E572" s="24">
        <v>0</v>
      </c>
      <c r="F572" s="24">
        <v>0</v>
      </c>
      <c r="G572" s="24">
        <v>0</v>
      </c>
      <c r="H572" s="24">
        <v>2</v>
      </c>
      <c r="I572" s="24">
        <v>1</v>
      </c>
      <c r="J572" s="24">
        <v>0</v>
      </c>
      <c r="K572" s="24">
        <v>30</v>
      </c>
      <c r="L572" s="24">
        <v>28</v>
      </c>
      <c r="M572" s="24">
        <v>3</v>
      </c>
      <c r="N572" s="24">
        <v>12</v>
      </c>
      <c r="O572" s="24">
        <v>13</v>
      </c>
      <c r="P572" s="24">
        <v>28</v>
      </c>
      <c r="Q572" s="24">
        <v>0</v>
      </c>
      <c r="R572" s="24">
        <v>0</v>
      </c>
      <c r="S572" s="24">
        <v>0</v>
      </c>
      <c r="T572" s="24">
        <v>3.6</v>
      </c>
      <c r="U572" s="24">
        <f t="shared" si="35"/>
        <v>42</v>
      </c>
      <c r="V572" s="24">
        <f t="shared" si="36"/>
        <v>2.4888888888888889</v>
      </c>
      <c r="W572" s="24">
        <f t="shared" si="37"/>
        <v>1.2444444444444445</v>
      </c>
      <c r="X572" s="24">
        <f t="shared" si="38"/>
        <v>1</v>
      </c>
    </row>
    <row r="573" spans="1:24" x14ac:dyDescent="0.25">
      <c r="A573" s="24" t="s">
        <v>401</v>
      </c>
      <c r="B573" s="24" t="s">
        <v>1040</v>
      </c>
      <c r="C573" s="24" t="s">
        <v>1027</v>
      </c>
      <c r="D573" s="24">
        <v>20</v>
      </c>
      <c r="E573" s="24">
        <v>0</v>
      </c>
      <c r="F573" s="24">
        <v>0</v>
      </c>
      <c r="G573" s="24">
        <v>0</v>
      </c>
      <c r="H573" s="24">
        <v>1</v>
      </c>
      <c r="I573" s="24">
        <v>1</v>
      </c>
      <c r="J573" s="24">
        <v>0</v>
      </c>
      <c r="K573" s="24">
        <v>20</v>
      </c>
      <c r="L573" s="24">
        <v>20</v>
      </c>
      <c r="M573" s="24">
        <v>1</v>
      </c>
      <c r="N573" s="24">
        <v>8</v>
      </c>
      <c r="O573" s="24">
        <v>8</v>
      </c>
      <c r="P573" s="24">
        <v>17</v>
      </c>
      <c r="Q573" s="24">
        <v>0</v>
      </c>
      <c r="R573" s="24">
        <v>0</v>
      </c>
      <c r="S573" s="24">
        <v>0</v>
      </c>
      <c r="T573" s="24">
        <v>3.6</v>
      </c>
      <c r="U573" s="24">
        <f t="shared" si="35"/>
        <v>22</v>
      </c>
      <c r="V573" s="24">
        <f t="shared" si="36"/>
        <v>1.3037037037037038</v>
      </c>
      <c r="W573" s="24">
        <f t="shared" si="37"/>
        <v>0.6518518518518519</v>
      </c>
      <c r="X573" s="24">
        <f t="shared" si="38"/>
        <v>1</v>
      </c>
    </row>
    <row r="574" spans="1:24" x14ac:dyDescent="0.25">
      <c r="A574" s="24" t="s">
        <v>401</v>
      </c>
      <c r="B574" s="24" t="s">
        <v>58</v>
      </c>
      <c r="C574" s="24" t="s">
        <v>1016</v>
      </c>
      <c r="D574" s="24">
        <v>32</v>
      </c>
      <c r="E574" s="24">
        <v>0</v>
      </c>
      <c r="F574" s="24">
        <v>0</v>
      </c>
      <c r="G574" s="24">
        <v>0</v>
      </c>
      <c r="H574" s="24">
        <v>2</v>
      </c>
      <c r="I574" s="24">
        <v>3</v>
      </c>
      <c r="J574" s="24">
        <v>0</v>
      </c>
      <c r="K574" s="24">
        <v>45</v>
      </c>
      <c r="L574" s="24">
        <v>48</v>
      </c>
      <c r="M574" s="24">
        <v>4</v>
      </c>
      <c r="N574" s="24">
        <v>23</v>
      </c>
      <c r="O574" s="24">
        <v>17</v>
      </c>
      <c r="P574" s="24">
        <v>35</v>
      </c>
      <c r="Q574" s="24">
        <v>0</v>
      </c>
      <c r="R574" s="24">
        <v>0</v>
      </c>
      <c r="S574" s="24">
        <v>0</v>
      </c>
      <c r="T574" s="24">
        <v>4.5999999999999996</v>
      </c>
      <c r="U574" s="24">
        <f t="shared" si="35"/>
        <v>38.5</v>
      </c>
      <c r="V574" s="24">
        <f t="shared" si="36"/>
        <v>2.2814814814814817</v>
      </c>
      <c r="W574" s="24">
        <f t="shared" si="37"/>
        <v>1.1407407407407408</v>
      </c>
      <c r="X574" s="24">
        <f t="shared" si="38"/>
        <v>1</v>
      </c>
    </row>
    <row r="575" spans="1:24" x14ac:dyDescent="0.25">
      <c r="A575" s="24" t="s">
        <v>401</v>
      </c>
      <c r="B575" s="24" t="s">
        <v>967</v>
      </c>
      <c r="C575" s="24" t="s">
        <v>1020</v>
      </c>
      <c r="D575" s="24">
        <v>32</v>
      </c>
      <c r="E575" s="24">
        <v>0</v>
      </c>
      <c r="F575" s="24">
        <v>0</v>
      </c>
      <c r="G575" s="24">
        <v>0</v>
      </c>
      <c r="H575" s="24">
        <v>2</v>
      </c>
      <c r="I575" s="24">
        <v>1</v>
      </c>
      <c r="J575" s="24">
        <v>0</v>
      </c>
      <c r="K575" s="24">
        <v>30</v>
      </c>
      <c r="L575" s="24">
        <v>26</v>
      </c>
      <c r="M575" s="24">
        <v>1</v>
      </c>
      <c r="N575" s="24">
        <v>10</v>
      </c>
      <c r="O575" s="24">
        <v>10</v>
      </c>
      <c r="P575" s="24">
        <v>33</v>
      </c>
      <c r="Q575" s="24">
        <v>4</v>
      </c>
      <c r="R575" s="24">
        <v>1</v>
      </c>
      <c r="S575" s="24">
        <v>0</v>
      </c>
      <c r="T575" s="24">
        <v>3</v>
      </c>
      <c r="U575" s="24">
        <f t="shared" si="35"/>
        <v>62</v>
      </c>
      <c r="V575" s="24">
        <f t="shared" si="36"/>
        <v>3.674074074074074</v>
      </c>
      <c r="W575" s="24">
        <f t="shared" si="37"/>
        <v>1.837037037037037</v>
      </c>
      <c r="X575" s="24">
        <f t="shared" si="38"/>
        <v>1.837037037037037</v>
      </c>
    </row>
    <row r="576" spans="1:24" x14ac:dyDescent="0.25">
      <c r="A576" s="24" t="s">
        <v>401</v>
      </c>
      <c r="B576" s="24" t="s">
        <v>196</v>
      </c>
      <c r="C576" s="24" t="s">
        <v>1017</v>
      </c>
      <c r="D576" s="24">
        <v>20</v>
      </c>
      <c r="E576" s="24">
        <v>0</v>
      </c>
      <c r="F576" s="24">
        <v>0</v>
      </c>
      <c r="G576" s="24">
        <v>0</v>
      </c>
      <c r="H576" s="24">
        <v>1</v>
      </c>
      <c r="I576" s="24">
        <v>1</v>
      </c>
      <c r="J576" s="24">
        <v>0</v>
      </c>
      <c r="K576" s="24">
        <v>20</v>
      </c>
      <c r="L576" s="24">
        <v>20</v>
      </c>
      <c r="M576" s="24">
        <v>2</v>
      </c>
      <c r="N576" s="24">
        <v>10</v>
      </c>
      <c r="O576" s="24">
        <v>11</v>
      </c>
      <c r="P576" s="24">
        <v>20</v>
      </c>
      <c r="Q576" s="24">
        <v>0</v>
      </c>
      <c r="R576" s="24">
        <v>0</v>
      </c>
      <c r="S576" s="24">
        <v>0</v>
      </c>
      <c r="T576" s="24">
        <v>4.5</v>
      </c>
      <c r="U576" s="24">
        <f t="shared" si="35"/>
        <v>21</v>
      </c>
      <c r="V576" s="24">
        <f t="shared" si="36"/>
        <v>1.2444444444444445</v>
      </c>
      <c r="W576" s="24">
        <f t="shared" si="37"/>
        <v>0.62222222222222223</v>
      </c>
      <c r="X576" s="24">
        <f t="shared" si="38"/>
        <v>1</v>
      </c>
    </row>
    <row r="577" spans="1:24" x14ac:dyDescent="0.25">
      <c r="A577" s="24" t="s">
        <v>1966</v>
      </c>
      <c r="B577" s="24" t="s">
        <v>58</v>
      </c>
      <c r="C577" s="24" t="s">
        <v>1028</v>
      </c>
      <c r="D577" s="24">
        <v>38</v>
      </c>
      <c r="E577" s="24">
        <v>0</v>
      </c>
      <c r="F577" s="24">
        <v>0</v>
      </c>
      <c r="G577" s="24">
        <v>0</v>
      </c>
      <c r="H577" s="24">
        <v>2</v>
      </c>
      <c r="I577" s="24">
        <v>1</v>
      </c>
      <c r="J577" s="24">
        <v>0</v>
      </c>
      <c r="K577" s="24">
        <v>30</v>
      </c>
      <c r="L577" s="24">
        <v>33</v>
      </c>
      <c r="M577" s="24">
        <v>4</v>
      </c>
      <c r="N577" s="24">
        <v>15</v>
      </c>
      <c r="O577" s="24">
        <v>13</v>
      </c>
      <c r="P577" s="24">
        <v>38</v>
      </c>
      <c r="Q577" s="24">
        <v>0</v>
      </c>
      <c r="R577" s="24">
        <v>0</v>
      </c>
      <c r="S577" s="24">
        <v>0</v>
      </c>
      <c r="T577" s="24">
        <v>4.5</v>
      </c>
      <c r="U577" s="24">
        <f t="shared" si="35"/>
        <v>48</v>
      </c>
      <c r="V577" s="24">
        <f t="shared" si="36"/>
        <v>2.8444444444444446</v>
      </c>
      <c r="W577" s="24">
        <f t="shared" si="37"/>
        <v>1.4222222222222223</v>
      </c>
      <c r="X577" s="24">
        <f t="shared" si="38"/>
        <v>1</v>
      </c>
    </row>
    <row r="578" spans="1:24" x14ac:dyDescent="0.25">
      <c r="A578" s="24" t="s">
        <v>1276</v>
      </c>
      <c r="B578" s="24" t="s">
        <v>167</v>
      </c>
      <c r="C578" s="24" t="s">
        <v>1012</v>
      </c>
      <c r="D578" s="24">
        <v>32</v>
      </c>
      <c r="E578" s="24">
        <v>32</v>
      </c>
      <c r="F578" s="24">
        <v>0</v>
      </c>
      <c r="G578" s="24">
        <v>0</v>
      </c>
      <c r="H578" s="24">
        <v>11</v>
      </c>
      <c r="I578" s="24">
        <v>10</v>
      </c>
      <c r="J578" s="24">
        <v>0</v>
      </c>
      <c r="K578" s="24">
        <v>186</v>
      </c>
      <c r="L578" s="24">
        <v>173</v>
      </c>
      <c r="M578" s="24">
        <v>31</v>
      </c>
      <c r="N578" s="24">
        <v>78</v>
      </c>
      <c r="O578" s="24">
        <v>50</v>
      </c>
      <c r="P578" s="24">
        <v>192</v>
      </c>
      <c r="Q578" s="24">
        <v>0</v>
      </c>
      <c r="R578" s="24">
        <v>0</v>
      </c>
      <c r="S578" s="24">
        <v>19</v>
      </c>
      <c r="T578" s="24">
        <v>3.77</v>
      </c>
      <c r="U578" s="24">
        <f t="shared" si="35"/>
        <v>282.5</v>
      </c>
      <c r="V578" s="24">
        <f t="shared" si="36"/>
        <v>16.74074074074074</v>
      </c>
      <c r="W578" s="24">
        <f t="shared" si="37"/>
        <v>13.392592592592592</v>
      </c>
      <c r="X578" s="24">
        <f t="shared" si="38"/>
        <v>13.392592592592592</v>
      </c>
    </row>
    <row r="579" spans="1:24" x14ac:dyDescent="0.25">
      <c r="A579" s="24" t="s">
        <v>1775</v>
      </c>
      <c r="B579" s="24" t="s">
        <v>67</v>
      </c>
      <c r="C579" s="24" t="s">
        <v>1029</v>
      </c>
      <c r="D579" s="24">
        <v>28</v>
      </c>
      <c r="E579" s="24">
        <v>28</v>
      </c>
      <c r="F579" s="24">
        <v>0</v>
      </c>
      <c r="G579" s="24">
        <v>0</v>
      </c>
      <c r="H579" s="24">
        <v>9</v>
      </c>
      <c r="I579" s="24">
        <v>8</v>
      </c>
      <c r="J579" s="24">
        <v>0</v>
      </c>
      <c r="K579" s="24">
        <v>149</v>
      </c>
      <c r="L579" s="24">
        <v>132</v>
      </c>
      <c r="M579" s="24">
        <v>14</v>
      </c>
      <c r="N579" s="24">
        <v>62</v>
      </c>
      <c r="O579" s="24">
        <v>73</v>
      </c>
      <c r="P579" s="24">
        <v>166</v>
      </c>
      <c r="Q579" s="24">
        <v>0</v>
      </c>
      <c r="R579" s="24">
        <v>0</v>
      </c>
      <c r="S579" s="24">
        <v>16</v>
      </c>
      <c r="T579" s="24">
        <v>3.74</v>
      </c>
      <c r="U579" s="24">
        <f t="shared" ref="U579:U642" si="39">(10*H579)-(3*I579)+(7*J579)+K579-(0.5*L579)-(0.5*N579)-O579+P579+(3*Q579)-(2*R579)</f>
        <v>211</v>
      </c>
      <c r="V579" s="24">
        <f t="shared" ref="V579:V642" si="40">U579/16.875</f>
        <v>12.503703703703703</v>
      </c>
      <c r="W579" s="24">
        <f t="shared" ref="W579:W642" si="41">IF(U579 &gt;= 400,V579*1.2,IF(U579 &gt; 300,V579,IF(U579&gt;200,V579*0.8,IF(U579&gt;100,V579*0.6,V579*0.5))))</f>
        <v>10.002962962962963</v>
      </c>
      <c r="X579" s="24">
        <f t="shared" ref="X579:X642" si="42">IF(W579 &lt; 1.5,1,W579)</f>
        <v>10.002962962962963</v>
      </c>
    </row>
    <row r="580" spans="1:24" x14ac:dyDescent="0.25">
      <c r="A580" s="24" t="s">
        <v>1700</v>
      </c>
      <c r="B580" s="24" t="s">
        <v>103</v>
      </c>
      <c r="C580" s="24" t="s">
        <v>1014</v>
      </c>
      <c r="D580" s="24">
        <v>30</v>
      </c>
      <c r="E580" s="24">
        <v>0</v>
      </c>
      <c r="F580" s="24">
        <v>0</v>
      </c>
      <c r="G580" s="24">
        <v>0</v>
      </c>
      <c r="H580" s="24">
        <v>2</v>
      </c>
      <c r="I580" s="24">
        <v>2</v>
      </c>
      <c r="J580" s="24">
        <v>0</v>
      </c>
      <c r="K580" s="24">
        <v>35</v>
      </c>
      <c r="L580" s="24">
        <v>30</v>
      </c>
      <c r="M580" s="24">
        <v>2</v>
      </c>
      <c r="N580" s="24">
        <v>13</v>
      </c>
      <c r="O580" s="24">
        <v>11</v>
      </c>
      <c r="P580" s="24">
        <v>33</v>
      </c>
      <c r="Q580" s="24">
        <v>0</v>
      </c>
      <c r="R580" s="24">
        <v>0</v>
      </c>
      <c r="S580" s="24">
        <v>0</v>
      </c>
      <c r="T580" s="24">
        <v>3.34</v>
      </c>
      <c r="U580" s="24">
        <f t="shared" si="39"/>
        <v>49.5</v>
      </c>
      <c r="V580" s="24">
        <f t="shared" si="40"/>
        <v>2.9333333333333331</v>
      </c>
      <c r="W580" s="24">
        <f t="shared" si="41"/>
        <v>1.4666666666666666</v>
      </c>
      <c r="X580" s="24">
        <f t="shared" si="42"/>
        <v>1</v>
      </c>
    </row>
    <row r="581" spans="1:24" x14ac:dyDescent="0.25">
      <c r="A581" s="24" t="s">
        <v>1259</v>
      </c>
      <c r="B581" s="24" t="s">
        <v>1721</v>
      </c>
      <c r="C581" s="24" t="s">
        <v>1372</v>
      </c>
      <c r="D581" s="24">
        <v>36</v>
      </c>
      <c r="E581" s="24">
        <v>0</v>
      </c>
      <c r="F581" s="24">
        <v>0</v>
      </c>
      <c r="G581" s="24">
        <v>0</v>
      </c>
      <c r="H581" s="24">
        <v>2</v>
      </c>
      <c r="I581" s="24">
        <v>2</v>
      </c>
      <c r="J581" s="24">
        <v>0</v>
      </c>
      <c r="K581" s="24">
        <v>40</v>
      </c>
      <c r="L581" s="24">
        <v>36</v>
      </c>
      <c r="M581" s="24">
        <v>3</v>
      </c>
      <c r="N581" s="24">
        <v>16</v>
      </c>
      <c r="O581" s="24">
        <v>18</v>
      </c>
      <c r="P581" s="24">
        <v>39</v>
      </c>
      <c r="Q581" s="24">
        <v>5</v>
      </c>
      <c r="R581" s="24">
        <v>0</v>
      </c>
      <c r="S581" s="24">
        <v>0</v>
      </c>
      <c r="T581" s="24">
        <v>3.6</v>
      </c>
      <c r="U581" s="24">
        <f t="shared" si="39"/>
        <v>64</v>
      </c>
      <c r="V581" s="24">
        <f t="shared" si="40"/>
        <v>3.7925925925925927</v>
      </c>
      <c r="W581" s="24">
        <f t="shared" si="41"/>
        <v>1.8962962962962964</v>
      </c>
      <c r="X581" s="24">
        <f t="shared" si="42"/>
        <v>1.8962962962962964</v>
      </c>
    </row>
    <row r="582" spans="1:24" x14ac:dyDescent="0.25">
      <c r="A582" s="24" t="s">
        <v>667</v>
      </c>
      <c r="B582" s="24" t="s">
        <v>668</v>
      </c>
      <c r="C582" s="24" t="s">
        <v>1030</v>
      </c>
      <c r="D582" s="24">
        <v>72</v>
      </c>
      <c r="E582" s="24">
        <v>0</v>
      </c>
      <c r="F582" s="24">
        <v>0</v>
      </c>
      <c r="G582" s="24">
        <v>0</v>
      </c>
      <c r="H582" s="24">
        <v>3</v>
      </c>
      <c r="I582" s="24">
        <v>5</v>
      </c>
      <c r="J582" s="24">
        <v>7</v>
      </c>
      <c r="K582" s="24">
        <v>68</v>
      </c>
      <c r="L582" s="24">
        <v>64</v>
      </c>
      <c r="M582" s="24">
        <v>8</v>
      </c>
      <c r="N582" s="24">
        <v>29</v>
      </c>
      <c r="O582" s="24">
        <v>22</v>
      </c>
      <c r="P582" s="24">
        <v>68</v>
      </c>
      <c r="Q582" s="24">
        <v>28</v>
      </c>
      <c r="R582" s="24">
        <v>4</v>
      </c>
      <c r="S582" s="24">
        <v>0</v>
      </c>
      <c r="T582" s="24">
        <v>3.84</v>
      </c>
      <c r="U582" s="24">
        <f t="shared" si="39"/>
        <v>207.5</v>
      </c>
      <c r="V582" s="24">
        <f t="shared" si="40"/>
        <v>12.296296296296296</v>
      </c>
      <c r="W582" s="24">
        <f t="shared" si="41"/>
        <v>9.837037037037037</v>
      </c>
      <c r="X582" s="24">
        <f t="shared" si="42"/>
        <v>9.837037037037037</v>
      </c>
    </row>
    <row r="583" spans="1:24" x14ac:dyDescent="0.25">
      <c r="A583" s="24" t="s">
        <v>406</v>
      </c>
      <c r="B583" s="24" t="s">
        <v>1759</v>
      </c>
      <c r="C583" s="24" t="s">
        <v>1371</v>
      </c>
      <c r="D583" s="24">
        <v>15</v>
      </c>
      <c r="E583" s="24">
        <v>0</v>
      </c>
      <c r="F583" s="24">
        <v>0</v>
      </c>
      <c r="G583" s="24">
        <v>0</v>
      </c>
      <c r="H583" s="24">
        <v>1</v>
      </c>
      <c r="I583" s="24">
        <v>1</v>
      </c>
      <c r="J583" s="24">
        <v>0</v>
      </c>
      <c r="K583" s="24">
        <v>15</v>
      </c>
      <c r="L583" s="24">
        <v>14</v>
      </c>
      <c r="M583" s="24">
        <v>1</v>
      </c>
      <c r="N583" s="24">
        <v>8</v>
      </c>
      <c r="O583" s="24">
        <v>9</v>
      </c>
      <c r="P583" s="24">
        <v>14</v>
      </c>
      <c r="Q583" s="24">
        <v>0</v>
      </c>
      <c r="R583" s="24">
        <v>0</v>
      </c>
      <c r="S583" s="24">
        <v>0</v>
      </c>
      <c r="T583" s="24">
        <v>4.8</v>
      </c>
      <c r="U583" s="24">
        <f t="shared" si="39"/>
        <v>16</v>
      </c>
      <c r="V583" s="24">
        <f t="shared" si="40"/>
        <v>0.94814814814814818</v>
      </c>
      <c r="W583" s="24">
        <f t="shared" si="41"/>
        <v>0.47407407407407409</v>
      </c>
      <c r="X583" s="24">
        <f t="shared" si="42"/>
        <v>1</v>
      </c>
    </row>
    <row r="584" spans="1:24" x14ac:dyDescent="0.25">
      <c r="A584" s="24" t="s">
        <v>1657</v>
      </c>
      <c r="B584" s="24" t="s">
        <v>743</v>
      </c>
      <c r="C584" s="24" t="s">
        <v>1376</v>
      </c>
      <c r="D584" s="24">
        <v>8</v>
      </c>
      <c r="E584" s="24">
        <v>8</v>
      </c>
      <c r="F584" s="24">
        <v>0</v>
      </c>
      <c r="G584" s="24">
        <v>0</v>
      </c>
      <c r="H584" s="24">
        <v>2</v>
      </c>
      <c r="I584" s="24">
        <v>3</v>
      </c>
      <c r="J584" s="24">
        <v>0</v>
      </c>
      <c r="K584" s="24">
        <v>41</v>
      </c>
      <c r="L584" s="24">
        <v>36</v>
      </c>
      <c r="M584" s="24">
        <v>6</v>
      </c>
      <c r="N584" s="24">
        <v>24</v>
      </c>
      <c r="O584" s="24">
        <v>24</v>
      </c>
      <c r="P584" s="24">
        <v>38</v>
      </c>
      <c r="Q584" s="24">
        <v>0</v>
      </c>
      <c r="R584" s="24">
        <v>0</v>
      </c>
      <c r="S584" s="24">
        <v>2</v>
      </c>
      <c r="T584" s="24">
        <v>5.27</v>
      </c>
      <c r="U584" s="24">
        <f t="shared" si="39"/>
        <v>36</v>
      </c>
      <c r="V584" s="24">
        <f t="shared" si="40"/>
        <v>2.1333333333333333</v>
      </c>
      <c r="W584" s="24">
        <f t="shared" si="41"/>
        <v>1.0666666666666667</v>
      </c>
      <c r="X584" s="24">
        <f t="shared" si="42"/>
        <v>1</v>
      </c>
    </row>
    <row r="585" spans="1:24" x14ac:dyDescent="0.25">
      <c r="A585" s="24" t="s">
        <v>411</v>
      </c>
      <c r="B585" s="24" t="s">
        <v>1091</v>
      </c>
      <c r="C585" s="24" t="s">
        <v>1377</v>
      </c>
      <c r="D585" s="24">
        <v>18</v>
      </c>
      <c r="E585" s="24">
        <v>0</v>
      </c>
      <c r="F585" s="24">
        <v>0</v>
      </c>
      <c r="G585" s="24">
        <v>0</v>
      </c>
      <c r="H585" s="24">
        <v>2</v>
      </c>
      <c r="I585" s="24">
        <v>2</v>
      </c>
      <c r="J585" s="24">
        <v>0</v>
      </c>
      <c r="K585" s="24">
        <v>35</v>
      </c>
      <c r="L585" s="24">
        <v>34</v>
      </c>
      <c r="M585" s="24">
        <v>4</v>
      </c>
      <c r="N585" s="24">
        <v>16</v>
      </c>
      <c r="O585" s="24">
        <v>13</v>
      </c>
      <c r="P585" s="24">
        <v>34</v>
      </c>
      <c r="Q585" s="24">
        <v>0</v>
      </c>
      <c r="R585" s="24">
        <v>0</v>
      </c>
      <c r="S585" s="24">
        <v>0</v>
      </c>
      <c r="T585" s="24">
        <v>4.1100000000000003</v>
      </c>
      <c r="U585" s="24">
        <f t="shared" si="39"/>
        <v>45</v>
      </c>
      <c r="V585" s="24">
        <f t="shared" si="40"/>
        <v>2.6666666666666665</v>
      </c>
      <c r="W585" s="24">
        <f t="shared" si="41"/>
        <v>1.3333333333333333</v>
      </c>
      <c r="X585" s="24">
        <f t="shared" si="42"/>
        <v>1</v>
      </c>
    </row>
    <row r="586" spans="1:24" x14ac:dyDescent="0.25">
      <c r="A586" s="24" t="s">
        <v>670</v>
      </c>
      <c r="B586" s="24" t="s">
        <v>167</v>
      </c>
      <c r="C586" s="24" t="s">
        <v>1376</v>
      </c>
      <c r="D586" s="24">
        <v>61</v>
      </c>
      <c r="E586" s="24">
        <v>0</v>
      </c>
      <c r="F586" s="24">
        <v>0</v>
      </c>
      <c r="G586" s="24">
        <v>0</v>
      </c>
      <c r="H586" s="24">
        <v>3</v>
      </c>
      <c r="I586" s="24">
        <v>3</v>
      </c>
      <c r="J586" s="24">
        <v>2</v>
      </c>
      <c r="K586" s="24">
        <v>55</v>
      </c>
      <c r="L586" s="24">
        <v>52</v>
      </c>
      <c r="M586" s="24">
        <v>6</v>
      </c>
      <c r="N586" s="24">
        <v>24</v>
      </c>
      <c r="O586" s="24">
        <v>14</v>
      </c>
      <c r="P586" s="24">
        <v>58</v>
      </c>
      <c r="Q586" s="24">
        <v>11</v>
      </c>
      <c r="R586" s="24">
        <v>3</v>
      </c>
      <c r="S586" s="24">
        <v>0</v>
      </c>
      <c r="T586" s="24">
        <v>3.93</v>
      </c>
      <c r="U586" s="24">
        <f t="shared" si="39"/>
        <v>123</v>
      </c>
      <c r="V586" s="24">
        <f t="shared" si="40"/>
        <v>7.2888888888888888</v>
      </c>
      <c r="W586" s="24">
        <f t="shared" si="41"/>
        <v>4.3733333333333331</v>
      </c>
      <c r="X586" s="24">
        <f t="shared" si="42"/>
        <v>4.3733333333333331</v>
      </c>
    </row>
    <row r="587" spans="1:24" x14ac:dyDescent="0.25">
      <c r="A587" s="24" t="s">
        <v>1967</v>
      </c>
      <c r="B587" s="24" t="s">
        <v>1860</v>
      </c>
      <c r="C587" s="24" t="s">
        <v>1030</v>
      </c>
      <c r="D587" s="24">
        <v>59</v>
      </c>
      <c r="E587" s="24">
        <v>14</v>
      </c>
      <c r="F587" s="24">
        <v>0</v>
      </c>
      <c r="G587" s="24">
        <v>0</v>
      </c>
      <c r="H587" s="24">
        <v>8</v>
      </c>
      <c r="I587" s="24">
        <v>6</v>
      </c>
      <c r="J587" s="24">
        <v>0</v>
      </c>
      <c r="K587" s="24">
        <v>126</v>
      </c>
      <c r="L587" s="24">
        <v>116</v>
      </c>
      <c r="M587" s="24">
        <v>15</v>
      </c>
      <c r="N587" s="24">
        <v>52</v>
      </c>
      <c r="O587" s="24">
        <v>39</v>
      </c>
      <c r="P587" s="24">
        <v>131</v>
      </c>
      <c r="Q587" s="24">
        <v>0</v>
      </c>
      <c r="R587" s="24">
        <v>0</v>
      </c>
      <c r="S587" s="24">
        <v>8</v>
      </c>
      <c r="T587" s="24">
        <v>3.71</v>
      </c>
      <c r="U587" s="24">
        <f t="shared" si="39"/>
        <v>196</v>
      </c>
      <c r="V587" s="24">
        <f t="shared" si="40"/>
        <v>11.614814814814816</v>
      </c>
      <c r="W587" s="24">
        <f t="shared" si="41"/>
        <v>6.9688888888888894</v>
      </c>
      <c r="X587" s="24">
        <f t="shared" si="42"/>
        <v>6.9688888888888894</v>
      </c>
    </row>
    <row r="588" spans="1:24" x14ac:dyDescent="0.25">
      <c r="A588" s="24" t="s">
        <v>1275</v>
      </c>
      <c r="B588" s="24" t="s">
        <v>266</v>
      </c>
      <c r="C588" s="24" t="s">
        <v>1374</v>
      </c>
      <c r="D588" s="24">
        <v>32</v>
      </c>
      <c r="E588" s="24">
        <v>32</v>
      </c>
      <c r="F588" s="24">
        <v>0</v>
      </c>
      <c r="G588" s="24">
        <v>0</v>
      </c>
      <c r="H588" s="24">
        <v>9</v>
      </c>
      <c r="I588" s="24">
        <v>12</v>
      </c>
      <c r="J588" s="24">
        <v>0</v>
      </c>
      <c r="K588" s="24">
        <v>186</v>
      </c>
      <c r="L588" s="24">
        <v>174</v>
      </c>
      <c r="M588" s="24">
        <v>22</v>
      </c>
      <c r="N588" s="24">
        <v>88</v>
      </c>
      <c r="O588" s="24">
        <v>69</v>
      </c>
      <c r="P588" s="24">
        <v>166</v>
      </c>
      <c r="Q588" s="24">
        <v>0</v>
      </c>
      <c r="R588" s="24">
        <v>0</v>
      </c>
      <c r="S588" s="24">
        <v>16</v>
      </c>
      <c r="T588" s="24">
        <v>4.26</v>
      </c>
      <c r="U588" s="24">
        <f t="shared" si="39"/>
        <v>206</v>
      </c>
      <c r="V588" s="24">
        <f t="shared" si="40"/>
        <v>12.207407407407407</v>
      </c>
      <c r="W588" s="24">
        <f t="shared" si="41"/>
        <v>9.7659259259259272</v>
      </c>
      <c r="X588" s="24">
        <f t="shared" si="42"/>
        <v>9.7659259259259272</v>
      </c>
    </row>
    <row r="589" spans="1:24" x14ac:dyDescent="0.25">
      <c r="A589" s="24" t="s">
        <v>671</v>
      </c>
      <c r="B589" s="24" t="s">
        <v>168</v>
      </c>
      <c r="C589" s="24" t="s">
        <v>1372</v>
      </c>
      <c r="D589" s="24">
        <v>26</v>
      </c>
      <c r="E589" s="24">
        <v>26</v>
      </c>
      <c r="F589" s="24">
        <v>0</v>
      </c>
      <c r="G589" s="24">
        <v>0</v>
      </c>
      <c r="H589" s="24">
        <v>11</v>
      </c>
      <c r="I589" s="24">
        <v>6</v>
      </c>
      <c r="J589" s="24">
        <v>0</v>
      </c>
      <c r="K589" s="24">
        <v>156</v>
      </c>
      <c r="L589" s="24">
        <v>134</v>
      </c>
      <c r="M589" s="24">
        <v>16</v>
      </c>
      <c r="N589" s="24">
        <v>56</v>
      </c>
      <c r="O589" s="24">
        <v>40</v>
      </c>
      <c r="P589" s="24">
        <v>181</v>
      </c>
      <c r="Q589" s="24">
        <v>0</v>
      </c>
      <c r="R589" s="24">
        <v>0</v>
      </c>
      <c r="S589" s="24">
        <v>18</v>
      </c>
      <c r="T589" s="24">
        <v>3.23</v>
      </c>
      <c r="U589" s="24">
        <f t="shared" si="39"/>
        <v>294</v>
      </c>
      <c r="V589" s="24">
        <f t="shared" si="40"/>
        <v>17.422222222222221</v>
      </c>
      <c r="W589" s="24">
        <f t="shared" si="41"/>
        <v>13.937777777777777</v>
      </c>
      <c r="X589" s="24">
        <f t="shared" si="42"/>
        <v>13.937777777777777</v>
      </c>
    </row>
    <row r="590" spans="1:24" x14ac:dyDescent="0.25">
      <c r="A590" s="24" t="s">
        <v>1774</v>
      </c>
      <c r="B590" s="24" t="s">
        <v>117</v>
      </c>
      <c r="C590" s="24" t="s">
        <v>1369</v>
      </c>
      <c r="D590" s="24">
        <v>34</v>
      </c>
      <c r="E590" s="24">
        <v>0</v>
      </c>
      <c r="F590" s="24">
        <v>0</v>
      </c>
      <c r="G590" s="24">
        <v>0</v>
      </c>
      <c r="H590" s="24">
        <v>2</v>
      </c>
      <c r="I590" s="24">
        <v>2</v>
      </c>
      <c r="J590" s="24">
        <v>0</v>
      </c>
      <c r="K590" s="24">
        <v>40</v>
      </c>
      <c r="L590" s="24">
        <v>43</v>
      </c>
      <c r="M590" s="24">
        <v>2</v>
      </c>
      <c r="N590" s="24">
        <v>20</v>
      </c>
      <c r="O590" s="24">
        <v>18</v>
      </c>
      <c r="P590" s="24">
        <v>27</v>
      </c>
      <c r="Q590" s="24">
        <v>0</v>
      </c>
      <c r="R590" s="24">
        <v>0</v>
      </c>
      <c r="S590" s="24">
        <v>0</v>
      </c>
      <c r="T590" s="24">
        <v>4.5</v>
      </c>
      <c r="U590" s="24">
        <f t="shared" si="39"/>
        <v>31.5</v>
      </c>
      <c r="V590" s="24">
        <f t="shared" si="40"/>
        <v>1.8666666666666667</v>
      </c>
      <c r="W590" s="24">
        <f t="shared" si="41"/>
        <v>0.93333333333333335</v>
      </c>
      <c r="X590" s="24">
        <f t="shared" si="42"/>
        <v>1</v>
      </c>
    </row>
    <row r="591" spans="1:24" x14ac:dyDescent="0.25">
      <c r="A591" s="24" t="s">
        <v>672</v>
      </c>
      <c r="B591" s="24" t="s">
        <v>673</v>
      </c>
      <c r="C591" s="24" t="s">
        <v>1370</v>
      </c>
      <c r="D591" s="24">
        <v>53</v>
      </c>
      <c r="E591" s="24">
        <v>0</v>
      </c>
      <c r="F591" s="24">
        <v>0</v>
      </c>
      <c r="G591" s="24">
        <v>0</v>
      </c>
      <c r="H591" s="24">
        <v>2</v>
      </c>
      <c r="I591" s="24">
        <v>4</v>
      </c>
      <c r="J591" s="24">
        <v>20</v>
      </c>
      <c r="K591" s="24">
        <v>50</v>
      </c>
      <c r="L591" s="24">
        <v>47</v>
      </c>
      <c r="M591" s="24">
        <v>6</v>
      </c>
      <c r="N591" s="24">
        <v>22</v>
      </c>
      <c r="O591" s="24">
        <v>18</v>
      </c>
      <c r="P591" s="24">
        <v>43</v>
      </c>
      <c r="Q591" s="24">
        <v>0</v>
      </c>
      <c r="R591" s="24">
        <v>4</v>
      </c>
      <c r="S591" s="24">
        <v>0</v>
      </c>
      <c r="T591" s="24">
        <v>3.96</v>
      </c>
      <c r="U591" s="24">
        <f t="shared" si="39"/>
        <v>180.5</v>
      </c>
      <c r="V591" s="24">
        <f t="shared" si="40"/>
        <v>10.696296296296296</v>
      </c>
      <c r="W591" s="24">
        <f t="shared" si="41"/>
        <v>6.4177777777777774</v>
      </c>
      <c r="X591" s="24">
        <f t="shared" si="42"/>
        <v>6.4177777777777774</v>
      </c>
    </row>
    <row r="592" spans="1:24" x14ac:dyDescent="0.25">
      <c r="A592" s="24" t="s">
        <v>1445</v>
      </c>
      <c r="B592" s="24" t="s">
        <v>246</v>
      </c>
      <c r="C592" s="24" t="s">
        <v>1369</v>
      </c>
      <c r="D592" s="24">
        <v>75</v>
      </c>
      <c r="E592" s="24">
        <v>0</v>
      </c>
      <c r="F592" s="24">
        <v>0</v>
      </c>
      <c r="G592" s="24">
        <v>0</v>
      </c>
      <c r="H592" s="24">
        <v>4</v>
      </c>
      <c r="I592" s="24">
        <v>3</v>
      </c>
      <c r="J592" s="24">
        <v>4</v>
      </c>
      <c r="K592" s="24">
        <v>65</v>
      </c>
      <c r="L592" s="24">
        <v>51</v>
      </c>
      <c r="M592" s="24">
        <v>4</v>
      </c>
      <c r="N592" s="24">
        <v>20</v>
      </c>
      <c r="O592" s="24">
        <v>18</v>
      </c>
      <c r="P592" s="24">
        <v>66</v>
      </c>
      <c r="Q592" s="24">
        <v>16</v>
      </c>
      <c r="R592" s="24">
        <v>3</v>
      </c>
      <c r="S592" s="24">
        <v>0</v>
      </c>
      <c r="T592" s="24">
        <v>2.77</v>
      </c>
      <c r="U592" s="24">
        <f t="shared" si="39"/>
        <v>178.5</v>
      </c>
      <c r="V592" s="24">
        <f t="shared" si="40"/>
        <v>10.577777777777778</v>
      </c>
      <c r="W592" s="24">
        <f t="shared" si="41"/>
        <v>6.3466666666666667</v>
      </c>
      <c r="X592" s="24">
        <f t="shared" si="42"/>
        <v>6.3466666666666667</v>
      </c>
    </row>
    <row r="593" spans="1:24" x14ac:dyDescent="0.25">
      <c r="A593" s="24" t="s">
        <v>1968</v>
      </c>
      <c r="B593" s="24" t="s">
        <v>211</v>
      </c>
      <c r="C593" s="24" t="s">
        <v>1377</v>
      </c>
      <c r="D593" s="24">
        <v>25</v>
      </c>
      <c r="E593" s="24">
        <v>10</v>
      </c>
      <c r="F593" s="24">
        <v>0</v>
      </c>
      <c r="G593" s="24">
        <v>0</v>
      </c>
      <c r="H593" s="24">
        <v>5</v>
      </c>
      <c r="I593" s="24">
        <v>5</v>
      </c>
      <c r="J593" s="24">
        <v>0</v>
      </c>
      <c r="K593" s="24">
        <v>90</v>
      </c>
      <c r="L593" s="24">
        <v>90</v>
      </c>
      <c r="M593" s="24">
        <v>10</v>
      </c>
      <c r="N593" s="24">
        <v>42</v>
      </c>
      <c r="O593" s="24">
        <v>25</v>
      </c>
      <c r="P593" s="24">
        <v>68</v>
      </c>
      <c r="Q593" s="24">
        <v>0</v>
      </c>
      <c r="R593" s="24">
        <v>0</v>
      </c>
      <c r="S593" s="24">
        <v>3</v>
      </c>
      <c r="T593" s="24">
        <v>4.2</v>
      </c>
      <c r="U593" s="24">
        <f t="shared" si="39"/>
        <v>102</v>
      </c>
      <c r="V593" s="24">
        <f t="shared" si="40"/>
        <v>6.0444444444444443</v>
      </c>
      <c r="W593" s="24">
        <f t="shared" si="41"/>
        <v>3.6266666666666665</v>
      </c>
      <c r="X593" s="24">
        <f t="shared" si="42"/>
        <v>3.6266666666666665</v>
      </c>
    </row>
    <row r="594" spans="1:24" x14ac:dyDescent="0.25">
      <c r="A594" s="24" t="s">
        <v>1334</v>
      </c>
      <c r="B594" s="24" t="s">
        <v>422</v>
      </c>
      <c r="C594" s="24" t="s">
        <v>1368</v>
      </c>
      <c r="D594" s="24">
        <v>32</v>
      </c>
      <c r="E594" s="24">
        <v>32</v>
      </c>
      <c r="F594" s="24">
        <v>0</v>
      </c>
      <c r="G594" s="24">
        <v>0</v>
      </c>
      <c r="H594" s="24">
        <v>13</v>
      </c>
      <c r="I594" s="24">
        <v>10</v>
      </c>
      <c r="J594" s="24">
        <v>0</v>
      </c>
      <c r="K594" s="24">
        <v>206</v>
      </c>
      <c r="L594" s="24">
        <v>200</v>
      </c>
      <c r="M594" s="24">
        <v>19</v>
      </c>
      <c r="N594" s="24">
        <v>88</v>
      </c>
      <c r="O594" s="24">
        <v>51</v>
      </c>
      <c r="P594" s="24">
        <v>175</v>
      </c>
      <c r="Q594" s="24">
        <v>0</v>
      </c>
      <c r="R594" s="24">
        <v>0</v>
      </c>
      <c r="S594" s="24">
        <v>18</v>
      </c>
      <c r="T594" s="24">
        <v>3.84</v>
      </c>
      <c r="U594" s="24">
        <f t="shared" si="39"/>
        <v>286</v>
      </c>
      <c r="V594" s="24">
        <f t="shared" si="40"/>
        <v>16.94814814814815</v>
      </c>
      <c r="W594" s="24">
        <f t="shared" si="41"/>
        <v>13.55851851851852</v>
      </c>
      <c r="X594" s="24">
        <f t="shared" si="42"/>
        <v>13.55851851851852</v>
      </c>
    </row>
    <row r="595" spans="1:24" x14ac:dyDescent="0.25">
      <c r="A595" s="24" t="s">
        <v>832</v>
      </c>
      <c r="B595" s="24" t="s">
        <v>34</v>
      </c>
      <c r="C595" s="24" t="s">
        <v>1027</v>
      </c>
      <c r="D595" s="24">
        <v>62</v>
      </c>
      <c r="E595" s="24">
        <v>0</v>
      </c>
      <c r="F595" s="24">
        <v>0</v>
      </c>
      <c r="G595" s="24">
        <v>0</v>
      </c>
      <c r="H595" s="24">
        <v>3</v>
      </c>
      <c r="I595" s="24">
        <v>3</v>
      </c>
      <c r="J595" s="24">
        <v>0</v>
      </c>
      <c r="K595" s="24">
        <v>56</v>
      </c>
      <c r="L595" s="24">
        <v>35</v>
      </c>
      <c r="M595" s="24">
        <v>4</v>
      </c>
      <c r="N595" s="24">
        <v>18</v>
      </c>
      <c r="O595" s="24">
        <v>21</v>
      </c>
      <c r="P595" s="24">
        <v>68</v>
      </c>
      <c r="Q595" s="24">
        <v>20</v>
      </c>
      <c r="R595" s="24">
        <v>4</v>
      </c>
      <c r="S595" s="24">
        <v>0</v>
      </c>
      <c r="T595" s="24">
        <v>2.89</v>
      </c>
      <c r="U595" s="24">
        <f t="shared" si="39"/>
        <v>149.5</v>
      </c>
      <c r="V595" s="24">
        <f t="shared" si="40"/>
        <v>8.8592592592592592</v>
      </c>
      <c r="W595" s="24">
        <f t="shared" si="41"/>
        <v>5.3155555555555551</v>
      </c>
      <c r="X595" s="24">
        <f t="shared" si="42"/>
        <v>5.3155555555555551</v>
      </c>
    </row>
    <row r="596" spans="1:24" x14ac:dyDescent="0.25">
      <c r="A596" s="24" t="s">
        <v>1969</v>
      </c>
      <c r="B596" s="24" t="s">
        <v>160</v>
      </c>
      <c r="C596" s="24" t="s">
        <v>1026</v>
      </c>
      <c r="D596" s="24">
        <v>15</v>
      </c>
      <c r="E596" s="24">
        <v>0</v>
      </c>
      <c r="F596" s="24">
        <v>0</v>
      </c>
      <c r="G596" s="24">
        <v>0</v>
      </c>
      <c r="H596" s="24">
        <v>1</v>
      </c>
      <c r="I596" s="24">
        <v>1</v>
      </c>
      <c r="J596" s="24">
        <v>0</v>
      </c>
      <c r="K596" s="24">
        <v>15</v>
      </c>
      <c r="L596" s="24">
        <v>13</v>
      </c>
      <c r="M596" s="24">
        <v>1</v>
      </c>
      <c r="N596" s="24">
        <v>6</v>
      </c>
      <c r="O596" s="24">
        <v>6</v>
      </c>
      <c r="P596" s="24">
        <v>15</v>
      </c>
      <c r="Q596" s="24">
        <v>0</v>
      </c>
      <c r="R596" s="24">
        <v>0</v>
      </c>
      <c r="S596" s="24">
        <v>0</v>
      </c>
      <c r="T596" s="24">
        <v>3.6</v>
      </c>
      <c r="U596" s="24">
        <f t="shared" si="39"/>
        <v>21.5</v>
      </c>
      <c r="V596" s="24">
        <f t="shared" si="40"/>
        <v>1.2740740740740741</v>
      </c>
      <c r="W596" s="24">
        <f t="shared" si="41"/>
        <v>0.63703703703703707</v>
      </c>
      <c r="X596" s="24">
        <f t="shared" si="42"/>
        <v>1</v>
      </c>
    </row>
    <row r="597" spans="1:24" x14ac:dyDescent="0.25">
      <c r="A597" s="24" t="s">
        <v>1220</v>
      </c>
      <c r="B597" s="24" t="s">
        <v>357</v>
      </c>
      <c r="C597" s="24" t="s">
        <v>1369</v>
      </c>
      <c r="D597" s="24">
        <v>14</v>
      </c>
      <c r="E597" s="24">
        <v>14</v>
      </c>
      <c r="F597" s="24">
        <v>0</v>
      </c>
      <c r="G597" s="24">
        <v>0</v>
      </c>
      <c r="H597" s="24">
        <v>4</v>
      </c>
      <c r="I597" s="24">
        <v>4</v>
      </c>
      <c r="J597" s="24">
        <v>0</v>
      </c>
      <c r="K597" s="24">
        <v>74</v>
      </c>
      <c r="L597" s="24">
        <v>77</v>
      </c>
      <c r="M597" s="24">
        <v>7</v>
      </c>
      <c r="N597" s="24">
        <v>34</v>
      </c>
      <c r="O597" s="24">
        <v>24</v>
      </c>
      <c r="P597" s="24">
        <v>53</v>
      </c>
      <c r="Q597" s="24">
        <v>0</v>
      </c>
      <c r="R597" s="24">
        <v>0</v>
      </c>
      <c r="S597" s="24">
        <v>7</v>
      </c>
      <c r="T597" s="24">
        <v>4.1399999999999997</v>
      </c>
      <c r="U597" s="24">
        <f t="shared" si="39"/>
        <v>75.5</v>
      </c>
      <c r="V597" s="24">
        <f t="shared" si="40"/>
        <v>4.4740740740740739</v>
      </c>
      <c r="W597" s="24">
        <f t="shared" si="41"/>
        <v>2.2370370370370369</v>
      </c>
      <c r="X597" s="24">
        <f t="shared" si="42"/>
        <v>2.2370370370370369</v>
      </c>
    </row>
    <row r="598" spans="1:24" x14ac:dyDescent="0.25">
      <c r="A598" s="24" t="s">
        <v>1970</v>
      </c>
      <c r="B598" s="24" t="s">
        <v>280</v>
      </c>
      <c r="C598" s="24" t="s">
        <v>1023</v>
      </c>
      <c r="D598" s="24">
        <v>20</v>
      </c>
      <c r="E598" s="24">
        <v>0</v>
      </c>
      <c r="F598" s="24">
        <v>0</v>
      </c>
      <c r="G598" s="24">
        <v>0</v>
      </c>
      <c r="H598" s="24">
        <v>1</v>
      </c>
      <c r="I598" s="24">
        <v>1</v>
      </c>
      <c r="J598" s="24">
        <v>0</v>
      </c>
      <c r="K598" s="24">
        <v>20</v>
      </c>
      <c r="L598" s="24">
        <v>21</v>
      </c>
      <c r="M598" s="24">
        <v>1</v>
      </c>
      <c r="N598" s="24">
        <v>8</v>
      </c>
      <c r="O598" s="24">
        <v>4</v>
      </c>
      <c r="P598" s="24">
        <v>10</v>
      </c>
      <c r="Q598" s="24">
        <v>0</v>
      </c>
      <c r="R598" s="24">
        <v>0</v>
      </c>
      <c r="S598" s="24">
        <v>0</v>
      </c>
      <c r="T598" s="24">
        <v>3.6</v>
      </c>
      <c r="U598" s="24">
        <f t="shared" si="39"/>
        <v>18.5</v>
      </c>
      <c r="V598" s="24">
        <f t="shared" si="40"/>
        <v>1.0962962962962963</v>
      </c>
      <c r="W598" s="24">
        <f t="shared" si="41"/>
        <v>0.54814814814814816</v>
      </c>
      <c r="X598" s="24">
        <f t="shared" si="42"/>
        <v>1</v>
      </c>
    </row>
    <row r="599" spans="1:24" x14ac:dyDescent="0.25">
      <c r="A599" s="24" t="s">
        <v>836</v>
      </c>
      <c r="B599" s="24" t="s">
        <v>666</v>
      </c>
      <c r="C599" s="24" t="s">
        <v>1371</v>
      </c>
      <c r="D599" s="24">
        <v>27</v>
      </c>
      <c r="E599" s="24">
        <v>0</v>
      </c>
      <c r="F599" s="24">
        <v>0</v>
      </c>
      <c r="G599" s="24">
        <v>0</v>
      </c>
      <c r="H599" s="24">
        <v>1</v>
      </c>
      <c r="I599" s="24">
        <v>2</v>
      </c>
      <c r="J599" s="24">
        <v>0</v>
      </c>
      <c r="K599" s="24">
        <v>30</v>
      </c>
      <c r="L599" s="24">
        <v>32</v>
      </c>
      <c r="M599" s="24">
        <v>4</v>
      </c>
      <c r="N599" s="24">
        <v>16</v>
      </c>
      <c r="O599" s="24">
        <v>8</v>
      </c>
      <c r="P599" s="24">
        <v>21</v>
      </c>
      <c r="Q599" s="24">
        <v>0</v>
      </c>
      <c r="R599" s="24">
        <v>0</v>
      </c>
      <c r="S599" s="24">
        <v>0</v>
      </c>
      <c r="T599" s="24">
        <v>4.8</v>
      </c>
      <c r="U599" s="24">
        <f t="shared" si="39"/>
        <v>23</v>
      </c>
      <c r="V599" s="24">
        <f t="shared" si="40"/>
        <v>1.3629629629629629</v>
      </c>
      <c r="W599" s="24">
        <f t="shared" si="41"/>
        <v>0.68148148148148147</v>
      </c>
      <c r="X599" s="24">
        <f t="shared" si="42"/>
        <v>1</v>
      </c>
    </row>
    <row r="600" spans="1:24" x14ac:dyDescent="0.25">
      <c r="A600" s="24" t="s">
        <v>1350</v>
      </c>
      <c r="B600" s="24" t="s">
        <v>1232</v>
      </c>
      <c r="C600" s="24" t="s">
        <v>1028</v>
      </c>
      <c r="D600" s="24">
        <v>31</v>
      </c>
      <c r="E600" s="24">
        <v>31</v>
      </c>
      <c r="F600" s="24">
        <v>0</v>
      </c>
      <c r="G600" s="24">
        <v>0</v>
      </c>
      <c r="H600" s="24">
        <v>16</v>
      </c>
      <c r="I600" s="24">
        <v>6</v>
      </c>
      <c r="J600" s="24">
        <v>0</v>
      </c>
      <c r="K600" s="24">
        <v>198</v>
      </c>
      <c r="L600" s="24">
        <v>175</v>
      </c>
      <c r="M600" s="24">
        <v>16</v>
      </c>
      <c r="N600" s="24">
        <v>59</v>
      </c>
      <c r="O600" s="24">
        <v>46</v>
      </c>
      <c r="P600" s="24">
        <v>229</v>
      </c>
      <c r="Q600" s="24">
        <v>0</v>
      </c>
      <c r="R600" s="24">
        <v>0</v>
      </c>
      <c r="S600" s="24">
        <v>25</v>
      </c>
      <c r="T600" s="24">
        <v>2.68</v>
      </c>
      <c r="U600" s="24">
        <f t="shared" si="39"/>
        <v>406</v>
      </c>
      <c r="V600" s="24">
        <f t="shared" si="40"/>
        <v>24.05925925925926</v>
      </c>
      <c r="W600" s="24">
        <f t="shared" si="41"/>
        <v>28.871111111111112</v>
      </c>
      <c r="X600" s="24">
        <f t="shared" si="42"/>
        <v>28.871111111111112</v>
      </c>
    </row>
    <row r="601" spans="1:24" x14ac:dyDescent="0.25">
      <c r="A601" s="24" t="s">
        <v>1314</v>
      </c>
      <c r="B601" s="24" t="s">
        <v>1315</v>
      </c>
      <c r="C601" s="24" t="s">
        <v>1018</v>
      </c>
      <c r="D601" s="24">
        <v>30</v>
      </c>
      <c r="E601" s="24">
        <v>30</v>
      </c>
      <c r="F601" s="24">
        <v>0</v>
      </c>
      <c r="G601" s="24">
        <v>0</v>
      </c>
      <c r="H601" s="24">
        <v>12</v>
      </c>
      <c r="I601" s="24">
        <v>8</v>
      </c>
      <c r="J601" s="24">
        <v>0</v>
      </c>
      <c r="K601" s="24">
        <v>177</v>
      </c>
      <c r="L601" s="24">
        <v>168</v>
      </c>
      <c r="M601" s="24">
        <v>17</v>
      </c>
      <c r="N601" s="24">
        <v>69</v>
      </c>
      <c r="O601" s="24">
        <v>46</v>
      </c>
      <c r="P601" s="24">
        <v>155</v>
      </c>
      <c r="Q601" s="24">
        <v>0</v>
      </c>
      <c r="R601" s="24">
        <v>0</v>
      </c>
      <c r="S601" s="24">
        <v>19</v>
      </c>
      <c r="T601" s="24">
        <v>3.51</v>
      </c>
      <c r="U601" s="24">
        <f t="shared" si="39"/>
        <v>263.5</v>
      </c>
      <c r="V601" s="24">
        <f t="shared" si="40"/>
        <v>15.614814814814816</v>
      </c>
      <c r="W601" s="24">
        <f t="shared" si="41"/>
        <v>12.491851851851854</v>
      </c>
      <c r="X601" s="24">
        <f t="shared" si="42"/>
        <v>12.491851851851854</v>
      </c>
    </row>
    <row r="602" spans="1:24" x14ac:dyDescent="0.25">
      <c r="A602" s="24" t="s">
        <v>1265</v>
      </c>
      <c r="B602" s="24" t="s">
        <v>1385</v>
      </c>
      <c r="C602" s="24" t="s">
        <v>1034</v>
      </c>
      <c r="D602" s="24">
        <v>31</v>
      </c>
      <c r="E602" s="24">
        <v>31</v>
      </c>
      <c r="F602" s="24">
        <v>1</v>
      </c>
      <c r="G602" s="24">
        <v>0</v>
      </c>
      <c r="H602" s="24">
        <v>14</v>
      </c>
      <c r="I602" s="24">
        <v>8</v>
      </c>
      <c r="J602" s="24">
        <v>0</v>
      </c>
      <c r="K602" s="24">
        <v>201</v>
      </c>
      <c r="L602" s="24">
        <v>181</v>
      </c>
      <c r="M602" s="24">
        <v>25</v>
      </c>
      <c r="N602" s="24">
        <v>73</v>
      </c>
      <c r="O602" s="24">
        <v>35</v>
      </c>
      <c r="P602" s="24">
        <v>185</v>
      </c>
      <c r="Q602" s="24">
        <v>0</v>
      </c>
      <c r="R602" s="24">
        <v>0</v>
      </c>
      <c r="S602" s="24">
        <v>21</v>
      </c>
      <c r="T602" s="24">
        <v>3.27</v>
      </c>
      <c r="U602" s="24">
        <f t="shared" si="39"/>
        <v>340</v>
      </c>
      <c r="V602" s="24">
        <f t="shared" si="40"/>
        <v>20.148148148148149</v>
      </c>
      <c r="W602" s="24">
        <f t="shared" si="41"/>
        <v>20.148148148148149</v>
      </c>
      <c r="X602" s="24">
        <f t="shared" si="42"/>
        <v>20.148148148148149</v>
      </c>
    </row>
    <row r="603" spans="1:24" x14ac:dyDescent="0.25">
      <c r="A603" s="24" t="s">
        <v>837</v>
      </c>
      <c r="B603" s="24" t="s">
        <v>815</v>
      </c>
      <c r="C603" s="24" t="s">
        <v>1374</v>
      </c>
      <c r="D603" s="24">
        <v>50</v>
      </c>
      <c r="E603" s="24">
        <v>0</v>
      </c>
      <c r="F603" s="24">
        <v>0</v>
      </c>
      <c r="G603" s="24">
        <v>0</v>
      </c>
      <c r="H603" s="24">
        <v>3</v>
      </c>
      <c r="I603" s="24">
        <v>3</v>
      </c>
      <c r="J603" s="24">
        <v>0</v>
      </c>
      <c r="K603" s="24">
        <v>55</v>
      </c>
      <c r="L603" s="24">
        <v>50</v>
      </c>
      <c r="M603" s="24">
        <v>6</v>
      </c>
      <c r="N603" s="24">
        <v>20</v>
      </c>
      <c r="O603" s="24">
        <v>15</v>
      </c>
      <c r="P603" s="24">
        <v>60</v>
      </c>
      <c r="Q603" s="24">
        <v>7</v>
      </c>
      <c r="R603" s="24">
        <v>3</v>
      </c>
      <c r="S603" s="24">
        <v>0</v>
      </c>
      <c r="T603" s="24">
        <v>3.27</v>
      </c>
      <c r="U603" s="24">
        <f t="shared" si="39"/>
        <v>101</v>
      </c>
      <c r="V603" s="24">
        <f t="shared" si="40"/>
        <v>5.9851851851851849</v>
      </c>
      <c r="W603" s="24">
        <f t="shared" si="41"/>
        <v>3.5911111111111107</v>
      </c>
      <c r="X603" s="24">
        <f t="shared" si="42"/>
        <v>3.5911111111111107</v>
      </c>
    </row>
    <row r="604" spans="1:24" x14ac:dyDescent="0.25">
      <c r="A604" s="24" t="s">
        <v>924</v>
      </c>
      <c r="B604" s="24" t="s">
        <v>78</v>
      </c>
      <c r="C604" s="24" t="s">
        <v>1032</v>
      </c>
      <c r="D604" s="24">
        <v>32</v>
      </c>
      <c r="E604" s="24">
        <v>32</v>
      </c>
      <c r="F604" s="24">
        <v>1</v>
      </c>
      <c r="G604" s="24">
        <v>0</v>
      </c>
      <c r="H604" s="24">
        <v>13</v>
      </c>
      <c r="I604" s="24">
        <v>9</v>
      </c>
      <c r="J604" s="24">
        <v>0</v>
      </c>
      <c r="K604" s="24">
        <v>201</v>
      </c>
      <c r="L604" s="24">
        <v>175</v>
      </c>
      <c r="M604" s="24">
        <v>25</v>
      </c>
      <c r="N604" s="24">
        <v>74</v>
      </c>
      <c r="O604" s="24">
        <v>54</v>
      </c>
      <c r="P604" s="24">
        <v>183</v>
      </c>
      <c r="Q604" s="24">
        <v>0</v>
      </c>
      <c r="R604" s="24">
        <v>0</v>
      </c>
      <c r="S604" s="24">
        <v>21</v>
      </c>
      <c r="T604" s="24">
        <v>3.31</v>
      </c>
      <c r="U604" s="24">
        <f t="shared" si="39"/>
        <v>308.5</v>
      </c>
      <c r="V604" s="24">
        <f t="shared" si="40"/>
        <v>18.281481481481482</v>
      </c>
      <c r="W604" s="24">
        <f t="shared" si="41"/>
        <v>18.281481481481482</v>
      </c>
      <c r="X604" s="24">
        <f t="shared" si="42"/>
        <v>18.281481481481482</v>
      </c>
    </row>
    <row r="605" spans="1:24" x14ac:dyDescent="0.25">
      <c r="A605" s="24" t="s">
        <v>1717</v>
      </c>
      <c r="B605" s="24" t="s">
        <v>89</v>
      </c>
      <c r="C605" s="24" t="s">
        <v>1368</v>
      </c>
      <c r="D605" s="24">
        <v>20</v>
      </c>
      <c r="E605" s="24">
        <v>0</v>
      </c>
      <c r="F605" s="24">
        <v>0</v>
      </c>
      <c r="G605" s="24">
        <v>0</v>
      </c>
      <c r="H605" s="24">
        <v>1</v>
      </c>
      <c r="I605" s="24">
        <v>1</v>
      </c>
      <c r="J605" s="24">
        <v>0</v>
      </c>
      <c r="K605" s="24">
        <v>20</v>
      </c>
      <c r="L605" s="24">
        <v>17</v>
      </c>
      <c r="M605" s="24">
        <v>2</v>
      </c>
      <c r="N605" s="24">
        <v>8</v>
      </c>
      <c r="O605" s="24">
        <v>8</v>
      </c>
      <c r="P605" s="24">
        <v>18</v>
      </c>
      <c r="Q605" s="24">
        <v>0</v>
      </c>
      <c r="R605" s="24">
        <v>0</v>
      </c>
      <c r="S605" s="24">
        <v>0</v>
      </c>
      <c r="T605" s="24">
        <v>3.6</v>
      </c>
      <c r="U605" s="24">
        <f t="shared" si="39"/>
        <v>24.5</v>
      </c>
      <c r="V605" s="24">
        <f t="shared" si="40"/>
        <v>1.4518518518518519</v>
      </c>
      <c r="W605" s="24">
        <f t="shared" si="41"/>
        <v>0.72592592592592597</v>
      </c>
      <c r="X605" s="24">
        <f t="shared" si="42"/>
        <v>1</v>
      </c>
    </row>
    <row r="606" spans="1:24" x14ac:dyDescent="0.25">
      <c r="A606" s="24" t="s">
        <v>1971</v>
      </c>
      <c r="B606" s="24" t="s">
        <v>188</v>
      </c>
      <c r="C606" s="24" t="s">
        <v>1035</v>
      </c>
      <c r="D606" s="24">
        <v>21</v>
      </c>
      <c r="E606" s="24">
        <v>0</v>
      </c>
      <c r="F606" s="24">
        <v>0</v>
      </c>
      <c r="G606" s="24">
        <v>0</v>
      </c>
      <c r="H606" s="24">
        <v>1</v>
      </c>
      <c r="I606" s="24">
        <v>2</v>
      </c>
      <c r="J606" s="24">
        <v>0</v>
      </c>
      <c r="K606" s="24">
        <v>30</v>
      </c>
      <c r="L606" s="24">
        <v>35</v>
      </c>
      <c r="M606" s="24">
        <v>3</v>
      </c>
      <c r="N606" s="24">
        <v>16</v>
      </c>
      <c r="O606" s="24">
        <v>9</v>
      </c>
      <c r="P606" s="24">
        <v>14</v>
      </c>
      <c r="Q606" s="24">
        <v>0</v>
      </c>
      <c r="R606" s="24">
        <v>0</v>
      </c>
      <c r="S606" s="24">
        <v>0</v>
      </c>
      <c r="T606" s="24">
        <v>4.8</v>
      </c>
      <c r="U606" s="24">
        <f t="shared" si="39"/>
        <v>13.5</v>
      </c>
      <c r="V606" s="24">
        <f t="shared" si="40"/>
        <v>0.8</v>
      </c>
      <c r="W606" s="24">
        <f t="shared" si="41"/>
        <v>0.4</v>
      </c>
      <c r="X606" s="24">
        <f t="shared" si="42"/>
        <v>1</v>
      </c>
    </row>
    <row r="607" spans="1:24" x14ac:dyDescent="0.25">
      <c r="A607" s="24" t="s">
        <v>800</v>
      </c>
      <c r="B607" s="24" t="s">
        <v>196</v>
      </c>
      <c r="C607" s="24" t="s">
        <v>1375</v>
      </c>
      <c r="D607" s="24">
        <v>8</v>
      </c>
      <c r="E607" s="24">
        <v>8</v>
      </c>
      <c r="F607" s="24">
        <v>0</v>
      </c>
      <c r="G607" s="24">
        <v>0</v>
      </c>
      <c r="H607" s="24">
        <v>2</v>
      </c>
      <c r="I607" s="24">
        <v>3</v>
      </c>
      <c r="J607" s="24">
        <v>0</v>
      </c>
      <c r="K607" s="24">
        <v>43</v>
      </c>
      <c r="L607" s="24">
        <v>42</v>
      </c>
      <c r="M607" s="24">
        <v>5</v>
      </c>
      <c r="N607" s="24">
        <v>22</v>
      </c>
      <c r="O607" s="24">
        <v>18</v>
      </c>
      <c r="P607" s="24">
        <v>33</v>
      </c>
      <c r="Q607" s="24">
        <v>0</v>
      </c>
      <c r="R607" s="24">
        <v>0</v>
      </c>
      <c r="S607" s="24">
        <v>3</v>
      </c>
      <c r="T607" s="24">
        <v>4.5999999999999996</v>
      </c>
      <c r="U607" s="24">
        <f t="shared" si="39"/>
        <v>37</v>
      </c>
      <c r="V607" s="24">
        <f t="shared" si="40"/>
        <v>2.1925925925925926</v>
      </c>
      <c r="W607" s="24">
        <f t="shared" si="41"/>
        <v>1.0962962962962963</v>
      </c>
      <c r="X607" s="24">
        <f t="shared" si="42"/>
        <v>1</v>
      </c>
    </row>
    <row r="608" spans="1:24" x14ac:dyDescent="0.25">
      <c r="A608" s="24" t="s">
        <v>1299</v>
      </c>
      <c r="B608" s="24" t="s">
        <v>132</v>
      </c>
      <c r="C608" s="24" t="s">
        <v>1020</v>
      </c>
      <c r="D608" s="24">
        <v>65</v>
      </c>
      <c r="E608" s="24">
        <v>0</v>
      </c>
      <c r="F608" s="24">
        <v>0</v>
      </c>
      <c r="G608" s="24">
        <v>0</v>
      </c>
      <c r="H608" s="24">
        <v>4</v>
      </c>
      <c r="I608" s="24">
        <v>3</v>
      </c>
      <c r="J608" s="24">
        <v>4</v>
      </c>
      <c r="K608" s="24">
        <v>65</v>
      </c>
      <c r="L608" s="24">
        <v>55</v>
      </c>
      <c r="M608" s="24">
        <v>8</v>
      </c>
      <c r="N608" s="24">
        <v>24</v>
      </c>
      <c r="O608" s="24">
        <v>25</v>
      </c>
      <c r="P608" s="24">
        <v>70</v>
      </c>
      <c r="Q608" s="24">
        <v>24</v>
      </c>
      <c r="R608" s="24">
        <v>4</v>
      </c>
      <c r="S608" s="24">
        <v>0</v>
      </c>
      <c r="T608" s="24">
        <v>3.32</v>
      </c>
      <c r="U608" s="24">
        <f t="shared" si="39"/>
        <v>193.5</v>
      </c>
      <c r="V608" s="24">
        <f t="shared" si="40"/>
        <v>11.466666666666667</v>
      </c>
      <c r="W608" s="24">
        <f t="shared" si="41"/>
        <v>6.88</v>
      </c>
      <c r="X608" s="24">
        <f t="shared" si="42"/>
        <v>6.88</v>
      </c>
    </row>
    <row r="609" spans="1:24" x14ac:dyDescent="0.25">
      <c r="A609" s="24" t="s">
        <v>676</v>
      </c>
      <c r="B609" s="24" t="s">
        <v>117</v>
      </c>
      <c r="C609" s="24" t="s">
        <v>1373</v>
      </c>
      <c r="D609" s="24">
        <v>29</v>
      </c>
      <c r="E609" s="24">
        <v>29</v>
      </c>
      <c r="F609" s="24">
        <v>0</v>
      </c>
      <c r="G609" s="24">
        <v>0</v>
      </c>
      <c r="H609" s="24">
        <v>10</v>
      </c>
      <c r="I609" s="24">
        <v>9</v>
      </c>
      <c r="J609" s="24">
        <v>0</v>
      </c>
      <c r="K609" s="24">
        <v>167</v>
      </c>
      <c r="L609" s="24">
        <v>154</v>
      </c>
      <c r="M609" s="24">
        <v>19</v>
      </c>
      <c r="N609" s="24">
        <v>76</v>
      </c>
      <c r="O609" s="24">
        <v>54</v>
      </c>
      <c r="P609" s="24">
        <v>131</v>
      </c>
      <c r="Q609" s="24">
        <v>0</v>
      </c>
      <c r="R609" s="24">
        <v>0</v>
      </c>
      <c r="S609" s="24">
        <v>15</v>
      </c>
      <c r="T609" s="24">
        <v>4.0999999999999996</v>
      </c>
      <c r="U609" s="24">
        <f t="shared" si="39"/>
        <v>202</v>
      </c>
      <c r="V609" s="24">
        <f t="shared" si="40"/>
        <v>11.97037037037037</v>
      </c>
      <c r="W609" s="24">
        <f t="shared" si="41"/>
        <v>9.576296296296297</v>
      </c>
      <c r="X609" s="24">
        <f t="shared" si="42"/>
        <v>9.576296296296297</v>
      </c>
    </row>
    <row r="610" spans="1:24" x14ac:dyDescent="0.25">
      <c r="A610" s="24" t="s">
        <v>968</v>
      </c>
      <c r="B610" s="24" t="s">
        <v>491</v>
      </c>
      <c r="C610" s="24" t="s">
        <v>1029</v>
      </c>
      <c r="D610" s="24">
        <v>40</v>
      </c>
      <c r="E610" s="24">
        <v>0</v>
      </c>
      <c r="F610" s="24">
        <v>0</v>
      </c>
      <c r="G610" s="24">
        <v>0</v>
      </c>
      <c r="H610" s="24">
        <v>2</v>
      </c>
      <c r="I610" s="24">
        <v>2</v>
      </c>
      <c r="J610" s="24">
        <v>0</v>
      </c>
      <c r="K610" s="24">
        <v>40</v>
      </c>
      <c r="L610" s="24">
        <v>40</v>
      </c>
      <c r="M610" s="24">
        <v>6</v>
      </c>
      <c r="N610" s="24">
        <v>18</v>
      </c>
      <c r="O610" s="24">
        <v>11</v>
      </c>
      <c r="P610" s="24">
        <v>41</v>
      </c>
      <c r="Q610" s="24">
        <v>0</v>
      </c>
      <c r="R610" s="24">
        <v>0</v>
      </c>
      <c r="S610" s="24">
        <v>0</v>
      </c>
      <c r="T610" s="24">
        <v>4.05</v>
      </c>
      <c r="U610" s="24">
        <f t="shared" si="39"/>
        <v>55</v>
      </c>
      <c r="V610" s="24">
        <f t="shared" si="40"/>
        <v>3.2592592592592591</v>
      </c>
      <c r="W610" s="24">
        <f t="shared" si="41"/>
        <v>1.6296296296296295</v>
      </c>
      <c r="X610" s="24">
        <f t="shared" si="42"/>
        <v>1.6296296296296295</v>
      </c>
    </row>
    <row r="611" spans="1:24" x14ac:dyDescent="0.25">
      <c r="A611" s="24" t="s">
        <v>1972</v>
      </c>
      <c r="B611" s="24" t="s">
        <v>1973</v>
      </c>
      <c r="C611" s="24" t="s">
        <v>1367</v>
      </c>
      <c r="D611" s="24">
        <v>20</v>
      </c>
      <c r="E611" s="24">
        <v>0</v>
      </c>
      <c r="F611" s="24">
        <v>0</v>
      </c>
      <c r="G611" s="24">
        <v>0</v>
      </c>
      <c r="H611" s="24">
        <v>1</v>
      </c>
      <c r="I611" s="24">
        <v>1</v>
      </c>
      <c r="J611" s="24">
        <v>0</v>
      </c>
      <c r="K611" s="24">
        <v>20</v>
      </c>
      <c r="L611" s="24">
        <v>20</v>
      </c>
      <c r="M611" s="24">
        <v>2</v>
      </c>
      <c r="N611" s="24">
        <v>10</v>
      </c>
      <c r="O611" s="24">
        <v>10</v>
      </c>
      <c r="P611" s="24">
        <v>20</v>
      </c>
      <c r="Q611" s="24">
        <v>0</v>
      </c>
      <c r="R611" s="24">
        <v>0</v>
      </c>
      <c r="S611" s="24">
        <v>0</v>
      </c>
      <c r="T611" s="24">
        <v>4.5</v>
      </c>
      <c r="U611" s="24">
        <f t="shared" si="39"/>
        <v>22</v>
      </c>
      <c r="V611" s="24">
        <f t="shared" si="40"/>
        <v>1.3037037037037038</v>
      </c>
      <c r="W611" s="24">
        <f t="shared" si="41"/>
        <v>0.6518518518518519</v>
      </c>
      <c r="X611" s="24">
        <f t="shared" si="42"/>
        <v>1</v>
      </c>
    </row>
    <row r="612" spans="1:24" x14ac:dyDescent="0.25">
      <c r="A612" s="24" t="s">
        <v>677</v>
      </c>
      <c r="B612" s="24" t="s">
        <v>58</v>
      </c>
      <c r="C612" s="24" t="s">
        <v>1033</v>
      </c>
      <c r="D612" s="24">
        <v>31</v>
      </c>
      <c r="E612" s="24">
        <v>31</v>
      </c>
      <c r="F612" s="24">
        <v>1</v>
      </c>
      <c r="G612" s="24">
        <v>0</v>
      </c>
      <c r="H612" s="24">
        <v>11</v>
      </c>
      <c r="I612" s="24">
        <v>10</v>
      </c>
      <c r="J612" s="24">
        <v>0</v>
      </c>
      <c r="K612" s="24">
        <v>190</v>
      </c>
      <c r="L612" s="24">
        <v>200</v>
      </c>
      <c r="M612" s="24">
        <v>36</v>
      </c>
      <c r="N612" s="24">
        <v>87</v>
      </c>
      <c r="O612" s="24">
        <v>23</v>
      </c>
      <c r="P612" s="24">
        <v>136</v>
      </c>
      <c r="Q612" s="24">
        <v>0</v>
      </c>
      <c r="R612" s="24">
        <v>0</v>
      </c>
      <c r="S612" s="24">
        <v>16</v>
      </c>
      <c r="T612" s="24">
        <v>4.12</v>
      </c>
      <c r="U612" s="24">
        <f t="shared" si="39"/>
        <v>239.5</v>
      </c>
      <c r="V612" s="24">
        <f t="shared" si="40"/>
        <v>14.192592592592593</v>
      </c>
      <c r="W612" s="24">
        <f t="shared" si="41"/>
        <v>11.354074074074076</v>
      </c>
      <c r="X612" s="24">
        <f t="shared" si="42"/>
        <v>11.354074074074076</v>
      </c>
    </row>
    <row r="613" spans="1:24" x14ac:dyDescent="0.25">
      <c r="A613" s="24" t="s">
        <v>1343</v>
      </c>
      <c r="B613" s="24" t="s">
        <v>83</v>
      </c>
      <c r="C613" s="24" t="s">
        <v>1035</v>
      </c>
      <c r="D613" s="24">
        <v>65</v>
      </c>
      <c r="E613" s="24">
        <v>0</v>
      </c>
      <c r="F613" s="24">
        <v>0</v>
      </c>
      <c r="G613" s="24">
        <v>0</v>
      </c>
      <c r="H613" s="24">
        <v>3</v>
      </c>
      <c r="I613" s="24">
        <v>4</v>
      </c>
      <c r="J613" s="24">
        <v>0</v>
      </c>
      <c r="K613" s="24">
        <v>65</v>
      </c>
      <c r="L613" s="24">
        <v>67</v>
      </c>
      <c r="M613" s="24">
        <v>9</v>
      </c>
      <c r="N613" s="24">
        <v>29</v>
      </c>
      <c r="O613" s="24">
        <v>20</v>
      </c>
      <c r="P613" s="24">
        <v>59</v>
      </c>
      <c r="Q613" s="24">
        <v>3</v>
      </c>
      <c r="R613" s="24">
        <v>1</v>
      </c>
      <c r="S613" s="24">
        <v>0</v>
      </c>
      <c r="T613" s="24">
        <v>4.0199999999999996</v>
      </c>
      <c r="U613" s="24">
        <f t="shared" si="39"/>
        <v>81</v>
      </c>
      <c r="V613" s="24">
        <f t="shared" si="40"/>
        <v>4.8</v>
      </c>
      <c r="W613" s="24">
        <f t="shared" si="41"/>
        <v>2.4</v>
      </c>
      <c r="X613" s="24">
        <f t="shared" si="42"/>
        <v>2.4</v>
      </c>
    </row>
    <row r="614" spans="1:24" x14ac:dyDescent="0.25">
      <c r="A614" s="24" t="s">
        <v>425</v>
      </c>
      <c r="B614" s="24" t="s">
        <v>61</v>
      </c>
      <c r="C614" s="24" t="s">
        <v>1023</v>
      </c>
      <c r="D614" s="24">
        <v>68</v>
      </c>
      <c r="E614" s="24">
        <v>0</v>
      </c>
      <c r="F614" s="24">
        <v>0</v>
      </c>
      <c r="G614" s="24">
        <v>0</v>
      </c>
      <c r="H614" s="24">
        <v>4</v>
      </c>
      <c r="I614" s="24">
        <v>4</v>
      </c>
      <c r="J614" s="24">
        <v>2</v>
      </c>
      <c r="K614" s="24">
        <v>75</v>
      </c>
      <c r="L614" s="24">
        <v>69</v>
      </c>
      <c r="M614" s="24">
        <v>8</v>
      </c>
      <c r="N614" s="24">
        <v>29</v>
      </c>
      <c r="O614" s="24">
        <v>26</v>
      </c>
      <c r="P614" s="24">
        <v>69</v>
      </c>
      <c r="Q614" s="24">
        <v>14</v>
      </c>
      <c r="R614" s="24">
        <v>3</v>
      </c>
      <c r="S614" s="24">
        <v>0</v>
      </c>
      <c r="T614" s="24">
        <v>3.48</v>
      </c>
      <c r="U614" s="24">
        <f t="shared" si="39"/>
        <v>147</v>
      </c>
      <c r="V614" s="24">
        <f t="shared" si="40"/>
        <v>8.7111111111111104</v>
      </c>
      <c r="W614" s="24">
        <f t="shared" si="41"/>
        <v>5.2266666666666657</v>
      </c>
      <c r="X614" s="24">
        <f t="shared" si="42"/>
        <v>5.2266666666666657</v>
      </c>
    </row>
    <row r="615" spans="1:24" x14ac:dyDescent="0.25">
      <c r="A615" s="24" t="s">
        <v>425</v>
      </c>
      <c r="B615" s="24" t="s">
        <v>54</v>
      </c>
      <c r="C615" s="24" t="s">
        <v>1017</v>
      </c>
      <c r="D615" s="24">
        <v>20</v>
      </c>
      <c r="E615" s="24">
        <v>0</v>
      </c>
      <c r="F615" s="24">
        <v>0</v>
      </c>
      <c r="G615" s="24">
        <v>0</v>
      </c>
      <c r="H615" s="24">
        <v>1</v>
      </c>
      <c r="I615" s="24">
        <v>1</v>
      </c>
      <c r="J615" s="24">
        <v>0</v>
      </c>
      <c r="K615" s="24">
        <v>20</v>
      </c>
      <c r="L615" s="24">
        <v>18</v>
      </c>
      <c r="M615" s="24">
        <v>2</v>
      </c>
      <c r="N615" s="24">
        <v>8</v>
      </c>
      <c r="O615" s="24">
        <v>8</v>
      </c>
      <c r="P615" s="24">
        <v>18</v>
      </c>
      <c r="Q615" s="24">
        <v>0</v>
      </c>
      <c r="R615" s="24">
        <v>0</v>
      </c>
      <c r="S615" s="24">
        <v>0</v>
      </c>
      <c r="T615" s="24">
        <v>3.6</v>
      </c>
      <c r="U615" s="24">
        <f t="shared" si="39"/>
        <v>24</v>
      </c>
      <c r="V615" s="24">
        <f t="shared" si="40"/>
        <v>1.4222222222222223</v>
      </c>
      <c r="W615" s="24">
        <f t="shared" si="41"/>
        <v>0.71111111111111114</v>
      </c>
      <c r="X615" s="24">
        <f t="shared" si="42"/>
        <v>1</v>
      </c>
    </row>
    <row r="616" spans="1:24" x14ac:dyDescent="0.25">
      <c r="A616" s="24" t="s">
        <v>1308</v>
      </c>
      <c r="B616" s="24" t="s">
        <v>67</v>
      </c>
      <c r="C616" s="24" t="s">
        <v>1372</v>
      </c>
      <c r="D616" s="24">
        <v>66</v>
      </c>
      <c r="E616" s="24">
        <v>0</v>
      </c>
      <c r="F616" s="24">
        <v>0</v>
      </c>
      <c r="G616" s="24">
        <v>0</v>
      </c>
      <c r="H616" s="24">
        <v>3</v>
      </c>
      <c r="I616" s="24">
        <v>4</v>
      </c>
      <c r="J616" s="24">
        <v>7</v>
      </c>
      <c r="K616" s="24">
        <v>65</v>
      </c>
      <c r="L616" s="24">
        <v>58</v>
      </c>
      <c r="M616" s="24">
        <v>4</v>
      </c>
      <c r="N616" s="24">
        <v>24</v>
      </c>
      <c r="O616" s="24">
        <v>28</v>
      </c>
      <c r="P616" s="24">
        <v>54</v>
      </c>
      <c r="Q616" s="24">
        <v>20</v>
      </c>
      <c r="R616" s="24">
        <v>3</v>
      </c>
      <c r="S616" s="24">
        <v>0</v>
      </c>
      <c r="T616" s="24">
        <v>3.32</v>
      </c>
      <c r="U616" s="24">
        <f t="shared" si="39"/>
        <v>171</v>
      </c>
      <c r="V616" s="24">
        <f t="shared" si="40"/>
        <v>10.133333333333333</v>
      </c>
      <c r="W616" s="24">
        <f t="shared" si="41"/>
        <v>6.0799999999999992</v>
      </c>
      <c r="X616" s="24">
        <f t="shared" si="42"/>
        <v>6.0799999999999992</v>
      </c>
    </row>
    <row r="617" spans="1:24" x14ac:dyDescent="0.25">
      <c r="A617" s="24" t="s">
        <v>1974</v>
      </c>
      <c r="B617" s="24" t="s">
        <v>307</v>
      </c>
      <c r="C617" s="24" t="s">
        <v>1016</v>
      </c>
      <c r="D617" s="24">
        <v>25</v>
      </c>
      <c r="E617" s="24">
        <v>25</v>
      </c>
      <c r="F617" s="24">
        <v>0</v>
      </c>
      <c r="G617" s="24">
        <v>0</v>
      </c>
      <c r="H617" s="24">
        <v>8</v>
      </c>
      <c r="I617" s="24">
        <v>7</v>
      </c>
      <c r="J617" s="24">
        <v>0</v>
      </c>
      <c r="K617" s="24">
        <v>136</v>
      </c>
      <c r="L617" s="24">
        <v>133</v>
      </c>
      <c r="M617" s="24">
        <v>11</v>
      </c>
      <c r="N617" s="24">
        <v>55</v>
      </c>
      <c r="O617" s="24">
        <v>35</v>
      </c>
      <c r="P617" s="24">
        <v>122</v>
      </c>
      <c r="Q617" s="24">
        <v>0</v>
      </c>
      <c r="R617" s="24">
        <v>0</v>
      </c>
      <c r="S617" s="24">
        <v>15</v>
      </c>
      <c r="T617" s="24">
        <v>3.64</v>
      </c>
      <c r="U617" s="24">
        <f t="shared" si="39"/>
        <v>188</v>
      </c>
      <c r="V617" s="24">
        <f t="shared" si="40"/>
        <v>11.140740740740741</v>
      </c>
      <c r="W617" s="24">
        <f t="shared" si="41"/>
        <v>6.684444444444444</v>
      </c>
      <c r="X617" s="24">
        <f t="shared" si="42"/>
        <v>6.684444444444444</v>
      </c>
    </row>
    <row r="618" spans="1:24" x14ac:dyDescent="0.25">
      <c r="A618" s="24" t="s">
        <v>1499</v>
      </c>
      <c r="B618" s="24" t="s">
        <v>516</v>
      </c>
      <c r="C618" s="24" t="s">
        <v>1014</v>
      </c>
      <c r="D618" s="24">
        <v>31</v>
      </c>
      <c r="E618" s="24">
        <v>0</v>
      </c>
      <c r="F618" s="24">
        <v>0</v>
      </c>
      <c r="G618" s="24">
        <v>0</v>
      </c>
      <c r="H618" s="24">
        <v>1</v>
      </c>
      <c r="I618" s="24">
        <v>2</v>
      </c>
      <c r="J618" s="24">
        <v>0</v>
      </c>
      <c r="K618" s="24">
        <v>25</v>
      </c>
      <c r="L618" s="24">
        <v>23</v>
      </c>
      <c r="M618" s="24">
        <v>1</v>
      </c>
      <c r="N618" s="24">
        <v>11</v>
      </c>
      <c r="O618" s="24">
        <v>14</v>
      </c>
      <c r="P618" s="24">
        <v>30</v>
      </c>
      <c r="Q618" s="24">
        <v>0</v>
      </c>
      <c r="R618" s="24">
        <v>0</v>
      </c>
      <c r="S618" s="24">
        <v>0</v>
      </c>
      <c r="T618" s="24">
        <v>3.96</v>
      </c>
      <c r="U618" s="24">
        <f t="shared" si="39"/>
        <v>28</v>
      </c>
      <c r="V618" s="24">
        <f t="shared" si="40"/>
        <v>1.6592592592592592</v>
      </c>
      <c r="W618" s="24">
        <f t="shared" si="41"/>
        <v>0.82962962962962961</v>
      </c>
      <c r="X618" s="24">
        <f t="shared" si="42"/>
        <v>1</v>
      </c>
    </row>
    <row r="619" spans="1:24" x14ac:dyDescent="0.25">
      <c r="A619" s="24" t="s">
        <v>782</v>
      </c>
      <c r="B619" s="24" t="s">
        <v>982</v>
      </c>
      <c r="C619" s="24" t="s">
        <v>1372</v>
      </c>
      <c r="D619" s="24">
        <v>18</v>
      </c>
      <c r="E619" s="24">
        <v>0</v>
      </c>
      <c r="F619" s="24">
        <v>0</v>
      </c>
      <c r="G619" s="24">
        <v>0</v>
      </c>
      <c r="H619" s="24">
        <v>1</v>
      </c>
      <c r="I619" s="24">
        <v>1</v>
      </c>
      <c r="J619" s="24">
        <v>0</v>
      </c>
      <c r="K619" s="24">
        <v>20</v>
      </c>
      <c r="L619" s="24">
        <v>25</v>
      </c>
      <c r="M619" s="24">
        <v>2</v>
      </c>
      <c r="N619" s="24">
        <v>13</v>
      </c>
      <c r="O619" s="24">
        <v>7</v>
      </c>
      <c r="P619" s="24">
        <v>14</v>
      </c>
      <c r="Q619" s="24">
        <v>0</v>
      </c>
      <c r="R619" s="24">
        <v>0</v>
      </c>
      <c r="S619" s="24">
        <v>0</v>
      </c>
      <c r="T619" s="24">
        <v>5.85</v>
      </c>
      <c r="U619" s="24">
        <f t="shared" si="39"/>
        <v>15</v>
      </c>
      <c r="V619" s="24">
        <f t="shared" si="40"/>
        <v>0.88888888888888884</v>
      </c>
      <c r="W619" s="24">
        <f t="shared" si="41"/>
        <v>0.44444444444444442</v>
      </c>
      <c r="X619" s="24">
        <f t="shared" si="42"/>
        <v>1</v>
      </c>
    </row>
    <row r="620" spans="1:24" x14ac:dyDescent="0.25">
      <c r="A620" s="24" t="s">
        <v>678</v>
      </c>
      <c r="B620" s="24" t="s">
        <v>679</v>
      </c>
      <c r="C620" s="24" t="s">
        <v>1027</v>
      </c>
      <c r="D620" s="24">
        <v>47</v>
      </c>
      <c r="E620" s="24">
        <v>0</v>
      </c>
      <c r="F620" s="24">
        <v>0</v>
      </c>
      <c r="G620" s="24">
        <v>0</v>
      </c>
      <c r="H620" s="24">
        <v>2</v>
      </c>
      <c r="I620" s="24">
        <v>3</v>
      </c>
      <c r="J620" s="24">
        <v>2</v>
      </c>
      <c r="K620" s="24">
        <v>45</v>
      </c>
      <c r="L620" s="24">
        <v>33</v>
      </c>
      <c r="M620" s="24">
        <v>7</v>
      </c>
      <c r="N620" s="24">
        <v>15</v>
      </c>
      <c r="O620" s="24">
        <v>10</v>
      </c>
      <c r="P620" s="24">
        <v>55</v>
      </c>
      <c r="Q620" s="24">
        <v>17</v>
      </c>
      <c r="R620" s="24">
        <v>1</v>
      </c>
      <c r="S620" s="24">
        <v>0</v>
      </c>
      <c r="T620" s="24">
        <v>3</v>
      </c>
      <c r="U620" s="24">
        <f t="shared" si="39"/>
        <v>140</v>
      </c>
      <c r="V620" s="24">
        <f t="shared" si="40"/>
        <v>8.2962962962962958</v>
      </c>
      <c r="W620" s="24">
        <f t="shared" si="41"/>
        <v>4.977777777777777</v>
      </c>
      <c r="X620" s="24">
        <f t="shared" si="42"/>
        <v>4.977777777777777</v>
      </c>
    </row>
    <row r="621" spans="1:24" x14ac:dyDescent="0.25">
      <c r="A621" s="24" t="s">
        <v>1581</v>
      </c>
      <c r="B621" s="24" t="s">
        <v>54</v>
      </c>
      <c r="C621" s="24" t="s">
        <v>1374</v>
      </c>
      <c r="D621" s="24">
        <v>25</v>
      </c>
      <c r="E621" s="24">
        <v>0</v>
      </c>
      <c r="F621" s="24">
        <v>0</v>
      </c>
      <c r="G621" s="24">
        <v>0</v>
      </c>
      <c r="H621" s="24">
        <v>1</v>
      </c>
      <c r="I621" s="24">
        <v>2</v>
      </c>
      <c r="J621" s="24">
        <v>0</v>
      </c>
      <c r="K621" s="24">
        <v>30</v>
      </c>
      <c r="L621" s="24">
        <v>30</v>
      </c>
      <c r="M621" s="24">
        <v>3</v>
      </c>
      <c r="N621" s="24">
        <v>15</v>
      </c>
      <c r="O621" s="24">
        <v>11</v>
      </c>
      <c r="P621" s="24">
        <v>22</v>
      </c>
      <c r="Q621" s="24">
        <v>0</v>
      </c>
      <c r="R621" s="24">
        <v>0</v>
      </c>
      <c r="S621" s="24">
        <v>0</v>
      </c>
      <c r="T621" s="24">
        <v>4.5</v>
      </c>
      <c r="U621" s="24">
        <f t="shared" si="39"/>
        <v>22.5</v>
      </c>
      <c r="V621" s="24">
        <f t="shared" si="40"/>
        <v>1.3333333333333333</v>
      </c>
      <c r="W621" s="24">
        <f t="shared" si="41"/>
        <v>0.66666666666666663</v>
      </c>
      <c r="X621" s="24">
        <f t="shared" si="42"/>
        <v>1</v>
      </c>
    </row>
    <row r="622" spans="1:24" x14ac:dyDescent="0.25">
      <c r="A622" s="24" t="s">
        <v>1975</v>
      </c>
      <c r="B622" s="24" t="s">
        <v>78</v>
      </c>
      <c r="C622" s="24" t="s">
        <v>1377</v>
      </c>
      <c r="D622" s="24">
        <v>26</v>
      </c>
      <c r="E622" s="24">
        <v>26</v>
      </c>
      <c r="F622" s="24">
        <v>0</v>
      </c>
      <c r="G622" s="24">
        <v>0</v>
      </c>
      <c r="H622" s="24">
        <v>9</v>
      </c>
      <c r="I622" s="24">
        <v>6</v>
      </c>
      <c r="J622" s="24">
        <v>0</v>
      </c>
      <c r="K622" s="24">
        <v>132</v>
      </c>
      <c r="L622" s="24">
        <v>124</v>
      </c>
      <c r="M622" s="24">
        <v>10</v>
      </c>
      <c r="N622" s="24">
        <v>50</v>
      </c>
      <c r="O622" s="24">
        <v>41</v>
      </c>
      <c r="P622" s="24">
        <v>136</v>
      </c>
      <c r="Q622" s="24">
        <v>0</v>
      </c>
      <c r="R622" s="24">
        <v>0</v>
      </c>
      <c r="S622" s="24">
        <v>13</v>
      </c>
      <c r="T622" s="24">
        <v>3.41</v>
      </c>
      <c r="U622" s="24">
        <f t="shared" si="39"/>
        <v>212</v>
      </c>
      <c r="V622" s="24">
        <f t="shared" si="40"/>
        <v>12.562962962962963</v>
      </c>
      <c r="W622" s="24">
        <f t="shared" si="41"/>
        <v>10.050370370370372</v>
      </c>
      <c r="X622" s="24">
        <f t="shared" si="42"/>
        <v>10.050370370370372</v>
      </c>
    </row>
    <row r="623" spans="1:24" x14ac:dyDescent="0.25">
      <c r="A623" s="24" t="s">
        <v>1976</v>
      </c>
      <c r="B623" s="24" t="s">
        <v>54</v>
      </c>
      <c r="C623" s="24" t="s">
        <v>1026</v>
      </c>
      <c r="D623" s="24">
        <v>35</v>
      </c>
      <c r="E623" s="24">
        <v>0</v>
      </c>
      <c r="F623" s="24">
        <v>0</v>
      </c>
      <c r="G623" s="24">
        <v>0</v>
      </c>
      <c r="H623" s="24">
        <v>1</v>
      </c>
      <c r="I623" s="24">
        <v>3</v>
      </c>
      <c r="J623" s="24">
        <v>0</v>
      </c>
      <c r="K623" s="24">
        <v>35</v>
      </c>
      <c r="L623" s="24">
        <v>30</v>
      </c>
      <c r="M623" s="24">
        <v>4</v>
      </c>
      <c r="N623" s="24">
        <v>18</v>
      </c>
      <c r="O623" s="24">
        <v>23</v>
      </c>
      <c r="P623" s="24">
        <v>29</v>
      </c>
      <c r="Q623" s="24">
        <v>10</v>
      </c>
      <c r="R623" s="24">
        <v>2</v>
      </c>
      <c r="S623" s="24">
        <v>0</v>
      </c>
      <c r="T623" s="24">
        <v>4.63</v>
      </c>
      <c r="U623" s="24">
        <f t="shared" si="39"/>
        <v>44</v>
      </c>
      <c r="V623" s="24">
        <f t="shared" si="40"/>
        <v>2.6074074074074076</v>
      </c>
      <c r="W623" s="24">
        <f t="shared" si="41"/>
        <v>1.3037037037037038</v>
      </c>
      <c r="X623" s="24">
        <f t="shared" si="42"/>
        <v>1</v>
      </c>
    </row>
    <row r="624" spans="1:24" x14ac:dyDescent="0.25">
      <c r="A624" s="24" t="s">
        <v>680</v>
      </c>
      <c r="B624" s="24" t="s">
        <v>52</v>
      </c>
      <c r="C624" s="24" t="s">
        <v>1030</v>
      </c>
      <c r="D624" s="24">
        <v>24</v>
      </c>
      <c r="E624" s="24">
        <v>24</v>
      </c>
      <c r="F624" s="24">
        <v>1</v>
      </c>
      <c r="G624" s="24">
        <v>0</v>
      </c>
      <c r="H624" s="24">
        <v>6</v>
      </c>
      <c r="I624" s="24">
        <v>8</v>
      </c>
      <c r="J624" s="24">
        <v>0</v>
      </c>
      <c r="K624" s="24">
        <v>128</v>
      </c>
      <c r="L624" s="24">
        <v>136</v>
      </c>
      <c r="M624" s="24">
        <v>16</v>
      </c>
      <c r="N624" s="24">
        <v>63</v>
      </c>
      <c r="O624" s="24">
        <v>36</v>
      </c>
      <c r="P624" s="24">
        <v>93</v>
      </c>
      <c r="Q624" s="24">
        <v>0</v>
      </c>
      <c r="R624" s="24">
        <v>0</v>
      </c>
      <c r="S624" s="24">
        <v>12</v>
      </c>
      <c r="T624" s="24">
        <v>4.43</v>
      </c>
      <c r="U624" s="24">
        <f t="shared" si="39"/>
        <v>121.5</v>
      </c>
      <c r="V624" s="24">
        <f t="shared" si="40"/>
        <v>7.2</v>
      </c>
      <c r="W624" s="24">
        <f t="shared" si="41"/>
        <v>4.32</v>
      </c>
      <c r="X624" s="24">
        <f t="shared" si="42"/>
        <v>4.32</v>
      </c>
    </row>
    <row r="625" spans="1:24" x14ac:dyDescent="0.25">
      <c r="A625" s="24" t="s">
        <v>680</v>
      </c>
      <c r="B625" s="24" t="s">
        <v>254</v>
      </c>
      <c r="C625" s="24" t="s">
        <v>1017</v>
      </c>
      <c r="D625" s="24">
        <v>25</v>
      </c>
      <c r="E625" s="24">
        <v>5</v>
      </c>
      <c r="F625" s="24">
        <v>0</v>
      </c>
      <c r="G625" s="24">
        <v>0</v>
      </c>
      <c r="H625" s="24">
        <v>3</v>
      </c>
      <c r="I625" s="24">
        <v>2</v>
      </c>
      <c r="J625" s="24">
        <v>0</v>
      </c>
      <c r="K625" s="24">
        <v>46</v>
      </c>
      <c r="L625" s="24">
        <v>46</v>
      </c>
      <c r="M625" s="24">
        <v>3</v>
      </c>
      <c r="N625" s="24">
        <v>19</v>
      </c>
      <c r="O625" s="24">
        <v>16</v>
      </c>
      <c r="P625" s="24">
        <v>42</v>
      </c>
      <c r="Q625" s="24">
        <v>0</v>
      </c>
      <c r="R625" s="24">
        <v>0</v>
      </c>
      <c r="S625" s="24">
        <v>2</v>
      </c>
      <c r="T625" s="24">
        <v>3.72</v>
      </c>
      <c r="U625" s="24">
        <f t="shared" si="39"/>
        <v>63.5</v>
      </c>
      <c r="V625" s="24">
        <f t="shared" si="40"/>
        <v>3.7629629629629631</v>
      </c>
      <c r="W625" s="24">
        <f t="shared" si="41"/>
        <v>1.8814814814814815</v>
      </c>
      <c r="X625" s="24">
        <f t="shared" si="42"/>
        <v>1.8814814814814815</v>
      </c>
    </row>
    <row r="626" spans="1:24" x14ac:dyDescent="0.25">
      <c r="A626" s="24" t="s">
        <v>1633</v>
      </c>
      <c r="B626" s="24" t="s">
        <v>1977</v>
      </c>
      <c r="C626" s="24" t="s">
        <v>1375</v>
      </c>
      <c r="D626" s="24">
        <v>30</v>
      </c>
      <c r="E626" s="24">
        <v>30</v>
      </c>
      <c r="F626" s="24">
        <v>0</v>
      </c>
      <c r="G626" s="24">
        <v>0</v>
      </c>
      <c r="H626" s="24">
        <v>9</v>
      </c>
      <c r="I626" s="24">
        <v>10</v>
      </c>
      <c r="J626" s="24">
        <v>0</v>
      </c>
      <c r="K626" s="24">
        <v>173</v>
      </c>
      <c r="L626" s="24">
        <v>156</v>
      </c>
      <c r="M626" s="24">
        <v>23</v>
      </c>
      <c r="N626" s="24">
        <v>73</v>
      </c>
      <c r="O626" s="24">
        <v>60</v>
      </c>
      <c r="P626" s="24">
        <v>189</v>
      </c>
      <c r="Q626" s="24">
        <v>0</v>
      </c>
      <c r="R626" s="24">
        <v>0</v>
      </c>
      <c r="S626" s="24">
        <v>17</v>
      </c>
      <c r="T626" s="24">
        <v>3.8</v>
      </c>
      <c r="U626" s="24">
        <f t="shared" si="39"/>
        <v>247.5</v>
      </c>
      <c r="V626" s="24">
        <f t="shared" si="40"/>
        <v>14.666666666666666</v>
      </c>
      <c r="W626" s="24">
        <f t="shared" si="41"/>
        <v>11.733333333333334</v>
      </c>
      <c r="X626" s="24">
        <f t="shared" si="42"/>
        <v>11.733333333333334</v>
      </c>
    </row>
    <row r="627" spans="1:24" x14ac:dyDescent="0.25">
      <c r="A627" s="24" t="s">
        <v>1711</v>
      </c>
      <c r="B627" s="24" t="s">
        <v>97</v>
      </c>
      <c r="C627" s="24" t="s">
        <v>1012</v>
      </c>
      <c r="D627" s="24">
        <v>20</v>
      </c>
      <c r="E627" s="24">
        <v>0</v>
      </c>
      <c r="F627" s="24">
        <v>0</v>
      </c>
      <c r="G627" s="24">
        <v>0</v>
      </c>
      <c r="H627" s="24">
        <v>1</v>
      </c>
      <c r="I627" s="24">
        <v>1</v>
      </c>
      <c r="J627" s="24">
        <v>0</v>
      </c>
      <c r="K627" s="24">
        <v>20</v>
      </c>
      <c r="L627" s="24">
        <v>19</v>
      </c>
      <c r="M627" s="24">
        <v>2</v>
      </c>
      <c r="N627" s="24">
        <v>9</v>
      </c>
      <c r="O627" s="24">
        <v>9</v>
      </c>
      <c r="P627" s="24">
        <v>22</v>
      </c>
      <c r="Q627" s="24">
        <v>1</v>
      </c>
      <c r="R627" s="24">
        <v>0</v>
      </c>
      <c r="S627" s="24">
        <v>0</v>
      </c>
      <c r="T627" s="24">
        <v>4.05</v>
      </c>
      <c r="U627" s="24">
        <f t="shared" si="39"/>
        <v>29</v>
      </c>
      <c r="V627" s="24">
        <f t="shared" si="40"/>
        <v>1.7185185185185186</v>
      </c>
      <c r="W627" s="24">
        <f t="shared" si="41"/>
        <v>0.85925925925925928</v>
      </c>
      <c r="X627" s="24">
        <f t="shared" si="42"/>
        <v>1</v>
      </c>
    </row>
    <row r="628" spans="1:24" x14ac:dyDescent="0.25">
      <c r="A628" s="24" t="s">
        <v>1495</v>
      </c>
      <c r="B628" s="24" t="s">
        <v>167</v>
      </c>
      <c r="C628" s="24" t="s">
        <v>1026</v>
      </c>
      <c r="D628" s="24">
        <v>20</v>
      </c>
      <c r="E628" s="24">
        <v>0</v>
      </c>
      <c r="F628" s="24">
        <v>0</v>
      </c>
      <c r="G628" s="24">
        <v>0</v>
      </c>
      <c r="H628" s="24">
        <v>1</v>
      </c>
      <c r="I628" s="24">
        <v>1</v>
      </c>
      <c r="J628" s="24">
        <v>0</v>
      </c>
      <c r="K628" s="24">
        <v>20</v>
      </c>
      <c r="L628" s="24">
        <v>22</v>
      </c>
      <c r="M628" s="24">
        <v>1</v>
      </c>
      <c r="N628" s="24">
        <v>9</v>
      </c>
      <c r="O628" s="24">
        <v>7</v>
      </c>
      <c r="P628" s="24">
        <v>11</v>
      </c>
      <c r="Q628" s="24">
        <v>0</v>
      </c>
      <c r="R628" s="24">
        <v>0</v>
      </c>
      <c r="S628" s="24">
        <v>0</v>
      </c>
      <c r="T628" s="24">
        <v>4.05</v>
      </c>
      <c r="U628" s="24">
        <f t="shared" si="39"/>
        <v>15.5</v>
      </c>
      <c r="V628" s="24">
        <f t="shared" si="40"/>
        <v>0.91851851851851851</v>
      </c>
      <c r="W628" s="24">
        <f t="shared" si="41"/>
        <v>0.45925925925925926</v>
      </c>
      <c r="X628" s="24">
        <f t="shared" si="42"/>
        <v>1</v>
      </c>
    </row>
    <row r="629" spans="1:24" x14ac:dyDescent="0.25">
      <c r="A629" s="24" t="s">
        <v>682</v>
      </c>
      <c r="B629" s="24" t="s">
        <v>302</v>
      </c>
      <c r="C629" s="24" t="s">
        <v>1026</v>
      </c>
      <c r="D629" s="24">
        <v>33</v>
      </c>
      <c r="E629" s="24">
        <v>33</v>
      </c>
      <c r="F629" s="24">
        <v>0</v>
      </c>
      <c r="G629" s="24">
        <v>0</v>
      </c>
      <c r="H629" s="24">
        <v>15</v>
      </c>
      <c r="I629" s="24">
        <v>9</v>
      </c>
      <c r="J629" s="24">
        <v>0</v>
      </c>
      <c r="K629" s="24">
        <v>219</v>
      </c>
      <c r="L629" s="24">
        <v>182</v>
      </c>
      <c r="M629" s="24">
        <v>25</v>
      </c>
      <c r="N629" s="24">
        <v>82</v>
      </c>
      <c r="O629" s="24">
        <v>57</v>
      </c>
      <c r="P629" s="24">
        <v>212</v>
      </c>
      <c r="Q629" s="24">
        <v>0</v>
      </c>
      <c r="R629" s="24">
        <v>0</v>
      </c>
      <c r="S629" s="24">
        <v>23</v>
      </c>
      <c r="T629" s="24">
        <v>3.37</v>
      </c>
      <c r="U629" s="24">
        <f t="shared" si="39"/>
        <v>365</v>
      </c>
      <c r="V629" s="24">
        <f t="shared" si="40"/>
        <v>21.62962962962963</v>
      </c>
      <c r="W629" s="24">
        <f t="shared" si="41"/>
        <v>21.62962962962963</v>
      </c>
      <c r="X629" s="24">
        <f t="shared" si="42"/>
        <v>21.62962962962963</v>
      </c>
    </row>
    <row r="630" spans="1:24" x14ac:dyDescent="0.25">
      <c r="A630" s="24" t="s">
        <v>1708</v>
      </c>
      <c r="B630" s="24" t="s">
        <v>323</v>
      </c>
      <c r="C630" s="24" t="s">
        <v>1373</v>
      </c>
      <c r="D630" s="24">
        <v>57</v>
      </c>
      <c r="E630" s="24">
        <v>3</v>
      </c>
      <c r="F630" s="24">
        <v>0</v>
      </c>
      <c r="G630" s="24">
        <v>0</v>
      </c>
      <c r="H630" s="24">
        <v>4</v>
      </c>
      <c r="I630" s="24">
        <v>6</v>
      </c>
      <c r="J630" s="24">
        <v>0</v>
      </c>
      <c r="K630" s="24">
        <v>91</v>
      </c>
      <c r="L630" s="24">
        <v>102</v>
      </c>
      <c r="M630" s="24">
        <v>13</v>
      </c>
      <c r="N630" s="24">
        <v>52</v>
      </c>
      <c r="O630" s="24">
        <v>34</v>
      </c>
      <c r="P630" s="24">
        <v>63</v>
      </c>
      <c r="Q630" s="24">
        <v>0</v>
      </c>
      <c r="R630" s="24">
        <v>4</v>
      </c>
      <c r="S630" s="24">
        <v>0</v>
      </c>
      <c r="T630" s="24">
        <v>5.14</v>
      </c>
      <c r="U630" s="24">
        <f t="shared" si="39"/>
        <v>57</v>
      </c>
      <c r="V630" s="24">
        <f t="shared" si="40"/>
        <v>3.3777777777777778</v>
      </c>
      <c r="W630" s="24">
        <f t="shared" si="41"/>
        <v>1.6888888888888889</v>
      </c>
      <c r="X630" s="24">
        <f t="shared" si="42"/>
        <v>1.6888888888888889</v>
      </c>
    </row>
    <row r="631" spans="1:24" x14ac:dyDescent="0.25">
      <c r="A631" s="24" t="s">
        <v>817</v>
      </c>
      <c r="B631" s="24" t="s">
        <v>61</v>
      </c>
      <c r="C631" s="24"/>
      <c r="D631" s="24">
        <v>30</v>
      </c>
      <c r="E631" s="24">
        <v>30</v>
      </c>
      <c r="F631" s="24">
        <v>0</v>
      </c>
      <c r="G631" s="24">
        <v>0</v>
      </c>
      <c r="H631" s="24">
        <v>7</v>
      </c>
      <c r="I631" s="24">
        <v>10</v>
      </c>
      <c r="J631" s="24">
        <v>0</v>
      </c>
      <c r="K631" s="24">
        <v>156</v>
      </c>
      <c r="L631" s="24">
        <v>167</v>
      </c>
      <c r="M631" s="24">
        <v>27</v>
      </c>
      <c r="N631" s="24">
        <v>87</v>
      </c>
      <c r="O631" s="24">
        <v>39</v>
      </c>
      <c r="P631" s="24">
        <v>147</v>
      </c>
      <c r="Q631" s="24">
        <v>0</v>
      </c>
      <c r="R631" s="24">
        <v>0</v>
      </c>
      <c r="S631" s="24">
        <v>0</v>
      </c>
      <c r="T631" s="24">
        <v>5.0199999999999996</v>
      </c>
      <c r="U631" s="24">
        <f t="shared" si="39"/>
        <v>177</v>
      </c>
      <c r="V631" s="24">
        <f t="shared" si="40"/>
        <v>10.488888888888889</v>
      </c>
      <c r="W631" s="24">
        <f t="shared" si="41"/>
        <v>6.293333333333333</v>
      </c>
      <c r="X631" s="24">
        <f t="shared" si="42"/>
        <v>6.293333333333333</v>
      </c>
    </row>
    <row r="632" spans="1:24" x14ac:dyDescent="0.25">
      <c r="A632" s="24" t="s">
        <v>1109</v>
      </c>
      <c r="B632" s="24" t="s">
        <v>188</v>
      </c>
      <c r="C632" s="24" t="s">
        <v>1012</v>
      </c>
      <c r="D632" s="24">
        <v>60</v>
      </c>
      <c r="E632" s="24">
        <v>0</v>
      </c>
      <c r="F632" s="24">
        <v>0</v>
      </c>
      <c r="G632" s="24">
        <v>0</v>
      </c>
      <c r="H632" s="24">
        <v>3</v>
      </c>
      <c r="I632" s="24">
        <v>4</v>
      </c>
      <c r="J632" s="24">
        <v>1</v>
      </c>
      <c r="K632" s="24">
        <v>60</v>
      </c>
      <c r="L632" s="24">
        <v>53</v>
      </c>
      <c r="M632" s="24">
        <v>8</v>
      </c>
      <c r="N632" s="24">
        <v>23</v>
      </c>
      <c r="O632" s="24">
        <v>17</v>
      </c>
      <c r="P632" s="24">
        <v>64</v>
      </c>
      <c r="Q632" s="24">
        <v>22</v>
      </c>
      <c r="R632" s="24">
        <v>4</v>
      </c>
      <c r="S632" s="24">
        <v>0</v>
      </c>
      <c r="T632" s="24">
        <v>3.45</v>
      </c>
      <c r="U632" s="24">
        <f t="shared" si="39"/>
        <v>152</v>
      </c>
      <c r="V632" s="24">
        <f t="shared" si="40"/>
        <v>9.007407407407408</v>
      </c>
      <c r="W632" s="24">
        <f t="shared" si="41"/>
        <v>5.4044444444444446</v>
      </c>
      <c r="X632" s="24">
        <f t="shared" si="42"/>
        <v>5.4044444444444446</v>
      </c>
    </row>
    <row r="633" spans="1:24" x14ac:dyDescent="0.25">
      <c r="A633" s="24" t="s">
        <v>839</v>
      </c>
      <c r="B633" s="24" t="s">
        <v>950</v>
      </c>
      <c r="C633" s="24" t="s">
        <v>1032</v>
      </c>
      <c r="D633" s="24">
        <v>61</v>
      </c>
      <c r="E633" s="24">
        <v>0</v>
      </c>
      <c r="F633" s="24">
        <v>0</v>
      </c>
      <c r="G633" s="24">
        <v>0</v>
      </c>
      <c r="H633" s="24">
        <v>3</v>
      </c>
      <c r="I633" s="24">
        <v>3</v>
      </c>
      <c r="J633" s="24">
        <v>4</v>
      </c>
      <c r="K633" s="24">
        <v>55</v>
      </c>
      <c r="L633" s="24">
        <v>51</v>
      </c>
      <c r="M633" s="24">
        <v>3</v>
      </c>
      <c r="N633" s="24">
        <v>21</v>
      </c>
      <c r="O633" s="24">
        <v>23</v>
      </c>
      <c r="P633" s="24">
        <v>68</v>
      </c>
      <c r="Q633" s="24">
        <v>0</v>
      </c>
      <c r="R633" s="24">
        <v>0</v>
      </c>
      <c r="S633" s="24">
        <v>0</v>
      </c>
      <c r="T633" s="24">
        <v>3.44</v>
      </c>
      <c r="U633" s="24">
        <f t="shared" si="39"/>
        <v>113</v>
      </c>
      <c r="V633" s="24">
        <f t="shared" si="40"/>
        <v>6.6962962962962962</v>
      </c>
      <c r="W633" s="24">
        <f t="shared" si="41"/>
        <v>4.0177777777777779</v>
      </c>
      <c r="X633" s="24">
        <f t="shared" si="42"/>
        <v>4.0177777777777779</v>
      </c>
    </row>
    <row r="634" spans="1:24" x14ac:dyDescent="0.25">
      <c r="A634" s="24" t="s">
        <v>925</v>
      </c>
      <c r="B634" s="24" t="s">
        <v>89</v>
      </c>
      <c r="C634" s="24" t="s">
        <v>1035</v>
      </c>
      <c r="D634" s="24">
        <v>20</v>
      </c>
      <c r="E634" s="24">
        <v>0</v>
      </c>
      <c r="F634" s="24">
        <v>0</v>
      </c>
      <c r="G634" s="24">
        <v>0</v>
      </c>
      <c r="H634" s="24">
        <v>1</v>
      </c>
      <c r="I634" s="24">
        <v>2</v>
      </c>
      <c r="J634" s="24">
        <v>0</v>
      </c>
      <c r="K634" s="24">
        <v>30</v>
      </c>
      <c r="L634" s="24">
        <v>31</v>
      </c>
      <c r="M634" s="24">
        <v>5</v>
      </c>
      <c r="N634" s="24">
        <v>16</v>
      </c>
      <c r="O634" s="24">
        <v>11</v>
      </c>
      <c r="P634" s="24">
        <v>20</v>
      </c>
      <c r="Q634" s="24">
        <v>0</v>
      </c>
      <c r="R634" s="24">
        <v>0</v>
      </c>
      <c r="S634" s="24">
        <v>0</v>
      </c>
      <c r="T634" s="24">
        <v>4.8</v>
      </c>
      <c r="U634" s="24">
        <f t="shared" si="39"/>
        <v>19.5</v>
      </c>
      <c r="V634" s="24">
        <f t="shared" si="40"/>
        <v>1.1555555555555554</v>
      </c>
      <c r="W634" s="24">
        <f t="shared" si="41"/>
        <v>0.57777777777777772</v>
      </c>
      <c r="X634" s="24">
        <f t="shared" si="42"/>
        <v>1</v>
      </c>
    </row>
    <row r="635" spans="1:24" x14ac:dyDescent="0.25">
      <c r="A635" s="24" t="s">
        <v>683</v>
      </c>
      <c r="B635" s="24" t="s">
        <v>684</v>
      </c>
      <c r="C635" s="24" t="s">
        <v>1374</v>
      </c>
      <c r="D635" s="24">
        <v>32</v>
      </c>
      <c r="E635" s="24">
        <v>32</v>
      </c>
      <c r="F635" s="24">
        <v>0</v>
      </c>
      <c r="G635" s="24">
        <v>0</v>
      </c>
      <c r="H635" s="24">
        <v>10</v>
      </c>
      <c r="I635" s="24">
        <v>11</v>
      </c>
      <c r="J635" s="24">
        <v>0</v>
      </c>
      <c r="K635" s="24">
        <v>186</v>
      </c>
      <c r="L635" s="24">
        <v>183</v>
      </c>
      <c r="M635" s="24">
        <v>19</v>
      </c>
      <c r="N635" s="24">
        <v>78</v>
      </c>
      <c r="O635" s="24">
        <v>73</v>
      </c>
      <c r="P635" s="24">
        <v>148</v>
      </c>
      <c r="Q635" s="24">
        <v>0</v>
      </c>
      <c r="R635" s="24">
        <v>0</v>
      </c>
      <c r="S635" s="24">
        <v>19</v>
      </c>
      <c r="T635" s="24">
        <v>3.77</v>
      </c>
      <c r="U635" s="24">
        <f t="shared" si="39"/>
        <v>197.5</v>
      </c>
      <c r="V635" s="24">
        <f t="shared" si="40"/>
        <v>11.703703703703704</v>
      </c>
      <c r="W635" s="24">
        <f t="shared" si="41"/>
        <v>7.0222222222222221</v>
      </c>
      <c r="X635" s="24">
        <f t="shared" si="42"/>
        <v>7.0222222222222221</v>
      </c>
    </row>
    <row r="636" spans="1:24" x14ac:dyDescent="0.25">
      <c r="A636" s="24" t="s">
        <v>1345</v>
      </c>
      <c r="B636" s="24" t="s">
        <v>83</v>
      </c>
      <c r="C636" s="24" t="s">
        <v>1014</v>
      </c>
      <c r="D636" s="24">
        <v>32</v>
      </c>
      <c r="E636" s="24">
        <v>17</v>
      </c>
      <c r="F636" s="24">
        <v>0</v>
      </c>
      <c r="G636" s="24">
        <v>0</v>
      </c>
      <c r="H636" s="24">
        <v>7</v>
      </c>
      <c r="I636" s="24">
        <v>7</v>
      </c>
      <c r="J636" s="24">
        <v>0</v>
      </c>
      <c r="K636" s="24">
        <v>122</v>
      </c>
      <c r="L636" s="24">
        <v>119</v>
      </c>
      <c r="M636" s="24">
        <v>12</v>
      </c>
      <c r="N636" s="24">
        <v>54</v>
      </c>
      <c r="O636" s="24">
        <v>38</v>
      </c>
      <c r="P636" s="24">
        <v>103</v>
      </c>
      <c r="Q636" s="24">
        <v>0</v>
      </c>
      <c r="R636" s="24">
        <v>0</v>
      </c>
      <c r="S636" s="24">
        <v>0</v>
      </c>
      <c r="T636" s="24">
        <v>3.98</v>
      </c>
      <c r="U636" s="24">
        <f t="shared" si="39"/>
        <v>149.5</v>
      </c>
      <c r="V636" s="24">
        <f t="shared" si="40"/>
        <v>8.8592592592592592</v>
      </c>
      <c r="W636" s="24">
        <f t="shared" si="41"/>
        <v>5.3155555555555551</v>
      </c>
      <c r="X636" s="24">
        <f t="shared" si="42"/>
        <v>5.3155555555555551</v>
      </c>
    </row>
    <row r="637" spans="1:24" x14ac:dyDescent="0.25">
      <c r="A637" s="24" t="s">
        <v>1978</v>
      </c>
      <c r="B637" s="24" t="s">
        <v>132</v>
      </c>
      <c r="C637" s="24" t="s">
        <v>1021</v>
      </c>
      <c r="D637" s="24">
        <v>15</v>
      </c>
      <c r="E637" s="24">
        <v>0</v>
      </c>
      <c r="F637" s="24">
        <v>0</v>
      </c>
      <c r="G637" s="24">
        <v>0</v>
      </c>
      <c r="H637" s="24">
        <v>1</v>
      </c>
      <c r="I637" s="24">
        <v>1</v>
      </c>
      <c r="J637" s="24">
        <v>0</v>
      </c>
      <c r="K637" s="24">
        <v>15</v>
      </c>
      <c r="L637" s="24">
        <v>16</v>
      </c>
      <c r="M637" s="24">
        <v>1</v>
      </c>
      <c r="N637" s="24">
        <v>8</v>
      </c>
      <c r="O637" s="24">
        <v>6</v>
      </c>
      <c r="P637" s="24">
        <v>10</v>
      </c>
      <c r="Q637" s="24">
        <v>0</v>
      </c>
      <c r="R637" s="24">
        <v>0</v>
      </c>
      <c r="S637" s="24">
        <v>0</v>
      </c>
      <c r="T637" s="24">
        <v>4.8</v>
      </c>
      <c r="U637" s="24">
        <f t="shared" si="39"/>
        <v>14</v>
      </c>
      <c r="V637" s="24">
        <f t="shared" si="40"/>
        <v>0.82962962962962961</v>
      </c>
      <c r="W637" s="24">
        <f t="shared" si="41"/>
        <v>0.4148148148148148</v>
      </c>
      <c r="X637" s="24">
        <f t="shared" si="42"/>
        <v>1</v>
      </c>
    </row>
    <row r="638" spans="1:24" x14ac:dyDescent="0.25">
      <c r="A638" s="24" t="s">
        <v>686</v>
      </c>
      <c r="B638" s="24" t="s">
        <v>173</v>
      </c>
      <c r="C638" s="24" t="s">
        <v>1014</v>
      </c>
      <c r="D638" s="24">
        <v>32</v>
      </c>
      <c r="E638" s="24">
        <v>32</v>
      </c>
      <c r="F638" s="24">
        <v>1</v>
      </c>
      <c r="G638" s="24">
        <v>1</v>
      </c>
      <c r="H638" s="24">
        <v>12</v>
      </c>
      <c r="I638" s="24">
        <v>10</v>
      </c>
      <c r="J638" s="24">
        <v>0</v>
      </c>
      <c r="K638" s="24">
        <v>201</v>
      </c>
      <c r="L638" s="24">
        <v>209</v>
      </c>
      <c r="M638" s="24">
        <v>17</v>
      </c>
      <c r="N638" s="24">
        <v>89</v>
      </c>
      <c r="O638" s="24">
        <v>55</v>
      </c>
      <c r="P638" s="24">
        <v>150</v>
      </c>
      <c r="Q638" s="24">
        <v>0</v>
      </c>
      <c r="R638" s="24">
        <v>0</v>
      </c>
      <c r="S638" s="24">
        <v>18</v>
      </c>
      <c r="T638" s="24">
        <v>3.99</v>
      </c>
      <c r="U638" s="24">
        <f t="shared" si="39"/>
        <v>237</v>
      </c>
      <c r="V638" s="24">
        <f t="shared" si="40"/>
        <v>14.044444444444444</v>
      </c>
      <c r="W638" s="24">
        <f t="shared" si="41"/>
        <v>11.235555555555557</v>
      </c>
      <c r="X638" s="24">
        <f t="shared" si="42"/>
        <v>11.235555555555557</v>
      </c>
    </row>
    <row r="639" spans="1:24" x14ac:dyDescent="0.25">
      <c r="A639" s="24" t="s">
        <v>687</v>
      </c>
      <c r="B639" s="24" t="s">
        <v>593</v>
      </c>
      <c r="C639" s="24"/>
      <c r="D639" s="24">
        <v>15</v>
      </c>
      <c r="E639" s="24">
        <v>0</v>
      </c>
      <c r="F639" s="24">
        <v>0</v>
      </c>
      <c r="G639" s="24">
        <v>0</v>
      </c>
      <c r="H639" s="24">
        <v>1</v>
      </c>
      <c r="I639" s="24">
        <v>1</v>
      </c>
      <c r="J639" s="24">
        <v>0</v>
      </c>
      <c r="K639" s="24">
        <v>15</v>
      </c>
      <c r="L639" s="24">
        <v>13</v>
      </c>
      <c r="M639" s="24">
        <v>1</v>
      </c>
      <c r="N639" s="24">
        <v>6</v>
      </c>
      <c r="O639" s="24">
        <v>8</v>
      </c>
      <c r="P639" s="24">
        <v>16</v>
      </c>
      <c r="Q639" s="24">
        <v>0</v>
      </c>
      <c r="R639" s="24">
        <v>2</v>
      </c>
      <c r="S639" s="24">
        <v>0</v>
      </c>
      <c r="T639" s="24">
        <v>3.6</v>
      </c>
      <c r="U639" s="24">
        <f t="shared" si="39"/>
        <v>16.5</v>
      </c>
      <c r="V639" s="24">
        <f t="shared" si="40"/>
        <v>0.97777777777777775</v>
      </c>
      <c r="W639" s="24">
        <f t="shared" si="41"/>
        <v>0.48888888888888887</v>
      </c>
      <c r="X639" s="24">
        <f t="shared" si="42"/>
        <v>1</v>
      </c>
    </row>
    <row r="640" spans="1:24" x14ac:dyDescent="0.25">
      <c r="A640" s="24" t="s">
        <v>440</v>
      </c>
      <c r="B640" s="24" t="s">
        <v>1312</v>
      </c>
      <c r="C640" s="24" t="s">
        <v>1031</v>
      </c>
      <c r="D640" s="24">
        <v>30</v>
      </c>
      <c r="E640" s="24">
        <v>30</v>
      </c>
      <c r="F640" s="24">
        <v>1</v>
      </c>
      <c r="G640" s="24">
        <v>0</v>
      </c>
      <c r="H640" s="24">
        <v>9</v>
      </c>
      <c r="I640" s="24">
        <v>10</v>
      </c>
      <c r="J640" s="24">
        <v>0</v>
      </c>
      <c r="K640" s="24">
        <v>171</v>
      </c>
      <c r="L640" s="24">
        <v>168</v>
      </c>
      <c r="M640" s="24">
        <v>25</v>
      </c>
      <c r="N640" s="24">
        <v>83</v>
      </c>
      <c r="O640" s="24">
        <v>49</v>
      </c>
      <c r="P640" s="24">
        <v>151</v>
      </c>
      <c r="Q640" s="24">
        <v>0</v>
      </c>
      <c r="R640" s="24">
        <v>0</v>
      </c>
      <c r="S640" s="24">
        <v>15</v>
      </c>
      <c r="T640" s="24">
        <v>4.37</v>
      </c>
      <c r="U640" s="24">
        <f t="shared" si="39"/>
        <v>207.5</v>
      </c>
      <c r="V640" s="24">
        <f t="shared" si="40"/>
        <v>12.296296296296296</v>
      </c>
      <c r="W640" s="24">
        <f t="shared" si="41"/>
        <v>9.837037037037037</v>
      </c>
      <c r="X640" s="24">
        <f t="shared" si="42"/>
        <v>9.837037037037037</v>
      </c>
    </row>
    <row r="641" spans="1:24" x14ac:dyDescent="0.25">
      <c r="A641" s="24" t="s">
        <v>1124</v>
      </c>
      <c r="B641" s="24" t="s">
        <v>173</v>
      </c>
      <c r="C641" s="24" t="s">
        <v>1034</v>
      </c>
      <c r="D641" s="24">
        <v>60</v>
      </c>
      <c r="E641" s="24">
        <v>0</v>
      </c>
      <c r="F641" s="24">
        <v>0</v>
      </c>
      <c r="G641" s="24">
        <v>0</v>
      </c>
      <c r="H641" s="24">
        <v>3</v>
      </c>
      <c r="I641" s="24">
        <v>4</v>
      </c>
      <c r="J641" s="24">
        <v>0</v>
      </c>
      <c r="K641" s="24">
        <v>65</v>
      </c>
      <c r="L641" s="24">
        <v>57</v>
      </c>
      <c r="M641" s="24">
        <v>8</v>
      </c>
      <c r="N641" s="24">
        <v>29</v>
      </c>
      <c r="O641" s="24">
        <v>22</v>
      </c>
      <c r="P641" s="24">
        <v>56</v>
      </c>
      <c r="Q641" s="24">
        <v>15</v>
      </c>
      <c r="R641" s="24">
        <v>2</v>
      </c>
      <c r="S641" s="24">
        <v>0</v>
      </c>
      <c r="T641" s="24">
        <v>4.0199999999999996</v>
      </c>
      <c r="U641" s="24">
        <f t="shared" si="39"/>
        <v>115</v>
      </c>
      <c r="V641" s="24">
        <f t="shared" si="40"/>
        <v>6.8148148148148149</v>
      </c>
      <c r="W641" s="24">
        <f t="shared" si="41"/>
        <v>4.0888888888888886</v>
      </c>
      <c r="X641" s="24">
        <f t="shared" si="42"/>
        <v>4.0888888888888886</v>
      </c>
    </row>
    <row r="642" spans="1:24" x14ac:dyDescent="0.25">
      <c r="A642" s="24" t="s">
        <v>769</v>
      </c>
      <c r="B642" s="24" t="s">
        <v>28</v>
      </c>
      <c r="C642" s="24" t="s">
        <v>1018</v>
      </c>
      <c r="D642" s="24">
        <v>72</v>
      </c>
      <c r="E642" s="24">
        <v>0</v>
      </c>
      <c r="F642" s="24">
        <v>0</v>
      </c>
      <c r="G642" s="24">
        <v>0</v>
      </c>
      <c r="H642" s="24">
        <v>4</v>
      </c>
      <c r="I642" s="24">
        <v>4</v>
      </c>
      <c r="J642" s="24">
        <v>41</v>
      </c>
      <c r="K642" s="24">
        <v>70</v>
      </c>
      <c r="L642" s="24">
        <v>55</v>
      </c>
      <c r="M642" s="24">
        <v>7</v>
      </c>
      <c r="N642" s="24">
        <v>24</v>
      </c>
      <c r="O642" s="24">
        <v>20</v>
      </c>
      <c r="P642" s="24">
        <v>67</v>
      </c>
      <c r="Q642" s="24">
        <v>0</v>
      </c>
      <c r="R642" s="24">
        <v>4</v>
      </c>
      <c r="S642" s="24">
        <v>0</v>
      </c>
      <c r="T642" s="24">
        <v>3.09</v>
      </c>
      <c r="U642" s="24">
        <f t="shared" si="39"/>
        <v>384.5</v>
      </c>
      <c r="V642" s="24">
        <f t="shared" si="40"/>
        <v>22.785185185185185</v>
      </c>
      <c r="W642" s="24">
        <f t="shared" si="41"/>
        <v>22.785185185185185</v>
      </c>
      <c r="X642" s="24">
        <f t="shared" si="42"/>
        <v>22.785185185185185</v>
      </c>
    </row>
    <row r="643" spans="1:24" x14ac:dyDescent="0.25">
      <c r="A643" s="24" t="s">
        <v>688</v>
      </c>
      <c r="B643" s="24" t="s">
        <v>689</v>
      </c>
      <c r="C643" s="24" t="s">
        <v>1017</v>
      </c>
      <c r="D643" s="24">
        <v>28</v>
      </c>
      <c r="E643" s="24">
        <v>28</v>
      </c>
      <c r="F643" s="24">
        <v>0</v>
      </c>
      <c r="G643" s="24">
        <v>0</v>
      </c>
      <c r="H643" s="24">
        <v>7</v>
      </c>
      <c r="I643" s="24">
        <v>11</v>
      </c>
      <c r="J643" s="24">
        <v>0</v>
      </c>
      <c r="K643" s="24">
        <v>164</v>
      </c>
      <c r="L643" s="24">
        <v>183</v>
      </c>
      <c r="M643" s="24">
        <v>28</v>
      </c>
      <c r="N643" s="24">
        <v>90</v>
      </c>
      <c r="O643" s="24">
        <v>45</v>
      </c>
      <c r="P643" s="24">
        <v>110</v>
      </c>
      <c r="Q643" s="24">
        <v>0</v>
      </c>
      <c r="R643" s="24">
        <v>0</v>
      </c>
      <c r="S643" s="24">
        <v>12</v>
      </c>
      <c r="T643" s="24">
        <v>4.9400000000000004</v>
      </c>
      <c r="U643" s="24">
        <f t="shared" ref="U643:U678" si="43">(10*H643)-(3*I643)+(7*J643)+K643-(0.5*L643)-(0.5*N643)-O643+P643+(3*Q643)-(2*R643)</f>
        <v>129.5</v>
      </c>
      <c r="V643" s="24">
        <f t="shared" ref="V643:V678" si="44">U643/16.875</f>
        <v>7.674074074074074</v>
      </c>
      <c r="W643" s="24">
        <f t="shared" ref="W643:W678" si="45">IF(U643 &gt;= 400,V643*1.2,IF(U643 &gt; 300,V643,IF(U643&gt;200,V643*0.8,IF(U643&gt;100,V643*0.6,V643*0.5))))</f>
        <v>4.6044444444444439</v>
      </c>
      <c r="X643" s="24">
        <f t="shared" ref="X643:X678" si="46">IF(W643 &lt; 1.5,1,W643)</f>
        <v>4.6044444444444439</v>
      </c>
    </row>
    <row r="644" spans="1:24" x14ac:dyDescent="0.25">
      <c r="A644" s="24" t="s">
        <v>688</v>
      </c>
      <c r="B644" s="24" t="s">
        <v>397</v>
      </c>
      <c r="C644" s="24" t="s">
        <v>1014</v>
      </c>
      <c r="D644" s="24">
        <v>18</v>
      </c>
      <c r="E644" s="24">
        <v>18</v>
      </c>
      <c r="F644" s="24">
        <v>0</v>
      </c>
      <c r="G644" s="24">
        <v>0</v>
      </c>
      <c r="H644" s="24">
        <v>6</v>
      </c>
      <c r="I644" s="24">
        <v>5</v>
      </c>
      <c r="J644" s="24">
        <v>0</v>
      </c>
      <c r="K644" s="24">
        <v>95</v>
      </c>
      <c r="L644" s="24">
        <v>90</v>
      </c>
      <c r="M644" s="24">
        <v>10</v>
      </c>
      <c r="N644" s="24">
        <v>40</v>
      </c>
      <c r="O644" s="24">
        <v>32</v>
      </c>
      <c r="P644" s="24">
        <v>91</v>
      </c>
      <c r="Q644" s="24">
        <v>0</v>
      </c>
      <c r="R644" s="24">
        <v>0</v>
      </c>
      <c r="S644" s="24">
        <v>11</v>
      </c>
      <c r="T644" s="24">
        <v>3.79</v>
      </c>
      <c r="U644" s="24">
        <f t="shared" si="43"/>
        <v>134</v>
      </c>
      <c r="V644" s="24">
        <f t="shared" si="44"/>
        <v>7.9407407407407407</v>
      </c>
      <c r="W644" s="24">
        <f t="shared" si="45"/>
        <v>4.764444444444444</v>
      </c>
      <c r="X644" s="24">
        <f t="shared" si="46"/>
        <v>4.764444444444444</v>
      </c>
    </row>
    <row r="645" spans="1:24" x14ac:dyDescent="0.25">
      <c r="A645" s="24" t="s">
        <v>690</v>
      </c>
      <c r="B645" s="24" t="s">
        <v>160</v>
      </c>
      <c r="C645" s="24"/>
      <c r="D645" s="24">
        <v>20</v>
      </c>
      <c r="E645" s="24">
        <v>20</v>
      </c>
      <c r="F645" s="24">
        <v>0</v>
      </c>
      <c r="G645" s="24">
        <v>0</v>
      </c>
      <c r="H645" s="24">
        <v>5</v>
      </c>
      <c r="I645" s="24">
        <v>7</v>
      </c>
      <c r="J645" s="24">
        <v>0</v>
      </c>
      <c r="K645" s="24">
        <v>110</v>
      </c>
      <c r="L645" s="24">
        <v>120</v>
      </c>
      <c r="M645" s="24">
        <v>11</v>
      </c>
      <c r="N645" s="24">
        <v>58</v>
      </c>
      <c r="O645" s="24">
        <v>63</v>
      </c>
      <c r="P645" s="24">
        <v>83</v>
      </c>
      <c r="Q645" s="24">
        <v>0</v>
      </c>
      <c r="R645" s="24">
        <v>0</v>
      </c>
      <c r="S645" s="24">
        <v>0</v>
      </c>
      <c r="T645" s="24">
        <v>4.75</v>
      </c>
      <c r="U645" s="24">
        <f t="shared" si="43"/>
        <v>70</v>
      </c>
      <c r="V645" s="24">
        <f t="shared" si="44"/>
        <v>4.1481481481481479</v>
      </c>
      <c r="W645" s="24">
        <f t="shared" si="45"/>
        <v>2.074074074074074</v>
      </c>
      <c r="X645" s="24">
        <f t="shared" si="46"/>
        <v>2.074074074074074</v>
      </c>
    </row>
    <row r="646" spans="1:24" x14ac:dyDescent="0.25">
      <c r="A646" s="24" t="s">
        <v>690</v>
      </c>
      <c r="B646" s="24" t="s">
        <v>132</v>
      </c>
      <c r="C646" s="24" t="s">
        <v>1018</v>
      </c>
      <c r="D646" s="24">
        <v>20</v>
      </c>
      <c r="E646" s="24">
        <v>0</v>
      </c>
      <c r="F646" s="24">
        <v>0</v>
      </c>
      <c r="G646" s="24">
        <v>0</v>
      </c>
      <c r="H646" s="24">
        <v>1</v>
      </c>
      <c r="I646" s="24">
        <v>1</v>
      </c>
      <c r="J646" s="24">
        <v>0</v>
      </c>
      <c r="K646" s="24">
        <v>20</v>
      </c>
      <c r="L646" s="24">
        <v>21</v>
      </c>
      <c r="M646" s="24">
        <v>2</v>
      </c>
      <c r="N646" s="24">
        <v>9</v>
      </c>
      <c r="O646" s="24">
        <v>7</v>
      </c>
      <c r="P646" s="24">
        <v>20</v>
      </c>
      <c r="Q646" s="24">
        <v>0</v>
      </c>
      <c r="R646" s="24">
        <v>0</v>
      </c>
      <c r="S646" s="24">
        <v>0</v>
      </c>
      <c r="T646" s="24">
        <v>4.05</v>
      </c>
      <c r="U646" s="24">
        <f t="shared" si="43"/>
        <v>25</v>
      </c>
      <c r="V646" s="24">
        <f t="shared" si="44"/>
        <v>1.4814814814814814</v>
      </c>
      <c r="W646" s="24">
        <f t="shared" si="45"/>
        <v>0.7407407407407407</v>
      </c>
      <c r="X646" s="24">
        <f t="shared" si="46"/>
        <v>1</v>
      </c>
    </row>
    <row r="647" spans="1:24" x14ac:dyDescent="0.25">
      <c r="A647" s="24" t="s">
        <v>1192</v>
      </c>
      <c r="B647" s="24" t="s">
        <v>89</v>
      </c>
      <c r="C647" s="24" t="s">
        <v>1012</v>
      </c>
      <c r="D647" s="24">
        <v>18</v>
      </c>
      <c r="E647" s="24">
        <v>0</v>
      </c>
      <c r="F647" s="24">
        <v>0</v>
      </c>
      <c r="G647" s="24">
        <v>0</v>
      </c>
      <c r="H647" s="24">
        <v>2</v>
      </c>
      <c r="I647" s="24">
        <v>2</v>
      </c>
      <c r="J647" s="24">
        <v>0</v>
      </c>
      <c r="K647" s="24">
        <v>35</v>
      </c>
      <c r="L647" s="24">
        <v>39</v>
      </c>
      <c r="M647" s="24">
        <v>4</v>
      </c>
      <c r="N647" s="24">
        <v>15</v>
      </c>
      <c r="O647" s="24">
        <v>6</v>
      </c>
      <c r="P647" s="24">
        <v>19</v>
      </c>
      <c r="Q647" s="24">
        <v>0</v>
      </c>
      <c r="R647" s="24">
        <v>0</v>
      </c>
      <c r="S647" s="24">
        <v>0</v>
      </c>
      <c r="T647" s="24">
        <v>3.86</v>
      </c>
      <c r="U647" s="24">
        <f t="shared" si="43"/>
        <v>35</v>
      </c>
      <c r="V647" s="24">
        <f t="shared" si="44"/>
        <v>2.074074074074074</v>
      </c>
      <c r="W647" s="24">
        <f t="shared" si="45"/>
        <v>1.037037037037037</v>
      </c>
      <c r="X647" s="24">
        <f t="shared" si="46"/>
        <v>1</v>
      </c>
    </row>
    <row r="648" spans="1:24" x14ac:dyDescent="0.25">
      <c r="A648" s="24" t="s">
        <v>1979</v>
      </c>
      <c r="B648" s="24" t="s">
        <v>739</v>
      </c>
      <c r="C648" s="24" t="s">
        <v>1012</v>
      </c>
      <c r="D648" s="24">
        <v>30</v>
      </c>
      <c r="E648" s="24">
        <v>0</v>
      </c>
      <c r="F648" s="24">
        <v>0</v>
      </c>
      <c r="G648" s="24">
        <v>0</v>
      </c>
      <c r="H648" s="24">
        <v>2</v>
      </c>
      <c r="I648" s="24">
        <v>1</v>
      </c>
      <c r="J648" s="24">
        <v>0</v>
      </c>
      <c r="K648" s="24">
        <v>30</v>
      </c>
      <c r="L648" s="24">
        <v>26</v>
      </c>
      <c r="M648" s="24">
        <v>3</v>
      </c>
      <c r="N648" s="24">
        <v>13</v>
      </c>
      <c r="O648" s="24">
        <v>12</v>
      </c>
      <c r="P648" s="24">
        <v>26</v>
      </c>
      <c r="Q648" s="24">
        <v>0</v>
      </c>
      <c r="R648" s="24">
        <v>0</v>
      </c>
      <c r="S648" s="24">
        <v>0</v>
      </c>
      <c r="T648" s="24">
        <v>3.9</v>
      </c>
      <c r="U648" s="24">
        <f t="shared" si="43"/>
        <v>41.5</v>
      </c>
      <c r="V648" s="24">
        <f t="shared" si="44"/>
        <v>2.4592592592592593</v>
      </c>
      <c r="W648" s="24">
        <f t="shared" si="45"/>
        <v>1.2296296296296296</v>
      </c>
      <c r="X648" s="24">
        <f t="shared" si="46"/>
        <v>1</v>
      </c>
    </row>
    <row r="649" spans="1:24" x14ac:dyDescent="0.25">
      <c r="A649" s="24" t="s">
        <v>692</v>
      </c>
      <c r="B649" s="24" t="s">
        <v>547</v>
      </c>
      <c r="C649" s="24" t="s">
        <v>1028</v>
      </c>
      <c r="D649" s="24">
        <v>7</v>
      </c>
      <c r="E649" s="24">
        <v>7</v>
      </c>
      <c r="F649" s="24">
        <v>0</v>
      </c>
      <c r="G649" s="24">
        <v>0</v>
      </c>
      <c r="H649" s="24">
        <v>2</v>
      </c>
      <c r="I649" s="24">
        <v>2</v>
      </c>
      <c r="J649" s="24">
        <v>0</v>
      </c>
      <c r="K649" s="24">
        <v>39</v>
      </c>
      <c r="L649" s="24">
        <v>39</v>
      </c>
      <c r="M649" s="24">
        <v>3</v>
      </c>
      <c r="N649" s="24">
        <v>18</v>
      </c>
      <c r="O649" s="24">
        <v>18</v>
      </c>
      <c r="P649" s="24">
        <v>35</v>
      </c>
      <c r="Q649" s="24">
        <v>0</v>
      </c>
      <c r="R649" s="24">
        <v>0</v>
      </c>
      <c r="S649" s="24">
        <v>2</v>
      </c>
      <c r="T649" s="24">
        <v>4.1500000000000004</v>
      </c>
      <c r="U649" s="24">
        <f t="shared" si="43"/>
        <v>41.5</v>
      </c>
      <c r="V649" s="24">
        <f t="shared" si="44"/>
        <v>2.4592592592592593</v>
      </c>
      <c r="W649" s="24">
        <f t="shared" si="45"/>
        <v>1.2296296296296296</v>
      </c>
      <c r="X649" s="24">
        <f t="shared" si="46"/>
        <v>1</v>
      </c>
    </row>
    <row r="650" spans="1:24" x14ac:dyDescent="0.25">
      <c r="A650" s="24" t="s">
        <v>1466</v>
      </c>
      <c r="B650" s="24" t="s">
        <v>232</v>
      </c>
      <c r="C650" s="24" t="s">
        <v>1029</v>
      </c>
      <c r="D650" s="24">
        <v>20</v>
      </c>
      <c r="E650" s="24">
        <v>0</v>
      </c>
      <c r="F650" s="24">
        <v>0</v>
      </c>
      <c r="G650" s="24">
        <v>0</v>
      </c>
      <c r="H650" s="24">
        <v>1</v>
      </c>
      <c r="I650" s="24">
        <v>1</v>
      </c>
      <c r="J650" s="24">
        <v>0</v>
      </c>
      <c r="K650" s="24">
        <v>20</v>
      </c>
      <c r="L650" s="24">
        <v>18</v>
      </c>
      <c r="M650" s="24">
        <v>2</v>
      </c>
      <c r="N650" s="24">
        <v>8</v>
      </c>
      <c r="O650" s="24">
        <v>6</v>
      </c>
      <c r="P650" s="24">
        <v>17</v>
      </c>
      <c r="Q650" s="24">
        <v>0</v>
      </c>
      <c r="R650" s="24">
        <v>0</v>
      </c>
      <c r="S650" s="24">
        <v>0</v>
      </c>
      <c r="T650" s="24">
        <v>3.6</v>
      </c>
      <c r="U650" s="24">
        <f t="shared" si="43"/>
        <v>25</v>
      </c>
      <c r="V650" s="24">
        <f t="shared" si="44"/>
        <v>1.4814814814814814</v>
      </c>
      <c r="W650" s="24">
        <f t="shared" si="45"/>
        <v>0.7407407407407407</v>
      </c>
      <c r="X650" s="24">
        <f t="shared" si="46"/>
        <v>1</v>
      </c>
    </row>
    <row r="651" spans="1:24" x14ac:dyDescent="0.25">
      <c r="A651" s="24" t="s">
        <v>927</v>
      </c>
      <c r="B651" s="24" t="s">
        <v>543</v>
      </c>
      <c r="C651" s="24" t="s">
        <v>1031</v>
      </c>
      <c r="D651" s="24">
        <v>44</v>
      </c>
      <c r="E651" s="24">
        <v>0</v>
      </c>
      <c r="F651" s="24">
        <v>0</v>
      </c>
      <c r="G651" s="24">
        <v>0</v>
      </c>
      <c r="H651" s="24">
        <v>2</v>
      </c>
      <c r="I651" s="24">
        <v>2</v>
      </c>
      <c r="J651" s="24">
        <v>0</v>
      </c>
      <c r="K651" s="24">
        <v>40</v>
      </c>
      <c r="L651" s="24">
        <v>40</v>
      </c>
      <c r="M651" s="24">
        <v>5</v>
      </c>
      <c r="N651" s="24">
        <v>20</v>
      </c>
      <c r="O651" s="24">
        <v>17</v>
      </c>
      <c r="P651" s="24">
        <v>35</v>
      </c>
      <c r="Q651" s="24">
        <v>0</v>
      </c>
      <c r="R651" s="24">
        <v>0</v>
      </c>
      <c r="S651" s="24">
        <v>0</v>
      </c>
      <c r="T651" s="24">
        <v>4.5</v>
      </c>
      <c r="U651" s="24">
        <f t="shared" si="43"/>
        <v>42</v>
      </c>
      <c r="V651" s="24">
        <f t="shared" si="44"/>
        <v>2.4888888888888889</v>
      </c>
      <c r="W651" s="24">
        <f t="shared" si="45"/>
        <v>1.2444444444444445</v>
      </c>
      <c r="X651" s="24">
        <f t="shared" si="46"/>
        <v>1</v>
      </c>
    </row>
    <row r="652" spans="1:24" x14ac:dyDescent="0.25">
      <c r="A652" s="24" t="s">
        <v>1760</v>
      </c>
      <c r="B652" s="24" t="s">
        <v>173</v>
      </c>
      <c r="C652" s="24" t="s">
        <v>1028</v>
      </c>
      <c r="D652" s="24">
        <v>35</v>
      </c>
      <c r="E652" s="24">
        <v>0</v>
      </c>
      <c r="F652" s="24">
        <v>0</v>
      </c>
      <c r="G652" s="24">
        <v>0</v>
      </c>
      <c r="H652" s="24">
        <v>2</v>
      </c>
      <c r="I652" s="24">
        <v>2</v>
      </c>
      <c r="J652" s="24">
        <v>0</v>
      </c>
      <c r="K652" s="24">
        <v>35</v>
      </c>
      <c r="L652" s="24">
        <v>41</v>
      </c>
      <c r="M652" s="24">
        <v>5</v>
      </c>
      <c r="N652" s="24">
        <v>20</v>
      </c>
      <c r="O652" s="24">
        <v>11</v>
      </c>
      <c r="P652" s="24">
        <v>24</v>
      </c>
      <c r="Q652" s="24">
        <v>0</v>
      </c>
      <c r="R652" s="24">
        <v>0</v>
      </c>
      <c r="S652" s="24">
        <v>0</v>
      </c>
      <c r="T652" s="24">
        <v>5.14</v>
      </c>
      <c r="U652" s="24">
        <f t="shared" si="43"/>
        <v>31.5</v>
      </c>
      <c r="V652" s="24">
        <f t="shared" si="44"/>
        <v>1.8666666666666667</v>
      </c>
      <c r="W652" s="24">
        <f t="shared" si="45"/>
        <v>0.93333333333333335</v>
      </c>
      <c r="X652" s="24">
        <f t="shared" si="46"/>
        <v>1</v>
      </c>
    </row>
    <row r="653" spans="1:24" x14ac:dyDescent="0.25">
      <c r="A653" s="24" t="s">
        <v>801</v>
      </c>
      <c r="B653" s="24" t="s">
        <v>143</v>
      </c>
      <c r="C653" s="24" t="s">
        <v>1018</v>
      </c>
      <c r="D653" s="24">
        <v>20</v>
      </c>
      <c r="E653" s="24">
        <v>0</v>
      </c>
      <c r="F653" s="24">
        <v>0</v>
      </c>
      <c r="G653" s="24">
        <v>0</v>
      </c>
      <c r="H653" s="24">
        <v>1</v>
      </c>
      <c r="I653" s="24">
        <v>1</v>
      </c>
      <c r="J653" s="24">
        <v>0</v>
      </c>
      <c r="K653" s="24">
        <v>20</v>
      </c>
      <c r="L653" s="24">
        <v>21</v>
      </c>
      <c r="M653" s="24">
        <v>2</v>
      </c>
      <c r="N653" s="24">
        <v>9</v>
      </c>
      <c r="O653" s="24">
        <v>7</v>
      </c>
      <c r="P653" s="24">
        <v>13</v>
      </c>
      <c r="Q653" s="24">
        <v>0</v>
      </c>
      <c r="R653" s="24">
        <v>0</v>
      </c>
      <c r="S653" s="24">
        <v>0</v>
      </c>
      <c r="T653" s="24">
        <v>4.05</v>
      </c>
      <c r="U653" s="24">
        <f t="shared" si="43"/>
        <v>18</v>
      </c>
      <c r="V653" s="24">
        <f t="shared" si="44"/>
        <v>1.0666666666666667</v>
      </c>
      <c r="W653" s="24">
        <f t="shared" si="45"/>
        <v>0.53333333333333333</v>
      </c>
      <c r="X653" s="24">
        <f t="shared" si="46"/>
        <v>1</v>
      </c>
    </row>
    <row r="654" spans="1:24" x14ac:dyDescent="0.25">
      <c r="A654" s="24" t="s">
        <v>801</v>
      </c>
      <c r="B654" s="24" t="s">
        <v>948</v>
      </c>
      <c r="C654" s="24"/>
      <c r="D654" s="24">
        <v>31</v>
      </c>
      <c r="E654" s="24">
        <v>0</v>
      </c>
      <c r="F654" s="24">
        <v>0</v>
      </c>
      <c r="G654" s="24">
        <v>0</v>
      </c>
      <c r="H654" s="24">
        <v>2</v>
      </c>
      <c r="I654" s="24">
        <v>4</v>
      </c>
      <c r="J654" s="24">
        <v>0</v>
      </c>
      <c r="K654" s="24">
        <v>50</v>
      </c>
      <c r="L654" s="24">
        <v>64</v>
      </c>
      <c r="M654" s="24">
        <v>10</v>
      </c>
      <c r="N654" s="24">
        <v>33</v>
      </c>
      <c r="O654" s="24">
        <v>16</v>
      </c>
      <c r="P654" s="24">
        <v>28</v>
      </c>
      <c r="Q654" s="24">
        <v>0</v>
      </c>
      <c r="R654" s="24">
        <v>0</v>
      </c>
      <c r="S654" s="24">
        <v>0</v>
      </c>
      <c r="T654" s="24">
        <v>5.94</v>
      </c>
      <c r="U654" s="24">
        <f t="shared" si="43"/>
        <v>21.5</v>
      </c>
      <c r="V654" s="24">
        <f t="shared" si="44"/>
        <v>1.2740740740740741</v>
      </c>
      <c r="W654" s="24">
        <f t="shared" si="45"/>
        <v>0.63703703703703707</v>
      </c>
      <c r="X654" s="24">
        <f t="shared" si="46"/>
        <v>1</v>
      </c>
    </row>
    <row r="655" spans="1:24" x14ac:dyDescent="0.25">
      <c r="A655" s="24" t="s">
        <v>66</v>
      </c>
      <c r="B655" s="24" t="s">
        <v>693</v>
      </c>
      <c r="C655" s="24"/>
      <c r="D655" s="24">
        <v>50</v>
      </c>
      <c r="E655" s="24">
        <v>0</v>
      </c>
      <c r="F655" s="24">
        <v>0</v>
      </c>
      <c r="G655" s="24">
        <v>0</v>
      </c>
      <c r="H655" s="24">
        <v>2</v>
      </c>
      <c r="I655" s="24">
        <v>4</v>
      </c>
      <c r="J655" s="24">
        <v>0</v>
      </c>
      <c r="K655" s="24">
        <v>50</v>
      </c>
      <c r="L655" s="24">
        <v>48</v>
      </c>
      <c r="M655" s="24">
        <v>5</v>
      </c>
      <c r="N655" s="24">
        <v>25</v>
      </c>
      <c r="O655" s="24">
        <v>21</v>
      </c>
      <c r="P655" s="24">
        <v>40</v>
      </c>
      <c r="Q655" s="24">
        <v>0</v>
      </c>
      <c r="R655" s="24">
        <v>0</v>
      </c>
      <c r="S655" s="24">
        <v>0</v>
      </c>
      <c r="T655" s="24">
        <v>4.5</v>
      </c>
      <c r="U655" s="24">
        <f t="shared" si="43"/>
        <v>40.5</v>
      </c>
      <c r="V655" s="24">
        <f t="shared" si="44"/>
        <v>2.4</v>
      </c>
      <c r="W655" s="24">
        <f t="shared" si="45"/>
        <v>1.2</v>
      </c>
      <c r="X655" s="24">
        <f t="shared" si="46"/>
        <v>1</v>
      </c>
    </row>
    <row r="656" spans="1:24" x14ac:dyDescent="0.25">
      <c r="A656" s="24" t="s">
        <v>66</v>
      </c>
      <c r="B656" s="24" t="s">
        <v>302</v>
      </c>
      <c r="C656" s="24" t="s">
        <v>1026</v>
      </c>
      <c r="D656" s="24">
        <v>68</v>
      </c>
      <c r="E656" s="24">
        <v>0</v>
      </c>
      <c r="F656" s="24">
        <v>0</v>
      </c>
      <c r="G656" s="24">
        <v>0</v>
      </c>
      <c r="H656" s="24">
        <v>3</v>
      </c>
      <c r="I656" s="24">
        <v>4</v>
      </c>
      <c r="J656" s="24">
        <v>2</v>
      </c>
      <c r="K656" s="24">
        <v>60</v>
      </c>
      <c r="L656" s="24">
        <v>55</v>
      </c>
      <c r="M656" s="24">
        <v>4</v>
      </c>
      <c r="N656" s="24">
        <v>25</v>
      </c>
      <c r="O656" s="24">
        <v>20</v>
      </c>
      <c r="P656" s="24">
        <v>62</v>
      </c>
      <c r="Q656" s="24">
        <v>28</v>
      </c>
      <c r="R656" s="24">
        <v>4</v>
      </c>
      <c r="S656" s="24">
        <v>0</v>
      </c>
      <c r="T656" s="24">
        <v>3.75</v>
      </c>
      <c r="U656" s="24">
        <f t="shared" si="43"/>
        <v>170</v>
      </c>
      <c r="V656" s="24">
        <f t="shared" si="44"/>
        <v>10.074074074074074</v>
      </c>
      <c r="W656" s="24">
        <f t="shared" si="45"/>
        <v>6.0444444444444443</v>
      </c>
      <c r="X656" s="24">
        <f t="shared" si="46"/>
        <v>6.0444444444444443</v>
      </c>
    </row>
    <row r="657" spans="1:24" x14ac:dyDescent="0.25">
      <c r="A657" s="24" t="s">
        <v>66</v>
      </c>
      <c r="B657" s="24" t="s">
        <v>41</v>
      </c>
      <c r="C657" s="24" t="s">
        <v>1026</v>
      </c>
      <c r="D657" s="24">
        <v>58</v>
      </c>
      <c r="E657" s="24">
        <v>0</v>
      </c>
      <c r="F657" s="24">
        <v>0</v>
      </c>
      <c r="G657" s="24">
        <v>0</v>
      </c>
      <c r="H657" s="24">
        <v>4</v>
      </c>
      <c r="I657" s="24">
        <v>4</v>
      </c>
      <c r="J657" s="24">
        <v>0</v>
      </c>
      <c r="K657" s="24">
        <v>70</v>
      </c>
      <c r="L657" s="24">
        <v>64</v>
      </c>
      <c r="M657" s="24">
        <v>5</v>
      </c>
      <c r="N657" s="24">
        <v>22</v>
      </c>
      <c r="O657" s="24">
        <v>20</v>
      </c>
      <c r="P657" s="24">
        <v>47</v>
      </c>
      <c r="Q657" s="24">
        <v>18</v>
      </c>
      <c r="R657" s="24">
        <v>3</v>
      </c>
      <c r="S657" s="24">
        <v>0</v>
      </c>
      <c r="T657" s="24">
        <v>2.83</v>
      </c>
      <c r="U657" s="24">
        <f t="shared" si="43"/>
        <v>130</v>
      </c>
      <c r="V657" s="24">
        <f t="shared" si="44"/>
        <v>7.7037037037037033</v>
      </c>
      <c r="W657" s="24">
        <f t="shared" si="45"/>
        <v>4.6222222222222218</v>
      </c>
      <c r="X657" s="24">
        <f t="shared" si="46"/>
        <v>4.6222222222222218</v>
      </c>
    </row>
    <row r="658" spans="1:24" x14ac:dyDescent="0.25">
      <c r="A658" s="24" t="s">
        <v>66</v>
      </c>
      <c r="B658" s="24" t="s">
        <v>132</v>
      </c>
      <c r="C658" s="24" t="s">
        <v>1373</v>
      </c>
      <c r="D658" s="24">
        <v>28</v>
      </c>
      <c r="E658" s="24">
        <v>0</v>
      </c>
      <c r="F658" s="24">
        <v>0</v>
      </c>
      <c r="G658" s="24">
        <v>0</v>
      </c>
      <c r="H658" s="24">
        <v>3</v>
      </c>
      <c r="I658" s="24">
        <v>3</v>
      </c>
      <c r="J658" s="24">
        <v>0</v>
      </c>
      <c r="K658" s="24">
        <v>55</v>
      </c>
      <c r="L658" s="24">
        <v>62</v>
      </c>
      <c r="M658" s="24">
        <v>7</v>
      </c>
      <c r="N658" s="24">
        <v>29</v>
      </c>
      <c r="O658" s="24">
        <v>14</v>
      </c>
      <c r="P658" s="24">
        <v>35</v>
      </c>
      <c r="Q658" s="24">
        <v>0</v>
      </c>
      <c r="R658" s="24">
        <v>0</v>
      </c>
      <c r="S658" s="24">
        <v>0</v>
      </c>
      <c r="T658" s="24">
        <v>4.75</v>
      </c>
      <c r="U658" s="24">
        <f t="shared" si="43"/>
        <v>51.5</v>
      </c>
      <c r="V658" s="24">
        <f t="shared" si="44"/>
        <v>3.0518518518518518</v>
      </c>
      <c r="W658" s="24">
        <f t="shared" si="45"/>
        <v>1.5259259259259259</v>
      </c>
      <c r="X658" s="24">
        <f t="shared" si="46"/>
        <v>1.5259259259259259</v>
      </c>
    </row>
    <row r="659" spans="1:24" x14ac:dyDescent="0.25">
      <c r="A659" s="24" t="s">
        <v>1980</v>
      </c>
      <c r="B659" s="24" t="s">
        <v>41</v>
      </c>
      <c r="C659" s="24"/>
      <c r="D659" s="24">
        <v>42</v>
      </c>
      <c r="E659" s="24">
        <v>0</v>
      </c>
      <c r="F659" s="24">
        <v>0</v>
      </c>
      <c r="G659" s="24">
        <v>0</v>
      </c>
      <c r="H659" s="24">
        <v>2</v>
      </c>
      <c r="I659" s="24">
        <v>3</v>
      </c>
      <c r="J659" s="24">
        <v>0</v>
      </c>
      <c r="K659" s="24">
        <v>45</v>
      </c>
      <c r="L659" s="24">
        <v>45</v>
      </c>
      <c r="M659" s="24">
        <v>3</v>
      </c>
      <c r="N659" s="24">
        <v>23</v>
      </c>
      <c r="O659" s="24">
        <v>23</v>
      </c>
      <c r="P659" s="24">
        <v>38</v>
      </c>
      <c r="Q659" s="24">
        <v>0</v>
      </c>
      <c r="R659" s="24">
        <v>0</v>
      </c>
      <c r="S659" s="24">
        <v>0</v>
      </c>
      <c r="T659" s="24">
        <v>4.5999999999999996</v>
      </c>
      <c r="U659" s="24">
        <f t="shared" si="43"/>
        <v>37</v>
      </c>
      <c r="V659" s="24">
        <f t="shared" si="44"/>
        <v>2.1925925925925926</v>
      </c>
      <c r="W659" s="24">
        <f t="shared" si="45"/>
        <v>1.0962962962962963</v>
      </c>
      <c r="X659" s="24">
        <f t="shared" si="46"/>
        <v>1</v>
      </c>
    </row>
    <row r="660" spans="1:24" x14ac:dyDescent="0.25">
      <c r="A660" s="24" t="s">
        <v>1447</v>
      </c>
      <c r="B660" s="24" t="s">
        <v>164</v>
      </c>
      <c r="C660" s="24" t="s">
        <v>1032</v>
      </c>
      <c r="D660" s="24">
        <v>28</v>
      </c>
      <c r="E660" s="24">
        <v>5</v>
      </c>
      <c r="F660" s="24">
        <v>0</v>
      </c>
      <c r="G660" s="24">
        <v>0</v>
      </c>
      <c r="H660" s="24">
        <v>3</v>
      </c>
      <c r="I660" s="24">
        <v>3</v>
      </c>
      <c r="J660" s="24">
        <v>0</v>
      </c>
      <c r="K660" s="24">
        <v>54</v>
      </c>
      <c r="L660" s="24">
        <v>55</v>
      </c>
      <c r="M660" s="24">
        <v>8</v>
      </c>
      <c r="N660" s="24">
        <v>27</v>
      </c>
      <c r="O660" s="24">
        <v>16</v>
      </c>
      <c r="P660" s="24">
        <v>46</v>
      </c>
      <c r="Q660" s="24">
        <v>0</v>
      </c>
      <c r="R660" s="24">
        <v>0</v>
      </c>
      <c r="S660" s="24">
        <v>1</v>
      </c>
      <c r="T660" s="24">
        <v>4.5</v>
      </c>
      <c r="U660" s="24">
        <f t="shared" si="43"/>
        <v>64</v>
      </c>
      <c r="V660" s="24">
        <f t="shared" si="44"/>
        <v>3.7925925925925927</v>
      </c>
      <c r="W660" s="24">
        <f t="shared" si="45"/>
        <v>1.8962962962962964</v>
      </c>
      <c r="X660" s="24">
        <f t="shared" si="46"/>
        <v>1.8962962962962964</v>
      </c>
    </row>
    <row r="661" spans="1:24" x14ac:dyDescent="0.25">
      <c r="A661" s="24" t="s">
        <v>1328</v>
      </c>
      <c r="B661" s="24" t="s">
        <v>117</v>
      </c>
      <c r="C661" s="24" t="s">
        <v>1030</v>
      </c>
      <c r="D661" s="24">
        <v>41</v>
      </c>
      <c r="E661" s="24">
        <v>0</v>
      </c>
      <c r="F661" s="24">
        <v>0</v>
      </c>
      <c r="G661" s="24">
        <v>0</v>
      </c>
      <c r="H661" s="24">
        <v>2</v>
      </c>
      <c r="I661" s="24">
        <v>2</v>
      </c>
      <c r="J661" s="24">
        <v>0</v>
      </c>
      <c r="K661" s="24">
        <v>35</v>
      </c>
      <c r="L661" s="24">
        <v>27</v>
      </c>
      <c r="M661" s="24">
        <v>4</v>
      </c>
      <c r="N661" s="24">
        <v>15</v>
      </c>
      <c r="O661" s="24">
        <v>16</v>
      </c>
      <c r="P661" s="24">
        <v>37</v>
      </c>
      <c r="Q661" s="24">
        <v>5</v>
      </c>
      <c r="R661" s="24">
        <v>1</v>
      </c>
      <c r="S661" s="24">
        <v>0</v>
      </c>
      <c r="T661" s="24">
        <v>3.86</v>
      </c>
      <c r="U661" s="24">
        <f t="shared" si="43"/>
        <v>62</v>
      </c>
      <c r="V661" s="24">
        <f t="shared" si="44"/>
        <v>3.674074074074074</v>
      </c>
      <c r="W661" s="24">
        <f t="shared" si="45"/>
        <v>1.837037037037037</v>
      </c>
      <c r="X661" s="24">
        <f t="shared" si="46"/>
        <v>1.837037037037037</v>
      </c>
    </row>
    <row r="662" spans="1:24" x14ac:dyDescent="0.25">
      <c r="A662" s="24" t="s">
        <v>1981</v>
      </c>
      <c r="B662" s="24" t="s">
        <v>188</v>
      </c>
      <c r="C662" s="24" t="s">
        <v>1374</v>
      </c>
      <c r="D662" s="24">
        <v>51</v>
      </c>
      <c r="E662" s="24">
        <v>0</v>
      </c>
      <c r="F662" s="24">
        <v>0</v>
      </c>
      <c r="G662" s="24">
        <v>0</v>
      </c>
      <c r="H662" s="24">
        <v>3</v>
      </c>
      <c r="I662" s="24">
        <v>3</v>
      </c>
      <c r="J662" s="24">
        <v>0</v>
      </c>
      <c r="K662" s="24">
        <v>55</v>
      </c>
      <c r="L662" s="24">
        <v>52</v>
      </c>
      <c r="M662" s="24">
        <v>6</v>
      </c>
      <c r="N662" s="24">
        <v>21</v>
      </c>
      <c r="O662" s="24">
        <v>11</v>
      </c>
      <c r="P662" s="24">
        <v>42</v>
      </c>
      <c r="Q662" s="24">
        <v>2</v>
      </c>
      <c r="R662" s="24">
        <v>1</v>
      </c>
      <c r="S662" s="24">
        <v>0</v>
      </c>
      <c r="T662" s="24">
        <v>3.44</v>
      </c>
      <c r="U662" s="24">
        <f t="shared" si="43"/>
        <v>74.5</v>
      </c>
      <c r="V662" s="24">
        <f t="shared" si="44"/>
        <v>4.4148148148148145</v>
      </c>
      <c r="W662" s="24">
        <f t="shared" si="45"/>
        <v>2.2074074074074073</v>
      </c>
      <c r="X662" s="24">
        <f t="shared" si="46"/>
        <v>2.2074074074074073</v>
      </c>
    </row>
    <row r="663" spans="1:24" x14ac:dyDescent="0.25">
      <c r="A663" s="24" t="s">
        <v>447</v>
      </c>
      <c r="B663" s="24" t="s">
        <v>67</v>
      </c>
      <c r="C663" s="24" t="s">
        <v>1376</v>
      </c>
      <c r="D663" s="24">
        <v>59</v>
      </c>
      <c r="E663" s="24">
        <v>0</v>
      </c>
      <c r="F663" s="24">
        <v>0</v>
      </c>
      <c r="G663" s="24">
        <v>0</v>
      </c>
      <c r="H663" s="24">
        <v>3</v>
      </c>
      <c r="I663" s="24">
        <v>4</v>
      </c>
      <c r="J663" s="24">
        <v>0</v>
      </c>
      <c r="K663" s="24">
        <v>65</v>
      </c>
      <c r="L663" s="24">
        <v>60</v>
      </c>
      <c r="M663" s="24">
        <v>7</v>
      </c>
      <c r="N663" s="24">
        <v>29</v>
      </c>
      <c r="O663" s="24">
        <v>34</v>
      </c>
      <c r="P663" s="24">
        <v>69</v>
      </c>
      <c r="Q663" s="24">
        <v>14</v>
      </c>
      <c r="R663" s="24">
        <v>3</v>
      </c>
      <c r="S663" s="24">
        <v>0</v>
      </c>
      <c r="T663" s="24">
        <v>4.0199999999999996</v>
      </c>
      <c r="U663" s="24">
        <f t="shared" si="43"/>
        <v>109.5</v>
      </c>
      <c r="V663" s="24">
        <f t="shared" si="44"/>
        <v>6.4888888888888889</v>
      </c>
      <c r="W663" s="24">
        <f t="shared" si="45"/>
        <v>3.8933333333333331</v>
      </c>
      <c r="X663" s="24">
        <f t="shared" si="46"/>
        <v>3.8933333333333331</v>
      </c>
    </row>
    <row r="664" spans="1:24" x14ac:dyDescent="0.25">
      <c r="A664" s="24" t="s">
        <v>447</v>
      </c>
      <c r="B664" s="24" t="s">
        <v>222</v>
      </c>
      <c r="C664" s="24" t="s">
        <v>1030</v>
      </c>
      <c r="D664" s="24">
        <v>68</v>
      </c>
      <c r="E664" s="24">
        <v>0</v>
      </c>
      <c r="F664" s="24">
        <v>0</v>
      </c>
      <c r="G664" s="24">
        <v>0</v>
      </c>
      <c r="H664" s="24">
        <v>4</v>
      </c>
      <c r="I664" s="24">
        <v>3</v>
      </c>
      <c r="J664" s="24">
        <v>0</v>
      </c>
      <c r="K664" s="24">
        <v>65</v>
      </c>
      <c r="L664" s="24">
        <v>62</v>
      </c>
      <c r="M664" s="24">
        <v>8</v>
      </c>
      <c r="N664" s="24">
        <v>30</v>
      </c>
      <c r="O664" s="24">
        <v>25</v>
      </c>
      <c r="P664" s="24">
        <v>56</v>
      </c>
      <c r="Q664" s="24">
        <v>0</v>
      </c>
      <c r="R664" s="24">
        <v>0</v>
      </c>
      <c r="S664" s="24">
        <v>0</v>
      </c>
      <c r="T664" s="24">
        <v>4.1500000000000004</v>
      </c>
      <c r="U664" s="24">
        <f t="shared" si="43"/>
        <v>81</v>
      </c>
      <c r="V664" s="24">
        <f t="shared" si="44"/>
        <v>4.8</v>
      </c>
      <c r="W664" s="24">
        <f t="shared" si="45"/>
        <v>2.4</v>
      </c>
      <c r="X664" s="24">
        <f t="shared" si="46"/>
        <v>2.4</v>
      </c>
    </row>
    <row r="665" spans="1:24" x14ac:dyDescent="0.25">
      <c r="A665" s="24" t="s">
        <v>447</v>
      </c>
      <c r="B665" s="24" t="s">
        <v>41</v>
      </c>
      <c r="C665" s="24" t="s">
        <v>1377</v>
      </c>
      <c r="D665" s="24">
        <v>65</v>
      </c>
      <c r="E665" s="24">
        <v>0</v>
      </c>
      <c r="F665" s="24">
        <v>0</v>
      </c>
      <c r="G665" s="24">
        <v>0</v>
      </c>
      <c r="H665" s="24">
        <v>5</v>
      </c>
      <c r="I665" s="24">
        <v>3</v>
      </c>
      <c r="J665" s="24">
        <v>0</v>
      </c>
      <c r="K665" s="24">
        <v>70</v>
      </c>
      <c r="L665" s="24">
        <v>68</v>
      </c>
      <c r="M665" s="24">
        <v>6</v>
      </c>
      <c r="N665" s="24">
        <v>28</v>
      </c>
      <c r="O665" s="24">
        <v>21</v>
      </c>
      <c r="P665" s="24">
        <v>63</v>
      </c>
      <c r="Q665" s="24">
        <v>0</v>
      </c>
      <c r="R665" s="24">
        <v>0</v>
      </c>
      <c r="S665" s="24">
        <v>0</v>
      </c>
      <c r="T665" s="24">
        <v>3.6</v>
      </c>
      <c r="U665" s="24">
        <f t="shared" si="43"/>
        <v>105</v>
      </c>
      <c r="V665" s="24">
        <f t="shared" si="44"/>
        <v>6.2222222222222223</v>
      </c>
      <c r="W665" s="24">
        <f t="shared" si="45"/>
        <v>3.7333333333333334</v>
      </c>
      <c r="X665" s="24">
        <f t="shared" si="46"/>
        <v>3.7333333333333334</v>
      </c>
    </row>
    <row r="666" spans="1:24" x14ac:dyDescent="0.25">
      <c r="A666" s="24" t="s">
        <v>694</v>
      </c>
      <c r="B666" s="24" t="s">
        <v>695</v>
      </c>
      <c r="C666" s="24" t="s">
        <v>1372</v>
      </c>
      <c r="D666" s="24">
        <v>20</v>
      </c>
      <c r="E666" s="24">
        <v>0</v>
      </c>
      <c r="F666" s="24">
        <v>0</v>
      </c>
      <c r="G666" s="24">
        <v>0</v>
      </c>
      <c r="H666" s="24">
        <v>2</v>
      </c>
      <c r="I666" s="24">
        <v>2</v>
      </c>
      <c r="J666" s="24">
        <v>0</v>
      </c>
      <c r="K666" s="24">
        <v>40</v>
      </c>
      <c r="L666" s="24">
        <v>40</v>
      </c>
      <c r="M666" s="24">
        <v>4</v>
      </c>
      <c r="N666" s="24">
        <v>18</v>
      </c>
      <c r="O666" s="24">
        <v>12</v>
      </c>
      <c r="P666" s="24">
        <v>25</v>
      </c>
      <c r="Q666" s="24">
        <v>0</v>
      </c>
      <c r="R666" s="24">
        <v>0</v>
      </c>
      <c r="S666" s="24">
        <v>0</v>
      </c>
      <c r="T666" s="24">
        <v>4.05</v>
      </c>
      <c r="U666" s="24">
        <f t="shared" si="43"/>
        <v>38</v>
      </c>
      <c r="V666" s="24">
        <f t="shared" si="44"/>
        <v>2.251851851851852</v>
      </c>
      <c r="W666" s="24">
        <f t="shared" si="45"/>
        <v>1.125925925925926</v>
      </c>
      <c r="X666" s="24">
        <f t="shared" si="46"/>
        <v>1</v>
      </c>
    </row>
    <row r="667" spans="1:24" x14ac:dyDescent="0.25">
      <c r="A667" s="24" t="s">
        <v>448</v>
      </c>
      <c r="B667" s="24" t="s">
        <v>999</v>
      </c>
      <c r="C667" s="24" t="s">
        <v>1020</v>
      </c>
      <c r="D667" s="24">
        <v>60</v>
      </c>
      <c r="E667" s="24">
        <v>10</v>
      </c>
      <c r="F667" s="24">
        <v>0</v>
      </c>
      <c r="G667" s="24">
        <v>0</v>
      </c>
      <c r="H667" s="24">
        <v>8</v>
      </c>
      <c r="I667" s="24">
        <v>4</v>
      </c>
      <c r="J667" s="24">
        <v>0</v>
      </c>
      <c r="K667" s="24">
        <v>110</v>
      </c>
      <c r="L667" s="24">
        <v>103</v>
      </c>
      <c r="M667" s="24">
        <v>10</v>
      </c>
      <c r="N667" s="24">
        <v>44</v>
      </c>
      <c r="O667" s="24">
        <v>39</v>
      </c>
      <c r="P667" s="24">
        <v>90</v>
      </c>
      <c r="Q667" s="24">
        <v>0</v>
      </c>
      <c r="R667" s="24">
        <v>0</v>
      </c>
      <c r="S667" s="24">
        <v>4</v>
      </c>
      <c r="T667" s="24">
        <v>3.6</v>
      </c>
      <c r="U667" s="24">
        <f t="shared" si="43"/>
        <v>155.5</v>
      </c>
      <c r="V667" s="24">
        <f t="shared" si="44"/>
        <v>9.2148148148148152</v>
      </c>
      <c r="W667" s="24">
        <f t="shared" si="45"/>
        <v>5.528888888888889</v>
      </c>
      <c r="X667" s="24">
        <f t="shared" si="46"/>
        <v>5.528888888888889</v>
      </c>
    </row>
    <row r="668" spans="1:24" x14ac:dyDescent="0.25">
      <c r="A668" s="24" t="s">
        <v>448</v>
      </c>
      <c r="B668" s="24" t="s">
        <v>43</v>
      </c>
      <c r="C668" s="24" t="s">
        <v>1373</v>
      </c>
      <c r="D668" s="24">
        <v>14</v>
      </c>
      <c r="E668" s="24">
        <v>14</v>
      </c>
      <c r="F668" s="24">
        <v>0</v>
      </c>
      <c r="G668" s="24">
        <v>0</v>
      </c>
      <c r="H668" s="24">
        <v>4</v>
      </c>
      <c r="I668" s="24">
        <v>4</v>
      </c>
      <c r="J668" s="24">
        <v>0</v>
      </c>
      <c r="K668" s="24">
        <v>72</v>
      </c>
      <c r="L668" s="24">
        <v>76</v>
      </c>
      <c r="M668" s="24">
        <v>9</v>
      </c>
      <c r="N668" s="24">
        <v>38</v>
      </c>
      <c r="O668" s="24">
        <v>23</v>
      </c>
      <c r="P668" s="24">
        <v>43</v>
      </c>
      <c r="Q668" s="24">
        <v>0</v>
      </c>
      <c r="R668" s="24">
        <v>0</v>
      </c>
      <c r="S668" s="24">
        <v>4</v>
      </c>
      <c r="T668" s="24">
        <v>4.75</v>
      </c>
      <c r="U668" s="24">
        <f t="shared" si="43"/>
        <v>63</v>
      </c>
      <c r="V668" s="24">
        <f t="shared" si="44"/>
        <v>3.7333333333333334</v>
      </c>
      <c r="W668" s="24">
        <f t="shared" si="45"/>
        <v>1.8666666666666667</v>
      </c>
      <c r="X668" s="24">
        <f t="shared" si="46"/>
        <v>1.8666666666666667</v>
      </c>
    </row>
    <row r="669" spans="1:24" x14ac:dyDescent="0.25">
      <c r="A669" s="24" t="s">
        <v>448</v>
      </c>
      <c r="B669" s="24" t="s">
        <v>160</v>
      </c>
      <c r="C669" s="24" t="s">
        <v>1370</v>
      </c>
      <c r="D669" s="24">
        <v>23</v>
      </c>
      <c r="E669" s="24">
        <v>3</v>
      </c>
      <c r="F669" s="24">
        <v>0</v>
      </c>
      <c r="G669" s="24">
        <v>0</v>
      </c>
      <c r="H669" s="24">
        <v>2</v>
      </c>
      <c r="I669" s="24">
        <v>2</v>
      </c>
      <c r="J669" s="24">
        <v>0</v>
      </c>
      <c r="K669" s="24">
        <v>36</v>
      </c>
      <c r="L669" s="24">
        <v>41</v>
      </c>
      <c r="M669" s="24">
        <v>3</v>
      </c>
      <c r="N669" s="24">
        <v>21</v>
      </c>
      <c r="O669" s="24">
        <v>11</v>
      </c>
      <c r="P669" s="24">
        <v>31</v>
      </c>
      <c r="Q669" s="24">
        <v>0</v>
      </c>
      <c r="R669" s="24">
        <v>0</v>
      </c>
      <c r="S669" s="24">
        <v>0</v>
      </c>
      <c r="T669" s="24">
        <v>5.25</v>
      </c>
      <c r="U669" s="24">
        <f t="shared" si="43"/>
        <v>39</v>
      </c>
      <c r="V669" s="24">
        <f t="shared" si="44"/>
        <v>2.3111111111111109</v>
      </c>
      <c r="W669" s="24">
        <f t="shared" si="45"/>
        <v>1.1555555555555554</v>
      </c>
      <c r="X669" s="24">
        <f t="shared" si="46"/>
        <v>1</v>
      </c>
    </row>
    <row r="670" spans="1:24" x14ac:dyDescent="0.25">
      <c r="A670" s="24" t="s">
        <v>1448</v>
      </c>
      <c r="B670" s="24" t="s">
        <v>1449</v>
      </c>
      <c r="C670" s="24" t="s">
        <v>1370</v>
      </c>
      <c r="D670" s="24">
        <v>40</v>
      </c>
      <c r="E670" s="24">
        <v>0</v>
      </c>
      <c r="F670" s="24">
        <v>0</v>
      </c>
      <c r="G670" s="24">
        <v>0</v>
      </c>
      <c r="H670" s="24">
        <v>2</v>
      </c>
      <c r="I670" s="24">
        <v>2</v>
      </c>
      <c r="J670" s="24">
        <v>0</v>
      </c>
      <c r="K670" s="24">
        <v>40</v>
      </c>
      <c r="L670" s="24">
        <v>38</v>
      </c>
      <c r="M670" s="24">
        <v>6</v>
      </c>
      <c r="N670" s="24">
        <v>19</v>
      </c>
      <c r="O670" s="24">
        <v>17</v>
      </c>
      <c r="P670" s="24">
        <v>44</v>
      </c>
      <c r="Q670" s="24">
        <v>0</v>
      </c>
      <c r="R670" s="24">
        <v>0</v>
      </c>
      <c r="S670" s="24">
        <v>0</v>
      </c>
      <c r="T670" s="24">
        <v>4.28</v>
      </c>
      <c r="U670" s="24">
        <f t="shared" si="43"/>
        <v>52.5</v>
      </c>
      <c r="V670" s="24">
        <f t="shared" si="44"/>
        <v>3.1111111111111112</v>
      </c>
      <c r="W670" s="24">
        <f t="shared" si="45"/>
        <v>1.5555555555555556</v>
      </c>
      <c r="X670" s="24">
        <f t="shared" si="46"/>
        <v>1.5555555555555556</v>
      </c>
    </row>
    <row r="671" spans="1:24" x14ac:dyDescent="0.25">
      <c r="A671" s="24" t="s">
        <v>1454</v>
      </c>
      <c r="B671" s="24" t="s">
        <v>1587</v>
      </c>
      <c r="C671" s="24" t="s">
        <v>1373</v>
      </c>
      <c r="D671" s="24">
        <v>20</v>
      </c>
      <c r="E671" s="24">
        <v>0</v>
      </c>
      <c r="F671" s="24">
        <v>0</v>
      </c>
      <c r="G671" s="24">
        <v>0</v>
      </c>
      <c r="H671" s="24">
        <v>1</v>
      </c>
      <c r="I671" s="24">
        <v>1</v>
      </c>
      <c r="J671" s="24">
        <v>0</v>
      </c>
      <c r="K671" s="24">
        <v>20</v>
      </c>
      <c r="L671" s="24">
        <v>23</v>
      </c>
      <c r="M671" s="24">
        <v>2</v>
      </c>
      <c r="N671" s="24">
        <v>11</v>
      </c>
      <c r="O671" s="24">
        <v>5</v>
      </c>
      <c r="P671" s="24">
        <v>10</v>
      </c>
      <c r="Q671" s="24">
        <v>0</v>
      </c>
      <c r="R671" s="24">
        <v>0</v>
      </c>
      <c r="S671" s="24">
        <v>0</v>
      </c>
      <c r="T671" s="24">
        <v>4.95</v>
      </c>
      <c r="U671" s="24">
        <f t="shared" si="43"/>
        <v>15</v>
      </c>
      <c r="V671" s="24">
        <f t="shared" si="44"/>
        <v>0.88888888888888884</v>
      </c>
      <c r="W671" s="24">
        <f t="shared" si="45"/>
        <v>0.44444444444444442</v>
      </c>
      <c r="X671" s="24">
        <f t="shared" si="46"/>
        <v>1</v>
      </c>
    </row>
    <row r="672" spans="1:24" x14ac:dyDescent="0.25">
      <c r="A672" s="24" t="s">
        <v>1454</v>
      </c>
      <c r="B672" s="24" t="s">
        <v>83</v>
      </c>
      <c r="C672" s="24" t="s">
        <v>1371</v>
      </c>
      <c r="D672" s="24">
        <v>35</v>
      </c>
      <c r="E672" s="24">
        <v>0</v>
      </c>
      <c r="F672" s="24">
        <v>0</v>
      </c>
      <c r="G672" s="24">
        <v>0</v>
      </c>
      <c r="H672" s="24">
        <v>2</v>
      </c>
      <c r="I672" s="24">
        <v>3</v>
      </c>
      <c r="J672" s="24">
        <v>0</v>
      </c>
      <c r="K672" s="24">
        <v>45</v>
      </c>
      <c r="L672" s="24">
        <v>41</v>
      </c>
      <c r="M672" s="24">
        <v>2</v>
      </c>
      <c r="N672" s="24">
        <v>21</v>
      </c>
      <c r="O672" s="24">
        <v>27</v>
      </c>
      <c r="P672" s="24">
        <v>32</v>
      </c>
      <c r="Q672" s="24">
        <v>0</v>
      </c>
      <c r="R672" s="24">
        <v>0</v>
      </c>
      <c r="S672" s="24">
        <v>0</v>
      </c>
      <c r="T672" s="24">
        <v>4.2</v>
      </c>
      <c r="U672" s="24">
        <f t="shared" si="43"/>
        <v>30</v>
      </c>
      <c r="V672" s="24">
        <f t="shared" si="44"/>
        <v>1.7777777777777777</v>
      </c>
      <c r="W672" s="24">
        <f t="shared" si="45"/>
        <v>0.88888888888888884</v>
      </c>
      <c r="X672" s="24">
        <f t="shared" si="46"/>
        <v>1</v>
      </c>
    </row>
    <row r="673" spans="1:24" x14ac:dyDescent="0.25">
      <c r="A673" s="24" t="s">
        <v>449</v>
      </c>
      <c r="B673" s="24" t="s">
        <v>117</v>
      </c>
      <c r="C673" s="24" t="s">
        <v>1030</v>
      </c>
      <c r="D673" s="24">
        <v>35</v>
      </c>
      <c r="E673" s="24">
        <v>0</v>
      </c>
      <c r="F673" s="24">
        <v>0</v>
      </c>
      <c r="G673" s="24">
        <v>0</v>
      </c>
      <c r="H673" s="24">
        <v>2</v>
      </c>
      <c r="I673" s="24">
        <v>4</v>
      </c>
      <c r="J673" s="24">
        <v>0</v>
      </c>
      <c r="K673" s="24">
        <v>55</v>
      </c>
      <c r="L673" s="24">
        <v>56</v>
      </c>
      <c r="M673" s="24">
        <v>12</v>
      </c>
      <c r="N673" s="24">
        <v>30</v>
      </c>
      <c r="O673" s="24">
        <v>23</v>
      </c>
      <c r="P673" s="24">
        <v>42</v>
      </c>
      <c r="Q673" s="24">
        <v>0</v>
      </c>
      <c r="R673" s="24">
        <v>0</v>
      </c>
      <c r="S673" s="24">
        <v>0</v>
      </c>
      <c r="T673" s="24">
        <v>4.91</v>
      </c>
      <c r="U673" s="24">
        <f t="shared" si="43"/>
        <v>39</v>
      </c>
      <c r="V673" s="24">
        <f t="shared" si="44"/>
        <v>2.3111111111111109</v>
      </c>
      <c r="W673" s="24">
        <f t="shared" si="45"/>
        <v>1.1555555555555554</v>
      </c>
      <c r="X673" s="24">
        <f t="shared" si="46"/>
        <v>1</v>
      </c>
    </row>
    <row r="674" spans="1:24" x14ac:dyDescent="0.25">
      <c r="A674" s="24" t="s">
        <v>1982</v>
      </c>
      <c r="B674" s="24" t="s">
        <v>739</v>
      </c>
      <c r="C674" s="24" t="s">
        <v>1027</v>
      </c>
      <c r="D674" s="24">
        <v>19</v>
      </c>
      <c r="E674" s="24">
        <v>0</v>
      </c>
      <c r="F674" s="24">
        <v>0</v>
      </c>
      <c r="G674" s="24">
        <v>0</v>
      </c>
      <c r="H674" s="24">
        <v>2</v>
      </c>
      <c r="I674" s="24">
        <v>1</v>
      </c>
      <c r="J674" s="24">
        <v>0</v>
      </c>
      <c r="K674" s="24">
        <v>30</v>
      </c>
      <c r="L674" s="24">
        <v>27</v>
      </c>
      <c r="M674" s="24">
        <v>3</v>
      </c>
      <c r="N674" s="24">
        <v>14</v>
      </c>
      <c r="O674" s="24">
        <v>12</v>
      </c>
      <c r="P674" s="24">
        <v>25</v>
      </c>
      <c r="Q674" s="24">
        <v>0</v>
      </c>
      <c r="R674" s="24">
        <v>0</v>
      </c>
      <c r="S674" s="24">
        <v>0</v>
      </c>
      <c r="T674" s="24">
        <v>4.2</v>
      </c>
      <c r="U674" s="24">
        <f t="shared" si="43"/>
        <v>39.5</v>
      </c>
      <c r="V674" s="24">
        <f t="shared" si="44"/>
        <v>2.3407407407407406</v>
      </c>
      <c r="W674" s="24">
        <f t="shared" si="45"/>
        <v>1.1703703703703703</v>
      </c>
      <c r="X674" s="24">
        <f t="shared" si="46"/>
        <v>1</v>
      </c>
    </row>
    <row r="675" spans="1:24" x14ac:dyDescent="0.25">
      <c r="A675" s="24" t="s">
        <v>697</v>
      </c>
      <c r="B675" s="24" t="s">
        <v>178</v>
      </c>
      <c r="C675" s="24" t="s">
        <v>1374</v>
      </c>
      <c r="D675" s="24">
        <v>69</v>
      </c>
      <c r="E675" s="24">
        <v>0</v>
      </c>
      <c r="F675" s="24">
        <v>0</v>
      </c>
      <c r="G675" s="24">
        <v>0</v>
      </c>
      <c r="H675" s="24">
        <v>3</v>
      </c>
      <c r="I675" s="24">
        <v>4</v>
      </c>
      <c r="J675" s="24">
        <v>2</v>
      </c>
      <c r="K675" s="24">
        <v>65</v>
      </c>
      <c r="L675" s="24">
        <v>62</v>
      </c>
      <c r="M675" s="24">
        <v>3</v>
      </c>
      <c r="N675" s="24">
        <v>24</v>
      </c>
      <c r="O675" s="24">
        <v>23</v>
      </c>
      <c r="P675" s="24">
        <v>51</v>
      </c>
      <c r="Q675" s="24">
        <v>22</v>
      </c>
      <c r="R675" s="24">
        <v>5</v>
      </c>
      <c r="S675" s="24">
        <v>0</v>
      </c>
      <c r="T675" s="24">
        <v>3.32</v>
      </c>
      <c r="U675" s="24">
        <f t="shared" si="43"/>
        <v>138</v>
      </c>
      <c r="V675" s="24">
        <f t="shared" si="44"/>
        <v>8.1777777777777771</v>
      </c>
      <c r="W675" s="24">
        <f t="shared" si="45"/>
        <v>4.9066666666666663</v>
      </c>
      <c r="X675" s="24">
        <f t="shared" si="46"/>
        <v>4.9066666666666663</v>
      </c>
    </row>
    <row r="676" spans="1:24" x14ac:dyDescent="0.25">
      <c r="A676" s="24" t="s">
        <v>1841</v>
      </c>
      <c r="B676" s="24" t="s">
        <v>72</v>
      </c>
      <c r="C676" s="24" t="s">
        <v>1030</v>
      </c>
      <c r="D676" s="24">
        <v>20</v>
      </c>
      <c r="E676" s="24">
        <v>0</v>
      </c>
      <c r="F676" s="24">
        <v>0</v>
      </c>
      <c r="G676" s="24">
        <v>0</v>
      </c>
      <c r="H676" s="24">
        <v>1</v>
      </c>
      <c r="I676" s="24">
        <v>1</v>
      </c>
      <c r="J676" s="24">
        <v>0</v>
      </c>
      <c r="K676" s="24">
        <v>20</v>
      </c>
      <c r="L676" s="24">
        <v>20</v>
      </c>
      <c r="M676" s="24">
        <v>2</v>
      </c>
      <c r="N676" s="24">
        <v>9</v>
      </c>
      <c r="O676" s="24">
        <v>7</v>
      </c>
      <c r="P676" s="24">
        <v>19</v>
      </c>
      <c r="Q676" s="24">
        <v>0</v>
      </c>
      <c r="R676" s="24">
        <v>0</v>
      </c>
      <c r="S676" s="24">
        <v>0</v>
      </c>
      <c r="T676" s="24">
        <v>4.05</v>
      </c>
      <c r="U676" s="24">
        <f t="shared" si="43"/>
        <v>24.5</v>
      </c>
      <c r="V676" s="24">
        <f t="shared" si="44"/>
        <v>1.4518518518518519</v>
      </c>
      <c r="W676" s="24">
        <f t="shared" si="45"/>
        <v>0.72592592592592597</v>
      </c>
      <c r="X676" s="24">
        <f t="shared" si="46"/>
        <v>1</v>
      </c>
    </row>
    <row r="677" spans="1:24" x14ac:dyDescent="0.25">
      <c r="A677" s="24" t="s">
        <v>698</v>
      </c>
      <c r="B677" s="24" t="s">
        <v>593</v>
      </c>
      <c r="C677" s="24" t="s">
        <v>1026</v>
      </c>
      <c r="D677" s="24">
        <v>26</v>
      </c>
      <c r="E677" s="24">
        <v>26</v>
      </c>
      <c r="F677" s="24">
        <v>1</v>
      </c>
      <c r="G677" s="24">
        <v>0</v>
      </c>
      <c r="H677" s="24">
        <v>9</v>
      </c>
      <c r="I677" s="24">
        <v>8</v>
      </c>
      <c r="J677" s="24">
        <v>0</v>
      </c>
      <c r="K677" s="24">
        <v>154</v>
      </c>
      <c r="L677" s="24">
        <v>160</v>
      </c>
      <c r="M677" s="24">
        <v>19</v>
      </c>
      <c r="N677" s="24">
        <v>70</v>
      </c>
      <c r="O677" s="24">
        <v>32</v>
      </c>
      <c r="P677" s="24">
        <v>115</v>
      </c>
      <c r="Q677" s="24">
        <v>0</v>
      </c>
      <c r="R677" s="24">
        <v>0</v>
      </c>
      <c r="S677" s="24">
        <v>14</v>
      </c>
      <c r="T677" s="24">
        <v>4.09</v>
      </c>
      <c r="U677" s="24">
        <f t="shared" si="43"/>
        <v>188</v>
      </c>
      <c r="V677" s="24">
        <f t="shared" si="44"/>
        <v>11.140740740740741</v>
      </c>
      <c r="W677" s="24">
        <f t="shared" si="45"/>
        <v>6.684444444444444</v>
      </c>
      <c r="X677" s="24">
        <f t="shared" si="46"/>
        <v>6.684444444444444</v>
      </c>
    </row>
    <row r="678" spans="1:24" x14ac:dyDescent="0.25">
      <c r="A678" s="24" t="s">
        <v>1718</v>
      </c>
      <c r="B678" s="24" t="s">
        <v>28</v>
      </c>
      <c r="C678" s="24" t="s">
        <v>1012</v>
      </c>
      <c r="D678" s="24">
        <v>39</v>
      </c>
      <c r="E678" s="24">
        <v>0</v>
      </c>
      <c r="F678" s="24">
        <v>0</v>
      </c>
      <c r="G678" s="24">
        <v>0</v>
      </c>
      <c r="H678" s="24">
        <v>2</v>
      </c>
      <c r="I678" s="24">
        <v>2</v>
      </c>
      <c r="J678" s="24">
        <v>0</v>
      </c>
      <c r="K678" s="24">
        <v>35</v>
      </c>
      <c r="L678" s="24">
        <v>36</v>
      </c>
      <c r="M678" s="24">
        <v>2</v>
      </c>
      <c r="N678" s="24">
        <v>16</v>
      </c>
      <c r="O678" s="24">
        <v>12</v>
      </c>
      <c r="P678" s="24">
        <v>37</v>
      </c>
      <c r="Q678" s="24">
        <v>0</v>
      </c>
      <c r="R678" s="24">
        <v>0</v>
      </c>
      <c r="S678" s="24">
        <v>0</v>
      </c>
      <c r="T678" s="24">
        <v>4.1100000000000003</v>
      </c>
      <c r="U678" s="24">
        <f t="shared" si="43"/>
        <v>48</v>
      </c>
      <c r="V678" s="24">
        <f t="shared" si="44"/>
        <v>2.8444444444444446</v>
      </c>
      <c r="W678" s="24">
        <f t="shared" si="45"/>
        <v>1.4222222222222223</v>
      </c>
      <c r="X678" s="24">
        <f t="shared" si="46"/>
        <v>1</v>
      </c>
    </row>
    <row r="679" spans="1:24" x14ac:dyDescent="0.25">
      <c r="A679" s="24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</row>
    <row r="680" spans="1:24" x14ac:dyDescent="0.25">
      <c r="A680" s="24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</row>
    <row r="681" spans="1:24" x14ac:dyDescent="0.25">
      <c r="A681" s="24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</row>
    <row r="682" spans="1:24" x14ac:dyDescent="0.25">
      <c r="A682" s="24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</row>
    <row r="683" spans="1:24" x14ac:dyDescent="0.25">
      <c r="A683" s="24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</row>
    <row r="684" spans="1:24" x14ac:dyDescent="0.25">
      <c r="A684" s="24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</row>
    <row r="685" spans="1:24" x14ac:dyDescent="0.25">
      <c r="A685" s="24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</row>
    <row r="686" spans="1:24" x14ac:dyDescent="0.25">
      <c r="A686" s="24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</row>
    <row r="687" spans="1:24" x14ac:dyDescent="0.25">
      <c r="A687" s="24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</row>
    <row r="688" spans="1:24" x14ac:dyDescent="0.25">
      <c r="A688" s="24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</row>
    <row r="689" spans="1:20" x14ac:dyDescent="0.25">
      <c r="A689" s="24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</row>
    <row r="690" spans="1:20" x14ac:dyDescent="0.25">
      <c r="A690" s="24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</row>
    <row r="691" spans="1:20" x14ac:dyDescent="0.25">
      <c r="A691" s="24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</row>
    <row r="692" spans="1:20" x14ac:dyDescent="0.25">
      <c r="A692" s="24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</row>
    <row r="693" spans="1:20" x14ac:dyDescent="0.25">
      <c r="A693" s="24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</row>
    <row r="694" spans="1:20" x14ac:dyDescent="0.25">
      <c r="A694" s="24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</row>
    <row r="695" spans="1:20" x14ac:dyDescent="0.25">
      <c r="A695" s="24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</row>
    <row r="696" spans="1:20" x14ac:dyDescent="0.25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</row>
    <row r="697" spans="1:20" x14ac:dyDescent="0.25">
      <c r="A697" s="24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</row>
    <row r="698" spans="1:20" x14ac:dyDescent="0.25">
      <c r="A698" s="24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</row>
    <row r="699" spans="1:20" x14ac:dyDescent="0.25">
      <c r="A699" s="24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</row>
    <row r="700" spans="1:20" x14ac:dyDescent="0.25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</row>
    <row r="701" spans="1:20" x14ac:dyDescent="0.25">
      <c r="A701" s="24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</row>
    <row r="702" spans="1:20" x14ac:dyDescent="0.25">
      <c r="A702" s="24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</row>
    <row r="703" spans="1:20" x14ac:dyDescent="0.25">
      <c r="A703" s="24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</row>
    <row r="704" spans="1:20" x14ac:dyDescent="0.25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</row>
    <row r="705" spans="1:20" x14ac:dyDescent="0.25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</row>
    <row r="706" spans="1:20" x14ac:dyDescent="0.25">
      <c r="A706" s="24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</row>
    <row r="707" spans="1:20" x14ac:dyDescent="0.25">
      <c r="A707" s="24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</row>
    <row r="708" spans="1:20" x14ac:dyDescent="0.25">
      <c r="A708" s="24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</row>
    <row r="709" spans="1:20" x14ac:dyDescent="0.25">
      <c r="A709" s="24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</row>
    <row r="710" spans="1:20" x14ac:dyDescent="0.25">
      <c r="A710" s="24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</row>
    <row r="711" spans="1:20" x14ac:dyDescent="0.25">
      <c r="A711" s="24"/>
      <c r="B711" s="24"/>
      <c r="C711" s="24"/>
      <c r="D711" s="24"/>
      <c r="E711" s="24"/>
      <c r="F711" s="24"/>
      <c r="G711" s="24"/>
      <c r="H711" s="24"/>
      <c r="I711" s="24"/>
      <c r="J711" s="24"/>
      <c r="K711" s="24"/>
      <c r="L711" s="24"/>
      <c r="M711" s="24"/>
      <c r="N711" s="24"/>
      <c r="O711" s="24"/>
      <c r="P711" s="24"/>
      <c r="Q711" s="24"/>
      <c r="R711" s="24"/>
      <c r="S711" s="24"/>
      <c r="T711" s="24"/>
    </row>
    <row r="712" spans="1:20" x14ac:dyDescent="0.25">
      <c r="A712" s="24"/>
      <c r="B712" s="24"/>
      <c r="C712" s="24"/>
      <c r="D712" s="24"/>
      <c r="E712" s="24"/>
      <c r="F712" s="24"/>
      <c r="G712" s="24"/>
      <c r="H712" s="24"/>
      <c r="I712" s="24"/>
      <c r="J712" s="24"/>
      <c r="K712" s="24"/>
      <c r="L712" s="24"/>
      <c r="M712" s="24"/>
      <c r="N712" s="24"/>
      <c r="O712" s="24"/>
      <c r="P712" s="24"/>
      <c r="Q712" s="24"/>
      <c r="R712" s="24"/>
      <c r="S712" s="24"/>
      <c r="T712" s="24"/>
    </row>
    <row r="713" spans="1:20" x14ac:dyDescent="0.25">
      <c r="A713" s="24"/>
      <c r="B713" s="24"/>
      <c r="C713" s="24"/>
      <c r="D713" s="24"/>
      <c r="E713" s="24"/>
      <c r="F713" s="24"/>
      <c r="G713" s="24"/>
      <c r="H713" s="24"/>
      <c r="I713" s="24"/>
      <c r="J713" s="24"/>
      <c r="K713" s="24"/>
      <c r="L713" s="24"/>
      <c r="M713" s="24"/>
      <c r="N713" s="24"/>
      <c r="O713" s="24"/>
      <c r="P713" s="24"/>
      <c r="Q713" s="24"/>
      <c r="R713" s="24"/>
      <c r="S713" s="24"/>
      <c r="T713" s="24"/>
    </row>
    <row r="714" spans="1:20" x14ac:dyDescent="0.25">
      <c r="A714" s="24"/>
      <c r="B714" s="24"/>
      <c r="C714" s="24"/>
      <c r="D714" s="24"/>
      <c r="E714" s="24"/>
      <c r="F714" s="24"/>
      <c r="G714" s="24"/>
      <c r="H714" s="24"/>
      <c r="I714" s="24"/>
      <c r="J714" s="24"/>
      <c r="K714" s="24"/>
      <c r="L714" s="24"/>
      <c r="M714" s="24"/>
      <c r="N714" s="24"/>
      <c r="O714" s="24"/>
      <c r="P714" s="24"/>
      <c r="Q714" s="24"/>
      <c r="R714" s="24"/>
      <c r="S714" s="24"/>
      <c r="T714" s="24"/>
    </row>
    <row r="715" spans="1:20" x14ac:dyDescent="0.25">
      <c r="A715" s="24"/>
      <c r="B715" s="24"/>
      <c r="C715" s="24"/>
      <c r="D715" s="24"/>
      <c r="E715" s="24"/>
      <c r="F715" s="24"/>
      <c r="G715" s="24"/>
      <c r="H715" s="24"/>
      <c r="I715" s="24"/>
      <c r="J715" s="24"/>
      <c r="K715" s="24"/>
      <c r="L715" s="24"/>
      <c r="M715" s="24"/>
      <c r="N715" s="24"/>
      <c r="O715" s="24"/>
      <c r="P715" s="24"/>
      <c r="Q715" s="24"/>
      <c r="R715" s="24"/>
      <c r="S715" s="24"/>
      <c r="T715" s="24"/>
    </row>
    <row r="716" spans="1:20" x14ac:dyDescent="0.25">
      <c r="A716" s="24"/>
      <c r="B716" s="24"/>
      <c r="C716" s="24"/>
      <c r="D716" s="24"/>
      <c r="E716" s="24"/>
      <c r="F716" s="24"/>
      <c r="G716" s="24"/>
      <c r="H716" s="24"/>
      <c r="I716" s="24"/>
      <c r="J716" s="24"/>
      <c r="K716" s="24"/>
      <c r="L716" s="24"/>
      <c r="M716" s="24"/>
      <c r="N716" s="24"/>
      <c r="O716" s="24"/>
      <c r="P716" s="24"/>
      <c r="Q716" s="24"/>
      <c r="R716" s="24"/>
      <c r="S716" s="24"/>
      <c r="T716" s="24"/>
    </row>
    <row r="717" spans="1:20" x14ac:dyDescent="0.25">
      <c r="A717" s="24"/>
      <c r="B717" s="24"/>
      <c r="C717" s="24"/>
      <c r="D717" s="24"/>
      <c r="E717" s="24"/>
      <c r="F717" s="24"/>
      <c r="G717" s="24"/>
      <c r="H717" s="24"/>
      <c r="I717" s="24"/>
      <c r="J717" s="24"/>
      <c r="K717" s="24"/>
      <c r="L717" s="24"/>
      <c r="M717" s="24"/>
      <c r="N717" s="24"/>
      <c r="O717" s="24"/>
      <c r="P717" s="24"/>
      <c r="Q717" s="24"/>
      <c r="R717" s="24"/>
      <c r="S717" s="24"/>
      <c r="T717" s="24"/>
    </row>
    <row r="718" spans="1:20" x14ac:dyDescent="0.25">
      <c r="A718" s="24"/>
      <c r="B718" s="24"/>
      <c r="C718" s="24"/>
      <c r="D718" s="24"/>
      <c r="E718" s="24"/>
      <c r="F718" s="24"/>
      <c r="G718" s="24"/>
      <c r="H718" s="24"/>
      <c r="I718" s="24"/>
      <c r="J718" s="24"/>
      <c r="K718" s="24"/>
      <c r="L718" s="24"/>
      <c r="M718" s="24"/>
      <c r="N718" s="24"/>
      <c r="O718" s="24"/>
      <c r="P718" s="24"/>
      <c r="Q718" s="24"/>
      <c r="R718" s="24"/>
      <c r="S718" s="24"/>
      <c r="T718" s="24"/>
    </row>
    <row r="719" spans="1:20" x14ac:dyDescent="0.25">
      <c r="A719" s="24"/>
      <c r="B719" s="24"/>
      <c r="C719" s="24"/>
      <c r="D719" s="24"/>
      <c r="E719" s="24"/>
      <c r="F719" s="24"/>
      <c r="G719" s="24"/>
      <c r="H719" s="24"/>
      <c r="I719" s="24"/>
      <c r="J719" s="24"/>
      <c r="K719" s="24"/>
      <c r="L719" s="24"/>
      <c r="M719" s="24"/>
      <c r="N719" s="24"/>
      <c r="O719" s="24"/>
      <c r="P719" s="24"/>
      <c r="Q719" s="24"/>
      <c r="R719" s="24"/>
      <c r="S719" s="24"/>
      <c r="T719" s="24"/>
    </row>
    <row r="720" spans="1:20" x14ac:dyDescent="0.25">
      <c r="A720" s="24"/>
      <c r="B720" s="24"/>
      <c r="C720" s="24"/>
      <c r="D720" s="24"/>
      <c r="E720" s="24"/>
      <c r="F720" s="24"/>
      <c r="G720" s="24"/>
      <c r="H720" s="24"/>
      <c r="I720" s="24"/>
      <c r="J720" s="24"/>
      <c r="K720" s="24"/>
      <c r="L720" s="24"/>
      <c r="M720" s="24"/>
      <c r="N720" s="24"/>
      <c r="O720" s="24"/>
      <c r="P720" s="24"/>
      <c r="Q720" s="24"/>
      <c r="R720" s="24"/>
      <c r="S720" s="24"/>
      <c r="T720" s="24"/>
    </row>
    <row r="721" spans="1:20" x14ac:dyDescent="0.25">
      <c r="A721" s="24"/>
      <c r="B721" s="24"/>
      <c r="C721" s="24"/>
      <c r="D721" s="24"/>
      <c r="E721" s="24"/>
      <c r="F721" s="24"/>
      <c r="G721" s="24"/>
      <c r="H721" s="24"/>
      <c r="I721" s="24"/>
      <c r="J721" s="24"/>
      <c r="K721" s="24"/>
      <c r="L721" s="24"/>
      <c r="M721" s="24"/>
      <c r="N721" s="24"/>
      <c r="O721" s="24"/>
      <c r="P721" s="24"/>
      <c r="Q721" s="24"/>
      <c r="R721" s="24"/>
      <c r="S721" s="24"/>
      <c r="T721" s="24"/>
    </row>
    <row r="722" spans="1:20" x14ac:dyDescent="0.25">
      <c r="A722" s="24"/>
      <c r="B722" s="24"/>
      <c r="C722" s="24"/>
      <c r="D722" s="24"/>
      <c r="E722" s="24"/>
      <c r="F722" s="24"/>
      <c r="G722" s="24"/>
      <c r="H722" s="24"/>
      <c r="I722" s="24"/>
      <c r="J722" s="24"/>
      <c r="K722" s="24"/>
      <c r="L722" s="24"/>
      <c r="M722" s="24"/>
      <c r="N722" s="24"/>
      <c r="O722" s="24"/>
      <c r="P722" s="24"/>
      <c r="Q722" s="24"/>
      <c r="R722" s="24"/>
      <c r="S722" s="24"/>
      <c r="T722" s="24"/>
    </row>
    <row r="723" spans="1:20" x14ac:dyDescent="0.25">
      <c r="A723" s="24"/>
      <c r="B723" s="24"/>
      <c r="C723" s="24"/>
      <c r="D723" s="24"/>
      <c r="E723" s="24"/>
      <c r="F723" s="24"/>
      <c r="G723" s="24"/>
      <c r="H723" s="24"/>
      <c r="I723" s="24"/>
      <c r="J723" s="24"/>
      <c r="K723" s="24"/>
      <c r="L723" s="24"/>
      <c r="M723" s="24"/>
      <c r="N723" s="24"/>
      <c r="O723" s="24"/>
      <c r="P723" s="24"/>
      <c r="Q723" s="24"/>
      <c r="R723" s="24"/>
      <c r="S723" s="24"/>
      <c r="T723" s="24"/>
    </row>
    <row r="724" spans="1:20" x14ac:dyDescent="0.25">
      <c r="A724" s="24"/>
      <c r="B724" s="24"/>
      <c r="C724" s="24"/>
      <c r="D724" s="24"/>
      <c r="E724" s="24"/>
      <c r="F724" s="24"/>
      <c r="G724" s="24"/>
      <c r="H724" s="24"/>
      <c r="I724" s="24"/>
      <c r="J724" s="24"/>
      <c r="K724" s="24"/>
      <c r="L724" s="24"/>
      <c r="M724" s="24"/>
      <c r="N724" s="24"/>
      <c r="O724" s="24"/>
      <c r="P724" s="24"/>
      <c r="Q724" s="24"/>
      <c r="R724" s="24"/>
      <c r="S724" s="24"/>
      <c r="T724" s="24"/>
    </row>
    <row r="725" spans="1:20" x14ac:dyDescent="0.25">
      <c r="A725" s="24"/>
      <c r="B725" s="24"/>
      <c r="C725" s="24"/>
      <c r="D725" s="24"/>
      <c r="E725" s="24"/>
      <c r="F725" s="24"/>
      <c r="G725" s="24"/>
      <c r="H725" s="24"/>
      <c r="I725" s="24"/>
      <c r="J725" s="24"/>
      <c r="K725" s="24"/>
      <c r="L725" s="24"/>
      <c r="M725" s="24"/>
      <c r="N725" s="24"/>
      <c r="O725" s="24"/>
      <c r="P725" s="24"/>
      <c r="Q725" s="24"/>
      <c r="R725" s="24"/>
      <c r="S725" s="24"/>
      <c r="T725" s="24"/>
    </row>
    <row r="726" spans="1:20" x14ac:dyDescent="0.25">
      <c r="A726" s="24"/>
      <c r="B726" s="24"/>
      <c r="C726" s="24"/>
      <c r="D726" s="24"/>
      <c r="E726" s="24"/>
      <c r="F726" s="24"/>
      <c r="G726" s="24"/>
      <c r="H726" s="24"/>
      <c r="I726" s="24"/>
      <c r="J726" s="24"/>
      <c r="K726" s="24"/>
      <c r="L726" s="24"/>
      <c r="M726" s="24"/>
      <c r="N726" s="24"/>
      <c r="O726" s="24"/>
      <c r="P726" s="24"/>
      <c r="Q726" s="24"/>
      <c r="R726" s="24"/>
      <c r="S726" s="24"/>
      <c r="T726" s="24"/>
    </row>
    <row r="727" spans="1:20" x14ac:dyDescent="0.25">
      <c r="A727" s="24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/>
      <c r="M727" s="24"/>
      <c r="N727" s="24"/>
      <c r="O727" s="24"/>
      <c r="P727" s="24"/>
      <c r="Q727" s="24"/>
      <c r="R727" s="24"/>
      <c r="S727" s="24"/>
      <c r="T727" s="24"/>
    </row>
    <row r="728" spans="1:20" x14ac:dyDescent="0.25">
      <c r="A728" s="24"/>
      <c r="B728" s="24"/>
      <c r="C728" s="24"/>
      <c r="D728" s="24"/>
      <c r="E728" s="24"/>
      <c r="F728" s="24"/>
      <c r="G728" s="24"/>
      <c r="H728" s="24"/>
      <c r="I728" s="24"/>
      <c r="J728" s="24"/>
      <c r="K728" s="24"/>
      <c r="L728" s="24"/>
      <c r="M728" s="24"/>
      <c r="N728" s="24"/>
      <c r="O728" s="24"/>
      <c r="P728" s="24"/>
      <c r="Q728" s="24"/>
      <c r="R728" s="24"/>
      <c r="S728" s="24"/>
      <c r="T728" s="24"/>
    </row>
    <row r="729" spans="1:20" x14ac:dyDescent="0.25">
      <c r="A729" s="24"/>
      <c r="B729" s="24"/>
      <c r="C729" s="24"/>
      <c r="D729" s="24"/>
      <c r="E729" s="24"/>
      <c r="F729" s="24"/>
      <c r="G729" s="24"/>
      <c r="H729" s="24"/>
      <c r="I729" s="24"/>
      <c r="J729" s="24"/>
      <c r="K729" s="24"/>
      <c r="L729" s="24"/>
      <c r="M729" s="24"/>
      <c r="N729" s="24"/>
      <c r="O729" s="24"/>
      <c r="P729" s="24"/>
      <c r="Q729" s="24"/>
      <c r="R729" s="24"/>
      <c r="S729" s="24"/>
      <c r="T729" s="24"/>
    </row>
    <row r="730" spans="1:20" x14ac:dyDescent="0.25">
      <c r="A730" s="24"/>
      <c r="B730" s="24"/>
      <c r="C730" s="24"/>
      <c r="D730" s="24"/>
      <c r="E730" s="24"/>
      <c r="F730" s="24"/>
      <c r="G730" s="24"/>
      <c r="H730" s="24"/>
      <c r="I730" s="24"/>
      <c r="J730" s="24"/>
      <c r="K730" s="24"/>
      <c r="L730" s="24"/>
      <c r="M730" s="24"/>
      <c r="N730" s="24"/>
      <c r="O730" s="24"/>
      <c r="P730" s="24"/>
      <c r="Q730" s="24"/>
      <c r="R730" s="24"/>
      <c r="S730" s="24"/>
      <c r="T730" s="24"/>
    </row>
    <row r="731" spans="1:20" x14ac:dyDescent="0.25">
      <c r="A731" s="24"/>
      <c r="B731" s="24"/>
      <c r="C731" s="24"/>
      <c r="D731" s="24"/>
      <c r="E731" s="24"/>
      <c r="F731" s="24"/>
      <c r="G731" s="24"/>
      <c r="H731" s="24"/>
      <c r="I731" s="24"/>
      <c r="J731" s="24"/>
      <c r="K731" s="24"/>
      <c r="L731" s="24"/>
      <c r="M731" s="24"/>
      <c r="N731" s="24"/>
      <c r="O731" s="24"/>
      <c r="P731" s="24"/>
      <c r="Q731" s="24"/>
      <c r="R731" s="24"/>
      <c r="S731" s="24"/>
      <c r="T731" s="24"/>
    </row>
    <row r="732" spans="1:20" x14ac:dyDescent="0.25">
      <c r="A732" s="24"/>
      <c r="B732" s="24"/>
      <c r="C732" s="24"/>
      <c r="D732" s="24"/>
      <c r="E732" s="24"/>
      <c r="F732" s="24"/>
      <c r="G732" s="24"/>
      <c r="H732" s="24"/>
      <c r="I732" s="24"/>
      <c r="J732" s="24"/>
      <c r="K732" s="24"/>
      <c r="L732" s="24"/>
      <c r="M732" s="24"/>
      <c r="N732" s="24"/>
      <c r="O732" s="24"/>
      <c r="P732" s="24"/>
      <c r="Q732" s="24"/>
      <c r="R732" s="24"/>
      <c r="S732" s="24"/>
      <c r="T732" s="24"/>
    </row>
    <row r="733" spans="1:20" x14ac:dyDescent="0.25">
      <c r="A733" s="24"/>
      <c r="B733" s="24"/>
      <c r="C733" s="24"/>
      <c r="D733" s="24"/>
      <c r="E733" s="24"/>
      <c r="F733" s="24"/>
      <c r="G733" s="24"/>
      <c r="H733" s="24"/>
      <c r="I733" s="24"/>
      <c r="J733" s="24"/>
      <c r="K733" s="24"/>
      <c r="L733" s="24"/>
      <c r="M733" s="24"/>
      <c r="N733" s="24"/>
      <c r="O733" s="24"/>
      <c r="P733" s="24"/>
      <c r="Q733" s="24"/>
      <c r="R733" s="24"/>
      <c r="S733" s="24"/>
      <c r="T733" s="24"/>
    </row>
    <row r="734" spans="1:20" x14ac:dyDescent="0.25">
      <c r="A734" s="24"/>
      <c r="B734" s="24"/>
      <c r="C734" s="24"/>
      <c r="D734" s="24"/>
      <c r="E734" s="24"/>
      <c r="F734" s="24"/>
      <c r="G734" s="24"/>
      <c r="H734" s="24"/>
      <c r="I734" s="24"/>
      <c r="J734" s="24"/>
      <c r="K734" s="24"/>
      <c r="L734" s="24"/>
      <c r="M734" s="24"/>
      <c r="N734" s="24"/>
      <c r="O734" s="24"/>
      <c r="P734" s="24"/>
      <c r="Q734" s="24"/>
      <c r="R734" s="24"/>
      <c r="S734" s="24"/>
      <c r="T734" s="24"/>
    </row>
    <row r="735" spans="1:20" x14ac:dyDescent="0.25">
      <c r="A735" s="24"/>
      <c r="B735" s="24"/>
      <c r="C735" s="24"/>
      <c r="D735" s="24"/>
      <c r="E735" s="24"/>
      <c r="F735" s="24"/>
      <c r="G735" s="24"/>
      <c r="H735" s="24"/>
      <c r="I735" s="24"/>
      <c r="J735" s="24"/>
      <c r="K735" s="24"/>
      <c r="L735" s="24"/>
      <c r="M735" s="24"/>
      <c r="N735" s="24"/>
      <c r="O735" s="24"/>
      <c r="P735" s="24"/>
      <c r="Q735" s="24"/>
      <c r="R735" s="24"/>
      <c r="S735" s="24"/>
      <c r="T735" s="24"/>
    </row>
    <row r="736" spans="1:20" x14ac:dyDescent="0.25">
      <c r="A736" s="24"/>
      <c r="B736" s="24"/>
      <c r="C736" s="24"/>
      <c r="D736" s="24"/>
      <c r="E736" s="24"/>
      <c r="F736" s="24"/>
      <c r="G736" s="24"/>
      <c r="H736" s="24"/>
      <c r="I736" s="24"/>
      <c r="J736" s="24"/>
      <c r="K736" s="24"/>
      <c r="L736" s="24"/>
      <c r="M736" s="24"/>
      <c r="N736" s="24"/>
      <c r="O736" s="24"/>
      <c r="P736" s="24"/>
      <c r="Q736" s="24"/>
      <c r="R736" s="24"/>
      <c r="S736" s="24"/>
      <c r="T736" s="24"/>
    </row>
    <row r="737" spans="1:20" x14ac:dyDescent="0.25">
      <c r="A737" s="24"/>
      <c r="B737" s="24"/>
      <c r="C737" s="24"/>
      <c r="D737" s="24"/>
      <c r="E737" s="24"/>
      <c r="F737" s="24"/>
      <c r="G737" s="24"/>
      <c r="H737" s="24"/>
      <c r="I737" s="24"/>
      <c r="J737" s="24"/>
      <c r="K737" s="24"/>
      <c r="L737" s="24"/>
      <c r="M737" s="24"/>
      <c r="N737" s="24"/>
      <c r="O737" s="24"/>
      <c r="P737" s="24"/>
      <c r="Q737" s="24"/>
      <c r="R737" s="24"/>
      <c r="S737" s="24"/>
      <c r="T737" s="24"/>
    </row>
    <row r="738" spans="1:20" x14ac:dyDescent="0.25">
      <c r="A738" s="24"/>
      <c r="B738" s="24"/>
      <c r="C738" s="24"/>
      <c r="D738" s="24"/>
      <c r="E738" s="24"/>
      <c r="F738" s="24"/>
      <c r="G738" s="24"/>
      <c r="H738" s="24"/>
      <c r="I738" s="24"/>
      <c r="J738" s="24"/>
      <c r="K738" s="24"/>
      <c r="L738" s="24"/>
      <c r="M738" s="24"/>
      <c r="N738" s="24"/>
      <c r="O738" s="24"/>
      <c r="P738" s="24"/>
      <c r="Q738" s="24"/>
      <c r="R738" s="24"/>
      <c r="S738" s="24"/>
      <c r="T738" s="24"/>
    </row>
    <row r="739" spans="1:20" x14ac:dyDescent="0.25">
      <c r="A739" s="24"/>
      <c r="B739" s="24"/>
      <c r="C739" s="24"/>
      <c r="D739" s="24"/>
      <c r="E739" s="24"/>
      <c r="F739" s="24"/>
      <c r="G739" s="24"/>
      <c r="H739" s="24"/>
      <c r="I739" s="24"/>
      <c r="J739" s="24"/>
      <c r="K739" s="24"/>
      <c r="L739" s="24"/>
      <c r="M739" s="24"/>
      <c r="N739" s="24"/>
      <c r="O739" s="24"/>
      <c r="P739" s="24"/>
      <c r="Q739" s="24"/>
      <c r="R739" s="24"/>
      <c r="S739" s="24"/>
      <c r="T739" s="24"/>
    </row>
    <row r="740" spans="1:20" x14ac:dyDescent="0.25">
      <c r="A740" s="24"/>
      <c r="B740" s="24"/>
      <c r="C740" s="24"/>
      <c r="D740" s="24"/>
      <c r="E740" s="24"/>
      <c r="F740" s="24"/>
      <c r="G740" s="24"/>
      <c r="H740" s="24"/>
      <c r="I740" s="24"/>
      <c r="J740" s="24"/>
      <c r="K740" s="24"/>
      <c r="L740" s="24"/>
      <c r="M740" s="24"/>
      <c r="N740" s="24"/>
      <c r="O740" s="24"/>
      <c r="P740" s="24"/>
      <c r="Q740" s="24"/>
      <c r="R740" s="24"/>
      <c r="S740" s="24"/>
      <c r="T740" s="24"/>
    </row>
    <row r="741" spans="1:20" x14ac:dyDescent="0.25">
      <c r="A741" s="24"/>
      <c r="B741" s="24"/>
      <c r="C741" s="24"/>
      <c r="D741" s="24"/>
      <c r="E741" s="24"/>
      <c r="F741" s="24"/>
      <c r="G741" s="24"/>
      <c r="H741" s="24"/>
      <c r="I741" s="24"/>
      <c r="J741" s="24"/>
      <c r="K741" s="24"/>
      <c r="L741" s="24"/>
      <c r="M741" s="24"/>
      <c r="N741" s="24"/>
      <c r="O741" s="24"/>
      <c r="P741" s="24"/>
      <c r="Q741" s="24"/>
      <c r="R741" s="24"/>
      <c r="S741" s="24"/>
      <c r="T741" s="24"/>
    </row>
    <row r="742" spans="1:20" x14ac:dyDescent="0.25">
      <c r="A742" s="24"/>
      <c r="B742" s="24"/>
      <c r="C742" s="24"/>
      <c r="D742" s="24"/>
      <c r="E742" s="24"/>
      <c r="F742" s="24"/>
      <c r="G742" s="24"/>
      <c r="H742" s="24"/>
      <c r="I742" s="24"/>
      <c r="J742" s="24"/>
      <c r="K742" s="24"/>
      <c r="L742" s="24"/>
      <c r="M742" s="24"/>
      <c r="N742" s="24"/>
      <c r="O742" s="24"/>
      <c r="P742" s="24"/>
      <c r="Q742" s="24"/>
      <c r="R742" s="24"/>
      <c r="S742" s="24"/>
      <c r="T742" s="24"/>
    </row>
    <row r="743" spans="1:20" x14ac:dyDescent="0.25">
      <c r="A743" s="24"/>
      <c r="B743" s="24"/>
      <c r="C743" s="24"/>
      <c r="D743" s="24"/>
      <c r="E743" s="24"/>
      <c r="F743" s="24"/>
      <c r="G743" s="24"/>
      <c r="H743" s="24"/>
      <c r="I743" s="24"/>
      <c r="J743" s="24"/>
      <c r="K743" s="24"/>
      <c r="L743" s="24"/>
      <c r="M743" s="24"/>
      <c r="N743" s="24"/>
      <c r="O743" s="24"/>
      <c r="P743" s="24"/>
      <c r="Q743" s="24"/>
      <c r="R743" s="24"/>
      <c r="S743" s="24"/>
      <c r="T743" s="24"/>
    </row>
    <row r="744" spans="1:20" x14ac:dyDescent="0.25">
      <c r="A744" s="24"/>
      <c r="B744" s="24"/>
      <c r="C744" s="24"/>
      <c r="D744" s="24"/>
      <c r="E744" s="24"/>
      <c r="F744" s="24"/>
      <c r="G744" s="24"/>
      <c r="H744" s="24"/>
      <c r="I744" s="24"/>
      <c r="J744" s="24"/>
      <c r="K744" s="24"/>
      <c r="L744" s="24"/>
      <c r="M744" s="24"/>
      <c r="N744" s="24"/>
      <c r="O744" s="24"/>
      <c r="P744" s="24"/>
      <c r="Q744" s="24"/>
      <c r="R744" s="24"/>
      <c r="S744" s="24"/>
      <c r="T744" s="24"/>
    </row>
    <row r="745" spans="1:20" x14ac:dyDescent="0.25">
      <c r="A745" s="24"/>
      <c r="B745" s="24"/>
      <c r="C745" s="24"/>
      <c r="D745" s="24"/>
      <c r="E745" s="24"/>
      <c r="F745" s="24"/>
      <c r="G745" s="24"/>
      <c r="H745" s="24"/>
      <c r="I745" s="24"/>
      <c r="J745" s="24"/>
      <c r="K745" s="24"/>
      <c r="L745" s="24"/>
      <c r="M745" s="24"/>
      <c r="N745" s="24"/>
      <c r="O745" s="24"/>
      <c r="P745" s="24"/>
      <c r="Q745" s="24"/>
      <c r="R745" s="24"/>
      <c r="S745" s="24"/>
      <c r="T745" s="24"/>
    </row>
    <row r="746" spans="1:20" x14ac:dyDescent="0.25">
      <c r="A746" s="24"/>
      <c r="B746" s="24"/>
      <c r="C746" s="24"/>
      <c r="D746" s="24"/>
      <c r="E746" s="24"/>
      <c r="F746" s="24"/>
      <c r="G746" s="24"/>
      <c r="H746" s="24"/>
      <c r="I746" s="24"/>
      <c r="J746" s="24"/>
      <c r="K746" s="24"/>
      <c r="L746" s="24"/>
      <c r="M746" s="24"/>
      <c r="N746" s="24"/>
      <c r="O746" s="24"/>
      <c r="P746" s="24"/>
      <c r="Q746" s="24"/>
      <c r="R746" s="24"/>
      <c r="S746" s="24"/>
      <c r="T746" s="24"/>
    </row>
    <row r="747" spans="1:20" x14ac:dyDescent="0.25">
      <c r="A747" s="24"/>
      <c r="B747" s="24"/>
      <c r="C747" s="24"/>
      <c r="D747" s="24"/>
      <c r="E747" s="24"/>
      <c r="F747" s="24"/>
      <c r="G747" s="24"/>
      <c r="H747" s="24"/>
      <c r="I747" s="24"/>
      <c r="J747" s="24"/>
      <c r="K747" s="24"/>
      <c r="L747" s="24"/>
      <c r="M747" s="24"/>
      <c r="N747" s="24"/>
      <c r="O747" s="24"/>
      <c r="P747" s="24"/>
      <c r="Q747" s="24"/>
      <c r="R747" s="24"/>
      <c r="S747" s="24"/>
      <c r="T747" s="24"/>
    </row>
    <row r="748" spans="1:20" x14ac:dyDescent="0.25">
      <c r="A748" s="24"/>
      <c r="B748" s="24"/>
      <c r="C748" s="24"/>
      <c r="D748" s="24"/>
      <c r="E748" s="24"/>
      <c r="F748" s="24"/>
      <c r="G748" s="24"/>
      <c r="H748" s="24"/>
      <c r="I748" s="24"/>
      <c r="J748" s="24"/>
      <c r="K748" s="24"/>
      <c r="L748" s="24"/>
      <c r="M748" s="24"/>
      <c r="N748" s="24"/>
      <c r="O748" s="24"/>
      <c r="P748" s="24"/>
      <c r="Q748" s="24"/>
      <c r="R748" s="24"/>
      <c r="S748" s="24"/>
      <c r="T748" s="24"/>
    </row>
    <row r="749" spans="1:20" x14ac:dyDescent="0.25">
      <c r="A749" s="24"/>
      <c r="B749" s="24"/>
      <c r="C749" s="24"/>
      <c r="D749" s="24"/>
      <c r="E749" s="24"/>
      <c r="F749" s="24"/>
      <c r="G749" s="24"/>
      <c r="H749" s="24"/>
      <c r="I749" s="24"/>
      <c r="J749" s="24"/>
      <c r="K749" s="24"/>
      <c r="L749" s="24"/>
      <c r="M749" s="24"/>
      <c r="N749" s="24"/>
      <c r="O749" s="24"/>
      <c r="P749" s="24"/>
      <c r="Q749" s="24"/>
      <c r="R749" s="24"/>
      <c r="S749" s="24"/>
      <c r="T749" s="24"/>
    </row>
    <row r="750" spans="1:20" x14ac:dyDescent="0.25">
      <c r="A750" s="24"/>
      <c r="B750" s="24"/>
      <c r="C750" s="24"/>
      <c r="D750" s="24"/>
      <c r="E750" s="24"/>
      <c r="F750" s="24"/>
      <c r="G750" s="24"/>
      <c r="H750" s="24"/>
      <c r="I750" s="24"/>
      <c r="J750" s="24"/>
      <c r="K750" s="24"/>
      <c r="L750" s="24"/>
      <c r="M750" s="24"/>
      <c r="N750" s="24"/>
      <c r="O750" s="24"/>
      <c r="P750" s="24"/>
      <c r="Q750" s="24"/>
      <c r="R750" s="24"/>
      <c r="S750" s="24"/>
      <c r="T750" s="24"/>
    </row>
    <row r="751" spans="1:20" x14ac:dyDescent="0.25">
      <c r="A751" s="24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  <c r="N751" s="24"/>
      <c r="O751" s="24"/>
      <c r="P751" s="24"/>
      <c r="Q751" s="24"/>
      <c r="R751" s="24"/>
      <c r="S751" s="24"/>
      <c r="T751" s="24"/>
    </row>
    <row r="752" spans="1:20" x14ac:dyDescent="0.25">
      <c r="A752" s="24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  <c r="N752" s="24"/>
      <c r="O752" s="24"/>
      <c r="P752" s="24"/>
      <c r="Q752" s="24"/>
      <c r="R752" s="24"/>
      <c r="S752" s="24"/>
      <c r="T752" s="24"/>
    </row>
    <row r="753" spans="1:20" x14ac:dyDescent="0.25">
      <c r="A753" s="24"/>
      <c r="B753" s="24"/>
      <c r="C753" s="24"/>
      <c r="D753" s="24"/>
      <c r="E753" s="24"/>
      <c r="F753" s="24"/>
      <c r="G753" s="24"/>
      <c r="H753" s="24"/>
      <c r="I753" s="24"/>
      <c r="J753" s="24"/>
      <c r="K753" s="24"/>
      <c r="L753" s="24"/>
      <c r="M753" s="24"/>
      <c r="N753" s="24"/>
      <c r="O753" s="24"/>
      <c r="P753" s="24"/>
      <c r="Q753" s="24"/>
      <c r="R753" s="24"/>
      <c r="S753" s="24"/>
      <c r="T753" s="24"/>
    </row>
    <row r="754" spans="1:20" x14ac:dyDescent="0.25">
      <c r="A754" s="24"/>
      <c r="B754" s="24"/>
      <c r="C754" s="24"/>
      <c r="D754" s="24"/>
      <c r="E754" s="24"/>
      <c r="F754" s="24"/>
      <c r="G754" s="24"/>
      <c r="H754" s="24"/>
      <c r="I754" s="24"/>
      <c r="J754" s="24"/>
      <c r="K754" s="24"/>
      <c r="L754" s="24"/>
      <c r="M754" s="24"/>
      <c r="N754" s="24"/>
      <c r="O754" s="24"/>
      <c r="P754" s="24"/>
      <c r="Q754" s="24"/>
      <c r="R754" s="24"/>
      <c r="S754" s="24"/>
      <c r="T754" s="24"/>
    </row>
    <row r="755" spans="1:20" x14ac:dyDescent="0.25">
      <c r="A755" s="24"/>
      <c r="B755" s="24"/>
      <c r="C755" s="24"/>
      <c r="D755" s="24"/>
      <c r="E755" s="24"/>
      <c r="F755" s="24"/>
      <c r="G755" s="24"/>
      <c r="H755" s="24"/>
      <c r="I755" s="24"/>
      <c r="J755" s="24"/>
      <c r="K755" s="24"/>
      <c r="L755" s="24"/>
      <c r="M755" s="24"/>
      <c r="N755" s="24"/>
      <c r="O755" s="24"/>
      <c r="P755" s="24"/>
      <c r="Q755" s="24"/>
      <c r="R755" s="24"/>
      <c r="S755" s="24"/>
      <c r="T755" s="24"/>
    </row>
    <row r="756" spans="1:20" x14ac:dyDescent="0.25">
      <c r="A756" s="24"/>
      <c r="B756" s="24"/>
      <c r="C756" s="24"/>
      <c r="D756" s="24"/>
      <c r="E756" s="24"/>
      <c r="F756" s="24"/>
      <c r="G756" s="24"/>
      <c r="H756" s="24"/>
      <c r="I756" s="24"/>
      <c r="J756" s="24"/>
      <c r="K756" s="24"/>
      <c r="L756" s="24"/>
      <c r="M756" s="24"/>
      <c r="N756" s="24"/>
      <c r="O756" s="24"/>
      <c r="P756" s="24"/>
      <c r="Q756" s="24"/>
      <c r="R756" s="24"/>
      <c r="S756" s="24"/>
      <c r="T756" s="24"/>
    </row>
    <row r="757" spans="1:20" x14ac:dyDescent="0.25">
      <c r="A757" s="24"/>
      <c r="B757" s="24"/>
      <c r="C757" s="24"/>
      <c r="D757" s="24"/>
      <c r="E757" s="24"/>
      <c r="F757" s="24"/>
      <c r="G757" s="24"/>
      <c r="H757" s="24"/>
      <c r="I757" s="24"/>
      <c r="J757" s="24"/>
      <c r="K757" s="24"/>
      <c r="L757" s="24"/>
      <c r="M757" s="24"/>
      <c r="N757" s="24"/>
      <c r="O757" s="24"/>
      <c r="P757" s="24"/>
      <c r="Q757" s="24"/>
      <c r="R757" s="24"/>
      <c r="S757" s="24"/>
      <c r="T757" s="24"/>
    </row>
    <row r="758" spans="1:20" x14ac:dyDescent="0.25">
      <c r="A758" s="24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/>
      <c r="M758" s="24"/>
      <c r="N758" s="24"/>
      <c r="O758" s="24"/>
      <c r="P758" s="24"/>
      <c r="Q758" s="24"/>
      <c r="R758" s="24"/>
      <c r="S758" s="24"/>
      <c r="T758" s="24"/>
    </row>
    <row r="759" spans="1:20" x14ac:dyDescent="0.25">
      <c r="A759" s="24"/>
      <c r="B759" s="24"/>
      <c r="C759" s="24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24"/>
      <c r="R759" s="24"/>
      <c r="S759" s="24"/>
      <c r="T759" s="24"/>
    </row>
    <row r="760" spans="1:20" x14ac:dyDescent="0.25">
      <c r="A760" s="24"/>
      <c r="B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24"/>
      <c r="R760" s="24"/>
      <c r="S760" s="24"/>
      <c r="T760" s="24"/>
    </row>
    <row r="761" spans="1:20" x14ac:dyDescent="0.25">
      <c r="A761" s="24"/>
      <c r="B761" s="24"/>
      <c r="C761" s="24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24"/>
      <c r="R761" s="24"/>
      <c r="S761" s="24"/>
      <c r="T761" s="24"/>
    </row>
    <row r="762" spans="1:20" x14ac:dyDescent="0.25">
      <c r="A762" s="24"/>
      <c r="B762" s="24"/>
      <c r="C762" s="24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24"/>
      <c r="R762" s="24"/>
      <c r="S762" s="24"/>
      <c r="T762" s="24"/>
    </row>
    <row r="763" spans="1:20" x14ac:dyDescent="0.25">
      <c r="A763" s="24"/>
      <c r="B763" s="24"/>
      <c r="C763" s="24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24"/>
      <c r="R763" s="24"/>
      <c r="S763" s="24"/>
      <c r="T763" s="24"/>
    </row>
    <row r="764" spans="1:20" x14ac:dyDescent="0.25">
      <c r="A764" s="24"/>
      <c r="B764" s="24"/>
      <c r="C764" s="24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24"/>
      <c r="R764" s="24"/>
      <c r="S764" s="24"/>
      <c r="T764" s="24"/>
    </row>
    <row r="765" spans="1:20" x14ac:dyDescent="0.25">
      <c r="A765" s="24"/>
      <c r="B765" s="24"/>
      <c r="C765" s="24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24"/>
      <c r="R765" s="24"/>
      <c r="S765" s="24"/>
      <c r="T765" s="24"/>
    </row>
    <row r="766" spans="1:20" x14ac:dyDescent="0.25">
      <c r="A766" s="24"/>
      <c r="B766" s="24"/>
      <c r="C766" s="24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24"/>
      <c r="R766" s="24"/>
      <c r="S766" s="24"/>
      <c r="T766" s="24"/>
    </row>
    <row r="767" spans="1:20" x14ac:dyDescent="0.25">
      <c r="A767" s="24"/>
      <c r="B767" s="24"/>
      <c r="C767" s="24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24"/>
      <c r="R767" s="24"/>
      <c r="S767" s="24"/>
      <c r="T767" s="24"/>
    </row>
    <row r="768" spans="1:20" x14ac:dyDescent="0.25">
      <c r="A768" s="24"/>
      <c r="B768" s="24"/>
      <c r="C768" s="24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24"/>
      <c r="R768" s="24"/>
      <c r="S768" s="24"/>
      <c r="T768" s="24"/>
    </row>
    <row r="769" spans="1:20" x14ac:dyDescent="0.25">
      <c r="A769" s="24"/>
      <c r="B769" s="24"/>
      <c r="C769" s="24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24"/>
      <c r="R769" s="24"/>
      <c r="S769" s="24"/>
      <c r="T769" s="24"/>
    </row>
    <row r="770" spans="1:20" x14ac:dyDescent="0.25">
      <c r="A770" s="24"/>
      <c r="B770" s="24"/>
      <c r="C770" s="24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24"/>
      <c r="R770" s="24"/>
      <c r="S770" s="24"/>
      <c r="T770" s="24"/>
    </row>
    <row r="771" spans="1:20" x14ac:dyDescent="0.25">
      <c r="A771" s="24"/>
      <c r="B771" s="24"/>
      <c r="C771" s="24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24"/>
      <c r="R771" s="24"/>
      <c r="S771" s="24"/>
      <c r="T771" s="24"/>
    </row>
    <row r="772" spans="1:20" x14ac:dyDescent="0.25">
      <c r="A772" s="24"/>
      <c r="B772" s="24"/>
      <c r="C772" s="24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24"/>
      <c r="R772" s="24"/>
      <c r="S772" s="24"/>
      <c r="T772" s="24"/>
    </row>
    <row r="773" spans="1:20" x14ac:dyDescent="0.25">
      <c r="A773" s="24"/>
      <c r="B773" s="24"/>
      <c r="C773" s="24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24"/>
      <c r="R773" s="24"/>
      <c r="S773" s="24"/>
      <c r="T773" s="24"/>
    </row>
    <row r="774" spans="1:20" x14ac:dyDescent="0.25">
      <c r="A774" s="24"/>
      <c r="B774" s="24"/>
      <c r="C774" s="24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24"/>
      <c r="R774" s="24"/>
      <c r="S774" s="24"/>
      <c r="T774" s="24"/>
    </row>
    <row r="775" spans="1:20" x14ac:dyDescent="0.25">
      <c r="A775" s="24"/>
      <c r="B775" s="24"/>
      <c r="C775" s="24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24"/>
      <c r="R775" s="24"/>
      <c r="S775" s="24"/>
      <c r="T775" s="24"/>
    </row>
    <row r="776" spans="1:20" x14ac:dyDescent="0.25">
      <c r="A776" s="24"/>
      <c r="B776" s="24"/>
      <c r="C776" s="24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24"/>
      <c r="R776" s="24"/>
      <c r="S776" s="24"/>
      <c r="T776" s="24"/>
    </row>
    <row r="777" spans="1:20" x14ac:dyDescent="0.25">
      <c r="A777" s="24"/>
      <c r="B777" s="24"/>
      <c r="C777" s="24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24"/>
      <c r="R777" s="24"/>
      <c r="S777" s="24"/>
      <c r="T777" s="24"/>
    </row>
    <row r="778" spans="1:20" x14ac:dyDescent="0.25">
      <c r="A778" s="24"/>
      <c r="B778" s="24"/>
      <c r="C778" s="24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24"/>
      <c r="R778" s="24"/>
      <c r="S778" s="24"/>
      <c r="T778" s="24"/>
    </row>
    <row r="779" spans="1:20" x14ac:dyDescent="0.25">
      <c r="A779" s="24"/>
      <c r="B779" s="24"/>
      <c r="C779" s="24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24"/>
      <c r="R779" s="24"/>
      <c r="S779" s="24"/>
      <c r="T779" s="24"/>
    </row>
    <row r="780" spans="1:20" x14ac:dyDescent="0.25">
      <c r="A780" s="24"/>
      <c r="B780" s="24"/>
      <c r="C780" s="24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24"/>
      <c r="R780" s="24"/>
      <c r="S780" s="24"/>
      <c r="T780" s="24"/>
    </row>
    <row r="781" spans="1:20" x14ac:dyDescent="0.25">
      <c r="A781" s="24"/>
      <c r="B781" s="24"/>
      <c r="C781" s="24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24"/>
      <c r="R781" s="24"/>
      <c r="S781" s="24"/>
      <c r="T781" s="24"/>
    </row>
    <row r="782" spans="1:20" x14ac:dyDescent="0.25">
      <c r="A782" s="24"/>
      <c r="B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24"/>
      <c r="R782" s="24"/>
      <c r="S782" s="24"/>
      <c r="T782" s="24"/>
    </row>
    <row r="783" spans="1:20" x14ac:dyDescent="0.25">
      <c r="A783" s="24"/>
      <c r="B783" s="24"/>
      <c r="C783" s="24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24"/>
      <c r="R783" s="24"/>
      <c r="S783" s="24"/>
      <c r="T783" s="24"/>
    </row>
    <row r="784" spans="1:20" x14ac:dyDescent="0.25">
      <c r="A784" s="24"/>
      <c r="B784" s="24"/>
      <c r="C784" s="24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24"/>
      <c r="R784" s="24"/>
      <c r="S784" s="24"/>
      <c r="T784" s="24"/>
    </row>
    <row r="785" spans="1:20" x14ac:dyDescent="0.25">
      <c r="A785" s="24"/>
      <c r="B785" s="24"/>
      <c r="C785" s="24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24"/>
      <c r="R785" s="24"/>
      <c r="S785" s="24"/>
      <c r="T785" s="24"/>
    </row>
    <row r="786" spans="1:20" x14ac:dyDescent="0.25">
      <c r="A786" s="24"/>
      <c r="B786" s="24"/>
      <c r="C786" s="24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24"/>
      <c r="R786" s="24"/>
      <c r="S786" s="24"/>
      <c r="T786" s="24"/>
    </row>
    <row r="787" spans="1:20" x14ac:dyDescent="0.25">
      <c r="A787" s="24"/>
      <c r="B787" s="24"/>
      <c r="C787" s="24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24"/>
      <c r="R787" s="24"/>
      <c r="S787" s="24"/>
      <c r="T787" s="24"/>
    </row>
    <row r="788" spans="1:20" x14ac:dyDescent="0.25">
      <c r="A788" s="24"/>
      <c r="B788" s="24"/>
      <c r="C788" s="24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24"/>
      <c r="R788" s="24"/>
      <c r="S788" s="24"/>
      <c r="T788" s="24"/>
    </row>
    <row r="789" spans="1:20" x14ac:dyDescent="0.25">
      <c r="A789" s="24"/>
      <c r="B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24"/>
      <c r="R789" s="24"/>
      <c r="S789" s="24"/>
      <c r="T789" s="24"/>
    </row>
    <row r="790" spans="1:20" x14ac:dyDescent="0.25">
      <c r="A790" s="24"/>
      <c r="B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24"/>
      <c r="R790" s="24"/>
      <c r="S790" s="24"/>
      <c r="T790" s="24"/>
    </row>
    <row r="791" spans="1:20" x14ac:dyDescent="0.25">
      <c r="A791" s="24"/>
      <c r="B791" s="24"/>
      <c r="C791" s="24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24"/>
      <c r="R791" s="24"/>
      <c r="S791" s="24"/>
      <c r="T791" s="24"/>
    </row>
    <row r="792" spans="1:20" x14ac:dyDescent="0.25">
      <c r="A792" s="24"/>
      <c r="B792" s="24"/>
      <c r="C792" s="24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Q792" s="24"/>
      <c r="R792" s="24"/>
      <c r="S792" s="24"/>
      <c r="T792" s="24"/>
    </row>
    <row r="793" spans="1:20" x14ac:dyDescent="0.25">
      <c r="A793" s="24"/>
      <c r="B793" s="24"/>
      <c r="C793" s="24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24"/>
      <c r="R793" s="24"/>
      <c r="S793" s="24"/>
      <c r="T793" s="24"/>
    </row>
    <row r="794" spans="1:20" x14ac:dyDescent="0.25">
      <c r="A794" s="24"/>
      <c r="B794" s="24"/>
      <c r="C794" s="24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24"/>
      <c r="R794" s="24"/>
      <c r="S794" s="24"/>
      <c r="T794" s="24"/>
    </row>
    <row r="795" spans="1:20" x14ac:dyDescent="0.25">
      <c r="A795" s="24"/>
      <c r="B795" s="24"/>
      <c r="C795" s="24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24"/>
      <c r="R795" s="24"/>
      <c r="S795" s="24"/>
      <c r="T795" s="24"/>
    </row>
    <row r="796" spans="1:20" x14ac:dyDescent="0.25">
      <c r="A796" s="24"/>
      <c r="B796" s="24"/>
      <c r="C796" s="24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24"/>
      <c r="R796" s="24"/>
      <c r="S796" s="24"/>
      <c r="T796" s="24"/>
    </row>
    <row r="797" spans="1:20" x14ac:dyDescent="0.25">
      <c r="A797" s="24"/>
      <c r="B797" s="24"/>
      <c r="C797" s="24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24"/>
      <c r="R797" s="24"/>
      <c r="S797" s="24"/>
      <c r="T797" s="24"/>
    </row>
    <row r="798" spans="1:20" x14ac:dyDescent="0.25">
      <c r="A798" s="24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24"/>
      <c r="R798" s="24"/>
      <c r="S798" s="24"/>
      <c r="T798" s="24"/>
    </row>
    <row r="799" spans="1:20" x14ac:dyDescent="0.25">
      <c r="A799" s="24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24"/>
      <c r="R799" s="24"/>
      <c r="S799" s="24"/>
      <c r="T799" s="24"/>
    </row>
    <row r="800" spans="1:20" x14ac:dyDescent="0.25">
      <c r="A800" s="24"/>
      <c r="B800" s="24"/>
      <c r="C800" s="24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24"/>
      <c r="R800" s="24"/>
      <c r="S800" s="24"/>
      <c r="T800" s="24"/>
    </row>
    <row r="801" spans="1:20" x14ac:dyDescent="0.25">
      <c r="A801" s="24"/>
      <c r="B801" s="24"/>
      <c r="C801" s="24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24"/>
      <c r="R801" s="24"/>
      <c r="S801" s="24"/>
      <c r="T801" s="24"/>
    </row>
    <row r="802" spans="1:20" x14ac:dyDescent="0.25">
      <c r="A802" s="24"/>
      <c r="B802" s="24"/>
      <c r="C802" s="24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24"/>
      <c r="R802" s="24"/>
      <c r="S802" s="24"/>
      <c r="T802" s="24"/>
    </row>
    <row r="803" spans="1:20" x14ac:dyDescent="0.25">
      <c r="A803" s="24"/>
      <c r="B803" s="24"/>
      <c r="C803" s="24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24"/>
      <c r="R803" s="24"/>
      <c r="S803" s="24"/>
      <c r="T803" s="24"/>
    </row>
    <row r="804" spans="1:20" x14ac:dyDescent="0.25">
      <c r="A804" s="24"/>
      <c r="B804" s="24"/>
      <c r="C804" s="24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24"/>
      <c r="R804" s="24"/>
      <c r="S804" s="24"/>
      <c r="T804" s="24"/>
    </row>
    <row r="805" spans="1:20" x14ac:dyDescent="0.25">
      <c r="A805" s="24"/>
      <c r="B805" s="24"/>
      <c r="C805" s="24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24"/>
      <c r="R805" s="24"/>
      <c r="S805" s="24"/>
      <c r="T805" s="24"/>
    </row>
    <row r="806" spans="1:20" x14ac:dyDescent="0.25">
      <c r="A806" s="24"/>
      <c r="B806" s="24"/>
      <c r="C806" s="24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24"/>
      <c r="R806" s="24"/>
      <c r="S806" s="24"/>
      <c r="T806" s="24"/>
    </row>
    <row r="807" spans="1:20" x14ac:dyDescent="0.25">
      <c r="A807" s="24"/>
      <c r="B807" s="24"/>
      <c r="C807" s="24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24"/>
      <c r="R807" s="24"/>
      <c r="S807" s="24"/>
      <c r="T807" s="24"/>
    </row>
    <row r="808" spans="1:20" x14ac:dyDescent="0.25">
      <c r="A808" s="24"/>
      <c r="B808" s="24"/>
      <c r="C808" s="24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24"/>
      <c r="R808" s="24"/>
      <c r="S808" s="24"/>
      <c r="T808" s="24"/>
    </row>
    <row r="809" spans="1:20" x14ac:dyDescent="0.25">
      <c r="A809" s="24"/>
      <c r="B809" s="24"/>
      <c r="C809" s="24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24"/>
      <c r="R809" s="24"/>
      <c r="S809" s="24"/>
      <c r="T809" s="24"/>
    </row>
    <row r="810" spans="1:20" x14ac:dyDescent="0.25">
      <c r="A810" s="24"/>
      <c r="B810" s="24"/>
      <c r="C810" s="24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24"/>
      <c r="R810" s="24"/>
      <c r="S810" s="24"/>
      <c r="T810" s="24"/>
    </row>
    <row r="811" spans="1:20" x14ac:dyDescent="0.25">
      <c r="A811" s="24"/>
      <c r="B811" s="24"/>
      <c r="C811" s="24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24"/>
      <c r="R811" s="24"/>
      <c r="S811" s="24"/>
      <c r="T811" s="24"/>
    </row>
    <row r="812" spans="1:20" x14ac:dyDescent="0.25">
      <c r="A812" s="24"/>
      <c r="B812" s="24"/>
      <c r="C812" s="24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24"/>
      <c r="R812" s="24"/>
      <c r="S812" s="24"/>
      <c r="T812" s="24"/>
    </row>
    <row r="813" spans="1:20" x14ac:dyDescent="0.25">
      <c r="A813" s="24"/>
      <c r="B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24"/>
      <c r="R813" s="24"/>
      <c r="S813" s="24"/>
      <c r="T813" s="24"/>
    </row>
    <row r="814" spans="1:20" x14ac:dyDescent="0.25">
      <c r="A814" s="24"/>
      <c r="B814" s="24"/>
      <c r="C814" s="24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24"/>
      <c r="R814" s="24"/>
      <c r="S814" s="24"/>
      <c r="T814" s="24"/>
    </row>
    <row r="815" spans="1:20" x14ac:dyDescent="0.25">
      <c r="A815" s="24"/>
      <c r="B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24"/>
      <c r="R815" s="24"/>
      <c r="S815" s="24"/>
      <c r="T815" s="24"/>
    </row>
    <row r="816" spans="1:20" x14ac:dyDescent="0.25">
      <c r="A816" s="24"/>
      <c r="B816" s="24"/>
      <c r="C816" s="24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24"/>
      <c r="R816" s="24"/>
      <c r="S816" s="24"/>
      <c r="T816" s="24"/>
    </row>
    <row r="817" spans="1:20" x14ac:dyDescent="0.25">
      <c r="A817" s="24"/>
      <c r="B817" s="24"/>
      <c r="C817" s="24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24"/>
      <c r="R817" s="24"/>
      <c r="S817" s="24"/>
      <c r="T817" s="24"/>
    </row>
    <row r="818" spans="1:20" x14ac:dyDescent="0.25">
      <c r="A818" s="24"/>
      <c r="B818" s="24"/>
      <c r="C818" s="24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24"/>
      <c r="R818" s="24"/>
      <c r="S818" s="24"/>
      <c r="T818" s="24"/>
    </row>
    <row r="819" spans="1:20" x14ac:dyDescent="0.25">
      <c r="A819" s="24"/>
      <c r="B819" s="24"/>
      <c r="C819" s="24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24"/>
      <c r="R819" s="24"/>
      <c r="S819" s="24"/>
      <c r="T819" s="24"/>
    </row>
    <row r="820" spans="1:20" x14ac:dyDescent="0.25">
      <c r="A820" s="24"/>
      <c r="B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24"/>
      <c r="R820" s="24"/>
      <c r="S820" s="24"/>
      <c r="T820" s="24"/>
    </row>
    <row r="821" spans="1:20" x14ac:dyDescent="0.25">
      <c r="A821" s="24"/>
      <c r="B821" s="24"/>
      <c r="C821" s="24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24"/>
      <c r="R821" s="24"/>
      <c r="S821" s="24"/>
      <c r="T821" s="24"/>
    </row>
    <row r="822" spans="1:20" x14ac:dyDescent="0.25">
      <c r="A822" s="24"/>
      <c r="B822" s="24"/>
      <c r="C822" s="24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24"/>
      <c r="R822" s="24"/>
      <c r="S822" s="24"/>
      <c r="T822" s="24"/>
    </row>
    <row r="823" spans="1:20" x14ac:dyDescent="0.25">
      <c r="A823" s="24"/>
      <c r="B823" s="24"/>
      <c r="C823" s="24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24"/>
      <c r="R823" s="24"/>
      <c r="S823" s="24"/>
      <c r="T823" s="24"/>
    </row>
    <row r="824" spans="1:20" x14ac:dyDescent="0.25">
      <c r="A824" s="24"/>
      <c r="B824" s="24"/>
      <c r="C824" s="24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24"/>
      <c r="R824" s="24"/>
      <c r="S824" s="24"/>
      <c r="T824" s="24"/>
    </row>
    <row r="825" spans="1:20" x14ac:dyDescent="0.25">
      <c r="A825" s="24"/>
      <c r="B825" s="24"/>
      <c r="C825" s="24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24"/>
      <c r="R825" s="24"/>
      <c r="S825" s="24"/>
      <c r="T825" s="24"/>
    </row>
    <row r="826" spans="1:20" x14ac:dyDescent="0.25">
      <c r="A826" s="24"/>
      <c r="B826" s="24"/>
      <c r="C826" s="24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24"/>
      <c r="R826" s="24"/>
      <c r="S826" s="24"/>
      <c r="T826" s="24"/>
    </row>
    <row r="827" spans="1:20" x14ac:dyDescent="0.25">
      <c r="A827" s="24"/>
      <c r="B827" s="24"/>
      <c r="C827" s="24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24"/>
      <c r="R827" s="24"/>
      <c r="S827" s="24"/>
      <c r="T827" s="24"/>
    </row>
    <row r="828" spans="1:20" x14ac:dyDescent="0.25">
      <c r="A828" s="24"/>
      <c r="B828" s="24"/>
      <c r="C828" s="24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24"/>
      <c r="R828" s="24"/>
      <c r="S828" s="24"/>
      <c r="T828" s="24"/>
    </row>
    <row r="829" spans="1:20" x14ac:dyDescent="0.25">
      <c r="A829" s="24"/>
      <c r="B829" s="24"/>
      <c r="C829" s="24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24"/>
      <c r="R829" s="24"/>
      <c r="S829" s="24"/>
      <c r="T829" s="24"/>
    </row>
    <row r="830" spans="1:20" x14ac:dyDescent="0.25">
      <c r="A830" s="24"/>
      <c r="B830" s="24"/>
      <c r="C830" s="24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24"/>
      <c r="R830" s="24"/>
      <c r="S830" s="24"/>
      <c r="T830" s="24"/>
    </row>
    <row r="831" spans="1:20" x14ac:dyDescent="0.25">
      <c r="A831" s="24"/>
      <c r="B831" s="24"/>
      <c r="C831" s="24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24"/>
      <c r="R831" s="24"/>
      <c r="S831" s="24"/>
      <c r="T831" s="24"/>
    </row>
    <row r="832" spans="1:20" x14ac:dyDescent="0.25">
      <c r="A832" s="24"/>
      <c r="B832" s="24"/>
      <c r="C832" s="24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24"/>
      <c r="R832" s="24"/>
      <c r="S832" s="24"/>
      <c r="T832" s="24"/>
    </row>
    <row r="833" spans="1:20" x14ac:dyDescent="0.25">
      <c r="A833" s="24"/>
      <c r="B833" s="24"/>
      <c r="C833" s="24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24"/>
      <c r="R833" s="24"/>
      <c r="S833" s="24"/>
      <c r="T833" s="24"/>
    </row>
    <row r="834" spans="1:20" x14ac:dyDescent="0.25">
      <c r="A834" s="24"/>
      <c r="B834" s="24"/>
      <c r="C834" s="24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24"/>
      <c r="R834" s="24"/>
      <c r="S834" s="24"/>
      <c r="T834" s="24"/>
    </row>
    <row r="835" spans="1:20" x14ac:dyDescent="0.25">
      <c r="A835" s="24"/>
      <c r="B835" s="24"/>
      <c r="C835" s="24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24"/>
      <c r="R835" s="24"/>
      <c r="S835" s="24"/>
      <c r="T835" s="24"/>
    </row>
    <row r="836" spans="1:20" x14ac:dyDescent="0.25">
      <c r="A836" s="24"/>
      <c r="B836" s="24"/>
      <c r="C836" s="24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24"/>
      <c r="R836" s="24"/>
      <c r="S836" s="24"/>
      <c r="T836" s="24"/>
    </row>
    <row r="837" spans="1:20" x14ac:dyDescent="0.25">
      <c r="A837" s="24"/>
      <c r="B837" s="24"/>
      <c r="C837" s="24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24"/>
      <c r="R837" s="24"/>
      <c r="S837" s="24"/>
      <c r="T837" s="24"/>
    </row>
    <row r="838" spans="1:20" x14ac:dyDescent="0.25">
      <c r="A838" s="24"/>
      <c r="B838" s="24"/>
      <c r="C838" s="24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24"/>
      <c r="R838" s="24"/>
      <c r="S838" s="24"/>
      <c r="T838" s="24"/>
    </row>
    <row r="839" spans="1:20" x14ac:dyDescent="0.25">
      <c r="A839" s="24"/>
      <c r="B839" s="24"/>
      <c r="C839" s="24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24"/>
      <c r="R839" s="24"/>
      <c r="S839" s="24"/>
      <c r="T839" s="24"/>
    </row>
    <row r="840" spans="1:20" x14ac:dyDescent="0.25">
      <c r="A840" s="24"/>
      <c r="B840" s="24"/>
      <c r="C840" s="24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24"/>
      <c r="R840" s="24"/>
      <c r="S840" s="24"/>
      <c r="T840" s="24"/>
    </row>
    <row r="841" spans="1:20" x14ac:dyDescent="0.25">
      <c r="A841" s="24"/>
      <c r="B841" s="24"/>
      <c r="C841" s="24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24"/>
      <c r="R841" s="24"/>
      <c r="S841" s="24"/>
      <c r="T841" s="24"/>
    </row>
    <row r="842" spans="1:20" x14ac:dyDescent="0.25">
      <c r="A842" s="24"/>
      <c r="B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24"/>
      <c r="R842" s="24"/>
      <c r="S842" s="24"/>
      <c r="T842" s="24"/>
    </row>
    <row r="843" spans="1:20" x14ac:dyDescent="0.25">
      <c r="A843" s="24"/>
      <c r="B843" s="24"/>
      <c r="C843" s="24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24"/>
      <c r="R843" s="24"/>
      <c r="S843" s="24"/>
      <c r="T843" s="24"/>
    </row>
    <row r="844" spans="1:20" x14ac:dyDescent="0.25">
      <c r="A844" s="24"/>
      <c r="B844" s="24"/>
      <c r="C844" s="24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24"/>
      <c r="R844" s="24"/>
      <c r="S844" s="24"/>
      <c r="T844" s="24"/>
    </row>
    <row r="845" spans="1:20" x14ac:dyDescent="0.25">
      <c r="A845" s="24"/>
      <c r="B845" s="24"/>
      <c r="C845" s="24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24"/>
      <c r="R845" s="24"/>
      <c r="S845" s="24"/>
      <c r="T845" s="24"/>
    </row>
    <row r="846" spans="1:20" x14ac:dyDescent="0.25">
      <c r="A846" s="24"/>
      <c r="B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24"/>
      <c r="R846" s="24"/>
      <c r="S846" s="24"/>
      <c r="T846" s="24"/>
    </row>
    <row r="847" spans="1:20" x14ac:dyDescent="0.25">
      <c r="A847" s="24"/>
      <c r="B847" s="24"/>
      <c r="C847" s="24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24"/>
      <c r="R847" s="24"/>
      <c r="S847" s="24"/>
      <c r="T847" s="24"/>
    </row>
    <row r="848" spans="1:20" x14ac:dyDescent="0.25">
      <c r="A848" s="24"/>
      <c r="B848" s="24"/>
      <c r="C848" s="24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24"/>
      <c r="R848" s="24"/>
      <c r="S848" s="24"/>
      <c r="T848" s="24"/>
    </row>
    <row r="849" spans="1:20" x14ac:dyDescent="0.25">
      <c r="A849" s="24"/>
      <c r="B849" s="24"/>
      <c r="C849" s="24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24"/>
      <c r="R849" s="24"/>
      <c r="S849" s="24"/>
      <c r="T849" s="24"/>
    </row>
    <row r="850" spans="1:20" x14ac:dyDescent="0.25">
      <c r="A850" s="24"/>
      <c r="B850" s="24"/>
      <c r="C850" s="24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24"/>
      <c r="R850" s="24"/>
      <c r="S850" s="24"/>
      <c r="T850" s="24"/>
    </row>
    <row r="851" spans="1:20" x14ac:dyDescent="0.25">
      <c r="A851" s="24"/>
      <c r="B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24"/>
      <c r="R851" s="24"/>
      <c r="S851" s="24"/>
      <c r="T851" s="24"/>
    </row>
    <row r="852" spans="1:20" x14ac:dyDescent="0.25">
      <c r="A852" s="24"/>
      <c r="B852" s="24"/>
      <c r="C852" s="24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24"/>
      <c r="R852" s="24"/>
      <c r="S852" s="24"/>
      <c r="T852" s="24"/>
    </row>
    <row r="853" spans="1:20" x14ac:dyDescent="0.25">
      <c r="A853" s="24"/>
      <c r="B853" s="24"/>
      <c r="C853" s="24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24"/>
      <c r="R853" s="24"/>
      <c r="S853" s="24"/>
      <c r="T853" s="24"/>
    </row>
    <row r="854" spans="1:20" x14ac:dyDescent="0.25">
      <c r="A854" s="24"/>
      <c r="B854" s="24"/>
      <c r="C854" s="24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24"/>
      <c r="R854" s="24"/>
      <c r="S854" s="24"/>
      <c r="T854" s="24"/>
    </row>
    <row r="855" spans="1:20" x14ac:dyDescent="0.25">
      <c r="A855" s="24"/>
      <c r="B855" s="24"/>
      <c r="C855" s="24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24"/>
      <c r="R855" s="24"/>
      <c r="S855" s="24"/>
      <c r="T855" s="24"/>
    </row>
    <row r="856" spans="1:20" x14ac:dyDescent="0.25">
      <c r="A856" s="24"/>
      <c r="B856" s="24"/>
      <c r="C856" s="24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24"/>
      <c r="R856" s="24"/>
      <c r="S856" s="24"/>
      <c r="T856" s="24"/>
    </row>
    <row r="857" spans="1:20" x14ac:dyDescent="0.25">
      <c r="A857" s="24"/>
      <c r="B857" s="24"/>
      <c r="C857" s="24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24"/>
      <c r="R857" s="24"/>
      <c r="S857" s="24"/>
      <c r="T857" s="24"/>
    </row>
    <row r="858" spans="1:20" x14ac:dyDescent="0.25">
      <c r="A858" s="24"/>
      <c r="B858" s="24"/>
      <c r="C858" s="24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24"/>
      <c r="R858" s="24"/>
      <c r="S858" s="24"/>
      <c r="T858" s="24"/>
    </row>
    <row r="859" spans="1:20" x14ac:dyDescent="0.25">
      <c r="A859" s="24"/>
      <c r="B859" s="24"/>
      <c r="C859" s="24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24"/>
      <c r="R859" s="24"/>
      <c r="S859" s="24"/>
      <c r="T859" s="24"/>
    </row>
    <row r="860" spans="1:20" x14ac:dyDescent="0.25">
      <c r="A860" s="24"/>
      <c r="B860" s="24"/>
      <c r="C860" s="24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24"/>
      <c r="R860" s="24"/>
      <c r="S860" s="24"/>
      <c r="T860" s="24"/>
    </row>
    <row r="861" spans="1:20" x14ac:dyDescent="0.25">
      <c r="A861" s="24"/>
      <c r="B861" s="24"/>
      <c r="C861" s="24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24"/>
      <c r="R861" s="24"/>
      <c r="S861" s="24"/>
      <c r="T861" s="24"/>
    </row>
    <row r="862" spans="1:20" x14ac:dyDescent="0.25">
      <c r="A862" s="24"/>
      <c r="B862" s="24"/>
      <c r="C862" s="24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24"/>
      <c r="R862" s="24"/>
      <c r="S862" s="24"/>
      <c r="T862" s="24"/>
    </row>
    <row r="863" spans="1:20" x14ac:dyDescent="0.25">
      <c r="A863" s="24"/>
      <c r="B863" s="24"/>
      <c r="C863" s="24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24"/>
      <c r="R863" s="24"/>
      <c r="S863" s="24"/>
      <c r="T863" s="24"/>
    </row>
    <row r="864" spans="1:20" x14ac:dyDescent="0.25">
      <c r="A864" s="24"/>
      <c r="B864" s="24"/>
      <c r="C864" s="24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24"/>
      <c r="R864" s="24"/>
      <c r="S864" s="24"/>
      <c r="T864" s="24"/>
    </row>
    <row r="865" spans="1:20" x14ac:dyDescent="0.25">
      <c r="A865" s="24"/>
      <c r="B865" s="24"/>
      <c r="C865" s="24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24"/>
      <c r="R865" s="24"/>
      <c r="S865" s="24"/>
      <c r="T865" s="24"/>
    </row>
    <row r="866" spans="1:20" x14ac:dyDescent="0.25">
      <c r="A866" s="24"/>
      <c r="B866" s="24"/>
      <c r="C866" s="24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24"/>
      <c r="R866" s="24"/>
      <c r="S866" s="24"/>
      <c r="T866" s="24"/>
    </row>
    <row r="867" spans="1:20" x14ac:dyDescent="0.25">
      <c r="A867" s="24"/>
      <c r="B867" s="24"/>
      <c r="C867" s="24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24"/>
      <c r="R867" s="24"/>
      <c r="S867" s="24"/>
      <c r="T867" s="24"/>
    </row>
    <row r="868" spans="1:20" x14ac:dyDescent="0.25">
      <c r="A868" s="24"/>
      <c r="B868" s="24"/>
      <c r="C868" s="24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24"/>
      <c r="R868" s="24"/>
      <c r="S868" s="24"/>
      <c r="T868" s="24"/>
    </row>
    <row r="869" spans="1:20" x14ac:dyDescent="0.25">
      <c r="A869" s="24"/>
      <c r="B869" s="24"/>
      <c r="C869" s="24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24"/>
      <c r="R869" s="24"/>
      <c r="S869" s="24"/>
      <c r="T869" s="24"/>
    </row>
    <row r="870" spans="1:20" x14ac:dyDescent="0.25">
      <c r="A870" s="24"/>
      <c r="B870" s="24"/>
      <c r="C870" s="24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24"/>
      <c r="R870" s="24"/>
      <c r="S870" s="24"/>
      <c r="T870" s="24"/>
    </row>
    <row r="871" spans="1:20" x14ac:dyDescent="0.25">
      <c r="A871" s="24"/>
      <c r="B871" s="24"/>
      <c r="C871" s="24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24"/>
      <c r="R871" s="24"/>
      <c r="S871" s="24"/>
      <c r="T871" s="24"/>
    </row>
    <row r="872" spans="1:20" x14ac:dyDescent="0.25">
      <c r="A872" s="24"/>
      <c r="B872" s="24"/>
      <c r="C872" s="24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24"/>
      <c r="R872" s="24"/>
      <c r="S872" s="24"/>
      <c r="T872" s="24"/>
    </row>
    <row r="873" spans="1:20" x14ac:dyDescent="0.25">
      <c r="A873" s="24"/>
      <c r="B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24"/>
      <c r="R873" s="24"/>
      <c r="S873" s="24"/>
      <c r="T873" s="24"/>
    </row>
    <row r="874" spans="1:20" x14ac:dyDescent="0.25">
      <c r="A874" s="24"/>
      <c r="B874" s="24"/>
      <c r="C874" s="24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24"/>
      <c r="R874" s="24"/>
      <c r="S874" s="24"/>
      <c r="T874" s="24"/>
    </row>
    <row r="875" spans="1:20" x14ac:dyDescent="0.25">
      <c r="A875" s="24"/>
      <c r="B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24"/>
      <c r="R875" s="24"/>
      <c r="S875" s="24"/>
      <c r="T875" s="24"/>
    </row>
    <row r="876" spans="1:20" x14ac:dyDescent="0.25">
      <c r="A876" s="24"/>
      <c r="B876" s="24"/>
      <c r="C876" s="24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24"/>
      <c r="R876" s="24"/>
      <c r="S876" s="24"/>
      <c r="T876" s="24"/>
    </row>
    <row r="877" spans="1:20" x14ac:dyDescent="0.25">
      <c r="A877" s="24"/>
      <c r="B877" s="24"/>
      <c r="C877" s="24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24"/>
      <c r="R877" s="24"/>
      <c r="S877" s="24"/>
      <c r="T877" s="24"/>
    </row>
    <row r="878" spans="1:20" x14ac:dyDescent="0.25">
      <c r="A878" s="24"/>
      <c r="B878" s="24"/>
      <c r="C878" s="24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24"/>
      <c r="R878" s="24"/>
      <c r="S878" s="24"/>
      <c r="T878" s="24"/>
    </row>
    <row r="879" spans="1:20" x14ac:dyDescent="0.25">
      <c r="A879" s="24"/>
      <c r="B879" s="24"/>
      <c r="C879" s="24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24"/>
      <c r="R879" s="24"/>
      <c r="S879" s="24"/>
      <c r="T879" s="24"/>
    </row>
    <row r="880" spans="1:20" x14ac:dyDescent="0.25">
      <c r="A880" s="24"/>
      <c r="B880" s="24"/>
      <c r="C880" s="24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24"/>
      <c r="R880" s="24"/>
      <c r="S880" s="24"/>
      <c r="T880" s="24"/>
    </row>
    <row r="881" spans="1:20" x14ac:dyDescent="0.25">
      <c r="A881" s="24"/>
      <c r="B881" s="24"/>
      <c r="C881" s="24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24"/>
      <c r="R881" s="24"/>
      <c r="S881" s="24"/>
      <c r="T881" s="24"/>
    </row>
    <row r="882" spans="1:20" x14ac:dyDescent="0.25">
      <c r="A882" s="24"/>
      <c r="B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24"/>
      <c r="R882" s="24"/>
      <c r="S882" s="24"/>
      <c r="T882" s="24"/>
    </row>
    <row r="883" spans="1:20" x14ac:dyDescent="0.25">
      <c r="A883" s="24"/>
      <c r="B883" s="24"/>
      <c r="C883" s="24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24"/>
      <c r="R883" s="24"/>
      <c r="S883" s="24"/>
      <c r="T883" s="24"/>
    </row>
    <row r="884" spans="1:20" x14ac:dyDescent="0.25">
      <c r="A884" s="24"/>
      <c r="B884" s="24"/>
      <c r="C884" s="24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24"/>
      <c r="R884" s="24"/>
      <c r="S884" s="24"/>
      <c r="T884" s="24"/>
    </row>
    <row r="885" spans="1:20" x14ac:dyDescent="0.25">
      <c r="A885" s="24"/>
      <c r="B885" s="24"/>
      <c r="C885" s="24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24"/>
      <c r="R885" s="24"/>
      <c r="S885" s="24"/>
      <c r="T885" s="24"/>
    </row>
    <row r="886" spans="1:20" x14ac:dyDescent="0.25">
      <c r="A886" s="24"/>
      <c r="B886" s="24"/>
      <c r="C886" s="24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24"/>
      <c r="R886" s="24"/>
      <c r="S886" s="24"/>
      <c r="T886" s="24"/>
    </row>
    <row r="887" spans="1:20" x14ac:dyDescent="0.25">
      <c r="A887" s="24"/>
      <c r="B887" s="24"/>
      <c r="C887" s="24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24"/>
      <c r="R887" s="24"/>
      <c r="S887" s="24"/>
      <c r="T887" s="24"/>
    </row>
    <row r="888" spans="1:20" x14ac:dyDescent="0.25">
      <c r="A888" s="24"/>
      <c r="B888" s="24"/>
      <c r="C888" s="24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24"/>
      <c r="R888" s="24"/>
      <c r="S888" s="24"/>
      <c r="T888" s="24"/>
    </row>
    <row r="889" spans="1:20" x14ac:dyDescent="0.25">
      <c r="A889" s="24"/>
      <c r="B889" s="24"/>
      <c r="C889" s="24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24"/>
      <c r="R889" s="24"/>
      <c r="S889" s="24"/>
      <c r="T889" s="24"/>
    </row>
    <row r="890" spans="1:20" x14ac:dyDescent="0.25">
      <c r="A890" s="24"/>
      <c r="B890" s="24"/>
      <c r="C890" s="24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24"/>
      <c r="R890" s="24"/>
      <c r="S890" s="24"/>
      <c r="T890" s="24"/>
    </row>
    <row r="891" spans="1:20" x14ac:dyDescent="0.25">
      <c r="A891" s="24"/>
      <c r="B891" s="24"/>
      <c r="C891" s="24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24"/>
      <c r="R891" s="24"/>
      <c r="S891" s="24"/>
      <c r="T891" s="24"/>
    </row>
    <row r="892" spans="1:20" x14ac:dyDescent="0.25">
      <c r="A892" s="24"/>
      <c r="B892" s="24"/>
      <c r="C892" s="24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24"/>
      <c r="R892" s="24"/>
      <c r="S892" s="24"/>
      <c r="T892" s="24"/>
    </row>
    <row r="893" spans="1:20" x14ac:dyDescent="0.25">
      <c r="A893" s="24"/>
      <c r="B893" s="24"/>
      <c r="C893" s="24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24"/>
      <c r="R893" s="24"/>
      <c r="S893" s="24"/>
      <c r="T893" s="24"/>
    </row>
    <row r="894" spans="1:20" x14ac:dyDescent="0.25">
      <c r="A894" s="24"/>
      <c r="B894" s="24"/>
      <c r="C894" s="24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24"/>
      <c r="R894" s="24"/>
      <c r="S894" s="24"/>
      <c r="T894" s="24"/>
    </row>
    <row r="895" spans="1:20" x14ac:dyDescent="0.25">
      <c r="A895" s="24"/>
      <c r="B895" s="24"/>
      <c r="C895" s="24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24"/>
      <c r="R895" s="24"/>
      <c r="S895" s="24"/>
      <c r="T895" s="24"/>
    </row>
    <row r="896" spans="1:20" x14ac:dyDescent="0.25">
      <c r="A896" s="24"/>
      <c r="B896" s="24"/>
      <c r="C896" s="24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24"/>
      <c r="R896" s="24"/>
      <c r="S896" s="24"/>
      <c r="T896" s="24"/>
    </row>
    <row r="897" spans="1:20" x14ac:dyDescent="0.25">
      <c r="A897" s="24"/>
      <c r="B897" s="24"/>
      <c r="C897" s="24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24"/>
      <c r="R897" s="24"/>
      <c r="S897" s="24"/>
      <c r="T897" s="24"/>
    </row>
    <row r="898" spans="1:20" x14ac:dyDescent="0.25">
      <c r="A898" s="24"/>
      <c r="B898" s="24"/>
      <c r="C898" s="24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24"/>
      <c r="R898" s="24"/>
      <c r="S898" s="24"/>
      <c r="T898" s="24"/>
    </row>
    <row r="899" spans="1:20" x14ac:dyDescent="0.25">
      <c r="A899" s="24"/>
      <c r="B899" s="24"/>
      <c r="C899" s="24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24"/>
      <c r="R899" s="24"/>
      <c r="S899" s="24"/>
      <c r="T899" s="24"/>
    </row>
    <row r="900" spans="1:20" x14ac:dyDescent="0.25">
      <c r="A900" s="24"/>
      <c r="B900" s="24"/>
      <c r="C900" s="24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24"/>
      <c r="R900" s="24"/>
      <c r="S900" s="24"/>
      <c r="T900" s="24"/>
    </row>
    <row r="901" spans="1:20" x14ac:dyDescent="0.25">
      <c r="A901" s="24"/>
      <c r="B901" s="24"/>
      <c r="C901" s="24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24"/>
      <c r="R901" s="24"/>
      <c r="S901" s="24"/>
      <c r="T901" s="24"/>
    </row>
    <row r="902" spans="1:20" x14ac:dyDescent="0.25">
      <c r="A902" s="24"/>
      <c r="B902" s="24"/>
      <c r="C902" s="24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24"/>
      <c r="R902" s="24"/>
      <c r="S902" s="24"/>
      <c r="T902" s="24"/>
    </row>
    <row r="903" spans="1:20" x14ac:dyDescent="0.25">
      <c r="A903" s="24"/>
      <c r="B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24"/>
      <c r="R903" s="24"/>
      <c r="S903" s="24"/>
      <c r="T903" s="24"/>
    </row>
    <row r="904" spans="1:20" x14ac:dyDescent="0.25">
      <c r="A904" s="24"/>
      <c r="B904" s="24"/>
      <c r="C904" s="24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24"/>
      <c r="R904" s="24"/>
      <c r="S904" s="24"/>
      <c r="T904" s="24"/>
    </row>
    <row r="905" spans="1:20" x14ac:dyDescent="0.25">
      <c r="A905" s="24"/>
      <c r="B905" s="24"/>
      <c r="C905" s="24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24"/>
      <c r="R905" s="24"/>
      <c r="S905" s="24"/>
      <c r="T905" s="24"/>
    </row>
    <row r="906" spans="1:20" x14ac:dyDescent="0.25">
      <c r="A906" s="24"/>
      <c r="B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24"/>
      <c r="R906" s="24"/>
      <c r="S906" s="24"/>
      <c r="T906" s="24"/>
    </row>
    <row r="907" spans="1:20" x14ac:dyDescent="0.25">
      <c r="A907" s="24"/>
      <c r="B907" s="24"/>
      <c r="C907" s="24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24"/>
      <c r="R907" s="24"/>
      <c r="S907" s="24"/>
      <c r="T907" s="24"/>
    </row>
    <row r="908" spans="1:20" x14ac:dyDescent="0.25">
      <c r="A908" s="24"/>
      <c r="B908" s="24"/>
      <c r="C908" s="24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24"/>
      <c r="R908" s="24"/>
      <c r="S908" s="24"/>
      <c r="T908" s="24"/>
    </row>
    <row r="909" spans="1:20" x14ac:dyDescent="0.25">
      <c r="A909" s="24"/>
      <c r="B909" s="24"/>
      <c r="C909" s="24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24"/>
      <c r="R909" s="24"/>
      <c r="S909" s="24"/>
      <c r="T909" s="24"/>
    </row>
    <row r="910" spans="1:20" x14ac:dyDescent="0.25">
      <c r="A910" s="24"/>
      <c r="B910" s="24"/>
      <c r="C910" s="24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24"/>
      <c r="R910" s="24"/>
      <c r="S910" s="24"/>
      <c r="T910" s="24"/>
    </row>
    <row r="911" spans="1:20" x14ac:dyDescent="0.25">
      <c r="A911" s="24"/>
      <c r="B911" s="24"/>
      <c r="C911" s="24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24"/>
      <c r="R911" s="24"/>
      <c r="S911" s="24"/>
      <c r="T911" s="24"/>
    </row>
    <row r="912" spans="1:20" x14ac:dyDescent="0.25">
      <c r="A912" s="24"/>
      <c r="B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24"/>
      <c r="R912" s="24"/>
      <c r="S912" s="24"/>
      <c r="T912" s="24"/>
    </row>
    <row r="913" spans="1:20" x14ac:dyDescent="0.25">
      <c r="A913" s="24"/>
      <c r="B913" s="24"/>
      <c r="C913" s="24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24"/>
      <c r="R913" s="24"/>
      <c r="S913" s="24"/>
      <c r="T913" s="24"/>
    </row>
    <row r="914" spans="1:20" x14ac:dyDescent="0.25">
      <c r="A914" s="24"/>
      <c r="B914" s="24"/>
      <c r="C914" s="24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24"/>
      <c r="R914" s="24"/>
      <c r="S914" s="24"/>
      <c r="T914" s="24"/>
    </row>
    <row r="915" spans="1:20" x14ac:dyDescent="0.25">
      <c r="A915" s="24"/>
      <c r="B915" s="24"/>
      <c r="C915" s="24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24"/>
      <c r="R915" s="24"/>
      <c r="S915" s="24"/>
      <c r="T915" s="24"/>
    </row>
    <row r="916" spans="1:20" x14ac:dyDescent="0.25">
      <c r="A916" s="24"/>
      <c r="B916" s="24"/>
      <c r="C916" s="24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24"/>
      <c r="R916" s="24"/>
      <c r="S916" s="24"/>
      <c r="T916" s="24"/>
    </row>
    <row r="917" spans="1:20" x14ac:dyDescent="0.25">
      <c r="A917" s="24"/>
      <c r="B917" s="24"/>
      <c r="C917" s="24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24"/>
      <c r="R917" s="24"/>
      <c r="S917" s="24"/>
      <c r="T917" s="24"/>
    </row>
    <row r="918" spans="1:20" x14ac:dyDescent="0.25">
      <c r="A918" s="24"/>
      <c r="B918" s="24"/>
      <c r="C918" s="24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24"/>
      <c r="R918" s="24"/>
      <c r="S918" s="24"/>
      <c r="T918" s="24"/>
    </row>
    <row r="919" spans="1:20" x14ac:dyDescent="0.25">
      <c r="A919" s="24"/>
      <c r="B919" s="24"/>
      <c r="C919" s="24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24"/>
      <c r="R919" s="24"/>
      <c r="S919" s="24"/>
      <c r="T919" s="24"/>
    </row>
    <row r="920" spans="1:20" x14ac:dyDescent="0.25">
      <c r="A920" s="24"/>
      <c r="B920" s="24"/>
      <c r="C920" s="24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24"/>
      <c r="R920" s="24"/>
      <c r="S920" s="24"/>
      <c r="T920" s="24"/>
    </row>
    <row r="921" spans="1:20" x14ac:dyDescent="0.25">
      <c r="A921" s="24"/>
      <c r="B921" s="24"/>
      <c r="C921" s="24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24"/>
      <c r="R921" s="24"/>
      <c r="S921" s="24"/>
      <c r="T921" s="24"/>
    </row>
    <row r="922" spans="1:20" x14ac:dyDescent="0.25">
      <c r="A922" s="24"/>
      <c r="B922" s="24"/>
      <c r="C922" s="24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24"/>
      <c r="R922" s="24"/>
      <c r="S922" s="24"/>
      <c r="T922" s="24"/>
    </row>
    <row r="923" spans="1:20" x14ac:dyDescent="0.25">
      <c r="A923" s="24"/>
      <c r="B923" s="24"/>
      <c r="C923" s="24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24"/>
      <c r="R923" s="24"/>
      <c r="S923" s="24"/>
      <c r="T923" s="24"/>
    </row>
    <row r="924" spans="1:20" x14ac:dyDescent="0.25">
      <c r="A924" s="24"/>
      <c r="B924" s="24"/>
      <c r="C924" s="24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24"/>
      <c r="R924" s="24"/>
      <c r="S924" s="24"/>
      <c r="T924" s="24"/>
    </row>
    <row r="925" spans="1:20" x14ac:dyDescent="0.25">
      <c r="A925" s="24"/>
      <c r="B925" s="24"/>
      <c r="C925" s="24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24"/>
      <c r="R925" s="24"/>
      <c r="S925" s="24"/>
      <c r="T925" s="24"/>
    </row>
    <row r="926" spans="1:20" x14ac:dyDescent="0.25">
      <c r="A926" s="24"/>
      <c r="B926" s="24"/>
      <c r="C926" s="24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24"/>
      <c r="R926" s="24"/>
      <c r="S926" s="24"/>
      <c r="T926" s="24"/>
    </row>
    <row r="927" spans="1:20" x14ac:dyDescent="0.25">
      <c r="A927" s="24"/>
      <c r="B927" s="24"/>
      <c r="C927" s="24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24"/>
      <c r="R927" s="24"/>
      <c r="S927" s="24"/>
      <c r="T927" s="24"/>
    </row>
    <row r="928" spans="1:20" x14ac:dyDescent="0.25">
      <c r="A928" s="24"/>
      <c r="B928" s="24"/>
      <c r="C928" s="24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24"/>
      <c r="R928" s="24"/>
      <c r="S928" s="24"/>
      <c r="T928" s="24"/>
    </row>
    <row r="929" spans="1:20" x14ac:dyDescent="0.25">
      <c r="A929" s="24"/>
      <c r="B929" s="24"/>
      <c r="C929" s="24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24"/>
      <c r="R929" s="24"/>
      <c r="S929" s="24"/>
      <c r="T929" s="24"/>
    </row>
    <row r="930" spans="1:20" x14ac:dyDescent="0.25">
      <c r="A930" s="24"/>
      <c r="B930" s="24"/>
      <c r="C930" s="24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24"/>
      <c r="R930" s="24"/>
      <c r="S930" s="24"/>
      <c r="T930" s="24"/>
    </row>
    <row r="931" spans="1:20" x14ac:dyDescent="0.25">
      <c r="A931" s="24"/>
      <c r="B931" s="24"/>
      <c r="C931" s="24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24"/>
      <c r="R931" s="24"/>
      <c r="S931" s="24"/>
      <c r="T931" s="24"/>
    </row>
    <row r="932" spans="1:20" x14ac:dyDescent="0.25">
      <c r="A932" s="24"/>
      <c r="B932" s="24"/>
      <c r="C932" s="24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24"/>
      <c r="R932" s="24"/>
      <c r="S932" s="24"/>
      <c r="T932" s="24"/>
    </row>
    <row r="933" spans="1:20" x14ac:dyDescent="0.25">
      <c r="A933" s="24"/>
      <c r="B933" s="24"/>
      <c r="C933" s="24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24"/>
      <c r="R933" s="24"/>
      <c r="S933" s="24"/>
      <c r="T933" s="24"/>
    </row>
    <row r="934" spans="1:20" x14ac:dyDescent="0.25">
      <c r="A934" s="24"/>
      <c r="B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24"/>
      <c r="R934" s="24"/>
      <c r="S934" s="24"/>
      <c r="T934" s="24"/>
    </row>
    <row r="935" spans="1:20" x14ac:dyDescent="0.25">
      <c r="A935" s="24"/>
      <c r="B935" s="24"/>
      <c r="C935" s="24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24"/>
      <c r="R935" s="24"/>
      <c r="S935" s="24"/>
      <c r="T935" s="24"/>
    </row>
    <row r="936" spans="1:20" x14ac:dyDescent="0.25">
      <c r="A936" s="24"/>
      <c r="B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24"/>
      <c r="R936" s="24"/>
      <c r="S936" s="24"/>
      <c r="T936" s="24"/>
    </row>
    <row r="937" spans="1:20" x14ac:dyDescent="0.25">
      <c r="A937" s="24"/>
      <c r="B937" s="24"/>
      <c r="C937" s="24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24"/>
      <c r="R937" s="24"/>
      <c r="S937" s="24"/>
      <c r="T937" s="24"/>
    </row>
    <row r="938" spans="1:20" x14ac:dyDescent="0.25">
      <c r="A938" s="24"/>
      <c r="B938" s="24"/>
      <c r="C938" s="24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24"/>
      <c r="R938" s="24"/>
      <c r="S938" s="24"/>
      <c r="T938" s="24"/>
    </row>
    <row r="939" spans="1:20" x14ac:dyDescent="0.25">
      <c r="A939" s="24"/>
      <c r="B939" s="24"/>
      <c r="C939" s="24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24"/>
      <c r="R939" s="24"/>
      <c r="S939" s="24"/>
      <c r="T939" s="24"/>
    </row>
    <row r="940" spans="1:20" x14ac:dyDescent="0.25">
      <c r="A940" s="24"/>
      <c r="B940" s="24"/>
      <c r="C940" s="24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24"/>
      <c r="R940" s="24"/>
      <c r="S940" s="24"/>
      <c r="T940" s="24"/>
    </row>
    <row r="941" spans="1:20" x14ac:dyDescent="0.25">
      <c r="A941" s="24"/>
      <c r="B941" s="24"/>
      <c r="C941" s="24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24"/>
      <c r="R941" s="24"/>
      <c r="S941" s="24"/>
      <c r="T941" s="24"/>
    </row>
    <row r="942" spans="1:20" x14ac:dyDescent="0.25">
      <c r="A942" s="24"/>
      <c r="B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24"/>
      <c r="R942" s="24"/>
      <c r="S942" s="24"/>
      <c r="T942" s="24"/>
    </row>
    <row r="943" spans="1:20" x14ac:dyDescent="0.25">
      <c r="A943" s="24"/>
      <c r="B943" s="24"/>
      <c r="C943" s="24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24"/>
      <c r="R943" s="24"/>
      <c r="S943" s="24"/>
      <c r="T943" s="24"/>
    </row>
    <row r="944" spans="1:20" x14ac:dyDescent="0.25">
      <c r="A944" s="24"/>
      <c r="B944" s="24"/>
      <c r="C944" s="24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24"/>
      <c r="R944" s="24"/>
      <c r="S944" s="24"/>
      <c r="T944" s="24"/>
    </row>
    <row r="945" spans="1:20" x14ac:dyDescent="0.25">
      <c r="A945" s="24"/>
      <c r="B945" s="24"/>
      <c r="C945" s="24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24"/>
      <c r="R945" s="24"/>
      <c r="S945" s="24"/>
      <c r="T945" s="24"/>
    </row>
    <row r="946" spans="1:20" x14ac:dyDescent="0.25">
      <c r="A946" s="24"/>
      <c r="B946" s="24"/>
      <c r="C946" s="24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24"/>
      <c r="R946" s="24"/>
      <c r="S946" s="24"/>
      <c r="T946" s="24"/>
    </row>
    <row r="947" spans="1:20" x14ac:dyDescent="0.25">
      <c r="A947" s="24"/>
      <c r="B947" s="24"/>
      <c r="C947" s="24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24"/>
      <c r="R947" s="24"/>
      <c r="S947" s="24"/>
      <c r="T947" s="24"/>
    </row>
    <row r="948" spans="1:20" x14ac:dyDescent="0.25">
      <c r="A948" s="24"/>
      <c r="B948" s="24"/>
      <c r="C948" s="24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24"/>
      <c r="R948" s="24"/>
      <c r="S948" s="24"/>
      <c r="T948" s="24"/>
    </row>
    <row r="949" spans="1:20" x14ac:dyDescent="0.25">
      <c r="A949" s="24"/>
      <c r="B949" s="24"/>
      <c r="C949" s="24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24"/>
      <c r="R949" s="24"/>
      <c r="S949" s="24"/>
      <c r="T949" s="24"/>
    </row>
    <row r="950" spans="1:20" x14ac:dyDescent="0.25">
      <c r="A950" s="24"/>
      <c r="B950" s="24"/>
      <c r="C950" s="24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24"/>
      <c r="R950" s="24"/>
      <c r="S950" s="24"/>
      <c r="T950" s="24"/>
    </row>
    <row r="951" spans="1:20" x14ac:dyDescent="0.25">
      <c r="A951" s="24"/>
      <c r="B951" s="24"/>
      <c r="C951" s="24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24"/>
      <c r="R951" s="24"/>
      <c r="S951" s="24"/>
      <c r="T951" s="24"/>
    </row>
    <row r="952" spans="1:20" x14ac:dyDescent="0.25">
      <c r="A952" s="24"/>
      <c r="B952" s="24"/>
      <c r="C952" s="24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24"/>
      <c r="R952" s="24"/>
      <c r="S952" s="24"/>
      <c r="T952" s="24"/>
    </row>
    <row r="953" spans="1:20" x14ac:dyDescent="0.25">
      <c r="A953" s="24"/>
      <c r="B953" s="24"/>
      <c r="C953" s="24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24"/>
      <c r="R953" s="24"/>
      <c r="S953" s="24"/>
      <c r="T953" s="24"/>
    </row>
    <row r="954" spans="1:20" x14ac:dyDescent="0.25">
      <c r="A954" s="24"/>
      <c r="B954" s="24"/>
      <c r="C954" s="24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24"/>
      <c r="R954" s="24"/>
      <c r="S954" s="24"/>
      <c r="T954" s="24"/>
    </row>
    <row r="955" spans="1:20" x14ac:dyDescent="0.25">
      <c r="A955" s="24"/>
      <c r="B955" s="24"/>
      <c r="C955" s="24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24"/>
      <c r="R955" s="24"/>
      <c r="S955" s="24"/>
      <c r="T955" s="24"/>
    </row>
    <row r="956" spans="1:20" x14ac:dyDescent="0.25">
      <c r="A956" s="24"/>
      <c r="B956" s="24"/>
      <c r="C956" s="24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24"/>
      <c r="R956" s="24"/>
      <c r="S956" s="24"/>
      <c r="T956" s="24"/>
    </row>
    <row r="957" spans="1:20" x14ac:dyDescent="0.25">
      <c r="A957" s="24"/>
      <c r="B957" s="24"/>
      <c r="C957" s="24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24"/>
      <c r="R957" s="24"/>
      <c r="S957" s="24"/>
      <c r="T957" s="24"/>
    </row>
    <row r="958" spans="1:20" x14ac:dyDescent="0.25">
      <c r="A958" s="24"/>
      <c r="B958" s="24"/>
      <c r="C958" s="24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24"/>
      <c r="R958" s="24"/>
      <c r="S958" s="24"/>
      <c r="T958" s="24"/>
    </row>
    <row r="959" spans="1:20" x14ac:dyDescent="0.25">
      <c r="A959" s="24"/>
      <c r="B959" s="24"/>
      <c r="C959" s="24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24"/>
      <c r="R959" s="24"/>
      <c r="S959" s="24"/>
      <c r="T959" s="24"/>
    </row>
    <row r="960" spans="1:20" x14ac:dyDescent="0.25">
      <c r="A960" s="24"/>
      <c r="B960" s="24"/>
      <c r="C960" s="24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24"/>
      <c r="R960" s="24"/>
      <c r="S960" s="24"/>
      <c r="T960" s="24"/>
    </row>
    <row r="961" spans="1:20" x14ac:dyDescent="0.25">
      <c r="A961" s="24"/>
      <c r="B961" s="24"/>
      <c r="C961" s="24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24"/>
      <c r="R961" s="24"/>
      <c r="S961" s="24"/>
      <c r="T961" s="24"/>
    </row>
    <row r="962" spans="1:20" x14ac:dyDescent="0.25">
      <c r="A962" s="24"/>
      <c r="B962" s="24"/>
      <c r="C962" s="24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24"/>
      <c r="R962" s="24"/>
      <c r="S962" s="24"/>
      <c r="T962" s="24"/>
    </row>
    <row r="963" spans="1:20" x14ac:dyDescent="0.25">
      <c r="A963" s="24"/>
      <c r="B963" s="24"/>
      <c r="C963" s="24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24"/>
      <c r="R963" s="24"/>
      <c r="S963" s="24"/>
      <c r="T963" s="24"/>
    </row>
    <row r="964" spans="1:20" x14ac:dyDescent="0.25">
      <c r="A964" s="24"/>
      <c r="B964" s="24"/>
      <c r="C964" s="24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24"/>
      <c r="R964" s="24"/>
      <c r="S964" s="24"/>
      <c r="T964" s="24"/>
    </row>
    <row r="965" spans="1:20" x14ac:dyDescent="0.25">
      <c r="A965" s="24"/>
      <c r="B965" s="24"/>
      <c r="C965" s="24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24"/>
      <c r="R965" s="24"/>
      <c r="S965" s="24"/>
      <c r="T965" s="24"/>
    </row>
    <row r="966" spans="1:20" x14ac:dyDescent="0.25">
      <c r="A966" s="24"/>
      <c r="B966" s="24"/>
      <c r="C966" s="24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24"/>
      <c r="R966" s="24"/>
      <c r="S966" s="24"/>
      <c r="T966" s="24"/>
    </row>
    <row r="967" spans="1:20" x14ac:dyDescent="0.25">
      <c r="A967" s="24"/>
      <c r="B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24"/>
      <c r="R967" s="24"/>
      <c r="S967" s="24"/>
      <c r="T967" s="24"/>
    </row>
    <row r="968" spans="1:20" x14ac:dyDescent="0.25">
      <c r="A968" s="24"/>
      <c r="B968" s="24"/>
      <c r="C968" s="24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24"/>
      <c r="R968" s="24"/>
      <c r="S968" s="24"/>
      <c r="T968" s="24"/>
    </row>
    <row r="969" spans="1:20" x14ac:dyDescent="0.25">
      <c r="A969" s="24"/>
      <c r="B969" s="24"/>
      <c r="C969" s="24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24"/>
      <c r="R969" s="24"/>
      <c r="S969" s="24"/>
      <c r="T969" s="24"/>
    </row>
    <row r="970" spans="1:20" x14ac:dyDescent="0.25">
      <c r="A970" s="24"/>
      <c r="B970" s="24"/>
      <c r="C970" s="24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24"/>
      <c r="R970" s="24"/>
      <c r="S970" s="24"/>
      <c r="T970" s="24"/>
    </row>
    <row r="971" spans="1:20" x14ac:dyDescent="0.25">
      <c r="A971" s="24"/>
      <c r="B971" s="24"/>
      <c r="C971" s="24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24"/>
      <c r="R971" s="24"/>
      <c r="S971" s="24"/>
      <c r="T971" s="24"/>
    </row>
    <row r="972" spans="1:20" x14ac:dyDescent="0.25">
      <c r="A972" s="24"/>
      <c r="B972" s="24"/>
      <c r="C972" s="24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24"/>
      <c r="R972" s="24"/>
      <c r="S972" s="24"/>
      <c r="T972" s="24"/>
    </row>
    <row r="973" spans="1:20" x14ac:dyDescent="0.25">
      <c r="A973" s="24"/>
      <c r="B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24"/>
      <c r="R973" s="24"/>
      <c r="S973" s="24"/>
      <c r="T973" s="24"/>
    </row>
    <row r="974" spans="1:20" x14ac:dyDescent="0.25">
      <c r="A974" s="24"/>
      <c r="B974" s="24"/>
      <c r="C974" s="24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24"/>
      <c r="R974" s="24"/>
      <c r="S974" s="24"/>
      <c r="T974" s="24"/>
    </row>
    <row r="975" spans="1:20" x14ac:dyDescent="0.25">
      <c r="A975" s="24"/>
      <c r="B975" s="24"/>
      <c r="C975" s="24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24"/>
      <c r="R975" s="24"/>
      <c r="S975" s="24"/>
      <c r="T975" s="24"/>
    </row>
    <row r="976" spans="1:20" x14ac:dyDescent="0.25">
      <c r="A976" s="24"/>
      <c r="B976" s="24"/>
      <c r="C976" s="24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24"/>
      <c r="R976" s="24"/>
      <c r="S976" s="24"/>
      <c r="T976" s="24"/>
    </row>
    <row r="977" spans="1:20" x14ac:dyDescent="0.25">
      <c r="A977" s="24"/>
      <c r="B977" s="24"/>
      <c r="C977" s="24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24"/>
      <c r="R977" s="24"/>
      <c r="S977" s="24"/>
      <c r="T977" s="24"/>
    </row>
    <row r="978" spans="1:20" x14ac:dyDescent="0.25">
      <c r="A978" s="24"/>
      <c r="B978" s="24"/>
      <c r="C978" s="24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24"/>
      <c r="R978" s="24"/>
      <c r="S978" s="24"/>
      <c r="T978" s="24"/>
    </row>
    <row r="979" spans="1:20" x14ac:dyDescent="0.25">
      <c r="A979" s="24"/>
      <c r="B979" s="24"/>
      <c r="C979" s="24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24"/>
      <c r="R979" s="24"/>
      <c r="S979" s="24"/>
      <c r="T979" s="24"/>
    </row>
    <row r="980" spans="1:20" x14ac:dyDescent="0.25">
      <c r="A980" s="24"/>
      <c r="B980" s="24"/>
      <c r="C980" s="24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24"/>
      <c r="R980" s="24"/>
      <c r="S980" s="24"/>
      <c r="T980" s="24"/>
    </row>
    <row r="981" spans="1:20" x14ac:dyDescent="0.25">
      <c r="A981" s="24"/>
      <c r="B981" s="24"/>
      <c r="C981" s="24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24"/>
      <c r="R981" s="24"/>
      <c r="S981" s="24"/>
      <c r="T981" s="24"/>
    </row>
    <row r="982" spans="1:20" x14ac:dyDescent="0.25">
      <c r="A982" s="24"/>
      <c r="B982" s="24"/>
      <c r="C982" s="24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24"/>
      <c r="R982" s="24"/>
      <c r="S982" s="24"/>
      <c r="T982" s="24"/>
    </row>
    <row r="983" spans="1:20" x14ac:dyDescent="0.25">
      <c r="A983" s="24"/>
      <c r="B983" s="24"/>
      <c r="C983" s="24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24"/>
      <c r="R983" s="24"/>
      <c r="S983" s="24"/>
      <c r="T983" s="24"/>
    </row>
    <row r="984" spans="1:20" x14ac:dyDescent="0.25">
      <c r="A984" s="24"/>
      <c r="B984" s="24"/>
      <c r="C984" s="24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24"/>
      <c r="R984" s="24"/>
      <c r="S984" s="24"/>
      <c r="T984" s="24"/>
    </row>
    <row r="985" spans="1:20" x14ac:dyDescent="0.25">
      <c r="A985" s="24"/>
      <c r="B985" s="24"/>
      <c r="C985" s="24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24"/>
      <c r="R985" s="24"/>
      <c r="S985" s="24"/>
      <c r="T985" s="24"/>
    </row>
    <row r="986" spans="1:20" x14ac:dyDescent="0.25">
      <c r="A986" s="24"/>
      <c r="B986" s="24"/>
      <c r="C986" s="24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24"/>
      <c r="R986" s="24"/>
      <c r="S986" s="24"/>
      <c r="T986" s="24"/>
    </row>
    <row r="987" spans="1:20" x14ac:dyDescent="0.25">
      <c r="A987" s="24"/>
      <c r="B987" s="24"/>
      <c r="C987" s="24"/>
      <c r="D987" s="24"/>
      <c r="E987" s="24"/>
      <c r="F987" s="24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24"/>
      <c r="R987" s="24"/>
      <c r="S987" s="24"/>
      <c r="T987" s="24"/>
    </row>
    <row r="988" spans="1:20" x14ac:dyDescent="0.25">
      <c r="A988" s="24"/>
      <c r="B988" s="24"/>
      <c r="C988" s="24"/>
      <c r="D988" s="24"/>
      <c r="E988" s="24"/>
      <c r="F988" s="24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24"/>
      <c r="R988" s="24"/>
      <c r="S988" s="24"/>
      <c r="T988" s="24"/>
    </row>
    <row r="989" spans="1:20" x14ac:dyDescent="0.25">
      <c r="A989" s="24"/>
      <c r="B989" s="24"/>
      <c r="C989" s="24"/>
      <c r="D989" s="24"/>
      <c r="E989" s="24"/>
      <c r="F989" s="24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24"/>
      <c r="R989" s="24"/>
      <c r="S989" s="24"/>
      <c r="T989" s="24"/>
    </row>
    <row r="990" spans="1:20" x14ac:dyDescent="0.25">
      <c r="A990" s="24"/>
      <c r="B990" s="24"/>
      <c r="C990" s="24"/>
      <c r="D990" s="24"/>
      <c r="E990" s="24"/>
      <c r="F990" s="24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24"/>
      <c r="R990" s="24"/>
      <c r="S990" s="24"/>
      <c r="T990" s="24"/>
    </row>
    <row r="991" spans="1:20" x14ac:dyDescent="0.25">
      <c r="A991" s="24"/>
      <c r="B991" s="24"/>
      <c r="C991" s="24"/>
      <c r="D991" s="24"/>
      <c r="E991" s="24"/>
      <c r="F991" s="24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24"/>
      <c r="R991" s="24"/>
      <c r="S991" s="24"/>
      <c r="T991" s="24"/>
    </row>
    <row r="992" spans="1:20" x14ac:dyDescent="0.25">
      <c r="A992" s="24"/>
      <c r="B992" s="24"/>
      <c r="C992" s="24"/>
      <c r="D992" s="24"/>
      <c r="E992" s="24"/>
      <c r="F992" s="24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24"/>
      <c r="R992" s="24"/>
      <c r="S992" s="24"/>
      <c r="T992" s="24"/>
    </row>
    <row r="993" spans="1:20" x14ac:dyDescent="0.25">
      <c r="A993" s="24"/>
      <c r="B993" s="24"/>
      <c r="C993" s="24"/>
      <c r="D993" s="24"/>
      <c r="E993" s="24"/>
      <c r="F993" s="24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24"/>
      <c r="R993" s="24"/>
      <c r="S993" s="24"/>
      <c r="T993" s="24"/>
    </row>
    <row r="994" spans="1:20" x14ac:dyDescent="0.25">
      <c r="A994" s="24"/>
      <c r="B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24"/>
      <c r="R994" s="24"/>
      <c r="S994" s="24"/>
      <c r="T994" s="24"/>
    </row>
    <row r="995" spans="1:20" x14ac:dyDescent="0.25">
      <c r="A995" s="24"/>
      <c r="B995" s="24"/>
      <c r="C995" s="24"/>
      <c r="D995" s="24"/>
      <c r="E995" s="24"/>
      <c r="F995" s="24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24"/>
      <c r="R995" s="24"/>
      <c r="S995" s="24"/>
      <c r="T995" s="24"/>
    </row>
    <row r="996" spans="1:20" x14ac:dyDescent="0.25">
      <c r="A996" s="24"/>
      <c r="B996" s="24"/>
      <c r="C996" s="24"/>
      <c r="D996" s="24"/>
      <c r="E996" s="24"/>
      <c r="F996" s="24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24"/>
      <c r="R996" s="24"/>
      <c r="S996" s="24"/>
      <c r="T996" s="24"/>
    </row>
    <row r="997" spans="1:20" x14ac:dyDescent="0.25">
      <c r="A997" s="24"/>
      <c r="B997" s="24"/>
      <c r="C997" s="24"/>
      <c r="D997" s="24"/>
      <c r="E997" s="24"/>
      <c r="F997" s="24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24"/>
      <c r="R997" s="24"/>
      <c r="S997" s="24"/>
      <c r="T997" s="24"/>
    </row>
    <row r="998" spans="1:20" x14ac:dyDescent="0.25">
      <c r="A998" s="24"/>
      <c r="B998" s="24"/>
      <c r="C998" s="24"/>
      <c r="D998" s="24"/>
      <c r="E998" s="24"/>
      <c r="F998" s="24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24"/>
      <c r="R998" s="24"/>
      <c r="S998" s="24"/>
      <c r="T998" s="24"/>
    </row>
    <row r="999" spans="1:20" x14ac:dyDescent="0.25">
      <c r="A999" s="24"/>
      <c r="B999" s="24"/>
      <c r="C999" s="24"/>
      <c r="D999" s="24"/>
      <c r="E999" s="24"/>
      <c r="F999" s="24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24"/>
      <c r="R999" s="24"/>
      <c r="S999" s="24"/>
      <c r="T999" s="24"/>
    </row>
    <row r="1000" spans="1:20" x14ac:dyDescent="0.25">
      <c r="A1000" s="24"/>
      <c r="B1000" s="24"/>
      <c r="C1000" s="24"/>
      <c r="D1000" s="24"/>
      <c r="E1000" s="24"/>
      <c r="F1000" s="24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24"/>
      <c r="R1000" s="24"/>
      <c r="S1000" s="24"/>
      <c r="T1000" s="24"/>
    </row>
    <row r="1001" spans="1:20" x14ac:dyDescent="0.25">
      <c r="A1001" s="24"/>
      <c r="B1001" s="24"/>
      <c r="C1001" s="24"/>
      <c r="D1001" s="24"/>
      <c r="E1001" s="24"/>
      <c r="F1001" s="24"/>
      <c r="G1001" s="24"/>
      <c r="H1001" s="24"/>
      <c r="I1001" s="24"/>
      <c r="J1001" s="24"/>
      <c r="K1001" s="24"/>
      <c r="L1001" s="24"/>
      <c r="M1001" s="24"/>
      <c r="N1001" s="24"/>
      <c r="O1001" s="24"/>
      <c r="P1001" s="24"/>
      <c r="Q1001" s="24"/>
      <c r="R1001" s="24"/>
      <c r="S1001" s="24"/>
      <c r="T1001" s="24"/>
    </row>
    <row r="1002" spans="1:20" x14ac:dyDescent="0.25">
      <c r="A1002" s="24"/>
      <c r="B1002" s="24"/>
      <c r="C1002" s="24"/>
      <c r="D1002" s="24"/>
      <c r="E1002" s="24"/>
      <c r="F1002" s="24"/>
      <c r="G1002" s="24"/>
      <c r="H1002" s="24"/>
      <c r="I1002" s="24"/>
      <c r="J1002" s="24"/>
      <c r="K1002" s="24"/>
      <c r="L1002" s="24"/>
      <c r="M1002" s="24"/>
      <c r="N1002" s="24"/>
      <c r="O1002" s="24"/>
      <c r="P1002" s="24"/>
      <c r="Q1002" s="24"/>
      <c r="R1002" s="24"/>
      <c r="S1002" s="24"/>
      <c r="T1002" s="24"/>
    </row>
    <row r="1003" spans="1:20" x14ac:dyDescent="0.25">
      <c r="A1003" s="24"/>
      <c r="B1003" s="24"/>
      <c r="C1003" s="24"/>
      <c r="D1003" s="24"/>
      <c r="E1003" s="24"/>
      <c r="F1003" s="24"/>
      <c r="G1003" s="24"/>
      <c r="H1003" s="24"/>
      <c r="I1003" s="24"/>
      <c r="J1003" s="24"/>
      <c r="K1003" s="24"/>
      <c r="L1003" s="24"/>
      <c r="M1003" s="24"/>
      <c r="N1003" s="24"/>
      <c r="O1003" s="24"/>
      <c r="P1003" s="24"/>
      <c r="Q1003" s="24"/>
      <c r="R1003" s="24"/>
      <c r="S1003" s="24"/>
      <c r="T1003" s="24"/>
    </row>
    <row r="1004" spans="1:20" x14ac:dyDescent="0.25">
      <c r="A1004" s="24"/>
      <c r="B1004" s="24"/>
      <c r="C1004" s="24"/>
      <c r="D1004" s="24"/>
      <c r="E1004" s="24"/>
      <c r="F1004" s="24"/>
      <c r="G1004" s="24"/>
      <c r="H1004" s="24"/>
      <c r="I1004" s="24"/>
      <c r="J1004" s="24"/>
      <c r="K1004" s="24"/>
      <c r="L1004" s="24"/>
      <c r="M1004" s="24"/>
      <c r="N1004" s="24"/>
      <c r="O1004" s="24"/>
      <c r="P1004" s="24"/>
      <c r="Q1004" s="24"/>
      <c r="R1004" s="24"/>
      <c r="S1004" s="24"/>
      <c r="T1004" s="24"/>
    </row>
    <row r="1005" spans="1:20" x14ac:dyDescent="0.25">
      <c r="A1005" s="24"/>
      <c r="B1005" s="24"/>
      <c r="C1005" s="24"/>
      <c r="D1005" s="24"/>
      <c r="E1005" s="24"/>
      <c r="F1005" s="24"/>
      <c r="G1005" s="24"/>
      <c r="H1005" s="24"/>
      <c r="I1005" s="24"/>
      <c r="J1005" s="24"/>
      <c r="K1005" s="24"/>
      <c r="L1005" s="24"/>
      <c r="M1005" s="24"/>
      <c r="N1005" s="24"/>
      <c r="O1005" s="24"/>
      <c r="P1005" s="24"/>
      <c r="Q1005" s="24"/>
      <c r="R1005" s="24"/>
      <c r="S1005" s="24"/>
      <c r="T1005" s="24"/>
    </row>
    <row r="1006" spans="1:20" x14ac:dyDescent="0.25">
      <c r="A1006" s="24"/>
      <c r="B1006" s="24"/>
      <c r="C1006" s="24"/>
      <c r="D1006" s="24"/>
      <c r="E1006" s="24"/>
      <c r="F1006" s="24"/>
      <c r="G1006" s="24"/>
      <c r="H1006" s="24"/>
      <c r="I1006" s="24"/>
      <c r="J1006" s="24"/>
      <c r="K1006" s="24"/>
      <c r="L1006" s="24"/>
      <c r="M1006" s="24"/>
      <c r="N1006" s="24"/>
      <c r="O1006" s="24"/>
      <c r="P1006" s="24"/>
      <c r="Q1006" s="24"/>
      <c r="R1006" s="24"/>
      <c r="S1006" s="24"/>
      <c r="T1006" s="24"/>
    </row>
    <row r="1007" spans="1:20" x14ac:dyDescent="0.25">
      <c r="A1007" s="24"/>
      <c r="B1007" s="24"/>
      <c r="C1007" s="24"/>
      <c r="D1007" s="24"/>
      <c r="E1007" s="24"/>
      <c r="F1007" s="24"/>
      <c r="G1007" s="24"/>
      <c r="H1007" s="24"/>
      <c r="I1007" s="24"/>
      <c r="J1007" s="24"/>
      <c r="K1007" s="24"/>
      <c r="L1007" s="24"/>
      <c r="M1007" s="24"/>
      <c r="N1007" s="24"/>
      <c r="O1007" s="24"/>
      <c r="P1007" s="24"/>
      <c r="Q1007" s="24"/>
      <c r="R1007" s="24"/>
      <c r="S1007" s="24"/>
      <c r="T1007" s="24"/>
    </row>
    <row r="1008" spans="1:20" x14ac:dyDescent="0.25">
      <c r="A1008" s="24"/>
      <c r="B1008" s="24"/>
      <c r="C1008" s="24"/>
      <c r="D1008" s="24"/>
      <c r="E1008" s="24"/>
      <c r="F1008" s="24"/>
      <c r="G1008" s="24"/>
      <c r="H1008" s="24"/>
      <c r="I1008" s="24"/>
      <c r="J1008" s="24"/>
      <c r="K1008" s="24"/>
      <c r="L1008" s="24"/>
      <c r="M1008" s="24"/>
      <c r="N1008" s="24"/>
      <c r="O1008" s="24"/>
      <c r="P1008" s="24"/>
      <c r="Q1008" s="24"/>
      <c r="R1008" s="24"/>
      <c r="S1008" s="24"/>
      <c r="T1008" s="24"/>
    </row>
    <row r="1009" spans="1:20" x14ac:dyDescent="0.25">
      <c r="A1009" s="24"/>
      <c r="B1009" s="24"/>
      <c r="C1009" s="24"/>
      <c r="D1009" s="24"/>
      <c r="E1009" s="24"/>
      <c r="F1009" s="24"/>
      <c r="G1009" s="24"/>
      <c r="H1009" s="24"/>
      <c r="I1009" s="24"/>
      <c r="J1009" s="24"/>
      <c r="K1009" s="24"/>
      <c r="L1009" s="24"/>
      <c r="M1009" s="24"/>
      <c r="N1009" s="24"/>
      <c r="O1009" s="24"/>
      <c r="P1009" s="24"/>
      <c r="Q1009" s="24"/>
      <c r="R1009" s="24"/>
      <c r="S1009" s="24"/>
      <c r="T1009" s="24"/>
    </row>
    <row r="1010" spans="1:20" x14ac:dyDescent="0.25">
      <c r="A1010" s="24"/>
      <c r="B1010" s="24"/>
      <c r="C1010" s="24"/>
      <c r="D1010" s="24"/>
      <c r="E1010" s="24"/>
      <c r="F1010" s="24"/>
      <c r="G1010" s="24"/>
      <c r="H1010" s="24"/>
      <c r="I1010" s="24"/>
      <c r="J1010" s="24"/>
      <c r="K1010" s="24"/>
      <c r="L1010" s="24"/>
      <c r="M1010" s="24"/>
      <c r="N1010" s="24"/>
      <c r="O1010" s="24"/>
      <c r="P1010" s="24"/>
      <c r="Q1010" s="24"/>
      <c r="R1010" s="24"/>
      <c r="S1010" s="24"/>
      <c r="T1010" s="24"/>
    </row>
    <row r="1011" spans="1:20" x14ac:dyDescent="0.25">
      <c r="A1011" s="24"/>
      <c r="B1011" s="24"/>
      <c r="C1011" s="24"/>
      <c r="D1011" s="24"/>
      <c r="E1011" s="24"/>
      <c r="F1011" s="24"/>
      <c r="G1011" s="24"/>
      <c r="H1011" s="24"/>
      <c r="I1011" s="24"/>
      <c r="J1011" s="24"/>
      <c r="K1011" s="24"/>
      <c r="L1011" s="24"/>
      <c r="M1011" s="24"/>
      <c r="N1011" s="24"/>
      <c r="O1011" s="24"/>
      <c r="P1011" s="24"/>
      <c r="Q1011" s="24"/>
      <c r="R1011" s="24"/>
      <c r="S1011" s="24"/>
      <c r="T1011" s="24"/>
    </row>
    <row r="1012" spans="1:20" x14ac:dyDescent="0.25">
      <c r="A1012" s="24"/>
      <c r="B1012" s="24"/>
      <c r="C1012" s="24"/>
      <c r="D1012" s="24"/>
      <c r="E1012" s="24"/>
      <c r="F1012" s="24"/>
      <c r="G1012" s="24"/>
      <c r="H1012" s="24"/>
      <c r="I1012" s="24"/>
      <c r="J1012" s="24"/>
      <c r="K1012" s="24"/>
      <c r="L1012" s="24"/>
      <c r="M1012" s="24"/>
      <c r="N1012" s="24"/>
      <c r="O1012" s="24"/>
      <c r="P1012" s="24"/>
      <c r="Q1012" s="24"/>
      <c r="R1012" s="24"/>
      <c r="S1012" s="24"/>
      <c r="T1012" s="24"/>
    </row>
    <row r="1013" spans="1:20" x14ac:dyDescent="0.25">
      <c r="A1013" s="24"/>
      <c r="B1013" s="24"/>
      <c r="C1013" s="24"/>
      <c r="D1013" s="24"/>
      <c r="E1013" s="24"/>
      <c r="F1013" s="24"/>
      <c r="G1013" s="24"/>
      <c r="H1013" s="24"/>
      <c r="I1013" s="24"/>
      <c r="J1013" s="24"/>
      <c r="K1013" s="24"/>
      <c r="L1013" s="24"/>
      <c r="M1013" s="24"/>
      <c r="N1013" s="24"/>
      <c r="O1013" s="24"/>
      <c r="P1013" s="24"/>
      <c r="Q1013" s="24"/>
      <c r="R1013" s="24"/>
      <c r="S1013" s="24"/>
      <c r="T1013" s="24"/>
    </row>
    <row r="1014" spans="1:20" x14ac:dyDescent="0.25">
      <c r="A1014" s="24"/>
      <c r="B1014" s="24"/>
      <c r="C1014" s="24"/>
      <c r="D1014" s="24"/>
      <c r="E1014" s="24"/>
      <c r="F1014" s="24"/>
      <c r="G1014" s="24"/>
      <c r="H1014" s="24"/>
      <c r="I1014" s="24"/>
      <c r="J1014" s="24"/>
      <c r="K1014" s="24"/>
      <c r="L1014" s="24"/>
      <c r="M1014" s="24"/>
      <c r="N1014" s="24"/>
      <c r="O1014" s="24"/>
      <c r="P1014" s="24"/>
      <c r="Q1014" s="24"/>
      <c r="R1014" s="24"/>
      <c r="S1014" s="24"/>
      <c r="T1014" s="24"/>
    </row>
    <row r="1015" spans="1:20" x14ac:dyDescent="0.25">
      <c r="A1015" s="24"/>
      <c r="B1015" s="24"/>
      <c r="C1015" s="24"/>
      <c r="D1015" s="24"/>
      <c r="E1015" s="24"/>
      <c r="F1015" s="24"/>
      <c r="G1015" s="24"/>
      <c r="H1015" s="24"/>
      <c r="I1015" s="24"/>
      <c r="J1015" s="24"/>
      <c r="K1015" s="24"/>
      <c r="L1015" s="24"/>
      <c r="M1015" s="24"/>
      <c r="N1015" s="24"/>
      <c r="O1015" s="24"/>
      <c r="P1015" s="24"/>
      <c r="Q1015" s="24"/>
      <c r="R1015" s="24"/>
      <c r="S1015" s="24"/>
      <c r="T1015" s="24"/>
    </row>
    <row r="1016" spans="1:20" x14ac:dyDescent="0.25">
      <c r="A1016" s="24"/>
      <c r="B1016" s="24"/>
      <c r="C1016" s="24"/>
      <c r="D1016" s="24"/>
      <c r="E1016" s="24"/>
      <c r="F1016" s="24"/>
      <c r="G1016" s="24"/>
      <c r="H1016" s="24"/>
      <c r="I1016" s="24"/>
      <c r="J1016" s="24"/>
      <c r="K1016" s="24"/>
      <c r="L1016" s="24"/>
      <c r="M1016" s="24"/>
      <c r="N1016" s="24"/>
      <c r="O1016" s="24"/>
      <c r="P1016" s="24"/>
      <c r="Q1016" s="24"/>
      <c r="R1016" s="24"/>
      <c r="S1016" s="24"/>
      <c r="T1016" s="24"/>
    </row>
    <row r="1017" spans="1:20" x14ac:dyDescent="0.25">
      <c r="A1017" s="24"/>
      <c r="B1017" s="24"/>
      <c r="C1017" s="24"/>
      <c r="D1017" s="24"/>
      <c r="E1017" s="24"/>
      <c r="F1017" s="24"/>
      <c r="G1017" s="24"/>
      <c r="H1017" s="24"/>
      <c r="I1017" s="24"/>
      <c r="J1017" s="24"/>
      <c r="K1017" s="24"/>
      <c r="L1017" s="24"/>
      <c r="M1017" s="24"/>
      <c r="N1017" s="24"/>
      <c r="O1017" s="24"/>
      <c r="P1017" s="24"/>
      <c r="Q1017" s="24"/>
      <c r="R1017" s="24"/>
      <c r="S1017" s="24"/>
      <c r="T1017" s="24"/>
    </row>
    <row r="1018" spans="1:20" x14ac:dyDescent="0.25">
      <c r="A1018" s="24"/>
      <c r="B1018" s="24"/>
      <c r="C1018" s="24"/>
      <c r="D1018" s="24"/>
      <c r="E1018" s="24"/>
      <c r="F1018" s="24"/>
      <c r="G1018" s="24"/>
      <c r="H1018" s="24"/>
      <c r="I1018" s="24"/>
      <c r="J1018" s="24"/>
      <c r="K1018" s="24"/>
      <c r="L1018" s="24"/>
      <c r="M1018" s="24"/>
      <c r="N1018" s="24"/>
      <c r="O1018" s="24"/>
      <c r="P1018" s="24"/>
      <c r="Q1018" s="24"/>
      <c r="R1018" s="24"/>
      <c r="S1018" s="24"/>
      <c r="T1018" s="24"/>
    </row>
    <row r="1019" spans="1:20" x14ac:dyDescent="0.25">
      <c r="A1019" s="24"/>
      <c r="B1019" s="24"/>
      <c r="C1019" s="24"/>
      <c r="D1019" s="24"/>
      <c r="E1019" s="24"/>
      <c r="F1019" s="24"/>
      <c r="G1019" s="24"/>
      <c r="H1019" s="24"/>
      <c r="I1019" s="24"/>
      <c r="J1019" s="24"/>
      <c r="K1019" s="24"/>
      <c r="L1019" s="24"/>
      <c r="M1019" s="24"/>
      <c r="N1019" s="24"/>
      <c r="O1019" s="24"/>
      <c r="P1019" s="24"/>
      <c r="Q1019" s="24"/>
      <c r="R1019" s="24"/>
      <c r="S1019" s="24"/>
      <c r="T1019" s="24"/>
    </row>
    <row r="1020" spans="1:20" x14ac:dyDescent="0.25">
      <c r="A1020" s="24"/>
      <c r="B1020" s="24"/>
      <c r="C1020" s="24"/>
      <c r="D1020" s="24"/>
      <c r="E1020" s="24"/>
      <c r="F1020" s="24"/>
      <c r="G1020" s="24"/>
      <c r="H1020" s="24"/>
      <c r="I1020" s="24"/>
      <c r="J1020" s="24"/>
      <c r="K1020" s="24"/>
      <c r="L1020" s="24"/>
      <c r="M1020" s="24"/>
      <c r="N1020" s="24"/>
      <c r="O1020" s="24"/>
      <c r="P1020" s="24"/>
      <c r="Q1020" s="24"/>
      <c r="R1020" s="24"/>
      <c r="S1020" s="24"/>
      <c r="T1020" s="24"/>
    </row>
    <row r="1021" spans="1:20" x14ac:dyDescent="0.25">
      <c r="A1021" s="24"/>
      <c r="B1021" s="24"/>
      <c r="C1021" s="24"/>
      <c r="D1021" s="24"/>
      <c r="E1021" s="24"/>
      <c r="F1021" s="24"/>
      <c r="G1021" s="24"/>
      <c r="H1021" s="24"/>
      <c r="I1021" s="24"/>
      <c r="J1021" s="24"/>
      <c r="K1021" s="24"/>
      <c r="L1021" s="24"/>
      <c r="M1021" s="24"/>
      <c r="N1021" s="24"/>
      <c r="O1021" s="24"/>
      <c r="P1021" s="24"/>
      <c r="Q1021" s="24"/>
      <c r="R1021" s="24"/>
      <c r="S1021" s="24"/>
      <c r="T1021" s="24"/>
    </row>
    <row r="1022" spans="1:20" x14ac:dyDescent="0.25">
      <c r="A1022" s="24"/>
      <c r="B1022" s="24"/>
      <c r="C1022" s="24"/>
      <c r="D1022" s="24"/>
      <c r="E1022" s="24"/>
      <c r="F1022" s="24"/>
      <c r="G1022" s="24"/>
      <c r="H1022" s="24"/>
      <c r="I1022" s="24"/>
      <c r="J1022" s="24"/>
      <c r="K1022" s="24"/>
      <c r="L1022" s="24"/>
      <c r="M1022" s="24"/>
      <c r="N1022" s="24"/>
      <c r="O1022" s="24"/>
      <c r="P1022" s="24"/>
      <c r="Q1022" s="24"/>
      <c r="R1022" s="24"/>
      <c r="S1022" s="24"/>
      <c r="T1022" s="24"/>
    </row>
    <row r="1023" spans="1:20" x14ac:dyDescent="0.25">
      <c r="A1023" s="24"/>
      <c r="B1023" s="24"/>
      <c r="C1023" s="24"/>
      <c r="D1023" s="24"/>
      <c r="E1023" s="24"/>
      <c r="F1023" s="24"/>
      <c r="G1023" s="24"/>
      <c r="H1023" s="24"/>
      <c r="I1023" s="24"/>
      <c r="J1023" s="24"/>
      <c r="K1023" s="24"/>
      <c r="L1023" s="24"/>
      <c r="M1023" s="24"/>
      <c r="N1023" s="24"/>
      <c r="O1023" s="24"/>
      <c r="P1023" s="24"/>
      <c r="Q1023" s="24"/>
      <c r="R1023" s="24"/>
      <c r="S1023" s="24"/>
      <c r="T1023" s="24"/>
    </row>
    <row r="1024" spans="1:20" x14ac:dyDescent="0.25">
      <c r="A1024" s="24"/>
      <c r="B1024" s="24"/>
      <c r="C1024" s="24"/>
      <c r="D1024" s="24"/>
      <c r="E1024" s="24"/>
      <c r="F1024" s="24"/>
      <c r="G1024" s="24"/>
      <c r="H1024" s="24"/>
      <c r="I1024" s="24"/>
      <c r="J1024" s="24"/>
      <c r="K1024" s="24"/>
      <c r="L1024" s="24"/>
      <c r="M1024" s="24"/>
      <c r="N1024" s="24"/>
      <c r="O1024" s="24"/>
      <c r="P1024" s="24"/>
      <c r="Q1024" s="24"/>
      <c r="R1024" s="24"/>
      <c r="S1024" s="24"/>
      <c r="T1024" s="24"/>
    </row>
    <row r="1025" spans="1:20" x14ac:dyDescent="0.25">
      <c r="A1025" s="24"/>
      <c r="B1025" s="24"/>
      <c r="C1025" s="24"/>
      <c r="D1025" s="24"/>
      <c r="E1025" s="24"/>
      <c r="F1025" s="24"/>
      <c r="G1025" s="24"/>
      <c r="H1025" s="24"/>
      <c r="I1025" s="24"/>
      <c r="J1025" s="24"/>
      <c r="K1025" s="24"/>
      <c r="L1025" s="24"/>
      <c r="M1025" s="24"/>
      <c r="N1025" s="24"/>
      <c r="O1025" s="24"/>
      <c r="P1025" s="24"/>
      <c r="Q1025" s="24"/>
      <c r="R1025" s="24"/>
      <c r="S1025" s="24"/>
      <c r="T1025" s="24"/>
    </row>
    <row r="1026" spans="1:20" x14ac:dyDescent="0.25">
      <c r="A1026" s="24"/>
      <c r="B1026" s="24"/>
      <c r="C1026" s="24"/>
      <c r="D1026" s="24"/>
      <c r="E1026" s="24"/>
      <c r="F1026" s="24"/>
      <c r="G1026" s="24"/>
      <c r="H1026" s="24"/>
      <c r="I1026" s="24"/>
      <c r="J1026" s="24"/>
      <c r="K1026" s="24"/>
      <c r="L1026" s="24"/>
      <c r="M1026" s="24"/>
      <c r="N1026" s="24"/>
      <c r="O1026" s="24"/>
      <c r="P1026" s="24"/>
      <c r="Q1026" s="24"/>
      <c r="R1026" s="24"/>
      <c r="S1026" s="24"/>
      <c r="T1026" s="24"/>
    </row>
    <row r="1027" spans="1:20" x14ac:dyDescent="0.25">
      <c r="A1027" s="24"/>
      <c r="B1027" s="24"/>
      <c r="C1027" s="24"/>
      <c r="D1027" s="24"/>
      <c r="E1027" s="24"/>
      <c r="F1027" s="24"/>
      <c r="G1027" s="24"/>
      <c r="H1027" s="24"/>
      <c r="I1027" s="24"/>
      <c r="J1027" s="24"/>
      <c r="K1027" s="24"/>
      <c r="L1027" s="24"/>
      <c r="M1027" s="24"/>
      <c r="N1027" s="24"/>
      <c r="O1027" s="24"/>
      <c r="P1027" s="24"/>
      <c r="Q1027" s="24"/>
      <c r="R1027" s="24"/>
      <c r="S1027" s="24"/>
      <c r="T1027" s="24"/>
    </row>
    <row r="1028" spans="1:20" x14ac:dyDescent="0.25">
      <c r="A1028" s="24"/>
      <c r="B1028" s="24"/>
      <c r="C1028" s="24"/>
      <c r="D1028" s="24"/>
      <c r="E1028" s="24"/>
      <c r="F1028" s="24"/>
      <c r="G1028" s="24"/>
      <c r="H1028" s="24"/>
      <c r="I1028" s="24"/>
      <c r="J1028" s="24"/>
      <c r="K1028" s="24"/>
      <c r="L1028" s="24"/>
      <c r="M1028" s="24"/>
      <c r="N1028" s="24"/>
      <c r="O1028" s="24"/>
      <c r="P1028" s="24"/>
      <c r="Q1028" s="24"/>
      <c r="R1028" s="24"/>
      <c r="S1028" s="24"/>
      <c r="T1028" s="24"/>
    </row>
    <row r="1029" spans="1:20" x14ac:dyDescent="0.25">
      <c r="A1029" s="24"/>
      <c r="B1029" s="24"/>
      <c r="C1029" s="24"/>
      <c r="D1029" s="24"/>
      <c r="E1029" s="24"/>
      <c r="F1029" s="24"/>
      <c r="G1029" s="24"/>
      <c r="H1029" s="24"/>
      <c r="I1029" s="24"/>
      <c r="J1029" s="24"/>
      <c r="K1029" s="24"/>
      <c r="L1029" s="24"/>
      <c r="M1029" s="24"/>
      <c r="N1029" s="24"/>
      <c r="O1029" s="24"/>
      <c r="P1029" s="24"/>
      <c r="Q1029" s="24"/>
      <c r="R1029" s="24"/>
      <c r="S1029" s="24"/>
      <c r="T1029" s="24"/>
    </row>
    <row r="1030" spans="1:20" x14ac:dyDescent="0.25">
      <c r="A1030" s="24"/>
      <c r="B1030" s="24"/>
      <c r="C1030" s="24"/>
      <c r="D1030" s="24"/>
      <c r="E1030" s="24"/>
      <c r="F1030" s="24"/>
      <c r="G1030" s="24"/>
      <c r="H1030" s="24"/>
      <c r="I1030" s="24"/>
      <c r="J1030" s="24"/>
      <c r="K1030" s="24"/>
      <c r="L1030" s="24"/>
      <c r="M1030" s="24"/>
      <c r="N1030" s="24"/>
      <c r="O1030" s="24"/>
      <c r="P1030" s="24"/>
      <c r="Q1030" s="24"/>
      <c r="R1030" s="24"/>
      <c r="S1030" s="24"/>
      <c r="T1030" s="24"/>
    </row>
    <row r="1031" spans="1:20" x14ac:dyDescent="0.25">
      <c r="A1031" s="24"/>
      <c r="B1031" s="24"/>
      <c r="C1031" s="24"/>
      <c r="D1031" s="24"/>
      <c r="E1031" s="24"/>
      <c r="F1031" s="24"/>
      <c r="G1031" s="24"/>
      <c r="H1031" s="24"/>
      <c r="I1031" s="24"/>
      <c r="J1031" s="24"/>
      <c r="K1031" s="24"/>
      <c r="L1031" s="24"/>
      <c r="M1031" s="24"/>
      <c r="N1031" s="24"/>
      <c r="O1031" s="24"/>
      <c r="P1031" s="24"/>
      <c r="Q1031" s="24"/>
      <c r="R1031" s="24"/>
      <c r="S1031" s="24"/>
      <c r="T1031" s="24"/>
    </row>
    <row r="1032" spans="1:20" x14ac:dyDescent="0.25">
      <c r="A1032" s="24"/>
      <c r="B1032" s="24"/>
      <c r="C1032" s="24"/>
      <c r="D1032" s="24"/>
      <c r="E1032" s="24"/>
      <c r="F1032" s="24"/>
      <c r="G1032" s="24"/>
      <c r="H1032" s="24"/>
      <c r="I1032" s="24"/>
      <c r="J1032" s="24"/>
      <c r="K1032" s="24"/>
      <c r="L1032" s="24"/>
      <c r="M1032" s="24"/>
      <c r="N1032" s="24"/>
      <c r="O1032" s="24"/>
      <c r="P1032" s="24"/>
      <c r="Q1032" s="24"/>
      <c r="R1032" s="24"/>
      <c r="S1032" s="24"/>
      <c r="T1032" s="24"/>
    </row>
    <row r="1033" spans="1:20" x14ac:dyDescent="0.25">
      <c r="A1033" s="24"/>
      <c r="B1033" s="24"/>
      <c r="C1033" s="24"/>
      <c r="D1033" s="24"/>
      <c r="E1033" s="24"/>
      <c r="F1033" s="24"/>
      <c r="G1033" s="24"/>
      <c r="H1033" s="24"/>
      <c r="I1033" s="24"/>
      <c r="J1033" s="24"/>
      <c r="K1033" s="24"/>
      <c r="L1033" s="24"/>
      <c r="M1033" s="24"/>
      <c r="N1033" s="24"/>
      <c r="O1033" s="24"/>
      <c r="P1033" s="24"/>
      <c r="Q1033" s="24"/>
      <c r="R1033" s="24"/>
      <c r="S1033" s="24"/>
      <c r="T1033" s="24"/>
    </row>
    <row r="1034" spans="1:20" x14ac:dyDescent="0.25">
      <c r="A1034" s="24"/>
      <c r="B1034" s="24"/>
      <c r="C1034" s="24"/>
      <c r="D1034" s="24"/>
      <c r="E1034" s="24"/>
      <c r="F1034" s="24"/>
      <c r="G1034" s="24"/>
      <c r="H1034" s="24"/>
      <c r="I1034" s="24"/>
      <c r="J1034" s="24"/>
      <c r="K1034" s="24"/>
      <c r="L1034" s="24"/>
      <c r="M1034" s="24"/>
      <c r="N1034" s="24"/>
      <c r="O1034" s="24"/>
      <c r="P1034" s="24"/>
      <c r="Q1034" s="24"/>
      <c r="R1034" s="24"/>
      <c r="S1034" s="24"/>
      <c r="T1034" s="24"/>
    </row>
    <row r="1035" spans="1:20" x14ac:dyDescent="0.25">
      <c r="A1035" s="24"/>
      <c r="B1035" s="24"/>
      <c r="C1035" s="24"/>
      <c r="D1035" s="24"/>
      <c r="E1035" s="24"/>
      <c r="F1035" s="24"/>
      <c r="G1035" s="24"/>
      <c r="H1035" s="24"/>
      <c r="I1035" s="24"/>
      <c r="J1035" s="24"/>
      <c r="K1035" s="24"/>
      <c r="L1035" s="24"/>
      <c r="M1035" s="24"/>
      <c r="N1035" s="24"/>
      <c r="O1035" s="24"/>
      <c r="P1035" s="24"/>
      <c r="Q1035" s="24"/>
      <c r="R1035" s="24"/>
      <c r="S1035" s="24"/>
      <c r="T1035" s="24"/>
    </row>
    <row r="1036" spans="1:20" x14ac:dyDescent="0.25">
      <c r="A1036" s="24"/>
      <c r="B1036" s="24"/>
      <c r="C1036" s="24"/>
      <c r="D1036" s="24"/>
      <c r="E1036" s="24"/>
      <c r="F1036" s="24"/>
      <c r="G1036" s="24"/>
      <c r="H1036" s="24"/>
      <c r="I1036" s="24"/>
      <c r="J1036" s="24"/>
      <c r="K1036" s="24"/>
      <c r="L1036" s="24"/>
      <c r="M1036" s="24"/>
      <c r="N1036" s="24"/>
      <c r="O1036" s="24"/>
      <c r="P1036" s="24"/>
      <c r="Q1036" s="24"/>
      <c r="R1036" s="24"/>
      <c r="S1036" s="24"/>
      <c r="T1036" s="24"/>
    </row>
    <row r="1037" spans="1:20" x14ac:dyDescent="0.25">
      <c r="A1037" s="24"/>
      <c r="B1037" s="24"/>
      <c r="C1037" s="24"/>
      <c r="D1037" s="24"/>
      <c r="E1037" s="24"/>
      <c r="F1037" s="24"/>
      <c r="G1037" s="24"/>
      <c r="H1037" s="24"/>
      <c r="I1037" s="24"/>
      <c r="J1037" s="24"/>
      <c r="K1037" s="24"/>
      <c r="L1037" s="24"/>
      <c r="M1037" s="24"/>
      <c r="N1037" s="24"/>
      <c r="O1037" s="24"/>
      <c r="P1037" s="24"/>
      <c r="Q1037" s="24"/>
      <c r="R1037" s="24"/>
      <c r="S1037" s="24"/>
      <c r="T1037" s="24"/>
    </row>
    <row r="1038" spans="1:20" x14ac:dyDescent="0.25">
      <c r="A1038" s="24"/>
      <c r="B1038" s="24"/>
      <c r="C1038" s="24"/>
      <c r="D1038" s="24"/>
      <c r="E1038" s="24"/>
      <c r="F1038" s="24"/>
      <c r="G1038" s="24"/>
      <c r="H1038" s="24"/>
      <c r="I1038" s="24"/>
      <c r="J1038" s="24"/>
      <c r="K1038" s="24"/>
      <c r="L1038" s="24"/>
      <c r="M1038" s="24"/>
      <c r="N1038" s="24"/>
      <c r="O1038" s="24"/>
      <c r="P1038" s="24"/>
      <c r="Q1038" s="24"/>
      <c r="R1038" s="24"/>
      <c r="S1038" s="24"/>
      <c r="T1038" s="24"/>
    </row>
    <row r="1039" spans="1:20" x14ac:dyDescent="0.25">
      <c r="A1039" s="24"/>
      <c r="B1039" s="24"/>
      <c r="C1039" s="24"/>
      <c r="D1039" s="24"/>
      <c r="E1039" s="24"/>
      <c r="F1039" s="24"/>
      <c r="G1039" s="24"/>
      <c r="H1039" s="24"/>
      <c r="I1039" s="24"/>
      <c r="J1039" s="24"/>
      <c r="K1039" s="24"/>
      <c r="L1039" s="24"/>
      <c r="M1039" s="24"/>
      <c r="N1039" s="24"/>
      <c r="O1039" s="24"/>
      <c r="P1039" s="24"/>
      <c r="Q1039" s="24"/>
      <c r="R1039" s="24"/>
      <c r="S1039" s="24"/>
      <c r="T1039" s="24"/>
    </row>
    <row r="1040" spans="1:20" x14ac:dyDescent="0.25">
      <c r="A1040" s="24"/>
      <c r="B1040" s="24"/>
      <c r="C1040" s="24"/>
      <c r="D1040" s="24"/>
      <c r="E1040" s="24"/>
      <c r="F1040" s="24"/>
      <c r="G1040" s="24"/>
      <c r="H1040" s="24"/>
      <c r="I1040" s="24"/>
      <c r="J1040" s="24"/>
      <c r="K1040" s="24"/>
      <c r="L1040" s="24"/>
      <c r="M1040" s="24"/>
      <c r="N1040" s="24"/>
      <c r="O1040" s="24"/>
      <c r="P1040" s="24"/>
      <c r="Q1040" s="24"/>
      <c r="R1040" s="24"/>
      <c r="S1040" s="24"/>
      <c r="T1040" s="24"/>
    </row>
    <row r="1041" spans="1:20" x14ac:dyDescent="0.25">
      <c r="A1041" s="24"/>
      <c r="B1041" s="24"/>
      <c r="C1041" s="24"/>
      <c r="D1041" s="24"/>
      <c r="E1041" s="24"/>
      <c r="F1041" s="24"/>
      <c r="G1041" s="24"/>
      <c r="H1041" s="24"/>
      <c r="I1041" s="24"/>
      <c r="J1041" s="24"/>
      <c r="K1041" s="24"/>
      <c r="L1041" s="24"/>
      <c r="M1041" s="24"/>
      <c r="N1041" s="24"/>
      <c r="O1041" s="24"/>
      <c r="P1041" s="24"/>
      <c r="Q1041" s="24"/>
      <c r="R1041" s="24"/>
      <c r="S1041" s="24"/>
      <c r="T1041" s="24"/>
    </row>
    <row r="1042" spans="1:20" x14ac:dyDescent="0.25">
      <c r="A1042" s="24"/>
      <c r="B1042" s="24"/>
      <c r="C1042" s="24"/>
      <c r="D1042" s="24"/>
      <c r="E1042" s="24"/>
      <c r="F1042" s="24"/>
      <c r="G1042" s="24"/>
      <c r="H1042" s="24"/>
      <c r="I1042" s="24"/>
      <c r="J1042" s="24"/>
      <c r="K1042" s="24"/>
      <c r="L1042" s="24"/>
      <c r="M1042" s="24"/>
      <c r="N1042" s="24"/>
      <c r="O1042" s="24"/>
      <c r="P1042" s="24"/>
      <c r="Q1042" s="24"/>
      <c r="R1042" s="24"/>
      <c r="S1042" s="24"/>
      <c r="T1042" s="24"/>
    </row>
    <row r="1043" spans="1:20" x14ac:dyDescent="0.25">
      <c r="A1043" s="24"/>
      <c r="B1043" s="24"/>
      <c r="C1043" s="24"/>
      <c r="D1043" s="24"/>
      <c r="E1043" s="24"/>
      <c r="F1043" s="24"/>
      <c r="G1043" s="24"/>
      <c r="H1043" s="24"/>
      <c r="I1043" s="24"/>
      <c r="J1043" s="24"/>
      <c r="K1043" s="24"/>
      <c r="L1043" s="24"/>
      <c r="M1043" s="24"/>
      <c r="N1043" s="24"/>
      <c r="O1043" s="24"/>
      <c r="P1043" s="24"/>
      <c r="Q1043" s="24"/>
      <c r="R1043" s="24"/>
      <c r="S1043" s="24"/>
      <c r="T1043" s="24"/>
    </row>
    <row r="1044" spans="1:20" x14ac:dyDescent="0.25">
      <c r="A1044" s="24"/>
      <c r="B1044" s="24"/>
      <c r="C1044" s="24"/>
      <c r="D1044" s="24"/>
      <c r="E1044" s="24"/>
      <c r="F1044" s="24"/>
      <c r="G1044" s="24"/>
      <c r="H1044" s="24"/>
      <c r="I1044" s="24"/>
      <c r="J1044" s="24"/>
      <c r="K1044" s="24"/>
      <c r="L1044" s="24"/>
      <c r="M1044" s="24"/>
      <c r="N1044" s="24"/>
      <c r="O1044" s="24"/>
      <c r="P1044" s="24"/>
      <c r="Q1044" s="24"/>
      <c r="R1044" s="24"/>
      <c r="S1044" s="24"/>
      <c r="T1044" s="24"/>
    </row>
    <row r="1045" spans="1:20" x14ac:dyDescent="0.25">
      <c r="A1045" s="24"/>
      <c r="B1045" s="24"/>
      <c r="C1045" s="24"/>
      <c r="D1045" s="24"/>
      <c r="E1045" s="24"/>
      <c r="F1045" s="24"/>
      <c r="G1045" s="24"/>
      <c r="H1045" s="24"/>
      <c r="I1045" s="24"/>
      <c r="J1045" s="24"/>
      <c r="K1045" s="24"/>
      <c r="L1045" s="24"/>
      <c r="M1045" s="24"/>
      <c r="N1045" s="24"/>
      <c r="O1045" s="24"/>
      <c r="P1045" s="24"/>
      <c r="Q1045" s="24"/>
      <c r="R1045" s="24"/>
      <c r="S1045" s="24"/>
      <c r="T1045" s="24"/>
    </row>
    <row r="1046" spans="1:20" x14ac:dyDescent="0.25">
      <c r="A1046" s="24"/>
      <c r="B1046" s="24"/>
      <c r="C1046" s="24"/>
      <c r="D1046" s="24"/>
      <c r="E1046" s="24"/>
      <c r="F1046" s="24"/>
      <c r="G1046" s="24"/>
      <c r="H1046" s="24"/>
      <c r="I1046" s="24"/>
      <c r="J1046" s="24"/>
      <c r="K1046" s="24"/>
      <c r="L1046" s="24"/>
      <c r="M1046" s="24"/>
      <c r="N1046" s="24"/>
      <c r="O1046" s="24"/>
      <c r="P1046" s="24"/>
      <c r="Q1046" s="24"/>
      <c r="R1046" s="24"/>
      <c r="S1046" s="24"/>
      <c r="T1046" s="24"/>
    </row>
    <row r="1047" spans="1:20" x14ac:dyDescent="0.25">
      <c r="A1047" s="24"/>
      <c r="B1047" s="24"/>
      <c r="C1047" s="24"/>
      <c r="D1047" s="24"/>
      <c r="E1047" s="24"/>
      <c r="F1047" s="24"/>
      <c r="G1047" s="24"/>
      <c r="H1047" s="24"/>
      <c r="I1047" s="24"/>
      <c r="J1047" s="24"/>
      <c r="K1047" s="24"/>
      <c r="L1047" s="24"/>
      <c r="M1047" s="24"/>
      <c r="N1047" s="24"/>
      <c r="O1047" s="24"/>
      <c r="P1047" s="24"/>
      <c r="Q1047" s="24"/>
      <c r="R1047" s="24"/>
      <c r="S1047" s="24"/>
      <c r="T1047" s="24"/>
    </row>
    <row r="1048" spans="1:20" x14ac:dyDescent="0.25">
      <c r="A1048" s="24"/>
      <c r="B1048" s="24"/>
      <c r="C1048" s="24"/>
      <c r="D1048" s="24"/>
      <c r="E1048" s="24"/>
      <c r="F1048" s="24"/>
      <c r="G1048" s="24"/>
      <c r="H1048" s="24"/>
      <c r="I1048" s="24"/>
      <c r="J1048" s="24"/>
      <c r="K1048" s="24"/>
      <c r="L1048" s="24"/>
      <c r="M1048" s="24"/>
      <c r="N1048" s="24"/>
      <c r="O1048" s="24"/>
      <c r="P1048" s="24"/>
      <c r="Q1048" s="24"/>
      <c r="R1048" s="24"/>
      <c r="S1048" s="24"/>
      <c r="T1048" s="24"/>
    </row>
    <row r="1049" spans="1:20" x14ac:dyDescent="0.25">
      <c r="A1049" s="24"/>
      <c r="B1049" s="24"/>
      <c r="C1049" s="24"/>
      <c r="D1049" s="24"/>
      <c r="E1049" s="24"/>
      <c r="F1049" s="24"/>
      <c r="G1049" s="24"/>
      <c r="H1049" s="24"/>
      <c r="I1049" s="24"/>
      <c r="J1049" s="24"/>
      <c r="K1049" s="24"/>
      <c r="L1049" s="24"/>
      <c r="M1049" s="24"/>
      <c r="N1049" s="24"/>
      <c r="O1049" s="24"/>
      <c r="P1049" s="24"/>
      <c r="Q1049" s="24"/>
      <c r="R1049" s="24"/>
      <c r="S1049" s="24"/>
      <c r="T1049" s="24"/>
    </row>
    <row r="1050" spans="1:20" x14ac:dyDescent="0.25">
      <c r="A1050" s="24"/>
      <c r="B1050" s="24"/>
      <c r="C1050" s="24"/>
      <c r="D1050" s="24"/>
      <c r="E1050" s="24"/>
      <c r="F1050" s="24"/>
      <c r="G1050" s="24"/>
      <c r="H1050" s="24"/>
      <c r="I1050" s="24"/>
      <c r="J1050" s="24"/>
      <c r="K1050" s="24"/>
      <c r="L1050" s="24"/>
      <c r="M1050" s="24"/>
      <c r="N1050" s="24"/>
      <c r="O1050" s="24"/>
      <c r="P1050" s="24"/>
      <c r="Q1050" s="24"/>
      <c r="R1050" s="24"/>
      <c r="S1050" s="24"/>
      <c r="T1050" s="24"/>
    </row>
    <row r="1051" spans="1:20" x14ac:dyDescent="0.25">
      <c r="A1051" s="24"/>
      <c r="B1051" s="24"/>
      <c r="C1051" s="24"/>
      <c r="D1051" s="24"/>
      <c r="E1051" s="24"/>
      <c r="F1051" s="24"/>
      <c r="G1051" s="24"/>
      <c r="H1051" s="24"/>
      <c r="I1051" s="24"/>
      <c r="J1051" s="24"/>
      <c r="K1051" s="24"/>
      <c r="L1051" s="24"/>
      <c r="M1051" s="24"/>
      <c r="N1051" s="24"/>
      <c r="O1051" s="24"/>
      <c r="P1051" s="24"/>
      <c r="Q1051" s="24"/>
      <c r="R1051" s="24"/>
      <c r="S1051" s="24"/>
      <c r="T1051" s="24"/>
    </row>
    <row r="1052" spans="1:20" x14ac:dyDescent="0.25">
      <c r="A1052" s="24"/>
      <c r="B1052" s="24"/>
      <c r="C1052" s="24"/>
      <c r="D1052" s="24"/>
      <c r="E1052" s="24"/>
      <c r="F1052" s="24"/>
      <c r="G1052" s="24"/>
      <c r="H1052" s="24"/>
      <c r="I1052" s="24"/>
      <c r="J1052" s="24"/>
      <c r="K1052" s="24"/>
      <c r="L1052" s="24"/>
      <c r="M1052" s="24"/>
      <c r="N1052" s="24"/>
      <c r="O1052" s="24"/>
      <c r="P1052" s="24"/>
      <c r="Q1052" s="24"/>
      <c r="R1052" s="24"/>
      <c r="S1052" s="24"/>
      <c r="T1052" s="24"/>
    </row>
    <row r="1053" spans="1:20" x14ac:dyDescent="0.25">
      <c r="A1053" s="24"/>
      <c r="B1053" s="24"/>
      <c r="C1053" s="24"/>
      <c r="D1053" s="24"/>
      <c r="E1053" s="24"/>
      <c r="F1053" s="24"/>
      <c r="G1053" s="24"/>
      <c r="H1053" s="24"/>
      <c r="I1053" s="24"/>
      <c r="J1053" s="24"/>
      <c r="K1053" s="24"/>
      <c r="L1053" s="24"/>
      <c r="M1053" s="24"/>
      <c r="N1053" s="24"/>
      <c r="O1053" s="24"/>
      <c r="P1053" s="24"/>
      <c r="Q1053" s="24"/>
      <c r="R1053" s="24"/>
      <c r="S1053" s="24"/>
      <c r="T1053" s="24"/>
    </row>
    <row r="1054" spans="1:20" x14ac:dyDescent="0.25">
      <c r="A1054" s="24"/>
      <c r="B1054" s="24"/>
      <c r="C1054" s="24"/>
      <c r="D1054" s="24"/>
      <c r="E1054" s="24"/>
      <c r="F1054" s="24"/>
      <c r="G1054" s="24"/>
      <c r="H1054" s="24"/>
      <c r="I1054" s="24"/>
      <c r="J1054" s="24"/>
      <c r="K1054" s="24"/>
      <c r="L1054" s="24"/>
      <c r="M1054" s="24"/>
      <c r="N1054" s="24"/>
      <c r="O1054" s="24"/>
      <c r="P1054" s="24"/>
      <c r="Q1054" s="24"/>
      <c r="R1054" s="24"/>
      <c r="S1054" s="24"/>
      <c r="T1054" s="24"/>
    </row>
    <row r="1055" spans="1:20" x14ac:dyDescent="0.25">
      <c r="A1055" s="24"/>
      <c r="B1055" s="24"/>
      <c r="C1055" s="24"/>
      <c r="D1055" s="24"/>
      <c r="E1055" s="24"/>
      <c r="F1055" s="24"/>
      <c r="G1055" s="24"/>
      <c r="H1055" s="24"/>
      <c r="I1055" s="24"/>
      <c r="J1055" s="24"/>
      <c r="K1055" s="24"/>
      <c r="L1055" s="24"/>
      <c r="M1055" s="24"/>
      <c r="N1055" s="24"/>
      <c r="O1055" s="24"/>
      <c r="P1055" s="24"/>
      <c r="Q1055" s="24"/>
      <c r="R1055" s="24"/>
      <c r="S1055" s="24"/>
      <c r="T1055" s="24"/>
    </row>
    <row r="1056" spans="1:20" x14ac:dyDescent="0.25">
      <c r="A1056" s="24"/>
      <c r="B1056" s="24"/>
      <c r="C1056" s="24"/>
      <c r="D1056" s="24"/>
      <c r="E1056" s="24"/>
      <c r="F1056" s="24"/>
      <c r="G1056" s="24"/>
      <c r="H1056" s="24"/>
      <c r="I1056" s="24"/>
      <c r="J1056" s="24"/>
      <c r="K1056" s="24"/>
      <c r="L1056" s="24"/>
      <c r="M1056" s="24"/>
      <c r="N1056" s="24"/>
      <c r="O1056" s="24"/>
      <c r="P1056" s="24"/>
      <c r="Q1056" s="24"/>
      <c r="R1056" s="24"/>
      <c r="S1056" s="24"/>
      <c r="T1056" s="24"/>
    </row>
    <row r="1057" spans="1:20" x14ac:dyDescent="0.25">
      <c r="A1057" s="24"/>
      <c r="B1057" s="24"/>
      <c r="C1057" s="24"/>
      <c r="D1057" s="24"/>
      <c r="E1057" s="24"/>
      <c r="F1057" s="24"/>
      <c r="G1057" s="24"/>
      <c r="H1057" s="24"/>
      <c r="I1057" s="24"/>
      <c r="J1057" s="24"/>
      <c r="K1057" s="24"/>
      <c r="L1057" s="24"/>
      <c r="M1057" s="24"/>
      <c r="N1057" s="24"/>
      <c r="O1057" s="24"/>
      <c r="P1057" s="24"/>
      <c r="Q1057" s="24"/>
      <c r="R1057" s="24"/>
      <c r="S1057" s="24"/>
      <c r="T1057" s="24"/>
    </row>
    <row r="1058" spans="1:20" x14ac:dyDescent="0.25">
      <c r="A1058" s="24"/>
      <c r="B1058" s="24"/>
      <c r="C1058" s="24"/>
      <c r="D1058" s="24"/>
      <c r="E1058" s="24"/>
      <c r="F1058" s="24"/>
      <c r="G1058" s="24"/>
      <c r="H1058" s="24"/>
      <c r="I1058" s="24"/>
      <c r="J1058" s="24"/>
      <c r="K1058" s="24"/>
      <c r="L1058" s="24"/>
      <c r="M1058" s="24"/>
      <c r="N1058" s="24"/>
      <c r="O1058" s="24"/>
      <c r="P1058" s="24"/>
      <c r="Q1058" s="24"/>
      <c r="R1058" s="24"/>
      <c r="S1058" s="24"/>
      <c r="T1058" s="24"/>
    </row>
    <row r="1059" spans="1:20" x14ac:dyDescent="0.25">
      <c r="A1059" s="24"/>
      <c r="B1059" s="24"/>
      <c r="C1059" s="24"/>
      <c r="D1059" s="24"/>
      <c r="E1059" s="24"/>
      <c r="F1059" s="24"/>
      <c r="G1059" s="24"/>
      <c r="H1059" s="24"/>
      <c r="I1059" s="24"/>
      <c r="J1059" s="24"/>
      <c r="K1059" s="24"/>
      <c r="L1059" s="24"/>
      <c r="M1059" s="24"/>
      <c r="N1059" s="24"/>
      <c r="O1059" s="24"/>
      <c r="P1059" s="24"/>
      <c r="Q1059" s="24"/>
      <c r="R1059" s="24"/>
      <c r="S1059" s="24"/>
      <c r="T1059" s="24"/>
    </row>
    <row r="1060" spans="1:20" x14ac:dyDescent="0.25">
      <c r="A1060" s="24"/>
      <c r="B1060" s="24"/>
      <c r="C1060" s="24"/>
      <c r="D1060" s="24"/>
      <c r="E1060" s="24"/>
      <c r="F1060" s="24"/>
      <c r="G1060" s="24"/>
      <c r="H1060" s="24"/>
      <c r="I1060" s="24"/>
      <c r="J1060" s="24"/>
      <c r="K1060" s="24"/>
      <c r="L1060" s="24"/>
      <c r="M1060" s="24"/>
      <c r="N1060" s="24"/>
      <c r="O1060" s="24"/>
      <c r="P1060" s="24"/>
      <c r="Q1060" s="24"/>
      <c r="R1060" s="24"/>
      <c r="S1060" s="24"/>
      <c r="T1060" s="24"/>
    </row>
    <row r="1061" spans="1:20" x14ac:dyDescent="0.25">
      <c r="A1061" s="24"/>
      <c r="B1061" s="24"/>
      <c r="C1061" s="24"/>
      <c r="D1061" s="24"/>
      <c r="E1061" s="24"/>
      <c r="F1061" s="24"/>
      <c r="G1061" s="24"/>
      <c r="H1061" s="24"/>
      <c r="I1061" s="24"/>
      <c r="J1061" s="24"/>
      <c r="K1061" s="24"/>
      <c r="L1061" s="24"/>
      <c r="M1061" s="24"/>
      <c r="N1061" s="24"/>
      <c r="O1061" s="24"/>
      <c r="P1061" s="24"/>
      <c r="Q1061" s="24"/>
      <c r="R1061" s="24"/>
      <c r="S1061" s="24"/>
      <c r="T1061" s="24"/>
    </row>
    <row r="1062" spans="1:20" x14ac:dyDescent="0.25">
      <c r="A1062" s="24"/>
      <c r="B1062" s="24"/>
      <c r="C1062" s="24"/>
      <c r="D1062" s="24"/>
      <c r="E1062" s="24"/>
      <c r="F1062" s="24"/>
      <c r="G1062" s="24"/>
      <c r="H1062" s="24"/>
      <c r="I1062" s="24"/>
      <c r="J1062" s="24"/>
      <c r="K1062" s="24"/>
      <c r="L1062" s="24"/>
      <c r="M1062" s="24"/>
      <c r="N1062" s="24"/>
      <c r="O1062" s="24"/>
      <c r="P1062" s="24"/>
      <c r="Q1062" s="24"/>
      <c r="R1062" s="24"/>
      <c r="S1062" s="24"/>
      <c r="T1062" s="24"/>
    </row>
    <row r="1063" spans="1:20" x14ac:dyDescent="0.25">
      <c r="A1063" s="24"/>
      <c r="B1063" s="24"/>
      <c r="C1063" s="24"/>
      <c r="D1063" s="24"/>
      <c r="E1063" s="24"/>
      <c r="F1063" s="24"/>
      <c r="G1063" s="24"/>
      <c r="H1063" s="24"/>
      <c r="I1063" s="24"/>
      <c r="J1063" s="24"/>
      <c r="K1063" s="24"/>
      <c r="L1063" s="24"/>
      <c r="M1063" s="24"/>
      <c r="N1063" s="24"/>
      <c r="O1063" s="24"/>
      <c r="P1063" s="24"/>
      <c r="Q1063" s="24"/>
      <c r="R1063" s="24"/>
      <c r="S1063" s="24"/>
      <c r="T1063" s="24"/>
    </row>
    <row r="1064" spans="1:20" x14ac:dyDescent="0.25">
      <c r="A1064" s="24"/>
      <c r="B1064" s="24"/>
      <c r="C1064" s="24"/>
      <c r="D1064" s="24"/>
      <c r="E1064" s="24"/>
      <c r="F1064" s="24"/>
      <c r="G1064" s="24"/>
      <c r="H1064" s="24"/>
      <c r="I1064" s="24"/>
      <c r="J1064" s="24"/>
      <c r="K1064" s="24"/>
      <c r="L1064" s="24"/>
      <c r="M1064" s="24"/>
      <c r="N1064" s="24"/>
      <c r="O1064" s="24"/>
      <c r="P1064" s="24"/>
      <c r="Q1064" s="24"/>
      <c r="R1064" s="24"/>
      <c r="S1064" s="24"/>
      <c r="T1064" s="24"/>
    </row>
    <row r="1065" spans="1:20" x14ac:dyDescent="0.25">
      <c r="A1065" s="24"/>
      <c r="B1065" s="24"/>
      <c r="C1065" s="24"/>
      <c r="D1065" s="24"/>
      <c r="E1065" s="24"/>
      <c r="F1065" s="24"/>
      <c r="G1065" s="24"/>
      <c r="H1065" s="24"/>
      <c r="I1065" s="24"/>
      <c r="J1065" s="24"/>
      <c r="K1065" s="24"/>
      <c r="L1065" s="24"/>
      <c r="M1065" s="24"/>
      <c r="N1065" s="24"/>
      <c r="O1065" s="24"/>
      <c r="P1065" s="24"/>
      <c r="Q1065" s="24"/>
      <c r="R1065" s="24"/>
      <c r="S1065" s="24"/>
      <c r="T1065" s="24"/>
    </row>
    <row r="1066" spans="1:20" x14ac:dyDescent="0.25">
      <c r="A1066" s="24"/>
      <c r="B1066" s="24"/>
      <c r="C1066" s="24"/>
      <c r="D1066" s="24"/>
      <c r="E1066" s="24"/>
      <c r="F1066" s="24"/>
      <c r="G1066" s="24"/>
      <c r="H1066" s="24"/>
      <c r="I1066" s="24"/>
      <c r="J1066" s="24"/>
      <c r="K1066" s="24"/>
      <c r="L1066" s="24"/>
      <c r="M1066" s="24"/>
      <c r="N1066" s="24"/>
      <c r="O1066" s="24"/>
      <c r="P1066" s="24"/>
      <c r="Q1066" s="24"/>
      <c r="R1066" s="24"/>
      <c r="S1066" s="24"/>
      <c r="T1066" s="24"/>
    </row>
    <row r="1067" spans="1:20" x14ac:dyDescent="0.25">
      <c r="A1067" s="24"/>
      <c r="B1067" s="24"/>
      <c r="C1067" s="24"/>
      <c r="D1067" s="24"/>
      <c r="E1067" s="24"/>
      <c r="F1067" s="24"/>
      <c r="G1067" s="24"/>
      <c r="H1067" s="24"/>
      <c r="I1067" s="24"/>
      <c r="J1067" s="24"/>
      <c r="K1067" s="24"/>
      <c r="L1067" s="24"/>
      <c r="M1067" s="24"/>
      <c r="N1067" s="24"/>
      <c r="O1067" s="24"/>
      <c r="P1067" s="24"/>
      <c r="Q1067" s="24"/>
      <c r="R1067" s="24"/>
      <c r="S1067" s="24"/>
      <c r="T1067" s="24"/>
    </row>
    <row r="1068" spans="1:20" x14ac:dyDescent="0.25">
      <c r="A1068" s="24"/>
      <c r="B1068" s="24"/>
      <c r="C1068" s="24"/>
      <c r="D1068" s="24"/>
      <c r="E1068" s="24"/>
      <c r="F1068" s="24"/>
      <c r="G1068" s="24"/>
      <c r="H1068" s="24"/>
      <c r="I1068" s="24"/>
      <c r="J1068" s="24"/>
      <c r="K1068" s="24"/>
      <c r="L1068" s="24"/>
      <c r="M1068" s="24"/>
      <c r="N1068" s="24"/>
      <c r="O1068" s="24"/>
      <c r="P1068" s="24"/>
      <c r="Q1068" s="24"/>
      <c r="R1068" s="24"/>
      <c r="S1068" s="24"/>
      <c r="T1068" s="24"/>
    </row>
    <row r="1069" spans="1:20" x14ac:dyDescent="0.25">
      <c r="A1069" s="24"/>
      <c r="B1069" s="24"/>
      <c r="C1069" s="24"/>
      <c r="D1069" s="24"/>
      <c r="E1069" s="24"/>
      <c r="F1069" s="24"/>
      <c r="G1069" s="24"/>
      <c r="H1069" s="24"/>
      <c r="I1069" s="24"/>
      <c r="J1069" s="24"/>
      <c r="K1069" s="24"/>
      <c r="L1069" s="24"/>
      <c r="M1069" s="24"/>
      <c r="N1069" s="24"/>
      <c r="O1069" s="24"/>
      <c r="P1069" s="24"/>
      <c r="Q1069" s="24"/>
      <c r="R1069" s="24"/>
      <c r="S1069" s="24"/>
      <c r="T1069" s="24"/>
    </row>
    <row r="1070" spans="1:20" x14ac:dyDescent="0.25">
      <c r="A1070" s="24"/>
      <c r="B1070" s="24"/>
      <c r="C1070" s="24"/>
      <c r="D1070" s="24"/>
      <c r="E1070" s="24"/>
      <c r="F1070" s="24"/>
      <c r="G1070" s="24"/>
      <c r="H1070" s="24"/>
      <c r="I1070" s="24"/>
      <c r="J1070" s="24"/>
      <c r="K1070" s="24"/>
      <c r="L1070" s="24"/>
      <c r="M1070" s="24"/>
      <c r="N1070" s="24"/>
      <c r="O1070" s="24"/>
      <c r="P1070" s="24"/>
      <c r="Q1070" s="24"/>
      <c r="R1070" s="24"/>
      <c r="S1070" s="24"/>
      <c r="T1070" s="24"/>
    </row>
    <row r="1071" spans="1:20" x14ac:dyDescent="0.25">
      <c r="A1071" s="24"/>
      <c r="B1071" s="24"/>
      <c r="C1071" s="24"/>
      <c r="D1071" s="24"/>
      <c r="E1071" s="24"/>
      <c r="F1071" s="24"/>
      <c r="G1071" s="24"/>
      <c r="H1071" s="24"/>
      <c r="I1071" s="24"/>
      <c r="J1071" s="24"/>
      <c r="K1071" s="24"/>
      <c r="L1071" s="24"/>
      <c r="M1071" s="24"/>
      <c r="N1071" s="24"/>
      <c r="O1071" s="24"/>
      <c r="P1071" s="24"/>
      <c r="Q1071" s="24"/>
      <c r="R1071" s="24"/>
      <c r="S1071" s="24"/>
      <c r="T1071" s="24"/>
    </row>
    <row r="1072" spans="1:20" x14ac:dyDescent="0.25">
      <c r="A1072" s="24"/>
      <c r="B1072" s="24"/>
      <c r="C1072" s="24"/>
      <c r="D1072" s="24"/>
      <c r="E1072" s="24"/>
      <c r="F1072" s="24"/>
      <c r="G1072" s="24"/>
      <c r="H1072" s="24"/>
      <c r="I1072" s="24"/>
      <c r="J1072" s="24"/>
      <c r="K1072" s="24"/>
      <c r="L1072" s="24"/>
      <c r="M1072" s="24"/>
      <c r="N1072" s="24"/>
      <c r="O1072" s="24"/>
      <c r="P1072" s="24"/>
      <c r="Q1072" s="24"/>
      <c r="R1072" s="24"/>
      <c r="S1072" s="24"/>
      <c r="T1072" s="24"/>
    </row>
    <row r="1073" spans="1:20" x14ac:dyDescent="0.25">
      <c r="A1073" s="24"/>
      <c r="B1073" s="24"/>
      <c r="C1073" s="24"/>
      <c r="D1073" s="24"/>
      <c r="E1073" s="24"/>
      <c r="F1073" s="24"/>
      <c r="G1073" s="24"/>
      <c r="H1073" s="24"/>
      <c r="I1073" s="24"/>
      <c r="J1073" s="24"/>
      <c r="K1073" s="24"/>
      <c r="L1073" s="24"/>
      <c r="M1073" s="24"/>
      <c r="N1073" s="24"/>
      <c r="O1073" s="24"/>
      <c r="P1073" s="24"/>
      <c r="Q1073" s="24"/>
      <c r="R1073" s="24"/>
      <c r="S1073" s="24"/>
      <c r="T1073" s="24"/>
    </row>
    <row r="1074" spans="1:20" x14ac:dyDescent="0.25">
      <c r="A1074" s="24"/>
      <c r="B1074" s="24"/>
      <c r="C1074" s="24"/>
      <c r="D1074" s="24"/>
      <c r="E1074" s="24"/>
      <c r="F1074" s="24"/>
      <c r="G1074" s="24"/>
      <c r="H1074" s="24"/>
      <c r="I1074" s="24"/>
      <c r="J1074" s="24"/>
      <c r="K1074" s="24"/>
      <c r="L1074" s="24"/>
      <c r="M1074" s="24"/>
      <c r="N1074" s="24"/>
      <c r="O1074" s="24"/>
      <c r="P1074" s="24"/>
      <c r="Q1074" s="24"/>
      <c r="R1074" s="24"/>
      <c r="S1074" s="24"/>
      <c r="T1074" s="24"/>
    </row>
    <row r="1075" spans="1:20" x14ac:dyDescent="0.25">
      <c r="A1075" s="24"/>
      <c r="B1075" s="24"/>
      <c r="C1075" s="24"/>
      <c r="D1075" s="24"/>
      <c r="E1075" s="24"/>
      <c r="F1075" s="24"/>
      <c r="G1075" s="24"/>
      <c r="H1075" s="24"/>
      <c r="I1075" s="24"/>
      <c r="J1075" s="24"/>
      <c r="K1075" s="24"/>
      <c r="L1075" s="24"/>
      <c r="M1075" s="24"/>
      <c r="N1075" s="24"/>
      <c r="O1075" s="24"/>
      <c r="P1075" s="24"/>
      <c r="Q1075" s="24"/>
      <c r="R1075" s="24"/>
      <c r="S1075" s="24"/>
      <c r="T1075" s="24"/>
    </row>
    <row r="1076" spans="1:20" x14ac:dyDescent="0.25">
      <c r="A1076" s="24"/>
      <c r="B1076" s="24"/>
      <c r="C1076" s="24"/>
      <c r="D1076" s="24"/>
      <c r="E1076" s="24"/>
      <c r="F1076" s="24"/>
      <c r="G1076" s="24"/>
      <c r="H1076" s="24"/>
      <c r="I1076" s="24"/>
      <c r="J1076" s="24"/>
      <c r="K1076" s="24"/>
      <c r="L1076" s="24"/>
      <c r="M1076" s="24"/>
      <c r="N1076" s="24"/>
      <c r="O1076" s="24"/>
      <c r="P1076" s="24"/>
      <c r="Q1076" s="24"/>
      <c r="R1076" s="24"/>
      <c r="S1076" s="24"/>
      <c r="T1076" s="24"/>
    </row>
    <row r="1077" spans="1:20" x14ac:dyDescent="0.25">
      <c r="A1077" s="24"/>
      <c r="B1077" s="24"/>
      <c r="C1077" s="24"/>
      <c r="D1077" s="24"/>
      <c r="E1077" s="24"/>
      <c r="F1077" s="24"/>
      <c r="G1077" s="24"/>
      <c r="H1077" s="24"/>
      <c r="I1077" s="24"/>
      <c r="J1077" s="24"/>
      <c r="K1077" s="24"/>
      <c r="L1077" s="24"/>
      <c r="M1077" s="24"/>
      <c r="N1077" s="24"/>
      <c r="O1077" s="24"/>
      <c r="P1077" s="24"/>
      <c r="Q1077" s="24"/>
      <c r="R1077" s="24"/>
      <c r="S1077" s="24"/>
      <c r="T1077" s="24"/>
    </row>
    <row r="1078" spans="1:20" x14ac:dyDescent="0.25">
      <c r="A1078" s="24"/>
      <c r="B1078" s="24"/>
      <c r="C1078" s="24"/>
      <c r="D1078" s="24"/>
      <c r="E1078" s="24"/>
      <c r="F1078" s="24"/>
      <c r="G1078" s="24"/>
      <c r="H1078" s="24"/>
      <c r="I1078" s="24"/>
      <c r="J1078" s="24"/>
      <c r="K1078" s="24"/>
      <c r="L1078" s="24"/>
      <c r="M1078" s="24"/>
      <c r="N1078" s="24"/>
      <c r="O1078" s="24"/>
      <c r="P1078" s="24"/>
      <c r="Q1078" s="24"/>
      <c r="R1078" s="24"/>
      <c r="S1078" s="24"/>
      <c r="T1078" s="24"/>
    </row>
    <row r="1079" spans="1:20" x14ac:dyDescent="0.25">
      <c r="A1079" s="24"/>
      <c r="B1079" s="24"/>
      <c r="C1079" s="24"/>
      <c r="D1079" s="24"/>
      <c r="E1079" s="24"/>
      <c r="F1079" s="24"/>
      <c r="G1079" s="24"/>
      <c r="H1079" s="24"/>
      <c r="I1079" s="24"/>
      <c r="J1079" s="24"/>
      <c r="K1079" s="24"/>
      <c r="L1079" s="24"/>
      <c r="M1079" s="24"/>
      <c r="N1079" s="24"/>
      <c r="O1079" s="24"/>
      <c r="P1079" s="24"/>
      <c r="Q1079" s="24"/>
      <c r="R1079" s="24"/>
      <c r="S1079" s="24"/>
      <c r="T1079" s="24"/>
    </row>
    <row r="1080" spans="1:20" x14ac:dyDescent="0.25">
      <c r="A1080" s="24"/>
      <c r="B1080" s="24"/>
      <c r="C1080" s="24"/>
      <c r="D1080" s="24"/>
      <c r="E1080" s="24"/>
      <c r="F1080" s="24"/>
      <c r="G1080" s="24"/>
      <c r="H1080" s="24"/>
      <c r="I1080" s="24"/>
      <c r="J1080" s="24"/>
      <c r="K1080" s="24"/>
      <c r="L1080" s="24"/>
      <c r="M1080" s="24"/>
      <c r="N1080" s="24"/>
      <c r="O1080" s="24"/>
      <c r="P1080" s="24"/>
      <c r="Q1080" s="24"/>
      <c r="R1080" s="24"/>
      <c r="S1080" s="24"/>
      <c r="T1080" s="24"/>
    </row>
    <row r="1081" spans="1:20" x14ac:dyDescent="0.25">
      <c r="A1081" s="24"/>
      <c r="B1081" s="24"/>
      <c r="C1081" s="24"/>
      <c r="D1081" s="24"/>
      <c r="E1081" s="24"/>
      <c r="F1081" s="24"/>
      <c r="G1081" s="24"/>
      <c r="H1081" s="24"/>
      <c r="I1081" s="24"/>
      <c r="J1081" s="24"/>
      <c r="K1081" s="24"/>
      <c r="L1081" s="24"/>
      <c r="M1081" s="24"/>
      <c r="N1081" s="24"/>
      <c r="O1081" s="24"/>
      <c r="P1081" s="24"/>
      <c r="Q1081" s="24"/>
      <c r="R1081" s="24"/>
      <c r="S1081" s="24"/>
      <c r="T1081" s="24"/>
    </row>
    <row r="1082" spans="1:20" x14ac:dyDescent="0.25">
      <c r="A1082" s="24"/>
      <c r="B1082" s="24"/>
      <c r="C1082" s="24"/>
      <c r="D1082" s="24"/>
      <c r="E1082" s="24"/>
      <c r="F1082" s="24"/>
      <c r="G1082" s="24"/>
      <c r="H1082" s="24"/>
      <c r="I1082" s="24"/>
      <c r="J1082" s="24"/>
      <c r="K1082" s="24"/>
      <c r="L1082" s="24"/>
      <c r="M1082" s="24"/>
      <c r="N1082" s="24"/>
      <c r="O1082" s="24"/>
      <c r="P1082" s="24"/>
      <c r="Q1082" s="24"/>
      <c r="R1082" s="24"/>
      <c r="S1082" s="24"/>
      <c r="T1082" s="24"/>
    </row>
    <row r="1083" spans="1:20" x14ac:dyDescent="0.25">
      <c r="A1083" s="24"/>
      <c r="B1083" s="24"/>
      <c r="C1083" s="24"/>
      <c r="D1083" s="24"/>
      <c r="E1083" s="24"/>
      <c r="F1083" s="24"/>
      <c r="G1083" s="24"/>
      <c r="H1083" s="24"/>
      <c r="I1083" s="24"/>
      <c r="J1083" s="24"/>
      <c r="K1083" s="24"/>
      <c r="L1083" s="24"/>
      <c r="M1083" s="24"/>
      <c r="N1083" s="24"/>
      <c r="O1083" s="24"/>
      <c r="P1083" s="24"/>
      <c r="Q1083" s="24"/>
      <c r="R1083" s="24"/>
      <c r="S1083" s="24"/>
      <c r="T1083" s="24"/>
    </row>
    <row r="1084" spans="1:20" x14ac:dyDescent="0.25">
      <c r="A1084" s="24"/>
      <c r="B1084" s="24"/>
      <c r="C1084" s="24"/>
      <c r="D1084" s="24"/>
      <c r="E1084" s="24"/>
      <c r="F1084" s="24"/>
      <c r="G1084" s="24"/>
      <c r="H1084" s="24"/>
      <c r="I1084" s="24"/>
      <c r="J1084" s="24"/>
      <c r="K1084" s="24"/>
      <c r="L1084" s="24"/>
      <c r="M1084" s="24"/>
      <c r="N1084" s="24"/>
      <c r="O1084" s="24"/>
      <c r="P1084" s="24"/>
      <c r="Q1084" s="24"/>
      <c r="R1084" s="24"/>
      <c r="S1084" s="24"/>
      <c r="T1084" s="24"/>
    </row>
    <row r="1085" spans="1:20" x14ac:dyDescent="0.25">
      <c r="A1085" s="24"/>
      <c r="B1085" s="24"/>
      <c r="C1085" s="24"/>
      <c r="D1085" s="24"/>
      <c r="E1085" s="24"/>
      <c r="F1085" s="24"/>
      <c r="G1085" s="24"/>
      <c r="H1085" s="24"/>
      <c r="I1085" s="24"/>
      <c r="J1085" s="24"/>
      <c r="K1085" s="24"/>
      <c r="L1085" s="24"/>
      <c r="M1085" s="24"/>
      <c r="N1085" s="24"/>
      <c r="O1085" s="24"/>
      <c r="P1085" s="24"/>
      <c r="Q1085" s="24"/>
      <c r="R1085" s="24"/>
      <c r="S1085" s="24"/>
      <c r="T1085" s="24"/>
    </row>
    <row r="1086" spans="1:20" x14ac:dyDescent="0.25">
      <c r="A1086" s="24"/>
      <c r="B1086" s="24"/>
      <c r="C1086" s="24"/>
      <c r="D1086" s="24"/>
      <c r="E1086" s="24"/>
      <c r="F1086" s="24"/>
      <c r="G1086" s="24"/>
      <c r="H1086" s="24"/>
      <c r="I1086" s="24"/>
      <c r="J1086" s="24"/>
      <c r="K1086" s="24"/>
      <c r="L1086" s="24"/>
      <c r="M1086" s="24"/>
      <c r="N1086" s="24"/>
      <c r="O1086" s="24"/>
      <c r="P1086" s="24"/>
      <c r="Q1086" s="24"/>
      <c r="R1086" s="24"/>
      <c r="S1086" s="24"/>
      <c r="T1086" s="24"/>
    </row>
    <row r="1087" spans="1:20" x14ac:dyDescent="0.25">
      <c r="A1087" s="24"/>
      <c r="B1087" s="24"/>
      <c r="C1087" s="24"/>
      <c r="D1087" s="24"/>
      <c r="E1087" s="24"/>
      <c r="F1087" s="24"/>
      <c r="G1087" s="24"/>
      <c r="H1087" s="24"/>
      <c r="I1087" s="24"/>
      <c r="J1087" s="24"/>
      <c r="K1087" s="24"/>
      <c r="L1087" s="24"/>
      <c r="M1087" s="24"/>
      <c r="N1087" s="24"/>
      <c r="O1087" s="24"/>
      <c r="P1087" s="24"/>
      <c r="Q1087" s="24"/>
      <c r="R1087" s="24"/>
      <c r="S1087" s="24"/>
      <c r="T1087" s="24"/>
    </row>
    <row r="1088" spans="1:20" x14ac:dyDescent="0.25">
      <c r="A1088" s="24"/>
      <c r="B1088" s="24"/>
      <c r="C1088" s="24"/>
      <c r="D1088" s="24"/>
      <c r="E1088" s="24"/>
      <c r="F1088" s="24"/>
      <c r="G1088" s="24"/>
      <c r="H1088" s="24"/>
      <c r="I1088" s="24"/>
      <c r="J1088" s="24"/>
      <c r="K1088" s="24"/>
      <c r="L1088" s="24"/>
      <c r="M1088" s="24"/>
      <c r="N1088" s="24"/>
      <c r="O1088" s="24"/>
      <c r="P1088" s="24"/>
      <c r="Q1088" s="24"/>
      <c r="R1088" s="24"/>
      <c r="S1088" s="24"/>
      <c r="T1088" s="24"/>
    </row>
    <row r="1089" spans="1:20" x14ac:dyDescent="0.25">
      <c r="A1089" s="24"/>
      <c r="B1089" s="24"/>
      <c r="C1089" s="24"/>
      <c r="D1089" s="24"/>
      <c r="E1089" s="24"/>
      <c r="F1089" s="24"/>
      <c r="G1089" s="24"/>
      <c r="H1089" s="24"/>
      <c r="I1089" s="24"/>
      <c r="J1089" s="24"/>
      <c r="K1089" s="24"/>
      <c r="L1089" s="24"/>
      <c r="M1089" s="24"/>
      <c r="N1089" s="24"/>
      <c r="O1089" s="24"/>
      <c r="P1089" s="24"/>
      <c r="Q1089" s="24"/>
      <c r="R1089" s="24"/>
      <c r="S1089" s="24"/>
      <c r="T1089" s="24"/>
    </row>
    <row r="1090" spans="1:20" x14ac:dyDescent="0.25">
      <c r="A1090" s="24"/>
      <c r="B1090" s="24"/>
      <c r="C1090" s="24"/>
      <c r="D1090" s="24"/>
      <c r="E1090" s="24"/>
      <c r="F1090" s="24"/>
      <c r="G1090" s="24"/>
      <c r="H1090" s="24"/>
      <c r="I1090" s="24"/>
      <c r="J1090" s="24"/>
      <c r="K1090" s="24"/>
      <c r="L1090" s="24"/>
      <c r="M1090" s="24"/>
      <c r="N1090" s="24"/>
      <c r="O1090" s="24"/>
      <c r="P1090" s="24"/>
      <c r="Q1090" s="24"/>
      <c r="R1090" s="24"/>
      <c r="S1090" s="24"/>
      <c r="T1090" s="24"/>
    </row>
    <row r="1091" spans="1:20" x14ac:dyDescent="0.25">
      <c r="A1091" s="24"/>
      <c r="B1091" s="24"/>
      <c r="C1091" s="24"/>
      <c r="D1091" s="24"/>
      <c r="E1091" s="24"/>
      <c r="F1091" s="24"/>
      <c r="G1091" s="24"/>
      <c r="H1091" s="24"/>
      <c r="I1091" s="24"/>
      <c r="J1091" s="24"/>
      <c r="K1091" s="24"/>
      <c r="L1091" s="24"/>
      <c r="M1091" s="24"/>
      <c r="N1091" s="24"/>
      <c r="O1091" s="24"/>
      <c r="P1091" s="24"/>
      <c r="Q1091" s="24"/>
      <c r="R1091" s="24"/>
      <c r="S1091" s="24"/>
      <c r="T1091" s="24"/>
    </row>
    <row r="1092" spans="1:20" x14ac:dyDescent="0.25">
      <c r="A1092" s="24"/>
      <c r="B1092" s="24"/>
      <c r="C1092" s="24"/>
      <c r="D1092" s="24"/>
      <c r="E1092" s="24"/>
      <c r="F1092" s="24"/>
      <c r="G1092" s="24"/>
      <c r="H1092" s="24"/>
      <c r="I1092" s="24"/>
      <c r="J1092" s="24"/>
      <c r="K1092" s="24"/>
      <c r="L1092" s="24"/>
      <c r="M1092" s="24"/>
      <c r="N1092" s="24"/>
      <c r="O1092" s="24"/>
      <c r="P1092" s="24"/>
      <c r="Q1092" s="24"/>
      <c r="R1092" s="24"/>
      <c r="S1092" s="24"/>
      <c r="T1092" s="24"/>
    </row>
    <row r="1093" spans="1:20" x14ac:dyDescent="0.25">
      <c r="A1093" s="24"/>
      <c r="B1093" s="24"/>
      <c r="C1093" s="24"/>
      <c r="D1093" s="24"/>
      <c r="E1093" s="24"/>
      <c r="F1093" s="24"/>
      <c r="G1093" s="24"/>
      <c r="H1093" s="24"/>
      <c r="I1093" s="24"/>
      <c r="J1093" s="24"/>
      <c r="K1093" s="24"/>
      <c r="L1093" s="24"/>
      <c r="M1093" s="24"/>
      <c r="N1093" s="24"/>
      <c r="O1093" s="24"/>
      <c r="P1093" s="24"/>
      <c r="Q1093" s="24"/>
      <c r="R1093" s="24"/>
      <c r="S1093" s="24"/>
      <c r="T1093" s="24"/>
    </row>
    <row r="1094" spans="1:20" x14ac:dyDescent="0.25">
      <c r="A1094" s="24"/>
      <c r="B1094" s="24"/>
      <c r="C1094" s="24"/>
      <c r="D1094" s="24"/>
      <c r="E1094" s="24"/>
      <c r="F1094" s="24"/>
      <c r="G1094" s="24"/>
      <c r="H1094" s="24"/>
      <c r="I1094" s="24"/>
      <c r="J1094" s="24"/>
      <c r="K1094" s="24"/>
      <c r="L1094" s="24"/>
      <c r="M1094" s="24"/>
      <c r="N1094" s="24"/>
      <c r="O1094" s="24"/>
      <c r="P1094" s="24"/>
      <c r="Q1094" s="24"/>
      <c r="R1094" s="24"/>
      <c r="S1094" s="24"/>
      <c r="T1094" s="24"/>
    </row>
    <row r="1095" spans="1:20" x14ac:dyDescent="0.25">
      <c r="A1095" s="24"/>
      <c r="B1095" s="24"/>
      <c r="C1095" s="24"/>
      <c r="D1095" s="24"/>
      <c r="E1095" s="24"/>
      <c r="F1095" s="24"/>
      <c r="G1095" s="24"/>
      <c r="H1095" s="24"/>
      <c r="I1095" s="24"/>
      <c r="J1095" s="24"/>
      <c r="K1095" s="24"/>
      <c r="L1095" s="24"/>
      <c r="M1095" s="24"/>
      <c r="N1095" s="24"/>
      <c r="O1095" s="24"/>
      <c r="P1095" s="24"/>
      <c r="Q1095" s="24"/>
      <c r="R1095" s="24"/>
      <c r="S1095" s="24"/>
      <c r="T1095" s="24"/>
    </row>
    <row r="1096" spans="1:20" x14ac:dyDescent="0.25">
      <c r="A1096" s="24"/>
      <c r="B1096" s="24"/>
      <c r="C1096" s="24"/>
      <c r="D1096" s="24"/>
      <c r="E1096" s="24"/>
      <c r="F1096" s="24"/>
      <c r="G1096" s="24"/>
      <c r="H1096" s="24"/>
      <c r="I1096" s="24"/>
      <c r="J1096" s="24"/>
      <c r="K1096" s="24"/>
      <c r="L1096" s="24"/>
      <c r="M1096" s="24"/>
      <c r="N1096" s="24"/>
      <c r="O1096" s="24"/>
      <c r="P1096" s="24"/>
      <c r="Q1096" s="24"/>
      <c r="R1096" s="24"/>
      <c r="S1096" s="24"/>
      <c r="T1096" s="24"/>
    </row>
    <row r="1097" spans="1:20" x14ac:dyDescent="0.25">
      <c r="A1097" s="24"/>
      <c r="B1097" s="24"/>
      <c r="C1097" s="24"/>
      <c r="D1097" s="24"/>
      <c r="E1097" s="24"/>
      <c r="F1097" s="24"/>
      <c r="G1097" s="24"/>
      <c r="H1097" s="24"/>
      <c r="I1097" s="24"/>
      <c r="J1097" s="24"/>
      <c r="K1097" s="24"/>
      <c r="L1097" s="24"/>
      <c r="M1097" s="24"/>
      <c r="N1097" s="24"/>
      <c r="O1097" s="24"/>
      <c r="P1097" s="24"/>
      <c r="Q1097" s="24"/>
      <c r="R1097" s="24"/>
      <c r="S1097" s="24"/>
      <c r="T1097" s="24"/>
    </row>
    <row r="1098" spans="1:20" x14ac:dyDescent="0.25">
      <c r="A1098" s="24"/>
      <c r="B1098" s="24"/>
      <c r="C1098" s="24"/>
      <c r="D1098" s="24"/>
      <c r="E1098" s="24"/>
      <c r="F1098" s="24"/>
      <c r="G1098" s="24"/>
      <c r="H1098" s="24"/>
      <c r="I1098" s="24"/>
      <c r="J1098" s="24"/>
      <c r="K1098" s="24"/>
      <c r="L1098" s="24"/>
      <c r="M1098" s="24"/>
      <c r="N1098" s="24"/>
      <c r="O1098" s="24"/>
      <c r="P1098" s="24"/>
      <c r="Q1098" s="24"/>
      <c r="R1098" s="24"/>
      <c r="S1098" s="24"/>
      <c r="T1098" s="24"/>
    </row>
    <row r="1099" spans="1:20" x14ac:dyDescent="0.25">
      <c r="A1099" s="24"/>
      <c r="B1099" s="24"/>
      <c r="C1099" s="24"/>
      <c r="D1099" s="24"/>
      <c r="E1099" s="24"/>
      <c r="F1099" s="24"/>
      <c r="G1099" s="24"/>
      <c r="H1099" s="24"/>
      <c r="I1099" s="24"/>
      <c r="J1099" s="24"/>
      <c r="K1099" s="24"/>
      <c r="L1099" s="24"/>
      <c r="M1099" s="24"/>
      <c r="N1099" s="24"/>
      <c r="O1099" s="24"/>
      <c r="P1099" s="24"/>
      <c r="Q1099" s="24"/>
      <c r="R1099" s="24"/>
      <c r="S1099" s="24"/>
      <c r="T1099" s="24"/>
    </row>
    <row r="1100" spans="1:20" x14ac:dyDescent="0.25">
      <c r="A1100" s="24"/>
      <c r="B1100" s="24"/>
      <c r="C1100" s="24"/>
      <c r="D1100" s="24"/>
      <c r="E1100" s="24"/>
      <c r="F1100" s="24"/>
      <c r="G1100" s="24"/>
      <c r="H1100" s="24"/>
      <c r="I1100" s="24"/>
      <c r="J1100" s="24"/>
      <c r="K1100" s="24"/>
      <c r="L1100" s="24"/>
      <c r="M1100" s="24"/>
      <c r="N1100" s="24"/>
      <c r="O1100" s="24"/>
      <c r="P1100" s="24"/>
      <c r="Q1100" s="24"/>
      <c r="R1100" s="24"/>
      <c r="S1100" s="24"/>
      <c r="T1100" s="24"/>
    </row>
    <row r="1101" spans="1:20" x14ac:dyDescent="0.25">
      <c r="A1101" s="24"/>
      <c r="B1101" s="24"/>
      <c r="C1101" s="24"/>
      <c r="D1101" s="24"/>
      <c r="E1101" s="24"/>
      <c r="F1101" s="24"/>
      <c r="G1101" s="24"/>
      <c r="H1101" s="24"/>
      <c r="I1101" s="24"/>
      <c r="J1101" s="24"/>
      <c r="K1101" s="24"/>
      <c r="L1101" s="24"/>
      <c r="M1101" s="24"/>
      <c r="N1101" s="24"/>
      <c r="O1101" s="24"/>
      <c r="P1101" s="24"/>
      <c r="Q1101" s="24"/>
      <c r="R1101" s="24"/>
      <c r="S1101" s="24"/>
      <c r="T1101" s="24"/>
    </row>
    <row r="1102" spans="1:20" x14ac:dyDescent="0.25">
      <c r="A1102" s="24"/>
      <c r="B1102" s="24"/>
      <c r="C1102" s="24"/>
      <c r="D1102" s="24"/>
      <c r="E1102" s="24"/>
      <c r="F1102" s="24"/>
      <c r="G1102" s="24"/>
      <c r="H1102" s="24"/>
      <c r="I1102" s="24"/>
      <c r="J1102" s="24"/>
      <c r="K1102" s="24"/>
      <c r="L1102" s="24"/>
      <c r="M1102" s="24"/>
      <c r="N1102" s="24"/>
      <c r="O1102" s="24"/>
      <c r="P1102" s="24"/>
      <c r="Q1102" s="24"/>
      <c r="R1102" s="24"/>
      <c r="S1102" s="24"/>
      <c r="T1102" s="24"/>
    </row>
    <row r="1103" spans="1:20" x14ac:dyDescent="0.25">
      <c r="A1103" s="24"/>
      <c r="B1103" s="24"/>
      <c r="C1103" s="24"/>
      <c r="D1103" s="24"/>
      <c r="E1103" s="24"/>
      <c r="F1103" s="24"/>
      <c r="G1103" s="24"/>
      <c r="H1103" s="24"/>
      <c r="I1103" s="24"/>
      <c r="J1103" s="24"/>
      <c r="K1103" s="24"/>
      <c r="L1103" s="24"/>
      <c r="M1103" s="24"/>
      <c r="N1103" s="24"/>
      <c r="O1103" s="24"/>
      <c r="P1103" s="24"/>
      <c r="Q1103" s="24"/>
      <c r="R1103" s="24"/>
      <c r="S1103" s="24"/>
      <c r="T1103" s="24"/>
    </row>
    <row r="1104" spans="1:20" x14ac:dyDescent="0.25">
      <c r="A1104" s="24"/>
      <c r="B1104" s="24"/>
      <c r="C1104" s="24"/>
      <c r="D1104" s="24"/>
      <c r="E1104" s="24"/>
      <c r="F1104" s="24"/>
      <c r="G1104" s="24"/>
      <c r="H1104" s="24"/>
      <c r="I1104" s="24"/>
      <c r="J1104" s="24"/>
      <c r="K1104" s="24"/>
      <c r="L1104" s="24"/>
      <c r="M1104" s="24"/>
      <c r="N1104" s="24"/>
      <c r="O1104" s="24"/>
      <c r="P1104" s="24"/>
      <c r="Q1104" s="24"/>
      <c r="R1104" s="24"/>
      <c r="S1104" s="24"/>
      <c r="T1104" s="24"/>
    </row>
    <row r="1105" spans="1:20" x14ac:dyDescent="0.25">
      <c r="A1105" s="24"/>
      <c r="B1105" s="24"/>
      <c r="C1105" s="24"/>
      <c r="D1105" s="24"/>
      <c r="E1105" s="24"/>
      <c r="F1105" s="24"/>
      <c r="G1105" s="24"/>
      <c r="H1105" s="24"/>
      <c r="I1105" s="24"/>
      <c r="J1105" s="24"/>
      <c r="K1105" s="24"/>
      <c r="L1105" s="24"/>
      <c r="M1105" s="24"/>
      <c r="N1105" s="24"/>
      <c r="O1105" s="24"/>
      <c r="P1105" s="24"/>
      <c r="Q1105" s="24"/>
      <c r="R1105" s="24"/>
      <c r="S1105" s="24"/>
      <c r="T1105" s="24"/>
    </row>
    <row r="1106" spans="1:20" x14ac:dyDescent="0.25">
      <c r="A1106" s="24"/>
      <c r="B1106" s="24"/>
      <c r="C1106" s="24"/>
      <c r="D1106" s="24"/>
      <c r="E1106" s="24"/>
      <c r="F1106" s="24"/>
      <c r="G1106" s="24"/>
      <c r="H1106" s="24"/>
      <c r="I1106" s="24"/>
      <c r="J1106" s="24"/>
      <c r="K1106" s="24"/>
      <c r="L1106" s="24"/>
      <c r="M1106" s="24"/>
      <c r="N1106" s="24"/>
      <c r="O1106" s="24"/>
      <c r="P1106" s="24"/>
      <c r="Q1106" s="24"/>
      <c r="R1106" s="24"/>
      <c r="S1106" s="24"/>
      <c r="T1106" s="24"/>
    </row>
    <row r="1107" spans="1:20" x14ac:dyDescent="0.25">
      <c r="A1107" s="24"/>
      <c r="B1107" s="24"/>
      <c r="C1107" s="24"/>
      <c r="D1107" s="24"/>
      <c r="E1107" s="24"/>
      <c r="F1107" s="24"/>
      <c r="G1107" s="24"/>
      <c r="H1107" s="24"/>
      <c r="I1107" s="24"/>
      <c r="J1107" s="24"/>
      <c r="K1107" s="24"/>
      <c r="L1107" s="24"/>
      <c r="M1107" s="24"/>
      <c r="N1107" s="24"/>
      <c r="O1107" s="24"/>
      <c r="P1107" s="24"/>
      <c r="Q1107" s="24"/>
      <c r="R1107" s="24"/>
      <c r="S1107" s="24"/>
      <c r="T1107" s="24"/>
    </row>
    <row r="1108" spans="1:20" x14ac:dyDescent="0.25">
      <c r="A1108" s="24"/>
      <c r="B1108" s="24"/>
      <c r="C1108" s="24"/>
      <c r="D1108" s="24"/>
      <c r="E1108" s="24"/>
      <c r="F1108" s="24"/>
      <c r="G1108" s="24"/>
      <c r="H1108" s="24"/>
      <c r="I1108" s="24"/>
      <c r="J1108" s="24"/>
      <c r="K1108" s="24"/>
      <c r="L1108" s="24"/>
      <c r="M1108" s="24"/>
      <c r="N1108" s="24"/>
      <c r="O1108" s="24"/>
      <c r="P1108" s="24"/>
      <c r="Q1108" s="24"/>
      <c r="R1108" s="24"/>
      <c r="S1108" s="24"/>
      <c r="T1108" s="24"/>
    </row>
    <row r="1109" spans="1:20" x14ac:dyDescent="0.25">
      <c r="A1109" s="24"/>
      <c r="B1109" s="24"/>
      <c r="C1109" s="24"/>
      <c r="D1109" s="24"/>
      <c r="E1109" s="24"/>
      <c r="F1109" s="24"/>
      <c r="G1109" s="24"/>
      <c r="H1109" s="24"/>
      <c r="I1109" s="24"/>
      <c r="J1109" s="24"/>
      <c r="K1109" s="24"/>
      <c r="L1109" s="24"/>
      <c r="M1109" s="24"/>
      <c r="N1109" s="24"/>
      <c r="O1109" s="24"/>
      <c r="P1109" s="24"/>
      <c r="Q1109" s="24"/>
      <c r="R1109" s="24"/>
      <c r="S1109" s="24"/>
      <c r="T1109" s="24"/>
    </row>
    <row r="1110" spans="1:20" x14ac:dyDescent="0.25">
      <c r="A1110" s="24"/>
      <c r="B1110" s="24"/>
      <c r="C1110" s="24"/>
      <c r="D1110" s="24"/>
      <c r="E1110" s="24"/>
      <c r="F1110" s="24"/>
      <c r="G1110" s="24"/>
      <c r="H1110" s="24"/>
      <c r="I1110" s="24"/>
      <c r="J1110" s="24"/>
      <c r="K1110" s="24"/>
      <c r="L1110" s="24"/>
      <c r="M1110" s="24"/>
      <c r="N1110" s="24"/>
      <c r="O1110" s="24"/>
      <c r="P1110" s="24"/>
      <c r="Q1110" s="24"/>
      <c r="R1110" s="24"/>
      <c r="S1110" s="24"/>
      <c r="T1110" s="24"/>
    </row>
    <row r="1111" spans="1:20" x14ac:dyDescent="0.25">
      <c r="A1111" s="24"/>
      <c r="B1111" s="24"/>
      <c r="C1111" s="24"/>
      <c r="D1111" s="24"/>
      <c r="E1111" s="24"/>
      <c r="F1111" s="24"/>
      <c r="G1111" s="24"/>
      <c r="H1111" s="24"/>
      <c r="I1111" s="24"/>
      <c r="J1111" s="24"/>
      <c r="K1111" s="24"/>
      <c r="L1111" s="24"/>
      <c r="M1111" s="24"/>
      <c r="N1111" s="24"/>
      <c r="O1111" s="24"/>
      <c r="P1111" s="24"/>
      <c r="Q1111" s="24"/>
      <c r="R1111" s="24"/>
      <c r="S1111" s="24"/>
      <c r="T1111" s="24"/>
    </row>
    <row r="1112" spans="1:20" x14ac:dyDescent="0.25">
      <c r="A1112" s="24"/>
      <c r="B1112" s="24"/>
      <c r="C1112" s="24"/>
      <c r="D1112" s="24"/>
      <c r="E1112" s="24"/>
      <c r="F1112" s="24"/>
      <c r="G1112" s="24"/>
      <c r="H1112" s="24"/>
      <c r="I1112" s="24"/>
      <c r="J1112" s="24"/>
      <c r="K1112" s="24"/>
      <c r="L1112" s="24"/>
      <c r="M1112" s="24"/>
      <c r="N1112" s="24"/>
      <c r="O1112" s="24"/>
      <c r="P1112" s="24"/>
      <c r="Q1112" s="24"/>
      <c r="R1112" s="24"/>
      <c r="S1112" s="24"/>
      <c r="T1112" s="24"/>
    </row>
    <row r="1113" spans="1:20" x14ac:dyDescent="0.25">
      <c r="A1113" s="24"/>
      <c r="B1113" s="24"/>
      <c r="C1113" s="24"/>
      <c r="D1113" s="24"/>
      <c r="E1113" s="24"/>
      <c r="F1113" s="24"/>
      <c r="G1113" s="24"/>
      <c r="H1113" s="24"/>
      <c r="I1113" s="24"/>
      <c r="J1113" s="24"/>
      <c r="K1113" s="24"/>
      <c r="L1113" s="24"/>
      <c r="M1113" s="24"/>
      <c r="N1113" s="24"/>
      <c r="O1113" s="24"/>
      <c r="P1113" s="24"/>
      <c r="Q1113" s="24"/>
      <c r="R1113" s="24"/>
      <c r="S1113" s="24"/>
      <c r="T1113" s="24"/>
    </row>
    <row r="1114" spans="1:20" x14ac:dyDescent="0.25">
      <c r="A1114" s="24"/>
      <c r="B1114" s="24"/>
      <c r="C1114" s="24"/>
      <c r="D1114" s="24"/>
      <c r="E1114" s="24"/>
      <c r="F1114" s="24"/>
      <c r="G1114" s="24"/>
      <c r="H1114" s="24"/>
      <c r="I1114" s="24"/>
      <c r="J1114" s="24"/>
      <c r="K1114" s="24"/>
      <c r="L1114" s="24"/>
      <c r="M1114" s="24"/>
      <c r="N1114" s="24"/>
      <c r="O1114" s="24"/>
      <c r="P1114" s="24"/>
      <c r="Q1114" s="24"/>
      <c r="R1114" s="24"/>
      <c r="S1114" s="24"/>
      <c r="T1114" s="24"/>
    </row>
    <row r="1115" spans="1:20" x14ac:dyDescent="0.25">
      <c r="A1115" s="24"/>
      <c r="B1115" s="24"/>
      <c r="C1115" s="24"/>
      <c r="D1115" s="24"/>
      <c r="E1115" s="24"/>
      <c r="F1115" s="24"/>
      <c r="G1115" s="24"/>
      <c r="H1115" s="24"/>
      <c r="I1115" s="24"/>
      <c r="J1115" s="24"/>
      <c r="K1115" s="24"/>
      <c r="L1115" s="24"/>
      <c r="M1115" s="24"/>
      <c r="N1115" s="24"/>
      <c r="O1115" s="24"/>
      <c r="P1115" s="24"/>
      <c r="Q1115" s="24"/>
      <c r="R1115" s="24"/>
      <c r="S1115" s="24"/>
      <c r="T1115" s="24"/>
    </row>
    <row r="1116" spans="1:20" x14ac:dyDescent="0.25">
      <c r="A1116" s="24"/>
      <c r="B1116" s="24"/>
      <c r="C1116" s="24"/>
      <c r="D1116" s="24"/>
      <c r="E1116" s="24"/>
      <c r="F1116" s="24"/>
      <c r="G1116" s="24"/>
      <c r="H1116" s="24"/>
      <c r="I1116" s="24"/>
      <c r="J1116" s="24"/>
      <c r="K1116" s="24"/>
      <c r="L1116" s="24"/>
      <c r="M1116" s="24"/>
      <c r="N1116" s="24"/>
      <c r="O1116" s="24"/>
      <c r="P1116" s="24"/>
      <c r="Q1116" s="24"/>
      <c r="R1116" s="24"/>
      <c r="S1116" s="24"/>
      <c r="T1116" s="24"/>
    </row>
    <row r="1117" spans="1:20" x14ac:dyDescent="0.25">
      <c r="A1117" s="24"/>
      <c r="B1117" s="24"/>
      <c r="C1117" s="24"/>
      <c r="D1117" s="24"/>
      <c r="E1117" s="24"/>
      <c r="F1117" s="24"/>
      <c r="G1117" s="24"/>
      <c r="H1117" s="24"/>
      <c r="I1117" s="24"/>
      <c r="J1117" s="24"/>
      <c r="K1117" s="24"/>
      <c r="L1117" s="24"/>
      <c r="M1117" s="24"/>
      <c r="N1117" s="24"/>
      <c r="O1117" s="24"/>
      <c r="P1117" s="24"/>
      <c r="Q1117" s="24"/>
      <c r="R1117" s="24"/>
      <c r="S1117" s="24"/>
      <c r="T1117" s="24"/>
    </row>
    <row r="1118" spans="1:20" x14ac:dyDescent="0.25">
      <c r="A1118" s="24"/>
      <c r="B1118" s="24"/>
      <c r="C1118" s="24"/>
      <c r="D1118" s="24"/>
      <c r="E1118" s="24"/>
      <c r="F1118" s="24"/>
      <c r="G1118" s="24"/>
      <c r="H1118" s="24"/>
      <c r="I1118" s="24"/>
      <c r="J1118" s="24"/>
      <c r="K1118" s="24"/>
      <c r="L1118" s="24"/>
      <c r="M1118" s="24"/>
      <c r="N1118" s="24"/>
      <c r="O1118" s="24"/>
      <c r="P1118" s="24"/>
      <c r="Q1118" s="24"/>
      <c r="R1118" s="24"/>
      <c r="S1118" s="24"/>
      <c r="T1118" s="24"/>
    </row>
    <row r="1119" spans="1:20" x14ac:dyDescent="0.25">
      <c r="A1119" s="24"/>
      <c r="B1119" s="24"/>
      <c r="C1119" s="24"/>
      <c r="D1119" s="24"/>
      <c r="E1119" s="24"/>
      <c r="F1119" s="24"/>
      <c r="G1119" s="24"/>
      <c r="H1119" s="24"/>
      <c r="I1119" s="24"/>
      <c r="J1119" s="24"/>
      <c r="K1119" s="24"/>
      <c r="L1119" s="24"/>
      <c r="M1119" s="24"/>
      <c r="N1119" s="24"/>
      <c r="O1119" s="24"/>
      <c r="P1119" s="24"/>
      <c r="Q1119" s="24"/>
      <c r="R1119" s="24"/>
      <c r="S1119" s="24"/>
      <c r="T1119" s="24"/>
    </row>
    <row r="1120" spans="1:20" x14ac:dyDescent="0.25">
      <c r="A1120" s="24"/>
      <c r="B1120" s="24"/>
      <c r="C1120" s="24"/>
      <c r="D1120" s="24"/>
      <c r="E1120" s="24"/>
      <c r="F1120" s="24"/>
      <c r="G1120" s="24"/>
      <c r="H1120" s="24"/>
      <c r="I1120" s="24"/>
      <c r="J1120" s="24"/>
      <c r="K1120" s="24"/>
      <c r="L1120" s="24"/>
      <c r="M1120" s="24"/>
      <c r="N1120" s="24"/>
      <c r="O1120" s="24"/>
      <c r="P1120" s="24"/>
      <c r="Q1120" s="24"/>
      <c r="R1120" s="24"/>
      <c r="S1120" s="24"/>
      <c r="T1120" s="24"/>
    </row>
    <row r="1121" spans="1:20" x14ac:dyDescent="0.25">
      <c r="A1121" s="24"/>
      <c r="B1121" s="24"/>
      <c r="C1121" s="24"/>
      <c r="D1121" s="24"/>
      <c r="E1121" s="24"/>
      <c r="F1121" s="24"/>
      <c r="G1121" s="24"/>
      <c r="H1121" s="24"/>
      <c r="I1121" s="24"/>
      <c r="J1121" s="24"/>
      <c r="K1121" s="24"/>
      <c r="L1121" s="24"/>
      <c r="M1121" s="24"/>
      <c r="N1121" s="24"/>
      <c r="O1121" s="24"/>
      <c r="P1121" s="24"/>
      <c r="Q1121" s="24"/>
      <c r="R1121" s="24"/>
      <c r="S1121" s="24"/>
      <c r="T1121" s="24"/>
    </row>
    <row r="1122" spans="1:20" x14ac:dyDescent="0.25">
      <c r="A1122" s="24"/>
      <c r="B1122" s="24"/>
      <c r="C1122" s="24"/>
      <c r="D1122" s="24"/>
      <c r="E1122" s="24"/>
      <c r="F1122" s="24"/>
      <c r="G1122" s="24"/>
      <c r="H1122" s="24"/>
      <c r="I1122" s="24"/>
      <c r="J1122" s="24"/>
      <c r="K1122" s="24"/>
      <c r="L1122" s="24"/>
      <c r="M1122" s="24"/>
      <c r="N1122" s="24"/>
      <c r="O1122" s="24"/>
      <c r="P1122" s="24"/>
      <c r="Q1122" s="24"/>
      <c r="R1122" s="24"/>
      <c r="S1122" s="24"/>
      <c r="T1122" s="24"/>
    </row>
    <row r="1123" spans="1:20" x14ac:dyDescent="0.25">
      <c r="A1123" s="24"/>
      <c r="B1123" s="24"/>
      <c r="C1123" s="24"/>
      <c r="D1123" s="24"/>
      <c r="E1123" s="24"/>
      <c r="F1123" s="24"/>
      <c r="G1123" s="24"/>
      <c r="H1123" s="24"/>
      <c r="I1123" s="24"/>
      <c r="J1123" s="24"/>
      <c r="K1123" s="24"/>
      <c r="L1123" s="24"/>
      <c r="M1123" s="24"/>
      <c r="N1123" s="24"/>
      <c r="O1123" s="24"/>
      <c r="P1123" s="24"/>
      <c r="Q1123" s="24"/>
      <c r="R1123" s="24"/>
      <c r="S1123" s="24"/>
      <c r="T1123" s="24"/>
    </row>
    <row r="1124" spans="1:20" x14ac:dyDescent="0.25">
      <c r="A1124" s="24"/>
      <c r="B1124" s="24"/>
      <c r="C1124" s="24"/>
      <c r="D1124" s="24"/>
      <c r="E1124" s="24"/>
      <c r="F1124" s="24"/>
      <c r="G1124" s="24"/>
      <c r="H1124" s="24"/>
      <c r="I1124" s="24"/>
      <c r="J1124" s="24"/>
      <c r="K1124" s="24"/>
      <c r="L1124" s="24"/>
      <c r="M1124" s="24"/>
      <c r="N1124" s="24"/>
      <c r="O1124" s="24"/>
      <c r="P1124" s="24"/>
      <c r="Q1124" s="24"/>
      <c r="R1124" s="24"/>
      <c r="S1124" s="24"/>
      <c r="T1124" s="24"/>
    </row>
    <row r="1125" spans="1:20" x14ac:dyDescent="0.25">
      <c r="A1125" s="24"/>
      <c r="B1125" s="24"/>
      <c r="C1125" s="24"/>
      <c r="D1125" s="24"/>
      <c r="E1125" s="24"/>
      <c r="F1125" s="24"/>
      <c r="G1125" s="24"/>
      <c r="H1125" s="24"/>
      <c r="I1125" s="24"/>
      <c r="J1125" s="24"/>
      <c r="K1125" s="24"/>
      <c r="L1125" s="24"/>
      <c r="M1125" s="24"/>
      <c r="N1125" s="24"/>
      <c r="O1125" s="24"/>
      <c r="P1125" s="24"/>
      <c r="Q1125" s="24"/>
      <c r="R1125" s="24"/>
      <c r="S1125" s="24"/>
      <c r="T1125" s="24"/>
    </row>
    <row r="1126" spans="1:20" x14ac:dyDescent="0.25">
      <c r="A1126" s="24"/>
      <c r="B1126" s="24"/>
      <c r="C1126" s="24"/>
      <c r="D1126" s="24"/>
      <c r="E1126" s="24"/>
      <c r="F1126" s="24"/>
      <c r="G1126" s="24"/>
      <c r="H1126" s="24"/>
      <c r="I1126" s="24"/>
      <c r="J1126" s="24"/>
      <c r="K1126" s="24"/>
      <c r="L1126" s="24"/>
      <c r="M1126" s="24"/>
      <c r="N1126" s="24"/>
      <c r="O1126" s="24"/>
      <c r="P1126" s="24"/>
      <c r="Q1126" s="24"/>
      <c r="R1126" s="24"/>
      <c r="S1126" s="24"/>
      <c r="T1126" s="24"/>
    </row>
    <row r="1127" spans="1:20" x14ac:dyDescent="0.25">
      <c r="A1127" s="24"/>
      <c r="B1127" s="24"/>
      <c r="C1127" s="24"/>
      <c r="D1127" s="24"/>
      <c r="E1127" s="24"/>
      <c r="F1127" s="24"/>
      <c r="G1127" s="24"/>
      <c r="H1127" s="24"/>
      <c r="I1127" s="24"/>
      <c r="J1127" s="24"/>
      <c r="K1127" s="24"/>
      <c r="L1127" s="24"/>
      <c r="M1127" s="24"/>
      <c r="N1127" s="24"/>
      <c r="O1127" s="24"/>
      <c r="P1127" s="24"/>
      <c r="Q1127" s="24"/>
      <c r="R1127" s="24"/>
      <c r="S1127" s="24"/>
      <c r="T1127" s="24"/>
    </row>
    <row r="1128" spans="1:20" x14ac:dyDescent="0.25">
      <c r="A1128" s="24"/>
      <c r="B1128" s="24"/>
      <c r="C1128" s="24"/>
      <c r="D1128" s="24"/>
      <c r="E1128" s="24"/>
      <c r="F1128" s="24"/>
      <c r="G1128" s="24"/>
      <c r="H1128" s="24"/>
      <c r="I1128" s="24"/>
      <c r="J1128" s="24"/>
      <c r="K1128" s="24"/>
      <c r="L1128" s="24"/>
      <c r="M1128" s="24"/>
      <c r="N1128" s="24"/>
      <c r="O1128" s="24"/>
      <c r="P1128" s="24"/>
      <c r="Q1128" s="24"/>
      <c r="R1128" s="24"/>
      <c r="S1128" s="24"/>
      <c r="T1128" s="24"/>
    </row>
    <row r="1129" spans="1:20" x14ac:dyDescent="0.25">
      <c r="A1129" s="24"/>
      <c r="B1129" s="24"/>
      <c r="C1129" s="24"/>
      <c r="D1129" s="24"/>
      <c r="E1129" s="24"/>
      <c r="F1129" s="24"/>
      <c r="G1129" s="24"/>
      <c r="H1129" s="24"/>
      <c r="I1129" s="24"/>
      <c r="J1129" s="24"/>
      <c r="K1129" s="24"/>
      <c r="L1129" s="24"/>
      <c r="M1129" s="24"/>
      <c r="N1129" s="24"/>
      <c r="O1129" s="24"/>
      <c r="P1129" s="24"/>
      <c r="Q1129" s="24"/>
      <c r="R1129" s="24"/>
      <c r="S1129" s="24"/>
      <c r="T1129" s="24"/>
    </row>
    <row r="1130" spans="1:20" x14ac:dyDescent="0.25">
      <c r="A1130" s="24"/>
      <c r="B1130" s="24"/>
      <c r="C1130" s="24"/>
      <c r="D1130" s="24"/>
      <c r="E1130" s="24"/>
      <c r="F1130" s="24"/>
      <c r="G1130" s="24"/>
      <c r="H1130" s="24"/>
      <c r="I1130" s="24"/>
      <c r="J1130" s="24"/>
      <c r="K1130" s="24"/>
      <c r="L1130" s="24"/>
      <c r="M1130" s="24"/>
      <c r="N1130" s="24"/>
      <c r="O1130" s="24"/>
      <c r="P1130" s="24"/>
      <c r="Q1130" s="24"/>
      <c r="R1130" s="24"/>
      <c r="S1130" s="24"/>
      <c r="T1130" s="24"/>
    </row>
    <row r="1131" spans="1:20" x14ac:dyDescent="0.25">
      <c r="A1131" s="24"/>
      <c r="B1131" s="24"/>
      <c r="C1131" s="24"/>
      <c r="D1131" s="24"/>
      <c r="E1131" s="24"/>
      <c r="F1131" s="24"/>
      <c r="G1131" s="24"/>
      <c r="H1131" s="24"/>
      <c r="I1131" s="24"/>
      <c r="J1131" s="24"/>
      <c r="K1131" s="24"/>
      <c r="L1131" s="24"/>
      <c r="M1131" s="24"/>
      <c r="N1131" s="24"/>
      <c r="O1131" s="24"/>
      <c r="P1131" s="24"/>
      <c r="Q1131" s="24"/>
      <c r="R1131" s="24"/>
      <c r="S1131" s="24"/>
      <c r="T1131" s="24"/>
    </row>
    <row r="1132" spans="1:20" x14ac:dyDescent="0.25">
      <c r="A1132" s="24"/>
      <c r="B1132" s="24"/>
      <c r="C1132" s="24"/>
      <c r="D1132" s="24"/>
      <c r="E1132" s="24"/>
      <c r="F1132" s="24"/>
      <c r="G1132" s="24"/>
      <c r="H1132" s="24"/>
      <c r="I1132" s="24"/>
      <c r="J1132" s="24"/>
      <c r="K1132" s="24"/>
      <c r="L1132" s="24"/>
      <c r="M1132" s="24"/>
      <c r="N1132" s="24"/>
      <c r="O1132" s="24"/>
      <c r="P1132" s="24"/>
      <c r="Q1132" s="24"/>
      <c r="R1132" s="24"/>
      <c r="S1132" s="24"/>
      <c r="T1132" s="24"/>
    </row>
    <row r="1133" spans="1:20" x14ac:dyDescent="0.25">
      <c r="A1133" s="24"/>
      <c r="B1133" s="24"/>
      <c r="C1133" s="24"/>
      <c r="D1133" s="24"/>
      <c r="E1133" s="24"/>
      <c r="F1133" s="24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</row>
    <row r="1134" spans="1:20" x14ac:dyDescent="0.25">
      <c r="A1134" s="24"/>
      <c r="B1134" s="24"/>
      <c r="C1134" s="24"/>
      <c r="D1134" s="24"/>
      <c r="E1134" s="24"/>
      <c r="F1134" s="24"/>
      <c r="G1134" s="24"/>
      <c r="H1134" s="24"/>
      <c r="I1134" s="24"/>
      <c r="J1134" s="24"/>
      <c r="K1134" s="24"/>
      <c r="L1134" s="24"/>
      <c r="M1134" s="24"/>
      <c r="N1134" s="24"/>
      <c r="O1134" s="24"/>
      <c r="P1134" s="24"/>
      <c r="Q1134" s="24"/>
      <c r="R1134" s="24"/>
      <c r="S1134" s="24"/>
      <c r="T1134" s="24"/>
    </row>
    <row r="1135" spans="1:20" x14ac:dyDescent="0.25">
      <c r="A1135" s="24"/>
      <c r="B1135" s="24"/>
      <c r="C1135" s="24"/>
      <c r="D1135" s="24"/>
      <c r="E1135" s="24"/>
      <c r="F1135" s="24"/>
      <c r="G1135" s="24"/>
      <c r="H1135" s="24"/>
      <c r="I1135" s="24"/>
      <c r="J1135" s="24"/>
      <c r="K1135" s="24"/>
      <c r="L1135" s="24"/>
      <c r="M1135" s="24"/>
      <c r="N1135" s="24"/>
      <c r="O1135" s="24"/>
      <c r="P1135" s="24"/>
      <c r="Q1135" s="24"/>
      <c r="R1135" s="24"/>
      <c r="S1135" s="24"/>
      <c r="T1135" s="24"/>
    </row>
    <row r="1136" spans="1:20" x14ac:dyDescent="0.25">
      <c r="A1136" s="24"/>
      <c r="B1136" s="24"/>
      <c r="C1136" s="24"/>
      <c r="D1136" s="24"/>
      <c r="E1136" s="24"/>
      <c r="F1136" s="24"/>
      <c r="G1136" s="24"/>
      <c r="H1136" s="24"/>
      <c r="I1136" s="24"/>
      <c r="J1136" s="24"/>
      <c r="K1136" s="24"/>
      <c r="L1136" s="24"/>
      <c r="M1136" s="24"/>
      <c r="N1136" s="24"/>
      <c r="O1136" s="24"/>
      <c r="P1136" s="24"/>
      <c r="Q1136" s="24"/>
      <c r="R1136" s="24"/>
      <c r="S1136" s="24"/>
      <c r="T1136" s="24"/>
    </row>
    <row r="1137" spans="1:20" x14ac:dyDescent="0.25">
      <c r="A1137" s="24"/>
      <c r="B1137" s="24"/>
      <c r="C1137" s="24"/>
      <c r="D1137" s="24"/>
      <c r="E1137" s="24"/>
      <c r="F1137" s="24"/>
      <c r="G1137" s="24"/>
      <c r="H1137" s="24"/>
      <c r="I1137" s="24"/>
      <c r="J1137" s="24"/>
      <c r="K1137" s="24"/>
      <c r="L1137" s="24"/>
      <c r="M1137" s="24"/>
      <c r="N1137" s="24"/>
      <c r="O1137" s="24"/>
      <c r="P1137" s="24"/>
      <c r="Q1137" s="24"/>
      <c r="R1137" s="24"/>
      <c r="S1137" s="24"/>
      <c r="T1137" s="24"/>
    </row>
    <row r="1138" spans="1:20" x14ac:dyDescent="0.25">
      <c r="A1138" s="24"/>
      <c r="B1138" s="24"/>
      <c r="C1138" s="24"/>
      <c r="D1138" s="24"/>
      <c r="E1138" s="24"/>
      <c r="F1138" s="24"/>
      <c r="G1138" s="24"/>
      <c r="H1138" s="24"/>
      <c r="I1138" s="24"/>
      <c r="J1138" s="24"/>
      <c r="K1138" s="24"/>
      <c r="L1138" s="24"/>
      <c r="M1138" s="24"/>
      <c r="N1138" s="24"/>
      <c r="O1138" s="24"/>
      <c r="P1138" s="24"/>
      <c r="Q1138" s="24"/>
      <c r="R1138" s="24"/>
      <c r="S1138" s="24"/>
      <c r="T1138" s="24"/>
    </row>
    <row r="1139" spans="1:20" x14ac:dyDescent="0.25">
      <c r="A1139" s="24"/>
      <c r="B1139" s="24"/>
      <c r="C1139" s="24"/>
      <c r="D1139" s="24"/>
      <c r="E1139" s="24"/>
      <c r="F1139" s="24"/>
      <c r="G1139" s="24"/>
      <c r="H1139" s="24"/>
      <c r="I1139" s="24"/>
      <c r="J1139" s="24"/>
      <c r="K1139" s="24"/>
      <c r="L1139" s="24"/>
      <c r="M1139" s="24"/>
      <c r="N1139" s="24"/>
      <c r="O1139" s="24"/>
      <c r="P1139" s="24"/>
      <c r="Q1139" s="24"/>
      <c r="R1139" s="24"/>
      <c r="S1139" s="24"/>
      <c r="T1139" s="24"/>
    </row>
    <row r="1140" spans="1:20" x14ac:dyDescent="0.25">
      <c r="A1140" s="24"/>
      <c r="B1140" s="24"/>
      <c r="C1140" s="24"/>
      <c r="D1140" s="24"/>
      <c r="E1140" s="24"/>
      <c r="F1140" s="24"/>
      <c r="G1140" s="24"/>
      <c r="H1140" s="24"/>
      <c r="I1140" s="24"/>
      <c r="J1140" s="24"/>
      <c r="K1140" s="24"/>
      <c r="L1140" s="24"/>
      <c r="M1140" s="24"/>
      <c r="N1140" s="24"/>
      <c r="O1140" s="24"/>
      <c r="P1140" s="24"/>
      <c r="Q1140" s="24"/>
      <c r="R1140" s="24"/>
      <c r="S1140" s="24"/>
      <c r="T1140" s="24"/>
    </row>
    <row r="1141" spans="1:20" x14ac:dyDescent="0.25">
      <c r="A1141" s="24"/>
      <c r="B1141" s="24"/>
      <c r="C1141" s="24"/>
      <c r="D1141" s="24"/>
      <c r="E1141" s="24"/>
      <c r="F1141" s="24"/>
      <c r="G1141" s="24"/>
      <c r="H1141" s="24"/>
      <c r="I1141" s="24"/>
      <c r="J1141" s="24"/>
      <c r="K1141" s="24"/>
      <c r="L1141" s="24"/>
      <c r="M1141" s="24"/>
      <c r="N1141" s="24"/>
      <c r="O1141" s="24"/>
      <c r="P1141" s="24"/>
      <c r="Q1141" s="24"/>
      <c r="R1141" s="24"/>
      <c r="S1141" s="24"/>
      <c r="T1141" s="24"/>
    </row>
    <row r="1142" spans="1:20" x14ac:dyDescent="0.25">
      <c r="A1142" s="24"/>
      <c r="B1142" s="24"/>
      <c r="C1142" s="24"/>
      <c r="D1142" s="24"/>
      <c r="E1142" s="24"/>
      <c r="F1142" s="24"/>
      <c r="G1142" s="24"/>
      <c r="H1142" s="24"/>
      <c r="I1142" s="24"/>
      <c r="J1142" s="24"/>
      <c r="K1142" s="24"/>
      <c r="L1142" s="24"/>
      <c r="M1142" s="24"/>
      <c r="N1142" s="24"/>
      <c r="O1142" s="24"/>
      <c r="P1142" s="24"/>
      <c r="Q1142" s="24"/>
      <c r="R1142" s="24"/>
      <c r="S1142" s="24"/>
      <c r="T1142" s="24"/>
    </row>
    <row r="1143" spans="1:20" x14ac:dyDescent="0.25">
      <c r="A1143" s="24"/>
      <c r="B1143" s="24"/>
      <c r="C1143" s="24"/>
      <c r="D1143" s="24"/>
      <c r="E1143" s="24"/>
      <c r="F1143" s="24"/>
      <c r="G1143" s="24"/>
      <c r="H1143" s="24"/>
      <c r="I1143" s="24"/>
      <c r="J1143" s="24"/>
      <c r="K1143" s="24"/>
      <c r="L1143" s="24"/>
      <c r="M1143" s="24"/>
      <c r="N1143" s="24"/>
      <c r="O1143" s="24"/>
      <c r="P1143" s="24"/>
      <c r="Q1143" s="24"/>
      <c r="R1143" s="24"/>
      <c r="S1143" s="24"/>
      <c r="T1143" s="24"/>
    </row>
    <row r="1144" spans="1:20" x14ac:dyDescent="0.25">
      <c r="A1144" s="24"/>
      <c r="B1144" s="24"/>
      <c r="C1144" s="24"/>
      <c r="D1144" s="24"/>
      <c r="E1144" s="24"/>
      <c r="F1144" s="24"/>
      <c r="G1144" s="24"/>
      <c r="H1144" s="24"/>
      <c r="I1144" s="24"/>
      <c r="J1144" s="24"/>
      <c r="K1144" s="24"/>
      <c r="L1144" s="24"/>
      <c r="M1144" s="24"/>
      <c r="N1144" s="24"/>
      <c r="O1144" s="24"/>
      <c r="P1144" s="24"/>
      <c r="Q1144" s="24"/>
      <c r="R1144" s="24"/>
      <c r="S1144" s="24"/>
      <c r="T1144" s="24"/>
    </row>
    <row r="1145" spans="1:20" x14ac:dyDescent="0.25">
      <c r="A1145" s="24"/>
      <c r="B1145" s="24"/>
      <c r="C1145" s="24"/>
      <c r="D1145" s="24"/>
      <c r="E1145" s="24"/>
      <c r="F1145" s="24"/>
      <c r="G1145" s="24"/>
      <c r="H1145" s="24"/>
      <c r="I1145" s="24"/>
      <c r="J1145" s="24"/>
      <c r="K1145" s="24"/>
      <c r="L1145" s="24"/>
      <c r="M1145" s="24"/>
      <c r="N1145" s="24"/>
      <c r="O1145" s="24"/>
      <c r="P1145" s="24"/>
      <c r="Q1145" s="24"/>
      <c r="R1145" s="24"/>
      <c r="S1145" s="24"/>
      <c r="T1145" s="24"/>
    </row>
    <row r="1146" spans="1:20" x14ac:dyDescent="0.25">
      <c r="A1146" s="24"/>
      <c r="B1146" s="24"/>
      <c r="C1146" s="24"/>
      <c r="D1146" s="24"/>
      <c r="E1146" s="24"/>
      <c r="F1146" s="24"/>
      <c r="G1146" s="24"/>
      <c r="H1146" s="24"/>
      <c r="I1146" s="24"/>
      <c r="J1146" s="24"/>
      <c r="K1146" s="24"/>
      <c r="L1146" s="24"/>
      <c r="M1146" s="24"/>
      <c r="N1146" s="24"/>
      <c r="O1146" s="24"/>
      <c r="P1146" s="24"/>
      <c r="Q1146" s="24"/>
      <c r="R1146" s="24"/>
      <c r="S1146" s="24"/>
      <c r="T1146" s="24"/>
    </row>
    <row r="1147" spans="1:20" x14ac:dyDescent="0.25">
      <c r="A1147" s="24"/>
      <c r="B1147" s="24"/>
      <c r="C1147" s="24"/>
      <c r="D1147" s="24"/>
      <c r="E1147" s="24"/>
      <c r="F1147" s="24"/>
      <c r="G1147" s="24"/>
      <c r="H1147" s="24"/>
      <c r="I1147" s="24"/>
      <c r="J1147" s="24"/>
      <c r="K1147" s="24"/>
      <c r="L1147" s="24"/>
      <c r="M1147" s="24"/>
      <c r="N1147" s="24"/>
      <c r="O1147" s="24"/>
      <c r="P1147" s="24"/>
      <c r="Q1147" s="24"/>
      <c r="R1147" s="24"/>
      <c r="S1147" s="24"/>
      <c r="T1147" s="24"/>
    </row>
    <row r="1148" spans="1:20" x14ac:dyDescent="0.25">
      <c r="A1148" s="24"/>
      <c r="B1148" s="24"/>
      <c r="C1148" s="24"/>
      <c r="D1148" s="24"/>
      <c r="E1148" s="24"/>
      <c r="F1148" s="24"/>
      <c r="G1148" s="24"/>
      <c r="H1148" s="24"/>
      <c r="I1148" s="24"/>
      <c r="J1148" s="24"/>
      <c r="K1148" s="24"/>
      <c r="L1148" s="24"/>
      <c r="M1148" s="24"/>
      <c r="N1148" s="24"/>
      <c r="O1148" s="24"/>
      <c r="P1148" s="24"/>
      <c r="Q1148" s="24"/>
      <c r="R1148" s="24"/>
      <c r="S1148" s="24"/>
      <c r="T1148" s="24"/>
    </row>
    <row r="1149" spans="1:20" x14ac:dyDescent="0.25">
      <c r="A1149" s="24"/>
      <c r="B1149" s="24"/>
      <c r="C1149" s="24"/>
      <c r="D1149" s="24"/>
      <c r="E1149" s="24"/>
      <c r="F1149" s="24"/>
      <c r="G1149" s="24"/>
      <c r="H1149" s="24"/>
      <c r="I1149" s="24"/>
      <c r="J1149" s="24"/>
      <c r="K1149" s="24"/>
      <c r="L1149" s="24"/>
      <c r="M1149" s="24"/>
      <c r="N1149" s="24"/>
      <c r="O1149" s="24"/>
      <c r="P1149" s="24"/>
      <c r="Q1149" s="24"/>
      <c r="R1149" s="24"/>
      <c r="S1149" s="24"/>
      <c r="T1149" s="24"/>
    </row>
    <row r="1150" spans="1:20" x14ac:dyDescent="0.25">
      <c r="A1150" s="24"/>
      <c r="B1150" s="24"/>
      <c r="C1150" s="24"/>
      <c r="D1150" s="24"/>
      <c r="E1150" s="24"/>
      <c r="F1150" s="24"/>
      <c r="G1150" s="24"/>
      <c r="H1150" s="24"/>
      <c r="I1150" s="24"/>
      <c r="J1150" s="24"/>
      <c r="K1150" s="24"/>
      <c r="L1150" s="24"/>
      <c r="M1150" s="24"/>
      <c r="N1150" s="24"/>
      <c r="O1150" s="24"/>
      <c r="P1150" s="24"/>
      <c r="Q1150" s="24"/>
      <c r="R1150" s="24"/>
      <c r="S1150" s="24"/>
      <c r="T1150" s="24"/>
    </row>
    <row r="1151" spans="1:20" x14ac:dyDescent="0.25">
      <c r="A1151" s="24"/>
      <c r="B1151" s="24"/>
      <c r="C1151" s="24"/>
      <c r="D1151" s="24"/>
      <c r="E1151" s="24"/>
      <c r="F1151" s="24"/>
      <c r="G1151" s="24"/>
      <c r="H1151" s="24"/>
      <c r="I1151" s="24"/>
      <c r="J1151" s="24"/>
      <c r="K1151" s="24"/>
      <c r="L1151" s="24"/>
      <c r="M1151" s="24"/>
      <c r="N1151" s="24"/>
      <c r="O1151" s="24"/>
      <c r="P1151" s="24"/>
      <c r="Q1151" s="24"/>
      <c r="R1151" s="24"/>
      <c r="S1151" s="24"/>
      <c r="T1151" s="24"/>
    </row>
    <row r="1152" spans="1:20" x14ac:dyDescent="0.25">
      <c r="A1152" s="24"/>
      <c r="B1152" s="24"/>
      <c r="C1152" s="24"/>
      <c r="D1152" s="24"/>
      <c r="E1152" s="24"/>
      <c r="F1152" s="24"/>
      <c r="G1152" s="24"/>
      <c r="H1152" s="24"/>
      <c r="I1152" s="24"/>
      <c r="J1152" s="24"/>
      <c r="K1152" s="24"/>
      <c r="L1152" s="24"/>
      <c r="M1152" s="24"/>
      <c r="N1152" s="24"/>
      <c r="O1152" s="24"/>
      <c r="P1152" s="24"/>
      <c r="Q1152" s="24"/>
      <c r="R1152" s="24"/>
      <c r="S1152" s="24"/>
      <c r="T1152" s="24"/>
    </row>
    <row r="1153" spans="1:20" x14ac:dyDescent="0.25">
      <c r="A1153" s="24"/>
      <c r="B1153" s="24"/>
      <c r="C1153" s="24"/>
      <c r="D1153" s="24"/>
      <c r="E1153" s="24"/>
      <c r="F1153" s="24"/>
      <c r="G1153" s="24"/>
      <c r="H1153" s="24"/>
      <c r="I1153" s="24"/>
      <c r="J1153" s="24"/>
      <c r="K1153" s="24"/>
      <c r="L1153" s="24"/>
      <c r="M1153" s="24"/>
      <c r="N1153" s="24"/>
      <c r="O1153" s="24"/>
      <c r="P1153" s="24"/>
      <c r="Q1153" s="24"/>
      <c r="R1153" s="24"/>
      <c r="S1153" s="24"/>
      <c r="T1153" s="24"/>
    </row>
    <row r="1154" spans="1:20" x14ac:dyDescent="0.25">
      <c r="A1154" s="24"/>
      <c r="B1154" s="24"/>
      <c r="C1154" s="24"/>
      <c r="D1154" s="24"/>
      <c r="E1154" s="24"/>
      <c r="F1154" s="24"/>
      <c r="G1154" s="24"/>
      <c r="H1154" s="24"/>
      <c r="I1154" s="24"/>
      <c r="J1154" s="24"/>
      <c r="K1154" s="24"/>
      <c r="L1154" s="24"/>
      <c r="M1154" s="24"/>
      <c r="N1154" s="24"/>
      <c r="O1154" s="24"/>
      <c r="P1154" s="24"/>
      <c r="Q1154" s="24"/>
      <c r="R1154" s="24"/>
      <c r="S1154" s="24"/>
      <c r="T1154" s="24"/>
    </row>
    <row r="1155" spans="1:20" x14ac:dyDescent="0.25">
      <c r="A1155" s="24"/>
      <c r="B1155" s="24"/>
      <c r="C1155" s="24"/>
      <c r="D1155" s="24"/>
      <c r="E1155" s="24"/>
      <c r="F1155" s="24"/>
      <c r="G1155" s="24"/>
      <c r="H1155" s="24"/>
      <c r="I1155" s="24"/>
      <c r="J1155" s="24"/>
      <c r="K1155" s="24"/>
      <c r="L1155" s="24"/>
      <c r="M1155" s="24"/>
      <c r="N1155" s="24"/>
      <c r="O1155" s="24"/>
      <c r="P1155" s="24"/>
      <c r="Q1155" s="24"/>
      <c r="R1155" s="24"/>
      <c r="S1155" s="24"/>
      <c r="T1155" s="24"/>
    </row>
    <row r="1156" spans="1:20" x14ac:dyDescent="0.25">
      <c r="A1156" s="24"/>
      <c r="B1156" s="24"/>
      <c r="C1156" s="24"/>
      <c r="D1156" s="24"/>
      <c r="E1156" s="24"/>
      <c r="F1156" s="24"/>
      <c r="G1156" s="24"/>
      <c r="H1156" s="24"/>
      <c r="I1156" s="24"/>
      <c r="J1156" s="24"/>
      <c r="K1156" s="24"/>
      <c r="L1156" s="24"/>
      <c r="M1156" s="24"/>
      <c r="N1156" s="24"/>
      <c r="O1156" s="24"/>
      <c r="P1156" s="24"/>
      <c r="Q1156" s="24"/>
      <c r="R1156" s="24"/>
      <c r="S1156" s="24"/>
      <c r="T1156" s="24"/>
    </row>
    <row r="1157" spans="1:20" x14ac:dyDescent="0.25">
      <c r="A1157" s="24"/>
      <c r="B1157" s="24"/>
      <c r="C1157" s="24"/>
      <c r="D1157" s="24"/>
      <c r="E1157" s="24"/>
      <c r="F1157" s="24"/>
      <c r="G1157" s="24"/>
      <c r="H1157" s="24"/>
      <c r="I1157" s="24"/>
      <c r="J1157" s="24"/>
      <c r="K1157" s="24"/>
      <c r="L1157" s="24"/>
      <c r="M1157" s="24"/>
      <c r="N1157" s="24"/>
      <c r="O1157" s="24"/>
      <c r="P1157" s="24"/>
      <c r="Q1157" s="24"/>
      <c r="R1157" s="24"/>
      <c r="S1157" s="24"/>
      <c r="T1157" s="24"/>
    </row>
    <row r="1158" spans="1:20" x14ac:dyDescent="0.25">
      <c r="A1158" s="24"/>
      <c r="B1158" s="24"/>
      <c r="C1158" s="24"/>
      <c r="D1158" s="24"/>
      <c r="E1158" s="24"/>
      <c r="F1158" s="24"/>
      <c r="G1158" s="24"/>
      <c r="H1158" s="24"/>
      <c r="I1158" s="24"/>
      <c r="J1158" s="24"/>
      <c r="K1158" s="24"/>
      <c r="L1158" s="24"/>
      <c r="M1158" s="24"/>
      <c r="N1158" s="24"/>
      <c r="O1158" s="24"/>
      <c r="P1158" s="24"/>
      <c r="Q1158" s="24"/>
      <c r="R1158" s="24"/>
      <c r="S1158" s="24"/>
      <c r="T1158" s="24"/>
    </row>
    <row r="1159" spans="1:20" x14ac:dyDescent="0.25">
      <c r="A1159" s="24"/>
      <c r="B1159" s="24"/>
      <c r="C1159" s="24"/>
      <c r="D1159" s="24"/>
      <c r="E1159" s="24"/>
      <c r="F1159" s="24"/>
      <c r="G1159" s="24"/>
      <c r="H1159" s="24"/>
      <c r="I1159" s="24"/>
      <c r="J1159" s="24"/>
      <c r="K1159" s="24"/>
      <c r="L1159" s="24"/>
      <c r="M1159" s="24"/>
      <c r="N1159" s="24"/>
      <c r="O1159" s="24"/>
      <c r="P1159" s="24"/>
      <c r="Q1159" s="24"/>
      <c r="R1159" s="24"/>
      <c r="S1159" s="24"/>
      <c r="T1159" s="24"/>
    </row>
    <row r="1160" spans="1:20" x14ac:dyDescent="0.25">
      <c r="A1160" s="24"/>
      <c r="B1160" s="24"/>
      <c r="C1160" s="24"/>
      <c r="D1160" s="24"/>
      <c r="E1160" s="24"/>
      <c r="F1160" s="24"/>
      <c r="G1160" s="24"/>
      <c r="H1160" s="24"/>
      <c r="I1160" s="24"/>
      <c r="J1160" s="24"/>
      <c r="K1160" s="24"/>
      <c r="L1160" s="24"/>
      <c r="M1160" s="24"/>
      <c r="N1160" s="24"/>
      <c r="O1160" s="24"/>
      <c r="P1160" s="24"/>
      <c r="Q1160" s="24"/>
      <c r="R1160" s="24"/>
      <c r="S1160" s="24"/>
      <c r="T1160" s="24"/>
    </row>
    <row r="1161" spans="1:20" x14ac:dyDescent="0.25">
      <c r="A1161" s="24"/>
      <c r="B1161" s="24"/>
      <c r="C1161" s="24"/>
      <c r="D1161" s="24"/>
      <c r="E1161" s="24"/>
      <c r="F1161" s="24"/>
      <c r="G1161" s="24"/>
      <c r="H1161" s="24"/>
      <c r="I1161" s="24"/>
      <c r="J1161" s="24"/>
      <c r="K1161" s="24"/>
      <c r="L1161" s="24"/>
      <c r="M1161" s="24"/>
      <c r="N1161" s="24"/>
      <c r="O1161" s="24"/>
      <c r="P1161" s="24"/>
      <c r="Q1161" s="24"/>
      <c r="R1161" s="24"/>
      <c r="S1161" s="24"/>
      <c r="T1161" s="24"/>
    </row>
    <row r="1162" spans="1:20" x14ac:dyDescent="0.25">
      <c r="A1162" s="24"/>
      <c r="B1162" s="24"/>
      <c r="C1162" s="24"/>
      <c r="D1162" s="24"/>
      <c r="E1162" s="24"/>
      <c r="F1162" s="24"/>
      <c r="G1162" s="24"/>
      <c r="H1162" s="24"/>
      <c r="I1162" s="24"/>
      <c r="J1162" s="24"/>
      <c r="K1162" s="24"/>
      <c r="L1162" s="24"/>
      <c r="M1162" s="24"/>
      <c r="N1162" s="24"/>
      <c r="O1162" s="24"/>
      <c r="P1162" s="24"/>
      <c r="Q1162" s="24"/>
      <c r="R1162" s="24"/>
      <c r="S1162" s="24"/>
      <c r="T1162" s="24"/>
    </row>
    <row r="1163" spans="1:20" x14ac:dyDescent="0.25">
      <c r="A1163" s="24"/>
      <c r="B1163" s="24"/>
      <c r="C1163" s="24"/>
      <c r="D1163" s="24"/>
      <c r="E1163" s="24"/>
      <c r="F1163" s="24"/>
      <c r="G1163" s="24"/>
      <c r="H1163" s="24"/>
      <c r="I1163" s="24"/>
      <c r="J1163" s="24"/>
      <c r="K1163" s="24"/>
      <c r="L1163" s="24"/>
      <c r="M1163" s="24"/>
      <c r="N1163" s="24"/>
      <c r="O1163" s="24"/>
      <c r="P1163" s="24"/>
      <c r="Q1163" s="24"/>
      <c r="R1163" s="24"/>
      <c r="S1163" s="24"/>
      <c r="T1163" s="24"/>
    </row>
    <row r="1164" spans="1:20" x14ac:dyDescent="0.25">
      <c r="A1164" s="24"/>
      <c r="B1164" s="24"/>
      <c r="C1164" s="24"/>
      <c r="D1164" s="24"/>
      <c r="E1164" s="24"/>
      <c r="F1164" s="24"/>
      <c r="G1164" s="24"/>
      <c r="H1164" s="24"/>
      <c r="I1164" s="24"/>
      <c r="J1164" s="24"/>
      <c r="K1164" s="24"/>
      <c r="L1164" s="24"/>
      <c r="M1164" s="24"/>
      <c r="N1164" s="24"/>
      <c r="O1164" s="24"/>
      <c r="P1164" s="24"/>
      <c r="Q1164" s="24"/>
      <c r="R1164" s="24"/>
      <c r="S1164" s="24"/>
      <c r="T1164" s="24"/>
    </row>
    <row r="1165" spans="1:20" x14ac:dyDescent="0.25">
      <c r="A1165" s="24"/>
      <c r="B1165" s="24"/>
      <c r="C1165" s="24"/>
      <c r="D1165" s="24"/>
      <c r="E1165" s="24"/>
      <c r="F1165" s="24"/>
      <c r="G1165" s="24"/>
      <c r="H1165" s="24"/>
      <c r="I1165" s="24"/>
      <c r="J1165" s="24"/>
      <c r="K1165" s="24"/>
      <c r="L1165" s="24"/>
      <c r="M1165" s="24"/>
      <c r="N1165" s="24"/>
      <c r="O1165" s="24"/>
      <c r="P1165" s="24"/>
      <c r="Q1165" s="24"/>
      <c r="R1165" s="24"/>
      <c r="S1165" s="24"/>
      <c r="T1165" s="24"/>
    </row>
    <row r="1166" spans="1:20" x14ac:dyDescent="0.25">
      <c r="A1166" s="24"/>
      <c r="B1166" s="24"/>
      <c r="C1166" s="24"/>
      <c r="D1166" s="24"/>
      <c r="E1166" s="24"/>
      <c r="F1166" s="24"/>
      <c r="G1166" s="24"/>
      <c r="H1166" s="24"/>
      <c r="I1166" s="24"/>
      <c r="J1166" s="24"/>
      <c r="K1166" s="24"/>
      <c r="L1166" s="24"/>
      <c r="M1166" s="24"/>
      <c r="N1166" s="24"/>
      <c r="O1166" s="24"/>
      <c r="P1166" s="24"/>
      <c r="Q1166" s="24"/>
      <c r="R1166" s="24"/>
      <c r="S1166" s="24"/>
      <c r="T1166" s="24"/>
    </row>
    <row r="1167" spans="1:20" x14ac:dyDescent="0.25">
      <c r="A1167" s="24"/>
      <c r="B1167" s="24"/>
      <c r="C1167" s="24"/>
      <c r="D1167" s="24"/>
      <c r="E1167" s="24"/>
      <c r="F1167" s="24"/>
      <c r="G1167" s="24"/>
      <c r="H1167" s="24"/>
      <c r="I1167" s="24"/>
      <c r="J1167" s="24"/>
      <c r="K1167" s="24"/>
      <c r="L1167" s="24"/>
      <c r="M1167" s="24"/>
      <c r="N1167" s="24"/>
      <c r="O1167" s="24"/>
      <c r="P1167" s="24"/>
      <c r="Q1167" s="24"/>
      <c r="R1167" s="24"/>
      <c r="S1167" s="24"/>
      <c r="T1167" s="24"/>
    </row>
    <row r="1168" spans="1:20" x14ac:dyDescent="0.25">
      <c r="A1168" s="24"/>
      <c r="B1168" s="24"/>
      <c r="C1168" s="24"/>
      <c r="D1168" s="24"/>
      <c r="E1168" s="24"/>
      <c r="F1168" s="24"/>
      <c r="G1168" s="24"/>
      <c r="H1168" s="24"/>
      <c r="I1168" s="24"/>
      <c r="J1168" s="24"/>
      <c r="K1168" s="24"/>
      <c r="L1168" s="24"/>
      <c r="M1168" s="24"/>
      <c r="N1168" s="24"/>
      <c r="O1168" s="24"/>
      <c r="P1168" s="24"/>
      <c r="Q1168" s="24"/>
      <c r="R1168" s="24"/>
      <c r="S1168" s="24"/>
      <c r="T1168" s="24"/>
    </row>
    <row r="1169" spans="1:20" x14ac:dyDescent="0.25">
      <c r="A1169" s="24"/>
      <c r="B1169" s="24"/>
      <c r="C1169" s="24"/>
      <c r="D1169" s="24"/>
      <c r="E1169" s="24"/>
      <c r="F1169" s="24"/>
      <c r="G1169" s="24"/>
      <c r="H1169" s="24"/>
      <c r="I1169" s="24"/>
      <c r="J1169" s="24"/>
      <c r="K1169" s="24"/>
      <c r="L1169" s="24"/>
      <c r="M1169" s="24"/>
      <c r="N1169" s="24"/>
      <c r="O1169" s="24"/>
      <c r="P1169" s="24"/>
      <c r="Q1169" s="24"/>
      <c r="R1169" s="24"/>
      <c r="S1169" s="24"/>
      <c r="T1169" s="24"/>
    </row>
    <row r="1170" spans="1:20" x14ac:dyDescent="0.25">
      <c r="A1170" s="24"/>
      <c r="B1170" s="24"/>
      <c r="C1170" s="24"/>
      <c r="D1170" s="24"/>
      <c r="E1170" s="24"/>
      <c r="F1170" s="24"/>
      <c r="G1170" s="24"/>
      <c r="H1170" s="24"/>
      <c r="I1170" s="24"/>
      <c r="J1170" s="24"/>
      <c r="K1170" s="24"/>
      <c r="L1170" s="24"/>
      <c r="M1170" s="24"/>
      <c r="N1170" s="24"/>
      <c r="O1170" s="24"/>
      <c r="P1170" s="24"/>
      <c r="Q1170" s="24"/>
      <c r="R1170" s="24"/>
      <c r="S1170" s="24"/>
      <c r="T1170" s="24"/>
    </row>
    <row r="1171" spans="1:20" x14ac:dyDescent="0.25">
      <c r="A1171" s="24"/>
      <c r="B1171" s="24"/>
      <c r="C1171" s="24"/>
      <c r="D1171" s="24"/>
      <c r="E1171" s="24"/>
      <c r="F1171" s="24"/>
      <c r="G1171" s="24"/>
      <c r="H1171" s="24"/>
      <c r="I1171" s="24"/>
      <c r="J1171" s="24"/>
      <c r="K1171" s="24"/>
      <c r="L1171" s="24"/>
      <c r="M1171" s="24"/>
      <c r="N1171" s="24"/>
      <c r="O1171" s="24"/>
      <c r="P1171" s="24"/>
      <c r="Q1171" s="24"/>
      <c r="R1171" s="24"/>
      <c r="S1171" s="24"/>
      <c r="T1171" s="24"/>
    </row>
    <row r="1172" spans="1:20" x14ac:dyDescent="0.25">
      <c r="A1172" s="24"/>
      <c r="B1172" s="24"/>
      <c r="C1172" s="24"/>
      <c r="D1172" s="24"/>
      <c r="E1172" s="24"/>
      <c r="F1172" s="24"/>
      <c r="G1172" s="24"/>
      <c r="H1172" s="24"/>
      <c r="I1172" s="24"/>
      <c r="J1172" s="24"/>
      <c r="K1172" s="24"/>
      <c r="L1172" s="24"/>
      <c r="M1172" s="24"/>
      <c r="N1172" s="24"/>
      <c r="O1172" s="24"/>
      <c r="P1172" s="24"/>
      <c r="Q1172" s="24"/>
      <c r="R1172" s="24"/>
      <c r="S1172" s="24"/>
      <c r="T1172" s="24"/>
    </row>
    <row r="1173" spans="1:20" x14ac:dyDescent="0.25">
      <c r="A1173" s="24"/>
      <c r="B1173" s="24"/>
      <c r="C1173" s="24"/>
      <c r="D1173" s="24"/>
      <c r="E1173" s="24"/>
      <c r="F1173" s="24"/>
      <c r="G1173" s="24"/>
      <c r="H1173" s="24"/>
      <c r="I1173" s="24"/>
      <c r="J1173" s="24"/>
      <c r="K1173" s="24"/>
      <c r="L1173" s="24"/>
      <c r="M1173" s="24"/>
      <c r="N1173" s="24"/>
      <c r="O1173" s="24"/>
      <c r="P1173" s="24"/>
      <c r="Q1173" s="24"/>
      <c r="R1173" s="24"/>
      <c r="S1173" s="24"/>
      <c r="T1173" s="24"/>
    </row>
    <row r="1174" spans="1:20" x14ac:dyDescent="0.25">
      <c r="A1174" s="24"/>
      <c r="B1174" s="24"/>
      <c r="C1174" s="24"/>
      <c r="D1174" s="24"/>
      <c r="E1174" s="24"/>
      <c r="F1174" s="24"/>
      <c r="G1174" s="24"/>
      <c r="H1174" s="24"/>
      <c r="I1174" s="24"/>
      <c r="J1174" s="24"/>
      <c r="K1174" s="24"/>
      <c r="L1174" s="24"/>
      <c r="M1174" s="24"/>
      <c r="N1174" s="24"/>
      <c r="O1174" s="24"/>
      <c r="P1174" s="24"/>
      <c r="Q1174" s="24"/>
      <c r="R1174" s="24"/>
      <c r="S1174" s="24"/>
      <c r="T1174" s="24"/>
    </row>
    <row r="1175" spans="1:20" x14ac:dyDescent="0.25">
      <c r="A1175" s="24"/>
      <c r="B1175" s="24"/>
      <c r="C1175" s="24"/>
      <c r="D1175" s="24"/>
      <c r="E1175" s="24"/>
      <c r="F1175" s="24"/>
      <c r="G1175" s="24"/>
      <c r="H1175" s="24"/>
      <c r="I1175" s="24"/>
      <c r="J1175" s="24"/>
      <c r="K1175" s="24"/>
      <c r="L1175" s="24"/>
      <c r="M1175" s="24"/>
      <c r="N1175" s="24"/>
      <c r="O1175" s="24"/>
      <c r="P1175" s="24"/>
      <c r="Q1175" s="24"/>
      <c r="R1175" s="24"/>
      <c r="S1175" s="24"/>
      <c r="T1175" s="24"/>
    </row>
    <row r="1176" spans="1:20" x14ac:dyDescent="0.25">
      <c r="A1176" s="24"/>
      <c r="B1176" s="24"/>
      <c r="C1176" s="24"/>
      <c r="D1176" s="24"/>
      <c r="E1176" s="24"/>
      <c r="F1176" s="24"/>
      <c r="G1176" s="24"/>
      <c r="H1176" s="24"/>
      <c r="I1176" s="24"/>
      <c r="J1176" s="24"/>
      <c r="K1176" s="24"/>
      <c r="L1176" s="24"/>
      <c r="M1176" s="24"/>
      <c r="N1176" s="24"/>
      <c r="O1176" s="24"/>
      <c r="P1176" s="24"/>
      <c r="Q1176" s="24"/>
      <c r="R1176" s="24"/>
      <c r="S1176" s="24"/>
      <c r="T1176" s="24"/>
    </row>
    <row r="1177" spans="1:20" x14ac:dyDescent="0.25">
      <c r="A1177" s="24"/>
      <c r="B1177" s="24"/>
      <c r="C1177" s="24"/>
      <c r="D1177" s="24"/>
      <c r="E1177" s="24"/>
      <c r="F1177" s="24"/>
      <c r="G1177" s="24"/>
      <c r="H1177" s="24"/>
      <c r="I1177" s="24"/>
      <c r="J1177" s="24"/>
      <c r="K1177" s="24"/>
      <c r="L1177" s="24"/>
      <c r="M1177" s="24"/>
      <c r="N1177" s="24"/>
      <c r="O1177" s="24"/>
      <c r="P1177" s="24"/>
      <c r="Q1177" s="24"/>
      <c r="R1177" s="24"/>
      <c r="S1177" s="24"/>
      <c r="T1177" s="24"/>
    </row>
    <row r="1178" spans="1:20" x14ac:dyDescent="0.25">
      <c r="A1178" s="24"/>
      <c r="B1178" s="24"/>
      <c r="C1178" s="24"/>
      <c r="D1178" s="24"/>
      <c r="E1178" s="24"/>
      <c r="F1178" s="24"/>
      <c r="G1178" s="24"/>
      <c r="H1178" s="24"/>
      <c r="I1178" s="24"/>
      <c r="J1178" s="24"/>
      <c r="K1178" s="24"/>
      <c r="L1178" s="24"/>
      <c r="M1178" s="24"/>
      <c r="N1178" s="24"/>
      <c r="O1178" s="24"/>
      <c r="P1178" s="24"/>
      <c r="Q1178" s="24"/>
      <c r="R1178" s="24"/>
      <c r="S1178" s="24"/>
      <c r="T1178" s="24"/>
    </row>
    <row r="1179" spans="1:20" x14ac:dyDescent="0.25">
      <c r="A1179" s="24"/>
      <c r="B1179" s="24"/>
      <c r="C1179" s="24"/>
      <c r="D1179" s="24"/>
      <c r="E1179" s="24"/>
      <c r="F1179" s="24"/>
      <c r="G1179" s="24"/>
      <c r="H1179" s="24"/>
      <c r="I1179" s="24"/>
      <c r="J1179" s="24"/>
      <c r="K1179" s="24"/>
      <c r="L1179" s="24"/>
      <c r="M1179" s="24"/>
      <c r="N1179" s="24"/>
      <c r="O1179" s="24"/>
      <c r="P1179" s="24"/>
      <c r="Q1179" s="24"/>
      <c r="R1179" s="24"/>
      <c r="S1179" s="24"/>
      <c r="T1179" s="24"/>
    </row>
    <row r="1180" spans="1:20" x14ac:dyDescent="0.25">
      <c r="A1180" s="24"/>
      <c r="B1180" s="24"/>
      <c r="C1180" s="24"/>
      <c r="D1180" s="24"/>
      <c r="E1180" s="24"/>
      <c r="F1180" s="24"/>
      <c r="G1180" s="24"/>
      <c r="H1180" s="24"/>
      <c r="I1180" s="24"/>
      <c r="J1180" s="24"/>
      <c r="K1180" s="24"/>
      <c r="L1180" s="24"/>
      <c r="M1180" s="24"/>
      <c r="N1180" s="24"/>
      <c r="O1180" s="24"/>
      <c r="P1180" s="24"/>
      <c r="Q1180" s="24"/>
      <c r="R1180" s="24"/>
      <c r="S1180" s="24"/>
      <c r="T1180" s="24"/>
    </row>
    <row r="1181" spans="1:20" x14ac:dyDescent="0.25">
      <c r="A1181" s="24"/>
      <c r="B1181" s="24"/>
      <c r="C1181" s="24"/>
      <c r="D1181" s="24"/>
      <c r="E1181" s="24"/>
      <c r="F1181" s="24"/>
      <c r="G1181" s="24"/>
      <c r="H1181" s="24"/>
      <c r="I1181" s="24"/>
      <c r="J1181" s="24"/>
      <c r="K1181" s="24"/>
      <c r="L1181" s="24"/>
      <c r="M1181" s="24"/>
      <c r="N1181" s="24"/>
      <c r="O1181" s="24"/>
      <c r="P1181" s="24"/>
      <c r="Q1181" s="24"/>
      <c r="R1181" s="24"/>
      <c r="S1181" s="24"/>
      <c r="T1181" s="24"/>
    </row>
    <row r="1182" spans="1:20" x14ac:dyDescent="0.25">
      <c r="A1182" s="24"/>
      <c r="B1182" s="24"/>
      <c r="C1182" s="24"/>
      <c r="D1182" s="24"/>
      <c r="E1182" s="24"/>
      <c r="F1182" s="24"/>
      <c r="G1182" s="24"/>
      <c r="H1182" s="24"/>
      <c r="I1182" s="24"/>
      <c r="J1182" s="24"/>
      <c r="K1182" s="24"/>
      <c r="L1182" s="24"/>
      <c r="M1182" s="24"/>
      <c r="N1182" s="24"/>
      <c r="O1182" s="24"/>
      <c r="P1182" s="24"/>
      <c r="Q1182" s="24"/>
      <c r="R1182" s="24"/>
      <c r="S1182" s="24"/>
      <c r="T1182" s="24"/>
    </row>
    <row r="1183" spans="1:20" x14ac:dyDescent="0.25">
      <c r="A1183" s="24"/>
      <c r="B1183" s="24"/>
      <c r="C1183" s="24"/>
      <c r="D1183" s="24"/>
      <c r="E1183" s="24"/>
      <c r="F1183" s="24"/>
      <c r="G1183" s="24"/>
      <c r="H1183" s="24"/>
      <c r="I1183" s="24"/>
      <c r="J1183" s="24"/>
      <c r="K1183" s="24"/>
      <c r="L1183" s="24"/>
      <c r="M1183" s="24"/>
      <c r="N1183" s="24"/>
      <c r="O1183" s="24"/>
      <c r="P1183" s="24"/>
      <c r="Q1183" s="24"/>
      <c r="R1183" s="24"/>
      <c r="S1183" s="24"/>
      <c r="T1183" s="24"/>
    </row>
    <row r="1184" spans="1:20" x14ac:dyDescent="0.25">
      <c r="A1184" s="24"/>
      <c r="B1184" s="24"/>
      <c r="C1184" s="24"/>
      <c r="D1184" s="24"/>
      <c r="E1184" s="24"/>
      <c r="F1184" s="24"/>
      <c r="G1184" s="24"/>
      <c r="H1184" s="24"/>
      <c r="I1184" s="24"/>
      <c r="J1184" s="24"/>
      <c r="K1184" s="24"/>
      <c r="L1184" s="24"/>
      <c r="M1184" s="24"/>
      <c r="N1184" s="24"/>
      <c r="O1184" s="24"/>
      <c r="P1184" s="24"/>
      <c r="Q1184" s="24"/>
      <c r="R1184" s="24"/>
      <c r="S1184" s="24"/>
      <c r="T1184" s="24"/>
    </row>
    <row r="1185" spans="1:20" x14ac:dyDescent="0.25">
      <c r="A1185" s="24"/>
      <c r="B1185" s="24"/>
      <c r="C1185" s="24"/>
      <c r="D1185" s="24"/>
      <c r="E1185" s="24"/>
      <c r="F1185" s="24"/>
      <c r="G1185" s="24"/>
      <c r="H1185" s="24"/>
      <c r="I1185" s="24"/>
      <c r="J1185" s="24"/>
      <c r="K1185" s="24"/>
      <c r="L1185" s="24"/>
      <c r="M1185" s="24"/>
      <c r="N1185" s="24"/>
      <c r="O1185" s="24"/>
      <c r="P1185" s="24"/>
      <c r="Q1185" s="24"/>
      <c r="R1185" s="24"/>
      <c r="S1185" s="24"/>
      <c r="T1185" s="24"/>
    </row>
    <row r="1186" spans="1:20" x14ac:dyDescent="0.25">
      <c r="A1186" s="24"/>
      <c r="B1186" s="24"/>
      <c r="C1186" s="24"/>
      <c r="D1186" s="24"/>
      <c r="E1186" s="24"/>
      <c r="F1186" s="24"/>
      <c r="G1186" s="24"/>
      <c r="H1186" s="24"/>
      <c r="I1186" s="24"/>
      <c r="J1186" s="24"/>
      <c r="K1186" s="24"/>
      <c r="L1186" s="24"/>
      <c r="M1186" s="24"/>
      <c r="N1186" s="24"/>
      <c r="O1186" s="24"/>
      <c r="P1186" s="24"/>
      <c r="Q1186" s="24"/>
      <c r="R1186" s="24"/>
      <c r="S1186" s="24"/>
      <c r="T1186" s="24"/>
    </row>
    <row r="1187" spans="1:20" x14ac:dyDescent="0.25">
      <c r="A1187" s="24"/>
      <c r="B1187" s="24"/>
      <c r="C1187" s="24"/>
      <c r="D1187" s="24"/>
      <c r="E1187" s="24"/>
      <c r="F1187" s="24"/>
      <c r="G1187" s="24"/>
      <c r="H1187" s="24"/>
      <c r="I1187" s="24"/>
      <c r="J1187" s="24"/>
      <c r="K1187" s="24"/>
      <c r="L1187" s="24"/>
      <c r="M1187" s="24"/>
      <c r="N1187" s="24"/>
      <c r="O1187" s="24"/>
      <c r="P1187" s="24"/>
      <c r="Q1187" s="24"/>
      <c r="R1187" s="24"/>
      <c r="S1187" s="24"/>
      <c r="T1187" s="24"/>
    </row>
    <row r="1188" spans="1:20" x14ac:dyDescent="0.25">
      <c r="A1188" s="24"/>
      <c r="B1188" s="24"/>
      <c r="C1188" s="24"/>
      <c r="D1188" s="24"/>
      <c r="E1188" s="24"/>
      <c r="F1188" s="24"/>
      <c r="G1188" s="24"/>
      <c r="H1188" s="24"/>
      <c r="I1188" s="24"/>
      <c r="J1188" s="24"/>
      <c r="K1188" s="24"/>
      <c r="L1188" s="24"/>
      <c r="M1188" s="24"/>
      <c r="N1188" s="24"/>
      <c r="O1188" s="24"/>
      <c r="P1188" s="24"/>
      <c r="Q1188" s="24"/>
      <c r="R1188" s="24"/>
      <c r="S1188" s="24"/>
      <c r="T1188" s="24"/>
    </row>
    <row r="1189" spans="1:20" x14ac:dyDescent="0.25">
      <c r="A1189" s="24"/>
      <c r="B1189" s="24"/>
      <c r="C1189" s="24"/>
      <c r="D1189" s="24"/>
      <c r="E1189" s="24"/>
      <c r="F1189" s="24"/>
      <c r="G1189" s="24"/>
      <c r="H1189" s="24"/>
      <c r="I1189" s="24"/>
      <c r="J1189" s="24"/>
      <c r="K1189" s="24"/>
      <c r="L1189" s="24"/>
      <c r="M1189" s="24"/>
      <c r="N1189" s="24"/>
      <c r="O1189" s="24"/>
      <c r="P1189" s="24"/>
      <c r="Q1189" s="24"/>
      <c r="R1189" s="24"/>
      <c r="S1189" s="24"/>
      <c r="T1189" s="24"/>
    </row>
    <row r="1190" spans="1:20" x14ac:dyDescent="0.25">
      <c r="A1190" s="24"/>
      <c r="B1190" s="24"/>
      <c r="C1190" s="24"/>
      <c r="D1190" s="24"/>
      <c r="E1190" s="24"/>
      <c r="F1190" s="24"/>
      <c r="G1190" s="24"/>
      <c r="H1190" s="24"/>
      <c r="I1190" s="24"/>
      <c r="J1190" s="24"/>
      <c r="K1190" s="24"/>
      <c r="L1190" s="24"/>
      <c r="M1190" s="24"/>
      <c r="N1190" s="24"/>
      <c r="O1190" s="24"/>
      <c r="P1190" s="24"/>
      <c r="Q1190" s="24"/>
      <c r="R1190" s="24"/>
      <c r="S1190" s="24"/>
      <c r="T1190" s="24"/>
    </row>
    <row r="1191" spans="1:20" x14ac:dyDescent="0.25">
      <c r="A1191" s="24"/>
      <c r="B1191" s="24"/>
      <c r="C1191" s="24"/>
      <c r="D1191" s="24"/>
      <c r="E1191" s="24"/>
      <c r="F1191" s="24"/>
      <c r="G1191" s="24"/>
      <c r="H1191" s="24"/>
      <c r="I1191" s="24"/>
      <c r="J1191" s="24"/>
      <c r="K1191" s="24"/>
      <c r="L1191" s="24"/>
      <c r="M1191" s="24"/>
      <c r="N1191" s="24"/>
      <c r="O1191" s="24"/>
      <c r="P1191" s="24"/>
      <c r="Q1191" s="24"/>
      <c r="R1191" s="24"/>
      <c r="S1191" s="24"/>
      <c r="T1191" s="24"/>
    </row>
    <row r="1192" spans="1:20" x14ac:dyDescent="0.25">
      <c r="A1192" s="24"/>
      <c r="B1192" s="24"/>
      <c r="C1192" s="24"/>
      <c r="D1192" s="24"/>
      <c r="E1192" s="24"/>
      <c r="F1192" s="24"/>
      <c r="G1192" s="24"/>
      <c r="H1192" s="24"/>
      <c r="I1192" s="24"/>
      <c r="J1192" s="24"/>
      <c r="K1192" s="24"/>
      <c r="L1192" s="24"/>
      <c r="M1192" s="24"/>
      <c r="N1192" s="24"/>
      <c r="O1192" s="24"/>
      <c r="P1192" s="24"/>
      <c r="Q1192" s="24"/>
      <c r="R1192" s="24"/>
      <c r="S1192" s="24"/>
      <c r="T1192" s="24"/>
    </row>
    <row r="1193" spans="1:20" x14ac:dyDescent="0.25">
      <c r="A1193" s="24"/>
      <c r="B1193" s="24"/>
      <c r="C1193" s="24"/>
      <c r="D1193" s="24"/>
      <c r="E1193" s="24"/>
      <c r="F1193" s="24"/>
      <c r="G1193" s="24"/>
      <c r="H1193" s="24"/>
      <c r="I1193" s="24"/>
      <c r="J1193" s="24"/>
      <c r="K1193" s="24"/>
      <c r="L1193" s="24"/>
      <c r="M1193" s="24"/>
      <c r="N1193" s="24"/>
      <c r="O1193" s="24"/>
      <c r="P1193" s="24"/>
      <c r="Q1193" s="24"/>
      <c r="R1193" s="24"/>
      <c r="S1193" s="24"/>
      <c r="T1193" s="24"/>
    </row>
    <row r="1194" spans="1:20" x14ac:dyDescent="0.25">
      <c r="A1194" s="24"/>
      <c r="B1194" s="24"/>
      <c r="C1194" s="24"/>
      <c r="D1194" s="24"/>
      <c r="E1194" s="24"/>
      <c r="F1194" s="24"/>
      <c r="G1194" s="24"/>
      <c r="H1194" s="24"/>
      <c r="I1194" s="24"/>
      <c r="J1194" s="24"/>
      <c r="K1194" s="24"/>
      <c r="L1194" s="24"/>
      <c r="M1194" s="24"/>
      <c r="N1194" s="24"/>
      <c r="O1194" s="24"/>
      <c r="P1194" s="24"/>
      <c r="Q1194" s="24"/>
      <c r="R1194" s="24"/>
      <c r="S1194" s="24"/>
      <c r="T1194" s="24"/>
    </row>
    <row r="1195" spans="1:20" x14ac:dyDescent="0.25">
      <c r="A1195" s="24"/>
      <c r="B1195" s="24"/>
      <c r="C1195" s="24"/>
      <c r="D1195" s="24"/>
      <c r="E1195" s="24"/>
      <c r="F1195" s="24"/>
      <c r="G1195" s="24"/>
      <c r="H1195" s="24"/>
      <c r="I1195" s="24"/>
      <c r="J1195" s="24"/>
      <c r="K1195" s="24"/>
      <c r="L1195" s="24"/>
      <c r="M1195" s="24"/>
      <c r="N1195" s="24"/>
      <c r="O1195" s="24"/>
      <c r="P1195" s="24"/>
      <c r="Q1195" s="24"/>
      <c r="R1195" s="24"/>
      <c r="S1195" s="24"/>
      <c r="T1195" s="24"/>
    </row>
    <row r="1196" spans="1:20" x14ac:dyDescent="0.25">
      <c r="A1196" s="24"/>
      <c r="B1196" s="24"/>
      <c r="C1196" s="24"/>
      <c r="D1196" s="24"/>
      <c r="E1196" s="24"/>
      <c r="F1196" s="24"/>
      <c r="G1196" s="24"/>
      <c r="H1196" s="24"/>
      <c r="I1196" s="24"/>
      <c r="J1196" s="24"/>
      <c r="K1196" s="24"/>
      <c r="L1196" s="24"/>
      <c r="M1196" s="24"/>
      <c r="N1196" s="24"/>
      <c r="O1196" s="24"/>
      <c r="P1196" s="24"/>
      <c r="Q1196" s="24"/>
      <c r="R1196" s="24"/>
      <c r="S1196" s="24"/>
      <c r="T1196" s="24"/>
    </row>
    <row r="1197" spans="1:20" x14ac:dyDescent="0.25">
      <c r="A1197" s="24"/>
      <c r="B1197" s="24"/>
      <c r="C1197" s="24"/>
      <c r="D1197" s="24"/>
      <c r="E1197" s="24"/>
      <c r="F1197" s="24"/>
      <c r="G1197" s="24"/>
      <c r="H1197" s="24"/>
      <c r="I1197" s="24"/>
      <c r="J1197" s="24"/>
      <c r="K1197" s="24"/>
      <c r="L1197" s="24"/>
      <c r="M1197" s="24"/>
      <c r="N1197" s="24"/>
      <c r="O1197" s="24"/>
      <c r="P1197" s="24"/>
      <c r="Q1197" s="24"/>
      <c r="R1197" s="24"/>
      <c r="S1197" s="24"/>
      <c r="T1197" s="24"/>
    </row>
    <row r="1198" spans="1:20" x14ac:dyDescent="0.25">
      <c r="A1198" s="24"/>
      <c r="B1198" s="24"/>
      <c r="C1198" s="24"/>
      <c r="D1198" s="24"/>
      <c r="E1198" s="24"/>
      <c r="F1198" s="24"/>
      <c r="G1198" s="24"/>
      <c r="H1198" s="24"/>
      <c r="I1198" s="24"/>
      <c r="J1198" s="24"/>
      <c r="K1198" s="24"/>
      <c r="L1198" s="24"/>
      <c r="M1198" s="24"/>
      <c r="N1198" s="24"/>
      <c r="O1198" s="24"/>
      <c r="P1198" s="24"/>
      <c r="Q1198" s="24"/>
      <c r="R1198" s="24"/>
      <c r="S1198" s="24"/>
      <c r="T1198" s="24"/>
    </row>
    <row r="1199" spans="1:20" x14ac:dyDescent="0.25">
      <c r="A1199" s="24"/>
      <c r="B1199" s="24"/>
      <c r="C1199" s="24"/>
      <c r="D1199" s="24"/>
      <c r="E1199" s="24"/>
      <c r="F1199" s="24"/>
      <c r="G1199" s="24"/>
      <c r="H1199" s="24"/>
      <c r="I1199" s="24"/>
      <c r="J1199" s="24"/>
      <c r="K1199" s="24"/>
      <c r="L1199" s="24"/>
      <c r="M1199" s="24"/>
      <c r="N1199" s="24"/>
      <c r="O1199" s="24"/>
      <c r="P1199" s="24"/>
      <c r="Q1199" s="24"/>
      <c r="R1199" s="24"/>
      <c r="S1199" s="24"/>
      <c r="T1199" s="24"/>
    </row>
    <row r="1200" spans="1:20" x14ac:dyDescent="0.25">
      <c r="A1200" s="24"/>
      <c r="B1200" s="24"/>
      <c r="C1200" s="24"/>
      <c r="D1200" s="24"/>
      <c r="E1200" s="24"/>
      <c r="F1200" s="24"/>
      <c r="G1200" s="24"/>
      <c r="H1200" s="24"/>
      <c r="I1200" s="24"/>
      <c r="J1200" s="24"/>
      <c r="K1200" s="24"/>
      <c r="L1200" s="24"/>
      <c r="M1200" s="24"/>
      <c r="N1200" s="24"/>
      <c r="O1200" s="24"/>
      <c r="P1200" s="24"/>
      <c r="Q1200" s="24"/>
      <c r="R1200" s="24"/>
      <c r="S1200" s="24"/>
      <c r="T1200" s="24"/>
    </row>
    <row r="1201" spans="1:20" x14ac:dyDescent="0.25">
      <c r="A1201" s="24"/>
      <c r="B1201" s="24"/>
      <c r="C1201" s="24"/>
      <c r="D1201" s="24"/>
      <c r="E1201" s="24"/>
      <c r="F1201" s="24"/>
      <c r="G1201" s="24"/>
      <c r="H1201" s="24"/>
      <c r="I1201" s="24"/>
      <c r="J1201" s="24"/>
      <c r="K1201" s="24"/>
      <c r="L1201" s="24"/>
      <c r="M1201" s="24"/>
      <c r="N1201" s="24"/>
      <c r="O1201" s="24"/>
      <c r="P1201" s="24"/>
      <c r="Q1201" s="24"/>
      <c r="R1201" s="24"/>
      <c r="S1201" s="24"/>
      <c r="T1201" s="24"/>
    </row>
    <row r="1202" spans="1:20" x14ac:dyDescent="0.25">
      <c r="A1202" s="24"/>
      <c r="B1202" s="24"/>
      <c r="C1202" s="24"/>
      <c r="D1202" s="24"/>
      <c r="E1202" s="24"/>
      <c r="F1202" s="24"/>
      <c r="G1202" s="24"/>
      <c r="H1202" s="24"/>
      <c r="I1202" s="24"/>
      <c r="J1202" s="24"/>
      <c r="K1202" s="24"/>
      <c r="L1202" s="24"/>
      <c r="M1202" s="24"/>
      <c r="N1202" s="24"/>
      <c r="O1202" s="24"/>
      <c r="P1202" s="24"/>
      <c r="Q1202" s="24"/>
      <c r="R1202" s="24"/>
      <c r="S1202" s="24"/>
      <c r="T1202" s="24"/>
    </row>
    <row r="1203" spans="1:20" x14ac:dyDescent="0.25">
      <c r="A1203" s="24"/>
      <c r="B1203" s="24"/>
      <c r="C1203" s="24"/>
      <c r="D1203" s="24"/>
      <c r="E1203" s="24"/>
      <c r="F1203" s="24"/>
      <c r="G1203" s="24"/>
      <c r="H1203" s="24"/>
      <c r="I1203" s="24"/>
      <c r="J1203" s="24"/>
      <c r="K1203" s="24"/>
      <c r="L1203" s="24"/>
      <c r="M1203" s="24"/>
      <c r="N1203" s="24"/>
      <c r="O1203" s="24"/>
      <c r="P1203" s="24"/>
      <c r="Q1203" s="24"/>
      <c r="R1203" s="24"/>
      <c r="S1203" s="24"/>
      <c r="T1203" s="24"/>
    </row>
    <row r="1204" spans="1:20" x14ac:dyDescent="0.25">
      <c r="A1204" s="24"/>
      <c r="B1204" s="24"/>
      <c r="C1204" s="24"/>
      <c r="D1204" s="24"/>
      <c r="E1204" s="24"/>
      <c r="F1204" s="24"/>
      <c r="G1204" s="24"/>
      <c r="H1204" s="24"/>
      <c r="I1204" s="24"/>
      <c r="J1204" s="24"/>
      <c r="K1204" s="24"/>
      <c r="L1204" s="24"/>
      <c r="M1204" s="24"/>
      <c r="N1204" s="24"/>
      <c r="O1204" s="24"/>
      <c r="P1204" s="24"/>
      <c r="Q1204" s="24"/>
      <c r="R1204" s="24"/>
      <c r="S1204" s="24"/>
      <c r="T1204" s="24"/>
    </row>
    <row r="1205" spans="1:20" x14ac:dyDescent="0.25">
      <c r="A1205" s="24"/>
      <c r="B1205" s="24"/>
      <c r="C1205" s="24"/>
      <c r="D1205" s="24"/>
      <c r="E1205" s="24"/>
      <c r="F1205" s="24"/>
      <c r="G1205" s="24"/>
      <c r="H1205" s="24"/>
      <c r="I1205" s="24"/>
      <c r="J1205" s="24"/>
      <c r="K1205" s="24"/>
      <c r="L1205" s="24"/>
      <c r="M1205" s="24"/>
      <c r="N1205" s="24"/>
      <c r="O1205" s="24"/>
      <c r="P1205" s="24"/>
      <c r="Q1205" s="24"/>
      <c r="R1205" s="24"/>
      <c r="S1205" s="24"/>
      <c r="T1205" s="24"/>
    </row>
    <row r="1206" spans="1:20" x14ac:dyDescent="0.25">
      <c r="A1206" s="24"/>
      <c r="B1206" s="24"/>
      <c r="C1206" s="24"/>
      <c r="D1206" s="24"/>
      <c r="E1206" s="24"/>
      <c r="F1206" s="24"/>
      <c r="G1206" s="24"/>
      <c r="H1206" s="24"/>
      <c r="I1206" s="24"/>
      <c r="J1206" s="24"/>
      <c r="K1206" s="24"/>
      <c r="L1206" s="24"/>
      <c r="M1206" s="24"/>
      <c r="N1206" s="24"/>
      <c r="O1206" s="24"/>
      <c r="P1206" s="24"/>
      <c r="Q1206" s="24"/>
      <c r="R1206" s="24"/>
      <c r="S1206" s="24"/>
      <c r="T1206" s="24"/>
    </row>
    <row r="1207" spans="1:20" x14ac:dyDescent="0.25">
      <c r="A1207" s="24"/>
      <c r="B1207" s="24"/>
      <c r="C1207" s="24"/>
      <c r="D1207" s="24"/>
      <c r="E1207" s="24"/>
      <c r="F1207" s="24"/>
      <c r="G1207" s="24"/>
      <c r="H1207" s="24"/>
      <c r="I1207" s="24"/>
      <c r="J1207" s="24"/>
      <c r="K1207" s="24"/>
      <c r="L1207" s="24"/>
      <c r="M1207" s="24"/>
      <c r="N1207" s="24"/>
      <c r="O1207" s="24"/>
      <c r="P1207" s="24"/>
      <c r="Q1207" s="24"/>
      <c r="R1207" s="24"/>
      <c r="S1207" s="24"/>
      <c r="T1207" s="24"/>
    </row>
    <row r="1208" spans="1:20" x14ac:dyDescent="0.25">
      <c r="A1208" s="24"/>
      <c r="B1208" s="24"/>
      <c r="C1208" s="24"/>
      <c r="D1208" s="24"/>
      <c r="E1208" s="24"/>
      <c r="F1208" s="24"/>
      <c r="G1208" s="24"/>
      <c r="H1208" s="24"/>
      <c r="I1208" s="24"/>
      <c r="J1208" s="24"/>
      <c r="K1208" s="24"/>
      <c r="L1208" s="24"/>
      <c r="M1208" s="24"/>
      <c r="N1208" s="24"/>
      <c r="O1208" s="24"/>
      <c r="P1208" s="24"/>
      <c r="Q1208" s="24"/>
      <c r="R1208" s="24"/>
      <c r="S1208" s="24"/>
      <c r="T1208" s="24"/>
    </row>
    <row r="1209" spans="1:20" x14ac:dyDescent="0.25">
      <c r="A1209" s="24"/>
      <c r="B1209" s="24"/>
      <c r="C1209" s="24"/>
      <c r="D1209" s="24"/>
      <c r="E1209" s="24"/>
      <c r="F1209" s="24"/>
      <c r="G1209" s="24"/>
      <c r="H1209" s="24"/>
      <c r="I1209" s="24"/>
      <c r="J1209" s="24"/>
      <c r="K1209" s="24"/>
      <c r="L1209" s="24"/>
      <c r="M1209" s="24"/>
      <c r="N1209" s="24"/>
      <c r="O1209" s="24"/>
      <c r="P1209" s="24"/>
      <c r="Q1209" s="24"/>
      <c r="R1209" s="24"/>
      <c r="S1209" s="24"/>
      <c r="T1209" s="24"/>
    </row>
    <row r="1210" spans="1:20" x14ac:dyDescent="0.25">
      <c r="A1210" s="24"/>
      <c r="B1210" s="24"/>
      <c r="C1210" s="24"/>
      <c r="D1210" s="24"/>
      <c r="E1210" s="24"/>
      <c r="F1210" s="24"/>
      <c r="G1210" s="24"/>
      <c r="H1210" s="24"/>
      <c r="I1210" s="24"/>
      <c r="J1210" s="24"/>
      <c r="K1210" s="24"/>
      <c r="L1210" s="24"/>
      <c r="M1210" s="24"/>
      <c r="N1210" s="24"/>
      <c r="O1210" s="24"/>
      <c r="P1210" s="24"/>
      <c r="Q1210" s="24"/>
      <c r="R1210" s="24"/>
      <c r="S1210" s="24"/>
      <c r="T1210" s="24"/>
    </row>
    <row r="1211" spans="1:20" x14ac:dyDescent="0.25">
      <c r="A1211" s="24"/>
      <c r="B1211" s="24"/>
      <c r="C1211" s="24"/>
      <c r="D1211" s="24"/>
      <c r="E1211" s="24"/>
      <c r="F1211" s="24"/>
      <c r="G1211" s="24"/>
      <c r="H1211" s="24"/>
      <c r="I1211" s="24"/>
      <c r="J1211" s="24"/>
      <c r="K1211" s="24"/>
      <c r="L1211" s="24"/>
      <c r="M1211" s="24"/>
      <c r="N1211" s="24"/>
      <c r="O1211" s="24"/>
      <c r="P1211" s="24"/>
      <c r="Q1211" s="24"/>
      <c r="R1211" s="24"/>
      <c r="S1211" s="24"/>
      <c r="T1211" s="24"/>
    </row>
    <row r="1212" spans="1:20" x14ac:dyDescent="0.25">
      <c r="A1212" s="24"/>
      <c r="B1212" s="24"/>
      <c r="C1212" s="24"/>
      <c r="D1212" s="24"/>
      <c r="E1212" s="24"/>
      <c r="F1212" s="24"/>
      <c r="G1212" s="24"/>
      <c r="H1212" s="24"/>
      <c r="I1212" s="24"/>
      <c r="J1212" s="24"/>
      <c r="K1212" s="24"/>
      <c r="L1212" s="24"/>
      <c r="M1212" s="24"/>
      <c r="N1212" s="24"/>
      <c r="O1212" s="24"/>
      <c r="P1212" s="24"/>
      <c r="Q1212" s="24"/>
      <c r="R1212" s="24"/>
      <c r="S1212" s="24"/>
      <c r="T1212" s="24"/>
    </row>
    <row r="1213" spans="1:20" x14ac:dyDescent="0.25">
      <c r="A1213" s="24"/>
      <c r="B1213" s="24"/>
      <c r="C1213" s="24"/>
      <c r="D1213" s="24"/>
      <c r="E1213" s="24"/>
      <c r="F1213" s="24"/>
      <c r="G1213" s="24"/>
      <c r="H1213" s="24"/>
      <c r="I1213" s="24"/>
      <c r="J1213" s="24"/>
      <c r="K1213" s="24"/>
      <c r="L1213" s="24"/>
      <c r="M1213" s="24"/>
      <c r="N1213" s="24"/>
      <c r="O1213" s="24"/>
      <c r="P1213" s="24"/>
      <c r="Q1213" s="24"/>
      <c r="R1213" s="24"/>
      <c r="S1213" s="24"/>
      <c r="T1213" s="24"/>
    </row>
    <row r="1214" spans="1:20" x14ac:dyDescent="0.25">
      <c r="A1214" s="24"/>
      <c r="B1214" s="24"/>
      <c r="C1214" s="24"/>
      <c r="D1214" s="24"/>
      <c r="E1214" s="24"/>
      <c r="F1214" s="24"/>
      <c r="G1214" s="24"/>
      <c r="H1214" s="24"/>
      <c r="I1214" s="24"/>
      <c r="J1214" s="24"/>
      <c r="K1214" s="24"/>
      <c r="L1214" s="24"/>
      <c r="M1214" s="24"/>
      <c r="N1214" s="24"/>
      <c r="O1214" s="24"/>
      <c r="P1214" s="24"/>
      <c r="Q1214" s="24"/>
      <c r="R1214" s="24"/>
      <c r="S1214" s="24"/>
      <c r="T1214" s="24"/>
    </row>
    <row r="1215" spans="1:20" x14ac:dyDescent="0.25">
      <c r="A1215" s="24"/>
      <c r="B1215" s="24"/>
      <c r="C1215" s="24"/>
      <c r="D1215" s="24"/>
      <c r="E1215" s="24"/>
      <c r="F1215" s="24"/>
      <c r="G1215" s="24"/>
      <c r="H1215" s="24"/>
      <c r="I1215" s="24"/>
      <c r="J1215" s="24"/>
      <c r="K1215" s="24"/>
      <c r="L1215" s="24"/>
      <c r="M1215" s="24"/>
      <c r="N1215" s="24"/>
      <c r="O1215" s="24"/>
      <c r="P1215" s="24"/>
      <c r="Q1215" s="24"/>
      <c r="R1215" s="24"/>
      <c r="S1215" s="24"/>
      <c r="T1215" s="24"/>
    </row>
    <row r="1216" spans="1:20" x14ac:dyDescent="0.25">
      <c r="A1216" s="24"/>
      <c r="B1216" s="24"/>
      <c r="C1216" s="24"/>
      <c r="D1216" s="24"/>
      <c r="E1216" s="24"/>
      <c r="F1216" s="24"/>
      <c r="G1216" s="24"/>
      <c r="H1216" s="24"/>
      <c r="I1216" s="24"/>
      <c r="J1216" s="24"/>
      <c r="K1216" s="24"/>
      <c r="L1216" s="24"/>
      <c r="M1216" s="24"/>
      <c r="N1216" s="24"/>
      <c r="O1216" s="24"/>
      <c r="P1216" s="24"/>
      <c r="Q1216" s="24"/>
      <c r="R1216" s="24"/>
      <c r="S1216" s="24"/>
      <c r="T1216" s="24"/>
    </row>
    <row r="1217" spans="1:20" x14ac:dyDescent="0.25">
      <c r="A1217" s="24"/>
      <c r="B1217" s="24"/>
      <c r="C1217" s="24"/>
      <c r="D1217" s="24"/>
      <c r="E1217" s="24"/>
      <c r="F1217" s="24"/>
      <c r="G1217" s="24"/>
      <c r="H1217" s="24"/>
      <c r="I1217" s="24"/>
      <c r="J1217" s="24"/>
      <c r="K1217" s="24"/>
      <c r="L1217" s="24"/>
      <c r="M1217" s="24"/>
      <c r="N1217" s="24"/>
      <c r="O1217" s="24"/>
      <c r="P1217" s="24"/>
      <c r="Q1217" s="24"/>
      <c r="R1217" s="24"/>
      <c r="S1217" s="24"/>
      <c r="T1217" s="24"/>
    </row>
    <row r="1218" spans="1:20" x14ac:dyDescent="0.25">
      <c r="A1218" s="24"/>
      <c r="B1218" s="24"/>
      <c r="C1218" s="24"/>
      <c r="D1218" s="24"/>
      <c r="E1218" s="24"/>
      <c r="F1218" s="24"/>
      <c r="G1218" s="24"/>
      <c r="H1218" s="24"/>
      <c r="I1218" s="24"/>
      <c r="J1218" s="24"/>
      <c r="K1218" s="24"/>
      <c r="L1218" s="24"/>
      <c r="M1218" s="24"/>
      <c r="N1218" s="24"/>
      <c r="O1218" s="24"/>
      <c r="P1218" s="24"/>
      <c r="Q1218" s="24"/>
      <c r="R1218" s="24"/>
      <c r="S1218" s="24"/>
      <c r="T1218" s="24"/>
    </row>
    <row r="1219" spans="1:20" x14ac:dyDescent="0.25">
      <c r="A1219" s="24"/>
      <c r="B1219" s="24"/>
      <c r="C1219" s="24"/>
      <c r="D1219" s="24"/>
      <c r="E1219" s="24"/>
      <c r="F1219" s="24"/>
      <c r="G1219" s="24"/>
      <c r="H1219" s="24"/>
      <c r="I1219" s="24"/>
      <c r="J1219" s="24"/>
      <c r="K1219" s="24"/>
      <c r="L1219" s="24"/>
      <c r="M1219" s="24"/>
      <c r="N1219" s="24"/>
      <c r="O1219" s="24"/>
      <c r="P1219" s="24"/>
      <c r="Q1219" s="24"/>
      <c r="R1219" s="24"/>
      <c r="S1219" s="24"/>
      <c r="T1219" s="24"/>
    </row>
    <row r="1220" spans="1:20" x14ac:dyDescent="0.25">
      <c r="A1220" s="24"/>
      <c r="B1220" s="24"/>
      <c r="C1220" s="24"/>
      <c r="D1220" s="24"/>
      <c r="E1220" s="24"/>
      <c r="F1220" s="24"/>
      <c r="G1220" s="24"/>
      <c r="H1220" s="24"/>
      <c r="I1220" s="24"/>
      <c r="J1220" s="24"/>
      <c r="K1220" s="24"/>
      <c r="L1220" s="24"/>
      <c r="M1220" s="24"/>
      <c r="N1220" s="24"/>
      <c r="O1220" s="24"/>
      <c r="P1220" s="24"/>
      <c r="Q1220" s="24"/>
      <c r="R1220" s="24"/>
      <c r="S1220" s="24"/>
      <c r="T1220" s="24"/>
    </row>
    <row r="1221" spans="1:20" x14ac:dyDescent="0.25">
      <c r="A1221" s="24"/>
      <c r="B1221" s="24"/>
      <c r="C1221" s="24"/>
      <c r="D1221" s="24"/>
      <c r="E1221" s="24"/>
      <c r="F1221" s="24"/>
      <c r="G1221" s="24"/>
      <c r="H1221" s="24"/>
      <c r="I1221" s="24"/>
      <c r="J1221" s="24"/>
      <c r="K1221" s="24"/>
      <c r="L1221" s="24"/>
      <c r="M1221" s="24"/>
      <c r="N1221" s="24"/>
      <c r="O1221" s="24"/>
      <c r="P1221" s="24"/>
      <c r="Q1221" s="24"/>
      <c r="R1221" s="24"/>
      <c r="S1221" s="24"/>
      <c r="T1221" s="24"/>
    </row>
    <row r="1222" spans="1:20" x14ac:dyDescent="0.25">
      <c r="A1222" s="24"/>
      <c r="B1222" s="24"/>
      <c r="C1222" s="24"/>
      <c r="D1222" s="24"/>
      <c r="E1222" s="24"/>
      <c r="F1222" s="24"/>
      <c r="G1222" s="24"/>
      <c r="H1222" s="24"/>
      <c r="I1222" s="24"/>
      <c r="J1222" s="24"/>
      <c r="K1222" s="24"/>
      <c r="L1222" s="24"/>
      <c r="M1222" s="24"/>
      <c r="N1222" s="24"/>
      <c r="O1222" s="24"/>
      <c r="P1222" s="24"/>
      <c r="Q1222" s="24"/>
      <c r="R1222" s="24"/>
      <c r="S1222" s="24"/>
      <c r="T1222" s="24"/>
    </row>
    <row r="1223" spans="1:20" x14ac:dyDescent="0.25">
      <c r="A1223" s="24"/>
      <c r="B1223" s="24"/>
      <c r="C1223" s="24"/>
      <c r="D1223" s="24"/>
      <c r="E1223" s="24"/>
      <c r="F1223" s="24"/>
      <c r="G1223" s="24"/>
      <c r="H1223" s="24"/>
      <c r="I1223" s="24"/>
      <c r="J1223" s="24"/>
      <c r="K1223" s="24"/>
      <c r="L1223" s="24"/>
      <c r="M1223" s="24"/>
      <c r="N1223" s="24"/>
      <c r="O1223" s="24"/>
      <c r="P1223" s="24"/>
      <c r="Q1223" s="24"/>
      <c r="R1223" s="24"/>
      <c r="S1223" s="24"/>
      <c r="T1223" s="24"/>
    </row>
    <row r="1224" spans="1:20" x14ac:dyDescent="0.25">
      <c r="A1224" s="24"/>
      <c r="B1224" s="24"/>
      <c r="C1224" s="24"/>
      <c r="D1224" s="24"/>
      <c r="E1224" s="24"/>
      <c r="F1224" s="24"/>
      <c r="G1224" s="24"/>
      <c r="H1224" s="24"/>
      <c r="I1224" s="24"/>
      <c r="J1224" s="24"/>
      <c r="K1224" s="24"/>
      <c r="L1224" s="24"/>
      <c r="M1224" s="24"/>
      <c r="N1224" s="24"/>
      <c r="O1224" s="24"/>
      <c r="P1224" s="24"/>
      <c r="Q1224" s="24"/>
      <c r="R1224" s="24"/>
      <c r="S1224" s="24"/>
      <c r="T1224" s="24"/>
    </row>
    <row r="1225" spans="1:20" x14ac:dyDescent="0.25">
      <c r="A1225" s="24"/>
      <c r="B1225" s="24"/>
      <c r="C1225" s="24"/>
      <c r="D1225" s="24"/>
      <c r="E1225" s="24"/>
      <c r="F1225" s="24"/>
      <c r="G1225" s="24"/>
      <c r="H1225" s="24"/>
      <c r="I1225" s="24"/>
      <c r="J1225" s="24"/>
      <c r="K1225" s="24"/>
      <c r="L1225" s="24"/>
      <c r="M1225" s="24"/>
      <c r="N1225" s="24"/>
      <c r="O1225" s="24"/>
      <c r="P1225" s="24"/>
      <c r="Q1225" s="24"/>
      <c r="R1225" s="24"/>
      <c r="S1225" s="24"/>
      <c r="T1225" s="24"/>
    </row>
    <row r="1226" spans="1:20" x14ac:dyDescent="0.25">
      <c r="A1226" s="24"/>
      <c r="B1226" s="24"/>
      <c r="C1226" s="24"/>
      <c r="D1226" s="24"/>
      <c r="E1226" s="24"/>
      <c r="F1226" s="24"/>
      <c r="G1226" s="24"/>
      <c r="H1226" s="24"/>
      <c r="I1226" s="24"/>
      <c r="J1226" s="24"/>
      <c r="K1226" s="24"/>
      <c r="L1226" s="24"/>
      <c r="M1226" s="24"/>
      <c r="N1226" s="24"/>
      <c r="O1226" s="24"/>
      <c r="P1226" s="24"/>
      <c r="Q1226" s="24"/>
      <c r="R1226" s="24"/>
      <c r="S1226" s="24"/>
      <c r="T1226" s="24"/>
    </row>
    <row r="1227" spans="1:20" x14ac:dyDescent="0.25">
      <c r="A1227" s="24"/>
      <c r="B1227" s="24"/>
      <c r="C1227" s="24"/>
      <c r="D1227" s="24"/>
      <c r="E1227" s="24"/>
      <c r="F1227" s="24"/>
      <c r="G1227" s="24"/>
      <c r="H1227" s="24"/>
      <c r="I1227" s="24"/>
      <c r="J1227" s="24"/>
      <c r="K1227" s="24"/>
      <c r="L1227" s="24"/>
      <c r="M1227" s="24"/>
      <c r="N1227" s="24"/>
      <c r="O1227" s="24"/>
      <c r="P1227" s="24"/>
      <c r="Q1227" s="24"/>
      <c r="R1227" s="24"/>
      <c r="S1227" s="24"/>
      <c r="T1227" s="24"/>
    </row>
    <row r="1228" spans="1:20" x14ac:dyDescent="0.25">
      <c r="A1228" s="24"/>
      <c r="B1228" s="24"/>
      <c r="C1228" s="24"/>
      <c r="D1228" s="24"/>
      <c r="E1228" s="24"/>
      <c r="F1228" s="24"/>
      <c r="G1228" s="24"/>
      <c r="H1228" s="24"/>
      <c r="I1228" s="24"/>
      <c r="J1228" s="24"/>
      <c r="K1228" s="24"/>
      <c r="L1228" s="24"/>
      <c r="M1228" s="24"/>
      <c r="N1228" s="24"/>
      <c r="O1228" s="24"/>
      <c r="P1228" s="24"/>
      <c r="Q1228" s="24"/>
      <c r="R1228" s="24"/>
      <c r="S1228" s="24"/>
      <c r="T1228" s="24"/>
    </row>
    <row r="1229" spans="1:20" x14ac:dyDescent="0.25">
      <c r="A1229" s="24"/>
      <c r="B1229" s="24"/>
      <c r="C1229" s="24"/>
      <c r="D1229" s="24"/>
      <c r="E1229" s="24"/>
      <c r="F1229" s="24"/>
      <c r="G1229" s="24"/>
      <c r="H1229" s="24"/>
      <c r="I1229" s="24"/>
      <c r="J1229" s="24"/>
      <c r="K1229" s="24"/>
      <c r="L1229" s="24"/>
      <c r="M1229" s="24"/>
      <c r="N1229" s="24"/>
      <c r="O1229" s="24"/>
      <c r="P1229" s="24"/>
      <c r="Q1229" s="24"/>
      <c r="R1229" s="24"/>
      <c r="S1229" s="24"/>
      <c r="T1229" s="24"/>
    </row>
    <row r="1230" spans="1:20" x14ac:dyDescent="0.25">
      <c r="A1230" s="24"/>
      <c r="B1230" s="24"/>
      <c r="C1230" s="24"/>
      <c r="D1230" s="24"/>
      <c r="E1230" s="24"/>
      <c r="F1230" s="24"/>
      <c r="G1230" s="24"/>
      <c r="H1230" s="24"/>
      <c r="I1230" s="24"/>
      <c r="J1230" s="24"/>
      <c r="K1230" s="24"/>
      <c r="L1230" s="24"/>
      <c r="M1230" s="24"/>
      <c r="N1230" s="24"/>
      <c r="O1230" s="24"/>
      <c r="P1230" s="24"/>
      <c r="Q1230" s="24"/>
      <c r="R1230" s="24"/>
      <c r="S1230" s="24"/>
      <c r="T1230" s="24"/>
    </row>
    <row r="1231" spans="1:20" x14ac:dyDescent="0.25">
      <c r="A1231" s="24"/>
      <c r="B1231" s="24"/>
      <c r="C1231" s="24"/>
      <c r="D1231" s="24"/>
      <c r="E1231" s="24"/>
      <c r="F1231" s="24"/>
      <c r="G1231" s="24"/>
      <c r="H1231" s="24"/>
      <c r="I1231" s="24"/>
      <c r="J1231" s="24"/>
      <c r="K1231" s="24"/>
      <c r="L1231" s="24"/>
      <c r="M1231" s="24"/>
      <c r="N1231" s="24"/>
      <c r="O1231" s="24"/>
      <c r="P1231" s="24"/>
      <c r="Q1231" s="24"/>
      <c r="R1231" s="24"/>
      <c r="S1231" s="24"/>
      <c r="T1231" s="24"/>
    </row>
    <row r="1232" spans="1:20" x14ac:dyDescent="0.25">
      <c r="A1232" s="24"/>
      <c r="B1232" s="24"/>
      <c r="C1232" s="24"/>
      <c r="D1232" s="24"/>
      <c r="E1232" s="24"/>
      <c r="F1232" s="24"/>
      <c r="G1232" s="24"/>
      <c r="H1232" s="24"/>
      <c r="I1232" s="24"/>
      <c r="J1232" s="24"/>
      <c r="K1232" s="24"/>
      <c r="L1232" s="24"/>
      <c r="M1232" s="24"/>
      <c r="N1232" s="24"/>
      <c r="O1232" s="24"/>
      <c r="P1232" s="24"/>
      <c r="Q1232" s="24"/>
      <c r="R1232" s="24"/>
      <c r="S1232" s="24"/>
      <c r="T1232" s="24"/>
    </row>
    <row r="1233" spans="1:20" x14ac:dyDescent="0.25">
      <c r="A1233" s="24"/>
      <c r="B1233" s="24"/>
      <c r="C1233" s="24"/>
      <c r="D1233" s="24"/>
      <c r="E1233" s="24"/>
      <c r="F1233" s="24"/>
      <c r="G1233" s="24"/>
      <c r="H1233" s="24"/>
      <c r="I1233" s="24"/>
      <c r="J1233" s="24"/>
      <c r="K1233" s="24"/>
      <c r="L1233" s="24"/>
      <c r="M1233" s="24"/>
      <c r="N1233" s="24"/>
      <c r="O1233" s="24"/>
      <c r="P1233" s="24"/>
      <c r="Q1233" s="24"/>
      <c r="R1233" s="24"/>
      <c r="S1233" s="24"/>
      <c r="T1233" s="24"/>
    </row>
    <row r="1234" spans="1:20" x14ac:dyDescent="0.25">
      <c r="A1234" s="24"/>
      <c r="B1234" s="24"/>
      <c r="C1234" s="24"/>
      <c r="D1234" s="24"/>
      <c r="E1234" s="24"/>
      <c r="F1234" s="24"/>
      <c r="G1234" s="24"/>
      <c r="H1234" s="24"/>
      <c r="I1234" s="24"/>
      <c r="J1234" s="24"/>
      <c r="K1234" s="24"/>
      <c r="L1234" s="24"/>
      <c r="M1234" s="24"/>
      <c r="N1234" s="24"/>
      <c r="O1234" s="24"/>
      <c r="P1234" s="24"/>
      <c r="Q1234" s="24"/>
      <c r="R1234" s="24"/>
      <c r="S1234" s="24"/>
      <c r="T1234" s="24"/>
    </row>
    <row r="1235" spans="1:20" x14ac:dyDescent="0.25">
      <c r="A1235" s="24"/>
      <c r="B1235" s="24"/>
      <c r="C1235" s="24"/>
      <c r="D1235" s="24"/>
      <c r="E1235" s="24"/>
      <c r="F1235" s="24"/>
      <c r="G1235" s="24"/>
      <c r="H1235" s="24"/>
      <c r="I1235" s="24"/>
      <c r="J1235" s="24"/>
      <c r="K1235" s="24"/>
      <c r="L1235" s="24"/>
      <c r="M1235" s="24"/>
      <c r="N1235" s="24"/>
      <c r="O1235" s="24"/>
      <c r="P1235" s="24"/>
      <c r="Q1235" s="24"/>
      <c r="R1235" s="24"/>
      <c r="S1235" s="24"/>
      <c r="T1235" s="24"/>
    </row>
    <row r="1236" spans="1:20" x14ac:dyDescent="0.25">
      <c r="A1236" s="24"/>
      <c r="B1236" s="24"/>
      <c r="C1236" s="24"/>
      <c r="D1236" s="24"/>
      <c r="E1236" s="24"/>
      <c r="F1236" s="24"/>
      <c r="G1236" s="24"/>
      <c r="H1236" s="24"/>
      <c r="I1236" s="24"/>
      <c r="J1236" s="24"/>
      <c r="K1236" s="24"/>
      <c r="L1236" s="24"/>
      <c r="M1236" s="24"/>
      <c r="N1236" s="24"/>
      <c r="O1236" s="24"/>
      <c r="P1236" s="24"/>
      <c r="Q1236" s="24"/>
      <c r="R1236" s="24"/>
      <c r="S1236" s="24"/>
      <c r="T1236" s="24"/>
    </row>
    <row r="1237" spans="1:20" x14ac:dyDescent="0.25">
      <c r="A1237" s="24"/>
      <c r="B1237" s="24"/>
      <c r="C1237" s="24"/>
      <c r="D1237" s="24"/>
      <c r="E1237" s="24"/>
      <c r="F1237" s="24"/>
      <c r="G1237" s="24"/>
      <c r="H1237" s="24"/>
      <c r="I1237" s="24"/>
      <c r="J1237" s="24"/>
      <c r="K1237" s="24"/>
      <c r="L1237" s="24"/>
      <c r="M1237" s="24"/>
      <c r="N1237" s="24"/>
      <c r="O1237" s="24"/>
      <c r="P1237" s="24"/>
      <c r="Q1237" s="24"/>
      <c r="R1237" s="24"/>
      <c r="S1237" s="24"/>
      <c r="T1237" s="24"/>
    </row>
    <row r="1238" spans="1:20" x14ac:dyDescent="0.25">
      <c r="A1238" s="24"/>
      <c r="B1238" s="24"/>
      <c r="C1238" s="24"/>
      <c r="D1238" s="24"/>
      <c r="E1238" s="24"/>
      <c r="F1238" s="24"/>
      <c r="G1238" s="24"/>
      <c r="H1238" s="24"/>
      <c r="I1238" s="24"/>
      <c r="J1238" s="24"/>
      <c r="K1238" s="24"/>
      <c r="L1238" s="24"/>
      <c r="M1238" s="24"/>
      <c r="N1238" s="24"/>
      <c r="O1238" s="24"/>
      <c r="P1238" s="24"/>
      <c r="Q1238" s="24"/>
      <c r="R1238" s="24"/>
      <c r="S1238" s="24"/>
      <c r="T1238" s="24"/>
    </row>
    <row r="1239" spans="1:20" x14ac:dyDescent="0.25">
      <c r="A1239" s="24"/>
      <c r="B1239" s="24"/>
      <c r="C1239" s="24"/>
      <c r="D1239" s="24"/>
      <c r="E1239" s="24"/>
      <c r="F1239" s="24"/>
      <c r="G1239" s="24"/>
      <c r="H1239" s="24"/>
      <c r="I1239" s="24"/>
      <c r="J1239" s="24"/>
      <c r="K1239" s="24"/>
      <c r="L1239" s="24"/>
      <c r="M1239" s="24"/>
      <c r="N1239" s="24"/>
      <c r="O1239" s="24"/>
      <c r="P1239" s="24"/>
      <c r="Q1239" s="24"/>
      <c r="R1239" s="24"/>
      <c r="S1239" s="24"/>
      <c r="T1239" s="24"/>
    </row>
    <row r="1240" spans="1:20" x14ac:dyDescent="0.25">
      <c r="A1240" s="24"/>
      <c r="B1240" s="24"/>
      <c r="C1240" s="24"/>
      <c r="D1240" s="24"/>
      <c r="E1240" s="24"/>
      <c r="F1240" s="24"/>
      <c r="G1240" s="24"/>
      <c r="H1240" s="24"/>
      <c r="I1240" s="24"/>
      <c r="J1240" s="24"/>
      <c r="K1240" s="24"/>
      <c r="L1240" s="24"/>
      <c r="M1240" s="24"/>
      <c r="N1240" s="24"/>
      <c r="O1240" s="24"/>
      <c r="P1240" s="24"/>
      <c r="Q1240" s="24"/>
      <c r="R1240" s="24"/>
      <c r="S1240" s="24"/>
      <c r="T1240" s="24"/>
    </row>
    <row r="1241" spans="1:20" x14ac:dyDescent="0.25">
      <c r="A1241" s="24"/>
      <c r="B1241" s="24"/>
      <c r="C1241" s="24"/>
      <c r="D1241" s="24"/>
      <c r="E1241" s="24"/>
      <c r="F1241" s="24"/>
      <c r="G1241" s="24"/>
      <c r="H1241" s="24"/>
      <c r="I1241" s="24"/>
      <c r="J1241" s="24"/>
      <c r="K1241" s="24"/>
      <c r="L1241" s="24"/>
      <c r="M1241" s="24"/>
      <c r="N1241" s="24"/>
      <c r="O1241" s="24"/>
      <c r="P1241" s="24"/>
      <c r="Q1241" s="24"/>
      <c r="R1241" s="24"/>
      <c r="S1241" s="24"/>
      <c r="T1241" s="24"/>
    </row>
    <row r="1242" spans="1:20" x14ac:dyDescent="0.25">
      <c r="A1242" s="24"/>
      <c r="B1242" s="24"/>
      <c r="C1242" s="24"/>
      <c r="D1242" s="24"/>
      <c r="E1242" s="24"/>
      <c r="F1242" s="24"/>
      <c r="G1242" s="24"/>
      <c r="H1242" s="24"/>
      <c r="I1242" s="24"/>
      <c r="J1242" s="24"/>
      <c r="K1242" s="24"/>
      <c r="L1242" s="24"/>
      <c r="M1242" s="24"/>
      <c r="N1242" s="24"/>
      <c r="O1242" s="24"/>
      <c r="P1242" s="24"/>
      <c r="Q1242" s="24"/>
      <c r="R1242" s="24"/>
      <c r="S1242" s="24"/>
      <c r="T1242" s="24"/>
    </row>
    <row r="1243" spans="1:20" x14ac:dyDescent="0.25">
      <c r="A1243" s="24"/>
      <c r="B1243" s="24"/>
      <c r="C1243" s="24"/>
      <c r="D1243" s="24"/>
      <c r="E1243" s="24"/>
      <c r="F1243" s="24"/>
      <c r="G1243" s="24"/>
      <c r="H1243" s="24"/>
      <c r="I1243" s="24"/>
      <c r="J1243" s="24"/>
      <c r="K1243" s="24"/>
      <c r="L1243" s="24"/>
      <c r="M1243" s="24"/>
      <c r="N1243" s="24"/>
      <c r="O1243" s="24"/>
      <c r="P1243" s="24"/>
      <c r="Q1243" s="24"/>
      <c r="R1243" s="24"/>
      <c r="S1243" s="24"/>
      <c r="T1243" s="24"/>
    </row>
    <row r="1244" spans="1:20" x14ac:dyDescent="0.25">
      <c r="A1244" s="24"/>
      <c r="B1244" s="24"/>
      <c r="C1244" s="24"/>
      <c r="D1244" s="24"/>
      <c r="E1244" s="24"/>
      <c r="F1244" s="24"/>
      <c r="G1244" s="24"/>
      <c r="H1244" s="24"/>
      <c r="I1244" s="24"/>
      <c r="J1244" s="24"/>
      <c r="K1244" s="24"/>
      <c r="L1244" s="24"/>
      <c r="M1244" s="24"/>
      <c r="N1244" s="24"/>
      <c r="O1244" s="24"/>
      <c r="P1244" s="24"/>
      <c r="Q1244" s="24"/>
      <c r="R1244" s="24"/>
      <c r="S1244" s="24"/>
      <c r="T1244" s="24"/>
    </row>
    <row r="1245" spans="1:20" x14ac:dyDescent="0.25">
      <c r="A1245" s="24"/>
      <c r="B1245" s="24"/>
      <c r="C1245" s="24"/>
      <c r="D1245" s="24"/>
      <c r="E1245" s="24"/>
      <c r="F1245" s="24"/>
      <c r="G1245" s="24"/>
      <c r="H1245" s="24"/>
      <c r="I1245" s="24"/>
      <c r="J1245" s="24"/>
      <c r="K1245" s="24"/>
      <c r="L1245" s="24"/>
      <c r="M1245" s="24"/>
      <c r="N1245" s="24"/>
      <c r="O1245" s="24"/>
      <c r="P1245" s="24"/>
      <c r="Q1245" s="24"/>
      <c r="R1245" s="24"/>
      <c r="S1245" s="24"/>
      <c r="T1245" s="24"/>
    </row>
    <row r="1246" spans="1:20" x14ac:dyDescent="0.25">
      <c r="A1246" s="24"/>
      <c r="B1246" s="24"/>
      <c r="C1246" s="24"/>
      <c r="D1246" s="24"/>
      <c r="E1246" s="24"/>
      <c r="F1246" s="24"/>
      <c r="G1246" s="24"/>
      <c r="H1246" s="24"/>
      <c r="I1246" s="24"/>
      <c r="J1246" s="24"/>
      <c r="K1246" s="24"/>
      <c r="L1246" s="24"/>
      <c r="M1246" s="24"/>
      <c r="N1246" s="24"/>
      <c r="O1246" s="24"/>
      <c r="P1246" s="24"/>
      <c r="Q1246" s="24"/>
      <c r="R1246" s="24"/>
      <c r="S1246" s="24"/>
      <c r="T1246" s="24"/>
    </row>
    <row r="1247" spans="1:20" x14ac:dyDescent="0.25">
      <c r="A1247" s="24"/>
      <c r="B1247" s="24"/>
      <c r="C1247" s="24"/>
      <c r="D1247" s="24"/>
      <c r="E1247" s="24"/>
      <c r="F1247" s="24"/>
      <c r="G1247" s="24"/>
      <c r="H1247" s="24"/>
      <c r="I1247" s="24"/>
      <c r="J1247" s="24"/>
      <c r="K1247" s="24"/>
      <c r="L1247" s="24"/>
      <c r="M1247" s="24"/>
      <c r="N1247" s="24"/>
      <c r="O1247" s="24"/>
      <c r="P1247" s="24"/>
      <c r="Q1247" s="24"/>
      <c r="R1247" s="24"/>
      <c r="S1247" s="24"/>
      <c r="T1247" s="24"/>
    </row>
    <row r="1248" spans="1:20" x14ac:dyDescent="0.25">
      <c r="A1248" s="24"/>
      <c r="B1248" s="24"/>
      <c r="C1248" s="24"/>
      <c r="D1248" s="24"/>
      <c r="E1248" s="24"/>
      <c r="F1248" s="24"/>
      <c r="G1248" s="24"/>
      <c r="H1248" s="24"/>
      <c r="I1248" s="24"/>
      <c r="J1248" s="24"/>
      <c r="K1248" s="24"/>
      <c r="L1248" s="24"/>
      <c r="M1248" s="24"/>
      <c r="N1248" s="24"/>
      <c r="O1248" s="24"/>
      <c r="P1248" s="24"/>
      <c r="Q1248" s="24"/>
      <c r="R1248" s="24"/>
      <c r="S1248" s="24"/>
      <c r="T1248" s="24"/>
    </row>
    <row r="1249" spans="1:20" x14ac:dyDescent="0.25">
      <c r="A1249" s="24"/>
      <c r="B1249" s="24"/>
      <c r="C1249" s="24"/>
      <c r="D1249" s="24"/>
      <c r="E1249" s="24"/>
      <c r="F1249" s="24"/>
      <c r="G1249" s="24"/>
      <c r="H1249" s="24"/>
      <c r="I1249" s="24"/>
      <c r="J1249" s="24"/>
      <c r="K1249" s="24"/>
      <c r="L1249" s="24"/>
      <c r="M1249" s="24"/>
      <c r="N1249" s="24"/>
      <c r="O1249" s="24"/>
      <c r="P1249" s="24"/>
      <c r="Q1249" s="24"/>
      <c r="R1249" s="24"/>
      <c r="S1249" s="24"/>
      <c r="T1249" s="24"/>
    </row>
    <row r="1250" spans="1:20" x14ac:dyDescent="0.25">
      <c r="A1250" s="24"/>
      <c r="B1250" s="24"/>
      <c r="C1250" s="24"/>
      <c r="D1250" s="24"/>
      <c r="E1250" s="24"/>
      <c r="F1250" s="24"/>
      <c r="G1250" s="24"/>
      <c r="H1250" s="24"/>
      <c r="I1250" s="24"/>
      <c r="J1250" s="24"/>
      <c r="K1250" s="24"/>
      <c r="L1250" s="24"/>
      <c r="M1250" s="24"/>
      <c r="N1250" s="24"/>
      <c r="O1250" s="24"/>
      <c r="P1250" s="24"/>
      <c r="Q1250" s="24"/>
      <c r="R1250" s="24"/>
      <c r="S1250" s="24"/>
      <c r="T1250" s="24"/>
    </row>
    <row r="1251" spans="1:20" x14ac:dyDescent="0.25">
      <c r="A1251" s="24"/>
      <c r="B1251" s="24"/>
      <c r="C1251" s="24"/>
      <c r="D1251" s="24"/>
      <c r="E1251" s="24"/>
      <c r="F1251" s="24"/>
      <c r="G1251" s="24"/>
      <c r="H1251" s="24"/>
      <c r="I1251" s="24"/>
      <c r="J1251" s="24"/>
      <c r="K1251" s="24"/>
      <c r="L1251" s="24"/>
      <c r="M1251" s="24"/>
      <c r="N1251" s="24"/>
      <c r="O1251" s="24"/>
      <c r="P1251" s="24"/>
      <c r="Q1251" s="24"/>
      <c r="R1251" s="24"/>
      <c r="S1251" s="24"/>
      <c r="T1251" s="24"/>
    </row>
    <row r="1252" spans="1:20" x14ac:dyDescent="0.25">
      <c r="A1252" s="24"/>
      <c r="B1252" s="24"/>
      <c r="C1252" s="24"/>
      <c r="D1252" s="24"/>
      <c r="E1252" s="24"/>
      <c r="F1252" s="24"/>
      <c r="G1252" s="24"/>
      <c r="H1252" s="24"/>
      <c r="I1252" s="24"/>
      <c r="J1252" s="24"/>
      <c r="K1252" s="24"/>
      <c r="L1252" s="24"/>
      <c r="M1252" s="24"/>
      <c r="N1252" s="24"/>
      <c r="O1252" s="24"/>
      <c r="P1252" s="24"/>
      <c r="Q1252" s="24"/>
      <c r="R1252" s="24"/>
      <c r="S1252" s="24"/>
      <c r="T1252" s="24"/>
    </row>
    <row r="1253" spans="1:20" x14ac:dyDescent="0.25">
      <c r="A1253" s="24"/>
      <c r="B1253" s="24"/>
      <c r="C1253" s="24"/>
      <c r="D1253" s="24"/>
      <c r="E1253" s="24"/>
      <c r="F1253" s="24"/>
      <c r="G1253" s="24"/>
      <c r="H1253" s="24"/>
      <c r="I1253" s="24"/>
      <c r="J1253" s="24"/>
      <c r="K1253" s="24"/>
      <c r="L1253" s="24"/>
      <c r="M1253" s="24"/>
      <c r="N1253" s="24"/>
      <c r="O1253" s="24"/>
      <c r="P1253" s="24"/>
      <c r="Q1253" s="24"/>
      <c r="R1253" s="24"/>
      <c r="S1253" s="24"/>
      <c r="T1253" s="24"/>
    </row>
    <row r="1254" spans="1:20" x14ac:dyDescent="0.25">
      <c r="A1254" s="24"/>
      <c r="B1254" s="24"/>
      <c r="C1254" s="24"/>
      <c r="D1254" s="24"/>
      <c r="E1254" s="24"/>
      <c r="F1254" s="24"/>
      <c r="G1254" s="24"/>
      <c r="H1254" s="24"/>
      <c r="I1254" s="24"/>
      <c r="J1254" s="24"/>
      <c r="K1254" s="24"/>
      <c r="L1254" s="24"/>
      <c r="M1254" s="24"/>
      <c r="N1254" s="24"/>
      <c r="O1254" s="24"/>
      <c r="P1254" s="24"/>
      <c r="Q1254" s="24"/>
      <c r="R1254" s="24"/>
      <c r="S1254" s="24"/>
      <c r="T1254" s="24"/>
    </row>
    <row r="1255" spans="1:20" x14ac:dyDescent="0.25">
      <c r="A1255" s="24"/>
      <c r="B1255" s="24"/>
      <c r="C1255" s="24"/>
      <c r="D1255" s="24"/>
      <c r="E1255" s="24"/>
      <c r="F1255" s="24"/>
      <c r="G1255" s="24"/>
      <c r="H1255" s="24"/>
      <c r="I1255" s="24"/>
      <c r="J1255" s="24"/>
      <c r="K1255" s="24"/>
      <c r="L1255" s="24"/>
      <c r="M1255" s="24"/>
      <c r="N1255" s="24"/>
      <c r="O1255" s="24"/>
      <c r="P1255" s="24"/>
      <c r="Q1255" s="24"/>
      <c r="R1255" s="24"/>
      <c r="S1255" s="24"/>
      <c r="T1255" s="24"/>
    </row>
    <row r="1256" spans="1:20" x14ac:dyDescent="0.25">
      <c r="A1256" s="24"/>
      <c r="B1256" s="24"/>
      <c r="C1256" s="24"/>
      <c r="D1256" s="24"/>
      <c r="E1256" s="24"/>
      <c r="F1256" s="24"/>
      <c r="G1256" s="24"/>
      <c r="H1256" s="24"/>
      <c r="I1256" s="24"/>
      <c r="J1256" s="24"/>
      <c r="K1256" s="24"/>
      <c r="L1256" s="24"/>
      <c r="M1256" s="24"/>
      <c r="N1256" s="24"/>
      <c r="O1256" s="24"/>
      <c r="P1256" s="24"/>
      <c r="Q1256" s="24"/>
      <c r="R1256" s="24"/>
      <c r="S1256" s="24"/>
      <c r="T1256" s="24"/>
    </row>
    <row r="1257" spans="1:20" x14ac:dyDescent="0.25">
      <c r="A1257" s="24"/>
      <c r="B1257" s="24"/>
      <c r="C1257" s="24"/>
      <c r="D1257" s="24"/>
      <c r="E1257" s="24"/>
      <c r="F1257" s="24"/>
      <c r="G1257" s="24"/>
      <c r="H1257" s="24"/>
      <c r="I1257" s="24"/>
      <c r="J1257" s="24"/>
      <c r="K1257" s="24"/>
      <c r="L1257" s="24"/>
      <c r="M1257" s="24"/>
      <c r="N1257" s="24"/>
      <c r="O1257" s="24"/>
      <c r="P1257" s="24"/>
      <c r="Q1257" s="24"/>
      <c r="R1257" s="24"/>
      <c r="S1257" s="24"/>
      <c r="T1257" s="24"/>
    </row>
    <row r="1258" spans="1:20" x14ac:dyDescent="0.25">
      <c r="A1258" s="24"/>
      <c r="B1258" s="24"/>
      <c r="C1258" s="24"/>
      <c r="D1258" s="24"/>
      <c r="E1258" s="24"/>
      <c r="F1258" s="24"/>
      <c r="G1258" s="24"/>
      <c r="H1258" s="24"/>
      <c r="I1258" s="24"/>
      <c r="J1258" s="24"/>
      <c r="K1258" s="24"/>
      <c r="L1258" s="24"/>
      <c r="M1258" s="24"/>
      <c r="N1258" s="24"/>
      <c r="O1258" s="24"/>
      <c r="P1258" s="24"/>
      <c r="Q1258" s="24"/>
      <c r="R1258" s="24"/>
      <c r="S1258" s="24"/>
      <c r="T1258" s="24"/>
    </row>
    <row r="1259" spans="1:20" x14ac:dyDescent="0.25">
      <c r="A1259" s="24"/>
      <c r="B1259" s="24"/>
      <c r="C1259" s="24"/>
      <c r="D1259" s="24"/>
      <c r="E1259" s="24"/>
      <c r="F1259" s="24"/>
      <c r="G1259" s="24"/>
      <c r="H1259" s="24"/>
      <c r="I1259" s="24"/>
      <c r="J1259" s="24"/>
      <c r="K1259" s="24"/>
      <c r="L1259" s="24"/>
      <c r="M1259" s="24"/>
      <c r="N1259" s="24"/>
      <c r="O1259" s="24"/>
      <c r="P1259" s="24"/>
      <c r="Q1259" s="24"/>
      <c r="R1259" s="24"/>
      <c r="S1259" s="24"/>
      <c r="T1259" s="24"/>
    </row>
    <row r="1260" spans="1:20" x14ac:dyDescent="0.25">
      <c r="A1260" s="24"/>
      <c r="B1260" s="24"/>
      <c r="C1260" s="24"/>
      <c r="D1260" s="24"/>
      <c r="E1260" s="24"/>
      <c r="F1260" s="24"/>
      <c r="G1260" s="24"/>
      <c r="H1260" s="24"/>
      <c r="I1260" s="24"/>
      <c r="J1260" s="24"/>
      <c r="K1260" s="24"/>
      <c r="L1260" s="24"/>
      <c r="M1260" s="24"/>
      <c r="N1260" s="24"/>
      <c r="O1260" s="24"/>
      <c r="P1260" s="24"/>
      <c r="Q1260" s="24"/>
      <c r="R1260" s="24"/>
      <c r="S1260" s="24"/>
      <c r="T1260" s="24"/>
    </row>
    <row r="1261" spans="1:20" x14ac:dyDescent="0.25">
      <c r="A1261" s="24"/>
      <c r="B1261" s="24"/>
      <c r="C1261" s="24"/>
      <c r="D1261" s="24"/>
      <c r="E1261" s="24"/>
      <c r="F1261" s="24"/>
      <c r="G1261" s="24"/>
      <c r="H1261" s="24"/>
      <c r="I1261" s="24"/>
      <c r="J1261" s="24"/>
      <c r="K1261" s="24"/>
      <c r="L1261" s="24"/>
      <c r="M1261" s="24"/>
      <c r="N1261" s="24"/>
      <c r="O1261" s="24"/>
      <c r="P1261" s="24"/>
      <c r="Q1261" s="24"/>
      <c r="R1261" s="24"/>
      <c r="S1261" s="24"/>
      <c r="T1261" s="24"/>
    </row>
    <row r="1262" spans="1:20" x14ac:dyDescent="0.25">
      <c r="A1262" s="24"/>
      <c r="B1262" s="24"/>
      <c r="C1262" s="24"/>
      <c r="D1262" s="24"/>
      <c r="E1262" s="24"/>
      <c r="F1262" s="24"/>
      <c r="G1262" s="24"/>
      <c r="H1262" s="24"/>
      <c r="I1262" s="24"/>
      <c r="J1262" s="24"/>
      <c r="K1262" s="24"/>
      <c r="L1262" s="24"/>
      <c r="M1262" s="24"/>
      <c r="N1262" s="24"/>
      <c r="O1262" s="24"/>
      <c r="P1262" s="24"/>
      <c r="Q1262" s="24"/>
      <c r="R1262" s="24"/>
      <c r="S1262" s="24"/>
      <c r="T1262" s="24"/>
    </row>
    <row r="1263" spans="1:20" x14ac:dyDescent="0.25">
      <c r="A1263" s="24"/>
      <c r="B1263" s="24"/>
      <c r="C1263" s="24"/>
      <c r="D1263" s="24"/>
      <c r="E1263" s="24"/>
      <c r="F1263" s="24"/>
      <c r="G1263" s="24"/>
      <c r="H1263" s="24"/>
      <c r="I1263" s="24"/>
      <c r="J1263" s="24"/>
      <c r="K1263" s="24"/>
      <c r="L1263" s="24"/>
      <c r="M1263" s="24"/>
      <c r="N1263" s="24"/>
      <c r="O1263" s="24"/>
      <c r="P1263" s="24"/>
      <c r="Q1263" s="24"/>
      <c r="R1263" s="24"/>
      <c r="S1263" s="24"/>
      <c r="T1263" s="24"/>
    </row>
    <row r="1264" spans="1:20" x14ac:dyDescent="0.25">
      <c r="A1264" s="24"/>
      <c r="B1264" s="24"/>
      <c r="C1264" s="24"/>
      <c r="D1264" s="24"/>
      <c r="E1264" s="24"/>
      <c r="F1264" s="24"/>
      <c r="G1264" s="24"/>
      <c r="H1264" s="24"/>
      <c r="I1264" s="24"/>
      <c r="J1264" s="24"/>
      <c r="K1264" s="24"/>
      <c r="L1264" s="24"/>
      <c r="M1264" s="24"/>
      <c r="N1264" s="24"/>
      <c r="O1264" s="24"/>
      <c r="P1264" s="24"/>
      <c r="Q1264" s="24"/>
      <c r="R1264" s="24"/>
      <c r="S1264" s="24"/>
      <c r="T1264" s="24"/>
    </row>
    <row r="1265" spans="1:20" x14ac:dyDescent="0.25">
      <c r="A1265" s="24"/>
      <c r="B1265" s="24"/>
      <c r="C1265" s="24"/>
      <c r="D1265" s="24"/>
      <c r="E1265" s="24"/>
      <c r="F1265" s="24"/>
      <c r="G1265" s="24"/>
      <c r="H1265" s="24"/>
      <c r="I1265" s="24"/>
      <c r="J1265" s="24"/>
      <c r="K1265" s="24"/>
      <c r="L1265" s="24"/>
      <c r="M1265" s="24"/>
      <c r="N1265" s="24"/>
      <c r="O1265" s="24"/>
      <c r="P1265" s="24"/>
      <c r="Q1265" s="24"/>
      <c r="R1265" s="24"/>
      <c r="S1265" s="24"/>
      <c r="T1265" s="24"/>
    </row>
    <row r="1266" spans="1:20" x14ac:dyDescent="0.25">
      <c r="A1266" s="24"/>
      <c r="B1266" s="24"/>
      <c r="C1266" s="24"/>
      <c r="D1266" s="24"/>
      <c r="E1266" s="24"/>
      <c r="F1266" s="24"/>
      <c r="G1266" s="24"/>
      <c r="H1266" s="24"/>
      <c r="I1266" s="24"/>
      <c r="J1266" s="24"/>
      <c r="K1266" s="24"/>
      <c r="L1266" s="24"/>
      <c r="M1266" s="24"/>
      <c r="N1266" s="24"/>
      <c r="O1266" s="24"/>
      <c r="P1266" s="24"/>
      <c r="Q1266" s="24"/>
      <c r="R1266" s="24"/>
      <c r="S1266" s="24"/>
      <c r="T1266" s="24"/>
    </row>
    <row r="1267" spans="1:20" x14ac:dyDescent="0.25">
      <c r="A1267" s="24"/>
      <c r="B1267" s="24"/>
      <c r="C1267" s="24"/>
      <c r="D1267" s="24"/>
      <c r="E1267" s="24"/>
      <c r="F1267" s="24"/>
      <c r="G1267" s="24"/>
      <c r="H1267" s="24"/>
      <c r="I1267" s="24"/>
      <c r="J1267" s="24"/>
      <c r="K1267" s="24"/>
      <c r="L1267" s="24"/>
      <c r="M1267" s="24"/>
      <c r="N1267" s="24"/>
      <c r="O1267" s="24"/>
      <c r="P1267" s="24"/>
      <c r="Q1267" s="24"/>
      <c r="R1267" s="24"/>
      <c r="S1267" s="24"/>
      <c r="T1267" s="24"/>
    </row>
    <row r="1268" spans="1:20" x14ac:dyDescent="0.25">
      <c r="A1268" s="24"/>
      <c r="B1268" s="24"/>
      <c r="C1268" s="24"/>
      <c r="D1268" s="24"/>
      <c r="E1268" s="24"/>
      <c r="F1268" s="24"/>
      <c r="G1268" s="24"/>
      <c r="H1268" s="24"/>
      <c r="I1268" s="24"/>
      <c r="J1268" s="24"/>
      <c r="K1268" s="24"/>
      <c r="L1268" s="24"/>
      <c r="M1268" s="24"/>
      <c r="N1268" s="24"/>
      <c r="O1268" s="24"/>
      <c r="P1268" s="24"/>
      <c r="Q1268" s="24"/>
      <c r="R1268" s="24"/>
      <c r="S1268" s="24"/>
      <c r="T1268" s="24"/>
    </row>
    <row r="1269" spans="1:20" x14ac:dyDescent="0.25">
      <c r="A1269" s="24"/>
      <c r="B1269" s="24"/>
      <c r="C1269" s="24"/>
      <c r="D1269" s="24"/>
      <c r="E1269" s="24"/>
      <c r="F1269" s="24"/>
      <c r="G1269" s="24"/>
      <c r="H1269" s="24"/>
      <c r="I1269" s="24"/>
      <c r="J1269" s="24"/>
      <c r="K1269" s="24"/>
      <c r="L1269" s="24"/>
      <c r="M1269" s="24"/>
      <c r="N1269" s="24"/>
      <c r="O1269" s="24"/>
      <c r="P1269" s="24"/>
      <c r="Q1269" s="24"/>
      <c r="R1269" s="24"/>
      <c r="S1269" s="24"/>
      <c r="T1269" s="24"/>
    </row>
    <row r="1270" spans="1:20" x14ac:dyDescent="0.25">
      <c r="A1270" s="24"/>
      <c r="B1270" s="24"/>
      <c r="C1270" s="24"/>
      <c r="D1270" s="24"/>
      <c r="E1270" s="24"/>
      <c r="F1270" s="24"/>
      <c r="G1270" s="24"/>
      <c r="H1270" s="24"/>
      <c r="I1270" s="24"/>
      <c r="J1270" s="24"/>
      <c r="K1270" s="24"/>
      <c r="L1270" s="24"/>
      <c r="M1270" s="24"/>
      <c r="N1270" s="24"/>
      <c r="O1270" s="24"/>
      <c r="P1270" s="24"/>
      <c r="Q1270" s="24"/>
      <c r="R1270" s="24"/>
      <c r="S1270" s="24"/>
      <c r="T1270" s="24"/>
    </row>
    <row r="1271" spans="1:20" x14ac:dyDescent="0.25">
      <c r="A1271" s="24"/>
      <c r="B1271" s="24"/>
      <c r="C1271" s="24"/>
      <c r="D1271" s="24"/>
      <c r="E1271" s="24"/>
      <c r="F1271" s="24"/>
      <c r="G1271" s="24"/>
      <c r="H1271" s="24"/>
      <c r="I1271" s="24"/>
      <c r="J1271" s="24"/>
      <c r="K1271" s="24"/>
      <c r="L1271" s="24"/>
      <c r="M1271" s="24"/>
      <c r="N1271" s="24"/>
      <c r="O1271" s="24"/>
      <c r="P1271" s="24"/>
      <c r="Q1271" s="24"/>
      <c r="R1271" s="24"/>
      <c r="S1271" s="24"/>
      <c r="T1271" s="24"/>
    </row>
    <row r="1272" spans="1:20" x14ac:dyDescent="0.25">
      <c r="A1272" s="24"/>
      <c r="B1272" s="24"/>
      <c r="C1272" s="24"/>
      <c r="D1272" s="24"/>
      <c r="E1272" s="24"/>
      <c r="F1272" s="24"/>
      <c r="G1272" s="24"/>
      <c r="H1272" s="24"/>
      <c r="I1272" s="24"/>
      <c r="J1272" s="24"/>
      <c r="K1272" s="24"/>
      <c r="L1272" s="24"/>
      <c r="M1272" s="24"/>
      <c r="N1272" s="24"/>
      <c r="O1272" s="24"/>
      <c r="P1272" s="24"/>
      <c r="Q1272" s="24"/>
      <c r="R1272" s="24"/>
      <c r="S1272" s="24"/>
      <c r="T1272" s="24"/>
    </row>
    <row r="1273" spans="1:20" x14ac:dyDescent="0.25">
      <c r="A1273" s="24"/>
      <c r="B1273" s="24"/>
      <c r="C1273" s="24"/>
      <c r="D1273" s="24"/>
      <c r="E1273" s="24"/>
      <c r="F1273" s="24"/>
      <c r="G1273" s="24"/>
      <c r="H1273" s="24"/>
      <c r="I1273" s="24"/>
      <c r="J1273" s="24"/>
      <c r="K1273" s="24"/>
      <c r="L1273" s="24"/>
      <c r="M1273" s="24"/>
      <c r="N1273" s="24"/>
      <c r="O1273" s="24"/>
      <c r="P1273" s="24"/>
      <c r="Q1273" s="24"/>
      <c r="R1273" s="24"/>
      <c r="S1273" s="24"/>
      <c r="T1273" s="24"/>
    </row>
    <row r="1274" spans="1:20" x14ac:dyDescent="0.25">
      <c r="A1274" s="24"/>
      <c r="B1274" s="24"/>
      <c r="C1274" s="24"/>
      <c r="D1274" s="24"/>
      <c r="E1274" s="24"/>
      <c r="F1274" s="24"/>
      <c r="G1274" s="24"/>
      <c r="H1274" s="24"/>
      <c r="I1274" s="24"/>
      <c r="J1274" s="24"/>
      <c r="K1274" s="24"/>
      <c r="L1274" s="24"/>
      <c r="M1274" s="24"/>
      <c r="N1274" s="24"/>
      <c r="O1274" s="24"/>
      <c r="P1274" s="24"/>
      <c r="Q1274" s="24"/>
      <c r="R1274" s="24"/>
      <c r="S1274" s="24"/>
      <c r="T1274" s="24"/>
    </row>
    <row r="1275" spans="1:20" x14ac:dyDescent="0.25">
      <c r="A1275" s="24"/>
      <c r="B1275" s="24"/>
      <c r="C1275" s="24"/>
      <c r="D1275" s="24"/>
      <c r="E1275" s="24"/>
      <c r="F1275" s="24"/>
      <c r="G1275" s="24"/>
      <c r="H1275" s="24"/>
      <c r="I1275" s="24"/>
      <c r="J1275" s="24"/>
      <c r="K1275" s="24"/>
      <c r="L1275" s="24"/>
      <c r="M1275" s="24"/>
      <c r="N1275" s="24"/>
      <c r="O1275" s="24"/>
      <c r="P1275" s="24"/>
      <c r="Q1275" s="24"/>
      <c r="R1275" s="24"/>
      <c r="S1275" s="24"/>
      <c r="T1275" s="24"/>
    </row>
    <row r="1276" spans="1:20" x14ac:dyDescent="0.25">
      <c r="A1276" s="24"/>
      <c r="B1276" s="24"/>
      <c r="C1276" s="24"/>
      <c r="D1276" s="24"/>
      <c r="E1276" s="24"/>
      <c r="F1276" s="24"/>
      <c r="G1276" s="24"/>
      <c r="H1276" s="24"/>
      <c r="I1276" s="24"/>
      <c r="J1276" s="24"/>
      <c r="K1276" s="24"/>
      <c r="L1276" s="24"/>
      <c r="M1276" s="24"/>
      <c r="N1276" s="24"/>
      <c r="O1276" s="24"/>
      <c r="P1276" s="24"/>
      <c r="Q1276" s="24"/>
      <c r="R1276" s="24"/>
      <c r="S1276" s="24"/>
      <c r="T1276" s="24"/>
    </row>
    <row r="1277" spans="1:20" x14ac:dyDescent="0.25">
      <c r="A1277" s="24"/>
      <c r="B1277" s="24"/>
      <c r="C1277" s="24"/>
      <c r="D1277" s="24"/>
      <c r="E1277" s="24"/>
      <c r="F1277" s="24"/>
      <c r="G1277" s="24"/>
      <c r="H1277" s="24"/>
      <c r="I1277" s="24"/>
      <c r="J1277" s="24"/>
      <c r="K1277" s="24"/>
      <c r="L1277" s="24"/>
      <c r="M1277" s="24"/>
      <c r="N1277" s="24"/>
      <c r="O1277" s="24"/>
      <c r="P1277" s="24"/>
      <c r="Q1277" s="24"/>
      <c r="R1277" s="24"/>
      <c r="S1277" s="24"/>
      <c r="T1277" s="24"/>
    </row>
    <row r="1278" spans="1:20" x14ac:dyDescent="0.25">
      <c r="A1278" s="24"/>
      <c r="B1278" s="24"/>
      <c r="C1278" s="24"/>
      <c r="D1278" s="24"/>
      <c r="E1278" s="24"/>
      <c r="F1278" s="24"/>
      <c r="G1278" s="24"/>
      <c r="H1278" s="24"/>
      <c r="I1278" s="24"/>
      <c r="J1278" s="24"/>
      <c r="K1278" s="24"/>
      <c r="L1278" s="24"/>
      <c r="M1278" s="24"/>
      <c r="N1278" s="24"/>
      <c r="O1278" s="24"/>
      <c r="P1278" s="24"/>
      <c r="Q1278" s="24"/>
      <c r="R1278" s="24"/>
      <c r="S1278" s="24"/>
      <c r="T1278" s="24"/>
    </row>
    <row r="1279" spans="1:20" x14ac:dyDescent="0.25">
      <c r="A1279" s="24"/>
      <c r="B1279" s="24"/>
      <c r="C1279" s="24"/>
      <c r="D1279" s="24"/>
      <c r="E1279" s="24"/>
      <c r="F1279" s="24"/>
      <c r="G1279" s="24"/>
      <c r="H1279" s="24"/>
      <c r="I1279" s="24"/>
      <c r="J1279" s="24"/>
      <c r="K1279" s="24"/>
      <c r="L1279" s="24"/>
      <c r="M1279" s="24"/>
      <c r="N1279" s="24"/>
      <c r="O1279" s="24"/>
      <c r="P1279" s="24"/>
      <c r="Q1279" s="24"/>
      <c r="R1279" s="24"/>
      <c r="S1279" s="24"/>
      <c r="T1279" s="24"/>
    </row>
    <row r="1280" spans="1:20" x14ac:dyDescent="0.25">
      <c r="A1280" s="24"/>
      <c r="B1280" s="24"/>
      <c r="C1280" s="24"/>
      <c r="D1280" s="24"/>
      <c r="E1280" s="24"/>
      <c r="F1280" s="24"/>
      <c r="G1280" s="24"/>
      <c r="H1280" s="24"/>
      <c r="I1280" s="24"/>
      <c r="J1280" s="24"/>
      <c r="K1280" s="24"/>
      <c r="L1280" s="24"/>
      <c r="M1280" s="24"/>
      <c r="N1280" s="24"/>
      <c r="O1280" s="24"/>
      <c r="P1280" s="24"/>
      <c r="Q1280" s="24"/>
      <c r="R1280" s="24"/>
      <c r="S1280" s="24"/>
      <c r="T1280" s="24"/>
    </row>
    <row r="1281" spans="1:20" x14ac:dyDescent="0.25">
      <c r="A1281" s="24"/>
      <c r="B1281" s="24"/>
      <c r="C1281" s="24"/>
      <c r="D1281" s="24"/>
      <c r="E1281" s="24"/>
      <c r="F1281" s="24"/>
      <c r="G1281" s="24"/>
      <c r="H1281" s="24"/>
      <c r="I1281" s="24"/>
      <c r="J1281" s="24"/>
      <c r="K1281" s="24"/>
      <c r="L1281" s="24"/>
      <c r="M1281" s="24"/>
      <c r="N1281" s="24"/>
      <c r="O1281" s="24"/>
      <c r="P1281" s="24"/>
      <c r="Q1281" s="24"/>
      <c r="R1281" s="24"/>
      <c r="S1281" s="24"/>
      <c r="T1281" s="24"/>
    </row>
    <row r="1282" spans="1:20" x14ac:dyDescent="0.25">
      <c r="A1282" s="24"/>
      <c r="B1282" s="24"/>
      <c r="C1282" s="24"/>
      <c r="D1282" s="24"/>
      <c r="E1282" s="24"/>
      <c r="F1282" s="24"/>
      <c r="G1282" s="24"/>
      <c r="H1282" s="24"/>
      <c r="I1282" s="24"/>
      <c r="J1282" s="24"/>
      <c r="K1282" s="24"/>
      <c r="L1282" s="24"/>
      <c r="M1282" s="24"/>
      <c r="N1282" s="24"/>
      <c r="O1282" s="24"/>
      <c r="P1282" s="24"/>
      <c r="Q1282" s="24"/>
      <c r="R1282" s="24"/>
      <c r="S1282" s="24"/>
      <c r="T1282" s="24"/>
    </row>
    <row r="1283" spans="1:20" x14ac:dyDescent="0.25">
      <c r="A1283" s="24"/>
      <c r="B1283" s="24"/>
      <c r="C1283" s="24"/>
      <c r="D1283" s="24"/>
      <c r="E1283" s="24"/>
      <c r="F1283" s="24"/>
      <c r="G1283" s="24"/>
      <c r="H1283" s="24"/>
      <c r="I1283" s="24"/>
      <c r="J1283" s="24"/>
      <c r="K1283" s="24"/>
      <c r="L1283" s="24"/>
      <c r="M1283" s="24"/>
      <c r="N1283" s="24"/>
      <c r="O1283" s="24"/>
      <c r="P1283" s="24"/>
      <c r="Q1283" s="24"/>
      <c r="R1283" s="24"/>
      <c r="S1283" s="24"/>
      <c r="T1283" s="24"/>
    </row>
    <row r="1284" spans="1:20" x14ac:dyDescent="0.25">
      <c r="A1284" s="24"/>
      <c r="B1284" s="24"/>
      <c r="C1284" s="24"/>
      <c r="D1284" s="24"/>
      <c r="E1284" s="24"/>
      <c r="F1284" s="24"/>
      <c r="G1284" s="24"/>
      <c r="H1284" s="24"/>
      <c r="I1284" s="24"/>
      <c r="J1284" s="24"/>
      <c r="K1284" s="24"/>
      <c r="L1284" s="24"/>
      <c r="M1284" s="24"/>
      <c r="N1284" s="24"/>
      <c r="O1284" s="24"/>
      <c r="P1284" s="24"/>
      <c r="Q1284" s="24"/>
      <c r="R1284" s="24"/>
      <c r="S1284" s="24"/>
      <c r="T1284" s="24"/>
    </row>
    <row r="1285" spans="1:20" x14ac:dyDescent="0.25">
      <c r="A1285" s="24"/>
      <c r="B1285" s="24"/>
      <c r="C1285" s="24"/>
      <c r="D1285" s="24"/>
      <c r="E1285" s="24"/>
      <c r="F1285" s="24"/>
      <c r="G1285" s="24"/>
      <c r="H1285" s="24"/>
      <c r="I1285" s="24"/>
      <c r="J1285" s="24"/>
      <c r="K1285" s="24"/>
      <c r="L1285" s="24"/>
      <c r="M1285" s="24"/>
      <c r="N1285" s="24"/>
      <c r="O1285" s="24"/>
      <c r="P1285" s="24"/>
      <c r="Q1285" s="24"/>
      <c r="R1285" s="24"/>
      <c r="S1285" s="24"/>
      <c r="T1285" s="24"/>
    </row>
    <row r="1286" spans="1:20" x14ac:dyDescent="0.25">
      <c r="A1286" s="24"/>
      <c r="B1286" s="24"/>
      <c r="C1286" s="24"/>
      <c r="D1286" s="24"/>
      <c r="E1286" s="24"/>
      <c r="F1286" s="24"/>
      <c r="G1286" s="24"/>
      <c r="H1286" s="24"/>
      <c r="I1286" s="24"/>
      <c r="J1286" s="24"/>
      <c r="K1286" s="24"/>
      <c r="L1286" s="24"/>
      <c r="M1286" s="24"/>
      <c r="N1286" s="24"/>
      <c r="O1286" s="24"/>
      <c r="P1286" s="24"/>
      <c r="Q1286" s="24"/>
      <c r="R1286" s="24"/>
      <c r="S1286" s="24"/>
      <c r="T1286" s="24"/>
    </row>
    <row r="1287" spans="1:20" x14ac:dyDescent="0.25">
      <c r="A1287" s="24"/>
      <c r="B1287" s="24"/>
      <c r="C1287" s="24"/>
      <c r="D1287" s="24"/>
      <c r="E1287" s="24"/>
      <c r="F1287" s="24"/>
      <c r="G1287" s="24"/>
      <c r="H1287" s="24"/>
      <c r="I1287" s="24"/>
      <c r="J1287" s="24"/>
      <c r="K1287" s="24"/>
      <c r="L1287" s="24"/>
      <c r="M1287" s="24"/>
      <c r="N1287" s="24"/>
      <c r="O1287" s="24"/>
      <c r="P1287" s="24"/>
      <c r="Q1287" s="24"/>
      <c r="R1287" s="24"/>
      <c r="S1287" s="24"/>
      <c r="T1287" s="24"/>
    </row>
    <row r="1288" spans="1:20" x14ac:dyDescent="0.25">
      <c r="A1288" s="24"/>
      <c r="B1288" s="24"/>
      <c r="C1288" s="24"/>
      <c r="D1288" s="24"/>
      <c r="E1288" s="24"/>
      <c r="F1288" s="24"/>
      <c r="G1288" s="24"/>
      <c r="H1288" s="24"/>
      <c r="I1288" s="24"/>
      <c r="J1288" s="24"/>
      <c r="K1288" s="24"/>
      <c r="L1288" s="24"/>
      <c r="M1288" s="24"/>
      <c r="N1288" s="24"/>
      <c r="O1288" s="24"/>
      <c r="P1288" s="24"/>
      <c r="Q1288" s="24"/>
      <c r="R1288" s="24"/>
      <c r="S1288" s="24"/>
      <c r="T1288" s="24"/>
    </row>
    <row r="1289" spans="1:20" x14ac:dyDescent="0.25">
      <c r="A1289" s="24"/>
      <c r="B1289" s="24"/>
      <c r="C1289" s="24"/>
      <c r="D1289" s="24"/>
      <c r="E1289" s="24"/>
      <c r="F1289" s="24"/>
      <c r="G1289" s="24"/>
      <c r="H1289" s="24"/>
      <c r="I1289" s="24"/>
      <c r="J1289" s="24"/>
      <c r="K1289" s="24"/>
      <c r="L1289" s="24"/>
      <c r="M1289" s="24"/>
      <c r="N1289" s="24"/>
      <c r="O1289" s="24"/>
      <c r="P1289" s="24"/>
      <c r="Q1289" s="24"/>
      <c r="R1289" s="24"/>
      <c r="S1289" s="24"/>
      <c r="T1289" s="24"/>
    </row>
    <row r="1290" spans="1:20" x14ac:dyDescent="0.25">
      <c r="A1290" s="24"/>
      <c r="B1290" s="24"/>
      <c r="C1290" s="24"/>
      <c r="D1290" s="24"/>
      <c r="E1290" s="24"/>
      <c r="F1290" s="24"/>
      <c r="G1290" s="24"/>
      <c r="H1290" s="24"/>
      <c r="I1290" s="24"/>
      <c r="J1290" s="24"/>
      <c r="K1290" s="24"/>
      <c r="L1290" s="24"/>
      <c r="M1290" s="24"/>
      <c r="N1290" s="24"/>
      <c r="O1290" s="24"/>
      <c r="P1290" s="24"/>
      <c r="Q1290" s="24"/>
      <c r="R1290" s="24"/>
      <c r="S1290" s="24"/>
      <c r="T1290" s="24"/>
    </row>
    <row r="1291" spans="1:20" x14ac:dyDescent="0.25">
      <c r="A1291" s="24"/>
      <c r="B1291" s="24"/>
      <c r="C1291" s="24"/>
      <c r="D1291" s="24"/>
      <c r="E1291" s="24"/>
      <c r="F1291" s="24"/>
      <c r="G1291" s="24"/>
      <c r="H1291" s="24"/>
      <c r="I1291" s="24"/>
      <c r="J1291" s="24"/>
      <c r="K1291" s="24"/>
      <c r="L1291" s="24"/>
      <c r="M1291" s="24"/>
      <c r="N1291" s="24"/>
      <c r="O1291" s="24"/>
      <c r="P1291" s="24"/>
      <c r="Q1291" s="24"/>
      <c r="R1291" s="24"/>
      <c r="S1291" s="24"/>
      <c r="T1291" s="24"/>
    </row>
    <row r="1292" spans="1:20" x14ac:dyDescent="0.25">
      <c r="A1292" s="24"/>
      <c r="B1292" s="24"/>
      <c r="C1292" s="24"/>
      <c r="D1292" s="24"/>
      <c r="E1292" s="24"/>
      <c r="F1292" s="24"/>
      <c r="G1292" s="24"/>
      <c r="H1292" s="24"/>
      <c r="I1292" s="24"/>
      <c r="J1292" s="24"/>
      <c r="K1292" s="24"/>
      <c r="L1292" s="24"/>
      <c r="M1292" s="24"/>
      <c r="N1292" s="24"/>
      <c r="O1292" s="24"/>
      <c r="P1292" s="24"/>
      <c r="Q1292" s="24"/>
      <c r="R1292" s="24"/>
      <c r="S1292" s="24"/>
      <c r="T1292" s="24"/>
    </row>
    <row r="1293" spans="1:20" x14ac:dyDescent="0.25">
      <c r="A1293" s="24"/>
      <c r="B1293" s="24"/>
      <c r="C1293" s="24"/>
      <c r="D1293" s="24"/>
      <c r="E1293" s="24"/>
      <c r="F1293" s="24"/>
      <c r="G1293" s="24"/>
      <c r="H1293" s="24"/>
      <c r="I1293" s="24"/>
      <c r="J1293" s="24"/>
      <c r="K1293" s="24"/>
      <c r="L1293" s="24"/>
      <c r="M1293" s="24"/>
      <c r="N1293" s="24"/>
      <c r="O1293" s="24"/>
      <c r="P1293" s="24"/>
      <c r="Q1293" s="24"/>
      <c r="R1293" s="24"/>
      <c r="S1293" s="24"/>
      <c r="T1293" s="24"/>
    </row>
    <row r="1294" spans="1:20" x14ac:dyDescent="0.25">
      <c r="A1294" s="24"/>
      <c r="B1294" s="24"/>
      <c r="C1294" s="24"/>
      <c r="D1294" s="24"/>
      <c r="E1294" s="24"/>
      <c r="F1294" s="24"/>
      <c r="G1294" s="24"/>
      <c r="H1294" s="24"/>
      <c r="I1294" s="24"/>
      <c r="J1294" s="24"/>
      <c r="K1294" s="24"/>
      <c r="L1294" s="24"/>
      <c r="M1294" s="24"/>
      <c r="N1294" s="24"/>
      <c r="O1294" s="24"/>
      <c r="P1294" s="24"/>
      <c r="Q1294" s="24"/>
      <c r="R1294" s="24"/>
      <c r="S1294" s="24"/>
      <c r="T1294" s="24"/>
    </row>
    <row r="1295" spans="1:20" x14ac:dyDescent="0.25">
      <c r="A1295" s="24"/>
      <c r="B1295" s="24"/>
      <c r="C1295" s="24"/>
      <c r="D1295" s="24"/>
      <c r="E1295" s="24"/>
      <c r="F1295" s="24"/>
      <c r="G1295" s="24"/>
      <c r="H1295" s="24"/>
      <c r="I1295" s="24"/>
      <c r="J1295" s="24"/>
      <c r="K1295" s="24"/>
      <c r="L1295" s="24"/>
      <c r="M1295" s="24"/>
      <c r="N1295" s="24"/>
      <c r="O1295" s="24"/>
      <c r="P1295" s="24"/>
      <c r="Q1295" s="24"/>
      <c r="R1295" s="24"/>
      <c r="S1295" s="24"/>
      <c r="T1295" s="24"/>
    </row>
    <row r="1296" spans="1:20" x14ac:dyDescent="0.25">
      <c r="A1296" s="24"/>
      <c r="B1296" s="24"/>
      <c r="C1296" s="24"/>
      <c r="D1296" s="24"/>
      <c r="E1296" s="24"/>
      <c r="F1296" s="24"/>
      <c r="G1296" s="24"/>
      <c r="H1296" s="24"/>
      <c r="I1296" s="24"/>
      <c r="J1296" s="24"/>
      <c r="K1296" s="24"/>
      <c r="L1296" s="24"/>
      <c r="M1296" s="24"/>
      <c r="N1296" s="24"/>
      <c r="O1296" s="24"/>
      <c r="P1296" s="24"/>
      <c r="Q1296" s="24"/>
      <c r="R1296" s="24"/>
      <c r="S1296" s="24"/>
      <c r="T1296" s="24"/>
    </row>
    <row r="1297" spans="1:20" x14ac:dyDescent="0.25">
      <c r="A1297" s="24"/>
      <c r="B1297" s="24"/>
      <c r="C1297" s="24"/>
      <c r="D1297" s="24"/>
      <c r="E1297" s="24"/>
      <c r="F1297" s="24"/>
      <c r="G1297" s="24"/>
      <c r="H1297" s="24"/>
      <c r="I1297" s="24"/>
      <c r="J1297" s="24"/>
      <c r="K1297" s="24"/>
      <c r="L1297" s="24"/>
      <c r="M1297" s="24"/>
      <c r="N1297" s="24"/>
      <c r="O1297" s="24"/>
      <c r="P1297" s="24"/>
      <c r="Q1297" s="24"/>
      <c r="R1297" s="24"/>
      <c r="S1297" s="24"/>
      <c r="T1297" s="24"/>
    </row>
    <row r="1298" spans="1:20" x14ac:dyDescent="0.25">
      <c r="A1298" s="24"/>
      <c r="B1298" s="24"/>
      <c r="C1298" s="24"/>
      <c r="D1298" s="24"/>
      <c r="E1298" s="24"/>
      <c r="F1298" s="24"/>
      <c r="G1298" s="24"/>
      <c r="H1298" s="24"/>
      <c r="I1298" s="24"/>
      <c r="J1298" s="24"/>
      <c r="K1298" s="24"/>
      <c r="L1298" s="24"/>
      <c r="M1298" s="24"/>
      <c r="N1298" s="24"/>
      <c r="O1298" s="24"/>
      <c r="P1298" s="24"/>
      <c r="Q1298" s="24"/>
      <c r="R1298" s="24"/>
      <c r="S1298" s="24"/>
      <c r="T1298" s="24"/>
    </row>
    <row r="1299" spans="1:20" x14ac:dyDescent="0.25">
      <c r="A1299" s="24"/>
      <c r="B1299" s="24"/>
      <c r="C1299" s="24"/>
      <c r="D1299" s="24"/>
      <c r="E1299" s="24"/>
      <c r="F1299" s="24"/>
      <c r="G1299" s="24"/>
      <c r="H1299" s="24"/>
      <c r="I1299" s="24"/>
      <c r="J1299" s="24"/>
      <c r="K1299" s="24"/>
      <c r="L1299" s="24"/>
      <c r="M1299" s="24"/>
      <c r="N1299" s="24"/>
      <c r="O1299" s="24"/>
      <c r="P1299" s="24"/>
      <c r="Q1299" s="24"/>
      <c r="R1299" s="24"/>
      <c r="S1299" s="24"/>
      <c r="T1299" s="24"/>
    </row>
    <row r="1300" spans="1:20" x14ac:dyDescent="0.25">
      <c r="A1300" s="24"/>
      <c r="B1300" s="24"/>
      <c r="C1300" s="24"/>
      <c r="D1300" s="24"/>
      <c r="E1300" s="24"/>
      <c r="F1300" s="24"/>
      <c r="G1300" s="24"/>
      <c r="H1300" s="24"/>
      <c r="I1300" s="24"/>
      <c r="J1300" s="24"/>
      <c r="K1300" s="24"/>
      <c r="L1300" s="24"/>
      <c r="M1300" s="24"/>
      <c r="N1300" s="24"/>
      <c r="O1300" s="24"/>
      <c r="P1300" s="24"/>
      <c r="Q1300" s="24"/>
      <c r="R1300" s="24"/>
      <c r="S1300" s="24"/>
      <c r="T1300" s="24"/>
    </row>
    <row r="1301" spans="1:20" x14ac:dyDescent="0.25">
      <c r="A1301" s="24"/>
      <c r="B1301" s="24"/>
      <c r="C1301" s="24"/>
      <c r="D1301" s="24"/>
      <c r="E1301" s="24"/>
      <c r="F1301" s="24"/>
      <c r="G1301" s="24"/>
      <c r="H1301" s="24"/>
      <c r="I1301" s="24"/>
      <c r="J1301" s="24"/>
      <c r="K1301" s="24"/>
      <c r="L1301" s="24"/>
      <c r="M1301" s="24"/>
      <c r="N1301" s="24"/>
      <c r="O1301" s="24"/>
      <c r="P1301" s="24"/>
      <c r="Q1301" s="24"/>
      <c r="R1301" s="24"/>
      <c r="S1301" s="24"/>
      <c r="T1301" s="24"/>
    </row>
    <row r="1302" spans="1:20" x14ac:dyDescent="0.25">
      <c r="A1302" s="24"/>
      <c r="B1302" s="24"/>
      <c r="C1302" s="24"/>
      <c r="D1302" s="24"/>
      <c r="E1302" s="24"/>
      <c r="F1302" s="24"/>
      <c r="G1302" s="24"/>
      <c r="H1302" s="24"/>
      <c r="I1302" s="24"/>
      <c r="J1302" s="24"/>
      <c r="K1302" s="24"/>
      <c r="L1302" s="24"/>
      <c r="M1302" s="24"/>
      <c r="N1302" s="24"/>
      <c r="O1302" s="24"/>
      <c r="P1302" s="24"/>
      <c r="Q1302" s="24"/>
      <c r="R1302" s="24"/>
      <c r="S1302" s="24"/>
      <c r="T1302" s="24"/>
    </row>
    <row r="1303" spans="1:20" x14ac:dyDescent="0.25">
      <c r="A1303" s="24"/>
      <c r="B1303" s="24"/>
      <c r="C1303" s="24"/>
      <c r="D1303" s="24"/>
      <c r="E1303" s="24"/>
      <c r="F1303" s="24"/>
      <c r="G1303" s="24"/>
      <c r="H1303" s="24"/>
      <c r="I1303" s="24"/>
      <c r="J1303" s="24"/>
      <c r="K1303" s="24"/>
      <c r="L1303" s="24"/>
      <c r="M1303" s="24"/>
      <c r="N1303" s="24"/>
      <c r="O1303" s="24"/>
      <c r="P1303" s="24"/>
      <c r="Q1303" s="24"/>
      <c r="R1303" s="24"/>
      <c r="S1303" s="24"/>
      <c r="T1303" s="24"/>
    </row>
    <row r="1304" spans="1:20" x14ac:dyDescent="0.25">
      <c r="A1304" s="24"/>
      <c r="B1304" s="24"/>
      <c r="C1304" s="24"/>
      <c r="D1304" s="24"/>
      <c r="E1304" s="24"/>
      <c r="F1304" s="24"/>
      <c r="G1304" s="24"/>
      <c r="H1304" s="24"/>
      <c r="I1304" s="24"/>
      <c r="J1304" s="24"/>
      <c r="K1304" s="24"/>
      <c r="L1304" s="24"/>
      <c r="M1304" s="24"/>
      <c r="N1304" s="24"/>
      <c r="O1304" s="24"/>
      <c r="P1304" s="24"/>
      <c r="Q1304" s="24"/>
      <c r="R1304" s="24"/>
      <c r="S1304" s="24"/>
      <c r="T1304" s="24"/>
    </row>
    <row r="1305" spans="1:20" x14ac:dyDescent="0.25">
      <c r="A1305" s="24"/>
      <c r="B1305" s="24"/>
      <c r="C1305" s="24"/>
      <c r="D1305" s="24"/>
      <c r="E1305" s="24"/>
      <c r="F1305" s="24"/>
      <c r="G1305" s="24"/>
      <c r="H1305" s="24"/>
      <c r="I1305" s="24"/>
      <c r="J1305" s="24"/>
      <c r="K1305" s="24"/>
      <c r="L1305" s="24"/>
      <c r="M1305" s="24"/>
      <c r="N1305" s="24"/>
      <c r="O1305" s="24"/>
      <c r="P1305" s="24"/>
      <c r="Q1305" s="24"/>
      <c r="R1305" s="24"/>
      <c r="S1305" s="24"/>
      <c r="T1305" s="24"/>
    </row>
    <row r="1306" spans="1:20" x14ac:dyDescent="0.25">
      <c r="A1306" s="24"/>
      <c r="B1306" s="24"/>
      <c r="C1306" s="24"/>
      <c r="D1306" s="24"/>
      <c r="E1306" s="24"/>
      <c r="F1306" s="24"/>
      <c r="G1306" s="24"/>
      <c r="H1306" s="24"/>
      <c r="I1306" s="24"/>
      <c r="J1306" s="24"/>
      <c r="K1306" s="24"/>
      <c r="L1306" s="24"/>
      <c r="M1306" s="24"/>
      <c r="N1306" s="24"/>
      <c r="O1306" s="24"/>
      <c r="P1306" s="24"/>
      <c r="Q1306" s="24"/>
      <c r="R1306" s="24"/>
      <c r="S1306" s="24"/>
      <c r="T1306" s="24"/>
    </row>
    <row r="1307" spans="1:20" x14ac:dyDescent="0.25">
      <c r="A1307" s="24"/>
      <c r="B1307" s="24"/>
      <c r="C1307" s="24"/>
      <c r="D1307" s="24"/>
      <c r="E1307" s="24"/>
      <c r="F1307" s="24"/>
      <c r="G1307" s="24"/>
      <c r="H1307" s="24"/>
      <c r="I1307" s="24"/>
      <c r="J1307" s="24"/>
      <c r="K1307" s="24"/>
      <c r="L1307" s="24"/>
      <c r="M1307" s="24"/>
      <c r="N1307" s="24"/>
      <c r="O1307" s="24"/>
      <c r="P1307" s="24"/>
      <c r="Q1307" s="24"/>
      <c r="R1307" s="24"/>
      <c r="S1307" s="24"/>
      <c r="T1307" s="24"/>
    </row>
    <row r="1308" spans="1:20" x14ac:dyDescent="0.25">
      <c r="A1308" s="24"/>
      <c r="B1308" s="24"/>
      <c r="C1308" s="24"/>
      <c r="D1308" s="24"/>
      <c r="E1308" s="24"/>
      <c r="F1308" s="24"/>
      <c r="G1308" s="24"/>
      <c r="H1308" s="24"/>
      <c r="I1308" s="24"/>
      <c r="J1308" s="24"/>
      <c r="K1308" s="24"/>
      <c r="L1308" s="24"/>
      <c r="M1308" s="24"/>
      <c r="N1308" s="24"/>
      <c r="O1308" s="24"/>
      <c r="P1308" s="24"/>
      <c r="Q1308" s="24"/>
      <c r="R1308" s="24"/>
      <c r="S1308" s="24"/>
      <c r="T1308" s="24"/>
    </row>
    <row r="1309" spans="1:20" x14ac:dyDescent="0.25">
      <c r="A1309" s="24"/>
      <c r="B1309" s="24"/>
      <c r="C1309" s="24"/>
      <c r="D1309" s="24"/>
      <c r="E1309" s="24"/>
      <c r="F1309" s="24"/>
      <c r="G1309" s="24"/>
      <c r="H1309" s="24"/>
      <c r="I1309" s="24"/>
      <c r="J1309" s="24"/>
      <c r="K1309" s="24"/>
      <c r="L1309" s="24"/>
      <c r="M1309" s="24"/>
      <c r="N1309" s="24"/>
      <c r="O1309" s="24"/>
      <c r="P1309" s="24"/>
      <c r="Q1309" s="24"/>
      <c r="R1309" s="24"/>
      <c r="S1309" s="24"/>
      <c r="T1309" s="24"/>
    </row>
    <row r="1310" spans="1:20" x14ac:dyDescent="0.25">
      <c r="A1310" s="24"/>
      <c r="B1310" s="24"/>
      <c r="C1310" s="24"/>
      <c r="D1310" s="24"/>
      <c r="E1310" s="24"/>
      <c r="F1310" s="24"/>
      <c r="G1310" s="24"/>
      <c r="H1310" s="24"/>
      <c r="I1310" s="24"/>
      <c r="J1310" s="24"/>
      <c r="K1310" s="24"/>
      <c r="L1310" s="24"/>
      <c r="M1310" s="24"/>
      <c r="N1310" s="24"/>
      <c r="O1310" s="24"/>
      <c r="P1310" s="24"/>
      <c r="Q1310" s="24"/>
      <c r="R1310" s="24"/>
      <c r="S1310" s="24"/>
      <c r="T1310" s="24"/>
    </row>
    <row r="1311" spans="1:20" x14ac:dyDescent="0.25">
      <c r="A1311" s="24"/>
      <c r="B1311" s="24"/>
      <c r="C1311" s="24"/>
      <c r="D1311" s="24"/>
      <c r="E1311" s="24"/>
      <c r="F1311" s="24"/>
      <c r="G1311" s="24"/>
      <c r="H1311" s="24"/>
      <c r="I1311" s="24"/>
      <c r="J1311" s="24"/>
      <c r="K1311" s="24"/>
      <c r="L1311" s="24"/>
      <c r="M1311" s="24"/>
      <c r="N1311" s="24"/>
      <c r="O1311" s="24"/>
      <c r="P1311" s="24"/>
      <c r="Q1311" s="24"/>
      <c r="R1311" s="24"/>
      <c r="S1311" s="24"/>
      <c r="T1311" s="24"/>
    </row>
    <row r="1312" spans="1:20" x14ac:dyDescent="0.25">
      <c r="A1312" s="24"/>
      <c r="B1312" s="24"/>
      <c r="C1312" s="24"/>
      <c r="D1312" s="24"/>
      <c r="E1312" s="24"/>
      <c r="F1312" s="24"/>
      <c r="G1312" s="24"/>
      <c r="H1312" s="24"/>
      <c r="I1312" s="24"/>
      <c r="J1312" s="24"/>
      <c r="K1312" s="24"/>
      <c r="L1312" s="24"/>
      <c r="M1312" s="24"/>
      <c r="N1312" s="24"/>
      <c r="O1312" s="24"/>
      <c r="P1312" s="24"/>
      <c r="Q1312" s="24"/>
      <c r="R1312" s="24"/>
      <c r="S1312" s="24"/>
      <c r="T1312" s="24"/>
    </row>
    <row r="1313" spans="1:20" x14ac:dyDescent="0.25">
      <c r="A1313" s="24"/>
      <c r="B1313" s="24"/>
      <c r="C1313" s="24"/>
      <c r="D1313" s="24"/>
      <c r="E1313" s="24"/>
      <c r="F1313" s="24"/>
      <c r="G1313" s="24"/>
      <c r="H1313" s="24"/>
      <c r="I1313" s="24"/>
      <c r="J1313" s="24"/>
      <c r="K1313" s="24"/>
      <c r="L1313" s="24"/>
      <c r="M1313" s="24"/>
      <c r="N1313" s="24"/>
      <c r="O1313" s="24"/>
      <c r="P1313" s="24"/>
      <c r="Q1313" s="24"/>
      <c r="R1313" s="24"/>
      <c r="S1313" s="24"/>
      <c r="T1313" s="24"/>
    </row>
    <row r="1314" spans="1:20" x14ac:dyDescent="0.25">
      <c r="A1314" s="24"/>
      <c r="B1314" s="24"/>
      <c r="C1314" s="24"/>
      <c r="D1314" s="24"/>
      <c r="E1314" s="24"/>
      <c r="F1314" s="24"/>
      <c r="G1314" s="24"/>
      <c r="H1314" s="24"/>
      <c r="I1314" s="24"/>
      <c r="J1314" s="24"/>
      <c r="K1314" s="24"/>
      <c r="L1314" s="24"/>
      <c r="M1314" s="24"/>
      <c r="N1314" s="24"/>
      <c r="O1314" s="24"/>
      <c r="P1314" s="24"/>
      <c r="Q1314" s="24"/>
      <c r="R1314" s="24"/>
      <c r="S1314" s="24"/>
      <c r="T1314" s="24"/>
    </row>
    <row r="1315" spans="1:20" x14ac:dyDescent="0.25">
      <c r="A1315" s="24"/>
      <c r="B1315" s="24"/>
      <c r="C1315" s="24"/>
      <c r="D1315" s="24"/>
      <c r="E1315" s="24"/>
      <c r="F1315" s="24"/>
      <c r="G1315" s="24"/>
      <c r="H1315" s="24"/>
      <c r="I1315" s="24"/>
      <c r="J1315" s="24"/>
      <c r="K1315" s="24"/>
      <c r="L1315" s="24"/>
      <c r="M1315" s="24"/>
      <c r="N1315" s="24"/>
      <c r="O1315" s="24"/>
      <c r="P1315" s="24"/>
      <c r="Q1315" s="24"/>
      <c r="R1315" s="24"/>
      <c r="S1315" s="24"/>
      <c r="T1315" s="24"/>
    </row>
    <row r="1316" spans="1:20" x14ac:dyDescent="0.25">
      <c r="A1316" s="24"/>
      <c r="B1316" s="24"/>
      <c r="C1316" s="24"/>
      <c r="D1316" s="24"/>
      <c r="E1316" s="24"/>
      <c r="F1316" s="24"/>
      <c r="G1316" s="24"/>
      <c r="H1316" s="24"/>
      <c r="I1316" s="24"/>
      <c r="J1316" s="24"/>
      <c r="K1316" s="24"/>
      <c r="L1316" s="24"/>
      <c r="M1316" s="24"/>
      <c r="N1316" s="24"/>
      <c r="O1316" s="24"/>
      <c r="P1316" s="24"/>
      <c r="Q1316" s="24"/>
      <c r="R1316" s="24"/>
      <c r="S1316" s="24"/>
      <c r="T1316" s="24"/>
    </row>
    <row r="1317" spans="1:20" x14ac:dyDescent="0.25">
      <c r="A1317" s="24"/>
      <c r="B1317" s="24"/>
      <c r="C1317" s="24"/>
      <c r="D1317" s="24"/>
      <c r="E1317" s="24"/>
      <c r="F1317" s="24"/>
      <c r="G1317" s="24"/>
      <c r="H1317" s="24"/>
      <c r="I1317" s="24"/>
      <c r="J1317" s="24"/>
      <c r="K1317" s="24"/>
      <c r="L1317" s="24"/>
      <c r="M1317" s="24"/>
      <c r="N1317" s="24"/>
      <c r="O1317" s="24"/>
      <c r="P1317" s="24"/>
      <c r="Q1317" s="24"/>
      <c r="R1317" s="24"/>
      <c r="S1317" s="24"/>
      <c r="T1317" s="24"/>
    </row>
    <row r="1318" spans="1:20" x14ac:dyDescent="0.25">
      <c r="A1318" s="24"/>
      <c r="B1318" s="24"/>
      <c r="C1318" s="24"/>
      <c r="D1318" s="24"/>
      <c r="E1318" s="24"/>
      <c r="F1318" s="24"/>
      <c r="G1318" s="24"/>
      <c r="H1318" s="24"/>
      <c r="I1318" s="24"/>
      <c r="J1318" s="24"/>
      <c r="K1318" s="24"/>
      <c r="L1318" s="24"/>
      <c r="M1318" s="24"/>
      <c r="N1318" s="24"/>
      <c r="O1318" s="24"/>
      <c r="P1318" s="24"/>
      <c r="Q1318" s="24"/>
      <c r="R1318" s="24"/>
      <c r="S1318" s="24"/>
      <c r="T1318" s="24"/>
    </row>
    <row r="1319" spans="1:20" x14ac:dyDescent="0.25">
      <c r="A1319" s="24"/>
      <c r="B1319" s="24"/>
      <c r="C1319" s="24"/>
      <c r="D1319" s="24"/>
      <c r="E1319" s="24"/>
      <c r="F1319" s="24"/>
      <c r="G1319" s="24"/>
      <c r="H1319" s="24"/>
      <c r="I1319" s="24"/>
      <c r="J1319" s="24"/>
      <c r="K1319" s="24"/>
      <c r="L1319" s="24"/>
      <c r="M1319" s="24"/>
      <c r="N1319" s="24"/>
      <c r="O1319" s="24"/>
      <c r="P1319" s="24"/>
      <c r="Q1319" s="24"/>
      <c r="R1319" s="24"/>
      <c r="S1319" s="24"/>
      <c r="T1319" s="24"/>
    </row>
    <row r="1320" spans="1:20" x14ac:dyDescent="0.25">
      <c r="A1320" s="24"/>
      <c r="B1320" s="24"/>
      <c r="C1320" s="24"/>
      <c r="D1320" s="24"/>
      <c r="E1320" s="24"/>
      <c r="F1320" s="24"/>
      <c r="G1320" s="24"/>
      <c r="H1320" s="24"/>
      <c r="I1320" s="24"/>
      <c r="J1320" s="24"/>
      <c r="K1320" s="24"/>
      <c r="L1320" s="24"/>
      <c r="M1320" s="24"/>
      <c r="N1320" s="24"/>
      <c r="O1320" s="24"/>
      <c r="P1320" s="24"/>
      <c r="Q1320" s="24"/>
      <c r="R1320" s="24"/>
      <c r="S1320" s="24"/>
      <c r="T1320" s="24"/>
    </row>
    <row r="1321" spans="1:20" x14ac:dyDescent="0.25">
      <c r="A1321" s="24"/>
      <c r="B1321" s="24"/>
      <c r="C1321" s="24"/>
      <c r="D1321" s="24"/>
      <c r="E1321" s="24"/>
      <c r="F1321" s="24"/>
      <c r="G1321" s="24"/>
      <c r="H1321" s="24"/>
      <c r="I1321" s="24"/>
      <c r="J1321" s="24"/>
      <c r="K1321" s="24"/>
      <c r="L1321" s="24"/>
      <c r="M1321" s="24"/>
      <c r="N1321" s="24"/>
      <c r="O1321" s="24"/>
      <c r="P1321" s="24"/>
      <c r="Q1321" s="24"/>
      <c r="R1321" s="24"/>
      <c r="S1321" s="24"/>
      <c r="T1321" s="24"/>
    </row>
    <row r="1322" spans="1:20" x14ac:dyDescent="0.25">
      <c r="A1322" s="24"/>
      <c r="B1322" s="24"/>
      <c r="C1322" s="24"/>
      <c r="D1322" s="24"/>
      <c r="E1322" s="24"/>
      <c r="F1322" s="24"/>
      <c r="G1322" s="24"/>
      <c r="H1322" s="24"/>
      <c r="I1322" s="24"/>
      <c r="J1322" s="24"/>
      <c r="K1322" s="24"/>
      <c r="L1322" s="24"/>
      <c r="M1322" s="24"/>
      <c r="N1322" s="24"/>
      <c r="O1322" s="24"/>
      <c r="P1322" s="24"/>
      <c r="Q1322" s="24"/>
      <c r="R1322" s="24"/>
      <c r="S1322" s="24"/>
      <c r="T1322" s="24"/>
    </row>
    <row r="1323" spans="1:20" x14ac:dyDescent="0.25">
      <c r="A1323" s="24"/>
      <c r="B1323" s="24"/>
      <c r="C1323" s="24"/>
      <c r="D1323" s="24"/>
      <c r="E1323" s="24"/>
      <c r="F1323" s="24"/>
      <c r="G1323" s="24"/>
      <c r="H1323" s="24"/>
      <c r="I1323" s="24"/>
      <c r="J1323" s="24"/>
      <c r="K1323" s="24"/>
      <c r="L1323" s="24"/>
      <c r="M1323" s="24"/>
      <c r="N1323" s="24"/>
      <c r="O1323" s="24"/>
      <c r="P1323" s="24"/>
      <c r="Q1323" s="24"/>
      <c r="R1323" s="24"/>
      <c r="S1323" s="24"/>
      <c r="T1323" s="24"/>
    </row>
    <row r="1324" spans="1:20" x14ac:dyDescent="0.25">
      <c r="A1324" s="24"/>
      <c r="B1324" s="24"/>
      <c r="C1324" s="24"/>
      <c r="D1324" s="24"/>
      <c r="E1324" s="24"/>
      <c r="F1324" s="24"/>
      <c r="G1324" s="24"/>
      <c r="H1324" s="24"/>
      <c r="I1324" s="24"/>
      <c r="J1324" s="24"/>
      <c r="K1324" s="24"/>
      <c r="L1324" s="24"/>
      <c r="M1324" s="24"/>
      <c r="N1324" s="24"/>
      <c r="O1324" s="24"/>
      <c r="P1324" s="24"/>
      <c r="Q1324" s="24"/>
      <c r="R1324" s="24"/>
      <c r="S1324" s="24"/>
      <c r="T1324" s="24"/>
    </row>
    <row r="1325" spans="1:20" x14ac:dyDescent="0.25">
      <c r="A1325" s="24"/>
      <c r="B1325" s="24"/>
      <c r="C1325" s="24"/>
      <c r="D1325" s="24"/>
      <c r="E1325" s="24"/>
      <c r="F1325" s="24"/>
      <c r="G1325" s="24"/>
      <c r="H1325" s="24"/>
      <c r="I1325" s="24"/>
      <c r="J1325" s="24"/>
      <c r="K1325" s="24"/>
      <c r="L1325" s="24"/>
      <c r="M1325" s="24"/>
      <c r="N1325" s="24"/>
      <c r="O1325" s="24"/>
      <c r="P1325" s="24"/>
      <c r="Q1325" s="24"/>
      <c r="R1325" s="24"/>
      <c r="S1325" s="24"/>
      <c r="T1325" s="24"/>
    </row>
    <row r="1326" spans="1:20" x14ac:dyDescent="0.25">
      <c r="A1326" s="24"/>
      <c r="B1326" s="24"/>
      <c r="C1326" s="24"/>
      <c r="D1326" s="24"/>
      <c r="E1326" s="24"/>
      <c r="F1326" s="24"/>
      <c r="G1326" s="24"/>
      <c r="H1326" s="24"/>
      <c r="I1326" s="24"/>
      <c r="J1326" s="24"/>
      <c r="K1326" s="24"/>
      <c r="L1326" s="24"/>
      <c r="M1326" s="24"/>
      <c r="N1326" s="24"/>
      <c r="O1326" s="24"/>
      <c r="P1326" s="24"/>
      <c r="Q1326" s="24"/>
      <c r="R1326" s="24"/>
      <c r="S1326" s="24"/>
      <c r="T1326" s="24"/>
    </row>
    <row r="1327" spans="1:20" x14ac:dyDescent="0.25">
      <c r="A1327" s="24"/>
      <c r="B1327" s="24"/>
      <c r="C1327" s="24"/>
      <c r="D1327" s="24"/>
      <c r="E1327" s="24"/>
      <c r="F1327" s="24"/>
      <c r="G1327" s="24"/>
      <c r="H1327" s="24"/>
      <c r="I1327" s="24"/>
      <c r="J1327" s="24"/>
      <c r="K1327" s="24"/>
      <c r="L1327" s="24"/>
      <c r="M1327" s="24"/>
      <c r="N1327" s="24"/>
      <c r="O1327" s="24"/>
      <c r="P1327" s="24"/>
      <c r="Q1327" s="24"/>
      <c r="R1327" s="24"/>
      <c r="S1327" s="24"/>
      <c r="T1327" s="24"/>
    </row>
    <row r="1328" spans="1:20" x14ac:dyDescent="0.25">
      <c r="A1328" s="24"/>
      <c r="B1328" s="24"/>
      <c r="C1328" s="24"/>
      <c r="D1328" s="24"/>
      <c r="E1328" s="24"/>
      <c r="F1328" s="24"/>
      <c r="G1328" s="24"/>
      <c r="H1328" s="24"/>
      <c r="I1328" s="24"/>
      <c r="J1328" s="24"/>
      <c r="K1328" s="24"/>
      <c r="L1328" s="24"/>
      <c r="M1328" s="24"/>
      <c r="N1328" s="24"/>
      <c r="O1328" s="24"/>
      <c r="P1328" s="24"/>
      <c r="Q1328" s="24"/>
      <c r="R1328" s="24"/>
      <c r="S1328" s="24"/>
      <c r="T1328" s="24"/>
    </row>
    <row r="1329" spans="1:20" x14ac:dyDescent="0.25">
      <c r="A1329" s="24"/>
      <c r="B1329" s="24"/>
      <c r="C1329" s="24"/>
      <c r="D1329" s="24"/>
      <c r="E1329" s="24"/>
      <c r="F1329" s="24"/>
      <c r="G1329" s="24"/>
      <c r="H1329" s="24"/>
      <c r="I1329" s="24"/>
      <c r="J1329" s="24"/>
      <c r="K1329" s="24"/>
      <c r="L1329" s="24"/>
      <c r="M1329" s="24"/>
      <c r="N1329" s="24"/>
      <c r="O1329" s="24"/>
      <c r="P1329" s="24"/>
      <c r="Q1329" s="24"/>
      <c r="R1329" s="24"/>
      <c r="S1329" s="24"/>
      <c r="T1329" s="24"/>
    </row>
    <row r="1330" spans="1:20" x14ac:dyDescent="0.25">
      <c r="A1330" s="24"/>
      <c r="B1330" s="24"/>
      <c r="C1330" s="24"/>
      <c r="D1330" s="24"/>
      <c r="E1330" s="24"/>
      <c r="F1330" s="24"/>
      <c r="G1330" s="24"/>
      <c r="H1330" s="24"/>
      <c r="I1330" s="24"/>
      <c r="J1330" s="24"/>
      <c r="K1330" s="24"/>
      <c r="L1330" s="24"/>
      <c r="M1330" s="24"/>
      <c r="N1330" s="24"/>
      <c r="O1330" s="24"/>
      <c r="P1330" s="24"/>
      <c r="Q1330" s="24"/>
      <c r="R1330" s="24"/>
      <c r="S1330" s="24"/>
      <c r="T1330" s="24"/>
    </row>
    <row r="1331" spans="1:20" x14ac:dyDescent="0.25">
      <c r="A1331" s="24"/>
      <c r="B1331" s="24"/>
      <c r="C1331" s="24"/>
      <c r="D1331" s="24"/>
      <c r="E1331" s="24"/>
      <c r="F1331" s="24"/>
      <c r="G1331" s="24"/>
      <c r="H1331" s="24"/>
      <c r="I1331" s="24"/>
      <c r="J1331" s="24"/>
      <c r="K1331" s="24"/>
      <c r="L1331" s="24"/>
      <c r="M1331" s="24"/>
      <c r="N1331" s="24"/>
      <c r="O1331" s="24"/>
      <c r="P1331" s="24"/>
      <c r="Q1331" s="24"/>
      <c r="R1331" s="24"/>
      <c r="S1331" s="24"/>
      <c r="T1331" s="24"/>
    </row>
    <row r="1332" spans="1:20" x14ac:dyDescent="0.25">
      <c r="A1332" s="24"/>
      <c r="B1332" s="24"/>
      <c r="C1332" s="24"/>
      <c r="D1332" s="24"/>
      <c r="E1332" s="24"/>
      <c r="F1332" s="24"/>
      <c r="G1332" s="24"/>
      <c r="H1332" s="24"/>
      <c r="I1332" s="24"/>
      <c r="J1332" s="24"/>
      <c r="K1332" s="24"/>
      <c r="L1332" s="24"/>
      <c r="M1332" s="24"/>
      <c r="N1332" s="24"/>
      <c r="O1332" s="24"/>
      <c r="P1332" s="24"/>
      <c r="Q1332" s="24"/>
      <c r="R1332" s="24"/>
      <c r="S1332" s="24"/>
      <c r="T1332" s="24"/>
    </row>
    <row r="1333" spans="1:20" x14ac:dyDescent="0.25">
      <c r="A1333" s="24"/>
      <c r="B1333" s="24"/>
      <c r="C1333" s="24"/>
      <c r="D1333" s="24"/>
      <c r="E1333" s="24"/>
      <c r="F1333" s="24"/>
      <c r="G1333" s="24"/>
      <c r="H1333" s="24"/>
      <c r="I1333" s="24"/>
      <c r="J1333" s="24"/>
      <c r="K1333" s="24"/>
      <c r="L1333" s="24"/>
      <c r="M1333" s="24"/>
      <c r="N1333" s="24"/>
      <c r="O1333" s="24"/>
      <c r="P1333" s="24"/>
      <c r="Q1333" s="24"/>
      <c r="R1333" s="24"/>
      <c r="S1333" s="24"/>
      <c r="T1333" s="24"/>
    </row>
    <row r="1334" spans="1:20" x14ac:dyDescent="0.25">
      <c r="A1334" s="24"/>
      <c r="B1334" s="24"/>
      <c r="C1334" s="24"/>
      <c r="D1334" s="24"/>
      <c r="E1334" s="24"/>
      <c r="F1334" s="24"/>
      <c r="G1334" s="24"/>
      <c r="H1334" s="24"/>
      <c r="I1334" s="24"/>
      <c r="J1334" s="24"/>
      <c r="K1334" s="24"/>
      <c r="L1334" s="24"/>
      <c r="M1334" s="24"/>
      <c r="N1334" s="24"/>
      <c r="O1334" s="24"/>
      <c r="P1334" s="24"/>
      <c r="Q1334" s="24"/>
      <c r="R1334" s="24"/>
      <c r="S1334" s="24"/>
      <c r="T1334" s="24"/>
    </row>
    <row r="1335" spans="1:20" x14ac:dyDescent="0.25">
      <c r="A1335" s="24"/>
      <c r="B1335" s="24"/>
      <c r="C1335" s="24"/>
      <c r="D1335" s="24"/>
      <c r="E1335" s="24"/>
      <c r="F1335" s="24"/>
      <c r="G1335" s="24"/>
      <c r="H1335" s="24"/>
      <c r="I1335" s="24"/>
      <c r="J1335" s="24"/>
      <c r="K1335" s="24"/>
      <c r="L1335" s="24"/>
      <c r="M1335" s="24"/>
      <c r="N1335" s="24"/>
      <c r="O1335" s="24"/>
      <c r="P1335" s="24"/>
      <c r="Q1335" s="24"/>
      <c r="R1335" s="24"/>
      <c r="S1335" s="24"/>
      <c r="T1335" s="24"/>
    </row>
    <row r="1336" spans="1:20" x14ac:dyDescent="0.25">
      <c r="A1336" s="24"/>
      <c r="B1336" s="24"/>
      <c r="C1336" s="24"/>
      <c r="D1336" s="24"/>
      <c r="E1336" s="24"/>
      <c r="F1336" s="24"/>
      <c r="G1336" s="24"/>
      <c r="H1336" s="24"/>
      <c r="I1336" s="24"/>
      <c r="J1336" s="24"/>
      <c r="K1336" s="24"/>
      <c r="L1336" s="24"/>
      <c r="M1336" s="24"/>
      <c r="N1336" s="24"/>
      <c r="O1336" s="24"/>
      <c r="P1336" s="24"/>
      <c r="Q1336" s="24"/>
      <c r="R1336" s="24"/>
      <c r="S1336" s="24"/>
      <c r="T1336" s="24"/>
    </row>
    <row r="1337" spans="1:20" x14ac:dyDescent="0.25">
      <c r="A1337" s="24"/>
      <c r="B1337" s="24"/>
      <c r="C1337" s="24"/>
      <c r="D1337" s="24"/>
      <c r="E1337" s="24"/>
      <c r="F1337" s="24"/>
      <c r="G1337" s="24"/>
      <c r="H1337" s="24"/>
      <c r="I1337" s="24"/>
      <c r="J1337" s="24"/>
      <c r="K1337" s="24"/>
      <c r="L1337" s="24"/>
      <c r="M1337" s="24"/>
      <c r="N1337" s="24"/>
      <c r="O1337" s="24"/>
      <c r="P1337" s="24"/>
      <c r="Q1337" s="24"/>
      <c r="R1337" s="24"/>
      <c r="S1337" s="24"/>
      <c r="T1337" s="24"/>
    </row>
    <row r="1338" spans="1:20" x14ac:dyDescent="0.25">
      <c r="A1338" s="24"/>
      <c r="B1338" s="24"/>
      <c r="C1338" s="24"/>
      <c r="D1338" s="24"/>
      <c r="E1338" s="24"/>
      <c r="F1338" s="24"/>
      <c r="G1338" s="24"/>
      <c r="H1338" s="24"/>
      <c r="I1338" s="24"/>
      <c r="J1338" s="24"/>
      <c r="K1338" s="24"/>
      <c r="L1338" s="24"/>
      <c r="M1338" s="24"/>
      <c r="N1338" s="24"/>
      <c r="O1338" s="24"/>
      <c r="P1338" s="24"/>
      <c r="Q1338" s="24"/>
      <c r="R1338" s="24"/>
      <c r="S1338" s="24"/>
      <c r="T1338" s="24"/>
    </row>
    <row r="1339" spans="1:20" x14ac:dyDescent="0.25">
      <c r="A1339" s="24"/>
      <c r="B1339" s="24"/>
      <c r="C1339" s="24"/>
      <c r="D1339" s="24"/>
      <c r="E1339" s="24"/>
      <c r="F1339" s="24"/>
      <c r="G1339" s="24"/>
      <c r="H1339" s="24"/>
      <c r="I1339" s="24"/>
      <c r="J1339" s="24"/>
      <c r="K1339" s="24"/>
      <c r="L1339" s="24"/>
      <c r="M1339" s="24"/>
      <c r="N1339" s="24"/>
      <c r="O1339" s="24"/>
      <c r="P1339" s="24"/>
      <c r="Q1339" s="24"/>
      <c r="R1339" s="24"/>
      <c r="S1339" s="24"/>
      <c r="T1339" s="24"/>
    </row>
    <row r="1340" spans="1:20" x14ac:dyDescent="0.25">
      <c r="A1340" s="24"/>
      <c r="B1340" s="24"/>
      <c r="C1340" s="24"/>
      <c r="D1340" s="24"/>
      <c r="E1340" s="24"/>
      <c r="F1340" s="24"/>
      <c r="G1340" s="24"/>
      <c r="H1340" s="24"/>
      <c r="I1340" s="24"/>
      <c r="J1340" s="24"/>
      <c r="K1340" s="24"/>
      <c r="L1340" s="24"/>
      <c r="M1340" s="24"/>
      <c r="N1340" s="24"/>
      <c r="O1340" s="24"/>
      <c r="P1340" s="24"/>
      <c r="Q1340" s="24"/>
      <c r="R1340" s="24"/>
      <c r="S1340" s="24"/>
      <c r="T1340" s="24"/>
    </row>
    <row r="1341" spans="1:20" x14ac:dyDescent="0.25">
      <c r="A1341" s="24"/>
      <c r="B1341" s="24"/>
      <c r="C1341" s="24"/>
      <c r="D1341" s="24"/>
      <c r="E1341" s="24"/>
      <c r="F1341" s="24"/>
      <c r="G1341" s="24"/>
      <c r="H1341" s="24"/>
      <c r="I1341" s="24"/>
      <c r="J1341" s="24"/>
      <c r="K1341" s="24"/>
      <c r="L1341" s="24"/>
      <c r="M1341" s="24"/>
      <c r="N1341" s="24"/>
      <c r="O1341" s="24"/>
      <c r="P1341" s="24"/>
      <c r="Q1341" s="24"/>
      <c r="R1341" s="24"/>
      <c r="S1341" s="24"/>
      <c r="T1341" s="24"/>
    </row>
    <row r="1342" spans="1:20" x14ac:dyDescent="0.25">
      <c r="A1342" s="24"/>
      <c r="B1342" s="24"/>
      <c r="C1342" s="24"/>
      <c r="D1342" s="24"/>
      <c r="E1342" s="24"/>
      <c r="F1342" s="24"/>
      <c r="G1342" s="24"/>
      <c r="H1342" s="24"/>
      <c r="I1342" s="24"/>
      <c r="J1342" s="24"/>
      <c r="K1342" s="24"/>
      <c r="L1342" s="24"/>
      <c r="M1342" s="24"/>
      <c r="N1342" s="24"/>
      <c r="O1342" s="24"/>
      <c r="P1342" s="24"/>
      <c r="Q1342" s="24"/>
      <c r="R1342" s="24"/>
      <c r="S1342" s="24"/>
      <c r="T1342" s="24"/>
    </row>
    <row r="1343" spans="1:20" x14ac:dyDescent="0.25">
      <c r="A1343" s="24"/>
      <c r="B1343" s="24"/>
      <c r="C1343" s="24"/>
      <c r="D1343" s="24"/>
      <c r="E1343" s="24"/>
      <c r="F1343" s="24"/>
      <c r="G1343" s="24"/>
      <c r="H1343" s="24"/>
      <c r="I1343" s="24"/>
      <c r="J1343" s="24"/>
      <c r="K1343" s="24"/>
      <c r="L1343" s="24"/>
      <c r="M1343" s="24"/>
      <c r="N1343" s="24"/>
      <c r="O1343" s="24"/>
      <c r="P1343" s="24"/>
      <c r="Q1343" s="24"/>
      <c r="R1343" s="24"/>
      <c r="S1343" s="24"/>
      <c r="T1343" s="24"/>
    </row>
    <row r="1344" spans="1:20" x14ac:dyDescent="0.25">
      <c r="A1344" s="24"/>
      <c r="B1344" s="24"/>
      <c r="C1344" s="24"/>
      <c r="D1344" s="24"/>
      <c r="E1344" s="24"/>
      <c r="F1344" s="24"/>
      <c r="G1344" s="24"/>
      <c r="H1344" s="24"/>
      <c r="I1344" s="24"/>
      <c r="J1344" s="24"/>
      <c r="K1344" s="24"/>
      <c r="L1344" s="24"/>
      <c r="M1344" s="24"/>
      <c r="N1344" s="24"/>
      <c r="O1344" s="24"/>
      <c r="P1344" s="24"/>
      <c r="Q1344" s="24"/>
      <c r="R1344" s="24"/>
      <c r="S1344" s="24"/>
      <c r="T1344" s="24"/>
    </row>
    <row r="1345" spans="1:20" x14ac:dyDescent="0.25">
      <c r="A1345" s="24"/>
      <c r="B1345" s="24"/>
      <c r="C1345" s="24"/>
      <c r="D1345" s="24"/>
      <c r="E1345" s="24"/>
      <c r="F1345" s="24"/>
      <c r="G1345" s="24"/>
      <c r="H1345" s="24"/>
      <c r="I1345" s="24"/>
      <c r="J1345" s="24"/>
      <c r="K1345" s="24"/>
      <c r="L1345" s="24"/>
      <c r="M1345" s="24"/>
      <c r="N1345" s="24"/>
      <c r="O1345" s="24"/>
      <c r="P1345" s="24"/>
      <c r="Q1345" s="24"/>
      <c r="R1345" s="24"/>
      <c r="S1345" s="24"/>
      <c r="T1345" s="24"/>
    </row>
    <row r="1346" spans="1:20" x14ac:dyDescent="0.25">
      <c r="A1346" s="24"/>
      <c r="B1346" s="24"/>
      <c r="C1346" s="24"/>
      <c r="D1346" s="24"/>
      <c r="E1346" s="24"/>
      <c r="F1346" s="24"/>
      <c r="G1346" s="24"/>
      <c r="H1346" s="24"/>
      <c r="I1346" s="24"/>
      <c r="J1346" s="24"/>
      <c r="K1346" s="24"/>
      <c r="L1346" s="24"/>
      <c r="M1346" s="24"/>
      <c r="N1346" s="24"/>
      <c r="O1346" s="24"/>
      <c r="P1346" s="24"/>
      <c r="Q1346" s="24"/>
      <c r="R1346" s="24"/>
      <c r="S1346" s="24"/>
      <c r="T1346" s="24"/>
    </row>
    <row r="1347" spans="1:20" x14ac:dyDescent="0.25">
      <c r="A1347" s="24"/>
      <c r="B1347" s="24"/>
      <c r="C1347" s="24"/>
      <c r="D1347" s="24"/>
      <c r="E1347" s="24"/>
      <c r="F1347" s="24"/>
      <c r="G1347" s="24"/>
      <c r="H1347" s="24"/>
      <c r="I1347" s="24"/>
      <c r="J1347" s="24"/>
      <c r="K1347" s="24"/>
      <c r="L1347" s="24"/>
      <c r="M1347" s="24"/>
      <c r="N1347" s="24"/>
      <c r="O1347" s="24"/>
      <c r="P1347" s="24"/>
      <c r="Q1347" s="24"/>
      <c r="R1347" s="24"/>
      <c r="S1347" s="24"/>
      <c r="T1347" s="24"/>
    </row>
    <row r="1348" spans="1:20" x14ac:dyDescent="0.25">
      <c r="A1348" s="24"/>
      <c r="B1348" s="24"/>
      <c r="C1348" s="24"/>
      <c r="D1348" s="24"/>
      <c r="E1348" s="24"/>
      <c r="F1348" s="24"/>
      <c r="G1348" s="24"/>
      <c r="H1348" s="24"/>
      <c r="I1348" s="24"/>
      <c r="J1348" s="24"/>
      <c r="K1348" s="24"/>
      <c r="L1348" s="24"/>
      <c r="M1348" s="24"/>
      <c r="N1348" s="24"/>
      <c r="O1348" s="24"/>
      <c r="P1348" s="24"/>
      <c r="Q1348" s="24"/>
      <c r="R1348" s="24"/>
      <c r="S1348" s="24"/>
      <c r="T1348" s="24"/>
    </row>
    <row r="1349" spans="1:20" x14ac:dyDescent="0.25">
      <c r="A1349" s="24"/>
      <c r="B1349" s="24"/>
      <c r="C1349" s="24"/>
      <c r="D1349" s="24"/>
      <c r="E1349" s="24"/>
      <c r="F1349" s="24"/>
      <c r="G1349" s="24"/>
      <c r="H1349" s="24"/>
      <c r="I1349" s="24"/>
      <c r="J1349" s="24"/>
      <c r="K1349" s="24"/>
      <c r="L1349" s="24"/>
      <c r="M1349" s="24"/>
      <c r="N1349" s="24"/>
      <c r="O1349" s="24"/>
      <c r="P1349" s="24"/>
      <c r="Q1349" s="24"/>
      <c r="R1349" s="24"/>
      <c r="S1349" s="24"/>
      <c r="T1349" s="24"/>
    </row>
    <row r="1350" spans="1:20" x14ac:dyDescent="0.25">
      <c r="A1350" s="24"/>
      <c r="B1350" s="24"/>
      <c r="C1350" s="24"/>
      <c r="D1350" s="24"/>
      <c r="E1350" s="24"/>
      <c r="F1350" s="24"/>
      <c r="G1350" s="24"/>
      <c r="H1350" s="24"/>
      <c r="I1350" s="24"/>
      <c r="J1350" s="24"/>
      <c r="K1350" s="24"/>
      <c r="L1350" s="24"/>
      <c r="M1350" s="24"/>
      <c r="N1350" s="24"/>
      <c r="O1350" s="24"/>
      <c r="P1350" s="24"/>
      <c r="Q1350" s="24"/>
      <c r="R1350" s="24"/>
      <c r="S1350" s="24"/>
      <c r="T1350" s="24"/>
    </row>
    <row r="1351" spans="1:20" x14ac:dyDescent="0.25">
      <c r="A1351" s="24"/>
      <c r="B1351" s="24"/>
      <c r="C1351" s="24"/>
      <c r="D1351" s="24"/>
      <c r="E1351" s="24"/>
      <c r="F1351" s="24"/>
      <c r="G1351" s="24"/>
      <c r="H1351" s="24"/>
      <c r="I1351" s="24"/>
      <c r="J1351" s="24"/>
      <c r="K1351" s="24"/>
      <c r="L1351" s="24"/>
      <c r="M1351" s="24"/>
      <c r="N1351" s="24"/>
      <c r="O1351" s="24"/>
      <c r="P1351" s="24"/>
      <c r="Q1351" s="24"/>
      <c r="R1351" s="24"/>
      <c r="S1351" s="24"/>
      <c r="T1351" s="24"/>
    </row>
    <row r="1352" spans="1:20" x14ac:dyDescent="0.25">
      <c r="A1352" s="24"/>
      <c r="B1352" s="24"/>
      <c r="C1352" s="24"/>
      <c r="D1352" s="24"/>
      <c r="E1352" s="24"/>
      <c r="F1352" s="24"/>
      <c r="G1352" s="24"/>
      <c r="H1352" s="24"/>
      <c r="I1352" s="24"/>
      <c r="J1352" s="24"/>
      <c r="K1352" s="24"/>
      <c r="L1352" s="24"/>
      <c r="M1352" s="24"/>
      <c r="N1352" s="24"/>
      <c r="O1352" s="24"/>
      <c r="P1352" s="24"/>
      <c r="Q1352" s="24"/>
      <c r="R1352" s="24"/>
      <c r="S1352" s="24"/>
      <c r="T1352" s="24"/>
    </row>
    <row r="1353" spans="1:20" x14ac:dyDescent="0.25">
      <c r="A1353" s="24"/>
      <c r="B1353" s="24"/>
      <c r="C1353" s="24"/>
      <c r="D1353" s="24"/>
      <c r="E1353" s="24"/>
      <c r="F1353" s="24"/>
      <c r="G1353" s="24"/>
      <c r="H1353" s="24"/>
      <c r="I1353" s="24"/>
      <c r="J1353" s="24"/>
      <c r="K1353" s="24"/>
      <c r="L1353" s="24"/>
      <c r="M1353" s="24"/>
      <c r="N1353" s="24"/>
      <c r="O1353" s="24"/>
      <c r="P1353" s="24"/>
      <c r="Q1353" s="24"/>
      <c r="R1353" s="24"/>
      <c r="S1353" s="24"/>
      <c r="T1353" s="24"/>
    </row>
    <row r="1354" spans="1:20" x14ac:dyDescent="0.25">
      <c r="A1354" s="24"/>
      <c r="B1354" s="24"/>
      <c r="C1354" s="24"/>
      <c r="D1354" s="24"/>
      <c r="E1354" s="24"/>
      <c r="F1354" s="24"/>
      <c r="G1354" s="24"/>
      <c r="H1354" s="24"/>
      <c r="I1354" s="24"/>
      <c r="J1354" s="24"/>
      <c r="K1354" s="24"/>
      <c r="L1354" s="24"/>
      <c r="M1354" s="24"/>
      <c r="N1354" s="24"/>
      <c r="O1354" s="24"/>
      <c r="P1354" s="24"/>
      <c r="Q1354" s="24"/>
      <c r="R1354" s="24"/>
      <c r="S1354" s="24"/>
      <c r="T1354" s="24"/>
    </row>
    <row r="1355" spans="1:20" x14ac:dyDescent="0.25">
      <c r="A1355" s="24"/>
      <c r="B1355" s="24"/>
      <c r="C1355" s="24"/>
      <c r="D1355" s="24"/>
      <c r="E1355" s="24"/>
      <c r="F1355" s="24"/>
      <c r="G1355" s="24"/>
      <c r="H1355" s="24"/>
      <c r="I1355" s="24"/>
      <c r="J1355" s="24"/>
      <c r="K1355" s="24"/>
      <c r="L1355" s="24"/>
      <c r="M1355" s="24"/>
      <c r="N1355" s="24"/>
      <c r="O1355" s="24"/>
      <c r="P1355" s="24"/>
      <c r="Q1355" s="24"/>
      <c r="R1355" s="24"/>
      <c r="S1355" s="24"/>
      <c r="T1355" s="24"/>
    </row>
    <row r="1356" spans="1:20" x14ac:dyDescent="0.25">
      <c r="A1356" s="24"/>
      <c r="B1356" s="24"/>
      <c r="C1356" s="24"/>
      <c r="D1356" s="24"/>
      <c r="E1356" s="24"/>
      <c r="F1356" s="24"/>
      <c r="G1356" s="24"/>
      <c r="H1356" s="24"/>
      <c r="I1356" s="24"/>
      <c r="J1356" s="24"/>
      <c r="K1356" s="24"/>
      <c r="L1356" s="24"/>
      <c r="M1356" s="24"/>
      <c r="N1356" s="24"/>
      <c r="O1356" s="24"/>
      <c r="P1356" s="24"/>
      <c r="Q1356" s="24"/>
      <c r="R1356" s="24"/>
      <c r="S1356" s="24"/>
      <c r="T1356" s="24"/>
    </row>
    <row r="1357" spans="1:20" x14ac:dyDescent="0.25">
      <c r="A1357" s="24"/>
      <c r="B1357" s="24"/>
      <c r="C1357" s="24"/>
      <c r="D1357" s="24"/>
      <c r="E1357" s="24"/>
      <c r="F1357" s="24"/>
      <c r="G1357" s="24"/>
      <c r="H1357" s="24"/>
      <c r="I1357" s="24"/>
      <c r="J1357" s="24"/>
      <c r="K1357" s="24"/>
      <c r="L1357" s="24"/>
      <c r="M1357" s="24"/>
      <c r="N1357" s="24"/>
      <c r="O1357" s="24"/>
      <c r="P1357" s="24"/>
      <c r="Q1357" s="24"/>
      <c r="R1357" s="24"/>
      <c r="S1357" s="24"/>
      <c r="T1357" s="24"/>
    </row>
    <row r="1358" spans="1:20" x14ac:dyDescent="0.25">
      <c r="A1358" s="24"/>
      <c r="B1358" s="24"/>
      <c r="C1358" s="24"/>
      <c r="D1358" s="24"/>
      <c r="E1358" s="24"/>
      <c r="F1358" s="24"/>
      <c r="G1358" s="24"/>
      <c r="H1358" s="24"/>
      <c r="I1358" s="24"/>
      <c r="J1358" s="24"/>
      <c r="K1358" s="24"/>
      <c r="L1358" s="24"/>
      <c r="M1358" s="24"/>
      <c r="N1358" s="24"/>
      <c r="O1358" s="24"/>
      <c r="P1358" s="24"/>
      <c r="Q1358" s="24"/>
      <c r="R1358" s="24"/>
      <c r="S1358" s="24"/>
      <c r="T1358" s="24"/>
    </row>
    <row r="1359" spans="1:20" x14ac:dyDescent="0.25">
      <c r="A1359" s="24"/>
      <c r="B1359" s="24"/>
      <c r="C1359" s="24"/>
      <c r="D1359" s="24"/>
      <c r="E1359" s="24"/>
      <c r="F1359" s="24"/>
      <c r="G1359" s="24"/>
      <c r="H1359" s="24"/>
      <c r="I1359" s="24"/>
      <c r="J1359" s="24"/>
      <c r="K1359" s="24"/>
      <c r="L1359" s="24"/>
      <c r="M1359" s="24"/>
      <c r="N1359" s="24"/>
      <c r="O1359" s="24"/>
      <c r="P1359" s="24"/>
      <c r="Q1359" s="24"/>
      <c r="R1359" s="24"/>
      <c r="S1359" s="24"/>
      <c r="T1359" s="24"/>
    </row>
    <row r="1360" spans="1:20" x14ac:dyDescent="0.25">
      <c r="A1360" s="24"/>
      <c r="B1360" s="24"/>
      <c r="C1360" s="24"/>
      <c r="D1360" s="24"/>
      <c r="E1360" s="24"/>
      <c r="F1360" s="24"/>
      <c r="G1360" s="24"/>
      <c r="H1360" s="24"/>
      <c r="I1360" s="24"/>
      <c r="J1360" s="24"/>
      <c r="K1360" s="24"/>
      <c r="L1360" s="24"/>
      <c r="M1360" s="24"/>
      <c r="N1360" s="24"/>
      <c r="O1360" s="24"/>
      <c r="P1360" s="24"/>
      <c r="Q1360" s="24"/>
      <c r="R1360" s="24"/>
      <c r="S1360" s="24"/>
      <c r="T1360" s="24"/>
    </row>
    <row r="1361" spans="1:20" x14ac:dyDescent="0.25">
      <c r="A1361" s="24"/>
      <c r="B1361" s="24"/>
      <c r="C1361" s="24"/>
      <c r="D1361" s="24"/>
      <c r="E1361" s="24"/>
      <c r="F1361" s="24"/>
      <c r="G1361" s="24"/>
      <c r="H1361" s="24"/>
      <c r="I1361" s="24"/>
      <c r="J1361" s="24"/>
      <c r="K1361" s="24"/>
      <c r="L1361" s="24"/>
      <c r="M1361" s="24"/>
      <c r="N1361" s="24"/>
      <c r="O1361" s="24"/>
      <c r="P1361" s="24"/>
      <c r="Q1361" s="24"/>
      <c r="R1361" s="24"/>
      <c r="S1361" s="24"/>
      <c r="T1361" s="24"/>
    </row>
    <row r="1362" spans="1:20" x14ac:dyDescent="0.25">
      <c r="A1362" s="24"/>
      <c r="B1362" s="24"/>
      <c r="C1362" s="24"/>
      <c r="D1362" s="24"/>
      <c r="E1362" s="24"/>
      <c r="F1362" s="24"/>
      <c r="G1362" s="24"/>
      <c r="H1362" s="24"/>
      <c r="I1362" s="24"/>
      <c r="J1362" s="24"/>
      <c r="K1362" s="24"/>
      <c r="L1362" s="24"/>
      <c r="M1362" s="24"/>
      <c r="N1362" s="24"/>
      <c r="O1362" s="24"/>
      <c r="P1362" s="24"/>
      <c r="Q1362" s="24"/>
      <c r="R1362" s="24"/>
      <c r="S1362" s="24"/>
      <c r="T1362" s="24"/>
    </row>
    <row r="1363" spans="1:20" x14ac:dyDescent="0.25">
      <c r="A1363" s="24"/>
      <c r="B1363" s="24"/>
      <c r="C1363" s="24"/>
      <c r="D1363" s="24"/>
      <c r="E1363" s="24"/>
      <c r="F1363" s="24"/>
      <c r="G1363" s="24"/>
      <c r="H1363" s="24"/>
      <c r="I1363" s="24"/>
      <c r="J1363" s="24"/>
      <c r="K1363" s="24"/>
      <c r="L1363" s="24"/>
      <c r="M1363" s="24"/>
      <c r="N1363" s="24"/>
      <c r="O1363" s="24"/>
      <c r="P1363" s="24"/>
      <c r="Q1363" s="24"/>
      <c r="R1363" s="24"/>
      <c r="S1363" s="24"/>
      <c r="T1363" s="24"/>
    </row>
    <row r="1364" spans="1:20" x14ac:dyDescent="0.25">
      <c r="A1364" s="24"/>
      <c r="B1364" s="24"/>
      <c r="C1364" s="24"/>
      <c r="D1364" s="24"/>
      <c r="E1364" s="24"/>
      <c r="F1364" s="24"/>
      <c r="G1364" s="24"/>
      <c r="H1364" s="24"/>
      <c r="I1364" s="24"/>
      <c r="J1364" s="24"/>
      <c r="K1364" s="24"/>
      <c r="L1364" s="24"/>
      <c r="M1364" s="24"/>
      <c r="N1364" s="24"/>
      <c r="O1364" s="24"/>
      <c r="P1364" s="24"/>
      <c r="Q1364" s="24"/>
      <c r="R1364" s="24"/>
      <c r="S1364" s="24"/>
      <c r="T1364" s="24"/>
    </row>
    <row r="1365" spans="1:20" x14ac:dyDescent="0.25">
      <c r="A1365" s="24"/>
      <c r="B1365" s="24"/>
      <c r="C1365" s="24"/>
      <c r="D1365" s="24"/>
      <c r="E1365" s="24"/>
      <c r="F1365" s="24"/>
      <c r="G1365" s="24"/>
      <c r="H1365" s="24"/>
      <c r="I1365" s="24"/>
      <c r="J1365" s="24"/>
      <c r="K1365" s="24"/>
      <c r="L1365" s="24"/>
      <c r="M1365" s="24"/>
      <c r="N1365" s="24"/>
      <c r="O1365" s="24"/>
      <c r="P1365" s="24"/>
      <c r="Q1365" s="24"/>
      <c r="R1365" s="24"/>
      <c r="S1365" s="24"/>
      <c r="T1365" s="24"/>
    </row>
    <row r="1366" spans="1:20" x14ac:dyDescent="0.25">
      <c r="A1366" s="24"/>
      <c r="B1366" s="24"/>
      <c r="C1366" s="24"/>
      <c r="D1366" s="24"/>
      <c r="E1366" s="24"/>
      <c r="F1366" s="24"/>
      <c r="G1366" s="24"/>
      <c r="H1366" s="24"/>
      <c r="I1366" s="24"/>
      <c r="J1366" s="24"/>
      <c r="K1366" s="24"/>
      <c r="L1366" s="24"/>
      <c r="M1366" s="24"/>
      <c r="N1366" s="24"/>
      <c r="O1366" s="24"/>
      <c r="P1366" s="24"/>
      <c r="Q1366" s="24"/>
      <c r="R1366" s="24"/>
      <c r="S1366" s="24"/>
      <c r="T1366" s="24"/>
    </row>
    <row r="1367" spans="1:20" x14ac:dyDescent="0.25">
      <c r="A1367" s="24"/>
      <c r="B1367" s="24"/>
      <c r="C1367" s="24"/>
      <c r="D1367" s="24"/>
      <c r="E1367" s="24"/>
      <c r="F1367" s="24"/>
      <c r="G1367" s="24"/>
      <c r="H1367" s="24"/>
      <c r="I1367" s="24"/>
      <c r="J1367" s="24"/>
      <c r="K1367" s="24"/>
      <c r="L1367" s="24"/>
      <c r="M1367" s="24"/>
      <c r="N1367" s="24"/>
      <c r="O1367" s="24"/>
      <c r="P1367" s="24"/>
      <c r="Q1367" s="24"/>
      <c r="R1367" s="24"/>
      <c r="S1367" s="24"/>
      <c r="T1367" s="24"/>
    </row>
    <row r="1368" spans="1:20" x14ac:dyDescent="0.25">
      <c r="A1368" s="24"/>
      <c r="B1368" s="24"/>
      <c r="C1368" s="24"/>
      <c r="D1368" s="24"/>
      <c r="E1368" s="24"/>
      <c r="F1368" s="24"/>
      <c r="G1368" s="24"/>
      <c r="H1368" s="24"/>
      <c r="I1368" s="24"/>
      <c r="J1368" s="24"/>
      <c r="K1368" s="24"/>
      <c r="L1368" s="24"/>
      <c r="M1368" s="24"/>
      <c r="N1368" s="24"/>
      <c r="O1368" s="24"/>
      <c r="P1368" s="24"/>
      <c r="Q1368" s="24"/>
      <c r="R1368" s="24"/>
      <c r="S1368" s="24"/>
      <c r="T1368" s="24"/>
    </row>
    <row r="1369" spans="1:20" x14ac:dyDescent="0.25">
      <c r="A1369" s="24"/>
      <c r="B1369" s="24"/>
      <c r="C1369" s="24"/>
      <c r="D1369" s="24"/>
      <c r="E1369" s="24"/>
      <c r="F1369" s="24"/>
      <c r="G1369" s="24"/>
      <c r="H1369" s="24"/>
      <c r="I1369" s="24"/>
      <c r="J1369" s="24"/>
      <c r="K1369" s="24"/>
      <c r="L1369" s="24"/>
      <c r="M1369" s="24"/>
      <c r="N1369" s="24"/>
      <c r="O1369" s="24"/>
      <c r="P1369" s="24"/>
      <c r="Q1369" s="24"/>
      <c r="R1369" s="24"/>
      <c r="S1369" s="24"/>
      <c r="T1369" s="24"/>
    </row>
    <row r="1370" spans="1:20" x14ac:dyDescent="0.25">
      <c r="A1370" s="24"/>
      <c r="B1370" s="24"/>
      <c r="C1370" s="24"/>
      <c r="D1370" s="24"/>
      <c r="E1370" s="24"/>
      <c r="F1370" s="24"/>
      <c r="G1370" s="24"/>
      <c r="H1370" s="24"/>
      <c r="I1370" s="24"/>
      <c r="J1370" s="24"/>
      <c r="K1370" s="24"/>
      <c r="L1370" s="24"/>
      <c r="M1370" s="24"/>
      <c r="N1370" s="24"/>
      <c r="O1370" s="24"/>
      <c r="P1370" s="24"/>
      <c r="Q1370" s="24"/>
      <c r="R1370" s="24"/>
      <c r="S1370" s="24"/>
      <c r="T1370" s="24"/>
    </row>
    <row r="1371" spans="1:20" x14ac:dyDescent="0.25">
      <c r="A1371" s="24"/>
      <c r="B1371" s="24"/>
      <c r="C1371" s="24"/>
      <c r="D1371" s="24"/>
      <c r="E1371" s="24"/>
      <c r="F1371" s="24"/>
      <c r="G1371" s="24"/>
      <c r="H1371" s="24"/>
      <c r="I1371" s="24"/>
      <c r="J1371" s="24"/>
      <c r="K1371" s="24"/>
      <c r="L1371" s="24"/>
      <c r="M1371" s="24"/>
      <c r="N1371" s="24"/>
      <c r="O1371" s="24"/>
      <c r="P1371" s="24"/>
      <c r="Q1371" s="24"/>
      <c r="R1371" s="24"/>
      <c r="S1371" s="24"/>
      <c r="T1371" s="24"/>
    </row>
    <row r="1372" spans="1:20" x14ac:dyDescent="0.25">
      <c r="A1372" s="24"/>
      <c r="B1372" s="24"/>
      <c r="C1372" s="24"/>
      <c r="D1372" s="24"/>
      <c r="E1372" s="24"/>
      <c r="F1372" s="24"/>
      <c r="G1372" s="24"/>
      <c r="H1372" s="24"/>
      <c r="I1372" s="24"/>
      <c r="J1372" s="24"/>
      <c r="K1372" s="24"/>
      <c r="L1372" s="24"/>
      <c r="M1372" s="24"/>
      <c r="N1372" s="24"/>
      <c r="O1372" s="24"/>
      <c r="P1372" s="24"/>
      <c r="Q1372" s="24"/>
      <c r="R1372" s="24"/>
      <c r="S1372" s="24"/>
      <c r="T1372" s="24"/>
    </row>
    <row r="1373" spans="1:20" x14ac:dyDescent="0.25">
      <c r="A1373" s="24"/>
      <c r="B1373" s="24"/>
      <c r="C1373" s="24"/>
      <c r="D1373" s="24"/>
      <c r="E1373" s="24"/>
      <c r="F1373" s="24"/>
      <c r="G1373" s="24"/>
      <c r="H1373" s="24"/>
      <c r="I1373" s="24"/>
      <c r="J1373" s="24"/>
      <c r="K1373" s="24"/>
      <c r="L1373" s="24"/>
      <c r="M1373" s="24"/>
      <c r="N1373" s="24"/>
      <c r="O1373" s="24"/>
      <c r="P1373" s="24"/>
      <c r="Q1373" s="24"/>
      <c r="R1373" s="24"/>
      <c r="S1373" s="24"/>
      <c r="T1373" s="24"/>
    </row>
    <row r="1374" spans="1:20" x14ac:dyDescent="0.25">
      <c r="A1374" s="24"/>
      <c r="B1374" s="24"/>
      <c r="C1374" s="24"/>
      <c r="D1374" s="24"/>
      <c r="E1374" s="24"/>
      <c r="F1374" s="24"/>
      <c r="G1374" s="24"/>
      <c r="H1374" s="24"/>
      <c r="I1374" s="24"/>
      <c r="J1374" s="24"/>
      <c r="K1374" s="24"/>
      <c r="L1374" s="24"/>
      <c r="M1374" s="24"/>
      <c r="N1374" s="24"/>
      <c r="O1374" s="24"/>
      <c r="P1374" s="24"/>
      <c r="Q1374" s="24"/>
      <c r="R1374" s="24"/>
      <c r="S1374" s="24"/>
      <c r="T1374" s="24"/>
    </row>
    <row r="1375" spans="1:20" x14ac:dyDescent="0.25">
      <c r="A1375" s="24"/>
      <c r="B1375" s="24"/>
      <c r="C1375" s="24"/>
      <c r="D1375" s="24"/>
      <c r="E1375" s="24"/>
      <c r="F1375" s="24"/>
      <c r="G1375" s="24"/>
      <c r="H1375" s="24"/>
      <c r="I1375" s="24"/>
      <c r="J1375" s="24"/>
      <c r="K1375" s="24"/>
      <c r="L1375" s="24"/>
      <c r="M1375" s="24"/>
      <c r="N1375" s="24"/>
      <c r="O1375" s="24"/>
      <c r="P1375" s="24"/>
      <c r="Q1375" s="24"/>
      <c r="R1375" s="24"/>
      <c r="S1375" s="24"/>
      <c r="T1375" s="24"/>
    </row>
    <row r="1376" spans="1:20" x14ac:dyDescent="0.25">
      <c r="A1376" s="24"/>
      <c r="B1376" s="24"/>
      <c r="C1376" s="24"/>
      <c r="D1376" s="24"/>
      <c r="E1376" s="24"/>
      <c r="F1376" s="24"/>
      <c r="G1376" s="24"/>
      <c r="H1376" s="24"/>
      <c r="I1376" s="24"/>
      <c r="J1376" s="24"/>
      <c r="K1376" s="24"/>
      <c r="L1376" s="24"/>
      <c r="M1376" s="24"/>
      <c r="N1376" s="24"/>
      <c r="O1376" s="24"/>
      <c r="P1376" s="24"/>
      <c r="Q1376" s="24"/>
      <c r="R1376" s="24"/>
      <c r="S1376" s="24"/>
      <c r="T1376" s="24"/>
    </row>
    <row r="1377" spans="1:20" x14ac:dyDescent="0.25">
      <c r="A1377" s="24"/>
      <c r="B1377" s="24"/>
      <c r="C1377" s="24"/>
      <c r="D1377" s="24"/>
      <c r="E1377" s="24"/>
      <c r="F1377" s="24"/>
      <c r="G1377" s="24"/>
      <c r="H1377" s="24"/>
      <c r="I1377" s="24"/>
      <c r="J1377" s="24"/>
      <c r="K1377" s="24"/>
      <c r="L1377" s="24"/>
      <c r="M1377" s="24"/>
      <c r="N1377" s="24"/>
      <c r="O1377" s="24"/>
      <c r="P1377" s="24"/>
      <c r="Q1377" s="24"/>
      <c r="R1377" s="24"/>
      <c r="S1377" s="24"/>
      <c r="T1377" s="24"/>
    </row>
    <row r="1378" spans="1:20" x14ac:dyDescent="0.25">
      <c r="A1378" s="24"/>
      <c r="B1378" s="24"/>
      <c r="C1378" s="24"/>
      <c r="D1378" s="24"/>
      <c r="E1378" s="24"/>
      <c r="F1378" s="24"/>
      <c r="G1378" s="24"/>
      <c r="H1378" s="24"/>
      <c r="I1378" s="24"/>
      <c r="J1378" s="24"/>
      <c r="K1378" s="24"/>
      <c r="L1378" s="24"/>
      <c r="M1378" s="24"/>
      <c r="N1378" s="24"/>
      <c r="O1378" s="24"/>
      <c r="P1378" s="24"/>
      <c r="Q1378" s="24"/>
      <c r="R1378" s="24"/>
      <c r="S1378" s="24"/>
      <c r="T1378" s="24"/>
    </row>
    <row r="1379" spans="1:20" x14ac:dyDescent="0.25">
      <c r="A1379" s="24"/>
      <c r="B1379" s="24"/>
      <c r="C1379" s="24"/>
      <c r="D1379" s="24"/>
      <c r="E1379" s="24"/>
      <c r="F1379" s="24"/>
      <c r="G1379" s="24"/>
      <c r="H1379" s="24"/>
      <c r="I1379" s="24"/>
      <c r="J1379" s="24"/>
      <c r="K1379" s="24"/>
      <c r="L1379" s="24"/>
      <c r="M1379" s="24"/>
      <c r="N1379" s="24"/>
      <c r="O1379" s="24"/>
      <c r="P1379" s="24"/>
      <c r="Q1379" s="24"/>
      <c r="R1379" s="24"/>
      <c r="S1379" s="24"/>
      <c r="T1379" s="24"/>
    </row>
    <row r="1380" spans="1:20" x14ac:dyDescent="0.25">
      <c r="A1380" s="24"/>
      <c r="B1380" s="24"/>
      <c r="C1380" s="24"/>
      <c r="D1380" s="24"/>
      <c r="E1380" s="24"/>
      <c r="F1380" s="24"/>
      <c r="G1380" s="24"/>
      <c r="H1380" s="24"/>
      <c r="I1380" s="24"/>
      <c r="J1380" s="24"/>
      <c r="K1380" s="24"/>
      <c r="L1380" s="24"/>
      <c r="M1380" s="24"/>
      <c r="N1380" s="24"/>
      <c r="O1380" s="24"/>
      <c r="P1380" s="24"/>
      <c r="Q1380" s="24"/>
      <c r="R1380" s="24"/>
      <c r="S1380" s="24"/>
      <c r="T1380" s="24"/>
    </row>
    <row r="1381" spans="1:20" x14ac:dyDescent="0.25">
      <c r="A1381" s="24"/>
      <c r="B1381" s="24"/>
      <c r="C1381" s="24"/>
      <c r="D1381" s="24"/>
      <c r="E1381" s="24"/>
      <c r="F1381" s="24"/>
      <c r="G1381" s="24"/>
      <c r="H1381" s="24"/>
      <c r="I1381" s="24"/>
      <c r="J1381" s="24"/>
      <c r="K1381" s="24"/>
      <c r="L1381" s="24"/>
      <c r="M1381" s="24"/>
      <c r="N1381" s="24"/>
      <c r="O1381" s="24"/>
      <c r="P1381" s="24"/>
      <c r="Q1381" s="24"/>
      <c r="R1381" s="24"/>
      <c r="S1381" s="24"/>
      <c r="T1381" s="24"/>
    </row>
    <row r="1382" spans="1:20" x14ac:dyDescent="0.25">
      <c r="A1382" s="24"/>
      <c r="B1382" s="24"/>
      <c r="C1382" s="24"/>
      <c r="D1382" s="24"/>
      <c r="E1382" s="24"/>
      <c r="F1382" s="24"/>
      <c r="G1382" s="24"/>
      <c r="H1382" s="24"/>
      <c r="I1382" s="24"/>
      <c r="J1382" s="24"/>
      <c r="K1382" s="24"/>
      <c r="L1382" s="24"/>
      <c r="M1382" s="24"/>
      <c r="N1382" s="24"/>
      <c r="O1382" s="24"/>
      <c r="P1382" s="24"/>
      <c r="Q1382" s="24"/>
      <c r="R1382" s="24"/>
      <c r="S1382" s="24"/>
      <c r="T1382" s="24"/>
    </row>
    <row r="1383" spans="1:20" x14ac:dyDescent="0.25">
      <c r="A1383" s="24"/>
      <c r="B1383" s="24"/>
      <c r="C1383" s="24"/>
      <c r="D1383" s="24"/>
      <c r="E1383" s="24"/>
      <c r="F1383" s="24"/>
      <c r="G1383" s="24"/>
      <c r="H1383" s="24"/>
      <c r="I1383" s="24"/>
      <c r="J1383" s="24"/>
      <c r="K1383" s="24"/>
      <c r="L1383" s="24"/>
      <c r="M1383" s="24"/>
      <c r="N1383" s="24"/>
      <c r="O1383" s="24"/>
      <c r="P1383" s="24"/>
      <c r="Q1383" s="24"/>
      <c r="R1383" s="24"/>
      <c r="S1383" s="24"/>
      <c r="T1383" s="24"/>
    </row>
    <row r="1384" spans="1:20" x14ac:dyDescent="0.25">
      <c r="A1384" s="24"/>
      <c r="B1384" s="24"/>
      <c r="C1384" s="24"/>
      <c r="D1384" s="24"/>
      <c r="E1384" s="24"/>
      <c r="F1384" s="24"/>
      <c r="G1384" s="24"/>
      <c r="H1384" s="24"/>
      <c r="I1384" s="24"/>
      <c r="J1384" s="24"/>
      <c r="K1384" s="24"/>
      <c r="L1384" s="24"/>
      <c r="M1384" s="24"/>
      <c r="N1384" s="24"/>
      <c r="O1384" s="24"/>
      <c r="P1384" s="24"/>
      <c r="Q1384" s="24"/>
      <c r="R1384" s="24"/>
      <c r="S1384" s="24"/>
      <c r="T1384" s="24"/>
    </row>
  </sheetData>
  <sortState ref="A2:X614">
    <sortCondition descending="1" ref="A2:A61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264"/>
  <sheetViews>
    <sheetView topLeftCell="A607" zoomScale="118" workbookViewId="0">
      <selection activeCell="B623" sqref="B623"/>
    </sheetView>
  </sheetViews>
  <sheetFormatPr defaultRowHeight="15" x14ac:dyDescent="0.25"/>
  <cols>
    <col min="1" max="1" width="11" style="8" customWidth="1"/>
    <col min="2" max="2" width="11" style="24" customWidth="1"/>
    <col min="3" max="5" width="11" style="8" customWidth="1"/>
    <col min="7" max="7" width="6.140625" customWidth="1"/>
    <col min="8" max="8" width="6" customWidth="1"/>
    <col min="9" max="9" width="4.42578125" customWidth="1"/>
    <col min="10" max="10" width="5.5703125" customWidth="1"/>
    <col min="11" max="11" width="4.5703125" customWidth="1"/>
    <col min="12" max="13" width="5.7109375" customWidth="1"/>
    <col min="14" max="14" width="6.5703125" customWidth="1"/>
    <col min="15" max="15" width="6" customWidth="1"/>
    <col min="16" max="17" width="5.5703125" customWidth="1"/>
    <col min="18" max="18" width="7.28515625" customWidth="1"/>
    <col min="19" max="19" width="7.85546875" customWidth="1"/>
  </cols>
  <sheetData>
    <row r="1" spans="1:32" s="3" customFormat="1" x14ac:dyDescent="0.25">
      <c r="A1" s="10" t="s">
        <v>23</v>
      </c>
      <c r="B1" s="17" t="s">
        <v>22</v>
      </c>
      <c r="C1" s="17" t="s">
        <v>0</v>
      </c>
      <c r="D1" s="9" t="s">
        <v>730</v>
      </c>
      <c r="E1" s="9" t="s">
        <v>25</v>
      </c>
      <c r="F1" s="18" t="s">
        <v>8</v>
      </c>
      <c r="G1" s="18" t="s">
        <v>6</v>
      </c>
      <c r="H1" s="18" t="s">
        <v>9</v>
      </c>
      <c r="I1" s="18" t="s">
        <v>10</v>
      </c>
      <c r="J1" s="24" t="s">
        <v>845</v>
      </c>
      <c r="K1" s="24" t="s">
        <v>1451</v>
      </c>
      <c r="L1" s="24" t="s">
        <v>455</v>
      </c>
      <c r="M1" s="24" t="s">
        <v>2</v>
      </c>
      <c r="N1" s="24" t="s">
        <v>3</v>
      </c>
      <c r="O1" s="24" t="s">
        <v>4</v>
      </c>
      <c r="P1" s="24" t="s">
        <v>700</v>
      </c>
      <c r="Q1" s="11" t="s">
        <v>11</v>
      </c>
      <c r="R1" s="11" t="s">
        <v>803</v>
      </c>
      <c r="S1" s="11" t="s">
        <v>804</v>
      </c>
      <c r="T1" s="11" t="s">
        <v>805</v>
      </c>
    </row>
    <row r="2" spans="1:32" x14ac:dyDescent="0.25">
      <c r="A2" s="24" t="s">
        <v>43</v>
      </c>
      <c r="B2" s="24" t="s">
        <v>887</v>
      </c>
      <c r="C2" s="24" t="s">
        <v>702</v>
      </c>
      <c r="D2" s="24" t="s">
        <v>732</v>
      </c>
      <c r="E2" s="24">
        <v>545</v>
      </c>
      <c r="F2" s="24">
        <v>110</v>
      </c>
      <c r="G2" s="24">
        <v>34</v>
      </c>
      <c r="H2" s="24">
        <v>101</v>
      </c>
      <c r="I2" s="24">
        <v>21</v>
      </c>
      <c r="J2" s="24">
        <v>0.30199999999999999</v>
      </c>
      <c r="K2" s="24">
        <v>0.40899999999999997</v>
      </c>
      <c r="L2" s="24">
        <v>165</v>
      </c>
      <c r="M2" s="24">
        <v>31</v>
      </c>
      <c r="N2" s="24">
        <v>6</v>
      </c>
      <c r="O2" s="24">
        <v>99</v>
      </c>
      <c r="P2" s="24">
        <v>142</v>
      </c>
      <c r="Q2" s="22">
        <f>F2+H2+I2+(L2-M2-N2-G2)+2*M2+3*N2+4*G2+O2-P2</f>
        <v>499</v>
      </c>
      <c r="R2" s="24">
        <f>Q2/16.875</f>
        <v>29.57037037037037</v>
      </c>
      <c r="S2" s="24">
        <f>IF(Q2 &gt;= 500,R2*1.1,IF(Q2 &gt; 400,R2,IF(Q2&gt;300,R2*0.9,IF(Q2&gt;200,R2*0.8,IF(Q2&gt;100,R2*0.7,R2*0.6)))))</f>
        <v>29.57037037037037</v>
      </c>
      <c r="T2" s="24">
        <f>IF(S2 &lt; 1.5,1,S2)</f>
        <v>29.57037037037037</v>
      </c>
      <c r="U2" s="21"/>
      <c r="V2" s="23"/>
      <c r="W2" s="25"/>
      <c r="X2" s="20"/>
      <c r="Y2" s="20"/>
      <c r="Z2" s="20"/>
      <c r="AD2" s="8"/>
      <c r="AE2" s="8"/>
      <c r="AF2" s="8"/>
    </row>
    <row r="3" spans="1:32" x14ac:dyDescent="0.25">
      <c r="A3" s="24" t="s">
        <v>1396</v>
      </c>
      <c r="B3" s="24" t="s">
        <v>1395</v>
      </c>
      <c r="C3" s="24" t="s">
        <v>710</v>
      </c>
      <c r="D3" s="24" t="s">
        <v>735</v>
      </c>
      <c r="E3" s="24">
        <v>605</v>
      </c>
      <c r="F3" s="24">
        <v>102</v>
      </c>
      <c r="G3" s="24">
        <v>24</v>
      </c>
      <c r="H3" s="24">
        <v>89</v>
      </c>
      <c r="I3" s="24">
        <v>23</v>
      </c>
      <c r="J3" s="24">
        <v>0.307</v>
      </c>
      <c r="K3" s="24">
        <v>0.35899999999999999</v>
      </c>
      <c r="L3" s="24">
        <v>185</v>
      </c>
      <c r="M3" s="24">
        <v>40</v>
      </c>
      <c r="N3" s="24">
        <v>5</v>
      </c>
      <c r="O3" s="24">
        <v>49</v>
      </c>
      <c r="P3" s="24">
        <v>77</v>
      </c>
      <c r="Q3" s="24">
        <f t="shared" ref="Q3:Q66" si="0">F3+H3+I3+(L3-M3-N3-G3)+2*M3+3*N3+4*G3+O3-P3</f>
        <v>493</v>
      </c>
      <c r="R3" s="24">
        <f t="shared" ref="R3:R66" si="1">Q3/16.875</f>
        <v>29.214814814814815</v>
      </c>
      <c r="S3" s="24">
        <f t="shared" ref="S3:S66" si="2">IF(Q3 &gt;= 500,R3*1.1,IF(Q3 &gt; 400,R3,IF(Q3&gt;300,R3*0.9,IF(Q3&gt;200,R3*0.8,IF(Q3&gt;100,R3*0.7,R3*0.6)))))</f>
        <v>29.214814814814815</v>
      </c>
      <c r="T3" s="24">
        <f t="shared" ref="T3:T66" si="3">IF(S3 &lt; 1.5,1,S3)</f>
        <v>29.214814814814815</v>
      </c>
      <c r="U3" s="21"/>
      <c r="V3" s="23"/>
      <c r="W3" s="25"/>
      <c r="X3" s="20"/>
      <c r="Y3" s="20"/>
      <c r="Z3" s="20"/>
      <c r="AD3" s="8"/>
      <c r="AE3" s="8"/>
      <c r="AF3" s="8"/>
    </row>
    <row r="4" spans="1:32" x14ac:dyDescent="0.25">
      <c r="A4" s="24" t="s">
        <v>757</v>
      </c>
      <c r="B4" s="24" t="s">
        <v>1390</v>
      </c>
      <c r="C4" s="24" t="s">
        <v>716</v>
      </c>
      <c r="D4" s="24" t="s">
        <v>4495</v>
      </c>
      <c r="E4" s="24">
        <v>568</v>
      </c>
      <c r="F4" s="24">
        <v>102</v>
      </c>
      <c r="G4" s="24">
        <v>34</v>
      </c>
      <c r="H4" s="24">
        <v>102</v>
      </c>
      <c r="I4" s="24">
        <v>10</v>
      </c>
      <c r="J4" s="24">
        <v>0.28399999999999997</v>
      </c>
      <c r="K4" s="24">
        <v>0.36499999999999999</v>
      </c>
      <c r="L4" s="24">
        <v>161</v>
      </c>
      <c r="M4" s="24">
        <v>31</v>
      </c>
      <c r="N4" s="24">
        <v>3</v>
      </c>
      <c r="O4" s="24">
        <v>73</v>
      </c>
      <c r="P4" s="24">
        <v>164</v>
      </c>
      <c r="Q4" s="24">
        <f t="shared" si="0"/>
        <v>423</v>
      </c>
      <c r="R4" s="24">
        <f t="shared" si="1"/>
        <v>25.066666666666666</v>
      </c>
      <c r="S4" s="24">
        <f t="shared" si="2"/>
        <v>25.066666666666666</v>
      </c>
      <c r="T4" s="24">
        <f t="shared" si="3"/>
        <v>25.066666666666666</v>
      </c>
      <c r="U4" s="21"/>
      <c r="V4" s="23"/>
      <c r="W4" s="25"/>
      <c r="X4" s="20"/>
      <c r="Y4" s="20"/>
      <c r="Z4" s="20"/>
      <c r="AD4" s="8"/>
      <c r="AE4" s="8"/>
      <c r="AF4" s="8"/>
    </row>
    <row r="5" spans="1:32" x14ac:dyDescent="0.25">
      <c r="A5" s="24" t="s">
        <v>368</v>
      </c>
      <c r="B5" s="24" t="s">
        <v>850</v>
      </c>
      <c r="C5" s="24" t="s">
        <v>706</v>
      </c>
      <c r="D5" s="24" t="s">
        <v>3</v>
      </c>
      <c r="E5" s="24">
        <v>587</v>
      </c>
      <c r="F5" s="24">
        <v>96</v>
      </c>
      <c r="G5" s="24">
        <v>38</v>
      </c>
      <c r="H5" s="24">
        <v>117</v>
      </c>
      <c r="I5" s="24">
        <v>2</v>
      </c>
      <c r="J5" s="24">
        <v>0.28899999999999998</v>
      </c>
      <c r="K5" s="24">
        <v>0.34399999999999997</v>
      </c>
      <c r="L5" s="24">
        <v>169</v>
      </c>
      <c r="M5" s="24">
        <v>37</v>
      </c>
      <c r="N5" s="24">
        <v>4</v>
      </c>
      <c r="O5" s="24">
        <v>50</v>
      </c>
      <c r="P5" s="24">
        <v>98</v>
      </c>
      <c r="Q5" s="24">
        <f t="shared" si="0"/>
        <v>495</v>
      </c>
      <c r="R5" s="24">
        <f t="shared" si="1"/>
        <v>29.333333333333332</v>
      </c>
      <c r="S5" s="24">
        <f t="shared" si="2"/>
        <v>29.333333333333332</v>
      </c>
      <c r="T5" s="24">
        <f t="shared" si="3"/>
        <v>29.333333333333332</v>
      </c>
      <c r="U5" s="21"/>
      <c r="V5" s="23"/>
      <c r="W5" s="25"/>
      <c r="X5" s="20"/>
      <c r="Y5" s="20"/>
      <c r="Z5" s="20"/>
      <c r="AD5" s="8"/>
      <c r="AE5" s="8"/>
      <c r="AF5" s="8"/>
    </row>
    <row r="6" spans="1:32" x14ac:dyDescent="0.25">
      <c r="A6" s="24" t="s">
        <v>957</v>
      </c>
      <c r="B6" s="24" t="s">
        <v>867</v>
      </c>
      <c r="C6" s="24" t="s">
        <v>4496</v>
      </c>
      <c r="D6" s="24" t="s">
        <v>735</v>
      </c>
      <c r="E6" s="24">
        <v>508</v>
      </c>
      <c r="F6" s="24">
        <v>95</v>
      </c>
      <c r="G6" s="24">
        <v>31</v>
      </c>
      <c r="H6" s="24">
        <v>94</v>
      </c>
      <c r="I6" s="24">
        <v>14</v>
      </c>
      <c r="J6" s="24">
        <v>0.28399999999999997</v>
      </c>
      <c r="K6" s="24">
        <v>0.40799999999999997</v>
      </c>
      <c r="L6" s="24">
        <v>144</v>
      </c>
      <c r="M6" s="24">
        <v>27</v>
      </c>
      <c r="N6" s="24">
        <v>2</v>
      </c>
      <c r="O6" s="24">
        <v>107</v>
      </c>
      <c r="P6" s="24">
        <v>120</v>
      </c>
      <c r="Q6" s="24">
        <f t="shared" si="0"/>
        <v>458</v>
      </c>
      <c r="R6" s="24">
        <f t="shared" si="1"/>
        <v>27.140740740740739</v>
      </c>
      <c r="S6" s="24">
        <f t="shared" si="2"/>
        <v>27.140740740740739</v>
      </c>
      <c r="T6" s="24">
        <f t="shared" si="3"/>
        <v>27.140740740740739</v>
      </c>
      <c r="U6" s="21"/>
      <c r="V6" s="23"/>
      <c r="W6" s="25"/>
      <c r="X6" s="20"/>
      <c r="Y6" s="20"/>
      <c r="Z6" s="20"/>
      <c r="AD6" s="8"/>
      <c r="AE6" s="8"/>
      <c r="AF6" s="8"/>
    </row>
    <row r="7" spans="1:32" x14ac:dyDescent="0.25">
      <c r="A7" s="24" t="s">
        <v>58</v>
      </c>
      <c r="B7" s="24" t="s">
        <v>959</v>
      </c>
      <c r="C7" s="24" t="s">
        <v>713</v>
      </c>
      <c r="D7" s="24" t="s">
        <v>3</v>
      </c>
      <c r="E7" s="24">
        <v>558</v>
      </c>
      <c r="F7" s="24">
        <v>102</v>
      </c>
      <c r="G7" s="24">
        <v>33</v>
      </c>
      <c r="H7" s="24">
        <v>101</v>
      </c>
      <c r="I7" s="24">
        <v>6</v>
      </c>
      <c r="J7" s="24">
        <v>0.27800000000000002</v>
      </c>
      <c r="K7" s="24">
        <v>0.36899999999999999</v>
      </c>
      <c r="L7" s="24">
        <v>155</v>
      </c>
      <c r="M7" s="24">
        <v>32</v>
      </c>
      <c r="N7" s="24">
        <v>3</v>
      </c>
      <c r="O7" s="24">
        <v>81</v>
      </c>
      <c r="P7" s="24">
        <v>118</v>
      </c>
      <c r="Q7" s="24">
        <f t="shared" si="0"/>
        <v>464</v>
      </c>
      <c r="R7" s="24">
        <f t="shared" si="1"/>
        <v>27.496296296296297</v>
      </c>
      <c r="S7" s="24">
        <f t="shared" si="2"/>
        <v>27.496296296296297</v>
      </c>
      <c r="T7" s="24">
        <f t="shared" si="3"/>
        <v>27.496296296296297</v>
      </c>
      <c r="U7" s="21"/>
      <c r="V7" s="23"/>
      <c r="W7" s="25"/>
      <c r="X7" s="20"/>
      <c r="Y7" s="20"/>
      <c r="Z7" s="20"/>
      <c r="AD7" s="8"/>
      <c r="AE7" s="8"/>
      <c r="AF7" s="8"/>
    </row>
    <row r="8" spans="1:32" x14ac:dyDescent="0.25">
      <c r="A8" s="24" t="s">
        <v>361</v>
      </c>
      <c r="B8" s="24" t="s">
        <v>1065</v>
      </c>
      <c r="C8" s="24" t="s">
        <v>711</v>
      </c>
      <c r="D8" s="24" t="s">
        <v>4497</v>
      </c>
      <c r="E8" s="24">
        <v>594</v>
      </c>
      <c r="F8" s="24">
        <v>94</v>
      </c>
      <c r="G8" s="24">
        <v>33</v>
      </c>
      <c r="H8" s="24">
        <v>92</v>
      </c>
      <c r="I8" s="24">
        <v>7</v>
      </c>
      <c r="J8" s="24">
        <v>0.29099999999999998</v>
      </c>
      <c r="K8" s="24">
        <v>0.34899999999999998</v>
      </c>
      <c r="L8" s="24">
        <v>173</v>
      </c>
      <c r="M8" s="24">
        <v>33</v>
      </c>
      <c r="N8" s="24">
        <v>1</v>
      </c>
      <c r="O8" s="24">
        <v>53</v>
      </c>
      <c r="P8" s="24">
        <v>107</v>
      </c>
      <c r="Q8" s="24">
        <f t="shared" si="0"/>
        <v>446</v>
      </c>
      <c r="R8" s="24">
        <f t="shared" si="1"/>
        <v>26.42962962962963</v>
      </c>
      <c r="S8" s="24">
        <f t="shared" si="2"/>
        <v>26.42962962962963</v>
      </c>
      <c r="T8" s="24">
        <f t="shared" si="3"/>
        <v>26.42962962962963</v>
      </c>
      <c r="U8" s="21"/>
      <c r="V8" s="23"/>
      <c r="W8" s="25"/>
      <c r="X8" s="20"/>
      <c r="Y8" s="20"/>
      <c r="Z8" s="20"/>
      <c r="AD8" s="8"/>
      <c r="AE8" s="8"/>
      <c r="AF8" s="8"/>
    </row>
    <row r="9" spans="1:32" x14ac:dyDescent="0.25">
      <c r="A9" s="24" t="s">
        <v>609</v>
      </c>
      <c r="B9" s="24" t="s">
        <v>852</v>
      </c>
      <c r="C9" s="24" t="s">
        <v>706</v>
      </c>
      <c r="D9" s="24" t="s">
        <v>732</v>
      </c>
      <c r="E9" s="24">
        <v>577</v>
      </c>
      <c r="F9" s="24">
        <v>95</v>
      </c>
      <c r="G9" s="24">
        <v>23</v>
      </c>
      <c r="H9" s="24">
        <v>67</v>
      </c>
      <c r="I9" s="24">
        <v>25</v>
      </c>
      <c r="J9" s="24">
        <v>0.29599999999999999</v>
      </c>
      <c r="K9" s="24">
        <v>0.34200000000000003</v>
      </c>
      <c r="L9" s="24">
        <v>171</v>
      </c>
      <c r="M9" s="24">
        <v>31</v>
      </c>
      <c r="N9" s="24">
        <v>5</v>
      </c>
      <c r="O9" s="24">
        <v>41</v>
      </c>
      <c r="P9" s="24">
        <v>103</v>
      </c>
      <c r="Q9" s="24">
        <f t="shared" si="0"/>
        <v>406</v>
      </c>
      <c r="R9" s="24">
        <f t="shared" si="1"/>
        <v>24.05925925925926</v>
      </c>
      <c r="S9" s="24">
        <f t="shared" si="2"/>
        <v>24.05925925925926</v>
      </c>
      <c r="T9" s="24">
        <f t="shared" si="3"/>
        <v>24.05925925925926</v>
      </c>
      <c r="U9" s="21"/>
      <c r="V9" s="23"/>
      <c r="W9" s="25"/>
      <c r="X9" s="20"/>
      <c r="Y9" s="20"/>
      <c r="Z9" s="20"/>
      <c r="AD9" s="8"/>
      <c r="AE9" s="8"/>
      <c r="AF9" s="8"/>
    </row>
    <row r="10" spans="1:32" x14ac:dyDescent="0.25">
      <c r="A10" s="24" t="s">
        <v>1550</v>
      </c>
      <c r="B10" s="24" t="s">
        <v>782</v>
      </c>
      <c r="C10" s="24" t="s">
        <v>4496</v>
      </c>
      <c r="D10" s="24" t="s">
        <v>4498</v>
      </c>
      <c r="E10" s="24">
        <v>584</v>
      </c>
      <c r="F10" s="24">
        <v>89</v>
      </c>
      <c r="G10" s="24">
        <v>15</v>
      </c>
      <c r="H10" s="24">
        <v>62</v>
      </c>
      <c r="I10" s="24">
        <v>42</v>
      </c>
      <c r="J10" s="24">
        <v>0.29399999999999998</v>
      </c>
      <c r="K10" s="24">
        <v>0.33900000000000002</v>
      </c>
      <c r="L10" s="24">
        <v>172</v>
      </c>
      <c r="M10" s="24">
        <v>28</v>
      </c>
      <c r="N10" s="24">
        <v>10</v>
      </c>
      <c r="O10" s="24">
        <v>40</v>
      </c>
      <c r="P10" s="24">
        <v>128</v>
      </c>
      <c r="Q10" s="24">
        <f t="shared" si="0"/>
        <v>370</v>
      </c>
      <c r="R10" s="24">
        <f t="shared" si="1"/>
        <v>21.925925925925927</v>
      </c>
      <c r="S10" s="24">
        <f t="shared" si="2"/>
        <v>19.733333333333334</v>
      </c>
      <c r="T10" s="24">
        <f t="shared" si="3"/>
        <v>19.733333333333334</v>
      </c>
      <c r="U10" s="21"/>
      <c r="V10" s="23"/>
      <c r="W10" s="25"/>
      <c r="X10" s="20"/>
      <c r="Y10" s="20"/>
      <c r="Z10" s="20"/>
      <c r="AD10" s="8"/>
      <c r="AE10" s="8"/>
      <c r="AF10" s="8"/>
    </row>
    <row r="11" spans="1:32" x14ac:dyDescent="0.25">
      <c r="A11" s="24" t="s">
        <v>259</v>
      </c>
      <c r="B11" s="24" t="s">
        <v>864</v>
      </c>
      <c r="C11" s="24" t="s">
        <v>703</v>
      </c>
      <c r="D11" s="24" t="s">
        <v>1</v>
      </c>
      <c r="E11" s="24">
        <v>534</v>
      </c>
      <c r="F11" s="24">
        <v>94</v>
      </c>
      <c r="G11" s="24">
        <v>26</v>
      </c>
      <c r="H11" s="24">
        <v>94</v>
      </c>
      <c r="I11" s="24">
        <v>20</v>
      </c>
      <c r="J11" s="24">
        <v>0.29499999999999998</v>
      </c>
      <c r="K11" s="24">
        <v>0.40600000000000003</v>
      </c>
      <c r="L11" s="24">
        <v>157</v>
      </c>
      <c r="M11" s="24">
        <v>32</v>
      </c>
      <c r="N11" s="24">
        <v>2</v>
      </c>
      <c r="O11" s="24">
        <v>100</v>
      </c>
      <c r="P11" s="24">
        <v>138</v>
      </c>
      <c r="Q11" s="24">
        <f t="shared" si="0"/>
        <v>441</v>
      </c>
      <c r="R11" s="24">
        <f t="shared" si="1"/>
        <v>26.133333333333333</v>
      </c>
      <c r="S11" s="24">
        <f t="shared" si="2"/>
        <v>26.133333333333333</v>
      </c>
      <c r="T11" s="24">
        <f t="shared" si="3"/>
        <v>26.133333333333333</v>
      </c>
      <c r="U11" s="21"/>
      <c r="V11" s="23"/>
      <c r="W11" s="25"/>
      <c r="X11" s="20"/>
      <c r="Y11" s="20"/>
      <c r="Z11" s="20"/>
      <c r="AD11" s="8"/>
      <c r="AE11" s="8"/>
      <c r="AF11" s="8"/>
    </row>
    <row r="12" spans="1:32" x14ac:dyDescent="0.25">
      <c r="A12" s="24" t="s">
        <v>666</v>
      </c>
      <c r="B12" s="24" t="s">
        <v>883</v>
      </c>
      <c r="C12" s="24" t="s">
        <v>716</v>
      </c>
      <c r="D12" s="24" t="s">
        <v>1</v>
      </c>
      <c r="E12" s="24">
        <v>555</v>
      </c>
      <c r="F12" s="24">
        <v>92</v>
      </c>
      <c r="G12" s="24">
        <v>32</v>
      </c>
      <c r="H12" s="24">
        <v>104</v>
      </c>
      <c r="I12" s="24">
        <v>7</v>
      </c>
      <c r="J12" s="24">
        <v>0.28499999999999998</v>
      </c>
      <c r="K12" s="24">
        <v>0.36799999999999999</v>
      </c>
      <c r="L12" s="24">
        <v>158</v>
      </c>
      <c r="M12" s="24">
        <v>35</v>
      </c>
      <c r="N12" s="24">
        <v>3</v>
      </c>
      <c r="O12" s="24">
        <v>73</v>
      </c>
      <c r="P12" s="24">
        <v>103</v>
      </c>
      <c r="Q12" s="24">
        <f t="shared" si="0"/>
        <v>468</v>
      </c>
      <c r="R12" s="24">
        <f t="shared" si="1"/>
        <v>27.733333333333334</v>
      </c>
      <c r="S12" s="24">
        <f t="shared" si="2"/>
        <v>27.733333333333334</v>
      </c>
      <c r="T12" s="24">
        <f t="shared" si="3"/>
        <v>27.733333333333334</v>
      </c>
      <c r="U12" s="21"/>
      <c r="V12" s="23"/>
      <c r="W12" s="25"/>
      <c r="X12" s="20"/>
      <c r="Y12" s="20"/>
      <c r="Z12" s="20"/>
      <c r="AD12" s="8"/>
      <c r="AE12" s="8"/>
      <c r="AF12" s="8"/>
    </row>
    <row r="13" spans="1:32" x14ac:dyDescent="0.25">
      <c r="A13" s="24" t="s">
        <v>145</v>
      </c>
      <c r="B13" s="24" t="s">
        <v>144</v>
      </c>
      <c r="C13" s="24" t="s">
        <v>704</v>
      </c>
      <c r="D13" s="24" t="s">
        <v>4499</v>
      </c>
      <c r="E13" s="24">
        <v>551</v>
      </c>
      <c r="F13" s="24">
        <v>82</v>
      </c>
      <c r="G13" s="24">
        <v>36</v>
      </c>
      <c r="H13" s="24">
        <v>96</v>
      </c>
      <c r="I13" s="24">
        <v>2</v>
      </c>
      <c r="J13" s="24">
        <v>0.27500000000000002</v>
      </c>
      <c r="K13" s="24">
        <v>0.33800000000000002</v>
      </c>
      <c r="L13" s="24">
        <v>152</v>
      </c>
      <c r="M13" s="24">
        <v>24</v>
      </c>
      <c r="N13" s="24">
        <v>1</v>
      </c>
      <c r="O13" s="24">
        <v>52</v>
      </c>
      <c r="P13" s="24">
        <v>147</v>
      </c>
      <c r="Q13" s="24">
        <f t="shared" si="0"/>
        <v>371</v>
      </c>
      <c r="R13" s="24">
        <f t="shared" si="1"/>
        <v>21.985185185185184</v>
      </c>
      <c r="S13" s="24">
        <f t="shared" si="2"/>
        <v>19.786666666666665</v>
      </c>
      <c r="T13" s="24">
        <f t="shared" si="3"/>
        <v>19.786666666666665</v>
      </c>
      <c r="U13" s="21"/>
      <c r="V13" s="23"/>
      <c r="W13" s="25"/>
      <c r="X13" s="20"/>
      <c r="Y13" s="20"/>
      <c r="Z13" s="20"/>
      <c r="AD13" s="8"/>
      <c r="AE13" s="8"/>
      <c r="AF13" s="8"/>
    </row>
    <row r="14" spans="1:32" x14ac:dyDescent="0.25">
      <c r="A14" s="24" t="s">
        <v>103</v>
      </c>
      <c r="B14" s="24" t="s">
        <v>102</v>
      </c>
      <c r="C14" s="24" t="s">
        <v>715</v>
      </c>
      <c r="D14" s="24" t="s">
        <v>1</v>
      </c>
      <c r="E14" s="24">
        <v>550</v>
      </c>
      <c r="F14" s="24">
        <v>87</v>
      </c>
      <c r="G14" s="24">
        <v>30</v>
      </c>
      <c r="H14" s="24">
        <v>99</v>
      </c>
      <c r="I14" s="24">
        <v>1</v>
      </c>
      <c r="J14" s="24">
        <v>0.309</v>
      </c>
      <c r="K14" s="24">
        <v>0.38900000000000001</v>
      </c>
      <c r="L14" s="24">
        <v>170</v>
      </c>
      <c r="M14" s="24">
        <v>31</v>
      </c>
      <c r="N14" s="24">
        <v>1</v>
      </c>
      <c r="O14" s="24">
        <v>72</v>
      </c>
      <c r="P14" s="24">
        <v>110</v>
      </c>
      <c r="Q14" s="24">
        <f t="shared" si="0"/>
        <v>442</v>
      </c>
      <c r="R14" s="24">
        <f t="shared" si="1"/>
        <v>26.192592592592593</v>
      </c>
      <c r="S14" s="24">
        <f t="shared" si="2"/>
        <v>26.192592592592593</v>
      </c>
      <c r="T14" s="24">
        <f t="shared" si="3"/>
        <v>26.192592592592593</v>
      </c>
      <c r="U14" s="21"/>
      <c r="V14" s="23"/>
      <c r="W14" s="25"/>
      <c r="X14" s="20"/>
      <c r="Y14" s="20"/>
      <c r="Z14" s="20"/>
      <c r="AD14" s="8"/>
      <c r="AE14" s="8"/>
      <c r="AF14" s="8"/>
    </row>
    <row r="15" spans="1:32" x14ac:dyDescent="0.25">
      <c r="A15" s="24" t="s">
        <v>89</v>
      </c>
      <c r="B15" s="24" t="s">
        <v>88</v>
      </c>
      <c r="C15" s="24" t="s">
        <v>724</v>
      </c>
      <c r="D15" s="24" t="s">
        <v>731</v>
      </c>
      <c r="E15" s="24">
        <v>509</v>
      </c>
      <c r="F15" s="24">
        <v>77</v>
      </c>
      <c r="G15" s="24">
        <v>25</v>
      </c>
      <c r="H15" s="24">
        <v>85</v>
      </c>
      <c r="I15" s="24">
        <v>15</v>
      </c>
      <c r="J15" s="24">
        <v>0.28499999999999998</v>
      </c>
      <c r="K15" s="24">
        <v>0.34399999999999997</v>
      </c>
      <c r="L15" s="24">
        <v>145</v>
      </c>
      <c r="M15" s="24">
        <v>26</v>
      </c>
      <c r="N15" s="24">
        <v>3</v>
      </c>
      <c r="O15" s="24">
        <v>46</v>
      </c>
      <c r="P15" s="24">
        <v>107</v>
      </c>
      <c r="Q15" s="24">
        <f t="shared" si="0"/>
        <v>368</v>
      </c>
      <c r="R15" s="24">
        <f t="shared" si="1"/>
        <v>21.807407407407407</v>
      </c>
      <c r="S15" s="24">
        <f t="shared" si="2"/>
        <v>19.626666666666665</v>
      </c>
      <c r="T15" s="24">
        <f t="shared" si="3"/>
        <v>19.626666666666665</v>
      </c>
      <c r="U15" s="21"/>
      <c r="V15" s="23"/>
      <c r="W15" s="25"/>
      <c r="X15" s="20"/>
      <c r="Y15" s="20"/>
      <c r="Z15" s="20"/>
      <c r="AD15" s="8"/>
      <c r="AE15" s="8"/>
      <c r="AF15" s="8"/>
    </row>
    <row r="16" spans="1:32" x14ac:dyDescent="0.25">
      <c r="A16" s="24" t="s">
        <v>61</v>
      </c>
      <c r="B16" s="24" t="s">
        <v>215</v>
      </c>
      <c r="C16" s="24" t="s">
        <v>706</v>
      </c>
      <c r="D16" s="24" t="s">
        <v>735</v>
      </c>
      <c r="E16" s="24">
        <v>535</v>
      </c>
      <c r="F16" s="24">
        <v>80</v>
      </c>
      <c r="G16" s="24">
        <v>29</v>
      </c>
      <c r="H16" s="24">
        <v>93</v>
      </c>
      <c r="I16" s="24">
        <v>3</v>
      </c>
      <c r="J16" s="24">
        <v>0.28199999999999997</v>
      </c>
      <c r="K16" s="24">
        <v>0.33700000000000002</v>
      </c>
      <c r="L16" s="24">
        <v>151</v>
      </c>
      <c r="M16" s="24">
        <v>32</v>
      </c>
      <c r="N16" s="24">
        <v>2</v>
      </c>
      <c r="O16" s="24">
        <v>44</v>
      </c>
      <c r="P16" s="24">
        <v>127</v>
      </c>
      <c r="Q16" s="24">
        <f t="shared" si="0"/>
        <v>367</v>
      </c>
      <c r="R16" s="24">
        <f t="shared" si="1"/>
        <v>21.748148148148147</v>
      </c>
      <c r="S16" s="24">
        <f t="shared" si="2"/>
        <v>19.573333333333334</v>
      </c>
      <c r="T16" s="24">
        <f t="shared" si="3"/>
        <v>19.573333333333334</v>
      </c>
      <c r="U16" s="21"/>
      <c r="V16" s="23"/>
      <c r="W16" s="25"/>
      <c r="X16" s="20"/>
      <c r="Y16" s="20"/>
      <c r="Z16" s="20"/>
      <c r="AD16" s="8"/>
      <c r="AE16" s="8"/>
      <c r="AF16" s="8"/>
    </row>
    <row r="17" spans="1:32" x14ac:dyDescent="0.25">
      <c r="A17" s="24" t="s">
        <v>1043</v>
      </c>
      <c r="B17" s="24" t="s">
        <v>759</v>
      </c>
      <c r="C17" s="24" t="s">
        <v>708</v>
      </c>
      <c r="D17" s="24" t="s">
        <v>4500</v>
      </c>
      <c r="E17" s="24">
        <v>539</v>
      </c>
      <c r="F17" s="24">
        <v>76</v>
      </c>
      <c r="G17" s="24">
        <v>14</v>
      </c>
      <c r="H17" s="24">
        <v>67</v>
      </c>
      <c r="I17" s="24">
        <v>36</v>
      </c>
      <c r="J17" s="24">
        <v>0.29299999999999998</v>
      </c>
      <c r="K17" s="24">
        <v>0.32800000000000001</v>
      </c>
      <c r="L17" s="24">
        <v>158</v>
      </c>
      <c r="M17" s="24">
        <v>32</v>
      </c>
      <c r="N17" s="24">
        <v>4</v>
      </c>
      <c r="O17" s="24">
        <v>28</v>
      </c>
      <c r="P17" s="24">
        <v>119</v>
      </c>
      <c r="Q17" s="24">
        <f t="shared" si="0"/>
        <v>328</v>
      </c>
      <c r="R17" s="24">
        <f t="shared" si="1"/>
        <v>19.437037037037037</v>
      </c>
      <c r="S17" s="24">
        <f t="shared" si="2"/>
        <v>17.493333333333332</v>
      </c>
      <c r="T17" s="24">
        <f t="shared" si="3"/>
        <v>17.493333333333332</v>
      </c>
      <c r="U17" s="21"/>
      <c r="V17" s="23"/>
      <c r="W17" s="25"/>
      <c r="X17" s="20"/>
      <c r="Y17" s="20"/>
      <c r="Z17" s="20"/>
      <c r="AD17" s="8"/>
      <c r="AE17" s="8"/>
      <c r="AF17" s="8"/>
    </row>
    <row r="18" spans="1:32" x14ac:dyDescent="0.25">
      <c r="A18" s="24" t="s">
        <v>1037</v>
      </c>
      <c r="B18" s="24" t="s">
        <v>1036</v>
      </c>
      <c r="C18" s="24" t="s">
        <v>721</v>
      </c>
      <c r="D18" s="24" t="s">
        <v>4500</v>
      </c>
      <c r="E18" s="24">
        <v>557</v>
      </c>
      <c r="F18" s="24">
        <v>82</v>
      </c>
      <c r="G18" s="24">
        <v>30</v>
      </c>
      <c r="H18" s="24">
        <v>93</v>
      </c>
      <c r="I18" s="24">
        <v>5</v>
      </c>
      <c r="J18" s="24">
        <v>0.27100000000000002</v>
      </c>
      <c r="K18" s="24">
        <v>0.32300000000000001</v>
      </c>
      <c r="L18" s="24">
        <v>151</v>
      </c>
      <c r="M18" s="24">
        <v>30</v>
      </c>
      <c r="N18" s="24">
        <v>3</v>
      </c>
      <c r="O18" s="24">
        <v>43</v>
      </c>
      <c r="P18" s="24">
        <v>126</v>
      </c>
      <c r="Q18" s="24">
        <f t="shared" si="0"/>
        <v>374</v>
      </c>
      <c r="R18" s="24">
        <f t="shared" si="1"/>
        <v>22.162962962962961</v>
      </c>
      <c r="S18" s="24">
        <f t="shared" si="2"/>
        <v>19.946666666666665</v>
      </c>
      <c r="T18" s="24">
        <f t="shared" si="3"/>
        <v>19.946666666666665</v>
      </c>
      <c r="U18" s="21"/>
      <c r="V18" s="23"/>
      <c r="W18" s="25"/>
      <c r="X18" s="20"/>
      <c r="Y18" s="20"/>
      <c r="Z18" s="20"/>
      <c r="AD18" s="8"/>
      <c r="AE18" s="8"/>
      <c r="AF18" s="8"/>
    </row>
    <row r="19" spans="1:32" x14ac:dyDescent="0.25">
      <c r="A19" s="24" t="s">
        <v>162</v>
      </c>
      <c r="B19" s="24" t="s">
        <v>161</v>
      </c>
      <c r="C19" s="24" t="s">
        <v>706</v>
      </c>
      <c r="D19" s="24" t="s">
        <v>4500</v>
      </c>
      <c r="E19" s="24">
        <v>564</v>
      </c>
      <c r="F19" s="24">
        <v>79</v>
      </c>
      <c r="G19" s="24">
        <v>24</v>
      </c>
      <c r="H19" s="24">
        <v>85</v>
      </c>
      <c r="I19" s="24">
        <v>17</v>
      </c>
      <c r="J19" s="24">
        <v>0.27600000000000002</v>
      </c>
      <c r="K19" s="24">
        <v>0.32800000000000001</v>
      </c>
      <c r="L19" s="24">
        <v>156</v>
      </c>
      <c r="M19" s="24">
        <v>29</v>
      </c>
      <c r="N19" s="24">
        <v>3</v>
      </c>
      <c r="O19" s="24">
        <v>43</v>
      </c>
      <c r="P19" s="24">
        <v>154</v>
      </c>
      <c r="Q19" s="24">
        <f t="shared" si="0"/>
        <v>333</v>
      </c>
      <c r="R19" s="24">
        <f t="shared" si="1"/>
        <v>19.733333333333334</v>
      </c>
      <c r="S19" s="24">
        <f t="shared" si="2"/>
        <v>17.760000000000002</v>
      </c>
      <c r="T19" s="24">
        <f t="shared" si="3"/>
        <v>17.760000000000002</v>
      </c>
      <c r="U19" s="21"/>
      <c r="V19" s="23"/>
      <c r="W19" s="25"/>
      <c r="X19" s="20"/>
      <c r="Y19" s="20"/>
      <c r="Z19" s="20"/>
      <c r="AD19" s="8"/>
      <c r="AE19" s="8"/>
      <c r="AF19" s="8"/>
    </row>
    <row r="20" spans="1:32" x14ac:dyDescent="0.25">
      <c r="A20" s="24" t="s">
        <v>160</v>
      </c>
      <c r="B20" s="24" t="s">
        <v>326</v>
      </c>
      <c r="C20" s="24" t="s">
        <v>4496</v>
      </c>
      <c r="D20" s="24" t="s">
        <v>4501</v>
      </c>
      <c r="E20" s="24">
        <v>546</v>
      </c>
      <c r="F20" s="24">
        <v>78</v>
      </c>
      <c r="G20" s="24">
        <v>18</v>
      </c>
      <c r="H20" s="24">
        <v>91</v>
      </c>
      <c r="I20" s="24">
        <v>6</v>
      </c>
      <c r="J20" s="24">
        <v>0.316</v>
      </c>
      <c r="K20" s="24">
        <v>0.35799999999999998</v>
      </c>
      <c r="L20" s="24">
        <v>172</v>
      </c>
      <c r="M20" s="24">
        <v>40</v>
      </c>
      <c r="N20" s="24">
        <v>4</v>
      </c>
      <c r="O20" s="24">
        <v>35</v>
      </c>
      <c r="P20" s="24">
        <v>59</v>
      </c>
      <c r="Q20" s="24">
        <f t="shared" si="0"/>
        <v>425</v>
      </c>
      <c r="R20" s="24">
        <f t="shared" si="1"/>
        <v>25.185185185185187</v>
      </c>
      <c r="S20" s="24">
        <f t="shared" si="2"/>
        <v>25.185185185185187</v>
      </c>
      <c r="T20" s="24">
        <f t="shared" si="3"/>
        <v>25.185185185185187</v>
      </c>
      <c r="U20" s="21"/>
      <c r="V20" s="23"/>
      <c r="W20" s="25"/>
      <c r="X20" s="20"/>
      <c r="Y20" s="20"/>
      <c r="Z20" s="20"/>
      <c r="AD20" s="8"/>
      <c r="AE20" s="8"/>
      <c r="AF20" s="8"/>
    </row>
    <row r="21" spans="1:32" x14ac:dyDescent="0.25">
      <c r="A21" s="24" t="s">
        <v>928</v>
      </c>
      <c r="B21" s="24" t="s">
        <v>410</v>
      </c>
      <c r="C21" s="24" t="s">
        <v>846</v>
      </c>
      <c r="D21" s="24" t="s">
        <v>735</v>
      </c>
      <c r="E21" s="24">
        <v>459</v>
      </c>
      <c r="F21" s="24">
        <v>74</v>
      </c>
      <c r="G21" s="24">
        <v>35</v>
      </c>
      <c r="H21" s="24">
        <v>95</v>
      </c>
      <c r="I21" s="24">
        <v>4</v>
      </c>
      <c r="J21" s="24">
        <v>0.26300000000000001</v>
      </c>
      <c r="K21" s="24">
        <v>0.35499999999999998</v>
      </c>
      <c r="L21" s="24">
        <v>121</v>
      </c>
      <c r="M21" s="24">
        <v>22</v>
      </c>
      <c r="N21" s="24">
        <v>1</v>
      </c>
      <c r="O21" s="24">
        <v>65</v>
      </c>
      <c r="P21" s="24">
        <v>148</v>
      </c>
      <c r="Q21" s="24">
        <f t="shared" si="0"/>
        <v>340</v>
      </c>
      <c r="R21" s="24">
        <f t="shared" si="1"/>
        <v>20.148148148148149</v>
      </c>
      <c r="S21" s="24">
        <f t="shared" si="2"/>
        <v>18.133333333333333</v>
      </c>
      <c r="T21" s="24">
        <f t="shared" si="3"/>
        <v>18.133333333333333</v>
      </c>
      <c r="U21" s="21"/>
      <c r="V21" s="23"/>
      <c r="W21" s="25"/>
      <c r="X21" s="20"/>
      <c r="Y21" s="20"/>
      <c r="Z21" s="20"/>
      <c r="AD21" s="8"/>
      <c r="AE21" s="8"/>
      <c r="AF21" s="8"/>
    </row>
    <row r="22" spans="1:32" x14ac:dyDescent="0.25">
      <c r="A22" s="24" t="s">
        <v>54</v>
      </c>
      <c r="B22" s="24" t="s">
        <v>847</v>
      </c>
      <c r="C22" s="24" t="s">
        <v>718</v>
      </c>
      <c r="D22" s="24" t="s">
        <v>2</v>
      </c>
      <c r="E22" s="24">
        <v>610</v>
      </c>
      <c r="F22" s="24">
        <v>93</v>
      </c>
      <c r="G22" s="24">
        <v>16</v>
      </c>
      <c r="H22" s="24">
        <v>74</v>
      </c>
      <c r="I22" s="24">
        <v>31</v>
      </c>
      <c r="J22" s="24">
        <v>0.32100000000000001</v>
      </c>
      <c r="K22" s="24">
        <v>0.36699999999999999</v>
      </c>
      <c r="L22" s="24">
        <v>196</v>
      </c>
      <c r="M22" s="24">
        <v>37</v>
      </c>
      <c r="N22" s="24">
        <v>4</v>
      </c>
      <c r="O22" s="24">
        <v>44</v>
      </c>
      <c r="P22" s="24">
        <v>61</v>
      </c>
      <c r="Q22" s="24">
        <f t="shared" si="0"/>
        <v>470</v>
      </c>
      <c r="R22" s="24">
        <f t="shared" si="1"/>
        <v>27.851851851851851</v>
      </c>
      <c r="S22" s="24">
        <f t="shared" si="2"/>
        <v>27.851851851851851</v>
      </c>
      <c r="T22" s="24">
        <f t="shared" si="3"/>
        <v>27.851851851851851</v>
      </c>
      <c r="U22" s="21"/>
      <c r="V22" s="23"/>
      <c r="W22" s="25"/>
      <c r="X22" s="20"/>
      <c r="Y22" s="20"/>
      <c r="Z22" s="20"/>
      <c r="AD22" s="8"/>
      <c r="AE22" s="8"/>
      <c r="AF22" s="8"/>
    </row>
    <row r="23" spans="1:32" x14ac:dyDescent="0.25">
      <c r="A23" s="24" t="s">
        <v>307</v>
      </c>
      <c r="B23" s="24" t="s">
        <v>306</v>
      </c>
      <c r="C23" s="24" t="s">
        <v>708</v>
      </c>
      <c r="D23" s="24" t="s">
        <v>732</v>
      </c>
      <c r="E23" s="24">
        <v>546</v>
      </c>
      <c r="F23" s="24">
        <v>84</v>
      </c>
      <c r="G23" s="24">
        <v>23</v>
      </c>
      <c r="H23" s="24">
        <v>85</v>
      </c>
      <c r="I23" s="24">
        <v>9</v>
      </c>
      <c r="J23" s="24">
        <v>0.28100000000000003</v>
      </c>
      <c r="K23" s="24">
        <v>0.37</v>
      </c>
      <c r="L23" s="24">
        <v>153</v>
      </c>
      <c r="M23" s="24">
        <v>30</v>
      </c>
      <c r="N23" s="24">
        <v>3</v>
      </c>
      <c r="O23" s="24">
        <v>78</v>
      </c>
      <c r="P23" s="24">
        <v>126</v>
      </c>
      <c r="Q23" s="24">
        <f t="shared" si="0"/>
        <v>388</v>
      </c>
      <c r="R23" s="24">
        <f t="shared" si="1"/>
        <v>22.992592592592594</v>
      </c>
      <c r="S23" s="24">
        <f t="shared" si="2"/>
        <v>20.693333333333335</v>
      </c>
      <c r="T23" s="24">
        <f t="shared" si="3"/>
        <v>20.693333333333335</v>
      </c>
      <c r="U23" s="21"/>
      <c r="V23" s="23"/>
      <c r="W23" s="25"/>
      <c r="X23" s="20"/>
      <c r="Y23" s="20"/>
      <c r="Z23" s="20"/>
      <c r="AD23" s="8"/>
      <c r="AE23" s="8"/>
      <c r="AF23" s="8"/>
    </row>
    <row r="24" spans="1:32" x14ac:dyDescent="0.25">
      <c r="A24" s="24" t="s">
        <v>274</v>
      </c>
      <c r="B24" s="24" t="s">
        <v>992</v>
      </c>
      <c r="C24" s="24" t="s">
        <v>718</v>
      </c>
      <c r="D24" s="24" t="s">
        <v>735</v>
      </c>
      <c r="E24" s="24">
        <v>556</v>
      </c>
      <c r="F24" s="24">
        <v>95</v>
      </c>
      <c r="G24" s="24">
        <v>27</v>
      </c>
      <c r="H24" s="24">
        <v>75</v>
      </c>
      <c r="I24" s="24">
        <v>12</v>
      </c>
      <c r="J24" s="24">
        <v>0.26200000000000001</v>
      </c>
      <c r="K24" s="24">
        <v>0.34699999999999998</v>
      </c>
      <c r="L24" s="24">
        <v>146</v>
      </c>
      <c r="M24" s="24">
        <v>24</v>
      </c>
      <c r="N24" s="24">
        <v>3</v>
      </c>
      <c r="O24" s="24">
        <v>72</v>
      </c>
      <c r="P24" s="24">
        <v>155</v>
      </c>
      <c r="Q24" s="24">
        <f t="shared" si="0"/>
        <v>356</v>
      </c>
      <c r="R24" s="24">
        <f t="shared" si="1"/>
        <v>21.096296296296295</v>
      </c>
      <c r="S24" s="24">
        <f t="shared" si="2"/>
        <v>18.986666666666665</v>
      </c>
      <c r="T24" s="24">
        <f t="shared" si="3"/>
        <v>18.986666666666665</v>
      </c>
      <c r="U24" s="21"/>
      <c r="V24" s="23"/>
      <c r="W24" s="25"/>
      <c r="X24" s="20"/>
      <c r="Y24" s="20"/>
      <c r="Z24" s="20"/>
      <c r="AD24" s="8"/>
      <c r="AE24" s="8"/>
      <c r="AF24" s="8"/>
    </row>
    <row r="25" spans="1:32" x14ac:dyDescent="0.25">
      <c r="A25" s="24" t="s">
        <v>169</v>
      </c>
      <c r="B25" s="24" t="s">
        <v>296</v>
      </c>
      <c r="C25" s="24" t="s">
        <v>715</v>
      </c>
      <c r="D25" s="24" t="s">
        <v>735</v>
      </c>
      <c r="E25" s="24">
        <v>534</v>
      </c>
      <c r="F25" s="24">
        <v>78</v>
      </c>
      <c r="G25" s="24">
        <v>28</v>
      </c>
      <c r="H25" s="24">
        <v>86</v>
      </c>
      <c r="I25" s="24">
        <v>3</v>
      </c>
      <c r="J25" s="24">
        <v>0.28399999999999997</v>
      </c>
      <c r="K25" s="24">
        <v>0.34200000000000003</v>
      </c>
      <c r="L25" s="24">
        <v>152</v>
      </c>
      <c r="M25" s="24">
        <v>32</v>
      </c>
      <c r="N25" s="24">
        <v>2</v>
      </c>
      <c r="O25" s="24">
        <v>47</v>
      </c>
      <c r="P25" s="24">
        <v>151</v>
      </c>
      <c r="Q25" s="24">
        <f t="shared" si="0"/>
        <v>335</v>
      </c>
      <c r="R25" s="24">
        <f t="shared" si="1"/>
        <v>19.851851851851851</v>
      </c>
      <c r="S25" s="24">
        <f t="shared" si="2"/>
        <v>17.866666666666667</v>
      </c>
      <c r="T25" s="24">
        <f t="shared" si="3"/>
        <v>17.866666666666667</v>
      </c>
      <c r="U25" s="21"/>
      <c r="V25" s="23"/>
      <c r="W25" s="25"/>
      <c r="X25" s="20"/>
      <c r="Y25" s="20"/>
      <c r="Z25" s="20"/>
      <c r="AD25" s="8"/>
      <c r="AE25" s="8"/>
      <c r="AF25" s="8"/>
    </row>
    <row r="26" spans="1:32" x14ac:dyDescent="0.25">
      <c r="A26" s="24" t="s">
        <v>72</v>
      </c>
      <c r="B26" s="24" t="s">
        <v>1514</v>
      </c>
      <c r="C26" s="24" t="s">
        <v>716</v>
      </c>
      <c r="D26" s="24" t="s">
        <v>4502</v>
      </c>
      <c r="E26" s="24">
        <v>462</v>
      </c>
      <c r="F26" s="24">
        <v>85</v>
      </c>
      <c r="G26" s="24">
        <v>29</v>
      </c>
      <c r="H26" s="24">
        <v>78</v>
      </c>
      <c r="I26" s="24">
        <v>5</v>
      </c>
      <c r="J26" s="24">
        <v>0.26400000000000001</v>
      </c>
      <c r="K26" s="24">
        <v>0.35499999999999998</v>
      </c>
      <c r="L26" s="24">
        <v>122</v>
      </c>
      <c r="M26" s="24">
        <v>19</v>
      </c>
      <c r="N26" s="24">
        <v>2</v>
      </c>
      <c r="O26" s="24">
        <v>65</v>
      </c>
      <c r="P26" s="24">
        <v>138</v>
      </c>
      <c r="Q26" s="24">
        <f t="shared" si="0"/>
        <v>327</v>
      </c>
      <c r="R26" s="24">
        <f t="shared" si="1"/>
        <v>19.377777777777776</v>
      </c>
      <c r="S26" s="24">
        <f t="shared" si="2"/>
        <v>17.439999999999998</v>
      </c>
      <c r="T26" s="24">
        <f t="shared" si="3"/>
        <v>17.439999999999998</v>
      </c>
      <c r="U26" s="21"/>
      <c r="V26" s="23"/>
      <c r="W26" s="25"/>
      <c r="X26" s="20"/>
      <c r="Y26" s="20"/>
      <c r="Z26" s="20"/>
      <c r="AD26" s="8"/>
      <c r="AE26" s="8"/>
      <c r="AF26" s="8"/>
    </row>
    <row r="27" spans="1:32" x14ac:dyDescent="0.25">
      <c r="A27" s="24" t="s">
        <v>439</v>
      </c>
      <c r="B27" s="24" t="s">
        <v>438</v>
      </c>
      <c r="C27" s="24" t="s">
        <v>707</v>
      </c>
      <c r="D27" s="24" t="s">
        <v>1</v>
      </c>
      <c r="E27" s="24">
        <v>521</v>
      </c>
      <c r="F27" s="24">
        <v>89</v>
      </c>
      <c r="G27" s="24">
        <v>25</v>
      </c>
      <c r="H27" s="24">
        <v>83</v>
      </c>
      <c r="I27" s="24">
        <v>7</v>
      </c>
      <c r="J27" s="24">
        <v>0.3</v>
      </c>
      <c r="K27" s="24">
        <v>0.42199999999999999</v>
      </c>
      <c r="L27" s="24">
        <v>157</v>
      </c>
      <c r="M27" s="24">
        <v>30</v>
      </c>
      <c r="N27" s="24">
        <v>2</v>
      </c>
      <c r="O27" s="24">
        <v>110</v>
      </c>
      <c r="P27" s="24">
        <v>120</v>
      </c>
      <c r="Q27" s="24">
        <f t="shared" si="0"/>
        <v>435</v>
      </c>
      <c r="R27" s="24">
        <f t="shared" si="1"/>
        <v>25.777777777777779</v>
      </c>
      <c r="S27" s="24">
        <f t="shared" si="2"/>
        <v>25.777777777777779</v>
      </c>
      <c r="T27" s="24">
        <f t="shared" si="3"/>
        <v>25.777777777777779</v>
      </c>
      <c r="U27" s="21"/>
      <c r="V27" s="23"/>
      <c r="W27" s="25"/>
      <c r="X27" s="20"/>
      <c r="Y27" s="20"/>
      <c r="Z27" s="20"/>
      <c r="AD27" s="8"/>
      <c r="AE27" s="8"/>
      <c r="AF27" s="8"/>
    </row>
    <row r="28" spans="1:32" x14ac:dyDescent="0.25">
      <c r="A28" s="24" t="s">
        <v>201</v>
      </c>
      <c r="B28" s="24" t="s">
        <v>200</v>
      </c>
      <c r="C28" s="24" t="s">
        <v>728</v>
      </c>
      <c r="D28" s="24" t="s">
        <v>1</v>
      </c>
      <c r="E28" s="24">
        <v>556</v>
      </c>
      <c r="F28" s="24">
        <v>91</v>
      </c>
      <c r="G28" s="24">
        <v>28</v>
      </c>
      <c r="H28" s="24">
        <v>89</v>
      </c>
      <c r="I28" s="24">
        <v>4</v>
      </c>
      <c r="J28" s="24">
        <v>0.28899999999999998</v>
      </c>
      <c r="K28" s="24">
        <v>0.38</v>
      </c>
      <c r="L28" s="24">
        <v>160</v>
      </c>
      <c r="M28" s="24">
        <v>36</v>
      </c>
      <c r="N28" s="24">
        <v>3</v>
      </c>
      <c r="O28" s="24">
        <v>82</v>
      </c>
      <c r="P28" s="24">
        <v>149</v>
      </c>
      <c r="Q28" s="24">
        <f t="shared" si="0"/>
        <v>403</v>
      </c>
      <c r="R28" s="24">
        <f t="shared" si="1"/>
        <v>23.881481481481483</v>
      </c>
      <c r="S28" s="24">
        <f t="shared" si="2"/>
        <v>23.881481481481483</v>
      </c>
      <c r="T28" s="24">
        <f t="shared" si="3"/>
        <v>23.881481481481483</v>
      </c>
      <c r="U28" s="21"/>
      <c r="V28" s="23"/>
      <c r="W28" s="25"/>
      <c r="X28" s="20"/>
      <c r="Y28" s="20"/>
      <c r="Z28" s="20"/>
      <c r="AD28" s="8"/>
      <c r="AE28" s="8"/>
      <c r="AF28" s="8"/>
    </row>
    <row r="29" spans="1:32" x14ac:dyDescent="0.25">
      <c r="A29" s="24" t="s">
        <v>749</v>
      </c>
      <c r="B29" s="24" t="s">
        <v>1115</v>
      </c>
      <c r="C29" s="24" t="s">
        <v>846</v>
      </c>
      <c r="D29" s="24" t="s">
        <v>4500</v>
      </c>
      <c r="E29" s="24">
        <v>560</v>
      </c>
      <c r="F29" s="24">
        <v>81</v>
      </c>
      <c r="G29" s="24">
        <v>16</v>
      </c>
      <c r="H29" s="24">
        <v>79</v>
      </c>
      <c r="I29" s="24">
        <v>13</v>
      </c>
      <c r="J29" s="24">
        <v>0.29499999999999998</v>
      </c>
      <c r="K29" s="24">
        <v>0.37</v>
      </c>
      <c r="L29" s="24">
        <v>165</v>
      </c>
      <c r="M29" s="24">
        <v>35</v>
      </c>
      <c r="N29" s="24">
        <v>3</v>
      </c>
      <c r="O29" s="24">
        <v>67</v>
      </c>
      <c r="P29" s="24">
        <v>128</v>
      </c>
      <c r="Q29" s="24">
        <f t="shared" si="0"/>
        <v>366</v>
      </c>
      <c r="R29" s="24">
        <f t="shared" si="1"/>
        <v>21.68888888888889</v>
      </c>
      <c r="S29" s="24">
        <f t="shared" si="2"/>
        <v>19.520000000000003</v>
      </c>
      <c r="T29" s="24">
        <f t="shared" si="3"/>
        <v>19.520000000000003</v>
      </c>
      <c r="U29" s="21"/>
      <c r="V29" s="23"/>
      <c r="W29" s="25"/>
      <c r="X29" s="20"/>
      <c r="Y29" s="20"/>
      <c r="Z29" s="20"/>
      <c r="AD29" s="8"/>
      <c r="AE29" s="8"/>
      <c r="AF29" s="8"/>
    </row>
    <row r="30" spans="1:32" x14ac:dyDescent="0.25">
      <c r="A30" s="24" t="s">
        <v>175</v>
      </c>
      <c r="B30" s="24" t="s">
        <v>1077</v>
      </c>
      <c r="C30" s="24" t="s">
        <v>703</v>
      </c>
      <c r="D30" s="24" t="s">
        <v>732</v>
      </c>
      <c r="E30" s="24">
        <v>512</v>
      </c>
      <c r="F30" s="24">
        <v>86</v>
      </c>
      <c r="G30" s="24">
        <v>17</v>
      </c>
      <c r="H30" s="24">
        <v>58</v>
      </c>
      <c r="I30" s="24">
        <v>26</v>
      </c>
      <c r="J30" s="24">
        <v>0.28799999999999998</v>
      </c>
      <c r="K30" s="24">
        <v>0.34499999999999997</v>
      </c>
      <c r="L30" s="24">
        <v>147</v>
      </c>
      <c r="M30" s="24">
        <v>31</v>
      </c>
      <c r="N30" s="24">
        <v>5</v>
      </c>
      <c r="O30" s="24">
        <v>44</v>
      </c>
      <c r="P30" s="24">
        <v>82</v>
      </c>
      <c r="Q30" s="24">
        <f t="shared" si="0"/>
        <v>371</v>
      </c>
      <c r="R30" s="24">
        <f t="shared" si="1"/>
        <v>21.985185185185184</v>
      </c>
      <c r="S30" s="24">
        <f t="shared" si="2"/>
        <v>19.786666666666665</v>
      </c>
      <c r="T30" s="24">
        <f t="shared" si="3"/>
        <v>19.786666666666665</v>
      </c>
      <c r="U30" s="21"/>
      <c r="V30" s="23"/>
      <c r="W30" s="25"/>
      <c r="X30" s="20"/>
      <c r="Y30" s="20"/>
      <c r="Z30" s="20"/>
      <c r="AD30" s="8"/>
      <c r="AE30" s="8"/>
      <c r="AF30" s="8"/>
    </row>
    <row r="31" spans="1:32" x14ac:dyDescent="0.25">
      <c r="A31" s="24" t="s">
        <v>180</v>
      </c>
      <c r="B31" s="24" t="s">
        <v>179</v>
      </c>
      <c r="C31" s="24" t="s">
        <v>726</v>
      </c>
      <c r="D31" s="24" t="s">
        <v>4503</v>
      </c>
      <c r="E31" s="24">
        <v>529</v>
      </c>
      <c r="F31" s="24">
        <v>86</v>
      </c>
      <c r="G31" s="24">
        <v>34</v>
      </c>
      <c r="H31" s="24">
        <v>104</v>
      </c>
      <c r="I31" s="24">
        <v>2</v>
      </c>
      <c r="J31" s="24">
        <v>0.26200000000000001</v>
      </c>
      <c r="K31" s="24">
        <v>0.35099999999999998</v>
      </c>
      <c r="L31" s="24">
        <v>139</v>
      </c>
      <c r="M31" s="24">
        <v>27</v>
      </c>
      <c r="N31" s="24">
        <v>1</v>
      </c>
      <c r="O31" s="24">
        <v>72</v>
      </c>
      <c r="P31" s="24">
        <v>109</v>
      </c>
      <c r="Q31" s="24">
        <f t="shared" si="0"/>
        <v>425</v>
      </c>
      <c r="R31" s="24">
        <f t="shared" si="1"/>
        <v>25.185185185185187</v>
      </c>
      <c r="S31" s="24">
        <f t="shared" si="2"/>
        <v>25.185185185185187</v>
      </c>
      <c r="T31" s="24">
        <f t="shared" si="3"/>
        <v>25.185185185185187</v>
      </c>
      <c r="U31" s="21"/>
      <c r="V31" s="23"/>
      <c r="W31" s="25"/>
      <c r="X31" s="20"/>
      <c r="Y31" s="20"/>
      <c r="Z31" s="20"/>
      <c r="AD31" s="8"/>
      <c r="AE31" s="8"/>
      <c r="AF31" s="8"/>
    </row>
    <row r="32" spans="1:32" x14ac:dyDescent="0.25">
      <c r="A32" s="24" t="s">
        <v>291</v>
      </c>
      <c r="B32" s="24" t="s">
        <v>1005</v>
      </c>
      <c r="C32" s="24" t="s">
        <v>724</v>
      </c>
      <c r="D32" s="24" t="s">
        <v>4504</v>
      </c>
      <c r="E32" s="24">
        <v>558</v>
      </c>
      <c r="F32" s="24">
        <v>83</v>
      </c>
      <c r="G32" s="24">
        <v>15</v>
      </c>
      <c r="H32" s="24">
        <v>57</v>
      </c>
      <c r="I32" s="24">
        <v>50</v>
      </c>
      <c r="J32" s="24">
        <v>0.26400000000000001</v>
      </c>
      <c r="K32" s="24">
        <v>0.33700000000000002</v>
      </c>
      <c r="L32" s="24">
        <v>147</v>
      </c>
      <c r="M32" s="24">
        <v>30</v>
      </c>
      <c r="N32" s="24">
        <v>4</v>
      </c>
      <c r="O32" s="24">
        <v>62</v>
      </c>
      <c r="P32" s="24">
        <v>162</v>
      </c>
      <c r="Q32" s="24">
        <f t="shared" si="0"/>
        <v>320</v>
      </c>
      <c r="R32" s="24">
        <f t="shared" si="1"/>
        <v>18.962962962962962</v>
      </c>
      <c r="S32" s="24">
        <f t="shared" si="2"/>
        <v>17.066666666666666</v>
      </c>
      <c r="T32" s="24">
        <f t="shared" si="3"/>
        <v>17.066666666666666</v>
      </c>
      <c r="U32" s="21"/>
      <c r="V32" s="23"/>
      <c r="W32" s="25"/>
      <c r="X32" s="20"/>
      <c r="Y32" s="20"/>
      <c r="Z32" s="20"/>
      <c r="AD32" s="8"/>
      <c r="AE32" s="8"/>
      <c r="AF32" s="8"/>
    </row>
    <row r="33" spans="1:32" x14ac:dyDescent="0.25">
      <c r="A33" s="24" t="s">
        <v>741</v>
      </c>
      <c r="B33" s="24" t="s">
        <v>614</v>
      </c>
      <c r="C33" s="24" t="s">
        <v>719</v>
      </c>
      <c r="D33" s="24" t="s">
        <v>4505</v>
      </c>
      <c r="E33" s="24">
        <v>548</v>
      </c>
      <c r="F33" s="24">
        <v>83</v>
      </c>
      <c r="G33" s="24">
        <v>24</v>
      </c>
      <c r="H33" s="24">
        <v>82</v>
      </c>
      <c r="I33" s="24">
        <v>18</v>
      </c>
      <c r="J33" s="24">
        <v>0.25700000000000001</v>
      </c>
      <c r="K33" s="24">
        <v>0.33200000000000002</v>
      </c>
      <c r="L33" s="24">
        <v>141</v>
      </c>
      <c r="M33" s="24">
        <v>26</v>
      </c>
      <c r="N33" s="24">
        <v>3</v>
      </c>
      <c r="O33" s="24">
        <v>62</v>
      </c>
      <c r="P33" s="24">
        <v>141</v>
      </c>
      <c r="Q33" s="24">
        <f t="shared" si="0"/>
        <v>349</v>
      </c>
      <c r="R33" s="24">
        <f t="shared" si="1"/>
        <v>20.68148148148148</v>
      </c>
      <c r="S33" s="24">
        <f t="shared" si="2"/>
        <v>18.613333333333333</v>
      </c>
      <c r="T33" s="24">
        <f t="shared" si="3"/>
        <v>18.613333333333333</v>
      </c>
      <c r="U33" s="21"/>
      <c r="V33" s="23"/>
      <c r="W33" s="25"/>
      <c r="X33" s="20"/>
      <c r="Y33" s="20"/>
      <c r="Z33" s="20"/>
      <c r="AD33" s="8"/>
      <c r="AE33" s="8"/>
      <c r="AF33" s="8"/>
    </row>
    <row r="34" spans="1:32" x14ac:dyDescent="0.25">
      <c r="A34" s="24" t="s">
        <v>173</v>
      </c>
      <c r="B34" s="24" t="s">
        <v>267</v>
      </c>
      <c r="C34" s="24" t="s">
        <v>711</v>
      </c>
      <c r="D34" s="24" t="s">
        <v>732</v>
      </c>
      <c r="E34" s="24">
        <v>594</v>
      </c>
      <c r="F34" s="24">
        <v>84</v>
      </c>
      <c r="G34" s="24">
        <v>29</v>
      </c>
      <c r="H34" s="24">
        <v>81</v>
      </c>
      <c r="I34" s="24">
        <v>3</v>
      </c>
      <c r="J34" s="24">
        <v>0.27</v>
      </c>
      <c r="K34" s="24">
        <v>0.30399999999999999</v>
      </c>
      <c r="L34" s="24">
        <v>160</v>
      </c>
      <c r="M34" s="24">
        <v>26</v>
      </c>
      <c r="N34" s="24">
        <v>2</v>
      </c>
      <c r="O34" s="24">
        <v>29</v>
      </c>
      <c r="P34" s="24">
        <v>113</v>
      </c>
      <c r="Q34" s="24">
        <f t="shared" si="0"/>
        <v>361</v>
      </c>
      <c r="R34" s="24">
        <f t="shared" si="1"/>
        <v>21.392592592592592</v>
      </c>
      <c r="S34" s="24">
        <f t="shared" si="2"/>
        <v>19.253333333333334</v>
      </c>
      <c r="T34" s="24">
        <f t="shared" si="3"/>
        <v>19.253333333333334</v>
      </c>
      <c r="U34" s="21"/>
      <c r="V34" s="23"/>
      <c r="W34" s="25"/>
      <c r="X34" s="20"/>
      <c r="Y34" s="20"/>
      <c r="Z34" s="20"/>
      <c r="AD34" s="8"/>
      <c r="AE34" s="8"/>
      <c r="AF34" s="8"/>
    </row>
    <row r="35" spans="1:32" x14ac:dyDescent="0.25">
      <c r="A35" s="24" t="s">
        <v>158</v>
      </c>
      <c r="B35" s="24" t="s">
        <v>427</v>
      </c>
      <c r="C35" s="24" t="s">
        <v>711</v>
      </c>
      <c r="D35" s="24" t="s">
        <v>4499</v>
      </c>
      <c r="E35" s="24">
        <v>539</v>
      </c>
      <c r="F35" s="24">
        <v>76</v>
      </c>
      <c r="G35" s="24">
        <v>34</v>
      </c>
      <c r="H35" s="24">
        <v>92</v>
      </c>
      <c r="I35" s="24">
        <v>2</v>
      </c>
      <c r="J35" s="24">
        <v>0.25600000000000001</v>
      </c>
      <c r="K35" s="24">
        <v>0.312</v>
      </c>
      <c r="L35" s="24">
        <v>138</v>
      </c>
      <c r="M35" s="24">
        <v>23</v>
      </c>
      <c r="N35" s="24">
        <v>1</v>
      </c>
      <c r="O35" s="24">
        <v>44</v>
      </c>
      <c r="P35" s="24">
        <v>146</v>
      </c>
      <c r="Q35" s="24">
        <f t="shared" si="0"/>
        <v>333</v>
      </c>
      <c r="R35" s="24">
        <f t="shared" si="1"/>
        <v>19.733333333333334</v>
      </c>
      <c r="S35" s="24">
        <f t="shared" si="2"/>
        <v>17.760000000000002</v>
      </c>
      <c r="T35" s="24">
        <f t="shared" si="3"/>
        <v>17.760000000000002</v>
      </c>
      <c r="U35" s="21"/>
      <c r="V35" s="23"/>
      <c r="W35" s="25"/>
      <c r="X35" s="20"/>
      <c r="Y35" s="20"/>
      <c r="Z35" s="20"/>
      <c r="AD35" s="8"/>
      <c r="AE35" s="8"/>
      <c r="AF35" s="8"/>
    </row>
    <row r="36" spans="1:32" x14ac:dyDescent="0.25">
      <c r="A36" s="24" t="s">
        <v>302</v>
      </c>
      <c r="B36" s="24" t="s">
        <v>430</v>
      </c>
      <c r="C36" s="24" t="s">
        <v>715</v>
      </c>
      <c r="D36" s="24" t="s">
        <v>4500</v>
      </c>
      <c r="E36" s="24">
        <v>540</v>
      </c>
      <c r="F36" s="24">
        <v>82</v>
      </c>
      <c r="G36" s="24">
        <v>28</v>
      </c>
      <c r="H36" s="24">
        <v>85</v>
      </c>
      <c r="I36" s="24">
        <v>10</v>
      </c>
      <c r="J36" s="24">
        <v>0.25600000000000001</v>
      </c>
      <c r="K36" s="24">
        <v>0.32700000000000001</v>
      </c>
      <c r="L36" s="24">
        <v>138</v>
      </c>
      <c r="M36" s="24">
        <v>28</v>
      </c>
      <c r="N36" s="24">
        <v>2</v>
      </c>
      <c r="O36" s="24">
        <v>57</v>
      </c>
      <c r="P36" s="24">
        <v>159</v>
      </c>
      <c r="Q36" s="24">
        <f t="shared" si="0"/>
        <v>329</v>
      </c>
      <c r="R36" s="24">
        <f t="shared" si="1"/>
        <v>19.496296296296297</v>
      </c>
      <c r="S36" s="24">
        <f t="shared" si="2"/>
        <v>17.546666666666667</v>
      </c>
      <c r="T36" s="24">
        <f t="shared" si="3"/>
        <v>17.546666666666667</v>
      </c>
      <c r="U36" s="21"/>
      <c r="V36" s="23"/>
      <c r="W36" s="25"/>
      <c r="X36" s="20"/>
      <c r="Y36" s="20"/>
      <c r="Z36" s="20"/>
      <c r="AD36" s="8"/>
      <c r="AE36" s="8"/>
      <c r="AF36" s="8"/>
    </row>
    <row r="37" spans="1:32" x14ac:dyDescent="0.25">
      <c r="A37" s="24" t="s">
        <v>354</v>
      </c>
      <c r="B37" s="24" t="s">
        <v>353</v>
      </c>
      <c r="C37" s="24" t="s">
        <v>701</v>
      </c>
      <c r="D37" s="24" t="s">
        <v>4506</v>
      </c>
      <c r="E37" s="24">
        <v>508</v>
      </c>
      <c r="F37" s="24">
        <v>72</v>
      </c>
      <c r="G37" s="24">
        <v>17</v>
      </c>
      <c r="H37" s="24">
        <v>81</v>
      </c>
      <c r="I37" s="24">
        <v>3</v>
      </c>
      <c r="J37" s="24">
        <v>0.29899999999999999</v>
      </c>
      <c r="K37" s="24">
        <v>0.36599999999999999</v>
      </c>
      <c r="L37" s="24">
        <v>152</v>
      </c>
      <c r="M37" s="24">
        <v>27</v>
      </c>
      <c r="N37" s="24">
        <v>2</v>
      </c>
      <c r="O37" s="24">
        <v>54</v>
      </c>
      <c r="P37" s="24">
        <v>60</v>
      </c>
      <c r="Q37" s="24">
        <f t="shared" si="0"/>
        <v>384</v>
      </c>
      <c r="R37" s="24">
        <f t="shared" si="1"/>
        <v>22.755555555555556</v>
      </c>
      <c r="S37" s="24">
        <f t="shared" si="2"/>
        <v>20.48</v>
      </c>
      <c r="T37" s="24">
        <f t="shared" si="3"/>
        <v>20.48</v>
      </c>
      <c r="U37" s="21"/>
      <c r="V37" s="23"/>
      <c r="W37" s="25"/>
      <c r="X37" s="20"/>
      <c r="Y37" s="20"/>
      <c r="Z37" s="20"/>
      <c r="AD37" s="8"/>
      <c r="AE37" s="8"/>
      <c r="AF37" s="8"/>
    </row>
    <row r="38" spans="1:32" x14ac:dyDescent="0.25">
      <c r="A38" s="24" t="s">
        <v>360</v>
      </c>
      <c r="B38" s="24" t="s">
        <v>359</v>
      </c>
      <c r="C38" s="24" t="s">
        <v>710</v>
      </c>
      <c r="D38" s="24" t="s">
        <v>1</v>
      </c>
      <c r="E38" s="24">
        <v>506</v>
      </c>
      <c r="F38" s="24">
        <v>72</v>
      </c>
      <c r="G38" s="24">
        <v>24</v>
      </c>
      <c r="H38" s="24">
        <v>90</v>
      </c>
      <c r="I38" s="24">
        <v>8</v>
      </c>
      <c r="J38" s="24">
        <v>0.27500000000000002</v>
      </c>
      <c r="K38" s="24">
        <v>0.33900000000000002</v>
      </c>
      <c r="L38" s="24">
        <v>139</v>
      </c>
      <c r="M38" s="24">
        <v>27</v>
      </c>
      <c r="N38" s="24">
        <v>1</v>
      </c>
      <c r="O38" s="24">
        <v>49</v>
      </c>
      <c r="P38" s="24">
        <v>106</v>
      </c>
      <c r="Q38" s="24">
        <f t="shared" si="0"/>
        <v>353</v>
      </c>
      <c r="R38" s="24">
        <f t="shared" si="1"/>
        <v>20.918518518518518</v>
      </c>
      <c r="S38" s="24">
        <f t="shared" si="2"/>
        <v>18.826666666666668</v>
      </c>
      <c r="T38" s="24">
        <f t="shared" si="3"/>
        <v>18.826666666666668</v>
      </c>
      <c r="U38" s="21"/>
      <c r="V38" s="23"/>
      <c r="W38" s="25"/>
      <c r="X38" s="20"/>
      <c r="Y38" s="20"/>
      <c r="Z38" s="20"/>
      <c r="AD38" s="8"/>
      <c r="AE38" s="8"/>
      <c r="AF38" s="8"/>
    </row>
    <row r="39" spans="1:32" x14ac:dyDescent="0.25">
      <c r="A39" s="24" t="s">
        <v>1245</v>
      </c>
      <c r="B39" s="24" t="s">
        <v>150</v>
      </c>
      <c r="C39" s="24" t="s">
        <v>720</v>
      </c>
      <c r="D39" s="24" t="s">
        <v>4507</v>
      </c>
      <c r="E39" s="24">
        <v>542</v>
      </c>
      <c r="F39" s="24">
        <v>78</v>
      </c>
      <c r="G39" s="24">
        <v>34</v>
      </c>
      <c r="H39" s="24">
        <v>94</v>
      </c>
      <c r="I39" s="24">
        <v>3</v>
      </c>
      <c r="J39" s="24">
        <v>0.246</v>
      </c>
      <c r="K39" s="24">
        <v>0.30299999999999999</v>
      </c>
      <c r="L39" s="24">
        <v>133</v>
      </c>
      <c r="M39" s="24">
        <v>25</v>
      </c>
      <c r="N39" s="24">
        <v>2</v>
      </c>
      <c r="O39" s="24">
        <v>45</v>
      </c>
      <c r="P39" s="24">
        <v>154</v>
      </c>
      <c r="Q39" s="24">
        <f t="shared" si="0"/>
        <v>330</v>
      </c>
      <c r="R39" s="24">
        <f t="shared" si="1"/>
        <v>19.555555555555557</v>
      </c>
      <c r="S39" s="24">
        <f t="shared" si="2"/>
        <v>17.600000000000001</v>
      </c>
      <c r="T39" s="24">
        <f t="shared" si="3"/>
        <v>17.600000000000001</v>
      </c>
      <c r="U39" s="21"/>
      <c r="V39" s="23"/>
      <c r="W39" s="25"/>
      <c r="X39" s="20"/>
      <c r="Y39" s="20"/>
      <c r="Z39" s="20"/>
      <c r="AD39" s="8"/>
      <c r="AE39" s="8"/>
      <c r="AF39" s="8"/>
    </row>
    <row r="40" spans="1:32" x14ac:dyDescent="0.25">
      <c r="A40" s="24" t="s">
        <v>164</v>
      </c>
      <c r="B40" s="24" t="s">
        <v>270</v>
      </c>
      <c r="C40" s="24" t="s">
        <v>728</v>
      </c>
      <c r="D40" s="24" t="s">
        <v>4508</v>
      </c>
      <c r="E40" s="24">
        <v>556</v>
      </c>
      <c r="F40" s="24">
        <v>75</v>
      </c>
      <c r="G40" s="24">
        <v>25</v>
      </c>
      <c r="H40" s="24">
        <v>93</v>
      </c>
      <c r="I40" s="24">
        <v>5</v>
      </c>
      <c r="J40" s="24">
        <v>0.26700000000000002</v>
      </c>
      <c r="K40" s="24">
        <v>0.316</v>
      </c>
      <c r="L40" s="24">
        <v>149</v>
      </c>
      <c r="M40" s="24">
        <v>32</v>
      </c>
      <c r="N40" s="24">
        <v>2</v>
      </c>
      <c r="O40" s="24">
        <v>40</v>
      </c>
      <c r="P40" s="24">
        <v>142</v>
      </c>
      <c r="Q40" s="24">
        <f t="shared" si="0"/>
        <v>331</v>
      </c>
      <c r="R40" s="24">
        <f t="shared" si="1"/>
        <v>19.614814814814814</v>
      </c>
      <c r="S40" s="24">
        <f t="shared" si="2"/>
        <v>17.653333333333332</v>
      </c>
      <c r="T40" s="24">
        <f t="shared" si="3"/>
        <v>17.653333333333332</v>
      </c>
      <c r="U40" s="21"/>
      <c r="V40" s="23"/>
      <c r="W40" s="25"/>
      <c r="X40" s="20"/>
      <c r="Y40" s="20"/>
      <c r="Z40" s="20"/>
      <c r="AD40" s="8"/>
      <c r="AE40" s="8"/>
      <c r="AF40" s="8"/>
    </row>
    <row r="41" spans="1:32" x14ac:dyDescent="0.25">
      <c r="A41" s="24" t="s">
        <v>117</v>
      </c>
      <c r="B41" s="24" t="s">
        <v>150</v>
      </c>
      <c r="C41" s="24" t="s">
        <v>711</v>
      </c>
      <c r="D41" s="24" t="s">
        <v>1</v>
      </c>
      <c r="E41" s="24">
        <v>533</v>
      </c>
      <c r="F41" s="24">
        <v>87</v>
      </c>
      <c r="G41" s="24">
        <v>36</v>
      </c>
      <c r="H41" s="24">
        <v>94</v>
      </c>
      <c r="I41" s="24">
        <v>2</v>
      </c>
      <c r="J41" s="24">
        <v>0.23</v>
      </c>
      <c r="K41" s="24">
        <v>0.32500000000000001</v>
      </c>
      <c r="L41" s="24">
        <v>122</v>
      </c>
      <c r="M41" s="24">
        <v>22</v>
      </c>
      <c r="N41" s="24">
        <v>0</v>
      </c>
      <c r="O41" s="24">
        <v>76</v>
      </c>
      <c r="P41" s="24">
        <v>199</v>
      </c>
      <c r="Q41" s="24">
        <f t="shared" si="0"/>
        <v>312</v>
      </c>
      <c r="R41" s="24">
        <f t="shared" si="1"/>
        <v>18.488888888888887</v>
      </c>
      <c r="S41" s="24">
        <f t="shared" si="2"/>
        <v>16.64</v>
      </c>
      <c r="T41" s="24">
        <f t="shared" si="3"/>
        <v>16.64</v>
      </c>
      <c r="U41" s="21"/>
      <c r="V41" s="23"/>
      <c r="W41" s="25"/>
      <c r="X41" s="20"/>
      <c r="Y41" s="20"/>
      <c r="Z41" s="20"/>
      <c r="AD41" s="8"/>
      <c r="AE41" s="8"/>
      <c r="AF41" s="8"/>
    </row>
    <row r="42" spans="1:32" x14ac:dyDescent="0.25">
      <c r="A42" s="24" t="s">
        <v>61</v>
      </c>
      <c r="B42" s="24" t="s">
        <v>1509</v>
      </c>
      <c r="C42" s="24" t="s">
        <v>718</v>
      </c>
      <c r="D42" s="24" t="s">
        <v>737</v>
      </c>
      <c r="E42" s="24">
        <v>576</v>
      </c>
      <c r="F42" s="24">
        <v>82</v>
      </c>
      <c r="G42" s="24">
        <v>23</v>
      </c>
      <c r="H42" s="24">
        <v>98</v>
      </c>
      <c r="I42" s="24">
        <v>16</v>
      </c>
      <c r="J42" s="24">
        <v>0.27900000000000003</v>
      </c>
      <c r="K42" s="24">
        <v>0.35399999999999998</v>
      </c>
      <c r="L42" s="24">
        <v>161</v>
      </c>
      <c r="M42" s="24">
        <v>34</v>
      </c>
      <c r="N42" s="24">
        <v>3</v>
      </c>
      <c r="O42" s="24">
        <v>67</v>
      </c>
      <c r="P42" s="24">
        <v>123</v>
      </c>
      <c r="Q42" s="24">
        <f t="shared" si="0"/>
        <v>410</v>
      </c>
      <c r="R42" s="24">
        <f t="shared" si="1"/>
        <v>24.296296296296298</v>
      </c>
      <c r="S42" s="24">
        <f t="shared" si="2"/>
        <v>24.296296296296298</v>
      </c>
      <c r="T42" s="24">
        <f t="shared" si="3"/>
        <v>24.296296296296298</v>
      </c>
      <c r="U42" s="21"/>
      <c r="V42" s="23"/>
      <c r="W42" s="25"/>
      <c r="X42" s="20"/>
      <c r="Y42" s="20"/>
      <c r="Z42" s="20"/>
      <c r="AD42" s="8"/>
      <c r="AE42" s="8"/>
      <c r="AF42" s="8"/>
    </row>
    <row r="43" spans="1:32" x14ac:dyDescent="0.25">
      <c r="A43" s="24" t="s">
        <v>234</v>
      </c>
      <c r="B43" s="24" t="s">
        <v>774</v>
      </c>
      <c r="C43" s="24" t="s">
        <v>722</v>
      </c>
      <c r="D43" s="24" t="s">
        <v>4509</v>
      </c>
      <c r="E43" s="24">
        <v>572</v>
      </c>
      <c r="F43" s="24">
        <v>81</v>
      </c>
      <c r="G43" s="24">
        <v>33</v>
      </c>
      <c r="H43" s="24">
        <v>90</v>
      </c>
      <c r="I43" s="24">
        <v>13</v>
      </c>
      <c r="J43" s="24">
        <v>0.24099999999999999</v>
      </c>
      <c r="K43" s="24">
        <v>0.30399999999999999</v>
      </c>
      <c r="L43" s="24">
        <v>138</v>
      </c>
      <c r="M43" s="24">
        <v>26</v>
      </c>
      <c r="N43" s="24">
        <v>1</v>
      </c>
      <c r="O43" s="24">
        <v>52</v>
      </c>
      <c r="P43" s="24">
        <v>145</v>
      </c>
      <c r="Q43" s="24">
        <f t="shared" si="0"/>
        <v>356</v>
      </c>
      <c r="R43" s="24">
        <f t="shared" si="1"/>
        <v>21.096296296296295</v>
      </c>
      <c r="S43" s="24">
        <f t="shared" si="2"/>
        <v>18.986666666666665</v>
      </c>
      <c r="T43" s="24">
        <f t="shared" si="3"/>
        <v>18.986666666666665</v>
      </c>
      <c r="U43" s="21"/>
      <c r="V43" s="23"/>
      <c r="W43" s="25"/>
      <c r="X43" s="20"/>
      <c r="Y43" s="20"/>
      <c r="Z43" s="20"/>
      <c r="AD43" s="8"/>
      <c r="AE43" s="8"/>
      <c r="AF43" s="8"/>
    </row>
    <row r="44" spans="1:32" x14ac:dyDescent="0.25">
      <c r="A44" s="24" t="s">
        <v>54</v>
      </c>
      <c r="B44" s="24" t="s">
        <v>26</v>
      </c>
      <c r="C44" s="24" t="s">
        <v>722</v>
      </c>
      <c r="D44" s="24" t="s">
        <v>1</v>
      </c>
      <c r="E44" s="24">
        <v>580</v>
      </c>
      <c r="F44" s="24">
        <v>76</v>
      </c>
      <c r="G44" s="24">
        <v>28</v>
      </c>
      <c r="H44" s="24">
        <v>95</v>
      </c>
      <c r="I44" s="24">
        <v>1</v>
      </c>
      <c r="J44" s="24">
        <v>0.28899999999999998</v>
      </c>
      <c r="K44" s="24">
        <v>0.33800000000000002</v>
      </c>
      <c r="L44" s="24">
        <v>168</v>
      </c>
      <c r="M44" s="24">
        <v>31</v>
      </c>
      <c r="N44" s="24">
        <v>2</v>
      </c>
      <c r="O44" s="24">
        <v>43</v>
      </c>
      <c r="P44" s="24">
        <v>124</v>
      </c>
      <c r="Q44" s="24">
        <f t="shared" si="0"/>
        <v>378</v>
      </c>
      <c r="R44" s="24">
        <f t="shared" si="1"/>
        <v>22.4</v>
      </c>
      <c r="S44" s="24">
        <f t="shared" si="2"/>
        <v>20.16</v>
      </c>
      <c r="T44" s="24">
        <f t="shared" si="3"/>
        <v>20.16</v>
      </c>
      <c r="U44" s="21"/>
      <c r="V44" s="23"/>
      <c r="W44" s="25"/>
      <c r="X44" s="20"/>
      <c r="Y44" s="20"/>
      <c r="Z44" s="20"/>
      <c r="AD44" s="8"/>
      <c r="AE44" s="8"/>
      <c r="AF44" s="8"/>
    </row>
    <row r="45" spans="1:32" x14ac:dyDescent="0.25">
      <c r="A45" s="24" t="s">
        <v>63</v>
      </c>
      <c r="B45" s="24" t="s">
        <v>62</v>
      </c>
      <c r="C45" s="24" t="s">
        <v>712</v>
      </c>
      <c r="D45" s="24" t="s">
        <v>3</v>
      </c>
      <c r="E45" s="24">
        <v>532</v>
      </c>
      <c r="F45" s="24">
        <v>76</v>
      </c>
      <c r="G45" s="24">
        <v>23</v>
      </c>
      <c r="H45" s="24">
        <v>88</v>
      </c>
      <c r="I45" s="24">
        <v>1</v>
      </c>
      <c r="J45" s="24">
        <v>0.28999999999999998</v>
      </c>
      <c r="K45" s="24">
        <v>0.34200000000000003</v>
      </c>
      <c r="L45" s="24">
        <v>154</v>
      </c>
      <c r="M45" s="24">
        <v>27</v>
      </c>
      <c r="N45" s="24">
        <v>2</v>
      </c>
      <c r="O45" s="24">
        <v>42</v>
      </c>
      <c r="P45" s="24">
        <v>66</v>
      </c>
      <c r="Q45" s="24">
        <f t="shared" si="0"/>
        <v>395</v>
      </c>
      <c r="R45" s="24">
        <f t="shared" si="1"/>
        <v>23.407407407407408</v>
      </c>
      <c r="S45" s="24">
        <f t="shared" si="2"/>
        <v>21.066666666666666</v>
      </c>
      <c r="T45" s="24">
        <f t="shared" si="3"/>
        <v>21.066666666666666</v>
      </c>
      <c r="U45" s="21"/>
      <c r="V45" s="23"/>
      <c r="W45" s="25"/>
      <c r="X45" s="20"/>
      <c r="Y45" s="20"/>
      <c r="Z45" s="20"/>
      <c r="AD45" s="8"/>
      <c r="AE45" s="8"/>
      <c r="AF45" s="8"/>
    </row>
    <row r="46" spans="1:32" x14ac:dyDescent="0.25">
      <c r="A46" s="24" t="s">
        <v>54</v>
      </c>
      <c r="B46" s="24" t="s">
        <v>53</v>
      </c>
      <c r="C46" s="24" t="s">
        <v>713</v>
      </c>
      <c r="D46" s="24" t="s">
        <v>4499</v>
      </c>
      <c r="E46" s="24">
        <v>481</v>
      </c>
      <c r="F46" s="24">
        <v>82</v>
      </c>
      <c r="G46" s="24">
        <v>29</v>
      </c>
      <c r="H46" s="24">
        <v>88</v>
      </c>
      <c r="I46" s="24">
        <v>4</v>
      </c>
      <c r="J46" s="24">
        <v>0.247</v>
      </c>
      <c r="K46" s="24">
        <v>0.36199999999999999</v>
      </c>
      <c r="L46" s="24">
        <v>119</v>
      </c>
      <c r="M46" s="24">
        <v>24</v>
      </c>
      <c r="N46" s="24">
        <v>2</v>
      </c>
      <c r="O46" s="24">
        <v>87</v>
      </c>
      <c r="P46" s="24">
        <v>105</v>
      </c>
      <c r="Q46" s="24">
        <f t="shared" si="0"/>
        <v>390</v>
      </c>
      <c r="R46" s="24">
        <f t="shared" si="1"/>
        <v>23.111111111111111</v>
      </c>
      <c r="S46" s="24">
        <f t="shared" si="2"/>
        <v>20.8</v>
      </c>
      <c r="T46" s="24">
        <f t="shared" si="3"/>
        <v>20.8</v>
      </c>
      <c r="U46" s="21"/>
      <c r="V46" s="23"/>
      <c r="W46" s="25"/>
      <c r="X46" s="20"/>
      <c r="Y46" s="20"/>
      <c r="Z46" s="20"/>
      <c r="AD46" s="8"/>
      <c r="AE46" s="8"/>
      <c r="AF46" s="8"/>
    </row>
    <row r="47" spans="1:32" x14ac:dyDescent="0.25">
      <c r="A47" s="24" t="s">
        <v>230</v>
      </c>
      <c r="B47" s="24" t="s">
        <v>885</v>
      </c>
      <c r="C47" s="24" t="s">
        <v>717</v>
      </c>
      <c r="D47" s="24" t="s">
        <v>737</v>
      </c>
      <c r="E47" s="24">
        <v>600</v>
      </c>
      <c r="F47" s="24">
        <v>94</v>
      </c>
      <c r="G47" s="24">
        <v>23</v>
      </c>
      <c r="H47" s="24">
        <v>80</v>
      </c>
      <c r="I47" s="24">
        <v>4</v>
      </c>
      <c r="J47" s="24">
        <v>0.29499999999999998</v>
      </c>
      <c r="K47" s="24">
        <v>0.34699999999999998</v>
      </c>
      <c r="L47" s="24">
        <v>177</v>
      </c>
      <c r="M47" s="24">
        <v>39</v>
      </c>
      <c r="N47" s="24">
        <v>5</v>
      </c>
      <c r="O47" s="24">
        <v>48</v>
      </c>
      <c r="P47" s="24">
        <v>122</v>
      </c>
      <c r="Q47" s="24">
        <f t="shared" si="0"/>
        <v>399</v>
      </c>
      <c r="R47" s="24">
        <f t="shared" si="1"/>
        <v>23.644444444444446</v>
      </c>
      <c r="S47" s="24">
        <f t="shared" si="2"/>
        <v>21.28</v>
      </c>
      <c r="T47" s="24">
        <f t="shared" si="3"/>
        <v>21.28</v>
      </c>
      <c r="U47" s="21"/>
      <c r="V47" s="23"/>
      <c r="W47" s="25"/>
      <c r="X47" s="20"/>
      <c r="Y47" s="20"/>
      <c r="Z47" s="20"/>
      <c r="AD47" s="8"/>
      <c r="AE47" s="8"/>
      <c r="AF47" s="8"/>
    </row>
    <row r="48" spans="1:32" x14ac:dyDescent="0.25">
      <c r="A48" s="24" t="s">
        <v>72</v>
      </c>
      <c r="B48" s="24" t="s">
        <v>885</v>
      </c>
      <c r="C48" s="24" t="s">
        <v>704</v>
      </c>
      <c r="D48" s="24" t="s">
        <v>3</v>
      </c>
      <c r="E48" s="24">
        <v>567</v>
      </c>
      <c r="F48" s="24">
        <v>80</v>
      </c>
      <c r="G48" s="24">
        <v>26</v>
      </c>
      <c r="H48" s="24">
        <v>87</v>
      </c>
      <c r="I48" s="24">
        <v>4</v>
      </c>
      <c r="J48" s="24">
        <v>0.27</v>
      </c>
      <c r="K48" s="24">
        <v>0.33700000000000002</v>
      </c>
      <c r="L48" s="24">
        <v>153</v>
      </c>
      <c r="M48" s="24">
        <v>31</v>
      </c>
      <c r="N48" s="24">
        <v>3</v>
      </c>
      <c r="O48" s="24">
        <v>57</v>
      </c>
      <c r="P48" s="24">
        <v>101</v>
      </c>
      <c r="Q48" s="24">
        <f t="shared" si="0"/>
        <v>395</v>
      </c>
      <c r="R48" s="24">
        <f t="shared" si="1"/>
        <v>23.407407407407408</v>
      </c>
      <c r="S48" s="24">
        <f t="shared" si="2"/>
        <v>21.066666666666666</v>
      </c>
      <c r="T48" s="24">
        <f t="shared" si="3"/>
        <v>21.066666666666666</v>
      </c>
      <c r="U48" s="21"/>
      <c r="V48" s="23"/>
      <c r="W48" s="25"/>
      <c r="X48" s="20"/>
      <c r="Y48" s="20"/>
      <c r="Z48" s="20"/>
      <c r="AD48" s="8"/>
      <c r="AE48" s="8"/>
      <c r="AF48" s="8"/>
    </row>
    <row r="49" spans="1:32" x14ac:dyDescent="0.25">
      <c r="A49" s="24" t="s">
        <v>240</v>
      </c>
      <c r="B49" s="24" t="s">
        <v>1838</v>
      </c>
      <c r="C49" s="24" t="s">
        <v>724</v>
      </c>
      <c r="D49" s="24" t="s">
        <v>4508</v>
      </c>
      <c r="E49" s="24">
        <v>469</v>
      </c>
      <c r="F49" s="24">
        <v>71</v>
      </c>
      <c r="G49" s="24">
        <v>25</v>
      </c>
      <c r="H49" s="24">
        <v>81</v>
      </c>
      <c r="I49" s="24">
        <v>12</v>
      </c>
      <c r="J49" s="24">
        <v>0.26500000000000001</v>
      </c>
      <c r="K49" s="24">
        <v>0.33200000000000002</v>
      </c>
      <c r="L49" s="24">
        <v>124</v>
      </c>
      <c r="M49" s="24">
        <v>26</v>
      </c>
      <c r="N49" s="24">
        <v>3</v>
      </c>
      <c r="O49" s="24">
        <v>47</v>
      </c>
      <c r="P49" s="24">
        <v>129</v>
      </c>
      <c r="Q49" s="24">
        <f t="shared" si="0"/>
        <v>313</v>
      </c>
      <c r="R49" s="24">
        <f t="shared" si="1"/>
        <v>18.548148148148147</v>
      </c>
      <c r="S49" s="24">
        <f t="shared" si="2"/>
        <v>16.693333333333332</v>
      </c>
      <c r="T49" s="24">
        <f t="shared" si="3"/>
        <v>16.693333333333332</v>
      </c>
      <c r="U49" s="21"/>
      <c r="V49" s="23"/>
      <c r="W49" s="25"/>
      <c r="X49" s="20"/>
      <c r="Y49" s="20"/>
      <c r="Z49" s="20"/>
      <c r="AD49" s="8"/>
      <c r="AE49" s="8"/>
      <c r="AF49" s="8"/>
    </row>
    <row r="50" spans="1:32" x14ac:dyDescent="0.25">
      <c r="A50" s="24" t="s">
        <v>127</v>
      </c>
      <c r="B50" s="24" t="s">
        <v>1235</v>
      </c>
      <c r="C50" s="24" t="s">
        <v>726</v>
      </c>
      <c r="D50" s="24" t="s">
        <v>737</v>
      </c>
      <c r="E50" s="24">
        <v>595</v>
      </c>
      <c r="F50" s="24">
        <v>88</v>
      </c>
      <c r="G50" s="24">
        <v>15</v>
      </c>
      <c r="H50" s="24">
        <v>80</v>
      </c>
      <c r="I50" s="24">
        <v>18</v>
      </c>
      <c r="J50" s="24">
        <v>0.29499999999999998</v>
      </c>
      <c r="K50" s="24">
        <v>0.35099999999999998</v>
      </c>
      <c r="L50" s="24">
        <v>176</v>
      </c>
      <c r="M50" s="24">
        <v>30</v>
      </c>
      <c r="N50" s="24">
        <v>4</v>
      </c>
      <c r="O50" s="24">
        <v>51</v>
      </c>
      <c r="P50" s="24">
        <v>92</v>
      </c>
      <c r="Q50" s="24">
        <f t="shared" si="0"/>
        <v>404</v>
      </c>
      <c r="R50" s="24">
        <f t="shared" si="1"/>
        <v>23.94074074074074</v>
      </c>
      <c r="S50" s="24">
        <f t="shared" si="2"/>
        <v>23.94074074074074</v>
      </c>
      <c r="T50" s="24">
        <f t="shared" si="3"/>
        <v>23.94074074074074</v>
      </c>
      <c r="U50" s="21"/>
      <c r="V50" s="23"/>
      <c r="W50" s="25"/>
      <c r="X50" s="20"/>
      <c r="Y50" s="20"/>
      <c r="Z50" s="20"/>
      <c r="AD50" s="8"/>
      <c r="AE50" s="8"/>
      <c r="AF50" s="8"/>
    </row>
    <row r="51" spans="1:32" x14ac:dyDescent="0.25">
      <c r="A51" s="24" t="s">
        <v>1002</v>
      </c>
      <c r="B51" s="24" t="s">
        <v>352</v>
      </c>
      <c r="C51" s="24" t="s">
        <v>708</v>
      </c>
      <c r="D51" s="24" t="s">
        <v>4508</v>
      </c>
      <c r="E51" s="24">
        <v>553</v>
      </c>
      <c r="F51" s="24">
        <v>82</v>
      </c>
      <c r="G51" s="24">
        <v>17</v>
      </c>
      <c r="H51" s="24">
        <v>73</v>
      </c>
      <c r="I51" s="24">
        <v>21</v>
      </c>
      <c r="J51" s="24">
        <v>0.26200000000000001</v>
      </c>
      <c r="K51" s="24">
        <v>0.32800000000000001</v>
      </c>
      <c r="L51" s="24">
        <v>145</v>
      </c>
      <c r="M51" s="24">
        <v>31</v>
      </c>
      <c r="N51" s="24">
        <v>4</v>
      </c>
      <c r="O51" s="24">
        <v>54</v>
      </c>
      <c r="P51" s="24">
        <v>116</v>
      </c>
      <c r="Q51" s="24">
        <f t="shared" si="0"/>
        <v>349</v>
      </c>
      <c r="R51" s="24">
        <f t="shared" si="1"/>
        <v>20.68148148148148</v>
      </c>
      <c r="S51" s="24">
        <f t="shared" si="2"/>
        <v>18.613333333333333</v>
      </c>
      <c r="T51" s="24">
        <f t="shared" si="3"/>
        <v>18.613333333333333</v>
      </c>
      <c r="U51" s="21"/>
      <c r="V51" s="23"/>
      <c r="W51" s="25"/>
      <c r="X51" s="20"/>
      <c r="Y51" s="20"/>
      <c r="Z51" s="20"/>
      <c r="AD51" s="8"/>
      <c r="AE51" s="8"/>
      <c r="AF51" s="8"/>
    </row>
    <row r="52" spans="1:32" x14ac:dyDescent="0.25">
      <c r="A52" s="24" t="s">
        <v>168</v>
      </c>
      <c r="B52" s="24" t="s">
        <v>1515</v>
      </c>
      <c r="C52" s="24" t="s">
        <v>709</v>
      </c>
      <c r="D52" s="24" t="s">
        <v>4510</v>
      </c>
      <c r="E52" s="24">
        <v>566</v>
      </c>
      <c r="F52" s="24">
        <v>77</v>
      </c>
      <c r="G52" s="24">
        <v>19</v>
      </c>
      <c r="H52" s="24">
        <v>82</v>
      </c>
      <c r="I52" s="24">
        <v>7</v>
      </c>
      <c r="J52" s="24">
        <v>0.27100000000000002</v>
      </c>
      <c r="K52" s="24">
        <v>0.33</v>
      </c>
      <c r="L52" s="24">
        <v>153</v>
      </c>
      <c r="M52" s="24">
        <v>33</v>
      </c>
      <c r="N52" s="24">
        <v>3</v>
      </c>
      <c r="O52" s="24">
        <v>50</v>
      </c>
      <c r="P52" s="24">
        <v>119</v>
      </c>
      <c r="Q52" s="24">
        <f t="shared" si="0"/>
        <v>346</v>
      </c>
      <c r="R52" s="24">
        <f t="shared" si="1"/>
        <v>20.503703703703703</v>
      </c>
      <c r="S52" s="24">
        <f t="shared" si="2"/>
        <v>18.453333333333333</v>
      </c>
      <c r="T52" s="24">
        <f t="shared" si="3"/>
        <v>18.453333333333333</v>
      </c>
      <c r="U52" s="21"/>
      <c r="V52" s="23"/>
      <c r="W52" s="25"/>
      <c r="X52" s="20"/>
      <c r="Y52" s="20"/>
      <c r="Z52" s="20"/>
      <c r="AD52" s="8"/>
      <c r="AE52" s="8"/>
      <c r="AF52" s="8"/>
    </row>
    <row r="53" spans="1:32" x14ac:dyDescent="0.25">
      <c r="A53" s="24" t="s">
        <v>302</v>
      </c>
      <c r="B53" s="24" t="s">
        <v>782</v>
      </c>
      <c r="C53" s="24" t="s">
        <v>717</v>
      </c>
      <c r="D53" s="24" t="s">
        <v>3</v>
      </c>
      <c r="E53" s="24">
        <v>515</v>
      </c>
      <c r="F53" s="24">
        <v>75</v>
      </c>
      <c r="G53" s="24">
        <v>21</v>
      </c>
      <c r="H53" s="24">
        <v>82</v>
      </c>
      <c r="I53" s="24">
        <v>5</v>
      </c>
      <c r="J53" s="24">
        <v>0.28399999999999997</v>
      </c>
      <c r="K53" s="24">
        <v>0.34100000000000003</v>
      </c>
      <c r="L53" s="24">
        <v>146</v>
      </c>
      <c r="M53" s="24">
        <v>32</v>
      </c>
      <c r="N53" s="24">
        <v>3</v>
      </c>
      <c r="O53" s="24">
        <v>45</v>
      </c>
      <c r="P53" s="24">
        <v>99</v>
      </c>
      <c r="Q53" s="24">
        <f t="shared" si="0"/>
        <v>355</v>
      </c>
      <c r="R53" s="24">
        <f t="shared" si="1"/>
        <v>21.037037037037038</v>
      </c>
      <c r="S53" s="24">
        <f t="shared" si="2"/>
        <v>18.933333333333334</v>
      </c>
      <c r="T53" s="24">
        <f t="shared" si="3"/>
        <v>18.933333333333334</v>
      </c>
      <c r="U53" s="21"/>
      <c r="V53" s="23"/>
      <c r="W53" s="25"/>
      <c r="X53" s="20"/>
      <c r="Y53" s="20"/>
      <c r="Z53" s="20"/>
      <c r="AD53" s="8"/>
      <c r="AE53" s="8"/>
      <c r="AF53" s="8"/>
    </row>
    <row r="54" spans="1:32" x14ac:dyDescent="0.25">
      <c r="A54" s="24" t="s">
        <v>173</v>
      </c>
      <c r="B54" s="24" t="s">
        <v>1075</v>
      </c>
      <c r="C54" s="24" t="s">
        <v>4496</v>
      </c>
      <c r="D54" s="24" t="s">
        <v>4510</v>
      </c>
      <c r="E54" s="24">
        <v>585</v>
      </c>
      <c r="F54" s="24">
        <v>89</v>
      </c>
      <c r="G54" s="24">
        <v>10</v>
      </c>
      <c r="H54" s="24">
        <v>57</v>
      </c>
      <c r="I54" s="24">
        <v>15</v>
      </c>
      <c r="J54" s="24">
        <v>0.28999999999999998</v>
      </c>
      <c r="K54" s="24">
        <v>0.35199999999999998</v>
      </c>
      <c r="L54" s="24">
        <v>169</v>
      </c>
      <c r="M54" s="24">
        <v>29</v>
      </c>
      <c r="N54" s="24">
        <v>8</v>
      </c>
      <c r="O54" s="24">
        <v>56</v>
      </c>
      <c r="P54" s="24">
        <v>105</v>
      </c>
      <c r="Q54" s="24">
        <f t="shared" si="0"/>
        <v>356</v>
      </c>
      <c r="R54" s="24">
        <f t="shared" si="1"/>
        <v>21.096296296296295</v>
      </c>
      <c r="S54" s="24">
        <f t="shared" si="2"/>
        <v>18.986666666666665</v>
      </c>
      <c r="T54" s="24">
        <f t="shared" si="3"/>
        <v>18.986666666666665</v>
      </c>
      <c r="U54" s="21"/>
      <c r="V54" s="23"/>
      <c r="W54" s="25"/>
      <c r="X54" s="20"/>
      <c r="Y54" s="20"/>
      <c r="Z54" s="20"/>
      <c r="AD54" s="8"/>
      <c r="AE54" s="8"/>
      <c r="AF54" s="8"/>
    </row>
    <row r="55" spans="1:32" x14ac:dyDescent="0.25">
      <c r="A55" s="24" t="s">
        <v>285</v>
      </c>
      <c r="B55" s="24" t="s">
        <v>284</v>
      </c>
      <c r="C55" s="24" t="s">
        <v>699</v>
      </c>
      <c r="D55" s="24" t="s">
        <v>3</v>
      </c>
      <c r="E55" s="24">
        <v>591</v>
      </c>
      <c r="F55" s="24">
        <v>77</v>
      </c>
      <c r="G55" s="24">
        <v>27</v>
      </c>
      <c r="H55" s="24">
        <v>87</v>
      </c>
      <c r="I55" s="24">
        <v>2</v>
      </c>
      <c r="J55" s="24">
        <v>0.26500000000000001</v>
      </c>
      <c r="K55" s="24">
        <v>0.318</v>
      </c>
      <c r="L55" s="24">
        <v>157</v>
      </c>
      <c r="M55" s="24">
        <v>33</v>
      </c>
      <c r="N55" s="24">
        <v>2</v>
      </c>
      <c r="O55" s="24">
        <v>46</v>
      </c>
      <c r="P55" s="24">
        <v>133</v>
      </c>
      <c r="Q55" s="24">
        <f t="shared" si="0"/>
        <v>354</v>
      </c>
      <c r="R55" s="24">
        <f t="shared" si="1"/>
        <v>20.977777777777778</v>
      </c>
      <c r="S55" s="24">
        <f t="shared" si="2"/>
        <v>18.88</v>
      </c>
      <c r="T55" s="24">
        <f t="shared" si="3"/>
        <v>18.88</v>
      </c>
      <c r="U55" s="21"/>
      <c r="V55" s="23"/>
      <c r="W55" s="25"/>
      <c r="X55" s="20"/>
      <c r="Y55" s="20"/>
      <c r="Z55" s="20"/>
      <c r="AD55" s="8"/>
      <c r="AE55" s="8"/>
      <c r="AF55" s="8"/>
    </row>
    <row r="56" spans="1:32" x14ac:dyDescent="0.25">
      <c r="A56" s="24" t="s">
        <v>108</v>
      </c>
      <c r="B56" s="24" t="s">
        <v>107</v>
      </c>
      <c r="C56" s="24" t="s">
        <v>714</v>
      </c>
      <c r="D56" s="24" t="s">
        <v>4510</v>
      </c>
      <c r="E56" s="24">
        <v>520</v>
      </c>
      <c r="F56" s="24">
        <v>73</v>
      </c>
      <c r="G56" s="24">
        <v>12</v>
      </c>
      <c r="H56" s="24">
        <v>68</v>
      </c>
      <c r="I56" s="24">
        <v>20</v>
      </c>
      <c r="J56" s="24">
        <v>0.28499999999999998</v>
      </c>
      <c r="K56" s="24">
        <v>0.33100000000000002</v>
      </c>
      <c r="L56" s="24">
        <v>148</v>
      </c>
      <c r="M56" s="24">
        <v>28</v>
      </c>
      <c r="N56" s="24">
        <v>3</v>
      </c>
      <c r="O56" s="24">
        <v>36</v>
      </c>
      <c r="P56" s="24">
        <v>107</v>
      </c>
      <c r="Q56" s="24">
        <f t="shared" si="0"/>
        <v>308</v>
      </c>
      <c r="R56" s="24">
        <f t="shared" si="1"/>
        <v>18.251851851851853</v>
      </c>
      <c r="S56" s="24">
        <f t="shared" si="2"/>
        <v>16.426666666666669</v>
      </c>
      <c r="T56" s="24">
        <f t="shared" si="3"/>
        <v>16.426666666666669</v>
      </c>
      <c r="U56" s="21"/>
      <c r="V56" s="23"/>
      <c r="W56" s="25"/>
      <c r="X56" s="20"/>
      <c r="Y56" s="20"/>
      <c r="Z56" s="20"/>
      <c r="AD56" s="8"/>
      <c r="AE56" s="8"/>
      <c r="AF56" s="8"/>
    </row>
    <row r="57" spans="1:32" x14ac:dyDescent="0.25">
      <c r="A57" s="24" t="s">
        <v>1242</v>
      </c>
      <c r="B57" s="24" t="s">
        <v>1241</v>
      </c>
      <c r="C57" s="24" t="s">
        <v>710</v>
      </c>
      <c r="D57" s="24" t="s">
        <v>737</v>
      </c>
      <c r="E57" s="24">
        <v>596</v>
      </c>
      <c r="F57" s="24">
        <v>89</v>
      </c>
      <c r="G57" s="24">
        <v>17</v>
      </c>
      <c r="H57" s="24">
        <v>82</v>
      </c>
      <c r="I57" s="24">
        <v>9</v>
      </c>
      <c r="J57" s="24">
        <v>0.29299999999999998</v>
      </c>
      <c r="K57" s="24">
        <v>0.34300000000000003</v>
      </c>
      <c r="L57" s="24">
        <v>175</v>
      </c>
      <c r="M57" s="24">
        <v>33</v>
      </c>
      <c r="N57" s="24">
        <v>2</v>
      </c>
      <c r="O57" s="24">
        <v>46</v>
      </c>
      <c r="P57" s="24">
        <v>111</v>
      </c>
      <c r="Q57" s="24">
        <f t="shared" si="0"/>
        <v>378</v>
      </c>
      <c r="R57" s="24">
        <f t="shared" si="1"/>
        <v>22.4</v>
      </c>
      <c r="S57" s="24">
        <f t="shared" si="2"/>
        <v>20.16</v>
      </c>
      <c r="T57" s="24">
        <f t="shared" si="3"/>
        <v>20.16</v>
      </c>
      <c r="U57" s="21"/>
      <c r="V57" s="23"/>
      <c r="W57" s="25"/>
      <c r="X57" s="20"/>
      <c r="Y57" s="20"/>
      <c r="Z57" s="20"/>
      <c r="AD57" s="8"/>
      <c r="AE57" s="8"/>
      <c r="AF57" s="8"/>
    </row>
    <row r="58" spans="1:32" x14ac:dyDescent="0.25">
      <c r="A58" s="24" t="s">
        <v>54</v>
      </c>
      <c r="B58" s="24" t="s">
        <v>359</v>
      </c>
      <c r="C58" s="24" t="s">
        <v>726</v>
      </c>
      <c r="D58" s="24" t="s">
        <v>4511</v>
      </c>
      <c r="E58" s="24">
        <v>554</v>
      </c>
      <c r="F58" s="24">
        <v>76</v>
      </c>
      <c r="G58" s="24">
        <v>10</v>
      </c>
      <c r="H58" s="24">
        <v>64</v>
      </c>
      <c r="I58" s="24">
        <v>21</v>
      </c>
      <c r="J58" s="24">
        <v>0.28499999999999998</v>
      </c>
      <c r="K58" s="24">
        <v>0.33800000000000002</v>
      </c>
      <c r="L58" s="24">
        <v>158</v>
      </c>
      <c r="M58" s="24">
        <v>36</v>
      </c>
      <c r="N58" s="24">
        <v>3</v>
      </c>
      <c r="O58" s="24">
        <v>44</v>
      </c>
      <c r="P58" s="24">
        <v>61</v>
      </c>
      <c r="Q58" s="24">
        <f t="shared" si="0"/>
        <v>374</v>
      </c>
      <c r="R58" s="24">
        <f t="shared" si="1"/>
        <v>22.162962962962961</v>
      </c>
      <c r="S58" s="24">
        <f t="shared" si="2"/>
        <v>19.946666666666665</v>
      </c>
      <c r="T58" s="24">
        <f t="shared" si="3"/>
        <v>19.946666666666665</v>
      </c>
      <c r="U58" s="21"/>
      <c r="V58" s="23"/>
      <c r="W58" s="25"/>
      <c r="X58" s="20"/>
      <c r="Y58" s="20"/>
      <c r="Z58" s="20"/>
      <c r="AD58" s="8"/>
      <c r="AE58" s="8"/>
      <c r="AF58" s="8"/>
    </row>
    <row r="59" spans="1:32" x14ac:dyDescent="0.25">
      <c r="A59" s="24" t="s">
        <v>173</v>
      </c>
      <c r="B59" s="24" t="s">
        <v>1260</v>
      </c>
      <c r="C59" s="24" t="s">
        <v>707</v>
      </c>
      <c r="D59" s="24" t="s">
        <v>4508</v>
      </c>
      <c r="E59" s="24">
        <v>522</v>
      </c>
      <c r="F59" s="24">
        <v>72</v>
      </c>
      <c r="G59" s="24">
        <v>30</v>
      </c>
      <c r="H59" s="24">
        <v>90</v>
      </c>
      <c r="I59" s="24">
        <v>5</v>
      </c>
      <c r="J59" s="24">
        <v>0.23799999999999999</v>
      </c>
      <c r="K59" s="24">
        <v>0.28699999999999998</v>
      </c>
      <c r="L59" s="24">
        <v>124</v>
      </c>
      <c r="M59" s="24">
        <v>24</v>
      </c>
      <c r="N59" s="24">
        <v>3</v>
      </c>
      <c r="O59" s="24">
        <v>36</v>
      </c>
      <c r="P59" s="24">
        <v>149</v>
      </c>
      <c r="Q59" s="24">
        <f t="shared" si="0"/>
        <v>298</v>
      </c>
      <c r="R59" s="24">
        <f t="shared" si="1"/>
        <v>17.659259259259258</v>
      </c>
      <c r="S59" s="24">
        <f t="shared" si="2"/>
        <v>14.127407407407407</v>
      </c>
      <c r="T59" s="24">
        <f t="shared" si="3"/>
        <v>14.127407407407407</v>
      </c>
      <c r="U59" s="21"/>
      <c r="V59" s="23"/>
      <c r="W59" s="25"/>
      <c r="X59" s="20"/>
      <c r="Y59" s="20"/>
      <c r="Z59" s="20"/>
      <c r="AD59" s="8"/>
      <c r="AE59" s="8"/>
      <c r="AF59" s="8"/>
    </row>
    <row r="60" spans="1:32" x14ac:dyDescent="0.25">
      <c r="A60" s="24" t="s">
        <v>1139</v>
      </c>
      <c r="B60" s="24" t="s">
        <v>388</v>
      </c>
      <c r="C60" s="24" t="s">
        <v>723</v>
      </c>
      <c r="D60" s="24" t="s">
        <v>705</v>
      </c>
      <c r="E60" s="24">
        <v>450</v>
      </c>
      <c r="F60" s="24">
        <v>64</v>
      </c>
      <c r="G60" s="24">
        <v>26</v>
      </c>
      <c r="H60" s="24">
        <v>74</v>
      </c>
      <c r="I60" s="24">
        <v>5</v>
      </c>
      <c r="J60" s="24">
        <v>0.26300000000000001</v>
      </c>
      <c r="K60" s="24">
        <v>0.32</v>
      </c>
      <c r="L60" s="24">
        <v>118</v>
      </c>
      <c r="M60" s="24">
        <v>22</v>
      </c>
      <c r="N60" s="24">
        <v>1</v>
      </c>
      <c r="O60" s="24">
        <v>38</v>
      </c>
      <c r="P60" s="24">
        <v>108</v>
      </c>
      <c r="Q60" s="24">
        <f t="shared" si="0"/>
        <v>293</v>
      </c>
      <c r="R60" s="24">
        <f t="shared" si="1"/>
        <v>17.362962962962964</v>
      </c>
      <c r="S60" s="24">
        <f t="shared" si="2"/>
        <v>13.890370370370372</v>
      </c>
      <c r="T60" s="24">
        <f t="shared" si="3"/>
        <v>13.890370370370372</v>
      </c>
      <c r="U60" s="21"/>
      <c r="V60" s="23"/>
      <c r="W60" s="25"/>
      <c r="X60" s="20"/>
      <c r="Y60" s="20"/>
      <c r="Z60" s="20"/>
      <c r="AD60" s="8"/>
      <c r="AE60" s="8"/>
      <c r="AF60" s="8"/>
    </row>
    <row r="61" spans="1:32" x14ac:dyDescent="0.25">
      <c r="A61" s="24" t="s">
        <v>164</v>
      </c>
      <c r="B61" s="24" t="s">
        <v>494</v>
      </c>
      <c r="C61" s="24" t="s">
        <v>709</v>
      </c>
      <c r="D61" s="24" t="s">
        <v>4512</v>
      </c>
      <c r="E61" s="24">
        <v>542</v>
      </c>
      <c r="F61" s="24">
        <v>89</v>
      </c>
      <c r="G61" s="24">
        <v>21</v>
      </c>
      <c r="H61" s="24">
        <v>75</v>
      </c>
      <c r="I61" s="24">
        <v>3</v>
      </c>
      <c r="J61" s="24">
        <v>0.26900000000000002</v>
      </c>
      <c r="K61" s="24">
        <v>0.36599999999999999</v>
      </c>
      <c r="L61" s="24">
        <v>146</v>
      </c>
      <c r="M61" s="24">
        <v>36</v>
      </c>
      <c r="N61" s="24">
        <v>4</v>
      </c>
      <c r="O61" s="24">
        <v>83</v>
      </c>
      <c r="P61" s="24">
        <v>127</v>
      </c>
      <c r="Q61" s="24">
        <f t="shared" si="0"/>
        <v>376</v>
      </c>
      <c r="R61" s="24">
        <f t="shared" si="1"/>
        <v>22.281481481481482</v>
      </c>
      <c r="S61" s="24">
        <f t="shared" si="2"/>
        <v>20.053333333333335</v>
      </c>
      <c r="T61" s="24">
        <f t="shared" si="3"/>
        <v>20.053333333333335</v>
      </c>
      <c r="U61" s="21"/>
      <c r="V61" s="23"/>
      <c r="W61" s="25"/>
      <c r="X61" s="20"/>
      <c r="Y61" s="20"/>
      <c r="Z61" s="20"/>
      <c r="AD61" s="8"/>
      <c r="AE61" s="8"/>
      <c r="AF61" s="8"/>
    </row>
    <row r="62" spans="1:32" x14ac:dyDescent="0.25">
      <c r="A62" s="24" t="s">
        <v>956</v>
      </c>
      <c r="B62" s="24" t="s">
        <v>316</v>
      </c>
      <c r="C62" s="24" t="s">
        <v>713</v>
      </c>
      <c r="D62" s="24" t="s">
        <v>4513</v>
      </c>
      <c r="E62" s="24">
        <v>521</v>
      </c>
      <c r="F62" s="24">
        <v>69</v>
      </c>
      <c r="G62" s="24">
        <v>25</v>
      </c>
      <c r="H62" s="24">
        <v>89</v>
      </c>
      <c r="I62" s="24">
        <v>0</v>
      </c>
      <c r="J62" s="24">
        <v>0.26400000000000001</v>
      </c>
      <c r="K62" s="24">
        <v>0.32600000000000001</v>
      </c>
      <c r="L62" s="24">
        <v>137</v>
      </c>
      <c r="M62" s="24">
        <v>27</v>
      </c>
      <c r="N62" s="24">
        <v>1</v>
      </c>
      <c r="O62" s="24">
        <v>48</v>
      </c>
      <c r="P62" s="24">
        <v>112</v>
      </c>
      <c r="Q62" s="24">
        <f t="shared" si="0"/>
        <v>335</v>
      </c>
      <c r="R62" s="24">
        <f t="shared" si="1"/>
        <v>19.851851851851851</v>
      </c>
      <c r="S62" s="24">
        <f t="shared" si="2"/>
        <v>17.866666666666667</v>
      </c>
      <c r="T62" s="24">
        <f t="shared" si="3"/>
        <v>17.866666666666667</v>
      </c>
      <c r="U62" s="21"/>
      <c r="V62" s="23"/>
      <c r="W62" s="25"/>
      <c r="X62" s="20"/>
      <c r="Y62" s="20"/>
      <c r="Z62" s="20"/>
      <c r="AD62" s="8"/>
      <c r="AE62" s="8"/>
      <c r="AF62" s="8"/>
    </row>
    <row r="63" spans="1:32" x14ac:dyDescent="0.25">
      <c r="A63" s="24" t="s">
        <v>1101</v>
      </c>
      <c r="B63" s="24" t="s">
        <v>1100</v>
      </c>
      <c r="C63" s="24" t="s">
        <v>702</v>
      </c>
      <c r="D63" s="24" t="s">
        <v>735</v>
      </c>
      <c r="E63" s="24">
        <v>579</v>
      </c>
      <c r="F63" s="24">
        <v>85</v>
      </c>
      <c r="G63" s="24">
        <v>20</v>
      </c>
      <c r="H63" s="24">
        <v>74</v>
      </c>
      <c r="I63" s="24">
        <v>3</v>
      </c>
      <c r="J63" s="24">
        <v>0.26500000000000001</v>
      </c>
      <c r="K63" s="24">
        <v>0.32700000000000001</v>
      </c>
      <c r="L63" s="24">
        <v>154</v>
      </c>
      <c r="M63" s="24">
        <v>29</v>
      </c>
      <c r="N63" s="24">
        <v>3</v>
      </c>
      <c r="O63" s="24">
        <v>54</v>
      </c>
      <c r="P63" s="24">
        <v>128</v>
      </c>
      <c r="Q63" s="24">
        <f t="shared" si="0"/>
        <v>337</v>
      </c>
      <c r="R63" s="24">
        <f t="shared" si="1"/>
        <v>19.970370370370372</v>
      </c>
      <c r="S63" s="24">
        <f t="shared" si="2"/>
        <v>17.973333333333336</v>
      </c>
      <c r="T63" s="24">
        <f t="shared" si="3"/>
        <v>17.973333333333336</v>
      </c>
      <c r="U63" s="21"/>
      <c r="V63" s="23"/>
      <c r="W63" s="25"/>
      <c r="X63" s="20"/>
      <c r="Y63" s="20"/>
      <c r="Z63" s="20"/>
      <c r="AD63" s="8"/>
      <c r="AE63" s="8"/>
      <c r="AF63" s="8"/>
    </row>
    <row r="64" spans="1:32" x14ac:dyDescent="0.25">
      <c r="A64" s="24" t="s">
        <v>666</v>
      </c>
      <c r="B64" s="24" t="s">
        <v>1117</v>
      </c>
      <c r="C64" s="24" t="s">
        <v>4496</v>
      </c>
      <c r="D64" s="24" t="s">
        <v>3</v>
      </c>
      <c r="E64" s="24">
        <v>543</v>
      </c>
      <c r="F64" s="24">
        <v>83</v>
      </c>
      <c r="G64" s="24">
        <v>18</v>
      </c>
      <c r="H64" s="24">
        <v>75</v>
      </c>
      <c r="I64" s="24">
        <v>9</v>
      </c>
      <c r="J64" s="24">
        <v>0.27100000000000002</v>
      </c>
      <c r="K64" s="24">
        <v>0.34200000000000003</v>
      </c>
      <c r="L64" s="24">
        <v>147</v>
      </c>
      <c r="M64" s="24">
        <v>33</v>
      </c>
      <c r="N64" s="24">
        <v>2</v>
      </c>
      <c r="O64" s="24">
        <v>58</v>
      </c>
      <c r="P64" s="24">
        <v>109</v>
      </c>
      <c r="Q64" s="24">
        <f t="shared" si="0"/>
        <v>354</v>
      </c>
      <c r="R64" s="24">
        <f t="shared" si="1"/>
        <v>20.977777777777778</v>
      </c>
      <c r="S64" s="24">
        <f t="shared" si="2"/>
        <v>18.88</v>
      </c>
      <c r="T64" s="24">
        <f t="shared" si="3"/>
        <v>18.88</v>
      </c>
      <c r="U64" s="21"/>
      <c r="V64" s="23"/>
      <c r="W64" s="25"/>
      <c r="X64" s="20"/>
      <c r="Y64" s="20"/>
      <c r="Z64" s="20"/>
      <c r="AD64" s="8"/>
      <c r="AE64" s="8"/>
      <c r="AF64" s="8"/>
    </row>
    <row r="65" spans="1:32" x14ac:dyDescent="0.25">
      <c r="A65" s="24" t="s">
        <v>240</v>
      </c>
      <c r="B65" s="24" t="s">
        <v>868</v>
      </c>
      <c r="C65" s="24" t="s">
        <v>714</v>
      </c>
      <c r="D65" s="24" t="s">
        <v>1</v>
      </c>
      <c r="E65" s="24">
        <v>576</v>
      </c>
      <c r="F65" s="24">
        <v>78</v>
      </c>
      <c r="G65" s="24">
        <v>21</v>
      </c>
      <c r="H65" s="24">
        <v>92</v>
      </c>
      <c r="I65" s="24">
        <v>5</v>
      </c>
      <c r="J65" s="24">
        <v>0.27400000000000002</v>
      </c>
      <c r="K65" s="24">
        <v>0.33700000000000002</v>
      </c>
      <c r="L65" s="24">
        <v>158</v>
      </c>
      <c r="M65" s="24">
        <v>28</v>
      </c>
      <c r="N65" s="24">
        <v>2</v>
      </c>
      <c r="O65" s="24">
        <v>54</v>
      </c>
      <c r="P65" s="24">
        <v>117</v>
      </c>
      <c r="Q65" s="24">
        <f t="shared" si="0"/>
        <v>365</v>
      </c>
      <c r="R65" s="24">
        <f t="shared" si="1"/>
        <v>21.62962962962963</v>
      </c>
      <c r="S65" s="24">
        <f t="shared" si="2"/>
        <v>19.466666666666669</v>
      </c>
      <c r="T65" s="24">
        <f t="shared" si="3"/>
        <v>19.466666666666669</v>
      </c>
      <c r="U65" s="21"/>
      <c r="V65" s="23"/>
      <c r="W65" s="25"/>
      <c r="X65" s="20"/>
      <c r="Y65" s="20"/>
      <c r="Z65" s="20"/>
      <c r="AD65" s="8"/>
      <c r="AE65" s="8"/>
      <c r="AF65" s="8"/>
    </row>
    <row r="66" spans="1:32" x14ac:dyDescent="0.25">
      <c r="A66" s="24" t="s">
        <v>143</v>
      </c>
      <c r="B66" s="24" t="s">
        <v>1669</v>
      </c>
      <c r="C66" s="24" t="s">
        <v>706</v>
      </c>
      <c r="D66" s="24" t="s">
        <v>737</v>
      </c>
      <c r="E66" s="24">
        <v>522</v>
      </c>
      <c r="F66" s="24">
        <v>80</v>
      </c>
      <c r="G66" s="24">
        <v>29</v>
      </c>
      <c r="H66" s="24">
        <v>84</v>
      </c>
      <c r="I66" s="24">
        <v>13</v>
      </c>
      <c r="J66" s="24">
        <v>0.25900000000000001</v>
      </c>
      <c r="K66" s="24">
        <v>0.31900000000000001</v>
      </c>
      <c r="L66" s="24">
        <v>135</v>
      </c>
      <c r="M66" s="24">
        <v>30</v>
      </c>
      <c r="N66" s="24">
        <v>6</v>
      </c>
      <c r="O66" s="24">
        <v>46</v>
      </c>
      <c r="P66" s="24">
        <v>173</v>
      </c>
      <c r="Q66" s="24">
        <f t="shared" si="0"/>
        <v>314</v>
      </c>
      <c r="R66" s="24">
        <f t="shared" si="1"/>
        <v>18.607407407407408</v>
      </c>
      <c r="S66" s="24">
        <f t="shared" si="2"/>
        <v>16.746666666666666</v>
      </c>
      <c r="T66" s="24">
        <f t="shared" si="3"/>
        <v>16.746666666666666</v>
      </c>
      <c r="U66" s="21"/>
      <c r="V66" s="23"/>
      <c r="W66" s="25"/>
      <c r="X66" s="20"/>
      <c r="Y66" s="20"/>
      <c r="Z66" s="20"/>
      <c r="AD66" s="8"/>
      <c r="AE66" s="8"/>
      <c r="AF66" s="8"/>
    </row>
    <row r="67" spans="1:32" x14ac:dyDescent="0.25">
      <c r="A67" s="24" t="s">
        <v>41</v>
      </c>
      <c r="B67" s="24" t="s">
        <v>1805</v>
      </c>
      <c r="C67" s="24" t="s">
        <v>718</v>
      </c>
      <c r="D67" s="24" t="s">
        <v>3</v>
      </c>
      <c r="E67" s="24">
        <v>533</v>
      </c>
      <c r="F67" s="24">
        <v>79</v>
      </c>
      <c r="G67" s="24">
        <v>20</v>
      </c>
      <c r="H67" s="24">
        <v>80</v>
      </c>
      <c r="I67" s="24">
        <v>8</v>
      </c>
      <c r="J67" s="24">
        <v>0.26400000000000001</v>
      </c>
      <c r="K67" s="24">
        <v>0.32400000000000001</v>
      </c>
      <c r="L67" s="24">
        <v>141</v>
      </c>
      <c r="M67" s="24">
        <v>28</v>
      </c>
      <c r="N67" s="24">
        <v>4</v>
      </c>
      <c r="O67" s="24">
        <v>47</v>
      </c>
      <c r="P67" s="24">
        <v>95</v>
      </c>
      <c r="Q67" s="24">
        <f t="shared" ref="Q67:Q130" si="4">F67+H67+I67+(L67-M67-N67-G67)+2*M67+3*N67+4*G67+O67-P67</f>
        <v>356</v>
      </c>
      <c r="R67" s="24">
        <f t="shared" ref="R67:R130" si="5">Q67/16.875</f>
        <v>21.096296296296295</v>
      </c>
      <c r="S67" s="24">
        <f t="shared" ref="S67:S130" si="6">IF(Q67 &gt;= 500,R67*1.1,IF(Q67 &gt; 400,R67,IF(Q67&gt;300,R67*0.9,IF(Q67&gt;200,R67*0.8,IF(Q67&gt;100,R67*0.7,R67*0.6)))))</f>
        <v>18.986666666666665</v>
      </c>
      <c r="T67" s="24">
        <f t="shared" ref="T67:T130" si="7">IF(S67 &lt; 1.5,1,S67)</f>
        <v>18.986666666666665</v>
      </c>
      <c r="U67" s="21"/>
      <c r="V67" s="23"/>
      <c r="W67" s="25"/>
      <c r="X67" s="20"/>
      <c r="Y67" s="20"/>
      <c r="Z67" s="20"/>
      <c r="AD67" s="8"/>
      <c r="AE67" s="8"/>
      <c r="AF67" s="8"/>
    </row>
    <row r="68" spans="1:32" x14ac:dyDescent="0.25">
      <c r="A68" s="24" t="s">
        <v>1058</v>
      </c>
      <c r="B68" s="24" t="s">
        <v>1113</v>
      </c>
      <c r="C68" s="24" t="s">
        <v>725</v>
      </c>
      <c r="D68" s="24" t="s">
        <v>3</v>
      </c>
      <c r="E68" s="24">
        <v>564</v>
      </c>
      <c r="F68" s="24">
        <v>71</v>
      </c>
      <c r="G68" s="24">
        <v>25</v>
      </c>
      <c r="H68" s="24">
        <v>87</v>
      </c>
      <c r="I68" s="24">
        <v>2</v>
      </c>
      <c r="J68" s="24">
        <v>0.26400000000000001</v>
      </c>
      <c r="K68" s="24">
        <v>0.312</v>
      </c>
      <c r="L68" s="24">
        <v>149</v>
      </c>
      <c r="M68" s="24">
        <v>29</v>
      </c>
      <c r="N68" s="24">
        <v>2</v>
      </c>
      <c r="O68" s="24">
        <v>39</v>
      </c>
      <c r="P68" s="24">
        <v>102</v>
      </c>
      <c r="Q68" s="24">
        <f t="shared" si="4"/>
        <v>354</v>
      </c>
      <c r="R68" s="24">
        <f t="shared" si="5"/>
        <v>20.977777777777778</v>
      </c>
      <c r="S68" s="24">
        <f t="shared" si="6"/>
        <v>18.88</v>
      </c>
      <c r="T68" s="24">
        <f t="shared" si="7"/>
        <v>18.88</v>
      </c>
      <c r="U68" s="21"/>
      <c r="V68" s="23"/>
      <c r="W68" s="25"/>
      <c r="X68" s="20"/>
      <c r="Y68" s="20"/>
      <c r="Z68" s="20"/>
      <c r="AD68" s="8"/>
      <c r="AE68" s="8"/>
      <c r="AF68" s="8"/>
    </row>
    <row r="69" spans="1:32" x14ac:dyDescent="0.25">
      <c r="A69" s="24" t="s">
        <v>1136</v>
      </c>
      <c r="B69" s="24" t="s">
        <v>1135</v>
      </c>
      <c r="C69" s="24" t="s">
        <v>712</v>
      </c>
      <c r="D69" s="24" t="s">
        <v>2</v>
      </c>
      <c r="E69" s="24">
        <v>591</v>
      </c>
      <c r="F69" s="24">
        <v>84</v>
      </c>
      <c r="G69" s="24">
        <v>28</v>
      </c>
      <c r="H69" s="24">
        <v>90</v>
      </c>
      <c r="I69" s="24">
        <v>12</v>
      </c>
      <c r="J69" s="24">
        <v>0.27200000000000002</v>
      </c>
      <c r="K69" s="24">
        <v>0.30299999999999999</v>
      </c>
      <c r="L69" s="24">
        <v>161</v>
      </c>
      <c r="M69" s="24">
        <v>32</v>
      </c>
      <c r="N69" s="24">
        <v>6</v>
      </c>
      <c r="O69" s="24">
        <v>26</v>
      </c>
      <c r="P69" s="24">
        <v>119</v>
      </c>
      <c r="Q69" s="24">
        <f t="shared" si="4"/>
        <v>382</v>
      </c>
      <c r="R69" s="24">
        <f t="shared" si="5"/>
        <v>22.637037037037036</v>
      </c>
      <c r="S69" s="24">
        <f t="shared" si="6"/>
        <v>20.373333333333331</v>
      </c>
      <c r="T69" s="24">
        <f t="shared" si="7"/>
        <v>20.373333333333331</v>
      </c>
      <c r="U69" s="21"/>
      <c r="V69" s="23"/>
      <c r="W69" s="25"/>
      <c r="X69" s="20"/>
      <c r="Y69" s="20"/>
      <c r="Z69" s="20"/>
      <c r="AD69" s="8"/>
      <c r="AE69" s="8"/>
      <c r="AF69" s="8"/>
    </row>
    <row r="70" spans="1:32" x14ac:dyDescent="0.25">
      <c r="A70" s="24" t="s">
        <v>156</v>
      </c>
      <c r="B70" s="24" t="s">
        <v>1807</v>
      </c>
      <c r="C70" s="24" t="s">
        <v>706</v>
      </c>
      <c r="D70" s="24" t="s">
        <v>4500</v>
      </c>
      <c r="E70" s="24">
        <v>491</v>
      </c>
      <c r="F70" s="24">
        <v>65</v>
      </c>
      <c r="G70" s="24">
        <v>18</v>
      </c>
      <c r="H70" s="24">
        <v>65</v>
      </c>
      <c r="I70" s="24">
        <v>16</v>
      </c>
      <c r="J70" s="24">
        <v>0.27500000000000002</v>
      </c>
      <c r="K70" s="24">
        <v>0.32500000000000001</v>
      </c>
      <c r="L70" s="24">
        <v>135</v>
      </c>
      <c r="M70" s="24">
        <v>28</v>
      </c>
      <c r="N70" s="24">
        <v>5</v>
      </c>
      <c r="O70" s="24">
        <v>36</v>
      </c>
      <c r="P70" s="24">
        <v>132</v>
      </c>
      <c r="Q70" s="24">
        <f t="shared" si="4"/>
        <v>277</v>
      </c>
      <c r="R70" s="24">
        <f t="shared" si="5"/>
        <v>16.414814814814815</v>
      </c>
      <c r="S70" s="24">
        <f t="shared" si="6"/>
        <v>13.131851851851852</v>
      </c>
      <c r="T70" s="24">
        <f t="shared" si="7"/>
        <v>13.131851851851852</v>
      </c>
      <c r="U70" s="21"/>
      <c r="V70" s="23"/>
      <c r="W70" s="25"/>
      <c r="X70" s="20"/>
      <c r="Y70" s="20"/>
      <c r="Z70" s="20"/>
      <c r="AD70" s="8"/>
      <c r="AE70" s="8"/>
      <c r="AF70" s="8"/>
    </row>
    <row r="71" spans="1:32" x14ac:dyDescent="0.25">
      <c r="A71" s="24" t="s">
        <v>103</v>
      </c>
      <c r="B71" s="24" t="s">
        <v>1141</v>
      </c>
      <c r="C71" s="24" t="s">
        <v>727</v>
      </c>
      <c r="D71" s="24" t="s">
        <v>4514</v>
      </c>
      <c r="E71" s="24">
        <v>501</v>
      </c>
      <c r="F71" s="24">
        <v>71</v>
      </c>
      <c r="G71" s="24">
        <v>30</v>
      </c>
      <c r="H71" s="24">
        <v>84</v>
      </c>
      <c r="I71" s="24">
        <v>2</v>
      </c>
      <c r="J71" s="24">
        <v>0.23699999999999999</v>
      </c>
      <c r="K71" s="24">
        <v>0.32800000000000001</v>
      </c>
      <c r="L71" s="24">
        <v>119</v>
      </c>
      <c r="M71" s="24">
        <v>26</v>
      </c>
      <c r="N71" s="24">
        <v>2</v>
      </c>
      <c r="O71" s="24">
        <v>67</v>
      </c>
      <c r="P71" s="24">
        <v>196</v>
      </c>
      <c r="Q71" s="24">
        <f t="shared" si="4"/>
        <v>267</v>
      </c>
      <c r="R71" s="24">
        <f t="shared" si="5"/>
        <v>15.822222222222223</v>
      </c>
      <c r="S71" s="24">
        <f t="shared" si="6"/>
        <v>12.657777777777779</v>
      </c>
      <c r="T71" s="24">
        <f t="shared" si="7"/>
        <v>12.657777777777779</v>
      </c>
      <c r="U71" s="21"/>
      <c r="V71" s="23"/>
      <c r="W71" s="25"/>
      <c r="X71" s="20"/>
      <c r="Y71" s="20"/>
      <c r="Z71" s="20"/>
      <c r="AD71" s="8"/>
      <c r="AE71" s="8"/>
      <c r="AF71" s="8"/>
    </row>
    <row r="72" spans="1:32" x14ac:dyDescent="0.25">
      <c r="A72" s="24" t="s">
        <v>1204</v>
      </c>
      <c r="B72" s="24" t="s">
        <v>1127</v>
      </c>
      <c r="C72" s="24" t="s">
        <v>846</v>
      </c>
      <c r="D72" s="24" t="s">
        <v>4515</v>
      </c>
      <c r="E72" s="24">
        <v>544</v>
      </c>
      <c r="F72" s="24">
        <v>70</v>
      </c>
      <c r="G72" s="24">
        <v>21</v>
      </c>
      <c r="H72" s="24">
        <v>77</v>
      </c>
      <c r="I72" s="24">
        <v>2</v>
      </c>
      <c r="J72" s="24">
        <v>0.27100000000000002</v>
      </c>
      <c r="K72" s="24">
        <v>0.32200000000000001</v>
      </c>
      <c r="L72" s="24">
        <v>147</v>
      </c>
      <c r="M72" s="24">
        <v>27</v>
      </c>
      <c r="N72" s="24">
        <v>4</v>
      </c>
      <c r="O72" s="24">
        <v>41</v>
      </c>
      <c r="P72" s="24">
        <v>124</v>
      </c>
      <c r="Q72" s="24">
        <f t="shared" si="4"/>
        <v>311</v>
      </c>
      <c r="R72" s="24">
        <f t="shared" si="5"/>
        <v>18.42962962962963</v>
      </c>
      <c r="S72" s="24">
        <f t="shared" si="6"/>
        <v>16.58666666666667</v>
      </c>
      <c r="T72" s="24">
        <f t="shared" si="7"/>
        <v>16.58666666666667</v>
      </c>
      <c r="U72" s="21"/>
      <c r="V72" s="23"/>
      <c r="W72" s="25"/>
      <c r="X72" s="20"/>
      <c r="Y72" s="20"/>
      <c r="Z72" s="20"/>
      <c r="AD72" s="8"/>
      <c r="AE72" s="8"/>
      <c r="AF72" s="8"/>
    </row>
    <row r="73" spans="1:32" x14ac:dyDescent="0.25">
      <c r="A73" s="24" t="s">
        <v>291</v>
      </c>
      <c r="B73" s="24" t="s">
        <v>290</v>
      </c>
      <c r="C73" s="24" t="s">
        <v>712</v>
      </c>
      <c r="D73" s="24" t="s">
        <v>4506</v>
      </c>
      <c r="E73" s="24">
        <v>483</v>
      </c>
      <c r="F73" s="24">
        <v>66</v>
      </c>
      <c r="G73" s="24">
        <v>16</v>
      </c>
      <c r="H73" s="24">
        <v>69</v>
      </c>
      <c r="I73" s="24">
        <v>3</v>
      </c>
      <c r="J73" s="24">
        <v>0.28100000000000003</v>
      </c>
      <c r="K73" s="24">
        <v>0.34399999999999997</v>
      </c>
      <c r="L73" s="24">
        <v>136</v>
      </c>
      <c r="M73" s="24">
        <v>28</v>
      </c>
      <c r="N73" s="24">
        <v>3</v>
      </c>
      <c r="O73" s="24">
        <v>47</v>
      </c>
      <c r="P73" s="24">
        <v>84</v>
      </c>
      <c r="Q73" s="24">
        <f t="shared" si="4"/>
        <v>319</v>
      </c>
      <c r="R73" s="24">
        <f t="shared" si="5"/>
        <v>18.903703703703705</v>
      </c>
      <c r="S73" s="24">
        <f t="shared" si="6"/>
        <v>17.013333333333335</v>
      </c>
      <c r="T73" s="24">
        <f t="shared" si="7"/>
        <v>17.013333333333335</v>
      </c>
      <c r="U73" s="21"/>
      <c r="V73" s="23"/>
      <c r="W73" s="25"/>
      <c r="X73" s="20"/>
      <c r="Y73" s="20"/>
      <c r="Z73" s="20"/>
      <c r="AD73" s="8"/>
      <c r="AE73" s="8"/>
      <c r="AF73" s="8"/>
    </row>
    <row r="74" spans="1:32" x14ac:dyDescent="0.25">
      <c r="A74" s="24" t="s">
        <v>113</v>
      </c>
      <c r="B74" s="24" t="s">
        <v>112</v>
      </c>
      <c r="C74" s="24" t="s">
        <v>704</v>
      </c>
      <c r="D74" s="24" t="s">
        <v>2</v>
      </c>
      <c r="E74" s="24">
        <v>591</v>
      </c>
      <c r="F74" s="24">
        <v>85</v>
      </c>
      <c r="G74" s="24">
        <v>25</v>
      </c>
      <c r="H74" s="24">
        <v>89</v>
      </c>
      <c r="I74" s="24">
        <v>2</v>
      </c>
      <c r="J74" s="24">
        <v>0.29099999999999998</v>
      </c>
      <c r="K74" s="24">
        <v>0.34100000000000003</v>
      </c>
      <c r="L74" s="24">
        <v>172</v>
      </c>
      <c r="M74" s="24">
        <v>31</v>
      </c>
      <c r="N74" s="24">
        <v>2</v>
      </c>
      <c r="O74" s="24">
        <v>44</v>
      </c>
      <c r="P74" s="24">
        <v>90</v>
      </c>
      <c r="Q74" s="24">
        <f t="shared" si="4"/>
        <v>412</v>
      </c>
      <c r="R74" s="24">
        <f t="shared" si="5"/>
        <v>24.414814814814815</v>
      </c>
      <c r="S74" s="24">
        <f t="shared" si="6"/>
        <v>24.414814814814815</v>
      </c>
      <c r="T74" s="24">
        <f t="shared" si="7"/>
        <v>24.414814814814815</v>
      </c>
      <c r="U74" s="21"/>
      <c r="V74" s="23"/>
      <c r="W74" s="25"/>
      <c r="X74" s="20"/>
      <c r="Y74" s="20"/>
      <c r="Z74" s="20"/>
      <c r="AD74" s="8"/>
      <c r="AE74" s="8"/>
      <c r="AF74" s="8"/>
    </row>
    <row r="75" spans="1:32" x14ac:dyDescent="0.25">
      <c r="A75" s="24" t="s">
        <v>1513</v>
      </c>
      <c r="B75" s="24" t="s">
        <v>236</v>
      </c>
      <c r="C75" s="24" t="s">
        <v>725</v>
      </c>
      <c r="D75" s="24" t="s">
        <v>732</v>
      </c>
      <c r="E75" s="24">
        <v>562</v>
      </c>
      <c r="F75" s="24">
        <v>77</v>
      </c>
      <c r="G75" s="24">
        <v>12</v>
      </c>
      <c r="H75" s="24">
        <v>49</v>
      </c>
      <c r="I75" s="24">
        <v>20</v>
      </c>
      <c r="J75" s="24">
        <v>0.28000000000000003</v>
      </c>
      <c r="K75" s="24">
        <v>0.33800000000000002</v>
      </c>
      <c r="L75" s="24">
        <v>157</v>
      </c>
      <c r="M75" s="24">
        <v>26</v>
      </c>
      <c r="N75" s="24">
        <v>4</v>
      </c>
      <c r="O75" s="24">
        <v>50</v>
      </c>
      <c r="P75" s="24">
        <v>130</v>
      </c>
      <c r="Q75" s="24">
        <f t="shared" si="4"/>
        <v>293</v>
      </c>
      <c r="R75" s="24">
        <f t="shared" si="5"/>
        <v>17.362962962962964</v>
      </c>
      <c r="S75" s="24">
        <f t="shared" si="6"/>
        <v>13.890370370370372</v>
      </c>
      <c r="T75" s="24">
        <f t="shared" si="7"/>
        <v>13.890370370370372</v>
      </c>
      <c r="U75" s="21"/>
      <c r="V75" s="23"/>
      <c r="W75" s="25"/>
      <c r="X75" s="20"/>
      <c r="Y75" s="20"/>
      <c r="Z75" s="20"/>
      <c r="AD75" s="8"/>
      <c r="AE75" s="8"/>
      <c r="AF75" s="8"/>
    </row>
    <row r="76" spans="1:32" x14ac:dyDescent="0.25">
      <c r="A76" s="24" t="s">
        <v>61</v>
      </c>
      <c r="B76" s="24" t="s">
        <v>214</v>
      </c>
      <c r="C76" s="24" t="s">
        <v>712</v>
      </c>
      <c r="D76" s="24" t="s">
        <v>4515</v>
      </c>
      <c r="E76" s="24">
        <v>507</v>
      </c>
      <c r="F76" s="24">
        <v>72</v>
      </c>
      <c r="G76" s="24">
        <v>18</v>
      </c>
      <c r="H76" s="24">
        <v>62</v>
      </c>
      <c r="I76" s="24">
        <v>21</v>
      </c>
      <c r="J76" s="24">
        <v>0.255</v>
      </c>
      <c r="K76" s="24">
        <v>0.307</v>
      </c>
      <c r="L76" s="24">
        <v>129</v>
      </c>
      <c r="M76" s="24">
        <v>29</v>
      </c>
      <c r="N76" s="24">
        <v>2</v>
      </c>
      <c r="O76" s="24">
        <v>38</v>
      </c>
      <c r="P76" s="24">
        <v>137</v>
      </c>
      <c r="Q76" s="24">
        <f t="shared" si="4"/>
        <v>272</v>
      </c>
      <c r="R76" s="24">
        <f t="shared" si="5"/>
        <v>16.118518518518517</v>
      </c>
      <c r="S76" s="24">
        <f t="shared" si="6"/>
        <v>12.894814814814815</v>
      </c>
      <c r="T76" s="24">
        <f t="shared" si="7"/>
        <v>12.894814814814815</v>
      </c>
      <c r="U76" s="21"/>
      <c r="V76" s="23"/>
      <c r="W76" s="25"/>
      <c r="X76" s="20"/>
      <c r="Y76" s="20"/>
      <c r="Z76" s="20"/>
      <c r="AD76" s="8"/>
      <c r="AE76" s="8"/>
      <c r="AF76" s="8"/>
    </row>
    <row r="77" spans="1:32" x14ac:dyDescent="0.25">
      <c r="A77" s="24" t="s">
        <v>357</v>
      </c>
      <c r="B77" s="24" t="s">
        <v>356</v>
      </c>
      <c r="C77" s="24" t="s">
        <v>702</v>
      </c>
      <c r="D77" s="24" t="s">
        <v>4503</v>
      </c>
      <c r="E77" s="24">
        <v>521</v>
      </c>
      <c r="F77" s="24">
        <v>69</v>
      </c>
      <c r="G77" s="24">
        <v>28</v>
      </c>
      <c r="H77" s="24">
        <v>94</v>
      </c>
      <c r="I77" s="24">
        <v>3</v>
      </c>
      <c r="J77" s="24">
        <v>0.26</v>
      </c>
      <c r="K77" s="24">
        <v>0.314</v>
      </c>
      <c r="L77" s="24">
        <v>135</v>
      </c>
      <c r="M77" s="24">
        <v>21</v>
      </c>
      <c r="N77" s="24">
        <v>1</v>
      </c>
      <c r="O77" s="24">
        <v>41</v>
      </c>
      <c r="P77" s="24">
        <v>67</v>
      </c>
      <c r="Q77" s="24">
        <f t="shared" si="4"/>
        <v>382</v>
      </c>
      <c r="R77" s="24">
        <f t="shared" si="5"/>
        <v>22.637037037037036</v>
      </c>
      <c r="S77" s="24">
        <f t="shared" si="6"/>
        <v>20.373333333333331</v>
      </c>
      <c r="T77" s="24">
        <f t="shared" si="7"/>
        <v>20.373333333333331</v>
      </c>
      <c r="U77" s="21"/>
      <c r="V77" s="23"/>
      <c r="W77" s="25"/>
      <c r="X77" s="20"/>
      <c r="Y77" s="20"/>
      <c r="Z77" s="20"/>
      <c r="AD77" s="8"/>
      <c r="AE77" s="8"/>
      <c r="AF77" s="8"/>
    </row>
    <row r="78" spans="1:32" x14ac:dyDescent="0.25">
      <c r="A78" s="24" t="s">
        <v>307</v>
      </c>
      <c r="B78" s="24" t="s">
        <v>1804</v>
      </c>
      <c r="C78" s="24" t="s">
        <v>710</v>
      </c>
      <c r="D78" s="24" t="s">
        <v>731</v>
      </c>
      <c r="E78" s="24">
        <v>504</v>
      </c>
      <c r="F78" s="24">
        <v>70</v>
      </c>
      <c r="G78" s="24">
        <v>13</v>
      </c>
      <c r="H78" s="24">
        <v>67</v>
      </c>
      <c r="I78" s="24">
        <v>12</v>
      </c>
      <c r="J78" s="24">
        <v>0.28000000000000003</v>
      </c>
      <c r="K78" s="24">
        <v>0.33700000000000002</v>
      </c>
      <c r="L78" s="24">
        <v>141</v>
      </c>
      <c r="M78" s="24">
        <v>32</v>
      </c>
      <c r="N78" s="24">
        <v>7</v>
      </c>
      <c r="O78" s="24">
        <v>43</v>
      </c>
      <c r="P78" s="24">
        <v>82</v>
      </c>
      <c r="Q78" s="24">
        <f t="shared" si="4"/>
        <v>336</v>
      </c>
      <c r="R78" s="24">
        <f t="shared" si="5"/>
        <v>19.911111111111111</v>
      </c>
      <c r="S78" s="24">
        <f t="shared" si="6"/>
        <v>17.920000000000002</v>
      </c>
      <c r="T78" s="24">
        <f t="shared" si="7"/>
        <v>17.920000000000002</v>
      </c>
      <c r="U78" s="21"/>
      <c r="V78" s="23"/>
      <c r="W78" s="25"/>
      <c r="X78" s="20"/>
      <c r="Y78" s="20"/>
      <c r="Z78" s="20"/>
      <c r="AD78" s="8"/>
      <c r="AE78" s="8"/>
      <c r="AF78" s="8"/>
    </row>
    <row r="79" spans="1:32" x14ac:dyDescent="0.25">
      <c r="A79" s="24" t="s">
        <v>104</v>
      </c>
      <c r="B79" s="24" t="s">
        <v>102</v>
      </c>
      <c r="C79" s="24" t="s">
        <v>722</v>
      </c>
      <c r="D79" s="24" t="s">
        <v>731</v>
      </c>
      <c r="E79" s="24">
        <v>560</v>
      </c>
      <c r="F79" s="24">
        <v>69</v>
      </c>
      <c r="G79" s="24">
        <v>13</v>
      </c>
      <c r="H79" s="24">
        <v>74</v>
      </c>
      <c r="I79" s="24">
        <v>3</v>
      </c>
      <c r="J79" s="24">
        <v>0.28599999999999998</v>
      </c>
      <c r="K79" s="24">
        <v>0.33500000000000002</v>
      </c>
      <c r="L79" s="24">
        <v>160</v>
      </c>
      <c r="M79" s="24">
        <v>33</v>
      </c>
      <c r="N79" s="24">
        <v>3</v>
      </c>
      <c r="O79" s="24">
        <v>42</v>
      </c>
      <c r="P79" s="24">
        <v>71</v>
      </c>
      <c r="Q79" s="24">
        <f t="shared" si="4"/>
        <v>355</v>
      </c>
      <c r="R79" s="24">
        <f t="shared" si="5"/>
        <v>21.037037037037038</v>
      </c>
      <c r="S79" s="24">
        <f t="shared" si="6"/>
        <v>18.933333333333334</v>
      </c>
      <c r="T79" s="24">
        <f t="shared" si="7"/>
        <v>18.933333333333334</v>
      </c>
      <c r="U79" s="21"/>
      <c r="V79" s="23"/>
      <c r="W79" s="25"/>
      <c r="X79" s="20"/>
      <c r="Y79" s="20"/>
      <c r="Z79" s="20"/>
      <c r="AD79" s="8"/>
      <c r="AE79" s="8"/>
      <c r="AF79" s="8"/>
    </row>
    <row r="80" spans="1:32" x14ac:dyDescent="0.25">
      <c r="A80" s="24" t="s">
        <v>99</v>
      </c>
      <c r="B80" s="24" t="s">
        <v>224</v>
      </c>
      <c r="C80" s="24" t="s">
        <v>707</v>
      </c>
      <c r="D80" s="24" t="s">
        <v>732</v>
      </c>
      <c r="E80" s="24">
        <v>493</v>
      </c>
      <c r="F80" s="24">
        <v>70</v>
      </c>
      <c r="G80" s="24">
        <v>5</v>
      </c>
      <c r="H80" s="24">
        <v>34</v>
      </c>
      <c r="I80" s="24">
        <v>59</v>
      </c>
      <c r="J80" s="24">
        <v>0.249</v>
      </c>
      <c r="K80" s="24">
        <v>0.30199999999999999</v>
      </c>
      <c r="L80" s="24">
        <v>123</v>
      </c>
      <c r="M80" s="24">
        <v>21</v>
      </c>
      <c r="N80" s="24">
        <v>4</v>
      </c>
      <c r="O80" s="24">
        <v>37</v>
      </c>
      <c r="P80" s="24">
        <v>100</v>
      </c>
      <c r="Q80" s="24">
        <f t="shared" si="4"/>
        <v>267</v>
      </c>
      <c r="R80" s="24">
        <f t="shared" si="5"/>
        <v>15.822222222222223</v>
      </c>
      <c r="S80" s="24">
        <f t="shared" si="6"/>
        <v>12.657777777777779</v>
      </c>
      <c r="T80" s="24">
        <f t="shared" si="7"/>
        <v>12.657777777777779</v>
      </c>
      <c r="U80" s="21"/>
      <c r="V80" s="23"/>
      <c r="W80" s="25"/>
      <c r="X80" s="20"/>
      <c r="Y80" s="20"/>
      <c r="Z80" s="20"/>
      <c r="AD80" s="8"/>
      <c r="AE80" s="8"/>
      <c r="AF80" s="8"/>
    </row>
    <row r="81" spans="1:32" x14ac:dyDescent="0.25">
      <c r="A81" s="24" t="s">
        <v>1160</v>
      </c>
      <c r="B81" s="24" t="s">
        <v>85</v>
      </c>
      <c r="C81" s="24" t="s">
        <v>710</v>
      </c>
      <c r="D81" s="24" t="s">
        <v>732</v>
      </c>
      <c r="E81" s="24">
        <v>516</v>
      </c>
      <c r="F81" s="24">
        <v>76</v>
      </c>
      <c r="G81" s="24">
        <v>18</v>
      </c>
      <c r="H81" s="24">
        <v>73</v>
      </c>
      <c r="I81" s="24">
        <v>8</v>
      </c>
      <c r="J81" s="24">
        <v>0.25600000000000001</v>
      </c>
      <c r="K81" s="24">
        <v>0.32500000000000001</v>
      </c>
      <c r="L81" s="24">
        <v>132</v>
      </c>
      <c r="M81" s="24">
        <v>30</v>
      </c>
      <c r="N81" s="24">
        <v>4</v>
      </c>
      <c r="O81" s="24">
        <v>53</v>
      </c>
      <c r="P81" s="24">
        <v>134</v>
      </c>
      <c r="Q81" s="24">
        <f t="shared" si="4"/>
        <v>300</v>
      </c>
      <c r="R81" s="24">
        <f t="shared" si="5"/>
        <v>17.777777777777779</v>
      </c>
      <c r="S81" s="24">
        <f t="shared" si="6"/>
        <v>14.222222222222223</v>
      </c>
      <c r="T81" s="24">
        <f t="shared" si="7"/>
        <v>14.222222222222223</v>
      </c>
      <c r="U81" s="21"/>
      <c r="V81" s="23"/>
      <c r="W81" s="25"/>
      <c r="X81" s="20"/>
      <c r="Y81" s="20"/>
      <c r="Z81" s="20"/>
      <c r="AD81" s="8"/>
      <c r="AE81" s="8"/>
      <c r="AF81" s="8"/>
    </row>
    <row r="82" spans="1:32" x14ac:dyDescent="0.25">
      <c r="A82" s="24" t="s">
        <v>1649</v>
      </c>
      <c r="B82" s="24" t="s">
        <v>1650</v>
      </c>
      <c r="C82" s="24" t="s">
        <v>712</v>
      </c>
      <c r="D82" s="24" t="s">
        <v>4508</v>
      </c>
      <c r="E82" s="24">
        <v>529</v>
      </c>
      <c r="F82" s="24">
        <v>67</v>
      </c>
      <c r="G82" s="24">
        <v>20</v>
      </c>
      <c r="H82" s="24">
        <v>73</v>
      </c>
      <c r="I82" s="24">
        <v>1</v>
      </c>
      <c r="J82" s="24">
        <v>0.27</v>
      </c>
      <c r="K82" s="24">
        <v>0.32400000000000001</v>
      </c>
      <c r="L82" s="24">
        <v>143</v>
      </c>
      <c r="M82" s="24">
        <v>21</v>
      </c>
      <c r="N82" s="24">
        <v>3</v>
      </c>
      <c r="O82" s="24">
        <v>42</v>
      </c>
      <c r="P82" s="24">
        <v>115</v>
      </c>
      <c r="Q82" s="24">
        <f t="shared" si="4"/>
        <v>298</v>
      </c>
      <c r="R82" s="24">
        <f t="shared" si="5"/>
        <v>17.659259259259258</v>
      </c>
      <c r="S82" s="24">
        <f t="shared" si="6"/>
        <v>14.127407407407407</v>
      </c>
      <c r="T82" s="24">
        <f t="shared" si="7"/>
        <v>14.127407407407407</v>
      </c>
      <c r="U82" s="21"/>
      <c r="V82" s="23"/>
      <c r="W82" s="25"/>
      <c r="X82" s="20"/>
      <c r="Y82" s="20"/>
      <c r="Z82" s="20"/>
      <c r="AD82" s="8"/>
      <c r="AE82" s="8"/>
      <c r="AF82" s="8"/>
    </row>
    <row r="83" spans="1:32" x14ac:dyDescent="0.25">
      <c r="A83" s="24" t="s">
        <v>61</v>
      </c>
      <c r="B83" s="24" t="s">
        <v>392</v>
      </c>
      <c r="C83" s="24" t="s">
        <v>726</v>
      </c>
      <c r="D83" s="24" t="s">
        <v>4503</v>
      </c>
      <c r="E83" s="24">
        <v>543</v>
      </c>
      <c r="F83" s="24">
        <v>84</v>
      </c>
      <c r="G83" s="24">
        <v>26</v>
      </c>
      <c r="H83" s="24">
        <v>79</v>
      </c>
      <c r="I83" s="24">
        <v>6</v>
      </c>
      <c r="J83" s="24">
        <v>0.247</v>
      </c>
      <c r="K83" s="24">
        <v>0.36</v>
      </c>
      <c r="L83" s="24">
        <v>134</v>
      </c>
      <c r="M83" s="24">
        <v>28</v>
      </c>
      <c r="N83" s="24">
        <v>2</v>
      </c>
      <c r="O83" s="24">
        <v>96</v>
      </c>
      <c r="P83" s="24">
        <v>106</v>
      </c>
      <c r="Q83" s="24">
        <f t="shared" si="4"/>
        <v>403</v>
      </c>
      <c r="R83" s="24">
        <f t="shared" si="5"/>
        <v>23.881481481481483</v>
      </c>
      <c r="S83" s="24">
        <f t="shared" si="6"/>
        <v>23.881481481481483</v>
      </c>
      <c r="T83" s="24">
        <f t="shared" si="7"/>
        <v>23.881481481481483</v>
      </c>
      <c r="U83" s="21"/>
      <c r="V83" s="23"/>
      <c r="W83" s="25"/>
      <c r="X83" s="20"/>
      <c r="Y83" s="20"/>
      <c r="Z83" s="20"/>
      <c r="AD83" s="8"/>
      <c r="AE83" s="8"/>
      <c r="AF83" s="8"/>
    </row>
    <row r="84" spans="1:32" x14ac:dyDescent="0.25">
      <c r="A84" s="24" t="s">
        <v>95</v>
      </c>
      <c r="B84" s="24" t="s">
        <v>94</v>
      </c>
      <c r="C84" s="24" t="s">
        <v>721</v>
      </c>
      <c r="D84" s="24" t="s">
        <v>735</v>
      </c>
      <c r="E84" s="24">
        <v>511</v>
      </c>
      <c r="F84" s="24">
        <v>67</v>
      </c>
      <c r="G84" s="24">
        <v>25</v>
      </c>
      <c r="H84" s="24">
        <v>81</v>
      </c>
      <c r="I84" s="24">
        <v>6</v>
      </c>
      <c r="J84" s="24">
        <v>0.23699999999999999</v>
      </c>
      <c r="K84" s="24">
        <v>0.3</v>
      </c>
      <c r="L84" s="24">
        <v>121</v>
      </c>
      <c r="M84" s="24">
        <v>26</v>
      </c>
      <c r="N84" s="24">
        <v>4</v>
      </c>
      <c r="O84" s="24">
        <v>46</v>
      </c>
      <c r="P84" s="24">
        <v>128</v>
      </c>
      <c r="Q84" s="24">
        <f t="shared" si="4"/>
        <v>302</v>
      </c>
      <c r="R84" s="24">
        <f t="shared" si="5"/>
        <v>17.896296296296295</v>
      </c>
      <c r="S84" s="24">
        <f t="shared" si="6"/>
        <v>16.106666666666666</v>
      </c>
      <c r="T84" s="24">
        <f t="shared" si="7"/>
        <v>16.106666666666666</v>
      </c>
      <c r="U84" s="21"/>
      <c r="V84" s="23"/>
      <c r="W84" s="25"/>
      <c r="X84" s="20"/>
      <c r="Y84" s="20"/>
      <c r="Z84" s="20"/>
      <c r="AD84" s="8"/>
      <c r="AE84" s="8"/>
      <c r="AF84" s="8"/>
    </row>
    <row r="85" spans="1:32" x14ac:dyDescent="0.25">
      <c r="A85" s="24" t="s">
        <v>305</v>
      </c>
      <c r="B85" s="24" t="s">
        <v>1062</v>
      </c>
      <c r="C85" s="24" t="s">
        <v>727</v>
      </c>
      <c r="D85" s="24" t="s">
        <v>2</v>
      </c>
      <c r="E85" s="24">
        <v>575</v>
      </c>
      <c r="F85" s="24">
        <v>93</v>
      </c>
      <c r="G85" s="24">
        <v>30</v>
      </c>
      <c r="H85" s="24">
        <v>80</v>
      </c>
      <c r="I85" s="24">
        <v>14</v>
      </c>
      <c r="J85" s="24">
        <v>0.249</v>
      </c>
      <c r="K85" s="24">
        <v>0.32300000000000001</v>
      </c>
      <c r="L85" s="24">
        <v>143</v>
      </c>
      <c r="M85" s="24">
        <v>32</v>
      </c>
      <c r="N85" s="24">
        <v>4</v>
      </c>
      <c r="O85" s="24">
        <v>62</v>
      </c>
      <c r="P85" s="24">
        <v>131</v>
      </c>
      <c r="Q85" s="24">
        <f t="shared" si="4"/>
        <v>391</v>
      </c>
      <c r="R85" s="24">
        <f t="shared" si="5"/>
        <v>23.170370370370371</v>
      </c>
      <c r="S85" s="24">
        <f t="shared" si="6"/>
        <v>20.853333333333335</v>
      </c>
      <c r="T85" s="24">
        <f t="shared" si="7"/>
        <v>20.853333333333335</v>
      </c>
      <c r="U85" s="21"/>
      <c r="V85" s="23"/>
      <c r="W85" s="25"/>
      <c r="X85" s="20"/>
      <c r="Y85" s="20"/>
      <c r="Z85" s="20"/>
      <c r="AD85" s="8"/>
      <c r="AE85" s="8"/>
      <c r="AF85" s="8"/>
    </row>
    <row r="86" spans="1:32" x14ac:dyDescent="0.25">
      <c r="A86" s="24" t="s">
        <v>246</v>
      </c>
      <c r="B86" s="24" t="s">
        <v>342</v>
      </c>
      <c r="C86" s="24" t="s">
        <v>701</v>
      </c>
      <c r="D86" s="24" t="s">
        <v>735</v>
      </c>
      <c r="E86" s="24">
        <v>458</v>
      </c>
      <c r="F86" s="24">
        <v>65</v>
      </c>
      <c r="G86" s="24">
        <v>17</v>
      </c>
      <c r="H86" s="24">
        <v>70</v>
      </c>
      <c r="I86" s="24">
        <v>4</v>
      </c>
      <c r="J86" s="24">
        <v>0.27500000000000002</v>
      </c>
      <c r="K86" s="24">
        <v>0.33500000000000002</v>
      </c>
      <c r="L86" s="24">
        <v>126</v>
      </c>
      <c r="M86" s="24">
        <v>23</v>
      </c>
      <c r="N86" s="24">
        <v>3</v>
      </c>
      <c r="O86" s="24">
        <v>41</v>
      </c>
      <c r="P86" s="24">
        <v>104</v>
      </c>
      <c r="Q86" s="24">
        <f t="shared" si="4"/>
        <v>282</v>
      </c>
      <c r="R86" s="24">
        <f t="shared" si="5"/>
        <v>16.711111111111112</v>
      </c>
      <c r="S86" s="24">
        <f t="shared" si="6"/>
        <v>13.36888888888889</v>
      </c>
      <c r="T86" s="24">
        <f t="shared" si="7"/>
        <v>13.36888888888889</v>
      </c>
      <c r="U86" s="21"/>
      <c r="V86" s="23"/>
      <c r="W86" s="25"/>
      <c r="X86" s="20"/>
      <c r="Y86" s="20"/>
      <c r="Z86" s="20"/>
      <c r="AD86" s="8"/>
      <c r="AE86" s="8"/>
      <c r="AF86" s="8"/>
    </row>
    <row r="87" spans="1:32" x14ac:dyDescent="0.25">
      <c r="A87" s="24" t="s">
        <v>198</v>
      </c>
      <c r="B87" s="24" t="s">
        <v>452</v>
      </c>
      <c r="C87" s="24" t="s">
        <v>716</v>
      </c>
      <c r="D87" s="24" t="s">
        <v>4516</v>
      </c>
      <c r="E87" s="24">
        <v>484</v>
      </c>
      <c r="F87" s="24">
        <v>78</v>
      </c>
      <c r="G87" s="24">
        <v>14</v>
      </c>
      <c r="H87" s="24">
        <v>63</v>
      </c>
      <c r="I87" s="24">
        <v>5</v>
      </c>
      <c r="J87" s="24">
        <v>0.27100000000000002</v>
      </c>
      <c r="K87" s="24">
        <v>0.36399999999999999</v>
      </c>
      <c r="L87" s="24">
        <v>131</v>
      </c>
      <c r="M87" s="24">
        <v>30</v>
      </c>
      <c r="N87" s="24">
        <v>3</v>
      </c>
      <c r="O87" s="24">
        <v>71</v>
      </c>
      <c r="P87" s="24">
        <v>72</v>
      </c>
      <c r="Q87" s="24">
        <f t="shared" si="4"/>
        <v>354</v>
      </c>
      <c r="R87" s="24">
        <f t="shared" si="5"/>
        <v>20.977777777777778</v>
      </c>
      <c r="S87" s="24">
        <f t="shared" si="6"/>
        <v>18.88</v>
      </c>
      <c r="T87" s="24">
        <f t="shared" si="7"/>
        <v>18.88</v>
      </c>
      <c r="U87" s="21"/>
      <c r="V87" s="23"/>
      <c r="W87" s="25"/>
      <c r="X87" s="20"/>
      <c r="Y87" s="20"/>
      <c r="Z87" s="20"/>
      <c r="AD87" s="8"/>
      <c r="AE87" s="8"/>
      <c r="AF87" s="8"/>
    </row>
    <row r="88" spans="1:32" x14ac:dyDescent="0.25">
      <c r="A88" s="24" t="s">
        <v>1130</v>
      </c>
      <c r="B88" s="24" t="s">
        <v>1129</v>
      </c>
      <c r="C88" s="24" t="s">
        <v>709</v>
      </c>
      <c r="D88" s="24" t="s">
        <v>732</v>
      </c>
      <c r="E88" s="24">
        <v>483</v>
      </c>
      <c r="F88" s="24">
        <v>65</v>
      </c>
      <c r="G88" s="24">
        <v>24</v>
      </c>
      <c r="H88" s="24">
        <v>74</v>
      </c>
      <c r="I88" s="24">
        <v>5</v>
      </c>
      <c r="J88" s="24">
        <v>0.248</v>
      </c>
      <c r="K88" s="24">
        <v>0.29099999999999998</v>
      </c>
      <c r="L88" s="24">
        <v>120</v>
      </c>
      <c r="M88" s="24">
        <v>28</v>
      </c>
      <c r="N88" s="24">
        <v>4</v>
      </c>
      <c r="O88" s="24">
        <v>29</v>
      </c>
      <c r="P88" s="24">
        <v>140</v>
      </c>
      <c r="Q88" s="24">
        <f t="shared" si="4"/>
        <v>261</v>
      </c>
      <c r="R88" s="24">
        <f t="shared" si="5"/>
        <v>15.466666666666667</v>
      </c>
      <c r="S88" s="24">
        <f t="shared" si="6"/>
        <v>12.373333333333335</v>
      </c>
      <c r="T88" s="24">
        <f t="shared" si="7"/>
        <v>12.373333333333335</v>
      </c>
      <c r="U88" s="21"/>
      <c r="V88" s="23"/>
      <c r="W88" s="25"/>
      <c r="X88" s="20"/>
      <c r="Y88" s="20"/>
      <c r="Z88" s="20"/>
      <c r="AD88" s="8"/>
      <c r="AE88" s="8"/>
      <c r="AF88" s="8"/>
    </row>
    <row r="89" spans="1:32" x14ac:dyDescent="0.25">
      <c r="A89" s="24" t="s">
        <v>1254</v>
      </c>
      <c r="B89" s="24" t="s">
        <v>1253</v>
      </c>
      <c r="C89" s="24" t="s">
        <v>717</v>
      </c>
      <c r="D89" s="24" t="s">
        <v>735</v>
      </c>
      <c r="E89" s="24">
        <v>444</v>
      </c>
      <c r="F89" s="24">
        <v>63</v>
      </c>
      <c r="G89" s="24">
        <v>18</v>
      </c>
      <c r="H89" s="24">
        <v>65</v>
      </c>
      <c r="I89" s="24">
        <v>6</v>
      </c>
      <c r="J89" s="24">
        <v>0.27700000000000002</v>
      </c>
      <c r="K89" s="24">
        <v>0.33900000000000002</v>
      </c>
      <c r="L89" s="24">
        <v>123</v>
      </c>
      <c r="M89" s="24">
        <v>25</v>
      </c>
      <c r="N89" s="24">
        <v>4</v>
      </c>
      <c r="O89" s="24">
        <v>42</v>
      </c>
      <c r="P89" s="24">
        <v>97</v>
      </c>
      <c r="Q89" s="24">
        <f t="shared" si="4"/>
        <v>289</v>
      </c>
      <c r="R89" s="24">
        <f t="shared" si="5"/>
        <v>17.125925925925927</v>
      </c>
      <c r="S89" s="24">
        <f t="shared" si="6"/>
        <v>13.700740740740741</v>
      </c>
      <c r="T89" s="24">
        <f t="shared" si="7"/>
        <v>13.700740740740741</v>
      </c>
      <c r="U89" s="21"/>
      <c r="V89" s="23"/>
      <c r="W89" s="25"/>
      <c r="X89" s="20"/>
      <c r="Y89" s="20"/>
      <c r="Z89" s="20"/>
      <c r="AD89" s="8"/>
      <c r="AE89" s="8"/>
      <c r="AF89" s="8"/>
    </row>
    <row r="90" spans="1:32" x14ac:dyDescent="0.25">
      <c r="A90" s="24" t="s">
        <v>63</v>
      </c>
      <c r="B90" s="24" t="s">
        <v>215</v>
      </c>
      <c r="C90" s="24" t="s">
        <v>717</v>
      </c>
      <c r="D90" s="24" t="s">
        <v>1</v>
      </c>
      <c r="E90" s="24">
        <v>534</v>
      </c>
      <c r="F90" s="24">
        <v>69</v>
      </c>
      <c r="G90" s="24">
        <v>21</v>
      </c>
      <c r="H90" s="24">
        <v>89</v>
      </c>
      <c r="I90" s="24">
        <v>0</v>
      </c>
      <c r="J90" s="24">
        <v>0.27200000000000002</v>
      </c>
      <c r="K90" s="24">
        <v>0.33700000000000002</v>
      </c>
      <c r="L90" s="24">
        <v>145</v>
      </c>
      <c r="M90" s="24">
        <v>27</v>
      </c>
      <c r="N90" s="24">
        <v>0</v>
      </c>
      <c r="O90" s="24">
        <v>52</v>
      </c>
      <c r="P90" s="24">
        <v>108</v>
      </c>
      <c r="Q90" s="24">
        <f t="shared" si="4"/>
        <v>337</v>
      </c>
      <c r="R90" s="24">
        <f t="shared" si="5"/>
        <v>19.970370370370372</v>
      </c>
      <c r="S90" s="24">
        <f t="shared" si="6"/>
        <v>17.973333333333336</v>
      </c>
      <c r="T90" s="24">
        <f t="shared" si="7"/>
        <v>17.973333333333336</v>
      </c>
      <c r="U90" s="21"/>
      <c r="V90" s="23"/>
      <c r="W90" s="25"/>
      <c r="X90" s="20"/>
      <c r="Y90" s="20"/>
      <c r="Z90" s="20"/>
      <c r="AD90" s="8"/>
      <c r="AE90" s="8"/>
      <c r="AF90" s="8"/>
    </row>
    <row r="91" spans="1:32" x14ac:dyDescent="0.25">
      <c r="A91" s="24" t="s">
        <v>178</v>
      </c>
      <c r="B91" s="24" t="s">
        <v>603</v>
      </c>
      <c r="C91" s="24" t="s">
        <v>699</v>
      </c>
      <c r="D91" s="24" t="s">
        <v>4517</v>
      </c>
      <c r="E91" s="24">
        <v>517</v>
      </c>
      <c r="F91" s="24">
        <v>66</v>
      </c>
      <c r="G91" s="24">
        <v>22</v>
      </c>
      <c r="H91" s="24">
        <v>70</v>
      </c>
      <c r="I91" s="24">
        <v>8</v>
      </c>
      <c r="J91" s="24">
        <v>0.249</v>
      </c>
      <c r="K91" s="24">
        <v>0.312</v>
      </c>
      <c r="L91" s="24">
        <v>129</v>
      </c>
      <c r="M91" s="24">
        <v>25</v>
      </c>
      <c r="N91" s="24">
        <v>5</v>
      </c>
      <c r="O91" s="24">
        <v>47</v>
      </c>
      <c r="P91" s="24">
        <v>131</v>
      </c>
      <c r="Q91" s="24">
        <f t="shared" si="4"/>
        <v>290</v>
      </c>
      <c r="R91" s="24">
        <f t="shared" si="5"/>
        <v>17.185185185185187</v>
      </c>
      <c r="S91" s="24">
        <f t="shared" si="6"/>
        <v>13.74814814814815</v>
      </c>
      <c r="T91" s="24">
        <f t="shared" si="7"/>
        <v>13.74814814814815</v>
      </c>
      <c r="U91" s="21"/>
      <c r="V91" s="23"/>
      <c r="W91" s="25"/>
      <c r="X91" s="20"/>
      <c r="Y91" s="20"/>
      <c r="Z91" s="20"/>
      <c r="AD91" s="8"/>
      <c r="AE91" s="8"/>
      <c r="AF91" s="8"/>
    </row>
    <row r="92" spans="1:32" x14ac:dyDescent="0.25">
      <c r="A92" s="24" t="s">
        <v>1180</v>
      </c>
      <c r="B92" s="24" t="s">
        <v>1179</v>
      </c>
      <c r="C92" s="24" t="s">
        <v>728</v>
      </c>
      <c r="D92" s="24" t="s">
        <v>4500</v>
      </c>
      <c r="E92" s="24">
        <v>558</v>
      </c>
      <c r="F92" s="24">
        <v>78</v>
      </c>
      <c r="G92" s="24">
        <v>6</v>
      </c>
      <c r="H92" s="24">
        <v>40</v>
      </c>
      <c r="I92" s="24">
        <v>20</v>
      </c>
      <c r="J92" s="24">
        <v>0.28499999999999998</v>
      </c>
      <c r="K92" s="24">
        <v>0.33200000000000002</v>
      </c>
      <c r="L92" s="24">
        <v>159</v>
      </c>
      <c r="M92" s="24">
        <v>26</v>
      </c>
      <c r="N92" s="24">
        <v>5</v>
      </c>
      <c r="O92" s="24">
        <v>40</v>
      </c>
      <c r="P92" s="24">
        <v>73</v>
      </c>
      <c r="Q92" s="24">
        <f t="shared" si="4"/>
        <v>318</v>
      </c>
      <c r="R92" s="24">
        <f t="shared" si="5"/>
        <v>18.844444444444445</v>
      </c>
      <c r="S92" s="24">
        <f t="shared" si="6"/>
        <v>16.96</v>
      </c>
      <c r="T92" s="24">
        <f t="shared" si="7"/>
        <v>16.96</v>
      </c>
      <c r="U92" s="21"/>
      <c r="V92" s="23"/>
      <c r="W92" s="25"/>
      <c r="X92" s="20"/>
      <c r="Y92" s="20"/>
      <c r="Z92" s="20"/>
      <c r="AD92" s="8"/>
      <c r="AE92" s="8"/>
      <c r="AF92" s="8"/>
    </row>
    <row r="93" spans="1:32" x14ac:dyDescent="0.25">
      <c r="A93" s="24" t="s">
        <v>742</v>
      </c>
      <c r="B93" s="24" t="s">
        <v>624</v>
      </c>
      <c r="C93" s="24" t="s">
        <v>701</v>
      </c>
      <c r="D93" s="24" t="s">
        <v>4497</v>
      </c>
      <c r="E93" s="24">
        <v>480</v>
      </c>
      <c r="F93" s="24">
        <v>59</v>
      </c>
      <c r="G93" s="24">
        <v>11</v>
      </c>
      <c r="H93" s="24">
        <v>55</v>
      </c>
      <c r="I93" s="24">
        <v>28</v>
      </c>
      <c r="J93" s="24">
        <v>0.28000000000000003</v>
      </c>
      <c r="K93" s="24">
        <v>0.317</v>
      </c>
      <c r="L93" s="24">
        <v>134</v>
      </c>
      <c r="M93" s="24">
        <v>22</v>
      </c>
      <c r="N93" s="24">
        <v>4</v>
      </c>
      <c r="O93" s="24">
        <v>26</v>
      </c>
      <c r="P93" s="24">
        <v>76</v>
      </c>
      <c r="Q93" s="24">
        <f t="shared" si="4"/>
        <v>289</v>
      </c>
      <c r="R93" s="24">
        <f t="shared" si="5"/>
        <v>17.125925925925927</v>
      </c>
      <c r="S93" s="24">
        <f t="shared" si="6"/>
        <v>13.700740740740741</v>
      </c>
      <c r="T93" s="24">
        <f t="shared" si="7"/>
        <v>13.700740740740741</v>
      </c>
      <c r="U93" s="21"/>
      <c r="V93" s="23"/>
      <c r="W93" s="25"/>
      <c r="X93" s="20"/>
      <c r="Y93" s="20"/>
      <c r="Z93" s="20"/>
      <c r="AD93" s="8"/>
      <c r="AE93" s="8"/>
      <c r="AF93" s="8"/>
    </row>
    <row r="94" spans="1:32" x14ac:dyDescent="0.25">
      <c r="A94" s="24" t="s">
        <v>1133</v>
      </c>
      <c r="B94" s="24" t="s">
        <v>1132</v>
      </c>
      <c r="C94" s="24" t="s">
        <v>717</v>
      </c>
      <c r="D94" s="24" t="s">
        <v>732</v>
      </c>
      <c r="E94" s="24">
        <v>453</v>
      </c>
      <c r="F94" s="24">
        <v>68</v>
      </c>
      <c r="G94" s="24">
        <v>26</v>
      </c>
      <c r="H94" s="24">
        <v>67</v>
      </c>
      <c r="I94" s="24">
        <v>8</v>
      </c>
      <c r="J94" s="24">
        <v>0.23400000000000001</v>
      </c>
      <c r="K94" s="24">
        <v>0.34399999999999997</v>
      </c>
      <c r="L94" s="24">
        <v>106</v>
      </c>
      <c r="M94" s="24">
        <v>20</v>
      </c>
      <c r="N94" s="24">
        <v>1</v>
      </c>
      <c r="O94" s="24">
        <v>76</v>
      </c>
      <c r="P94" s="24">
        <v>147</v>
      </c>
      <c r="Q94" s="24">
        <f t="shared" si="4"/>
        <v>278</v>
      </c>
      <c r="R94" s="24">
        <f t="shared" si="5"/>
        <v>16.474074074074075</v>
      </c>
      <c r="S94" s="24">
        <f t="shared" si="6"/>
        <v>13.179259259259261</v>
      </c>
      <c r="T94" s="24">
        <f t="shared" si="7"/>
        <v>13.179259259259261</v>
      </c>
      <c r="U94" s="21"/>
      <c r="V94" s="23"/>
      <c r="W94" s="25"/>
      <c r="X94" s="20"/>
      <c r="Y94" s="20"/>
      <c r="Z94" s="20"/>
      <c r="AD94" s="8"/>
      <c r="AE94" s="8"/>
      <c r="AF94" s="8"/>
    </row>
    <row r="95" spans="1:32" x14ac:dyDescent="0.25">
      <c r="A95" s="24" t="s">
        <v>1072</v>
      </c>
      <c r="B95" s="24" t="s">
        <v>1071</v>
      </c>
      <c r="C95" s="24" t="s">
        <v>704</v>
      </c>
      <c r="D95" s="24" t="s">
        <v>4518</v>
      </c>
      <c r="E95" s="24">
        <v>601</v>
      </c>
      <c r="F95" s="24">
        <v>82</v>
      </c>
      <c r="G95" s="24">
        <v>13</v>
      </c>
      <c r="H95" s="24">
        <v>55</v>
      </c>
      <c r="I95" s="24">
        <v>26</v>
      </c>
      <c r="J95" s="24">
        <v>0.27700000000000002</v>
      </c>
      <c r="K95" s="24">
        <v>0.311</v>
      </c>
      <c r="L95" s="24">
        <v>166</v>
      </c>
      <c r="M95" s="24">
        <v>27</v>
      </c>
      <c r="N95" s="24">
        <v>4</v>
      </c>
      <c r="O95" s="24">
        <v>30</v>
      </c>
      <c r="P95" s="24">
        <v>95</v>
      </c>
      <c r="Q95" s="24">
        <f t="shared" si="4"/>
        <v>338</v>
      </c>
      <c r="R95" s="24">
        <f t="shared" si="5"/>
        <v>20.029629629629628</v>
      </c>
      <c r="S95" s="24">
        <f t="shared" si="6"/>
        <v>18.026666666666667</v>
      </c>
      <c r="T95" s="24">
        <f t="shared" si="7"/>
        <v>18.026666666666667</v>
      </c>
      <c r="U95" s="21"/>
      <c r="V95" s="23"/>
      <c r="W95" s="25"/>
      <c r="X95" s="20"/>
      <c r="Y95" s="20"/>
      <c r="Z95" s="20"/>
      <c r="AD95" s="8"/>
      <c r="AE95" s="8"/>
      <c r="AF95" s="8"/>
    </row>
    <row r="96" spans="1:32" x14ac:dyDescent="0.25">
      <c r="A96" s="24" t="s">
        <v>196</v>
      </c>
      <c r="B96" s="24" t="s">
        <v>1407</v>
      </c>
      <c r="C96" s="24" t="s">
        <v>703</v>
      </c>
      <c r="D96" s="24" t="s">
        <v>3</v>
      </c>
      <c r="E96" s="24">
        <v>501</v>
      </c>
      <c r="F96" s="24">
        <v>69</v>
      </c>
      <c r="G96" s="24">
        <v>21</v>
      </c>
      <c r="H96" s="24">
        <v>77</v>
      </c>
      <c r="I96" s="24">
        <v>5</v>
      </c>
      <c r="J96" s="24">
        <v>0.253</v>
      </c>
      <c r="K96" s="24">
        <v>0.32700000000000001</v>
      </c>
      <c r="L96" s="24">
        <v>127</v>
      </c>
      <c r="M96" s="24">
        <v>26</v>
      </c>
      <c r="N96" s="24">
        <v>6</v>
      </c>
      <c r="O96" s="24">
        <v>55</v>
      </c>
      <c r="P96" s="24">
        <v>145</v>
      </c>
      <c r="Q96" s="24">
        <f t="shared" si="4"/>
        <v>289</v>
      </c>
      <c r="R96" s="24">
        <f t="shared" si="5"/>
        <v>17.125925925925927</v>
      </c>
      <c r="S96" s="24">
        <f t="shared" si="6"/>
        <v>13.700740740740741</v>
      </c>
      <c r="T96" s="24">
        <f t="shared" si="7"/>
        <v>13.700740740740741</v>
      </c>
      <c r="U96" s="21"/>
      <c r="V96" s="23"/>
      <c r="W96" s="25"/>
      <c r="X96" s="20"/>
      <c r="Y96" s="20"/>
      <c r="Z96" s="20"/>
      <c r="AD96" s="8"/>
      <c r="AE96" s="8"/>
      <c r="AF96" s="8"/>
    </row>
    <row r="97" spans="1:32" x14ac:dyDescent="0.25">
      <c r="A97" s="24" t="s">
        <v>83</v>
      </c>
      <c r="B97" s="24" t="s">
        <v>86</v>
      </c>
      <c r="C97" s="24" t="s">
        <v>726</v>
      </c>
      <c r="D97" s="24" t="s">
        <v>731</v>
      </c>
      <c r="E97" s="24">
        <v>403</v>
      </c>
      <c r="F97" s="24">
        <v>55</v>
      </c>
      <c r="G97" s="24">
        <v>11</v>
      </c>
      <c r="H97" s="24">
        <v>66</v>
      </c>
      <c r="I97" s="24">
        <v>11</v>
      </c>
      <c r="J97" s="24">
        <v>0.29299999999999998</v>
      </c>
      <c r="K97" s="24">
        <v>0.35599999999999998</v>
      </c>
      <c r="L97" s="24">
        <v>118</v>
      </c>
      <c r="M97" s="24">
        <v>26</v>
      </c>
      <c r="N97" s="24">
        <v>1</v>
      </c>
      <c r="O97" s="24">
        <v>39</v>
      </c>
      <c r="P97" s="24">
        <v>42</v>
      </c>
      <c r="Q97" s="24">
        <f t="shared" si="4"/>
        <v>308</v>
      </c>
      <c r="R97" s="24">
        <f t="shared" si="5"/>
        <v>18.251851851851853</v>
      </c>
      <c r="S97" s="24">
        <f t="shared" si="6"/>
        <v>16.426666666666669</v>
      </c>
      <c r="T97" s="24">
        <f t="shared" si="7"/>
        <v>16.426666666666669</v>
      </c>
      <c r="U97" s="21"/>
      <c r="V97" s="23"/>
      <c r="W97" s="25"/>
      <c r="X97" s="20"/>
      <c r="Y97" s="20"/>
      <c r="Z97" s="20"/>
      <c r="AD97" s="8"/>
      <c r="AE97" s="8"/>
      <c r="AF97" s="8"/>
    </row>
    <row r="98" spans="1:32" x14ac:dyDescent="0.25">
      <c r="A98" s="24" t="s">
        <v>661</v>
      </c>
      <c r="B98" s="24" t="s">
        <v>1676</v>
      </c>
      <c r="C98" s="24" t="s">
        <v>727</v>
      </c>
      <c r="D98" s="24" t="s">
        <v>735</v>
      </c>
      <c r="E98" s="24">
        <v>497</v>
      </c>
      <c r="F98" s="24">
        <v>66</v>
      </c>
      <c r="G98" s="24">
        <v>16</v>
      </c>
      <c r="H98" s="24">
        <v>73</v>
      </c>
      <c r="I98" s="24">
        <v>9</v>
      </c>
      <c r="J98" s="24">
        <v>0.254</v>
      </c>
      <c r="K98" s="24">
        <v>0.32300000000000001</v>
      </c>
      <c r="L98" s="24">
        <v>126</v>
      </c>
      <c r="M98" s="24">
        <v>26</v>
      </c>
      <c r="N98" s="24">
        <v>6</v>
      </c>
      <c r="O98" s="24">
        <v>51</v>
      </c>
      <c r="P98" s="24">
        <v>101</v>
      </c>
      <c r="Q98" s="24">
        <f t="shared" si="4"/>
        <v>310</v>
      </c>
      <c r="R98" s="24">
        <f t="shared" si="5"/>
        <v>18.37037037037037</v>
      </c>
      <c r="S98" s="24">
        <f t="shared" si="6"/>
        <v>16.533333333333335</v>
      </c>
      <c r="T98" s="24">
        <f t="shared" si="7"/>
        <v>16.533333333333335</v>
      </c>
      <c r="U98" s="21"/>
      <c r="V98" s="23"/>
      <c r="W98" s="25"/>
      <c r="X98" s="20"/>
      <c r="Y98" s="20"/>
      <c r="Z98" s="20"/>
      <c r="AD98" s="8"/>
      <c r="AE98" s="8"/>
      <c r="AF98" s="8"/>
    </row>
    <row r="99" spans="1:32" x14ac:dyDescent="0.25">
      <c r="A99" s="24" t="s">
        <v>162</v>
      </c>
      <c r="B99" s="24" t="s">
        <v>273</v>
      </c>
      <c r="C99" s="24" t="s">
        <v>715</v>
      </c>
      <c r="D99" s="24" t="s">
        <v>2</v>
      </c>
      <c r="E99" s="24">
        <v>593</v>
      </c>
      <c r="F99" s="24">
        <v>95</v>
      </c>
      <c r="G99" s="24">
        <v>18</v>
      </c>
      <c r="H99" s="24">
        <v>72</v>
      </c>
      <c r="I99" s="24">
        <v>11</v>
      </c>
      <c r="J99" s="24">
        <v>0.27700000000000002</v>
      </c>
      <c r="K99" s="24">
        <v>0.32100000000000001</v>
      </c>
      <c r="L99" s="24">
        <v>164</v>
      </c>
      <c r="M99" s="24">
        <v>31</v>
      </c>
      <c r="N99" s="24">
        <v>4</v>
      </c>
      <c r="O99" s="24">
        <v>38</v>
      </c>
      <c r="P99" s="24">
        <v>95</v>
      </c>
      <c r="Q99" s="24">
        <f t="shared" si="4"/>
        <v>378</v>
      </c>
      <c r="R99" s="24">
        <f t="shared" si="5"/>
        <v>22.4</v>
      </c>
      <c r="S99" s="24">
        <f t="shared" si="6"/>
        <v>20.16</v>
      </c>
      <c r="T99" s="24">
        <f t="shared" si="7"/>
        <v>20.16</v>
      </c>
      <c r="U99" s="21"/>
      <c r="V99" s="23"/>
      <c r="W99" s="25"/>
      <c r="X99" s="20"/>
      <c r="Y99" s="20"/>
      <c r="Z99" s="20"/>
      <c r="AD99" s="8"/>
      <c r="AE99" s="8"/>
      <c r="AF99" s="8"/>
    </row>
    <row r="100" spans="1:32" x14ac:dyDescent="0.25">
      <c r="A100" s="24" t="s">
        <v>217</v>
      </c>
      <c r="B100" s="24" t="s">
        <v>216</v>
      </c>
      <c r="C100" s="24" t="s">
        <v>721</v>
      </c>
      <c r="D100" s="24" t="s">
        <v>4515</v>
      </c>
      <c r="E100" s="24">
        <v>506</v>
      </c>
      <c r="F100" s="24">
        <v>79</v>
      </c>
      <c r="G100" s="24">
        <v>23</v>
      </c>
      <c r="H100" s="24">
        <v>58</v>
      </c>
      <c r="I100" s="24">
        <v>6</v>
      </c>
      <c r="J100" s="24">
        <v>0.24</v>
      </c>
      <c r="K100" s="24">
        <v>0.33</v>
      </c>
      <c r="L100" s="24">
        <v>121</v>
      </c>
      <c r="M100" s="24">
        <v>23</v>
      </c>
      <c r="N100" s="24">
        <v>4</v>
      </c>
      <c r="O100" s="24">
        <v>68</v>
      </c>
      <c r="P100" s="24">
        <v>125</v>
      </c>
      <c r="Q100" s="24">
        <f t="shared" si="4"/>
        <v>307</v>
      </c>
      <c r="R100" s="24">
        <f t="shared" si="5"/>
        <v>18.192592592592593</v>
      </c>
      <c r="S100" s="24">
        <f t="shared" si="6"/>
        <v>16.373333333333335</v>
      </c>
      <c r="T100" s="24">
        <f t="shared" si="7"/>
        <v>16.373333333333335</v>
      </c>
      <c r="U100" s="21"/>
      <c r="V100" s="23"/>
      <c r="W100" s="25"/>
      <c r="X100" s="20"/>
      <c r="Y100" s="20"/>
      <c r="Z100" s="20"/>
      <c r="AD100" s="8"/>
      <c r="AE100" s="8"/>
      <c r="AF100" s="8"/>
    </row>
    <row r="101" spans="1:32" x14ac:dyDescent="0.25">
      <c r="A101" s="24" t="s">
        <v>275</v>
      </c>
      <c r="B101" s="24" t="s">
        <v>1250</v>
      </c>
      <c r="C101" s="24" t="s">
        <v>699</v>
      </c>
      <c r="D101" s="24" t="s">
        <v>732</v>
      </c>
      <c r="E101" s="24">
        <v>502</v>
      </c>
      <c r="F101" s="24">
        <v>68</v>
      </c>
      <c r="G101" s="24">
        <v>14</v>
      </c>
      <c r="H101" s="24">
        <v>51</v>
      </c>
      <c r="I101" s="24">
        <v>20</v>
      </c>
      <c r="J101" s="24">
        <v>0.25900000000000001</v>
      </c>
      <c r="K101" s="24">
        <v>0.314</v>
      </c>
      <c r="L101" s="24">
        <v>130</v>
      </c>
      <c r="M101" s="24">
        <v>25</v>
      </c>
      <c r="N101" s="24">
        <v>6</v>
      </c>
      <c r="O101" s="24">
        <v>40</v>
      </c>
      <c r="P101" s="24">
        <v>100</v>
      </c>
      <c r="Q101" s="24">
        <f t="shared" si="4"/>
        <v>288</v>
      </c>
      <c r="R101" s="24">
        <f t="shared" si="5"/>
        <v>17.066666666666666</v>
      </c>
      <c r="S101" s="24">
        <f t="shared" si="6"/>
        <v>13.653333333333334</v>
      </c>
      <c r="T101" s="24">
        <f t="shared" si="7"/>
        <v>13.653333333333334</v>
      </c>
      <c r="U101" s="21"/>
      <c r="V101" s="23"/>
      <c r="W101" s="25"/>
      <c r="X101" s="20"/>
      <c r="Y101" s="20"/>
      <c r="Z101" s="20"/>
      <c r="AD101" s="8"/>
      <c r="AE101" s="8"/>
      <c r="AF101" s="8"/>
    </row>
    <row r="102" spans="1:32" x14ac:dyDescent="0.25">
      <c r="A102" s="24" t="s">
        <v>61</v>
      </c>
      <c r="B102" s="24" t="s">
        <v>60</v>
      </c>
      <c r="C102" s="24" t="s">
        <v>718</v>
      </c>
      <c r="D102" s="24" t="s">
        <v>4499</v>
      </c>
      <c r="E102" s="24">
        <v>475</v>
      </c>
      <c r="F102" s="24">
        <v>58</v>
      </c>
      <c r="G102" s="24">
        <v>20</v>
      </c>
      <c r="H102" s="24">
        <v>69</v>
      </c>
      <c r="I102" s="24">
        <v>1</v>
      </c>
      <c r="J102" s="24">
        <v>0.26900000000000002</v>
      </c>
      <c r="K102" s="24">
        <v>0.318</v>
      </c>
      <c r="L102" s="24">
        <v>128</v>
      </c>
      <c r="M102" s="24">
        <v>27</v>
      </c>
      <c r="N102" s="24">
        <v>1</v>
      </c>
      <c r="O102" s="24">
        <v>34</v>
      </c>
      <c r="P102" s="24">
        <v>91</v>
      </c>
      <c r="Q102" s="24">
        <f t="shared" si="4"/>
        <v>288</v>
      </c>
      <c r="R102" s="24">
        <f t="shared" si="5"/>
        <v>17.066666666666666</v>
      </c>
      <c r="S102" s="24">
        <f t="shared" si="6"/>
        <v>13.653333333333334</v>
      </c>
      <c r="T102" s="24">
        <f t="shared" si="7"/>
        <v>13.653333333333334</v>
      </c>
      <c r="U102" s="21"/>
      <c r="V102" s="23"/>
      <c r="W102" s="25"/>
      <c r="X102" s="20"/>
      <c r="Y102" s="20"/>
      <c r="Z102" s="20"/>
      <c r="AD102" s="8"/>
      <c r="AE102" s="8"/>
      <c r="AF102" s="8"/>
    </row>
    <row r="103" spans="1:32" x14ac:dyDescent="0.25">
      <c r="A103" s="24" t="s">
        <v>195</v>
      </c>
      <c r="B103" s="24" t="s">
        <v>194</v>
      </c>
      <c r="C103" s="24" t="s">
        <v>709</v>
      </c>
      <c r="D103" s="24" t="s">
        <v>732</v>
      </c>
      <c r="E103" s="24">
        <v>505</v>
      </c>
      <c r="F103" s="24">
        <v>82</v>
      </c>
      <c r="G103" s="24">
        <v>13</v>
      </c>
      <c r="H103" s="24">
        <v>46</v>
      </c>
      <c r="I103" s="24">
        <v>13</v>
      </c>
      <c r="J103" s="24">
        <v>0.25900000000000001</v>
      </c>
      <c r="K103" s="24">
        <v>0.35499999999999998</v>
      </c>
      <c r="L103" s="24">
        <v>131</v>
      </c>
      <c r="M103" s="24">
        <v>25</v>
      </c>
      <c r="N103" s="24">
        <v>5</v>
      </c>
      <c r="O103" s="24">
        <v>75</v>
      </c>
      <c r="P103" s="24">
        <v>126</v>
      </c>
      <c r="Q103" s="24">
        <f t="shared" si="4"/>
        <v>295</v>
      </c>
      <c r="R103" s="24">
        <f t="shared" si="5"/>
        <v>17.481481481481481</v>
      </c>
      <c r="S103" s="24">
        <f t="shared" si="6"/>
        <v>13.985185185185186</v>
      </c>
      <c r="T103" s="24">
        <f t="shared" si="7"/>
        <v>13.985185185185186</v>
      </c>
      <c r="U103" s="21"/>
      <c r="V103" s="23"/>
      <c r="W103" s="25"/>
      <c r="X103" s="20"/>
      <c r="Y103" s="20"/>
      <c r="Z103" s="20"/>
      <c r="AD103" s="8"/>
      <c r="AE103" s="8"/>
      <c r="AF103" s="8"/>
    </row>
    <row r="104" spans="1:32" x14ac:dyDescent="0.25">
      <c r="A104" s="24" t="s">
        <v>1182</v>
      </c>
      <c r="B104" s="24" t="s">
        <v>1181</v>
      </c>
      <c r="C104" s="24" t="s">
        <v>727</v>
      </c>
      <c r="D104" s="24" t="s">
        <v>732</v>
      </c>
      <c r="E104" s="24">
        <v>488</v>
      </c>
      <c r="F104" s="24">
        <v>72</v>
      </c>
      <c r="G104" s="24">
        <v>16</v>
      </c>
      <c r="H104" s="24">
        <v>55</v>
      </c>
      <c r="I104" s="24">
        <v>17</v>
      </c>
      <c r="J104" s="24">
        <v>0.24399999999999999</v>
      </c>
      <c r="K104" s="24">
        <v>0.29399999999999998</v>
      </c>
      <c r="L104" s="24">
        <v>119</v>
      </c>
      <c r="M104" s="24">
        <v>23</v>
      </c>
      <c r="N104" s="24">
        <v>7</v>
      </c>
      <c r="O104" s="24">
        <v>34</v>
      </c>
      <c r="P104" s="24">
        <v>158</v>
      </c>
      <c r="Q104" s="24">
        <f t="shared" si="4"/>
        <v>224</v>
      </c>
      <c r="R104" s="24">
        <f t="shared" si="5"/>
        <v>13.274074074074074</v>
      </c>
      <c r="S104" s="24">
        <f t="shared" si="6"/>
        <v>10.619259259259259</v>
      </c>
      <c r="T104" s="24">
        <f t="shared" si="7"/>
        <v>10.619259259259259</v>
      </c>
      <c r="U104" s="21"/>
      <c r="V104" s="23"/>
      <c r="W104" s="25"/>
      <c r="X104" s="20"/>
      <c r="Y104" s="20"/>
      <c r="Z104" s="20"/>
      <c r="AD104" s="8"/>
      <c r="AE104" s="8"/>
      <c r="AF104" s="8"/>
    </row>
    <row r="105" spans="1:32" x14ac:dyDescent="0.25">
      <c r="A105" s="24" t="s">
        <v>207</v>
      </c>
      <c r="B105" s="24" t="s">
        <v>206</v>
      </c>
      <c r="C105" s="24" t="s">
        <v>723</v>
      </c>
      <c r="D105" s="24" t="s">
        <v>731</v>
      </c>
      <c r="E105" s="24">
        <v>514</v>
      </c>
      <c r="F105" s="24">
        <v>77</v>
      </c>
      <c r="G105" s="24">
        <v>12</v>
      </c>
      <c r="H105" s="24">
        <v>51</v>
      </c>
      <c r="I105" s="24">
        <v>15</v>
      </c>
      <c r="J105" s="24">
        <v>0.25700000000000001</v>
      </c>
      <c r="K105" s="24">
        <v>0.33300000000000002</v>
      </c>
      <c r="L105" s="24">
        <v>132</v>
      </c>
      <c r="M105" s="24">
        <v>23</v>
      </c>
      <c r="N105" s="24">
        <v>5</v>
      </c>
      <c r="O105" s="24">
        <v>59</v>
      </c>
      <c r="P105" s="24">
        <v>110</v>
      </c>
      <c r="Q105" s="24">
        <f t="shared" si="4"/>
        <v>293</v>
      </c>
      <c r="R105" s="24">
        <f t="shared" si="5"/>
        <v>17.362962962962964</v>
      </c>
      <c r="S105" s="24">
        <f t="shared" si="6"/>
        <v>13.890370370370372</v>
      </c>
      <c r="T105" s="24">
        <f t="shared" si="7"/>
        <v>13.890370370370372</v>
      </c>
      <c r="U105" s="21"/>
      <c r="V105" s="23"/>
      <c r="W105" s="25"/>
      <c r="X105" s="20"/>
      <c r="Y105" s="20"/>
      <c r="Z105" s="20"/>
      <c r="AD105" s="8"/>
      <c r="AE105" s="8"/>
      <c r="AF105" s="8"/>
    </row>
    <row r="106" spans="1:32" x14ac:dyDescent="0.25">
      <c r="A106" s="24" t="s">
        <v>1502</v>
      </c>
      <c r="B106" s="24" t="s">
        <v>1412</v>
      </c>
      <c r="C106" s="24" t="s">
        <v>703</v>
      </c>
      <c r="D106" s="24" t="s">
        <v>4508</v>
      </c>
      <c r="E106" s="24">
        <v>462</v>
      </c>
      <c r="F106" s="24">
        <v>56</v>
      </c>
      <c r="G106" s="24">
        <v>21</v>
      </c>
      <c r="H106" s="24">
        <v>66</v>
      </c>
      <c r="I106" s="24">
        <v>3</v>
      </c>
      <c r="J106" s="24">
        <v>0.26700000000000002</v>
      </c>
      <c r="K106" s="24">
        <v>0.30499999999999999</v>
      </c>
      <c r="L106" s="24">
        <v>123</v>
      </c>
      <c r="M106" s="24">
        <v>24</v>
      </c>
      <c r="N106" s="24">
        <v>2</v>
      </c>
      <c r="O106" s="24">
        <v>25</v>
      </c>
      <c r="P106" s="24">
        <v>118</v>
      </c>
      <c r="Q106" s="24">
        <f t="shared" si="4"/>
        <v>246</v>
      </c>
      <c r="R106" s="24">
        <f t="shared" si="5"/>
        <v>14.577777777777778</v>
      </c>
      <c r="S106" s="24">
        <f t="shared" si="6"/>
        <v>11.662222222222223</v>
      </c>
      <c r="T106" s="24">
        <f t="shared" si="7"/>
        <v>11.662222222222223</v>
      </c>
      <c r="U106" s="21"/>
      <c r="V106" s="23"/>
      <c r="W106" s="25"/>
      <c r="X106" s="20"/>
      <c r="Y106" s="20"/>
      <c r="Z106" s="20"/>
      <c r="AD106" s="8"/>
      <c r="AE106" s="8"/>
      <c r="AF106" s="8"/>
    </row>
    <row r="107" spans="1:32" x14ac:dyDescent="0.25">
      <c r="A107" s="24" t="s">
        <v>156</v>
      </c>
      <c r="B107" s="24" t="s">
        <v>345</v>
      </c>
      <c r="C107" s="24" t="s">
        <v>703</v>
      </c>
      <c r="D107" s="24" t="s">
        <v>735</v>
      </c>
      <c r="E107" s="24">
        <v>450</v>
      </c>
      <c r="F107" s="24">
        <v>59</v>
      </c>
      <c r="G107" s="24">
        <v>14</v>
      </c>
      <c r="H107" s="24">
        <v>62</v>
      </c>
      <c r="I107" s="24">
        <v>6</v>
      </c>
      <c r="J107" s="24">
        <v>0.28000000000000003</v>
      </c>
      <c r="K107" s="24">
        <v>0.32900000000000001</v>
      </c>
      <c r="L107" s="24">
        <v>126</v>
      </c>
      <c r="M107" s="24">
        <v>24</v>
      </c>
      <c r="N107" s="24">
        <v>8</v>
      </c>
      <c r="O107" s="24">
        <v>33</v>
      </c>
      <c r="P107" s="24">
        <v>97</v>
      </c>
      <c r="Q107" s="24">
        <f t="shared" si="4"/>
        <v>271</v>
      </c>
      <c r="R107" s="24">
        <f t="shared" si="5"/>
        <v>16.05925925925926</v>
      </c>
      <c r="S107" s="24">
        <f t="shared" si="6"/>
        <v>12.84740740740741</v>
      </c>
      <c r="T107" s="24">
        <f t="shared" si="7"/>
        <v>12.84740740740741</v>
      </c>
      <c r="U107" s="21"/>
      <c r="V107" s="23"/>
      <c r="W107" s="25"/>
      <c r="X107" s="20"/>
      <c r="Y107" s="20"/>
      <c r="Z107" s="20"/>
      <c r="AD107" s="8"/>
      <c r="AE107" s="8"/>
      <c r="AF107" s="8"/>
    </row>
    <row r="108" spans="1:32" x14ac:dyDescent="0.25">
      <c r="A108" s="24" t="s">
        <v>930</v>
      </c>
      <c r="B108" s="24" t="s">
        <v>56</v>
      </c>
      <c r="C108" s="24" t="s">
        <v>846</v>
      </c>
      <c r="D108" s="24" t="s">
        <v>2</v>
      </c>
      <c r="E108" s="24">
        <v>585</v>
      </c>
      <c r="F108" s="24">
        <v>83</v>
      </c>
      <c r="G108" s="24">
        <v>3</v>
      </c>
      <c r="H108" s="24">
        <v>39</v>
      </c>
      <c r="I108" s="24">
        <v>50</v>
      </c>
      <c r="J108" s="24">
        <v>0.28799999999999998</v>
      </c>
      <c r="K108" s="24">
        <v>0.32400000000000001</v>
      </c>
      <c r="L108" s="24">
        <v>169</v>
      </c>
      <c r="M108" s="24">
        <v>21</v>
      </c>
      <c r="N108" s="24">
        <v>9</v>
      </c>
      <c r="O108" s="24">
        <v>31</v>
      </c>
      <c r="P108" s="24">
        <v>95</v>
      </c>
      <c r="Q108" s="24">
        <f t="shared" si="4"/>
        <v>325</v>
      </c>
      <c r="R108" s="24">
        <f t="shared" si="5"/>
        <v>19.25925925925926</v>
      </c>
      <c r="S108" s="24">
        <f t="shared" si="6"/>
        <v>17.333333333333336</v>
      </c>
      <c r="T108" s="24">
        <f t="shared" si="7"/>
        <v>17.333333333333336</v>
      </c>
      <c r="U108" s="21"/>
      <c r="V108" s="23"/>
      <c r="W108" s="25"/>
      <c r="X108" s="20"/>
      <c r="Y108" s="20"/>
      <c r="Z108" s="20"/>
      <c r="AD108" s="8"/>
      <c r="AE108" s="8"/>
      <c r="AF108" s="8"/>
    </row>
    <row r="109" spans="1:32" x14ac:dyDescent="0.25">
      <c r="A109" s="24" t="s">
        <v>58</v>
      </c>
      <c r="B109" s="24" t="s">
        <v>557</v>
      </c>
      <c r="C109" s="24" t="s">
        <v>708</v>
      </c>
      <c r="D109" s="24" t="s">
        <v>2</v>
      </c>
      <c r="E109" s="24">
        <v>507</v>
      </c>
      <c r="F109" s="24">
        <v>63</v>
      </c>
      <c r="G109" s="24">
        <v>7</v>
      </c>
      <c r="H109" s="24">
        <v>51</v>
      </c>
      <c r="I109" s="24">
        <v>16</v>
      </c>
      <c r="J109" s="24">
        <v>0.28299999999999997</v>
      </c>
      <c r="K109" s="24">
        <v>0.312</v>
      </c>
      <c r="L109" s="24">
        <v>144</v>
      </c>
      <c r="M109" s="24">
        <v>30</v>
      </c>
      <c r="N109" s="24">
        <v>5</v>
      </c>
      <c r="O109" s="24">
        <v>21</v>
      </c>
      <c r="P109" s="24">
        <v>80</v>
      </c>
      <c r="Q109" s="24">
        <f t="shared" si="4"/>
        <v>276</v>
      </c>
      <c r="R109" s="24">
        <f t="shared" si="5"/>
        <v>16.355555555555554</v>
      </c>
      <c r="S109" s="24">
        <f t="shared" si="6"/>
        <v>13.084444444444443</v>
      </c>
      <c r="T109" s="24">
        <f t="shared" si="7"/>
        <v>13.084444444444443</v>
      </c>
      <c r="U109" s="21"/>
      <c r="V109" s="23"/>
      <c r="W109" s="25"/>
      <c r="X109" s="20"/>
      <c r="Y109" s="20"/>
      <c r="Z109" s="20"/>
      <c r="AD109" s="8"/>
      <c r="AE109" s="8"/>
      <c r="AF109" s="8"/>
    </row>
    <row r="110" spans="1:32" x14ac:dyDescent="0.25">
      <c r="A110" s="24" t="s">
        <v>297</v>
      </c>
      <c r="B110" s="24" t="s">
        <v>296</v>
      </c>
      <c r="C110" s="24" t="s">
        <v>715</v>
      </c>
      <c r="D110" s="24" t="s">
        <v>4503</v>
      </c>
      <c r="E110" s="24">
        <v>491</v>
      </c>
      <c r="F110" s="24">
        <v>61</v>
      </c>
      <c r="G110" s="24">
        <v>20</v>
      </c>
      <c r="H110" s="24">
        <v>79</v>
      </c>
      <c r="I110" s="24">
        <v>1</v>
      </c>
      <c r="J110" s="24">
        <v>0.27900000000000003</v>
      </c>
      <c r="K110" s="24">
        <v>0.33700000000000002</v>
      </c>
      <c r="L110" s="24">
        <v>137</v>
      </c>
      <c r="M110" s="24">
        <v>22</v>
      </c>
      <c r="N110" s="24">
        <v>1</v>
      </c>
      <c r="O110" s="24">
        <v>43</v>
      </c>
      <c r="P110" s="24">
        <v>69</v>
      </c>
      <c r="Q110" s="24">
        <f t="shared" si="4"/>
        <v>336</v>
      </c>
      <c r="R110" s="24">
        <f t="shared" si="5"/>
        <v>19.911111111111111</v>
      </c>
      <c r="S110" s="24">
        <f t="shared" si="6"/>
        <v>17.920000000000002</v>
      </c>
      <c r="T110" s="24">
        <f t="shared" si="7"/>
        <v>17.920000000000002</v>
      </c>
      <c r="U110" s="21"/>
      <c r="V110" s="23"/>
      <c r="W110" s="25"/>
      <c r="X110" s="20"/>
      <c r="Y110" s="20"/>
      <c r="Z110" s="20"/>
      <c r="AD110" s="8"/>
      <c r="AE110" s="8"/>
      <c r="AF110" s="8"/>
    </row>
    <row r="111" spans="1:32" x14ac:dyDescent="0.25">
      <c r="A111" s="24" t="s">
        <v>938</v>
      </c>
      <c r="B111" s="24" t="s">
        <v>874</v>
      </c>
      <c r="C111" s="24" t="s">
        <v>706</v>
      </c>
      <c r="D111" s="24" t="s">
        <v>2</v>
      </c>
      <c r="E111" s="24">
        <v>557</v>
      </c>
      <c r="F111" s="24">
        <v>84</v>
      </c>
      <c r="G111" s="24">
        <v>9</v>
      </c>
      <c r="H111" s="24">
        <v>61</v>
      </c>
      <c r="I111" s="24">
        <v>15</v>
      </c>
      <c r="J111" s="24">
        <v>0.307</v>
      </c>
      <c r="K111" s="24">
        <v>0.36699999999999999</v>
      </c>
      <c r="L111" s="24">
        <v>171</v>
      </c>
      <c r="M111" s="24">
        <v>27</v>
      </c>
      <c r="N111" s="24">
        <v>6</v>
      </c>
      <c r="O111" s="24">
        <v>53</v>
      </c>
      <c r="P111" s="24">
        <v>94</v>
      </c>
      <c r="Q111" s="24">
        <f t="shared" si="4"/>
        <v>356</v>
      </c>
      <c r="R111" s="24">
        <f t="shared" si="5"/>
        <v>21.096296296296295</v>
      </c>
      <c r="S111" s="24">
        <f t="shared" si="6"/>
        <v>18.986666666666665</v>
      </c>
      <c r="T111" s="24">
        <f t="shared" si="7"/>
        <v>18.986666666666665</v>
      </c>
      <c r="U111" s="21"/>
      <c r="V111" s="23"/>
      <c r="W111" s="25"/>
      <c r="X111" s="20"/>
      <c r="Y111" s="20"/>
      <c r="Z111" s="20"/>
      <c r="AD111" s="8"/>
      <c r="AE111" s="8"/>
      <c r="AF111" s="8"/>
    </row>
    <row r="112" spans="1:32" x14ac:dyDescent="0.25">
      <c r="A112" s="24" t="s">
        <v>1613</v>
      </c>
      <c r="B112" s="24" t="s">
        <v>511</v>
      </c>
      <c r="C112" s="24" t="s">
        <v>716</v>
      </c>
      <c r="D112" s="24" t="s">
        <v>4502</v>
      </c>
      <c r="E112" s="24">
        <v>414</v>
      </c>
      <c r="F112" s="24">
        <v>54</v>
      </c>
      <c r="G112" s="24">
        <v>15</v>
      </c>
      <c r="H112" s="24">
        <v>58</v>
      </c>
      <c r="I112" s="24">
        <v>4</v>
      </c>
      <c r="J112" s="24">
        <v>0.27600000000000002</v>
      </c>
      <c r="K112" s="24">
        <v>0.33800000000000002</v>
      </c>
      <c r="L112" s="24">
        <v>114</v>
      </c>
      <c r="M112" s="24">
        <v>23</v>
      </c>
      <c r="N112" s="24">
        <v>2</v>
      </c>
      <c r="O112" s="24">
        <v>39</v>
      </c>
      <c r="P112" s="24">
        <v>90</v>
      </c>
      <c r="Q112" s="24">
        <f t="shared" si="4"/>
        <v>251</v>
      </c>
      <c r="R112" s="24">
        <f t="shared" si="5"/>
        <v>14.874074074074073</v>
      </c>
      <c r="S112" s="24">
        <f t="shared" si="6"/>
        <v>11.89925925925926</v>
      </c>
      <c r="T112" s="24">
        <f t="shared" si="7"/>
        <v>11.89925925925926</v>
      </c>
      <c r="U112" s="21"/>
      <c r="V112" s="23"/>
      <c r="W112" s="25"/>
      <c r="X112" s="20"/>
      <c r="Y112" s="20"/>
      <c r="Z112" s="20"/>
      <c r="AD112" s="8"/>
      <c r="AE112" s="8"/>
      <c r="AF112" s="8"/>
    </row>
    <row r="113" spans="1:32" x14ac:dyDescent="0.25">
      <c r="A113" s="24" t="s">
        <v>275</v>
      </c>
      <c r="B113" s="24" t="s">
        <v>1386</v>
      </c>
      <c r="C113" s="24" t="s">
        <v>713</v>
      </c>
      <c r="D113" s="24" t="s">
        <v>732</v>
      </c>
      <c r="E113" s="24">
        <v>532</v>
      </c>
      <c r="F113" s="24">
        <v>61</v>
      </c>
      <c r="G113" s="24">
        <v>10</v>
      </c>
      <c r="H113" s="24">
        <v>55</v>
      </c>
      <c r="I113" s="24">
        <v>16</v>
      </c>
      <c r="J113" s="24">
        <v>0.27200000000000002</v>
      </c>
      <c r="K113" s="24">
        <v>0.30299999999999999</v>
      </c>
      <c r="L113" s="24">
        <v>145</v>
      </c>
      <c r="M113" s="24">
        <v>34</v>
      </c>
      <c r="N113" s="24">
        <v>2</v>
      </c>
      <c r="O113" s="24">
        <v>24</v>
      </c>
      <c r="P113" s="24">
        <v>86</v>
      </c>
      <c r="Q113" s="24">
        <f t="shared" si="4"/>
        <v>283</v>
      </c>
      <c r="R113" s="24">
        <f t="shared" si="5"/>
        <v>16.770370370370369</v>
      </c>
      <c r="S113" s="24">
        <f t="shared" si="6"/>
        <v>13.416296296296295</v>
      </c>
      <c r="T113" s="24">
        <f t="shared" si="7"/>
        <v>13.416296296296295</v>
      </c>
      <c r="U113" s="21"/>
      <c r="V113" s="23"/>
      <c r="W113" s="25"/>
      <c r="X113" s="20"/>
      <c r="Y113" s="20"/>
      <c r="Z113" s="20"/>
      <c r="AD113" s="8"/>
      <c r="AE113" s="8"/>
      <c r="AF113" s="8"/>
    </row>
    <row r="114" spans="1:32" x14ac:dyDescent="0.25">
      <c r="A114" s="24" t="s">
        <v>32</v>
      </c>
      <c r="B114" s="24" t="s">
        <v>59</v>
      </c>
      <c r="C114" s="24" t="s">
        <v>701</v>
      </c>
      <c r="D114" s="24" t="s">
        <v>1</v>
      </c>
      <c r="E114" s="24">
        <v>512</v>
      </c>
      <c r="F114" s="24">
        <v>73</v>
      </c>
      <c r="G114" s="24">
        <v>18</v>
      </c>
      <c r="H114" s="24">
        <v>73</v>
      </c>
      <c r="I114" s="24">
        <v>4</v>
      </c>
      <c r="J114" s="24">
        <v>0.26800000000000002</v>
      </c>
      <c r="K114" s="24">
        <v>0.36399999999999999</v>
      </c>
      <c r="L114" s="24">
        <v>137</v>
      </c>
      <c r="M114" s="24">
        <v>32</v>
      </c>
      <c r="N114" s="24">
        <v>5</v>
      </c>
      <c r="O114" s="24">
        <v>77</v>
      </c>
      <c r="P114" s="24">
        <v>145</v>
      </c>
      <c r="Q114" s="24">
        <f t="shared" si="4"/>
        <v>315</v>
      </c>
      <c r="R114" s="24">
        <f t="shared" si="5"/>
        <v>18.666666666666668</v>
      </c>
      <c r="S114" s="24">
        <f t="shared" si="6"/>
        <v>16.8</v>
      </c>
      <c r="T114" s="24">
        <f t="shared" si="7"/>
        <v>16.8</v>
      </c>
      <c r="U114" s="21"/>
      <c r="V114" s="23"/>
      <c r="W114" s="25"/>
      <c r="X114" s="20"/>
      <c r="Y114" s="20"/>
      <c r="Z114" s="20"/>
      <c r="AD114" s="8"/>
      <c r="AE114" s="8"/>
      <c r="AF114" s="8"/>
    </row>
    <row r="115" spans="1:32" x14ac:dyDescent="0.25">
      <c r="A115" s="24" t="s">
        <v>58</v>
      </c>
      <c r="B115" s="24" t="s">
        <v>766</v>
      </c>
      <c r="C115" s="24" t="s">
        <v>718</v>
      </c>
      <c r="D115" s="24" t="s">
        <v>735</v>
      </c>
      <c r="E115" s="24">
        <v>436</v>
      </c>
      <c r="F115" s="24">
        <v>59</v>
      </c>
      <c r="G115" s="24">
        <v>16</v>
      </c>
      <c r="H115" s="24">
        <v>60</v>
      </c>
      <c r="I115" s="24">
        <v>7</v>
      </c>
      <c r="J115" s="24">
        <v>0.27</v>
      </c>
      <c r="K115" s="24">
        <v>0.33200000000000002</v>
      </c>
      <c r="L115" s="24">
        <v>118</v>
      </c>
      <c r="M115" s="24">
        <v>21</v>
      </c>
      <c r="N115" s="24">
        <v>3</v>
      </c>
      <c r="O115" s="24">
        <v>40</v>
      </c>
      <c r="P115" s="24">
        <v>67</v>
      </c>
      <c r="Q115" s="24">
        <f t="shared" si="4"/>
        <v>292</v>
      </c>
      <c r="R115" s="24">
        <f t="shared" si="5"/>
        <v>17.303703703703704</v>
      </c>
      <c r="S115" s="24">
        <f t="shared" si="6"/>
        <v>13.842962962962964</v>
      </c>
      <c r="T115" s="24">
        <f t="shared" si="7"/>
        <v>13.842962962962964</v>
      </c>
      <c r="U115" s="21"/>
      <c r="V115" s="23"/>
      <c r="W115" s="25"/>
      <c r="X115" s="20"/>
      <c r="Y115" s="20"/>
      <c r="Z115" s="20"/>
      <c r="AD115" s="8"/>
      <c r="AE115" s="8"/>
      <c r="AF115" s="8"/>
    </row>
    <row r="116" spans="1:32" x14ac:dyDescent="0.25">
      <c r="A116" s="24" t="s">
        <v>962</v>
      </c>
      <c r="B116" s="24" t="s">
        <v>1220</v>
      </c>
      <c r="C116" s="24" t="s">
        <v>707</v>
      </c>
      <c r="D116" s="24" t="s">
        <v>3</v>
      </c>
      <c r="E116" s="24">
        <v>539</v>
      </c>
      <c r="F116" s="24">
        <v>68</v>
      </c>
      <c r="G116" s="24">
        <v>19</v>
      </c>
      <c r="H116" s="24">
        <v>68</v>
      </c>
      <c r="I116" s="24">
        <v>9</v>
      </c>
      <c r="J116" s="24">
        <v>0.251</v>
      </c>
      <c r="K116" s="24">
        <v>0.307</v>
      </c>
      <c r="L116" s="24">
        <v>135</v>
      </c>
      <c r="M116" s="24">
        <v>25</v>
      </c>
      <c r="N116" s="24">
        <v>2</v>
      </c>
      <c r="O116" s="24">
        <v>44</v>
      </c>
      <c r="P116" s="24">
        <v>142</v>
      </c>
      <c r="Q116" s="24">
        <f t="shared" si="4"/>
        <v>268</v>
      </c>
      <c r="R116" s="24">
        <f t="shared" si="5"/>
        <v>15.881481481481481</v>
      </c>
      <c r="S116" s="24">
        <f t="shared" si="6"/>
        <v>12.705185185185186</v>
      </c>
      <c r="T116" s="24">
        <f t="shared" si="7"/>
        <v>12.705185185185186</v>
      </c>
      <c r="U116" s="21"/>
      <c r="V116" s="23"/>
      <c r="W116" s="25"/>
      <c r="X116" s="20"/>
      <c r="Y116" s="20"/>
      <c r="Z116" s="20"/>
      <c r="AD116" s="8"/>
      <c r="AE116" s="8"/>
      <c r="AF116" s="8"/>
    </row>
    <row r="117" spans="1:32" x14ac:dyDescent="0.25">
      <c r="A117" s="24" t="s">
        <v>931</v>
      </c>
      <c r="B117" s="24" t="s">
        <v>637</v>
      </c>
      <c r="C117" s="24" t="s">
        <v>714</v>
      </c>
      <c r="D117" s="24" t="s">
        <v>705</v>
      </c>
      <c r="E117" s="24">
        <v>511</v>
      </c>
      <c r="F117" s="24">
        <v>55</v>
      </c>
      <c r="G117" s="24">
        <v>21</v>
      </c>
      <c r="H117" s="24">
        <v>66</v>
      </c>
      <c r="I117" s="24">
        <v>0</v>
      </c>
      <c r="J117" s="24">
        <v>0.255</v>
      </c>
      <c r="K117" s="24">
        <v>0.28199999999999997</v>
      </c>
      <c r="L117" s="24">
        <v>130</v>
      </c>
      <c r="M117" s="24">
        <v>25</v>
      </c>
      <c r="N117" s="24">
        <v>2</v>
      </c>
      <c r="O117" s="24">
        <v>20</v>
      </c>
      <c r="P117" s="24">
        <v>100</v>
      </c>
      <c r="Q117" s="24">
        <f t="shared" si="4"/>
        <v>263</v>
      </c>
      <c r="R117" s="24">
        <f t="shared" si="5"/>
        <v>15.585185185185185</v>
      </c>
      <c r="S117" s="24">
        <f t="shared" si="6"/>
        <v>12.468148148148149</v>
      </c>
      <c r="T117" s="24">
        <f t="shared" si="7"/>
        <v>12.468148148148149</v>
      </c>
      <c r="U117" s="21"/>
      <c r="V117" s="23"/>
      <c r="W117" s="25"/>
      <c r="X117" s="20"/>
      <c r="Y117" s="20"/>
      <c r="Z117" s="20"/>
      <c r="AD117" s="8"/>
      <c r="AE117" s="8"/>
      <c r="AF117" s="8"/>
    </row>
    <row r="118" spans="1:32" x14ac:dyDescent="0.25">
      <c r="A118" s="24" t="s">
        <v>230</v>
      </c>
      <c r="B118" s="24" t="s">
        <v>165</v>
      </c>
      <c r="C118" s="24" t="s">
        <v>699</v>
      </c>
      <c r="D118" s="24" t="s">
        <v>4507</v>
      </c>
      <c r="E118" s="24">
        <v>484</v>
      </c>
      <c r="F118" s="24">
        <v>59</v>
      </c>
      <c r="G118" s="24">
        <v>21</v>
      </c>
      <c r="H118" s="24">
        <v>66</v>
      </c>
      <c r="I118" s="24">
        <v>2</v>
      </c>
      <c r="J118" s="24">
        <v>0.25800000000000001</v>
      </c>
      <c r="K118" s="24">
        <v>0.30499999999999999</v>
      </c>
      <c r="L118" s="24">
        <v>125</v>
      </c>
      <c r="M118" s="24">
        <v>29</v>
      </c>
      <c r="N118" s="24">
        <v>3</v>
      </c>
      <c r="O118" s="24">
        <v>33</v>
      </c>
      <c r="P118" s="24">
        <v>125</v>
      </c>
      <c r="Q118" s="24">
        <f t="shared" si="4"/>
        <v>258</v>
      </c>
      <c r="R118" s="24">
        <f t="shared" si="5"/>
        <v>15.28888888888889</v>
      </c>
      <c r="S118" s="24">
        <f t="shared" si="6"/>
        <v>12.231111111111112</v>
      </c>
      <c r="T118" s="24">
        <f t="shared" si="7"/>
        <v>12.231111111111112</v>
      </c>
      <c r="U118" s="21"/>
      <c r="V118" s="23"/>
      <c r="W118" s="25"/>
      <c r="X118" s="20"/>
      <c r="Y118" s="20"/>
      <c r="Z118" s="20"/>
      <c r="AD118" s="8"/>
      <c r="AE118" s="8"/>
      <c r="AF118" s="8"/>
    </row>
    <row r="119" spans="1:32" x14ac:dyDescent="0.25">
      <c r="A119" s="24" t="s">
        <v>177</v>
      </c>
      <c r="B119" s="24" t="s">
        <v>176</v>
      </c>
      <c r="C119" s="24" t="s">
        <v>723</v>
      </c>
      <c r="D119" s="24" t="s">
        <v>732</v>
      </c>
      <c r="E119" s="24">
        <v>500</v>
      </c>
      <c r="F119" s="24">
        <v>67</v>
      </c>
      <c r="G119" s="24">
        <v>10</v>
      </c>
      <c r="H119" s="24">
        <v>49</v>
      </c>
      <c r="I119" s="24">
        <v>20</v>
      </c>
      <c r="J119" s="24">
        <v>0.26200000000000001</v>
      </c>
      <c r="K119" s="24">
        <v>0.32100000000000001</v>
      </c>
      <c r="L119" s="24">
        <v>131</v>
      </c>
      <c r="M119" s="24">
        <v>21</v>
      </c>
      <c r="N119" s="24">
        <v>3</v>
      </c>
      <c r="O119" s="24">
        <v>43</v>
      </c>
      <c r="P119" s="24">
        <v>81</v>
      </c>
      <c r="Q119" s="24">
        <f t="shared" si="4"/>
        <v>286</v>
      </c>
      <c r="R119" s="24">
        <f t="shared" si="5"/>
        <v>16.94814814814815</v>
      </c>
      <c r="S119" s="24">
        <f t="shared" si="6"/>
        <v>13.55851851851852</v>
      </c>
      <c r="T119" s="24">
        <f t="shared" si="7"/>
        <v>13.55851851851852</v>
      </c>
      <c r="U119" s="21"/>
      <c r="V119" s="23"/>
      <c r="W119" s="25"/>
      <c r="X119" s="20"/>
      <c r="Y119" s="20"/>
      <c r="Z119" s="20"/>
      <c r="AD119" s="8"/>
      <c r="AE119" s="8"/>
      <c r="AF119" s="8"/>
    </row>
    <row r="120" spans="1:32" x14ac:dyDescent="0.25">
      <c r="A120" s="24" t="s">
        <v>54</v>
      </c>
      <c r="B120" s="24" t="s">
        <v>1119</v>
      </c>
      <c r="C120" s="24" t="s">
        <v>707</v>
      </c>
      <c r="D120" s="24" t="s">
        <v>4519</v>
      </c>
      <c r="E120" s="24">
        <v>478</v>
      </c>
      <c r="F120" s="24">
        <v>55</v>
      </c>
      <c r="G120" s="24">
        <v>5</v>
      </c>
      <c r="H120" s="24">
        <v>43</v>
      </c>
      <c r="I120" s="24">
        <v>30</v>
      </c>
      <c r="J120" s="24">
        <v>0.28199999999999997</v>
      </c>
      <c r="K120" s="24">
        <v>0.31</v>
      </c>
      <c r="L120" s="24">
        <v>134</v>
      </c>
      <c r="M120" s="24">
        <v>19</v>
      </c>
      <c r="N120" s="24">
        <v>6</v>
      </c>
      <c r="O120" s="24">
        <v>20</v>
      </c>
      <c r="P120" s="24">
        <v>68</v>
      </c>
      <c r="Q120" s="24">
        <f t="shared" si="4"/>
        <v>260</v>
      </c>
      <c r="R120" s="24">
        <f t="shared" si="5"/>
        <v>15.407407407407407</v>
      </c>
      <c r="S120" s="24">
        <f t="shared" si="6"/>
        <v>12.325925925925926</v>
      </c>
      <c r="T120" s="24">
        <f t="shared" si="7"/>
        <v>12.325925925925926</v>
      </c>
      <c r="U120" s="21"/>
      <c r="V120" s="23"/>
      <c r="W120" s="25"/>
      <c r="X120" s="20"/>
      <c r="Y120" s="20"/>
      <c r="Z120" s="20"/>
      <c r="AD120" s="8"/>
      <c r="AE120" s="8"/>
      <c r="AF120" s="8"/>
    </row>
    <row r="121" spans="1:32" x14ac:dyDescent="0.25">
      <c r="A121" s="24" t="s">
        <v>588</v>
      </c>
      <c r="B121" s="24" t="s">
        <v>468</v>
      </c>
      <c r="C121" s="24" t="s">
        <v>716</v>
      </c>
      <c r="D121" s="24" t="s">
        <v>4504</v>
      </c>
      <c r="E121" s="24">
        <v>457</v>
      </c>
      <c r="F121" s="24">
        <v>56</v>
      </c>
      <c r="G121" s="24">
        <v>18</v>
      </c>
      <c r="H121" s="24">
        <v>64</v>
      </c>
      <c r="I121" s="24">
        <v>13</v>
      </c>
      <c r="J121" s="24">
        <v>0.26300000000000001</v>
      </c>
      <c r="K121" s="24">
        <v>0.29799999999999999</v>
      </c>
      <c r="L121" s="24">
        <v>120</v>
      </c>
      <c r="M121" s="24">
        <v>21</v>
      </c>
      <c r="N121" s="24">
        <v>1</v>
      </c>
      <c r="O121" s="24">
        <v>23</v>
      </c>
      <c r="P121" s="24">
        <v>129</v>
      </c>
      <c r="Q121" s="24">
        <f t="shared" si="4"/>
        <v>224</v>
      </c>
      <c r="R121" s="24">
        <f t="shared" si="5"/>
        <v>13.274074074074074</v>
      </c>
      <c r="S121" s="24">
        <f t="shared" si="6"/>
        <v>10.619259259259259</v>
      </c>
      <c r="T121" s="24">
        <f t="shared" si="7"/>
        <v>10.619259259259259</v>
      </c>
      <c r="U121" s="21"/>
      <c r="V121" s="23"/>
      <c r="W121" s="25"/>
      <c r="X121" s="20"/>
      <c r="Y121" s="20"/>
      <c r="Z121" s="20"/>
      <c r="AD121" s="8"/>
      <c r="AE121" s="8"/>
      <c r="AF121" s="8"/>
    </row>
    <row r="122" spans="1:32" x14ac:dyDescent="0.25">
      <c r="A122" s="24" t="s">
        <v>1172</v>
      </c>
      <c r="B122" s="24" t="s">
        <v>392</v>
      </c>
      <c r="C122" s="24" t="s">
        <v>724</v>
      </c>
      <c r="D122" s="24" t="s">
        <v>735</v>
      </c>
      <c r="E122" s="24">
        <v>442</v>
      </c>
      <c r="F122" s="24">
        <v>61</v>
      </c>
      <c r="G122" s="24">
        <v>20</v>
      </c>
      <c r="H122" s="24">
        <v>64</v>
      </c>
      <c r="I122" s="24">
        <v>5</v>
      </c>
      <c r="J122" s="24">
        <v>0.252</v>
      </c>
      <c r="K122" s="24">
        <v>0.33700000000000002</v>
      </c>
      <c r="L122" s="24">
        <v>111</v>
      </c>
      <c r="M122" s="24">
        <v>23</v>
      </c>
      <c r="N122" s="24">
        <v>2</v>
      </c>
      <c r="O122" s="24">
        <v>57</v>
      </c>
      <c r="P122" s="24">
        <v>153</v>
      </c>
      <c r="Q122" s="24">
        <f t="shared" si="4"/>
        <v>232</v>
      </c>
      <c r="R122" s="24">
        <f t="shared" si="5"/>
        <v>13.748148148148148</v>
      </c>
      <c r="S122" s="24">
        <f t="shared" si="6"/>
        <v>10.998518518518519</v>
      </c>
      <c r="T122" s="24">
        <f t="shared" si="7"/>
        <v>10.998518518518519</v>
      </c>
      <c r="U122" s="21"/>
      <c r="V122" s="23"/>
      <c r="W122" s="25"/>
      <c r="X122" s="20"/>
      <c r="Y122" s="20"/>
      <c r="Z122" s="20"/>
      <c r="AD122" s="8"/>
      <c r="AE122" s="8"/>
      <c r="AF122" s="8"/>
    </row>
    <row r="123" spans="1:32" x14ac:dyDescent="0.25">
      <c r="A123" s="24" t="s">
        <v>295</v>
      </c>
      <c r="B123" s="24" t="s">
        <v>355</v>
      </c>
      <c r="C123" s="24" t="s">
        <v>846</v>
      </c>
      <c r="D123" s="24" t="s">
        <v>3</v>
      </c>
      <c r="E123" s="24">
        <v>550</v>
      </c>
      <c r="F123" s="24">
        <v>66</v>
      </c>
      <c r="G123" s="24">
        <v>9</v>
      </c>
      <c r="H123" s="24">
        <v>64</v>
      </c>
      <c r="I123" s="24">
        <v>2</v>
      </c>
      <c r="J123" s="24">
        <v>0.28999999999999998</v>
      </c>
      <c r="K123" s="24">
        <v>0.33900000000000002</v>
      </c>
      <c r="L123" s="24">
        <v>159</v>
      </c>
      <c r="M123" s="24">
        <v>30</v>
      </c>
      <c r="N123" s="24">
        <v>3</v>
      </c>
      <c r="O123" s="24">
        <v>41</v>
      </c>
      <c r="P123" s="24">
        <v>70</v>
      </c>
      <c r="Q123" s="24">
        <f t="shared" si="4"/>
        <v>325</v>
      </c>
      <c r="R123" s="24">
        <f t="shared" si="5"/>
        <v>19.25925925925926</v>
      </c>
      <c r="S123" s="24">
        <f t="shared" si="6"/>
        <v>17.333333333333336</v>
      </c>
      <c r="T123" s="24">
        <f t="shared" si="7"/>
        <v>17.333333333333336</v>
      </c>
      <c r="U123" s="21"/>
      <c r="V123" s="23"/>
      <c r="W123" s="25"/>
      <c r="X123" s="20"/>
      <c r="Y123" s="20"/>
      <c r="Z123" s="20"/>
      <c r="AD123" s="8"/>
      <c r="AE123" s="8"/>
      <c r="AF123" s="8"/>
    </row>
    <row r="124" spans="1:32" x14ac:dyDescent="0.25">
      <c r="A124" s="24" t="s">
        <v>52</v>
      </c>
      <c r="B124" s="24" t="s">
        <v>238</v>
      </c>
      <c r="C124" s="24" t="s">
        <v>716</v>
      </c>
      <c r="D124" s="24" t="s">
        <v>4510</v>
      </c>
      <c r="E124" s="24">
        <v>471</v>
      </c>
      <c r="F124" s="24">
        <v>64</v>
      </c>
      <c r="G124" s="24">
        <v>11</v>
      </c>
      <c r="H124" s="24">
        <v>54</v>
      </c>
      <c r="I124" s="24">
        <v>13</v>
      </c>
      <c r="J124" s="24">
        <v>0.26500000000000001</v>
      </c>
      <c r="K124" s="24">
        <v>0.33900000000000002</v>
      </c>
      <c r="L124" s="24">
        <v>125</v>
      </c>
      <c r="M124" s="24">
        <v>27</v>
      </c>
      <c r="N124" s="24">
        <v>2</v>
      </c>
      <c r="O124" s="24">
        <v>53</v>
      </c>
      <c r="P124" s="24">
        <v>81</v>
      </c>
      <c r="Q124" s="24">
        <f t="shared" si="4"/>
        <v>292</v>
      </c>
      <c r="R124" s="24">
        <f t="shared" si="5"/>
        <v>17.303703703703704</v>
      </c>
      <c r="S124" s="24">
        <f t="shared" si="6"/>
        <v>13.842962962962964</v>
      </c>
      <c r="T124" s="24">
        <f t="shared" si="7"/>
        <v>13.842962962962964</v>
      </c>
      <c r="U124" s="21"/>
      <c r="V124" s="23"/>
      <c r="W124" s="25"/>
      <c r="X124" s="20"/>
      <c r="Y124" s="20"/>
      <c r="Z124" s="20"/>
      <c r="AD124" s="8"/>
      <c r="AE124" s="8"/>
      <c r="AF124" s="8"/>
    </row>
    <row r="125" spans="1:32" x14ac:dyDescent="0.25">
      <c r="A125" s="24" t="s">
        <v>1197</v>
      </c>
      <c r="B125" s="24" t="s">
        <v>1196</v>
      </c>
      <c r="C125" s="24" t="s">
        <v>719</v>
      </c>
      <c r="D125" s="24" t="s">
        <v>4520</v>
      </c>
      <c r="E125" s="24">
        <v>504</v>
      </c>
      <c r="F125" s="24">
        <v>61</v>
      </c>
      <c r="G125" s="24">
        <v>15</v>
      </c>
      <c r="H125" s="24">
        <v>70</v>
      </c>
      <c r="I125" s="24">
        <v>1</v>
      </c>
      <c r="J125" s="24">
        <v>0.27300000000000002</v>
      </c>
      <c r="K125" s="24">
        <v>0.32600000000000001</v>
      </c>
      <c r="L125" s="24">
        <v>138</v>
      </c>
      <c r="M125" s="24">
        <v>28</v>
      </c>
      <c r="N125" s="24">
        <v>3</v>
      </c>
      <c r="O125" s="24">
        <v>40</v>
      </c>
      <c r="P125" s="24">
        <v>68</v>
      </c>
      <c r="Q125" s="24">
        <f t="shared" si="4"/>
        <v>321</v>
      </c>
      <c r="R125" s="24">
        <f t="shared" si="5"/>
        <v>19.022222222222222</v>
      </c>
      <c r="S125" s="24">
        <f t="shared" si="6"/>
        <v>17.12</v>
      </c>
      <c r="T125" s="24">
        <f t="shared" si="7"/>
        <v>17.12</v>
      </c>
      <c r="U125" s="21"/>
      <c r="V125" s="23"/>
      <c r="W125" s="25"/>
      <c r="X125" s="20"/>
      <c r="Y125" s="20"/>
      <c r="Z125" s="20"/>
      <c r="AD125" s="8"/>
      <c r="AE125" s="8"/>
      <c r="AF125" s="8"/>
    </row>
    <row r="126" spans="1:32" x14ac:dyDescent="0.25">
      <c r="A126" s="24" t="s">
        <v>188</v>
      </c>
      <c r="B126" s="24" t="s">
        <v>1097</v>
      </c>
      <c r="C126" s="24" t="s">
        <v>715</v>
      </c>
      <c r="D126" s="24" t="s">
        <v>3</v>
      </c>
      <c r="E126" s="24">
        <v>519</v>
      </c>
      <c r="F126" s="24">
        <v>58</v>
      </c>
      <c r="G126" s="24">
        <v>19</v>
      </c>
      <c r="H126" s="24">
        <v>70</v>
      </c>
      <c r="I126" s="24">
        <v>2</v>
      </c>
      <c r="J126" s="24">
        <v>0.26500000000000001</v>
      </c>
      <c r="K126" s="24">
        <v>0.314</v>
      </c>
      <c r="L126" s="24">
        <v>138</v>
      </c>
      <c r="M126" s="24">
        <v>30</v>
      </c>
      <c r="N126" s="24">
        <v>4</v>
      </c>
      <c r="O126" s="24">
        <v>37</v>
      </c>
      <c r="P126" s="24">
        <v>139</v>
      </c>
      <c r="Q126" s="24">
        <f t="shared" si="4"/>
        <v>261</v>
      </c>
      <c r="R126" s="24">
        <f t="shared" si="5"/>
        <v>15.466666666666667</v>
      </c>
      <c r="S126" s="24">
        <f t="shared" si="6"/>
        <v>12.373333333333335</v>
      </c>
      <c r="T126" s="24">
        <f t="shared" si="7"/>
        <v>12.373333333333335</v>
      </c>
      <c r="U126" s="21"/>
      <c r="V126" s="23"/>
      <c r="W126" s="25"/>
      <c r="X126" s="20"/>
      <c r="Y126" s="20"/>
      <c r="Z126" s="20"/>
      <c r="AD126" s="8"/>
      <c r="AE126" s="8"/>
      <c r="AF126" s="8"/>
    </row>
    <row r="127" spans="1:32" x14ac:dyDescent="0.25">
      <c r="A127" s="24" t="s">
        <v>409</v>
      </c>
      <c r="B127" s="24" t="s">
        <v>408</v>
      </c>
      <c r="C127" s="24" t="s">
        <v>701</v>
      </c>
      <c r="D127" s="24" t="s">
        <v>732</v>
      </c>
      <c r="E127" s="24">
        <v>524</v>
      </c>
      <c r="F127" s="24">
        <v>71</v>
      </c>
      <c r="G127" s="24">
        <v>8</v>
      </c>
      <c r="H127" s="24">
        <v>43</v>
      </c>
      <c r="I127" s="24">
        <v>14</v>
      </c>
      <c r="J127" s="24">
        <v>0.27300000000000002</v>
      </c>
      <c r="K127" s="24">
        <v>0.33300000000000002</v>
      </c>
      <c r="L127" s="24">
        <v>143</v>
      </c>
      <c r="M127" s="24">
        <v>25</v>
      </c>
      <c r="N127" s="24">
        <v>4</v>
      </c>
      <c r="O127" s="24">
        <v>47</v>
      </c>
      <c r="P127" s="24">
        <v>67</v>
      </c>
      <c r="Q127" s="24">
        <f t="shared" si="4"/>
        <v>308</v>
      </c>
      <c r="R127" s="24">
        <f t="shared" si="5"/>
        <v>18.251851851851853</v>
      </c>
      <c r="S127" s="24">
        <f t="shared" si="6"/>
        <v>16.426666666666669</v>
      </c>
      <c r="T127" s="24">
        <f t="shared" si="7"/>
        <v>16.426666666666669</v>
      </c>
      <c r="U127" s="21"/>
      <c r="V127" s="23"/>
      <c r="W127" s="25"/>
      <c r="X127" s="20"/>
      <c r="Y127" s="20"/>
      <c r="Z127" s="20"/>
      <c r="AD127" s="8"/>
      <c r="AE127" s="8"/>
      <c r="AF127" s="8"/>
    </row>
    <row r="128" spans="1:32" x14ac:dyDescent="0.25">
      <c r="A128" s="24" t="s">
        <v>1505</v>
      </c>
      <c r="B128" s="24" t="s">
        <v>1234</v>
      </c>
      <c r="C128" s="24" t="s">
        <v>846</v>
      </c>
      <c r="D128" s="24" t="s">
        <v>705</v>
      </c>
      <c r="E128" s="24">
        <v>457</v>
      </c>
      <c r="F128" s="24">
        <v>52</v>
      </c>
      <c r="G128" s="24">
        <v>10</v>
      </c>
      <c r="H128" s="24">
        <v>50</v>
      </c>
      <c r="I128" s="24">
        <v>10</v>
      </c>
      <c r="J128" s="24">
        <v>0.27900000000000003</v>
      </c>
      <c r="K128" s="24">
        <v>0.318</v>
      </c>
      <c r="L128" s="24">
        <v>128</v>
      </c>
      <c r="M128" s="24">
        <v>26</v>
      </c>
      <c r="N128" s="24">
        <v>3</v>
      </c>
      <c r="O128" s="24">
        <v>26</v>
      </c>
      <c r="P128" s="24">
        <v>85</v>
      </c>
      <c r="Q128" s="24">
        <f t="shared" si="4"/>
        <v>243</v>
      </c>
      <c r="R128" s="24">
        <f t="shared" si="5"/>
        <v>14.4</v>
      </c>
      <c r="S128" s="24">
        <f t="shared" si="6"/>
        <v>11.520000000000001</v>
      </c>
      <c r="T128" s="24">
        <f t="shared" si="7"/>
        <v>11.520000000000001</v>
      </c>
      <c r="U128" s="21"/>
      <c r="V128" s="23"/>
      <c r="W128" s="25"/>
      <c r="X128" s="20"/>
      <c r="Y128" s="20"/>
      <c r="Z128" s="20"/>
      <c r="AD128" s="8"/>
      <c r="AE128" s="8"/>
      <c r="AF128" s="8"/>
    </row>
    <row r="129" spans="1:32" x14ac:dyDescent="0.25">
      <c r="A129" s="24" t="s">
        <v>2049</v>
      </c>
      <c r="B129" s="24" t="s">
        <v>57</v>
      </c>
      <c r="C129" s="24" t="s">
        <v>708</v>
      </c>
      <c r="D129" s="24" t="s">
        <v>4505</v>
      </c>
      <c r="E129" s="24">
        <v>452</v>
      </c>
      <c r="F129" s="24">
        <v>59</v>
      </c>
      <c r="G129" s="24">
        <v>12</v>
      </c>
      <c r="H129" s="24">
        <v>59</v>
      </c>
      <c r="I129" s="24">
        <v>4</v>
      </c>
      <c r="J129" s="24">
        <v>0.27800000000000002</v>
      </c>
      <c r="K129" s="24">
        <v>0.35099999999999998</v>
      </c>
      <c r="L129" s="24">
        <v>126</v>
      </c>
      <c r="M129" s="24">
        <v>24</v>
      </c>
      <c r="N129" s="24">
        <v>3</v>
      </c>
      <c r="O129" s="24">
        <v>51</v>
      </c>
      <c r="P129" s="24">
        <v>77</v>
      </c>
      <c r="Q129" s="24">
        <f t="shared" si="4"/>
        <v>288</v>
      </c>
      <c r="R129" s="24">
        <f t="shared" si="5"/>
        <v>17.066666666666666</v>
      </c>
      <c r="S129" s="24">
        <f t="shared" si="6"/>
        <v>13.653333333333334</v>
      </c>
      <c r="T129" s="24">
        <f t="shared" si="7"/>
        <v>13.653333333333334</v>
      </c>
      <c r="U129" s="21"/>
      <c r="V129" s="23"/>
      <c r="W129" s="25"/>
      <c r="X129" s="20"/>
      <c r="Y129" s="20"/>
      <c r="Z129" s="20"/>
      <c r="AD129" s="8"/>
      <c r="AE129" s="8"/>
      <c r="AF129" s="8"/>
    </row>
    <row r="130" spans="1:32" x14ac:dyDescent="0.25">
      <c r="A130" s="24" t="s">
        <v>246</v>
      </c>
      <c r="B130" s="24" t="s">
        <v>1831</v>
      </c>
      <c r="C130" s="24" t="s">
        <v>719</v>
      </c>
      <c r="D130" s="24" t="s">
        <v>735</v>
      </c>
      <c r="E130" s="24">
        <v>472</v>
      </c>
      <c r="F130" s="24">
        <v>58</v>
      </c>
      <c r="G130" s="24">
        <v>20</v>
      </c>
      <c r="H130" s="24">
        <v>65</v>
      </c>
      <c r="I130" s="24">
        <v>4</v>
      </c>
      <c r="J130" s="24">
        <v>0.251</v>
      </c>
      <c r="K130" s="24">
        <v>0.28499999999999998</v>
      </c>
      <c r="L130" s="24">
        <v>118</v>
      </c>
      <c r="M130" s="24">
        <v>22</v>
      </c>
      <c r="N130" s="24">
        <v>2</v>
      </c>
      <c r="O130" s="24">
        <v>23</v>
      </c>
      <c r="P130" s="24">
        <v>119</v>
      </c>
      <c r="Q130" s="24">
        <f t="shared" si="4"/>
        <v>235</v>
      </c>
      <c r="R130" s="24">
        <f t="shared" si="5"/>
        <v>13.925925925925926</v>
      </c>
      <c r="S130" s="24">
        <f t="shared" si="6"/>
        <v>11.140740740740741</v>
      </c>
      <c r="T130" s="24">
        <f t="shared" si="7"/>
        <v>11.140740740740741</v>
      </c>
      <c r="U130" s="21"/>
      <c r="V130" s="23"/>
      <c r="W130" s="25"/>
      <c r="X130" s="20"/>
      <c r="Y130" s="20"/>
      <c r="Z130" s="20"/>
      <c r="AD130" s="8"/>
      <c r="AE130" s="8"/>
      <c r="AF130" s="8"/>
    </row>
    <row r="131" spans="1:32" x14ac:dyDescent="0.25">
      <c r="A131" s="24" t="s">
        <v>129</v>
      </c>
      <c r="B131" s="24" t="s">
        <v>128</v>
      </c>
      <c r="C131" s="24" t="s">
        <v>712</v>
      </c>
      <c r="D131" s="24" t="s">
        <v>735</v>
      </c>
      <c r="E131" s="24">
        <v>424</v>
      </c>
      <c r="F131" s="24">
        <v>66</v>
      </c>
      <c r="G131" s="24">
        <v>16</v>
      </c>
      <c r="H131" s="24">
        <v>53</v>
      </c>
      <c r="I131" s="24">
        <v>6</v>
      </c>
      <c r="J131" s="24">
        <v>0.26</v>
      </c>
      <c r="K131" s="24">
        <v>0.34799999999999998</v>
      </c>
      <c r="L131" s="24">
        <v>110</v>
      </c>
      <c r="M131" s="24">
        <v>22</v>
      </c>
      <c r="N131" s="24">
        <v>1</v>
      </c>
      <c r="O131" s="24">
        <v>58</v>
      </c>
      <c r="P131" s="24">
        <v>113</v>
      </c>
      <c r="Q131" s="24">
        <f t="shared" ref="Q131:Q194" si="8">F131+H131+I131+(L131-M131-N131-G131)+2*M131+3*N131+4*G131+O131-P131</f>
        <v>252</v>
      </c>
      <c r="R131" s="24">
        <f t="shared" ref="R131:R194" si="9">Q131/16.875</f>
        <v>14.933333333333334</v>
      </c>
      <c r="S131" s="24">
        <f t="shared" ref="S131:S194" si="10">IF(Q131 &gt;= 500,R131*1.1,IF(Q131 &gt; 400,R131,IF(Q131&gt;300,R131*0.9,IF(Q131&gt;200,R131*0.8,IF(Q131&gt;100,R131*0.7,R131*0.6)))))</f>
        <v>11.946666666666667</v>
      </c>
      <c r="T131" s="24">
        <f t="shared" ref="T131:T194" si="11">IF(S131 &lt; 1.5,1,S131)</f>
        <v>11.946666666666667</v>
      </c>
      <c r="U131" s="21"/>
      <c r="V131" s="23"/>
      <c r="W131" s="25"/>
      <c r="X131" s="20"/>
      <c r="Y131" s="20"/>
      <c r="Z131" s="20"/>
      <c r="AD131" s="8"/>
      <c r="AE131" s="8"/>
      <c r="AF131" s="8"/>
    </row>
    <row r="132" spans="1:32" x14ac:dyDescent="0.25">
      <c r="A132" s="24" t="s">
        <v>43</v>
      </c>
      <c r="B132" s="24" t="s">
        <v>325</v>
      </c>
      <c r="C132" s="24" t="s">
        <v>714</v>
      </c>
      <c r="D132" s="24" t="s">
        <v>3</v>
      </c>
      <c r="E132" s="24">
        <v>481</v>
      </c>
      <c r="F132" s="24">
        <v>61</v>
      </c>
      <c r="G132" s="24">
        <v>20</v>
      </c>
      <c r="H132" s="24">
        <v>66</v>
      </c>
      <c r="I132" s="24">
        <v>1</v>
      </c>
      <c r="J132" s="24">
        <v>0.26</v>
      </c>
      <c r="K132" s="24">
        <v>0.315</v>
      </c>
      <c r="L132" s="24">
        <v>125</v>
      </c>
      <c r="M132" s="24">
        <v>25</v>
      </c>
      <c r="N132" s="24">
        <v>1</v>
      </c>
      <c r="O132" s="24">
        <v>39</v>
      </c>
      <c r="P132" s="24">
        <v>73</v>
      </c>
      <c r="Q132" s="24">
        <f t="shared" si="8"/>
        <v>306</v>
      </c>
      <c r="R132" s="24">
        <f t="shared" si="9"/>
        <v>18.133333333333333</v>
      </c>
      <c r="S132" s="24">
        <f t="shared" si="10"/>
        <v>16.32</v>
      </c>
      <c r="T132" s="24">
        <f t="shared" si="11"/>
        <v>16.32</v>
      </c>
      <c r="U132" s="21"/>
      <c r="V132" s="23"/>
      <c r="W132" s="25"/>
      <c r="X132" s="20"/>
      <c r="Y132" s="20"/>
      <c r="Z132" s="20"/>
      <c r="AD132" s="8"/>
      <c r="AE132" s="8"/>
      <c r="AF132" s="8"/>
    </row>
    <row r="133" spans="1:32" x14ac:dyDescent="0.25">
      <c r="A133" s="24" t="s">
        <v>188</v>
      </c>
      <c r="B133" s="24" t="s">
        <v>294</v>
      </c>
      <c r="C133" s="24" t="s">
        <v>728</v>
      </c>
      <c r="D133" s="24" t="s">
        <v>735</v>
      </c>
      <c r="E133" s="24">
        <v>546</v>
      </c>
      <c r="F133" s="24">
        <v>65</v>
      </c>
      <c r="G133" s="24">
        <v>10</v>
      </c>
      <c r="H133" s="24">
        <v>62</v>
      </c>
      <c r="I133" s="24">
        <v>1</v>
      </c>
      <c r="J133" s="24">
        <v>0.27300000000000002</v>
      </c>
      <c r="K133" s="24">
        <v>0.34599999999999997</v>
      </c>
      <c r="L133" s="24">
        <v>149</v>
      </c>
      <c r="M133" s="24">
        <v>27</v>
      </c>
      <c r="N133" s="24">
        <v>1</v>
      </c>
      <c r="O133" s="24">
        <v>61</v>
      </c>
      <c r="P133" s="24">
        <v>84</v>
      </c>
      <c r="Q133" s="24">
        <f t="shared" si="8"/>
        <v>313</v>
      </c>
      <c r="R133" s="24">
        <f t="shared" si="9"/>
        <v>18.548148148148147</v>
      </c>
      <c r="S133" s="24">
        <f t="shared" si="10"/>
        <v>16.693333333333332</v>
      </c>
      <c r="T133" s="24">
        <f t="shared" si="11"/>
        <v>16.693333333333332</v>
      </c>
      <c r="U133" s="21"/>
      <c r="V133" s="23"/>
      <c r="W133" s="25"/>
      <c r="X133" s="20"/>
      <c r="Y133" s="20"/>
      <c r="Z133" s="20"/>
      <c r="AD133" s="8"/>
      <c r="AE133" s="8"/>
      <c r="AF133" s="8"/>
    </row>
    <row r="134" spans="1:32" x14ac:dyDescent="0.25">
      <c r="A134" s="24" t="s">
        <v>87</v>
      </c>
      <c r="B134" s="24" t="s">
        <v>295</v>
      </c>
      <c r="C134" s="24" t="s">
        <v>713</v>
      </c>
      <c r="D134" s="24" t="s">
        <v>705</v>
      </c>
      <c r="E134" s="24">
        <v>428</v>
      </c>
      <c r="F134" s="24">
        <v>58</v>
      </c>
      <c r="G134" s="24">
        <v>18</v>
      </c>
      <c r="H134" s="24">
        <v>66</v>
      </c>
      <c r="I134" s="24">
        <v>3</v>
      </c>
      <c r="J134" s="24">
        <v>0.23400000000000001</v>
      </c>
      <c r="K134" s="24">
        <v>0.31900000000000001</v>
      </c>
      <c r="L134" s="24">
        <v>100</v>
      </c>
      <c r="M134" s="24">
        <v>18</v>
      </c>
      <c r="N134" s="24">
        <v>1</v>
      </c>
      <c r="O134" s="24">
        <v>53</v>
      </c>
      <c r="P134" s="24">
        <v>122</v>
      </c>
      <c r="Q134" s="24">
        <f t="shared" si="8"/>
        <v>232</v>
      </c>
      <c r="R134" s="24">
        <f t="shared" si="9"/>
        <v>13.748148148148148</v>
      </c>
      <c r="S134" s="24">
        <f t="shared" si="10"/>
        <v>10.998518518518519</v>
      </c>
      <c r="T134" s="24">
        <f t="shared" si="11"/>
        <v>10.998518518518519</v>
      </c>
      <c r="U134" s="21"/>
      <c r="V134" s="23"/>
      <c r="W134" s="25"/>
      <c r="X134" s="20"/>
      <c r="Y134" s="20"/>
      <c r="Z134" s="20"/>
      <c r="AD134" s="8"/>
      <c r="AE134" s="8"/>
      <c r="AF134" s="8"/>
    </row>
    <row r="135" spans="1:32" x14ac:dyDescent="0.25">
      <c r="A135" s="24" t="s">
        <v>323</v>
      </c>
      <c r="B135" s="24" t="s">
        <v>862</v>
      </c>
      <c r="C135" s="24" t="s">
        <v>717</v>
      </c>
      <c r="D135" s="24" t="s">
        <v>2</v>
      </c>
      <c r="E135" s="24">
        <v>517</v>
      </c>
      <c r="F135" s="24">
        <v>75</v>
      </c>
      <c r="G135" s="24">
        <v>18</v>
      </c>
      <c r="H135" s="24">
        <v>58</v>
      </c>
      <c r="I135" s="24">
        <v>7</v>
      </c>
      <c r="J135" s="24">
        <v>0.26400000000000001</v>
      </c>
      <c r="K135" s="24">
        <v>0.32700000000000001</v>
      </c>
      <c r="L135" s="24">
        <v>136</v>
      </c>
      <c r="M135" s="24">
        <v>26</v>
      </c>
      <c r="N135" s="24">
        <v>3</v>
      </c>
      <c r="O135" s="24">
        <v>48</v>
      </c>
      <c r="P135" s="24">
        <v>113</v>
      </c>
      <c r="Q135" s="24">
        <f t="shared" si="8"/>
        <v>297</v>
      </c>
      <c r="R135" s="24">
        <f t="shared" si="9"/>
        <v>17.600000000000001</v>
      </c>
      <c r="S135" s="24">
        <f t="shared" si="10"/>
        <v>14.080000000000002</v>
      </c>
      <c r="T135" s="24">
        <f t="shared" si="11"/>
        <v>14.080000000000002</v>
      </c>
      <c r="U135" s="21"/>
      <c r="V135" s="23"/>
      <c r="W135" s="25"/>
      <c r="X135" s="20"/>
      <c r="Y135" s="20"/>
      <c r="Z135" s="20"/>
      <c r="AD135" s="8"/>
      <c r="AE135" s="8"/>
      <c r="AF135" s="8"/>
    </row>
    <row r="136" spans="1:32" x14ac:dyDescent="0.25">
      <c r="A136" s="24" t="s">
        <v>1659</v>
      </c>
      <c r="B136" s="24" t="s">
        <v>163</v>
      </c>
      <c r="C136" s="24" t="s">
        <v>709</v>
      </c>
      <c r="D136" s="24" t="s">
        <v>737</v>
      </c>
      <c r="E136" s="24">
        <v>491</v>
      </c>
      <c r="F136" s="24">
        <v>70</v>
      </c>
      <c r="G136" s="24">
        <v>16</v>
      </c>
      <c r="H136" s="24">
        <v>65</v>
      </c>
      <c r="I136" s="24">
        <v>7</v>
      </c>
      <c r="J136" s="24">
        <v>0.27800000000000002</v>
      </c>
      <c r="K136" s="24">
        <v>0.33400000000000002</v>
      </c>
      <c r="L136" s="24">
        <v>137</v>
      </c>
      <c r="M136" s="24">
        <v>31</v>
      </c>
      <c r="N136" s="24">
        <v>3</v>
      </c>
      <c r="O136" s="24">
        <v>41</v>
      </c>
      <c r="P136" s="24">
        <v>80</v>
      </c>
      <c r="Q136" s="24">
        <f t="shared" si="8"/>
        <v>325</v>
      </c>
      <c r="R136" s="24">
        <f t="shared" si="9"/>
        <v>19.25925925925926</v>
      </c>
      <c r="S136" s="24">
        <f t="shared" si="10"/>
        <v>17.333333333333336</v>
      </c>
      <c r="T136" s="24">
        <f t="shared" si="11"/>
        <v>17.333333333333336</v>
      </c>
      <c r="U136" s="21"/>
      <c r="V136" s="23"/>
      <c r="W136" s="25"/>
      <c r="X136" s="20"/>
      <c r="Y136" s="20"/>
      <c r="Z136" s="20"/>
      <c r="AD136" s="8"/>
      <c r="AE136" s="8"/>
      <c r="AF136" s="8"/>
    </row>
    <row r="137" spans="1:32" x14ac:dyDescent="0.25">
      <c r="A137" s="24" t="s">
        <v>1813</v>
      </c>
      <c r="B137" s="24" t="s">
        <v>1812</v>
      </c>
      <c r="C137" s="24" t="s">
        <v>720</v>
      </c>
      <c r="D137" s="24" t="s">
        <v>3</v>
      </c>
      <c r="E137" s="24">
        <v>482</v>
      </c>
      <c r="F137" s="24">
        <v>60</v>
      </c>
      <c r="G137" s="24">
        <v>17</v>
      </c>
      <c r="H137" s="24">
        <v>64</v>
      </c>
      <c r="I137" s="24">
        <v>1</v>
      </c>
      <c r="J137" s="24">
        <v>0.27100000000000002</v>
      </c>
      <c r="K137" s="24">
        <v>0.307</v>
      </c>
      <c r="L137" s="24">
        <v>130</v>
      </c>
      <c r="M137" s="24">
        <v>28</v>
      </c>
      <c r="N137" s="24">
        <v>1</v>
      </c>
      <c r="O137" s="24">
        <v>25</v>
      </c>
      <c r="P137" s="24">
        <v>104</v>
      </c>
      <c r="Q137" s="24">
        <f t="shared" si="8"/>
        <v>257</v>
      </c>
      <c r="R137" s="24">
        <f t="shared" si="9"/>
        <v>15.229629629629629</v>
      </c>
      <c r="S137" s="24">
        <f t="shared" si="10"/>
        <v>12.183703703703705</v>
      </c>
      <c r="T137" s="24">
        <f t="shared" si="11"/>
        <v>12.183703703703705</v>
      </c>
      <c r="U137" s="21"/>
      <c r="V137" s="23"/>
      <c r="W137" s="25"/>
      <c r="X137" s="20"/>
      <c r="Y137" s="20"/>
      <c r="Z137" s="20"/>
      <c r="AD137" s="8"/>
      <c r="AE137" s="8"/>
      <c r="AF137" s="8"/>
    </row>
    <row r="138" spans="1:32" x14ac:dyDescent="0.25">
      <c r="A138" s="24" t="s">
        <v>164</v>
      </c>
      <c r="B138" s="24" t="s">
        <v>241</v>
      </c>
      <c r="C138" s="24" t="s">
        <v>723</v>
      </c>
      <c r="D138" s="24" t="s">
        <v>4521</v>
      </c>
      <c r="E138" s="24">
        <v>388</v>
      </c>
      <c r="F138" s="24">
        <v>53</v>
      </c>
      <c r="G138" s="24">
        <v>18</v>
      </c>
      <c r="H138" s="24">
        <v>65</v>
      </c>
      <c r="I138" s="24">
        <v>1</v>
      </c>
      <c r="J138" s="24">
        <v>0.26100000000000001</v>
      </c>
      <c r="K138" s="24">
        <v>0.33400000000000002</v>
      </c>
      <c r="L138" s="24">
        <v>101</v>
      </c>
      <c r="M138" s="24">
        <v>21</v>
      </c>
      <c r="N138" s="24">
        <v>1</v>
      </c>
      <c r="O138" s="24">
        <v>43</v>
      </c>
      <c r="P138" s="24">
        <v>78</v>
      </c>
      <c r="Q138" s="24">
        <f t="shared" si="8"/>
        <v>262</v>
      </c>
      <c r="R138" s="24">
        <f t="shared" si="9"/>
        <v>15.525925925925925</v>
      </c>
      <c r="S138" s="24">
        <f t="shared" si="10"/>
        <v>12.42074074074074</v>
      </c>
      <c r="T138" s="24">
        <f t="shared" si="11"/>
        <v>12.42074074074074</v>
      </c>
      <c r="U138" s="21"/>
      <c r="V138" s="23"/>
      <c r="W138" s="25"/>
      <c r="X138" s="20"/>
      <c r="Y138" s="20"/>
      <c r="Z138" s="20"/>
      <c r="AD138" s="8"/>
      <c r="AE138" s="8"/>
      <c r="AF138" s="8"/>
    </row>
    <row r="139" spans="1:32" x14ac:dyDescent="0.25">
      <c r="A139" s="24" t="s">
        <v>52</v>
      </c>
      <c r="B139" s="24" t="s">
        <v>870</v>
      </c>
      <c r="C139" s="24" t="s">
        <v>726</v>
      </c>
      <c r="D139" s="24" t="s">
        <v>2</v>
      </c>
      <c r="E139" s="24">
        <v>569</v>
      </c>
      <c r="F139" s="24">
        <v>83</v>
      </c>
      <c r="G139" s="24">
        <v>15</v>
      </c>
      <c r="H139" s="24">
        <v>67</v>
      </c>
      <c r="I139" s="24">
        <v>14</v>
      </c>
      <c r="J139" s="24">
        <v>0.27300000000000002</v>
      </c>
      <c r="K139" s="24">
        <v>0.33800000000000002</v>
      </c>
      <c r="L139" s="24">
        <v>156</v>
      </c>
      <c r="M139" s="24">
        <v>35</v>
      </c>
      <c r="N139" s="24">
        <v>4</v>
      </c>
      <c r="O139" s="24">
        <v>56</v>
      </c>
      <c r="P139" s="24">
        <v>123</v>
      </c>
      <c r="Q139" s="24">
        <f t="shared" si="8"/>
        <v>341</v>
      </c>
      <c r="R139" s="24">
        <f t="shared" si="9"/>
        <v>20.207407407407409</v>
      </c>
      <c r="S139" s="24">
        <f t="shared" si="10"/>
        <v>18.186666666666667</v>
      </c>
      <c r="T139" s="24">
        <f t="shared" si="11"/>
        <v>18.186666666666667</v>
      </c>
      <c r="U139" s="21"/>
      <c r="V139" s="23"/>
      <c r="W139" s="25"/>
      <c r="X139" s="20"/>
      <c r="Y139" s="20"/>
      <c r="Z139" s="20"/>
      <c r="AD139" s="8"/>
      <c r="AE139" s="8"/>
      <c r="AF139" s="8"/>
    </row>
    <row r="140" spans="1:32" x14ac:dyDescent="0.25">
      <c r="A140" s="24" t="s">
        <v>285</v>
      </c>
      <c r="B140" s="24" t="s">
        <v>1221</v>
      </c>
      <c r="C140" s="24" t="s">
        <v>718</v>
      </c>
      <c r="D140" s="24" t="s">
        <v>4522</v>
      </c>
      <c r="E140" s="24">
        <v>369</v>
      </c>
      <c r="F140" s="24">
        <v>47</v>
      </c>
      <c r="G140" s="24">
        <v>22</v>
      </c>
      <c r="H140" s="24">
        <v>58</v>
      </c>
      <c r="I140" s="24">
        <v>1</v>
      </c>
      <c r="J140" s="24">
        <v>0.25</v>
      </c>
      <c r="K140" s="24">
        <v>0.3</v>
      </c>
      <c r="L140" s="24">
        <v>92</v>
      </c>
      <c r="M140" s="24">
        <v>15</v>
      </c>
      <c r="N140" s="24">
        <v>2</v>
      </c>
      <c r="O140" s="24">
        <v>26</v>
      </c>
      <c r="P140" s="24">
        <v>90</v>
      </c>
      <c r="Q140" s="24">
        <f t="shared" si="8"/>
        <v>219</v>
      </c>
      <c r="R140" s="24">
        <f t="shared" si="9"/>
        <v>12.977777777777778</v>
      </c>
      <c r="S140" s="24">
        <f t="shared" si="10"/>
        <v>10.382222222222223</v>
      </c>
      <c r="T140" s="24">
        <f t="shared" si="11"/>
        <v>10.382222222222223</v>
      </c>
      <c r="U140" s="21"/>
      <c r="V140" s="23"/>
      <c r="W140" s="25"/>
      <c r="X140" s="20"/>
      <c r="Y140" s="20"/>
      <c r="Z140" s="20"/>
      <c r="AD140" s="8"/>
      <c r="AE140" s="8"/>
      <c r="AF140" s="8"/>
    </row>
    <row r="141" spans="1:32" x14ac:dyDescent="0.25">
      <c r="A141" s="24" t="s">
        <v>137</v>
      </c>
      <c r="B141" s="24" t="s">
        <v>1543</v>
      </c>
      <c r="C141" s="24" t="s">
        <v>707</v>
      </c>
      <c r="D141" s="24" t="s">
        <v>4515</v>
      </c>
      <c r="E141" s="24">
        <v>428</v>
      </c>
      <c r="F141" s="24">
        <v>54</v>
      </c>
      <c r="G141" s="24">
        <v>18</v>
      </c>
      <c r="H141" s="24">
        <v>60</v>
      </c>
      <c r="I141" s="24">
        <v>6</v>
      </c>
      <c r="J141" s="24">
        <v>0.255</v>
      </c>
      <c r="K141" s="24">
        <v>0.30299999999999999</v>
      </c>
      <c r="L141" s="24">
        <v>109</v>
      </c>
      <c r="M141" s="24">
        <v>18</v>
      </c>
      <c r="N141" s="24">
        <v>6</v>
      </c>
      <c r="O141" s="24">
        <v>29</v>
      </c>
      <c r="P141" s="24">
        <v>106</v>
      </c>
      <c r="Q141" s="24">
        <f t="shared" si="8"/>
        <v>236</v>
      </c>
      <c r="R141" s="24">
        <f t="shared" si="9"/>
        <v>13.985185185185186</v>
      </c>
      <c r="S141" s="24">
        <f t="shared" si="10"/>
        <v>11.18814814814815</v>
      </c>
      <c r="T141" s="24">
        <f t="shared" si="11"/>
        <v>11.18814814814815</v>
      </c>
      <c r="U141" s="21"/>
      <c r="V141" s="23"/>
      <c r="W141" s="25"/>
      <c r="X141" s="20"/>
      <c r="Y141" s="20"/>
      <c r="Z141" s="20"/>
      <c r="AD141" s="8"/>
      <c r="AE141" s="8"/>
      <c r="AF141" s="8"/>
    </row>
    <row r="142" spans="1:32" x14ac:dyDescent="0.25">
      <c r="A142" s="24" t="s">
        <v>953</v>
      </c>
      <c r="B142" s="24" t="s">
        <v>87</v>
      </c>
      <c r="C142" s="24" t="s">
        <v>716</v>
      </c>
      <c r="D142" s="24" t="s">
        <v>737</v>
      </c>
      <c r="E142" s="24">
        <v>535</v>
      </c>
      <c r="F142" s="24">
        <v>71</v>
      </c>
      <c r="G142" s="24">
        <v>20</v>
      </c>
      <c r="H142" s="24">
        <v>78</v>
      </c>
      <c r="I142" s="24">
        <v>5</v>
      </c>
      <c r="J142" s="24">
        <v>0.251</v>
      </c>
      <c r="K142" s="24">
        <v>0.314</v>
      </c>
      <c r="L142" s="24">
        <v>135</v>
      </c>
      <c r="M142" s="24">
        <v>27</v>
      </c>
      <c r="N142" s="24">
        <v>3</v>
      </c>
      <c r="O142" s="24">
        <v>49</v>
      </c>
      <c r="P142" s="24">
        <v>137</v>
      </c>
      <c r="Q142" s="24">
        <f t="shared" si="8"/>
        <v>294</v>
      </c>
      <c r="R142" s="24">
        <f t="shared" si="9"/>
        <v>17.422222222222221</v>
      </c>
      <c r="S142" s="24">
        <f t="shared" si="10"/>
        <v>13.937777777777777</v>
      </c>
      <c r="T142" s="24">
        <f t="shared" si="11"/>
        <v>13.937777777777777</v>
      </c>
      <c r="U142" s="21"/>
      <c r="V142" s="23"/>
      <c r="W142" s="25"/>
      <c r="X142" s="20"/>
      <c r="Y142" s="20"/>
      <c r="Z142" s="20"/>
      <c r="AD142" s="8"/>
      <c r="AE142" s="8"/>
      <c r="AF142" s="8"/>
    </row>
    <row r="143" spans="1:32" x14ac:dyDescent="0.25">
      <c r="A143" s="24" t="s">
        <v>36</v>
      </c>
      <c r="B143" s="24" t="s">
        <v>35</v>
      </c>
      <c r="C143" s="24" t="s">
        <v>712</v>
      </c>
      <c r="D143" s="24" t="s">
        <v>737</v>
      </c>
      <c r="E143" s="24">
        <v>546</v>
      </c>
      <c r="F143" s="24">
        <v>68</v>
      </c>
      <c r="G143" s="24">
        <v>7</v>
      </c>
      <c r="H143" s="24">
        <v>58</v>
      </c>
      <c r="I143" s="24">
        <v>24</v>
      </c>
      <c r="J143" s="24">
        <v>0.27700000000000002</v>
      </c>
      <c r="K143" s="24">
        <v>0.33200000000000002</v>
      </c>
      <c r="L143" s="24">
        <v>151</v>
      </c>
      <c r="M143" s="24">
        <v>31</v>
      </c>
      <c r="N143" s="24">
        <v>4</v>
      </c>
      <c r="O143" s="24">
        <v>45</v>
      </c>
      <c r="P143" s="24">
        <v>78</v>
      </c>
      <c r="Q143" s="24">
        <f t="shared" si="8"/>
        <v>328</v>
      </c>
      <c r="R143" s="24">
        <f t="shared" si="9"/>
        <v>19.437037037037037</v>
      </c>
      <c r="S143" s="24">
        <f t="shared" si="10"/>
        <v>17.493333333333332</v>
      </c>
      <c r="T143" s="24">
        <f t="shared" si="11"/>
        <v>17.493333333333332</v>
      </c>
      <c r="U143" s="21"/>
      <c r="V143" s="23"/>
      <c r="W143" s="25"/>
      <c r="X143" s="20"/>
      <c r="Y143" s="20"/>
      <c r="Z143" s="20"/>
      <c r="AD143" s="8"/>
      <c r="AE143" s="8"/>
      <c r="AF143" s="8"/>
    </row>
    <row r="144" spans="1:32" x14ac:dyDescent="0.25">
      <c r="A144" s="24" t="s">
        <v>1616</v>
      </c>
      <c r="B144" s="24" t="s">
        <v>1668</v>
      </c>
      <c r="C144" s="24" t="s">
        <v>719</v>
      </c>
      <c r="D144" s="24" t="s">
        <v>732</v>
      </c>
      <c r="E144" s="24">
        <v>483</v>
      </c>
      <c r="F144" s="24">
        <v>60</v>
      </c>
      <c r="G144" s="24">
        <v>6</v>
      </c>
      <c r="H144" s="24">
        <v>43</v>
      </c>
      <c r="I144" s="24">
        <v>25</v>
      </c>
      <c r="J144" s="24">
        <v>0.26</v>
      </c>
      <c r="K144" s="24">
        <v>0.29899999999999999</v>
      </c>
      <c r="L144" s="24">
        <v>126</v>
      </c>
      <c r="M144" s="24">
        <v>21</v>
      </c>
      <c r="N144" s="24">
        <v>6</v>
      </c>
      <c r="O144" s="24">
        <v>27</v>
      </c>
      <c r="P144" s="24">
        <v>70</v>
      </c>
      <c r="Q144" s="24">
        <f t="shared" si="8"/>
        <v>262</v>
      </c>
      <c r="R144" s="24">
        <f t="shared" si="9"/>
        <v>15.525925925925925</v>
      </c>
      <c r="S144" s="24">
        <f t="shared" si="10"/>
        <v>12.42074074074074</v>
      </c>
      <c r="T144" s="24">
        <f t="shared" si="11"/>
        <v>12.42074074074074</v>
      </c>
      <c r="U144" s="21"/>
      <c r="V144" s="23"/>
      <c r="W144" s="25"/>
      <c r="X144" s="20"/>
      <c r="Y144" s="20"/>
      <c r="Z144" s="20"/>
      <c r="AD144" s="8"/>
      <c r="AE144" s="8"/>
      <c r="AF144" s="8"/>
    </row>
    <row r="145" spans="1:32" x14ac:dyDescent="0.25">
      <c r="A145" s="24" t="s">
        <v>1573</v>
      </c>
      <c r="B145" s="24" t="s">
        <v>483</v>
      </c>
      <c r="C145" s="24" t="s">
        <v>724</v>
      </c>
      <c r="D145" s="24" t="s">
        <v>732</v>
      </c>
      <c r="E145" s="24">
        <v>413</v>
      </c>
      <c r="F145" s="24">
        <v>54</v>
      </c>
      <c r="G145" s="24">
        <v>14</v>
      </c>
      <c r="H145" s="24">
        <v>46</v>
      </c>
      <c r="I145" s="24">
        <v>30</v>
      </c>
      <c r="J145" s="24">
        <v>0.22800000000000001</v>
      </c>
      <c r="K145" s="24">
        <v>0.309</v>
      </c>
      <c r="L145" s="24">
        <v>94</v>
      </c>
      <c r="M145" s="24">
        <v>18</v>
      </c>
      <c r="N145" s="24">
        <v>5</v>
      </c>
      <c r="O145" s="24">
        <v>48</v>
      </c>
      <c r="P145" s="24">
        <v>156</v>
      </c>
      <c r="Q145" s="24">
        <f t="shared" si="8"/>
        <v>186</v>
      </c>
      <c r="R145" s="24">
        <f t="shared" si="9"/>
        <v>11.022222222222222</v>
      </c>
      <c r="S145" s="24">
        <f t="shared" si="10"/>
        <v>7.7155555555555546</v>
      </c>
      <c r="T145" s="24">
        <f t="shared" si="11"/>
        <v>7.7155555555555546</v>
      </c>
      <c r="U145" s="21"/>
      <c r="V145" s="23"/>
      <c r="W145" s="25"/>
      <c r="X145" s="20"/>
      <c r="Y145" s="20"/>
      <c r="Z145" s="20"/>
      <c r="AD145" s="8"/>
      <c r="AE145" s="8"/>
      <c r="AF145" s="8"/>
    </row>
    <row r="146" spans="1:32" x14ac:dyDescent="0.25">
      <c r="A146" s="24" t="s">
        <v>4565</v>
      </c>
      <c r="B146" s="24" t="s">
        <v>1190</v>
      </c>
      <c r="C146" s="24" t="s">
        <v>708</v>
      </c>
      <c r="D146" s="24" t="s">
        <v>3</v>
      </c>
      <c r="E146" s="24">
        <v>390</v>
      </c>
      <c r="F146" s="24">
        <v>53</v>
      </c>
      <c r="G146" s="24">
        <v>19</v>
      </c>
      <c r="H146" s="24">
        <v>62</v>
      </c>
      <c r="I146" s="24">
        <v>4</v>
      </c>
      <c r="J146" s="24">
        <v>0.26200000000000001</v>
      </c>
      <c r="K146" s="24">
        <v>0.32400000000000001</v>
      </c>
      <c r="L146" s="24">
        <v>102</v>
      </c>
      <c r="M146" s="24">
        <v>22</v>
      </c>
      <c r="N146" s="24">
        <v>1</v>
      </c>
      <c r="O146" s="24">
        <v>36</v>
      </c>
      <c r="P146" s="24">
        <v>98</v>
      </c>
      <c r="Q146" s="24">
        <f t="shared" si="8"/>
        <v>240</v>
      </c>
      <c r="R146" s="24">
        <f t="shared" si="9"/>
        <v>14.222222222222221</v>
      </c>
      <c r="S146" s="24">
        <f t="shared" si="10"/>
        <v>11.377777777777778</v>
      </c>
      <c r="T146" s="24">
        <f t="shared" si="11"/>
        <v>11.377777777777778</v>
      </c>
      <c r="U146" s="21"/>
      <c r="V146" s="23"/>
      <c r="W146" s="25"/>
      <c r="X146" s="20"/>
      <c r="Y146" s="20"/>
      <c r="Z146" s="20"/>
      <c r="AD146" s="8"/>
      <c r="AE146" s="8"/>
      <c r="AF146" s="8"/>
    </row>
    <row r="147" spans="1:32" x14ac:dyDescent="0.25">
      <c r="A147" s="24" t="s">
        <v>168</v>
      </c>
      <c r="B147" s="24" t="s">
        <v>1116</v>
      </c>
      <c r="C147" s="24" t="s">
        <v>720</v>
      </c>
      <c r="D147" s="24" t="s">
        <v>4522</v>
      </c>
      <c r="E147" s="24">
        <v>453</v>
      </c>
      <c r="F147" s="24">
        <v>54</v>
      </c>
      <c r="G147" s="24">
        <v>14</v>
      </c>
      <c r="H147" s="24">
        <v>59</v>
      </c>
      <c r="I147" s="24">
        <v>0</v>
      </c>
      <c r="J147" s="24">
        <v>0.25800000000000001</v>
      </c>
      <c r="K147" s="24">
        <v>0.317</v>
      </c>
      <c r="L147" s="24">
        <v>117</v>
      </c>
      <c r="M147" s="24">
        <v>24</v>
      </c>
      <c r="N147" s="24">
        <v>2</v>
      </c>
      <c r="O147" s="24">
        <v>39</v>
      </c>
      <c r="P147" s="24">
        <v>83</v>
      </c>
      <c r="Q147" s="24">
        <f t="shared" si="8"/>
        <v>256</v>
      </c>
      <c r="R147" s="24">
        <f t="shared" si="9"/>
        <v>15.170370370370371</v>
      </c>
      <c r="S147" s="24">
        <f t="shared" si="10"/>
        <v>12.136296296296297</v>
      </c>
      <c r="T147" s="24">
        <f t="shared" si="11"/>
        <v>12.136296296296297</v>
      </c>
      <c r="U147" s="21"/>
      <c r="V147" s="23"/>
      <c r="W147" s="25"/>
      <c r="X147" s="20"/>
      <c r="Y147" s="20"/>
      <c r="Z147" s="20"/>
      <c r="AD147" s="8"/>
      <c r="AE147" s="8"/>
      <c r="AF147" s="8"/>
    </row>
    <row r="148" spans="1:32" x14ac:dyDescent="0.25">
      <c r="A148" s="24" t="s">
        <v>293</v>
      </c>
      <c r="B148" s="24" t="s">
        <v>1054</v>
      </c>
      <c r="C148" s="24" t="s">
        <v>725</v>
      </c>
      <c r="D148" s="24" t="s">
        <v>1</v>
      </c>
      <c r="E148" s="24">
        <v>438</v>
      </c>
      <c r="F148" s="24">
        <v>57</v>
      </c>
      <c r="G148" s="24">
        <v>25</v>
      </c>
      <c r="H148" s="24">
        <v>68</v>
      </c>
      <c r="I148" s="24">
        <v>1</v>
      </c>
      <c r="J148" s="24">
        <v>0.25800000000000001</v>
      </c>
      <c r="K148" s="24">
        <v>0.3</v>
      </c>
      <c r="L148" s="24">
        <v>113</v>
      </c>
      <c r="M148" s="24">
        <v>20</v>
      </c>
      <c r="N148" s="24">
        <v>1</v>
      </c>
      <c r="O148" s="24">
        <v>26</v>
      </c>
      <c r="P148" s="24">
        <v>95</v>
      </c>
      <c r="Q148" s="24">
        <f t="shared" si="8"/>
        <v>267</v>
      </c>
      <c r="R148" s="24">
        <f t="shared" si="9"/>
        <v>15.822222222222223</v>
      </c>
      <c r="S148" s="24">
        <f t="shared" si="10"/>
        <v>12.657777777777779</v>
      </c>
      <c r="T148" s="24">
        <f t="shared" si="11"/>
        <v>12.657777777777779</v>
      </c>
      <c r="U148" s="21"/>
      <c r="V148" s="23"/>
      <c r="W148" s="25"/>
      <c r="X148" s="20"/>
      <c r="Y148" s="20"/>
      <c r="Z148" s="20"/>
      <c r="AD148" s="8"/>
      <c r="AE148" s="8"/>
      <c r="AF148" s="8"/>
    </row>
    <row r="149" spans="1:32" x14ac:dyDescent="0.25">
      <c r="A149" s="24" t="s">
        <v>164</v>
      </c>
      <c r="B149" s="24" t="s">
        <v>786</v>
      </c>
      <c r="C149" s="24" t="s">
        <v>699</v>
      </c>
      <c r="D149" s="24" t="s">
        <v>4497</v>
      </c>
      <c r="E149" s="24">
        <v>514</v>
      </c>
      <c r="F149" s="24">
        <v>63</v>
      </c>
      <c r="G149" s="24">
        <v>10</v>
      </c>
      <c r="H149" s="24">
        <v>56</v>
      </c>
      <c r="I149" s="24">
        <v>11</v>
      </c>
      <c r="J149" s="24">
        <v>0.26700000000000002</v>
      </c>
      <c r="K149" s="24">
        <v>0.309</v>
      </c>
      <c r="L149" s="24">
        <v>137</v>
      </c>
      <c r="M149" s="24">
        <v>24</v>
      </c>
      <c r="N149" s="24">
        <v>3</v>
      </c>
      <c r="O149" s="24">
        <v>31</v>
      </c>
      <c r="P149" s="24">
        <v>94</v>
      </c>
      <c r="Q149" s="24">
        <f t="shared" si="8"/>
        <v>264</v>
      </c>
      <c r="R149" s="24">
        <f t="shared" si="9"/>
        <v>15.644444444444444</v>
      </c>
      <c r="S149" s="24">
        <f t="shared" si="10"/>
        <v>12.515555555555556</v>
      </c>
      <c r="T149" s="24">
        <f t="shared" si="11"/>
        <v>12.515555555555556</v>
      </c>
      <c r="U149" s="21"/>
      <c r="V149" s="23"/>
      <c r="W149" s="25"/>
      <c r="X149" s="20"/>
      <c r="Y149" s="20"/>
      <c r="Z149" s="20"/>
      <c r="AD149" s="8"/>
      <c r="AE149" s="8"/>
      <c r="AF149" s="8"/>
    </row>
    <row r="150" spans="1:32" x14ac:dyDescent="0.25">
      <c r="A150" s="24" t="s">
        <v>1041</v>
      </c>
      <c r="B150" s="24" t="s">
        <v>865</v>
      </c>
      <c r="C150" s="24" t="s">
        <v>717</v>
      </c>
      <c r="D150" s="24" t="s">
        <v>705</v>
      </c>
      <c r="E150" s="24">
        <v>380</v>
      </c>
      <c r="F150" s="24">
        <v>50</v>
      </c>
      <c r="G150" s="24">
        <v>21</v>
      </c>
      <c r="H150" s="24">
        <v>62</v>
      </c>
      <c r="I150" s="24">
        <v>1</v>
      </c>
      <c r="J150" s="24">
        <v>0.23200000000000001</v>
      </c>
      <c r="K150" s="24">
        <v>0.34</v>
      </c>
      <c r="L150" s="24">
        <v>88</v>
      </c>
      <c r="M150" s="24">
        <v>16</v>
      </c>
      <c r="N150" s="24">
        <v>1</v>
      </c>
      <c r="O150" s="24">
        <v>62</v>
      </c>
      <c r="P150" s="24">
        <v>110</v>
      </c>
      <c r="Q150" s="24">
        <f t="shared" si="8"/>
        <v>234</v>
      </c>
      <c r="R150" s="24">
        <f t="shared" si="9"/>
        <v>13.866666666666667</v>
      </c>
      <c r="S150" s="24">
        <f t="shared" si="10"/>
        <v>11.093333333333334</v>
      </c>
      <c r="T150" s="24">
        <f t="shared" si="11"/>
        <v>11.093333333333334</v>
      </c>
      <c r="U150" s="21"/>
      <c r="V150" s="23"/>
      <c r="W150" s="25"/>
      <c r="X150" s="20"/>
      <c r="Y150" s="20"/>
      <c r="Z150" s="20"/>
      <c r="AD150" s="8"/>
      <c r="AE150" s="8"/>
      <c r="AF150" s="8"/>
    </row>
    <row r="151" spans="1:32" x14ac:dyDescent="0.25">
      <c r="A151" s="24" t="s">
        <v>305</v>
      </c>
      <c r="B151" s="24" t="s">
        <v>304</v>
      </c>
      <c r="C151" s="24" t="s">
        <v>718</v>
      </c>
      <c r="D151" s="24" t="s">
        <v>4522</v>
      </c>
      <c r="E151" s="24">
        <v>412</v>
      </c>
      <c r="F151" s="24">
        <v>53</v>
      </c>
      <c r="G151" s="24">
        <v>19</v>
      </c>
      <c r="H151" s="24">
        <v>61</v>
      </c>
      <c r="I151" s="24">
        <v>1</v>
      </c>
      <c r="J151" s="24">
        <v>0.23499999999999999</v>
      </c>
      <c r="K151" s="24">
        <v>0.30599999999999999</v>
      </c>
      <c r="L151" s="24">
        <v>97</v>
      </c>
      <c r="M151" s="24">
        <v>14</v>
      </c>
      <c r="N151" s="24">
        <v>1</v>
      </c>
      <c r="O151" s="24">
        <v>42</v>
      </c>
      <c r="P151" s="24">
        <v>86</v>
      </c>
      <c r="Q151" s="24">
        <f t="shared" si="8"/>
        <v>241</v>
      </c>
      <c r="R151" s="24">
        <f t="shared" si="9"/>
        <v>14.281481481481482</v>
      </c>
      <c r="S151" s="24">
        <f t="shared" si="10"/>
        <v>11.425185185185185</v>
      </c>
      <c r="T151" s="24">
        <f t="shared" si="11"/>
        <v>11.425185185185185</v>
      </c>
      <c r="U151" s="21"/>
      <c r="V151" s="23"/>
      <c r="W151" s="25"/>
      <c r="X151" s="20"/>
      <c r="Y151" s="20"/>
      <c r="Z151" s="20"/>
      <c r="AD151" s="8"/>
      <c r="AE151" s="8"/>
      <c r="AF151" s="8"/>
    </row>
    <row r="152" spans="1:32" x14ac:dyDescent="0.25">
      <c r="A152" s="24" t="s">
        <v>41</v>
      </c>
      <c r="B152" s="24" t="s">
        <v>56</v>
      </c>
      <c r="C152" s="24" t="s">
        <v>714</v>
      </c>
      <c r="D152" s="24" t="s">
        <v>731</v>
      </c>
      <c r="E152" s="24">
        <v>468</v>
      </c>
      <c r="F152" s="24">
        <v>61</v>
      </c>
      <c r="G152" s="24">
        <v>16</v>
      </c>
      <c r="H152" s="24">
        <v>55</v>
      </c>
      <c r="I152" s="24">
        <v>7</v>
      </c>
      <c r="J152" s="24">
        <v>0.245</v>
      </c>
      <c r="K152" s="24">
        <v>0.32400000000000001</v>
      </c>
      <c r="L152" s="24">
        <v>115</v>
      </c>
      <c r="M152" s="24">
        <v>21</v>
      </c>
      <c r="N152" s="24">
        <v>2</v>
      </c>
      <c r="O152" s="24">
        <v>55</v>
      </c>
      <c r="P152" s="24">
        <v>130</v>
      </c>
      <c r="Q152" s="24">
        <f t="shared" si="8"/>
        <v>236</v>
      </c>
      <c r="R152" s="24">
        <f t="shared" si="9"/>
        <v>13.985185185185186</v>
      </c>
      <c r="S152" s="24">
        <f t="shared" si="10"/>
        <v>11.18814814814815</v>
      </c>
      <c r="T152" s="24">
        <f t="shared" si="11"/>
        <v>11.18814814814815</v>
      </c>
      <c r="U152" s="21"/>
      <c r="V152" s="23"/>
      <c r="W152" s="25"/>
      <c r="X152" s="20"/>
      <c r="Y152" s="20"/>
      <c r="Z152" s="20"/>
      <c r="AD152" s="8"/>
      <c r="AE152" s="8"/>
      <c r="AF152" s="8"/>
    </row>
    <row r="153" spans="1:32" x14ac:dyDescent="0.25">
      <c r="A153" s="24" t="s">
        <v>196</v>
      </c>
      <c r="B153" s="24" t="s">
        <v>2391</v>
      </c>
      <c r="C153" s="24" t="s">
        <v>699</v>
      </c>
      <c r="D153" s="24" t="s">
        <v>4505</v>
      </c>
      <c r="E153" s="24">
        <v>409</v>
      </c>
      <c r="F153" s="24">
        <v>56</v>
      </c>
      <c r="G153" s="24">
        <v>15</v>
      </c>
      <c r="H153" s="24">
        <v>56</v>
      </c>
      <c r="I153" s="24">
        <v>6</v>
      </c>
      <c r="J153" s="24">
        <v>0.253</v>
      </c>
      <c r="K153" s="24">
        <v>0.32</v>
      </c>
      <c r="L153" s="24">
        <v>104</v>
      </c>
      <c r="M153" s="24">
        <v>20</v>
      </c>
      <c r="N153" s="24">
        <v>1</v>
      </c>
      <c r="O153" s="24">
        <v>41</v>
      </c>
      <c r="P153" s="24">
        <v>95</v>
      </c>
      <c r="Q153" s="24">
        <f t="shared" si="8"/>
        <v>235</v>
      </c>
      <c r="R153" s="24">
        <f t="shared" si="9"/>
        <v>13.925925925925926</v>
      </c>
      <c r="S153" s="24">
        <f t="shared" si="10"/>
        <v>11.140740740740741</v>
      </c>
      <c r="T153" s="24">
        <f t="shared" si="11"/>
        <v>11.140740740740741</v>
      </c>
      <c r="U153" s="21"/>
      <c r="V153" s="23"/>
      <c r="W153" s="25"/>
      <c r="X153" s="20"/>
      <c r="Y153" s="20"/>
      <c r="Z153" s="20"/>
      <c r="AD153" s="8"/>
      <c r="AE153" s="8"/>
      <c r="AF153" s="8"/>
    </row>
    <row r="154" spans="1:32" x14ac:dyDescent="0.25">
      <c r="A154" s="24" t="s">
        <v>693</v>
      </c>
      <c r="B154" s="24" t="s">
        <v>1173</v>
      </c>
      <c r="C154" s="24" t="s">
        <v>702</v>
      </c>
      <c r="D154" s="24" t="s">
        <v>1</v>
      </c>
      <c r="E154" s="24">
        <v>465</v>
      </c>
      <c r="F154" s="24">
        <v>55</v>
      </c>
      <c r="G154" s="24">
        <v>19</v>
      </c>
      <c r="H154" s="24">
        <v>71</v>
      </c>
      <c r="I154" s="24">
        <v>3</v>
      </c>
      <c r="J154" s="24">
        <v>0.26700000000000002</v>
      </c>
      <c r="K154" s="24">
        <v>0.30399999999999999</v>
      </c>
      <c r="L154" s="24">
        <v>124</v>
      </c>
      <c r="M154" s="24">
        <v>23</v>
      </c>
      <c r="N154" s="24">
        <v>2</v>
      </c>
      <c r="O154" s="24">
        <v>25</v>
      </c>
      <c r="P154" s="24">
        <v>97</v>
      </c>
      <c r="Q154" s="24">
        <f t="shared" si="8"/>
        <v>265</v>
      </c>
      <c r="R154" s="24">
        <f t="shared" si="9"/>
        <v>15.703703703703704</v>
      </c>
      <c r="S154" s="24">
        <f t="shared" si="10"/>
        <v>12.562962962962963</v>
      </c>
      <c r="T154" s="24">
        <f t="shared" si="11"/>
        <v>12.562962962962963</v>
      </c>
      <c r="U154" s="21"/>
      <c r="V154" s="23"/>
      <c r="W154" s="25"/>
      <c r="X154" s="20"/>
      <c r="Y154" s="20"/>
      <c r="Z154" s="20"/>
      <c r="AD154" s="8"/>
      <c r="AE154" s="8"/>
      <c r="AF154" s="8"/>
    </row>
    <row r="155" spans="1:32" x14ac:dyDescent="0.25">
      <c r="A155" s="24" t="s">
        <v>1042</v>
      </c>
      <c r="B155" s="24" t="s">
        <v>271</v>
      </c>
      <c r="C155" s="24" t="s">
        <v>725</v>
      </c>
      <c r="D155" s="24" t="s">
        <v>4523</v>
      </c>
      <c r="E155" s="24">
        <v>470</v>
      </c>
      <c r="F155" s="24">
        <v>59</v>
      </c>
      <c r="G155" s="24">
        <v>8</v>
      </c>
      <c r="H155" s="24">
        <v>49</v>
      </c>
      <c r="I155" s="24">
        <v>9</v>
      </c>
      <c r="J155" s="24">
        <v>0.27200000000000002</v>
      </c>
      <c r="K155" s="24">
        <v>0.32500000000000001</v>
      </c>
      <c r="L155" s="24">
        <v>128</v>
      </c>
      <c r="M155" s="24">
        <v>24</v>
      </c>
      <c r="N155" s="24">
        <v>3</v>
      </c>
      <c r="O155" s="24">
        <v>37</v>
      </c>
      <c r="P155" s="24">
        <v>91</v>
      </c>
      <c r="Q155" s="24">
        <f t="shared" si="8"/>
        <v>245</v>
      </c>
      <c r="R155" s="24">
        <f t="shared" si="9"/>
        <v>14.518518518518519</v>
      </c>
      <c r="S155" s="24">
        <f t="shared" si="10"/>
        <v>11.614814814814816</v>
      </c>
      <c r="T155" s="24">
        <f t="shared" si="11"/>
        <v>11.614814814814816</v>
      </c>
      <c r="U155" s="21"/>
      <c r="V155" s="23"/>
      <c r="W155" s="25"/>
      <c r="X155" s="20"/>
      <c r="Y155" s="20"/>
      <c r="Z155" s="20"/>
      <c r="AD155" s="8"/>
      <c r="AE155" s="8"/>
      <c r="AF155" s="8"/>
    </row>
    <row r="156" spans="1:32" x14ac:dyDescent="0.25">
      <c r="A156" s="24" t="s">
        <v>32</v>
      </c>
      <c r="B156" s="24" t="s">
        <v>777</v>
      </c>
      <c r="C156" s="24" t="s">
        <v>714</v>
      </c>
      <c r="D156" s="24" t="s">
        <v>4524</v>
      </c>
      <c r="E156" s="24">
        <v>430</v>
      </c>
      <c r="F156" s="24">
        <v>58</v>
      </c>
      <c r="G156" s="24">
        <v>22</v>
      </c>
      <c r="H156" s="24">
        <v>63</v>
      </c>
      <c r="I156" s="24">
        <v>1</v>
      </c>
      <c r="J156" s="24">
        <v>0.22700000000000001</v>
      </c>
      <c r="K156" s="24">
        <v>0.29699999999999999</v>
      </c>
      <c r="L156" s="24">
        <v>98</v>
      </c>
      <c r="M156" s="24">
        <v>21</v>
      </c>
      <c r="N156" s="24">
        <v>2</v>
      </c>
      <c r="O156" s="24">
        <v>43</v>
      </c>
      <c r="P156" s="24">
        <v>140</v>
      </c>
      <c r="Q156" s="24">
        <f t="shared" si="8"/>
        <v>214</v>
      </c>
      <c r="R156" s="24">
        <f t="shared" si="9"/>
        <v>12.681481481481482</v>
      </c>
      <c r="S156" s="24">
        <f t="shared" si="10"/>
        <v>10.145185185185186</v>
      </c>
      <c r="T156" s="24">
        <f t="shared" si="11"/>
        <v>10.145185185185186</v>
      </c>
      <c r="U156" s="21"/>
      <c r="V156" s="23"/>
      <c r="W156" s="25"/>
      <c r="X156" s="20"/>
      <c r="Y156" s="20"/>
      <c r="Z156" s="20"/>
      <c r="AD156" s="8"/>
      <c r="AE156" s="8"/>
      <c r="AF156" s="8"/>
    </row>
    <row r="157" spans="1:32" x14ac:dyDescent="0.25">
      <c r="A157" s="24" t="s">
        <v>210</v>
      </c>
      <c r="B157" s="24" t="s">
        <v>428</v>
      </c>
      <c r="C157" s="24" t="s">
        <v>713</v>
      </c>
      <c r="D157" s="24" t="s">
        <v>737</v>
      </c>
      <c r="E157" s="24">
        <v>472</v>
      </c>
      <c r="F157" s="24">
        <v>64</v>
      </c>
      <c r="G157" s="24">
        <v>21</v>
      </c>
      <c r="H157" s="24">
        <v>70</v>
      </c>
      <c r="I157" s="24">
        <v>1</v>
      </c>
      <c r="J157" s="24">
        <v>0.26200000000000001</v>
      </c>
      <c r="K157" s="24">
        <v>0.32300000000000001</v>
      </c>
      <c r="L157" s="24">
        <v>124</v>
      </c>
      <c r="M157" s="24">
        <v>22</v>
      </c>
      <c r="N157" s="24">
        <v>1</v>
      </c>
      <c r="O157" s="24">
        <v>42</v>
      </c>
      <c r="P157" s="24">
        <v>102</v>
      </c>
      <c r="Q157" s="24">
        <f t="shared" si="8"/>
        <v>286</v>
      </c>
      <c r="R157" s="24">
        <f t="shared" si="9"/>
        <v>16.94814814814815</v>
      </c>
      <c r="S157" s="24">
        <f t="shared" si="10"/>
        <v>13.55851851851852</v>
      </c>
      <c r="T157" s="24">
        <f t="shared" si="11"/>
        <v>13.55851851851852</v>
      </c>
      <c r="U157" s="21"/>
      <c r="V157" s="23"/>
      <c r="W157" s="25"/>
      <c r="X157" s="20"/>
      <c r="Y157" s="20"/>
      <c r="Z157" s="20"/>
      <c r="AD157" s="8"/>
      <c r="AE157" s="8"/>
      <c r="AF157" s="8"/>
    </row>
    <row r="158" spans="1:32" x14ac:dyDescent="0.25">
      <c r="A158" s="24" t="s">
        <v>30</v>
      </c>
      <c r="B158" s="24" t="s">
        <v>339</v>
      </c>
      <c r="C158" s="24" t="s">
        <v>710</v>
      </c>
      <c r="D158" s="24" t="s">
        <v>2</v>
      </c>
      <c r="E158" s="24">
        <v>553</v>
      </c>
      <c r="F158" s="24">
        <v>79</v>
      </c>
      <c r="G158" s="24">
        <v>12</v>
      </c>
      <c r="H158" s="24">
        <v>61</v>
      </c>
      <c r="I158" s="24">
        <v>6</v>
      </c>
      <c r="J158" s="24">
        <v>0.29299999999999998</v>
      </c>
      <c r="K158" s="24">
        <v>0.35399999999999998</v>
      </c>
      <c r="L158" s="24">
        <v>162</v>
      </c>
      <c r="M158" s="24">
        <v>30</v>
      </c>
      <c r="N158" s="24">
        <v>1</v>
      </c>
      <c r="O158" s="24">
        <v>52</v>
      </c>
      <c r="P158" s="24">
        <v>70</v>
      </c>
      <c r="Q158" s="24">
        <f t="shared" si="8"/>
        <v>358</v>
      </c>
      <c r="R158" s="24">
        <f t="shared" si="9"/>
        <v>21.214814814814815</v>
      </c>
      <c r="S158" s="24">
        <f t="shared" si="10"/>
        <v>19.093333333333334</v>
      </c>
      <c r="T158" s="24">
        <f t="shared" si="11"/>
        <v>19.093333333333334</v>
      </c>
      <c r="U158" s="21"/>
      <c r="V158" s="23"/>
      <c r="W158" s="25"/>
      <c r="X158" s="20"/>
      <c r="Y158" s="20"/>
      <c r="Z158" s="20"/>
      <c r="AD158" s="8"/>
      <c r="AE158" s="8"/>
      <c r="AF158" s="8"/>
    </row>
    <row r="159" spans="1:32" x14ac:dyDescent="0.25">
      <c r="A159" s="24" t="s">
        <v>1094</v>
      </c>
      <c r="B159" s="24" t="s">
        <v>537</v>
      </c>
      <c r="C159" s="24" t="s">
        <v>722</v>
      </c>
      <c r="D159" s="24" t="s">
        <v>4525</v>
      </c>
      <c r="E159" s="24">
        <v>426</v>
      </c>
      <c r="F159" s="24">
        <v>54</v>
      </c>
      <c r="G159" s="24">
        <v>14</v>
      </c>
      <c r="H159" s="24">
        <v>54</v>
      </c>
      <c r="I159" s="24">
        <v>6</v>
      </c>
      <c r="J159" s="24">
        <v>0.25800000000000001</v>
      </c>
      <c r="K159" s="24">
        <v>0.309</v>
      </c>
      <c r="L159" s="24">
        <v>110</v>
      </c>
      <c r="M159" s="24">
        <v>18</v>
      </c>
      <c r="N159" s="24">
        <v>1</v>
      </c>
      <c r="O159" s="24">
        <v>32</v>
      </c>
      <c r="P159" s="24">
        <v>112</v>
      </c>
      <c r="Q159" s="24">
        <f t="shared" si="8"/>
        <v>206</v>
      </c>
      <c r="R159" s="24">
        <f t="shared" si="9"/>
        <v>12.207407407407407</v>
      </c>
      <c r="S159" s="24">
        <f t="shared" si="10"/>
        <v>9.7659259259259272</v>
      </c>
      <c r="T159" s="24">
        <f t="shared" si="11"/>
        <v>9.7659259259259272</v>
      </c>
      <c r="U159" s="21"/>
      <c r="V159" s="23"/>
      <c r="W159" s="25"/>
      <c r="X159" s="20"/>
      <c r="Y159" s="20"/>
      <c r="Z159" s="20"/>
      <c r="AD159" s="8"/>
      <c r="AE159" s="8"/>
      <c r="AF159" s="8"/>
    </row>
    <row r="160" spans="1:32" x14ac:dyDescent="0.25">
      <c r="A160" s="24" t="s">
        <v>993</v>
      </c>
      <c r="B160" s="24" t="s">
        <v>797</v>
      </c>
      <c r="C160" s="24"/>
      <c r="D160" s="24" t="s">
        <v>4526</v>
      </c>
      <c r="E160" s="24">
        <v>427</v>
      </c>
      <c r="F160" s="24">
        <v>55</v>
      </c>
      <c r="G160" s="24">
        <v>13</v>
      </c>
      <c r="H160" s="24">
        <v>49</v>
      </c>
      <c r="I160" s="24">
        <v>8</v>
      </c>
      <c r="J160" s="24">
        <v>0.26200000000000001</v>
      </c>
      <c r="K160" s="24">
        <v>0.29099999999999998</v>
      </c>
      <c r="L160" s="24">
        <v>112</v>
      </c>
      <c r="M160" s="24">
        <v>21</v>
      </c>
      <c r="N160" s="24">
        <v>4</v>
      </c>
      <c r="O160" s="24">
        <v>17</v>
      </c>
      <c r="P160" s="24">
        <v>103</v>
      </c>
      <c r="Q160" s="24">
        <f t="shared" si="8"/>
        <v>206</v>
      </c>
      <c r="R160" s="24">
        <f t="shared" si="9"/>
        <v>12.207407407407407</v>
      </c>
      <c r="S160" s="24">
        <f t="shared" si="10"/>
        <v>9.7659259259259272</v>
      </c>
      <c r="T160" s="24">
        <f t="shared" si="11"/>
        <v>9.7659259259259272</v>
      </c>
      <c r="U160" s="21"/>
      <c r="V160" s="23"/>
      <c r="W160" s="25"/>
      <c r="X160" s="20"/>
      <c r="Y160" s="20"/>
      <c r="Z160" s="20"/>
      <c r="AD160" s="8"/>
      <c r="AE160" s="8"/>
      <c r="AF160" s="8"/>
    </row>
    <row r="161" spans="1:32" x14ac:dyDescent="0.25">
      <c r="A161" s="24" t="s">
        <v>1153</v>
      </c>
      <c r="B161" s="24" t="s">
        <v>1152</v>
      </c>
      <c r="C161" s="24" t="s">
        <v>709</v>
      </c>
      <c r="D161" s="24" t="s">
        <v>4498</v>
      </c>
      <c r="E161" s="24">
        <v>454</v>
      </c>
      <c r="F161" s="24">
        <v>56</v>
      </c>
      <c r="G161" s="24">
        <v>11</v>
      </c>
      <c r="H161" s="24">
        <v>48</v>
      </c>
      <c r="I161" s="24">
        <v>13</v>
      </c>
      <c r="J161" s="24">
        <v>0.25800000000000001</v>
      </c>
      <c r="K161" s="24">
        <v>0.313</v>
      </c>
      <c r="L161" s="24">
        <v>117</v>
      </c>
      <c r="M161" s="24">
        <v>17</v>
      </c>
      <c r="N161" s="24">
        <v>5</v>
      </c>
      <c r="O161" s="24">
        <v>36</v>
      </c>
      <c r="P161" s="24">
        <v>76</v>
      </c>
      <c r="Q161" s="24">
        <f t="shared" si="8"/>
        <v>254</v>
      </c>
      <c r="R161" s="24">
        <f t="shared" si="9"/>
        <v>15.051851851851852</v>
      </c>
      <c r="S161" s="24">
        <f t="shared" si="10"/>
        <v>12.041481481481483</v>
      </c>
      <c r="T161" s="24">
        <f t="shared" si="11"/>
        <v>12.041481481481483</v>
      </c>
      <c r="U161" s="21"/>
      <c r="V161" s="23"/>
      <c r="W161" s="25"/>
      <c r="X161" s="20"/>
      <c r="Y161" s="20"/>
      <c r="Z161" s="20"/>
      <c r="AD161" s="8"/>
      <c r="AE161" s="8"/>
      <c r="AF161" s="8"/>
    </row>
    <row r="162" spans="1:32" x14ac:dyDescent="0.25">
      <c r="A162" s="24" t="s">
        <v>1520</v>
      </c>
      <c r="B162" s="24" t="s">
        <v>537</v>
      </c>
      <c r="C162" s="24" t="s">
        <v>728</v>
      </c>
      <c r="D162" s="24" t="s">
        <v>3</v>
      </c>
      <c r="E162" s="24">
        <v>481</v>
      </c>
      <c r="F162" s="24">
        <v>55</v>
      </c>
      <c r="G162" s="24">
        <v>14</v>
      </c>
      <c r="H162" s="24">
        <v>59</v>
      </c>
      <c r="I162" s="24">
        <v>4</v>
      </c>
      <c r="J162" s="24">
        <v>0.26800000000000002</v>
      </c>
      <c r="K162" s="24">
        <v>0.29599999999999999</v>
      </c>
      <c r="L162" s="24">
        <v>129</v>
      </c>
      <c r="M162" s="24">
        <v>24</v>
      </c>
      <c r="N162" s="24">
        <v>1</v>
      </c>
      <c r="O162" s="24">
        <v>19</v>
      </c>
      <c r="P162" s="24">
        <v>85</v>
      </c>
      <c r="Q162" s="24">
        <f t="shared" si="8"/>
        <v>249</v>
      </c>
      <c r="R162" s="24">
        <f t="shared" si="9"/>
        <v>14.755555555555556</v>
      </c>
      <c r="S162" s="24">
        <f t="shared" si="10"/>
        <v>11.804444444444446</v>
      </c>
      <c r="T162" s="24">
        <f t="shared" si="11"/>
        <v>11.804444444444446</v>
      </c>
      <c r="U162" s="21"/>
      <c r="V162" s="23"/>
      <c r="W162" s="25"/>
      <c r="X162" s="20"/>
      <c r="Y162" s="20"/>
      <c r="Z162" s="20"/>
      <c r="AD162" s="8"/>
      <c r="AE162" s="8"/>
      <c r="AF162" s="8"/>
    </row>
    <row r="163" spans="1:32" x14ac:dyDescent="0.25">
      <c r="A163" s="24" t="s">
        <v>151</v>
      </c>
      <c r="B163" s="24" t="s">
        <v>150</v>
      </c>
      <c r="C163" s="24" t="s">
        <v>720</v>
      </c>
      <c r="D163" s="24" t="s">
        <v>4500</v>
      </c>
      <c r="E163" s="24">
        <v>397</v>
      </c>
      <c r="F163" s="24">
        <v>55</v>
      </c>
      <c r="G163" s="24">
        <v>9</v>
      </c>
      <c r="H163" s="24">
        <v>39</v>
      </c>
      <c r="I163" s="24">
        <v>25</v>
      </c>
      <c r="J163" s="24">
        <v>0.249</v>
      </c>
      <c r="K163" s="24">
        <v>0.29299999999999998</v>
      </c>
      <c r="L163" s="24">
        <v>99</v>
      </c>
      <c r="M163" s="24">
        <v>19</v>
      </c>
      <c r="N163" s="24">
        <v>3</v>
      </c>
      <c r="O163" s="24">
        <v>24</v>
      </c>
      <c r="P163" s="24">
        <v>84</v>
      </c>
      <c r="Q163" s="24">
        <f t="shared" si="8"/>
        <v>210</v>
      </c>
      <c r="R163" s="24">
        <f t="shared" si="9"/>
        <v>12.444444444444445</v>
      </c>
      <c r="S163" s="24">
        <f t="shared" si="10"/>
        <v>9.9555555555555557</v>
      </c>
      <c r="T163" s="24">
        <f t="shared" si="11"/>
        <v>9.9555555555555557</v>
      </c>
      <c r="U163" s="21"/>
      <c r="V163" s="23"/>
      <c r="W163" s="25"/>
      <c r="X163" s="20"/>
      <c r="Y163" s="20"/>
      <c r="Z163" s="20"/>
      <c r="AD163" s="8"/>
      <c r="AE163" s="8"/>
      <c r="AF163" s="8"/>
    </row>
    <row r="164" spans="1:32" x14ac:dyDescent="0.25">
      <c r="A164" s="24" t="s">
        <v>302</v>
      </c>
      <c r="B164" s="24" t="s">
        <v>1199</v>
      </c>
      <c r="C164" s="24" t="s">
        <v>846</v>
      </c>
      <c r="D164" s="24" t="s">
        <v>1</v>
      </c>
      <c r="E164" s="24">
        <v>433</v>
      </c>
      <c r="F164" s="24">
        <v>53</v>
      </c>
      <c r="G164" s="24">
        <v>21</v>
      </c>
      <c r="H164" s="24">
        <v>70</v>
      </c>
      <c r="I164" s="24">
        <v>1</v>
      </c>
      <c r="J164" s="24">
        <v>0.26300000000000001</v>
      </c>
      <c r="K164" s="24">
        <v>0.33400000000000002</v>
      </c>
      <c r="L164" s="24">
        <v>114</v>
      </c>
      <c r="M164" s="24">
        <v>20</v>
      </c>
      <c r="N164" s="24">
        <v>1</v>
      </c>
      <c r="O164" s="24">
        <v>46</v>
      </c>
      <c r="P164" s="24">
        <v>92</v>
      </c>
      <c r="Q164" s="24">
        <f t="shared" si="8"/>
        <v>277</v>
      </c>
      <c r="R164" s="24">
        <f t="shared" si="9"/>
        <v>16.414814814814815</v>
      </c>
      <c r="S164" s="24">
        <f t="shared" si="10"/>
        <v>13.131851851851852</v>
      </c>
      <c r="T164" s="24">
        <f t="shared" si="11"/>
        <v>13.131851851851852</v>
      </c>
      <c r="U164" s="21"/>
      <c r="V164" s="23"/>
      <c r="W164" s="25"/>
      <c r="X164" s="20"/>
      <c r="Y164" s="20"/>
      <c r="Z164" s="20"/>
      <c r="AD164" s="8"/>
      <c r="AE164" s="8"/>
      <c r="AF164" s="8"/>
    </row>
    <row r="165" spans="1:32" x14ac:dyDescent="0.25">
      <c r="A165" s="24" t="s">
        <v>124</v>
      </c>
      <c r="B165" s="24" t="s">
        <v>122</v>
      </c>
      <c r="C165" s="24" t="s">
        <v>723</v>
      </c>
      <c r="D165" s="24" t="s">
        <v>2</v>
      </c>
      <c r="E165" s="24">
        <v>561</v>
      </c>
      <c r="F165" s="24">
        <v>61</v>
      </c>
      <c r="G165" s="24">
        <v>18</v>
      </c>
      <c r="H165" s="24">
        <v>69</v>
      </c>
      <c r="I165" s="24">
        <v>4</v>
      </c>
      <c r="J165" s="24">
        <v>0.26900000000000002</v>
      </c>
      <c r="K165" s="24">
        <v>0.30099999999999999</v>
      </c>
      <c r="L165" s="24">
        <v>151</v>
      </c>
      <c r="M165" s="24">
        <v>28</v>
      </c>
      <c r="N165" s="24">
        <v>1</v>
      </c>
      <c r="O165" s="24">
        <v>25</v>
      </c>
      <c r="P165" s="24">
        <v>108</v>
      </c>
      <c r="Q165" s="24">
        <f t="shared" si="8"/>
        <v>286</v>
      </c>
      <c r="R165" s="24">
        <f t="shared" si="9"/>
        <v>16.94814814814815</v>
      </c>
      <c r="S165" s="24">
        <f t="shared" si="10"/>
        <v>13.55851851851852</v>
      </c>
      <c r="T165" s="24">
        <f t="shared" si="11"/>
        <v>13.55851851851852</v>
      </c>
      <c r="U165" s="21"/>
      <c r="V165" s="23"/>
      <c r="W165" s="25"/>
      <c r="X165" s="20"/>
      <c r="Y165" s="20"/>
      <c r="Z165" s="20"/>
      <c r="AD165" s="8"/>
      <c r="AE165" s="8"/>
      <c r="AF165" s="8"/>
    </row>
    <row r="166" spans="1:32" x14ac:dyDescent="0.25">
      <c r="A166" s="24" t="s">
        <v>422</v>
      </c>
      <c r="B166" s="24" t="s">
        <v>1112</v>
      </c>
      <c r="C166" s="24" t="s">
        <v>720</v>
      </c>
      <c r="D166" s="24" t="s">
        <v>737</v>
      </c>
      <c r="E166" s="24">
        <v>555</v>
      </c>
      <c r="F166" s="24">
        <v>69</v>
      </c>
      <c r="G166" s="24">
        <v>22</v>
      </c>
      <c r="H166" s="24">
        <v>64</v>
      </c>
      <c r="I166" s="24">
        <v>10</v>
      </c>
      <c r="J166" s="24">
        <v>0.246</v>
      </c>
      <c r="K166" s="24">
        <v>0.308</v>
      </c>
      <c r="L166" s="24">
        <v>136</v>
      </c>
      <c r="M166" s="24">
        <v>26</v>
      </c>
      <c r="N166" s="24">
        <v>3</v>
      </c>
      <c r="O166" s="24">
        <v>50</v>
      </c>
      <c r="P166" s="24">
        <v>135</v>
      </c>
      <c r="Q166" s="24">
        <f t="shared" si="8"/>
        <v>292</v>
      </c>
      <c r="R166" s="24">
        <f t="shared" si="9"/>
        <v>17.303703703703704</v>
      </c>
      <c r="S166" s="24">
        <f t="shared" si="10"/>
        <v>13.842962962962964</v>
      </c>
      <c r="T166" s="24">
        <f t="shared" si="11"/>
        <v>13.842962962962964</v>
      </c>
      <c r="U166" s="21"/>
      <c r="V166" s="23"/>
      <c r="W166" s="25"/>
      <c r="X166" s="20"/>
      <c r="Y166" s="20"/>
      <c r="Z166" s="20"/>
      <c r="AD166" s="8"/>
      <c r="AE166" s="8"/>
      <c r="AF166" s="8"/>
    </row>
    <row r="167" spans="1:32" x14ac:dyDescent="0.25">
      <c r="A167" s="24" t="s">
        <v>132</v>
      </c>
      <c r="B167" s="24" t="s">
        <v>1638</v>
      </c>
      <c r="C167" s="24" t="s">
        <v>726</v>
      </c>
      <c r="D167" s="24" t="s">
        <v>732</v>
      </c>
      <c r="E167" s="24">
        <v>412</v>
      </c>
      <c r="F167" s="24">
        <v>54</v>
      </c>
      <c r="G167" s="24">
        <v>12</v>
      </c>
      <c r="H167" s="24">
        <v>48</v>
      </c>
      <c r="I167" s="24">
        <v>9</v>
      </c>
      <c r="J167" s="24">
        <v>0.26500000000000001</v>
      </c>
      <c r="K167" s="24">
        <v>0.32900000000000001</v>
      </c>
      <c r="L167" s="24">
        <v>109</v>
      </c>
      <c r="M167" s="24">
        <v>19</v>
      </c>
      <c r="N167" s="24">
        <v>3</v>
      </c>
      <c r="O167" s="24">
        <v>39</v>
      </c>
      <c r="P167" s="24">
        <v>125</v>
      </c>
      <c r="Q167" s="24">
        <f t="shared" si="8"/>
        <v>195</v>
      </c>
      <c r="R167" s="24">
        <f t="shared" si="9"/>
        <v>11.555555555555555</v>
      </c>
      <c r="S167" s="24">
        <f t="shared" si="10"/>
        <v>8.0888888888888886</v>
      </c>
      <c r="T167" s="24">
        <f t="shared" si="11"/>
        <v>8.0888888888888886</v>
      </c>
      <c r="U167" s="21"/>
      <c r="V167" s="23"/>
      <c r="W167" s="25"/>
      <c r="X167" s="20"/>
      <c r="Y167" s="20"/>
      <c r="Z167" s="20"/>
      <c r="AD167" s="8"/>
      <c r="AE167" s="8"/>
      <c r="AF167" s="8"/>
    </row>
    <row r="168" spans="1:32" x14ac:dyDescent="0.25">
      <c r="A168" s="24" t="s">
        <v>114</v>
      </c>
      <c r="B168" s="24" t="s">
        <v>1257</v>
      </c>
      <c r="C168" s="24" t="s">
        <v>714</v>
      </c>
      <c r="D168" s="24" t="s">
        <v>4508</v>
      </c>
      <c r="E168" s="24">
        <v>384</v>
      </c>
      <c r="F168" s="24">
        <v>53</v>
      </c>
      <c r="G168" s="24">
        <v>16</v>
      </c>
      <c r="H168" s="24">
        <v>55</v>
      </c>
      <c r="I168" s="24">
        <v>2</v>
      </c>
      <c r="J168" s="24">
        <v>0.25700000000000001</v>
      </c>
      <c r="K168" s="24">
        <v>0.33200000000000002</v>
      </c>
      <c r="L168" s="24">
        <v>99</v>
      </c>
      <c r="M168" s="24">
        <v>20</v>
      </c>
      <c r="N168" s="24">
        <v>1</v>
      </c>
      <c r="O168" s="24">
        <v>43</v>
      </c>
      <c r="P168" s="24">
        <v>113</v>
      </c>
      <c r="Q168" s="24">
        <f t="shared" si="8"/>
        <v>209</v>
      </c>
      <c r="R168" s="24">
        <f t="shared" si="9"/>
        <v>12.385185185185184</v>
      </c>
      <c r="S168" s="24">
        <f t="shared" si="10"/>
        <v>9.9081481481481486</v>
      </c>
      <c r="T168" s="24">
        <f t="shared" si="11"/>
        <v>9.9081481481481486</v>
      </c>
      <c r="U168" s="21"/>
      <c r="V168" s="23"/>
      <c r="W168" s="25"/>
      <c r="X168" s="20"/>
      <c r="Y168" s="20"/>
      <c r="Z168" s="20"/>
      <c r="AD168" s="8"/>
      <c r="AE168" s="8"/>
      <c r="AF168" s="8"/>
    </row>
    <row r="169" spans="1:32" x14ac:dyDescent="0.25">
      <c r="A169" s="24" t="s">
        <v>563</v>
      </c>
      <c r="B169" s="24" t="s">
        <v>461</v>
      </c>
      <c r="C169" s="24" t="s">
        <v>722</v>
      </c>
      <c r="D169" s="24" t="s">
        <v>737</v>
      </c>
      <c r="E169" s="24">
        <v>566</v>
      </c>
      <c r="F169" s="24">
        <v>72</v>
      </c>
      <c r="G169" s="24">
        <v>11</v>
      </c>
      <c r="H169" s="24">
        <v>48</v>
      </c>
      <c r="I169" s="24">
        <v>20</v>
      </c>
      <c r="J169" s="24">
        <v>0.26700000000000002</v>
      </c>
      <c r="K169" s="24">
        <v>0.28999999999999998</v>
      </c>
      <c r="L169" s="24">
        <v>151</v>
      </c>
      <c r="M169" s="24">
        <v>27</v>
      </c>
      <c r="N169" s="24">
        <v>6</v>
      </c>
      <c r="O169" s="24">
        <v>19</v>
      </c>
      <c r="P169" s="24">
        <v>155</v>
      </c>
      <c r="Q169" s="24">
        <f t="shared" si="8"/>
        <v>227</v>
      </c>
      <c r="R169" s="24">
        <f t="shared" si="9"/>
        <v>13.451851851851853</v>
      </c>
      <c r="S169" s="24">
        <f t="shared" si="10"/>
        <v>10.761481481481482</v>
      </c>
      <c r="T169" s="24">
        <f t="shared" si="11"/>
        <v>10.761481481481482</v>
      </c>
      <c r="U169" s="21"/>
      <c r="V169" s="23"/>
      <c r="W169" s="25"/>
      <c r="X169" s="20"/>
      <c r="Y169" s="20"/>
      <c r="Z169" s="20"/>
      <c r="AD169" s="8"/>
      <c r="AE169" s="8"/>
      <c r="AF169" s="8"/>
    </row>
    <row r="170" spans="1:32" x14ac:dyDescent="0.25">
      <c r="A170" s="24" t="s">
        <v>999</v>
      </c>
      <c r="B170" s="24" t="s">
        <v>1214</v>
      </c>
      <c r="C170" s="24" t="s">
        <v>699</v>
      </c>
      <c r="D170" s="24" t="s">
        <v>735</v>
      </c>
      <c r="E170" s="24">
        <v>415</v>
      </c>
      <c r="F170" s="24">
        <v>54</v>
      </c>
      <c r="G170" s="24">
        <v>17</v>
      </c>
      <c r="H170" s="24">
        <v>51</v>
      </c>
      <c r="I170" s="24">
        <v>10</v>
      </c>
      <c r="J170" s="24">
        <v>0.24</v>
      </c>
      <c r="K170" s="24">
        <v>0.30599999999999999</v>
      </c>
      <c r="L170" s="24">
        <v>100</v>
      </c>
      <c r="M170" s="24">
        <v>17</v>
      </c>
      <c r="N170" s="24">
        <v>1</v>
      </c>
      <c r="O170" s="24">
        <v>39</v>
      </c>
      <c r="P170" s="24">
        <v>143</v>
      </c>
      <c r="Q170" s="24">
        <f t="shared" si="8"/>
        <v>181</v>
      </c>
      <c r="R170" s="24">
        <f t="shared" si="9"/>
        <v>10.725925925925926</v>
      </c>
      <c r="S170" s="24">
        <f t="shared" si="10"/>
        <v>7.5081481481481482</v>
      </c>
      <c r="T170" s="24">
        <f t="shared" si="11"/>
        <v>7.5081481481481482</v>
      </c>
      <c r="U170" s="21"/>
      <c r="V170" s="23"/>
      <c r="W170" s="25"/>
      <c r="X170" s="20"/>
      <c r="Y170" s="20"/>
      <c r="Z170" s="20"/>
      <c r="AD170" s="8"/>
      <c r="AE170" s="8"/>
      <c r="AF170" s="8"/>
    </row>
    <row r="171" spans="1:32" x14ac:dyDescent="0.25">
      <c r="A171" s="24" t="s">
        <v>941</v>
      </c>
      <c r="B171" s="24" t="s">
        <v>295</v>
      </c>
      <c r="C171" s="24" t="s">
        <v>704</v>
      </c>
      <c r="D171" s="24" t="s">
        <v>732</v>
      </c>
      <c r="E171" s="24">
        <v>458</v>
      </c>
      <c r="F171" s="24">
        <v>57</v>
      </c>
      <c r="G171" s="24">
        <v>11</v>
      </c>
      <c r="H171" s="24">
        <v>44</v>
      </c>
      <c r="I171" s="24">
        <v>20</v>
      </c>
      <c r="J171" s="24">
        <v>0.245</v>
      </c>
      <c r="K171" s="24">
        <v>0.29799999999999999</v>
      </c>
      <c r="L171" s="24">
        <v>112</v>
      </c>
      <c r="M171" s="24">
        <v>17</v>
      </c>
      <c r="N171" s="24">
        <v>3</v>
      </c>
      <c r="O171" s="24">
        <v>34</v>
      </c>
      <c r="P171" s="24">
        <v>117</v>
      </c>
      <c r="Q171" s="24">
        <f t="shared" si="8"/>
        <v>206</v>
      </c>
      <c r="R171" s="24">
        <f t="shared" si="9"/>
        <v>12.207407407407407</v>
      </c>
      <c r="S171" s="24">
        <f t="shared" si="10"/>
        <v>9.7659259259259272</v>
      </c>
      <c r="T171" s="24">
        <f t="shared" si="11"/>
        <v>9.7659259259259272</v>
      </c>
      <c r="U171" s="21"/>
      <c r="V171" s="23"/>
      <c r="W171" s="25"/>
      <c r="X171" s="20"/>
      <c r="Y171" s="20"/>
      <c r="Z171" s="20"/>
      <c r="AD171" s="8"/>
      <c r="AE171" s="8"/>
      <c r="AF171" s="8"/>
    </row>
    <row r="172" spans="1:32" x14ac:dyDescent="0.25">
      <c r="A172" s="24" t="s">
        <v>1239</v>
      </c>
      <c r="B172" s="24" t="s">
        <v>1238</v>
      </c>
      <c r="C172" s="24" t="s">
        <v>709</v>
      </c>
      <c r="D172" s="24" t="s">
        <v>4527</v>
      </c>
      <c r="E172" s="24">
        <v>433</v>
      </c>
      <c r="F172" s="24">
        <v>52</v>
      </c>
      <c r="G172" s="24">
        <v>23</v>
      </c>
      <c r="H172" s="24">
        <v>62</v>
      </c>
      <c r="I172" s="24">
        <v>1</v>
      </c>
      <c r="J172" s="24">
        <v>0.245</v>
      </c>
      <c r="K172" s="24">
        <v>0.30299999999999999</v>
      </c>
      <c r="L172" s="24">
        <v>106</v>
      </c>
      <c r="M172" s="24">
        <v>16</v>
      </c>
      <c r="N172" s="24">
        <v>1</v>
      </c>
      <c r="O172" s="24">
        <v>36</v>
      </c>
      <c r="P172" s="24">
        <v>104</v>
      </c>
      <c r="Q172" s="24">
        <f t="shared" si="8"/>
        <v>240</v>
      </c>
      <c r="R172" s="24">
        <f t="shared" si="9"/>
        <v>14.222222222222221</v>
      </c>
      <c r="S172" s="24">
        <f t="shared" si="10"/>
        <v>11.377777777777778</v>
      </c>
      <c r="T172" s="24">
        <f t="shared" si="11"/>
        <v>11.377777777777778</v>
      </c>
      <c r="U172" s="21"/>
      <c r="V172" s="23"/>
      <c r="W172" s="25"/>
      <c r="X172" s="20"/>
      <c r="Y172" s="20"/>
      <c r="Z172" s="20"/>
      <c r="AD172" s="8"/>
      <c r="AE172" s="8"/>
      <c r="AF172" s="8"/>
    </row>
    <row r="173" spans="1:32" x14ac:dyDescent="0.25">
      <c r="A173" s="24" t="s">
        <v>43</v>
      </c>
      <c r="B173" s="24" t="s">
        <v>328</v>
      </c>
      <c r="C173" s="24" t="s">
        <v>712</v>
      </c>
      <c r="D173" s="24" t="s">
        <v>4503</v>
      </c>
      <c r="E173" s="24">
        <v>459</v>
      </c>
      <c r="F173" s="24">
        <v>64</v>
      </c>
      <c r="G173" s="24">
        <v>24</v>
      </c>
      <c r="H173" s="24">
        <v>70</v>
      </c>
      <c r="I173" s="24">
        <v>3</v>
      </c>
      <c r="J173" s="24">
        <v>0.23100000000000001</v>
      </c>
      <c r="K173" s="24">
        <v>0.32500000000000001</v>
      </c>
      <c r="L173" s="24">
        <v>106</v>
      </c>
      <c r="M173" s="24">
        <v>19</v>
      </c>
      <c r="N173" s="24">
        <v>1</v>
      </c>
      <c r="O173" s="24">
        <v>64</v>
      </c>
      <c r="P173" s="24">
        <v>153</v>
      </c>
      <c r="Q173" s="24">
        <f t="shared" si="8"/>
        <v>247</v>
      </c>
      <c r="R173" s="24">
        <f t="shared" si="9"/>
        <v>14.637037037037038</v>
      </c>
      <c r="S173" s="24">
        <f t="shared" si="10"/>
        <v>11.709629629629632</v>
      </c>
      <c r="T173" s="24">
        <f t="shared" si="11"/>
        <v>11.709629629629632</v>
      </c>
      <c r="U173" s="21"/>
      <c r="V173" s="23"/>
      <c r="W173" s="25"/>
      <c r="X173" s="20"/>
      <c r="Y173" s="20"/>
      <c r="Z173" s="20"/>
      <c r="AD173" s="8"/>
      <c r="AE173" s="8"/>
      <c r="AF173" s="8"/>
    </row>
    <row r="174" spans="1:32" x14ac:dyDescent="0.25">
      <c r="A174" s="24" t="s">
        <v>332</v>
      </c>
      <c r="B174" s="24" t="s">
        <v>445</v>
      </c>
      <c r="C174" s="24" t="s">
        <v>4496</v>
      </c>
      <c r="D174" s="24" t="s">
        <v>731</v>
      </c>
      <c r="E174" s="24">
        <v>408</v>
      </c>
      <c r="F174" s="24">
        <v>59</v>
      </c>
      <c r="G174" s="24">
        <v>15</v>
      </c>
      <c r="H174" s="24">
        <v>54</v>
      </c>
      <c r="I174" s="24">
        <v>3</v>
      </c>
      <c r="J174" s="24">
        <v>0.249</v>
      </c>
      <c r="K174" s="24">
        <v>0.33200000000000002</v>
      </c>
      <c r="L174" s="24">
        <v>101</v>
      </c>
      <c r="M174" s="24">
        <v>21</v>
      </c>
      <c r="N174" s="24">
        <v>1</v>
      </c>
      <c r="O174" s="24">
        <v>51</v>
      </c>
      <c r="P174" s="24">
        <v>102</v>
      </c>
      <c r="Q174" s="24">
        <f t="shared" si="8"/>
        <v>234</v>
      </c>
      <c r="R174" s="24">
        <f t="shared" si="9"/>
        <v>13.866666666666667</v>
      </c>
      <c r="S174" s="24">
        <f t="shared" si="10"/>
        <v>11.093333333333334</v>
      </c>
      <c r="T174" s="24">
        <f t="shared" si="11"/>
        <v>11.093333333333334</v>
      </c>
      <c r="U174" s="21"/>
      <c r="V174" s="23"/>
      <c r="W174" s="25"/>
      <c r="X174" s="20"/>
      <c r="Y174" s="20"/>
      <c r="Z174" s="20"/>
      <c r="AD174" s="8"/>
      <c r="AE174" s="8"/>
      <c r="AF174" s="8"/>
    </row>
    <row r="175" spans="1:32" x14ac:dyDescent="0.25">
      <c r="A175" s="24" t="s">
        <v>147</v>
      </c>
      <c r="B175" s="24" t="s">
        <v>1798</v>
      </c>
      <c r="C175" s="24" t="s">
        <v>723</v>
      </c>
      <c r="D175" s="24" t="s">
        <v>735</v>
      </c>
      <c r="E175" s="24">
        <v>360</v>
      </c>
      <c r="F175" s="24">
        <v>51</v>
      </c>
      <c r="G175" s="24">
        <v>19</v>
      </c>
      <c r="H175" s="24">
        <v>56</v>
      </c>
      <c r="I175" s="24">
        <v>4</v>
      </c>
      <c r="J175" s="24">
        <v>0.23799999999999999</v>
      </c>
      <c r="K175" s="24">
        <v>0.309</v>
      </c>
      <c r="L175" s="24">
        <v>86</v>
      </c>
      <c r="M175" s="24">
        <v>17</v>
      </c>
      <c r="N175" s="24">
        <v>1</v>
      </c>
      <c r="O175" s="24">
        <v>37</v>
      </c>
      <c r="P175" s="24">
        <v>126</v>
      </c>
      <c r="Q175" s="24">
        <f t="shared" si="8"/>
        <v>184</v>
      </c>
      <c r="R175" s="24">
        <f t="shared" si="9"/>
        <v>10.903703703703703</v>
      </c>
      <c r="S175" s="24">
        <f t="shared" si="10"/>
        <v>7.6325925925925917</v>
      </c>
      <c r="T175" s="24">
        <f t="shared" si="11"/>
        <v>7.6325925925925917</v>
      </c>
      <c r="U175" s="21"/>
      <c r="V175" s="23"/>
      <c r="W175" s="25"/>
      <c r="X175" s="20"/>
      <c r="Y175" s="20"/>
      <c r="Z175" s="20"/>
      <c r="AD175" s="8"/>
      <c r="AE175" s="8"/>
      <c r="AF175" s="8"/>
    </row>
    <row r="176" spans="1:32" x14ac:dyDescent="0.25">
      <c r="A176" s="24" t="s">
        <v>313</v>
      </c>
      <c r="B176" s="24" t="s">
        <v>312</v>
      </c>
      <c r="C176" s="24" t="s">
        <v>709</v>
      </c>
      <c r="D176" s="24" t="s">
        <v>705</v>
      </c>
      <c r="E176" s="24">
        <v>456</v>
      </c>
      <c r="F176" s="24">
        <v>44</v>
      </c>
      <c r="G176" s="24">
        <v>7</v>
      </c>
      <c r="H176" s="24">
        <v>50</v>
      </c>
      <c r="I176" s="24">
        <v>3</v>
      </c>
      <c r="J176" s="24">
        <v>0.28399999999999997</v>
      </c>
      <c r="K176" s="24">
        <v>0.32900000000000001</v>
      </c>
      <c r="L176" s="24">
        <v>130</v>
      </c>
      <c r="M176" s="24">
        <v>26</v>
      </c>
      <c r="N176" s="24">
        <v>1</v>
      </c>
      <c r="O176" s="24">
        <v>30</v>
      </c>
      <c r="P176" s="24">
        <v>58</v>
      </c>
      <c r="Q176" s="24">
        <f t="shared" si="8"/>
        <v>248</v>
      </c>
      <c r="R176" s="24">
        <f t="shared" si="9"/>
        <v>14.696296296296296</v>
      </c>
      <c r="S176" s="24">
        <f t="shared" si="10"/>
        <v>11.757037037037037</v>
      </c>
      <c r="T176" s="24">
        <f t="shared" si="11"/>
        <v>11.757037037037037</v>
      </c>
      <c r="U176" s="21"/>
      <c r="V176" s="23"/>
      <c r="W176" s="25"/>
      <c r="X176" s="20"/>
      <c r="Y176" s="20"/>
      <c r="Z176" s="20"/>
      <c r="AD176" s="8"/>
      <c r="AE176" s="8"/>
      <c r="AF176" s="8"/>
    </row>
    <row r="177" spans="1:32" x14ac:dyDescent="0.25">
      <c r="A177" s="24" t="s">
        <v>143</v>
      </c>
      <c r="B177" s="24" t="s">
        <v>351</v>
      </c>
      <c r="C177" s="24" t="s">
        <v>720</v>
      </c>
      <c r="D177" s="24" t="s">
        <v>4509</v>
      </c>
      <c r="E177" s="24">
        <v>463</v>
      </c>
      <c r="F177" s="24">
        <v>56</v>
      </c>
      <c r="G177" s="24">
        <v>16</v>
      </c>
      <c r="H177" s="24">
        <v>66</v>
      </c>
      <c r="I177" s="24">
        <v>2</v>
      </c>
      <c r="J177" s="24">
        <v>0.25</v>
      </c>
      <c r="K177" s="24">
        <v>0.30599999999999999</v>
      </c>
      <c r="L177" s="24">
        <v>116</v>
      </c>
      <c r="M177" s="24">
        <v>25</v>
      </c>
      <c r="N177" s="24">
        <v>2</v>
      </c>
      <c r="O177" s="24">
        <v>37</v>
      </c>
      <c r="P177" s="24">
        <v>95</v>
      </c>
      <c r="Q177" s="24">
        <f t="shared" si="8"/>
        <v>259</v>
      </c>
      <c r="R177" s="24">
        <f t="shared" si="9"/>
        <v>15.348148148148148</v>
      </c>
      <c r="S177" s="24">
        <f t="shared" si="10"/>
        <v>12.278518518518519</v>
      </c>
      <c r="T177" s="24">
        <f t="shared" si="11"/>
        <v>12.278518518518519</v>
      </c>
      <c r="U177" s="21"/>
      <c r="V177" s="23"/>
      <c r="W177" s="25"/>
      <c r="X177" s="20"/>
      <c r="Y177" s="20"/>
      <c r="Z177" s="20"/>
      <c r="AD177" s="8"/>
      <c r="AE177" s="8"/>
      <c r="AF177" s="8"/>
    </row>
    <row r="178" spans="1:32" x14ac:dyDescent="0.25">
      <c r="A178" s="24" t="s">
        <v>387</v>
      </c>
      <c r="B178" s="24" t="s">
        <v>762</v>
      </c>
      <c r="C178" s="24" t="s">
        <v>704</v>
      </c>
      <c r="D178" s="24" t="s">
        <v>4515</v>
      </c>
      <c r="E178" s="24">
        <v>357</v>
      </c>
      <c r="F178" s="24">
        <v>49</v>
      </c>
      <c r="G178" s="24">
        <v>3</v>
      </c>
      <c r="H178" s="24">
        <v>30</v>
      </c>
      <c r="I178" s="24">
        <v>36</v>
      </c>
      <c r="J178" s="24">
        <v>0.25900000000000001</v>
      </c>
      <c r="K178" s="24">
        <v>0.315</v>
      </c>
      <c r="L178" s="24">
        <v>93</v>
      </c>
      <c r="M178" s="24">
        <v>13</v>
      </c>
      <c r="N178" s="24">
        <v>5</v>
      </c>
      <c r="O178" s="24">
        <v>29</v>
      </c>
      <c r="P178" s="24">
        <v>60</v>
      </c>
      <c r="Q178" s="24">
        <f t="shared" si="8"/>
        <v>209</v>
      </c>
      <c r="R178" s="24">
        <f t="shared" si="9"/>
        <v>12.385185185185184</v>
      </c>
      <c r="S178" s="24">
        <f t="shared" si="10"/>
        <v>9.9081481481481486</v>
      </c>
      <c r="T178" s="24">
        <f t="shared" si="11"/>
        <v>9.9081481481481486</v>
      </c>
      <c r="U178" s="21"/>
      <c r="V178" s="23"/>
      <c r="W178" s="25"/>
      <c r="X178" s="20"/>
      <c r="Y178" s="20"/>
      <c r="Z178" s="20"/>
      <c r="AD178" s="8"/>
      <c r="AE178" s="8"/>
      <c r="AF178" s="8"/>
    </row>
    <row r="179" spans="1:32" x14ac:dyDescent="0.25">
      <c r="A179" s="24" t="s">
        <v>32</v>
      </c>
      <c r="B179" s="24" t="s">
        <v>139</v>
      </c>
      <c r="C179" s="24" t="s">
        <v>701</v>
      </c>
      <c r="D179" s="24" t="s">
        <v>737</v>
      </c>
      <c r="E179" s="24">
        <v>526</v>
      </c>
      <c r="F179" s="24">
        <v>63</v>
      </c>
      <c r="G179" s="24">
        <v>14</v>
      </c>
      <c r="H179" s="24">
        <v>75</v>
      </c>
      <c r="I179" s="24">
        <v>6</v>
      </c>
      <c r="J179" s="24">
        <v>0.26</v>
      </c>
      <c r="K179" s="24">
        <v>0.32500000000000001</v>
      </c>
      <c r="L179" s="24">
        <v>137</v>
      </c>
      <c r="M179" s="24">
        <v>27</v>
      </c>
      <c r="N179" s="24">
        <v>7</v>
      </c>
      <c r="O179" s="24">
        <v>51</v>
      </c>
      <c r="P179" s="24">
        <v>120</v>
      </c>
      <c r="Q179" s="24">
        <f t="shared" si="8"/>
        <v>295</v>
      </c>
      <c r="R179" s="24">
        <f t="shared" si="9"/>
        <v>17.481481481481481</v>
      </c>
      <c r="S179" s="24">
        <f t="shared" si="10"/>
        <v>13.985185185185186</v>
      </c>
      <c r="T179" s="24">
        <f t="shared" si="11"/>
        <v>13.985185185185186</v>
      </c>
      <c r="U179" s="21"/>
      <c r="V179" s="23"/>
      <c r="W179" s="25"/>
      <c r="X179" s="20"/>
      <c r="Y179" s="20"/>
      <c r="Z179" s="20"/>
      <c r="AD179" s="8"/>
      <c r="AE179" s="8"/>
      <c r="AF179" s="8"/>
    </row>
    <row r="180" spans="1:32" x14ac:dyDescent="0.25">
      <c r="A180" s="24" t="s">
        <v>83</v>
      </c>
      <c r="B180" s="24" t="s">
        <v>394</v>
      </c>
      <c r="C180" s="24" t="s">
        <v>725</v>
      </c>
      <c r="D180" s="24" t="s">
        <v>4508</v>
      </c>
      <c r="E180" s="24">
        <v>419</v>
      </c>
      <c r="F180" s="24">
        <v>57</v>
      </c>
      <c r="G180" s="24">
        <v>18</v>
      </c>
      <c r="H180" s="24">
        <v>52</v>
      </c>
      <c r="I180" s="24">
        <v>2</v>
      </c>
      <c r="J180" s="24">
        <v>0.24399999999999999</v>
      </c>
      <c r="K180" s="24">
        <v>0.32900000000000001</v>
      </c>
      <c r="L180" s="24">
        <v>102</v>
      </c>
      <c r="M180" s="24">
        <v>22</v>
      </c>
      <c r="N180" s="24">
        <v>2</v>
      </c>
      <c r="O180" s="24">
        <v>53</v>
      </c>
      <c r="P180" s="24">
        <v>126</v>
      </c>
      <c r="Q180" s="24">
        <f t="shared" si="8"/>
        <v>220</v>
      </c>
      <c r="R180" s="24">
        <f t="shared" si="9"/>
        <v>13.037037037037036</v>
      </c>
      <c r="S180" s="24">
        <f t="shared" si="10"/>
        <v>10.42962962962963</v>
      </c>
      <c r="T180" s="24">
        <f t="shared" si="11"/>
        <v>10.42962962962963</v>
      </c>
      <c r="U180" s="21"/>
      <c r="V180" s="23"/>
      <c r="W180" s="25"/>
      <c r="X180" s="20"/>
      <c r="Y180" s="20"/>
      <c r="Z180" s="20"/>
      <c r="AD180" s="8"/>
      <c r="AE180" s="8"/>
      <c r="AF180" s="8"/>
    </row>
    <row r="181" spans="1:32" x14ac:dyDescent="0.25">
      <c r="A181" s="24" t="s">
        <v>319</v>
      </c>
      <c r="B181" s="24" t="s">
        <v>1810</v>
      </c>
      <c r="C181" s="24" t="s">
        <v>704</v>
      </c>
      <c r="D181" s="24" t="s">
        <v>4500</v>
      </c>
      <c r="E181" s="24">
        <v>413</v>
      </c>
      <c r="F181" s="24">
        <v>50</v>
      </c>
      <c r="G181" s="24">
        <v>16</v>
      </c>
      <c r="H181" s="24">
        <v>55</v>
      </c>
      <c r="I181" s="24">
        <v>6</v>
      </c>
      <c r="J181" s="24">
        <v>0.248</v>
      </c>
      <c r="K181" s="24">
        <v>0.31</v>
      </c>
      <c r="L181" s="24">
        <v>102</v>
      </c>
      <c r="M181" s="24">
        <v>22</v>
      </c>
      <c r="N181" s="24">
        <v>2</v>
      </c>
      <c r="O181" s="24">
        <v>37</v>
      </c>
      <c r="P181" s="24">
        <v>103</v>
      </c>
      <c r="Q181" s="24">
        <f t="shared" si="8"/>
        <v>221</v>
      </c>
      <c r="R181" s="24">
        <f t="shared" si="9"/>
        <v>13.096296296296297</v>
      </c>
      <c r="S181" s="24">
        <f t="shared" si="10"/>
        <v>10.477037037037038</v>
      </c>
      <c r="T181" s="24">
        <f t="shared" si="11"/>
        <v>10.477037037037038</v>
      </c>
      <c r="U181" s="21"/>
      <c r="V181" s="23"/>
      <c r="W181" s="25"/>
      <c r="X181" s="20"/>
      <c r="Y181" s="20"/>
      <c r="Z181" s="20"/>
      <c r="AD181" s="8"/>
      <c r="AE181" s="8"/>
      <c r="AF181" s="8"/>
    </row>
    <row r="182" spans="1:32" x14ac:dyDescent="0.25">
      <c r="A182" s="24" t="s">
        <v>402</v>
      </c>
      <c r="B182" s="24" t="s">
        <v>401</v>
      </c>
      <c r="C182" s="24" t="s">
        <v>711</v>
      </c>
      <c r="D182" s="24" t="s">
        <v>4508</v>
      </c>
      <c r="E182" s="24">
        <v>379</v>
      </c>
      <c r="F182" s="24">
        <v>56</v>
      </c>
      <c r="G182" s="24">
        <v>14</v>
      </c>
      <c r="H182" s="24">
        <v>53</v>
      </c>
      <c r="I182" s="24">
        <v>0</v>
      </c>
      <c r="J182" s="24">
        <v>0.25800000000000001</v>
      </c>
      <c r="K182" s="24">
        <v>0.34</v>
      </c>
      <c r="L182" s="24">
        <v>98</v>
      </c>
      <c r="M182" s="24">
        <v>22</v>
      </c>
      <c r="N182" s="24">
        <v>2</v>
      </c>
      <c r="O182" s="24">
        <v>47</v>
      </c>
      <c r="P182" s="24">
        <v>85</v>
      </c>
      <c r="Q182" s="24">
        <f t="shared" si="8"/>
        <v>237</v>
      </c>
      <c r="R182" s="24">
        <f t="shared" si="9"/>
        <v>14.044444444444444</v>
      </c>
      <c r="S182" s="24">
        <f t="shared" si="10"/>
        <v>11.235555555555557</v>
      </c>
      <c r="T182" s="24">
        <f t="shared" si="11"/>
        <v>11.235555555555557</v>
      </c>
      <c r="U182" s="21"/>
      <c r="V182" s="23"/>
      <c r="W182" s="25"/>
      <c r="X182" s="20"/>
      <c r="Y182" s="20"/>
      <c r="Z182" s="20"/>
      <c r="AD182" s="8"/>
      <c r="AE182" s="8"/>
      <c r="AF182" s="8"/>
    </row>
    <row r="183" spans="1:32" x14ac:dyDescent="0.25">
      <c r="A183" s="24" t="s">
        <v>114</v>
      </c>
      <c r="B183" s="24" t="s">
        <v>352</v>
      </c>
      <c r="C183" s="24" t="s">
        <v>727</v>
      </c>
      <c r="D183" s="24" t="s">
        <v>4504</v>
      </c>
      <c r="E183" s="24">
        <v>506</v>
      </c>
      <c r="F183" s="24">
        <v>54</v>
      </c>
      <c r="G183" s="24">
        <v>10</v>
      </c>
      <c r="H183" s="24">
        <v>54</v>
      </c>
      <c r="I183" s="24">
        <v>10</v>
      </c>
      <c r="J183" s="24">
        <v>0.26600000000000001</v>
      </c>
      <c r="K183" s="24">
        <v>0.314</v>
      </c>
      <c r="L183" s="24">
        <v>135</v>
      </c>
      <c r="M183" s="24">
        <v>25</v>
      </c>
      <c r="N183" s="24">
        <v>6</v>
      </c>
      <c r="O183" s="24">
        <v>35</v>
      </c>
      <c r="P183" s="24">
        <v>93</v>
      </c>
      <c r="Q183" s="24">
        <f t="shared" si="8"/>
        <v>262</v>
      </c>
      <c r="R183" s="24">
        <f t="shared" si="9"/>
        <v>15.525925925925925</v>
      </c>
      <c r="S183" s="24">
        <f t="shared" si="10"/>
        <v>12.42074074074074</v>
      </c>
      <c r="T183" s="24">
        <f t="shared" si="11"/>
        <v>12.42074074074074</v>
      </c>
      <c r="U183" s="21"/>
      <c r="V183" s="23"/>
      <c r="W183" s="25"/>
      <c r="X183" s="20"/>
      <c r="Y183" s="20"/>
      <c r="Z183" s="20"/>
      <c r="AD183" s="8"/>
      <c r="AE183" s="8"/>
      <c r="AF183" s="8"/>
    </row>
    <row r="184" spans="1:32" x14ac:dyDescent="0.25">
      <c r="A184" s="24" t="s">
        <v>32</v>
      </c>
      <c r="B184" s="24" t="s">
        <v>1539</v>
      </c>
      <c r="C184" s="24" t="s">
        <v>703</v>
      </c>
      <c r="D184" s="24" t="s">
        <v>4528</v>
      </c>
      <c r="E184" s="24">
        <v>445</v>
      </c>
      <c r="F184" s="24">
        <v>51</v>
      </c>
      <c r="G184" s="24">
        <v>13</v>
      </c>
      <c r="H184" s="24">
        <v>52</v>
      </c>
      <c r="I184" s="24">
        <v>2</v>
      </c>
      <c r="J184" s="24">
        <v>0.26800000000000002</v>
      </c>
      <c r="K184" s="24">
        <v>0.311</v>
      </c>
      <c r="L184" s="24">
        <v>119</v>
      </c>
      <c r="M184" s="24">
        <v>26</v>
      </c>
      <c r="N184" s="24">
        <v>1</v>
      </c>
      <c r="O184" s="24">
        <v>28</v>
      </c>
      <c r="P184" s="24">
        <v>89</v>
      </c>
      <c r="Q184" s="24">
        <f t="shared" si="8"/>
        <v>230</v>
      </c>
      <c r="R184" s="24">
        <f t="shared" si="9"/>
        <v>13.62962962962963</v>
      </c>
      <c r="S184" s="24">
        <f t="shared" si="10"/>
        <v>10.903703703703705</v>
      </c>
      <c r="T184" s="24">
        <f t="shared" si="11"/>
        <v>10.903703703703705</v>
      </c>
      <c r="U184" s="21"/>
      <c r="V184" s="23"/>
      <c r="W184" s="25"/>
      <c r="X184" s="20"/>
      <c r="Y184" s="20"/>
      <c r="Z184" s="20"/>
      <c r="AD184" s="8"/>
      <c r="AE184" s="8"/>
      <c r="AF184" s="8"/>
    </row>
    <row r="185" spans="1:32" x14ac:dyDescent="0.25">
      <c r="A185" s="24" t="s">
        <v>89</v>
      </c>
      <c r="B185" s="24" t="s">
        <v>1832</v>
      </c>
      <c r="C185" s="24" t="s">
        <v>719</v>
      </c>
      <c r="D185" s="24" t="s">
        <v>4520</v>
      </c>
      <c r="E185" s="24">
        <v>431</v>
      </c>
      <c r="F185" s="24">
        <v>60</v>
      </c>
      <c r="G185" s="24">
        <v>23</v>
      </c>
      <c r="H185" s="24">
        <v>65</v>
      </c>
      <c r="I185" s="24">
        <v>2</v>
      </c>
      <c r="J185" s="24">
        <v>0.219</v>
      </c>
      <c r="K185" s="24">
        <v>0.30299999999999999</v>
      </c>
      <c r="L185" s="24">
        <v>94</v>
      </c>
      <c r="M185" s="24">
        <v>23</v>
      </c>
      <c r="N185" s="24">
        <v>3</v>
      </c>
      <c r="O185" s="24">
        <v>52</v>
      </c>
      <c r="P185" s="24">
        <v>132</v>
      </c>
      <c r="Q185" s="24">
        <f t="shared" si="8"/>
        <v>239</v>
      </c>
      <c r="R185" s="24">
        <f t="shared" si="9"/>
        <v>14.162962962962963</v>
      </c>
      <c r="S185" s="24">
        <f t="shared" si="10"/>
        <v>11.330370370370371</v>
      </c>
      <c r="T185" s="24">
        <f t="shared" si="11"/>
        <v>11.330370370370371</v>
      </c>
      <c r="U185" s="21"/>
      <c r="V185" s="23"/>
      <c r="W185" s="25"/>
      <c r="X185" s="20"/>
      <c r="Y185" s="20"/>
      <c r="Z185" s="20"/>
      <c r="AD185" s="8"/>
      <c r="AE185" s="8"/>
      <c r="AF185" s="8"/>
    </row>
    <row r="186" spans="1:32" x14ac:dyDescent="0.25">
      <c r="A186" s="24" t="s">
        <v>41</v>
      </c>
      <c r="B186" s="24" t="s">
        <v>165</v>
      </c>
      <c r="C186" s="24" t="s">
        <v>719</v>
      </c>
      <c r="D186" s="24" t="s">
        <v>731</v>
      </c>
      <c r="E186" s="24">
        <v>386</v>
      </c>
      <c r="F186" s="24">
        <v>54</v>
      </c>
      <c r="G186" s="24">
        <v>12</v>
      </c>
      <c r="H186" s="24">
        <v>48</v>
      </c>
      <c r="I186" s="24">
        <v>3</v>
      </c>
      <c r="J186" s="24">
        <v>0.26600000000000001</v>
      </c>
      <c r="K186" s="24">
        <v>0.318</v>
      </c>
      <c r="L186" s="24">
        <v>103</v>
      </c>
      <c r="M186" s="24">
        <v>22</v>
      </c>
      <c r="N186" s="24">
        <v>3</v>
      </c>
      <c r="O186" s="24">
        <v>29</v>
      </c>
      <c r="P186" s="24">
        <v>75</v>
      </c>
      <c r="Q186" s="24">
        <f t="shared" si="8"/>
        <v>226</v>
      </c>
      <c r="R186" s="24">
        <f t="shared" si="9"/>
        <v>13.392592592592592</v>
      </c>
      <c r="S186" s="24">
        <f t="shared" si="10"/>
        <v>10.714074074074075</v>
      </c>
      <c r="T186" s="24">
        <f t="shared" si="11"/>
        <v>10.714074074074075</v>
      </c>
      <c r="U186" s="21"/>
      <c r="V186" s="23"/>
      <c r="W186" s="25"/>
      <c r="X186" s="20"/>
      <c r="Y186" s="20"/>
      <c r="Z186" s="20"/>
      <c r="AD186" s="8"/>
      <c r="AE186" s="8"/>
      <c r="AF186" s="8"/>
    </row>
    <row r="187" spans="1:32" x14ac:dyDescent="0.25">
      <c r="A187" s="24" t="s">
        <v>105</v>
      </c>
      <c r="B187" s="24" t="s">
        <v>102</v>
      </c>
      <c r="C187" s="24" t="s">
        <v>721</v>
      </c>
      <c r="D187" s="24" t="s">
        <v>737</v>
      </c>
      <c r="E187" s="24">
        <v>513</v>
      </c>
      <c r="F187" s="24">
        <v>66</v>
      </c>
      <c r="G187" s="24">
        <v>18</v>
      </c>
      <c r="H187" s="24">
        <v>60</v>
      </c>
      <c r="I187" s="24">
        <v>5</v>
      </c>
      <c r="J187" s="24">
        <v>0.26200000000000001</v>
      </c>
      <c r="K187" s="24">
        <v>0.314</v>
      </c>
      <c r="L187" s="24">
        <v>134</v>
      </c>
      <c r="M187" s="24">
        <v>28</v>
      </c>
      <c r="N187" s="24">
        <v>3</v>
      </c>
      <c r="O187" s="24">
        <v>39</v>
      </c>
      <c r="P187" s="24">
        <v>103</v>
      </c>
      <c r="Q187" s="24">
        <f t="shared" si="8"/>
        <v>289</v>
      </c>
      <c r="R187" s="24">
        <f t="shared" si="9"/>
        <v>17.125925925925927</v>
      </c>
      <c r="S187" s="24">
        <f t="shared" si="10"/>
        <v>13.700740740740741</v>
      </c>
      <c r="T187" s="24">
        <f t="shared" si="11"/>
        <v>13.700740740740741</v>
      </c>
      <c r="U187" s="21"/>
      <c r="V187" s="23"/>
      <c r="W187" s="25"/>
      <c r="X187" s="20"/>
      <c r="Y187" s="20"/>
      <c r="Z187" s="20"/>
      <c r="AD187" s="8"/>
      <c r="AE187" s="8"/>
      <c r="AF187" s="8"/>
    </row>
    <row r="188" spans="1:32" x14ac:dyDescent="0.25">
      <c r="A188" s="24" t="s">
        <v>222</v>
      </c>
      <c r="B188" s="24" t="s">
        <v>1532</v>
      </c>
      <c r="C188" s="24" t="s">
        <v>719</v>
      </c>
      <c r="D188" s="24" t="s">
        <v>4510</v>
      </c>
      <c r="E188" s="24">
        <v>474</v>
      </c>
      <c r="F188" s="24">
        <v>60</v>
      </c>
      <c r="G188" s="24">
        <v>4</v>
      </c>
      <c r="H188" s="24">
        <v>30</v>
      </c>
      <c r="I188" s="24">
        <v>34</v>
      </c>
      <c r="J188" s="24">
        <v>0.24099999999999999</v>
      </c>
      <c r="K188" s="24">
        <v>0.311</v>
      </c>
      <c r="L188" s="24">
        <v>114</v>
      </c>
      <c r="M188" s="24">
        <v>18</v>
      </c>
      <c r="N188" s="24">
        <v>4</v>
      </c>
      <c r="O188" s="24">
        <v>48</v>
      </c>
      <c r="P188" s="24">
        <v>116</v>
      </c>
      <c r="Q188" s="24">
        <f t="shared" si="8"/>
        <v>208</v>
      </c>
      <c r="R188" s="24">
        <f t="shared" si="9"/>
        <v>12.325925925925926</v>
      </c>
      <c r="S188" s="24">
        <f t="shared" si="10"/>
        <v>9.8607407407407415</v>
      </c>
      <c r="T188" s="24">
        <f t="shared" si="11"/>
        <v>9.8607407407407415</v>
      </c>
      <c r="U188" s="21"/>
      <c r="V188" s="23"/>
      <c r="W188" s="25"/>
      <c r="X188" s="20"/>
      <c r="Y188" s="20"/>
      <c r="Z188" s="20"/>
      <c r="AD188" s="8"/>
      <c r="AE188" s="8"/>
      <c r="AF188" s="8"/>
    </row>
    <row r="189" spans="1:32" x14ac:dyDescent="0.25">
      <c r="A189" s="24" t="s">
        <v>185</v>
      </c>
      <c r="B189" s="24" t="s">
        <v>434</v>
      </c>
      <c r="C189" s="24" t="s">
        <v>704</v>
      </c>
      <c r="D189" s="24" t="s">
        <v>4529</v>
      </c>
      <c r="E189" s="24">
        <v>369</v>
      </c>
      <c r="F189" s="24">
        <v>50</v>
      </c>
      <c r="G189" s="24">
        <v>14</v>
      </c>
      <c r="H189" s="24">
        <v>48</v>
      </c>
      <c r="I189" s="24">
        <v>1</v>
      </c>
      <c r="J189" s="24">
        <v>0.26900000000000002</v>
      </c>
      <c r="K189" s="24">
        <v>0.32200000000000001</v>
      </c>
      <c r="L189" s="24">
        <v>99</v>
      </c>
      <c r="M189" s="24">
        <v>18</v>
      </c>
      <c r="N189" s="24">
        <v>1</v>
      </c>
      <c r="O189" s="24">
        <v>29</v>
      </c>
      <c r="P189" s="24">
        <v>91</v>
      </c>
      <c r="Q189" s="24">
        <f t="shared" si="8"/>
        <v>198</v>
      </c>
      <c r="R189" s="24">
        <f t="shared" si="9"/>
        <v>11.733333333333333</v>
      </c>
      <c r="S189" s="24">
        <f t="shared" si="10"/>
        <v>8.2133333333333329</v>
      </c>
      <c r="T189" s="24">
        <f t="shared" si="11"/>
        <v>8.2133333333333329</v>
      </c>
      <c r="U189" s="21"/>
      <c r="V189" s="23"/>
      <c r="W189" s="25"/>
      <c r="X189" s="20"/>
      <c r="Y189" s="20"/>
      <c r="Z189" s="20"/>
      <c r="AD189" s="8"/>
      <c r="AE189" s="8"/>
      <c r="AF189" s="8"/>
    </row>
    <row r="190" spans="1:32" x14ac:dyDescent="0.25">
      <c r="A190" s="24" t="s">
        <v>291</v>
      </c>
      <c r="B190" s="24" t="s">
        <v>1252</v>
      </c>
      <c r="C190" s="24" t="s">
        <v>711</v>
      </c>
      <c r="D190" s="24" t="s">
        <v>2</v>
      </c>
      <c r="E190" s="24">
        <v>550</v>
      </c>
      <c r="F190" s="24">
        <v>68</v>
      </c>
      <c r="G190" s="24">
        <v>23</v>
      </c>
      <c r="H190" s="24">
        <v>72</v>
      </c>
      <c r="I190" s="24">
        <v>2</v>
      </c>
      <c r="J190" s="24">
        <v>0.26100000000000001</v>
      </c>
      <c r="K190" s="24">
        <v>0.28599999999999998</v>
      </c>
      <c r="L190" s="24">
        <v>144</v>
      </c>
      <c r="M190" s="24">
        <v>29</v>
      </c>
      <c r="N190" s="24">
        <v>1</v>
      </c>
      <c r="O190" s="24">
        <v>19</v>
      </c>
      <c r="P190" s="24">
        <v>125</v>
      </c>
      <c r="Q190" s="24">
        <f t="shared" si="8"/>
        <v>280</v>
      </c>
      <c r="R190" s="24">
        <f t="shared" si="9"/>
        <v>16.592592592592592</v>
      </c>
      <c r="S190" s="24">
        <f t="shared" si="10"/>
        <v>13.274074074074074</v>
      </c>
      <c r="T190" s="24">
        <f t="shared" si="11"/>
        <v>13.274074074074074</v>
      </c>
      <c r="U190" s="21"/>
      <c r="V190" s="23"/>
      <c r="W190" s="25"/>
      <c r="X190" s="20"/>
      <c r="Y190" s="20"/>
      <c r="Z190" s="20"/>
      <c r="AD190" s="8"/>
      <c r="AE190" s="8"/>
      <c r="AF190" s="8"/>
    </row>
    <row r="191" spans="1:32" x14ac:dyDescent="0.25">
      <c r="A191" s="24" t="s">
        <v>183</v>
      </c>
      <c r="B191" s="24" t="s">
        <v>181</v>
      </c>
      <c r="C191" s="24" t="s">
        <v>702</v>
      </c>
      <c r="D191" s="24" t="s">
        <v>3</v>
      </c>
      <c r="E191" s="24">
        <v>498</v>
      </c>
      <c r="F191" s="24">
        <v>62</v>
      </c>
      <c r="G191" s="24">
        <v>7</v>
      </c>
      <c r="H191" s="24">
        <v>43</v>
      </c>
      <c r="I191" s="24">
        <v>2</v>
      </c>
      <c r="J191" s="24">
        <v>0.28499999999999998</v>
      </c>
      <c r="K191" s="24">
        <v>0.33800000000000002</v>
      </c>
      <c r="L191" s="24">
        <v>142</v>
      </c>
      <c r="M191" s="24">
        <v>23</v>
      </c>
      <c r="N191" s="24">
        <v>1</v>
      </c>
      <c r="O191" s="24">
        <v>40</v>
      </c>
      <c r="P191" s="24">
        <v>68</v>
      </c>
      <c r="Q191" s="24">
        <f t="shared" si="8"/>
        <v>267</v>
      </c>
      <c r="R191" s="24">
        <f t="shared" si="9"/>
        <v>15.822222222222223</v>
      </c>
      <c r="S191" s="24">
        <f t="shared" si="10"/>
        <v>12.657777777777779</v>
      </c>
      <c r="T191" s="24">
        <f t="shared" si="11"/>
        <v>12.657777777777779</v>
      </c>
      <c r="U191" s="21"/>
      <c r="V191" s="23"/>
      <c r="W191" s="25"/>
      <c r="X191" s="20"/>
      <c r="Y191" s="20"/>
      <c r="Z191" s="20"/>
      <c r="AD191" s="8"/>
      <c r="AE191" s="8"/>
      <c r="AF191" s="8"/>
    </row>
    <row r="192" spans="1:32" x14ac:dyDescent="0.25">
      <c r="A192" s="24" t="s">
        <v>1105</v>
      </c>
      <c r="B192" s="24" t="s">
        <v>1104</v>
      </c>
      <c r="C192" s="24" t="s">
        <v>723</v>
      </c>
      <c r="D192" s="24" t="s">
        <v>737</v>
      </c>
      <c r="E192" s="24">
        <v>549</v>
      </c>
      <c r="F192" s="24">
        <v>64</v>
      </c>
      <c r="G192" s="24">
        <v>15</v>
      </c>
      <c r="H192" s="24">
        <v>62</v>
      </c>
      <c r="I192" s="24">
        <v>6</v>
      </c>
      <c r="J192" s="24">
        <v>0.26500000000000001</v>
      </c>
      <c r="K192" s="24">
        <v>0.30199999999999999</v>
      </c>
      <c r="L192" s="24">
        <v>145</v>
      </c>
      <c r="M192" s="24">
        <v>28</v>
      </c>
      <c r="N192" s="24">
        <v>3</v>
      </c>
      <c r="O192" s="24">
        <v>29</v>
      </c>
      <c r="P192" s="24">
        <v>88</v>
      </c>
      <c r="Q192" s="24">
        <f t="shared" si="8"/>
        <v>297</v>
      </c>
      <c r="R192" s="24">
        <f t="shared" si="9"/>
        <v>17.600000000000001</v>
      </c>
      <c r="S192" s="24">
        <f t="shared" si="10"/>
        <v>14.080000000000002</v>
      </c>
      <c r="T192" s="24">
        <f t="shared" si="11"/>
        <v>14.080000000000002</v>
      </c>
      <c r="U192" s="21"/>
      <c r="V192" s="23"/>
      <c r="W192" s="25"/>
      <c r="X192" s="20"/>
      <c r="Y192" s="20"/>
      <c r="Z192" s="20"/>
      <c r="AD192" s="8"/>
      <c r="AE192" s="8"/>
      <c r="AF192" s="8"/>
    </row>
    <row r="193" spans="1:32" x14ac:dyDescent="0.25">
      <c r="A193" s="24" t="s">
        <v>971</v>
      </c>
      <c r="B193" s="24" t="s">
        <v>120</v>
      </c>
      <c r="C193" s="24" t="s">
        <v>711</v>
      </c>
      <c r="D193" s="24" t="s">
        <v>705</v>
      </c>
      <c r="E193" s="24">
        <v>384</v>
      </c>
      <c r="F193" s="24">
        <v>41</v>
      </c>
      <c r="G193" s="24">
        <v>15</v>
      </c>
      <c r="H193" s="24">
        <v>55</v>
      </c>
      <c r="I193" s="24">
        <v>1</v>
      </c>
      <c r="J193" s="24">
        <v>0.248</v>
      </c>
      <c r="K193" s="24">
        <v>0.30099999999999999</v>
      </c>
      <c r="L193" s="24">
        <v>95</v>
      </c>
      <c r="M193" s="24">
        <v>18</v>
      </c>
      <c r="N193" s="24">
        <v>0</v>
      </c>
      <c r="O193" s="24">
        <v>29</v>
      </c>
      <c r="P193" s="24">
        <v>105</v>
      </c>
      <c r="Q193" s="24">
        <f t="shared" si="8"/>
        <v>179</v>
      </c>
      <c r="R193" s="24">
        <f t="shared" si="9"/>
        <v>10.607407407407408</v>
      </c>
      <c r="S193" s="24">
        <f t="shared" si="10"/>
        <v>7.4251851851851844</v>
      </c>
      <c r="T193" s="24">
        <f t="shared" si="11"/>
        <v>7.4251851851851844</v>
      </c>
      <c r="U193" s="21"/>
      <c r="V193" s="23"/>
      <c r="W193" s="25"/>
      <c r="X193" s="20"/>
      <c r="Y193" s="20"/>
      <c r="Z193" s="20"/>
      <c r="AD193" s="8"/>
      <c r="AE193" s="8"/>
      <c r="AF193" s="8"/>
    </row>
    <row r="194" spans="1:32" x14ac:dyDescent="0.25">
      <c r="A194" s="24" t="s">
        <v>932</v>
      </c>
      <c r="B194" s="24" t="s">
        <v>855</v>
      </c>
      <c r="C194" s="24" t="s">
        <v>726</v>
      </c>
      <c r="D194" s="24" t="s">
        <v>735</v>
      </c>
      <c r="E194" s="24">
        <v>411</v>
      </c>
      <c r="F194" s="24">
        <v>48</v>
      </c>
      <c r="G194" s="24">
        <v>10</v>
      </c>
      <c r="H194" s="24">
        <v>55</v>
      </c>
      <c r="I194" s="24">
        <v>4</v>
      </c>
      <c r="J194" s="24">
        <v>0.26400000000000001</v>
      </c>
      <c r="K194" s="24">
        <v>0.311</v>
      </c>
      <c r="L194" s="24">
        <v>108</v>
      </c>
      <c r="M194" s="24">
        <v>23</v>
      </c>
      <c r="N194" s="24">
        <v>2</v>
      </c>
      <c r="O194" s="24">
        <v>28</v>
      </c>
      <c r="P194" s="24">
        <v>83</v>
      </c>
      <c r="Q194" s="24">
        <f t="shared" si="8"/>
        <v>217</v>
      </c>
      <c r="R194" s="24">
        <f t="shared" si="9"/>
        <v>12.859259259259259</v>
      </c>
      <c r="S194" s="24">
        <f t="shared" si="10"/>
        <v>10.287407407407407</v>
      </c>
      <c r="T194" s="24">
        <f t="shared" si="11"/>
        <v>10.287407407407407</v>
      </c>
      <c r="U194" s="21"/>
      <c r="V194" s="23"/>
      <c r="W194" s="25"/>
      <c r="X194" s="20"/>
      <c r="Y194" s="20"/>
      <c r="Z194" s="20"/>
      <c r="AD194" s="8"/>
      <c r="AE194" s="8"/>
      <c r="AF194" s="8"/>
    </row>
    <row r="195" spans="1:32" x14ac:dyDescent="0.25">
      <c r="A195" s="24" t="s">
        <v>117</v>
      </c>
      <c r="B195" s="24" t="s">
        <v>116</v>
      </c>
      <c r="C195" s="24" t="s">
        <v>723</v>
      </c>
      <c r="D195" s="24" t="s">
        <v>1</v>
      </c>
      <c r="E195" s="24">
        <v>368</v>
      </c>
      <c r="F195" s="24">
        <v>54</v>
      </c>
      <c r="G195" s="24">
        <v>27</v>
      </c>
      <c r="H195" s="24">
        <v>66</v>
      </c>
      <c r="I195" s="24">
        <v>2</v>
      </c>
      <c r="J195" s="24">
        <v>0.221</v>
      </c>
      <c r="K195" s="24">
        <v>0.308</v>
      </c>
      <c r="L195" s="24">
        <v>81</v>
      </c>
      <c r="M195" s="24">
        <v>17</v>
      </c>
      <c r="N195" s="24">
        <v>1</v>
      </c>
      <c r="O195" s="24">
        <v>47</v>
      </c>
      <c r="P195" s="24">
        <v>133</v>
      </c>
      <c r="Q195" s="24">
        <f t="shared" ref="Q195:Q258" si="12">F195+H195+I195+(L195-M195-N195-G195)+2*M195+3*N195+4*G195+O195-P195</f>
        <v>217</v>
      </c>
      <c r="R195" s="24">
        <f t="shared" ref="R195:R258" si="13">Q195/16.875</f>
        <v>12.859259259259259</v>
      </c>
      <c r="S195" s="24">
        <f t="shared" ref="S195:S258" si="14">IF(Q195 &gt;= 500,R195*1.1,IF(Q195 &gt; 400,R195,IF(Q195&gt;300,R195*0.9,IF(Q195&gt;200,R195*0.8,IF(Q195&gt;100,R195*0.7,R195*0.6)))))</f>
        <v>10.287407407407407</v>
      </c>
      <c r="T195" s="24">
        <f t="shared" ref="T195:T258" si="15">IF(S195 &lt; 1.5,1,S195)</f>
        <v>10.287407407407407</v>
      </c>
      <c r="U195" s="21"/>
      <c r="V195" s="23"/>
      <c r="W195" s="25"/>
      <c r="X195" s="20"/>
      <c r="Y195" s="20"/>
      <c r="Z195" s="20"/>
      <c r="AD195" s="8"/>
      <c r="AE195" s="8"/>
      <c r="AF195" s="8"/>
    </row>
    <row r="196" spans="1:32" x14ac:dyDescent="0.25">
      <c r="A196" s="24" t="s">
        <v>441</v>
      </c>
      <c r="B196" s="24" t="s">
        <v>440</v>
      </c>
      <c r="C196" s="24" t="s">
        <v>721</v>
      </c>
      <c r="D196" s="24" t="s">
        <v>2</v>
      </c>
      <c r="E196" s="24">
        <v>489</v>
      </c>
      <c r="F196" s="24">
        <v>66</v>
      </c>
      <c r="G196" s="24">
        <v>21</v>
      </c>
      <c r="H196" s="24">
        <v>69</v>
      </c>
      <c r="I196" s="24">
        <v>3</v>
      </c>
      <c r="J196" s="24">
        <v>0.26800000000000002</v>
      </c>
      <c r="K196" s="24">
        <v>0.33</v>
      </c>
      <c r="L196" s="24">
        <v>131</v>
      </c>
      <c r="M196" s="24">
        <v>21</v>
      </c>
      <c r="N196" s="24">
        <v>2</v>
      </c>
      <c r="O196" s="24">
        <v>45</v>
      </c>
      <c r="P196" s="24">
        <v>98</v>
      </c>
      <c r="Q196" s="24">
        <f t="shared" si="12"/>
        <v>304</v>
      </c>
      <c r="R196" s="24">
        <f t="shared" si="13"/>
        <v>18.014814814814816</v>
      </c>
      <c r="S196" s="24">
        <f t="shared" si="14"/>
        <v>16.213333333333335</v>
      </c>
      <c r="T196" s="24">
        <f t="shared" si="15"/>
        <v>16.213333333333335</v>
      </c>
      <c r="U196" s="21"/>
      <c r="V196" s="23"/>
      <c r="W196" s="25"/>
      <c r="X196" s="20"/>
      <c r="Y196" s="20"/>
      <c r="Z196" s="20"/>
      <c r="AD196" s="8"/>
      <c r="AE196" s="8"/>
      <c r="AF196" s="8"/>
    </row>
    <row r="197" spans="1:32" x14ac:dyDescent="0.25">
      <c r="A197" s="24" t="s">
        <v>171</v>
      </c>
      <c r="B197" s="24" t="s">
        <v>170</v>
      </c>
      <c r="C197" s="24" t="s">
        <v>721</v>
      </c>
      <c r="D197" s="24" t="s">
        <v>1</v>
      </c>
      <c r="E197" s="24">
        <v>398</v>
      </c>
      <c r="F197" s="24">
        <v>56</v>
      </c>
      <c r="G197" s="24">
        <v>22</v>
      </c>
      <c r="H197" s="24">
        <v>63</v>
      </c>
      <c r="I197" s="24">
        <v>1</v>
      </c>
      <c r="J197" s="24">
        <v>0.24199999999999999</v>
      </c>
      <c r="K197" s="24">
        <v>0.33</v>
      </c>
      <c r="L197" s="24">
        <v>96</v>
      </c>
      <c r="M197" s="24">
        <v>20</v>
      </c>
      <c r="N197" s="24">
        <v>1</v>
      </c>
      <c r="O197" s="24">
        <v>52</v>
      </c>
      <c r="P197" s="24">
        <v>108</v>
      </c>
      <c r="Q197" s="24">
        <f t="shared" si="12"/>
        <v>248</v>
      </c>
      <c r="R197" s="24">
        <f t="shared" si="13"/>
        <v>14.696296296296296</v>
      </c>
      <c r="S197" s="24">
        <f t="shared" si="14"/>
        <v>11.757037037037037</v>
      </c>
      <c r="T197" s="24">
        <f t="shared" si="15"/>
        <v>11.757037037037037</v>
      </c>
      <c r="U197" s="21"/>
      <c r="V197" s="23"/>
      <c r="W197" s="25"/>
      <c r="X197" s="20"/>
      <c r="Y197" s="20"/>
      <c r="Z197" s="20"/>
      <c r="AD197" s="8"/>
      <c r="AE197" s="8"/>
      <c r="AF197" s="8"/>
    </row>
    <row r="198" spans="1:32" x14ac:dyDescent="0.25">
      <c r="A198" s="24" t="s">
        <v>1331</v>
      </c>
      <c r="B198" s="24" t="s">
        <v>222</v>
      </c>
      <c r="C198" s="24" t="s">
        <v>713</v>
      </c>
      <c r="D198" s="24" t="s">
        <v>2</v>
      </c>
      <c r="E198" s="24">
        <v>505</v>
      </c>
      <c r="F198" s="24">
        <v>70</v>
      </c>
      <c r="G198" s="24">
        <v>14</v>
      </c>
      <c r="H198" s="24">
        <v>59</v>
      </c>
      <c r="I198" s="24">
        <v>7</v>
      </c>
      <c r="J198" s="24">
        <v>0.28299999999999997</v>
      </c>
      <c r="K198" s="24">
        <v>0.32200000000000001</v>
      </c>
      <c r="L198" s="24">
        <v>143</v>
      </c>
      <c r="M198" s="24">
        <v>32</v>
      </c>
      <c r="N198" s="24">
        <v>2</v>
      </c>
      <c r="O198" s="24">
        <v>29</v>
      </c>
      <c r="P198" s="24">
        <v>101</v>
      </c>
      <c r="Q198" s="24">
        <f t="shared" si="12"/>
        <v>285</v>
      </c>
      <c r="R198" s="24">
        <f t="shared" si="13"/>
        <v>16.888888888888889</v>
      </c>
      <c r="S198" s="24">
        <f t="shared" si="14"/>
        <v>13.511111111111113</v>
      </c>
      <c r="T198" s="24">
        <f t="shared" si="15"/>
        <v>13.511111111111113</v>
      </c>
      <c r="U198" s="21"/>
      <c r="V198" s="23"/>
      <c r="W198" s="25"/>
      <c r="X198" s="20"/>
      <c r="Y198" s="20"/>
      <c r="Z198" s="20"/>
      <c r="AD198" s="8"/>
      <c r="AE198" s="8"/>
      <c r="AF198" s="8"/>
    </row>
    <row r="199" spans="1:32" x14ac:dyDescent="0.25">
      <c r="A199" s="24" t="s">
        <v>111</v>
      </c>
      <c r="B199" s="24" t="s">
        <v>303</v>
      </c>
      <c r="C199" s="24" t="s">
        <v>702</v>
      </c>
      <c r="D199" s="24" t="s">
        <v>732</v>
      </c>
      <c r="E199" s="24">
        <v>392</v>
      </c>
      <c r="F199" s="24">
        <v>52</v>
      </c>
      <c r="G199" s="24">
        <v>6</v>
      </c>
      <c r="H199" s="24">
        <v>43</v>
      </c>
      <c r="I199" s="24">
        <v>14</v>
      </c>
      <c r="J199" s="24">
        <v>0.26100000000000001</v>
      </c>
      <c r="K199" s="24">
        <v>0.32300000000000001</v>
      </c>
      <c r="L199" s="24">
        <v>102</v>
      </c>
      <c r="M199" s="24">
        <v>17</v>
      </c>
      <c r="N199" s="24">
        <v>3</v>
      </c>
      <c r="O199" s="24">
        <v>36</v>
      </c>
      <c r="P199" s="24">
        <v>82</v>
      </c>
      <c r="Q199" s="24">
        <f t="shared" si="12"/>
        <v>206</v>
      </c>
      <c r="R199" s="24">
        <f t="shared" si="13"/>
        <v>12.207407407407407</v>
      </c>
      <c r="S199" s="24">
        <f t="shared" si="14"/>
        <v>9.7659259259259272</v>
      </c>
      <c r="T199" s="24">
        <f t="shared" si="15"/>
        <v>9.7659259259259272</v>
      </c>
      <c r="U199" s="21"/>
      <c r="V199" s="23"/>
      <c r="W199" s="25"/>
      <c r="X199" s="20"/>
      <c r="Y199" s="20"/>
      <c r="Z199" s="20"/>
      <c r="AD199" s="8"/>
      <c r="AE199" s="8"/>
      <c r="AF199" s="8"/>
    </row>
    <row r="200" spans="1:32" x14ac:dyDescent="0.25">
      <c r="A200" s="24" t="s">
        <v>232</v>
      </c>
      <c r="B200" s="24" t="s">
        <v>231</v>
      </c>
      <c r="C200" s="24" t="s">
        <v>723</v>
      </c>
      <c r="D200" s="24" t="s">
        <v>3</v>
      </c>
      <c r="E200" s="24">
        <v>468</v>
      </c>
      <c r="F200" s="24">
        <v>58</v>
      </c>
      <c r="G200" s="24">
        <v>13</v>
      </c>
      <c r="H200" s="24">
        <v>54</v>
      </c>
      <c r="I200" s="24">
        <v>5</v>
      </c>
      <c r="J200" s="24">
        <v>0.25</v>
      </c>
      <c r="K200" s="24">
        <v>0.318</v>
      </c>
      <c r="L200" s="24">
        <v>117</v>
      </c>
      <c r="M200" s="24">
        <v>21</v>
      </c>
      <c r="N200" s="24">
        <v>1</v>
      </c>
      <c r="O200" s="24">
        <v>47</v>
      </c>
      <c r="P200" s="24">
        <v>118</v>
      </c>
      <c r="Q200" s="24">
        <f t="shared" si="12"/>
        <v>225</v>
      </c>
      <c r="R200" s="24">
        <f t="shared" si="13"/>
        <v>13.333333333333334</v>
      </c>
      <c r="S200" s="24">
        <f t="shared" si="14"/>
        <v>10.666666666666668</v>
      </c>
      <c r="T200" s="24">
        <f t="shared" si="15"/>
        <v>10.666666666666668</v>
      </c>
      <c r="U200" s="21"/>
      <c r="V200" s="23"/>
      <c r="W200" s="25"/>
      <c r="X200" s="20"/>
      <c r="Y200" s="20"/>
      <c r="Z200" s="20"/>
      <c r="AD200" s="8"/>
      <c r="AE200" s="8"/>
      <c r="AF200" s="8"/>
    </row>
    <row r="201" spans="1:32" x14ac:dyDescent="0.25">
      <c r="A201" s="24" t="s">
        <v>222</v>
      </c>
      <c r="B201" s="24" t="s">
        <v>921</v>
      </c>
      <c r="C201" s="24" t="s">
        <v>724</v>
      </c>
      <c r="D201" s="24" t="s">
        <v>4509</v>
      </c>
      <c r="E201" s="24">
        <v>420</v>
      </c>
      <c r="F201" s="24">
        <v>51</v>
      </c>
      <c r="G201" s="24">
        <v>17</v>
      </c>
      <c r="H201" s="24">
        <v>58</v>
      </c>
      <c r="I201" s="24">
        <v>4</v>
      </c>
      <c r="J201" s="24">
        <v>0.24399999999999999</v>
      </c>
      <c r="K201" s="24">
        <v>0.307</v>
      </c>
      <c r="L201" s="24">
        <v>102</v>
      </c>
      <c r="M201" s="24">
        <v>24</v>
      </c>
      <c r="N201" s="24">
        <v>2</v>
      </c>
      <c r="O201" s="24">
        <v>38</v>
      </c>
      <c r="P201" s="24">
        <v>121</v>
      </c>
      <c r="Q201" s="24">
        <f t="shared" si="12"/>
        <v>211</v>
      </c>
      <c r="R201" s="24">
        <f t="shared" si="13"/>
        <v>12.503703703703703</v>
      </c>
      <c r="S201" s="24">
        <f t="shared" si="14"/>
        <v>10.002962962962963</v>
      </c>
      <c r="T201" s="24">
        <f t="shared" si="15"/>
        <v>10.002962962962963</v>
      </c>
      <c r="U201" s="21"/>
      <c r="V201" s="23"/>
      <c r="W201" s="25"/>
      <c r="X201" s="20"/>
      <c r="Y201" s="20"/>
      <c r="Z201" s="20"/>
      <c r="AD201" s="8"/>
      <c r="AE201" s="8"/>
      <c r="AF201" s="8"/>
    </row>
    <row r="202" spans="1:32" x14ac:dyDescent="0.25">
      <c r="A202" s="24" t="s">
        <v>1793</v>
      </c>
      <c r="B202" s="24" t="s">
        <v>1341</v>
      </c>
      <c r="C202" s="24" t="s">
        <v>711</v>
      </c>
      <c r="D202" s="24" t="s">
        <v>731</v>
      </c>
      <c r="E202" s="24">
        <v>389</v>
      </c>
      <c r="F202" s="24">
        <v>51</v>
      </c>
      <c r="G202" s="24">
        <v>11</v>
      </c>
      <c r="H202" s="24">
        <v>38</v>
      </c>
      <c r="I202" s="24">
        <v>3</v>
      </c>
      <c r="J202" s="24">
        <v>0.27800000000000002</v>
      </c>
      <c r="K202" s="24">
        <v>0.34699999999999998</v>
      </c>
      <c r="L202" s="24">
        <v>108</v>
      </c>
      <c r="M202" s="24">
        <v>17</v>
      </c>
      <c r="N202" s="24">
        <v>1</v>
      </c>
      <c r="O202" s="24">
        <v>41</v>
      </c>
      <c r="P202" s="24">
        <v>62</v>
      </c>
      <c r="Q202" s="24">
        <f t="shared" si="12"/>
        <v>231</v>
      </c>
      <c r="R202" s="24">
        <f t="shared" si="13"/>
        <v>13.688888888888888</v>
      </c>
      <c r="S202" s="24">
        <f t="shared" si="14"/>
        <v>10.951111111111111</v>
      </c>
      <c r="T202" s="24">
        <f t="shared" si="15"/>
        <v>10.951111111111111</v>
      </c>
      <c r="U202" s="21"/>
      <c r="V202" s="23"/>
      <c r="W202" s="25"/>
      <c r="X202" s="20"/>
      <c r="Y202" s="20"/>
      <c r="Z202" s="20"/>
      <c r="AD202" s="8"/>
      <c r="AE202" s="8"/>
      <c r="AF202" s="8"/>
    </row>
    <row r="203" spans="1:32" x14ac:dyDescent="0.25">
      <c r="A203" s="24" t="s">
        <v>1835</v>
      </c>
      <c r="B203" s="24" t="s">
        <v>1834</v>
      </c>
      <c r="C203" s="24" t="s">
        <v>728</v>
      </c>
      <c r="D203" s="24" t="s">
        <v>737</v>
      </c>
      <c r="E203" s="24">
        <v>511</v>
      </c>
      <c r="F203" s="24">
        <v>70</v>
      </c>
      <c r="G203" s="24">
        <v>11</v>
      </c>
      <c r="H203" s="24">
        <v>57</v>
      </c>
      <c r="I203" s="24">
        <v>9</v>
      </c>
      <c r="J203" s="24">
        <v>0.25800000000000001</v>
      </c>
      <c r="K203" s="24">
        <v>0.31900000000000001</v>
      </c>
      <c r="L203" s="24">
        <v>132</v>
      </c>
      <c r="M203" s="24">
        <v>26</v>
      </c>
      <c r="N203" s="24">
        <v>5</v>
      </c>
      <c r="O203" s="24">
        <v>46</v>
      </c>
      <c r="P203" s="24">
        <v>120</v>
      </c>
      <c r="Q203" s="24">
        <f t="shared" si="12"/>
        <v>263</v>
      </c>
      <c r="R203" s="24">
        <f t="shared" si="13"/>
        <v>15.585185185185185</v>
      </c>
      <c r="S203" s="24">
        <f t="shared" si="14"/>
        <v>12.468148148148149</v>
      </c>
      <c r="T203" s="24">
        <f t="shared" si="15"/>
        <v>12.468148148148149</v>
      </c>
      <c r="U203" s="21"/>
      <c r="V203" s="23"/>
      <c r="W203" s="25"/>
      <c r="X203" s="20"/>
      <c r="Y203" s="20"/>
      <c r="Z203" s="20"/>
      <c r="AD203" s="8"/>
      <c r="AE203" s="8"/>
      <c r="AF203" s="8"/>
    </row>
    <row r="204" spans="1:32" x14ac:dyDescent="0.25">
      <c r="A204" s="24" t="s">
        <v>744</v>
      </c>
      <c r="B204" s="24" t="s">
        <v>338</v>
      </c>
      <c r="C204" s="24" t="s">
        <v>713</v>
      </c>
      <c r="D204" s="24" t="s">
        <v>4530</v>
      </c>
      <c r="E204" s="24">
        <v>314</v>
      </c>
      <c r="F204" s="24">
        <v>44</v>
      </c>
      <c r="G204" s="24">
        <v>15</v>
      </c>
      <c r="H204" s="24">
        <v>45</v>
      </c>
      <c r="I204" s="24">
        <v>2</v>
      </c>
      <c r="J204" s="24">
        <v>0.26400000000000001</v>
      </c>
      <c r="K204" s="24">
        <v>0.33500000000000002</v>
      </c>
      <c r="L204" s="24">
        <v>83</v>
      </c>
      <c r="M204" s="24">
        <v>18</v>
      </c>
      <c r="N204" s="24">
        <v>1</v>
      </c>
      <c r="O204" s="24">
        <v>33</v>
      </c>
      <c r="P204" s="24">
        <v>68</v>
      </c>
      <c r="Q204" s="24">
        <f t="shared" si="12"/>
        <v>204</v>
      </c>
      <c r="R204" s="24">
        <f t="shared" si="13"/>
        <v>12.088888888888889</v>
      </c>
      <c r="S204" s="24">
        <f t="shared" si="14"/>
        <v>9.6711111111111112</v>
      </c>
      <c r="T204" s="24">
        <f t="shared" si="15"/>
        <v>9.6711111111111112</v>
      </c>
      <c r="U204" s="21"/>
      <c r="V204" s="23"/>
      <c r="W204" s="25"/>
      <c r="X204" s="20"/>
      <c r="Y204" s="20"/>
      <c r="Z204" s="20"/>
      <c r="AD204" s="8"/>
      <c r="AE204" s="8"/>
      <c r="AF204" s="8"/>
    </row>
    <row r="205" spans="1:32" x14ac:dyDescent="0.25">
      <c r="A205" s="24" t="s">
        <v>1809</v>
      </c>
      <c r="B205" s="24" t="s">
        <v>1808</v>
      </c>
      <c r="C205" s="24" t="s">
        <v>718</v>
      </c>
      <c r="D205" s="24" t="s">
        <v>3</v>
      </c>
      <c r="E205" s="24">
        <v>407</v>
      </c>
      <c r="F205" s="24">
        <v>50</v>
      </c>
      <c r="G205" s="24">
        <v>12</v>
      </c>
      <c r="H205" s="24">
        <v>53</v>
      </c>
      <c r="I205" s="24">
        <v>4</v>
      </c>
      <c r="J205" s="24">
        <v>0.26400000000000001</v>
      </c>
      <c r="K205" s="24">
        <v>0.309</v>
      </c>
      <c r="L205" s="24">
        <v>107</v>
      </c>
      <c r="M205" s="24">
        <v>24</v>
      </c>
      <c r="N205" s="24">
        <v>1</v>
      </c>
      <c r="O205" s="24">
        <v>26</v>
      </c>
      <c r="P205" s="24">
        <v>68</v>
      </c>
      <c r="Q205" s="24">
        <f t="shared" si="12"/>
        <v>234</v>
      </c>
      <c r="R205" s="24">
        <f t="shared" si="13"/>
        <v>13.866666666666667</v>
      </c>
      <c r="S205" s="24">
        <f t="shared" si="14"/>
        <v>11.093333333333334</v>
      </c>
      <c r="T205" s="24">
        <f t="shared" si="15"/>
        <v>11.093333333333334</v>
      </c>
      <c r="U205" s="21"/>
      <c r="V205" s="23"/>
      <c r="W205" s="25"/>
      <c r="X205" s="20"/>
      <c r="Y205" s="20"/>
      <c r="Z205" s="20"/>
      <c r="AD205" s="8"/>
      <c r="AE205" s="8"/>
      <c r="AF205" s="8"/>
    </row>
    <row r="206" spans="1:32" x14ac:dyDescent="0.25">
      <c r="A206" s="24" t="s">
        <v>164</v>
      </c>
      <c r="B206" s="24" t="s">
        <v>446</v>
      </c>
      <c r="C206" s="24" t="s">
        <v>4496</v>
      </c>
      <c r="D206" s="24" t="s">
        <v>705</v>
      </c>
      <c r="E206" s="24">
        <v>368</v>
      </c>
      <c r="F206" s="24">
        <v>40</v>
      </c>
      <c r="G206" s="24">
        <v>13</v>
      </c>
      <c r="H206" s="24">
        <v>51</v>
      </c>
      <c r="I206" s="24">
        <v>1</v>
      </c>
      <c r="J206" s="24">
        <v>0.254</v>
      </c>
      <c r="K206" s="24">
        <v>0.30599999999999999</v>
      </c>
      <c r="L206" s="24">
        <v>93</v>
      </c>
      <c r="M206" s="24">
        <v>16</v>
      </c>
      <c r="N206" s="24">
        <v>2</v>
      </c>
      <c r="O206" s="24">
        <v>28</v>
      </c>
      <c r="P206" s="24">
        <v>78</v>
      </c>
      <c r="Q206" s="24">
        <f t="shared" si="12"/>
        <v>194</v>
      </c>
      <c r="R206" s="24">
        <f t="shared" si="13"/>
        <v>11.496296296296297</v>
      </c>
      <c r="S206" s="24">
        <f t="shared" si="14"/>
        <v>8.0474074074074071</v>
      </c>
      <c r="T206" s="24">
        <f t="shared" si="15"/>
        <v>8.0474074074074071</v>
      </c>
      <c r="U206" s="21"/>
      <c r="V206" s="23"/>
      <c r="W206" s="25"/>
      <c r="X206" s="20"/>
      <c r="Y206" s="20"/>
      <c r="Z206" s="20"/>
      <c r="AD206" s="8"/>
      <c r="AE206" s="8"/>
      <c r="AF206" s="8"/>
    </row>
    <row r="207" spans="1:32" x14ac:dyDescent="0.25">
      <c r="A207" s="24" t="s">
        <v>740</v>
      </c>
      <c r="B207" s="24" t="s">
        <v>1521</v>
      </c>
      <c r="C207" s="24" t="s">
        <v>723</v>
      </c>
      <c r="D207" s="24" t="s">
        <v>1</v>
      </c>
      <c r="E207" s="24">
        <v>349</v>
      </c>
      <c r="F207" s="24">
        <v>52</v>
      </c>
      <c r="G207" s="24">
        <v>20</v>
      </c>
      <c r="H207" s="24">
        <v>58</v>
      </c>
      <c r="I207" s="24">
        <v>1</v>
      </c>
      <c r="J207" s="24">
        <v>0.253</v>
      </c>
      <c r="K207" s="24">
        <v>0.32800000000000001</v>
      </c>
      <c r="L207" s="24">
        <v>89</v>
      </c>
      <c r="M207" s="24">
        <v>19</v>
      </c>
      <c r="N207" s="24">
        <v>1</v>
      </c>
      <c r="O207" s="24">
        <v>39</v>
      </c>
      <c r="P207" s="24">
        <v>99</v>
      </c>
      <c r="Q207" s="24">
        <f t="shared" si="12"/>
        <v>221</v>
      </c>
      <c r="R207" s="24">
        <f t="shared" si="13"/>
        <v>13.096296296296297</v>
      </c>
      <c r="S207" s="24">
        <f t="shared" si="14"/>
        <v>10.477037037037038</v>
      </c>
      <c r="T207" s="24">
        <f t="shared" si="15"/>
        <v>10.477037037037038</v>
      </c>
      <c r="U207" s="21"/>
      <c r="V207" s="23"/>
      <c r="W207" s="25"/>
      <c r="X207" s="20"/>
      <c r="Y207" s="20"/>
      <c r="Z207" s="20"/>
      <c r="AD207" s="8"/>
      <c r="AE207" s="8"/>
      <c r="AF207" s="8"/>
    </row>
    <row r="208" spans="1:32" x14ac:dyDescent="0.25">
      <c r="A208" s="24" t="s">
        <v>83</v>
      </c>
      <c r="B208" s="24" t="s">
        <v>1516</v>
      </c>
      <c r="C208" s="24" t="s">
        <v>721</v>
      </c>
      <c r="D208" s="24" t="s">
        <v>4515</v>
      </c>
      <c r="E208" s="24">
        <v>326</v>
      </c>
      <c r="F208" s="24">
        <v>45</v>
      </c>
      <c r="G208" s="24">
        <v>15</v>
      </c>
      <c r="H208" s="24">
        <v>47</v>
      </c>
      <c r="I208" s="24">
        <v>2</v>
      </c>
      <c r="J208" s="24">
        <v>0.25900000000000001</v>
      </c>
      <c r="K208" s="24">
        <v>0.32700000000000001</v>
      </c>
      <c r="L208" s="24">
        <v>84</v>
      </c>
      <c r="M208" s="24">
        <v>19</v>
      </c>
      <c r="N208" s="24">
        <v>2</v>
      </c>
      <c r="O208" s="24">
        <v>33</v>
      </c>
      <c r="P208" s="24">
        <v>77</v>
      </c>
      <c r="Q208" s="24">
        <f t="shared" si="12"/>
        <v>202</v>
      </c>
      <c r="R208" s="24">
        <f t="shared" si="13"/>
        <v>11.97037037037037</v>
      </c>
      <c r="S208" s="24">
        <f t="shared" si="14"/>
        <v>9.576296296296297</v>
      </c>
      <c r="T208" s="24">
        <f t="shared" si="15"/>
        <v>9.576296296296297</v>
      </c>
      <c r="U208" s="21"/>
      <c r="V208" s="23"/>
      <c r="W208" s="25"/>
      <c r="X208" s="20"/>
      <c r="Y208" s="20"/>
      <c r="Z208" s="20"/>
      <c r="AD208" s="8"/>
      <c r="AE208" s="8"/>
      <c r="AF208" s="8"/>
    </row>
    <row r="209" spans="1:32" x14ac:dyDescent="0.25">
      <c r="A209" s="24" t="s">
        <v>1107</v>
      </c>
      <c r="B209" s="24" t="s">
        <v>637</v>
      </c>
      <c r="C209" s="24" t="s">
        <v>724</v>
      </c>
      <c r="D209" s="24" t="s">
        <v>4531</v>
      </c>
      <c r="E209" s="24">
        <v>367</v>
      </c>
      <c r="F209" s="24">
        <v>38</v>
      </c>
      <c r="G209" s="24">
        <v>8</v>
      </c>
      <c r="H209" s="24">
        <v>42</v>
      </c>
      <c r="I209" s="24">
        <v>18</v>
      </c>
      <c r="J209" s="24">
        <v>0.26100000000000001</v>
      </c>
      <c r="K209" s="24">
        <v>0.28999999999999998</v>
      </c>
      <c r="L209" s="24">
        <v>96</v>
      </c>
      <c r="M209" s="24">
        <v>18</v>
      </c>
      <c r="N209" s="24">
        <v>3</v>
      </c>
      <c r="O209" s="24">
        <v>15</v>
      </c>
      <c r="P209" s="24">
        <v>76</v>
      </c>
      <c r="Q209" s="24">
        <f t="shared" si="12"/>
        <v>181</v>
      </c>
      <c r="R209" s="24">
        <f t="shared" si="13"/>
        <v>10.725925925925926</v>
      </c>
      <c r="S209" s="24">
        <f t="shared" si="14"/>
        <v>7.5081481481481482</v>
      </c>
      <c r="T209" s="24">
        <f t="shared" si="15"/>
        <v>7.5081481481481482</v>
      </c>
      <c r="U209" s="21"/>
      <c r="V209" s="23"/>
      <c r="W209" s="25"/>
      <c r="X209" s="20"/>
      <c r="Y209" s="20"/>
      <c r="Z209" s="20"/>
      <c r="AD209" s="8"/>
      <c r="AE209" s="8"/>
      <c r="AF209" s="8"/>
    </row>
    <row r="210" spans="1:32" x14ac:dyDescent="0.25">
      <c r="A210" s="24" t="s">
        <v>298</v>
      </c>
      <c r="B210" s="24" t="s">
        <v>300</v>
      </c>
      <c r="C210" s="24" t="s">
        <v>727</v>
      </c>
      <c r="D210" s="24" t="s">
        <v>4503</v>
      </c>
      <c r="E210" s="24">
        <v>478</v>
      </c>
      <c r="F210" s="24">
        <v>64</v>
      </c>
      <c r="G210" s="24">
        <v>10</v>
      </c>
      <c r="H210" s="24">
        <v>56</v>
      </c>
      <c r="I210" s="24">
        <v>2</v>
      </c>
      <c r="J210" s="24">
        <v>0.26600000000000001</v>
      </c>
      <c r="K210" s="24">
        <v>0.35499999999999998</v>
      </c>
      <c r="L210" s="24">
        <v>127</v>
      </c>
      <c r="M210" s="24">
        <v>25</v>
      </c>
      <c r="N210" s="24">
        <v>3</v>
      </c>
      <c r="O210" s="24">
        <v>66</v>
      </c>
      <c r="P210" s="24">
        <v>97</v>
      </c>
      <c r="Q210" s="24">
        <f t="shared" si="12"/>
        <v>279</v>
      </c>
      <c r="R210" s="24">
        <f t="shared" si="13"/>
        <v>16.533333333333335</v>
      </c>
      <c r="S210" s="24">
        <f t="shared" si="14"/>
        <v>13.226666666666668</v>
      </c>
      <c r="T210" s="24">
        <f t="shared" si="15"/>
        <v>13.226666666666668</v>
      </c>
      <c r="U210" s="21"/>
      <c r="V210" s="23"/>
      <c r="W210" s="25"/>
      <c r="X210" s="20"/>
      <c r="Y210" s="20"/>
      <c r="Z210" s="20"/>
      <c r="AD210" s="8"/>
      <c r="AE210" s="8"/>
      <c r="AF210" s="8"/>
    </row>
    <row r="211" spans="1:32" x14ac:dyDescent="0.25">
      <c r="A211" s="24" t="s">
        <v>307</v>
      </c>
      <c r="B211" s="24" t="s">
        <v>1839</v>
      </c>
      <c r="C211" s="24" t="s">
        <v>717</v>
      </c>
      <c r="D211" s="24" t="s">
        <v>4508</v>
      </c>
      <c r="E211" s="24">
        <v>327</v>
      </c>
      <c r="F211" s="24">
        <v>40</v>
      </c>
      <c r="G211" s="24">
        <v>7</v>
      </c>
      <c r="H211" s="24">
        <v>37</v>
      </c>
      <c r="I211" s="24">
        <v>14</v>
      </c>
      <c r="J211" s="24">
        <v>0.27400000000000002</v>
      </c>
      <c r="K211" s="24">
        <v>0.31</v>
      </c>
      <c r="L211" s="24">
        <v>90</v>
      </c>
      <c r="M211" s="24">
        <v>19</v>
      </c>
      <c r="N211" s="24">
        <v>3</v>
      </c>
      <c r="O211" s="24">
        <v>17</v>
      </c>
      <c r="P211" s="24">
        <v>67</v>
      </c>
      <c r="Q211" s="24">
        <f t="shared" si="12"/>
        <v>177</v>
      </c>
      <c r="R211" s="24">
        <f t="shared" si="13"/>
        <v>10.488888888888889</v>
      </c>
      <c r="S211" s="24">
        <f t="shared" si="14"/>
        <v>7.3422222222222215</v>
      </c>
      <c r="T211" s="24">
        <f t="shared" si="15"/>
        <v>7.3422222222222215</v>
      </c>
      <c r="U211" s="21"/>
      <c r="V211" s="23"/>
      <c r="W211" s="25"/>
      <c r="X211" s="20"/>
      <c r="Y211" s="20"/>
      <c r="Z211" s="20"/>
      <c r="AD211" s="8"/>
      <c r="AE211" s="8"/>
      <c r="AF211" s="8"/>
    </row>
    <row r="212" spans="1:32" x14ac:dyDescent="0.25">
      <c r="A212" s="24" t="s">
        <v>1391</v>
      </c>
      <c r="B212" s="24" t="s">
        <v>680</v>
      </c>
      <c r="C212" s="24" t="s">
        <v>727</v>
      </c>
      <c r="D212" s="24" t="s">
        <v>1</v>
      </c>
      <c r="E212" s="24">
        <v>441</v>
      </c>
      <c r="F212" s="24">
        <v>59</v>
      </c>
      <c r="G212" s="24">
        <v>21</v>
      </c>
      <c r="H212" s="24">
        <v>62</v>
      </c>
      <c r="I212" s="24">
        <v>0</v>
      </c>
      <c r="J212" s="24">
        <v>0.23400000000000001</v>
      </c>
      <c r="K212" s="24">
        <v>0.316</v>
      </c>
      <c r="L212" s="24">
        <v>103</v>
      </c>
      <c r="M212" s="24">
        <v>20</v>
      </c>
      <c r="N212" s="24">
        <v>1</v>
      </c>
      <c r="O212" s="24">
        <v>53</v>
      </c>
      <c r="P212" s="24">
        <v>139</v>
      </c>
      <c r="Q212" s="24">
        <f t="shared" si="12"/>
        <v>223</v>
      </c>
      <c r="R212" s="24">
        <f t="shared" si="13"/>
        <v>13.214814814814815</v>
      </c>
      <c r="S212" s="24">
        <f t="shared" si="14"/>
        <v>10.571851851851854</v>
      </c>
      <c r="T212" s="24">
        <f t="shared" si="15"/>
        <v>10.571851851851854</v>
      </c>
      <c r="U212" s="21"/>
      <c r="V212" s="23"/>
      <c r="W212" s="25"/>
      <c r="X212" s="20"/>
      <c r="Y212" s="20"/>
      <c r="Z212" s="20"/>
      <c r="AD212" s="8"/>
      <c r="AE212" s="8"/>
      <c r="AF212" s="8"/>
    </row>
    <row r="213" spans="1:32" x14ac:dyDescent="0.25">
      <c r="A213" s="24" t="s">
        <v>1134</v>
      </c>
      <c r="B213" s="24" t="s">
        <v>192</v>
      </c>
      <c r="C213" s="24" t="s">
        <v>721</v>
      </c>
      <c r="D213" s="24" t="s">
        <v>4512</v>
      </c>
      <c r="E213" s="24">
        <v>370</v>
      </c>
      <c r="F213" s="24">
        <v>44</v>
      </c>
      <c r="G213" s="24">
        <v>15</v>
      </c>
      <c r="H213" s="24">
        <v>51</v>
      </c>
      <c r="I213" s="24">
        <v>1</v>
      </c>
      <c r="J213" s="24">
        <v>0.26400000000000001</v>
      </c>
      <c r="K213" s="24">
        <v>0.30399999999999999</v>
      </c>
      <c r="L213" s="24">
        <v>98</v>
      </c>
      <c r="M213" s="24">
        <v>17</v>
      </c>
      <c r="N213" s="24">
        <v>1</v>
      </c>
      <c r="O213" s="24">
        <v>21</v>
      </c>
      <c r="P213" s="24">
        <v>55</v>
      </c>
      <c r="Q213" s="24">
        <f t="shared" si="12"/>
        <v>224</v>
      </c>
      <c r="R213" s="24">
        <f t="shared" si="13"/>
        <v>13.274074074074074</v>
      </c>
      <c r="S213" s="24">
        <f t="shared" si="14"/>
        <v>10.619259259259259</v>
      </c>
      <c r="T213" s="24">
        <f t="shared" si="15"/>
        <v>10.619259259259259</v>
      </c>
      <c r="U213" s="21"/>
      <c r="V213" s="23"/>
      <c r="W213" s="25"/>
      <c r="X213" s="20"/>
      <c r="Y213" s="20"/>
      <c r="Z213" s="20"/>
      <c r="AD213" s="8"/>
      <c r="AE213" s="8"/>
      <c r="AF213" s="8"/>
    </row>
    <row r="214" spans="1:32" x14ac:dyDescent="0.25">
      <c r="A214" s="24" t="s">
        <v>1827</v>
      </c>
      <c r="B214" s="24" t="s">
        <v>1826</v>
      </c>
      <c r="C214" s="24" t="s">
        <v>722</v>
      </c>
      <c r="D214" s="24" t="s">
        <v>3</v>
      </c>
      <c r="E214" s="24">
        <v>374</v>
      </c>
      <c r="F214" s="24">
        <v>50</v>
      </c>
      <c r="G214" s="24">
        <v>12</v>
      </c>
      <c r="H214" s="24">
        <v>41</v>
      </c>
      <c r="I214" s="24">
        <v>19</v>
      </c>
      <c r="J214" s="24">
        <v>0.23699999999999999</v>
      </c>
      <c r="K214" s="24">
        <v>0.309</v>
      </c>
      <c r="L214" s="24">
        <v>88</v>
      </c>
      <c r="M214" s="24">
        <v>20</v>
      </c>
      <c r="N214" s="24">
        <v>2</v>
      </c>
      <c r="O214" s="24">
        <v>39</v>
      </c>
      <c r="P214" s="24">
        <v>124</v>
      </c>
      <c r="Q214" s="24">
        <f t="shared" si="12"/>
        <v>173</v>
      </c>
      <c r="R214" s="24">
        <f t="shared" si="13"/>
        <v>10.251851851851852</v>
      </c>
      <c r="S214" s="24">
        <f t="shared" si="14"/>
        <v>7.1762962962962957</v>
      </c>
      <c r="T214" s="24">
        <f t="shared" si="15"/>
        <v>7.1762962962962957</v>
      </c>
      <c r="U214" s="21"/>
      <c r="V214" s="23"/>
      <c r="W214" s="25"/>
      <c r="X214" s="20"/>
      <c r="Y214" s="20"/>
      <c r="Z214" s="20"/>
      <c r="AD214" s="8"/>
      <c r="AE214" s="8"/>
      <c r="AF214" s="8"/>
    </row>
    <row r="215" spans="1:32" x14ac:dyDescent="0.25">
      <c r="A215" s="24" t="s">
        <v>366</v>
      </c>
      <c r="B215" s="24" t="s">
        <v>365</v>
      </c>
      <c r="C215" s="24" t="s">
        <v>699</v>
      </c>
      <c r="D215" s="24" t="s">
        <v>4515</v>
      </c>
      <c r="E215" s="24">
        <v>388</v>
      </c>
      <c r="F215" s="24">
        <v>48</v>
      </c>
      <c r="G215" s="24">
        <v>19</v>
      </c>
      <c r="H215" s="24">
        <v>52</v>
      </c>
      <c r="I215" s="24">
        <v>3</v>
      </c>
      <c r="J215" s="24">
        <v>0.223</v>
      </c>
      <c r="K215" s="24">
        <v>0.29799999999999999</v>
      </c>
      <c r="L215" s="24">
        <v>86</v>
      </c>
      <c r="M215" s="24">
        <v>16</v>
      </c>
      <c r="N215" s="24">
        <v>1</v>
      </c>
      <c r="O215" s="24">
        <v>41</v>
      </c>
      <c r="P215" s="24">
        <v>130</v>
      </c>
      <c r="Q215" s="24">
        <f t="shared" si="12"/>
        <v>175</v>
      </c>
      <c r="R215" s="24">
        <f t="shared" si="13"/>
        <v>10.37037037037037</v>
      </c>
      <c r="S215" s="24">
        <f t="shared" si="14"/>
        <v>7.2592592592592586</v>
      </c>
      <c r="T215" s="24">
        <f t="shared" si="15"/>
        <v>7.2592592592592586</v>
      </c>
      <c r="U215" s="21"/>
      <c r="V215" s="23"/>
      <c r="W215" s="25"/>
      <c r="X215" s="20"/>
      <c r="Y215" s="20"/>
      <c r="Z215" s="20"/>
      <c r="AD215" s="8"/>
      <c r="AE215" s="8"/>
      <c r="AF215" s="8"/>
    </row>
    <row r="216" spans="1:32" x14ac:dyDescent="0.25">
      <c r="A216" s="24" t="s">
        <v>609</v>
      </c>
      <c r="B216" s="24" t="s">
        <v>1596</v>
      </c>
      <c r="C216" s="24" t="s">
        <v>722</v>
      </c>
      <c r="D216" s="24" t="s">
        <v>732</v>
      </c>
      <c r="E216" s="24">
        <v>403</v>
      </c>
      <c r="F216" s="24">
        <v>49</v>
      </c>
      <c r="G216" s="24">
        <v>5</v>
      </c>
      <c r="H216" s="24">
        <v>34</v>
      </c>
      <c r="I216" s="24">
        <v>17</v>
      </c>
      <c r="J216" s="24">
        <v>0.25700000000000001</v>
      </c>
      <c r="K216" s="24">
        <v>0.30399999999999999</v>
      </c>
      <c r="L216" s="24">
        <v>103</v>
      </c>
      <c r="M216" s="24">
        <v>16</v>
      </c>
      <c r="N216" s="24">
        <v>5</v>
      </c>
      <c r="O216" s="24">
        <v>28</v>
      </c>
      <c r="P216" s="24">
        <v>73</v>
      </c>
      <c r="Q216" s="24">
        <f t="shared" si="12"/>
        <v>199</v>
      </c>
      <c r="R216" s="24">
        <f t="shared" si="13"/>
        <v>11.792592592592593</v>
      </c>
      <c r="S216" s="24">
        <f t="shared" si="14"/>
        <v>8.2548148148148144</v>
      </c>
      <c r="T216" s="24">
        <f t="shared" si="15"/>
        <v>8.2548148148148144</v>
      </c>
      <c r="U216" s="21"/>
      <c r="V216" s="23"/>
      <c r="W216" s="25"/>
      <c r="X216" s="20"/>
      <c r="Y216" s="20"/>
      <c r="Z216" s="20"/>
      <c r="AD216" s="8"/>
      <c r="AE216" s="8"/>
      <c r="AF216" s="8"/>
    </row>
    <row r="217" spans="1:32" x14ac:dyDescent="0.25">
      <c r="A217" s="24" t="s">
        <v>319</v>
      </c>
      <c r="B217" s="24" t="s">
        <v>318</v>
      </c>
      <c r="C217" s="24" t="s">
        <v>710</v>
      </c>
      <c r="D217" s="24" t="s">
        <v>1</v>
      </c>
      <c r="E217" s="24">
        <v>418</v>
      </c>
      <c r="F217" s="24">
        <v>48</v>
      </c>
      <c r="G217" s="24">
        <v>17</v>
      </c>
      <c r="H217" s="24">
        <v>62</v>
      </c>
      <c r="I217" s="24">
        <v>1</v>
      </c>
      <c r="J217" s="24">
        <v>0.253</v>
      </c>
      <c r="K217" s="24">
        <v>0.307</v>
      </c>
      <c r="L217" s="24">
        <v>106</v>
      </c>
      <c r="M217" s="24">
        <v>24</v>
      </c>
      <c r="N217" s="24">
        <v>1</v>
      </c>
      <c r="O217" s="24">
        <v>32</v>
      </c>
      <c r="P217" s="24">
        <v>104</v>
      </c>
      <c r="Q217" s="24">
        <f t="shared" si="12"/>
        <v>222</v>
      </c>
      <c r="R217" s="24">
        <f t="shared" si="13"/>
        <v>13.155555555555555</v>
      </c>
      <c r="S217" s="24">
        <f t="shared" si="14"/>
        <v>10.524444444444445</v>
      </c>
      <c r="T217" s="24">
        <f t="shared" si="15"/>
        <v>10.524444444444445</v>
      </c>
      <c r="U217" s="21"/>
      <c r="V217" s="23"/>
      <c r="W217" s="25"/>
      <c r="X217" s="20"/>
      <c r="Y217" s="20"/>
      <c r="Z217" s="20"/>
      <c r="AD217" s="8"/>
      <c r="AE217" s="8"/>
      <c r="AF217" s="8"/>
    </row>
    <row r="218" spans="1:32" x14ac:dyDescent="0.25">
      <c r="A218" s="24" t="s">
        <v>117</v>
      </c>
      <c r="B218" s="24" t="s">
        <v>792</v>
      </c>
      <c r="C218" s="24" t="s">
        <v>703</v>
      </c>
      <c r="D218" s="24" t="s">
        <v>4532</v>
      </c>
      <c r="E218" s="24">
        <v>394</v>
      </c>
      <c r="F218" s="24">
        <v>45</v>
      </c>
      <c r="G218" s="24">
        <v>5</v>
      </c>
      <c r="H218" s="24">
        <v>40</v>
      </c>
      <c r="I218" s="24">
        <v>14</v>
      </c>
      <c r="J218" s="24">
        <v>0.25900000000000001</v>
      </c>
      <c r="K218" s="24">
        <v>0.29399999999999998</v>
      </c>
      <c r="L218" s="24">
        <v>102</v>
      </c>
      <c r="M218" s="24">
        <v>22</v>
      </c>
      <c r="N218" s="24">
        <v>6</v>
      </c>
      <c r="O218" s="24">
        <v>20</v>
      </c>
      <c r="P218" s="24">
        <v>89</v>
      </c>
      <c r="Q218" s="24">
        <f t="shared" si="12"/>
        <v>181</v>
      </c>
      <c r="R218" s="24">
        <f t="shared" si="13"/>
        <v>10.725925925925926</v>
      </c>
      <c r="S218" s="24">
        <f t="shared" si="14"/>
        <v>7.5081481481481482</v>
      </c>
      <c r="T218" s="24">
        <f t="shared" si="15"/>
        <v>7.5081481481481482</v>
      </c>
      <c r="U218" s="21"/>
      <c r="V218" s="23"/>
      <c r="W218" s="25"/>
      <c r="X218" s="20"/>
      <c r="Y218" s="20"/>
      <c r="Z218" s="20"/>
      <c r="AD218" s="8"/>
      <c r="AE218" s="8"/>
      <c r="AF218" s="8"/>
    </row>
    <row r="219" spans="1:32" x14ac:dyDescent="0.25">
      <c r="A219" s="24" t="s">
        <v>132</v>
      </c>
      <c r="B219" s="24" t="s">
        <v>2026</v>
      </c>
      <c r="C219" s="24" t="s">
        <v>704</v>
      </c>
      <c r="D219" s="24" t="s">
        <v>4508</v>
      </c>
      <c r="E219" s="24">
        <v>306</v>
      </c>
      <c r="F219" s="24">
        <v>39</v>
      </c>
      <c r="G219" s="24">
        <v>16</v>
      </c>
      <c r="H219" s="24">
        <v>46</v>
      </c>
      <c r="I219" s="24">
        <v>6</v>
      </c>
      <c r="J219" s="24">
        <v>0.23200000000000001</v>
      </c>
      <c r="K219" s="24">
        <v>0.28399999999999997</v>
      </c>
      <c r="L219" s="24">
        <v>71</v>
      </c>
      <c r="M219" s="24">
        <v>13</v>
      </c>
      <c r="N219" s="24">
        <v>1</v>
      </c>
      <c r="O219" s="24">
        <v>22</v>
      </c>
      <c r="P219" s="24">
        <v>119</v>
      </c>
      <c r="Q219" s="24">
        <f t="shared" si="12"/>
        <v>128</v>
      </c>
      <c r="R219" s="24">
        <f t="shared" si="13"/>
        <v>7.5851851851851855</v>
      </c>
      <c r="S219" s="24">
        <f t="shared" si="14"/>
        <v>5.3096296296296295</v>
      </c>
      <c r="T219" s="24">
        <f t="shared" si="15"/>
        <v>5.3096296296296295</v>
      </c>
      <c r="U219" s="21"/>
      <c r="V219" s="23"/>
      <c r="W219" s="25"/>
      <c r="X219" s="20"/>
      <c r="Y219" s="20"/>
      <c r="Z219" s="20"/>
      <c r="AD219" s="8"/>
      <c r="AE219" s="8"/>
      <c r="AF219" s="8"/>
    </row>
    <row r="220" spans="1:32" x14ac:dyDescent="0.25">
      <c r="A220" s="24" t="s">
        <v>1518</v>
      </c>
      <c r="B220" s="24" t="s">
        <v>1218</v>
      </c>
      <c r="C220" s="24" t="s">
        <v>724</v>
      </c>
      <c r="D220" s="24" t="s">
        <v>737</v>
      </c>
      <c r="E220" s="24">
        <v>527</v>
      </c>
      <c r="F220" s="24">
        <v>60</v>
      </c>
      <c r="G220" s="24">
        <v>10</v>
      </c>
      <c r="H220" s="24">
        <v>54</v>
      </c>
      <c r="I220" s="24">
        <v>19</v>
      </c>
      <c r="J220" s="24">
        <v>0.245</v>
      </c>
      <c r="K220" s="24">
        <v>0.28899999999999998</v>
      </c>
      <c r="L220" s="24">
        <v>129</v>
      </c>
      <c r="M220" s="24">
        <v>27</v>
      </c>
      <c r="N220" s="24">
        <v>5</v>
      </c>
      <c r="O220" s="24">
        <v>33</v>
      </c>
      <c r="P220" s="24">
        <v>113</v>
      </c>
      <c r="Q220" s="24">
        <f t="shared" si="12"/>
        <v>249</v>
      </c>
      <c r="R220" s="24">
        <f t="shared" si="13"/>
        <v>14.755555555555556</v>
      </c>
      <c r="S220" s="24">
        <f t="shared" si="14"/>
        <v>11.804444444444446</v>
      </c>
      <c r="T220" s="24">
        <f t="shared" si="15"/>
        <v>11.804444444444446</v>
      </c>
      <c r="U220" s="21"/>
      <c r="V220" s="23"/>
      <c r="W220" s="25"/>
      <c r="X220" s="20"/>
      <c r="Y220" s="20"/>
      <c r="Z220" s="20"/>
      <c r="AD220" s="8"/>
      <c r="AE220" s="8"/>
      <c r="AF220" s="8"/>
    </row>
    <row r="221" spans="1:32" x14ac:dyDescent="0.25">
      <c r="A221" s="24" t="s">
        <v>182</v>
      </c>
      <c r="B221" s="24" t="s">
        <v>181</v>
      </c>
      <c r="C221" s="24" t="s">
        <v>714</v>
      </c>
      <c r="D221" s="24" t="s">
        <v>737</v>
      </c>
      <c r="E221" s="24">
        <v>591</v>
      </c>
      <c r="F221" s="24">
        <v>65</v>
      </c>
      <c r="G221" s="24">
        <v>5</v>
      </c>
      <c r="H221" s="24">
        <v>49</v>
      </c>
      <c r="I221" s="24">
        <v>17</v>
      </c>
      <c r="J221" s="24">
        <v>0.26100000000000001</v>
      </c>
      <c r="K221" s="24">
        <v>0.29099999999999998</v>
      </c>
      <c r="L221" s="24">
        <v>154</v>
      </c>
      <c r="M221" s="24">
        <v>25</v>
      </c>
      <c r="N221" s="24">
        <v>5</v>
      </c>
      <c r="O221" s="24">
        <v>25</v>
      </c>
      <c r="P221" s="24">
        <v>85</v>
      </c>
      <c r="Q221" s="24">
        <f t="shared" si="12"/>
        <v>275</v>
      </c>
      <c r="R221" s="24">
        <f t="shared" si="13"/>
        <v>16.296296296296298</v>
      </c>
      <c r="S221" s="24">
        <f t="shared" si="14"/>
        <v>13.037037037037038</v>
      </c>
      <c r="T221" s="24">
        <f t="shared" si="15"/>
        <v>13.037037037037038</v>
      </c>
      <c r="U221" s="21"/>
      <c r="V221" s="23"/>
      <c r="W221" s="25"/>
      <c r="X221" s="20"/>
      <c r="Y221" s="20"/>
      <c r="Z221" s="20"/>
      <c r="AD221" s="8"/>
      <c r="AE221" s="8"/>
      <c r="AF221" s="8"/>
    </row>
    <row r="222" spans="1:32" x14ac:dyDescent="0.25">
      <c r="A222" s="24" t="s">
        <v>439</v>
      </c>
      <c r="B222" s="24" t="s">
        <v>1233</v>
      </c>
      <c r="C222" s="24" t="s">
        <v>712</v>
      </c>
      <c r="D222" s="24" t="s">
        <v>3</v>
      </c>
      <c r="E222" s="24">
        <v>295</v>
      </c>
      <c r="F222" s="24">
        <v>45</v>
      </c>
      <c r="G222" s="24">
        <v>19</v>
      </c>
      <c r="H222" s="24">
        <v>46</v>
      </c>
      <c r="I222" s="24">
        <v>3</v>
      </c>
      <c r="J222" s="24">
        <v>0.20899999999999999</v>
      </c>
      <c r="K222" s="24">
        <v>0.307</v>
      </c>
      <c r="L222" s="24">
        <v>62</v>
      </c>
      <c r="M222" s="24">
        <v>13</v>
      </c>
      <c r="N222" s="24">
        <v>2</v>
      </c>
      <c r="O222" s="24">
        <v>42</v>
      </c>
      <c r="P222" s="24">
        <v>134</v>
      </c>
      <c r="Q222" s="24">
        <f t="shared" si="12"/>
        <v>138</v>
      </c>
      <c r="R222" s="24">
        <f t="shared" si="13"/>
        <v>8.1777777777777771</v>
      </c>
      <c r="S222" s="24">
        <f t="shared" si="14"/>
        <v>5.724444444444444</v>
      </c>
      <c r="T222" s="24">
        <f t="shared" si="15"/>
        <v>5.724444444444444</v>
      </c>
      <c r="U222" s="21"/>
      <c r="V222" s="23"/>
      <c r="W222" s="25"/>
      <c r="X222" s="20"/>
      <c r="Y222" s="20"/>
      <c r="Z222" s="20"/>
      <c r="AD222" s="8"/>
      <c r="AE222" s="8"/>
      <c r="AF222" s="8"/>
    </row>
    <row r="223" spans="1:32" x14ac:dyDescent="0.25">
      <c r="A223" s="24" t="s">
        <v>49</v>
      </c>
      <c r="B223" s="24" t="s">
        <v>774</v>
      </c>
      <c r="C223" s="24" t="s">
        <v>723</v>
      </c>
      <c r="D223" s="24" t="s">
        <v>4533</v>
      </c>
      <c r="E223" s="24">
        <v>330</v>
      </c>
      <c r="F223" s="24">
        <v>42</v>
      </c>
      <c r="G223" s="24">
        <v>13</v>
      </c>
      <c r="H223" s="24">
        <v>43</v>
      </c>
      <c r="I223" s="24">
        <v>7</v>
      </c>
      <c r="J223" s="24">
        <v>0.23799999999999999</v>
      </c>
      <c r="K223" s="24">
        <v>0.29599999999999999</v>
      </c>
      <c r="L223" s="24">
        <v>79</v>
      </c>
      <c r="M223" s="24">
        <v>16</v>
      </c>
      <c r="N223" s="24">
        <v>2</v>
      </c>
      <c r="O223" s="24">
        <v>27</v>
      </c>
      <c r="P223" s="24">
        <v>106</v>
      </c>
      <c r="Q223" s="24">
        <f t="shared" si="12"/>
        <v>151</v>
      </c>
      <c r="R223" s="24">
        <f t="shared" si="13"/>
        <v>8.9481481481481477</v>
      </c>
      <c r="S223" s="24">
        <f t="shared" si="14"/>
        <v>6.2637037037037029</v>
      </c>
      <c r="T223" s="24">
        <f t="shared" si="15"/>
        <v>6.2637037037037029</v>
      </c>
      <c r="U223" s="21"/>
      <c r="V223" s="23"/>
      <c r="W223" s="25"/>
      <c r="X223" s="20"/>
      <c r="Y223" s="20"/>
      <c r="Z223" s="20"/>
      <c r="AD223" s="8"/>
      <c r="AE223" s="8"/>
      <c r="AF223" s="8"/>
    </row>
    <row r="224" spans="1:32" x14ac:dyDescent="0.25">
      <c r="A224" s="24" t="s">
        <v>43</v>
      </c>
      <c r="B224" s="24" t="s">
        <v>1142</v>
      </c>
      <c r="C224" s="24" t="s">
        <v>704</v>
      </c>
      <c r="D224" s="24" t="s">
        <v>705</v>
      </c>
      <c r="E224" s="24">
        <v>372</v>
      </c>
      <c r="F224" s="24">
        <v>42</v>
      </c>
      <c r="G224" s="24">
        <v>18</v>
      </c>
      <c r="H224" s="24">
        <v>50</v>
      </c>
      <c r="I224" s="24">
        <v>0</v>
      </c>
      <c r="J224" s="24">
        <v>0.21099999999999999</v>
      </c>
      <c r="K224" s="24">
        <v>0.26700000000000002</v>
      </c>
      <c r="L224" s="24">
        <v>79</v>
      </c>
      <c r="M224" s="24">
        <v>16</v>
      </c>
      <c r="N224" s="24">
        <v>1</v>
      </c>
      <c r="O224" s="24">
        <v>29</v>
      </c>
      <c r="P224" s="24">
        <v>126</v>
      </c>
      <c r="Q224" s="24">
        <f t="shared" si="12"/>
        <v>146</v>
      </c>
      <c r="R224" s="24">
        <f t="shared" si="13"/>
        <v>8.6518518518518519</v>
      </c>
      <c r="S224" s="24">
        <f t="shared" si="14"/>
        <v>6.0562962962962956</v>
      </c>
      <c r="T224" s="24">
        <f t="shared" si="15"/>
        <v>6.0562962962962956</v>
      </c>
      <c r="U224" s="21"/>
      <c r="V224" s="23"/>
      <c r="W224" s="25"/>
      <c r="X224" s="20"/>
      <c r="Y224" s="20"/>
      <c r="Z224" s="20"/>
      <c r="AD224" s="8"/>
      <c r="AE224" s="8"/>
      <c r="AF224" s="8"/>
    </row>
    <row r="225" spans="1:32" x14ac:dyDescent="0.25">
      <c r="A225" s="24" t="s">
        <v>54</v>
      </c>
      <c r="B225" s="24" t="s">
        <v>371</v>
      </c>
      <c r="C225" s="24" t="s">
        <v>721</v>
      </c>
      <c r="D225" s="24" t="s">
        <v>4497</v>
      </c>
      <c r="E225" s="24">
        <v>365</v>
      </c>
      <c r="F225" s="24">
        <v>50</v>
      </c>
      <c r="G225" s="24">
        <v>7</v>
      </c>
      <c r="H225" s="24">
        <v>33</v>
      </c>
      <c r="I225" s="24">
        <v>14</v>
      </c>
      <c r="J225" s="24">
        <v>0.26200000000000001</v>
      </c>
      <c r="K225" s="24">
        <v>0.312</v>
      </c>
      <c r="L225" s="24">
        <v>96</v>
      </c>
      <c r="M225" s="24">
        <v>16</v>
      </c>
      <c r="N225" s="24">
        <v>3</v>
      </c>
      <c r="O225" s="24">
        <v>27</v>
      </c>
      <c r="P225" s="24">
        <v>56</v>
      </c>
      <c r="Q225" s="24">
        <f t="shared" si="12"/>
        <v>207</v>
      </c>
      <c r="R225" s="24">
        <f t="shared" si="13"/>
        <v>12.266666666666667</v>
      </c>
      <c r="S225" s="24">
        <f t="shared" si="14"/>
        <v>9.8133333333333344</v>
      </c>
      <c r="T225" s="24">
        <f t="shared" si="15"/>
        <v>9.8133333333333344</v>
      </c>
      <c r="U225" s="21"/>
      <c r="V225" s="23"/>
      <c r="W225" s="25"/>
      <c r="X225" s="20"/>
      <c r="Y225" s="20"/>
      <c r="Z225" s="20"/>
      <c r="AD225" s="8"/>
      <c r="AE225" s="8"/>
      <c r="AF225" s="8"/>
    </row>
    <row r="226" spans="1:32" x14ac:dyDescent="0.25">
      <c r="A226" s="24" t="s">
        <v>207</v>
      </c>
      <c r="B226" s="24" t="s">
        <v>873</v>
      </c>
      <c r="C226" s="24"/>
      <c r="D226" s="24" t="s">
        <v>2</v>
      </c>
      <c r="E226" s="24">
        <v>400</v>
      </c>
      <c r="F226" s="24">
        <v>44</v>
      </c>
      <c r="G226" s="24">
        <v>14</v>
      </c>
      <c r="H226" s="24">
        <v>46</v>
      </c>
      <c r="I226" s="24">
        <v>5</v>
      </c>
      <c r="J226" s="24">
        <v>0.253</v>
      </c>
      <c r="K226" s="24">
        <v>0.30099999999999999</v>
      </c>
      <c r="L226" s="24">
        <v>101</v>
      </c>
      <c r="M226" s="24">
        <v>22</v>
      </c>
      <c r="N226" s="24">
        <v>1</v>
      </c>
      <c r="O226" s="24">
        <v>27</v>
      </c>
      <c r="P226" s="24">
        <v>110</v>
      </c>
      <c r="Q226" s="24">
        <f t="shared" si="12"/>
        <v>179</v>
      </c>
      <c r="R226" s="24">
        <f t="shared" si="13"/>
        <v>10.607407407407408</v>
      </c>
      <c r="S226" s="24">
        <f t="shared" si="14"/>
        <v>7.4251851851851844</v>
      </c>
      <c r="T226" s="24">
        <f t="shared" si="15"/>
        <v>7.4251851851851844</v>
      </c>
      <c r="U226" s="21"/>
      <c r="V226" s="23"/>
      <c r="W226" s="25"/>
      <c r="X226" s="20"/>
      <c r="Y226" s="20"/>
      <c r="Z226" s="20"/>
      <c r="AD226" s="8"/>
      <c r="AE226" s="8"/>
      <c r="AF226" s="8"/>
    </row>
    <row r="227" spans="1:32" x14ac:dyDescent="0.25">
      <c r="A227" s="24" t="s">
        <v>346</v>
      </c>
      <c r="B227" s="24" t="s">
        <v>345</v>
      </c>
      <c r="C227" s="24" t="s">
        <v>709</v>
      </c>
      <c r="D227" s="24" t="s">
        <v>4497</v>
      </c>
      <c r="E227" s="24">
        <v>394</v>
      </c>
      <c r="F227" s="24">
        <v>45</v>
      </c>
      <c r="G227" s="24">
        <v>12</v>
      </c>
      <c r="H227" s="24">
        <v>48</v>
      </c>
      <c r="I227" s="24">
        <v>1</v>
      </c>
      <c r="J227" s="24">
        <v>0.26200000000000001</v>
      </c>
      <c r="K227" s="24">
        <v>0.31900000000000001</v>
      </c>
      <c r="L227" s="24">
        <v>103</v>
      </c>
      <c r="M227" s="24">
        <v>20</v>
      </c>
      <c r="N227" s="24">
        <v>1</v>
      </c>
      <c r="O227" s="24">
        <v>33</v>
      </c>
      <c r="P227" s="24">
        <v>77</v>
      </c>
      <c r="Q227" s="24">
        <f t="shared" si="12"/>
        <v>211</v>
      </c>
      <c r="R227" s="24">
        <f t="shared" si="13"/>
        <v>12.503703703703703</v>
      </c>
      <c r="S227" s="24">
        <f t="shared" si="14"/>
        <v>10.002962962962963</v>
      </c>
      <c r="T227" s="24">
        <f t="shared" si="15"/>
        <v>10.002962962962963</v>
      </c>
      <c r="U227" s="21"/>
      <c r="V227" s="23"/>
      <c r="W227" s="25"/>
      <c r="X227" s="20"/>
      <c r="Y227" s="20"/>
      <c r="Z227" s="20"/>
      <c r="AD227" s="8"/>
      <c r="AE227" s="8"/>
      <c r="AF227" s="8"/>
    </row>
    <row r="228" spans="1:32" x14ac:dyDescent="0.25">
      <c r="A228" s="24" t="s">
        <v>127</v>
      </c>
      <c r="B228" s="24" t="s">
        <v>126</v>
      </c>
      <c r="C228" s="24" t="s">
        <v>708</v>
      </c>
      <c r="D228" s="24" t="s">
        <v>705</v>
      </c>
      <c r="E228" s="24">
        <v>371</v>
      </c>
      <c r="F228" s="24">
        <v>43</v>
      </c>
      <c r="G228" s="24">
        <v>4</v>
      </c>
      <c r="H228" s="24">
        <v>37</v>
      </c>
      <c r="I228" s="24">
        <v>4</v>
      </c>
      <c r="J228" s="24">
        <v>0.26800000000000002</v>
      </c>
      <c r="K228" s="24">
        <v>0.35</v>
      </c>
      <c r="L228" s="24">
        <v>99</v>
      </c>
      <c r="M228" s="24">
        <v>16</v>
      </c>
      <c r="N228" s="24">
        <v>2</v>
      </c>
      <c r="O228" s="24">
        <v>47</v>
      </c>
      <c r="P228" s="24">
        <v>80</v>
      </c>
      <c r="Q228" s="24">
        <f t="shared" si="12"/>
        <v>182</v>
      </c>
      <c r="R228" s="24">
        <f t="shared" si="13"/>
        <v>10.785185185185185</v>
      </c>
      <c r="S228" s="24">
        <f t="shared" si="14"/>
        <v>7.5496296296296288</v>
      </c>
      <c r="T228" s="24">
        <f t="shared" si="15"/>
        <v>7.5496296296296288</v>
      </c>
      <c r="U228" s="21"/>
      <c r="V228" s="23"/>
      <c r="W228" s="25"/>
      <c r="X228" s="20"/>
      <c r="Y228" s="20"/>
      <c r="Z228" s="20"/>
      <c r="AD228" s="8"/>
      <c r="AE228" s="8"/>
      <c r="AF228" s="8"/>
    </row>
    <row r="229" spans="1:32" x14ac:dyDescent="0.25">
      <c r="A229" s="24" t="s">
        <v>34</v>
      </c>
      <c r="B229" s="24" t="s">
        <v>33</v>
      </c>
      <c r="C229" s="24"/>
      <c r="D229" s="24" t="s">
        <v>4534</v>
      </c>
      <c r="E229" s="24">
        <v>277</v>
      </c>
      <c r="F229" s="24">
        <v>38</v>
      </c>
      <c r="G229" s="24">
        <v>18</v>
      </c>
      <c r="H229" s="24">
        <v>46</v>
      </c>
      <c r="I229" s="24">
        <v>2</v>
      </c>
      <c r="J229" s="24">
        <v>0.245</v>
      </c>
      <c r="K229" s="24">
        <v>0.31900000000000001</v>
      </c>
      <c r="L229" s="24">
        <v>68</v>
      </c>
      <c r="M229" s="24">
        <v>12</v>
      </c>
      <c r="N229" s="24">
        <v>0</v>
      </c>
      <c r="O229" s="24">
        <v>30</v>
      </c>
      <c r="P229" s="24">
        <v>82</v>
      </c>
      <c r="Q229" s="24">
        <f t="shared" si="12"/>
        <v>168</v>
      </c>
      <c r="R229" s="24">
        <f t="shared" si="13"/>
        <v>9.9555555555555557</v>
      </c>
      <c r="S229" s="24">
        <f t="shared" si="14"/>
        <v>6.9688888888888885</v>
      </c>
      <c r="T229" s="24">
        <f t="shared" si="15"/>
        <v>6.9688888888888885</v>
      </c>
      <c r="U229" s="21"/>
      <c r="V229" s="23"/>
      <c r="W229" s="25"/>
      <c r="X229" s="20"/>
      <c r="Y229" s="20"/>
      <c r="Z229" s="20"/>
      <c r="AD229" s="8"/>
      <c r="AE229" s="8"/>
      <c r="AF229" s="8"/>
    </row>
    <row r="230" spans="1:32" x14ac:dyDescent="0.25">
      <c r="A230" s="24" t="s">
        <v>85</v>
      </c>
      <c r="B230" s="24" t="s">
        <v>1841</v>
      </c>
      <c r="C230" s="24" t="s">
        <v>726</v>
      </c>
      <c r="D230" s="24" t="s">
        <v>732</v>
      </c>
      <c r="E230" s="24">
        <v>326</v>
      </c>
      <c r="F230" s="24">
        <v>41</v>
      </c>
      <c r="G230" s="24">
        <v>10</v>
      </c>
      <c r="H230" s="24">
        <v>38</v>
      </c>
      <c r="I230" s="24">
        <v>16</v>
      </c>
      <c r="J230" s="24">
        <v>0.22700000000000001</v>
      </c>
      <c r="K230" s="24">
        <v>0.3</v>
      </c>
      <c r="L230" s="24">
        <v>74</v>
      </c>
      <c r="M230" s="24">
        <v>14</v>
      </c>
      <c r="N230" s="24">
        <v>2</v>
      </c>
      <c r="O230" s="24">
        <v>34</v>
      </c>
      <c r="P230" s="24">
        <v>126</v>
      </c>
      <c r="Q230" s="24">
        <f t="shared" si="12"/>
        <v>125</v>
      </c>
      <c r="R230" s="24">
        <f t="shared" si="13"/>
        <v>7.4074074074074074</v>
      </c>
      <c r="S230" s="24">
        <f t="shared" si="14"/>
        <v>5.1851851851851851</v>
      </c>
      <c r="T230" s="24">
        <f t="shared" si="15"/>
        <v>5.1851851851851851</v>
      </c>
      <c r="U230" s="21"/>
      <c r="V230" s="23"/>
      <c r="W230" s="25"/>
      <c r="X230" s="20"/>
      <c r="Y230" s="20"/>
      <c r="Z230" s="20"/>
      <c r="AD230" s="8"/>
      <c r="AE230" s="8"/>
      <c r="AF230" s="8"/>
    </row>
    <row r="231" spans="1:32" x14ac:dyDescent="0.25">
      <c r="A231" s="24" t="s">
        <v>391</v>
      </c>
      <c r="B231" s="24" t="s">
        <v>390</v>
      </c>
      <c r="C231" s="24" t="s">
        <v>710</v>
      </c>
      <c r="D231" s="24" t="s">
        <v>3</v>
      </c>
      <c r="E231" s="24">
        <v>390</v>
      </c>
      <c r="F231" s="24">
        <v>43</v>
      </c>
      <c r="G231" s="24">
        <v>11</v>
      </c>
      <c r="H231" s="24">
        <v>47</v>
      </c>
      <c r="I231" s="24">
        <v>1</v>
      </c>
      <c r="J231" s="24">
        <v>0.26300000000000001</v>
      </c>
      <c r="K231" s="24">
        <v>0.308</v>
      </c>
      <c r="L231" s="24">
        <v>103</v>
      </c>
      <c r="M231" s="24">
        <v>23</v>
      </c>
      <c r="N231" s="24">
        <v>1</v>
      </c>
      <c r="O231" s="24">
        <v>25</v>
      </c>
      <c r="P231" s="24">
        <v>65</v>
      </c>
      <c r="Q231" s="24">
        <f t="shared" si="12"/>
        <v>212</v>
      </c>
      <c r="R231" s="24">
        <f t="shared" si="13"/>
        <v>12.562962962962963</v>
      </c>
      <c r="S231" s="24">
        <f t="shared" si="14"/>
        <v>10.050370370370372</v>
      </c>
      <c r="T231" s="24">
        <f t="shared" si="15"/>
        <v>10.050370370370372</v>
      </c>
      <c r="U231" s="21"/>
      <c r="V231" s="23"/>
      <c r="W231" s="25"/>
      <c r="X231" s="20"/>
      <c r="Y231" s="20"/>
      <c r="Z231" s="20"/>
      <c r="AD231" s="8"/>
      <c r="AE231" s="8"/>
      <c r="AF231" s="8"/>
    </row>
    <row r="232" spans="1:32" x14ac:dyDescent="0.25">
      <c r="A232" s="24" t="s">
        <v>543</v>
      </c>
      <c r="B232" s="24" t="s">
        <v>326</v>
      </c>
      <c r="C232" s="24" t="s">
        <v>706</v>
      </c>
      <c r="D232" s="24" t="s">
        <v>705</v>
      </c>
      <c r="E232" s="24">
        <v>234</v>
      </c>
      <c r="F232" s="24">
        <v>32</v>
      </c>
      <c r="G232" s="24">
        <v>12</v>
      </c>
      <c r="H232" s="24">
        <v>37</v>
      </c>
      <c r="I232" s="24">
        <v>2</v>
      </c>
      <c r="J232" s="24">
        <v>0.253</v>
      </c>
      <c r="K232" s="24">
        <v>0.29799999999999999</v>
      </c>
      <c r="L232" s="24">
        <v>59</v>
      </c>
      <c r="M232" s="24">
        <v>13</v>
      </c>
      <c r="N232" s="24">
        <v>2</v>
      </c>
      <c r="O232" s="24">
        <v>15</v>
      </c>
      <c r="P232" s="24">
        <v>73</v>
      </c>
      <c r="Q232" s="24">
        <f t="shared" si="12"/>
        <v>125</v>
      </c>
      <c r="R232" s="24">
        <f t="shared" si="13"/>
        <v>7.4074074074074074</v>
      </c>
      <c r="S232" s="24">
        <f t="shared" si="14"/>
        <v>5.1851851851851851</v>
      </c>
      <c r="T232" s="24">
        <f t="shared" si="15"/>
        <v>5.1851851851851851</v>
      </c>
      <c r="U232" s="21"/>
      <c r="V232" s="23"/>
      <c r="W232" s="25"/>
      <c r="X232" s="20"/>
      <c r="Y232" s="20"/>
      <c r="Z232" s="20"/>
      <c r="AD232" s="8"/>
      <c r="AE232" s="8"/>
      <c r="AF232" s="8"/>
    </row>
    <row r="233" spans="1:32" x14ac:dyDescent="0.25">
      <c r="A233" s="24" t="s">
        <v>257</v>
      </c>
      <c r="B233" s="24" t="s">
        <v>1533</v>
      </c>
      <c r="C233" s="24" t="s">
        <v>719</v>
      </c>
      <c r="D233" s="24" t="s">
        <v>705</v>
      </c>
      <c r="E233" s="24">
        <v>374</v>
      </c>
      <c r="F233" s="24">
        <v>39</v>
      </c>
      <c r="G233" s="24">
        <v>12</v>
      </c>
      <c r="H233" s="24">
        <v>46</v>
      </c>
      <c r="I233" s="24">
        <v>1</v>
      </c>
      <c r="J233" s="24">
        <v>0.23200000000000001</v>
      </c>
      <c r="K233" s="24">
        <v>0.26600000000000001</v>
      </c>
      <c r="L233" s="24">
        <v>87</v>
      </c>
      <c r="M233" s="24">
        <v>15</v>
      </c>
      <c r="N233" s="24">
        <v>1</v>
      </c>
      <c r="O233" s="24">
        <v>17</v>
      </c>
      <c r="P233" s="24">
        <v>82</v>
      </c>
      <c r="Q233" s="24">
        <f t="shared" si="12"/>
        <v>161</v>
      </c>
      <c r="R233" s="24">
        <f t="shared" si="13"/>
        <v>9.5407407407407412</v>
      </c>
      <c r="S233" s="24">
        <f t="shared" si="14"/>
        <v>6.6785185185185183</v>
      </c>
      <c r="T233" s="24">
        <f t="shared" si="15"/>
        <v>6.6785185185185183</v>
      </c>
      <c r="U233" s="21"/>
      <c r="V233" s="23"/>
      <c r="W233" s="25"/>
      <c r="X233" s="20"/>
      <c r="Y233" s="20"/>
      <c r="Z233" s="20"/>
      <c r="AD233" s="8"/>
      <c r="AE233" s="8"/>
      <c r="AF233" s="8"/>
    </row>
    <row r="234" spans="1:32" x14ac:dyDescent="0.25">
      <c r="A234" s="24" t="s">
        <v>1091</v>
      </c>
      <c r="B234" s="24" t="s">
        <v>1090</v>
      </c>
      <c r="C234" s="24" t="s">
        <v>710</v>
      </c>
      <c r="D234" s="24" t="s">
        <v>4511</v>
      </c>
      <c r="E234" s="24">
        <v>354</v>
      </c>
      <c r="F234" s="24">
        <v>46</v>
      </c>
      <c r="G234" s="24">
        <v>4</v>
      </c>
      <c r="H234" s="24">
        <v>36</v>
      </c>
      <c r="I234" s="24">
        <v>6</v>
      </c>
      <c r="J234" s="24">
        <v>0.27</v>
      </c>
      <c r="K234" s="24">
        <v>0.33</v>
      </c>
      <c r="L234" s="24">
        <v>95</v>
      </c>
      <c r="M234" s="24">
        <v>21</v>
      </c>
      <c r="N234" s="24">
        <v>2</v>
      </c>
      <c r="O234" s="24">
        <v>32</v>
      </c>
      <c r="P234" s="24">
        <v>72</v>
      </c>
      <c r="Q234" s="24">
        <f t="shared" si="12"/>
        <v>180</v>
      </c>
      <c r="R234" s="24">
        <f t="shared" si="13"/>
        <v>10.666666666666666</v>
      </c>
      <c r="S234" s="24">
        <f t="shared" si="14"/>
        <v>7.4666666666666659</v>
      </c>
      <c r="T234" s="24">
        <f t="shared" si="15"/>
        <v>7.4666666666666659</v>
      </c>
      <c r="U234" s="21"/>
      <c r="V234" s="23"/>
      <c r="W234" s="25"/>
      <c r="X234" s="20"/>
      <c r="Y234" s="20"/>
      <c r="Z234" s="20"/>
      <c r="AD234" s="8"/>
      <c r="AE234" s="8"/>
      <c r="AF234" s="8"/>
    </row>
    <row r="235" spans="1:32" x14ac:dyDescent="0.25">
      <c r="A235" s="24" t="s">
        <v>337</v>
      </c>
      <c r="B235" s="24" t="s">
        <v>336</v>
      </c>
      <c r="C235" s="24" t="s">
        <v>706</v>
      </c>
      <c r="D235" s="24" t="s">
        <v>4535</v>
      </c>
      <c r="E235" s="24">
        <v>310</v>
      </c>
      <c r="F235" s="24">
        <v>40</v>
      </c>
      <c r="G235" s="24">
        <v>7</v>
      </c>
      <c r="H235" s="24">
        <v>33</v>
      </c>
      <c r="I235" s="24">
        <v>6</v>
      </c>
      <c r="J235" s="24">
        <v>0.27300000000000002</v>
      </c>
      <c r="K235" s="24">
        <v>0.307</v>
      </c>
      <c r="L235" s="24">
        <v>85</v>
      </c>
      <c r="M235" s="24">
        <v>19</v>
      </c>
      <c r="N235" s="24">
        <v>3</v>
      </c>
      <c r="O235" s="24">
        <v>15</v>
      </c>
      <c r="P235" s="24">
        <v>57</v>
      </c>
      <c r="Q235" s="24">
        <f t="shared" si="12"/>
        <v>168</v>
      </c>
      <c r="R235" s="24">
        <f t="shared" si="13"/>
        <v>9.9555555555555557</v>
      </c>
      <c r="S235" s="24">
        <f t="shared" si="14"/>
        <v>6.9688888888888885</v>
      </c>
      <c r="T235" s="24">
        <f t="shared" si="15"/>
        <v>6.9688888888888885</v>
      </c>
      <c r="U235" s="21"/>
      <c r="V235" s="23"/>
      <c r="W235" s="25"/>
      <c r="X235" s="20"/>
      <c r="Y235" s="20"/>
      <c r="Z235" s="20"/>
      <c r="AD235" s="8"/>
      <c r="AE235" s="8"/>
      <c r="AF235" s="8"/>
    </row>
    <row r="236" spans="1:32" x14ac:dyDescent="0.25">
      <c r="A236" s="24" t="s">
        <v>89</v>
      </c>
      <c r="B236" s="24" t="s">
        <v>451</v>
      </c>
      <c r="C236" s="24" t="s">
        <v>4496</v>
      </c>
      <c r="D236" s="24" t="s">
        <v>1</v>
      </c>
      <c r="E236" s="24">
        <v>390</v>
      </c>
      <c r="F236" s="24">
        <v>50</v>
      </c>
      <c r="G236" s="24">
        <v>15</v>
      </c>
      <c r="H236" s="24">
        <v>56</v>
      </c>
      <c r="I236" s="24">
        <v>3</v>
      </c>
      <c r="J236" s="24">
        <v>0.24099999999999999</v>
      </c>
      <c r="K236" s="24">
        <v>0.29699999999999999</v>
      </c>
      <c r="L236" s="24">
        <v>94</v>
      </c>
      <c r="M236" s="24">
        <v>22</v>
      </c>
      <c r="N236" s="24">
        <v>1</v>
      </c>
      <c r="O236" s="24">
        <v>31</v>
      </c>
      <c r="P236" s="24">
        <v>91</v>
      </c>
      <c r="Q236" s="24">
        <f t="shared" si="12"/>
        <v>212</v>
      </c>
      <c r="R236" s="24">
        <f t="shared" si="13"/>
        <v>12.562962962962963</v>
      </c>
      <c r="S236" s="24">
        <f t="shared" si="14"/>
        <v>10.050370370370372</v>
      </c>
      <c r="T236" s="24">
        <f t="shared" si="15"/>
        <v>10.050370370370372</v>
      </c>
      <c r="U236" s="21"/>
      <c r="V236" s="23"/>
      <c r="W236" s="25"/>
      <c r="X236" s="20"/>
      <c r="Y236" s="20"/>
      <c r="Z236" s="20"/>
      <c r="AD236" s="8"/>
      <c r="AE236" s="8"/>
      <c r="AF236" s="8"/>
    </row>
    <row r="237" spans="1:32" x14ac:dyDescent="0.25">
      <c r="A237" s="24" t="s">
        <v>357</v>
      </c>
      <c r="B237" s="24" t="s">
        <v>1801</v>
      </c>
      <c r="C237" s="24" t="s">
        <v>716</v>
      </c>
      <c r="D237" s="24" t="s">
        <v>732</v>
      </c>
      <c r="E237" s="24">
        <v>347</v>
      </c>
      <c r="F237" s="24">
        <v>40</v>
      </c>
      <c r="G237" s="24">
        <v>6</v>
      </c>
      <c r="H237" s="24">
        <v>38</v>
      </c>
      <c r="I237" s="24">
        <v>6</v>
      </c>
      <c r="J237" s="24">
        <v>0.26700000000000002</v>
      </c>
      <c r="K237" s="24">
        <v>0.29499999999999998</v>
      </c>
      <c r="L237" s="24">
        <v>93</v>
      </c>
      <c r="M237" s="24">
        <v>21</v>
      </c>
      <c r="N237" s="24">
        <v>3</v>
      </c>
      <c r="O237" s="24">
        <v>13</v>
      </c>
      <c r="P237" s="24">
        <v>55</v>
      </c>
      <c r="Q237" s="24">
        <f t="shared" si="12"/>
        <v>180</v>
      </c>
      <c r="R237" s="24">
        <f t="shared" si="13"/>
        <v>10.666666666666666</v>
      </c>
      <c r="S237" s="24">
        <f t="shared" si="14"/>
        <v>7.4666666666666659</v>
      </c>
      <c r="T237" s="24">
        <f t="shared" si="15"/>
        <v>7.4666666666666659</v>
      </c>
      <c r="U237" s="21"/>
      <c r="V237" s="23"/>
      <c r="W237" s="25"/>
      <c r="X237" s="20"/>
      <c r="Y237" s="20"/>
      <c r="Z237" s="20"/>
      <c r="AD237" s="8"/>
      <c r="AE237" s="8"/>
      <c r="AF237" s="8"/>
    </row>
    <row r="238" spans="1:32" x14ac:dyDescent="0.25">
      <c r="A238" s="24" t="s">
        <v>164</v>
      </c>
      <c r="B238" s="24" t="s">
        <v>269</v>
      </c>
      <c r="C238" s="24" t="s">
        <v>720</v>
      </c>
      <c r="D238" s="24" t="s">
        <v>4508</v>
      </c>
      <c r="E238" s="24">
        <v>343</v>
      </c>
      <c r="F238" s="24">
        <v>46</v>
      </c>
      <c r="G238" s="24">
        <v>12</v>
      </c>
      <c r="H238" s="24">
        <v>45</v>
      </c>
      <c r="I238" s="24">
        <v>2</v>
      </c>
      <c r="J238" s="24">
        <v>0.23200000000000001</v>
      </c>
      <c r="K238" s="24">
        <v>0.34200000000000003</v>
      </c>
      <c r="L238" s="24">
        <v>79</v>
      </c>
      <c r="M238" s="24">
        <v>17</v>
      </c>
      <c r="N238" s="24">
        <v>1</v>
      </c>
      <c r="O238" s="24">
        <v>58</v>
      </c>
      <c r="P238" s="24">
        <v>93</v>
      </c>
      <c r="Q238" s="24">
        <f t="shared" si="12"/>
        <v>192</v>
      </c>
      <c r="R238" s="24">
        <f t="shared" si="13"/>
        <v>11.377777777777778</v>
      </c>
      <c r="S238" s="24">
        <f t="shared" si="14"/>
        <v>7.9644444444444442</v>
      </c>
      <c r="T238" s="24">
        <f t="shared" si="15"/>
        <v>7.9644444444444442</v>
      </c>
      <c r="U238" s="21"/>
      <c r="V238" s="23"/>
      <c r="W238" s="25"/>
      <c r="X238" s="20"/>
      <c r="Y238" s="20"/>
      <c r="Z238" s="20"/>
      <c r="AD238" s="8"/>
      <c r="AE238" s="8"/>
      <c r="AF238" s="8"/>
    </row>
    <row r="239" spans="1:32" x14ac:dyDescent="0.25">
      <c r="A239" s="24" t="s">
        <v>32</v>
      </c>
      <c r="B239" s="24" t="s">
        <v>348</v>
      </c>
      <c r="C239" s="24" t="s">
        <v>728</v>
      </c>
      <c r="D239" s="24" t="s">
        <v>2</v>
      </c>
      <c r="E239" s="24">
        <v>481</v>
      </c>
      <c r="F239" s="24">
        <v>56</v>
      </c>
      <c r="G239" s="24">
        <v>9</v>
      </c>
      <c r="H239" s="24">
        <v>53</v>
      </c>
      <c r="I239" s="24">
        <v>11</v>
      </c>
      <c r="J239" s="24">
        <v>0.28299999999999997</v>
      </c>
      <c r="K239" s="24">
        <v>0.312</v>
      </c>
      <c r="L239" s="24">
        <v>136</v>
      </c>
      <c r="M239" s="24">
        <v>23</v>
      </c>
      <c r="N239" s="24">
        <v>1</v>
      </c>
      <c r="O239" s="24">
        <v>20</v>
      </c>
      <c r="P239" s="24">
        <v>63</v>
      </c>
      <c r="Q239" s="24">
        <f t="shared" si="12"/>
        <v>265</v>
      </c>
      <c r="R239" s="24">
        <f t="shared" si="13"/>
        <v>15.703703703703704</v>
      </c>
      <c r="S239" s="24">
        <f t="shared" si="14"/>
        <v>12.562962962962963</v>
      </c>
      <c r="T239" s="24">
        <f t="shared" si="15"/>
        <v>12.562962962962963</v>
      </c>
      <c r="U239" s="21"/>
      <c r="V239" s="23"/>
      <c r="W239" s="25"/>
      <c r="X239" s="20"/>
      <c r="Y239" s="20"/>
      <c r="Z239" s="20"/>
      <c r="AD239" s="8"/>
      <c r="AE239" s="8"/>
      <c r="AF239" s="8"/>
    </row>
    <row r="240" spans="1:32" x14ac:dyDescent="0.25">
      <c r="A240" s="24" t="s">
        <v>298</v>
      </c>
      <c r="B240" s="24" t="s">
        <v>1410</v>
      </c>
      <c r="C240" s="24" t="s">
        <v>701</v>
      </c>
      <c r="D240" s="24" t="s">
        <v>2</v>
      </c>
      <c r="E240" s="24">
        <v>492</v>
      </c>
      <c r="F240" s="24">
        <v>68</v>
      </c>
      <c r="G240" s="24">
        <v>9</v>
      </c>
      <c r="H240" s="24">
        <v>56</v>
      </c>
      <c r="I240" s="24">
        <v>4</v>
      </c>
      <c r="J240" s="24">
        <v>0.27400000000000002</v>
      </c>
      <c r="K240" s="24">
        <v>0.33600000000000002</v>
      </c>
      <c r="L240" s="24">
        <v>135</v>
      </c>
      <c r="M240" s="24">
        <v>25</v>
      </c>
      <c r="N240" s="24">
        <v>5</v>
      </c>
      <c r="O240" s="24">
        <v>46</v>
      </c>
      <c r="P240" s="24">
        <v>55</v>
      </c>
      <c r="Q240" s="24">
        <f t="shared" si="12"/>
        <v>316</v>
      </c>
      <c r="R240" s="24">
        <f t="shared" si="13"/>
        <v>18.725925925925925</v>
      </c>
      <c r="S240" s="24">
        <f t="shared" si="14"/>
        <v>16.853333333333332</v>
      </c>
      <c r="T240" s="24">
        <f t="shared" si="15"/>
        <v>16.853333333333332</v>
      </c>
      <c r="U240" s="21"/>
      <c r="V240" s="23"/>
      <c r="W240" s="25"/>
      <c r="X240" s="20"/>
      <c r="Y240" s="20"/>
      <c r="Z240" s="20"/>
      <c r="AD240" s="8"/>
      <c r="AE240" s="8"/>
      <c r="AF240" s="8"/>
    </row>
    <row r="241" spans="1:32" x14ac:dyDescent="0.25">
      <c r="A241" s="24" t="s">
        <v>222</v>
      </c>
      <c r="B241" s="24" t="s">
        <v>860</v>
      </c>
      <c r="C241" s="24" t="s">
        <v>721</v>
      </c>
      <c r="D241" s="24" t="s">
        <v>705</v>
      </c>
      <c r="E241" s="24">
        <v>337</v>
      </c>
      <c r="F241" s="24">
        <v>39</v>
      </c>
      <c r="G241" s="24">
        <v>10</v>
      </c>
      <c r="H241" s="24">
        <v>36</v>
      </c>
      <c r="I241" s="24">
        <v>0</v>
      </c>
      <c r="J241" s="24">
        <v>0.25</v>
      </c>
      <c r="K241" s="24">
        <v>0.308</v>
      </c>
      <c r="L241" s="24">
        <v>84</v>
      </c>
      <c r="M241" s="24">
        <v>17</v>
      </c>
      <c r="N241" s="24">
        <v>1</v>
      </c>
      <c r="O241" s="24">
        <v>28</v>
      </c>
      <c r="P241" s="24">
        <v>66</v>
      </c>
      <c r="Q241" s="24">
        <f t="shared" si="12"/>
        <v>170</v>
      </c>
      <c r="R241" s="24">
        <f t="shared" si="13"/>
        <v>10.074074074074074</v>
      </c>
      <c r="S241" s="24">
        <f t="shared" si="14"/>
        <v>7.0518518518518514</v>
      </c>
      <c r="T241" s="24">
        <f t="shared" si="15"/>
        <v>7.0518518518518514</v>
      </c>
      <c r="U241" s="21"/>
      <c r="V241" s="23"/>
      <c r="W241" s="25"/>
      <c r="X241" s="20"/>
      <c r="Y241" s="20"/>
      <c r="Z241" s="20"/>
      <c r="AD241" s="8"/>
      <c r="AE241" s="8"/>
      <c r="AF241" s="8"/>
    </row>
    <row r="242" spans="1:32" x14ac:dyDescent="0.25">
      <c r="A242" s="24" t="s">
        <v>254</v>
      </c>
      <c r="B242" s="24" t="s">
        <v>235</v>
      </c>
      <c r="C242" s="24" t="s">
        <v>725</v>
      </c>
      <c r="D242" s="24" t="s">
        <v>2</v>
      </c>
      <c r="E242" s="24">
        <v>533</v>
      </c>
      <c r="F242" s="24">
        <v>66</v>
      </c>
      <c r="G242" s="24">
        <v>5</v>
      </c>
      <c r="H242" s="24">
        <v>43</v>
      </c>
      <c r="I242" s="24">
        <v>18</v>
      </c>
      <c r="J242" s="24">
        <v>0.27600000000000002</v>
      </c>
      <c r="K242" s="24">
        <v>0.34699999999999998</v>
      </c>
      <c r="L242" s="24">
        <v>147</v>
      </c>
      <c r="M242" s="24">
        <v>19</v>
      </c>
      <c r="N242" s="24">
        <v>8</v>
      </c>
      <c r="O242" s="24">
        <v>58</v>
      </c>
      <c r="P242" s="24">
        <v>114</v>
      </c>
      <c r="Q242" s="24">
        <f t="shared" si="12"/>
        <v>268</v>
      </c>
      <c r="R242" s="24">
        <f t="shared" si="13"/>
        <v>15.881481481481481</v>
      </c>
      <c r="S242" s="24">
        <f t="shared" si="14"/>
        <v>12.705185185185186</v>
      </c>
      <c r="T242" s="24">
        <f t="shared" si="15"/>
        <v>12.705185185185186</v>
      </c>
      <c r="U242" s="21"/>
      <c r="V242" s="23"/>
      <c r="W242" s="25"/>
      <c r="X242" s="20"/>
      <c r="Y242" s="20"/>
      <c r="Z242" s="20"/>
      <c r="AD242" s="8"/>
      <c r="AE242" s="8"/>
      <c r="AF242" s="8"/>
    </row>
    <row r="243" spans="1:32" x14ac:dyDescent="0.25">
      <c r="A243" s="24" t="s">
        <v>156</v>
      </c>
      <c r="B243" s="24" t="s">
        <v>202</v>
      </c>
      <c r="C243" s="24" t="s">
        <v>708</v>
      </c>
      <c r="D243" s="24" t="s">
        <v>4509</v>
      </c>
      <c r="E243" s="24">
        <v>361</v>
      </c>
      <c r="F243" s="24">
        <v>45</v>
      </c>
      <c r="G243" s="24">
        <v>10</v>
      </c>
      <c r="H243" s="24">
        <v>46</v>
      </c>
      <c r="I243" s="24">
        <v>0</v>
      </c>
      <c r="J243" s="24">
        <v>0.25600000000000001</v>
      </c>
      <c r="K243" s="24">
        <v>0.317</v>
      </c>
      <c r="L243" s="24">
        <v>93</v>
      </c>
      <c r="M243" s="24">
        <v>18</v>
      </c>
      <c r="N243" s="24">
        <v>0</v>
      </c>
      <c r="O243" s="24">
        <v>32</v>
      </c>
      <c r="P243" s="24">
        <v>101</v>
      </c>
      <c r="Q243" s="24">
        <f t="shared" si="12"/>
        <v>163</v>
      </c>
      <c r="R243" s="24">
        <f t="shared" si="13"/>
        <v>9.6592592592592599</v>
      </c>
      <c r="S243" s="24">
        <f t="shared" si="14"/>
        <v>6.7614814814814812</v>
      </c>
      <c r="T243" s="24">
        <f t="shared" si="15"/>
        <v>6.7614814814814812</v>
      </c>
      <c r="U243" s="21"/>
      <c r="V243" s="23"/>
      <c r="W243" s="25"/>
      <c r="X243" s="20"/>
      <c r="Y243" s="20"/>
      <c r="Z243" s="20"/>
      <c r="AD243" s="8"/>
      <c r="AE243" s="8"/>
      <c r="AF243" s="8"/>
    </row>
    <row r="244" spans="1:32" x14ac:dyDescent="0.25">
      <c r="A244" s="24" t="s">
        <v>185</v>
      </c>
      <c r="B244" s="24" t="s">
        <v>392</v>
      </c>
      <c r="C244" s="24" t="s">
        <v>727</v>
      </c>
      <c r="D244" s="24" t="s">
        <v>4515</v>
      </c>
      <c r="E244" s="24">
        <v>304</v>
      </c>
      <c r="F244" s="24">
        <v>39</v>
      </c>
      <c r="G244" s="24">
        <v>4</v>
      </c>
      <c r="H244" s="24">
        <v>29</v>
      </c>
      <c r="I244" s="24">
        <v>13</v>
      </c>
      <c r="J244" s="24">
        <v>0.26800000000000002</v>
      </c>
      <c r="K244" s="24">
        <v>0.29699999999999999</v>
      </c>
      <c r="L244" s="24">
        <v>81</v>
      </c>
      <c r="M244" s="24">
        <v>15</v>
      </c>
      <c r="N244" s="24">
        <v>4</v>
      </c>
      <c r="O244" s="24">
        <v>13</v>
      </c>
      <c r="P244" s="24">
        <v>71</v>
      </c>
      <c r="Q244" s="24">
        <f t="shared" si="12"/>
        <v>139</v>
      </c>
      <c r="R244" s="24">
        <f t="shared" si="13"/>
        <v>8.2370370370370374</v>
      </c>
      <c r="S244" s="24">
        <f t="shared" si="14"/>
        <v>5.7659259259259255</v>
      </c>
      <c r="T244" s="24">
        <f t="shared" si="15"/>
        <v>5.7659259259259255</v>
      </c>
      <c r="U244" s="21"/>
      <c r="V244" s="23"/>
      <c r="W244" s="25"/>
      <c r="X244" s="20"/>
      <c r="Y244" s="20"/>
      <c r="Z244" s="20"/>
      <c r="AD244" s="8"/>
      <c r="AE244" s="8"/>
      <c r="AF244" s="8"/>
    </row>
    <row r="245" spans="1:32" x14ac:dyDescent="0.25">
      <c r="A245" s="24" t="s">
        <v>111</v>
      </c>
      <c r="B245" s="24" t="s">
        <v>1387</v>
      </c>
      <c r="C245" s="24" t="s">
        <v>725</v>
      </c>
      <c r="D245" s="24" t="s">
        <v>705</v>
      </c>
      <c r="E245" s="24">
        <v>341</v>
      </c>
      <c r="F245" s="24">
        <v>33</v>
      </c>
      <c r="G245" s="24">
        <v>12</v>
      </c>
      <c r="H245" s="24">
        <v>42</v>
      </c>
      <c r="I245" s="24">
        <v>1</v>
      </c>
      <c r="J245" s="24">
        <v>0.23599999999999999</v>
      </c>
      <c r="K245" s="24">
        <v>0.28799999999999998</v>
      </c>
      <c r="L245" s="24">
        <v>81</v>
      </c>
      <c r="M245" s="24">
        <v>18</v>
      </c>
      <c r="N245" s="24">
        <v>1</v>
      </c>
      <c r="O245" s="24">
        <v>25</v>
      </c>
      <c r="P245" s="24">
        <v>102</v>
      </c>
      <c r="Q245" s="24">
        <f t="shared" si="12"/>
        <v>136</v>
      </c>
      <c r="R245" s="24">
        <f t="shared" si="13"/>
        <v>8.0592592592592585</v>
      </c>
      <c r="S245" s="24">
        <f t="shared" si="14"/>
        <v>5.6414814814814802</v>
      </c>
      <c r="T245" s="24">
        <f t="shared" si="15"/>
        <v>5.6414814814814802</v>
      </c>
      <c r="U245" s="21"/>
      <c r="V245" s="23"/>
      <c r="W245" s="25"/>
      <c r="X245" s="20"/>
      <c r="Y245" s="20"/>
      <c r="Z245" s="20"/>
      <c r="AD245" s="8"/>
      <c r="AE245" s="8"/>
      <c r="AF245" s="8"/>
    </row>
    <row r="246" spans="1:32" x14ac:dyDescent="0.25">
      <c r="A246" s="24" t="s">
        <v>1080</v>
      </c>
      <c r="B246" s="24" t="s">
        <v>212</v>
      </c>
      <c r="C246" s="24" t="s">
        <v>726</v>
      </c>
      <c r="D246" s="24" t="s">
        <v>705</v>
      </c>
      <c r="E246" s="24">
        <v>323</v>
      </c>
      <c r="F246" s="24">
        <v>36</v>
      </c>
      <c r="G246" s="24">
        <v>12</v>
      </c>
      <c r="H246" s="24">
        <v>42</v>
      </c>
      <c r="I246" s="24">
        <v>1</v>
      </c>
      <c r="J246" s="24">
        <v>0.23</v>
      </c>
      <c r="K246" s="24">
        <v>0.26200000000000001</v>
      </c>
      <c r="L246" s="24">
        <v>74</v>
      </c>
      <c r="M246" s="24">
        <v>16</v>
      </c>
      <c r="N246" s="24">
        <v>1</v>
      </c>
      <c r="O246" s="24">
        <v>14</v>
      </c>
      <c r="P246" s="24">
        <v>86</v>
      </c>
      <c r="Q246" s="24">
        <f t="shared" si="12"/>
        <v>135</v>
      </c>
      <c r="R246" s="24">
        <f t="shared" si="13"/>
        <v>8</v>
      </c>
      <c r="S246" s="24">
        <f t="shared" si="14"/>
        <v>5.6</v>
      </c>
      <c r="T246" s="24">
        <f t="shared" si="15"/>
        <v>5.6</v>
      </c>
      <c r="U246" s="21"/>
      <c r="V246" s="23"/>
      <c r="W246" s="25"/>
      <c r="X246" s="20"/>
      <c r="Y246" s="20"/>
      <c r="Z246" s="20"/>
      <c r="AD246" s="8"/>
      <c r="AE246" s="8"/>
      <c r="AF246" s="8"/>
    </row>
    <row r="247" spans="1:32" x14ac:dyDescent="0.25">
      <c r="A247" s="24" t="s">
        <v>72</v>
      </c>
      <c r="B247" s="24" t="s">
        <v>1998</v>
      </c>
      <c r="C247" s="24"/>
      <c r="D247" s="24" t="s">
        <v>4536</v>
      </c>
      <c r="E247" s="24">
        <v>293</v>
      </c>
      <c r="F247" s="24">
        <v>37</v>
      </c>
      <c r="G247" s="24">
        <v>14</v>
      </c>
      <c r="H247" s="24">
        <v>44</v>
      </c>
      <c r="I247" s="24">
        <v>1</v>
      </c>
      <c r="J247" s="24">
        <v>0.23100000000000001</v>
      </c>
      <c r="K247" s="24">
        <v>0.27900000000000003</v>
      </c>
      <c r="L247" s="24">
        <v>68</v>
      </c>
      <c r="M247" s="24">
        <v>16</v>
      </c>
      <c r="N247" s="24">
        <v>1</v>
      </c>
      <c r="O247" s="24">
        <v>20</v>
      </c>
      <c r="P247" s="24">
        <v>102</v>
      </c>
      <c r="Q247" s="24">
        <f t="shared" si="12"/>
        <v>128</v>
      </c>
      <c r="R247" s="24">
        <f t="shared" si="13"/>
        <v>7.5851851851851855</v>
      </c>
      <c r="S247" s="24">
        <f t="shared" si="14"/>
        <v>5.3096296296296295</v>
      </c>
      <c r="T247" s="24">
        <f t="shared" si="15"/>
        <v>5.3096296296296295</v>
      </c>
      <c r="U247" s="21"/>
      <c r="V247" s="23"/>
      <c r="W247" s="25"/>
      <c r="X247" s="20"/>
      <c r="Y247" s="20"/>
      <c r="Z247" s="20"/>
      <c r="AD247" s="8"/>
      <c r="AE247" s="8"/>
      <c r="AF247" s="8"/>
    </row>
    <row r="248" spans="1:32" x14ac:dyDescent="0.25">
      <c r="A248" s="24" t="s">
        <v>1490</v>
      </c>
      <c r="B248" s="24" t="s">
        <v>430</v>
      </c>
      <c r="C248" s="24" t="s">
        <v>713</v>
      </c>
      <c r="D248" s="24" t="s">
        <v>4500</v>
      </c>
      <c r="E248" s="24">
        <v>312</v>
      </c>
      <c r="F248" s="24">
        <v>38</v>
      </c>
      <c r="G248" s="24">
        <v>11</v>
      </c>
      <c r="H248" s="24">
        <v>34</v>
      </c>
      <c r="I248" s="24">
        <v>13</v>
      </c>
      <c r="J248" s="24">
        <v>0.22900000000000001</v>
      </c>
      <c r="K248" s="24">
        <v>0.29099999999999998</v>
      </c>
      <c r="L248" s="24">
        <v>71</v>
      </c>
      <c r="M248" s="24">
        <v>14</v>
      </c>
      <c r="N248" s="24">
        <v>2</v>
      </c>
      <c r="O248" s="24">
        <v>27</v>
      </c>
      <c r="P248" s="24">
        <v>100</v>
      </c>
      <c r="Q248" s="24">
        <f t="shared" si="12"/>
        <v>134</v>
      </c>
      <c r="R248" s="24">
        <f t="shared" si="13"/>
        <v>7.9407407407407407</v>
      </c>
      <c r="S248" s="24">
        <f t="shared" si="14"/>
        <v>5.5585185185185182</v>
      </c>
      <c r="T248" s="24">
        <f t="shared" si="15"/>
        <v>5.5585185185185182</v>
      </c>
      <c r="U248" s="21"/>
      <c r="V248" s="23"/>
      <c r="W248" s="25"/>
      <c r="X248" s="20"/>
      <c r="Y248" s="20"/>
      <c r="Z248" s="20"/>
      <c r="AD248" s="8"/>
      <c r="AE248" s="8"/>
      <c r="AF248" s="8"/>
    </row>
    <row r="249" spans="1:32" x14ac:dyDescent="0.25">
      <c r="A249" s="24" t="s">
        <v>121</v>
      </c>
      <c r="B249" s="24" t="s">
        <v>433</v>
      </c>
      <c r="C249" s="24" t="s">
        <v>702</v>
      </c>
      <c r="D249" s="24" t="s">
        <v>4509</v>
      </c>
      <c r="E249" s="24">
        <v>336</v>
      </c>
      <c r="F249" s="24">
        <v>45</v>
      </c>
      <c r="G249" s="24">
        <v>14</v>
      </c>
      <c r="H249" s="24">
        <v>44</v>
      </c>
      <c r="I249" s="24">
        <v>1</v>
      </c>
      <c r="J249" s="24">
        <v>0.23699999999999999</v>
      </c>
      <c r="K249" s="24">
        <v>0.32200000000000001</v>
      </c>
      <c r="L249" s="24">
        <v>80</v>
      </c>
      <c r="M249" s="24">
        <v>18</v>
      </c>
      <c r="N249" s="24">
        <v>1</v>
      </c>
      <c r="O249" s="24">
        <v>42</v>
      </c>
      <c r="P249" s="24">
        <v>83</v>
      </c>
      <c r="Q249" s="24">
        <f t="shared" si="12"/>
        <v>191</v>
      </c>
      <c r="R249" s="24">
        <f t="shared" si="13"/>
        <v>11.318518518518518</v>
      </c>
      <c r="S249" s="24">
        <f t="shared" si="14"/>
        <v>7.9229629629629619</v>
      </c>
      <c r="T249" s="24">
        <f t="shared" si="15"/>
        <v>7.9229629629629619</v>
      </c>
      <c r="U249" s="21"/>
      <c r="V249" s="23"/>
      <c r="W249" s="25"/>
      <c r="X249" s="20"/>
      <c r="Y249" s="20"/>
      <c r="Z249" s="20"/>
      <c r="AD249" s="8"/>
      <c r="AE249" s="8"/>
      <c r="AF249" s="8"/>
    </row>
    <row r="250" spans="1:32" x14ac:dyDescent="0.25">
      <c r="A250" s="24" t="s">
        <v>547</v>
      </c>
      <c r="B250" s="24" t="s">
        <v>859</v>
      </c>
      <c r="C250" s="24" t="s">
        <v>707</v>
      </c>
      <c r="D250" s="24" t="s">
        <v>737</v>
      </c>
      <c r="E250" s="24">
        <v>474</v>
      </c>
      <c r="F250" s="24">
        <v>60</v>
      </c>
      <c r="G250" s="24">
        <v>13</v>
      </c>
      <c r="H250" s="24">
        <v>50</v>
      </c>
      <c r="I250" s="24">
        <v>5</v>
      </c>
      <c r="J250" s="24">
        <v>0.248</v>
      </c>
      <c r="K250" s="24">
        <v>0.29699999999999999</v>
      </c>
      <c r="L250" s="24">
        <v>117</v>
      </c>
      <c r="M250" s="24">
        <v>25</v>
      </c>
      <c r="N250" s="24">
        <v>3</v>
      </c>
      <c r="O250" s="24">
        <v>33</v>
      </c>
      <c r="P250" s="24">
        <v>82</v>
      </c>
      <c r="Q250" s="24">
        <f t="shared" si="12"/>
        <v>253</v>
      </c>
      <c r="R250" s="24">
        <f t="shared" si="13"/>
        <v>14.992592592592592</v>
      </c>
      <c r="S250" s="24">
        <f t="shared" si="14"/>
        <v>11.994074074074074</v>
      </c>
      <c r="T250" s="24">
        <f t="shared" si="15"/>
        <v>11.994074074074074</v>
      </c>
      <c r="U250" s="21"/>
      <c r="V250" s="23"/>
      <c r="W250" s="25"/>
      <c r="X250" s="20"/>
      <c r="Y250" s="20"/>
      <c r="Z250" s="20"/>
      <c r="AD250" s="8"/>
      <c r="AE250" s="8"/>
      <c r="AF250" s="8"/>
    </row>
    <row r="251" spans="1:32" x14ac:dyDescent="0.25">
      <c r="A251" s="24" t="s">
        <v>257</v>
      </c>
      <c r="B251" s="24" t="s">
        <v>1823</v>
      </c>
      <c r="C251" s="24" t="s">
        <v>708</v>
      </c>
      <c r="D251" s="24" t="s">
        <v>732</v>
      </c>
      <c r="E251" s="24">
        <v>251</v>
      </c>
      <c r="F251" s="24">
        <v>34</v>
      </c>
      <c r="G251" s="24">
        <v>7</v>
      </c>
      <c r="H251" s="24">
        <v>35</v>
      </c>
      <c r="I251" s="24">
        <v>9</v>
      </c>
      <c r="J251" s="24">
        <v>0.26</v>
      </c>
      <c r="K251" s="24">
        <v>0.313</v>
      </c>
      <c r="L251" s="24">
        <v>65</v>
      </c>
      <c r="M251" s="24">
        <v>15</v>
      </c>
      <c r="N251" s="24">
        <v>4</v>
      </c>
      <c r="O251" s="24">
        <v>20</v>
      </c>
      <c r="P251" s="24">
        <v>57</v>
      </c>
      <c r="Q251" s="24">
        <f t="shared" si="12"/>
        <v>150</v>
      </c>
      <c r="R251" s="24">
        <f t="shared" si="13"/>
        <v>8.8888888888888893</v>
      </c>
      <c r="S251" s="24">
        <f t="shared" si="14"/>
        <v>6.2222222222222223</v>
      </c>
      <c r="T251" s="24">
        <f t="shared" si="15"/>
        <v>6.2222222222222223</v>
      </c>
      <c r="U251" s="21"/>
      <c r="V251" s="23"/>
      <c r="W251" s="25"/>
      <c r="X251" s="20"/>
      <c r="Y251" s="20"/>
      <c r="Z251" s="20"/>
      <c r="AD251" s="8"/>
      <c r="AE251" s="8"/>
      <c r="AF251" s="8"/>
    </row>
    <row r="252" spans="1:32" x14ac:dyDescent="0.25">
      <c r="A252" s="24" t="s">
        <v>1670</v>
      </c>
      <c r="B252" s="24" t="s">
        <v>1671</v>
      </c>
      <c r="C252" s="24" t="s">
        <v>706</v>
      </c>
      <c r="D252" s="24" t="s">
        <v>732</v>
      </c>
      <c r="E252" s="24">
        <v>260</v>
      </c>
      <c r="F252" s="24">
        <v>31</v>
      </c>
      <c r="G252" s="24">
        <v>5</v>
      </c>
      <c r="H252" s="24">
        <v>27</v>
      </c>
      <c r="I252" s="24">
        <v>10</v>
      </c>
      <c r="J252" s="24">
        <v>0.29099999999999998</v>
      </c>
      <c r="K252" s="24">
        <v>0.32</v>
      </c>
      <c r="L252" s="24">
        <v>76</v>
      </c>
      <c r="M252" s="24">
        <v>16</v>
      </c>
      <c r="N252" s="24">
        <v>4</v>
      </c>
      <c r="O252" s="24">
        <v>11</v>
      </c>
      <c r="P252" s="24">
        <v>44</v>
      </c>
      <c r="Q252" s="24">
        <f t="shared" si="12"/>
        <v>150</v>
      </c>
      <c r="R252" s="24">
        <f t="shared" si="13"/>
        <v>8.8888888888888893</v>
      </c>
      <c r="S252" s="24">
        <f t="shared" si="14"/>
        <v>6.2222222222222223</v>
      </c>
      <c r="T252" s="24">
        <f t="shared" si="15"/>
        <v>6.2222222222222223</v>
      </c>
      <c r="U252" s="21"/>
      <c r="V252" s="23"/>
      <c r="W252" s="25"/>
      <c r="X252" s="20"/>
      <c r="Y252" s="20"/>
      <c r="Z252" s="20"/>
      <c r="AD252" s="8"/>
      <c r="AE252" s="8"/>
      <c r="AF252" s="8"/>
    </row>
    <row r="253" spans="1:32" x14ac:dyDescent="0.25">
      <c r="A253" s="24" t="s">
        <v>66</v>
      </c>
      <c r="B253" s="24" t="s">
        <v>364</v>
      </c>
      <c r="C253" s="24" t="s">
        <v>699</v>
      </c>
      <c r="D253" s="24" t="s">
        <v>705</v>
      </c>
      <c r="E253" s="24">
        <v>270</v>
      </c>
      <c r="F253" s="24">
        <v>28</v>
      </c>
      <c r="G253" s="24">
        <v>10</v>
      </c>
      <c r="H253" s="24">
        <v>36</v>
      </c>
      <c r="I253" s="24">
        <v>0</v>
      </c>
      <c r="J253" s="24">
        <v>0.26300000000000001</v>
      </c>
      <c r="K253" s="24">
        <v>0.30399999999999999</v>
      </c>
      <c r="L253" s="24">
        <v>71</v>
      </c>
      <c r="M253" s="24">
        <v>11</v>
      </c>
      <c r="N253" s="24">
        <v>0</v>
      </c>
      <c r="O253" s="24">
        <v>16</v>
      </c>
      <c r="P253" s="24">
        <v>52</v>
      </c>
      <c r="Q253" s="24">
        <f t="shared" si="12"/>
        <v>140</v>
      </c>
      <c r="R253" s="24">
        <f t="shared" si="13"/>
        <v>8.2962962962962958</v>
      </c>
      <c r="S253" s="24">
        <f t="shared" si="14"/>
        <v>5.8074074074074069</v>
      </c>
      <c r="T253" s="24">
        <f t="shared" si="15"/>
        <v>5.8074074074074069</v>
      </c>
      <c r="U253" s="21"/>
      <c r="V253" s="23"/>
      <c r="W253" s="25"/>
      <c r="X253" s="20"/>
      <c r="Y253" s="20"/>
      <c r="Z253" s="20"/>
      <c r="AD253" s="8"/>
      <c r="AE253" s="8"/>
      <c r="AF253" s="8"/>
    </row>
    <row r="254" spans="1:32" x14ac:dyDescent="0.25">
      <c r="A254" s="24" t="s">
        <v>1517</v>
      </c>
      <c r="B254" s="24" t="s">
        <v>1518</v>
      </c>
      <c r="C254" s="24" t="s">
        <v>714</v>
      </c>
      <c r="D254" s="24" t="s">
        <v>4510</v>
      </c>
      <c r="E254" s="24">
        <v>333</v>
      </c>
      <c r="F254" s="24">
        <v>36</v>
      </c>
      <c r="G254" s="24">
        <v>5</v>
      </c>
      <c r="H254" s="24">
        <v>32</v>
      </c>
      <c r="I254" s="24">
        <v>10</v>
      </c>
      <c r="J254" s="24">
        <v>0.26800000000000002</v>
      </c>
      <c r="K254" s="24">
        <v>0.29299999999999998</v>
      </c>
      <c r="L254" s="24">
        <v>89</v>
      </c>
      <c r="M254" s="24">
        <v>15</v>
      </c>
      <c r="N254" s="24">
        <v>3</v>
      </c>
      <c r="O254" s="24">
        <v>12</v>
      </c>
      <c r="P254" s="24">
        <v>73</v>
      </c>
      <c r="Q254" s="24">
        <f t="shared" si="12"/>
        <v>142</v>
      </c>
      <c r="R254" s="24">
        <f t="shared" si="13"/>
        <v>8.4148148148148145</v>
      </c>
      <c r="S254" s="24">
        <f t="shared" si="14"/>
        <v>5.8903703703703698</v>
      </c>
      <c r="T254" s="24">
        <f t="shared" si="15"/>
        <v>5.8903703703703698</v>
      </c>
      <c r="U254" s="21"/>
      <c r="V254" s="23"/>
      <c r="W254" s="25"/>
      <c r="X254" s="20"/>
      <c r="Y254" s="20"/>
      <c r="Z254" s="20"/>
      <c r="AD254" s="8"/>
      <c r="AE254" s="8"/>
      <c r="AF254" s="8"/>
    </row>
    <row r="255" spans="1:32" x14ac:dyDescent="0.25">
      <c r="A255" s="24" t="s">
        <v>996</v>
      </c>
      <c r="B255" s="24" t="s">
        <v>1200</v>
      </c>
      <c r="C255" s="24" t="s">
        <v>727</v>
      </c>
      <c r="D255" s="24" t="s">
        <v>731</v>
      </c>
      <c r="E255" s="24">
        <v>320</v>
      </c>
      <c r="F255" s="24">
        <v>41</v>
      </c>
      <c r="G255" s="24">
        <v>8</v>
      </c>
      <c r="H255" s="24">
        <v>35</v>
      </c>
      <c r="I255" s="24">
        <v>6</v>
      </c>
      <c r="J255" s="24">
        <v>0.249</v>
      </c>
      <c r="K255" s="24">
        <v>0.33900000000000002</v>
      </c>
      <c r="L255" s="24">
        <v>80</v>
      </c>
      <c r="M255" s="24">
        <v>15</v>
      </c>
      <c r="N255" s="24">
        <v>1</v>
      </c>
      <c r="O255" s="24">
        <v>44</v>
      </c>
      <c r="P255" s="24">
        <v>86</v>
      </c>
      <c r="Q255" s="24">
        <f t="shared" si="12"/>
        <v>161</v>
      </c>
      <c r="R255" s="24">
        <f t="shared" si="13"/>
        <v>9.5407407407407412</v>
      </c>
      <c r="S255" s="24">
        <f t="shared" si="14"/>
        <v>6.6785185185185183</v>
      </c>
      <c r="T255" s="24">
        <f t="shared" si="15"/>
        <v>6.6785185185185183</v>
      </c>
      <c r="U255" s="21"/>
      <c r="V255" s="23"/>
      <c r="W255" s="25"/>
      <c r="X255" s="20"/>
      <c r="Y255" s="20"/>
      <c r="Z255" s="20"/>
      <c r="AD255" s="8"/>
      <c r="AE255" s="8"/>
      <c r="AF255" s="8"/>
    </row>
    <row r="256" spans="1:32" x14ac:dyDescent="0.25">
      <c r="A256" s="24" t="s">
        <v>999</v>
      </c>
      <c r="B256" s="24" t="s">
        <v>1408</v>
      </c>
      <c r="C256" s="24" t="s">
        <v>715</v>
      </c>
      <c r="D256" s="24" t="s">
        <v>4508</v>
      </c>
      <c r="E256" s="24">
        <v>257</v>
      </c>
      <c r="F256" s="24">
        <v>32</v>
      </c>
      <c r="G256" s="24">
        <v>13</v>
      </c>
      <c r="H256" s="24">
        <v>39</v>
      </c>
      <c r="I256" s="24">
        <v>2</v>
      </c>
      <c r="J256" s="24">
        <v>0.248</v>
      </c>
      <c r="K256" s="24">
        <v>0.27700000000000002</v>
      </c>
      <c r="L256" s="24">
        <v>64</v>
      </c>
      <c r="M256" s="24">
        <v>14</v>
      </c>
      <c r="N256" s="24">
        <v>2</v>
      </c>
      <c r="O256" s="24">
        <v>10</v>
      </c>
      <c r="P256" s="24">
        <v>83</v>
      </c>
      <c r="Q256" s="24">
        <f t="shared" si="12"/>
        <v>121</v>
      </c>
      <c r="R256" s="24">
        <f t="shared" si="13"/>
        <v>7.1703703703703701</v>
      </c>
      <c r="S256" s="24">
        <f t="shared" si="14"/>
        <v>5.0192592592592584</v>
      </c>
      <c r="T256" s="24">
        <f t="shared" si="15"/>
        <v>5.0192592592592584</v>
      </c>
      <c r="U256" s="21"/>
      <c r="V256" s="23"/>
      <c r="W256" s="25"/>
      <c r="X256" s="20"/>
      <c r="Y256" s="20"/>
      <c r="Z256" s="20"/>
      <c r="AD256" s="8"/>
      <c r="AE256" s="8"/>
      <c r="AF256" s="8"/>
    </row>
    <row r="257" spans="1:32" x14ac:dyDescent="0.25">
      <c r="A257" s="24" t="s">
        <v>1067</v>
      </c>
      <c r="B257" s="24" t="s">
        <v>1066</v>
      </c>
      <c r="C257" s="24" t="s">
        <v>702</v>
      </c>
      <c r="D257" s="24" t="s">
        <v>737</v>
      </c>
      <c r="E257" s="24">
        <v>505</v>
      </c>
      <c r="F257" s="24">
        <v>54</v>
      </c>
      <c r="G257" s="24">
        <v>6</v>
      </c>
      <c r="H257" s="24">
        <v>51</v>
      </c>
      <c r="I257" s="24">
        <v>7</v>
      </c>
      <c r="J257" s="24">
        <v>0.26700000000000002</v>
      </c>
      <c r="K257" s="24">
        <v>0.311</v>
      </c>
      <c r="L257" s="24">
        <v>135</v>
      </c>
      <c r="M257" s="24">
        <v>24</v>
      </c>
      <c r="N257" s="24">
        <v>2</v>
      </c>
      <c r="O257" s="24">
        <v>32</v>
      </c>
      <c r="P257" s="24">
        <v>49</v>
      </c>
      <c r="Q257" s="24">
        <f t="shared" si="12"/>
        <v>276</v>
      </c>
      <c r="R257" s="24">
        <f t="shared" si="13"/>
        <v>16.355555555555554</v>
      </c>
      <c r="S257" s="24">
        <f t="shared" si="14"/>
        <v>13.084444444444443</v>
      </c>
      <c r="T257" s="24">
        <f t="shared" si="15"/>
        <v>13.084444444444443</v>
      </c>
      <c r="U257" s="21"/>
      <c r="V257" s="23"/>
      <c r="W257" s="25"/>
      <c r="X257" s="20"/>
      <c r="Y257" s="20"/>
      <c r="Z257" s="20"/>
      <c r="AD257" s="8"/>
      <c r="AE257" s="8"/>
      <c r="AF257" s="8"/>
    </row>
    <row r="258" spans="1:32" x14ac:dyDescent="0.25">
      <c r="A258" s="24" t="s">
        <v>262</v>
      </c>
      <c r="B258" s="24" t="s">
        <v>1266</v>
      </c>
      <c r="C258" s="24" t="s">
        <v>846</v>
      </c>
      <c r="D258" s="24" t="s">
        <v>4523</v>
      </c>
      <c r="E258" s="24">
        <v>308</v>
      </c>
      <c r="F258" s="24">
        <v>41</v>
      </c>
      <c r="G258" s="24">
        <v>9</v>
      </c>
      <c r="H258" s="24">
        <v>36</v>
      </c>
      <c r="I258" s="24">
        <v>1</v>
      </c>
      <c r="J258" s="24">
        <v>0.25700000000000001</v>
      </c>
      <c r="K258" s="24">
        <v>0.315</v>
      </c>
      <c r="L258" s="24">
        <v>79</v>
      </c>
      <c r="M258" s="24">
        <v>16</v>
      </c>
      <c r="N258" s="24">
        <v>4</v>
      </c>
      <c r="O258" s="24">
        <v>26</v>
      </c>
      <c r="P258" s="24">
        <v>75</v>
      </c>
      <c r="Q258" s="24">
        <f t="shared" si="12"/>
        <v>159</v>
      </c>
      <c r="R258" s="24">
        <f t="shared" si="13"/>
        <v>9.4222222222222225</v>
      </c>
      <c r="S258" s="24">
        <f t="shared" si="14"/>
        <v>6.5955555555555554</v>
      </c>
      <c r="T258" s="24">
        <f t="shared" si="15"/>
        <v>6.5955555555555554</v>
      </c>
      <c r="U258" s="21"/>
      <c r="V258" s="23"/>
      <c r="W258" s="25"/>
      <c r="X258" s="20"/>
      <c r="Y258" s="20"/>
      <c r="Z258" s="20"/>
      <c r="AD258" s="8"/>
      <c r="AE258" s="8"/>
      <c r="AF258" s="8"/>
    </row>
    <row r="259" spans="1:32" x14ac:dyDescent="0.25">
      <c r="A259" s="24" t="s">
        <v>335</v>
      </c>
      <c r="B259" s="24" t="s">
        <v>334</v>
      </c>
      <c r="C259" s="24"/>
      <c r="D259" s="24" t="s">
        <v>731</v>
      </c>
      <c r="E259" s="24">
        <v>307</v>
      </c>
      <c r="F259" s="24">
        <v>38</v>
      </c>
      <c r="G259" s="24">
        <v>5</v>
      </c>
      <c r="H259" s="24">
        <v>30</v>
      </c>
      <c r="I259" s="24">
        <v>8</v>
      </c>
      <c r="J259" s="24">
        <v>0.26900000000000002</v>
      </c>
      <c r="K259" s="24">
        <v>0.318</v>
      </c>
      <c r="L259" s="24">
        <v>83</v>
      </c>
      <c r="M259" s="24">
        <v>15</v>
      </c>
      <c r="N259" s="24">
        <v>2</v>
      </c>
      <c r="O259" s="24">
        <v>22</v>
      </c>
      <c r="P259" s="24">
        <v>47</v>
      </c>
      <c r="Q259" s="24">
        <f t="shared" ref="Q259:Q322" si="16">F259+H259+I259+(L259-M259-N259-G259)+2*M259+3*N259+4*G259+O259-P259</f>
        <v>168</v>
      </c>
      <c r="R259" s="24">
        <f t="shared" ref="R259:R322" si="17">Q259/16.875</f>
        <v>9.9555555555555557</v>
      </c>
      <c r="S259" s="24">
        <f t="shared" ref="S259:S322" si="18">IF(Q259 &gt;= 500,R259*1.1,IF(Q259 &gt; 400,R259,IF(Q259&gt;300,R259*0.9,IF(Q259&gt;200,R259*0.8,IF(Q259&gt;100,R259*0.7,R259*0.6)))))</f>
        <v>6.9688888888888885</v>
      </c>
      <c r="T259" s="24">
        <f t="shared" ref="T259:T322" si="19">IF(S259 &lt; 1.5,1,S259)</f>
        <v>6.9688888888888885</v>
      </c>
      <c r="U259" s="21"/>
      <c r="V259" s="23"/>
      <c r="W259" s="25"/>
      <c r="X259" s="20"/>
      <c r="Y259" s="20"/>
      <c r="Z259" s="20"/>
      <c r="AD259" s="8"/>
      <c r="AE259" s="8"/>
      <c r="AF259" s="8"/>
    </row>
    <row r="260" spans="1:32" x14ac:dyDescent="0.25">
      <c r="A260" s="24" t="s">
        <v>1673</v>
      </c>
      <c r="B260" s="24" t="s">
        <v>401</v>
      </c>
      <c r="C260" s="24" t="s">
        <v>699</v>
      </c>
      <c r="D260" s="24" t="s">
        <v>4500</v>
      </c>
      <c r="E260" s="24">
        <v>251</v>
      </c>
      <c r="F260" s="24">
        <v>34</v>
      </c>
      <c r="G260" s="24">
        <v>3</v>
      </c>
      <c r="H260" s="24">
        <v>25</v>
      </c>
      <c r="I260" s="24">
        <v>22</v>
      </c>
      <c r="J260" s="24">
        <v>0.25</v>
      </c>
      <c r="K260" s="24">
        <v>0.312</v>
      </c>
      <c r="L260" s="24">
        <v>63</v>
      </c>
      <c r="M260" s="24">
        <v>10</v>
      </c>
      <c r="N260" s="24">
        <v>3</v>
      </c>
      <c r="O260" s="24">
        <v>23</v>
      </c>
      <c r="P260" s="24">
        <v>60</v>
      </c>
      <c r="Q260" s="24">
        <f t="shared" si="16"/>
        <v>132</v>
      </c>
      <c r="R260" s="24">
        <f t="shared" si="17"/>
        <v>7.822222222222222</v>
      </c>
      <c r="S260" s="24">
        <f t="shared" si="18"/>
        <v>5.4755555555555553</v>
      </c>
      <c r="T260" s="24">
        <f t="shared" si="19"/>
        <v>5.4755555555555553</v>
      </c>
      <c r="U260" s="21"/>
      <c r="V260" s="23"/>
      <c r="W260" s="25"/>
      <c r="X260" s="20"/>
      <c r="Y260" s="20"/>
      <c r="Z260" s="20"/>
      <c r="AD260" s="8"/>
      <c r="AE260" s="8"/>
      <c r="AF260" s="8"/>
    </row>
    <row r="261" spans="1:32" x14ac:dyDescent="0.25">
      <c r="A261" s="24" t="s">
        <v>262</v>
      </c>
      <c r="B261" s="24" t="s">
        <v>621</v>
      </c>
      <c r="C261" s="24" t="s">
        <v>4496</v>
      </c>
      <c r="D261" s="24" t="s">
        <v>705</v>
      </c>
      <c r="E261" s="24">
        <v>288</v>
      </c>
      <c r="F261" s="24">
        <v>36</v>
      </c>
      <c r="G261" s="24">
        <v>9</v>
      </c>
      <c r="H261" s="24">
        <v>35</v>
      </c>
      <c r="I261" s="24">
        <v>4</v>
      </c>
      <c r="J261" s="24">
        <v>0.23200000000000001</v>
      </c>
      <c r="K261" s="24">
        <v>0.29799999999999999</v>
      </c>
      <c r="L261" s="24">
        <v>67</v>
      </c>
      <c r="M261" s="24">
        <v>14</v>
      </c>
      <c r="N261" s="24">
        <v>0</v>
      </c>
      <c r="O261" s="24">
        <v>27</v>
      </c>
      <c r="P261" s="24">
        <v>80</v>
      </c>
      <c r="Q261" s="24">
        <f t="shared" si="16"/>
        <v>130</v>
      </c>
      <c r="R261" s="24">
        <f t="shared" si="17"/>
        <v>7.7037037037037033</v>
      </c>
      <c r="S261" s="24">
        <f t="shared" si="18"/>
        <v>5.3925925925925924</v>
      </c>
      <c r="T261" s="24">
        <f t="shared" si="19"/>
        <v>5.3925925925925924</v>
      </c>
      <c r="U261" s="21"/>
      <c r="V261" s="23"/>
      <c r="W261" s="25"/>
      <c r="X261" s="20"/>
      <c r="Y261" s="20"/>
      <c r="Z261" s="20"/>
      <c r="AD261" s="8"/>
      <c r="AE261" s="8"/>
      <c r="AF261" s="8"/>
    </row>
    <row r="262" spans="1:32" x14ac:dyDescent="0.25">
      <c r="A262" s="24" t="s">
        <v>32</v>
      </c>
      <c r="B262" s="24" t="s">
        <v>866</v>
      </c>
      <c r="C262" s="24" t="s">
        <v>726</v>
      </c>
      <c r="D262" s="24" t="s">
        <v>4515</v>
      </c>
      <c r="E262" s="24">
        <v>278</v>
      </c>
      <c r="F262" s="24">
        <v>38</v>
      </c>
      <c r="G262" s="24">
        <v>6</v>
      </c>
      <c r="H262" s="24">
        <v>32</v>
      </c>
      <c r="I262" s="24">
        <v>5</v>
      </c>
      <c r="J262" s="24">
        <v>0.26600000000000001</v>
      </c>
      <c r="K262" s="24">
        <v>0.312</v>
      </c>
      <c r="L262" s="24">
        <v>74</v>
      </c>
      <c r="M262" s="24">
        <v>18</v>
      </c>
      <c r="N262" s="24">
        <v>2</v>
      </c>
      <c r="O262" s="24">
        <v>19</v>
      </c>
      <c r="P262" s="24">
        <v>51</v>
      </c>
      <c r="Q262" s="24">
        <f t="shared" si="16"/>
        <v>157</v>
      </c>
      <c r="R262" s="24">
        <f t="shared" si="17"/>
        <v>9.3037037037037038</v>
      </c>
      <c r="S262" s="24">
        <f t="shared" si="18"/>
        <v>6.5125925925925925</v>
      </c>
      <c r="T262" s="24">
        <f t="shared" si="19"/>
        <v>6.5125925925925925</v>
      </c>
      <c r="U262" s="21"/>
      <c r="V262" s="23"/>
      <c r="W262" s="25"/>
      <c r="X262" s="20"/>
      <c r="Y262" s="20"/>
      <c r="Z262" s="20"/>
      <c r="AD262" s="8"/>
      <c r="AE262" s="8"/>
      <c r="AF262" s="8"/>
    </row>
    <row r="263" spans="1:32" x14ac:dyDescent="0.25">
      <c r="A263" s="24" t="s">
        <v>266</v>
      </c>
      <c r="B263" s="24" t="s">
        <v>1598</v>
      </c>
      <c r="C263" s="24" t="s">
        <v>704</v>
      </c>
      <c r="D263" s="24" t="s">
        <v>1</v>
      </c>
      <c r="E263" s="24">
        <v>351</v>
      </c>
      <c r="F263" s="24">
        <v>47</v>
      </c>
      <c r="G263" s="24">
        <v>14</v>
      </c>
      <c r="H263" s="24">
        <v>51</v>
      </c>
      <c r="I263" s="24">
        <v>1</v>
      </c>
      <c r="J263" s="24">
        <v>0.24199999999999999</v>
      </c>
      <c r="K263" s="24">
        <v>0.33300000000000002</v>
      </c>
      <c r="L263" s="24">
        <v>85</v>
      </c>
      <c r="M263" s="24">
        <v>16</v>
      </c>
      <c r="N263" s="24">
        <v>1</v>
      </c>
      <c r="O263" s="24">
        <v>48</v>
      </c>
      <c r="P263" s="24">
        <v>91</v>
      </c>
      <c r="Q263" s="24">
        <f t="shared" si="16"/>
        <v>201</v>
      </c>
      <c r="R263" s="24">
        <f t="shared" si="17"/>
        <v>11.911111111111111</v>
      </c>
      <c r="S263" s="24">
        <f t="shared" si="18"/>
        <v>9.5288888888888899</v>
      </c>
      <c r="T263" s="24">
        <f t="shared" si="19"/>
        <v>9.5288888888888899</v>
      </c>
      <c r="U263" s="21"/>
      <c r="V263" s="23"/>
      <c r="W263" s="25"/>
      <c r="X263" s="20"/>
      <c r="Y263" s="20"/>
      <c r="Z263" s="20"/>
      <c r="AD263" s="8"/>
      <c r="AE263" s="8"/>
      <c r="AF263" s="8"/>
    </row>
    <row r="264" spans="1:32" x14ac:dyDescent="0.25">
      <c r="A264" s="24" t="s">
        <v>969</v>
      </c>
      <c r="B264" s="24" t="s">
        <v>633</v>
      </c>
      <c r="C264" s="24" t="s">
        <v>701</v>
      </c>
      <c r="D264" s="24" t="s">
        <v>4508</v>
      </c>
      <c r="E264" s="24">
        <v>293</v>
      </c>
      <c r="F264" s="24">
        <v>39</v>
      </c>
      <c r="G264" s="24">
        <v>12</v>
      </c>
      <c r="H264" s="24">
        <v>37</v>
      </c>
      <c r="I264" s="24">
        <v>4</v>
      </c>
      <c r="J264" s="24">
        <v>0.22900000000000001</v>
      </c>
      <c r="K264" s="24">
        <v>0.30599999999999999</v>
      </c>
      <c r="L264" s="24">
        <v>67</v>
      </c>
      <c r="M264" s="24">
        <v>13</v>
      </c>
      <c r="N264" s="24">
        <v>2</v>
      </c>
      <c r="O264" s="24">
        <v>33</v>
      </c>
      <c r="P264" s="24">
        <v>111</v>
      </c>
      <c r="Q264" s="24">
        <f t="shared" si="16"/>
        <v>122</v>
      </c>
      <c r="R264" s="24">
        <f t="shared" si="17"/>
        <v>7.2296296296296294</v>
      </c>
      <c r="S264" s="24">
        <f t="shared" si="18"/>
        <v>5.0607407407407399</v>
      </c>
      <c r="T264" s="24">
        <f t="shared" si="19"/>
        <v>5.0607407407407399</v>
      </c>
      <c r="U264" s="21"/>
      <c r="V264" s="23"/>
      <c r="W264" s="25"/>
      <c r="X264" s="20"/>
      <c r="Y264" s="20"/>
      <c r="Z264" s="20"/>
      <c r="AD264" s="8"/>
      <c r="AE264" s="8"/>
      <c r="AF264" s="8"/>
    </row>
    <row r="265" spans="1:32" x14ac:dyDescent="0.25">
      <c r="A265" s="24" t="s">
        <v>147</v>
      </c>
      <c r="B265" s="24" t="s">
        <v>773</v>
      </c>
      <c r="C265" s="24" t="s">
        <v>723</v>
      </c>
      <c r="D265" s="24" t="s">
        <v>4515</v>
      </c>
      <c r="E265" s="24">
        <v>321</v>
      </c>
      <c r="F265" s="24">
        <v>40</v>
      </c>
      <c r="G265" s="24">
        <v>9</v>
      </c>
      <c r="H265" s="24">
        <v>35</v>
      </c>
      <c r="I265" s="24">
        <v>6</v>
      </c>
      <c r="J265" s="24">
        <v>0.24099999999999999</v>
      </c>
      <c r="K265" s="24">
        <v>0.315</v>
      </c>
      <c r="L265" s="24">
        <v>77</v>
      </c>
      <c r="M265" s="24">
        <v>15</v>
      </c>
      <c r="N265" s="24">
        <v>2</v>
      </c>
      <c r="O265" s="24">
        <v>34</v>
      </c>
      <c r="P265" s="24">
        <v>70</v>
      </c>
      <c r="Q265" s="24">
        <f t="shared" si="16"/>
        <v>168</v>
      </c>
      <c r="R265" s="24">
        <f t="shared" si="17"/>
        <v>9.9555555555555557</v>
      </c>
      <c r="S265" s="24">
        <f t="shared" si="18"/>
        <v>6.9688888888888885</v>
      </c>
      <c r="T265" s="24">
        <f t="shared" si="19"/>
        <v>6.9688888888888885</v>
      </c>
      <c r="U265" s="21"/>
      <c r="V265" s="23"/>
      <c r="W265" s="25"/>
      <c r="X265" s="20"/>
      <c r="Y265" s="20"/>
      <c r="Z265" s="20"/>
      <c r="AD265" s="8"/>
      <c r="AE265" s="8"/>
      <c r="AF265" s="8"/>
    </row>
    <row r="266" spans="1:32" x14ac:dyDescent="0.25">
      <c r="A266" s="24" t="s">
        <v>117</v>
      </c>
      <c r="B266" s="24" t="s">
        <v>449</v>
      </c>
      <c r="C266" s="24" t="s">
        <v>710</v>
      </c>
      <c r="D266" s="24" t="s">
        <v>731</v>
      </c>
      <c r="E266" s="24">
        <v>254</v>
      </c>
      <c r="F266" s="24">
        <v>35</v>
      </c>
      <c r="G266" s="24">
        <v>10</v>
      </c>
      <c r="H266" s="24">
        <v>34</v>
      </c>
      <c r="I266" s="24">
        <v>4</v>
      </c>
      <c r="J266" s="24">
        <v>0.249</v>
      </c>
      <c r="K266" s="24">
        <v>0.313</v>
      </c>
      <c r="L266" s="24">
        <v>63</v>
      </c>
      <c r="M266" s="24">
        <v>18</v>
      </c>
      <c r="N266" s="24">
        <v>1</v>
      </c>
      <c r="O266" s="24">
        <v>24</v>
      </c>
      <c r="P266" s="24">
        <v>60</v>
      </c>
      <c r="Q266" s="24">
        <f t="shared" si="16"/>
        <v>150</v>
      </c>
      <c r="R266" s="24">
        <f t="shared" si="17"/>
        <v>8.8888888888888893</v>
      </c>
      <c r="S266" s="24">
        <f t="shared" si="18"/>
        <v>6.2222222222222223</v>
      </c>
      <c r="T266" s="24">
        <f t="shared" si="19"/>
        <v>6.2222222222222223</v>
      </c>
      <c r="U266" s="21"/>
      <c r="V266" s="23"/>
      <c r="W266" s="25"/>
      <c r="X266" s="20"/>
      <c r="Y266" s="20"/>
      <c r="Z266" s="20"/>
      <c r="AD266" s="8"/>
      <c r="AE266" s="8"/>
      <c r="AF266" s="8"/>
    </row>
    <row r="267" spans="1:32" x14ac:dyDescent="0.25">
      <c r="A267" s="24" t="s">
        <v>283</v>
      </c>
      <c r="B267" s="24" t="s">
        <v>304</v>
      </c>
      <c r="C267" s="24" t="s">
        <v>715</v>
      </c>
      <c r="D267" s="24" t="s">
        <v>705</v>
      </c>
      <c r="E267" s="24">
        <v>360</v>
      </c>
      <c r="F267" s="24">
        <v>34</v>
      </c>
      <c r="G267" s="24">
        <v>9</v>
      </c>
      <c r="H267" s="24">
        <v>41</v>
      </c>
      <c r="I267" s="24">
        <v>1</v>
      </c>
      <c r="J267" s="24">
        <v>0.23699999999999999</v>
      </c>
      <c r="K267" s="24">
        <v>0.27700000000000002</v>
      </c>
      <c r="L267" s="24">
        <v>85</v>
      </c>
      <c r="M267" s="24">
        <v>15</v>
      </c>
      <c r="N267" s="24">
        <v>2</v>
      </c>
      <c r="O267" s="24">
        <v>20</v>
      </c>
      <c r="P267" s="24">
        <v>98</v>
      </c>
      <c r="Q267" s="24">
        <f t="shared" si="16"/>
        <v>129</v>
      </c>
      <c r="R267" s="24">
        <f t="shared" si="17"/>
        <v>7.6444444444444448</v>
      </c>
      <c r="S267" s="24">
        <f t="shared" si="18"/>
        <v>5.3511111111111109</v>
      </c>
      <c r="T267" s="24">
        <f t="shared" si="19"/>
        <v>5.3511111111111109</v>
      </c>
      <c r="U267" s="21"/>
      <c r="V267" s="23"/>
      <c r="W267" s="25"/>
      <c r="X267" s="20"/>
      <c r="Y267" s="20"/>
      <c r="Z267" s="20"/>
      <c r="AD267" s="8"/>
      <c r="AE267" s="8"/>
      <c r="AF267" s="8"/>
    </row>
    <row r="268" spans="1:32" x14ac:dyDescent="0.25">
      <c r="A268" s="24" t="s">
        <v>41</v>
      </c>
      <c r="B268" s="24" t="s">
        <v>1840</v>
      </c>
      <c r="C268" s="24" t="s">
        <v>717</v>
      </c>
      <c r="D268" s="24" t="s">
        <v>4537</v>
      </c>
      <c r="E268" s="24">
        <v>291</v>
      </c>
      <c r="F268" s="24">
        <v>35</v>
      </c>
      <c r="G268" s="24">
        <v>8</v>
      </c>
      <c r="H268" s="24">
        <v>36</v>
      </c>
      <c r="I268" s="24">
        <v>3</v>
      </c>
      <c r="J268" s="24">
        <v>0.25900000000000001</v>
      </c>
      <c r="K268" s="24">
        <v>0.29799999999999999</v>
      </c>
      <c r="L268" s="24">
        <v>75</v>
      </c>
      <c r="M268" s="24">
        <v>15</v>
      </c>
      <c r="N268" s="24">
        <v>1</v>
      </c>
      <c r="O268" s="24">
        <v>16</v>
      </c>
      <c r="P268" s="24">
        <v>51</v>
      </c>
      <c r="Q268" s="24">
        <f t="shared" si="16"/>
        <v>155</v>
      </c>
      <c r="R268" s="24">
        <f t="shared" si="17"/>
        <v>9.1851851851851851</v>
      </c>
      <c r="S268" s="24">
        <f t="shared" si="18"/>
        <v>6.4296296296296296</v>
      </c>
      <c r="T268" s="24">
        <f t="shared" si="19"/>
        <v>6.4296296296296296</v>
      </c>
      <c r="U268" s="21"/>
      <c r="V268" s="23"/>
      <c r="W268" s="25"/>
      <c r="X268" s="20"/>
      <c r="Y268" s="20"/>
      <c r="Z268" s="20"/>
      <c r="AD268" s="8"/>
      <c r="AE268" s="8"/>
      <c r="AF268" s="8"/>
    </row>
    <row r="269" spans="1:32" x14ac:dyDescent="0.25">
      <c r="A269" s="24" t="s">
        <v>52</v>
      </c>
      <c r="B269" s="24" t="s">
        <v>122</v>
      </c>
      <c r="C269" s="24" t="s">
        <v>727</v>
      </c>
      <c r="D269" s="24" t="s">
        <v>705</v>
      </c>
      <c r="E269" s="24">
        <v>364</v>
      </c>
      <c r="F269" s="24">
        <v>42</v>
      </c>
      <c r="G269" s="24">
        <v>11</v>
      </c>
      <c r="H269" s="24">
        <v>39</v>
      </c>
      <c r="I269" s="24">
        <v>1</v>
      </c>
      <c r="J269" s="24">
        <v>0.217</v>
      </c>
      <c r="K269" s="24">
        <v>0.29099999999999998</v>
      </c>
      <c r="L269" s="24">
        <v>79</v>
      </c>
      <c r="M269" s="24">
        <v>18</v>
      </c>
      <c r="N269" s="24">
        <v>2</v>
      </c>
      <c r="O269" s="24">
        <v>38</v>
      </c>
      <c r="P269" s="24">
        <v>123</v>
      </c>
      <c r="Q269" s="24">
        <f t="shared" si="16"/>
        <v>131</v>
      </c>
      <c r="R269" s="24">
        <f t="shared" si="17"/>
        <v>7.7629629629629626</v>
      </c>
      <c r="S269" s="24">
        <f t="shared" si="18"/>
        <v>5.4340740740740738</v>
      </c>
      <c r="T269" s="24">
        <f t="shared" si="19"/>
        <v>5.4340740740740738</v>
      </c>
      <c r="U269" s="21"/>
      <c r="V269" s="23"/>
      <c r="W269" s="25"/>
      <c r="X269" s="20"/>
      <c r="Y269" s="20"/>
      <c r="Z269" s="20"/>
      <c r="AD269" s="8"/>
      <c r="AE269" s="8"/>
      <c r="AF269" s="8"/>
    </row>
    <row r="270" spans="1:32" x14ac:dyDescent="0.25">
      <c r="A270" s="24" t="s">
        <v>1564</v>
      </c>
      <c r="B270" s="24" t="s">
        <v>1565</v>
      </c>
      <c r="C270" s="24" t="s">
        <v>724</v>
      </c>
      <c r="D270" s="24" t="s">
        <v>705</v>
      </c>
      <c r="E270" s="24">
        <v>296</v>
      </c>
      <c r="F270" s="24">
        <v>31</v>
      </c>
      <c r="G270" s="24">
        <v>11</v>
      </c>
      <c r="H270" s="24">
        <v>36</v>
      </c>
      <c r="I270" s="24">
        <v>2</v>
      </c>
      <c r="J270" s="24">
        <v>0.23200000000000001</v>
      </c>
      <c r="K270" s="24">
        <v>0.26900000000000002</v>
      </c>
      <c r="L270" s="24">
        <v>69</v>
      </c>
      <c r="M270" s="24">
        <v>13</v>
      </c>
      <c r="N270" s="24">
        <v>0</v>
      </c>
      <c r="O270" s="24">
        <v>15</v>
      </c>
      <c r="P270" s="24">
        <v>68</v>
      </c>
      <c r="Q270" s="24">
        <f t="shared" si="16"/>
        <v>131</v>
      </c>
      <c r="R270" s="24">
        <f t="shared" si="17"/>
        <v>7.7629629629629626</v>
      </c>
      <c r="S270" s="24">
        <f t="shared" si="18"/>
        <v>5.4340740740740738</v>
      </c>
      <c r="T270" s="24">
        <f t="shared" si="19"/>
        <v>5.4340740740740738</v>
      </c>
      <c r="U270" s="21"/>
      <c r="V270" s="23"/>
      <c r="W270" s="25"/>
      <c r="X270" s="20"/>
      <c r="Y270" s="20"/>
      <c r="Z270" s="20"/>
      <c r="AD270" s="8"/>
      <c r="AE270" s="8"/>
      <c r="AF270" s="8"/>
    </row>
    <row r="271" spans="1:32" x14ac:dyDescent="0.25">
      <c r="A271" s="24" t="s">
        <v>936</v>
      </c>
      <c r="B271" s="24" t="s">
        <v>876</v>
      </c>
      <c r="C271" s="24" t="s">
        <v>707</v>
      </c>
      <c r="D271" s="24" t="s">
        <v>705</v>
      </c>
      <c r="E271" s="24">
        <v>263</v>
      </c>
      <c r="F271" s="24">
        <v>29</v>
      </c>
      <c r="G271" s="24">
        <v>11</v>
      </c>
      <c r="H271" s="24">
        <v>34</v>
      </c>
      <c r="I271" s="24">
        <v>2</v>
      </c>
      <c r="J271" s="24">
        <v>0.23400000000000001</v>
      </c>
      <c r="K271" s="24">
        <v>0.30299999999999999</v>
      </c>
      <c r="L271" s="24">
        <v>62</v>
      </c>
      <c r="M271" s="24">
        <v>12</v>
      </c>
      <c r="N271" s="24">
        <v>1</v>
      </c>
      <c r="O271" s="24">
        <v>26</v>
      </c>
      <c r="P271" s="24">
        <v>65</v>
      </c>
      <c r="Q271" s="24">
        <f t="shared" si="16"/>
        <v>135</v>
      </c>
      <c r="R271" s="24">
        <f t="shared" si="17"/>
        <v>8</v>
      </c>
      <c r="S271" s="24">
        <f t="shared" si="18"/>
        <v>5.6</v>
      </c>
      <c r="T271" s="24">
        <f t="shared" si="19"/>
        <v>5.6</v>
      </c>
      <c r="U271" s="21"/>
      <c r="V271" s="23"/>
      <c r="W271" s="25"/>
      <c r="X271" s="20"/>
      <c r="Y271" s="20"/>
      <c r="Z271" s="20"/>
      <c r="AD271" s="8"/>
      <c r="AE271" s="8"/>
      <c r="AF271" s="8"/>
    </row>
    <row r="272" spans="1:32" x14ac:dyDescent="0.25">
      <c r="A272" s="24" t="s">
        <v>196</v>
      </c>
      <c r="B272" s="24" t="s">
        <v>1174</v>
      </c>
      <c r="C272" s="24" t="s">
        <v>720</v>
      </c>
      <c r="D272" s="24" t="s">
        <v>4515</v>
      </c>
      <c r="E272" s="24">
        <v>314</v>
      </c>
      <c r="F272" s="24">
        <v>38</v>
      </c>
      <c r="G272" s="24">
        <v>8</v>
      </c>
      <c r="H272" s="24">
        <v>35</v>
      </c>
      <c r="I272" s="24">
        <v>4</v>
      </c>
      <c r="J272" s="24">
        <v>0.24399999999999999</v>
      </c>
      <c r="K272" s="24">
        <v>0.29599999999999999</v>
      </c>
      <c r="L272" s="24">
        <v>77</v>
      </c>
      <c r="M272" s="24">
        <v>15</v>
      </c>
      <c r="N272" s="24">
        <v>1</v>
      </c>
      <c r="O272" s="24">
        <v>23</v>
      </c>
      <c r="P272" s="24">
        <v>59</v>
      </c>
      <c r="Q272" s="24">
        <f t="shared" si="16"/>
        <v>159</v>
      </c>
      <c r="R272" s="24">
        <f t="shared" si="17"/>
        <v>9.4222222222222225</v>
      </c>
      <c r="S272" s="24">
        <f t="shared" si="18"/>
        <v>6.5955555555555554</v>
      </c>
      <c r="T272" s="24">
        <f t="shared" si="19"/>
        <v>6.5955555555555554</v>
      </c>
      <c r="U272" s="21"/>
      <c r="V272" s="23"/>
      <c r="W272" s="25"/>
      <c r="X272" s="20"/>
      <c r="Y272" s="20"/>
      <c r="Z272" s="20"/>
      <c r="AD272" s="8"/>
      <c r="AE272" s="8"/>
      <c r="AF272" s="8"/>
    </row>
    <row r="273" spans="1:32" x14ac:dyDescent="0.25">
      <c r="A273" s="24" t="s">
        <v>814</v>
      </c>
      <c r="B273" s="24" t="s">
        <v>1099</v>
      </c>
      <c r="C273" s="24" t="s">
        <v>710</v>
      </c>
      <c r="D273" s="24" t="s">
        <v>705</v>
      </c>
      <c r="E273" s="24">
        <v>310</v>
      </c>
      <c r="F273" s="24">
        <v>35</v>
      </c>
      <c r="G273" s="24">
        <v>6</v>
      </c>
      <c r="H273" s="24">
        <v>32</v>
      </c>
      <c r="I273" s="24">
        <v>1</v>
      </c>
      <c r="J273" s="24">
        <v>0.252</v>
      </c>
      <c r="K273" s="24">
        <v>0.309</v>
      </c>
      <c r="L273" s="24">
        <v>78</v>
      </c>
      <c r="M273" s="24">
        <v>16</v>
      </c>
      <c r="N273" s="24">
        <v>2</v>
      </c>
      <c r="O273" s="24">
        <v>26</v>
      </c>
      <c r="P273" s="24">
        <v>81</v>
      </c>
      <c r="Q273" s="24">
        <f t="shared" si="16"/>
        <v>129</v>
      </c>
      <c r="R273" s="24">
        <f t="shared" si="17"/>
        <v>7.6444444444444448</v>
      </c>
      <c r="S273" s="24">
        <f t="shared" si="18"/>
        <v>5.3511111111111109</v>
      </c>
      <c r="T273" s="24">
        <f t="shared" si="19"/>
        <v>5.3511111111111109</v>
      </c>
      <c r="U273" s="21"/>
      <c r="V273" s="23"/>
      <c r="W273" s="25"/>
      <c r="X273" s="20"/>
      <c r="Y273" s="20"/>
      <c r="Z273" s="20"/>
      <c r="AD273" s="8"/>
      <c r="AE273" s="8"/>
      <c r="AF273" s="8"/>
    </row>
    <row r="274" spans="1:32" x14ac:dyDescent="0.25">
      <c r="A274" s="24" t="s">
        <v>1568</v>
      </c>
      <c r="B274" s="24" t="s">
        <v>1569</v>
      </c>
      <c r="C274" s="24" t="s">
        <v>701</v>
      </c>
      <c r="D274" s="24" t="s">
        <v>4508</v>
      </c>
      <c r="E274" s="24">
        <v>276</v>
      </c>
      <c r="F274" s="24">
        <v>34</v>
      </c>
      <c r="G274" s="24">
        <v>10</v>
      </c>
      <c r="H274" s="24">
        <v>36</v>
      </c>
      <c r="I274" s="24">
        <v>3</v>
      </c>
      <c r="J274" s="24">
        <v>0.24299999999999999</v>
      </c>
      <c r="K274" s="24">
        <v>0.29899999999999999</v>
      </c>
      <c r="L274" s="24">
        <v>67</v>
      </c>
      <c r="M274" s="24">
        <v>14</v>
      </c>
      <c r="N274" s="24">
        <v>1</v>
      </c>
      <c r="O274" s="24">
        <v>22</v>
      </c>
      <c r="P274" s="24">
        <v>78</v>
      </c>
      <c r="Q274" s="24">
        <f t="shared" si="16"/>
        <v>130</v>
      </c>
      <c r="R274" s="24">
        <f t="shared" si="17"/>
        <v>7.7037037037037033</v>
      </c>
      <c r="S274" s="24">
        <f t="shared" si="18"/>
        <v>5.3925925925925924</v>
      </c>
      <c r="T274" s="24">
        <f t="shared" si="19"/>
        <v>5.3925925925925924</v>
      </c>
      <c r="U274" s="21"/>
      <c r="V274" s="23"/>
      <c r="W274" s="25"/>
      <c r="X274" s="20"/>
      <c r="Y274" s="20"/>
      <c r="Z274" s="20"/>
      <c r="AD274" s="8"/>
      <c r="AE274" s="8"/>
      <c r="AF274" s="8"/>
    </row>
    <row r="275" spans="1:32" x14ac:dyDescent="0.25">
      <c r="A275" s="24" t="s">
        <v>138</v>
      </c>
      <c r="B275" s="24" t="s">
        <v>2843</v>
      </c>
      <c r="C275" s="24" t="s">
        <v>727</v>
      </c>
      <c r="D275" s="24" t="s">
        <v>732</v>
      </c>
      <c r="E275" s="24">
        <v>285</v>
      </c>
      <c r="F275" s="24">
        <v>33</v>
      </c>
      <c r="G275" s="24">
        <v>2</v>
      </c>
      <c r="H275" s="24">
        <v>23</v>
      </c>
      <c r="I275" s="24">
        <v>19</v>
      </c>
      <c r="J275" s="24">
        <v>0.25600000000000001</v>
      </c>
      <c r="K275" s="24">
        <v>0.30099999999999999</v>
      </c>
      <c r="L275" s="24">
        <v>73</v>
      </c>
      <c r="M275" s="24">
        <v>9</v>
      </c>
      <c r="N275" s="24">
        <v>3</v>
      </c>
      <c r="O275" s="24">
        <v>18</v>
      </c>
      <c r="P275" s="24">
        <v>40</v>
      </c>
      <c r="Q275" s="24">
        <f t="shared" si="16"/>
        <v>147</v>
      </c>
      <c r="R275" s="24">
        <f t="shared" si="17"/>
        <v>8.7111111111111104</v>
      </c>
      <c r="S275" s="24">
        <f t="shared" si="18"/>
        <v>6.0977777777777771</v>
      </c>
      <c r="T275" s="24">
        <f t="shared" si="19"/>
        <v>6.0977777777777771</v>
      </c>
      <c r="U275" s="21"/>
      <c r="V275" s="23"/>
      <c r="W275" s="25"/>
      <c r="X275" s="20"/>
      <c r="Y275" s="20"/>
      <c r="Z275" s="20"/>
      <c r="AD275" s="8"/>
      <c r="AE275" s="8"/>
      <c r="AF275" s="8"/>
    </row>
    <row r="276" spans="1:32" x14ac:dyDescent="0.25">
      <c r="A276" s="24" t="s">
        <v>289</v>
      </c>
      <c r="B276" s="24" t="s">
        <v>288</v>
      </c>
      <c r="C276" s="24" t="s">
        <v>720</v>
      </c>
      <c r="D276" s="24" t="s">
        <v>2</v>
      </c>
      <c r="E276" s="24">
        <v>414</v>
      </c>
      <c r="F276" s="24">
        <v>47</v>
      </c>
      <c r="G276" s="24">
        <v>7</v>
      </c>
      <c r="H276" s="24">
        <v>40</v>
      </c>
      <c r="I276" s="24">
        <v>1</v>
      </c>
      <c r="J276" s="24">
        <v>0.251</v>
      </c>
      <c r="K276" s="24">
        <v>0.312</v>
      </c>
      <c r="L276" s="24">
        <v>104</v>
      </c>
      <c r="M276" s="24">
        <v>20</v>
      </c>
      <c r="N276" s="24">
        <v>1</v>
      </c>
      <c r="O276" s="24">
        <v>37</v>
      </c>
      <c r="P276" s="24">
        <v>75</v>
      </c>
      <c r="Q276" s="24">
        <f t="shared" si="16"/>
        <v>197</v>
      </c>
      <c r="R276" s="24">
        <f t="shared" si="17"/>
        <v>11.674074074074074</v>
      </c>
      <c r="S276" s="24">
        <f t="shared" si="18"/>
        <v>8.1718518518518515</v>
      </c>
      <c r="T276" s="24">
        <f t="shared" si="19"/>
        <v>8.1718518518518515</v>
      </c>
      <c r="U276" s="21"/>
      <c r="V276" s="23"/>
      <c r="W276" s="25"/>
      <c r="X276" s="20"/>
      <c r="Y276" s="20"/>
      <c r="Z276" s="20"/>
      <c r="AD276" s="8"/>
      <c r="AE276" s="8"/>
      <c r="AF276" s="8"/>
    </row>
    <row r="277" spans="1:32" x14ac:dyDescent="0.25">
      <c r="A277" s="24" t="s">
        <v>1096</v>
      </c>
      <c r="B277" s="24" t="s">
        <v>1095</v>
      </c>
      <c r="C277" s="24" t="s">
        <v>712</v>
      </c>
      <c r="D277" s="24" t="s">
        <v>4538</v>
      </c>
      <c r="E277" s="24">
        <v>306</v>
      </c>
      <c r="F277" s="24">
        <v>39</v>
      </c>
      <c r="G277" s="24">
        <v>7</v>
      </c>
      <c r="H277" s="24">
        <v>32</v>
      </c>
      <c r="I277" s="24">
        <v>4</v>
      </c>
      <c r="J277" s="24">
        <v>0.249</v>
      </c>
      <c r="K277" s="24">
        <v>0.315</v>
      </c>
      <c r="L277" s="24">
        <v>76</v>
      </c>
      <c r="M277" s="24">
        <v>11</v>
      </c>
      <c r="N277" s="24">
        <v>2</v>
      </c>
      <c r="O277" s="24">
        <v>29</v>
      </c>
      <c r="P277" s="24">
        <v>63</v>
      </c>
      <c r="Q277" s="24">
        <f t="shared" si="16"/>
        <v>153</v>
      </c>
      <c r="R277" s="24">
        <f t="shared" si="17"/>
        <v>9.0666666666666664</v>
      </c>
      <c r="S277" s="24">
        <f t="shared" si="18"/>
        <v>6.3466666666666658</v>
      </c>
      <c r="T277" s="24">
        <f t="shared" si="19"/>
        <v>6.3466666666666658</v>
      </c>
      <c r="U277" s="21"/>
      <c r="V277" s="23"/>
      <c r="W277" s="25"/>
      <c r="X277" s="20"/>
      <c r="Y277" s="20"/>
      <c r="Z277" s="20"/>
      <c r="AD277" s="8"/>
      <c r="AE277" s="8"/>
      <c r="AF277" s="8"/>
    </row>
    <row r="278" spans="1:32" x14ac:dyDescent="0.25">
      <c r="A278" s="24" t="s">
        <v>1519</v>
      </c>
      <c r="B278" s="24" t="s">
        <v>759</v>
      </c>
      <c r="C278" s="24" t="s">
        <v>703</v>
      </c>
      <c r="D278" s="24" t="s">
        <v>737</v>
      </c>
      <c r="E278" s="24">
        <v>403</v>
      </c>
      <c r="F278" s="24">
        <v>50</v>
      </c>
      <c r="G278" s="24">
        <v>3</v>
      </c>
      <c r="H278" s="24">
        <v>35</v>
      </c>
      <c r="I278" s="24">
        <v>14</v>
      </c>
      <c r="J278" s="24">
        <v>0.27600000000000002</v>
      </c>
      <c r="K278" s="24">
        <v>0.314</v>
      </c>
      <c r="L278" s="24">
        <v>111</v>
      </c>
      <c r="M278" s="24">
        <v>20</v>
      </c>
      <c r="N278" s="24">
        <v>4</v>
      </c>
      <c r="O278" s="24">
        <v>22</v>
      </c>
      <c r="P278" s="24">
        <v>69</v>
      </c>
      <c r="Q278" s="24">
        <f t="shared" si="16"/>
        <v>200</v>
      </c>
      <c r="R278" s="24">
        <f t="shared" si="17"/>
        <v>11.851851851851851</v>
      </c>
      <c r="S278" s="24">
        <f t="shared" si="18"/>
        <v>8.2962962962962958</v>
      </c>
      <c r="T278" s="24">
        <f t="shared" si="19"/>
        <v>8.2962962962962958</v>
      </c>
      <c r="U278" s="21"/>
      <c r="V278" s="23"/>
      <c r="W278" s="25"/>
      <c r="X278" s="20"/>
      <c r="Y278" s="20"/>
      <c r="Z278" s="20"/>
      <c r="AD278" s="8"/>
      <c r="AE278" s="8"/>
      <c r="AF278" s="8"/>
    </row>
    <row r="279" spans="1:32" x14ac:dyDescent="0.25">
      <c r="A279" s="24" t="s">
        <v>997</v>
      </c>
      <c r="B279" s="24" t="s">
        <v>1644</v>
      </c>
      <c r="C279" s="24" t="s">
        <v>725</v>
      </c>
      <c r="D279" s="24" t="s">
        <v>731</v>
      </c>
      <c r="E279" s="24">
        <v>230</v>
      </c>
      <c r="F279" s="24">
        <v>34</v>
      </c>
      <c r="G279" s="24">
        <v>4</v>
      </c>
      <c r="H279" s="24">
        <v>20</v>
      </c>
      <c r="I279" s="24">
        <v>18</v>
      </c>
      <c r="J279" s="24">
        <v>0.247</v>
      </c>
      <c r="K279" s="24">
        <v>0.30399999999999999</v>
      </c>
      <c r="L279" s="24">
        <v>57</v>
      </c>
      <c r="M279" s="24">
        <v>7</v>
      </c>
      <c r="N279" s="24">
        <v>2</v>
      </c>
      <c r="O279" s="24">
        <v>19</v>
      </c>
      <c r="P279" s="24">
        <v>63</v>
      </c>
      <c r="Q279" s="24">
        <f t="shared" si="16"/>
        <v>108</v>
      </c>
      <c r="R279" s="24">
        <f t="shared" si="17"/>
        <v>6.4</v>
      </c>
      <c r="S279" s="24">
        <f t="shared" si="18"/>
        <v>4.4799999999999995</v>
      </c>
      <c r="T279" s="24">
        <f t="shared" si="19"/>
        <v>4.4799999999999995</v>
      </c>
      <c r="U279" s="21"/>
      <c r="V279" s="23"/>
      <c r="W279" s="25"/>
      <c r="X279" s="20"/>
      <c r="Y279" s="20"/>
      <c r="Z279" s="20"/>
      <c r="AD279" s="8"/>
      <c r="AE279" s="8"/>
      <c r="AF279" s="8"/>
    </row>
    <row r="280" spans="1:32" x14ac:dyDescent="0.25">
      <c r="A280" s="24" t="s">
        <v>323</v>
      </c>
      <c r="B280" s="24" t="s">
        <v>322</v>
      </c>
      <c r="C280" s="24" t="s">
        <v>699</v>
      </c>
      <c r="D280" s="24" t="s">
        <v>1</v>
      </c>
      <c r="E280" s="24">
        <v>339</v>
      </c>
      <c r="F280" s="24">
        <v>42</v>
      </c>
      <c r="G280" s="24">
        <v>13</v>
      </c>
      <c r="H280" s="24">
        <v>45</v>
      </c>
      <c r="I280" s="24">
        <v>5</v>
      </c>
      <c r="J280" s="24">
        <v>0.24099999999999999</v>
      </c>
      <c r="K280" s="24">
        <v>0.309</v>
      </c>
      <c r="L280" s="24">
        <v>82</v>
      </c>
      <c r="M280" s="24">
        <v>16</v>
      </c>
      <c r="N280" s="24">
        <v>1</v>
      </c>
      <c r="O280" s="24">
        <v>33</v>
      </c>
      <c r="P280" s="24">
        <v>71</v>
      </c>
      <c r="Q280" s="24">
        <f t="shared" si="16"/>
        <v>193</v>
      </c>
      <c r="R280" s="24">
        <f t="shared" si="17"/>
        <v>11.437037037037037</v>
      </c>
      <c r="S280" s="24">
        <f t="shared" si="18"/>
        <v>8.0059259259259257</v>
      </c>
      <c r="T280" s="24">
        <f t="shared" si="19"/>
        <v>8.0059259259259257</v>
      </c>
      <c r="U280" s="21"/>
      <c r="V280" s="23"/>
      <c r="W280" s="25"/>
      <c r="X280" s="20"/>
      <c r="Y280" s="20"/>
      <c r="Z280" s="20"/>
      <c r="AD280" s="8"/>
      <c r="AE280" s="8"/>
      <c r="AF280" s="8"/>
    </row>
    <row r="281" spans="1:32" x14ac:dyDescent="0.25">
      <c r="A281" s="24" t="s">
        <v>54</v>
      </c>
      <c r="B281" s="24" t="s">
        <v>869</v>
      </c>
      <c r="C281" s="24" t="s">
        <v>715</v>
      </c>
      <c r="D281" s="24" t="s">
        <v>737</v>
      </c>
      <c r="E281" s="24">
        <v>472</v>
      </c>
      <c r="F281" s="24">
        <v>54</v>
      </c>
      <c r="G281" s="24">
        <v>4</v>
      </c>
      <c r="H281" s="24">
        <v>38</v>
      </c>
      <c r="I281" s="24">
        <v>9</v>
      </c>
      <c r="J281" s="24">
        <v>0.27100000000000002</v>
      </c>
      <c r="K281" s="24">
        <v>0.311</v>
      </c>
      <c r="L281" s="24">
        <v>128</v>
      </c>
      <c r="M281" s="24">
        <v>23</v>
      </c>
      <c r="N281" s="24">
        <v>1</v>
      </c>
      <c r="O281" s="24">
        <v>28</v>
      </c>
      <c r="P281" s="24">
        <v>52</v>
      </c>
      <c r="Q281" s="24">
        <f t="shared" si="16"/>
        <v>242</v>
      </c>
      <c r="R281" s="24">
        <f t="shared" si="17"/>
        <v>14.34074074074074</v>
      </c>
      <c r="S281" s="24">
        <f t="shared" si="18"/>
        <v>11.472592592592592</v>
      </c>
      <c r="T281" s="24">
        <f t="shared" si="19"/>
        <v>11.472592592592592</v>
      </c>
      <c r="U281" s="21"/>
      <c r="V281" s="23"/>
      <c r="W281" s="25"/>
      <c r="X281" s="20"/>
      <c r="Y281" s="20"/>
      <c r="Z281" s="20"/>
      <c r="AD281" s="8"/>
      <c r="AE281" s="8"/>
      <c r="AF281" s="8"/>
    </row>
    <row r="282" spans="1:32" x14ac:dyDescent="0.25">
      <c r="A282" s="24" t="s">
        <v>1114</v>
      </c>
      <c r="B282" s="24" t="s">
        <v>1636</v>
      </c>
      <c r="C282" s="24" t="s">
        <v>707</v>
      </c>
      <c r="D282" s="24" t="s">
        <v>735</v>
      </c>
      <c r="E282" s="24">
        <v>283</v>
      </c>
      <c r="F282" s="24">
        <v>34</v>
      </c>
      <c r="G282" s="24">
        <v>10</v>
      </c>
      <c r="H282" s="24">
        <v>35</v>
      </c>
      <c r="I282" s="24">
        <v>4</v>
      </c>
      <c r="J282" s="24">
        <v>0.23499999999999999</v>
      </c>
      <c r="K282" s="24">
        <v>0.27900000000000003</v>
      </c>
      <c r="L282" s="24">
        <v>67</v>
      </c>
      <c r="M282" s="24">
        <v>12</v>
      </c>
      <c r="N282" s="24">
        <v>2</v>
      </c>
      <c r="O282" s="24">
        <v>17</v>
      </c>
      <c r="P282" s="24">
        <v>83</v>
      </c>
      <c r="Q282" s="24">
        <f t="shared" si="16"/>
        <v>120</v>
      </c>
      <c r="R282" s="24">
        <f t="shared" si="17"/>
        <v>7.1111111111111107</v>
      </c>
      <c r="S282" s="24">
        <f t="shared" si="18"/>
        <v>4.977777777777777</v>
      </c>
      <c r="T282" s="24">
        <f t="shared" si="19"/>
        <v>4.977777777777777</v>
      </c>
      <c r="U282" s="21"/>
      <c r="V282" s="23"/>
      <c r="W282" s="25"/>
      <c r="X282" s="20"/>
      <c r="Y282" s="20"/>
      <c r="Z282" s="20"/>
      <c r="AD282" s="8"/>
      <c r="AE282" s="8"/>
      <c r="AF282" s="8"/>
    </row>
    <row r="283" spans="1:32" x14ac:dyDescent="0.25">
      <c r="A283" s="24" t="s">
        <v>117</v>
      </c>
      <c r="B283" s="24" t="s">
        <v>559</v>
      </c>
      <c r="C283" s="24" t="s">
        <v>703</v>
      </c>
      <c r="D283" s="24" t="s">
        <v>705</v>
      </c>
      <c r="E283" s="24">
        <v>260</v>
      </c>
      <c r="F283" s="24">
        <v>31</v>
      </c>
      <c r="G283" s="24">
        <v>7</v>
      </c>
      <c r="H283" s="24">
        <v>33</v>
      </c>
      <c r="I283" s="24">
        <v>4</v>
      </c>
      <c r="J283" s="24">
        <v>0.23599999999999999</v>
      </c>
      <c r="K283" s="24">
        <v>0.3</v>
      </c>
      <c r="L283" s="24">
        <v>61</v>
      </c>
      <c r="M283" s="24">
        <v>12</v>
      </c>
      <c r="N283" s="24">
        <v>4</v>
      </c>
      <c r="O283" s="24">
        <v>24</v>
      </c>
      <c r="P283" s="24">
        <v>75</v>
      </c>
      <c r="Q283" s="24">
        <f t="shared" si="16"/>
        <v>119</v>
      </c>
      <c r="R283" s="24">
        <f t="shared" si="17"/>
        <v>7.0518518518518523</v>
      </c>
      <c r="S283" s="24">
        <f t="shared" si="18"/>
        <v>4.9362962962962964</v>
      </c>
      <c r="T283" s="24">
        <f t="shared" si="19"/>
        <v>4.9362962962962964</v>
      </c>
      <c r="U283" s="21"/>
      <c r="V283" s="23"/>
      <c r="W283" s="25"/>
      <c r="X283" s="20"/>
      <c r="Y283" s="20"/>
      <c r="Z283" s="20"/>
      <c r="AD283" s="8"/>
      <c r="AE283" s="8"/>
      <c r="AF283" s="8"/>
    </row>
    <row r="284" spans="1:32" x14ac:dyDescent="0.25">
      <c r="A284" s="24" t="s">
        <v>293</v>
      </c>
      <c r="B284" s="24" t="s">
        <v>1118</v>
      </c>
      <c r="C284" s="24" t="s">
        <v>709</v>
      </c>
      <c r="D284" s="24" t="s">
        <v>4500</v>
      </c>
      <c r="E284" s="24">
        <v>241</v>
      </c>
      <c r="F284" s="24">
        <v>34</v>
      </c>
      <c r="G284" s="24">
        <v>8</v>
      </c>
      <c r="H284" s="24">
        <v>29</v>
      </c>
      <c r="I284" s="24">
        <v>7</v>
      </c>
      <c r="J284" s="24">
        <v>0.24299999999999999</v>
      </c>
      <c r="K284" s="24">
        <v>0.31900000000000001</v>
      </c>
      <c r="L284" s="24">
        <v>59</v>
      </c>
      <c r="M284" s="24">
        <v>10</v>
      </c>
      <c r="N284" s="24">
        <v>2</v>
      </c>
      <c r="O284" s="24">
        <v>27</v>
      </c>
      <c r="P284" s="24">
        <v>74</v>
      </c>
      <c r="Q284" s="24">
        <f t="shared" si="16"/>
        <v>120</v>
      </c>
      <c r="R284" s="24">
        <f t="shared" si="17"/>
        <v>7.1111111111111107</v>
      </c>
      <c r="S284" s="24">
        <f t="shared" si="18"/>
        <v>4.977777777777777</v>
      </c>
      <c r="T284" s="24">
        <f t="shared" si="19"/>
        <v>4.977777777777777</v>
      </c>
      <c r="U284" s="21"/>
      <c r="V284" s="23"/>
      <c r="W284" s="25"/>
      <c r="X284" s="20"/>
      <c r="Y284" s="20"/>
      <c r="Z284" s="20"/>
      <c r="AD284" s="8"/>
      <c r="AE284" s="8"/>
      <c r="AF284" s="8"/>
    </row>
    <row r="285" spans="1:32" x14ac:dyDescent="0.25">
      <c r="A285" s="24" t="s">
        <v>158</v>
      </c>
      <c r="B285" s="24" t="s">
        <v>2033</v>
      </c>
      <c r="C285" s="24" t="s">
        <v>716</v>
      </c>
      <c r="D285" s="24" t="s">
        <v>2035</v>
      </c>
      <c r="E285" s="24">
        <v>226</v>
      </c>
      <c r="F285" s="24">
        <v>31</v>
      </c>
      <c r="G285" s="24">
        <v>6</v>
      </c>
      <c r="H285" s="24">
        <v>28</v>
      </c>
      <c r="I285" s="24">
        <v>4</v>
      </c>
      <c r="J285" s="24">
        <v>0.246</v>
      </c>
      <c r="K285" s="24">
        <v>0.32700000000000001</v>
      </c>
      <c r="L285" s="24">
        <v>56</v>
      </c>
      <c r="M285" s="24">
        <v>21</v>
      </c>
      <c r="N285" s="24">
        <v>4</v>
      </c>
      <c r="O285" s="24">
        <v>28</v>
      </c>
      <c r="P285" s="24">
        <v>59</v>
      </c>
      <c r="Q285" s="24">
        <f t="shared" si="16"/>
        <v>135</v>
      </c>
      <c r="R285" s="24">
        <f t="shared" si="17"/>
        <v>8</v>
      </c>
      <c r="S285" s="24">
        <f t="shared" si="18"/>
        <v>5.6</v>
      </c>
      <c r="T285" s="24">
        <f t="shared" si="19"/>
        <v>5.6</v>
      </c>
      <c r="U285" s="21"/>
      <c r="V285" s="23"/>
      <c r="W285" s="25"/>
      <c r="X285" s="20"/>
      <c r="Y285" s="20"/>
      <c r="Z285" s="20"/>
      <c r="AD285" s="8"/>
      <c r="AE285" s="8"/>
      <c r="AF285" s="8"/>
    </row>
    <row r="286" spans="1:32" x14ac:dyDescent="0.25">
      <c r="A286" s="24" t="s">
        <v>748</v>
      </c>
      <c r="B286" s="24" t="s">
        <v>781</v>
      </c>
      <c r="C286" s="24" t="s">
        <v>720</v>
      </c>
      <c r="D286" s="24" t="s">
        <v>1</v>
      </c>
      <c r="E286" s="24">
        <v>391</v>
      </c>
      <c r="F286" s="24">
        <v>46</v>
      </c>
      <c r="G286" s="24">
        <v>7</v>
      </c>
      <c r="H286" s="24">
        <v>43</v>
      </c>
      <c r="I286" s="24">
        <v>3</v>
      </c>
      <c r="J286" s="24">
        <v>0.26300000000000001</v>
      </c>
      <c r="K286" s="24">
        <v>0.32800000000000001</v>
      </c>
      <c r="L286" s="24">
        <v>103</v>
      </c>
      <c r="M286" s="24">
        <v>23</v>
      </c>
      <c r="N286" s="24">
        <v>1</v>
      </c>
      <c r="O286" s="24">
        <v>38</v>
      </c>
      <c r="P286" s="24">
        <v>59</v>
      </c>
      <c r="Q286" s="24">
        <f t="shared" si="16"/>
        <v>220</v>
      </c>
      <c r="R286" s="24">
        <f t="shared" si="17"/>
        <v>13.037037037037036</v>
      </c>
      <c r="S286" s="24">
        <f t="shared" si="18"/>
        <v>10.42962962962963</v>
      </c>
      <c r="T286" s="24">
        <f t="shared" si="19"/>
        <v>10.42962962962963</v>
      </c>
      <c r="U286" s="21"/>
      <c r="V286" s="23"/>
      <c r="W286" s="25"/>
      <c r="X286" s="20"/>
      <c r="Y286" s="20"/>
      <c r="Z286" s="20"/>
      <c r="AD286" s="8"/>
      <c r="AE286" s="8"/>
      <c r="AF286" s="8"/>
    </row>
    <row r="287" spans="1:32" x14ac:dyDescent="0.25">
      <c r="A287" s="24" t="s">
        <v>1262</v>
      </c>
      <c r="B287" s="24" t="s">
        <v>1244</v>
      </c>
      <c r="C287" s="24" t="s">
        <v>707</v>
      </c>
      <c r="D287" s="24" t="s">
        <v>732</v>
      </c>
      <c r="E287" s="24">
        <v>253</v>
      </c>
      <c r="F287" s="24">
        <v>31</v>
      </c>
      <c r="G287" s="24">
        <v>8</v>
      </c>
      <c r="H287" s="24">
        <v>29</v>
      </c>
      <c r="I287" s="24">
        <v>12</v>
      </c>
      <c r="J287" s="24">
        <v>0.23200000000000001</v>
      </c>
      <c r="K287" s="24">
        <v>0.28000000000000003</v>
      </c>
      <c r="L287" s="24">
        <v>59</v>
      </c>
      <c r="M287" s="24">
        <v>13</v>
      </c>
      <c r="N287" s="24">
        <v>4</v>
      </c>
      <c r="O287" s="24">
        <v>17</v>
      </c>
      <c r="P287" s="24">
        <v>80</v>
      </c>
      <c r="Q287" s="24">
        <f t="shared" si="16"/>
        <v>113</v>
      </c>
      <c r="R287" s="24">
        <f t="shared" si="17"/>
        <v>6.6962962962962962</v>
      </c>
      <c r="S287" s="24">
        <f t="shared" si="18"/>
        <v>4.6874074074074068</v>
      </c>
      <c r="T287" s="24">
        <f t="shared" si="19"/>
        <v>4.6874074074074068</v>
      </c>
      <c r="U287" s="21"/>
      <c r="V287" s="23"/>
      <c r="W287" s="25"/>
      <c r="X287" s="20"/>
      <c r="Y287" s="20"/>
      <c r="Z287" s="20"/>
      <c r="AD287" s="8"/>
      <c r="AE287" s="8"/>
      <c r="AF287" s="8"/>
    </row>
    <row r="288" spans="1:32" x14ac:dyDescent="0.25">
      <c r="A288" s="24" t="s">
        <v>132</v>
      </c>
      <c r="B288" s="24" t="s">
        <v>779</v>
      </c>
      <c r="C288" s="24" t="s">
        <v>728</v>
      </c>
      <c r="D288" s="24" t="s">
        <v>705</v>
      </c>
      <c r="E288" s="24">
        <v>286</v>
      </c>
      <c r="F288" s="24">
        <v>26</v>
      </c>
      <c r="G288" s="24">
        <v>9</v>
      </c>
      <c r="H288" s="24">
        <v>36</v>
      </c>
      <c r="I288" s="24">
        <v>0</v>
      </c>
      <c r="J288" s="24">
        <v>0.246</v>
      </c>
      <c r="K288" s="24">
        <v>0.30099999999999999</v>
      </c>
      <c r="L288" s="24">
        <v>70</v>
      </c>
      <c r="M288" s="24">
        <v>13</v>
      </c>
      <c r="N288" s="24">
        <v>0</v>
      </c>
      <c r="O288" s="24">
        <v>22</v>
      </c>
      <c r="P288" s="24">
        <v>93</v>
      </c>
      <c r="Q288" s="24">
        <f t="shared" si="16"/>
        <v>101</v>
      </c>
      <c r="R288" s="24">
        <f t="shared" si="17"/>
        <v>5.9851851851851849</v>
      </c>
      <c r="S288" s="24">
        <f t="shared" si="18"/>
        <v>4.1896296296296294</v>
      </c>
      <c r="T288" s="24">
        <f t="shared" si="19"/>
        <v>4.1896296296296294</v>
      </c>
      <c r="U288" s="21"/>
      <c r="V288" s="23"/>
      <c r="W288" s="25"/>
      <c r="X288" s="20"/>
      <c r="Y288" s="20"/>
      <c r="Z288" s="20"/>
      <c r="AD288" s="8"/>
      <c r="AE288" s="8"/>
      <c r="AF288" s="8"/>
    </row>
    <row r="289" spans="1:32" x14ac:dyDescent="0.25">
      <c r="A289" s="24" t="s">
        <v>958</v>
      </c>
      <c r="B289" s="24" t="s">
        <v>849</v>
      </c>
      <c r="C289" s="24" t="s">
        <v>718</v>
      </c>
      <c r="D289" s="24" t="s">
        <v>4500</v>
      </c>
      <c r="E289" s="24">
        <v>296</v>
      </c>
      <c r="F289" s="24">
        <v>38</v>
      </c>
      <c r="G289" s="24">
        <v>3</v>
      </c>
      <c r="H289" s="24">
        <v>22</v>
      </c>
      <c r="I289" s="24">
        <v>7</v>
      </c>
      <c r="J289" s="24">
        <v>0.27500000000000002</v>
      </c>
      <c r="K289" s="24">
        <v>0.32800000000000001</v>
      </c>
      <c r="L289" s="24">
        <v>81</v>
      </c>
      <c r="M289" s="24">
        <v>14</v>
      </c>
      <c r="N289" s="24">
        <v>3</v>
      </c>
      <c r="O289" s="24">
        <v>23</v>
      </c>
      <c r="P289" s="24">
        <v>32</v>
      </c>
      <c r="Q289" s="24">
        <f t="shared" si="16"/>
        <v>168</v>
      </c>
      <c r="R289" s="24">
        <f t="shared" si="17"/>
        <v>9.9555555555555557</v>
      </c>
      <c r="S289" s="24">
        <f t="shared" si="18"/>
        <v>6.9688888888888885</v>
      </c>
      <c r="T289" s="24">
        <f t="shared" si="19"/>
        <v>6.9688888888888885</v>
      </c>
      <c r="U289" s="21"/>
      <c r="V289" s="23"/>
      <c r="W289" s="25"/>
      <c r="X289" s="20"/>
      <c r="Y289" s="20"/>
      <c r="Z289" s="20"/>
      <c r="AD289" s="8"/>
      <c r="AE289" s="8"/>
      <c r="AF289" s="8"/>
    </row>
    <row r="290" spans="1:32" x14ac:dyDescent="0.25">
      <c r="A290" s="24" t="s">
        <v>237</v>
      </c>
      <c r="B290" s="24" t="s">
        <v>95</v>
      </c>
      <c r="C290" s="24" t="s">
        <v>716</v>
      </c>
      <c r="D290" s="24" t="s">
        <v>4515</v>
      </c>
      <c r="E290" s="24">
        <v>337</v>
      </c>
      <c r="F290" s="24">
        <v>40</v>
      </c>
      <c r="G290" s="24">
        <v>3</v>
      </c>
      <c r="H290" s="24">
        <v>29</v>
      </c>
      <c r="I290" s="24">
        <v>3</v>
      </c>
      <c r="J290" s="24">
        <v>0.26600000000000001</v>
      </c>
      <c r="K290" s="24">
        <v>0.315</v>
      </c>
      <c r="L290" s="24">
        <v>90</v>
      </c>
      <c r="M290" s="24">
        <v>16</v>
      </c>
      <c r="N290" s="24">
        <v>1</v>
      </c>
      <c r="O290" s="24">
        <v>24</v>
      </c>
      <c r="P290" s="24">
        <v>69</v>
      </c>
      <c r="Q290" s="24">
        <f t="shared" si="16"/>
        <v>144</v>
      </c>
      <c r="R290" s="24">
        <f t="shared" si="17"/>
        <v>8.5333333333333332</v>
      </c>
      <c r="S290" s="24">
        <f t="shared" si="18"/>
        <v>5.9733333333333327</v>
      </c>
      <c r="T290" s="24">
        <f t="shared" si="19"/>
        <v>5.9733333333333327</v>
      </c>
      <c r="U290" s="21"/>
      <c r="V290" s="23"/>
      <c r="W290" s="25"/>
      <c r="X290" s="20"/>
      <c r="Y290" s="20"/>
      <c r="Z290" s="20"/>
      <c r="AD290" s="8"/>
      <c r="AE290" s="8"/>
      <c r="AF290" s="8"/>
    </row>
    <row r="291" spans="1:32" x14ac:dyDescent="0.25">
      <c r="A291" s="24" t="s">
        <v>389</v>
      </c>
      <c r="B291" s="24" t="s">
        <v>1068</v>
      </c>
      <c r="C291" s="24" t="s">
        <v>725</v>
      </c>
      <c r="D291" s="24" t="s">
        <v>737</v>
      </c>
      <c r="E291" s="24">
        <v>437</v>
      </c>
      <c r="F291" s="24">
        <v>46</v>
      </c>
      <c r="G291" s="24">
        <v>12</v>
      </c>
      <c r="H291" s="24">
        <v>47</v>
      </c>
      <c r="I291" s="24">
        <v>9</v>
      </c>
      <c r="J291" s="24">
        <v>0.245</v>
      </c>
      <c r="K291" s="24">
        <v>0.28100000000000003</v>
      </c>
      <c r="L291" s="24">
        <v>107</v>
      </c>
      <c r="M291" s="24">
        <v>18</v>
      </c>
      <c r="N291" s="24">
        <v>3</v>
      </c>
      <c r="O291" s="24">
        <v>22</v>
      </c>
      <c r="P291" s="24">
        <v>95</v>
      </c>
      <c r="Q291" s="24">
        <f t="shared" si="16"/>
        <v>196</v>
      </c>
      <c r="R291" s="24">
        <f t="shared" si="17"/>
        <v>11.614814814814816</v>
      </c>
      <c r="S291" s="24">
        <f t="shared" si="18"/>
        <v>8.13037037037037</v>
      </c>
      <c r="T291" s="24">
        <f t="shared" si="19"/>
        <v>8.13037037037037</v>
      </c>
      <c r="U291" s="21"/>
      <c r="V291" s="23"/>
      <c r="W291" s="25"/>
      <c r="X291" s="20"/>
      <c r="Y291" s="20"/>
      <c r="Z291" s="20"/>
      <c r="AD291" s="8"/>
      <c r="AE291" s="8"/>
      <c r="AF291" s="8"/>
    </row>
    <row r="292" spans="1:32" x14ac:dyDescent="0.25">
      <c r="A292" s="24" t="s">
        <v>198</v>
      </c>
      <c r="B292" s="24" t="s">
        <v>204</v>
      </c>
      <c r="C292" s="24" t="s">
        <v>704</v>
      </c>
      <c r="D292" s="24" t="s">
        <v>735</v>
      </c>
      <c r="E292" s="24">
        <v>287</v>
      </c>
      <c r="F292" s="24">
        <v>35</v>
      </c>
      <c r="G292" s="24">
        <v>5</v>
      </c>
      <c r="H292" s="24">
        <v>28</v>
      </c>
      <c r="I292" s="24">
        <v>7</v>
      </c>
      <c r="J292" s="24">
        <v>0.25800000000000001</v>
      </c>
      <c r="K292" s="24">
        <v>0.309</v>
      </c>
      <c r="L292" s="24">
        <v>74</v>
      </c>
      <c r="M292" s="24">
        <v>16</v>
      </c>
      <c r="N292" s="24">
        <v>3</v>
      </c>
      <c r="O292" s="24">
        <v>21</v>
      </c>
      <c r="P292" s="24">
        <v>67</v>
      </c>
      <c r="Q292" s="24">
        <f t="shared" si="16"/>
        <v>135</v>
      </c>
      <c r="R292" s="24">
        <f t="shared" si="17"/>
        <v>8</v>
      </c>
      <c r="S292" s="24">
        <f t="shared" si="18"/>
        <v>5.6</v>
      </c>
      <c r="T292" s="24">
        <f t="shared" si="19"/>
        <v>5.6</v>
      </c>
      <c r="U292" s="21"/>
      <c r="V292" s="23"/>
      <c r="W292" s="25"/>
      <c r="X292" s="20"/>
      <c r="Y292" s="20"/>
      <c r="Z292" s="20"/>
      <c r="AD292" s="8"/>
      <c r="AE292" s="8"/>
      <c r="AF292" s="8"/>
    </row>
    <row r="293" spans="1:32" x14ac:dyDescent="0.25">
      <c r="A293" s="24" t="s">
        <v>147</v>
      </c>
      <c r="B293" s="24" t="s">
        <v>1397</v>
      </c>
      <c r="C293" s="24" t="s">
        <v>725</v>
      </c>
      <c r="D293" s="24" t="s">
        <v>4515</v>
      </c>
      <c r="E293" s="24">
        <v>278</v>
      </c>
      <c r="F293" s="24">
        <v>35</v>
      </c>
      <c r="G293" s="24">
        <v>8</v>
      </c>
      <c r="H293" s="24">
        <v>34</v>
      </c>
      <c r="I293" s="24">
        <v>8</v>
      </c>
      <c r="J293" s="24">
        <v>0.22800000000000001</v>
      </c>
      <c r="K293" s="24">
        <v>0.29199999999999998</v>
      </c>
      <c r="L293" s="24">
        <v>63</v>
      </c>
      <c r="M293" s="24">
        <v>17</v>
      </c>
      <c r="N293" s="24">
        <v>2</v>
      </c>
      <c r="O293" s="24">
        <v>25</v>
      </c>
      <c r="P293" s="24">
        <v>83</v>
      </c>
      <c r="Q293" s="24">
        <f t="shared" si="16"/>
        <v>127</v>
      </c>
      <c r="R293" s="24">
        <f t="shared" si="17"/>
        <v>7.5259259259259261</v>
      </c>
      <c r="S293" s="24">
        <f t="shared" si="18"/>
        <v>5.268148148148148</v>
      </c>
      <c r="T293" s="24">
        <f t="shared" si="19"/>
        <v>5.268148148148148</v>
      </c>
      <c r="U293" s="21"/>
      <c r="V293" s="23"/>
      <c r="W293" s="25"/>
      <c r="X293" s="20"/>
      <c r="Y293" s="20"/>
      <c r="Z293" s="20"/>
      <c r="AD293" s="8"/>
      <c r="AE293" s="8"/>
      <c r="AF293" s="8"/>
    </row>
    <row r="294" spans="1:32" x14ac:dyDescent="0.25">
      <c r="A294" s="24" t="s">
        <v>279</v>
      </c>
      <c r="B294" s="24" t="s">
        <v>1806</v>
      </c>
      <c r="C294" s="24" t="s">
        <v>724</v>
      </c>
      <c r="D294" s="24" t="s">
        <v>732</v>
      </c>
      <c r="E294" s="24">
        <v>232</v>
      </c>
      <c r="F294" s="24">
        <v>28</v>
      </c>
      <c r="G294" s="24">
        <v>9</v>
      </c>
      <c r="H294" s="24">
        <v>29</v>
      </c>
      <c r="I294" s="24">
        <v>7</v>
      </c>
      <c r="J294" s="24">
        <v>0.249</v>
      </c>
      <c r="K294" s="24">
        <v>0.28799999999999998</v>
      </c>
      <c r="L294" s="24">
        <v>58</v>
      </c>
      <c r="M294" s="24">
        <v>14</v>
      </c>
      <c r="N294" s="24">
        <v>3</v>
      </c>
      <c r="O294" s="24">
        <v>13</v>
      </c>
      <c r="P294" s="24">
        <v>59</v>
      </c>
      <c r="Q294" s="24">
        <f t="shared" si="16"/>
        <v>123</v>
      </c>
      <c r="R294" s="24">
        <f t="shared" si="17"/>
        <v>7.2888888888888888</v>
      </c>
      <c r="S294" s="24">
        <f t="shared" si="18"/>
        <v>5.1022222222222222</v>
      </c>
      <c r="T294" s="24">
        <f t="shared" si="19"/>
        <v>5.1022222222222222</v>
      </c>
      <c r="U294" s="21"/>
      <c r="V294" s="23"/>
      <c r="W294" s="25"/>
      <c r="X294" s="20"/>
      <c r="Y294" s="20"/>
      <c r="Z294" s="20"/>
      <c r="AD294" s="8"/>
      <c r="AE294" s="8"/>
      <c r="AF294" s="8"/>
    </row>
    <row r="295" spans="1:32" x14ac:dyDescent="0.25">
      <c r="A295" s="24" t="s">
        <v>185</v>
      </c>
      <c r="B295" s="24" t="s">
        <v>184</v>
      </c>
      <c r="C295" s="24" t="s">
        <v>702</v>
      </c>
      <c r="D295" s="24" t="s">
        <v>737</v>
      </c>
      <c r="E295" s="24">
        <v>476</v>
      </c>
      <c r="F295" s="24">
        <v>57</v>
      </c>
      <c r="G295" s="24">
        <v>17</v>
      </c>
      <c r="H295" s="24">
        <v>53</v>
      </c>
      <c r="I295" s="24">
        <v>7</v>
      </c>
      <c r="J295" s="24">
        <v>0.21199999999999999</v>
      </c>
      <c r="K295" s="24">
        <v>0.27400000000000002</v>
      </c>
      <c r="L295" s="24">
        <v>101</v>
      </c>
      <c r="M295" s="24">
        <v>18</v>
      </c>
      <c r="N295" s="24">
        <v>1</v>
      </c>
      <c r="O295" s="24">
        <v>41</v>
      </c>
      <c r="P295" s="24">
        <v>157</v>
      </c>
      <c r="Q295" s="24">
        <f t="shared" si="16"/>
        <v>173</v>
      </c>
      <c r="R295" s="24">
        <f t="shared" si="17"/>
        <v>10.251851851851852</v>
      </c>
      <c r="S295" s="24">
        <f t="shared" si="18"/>
        <v>7.1762962962962957</v>
      </c>
      <c r="T295" s="24">
        <f t="shared" si="19"/>
        <v>7.1762962962962957</v>
      </c>
      <c r="U295" s="21"/>
      <c r="V295" s="23"/>
      <c r="W295" s="25"/>
      <c r="X295" s="20"/>
      <c r="Y295" s="20"/>
      <c r="Z295" s="20"/>
      <c r="AD295" s="8"/>
      <c r="AE295" s="8"/>
      <c r="AF295" s="8"/>
    </row>
    <row r="296" spans="1:32" x14ac:dyDescent="0.25">
      <c r="A296" s="24" t="s">
        <v>302</v>
      </c>
      <c r="B296" s="24" t="s">
        <v>403</v>
      </c>
      <c r="C296" s="24" t="s">
        <v>713</v>
      </c>
      <c r="D296" s="24" t="s">
        <v>1</v>
      </c>
      <c r="E296" s="24">
        <v>364</v>
      </c>
      <c r="F296" s="24">
        <v>45</v>
      </c>
      <c r="G296" s="24">
        <v>16</v>
      </c>
      <c r="H296" s="24">
        <v>50</v>
      </c>
      <c r="I296" s="24">
        <v>1</v>
      </c>
      <c r="J296" s="24">
        <v>0.222</v>
      </c>
      <c r="K296" s="24">
        <v>0.3</v>
      </c>
      <c r="L296" s="24">
        <v>81</v>
      </c>
      <c r="M296" s="24">
        <v>15</v>
      </c>
      <c r="N296" s="24">
        <v>1</v>
      </c>
      <c r="O296" s="24">
        <v>41</v>
      </c>
      <c r="P296" s="24">
        <v>118</v>
      </c>
      <c r="Q296" s="24">
        <f t="shared" si="16"/>
        <v>165</v>
      </c>
      <c r="R296" s="24">
        <f t="shared" si="17"/>
        <v>9.7777777777777786</v>
      </c>
      <c r="S296" s="24">
        <f t="shared" si="18"/>
        <v>6.844444444444445</v>
      </c>
      <c r="T296" s="24">
        <f t="shared" si="19"/>
        <v>6.844444444444445</v>
      </c>
      <c r="U296" s="21"/>
      <c r="V296" s="23"/>
      <c r="W296" s="25"/>
      <c r="X296" s="20"/>
      <c r="Y296" s="20"/>
      <c r="Z296" s="20"/>
      <c r="AD296" s="8"/>
      <c r="AE296" s="8"/>
      <c r="AF296" s="8"/>
    </row>
    <row r="297" spans="1:32" x14ac:dyDescent="0.25">
      <c r="A297" s="24" t="s">
        <v>1530</v>
      </c>
      <c r="B297" s="24" t="s">
        <v>759</v>
      </c>
      <c r="C297" s="24" t="s">
        <v>702</v>
      </c>
      <c r="D297" s="24" t="s">
        <v>4539</v>
      </c>
      <c r="E297" s="24">
        <v>225</v>
      </c>
      <c r="F297" s="24">
        <v>29</v>
      </c>
      <c r="G297" s="24">
        <v>11</v>
      </c>
      <c r="H297" s="24">
        <v>32</v>
      </c>
      <c r="I297" s="24">
        <v>3</v>
      </c>
      <c r="J297" s="24">
        <v>0.24</v>
      </c>
      <c r="K297" s="24">
        <v>0.29399999999999998</v>
      </c>
      <c r="L297" s="24">
        <v>54</v>
      </c>
      <c r="M297" s="24">
        <v>10</v>
      </c>
      <c r="N297" s="24">
        <v>0</v>
      </c>
      <c r="O297" s="24">
        <v>17</v>
      </c>
      <c r="P297" s="24">
        <v>54</v>
      </c>
      <c r="Q297" s="24">
        <f t="shared" si="16"/>
        <v>124</v>
      </c>
      <c r="R297" s="24">
        <f t="shared" si="17"/>
        <v>7.3481481481481481</v>
      </c>
      <c r="S297" s="24">
        <f t="shared" si="18"/>
        <v>5.1437037037037037</v>
      </c>
      <c r="T297" s="24">
        <f t="shared" si="19"/>
        <v>5.1437037037037037</v>
      </c>
      <c r="U297" s="21"/>
      <c r="V297" s="23"/>
      <c r="W297" s="25"/>
      <c r="X297" s="20"/>
      <c r="Y297" s="20"/>
      <c r="Z297" s="20"/>
      <c r="AD297" s="8"/>
      <c r="AE297" s="8"/>
      <c r="AF297" s="8"/>
    </row>
    <row r="298" spans="1:32" x14ac:dyDescent="0.25">
      <c r="A298" s="24" t="s">
        <v>173</v>
      </c>
      <c r="B298" s="24" t="s">
        <v>281</v>
      </c>
      <c r="C298" s="24" t="s">
        <v>4496</v>
      </c>
      <c r="D298" s="24" t="s">
        <v>1</v>
      </c>
      <c r="E298" s="24">
        <v>290</v>
      </c>
      <c r="F298" s="24">
        <v>37</v>
      </c>
      <c r="G298" s="24">
        <v>11</v>
      </c>
      <c r="H298" s="24">
        <v>44</v>
      </c>
      <c r="I298" s="24">
        <v>0</v>
      </c>
      <c r="J298" s="24">
        <v>0.26600000000000001</v>
      </c>
      <c r="K298" s="24">
        <v>0.32900000000000001</v>
      </c>
      <c r="L298" s="24">
        <v>77</v>
      </c>
      <c r="M298" s="24">
        <v>14</v>
      </c>
      <c r="N298" s="24">
        <v>0</v>
      </c>
      <c r="O298" s="24">
        <v>27</v>
      </c>
      <c r="P298" s="24">
        <v>58</v>
      </c>
      <c r="Q298" s="24">
        <f t="shared" si="16"/>
        <v>174</v>
      </c>
      <c r="R298" s="24">
        <f t="shared" si="17"/>
        <v>10.311111111111112</v>
      </c>
      <c r="S298" s="24">
        <f t="shared" si="18"/>
        <v>7.2177777777777781</v>
      </c>
      <c r="T298" s="24">
        <f t="shared" si="19"/>
        <v>7.2177777777777781</v>
      </c>
      <c r="U298" s="21"/>
      <c r="V298" s="23"/>
      <c r="W298" s="25"/>
      <c r="X298" s="20"/>
      <c r="Y298" s="20"/>
      <c r="Z298" s="20"/>
      <c r="AD298" s="8"/>
      <c r="AE298" s="8"/>
      <c r="AF298" s="8"/>
    </row>
    <row r="299" spans="1:32" x14ac:dyDescent="0.25">
      <c r="A299" s="24" t="s">
        <v>1536</v>
      </c>
      <c r="B299" s="24" t="s">
        <v>1537</v>
      </c>
      <c r="C299" s="24" t="s">
        <v>714</v>
      </c>
      <c r="D299" s="24" t="s">
        <v>3</v>
      </c>
      <c r="E299" s="24">
        <v>308</v>
      </c>
      <c r="F299" s="24">
        <v>34</v>
      </c>
      <c r="G299" s="24">
        <v>9</v>
      </c>
      <c r="H299" s="24">
        <v>34</v>
      </c>
      <c r="I299" s="24">
        <v>2</v>
      </c>
      <c r="J299" s="24">
        <v>0.26500000000000001</v>
      </c>
      <c r="K299" s="24">
        <v>0.313</v>
      </c>
      <c r="L299" s="24">
        <v>81</v>
      </c>
      <c r="M299" s="24">
        <v>16</v>
      </c>
      <c r="N299" s="24">
        <v>1</v>
      </c>
      <c r="O299" s="24">
        <v>22</v>
      </c>
      <c r="P299" s="24">
        <v>60</v>
      </c>
      <c r="Q299" s="24">
        <f t="shared" si="16"/>
        <v>158</v>
      </c>
      <c r="R299" s="24">
        <f t="shared" si="17"/>
        <v>9.3629629629629623</v>
      </c>
      <c r="S299" s="24">
        <f t="shared" si="18"/>
        <v>6.5540740740740731</v>
      </c>
      <c r="T299" s="24">
        <f t="shared" si="19"/>
        <v>6.5540740740740731</v>
      </c>
      <c r="U299" s="21"/>
      <c r="V299" s="23"/>
      <c r="W299" s="25"/>
      <c r="X299" s="20"/>
      <c r="Y299" s="20"/>
      <c r="Z299" s="20"/>
      <c r="AD299" s="8"/>
      <c r="AE299" s="8"/>
      <c r="AF299" s="8"/>
    </row>
    <row r="300" spans="1:32" x14ac:dyDescent="0.25">
      <c r="A300" s="24" t="s">
        <v>1525</v>
      </c>
      <c r="B300" s="24" t="s">
        <v>800</v>
      </c>
      <c r="C300" s="24" t="s">
        <v>717</v>
      </c>
      <c r="D300" s="24" t="s">
        <v>4515</v>
      </c>
      <c r="E300" s="24">
        <v>250</v>
      </c>
      <c r="F300" s="24">
        <v>31</v>
      </c>
      <c r="G300" s="24">
        <v>10</v>
      </c>
      <c r="H300" s="24">
        <v>32</v>
      </c>
      <c r="I300" s="24">
        <v>5</v>
      </c>
      <c r="J300" s="24">
        <v>0.23300000000000001</v>
      </c>
      <c r="K300" s="24">
        <v>0.29399999999999998</v>
      </c>
      <c r="L300" s="24">
        <v>58</v>
      </c>
      <c r="M300" s="24">
        <v>13</v>
      </c>
      <c r="N300" s="24">
        <v>2</v>
      </c>
      <c r="O300" s="24">
        <v>21</v>
      </c>
      <c r="P300" s="24">
        <v>69</v>
      </c>
      <c r="Q300" s="24">
        <f t="shared" si="16"/>
        <v>125</v>
      </c>
      <c r="R300" s="24">
        <f t="shared" si="17"/>
        <v>7.4074074074074074</v>
      </c>
      <c r="S300" s="24">
        <f t="shared" si="18"/>
        <v>5.1851851851851851</v>
      </c>
      <c r="T300" s="24">
        <f t="shared" si="19"/>
        <v>5.1851851851851851</v>
      </c>
      <c r="U300" s="21"/>
      <c r="V300" s="23"/>
      <c r="W300" s="25"/>
      <c r="X300" s="20"/>
      <c r="Y300" s="20"/>
      <c r="Z300" s="20"/>
      <c r="AD300" s="8"/>
      <c r="AE300" s="8"/>
      <c r="AF300" s="8"/>
    </row>
    <row r="301" spans="1:32" x14ac:dyDescent="0.25">
      <c r="A301" s="24" t="s">
        <v>3117</v>
      </c>
      <c r="B301" s="24" t="s">
        <v>3118</v>
      </c>
      <c r="C301" s="24" t="s">
        <v>714</v>
      </c>
      <c r="D301" s="24" t="s">
        <v>735</v>
      </c>
      <c r="E301" s="24">
        <v>260</v>
      </c>
      <c r="F301" s="24">
        <v>28</v>
      </c>
      <c r="G301" s="24">
        <v>6</v>
      </c>
      <c r="H301" s="24">
        <v>29</v>
      </c>
      <c r="I301" s="24">
        <v>8</v>
      </c>
      <c r="J301" s="24">
        <v>0.25600000000000001</v>
      </c>
      <c r="K301" s="24">
        <v>0.29099999999999998</v>
      </c>
      <c r="L301" s="24">
        <v>67</v>
      </c>
      <c r="M301" s="24">
        <v>12</v>
      </c>
      <c r="N301" s="24">
        <v>2</v>
      </c>
      <c r="O301" s="24">
        <v>13</v>
      </c>
      <c r="P301" s="24">
        <v>47</v>
      </c>
      <c r="Q301" s="24">
        <f t="shared" si="16"/>
        <v>132</v>
      </c>
      <c r="R301" s="24">
        <f t="shared" si="17"/>
        <v>7.822222222222222</v>
      </c>
      <c r="S301" s="24">
        <f t="shared" si="18"/>
        <v>5.4755555555555553</v>
      </c>
      <c r="T301" s="24">
        <f t="shared" si="19"/>
        <v>5.4755555555555553</v>
      </c>
      <c r="U301" s="21"/>
      <c r="V301" s="23"/>
      <c r="W301" s="25"/>
      <c r="X301" s="20"/>
      <c r="Y301" s="20"/>
      <c r="Z301" s="20"/>
      <c r="AD301" s="8"/>
      <c r="AE301" s="8"/>
      <c r="AF301" s="8"/>
    </row>
    <row r="302" spans="1:32" x14ac:dyDescent="0.25">
      <c r="A302" s="24" t="s">
        <v>1620</v>
      </c>
      <c r="B302" s="24" t="s">
        <v>1648</v>
      </c>
      <c r="C302" s="24" t="s">
        <v>719</v>
      </c>
      <c r="D302" s="24" t="s">
        <v>735</v>
      </c>
      <c r="E302" s="24">
        <v>250</v>
      </c>
      <c r="F302" s="24">
        <v>34</v>
      </c>
      <c r="G302" s="24">
        <v>14</v>
      </c>
      <c r="H302" s="24">
        <v>31</v>
      </c>
      <c r="I302" s="24">
        <v>3</v>
      </c>
      <c r="J302" s="24">
        <v>0.21199999999999999</v>
      </c>
      <c r="K302" s="24">
        <v>0.308</v>
      </c>
      <c r="L302" s="24">
        <v>53</v>
      </c>
      <c r="M302" s="24">
        <v>13</v>
      </c>
      <c r="N302" s="24">
        <v>1</v>
      </c>
      <c r="O302" s="24">
        <v>34</v>
      </c>
      <c r="P302" s="24">
        <v>94</v>
      </c>
      <c r="Q302" s="24">
        <f t="shared" si="16"/>
        <v>118</v>
      </c>
      <c r="R302" s="24">
        <f t="shared" si="17"/>
        <v>6.9925925925925929</v>
      </c>
      <c r="S302" s="24">
        <f t="shared" si="18"/>
        <v>4.894814814814815</v>
      </c>
      <c r="T302" s="24">
        <f t="shared" si="19"/>
        <v>4.894814814814815</v>
      </c>
      <c r="U302" s="21"/>
      <c r="V302" s="23"/>
      <c r="W302" s="25"/>
      <c r="X302" s="20"/>
      <c r="Y302" s="20"/>
      <c r="Z302" s="20"/>
      <c r="AD302" s="8"/>
      <c r="AE302" s="8"/>
      <c r="AF302" s="8"/>
    </row>
    <row r="303" spans="1:32" x14ac:dyDescent="0.25">
      <c r="A303" s="24" t="s">
        <v>81</v>
      </c>
      <c r="B303" s="24" t="s">
        <v>1264</v>
      </c>
      <c r="C303" s="24" t="s">
        <v>714</v>
      </c>
      <c r="D303" s="24" t="s">
        <v>731</v>
      </c>
      <c r="E303" s="24">
        <v>244</v>
      </c>
      <c r="F303" s="24">
        <v>30</v>
      </c>
      <c r="G303" s="24">
        <v>14</v>
      </c>
      <c r="H303" s="24">
        <v>36</v>
      </c>
      <c r="I303" s="24">
        <v>1</v>
      </c>
      <c r="J303" s="24">
        <v>0.218</v>
      </c>
      <c r="K303" s="24">
        <v>0.254</v>
      </c>
      <c r="L303" s="24">
        <v>53</v>
      </c>
      <c r="M303" s="24">
        <v>11</v>
      </c>
      <c r="N303" s="24">
        <v>2</v>
      </c>
      <c r="O303" s="24">
        <v>12</v>
      </c>
      <c r="P303" s="24">
        <v>94</v>
      </c>
      <c r="Q303" s="24">
        <f t="shared" si="16"/>
        <v>95</v>
      </c>
      <c r="R303" s="24">
        <f t="shared" si="17"/>
        <v>5.6296296296296298</v>
      </c>
      <c r="S303" s="24">
        <f t="shared" si="18"/>
        <v>3.3777777777777778</v>
      </c>
      <c r="T303" s="24">
        <f t="shared" si="19"/>
        <v>3.3777777777777778</v>
      </c>
      <c r="U303" s="21"/>
      <c r="V303" s="23"/>
      <c r="W303" s="25"/>
      <c r="X303" s="20"/>
      <c r="Y303" s="20"/>
      <c r="Z303" s="20"/>
      <c r="AD303" s="8"/>
      <c r="AE303" s="8"/>
      <c r="AF303" s="8"/>
    </row>
    <row r="304" spans="1:32" x14ac:dyDescent="0.25">
      <c r="A304" s="24" t="s">
        <v>1237</v>
      </c>
      <c r="B304" s="24" t="s">
        <v>1236</v>
      </c>
      <c r="C304" s="24" t="s">
        <v>713</v>
      </c>
      <c r="D304" s="24" t="s">
        <v>4507</v>
      </c>
      <c r="E304" s="24">
        <v>253</v>
      </c>
      <c r="F304" s="24">
        <v>32</v>
      </c>
      <c r="G304" s="24">
        <v>5</v>
      </c>
      <c r="H304" s="24">
        <v>22</v>
      </c>
      <c r="I304" s="24">
        <v>13</v>
      </c>
      <c r="J304" s="24">
        <v>0.25</v>
      </c>
      <c r="K304" s="24">
        <v>0.313</v>
      </c>
      <c r="L304" s="24">
        <v>63</v>
      </c>
      <c r="M304" s="24">
        <v>12</v>
      </c>
      <c r="N304" s="24">
        <v>2</v>
      </c>
      <c r="O304" s="24">
        <v>23</v>
      </c>
      <c r="P304" s="24">
        <v>61</v>
      </c>
      <c r="Q304" s="24">
        <f t="shared" si="16"/>
        <v>123</v>
      </c>
      <c r="R304" s="24">
        <f t="shared" si="17"/>
        <v>7.2888888888888888</v>
      </c>
      <c r="S304" s="24">
        <f t="shared" si="18"/>
        <v>5.1022222222222222</v>
      </c>
      <c r="T304" s="24">
        <f t="shared" si="19"/>
        <v>5.1022222222222222</v>
      </c>
      <c r="U304" s="21"/>
      <c r="V304" s="23"/>
      <c r="W304" s="25"/>
      <c r="X304" s="20"/>
      <c r="Y304" s="20"/>
      <c r="Z304" s="20"/>
      <c r="AD304" s="8"/>
      <c r="AE304" s="8"/>
      <c r="AF304" s="8"/>
    </row>
    <row r="305" spans="1:32" x14ac:dyDescent="0.25">
      <c r="A305" s="24" t="s">
        <v>1822</v>
      </c>
      <c r="B305" s="24" t="s">
        <v>1821</v>
      </c>
      <c r="C305" s="24" t="s">
        <v>711</v>
      </c>
      <c r="D305" s="24" t="s">
        <v>734</v>
      </c>
      <c r="E305" s="24">
        <v>298</v>
      </c>
      <c r="F305" s="24">
        <v>38</v>
      </c>
      <c r="G305" s="24">
        <v>11</v>
      </c>
      <c r="H305" s="24">
        <v>39</v>
      </c>
      <c r="I305" s="24">
        <v>2</v>
      </c>
      <c r="J305" s="24">
        <v>0.26400000000000001</v>
      </c>
      <c r="K305" s="24">
        <v>0.312</v>
      </c>
      <c r="L305" s="24">
        <v>79</v>
      </c>
      <c r="M305" s="24">
        <v>17</v>
      </c>
      <c r="N305" s="24">
        <v>2</v>
      </c>
      <c r="O305" s="24">
        <v>21</v>
      </c>
      <c r="P305" s="24">
        <v>78</v>
      </c>
      <c r="Q305" s="24">
        <f t="shared" si="16"/>
        <v>155</v>
      </c>
      <c r="R305" s="24">
        <f t="shared" si="17"/>
        <v>9.1851851851851851</v>
      </c>
      <c r="S305" s="24">
        <f t="shared" si="18"/>
        <v>6.4296296296296296</v>
      </c>
      <c r="T305" s="24">
        <f t="shared" si="19"/>
        <v>6.4296296296296296</v>
      </c>
      <c r="U305" s="21"/>
      <c r="V305" s="23"/>
      <c r="W305" s="25"/>
      <c r="X305" s="20"/>
      <c r="Y305" s="20"/>
      <c r="Z305" s="20"/>
      <c r="AD305" s="8"/>
      <c r="AE305" s="8"/>
      <c r="AF305" s="8"/>
    </row>
    <row r="306" spans="1:32" x14ac:dyDescent="0.25">
      <c r="A306" s="24" t="s">
        <v>221</v>
      </c>
      <c r="B306" s="24" t="s">
        <v>220</v>
      </c>
      <c r="C306" s="24" t="s">
        <v>717</v>
      </c>
      <c r="D306" s="24" t="s">
        <v>4508</v>
      </c>
      <c r="E306" s="24">
        <v>212</v>
      </c>
      <c r="F306" s="24">
        <v>28</v>
      </c>
      <c r="G306" s="24">
        <v>11</v>
      </c>
      <c r="H306" s="24">
        <v>32</v>
      </c>
      <c r="I306" s="24">
        <v>1</v>
      </c>
      <c r="J306" s="24">
        <v>0.246</v>
      </c>
      <c r="K306" s="24">
        <v>0.308</v>
      </c>
      <c r="L306" s="24">
        <v>52</v>
      </c>
      <c r="M306" s="24">
        <v>11</v>
      </c>
      <c r="N306" s="24">
        <v>0</v>
      </c>
      <c r="O306" s="24">
        <v>19</v>
      </c>
      <c r="P306" s="24">
        <v>66</v>
      </c>
      <c r="Q306" s="24">
        <f t="shared" si="16"/>
        <v>110</v>
      </c>
      <c r="R306" s="24">
        <f t="shared" si="17"/>
        <v>6.5185185185185182</v>
      </c>
      <c r="S306" s="24">
        <f t="shared" si="18"/>
        <v>4.5629629629629624</v>
      </c>
      <c r="T306" s="24">
        <f t="shared" si="19"/>
        <v>4.5629629629629624</v>
      </c>
      <c r="U306" s="21"/>
      <c r="V306" s="23"/>
      <c r="W306" s="25"/>
      <c r="X306" s="20"/>
      <c r="Y306" s="20"/>
      <c r="Z306" s="20"/>
      <c r="AD306" s="8"/>
      <c r="AE306" s="8"/>
      <c r="AF306" s="8"/>
    </row>
    <row r="307" spans="1:32" x14ac:dyDescent="0.25">
      <c r="A307" s="24" t="s">
        <v>198</v>
      </c>
      <c r="B307" s="24" t="s">
        <v>370</v>
      </c>
      <c r="C307" s="24" t="s">
        <v>702</v>
      </c>
      <c r="D307" s="24" t="s">
        <v>4500</v>
      </c>
      <c r="E307" s="24">
        <v>268</v>
      </c>
      <c r="F307" s="24">
        <v>32</v>
      </c>
      <c r="G307" s="24">
        <v>1</v>
      </c>
      <c r="H307" s="24">
        <v>19</v>
      </c>
      <c r="I307" s="24">
        <v>14</v>
      </c>
      <c r="J307" s="24">
        <v>0.27100000000000002</v>
      </c>
      <c r="K307" s="24">
        <v>0.30099999999999999</v>
      </c>
      <c r="L307" s="24">
        <v>73</v>
      </c>
      <c r="M307" s="24">
        <v>8</v>
      </c>
      <c r="N307" s="24">
        <v>3</v>
      </c>
      <c r="O307" s="24">
        <v>12</v>
      </c>
      <c r="P307" s="24">
        <v>27</v>
      </c>
      <c r="Q307" s="24">
        <f t="shared" si="16"/>
        <v>140</v>
      </c>
      <c r="R307" s="24">
        <f t="shared" si="17"/>
        <v>8.2962962962962958</v>
      </c>
      <c r="S307" s="24">
        <f t="shared" si="18"/>
        <v>5.8074074074074069</v>
      </c>
      <c r="T307" s="24">
        <f t="shared" si="19"/>
        <v>5.8074074074074069</v>
      </c>
      <c r="U307" s="21"/>
      <c r="V307" s="23"/>
      <c r="W307" s="25"/>
      <c r="X307" s="20"/>
      <c r="Y307" s="20"/>
      <c r="Z307" s="20"/>
      <c r="AD307" s="8"/>
      <c r="AE307" s="8"/>
      <c r="AF307" s="8"/>
    </row>
    <row r="308" spans="1:32" x14ac:dyDescent="0.25">
      <c r="A308" s="24" t="s">
        <v>28</v>
      </c>
      <c r="B308" s="24" t="s">
        <v>1654</v>
      </c>
      <c r="C308" s="24" t="s">
        <v>706</v>
      </c>
      <c r="D308" s="24" t="s">
        <v>705</v>
      </c>
      <c r="E308" s="24">
        <v>268</v>
      </c>
      <c r="F308" s="24">
        <v>30</v>
      </c>
      <c r="G308" s="24">
        <v>4</v>
      </c>
      <c r="H308" s="24">
        <v>32</v>
      </c>
      <c r="I308" s="24">
        <v>4</v>
      </c>
      <c r="J308" s="24">
        <v>0.24299999999999999</v>
      </c>
      <c r="K308" s="24">
        <v>0.30399999999999999</v>
      </c>
      <c r="L308" s="24">
        <v>65</v>
      </c>
      <c r="M308" s="24">
        <v>15</v>
      </c>
      <c r="N308" s="24">
        <v>2</v>
      </c>
      <c r="O308" s="24">
        <v>24</v>
      </c>
      <c r="P308" s="24">
        <v>70</v>
      </c>
      <c r="Q308" s="24">
        <f t="shared" si="16"/>
        <v>116</v>
      </c>
      <c r="R308" s="24">
        <f t="shared" si="17"/>
        <v>6.8740740740740742</v>
      </c>
      <c r="S308" s="24">
        <f t="shared" si="18"/>
        <v>4.811851851851852</v>
      </c>
      <c r="T308" s="24">
        <f t="shared" si="19"/>
        <v>4.811851851851852</v>
      </c>
      <c r="U308" s="21"/>
      <c r="V308" s="23"/>
      <c r="W308" s="25"/>
      <c r="X308" s="20"/>
      <c r="Y308" s="20"/>
      <c r="Z308" s="20"/>
      <c r="AD308" s="8"/>
      <c r="AE308" s="8"/>
      <c r="AF308" s="8"/>
    </row>
    <row r="309" spans="1:32" x14ac:dyDescent="0.25">
      <c r="A309" s="24" t="s">
        <v>1825</v>
      </c>
      <c r="B309" s="24" t="s">
        <v>1824</v>
      </c>
      <c r="C309" s="24" t="s">
        <v>714</v>
      </c>
      <c r="D309" s="24" t="s">
        <v>4540</v>
      </c>
      <c r="E309" s="24">
        <v>296</v>
      </c>
      <c r="F309" s="24">
        <v>36</v>
      </c>
      <c r="G309" s="24">
        <v>3</v>
      </c>
      <c r="H309" s="24">
        <v>26</v>
      </c>
      <c r="I309" s="24">
        <v>10</v>
      </c>
      <c r="J309" s="24">
        <v>0.252</v>
      </c>
      <c r="K309" s="24">
        <v>0.29299999999999998</v>
      </c>
      <c r="L309" s="24">
        <v>74</v>
      </c>
      <c r="M309" s="24">
        <v>19</v>
      </c>
      <c r="N309" s="24">
        <v>2</v>
      </c>
      <c r="O309" s="24">
        <v>17</v>
      </c>
      <c r="P309" s="24">
        <v>60</v>
      </c>
      <c r="Q309" s="24">
        <f t="shared" si="16"/>
        <v>135</v>
      </c>
      <c r="R309" s="24">
        <f t="shared" si="17"/>
        <v>8</v>
      </c>
      <c r="S309" s="24">
        <f t="shared" si="18"/>
        <v>5.6</v>
      </c>
      <c r="T309" s="24">
        <f t="shared" si="19"/>
        <v>5.6</v>
      </c>
      <c r="U309" s="21"/>
      <c r="V309" s="23"/>
      <c r="W309" s="25"/>
      <c r="X309" s="20"/>
      <c r="Y309" s="20"/>
      <c r="Z309" s="20"/>
      <c r="AD309" s="8"/>
      <c r="AE309" s="8"/>
      <c r="AF309" s="8"/>
    </row>
    <row r="310" spans="1:32" x14ac:dyDescent="0.25">
      <c r="A310" s="24" t="s">
        <v>753</v>
      </c>
      <c r="B310" s="24" t="s">
        <v>1995</v>
      </c>
      <c r="C310" s="24" t="s">
        <v>712</v>
      </c>
      <c r="D310" s="24" t="s">
        <v>4508</v>
      </c>
      <c r="E310" s="24">
        <v>223</v>
      </c>
      <c r="F310" s="24">
        <v>29</v>
      </c>
      <c r="G310" s="24">
        <v>8</v>
      </c>
      <c r="H310" s="24">
        <v>30</v>
      </c>
      <c r="I310" s="24">
        <v>8</v>
      </c>
      <c r="J310" s="24">
        <v>0.23400000000000001</v>
      </c>
      <c r="K310" s="24">
        <v>0.27900000000000003</v>
      </c>
      <c r="L310" s="24">
        <v>52</v>
      </c>
      <c r="M310" s="24">
        <v>12</v>
      </c>
      <c r="N310" s="24">
        <v>2</v>
      </c>
      <c r="O310" s="24">
        <v>14</v>
      </c>
      <c r="P310" s="24">
        <v>56</v>
      </c>
      <c r="Q310" s="24">
        <f t="shared" si="16"/>
        <v>117</v>
      </c>
      <c r="R310" s="24">
        <f t="shared" si="17"/>
        <v>6.9333333333333336</v>
      </c>
      <c r="S310" s="24">
        <f t="shared" si="18"/>
        <v>4.8533333333333335</v>
      </c>
      <c r="T310" s="24">
        <f t="shared" si="19"/>
        <v>4.8533333333333335</v>
      </c>
      <c r="U310" s="21"/>
      <c r="V310" s="23"/>
      <c r="W310" s="25"/>
      <c r="X310" s="20"/>
      <c r="Y310" s="20"/>
      <c r="Z310" s="20"/>
      <c r="AD310" s="8"/>
      <c r="AE310" s="8"/>
      <c r="AF310" s="8"/>
    </row>
    <row r="311" spans="1:32" x14ac:dyDescent="0.25">
      <c r="A311" s="24" t="s">
        <v>1069</v>
      </c>
      <c r="B311" s="24" t="s">
        <v>215</v>
      </c>
      <c r="C311" s="24" t="s">
        <v>718</v>
      </c>
      <c r="D311" s="24" t="s">
        <v>4538</v>
      </c>
      <c r="E311" s="24">
        <v>255</v>
      </c>
      <c r="F311" s="24">
        <v>30</v>
      </c>
      <c r="G311" s="24">
        <v>7</v>
      </c>
      <c r="H311" s="24">
        <v>28</v>
      </c>
      <c r="I311" s="24">
        <v>4</v>
      </c>
      <c r="J311" s="24">
        <v>0.26</v>
      </c>
      <c r="K311" s="24">
        <v>0.29399999999999998</v>
      </c>
      <c r="L311" s="24">
        <v>66</v>
      </c>
      <c r="M311" s="24">
        <v>14</v>
      </c>
      <c r="N311" s="24">
        <v>1</v>
      </c>
      <c r="O311" s="24">
        <v>12</v>
      </c>
      <c r="P311" s="24">
        <v>56</v>
      </c>
      <c r="Q311" s="24">
        <f t="shared" si="16"/>
        <v>121</v>
      </c>
      <c r="R311" s="24">
        <f t="shared" si="17"/>
        <v>7.1703703703703701</v>
      </c>
      <c r="S311" s="24">
        <f t="shared" si="18"/>
        <v>5.0192592592592584</v>
      </c>
      <c r="T311" s="24">
        <f t="shared" si="19"/>
        <v>5.0192592592592584</v>
      </c>
      <c r="U311" s="21"/>
      <c r="V311" s="23"/>
      <c r="W311" s="25"/>
      <c r="X311" s="20"/>
      <c r="Y311" s="20"/>
      <c r="Z311" s="20"/>
      <c r="AD311" s="8"/>
      <c r="AE311" s="8"/>
      <c r="AF311" s="8"/>
    </row>
    <row r="312" spans="1:32" x14ac:dyDescent="0.25">
      <c r="A312" s="24" t="s">
        <v>156</v>
      </c>
      <c r="B312" s="24" t="s">
        <v>448</v>
      </c>
      <c r="C312" s="24" t="s">
        <v>721</v>
      </c>
      <c r="D312" s="24" t="s">
        <v>3</v>
      </c>
      <c r="E312" s="24">
        <v>289</v>
      </c>
      <c r="F312" s="24">
        <v>36</v>
      </c>
      <c r="G312" s="24">
        <v>9</v>
      </c>
      <c r="H312" s="24">
        <v>32</v>
      </c>
      <c r="I312" s="24">
        <v>5</v>
      </c>
      <c r="J312" s="24">
        <v>0.247</v>
      </c>
      <c r="K312" s="24">
        <v>0.33100000000000002</v>
      </c>
      <c r="L312" s="24">
        <v>71</v>
      </c>
      <c r="M312" s="24">
        <v>15</v>
      </c>
      <c r="N312" s="24">
        <v>1</v>
      </c>
      <c r="O312" s="24">
        <v>36</v>
      </c>
      <c r="P312" s="24">
        <v>83</v>
      </c>
      <c r="Q312" s="24">
        <f t="shared" si="16"/>
        <v>141</v>
      </c>
      <c r="R312" s="24">
        <f t="shared" si="17"/>
        <v>8.3555555555555561</v>
      </c>
      <c r="S312" s="24">
        <f t="shared" si="18"/>
        <v>5.8488888888888892</v>
      </c>
      <c r="T312" s="24">
        <f t="shared" si="19"/>
        <v>5.8488888888888892</v>
      </c>
      <c r="U312" s="21"/>
      <c r="V312" s="23"/>
      <c r="W312" s="25"/>
      <c r="X312" s="20"/>
      <c r="Y312" s="20"/>
      <c r="Z312" s="20"/>
      <c r="AD312" s="8"/>
      <c r="AE312" s="8"/>
      <c r="AF312" s="8"/>
    </row>
    <row r="313" spans="1:32" x14ac:dyDescent="0.25">
      <c r="A313" s="24" t="s">
        <v>1511</v>
      </c>
      <c r="B313" s="24" t="s">
        <v>1512</v>
      </c>
      <c r="C313" s="24" t="s">
        <v>712</v>
      </c>
      <c r="D313" s="24" t="s">
        <v>4500</v>
      </c>
      <c r="E313" s="24">
        <v>220</v>
      </c>
      <c r="F313" s="24">
        <v>35</v>
      </c>
      <c r="G313" s="24">
        <v>4</v>
      </c>
      <c r="H313" s="24">
        <v>20</v>
      </c>
      <c r="I313" s="24">
        <v>13</v>
      </c>
      <c r="J313" s="24">
        <v>0.24299999999999999</v>
      </c>
      <c r="K313" s="24">
        <v>0.318</v>
      </c>
      <c r="L313" s="24">
        <v>53</v>
      </c>
      <c r="M313" s="24">
        <v>11</v>
      </c>
      <c r="N313" s="24">
        <v>2</v>
      </c>
      <c r="O313" s="24">
        <v>24</v>
      </c>
      <c r="P313" s="24">
        <v>61</v>
      </c>
      <c r="Q313" s="24">
        <f t="shared" si="16"/>
        <v>111</v>
      </c>
      <c r="R313" s="24">
        <f t="shared" si="17"/>
        <v>6.5777777777777775</v>
      </c>
      <c r="S313" s="24">
        <f t="shared" si="18"/>
        <v>4.6044444444444439</v>
      </c>
      <c r="T313" s="24">
        <f t="shared" si="19"/>
        <v>4.6044444444444439</v>
      </c>
      <c r="U313" s="21"/>
      <c r="V313" s="23"/>
      <c r="W313" s="25"/>
      <c r="X313" s="20"/>
      <c r="Y313" s="20"/>
      <c r="Z313" s="20"/>
      <c r="AD313" s="8"/>
      <c r="AE313" s="8"/>
      <c r="AF313" s="8"/>
    </row>
    <row r="314" spans="1:32" x14ac:dyDescent="0.25">
      <c r="A314" s="24" t="s">
        <v>1088</v>
      </c>
      <c r="B314" s="24" t="s">
        <v>1087</v>
      </c>
      <c r="C314" s="24" t="s">
        <v>708</v>
      </c>
      <c r="D314" s="24" t="s">
        <v>737</v>
      </c>
      <c r="E314" s="24">
        <v>440</v>
      </c>
      <c r="F314" s="24">
        <v>48</v>
      </c>
      <c r="G314" s="24">
        <v>9</v>
      </c>
      <c r="H314" s="24">
        <v>49</v>
      </c>
      <c r="I314" s="24">
        <v>2</v>
      </c>
      <c r="J314" s="24">
        <v>0.255</v>
      </c>
      <c r="K314" s="24">
        <v>0.312</v>
      </c>
      <c r="L314" s="24">
        <v>112</v>
      </c>
      <c r="M314" s="24">
        <v>20</v>
      </c>
      <c r="N314" s="24">
        <v>2</v>
      </c>
      <c r="O314" s="24">
        <v>36</v>
      </c>
      <c r="P314" s="24">
        <v>75</v>
      </c>
      <c r="Q314" s="24">
        <f t="shared" si="16"/>
        <v>223</v>
      </c>
      <c r="R314" s="24">
        <f t="shared" si="17"/>
        <v>13.214814814814815</v>
      </c>
      <c r="S314" s="24">
        <f t="shared" si="18"/>
        <v>10.571851851851854</v>
      </c>
      <c r="T314" s="24">
        <f t="shared" si="19"/>
        <v>10.571851851851854</v>
      </c>
      <c r="U314" s="21"/>
      <c r="V314" s="23"/>
      <c r="W314" s="25"/>
      <c r="X314" s="20"/>
      <c r="Y314" s="20"/>
      <c r="Z314" s="20"/>
      <c r="AD314" s="8"/>
      <c r="AE314" s="8"/>
      <c r="AF314" s="8"/>
    </row>
    <row r="315" spans="1:32" x14ac:dyDescent="0.25">
      <c r="A315" s="24" t="s">
        <v>207</v>
      </c>
      <c r="B315" s="24" t="s">
        <v>1590</v>
      </c>
      <c r="C315" s="24" t="s">
        <v>717</v>
      </c>
      <c r="D315" s="24" t="s">
        <v>4515</v>
      </c>
      <c r="E315" s="24">
        <v>254</v>
      </c>
      <c r="F315" s="24">
        <v>34</v>
      </c>
      <c r="G315" s="24">
        <v>10</v>
      </c>
      <c r="H315" s="24">
        <v>32</v>
      </c>
      <c r="I315" s="24">
        <v>3</v>
      </c>
      <c r="J315" s="24">
        <v>0.22600000000000001</v>
      </c>
      <c r="K315" s="24">
        <v>0.29799999999999999</v>
      </c>
      <c r="L315" s="24">
        <v>57</v>
      </c>
      <c r="M315" s="24">
        <v>8</v>
      </c>
      <c r="N315" s="24">
        <v>1</v>
      </c>
      <c r="O315" s="24">
        <v>26</v>
      </c>
      <c r="P315" s="24">
        <v>69</v>
      </c>
      <c r="Q315" s="24">
        <f t="shared" si="16"/>
        <v>123</v>
      </c>
      <c r="R315" s="24">
        <f t="shared" si="17"/>
        <v>7.2888888888888888</v>
      </c>
      <c r="S315" s="24">
        <f t="shared" si="18"/>
        <v>5.1022222222222222</v>
      </c>
      <c r="T315" s="24">
        <f t="shared" si="19"/>
        <v>5.1022222222222222</v>
      </c>
      <c r="U315" s="21"/>
      <c r="V315" s="23"/>
      <c r="W315" s="25"/>
      <c r="X315" s="20"/>
      <c r="Y315" s="20"/>
      <c r="Z315" s="20"/>
      <c r="AD315" s="8"/>
      <c r="AE315" s="8"/>
      <c r="AF315" s="8"/>
    </row>
    <row r="316" spans="1:32" x14ac:dyDescent="0.25">
      <c r="A316" s="24" t="s">
        <v>196</v>
      </c>
      <c r="B316" s="24" t="s">
        <v>1240</v>
      </c>
      <c r="C316" s="24" t="s">
        <v>718</v>
      </c>
      <c r="D316" s="24" t="s">
        <v>4500</v>
      </c>
      <c r="E316" s="24">
        <v>257</v>
      </c>
      <c r="F316" s="24">
        <v>32</v>
      </c>
      <c r="G316" s="24">
        <v>6</v>
      </c>
      <c r="H316" s="24">
        <v>26</v>
      </c>
      <c r="I316" s="24">
        <v>12</v>
      </c>
      <c r="J316" s="24">
        <v>0.22800000000000001</v>
      </c>
      <c r="K316" s="24">
        <v>0.26500000000000001</v>
      </c>
      <c r="L316" s="24">
        <v>59</v>
      </c>
      <c r="M316" s="24">
        <v>12</v>
      </c>
      <c r="N316" s="24">
        <v>2</v>
      </c>
      <c r="O316" s="24">
        <v>13</v>
      </c>
      <c r="P316" s="24">
        <v>74</v>
      </c>
      <c r="Q316" s="24">
        <f t="shared" si="16"/>
        <v>102</v>
      </c>
      <c r="R316" s="24">
        <f t="shared" si="17"/>
        <v>6.0444444444444443</v>
      </c>
      <c r="S316" s="24">
        <f t="shared" si="18"/>
        <v>4.2311111111111108</v>
      </c>
      <c r="T316" s="24">
        <f t="shared" si="19"/>
        <v>4.2311111111111108</v>
      </c>
      <c r="U316" s="21"/>
      <c r="V316" s="23"/>
      <c r="W316" s="25"/>
      <c r="X316" s="20"/>
      <c r="Y316" s="20"/>
      <c r="Z316" s="20"/>
      <c r="AD316" s="8"/>
      <c r="AE316" s="8"/>
      <c r="AF316" s="8"/>
    </row>
    <row r="317" spans="1:32" x14ac:dyDescent="0.25">
      <c r="A317" s="24" t="s">
        <v>933</v>
      </c>
      <c r="B317" s="24" t="s">
        <v>853</v>
      </c>
      <c r="C317" s="24" t="s">
        <v>713</v>
      </c>
      <c r="D317" s="24" t="s">
        <v>4508</v>
      </c>
      <c r="E317" s="24">
        <v>249</v>
      </c>
      <c r="F317" s="24">
        <v>34</v>
      </c>
      <c r="G317" s="24">
        <v>4</v>
      </c>
      <c r="H317" s="24">
        <v>24</v>
      </c>
      <c r="I317" s="24">
        <v>9</v>
      </c>
      <c r="J317" s="24">
        <v>0.248</v>
      </c>
      <c r="K317" s="24">
        <v>0.30499999999999999</v>
      </c>
      <c r="L317" s="24">
        <v>62</v>
      </c>
      <c r="M317" s="24">
        <v>9</v>
      </c>
      <c r="N317" s="24">
        <v>2</v>
      </c>
      <c r="O317" s="24">
        <v>20</v>
      </c>
      <c r="P317" s="24">
        <v>59</v>
      </c>
      <c r="Q317" s="24">
        <f t="shared" si="16"/>
        <v>115</v>
      </c>
      <c r="R317" s="24">
        <f t="shared" si="17"/>
        <v>6.8148148148148149</v>
      </c>
      <c r="S317" s="24">
        <f t="shared" si="18"/>
        <v>4.7703703703703697</v>
      </c>
      <c r="T317" s="24">
        <f t="shared" si="19"/>
        <v>4.7703703703703697</v>
      </c>
      <c r="U317" s="21"/>
      <c r="V317" s="23"/>
      <c r="W317" s="25"/>
      <c r="X317" s="20"/>
      <c r="Y317" s="20"/>
      <c r="Z317" s="20"/>
      <c r="AD317" s="8"/>
      <c r="AE317" s="8"/>
      <c r="AF317" s="8"/>
    </row>
    <row r="318" spans="1:32" x14ac:dyDescent="0.25">
      <c r="A318" s="24" t="s">
        <v>277</v>
      </c>
      <c r="B318" s="24" t="s">
        <v>1000</v>
      </c>
      <c r="C318" s="24"/>
      <c r="D318" s="24" t="s">
        <v>4541</v>
      </c>
      <c r="E318" s="24">
        <v>322</v>
      </c>
      <c r="F318" s="24">
        <v>37</v>
      </c>
      <c r="G318" s="24">
        <v>8</v>
      </c>
      <c r="H318" s="24">
        <v>36</v>
      </c>
      <c r="I318" s="24">
        <v>6</v>
      </c>
      <c r="J318" s="24">
        <v>0.23599999999999999</v>
      </c>
      <c r="K318" s="24">
        <v>0.28100000000000003</v>
      </c>
      <c r="L318" s="24">
        <v>76</v>
      </c>
      <c r="M318" s="24">
        <v>17</v>
      </c>
      <c r="N318" s="24">
        <v>2</v>
      </c>
      <c r="O318" s="24">
        <v>20</v>
      </c>
      <c r="P318" s="24">
        <v>78</v>
      </c>
      <c r="Q318" s="24">
        <f t="shared" si="16"/>
        <v>142</v>
      </c>
      <c r="R318" s="24">
        <f t="shared" si="17"/>
        <v>8.4148148148148145</v>
      </c>
      <c r="S318" s="24">
        <f t="shared" si="18"/>
        <v>5.8903703703703698</v>
      </c>
      <c r="T318" s="24">
        <f t="shared" si="19"/>
        <v>5.8903703703703698</v>
      </c>
      <c r="U318" s="21"/>
      <c r="V318" s="23"/>
      <c r="W318" s="25"/>
      <c r="X318" s="20"/>
      <c r="Y318" s="20"/>
      <c r="Z318" s="20"/>
      <c r="AD318" s="8"/>
      <c r="AE318" s="8"/>
      <c r="AF318" s="8"/>
    </row>
    <row r="319" spans="1:32" x14ac:dyDescent="0.25">
      <c r="A319" s="24" t="s">
        <v>203</v>
      </c>
      <c r="B319" s="24" t="s">
        <v>53</v>
      </c>
      <c r="C319" s="24" t="s">
        <v>4496</v>
      </c>
      <c r="D319" s="24" t="s">
        <v>732</v>
      </c>
      <c r="E319" s="24">
        <v>240</v>
      </c>
      <c r="F319" s="24">
        <v>26</v>
      </c>
      <c r="G319" s="24">
        <v>2</v>
      </c>
      <c r="H319" s="24">
        <v>17</v>
      </c>
      <c r="I319" s="24">
        <v>20</v>
      </c>
      <c r="J319" s="24">
        <v>0.253</v>
      </c>
      <c r="K319" s="24">
        <v>0.29399999999999998</v>
      </c>
      <c r="L319" s="24">
        <v>61</v>
      </c>
      <c r="M319" s="24">
        <v>7</v>
      </c>
      <c r="N319" s="24">
        <v>2</v>
      </c>
      <c r="O319" s="24">
        <v>14</v>
      </c>
      <c r="P319" s="24">
        <v>48</v>
      </c>
      <c r="Q319" s="24">
        <f t="shared" si="16"/>
        <v>107</v>
      </c>
      <c r="R319" s="24">
        <f t="shared" si="17"/>
        <v>6.340740740740741</v>
      </c>
      <c r="S319" s="24">
        <f t="shared" si="18"/>
        <v>4.4385185185185181</v>
      </c>
      <c r="T319" s="24">
        <f t="shared" si="19"/>
        <v>4.4385185185185181</v>
      </c>
      <c r="U319" s="21"/>
      <c r="V319" s="23"/>
      <c r="W319" s="25"/>
      <c r="X319" s="20"/>
      <c r="Y319" s="20"/>
      <c r="Z319" s="20"/>
      <c r="AD319" s="8"/>
      <c r="AE319" s="8"/>
      <c r="AF319" s="8"/>
    </row>
    <row r="320" spans="1:32" x14ac:dyDescent="0.25">
      <c r="A320" s="24" t="s">
        <v>1231</v>
      </c>
      <c r="B320" s="24" t="s">
        <v>1169</v>
      </c>
      <c r="C320" s="24" t="s">
        <v>728</v>
      </c>
      <c r="D320" s="24" t="s">
        <v>4540</v>
      </c>
      <c r="E320" s="24">
        <v>317</v>
      </c>
      <c r="F320" s="24">
        <v>36</v>
      </c>
      <c r="G320" s="24">
        <v>4</v>
      </c>
      <c r="H320" s="24">
        <v>29</v>
      </c>
      <c r="I320" s="24">
        <v>7</v>
      </c>
      <c r="J320" s="24">
        <v>0.24199999999999999</v>
      </c>
      <c r="K320" s="24">
        <v>0.32300000000000001</v>
      </c>
      <c r="L320" s="24">
        <v>77</v>
      </c>
      <c r="M320" s="24">
        <v>16</v>
      </c>
      <c r="N320" s="24">
        <v>3</v>
      </c>
      <c r="O320" s="24">
        <v>38</v>
      </c>
      <c r="P320" s="24">
        <v>69</v>
      </c>
      <c r="Q320" s="24">
        <f t="shared" si="16"/>
        <v>152</v>
      </c>
      <c r="R320" s="24">
        <f t="shared" si="17"/>
        <v>9.007407407407408</v>
      </c>
      <c r="S320" s="24">
        <f t="shared" si="18"/>
        <v>6.3051851851851852</v>
      </c>
      <c r="T320" s="24">
        <f t="shared" si="19"/>
        <v>6.3051851851851852</v>
      </c>
      <c r="U320" s="21"/>
      <c r="V320" s="23"/>
      <c r="W320" s="25"/>
      <c r="X320" s="20"/>
      <c r="Y320" s="20"/>
      <c r="Z320" s="20"/>
      <c r="AD320" s="8"/>
      <c r="AE320" s="8"/>
      <c r="AF320" s="8"/>
    </row>
    <row r="321" spans="1:32" x14ac:dyDescent="0.25">
      <c r="A321" s="24" t="s">
        <v>89</v>
      </c>
      <c r="B321" s="24" t="s">
        <v>1399</v>
      </c>
      <c r="C321" s="24" t="s">
        <v>712</v>
      </c>
      <c r="D321" s="24" t="s">
        <v>4521</v>
      </c>
      <c r="E321" s="24">
        <v>227</v>
      </c>
      <c r="F321" s="24">
        <v>31</v>
      </c>
      <c r="G321" s="24">
        <v>8</v>
      </c>
      <c r="H321" s="24">
        <v>25</v>
      </c>
      <c r="I321" s="24">
        <v>4</v>
      </c>
      <c r="J321" s="24">
        <v>0.245</v>
      </c>
      <c r="K321" s="24">
        <v>0.30099999999999999</v>
      </c>
      <c r="L321" s="24">
        <v>56</v>
      </c>
      <c r="M321" s="24">
        <v>10</v>
      </c>
      <c r="N321" s="24">
        <v>1</v>
      </c>
      <c r="O321" s="24">
        <v>18</v>
      </c>
      <c r="P321" s="24">
        <v>67</v>
      </c>
      <c r="Q321" s="24">
        <f t="shared" si="16"/>
        <v>103</v>
      </c>
      <c r="R321" s="24">
        <f t="shared" si="17"/>
        <v>6.1037037037037036</v>
      </c>
      <c r="S321" s="24">
        <f t="shared" si="18"/>
        <v>4.2725925925925923</v>
      </c>
      <c r="T321" s="24">
        <f t="shared" si="19"/>
        <v>4.2725925925925923</v>
      </c>
      <c r="U321" s="21"/>
      <c r="V321" s="23"/>
      <c r="W321" s="25"/>
      <c r="X321" s="20"/>
      <c r="Y321" s="20"/>
      <c r="Z321" s="20"/>
      <c r="AD321" s="8"/>
      <c r="AE321" s="8"/>
      <c r="AF321" s="8"/>
    </row>
    <row r="322" spans="1:32" x14ac:dyDescent="0.25">
      <c r="A322" s="24" t="s">
        <v>1010</v>
      </c>
      <c r="B322" s="24" t="s">
        <v>1149</v>
      </c>
      <c r="C322" s="24" t="s">
        <v>707</v>
      </c>
      <c r="D322" s="24" t="s">
        <v>705</v>
      </c>
      <c r="E322" s="24">
        <v>276</v>
      </c>
      <c r="F322" s="24">
        <v>26</v>
      </c>
      <c r="G322" s="24">
        <v>4</v>
      </c>
      <c r="H322" s="24">
        <v>31</v>
      </c>
      <c r="I322" s="24">
        <v>1</v>
      </c>
      <c r="J322" s="24">
        <v>0.252</v>
      </c>
      <c r="K322" s="24">
        <v>0.317</v>
      </c>
      <c r="L322" s="24">
        <v>70</v>
      </c>
      <c r="M322" s="24">
        <v>13</v>
      </c>
      <c r="N322" s="24">
        <v>1</v>
      </c>
      <c r="O322" s="24">
        <v>26</v>
      </c>
      <c r="P322" s="24">
        <v>52</v>
      </c>
      <c r="Q322" s="24">
        <f t="shared" si="16"/>
        <v>129</v>
      </c>
      <c r="R322" s="24">
        <f t="shared" si="17"/>
        <v>7.6444444444444448</v>
      </c>
      <c r="S322" s="24">
        <f t="shared" si="18"/>
        <v>5.3511111111111109</v>
      </c>
      <c r="T322" s="24">
        <f t="shared" si="19"/>
        <v>5.3511111111111109</v>
      </c>
      <c r="U322" s="21"/>
      <c r="V322" s="23"/>
      <c r="W322" s="25"/>
      <c r="X322" s="20"/>
      <c r="Y322" s="20"/>
      <c r="Z322" s="20"/>
      <c r="AD322" s="8"/>
      <c r="AE322" s="8"/>
      <c r="AF322" s="8"/>
    </row>
    <row r="323" spans="1:32" x14ac:dyDescent="0.25">
      <c r="A323" s="24" t="s">
        <v>207</v>
      </c>
      <c r="B323" s="24" t="s">
        <v>348</v>
      </c>
      <c r="C323" s="24" t="s">
        <v>724</v>
      </c>
      <c r="D323" s="24" t="s">
        <v>4510</v>
      </c>
      <c r="E323" s="24">
        <v>244</v>
      </c>
      <c r="F323" s="24">
        <v>30</v>
      </c>
      <c r="G323" s="24">
        <v>8</v>
      </c>
      <c r="H323" s="24">
        <v>30</v>
      </c>
      <c r="I323" s="24">
        <v>5</v>
      </c>
      <c r="J323" s="24">
        <v>0.23200000000000001</v>
      </c>
      <c r="K323" s="24">
        <v>0.29799999999999999</v>
      </c>
      <c r="L323" s="24">
        <v>57</v>
      </c>
      <c r="M323" s="24">
        <v>10</v>
      </c>
      <c r="N323" s="24">
        <v>4</v>
      </c>
      <c r="O323" s="24">
        <v>23</v>
      </c>
      <c r="P323" s="24">
        <v>82</v>
      </c>
      <c r="Q323" s="24">
        <f t="shared" ref="Q323:Q386" si="20">F323+H323+I323+(L323-M323-N323-G323)+2*M323+3*N323+4*G323+O323-P323</f>
        <v>105</v>
      </c>
      <c r="R323" s="24">
        <f t="shared" ref="R323:R386" si="21">Q323/16.875</f>
        <v>6.2222222222222223</v>
      </c>
      <c r="S323" s="24">
        <f t="shared" ref="S323:S386" si="22">IF(Q323 &gt;= 500,R323*1.1,IF(Q323 &gt; 400,R323,IF(Q323&gt;300,R323*0.9,IF(Q323&gt;200,R323*0.8,IF(Q323&gt;100,R323*0.7,R323*0.6)))))</f>
        <v>4.3555555555555552</v>
      </c>
      <c r="T323" s="24">
        <f t="shared" ref="T323:T386" si="23">IF(S323 &lt; 1.5,1,S323)</f>
        <v>4.3555555555555552</v>
      </c>
      <c r="U323" s="21"/>
      <c r="V323" s="23"/>
      <c r="W323" s="25"/>
      <c r="X323" s="20"/>
      <c r="Y323" s="20"/>
      <c r="Z323" s="20"/>
      <c r="AD323" s="8"/>
      <c r="AE323" s="8"/>
      <c r="AF323" s="8"/>
    </row>
    <row r="324" spans="1:32" x14ac:dyDescent="0.25">
      <c r="A324" s="24" t="s">
        <v>188</v>
      </c>
      <c r="B324" s="24" t="s">
        <v>221</v>
      </c>
      <c r="C324" s="24" t="s">
        <v>699</v>
      </c>
      <c r="D324" s="24" t="s">
        <v>4542</v>
      </c>
      <c r="E324" s="24">
        <v>257</v>
      </c>
      <c r="F324" s="24">
        <v>30</v>
      </c>
      <c r="G324" s="24">
        <v>7</v>
      </c>
      <c r="H324" s="24">
        <v>31</v>
      </c>
      <c r="I324" s="24">
        <v>6</v>
      </c>
      <c r="J324" s="24">
        <v>0.23400000000000001</v>
      </c>
      <c r="K324" s="24">
        <v>0.29899999999999999</v>
      </c>
      <c r="L324" s="24">
        <v>60</v>
      </c>
      <c r="M324" s="24">
        <v>12</v>
      </c>
      <c r="N324" s="24">
        <v>1</v>
      </c>
      <c r="O324" s="24">
        <v>24</v>
      </c>
      <c r="P324" s="24">
        <v>69</v>
      </c>
      <c r="Q324" s="24">
        <f t="shared" si="20"/>
        <v>117</v>
      </c>
      <c r="R324" s="24">
        <f t="shared" si="21"/>
        <v>6.9333333333333336</v>
      </c>
      <c r="S324" s="24">
        <f t="shared" si="22"/>
        <v>4.8533333333333335</v>
      </c>
      <c r="T324" s="24">
        <f t="shared" si="23"/>
        <v>4.8533333333333335</v>
      </c>
      <c r="U324" s="21"/>
      <c r="V324" s="23"/>
      <c r="W324" s="25"/>
      <c r="X324" s="20"/>
      <c r="Y324" s="20"/>
      <c r="Z324" s="20"/>
      <c r="AD324" s="8"/>
      <c r="AE324" s="8"/>
      <c r="AF324" s="8"/>
    </row>
    <row r="325" spans="1:32" x14ac:dyDescent="0.25">
      <c r="A325" s="24" t="s">
        <v>132</v>
      </c>
      <c r="B325" s="24" t="s">
        <v>1522</v>
      </c>
      <c r="C325" s="24" t="s">
        <v>722</v>
      </c>
      <c r="D325" s="24" t="s">
        <v>4504</v>
      </c>
      <c r="E325" s="24">
        <v>256</v>
      </c>
      <c r="F325" s="24">
        <v>30</v>
      </c>
      <c r="G325" s="24">
        <v>6</v>
      </c>
      <c r="H325" s="24">
        <v>28</v>
      </c>
      <c r="I325" s="24">
        <v>10</v>
      </c>
      <c r="J325" s="24">
        <v>0.255</v>
      </c>
      <c r="K325" s="24">
        <v>0.29499999999999998</v>
      </c>
      <c r="L325" s="24">
        <v>65</v>
      </c>
      <c r="M325" s="24">
        <v>10</v>
      </c>
      <c r="N325" s="24">
        <v>2</v>
      </c>
      <c r="O325" s="24">
        <v>15</v>
      </c>
      <c r="P325" s="24">
        <v>53</v>
      </c>
      <c r="Q325" s="24">
        <f t="shared" si="20"/>
        <v>127</v>
      </c>
      <c r="R325" s="24">
        <f t="shared" si="21"/>
        <v>7.5259259259259261</v>
      </c>
      <c r="S325" s="24">
        <f t="shared" si="22"/>
        <v>5.268148148148148</v>
      </c>
      <c r="T325" s="24">
        <f t="shared" si="23"/>
        <v>5.268148148148148</v>
      </c>
      <c r="U325" s="21"/>
      <c r="V325" s="23"/>
      <c r="W325" s="25"/>
      <c r="X325" s="20"/>
      <c r="Y325" s="20"/>
      <c r="Z325" s="20"/>
      <c r="AD325" s="8"/>
      <c r="AE325" s="8"/>
      <c r="AF325" s="8"/>
    </row>
    <row r="326" spans="1:32" x14ac:dyDescent="0.25">
      <c r="A326" s="24" t="s">
        <v>2498</v>
      </c>
      <c r="B326" s="24" t="s">
        <v>2499</v>
      </c>
      <c r="C326" s="24" t="s">
        <v>711</v>
      </c>
      <c r="D326" s="24" t="s">
        <v>705</v>
      </c>
      <c r="E326" s="24">
        <v>229</v>
      </c>
      <c r="F326" s="24">
        <v>26</v>
      </c>
      <c r="G326" s="24">
        <v>4</v>
      </c>
      <c r="H326" s="24">
        <v>22</v>
      </c>
      <c r="I326" s="24">
        <v>2</v>
      </c>
      <c r="J326" s="24">
        <v>0.26600000000000001</v>
      </c>
      <c r="K326" s="24">
        <v>0.32900000000000001</v>
      </c>
      <c r="L326" s="24">
        <v>61</v>
      </c>
      <c r="M326" s="24">
        <v>11</v>
      </c>
      <c r="N326" s="24">
        <v>1</v>
      </c>
      <c r="O326" s="24">
        <v>22</v>
      </c>
      <c r="P326" s="24">
        <v>57</v>
      </c>
      <c r="Q326" s="24">
        <f t="shared" si="20"/>
        <v>101</v>
      </c>
      <c r="R326" s="24">
        <f t="shared" si="21"/>
        <v>5.9851851851851849</v>
      </c>
      <c r="S326" s="24">
        <f t="shared" si="22"/>
        <v>4.1896296296296294</v>
      </c>
      <c r="T326" s="24">
        <f t="shared" si="23"/>
        <v>4.1896296296296294</v>
      </c>
      <c r="U326" s="21"/>
      <c r="V326" s="23"/>
      <c r="W326" s="25"/>
      <c r="X326" s="20"/>
      <c r="Y326" s="20"/>
      <c r="Z326" s="20"/>
      <c r="AD326" s="8"/>
      <c r="AE326" s="8"/>
      <c r="AF326" s="8"/>
    </row>
    <row r="327" spans="1:32" x14ac:dyDescent="0.25">
      <c r="A327" s="24" t="s">
        <v>1147</v>
      </c>
      <c r="B327" s="24" t="s">
        <v>585</v>
      </c>
      <c r="C327" s="24" t="s">
        <v>722</v>
      </c>
      <c r="D327" s="24" t="s">
        <v>735</v>
      </c>
      <c r="E327" s="24">
        <v>267</v>
      </c>
      <c r="F327" s="24">
        <v>32</v>
      </c>
      <c r="G327" s="24">
        <v>7</v>
      </c>
      <c r="H327" s="24">
        <v>29</v>
      </c>
      <c r="I327" s="24">
        <v>7</v>
      </c>
      <c r="J327" s="24">
        <v>0.23</v>
      </c>
      <c r="K327" s="24">
        <v>0.29499999999999998</v>
      </c>
      <c r="L327" s="24">
        <v>61</v>
      </c>
      <c r="M327" s="24">
        <v>15</v>
      </c>
      <c r="N327" s="24">
        <v>1</v>
      </c>
      <c r="O327" s="24">
        <v>25</v>
      </c>
      <c r="P327" s="24">
        <v>89</v>
      </c>
      <c r="Q327" s="24">
        <f t="shared" si="20"/>
        <v>103</v>
      </c>
      <c r="R327" s="24">
        <f t="shared" si="21"/>
        <v>6.1037037037037036</v>
      </c>
      <c r="S327" s="24">
        <f t="shared" si="22"/>
        <v>4.2725925925925923</v>
      </c>
      <c r="T327" s="24">
        <f t="shared" si="23"/>
        <v>4.2725925925925923</v>
      </c>
      <c r="U327" s="21"/>
      <c r="V327" s="23"/>
      <c r="W327" s="25"/>
      <c r="X327" s="20"/>
      <c r="Y327" s="20"/>
      <c r="Z327" s="20"/>
      <c r="AD327" s="8"/>
      <c r="AE327" s="8"/>
      <c r="AF327" s="8"/>
    </row>
    <row r="328" spans="1:32" x14ac:dyDescent="0.25">
      <c r="A328" s="24" t="s">
        <v>739</v>
      </c>
      <c r="B328" s="24" t="s">
        <v>1503</v>
      </c>
      <c r="C328" s="24" t="s">
        <v>723</v>
      </c>
      <c r="D328" s="24" t="s">
        <v>4543</v>
      </c>
      <c r="E328" s="24">
        <v>242</v>
      </c>
      <c r="F328" s="24">
        <v>31</v>
      </c>
      <c r="G328" s="24">
        <v>4</v>
      </c>
      <c r="H328" s="24">
        <v>25</v>
      </c>
      <c r="I328" s="24">
        <v>4</v>
      </c>
      <c r="J328" s="24">
        <v>0.26300000000000001</v>
      </c>
      <c r="K328" s="24">
        <v>0.32400000000000001</v>
      </c>
      <c r="L328" s="24">
        <v>64</v>
      </c>
      <c r="M328" s="24">
        <v>13</v>
      </c>
      <c r="N328" s="24">
        <v>1</v>
      </c>
      <c r="O328" s="24">
        <v>22</v>
      </c>
      <c r="P328" s="24">
        <v>48</v>
      </c>
      <c r="Q328" s="24">
        <f t="shared" si="20"/>
        <v>125</v>
      </c>
      <c r="R328" s="24">
        <f t="shared" si="21"/>
        <v>7.4074074074074074</v>
      </c>
      <c r="S328" s="24">
        <f t="shared" si="22"/>
        <v>5.1851851851851851</v>
      </c>
      <c r="T328" s="24">
        <f t="shared" si="23"/>
        <v>5.1851851851851851</v>
      </c>
      <c r="U328" s="21"/>
      <c r="V328" s="23"/>
      <c r="W328" s="25"/>
      <c r="X328" s="20"/>
      <c r="Y328" s="20"/>
      <c r="Z328" s="20"/>
      <c r="AD328" s="8"/>
      <c r="AE328" s="8"/>
      <c r="AF328" s="8"/>
    </row>
    <row r="329" spans="1:32" x14ac:dyDescent="0.25">
      <c r="A329" s="24" t="s">
        <v>158</v>
      </c>
      <c r="B329" s="24" t="s">
        <v>1510</v>
      </c>
      <c r="C329" s="24" t="s">
        <v>720</v>
      </c>
      <c r="D329" s="24" t="s">
        <v>1</v>
      </c>
      <c r="E329" s="24">
        <v>211</v>
      </c>
      <c r="F329" s="24">
        <v>27</v>
      </c>
      <c r="G329" s="24">
        <v>8</v>
      </c>
      <c r="H329" s="24">
        <v>30</v>
      </c>
      <c r="I329" s="24">
        <v>2</v>
      </c>
      <c r="J329" s="24">
        <v>0.245</v>
      </c>
      <c r="K329" s="24">
        <v>0.29599999999999999</v>
      </c>
      <c r="L329" s="24">
        <v>52</v>
      </c>
      <c r="M329" s="24">
        <v>11</v>
      </c>
      <c r="N329" s="24">
        <v>1</v>
      </c>
      <c r="O329" s="24">
        <v>16</v>
      </c>
      <c r="P329" s="24">
        <v>55</v>
      </c>
      <c r="Q329" s="24">
        <f t="shared" si="20"/>
        <v>109</v>
      </c>
      <c r="R329" s="24">
        <f t="shared" si="21"/>
        <v>6.4592592592592597</v>
      </c>
      <c r="S329" s="24">
        <f t="shared" si="22"/>
        <v>4.5214814814814819</v>
      </c>
      <c r="T329" s="24">
        <f t="shared" si="23"/>
        <v>4.5214814814814819</v>
      </c>
      <c r="U329" s="21"/>
      <c r="V329" s="23"/>
      <c r="W329" s="25"/>
      <c r="X329" s="20"/>
      <c r="Y329" s="20"/>
      <c r="Z329" s="20"/>
      <c r="AD329" s="8"/>
      <c r="AE329" s="8"/>
      <c r="AF329" s="8"/>
    </row>
    <row r="330" spans="1:32" x14ac:dyDescent="0.25">
      <c r="A330" s="24" t="s">
        <v>407</v>
      </c>
      <c r="B330" s="24" t="s">
        <v>406</v>
      </c>
      <c r="C330" s="24" t="s">
        <v>722</v>
      </c>
      <c r="D330" s="24" t="s">
        <v>705</v>
      </c>
      <c r="E330" s="24">
        <v>210</v>
      </c>
      <c r="F330" s="24">
        <v>24</v>
      </c>
      <c r="G330" s="24">
        <v>10</v>
      </c>
      <c r="H330" s="24">
        <v>25</v>
      </c>
      <c r="I330" s="24">
        <v>0</v>
      </c>
      <c r="J330" s="24">
        <v>0.23499999999999999</v>
      </c>
      <c r="K330" s="24">
        <v>0.29299999999999998</v>
      </c>
      <c r="L330" s="24">
        <v>49</v>
      </c>
      <c r="M330" s="24">
        <v>10</v>
      </c>
      <c r="N330" s="24">
        <v>0</v>
      </c>
      <c r="O330" s="24">
        <v>17</v>
      </c>
      <c r="P330" s="24">
        <v>65</v>
      </c>
      <c r="Q330" s="24">
        <f t="shared" si="20"/>
        <v>90</v>
      </c>
      <c r="R330" s="24">
        <f t="shared" si="21"/>
        <v>5.333333333333333</v>
      </c>
      <c r="S330" s="24">
        <f t="shared" si="22"/>
        <v>3.1999999999999997</v>
      </c>
      <c r="T330" s="24">
        <f t="shared" si="23"/>
        <v>3.1999999999999997</v>
      </c>
      <c r="U330" s="21"/>
      <c r="V330" s="23"/>
      <c r="W330" s="25"/>
      <c r="X330" s="20"/>
      <c r="Y330" s="20"/>
      <c r="Z330" s="20"/>
      <c r="AD330" s="8"/>
      <c r="AE330" s="8"/>
      <c r="AF330" s="8"/>
    </row>
    <row r="331" spans="1:32" x14ac:dyDescent="0.25">
      <c r="A331" s="24" t="s">
        <v>132</v>
      </c>
      <c r="B331" s="24" t="s">
        <v>896</v>
      </c>
      <c r="C331" s="24" t="s">
        <v>715</v>
      </c>
      <c r="D331" s="24" t="s">
        <v>4515</v>
      </c>
      <c r="E331" s="24">
        <v>277</v>
      </c>
      <c r="F331" s="24">
        <v>31</v>
      </c>
      <c r="G331" s="24">
        <v>8</v>
      </c>
      <c r="H331" s="24">
        <v>31</v>
      </c>
      <c r="I331" s="24">
        <v>4</v>
      </c>
      <c r="J331" s="24">
        <v>0.23200000000000001</v>
      </c>
      <c r="K331" s="24">
        <v>0.28599999999999998</v>
      </c>
      <c r="L331" s="24">
        <v>64</v>
      </c>
      <c r="M331" s="24">
        <v>10</v>
      </c>
      <c r="N331" s="24">
        <v>2</v>
      </c>
      <c r="O331" s="24">
        <v>21</v>
      </c>
      <c r="P331" s="24">
        <v>73</v>
      </c>
      <c r="Q331" s="24">
        <f t="shared" si="20"/>
        <v>116</v>
      </c>
      <c r="R331" s="24">
        <f t="shared" si="21"/>
        <v>6.8740740740740742</v>
      </c>
      <c r="S331" s="24">
        <f t="shared" si="22"/>
        <v>4.811851851851852</v>
      </c>
      <c r="T331" s="24">
        <f t="shared" si="23"/>
        <v>4.811851851851852</v>
      </c>
      <c r="U331" s="21"/>
      <c r="V331" s="23"/>
      <c r="W331" s="25"/>
      <c r="X331" s="20"/>
      <c r="Y331" s="20"/>
      <c r="Z331" s="20"/>
      <c r="AD331" s="8"/>
      <c r="AE331" s="8"/>
      <c r="AF331" s="8"/>
    </row>
    <row r="332" spans="1:32" x14ac:dyDescent="0.25">
      <c r="A332" s="24" t="s">
        <v>1079</v>
      </c>
      <c r="B332" s="24" t="s">
        <v>1078</v>
      </c>
      <c r="C332" s="24" t="s">
        <v>846</v>
      </c>
      <c r="D332" s="24" t="s">
        <v>737</v>
      </c>
      <c r="E332" s="24">
        <v>517</v>
      </c>
      <c r="F332" s="24">
        <v>52</v>
      </c>
      <c r="G332" s="24">
        <v>4</v>
      </c>
      <c r="H332" s="24">
        <v>45</v>
      </c>
      <c r="I332" s="24">
        <v>4</v>
      </c>
      <c r="J332" s="24">
        <v>0.25700000000000001</v>
      </c>
      <c r="K332" s="24">
        <v>0.29799999999999999</v>
      </c>
      <c r="L332" s="24">
        <v>133</v>
      </c>
      <c r="M332" s="24">
        <v>20</v>
      </c>
      <c r="N332" s="24">
        <v>6</v>
      </c>
      <c r="O332" s="24">
        <v>30</v>
      </c>
      <c r="P332" s="24">
        <v>80</v>
      </c>
      <c r="Q332" s="24">
        <f t="shared" si="20"/>
        <v>228</v>
      </c>
      <c r="R332" s="24">
        <f t="shared" si="21"/>
        <v>13.511111111111111</v>
      </c>
      <c r="S332" s="24">
        <f t="shared" si="22"/>
        <v>10.808888888888889</v>
      </c>
      <c r="T332" s="24">
        <f t="shared" si="23"/>
        <v>10.808888888888889</v>
      </c>
      <c r="U332" s="21"/>
      <c r="V332" s="23"/>
      <c r="W332" s="25"/>
      <c r="X332" s="20"/>
      <c r="Y332" s="20"/>
      <c r="Z332" s="20"/>
      <c r="AD332" s="8"/>
      <c r="AE332" s="8"/>
      <c r="AF332" s="8"/>
    </row>
    <row r="333" spans="1:32" x14ac:dyDescent="0.25">
      <c r="A333" s="24" t="s">
        <v>1833</v>
      </c>
      <c r="B333" s="24" t="s">
        <v>401</v>
      </c>
      <c r="C333" s="24" t="s">
        <v>721</v>
      </c>
      <c r="D333" s="24" t="s">
        <v>1</v>
      </c>
      <c r="E333" s="24">
        <v>317</v>
      </c>
      <c r="F333" s="24">
        <v>38</v>
      </c>
      <c r="G333" s="24">
        <v>8</v>
      </c>
      <c r="H333" s="24">
        <v>41</v>
      </c>
      <c r="I333" s="24">
        <v>1</v>
      </c>
      <c r="J333" s="24">
        <v>0.25800000000000001</v>
      </c>
      <c r="K333" s="24">
        <v>0.308</v>
      </c>
      <c r="L333" s="24">
        <v>82</v>
      </c>
      <c r="M333" s="24">
        <v>17</v>
      </c>
      <c r="N333" s="24">
        <v>1</v>
      </c>
      <c r="O333" s="24">
        <v>23</v>
      </c>
      <c r="P333" s="24">
        <v>64</v>
      </c>
      <c r="Q333" s="24">
        <f t="shared" si="20"/>
        <v>164</v>
      </c>
      <c r="R333" s="24">
        <f t="shared" si="21"/>
        <v>9.7185185185185183</v>
      </c>
      <c r="S333" s="24">
        <f t="shared" si="22"/>
        <v>6.8029629629629627</v>
      </c>
      <c r="T333" s="24">
        <f t="shared" si="23"/>
        <v>6.8029629629629627</v>
      </c>
      <c r="U333" s="21"/>
      <c r="V333" s="23"/>
      <c r="W333" s="25"/>
      <c r="X333" s="20"/>
      <c r="Y333" s="20"/>
      <c r="Z333" s="20"/>
      <c r="AD333" s="8"/>
      <c r="AE333" s="8"/>
      <c r="AF333" s="8"/>
    </row>
    <row r="334" spans="1:32" x14ac:dyDescent="0.25">
      <c r="A334" s="24" t="s">
        <v>103</v>
      </c>
      <c r="B334" s="24" t="s">
        <v>314</v>
      </c>
      <c r="C334" s="24" t="s">
        <v>716</v>
      </c>
      <c r="D334" s="24" t="s">
        <v>705</v>
      </c>
      <c r="E334" s="24">
        <v>201</v>
      </c>
      <c r="F334" s="24">
        <v>23</v>
      </c>
      <c r="G334" s="24">
        <v>7</v>
      </c>
      <c r="H334" s="24">
        <v>28</v>
      </c>
      <c r="I334" s="24">
        <v>1</v>
      </c>
      <c r="J334" s="24">
        <v>0.23300000000000001</v>
      </c>
      <c r="K334" s="24">
        <v>0.32300000000000001</v>
      </c>
      <c r="L334" s="24">
        <v>47</v>
      </c>
      <c r="M334" s="24">
        <v>7</v>
      </c>
      <c r="N334" s="24">
        <v>0</v>
      </c>
      <c r="O334" s="24">
        <v>27</v>
      </c>
      <c r="P334" s="24">
        <v>50</v>
      </c>
      <c r="Q334" s="24">
        <f t="shared" si="20"/>
        <v>104</v>
      </c>
      <c r="R334" s="24">
        <f t="shared" si="21"/>
        <v>6.162962962962963</v>
      </c>
      <c r="S334" s="24">
        <f t="shared" si="22"/>
        <v>4.3140740740740737</v>
      </c>
      <c r="T334" s="24">
        <f t="shared" si="23"/>
        <v>4.3140740740740737</v>
      </c>
      <c r="U334" s="21"/>
      <c r="V334" s="23"/>
      <c r="W334" s="25"/>
      <c r="X334" s="20"/>
      <c r="Y334" s="20"/>
      <c r="Z334" s="20"/>
      <c r="AD334" s="8"/>
      <c r="AE334" s="8"/>
      <c r="AF334" s="8"/>
    </row>
    <row r="335" spans="1:32" x14ac:dyDescent="0.25">
      <c r="A335" s="24" t="s">
        <v>164</v>
      </c>
      <c r="B335" s="24" t="s">
        <v>166</v>
      </c>
      <c r="C335" s="24" t="s">
        <v>710</v>
      </c>
      <c r="D335" s="24" t="s">
        <v>3</v>
      </c>
      <c r="E335" s="24">
        <v>270</v>
      </c>
      <c r="F335" s="24">
        <v>29</v>
      </c>
      <c r="G335" s="24">
        <v>9</v>
      </c>
      <c r="H335" s="24">
        <v>36</v>
      </c>
      <c r="I335" s="24">
        <v>0</v>
      </c>
      <c r="J335" s="24">
        <v>0.25</v>
      </c>
      <c r="K335" s="24">
        <v>0.28299999999999997</v>
      </c>
      <c r="L335" s="24">
        <v>68</v>
      </c>
      <c r="M335" s="24">
        <v>24</v>
      </c>
      <c r="N335" s="24">
        <v>0</v>
      </c>
      <c r="O335" s="24">
        <v>13</v>
      </c>
      <c r="P335" s="24">
        <v>52</v>
      </c>
      <c r="Q335" s="24">
        <f t="shared" si="20"/>
        <v>145</v>
      </c>
      <c r="R335" s="24">
        <f t="shared" si="21"/>
        <v>8.5925925925925934</v>
      </c>
      <c r="S335" s="24">
        <f t="shared" si="22"/>
        <v>6.0148148148148151</v>
      </c>
      <c r="T335" s="24">
        <f t="shared" si="23"/>
        <v>6.0148148148148151</v>
      </c>
      <c r="U335" s="21"/>
      <c r="V335" s="23"/>
      <c r="W335" s="25"/>
      <c r="X335" s="20"/>
      <c r="Y335" s="20"/>
      <c r="Z335" s="20"/>
      <c r="AD335" s="8"/>
      <c r="AE335" s="8"/>
      <c r="AF335" s="8"/>
    </row>
    <row r="336" spans="1:32" x14ac:dyDescent="0.25">
      <c r="A336" s="24" t="s">
        <v>1547</v>
      </c>
      <c r="B336" s="24" t="s">
        <v>1548</v>
      </c>
      <c r="C336" s="24" t="s">
        <v>703</v>
      </c>
      <c r="D336" s="24" t="s">
        <v>4510</v>
      </c>
      <c r="E336" s="24">
        <v>240</v>
      </c>
      <c r="F336" s="24">
        <v>27</v>
      </c>
      <c r="G336" s="24">
        <v>6</v>
      </c>
      <c r="H336" s="24">
        <v>25</v>
      </c>
      <c r="I336" s="24">
        <v>6</v>
      </c>
      <c r="J336" s="24">
        <v>0.251</v>
      </c>
      <c r="K336" s="24">
        <v>0.27800000000000002</v>
      </c>
      <c r="L336" s="24">
        <v>60</v>
      </c>
      <c r="M336" s="24">
        <v>10</v>
      </c>
      <c r="N336" s="24">
        <v>4</v>
      </c>
      <c r="O336" s="24">
        <v>9</v>
      </c>
      <c r="P336" s="24">
        <v>54</v>
      </c>
      <c r="Q336" s="24">
        <f t="shared" si="20"/>
        <v>109</v>
      </c>
      <c r="R336" s="24">
        <f t="shared" si="21"/>
        <v>6.4592592592592597</v>
      </c>
      <c r="S336" s="24">
        <f t="shared" si="22"/>
        <v>4.5214814814814819</v>
      </c>
      <c r="T336" s="24">
        <f t="shared" si="23"/>
        <v>4.5214814814814819</v>
      </c>
      <c r="U336" s="21"/>
      <c r="V336" s="23"/>
      <c r="W336" s="25"/>
      <c r="X336" s="20"/>
      <c r="Y336" s="20"/>
      <c r="Z336" s="20"/>
      <c r="AD336" s="8"/>
      <c r="AE336" s="8"/>
      <c r="AF336" s="8"/>
    </row>
    <row r="337" spans="1:32" x14ac:dyDescent="0.25">
      <c r="A337" s="24" t="s">
        <v>1526</v>
      </c>
      <c r="B337" s="24" t="s">
        <v>1527</v>
      </c>
      <c r="C337" s="24" t="s">
        <v>715</v>
      </c>
      <c r="D337" s="24" t="s">
        <v>4515</v>
      </c>
      <c r="E337" s="24">
        <v>281</v>
      </c>
      <c r="F337" s="24">
        <v>31</v>
      </c>
      <c r="G337" s="24">
        <v>6</v>
      </c>
      <c r="H337" s="24">
        <v>27</v>
      </c>
      <c r="I337" s="24">
        <v>6</v>
      </c>
      <c r="J337" s="24">
        <v>0.24</v>
      </c>
      <c r="K337" s="24">
        <v>0.28199999999999997</v>
      </c>
      <c r="L337" s="24">
        <v>67</v>
      </c>
      <c r="M337" s="24">
        <v>18</v>
      </c>
      <c r="N337" s="24">
        <v>2</v>
      </c>
      <c r="O337" s="24">
        <v>17</v>
      </c>
      <c r="P337" s="24">
        <v>83</v>
      </c>
      <c r="Q337" s="24">
        <f t="shared" si="20"/>
        <v>105</v>
      </c>
      <c r="R337" s="24">
        <f t="shared" si="21"/>
        <v>6.2222222222222223</v>
      </c>
      <c r="S337" s="24">
        <f t="shared" si="22"/>
        <v>4.3555555555555552</v>
      </c>
      <c r="T337" s="24">
        <f t="shared" si="23"/>
        <v>4.3555555555555552</v>
      </c>
      <c r="U337" s="21"/>
      <c r="V337" s="23"/>
      <c r="W337" s="25"/>
      <c r="X337" s="20"/>
      <c r="Y337" s="20"/>
      <c r="Z337" s="20"/>
      <c r="AD337" s="8"/>
      <c r="AE337" s="8"/>
      <c r="AF337" s="8"/>
    </row>
    <row r="338" spans="1:32" x14ac:dyDescent="0.25">
      <c r="A338" s="24" t="s">
        <v>83</v>
      </c>
      <c r="B338" s="24" t="s">
        <v>486</v>
      </c>
      <c r="C338" s="24" t="s">
        <v>4496</v>
      </c>
      <c r="D338" s="24" t="s">
        <v>732</v>
      </c>
      <c r="E338" s="24">
        <v>221</v>
      </c>
      <c r="F338" s="24">
        <v>26</v>
      </c>
      <c r="G338" s="24">
        <v>7</v>
      </c>
      <c r="H338" s="24">
        <v>24</v>
      </c>
      <c r="I338" s="24">
        <v>10</v>
      </c>
      <c r="J338" s="24">
        <v>0.22800000000000001</v>
      </c>
      <c r="K338" s="24">
        <v>0.28699999999999998</v>
      </c>
      <c r="L338" s="24">
        <v>51</v>
      </c>
      <c r="M338" s="24">
        <v>10</v>
      </c>
      <c r="N338" s="24">
        <v>1</v>
      </c>
      <c r="O338" s="24">
        <v>18</v>
      </c>
      <c r="P338" s="24">
        <v>78</v>
      </c>
      <c r="Q338" s="24">
        <f t="shared" si="20"/>
        <v>84</v>
      </c>
      <c r="R338" s="24">
        <f t="shared" si="21"/>
        <v>4.9777777777777779</v>
      </c>
      <c r="S338" s="24">
        <f t="shared" si="22"/>
        <v>2.9866666666666668</v>
      </c>
      <c r="T338" s="24">
        <f t="shared" si="23"/>
        <v>2.9866666666666668</v>
      </c>
      <c r="U338" s="21"/>
      <c r="V338" s="23"/>
      <c r="W338" s="25"/>
      <c r="X338" s="20"/>
      <c r="Y338" s="20"/>
      <c r="Z338" s="20"/>
      <c r="AD338" s="8"/>
      <c r="AE338" s="8"/>
      <c r="AF338" s="8"/>
    </row>
    <row r="339" spans="1:32" x14ac:dyDescent="0.25">
      <c r="A339" s="24" t="s">
        <v>512</v>
      </c>
      <c r="B339" s="24" t="s">
        <v>1413</v>
      </c>
      <c r="C339" s="24" t="s">
        <v>707</v>
      </c>
      <c r="D339" s="24" t="s">
        <v>4508</v>
      </c>
      <c r="E339" s="24">
        <v>196</v>
      </c>
      <c r="F339" s="24">
        <v>25</v>
      </c>
      <c r="G339" s="24">
        <v>6</v>
      </c>
      <c r="H339" s="24">
        <v>25</v>
      </c>
      <c r="I339" s="24">
        <v>1</v>
      </c>
      <c r="J339" s="24">
        <v>0.27400000000000002</v>
      </c>
      <c r="K339" s="24">
        <v>0.36</v>
      </c>
      <c r="L339" s="24">
        <v>54</v>
      </c>
      <c r="M339" s="24">
        <v>11</v>
      </c>
      <c r="N339" s="24">
        <v>1</v>
      </c>
      <c r="O339" s="24">
        <v>26</v>
      </c>
      <c r="P339" s="24">
        <v>42</v>
      </c>
      <c r="Q339" s="24">
        <f t="shared" si="20"/>
        <v>120</v>
      </c>
      <c r="R339" s="24">
        <f t="shared" si="21"/>
        <v>7.1111111111111107</v>
      </c>
      <c r="S339" s="24">
        <f t="shared" si="22"/>
        <v>4.977777777777777</v>
      </c>
      <c r="T339" s="24">
        <f t="shared" si="23"/>
        <v>4.977777777777777</v>
      </c>
      <c r="U339" s="21"/>
      <c r="V339" s="23"/>
      <c r="W339" s="25"/>
      <c r="X339" s="20"/>
      <c r="Y339" s="20"/>
      <c r="Z339" s="20"/>
      <c r="AD339" s="8"/>
      <c r="AE339" s="8"/>
      <c r="AF339" s="8"/>
    </row>
    <row r="340" spans="1:32" x14ac:dyDescent="0.25">
      <c r="A340" s="24" t="s">
        <v>68</v>
      </c>
      <c r="B340" s="24" t="s">
        <v>788</v>
      </c>
      <c r="C340" s="24" t="s">
        <v>699</v>
      </c>
      <c r="D340" s="24" t="s">
        <v>1</v>
      </c>
      <c r="E340" s="24">
        <v>280</v>
      </c>
      <c r="F340" s="24">
        <v>39</v>
      </c>
      <c r="G340" s="24">
        <v>11</v>
      </c>
      <c r="H340" s="24">
        <v>37</v>
      </c>
      <c r="I340" s="24">
        <v>2</v>
      </c>
      <c r="J340" s="24">
        <v>0.24199999999999999</v>
      </c>
      <c r="K340" s="24">
        <v>0.315</v>
      </c>
      <c r="L340" s="24">
        <v>68</v>
      </c>
      <c r="M340" s="24">
        <v>13</v>
      </c>
      <c r="N340" s="24">
        <v>1</v>
      </c>
      <c r="O340" s="24">
        <v>30</v>
      </c>
      <c r="P340" s="24">
        <v>79</v>
      </c>
      <c r="Q340" s="24">
        <f t="shared" si="20"/>
        <v>145</v>
      </c>
      <c r="R340" s="24">
        <f t="shared" si="21"/>
        <v>8.5925925925925934</v>
      </c>
      <c r="S340" s="24">
        <f t="shared" si="22"/>
        <v>6.0148148148148151</v>
      </c>
      <c r="T340" s="24">
        <f t="shared" si="23"/>
        <v>6.0148148148148151</v>
      </c>
      <c r="U340" s="21"/>
      <c r="V340" s="23"/>
      <c r="W340" s="25"/>
      <c r="X340" s="20"/>
      <c r="Y340" s="20"/>
      <c r="Z340" s="20"/>
      <c r="AD340" s="8"/>
      <c r="AE340" s="8"/>
      <c r="AF340" s="8"/>
    </row>
    <row r="341" spans="1:32" x14ac:dyDescent="0.25">
      <c r="A341" s="24" t="s">
        <v>149</v>
      </c>
      <c r="B341" s="24" t="s">
        <v>1556</v>
      </c>
      <c r="C341" s="24"/>
      <c r="D341" s="24" t="s">
        <v>705</v>
      </c>
      <c r="E341" s="24">
        <v>221</v>
      </c>
      <c r="F341" s="24">
        <v>27</v>
      </c>
      <c r="G341" s="24">
        <v>5</v>
      </c>
      <c r="H341" s="24">
        <v>26</v>
      </c>
      <c r="I341" s="24">
        <v>2</v>
      </c>
      <c r="J341" s="24">
        <v>0.23400000000000001</v>
      </c>
      <c r="K341" s="24">
        <v>0.28599999999999998</v>
      </c>
      <c r="L341" s="24">
        <v>52</v>
      </c>
      <c r="M341" s="24">
        <v>10</v>
      </c>
      <c r="N341" s="24">
        <v>1</v>
      </c>
      <c r="O341" s="24">
        <v>16</v>
      </c>
      <c r="P341" s="24">
        <v>49</v>
      </c>
      <c r="Q341" s="24">
        <f t="shared" si="20"/>
        <v>101</v>
      </c>
      <c r="R341" s="24">
        <f t="shared" si="21"/>
        <v>5.9851851851851849</v>
      </c>
      <c r="S341" s="24">
        <f t="shared" si="22"/>
        <v>4.1896296296296294</v>
      </c>
      <c r="T341" s="24">
        <f t="shared" si="23"/>
        <v>4.1896296296296294</v>
      </c>
      <c r="U341" s="21"/>
      <c r="V341" s="23"/>
      <c r="W341" s="25"/>
      <c r="X341" s="20"/>
      <c r="Y341" s="20"/>
      <c r="Z341" s="20"/>
      <c r="AD341" s="8"/>
      <c r="AE341" s="8"/>
      <c r="AF341" s="8"/>
    </row>
    <row r="342" spans="1:32" x14ac:dyDescent="0.25">
      <c r="A342" s="24" t="s">
        <v>227</v>
      </c>
      <c r="B342" s="24" t="s">
        <v>226</v>
      </c>
      <c r="C342" s="24" t="s">
        <v>711</v>
      </c>
      <c r="D342" s="24" t="s">
        <v>737</v>
      </c>
      <c r="E342" s="24">
        <v>452</v>
      </c>
      <c r="F342" s="24">
        <v>47</v>
      </c>
      <c r="G342" s="24">
        <v>10</v>
      </c>
      <c r="H342" s="24">
        <v>46</v>
      </c>
      <c r="I342" s="24">
        <v>0</v>
      </c>
      <c r="J342" s="24">
        <v>0.251</v>
      </c>
      <c r="K342" s="24">
        <v>0.29099999999999998</v>
      </c>
      <c r="L342" s="24">
        <v>113</v>
      </c>
      <c r="M342" s="24">
        <v>24</v>
      </c>
      <c r="N342" s="24">
        <v>0</v>
      </c>
      <c r="O342" s="24">
        <v>26</v>
      </c>
      <c r="P342" s="24">
        <v>86</v>
      </c>
      <c r="Q342" s="24">
        <f t="shared" si="20"/>
        <v>200</v>
      </c>
      <c r="R342" s="24">
        <f t="shared" si="21"/>
        <v>11.851851851851851</v>
      </c>
      <c r="S342" s="24">
        <f t="shared" si="22"/>
        <v>8.2962962962962958</v>
      </c>
      <c r="T342" s="24">
        <f t="shared" si="23"/>
        <v>8.2962962962962958</v>
      </c>
      <c r="U342" s="21"/>
      <c r="V342" s="23"/>
      <c r="W342" s="25"/>
      <c r="X342" s="20"/>
      <c r="Y342" s="20"/>
      <c r="Z342" s="20"/>
      <c r="AD342" s="8"/>
      <c r="AE342" s="8"/>
      <c r="AF342" s="8"/>
    </row>
    <row r="343" spans="1:32" x14ac:dyDescent="0.25">
      <c r="A343" s="24" t="s">
        <v>187</v>
      </c>
      <c r="B343" s="24" t="s">
        <v>186</v>
      </c>
      <c r="C343" s="24" t="s">
        <v>717</v>
      </c>
      <c r="D343" s="24" t="s">
        <v>731</v>
      </c>
      <c r="E343" s="24">
        <v>231</v>
      </c>
      <c r="F343" s="24">
        <v>26</v>
      </c>
      <c r="G343" s="24">
        <v>6</v>
      </c>
      <c r="H343" s="24">
        <v>29</v>
      </c>
      <c r="I343" s="24">
        <v>1</v>
      </c>
      <c r="J343" s="24">
        <v>0.25800000000000001</v>
      </c>
      <c r="K343" s="24">
        <v>0.32600000000000001</v>
      </c>
      <c r="L343" s="24">
        <v>60</v>
      </c>
      <c r="M343" s="24">
        <v>13</v>
      </c>
      <c r="N343" s="24">
        <v>3</v>
      </c>
      <c r="O343" s="24">
        <v>23</v>
      </c>
      <c r="P343" s="24">
        <v>49</v>
      </c>
      <c r="Q343" s="24">
        <f t="shared" si="20"/>
        <v>127</v>
      </c>
      <c r="R343" s="24">
        <f t="shared" si="21"/>
        <v>7.5259259259259261</v>
      </c>
      <c r="S343" s="24">
        <f t="shared" si="22"/>
        <v>5.268148148148148</v>
      </c>
      <c r="T343" s="24">
        <f t="shared" si="23"/>
        <v>5.268148148148148</v>
      </c>
      <c r="U343" s="21"/>
      <c r="V343" s="23"/>
      <c r="W343" s="25"/>
      <c r="X343" s="20"/>
      <c r="Y343" s="20"/>
      <c r="Z343" s="20"/>
      <c r="AD343" s="8"/>
      <c r="AE343" s="8"/>
      <c r="AF343" s="8"/>
    </row>
    <row r="344" spans="1:32" x14ac:dyDescent="0.25">
      <c r="A344" s="24" t="s">
        <v>61</v>
      </c>
      <c r="B344" s="24" t="s">
        <v>794</v>
      </c>
      <c r="C344" s="24"/>
      <c r="D344" s="24" t="s">
        <v>4508</v>
      </c>
      <c r="E344" s="24">
        <v>206</v>
      </c>
      <c r="F344" s="24">
        <v>26</v>
      </c>
      <c r="G344" s="24">
        <v>9</v>
      </c>
      <c r="H344" s="24">
        <v>28</v>
      </c>
      <c r="I344" s="24">
        <v>3</v>
      </c>
      <c r="J344" s="24">
        <v>0.23300000000000001</v>
      </c>
      <c r="K344" s="24">
        <v>0.29199999999999998</v>
      </c>
      <c r="L344" s="24">
        <v>48</v>
      </c>
      <c r="M344" s="24">
        <v>10</v>
      </c>
      <c r="N344" s="24">
        <v>1</v>
      </c>
      <c r="O344" s="24">
        <v>17</v>
      </c>
      <c r="P344" s="24">
        <v>74</v>
      </c>
      <c r="Q344" s="24">
        <f t="shared" si="20"/>
        <v>87</v>
      </c>
      <c r="R344" s="24">
        <f t="shared" si="21"/>
        <v>5.1555555555555559</v>
      </c>
      <c r="S344" s="24">
        <f t="shared" si="22"/>
        <v>3.0933333333333333</v>
      </c>
      <c r="T344" s="24">
        <f t="shared" si="23"/>
        <v>3.0933333333333333</v>
      </c>
      <c r="U344" s="21"/>
      <c r="V344" s="23"/>
      <c r="W344" s="25"/>
      <c r="X344" s="20"/>
      <c r="Y344" s="20"/>
      <c r="Z344" s="20"/>
      <c r="AD344" s="8"/>
      <c r="AE344" s="8"/>
      <c r="AF344" s="8"/>
    </row>
    <row r="345" spans="1:32" x14ac:dyDescent="0.25">
      <c r="A345" s="24" t="s">
        <v>158</v>
      </c>
      <c r="B345" s="24" t="s">
        <v>372</v>
      </c>
      <c r="C345" s="24" t="s">
        <v>706</v>
      </c>
      <c r="D345" s="24" t="s">
        <v>1</v>
      </c>
      <c r="E345" s="24">
        <v>213</v>
      </c>
      <c r="F345" s="24">
        <v>28</v>
      </c>
      <c r="G345" s="24">
        <v>10</v>
      </c>
      <c r="H345" s="24">
        <v>30</v>
      </c>
      <c r="I345" s="24">
        <v>1</v>
      </c>
      <c r="J345" s="24">
        <v>0.251</v>
      </c>
      <c r="K345" s="24">
        <v>0.32500000000000001</v>
      </c>
      <c r="L345" s="24">
        <v>54</v>
      </c>
      <c r="M345" s="24">
        <v>10</v>
      </c>
      <c r="N345" s="24">
        <v>1</v>
      </c>
      <c r="O345" s="24">
        <v>24</v>
      </c>
      <c r="P345" s="24">
        <v>62</v>
      </c>
      <c r="Q345" s="24">
        <f t="shared" si="20"/>
        <v>117</v>
      </c>
      <c r="R345" s="24">
        <f t="shared" si="21"/>
        <v>6.9333333333333336</v>
      </c>
      <c r="S345" s="24">
        <f t="shared" si="22"/>
        <v>4.8533333333333335</v>
      </c>
      <c r="T345" s="24">
        <f t="shared" si="23"/>
        <v>4.8533333333333335</v>
      </c>
      <c r="U345" s="21"/>
      <c r="V345" s="23"/>
      <c r="W345" s="25"/>
      <c r="X345" s="20"/>
      <c r="Y345" s="20"/>
      <c r="Z345" s="20"/>
      <c r="AD345" s="8"/>
      <c r="AE345" s="8"/>
      <c r="AF345" s="8"/>
    </row>
    <row r="346" spans="1:32" x14ac:dyDescent="0.25">
      <c r="A346" s="24" t="s">
        <v>103</v>
      </c>
      <c r="B346" s="24" t="s">
        <v>214</v>
      </c>
      <c r="C346" s="24" t="s">
        <v>701</v>
      </c>
      <c r="D346" s="24" t="s">
        <v>705</v>
      </c>
      <c r="E346" s="24">
        <v>193</v>
      </c>
      <c r="F346" s="24">
        <v>21</v>
      </c>
      <c r="G346" s="24">
        <v>5</v>
      </c>
      <c r="H346" s="24">
        <v>23</v>
      </c>
      <c r="I346" s="24">
        <v>1</v>
      </c>
      <c r="J346" s="24">
        <v>0.26400000000000001</v>
      </c>
      <c r="K346" s="24">
        <v>0.29399999999999998</v>
      </c>
      <c r="L346" s="24">
        <v>51</v>
      </c>
      <c r="M346" s="24">
        <v>9</v>
      </c>
      <c r="N346" s="24">
        <v>1</v>
      </c>
      <c r="O346" s="24">
        <v>8</v>
      </c>
      <c r="P346" s="24">
        <v>33</v>
      </c>
      <c r="Q346" s="24">
        <f t="shared" si="20"/>
        <v>97</v>
      </c>
      <c r="R346" s="24">
        <f t="shared" si="21"/>
        <v>5.7481481481481485</v>
      </c>
      <c r="S346" s="24">
        <f t="shared" si="22"/>
        <v>3.4488888888888889</v>
      </c>
      <c r="T346" s="24">
        <f t="shared" si="23"/>
        <v>3.4488888888888889</v>
      </c>
      <c r="U346" s="21"/>
      <c r="V346" s="23"/>
      <c r="W346" s="25"/>
      <c r="X346" s="20"/>
      <c r="Y346" s="20"/>
      <c r="Z346" s="20"/>
      <c r="AD346" s="8"/>
      <c r="AE346" s="8"/>
      <c r="AF346" s="8"/>
    </row>
    <row r="347" spans="1:32" x14ac:dyDescent="0.25">
      <c r="A347" s="24" t="s">
        <v>742</v>
      </c>
      <c r="B347" s="24" t="s">
        <v>181</v>
      </c>
      <c r="C347" s="24" t="s">
        <v>727</v>
      </c>
      <c r="D347" s="24" t="s">
        <v>4497</v>
      </c>
      <c r="E347" s="24">
        <v>265</v>
      </c>
      <c r="F347" s="24">
        <v>28</v>
      </c>
      <c r="G347" s="24">
        <v>6</v>
      </c>
      <c r="H347" s="24">
        <v>30</v>
      </c>
      <c r="I347" s="24">
        <v>2</v>
      </c>
      <c r="J347" s="24">
        <v>0.25</v>
      </c>
      <c r="K347" s="24">
        <v>0.29399999999999998</v>
      </c>
      <c r="L347" s="24">
        <v>66</v>
      </c>
      <c r="M347" s="24">
        <v>16</v>
      </c>
      <c r="N347" s="24">
        <v>2</v>
      </c>
      <c r="O347" s="24">
        <v>17</v>
      </c>
      <c r="P347" s="24">
        <v>56</v>
      </c>
      <c r="Q347" s="24">
        <f t="shared" si="20"/>
        <v>125</v>
      </c>
      <c r="R347" s="24">
        <f t="shared" si="21"/>
        <v>7.4074074074074074</v>
      </c>
      <c r="S347" s="24">
        <f t="shared" si="22"/>
        <v>5.1851851851851851</v>
      </c>
      <c r="T347" s="24">
        <f t="shared" si="23"/>
        <v>5.1851851851851851</v>
      </c>
      <c r="U347" s="21"/>
      <c r="V347" s="23"/>
      <c r="W347" s="25"/>
      <c r="X347" s="20"/>
      <c r="Y347" s="20"/>
      <c r="Z347" s="20"/>
      <c r="AD347" s="8"/>
      <c r="AE347" s="8"/>
      <c r="AF347" s="8"/>
    </row>
    <row r="348" spans="1:32" x14ac:dyDescent="0.25">
      <c r="A348" s="24" t="s">
        <v>414</v>
      </c>
      <c r="B348" s="24" t="s">
        <v>413</v>
      </c>
      <c r="C348" s="24" t="s">
        <v>728</v>
      </c>
      <c r="D348" s="24" t="s">
        <v>705</v>
      </c>
      <c r="E348" s="24">
        <v>234</v>
      </c>
      <c r="F348" s="24">
        <v>21</v>
      </c>
      <c r="G348" s="24">
        <v>4</v>
      </c>
      <c r="H348" s="24">
        <v>28</v>
      </c>
      <c r="I348" s="24">
        <v>0</v>
      </c>
      <c r="J348" s="24">
        <v>0.25900000000000001</v>
      </c>
      <c r="K348" s="24">
        <v>0.30399999999999999</v>
      </c>
      <c r="L348" s="24">
        <v>61</v>
      </c>
      <c r="M348" s="24">
        <v>13</v>
      </c>
      <c r="N348" s="24">
        <v>0</v>
      </c>
      <c r="O348" s="24">
        <v>15</v>
      </c>
      <c r="P348" s="24">
        <v>31</v>
      </c>
      <c r="Q348" s="24">
        <f t="shared" si="20"/>
        <v>119</v>
      </c>
      <c r="R348" s="24">
        <f t="shared" si="21"/>
        <v>7.0518518518518523</v>
      </c>
      <c r="S348" s="24">
        <f t="shared" si="22"/>
        <v>4.9362962962962964</v>
      </c>
      <c r="T348" s="24">
        <f t="shared" si="23"/>
        <v>4.9362962962962964</v>
      </c>
      <c r="U348" s="21"/>
      <c r="V348" s="23"/>
      <c r="W348" s="25"/>
      <c r="X348" s="20"/>
      <c r="Y348" s="20"/>
      <c r="Z348" s="20"/>
      <c r="AD348" s="8"/>
      <c r="AE348" s="8"/>
      <c r="AF348" s="8"/>
    </row>
    <row r="349" spans="1:32" x14ac:dyDescent="0.25">
      <c r="A349" s="24" t="s">
        <v>1837</v>
      </c>
      <c r="B349" s="24" t="s">
        <v>1836</v>
      </c>
      <c r="C349" s="24" t="s">
        <v>713</v>
      </c>
      <c r="D349" s="24" t="s">
        <v>1</v>
      </c>
      <c r="E349" s="24">
        <v>255</v>
      </c>
      <c r="F349" s="24">
        <v>33</v>
      </c>
      <c r="G349" s="24">
        <v>11</v>
      </c>
      <c r="H349" s="24">
        <v>38</v>
      </c>
      <c r="I349" s="24">
        <v>2</v>
      </c>
      <c r="J349" s="24">
        <v>0.25</v>
      </c>
      <c r="K349" s="24">
        <v>0.31</v>
      </c>
      <c r="L349" s="24">
        <v>64</v>
      </c>
      <c r="M349" s="24">
        <v>13</v>
      </c>
      <c r="N349" s="24">
        <v>1</v>
      </c>
      <c r="O349" s="24">
        <v>22</v>
      </c>
      <c r="P349" s="24">
        <v>71</v>
      </c>
      <c r="Q349" s="24">
        <f>F349+H349+I349+(L349-M349-N349-G349)+2*M349+3*N349+4*G349+O349-P349</f>
        <v>136</v>
      </c>
      <c r="R349" s="24">
        <f t="shared" si="21"/>
        <v>8.0592592592592585</v>
      </c>
      <c r="S349" s="24">
        <f t="shared" si="22"/>
        <v>5.6414814814814802</v>
      </c>
      <c r="T349" s="24">
        <f t="shared" si="23"/>
        <v>5.6414814814814802</v>
      </c>
      <c r="U349" s="21"/>
      <c r="V349" s="23"/>
      <c r="W349" s="25"/>
      <c r="X349" s="20"/>
      <c r="Y349" s="20"/>
      <c r="Z349" s="20"/>
      <c r="AD349" s="8"/>
      <c r="AE349" s="8"/>
      <c r="AF349" s="8"/>
    </row>
    <row r="350" spans="1:32" x14ac:dyDescent="0.25">
      <c r="A350" s="24" t="s">
        <v>173</v>
      </c>
      <c r="B350" s="24" t="s">
        <v>774</v>
      </c>
      <c r="C350" s="24" t="s">
        <v>708</v>
      </c>
      <c r="D350" s="24" t="s">
        <v>4516</v>
      </c>
      <c r="E350" s="24">
        <v>232</v>
      </c>
      <c r="F350" s="24">
        <v>27</v>
      </c>
      <c r="G350" s="24">
        <v>2</v>
      </c>
      <c r="H350" s="24">
        <v>20</v>
      </c>
      <c r="I350" s="24">
        <v>8</v>
      </c>
      <c r="J350" s="24">
        <v>0.27300000000000002</v>
      </c>
      <c r="K350" s="24">
        <v>0.32400000000000001</v>
      </c>
      <c r="L350" s="24">
        <v>63</v>
      </c>
      <c r="M350" s="24">
        <v>12</v>
      </c>
      <c r="N350" s="24">
        <v>2</v>
      </c>
      <c r="O350" s="24">
        <v>18</v>
      </c>
      <c r="P350" s="24">
        <v>33</v>
      </c>
      <c r="Q350" s="24">
        <f t="shared" si="20"/>
        <v>125</v>
      </c>
      <c r="R350" s="24">
        <f t="shared" si="21"/>
        <v>7.4074074074074074</v>
      </c>
      <c r="S350" s="24">
        <f t="shared" si="22"/>
        <v>5.1851851851851851</v>
      </c>
      <c r="T350" s="24">
        <f t="shared" si="23"/>
        <v>5.1851851851851851</v>
      </c>
      <c r="U350" s="21"/>
      <c r="V350" s="23"/>
      <c r="W350" s="25"/>
      <c r="X350" s="20"/>
      <c r="Y350" s="20"/>
      <c r="Z350" s="20"/>
      <c r="AD350" s="8"/>
      <c r="AE350" s="8"/>
      <c r="AF350" s="8"/>
    </row>
    <row r="351" spans="1:32" x14ac:dyDescent="0.25">
      <c r="A351" s="24" t="s">
        <v>117</v>
      </c>
      <c r="B351" s="24" t="s">
        <v>1261</v>
      </c>
      <c r="C351" s="24" t="s">
        <v>726</v>
      </c>
      <c r="D351" s="24" t="s">
        <v>4524</v>
      </c>
      <c r="E351" s="24">
        <v>203</v>
      </c>
      <c r="F351" s="24">
        <v>25</v>
      </c>
      <c r="G351" s="24">
        <v>8</v>
      </c>
      <c r="H351" s="24">
        <v>27</v>
      </c>
      <c r="I351" s="24">
        <v>1</v>
      </c>
      <c r="J351" s="24">
        <v>0.25</v>
      </c>
      <c r="K351" s="24">
        <v>0.29599999999999999</v>
      </c>
      <c r="L351" s="24">
        <v>51</v>
      </c>
      <c r="M351" s="24">
        <v>11</v>
      </c>
      <c r="N351" s="24">
        <v>1</v>
      </c>
      <c r="O351" s="24">
        <v>13</v>
      </c>
      <c r="P351" s="24">
        <v>64</v>
      </c>
      <c r="Q351" s="24">
        <f t="shared" si="20"/>
        <v>90</v>
      </c>
      <c r="R351" s="24">
        <f t="shared" si="21"/>
        <v>5.333333333333333</v>
      </c>
      <c r="S351" s="24">
        <f t="shared" si="22"/>
        <v>3.1999999999999997</v>
      </c>
      <c r="T351" s="24">
        <f t="shared" si="23"/>
        <v>3.1999999999999997</v>
      </c>
      <c r="U351" s="21"/>
      <c r="V351" s="23"/>
      <c r="W351" s="25"/>
      <c r="X351" s="20"/>
      <c r="Y351" s="20"/>
      <c r="Z351" s="20"/>
      <c r="AD351" s="8"/>
      <c r="AE351" s="8"/>
      <c r="AF351" s="8"/>
    </row>
    <row r="352" spans="1:32" x14ac:dyDescent="0.25">
      <c r="A352" s="24" t="s">
        <v>4572</v>
      </c>
      <c r="B352" s="24" t="s">
        <v>314</v>
      </c>
      <c r="C352" s="24" t="s">
        <v>713</v>
      </c>
      <c r="D352" s="24" t="s">
        <v>1</v>
      </c>
      <c r="E352" s="24">
        <v>261</v>
      </c>
      <c r="F352" s="24">
        <v>31</v>
      </c>
      <c r="G352" s="24">
        <v>9</v>
      </c>
      <c r="H352" s="24">
        <v>37</v>
      </c>
      <c r="I352" s="24">
        <v>1</v>
      </c>
      <c r="J352" s="24">
        <v>0.27</v>
      </c>
      <c r="K352" s="24">
        <v>0.30099999999999999</v>
      </c>
      <c r="L352" s="24">
        <v>71</v>
      </c>
      <c r="M352" s="24">
        <v>20</v>
      </c>
      <c r="N352" s="24">
        <v>2</v>
      </c>
      <c r="O352" s="24">
        <v>12</v>
      </c>
      <c r="P352" s="24">
        <v>55</v>
      </c>
      <c r="Q352" s="24">
        <f t="shared" si="20"/>
        <v>148</v>
      </c>
      <c r="R352" s="24">
        <f t="shared" si="21"/>
        <v>8.7703703703703706</v>
      </c>
      <c r="S352" s="24">
        <f t="shared" si="22"/>
        <v>6.1392592592592594</v>
      </c>
      <c r="T352" s="24">
        <f t="shared" si="23"/>
        <v>6.1392592592592594</v>
      </c>
      <c r="U352" s="21"/>
      <c r="V352" s="23"/>
      <c r="W352" s="25"/>
      <c r="X352" s="20"/>
      <c r="Y352" s="20"/>
      <c r="Z352" s="20"/>
      <c r="AD352" s="8"/>
      <c r="AE352" s="8"/>
      <c r="AF352" s="8"/>
    </row>
    <row r="353" spans="1:32" x14ac:dyDescent="0.25">
      <c r="A353" s="24" t="s">
        <v>132</v>
      </c>
      <c r="B353" s="24" t="s">
        <v>257</v>
      </c>
      <c r="C353" s="24" t="s">
        <v>723</v>
      </c>
      <c r="D353" s="24" t="s">
        <v>1</v>
      </c>
      <c r="E353" s="24">
        <v>191</v>
      </c>
      <c r="F353" s="24">
        <v>24</v>
      </c>
      <c r="G353" s="24">
        <v>8</v>
      </c>
      <c r="H353" s="24">
        <v>27</v>
      </c>
      <c r="I353" s="24">
        <v>3</v>
      </c>
      <c r="J353" s="24">
        <v>0.24199999999999999</v>
      </c>
      <c r="K353" s="24">
        <v>0.31</v>
      </c>
      <c r="L353" s="24">
        <v>46</v>
      </c>
      <c r="M353" s="24">
        <v>10</v>
      </c>
      <c r="N353" s="24">
        <v>1</v>
      </c>
      <c r="O353" s="24">
        <v>19</v>
      </c>
      <c r="P353" s="24">
        <v>62</v>
      </c>
      <c r="Q353" s="24">
        <f t="shared" si="20"/>
        <v>93</v>
      </c>
      <c r="R353" s="24">
        <f t="shared" si="21"/>
        <v>5.5111111111111111</v>
      </c>
      <c r="S353" s="24">
        <f t="shared" si="22"/>
        <v>3.3066666666666666</v>
      </c>
      <c r="T353" s="24">
        <f t="shared" si="23"/>
        <v>3.3066666666666666</v>
      </c>
      <c r="U353" s="21"/>
      <c r="V353" s="23"/>
      <c r="W353" s="25"/>
      <c r="X353" s="20"/>
      <c r="Y353" s="20"/>
      <c r="Z353" s="20"/>
      <c r="AD353" s="8"/>
      <c r="AE353" s="8"/>
      <c r="AF353" s="8"/>
    </row>
    <row r="354" spans="1:32" x14ac:dyDescent="0.25">
      <c r="A354" s="24" t="s">
        <v>1820</v>
      </c>
      <c r="B354" s="24" t="s">
        <v>278</v>
      </c>
      <c r="C354" s="24" t="s">
        <v>704</v>
      </c>
      <c r="D354" s="24" t="s">
        <v>1</v>
      </c>
      <c r="E354" s="24">
        <v>255</v>
      </c>
      <c r="F354" s="24">
        <v>31</v>
      </c>
      <c r="G354" s="24">
        <v>12</v>
      </c>
      <c r="H354" s="24">
        <v>40</v>
      </c>
      <c r="I354" s="24">
        <v>0</v>
      </c>
      <c r="J354" s="24">
        <v>0.25</v>
      </c>
      <c r="K354" s="24">
        <v>0.29799999999999999</v>
      </c>
      <c r="L354" s="24">
        <v>64</v>
      </c>
      <c r="M354" s="24">
        <v>12</v>
      </c>
      <c r="N354" s="24">
        <v>0</v>
      </c>
      <c r="O354" s="24">
        <v>18</v>
      </c>
      <c r="P354" s="24">
        <v>62</v>
      </c>
      <c r="Q354" s="24">
        <f t="shared" si="20"/>
        <v>139</v>
      </c>
      <c r="R354" s="24">
        <f t="shared" si="21"/>
        <v>8.2370370370370374</v>
      </c>
      <c r="S354" s="24">
        <f t="shared" si="22"/>
        <v>5.7659259259259255</v>
      </c>
      <c r="T354" s="24">
        <f t="shared" si="23"/>
        <v>5.7659259259259255</v>
      </c>
      <c r="U354" s="21"/>
      <c r="V354" s="23"/>
      <c r="W354" s="25"/>
      <c r="X354" s="20"/>
      <c r="Y354" s="20"/>
      <c r="Z354" s="20"/>
      <c r="AD354" s="8"/>
      <c r="AE354" s="8"/>
      <c r="AF354" s="8"/>
    </row>
    <row r="355" spans="1:32" x14ac:dyDescent="0.25">
      <c r="A355" s="24" t="s">
        <v>3387</v>
      </c>
      <c r="B355" s="24" t="s">
        <v>3388</v>
      </c>
      <c r="C355" s="24" t="s">
        <v>720</v>
      </c>
      <c r="D355" s="24" t="s">
        <v>4497</v>
      </c>
      <c r="E355" s="24">
        <v>318</v>
      </c>
      <c r="F355" s="24">
        <v>35</v>
      </c>
      <c r="G355" s="24">
        <v>7</v>
      </c>
      <c r="H355" s="24">
        <v>32</v>
      </c>
      <c r="I355" s="24">
        <v>5</v>
      </c>
      <c r="J355" s="24">
        <v>0.23599999999999999</v>
      </c>
      <c r="K355" s="24">
        <v>0.27300000000000002</v>
      </c>
      <c r="L355" s="24">
        <v>75</v>
      </c>
      <c r="M355" s="24">
        <v>14</v>
      </c>
      <c r="N355" s="24">
        <v>2</v>
      </c>
      <c r="O355" s="24">
        <v>16</v>
      </c>
      <c r="P355" s="24">
        <v>69</v>
      </c>
      <c r="Q355" s="24">
        <f t="shared" si="20"/>
        <v>133</v>
      </c>
      <c r="R355" s="24">
        <f t="shared" si="21"/>
        <v>7.8814814814814813</v>
      </c>
      <c r="S355" s="24">
        <f t="shared" si="22"/>
        <v>5.5170370370370367</v>
      </c>
      <c r="T355" s="24">
        <f t="shared" si="23"/>
        <v>5.5170370370370367</v>
      </c>
      <c r="U355" s="21"/>
      <c r="V355" s="23"/>
      <c r="W355" s="25"/>
      <c r="X355" s="20"/>
      <c r="Y355" s="20"/>
      <c r="Z355" s="20"/>
      <c r="AD355" s="8"/>
      <c r="AE355" s="8"/>
      <c r="AF355" s="8"/>
    </row>
    <row r="356" spans="1:32" x14ac:dyDescent="0.25">
      <c r="A356" s="24" t="s">
        <v>188</v>
      </c>
      <c r="B356" s="24" t="s">
        <v>245</v>
      </c>
      <c r="C356" s="24" t="s">
        <v>701</v>
      </c>
      <c r="D356" s="24" t="s">
        <v>705</v>
      </c>
      <c r="E356" s="24">
        <v>206</v>
      </c>
      <c r="F356" s="24">
        <v>20</v>
      </c>
      <c r="G356" s="24">
        <v>5</v>
      </c>
      <c r="H356" s="24">
        <v>26</v>
      </c>
      <c r="I356" s="24">
        <v>1</v>
      </c>
      <c r="J356" s="24">
        <v>0.253</v>
      </c>
      <c r="K356" s="24">
        <v>0.30399999999999999</v>
      </c>
      <c r="L356" s="24">
        <v>52</v>
      </c>
      <c r="M356" s="24">
        <v>11</v>
      </c>
      <c r="N356" s="24">
        <v>1</v>
      </c>
      <c r="O356" s="24">
        <v>15</v>
      </c>
      <c r="P356" s="24">
        <v>48</v>
      </c>
      <c r="Q356" s="24">
        <f t="shared" si="20"/>
        <v>94</v>
      </c>
      <c r="R356" s="24">
        <f t="shared" si="21"/>
        <v>5.5703703703703704</v>
      </c>
      <c r="S356" s="24">
        <f t="shared" si="22"/>
        <v>3.342222222222222</v>
      </c>
      <c r="T356" s="24">
        <f t="shared" si="23"/>
        <v>3.342222222222222</v>
      </c>
      <c r="U356" s="21"/>
      <c r="V356" s="23"/>
      <c r="W356" s="25"/>
      <c r="X356" s="20"/>
      <c r="Y356" s="20"/>
      <c r="Z356" s="20"/>
      <c r="AD356" s="8"/>
      <c r="AE356" s="8"/>
      <c r="AF356" s="8"/>
    </row>
    <row r="357" spans="1:32" x14ac:dyDescent="0.25">
      <c r="A357" s="24" t="s">
        <v>1148</v>
      </c>
      <c r="B357" s="24" t="s">
        <v>637</v>
      </c>
      <c r="C357" s="24" t="s">
        <v>726</v>
      </c>
      <c r="D357" s="24" t="s">
        <v>705</v>
      </c>
      <c r="E357" s="24">
        <v>232</v>
      </c>
      <c r="F357" s="24">
        <v>29</v>
      </c>
      <c r="G357" s="24">
        <v>7</v>
      </c>
      <c r="H357" s="24">
        <v>26</v>
      </c>
      <c r="I357" s="24">
        <v>1</v>
      </c>
      <c r="J357" s="24">
        <v>0.216</v>
      </c>
      <c r="K357" s="24">
        <v>0.311</v>
      </c>
      <c r="L357" s="24">
        <v>50</v>
      </c>
      <c r="M357" s="24">
        <v>10</v>
      </c>
      <c r="N357" s="24">
        <v>1</v>
      </c>
      <c r="O357" s="24">
        <v>32</v>
      </c>
      <c r="P357" s="24">
        <v>71</v>
      </c>
      <c r="Q357" s="24">
        <f t="shared" si="20"/>
        <v>100</v>
      </c>
      <c r="R357" s="24">
        <f t="shared" si="21"/>
        <v>5.9259259259259256</v>
      </c>
      <c r="S357" s="24">
        <f t="shared" si="22"/>
        <v>3.5555555555555554</v>
      </c>
      <c r="T357" s="24">
        <f t="shared" si="23"/>
        <v>3.5555555555555554</v>
      </c>
      <c r="U357" s="21"/>
      <c r="V357" s="23"/>
      <c r="W357" s="25"/>
      <c r="X357" s="20"/>
      <c r="Y357" s="20"/>
      <c r="Z357" s="20"/>
      <c r="AD357" s="8"/>
      <c r="AE357" s="8"/>
      <c r="AF357" s="8"/>
    </row>
    <row r="358" spans="1:32" x14ac:dyDescent="0.25">
      <c r="A358" s="24" t="s">
        <v>117</v>
      </c>
      <c r="B358" s="24" t="s">
        <v>166</v>
      </c>
      <c r="C358" s="24" t="s">
        <v>716</v>
      </c>
      <c r="D358" s="24" t="s">
        <v>4536</v>
      </c>
      <c r="E358" s="24">
        <v>229</v>
      </c>
      <c r="F358" s="24">
        <v>24</v>
      </c>
      <c r="G358" s="24">
        <v>9</v>
      </c>
      <c r="H358" s="24">
        <v>28</v>
      </c>
      <c r="I358" s="24">
        <v>4</v>
      </c>
      <c r="J358" s="24">
        <v>0.23</v>
      </c>
      <c r="K358" s="24">
        <v>0.25800000000000001</v>
      </c>
      <c r="L358" s="24">
        <v>53</v>
      </c>
      <c r="M358" s="24">
        <v>10</v>
      </c>
      <c r="N358" s="24">
        <v>1</v>
      </c>
      <c r="O358" s="24">
        <v>9</v>
      </c>
      <c r="P358" s="24">
        <v>71</v>
      </c>
      <c r="Q358" s="24">
        <f t="shared" si="20"/>
        <v>86</v>
      </c>
      <c r="R358" s="24">
        <f t="shared" si="21"/>
        <v>5.0962962962962965</v>
      </c>
      <c r="S358" s="24">
        <f t="shared" si="22"/>
        <v>3.0577777777777779</v>
      </c>
      <c r="T358" s="24">
        <f t="shared" si="23"/>
        <v>3.0577777777777779</v>
      </c>
      <c r="U358" s="21"/>
      <c r="V358" s="23"/>
      <c r="W358" s="25"/>
      <c r="X358" s="20"/>
      <c r="Y358" s="20"/>
      <c r="Z358" s="20"/>
      <c r="AD358" s="8"/>
      <c r="AE358" s="8"/>
      <c r="AF358" s="8"/>
    </row>
    <row r="359" spans="1:32" x14ac:dyDescent="0.25">
      <c r="A359" s="24" t="s">
        <v>94</v>
      </c>
      <c r="B359" s="24" t="s">
        <v>301</v>
      </c>
      <c r="C359" s="24" t="s">
        <v>720</v>
      </c>
      <c r="D359" s="24" t="s">
        <v>705</v>
      </c>
      <c r="E359" s="24">
        <v>204</v>
      </c>
      <c r="F359" s="24">
        <v>22</v>
      </c>
      <c r="G359" s="24">
        <v>5</v>
      </c>
      <c r="H359" s="24">
        <v>24</v>
      </c>
      <c r="I359" s="24">
        <v>1</v>
      </c>
      <c r="J359" s="24">
        <v>0.247</v>
      </c>
      <c r="K359" s="24">
        <v>0.30299999999999999</v>
      </c>
      <c r="L359" s="24">
        <v>51</v>
      </c>
      <c r="M359" s="24">
        <v>10</v>
      </c>
      <c r="N359" s="24">
        <v>1</v>
      </c>
      <c r="O359" s="24">
        <v>17</v>
      </c>
      <c r="P359" s="24">
        <v>50</v>
      </c>
      <c r="Q359" s="24">
        <f t="shared" si="20"/>
        <v>92</v>
      </c>
      <c r="R359" s="24">
        <f t="shared" si="21"/>
        <v>5.4518518518518517</v>
      </c>
      <c r="S359" s="24">
        <f t="shared" si="22"/>
        <v>3.2711111111111109</v>
      </c>
      <c r="T359" s="24">
        <f t="shared" si="23"/>
        <v>3.2711111111111109</v>
      </c>
      <c r="U359" s="21"/>
      <c r="V359" s="23"/>
      <c r="W359" s="25"/>
      <c r="X359" s="20"/>
      <c r="Y359" s="20"/>
      <c r="Z359" s="20"/>
      <c r="AD359" s="8"/>
      <c r="AE359" s="8"/>
      <c r="AF359" s="8"/>
    </row>
    <row r="360" spans="1:32" x14ac:dyDescent="0.25">
      <c r="A360" s="24" t="s">
        <v>666</v>
      </c>
      <c r="B360" s="24" t="s">
        <v>3409</v>
      </c>
      <c r="C360" s="24" t="s">
        <v>711</v>
      </c>
      <c r="D360" s="24" t="s">
        <v>731</v>
      </c>
      <c r="E360" s="24">
        <v>197</v>
      </c>
      <c r="F360" s="24">
        <v>25</v>
      </c>
      <c r="G360" s="24">
        <v>8</v>
      </c>
      <c r="H360" s="24">
        <v>26</v>
      </c>
      <c r="I360" s="24">
        <v>3</v>
      </c>
      <c r="J360" s="24">
        <v>0.23899999999999999</v>
      </c>
      <c r="K360" s="24">
        <v>0.28499999999999998</v>
      </c>
      <c r="L360" s="24">
        <v>47</v>
      </c>
      <c r="M360" s="24">
        <v>10</v>
      </c>
      <c r="N360" s="24">
        <v>0</v>
      </c>
      <c r="O360" s="24">
        <v>13</v>
      </c>
      <c r="P360" s="24">
        <v>56</v>
      </c>
      <c r="Q360" s="24">
        <f t="shared" si="20"/>
        <v>92</v>
      </c>
      <c r="R360" s="24">
        <f t="shared" si="21"/>
        <v>5.4518518518518517</v>
      </c>
      <c r="S360" s="24">
        <f t="shared" si="22"/>
        <v>3.2711111111111109</v>
      </c>
      <c r="T360" s="24">
        <f t="shared" si="23"/>
        <v>3.2711111111111109</v>
      </c>
      <c r="U360" s="21"/>
      <c r="V360" s="23"/>
      <c r="W360" s="25"/>
      <c r="X360" s="20"/>
      <c r="Y360" s="20"/>
      <c r="Z360" s="20"/>
      <c r="AD360" s="8"/>
      <c r="AE360" s="8"/>
      <c r="AF360" s="8"/>
    </row>
    <row r="361" spans="1:32" x14ac:dyDescent="0.25">
      <c r="A361" s="24" t="s">
        <v>89</v>
      </c>
      <c r="B361" s="24" t="s">
        <v>2849</v>
      </c>
      <c r="C361" s="24" t="s">
        <v>724</v>
      </c>
      <c r="D361" s="24" t="s">
        <v>4533</v>
      </c>
      <c r="E361" s="24">
        <v>214</v>
      </c>
      <c r="F361" s="24">
        <v>25</v>
      </c>
      <c r="G361" s="24">
        <v>7</v>
      </c>
      <c r="H361" s="24">
        <v>24</v>
      </c>
      <c r="I361" s="24">
        <v>6</v>
      </c>
      <c r="J361" s="24">
        <v>0.23899999999999999</v>
      </c>
      <c r="K361" s="24">
        <v>0.28000000000000003</v>
      </c>
      <c r="L361" s="24">
        <v>51</v>
      </c>
      <c r="M361" s="24">
        <v>9</v>
      </c>
      <c r="N361" s="24">
        <v>2</v>
      </c>
      <c r="O361" s="24">
        <v>12</v>
      </c>
      <c r="P361" s="24">
        <v>61</v>
      </c>
      <c r="Q361" s="24">
        <f t="shared" si="20"/>
        <v>91</v>
      </c>
      <c r="R361" s="24">
        <f t="shared" si="21"/>
        <v>5.3925925925925924</v>
      </c>
      <c r="S361" s="24">
        <f t="shared" si="22"/>
        <v>3.2355555555555555</v>
      </c>
      <c r="T361" s="24">
        <f t="shared" si="23"/>
        <v>3.2355555555555555</v>
      </c>
      <c r="U361" s="21"/>
      <c r="V361" s="23"/>
      <c r="W361" s="25"/>
      <c r="X361" s="20"/>
      <c r="Y361" s="20"/>
      <c r="Z361" s="20"/>
      <c r="AD361" s="8"/>
      <c r="AE361" s="8"/>
      <c r="AF361" s="8"/>
    </row>
    <row r="362" spans="1:32" x14ac:dyDescent="0.25">
      <c r="A362" s="24" t="s">
        <v>1046</v>
      </c>
      <c r="B362" s="24" t="s">
        <v>1045</v>
      </c>
      <c r="C362" s="24" t="s">
        <v>724</v>
      </c>
      <c r="D362" s="24" t="s">
        <v>4510</v>
      </c>
      <c r="E362" s="24">
        <v>217</v>
      </c>
      <c r="F362" s="24">
        <v>27</v>
      </c>
      <c r="G362" s="24">
        <v>8</v>
      </c>
      <c r="H362" s="24">
        <v>29</v>
      </c>
      <c r="I362" s="24">
        <v>5</v>
      </c>
      <c r="J362" s="24">
        <v>0.217</v>
      </c>
      <c r="K362" s="24">
        <v>0.30199999999999999</v>
      </c>
      <c r="L362" s="24">
        <v>47</v>
      </c>
      <c r="M362" s="24">
        <v>12</v>
      </c>
      <c r="N362" s="24">
        <v>1</v>
      </c>
      <c r="O362" s="24">
        <v>27</v>
      </c>
      <c r="P362" s="24">
        <v>77</v>
      </c>
      <c r="Q362" s="24">
        <f t="shared" si="20"/>
        <v>96</v>
      </c>
      <c r="R362" s="24">
        <f t="shared" si="21"/>
        <v>5.6888888888888891</v>
      </c>
      <c r="S362" s="24">
        <f t="shared" si="22"/>
        <v>3.4133333333333336</v>
      </c>
      <c r="T362" s="24">
        <f t="shared" si="23"/>
        <v>3.4133333333333336</v>
      </c>
      <c r="U362" s="21"/>
      <c r="V362" s="23"/>
      <c r="W362" s="25"/>
      <c r="X362" s="20"/>
      <c r="Y362" s="20"/>
      <c r="Z362" s="20"/>
      <c r="AD362" s="8"/>
      <c r="AE362" s="8"/>
      <c r="AF362" s="8"/>
    </row>
    <row r="363" spans="1:32" x14ac:dyDescent="0.25">
      <c r="A363" s="24" t="s">
        <v>188</v>
      </c>
      <c r="B363" s="24" t="s">
        <v>801</v>
      </c>
      <c r="C363" s="24" t="s">
        <v>725</v>
      </c>
      <c r="D363" s="24" t="s">
        <v>731</v>
      </c>
      <c r="E363" s="24">
        <v>199</v>
      </c>
      <c r="F363" s="24">
        <v>25</v>
      </c>
      <c r="G363" s="24">
        <v>7</v>
      </c>
      <c r="H363" s="24">
        <v>25</v>
      </c>
      <c r="I363" s="24">
        <v>3</v>
      </c>
      <c r="J363" s="24">
        <v>0.247</v>
      </c>
      <c r="K363" s="24">
        <v>0.27700000000000002</v>
      </c>
      <c r="L363" s="24">
        <v>49</v>
      </c>
      <c r="M363" s="24">
        <v>11</v>
      </c>
      <c r="N363" s="24">
        <v>2</v>
      </c>
      <c r="O363" s="24">
        <v>8</v>
      </c>
      <c r="P363" s="24">
        <v>57</v>
      </c>
      <c r="Q363" s="24">
        <f t="shared" si="20"/>
        <v>89</v>
      </c>
      <c r="R363" s="24">
        <f t="shared" si="21"/>
        <v>5.2740740740740737</v>
      </c>
      <c r="S363" s="24">
        <f t="shared" si="22"/>
        <v>3.1644444444444439</v>
      </c>
      <c r="T363" s="24">
        <f t="shared" si="23"/>
        <v>3.1644444444444439</v>
      </c>
      <c r="U363" s="21"/>
      <c r="V363" s="23"/>
      <c r="W363" s="25"/>
      <c r="X363" s="20"/>
      <c r="Y363" s="20"/>
      <c r="Z363" s="20"/>
      <c r="AD363" s="8"/>
      <c r="AE363" s="8"/>
      <c r="AF363" s="8"/>
    </row>
    <row r="364" spans="1:32" x14ac:dyDescent="0.25">
      <c r="A364" s="24" t="s">
        <v>257</v>
      </c>
      <c r="B364" s="24" t="s">
        <v>1093</v>
      </c>
      <c r="C364" s="24" t="s">
        <v>717</v>
      </c>
      <c r="D364" s="24" t="s">
        <v>705</v>
      </c>
      <c r="E364" s="24">
        <v>180</v>
      </c>
      <c r="F364" s="24">
        <v>22</v>
      </c>
      <c r="G364" s="24">
        <v>4</v>
      </c>
      <c r="H364" s="24">
        <v>20</v>
      </c>
      <c r="I364" s="24">
        <v>5</v>
      </c>
      <c r="J364" s="24">
        <v>0.245</v>
      </c>
      <c r="K364" s="24">
        <v>0.314</v>
      </c>
      <c r="L364" s="24">
        <v>44</v>
      </c>
      <c r="M364" s="24">
        <v>10</v>
      </c>
      <c r="N364" s="24">
        <v>1</v>
      </c>
      <c r="O364" s="24">
        <v>18</v>
      </c>
      <c r="P364" s="24">
        <v>33</v>
      </c>
      <c r="Q364" s="24">
        <f t="shared" si="20"/>
        <v>100</v>
      </c>
      <c r="R364" s="24">
        <f t="shared" si="21"/>
        <v>5.9259259259259256</v>
      </c>
      <c r="S364" s="24">
        <f t="shared" si="22"/>
        <v>3.5555555555555554</v>
      </c>
      <c r="T364" s="24">
        <f t="shared" si="23"/>
        <v>3.5555555555555554</v>
      </c>
      <c r="U364" s="21"/>
      <c r="V364" s="23"/>
      <c r="W364" s="25"/>
      <c r="X364" s="20"/>
      <c r="Y364" s="20"/>
      <c r="Z364" s="20"/>
      <c r="AD364" s="8"/>
      <c r="AE364" s="8"/>
      <c r="AF364" s="8"/>
    </row>
    <row r="365" spans="1:32" x14ac:dyDescent="0.25">
      <c r="A365" s="24" t="s">
        <v>52</v>
      </c>
      <c r="B365" s="24" t="s">
        <v>1994</v>
      </c>
      <c r="C365" s="24"/>
      <c r="D365" s="24" t="s">
        <v>735</v>
      </c>
      <c r="E365" s="24">
        <v>209</v>
      </c>
      <c r="F365" s="24">
        <v>26</v>
      </c>
      <c r="G365" s="24">
        <v>6</v>
      </c>
      <c r="H365" s="24">
        <v>25</v>
      </c>
      <c r="I365" s="24">
        <v>2</v>
      </c>
      <c r="J365" s="24">
        <v>0.252</v>
      </c>
      <c r="K365" s="24">
        <v>0.29299999999999998</v>
      </c>
      <c r="L365" s="24">
        <v>53</v>
      </c>
      <c r="M365" s="24">
        <v>15</v>
      </c>
      <c r="N365" s="24">
        <v>1</v>
      </c>
      <c r="O365" s="24">
        <v>12</v>
      </c>
      <c r="P365" s="24">
        <v>50</v>
      </c>
      <c r="Q365" s="24">
        <f t="shared" si="20"/>
        <v>103</v>
      </c>
      <c r="R365" s="24">
        <f t="shared" si="21"/>
        <v>6.1037037037037036</v>
      </c>
      <c r="S365" s="24">
        <f t="shared" si="22"/>
        <v>4.2725925925925923</v>
      </c>
      <c r="T365" s="24">
        <f t="shared" si="23"/>
        <v>4.2725925925925923</v>
      </c>
      <c r="U365" s="21"/>
      <c r="V365" s="23"/>
      <c r="W365" s="25"/>
      <c r="X365" s="20"/>
      <c r="Y365" s="20"/>
      <c r="Z365" s="20"/>
      <c r="AD365" s="8"/>
      <c r="AE365" s="8"/>
      <c r="AF365" s="8"/>
    </row>
    <row r="366" spans="1:32" x14ac:dyDescent="0.25">
      <c r="A366" s="24" t="s">
        <v>295</v>
      </c>
      <c r="B366" s="24" t="s">
        <v>771</v>
      </c>
      <c r="C366" s="24" t="s">
        <v>702</v>
      </c>
      <c r="D366" s="24" t="s">
        <v>705</v>
      </c>
      <c r="E366" s="24">
        <v>281</v>
      </c>
      <c r="F366" s="24">
        <v>28</v>
      </c>
      <c r="G366" s="24">
        <v>8</v>
      </c>
      <c r="H366" s="24">
        <v>29</v>
      </c>
      <c r="I366" s="24">
        <v>1</v>
      </c>
      <c r="J366" s="24">
        <v>0.21199999999999999</v>
      </c>
      <c r="K366" s="24">
        <v>0.29499999999999998</v>
      </c>
      <c r="L366" s="24">
        <v>60</v>
      </c>
      <c r="M366" s="24">
        <v>9</v>
      </c>
      <c r="N366" s="24">
        <v>0</v>
      </c>
      <c r="O366" s="24">
        <v>33</v>
      </c>
      <c r="P366" s="24">
        <v>72</v>
      </c>
      <c r="Q366" s="24">
        <f t="shared" si="20"/>
        <v>112</v>
      </c>
      <c r="R366" s="24">
        <f t="shared" si="21"/>
        <v>6.6370370370370368</v>
      </c>
      <c r="S366" s="24">
        <f t="shared" si="22"/>
        <v>4.6459259259259253</v>
      </c>
      <c r="T366" s="24">
        <f t="shared" si="23"/>
        <v>4.6459259259259253</v>
      </c>
      <c r="U366" s="21"/>
      <c r="V366" s="23"/>
      <c r="W366" s="25"/>
      <c r="X366" s="20"/>
      <c r="Y366" s="20"/>
      <c r="Z366" s="20"/>
      <c r="AD366" s="8"/>
      <c r="AE366" s="8"/>
      <c r="AF366" s="8"/>
    </row>
    <row r="367" spans="1:32" x14ac:dyDescent="0.25">
      <c r="A367" s="24" t="s">
        <v>61</v>
      </c>
      <c r="B367" s="24" t="s">
        <v>637</v>
      </c>
      <c r="C367" s="24" t="s">
        <v>702</v>
      </c>
      <c r="D367" s="24" t="s">
        <v>705</v>
      </c>
      <c r="E367" s="24">
        <v>252</v>
      </c>
      <c r="F367" s="24">
        <v>25</v>
      </c>
      <c r="G367" s="24">
        <v>5</v>
      </c>
      <c r="H367" s="24">
        <v>27</v>
      </c>
      <c r="I367" s="24">
        <v>2</v>
      </c>
      <c r="J367" s="24">
        <v>0.23100000000000001</v>
      </c>
      <c r="K367" s="24">
        <v>0.27300000000000002</v>
      </c>
      <c r="L367" s="24">
        <v>58</v>
      </c>
      <c r="M367" s="24">
        <v>13</v>
      </c>
      <c r="N367" s="24">
        <v>0</v>
      </c>
      <c r="O367" s="24">
        <v>15</v>
      </c>
      <c r="P367" s="24">
        <v>49</v>
      </c>
      <c r="Q367" s="24">
        <f t="shared" si="20"/>
        <v>106</v>
      </c>
      <c r="R367" s="24">
        <f t="shared" si="21"/>
        <v>6.2814814814814817</v>
      </c>
      <c r="S367" s="24">
        <f t="shared" si="22"/>
        <v>4.3970370370370366</v>
      </c>
      <c r="T367" s="24">
        <f t="shared" si="23"/>
        <v>4.3970370370370366</v>
      </c>
      <c r="U367" s="21"/>
      <c r="V367" s="23"/>
      <c r="W367" s="25"/>
      <c r="X367" s="20"/>
      <c r="Y367" s="20"/>
      <c r="Z367" s="20"/>
      <c r="AD367" s="8"/>
      <c r="AE367" s="8"/>
      <c r="AF367" s="8"/>
    </row>
    <row r="368" spans="1:32" x14ac:dyDescent="0.25">
      <c r="A368" s="24" t="s">
        <v>2191</v>
      </c>
      <c r="B368" s="24" t="s">
        <v>658</v>
      </c>
      <c r="C368" s="24" t="s">
        <v>707</v>
      </c>
      <c r="D368" s="24" t="s">
        <v>4533</v>
      </c>
      <c r="E368" s="24">
        <v>170</v>
      </c>
      <c r="F368" s="24">
        <v>24</v>
      </c>
      <c r="G368" s="24">
        <v>6</v>
      </c>
      <c r="H368" s="24">
        <v>23</v>
      </c>
      <c r="I368" s="24">
        <v>8</v>
      </c>
      <c r="J368" s="24">
        <v>0.23100000000000001</v>
      </c>
      <c r="K368" s="24">
        <v>0.29899999999999999</v>
      </c>
      <c r="L368" s="24">
        <v>39</v>
      </c>
      <c r="M368" s="24">
        <v>8</v>
      </c>
      <c r="N368" s="24">
        <v>1</v>
      </c>
      <c r="O368" s="24">
        <v>16</v>
      </c>
      <c r="P368" s="24">
        <v>49</v>
      </c>
      <c r="Q368" s="24">
        <f t="shared" si="20"/>
        <v>89</v>
      </c>
      <c r="R368" s="24">
        <f t="shared" si="21"/>
        <v>5.2740740740740737</v>
      </c>
      <c r="S368" s="24">
        <f t="shared" si="22"/>
        <v>3.1644444444444439</v>
      </c>
      <c r="T368" s="24">
        <f t="shared" si="23"/>
        <v>3.1644444444444439</v>
      </c>
      <c r="U368" s="21"/>
      <c r="V368" s="23"/>
      <c r="W368" s="25"/>
      <c r="X368" s="20"/>
      <c r="Y368" s="20"/>
      <c r="Z368" s="20"/>
      <c r="AD368" s="8"/>
      <c r="AE368" s="8"/>
      <c r="AF368" s="8"/>
    </row>
    <row r="369" spans="1:32" x14ac:dyDescent="0.25">
      <c r="A369" s="24" t="s">
        <v>161</v>
      </c>
      <c r="B369" s="24" t="s">
        <v>261</v>
      </c>
      <c r="C369" s="24" t="s">
        <v>707</v>
      </c>
      <c r="D369" s="24" t="s">
        <v>4500</v>
      </c>
      <c r="E369" s="24">
        <v>218</v>
      </c>
      <c r="F369" s="24">
        <v>27</v>
      </c>
      <c r="G369" s="24">
        <v>6</v>
      </c>
      <c r="H369" s="24">
        <v>24</v>
      </c>
      <c r="I369" s="24">
        <v>5</v>
      </c>
      <c r="J369" s="24">
        <v>0.23899999999999999</v>
      </c>
      <c r="K369" s="24">
        <v>0.31</v>
      </c>
      <c r="L369" s="24">
        <v>52</v>
      </c>
      <c r="M369" s="24">
        <v>11</v>
      </c>
      <c r="N369" s="24">
        <v>1</v>
      </c>
      <c r="O369" s="24">
        <v>22</v>
      </c>
      <c r="P369" s="24">
        <v>52</v>
      </c>
      <c r="Q369" s="24">
        <f t="shared" si="20"/>
        <v>109</v>
      </c>
      <c r="R369" s="24">
        <f t="shared" si="21"/>
        <v>6.4592592592592597</v>
      </c>
      <c r="S369" s="24">
        <f t="shared" si="22"/>
        <v>4.5214814814814819</v>
      </c>
      <c r="T369" s="24">
        <f t="shared" si="23"/>
        <v>4.5214814814814819</v>
      </c>
      <c r="U369" s="21"/>
      <c r="V369" s="23"/>
      <c r="W369" s="25"/>
      <c r="X369" s="20"/>
      <c r="Y369" s="20"/>
      <c r="Z369" s="20"/>
      <c r="AD369" s="8"/>
      <c r="AE369" s="8"/>
      <c r="AF369" s="8"/>
    </row>
    <row r="370" spans="1:32" x14ac:dyDescent="0.25">
      <c r="A370" s="24" t="s">
        <v>951</v>
      </c>
      <c r="B370" s="24" t="s">
        <v>2410</v>
      </c>
      <c r="C370" s="24" t="s">
        <v>725</v>
      </c>
      <c r="D370" s="24" t="s">
        <v>735</v>
      </c>
      <c r="E370" s="24">
        <v>158</v>
      </c>
      <c r="F370" s="24">
        <v>24</v>
      </c>
      <c r="G370" s="24">
        <v>6</v>
      </c>
      <c r="H370" s="24">
        <v>27</v>
      </c>
      <c r="I370" s="24">
        <v>4</v>
      </c>
      <c r="J370" s="24">
        <v>0.23400000000000001</v>
      </c>
      <c r="K370" s="24">
        <v>0.28899999999999998</v>
      </c>
      <c r="L370" s="24">
        <v>37</v>
      </c>
      <c r="M370" s="24">
        <v>10</v>
      </c>
      <c r="N370" s="24">
        <v>1</v>
      </c>
      <c r="O370" s="24">
        <v>12</v>
      </c>
      <c r="P370" s="24">
        <v>61</v>
      </c>
      <c r="Q370" s="24">
        <f t="shared" si="20"/>
        <v>73</v>
      </c>
      <c r="R370" s="24">
        <f t="shared" si="21"/>
        <v>4.325925925925926</v>
      </c>
      <c r="S370" s="24">
        <f t="shared" si="22"/>
        <v>2.5955555555555554</v>
      </c>
      <c r="T370" s="24">
        <f t="shared" si="23"/>
        <v>2.5955555555555554</v>
      </c>
      <c r="U370" s="21"/>
      <c r="V370" s="23"/>
      <c r="W370" s="25"/>
      <c r="X370" s="20"/>
      <c r="Y370" s="20"/>
      <c r="Z370" s="20"/>
      <c r="AD370" s="8"/>
      <c r="AE370" s="8"/>
      <c r="AF370" s="8"/>
    </row>
    <row r="371" spans="1:32" x14ac:dyDescent="0.25">
      <c r="A371" s="24" t="s">
        <v>250</v>
      </c>
      <c r="B371" s="24" t="s">
        <v>1828</v>
      </c>
      <c r="C371" s="24" t="s">
        <v>722</v>
      </c>
      <c r="D371" s="24" t="s">
        <v>705</v>
      </c>
      <c r="E371" s="24">
        <v>270</v>
      </c>
      <c r="F371" s="24">
        <v>27</v>
      </c>
      <c r="G371" s="24">
        <v>4</v>
      </c>
      <c r="H371" s="24">
        <v>24</v>
      </c>
      <c r="I371" s="24">
        <v>1</v>
      </c>
      <c r="J371" s="24">
        <v>0.24199999999999999</v>
      </c>
      <c r="K371" s="24">
        <v>0.30199999999999999</v>
      </c>
      <c r="L371" s="24">
        <v>65</v>
      </c>
      <c r="M371" s="24">
        <v>10</v>
      </c>
      <c r="N371" s="24">
        <v>0</v>
      </c>
      <c r="O371" s="24">
        <v>23</v>
      </c>
      <c r="P371" s="24">
        <v>46</v>
      </c>
      <c r="Q371" s="24">
        <f t="shared" si="20"/>
        <v>116</v>
      </c>
      <c r="R371" s="24">
        <f t="shared" si="21"/>
        <v>6.8740740740740742</v>
      </c>
      <c r="S371" s="24">
        <f t="shared" si="22"/>
        <v>4.811851851851852</v>
      </c>
      <c r="T371" s="24">
        <f t="shared" si="23"/>
        <v>4.811851851851852</v>
      </c>
      <c r="U371" s="21"/>
      <c r="V371" s="23"/>
      <c r="W371" s="25"/>
      <c r="X371" s="20"/>
      <c r="Y371" s="20"/>
      <c r="Z371" s="20"/>
      <c r="AD371" s="8"/>
      <c r="AE371" s="8"/>
      <c r="AF371" s="8"/>
    </row>
    <row r="372" spans="1:32" x14ac:dyDescent="0.25">
      <c r="A372" s="24" t="s">
        <v>2107</v>
      </c>
      <c r="B372" s="24" t="s">
        <v>1920</v>
      </c>
      <c r="C372" s="24" t="s">
        <v>703</v>
      </c>
      <c r="D372" s="24" t="s">
        <v>4541</v>
      </c>
      <c r="E372" s="24">
        <v>266</v>
      </c>
      <c r="F372" s="24">
        <v>28</v>
      </c>
      <c r="G372" s="24">
        <v>7</v>
      </c>
      <c r="H372" s="24">
        <v>28</v>
      </c>
      <c r="I372" s="24">
        <v>2</v>
      </c>
      <c r="J372" s="24">
        <v>0.26</v>
      </c>
      <c r="K372" s="24">
        <v>0.28100000000000003</v>
      </c>
      <c r="L372" s="24">
        <v>69</v>
      </c>
      <c r="M372" s="24">
        <v>11</v>
      </c>
      <c r="N372" s="24">
        <v>3</v>
      </c>
      <c r="O372" s="24">
        <v>8</v>
      </c>
      <c r="P372" s="24">
        <v>48</v>
      </c>
      <c r="Q372" s="24">
        <f t="shared" si="20"/>
        <v>125</v>
      </c>
      <c r="R372" s="24">
        <f t="shared" si="21"/>
        <v>7.4074074074074074</v>
      </c>
      <c r="S372" s="24">
        <f t="shared" si="22"/>
        <v>5.1851851851851851</v>
      </c>
      <c r="T372" s="24">
        <f t="shared" si="23"/>
        <v>5.1851851851851851</v>
      </c>
      <c r="U372" s="21"/>
      <c r="V372" s="23"/>
      <c r="W372" s="25"/>
      <c r="X372" s="20"/>
      <c r="Y372" s="20"/>
      <c r="Z372" s="20"/>
      <c r="AD372" s="8"/>
      <c r="AE372" s="8"/>
      <c r="AF372" s="8"/>
    </row>
    <row r="373" spans="1:32" x14ac:dyDescent="0.25">
      <c r="A373" s="24" t="s">
        <v>1166</v>
      </c>
      <c r="B373" s="24" t="s">
        <v>534</v>
      </c>
      <c r="C373" s="24" t="s">
        <v>703</v>
      </c>
      <c r="D373" s="24" t="s">
        <v>4510</v>
      </c>
      <c r="E373" s="24">
        <v>226</v>
      </c>
      <c r="F373" s="24">
        <v>26</v>
      </c>
      <c r="G373" s="24">
        <v>2</v>
      </c>
      <c r="H373" s="24">
        <v>19</v>
      </c>
      <c r="I373" s="24">
        <v>12</v>
      </c>
      <c r="J373" s="24">
        <v>0.248</v>
      </c>
      <c r="K373" s="24">
        <v>0.29799999999999999</v>
      </c>
      <c r="L373" s="24">
        <v>56</v>
      </c>
      <c r="M373" s="24">
        <v>12</v>
      </c>
      <c r="N373" s="24">
        <v>3</v>
      </c>
      <c r="O373" s="24">
        <v>16</v>
      </c>
      <c r="P373" s="24">
        <v>56</v>
      </c>
      <c r="Q373" s="24">
        <f t="shared" si="20"/>
        <v>97</v>
      </c>
      <c r="R373" s="24">
        <f t="shared" si="21"/>
        <v>5.7481481481481485</v>
      </c>
      <c r="S373" s="24">
        <f t="shared" si="22"/>
        <v>3.4488888888888889</v>
      </c>
      <c r="T373" s="24">
        <f t="shared" si="23"/>
        <v>3.4488888888888889</v>
      </c>
      <c r="U373" s="21"/>
      <c r="V373" s="23"/>
      <c r="W373" s="25"/>
      <c r="X373" s="20"/>
      <c r="Y373" s="20"/>
      <c r="Z373" s="20"/>
      <c r="AD373" s="8"/>
      <c r="AE373" s="8"/>
      <c r="AF373" s="8"/>
    </row>
    <row r="374" spans="1:32" x14ac:dyDescent="0.25">
      <c r="A374" s="24" t="s">
        <v>2931</v>
      </c>
      <c r="B374" s="24" t="s">
        <v>163</v>
      </c>
      <c r="C374" s="24" t="s">
        <v>726</v>
      </c>
      <c r="D374" s="24" t="s">
        <v>4497</v>
      </c>
      <c r="E374" s="24">
        <v>255</v>
      </c>
      <c r="F374" s="24">
        <v>30</v>
      </c>
      <c r="G374" s="24">
        <v>5</v>
      </c>
      <c r="H374" s="24">
        <v>25</v>
      </c>
      <c r="I374" s="24">
        <v>4</v>
      </c>
      <c r="J374" s="24">
        <v>0.26100000000000001</v>
      </c>
      <c r="K374" s="24">
        <v>0.33800000000000002</v>
      </c>
      <c r="L374" s="24">
        <v>67</v>
      </c>
      <c r="M374" s="24">
        <v>9</v>
      </c>
      <c r="N374" s="24">
        <v>2</v>
      </c>
      <c r="O374" s="24">
        <v>30</v>
      </c>
      <c r="P374" s="24">
        <v>54</v>
      </c>
      <c r="Q374" s="24">
        <f t="shared" si="20"/>
        <v>130</v>
      </c>
      <c r="R374" s="24">
        <f t="shared" si="21"/>
        <v>7.7037037037037033</v>
      </c>
      <c r="S374" s="24">
        <f t="shared" si="22"/>
        <v>5.3925925925925924</v>
      </c>
      <c r="T374" s="24">
        <f t="shared" si="23"/>
        <v>5.3925925925925924</v>
      </c>
      <c r="U374" s="21"/>
      <c r="V374" s="23"/>
      <c r="W374" s="25"/>
      <c r="X374" s="20"/>
      <c r="Y374" s="20"/>
      <c r="Z374" s="20"/>
      <c r="AD374" s="8"/>
      <c r="AE374" s="8"/>
      <c r="AF374" s="8"/>
    </row>
    <row r="375" spans="1:32" x14ac:dyDescent="0.25">
      <c r="A375" s="24" t="s">
        <v>114</v>
      </c>
      <c r="B375" s="24" t="s">
        <v>1582</v>
      </c>
      <c r="C375" s="24" t="s">
        <v>725</v>
      </c>
      <c r="D375" s="24" t="s">
        <v>705</v>
      </c>
      <c r="E375" s="24">
        <v>204</v>
      </c>
      <c r="F375" s="24">
        <v>23</v>
      </c>
      <c r="G375" s="24">
        <v>6</v>
      </c>
      <c r="H375" s="24">
        <v>24</v>
      </c>
      <c r="I375" s="24">
        <v>1</v>
      </c>
      <c r="J375" s="24">
        <v>0.23300000000000001</v>
      </c>
      <c r="K375" s="24">
        <v>0.26700000000000002</v>
      </c>
      <c r="L375" s="24">
        <v>47</v>
      </c>
      <c r="M375" s="24">
        <v>9</v>
      </c>
      <c r="N375" s="24">
        <v>1</v>
      </c>
      <c r="O375" s="24">
        <v>10</v>
      </c>
      <c r="P375" s="24">
        <v>63</v>
      </c>
      <c r="Q375" s="24">
        <f t="shared" si="20"/>
        <v>71</v>
      </c>
      <c r="R375" s="24">
        <f t="shared" si="21"/>
        <v>4.2074074074074073</v>
      </c>
      <c r="S375" s="24">
        <f t="shared" si="22"/>
        <v>2.5244444444444443</v>
      </c>
      <c r="T375" s="24">
        <f t="shared" si="23"/>
        <v>2.5244444444444443</v>
      </c>
      <c r="U375" s="21"/>
      <c r="V375" s="23"/>
      <c r="W375" s="25"/>
      <c r="X375" s="20"/>
      <c r="Y375" s="20"/>
      <c r="Z375" s="20"/>
      <c r="AD375" s="8"/>
      <c r="AE375" s="8"/>
      <c r="AF375" s="8"/>
    </row>
    <row r="376" spans="1:32" x14ac:dyDescent="0.25">
      <c r="A376" s="24" t="s">
        <v>164</v>
      </c>
      <c r="B376" s="24" t="s">
        <v>1085</v>
      </c>
      <c r="C376" s="24" t="s">
        <v>720</v>
      </c>
      <c r="D376" s="24" t="s">
        <v>705</v>
      </c>
      <c r="E376" s="24">
        <v>190</v>
      </c>
      <c r="F376" s="24">
        <v>22</v>
      </c>
      <c r="G376" s="24">
        <v>5</v>
      </c>
      <c r="H376" s="24">
        <v>21</v>
      </c>
      <c r="I376" s="24">
        <v>1</v>
      </c>
      <c r="J376" s="24">
        <v>0.247</v>
      </c>
      <c r="K376" s="24">
        <v>0.28799999999999998</v>
      </c>
      <c r="L376" s="24">
        <v>47</v>
      </c>
      <c r="M376" s="24">
        <v>12</v>
      </c>
      <c r="N376" s="24">
        <v>1</v>
      </c>
      <c r="O376" s="24">
        <v>11</v>
      </c>
      <c r="P376" s="24">
        <v>35</v>
      </c>
      <c r="Q376" s="24">
        <f t="shared" si="20"/>
        <v>96</v>
      </c>
      <c r="R376" s="24">
        <f t="shared" si="21"/>
        <v>5.6888888888888891</v>
      </c>
      <c r="S376" s="24">
        <f t="shared" si="22"/>
        <v>3.4133333333333336</v>
      </c>
      <c r="T376" s="24">
        <f t="shared" si="23"/>
        <v>3.4133333333333336</v>
      </c>
      <c r="U376" s="21"/>
      <c r="V376" s="23"/>
      <c r="W376" s="25"/>
      <c r="X376" s="20"/>
      <c r="Y376" s="20"/>
      <c r="Z376" s="20"/>
      <c r="AD376" s="8"/>
      <c r="AE376" s="8"/>
      <c r="AF376" s="8"/>
    </row>
    <row r="377" spans="1:32" x14ac:dyDescent="0.25">
      <c r="A377" s="24" t="s">
        <v>1039</v>
      </c>
      <c r="B377" s="24" t="s">
        <v>1038</v>
      </c>
      <c r="C377" s="24" t="s">
        <v>720</v>
      </c>
      <c r="D377" s="24" t="s">
        <v>735</v>
      </c>
      <c r="E377" s="24">
        <v>226</v>
      </c>
      <c r="F377" s="24">
        <v>29</v>
      </c>
      <c r="G377" s="24">
        <v>5</v>
      </c>
      <c r="H377" s="24">
        <v>23</v>
      </c>
      <c r="I377" s="24">
        <v>7</v>
      </c>
      <c r="J377" s="24">
        <v>0.23</v>
      </c>
      <c r="K377" s="24">
        <v>0.313</v>
      </c>
      <c r="L377" s="24">
        <v>52</v>
      </c>
      <c r="M377" s="24">
        <v>10</v>
      </c>
      <c r="N377" s="24">
        <v>1</v>
      </c>
      <c r="O377" s="24">
        <v>27</v>
      </c>
      <c r="P377" s="24">
        <v>57</v>
      </c>
      <c r="Q377" s="24">
        <f t="shared" si="20"/>
        <v>108</v>
      </c>
      <c r="R377" s="24">
        <f t="shared" si="21"/>
        <v>6.4</v>
      </c>
      <c r="S377" s="24">
        <f t="shared" si="22"/>
        <v>4.4799999999999995</v>
      </c>
      <c r="T377" s="24">
        <f t="shared" si="23"/>
        <v>4.4799999999999995</v>
      </c>
      <c r="U377" s="21"/>
      <c r="V377" s="23"/>
      <c r="W377" s="25"/>
      <c r="X377" s="20"/>
      <c r="Y377" s="20"/>
      <c r="Z377" s="20"/>
      <c r="AD377" s="8"/>
      <c r="AE377" s="8"/>
      <c r="AF377" s="8"/>
    </row>
    <row r="378" spans="1:32" x14ac:dyDescent="0.25">
      <c r="A378" s="24" t="s">
        <v>160</v>
      </c>
      <c r="B378" s="24" t="s">
        <v>2039</v>
      </c>
      <c r="C378" s="24" t="s">
        <v>727</v>
      </c>
      <c r="D378" s="24" t="s">
        <v>4505</v>
      </c>
      <c r="E378" s="24">
        <v>194</v>
      </c>
      <c r="F378" s="24">
        <v>24</v>
      </c>
      <c r="G378" s="24">
        <v>9</v>
      </c>
      <c r="H378" s="24">
        <v>27</v>
      </c>
      <c r="I378" s="24">
        <v>4</v>
      </c>
      <c r="J378" s="24">
        <v>0.219</v>
      </c>
      <c r="K378" s="24">
        <v>0.27600000000000002</v>
      </c>
      <c r="L378" s="24">
        <v>42</v>
      </c>
      <c r="M378" s="24">
        <v>8</v>
      </c>
      <c r="N378" s="24">
        <v>1</v>
      </c>
      <c r="O378" s="24">
        <v>15</v>
      </c>
      <c r="P378" s="24">
        <v>75</v>
      </c>
      <c r="Q378" s="24">
        <f t="shared" si="20"/>
        <v>74</v>
      </c>
      <c r="R378" s="24">
        <f t="shared" si="21"/>
        <v>4.3851851851851853</v>
      </c>
      <c r="S378" s="24">
        <f t="shared" si="22"/>
        <v>2.6311111111111112</v>
      </c>
      <c r="T378" s="24">
        <f t="shared" si="23"/>
        <v>2.6311111111111112</v>
      </c>
      <c r="U378" s="21"/>
      <c r="V378" s="23"/>
      <c r="W378" s="25"/>
      <c r="X378" s="20"/>
      <c r="Y378" s="20"/>
      <c r="Z378" s="20"/>
      <c r="AD378" s="8"/>
      <c r="AE378" s="8"/>
      <c r="AF378" s="8"/>
    </row>
    <row r="379" spans="1:32" x14ac:dyDescent="0.25">
      <c r="A379" s="24" t="s">
        <v>101</v>
      </c>
      <c r="B379" s="24" t="s">
        <v>100</v>
      </c>
      <c r="C379" s="24"/>
      <c r="D379" s="24" t="s">
        <v>4508</v>
      </c>
      <c r="E379" s="24">
        <v>192</v>
      </c>
      <c r="F379" s="24">
        <v>21</v>
      </c>
      <c r="G379" s="24">
        <v>8</v>
      </c>
      <c r="H379" s="24">
        <v>28</v>
      </c>
      <c r="I379" s="24">
        <v>1</v>
      </c>
      <c r="J379" s="24">
        <v>0.245</v>
      </c>
      <c r="K379" s="24">
        <v>0.28899999999999998</v>
      </c>
      <c r="L379" s="24">
        <v>47</v>
      </c>
      <c r="M379" s="24">
        <v>12</v>
      </c>
      <c r="N379" s="24">
        <v>2</v>
      </c>
      <c r="O379" s="24">
        <v>12</v>
      </c>
      <c r="P379" s="24">
        <v>59</v>
      </c>
      <c r="Q379" s="24">
        <f t="shared" si="20"/>
        <v>90</v>
      </c>
      <c r="R379" s="24">
        <f t="shared" si="21"/>
        <v>5.333333333333333</v>
      </c>
      <c r="S379" s="24">
        <f t="shared" si="22"/>
        <v>3.1999999999999997</v>
      </c>
      <c r="T379" s="24">
        <f t="shared" si="23"/>
        <v>3.1999999999999997</v>
      </c>
      <c r="U379" s="21"/>
      <c r="V379" s="23"/>
      <c r="W379" s="25"/>
      <c r="X379" s="20"/>
      <c r="Y379" s="20"/>
      <c r="Z379" s="20"/>
      <c r="AD379" s="8"/>
      <c r="AE379" s="8"/>
      <c r="AF379" s="8"/>
    </row>
    <row r="380" spans="1:32" x14ac:dyDescent="0.25">
      <c r="A380" s="24" t="s">
        <v>137</v>
      </c>
      <c r="B380" s="24" t="s">
        <v>1462</v>
      </c>
      <c r="C380" s="24" t="s">
        <v>717</v>
      </c>
      <c r="D380" s="24" t="s">
        <v>4508</v>
      </c>
      <c r="E380" s="24">
        <v>200</v>
      </c>
      <c r="F380" s="24">
        <v>23</v>
      </c>
      <c r="G380" s="24">
        <v>7</v>
      </c>
      <c r="H380" s="24">
        <v>25</v>
      </c>
      <c r="I380" s="24">
        <v>3</v>
      </c>
      <c r="J380" s="24">
        <v>0.24299999999999999</v>
      </c>
      <c r="K380" s="24">
        <v>0.315</v>
      </c>
      <c r="L380" s="24">
        <v>49</v>
      </c>
      <c r="M380" s="24">
        <v>10</v>
      </c>
      <c r="N380" s="24">
        <v>0</v>
      </c>
      <c r="O380" s="24">
        <v>21</v>
      </c>
      <c r="P380" s="24">
        <v>55</v>
      </c>
      <c r="Q380" s="24">
        <f t="shared" si="20"/>
        <v>97</v>
      </c>
      <c r="R380" s="24">
        <f t="shared" si="21"/>
        <v>5.7481481481481485</v>
      </c>
      <c r="S380" s="24">
        <f t="shared" si="22"/>
        <v>3.4488888888888889</v>
      </c>
      <c r="T380" s="24">
        <f t="shared" si="23"/>
        <v>3.4488888888888889</v>
      </c>
      <c r="U380" s="21"/>
      <c r="V380" s="23"/>
      <c r="W380" s="25"/>
      <c r="X380" s="20"/>
      <c r="Y380" s="20"/>
      <c r="Z380" s="20"/>
      <c r="AD380" s="8"/>
      <c r="AE380" s="8"/>
      <c r="AF380" s="8"/>
    </row>
    <row r="381" spans="1:32" x14ac:dyDescent="0.25">
      <c r="A381" s="24" t="s">
        <v>103</v>
      </c>
      <c r="B381" s="24" t="s">
        <v>3179</v>
      </c>
      <c r="C381" s="24" t="s">
        <v>723</v>
      </c>
      <c r="D381" s="24" t="s">
        <v>3</v>
      </c>
      <c r="E381" s="24">
        <v>234</v>
      </c>
      <c r="F381" s="24">
        <v>27</v>
      </c>
      <c r="G381" s="24">
        <v>8</v>
      </c>
      <c r="H381" s="24">
        <v>30</v>
      </c>
      <c r="I381" s="24">
        <v>2</v>
      </c>
      <c r="J381" s="24">
        <v>0.247</v>
      </c>
      <c r="K381" s="24">
        <v>0.28699999999999998</v>
      </c>
      <c r="L381" s="24">
        <v>58</v>
      </c>
      <c r="M381" s="24">
        <v>11</v>
      </c>
      <c r="N381" s="24">
        <v>2</v>
      </c>
      <c r="O381" s="24">
        <v>13</v>
      </c>
      <c r="P381" s="24">
        <v>51</v>
      </c>
      <c r="Q381" s="24">
        <f t="shared" si="20"/>
        <v>118</v>
      </c>
      <c r="R381" s="24">
        <f t="shared" si="21"/>
        <v>6.9925925925925929</v>
      </c>
      <c r="S381" s="24">
        <f t="shared" si="22"/>
        <v>4.894814814814815</v>
      </c>
      <c r="T381" s="24">
        <f t="shared" si="23"/>
        <v>4.894814814814815</v>
      </c>
      <c r="U381" s="21"/>
      <c r="V381" s="23"/>
      <c r="W381" s="25"/>
      <c r="X381" s="20"/>
      <c r="Y381" s="20"/>
      <c r="Z381" s="20"/>
      <c r="AD381" s="8"/>
      <c r="AE381" s="8"/>
      <c r="AF381" s="8"/>
    </row>
    <row r="382" spans="1:32" x14ac:dyDescent="0.25">
      <c r="A382" s="24" t="s">
        <v>749</v>
      </c>
      <c r="B382" s="24" t="s">
        <v>1145</v>
      </c>
      <c r="C382" s="24" t="s">
        <v>719</v>
      </c>
      <c r="D382" s="24" t="s">
        <v>705</v>
      </c>
      <c r="E382" s="24">
        <v>206</v>
      </c>
      <c r="F382" s="24">
        <v>20</v>
      </c>
      <c r="G382" s="24">
        <v>5</v>
      </c>
      <c r="H382" s="24">
        <v>23</v>
      </c>
      <c r="I382" s="24">
        <v>3</v>
      </c>
      <c r="J382" s="24">
        <v>0.24099999999999999</v>
      </c>
      <c r="K382" s="24">
        <v>0.27300000000000002</v>
      </c>
      <c r="L382" s="24">
        <v>49</v>
      </c>
      <c r="M382" s="24">
        <v>11</v>
      </c>
      <c r="N382" s="24">
        <v>0</v>
      </c>
      <c r="O382" s="24">
        <v>9</v>
      </c>
      <c r="P382" s="24">
        <v>48</v>
      </c>
      <c r="Q382" s="24">
        <f t="shared" si="20"/>
        <v>82</v>
      </c>
      <c r="R382" s="24">
        <f t="shared" si="21"/>
        <v>4.8592592592592592</v>
      </c>
      <c r="S382" s="24">
        <f t="shared" si="22"/>
        <v>2.9155555555555552</v>
      </c>
      <c r="T382" s="24">
        <f t="shared" si="23"/>
        <v>2.9155555555555552</v>
      </c>
      <c r="U382" s="21"/>
      <c r="V382" s="23"/>
      <c r="W382" s="25"/>
      <c r="X382" s="20"/>
      <c r="Y382" s="20"/>
      <c r="Z382" s="20"/>
      <c r="AD382" s="8"/>
      <c r="AE382" s="8"/>
      <c r="AF382" s="8"/>
    </row>
    <row r="383" spans="1:32" x14ac:dyDescent="0.25">
      <c r="A383" s="24" t="s">
        <v>2251</v>
      </c>
      <c r="B383" s="24" t="s">
        <v>2250</v>
      </c>
      <c r="C383" s="24" t="s">
        <v>709</v>
      </c>
      <c r="D383" s="24" t="s">
        <v>732</v>
      </c>
      <c r="E383" s="24">
        <v>261</v>
      </c>
      <c r="F383" s="24">
        <v>26</v>
      </c>
      <c r="G383" s="24">
        <v>3</v>
      </c>
      <c r="H383" s="24">
        <v>21</v>
      </c>
      <c r="I383" s="24">
        <v>11</v>
      </c>
      <c r="J383" s="24">
        <v>0.24199999999999999</v>
      </c>
      <c r="K383" s="24">
        <v>0.26900000000000002</v>
      </c>
      <c r="L383" s="24">
        <v>63</v>
      </c>
      <c r="M383" s="24">
        <v>10</v>
      </c>
      <c r="N383" s="24">
        <v>2</v>
      </c>
      <c r="O383" s="24">
        <v>10</v>
      </c>
      <c r="P383" s="24">
        <v>62</v>
      </c>
      <c r="Q383" s="24">
        <f t="shared" si="20"/>
        <v>92</v>
      </c>
      <c r="R383" s="24">
        <f t="shared" si="21"/>
        <v>5.4518518518518517</v>
      </c>
      <c r="S383" s="24">
        <f t="shared" si="22"/>
        <v>3.2711111111111109</v>
      </c>
      <c r="T383" s="24">
        <f t="shared" si="23"/>
        <v>3.2711111111111109</v>
      </c>
      <c r="U383" s="21"/>
      <c r="V383" s="23"/>
      <c r="W383" s="25"/>
      <c r="X383" s="20"/>
      <c r="Y383" s="20"/>
      <c r="Z383" s="20"/>
      <c r="AD383" s="8"/>
      <c r="AE383" s="8"/>
      <c r="AF383" s="8"/>
    </row>
    <row r="384" spans="1:32" x14ac:dyDescent="0.25">
      <c r="A384" s="24" t="s">
        <v>99</v>
      </c>
      <c r="B384" s="24" t="s">
        <v>98</v>
      </c>
      <c r="C384" s="24"/>
      <c r="D384" s="24" t="s">
        <v>4503</v>
      </c>
      <c r="E384" s="24">
        <v>269</v>
      </c>
      <c r="F384" s="24">
        <v>31</v>
      </c>
      <c r="G384" s="24">
        <v>8</v>
      </c>
      <c r="H384" s="24">
        <v>36</v>
      </c>
      <c r="I384" s="24">
        <v>0</v>
      </c>
      <c r="J384" s="24">
        <v>0.26900000000000002</v>
      </c>
      <c r="K384" s="24">
        <v>0.33100000000000002</v>
      </c>
      <c r="L384" s="24">
        <v>72</v>
      </c>
      <c r="M384" s="24">
        <v>17</v>
      </c>
      <c r="N384" s="24">
        <v>0</v>
      </c>
      <c r="O384" s="24">
        <v>25</v>
      </c>
      <c r="P384" s="24">
        <v>51</v>
      </c>
      <c r="Q384" s="24">
        <f t="shared" si="20"/>
        <v>154</v>
      </c>
      <c r="R384" s="24">
        <f t="shared" si="21"/>
        <v>9.1259259259259267</v>
      </c>
      <c r="S384" s="24">
        <f t="shared" si="22"/>
        <v>6.3881481481481481</v>
      </c>
      <c r="T384" s="24">
        <f t="shared" si="23"/>
        <v>6.3881481481481481</v>
      </c>
      <c r="U384" s="21"/>
      <c r="V384" s="23"/>
      <c r="W384" s="25"/>
      <c r="X384" s="20"/>
      <c r="Y384" s="20"/>
      <c r="Z384" s="20"/>
      <c r="AD384" s="8"/>
      <c r="AE384" s="8"/>
      <c r="AF384" s="8"/>
    </row>
    <row r="385" spans="1:32" x14ac:dyDescent="0.25">
      <c r="A385" s="24" t="s">
        <v>58</v>
      </c>
      <c r="B385" s="24" t="s">
        <v>1184</v>
      </c>
      <c r="C385" s="24" t="s">
        <v>720</v>
      </c>
      <c r="D385" s="24" t="s">
        <v>705</v>
      </c>
      <c r="E385" s="24">
        <v>162</v>
      </c>
      <c r="F385" s="24">
        <v>20</v>
      </c>
      <c r="G385" s="24">
        <v>5</v>
      </c>
      <c r="H385" s="24">
        <v>22</v>
      </c>
      <c r="I385" s="24">
        <v>0</v>
      </c>
      <c r="J385" s="24">
        <v>0.24399999999999999</v>
      </c>
      <c r="K385" s="24">
        <v>0.28599999999999998</v>
      </c>
      <c r="L385" s="24">
        <v>40</v>
      </c>
      <c r="M385" s="24">
        <v>10</v>
      </c>
      <c r="N385" s="24">
        <v>0</v>
      </c>
      <c r="O385" s="24">
        <v>10</v>
      </c>
      <c r="P385" s="24">
        <v>34</v>
      </c>
      <c r="Q385" s="24">
        <f t="shared" si="20"/>
        <v>83</v>
      </c>
      <c r="R385" s="24">
        <f t="shared" si="21"/>
        <v>4.9185185185185185</v>
      </c>
      <c r="S385" s="24">
        <f t="shared" si="22"/>
        <v>2.951111111111111</v>
      </c>
      <c r="T385" s="24">
        <f t="shared" si="23"/>
        <v>2.951111111111111</v>
      </c>
      <c r="U385" s="21"/>
      <c r="V385" s="23"/>
      <c r="W385" s="25"/>
      <c r="X385" s="20"/>
      <c r="Y385" s="20"/>
      <c r="Z385" s="20"/>
      <c r="AD385" s="8"/>
      <c r="AE385" s="8"/>
      <c r="AF385" s="8"/>
    </row>
    <row r="386" spans="1:32" x14ac:dyDescent="0.25">
      <c r="A386" s="24" t="s">
        <v>197</v>
      </c>
      <c r="B386" s="24" t="s">
        <v>1226</v>
      </c>
      <c r="C386" s="24" t="s">
        <v>721</v>
      </c>
      <c r="D386" s="24" t="s">
        <v>732</v>
      </c>
      <c r="E386" s="24">
        <v>231</v>
      </c>
      <c r="F386" s="24">
        <v>25</v>
      </c>
      <c r="G386" s="24">
        <v>3</v>
      </c>
      <c r="H386" s="24">
        <v>22</v>
      </c>
      <c r="I386" s="24">
        <v>5</v>
      </c>
      <c r="J386" s="24">
        <v>0.25800000000000001</v>
      </c>
      <c r="K386" s="24">
        <v>0.29299999999999998</v>
      </c>
      <c r="L386" s="24">
        <v>60</v>
      </c>
      <c r="M386" s="24">
        <v>11</v>
      </c>
      <c r="N386" s="24">
        <v>2</v>
      </c>
      <c r="O386" s="24">
        <v>11</v>
      </c>
      <c r="P386" s="24">
        <v>47</v>
      </c>
      <c r="Q386" s="24">
        <f t="shared" si="20"/>
        <v>100</v>
      </c>
      <c r="R386" s="24">
        <f t="shared" si="21"/>
        <v>5.9259259259259256</v>
      </c>
      <c r="S386" s="24">
        <f t="shared" si="22"/>
        <v>3.5555555555555554</v>
      </c>
      <c r="T386" s="24">
        <f t="shared" si="23"/>
        <v>3.5555555555555554</v>
      </c>
      <c r="U386" s="21"/>
      <c r="V386" s="23"/>
      <c r="W386" s="25"/>
      <c r="X386" s="20"/>
      <c r="Y386" s="20"/>
      <c r="Z386" s="20"/>
      <c r="AD386" s="8"/>
      <c r="AE386" s="8"/>
      <c r="AF386" s="8"/>
    </row>
    <row r="387" spans="1:32" x14ac:dyDescent="0.25">
      <c r="A387" s="24" t="s">
        <v>117</v>
      </c>
      <c r="B387" s="24" t="s">
        <v>879</v>
      </c>
      <c r="C387" s="24" t="s">
        <v>720</v>
      </c>
      <c r="D387" s="24" t="s">
        <v>4505</v>
      </c>
      <c r="E387" s="24">
        <v>190</v>
      </c>
      <c r="F387" s="24">
        <v>24</v>
      </c>
      <c r="G387" s="24">
        <v>8</v>
      </c>
      <c r="H387" s="24">
        <v>23</v>
      </c>
      <c r="I387" s="24">
        <v>1</v>
      </c>
      <c r="J387" s="24">
        <v>0.23899999999999999</v>
      </c>
      <c r="K387" s="24">
        <v>0.30199999999999999</v>
      </c>
      <c r="L387" s="24">
        <v>46</v>
      </c>
      <c r="M387" s="24">
        <v>16</v>
      </c>
      <c r="N387" s="24">
        <v>0</v>
      </c>
      <c r="O387" s="24">
        <v>17</v>
      </c>
      <c r="P387" s="24">
        <v>46</v>
      </c>
      <c r="Q387" s="24">
        <f t="shared" ref="Q387:Q450" si="24">F387+H387+I387+(L387-M387-N387-G387)+2*M387+3*N387+4*G387+O387-P387</f>
        <v>105</v>
      </c>
      <c r="R387" s="24">
        <f t="shared" ref="R387:R450" si="25">Q387/16.875</f>
        <v>6.2222222222222223</v>
      </c>
      <c r="S387" s="24">
        <f t="shared" ref="S387:S450" si="26">IF(Q387 &gt;= 500,R387*1.1,IF(Q387 &gt; 400,R387,IF(Q387&gt;300,R387*0.9,IF(Q387&gt;200,R387*0.8,IF(Q387&gt;100,R387*0.7,R387*0.6)))))</f>
        <v>4.3555555555555552</v>
      </c>
      <c r="T387" s="24">
        <f t="shared" ref="T387:T450" si="27">IF(S387 &lt; 1.5,1,S387)</f>
        <v>4.3555555555555552</v>
      </c>
      <c r="U387" s="21"/>
      <c r="V387" s="23"/>
      <c r="W387" s="25"/>
      <c r="X387" s="20"/>
      <c r="Y387" s="20"/>
      <c r="Z387" s="20"/>
      <c r="AD387" s="8"/>
      <c r="AE387" s="8"/>
      <c r="AF387" s="8"/>
    </row>
    <row r="388" spans="1:32" x14ac:dyDescent="0.25">
      <c r="A388" s="24" t="s">
        <v>99</v>
      </c>
      <c r="B388" s="24" t="s">
        <v>1000</v>
      </c>
      <c r="C388" s="24" t="s">
        <v>714</v>
      </c>
      <c r="D388" s="24" t="s">
        <v>4510</v>
      </c>
      <c r="E388" s="24">
        <v>205</v>
      </c>
      <c r="F388" s="24">
        <v>25</v>
      </c>
      <c r="G388" s="24">
        <v>1</v>
      </c>
      <c r="H388" s="24">
        <v>15</v>
      </c>
      <c r="I388" s="24">
        <v>12</v>
      </c>
      <c r="J388" s="24">
        <v>0.26</v>
      </c>
      <c r="K388" s="24">
        <v>0.29699999999999999</v>
      </c>
      <c r="L388" s="24">
        <v>53</v>
      </c>
      <c r="M388" s="24">
        <v>8</v>
      </c>
      <c r="N388" s="24">
        <v>3</v>
      </c>
      <c r="O388" s="24">
        <v>11</v>
      </c>
      <c r="P388" s="24">
        <v>34</v>
      </c>
      <c r="Q388" s="24">
        <f t="shared" si="24"/>
        <v>99</v>
      </c>
      <c r="R388" s="24">
        <f t="shared" si="25"/>
        <v>5.8666666666666663</v>
      </c>
      <c r="S388" s="24">
        <f t="shared" si="26"/>
        <v>3.5199999999999996</v>
      </c>
      <c r="T388" s="24">
        <f t="shared" si="27"/>
        <v>3.5199999999999996</v>
      </c>
      <c r="U388" s="21"/>
      <c r="V388" s="23"/>
      <c r="W388" s="25"/>
      <c r="X388" s="20"/>
      <c r="Y388" s="20"/>
      <c r="Z388" s="20"/>
      <c r="AD388" s="8"/>
      <c r="AE388" s="8"/>
      <c r="AF388" s="8"/>
    </row>
    <row r="389" spans="1:32" x14ac:dyDescent="0.25">
      <c r="A389" s="24" t="s">
        <v>557</v>
      </c>
      <c r="B389" s="24" t="s">
        <v>3510</v>
      </c>
      <c r="C389" s="24" t="s">
        <v>709</v>
      </c>
      <c r="D389" s="24" t="s">
        <v>4500</v>
      </c>
      <c r="E389" s="24">
        <v>186</v>
      </c>
      <c r="F389" s="24">
        <v>23</v>
      </c>
      <c r="G389" s="24">
        <v>6</v>
      </c>
      <c r="H389" s="24">
        <v>22</v>
      </c>
      <c r="I389" s="24">
        <v>5</v>
      </c>
      <c r="J389" s="24">
        <v>0.24399999999999999</v>
      </c>
      <c r="K389" s="24">
        <v>0.28699999999999998</v>
      </c>
      <c r="L389" s="24">
        <v>45</v>
      </c>
      <c r="M389" s="24">
        <v>8</v>
      </c>
      <c r="N389" s="24">
        <v>2</v>
      </c>
      <c r="O389" s="24">
        <v>11</v>
      </c>
      <c r="P389" s="24">
        <v>53</v>
      </c>
      <c r="Q389" s="24">
        <f t="shared" si="24"/>
        <v>83</v>
      </c>
      <c r="R389" s="24">
        <f t="shared" si="25"/>
        <v>4.9185185185185185</v>
      </c>
      <c r="S389" s="24">
        <f t="shared" si="26"/>
        <v>2.951111111111111</v>
      </c>
      <c r="T389" s="24">
        <f t="shared" si="27"/>
        <v>2.951111111111111</v>
      </c>
      <c r="U389" s="21"/>
      <c r="V389" s="23"/>
      <c r="W389" s="25"/>
      <c r="X389" s="20"/>
      <c r="Y389" s="20"/>
      <c r="Z389" s="20"/>
      <c r="AD389" s="8"/>
      <c r="AE389" s="8"/>
      <c r="AF389" s="8"/>
    </row>
    <row r="390" spans="1:32" x14ac:dyDescent="0.25">
      <c r="A390" s="24" t="s">
        <v>142</v>
      </c>
      <c r="B390" s="24" t="s">
        <v>141</v>
      </c>
      <c r="C390" s="24"/>
      <c r="D390" s="24" t="s">
        <v>4500</v>
      </c>
      <c r="E390" s="24">
        <v>206</v>
      </c>
      <c r="F390" s="24">
        <v>26</v>
      </c>
      <c r="G390" s="24">
        <v>5</v>
      </c>
      <c r="H390" s="24">
        <v>23</v>
      </c>
      <c r="I390" s="24">
        <v>5</v>
      </c>
      <c r="J390" s="24">
        <v>0.23799999999999999</v>
      </c>
      <c r="K390" s="24">
        <v>0.309</v>
      </c>
      <c r="L390" s="24">
        <v>49</v>
      </c>
      <c r="M390" s="24">
        <v>14</v>
      </c>
      <c r="N390" s="24">
        <v>2</v>
      </c>
      <c r="O390" s="24">
        <v>21</v>
      </c>
      <c r="P390" s="24">
        <v>38</v>
      </c>
      <c r="Q390" s="24">
        <f t="shared" si="24"/>
        <v>119</v>
      </c>
      <c r="R390" s="24">
        <f t="shared" si="25"/>
        <v>7.0518518518518523</v>
      </c>
      <c r="S390" s="24">
        <f t="shared" si="26"/>
        <v>4.9362962962962964</v>
      </c>
      <c r="T390" s="24">
        <f t="shared" si="27"/>
        <v>4.9362962962962964</v>
      </c>
      <c r="U390" s="21"/>
      <c r="V390" s="23"/>
      <c r="W390" s="25"/>
      <c r="X390" s="20"/>
      <c r="Y390" s="20"/>
      <c r="Z390" s="20"/>
      <c r="AD390" s="8"/>
      <c r="AE390" s="8"/>
      <c r="AF390" s="8"/>
    </row>
    <row r="391" spans="1:32" x14ac:dyDescent="0.25">
      <c r="A391" s="24" t="s">
        <v>188</v>
      </c>
      <c r="B391" s="24" t="s">
        <v>1992</v>
      </c>
      <c r="C391" s="24" t="s">
        <v>719</v>
      </c>
      <c r="D391" s="24" t="s">
        <v>731</v>
      </c>
      <c r="E391" s="24">
        <v>259</v>
      </c>
      <c r="F391" s="24">
        <v>28</v>
      </c>
      <c r="G391" s="24">
        <v>4</v>
      </c>
      <c r="H391" s="24">
        <v>25</v>
      </c>
      <c r="I391" s="24">
        <v>5</v>
      </c>
      <c r="J391" s="24">
        <v>0.23899999999999999</v>
      </c>
      <c r="K391" s="24">
        <v>0.28599999999999998</v>
      </c>
      <c r="L391" s="24">
        <v>62</v>
      </c>
      <c r="M391" s="24">
        <v>12</v>
      </c>
      <c r="N391" s="24">
        <v>3</v>
      </c>
      <c r="O391" s="24">
        <v>17</v>
      </c>
      <c r="P391" s="24">
        <v>53</v>
      </c>
      <c r="Q391" s="24">
        <f t="shared" si="24"/>
        <v>114</v>
      </c>
      <c r="R391" s="24">
        <f t="shared" si="25"/>
        <v>6.7555555555555555</v>
      </c>
      <c r="S391" s="24">
        <f t="shared" si="26"/>
        <v>4.7288888888888883</v>
      </c>
      <c r="T391" s="24">
        <f t="shared" si="27"/>
        <v>4.7288888888888883</v>
      </c>
      <c r="U391" s="21"/>
      <c r="V391" s="23"/>
      <c r="W391" s="25"/>
      <c r="X391" s="20"/>
      <c r="Y391" s="20"/>
      <c r="Z391" s="20"/>
      <c r="AD391" s="8"/>
      <c r="AE391" s="8"/>
      <c r="AF391" s="8"/>
    </row>
    <row r="392" spans="1:32" x14ac:dyDescent="0.25">
      <c r="A392" s="24" t="s">
        <v>378</v>
      </c>
      <c r="B392" s="24" t="s">
        <v>377</v>
      </c>
      <c r="C392" s="24" t="s">
        <v>728</v>
      </c>
      <c r="D392" s="24" t="s">
        <v>4544</v>
      </c>
      <c r="E392" s="24">
        <v>182</v>
      </c>
      <c r="F392" s="24">
        <v>25</v>
      </c>
      <c r="G392" s="24">
        <v>7</v>
      </c>
      <c r="H392" s="24">
        <v>25</v>
      </c>
      <c r="I392" s="24">
        <v>1</v>
      </c>
      <c r="J392" s="24">
        <v>0.23699999999999999</v>
      </c>
      <c r="K392" s="24">
        <v>0.28899999999999998</v>
      </c>
      <c r="L392" s="24">
        <v>43</v>
      </c>
      <c r="M392" s="24">
        <v>11</v>
      </c>
      <c r="N392" s="24">
        <v>1</v>
      </c>
      <c r="O392" s="24">
        <v>13</v>
      </c>
      <c r="P392" s="24">
        <v>58</v>
      </c>
      <c r="Q392" s="24">
        <f t="shared" si="24"/>
        <v>83</v>
      </c>
      <c r="R392" s="24">
        <f t="shared" si="25"/>
        <v>4.9185185185185185</v>
      </c>
      <c r="S392" s="24">
        <f t="shared" si="26"/>
        <v>2.951111111111111</v>
      </c>
      <c r="T392" s="24">
        <f t="shared" si="27"/>
        <v>2.951111111111111</v>
      </c>
      <c r="U392" s="21"/>
      <c r="V392" s="23"/>
      <c r="W392" s="25"/>
      <c r="X392" s="20"/>
      <c r="Y392" s="20"/>
      <c r="Z392" s="20"/>
      <c r="AD392" s="8"/>
      <c r="AE392" s="8"/>
      <c r="AF392" s="8"/>
    </row>
    <row r="393" spans="1:32" x14ac:dyDescent="0.25">
      <c r="A393" s="24" t="s">
        <v>1618</v>
      </c>
      <c r="B393" s="24" t="s">
        <v>359</v>
      </c>
      <c r="C393" s="24"/>
      <c r="D393" s="24" t="s">
        <v>4537</v>
      </c>
      <c r="E393" s="24">
        <v>221</v>
      </c>
      <c r="F393" s="24">
        <v>25</v>
      </c>
      <c r="G393" s="24">
        <v>2</v>
      </c>
      <c r="H393" s="24">
        <v>24</v>
      </c>
      <c r="I393" s="24">
        <v>6</v>
      </c>
      <c r="J393" s="24">
        <v>0.252</v>
      </c>
      <c r="K393" s="24">
        <v>0.28699999999999998</v>
      </c>
      <c r="L393" s="24">
        <v>56</v>
      </c>
      <c r="M393" s="24">
        <v>9</v>
      </c>
      <c r="N393" s="24">
        <v>3</v>
      </c>
      <c r="O393" s="24">
        <v>11</v>
      </c>
      <c r="P393" s="24">
        <v>51</v>
      </c>
      <c r="Q393" s="24">
        <f t="shared" si="24"/>
        <v>92</v>
      </c>
      <c r="R393" s="24">
        <f t="shared" si="25"/>
        <v>5.4518518518518517</v>
      </c>
      <c r="S393" s="24">
        <f t="shared" si="26"/>
        <v>3.2711111111111109</v>
      </c>
      <c r="T393" s="24">
        <f t="shared" si="27"/>
        <v>3.2711111111111109</v>
      </c>
      <c r="U393" s="21"/>
      <c r="V393" s="23"/>
      <c r="W393" s="25"/>
      <c r="X393" s="20"/>
      <c r="Y393" s="20"/>
      <c r="Z393" s="20"/>
      <c r="AD393" s="8"/>
      <c r="AE393" s="8"/>
      <c r="AF393" s="8"/>
    </row>
    <row r="394" spans="1:32" x14ac:dyDescent="0.25">
      <c r="A394" s="24" t="s">
        <v>49</v>
      </c>
      <c r="B394" s="24" t="s">
        <v>113</v>
      </c>
      <c r="C394" s="24" t="s">
        <v>4496</v>
      </c>
      <c r="D394" s="24" t="s">
        <v>1</v>
      </c>
      <c r="E394" s="24">
        <v>213</v>
      </c>
      <c r="F394" s="24">
        <v>25</v>
      </c>
      <c r="G394" s="24">
        <v>6</v>
      </c>
      <c r="H394" s="24">
        <v>26</v>
      </c>
      <c r="I394" s="24">
        <v>0</v>
      </c>
      <c r="J394" s="24">
        <v>0.248</v>
      </c>
      <c r="K394" s="24">
        <v>0.32</v>
      </c>
      <c r="L394" s="24">
        <v>53</v>
      </c>
      <c r="M394" s="24">
        <v>9</v>
      </c>
      <c r="N394" s="24">
        <v>1</v>
      </c>
      <c r="O394" s="24">
        <v>23</v>
      </c>
      <c r="P394" s="24">
        <v>42</v>
      </c>
      <c r="Q394" s="24">
        <f t="shared" si="24"/>
        <v>114</v>
      </c>
      <c r="R394" s="24">
        <f t="shared" si="25"/>
        <v>6.7555555555555555</v>
      </c>
      <c r="S394" s="24">
        <f t="shared" si="26"/>
        <v>4.7288888888888883</v>
      </c>
      <c r="T394" s="24">
        <f t="shared" si="27"/>
        <v>4.7288888888888883</v>
      </c>
      <c r="U394" s="21"/>
      <c r="V394" s="23"/>
      <c r="W394" s="25"/>
      <c r="X394" s="20"/>
      <c r="Y394" s="20"/>
      <c r="Z394" s="20"/>
      <c r="AD394" s="8"/>
      <c r="AE394" s="8"/>
      <c r="AF394" s="8"/>
    </row>
    <row r="395" spans="1:32" x14ac:dyDescent="0.25">
      <c r="A395" s="24" t="s">
        <v>963</v>
      </c>
      <c r="B395" s="24" t="s">
        <v>69</v>
      </c>
      <c r="C395" s="24" t="s">
        <v>703</v>
      </c>
      <c r="D395" s="24" t="s">
        <v>4515</v>
      </c>
      <c r="E395" s="24">
        <v>193</v>
      </c>
      <c r="F395" s="24">
        <v>27</v>
      </c>
      <c r="G395" s="24">
        <v>2</v>
      </c>
      <c r="H395" s="24">
        <v>19</v>
      </c>
      <c r="I395" s="24">
        <v>6</v>
      </c>
      <c r="J395" s="24">
        <v>0.26</v>
      </c>
      <c r="K395" s="24">
        <v>0.33500000000000002</v>
      </c>
      <c r="L395" s="24">
        <v>50</v>
      </c>
      <c r="M395" s="24">
        <v>11</v>
      </c>
      <c r="N395" s="24">
        <v>3</v>
      </c>
      <c r="O395" s="24">
        <v>22</v>
      </c>
      <c r="P395" s="24">
        <v>38</v>
      </c>
      <c r="Q395" s="24">
        <f t="shared" si="24"/>
        <v>109</v>
      </c>
      <c r="R395" s="24">
        <f t="shared" si="25"/>
        <v>6.4592592592592597</v>
      </c>
      <c r="S395" s="24">
        <f t="shared" si="26"/>
        <v>4.5214814814814819</v>
      </c>
      <c r="T395" s="24">
        <f t="shared" si="27"/>
        <v>4.5214814814814819</v>
      </c>
      <c r="U395" s="21"/>
      <c r="V395" s="23"/>
      <c r="W395" s="25"/>
      <c r="X395" s="20"/>
      <c r="Y395" s="20"/>
      <c r="Z395" s="20"/>
      <c r="AD395" s="8"/>
      <c r="AE395" s="8"/>
      <c r="AF395" s="8"/>
    </row>
    <row r="396" spans="1:32" x14ac:dyDescent="0.25">
      <c r="A396" s="24" t="s">
        <v>739</v>
      </c>
      <c r="B396" s="24" t="s">
        <v>1989</v>
      </c>
      <c r="C396" s="24" t="s">
        <v>717</v>
      </c>
      <c r="D396" s="24" t="s">
        <v>4545</v>
      </c>
      <c r="E396" s="24">
        <v>159</v>
      </c>
      <c r="F396" s="24">
        <v>23</v>
      </c>
      <c r="G396" s="24">
        <v>6</v>
      </c>
      <c r="H396" s="24">
        <v>24</v>
      </c>
      <c r="I396" s="24">
        <v>1</v>
      </c>
      <c r="J396" s="24">
        <v>0.25</v>
      </c>
      <c r="K396" s="24">
        <v>0.30299999999999999</v>
      </c>
      <c r="L396" s="24">
        <v>40</v>
      </c>
      <c r="M396" s="24">
        <v>7</v>
      </c>
      <c r="N396" s="24">
        <v>1</v>
      </c>
      <c r="O396" s="24">
        <v>12</v>
      </c>
      <c r="P396" s="24">
        <v>39</v>
      </c>
      <c r="Q396" s="24">
        <f t="shared" si="24"/>
        <v>88</v>
      </c>
      <c r="R396" s="24">
        <f t="shared" si="25"/>
        <v>5.2148148148148152</v>
      </c>
      <c r="S396" s="24">
        <f t="shared" si="26"/>
        <v>3.1288888888888891</v>
      </c>
      <c r="T396" s="24">
        <f t="shared" si="27"/>
        <v>3.1288888888888891</v>
      </c>
      <c r="U396" s="21"/>
      <c r="V396" s="23"/>
      <c r="W396" s="25"/>
      <c r="X396" s="20"/>
      <c r="Y396" s="20"/>
      <c r="Z396" s="20"/>
      <c r="AD396" s="8"/>
      <c r="AE396" s="8"/>
      <c r="AF396" s="8"/>
    </row>
    <row r="397" spans="1:32" x14ac:dyDescent="0.25">
      <c r="A397" s="24" t="s">
        <v>1816</v>
      </c>
      <c r="B397" s="24" t="s">
        <v>235</v>
      </c>
      <c r="C397" s="24" t="s">
        <v>718</v>
      </c>
      <c r="D397" s="24" t="s">
        <v>4515</v>
      </c>
      <c r="E397" s="24">
        <v>177</v>
      </c>
      <c r="F397" s="24">
        <v>23</v>
      </c>
      <c r="G397" s="24">
        <v>5</v>
      </c>
      <c r="H397" s="24">
        <v>20</v>
      </c>
      <c r="I397" s="24">
        <v>8</v>
      </c>
      <c r="J397" s="24">
        <v>0.23799999999999999</v>
      </c>
      <c r="K397" s="24">
        <v>0.29099999999999998</v>
      </c>
      <c r="L397" s="24">
        <v>42</v>
      </c>
      <c r="M397" s="24">
        <v>9</v>
      </c>
      <c r="N397" s="24">
        <v>1</v>
      </c>
      <c r="O397" s="24">
        <v>13</v>
      </c>
      <c r="P397" s="24">
        <v>51</v>
      </c>
      <c r="Q397" s="24">
        <f t="shared" si="24"/>
        <v>81</v>
      </c>
      <c r="R397" s="24">
        <f t="shared" si="25"/>
        <v>4.8</v>
      </c>
      <c r="S397" s="24">
        <f t="shared" si="26"/>
        <v>2.88</v>
      </c>
      <c r="T397" s="24">
        <f t="shared" si="27"/>
        <v>2.88</v>
      </c>
      <c r="U397" s="21"/>
      <c r="V397" s="23"/>
      <c r="W397" s="25"/>
      <c r="X397" s="20"/>
      <c r="Y397" s="20"/>
      <c r="Z397" s="20"/>
      <c r="AD397" s="8"/>
      <c r="AE397" s="8"/>
      <c r="AF397" s="8"/>
    </row>
    <row r="398" spans="1:32" x14ac:dyDescent="0.25">
      <c r="A398" s="24" t="s">
        <v>113</v>
      </c>
      <c r="B398" s="24" t="s">
        <v>854</v>
      </c>
      <c r="C398" s="24" t="s">
        <v>712</v>
      </c>
      <c r="D398" s="24" t="s">
        <v>705</v>
      </c>
      <c r="E398" s="24">
        <v>148</v>
      </c>
      <c r="F398" s="24">
        <v>20</v>
      </c>
      <c r="G398" s="24">
        <v>7</v>
      </c>
      <c r="H398" s="24">
        <v>20</v>
      </c>
      <c r="I398" s="24">
        <v>0</v>
      </c>
      <c r="J398" s="24">
        <v>0.22600000000000001</v>
      </c>
      <c r="K398" s="24">
        <v>0.29099999999999998</v>
      </c>
      <c r="L398" s="24">
        <v>34</v>
      </c>
      <c r="M398" s="24">
        <v>9</v>
      </c>
      <c r="N398" s="24">
        <v>0</v>
      </c>
      <c r="O398" s="24">
        <v>14</v>
      </c>
      <c r="P398" s="24">
        <v>40</v>
      </c>
      <c r="Q398" s="24">
        <f t="shared" si="24"/>
        <v>78</v>
      </c>
      <c r="R398" s="24">
        <f t="shared" si="25"/>
        <v>4.6222222222222218</v>
      </c>
      <c r="S398" s="24">
        <f t="shared" si="26"/>
        <v>2.773333333333333</v>
      </c>
      <c r="T398" s="24">
        <f t="shared" si="27"/>
        <v>2.773333333333333</v>
      </c>
      <c r="U398" s="21"/>
      <c r="V398" s="23"/>
      <c r="W398" s="25"/>
      <c r="X398" s="20"/>
      <c r="Y398" s="20"/>
      <c r="Z398" s="20"/>
      <c r="AD398" s="8"/>
      <c r="AE398" s="8"/>
      <c r="AF398" s="8"/>
    </row>
    <row r="399" spans="1:32" x14ac:dyDescent="0.25">
      <c r="A399" s="24" t="s">
        <v>3494</v>
      </c>
      <c r="B399" s="24" t="s">
        <v>3495</v>
      </c>
      <c r="C399" s="24" t="s">
        <v>728</v>
      </c>
      <c r="D399" s="24" t="s">
        <v>4546</v>
      </c>
      <c r="E399" s="24">
        <v>237</v>
      </c>
      <c r="F399" s="24">
        <v>25</v>
      </c>
      <c r="G399" s="24">
        <v>4</v>
      </c>
      <c r="H399" s="24">
        <v>24</v>
      </c>
      <c r="I399" s="24">
        <v>3</v>
      </c>
      <c r="J399" s="24">
        <v>0.253</v>
      </c>
      <c r="K399" s="24">
        <v>0.29699999999999999</v>
      </c>
      <c r="L399" s="24">
        <v>60</v>
      </c>
      <c r="M399" s="24">
        <v>12</v>
      </c>
      <c r="N399" s="24">
        <v>1</v>
      </c>
      <c r="O399" s="24">
        <v>15</v>
      </c>
      <c r="P399" s="24">
        <v>38</v>
      </c>
      <c r="Q399" s="24">
        <f t="shared" si="24"/>
        <v>115</v>
      </c>
      <c r="R399" s="24">
        <f t="shared" si="25"/>
        <v>6.8148148148148149</v>
      </c>
      <c r="S399" s="24">
        <f t="shared" si="26"/>
        <v>4.7703703703703697</v>
      </c>
      <c r="T399" s="24">
        <f t="shared" si="27"/>
        <v>4.7703703703703697</v>
      </c>
      <c r="U399" s="21"/>
      <c r="V399" s="23"/>
      <c r="W399" s="25"/>
      <c r="X399" s="20"/>
      <c r="Y399" s="20"/>
      <c r="Z399" s="20"/>
      <c r="AD399" s="8"/>
      <c r="AE399" s="8"/>
      <c r="AF399" s="8"/>
    </row>
    <row r="400" spans="1:32" x14ac:dyDescent="0.25">
      <c r="A400" s="24" t="s">
        <v>117</v>
      </c>
      <c r="B400" s="24" t="s">
        <v>131</v>
      </c>
      <c r="C400" s="24" t="s">
        <v>725</v>
      </c>
      <c r="D400" s="24" t="s">
        <v>4528</v>
      </c>
      <c r="E400" s="24">
        <v>202</v>
      </c>
      <c r="F400" s="24">
        <v>28</v>
      </c>
      <c r="G400" s="24">
        <v>6</v>
      </c>
      <c r="H400" s="24">
        <v>22</v>
      </c>
      <c r="I400" s="24">
        <v>3</v>
      </c>
      <c r="J400" s="24">
        <v>0.23300000000000001</v>
      </c>
      <c r="K400" s="24">
        <v>0.317</v>
      </c>
      <c r="L400" s="24">
        <v>47</v>
      </c>
      <c r="M400" s="24">
        <v>12</v>
      </c>
      <c r="N400" s="24">
        <v>2</v>
      </c>
      <c r="O400" s="24">
        <v>25</v>
      </c>
      <c r="P400" s="24">
        <v>48</v>
      </c>
      <c r="Q400" s="24">
        <f t="shared" si="24"/>
        <v>111</v>
      </c>
      <c r="R400" s="24">
        <f t="shared" si="25"/>
        <v>6.5777777777777775</v>
      </c>
      <c r="S400" s="24">
        <f t="shared" si="26"/>
        <v>4.6044444444444439</v>
      </c>
      <c r="T400" s="24">
        <f t="shared" si="27"/>
        <v>4.6044444444444439</v>
      </c>
      <c r="U400" s="21"/>
      <c r="V400" s="23"/>
      <c r="W400" s="25"/>
      <c r="X400" s="20"/>
      <c r="Y400" s="20"/>
      <c r="Z400" s="20"/>
      <c r="AD400" s="8"/>
      <c r="AE400" s="8"/>
      <c r="AF400" s="8"/>
    </row>
    <row r="401" spans="1:32" x14ac:dyDescent="0.25">
      <c r="A401" s="24" t="s">
        <v>330</v>
      </c>
      <c r="B401" s="24" t="s">
        <v>329</v>
      </c>
      <c r="C401" s="24"/>
      <c r="D401" s="24" t="s">
        <v>705</v>
      </c>
      <c r="E401" s="24">
        <v>191</v>
      </c>
      <c r="F401" s="24">
        <v>18</v>
      </c>
      <c r="G401" s="24">
        <v>5</v>
      </c>
      <c r="H401" s="24">
        <v>24</v>
      </c>
      <c r="I401" s="24">
        <v>1</v>
      </c>
      <c r="J401" s="24">
        <v>0.24299999999999999</v>
      </c>
      <c r="K401" s="24">
        <v>0.29699999999999999</v>
      </c>
      <c r="L401" s="24">
        <v>46</v>
      </c>
      <c r="M401" s="24">
        <v>8</v>
      </c>
      <c r="N401" s="24">
        <v>1</v>
      </c>
      <c r="O401" s="24">
        <v>14</v>
      </c>
      <c r="P401" s="24">
        <v>38</v>
      </c>
      <c r="Q401" s="24">
        <f t="shared" si="24"/>
        <v>90</v>
      </c>
      <c r="R401" s="24">
        <f t="shared" si="25"/>
        <v>5.333333333333333</v>
      </c>
      <c r="S401" s="24">
        <f t="shared" si="26"/>
        <v>3.1999999999999997</v>
      </c>
      <c r="T401" s="24">
        <f t="shared" si="27"/>
        <v>3.1999999999999997</v>
      </c>
      <c r="U401" s="21"/>
      <c r="V401" s="23"/>
      <c r="W401" s="25"/>
      <c r="X401" s="20"/>
      <c r="Y401" s="20"/>
      <c r="Z401" s="20"/>
      <c r="AD401" s="8"/>
      <c r="AE401" s="8"/>
      <c r="AF401" s="8"/>
    </row>
    <row r="402" spans="1:32" x14ac:dyDescent="0.25">
      <c r="A402" s="24" t="s">
        <v>257</v>
      </c>
      <c r="B402" s="24" t="s">
        <v>255</v>
      </c>
      <c r="C402" s="24" t="s">
        <v>726</v>
      </c>
      <c r="D402" s="24" t="s">
        <v>732</v>
      </c>
      <c r="E402" s="24">
        <v>195</v>
      </c>
      <c r="F402" s="24">
        <v>24</v>
      </c>
      <c r="G402" s="24">
        <v>3</v>
      </c>
      <c r="H402" s="24">
        <v>20</v>
      </c>
      <c r="I402" s="24">
        <v>5</v>
      </c>
      <c r="J402" s="24">
        <v>0.25900000000000001</v>
      </c>
      <c r="K402" s="24">
        <v>0.311</v>
      </c>
      <c r="L402" s="24">
        <v>51</v>
      </c>
      <c r="M402" s="24">
        <v>12</v>
      </c>
      <c r="N402" s="24">
        <v>2</v>
      </c>
      <c r="O402" s="24">
        <v>15</v>
      </c>
      <c r="P402" s="24">
        <v>49</v>
      </c>
      <c r="Q402" s="24">
        <f t="shared" si="24"/>
        <v>91</v>
      </c>
      <c r="R402" s="24">
        <f t="shared" si="25"/>
        <v>5.3925925925925924</v>
      </c>
      <c r="S402" s="24">
        <f t="shared" si="26"/>
        <v>3.2355555555555555</v>
      </c>
      <c r="T402" s="24">
        <f t="shared" si="27"/>
        <v>3.2355555555555555</v>
      </c>
      <c r="U402" s="21"/>
      <c r="V402" s="23"/>
      <c r="W402" s="25"/>
      <c r="X402" s="20"/>
      <c r="Y402" s="20"/>
      <c r="Z402" s="20"/>
      <c r="AD402" s="8"/>
      <c r="AE402" s="8"/>
      <c r="AF402" s="8"/>
    </row>
    <row r="403" spans="1:32" x14ac:dyDescent="0.25">
      <c r="A403" s="24" t="s">
        <v>1076</v>
      </c>
      <c r="B403" s="24" t="s">
        <v>235</v>
      </c>
      <c r="C403" s="24" t="s">
        <v>701</v>
      </c>
      <c r="D403" s="24" t="s">
        <v>732</v>
      </c>
      <c r="E403" s="24">
        <v>222</v>
      </c>
      <c r="F403" s="24">
        <v>26</v>
      </c>
      <c r="G403" s="24">
        <v>3</v>
      </c>
      <c r="H403" s="24">
        <v>20</v>
      </c>
      <c r="I403" s="24">
        <v>7</v>
      </c>
      <c r="J403" s="24">
        <v>0.246</v>
      </c>
      <c r="K403" s="24">
        <v>0.30499999999999999</v>
      </c>
      <c r="L403" s="24">
        <v>55</v>
      </c>
      <c r="M403" s="24">
        <v>13</v>
      </c>
      <c r="N403" s="24">
        <v>1</v>
      </c>
      <c r="O403" s="24">
        <v>19</v>
      </c>
      <c r="P403" s="24">
        <v>51</v>
      </c>
      <c r="Q403" s="24">
        <f t="shared" si="24"/>
        <v>100</v>
      </c>
      <c r="R403" s="24">
        <f t="shared" si="25"/>
        <v>5.9259259259259256</v>
      </c>
      <c r="S403" s="24">
        <f t="shared" si="26"/>
        <v>3.5555555555555554</v>
      </c>
      <c r="T403" s="24">
        <f t="shared" si="27"/>
        <v>3.5555555555555554</v>
      </c>
      <c r="U403" s="21"/>
      <c r="V403" s="23"/>
      <c r="W403" s="25"/>
      <c r="X403" s="20"/>
      <c r="Y403" s="20"/>
      <c r="Z403" s="20"/>
      <c r="AD403" s="8"/>
      <c r="AE403" s="8"/>
      <c r="AF403" s="8"/>
    </row>
    <row r="404" spans="1:32" x14ac:dyDescent="0.25">
      <c r="A404" s="24" t="s">
        <v>1176</v>
      </c>
      <c r="B404" s="24" t="s">
        <v>1010</v>
      </c>
      <c r="C404" s="24" t="s">
        <v>718</v>
      </c>
      <c r="D404" s="24" t="s">
        <v>4507</v>
      </c>
      <c r="E404" s="24">
        <v>191</v>
      </c>
      <c r="F404" s="24">
        <v>24</v>
      </c>
      <c r="G404" s="24">
        <v>8</v>
      </c>
      <c r="H404" s="24">
        <v>23</v>
      </c>
      <c r="I404" s="24">
        <v>1</v>
      </c>
      <c r="J404" s="24">
        <v>0.23499999999999999</v>
      </c>
      <c r="K404" s="24">
        <v>0.28499999999999998</v>
      </c>
      <c r="L404" s="24">
        <v>45</v>
      </c>
      <c r="M404" s="24">
        <v>12</v>
      </c>
      <c r="N404" s="24">
        <v>0</v>
      </c>
      <c r="O404" s="24">
        <v>14</v>
      </c>
      <c r="P404" s="24">
        <v>52</v>
      </c>
      <c r="Q404" s="24">
        <f t="shared" si="24"/>
        <v>91</v>
      </c>
      <c r="R404" s="24">
        <f t="shared" si="25"/>
        <v>5.3925925925925924</v>
      </c>
      <c r="S404" s="24">
        <f t="shared" si="26"/>
        <v>3.2355555555555555</v>
      </c>
      <c r="T404" s="24">
        <f t="shared" si="27"/>
        <v>3.2355555555555555</v>
      </c>
      <c r="U404" s="21"/>
      <c r="V404" s="23"/>
      <c r="W404" s="25"/>
      <c r="X404" s="20"/>
      <c r="Y404" s="20"/>
      <c r="Z404" s="20"/>
      <c r="AD404" s="8"/>
      <c r="AE404" s="8"/>
      <c r="AF404" s="8"/>
    </row>
    <row r="405" spans="1:32" x14ac:dyDescent="0.25">
      <c r="A405" s="24" t="s">
        <v>127</v>
      </c>
      <c r="B405" s="24" t="s">
        <v>601</v>
      </c>
      <c r="C405" s="24" t="s">
        <v>726</v>
      </c>
      <c r="D405" s="24" t="s">
        <v>705</v>
      </c>
      <c r="E405" s="24">
        <v>173</v>
      </c>
      <c r="F405" s="24">
        <v>20</v>
      </c>
      <c r="G405" s="24">
        <v>5</v>
      </c>
      <c r="H405" s="24">
        <v>21</v>
      </c>
      <c r="I405" s="24">
        <v>1</v>
      </c>
      <c r="J405" s="24">
        <v>0.23599999999999999</v>
      </c>
      <c r="K405" s="24">
        <v>0.27600000000000002</v>
      </c>
      <c r="L405" s="24">
        <v>41</v>
      </c>
      <c r="M405" s="24">
        <v>12</v>
      </c>
      <c r="N405" s="24">
        <v>1</v>
      </c>
      <c r="O405" s="24">
        <v>10</v>
      </c>
      <c r="P405" s="24">
        <v>41</v>
      </c>
      <c r="Q405" s="24">
        <f t="shared" si="24"/>
        <v>81</v>
      </c>
      <c r="R405" s="24">
        <f t="shared" si="25"/>
        <v>4.8</v>
      </c>
      <c r="S405" s="24">
        <f t="shared" si="26"/>
        <v>2.88</v>
      </c>
      <c r="T405" s="24">
        <f t="shared" si="27"/>
        <v>2.88</v>
      </c>
      <c r="U405" s="21"/>
      <c r="V405" s="23"/>
      <c r="W405" s="25"/>
      <c r="X405" s="20"/>
      <c r="Y405" s="20"/>
      <c r="Z405" s="20"/>
      <c r="AD405" s="8"/>
      <c r="AE405" s="8"/>
      <c r="AF405" s="8"/>
    </row>
    <row r="406" spans="1:32" x14ac:dyDescent="0.25">
      <c r="A406" s="24" t="s">
        <v>439</v>
      </c>
      <c r="B406" s="24" t="s">
        <v>1584</v>
      </c>
      <c r="C406" s="24" t="s">
        <v>711</v>
      </c>
      <c r="D406" s="24" t="s">
        <v>4515</v>
      </c>
      <c r="E406" s="24">
        <v>211</v>
      </c>
      <c r="F406" s="24">
        <v>27</v>
      </c>
      <c r="G406" s="24">
        <v>3</v>
      </c>
      <c r="H406" s="24">
        <v>18</v>
      </c>
      <c r="I406" s="24">
        <v>5</v>
      </c>
      <c r="J406" s="24">
        <v>0.25700000000000001</v>
      </c>
      <c r="K406" s="24">
        <v>0.316</v>
      </c>
      <c r="L406" s="24">
        <v>54</v>
      </c>
      <c r="M406" s="24">
        <v>10</v>
      </c>
      <c r="N406" s="24">
        <v>1</v>
      </c>
      <c r="O406" s="24">
        <v>18</v>
      </c>
      <c r="P406" s="24">
        <v>47</v>
      </c>
      <c r="Q406" s="24">
        <f t="shared" si="24"/>
        <v>96</v>
      </c>
      <c r="R406" s="24">
        <f t="shared" si="25"/>
        <v>5.6888888888888891</v>
      </c>
      <c r="S406" s="24">
        <f t="shared" si="26"/>
        <v>3.4133333333333336</v>
      </c>
      <c r="T406" s="24">
        <f t="shared" si="27"/>
        <v>3.4133333333333336</v>
      </c>
      <c r="U406" s="21"/>
      <c r="V406" s="23"/>
      <c r="W406" s="25"/>
      <c r="X406" s="20"/>
      <c r="Y406" s="20"/>
      <c r="Z406" s="20"/>
      <c r="AD406" s="8"/>
      <c r="AE406" s="8"/>
      <c r="AF406" s="8"/>
    </row>
    <row r="407" spans="1:32" x14ac:dyDescent="0.25">
      <c r="A407" s="24" t="s">
        <v>975</v>
      </c>
      <c r="B407" s="24" t="s">
        <v>1218</v>
      </c>
      <c r="C407" s="24" t="s">
        <v>703</v>
      </c>
      <c r="D407" s="24" t="s">
        <v>4508</v>
      </c>
      <c r="E407" s="24">
        <v>172</v>
      </c>
      <c r="F407" s="24">
        <v>20</v>
      </c>
      <c r="G407" s="24">
        <v>9</v>
      </c>
      <c r="H407" s="24">
        <v>25</v>
      </c>
      <c r="I407" s="24">
        <v>1</v>
      </c>
      <c r="J407" s="24">
        <v>0.23400000000000001</v>
      </c>
      <c r="K407" s="24">
        <v>0.28899999999999998</v>
      </c>
      <c r="L407" s="24">
        <v>40</v>
      </c>
      <c r="M407" s="24">
        <v>9</v>
      </c>
      <c r="N407" s="24">
        <v>2</v>
      </c>
      <c r="O407" s="24">
        <v>13</v>
      </c>
      <c r="P407" s="24">
        <v>58</v>
      </c>
      <c r="Q407" s="24">
        <f t="shared" si="24"/>
        <v>81</v>
      </c>
      <c r="R407" s="24">
        <f t="shared" si="25"/>
        <v>4.8</v>
      </c>
      <c r="S407" s="24">
        <f t="shared" si="26"/>
        <v>2.88</v>
      </c>
      <c r="T407" s="24">
        <f t="shared" si="27"/>
        <v>2.88</v>
      </c>
      <c r="U407" s="21"/>
      <c r="V407" s="23"/>
      <c r="W407" s="25"/>
      <c r="X407" s="20"/>
      <c r="Y407" s="20"/>
      <c r="Z407" s="20"/>
      <c r="AD407" s="8"/>
      <c r="AE407" s="8"/>
      <c r="AF407" s="8"/>
    </row>
    <row r="408" spans="1:32" x14ac:dyDescent="0.25">
      <c r="A408" s="24" t="s">
        <v>749</v>
      </c>
      <c r="B408" s="24" t="s">
        <v>681</v>
      </c>
      <c r="C408" s="24" t="s">
        <v>710</v>
      </c>
      <c r="D408" s="24" t="s">
        <v>705</v>
      </c>
      <c r="E408" s="24">
        <v>220</v>
      </c>
      <c r="F408" s="24">
        <v>24</v>
      </c>
      <c r="G408" s="24">
        <v>3</v>
      </c>
      <c r="H408" s="24">
        <v>20</v>
      </c>
      <c r="I408" s="24">
        <v>1</v>
      </c>
      <c r="J408" s="24">
        <v>0.24399999999999999</v>
      </c>
      <c r="K408" s="24">
        <v>0.29499999999999998</v>
      </c>
      <c r="L408" s="24">
        <v>54</v>
      </c>
      <c r="M408" s="24">
        <v>12</v>
      </c>
      <c r="N408" s="24">
        <v>1</v>
      </c>
      <c r="O408" s="24">
        <v>16</v>
      </c>
      <c r="P408" s="24">
        <v>49</v>
      </c>
      <c r="Q408" s="24">
        <f t="shared" si="24"/>
        <v>89</v>
      </c>
      <c r="R408" s="24">
        <f t="shared" si="25"/>
        <v>5.2740740740740737</v>
      </c>
      <c r="S408" s="24">
        <f t="shared" si="26"/>
        <v>3.1644444444444439</v>
      </c>
      <c r="T408" s="24">
        <f t="shared" si="27"/>
        <v>3.1644444444444439</v>
      </c>
      <c r="U408" s="21"/>
      <c r="V408" s="23"/>
      <c r="W408" s="25"/>
      <c r="X408" s="20"/>
      <c r="Y408" s="20"/>
      <c r="Z408" s="20"/>
      <c r="AD408" s="8"/>
      <c r="AE408" s="8"/>
      <c r="AF408" s="8"/>
    </row>
    <row r="409" spans="1:32" x14ac:dyDescent="0.25">
      <c r="A409" s="24" t="s">
        <v>52</v>
      </c>
      <c r="B409" s="24" t="s">
        <v>79</v>
      </c>
      <c r="C409" s="24" t="s">
        <v>703</v>
      </c>
      <c r="D409" s="24" t="s">
        <v>4515</v>
      </c>
      <c r="E409" s="24">
        <v>244</v>
      </c>
      <c r="F409" s="24">
        <v>27</v>
      </c>
      <c r="G409" s="24">
        <v>2</v>
      </c>
      <c r="H409" s="24">
        <v>20</v>
      </c>
      <c r="I409" s="24">
        <v>7</v>
      </c>
      <c r="J409" s="24">
        <v>0.251</v>
      </c>
      <c r="K409" s="24">
        <v>0.28999999999999998</v>
      </c>
      <c r="L409" s="24">
        <v>61</v>
      </c>
      <c r="M409" s="24">
        <v>10</v>
      </c>
      <c r="N409" s="24">
        <v>2</v>
      </c>
      <c r="O409" s="24">
        <v>13</v>
      </c>
      <c r="P409" s="24">
        <v>33</v>
      </c>
      <c r="Q409" s="24">
        <f t="shared" si="24"/>
        <v>115</v>
      </c>
      <c r="R409" s="24">
        <f t="shared" si="25"/>
        <v>6.8148148148148149</v>
      </c>
      <c r="S409" s="24">
        <f t="shared" si="26"/>
        <v>4.7703703703703697</v>
      </c>
      <c r="T409" s="24">
        <f t="shared" si="27"/>
        <v>4.7703703703703697</v>
      </c>
      <c r="U409" s="21"/>
      <c r="V409" s="23"/>
      <c r="W409" s="25"/>
      <c r="X409" s="20"/>
      <c r="Y409" s="20"/>
      <c r="Z409" s="20"/>
      <c r="AD409" s="8"/>
      <c r="AE409" s="8"/>
      <c r="AF409" s="8"/>
    </row>
    <row r="410" spans="1:32" x14ac:dyDescent="0.25">
      <c r="A410" s="24" t="s">
        <v>297</v>
      </c>
      <c r="B410" s="24" t="s">
        <v>2575</v>
      </c>
      <c r="C410" s="24" t="s">
        <v>716</v>
      </c>
      <c r="D410" s="24" t="s">
        <v>705</v>
      </c>
      <c r="E410" s="24">
        <v>191</v>
      </c>
      <c r="F410" s="24">
        <v>21</v>
      </c>
      <c r="G410" s="24">
        <v>4</v>
      </c>
      <c r="H410" s="24">
        <v>21</v>
      </c>
      <c r="I410" s="24">
        <v>0</v>
      </c>
      <c r="J410" s="24">
        <v>0.24399999999999999</v>
      </c>
      <c r="K410" s="24">
        <v>0.309</v>
      </c>
      <c r="L410" s="24">
        <v>47</v>
      </c>
      <c r="M410" s="24">
        <v>10</v>
      </c>
      <c r="N410" s="24">
        <v>1</v>
      </c>
      <c r="O410" s="24">
        <v>18</v>
      </c>
      <c r="P410" s="24">
        <v>48</v>
      </c>
      <c r="Q410" s="24">
        <f t="shared" si="24"/>
        <v>83</v>
      </c>
      <c r="R410" s="24">
        <f t="shared" si="25"/>
        <v>4.9185185185185185</v>
      </c>
      <c r="S410" s="24">
        <f t="shared" si="26"/>
        <v>2.951111111111111</v>
      </c>
      <c r="T410" s="24">
        <f t="shared" si="27"/>
        <v>2.951111111111111</v>
      </c>
      <c r="U410" s="21"/>
      <c r="V410" s="23"/>
      <c r="W410" s="25"/>
      <c r="X410" s="20"/>
      <c r="Y410" s="20"/>
      <c r="Z410" s="20"/>
      <c r="AD410" s="8"/>
      <c r="AE410" s="8"/>
      <c r="AF410" s="8"/>
    </row>
    <row r="411" spans="1:32" x14ac:dyDescent="0.25">
      <c r="A411" s="24" t="s">
        <v>248</v>
      </c>
      <c r="B411" s="24" t="s">
        <v>1578</v>
      </c>
      <c r="C411" s="24" t="s">
        <v>714</v>
      </c>
      <c r="D411" s="24" t="s">
        <v>2</v>
      </c>
      <c r="E411" s="24">
        <v>313</v>
      </c>
      <c r="F411" s="24">
        <v>37</v>
      </c>
      <c r="G411" s="24">
        <v>7</v>
      </c>
      <c r="H411" s="24">
        <v>32</v>
      </c>
      <c r="I411" s="24">
        <v>20</v>
      </c>
      <c r="J411" s="24">
        <v>0.222</v>
      </c>
      <c r="K411" s="24">
        <v>0.26</v>
      </c>
      <c r="L411" s="24">
        <v>69</v>
      </c>
      <c r="M411" s="24">
        <v>11</v>
      </c>
      <c r="N411" s="24">
        <v>5</v>
      </c>
      <c r="O411" s="24">
        <v>16</v>
      </c>
      <c r="P411" s="24">
        <v>100</v>
      </c>
      <c r="Q411" s="24">
        <f t="shared" si="24"/>
        <v>116</v>
      </c>
      <c r="R411" s="24">
        <f t="shared" si="25"/>
        <v>6.8740740740740742</v>
      </c>
      <c r="S411" s="24">
        <f t="shared" si="26"/>
        <v>4.811851851851852</v>
      </c>
      <c r="T411" s="24">
        <f t="shared" si="27"/>
        <v>4.811851851851852</v>
      </c>
      <c r="U411" s="21"/>
      <c r="V411" s="23"/>
      <c r="W411" s="25"/>
      <c r="X411" s="20"/>
      <c r="Y411" s="20"/>
      <c r="Z411" s="20"/>
      <c r="AD411" s="8"/>
      <c r="AE411" s="8"/>
      <c r="AF411" s="8"/>
    </row>
    <row r="412" spans="1:32" x14ac:dyDescent="0.25">
      <c r="A412" s="24" t="s">
        <v>197</v>
      </c>
      <c r="B412" s="24" t="s">
        <v>431</v>
      </c>
      <c r="C412" s="24"/>
      <c r="D412" s="24" t="s">
        <v>4520</v>
      </c>
      <c r="E412" s="24">
        <v>236</v>
      </c>
      <c r="F412" s="24">
        <v>24</v>
      </c>
      <c r="G412" s="24">
        <v>8</v>
      </c>
      <c r="H412" s="24">
        <v>29</v>
      </c>
      <c r="I412" s="24">
        <v>1</v>
      </c>
      <c r="J412" s="24">
        <v>0.249</v>
      </c>
      <c r="K412" s="24">
        <v>0.29799999999999999</v>
      </c>
      <c r="L412" s="24">
        <v>59</v>
      </c>
      <c r="M412" s="24">
        <v>12</v>
      </c>
      <c r="N412" s="24">
        <v>0</v>
      </c>
      <c r="O412" s="24">
        <v>16</v>
      </c>
      <c r="P412" s="24">
        <v>51</v>
      </c>
      <c r="Q412" s="24">
        <f t="shared" si="24"/>
        <v>114</v>
      </c>
      <c r="R412" s="24">
        <f t="shared" si="25"/>
        <v>6.7555555555555555</v>
      </c>
      <c r="S412" s="24">
        <f t="shared" si="26"/>
        <v>4.7288888888888883</v>
      </c>
      <c r="T412" s="24">
        <f t="shared" si="27"/>
        <v>4.7288888888888883</v>
      </c>
      <c r="U412" s="21"/>
      <c r="V412" s="23"/>
      <c r="W412" s="25"/>
      <c r="X412" s="20"/>
      <c r="Y412" s="20"/>
      <c r="Z412" s="20"/>
      <c r="AD412" s="8"/>
      <c r="AE412" s="8"/>
      <c r="AF412" s="8"/>
    </row>
    <row r="413" spans="1:32" x14ac:dyDescent="0.25">
      <c r="A413" s="24" t="s">
        <v>593</v>
      </c>
      <c r="B413" s="24" t="s">
        <v>1999</v>
      </c>
      <c r="C413" s="24" t="s">
        <v>706</v>
      </c>
      <c r="D413" s="24" t="s">
        <v>735</v>
      </c>
      <c r="E413" s="24">
        <v>164</v>
      </c>
      <c r="F413" s="24">
        <v>21</v>
      </c>
      <c r="G413" s="24">
        <v>5</v>
      </c>
      <c r="H413" s="24">
        <v>20</v>
      </c>
      <c r="I413" s="24">
        <v>4</v>
      </c>
      <c r="J413" s="24">
        <v>0.25900000000000001</v>
      </c>
      <c r="K413" s="24">
        <v>0.31</v>
      </c>
      <c r="L413" s="24">
        <v>42</v>
      </c>
      <c r="M413" s="24">
        <v>8</v>
      </c>
      <c r="N413" s="24">
        <v>1</v>
      </c>
      <c r="O413" s="24">
        <v>12</v>
      </c>
      <c r="P413" s="24">
        <v>47</v>
      </c>
      <c r="Q413" s="24">
        <f t="shared" si="24"/>
        <v>77</v>
      </c>
      <c r="R413" s="24">
        <f t="shared" si="25"/>
        <v>4.5629629629629633</v>
      </c>
      <c r="S413" s="24">
        <f t="shared" si="26"/>
        <v>2.7377777777777781</v>
      </c>
      <c r="T413" s="24">
        <f t="shared" si="27"/>
        <v>2.7377777777777781</v>
      </c>
      <c r="U413" s="21"/>
      <c r="V413" s="23"/>
      <c r="W413" s="25"/>
      <c r="X413" s="20"/>
      <c r="Y413" s="20"/>
      <c r="Z413" s="20"/>
      <c r="AD413" s="8"/>
      <c r="AE413" s="8"/>
      <c r="AF413" s="8"/>
    </row>
    <row r="414" spans="1:32" x14ac:dyDescent="0.25">
      <c r="A414" s="24" t="s">
        <v>1227</v>
      </c>
      <c r="B414" s="24" t="s">
        <v>940</v>
      </c>
      <c r="C414" s="24" t="s">
        <v>726</v>
      </c>
      <c r="D414" s="24" t="s">
        <v>4508</v>
      </c>
      <c r="E414" s="24">
        <v>182</v>
      </c>
      <c r="F414" s="24">
        <v>23</v>
      </c>
      <c r="G414" s="24">
        <v>3</v>
      </c>
      <c r="H414" s="24">
        <v>20</v>
      </c>
      <c r="I414" s="24">
        <v>6</v>
      </c>
      <c r="J414" s="24">
        <v>0.253</v>
      </c>
      <c r="K414" s="24">
        <v>0.30499999999999999</v>
      </c>
      <c r="L414" s="24">
        <v>46</v>
      </c>
      <c r="M414" s="24">
        <v>10</v>
      </c>
      <c r="N414" s="24">
        <v>2</v>
      </c>
      <c r="O414" s="24">
        <v>14</v>
      </c>
      <c r="P414" s="24">
        <v>44</v>
      </c>
      <c r="Q414" s="24">
        <f t="shared" si="24"/>
        <v>88</v>
      </c>
      <c r="R414" s="24">
        <f t="shared" si="25"/>
        <v>5.2148148148148152</v>
      </c>
      <c r="S414" s="24">
        <f t="shared" si="26"/>
        <v>3.1288888888888891</v>
      </c>
      <c r="T414" s="24">
        <f t="shared" si="27"/>
        <v>3.1288888888888891</v>
      </c>
      <c r="U414" s="21"/>
      <c r="V414" s="23"/>
      <c r="W414" s="25"/>
      <c r="X414" s="20"/>
      <c r="Y414" s="20"/>
      <c r="Z414" s="20"/>
      <c r="AD414" s="8"/>
      <c r="AE414" s="8"/>
      <c r="AF414" s="8"/>
    </row>
    <row r="415" spans="1:32" x14ac:dyDescent="0.25">
      <c r="A415" s="24" t="s">
        <v>307</v>
      </c>
      <c r="B415" s="24" t="s">
        <v>1168</v>
      </c>
      <c r="C415" s="24" t="s">
        <v>724</v>
      </c>
      <c r="D415" s="24" t="s">
        <v>705</v>
      </c>
      <c r="E415" s="24">
        <v>174</v>
      </c>
      <c r="F415" s="24">
        <v>20</v>
      </c>
      <c r="G415" s="24">
        <v>6</v>
      </c>
      <c r="H415" s="24">
        <v>21</v>
      </c>
      <c r="I415" s="24">
        <v>0</v>
      </c>
      <c r="J415" s="24">
        <v>0.23</v>
      </c>
      <c r="K415" s="24">
        <v>0.3</v>
      </c>
      <c r="L415" s="24">
        <v>40</v>
      </c>
      <c r="M415" s="24">
        <v>9</v>
      </c>
      <c r="N415" s="24">
        <v>1</v>
      </c>
      <c r="O415" s="24">
        <v>17</v>
      </c>
      <c r="P415" s="24">
        <v>51</v>
      </c>
      <c r="Q415" s="24">
        <f t="shared" si="24"/>
        <v>76</v>
      </c>
      <c r="R415" s="24">
        <f t="shared" si="25"/>
        <v>4.503703703703704</v>
      </c>
      <c r="S415" s="24">
        <f t="shared" si="26"/>
        <v>2.7022222222222223</v>
      </c>
      <c r="T415" s="24">
        <f t="shared" si="27"/>
        <v>2.7022222222222223</v>
      </c>
      <c r="U415" s="21"/>
      <c r="V415" s="23"/>
      <c r="W415" s="25"/>
      <c r="X415" s="20"/>
      <c r="Y415" s="20"/>
      <c r="Z415" s="20"/>
      <c r="AD415" s="8"/>
      <c r="AE415" s="8"/>
      <c r="AF415" s="8"/>
    </row>
    <row r="416" spans="1:32" x14ac:dyDescent="0.25">
      <c r="A416" s="24" t="s">
        <v>164</v>
      </c>
      <c r="B416" s="24" t="s">
        <v>1121</v>
      </c>
      <c r="C416" s="24" t="s">
        <v>722</v>
      </c>
      <c r="D416" s="24" t="s">
        <v>734</v>
      </c>
      <c r="E416" s="24">
        <v>263</v>
      </c>
      <c r="F416" s="24">
        <v>32</v>
      </c>
      <c r="G416" s="24">
        <v>10</v>
      </c>
      <c r="H416" s="24">
        <v>32</v>
      </c>
      <c r="I416" s="24">
        <v>1</v>
      </c>
      <c r="J416" s="24">
        <v>0.21299999999999999</v>
      </c>
      <c r="K416" s="24">
        <v>0.28000000000000003</v>
      </c>
      <c r="L416" s="24">
        <v>56</v>
      </c>
      <c r="M416" s="24">
        <v>11</v>
      </c>
      <c r="N416" s="24">
        <v>0</v>
      </c>
      <c r="O416" s="24">
        <v>25</v>
      </c>
      <c r="P416" s="24">
        <v>95</v>
      </c>
      <c r="Q416" s="24">
        <f t="shared" si="24"/>
        <v>92</v>
      </c>
      <c r="R416" s="24">
        <f t="shared" si="25"/>
        <v>5.4518518518518517</v>
      </c>
      <c r="S416" s="24">
        <f t="shared" si="26"/>
        <v>3.2711111111111109</v>
      </c>
      <c r="T416" s="24">
        <f t="shared" si="27"/>
        <v>3.2711111111111109</v>
      </c>
      <c r="U416" s="21"/>
      <c r="V416" s="23"/>
      <c r="W416" s="25"/>
      <c r="X416" s="20"/>
      <c r="Y416" s="20"/>
      <c r="Z416" s="20"/>
      <c r="AD416" s="8"/>
      <c r="AE416" s="8"/>
      <c r="AF416" s="8"/>
    </row>
    <row r="417" spans="1:32" x14ac:dyDescent="0.25">
      <c r="A417" s="24" t="s">
        <v>459</v>
      </c>
      <c r="B417" s="24" t="s">
        <v>1811</v>
      </c>
      <c r="C417" s="24" t="s">
        <v>703</v>
      </c>
      <c r="D417" s="24" t="s">
        <v>4500</v>
      </c>
      <c r="E417" s="24">
        <v>153</v>
      </c>
      <c r="F417" s="24">
        <v>21</v>
      </c>
      <c r="G417" s="24">
        <v>6</v>
      </c>
      <c r="H417" s="24">
        <v>19</v>
      </c>
      <c r="I417" s="24">
        <v>5</v>
      </c>
      <c r="J417" s="24">
        <v>0.23899999999999999</v>
      </c>
      <c r="K417" s="24">
        <v>0.29599999999999999</v>
      </c>
      <c r="L417" s="24">
        <v>37</v>
      </c>
      <c r="M417" s="24">
        <v>7</v>
      </c>
      <c r="N417" s="24">
        <v>2</v>
      </c>
      <c r="O417" s="24">
        <v>12</v>
      </c>
      <c r="P417" s="24">
        <v>49</v>
      </c>
      <c r="Q417" s="24">
        <f t="shared" si="24"/>
        <v>74</v>
      </c>
      <c r="R417" s="24">
        <f t="shared" si="25"/>
        <v>4.3851851851851853</v>
      </c>
      <c r="S417" s="24">
        <f t="shared" si="26"/>
        <v>2.6311111111111112</v>
      </c>
      <c r="T417" s="24">
        <f t="shared" si="27"/>
        <v>2.6311111111111112</v>
      </c>
      <c r="U417" s="21"/>
      <c r="V417" s="23"/>
      <c r="W417" s="25"/>
      <c r="X417" s="20"/>
      <c r="Y417" s="20"/>
      <c r="Z417" s="20"/>
      <c r="AD417" s="8"/>
      <c r="AE417" s="8"/>
      <c r="AF417" s="8"/>
    </row>
    <row r="418" spans="1:32" x14ac:dyDescent="0.25">
      <c r="A418" s="24" t="s">
        <v>3234</v>
      </c>
      <c r="B418" s="24" t="s">
        <v>3235</v>
      </c>
      <c r="C418" s="24" t="s">
        <v>720</v>
      </c>
      <c r="D418" s="24" t="s">
        <v>4533</v>
      </c>
      <c r="E418" s="24">
        <v>275</v>
      </c>
      <c r="F418" s="24">
        <v>29</v>
      </c>
      <c r="G418" s="24">
        <v>5</v>
      </c>
      <c r="H418" s="24">
        <v>28</v>
      </c>
      <c r="I418" s="24">
        <v>3</v>
      </c>
      <c r="J418" s="24">
        <v>0.22700000000000001</v>
      </c>
      <c r="K418" s="24">
        <v>0.28100000000000003</v>
      </c>
      <c r="L418" s="24">
        <v>62</v>
      </c>
      <c r="M418" s="24">
        <v>13</v>
      </c>
      <c r="N418" s="24">
        <v>3</v>
      </c>
      <c r="O418" s="24">
        <v>21</v>
      </c>
      <c r="P418" s="24">
        <v>72</v>
      </c>
      <c r="Q418" s="24">
        <f t="shared" si="24"/>
        <v>105</v>
      </c>
      <c r="R418" s="24">
        <f t="shared" si="25"/>
        <v>6.2222222222222223</v>
      </c>
      <c r="S418" s="24">
        <f t="shared" si="26"/>
        <v>4.3555555555555552</v>
      </c>
      <c r="T418" s="24">
        <f t="shared" si="27"/>
        <v>4.3555555555555552</v>
      </c>
      <c r="U418" s="21"/>
      <c r="V418" s="23"/>
      <c r="W418" s="25"/>
      <c r="X418" s="20"/>
      <c r="Y418" s="20"/>
      <c r="Z418" s="20"/>
      <c r="AD418" s="8"/>
      <c r="AE418" s="8"/>
      <c r="AF418" s="8"/>
    </row>
    <row r="419" spans="1:32" x14ac:dyDescent="0.25">
      <c r="A419" s="24" t="s">
        <v>164</v>
      </c>
      <c r="B419" s="24" t="s">
        <v>2457</v>
      </c>
      <c r="C419" s="24" t="s">
        <v>4496</v>
      </c>
      <c r="D419" s="24" t="s">
        <v>4509</v>
      </c>
      <c r="E419" s="24">
        <v>213</v>
      </c>
      <c r="F419" s="24">
        <v>27</v>
      </c>
      <c r="G419" s="24">
        <v>8</v>
      </c>
      <c r="H419" s="24">
        <v>29</v>
      </c>
      <c r="I419" s="24">
        <v>1</v>
      </c>
      <c r="J419" s="24">
        <v>0.23400000000000001</v>
      </c>
      <c r="K419" s="24">
        <v>0.312</v>
      </c>
      <c r="L419" s="24">
        <v>50</v>
      </c>
      <c r="M419" s="24">
        <v>10</v>
      </c>
      <c r="N419" s="24">
        <v>1</v>
      </c>
      <c r="O419" s="24">
        <v>24</v>
      </c>
      <c r="P419" s="24">
        <v>66</v>
      </c>
      <c r="Q419" s="24">
        <f t="shared" si="24"/>
        <v>101</v>
      </c>
      <c r="R419" s="24">
        <f t="shared" si="25"/>
        <v>5.9851851851851849</v>
      </c>
      <c r="S419" s="24">
        <f t="shared" si="26"/>
        <v>4.1896296296296294</v>
      </c>
      <c r="T419" s="24">
        <f t="shared" si="27"/>
        <v>4.1896296296296294</v>
      </c>
      <c r="U419" s="21"/>
      <c r="V419" s="23"/>
      <c r="W419" s="25"/>
      <c r="X419" s="20"/>
      <c r="Y419" s="20"/>
      <c r="Z419" s="20"/>
      <c r="AD419" s="8"/>
      <c r="AE419" s="8"/>
      <c r="AF419" s="8"/>
    </row>
    <row r="420" spans="1:32" x14ac:dyDescent="0.25">
      <c r="A420" s="24" t="s">
        <v>2766</v>
      </c>
      <c r="B420" s="24" t="s">
        <v>1637</v>
      </c>
      <c r="C420" s="24" t="s">
        <v>707</v>
      </c>
      <c r="D420" s="24" t="s">
        <v>735</v>
      </c>
      <c r="E420" s="24">
        <v>158</v>
      </c>
      <c r="F420" s="24">
        <v>21</v>
      </c>
      <c r="G420" s="24">
        <v>5</v>
      </c>
      <c r="H420" s="24">
        <v>24</v>
      </c>
      <c r="I420" s="24">
        <v>2</v>
      </c>
      <c r="J420" s="24">
        <v>0.246</v>
      </c>
      <c r="K420" s="24">
        <v>0.28299999999999997</v>
      </c>
      <c r="L420" s="24">
        <v>39</v>
      </c>
      <c r="M420" s="24">
        <v>11</v>
      </c>
      <c r="N420" s="24">
        <v>4</v>
      </c>
      <c r="O420" s="24">
        <v>8</v>
      </c>
      <c r="P420" s="24">
        <v>44</v>
      </c>
      <c r="Q420" s="24">
        <f t="shared" si="24"/>
        <v>84</v>
      </c>
      <c r="R420" s="24">
        <f t="shared" si="25"/>
        <v>4.9777777777777779</v>
      </c>
      <c r="S420" s="24">
        <f t="shared" si="26"/>
        <v>2.9866666666666668</v>
      </c>
      <c r="T420" s="24">
        <f t="shared" si="27"/>
        <v>2.9866666666666668</v>
      </c>
      <c r="U420" s="21"/>
      <c r="V420" s="23"/>
      <c r="W420" s="25"/>
      <c r="X420" s="20"/>
      <c r="Y420" s="20"/>
      <c r="Z420" s="20"/>
      <c r="AD420" s="8"/>
      <c r="AE420" s="8"/>
      <c r="AF420" s="8"/>
    </row>
    <row r="421" spans="1:32" x14ac:dyDescent="0.25">
      <c r="A421" s="24" t="s">
        <v>415</v>
      </c>
      <c r="B421" s="24" t="s">
        <v>413</v>
      </c>
      <c r="C421" s="24" t="s">
        <v>846</v>
      </c>
      <c r="D421" s="24" t="s">
        <v>4515</v>
      </c>
      <c r="E421" s="24">
        <v>225</v>
      </c>
      <c r="F421" s="24">
        <v>27</v>
      </c>
      <c r="G421" s="24">
        <v>1</v>
      </c>
      <c r="H421" s="24">
        <v>18</v>
      </c>
      <c r="I421" s="24">
        <v>6</v>
      </c>
      <c r="J421" s="24">
        <v>0.25900000000000001</v>
      </c>
      <c r="K421" s="24">
        <v>0.313</v>
      </c>
      <c r="L421" s="24">
        <v>58</v>
      </c>
      <c r="M421" s="24">
        <v>8</v>
      </c>
      <c r="N421" s="24">
        <v>3</v>
      </c>
      <c r="O421" s="24">
        <v>18</v>
      </c>
      <c r="P421" s="24">
        <v>32</v>
      </c>
      <c r="Q421" s="24">
        <f t="shared" si="24"/>
        <v>112</v>
      </c>
      <c r="R421" s="24">
        <f t="shared" si="25"/>
        <v>6.6370370370370368</v>
      </c>
      <c r="S421" s="24">
        <f t="shared" si="26"/>
        <v>4.6459259259259253</v>
      </c>
      <c r="T421" s="24">
        <f t="shared" si="27"/>
        <v>4.6459259259259253</v>
      </c>
      <c r="U421" s="21"/>
      <c r="V421" s="23"/>
      <c r="W421" s="25"/>
      <c r="X421" s="20"/>
      <c r="Y421" s="20"/>
      <c r="Z421" s="20"/>
      <c r="AD421" s="8"/>
      <c r="AE421" s="8"/>
      <c r="AF421" s="8"/>
    </row>
    <row r="422" spans="1:32" x14ac:dyDescent="0.25">
      <c r="A422" s="24" t="s">
        <v>381</v>
      </c>
      <c r="B422" s="24" t="s">
        <v>878</v>
      </c>
      <c r="C422" s="24" t="s">
        <v>725</v>
      </c>
      <c r="D422" s="24" t="s">
        <v>4516</v>
      </c>
      <c r="E422" s="24">
        <v>221</v>
      </c>
      <c r="F422" s="24">
        <v>23</v>
      </c>
      <c r="G422" s="24">
        <v>6</v>
      </c>
      <c r="H422" s="24">
        <v>23</v>
      </c>
      <c r="I422" s="24">
        <v>4</v>
      </c>
      <c r="J422" s="24">
        <v>0.23799999999999999</v>
      </c>
      <c r="K422" s="24">
        <v>0.27400000000000002</v>
      </c>
      <c r="L422" s="24">
        <v>52</v>
      </c>
      <c r="M422" s="24">
        <v>10</v>
      </c>
      <c r="N422" s="24">
        <v>1</v>
      </c>
      <c r="O422" s="24">
        <v>11</v>
      </c>
      <c r="P422" s="24">
        <v>67</v>
      </c>
      <c r="Q422" s="24">
        <f t="shared" si="24"/>
        <v>76</v>
      </c>
      <c r="R422" s="24">
        <f t="shared" si="25"/>
        <v>4.503703703703704</v>
      </c>
      <c r="S422" s="24">
        <f t="shared" si="26"/>
        <v>2.7022222222222223</v>
      </c>
      <c r="T422" s="24">
        <f t="shared" si="27"/>
        <v>2.7022222222222223</v>
      </c>
      <c r="U422" s="21"/>
      <c r="V422" s="23"/>
      <c r="W422" s="25"/>
      <c r="X422" s="20"/>
      <c r="Y422" s="20"/>
      <c r="Z422" s="20"/>
      <c r="AD422" s="8"/>
      <c r="AE422" s="8"/>
      <c r="AF422" s="8"/>
    </row>
    <row r="423" spans="1:32" x14ac:dyDescent="0.25">
      <c r="A423" s="24" t="s">
        <v>164</v>
      </c>
      <c r="B423" s="24" t="s">
        <v>1585</v>
      </c>
      <c r="C423" s="24" t="s">
        <v>720</v>
      </c>
      <c r="D423" s="24" t="s">
        <v>735</v>
      </c>
      <c r="E423" s="24">
        <v>206</v>
      </c>
      <c r="F423" s="24">
        <v>27</v>
      </c>
      <c r="G423" s="24">
        <v>8</v>
      </c>
      <c r="H423" s="24">
        <v>25</v>
      </c>
      <c r="I423" s="24">
        <v>1</v>
      </c>
      <c r="J423" s="24">
        <v>0.215</v>
      </c>
      <c r="K423" s="24">
        <v>0.308</v>
      </c>
      <c r="L423" s="24">
        <v>44</v>
      </c>
      <c r="M423" s="24">
        <v>13</v>
      </c>
      <c r="N423" s="24">
        <v>0</v>
      </c>
      <c r="O423" s="24">
        <v>28</v>
      </c>
      <c r="P423" s="24">
        <v>63</v>
      </c>
      <c r="Q423" s="24">
        <f t="shared" si="24"/>
        <v>99</v>
      </c>
      <c r="R423" s="24">
        <f t="shared" si="25"/>
        <v>5.8666666666666663</v>
      </c>
      <c r="S423" s="24">
        <f t="shared" si="26"/>
        <v>3.5199999999999996</v>
      </c>
      <c r="T423" s="24">
        <f t="shared" si="27"/>
        <v>3.5199999999999996</v>
      </c>
      <c r="U423" s="21"/>
      <c r="V423" s="23"/>
      <c r="W423" s="25"/>
      <c r="X423" s="20"/>
      <c r="Y423" s="20"/>
      <c r="Z423" s="20"/>
      <c r="AD423" s="8"/>
      <c r="AE423" s="8"/>
      <c r="AF423" s="8"/>
    </row>
    <row r="424" spans="1:32" x14ac:dyDescent="0.25">
      <c r="A424" s="24" t="s">
        <v>70</v>
      </c>
      <c r="B424" s="24" t="s">
        <v>1384</v>
      </c>
      <c r="C424" s="24" t="s">
        <v>711</v>
      </c>
      <c r="D424" s="24" t="s">
        <v>4507</v>
      </c>
      <c r="E424" s="24">
        <v>248</v>
      </c>
      <c r="F424" s="24">
        <v>25</v>
      </c>
      <c r="G424" s="24">
        <v>4</v>
      </c>
      <c r="H424" s="24">
        <v>23</v>
      </c>
      <c r="I424" s="24">
        <v>1</v>
      </c>
      <c r="J424" s="24">
        <v>0.25600000000000001</v>
      </c>
      <c r="K424" s="24">
        <v>0.29499999999999998</v>
      </c>
      <c r="L424" s="24">
        <v>63</v>
      </c>
      <c r="M424" s="24">
        <v>10</v>
      </c>
      <c r="N424" s="24">
        <v>1</v>
      </c>
      <c r="O424" s="24">
        <v>14</v>
      </c>
      <c r="P424" s="24">
        <v>52</v>
      </c>
      <c r="Q424" s="24">
        <f t="shared" si="24"/>
        <v>98</v>
      </c>
      <c r="R424" s="24">
        <f t="shared" si="25"/>
        <v>5.8074074074074078</v>
      </c>
      <c r="S424" s="24">
        <f t="shared" si="26"/>
        <v>3.4844444444444447</v>
      </c>
      <c r="T424" s="24">
        <f t="shared" si="27"/>
        <v>3.4844444444444447</v>
      </c>
      <c r="U424" s="21"/>
      <c r="V424" s="23"/>
      <c r="W424" s="25"/>
      <c r="X424" s="20"/>
      <c r="Y424" s="20"/>
      <c r="Z424" s="20"/>
      <c r="AD424" s="8"/>
      <c r="AE424" s="8"/>
      <c r="AF424" s="8"/>
    </row>
    <row r="425" spans="1:32" x14ac:dyDescent="0.25">
      <c r="A425" s="24" t="s">
        <v>83</v>
      </c>
      <c r="B425" s="24" t="s">
        <v>82</v>
      </c>
      <c r="C425" s="24" t="s">
        <v>711</v>
      </c>
      <c r="D425" s="24" t="s">
        <v>4515</v>
      </c>
      <c r="E425" s="24">
        <v>254</v>
      </c>
      <c r="F425" s="24">
        <v>27</v>
      </c>
      <c r="G425" s="24">
        <v>2</v>
      </c>
      <c r="H425" s="24">
        <v>20</v>
      </c>
      <c r="I425" s="24">
        <v>8</v>
      </c>
      <c r="J425" s="24">
        <v>0.23899999999999999</v>
      </c>
      <c r="K425" s="24">
        <v>0.29399999999999998</v>
      </c>
      <c r="L425" s="24">
        <v>61</v>
      </c>
      <c r="M425" s="24">
        <v>9</v>
      </c>
      <c r="N425" s="24">
        <v>3</v>
      </c>
      <c r="O425" s="24">
        <v>20</v>
      </c>
      <c r="P425" s="24">
        <v>63</v>
      </c>
      <c r="Q425" s="24">
        <f t="shared" si="24"/>
        <v>94</v>
      </c>
      <c r="R425" s="24">
        <f t="shared" si="25"/>
        <v>5.5703703703703704</v>
      </c>
      <c r="S425" s="24">
        <f t="shared" si="26"/>
        <v>3.342222222222222</v>
      </c>
      <c r="T425" s="24">
        <f t="shared" si="27"/>
        <v>3.342222222222222</v>
      </c>
      <c r="U425" s="21"/>
      <c r="V425" s="23"/>
      <c r="W425" s="25"/>
      <c r="X425" s="20"/>
      <c r="Y425" s="20"/>
      <c r="Z425" s="20"/>
      <c r="AD425" s="8"/>
      <c r="AE425" s="8"/>
      <c r="AF425" s="8"/>
    </row>
    <row r="426" spans="1:32" x14ac:dyDescent="0.25">
      <c r="A426" s="24" t="s">
        <v>942</v>
      </c>
      <c r="B426" s="24" t="s">
        <v>329</v>
      </c>
      <c r="C426" s="24" t="s">
        <v>715</v>
      </c>
      <c r="D426" s="24" t="s">
        <v>4521</v>
      </c>
      <c r="E426" s="24">
        <v>264</v>
      </c>
      <c r="F426" s="24">
        <v>29</v>
      </c>
      <c r="G426" s="24">
        <v>3</v>
      </c>
      <c r="H426" s="24">
        <v>24</v>
      </c>
      <c r="I426" s="24">
        <v>1</v>
      </c>
      <c r="J426" s="24">
        <v>0.247</v>
      </c>
      <c r="K426" s="24">
        <v>0.30099999999999999</v>
      </c>
      <c r="L426" s="24">
        <v>65</v>
      </c>
      <c r="M426" s="24">
        <v>11</v>
      </c>
      <c r="N426" s="24">
        <v>1</v>
      </c>
      <c r="O426" s="24">
        <v>20</v>
      </c>
      <c r="P426" s="24">
        <v>53</v>
      </c>
      <c r="Q426" s="24">
        <f t="shared" si="24"/>
        <v>108</v>
      </c>
      <c r="R426" s="24">
        <f t="shared" si="25"/>
        <v>6.4</v>
      </c>
      <c r="S426" s="24">
        <f t="shared" si="26"/>
        <v>4.4799999999999995</v>
      </c>
      <c r="T426" s="24">
        <f t="shared" si="27"/>
        <v>4.4799999999999995</v>
      </c>
      <c r="U426" s="21"/>
      <c r="V426" s="23"/>
      <c r="W426" s="25"/>
      <c r="X426" s="20"/>
      <c r="Y426" s="20"/>
      <c r="Z426" s="20"/>
      <c r="AD426" s="8"/>
      <c r="AE426" s="8"/>
      <c r="AF426" s="8"/>
    </row>
    <row r="427" spans="1:32" x14ac:dyDescent="0.25">
      <c r="A427" s="24" t="s">
        <v>67</v>
      </c>
      <c r="B427" s="24" t="s">
        <v>1251</v>
      </c>
      <c r="C427" s="24" t="s">
        <v>710</v>
      </c>
      <c r="D427" s="24" t="s">
        <v>4502</v>
      </c>
      <c r="E427" s="24">
        <v>151</v>
      </c>
      <c r="F427" s="24">
        <v>18</v>
      </c>
      <c r="G427" s="24">
        <v>3</v>
      </c>
      <c r="H427" s="24">
        <v>16</v>
      </c>
      <c r="I427" s="24">
        <v>2</v>
      </c>
      <c r="J427" s="24">
        <v>0.25700000000000001</v>
      </c>
      <c r="K427" s="24">
        <v>0.316</v>
      </c>
      <c r="L427" s="24">
        <v>39</v>
      </c>
      <c r="M427" s="24">
        <v>9</v>
      </c>
      <c r="N427" s="24">
        <v>2</v>
      </c>
      <c r="O427" s="24">
        <v>13</v>
      </c>
      <c r="P427" s="24">
        <v>36</v>
      </c>
      <c r="Q427" s="24">
        <f t="shared" si="24"/>
        <v>74</v>
      </c>
      <c r="R427" s="24">
        <f t="shared" si="25"/>
        <v>4.3851851851851853</v>
      </c>
      <c r="S427" s="24">
        <f t="shared" si="26"/>
        <v>2.6311111111111112</v>
      </c>
      <c r="T427" s="24">
        <f t="shared" si="27"/>
        <v>2.6311111111111112</v>
      </c>
      <c r="U427" s="21"/>
      <c r="V427" s="23"/>
      <c r="W427" s="25"/>
      <c r="X427" s="20"/>
      <c r="Y427" s="20"/>
      <c r="Z427" s="20"/>
      <c r="AD427" s="8"/>
      <c r="AE427" s="8"/>
      <c r="AF427" s="8"/>
    </row>
    <row r="428" spans="1:32" x14ac:dyDescent="0.25">
      <c r="A428" s="24" t="s">
        <v>319</v>
      </c>
      <c r="B428" s="24" t="s">
        <v>2884</v>
      </c>
      <c r="C428" s="24" t="s">
        <v>727</v>
      </c>
      <c r="D428" s="24" t="s">
        <v>705</v>
      </c>
      <c r="E428" s="24">
        <v>198</v>
      </c>
      <c r="F428" s="24">
        <v>21</v>
      </c>
      <c r="G428" s="24">
        <v>4</v>
      </c>
      <c r="H428" s="24">
        <v>23</v>
      </c>
      <c r="I428" s="24">
        <v>1</v>
      </c>
      <c r="J428" s="24">
        <v>0.22500000000000001</v>
      </c>
      <c r="K428" s="24">
        <v>0.28799999999999998</v>
      </c>
      <c r="L428" s="24">
        <v>45</v>
      </c>
      <c r="M428" s="24">
        <v>10</v>
      </c>
      <c r="N428" s="24">
        <v>0</v>
      </c>
      <c r="O428" s="24">
        <v>18</v>
      </c>
      <c r="P428" s="24">
        <v>55</v>
      </c>
      <c r="Q428" s="24">
        <f t="shared" si="24"/>
        <v>75</v>
      </c>
      <c r="R428" s="24">
        <f t="shared" si="25"/>
        <v>4.4444444444444446</v>
      </c>
      <c r="S428" s="24">
        <f t="shared" si="26"/>
        <v>2.6666666666666665</v>
      </c>
      <c r="T428" s="24">
        <f t="shared" si="27"/>
        <v>2.6666666666666665</v>
      </c>
      <c r="U428" s="21"/>
      <c r="V428" s="23"/>
      <c r="W428" s="25"/>
      <c r="X428" s="20"/>
      <c r="Y428" s="20"/>
      <c r="Z428" s="20"/>
      <c r="AD428" s="8"/>
      <c r="AE428" s="8"/>
      <c r="AF428" s="8"/>
    </row>
    <row r="429" spans="1:32" x14ac:dyDescent="0.25">
      <c r="A429" s="24" t="s">
        <v>198</v>
      </c>
      <c r="B429" s="24" t="s">
        <v>1213</v>
      </c>
      <c r="C429" s="24" t="s">
        <v>727</v>
      </c>
      <c r="D429" s="24" t="s">
        <v>4521</v>
      </c>
      <c r="E429" s="24">
        <v>242</v>
      </c>
      <c r="F429" s="24">
        <v>24</v>
      </c>
      <c r="G429" s="24">
        <v>7</v>
      </c>
      <c r="H429" s="24">
        <v>26</v>
      </c>
      <c r="I429" s="24">
        <v>1</v>
      </c>
      <c r="J429" s="24">
        <v>0.22900000000000001</v>
      </c>
      <c r="K429" s="24">
        <v>0.28299999999999997</v>
      </c>
      <c r="L429" s="24">
        <v>56</v>
      </c>
      <c r="M429" s="24">
        <v>13</v>
      </c>
      <c r="N429" s="24">
        <v>3</v>
      </c>
      <c r="O429" s="24">
        <v>18</v>
      </c>
      <c r="P429" s="24">
        <v>72</v>
      </c>
      <c r="Q429" s="24">
        <f t="shared" si="24"/>
        <v>93</v>
      </c>
      <c r="R429" s="24">
        <f t="shared" si="25"/>
        <v>5.5111111111111111</v>
      </c>
      <c r="S429" s="24">
        <f t="shared" si="26"/>
        <v>3.3066666666666666</v>
      </c>
      <c r="T429" s="24">
        <f t="shared" si="27"/>
        <v>3.3066666666666666</v>
      </c>
      <c r="U429" s="21"/>
      <c r="V429" s="23"/>
      <c r="W429" s="25"/>
      <c r="X429" s="20"/>
      <c r="Y429" s="20"/>
      <c r="Z429" s="20"/>
      <c r="AD429" s="8"/>
      <c r="AE429" s="8"/>
      <c r="AF429" s="8"/>
    </row>
    <row r="430" spans="1:32" x14ac:dyDescent="0.25">
      <c r="A430" s="24" t="s">
        <v>982</v>
      </c>
      <c r="B430" s="24" t="s">
        <v>2815</v>
      </c>
      <c r="C430" s="24" t="s">
        <v>716</v>
      </c>
      <c r="D430" s="24" t="s">
        <v>732</v>
      </c>
      <c r="E430" s="24">
        <v>213</v>
      </c>
      <c r="F430" s="24">
        <v>23</v>
      </c>
      <c r="G430" s="24">
        <v>5</v>
      </c>
      <c r="H430" s="24">
        <v>21</v>
      </c>
      <c r="I430" s="24">
        <v>10</v>
      </c>
      <c r="J430" s="24">
        <v>0.217</v>
      </c>
      <c r="K430" s="24">
        <v>0.26</v>
      </c>
      <c r="L430" s="24">
        <v>46</v>
      </c>
      <c r="M430" s="24">
        <v>9</v>
      </c>
      <c r="N430" s="24">
        <v>2</v>
      </c>
      <c r="O430" s="24">
        <v>12</v>
      </c>
      <c r="P430" s="24">
        <v>64</v>
      </c>
      <c r="Q430" s="24">
        <f t="shared" si="24"/>
        <v>76</v>
      </c>
      <c r="R430" s="24">
        <f t="shared" si="25"/>
        <v>4.503703703703704</v>
      </c>
      <c r="S430" s="24">
        <f t="shared" si="26"/>
        <v>2.7022222222222223</v>
      </c>
      <c r="T430" s="24">
        <f t="shared" si="27"/>
        <v>2.7022222222222223</v>
      </c>
      <c r="U430" s="21"/>
      <c r="V430" s="23"/>
      <c r="W430" s="25"/>
      <c r="X430" s="20"/>
      <c r="Y430" s="20"/>
      <c r="Z430" s="20"/>
      <c r="AD430" s="8"/>
      <c r="AE430" s="8"/>
      <c r="AF430" s="8"/>
    </row>
    <row r="431" spans="1:32" x14ac:dyDescent="0.25">
      <c r="A431" s="24" t="s">
        <v>1217</v>
      </c>
      <c r="B431" s="24" t="s">
        <v>235</v>
      </c>
      <c r="C431" s="24" t="s">
        <v>717</v>
      </c>
      <c r="D431" s="24" t="s">
        <v>4547</v>
      </c>
      <c r="E431" s="24">
        <v>204</v>
      </c>
      <c r="F431" s="24">
        <v>24</v>
      </c>
      <c r="G431" s="24">
        <v>6</v>
      </c>
      <c r="H431" s="24">
        <v>21</v>
      </c>
      <c r="I431" s="24">
        <v>2</v>
      </c>
      <c r="J431" s="24">
        <v>0.23899999999999999</v>
      </c>
      <c r="K431" s="24">
        <v>0.29899999999999999</v>
      </c>
      <c r="L431" s="24">
        <v>49</v>
      </c>
      <c r="M431" s="24">
        <v>10</v>
      </c>
      <c r="N431" s="24">
        <v>1</v>
      </c>
      <c r="O431" s="24">
        <v>18</v>
      </c>
      <c r="P431" s="24">
        <v>46</v>
      </c>
      <c r="Q431" s="24">
        <f t="shared" si="24"/>
        <v>98</v>
      </c>
      <c r="R431" s="24">
        <f t="shared" si="25"/>
        <v>5.8074074074074078</v>
      </c>
      <c r="S431" s="24">
        <f t="shared" si="26"/>
        <v>3.4844444444444447</v>
      </c>
      <c r="T431" s="24">
        <f t="shared" si="27"/>
        <v>3.4844444444444447</v>
      </c>
      <c r="U431" s="21"/>
      <c r="V431" s="23"/>
      <c r="W431" s="25"/>
      <c r="X431" s="20"/>
      <c r="Y431" s="20"/>
      <c r="Z431" s="20"/>
      <c r="AD431" s="8"/>
      <c r="AE431" s="8"/>
      <c r="AF431" s="8"/>
    </row>
    <row r="432" spans="1:32" x14ac:dyDescent="0.25">
      <c r="A432" s="24" t="s">
        <v>84</v>
      </c>
      <c r="B432" s="24" t="s">
        <v>260</v>
      </c>
      <c r="C432" s="24" t="s">
        <v>708</v>
      </c>
      <c r="D432" s="24" t="s">
        <v>1</v>
      </c>
      <c r="E432" s="24">
        <v>263</v>
      </c>
      <c r="F432" s="24">
        <v>33</v>
      </c>
      <c r="G432" s="24">
        <v>6</v>
      </c>
      <c r="H432" s="24">
        <v>30</v>
      </c>
      <c r="I432" s="24">
        <v>1</v>
      </c>
      <c r="J432" s="24">
        <v>0.26600000000000001</v>
      </c>
      <c r="K432" s="24">
        <v>0.34200000000000003</v>
      </c>
      <c r="L432" s="24">
        <v>70</v>
      </c>
      <c r="M432" s="24">
        <v>15</v>
      </c>
      <c r="N432" s="24">
        <v>1</v>
      </c>
      <c r="O432" s="24">
        <v>30</v>
      </c>
      <c r="P432" s="24">
        <v>51</v>
      </c>
      <c r="Q432" s="24">
        <f t="shared" si="24"/>
        <v>148</v>
      </c>
      <c r="R432" s="24">
        <f t="shared" si="25"/>
        <v>8.7703703703703706</v>
      </c>
      <c r="S432" s="24">
        <f t="shared" si="26"/>
        <v>6.1392592592592594</v>
      </c>
      <c r="T432" s="24">
        <f t="shared" si="27"/>
        <v>6.1392592592592594</v>
      </c>
      <c r="U432" s="21"/>
      <c r="V432" s="23"/>
      <c r="W432" s="25"/>
      <c r="X432" s="20"/>
      <c r="Y432" s="20"/>
      <c r="Z432" s="20"/>
      <c r="AD432" s="8"/>
      <c r="AE432" s="8"/>
      <c r="AF432" s="8"/>
    </row>
    <row r="433" spans="1:32" x14ac:dyDescent="0.25">
      <c r="A433" s="24" t="s">
        <v>1614</v>
      </c>
      <c r="B433" s="24" t="s">
        <v>537</v>
      </c>
      <c r="C433" s="24" t="s">
        <v>722</v>
      </c>
      <c r="D433" s="24" t="s">
        <v>4537</v>
      </c>
      <c r="E433" s="24">
        <v>252</v>
      </c>
      <c r="F433" s="24">
        <v>27</v>
      </c>
      <c r="G433" s="24">
        <v>8</v>
      </c>
      <c r="H433" s="24">
        <v>28</v>
      </c>
      <c r="I433" s="24">
        <v>2</v>
      </c>
      <c r="J433" s="24">
        <v>0.21199999999999999</v>
      </c>
      <c r="K433" s="24">
        <v>0.251</v>
      </c>
      <c r="L433" s="24">
        <v>53</v>
      </c>
      <c r="M433" s="24">
        <v>11</v>
      </c>
      <c r="N433" s="24">
        <v>2</v>
      </c>
      <c r="O433" s="24">
        <v>13</v>
      </c>
      <c r="P433" s="24">
        <v>94</v>
      </c>
      <c r="Q433" s="24">
        <f t="shared" si="24"/>
        <v>68</v>
      </c>
      <c r="R433" s="24">
        <f t="shared" si="25"/>
        <v>4.0296296296296292</v>
      </c>
      <c r="S433" s="24">
        <f t="shared" si="26"/>
        <v>2.4177777777777774</v>
      </c>
      <c r="T433" s="24">
        <f t="shared" si="27"/>
        <v>2.4177777777777774</v>
      </c>
      <c r="U433" s="21"/>
      <c r="V433" s="23"/>
      <c r="W433" s="25"/>
      <c r="X433" s="20"/>
      <c r="Y433" s="20"/>
      <c r="Z433" s="20"/>
      <c r="AD433" s="8"/>
      <c r="AE433" s="8"/>
      <c r="AF433" s="8"/>
    </row>
    <row r="434" spans="1:32" x14ac:dyDescent="0.25">
      <c r="A434" s="24" t="s">
        <v>1158</v>
      </c>
      <c r="B434" s="24" t="s">
        <v>1157</v>
      </c>
      <c r="C434" s="24" t="s">
        <v>699</v>
      </c>
      <c r="D434" s="24" t="s">
        <v>705</v>
      </c>
      <c r="E434" s="24">
        <v>205</v>
      </c>
      <c r="F434" s="24">
        <v>22</v>
      </c>
      <c r="G434" s="24">
        <v>8</v>
      </c>
      <c r="H434" s="24">
        <v>24</v>
      </c>
      <c r="I434" s="24">
        <v>0</v>
      </c>
      <c r="J434" s="24">
        <v>0.2</v>
      </c>
      <c r="K434" s="24">
        <v>0.27800000000000002</v>
      </c>
      <c r="L434" s="24">
        <v>41</v>
      </c>
      <c r="M434" s="24">
        <v>8</v>
      </c>
      <c r="N434" s="24">
        <v>0</v>
      </c>
      <c r="O434" s="24">
        <v>22</v>
      </c>
      <c r="P434" s="24">
        <v>67</v>
      </c>
      <c r="Q434" s="24">
        <f t="shared" si="24"/>
        <v>74</v>
      </c>
      <c r="R434" s="24">
        <f t="shared" si="25"/>
        <v>4.3851851851851853</v>
      </c>
      <c r="S434" s="24">
        <f t="shared" si="26"/>
        <v>2.6311111111111112</v>
      </c>
      <c r="T434" s="24">
        <f t="shared" si="27"/>
        <v>2.6311111111111112</v>
      </c>
      <c r="U434" s="21"/>
      <c r="V434" s="23"/>
      <c r="W434" s="25"/>
      <c r="X434" s="20"/>
      <c r="Y434" s="20"/>
      <c r="Z434" s="20"/>
      <c r="AD434" s="8"/>
      <c r="AE434" s="8"/>
      <c r="AF434" s="8"/>
    </row>
    <row r="435" spans="1:32" x14ac:dyDescent="0.25">
      <c r="A435" s="24" t="s">
        <v>72</v>
      </c>
      <c r="B435" s="24" t="s">
        <v>2699</v>
      </c>
      <c r="C435" s="24" t="s">
        <v>723</v>
      </c>
      <c r="D435" s="24" t="s">
        <v>705</v>
      </c>
      <c r="E435" s="24">
        <v>131</v>
      </c>
      <c r="F435" s="24">
        <v>16</v>
      </c>
      <c r="G435" s="24">
        <v>5</v>
      </c>
      <c r="H435" s="24">
        <v>19</v>
      </c>
      <c r="I435" s="24">
        <v>0</v>
      </c>
      <c r="J435" s="24">
        <v>0.24099999999999999</v>
      </c>
      <c r="K435" s="24">
        <v>0.28899999999999998</v>
      </c>
      <c r="L435" s="24">
        <v>32</v>
      </c>
      <c r="M435" s="24">
        <v>7</v>
      </c>
      <c r="N435" s="24">
        <v>0</v>
      </c>
      <c r="O435" s="24">
        <v>9</v>
      </c>
      <c r="P435" s="24">
        <v>33</v>
      </c>
      <c r="Q435" s="24">
        <f t="shared" si="24"/>
        <v>65</v>
      </c>
      <c r="R435" s="24">
        <f t="shared" si="25"/>
        <v>3.8518518518518516</v>
      </c>
      <c r="S435" s="24">
        <f t="shared" si="26"/>
        <v>2.3111111111111109</v>
      </c>
      <c r="T435" s="24">
        <f t="shared" si="27"/>
        <v>2.3111111111111109</v>
      </c>
      <c r="U435" s="21"/>
      <c r="V435" s="23"/>
      <c r="W435" s="25"/>
      <c r="X435" s="20"/>
      <c r="Y435" s="20"/>
      <c r="Z435" s="20"/>
      <c r="AD435" s="8"/>
      <c r="AE435" s="8"/>
      <c r="AF435" s="8"/>
    </row>
    <row r="436" spans="1:32" x14ac:dyDescent="0.25">
      <c r="A436" s="24" t="s">
        <v>1860</v>
      </c>
      <c r="B436" s="24" t="s">
        <v>1128</v>
      </c>
      <c r="C436" s="24" t="s">
        <v>716</v>
      </c>
      <c r="D436" s="24" t="s">
        <v>4515</v>
      </c>
      <c r="E436" s="24">
        <v>184</v>
      </c>
      <c r="F436" s="24">
        <v>22</v>
      </c>
      <c r="G436" s="24">
        <v>4</v>
      </c>
      <c r="H436" s="24">
        <v>20</v>
      </c>
      <c r="I436" s="24">
        <v>5</v>
      </c>
      <c r="J436" s="24">
        <v>0.247</v>
      </c>
      <c r="K436" s="24">
        <v>0.29699999999999999</v>
      </c>
      <c r="L436" s="24">
        <v>45</v>
      </c>
      <c r="M436" s="24">
        <v>8</v>
      </c>
      <c r="N436" s="24">
        <v>1</v>
      </c>
      <c r="O436" s="24">
        <v>13</v>
      </c>
      <c r="P436" s="24">
        <v>39</v>
      </c>
      <c r="Q436" s="24">
        <f t="shared" si="24"/>
        <v>88</v>
      </c>
      <c r="R436" s="24">
        <f t="shared" si="25"/>
        <v>5.2148148148148152</v>
      </c>
      <c r="S436" s="24">
        <f t="shared" si="26"/>
        <v>3.1288888888888891</v>
      </c>
      <c r="T436" s="24">
        <f t="shared" si="27"/>
        <v>3.1288888888888891</v>
      </c>
      <c r="U436" s="21"/>
      <c r="V436" s="23"/>
      <c r="W436" s="25"/>
      <c r="X436" s="20"/>
      <c r="Y436" s="20"/>
      <c r="Z436" s="20"/>
      <c r="AD436" s="8"/>
      <c r="AE436" s="8"/>
      <c r="AF436" s="8"/>
    </row>
    <row r="437" spans="1:32" x14ac:dyDescent="0.25">
      <c r="A437" s="24" t="s">
        <v>175</v>
      </c>
      <c r="B437" s="24" t="s">
        <v>264</v>
      </c>
      <c r="C437" s="24" t="s">
        <v>718</v>
      </c>
      <c r="D437" s="24" t="s">
        <v>1</v>
      </c>
      <c r="E437" s="24">
        <v>247</v>
      </c>
      <c r="F437" s="24">
        <v>32</v>
      </c>
      <c r="G437" s="24">
        <v>11</v>
      </c>
      <c r="H437" s="24">
        <v>34</v>
      </c>
      <c r="I437" s="24">
        <v>0</v>
      </c>
      <c r="J437" s="24">
        <v>0.23599999999999999</v>
      </c>
      <c r="K437" s="24">
        <v>0.315</v>
      </c>
      <c r="L437" s="24">
        <v>58</v>
      </c>
      <c r="M437" s="24">
        <v>13</v>
      </c>
      <c r="N437" s="24">
        <v>1</v>
      </c>
      <c r="O437" s="24">
        <v>28</v>
      </c>
      <c r="P437" s="24">
        <v>77</v>
      </c>
      <c r="Q437" s="24">
        <f t="shared" si="24"/>
        <v>123</v>
      </c>
      <c r="R437" s="24">
        <f t="shared" si="25"/>
        <v>7.2888888888888888</v>
      </c>
      <c r="S437" s="24">
        <f t="shared" si="26"/>
        <v>5.1022222222222222</v>
      </c>
      <c r="T437" s="24">
        <f t="shared" si="27"/>
        <v>5.1022222222222222</v>
      </c>
      <c r="U437" s="21"/>
      <c r="V437" s="23"/>
      <c r="W437" s="25"/>
      <c r="X437" s="20"/>
      <c r="Y437" s="20"/>
      <c r="Z437" s="20"/>
      <c r="AD437" s="8"/>
      <c r="AE437" s="8"/>
      <c r="AF437" s="8"/>
    </row>
    <row r="438" spans="1:32" x14ac:dyDescent="0.25">
      <c r="A438" s="24" t="s">
        <v>2528</v>
      </c>
      <c r="B438" s="24" t="s">
        <v>2250</v>
      </c>
      <c r="C438" s="24" t="s">
        <v>846</v>
      </c>
      <c r="D438" s="24" t="s">
        <v>4548</v>
      </c>
      <c r="E438" s="24">
        <v>170</v>
      </c>
      <c r="F438" s="24">
        <v>21</v>
      </c>
      <c r="G438" s="24">
        <v>4</v>
      </c>
      <c r="H438" s="24">
        <v>18</v>
      </c>
      <c r="I438" s="24">
        <v>4</v>
      </c>
      <c r="J438" s="24">
        <v>0.26</v>
      </c>
      <c r="K438" s="24">
        <v>0.307</v>
      </c>
      <c r="L438" s="24">
        <v>44</v>
      </c>
      <c r="M438" s="24">
        <v>8</v>
      </c>
      <c r="N438" s="24">
        <v>1</v>
      </c>
      <c r="O438" s="24">
        <v>12</v>
      </c>
      <c r="P438" s="24">
        <v>41</v>
      </c>
      <c r="Q438" s="24">
        <f t="shared" si="24"/>
        <v>80</v>
      </c>
      <c r="R438" s="24">
        <f t="shared" si="25"/>
        <v>4.7407407407407405</v>
      </c>
      <c r="S438" s="24">
        <f t="shared" si="26"/>
        <v>2.8444444444444441</v>
      </c>
      <c r="T438" s="24">
        <f t="shared" si="27"/>
        <v>2.8444444444444441</v>
      </c>
      <c r="U438" s="21"/>
      <c r="V438" s="23"/>
      <c r="W438" s="25"/>
      <c r="X438" s="20"/>
      <c r="Y438" s="20"/>
      <c r="Z438" s="20"/>
      <c r="AD438" s="8"/>
      <c r="AE438" s="8"/>
      <c r="AF438" s="8"/>
    </row>
    <row r="439" spans="1:32" x14ac:dyDescent="0.25">
      <c r="A439" s="24" t="s">
        <v>117</v>
      </c>
      <c r="B439" s="24" t="s">
        <v>247</v>
      </c>
      <c r="C439" s="24" t="s">
        <v>703</v>
      </c>
      <c r="D439" s="24" t="s">
        <v>705</v>
      </c>
      <c r="E439" s="24">
        <v>191</v>
      </c>
      <c r="F439" s="24">
        <v>20</v>
      </c>
      <c r="G439" s="24">
        <v>6</v>
      </c>
      <c r="H439" s="24">
        <v>22</v>
      </c>
      <c r="I439" s="24">
        <v>0</v>
      </c>
      <c r="J439" s="24">
        <v>0.22</v>
      </c>
      <c r="K439" s="24">
        <v>0.317</v>
      </c>
      <c r="L439" s="24">
        <v>42</v>
      </c>
      <c r="M439" s="24">
        <v>9</v>
      </c>
      <c r="N439" s="24">
        <v>0</v>
      </c>
      <c r="O439" s="24">
        <v>27</v>
      </c>
      <c r="P439" s="24">
        <v>55</v>
      </c>
      <c r="Q439" s="24">
        <f t="shared" si="24"/>
        <v>83</v>
      </c>
      <c r="R439" s="24">
        <f t="shared" si="25"/>
        <v>4.9185185185185185</v>
      </c>
      <c r="S439" s="24">
        <f t="shared" si="26"/>
        <v>2.951111111111111</v>
      </c>
      <c r="T439" s="24">
        <f t="shared" si="27"/>
        <v>2.951111111111111</v>
      </c>
      <c r="U439" s="21"/>
      <c r="V439" s="23"/>
      <c r="W439" s="25"/>
      <c r="X439" s="20"/>
      <c r="Y439" s="20"/>
      <c r="Z439" s="20"/>
      <c r="AD439" s="8"/>
      <c r="AE439" s="8"/>
      <c r="AF439" s="8"/>
    </row>
    <row r="440" spans="1:32" x14ac:dyDescent="0.25">
      <c r="A440" s="24" t="s">
        <v>967</v>
      </c>
      <c r="B440" s="24" t="s">
        <v>265</v>
      </c>
      <c r="C440" s="24" t="s">
        <v>709</v>
      </c>
      <c r="D440" s="24" t="s">
        <v>705</v>
      </c>
      <c r="E440" s="24">
        <v>196</v>
      </c>
      <c r="F440" s="24">
        <v>20</v>
      </c>
      <c r="G440" s="24">
        <v>4</v>
      </c>
      <c r="H440" s="24">
        <v>20</v>
      </c>
      <c r="I440" s="24">
        <v>0</v>
      </c>
      <c r="J440" s="24">
        <v>0.24099999999999999</v>
      </c>
      <c r="K440" s="24">
        <v>0.28499999999999998</v>
      </c>
      <c r="L440" s="24">
        <v>47</v>
      </c>
      <c r="M440" s="24">
        <v>10</v>
      </c>
      <c r="N440" s="24">
        <v>0</v>
      </c>
      <c r="O440" s="24">
        <v>12</v>
      </c>
      <c r="P440" s="24">
        <v>41</v>
      </c>
      <c r="Q440" s="24">
        <f t="shared" si="24"/>
        <v>80</v>
      </c>
      <c r="R440" s="24">
        <f t="shared" si="25"/>
        <v>4.7407407407407405</v>
      </c>
      <c r="S440" s="24">
        <f t="shared" si="26"/>
        <v>2.8444444444444441</v>
      </c>
      <c r="T440" s="24">
        <f t="shared" si="27"/>
        <v>2.8444444444444441</v>
      </c>
      <c r="U440" s="21"/>
      <c r="V440" s="23"/>
      <c r="W440" s="25"/>
      <c r="X440" s="20"/>
      <c r="Y440" s="20"/>
      <c r="Z440" s="20"/>
      <c r="AD440" s="8"/>
      <c r="AE440" s="8"/>
      <c r="AF440" s="8"/>
    </row>
    <row r="441" spans="1:32" x14ac:dyDescent="0.25">
      <c r="A441" s="24" t="s">
        <v>1393</v>
      </c>
      <c r="B441" s="24" t="s">
        <v>33</v>
      </c>
      <c r="C441" s="24" t="s">
        <v>711</v>
      </c>
      <c r="D441" s="24" t="s">
        <v>735</v>
      </c>
      <c r="E441" s="24">
        <v>196</v>
      </c>
      <c r="F441" s="24">
        <v>20</v>
      </c>
      <c r="G441" s="24">
        <v>4</v>
      </c>
      <c r="H441" s="24">
        <v>20</v>
      </c>
      <c r="I441" s="24">
        <v>2</v>
      </c>
      <c r="J441" s="24">
        <v>0.26300000000000001</v>
      </c>
      <c r="K441" s="24">
        <v>0.28999999999999998</v>
      </c>
      <c r="L441" s="24">
        <v>52</v>
      </c>
      <c r="M441" s="24">
        <v>10</v>
      </c>
      <c r="N441" s="24">
        <v>0</v>
      </c>
      <c r="O441" s="24">
        <v>8</v>
      </c>
      <c r="P441" s="24">
        <v>32</v>
      </c>
      <c r="Q441" s="24">
        <f t="shared" si="24"/>
        <v>92</v>
      </c>
      <c r="R441" s="24">
        <f t="shared" si="25"/>
        <v>5.4518518518518517</v>
      </c>
      <c r="S441" s="24">
        <f t="shared" si="26"/>
        <v>3.2711111111111109</v>
      </c>
      <c r="T441" s="24">
        <f t="shared" si="27"/>
        <v>3.2711111111111109</v>
      </c>
      <c r="U441" s="21"/>
      <c r="V441" s="23"/>
      <c r="W441" s="25"/>
      <c r="X441" s="20"/>
      <c r="Y441" s="20"/>
      <c r="Z441" s="20"/>
      <c r="AD441" s="8"/>
      <c r="AE441" s="8"/>
      <c r="AF441" s="8"/>
    </row>
    <row r="442" spans="1:32" x14ac:dyDescent="0.25">
      <c r="A442" s="24" t="s">
        <v>89</v>
      </c>
      <c r="B442" s="24" t="s">
        <v>1570</v>
      </c>
      <c r="C442" s="24"/>
      <c r="D442" s="24" t="s">
        <v>4548</v>
      </c>
      <c r="E442" s="24">
        <v>242</v>
      </c>
      <c r="F442" s="24">
        <v>26</v>
      </c>
      <c r="G442" s="24">
        <v>3</v>
      </c>
      <c r="H442" s="24">
        <v>21</v>
      </c>
      <c r="I442" s="24">
        <v>3</v>
      </c>
      <c r="J442" s="24">
        <v>0.246</v>
      </c>
      <c r="K442" s="24">
        <v>0.29899999999999999</v>
      </c>
      <c r="L442" s="24">
        <v>60</v>
      </c>
      <c r="M442" s="24">
        <v>9</v>
      </c>
      <c r="N442" s="24">
        <v>2</v>
      </c>
      <c r="O442" s="24">
        <v>18</v>
      </c>
      <c r="P442" s="24">
        <v>39</v>
      </c>
      <c r="Q442" s="24">
        <f t="shared" si="24"/>
        <v>111</v>
      </c>
      <c r="R442" s="24">
        <f t="shared" si="25"/>
        <v>6.5777777777777775</v>
      </c>
      <c r="S442" s="24">
        <f t="shared" si="26"/>
        <v>4.6044444444444439</v>
      </c>
      <c r="T442" s="24">
        <f t="shared" si="27"/>
        <v>4.6044444444444439</v>
      </c>
      <c r="U442" s="21"/>
      <c r="V442" s="23"/>
      <c r="W442" s="25"/>
      <c r="X442" s="20"/>
      <c r="Y442" s="20"/>
      <c r="Z442" s="20"/>
      <c r="AD442" s="8"/>
      <c r="AE442" s="8"/>
      <c r="AF442" s="8"/>
    </row>
    <row r="443" spans="1:32" x14ac:dyDescent="0.25">
      <c r="A443" s="24" t="s">
        <v>257</v>
      </c>
      <c r="B443" s="24" t="s">
        <v>796</v>
      </c>
      <c r="C443" s="24" t="s">
        <v>723</v>
      </c>
      <c r="D443" s="24" t="s">
        <v>705</v>
      </c>
      <c r="E443" s="24">
        <v>149</v>
      </c>
      <c r="F443" s="24">
        <v>16</v>
      </c>
      <c r="G443" s="24">
        <v>4</v>
      </c>
      <c r="H443" s="24">
        <v>20</v>
      </c>
      <c r="I443" s="24">
        <v>1</v>
      </c>
      <c r="J443" s="24">
        <v>0.24199999999999999</v>
      </c>
      <c r="K443" s="24">
        <v>0.27800000000000002</v>
      </c>
      <c r="L443" s="24">
        <v>36</v>
      </c>
      <c r="M443" s="24">
        <v>8</v>
      </c>
      <c r="N443" s="24">
        <v>0</v>
      </c>
      <c r="O443" s="24">
        <v>8</v>
      </c>
      <c r="P443" s="24">
        <v>31</v>
      </c>
      <c r="Q443" s="24">
        <f t="shared" si="24"/>
        <v>70</v>
      </c>
      <c r="R443" s="24">
        <f t="shared" si="25"/>
        <v>4.1481481481481479</v>
      </c>
      <c r="S443" s="24">
        <f t="shared" si="26"/>
        <v>2.4888888888888885</v>
      </c>
      <c r="T443" s="24">
        <f t="shared" si="27"/>
        <v>2.4888888888888885</v>
      </c>
      <c r="U443" s="21"/>
      <c r="V443" s="23"/>
      <c r="W443" s="25"/>
      <c r="X443" s="20"/>
      <c r="Y443" s="20"/>
      <c r="Z443" s="20"/>
      <c r="AD443" s="8"/>
      <c r="AE443" s="8"/>
      <c r="AF443" s="8"/>
    </row>
    <row r="444" spans="1:32" x14ac:dyDescent="0.25">
      <c r="A444" s="24" t="s">
        <v>1641</v>
      </c>
      <c r="B444" s="24" t="s">
        <v>624</v>
      </c>
      <c r="C444" s="24" t="s">
        <v>720</v>
      </c>
      <c r="D444" s="24" t="s">
        <v>734</v>
      </c>
      <c r="E444" s="24">
        <v>175</v>
      </c>
      <c r="F444" s="24">
        <v>23</v>
      </c>
      <c r="G444" s="24">
        <v>8</v>
      </c>
      <c r="H444" s="24">
        <v>25</v>
      </c>
      <c r="I444" s="24">
        <v>1</v>
      </c>
      <c r="J444" s="24">
        <v>0.24399999999999999</v>
      </c>
      <c r="K444" s="24">
        <v>0.28000000000000003</v>
      </c>
      <c r="L444" s="24">
        <v>43</v>
      </c>
      <c r="M444" s="24">
        <v>12</v>
      </c>
      <c r="N444" s="24">
        <v>1</v>
      </c>
      <c r="O444" s="24">
        <v>9</v>
      </c>
      <c r="P444" s="24">
        <v>40</v>
      </c>
      <c r="Q444" s="24">
        <f t="shared" si="24"/>
        <v>99</v>
      </c>
      <c r="R444" s="24">
        <f t="shared" si="25"/>
        <v>5.8666666666666663</v>
      </c>
      <c r="S444" s="24">
        <f t="shared" si="26"/>
        <v>3.5199999999999996</v>
      </c>
      <c r="T444" s="24">
        <f t="shared" si="27"/>
        <v>3.5199999999999996</v>
      </c>
      <c r="U444" s="21"/>
      <c r="V444" s="23"/>
      <c r="W444" s="25"/>
      <c r="X444" s="20"/>
      <c r="Y444" s="20"/>
      <c r="Z444" s="20"/>
      <c r="AD444" s="8"/>
      <c r="AE444" s="8"/>
      <c r="AF444" s="8"/>
    </row>
    <row r="445" spans="1:32" x14ac:dyDescent="0.25">
      <c r="A445" s="24" t="s">
        <v>1815</v>
      </c>
      <c r="B445" s="24" t="s">
        <v>1814</v>
      </c>
      <c r="C445" s="24" t="s">
        <v>704</v>
      </c>
      <c r="D445" s="24" t="s">
        <v>4508</v>
      </c>
      <c r="E445" s="24">
        <v>208</v>
      </c>
      <c r="F445" s="24">
        <v>25</v>
      </c>
      <c r="G445" s="24">
        <v>3</v>
      </c>
      <c r="H445" s="24">
        <v>20</v>
      </c>
      <c r="I445" s="24">
        <v>3</v>
      </c>
      <c r="J445" s="24">
        <v>0.251</v>
      </c>
      <c r="K445" s="24">
        <v>0.316</v>
      </c>
      <c r="L445" s="24">
        <v>52</v>
      </c>
      <c r="M445" s="24">
        <v>8</v>
      </c>
      <c r="N445" s="24">
        <v>1</v>
      </c>
      <c r="O445" s="24">
        <v>20</v>
      </c>
      <c r="P445" s="24">
        <v>37</v>
      </c>
      <c r="Q445" s="24">
        <f t="shared" si="24"/>
        <v>102</v>
      </c>
      <c r="R445" s="24">
        <f t="shared" si="25"/>
        <v>6.0444444444444443</v>
      </c>
      <c r="S445" s="24">
        <f t="shared" si="26"/>
        <v>4.2311111111111108</v>
      </c>
      <c r="T445" s="24">
        <f t="shared" si="27"/>
        <v>4.2311111111111108</v>
      </c>
      <c r="U445" s="21"/>
      <c r="V445" s="23"/>
      <c r="W445" s="25"/>
      <c r="X445" s="20"/>
      <c r="Y445" s="20"/>
      <c r="Z445" s="20"/>
      <c r="AD445" s="8"/>
      <c r="AE445" s="8"/>
      <c r="AF445" s="8"/>
    </row>
    <row r="446" spans="1:32" x14ac:dyDescent="0.25">
      <c r="A446" s="24" t="s">
        <v>327</v>
      </c>
      <c r="B446" s="24" t="s">
        <v>3023</v>
      </c>
      <c r="C446" s="24" t="s">
        <v>728</v>
      </c>
      <c r="D446" s="24" t="s">
        <v>731</v>
      </c>
      <c r="E446" s="24">
        <v>212</v>
      </c>
      <c r="F446" s="24">
        <v>25</v>
      </c>
      <c r="G446" s="24">
        <v>4</v>
      </c>
      <c r="H446" s="24">
        <v>17</v>
      </c>
      <c r="I446" s="24">
        <v>9</v>
      </c>
      <c r="J446" s="24">
        <v>0.224</v>
      </c>
      <c r="K446" s="24">
        <v>0.28599999999999998</v>
      </c>
      <c r="L446" s="24">
        <v>48</v>
      </c>
      <c r="M446" s="24">
        <v>9</v>
      </c>
      <c r="N446" s="24">
        <v>2</v>
      </c>
      <c r="O446" s="24">
        <v>19</v>
      </c>
      <c r="P446" s="24">
        <v>72</v>
      </c>
      <c r="Q446" s="24">
        <f t="shared" si="24"/>
        <v>71</v>
      </c>
      <c r="R446" s="24">
        <f t="shared" si="25"/>
        <v>4.2074074074074073</v>
      </c>
      <c r="S446" s="24">
        <f t="shared" si="26"/>
        <v>2.5244444444444443</v>
      </c>
      <c r="T446" s="24">
        <f t="shared" si="27"/>
        <v>2.5244444444444443</v>
      </c>
      <c r="U446" s="21"/>
      <c r="V446" s="23"/>
      <c r="W446" s="25"/>
      <c r="X446" s="20"/>
      <c r="Y446" s="20"/>
      <c r="Z446" s="20"/>
      <c r="AD446" s="8"/>
      <c r="AE446" s="8"/>
      <c r="AF446" s="8"/>
    </row>
    <row r="447" spans="1:32" x14ac:dyDescent="0.25">
      <c r="A447" s="24" t="s">
        <v>154</v>
      </c>
      <c r="B447" s="24" t="s">
        <v>1460</v>
      </c>
      <c r="C447" s="24" t="s">
        <v>720</v>
      </c>
      <c r="D447" s="24" t="s">
        <v>4515</v>
      </c>
      <c r="E447" s="24">
        <v>198</v>
      </c>
      <c r="F447" s="24">
        <v>25</v>
      </c>
      <c r="G447" s="24">
        <v>4</v>
      </c>
      <c r="H447" s="24">
        <v>20</v>
      </c>
      <c r="I447" s="24">
        <v>4</v>
      </c>
      <c r="J447" s="24">
        <v>0.23599999999999999</v>
      </c>
      <c r="K447" s="24">
        <v>0.3</v>
      </c>
      <c r="L447" s="24">
        <v>47</v>
      </c>
      <c r="M447" s="24">
        <v>10</v>
      </c>
      <c r="N447" s="24">
        <v>2</v>
      </c>
      <c r="O447" s="24">
        <v>18</v>
      </c>
      <c r="P447" s="24">
        <v>51</v>
      </c>
      <c r="Q447" s="24">
        <f t="shared" si="24"/>
        <v>89</v>
      </c>
      <c r="R447" s="24">
        <f t="shared" si="25"/>
        <v>5.2740740740740737</v>
      </c>
      <c r="S447" s="24">
        <f t="shared" si="26"/>
        <v>3.1644444444444439</v>
      </c>
      <c r="T447" s="24">
        <f t="shared" si="27"/>
        <v>3.1644444444444439</v>
      </c>
      <c r="U447" s="21"/>
      <c r="V447" s="23"/>
      <c r="W447" s="25"/>
      <c r="X447" s="20"/>
      <c r="Y447" s="20"/>
      <c r="Z447" s="20"/>
      <c r="AD447" s="8"/>
      <c r="AE447" s="8"/>
      <c r="AF447" s="8"/>
    </row>
    <row r="448" spans="1:32" x14ac:dyDescent="0.25">
      <c r="A448" s="24" t="s">
        <v>175</v>
      </c>
      <c r="B448" s="24" t="s">
        <v>350</v>
      </c>
      <c r="C448" s="24"/>
      <c r="D448" s="24" t="s">
        <v>705</v>
      </c>
      <c r="E448" s="24">
        <v>189</v>
      </c>
      <c r="F448" s="24">
        <v>15</v>
      </c>
      <c r="G448" s="24">
        <v>3</v>
      </c>
      <c r="H448" s="24">
        <v>21</v>
      </c>
      <c r="I448" s="24">
        <v>1</v>
      </c>
      <c r="J448" s="24">
        <v>0.254</v>
      </c>
      <c r="K448" s="24">
        <v>0.27900000000000003</v>
      </c>
      <c r="L448" s="24">
        <v>48</v>
      </c>
      <c r="M448" s="24">
        <v>16</v>
      </c>
      <c r="N448" s="24">
        <v>0</v>
      </c>
      <c r="O448" s="24">
        <v>7</v>
      </c>
      <c r="P448" s="24">
        <v>23</v>
      </c>
      <c r="Q448" s="24">
        <f t="shared" si="24"/>
        <v>94</v>
      </c>
      <c r="R448" s="24">
        <f t="shared" si="25"/>
        <v>5.5703703703703704</v>
      </c>
      <c r="S448" s="24">
        <f t="shared" si="26"/>
        <v>3.342222222222222</v>
      </c>
      <c r="T448" s="24">
        <f t="shared" si="27"/>
        <v>3.342222222222222</v>
      </c>
      <c r="U448" s="21"/>
      <c r="V448" s="23"/>
      <c r="W448" s="25"/>
      <c r="X448" s="20"/>
      <c r="Y448" s="20"/>
      <c r="Z448" s="20"/>
      <c r="AD448" s="8"/>
      <c r="AE448" s="8"/>
      <c r="AF448" s="8"/>
    </row>
    <row r="449" spans="1:32" x14ac:dyDescent="0.25">
      <c r="A449" s="24" t="s">
        <v>45</v>
      </c>
      <c r="B449" s="24" t="s">
        <v>44</v>
      </c>
      <c r="C449" s="24" t="s">
        <v>719</v>
      </c>
      <c r="D449" s="24" t="s">
        <v>4497</v>
      </c>
      <c r="E449" s="24">
        <v>287</v>
      </c>
      <c r="F449" s="24">
        <v>29</v>
      </c>
      <c r="G449" s="24">
        <v>2</v>
      </c>
      <c r="H449" s="24">
        <v>25</v>
      </c>
      <c r="I449" s="24">
        <v>5</v>
      </c>
      <c r="J449" s="24">
        <v>0.255</v>
      </c>
      <c r="K449" s="24">
        <v>0.29699999999999999</v>
      </c>
      <c r="L449" s="24">
        <v>73</v>
      </c>
      <c r="M449" s="24">
        <v>15</v>
      </c>
      <c r="N449" s="24">
        <v>2</v>
      </c>
      <c r="O449" s="24">
        <v>17</v>
      </c>
      <c r="P449" s="24">
        <v>39</v>
      </c>
      <c r="Q449" s="24">
        <f t="shared" si="24"/>
        <v>135</v>
      </c>
      <c r="R449" s="24">
        <f t="shared" si="25"/>
        <v>8</v>
      </c>
      <c r="S449" s="24">
        <f t="shared" si="26"/>
        <v>5.6</v>
      </c>
      <c r="T449" s="24">
        <f t="shared" si="27"/>
        <v>5.6</v>
      </c>
      <c r="U449" s="21"/>
      <c r="V449" s="23"/>
      <c r="W449" s="25"/>
      <c r="X449" s="20"/>
      <c r="Y449" s="20"/>
      <c r="Z449" s="20"/>
      <c r="AD449" s="8"/>
      <c r="AE449" s="8"/>
      <c r="AF449" s="8"/>
    </row>
    <row r="450" spans="1:32" x14ac:dyDescent="0.25">
      <c r="A450" s="24" t="s">
        <v>4566</v>
      </c>
      <c r="B450" s="24" t="s">
        <v>1106</v>
      </c>
      <c r="C450" s="24" t="s">
        <v>703</v>
      </c>
      <c r="D450" s="24" t="s">
        <v>4549</v>
      </c>
      <c r="E450" s="24">
        <v>222</v>
      </c>
      <c r="F450" s="24">
        <v>23</v>
      </c>
      <c r="G450" s="24">
        <v>5</v>
      </c>
      <c r="H450" s="24">
        <v>21</v>
      </c>
      <c r="I450" s="24">
        <v>7</v>
      </c>
      <c r="J450" s="24">
        <v>0.22500000000000001</v>
      </c>
      <c r="K450" s="24">
        <v>0.26400000000000001</v>
      </c>
      <c r="L450" s="24">
        <v>50</v>
      </c>
      <c r="M450" s="24">
        <v>10</v>
      </c>
      <c r="N450" s="24">
        <v>2</v>
      </c>
      <c r="O450" s="24">
        <v>12</v>
      </c>
      <c r="P450" s="24">
        <v>63</v>
      </c>
      <c r="Q450" s="24">
        <f t="shared" si="24"/>
        <v>79</v>
      </c>
      <c r="R450" s="24">
        <f t="shared" si="25"/>
        <v>4.6814814814814811</v>
      </c>
      <c r="S450" s="24">
        <f t="shared" si="26"/>
        <v>2.8088888888888888</v>
      </c>
      <c r="T450" s="24">
        <f t="shared" si="27"/>
        <v>2.8088888888888888</v>
      </c>
      <c r="U450" s="21"/>
      <c r="V450" s="23"/>
      <c r="W450" s="25"/>
      <c r="X450" s="20"/>
      <c r="Y450" s="20"/>
      <c r="Z450" s="20"/>
      <c r="AD450" s="8"/>
      <c r="AE450" s="8"/>
      <c r="AF450" s="8"/>
    </row>
    <row r="451" spans="1:32" x14ac:dyDescent="0.25">
      <c r="A451" s="24" t="s">
        <v>439</v>
      </c>
      <c r="B451" s="24" t="s">
        <v>98</v>
      </c>
      <c r="C451" s="24" t="s">
        <v>4496</v>
      </c>
      <c r="D451" s="24" t="s">
        <v>731</v>
      </c>
      <c r="E451" s="24">
        <v>220</v>
      </c>
      <c r="F451" s="24">
        <v>25</v>
      </c>
      <c r="G451" s="24">
        <v>5</v>
      </c>
      <c r="H451" s="24">
        <v>22</v>
      </c>
      <c r="I451" s="24">
        <v>2</v>
      </c>
      <c r="J451" s="24">
        <v>0.23799999999999999</v>
      </c>
      <c r="K451" s="24">
        <v>0.3</v>
      </c>
      <c r="L451" s="24">
        <v>52</v>
      </c>
      <c r="M451" s="24">
        <v>9</v>
      </c>
      <c r="N451" s="24">
        <v>1</v>
      </c>
      <c r="O451" s="24">
        <v>19</v>
      </c>
      <c r="P451" s="24">
        <v>63</v>
      </c>
      <c r="Q451" s="24">
        <f t="shared" ref="Q451:Q514" si="28">F451+H451+I451+(L451-M451-N451-G451)+2*M451+3*N451+4*G451+O451-P451</f>
        <v>83</v>
      </c>
      <c r="R451" s="24">
        <f t="shared" ref="R451:R514" si="29">Q451/16.875</f>
        <v>4.9185185185185185</v>
      </c>
      <c r="S451" s="24">
        <f t="shared" ref="S451:S514" si="30">IF(Q451 &gt;= 500,R451*1.1,IF(Q451 &gt; 400,R451,IF(Q451&gt;300,R451*0.9,IF(Q451&gt;200,R451*0.8,IF(Q451&gt;100,R451*0.7,R451*0.6)))))</f>
        <v>2.951111111111111</v>
      </c>
      <c r="T451" s="24">
        <f t="shared" ref="T451:T514" si="31">IF(S451 &lt; 1.5,1,S451)</f>
        <v>2.951111111111111</v>
      </c>
      <c r="U451" s="21"/>
      <c r="V451" s="23"/>
      <c r="W451" s="25"/>
      <c r="X451" s="20"/>
      <c r="Y451" s="20"/>
      <c r="Z451" s="20"/>
      <c r="AD451" s="8"/>
      <c r="AE451" s="8"/>
      <c r="AF451" s="8"/>
    </row>
    <row r="452" spans="1:32" x14ac:dyDescent="0.25">
      <c r="A452" s="24" t="s">
        <v>68</v>
      </c>
      <c r="B452" s="24" t="s">
        <v>309</v>
      </c>
      <c r="C452" s="24" t="s">
        <v>715</v>
      </c>
      <c r="D452" s="24" t="s">
        <v>3</v>
      </c>
      <c r="E452" s="24">
        <v>275</v>
      </c>
      <c r="F452" s="24">
        <v>26</v>
      </c>
      <c r="G452" s="24">
        <v>4</v>
      </c>
      <c r="H452" s="24">
        <v>28</v>
      </c>
      <c r="I452" s="24">
        <v>2</v>
      </c>
      <c r="J452" s="24">
        <v>0.25600000000000001</v>
      </c>
      <c r="K452" s="24">
        <v>0.311</v>
      </c>
      <c r="L452" s="24">
        <v>70</v>
      </c>
      <c r="M452" s="24">
        <v>13</v>
      </c>
      <c r="N452" s="24">
        <v>0</v>
      </c>
      <c r="O452" s="24">
        <v>22</v>
      </c>
      <c r="P452" s="24">
        <v>53</v>
      </c>
      <c r="Q452" s="24">
        <f t="shared" si="28"/>
        <v>120</v>
      </c>
      <c r="R452" s="24">
        <f t="shared" si="29"/>
        <v>7.1111111111111107</v>
      </c>
      <c r="S452" s="24">
        <f t="shared" si="30"/>
        <v>4.977777777777777</v>
      </c>
      <c r="T452" s="24">
        <f t="shared" si="31"/>
        <v>4.977777777777777</v>
      </c>
      <c r="U452" s="21"/>
      <c r="V452" s="23"/>
      <c r="W452" s="25"/>
      <c r="X452" s="20"/>
      <c r="Y452" s="20"/>
      <c r="Z452" s="20"/>
      <c r="AD452" s="8"/>
      <c r="AE452" s="8"/>
      <c r="AF452" s="8"/>
    </row>
    <row r="453" spans="1:32" x14ac:dyDescent="0.25">
      <c r="A453" s="24" t="s">
        <v>666</v>
      </c>
      <c r="B453" s="24" t="s">
        <v>1074</v>
      </c>
      <c r="C453" s="24" t="s">
        <v>715</v>
      </c>
      <c r="D453" s="24" t="s">
        <v>732</v>
      </c>
      <c r="E453" s="24">
        <v>226</v>
      </c>
      <c r="F453" s="24">
        <v>27</v>
      </c>
      <c r="G453" s="24">
        <v>4</v>
      </c>
      <c r="H453" s="24">
        <v>17</v>
      </c>
      <c r="I453" s="24">
        <v>10</v>
      </c>
      <c r="J453" s="24">
        <v>0.216</v>
      </c>
      <c r="K453" s="24">
        <v>0.27700000000000002</v>
      </c>
      <c r="L453" s="24">
        <v>49</v>
      </c>
      <c r="M453" s="24">
        <v>9</v>
      </c>
      <c r="N453" s="24">
        <v>3</v>
      </c>
      <c r="O453" s="24">
        <v>19</v>
      </c>
      <c r="P453" s="24">
        <v>79</v>
      </c>
      <c r="Q453" s="24">
        <f t="shared" si="28"/>
        <v>70</v>
      </c>
      <c r="R453" s="24">
        <f t="shared" si="29"/>
        <v>4.1481481481481479</v>
      </c>
      <c r="S453" s="24">
        <f t="shared" si="30"/>
        <v>2.4888888888888885</v>
      </c>
      <c r="T453" s="24">
        <f t="shared" si="31"/>
        <v>2.4888888888888885</v>
      </c>
      <c r="U453" s="21"/>
      <c r="V453" s="23"/>
      <c r="W453" s="25"/>
      <c r="X453" s="20"/>
      <c r="Y453" s="20"/>
      <c r="Z453" s="20"/>
      <c r="AD453" s="8"/>
      <c r="AE453" s="8"/>
      <c r="AF453" s="8"/>
    </row>
    <row r="454" spans="1:32" x14ac:dyDescent="0.25">
      <c r="A454" s="24" t="s">
        <v>240</v>
      </c>
      <c r="B454" s="24" t="s">
        <v>1209</v>
      </c>
      <c r="C454" s="24"/>
      <c r="D454" s="24" t="s">
        <v>4509</v>
      </c>
      <c r="E454" s="24">
        <v>218</v>
      </c>
      <c r="F454" s="24">
        <v>29</v>
      </c>
      <c r="G454" s="24">
        <v>5</v>
      </c>
      <c r="H454" s="24">
        <v>25</v>
      </c>
      <c r="I454" s="24">
        <v>4</v>
      </c>
      <c r="J454" s="24">
        <v>0.23599999999999999</v>
      </c>
      <c r="K454" s="24">
        <v>0.317</v>
      </c>
      <c r="L454" s="24">
        <v>51</v>
      </c>
      <c r="M454" s="24">
        <v>9</v>
      </c>
      <c r="N454" s="24">
        <v>1</v>
      </c>
      <c r="O454" s="24">
        <v>26</v>
      </c>
      <c r="P454" s="24">
        <v>51</v>
      </c>
      <c r="Q454" s="24">
        <f t="shared" si="28"/>
        <v>110</v>
      </c>
      <c r="R454" s="24">
        <f t="shared" si="29"/>
        <v>6.5185185185185182</v>
      </c>
      <c r="S454" s="24">
        <f t="shared" si="30"/>
        <v>4.5629629629629624</v>
      </c>
      <c r="T454" s="24">
        <f t="shared" si="31"/>
        <v>4.5629629629629624</v>
      </c>
      <c r="U454" s="21"/>
      <c r="V454" s="23"/>
      <c r="W454" s="25"/>
      <c r="X454" s="20"/>
      <c r="Y454" s="20"/>
      <c r="Z454" s="20"/>
      <c r="AD454" s="8"/>
      <c r="AE454" s="8"/>
      <c r="AF454" s="8"/>
    </row>
    <row r="455" spans="1:32" x14ac:dyDescent="0.25">
      <c r="A455" s="24" t="s">
        <v>383</v>
      </c>
      <c r="B455" s="24" t="s">
        <v>1803</v>
      </c>
      <c r="C455" s="24" t="s">
        <v>717</v>
      </c>
      <c r="D455" s="24" t="s">
        <v>1</v>
      </c>
      <c r="E455" s="24">
        <v>190</v>
      </c>
      <c r="F455" s="24">
        <v>28</v>
      </c>
      <c r="G455" s="24">
        <v>10</v>
      </c>
      <c r="H455" s="24">
        <v>32</v>
      </c>
      <c r="I455" s="24">
        <v>3</v>
      </c>
      <c r="J455" s="24">
        <v>0.23200000000000001</v>
      </c>
      <c r="K455" s="24">
        <v>0.30199999999999999</v>
      </c>
      <c r="L455" s="24">
        <v>44</v>
      </c>
      <c r="M455" s="24">
        <v>9</v>
      </c>
      <c r="N455" s="24">
        <v>1</v>
      </c>
      <c r="O455" s="24">
        <v>19</v>
      </c>
      <c r="P455" s="24">
        <v>62</v>
      </c>
      <c r="Q455" s="24">
        <f t="shared" si="28"/>
        <v>105</v>
      </c>
      <c r="R455" s="24">
        <f t="shared" si="29"/>
        <v>6.2222222222222223</v>
      </c>
      <c r="S455" s="24">
        <f t="shared" si="30"/>
        <v>4.3555555555555552</v>
      </c>
      <c r="T455" s="24">
        <f t="shared" si="31"/>
        <v>4.3555555555555552</v>
      </c>
      <c r="U455" s="21"/>
      <c r="V455" s="23"/>
      <c r="W455" s="25"/>
      <c r="X455" s="20"/>
      <c r="Y455" s="20"/>
      <c r="Z455" s="20"/>
      <c r="AD455" s="8"/>
      <c r="AE455" s="8"/>
      <c r="AF455" s="8"/>
    </row>
    <row r="456" spans="1:32" x14ac:dyDescent="0.25">
      <c r="A456" s="24" t="s">
        <v>41</v>
      </c>
      <c r="B456" s="24" t="s">
        <v>374</v>
      </c>
      <c r="C456" s="24"/>
      <c r="D456" s="24" t="s">
        <v>735</v>
      </c>
      <c r="E456" s="24">
        <v>192</v>
      </c>
      <c r="F456" s="24">
        <v>20</v>
      </c>
      <c r="G456" s="24">
        <v>4</v>
      </c>
      <c r="H456" s="24">
        <v>22</v>
      </c>
      <c r="I456" s="24">
        <v>3</v>
      </c>
      <c r="J456" s="24">
        <v>0.253</v>
      </c>
      <c r="K456" s="24">
        <v>0.29099999999999998</v>
      </c>
      <c r="L456" s="24">
        <v>48</v>
      </c>
      <c r="M456" s="24">
        <v>10</v>
      </c>
      <c r="N456" s="24">
        <v>1</v>
      </c>
      <c r="O456" s="24">
        <v>10</v>
      </c>
      <c r="P456" s="24">
        <v>40</v>
      </c>
      <c r="Q456" s="24">
        <f t="shared" si="28"/>
        <v>87</v>
      </c>
      <c r="R456" s="24">
        <f t="shared" si="29"/>
        <v>5.1555555555555559</v>
      </c>
      <c r="S456" s="24">
        <f t="shared" si="30"/>
        <v>3.0933333333333333</v>
      </c>
      <c r="T456" s="24">
        <f t="shared" si="31"/>
        <v>3.0933333333333333</v>
      </c>
      <c r="U456" s="21"/>
      <c r="V456" s="23"/>
      <c r="W456" s="25"/>
      <c r="X456" s="20"/>
      <c r="Y456" s="20"/>
      <c r="Z456" s="20"/>
      <c r="AD456" s="8"/>
      <c r="AE456" s="8"/>
      <c r="AF456" s="8"/>
    </row>
    <row r="457" spans="1:32" x14ac:dyDescent="0.25">
      <c r="A457" s="24" t="s">
        <v>327</v>
      </c>
      <c r="B457" s="24" t="s">
        <v>1162</v>
      </c>
      <c r="C457" s="24" t="s">
        <v>846</v>
      </c>
      <c r="D457" s="24" t="s">
        <v>1</v>
      </c>
      <c r="E457" s="24">
        <v>257</v>
      </c>
      <c r="F457" s="24">
        <v>34</v>
      </c>
      <c r="G457" s="24">
        <v>9</v>
      </c>
      <c r="H457" s="24">
        <v>32</v>
      </c>
      <c r="I457" s="24">
        <v>2</v>
      </c>
      <c r="J457" s="24">
        <v>0.23300000000000001</v>
      </c>
      <c r="K457" s="24">
        <v>0.314</v>
      </c>
      <c r="L457" s="24">
        <v>60</v>
      </c>
      <c r="M457" s="24">
        <v>14</v>
      </c>
      <c r="N457" s="24">
        <v>1</v>
      </c>
      <c r="O457" s="24">
        <v>30</v>
      </c>
      <c r="P457" s="24">
        <v>81</v>
      </c>
      <c r="Q457" s="24">
        <f t="shared" si="28"/>
        <v>120</v>
      </c>
      <c r="R457" s="24">
        <f t="shared" si="29"/>
        <v>7.1111111111111107</v>
      </c>
      <c r="S457" s="24">
        <f t="shared" si="30"/>
        <v>4.977777777777777</v>
      </c>
      <c r="T457" s="24">
        <f t="shared" si="31"/>
        <v>4.977777777777777</v>
      </c>
      <c r="U457" s="21"/>
      <c r="V457" s="23"/>
      <c r="W457" s="25"/>
      <c r="X457" s="20"/>
      <c r="Y457" s="20"/>
      <c r="Z457" s="20"/>
      <c r="AD457" s="8"/>
      <c r="AE457" s="8"/>
      <c r="AF457" s="8"/>
    </row>
    <row r="458" spans="1:32" x14ac:dyDescent="0.25">
      <c r="A458" s="24" t="s">
        <v>444</v>
      </c>
      <c r="B458" s="24" t="s">
        <v>443</v>
      </c>
      <c r="C458" s="24" t="s">
        <v>703</v>
      </c>
      <c r="D458" s="24" t="s">
        <v>731</v>
      </c>
      <c r="E458" s="24">
        <v>162</v>
      </c>
      <c r="F458" s="24">
        <v>22</v>
      </c>
      <c r="G458" s="24">
        <v>6</v>
      </c>
      <c r="H458" s="24">
        <v>20</v>
      </c>
      <c r="I458" s="24">
        <v>3</v>
      </c>
      <c r="J458" s="24">
        <v>0.22800000000000001</v>
      </c>
      <c r="K458" s="24">
        <v>0.3</v>
      </c>
      <c r="L458" s="24">
        <v>37</v>
      </c>
      <c r="M458" s="24">
        <v>8</v>
      </c>
      <c r="N458" s="24">
        <v>1</v>
      </c>
      <c r="O458" s="24">
        <v>17</v>
      </c>
      <c r="P458" s="24">
        <v>49</v>
      </c>
      <c r="Q458" s="24">
        <f t="shared" si="28"/>
        <v>78</v>
      </c>
      <c r="R458" s="24">
        <f t="shared" si="29"/>
        <v>4.6222222222222218</v>
      </c>
      <c r="S458" s="24">
        <f t="shared" si="30"/>
        <v>2.773333333333333</v>
      </c>
      <c r="T458" s="24">
        <f t="shared" si="31"/>
        <v>2.773333333333333</v>
      </c>
      <c r="U458" s="21"/>
      <c r="V458" s="23"/>
      <c r="W458" s="25"/>
      <c r="X458" s="20"/>
      <c r="Y458" s="20"/>
      <c r="Z458" s="20"/>
      <c r="AD458" s="8"/>
      <c r="AE458" s="8"/>
      <c r="AF458" s="8"/>
    </row>
    <row r="459" spans="1:32" x14ac:dyDescent="0.25">
      <c r="A459" s="24" t="s">
        <v>387</v>
      </c>
      <c r="B459" s="24" t="s">
        <v>386</v>
      </c>
      <c r="C459" s="24" t="s">
        <v>713</v>
      </c>
      <c r="D459" s="24" t="s">
        <v>4506</v>
      </c>
      <c r="E459" s="24">
        <v>157</v>
      </c>
      <c r="F459" s="24">
        <v>19</v>
      </c>
      <c r="G459" s="24">
        <v>7</v>
      </c>
      <c r="H459" s="24">
        <v>22</v>
      </c>
      <c r="I459" s="24">
        <v>0</v>
      </c>
      <c r="J459" s="24">
        <v>0.19900000000000001</v>
      </c>
      <c r="K459" s="24">
        <v>0.29499999999999998</v>
      </c>
      <c r="L459" s="24">
        <v>31</v>
      </c>
      <c r="M459" s="24">
        <v>8</v>
      </c>
      <c r="N459" s="24">
        <v>1</v>
      </c>
      <c r="O459" s="24">
        <v>21</v>
      </c>
      <c r="P459" s="24">
        <v>63</v>
      </c>
      <c r="Q459" s="24">
        <f t="shared" si="28"/>
        <v>61</v>
      </c>
      <c r="R459" s="24">
        <f t="shared" si="29"/>
        <v>3.6148148148148147</v>
      </c>
      <c r="S459" s="24">
        <f t="shared" si="30"/>
        <v>2.1688888888888886</v>
      </c>
      <c r="T459" s="24">
        <f t="shared" si="31"/>
        <v>2.1688888888888886</v>
      </c>
      <c r="U459" s="21"/>
      <c r="V459" s="23"/>
      <c r="W459" s="25"/>
      <c r="X459" s="20"/>
      <c r="Y459" s="20"/>
      <c r="Z459" s="20"/>
      <c r="AD459" s="8"/>
      <c r="AE459" s="8"/>
      <c r="AF459" s="8"/>
    </row>
    <row r="460" spans="1:32" x14ac:dyDescent="0.25">
      <c r="A460" s="24" t="s">
        <v>935</v>
      </c>
      <c r="B460" s="24" t="s">
        <v>886</v>
      </c>
      <c r="C460" s="24" t="s">
        <v>727</v>
      </c>
      <c r="D460" s="24" t="s">
        <v>4515</v>
      </c>
      <c r="E460" s="24">
        <v>206</v>
      </c>
      <c r="F460" s="24">
        <v>24</v>
      </c>
      <c r="G460" s="24">
        <v>2</v>
      </c>
      <c r="H460" s="24">
        <v>19</v>
      </c>
      <c r="I460" s="24">
        <v>4</v>
      </c>
      <c r="J460" s="24">
        <v>0.252</v>
      </c>
      <c r="K460" s="24">
        <v>0.29599999999999999</v>
      </c>
      <c r="L460" s="24">
        <v>52</v>
      </c>
      <c r="M460" s="24">
        <v>9</v>
      </c>
      <c r="N460" s="24">
        <v>2</v>
      </c>
      <c r="O460" s="24">
        <v>13</v>
      </c>
      <c r="P460" s="24">
        <v>20</v>
      </c>
      <c r="Q460" s="24">
        <f t="shared" si="28"/>
        <v>111</v>
      </c>
      <c r="R460" s="24">
        <f t="shared" si="29"/>
        <v>6.5777777777777775</v>
      </c>
      <c r="S460" s="24">
        <f t="shared" si="30"/>
        <v>4.6044444444444439</v>
      </c>
      <c r="T460" s="24">
        <f t="shared" si="31"/>
        <v>4.6044444444444439</v>
      </c>
      <c r="U460" s="21"/>
      <c r="V460" s="23"/>
      <c r="W460" s="25"/>
      <c r="X460" s="20"/>
      <c r="Y460" s="20"/>
      <c r="Z460" s="20"/>
      <c r="AD460" s="8"/>
      <c r="AE460" s="8"/>
      <c r="AF460" s="8"/>
    </row>
    <row r="461" spans="1:32" x14ac:dyDescent="0.25">
      <c r="A461" s="24" t="s">
        <v>164</v>
      </c>
      <c r="B461" s="24" t="s">
        <v>460</v>
      </c>
      <c r="C461" s="24" t="s">
        <v>709</v>
      </c>
      <c r="D461" s="24" t="s">
        <v>1</v>
      </c>
      <c r="E461" s="24">
        <v>220</v>
      </c>
      <c r="F461" s="24">
        <v>25</v>
      </c>
      <c r="G461" s="24">
        <v>9</v>
      </c>
      <c r="H461" s="24">
        <v>33</v>
      </c>
      <c r="I461" s="24">
        <v>1</v>
      </c>
      <c r="J461" s="24">
        <v>0.25700000000000001</v>
      </c>
      <c r="K461" s="24">
        <v>0.30499999999999999</v>
      </c>
      <c r="L461" s="24">
        <v>56</v>
      </c>
      <c r="M461" s="24">
        <v>12</v>
      </c>
      <c r="N461" s="24">
        <v>0</v>
      </c>
      <c r="O461" s="24">
        <v>15</v>
      </c>
      <c r="P461" s="24">
        <v>55</v>
      </c>
      <c r="Q461" s="24">
        <f t="shared" si="28"/>
        <v>114</v>
      </c>
      <c r="R461" s="24">
        <f t="shared" si="29"/>
        <v>6.7555555555555555</v>
      </c>
      <c r="S461" s="24">
        <f t="shared" si="30"/>
        <v>4.7288888888888883</v>
      </c>
      <c r="T461" s="24">
        <f t="shared" si="31"/>
        <v>4.7288888888888883</v>
      </c>
      <c r="U461" s="21"/>
      <c r="V461" s="23"/>
      <c r="W461" s="25"/>
      <c r="X461" s="20"/>
      <c r="Y461" s="20"/>
      <c r="Z461" s="20"/>
      <c r="AD461" s="8"/>
      <c r="AE461" s="8"/>
      <c r="AF461" s="8"/>
    </row>
    <row r="462" spans="1:32" x14ac:dyDescent="0.25">
      <c r="A462" s="24" t="s">
        <v>256</v>
      </c>
      <c r="B462" s="24" t="s">
        <v>788</v>
      </c>
      <c r="C462" s="24" t="s">
        <v>701</v>
      </c>
      <c r="D462" s="24" t="s">
        <v>3</v>
      </c>
      <c r="E462" s="24">
        <v>217</v>
      </c>
      <c r="F462" s="24">
        <v>22</v>
      </c>
      <c r="G462" s="24">
        <v>5</v>
      </c>
      <c r="H462" s="24">
        <v>26</v>
      </c>
      <c r="I462" s="24">
        <v>1</v>
      </c>
      <c r="J462" s="24">
        <v>0.26100000000000001</v>
      </c>
      <c r="K462" s="24">
        <v>0.307</v>
      </c>
      <c r="L462" s="24">
        <v>57</v>
      </c>
      <c r="M462" s="24">
        <v>12</v>
      </c>
      <c r="N462" s="24">
        <v>3</v>
      </c>
      <c r="O462" s="24">
        <v>14</v>
      </c>
      <c r="P462" s="24">
        <v>37</v>
      </c>
      <c r="Q462" s="24">
        <f t="shared" si="28"/>
        <v>116</v>
      </c>
      <c r="R462" s="24">
        <f t="shared" si="29"/>
        <v>6.8740740740740742</v>
      </c>
      <c r="S462" s="24">
        <f t="shared" si="30"/>
        <v>4.811851851851852</v>
      </c>
      <c r="T462" s="24">
        <f t="shared" si="31"/>
        <v>4.811851851851852</v>
      </c>
      <c r="U462" s="21"/>
      <c r="V462" s="23"/>
      <c r="W462" s="25"/>
      <c r="X462" s="20"/>
      <c r="Y462" s="20"/>
      <c r="Z462" s="20"/>
      <c r="AD462" s="8"/>
      <c r="AE462" s="8"/>
      <c r="AF462" s="8"/>
    </row>
    <row r="463" spans="1:32" x14ac:dyDescent="0.25">
      <c r="A463" s="24" t="s">
        <v>666</v>
      </c>
      <c r="B463" s="24" t="s">
        <v>537</v>
      </c>
      <c r="C463" s="24" t="s">
        <v>709</v>
      </c>
      <c r="D463" s="24" t="s">
        <v>4550</v>
      </c>
      <c r="E463" s="24">
        <v>149</v>
      </c>
      <c r="F463" s="24">
        <v>18</v>
      </c>
      <c r="G463" s="24">
        <v>4</v>
      </c>
      <c r="H463" s="24">
        <v>17</v>
      </c>
      <c r="I463" s="24">
        <v>1</v>
      </c>
      <c r="J463" s="24">
        <v>0.23499999999999999</v>
      </c>
      <c r="K463" s="24">
        <v>0.29299999999999998</v>
      </c>
      <c r="L463" s="24">
        <v>35</v>
      </c>
      <c r="M463" s="24">
        <v>8</v>
      </c>
      <c r="N463" s="24">
        <v>0</v>
      </c>
      <c r="O463" s="24">
        <v>12</v>
      </c>
      <c r="P463" s="24">
        <v>36</v>
      </c>
      <c r="Q463" s="24">
        <f t="shared" si="28"/>
        <v>67</v>
      </c>
      <c r="R463" s="24">
        <f t="shared" si="29"/>
        <v>3.9703703703703703</v>
      </c>
      <c r="S463" s="24">
        <f t="shared" si="30"/>
        <v>2.382222222222222</v>
      </c>
      <c r="T463" s="24">
        <f t="shared" si="31"/>
        <v>2.382222222222222</v>
      </c>
      <c r="U463" s="21"/>
      <c r="V463" s="23"/>
      <c r="W463" s="25"/>
      <c r="X463" s="20"/>
      <c r="Y463" s="20"/>
      <c r="Z463" s="20"/>
      <c r="AD463" s="8"/>
      <c r="AE463" s="8"/>
      <c r="AF463" s="8"/>
    </row>
    <row r="464" spans="1:32" x14ac:dyDescent="0.25">
      <c r="A464" s="24" t="s">
        <v>232</v>
      </c>
      <c r="B464" s="24" t="s">
        <v>860</v>
      </c>
      <c r="C464" s="24" t="s">
        <v>728</v>
      </c>
      <c r="D464" s="24" t="s">
        <v>4549</v>
      </c>
      <c r="E464" s="24">
        <v>213</v>
      </c>
      <c r="F464" s="24">
        <v>22</v>
      </c>
      <c r="G464" s="24">
        <v>2</v>
      </c>
      <c r="H464" s="24">
        <v>18</v>
      </c>
      <c r="I464" s="24">
        <v>9</v>
      </c>
      <c r="J464" s="24">
        <v>0.23699999999999999</v>
      </c>
      <c r="K464" s="24">
        <v>0.28599999999999998</v>
      </c>
      <c r="L464" s="24">
        <v>51</v>
      </c>
      <c r="M464" s="24">
        <v>9</v>
      </c>
      <c r="N464" s="24">
        <v>2</v>
      </c>
      <c r="O464" s="24">
        <v>15</v>
      </c>
      <c r="P464" s="24">
        <v>45</v>
      </c>
      <c r="Q464" s="24">
        <f t="shared" si="28"/>
        <v>89</v>
      </c>
      <c r="R464" s="24">
        <f t="shared" si="29"/>
        <v>5.2740740740740737</v>
      </c>
      <c r="S464" s="24">
        <f t="shared" si="30"/>
        <v>3.1644444444444439</v>
      </c>
      <c r="T464" s="24">
        <f t="shared" si="31"/>
        <v>3.1644444444444439</v>
      </c>
      <c r="U464" s="21"/>
      <c r="V464" s="23"/>
      <c r="W464" s="25"/>
      <c r="X464" s="20"/>
      <c r="Y464" s="20"/>
      <c r="Z464" s="20"/>
      <c r="AD464" s="8"/>
      <c r="AE464" s="8"/>
      <c r="AF464" s="8"/>
    </row>
    <row r="465" spans="1:32" x14ac:dyDescent="0.25">
      <c r="A465" s="24" t="s">
        <v>41</v>
      </c>
      <c r="B465" s="24" t="s">
        <v>780</v>
      </c>
      <c r="C465" s="24" t="s">
        <v>715</v>
      </c>
      <c r="D465" s="24" t="s">
        <v>4508</v>
      </c>
      <c r="E465" s="24">
        <v>208</v>
      </c>
      <c r="F465" s="24">
        <v>22</v>
      </c>
      <c r="G465" s="24">
        <v>4</v>
      </c>
      <c r="H465" s="24">
        <v>19</v>
      </c>
      <c r="I465" s="24">
        <v>4</v>
      </c>
      <c r="J465" s="24">
        <v>0.246</v>
      </c>
      <c r="K465" s="24">
        <v>0.29499999999999998</v>
      </c>
      <c r="L465" s="24">
        <v>51</v>
      </c>
      <c r="M465" s="24">
        <v>11</v>
      </c>
      <c r="N465" s="24">
        <v>2</v>
      </c>
      <c r="O465" s="24">
        <v>15</v>
      </c>
      <c r="P465" s="24">
        <v>38</v>
      </c>
      <c r="Q465" s="24">
        <f t="shared" si="28"/>
        <v>100</v>
      </c>
      <c r="R465" s="24">
        <f t="shared" si="29"/>
        <v>5.9259259259259256</v>
      </c>
      <c r="S465" s="24">
        <f t="shared" si="30"/>
        <v>3.5555555555555554</v>
      </c>
      <c r="T465" s="24">
        <f t="shared" si="31"/>
        <v>3.5555555555555554</v>
      </c>
      <c r="U465" s="21"/>
      <c r="V465" s="23"/>
      <c r="W465" s="25"/>
      <c r="X465" s="20"/>
      <c r="Y465" s="20"/>
      <c r="Z465" s="20"/>
      <c r="AD465" s="8"/>
      <c r="AE465" s="8"/>
      <c r="AF465" s="8"/>
    </row>
    <row r="466" spans="1:32" x14ac:dyDescent="0.25">
      <c r="A466" s="24" t="s">
        <v>383</v>
      </c>
      <c r="B466" s="24" t="s">
        <v>1165</v>
      </c>
      <c r="C466" s="24" t="s">
        <v>722</v>
      </c>
      <c r="D466" s="24" t="s">
        <v>4511</v>
      </c>
      <c r="E466" s="24">
        <v>172</v>
      </c>
      <c r="F466" s="24">
        <v>21</v>
      </c>
      <c r="G466" s="24">
        <v>6</v>
      </c>
      <c r="H466" s="24">
        <v>21</v>
      </c>
      <c r="I466" s="24">
        <v>2</v>
      </c>
      <c r="J466" s="24">
        <v>0.23499999999999999</v>
      </c>
      <c r="K466" s="24">
        <v>0.29199999999999998</v>
      </c>
      <c r="L466" s="24">
        <v>40</v>
      </c>
      <c r="M466" s="24">
        <v>11</v>
      </c>
      <c r="N466" s="24">
        <v>0</v>
      </c>
      <c r="O466" s="24">
        <v>14</v>
      </c>
      <c r="P466" s="24">
        <v>49</v>
      </c>
      <c r="Q466" s="24">
        <f t="shared" si="28"/>
        <v>78</v>
      </c>
      <c r="R466" s="24">
        <f t="shared" si="29"/>
        <v>4.6222222222222218</v>
      </c>
      <c r="S466" s="24">
        <f t="shared" si="30"/>
        <v>2.773333333333333</v>
      </c>
      <c r="T466" s="24">
        <f t="shared" si="31"/>
        <v>2.773333333333333</v>
      </c>
      <c r="U466" s="21"/>
      <c r="V466" s="23"/>
      <c r="W466" s="25"/>
      <c r="X466" s="20"/>
      <c r="Y466" s="20"/>
      <c r="Z466" s="20"/>
      <c r="AD466" s="8"/>
      <c r="AE466" s="8"/>
      <c r="AF466" s="8"/>
    </row>
    <row r="467" spans="1:32" x14ac:dyDescent="0.25">
      <c r="A467" s="24" t="s">
        <v>972</v>
      </c>
      <c r="B467" s="24" t="s">
        <v>1159</v>
      </c>
      <c r="C467" s="24"/>
      <c r="D467" s="24" t="s">
        <v>731</v>
      </c>
      <c r="E467" s="24">
        <v>201</v>
      </c>
      <c r="F467" s="24">
        <v>23</v>
      </c>
      <c r="G467" s="24">
        <v>8</v>
      </c>
      <c r="H467" s="24">
        <v>24</v>
      </c>
      <c r="I467" s="24">
        <v>2</v>
      </c>
      <c r="J467" s="24">
        <v>0.21</v>
      </c>
      <c r="K467" s="24">
        <v>0.27</v>
      </c>
      <c r="L467" s="24">
        <v>42</v>
      </c>
      <c r="M467" s="24">
        <v>10</v>
      </c>
      <c r="N467" s="24">
        <v>1</v>
      </c>
      <c r="O467" s="24">
        <v>16</v>
      </c>
      <c r="P467" s="24">
        <v>70</v>
      </c>
      <c r="Q467" s="24">
        <f t="shared" si="28"/>
        <v>73</v>
      </c>
      <c r="R467" s="24">
        <f t="shared" si="29"/>
        <v>4.325925925925926</v>
      </c>
      <c r="S467" s="24">
        <f t="shared" si="30"/>
        <v>2.5955555555555554</v>
      </c>
      <c r="T467" s="24">
        <f t="shared" si="31"/>
        <v>2.5955555555555554</v>
      </c>
      <c r="U467" s="21"/>
      <c r="V467" s="23"/>
      <c r="W467" s="25"/>
      <c r="X467" s="20"/>
      <c r="Y467" s="20"/>
      <c r="Z467" s="20"/>
      <c r="AD467" s="8"/>
      <c r="AE467" s="8"/>
      <c r="AF467" s="8"/>
    </row>
    <row r="468" spans="1:32" x14ac:dyDescent="0.25">
      <c r="A468" s="24" t="s">
        <v>593</v>
      </c>
      <c r="B468" s="24" t="s">
        <v>799</v>
      </c>
      <c r="C468" s="24" t="s">
        <v>709</v>
      </c>
      <c r="D468" s="24" t="s">
        <v>4500</v>
      </c>
      <c r="E468" s="24">
        <v>76</v>
      </c>
      <c r="F468" s="24">
        <v>9</v>
      </c>
      <c r="G468" s="24">
        <v>1</v>
      </c>
      <c r="H468" s="24">
        <v>4</v>
      </c>
      <c r="I468" s="24">
        <v>7</v>
      </c>
      <c r="J468" s="24">
        <v>0.219</v>
      </c>
      <c r="K468" s="24">
        <v>0.28000000000000003</v>
      </c>
      <c r="L468" s="24">
        <v>17</v>
      </c>
      <c r="M468" s="24">
        <v>4</v>
      </c>
      <c r="N468" s="24">
        <v>1</v>
      </c>
      <c r="O468" s="24">
        <v>7</v>
      </c>
      <c r="P468" s="24">
        <v>20</v>
      </c>
      <c r="Q468" s="24">
        <f t="shared" si="28"/>
        <v>33</v>
      </c>
      <c r="R468" s="24">
        <f t="shared" si="29"/>
        <v>1.9555555555555555</v>
      </c>
      <c r="S468" s="24">
        <f t="shared" si="30"/>
        <v>1.1733333333333333</v>
      </c>
      <c r="T468" s="24">
        <f t="shared" si="31"/>
        <v>1</v>
      </c>
      <c r="U468" s="21"/>
      <c r="V468" s="23"/>
      <c r="W468" s="25"/>
      <c r="X468" s="20"/>
      <c r="Y468" s="20"/>
      <c r="Z468" s="20"/>
      <c r="AD468" s="8"/>
      <c r="AE468" s="8"/>
      <c r="AF468" s="8"/>
    </row>
    <row r="469" spans="1:32" x14ac:dyDescent="0.25">
      <c r="A469" s="24" t="s">
        <v>30</v>
      </c>
      <c r="B469" s="24" t="s">
        <v>1538</v>
      </c>
      <c r="C469" s="24" t="s">
        <v>706</v>
      </c>
      <c r="D469" s="24" t="s">
        <v>705</v>
      </c>
      <c r="E469" s="24">
        <v>131</v>
      </c>
      <c r="F469" s="24">
        <v>15</v>
      </c>
      <c r="G469" s="24">
        <v>5</v>
      </c>
      <c r="H469" s="24">
        <v>16</v>
      </c>
      <c r="I469" s="24">
        <v>1</v>
      </c>
      <c r="J469" s="24">
        <v>0.23499999999999999</v>
      </c>
      <c r="K469" s="24">
        <v>0.28899999999999998</v>
      </c>
      <c r="L469" s="24">
        <v>31</v>
      </c>
      <c r="M469" s="24">
        <v>8</v>
      </c>
      <c r="N469" s="24">
        <v>0</v>
      </c>
      <c r="O469" s="24">
        <v>10</v>
      </c>
      <c r="P469" s="24">
        <v>30</v>
      </c>
      <c r="Q469" s="24">
        <f t="shared" si="28"/>
        <v>66</v>
      </c>
      <c r="R469" s="24">
        <f t="shared" si="29"/>
        <v>3.911111111111111</v>
      </c>
      <c r="S469" s="24">
        <f t="shared" si="30"/>
        <v>2.3466666666666667</v>
      </c>
      <c r="T469" s="24">
        <f t="shared" si="31"/>
        <v>2.3466666666666667</v>
      </c>
      <c r="U469" s="21"/>
      <c r="V469" s="23"/>
      <c r="W469" s="25"/>
      <c r="X469" s="20"/>
      <c r="Y469" s="20"/>
      <c r="Z469" s="20"/>
      <c r="AD469" s="8"/>
      <c r="AE469" s="8"/>
      <c r="AF469" s="8"/>
    </row>
    <row r="470" spans="1:32" x14ac:dyDescent="0.25">
      <c r="A470" s="24" t="s">
        <v>1623</v>
      </c>
      <c r="B470" s="24" t="s">
        <v>1624</v>
      </c>
      <c r="C470" s="24" t="s">
        <v>720</v>
      </c>
      <c r="D470" s="24" t="s">
        <v>1</v>
      </c>
      <c r="E470" s="24">
        <v>264</v>
      </c>
      <c r="F470" s="24">
        <v>33</v>
      </c>
      <c r="G470" s="24">
        <v>7</v>
      </c>
      <c r="H470" s="24">
        <v>32</v>
      </c>
      <c r="I470" s="24">
        <v>2</v>
      </c>
      <c r="J470" s="24">
        <v>0.24299999999999999</v>
      </c>
      <c r="K470" s="24">
        <v>0.29899999999999999</v>
      </c>
      <c r="L470" s="24">
        <v>64</v>
      </c>
      <c r="M470" s="24">
        <v>15</v>
      </c>
      <c r="N470" s="24">
        <v>1</v>
      </c>
      <c r="O470" s="24">
        <v>21</v>
      </c>
      <c r="P470" s="24">
        <v>58</v>
      </c>
      <c r="Q470" s="24">
        <f t="shared" si="28"/>
        <v>132</v>
      </c>
      <c r="R470" s="24">
        <f t="shared" si="29"/>
        <v>7.822222222222222</v>
      </c>
      <c r="S470" s="24">
        <f t="shared" si="30"/>
        <v>5.4755555555555553</v>
      </c>
      <c r="T470" s="24">
        <f t="shared" si="31"/>
        <v>5.4755555555555553</v>
      </c>
      <c r="U470" s="21"/>
      <c r="V470" s="23"/>
      <c r="W470" s="25"/>
      <c r="X470" s="20"/>
      <c r="Y470" s="20"/>
      <c r="Z470" s="20"/>
      <c r="AD470" s="8"/>
      <c r="AE470" s="8"/>
      <c r="AF470" s="8"/>
    </row>
    <row r="471" spans="1:32" x14ac:dyDescent="0.25">
      <c r="A471" s="24" t="s">
        <v>265</v>
      </c>
      <c r="B471" s="24" t="s">
        <v>263</v>
      </c>
      <c r="C471" s="24" t="s">
        <v>721</v>
      </c>
      <c r="D471" s="24" t="s">
        <v>4523</v>
      </c>
      <c r="E471" s="24">
        <v>166</v>
      </c>
      <c r="F471" s="24">
        <v>18</v>
      </c>
      <c r="G471" s="24">
        <v>6</v>
      </c>
      <c r="H471" s="24">
        <v>21</v>
      </c>
      <c r="I471" s="24">
        <v>2</v>
      </c>
      <c r="J471" s="24">
        <v>0.24199999999999999</v>
      </c>
      <c r="K471" s="24">
        <v>0.29899999999999999</v>
      </c>
      <c r="L471" s="24">
        <v>40</v>
      </c>
      <c r="M471" s="24">
        <v>8</v>
      </c>
      <c r="N471" s="24">
        <v>1</v>
      </c>
      <c r="O471" s="24">
        <v>13</v>
      </c>
      <c r="P471" s="24">
        <v>40</v>
      </c>
      <c r="Q471" s="24">
        <f t="shared" si="28"/>
        <v>82</v>
      </c>
      <c r="R471" s="24">
        <f t="shared" si="29"/>
        <v>4.8592592592592592</v>
      </c>
      <c r="S471" s="24">
        <f t="shared" si="30"/>
        <v>2.9155555555555552</v>
      </c>
      <c r="T471" s="24">
        <f t="shared" si="31"/>
        <v>2.9155555555555552</v>
      </c>
      <c r="U471" s="21"/>
      <c r="V471" s="23"/>
      <c r="W471" s="25"/>
      <c r="X471" s="20"/>
      <c r="Y471" s="20"/>
      <c r="Z471" s="20"/>
      <c r="AD471" s="8"/>
      <c r="AE471" s="8"/>
      <c r="AF471" s="8"/>
    </row>
    <row r="472" spans="1:32" x14ac:dyDescent="0.25">
      <c r="A472" s="24" t="s">
        <v>203</v>
      </c>
      <c r="B472" s="24" t="s">
        <v>1108</v>
      </c>
      <c r="C472" s="24" t="s">
        <v>719</v>
      </c>
      <c r="D472" s="24" t="s">
        <v>4500</v>
      </c>
      <c r="E472" s="24">
        <v>192</v>
      </c>
      <c r="F472" s="24">
        <v>23</v>
      </c>
      <c r="G472" s="24">
        <v>2</v>
      </c>
      <c r="H472" s="24">
        <v>16</v>
      </c>
      <c r="I472" s="24">
        <v>6</v>
      </c>
      <c r="J472" s="24">
        <v>0.249</v>
      </c>
      <c r="K472" s="24">
        <v>0.30299999999999999</v>
      </c>
      <c r="L472" s="24">
        <v>48</v>
      </c>
      <c r="M472" s="24">
        <v>8</v>
      </c>
      <c r="N472" s="24">
        <v>2</v>
      </c>
      <c r="O472" s="24">
        <v>15</v>
      </c>
      <c r="P472" s="24">
        <v>33</v>
      </c>
      <c r="Q472" s="24">
        <f t="shared" si="28"/>
        <v>93</v>
      </c>
      <c r="R472" s="24">
        <f t="shared" si="29"/>
        <v>5.5111111111111111</v>
      </c>
      <c r="S472" s="24">
        <f t="shared" si="30"/>
        <v>3.3066666666666666</v>
      </c>
      <c r="T472" s="24">
        <f t="shared" si="31"/>
        <v>3.3066666666666666</v>
      </c>
      <c r="U472" s="21"/>
      <c r="V472" s="23"/>
      <c r="W472" s="25"/>
      <c r="X472" s="20"/>
      <c r="Y472" s="20"/>
      <c r="Z472" s="20"/>
      <c r="AD472" s="8"/>
      <c r="AE472" s="8"/>
      <c r="AF472" s="8"/>
    </row>
    <row r="473" spans="1:32" x14ac:dyDescent="0.25">
      <c r="A473" s="24" t="s">
        <v>2294</v>
      </c>
      <c r="B473" s="24" t="s">
        <v>1126</v>
      </c>
      <c r="C473" s="24"/>
      <c r="D473" s="24" t="s">
        <v>732</v>
      </c>
      <c r="E473" s="24">
        <v>212</v>
      </c>
      <c r="F473" s="24">
        <v>24</v>
      </c>
      <c r="G473" s="24">
        <v>5</v>
      </c>
      <c r="H473" s="24">
        <v>22</v>
      </c>
      <c r="I473" s="24">
        <v>4</v>
      </c>
      <c r="J473" s="24">
        <v>0.222</v>
      </c>
      <c r="K473" s="24">
        <v>0.28299999999999997</v>
      </c>
      <c r="L473" s="24">
        <v>47</v>
      </c>
      <c r="M473" s="24">
        <v>9</v>
      </c>
      <c r="N473" s="24">
        <v>3</v>
      </c>
      <c r="O473" s="24">
        <v>18</v>
      </c>
      <c r="P473" s="24">
        <v>65</v>
      </c>
      <c r="Q473" s="24">
        <f t="shared" si="28"/>
        <v>80</v>
      </c>
      <c r="R473" s="24">
        <f t="shared" si="29"/>
        <v>4.7407407407407405</v>
      </c>
      <c r="S473" s="24">
        <f t="shared" si="30"/>
        <v>2.8444444444444441</v>
      </c>
      <c r="T473" s="24">
        <f t="shared" si="31"/>
        <v>2.8444444444444441</v>
      </c>
      <c r="U473" s="21"/>
      <c r="V473" s="23"/>
      <c r="W473" s="25"/>
      <c r="X473" s="20"/>
      <c r="Y473" s="20"/>
      <c r="Z473" s="20"/>
      <c r="AD473" s="8"/>
      <c r="AE473" s="8"/>
      <c r="AF473" s="8"/>
    </row>
    <row r="474" spans="1:32" x14ac:dyDescent="0.25">
      <c r="A474" s="24" t="s">
        <v>1589</v>
      </c>
      <c r="B474" s="24" t="s">
        <v>326</v>
      </c>
      <c r="C474" s="24" t="s">
        <v>727</v>
      </c>
      <c r="D474" s="24" t="s">
        <v>705</v>
      </c>
      <c r="E474" s="24">
        <v>197</v>
      </c>
      <c r="F474" s="24">
        <v>20</v>
      </c>
      <c r="G474" s="24">
        <v>4</v>
      </c>
      <c r="H474" s="24">
        <v>20</v>
      </c>
      <c r="I474" s="24">
        <v>0</v>
      </c>
      <c r="J474" s="24">
        <v>0.22700000000000001</v>
      </c>
      <c r="K474" s="24">
        <v>0.27400000000000002</v>
      </c>
      <c r="L474" s="24">
        <v>45</v>
      </c>
      <c r="M474" s="24">
        <v>9</v>
      </c>
      <c r="N474" s="24">
        <v>0</v>
      </c>
      <c r="O474" s="24">
        <v>13</v>
      </c>
      <c r="P474" s="24">
        <v>48</v>
      </c>
      <c r="Q474" s="24">
        <f t="shared" si="28"/>
        <v>71</v>
      </c>
      <c r="R474" s="24">
        <f t="shared" si="29"/>
        <v>4.2074074074074073</v>
      </c>
      <c r="S474" s="24">
        <f t="shared" si="30"/>
        <v>2.5244444444444443</v>
      </c>
      <c r="T474" s="24">
        <f t="shared" si="31"/>
        <v>2.5244444444444443</v>
      </c>
      <c r="U474" s="21"/>
      <c r="V474" s="23"/>
      <c r="W474" s="25"/>
      <c r="X474" s="20"/>
      <c r="Y474" s="20"/>
      <c r="Z474" s="20"/>
      <c r="AD474" s="8"/>
      <c r="AE474" s="8"/>
      <c r="AF474" s="8"/>
    </row>
    <row r="475" spans="1:32" x14ac:dyDescent="0.25">
      <c r="A475" s="24" t="s">
        <v>426</v>
      </c>
      <c r="B475" s="24" t="s">
        <v>69</v>
      </c>
      <c r="C475" s="24" t="s">
        <v>725</v>
      </c>
      <c r="D475" s="24" t="s">
        <v>4527</v>
      </c>
      <c r="E475" s="24">
        <v>211</v>
      </c>
      <c r="F475" s="24">
        <v>25</v>
      </c>
      <c r="G475" s="24">
        <v>5</v>
      </c>
      <c r="H475" s="24">
        <v>22</v>
      </c>
      <c r="I475" s="24">
        <v>2</v>
      </c>
      <c r="J475" s="24">
        <v>0.25700000000000001</v>
      </c>
      <c r="K475" s="24">
        <v>0.30499999999999999</v>
      </c>
      <c r="L475" s="24">
        <v>54</v>
      </c>
      <c r="M475" s="24">
        <v>13</v>
      </c>
      <c r="N475" s="24">
        <v>1</v>
      </c>
      <c r="O475" s="24">
        <v>15</v>
      </c>
      <c r="P475" s="24">
        <v>42</v>
      </c>
      <c r="Q475" s="24">
        <f t="shared" si="28"/>
        <v>106</v>
      </c>
      <c r="R475" s="24">
        <f t="shared" si="29"/>
        <v>6.2814814814814817</v>
      </c>
      <c r="S475" s="24">
        <f t="shared" si="30"/>
        <v>4.3970370370370366</v>
      </c>
      <c r="T475" s="24">
        <f t="shared" si="31"/>
        <v>4.3970370370370366</v>
      </c>
      <c r="U475" s="21"/>
      <c r="V475" s="23"/>
      <c r="W475" s="25"/>
      <c r="X475" s="20"/>
      <c r="Y475" s="20"/>
      <c r="Z475" s="20"/>
      <c r="AD475" s="8"/>
      <c r="AE475" s="8"/>
      <c r="AF475" s="8"/>
    </row>
    <row r="476" spans="1:32" x14ac:dyDescent="0.25">
      <c r="A476" s="24" t="s">
        <v>132</v>
      </c>
      <c r="B476" s="24" t="s">
        <v>1488</v>
      </c>
      <c r="C476" s="24" t="s">
        <v>725</v>
      </c>
      <c r="D476" s="24" t="s">
        <v>4508</v>
      </c>
      <c r="E476" s="24">
        <v>217</v>
      </c>
      <c r="F476" s="24">
        <v>21</v>
      </c>
      <c r="G476" s="24">
        <v>5</v>
      </c>
      <c r="H476" s="24">
        <v>21</v>
      </c>
      <c r="I476" s="24">
        <v>5</v>
      </c>
      <c r="J476" s="24">
        <v>0.23200000000000001</v>
      </c>
      <c r="K476" s="24">
        <v>0.28499999999999998</v>
      </c>
      <c r="L476" s="24">
        <v>50</v>
      </c>
      <c r="M476" s="24">
        <v>7</v>
      </c>
      <c r="N476" s="24">
        <v>2</v>
      </c>
      <c r="O476" s="24">
        <v>16</v>
      </c>
      <c r="P476" s="24">
        <v>53</v>
      </c>
      <c r="Q476" s="24">
        <f t="shared" si="28"/>
        <v>86</v>
      </c>
      <c r="R476" s="24">
        <f t="shared" si="29"/>
        <v>5.0962962962962965</v>
      </c>
      <c r="S476" s="24">
        <f t="shared" si="30"/>
        <v>3.0577777777777779</v>
      </c>
      <c r="T476" s="24">
        <f t="shared" si="31"/>
        <v>3.0577777777777779</v>
      </c>
      <c r="U476" s="21"/>
      <c r="V476" s="23"/>
      <c r="W476" s="25"/>
      <c r="X476" s="20"/>
      <c r="Y476" s="20"/>
      <c r="Z476" s="20"/>
      <c r="AD476" s="8"/>
      <c r="AE476" s="8"/>
      <c r="AF476" s="8"/>
    </row>
    <row r="477" spans="1:32" x14ac:dyDescent="0.25">
      <c r="A477" s="24" t="s">
        <v>1056</v>
      </c>
      <c r="B477" s="24" t="s">
        <v>1084</v>
      </c>
      <c r="C477" s="24"/>
      <c r="D477" s="24" t="s">
        <v>4521</v>
      </c>
      <c r="E477" s="24">
        <v>139</v>
      </c>
      <c r="F477" s="24">
        <v>18</v>
      </c>
      <c r="G477" s="24">
        <v>7</v>
      </c>
      <c r="H477" s="24">
        <v>21</v>
      </c>
      <c r="I477" s="24">
        <v>0</v>
      </c>
      <c r="J477" s="24">
        <v>0.23899999999999999</v>
      </c>
      <c r="K477" s="24">
        <v>0.28899999999999998</v>
      </c>
      <c r="L477" s="24">
        <v>33</v>
      </c>
      <c r="M477" s="24">
        <v>6</v>
      </c>
      <c r="N477" s="24">
        <v>0</v>
      </c>
      <c r="O477" s="24">
        <v>10</v>
      </c>
      <c r="P477" s="24">
        <v>37</v>
      </c>
      <c r="Q477" s="24">
        <f t="shared" si="28"/>
        <v>72</v>
      </c>
      <c r="R477" s="24">
        <f t="shared" si="29"/>
        <v>4.2666666666666666</v>
      </c>
      <c r="S477" s="24">
        <f t="shared" si="30"/>
        <v>2.56</v>
      </c>
      <c r="T477" s="24">
        <f t="shared" si="31"/>
        <v>2.56</v>
      </c>
      <c r="U477" s="21"/>
      <c r="V477" s="23"/>
      <c r="W477" s="25"/>
      <c r="X477" s="20"/>
      <c r="Y477" s="20"/>
      <c r="Z477" s="20"/>
      <c r="AD477" s="8"/>
      <c r="AE477" s="8"/>
      <c r="AF477" s="8"/>
    </row>
    <row r="478" spans="1:32" x14ac:dyDescent="0.25">
      <c r="A478" s="24" t="s">
        <v>974</v>
      </c>
      <c r="B478" s="24" t="s">
        <v>1093</v>
      </c>
      <c r="C478" s="24" t="s">
        <v>708</v>
      </c>
      <c r="D478" s="24" t="s">
        <v>731</v>
      </c>
      <c r="E478" s="24">
        <v>174</v>
      </c>
      <c r="F478" s="24">
        <v>21</v>
      </c>
      <c r="G478" s="24">
        <v>4</v>
      </c>
      <c r="H478" s="24">
        <v>20</v>
      </c>
      <c r="I478" s="24">
        <v>4</v>
      </c>
      <c r="J478" s="24">
        <v>0.23599999999999999</v>
      </c>
      <c r="K478" s="24">
        <v>0.29099999999999998</v>
      </c>
      <c r="L478" s="24">
        <v>41</v>
      </c>
      <c r="M478" s="24">
        <v>10</v>
      </c>
      <c r="N478" s="24">
        <v>2</v>
      </c>
      <c r="O478" s="24">
        <v>14</v>
      </c>
      <c r="P478" s="24">
        <v>51</v>
      </c>
      <c r="Q478" s="24">
        <f t="shared" si="28"/>
        <v>75</v>
      </c>
      <c r="R478" s="24">
        <f t="shared" si="29"/>
        <v>4.4444444444444446</v>
      </c>
      <c r="S478" s="24">
        <f t="shared" si="30"/>
        <v>2.6666666666666665</v>
      </c>
      <c r="T478" s="24">
        <f t="shared" si="31"/>
        <v>2.6666666666666665</v>
      </c>
      <c r="U478" s="21"/>
      <c r="V478" s="23"/>
      <c r="W478" s="25"/>
      <c r="X478" s="20"/>
      <c r="Y478" s="20"/>
      <c r="Z478" s="20"/>
      <c r="AD478" s="8"/>
      <c r="AE478" s="8"/>
      <c r="AF478" s="8"/>
    </row>
    <row r="479" spans="1:32" x14ac:dyDescent="0.25">
      <c r="A479" s="24" t="s">
        <v>1412</v>
      </c>
      <c r="B479" s="24" t="s">
        <v>2856</v>
      </c>
      <c r="C479" s="24" t="s">
        <v>721</v>
      </c>
      <c r="D479" s="24" t="s">
        <v>705</v>
      </c>
      <c r="E479" s="24">
        <v>170</v>
      </c>
      <c r="F479" s="24">
        <v>19</v>
      </c>
      <c r="G479" s="24">
        <v>4</v>
      </c>
      <c r="H479" s="24">
        <v>20</v>
      </c>
      <c r="I479" s="24">
        <v>0</v>
      </c>
      <c r="J479" s="24">
        <v>0.224</v>
      </c>
      <c r="K479" s="24">
        <v>0.26100000000000001</v>
      </c>
      <c r="L479" s="24">
        <v>38</v>
      </c>
      <c r="M479" s="24">
        <v>9</v>
      </c>
      <c r="N479" s="24">
        <v>1</v>
      </c>
      <c r="O479" s="24">
        <v>9</v>
      </c>
      <c r="P479" s="24">
        <v>41</v>
      </c>
      <c r="Q479" s="24">
        <f t="shared" si="28"/>
        <v>68</v>
      </c>
      <c r="R479" s="24">
        <f t="shared" si="29"/>
        <v>4.0296296296296292</v>
      </c>
      <c r="S479" s="24">
        <f t="shared" si="30"/>
        <v>2.4177777777777774</v>
      </c>
      <c r="T479" s="24">
        <f t="shared" si="31"/>
        <v>2.4177777777777774</v>
      </c>
      <c r="U479" s="21"/>
      <c r="V479" s="23"/>
      <c r="W479" s="25"/>
      <c r="X479" s="20"/>
      <c r="Y479" s="20"/>
      <c r="Z479" s="20"/>
      <c r="AD479" s="8"/>
      <c r="AE479" s="8"/>
      <c r="AF479" s="8"/>
    </row>
    <row r="480" spans="1:32" x14ac:dyDescent="0.25">
      <c r="A480" s="24" t="s">
        <v>383</v>
      </c>
      <c r="B480" s="24" t="s">
        <v>1038</v>
      </c>
      <c r="C480" s="24" t="s">
        <v>724</v>
      </c>
      <c r="D480" s="24" t="s">
        <v>1</v>
      </c>
      <c r="E480" s="24">
        <v>232</v>
      </c>
      <c r="F480" s="24">
        <v>30</v>
      </c>
      <c r="G480" s="24">
        <v>12</v>
      </c>
      <c r="H480" s="24">
        <v>34</v>
      </c>
      <c r="I480" s="24">
        <v>1</v>
      </c>
      <c r="J480" s="24">
        <v>0.217</v>
      </c>
      <c r="K480" s="24">
        <v>0.26800000000000002</v>
      </c>
      <c r="L480" s="24">
        <v>50</v>
      </c>
      <c r="M480" s="24">
        <v>11</v>
      </c>
      <c r="N480" s="24">
        <v>1</v>
      </c>
      <c r="O480" s="24">
        <v>16</v>
      </c>
      <c r="P480" s="24">
        <v>87</v>
      </c>
      <c r="Q480" s="24">
        <f t="shared" si="28"/>
        <v>93</v>
      </c>
      <c r="R480" s="24">
        <f t="shared" si="29"/>
        <v>5.5111111111111111</v>
      </c>
      <c r="S480" s="24">
        <f t="shared" si="30"/>
        <v>3.3066666666666666</v>
      </c>
      <c r="T480" s="24">
        <f t="shared" si="31"/>
        <v>3.3066666666666666</v>
      </c>
      <c r="U480" s="21"/>
      <c r="V480" s="23"/>
      <c r="W480" s="25"/>
      <c r="X480" s="20"/>
      <c r="Y480" s="20"/>
      <c r="Z480" s="20"/>
      <c r="AD480" s="8"/>
      <c r="AE480" s="8"/>
      <c r="AF480" s="8"/>
    </row>
    <row r="481" spans="1:32" x14ac:dyDescent="0.25">
      <c r="A481" s="24" t="s">
        <v>32</v>
      </c>
      <c r="B481" s="24" t="s">
        <v>1604</v>
      </c>
      <c r="C481" s="24" t="s">
        <v>721</v>
      </c>
      <c r="D481" s="24" t="s">
        <v>731</v>
      </c>
      <c r="E481" s="24">
        <v>146</v>
      </c>
      <c r="F481" s="24">
        <v>20</v>
      </c>
      <c r="G481" s="24">
        <v>4</v>
      </c>
      <c r="H481" s="24">
        <v>16</v>
      </c>
      <c r="I481" s="24">
        <v>2</v>
      </c>
      <c r="J481" s="24">
        <v>0.26200000000000001</v>
      </c>
      <c r="K481" s="24">
        <v>0.33300000000000002</v>
      </c>
      <c r="L481" s="24">
        <v>38</v>
      </c>
      <c r="M481" s="24">
        <v>6</v>
      </c>
      <c r="N481" s="24">
        <v>2</v>
      </c>
      <c r="O481" s="24">
        <v>16</v>
      </c>
      <c r="P481" s="24">
        <v>37</v>
      </c>
      <c r="Q481" s="24">
        <f t="shared" si="28"/>
        <v>77</v>
      </c>
      <c r="R481" s="24">
        <f t="shared" si="29"/>
        <v>4.5629629629629633</v>
      </c>
      <c r="S481" s="24">
        <f t="shared" si="30"/>
        <v>2.7377777777777781</v>
      </c>
      <c r="T481" s="24">
        <f t="shared" si="31"/>
        <v>2.7377777777777781</v>
      </c>
      <c r="U481" s="21"/>
      <c r="V481" s="23"/>
      <c r="W481" s="25"/>
      <c r="X481" s="20"/>
      <c r="Y481" s="20"/>
      <c r="Z481" s="20"/>
      <c r="AD481" s="8"/>
      <c r="AE481" s="8"/>
      <c r="AF481" s="8"/>
    </row>
    <row r="482" spans="1:32" x14ac:dyDescent="0.25">
      <c r="A482" s="24" t="s">
        <v>41</v>
      </c>
      <c r="B482" s="24" t="s">
        <v>40</v>
      </c>
      <c r="C482" s="24" t="s">
        <v>715</v>
      </c>
      <c r="D482" s="24" t="s">
        <v>705</v>
      </c>
      <c r="E482" s="24">
        <v>182</v>
      </c>
      <c r="F482" s="24">
        <v>22</v>
      </c>
      <c r="G482" s="24">
        <v>6</v>
      </c>
      <c r="H482" s="24">
        <v>17</v>
      </c>
      <c r="I482" s="24">
        <v>0</v>
      </c>
      <c r="J482" s="24">
        <v>0.21099999999999999</v>
      </c>
      <c r="K482" s="24">
        <v>0.33400000000000002</v>
      </c>
      <c r="L482" s="24">
        <v>38</v>
      </c>
      <c r="M482" s="24">
        <v>7</v>
      </c>
      <c r="N482" s="24">
        <v>0</v>
      </c>
      <c r="O482" s="24">
        <v>34</v>
      </c>
      <c r="P482" s="24">
        <v>72</v>
      </c>
      <c r="Q482" s="24">
        <f t="shared" si="28"/>
        <v>64</v>
      </c>
      <c r="R482" s="24">
        <f t="shared" si="29"/>
        <v>3.7925925925925927</v>
      </c>
      <c r="S482" s="24">
        <f t="shared" si="30"/>
        <v>2.2755555555555556</v>
      </c>
      <c r="T482" s="24">
        <f t="shared" si="31"/>
        <v>2.2755555555555556</v>
      </c>
      <c r="U482" s="21"/>
      <c r="V482" s="23"/>
      <c r="W482" s="25"/>
      <c r="X482" s="20"/>
      <c r="Y482" s="20"/>
      <c r="Z482" s="20"/>
      <c r="AD482" s="8"/>
      <c r="AE482" s="8"/>
      <c r="AF482" s="8"/>
    </row>
    <row r="483" spans="1:32" x14ac:dyDescent="0.25">
      <c r="A483" s="24" t="s">
        <v>1482</v>
      </c>
      <c r="B483" s="24" t="s">
        <v>219</v>
      </c>
      <c r="C483" s="24"/>
      <c r="D483" s="24"/>
      <c r="E483" s="24">
        <v>156</v>
      </c>
      <c r="F483" s="24">
        <v>18</v>
      </c>
      <c r="G483" s="24">
        <v>6</v>
      </c>
      <c r="H483" s="24">
        <v>20</v>
      </c>
      <c r="I483" s="24">
        <v>1</v>
      </c>
      <c r="J483" s="24">
        <v>0.24099999999999999</v>
      </c>
      <c r="K483" s="24">
        <v>0.27600000000000002</v>
      </c>
      <c r="L483" s="24">
        <v>38</v>
      </c>
      <c r="M483" s="24">
        <v>6</v>
      </c>
      <c r="N483" s="24">
        <v>1</v>
      </c>
      <c r="O483" s="24">
        <v>8</v>
      </c>
      <c r="P483" s="24">
        <v>35</v>
      </c>
      <c r="Q483" s="24">
        <f t="shared" si="28"/>
        <v>76</v>
      </c>
      <c r="R483" s="24">
        <f t="shared" si="29"/>
        <v>4.503703703703704</v>
      </c>
      <c r="S483" s="24">
        <f t="shared" si="30"/>
        <v>2.7022222222222223</v>
      </c>
      <c r="T483" s="24">
        <f t="shared" si="31"/>
        <v>2.7022222222222223</v>
      </c>
      <c r="U483" s="21"/>
      <c r="V483" s="23"/>
      <c r="W483" s="25"/>
      <c r="X483" s="20"/>
      <c r="Y483" s="20"/>
      <c r="Z483" s="20"/>
      <c r="AD483" s="8"/>
      <c r="AE483" s="8"/>
      <c r="AF483" s="8"/>
    </row>
    <row r="484" spans="1:32" x14ac:dyDescent="0.25">
      <c r="A484" s="24" t="s">
        <v>117</v>
      </c>
      <c r="B484" s="24" t="s">
        <v>157</v>
      </c>
      <c r="C484" s="24"/>
      <c r="D484" s="24"/>
      <c r="E484" s="24">
        <v>157</v>
      </c>
      <c r="F484" s="24">
        <v>19</v>
      </c>
      <c r="G484" s="24">
        <v>4</v>
      </c>
      <c r="H484" s="24">
        <v>17</v>
      </c>
      <c r="I484" s="24">
        <v>2</v>
      </c>
      <c r="J484" s="24">
        <v>0.26100000000000001</v>
      </c>
      <c r="K484" s="24">
        <v>0.311</v>
      </c>
      <c r="L484" s="24">
        <v>41</v>
      </c>
      <c r="M484" s="24">
        <v>7</v>
      </c>
      <c r="N484" s="24">
        <v>1</v>
      </c>
      <c r="O484" s="24">
        <v>11</v>
      </c>
      <c r="P484" s="24">
        <v>34</v>
      </c>
      <c r="Q484" s="24">
        <f t="shared" si="28"/>
        <v>77</v>
      </c>
      <c r="R484" s="24">
        <f t="shared" si="29"/>
        <v>4.5629629629629633</v>
      </c>
      <c r="S484" s="24">
        <f t="shared" si="30"/>
        <v>2.7377777777777781</v>
      </c>
      <c r="T484" s="24">
        <f t="shared" si="31"/>
        <v>2.7377777777777781</v>
      </c>
      <c r="U484" s="21"/>
      <c r="V484" s="23"/>
      <c r="W484" s="25"/>
      <c r="X484" s="20"/>
      <c r="Y484" s="20"/>
      <c r="Z484" s="20"/>
      <c r="AD484" s="8"/>
      <c r="AE484" s="8"/>
      <c r="AF484" s="8"/>
    </row>
    <row r="485" spans="1:32" x14ac:dyDescent="0.25">
      <c r="A485" s="24" t="s">
        <v>197</v>
      </c>
      <c r="B485" s="24" t="s">
        <v>1230</v>
      </c>
      <c r="C485" s="24" t="s">
        <v>718</v>
      </c>
      <c r="D485" s="24" t="s">
        <v>705</v>
      </c>
      <c r="E485" s="24">
        <v>172</v>
      </c>
      <c r="F485" s="24">
        <v>17</v>
      </c>
      <c r="G485" s="24">
        <v>2</v>
      </c>
      <c r="H485" s="24">
        <v>17</v>
      </c>
      <c r="I485" s="24">
        <v>1</v>
      </c>
      <c r="J485" s="24">
        <v>0.252</v>
      </c>
      <c r="K485" s="24">
        <v>0.29099999999999998</v>
      </c>
      <c r="L485" s="24">
        <v>43</v>
      </c>
      <c r="M485" s="24">
        <v>7</v>
      </c>
      <c r="N485" s="24">
        <v>1</v>
      </c>
      <c r="O485" s="24">
        <v>10</v>
      </c>
      <c r="P485" s="24">
        <v>32</v>
      </c>
      <c r="Q485" s="24">
        <f t="shared" si="28"/>
        <v>71</v>
      </c>
      <c r="R485" s="24">
        <f t="shared" si="29"/>
        <v>4.2074074074074073</v>
      </c>
      <c r="S485" s="24">
        <f t="shared" si="30"/>
        <v>2.5244444444444443</v>
      </c>
      <c r="T485" s="24">
        <f t="shared" si="31"/>
        <v>2.5244444444444443</v>
      </c>
      <c r="U485" s="21"/>
      <c r="V485" s="23"/>
      <c r="W485" s="25"/>
      <c r="X485" s="20"/>
      <c r="Y485" s="20"/>
      <c r="Z485" s="20"/>
      <c r="AD485" s="8"/>
      <c r="AE485" s="8"/>
      <c r="AF485" s="8"/>
    </row>
    <row r="486" spans="1:32" x14ac:dyDescent="0.25">
      <c r="A486" s="24" t="s">
        <v>84</v>
      </c>
      <c r="B486" s="24" t="s">
        <v>773</v>
      </c>
      <c r="C486" s="24" t="s">
        <v>715</v>
      </c>
      <c r="D486" s="24" t="s">
        <v>1</v>
      </c>
      <c r="E486" s="24">
        <v>130</v>
      </c>
      <c r="F486" s="24">
        <v>15</v>
      </c>
      <c r="G486" s="24">
        <v>3</v>
      </c>
      <c r="H486" s="24">
        <v>15</v>
      </c>
      <c r="I486" s="24">
        <v>2</v>
      </c>
      <c r="J486" s="24">
        <v>0.246</v>
      </c>
      <c r="K486" s="24">
        <v>0.28399999999999997</v>
      </c>
      <c r="L486" s="24">
        <v>32</v>
      </c>
      <c r="M486" s="24">
        <v>6</v>
      </c>
      <c r="N486" s="24">
        <v>0</v>
      </c>
      <c r="O486" s="24">
        <v>7</v>
      </c>
      <c r="P486" s="24">
        <v>36</v>
      </c>
      <c r="Q486" s="24">
        <f t="shared" si="28"/>
        <v>50</v>
      </c>
      <c r="R486" s="24">
        <f t="shared" si="29"/>
        <v>2.9629629629629628</v>
      </c>
      <c r="S486" s="24">
        <f t="shared" si="30"/>
        <v>1.7777777777777777</v>
      </c>
      <c r="T486" s="24">
        <f t="shared" si="31"/>
        <v>1.7777777777777777</v>
      </c>
      <c r="U486" s="21"/>
      <c r="V486" s="23"/>
      <c r="W486" s="25"/>
      <c r="X486" s="20"/>
      <c r="Y486" s="20"/>
      <c r="Z486" s="20"/>
      <c r="AD486" s="8"/>
      <c r="AE486" s="8"/>
      <c r="AF486" s="8"/>
    </row>
    <row r="487" spans="1:32" x14ac:dyDescent="0.25">
      <c r="A487" s="24" t="s">
        <v>209</v>
      </c>
      <c r="B487" s="24" t="s">
        <v>208</v>
      </c>
      <c r="C487" s="24"/>
      <c r="D487" s="24"/>
      <c r="E487" s="24">
        <v>194</v>
      </c>
      <c r="F487" s="24">
        <v>22</v>
      </c>
      <c r="G487" s="24">
        <v>3</v>
      </c>
      <c r="H487" s="24">
        <v>19</v>
      </c>
      <c r="I487" s="24">
        <v>3</v>
      </c>
      <c r="J487" s="24">
        <v>0.248</v>
      </c>
      <c r="K487" s="24">
        <v>0.309</v>
      </c>
      <c r="L487" s="24">
        <v>48</v>
      </c>
      <c r="M487" s="24">
        <v>10</v>
      </c>
      <c r="N487" s="24">
        <v>2</v>
      </c>
      <c r="O487" s="24">
        <v>17</v>
      </c>
      <c r="P487" s="24">
        <v>38</v>
      </c>
      <c r="Q487" s="24">
        <f t="shared" si="28"/>
        <v>94</v>
      </c>
      <c r="R487" s="24">
        <f t="shared" si="29"/>
        <v>5.5703703703703704</v>
      </c>
      <c r="S487" s="24">
        <f t="shared" si="30"/>
        <v>3.342222222222222</v>
      </c>
      <c r="T487" s="24">
        <f t="shared" si="31"/>
        <v>3.342222222222222</v>
      </c>
      <c r="U487" s="21"/>
      <c r="V487" s="23"/>
      <c r="W487" s="25"/>
      <c r="X487" s="20"/>
      <c r="Y487" s="20"/>
      <c r="Z487" s="20"/>
      <c r="AD487" s="8"/>
      <c r="AE487" s="8"/>
      <c r="AF487" s="8"/>
    </row>
    <row r="488" spans="1:32" x14ac:dyDescent="0.25">
      <c r="A488" s="24" t="s">
        <v>160</v>
      </c>
      <c r="B488" s="24" t="s">
        <v>159</v>
      </c>
      <c r="C488" s="24" t="s">
        <v>703</v>
      </c>
      <c r="D488" s="24" t="s">
        <v>4551</v>
      </c>
      <c r="E488" s="24">
        <v>178</v>
      </c>
      <c r="F488" s="24">
        <v>22</v>
      </c>
      <c r="G488" s="24">
        <v>4</v>
      </c>
      <c r="H488" s="24">
        <v>21</v>
      </c>
      <c r="I488" s="24">
        <v>2</v>
      </c>
      <c r="J488" s="24">
        <v>0.23799999999999999</v>
      </c>
      <c r="K488" s="24">
        <v>0.32</v>
      </c>
      <c r="L488" s="24">
        <v>42</v>
      </c>
      <c r="M488" s="24">
        <v>9</v>
      </c>
      <c r="N488" s="24">
        <v>1</v>
      </c>
      <c r="O488" s="24">
        <v>21</v>
      </c>
      <c r="P488" s="24">
        <v>41</v>
      </c>
      <c r="Q488" s="24">
        <f t="shared" si="28"/>
        <v>90</v>
      </c>
      <c r="R488" s="24">
        <f t="shared" si="29"/>
        <v>5.333333333333333</v>
      </c>
      <c r="S488" s="24">
        <f t="shared" si="30"/>
        <v>3.1999999999999997</v>
      </c>
      <c r="T488" s="24">
        <f t="shared" si="31"/>
        <v>3.1999999999999997</v>
      </c>
      <c r="U488" s="21"/>
      <c r="V488" s="23"/>
      <c r="W488" s="25"/>
      <c r="X488" s="20"/>
      <c r="Y488" s="20"/>
      <c r="Z488" s="20"/>
      <c r="AD488" s="8"/>
      <c r="AE488" s="8"/>
      <c r="AF488" s="8"/>
    </row>
    <row r="489" spans="1:32" x14ac:dyDescent="0.25">
      <c r="A489" s="24" t="s">
        <v>2011</v>
      </c>
      <c r="B489" s="24" t="s">
        <v>2012</v>
      </c>
      <c r="C489" s="24" t="s">
        <v>846</v>
      </c>
      <c r="D489" s="24" t="s">
        <v>731</v>
      </c>
      <c r="E489" s="24">
        <v>189</v>
      </c>
      <c r="F489" s="24">
        <v>20</v>
      </c>
      <c r="G489" s="24">
        <v>5</v>
      </c>
      <c r="H489" s="24">
        <v>21</v>
      </c>
      <c r="I489" s="24">
        <v>3</v>
      </c>
      <c r="J489" s="24">
        <v>0.23400000000000001</v>
      </c>
      <c r="K489" s="24">
        <v>0.27500000000000002</v>
      </c>
      <c r="L489" s="24">
        <v>44</v>
      </c>
      <c r="M489" s="24">
        <v>12</v>
      </c>
      <c r="N489" s="24">
        <v>2</v>
      </c>
      <c r="O489" s="24">
        <v>11</v>
      </c>
      <c r="P489" s="24">
        <v>54</v>
      </c>
      <c r="Q489" s="24">
        <f t="shared" si="28"/>
        <v>76</v>
      </c>
      <c r="R489" s="24">
        <f t="shared" si="29"/>
        <v>4.503703703703704</v>
      </c>
      <c r="S489" s="24">
        <f t="shared" si="30"/>
        <v>2.7022222222222223</v>
      </c>
      <c r="T489" s="24">
        <f t="shared" si="31"/>
        <v>2.7022222222222223</v>
      </c>
      <c r="U489" s="21"/>
      <c r="V489" s="23"/>
      <c r="W489" s="25"/>
      <c r="X489" s="20"/>
      <c r="Y489" s="20"/>
      <c r="Z489" s="20"/>
      <c r="AD489" s="8"/>
      <c r="AE489" s="8"/>
      <c r="AF489" s="8"/>
    </row>
    <row r="490" spans="1:32" x14ac:dyDescent="0.25">
      <c r="A490" s="24" t="s">
        <v>89</v>
      </c>
      <c r="B490" s="24" t="s">
        <v>242</v>
      </c>
      <c r="C490" s="24"/>
      <c r="D490" s="24"/>
      <c r="E490" s="24">
        <v>210</v>
      </c>
      <c r="F490" s="24">
        <v>25</v>
      </c>
      <c r="G490" s="24">
        <v>12</v>
      </c>
      <c r="H490" s="24">
        <v>37</v>
      </c>
      <c r="I490" s="24">
        <v>0</v>
      </c>
      <c r="J490" s="24">
        <v>0.219</v>
      </c>
      <c r="K490" s="24">
        <v>0.27200000000000002</v>
      </c>
      <c r="L490" s="24">
        <v>46</v>
      </c>
      <c r="M490" s="24">
        <v>10</v>
      </c>
      <c r="N490" s="24">
        <v>0</v>
      </c>
      <c r="O490" s="24">
        <v>15</v>
      </c>
      <c r="P490" s="24">
        <v>69</v>
      </c>
      <c r="Q490" s="24">
        <f t="shared" si="28"/>
        <v>100</v>
      </c>
      <c r="R490" s="24">
        <f t="shared" si="29"/>
        <v>5.9259259259259256</v>
      </c>
      <c r="S490" s="24">
        <f t="shared" si="30"/>
        <v>3.5555555555555554</v>
      </c>
      <c r="T490" s="24">
        <f t="shared" si="31"/>
        <v>3.5555555555555554</v>
      </c>
      <c r="U490" s="21"/>
      <c r="V490" s="23"/>
      <c r="W490" s="25"/>
      <c r="X490" s="20"/>
      <c r="Y490" s="20"/>
      <c r="Z490" s="20"/>
      <c r="AD490" s="8"/>
      <c r="AE490" s="8"/>
      <c r="AF490" s="8"/>
    </row>
    <row r="491" spans="1:32" x14ac:dyDescent="0.25">
      <c r="A491" s="24" t="s">
        <v>136</v>
      </c>
      <c r="B491" s="24" t="s">
        <v>775</v>
      </c>
      <c r="C491" s="24" t="s">
        <v>711</v>
      </c>
      <c r="D491" s="24" t="s">
        <v>731</v>
      </c>
      <c r="E491" s="24">
        <v>207</v>
      </c>
      <c r="F491" s="24">
        <v>23</v>
      </c>
      <c r="G491" s="24">
        <v>2</v>
      </c>
      <c r="H491" s="24">
        <v>15</v>
      </c>
      <c r="I491" s="24">
        <v>10</v>
      </c>
      <c r="J491" s="24">
        <v>0.22500000000000001</v>
      </c>
      <c r="K491" s="24">
        <v>0.28299999999999997</v>
      </c>
      <c r="L491" s="24">
        <v>47</v>
      </c>
      <c r="M491" s="24">
        <v>7</v>
      </c>
      <c r="N491" s="24">
        <v>1</v>
      </c>
      <c r="O491" s="24">
        <v>17</v>
      </c>
      <c r="P491" s="24">
        <v>48</v>
      </c>
      <c r="Q491" s="24">
        <f t="shared" si="28"/>
        <v>79</v>
      </c>
      <c r="R491" s="24">
        <f t="shared" si="29"/>
        <v>4.6814814814814811</v>
      </c>
      <c r="S491" s="24">
        <f t="shared" si="30"/>
        <v>2.8088888888888888</v>
      </c>
      <c r="T491" s="24">
        <f t="shared" si="31"/>
        <v>2.8088888888888888</v>
      </c>
      <c r="U491" s="21"/>
      <c r="V491" s="23"/>
      <c r="W491" s="25"/>
      <c r="X491" s="20"/>
      <c r="Y491" s="20"/>
      <c r="Z491" s="20"/>
      <c r="AD491" s="8"/>
      <c r="AE491" s="8"/>
      <c r="AF491" s="8"/>
    </row>
    <row r="492" spans="1:32" x14ac:dyDescent="0.25">
      <c r="A492" s="24" t="s">
        <v>97</v>
      </c>
      <c r="B492" s="24" t="s">
        <v>2007</v>
      </c>
      <c r="C492" s="24" t="s">
        <v>706</v>
      </c>
      <c r="D492" s="24" t="s">
        <v>4497</v>
      </c>
      <c r="E492" s="24">
        <v>191</v>
      </c>
      <c r="F492" s="24">
        <v>22</v>
      </c>
      <c r="G492" s="24">
        <v>5</v>
      </c>
      <c r="H492" s="24">
        <v>22</v>
      </c>
      <c r="I492" s="24">
        <v>4</v>
      </c>
      <c r="J492" s="24">
        <v>0.246</v>
      </c>
      <c r="K492" s="24">
        <v>0.28199999999999997</v>
      </c>
      <c r="L492" s="24">
        <v>47</v>
      </c>
      <c r="M492" s="24">
        <v>10</v>
      </c>
      <c r="N492" s="24">
        <v>1</v>
      </c>
      <c r="O492" s="24">
        <v>10</v>
      </c>
      <c r="P492" s="24">
        <v>54</v>
      </c>
      <c r="Q492" s="24">
        <f t="shared" si="28"/>
        <v>78</v>
      </c>
      <c r="R492" s="24">
        <f t="shared" si="29"/>
        <v>4.6222222222222218</v>
      </c>
      <c r="S492" s="24">
        <f t="shared" si="30"/>
        <v>2.773333333333333</v>
      </c>
      <c r="T492" s="24">
        <f t="shared" si="31"/>
        <v>2.773333333333333</v>
      </c>
      <c r="U492" s="21"/>
      <c r="V492" s="23"/>
      <c r="W492" s="25"/>
      <c r="X492" s="20"/>
      <c r="Y492" s="20"/>
      <c r="Z492" s="20"/>
      <c r="AD492" s="8"/>
      <c r="AE492" s="8"/>
      <c r="AF492" s="8"/>
    </row>
    <row r="493" spans="1:32" x14ac:dyDescent="0.25">
      <c r="A493" s="24" t="s">
        <v>123</v>
      </c>
      <c r="B493" s="24" t="s">
        <v>102</v>
      </c>
      <c r="C493" s="24" t="s">
        <v>846</v>
      </c>
      <c r="D493" s="24" t="s">
        <v>705</v>
      </c>
      <c r="E493" s="24">
        <v>161</v>
      </c>
      <c r="F493" s="24">
        <v>14</v>
      </c>
      <c r="G493" s="24">
        <v>2</v>
      </c>
      <c r="H493" s="24">
        <v>17</v>
      </c>
      <c r="I493" s="24">
        <v>1</v>
      </c>
      <c r="J493" s="24">
        <v>0.252</v>
      </c>
      <c r="K493" s="24">
        <v>0.29199999999999998</v>
      </c>
      <c r="L493" s="24">
        <v>41</v>
      </c>
      <c r="M493" s="24">
        <v>9</v>
      </c>
      <c r="N493" s="24">
        <v>0</v>
      </c>
      <c r="O493" s="24">
        <v>9</v>
      </c>
      <c r="P493" s="24">
        <v>26</v>
      </c>
      <c r="Q493" s="24">
        <f t="shared" si="28"/>
        <v>71</v>
      </c>
      <c r="R493" s="24">
        <f t="shared" si="29"/>
        <v>4.2074074074074073</v>
      </c>
      <c r="S493" s="24">
        <f t="shared" si="30"/>
        <v>2.5244444444444443</v>
      </c>
      <c r="T493" s="24">
        <f t="shared" si="31"/>
        <v>2.5244444444444443</v>
      </c>
      <c r="U493" s="21"/>
      <c r="V493" s="23"/>
      <c r="W493" s="25"/>
      <c r="X493" s="20"/>
      <c r="Y493" s="20"/>
      <c r="Z493" s="20"/>
      <c r="AD493" s="8"/>
      <c r="AE493" s="8"/>
      <c r="AF493" s="8"/>
    </row>
    <row r="494" spans="1:32" x14ac:dyDescent="0.25">
      <c r="A494" s="24" t="s">
        <v>307</v>
      </c>
      <c r="B494" s="24" t="s">
        <v>796</v>
      </c>
      <c r="C494" s="24" t="s">
        <v>715</v>
      </c>
      <c r="D494" s="24" t="s">
        <v>4552</v>
      </c>
      <c r="E494" s="24">
        <v>189</v>
      </c>
      <c r="F494" s="24">
        <v>22</v>
      </c>
      <c r="G494" s="24">
        <v>2</v>
      </c>
      <c r="H494" s="24">
        <v>16</v>
      </c>
      <c r="I494" s="24">
        <v>8</v>
      </c>
      <c r="J494" s="24">
        <v>0.23599999999999999</v>
      </c>
      <c r="K494" s="24">
        <v>0.28599999999999998</v>
      </c>
      <c r="L494" s="24">
        <v>44</v>
      </c>
      <c r="M494" s="24">
        <v>6</v>
      </c>
      <c r="N494" s="24">
        <v>1</v>
      </c>
      <c r="O494" s="24">
        <v>13</v>
      </c>
      <c r="P494" s="24">
        <v>44</v>
      </c>
      <c r="Q494" s="24">
        <f t="shared" si="28"/>
        <v>73</v>
      </c>
      <c r="R494" s="24">
        <f t="shared" si="29"/>
        <v>4.325925925925926</v>
      </c>
      <c r="S494" s="24">
        <f t="shared" si="30"/>
        <v>2.5955555555555554</v>
      </c>
      <c r="T494" s="24">
        <f t="shared" si="31"/>
        <v>2.5955555555555554</v>
      </c>
      <c r="U494" s="21"/>
      <c r="V494" s="23"/>
      <c r="W494" s="25"/>
      <c r="X494" s="20"/>
      <c r="Y494" s="20"/>
      <c r="Z494" s="20"/>
      <c r="AD494" s="8"/>
      <c r="AE494" s="8"/>
      <c r="AF494" s="8"/>
    </row>
    <row r="495" spans="1:32" x14ac:dyDescent="0.25">
      <c r="A495" s="24" t="s">
        <v>61</v>
      </c>
      <c r="B495" s="24" t="s">
        <v>384</v>
      </c>
      <c r="C495" s="24" t="s">
        <v>704</v>
      </c>
      <c r="D495" s="24" t="s">
        <v>705</v>
      </c>
      <c r="E495" s="24">
        <v>165</v>
      </c>
      <c r="F495" s="24">
        <v>17</v>
      </c>
      <c r="G495" s="24">
        <v>2</v>
      </c>
      <c r="H495" s="24">
        <v>15</v>
      </c>
      <c r="I495" s="24">
        <v>2</v>
      </c>
      <c r="J495" s="24">
        <v>0.24</v>
      </c>
      <c r="K495" s="24">
        <v>0.314</v>
      </c>
      <c r="L495" s="24">
        <v>40</v>
      </c>
      <c r="M495" s="24">
        <v>7</v>
      </c>
      <c r="N495" s="24">
        <v>0</v>
      </c>
      <c r="O495" s="24">
        <v>18</v>
      </c>
      <c r="P495" s="24">
        <v>27</v>
      </c>
      <c r="Q495" s="24">
        <f t="shared" si="28"/>
        <v>78</v>
      </c>
      <c r="R495" s="24">
        <f t="shared" si="29"/>
        <v>4.6222222222222218</v>
      </c>
      <c r="S495" s="24">
        <f t="shared" si="30"/>
        <v>2.773333333333333</v>
      </c>
      <c r="T495" s="24">
        <f t="shared" si="31"/>
        <v>2.773333333333333</v>
      </c>
      <c r="U495" s="21"/>
      <c r="V495" s="23"/>
      <c r="W495" s="25"/>
      <c r="X495" s="20"/>
      <c r="Y495" s="20"/>
      <c r="Z495" s="20"/>
      <c r="AD495" s="8"/>
      <c r="AE495" s="8"/>
      <c r="AF495" s="8"/>
    </row>
    <row r="496" spans="1:32" x14ac:dyDescent="0.25">
      <c r="A496" s="24" t="s">
        <v>491</v>
      </c>
      <c r="B496" s="24" t="s">
        <v>3380</v>
      </c>
      <c r="C496" s="24" t="s">
        <v>707</v>
      </c>
      <c r="D496" s="24" t="s">
        <v>705</v>
      </c>
      <c r="E496" s="24">
        <v>162</v>
      </c>
      <c r="F496" s="24">
        <v>17</v>
      </c>
      <c r="G496" s="24">
        <v>3</v>
      </c>
      <c r="H496" s="24">
        <v>16</v>
      </c>
      <c r="I496" s="24">
        <v>0</v>
      </c>
      <c r="J496" s="24">
        <v>0.24099999999999999</v>
      </c>
      <c r="K496" s="24">
        <v>0.30299999999999999</v>
      </c>
      <c r="L496" s="24">
        <v>39</v>
      </c>
      <c r="M496" s="24">
        <v>9</v>
      </c>
      <c r="N496" s="24">
        <v>0</v>
      </c>
      <c r="O496" s="24">
        <v>15</v>
      </c>
      <c r="P496" s="24">
        <v>37</v>
      </c>
      <c r="Q496" s="24">
        <f t="shared" si="28"/>
        <v>68</v>
      </c>
      <c r="R496" s="24">
        <f t="shared" si="29"/>
        <v>4.0296296296296292</v>
      </c>
      <c r="S496" s="24">
        <f t="shared" si="30"/>
        <v>2.4177777777777774</v>
      </c>
      <c r="T496" s="24">
        <f t="shared" si="31"/>
        <v>2.4177777777777774</v>
      </c>
      <c r="U496" s="21"/>
      <c r="V496" s="23"/>
      <c r="W496" s="25"/>
      <c r="X496" s="20"/>
      <c r="Y496" s="20"/>
      <c r="Z496" s="20"/>
      <c r="AD496" s="8"/>
      <c r="AE496" s="8"/>
      <c r="AF496" s="8"/>
    </row>
    <row r="497" spans="1:32" x14ac:dyDescent="0.25">
      <c r="A497" s="24" t="s">
        <v>563</v>
      </c>
      <c r="B497" s="24" t="s">
        <v>2010</v>
      </c>
      <c r="C497" s="24" t="s">
        <v>701</v>
      </c>
      <c r="D497" s="24" t="s">
        <v>705</v>
      </c>
      <c r="E497" s="24">
        <v>132</v>
      </c>
      <c r="F497" s="24">
        <v>14</v>
      </c>
      <c r="G497" s="24">
        <v>3</v>
      </c>
      <c r="H497" s="24">
        <v>16</v>
      </c>
      <c r="I497" s="24">
        <v>1</v>
      </c>
      <c r="J497" s="24">
        <v>0.24199999999999999</v>
      </c>
      <c r="K497" s="24">
        <v>0.28599999999999998</v>
      </c>
      <c r="L497" s="24">
        <v>32</v>
      </c>
      <c r="M497" s="24">
        <v>9</v>
      </c>
      <c r="N497" s="24">
        <v>0</v>
      </c>
      <c r="O497" s="24">
        <v>8</v>
      </c>
      <c r="P497" s="24">
        <v>36</v>
      </c>
      <c r="Q497" s="24">
        <f t="shared" si="28"/>
        <v>53</v>
      </c>
      <c r="R497" s="24">
        <f t="shared" si="29"/>
        <v>3.1407407407407408</v>
      </c>
      <c r="S497" s="24">
        <f t="shared" si="30"/>
        <v>1.8844444444444444</v>
      </c>
      <c r="T497" s="24">
        <f t="shared" si="31"/>
        <v>1.8844444444444444</v>
      </c>
      <c r="U497" s="21"/>
      <c r="V497" s="23"/>
      <c r="W497" s="25"/>
      <c r="X497" s="20"/>
      <c r="Y497" s="20"/>
      <c r="Z497" s="20"/>
      <c r="AD497" s="8"/>
      <c r="AE497" s="8"/>
      <c r="AF497" s="8"/>
    </row>
    <row r="498" spans="1:32" x14ac:dyDescent="0.25">
      <c r="A498" s="24" t="s">
        <v>89</v>
      </c>
      <c r="B498" s="24" t="s">
        <v>960</v>
      </c>
      <c r="C498" s="24" t="s">
        <v>711</v>
      </c>
      <c r="D498" s="24" t="s">
        <v>4497</v>
      </c>
      <c r="E498" s="24">
        <v>245</v>
      </c>
      <c r="F498" s="24">
        <v>28</v>
      </c>
      <c r="G498" s="24">
        <v>7</v>
      </c>
      <c r="H498" s="24">
        <v>27</v>
      </c>
      <c r="I498" s="24">
        <v>2</v>
      </c>
      <c r="J498" s="24">
        <v>0.218</v>
      </c>
      <c r="K498" s="24">
        <v>0.28299999999999997</v>
      </c>
      <c r="L498" s="24">
        <v>53</v>
      </c>
      <c r="M498" s="24">
        <v>10</v>
      </c>
      <c r="N498" s="24">
        <v>2</v>
      </c>
      <c r="O498" s="24">
        <v>22</v>
      </c>
      <c r="P498" s="24">
        <v>69</v>
      </c>
      <c r="Q498" s="24">
        <f t="shared" si="28"/>
        <v>98</v>
      </c>
      <c r="R498" s="24">
        <f t="shared" si="29"/>
        <v>5.8074074074074078</v>
      </c>
      <c r="S498" s="24">
        <f t="shared" si="30"/>
        <v>3.4844444444444447</v>
      </c>
      <c r="T498" s="24">
        <f t="shared" si="31"/>
        <v>3.4844444444444447</v>
      </c>
      <c r="U498" s="21"/>
      <c r="V498" s="23"/>
      <c r="W498" s="25"/>
      <c r="X498" s="20"/>
      <c r="Y498" s="20"/>
      <c r="Z498" s="20"/>
      <c r="AD498" s="8"/>
      <c r="AE498" s="8"/>
      <c r="AF498" s="8"/>
    </row>
    <row r="499" spans="1:32" x14ac:dyDescent="0.25">
      <c r="A499" s="24" t="s">
        <v>2009</v>
      </c>
      <c r="B499" s="24" t="s">
        <v>384</v>
      </c>
      <c r="C499" s="24" t="s">
        <v>728</v>
      </c>
      <c r="D499" s="24" t="s">
        <v>3</v>
      </c>
      <c r="E499" s="24">
        <v>226</v>
      </c>
      <c r="F499" s="24">
        <v>25</v>
      </c>
      <c r="G499" s="24">
        <v>5</v>
      </c>
      <c r="H499" s="24">
        <v>26</v>
      </c>
      <c r="I499" s="24">
        <v>1</v>
      </c>
      <c r="J499" s="24">
        <v>0.23899999999999999</v>
      </c>
      <c r="K499" s="24">
        <v>0.311</v>
      </c>
      <c r="L499" s="24">
        <v>54</v>
      </c>
      <c r="M499" s="24">
        <v>11</v>
      </c>
      <c r="N499" s="24">
        <v>2</v>
      </c>
      <c r="O499" s="24">
        <v>23</v>
      </c>
      <c r="P499" s="24">
        <v>61</v>
      </c>
      <c r="Q499" s="24">
        <f t="shared" si="28"/>
        <v>98</v>
      </c>
      <c r="R499" s="24">
        <f t="shared" si="29"/>
        <v>5.8074074074074078</v>
      </c>
      <c r="S499" s="24">
        <f t="shared" si="30"/>
        <v>3.4844444444444447</v>
      </c>
      <c r="T499" s="24">
        <f t="shared" si="31"/>
        <v>3.4844444444444447</v>
      </c>
      <c r="U499" s="21"/>
      <c r="V499" s="23"/>
      <c r="W499" s="25"/>
      <c r="X499" s="20"/>
      <c r="Y499" s="20"/>
      <c r="Z499" s="20"/>
      <c r="AD499" s="8"/>
      <c r="AE499" s="8"/>
      <c r="AF499" s="8"/>
    </row>
    <row r="500" spans="1:32" x14ac:dyDescent="0.25">
      <c r="A500" s="24" t="s">
        <v>222</v>
      </c>
      <c r="B500" s="24" t="s">
        <v>251</v>
      </c>
      <c r="C500" s="24" t="s">
        <v>701</v>
      </c>
      <c r="D500" s="24" t="s">
        <v>4521</v>
      </c>
      <c r="E500" s="24">
        <v>211</v>
      </c>
      <c r="F500" s="24">
        <v>23</v>
      </c>
      <c r="G500" s="24">
        <v>6</v>
      </c>
      <c r="H500" s="24">
        <v>24</v>
      </c>
      <c r="I500" s="24">
        <v>0</v>
      </c>
      <c r="J500" s="24">
        <v>0.218</v>
      </c>
      <c r="K500" s="24">
        <v>0.27700000000000002</v>
      </c>
      <c r="L500" s="24">
        <v>46</v>
      </c>
      <c r="M500" s="24">
        <v>8</v>
      </c>
      <c r="N500" s="24">
        <v>0</v>
      </c>
      <c r="O500" s="24">
        <v>17</v>
      </c>
      <c r="P500" s="24">
        <v>71</v>
      </c>
      <c r="Q500" s="24">
        <f t="shared" si="28"/>
        <v>65</v>
      </c>
      <c r="R500" s="24">
        <f t="shared" si="29"/>
        <v>3.8518518518518516</v>
      </c>
      <c r="S500" s="24">
        <f t="shared" si="30"/>
        <v>2.3111111111111109</v>
      </c>
      <c r="T500" s="24">
        <f t="shared" si="31"/>
        <v>2.3111111111111109</v>
      </c>
      <c r="U500" s="21"/>
      <c r="V500" s="23"/>
      <c r="W500" s="25"/>
      <c r="X500" s="20"/>
      <c r="Y500" s="20"/>
      <c r="Z500" s="20"/>
      <c r="AD500" s="8"/>
      <c r="AE500" s="8"/>
      <c r="AF500" s="8"/>
    </row>
    <row r="501" spans="1:32" x14ac:dyDescent="0.25">
      <c r="A501" s="24" t="s">
        <v>81</v>
      </c>
      <c r="B501" s="24" t="s">
        <v>80</v>
      </c>
      <c r="C501" s="24" t="s">
        <v>722</v>
      </c>
      <c r="D501" s="24" t="s">
        <v>4510</v>
      </c>
      <c r="E501" s="24">
        <v>194</v>
      </c>
      <c r="F501" s="24">
        <v>24</v>
      </c>
      <c r="G501" s="24">
        <v>4</v>
      </c>
      <c r="H501" s="24">
        <v>15</v>
      </c>
      <c r="I501" s="24">
        <v>4</v>
      </c>
      <c r="J501" s="24">
        <v>0.23200000000000001</v>
      </c>
      <c r="K501" s="24">
        <v>0.27800000000000002</v>
      </c>
      <c r="L501" s="24">
        <v>45</v>
      </c>
      <c r="M501" s="24">
        <v>9</v>
      </c>
      <c r="N501" s="24">
        <v>2</v>
      </c>
      <c r="O501" s="24">
        <v>12</v>
      </c>
      <c r="P501" s="24">
        <v>54</v>
      </c>
      <c r="Q501" s="24">
        <f t="shared" si="28"/>
        <v>71</v>
      </c>
      <c r="R501" s="24">
        <f t="shared" si="29"/>
        <v>4.2074074074074073</v>
      </c>
      <c r="S501" s="24">
        <f t="shared" si="30"/>
        <v>2.5244444444444443</v>
      </c>
      <c r="T501" s="24">
        <f t="shared" si="31"/>
        <v>2.5244444444444443</v>
      </c>
      <c r="U501" s="21"/>
      <c r="V501" s="23"/>
      <c r="W501" s="25"/>
      <c r="X501" s="20"/>
      <c r="Y501" s="20"/>
      <c r="Z501" s="20"/>
      <c r="AD501" s="8"/>
      <c r="AE501" s="8"/>
      <c r="AF501" s="8"/>
    </row>
    <row r="502" spans="1:32" x14ac:dyDescent="0.25">
      <c r="A502" s="24" t="s">
        <v>246</v>
      </c>
      <c r="B502" s="24" t="s">
        <v>1062</v>
      </c>
      <c r="C502" s="24" t="s">
        <v>714</v>
      </c>
      <c r="D502" s="24" t="s">
        <v>735</v>
      </c>
      <c r="E502" s="24">
        <v>172</v>
      </c>
      <c r="F502" s="24">
        <v>20</v>
      </c>
      <c r="G502" s="24">
        <v>5</v>
      </c>
      <c r="H502" s="24">
        <v>19</v>
      </c>
      <c r="I502" s="24">
        <v>2</v>
      </c>
      <c r="J502" s="24">
        <v>0.22900000000000001</v>
      </c>
      <c r="K502" s="24">
        <v>0.28599999999999998</v>
      </c>
      <c r="L502" s="24">
        <v>40</v>
      </c>
      <c r="M502" s="24">
        <v>12</v>
      </c>
      <c r="N502" s="24">
        <v>0</v>
      </c>
      <c r="O502" s="24">
        <v>14</v>
      </c>
      <c r="P502" s="24">
        <v>52</v>
      </c>
      <c r="Q502" s="24">
        <f t="shared" si="28"/>
        <v>70</v>
      </c>
      <c r="R502" s="24">
        <f t="shared" si="29"/>
        <v>4.1481481481481479</v>
      </c>
      <c r="S502" s="24">
        <f t="shared" si="30"/>
        <v>2.4888888888888885</v>
      </c>
      <c r="T502" s="24">
        <f t="shared" si="31"/>
        <v>2.4888888888888885</v>
      </c>
      <c r="U502" s="21"/>
      <c r="V502" s="23"/>
      <c r="W502" s="25"/>
      <c r="X502" s="20"/>
      <c r="Y502" s="20"/>
      <c r="Z502" s="20"/>
      <c r="AD502" s="8"/>
      <c r="AE502" s="8"/>
      <c r="AF502" s="8"/>
    </row>
    <row r="503" spans="1:32" x14ac:dyDescent="0.25">
      <c r="A503" s="24" t="s">
        <v>1579</v>
      </c>
      <c r="B503" s="24" t="s">
        <v>265</v>
      </c>
      <c r="C503" s="24" t="s">
        <v>721</v>
      </c>
      <c r="D503" s="24" t="s">
        <v>4511</v>
      </c>
      <c r="E503" s="24">
        <v>179</v>
      </c>
      <c r="F503" s="24">
        <v>23</v>
      </c>
      <c r="G503" s="24">
        <v>3</v>
      </c>
      <c r="H503" s="24">
        <v>18</v>
      </c>
      <c r="I503" s="24">
        <v>2</v>
      </c>
      <c r="J503" s="24">
        <v>0.24199999999999999</v>
      </c>
      <c r="K503" s="24">
        <v>0.32500000000000001</v>
      </c>
      <c r="L503" s="24">
        <v>43</v>
      </c>
      <c r="M503" s="24">
        <v>7</v>
      </c>
      <c r="N503" s="24">
        <v>1</v>
      </c>
      <c r="O503" s="24">
        <v>22</v>
      </c>
      <c r="P503" s="24">
        <v>36</v>
      </c>
      <c r="Q503" s="24">
        <f t="shared" si="28"/>
        <v>90</v>
      </c>
      <c r="R503" s="24">
        <f t="shared" si="29"/>
        <v>5.333333333333333</v>
      </c>
      <c r="S503" s="24">
        <f t="shared" si="30"/>
        <v>3.1999999999999997</v>
      </c>
      <c r="T503" s="24">
        <f t="shared" si="31"/>
        <v>3.1999999999999997</v>
      </c>
      <c r="U503" s="21"/>
      <c r="V503" s="23"/>
      <c r="W503" s="25"/>
      <c r="X503" s="20"/>
      <c r="Y503" s="20"/>
      <c r="Z503" s="20"/>
      <c r="AD503" s="8"/>
      <c r="AE503" s="8"/>
      <c r="AF503" s="8"/>
    </row>
    <row r="504" spans="1:32" x14ac:dyDescent="0.25">
      <c r="A504" s="24" t="s">
        <v>486</v>
      </c>
      <c r="B504" s="24" t="s">
        <v>1591</v>
      </c>
      <c r="C504" s="24" t="s">
        <v>704</v>
      </c>
      <c r="D504" s="24" t="s">
        <v>4553</v>
      </c>
      <c r="E504" s="24">
        <v>137</v>
      </c>
      <c r="F504" s="24">
        <v>17</v>
      </c>
      <c r="G504" s="24">
        <v>4</v>
      </c>
      <c r="H504" s="24">
        <v>17</v>
      </c>
      <c r="I504" s="24">
        <v>4</v>
      </c>
      <c r="J504" s="24">
        <v>0.23799999999999999</v>
      </c>
      <c r="K504" s="24">
        <v>0.29199999999999998</v>
      </c>
      <c r="L504" s="24">
        <v>33</v>
      </c>
      <c r="M504" s="24">
        <v>8</v>
      </c>
      <c r="N504" s="24">
        <v>0</v>
      </c>
      <c r="O504" s="24">
        <v>11</v>
      </c>
      <c r="P504" s="24">
        <v>30</v>
      </c>
      <c r="Q504" s="24">
        <f t="shared" si="28"/>
        <v>72</v>
      </c>
      <c r="R504" s="24">
        <f t="shared" si="29"/>
        <v>4.2666666666666666</v>
      </c>
      <c r="S504" s="24">
        <f t="shared" si="30"/>
        <v>2.56</v>
      </c>
      <c r="T504" s="24">
        <f t="shared" si="31"/>
        <v>2.56</v>
      </c>
      <c r="U504" s="21"/>
      <c r="V504" s="23"/>
      <c r="W504" s="25"/>
      <c r="X504" s="20"/>
      <c r="Y504" s="20"/>
      <c r="Z504" s="20"/>
      <c r="AD504" s="8"/>
      <c r="AE504" s="8"/>
      <c r="AF504" s="8"/>
    </row>
    <row r="505" spans="1:32" x14ac:dyDescent="0.25">
      <c r="A505" s="24" t="s">
        <v>1557</v>
      </c>
      <c r="B505" s="24" t="s">
        <v>1558</v>
      </c>
      <c r="C505" s="24" t="s">
        <v>713</v>
      </c>
      <c r="D505" s="24" t="s">
        <v>731</v>
      </c>
      <c r="E505" s="24">
        <v>138</v>
      </c>
      <c r="F505" s="24">
        <v>16</v>
      </c>
      <c r="G505" s="24">
        <v>4</v>
      </c>
      <c r="H505" s="24">
        <v>17</v>
      </c>
      <c r="I505" s="24">
        <v>5</v>
      </c>
      <c r="J505" s="24">
        <v>0.24099999999999999</v>
      </c>
      <c r="K505" s="24">
        <v>0.28399999999999997</v>
      </c>
      <c r="L505" s="24">
        <v>33</v>
      </c>
      <c r="M505" s="24">
        <v>8</v>
      </c>
      <c r="N505" s="24">
        <v>1</v>
      </c>
      <c r="O505" s="24">
        <v>8</v>
      </c>
      <c r="P505" s="24">
        <v>38</v>
      </c>
      <c r="Q505" s="24">
        <f t="shared" si="28"/>
        <v>63</v>
      </c>
      <c r="R505" s="24">
        <f t="shared" si="29"/>
        <v>3.7333333333333334</v>
      </c>
      <c r="S505" s="24">
        <f t="shared" si="30"/>
        <v>2.2399999999999998</v>
      </c>
      <c r="T505" s="24">
        <f t="shared" si="31"/>
        <v>2.2399999999999998</v>
      </c>
      <c r="U505" s="21"/>
      <c r="V505" s="23"/>
      <c r="W505" s="25"/>
      <c r="X505" s="20"/>
      <c r="Y505" s="20"/>
      <c r="Z505" s="20"/>
      <c r="AD505" s="8"/>
      <c r="AE505" s="8"/>
      <c r="AF505" s="8"/>
    </row>
    <row r="506" spans="1:32" x14ac:dyDescent="0.25">
      <c r="A506" s="24" t="s">
        <v>1040</v>
      </c>
      <c r="B506" s="24" t="s">
        <v>1054</v>
      </c>
      <c r="C506" s="24" t="s">
        <v>711</v>
      </c>
      <c r="D506" s="24" t="s">
        <v>705</v>
      </c>
      <c r="E506" s="24">
        <v>173</v>
      </c>
      <c r="F506" s="24">
        <v>17</v>
      </c>
      <c r="G506" s="24">
        <v>5</v>
      </c>
      <c r="H506" s="24">
        <v>17</v>
      </c>
      <c r="I506" s="24">
        <v>0</v>
      </c>
      <c r="J506" s="24">
        <v>0.221</v>
      </c>
      <c r="K506" s="24">
        <v>0.26800000000000002</v>
      </c>
      <c r="L506" s="24">
        <v>38</v>
      </c>
      <c r="M506" s="24">
        <v>7</v>
      </c>
      <c r="N506" s="24">
        <v>0</v>
      </c>
      <c r="O506" s="24">
        <v>11</v>
      </c>
      <c r="P506" s="24">
        <v>41</v>
      </c>
      <c r="Q506" s="24">
        <f t="shared" si="28"/>
        <v>64</v>
      </c>
      <c r="R506" s="24">
        <f t="shared" si="29"/>
        <v>3.7925925925925927</v>
      </c>
      <c r="S506" s="24">
        <f t="shared" si="30"/>
        <v>2.2755555555555556</v>
      </c>
      <c r="T506" s="24">
        <f t="shared" si="31"/>
        <v>2.2755555555555556</v>
      </c>
      <c r="U506" s="21"/>
      <c r="V506" s="23"/>
      <c r="W506" s="25"/>
      <c r="X506" s="20"/>
      <c r="Y506" s="20"/>
      <c r="Z506" s="20"/>
      <c r="AD506" s="8"/>
      <c r="AE506" s="8"/>
      <c r="AF506" s="8"/>
    </row>
    <row r="507" spans="1:32" x14ac:dyDescent="0.25">
      <c r="A507" s="24" t="s">
        <v>982</v>
      </c>
      <c r="B507" s="24" t="s">
        <v>2006</v>
      </c>
      <c r="C507" s="24" t="s">
        <v>708</v>
      </c>
      <c r="D507" s="24" t="s">
        <v>705</v>
      </c>
      <c r="E507" s="24">
        <v>181</v>
      </c>
      <c r="F507" s="24">
        <v>17</v>
      </c>
      <c r="G507" s="24">
        <v>4</v>
      </c>
      <c r="H507" s="24">
        <v>18</v>
      </c>
      <c r="I507" s="24">
        <v>2</v>
      </c>
      <c r="J507" s="24">
        <v>0.216</v>
      </c>
      <c r="K507" s="24">
        <v>0.25700000000000001</v>
      </c>
      <c r="L507" s="24">
        <v>39</v>
      </c>
      <c r="M507" s="24">
        <v>9</v>
      </c>
      <c r="N507" s="24">
        <v>0</v>
      </c>
      <c r="O507" s="24">
        <v>10</v>
      </c>
      <c r="P507" s="24">
        <v>55</v>
      </c>
      <c r="Q507" s="24">
        <f t="shared" si="28"/>
        <v>52</v>
      </c>
      <c r="R507" s="24">
        <f t="shared" si="29"/>
        <v>3.0814814814814815</v>
      </c>
      <c r="S507" s="24">
        <f t="shared" si="30"/>
        <v>1.8488888888888888</v>
      </c>
      <c r="T507" s="24">
        <f t="shared" si="31"/>
        <v>1.8488888888888888</v>
      </c>
      <c r="U507" s="21"/>
      <c r="V507" s="23"/>
      <c r="W507" s="25"/>
      <c r="X507" s="20"/>
      <c r="Y507" s="20"/>
      <c r="Z507" s="20"/>
      <c r="AD507" s="8"/>
      <c r="AE507" s="8"/>
      <c r="AF507" s="8"/>
    </row>
    <row r="508" spans="1:32" x14ac:dyDescent="0.25">
      <c r="A508" s="24" t="s">
        <v>75</v>
      </c>
      <c r="B508" s="24" t="s">
        <v>74</v>
      </c>
      <c r="C508" s="24"/>
      <c r="D508" s="24"/>
      <c r="E508" s="24">
        <v>166</v>
      </c>
      <c r="F508" s="24">
        <v>17</v>
      </c>
      <c r="G508" s="24">
        <v>5</v>
      </c>
      <c r="H508" s="24">
        <v>19</v>
      </c>
      <c r="I508" s="24">
        <v>2</v>
      </c>
      <c r="J508" s="24">
        <v>0.23899999999999999</v>
      </c>
      <c r="K508" s="24">
        <v>0.28299999999999997</v>
      </c>
      <c r="L508" s="24">
        <v>40</v>
      </c>
      <c r="M508" s="24">
        <v>8</v>
      </c>
      <c r="N508" s="24">
        <v>1</v>
      </c>
      <c r="O508" s="24">
        <v>10</v>
      </c>
      <c r="P508" s="24">
        <v>43</v>
      </c>
      <c r="Q508" s="24">
        <f t="shared" si="28"/>
        <v>70</v>
      </c>
      <c r="R508" s="24">
        <f t="shared" si="29"/>
        <v>4.1481481481481479</v>
      </c>
      <c r="S508" s="24">
        <f t="shared" si="30"/>
        <v>2.4888888888888885</v>
      </c>
      <c r="T508" s="24">
        <f t="shared" si="31"/>
        <v>2.4888888888888885</v>
      </c>
      <c r="U508" s="21"/>
      <c r="V508" s="23"/>
      <c r="W508" s="25"/>
      <c r="X508" s="20"/>
      <c r="Y508" s="20"/>
      <c r="Z508" s="20"/>
      <c r="AD508" s="8"/>
      <c r="AE508" s="8"/>
      <c r="AF508" s="8"/>
    </row>
    <row r="509" spans="1:32" x14ac:dyDescent="0.25">
      <c r="A509" s="24" t="s">
        <v>934</v>
      </c>
      <c r="B509" s="24" t="s">
        <v>375</v>
      </c>
      <c r="C509" s="24" t="s">
        <v>721</v>
      </c>
      <c r="D509" s="24" t="s">
        <v>705</v>
      </c>
      <c r="E509" s="24">
        <v>190</v>
      </c>
      <c r="F509" s="24">
        <v>14</v>
      </c>
      <c r="G509" s="24">
        <v>5</v>
      </c>
      <c r="H509" s="24">
        <v>23</v>
      </c>
      <c r="I509" s="24">
        <v>0</v>
      </c>
      <c r="J509" s="24">
        <v>0.216</v>
      </c>
      <c r="K509" s="24">
        <v>0.26500000000000001</v>
      </c>
      <c r="L509" s="24">
        <v>41</v>
      </c>
      <c r="M509" s="24">
        <v>7</v>
      </c>
      <c r="N509" s="24">
        <v>0</v>
      </c>
      <c r="O509" s="24">
        <v>13</v>
      </c>
      <c r="P509" s="24">
        <v>52</v>
      </c>
      <c r="Q509" s="24">
        <f t="shared" si="28"/>
        <v>61</v>
      </c>
      <c r="R509" s="24">
        <f t="shared" si="29"/>
        <v>3.6148148148148147</v>
      </c>
      <c r="S509" s="24">
        <f t="shared" si="30"/>
        <v>2.1688888888888886</v>
      </c>
      <c r="T509" s="24">
        <f t="shared" si="31"/>
        <v>2.1688888888888886</v>
      </c>
      <c r="U509" s="21"/>
      <c r="V509" s="23"/>
      <c r="W509" s="25"/>
      <c r="X509" s="20"/>
      <c r="Y509" s="20"/>
      <c r="Z509" s="20"/>
      <c r="AD509" s="8"/>
      <c r="AE509" s="8"/>
      <c r="AF509" s="8"/>
    </row>
    <row r="510" spans="1:32" x14ac:dyDescent="0.25">
      <c r="A510" s="24" t="s">
        <v>2001</v>
      </c>
      <c r="B510" s="24" t="s">
        <v>637</v>
      </c>
      <c r="C510" s="24" t="s">
        <v>846</v>
      </c>
      <c r="D510" s="24" t="s">
        <v>737</v>
      </c>
      <c r="E510" s="24">
        <v>152</v>
      </c>
      <c r="F510" s="24">
        <v>19</v>
      </c>
      <c r="G510" s="24">
        <v>1</v>
      </c>
      <c r="H510" s="24">
        <v>10</v>
      </c>
      <c r="I510" s="24">
        <v>12</v>
      </c>
      <c r="J510" s="24">
        <v>0.23899999999999999</v>
      </c>
      <c r="K510" s="24">
        <v>0.28299999999999997</v>
      </c>
      <c r="L510" s="24">
        <v>36</v>
      </c>
      <c r="M510" s="24">
        <v>5</v>
      </c>
      <c r="N510" s="24">
        <v>1</v>
      </c>
      <c r="O510" s="24">
        <v>9</v>
      </c>
      <c r="P510" s="24">
        <v>36</v>
      </c>
      <c r="Q510" s="24">
        <f t="shared" si="28"/>
        <v>60</v>
      </c>
      <c r="R510" s="24">
        <f t="shared" si="29"/>
        <v>3.5555555555555554</v>
      </c>
      <c r="S510" s="24">
        <f t="shared" si="30"/>
        <v>2.1333333333333333</v>
      </c>
      <c r="T510" s="24">
        <f t="shared" si="31"/>
        <v>2.1333333333333333</v>
      </c>
      <c r="U510" s="21"/>
      <c r="V510" s="23"/>
      <c r="W510" s="25"/>
      <c r="X510" s="20"/>
      <c r="Y510" s="20"/>
      <c r="Z510" s="20"/>
      <c r="AD510" s="8"/>
      <c r="AE510" s="8"/>
      <c r="AF510" s="8"/>
    </row>
    <row r="511" spans="1:32" x14ac:dyDescent="0.25">
      <c r="A511" s="24" t="s">
        <v>3450</v>
      </c>
      <c r="B511" s="24" t="s">
        <v>3451</v>
      </c>
      <c r="C511" s="24" t="s">
        <v>719</v>
      </c>
      <c r="D511" s="24" t="s">
        <v>4554</v>
      </c>
      <c r="E511" s="24">
        <v>207</v>
      </c>
      <c r="F511" s="24">
        <v>22</v>
      </c>
      <c r="G511" s="24">
        <v>4</v>
      </c>
      <c r="H511" s="24">
        <v>19</v>
      </c>
      <c r="I511" s="24">
        <v>6</v>
      </c>
      <c r="J511" s="24">
        <v>0.219</v>
      </c>
      <c r="K511" s="24">
        <v>0.25900000000000001</v>
      </c>
      <c r="L511" s="24">
        <v>45</v>
      </c>
      <c r="M511" s="24">
        <v>6</v>
      </c>
      <c r="N511" s="24">
        <v>3</v>
      </c>
      <c r="O511" s="24">
        <v>11</v>
      </c>
      <c r="P511" s="24">
        <v>66</v>
      </c>
      <c r="Q511" s="24">
        <f t="shared" si="28"/>
        <v>61</v>
      </c>
      <c r="R511" s="24">
        <f t="shared" si="29"/>
        <v>3.6148148148148147</v>
      </c>
      <c r="S511" s="24">
        <f t="shared" si="30"/>
        <v>2.1688888888888886</v>
      </c>
      <c r="T511" s="24">
        <f t="shared" si="31"/>
        <v>2.1688888888888886</v>
      </c>
      <c r="U511" s="21"/>
      <c r="V511" s="23"/>
      <c r="W511" s="25"/>
      <c r="X511" s="20"/>
      <c r="Y511" s="20"/>
      <c r="Z511" s="20"/>
      <c r="AD511" s="8"/>
      <c r="AE511" s="8"/>
      <c r="AF511" s="8"/>
    </row>
    <row r="512" spans="1:32" x14ac:dyDescent="0.25">
      <c r="A512" s="24" t="s">
        <v>188</v>
      </c>
      <c r="B512" s="24" t="s">
        <v>417</v>
      </c>
      <c r="C512" s="24" t="s">
        <v>723</v>
      </c>
      <c r="D512" s="24" t="s">
        <v>4521</v>
      </c>
      <c r="E512" s="24">
        <v>185</v>
      </c>
      <c r="F512" s="24">
        <v>20</v>
      </c>
      <c r="G512" s="24">
        <v>6</v>
      </c>
      <c r="H512" s="24">
        <v>23</v>
      </c>
      <c r="I512" s="24">
        <v>0</v>
      </c>
      <c r="J512" s="24">
        <v>0.223</v>
      </c>
      <c r="K512" s="24">
        <v>0.29199999999999998</v>
      </c>
      <c r="L512" s="24">
        <v>41</v>
      </c>
      <c r="M512" s="24">
        <v>7</v>
      </c>
      <c r="N512" s="24">
        <v>0</v>
      </c>
      <c r="O512" s="24">
        <v>18</v>
      </c>
      <c r="P512" s="24">
        <v>54</v>
      </c>
      <c r="Q512" s="24">
        <f t="shared" si="28"/>
        <v>73</v>
      </c>
      <c r="R512" s="24">
        <f t="shared" si="29"/>
        <v>4.325925925925926</v>
      </c>
      <c r="S512" s="24">
        <f t="shared" si="30"/>
        <v>2.5955555555555554</v>
      </c>
      <c r="T512" s="24">
        <f t="shared" si="31"/>
        <v>2.5955555555555554</v>
      </c>
      <c r="U512" s="21"/>
      <c r="V512" s="23"/>
      <c r="W512" s="25"/>
      <c r="X512" s="20"/>
      <c r="Y512" s="20"/>
      <c r="Z512" s="20"/>
      <c r="AD512" s="8"/>
      <c r="AE512" s="8"/>
      <c r="AF512" s="8"/>
    </row>
    <row r="513" spans="1:32" x14ac:dyDescent="0.25">
      <c r="A513" s="24" t="s">
        <v>642</v>
      </c>
      <c r="B513" s="24" t="s">
        <v>1581</v>
      </c>
      <c r="C513" s="24" t="s">
        <v>713</v>
      </c>
      <c r="D513" s="24" t="s">
        <v>737</v>
      </c>
      <c r="E513" s="24">
        <v>281</v>
      </c>
      <c r="F513" s="24">
        <v>30</v>
      </c>
      <c r="G513" s="24">
        <v>9</v>
      </c>
      <c r="H513" s="24">
        <v>34</v>
      </c>
      <c r="I513" s="24">
        <v>3</v>
      </c>
      <c r="J513" s="24">
        <v>0.245</v>
      </c>
      <c r="K513" s="24">
        <v>0.27100000000000002</v>
      </c>
      <c r="L513" s="24">
        <v>69</v>
      </c>
      <c r="M513" s="24">
        <v>10</v>
      </c>
      <c r="N513" s="24">
        <v>3</v>
      </c>
      <c r="O513" s="24">
        <v>10</v>
      </c>
      <c r="P513" s="24">
        <v>72</v>
      </c>
      <c r="Q513" s="24">
        <f t="shared" si="28"/>
        <v>117</v>
      </c>
      <c r="R513" s="24">
        <f t="shared" si="29"/>
        <v>6.9333333333333336</v>
      </c>
      <c r="S513" s="24">
        <f t="shared" si="30"/>
        <v>4.8533333333333335</v>
      </c>
      <c r="T513" s="24">
        <f t="shared" si="31"/>
        <v>4.8533333333333335</v>
      </c>
      <c r="U513" s="21"/>
      <c r="V513" s="23"/>
      <c r="W513" s="25"/>
      <c r="X513" s="20"/>
      <c r="Y513" s="20"/>
      <c r="Z513" s="20"/>
      <c r="AD513" s="8"/>
      <c r="AE513" s="8"/>
      <c r="AF513" s="8"/>
    </row>
    <row r="514" spans="1:32" x14ac:dyDescent="0.25">
      <c r="A514" s="24" t="s">
        <v>160</v>
      </c>
      <c r="B514" s="24" t="s">
        <v>965</v>
      </c>
      <c r="C514" s="24" t="s">
        <v>725</v>
      </c>
      <c r="D514" s="24" t="s">
        <v>731</v>
      </c>
      <c r="E514" s="24">
        <v>181</v>
      </c>
      <c r="F514" s="24">
        <v>21</v>
      </c>
      <c r="G514" s="24">
        <v>3</v>
      </c>
      <c r="H514" s="24">
        <v>18</v>
      </c>
      <c r="I514" s="24">
        <v>1</v>
      </c>
      <c r="J514" s="24">
        <v>0.246</v>
      </c>
      <c r="K514" s="24">
        <v>0.312</v>
      </c>
      <c r="L514" s="24">
        <v>45</v>
      </c>
      <c r="M514" s="24">
        <v>8</v>
      </c>
      <c r="N514" s="24">
        <v>0</v>
      </c>
      <c r="O514" s="24">
        <v>18</v>
      </c>
      <c r="P514" s="24">
        <v>41</v>
      </c>
      <c r="Q514" s="24">
        <f t="shared" si="28"/>
        <v>79</v>
      </c>
      <c r="R514" s="24">
        <f t="shared" si="29"/>
        <v>4.6814814814814811</v>
      </c>
      <c r="S514" s="24">
        <f t="shared" si="30"/>
        <v>2.8088888888888888</v>
      </c>
      <c r="T514" s="24">
        <f t="shared" si="31"/>
        <v>2.8088888888888888</v>
      </c>
      <c r="U514" s="21"/>
      <c r="V514" s="23"/>
      <c r="W514" s="25"/>
      <c r="X514" s="20"/>
      <c r="Y514" s="20"/>
      <c r="Z514" s="20"/>
      <c r="AD514" s="8"/>
      <c r="AE514" s="8"/>
      <c r="AF514" s="8"/>
    </row>
    <row r="515" spans="1:32" x14ac:dyDescent="0.25">
      <c r="A515" s="24" t="s">
        <v>302</v>
      </c>
      <c r="B515" s="24" t="s">
        <v>1664</v>
      </c>
      <c r="C515" s="24" t="s">
        <v>699</v>
      </c>
      <c r="D515" s="24" t="s">
        <v>705</v>
      </c>
      <c r="E515" s="24">
        <v>173</v>
      </c>
      <c r="F515" s="24">
        <v>17</v>
      </c>
      <c r="G515" s="24">
        <v>5</v>
      </c>
      <c r="H515" s="24">
        <v>18</v>
      </c>
      <c r="I515" s="24">
        <v>1</v>
      </c>
      <c r="J515" s="24">
        <v>0.20899999999999999</v>
      </c>
      <c r="K515" s="24">
        <v>0.23699999999999999</v>
      </c>
      <c r="L515" s="24">
        <v>36</v>
      </c>
      <c r="M515" s="24">
        <v>8</v>
      </c>
      <c r="N515" s="24">
        <v>1</v>
      </c>
      <c r="O515" s="24">
        <v>7</v>
      </c>
      <c r="P515" s="24">
        <v>63</v>
      </c>
      <c r="Q515" s="24">
        <f t="shared" ref="Q515:Q578" si="32">F515+H515+I515+(L515-M515-N515-G515)+2*M515+3*N515+4*G515+O515-P515</f>
        <v>41</v>
      </c>
      <c r="R515" s="24">
        <f t="shared" ref="R515:R578" si="33">Q515/16.875</f>
        <v>2.4296296296296296</v>
      </c>
      <c r="S515" s="24">
        <f t="shared" ref="S515:S578" si="34">IF(Q515 &gt;= 500,R515*1.1,IF(Q515 &gt; 400,R515,IF(Q515&gt;300,R515*0.9,IF(Q515&gt;200,R515*0.8,IF(Q515&gt;100,R515*0.7,R515*0.6)))))</f>
        <v>1.4577777777777776</v>
      </c>
      <c r="T515" s="24">
        <f t="shared" ref="T515:T578" si="35">IF(S515 &lt; 1.5,1,S515)</f>
        <v>1</v>
      </c>
      <c r="U515" s="21"/>
      <c r="V515" s="23"/>
      <c r="W515" s="25"/>
      <c r="X515" s="20"/>
      <c r="Y515" s="20"/>
      <c r="Z515" s="20"/>
      <c r="AD515" s="8"/>
      <c r="AE515" s="8"/>
      <c r="AF515" s="8"/>
    </row>
    <row r="516" spans="1:32" x14ac:dyDescent="0.25">
      <c r="A516" s="24" t="s">
        <v>28</v>
      </c>
      <c r="B516" s="24" t="s">
        <v>388</v>
      </c>
      <c r="C516" s="24" t="s">
        <v>702</v>
      </c>
      <c r="D516" s="24" t="s">
        <v>705</v>
      </c>
      <c r="E516" s="24">
        <v>155</v>
      </c>
      <c r="F516" s="24">
        <v>17</v>
      </c>
      <c r="G516" s="24">
        <v>4</v>
      </c>
      <c r="H516" s="24">
        <v>17</v>
      </c>
      <c r="I516" s="24">
        <v>1</v>
      </c>
      <c r="J516" s="24">
        <v>0.214</v>
      </c>
      <c r="K516" s="24">
        <v>0.27900000000000003</v>
      </c>
      <c r="L516" s="24">
        <v>33</v>
      </c>
      <c r="M516" s="24">
        <v>8</v>
      </c>
      <c r="N516" s="24">
        <v>0</v>
      </c>
      <c r="O516" s="24">
        <v>14</v>
      </c>
      <c r="P516" s="24">
        <v>46</v>
      </c>
      <c r="Q516" s="24">
        <f t="shared" si="32"/>
        <v>56</v>
      </c>
      <c r="R516" s="24">
        <f t="shared" si="33"/>
        <v>3.3185185185185184</v>
      </c>
      <c r="S516" s="24">
        <f t="shared" si="34"/>
        <v>1.9911111111111111</v>
      </c>
      <c r="T516" s="24">
        <f t="shared" si="35"/>
        <v>1.9911111111111111</v>
      </c>
      <c r="U516" s="21"/>
      <c r="V516" s="23"/>
      <c r="W516" s="25"/>
      <c r="X516" s="20"/>
      <c r="Y516" s="20"/>
      <c r="Z516" s="20"/>
      <c r="AD516" s="8"/>
      <c r="AE516" s="8"/>
      <c r="AF516" s="8"/>
    </row>
    <row r="517" spans="1:32" x14ac:dyDescent="0.25">
      <c r="A517" s="24" t="s">
        <v>1666</v>
      </c>
      <c r="B517" s="24" t="s">
        <v>1667</v>
      </c>
      <c r="C517" s="24" t="s">
        <v>716</v>
      </c>
      <c r="D517" s="24" t="s">
        <v>3</v>
      </c>
      <c r="E517" s="24">
        <v>170</v>
      </c>
      <c r="F517" s="24">
        <v>21</v>
      </c>
      <c r="G517" s="24">
        <v>5</v>
      </c>
      <c r="H517" s="24">
        <v>22</v>
      </c>
      <c r="I517" s="24">
        <v>0</v>
      </c>
      <c r="J517" s="24">
        <v>0.25600000000000001</v>
      </c>
      <c r="K517" s="24">
        <v>0.32100000000000001</v>
      </c>
      <c r="L517" s="24">
        <v>44</v>
      </c>
      <c r="M517" s="24">
        <v>11</v>
      </c>
      <c r="N517" s="24">
        <v>1</v>
      </c>
      <c r="O517" s="24">
        <v>16</v>
      </c>
      <c r="P517" s="24">
        <v>39</v>
      </c>
      <c r="Q517" s="24">
        <f t="shared" si="32"/>
        <v>92</v>
      </c>
      <c r="R517" s="24">
        <f t="shared" si="33"/>
        <v>5.4518518518518517</v>
      </c>
      <c r="S517" s="24">
        <f t="shared" si="34"/>
        <v>3.2711111111111109</v>
      </c>
      <c r="T517" s="24">
        <f t="shared" si="35"/>
        <v>3.2711111111111109</v>
      </c>
      <c r="U517" s="21"/>
      <c r="V517" s="23"/>
      <c r="W517" s="25"/>
      <c r="X517" s="20"/>
      <c r="Y517" s="20"/>
      <c r="Z517" s="20"/>
      <c r="AD517" s="8"/>
      <c r="AE517" s="8"/>
      <c r="AF517" s="8"/>
    </row>
    <row r="518" spans="1:32" x14ac:dyDescent="0.25">
      <c r="A518" s="24" t="s">
        <v>1212</v>
      </c>
      <c r="B518" s="24" t="s">
        <v>1211</v>
      </c>
      <c r="C518" s="24" t="s">
        <v>724</v>
      </c>
      <c r="D518" s="24" t="s">
        <v>2</v>
      </c>
      <c r="E518" s="24">
        <v>341</v>
      </c>
      <c r="F518" s="24">
        <v>41</v>
      </c>
      <c r="G518" s="24">
        <v>8</v>
      </c>
      <c r="H518" s="24">
        <v>35</v>
      </c>
      <c r="I518" s="24">
        <v>4</v>
      </c>
      <c r="J518" s="24">
        <v>0.26700000000000002</v>
      </c>
      <c r="K518" s="24">
        <v>0.307</v>
      </c>
      <c r="L518" s="24">
        <v>91</v>
      </c>
      <c r="M518" s="24">
        <v>22</v>
      </c>
      <c r="N518" s="24">
        <v>2</v>
      </c>
      <c r="O518" s="24">
        <v>20</v>
      </c>
      <c r="P518" s="24">
        <v>69</v>
      </c>
      <c r="Q518" s="24">
        <f t="shared" si="32"/>
        <v>172</v>
      </c>
      <c r="R518" s="24">
        <f t="shared" si="33"/>
        <v>10.192592592592593</v>
      </c>
      <c r="S518" s="24">
        <f t="shared" si="34"/>
        <v>7.1348148148148143</v>
      </c>
      <c r="T518" s="24">
        <f t="shared" si="35"/>
        <v>7.1348148148148143</v>
      </c>
      <c r="U518" s="21"/>
      <c r="V518" s="23"/>
      <c r="W518" s="25"/>
      <c r="X518" s="20"/>
      <c r="Y518" s="20"/>
      <c r="Z518" s="20"/>
      <c r="AD518" s="8"/>
      <c r="AE518" s="8"/>
      <c r="AF518" s="8"/>
    </row>
    <row r="519" spans="1:32" x14ac:dyDescent="0.25">
      <c r="A519" s="24" t="s">
        <v>89</v>
      </c>
      <c r="B519" s="24" t="s">
        <v>358</v>
      </c>
      <c r="C519" s="24" t="s">
        <v>707</v>
      </c>
      <c r="D519" s="24" t="s">
        <v>731</v>
      </c>
      <c r="E519" s="24">
        <v>147</v>
      </c>
      <c r="F519" s="24">
        <v>17</v>
      </c>
      <c r="G519" s="24">
        <v>6</v>
      </c>
      <c r="H519" s="24">
        <v>20</v>
      </c>
      <c r="I519" s="24">
        <v>0</v>
      </c>
      <c r="J519" s="24">
        <v>0.23200000000000001</v>
      </c>
      <c r="K519" s="24">
        <v>0.30599999999999999</v>
      </c>
      <c r="L519" s="24">
        <v>34</v>
      </c>
      <c r="M519" s="24">
        <v>8</v>
      </c>
      <c r="N519" s="24">
        <v>1</v>
      </c>
      <c r="O519" s="24">
        <v>16</v>
      </c>
      <c r="P519" s="24">
        <v>45</v>
      </c>
      <c r="Q519" s="24">
        <f t="shared" si="32"/>
        <v>70</v>
      </c>
      <c r="R519" s="24">
        <f t="shared" si="33"/>
        <v>4.1481481481481479</v>
      </c>
      <c r="S519" s="24">
        <f t="shared" si="34"/>
        <v>2.4888888888888885</v>
      </c>
      <c r="T519" s="24">
        <f t="shared" si="35"/>
        <v>2.4888888888888885</v>
      </c>
      <c r="U519" s="21"/>
      <c r="V519" s="23"/>
      <c r="W519" s="25"/>
      <c r="X519" s="20"/>
      <c r="Y519" s="20"/>
      <c r="Z519" s="20"/>
      <c r="AD519" s="8"/>
      <c r="AE519" s="8"/>
      <c r="AF519" s="8"/>
    </row>
    <row r="520" spans="1:32" x14ac:dyDescent="0.25">
      <c r="A520" s="24" t="s">
        <v>747</v>
      </c>
      <c r="B520" s="24" t="s">
        <v>388</v>
      </c>
      <c r="C520" s="24" t="s">
        <v>719</v>
      </c>
      <c r="D520" s="24" t="s">
        <v>705</v>
      </c>
      <c r="E520" s="24">
        <v>107</v>
      </c>
      <c r="F520" s="24">
        <v>11</v>
      </c>
      <c r="G520" s="24">
        <v>4</v>
      </c>
      <c r="H520" s="24">
        <v>15</v>
      </c>
      <c r="I520" s="24">
        <v>0</v>
      </c>
      <c r="J520" s="24">
        <v>0.24399999999999999</v>
      </c>
      <c r="K520" s="24">
        <v>0.28999999999999998</v>
      </c>
      <c r="L520" s="24">
        <v>26</v>
      </c>
      <c r="M520" s="24">
        <v>6</v>
      </c>
      <c r="N520" s="24">
        <v>0</v>
      </c>
      <c r="O520" s="24">
        <v>7</v>
      </c>
      <c r="P520" s="24">
        <v>26</v>
      </c>
      <c r="Q520" s="24">
        <f t="shared" si="32"/>
        <v>51</v>
      </c>
      <c r="R520" s="24">
        <f t="shared" si="33"/>
        <v>3.0222222222222221</v>
      </c>
      <c r="S520" s="24">
        <f t="shared" si="34"/>
        <v>1.8133333333333332</v>
      </c>
      <c r="T520" s="24">
        <f t="shared" si="35"/>
        <v>1.8133333333333332</v>
      </c>
      <c r="U520" s="21"/>
      <c r="V520" s="23"/>
      <c r="W520" s="25"/>
      <c r="X520" s="20"/>
      <c r="Y520" s="20"/>
      <c r="Z520" s="20"/>
      <c r="AD520" s="8"/>
      <c r="AE520" s="8"/>
      <c r="AF520" s="8"/>
    </row>
    <row r="521" spans="1:32" x14ac:dyDescent="0.25">
      <c r="A521" s="24" t="s">
        <v>744</v>
      </c>
      <c r="B521" s="24" t="s">
        <v>1996</v>
      </c>
      <c r="C521" s="24" t="s">
        <v>710</v>
      </c>
      <c r="D521" s="24" t="s">
        <v>735</v>
      </c>
      <c r="E521" s="24">
        <v>154</v>
      </c>
      <c r="F521" s="24">
        <v>19</v>
      </c>
      <c r="G521" s="24">
        <v>3</v>
      </c>
      <c r="H521" s="24">
        <v>19</v>
      </c>
      <c r="I521" s="24">
        <v>1</v>
      </c>
      <c r="J521" s="24">
        <v>0.246</v>
      </c>
      <c r="K521" s="24">
        <v>0.307</v>
      </c>
      <c r="L521" s="24">
        <v>38</v>
      </c>
      <c r="M521" s="24">
        <v>8</v>
      </c>
      <c r="N521" s="24">
        <v>1</v>
      </c>
      <c r="O521" s="24">
        <v>14</v>
      </c>
      <c r="P521" s="24">
        <v>53</v>
      </c>
      <c r="Q521" s="24">
        <f t="shared" si="32"/>
        <v>57</v>
      </c>
      <c r="R521" s="24">
        <f t="shared" si="33"/>
        <v>3.3777777777777778</v>
      </c>
      <c r="S521" s="24">
        <f t="shared" si="34"/>
        <v>2.0266666666666664</v>
      </c>
      <c r="T521" s="24">
        <f t="shared" si="35"/>
        <v>2.0266666666666664</v>
      </c>
      <c r="U521" s="21"/>
      <c r="V521" s="23"/>
      <c r="W521" s="25"/>
      <c r="X521" s="20"/>
      <c r="Y521" s="20"/>
      <c r="Z521" s="20"/>
      <c r="AD521" s="8"/>
      <c r="AE521" s="8"/>
      <c r="AF521" s="8"/>
    </row>
    <row r="522" spans="1:32" x14ac:dyDescent="0.25">
      <c r="A522" s="24" t="s">
        <v>275</v>
      </c>
      <c r="B522" s="24" t="s">
        <v>1528</v>
      </c>
      <c r="C522" s="24" t="s">
        <v>721</v>
      </c>
      <c r="D522" s="24" t="s">
        <v>705</v>
      </c>
      <c r="E522" s="24">
        <v>158</v>
      </c>
      <c r="F522" s="24">
        <v>15</v>
      </c>
      <c r="G522" s="24">
        <v>3</v>
      </c>
      <c r="H522" s="24">
        <v>17</v>
      </c>
      <c r="I522" s="24">
        <v>0</v>
      </c>
      <c r="J522" s="24">
        <v>0.23300000000000001</v>
      </c>
      <c r="K522" s="24">
        <v>0.28799999999999998</v>
      </c>
      <c r="L522" s="24">
        <v>37</v>
      </c>
      <c r="M522" s="24">
        <v>7</v>
      </c>
      <c r="N522" s="24">
        <v>0</v>
      </c>
      <c r="O522" s="24">
        <v>12</v>
      </c>
      <c r="P522" s="24">
        <v>31</v>
      </c>
      <c r="Q522" s="24">
        <f t="shared" si="32"/>
        <v>66</v>
      </c>
      <c r="R522" s="24">
        <f t="shared" si="33"/>
        <v>3.911111111111111</v>
      </c>
      <c r="S522" s="24">
        <f t="shared" si="34"/>
        <v>2.3466666666666667</v>
      </c>
      <c r="T522" s="24">
        <f t="shared" si="35"/>
        <v>2.3466666666666667</v>
      </c>
      <c r="U522" s="21"/>
      <c r="V522" s="23"/>
      <c r="W522" s="25"/>
      <c r="X522" s="20"/>
      <c r="Y522" s="20"/>
      <c r="Z522" s="20"/>
      <c r="AD522" s="8"/>
      <c r="AE522" s="8"/>
      <c r="AF522" s="8"/>
    </row>
    <row r="523" spans="1:32" x14ac:dyDescent="0.25">
      <c r="A523" s="24" t="s">
        <v>1602</v>
      </c>
      <c r="B523" s="24" t="s">
        <v>1603</v>
      </c>
      <c r="C523" s="24" t="s">
        <v>723</v>
      </c>
      <c r="D523" s="24" t="s">
        <v>4521</v>
      </c>
      <c r="E523" s="24">
        <v>143</v>
      </c>
      <c r="F523" s="24">
        <v>17</v>
      </c>
      <c r="G523" s="24">
        <v>5</v>
      </c>
      <c r="H523" s="24">
        <v>17</v>
      </c>
      <c r="I523" s="24">
        <v>2</v>
      </c>
      <c r="J523" s="24">
        <v>0.24</v>
      </c>
      <c r="K523" s="24">
        <v>0.31900000000000001</v>
      </c>
      <c r="L523" s="24">
        <v>34</v>
      </c>
      <c r="M523" s="24">
        <v>7</v>
      </c>
      <c r="N523" s="24">
        <v>0</v>
      </c>
      <c r="O523" s="24">
        <v>17</v>
      </c>
      <c r="P523" s="24">
        <v>32</v>
      </c>
      <c r="Q523" s="24">
        <f t="shared" si="32"/>
        <v>77</v>
      </c>
      <c r="R523" s="24">
        <f t="shared" si="33"/>
        <v>4.5629629629629633</v>
      </c>
      <c r="S523" s="24">
        <f t="shared" si="34"/>
        <v>2.7377777777777781</v>
      </c>
      <c r="T523" s="24">
        <f t="shared" si="35"/>
        <v>2.7377777777777781</v>
      </c>
      <c r="U523" s="21"/>
      <c r="V523" s="23"/>
      <c r="W523" s="25"/>
      <c r="X523" s="20"/>
      <c r="Y523" s="20"/>
      <c r="Z523" s="20"/>
      <c r="AD523" s="8"/>
      <c r="AE523" s="8"/>
      <c r="AF523" s="8"/>
    </row>
    <row r="524" spans="1:32" x14ac:dyDescent="0.25">
      <c r="A524" s="24" t="s">
        <v>117</v>
      </c>
      <c r="B524" s="24" t="s">
        <v>233</v>
      </c>
      <c r="C524" s="24" t="s">
        <v>4496</v>
      </c>
      <c r="D524" s="24" t="s">
        <v>4508</v>
      </c>
      <c r="E524" s="24">
        <v>142</v>
      </c>
      <c r="F524" s="24">
        <v>19</v>
      </c>
      <c r="G524" s="24">
        <v>6</v>
      </c>
      <c r="H524" s="24">
        <v>17</v>
      </c>
      <c r="I524" s="24">
        <v>2</v>
      </c>
      <c r="J524" s="24">
        <v>0.218</v>
      </c>
      <c r="K524" s="24">
        <v>0.29199999999999998</v>
      </c>
      <c r="L524" s="24">
        <v>31</v>
      </c>
      <c r="M524" s="24">
        <v>6</v>
      </c>
      <c r="N524" s="24">
        <v>1</v>
      </c>
      <c r="O524" s="24">
        <v>15</v>
      </c>
      <c r="P524" s="24">
        <v>41</v>
      </c>
      <c r="Q524" s="24">
        <f t="shared" si="32"/>
        <v>69</v>
      </c>
      <c r="R524" s="24">
        <f t="shared" si="33"/>
        <v>4.0888888888888886</v>
      </c>
      <c r="S524" s="24">
        <f t="shared" si="34"/>
        <v>2.4533333333333331</v>
      </c>
      <c r="T524" s="24">
        <f t="shared" si="35"/>
        <v>2.4533333333333331</v>
      </c>
      <c r="U524" s="21"/>
      <c r="V524" s="23"/>
      <c r="W524" s="25"/>
      <c r="X524" s="20"/>
      <c r="Y524" s="20"/>
      <c r="Z524" s="20"/>
      <c r="AD524" s="8"/>
      <c r="AE524" s="8"/>
      <c r="AF524" s="8"/>
    </row>
    <row r="525" spans="1:32" x14ac:dyDescent="0.25">
      <c r="A525" s="24" t="s">
        <v>156</v>
      </c>
      <c r="B525" s="24" t="s">
        <v>155</v>
      </c>
      <c r="C525" s="24"/>
      <c r="D525" s="24"/>
      <c r="E525" s="24">
        <v>150</v>
      </c>
      <c r="F525" s="24">
        <v>18</v>
      </c>
      <c r="G525" s="24">
        <v>4</v>
      </c>
      <c r="H525" s="24">
        <v>16</v>
      </c>
      <c r="I525" s="24">
        <v>2</v>
      </c>
      <c r="J525" s="24">
        <v>0.245</v>
      </c>
      <c r="K525" s="24">
        <v>0.31</v>
      </c>
      <c r="L525" s="24">
        <v>37</v>
      </c>
      <c r="M525" s="24">
        <v>8</v>
      </c>
      <c r="N525" s="24">
        <v>1</v>
      </c>
      <c r="O525" s="24">
        <v>14</v>
      </c>
      <c r="P525" s="24">
        <v>31</v>
      </c>
      <c r="Q525" s="24">
        <f t="shared" si="32"/>
        <v>78</v>
      </c>
      <c r="R525" s="24">
        <f t="shared" si="33"/>
        <v>4.6222222222222218</v>
      </c>
      <c r="S525" s="24">
        <f t="shared" si="34"/>
        <v>2.773333333333333</v>
      </c>
      <c r="T525" s="24">
        <f t="shared" si="35"/>
        <v>2.773333333333333</v>
      </c>
      <c r="U525" s="21"/>
      <c r="V525" s="23"/>
      <c r="W525" s="25"/>
      <c r="X525" s="20"/>
      <c r="Y525" s="20"/>
      <c r="Z525" s="20"/>
      <c r="AD525" s="8"/>
      <c r="AE525" s="8"/>
      <c r="AF525" s="8"/>
    </row>
    <row r="526" spans="1:32" x14ac:dyDescent="0.25">
      <c r="A526" s="24" t="s">
        <v>749</v>
      </c>
      <c r="B526" s="24" t="s">
        <v>817</v>
      </c>
      <c r="C526" s="24" t="s">
        <v>719</v>
      </c>
      <c r="D526" s="24" t="s">
        <v>3</v>
      </c>
      <c r="E526" s="24">
        <v>185</v>
      </c>
      <c r="F526" s="24">
        <v>22</v>
      </c>
      <c r="G526" s="24">
        <v>5</v>
      </c>
      <c r="H526" s="24">
        <v>23</v>
      </c>
      <c r="I526" s="24">
        <v>1</v>
      </c>
      <c r="J526" s="24">
        <v>0.24199999999999999</v>
      </c>
      <c r="K526" s="24">
        <v>0.28999999999999998</v>
      </c>
      <c r="L526" s="24">
        <v>45</v>
      </c>
      <c r="M526" s="24">
        <v>10</v>
      </c>
      <c r="N526" s="24">
        <v>1</v>
      </c>
      <c r="O526" s="24">
        <v>12</v>
      </c>
      <c r="P526" s="24">
        <v>46</v>
      </c>
      <c r="Q526" s="24">
        <f t="shared" si="32"/>
        <v>84</v>
      </c>
      <c r="R526" s="24">
        <f t="shared" si="33"/>
        <v>4.9777777777777779</v>
      </c>
      <c r="S526" s="24">
        <f t="shared" si="34"/>
        <v>2.9866666666666668</v>
      </c>
      <c r="T526" s="24">
        <f t="shared" si="35"/>
        <v>2.9866666666666668</v>
      </c>
      <c r="U526" s="21"/>
      <c r="V526" s="23"/>
      <c r="W526" s="25"/>
      <c r="X526" s="20"/>
      <c r="Y526" s="20"/>
      <c r="Z526" s="20"/>
      <c r="AD526" s="8"/>
      <c r="AE526" s="8"/>
      <c r="AF526" s="8"/>
    </row>
    <row r="527" spans="1:32" x14ac:dyDescent="0.25">
      <c r="A527" s="24" t="s">
        <v>363</v>
      </c>
      <c r="B527" s="24" t="s">
        <v>359</v>
      </c>
      <c r="C527" s="24"/>
      <c r="D527" s="24"/>
      <c r="E527" s="24">
        <v>312</v>
      </c>
      <c r="F527" s="24">
        <v>30</v>
      </c>
      <c r="G527" s="24">
        <v>5</v>
      </c>
      <c r="H527" s="24">
        <v>32</v>
      </c>
      <c r="I527" s="24">
        <v>8</v>
      </c>
      <c r="J527" s="24">
        <v>0.251</v>
      </c>
      <c r="K527" s="24">
        <v>0.28299999999999997</v>
      </c>
      <c r="L527" s="24">
        <v>78</v>
      </c>
      <c r="M527" s="24">
        <v>17</v>
      </c>
      <c r="N527" s="24">
        <v>1</v>
      </c>
      <c r="O527" s="24">
        <v>14</v>
      </c>
      <c r="P527" s="24">
        <v>40</v>
      </c>
      <c r="Q527" s="24">
        <f t="shared" si="32"/>
        <v>156</v>
      </c>
      <c r="R527" s="24">
        <f t="shared" si="33"/>
        <v>9.2444444444444436</v>
      </c>
      <c r="S527" s="24">
        <f t="shared" si="34"/>
        <v>6.4711111111111101</v>
      </c>
      <c r="T527" s="24">
        <f t="shared" si="35"/>
        <v>6.4711111111111101</v>
      </c>
      <c r="U527" s="21"/>
      <c r="V527" s="23"/>
      <c r="W527" s="25"/>
      <c r="X527" s="20"/>
      <c r="Y527" s="20"/>
      <c r="Z527" s="20"/>
      <c r="AD527" s="8"/>
      <c r="AE527" s="8"/>
      <c r="AF527" s="8"/>
    </row>
    <row r="528" spans="1:32" x14ac:dyDescent="0.25">
      <c r="A528" s="24" t="s">
        <v>361</v>
      </c>
      <c r="B528" s="24" t="s">
        <v>1987</v>
      </c>
      <c r="C528" s="24" t="s">
        <v>724</v>
      </c>
      <c r="D528" s="24" t="s">
        <v>705</v>
      </c>
      <c r="E528" s="24">
        <v>119</v>
      </c>
      <c r="F528" s="24">
        <v>12</v>
      </c>
      <c r="G528" s="24">
        <v>3</v>
      </c>
      <c r="H528" s="24">
        <v>14</v>
      </c>
      <c r="I528" s="24">
        <v>1</v>
      </c>
      <c r="J528" s="24">
        <v>0.24399999999999999</v>
      </c>
      <c r="K528" s="24">
        <v>0.29699999999999999</v>
      </c>
      <c r="L528" s="24">
        <v>29</v>
      </c>
      <c r="M528" s="24">
        <v>8</v>
      </c>
      <c r="N528" s="24">
        <v>0</v>
      </c>
      <c r="O528" s="24">
        <v>9</v>
      </c>
      <c r="P528" s="24">
        <v>23</v>
      </c>
      <c r="Q528" s="24">
        <f t="shared" si="32"/>
        <v>59</v>
      </c>
      <c r="R528" s="24">
        <f t="shared" si="33"/>
        <v>3.4962962962962965</v>
      </c>
      <c r="S528" s="24">
        <f t="shared" si="34"/>
        <v>2.097777777777778</v>
      </c>
      <c r="T528" s="24">
        <f t="shared" si="35"/>
        <v>2.097777777777778</v>
      </c>
      <c r="U528" s="21"/>
      <c r="V528" s="23"/>
      <c r="W528" s="25"/>
      <c r="X528" s="20"/>
      <c r="Y528" s="20"/>
      <c r="Z528" s="20"/>
      <c r="AD528" s="8"/>
      <c r="AE528" s="8"/>
      <c r="AF528" s="8"/>
    </row>
    <row r="529" spans="1:32" x14ac:dyDescent="0.25">
      <c r="A529" s="24" t="s">
        <v>31</v>
      </c>
      <c r="B529" s="24" t="s">
        <v>136</v>
      </c>
      <c r="C529" s="24" t="s">
        <v>710</v>
      </c>
      <c r="D529" s="24" t="s">
        <v>4524</v>
      </c>
      <c r="E529" s="24">
        <v>193</v>
      </c>
      <c r="F529" s="24">
        <v>20</v>
      </c>
      <c r="G529" s="24">
        <v>4</v>
      </c>
      <c r="H529" s="24">
        <v>19</v>
      </c>
      <c r="I529" s="24">
        <v>1</v>
      </c>
      <c r="J529" s="24">
        <v>0.24</v>
      </c>
      <c r="K529" s="24">
        <v>0.30399999999999999</v>
      </c>
      <c r="L529" s="24">
        <v>46</v>
      </c>
      <c r="M529" s="24">
        <v>9</v>
      </c>
      <c r="N529" s="24">
        <v>1</v>
      </c>
      <c r="O529" s="24">
        <v>18</v>
      </c>
      <c r="P529" s="24">
        <v>51</v>
      </c>
      <c r="Q529" s="24">
        <f t="shared" si="32"/>
        <v>76</v>
      </c>
      <c r="R529" s="24">
        <f t="shared" si="33"/>
        <v>4.503703703703704</v>
      </c>
      <c r="S529" s="24">
        <f t="shared" si="34"/>
        <v>2.7022222222222223</v>
      </c>
      <c r="T529" s="24">
        <f t="shared" si="35"/>
        <v>2.7022222222222223</v>
      </c>
      <c r="U529" s="21"/>
      <c r="V529" s="23"/>
      <c r="W529" s="25"/>
      <c r="X529" s="20"/>
      <c r="Y529" s="20"/>
      <c r="Z529" s="20"/>
      <c r="AD529" s="8"/>
      <c r="AE529" s="8"/>
      <c r="AF529" s="8"/>
    </row>
    <row r="530" spans="1:32" x14ac:dyDescent="0.25">
      <c r="A530" s="24" t="s">
        <v>666</v>
      </c>
      <c r="B530" s="24" t="s">
        <v>882</v>
      </c>
      <c r="C530" s="24" t="s">
        <v>728</v>
      </c>
      <c r="D530" s="24" t="s">
        <v>705</v>
      </c>
      <c r="E530" s="24">
        <v>124</v>
      </c>
      <c r="F530" s="24">
        <v>13</v>
      </c>
      <c r="G530" s="24">
        <v>4</v>
      </c>
      <c r="H530" s="24">
        <v>16</v>
      </c>
      <c r="I530" s="24">
        <v>1</v>
      </c>
      <c r="J530" s="24">
        <v>0.218</v>
      </c>
      <c r="K530" s="24">
        <v>0.3</v>
      </c>
      <c r="L530" s="24">
        <v>27</v>
      </c>
      <c r="M530" s="24">
        <v>6</v>
      </c>
      <c r="N530" s="24">
        <v>0</v>
      </c>
      <c r="O530" s="24">
        <v>14</v>
      </c>
      <c r="P530" s="24">
        <v>41</v>
      </c>
      <c r="Q530" s="24">
        <f t="shared" si="32"/>
        <v>48</v>
      </c>
      <c r="R530" s="24">
        <f t="shared" si="33"/>
        <v>2.8444444444444446</v>
      </c>
      <c r="S530" s="24">
        <f t="shared" si="34"/>
        <v>1.7066666666666668</v>
      </c>
      <c r="T530" s="24">
        <f t="shared" si="35"/>
        <v>1.7066666666666668</v>
      </c>
      <c r="U530" s="21"/>
      <c r="V530" s="23"/>
      <c r="W530" s="25"/>
      <c r="X530" s="20"/>
      <c r="Y530" s="20"/>
      <c r="Z530" s="20"/>
      <c r="AD530" s="8"/>
      <c r="AE530" s="8"/>
      <c r="AF530" s="8"/>
    </row>
    <row r="531" spans="1:32" x14ac:dyDescent="0.25">
      <c r="A531" s="24" t="s">
        <v>982</v>
      </c>
      <c r="B531" s="24" t="s">
        <v>973</v>
      </c>
      <c r="C531" s="24" t="s">
        <v>722</v>
      </c>
      <c r="D531" s="24" t="s">
        <v>732</v>
      </c>
      <c r="E531" s="24">
        <v>177</v>
      </c>
      <c r="F531" s="24">
        <v>19</v>
      </c>
      <c r="G531" s="24">
        <v>2</v>
      </c>
      <c r="H531" s="24">
        <v>13</v>
      </c>
      <c r="I531" s="24">
        <v>9</v>
      </c>
      <c r="J531" s="24">
        <v>0.22900000000000001</v>
      </c>
      <c r="K531" s="24">
        <v>0.26300000000000001</v>
      </c>
      <c r="L531" s="24">
        <v>41</v>
      </c>
      <c r="M531" s="24">
        <v>7</v>
      </c>
      <c r="N531" s="24">
        <v>1</v>
      </c>
      <c r="O531" s="24">
        <v>8</v>
      </c>
      <c r="P531" s="24">
        <v>49</v>
      </c>
      <c r="Q531" s="24">
        <f t="shared" si="32"/>
        <v>56</v>
      </c>
      <c r="R531" s="24">
        <f t="shared" si="33"/>
        <v>3.3185185185185184</v>
      </c>
      <c r="S531" s="24">
        <f t="shared" si="34"/>
        <v>1.9911111111111111</v>
      </c>
      <c r="T531" s="24">
        <f t="shared" si="35"/>
        <v>1.9911111111111111</v>
      </c>
      <c r="U531" s="21"/>
      <c r="V531" s="23"/>
      <c r="W531" s="25"/>
      <c r="X531" s="20"/>
      <c r="Y531" s="20"/>
      <c r="Z531" s="20"/>
      <c r="AD531" s="8"/>
      <c r="AE531" s="8"/>
      <c r="AF531" s="8"/>
    </row>
    <row r="532" spans="1:32" x14ac:dyDescent="0.25">
      <c r="A532" s="24" t="s">
        <v>83</v>
      </c>
      <c r="B532" s="24" t="s">
        <v>264</v>
      </c>
      <c r="C532" s="24" t="s">
        <v>724</v>
      </c>
      <c r="D532" s="24" t="s">
        <v>732</v>
      </c>
      <c r="E532" s="24">
        <v>168</v>
      </c>
      <c r="F532" s="24">
        <v>20</v>
      </c>
      <c r="G532" s="24">
        <v>3</v>
      </c>
      <c r="H532" s="24">
        <v>17</v>
      </c>
      <c r="I532" s="24">
        <v>7</v>
      </c>
      <c r="J532" s="24">
        <v>0.215</v>
      </c>
      <c r="K532" s="24">
        <v>0.31</v>
      </c>
      <c r="L532" s="24">
        <v>36</v>
      </c>
      <c r="M532" s="24">
        <v>9</v>
      </c>
      <c r="N532" s="24">
        <v>1</v>
      </c>
      <c r="O532" s="24">
        <v>23</v>
      </c>
      <c r="P532" s="24">
        <v>55</v>
      </c>
      <c r="Q532" s="24">
        <f t="shared" si="32"/>
        <v>68</v>
      </c>
      <c r="R532" s="24">
        <f t="shared" si="33"/>
        <v>4.0296296296296292</v>
      </c>
      <c r="S532" s="24">
        <f t="shared" si="34"/>
        <v>2.4177777777777774</v>
      </c>
      <c r="T532" s="24">
        <f t="shared" si="35"/>
        <v>2.4177777777777774</v>
      </c>
      <c r="U532" s="21"/>
      <c r="V532" s="23"/>
      <c r="W532" s="25"/>
      <c r="X532" s="20"/>
      <c r="Y532" s="20"/>
      <c r="Z532" s="20"/>
      <c r="AD532" s="8"/>
      <c r="AE532" s="8"/>
      <c r="AF532" s="8"/>
    </row>
    <row r="533" spans="1:32" x14ac:dyDescent="0.25">
      <c r="A533" s="24" t="s">
        <v>397</v>
      </c>
      <c r="B533" s="24" t="s">
        <v>1566</v>
      </c>
      <c r="C533" s="24" t="s">
        <v>699</v>
      </c>
      <c r="D533" s="24" t="s">
        <v>705</v>
      </c>
      <c r="E533" s="24">
        <v>195</v>
      </c>
      <c r="F533" s="24">
        <v>18</v>
      </c>
      <c r="G533" s="24">
        <v>4</v>
      </c>
      <c r="H533" s="24">
        <v>17</v>
      </c>
      <c r="I533" s="24">
        <v>1</v>
      </c>
      <c r="J533" s="24">
        <v>0.217</v>
      </c>
      <c r="K533" s="24">
        <v>0.26200000000000001</v>
      </c>
      <c r="L533" s="24">
        <v>42</v>
      </c>
      <c r="M533" s="24">
        <v>11</v>
      </c>
      <c r="N533" s="24">
        <v>0</v>
      </c>
      <c r="O533" s="24">
        <v>12</v>
      </c>
      <c r="P533" s="24">
        <v>49</v>
      </c>
      <c r="Q533" s="24">
        <f t="shared" si="32"/>
        <v>64</v>
      </c>
      <c r="R533" s="24">
        <f t="shared" si="33"/>
        <v>3.7925925925925927</v>
      </c>
      <c r="S533" s="24">
        <f t="shared" si="34"/>
        <v>2.2755555555555556</v>
      </c>
      <c r="T533" s="24">
        <f t="shared" si="35"/>
        <v>2.2755555555555556</v>
      </c>
      <c r="U533" s="21"/>
      <c r="V533" s="23"/>
      <c r="W533" s="25"/>
      <c r="X533" s="20"/>
      <c r="Y533" s="20"/>
      <c r="Z533" s="20"/>
      <c r="AD533" s="8"/>
      <c r="AE533" s="8"/>
      <c r="AF533" s="8"/>
    </row>
    <row r="534" spans="1:32" x14ac:dyDescent="0.25">
      <c r="A534" s="24" t="s">
        <v>1412</v>
      </c>
      <c r="B534" s="24" t="s">
        <v>1455</v>
      </c>
      <c r="C534" s="24" t="s">
        <v>846</v>
      </c>
      <c r="D534" s="24" t="s">
        <v>705</v>
      </c>
      <c r="E534" s="24">
        <v>111</v>
      </c>
      <c r="F534" s="24">
        <v>12</v>
      </c>
      <c r="G534" s="24">
        <v>2</v>
      </c>
      <c r="H534" s="24">
        <v>12</v>
      </c>
      <c r="I534" s="24">
        <v>1</v>
      </c>
      <c r="J534" s="24">
        <v>0.26100000000000001</v>
      </c>
      <c r="K534" s="24">
        <v>0.29799999999999999</v>
      </c>
      <c r="L534" s="24">
        <v>29</v>
      </c>
      <c r="M534" s="24">
        <v>5</v>
      </c>
      <c r="N534" s="24">
        <v>0</v>
      </c>
      <c r="O534" s="24">
        <v>6</v>
      </c>
      <c r="P534" s="24">
        <v>16</v>
      </c>
      <c r="Q534" s="24">
        <f t="shared" si="32"/>
        <v>55</v>
      </c>
      <c r="R534" s="24">
        <f t="shared" si="33"/>
        <v>3.2592592592592591</v>
      </c>
      <c r="S534" s="24">
        <f t="shared" si="34"/>
        <v>1.9555555555555553</v>
      </c>
      <c r="T534" s="24">
        <f t="shared" si="35"/>
        <v>1.9555555555555553</v>
      </c>
      <c r="U534" s="21"/>
      <c r="V534" s="23"/>
      <c r="W534" s="25"/>
      <c r="X534" s="20"/>
      <c r="Y534" s="20"/>
      <c r="Z534" s="20"/>
      <c r="AD534" s="8"/>
      <c r="AE534" s="8"/>
      <c r="AF534" s="8"/>
    </row>
    <row r="535" spans="1:32" x14ac:dyDescent="0.25">
      <c r="A535" s="24" t="s">
        <v>61</v>
      </c>
      <c r="B535" s="24" t="s">
        <v>857</v>
      </c>
      <c r="C535" s="24" t="s">
        <v>716</v>
      </c>
      <c r="D535" s="24" t="s">
        <v>705</v>
      </c>
      <c r="E535" s="24">
        <v>128</v>
      </c>
      <c r="F535" s="24">
        <v>14</v>
      </c>
      <c r="G535" s="24">
        <v>4</v>
      </c>
      <c r="H535" s="24">
        <v>16</v>
      </c>
      <c r="I535" s="24">
        <v>0</v>
      </c>
      <c r="J535" s="24">
        <v>0.22</v>
      </c>
      <c r="K535" s="24">
        <v>0.26</v>
      </c>
      <c r="L535" s="24">
        <v>28</v>
      </c>
      <c r="M535" s="24">
        <v>5</v>
      </c>
      <c r="N535" s="24">
        <v>0</v>
      </c>
      <c r="O535" s="24">
        <v>7</v>
      </c>
      <c r="P535" s="24">
        <v>39</v>
      </c>
      <c r="Q535" s="24">
        <f t="shared" si="32"/>
        <v>43</v>
      </c>
      <c r="R535" s="24">
        <f t="shared" si="33"/>
        <v>2.5481481481481483</v>
      </c>
      <c r="S535" s="24">
        <f t="shared" si="34"/>
        <v>1.528888888888889</v>
      </c>
      <c r="T535" s="24">
        <f t="shared" si="35"/>
        <v>1.528888888888889</v>
      </c>
      <c r="U535" s="21"/>
      <c r="V535" s="23"/>
      <c r="W535" s="25"/>
      <c r="X535" s="20"/>
      <c r="Y535" s="20"/>
      <c r="Z535" s="20"/>
      <c r="AD535" s="8"/>
      <c r="AE535" s="8"/>
      <c r="AF535" s="8"/>
    </row>
    <row r="536" spans="1:32" x14ac:dyDescent="0.25">
      <c r="A536" s="24" t="s">
        <v>283</v>
      </c>
      <c r="B536" s="24" t="s">
        <v>2015</v>
      </c>
      <c r="C536" s="24"/>
      <c r="D536" s="24"/>
      <c r="E536" s="24">
        <v>298</v>
      </c>
      <c r="F536" s="24">
        <v>29</v>
      </c>
      <c r="G536" s="24">
        <v>1</v>
      </c>
      <c r="H536" s="24">
        <v>22</v>
      </c>
      <c r="I536" s="24">
        <v>2</v>
      </c>
      <c r="J536" s="24">
        <v>0.251</v>
      </c>
      <c r="K536" s="24">
        <v>0.28999999999999998</v>
      </c>
      <c r="L536" s="24">
        <v>75</v>
      </c>
      <c r="M536" s="24">
        <v>11</v>
      </c>
      <c r="N536" s="24">
        <v>1</v>
      </c>
      <c r="O536" s="24">
        <v>17</v>
      </c>
      <c r="P536" s="24">
        <v>50</v>
      </c>
      <c r="Q536" s="24">
        <f t="shared" si="32"/>
        <v>111</v>
      </c>
      <c r="R536" s="24">
        <f t="shared" si="33"/>
        <v>6.5777777777777775</v>
      </c>
      <c r="S536" s="24">
        <f t="shared" si="34"/>
        <v>4.6044444444444439</v>
      </c>
      <c r="T536" s="24">
        <f t="shared" si="35"/>
        <v>4.6044444444444439</v>
      </c>
      <c r="U536" s="21"/>
      <c r="V536" s="23"/>
      <c r="W536" s="25"/>
      <c r="X536" s="20"/>
      <c r="Y536" s="20"/>
      <c r="Z536" s="20"/>
      <c r="AD536" s="8"/>
      <c r="AE536" s="8"/>
      <c r="AF536" s="8"/>
    </row>
    <row r="537" spans="1:32" x14ac:dyDescent="0.25">
      <c r="A537" s="24" t="s">
        <v>207</v>
      </c>
      <c r="B537" s="24" t="s">
        <v>1991</v>
      </c>
      <c r="C537" s="24" t="s">
        <v>712</v>
      </c>
      <c r="D537" s="24" t="s">
        <v>705</v>
      </c>
      <c r="E537" s="24">
        <v>112</v>
      </c>
      <c r="F537" s="24">
        <v>12</v>
      </c>
      <c r="G537" s="24">
        <v>3</v>
      </c>
      <c r="H537" s="24">
        <v>13</v>
      </c>
      <c r="I537" s="24">
        <v>0</v>
      </c>
      <c r="J537" s="24">
        <v>0.246</v>
      </c>
      <c r="K537" s="24">
        <v>0.29199999999999998</v>
      </c>
      <c r="L537" s="24">
        <v>28</v>
      </c>
      <c r="M537" s="24">
        <v>6</v>
      </c>
      <c r="N537" s="24">
        <v>0</v>
      </c>
      <c r="O537" s="24">
        <v>7</v>
      </c>
      <c r="P537" s="24">
        <v>29</v>
      </c>
      <c r="Q537" s="24">
        <f t="shared" si="32"/>
        <v>46</v>
      </c>
      <c r="R537" s="24">
        <f t="shared" si="33"/>
        <v>2.7259259259259259</v>
      </c>
      <c r="S537" s="24">
        <f t="shared" si="34"/>
        <v>1.6355555555555554</v>
      </c>
      <c r="T537" s="24">
        <f t="shared" si="35"/>
        <v>1.6355555555555554</v>
      </c>
      <c r="U537" s="21"/>
      <c r="V537" s="23"/>
      <c r="W537" s="25"/>
      <c r="X537" s="20"/>
      <c r="Y537" s="20"/>
      <c r="Z537" s="20"/>
      <c r="AD537" s="8"/>
      <c r="AE537" s="8"/>
      <c r="AF537" s="8"/>
    </row>
    <row r="538" spans="1:32" x14ac:dyDescent="0.25">
      <c r="A538" s="24" t="s">
        <v>982</v>
      </c>
      <c r="B538" s="24" t="s">
        <v>1089</v>
      </c>
      <c r="C538" s="24" t="s">
        <v>713</v>
      </c>
      <c r="D538" s="24" t="s">
        <v>4523</v>
      </c>
      <c r="E538" s="24">
        <v>195</v>
      </c>
      <c r="F538" s="24">
        <v>21</v>
      </c>
      <c r="G538" s="24">
        <v>1</v>
      </c>
      <c r="H538" s="24">
        <v>16</v>
      </c>
      <c r="I538" s="24">
        <v>5</v>
      </c>
      <c r="J538" s="24">
        <v>0.24</v>
      </c>
      <c r="K538" s="24">
        <v>0.32</v>
      </c>
      <c r="L538" s="24">
        <v>47</v>
      </c>
      <c r="M538" s="24">
        <v>7</v>
      </c>
      <c r="N538" s="24">
        <v>0</v>
      </c>
      <c r="O538" s="24">
        <v>23</v>
      </c>
      <c r="P538" s="24">
        <v>35</v>
      </c>
      <c r="Q538" s="24">
        <f t="shared" si="32"/>
        <v>87</v>
      </c>
      <c r="R538" s="24">
        <f t="shared" si="33"/>
        <v>5.1555555555555559</v>
      </c>
      <c r="S538" s="24">
        <f t="shared" si="34"/>
        <v>3.0933333333333333</v>
      </c>
      <c r="T538" s="24">
        <f t="shared" si="35"/>
        <v>3.0933333333333333</v>
      </c>
      <c r="U538" s="21"/>
      <c r="V538" s="23"/>
      <c r="W538" s="25"/>
      <c r="X538" s="20"/>
      <c r="Y538" s="20"/>
      <c r="Z538" s="20"/>
      <c r="AD538" s="8"/>
      <c r="AE538" s="8"/>
      <c r="AF538" s="8"/>
    </row>
    <row r="539" spans="1:32" x14ac:dyDescent="0.25">
      <c r="A539" s="24" t="s">
        <v>439</v>
      </c>
      <c r="B539" s="24" t="s">
        <v>1187</v>
      </c>
      <c r="C539" s="24" t="s">
        <v>711</v>
      </c>
      <c r="D539" s="24" t="s">
        <v>1</v>
      </c>
      <c r="E539" s="24">
        <v>251</v>
      </c>
      <c r="F539" s="24">
        <v>30</v>
      </c>
      <c r="G539" s="24">
        <v>6</v>
      </c>
      <c r="H539" s="24">
        <v>29</v>
      </c>
      <c r="I539" s="24">
        <v>1</v>
      </c>
      <c r="J539" s="24">
        <v>0.24099999999999999</v>
      </c>
      <c r="K539" s="24">
        <v>0.311</v>
      </c>
      <c r="L539" s="24">
        <v>61</v>
      </c>
      <c r="M539" s="24">
        <v>12</v>
      </c>
      <c r="N539" s="24">
        <v>1</v>
      </c>
      <c r="O539" s="24">
        <v>25</v>
      </c>
      <c r="P539" s="24">
        <v>59</v>
      </c>
      <c r="Q539" s="24">
        <f t="shared" si="32"/>
        <v>119</v>
      </c>
      <c r="R539" s="24">
        <f t="shared" si="33"/>
        <v>7.0518518518518523</v>
      </c>
      <c r="S539" s="24">
        <f t="shared" si="34"/>
        <v>4.9362962962962964</v>
      </c>
      <c r="T539" s="24">
        <f t="shared" si="35"/>
        <v>4.9362962962962964</v>
      </c>
      <c r="U539" s="21"/>
      <c r="V539" s="23"/>
      <c r="W539" s="25"/>
      <c r="X539" s="20"/>
      <c r="Y539" s="20"/>
      <c r="Z539" s="20"/>
      <c r="AD539" s="8"/>
      <c r="AE539" s="8"/>
      <c r="AF539" s="8"/>
    </row>
    <row r="540" spans="1:32" x14ac:dyDescent="0.25">
      <c r="A540" s="24" t="s">
        <v>147</v>
      </c>
      <c r="B540" s="24" t="s">
        <v>239</v>
      </c>
      <c r="C540" s="24" t="s">
        <v>701</v>
      </c>
      <c r="D540" s="24" t="s">
        <v>4520</v>
      </c>
      <c r="E540" s="24">
        <v>178</v>
      </c>
      <c r="F540" s="24">
        <v>20</v>
      </c>
      <c r="G540" s="24">
        <v>4</v>
      </c>
      <c r="H540" s="24">
        <v>21</v>
      </c>
      <c r="I540" s="24">
        <v>2</v>
      </c>
      <c r="J540" s="24">
        <v>0.253</v>
      </c>
      <c r="K540" s="24">
        <v>0.312</v>
      </c>
      <c r="L540" s="24">
        <v>45</v>
      </c>
      <c r="M540" s="24">
        <v>12</v>
      </c>
      <c r="N540" s="24">
        <v>1</v>
      </c>
      <c r="O540" s="24">
        <v>15</v>
      </c>
      <c r="P540" s="24">
        <v>30</v>
      </c>
      <c r="Q540" s="24">
        <f t="shared" si="32"/>
        <v>99</v>
      </c>
      <c r="R540" s="24">
        <f t="shared" si="33"/>
        <v>5.8666666666666663</v>
      </c>
      <c r="S540" s="24">
        <f t="shared" si="34"/>
        <v>3.5199999999999996</v>
      </c>
      <c r="T540" s="24">
        <f t="shared" si="35"/>
        <v>3.5199999999999996</v>
      </c>
      <c r="U540" s="21"/>
      <c r="V540" s="23"/>
      <c r="W540" s="25"/>
      <c r="X540" s="20"/>
      <c r="Y540" s="20"/>
      <c r="Z540" s="20"/>
      <c r="AD540" s="8"/>
      <c r="AE540" s="8"/>
      <c r="AF540" s="8"/>
    </row>
    <row r="541" spans="1:32" x14ac:dyDescent="0.25">
      <c r="A541" s="24" t="s">
        <v>30</v>
      </c>
      <c r="B541" s="24" t="s">
        <v>29</v>
      </c>
      <c r="C541" s="24" t="s">
        <v>723</v>
      </c>
      <c r="D541" s="24" t="s">
        <v>4555</v>
      </c>
      <c r="E541" s="24">
        <v>130</v>
      </c>
      <c r="F541" s="24">
        <v>16</v>
      </c>
      <c r="G541" s="24">
        <v>3</v>
      </c>
      <c r="H541" s="24">
        <v>19</v>
      </c>
      <c r="I541" s="24">
        <v>2</v>
      </c>
      <c r="J541" s="24">
        <v>0.23899999999999999</v>
      </c>
      <c r="K541" s="24">
        <v>0.29399999999999998</v>
      </c>
      <c r="L541" s="24">
        <v>31</v>
      </c>
      <c r="M541" s="24">
        <v>12</v>
      </c>
      <c r="N541" s="24">
        <v>2</v>
      </c>
      <c r="O541" s="24">
        <v>10</v>
      </c>
      <c r="P541" s="24">
        <v>23</v>
      </c>
      <c r="Q541" s="24">
        <f t="shared" si="32"/>
        <v>80</v>
      </c>
      <c r="R541" s="24">
        <f t="shared" si="33"/>
        <v>4.7407407407407405</v>
      </c>
      <c r="S541" s="24">
        <f t="shared" si="34"/>
        <v>2.8444444444444441</v>
      </c>
      <c r="T541" s="24">
        <f t="shared" si="35"/>
        <v>2.8444444444444441</v>
      </c>
      <c r="U541" s="21"/>
      <c r="V541" s="23"/>
      <c r="W541" s="25"/>
      <c r="X541" s="20"/>
      <c r="Y541" s="20"/>
      <c r="Z541" s="20"/>
      <c r="AD541" s="8"/>
      <c r="AE541" s="8"/>
      <c r="AF541" s="8"/>
    </row>
    <row r="542" spans="1:32" x14ac:dyDescent="0.25">
      <c r="A542" s="24" t="s">
        <v>302</v>
      </c>
      <c r="B542" s="24" t="s">
        <v>321</v>
      </c>
      <c r="C542" s="24"/>
      <c r="D542" s="24"/>
      <c r="E542" s="24">
        <v>222</v>
      </c>
      <c r="F542" s="24">
        <v>23</v>
      </c>
      <c r="G542" s="24">
        <v>7</v>
      </c>
      <c r="H542" s="24">
        <v>28</v>
      </c>
      <c r="I542" s="24">
        <v>0</v>
      </c>
      <c r="J542" s="24">
        <v>0.26200000000000001</v>
      </c>
      <c r="K542" s="24">
        <v>0.309</v>
      </c>
      <c r="L542" s="24">
        <v>58</v>
      </c>
      <c r="M542" s="24">
        <v>13</v>
      </c>
      <c r="N542" s="24">
        <v>1</v>
      </c>
      <c r="O542" s="24">
        <v>15</v>
      </c>
      <c r="P542" s="24">
        <v>45</v>
      </c>
      <c r="Q542" s="24">
        <f t="shared" si="32"/>
        <v>115</v>
      </c>
      <c r="R542" s="24">
        <f t="shared" si="33"/>
        <v>6.8148148148148149</v>
      </c>
      <c r="S542" s="24">
        <f t="shared" si="34"/>
        <v>4.7703703703703697</v>
      </c>
      <c r="T542" s="24">
        <f t="shared" si="35"/>
        <v>4.7703703703703697</v>
      </c>
      <c r="U542" s="21"/>
      <c r="V542" s="23"/>
      <c r="W542" s="25"/>
      <c r="X542" s="20"/>
      <c r="Y542" s="20"/>
      <c r="Z542" s="20"/>
      <c r="AD542" s="8"/>
      <c r="AE542" s="8"/>
      <c r="AF542" s="8"/>
    </row>
    <row r="543" spans="1:32" x14ac:dyDescent="0.25">
      <c r="A543" s="24" t="s">
        <v>1794</v>
      </c>
      <c r="B543" s="24" t="s">
        <v>1660</v>
      </c>
      <c r="C543" s="24" t="s">
        <v>727</v>
      </c>
      <c r="D543" s="24" t="s">
        <v>4503</v>
      </c>
      <c r="E543" s="24">
        <v>187</v>
      </c>
      <c r="F543" s="24">
        <v>26</v>
      </c>
      <c r="G543" s="24">
        <v>11</v>
      </c>
      <c r="H543" s="24">
        <v>25</v>
      </c>
      <c r="I543" s="24">
        <v>1</v>
      </c>
      <c r="J543" s="24">
        <v>0.22500000000000001</v>
      </c>
      <c r="K543" s="24">
        <v>0.28699999999999998</v>
      </c>
      <c r="L543" s="24">
        <v>42</v>
      </c>
      <c r="M543" s="24">
        <v>10</v>
      </c>
      <c r="N543" s="24">
        <v>1</v>
      </c>
      <c r="O543" s="24">
        <v>16</v>
      </c>
      <c r="P543" s="24">
        <v>64</v>
      </c>
      <c r="Q543" s="24">
        <f t="shared" si="32"/>
        <v>91</v>
      </c>
      <c r="R543" s="24">
        <f t="shared" si="33"/>
        <v>5.3925925925925924</v>
      </c>
      <c r="S543" s="24">
        <f t="shared" si="34"/>
        <v>3.2355555555555555</v>
      </c>
      <c r="T543" s="24">
        <f t="shared" si="35"/>
        <v>3.2355555555555555</v>
      </c>
      <c r="U543" s="21"/>
      <c r="V543" s="23"/>
      <c r="W543" s="25"/>
      <c r="X543" s="20"/>
      <c r="Y543" s="20"/>
      <c r="Z543" s="20"/>
      <c r="AD543" s="8"/>
      <c r="AE543" s="8"/>
      <c r="AF543" s="8"/>
    </row>
    <row r="544" spans="1:32" x14ac:dyDescent="0.25">
      <c r="A544" s="24" t="s">
        <v>516</v>
      </c>
      <c r="B544" s="24" t="s">
        <v>770</v>
      </c>
      <c r="C544" s="24"/>
      <c r="D544" s="24"/>
      <c r="E544" s="24">
        <v>177</v>
      </c>
      <c r="F544" s="24">
        <v>20</v>
      </c>
      <c r="G544" s="24">
        <v>2</v>
      </c>
      <c r="H544" s="24">
        <v>16</v>
      </c>
      <c r="I544" s="24">
        <v>6</v>
      </c>
      <c r="J544" s="24">
        <v>0.223</v>
      </c>
      <c r="K544" s="24">
        <v>0.29599999999999999</v>
      </c>
      <c r="L544" s="24">
        <v>40</v>
      </c>
      <c r="M544" s="24">
        <v>9</v>
      </c>
      <c r="N544" s="24">
        <v>2</v>
      </c>
      <c r="O544" s="24">
        <v>18</v>
      </c>
      <c r="P544" s="24">
        <v>36</v>
      </c>
      <c r="Q544" s="24">
        <f t="shared" si="32"/>
        <v>83</v>
      </c>
      <c r="R544" s="24">
        <f t="shared" si="33"/>
        <v>4.9185185185185185</v>
      </c>
      <c r="S544" s="24">
        <f t="shared" si="34"/>
        <v>2.951111111111111</v>
      </c>
      <c r="T544" s="24">
        <f t="shared" si="35"/>
        <v>2.951111111111111</v>
      </c>
      <c r="U544" s="21"/>
      <c r="V544" s="23"/>
      <c r="W544" s="25"/>
      <c r="X544" s="20"/>
      <c r="Y544" s="20"/>
      <c r="Z544" s="20"/>
      <c r="AD544" s="8"/>
      <c r="AE544" s="8"/>
      <c r="AF544" s="8"/>
    </row>
    <row r="545" spans="1:32" x14ac:dyDescent="0.25">
      <c r="A545" s="24" t="s">
        <v>114</v>
      </c>
      <c r="B545" s="24" t="s">
        <v>76</v>
      </c>
      <c r="C545" s="24" t="s">
        <v>714</v>
      </c>
      <c r="D545" s="24" t="s">
        <v>735</v>
      </c>
      <c r="E545" s="24">
        <v>164</v>
      </c>
      <c r="F545" s="24">
        <v>19</v>
      </c>
      <c r="G545" s="24">
        <v>4</v>
      </c>
      <c r="H545" s="24">
        <v>18</v>
      </c>
      <c r="I545" s="24">
        <v>1</v>
      </c>
      <c r="J545" s="24">
        <v>0.23</v>
      </c>
      <c r="K545" s="24">
        <v>0.28100000000000003</v>
      </c>
      <c r="L545" s="24">
        <v>38</v>
      </c>
      <c r="M545" s="24">
        <v>8</v>
      </c>
      <c r="N545" s="24">
        <v>1</v>
      </c>
      <c r="O545" s="24">
        <v>12</v>
      </c>
      <c r="P545" s="24">
        <v>48</v>
      </c>
      <c r="Q545" s="24">
        <f t="shared" si="32"/>
        <v>62</v>
      </c>
      <c r="R545" s="24">
        <f t="shared" si="33"/>
        <v>3.674074074074074</v>
      </c>
      <c r="S545" s="24">
        <f t="shared" si="34"/>
        <v>2.2044444444444444</v>
      </c>
      <c r="T545" s="24">
        <f t="shared" si="35"/>
        <v>2.2044444444444444</v>
      </c>
      <c r="U545" s="8"/>
      <c r="V545" s="22"/>
      <c r="W545" s="8"/>
      <c r="X545" s="8"/>
      <c r="Y545" s="8"/>
      <c r="AD545" s="8"/>
      <c r="AE545" s="8"/>
      <c r="AF545" s="8"/>
    </row>
    <row r="546" spans="1:32" x14ac:dyDescent="0.25">
      <c r="A546" s="24" t="s">
        <v>491</v>
      </c>
      <c r="B546" s="24" t="s">
        <v>1151</v>
      </c>
      <c r="C546" s="24" t="s">
        <v>704</v>
      </c>
      <c r="D546" s="24" t="s">
        <v>4556</v>
      </c>
      <c r="E546" s="24">
        <v>153</v>
      </c>
      <c r="F546" s="24">
        <v>18</v>
      </c>
      <c r="G546" s="24">
        <v>2</v>
      </c>
      <c r="H546" s="24">
        <v>14</v>
      </c>
      <c r="I546" s="24">
        <v>6</v>
      </c>
      <c r="J546" s="24">
        <v>0.23400000000000001</v>
      </c>
      <c r="K546" s="24">
        <v>0.29299999999999998</v>
      </c>
      <c r="L546" s="24">
        <v>36</v>
      </c>
      <c r="M546" s="24">
        <v>6</v>
      </c>
      <c r="N546" s="24">
        <v>2</v>
      </c>
      <c r="O546" s="24">
        <v>13</v>
      </c>
      <c r="P546" s="24">
        <v>37</v>
      </c>
      <c r="Q546" s="24">
        <f t="shared" si="32"/>
        <v>66</v>
      </c>
      <c r="R546" s="24">
        <f t="shared" si="33"/>
        <v>3.911111111111111</v>
      </c>
      <c r="S546" s="24">
        <f t="shared" si="34"/>
        <v>2.3466666666666667</v>
      </c>
      <c r="T546" s="24">
        <f t="shared" si="35"/>
        <v>2.3466666666666667</v>
      </c>
      <c r="U546" s="8"/>
      <c r="V546" s="22"/>
      <c r="W546" s="8"/>
      <c r="X546" s="8"/>
      <c r="Y546" s="8"/>
      <c r="AD546" s="8"/>
      <c r="AE546" s="8"/>
      <c r="AF546" s="8"/>
    </row>
    <row r="547" spans="1:32" x14ac:dyDescent="0.25">
      <c r="A547" s="24" t="s">
        <v>213</v>
      </c>
      <c r="B547" s="24" t="s">
        <v>212</v>
      </c>
      <c r="C547" s="24"/>
      <c r="D547" s="24"/>
      <c r="E547" s="24">
        <v>134</v>
      </c>
      <c r="F547" s="24">
        <v>16</v>
      </c>
      <c r="G547" s="24">
        <v>5</v>
      </c>
      <c r="H547" s="24">
        <v>17</v>
      </c>
      <c r="I547" s="24">
        <v>2</v>
      </c>
      <c r="J547" s="24">
        <v>0.223</v>
      </c>
      <c r="K547" s="24">
        <v>0.307</v>
      </c>
      <c r="L547" s="24">
        <v>30</v>
      </c>
      <c r="M547" s="24">
        <v>5</v>
      </c>
      <c r="N547" s="24">
        <v>0</v>
      </c>
      <c r="O547" s="24">
        <v>16</v>
      </c>
      <c r="P547" s="24">
        <v>46</v>
      </c>
      <c r="Q547" s="24">
        <f t="shared" si="32"/>
        <v>55</v>
      </c>
      <c r="R547" s="24">
        <f t="shared" si="33"/>
        <v>3.2592592592592591</v>
      </c>
      <c r="S547" s="24">
        <f t="shared" si="34"/>
        <v>1.9555555555555553</v>
      </c>
      <c r="T547" s="24">
        <f t="shared" si="35"/>
        <v>1.9555555555555553</v>
      </c>
      <c r="U547" s="8"/>
      <c r="V547" s="22"/>
      <c r="W547" s="8"/>
      <c r="X547" s="8"/>
      <c r="Y547" s="8"/>
      <c r="AD547" s="8"/>
      <c r="AE547" s="8"/>
      <c r="AF547" s="8"/>
    </row>
    <row r="548" spans="1:32" x14ac:dyDescent="0.25">
      <c r="A548" s="24" t="s">
        <v>173</v>
      </c>
      <c r="B548" s="24" t="s">
        <v>382</v>
      </c>
      <c r="C548" s="24" t="s">
        <v>720</v>
      </c>
      <c r="D548" s="24" t="s">
        <v>4504</v>
      </c>
      <c r="E548" s="24">
        <v>165</v>
      </c>
      <c r="F548" s="24">
        <v>21</v>
      </c>
      <c r="G548" s="24">
        <v>6</v>
      </c>
      <c r="H548" s="24">
        <v>20</v>
      </c>
      <c r="I548" s="24">
        <v>3</v>
      </c>
      <c r="J548" s="24">
        <v>0.22600000000000001</v>
      </c>
      <c r="K548" s="24">
        <v>0.29499999999999998</v>
      </c>
      <c r="L548" s="24">
        <v>37</v>
      </c>
      <c r="M548" s="24">
        <v>8</v>
      </c>
      <c r="N548" s="24">
        <v>1</v>
      </c>
      <c r="O548" s="24">
        <v>16</v>
      </c>
      <c r="P548" s="24">
        <v>53</v>
      </c>
      <c r="Q548" s="24">
        <f t="shared" si="32"/>
        <v>72</v>
      </c>
      <c r="R548" s="24">
        <f t="shared" si="33"/>
        <v>4.2666666666666666</v>
      </c>
      <c r="S548" s="24">
        <f t="shared" si="34"/>
        <v>2.56</v>
      </c>
      <c r="T548" s="24">
        <f t="shared" si="35"/>
        <v>2.56</v>
      </c>
      <c r="U548" s="8"/>
      <c r="V548" s="22"/>
      <c r="W548" s="8"/>
      <c r="X548" s="8"/>
      <c r="Y548" s="8"/>
      <c r="AD548" s="8"/>
      <c r="AE548" s="8"/>
      <c r="AF548" s="8"/>
    </row>
    <row r="549" spans="1:32" x14ac:dyDescent="0.25">
      <c r="A549" s="24" t="s">
        <v>119</v>
      </c>
      <c r="B549" s="24" t="s">
        <v>848</v>
      </c>
      <c r="C549" s="24" t="s">
        <v>706</v>
      </c>
      <c r="D549" s="24" t="s">
        <v>4518</v>
      </c>
      <c r="E549" s="24">
        <v>142</v>
      </c>
      <c r="F549" s="24">
        <v>15</v>
      </c>
      <c r="G549" s="24">
        <v>2</v>
      </c>
      <c r="H549" s="24">
        <v>15</v>
      </c>
      <c r="I549" s="24">
        <v>4</v>
      </c>
      <c r="J549" s="24">
        <v>0.25700000000000001</v>
      </c>
      <c r="K549" s="24">
        <v>0.30399999999999999</v>
      </c>
      <c r="L549" s="24">
        <v>36</v>
      </c>
      <c r="M549" s="24">
        <v>5</v>
      </c>
      <c r="N549" s="24">
        <v>1</v>
      </c>
      <c r="O549" s="24">
        <v>10</v>
      </c>
      <c r="P549" s="24">
        <v>23</v>
      </c>
      <c r="Q549" s="24">
        <f t="shared" si="32"/>
        <v>70</v>
      </c>
      <c r="R549" s="24">
        <f t="shared" si="33"/>
        <v>4.1481481481481479</v>
      </c>
      <c r="S549" s="24">
        <f t="shared" si="34"/>
        <v>2.4888888888888885</v>
      </c>
      <c r="T549" s="24">
        <f t="shared" si="35"/>
        <v>2.4888888888888885</v>
      </c>
      <c r="U549" s="8"/>
      <c r="V549" s="22"/>
      <c r="W549" s="8"/>
      <c r="X549" s="8"/>
      <c r="Y549" s="8"/>
      <c r="AD549" s="8"/>
      <c r="AE549" s="8"/>
      <c r="AF549" s="8"/>
    </row>
    <row r="550" spans="1:32" x14ac:dyDescent="0.25">
      <c r="A550" s="24" t="s">
        <v>167</v>
      </c>
      <c r="B550" s="24" t="s">
        <v>412</v>
      </c>
      <c r="C550" s="24" t="s">
        <v>727</v>
      </c>
      <c r="D550" s="24" t="s">
        <v>4515</v>
      </c>
      <c r="E550" s="24">
        <v>128</v>
      </c>
      <c r="F550" s="24">
        <v>17</v>
      </c>
      <c r="G550" s="24">
        <v>4</v>
      </c>
      <c r="H550" s="24">
        <v>12</v>
      </c>
      <c r="I550" s="24">
        <v>6</v>
      </c>
      <c r="J550" s="24">
        <v>0.219</v>
      </c>
      <c r="K550" s="24">
        <v>0.29399999999999998</v>
      </c>
      <c r="L550" s="24">
        <v>28</v>
      </c>
      <c r="M550" s="24">
        <v>6</v>
      </c>
      <c r="N550" s="24">
        <v>1</v>
      </c>
      <c r="O550" s="24">
        <v>14</v>
      </c>
      <c r="P550" s="24">
        <v>49</v>
      </c>
      <c r="Q550" s="24">
        <f t="shared" si="32"/>
        <v>48</v>
      </c>
      <c r="R550" s="24">
        <f t="shared" si="33"/>
        <v>2.8444444444444446</v>
      </c>
      <c r="S550" s="24">
        <f t="shared" si="34"/>
        <v>1.7066666666666668</v>
      </c>
      <c r="T550" s="24">
        <f t="shared" si="35"/>
        <v>1.7066666666666668</v>
      </c>
      <c r="U550" s="8"/>
      <c r="V550" s="22"/>
      <c r="W550" s="8"/>
      <c r="X550" s="8"/>
      <c r="Y550" s="8"/>
      <c r="AD550" s="8"/>
      <c r="AE550" s="8"/>
      <c r="AF550" s="8"/>
    </row>
    <row r="551" spans="1:32" x14ac:dyDescent="0.25">
      <c r="A551" s="24" t="s">
        <v>34</v>
      </c>
      <c r="B551" s="24" t="s">
        <v>1571</v>
      </c>
      <c r="C551" s="24" t="s">
        <v>4496</v>
      </c>
      <c r="D551" s="24" t="s">
        <v>705</v>
      </c>
      <c r="E551" s="24">
        <v>117</v>
      </c>
      <c r="F551" s="24">
        <v>12</v>
      </c>
      <c r="G551" s="24">
        <v>2</v>
      </c>
      <c r="H551" s="24">
        <v>10</v>
      </c>
      <c r="I551" s="24">
        <v>1</v>
      </c>
      <c r="J551" s="24">
        <v>0.26</v>
      </c>
      <c r="K551" s="24">
        <v>0.30199999999999999</v>
      </c>
      <c r="L551" s="24">
        <v>30</v>
      </c>
      <c r="M551" s="24">
        <v>6</v>
      </c>
      <c r="N551" s="24">
        <v>0</v>
      </c>
      <c r="O551" s="24">
        <v>7</v>
      </c>
      <c r="P551" s="24">
        <v>21</v>
      </c>
      <c r="Q551" s="24">
        <f t="shared" si="32"/>
        <v>51</v>
      </c>
      <c r="R551" s="24">
        <f t="shared" si="33"/>
        <v>3.0222222222222221</v>
      </c>
      <c r="S551" s="24">
        <f t="shared" si="34"/>
        <v>1.8133333333333332</v>
      </c>
      <c r="T551" s="24">
        <f t="shared" si="35"/>
        <v>1.8133333333333332</v>
      </c>
      <c r="U551" s="8"/>
      <c r="V551" s="22"/>
      <c r="W551" s="8"/>
      <c r="X551" s="8"/>
      <c r="Y551" s="8"/>
      <c r="AD551" s="8"/>
      <c r="AE551" s="8"/>
      <c r="AF551" s="8"/>
    </row>
    <row r="552" spans="1:32" x14ac:dyDescent="0.25">
      <c r="A552" s="24" t="s">
        <v>740</v>
      </c>
      <c r="B552" s="24" t="s">
        <v>537</v>
      </c>
      <c r="C552" s="24" t="s">
        <v>709</v>
      </c>
      <c r="D552" s="24" t="s">
        <v>4504</v>
      </c>
      <c r="E552" s="24">
        <v>200</v>
      </c>
      <c r="F552" s="24">
        <v>25</v>
      </c>
      <c r="G552" s="24">
        <v>2</v>
      </c>
      <c r="H552" s="24">
        <v>16</v>
      </c>
      <c r="I552" s="24">
        <v>3</v>
      </c>
      <c r="J552" s="24">
        <v>0.254</v>
      </c>
      <c r="K552" s="24">
        <v>0.33800000000000002</v>
      </c>
      <c r="L552" s="24">
        <v>51</v>
      </c>
      <c r="M552" s="24">
        <v>9</v>
      </c>
      <c r="N552" s="24">
        <v>0</v>
      </c>
      <c r="O552" s="24">
        <v>25</v>
      </c>
      <c r="P552" s="24">
        <v>44</v>
      </c>
      <c r="Q552" s="24">
        <f t="shared" si="32"/>
        <v>91</v>
      </c>
      <c r="R552" s="24">
        <f t="shared" si="33"/>
        <v>5.3925925925925924</v>
      </c>
      <c r="S552" s="24">
        <f t="shared" si="34"/>
        <v>3.2355555555555555</v>
      </c>
      <c r="T552" s="24">
        <f t="shared" si="35"/>
        <v>3.2355555555555555</v>
      </c>
      <c r="U552" s="8"/>
      <c r="V552" s="22"/>
      <c r="W552" s="8"/>
      <c r="X552" s="8"/>
      <c r="Y552" s="8"/>
      <c r="AD552" s="8"/>
      <c r="AE552" s="8"/>
      <c r="AF552" s="8"/>
    </row>
    <row r="553" spans="1:32" x14ac:dyDescent="0.25">
      <c r="A553" s="24" t="s">
        <v>450</v>
      </c>
      <c r="B553" s="24" t="s">
        <v>449</v>
      </c>
      <c r="C553" s="24"/>
      <c r="D553" s="24"/>
      <c r="E553" s="24">
        <v>126</v>
      </c>
      <c r="F553" s="24">
        <v>14</v>
      </c>
      <c r="G553" s="24">
        <v>3</v>
      </c>
      <c r="H553" s="24">
        <v>16</v>
      </c>
      <c r="I553" s="24">
        <v>1</v>
      </c>
      <c r="J553" s="24">
        <v>0.26300000000000001</v>
      </c>
      <c r="K553" s="24">
        <v>0.3</v>
      </c>
      <c r="L553" s="24">
        <v>33</v>
      </c>
      <c r="M553" s="24">
        <v>6</v>
      </c>
      <c r="N553" s="24">
        <v>1</v>
      </c>
      <c r="O553" s="24">
        <v>7</v>
      </c>
      <c r="P553" s="24">
        <v>27</v>
      </c>
      <c r="Q553" s="24">
        <f t="shared" si="32"/>
        <v>61</v>
      </c>
      <c r="R553" s="24">
        <f t="shared" si="33"/>
        <v>3.6148148148148147</v>
      </c>
      <c r="S553" s="24">
        <f t="shared" si="34"/>
        <v>2.1688888888888886</v>
      </c>
      <c r="T553" s="24">
        <f t="shared" si="35"/>
        <v>2.1688888888888886</v>
      </c>
      <c r="U553" s="8"/>
      <c r="V553" s="8"/>
      <c r="W553" s="8"/>
      <c r="X553" s="8"/>
      <c r="Y553" s="8"/>
      <c r="AD553" s="8"/>
      <c r="AE553" s="8"/>
      <c r="AF553" s="8"/>
    </row>
    <row r="554" spans="1:32" x14ac:dyDescent="0.25">
      <c r="A554" s="24" t="s">
        <v>1457</v>
      </c>
      <c r="B554" s="24" t="s">
        <v>1456</v>
      </c>
      <c r="C554" s="24" t="s">
        <v>714</v>
      </c>
      <c r="D554" s="24" t="s">
        <v>4507</v>
      </c>
      <c r="E554" s="24">
        <v>155</v>
      </c>
      <c r="F554" s="24">
        <v>16</v>
      </c>
      <c r="G554" s="24">
        <v>0</v>
      </c>
      <c r="H554" s="24">
        <v>7</v>
      </c>
      <c r="I554" s="24">
        <v>19</v>
      </c>
      <c r="J554" s="24">
        <v>0.20499999999999999</v>
      </c>
      <c r="K554" s="24">
        <v>0.255</v>
      </c>
      <c r="L554" s="24">
        <v>32</v>
      </c>
      <c r="M554" s="24">
        <v>2</v>
      </c>
      <c r="N554" s="24">
        <v>1</v>
      </c>
      <c r="O554" s="24">
        <v>10</v>
      </c>
      <c r="P554" s="24">
        <v>45</v>
      </c>
      <c r="Q554" s="24">
        <f t="shared" si="32"/>
        <v>43</v>
      </c>
      <c r="R554" s="24">
        <f t="shared" si="33"/>
        <v>2.5481481481481483</v>
      </c>
      <c r="S554" s="24">
        <f t="shared" si="34"/>
        <v>1.528888888888889</v>
      </c>
      <c r="T554" s="24">
        <f t="shared" si="35"/>
        <v>1.528888888888889</v>
      </c>
      <c r="U554" s="8"/>
      <c r="V554" s="8"/>
      <c r="W554" s="8"/>
      <c r="X554" s="8"/>
      <c r="Y554" s="8"/>
      <c r="AD554" s="8"/>
      <c r="AE554" s="8"/>
      <c r="AF554" s="8"/>
    </row>
    <row r="555" spans="1:32" x14ac:dyDescent="0.25">
      <c r="A555" s="24" t="s">
        <v>175</v>
      </c>
      <c r="B555" s="24" t="s">
        <v>174</v>
      </c>
      <c r="C555" s="24" t="s">
        <v>846</v>
      </c>
      <c r="D555" s="24" t="s">
        <v>705</v>
      </c>
      <c r="E555" s="24">
        <v>126</v>
      </c>
      <c r="F555" s="24">
        <v>12</v>
      </c>
      <c r="G555" s="24">
        <v>3</v>
      </c>
      <c r="H555" s="24">
        <v>15</v>
      </c>
      <c r="I555" s="24">
        <v>1</v>
      </c>
      <c r="J555" s="24">
        <v>0.22500000000000001</v>
      </c>
      <c r="K555" s="24">
        <v>0.32</v>
      </c>
      <c r="L555" s="24">
        <v>28</v>
      </c>
      <c r="M555" s="24">
        <v>5</v>
      </c>
      <c r="N555" s="24">
        <v>0</v>
      </c>
      <c r="O555" s="24">
        <v>18</v>
      </c>
      <c r="P555" s="24">
        <v>25</v>
      </c>
      <c r="Q555" s="24">
        <f t="shared" si="32"/>
        <v>63</v>
      </c>
      <c r="R555" s="24">
        <f t="shared" si="33"/>
        <v>3.7333333333333334</v>
      </c>
      <c r="S555" s="24">
        <f t="shared" si="34"/>
        <v>2.2399999999999998</v>
      </c>
      <c r="T555" s="24">
        <f t="shared" si="35"/>
        <v>2.2399999999999998</v>
      </c>
      <c r="U555" s="8"/>
      <c r="V555" s="8"/>
      <c r="W555" s="8"/>
      <c r="X555" s="8"/>
      <c r="Y555" s="8"/>
      <c r="AD555" s="8"/>
      <c r="AE555" s="8"/>
      <c r="AF555" s="8"/>
    </row>
    <row r="556" spans="1:32" x14ac:dyDescent="0.25">
      <c r="A556" s="24" t="s">
        <v>666</v>
      </c>
      <c r="B556" s="24" t="s">
        <v>270</v>
      </c>
      <c r="C556" s="24" t="s">
        <v>718</v>
      </c>
      <c r="D556" s="24" t="s">
        <v>731</v>
      </c>
      <c r="E556" s="24">
        <v>143</v>
      </c>
      <c r="F556" s="24">
        <v>18</v>
      </c>
      <c r="G556" s="24">
        <v>1</v>
      </c>
      <c r="H556" s="24">
        <v>12</v>
      </c>
      <c r="I556" s="24">
        <v>5</v>
      </c>
      <c r="J556" s="24">
        <v>0.252</v>
      </c>
      <c r="K556" s="24">
        <v>0.318</v>
      </c>
      <c r="L556" s="24">
        <v>36</v>
      </c>
      <c r="M556" s="24">
        <v>6</v>
      </c>
      <c r="N556" s="24">
        <v>2</v>
      </c>
      <c r="O556" s="24">
        <v>14</v>
      </c>
      <c r="P556" s="24">
        <v>25</v>
      </c>
      <c r="Q556" s="24">
        <f t="shared" si="32"/>
        <v>73</v>
      </c>
      <c r="R556" s="24">
        <f t="shared" si="33"/>
        <v>4.325925925925926</v>
      </c>
      <c r="S556" s="24">
        <f t="shared" si="34"/>
        <v>2.5955555555555554</v>
      </c>
      <c r="T556" s="24">
        <f t="shared" si="35"/>
        <v>2.5955555555555554</v>
      </c>
      <c r="U556" s="8"/>
      <c r="V556" s="8"/>
      <c r="W556" s="8"/>
      <c r="X556" s="8"/>
      <c r="Y556" s="8"/>
      <c r="AD556" s="8"/>
      <c r="AE556" s="8"/>
      <c r="AF556" s="8"/>
    </row>
    <row r="557" spans="1:32" x14ac:dyDescent="0.25">
      <c r="A557" s="24" t="s">
        <v>985</v>
      </c>
      <c r="B557" s="24" t="s">
        <v>1567</v>
      </c>
      <c r="C557" s="24" t="s">
        <v>723</v>
      </c>
      <c r="D557" s="24" t="s">
        <v>4504</v>
      </c>
      <c r="E557" s="24">
        <v>198</v>
      </c>
      <c r="F557" s="24">
        <v>23</v>
      </c>
      <c r="G557" s="24">
        <v>2</v>
      </c>
      <c r="H557" s="24">
        <v>17</v>
      </c>
      <c r="I557" s="24">
        <v>3</v>
      </c>
      <c r="J557" s="24">
        <v>0.25800000000000001</v>
      </c>
      <c r="K557" s="24">
        <v>0.29699999999999999</v>
      </c>
      <c r="L557" s="24">
        <v>51</v>
      </c>
      <c r="M557" s="24">
        <v>9</v>
      </c>
      <c r="N557" s="24">
        <v>2</v>
      </c>
      <c r="O557" s="24">
        <v>11</v>
      </c>
      <c r="P557" s="24">
        <v>23</v>
      </c>
      <c r="Q557" s="24">
        <f t="shared" si="32"/>
        <v>101</v>
      </c>
      <c r="R557" s="24">
        <f t="shared" si="33"/>
        <v>5.9851851851851849</v>
      </c>
      <c r="S557" s="24">
        <f t="shared" si="34"/>
        <v>4.1896296296296294</v>
      </c>
      <c r="T557" s="24">
        <f t="shared" si="35"/>
        <v>4.1896296296296294</v>
      </c>
      <c r="U557" s="8"/>
      <c r="V557" s="8"/>
      <c r="W557" s="8"/>
      <c r="X557" s="8"/>
      <c r="Y557" s="8"/>
      <c r="AD557" s="8"/>
      <c r="AE557" s="8"/>
      <c r="AF557" s="8"/>
    </row>
    <row r="558" spans="1:32" x14ac:dyDescent="0.25">
      <c r="A558" s="24" t="s">
        <v>72</v>
      </c>
      <c r="B558" s="24" t="s">
        <v>1398</v>
      </c>
      <c r="C558" s="24" t="s">
        <v>717</v>
      </c>
      <c r="D558" s="24" t="s">
        <v>705</v>
      </c>
      <c r="E558" s="24">
        <v>138</v>
      </c>
      <c r="F558" s="24">
        <v>14</v>
      </c>
      <c r="G558" s="24">
        <v>2</v>
      </c>
      <c r="H558" s="24">
        <v>15</v>
      </c>
      <c r="I558" s="24">
        <v>1</v>
      </c>
      <c r="J558" s="24">
        <v>0.22600000000000001</v>
      </c>
      <c r="K558" s="24">
        <v>0.27</v>
      </c>
      <c r="L558" s="24">
        <v>31</v>
      </c>
      <c r="M558" s="24">
        <v>8</v>
      </c>
      <c r="N558" s="24">
        <v>1</v>
      </c>
      <c r="O558" s="24">
        <v>8</v>
      </c>
      <c r="P558" s="24">
        <v>31</v>
      </c>
      <c r="Q558" s="24">
        <f t="shared" si="32"/>
        <v>54</v>
      </c>
      <c r="R558" s="24">
        <f t="shared" si="33"/>
        <v>3.2</v>
      </c>
      <c r="S558" s="24">
        <f t="shared" si="34"/>
        <v>1.92</v>
      </c>
      <c r="T558" s="24">
        <f t="shared" si="35"/>
        <v>1.92</v>
      </c>
      <c r="U558" s="8"/>
      <c r="V558" s="8"/>
      <c r="W558" s="8"/>
      <c r="X558" s="8"/>
      <c r="Y558" s="8"/>
      <c r="AD558" s="8"/>
      <c r="AE558" s="8"/>
      <c r="AF558" s="8"/>
    </row>
    <row r="559" spans="1:32" x14ac:dyDescent="0.25">
      <c r="A559" s="24" t="s">
        <v>117</v>
      </c>
      <c r="B559" s="24" t="s">
        <v>1552</v>
      </c>
      <c r="C559" s="24" t="s">
        <v>701</v>
      </c>
      <c r="D559" s="24" t="s">
        <v>1</v>
      </c>
      <c r="E559" s="24">
        <v>219</v>
      </c>
      <c r="F559" s="24">
        <v>24</v>
      </c>
      <c r="G559" s="24">
        <v>7</v>
      </c>
      <c r="H559" s="24">
        <v>25</v>
      </c>
      <c r="I559" s="24">
        <v>0</v>
      </c>
      <c r="J559" s="24">
        <v>0.26100000000000001</v>
      </c>
      <c r="K559" s="24">
        <v>0.308</v>
      </c>
      <c r="L559" s="24">
        <v>57</v>
      </c>
      <c r="M559" s="24">
        <v>22</v>
      </c>
      <c r="N559" s="24">
        <v>2</v>
      </c>
      <c r="O559" s="24">
        <v>15</v>
      </c>
      <c r="P559" s="24">
        <v>46</v>
      </c>
      <c r="Q559" s="24">
        <f t="shared" si="32"/>
        <v>122</v>
      </c>
      <c r="R559" s="24">
        <f t="shared" si="33"/>
        <v>7.2296296296296294</v>
      </c>
      <c r="S559" s="24">
        <f t="shared" si="34"/>
        <v>5.0607407407407399</v>
      </c>
      <c r="T559" s="24">
        <f t="shared" si="35"/>
        <v>5.0607407407407399</v>
      </c>
      <c r="U559" s="8"/>
      <c r="V559" s="8"/>
      <c r="W559" s="8"/>
      <c r="X559" s="8"/>
      <c r="Y559" s="8"/>
      <c r="AD559" s="8"/>
      <c r="AE559" s="8"/>
      <c r="AF559" s="8"/>
    </row>
    <row r="560" spans="1:32" x14ac:dyDescent="0.25">
      <c r="A560" s="24" t="s">
        <v>47</v>
      </c>
      <c r="B560" s="24" t="s">
        <v>199</v>
      </c>
      <c r="C560" s="24"/>
      <c r="D560" s="24"/>
      <c r="E560" s="24">
        <v>158</v>
      </c>
      <c r="F560" s="24">
        <v>16</v>
      </c>
      <c r="G560" s="24">
        <v>4</v>
      </c>
      <c r="H560" s="24">
        <v>17</v>
      </c>
      <c r="I560" s="24">
        <v>1</v>
      </c>
      <c r="J560" s="24">
        <v>0.24099999999999999</v>
      </c>
      <c r="K560" s="24">
        <v>0.27800000000000002</v>
      </c>
      <c r="L560" s="24">
        <v>38</v>
      </c>
      <c r="M560" s="24">
        <v>7</v>
      </c>
      <c r="N560" s="24">
        <v>0</v>
      </c>
      <c r="O560" s="24">
        <v>8</v>
      </c>
      <c r="P560" s="24">
        <v>40</v>
      </c>
      <c r="Q560" s="24">
        <f t="shared" si="32"/>
        <v>59</v>
      </c>
      <c r="R560" s="24">
        <f t="shared" si="33"/>
        <v>3.4962962962962965</v>
      </c>
      <c r="S560" s="24">
        <f t="shared" si="34"/>
        <v>2.097777777777778</v>
      </c>
      <c r="T560" s="24">
        <f t="shared" si="35"/>
        <v>2.097777777777778</v>
      </c>
      <c r="U560" s="8"/>
      <c r="V560" s="8"/>
      <c r="W560" s="8"/>
      <c r="X560" s="8"/>
      <c r="Y560" s="8"/>
      <c r="AD560" s="8"/>
      <c r="AE560" s="8"/>
      <c r="AF560" s="8"/>
    </row>
    <row r="561" spans="1:32" x14ac:dyDescent="0.25">
      <c r="A561" s="24" t="s">
        <v>368</v>
      </c>
      <c r="B561" s="24" t="s">
        <v>367</v>
      </c>
      <c r="C561" s="24"/>
      <c r="D561" s="24"/>
      <c r="E561" s="24">
        <v>157</v>
      </c>
      <c r="F561" s="24">
        <v>18</v>
      </c>
      <c r="G561" s="24">
        <v>4</v>
      </c>
      <c r="H561" s="24">
        <v>16</v>
      </c>
      <c r="I561" s="24">
        <v>2</v>
      </c>
      <c r="J561" s="24">
        <v>0.22800000000000001</v>
      </c>
      <c r="K561" s="24">
        <v>0.30299999999999999</v>
      </c>
      <c r="L561" s="24">
        <v>36</v>
      </c>
      <c r="M561" s="24">
        <v>7</v>
      </c>
      <c r="N561" s="24">
        <v>1</v>
      </c>
      <c r="O561" s="24">
        <v>17</v>
      </c>
      <c r="P561" s="24">
        <v>47</v>
      </c>
      <c r="Q561" s="24">
        <f t="shared" si="32"/>
        <v>63</v>
      </c>
      <c r="R561" s="24">
        <f t="shared" si="33"/>
        <v>3.7333333333333334</v>
      </c>
      <c r="S561" s="24">
        <f t="shared" si="34"/>
        <v>2.2399999999999998</v>
      </c>
      <c r="T561" s="24">
        <f t="shared" si="35"/>
        <v>2.2399999999999998</v>
      </c>
      <c r="U561" s="8"/>
      <c r="V561" s="8"/>
      <c r="W561" s="8"/>
      <c r="X561" s="8"/>
      <c r="Y561" s="8"/>
      <c r="AD561" s="8"/>
      <c r="AE561" s="8"/>
      <c r="AF561" s="8"/>
    </row>
    <row r="562" spans="1:32" x14ac:dyDescent="0.25">
      <c r="A562" s="24" t="s">
        <v>43</v>
      </c>
      <c r="B562" s="24" t="s">
        <v>851</v>
      </c>
      <c r="C562" s="24" t="s">
        <v>704</v>
      </c>
      <c r="D562" s="24" t="s">
        <v>4508</v>
      </c>
      <c r="E562" s="24">
        <v>195</v>
      </c>
      <c r="F562" s="24">
        <v>21</v>
      </c>
      <c r="G562" s="24">
        <v>3</v>
      </c>
      <c r="H562" s="24">
        <v>17</v>
      </c>
      <c r="I562" s="24">
        <v>4</v>
      </c>
      <c r="J562" s="24">
        <v>0.22</v>
      </c>
      <c r="K562" s="24">
        <v>0.28699999999999998</v>
      </c>
      <c r="L562" s="24">
        <v>43</v>
      </c>
      <c r="M562" s="24">
        <v>8</v>
      </c>
      <c r="N562" s="24">
        <v>1</v>
      </c>
      <c r="O562" s="24">
        <v>18</v>
      </c>
      <c r="P562" s="24">
        <v>49</v>
      </c>
      <c r="Q562" s="24">
        <f t="shared" si="32"/>
        <v>73</v>
      </c>
      <c r="R562" s="24">
        <f t="shared" si="33"/>
        <v>4.325925925925926</v>
      </c>
      <c r="S562" s="24">
        <f t="shared" si="34"/>
        <v>2.5955555555555554</v>
      </c>
      <c r="T562" s="24">
        <f t="shared" si="35"/>
        <v>2.5955555555555554</v>
      </c>
      <c r="U562" s="8"/>
      <c r="V562" s="8"/>
      <c r="W562" s="8"/>
      <c r="X562" s="8"/>
      <c r="Y562" s="8"/>
      <c r="AD562" s="8"/>
      <c r="AE562" s="8"/>
      <c r="AF562" s="8"/>
    </row>
    <row r="563" spans="1:32" x14ac:dyDescent="0.25">
      <c r="A563" s="24" t="s">
        <v>1592</v>
      </c>
      <c r="B563" s="24" t="s">
        <v>1622</v>
      </c>
      <c r="C563" s="24" t="s">
        <v>712</v>
      </c>
      <c r="D563" s="24" t="s">
        <v>705</v>
      </c>
      <c r="E563" s="24">
        <v>167</v>
      </c>
      <c r="F563" s="24">
        <v>17</v>
      </c>
      <c r="G563" s="24">
        <v>3</v>
      </c>
      <c r="H563" s="24">
        <v>17</v>
      </c>
      <c r="I563" s="24">
        <v>1</v>
      </c>
      <c r="J563" s="24">
        <v>0.20499999999999999</v>
      </c>
      <c r="K563" s="24">
        <v>0.26400000000000001</v>
      </c>
      <c r="L563" s="24">
        <v>34</v>
      </c>
      <c r="M563" s="24">
        <v>6</v>
      </c>
      <c r="N563" s="24">
        <v>1</v>
      </c>
      <c r="O563" s="24">
        <v>13</v>
      </c>
      <c r="P563" s="24">
        <v>51</v>
      </c>
      <c r="Q563" s="24">
        <f t="shared" si="32"/>
        <v>48</v>
      </c>
      <c r="R563" s="24">
        <f t="shared" si="33"/>
        <v>2.8444444444444446</v>
      </c>
      <c r="S563" s="24">
        <f t="shared" si="34"/>
        <v>1.7066666666666668</v>
      </c>
      <c r="T563" s="24">
        <f t="shared" si="35"/>
        <v>1.7066666666666668</v>
      </c>
      <c r="U563" s="8"/>
      <c r="V563" s="8"/>
      <c r="W563" s="8"/>
      <c r="X563" s="8"/>
      <c r="Y563" s="8"/>
      <c r="AD563" s="8"/>
      <c r="AE563" s="8"/>
      <c r="AF563" s="8"/>
    </row>
    <row r="564" spans="1:32" x14ac:dyDescent="0.25">
      <c r="A564" s="24" t="s">
        <v>54</v>
      </c>
      <c r="B564" s="24" t="s">
        <v>1605</v>
      </c>
      <c r="C564" s="24" t="s">
        <v>708</v>
      </c>
      <c r="D564" s="24" t="s">
        <v>1</v>
      </c>
      <c r="E564" s="24">
        <v>213</v>
      </c>
      <c r="F564" s="24">
        <v>26</v>
      </c>
      <c r="G564" s="24">
        <v>5</v>
      </c>
      <c r="H564" s="24">
        <v>26</v>
      </c>
      <c r="I564" s="24">
        <v>2</v>
      </c>
      <c r="J564" s="24">
        <v>0.253</v>
      </c>
      <c r="K564" s="24">
        <v>0.29699999999999999</v>
      </c>
      <c r="L564" s="24">
        <v>54</v>
      </c>
      <c r="M564" s="24">
        <v>12</v>
      </c>
      <c r="N564" s="24">
        <v>1</v>
      </c>
      <c r="O564" s="24">
        <v>13</v>
      </c>
      <c r="P564" s="24">
        <v>50</v>
      </c>
      <c r="Q564" s="24">
        <f t="shared" si="32"/>
        <v>100</v>
      </c>
      <c r="R564" s="24">
        <f t="shared" si="33"/>
        <v>5.9259259259259256</v>
      </c>
      <c r="S564" s="24">
        <f t="shared" si="34"/>
        <v>3.5555555555555554</v>
      </c>
      <c r="T564" s="24">
        <f t="shared" si="35"/>
        <v>3.5555555555555554</v>
      </c>
      <c r="U564" s="8"/>
      <c r="V564" s="8"/>
      <c r="W564" s="8"/>
      <c r="X564" s="8"/>
      <c r="Y564" s="8"/>
      <c r="AD564" s="8"/>
      <c r="AE564" s="8"/>
      <c r="AF564" s="8"/>
    </row>
    <row r="565" spans="1:32" x14ac:dyDescent="0.25">
      <c r="A565" s="24" t="s">
        <v>307</v>
      </c>
      <c r="B565" s="24" t="s">
        <v>2065</v>
      </c>
      <c r="C565" s="24" t="s">
        <v>725</v>
      </c>
      <c r="D565" s="24" t="s">
        <v>705</v>
      </c>
      <c r="E565" s="24">
        <v>115</v>
      </c>
      <c r="F565" s="24">
        <v>13</v>
      </c>
      <c r="G565" s="24">
        <v>3</v>
      </c>
      <c r="H565" s="24">
        <v>13</v>
      </c>
      <c r="I565" s="24">
        <v>0</v>
      </c>
      <c r="J565" s="24">
        <v>0.22600000000000001</v>
      </c>
      <c r="K565" s="24">
        <v>0.28199999999999997</v>
      </c>
      <c r="L565" s="24">
        <v>26</v>
      </c>
      <c r="M565" s="24">
        <v>6</v>
      </c>
      <c r="N565" s="24">
        <v>0</v>
      </c>
      <c r="O565" s="24">
        <v>9</v>
      </c>
      <c r="P565" s="24">
        <v>37</v>
      </c>
      <c r="Q565" s="24">
        <f t="shared" si="32"/>
        <v>39</v>
      </c>
      <c r="R565" s="24">
        <f t="shared" si="33"/>
        <v>2.3111111111111109</v>
      </c>
      <c r="S565" s="24">
        <f t="shared" si="34"/>
        <v>1.3866666666666665</v>
      </c>
      <c r="T565" s="24">
        <f t="shared" si="35"/>
        <v>1</v>
      </c>
      <c r="U565" s="8"/>
      <c r="V565" s="8"/>
      <c r="W565" s="8"/>
      <c r="X565" s="8"/>
      <c r="Y565" s="8"/>
      <c r="AD565" s="8"/>
      <c r="AE565" s="8"/>
      <c r="AF565" s="8"/>
    </row>
    <row r="566" spans="1:32" x14ac:dyDescent="0.25">
      <c r="A566" s="24" t="s">
        <v>160</v>
      </c>
      <c r="B566" s="24" t="s">
        <v>643</v>
      </c>
      <c r="C566" s="24" t="s">
        <v>699</v>
      </c>
      <c r="D566" s="24" t="s">
        <v>731</v>
      </c>
      <c r="E566" s="24">
        <v>173</v>
      </c>
      <c r="F566" s="24">
        <v>20</v>
      </c>
      <c r="G566" s="24">
        <v>3</v>
      </c>
      <c r="H566" s="24">
        <v>16</v>
      </c>
      <c r="I566" s="24">
        <v>1</v>
      </c>
      <c r="J566" s="24">
        <v>0.23699999999999999</v>
      </c>
      <c r="K566" s="24">
        <v>0.29799999999999999</v>
      </c>
      <c r="L566" s="24">
        <v>41</v>
      </c>
      <c r="M566" s="24">
        <v>9</v>
      </c>
      <c r="N566" s="24">
        <v>1</v>
      </c>
      <c r="O566" s="24">
        <v>15</v>
      </c>
      <c r="P566" s="24">
        <v>41</v>
      </c>
      <c r="Q566" s="24">
        <f t="shared" si="32"/>
        <v>72</v>
      </c>
      <c r="R566" s="24">
        <f t="shared" si="33"/>
        <v>4.2666666666666666</v>
      </c>
      <c r="S566" s="24">
        <f t="shared" si="34"/>
        <v>2.56</v>
      </c>
      <c r="T566" s="24">
        <f t="shared" si="35"/>
        <v>2.56</v>
      </c>
      <c r="U566" s="8"/>
      <c r="V566" s="8"/>
      <c r="W566" s="8"/>
      <c r="X566" s="8"/>
      <c r="Y566" s="8"/>
      <c r="AD566" s="8"/>
      <c r="AE566" s="8"/>
      <c r="AF566" s="8"/>
    </row>
    <row r="567" spans="1:32" x14ac:dyDescent="0.25">
      <c r="A567" s="24" t="s">
        <v>164</v>
      </c>
      <c r="B567" s="24" t="s">
        <v>502</v>
      </c>
      <c r="C567" s="24" t="s">
        <v>720</v>
      </c>
      <c r="D567" s="24" t="s">
        <v>3</v>
      </c>
      <c r="E567" s="24">
        <v>145</v>
      </c>
      <c r="F567" s="24">
        <v>20</v>
      </c>
      <c r="G567" s="24">
        <v>7</v>
      </c>
      <c r="H567" s="24">
        <v>20</v>
      </c>
      <c r="I567" s="24">
        <v>2</v>
      </c>
      <c r="J567" s="24">
        <v>0.215</v>
      </c>
      <c r="K567" s="24">
        <v>0.27900000000000003</v>
      </c>
      <c r="L567" s="24">
        <v>31</v>
      </c>
      <c r="M567" s="24">
        <v>8</v>
      </c>
      <c r="N567" s="24">
        <v>1</v>
      </c>
      <c r="O567" s="24">
        <v>13</v>
      </c>
      <c r="P567" s="24">
        <v>51</v>
      </c>
      <c r="Q567" s="24">
        <f t="shared" si="32"/>
        <v>66</v>
      </c>
      <c r="R567" s="24">
        <f t="shared" si="33"/>
        <v>3.911111111111111</v>
      </c>
      <c r="S567" s="24">
        <f t="shared" si="34"/>
        <v>2.3466666666666667</v>
      </c>
      <c r="T567" s="24">
        <f t="shared" si="35"/>
        <v>2.3466666666666667</v>
      </c>
      <c r="U567" s="8"/>
      <c r="V567" s="8"/>
      <c r="W567" s="8"/>
      <c r="X567" s="8"/>
      <c r="Y567" s="8"/>
      <c r="AD567" s="8"/>
      <c r="AE567" s="8"/>
      <c r="AF567" s="8"/>
    </row>
    <row r="568" spans="1:32" x14ac:dyDescent="0.25">
      <c r="A568" s="24" t="s">
        <v>666</v>
      </c>
      <c r="B568" s="24" t="s">
        <v>3329</v>
      </c>
      <c r="C568" s="24" t="s">
        <v>713</v>
      </c>
      <c r="D568" s="24" t="s">
        <v>732</v>
      </c>
      <c r="E568" s="24">
        <v>152</v>
      </c>
      <c r="F568" s="24">
        <v>17</v>
      </c>
      <c r="G568" s="24">
        <v>4</v>
      </c>
      <c r="H568" s="24">
        <v>15</v>
      </c>
      <c r="I568" s="24">
        <v>6</v>
      </c>
      <c r="J568" s="24">
        <v>0.21</v>
      </c>
      <c r="K568" s="24">
        <v>0.28100000000000003</v>
      </c>
      <c r="L568" s="24">
        <v>32</v>
      </c>
      <c r="M568" s="24">
        <v>7</v>
      </c>
      <c r="N568" s="24">
        <v>1</v>
      </c>
      <c r="O568" s="24">
        <v>15</v>
      </c>
      <c r="P568" s="24">
        <v>61</v>
      </c>
      <c r="Q568" s="24">
        <f t="shared" si="32"/>
        <v>45</v>
      </c>
      <c r="R568" s="24">
        <f t="shared" si="33"/>
        <v>2.6666666666666665</v>
      </c>
      <c r="S568" s="24">
        <f t="shared" si="34"/>
        <v>1.5999999999999999</v>
      </c>
      <c r="T568" s="24">
        <f t="shared" si="35"/>
        <v>1.5999999999999999</v>
      </c>
      <c r="U568" s="8"/>
      <c r="V568" s="8"/>
      <c r="W568" s="8"/>
      <c r="X568" s="8"/>
      <c r="Y568" s="8"/>
      <c r="AD568" s="8"/>
      <c r="AE568" s="8"/>
      <c r="AF568" s="8"/>
    </row>
    <row r="569" spans="1:32" x14ac:dyDescent="0.25">
      <c r="A569" s="24" t="s">
        <v>156</v>
      </c>
      <c r="B569" s="24" t="s">
        <v>211</v>
      </c>
      <c r="C569" s="24"/>
      <c r="D569" s="24"/>
      <c r="E569" s="24">
        <v>122</v>
      </c>
      <c r="F569" s="24">
        <v>12</v>
      </c>
      <c r="G569" s="24">
        <v>5</v>
      </c>
      <c r="H569" s="24">
        <v>16</v>
      </c>
      <c r="I569" s="24">
        <v>0</v>
      </c>
      <c r="J569" s="24">
        <v>0.2</v>
      </c>
      <c r="K569" s="24">
        <v>0.29599999999999999</v>
      </c>
      <c r="L569" s="24">
        <v>24</v>
      </c>
      <c r="M569" s="24">
        <v>6</v>
      </c>
      <c r="N569" s="24">
        <v>0</v>
      </c>
      <c r="O569" s="24">
        <v>17</v>
      </c>
      <c r="P569" s="24">
        <v>44</v>
      </c>
      <c r="Q569" s="24">
        <f t="shared" si="32"/>
        <v>46</v>
      </c>
      <c r="R569" s="24">
        <f t="shared" si="33"/>
        <v>2.7259259259259259</v>
      </c>
      <c r="S569" s="24">
        <f t="shared" si="34"/>
        <v>1.6355555555555554</v>
      </c>
      <c r="T569" s="24">
        <f t="shared" si="35"/>
        <v>1.6355555555555554</v>
      </c>
      <c r="U569" s="8"/>
      <c r="V569" s="8"/>
      <c r="W569" s="8"/>
      <c r="X569" s="8"/>
      <c r="Y569" s="8"/>
      <c r="AD569" s="8"/>
      <c r="AE569" s="8"/>
      <c r="AF569" s="8"/>
    </row>
    <row r="570" spans="1:32" x14ac:dyDescent="0.25">
      <c r="A570" s="24" t="s">
        <v>2258</v>
      </c>
      <c r="B570" s="24" t="s">
        <v>1169</v>
      </c>
      <c r="C570" s="24" t="s">
        <v>704</v>
      </c>
      <c r="D570" s="24" t="s">
        <v>4557</v>
      </c>
      <c r="E570" s="24">
        <v>169</v>
      </c>
      <c r="F570" s="24">
        <v>20</v>
      </c>
      <c r="G570" s="24">
        <v>6</v>
      </c>
      <c r="H570" s="24">
        <v>21</v>
      </c>
      <c r="I570" s="24">
        <v>1</v>
      </c>
      <c r="J570" s="24">
        <v>0.22800000000000001</v>
      </c>
      <c r="K570" s="24">
        <v>0.27100000000000002</v>
      </c>
      <c r="L570" s="24">
        <v>39</v>
      </c>
      <c r="M570" s="24">
        <v>8</v>
      </c>
      <c r="N570" s="24">
        <v>1</v>
      </c>
      <c r="O570" s="24">
        <v>10</v>
      </c>
      <c r="P570" s="24">
        <v>50</v>
      </c>
      <c r="Q570" s="24">
        <f t="shared" si="32"/>
        <v>69</v>
      </c>
      <c r="R570" s="24">
        <f t="shared" si="33"/>
        <v>4.0888888888888886</v>
      </c>
      <c r="S570" s="24">
        <f t="shared" si="34"/>
        <v>2.4533333333333331</v>
      </c>
      <c r="T570" s="24">
        <f t="shared" si="35"/>
        <v>2.4533333333333331</v>
      </c>
      <c r="U570" s="8"/>
      <c r="V570" s="8"/>
      <c r="W570" s="8"/>
      <c r="X570" s="8"/>
      <c r="Y570" s="8"/>
      <c r="AD570" s="8"/>
      <c r="AE570" s="8"/>
      <c r="AF570" s="8"/>
    </row>
    <row r="571" spans="1:32" x14ac:dyDescent="0.25">
      <c r="A571" s="24" t="s">
        <v>203</v>
      </c>
      <c r="B571" s="24" t="s">
        <v>286</v>
      </c>
      <c r="C571" s="24" t="s">
        <v>707</v>
      </c>
      <c r="D571" s="24" t="s">
        <v>705</v>
      </c>
      <c r="E571" s="24">
        <v>170</v>
      </c>
      <c r="F571" s="24">
        <v>17</v>
      </c>
      <c r="G571" s="24">
        <v>2</v>
      </c>
      <c r="H571" s="24">
        <v>15</v>
      </c>
      <c r="I571" s="24">
        <v>1</v>
      </c>
      <c r="J571" s="24">
        <v>0.221</v>
      </c>
      <c r="K571" s="24">
        <v>0.28399999999999997</v>
      </c>
      <c r="L571" s="24">
        <v>37</v>
      </c>
      <c r="M571" s="24">
        <v>8</v>
      </c>
      <c r="N571" s="24">
        <v>1</v>
      </c>
      <c r="O571" s="24">
        <v>15</v>
      </c>
      <c r="P571" s="24">
        <v>48</v>
      </c>
      <c r="Q571" s="24">
        <f t="shared" si="32"/>
        <v>53</v>
      </c>
      <c r="R571" s="24">
        <f t="shared" si="33"/>
        <v>3.1407407407407408</v>
      </c>
      <c r="S571" s="24">
        <f t="shared" si="34"/>
        <v>1.8844444444444444</v>
      </c>
      <c r="T571" s="24">
        <f t="shared" si="35"/>
        <v>1.8844444444444444</v>
      </c>
      <c r="U571" s="8"/>
      <c r="V571" s="8"/>
      <c r="W571" s="8"/>
      <c r="X571" s="8"/>
      <c r="Y571" s="8"/>
      <c r="AD571" s="8"/>
      <c r="AE571" s="8"/>
      <c r="AF571" s="8"/>
    </row>
    <row r="572" spans="1:32" x14ac:dyDescent="0.25">
      <c r="A572" s="24" t="s">
        <v>67</v>
      </c>
      <c r="B572" s="24" t="s">
        <v>2013</v>
      </c>
      <c r="C572" s="24" t="s">
        <v>728</v>
      </c>
      <c r="D572" s="24" t="s">
        <v>1</v>
      </c>
      <c r="E572" s="24">
        <v>199</v>
      </c>
      <c r="F572" s="24">
        <v>17</v>
      </c>
      <c r="G572" s="24">
        <v>2</v>
      </c>
      <c r="H572" s="24">
        <v>16</v>
      </c>
      <c r="I572" s="24">
        <v>0</v>
      </c>
      <c r="J572" s="24">
        <v>0.22500000000000001</v>
      </c>
      <c r="K572" s="24">
        <v>0.26800000000000002</v>
      </c>
      <c r="L572" s="24">
        <v>45</v>
      </c>
      <c r="M572" s="24">
        <v>9</v>
      </c>
      <c r="N572" s="24">
        <v>0</v>
      </c>
      <c r="O572" s="24">
        <v>12</v>
      </c>
      <c r="P572" s="24">
        <v>43</v>
      </c>
      <c r="Q572" s="24">
        <f t="shared" si="32"/>
        <v>62</v>
      </c>
      <c r="R572" s="24">
        <f t="shared" si="33"/>
        <v>3.674074074074074</v>
      </c>
      <c r="S572" s="24">
        <f t="shared" si="34"/>
        <v>2.2044444444444444</v>
      </c>
      <c r="T572" s="24">
        <f t="shared" si="35"/>
        <v>2.2044444444444444</v>
      </c>
      <c r="U572" s="8"/>
      <c r="V572" s="8"/>
      <c r="W572" s="8"/>
      <c r="X572" s="8"/>
      <c r="Y572" s="8"/>
      <c r="AD572" s="8"/>
      <c r="AE572" s="8"/>
      <c r="AF572" s="8"/>
    </row>
    <row r="573" spans="1:32" x14ac:dyDescent="0.25">
      <c r="A573" s="24" t="s">
        <v>347</v>
      </c>
      <c r="B573" s="24" t="s">
        <v>1102</v>
      </c>
      <c r="C573" s="24" t="s">
        <v>710</v>
      </c>
      <c r="D573" s="24" t="s">
        <v>705</v>
      </c>
      <c r="E573" s="24">
        <v>125</v>
      </c>
      <c r="F573" s="24">
        <v>13</v>
      </c>
      <c r="G573" s="24">
        <v>2</v>
      </c>
      <c r="H573" s="24">
        <v>14</v>
      </c>
      <c r="I573" s="24">
        <v>0</v>
      </c>
      <c r="J573" s="24">
        <v>0.23200000000000001</v>
      </c>
      <c r="K573" s="24">
        <v>0.27100000000000002</v>
      </c>
      <c r="L573" s="24">
        <v>29</v>
      </c>
      <c r="M573" s="24">
        <v>7</v>
      </c>
      <c r="N573" s="24">
        <v>1</v>
      </c>
      <c r="O573" s="24">
        <v>7</v>
      </c>
      <c r="P573" s="24">
        <v>31</v>
      </c>
      <c r="Q573" s="24">
        <f t="shared" si="32"/>
        <v>47</v>
      </c>
      <c r="R573" s="24">
        <f t="shared" si="33"/>
        <v>2.7851851851851852</v>
      </c>
      <c r="S573" s="24">
        <f t="shared" si="34"/>
        <v>1.671111111111111</v>
      </c>
      <c r="T573" s="24">
        <f t="shared" si="35"/>
        <v>1.671111111111111</v>
      </c>
      <c r="U573" s="8"/>
      <c r="V573" s="8"/>
      <c r="W573" s="8"/>
      <c r="X573" s="8"/>
      <c r="Y573" s="8"/>
      <c r="AD573" s="8"/>
      <c r="AE573" s="8"/>
      <c r="AF573" s="8"/>
    </row>
    <row r="574" spans="1:32" x14ac:dyDescent="0.25">
      <c r="A574" s="24" t="s">
        <v>240</v>
      </c>
      <c r="B574" s="24" t="s">
        <v>3447</v>
      </c>
      <c r="C574" s="24" t="s">
        <v>723</v>
      </c>
      <c r="D574" s="24" t="s">
        <v>3</v>
      </c>
      <c r="E574" s="24">
        <v>192</v>
      </c>
      <c r="F574" s="24">
        <v>23</v>
      </c>
      <c r="G574" s="24">
        <v>8</v>
      </c>
      <c r="H574" s="24">
        <v>23</v>
      </c>
      <c r="I574" s="24">
        <v>0</v>
      </c>
      <c r="J574" s="24">
        <v>0.20599999999999999</v>
      </c>
      <c r="K574" s="24">
        <v>0.27</v>
      </c>
      <c r="L574" s="24">
        <v>40</v>
      </c>
      <c r="M574" s="24">
        <v>8</v>
      </c>
      <c r="N574" s="24">
        <v>1</v>
      </c>
      <c r="O574" s="24">
        <v>17</v>
      </c>
      <c r="P574" s="24">
        <v>78</v>
      </c>
      <c r="Q574" s="24">
        <f t="shared" si="32"/>
        <v>59</v>
      </c>
      <c r="R574" s="24">
        <f t="shared" si="33"/>
        <v>3.4962962962962965</v>
      </c>
      <c r="S574" s="24">
        <f t="shared" si="34"/>
        <v>2.097777777777778</v>
      </c>
      <c r="T574" s="24">
        <f t="shared" si="35"/>
        <v>2.097777777777778</v>
      </c>
      <c r="U574" s="8"/>
      <c r="V574" s="8"/>
      <c r="W574" s="8"/>
      <c r="X574" s="8"/>
      <c r="Y574" s="8"/>
      <c r="AD574" s="8"/>
      <c r="AE574" s="8"/>
      <c r="AF574" s="8"/>
    </row>
    <row r="575" spans="1:32" x14ac:dyDescent="0.25">
      <c r="A575" s="24" t="s">
        <v>661</v>
      </c>
      <c r="B575" s="24" t="s">
        <v>1529</v>
      </c>
      <c r="C575" s="24" t="s">
        <v>720</v>
      </c>
      <c r="D575" s="24" t="s">
        <v>4558</v>
      </c>
      <c r="E575" s="24">
        <v>176</v>
      </c>
      <c r="F575" s="24">
        <v>22</v>
      </c>
      <c r="G575" s="24">
        <v>4</v>
      </c>
      <c r="H575" s="24">
        <v>17</v>
      </c>
      <c r="I575" s="24">
        <v>1</v>
      </c>
      <c r="J575" s="24">
        <v>0.21299999999999999</v>
      </c>
      <c r="K575" s="24">
        <v>0.30099999999999999</v>
      </c>
      <c r="L575" s="24">
        <v>38</v>
      </c>
      <c r="M575" s="24">
        <v>7</v>
      </c>
      <c r="N575" s="24">
        <v>1</v>
      </c>
      <c r="O575" s="24">
        <v>22</v>
      </c>
      <c r="P575" s="24">
        <v>46</v>
      </c>
      <c r="Q575" s="24">
        <f t="shared" si="32"/>
        <v>75</v>
      </c>
      <c r="R575" s="24">
        <f t="shared" si="33"/>
        <v>4.4444444444444446</v>
      </c>
      <c r="S575" s="24">
        <f t="shared" si="34"/>
        <v>2.6666666666666665</v>
      </c>
      <c r="T575" s="24">
        <f t="shared" si="35"/>
        <v>2.6666666666666665</v>
      </c>
      <c r="U575" s="8"/>
      <c r="V575" s="8"/>
      <c r="W575" s="8"/>
      <c r="X575" s="8"/>
      <c r="Y575" s="8"/>
      <c r="AD575" s="8"/>
      <c r="AE575" s="8"/>
      <c r="AF575" s="8"/>
    </row>
    <row r="576" spans="1:32" x14ac:dyDescent="0.25">
      <c r="A576" s="24" t="s">
        <v>1064</v>
      </c>
      <c r="B576" s="24" t="s">
        <v>1063</v>
      </c>
      <c r="C576" s="24" t="s">
        <v>723</v>
      </c>
      <c r="D576" s="24" t="s">
        <v>2</v>
      </c>
      <c r="E576" s="24">
        <v>191</v>
      </c>
      <c r="F576" s="24">
        <v>20</v>
      </c>
      <c r="G576" s="24">
        <v>3</v>
      </c>
      <c r="H576" s="24">
        <v>20</v>
      </c>
      <c r="I576" s="24">
        <v>1</v>
      </c>
      <c r="J576" s="24">
        <v>0.25600000000000001</v>
      </c>
      <c r="K576" s="24">
        <v>0.28599999999999998</v>
      </c>
      <c r="L576" s="24">
        <v>49</v>
      </c>
      <c r="M576" s="24">
        <v>11</v>
      </c>
      <c r="N576" s="24">
        <v>1</v>
      </c>
      <c r="O576" s="24">
        <v>8</v>
      </c>
      <c r="P576" s="24">
        <v>36</v>
      </c>
      <c r="Q576" s="24">
        <f t="shared" si="32"/>
        <v>84</v>
      </c>
      <c r="R576" s="24">
        <f t="shared" si="33"/>
        <v>4.9777777777777779</v>
      </c>
      <c r="S576" s="24">
        <f t="shared" si="34"/>
        <v>2.9866666666666668</v>
      </c>
      <c r="T576" s="24">
        <f t="shared" si="35"/>
        <v>2.9866666666666668</v>
      </c>
      <c r="U576" s="8"/>
      <c r="V576" s="8"/>
      <c r="W576" s="8"/>
      <c r="X576" s="8"/>
      <c r="Y576" s="8"/>
      <c r="AD576" s="8"/>
      <c r="AE576" s="8"/>
      <c r="AF576" s="8"/>
    </row>
    <row r="577" spans="1:32" x14ac:dyDescent="0.25">
      <c r="A577" s="24" t="s">
        <v>117</v>
      </c>
      <c r="B577" s="24" t="s">
        <v>486</v>
      </c>
      <c r="C577" s="24" t="s">
        <v>717</v>
      </c>
      <c r="D577" s="24" t="s">
        <v>4504</v>
      </c>
      <c r="E577" s="24">
        <v>168</v>
      </c>
      <c r="F577" s="24">
        <v>21</v>
      </c>
      <c r="G577" s="24">
        <v>2</v>
      </c>
      <c r="H577" s="24">
        <v>16</v>
      </c>
      <c r="I577" s="24">
        <v>5</v>
      </c>
      <c r="J577" s="24">
        <v>0.252</v>
      </c>
      <c r="K577" s="24">
        <v>0.309</v>
      </c>
      <c r="L577" s="24">
        <v>42</v>
      </c>
      <c r="M577" s="24">
        <v>9</v>
      </c>
      <c r="N577" s="24">
        <v>2</v>
      </c>
      <c r="O577" s="24">
        <v>14</v>
      </c>
      <c r="P577" s="24">
        <v>40</v>
      </c>
      <c r="Q577" s="24">
        <f t="shared" si="32"/>
        <v>77</v>
      </c>
      <c r="R577" s="24">
        <f t="shared" si="33"/>
        <v>4.5629629629629633</v>
      </c>
      <c r="S577" s="24">
        <f t="shared" si="34"/>
        <v>2.7377777777777781</v>
      </c>
      <c r="T577" s="24">
        <f t="shared" si="35"/>
        <v>2.7377777777777781</v>
      </c>
      <c r="U577" s="8"/>
      <c r="V577" s="8"/>
      <c r="W577" s="8"/>
      <c r="X577" s="8"/>
      <c r="Y577" s="8"/>
      <c r="AD577" s="8"/>
      <c r="AE577" s="8"/>
      <c r="AF577" s="8"/>
    </row>
    <row r="578" spans="1:32" x14ac:dyDescent="0.25">
      <c r="A578" s="24" t="s">
        <v>127</v>
      </c>
      <c r="B578" s="24" t="s">
        <v>340</v>
      </c>
      <c r="C578" s="24" t="s">
        <v>711</v>
      </c>
      <c r="D578" s="24" t="s">
        <v>705</v>
      </c>
      <c r="E578" s="24">
        <v>119</v>
      </c>
      <c r="F578" s="24">
        <v>12</v>
      </c>
      <c r="G578" s="24">
        <v>3</v>
      </c>
      <c r="H578" s="24">
        <v>13</v>
      </c>
      <c r="I578" s="24">
        <v>0</v>
      </c>
      <c r="J578" s="24">
        <v>0.22700000000000001</v>
      </c>
      <c r="K578" s="24">
        <v>0.26600000000000001</v>
      </c>
      <c r="L578" s="24">
        <v>27</v>
      </c>
      <c r="M578" s="24">
        <v>5</v>
      </c>
      <c r="N578" s="24">
        <v>0</v>
      </c>
      <c r="O578" s="24">
        <v>6</v>
      </c>
      <c r="P578" s="24">
        <v>26</v>
      </c>
      <c r="Q578" s="24">
        <f t="shared" si="32"/>
        <v>46</v>
      </c>
      <c r="R578" s="24">
        <f t="shared" si="33"/>
        <v>2.7259259259259259</v>
      </c>
      <c r="S578" s="24">
        <f t="shared" si="34"/>
        <v>1.6355555555555554</v>
      </c>
      <c r="T578" s="24">
        <f t="shared" si="35"/>
        <v>1.6355555555555554</v>
      </c>
      <c r="U578" s="8"/>
      <c r="V578" s="8"/>
      <c r="W578" s="8"/>
      <c r="X578" s="8"/>
      <c r="Y578" s="8"/>
      <c r="AD578" s="8"/>
      <c r="AE578" s="8"/>
      <c r="AF578" s="8"/>
    </row>
    <row r="579" spans="1:32" x14ac:dyDescent="0.25">
      <c r="A579" s="24" t="s">
        <v>114</v>
      </c>
      <c r="B579" s="24" t="s">
        <v>1608</v>
      </c>
      <c r="C579" s="24" t="s">
        <v>723</v>
      </c>
      <c r="D579" s="24" t="s">
        <v>737</v>
      </c>
      <c r="E579" s="24">
        <v>269</v>
      </c>
      <c r="F579" s="24">
        <v>28</v>
      </c>
      <c r="G579" s="24">
        <v>5</v>
      </c>
      <c r="H579" s="24">
        <v>25</v>
      </c>
      <c r="I579" s="24">
        <v>18</v>
      </c>
      <c r="J579" s="24">
        <v>0.218</v>
      </c>
      <c r="K579" s="24">
        <v>0.25800000000000001</v>
      </c>
      <c r="L579" s="24">
        <v>59</v>
      </c>
      <c r="M579" s="24">
        <v>9</v>
      </c>
      <c r="N579" s="24">
        <v>3</v>
      </c>
      <c r="O579" s="24">
        <v>14</v>
      </c>
      <c r="P579" s="24">
        <v>81</v>
      </c>
      <c r="Q579" s="24">
        <f t="shared" ref="Q579:Q642" si="36">F579+H579+I579+(L579-M579-N579-G579)+2*M579+3*N579+4*G579+O579-P579</f>
        <v>93</v>
      </c>
      <c r="R579" s="24">
        <f t="shared" ref="R579:R642" si="37">Q579/16.875</f>
        <v>5.5111111111111111</v>
      </c>
      <c r="S579" s="24">
        <f t="shared" ref="S579:S642" si="38">IF(Q579 &gt;= 500,R579*1.1,IF(Q579 &gt; 400,R579,IF(Q579&gt;300,R579*0.9,IF(Q579&gt;200,R579*0.8,IF(Q579&gt;100,R579*0.7,R579*0.6)))))</f>
        <v>3.3066666666666666</v>
      </c>
      <c r="T579" s="24">
        <f t="shared" ref="T579:T642" si="39">IF(S579 &lt; 1.5,1,S579)</f>
        <v>3.3066666666666666</v>
      </c>
      <c r="U579" s="8"/>
      <c r="V579" s="8"/>
      <c r="W579" s="8"/>
      <c r="X579" s="8"/>
      <c r="Y579" s="8"/>
      <c r="AD579" s="8"/>
      <c r="AE579" s="8"/>
      <c r="AF579" s="8"/>
    </row>
    <row r="580" spans="1:32" x14ac:dyDescent="0.25">
      <c r="A580" s="24" t="s">
        <v>222</v>
      </c>
      <c r="B580" s="24" t="s">
        <v>404</v>
      </c>
      <c r="C580" s="24" t="s">
        <v>712</v>
      </c>
      <c r="D580" s="24" t="s">
        <v>4508</v>
      </c>
      <c r="E580" s="24">
        <v>153</v>
      </c>
      <c r="F580" s="24">
        <v>17</v>
      </c>
      <c r="G580" s="24">
        <v>3</v>
      </c>
      <c r="H580" s="24">
        <v>17</v>
      </c>
      <c r="I580" s="24">
        <v>1</v>
      </c>
      <c r="J580" s="24">
        <v>0.23699999999999999</v>
      </c>
      <c r="K580" s="24">
        <v>0.31</v>
      </c>
      <c r="L580" s="24">
        <v>36</v>
      </c>
      <c r="M580" s="24">
        <v>9</v>
      </c>
      <c r="N580" s="24">
        <v>1</v>
      </c>
      <c r="O580" s="24">
        <v>16</v>
      </c>
      <c r="P580" s="24">
        <v>39</v>
      </c>
      <c r="Q580" s="24">
        <f t="shared" si="36"/>
        <v>68</v>
      </c>
      <c r="R580" s="24">
        <f t="shared" si="37"/>
        <v>4.0296296296296292</v>
      </c>
      <c r="S580" s="24">
        <f t="shared" si="38"/>
        <v>2.4177777777777774</v>
      </c>
      <c r="T580" s="24">
        <f t="shared" si="39"/>
        <v>2.4177777777777774</v>
      </c>
      <c r="U580" s="8"/>
      <c r="V580" s="8"/>
      <c r="W580" s="8"/>
      <c r="X580" s="8"/>
      <c r="Y580" s="8"/>
      <c r="AD580" s="8"/>
      <c r="AE580" s="8"/>
      <c r="AF580" s="8"/>
    </row>
    <row r="581" spans="1:32" x14ac:dyDescent="0.25">
      <c r="A581" s="24" t="s">
        <v>51</v>
      </c>
      <c r="B581" s="24" t="s">
        <v>50</v>
      </c>
      <c r="C581" s="24" t="s">
        <v>713</v>
      </c>
      <c r="D581" s="24" t="s">
        <v>4504</v>
      </c>
      <c r="E581" s="24">
        <v>201</v>
      </c>
      <c r="F581" s="24">
        <v>23</v>
      </c>
      <c r="G581" s="24">
        <v>3</v>
      </c>
      <c r="H581" s="24">
        <v>17</v>
      </c>
      <c r="I581" s="24">
        <v>2</v>
      </c>
      <c r="J581" s="24">
        <v>0.249</v>
      </c>
      <c r="K581" s="24">
        <v>0.29399999999999998</v>
      </c>
      <c r="L581" s="24">
        <v>50</v>
      </c>
      <c r="M581" s="24">
        <v>9</v>
      </c>
      <c r="N581" s="24">
        <v>1</v>
      </c>
      <c r="O581" s="24">
        <v>13</v>
      </c>
      <c r="P581" s="24">
        <v>33</v>
      </c>
      <c r="Q581" s="24">
        <f t="shared" si="36"/>
        <v>92</v>
      </c>
      <c r="R581" s="24">
        <f t="shared" si="37"/>
        <v>5.4518518518518517</v>
      </c>
      <c r="S581" s="24">
        <f t="shared" si="38"/>
        <v>3.2711111111111109</v>
      </c>
      <c r="T581" s="24">
        <f t="shared" si="39"/>
        <v>3.2711111111111109</v>
      </c>
      <c r="U581" s="8"/>
      <c r="V581" s="8"/>
      <c r="W581" s="8"/>
      <c r="X581" s="8"/>
      <c r="Y581" s="8"/>
      <c r="AD581" s="8"/>
      <c r="AE581" s="8"/>
      <c r="AF581" s="8"/>
    </row>
    <row r="582" spans="1:32" x14ac:dyDescent="0.25">
      <c r="A582" s="24" t="s">
        <v>117</v>
      </c>
      <c r="B582" s="24" t="s">
        <v>411</v>
      </c>
      <c r="C582" s="24" t="s">
        <v>708</v>
      </c>
      <c r="D582" s="24" t="s">
        <v>705</v>
      </c>
      <c r="E582" s="24">
        <v>141</v>
      </c>
      <c r="F582" s="24">
        <v>13</v>
      </c>
      <c r="G582" s="24">
        <v>1</v>
      </c>
      <c r="H582" s="24">
        <v>12</v>
      </c>
      <c r="I582" s="24">
        <v>0</v>
      </c>
      <c r="J582" s="24">
        <v>0.245</v>
      </c>
      <c r="K582" s="24">
        <v>0.30499999999999999</v>
      </c>
      <c r="L582" s="24">
        <v>35</v>
      </c>
      <c r="M582" s="24">
        <v>5</v>
      </c>
      <c r="N582" s="24">
        <v>0</v>
      </c>
      <c r="O582" s="24">
        <v>12</v>
      </c>
      <c r="P582" s="24">
        <v>24</v>
      </c>
      <c r="Q582" s="24">
        <f t="shared" si="36"/>
        <v>56</v>
      </c>
      <c r="R582" s="24">
        <f t="shared" si="37"/>
        <v>3.3185185185185184</v>
      </c>
      <c r="S582" s="24">
        <f t="shared" si="38"/>
        <v>1.9911111111111111</v>
      </c>
      <c r="T582" s="24">
        <f t="shared" si="39"/>
        <v>1.9911111111111111</v>
      </c>
      <c r="U582" s="8"/>
      <c r="V582" s="8"/>
      <c r="W582" s="8"/>
      <c r="X582" s="8"/>
      <c r="Y582" s="8"/>
      <c r="AD582" s="8"/>
      <c r="AE582" s="8"/>
      <c r="AF582" s="8"/>
    </row>
    <row r="583" spans="1:32" x14ac:dyDescent="0.25">
      <c r="A583" s="24" t="s">
        <v>1164</v>
      </c>
      <c r="B583" s="24" t="s">
        <v>537</v>
      </c>
      <c r="C583" s="24" t="s">
        <v>722</v>
      </c>
      <c r="D583" s="24" t="s">
        <v>732</v>
      </c>
      <c r="E583" s="24">
        <v>117</v>
      </c>
      <c r="F583" s="24">
        <v>14</v>
      </c>
      <c r="G583" s="24">
        <v>2</v>
      </c>
      <c r="H583" s="24">
        <v>10</v>
      </c>
      <c r="I583" s="24">
        <v>6</v>
      </c>
      <c r="J583" s="24">
        <v>0.25</v>
      </c>
      <c r="K583" s="24">
        <v>0.28899999999999998</v>
      </c>
      <c r="L583" s="24">
        <v>29</v>
      </c>
      <c r="M583" s="24">
        <v>5</v>
      </c>
      <c r="N583" s="24">
        <v>1</v>
      </c>
      <c r="O583" s="24">
        <v>6</v>
      </c>
      <c r="P583" s="24">
        <v>30</v>
      </c>
      <c r="Q583" s="24">
        <f t="shared" si="36"/>
        <v>48</v>
      </c>
      <c r="R583" s="24">
        <f t="shared" si="37"/>
        <v>2.8444444444444446</v>
      </c>
      <c r="S583" s="24">
        <f t="shared" si="38"/>
        <v>1.7066666666666668</v>
      </c>
      <c r="T583" s="24">
        <f t="shared" si="39"/>
        <v>1.7066666666666668</v>
      </c>
      <c r="U583" s="8"/>
      <c r="V583" s="8"/>
      <c r="W583" s="8"/>
      <c r="X583" s="8"/>
      <c r="Y583" s="8"/>
      <c r="AD583" s="8"/>
      <c r="AE583" s="8"/>
      <c r="AF583" s="8"/>
    </row>
    <row r="584" spans="1:32" x14ac:dyDescent="0.25">
      <c r="A584" s="24" t="s">
        <v>1674</v>
      </c>
      <c r="B584" s="24" t="s">
        <v>401</v>
      </c>
      <c r="C584" s="24" t="s">
        <v>722</v>
      </c>
      <c r="D584" s="24" t="s">
        <v>705</v>
      </c>
      <c r="E584" s="24">
        <v>130</v>
      </c>
      <c r="F584" s="24">
        <v>14</v>
      </c>
      <c r="G584" s="24">
        <v>3</v>
      </c>
      <c r="H584" s="24">
        <v>13</v>
      </c>
      <c r="I584" s="24">
        <v>0</v>
      </c>
      <c r="J584" s="24">
        <v>0.219</v>
      </c>
      <c r="K584" s="24">
        <v>0.27</v>
      </c>
      <c r="L584" s="24">
        <v>28</v>
      </c>
      <c r="M584" s="24">
        <v>6</v>
      </c>
      <c r="N584" s="24">
        <v>0</v>
      </c>
      <c r="O584" s="24">
        <v>9</v>
      </c>
      <c r="P584" s="24">
        <v>33</v>
      </c>
      <c r="Q584" s="24">
        <f t="shared" si="36"/>
        <v>46</v>
      </c>
      <c r="R584" s="24">
        <f t="shared" si="37"/>
        <v>2.7259259259259259</v>
      </c>
      <c r="S584" s="24">
        <f t="shared" si="38"/>
        <v>1.6355555555555554</v>
      </c>
      <c r="T584" s="24">
        <f t="shared" si="39"/>
        <v>1.6355555555555554</v>
      </c>
      <c r="U584" s="8"/>
      <c r="V584" s="8"/>
      <c r="W584" s="8"/>
      <c r="X584" s="8"/>
      <c r="Y584" s="8"/>
      <c r="AD584" s="8"/>
      <c r="AE584" s="8"/>
      <c r="AF584" s="8"/>
    </row>
    <row r="585" spans="1:32" x14ac:dyDescent="0.25">
      <c r="A585" s="24" t="s">
        <v>54</v>
      </c>
      <c r="B585" s="24" t="s">
        <v>791</v>
      </c>
      <c r="C585" s="24" t="s">
        <v>4496</v>
      </c>
      <c r="D585" s="24" t="s">
        <v>705</v>
      </c>
      <c r="E585" s="24">
        <v>119</v>
      </c>
      <c r="F585" s="24">
        <v>12</v>
      </c>
      <c r="G585" s="24">
        <v>3</v>
      </c>
      <c r="H585" s="24">
        <v>12</v>
      </c>
      <c r="I585" s="24">
        <v>0</v>
      </c>
      <c r="J585" s="24">
        <v>0.23</v>
      </c>
      <c r="K585" s="24">
        <v>0.29899999999999999</v>
      </c>
      <c r="L585" s="24">
        <v>27</v>
      </c>
      <c r="M585" s="24">
        <v>4</v>
      </c>
      <c r="N585" s="24">
        <v>1</v>
      </c>
      <c r="O585" s="24">
        <v>12</v>
      </c>
      <c r="P585" s="24">
        <v>30</v>
      </c>
      <c r="Q585" s="24">
        <f t="shared" si="36"/>
        <v>48</v>
      </c>
      <c r="R585" s="24">
        <f t="shared" si="37"/>
        <v>2.8444444444444446</v>
      </c>
      <c r="S585" s="24">
        <f t="shared" si="38"/>
        <v>1.7066666666666668</v>
      </c>
      <c r="T585" s="24">
        <f t="shared" si="39"/>
        <v>1.7066666666666668</v>
      </c>
      <c r="U585" s="8"/>
      <c r="V585" s="8"/>
      <c r="W585" s="8"/>
      <c r="X585" s="8"/>
      <c r="Y585" s="8"/>
      <c r="AD585" s="8"/>
      <c r="AE585" s="8"/>
      <c r="AF585" s="8"/>
    </row>
    <row r="586" spans="1:32" x14ac:dyDescent="0.25">
      <c r="A586" s="24" t="s">
        <v>302</v>
      </c>
      <c r="B586" s="24" t="s">
        <v>798</v>
      </c>
      <c r="C586" s="24" t="s">
        <v>701</v>
      </c>
      <c r="D586" s="24" t="s">
        <v>4515</v>
      </c>
      <c r="E586" s="24">
        <v>111</v>
      </c>
      <c r="F586" s="24">
        <v>14</v>
      </c>
      <c r="G586" s="24">
        <v>4</v>
      </c>
      <c r="H586" s="24">
        <v>14</v>
      </c>
      <c r="I586" s="24">
        <v>2</v>
      </c>
      <c r="J586" s="24">
        <v>0.23400000000000001</v>
      </c>
      <c r="K586" s="24">
        <v>0.29799999999999999</v>
      </c>
      <c r="L586" s="24">
        <v>26</v>
      </c>
      <c r="M586" s="24">
        <v>12</v>
      </c>
      <c r="N586" s="24">
        <v>1</v>
      </c>
      <c r="O586" s="24">
        <v>10</v>
      </c>
      <c r="P586" s="24">
        <v>35</v>
      </c>
      <c r="Q586" s="24">
        <f t="shared" si="36"/>
        <v>57</v>
      </c>
      <c r="R586" s="24">
        <f t="shared" si="37"/>
        <v>3.3777777777777778</v>
      </c>
      <c r="S586" s="24">
        <f t="shared" si="38"/>
        <v>2.0266666666666664</v>
      </c>
      <c r="T586" s="24">
        <f t="shared" si="39"/>
        <v>2.0266666666666664</v>
      </c>
      <c r="U586" s="8"/>
      <c r="V586" s="8"/>
      <c r="W586" s="8"/>
      <c r="X586" s="8"/>
      <c r="Y586" s="8"/>
      <c r="AD586" s="8"/>
      <c r="AE586" s="8"/>
      <c r="AF586" s="8"/>
    </row>
    <row r="587" spans="1:32" x14ac:dyDescent="0.25">
      <c r="A587" s="24" t="s">
        <v>379</v>
      </c>
      <c r="B587" s="24" t="s">
        <v>155</v>
      </c>
      <c r="C587" s="24" t="s">
        <v>724</v>
      </c>
      <c r="D587" s="24" t="s">
        <v>4538</v>
      </c>
      <c r="E587" s="24">
        <v>159</v>
      </c>
      <c r="F587" s="24">
        <v>15</v>
      </c>
      <c r="G587" s="24">
        <v>2</v>
      </c>
      <c r="H587" s="24">
        <v>17</v>
      </c>
      <c r="I587" s="24">
        <v>1</v>
      </c>
      <c r="J587" s="24">
        <v>0.249</v>
      </c>
      <c r="K587" s="24">
        <v>0.30399999999999999</v>
      </c>
      <c r="L587" s="24">
        <v>40</v>
      </c>
      <c r="M587" s="24">
        <v>10</v>
      </c>
      <c r="N587" s="24">
        <v>2</v>
      </c>
      <c r="O587" s="24">
        <v>12</v>
      </c>
      <c r="P587" s="24">
        <v>38</v>
      </c>
      <c r="Q587" s="24">
        <f t="shared" si="36"/>
        <v>67</v>
      </c>
      <c r="R587" s="24">
        <f t="shared" si="37"/>
        <v>3.9703703703703703</v>
      </c>
      <c r="S587" s="24">
        <f t="shared" si="38"/>
        <v>2.382222222222222</v>
      </c>
      <c r="T587" s="24">
        <f t="shared" si="39"/>
        <v>2.382222222222222</v>
      </c>
      <c r="U587" s="8"/>
      <c r="V587" s="8"/>
      <c r="W587" s="8"/>
      <c r="X587" s="8"/>
      <c r="Y587" s="8"/>
      <c r="AD587" s="8"/>
      <c r="AE587" s="8"/>
      <c r="AF587" s="8"/>
    </row>
    <row r="588" spans="1:32" x14ac:dyDescent="0.25">
      <c r="A588" s="24" t="s">
        <v>164</v>
      </c>
      <c r="B588" s="24" t="s">
        <v>1092</v>
      </c>
      <c r="C588" s="24" t="s">
        <v>727</v>
      </c>
      <c r="D588" s="24" t="s">
        <v>1</v>
      </c>
      <c r="E588" s="24">
        <v>214</v>
      </c>
      <c r="F588" s="24">
        <v>25</v>
      </c>
      <c r="G588" s="24">
        <v>5</v>
      </c>
      <c r="H588" s="24">
        <v>25</v>
      </c>
      <c r="I588" s="24">
        <v>1</v>
      </c>
      <c r="J588" s="24">
        <v>0.25800000000000001</v>
      </c>
      <c r="K588" s="24">
        <v>0.317</v>
      </c>
      <c r="L588" s="24">
        <v>55</v>
      </c>
      <c r="M588" s="24">
        <v>11</v>
      </c>
      <c r="N588" s="24">
        <v>1</v>
      </c>
      <c r="O588" s="24">
        <v>18</v>
      </c>
      <c r="P588" s="24">
        <v>42</v>
      </c>
      <c r="Q588" s="24">
        <f t="shared" si="36"/>
        <v>110</v>
      </c>
      <c r="R588" s="24">
        <f t="shared" si="37"/>
        <v>6.5185185185185182</v>
      </c>
      <c r="S588" s="24">
        <f t="shared" si="38"/>
        <v>4.5629629629629624</v>
      </c>
      <c r="T588" s="24">
        <f t="shared" si="39"/>
        <v>4.5629629629629624</v>
      </c>
      <c r="U588" s="8"/>
      <c r="V588" s="8"/>
      <c r="W588" s="8"/>
      <c r="X588" s="8"/>
      <c r="Y588" s="8"/>
      <c r="AD588" s="8"/>
      <c r="AE588" s="8"/>
      <c r="AF588" s="8"/>
    </row>
    <row r="589" spans="1:32" x14ac:dyDescent="0.25">
      <c r="A589" s="24" t="s">
        <v>117</v>
      </c>
      <c r="B589" s="24" t="s">
        <v>765</v>
      </c>
      <c r="C589" s="24" t="s">
        <v>727</v>
      </c>
      <c r="D589" s="24" t="s">
        <v>705</v>
      </c>
      <c r="E589" s="24">
        <v>122</v>
      </c>
      <c r="F589" s="24">
        <v>14</v>
      </c>
      <c r="G589" s="24">
        <v>3</v>
      </c>
      <c r="H589" s="24">
        <v>11</v>
      </c>
      <c r="I589" s="24">
        <v>1</v>
      </c>
      <c r="J589" s="24">
        <v>0.215</v>
      </c>
      <c r="K589" s="24">
        <v>0.27400000000000002</v>
      </c>
      <c r="L589" s="24">
        <v>26</v>
      </c>
      <c r="M589" s="24">
        <v>5</v>
      </c>
      <c r="N589" s="24">
        <v>0</v>
      </c>
      <c r="O589" s="24">
        <v>10</v>
      </c>
      <c r="P589" s="24">
        <v>35</v>
      </c>
      <c r="Q589" s="24">
        <f t="shared" si="36"/>
        <v>41</v>
      </c>
      <c r="R589" s="24">
        <f t="shared" si="37"/>
        <v>2.4296296296296296</v>
      </c>
      <c r="S589" s="24">
        <f t="shared" si="38"/>
        <v>1.4577777777777776</v>
      </c>
      <c r="T589" s="24">
        <f t="shared" si="39"/>
        <v>1</v>
      </c>
      <c r="U589" s="8"/>
      <c r="V589" s="8"/>
      <c r="W589" s="8"/>
      <c r="X589" s="8"/>
      <c r="Y589" s="8"/>
      <c r="AD589" s="8"/>
      <c r="AE589" s="8"/>
      <c r="AF589" s="8"/>
    </row>
    <row r="590" spans="1:32" x14ac:dyDescent="0.25">
      <c r="A590" s="24" t="s">
        <v>3456</v>
      </c>
      <c r="B590" s="24" t="s">
        <v>3457</v>
      </c>
      <c r="C590" s="24" t="s">
        <v>699</v>
      </c>
      <c r="D590" s="24" t="s">
        <v>4559</v>
      </c>
      <c r="E590" s="24">
        <v>249</v>
      </c>
      <c r="F590" s="24">
        <v>25</v>
      </c>
      <c r="G590" s="24">
        <v>2</v>
      </c>
      <c r="H590" s="24">
        <v>21</v>
      </c>
      <c r="I590" s="24">
        <v>2</v>
      </c>
      <c r="J590" s="24">
        <v>0.24199999999999999</v>
      </c>
      <c r="K590" s="24">
        <v>0.28399999999999997</v>
      </c>
      <c r="L590" s="24">
        <v>60</v>
      </c>
      <c r="M590" s="24">
        <v>11</v>
      </c>
      <c r="N590" s="24">
        <v>2</v>
      </c>
      <c r="O590" s="24">
        <v>15</v>
      </c>
      <c r="P590" s="24">
        <v>54</v>
      </c>
      <c r="Q590" s="24">
        <f t="shared" si="36"/>
        <v>90</v>
      </c>
      <c r="R590" s="24">
        <f t="shared" si="37"/>
        <v>5.333333333333333</v>
      </c>
      <c r="S590" s="24">
        <f t="shared" si="38"/>
        <v>3.1999999999999997</v>
      </c>
      <c r="T590" s="24">
        <f t="shared" si="39"/>
        <v>3.1999999999999997</v>
      </c>
      <c r="U590" s="8"/>
      <c r="V590" s="8"/>
      <c r="W590" s="8"/>
      <c r="X590" s="8"/>
      <c r="Y590" s="8"/>
      <c r="AD590" s="8"/>
      <c r="AE590" s="8"/>
      <c r="AF590" s="8"/>
    </row>
    <row r="591" spans="1:32" x14ac:dyDescent="0.25">
      <c r="A591" s="24" t="s">
        <v>167</v>
      </c>
      <c r="B591" s="24" t="s">
        <v>761</v>
      </c>
      <c r="C591" s="24" t="s">
        <v>714</v>
      </c>
      <c r="D591" s="24" t="s">
        <v>705</v>
      </c>
      <c r="E591" s="24">
        <v>114</v>
      </c>
      <c r="F591" s="24">
        <v>12</v>
      </c>
      <c r="G591" s="24">
        <v>3</v>
      </c>
      <c r="H591" s="24">
        <v>11</v>
      </c>
      <c r="I591" s="24">
        <v>0</v>
      </c>
      <c r="J591" s="24">
        <v>0.23100000000000001</v>
      </c>
      <c r="K591" s="24">
        <v>0.27900000000000003</v>
      </c>
      <c r="L591" s="24">
        <v>26</v>
      </c>
      <c r="M591" s="24">
        <v>5</v>
      </c>
      <c r="N591" s="24">
        <v>1</v>
      </c>
      <c r="O591" s="24">
        <v>8</v>
      </c>
      <c r="P591" s="24">
        <v>30</v>
      </c>
      <c r="Q591" s="24">
        <f t="shared" si="36"/>
        <v>43</v>
      </c>
      <c r="R591" s="24">
        <f t="shared" si="37"/>
        <v>2.5481481481481483</v>
      </c>
      <c r="S591" s="24">
        <f t="shared" si="38"/>
        <v>1.528888888888889</v>
      </c>
      <c r="T591" s="24">
        <f t="shared" si="39"/>
        <v>1.528888888888889</v>
      </c>
      <c r="U591" s="8"/>
      <c r="V591" s="8"/>
      <c r="W591" s="8"/>
      <c r="X591" s="8"/>
      <c r="Y591" s="8"/>
      <c r="AD591" s="8"/>
      <c r="AE591" s="8"/>
      <c r="AF591" s="8"/>
    </row>
    <row r="592" spans="1:32" x14ac:dyDescent="0.25">
      <c r="A592" s="24" t="s">
        <v>661</v>
      </c>
      <c r="B592" s="24" t="s">
        <v>1205</v>
      </c>
      <c r="C592" s="24" t="s">
        <v>718</v>
      </c>
      <c r="D592" s="24" t="s">
        <v>705</v>
      </c>
      <c r="E592" s="24">
        <v>116</v>
      </c>
      <c r="F592" s="24">
        <v>12</v>
      </c>
      <c r="G592" s="24">
        <v>4</v>
      </c>
      <c r="H592" s="24">
        <v>13</v>
      </c>
      <c r="I592" s="24">
        <v>0</v>
      </c>
      <c r="J592" s="24">
        <v>0.20799999999999999</v>
      </c>
      <c r="K592" s="24">
        <v>0.252</v>
      </c>
      <c r="L592" s="24">
        <v>24</v>
      </c>
      <c r="M592" s="24">
        <v>5</v>
      </c>
      <c r="N592" s="24">
        <v>0</v>
      </c>
      <c r="O592" s="24">
        <v>7</v>
      </c>
      <c r="P592" s="24">
        <v>38</v>
      </c>
      <c r="Q592" s="24">
        <f t="shared" si="36"/>
        <v>35</v>
      </c>
      <c r="R592" s="24">
        <f t="shared" si="37"/>
        <v>2.074074074074074</v>
      </c>
      <c r="S592" s="24">
        <f t="shared" si="38"/>
        <v>1.2444444444444442</v>
      </c>
      <c r="T592" s="24">
        <f t="shared" si="39"/>
        <v>1</v>
      </c>
      <c r="U592" s="8"/>
      <c r="V592" s="8"/>
      <c r="W592" s="8"/>
      <c r="X592" s="8"/>
      <c r="Y592" s="8"/>
      <c r="AD592" s="8"/>
      <c r="AE592" s="8"/>
      <c r="AF592" s="8"/>
    </row>
    <row r="593" spans="1:32" x14ac:dyDescent="0.25">
      <c r="A593" s="24" t="s">
        <v>347</v>
      </c>
      <c r="B593" s="24" t="s">
        <v>461</v>
      </c>
      <c r="C593" s="24" t="s">
        <v>720</v>
      </c>
      <c r="D593" s="24" t="s">
        <v>705</v>
      </c>
      <c r="E593" s="24">
        <v>156</v>
      </c>
      <c r="F593" s="24">
        <v>16</v>
      </c>
      <c r="G593" s="24">
        <v>3</v>
      </c>
      <c r="H593" s="24">
        <v>15</v>
      </c>
      <c r="I593" s="24">
        <v>0</v>
      </c>
      <c r="J593" s="24">
        <v>0.20499999999999999</v>
      </c>
      <c r="K593" s="24">
        <v>0.25800000000000001</v>
      </c>
      <c r="L593" s="24">
        <v>32</v>
      </c>
      <c r="M593" s="24">
        <v>8</v>
      </c>
      <c r="N593" s="24">
        <v>1</v>
      </c>
      <c r="O593" s="24">
        <v>11</v>
      </c>
      <c r="P593" s="24">
        <v>49</v>
      </c>
      <c r="Q593" s="24">
        <f t="shared" si="36"/>
        <v>44</v>
      </c>
      <c r="R593" s="24">
        <f t="shared" si="37"/>
        <v>2.6074074074074076</v>
      </c>
      <c r="S593" s="24">
        <f t="shared" si="38"/>
        <v>1.5644444444444445</v>
      </c>
      <c r="T593" s="24">
        <f t="shared" si="39"/>
        <v>1.5644444444444445</v>
      </c>
      <c r="U593" s="8"/>
      <c r="V593" s="8"/>
      <c r="W593" s="8"/>
      <c r="X593" s="8"/>
      <c r="Y593" s="8"/>
      <c r="AD593" s="8"/>
      <c r="AE593" s="8"/>
      <c r="AF593" s="8"/>
    </row>
    <row r="594" spans="1:32" x14ac:dyDescent="0.25">
      <c r="A594" s="24" t="s">
        <v>132</v>
      </c>
      <c r="B594" s="24" t="s">
        <v>1090</v>
      </c>
      <c r="C594" s="24" t="s">
        <v>717</v>
      </c>
      <c r="D594" s="24" t="s">
        <v>4515</v>
      </c>
      <c r="E594" s="24">
        <v>172</v>
      </c>
      <c r="F594" s="24">
        <v>19</v>
      </c>
      <c r="G594" s="24">
        <v>1</v>
      </c>
      <c r="H594" s="24">
        <v>12</v>
      </c>
      <c r="I594" s="24">
        <v>6</v>
      </c>
      <c r="J594" s="24">
        <v>0.23300000000000001</v>
      </c>
      <c r="K594" s="24">
        <v>0.3</v>
      </c>
      <c r="L594" s="24">
        <v>40</v>
      </c>
      <c r="M594" s="24">
        <v>8</v>
      </c>
      <c r="N594" s="24">
        <v>2</v>
      </c>
      <c r="O594" s="24">
        <v>16</v>
      </c>
      <c r="P594" s="24">
        <v>42</v>
      </c>
      <c r="Q594" s="24">
        <f t="shared" si="36"/>
        <v>66</v>
      </c>
      <c r="R594" s="24">
        <f t="shared" si="37"/>
        <v>3.911111111111111</v>
      </c>
      <c r="S594" s="24">
        <f t="shared" si="38"/>
        <v>2.3466666666666667</v>
      </c>
      <c r="T594" s="24">
        <f t="shared" si="39"/>
        <v>2.3466666666666667</v>
      </c>
      <c r="U594" s="8"/>
      <c r="V594" s="8"/>
      <c r="W594" s="8"/>
      <c r="X594" s="8"/>
      <c r="Y594" s="8"/>
      <c r="AD594" s="8"/>
      <c r="AE594" s="8"/>
      <c r="AF594" s="8"/>
    </row>
    <row r="595" spans="1:32" x14ac:dyDescent="0.25">
      <c r="A595" s="24" t="s">
        <v>1425</v>
      </c>
      <c r="B595" s="24" t="s">
        <v>163</v>
      </c>
      <c r="C595" s="24" t="s">
        <v>708</v>
      </c>
      <c r="D595" s="24" t="s">
        <v>705</v>
      </c>
      <c r="E595" s="24">
        <v>107</v>
      </c>
      <c r="F595" s="24">
        <v>10</v>
      </c>
      <c r="G595" s="24">
        <v>2</v>
      </c>
      <c r="H595" s="24">
        <v>12</v>
      </c>
      <c r="I595" s="24">
        <v>0</v>
      </c>
      <c r="J595" s="24">
        <v>0.24</v>
      </c>
      <c r="K595" s="24">
        <v>0.28899999999999998</v>
      </c>
      <c r="L595" s="24">
        <v>26</v>
      </c>
      <c r="M595" s="24">
        <v>5</v>
      </c>
      <c r="N595" s="24">
        <v>0</v>
      </c>
      <c r="O595" s="24">
        <v>7</v>
      </c>
      <c r="P595" s="24">
        <v>22</v>
      </c>
      <c r="Q595" s="24">
        <f t="shared" si="36"/>
        <v>44</v>
      </c>
      <c r="R595" s="24">
        <f t="shared" si="37"/>
        <v>2.6074074074074076</v>
      </c>
      <c r="S595" s="24">
        <f t="shared" si="38"/>
        <v>1.5644444444444445</v>
      </c>
      <c r="T595" s="24">
        <f t="shared" si="39"/>
        <v>1.5644444444444445</v>
      </c>
      <c r="U595" s="8"/>
      <c r="V595" s="8"/>
      <c r="W595" s="8"/>
      <c r="X595" s="8"/>
      <c r="Y595" s="8"/>
      <c r="AD595" s="8"/>
      <c r="AE595" s="8"/>
      <c r="AF595" s="8"/>
    </row>
    <row r="596" spans="1:32" x14ac:dyDescent="0.25">
      <c r="A596" s="24" t="s">
        <v>173</v>
      </c>
      <c r="B596" s="24" t="s">
        <v>315</v>
      </c>
      <c r="C596" s="24" t="s">
        <v>726</v>
      </c>
      <c r="D596" s="24" t="s">
        <v>705</v>
      </c>
      <c r="E596" s="24">
        <v>115</v>
      </c>
      <c r="F596" s="24">
        <v>12</v>
      </c>
      <c r="G596" s="24">
        <v>3</v>
      </c>
      <c r="H596" s="24">
        <v>11</v>
      </c>
      <c r="I596" s="24">
        <v>0</v>
      </c>
      <c r="J596" s="24">
        <v>0.22500000000000001</v>
      </c>
      <c r="K596" s="24">
        <v>0.27300000000000002</v>
      </c>
      <c r="L596" s="24">
        <v>26</v>
      </c>
      <c r="M596" s="24">
        <v>7</v>
      </c>
      <c r="N596" s="24">
        <v>0</v>
      </c>
      <c r="O596" s="24">
        <v>8</v>
      </c>
      <c r="P596" s="24">
        <v>36</v>
      </c>
      <c r="Q596" s="24">
        <f t="shared" si="36"/>
        <v>37</v>
      </c>
      <c r="R596" s="24">
        <f t="shared" si="37"/>
        <v>2.1925925925925926</v>
      </c>
      <c r="S596" s="24">
        <f t="shared" si="38"/>
        <v>1.3155555555555556</v>
      </c>
      <c r="T596" s="24">
        <f t="shared" si="39"/>
        <v>1</v>
      </c>
      <c r="U596" s="8"/>
      <c r="V596" s="8"/>
      <c r="W596" s="8"/>
      <c r="X596" s="8"/>
      <c r="Y596" s="8"/>
      <c r="AD596" s="8"/>
      <c r="AE596" s="8"/>
      <c r="AF596" s="8"/>
    </row>
    <row r="597" spans="1:32" x14ac:dyDescent="0.25">
      <c r="A597" s="24" t="s">
        <v>160</v>
      </c>
      <c r="B597" s="24" t="s">
        <v>122</v>
      </c>
      <c r="C597" s="24" t="s">
        <v>728</v>
      </c>
      <c r="D597" s="24" t="s">
        <v>4504</v>
      </c>
      <c r="E597" s="24">
        <v>174</v>
      </c>
      <c r="F597" s="24">
        <v>19</v>
      </c>
      <c r="G597" s="24">
        <v>2</v>
      </c>
      <c r="H597" s="24">
        <v>17</v>
      </c>
      <c r="I597" s="24">
        <v>2</v>
      </c>
      <c r="J597" s="24">
        <v>0.26200000000000001</v>
      </c>
      <c r="K597" s="24">
        <v>0.29099999999999998</v>
      </c>
      <c r="L597" s="24">
        <v>46</v>
      </c>
      <c r="M597" s="24">
        <v>9</v>
      </c>
      <c r="N597" s="24">
        <v>1</v>
      </c>
      <c r="O597" s="24">
        <v>7</v>
      </c>
      <c r="P597" s="24">
        <v>23</v>
      </c>
      <c r="Q597" s="24">
        <f t="shared" si="36"/>
        <v>85</v>
      </c>
      <c r="R597" s="24">
        <f t="shared" si="37"/>
        <v>5.0370370370370372</v>
      </c>
      <c r="S597" s="24">
        <f t="shared" si="38"/>
        <v>3.0222222222222221</v>
      </c>
      <c r="T597" s="24">
        <f t="shared" si="39"/>
        <v>3.0222222222222221</v>
      </c>
      <c r="U597" s="8"/>
      <c r="V597" s="8"/>
      <c r="W597" s="8"/>
      <c r="X597" s="8"/>
      <c r="Y597" s="8"/>
      <c r="AD597" s="8"/>
      <c r="AE597" s="8"/>
      <c r="AF597" s="8"/>
    </row>
    <row r="598" spans="1:32" x14ac:dyDescent="0.25">
      <c r="A598" s="24" t="s">
        <v>83</v>
      </c>
      <c r="B598" s="24" t="s">
        <v>802</v>
      </c>
      <c r="C598" s="24" t="s">
        <v>699</v>
      </c>
      <c r="D598" s="24" t="s">
        <v>705</v>
      </c>
      <c r="E598" s="24">
        <v>104</v>
      </c>
      <c r="F598" s="24">
        <v>12</v>
      </c>
      <c r="G598" s="24">
        <v>3</v>
      </c>
      <c r="H598" s="24">
        <v>11</v>
      </c>
      <c r="I598" s="24">
        <v>1</v>
      </c>
      <c r="J598" s="24">
        <v>0.21299999999999999</v>
      </c>
      <c r="K598" s="24">
        <v>0.312</v>
      </c>
      <c r="L598" s="24">
        <v>22</v>
      </c>
      <c r="M598" s="24">
        <v>8</v>
      </c>
      <c r="N598" s="24">
        <v>1</v>
      </c>
      <c r="O598" s="24">
        <v>15</v>
      </c>
      <c r="P598" s="24">
        <v>35</v>
      </c>
      <c r="Q598" s="24">
        <f t="shared" si="36"/>
        <v>45</v>
      </c>
      <c r="R598" s="24">
        <f t="shared" si="37"/>
        <v>2.6666666666666665</v>
      </c>
      <c r="S598" s="24">
        <f t="shared" si="38"/>
        <v>1.5999999999999999</v>
      </c>
      <c r="T598" s="24">
        <f t="shared" si="39"/>
        <v>1.5999999999999999</v>
      </c>
      <c r="U598" s="8"/>
      <c r="V598" s="8"/>
      <c r="W598" s="8"/>
      <c r="X598" s="8"/>
      <c r="Y598" s="8"/>
      <c r="AD598" s="8"/>
      <c r="AE598" s="8"/>
      <c r="AF598" s="8"/>
    </row>
    <row r="599" spans="1:32" x14ac:dyDescent="0.25">
      <c r="A599" s="24" t="s">
        <v>1541</v>
      </c>
      <c r="B599" s="24" t="s">
        <v>1542</v>
      </c>
      <c r="C599" s="24" t="s">
        <v>726</v>
      </c>
      <c r="D599" s="24" t="s">
        <v>1</v>
      </c>
      <c r="E599" s="24">
        <v>218</v>
      </c>
      <c r="F599" s="24">
        <v>27</v>
      </c>
      <c r="G599" s="24">
        <v>8</v>
      </c>
      <c r="H599" s="24">
        <v>25</v>
      </c>
      <c r="I599" s="24">
        <v>2</v>
      </c>
      <c r="J599" s="24">
        <v>0.223</v>
      </c>
      <c r="K599" s="24">
        <v>0.29899999999999999</v>
      </c>
      <c r="L599" s="24">
        <v>49</v>
      </c>
      <c r="M599" s="24">
        <v>17</v>
      </c>
      <c r="N599" s="24">
        <v>1</v>
      </c>
      <c r="O599" s="24">
        <v>24</v>
      </c>
      <c r="P599" s="24">
        <v>77</v>
      </c>
      <c r="Q599" s="24">
        <f t="shared" si="36"/>
        <v>93</v>
      </c>
      <c r="R599" s="24">
        <f t="shared" si="37"/>
        <v>5.5111111111111111</v>
      </c>
      <c r="S599" s="24">
        <f t="shared" si="38"/>
        <v>3.3066666666666666</v>
      </c>
      <c r="T599" s="24">
        <f t="shared" si="39"/>
        <v>3.3066666666666666</v>
      </c>
      <c r="U599" s="8"/>
      <c r="V599" s="8"/>
      <c r="W599" s="8"/>
      <c r="X599" s="8"/>
      <c r="Y599" s="8"/>
      <c r="AD599" s="8"/>
      <c r="AE599" s="8"/>
      <c r="AF599" s="8"/>
    </row>
    <row r="600" spans="1:32" x14ac:dyDescent="0.25">
      <c r="A600" s="24" t="s">
        <v>47</v>
      </c>
      <c r="B600" s="24" t="s">
        <v>299</v>
      </c>
      <c r="C600" s="24" t="s">
        <v>703</v>
      </c>
      <c r="D600" s="24" t="s">
        <v>705</v>
      </c>
      <c r="E600" s="24">
        <v>133</v>
      </c>
      <c r="F600" s="24">
        <v>12</v>
      </c>
      <c r="G600" s="24">
        <v>3</v>
      </c>
      <c r="H600" s="24">
        <v>15</v>
      </c>
      <c r="I600" s="24">
        <v>0</v>
      </c>
      <c r="J600" s="24">
        <v>0.214</v>
      </c>
      <c r="K600" s="24">
        <v>0.25700000000000001</v>
      </c>
      <c r="L600" s="24">
        <v>28</v>
      </c>
      <c r="M600" s="24">
        <v>6</v>
      </c>
      <c r="N600" s="24">
        <v>1</v>
      </c>
      <c r="O600" s="24">
        <v>8</v>
      </c>
      <c r="P600" s="24">
        <v>41</v>
      </c>
      <c r="Q600" s="24">
        <f t="shared" si="36"/>
        <v>39</v>
      </c>
      <c r="R600" s="24">
        <f t="shared" si="37"/>
        <v>2.3111111111111109</v>
      </c>
      <c r="S600" s="24">
        <f t="shared" si="38"/>
        <v>1.3866666666666665</v>
      </c>
      <c r="T600" s="24">
        <f t="shared" si="39"/>
        <v>1</v>
      </c>
      <c r="U600" s="8"/>
      <c r="V600" s="8"/>
      <c r="W600" s="8"/>
      <c r="X600" s="8"/>
      <c r="Y600" s="8"/>
      <c r="AD600" s="8"/>
      <c r="AE600" s="8"/>
      <c r="AF600" s="8"/>
    </row>
    <row r="601" spans="1:32" x14ac:dyDescent="0.25">
      <c r="A601" s="24" t="s">
        <v>2728</v>
      </c>
      <c r="B601" s="24" t="s">
        <v>782</v>
      </c>
      <c r="C601" s="24" t="s">
        <v>707</v>
      </c>
      <c r="D601" s="24" t="s">
        <v>705</v>
      </c>
      <c r="E601" s="24">
        <v>111</v>
      </c>
      <c r="F601" s="24">
        <v>12</v>
      </c>
      <c r="G601" s="24">
        <v>2</v>
      </c>
      <c r="H601" s="24">
        <v>12</v>
      </c>
      <c r="I601" s="24">
        <v>1</v>
      </c>
      <c r="J601" s="24">
        <v>0.219</v>
      </c>
      <c r="K601" s="24">
        <v>0.27500000000000002</v>
      </c>
      <c r="L601" s="24">
        <v>24</v>
      </c>
      <c r="M601" s="24">
        <v>4</v>
      </c>
      <c r="N601" s="24">
        <v>0</v>
      </c>
      <c r="O601" s="24">
        <v>9</v>
      </c>
      <c r="P601" s="24">
        <v>30</v>
      </c>
      <c r="Q601" s="24">
        <f t="shared" si="36"/>
        <v>38</v>
      </c>
      <c r="R601" s="24">
        <f t="shared" si="37"/>
        <v>2.251851851851852</v>
      </c>
      <c r="S601" s="24">
        <f t="shared" si="38"/>
        <v>1.3511111111111112</v>
      </c>
      <c r="T601" s="24">
        <f t="shared" si="39"/>
        <v>1</v>
      </c>
      <c r="U601" s="8"/>
      <c r="V601" s="8"/>
      <c r="W601" s="8"/>
      <c r="X601" s="8"/>
      <c r="Y601" s="8"/>
      <c r="AD601" s="8"/>
      <c r="AE601" s="8"/>
      <c r="AF601" s="8"/>
    </row>
    <row r="602" spans="1:32" x14ac:dyDescent="0.25">
      <c r="A602" s="24" t="s">
        <v>173</v>
      </c>
      <c r="B602" s="24" t="s">
        <v>2349</v>
      </c>
      <c r="C602" s="24" t="s">
        <v>722</v>
      </c>
      <c r="D602" s="24" t="s">
        <v>732</v>
      </c>
      <c r="E602" s="24">
        <v>142</v>
      </c>
      <c r="F602" s="24">
        <v>17</v>
      </c>
      <c r="G602" s="24">
        <v>2</v>
      </c>
      <c r="H602" s="24">
        <v>11</v>
      </c>
      <c r="I602" s="24">
        <v>9</v>
      </c>
      <c r="J602" s="24">
        <v>0.20699999999999999</v>
      </c>
      <c r="K602" s="24">
        <v>0.26500000000000001</v>
      </c>
      <c r="L602" s="24">
        <v>29</v>
      </c>
      <c r="M602" s="24">
        <v>5</v>
      </c>
      <c r="N602" s="24">
        <v>1</v>
      </c>
      <c r="O602" s="24">
        <v>11</v>
      </c>
      <c r="P602" s="24">
        <v>48</v>
      </c>
      <c r="Q602" s="24">
        <f t="shared" si="36"/>
        <v>42</v>
      </c>
      <c r="R602" s="24">
        <f t="shared" si="37"/>
        <v>2.4888888888888889</v>
      </c>
      <c r="S602" s="24">
        <f t="shared" si="38"/>
        <v>1.4933333333333334</v>
      </c>
      <c r="T602" s="24">
        <f t="shared" si="39"/>
        <v>1</v>
      </c>
      <c r="U602" s="8"/>
      <c r="V602" s="8"/>
      <c r="W602" s="8"/>
      <c r="X602" s="8"/>
      <c r="Y602" s="8"/>
      <c r="AD602" s="8"/>
      <c r="AE602" s="8"/>
      <c r="AF602" s="8"/>
    </row>
    <row r="603" spans="1:32" x14ac:dyDescent="0.25">
      <c r="A603" s="24" t="s">
        <v>134</v>
      </c>
      <c r="B603" s="24" t="s">
        <v>133</v>
      </c>
      <c r="C603" s="24" t="s">
        <v>703</v>
      </c>
      <c r="D603" s="24" t="s">
        <v>705</v>
      </c>
      <c r="E603" s="24">
        <v>100</v>
      </c>
      <c r="F603" s="24">
        <v>10</v>
      </c>
      <c r="G603" s="24">
        <v>3</v>
      </c>
      <c r="H603" s="24">
        <v>12</v>
      </c>
      <c r="I603" s="24">
        <v>0</v>
      </c>
      <c r="J603" s="24">
        <v>0.22</v>
      </c>
      <c r="K603" s="24">
        <v>0.28299999999999997</v>
      </c>
      <c r="L603" s="24">
        <v>22</v>
      </c>
      <c r="M603" s="24">
        <v>8</v>
      </c>
      <c r="N603" s="24">
        <v>1</v>
      </c>
      <c r="O603" s="24">
        <v>9</v>
      </c>
      <c r="P603" s="24">
        <v>26</v>
      </c>
      <c r="Q603" s="24">
        <f t="shared" si="36"/>
        <v>46</v>
      </c>
      <c r="R603" s="24">
        <f t="shared" si="37"/>
        <v>2.7259259259259259</v>
      </c>
      <c r="S603" s="24">
        <f t="shared" si="38"/>
        <v>1.6355555555555554</v>
      </c>
      <c r="T603" s="24">
        <f t="shared" si="39"/>
        <v>1.6355555555555554</v>
      </c>
      <c r="U603" s="8"/>
      <c r="V603" s="8"/>
      <c r="W603" s="8"/>
      <c r="X603" s="8"/>
      <c r="Y603" s="8"/>
      <c r="AD603" s="8"/>
      <c r="AE603" s="8"/>
      <c r="AF603" s="8"/>
    </row>
    <row r="604" spans="1:32" x14ac:dyDescent="0.25">
      <c r="A604" s="24" t="s">
        <v>168</v>
      </c>
      <c r="B604" s="24" t="s">
        <v>167</v>
      </c>
      <c r="C604" s="24" t="s">
        <v>4496</v>
      </c>
      <c r="D604" s="24" t="s">
        <v>4504</v>
      </c>
      <c r="E604" s="24">
        <v>150</v>
      </c>
      <c r="F604" s="24">
        <v>18</v>
      </c>
      <c r="G604" s="24">
        <v>6</v>
      </c>
      <c r="H604" s="24">
        <v>19</v>
      </c>
      <c r="I604" s="24">
        <v>1</v>
      </c>
      <c r="J604" s="24">
        <v>0.22600000000000001</v>
      </c>
      <c r="K604" s="24">
        <v>0.29699999999999999</v>
      </c>
      <c r="L604" s="24">
        <v>34</v>
      </c>
      <c r="M604" s="24">
        <v>9</v>
      </c>
      <c r="N604" s="24">
        <v>1</v>
      </c>
      <c r="O604" s="24">
        <v>15</v>
      </c>
      <c r="P604" s="24">
        <v>33</v>
      </c>
      <c r="Q604" s="24">
        <f t="shared" si="36"/>
        <v>83</v>
      </c>
      <c r="R604" s="24">
        <f t="shared" si="37"/>
        <v>4.9185185185185185</v>
      </c>
      <c r="S604" s="24">
        <f t="shared" si="38"/>
        <v>2.951111111111111</v>
      </c>
      <c r="T604" s="24">
        <f t="shared" si="39"/>
        <v>2.951111111111111</v>
      </c>
      <c r="U604" s="8"/>
      <c r="V604" s="8"/>
      <c r="W604" s="8"/>
      <c r="X604" s="8"/>
      <c r="Y604" s="8"/>
      <c r="AD604" s="8"/>
      <c r="AE604" s="8"/>
      <c r="AF604" s="8"/>
    </row>
    <row r="605" spans="1:32" x14ac:dyDescent="0.25">
      <c r="A605" s="24" t="s">
        <v>177</v>
      </c>
      <c r="B605" s="24" t="s">
        <v>267</v>
      </c>
      <c r="C605" s="24" t="s">
        <v>715</v>
      </c>
      <c r="D605" s="24" t="s">
        <v>3</v>
      </c>
      <c r="E605" s="24">
        <v>176</v>
      </c>
      <c r="F605" s="24">
        <v>20</v>
      </c>
      <c r="G605" s="24">
        <v>4</v>
      </c>
      <c r="H605" s="24">
        <v>18</v>
      </c>
      <c r="I605" s="24">
        <v>4</v>
      </c>
      <c r="J605" s="24">
        <v>0.22700000000000001</v>
      </c>
      <c r="K605" s="24">
        <v>0.27500000000000002</v>
      </c>
      <c r="L605" s="24">
        <v>40</v>
      </c>
      <c r="M605" s="24">
        <v>8</v>
      </c>
      <c r="N605" s="24">
        <v>1</v>
      </c>
      <c r="O605" s="24">
        <v>12</v>
      </c>
      <c r="P605" s="24">
        <v>63</v>
      </c>
      <c r="Q605" s="24">
        <f t="shared" si="36"/>
        <v>53</v>
      </c>
      <c r="R605" s="24">
        <f t="shared" si="37"/>
        <v>3.1407407407407408</v>
      </c>
      <c r="S605" s="24">
        <f t="shared" si="38"/>
        <v>1.8844444444444444</v>
      </c>
      <c r="T605" s="24">
        <f t="shared" si="39"/>
        <v>1.8844444444444444</v>
      </c>
      <c r="U605" s="8"/>
      <c r="V605" s="8"/>
      <c r="W605" s="8"/>
      <c r="X605" s="8"/>
      <c r="Y605" s="8"/>
      <c r="AD605" s="8"/>
      <c r="AE605" s="8"/>
      <c r="AF605" s="8"/>
    </row>
    <row r="606" spans="1:32" x14ac:dyDescent="0.25">
      <c r="A606" s="24" t="s">
        <v>168</v>
      </c>
      <c r="B606" s="24" t="s">
        <v>1993</v>
      </c>
      <c r="C606" s="24" t="s">
        <v>706</v>
      </c>
      <c r="D606" s="24" t="s">
        <v>1</v>
      </c>
      <c r="E606" s="24">
        <v>184</v>
      </c>
      <c r="F606" s="24">
        <v>20</v>
      </c>
      <c r="G606" s="24">
        <v>6</v>
      </c>
      <c r="H606" s="24">
        <v>23</v>
      </c>
      <c r="I606" s="24">
        <v>2</v>
      </c>
      <c r="J606" s="24">
        <v>0.25900000000000001</v>
      </c>
      <c r="K606" s="24">
        <v>0.30499999999999999</v>
      </c>
      <c r="L606" s="24">
        <v>48</v>
      </c>
      <c r="M606" s="24">
        <v>10</v>
      </c>
      <c r="N606" s="24">
        <v>1</v>
      </c>
      <c r="O606" s="24">
        <v>12</v>
      </c>
      <c r="P606" s="24">
        <v>36</v>
      </c>
      <c r="Q606" s="24">
        <f t="shared" si="36"/>
        <v>99</v>
      </c>
      <c r="R606" s="24">
        <f t="shared" si="37"/>
        <v>5.8666666666666663</v>
      </c>
      <c r="S606" s="24">
        <f t="shared" si="38"/>
        <v>3.5199999999999996</v>
      </c>
      <c r="T606" s="24">
        <f t="shared" si="39"/>
        <v>3.5199999999999996</v>
      </c>
      <c r="U606" s="8"/>
      <c r="V606" s="8"/>
      <c r="W606" s="8"/>
      <c r="X606" s="8"/>
      <c r="Y606" s="8"/>
      <c r="AD606" s="8"/>
      <c r="AE606" s="8"/>
      <c r="AF606" s="8"/>
    </row>
    <row r="607" spans="1:32" x14ac:dyDescent="0.25">
      <c r="A607" s="24" t="s">
        <v>323</v>
      </c>
      <c r="B607" s="24" t="s">
        <v>799</v>
      </c>
      <c r="C607" s="24" t="s">
        <v>711</v>
      </c>
      <c r="D607" s="24" t="s">
        <v>4515</v>
      </c>
      <c r="E607" s="24">
        <v>175</v>
      </c>
      <c r="F607" s="24">
        <v>19</v>
      </c>
      <c r="G607" s="24">
        <v>2</v>
      </c>
      <c r="H607" s="24">
        <v>14</v>
      </c>
      <c r="I607" s="24">
        <v>3</v>
      </c>
      <c r="J607" s="24">
        <v>0.23</v>
      </c>
      <c r="K607" s="24">
        <v>0.28599999999999998</v>
      </c>
      <c r="L607" s="24">
        <v>40</v>
      </c>
      <c r="M607" s="24">
        <v>9</v>
      </c>
      <c r="N607" s="24">
        <v>2</v>
      </c>
      <c r="O607" s="24">
        <v>14</v>
      </c>
      <c r="P607" s="24">
        <v>35</v>
      </c>
      <c r="Q607" s="24">
        <f t="shared" si="36"/>
        <v>74</v>
      </c>
      <c r="R607" s="24">
        <f t="shared" si="37"/>
        <v>4.3851851851851853</v>
      </c>
      <c r="S607" s="24">
        <f t="shared" si="38"/>
        <v>2.6311111111111112</v>
      </c>
      <c r="T607" s="24">
        <f t="shared" si="39"/>
        <v>2.6311111111111112</v>
      </c>
      <c r="U607" s="8"/>
      <c r="V607" s="8"/>
      <c r="W607" s="8"/>
      <c r="X607" s="8"/>
      <c r="Y607" s="8"/>
      <c r="AD607" s="8"/>
      <c r="AE607" s="8"/>
      <c r="AF607" s="8"/>
    </row>
    <row r="608" spans="1:32" x14ac:dyDescent="0.25">
      <c r="A608" s="24" t="s">
        <v>1400</v>
      </c>
      <c r="B608" s="24" t="s">
        <v>236</v>
      </c>
      <c r="C608" s="24" t="s">
        <v>707</v>
      </c>
      <c r="D608" s="24" t="s">
        <v>4518</v>
      </c>
      <c r="E608" s="24">
        <v>203</v>
      </c>
      <c r="F608" s="24">
        <v>26</v>
      </c>
      <c r="G608" s="24">
        <v>7</v>
      </c>
      <c r="H608" s="24">
        <v>25</v>
      </c>
      <c r="I608" s="24">
        <v>4</v>
      </c>
      <c r="J608" s="24">
        <v>0.251</v>
      </c>
      <c r="K608" s="24">
        <v>0.30399999999999999</v>
      </c>
      <c r="L608" s="24">
        <v>51</v>
      </c>
      <c r="M608" s="24">
        <v>12</v>
      </c>
      <c r="N608" s="24">
        <v>2</v>
      </c>
      <c r="O608" s="24">
        <v>16</v>
      </c>
      <c r="P608" s="24">
        <v>47</v>
      </c>
      <c r="Q608" s="24">
        <f t="shared" si="36"/>
        <v>112</v>
      </c>
      <c r="R608" s="24">
        <f t="shared" si="37"/>
        <v>6.6370370370370368</v>
      </c>
      <c r="S608" s="24">
        <f t="shared" si="38"/>
        <v>4.6459259259259253</v>
      </c>
      <c r="T608" s="24">
        <f t="shared" si="39"/>
        <v>4.6459259259259253</v>
      </c>
      <c r="U608" s="8"/>
      <c r="V608" s="8"/>
      <c r="W608" s="8"/>
      <c r="X608" s="8"/>
      <c r="Y608" s="8"/>
      <c r="AD608" s="8"/>
      <c r="AE608" s="8"/>
      <c r="AF608" s="8"/>
    </row>
    <row r="609" spans="1:32" x14ac:dyDescent="0.25">
      <c r="A609" s="24" t="s">
        <v>39</v>
      </c>
      <c r="B609" s="24" t="s">
        <v>139</v>
      </c>
      <c r="C609" s="24" t="s">
        <v>725</v>
      </c>
      <c r="D609" s="24" t="s">
        <v>737</v>
      </c>
      <c r="E609" s="24">
        <v>281</v>
      </c>
      <c r="F609" s="24">
        <v>32</v>
      </c>
      <c r="G609" s="24">
        <v>5</v>
      </c>
      <c r="H609" s="24">
        <v>26</v>
      </c>
      <c r="I609" s="24">
        <v>6</v>
      </c>
      <c r="J609" s="24">
        <v>0.24199999999999999</v>
      </c>
      <c r="K609" s="24">
        <v>0.32100000000000001</v>
      </c>
      <c r="L609" s="24">
        <v>68</v>
      </c>
      <c r="M609" s="24">
        <v>13</v>
      </c>
      <c r="N609" s="24">
        <v>2</v>
      </c>
      <c r="O609" s="24">
        <v>33</v>
      </c>
      <c r="P609" s="24">
        <v>52</v>
      </c>
      <c r="Q609" s="24">
        <f t="shared" si="36"/>
        <v>145</v>
      </c>
      <c r="R609" s="24">
        <f t="shared" si="37"/>
        <v>8.5925925925925934</v>
      </c>
      <c r="S609" s="24">
        <f t="shared" si="38"/>
        <v>6.0148148148148151</v>
      </c>
      <c r="T609" s="24">
        <f t="shared" si="39"/>
        <v>6.0148148148148151</v>
      </c>
      <c r="U609" s="8"/>
      <c r="V609" s="8"/>
      <c r="W609" s="8"/>
      <c r="X609" s="8"/>
      <c r="Y609" s="8"/>
      <c r="AD609" s="8"/>
      <c r="AE609" s="8"/>
      <c r="AF609" s="8"/>
    </row>
    <row r="610" spans="1:32" x14ac:dyDescent="0.25">
      <c r="A610" s="24" t="s">
        <v>77</v>
      </c>
      <c r="B610" s="24" t="s">
        <v>76</v>
      </c>
      <c r="C610" s="24" t="s">
        <v>728</v>
      </c>
      <c r="D610" s="24" t="s">
        <v>4540</v>
      </c>
      <c r="E610" s="24">
        <v>119</v>
      </c>
      <c r="F610" s="24">
        <v>13</v>
      </c>
      <c r="G610" s="24">
        <v>1</v>
      </c>
      <c r="H610" s="24">
        <v>10</v>
      </c>
      <c r="I610" s="24">
        <v>7</v>
      </c>
      <c r="J610" s="24">
        <v>0.245</v>
      </c>
      <c r="K610" s="24">
        <v>0.29299999999999998</v>
      </c>
      <c r="L610" s="24">
        <v>29</v>
      </c>
      <c r="M610" s="24">
        <v>5</v>
      </c>
      <c r="N610" s="24">
        <v>1</v>
      </c>
      <c r="O610" s="24">
        <v>8</v>
      </c>
      <c r="P610" s="24">
        <v>28</v>
      </c>
      <c r="Q610" s="24">
        <f t="shared" si="36"/>
        <v>49</v>
      </c>
      <c r="R610" s="24">
        <f t="shared" si="37"/>
        <v>2.9037037037037039</v>
      </c>
      <c r="S610" s="24">
        <f t="shared" si="38"/>
        <v>1.7422222222222223</v>
      </c>
      <c r="T610" s="24">
        <f t="shared" si="39"/>
        <v>1.7422222222222223</v>
      </c>
      <c r="U610" s="8"/>
      <c r="V610" s="8"/>
      <c r="W610" s="8"/>
      <c r="X610" s="8"/>
      <c r="Y610" s="8"/>
      <c r="AD610" s="8"/>
      <c r="AE610" s="8"/>
      <c r="AF610" s="8"/>
    </row>
    <row r="611" spans="1:32" x14ac:dyDescent="0.25">
      <c r="A611" s="24" t="s">
        <v>73</v>
      </c>
      <c r="B611" s="24" t="s">
        <v>1100</v>
      </c>
      <c r="C611" s="24" t="s">
        <v>717</v>
      </c>
      <c r="D611" s="24" t="s">
        <v>2</v>
      </c>
      <c r="E611" s="24">
        <v>265</v>
      </c>
      <c r="F611" s="24">
        <v>36</v>
      </c>
      <c r="G611" s="24">
        <v>10</v>
      </c>
      <c r="H611" s="24">
        <v>36</v>
      </c>
      <c r="I611" s="24">
        <v>0</v>
      </c>
      <c r="J611" s="24">
        <v>0.25700000000000001</v>
      </c>
      <c r="K611" s="24">
        <v>0.30499999999999999</v>
      </c>
      <c r="L611" s="24">
        <v>68</v>
      </c>
      <c r="M611" s="24">
        <v>14</v>
      </c>
      <c r="N611" s="24">
        <v>1</v>
      </c>
      <c r="O611" s="24">
        <v>19</v>
      </c>
      <c r="P611" s="24">
        <v>44</v>
      </c>
      <c r="Q611" s="24">
        <f t="shared" si="36"/>
        <v>161</v>
      </c>
      <c r="R611" s="24">
        <f t="shared" si="37"/>
        <v>9.5407407407407412</v>
      </c>
      <c r="S611" s="24">
        <f t="shared" si="38"/>
        <v>6.6785185185185183</v>
      </c>
      <c r="T611" s="24">
        <f t="shared" si="39"/>
        <v>6.6785185185185183</v>
      </c>
      <c r="U611" s="8"/>
      <c r="V611" s="8"/>
      <c r="W611" s="8"/>
      <c r="X611" s="8"/>
      <c r="Y611" s="8"/>
      <c r="AD611" s="8"/>
      <c r="AE611" s="8"/>
      <c r="AF611" s="8"/>
    </row>
    <row r="612" spans="1:32" x14ac:dyDescent="0.25">
      <c r="A612" s="24" t="s">
        <v>72</v>
      </c>
      <c r="B612" s="24" t="s">
        <v>71</v>
      </c>
      <c r="C612" s="24" t="s">
        <v>701</v>
      </c>
      <c r="D612" s="24" t="s">
        <v>1</v>
      </c>
      <c r="E612" s="24">
        <v>166</v>
      </c>
      <c r="F612" s="24">
        <v>22</v>
      </c>
      <c r="G612" s="24">
        <v>6</v>
      </c>
      <c r="H612" s="24">
        <v>22</v>
      </c>
      <c r="I612" s="24">
        <v>1</v>
      </c>
      <c r="J612" s="24">
        <v>0.25700000000000001</v>
      </c>
      <c r="K612" s="24">
        <v>0.316</v>
      </c>
      <c r="L612" s="24">
        <v>43</v>
      </c>
      <c r="M612" s="24">
        <v>9</v>
      </c>
      <c r="N612" s="24">
        <v>0</v>
      </c>
      <c r="O612" s="24">
        <v>14</v>
      </c>
      <c r="P612" s="24">
        <v>50</v>
      </c>
      <c r="Q612" s="24">
        <f t="shared" si="36"/>
        <v>79</v>
      </c>
      <c r="R612" s="24">
        <f t="shared" si="37"/>
        <v>4.6814814814814811</v>
      </c>
      <c r="S612" s="24">
        <f t="shared" si="38"/>
        <v>2.8088888888888888</v>
      </c>
      <c r="T612" s="24">
        <f t="shared" si="39"/>
        <v>2.8088888888888888</v>
      </c>
      <c r="U612" s="8"/>
      <c r="V612" s="8"/>
      <c r="W612" s="8"/>
      <c r="X612" s="8"/>
      <c r="Y612" s="8"/>
      <c r="AD612" s="8"/>
      <c r="AE612" s="8"/>
      <c r="AF612" s="8"/>
    </row>
    <row r="613" spans="1:32" x14ac:dyDescent="0.25">
      <c r="A613" s="24" t="s">
        <v>175</v>
      </c>
      <c r="B613" s="24" t="s">
        <v>570</v>
      </c>
      <c r="C613" s="24" t="s">
        <v>712</v>
      </c>
      <c r="D613" s="24" t="s">
        <v>705</v>
      </c>
      <c r="E613" s="24">
        <v>92</v>
      </c>
      <c r="F613" s="24">
        <v>9</v>
      </c>
      <c r="G613" s="24">
        <v>2</v>
      </c>
      <c r="H613" s="24">
        <v>11</v>
      </c>
      <c r="I613" s="24">
        <v>0</v>
      </c>
      <c r="J613" s="24">
        <v>0.23400000000000001</v>
      </c>
      <c r="K613" s="24">
        <v>0.27600000000000002</v>
      </c>
      <c r="L613" s="24">
        <v>22</v>
      </c>
      <c r="M613" s="24">
        <v>7</v>
      </c>
      <c r="N613" s="24">
        <v>0</v>
      </c>
      <c r="O613" s="24">
        <v>5</v>
      </c>
      <c r="P613" s="24">
        <v>20</v>
      </c>
      <c r="Q613" s="24">
        <f t="shared" si="36"/>
        <v>40</v>
      </c>
      <c r="R613" s="24">
        <f t="shared" si="37"/>
        <v>2.3703703703703702</v>
      </c>
      <c r="S613" s="24">
        <f t="shared" si="38"/>
        <v>1.4222222222222221</v>
      </c>
      <c r="T613" s="24">
        <f t="shared" si="39"/>
        <v>1</v>
      </c>
      <c r="U613" s="8"/>
      <c r="V613" s="8"/>
      <c r="W613" s="8"/>
      <c r="X613" s="8"/>
      <c r="Y613" s="8"/>
      <c r="AD613" s="8"/>
      <c r="AE613" s="8"/>
      <c r="AF613" s="8"/>
    </row>
    <row r="614" spans="1:32" x14ac:dyDescent="0.25">
      <c r="A614" s="24" t="s">
        <v>1611</v>
      </c>
      <c r="B614" s="24" t="s">
        <v>235</v>
      </c>
      <c r="C614" s="24" t="s">
        <v>703</v>
      </c>
      <c r="D614" s="24" t="s">
        <v>705</v>
      </c>
      <c r="E614" s="24">
        <v>79</v>
      </c>
      <c r="F614" s="24">
        <v>8</v>
      </c>
      <c r="G614" s="24">
        <v>3</v>
      </c>
      <c r="H614" s="24">
        <v>9</v>
      </c>
      <c r="I614" s="24">
        <v>1</v>
      </c>
      <c r="J614" s="24">
        <v>0.221</v>
      </c>
      <c r="K614" s="24">
        <v>0.26600000000000001</v>
      </c>
      <c r="L614" s="24">
        <v>18</v>
      </c>
      <c r="M614" s="24">
        <v>4</v>
      </c>
      <c r="N614" s="24">
        <v>0</v>
      </c>
      <c r="O614" s="24">
        <v>5</v>
      </c>
      <c r="P614" s="24">
        <v>20</v>
      </c>
      <c r="Q614" s="24">
        <f t="shared" si="36"/>
        <v>34</v>
      </c>
      <c r="R614" s="24">
        <f t="shared" si="37"/>
        <v>2.0148148148148146</v>
      </c>
      <c r="S614" s="24">
        <f t="shared" si="38"/>
        <v>1.2088888888888887</v>
      </c>
      <c r="T614" s="24">
        <f t="shared" si="39"/>
        <v>1</v>
      </c>
      <c r="U614" s="8"/>
      <c r="V614" s="8"/>
      <c r="W614" s="8"/>
      <c r="X614" s="8"/>
      <c r="Y614" s="8"/>
      <c r="AD614" s="8"/>
      <c r="AE614" s="8"/>
      <c r="AF614" s="8"/>
    </row>
    <row r="615" spans="1:32" x14ac:dyDescent="0.25">
      <c r="A615" s="24" t="s">
        <v>1243</v>
      </c>
      <c r="B615" s="24" t="s">
        <v>375</v>
      </c>
      <c r="C615" s="24" t="s">
        <v>721</v>
      </c>
      <c r="D615" s="24" t="s">
        <v>4520</v>
      </c>
      <c r="E615" s="24">
        <v>141</v>
      </c>
      <c r="F615" s="24">
        <v>16</v>
      </c>
      <c r="G615" s="24">
        <v>3</v>
      </c>
      <c r="H615" s="24">
        <v>16</v>
      </c>
      <c r="I615" s="24">
        <v>1</v>
      </c>
      <c r="J615" s="24">
        <v>0.26900000000000002</v>
      </c>
      <c r="K615" s="24">
        <v>0.30099999999999999</v>
      </c>
      <c r="L615" s="24">
        <v>38</v>
      </c>
      <c r="M615" s="24">
        <v>8</v>
      </c>
      <c r="N615" s="24">
        <v>1</v>
      </c>
      <c r="O615" s="24">
        <v>6</v>
      </c>
      <c r="P615" s="24">
        <v>25</v>
      </c>
      <c r="Q615" s="24">
        <f t="shared" si="36"/>
        <v>71</v>
      </c>
      <c r="R615" s="24">
        <f t="shared" si="37"/>
        <v>4.2074074074074073</v>
      </c>
      <c r="S615" s="24">
        <f t="shared" si="38"/>
        <v>2.5244444444444443</v>
      </c>
      <c r="T615" s="24">
        <f t="shared" si="39"/>
        <v>2.5244444444444443</v>
      </c>
      <c r="U615" s="8"/>
      <c r="V615" s="8"/>
      <c r="W615" s="8"/>
      <c r="X615" s="8"/>
      <c r="Y615" s="8"/>
      <c r="AD615" s="8"/>
      <c r="AE615" s="8"/>
      <c r="AF615" s="8"/>
    </row>
    <row r="616" spans="1:32" x14ac:dyDescent="0.25">
      <c r="A616" s="24" t="s">
        <v>132</v>
      </c>
      <c r="B616" s="24" t="s">
        <v>315</v>
      </c>
      <c r="C616" s="24" t="s">
        <v>846</v>
      </c>
      <c r="D616" s="24" t="s">
        <v>4521</v>
      </c>
      <c r="E616" s="24">
        <v>126</v>
      </c>
      <c r="F616" s="24">
        <v>14</v>
      </c>
      <c r="G616" s="24">
        <v>5</v>
      </c>
      <c r="H616" s="24">
        <v>15</v>
      </c>
      <c r="I616" s="24">
        <v>0</v>
      </c>
      <c r="J616" s="24">
        <v>0.224</v>
      </c>
      <c r="K616" s="24">
        <v>0.28199999999999997</v>
      </c>
      <c r="L616" s="24">
        <v>28</v>
      </c>
      <c r="M616" s="24">
        <v>7</v>
      </c>
      <c r="N616" s="24">
        <v>0</v>
      </c>
      <c r="O616" s="24">
        <v>10</v>
      </c>
      <c r="P616" s="24">
        <v>37</v>
      </c>
      <c r="Q616" s="24">
        <f t="shared" si="36"/>
        <v>52</v>
      </c>
      <c r="R616" s="24">
        <f t="shared" si="37"/>
        <v>3.0814814814814815</v>
      </c>
      <c r="S616" s="24">
        <f t="shared" si="38"/>
        <v>1.8488888888888888</v>
      </c>
      <c r="T616" s="24">
        <f t="shared" si="39"/>
        <v>1.8488888888888888</v>
      </c>
      <c r="U616" s="8"/>
      <c r="V616" s="8"/>
      <c r="W616" s="8"/>
      <c r="X616" s="8"/>
      <c r="Y616" s="8"/>
      <c r="AD616" s="8"/>
      <c r="AE616" s="8"/>
      <c r="AF616" s="8"/>
    </row>
    <row r="617" spans="1:32" x14ac:dyDescent="0.25">
      <c r="A617" s="24" t="s">
        <v>305</v>
      </c>
      <c r="B617" s="24" t="s">
        <v>1647</v>
      </c>
      <c r="C617" s="24" t="s">
        <v>4496</v>
      </c>
      <c r="D617" s="24" t="s">
        <v>735</v>
      </c>
      <c r="E617" s="24">
        <v>116</v>
      </c>
      <c r="F617" s="24">
        <v>13</v>
      </c>
      <c r="G617" s="24">
        <v>3</v>
      </c>
      <c r="H617" s="24">
        <v>13</v>
      </c>
      <c r="I617" s="24">
        <v>3</v>
      </c>
      <c r="J617" s="24">
        <v>0.23</v>
      </c>
      <c r="K617" s="24">
        <v>0.29499999999999998</v>
      </c>
      <c r="L617" s="24">
        <v>27</v>
      </c>
      <c r="M617" s="24">
        <v>6</v>
      </c>
      <c r="N617" s="24">
        <v>1</v>
      </c>
      <c r="O617" s="24">
        <v>11</v>
      </c>
      <c r="P617" s="24">
        <v>36</v>
      </c>
      <c r="Q617" s="24">
        <f t="shared" si="36"/>
        <v>48</v>
      </c>
      <c r="R617" s="24">
        <f t="shared" si="37"/>
        <v>2.8444444444444446</v>
      </c>
      <c r="S617" s="24">
        <f t="shared" si="38"/>
        <v>1.7066666666666668</v>
      </c>
      <c r="T617" s="24">
        <f t="shared" si="39"/>
        <v>1.7066666666666668</v>
      </c>
      <c r="U617" s="8"/>
      <c r="V617" s="8"/>
      <c r="W617" s="8"/>
      <c r="X617" s="8"/>
      <c r="Y617" s="8"/>
      <c r="AD617" s="8"/>
      <c r="AE617" s="8"/>
      <c r="AF617" s="8"/>
    </row>
    <row r="618" spans="1:32" x14ac:dyDescent="0.25">
      <c r="A618" s="24" t="s">
        <v>744</v>
      </c>
      <c r="B618" s="24" t="s">
        <v>856</v>
      </c>
      <c r="C618" s="24"/>
      <c r="D618" s="24" t="s">
        <v>705</v>
      </c>
      <c r="E618" s="24">
        <v>90</v>
      </c>
      <c r="F618" s="24">
        <v>9</v>
      </c>
      <c r="G618" s="24">
        <v>1</v>
      </c>
      <c r="H618" s="24">
        <v>10</v>
      </c>
      <c r="I618" s="24">
        <v>0</v>
      </c>
      <c r="J618" s="24">
        <v>0.254</v>
      </c>
      <c r="K618" s="24">
        <v>0.31</v>
      </c>
      <c r="L618" s="24">
        <v>23</v>
      </c>
      <c r="M618" s="24">
        <v>5</v>
      </c>
      <c r="N618" s="24">
        <v>0</v>
      </c>
      <c r="O618" s="24">
        <v>7</v>
      </c>
      <c r="P618" s="24">
        <v>16</v>
      </c>
      <c r="Q618" s="24">
        <f t="shared" si="36"/>
        <v>41</v>
      </c>
      <c r="R618" s="24">
        <f t="shared" si="37"/>
        <v>2.4296296296296296</v>
      </c>
      <c r="S618" s="24">
        <f t="shared" si="38"/>
        <v>1.4577777777777776</v>
      </c>
      <c r="T618" s="24">
        <f t="shared" si="39"/>
        <v>1</v>
      </c>
      <c r="U618" s="8"/>
      <c r="V618" s="8"/>
      <c r="W618" s="8"/>
      <c r="X618" s="8"/>
      <c r="Y618" s="8"/>
      <c r="AD618" s="8"/>
      <c r="AE618" s="8"/>
      <c r="AF618" s="8"/>
    </row>
    <row r="619" spans="1:32" x14ac:dyDescent="0.25">
      <c r="A619" s="24" t="s">
        <v>132</v>
      </c>
      <c r="B619" s="24" t="s">
        <v>1983</v>
      </c>
      <c r="C619" s="24" t="s">
        <v>718</v>
      </c>
      <c r="D619" s="24" t="s">
        <v>1</v>
      </c>
      <c r="E619" s="24">
        <v>139</v>
      </c>
      <c r="F619" s="24">
        <v>17</v>
      </c>
      <c r="G619" s="24">
        <v>5</v>
      </c>
      <c r="H619" s="24">
        <v>19</v>
      </c>
      <c r="I619" s="24">
        <v>0</v>
      </c>
      <c r="J619" s="24">
        <v>0.23799999999999999</v>
      </c>
      <c r="K619" s="24">
        <v>0.30499999999999999</v>
      </c>
      <c r="L619" s="24">
        <v>33</v>
      </c>
      <c r="M619" s="24">
        <v>7</v>
      </c>
      <c r="N619" s="24">
        <v>0</v>
      </c>
      <c r="O619" s="24">
        <v>13</v>
      </c>
      <c r="P619" s="24">
        <v>31</v>
      </c>
      <c r="Q619" s="24">
        <f t="shared" si="36"/>
        <v>73</v>
      </c>
      <c r="R619" s="24">
        <f t="shared" si="37"/>
        <v>4.325925925925926</v>
      </c>
      <c r="S619" s="24">
        <f t="shared" si="38"/>
        <v>2.5955555555555554</v>
      </c>
      <c r="T619" s="24">
        <f t="shared" si="39"/>
        <v>2.5955555555555554</v>
      </c>
      <c r="U619" s="8"/>
      <c r="V619" s="8"/>
      <c r="W619" s="8"/>
      <c r="X619" s="8"/>
      <c r="Y619" s="8"/>
      <c r="AD619" s="8"/>
      <c r="AE619" s="8"/>
      <c r="AF619" s="8"/>
    </row>
    <row r="620" spans="1:32" x14ac:dyDescent="0.25">
      <c r="A620" s="24" t="s">
        <v>143</v>
      </c>
      <c r="B620" s="24" t="s">
        <v>92</v>
      </c>
      <c r="C620" s="24" t="s">
        <v>701</v>
      </c>
      <c r="D620" s="24" t="s">
        <v>705</v>
      </c>
      <c r="E620" s="24">
        <v>102</v>
      </c>
      <c r="F620" s="24">
        <v>10</v>
      </c>
      <c r="G620" s="24">
        <v>2</v>
      </c>
      <c r="H620" s="24">
        <v>10</v>
      </c>
      <c r="I620" s="24">
        <v>0</v>
      </c>
      <c r="J620" s="24">
        <v>0.23400000000000001</v>
      </c>
      <c r="K620" s="24">
        <v>0.27700000000000002</v>
      </c>
      <c r="L620" s="24">
        <v>24</v>
      </c>
      <c r="M620" s="24">
        <v>4</v>
      </c>
      <c r="N620" s="24">
        <v>0</v>
      </c>
      <c r="O620" s="24">
        <v>6</v>
      </c>
      <c r="P620" s="24">
        <v>22</v>
      </c>
      <c r="Q620" s="24">
        <f t="shared" si="36"/>
        <v>38</v>
      </c>
      <c r="R620" s="24">
        <f t="shared" si="37"/>
        <v>2.251851851851852</v>
      </c>
      <c r="S620" s="24">
        <f t="shared" si="38"/>
        <v>1.3511111111111112</v>
      </c>
      <c r="T620" s="24">
        <f t="shared" si="39"/>
        <v>1</v>
      </c>
      <c r="U620" s="8"/>
      <c r="V620" s="8"/>
      <c r="W620" s="8"/>
      <c r="X620" s="8"/>
      <c r="Y620" s="8"/>
      <c r="AD620" s="8"/>
      <c r="AE620" s="8"/>
      <c r="AF620" s="8"/>
    </row>
    <row r="621" spans="1:32" x14ac:dyDescent="0.25">
      <c r="A621" s="24" t="s">
        <v>1614</v>
      </c>
      <c r="B621" s="24" t="s">
        <v>1458</v>
      </c>
      <c r="C621" s="24" t="s">
        <v>699</v>
      </c>
      <c r="D621" s="24" t="s">
        <v>737</v>
      </c>
      <c r="E621" s="24">
        <v>254</v>
      </c>
      <c r="F621" s="24">
        <v>34</v>
      </c>
      <c r="G621" s="24">
        <v>6</v>
      </c>
      <c r="H621" s="24">
        <v>26</v>
      </c>
      <c r="I621" s="24">
        <v>4</v>
      </c>
      <c r="J621" s="24">
        <v>0.23300000000000001</v>
      </c>
      <c r="K621" s="24">
        <v>0.307</v>
      </c>
      <c r="L621" s="24">
        <v>59</v>
      </c>
      <c r="M621" s="24">
        <v>13</v>
      </c>
      <c r="N621" s="24">
        <v>2</v>
      </c>
      <c r="O621" s="24">
        <v>27</v>
      </c>
      <c r="P621" s="24">
        <v>91</v>
      </c>
      <c r="Q621" s="24">
        <f t="shared" si="36"/>
        <v>94</v>
      </c>
      <c r="R621" s="24">
        <f t="shared" si="37"/>
        <v>5.5703703703703704</v>
      </c>
      <c r="S621" s="24">
        <f t="shared" si="38"/>
        <v>3.342222222222222</v>
      </c>
      <c r="T621" s="24">
        <f t="shared" si="39"/>
        <v>3.342222222222222</v>
      </c>
      <c r="U621" s="8"/>
      <c r="V621" s="8"/>
      <c r="W621" s="8"/>
      <c r="X621" s="8"/>
      <c r="Y621" s="8"/>
      <c r="AD621" s="8"/>
      <c r="AE621" s="8"/>
      <c r="AF621" s="8"/>
    </row>
    <row r="622" spans="1:32" x14ac:dyDescent="0.25">
      <c r="A622" s="24" t="s">
        <v>2428</v>
      </c>
      <c r="B622" s="24" t="s">
        <v>425</v>
      </c>
      <c r="C622" s="24" t="s">
        <v>723</v>
      </c>
      <c r="D622" s="24" t="s">
        <v>737</v>
      </c>
      <c r="E622" s="24">
        <v>273</v>
      </c>
      <c r="F622" s="24">
        <v>31</v>
      </c>
      <c r="G622" s="24">
        <v>6</v>
      </c>
      <c r="H622" s="24">
        <v>30</v>
      </c>
      <c r="I622" s="24">
        <v>7</v>
      </c>
      <c r="J622" s="24">
        <v>0.222</v>
      </c>
      <c r="K622" s="24">
        <v>0.27600000000000002</v>
      </c>
      <c r="L622" s="24">
        <v>61</v>
      </c>
      <c r="M622" s="24">
        <v>11</v>
      </c>
      <c r="N622" s="24">
        <v>2</v>
      </c>
      <c r="O622" s="24">
        <v>21</v>
      </c>
      <c r="P622" s="24">
        <v>90</v>
      </c>
      <c r="Q622" s="24">
        <f t="shared" si="36"/>
        <v>93</v>
      </c>
      <c r="R622" s="24">
        <f t="shared" si="37"/>
        <v>5.5111111111111111</v>
      </c>
      <c r="S622" s="24">
        <f t="shared" si="38"/>
        <v>3.3066666666666666</v>
      </c>
      <c r="T622" s="24">
        <f t="shared" si="39"/>
        <v>3.3066666666666666</v>
      </c>
      <c r="U622" s="8"/>
      <c r="V622" s="8"/>
      <c r="W622" s="8"/>
      <c r="X622" s="8"/>
      <c r="Y622" s="8"/>
      <c r="AD622" s="8"/>
      <c r="AE622" s="8"/>
      <c r="AF622" s="8"/>
    </row>
    <row r="623" spans="1:32" x14ac:dyDescent="0.25">
      <c r="A623" s="24" t="s">
        <v>28</v>
      </c>
      <c r="B623" s="24" t="s">
        <v>1830</v>
      </c>
      <c r="C623" s="24" t="s">
        <v>707</v>
      </c>
      <c r="D623" s="24" t="s">
        <v>4540</v>
      </c>
      <c r="E623" s="24">
        <v>128</v>
      </c>
      <c r="F623" s="24">
        <v>14</v>
      </c>
      <c r="G623" s="24">
        <v>1</v>
      </c>
      <c r="H623" s="24">
        <v>11</v>
      </c>
      <c r="I623" s="24">
        <v>4</v>
      </c>
      <c r="J623" s="24">
        <v>0.253</v>
      </c>
      <c r="K623" s="24">
        <v>0.3</v>
      </c>
      <c r="L623" s="24">
        <v>32</v>
      </c>
      <c r="M623" s="24">
        <v>8</v>
      </c>
      <c r="N623" s="24">
        <v>1</v>
      </c>
      <c r="O623" s="24">
        <v>9</v>
      </c>
      <c r="P623" s="24">
        <v>18</v>
      </c>
      <c r="Q623" s="24">
        <f t="shared" si="36"/>
        <v>65</v>
      </c>
      <c r="R623" s="24">
        <f t="shared" si="37"/>
        <v>3.8518518518518516</v>
      </c>
      <c r="S623" s="24">
        <f t="shared" si="38"/>
        <v>2.3111111111111109</v>
      </c>
      <c r="T623" s="24">
        <f t="shared" si="39"/>
        <v>2.3111111111111109</v>
      </c>
      <c r="U623" s="8"/>
      <c r="V623" s="8"/>
      <c r="W623" s="8"/>
      <c r="X623" s="8"/>
      <c r="Y623" s="8"/>
      <c r="AD623" s="8"/>
      <c r="AE623" s="8"/>
      <c r="AF623" s="8"/>
    </row>
    <row r="624" spans="1:32" x14ac:dyDescent="0.25">
      <c r="A624" s="24" t="s">
        <v>749</v>
      </c>
      <c r="B624" s="24" t="s">
        <v>784</v>
      </c>
      <c r="C624" s="24" t="s">
        <v>714</v>
      </c>
      <c r="D624" s="24" t="s">
        <v>4520</v>
      </c>
      <c r="E624" s="24">
        <v>180</v>
      </c>
      <c r="F624" s="24">
        <v>18</v>
      </c>
      <c r="G624" s="24">
        <v>2</v>
      </c>
      <c r="H624" s="24">
        <v>16</v>
      </c>
      <c r="I624" s="24">
        <v>3</v>
      </c>
      <c r="J624" s="24">
        <v>0.255</v>
      </c>
      <c r="K624" s="24">
        <v>0.30499999999999999</v>
      </c>
      <c r="L624" s="24">
        <v>46</v>
      </c>
      <c r="M624" s="24">
        <v>8</v>
      </c>
      <c r="N624" s="24">
        <v>0</v>
      </c>
      <c r="O624" s="24">
        <v>13</v>
      </c>
      <c r="P624" s="24">
        <v>29</v>
      </c>
      <c r="Q624" s="24">
        <f t="shared" si="36"/>
        <v>81</v>
      </c>
      <c r="R624" s="24">
        <f t="shared" si="37"/>
        <v>4.8</v>
      </c>
      <c r="S624" s="24">
        <f t="shared" si="38"/>
        <v>2.88</v>
      </c>
      <c r="T624" s="24">
        <f t="shared" si="39"/>
        <v>2.88</v>
      </c>
      <c r="U624" s="8"/>
      <c r="V624" s="8"/>
      <c r="W624" s="8"/>
      <c r="X624" s="8"/>
      <c r="Y624" s="8"/>
      <c r="AD624" s="8"/>
      <c r="AE624" s="8"/>
      <c r="AF624" s="8"/>
    </row>
    <row r="625" spans="1:32" x14ac:dyDescent="0.25">
      <c r="A625" s="24" t="s">
        <v>203</v>
      </c>
      <c r="B625" s="24" t="s">
        <v>1454</v>
      </c>
      <c r="C625" s="24" t="s">
        <v>706</v>
      </c>
      <c r="D625" s="24" t="s">
        <v>4511</v>
      </c>
      <c r="E625" s="24">
        <v>156</v>
      </c>
      <c r="F625" s="24">
        <v>15</v>
      </c>
      <c r="G625" s="24">
        <v>1</v>
      </c>
      <c r="H625" s="24">
        <v>12</v>
      </c>
      <c r="I625" s="24">
        <v>2</v>
      </c>
      <c r="J625" s="24">
        <v>0.25700000000000001</v>
      </c>
      <c r="K625" s="24">
        <v>0.30199999999999999</v>
      </c>
      <c r="L625" s="24">
        <v>40</v>
      </c>
      <c r="M625" s="24">
        <v>10</v>
      </c>
      <c r="N625" s="24">
        <v>1</v>
      </c>
      <c r="O625" s="24">
        <v>10</v>
      </c>
      <c r="P625" s="24">
        <v>29</v>
      </c>
      <c r="Q625" s="24">
        <f t="shared" si="36"/>
        <v>65</v>
      </c>
      <c r="R625" s="24">
        <f t="shared" si="37"/>
        <v>3.8518518518518516</v>
      </c>
      <c r="S625" s="24">
        <f t="shared" si="38"/>
        <v>2.3111111111111109</v>
      </c>
      <c r="T625" s="24">
        <f t="shared" si="39"/>
        <v>2.3111111111111109</v>
      </c>
      <c r="U625" s="8"/>
      <c r="V625" s="8"/>
      <c r="W625" s="8"/>
      <c r="X625" s="8"/>
      <c r="Y625" s="8"/>
      <c r="AD625" s="8"/>
      <c r="AE625" s="8"/>
      <c r="AF625" s="8"/>
    </row>
    <row r="626" spans="1:32" x14ac:dyDescent="0.25">
      <c r="A626" s="24" t="s">
        <v>207</v>
      </c>
      <c r="B626" s="24" t="s">
        <v>442</v>
      </c>
      <c r="C626" s="24" t="s">
        <v>719</v>
      </c>
      <c r="D626" s="24" t="s">
        <v>4509</v>
      </c>
      <c r="E626" s="24">
        <v>173</v>
      </c>
      <c r="F626" s="24">
        <v>19</v>
      </c>
      <c r="G626" s="24">
        <v>6</v>
      </c>
      <c r="H626" s="24">
        <v>19</v>
      </c>
      <c r="I626" s="24">
        <v>0</v>
      </c>
      <c r="J626" s="24">
        <v>0.22500000000000001</v>
      </c>
      <c r="K626" s="24">
        <v>0.28899999999999998</v>
      </c>
      <c r="L626" s="24">
        <v>39</v>
      </c>
      <c r="M626" s="24">
        <v>7</v>
      </c>
      <c r="N626" s="24">
        <v>0</v>
      </c>
      <c r="O626" s="24">
        <v>16</v>
      </c>
      <c r="P626" s="24">
        <v>57</v>
      </c>
      <c r="Q626" s="24">
        <f t="shared" si="36"/>
        <v>61</v>
      </c>
      <c r="R626" s="24">
        <f t="shared" si="37"/>
        <v>3.6148148148148147</v>
      </c>
      <c r="S626" s="24">
        <f t="shared" si="38"/>
        <v>2.1688888888888886</v>
      </c>
      <c r="T626" s="24">
        <f t="shared" si="39"/>
        <v>2.1688888888888886</v>
      </c>
      <c r="U626" s="8"/>
      <c r="V626" s="8"/>
      <c r="W626" s="8"/>
      <c r="X626" s="8"/>
      <c r="Y626" s="8"/>
      <c r="AD626" s="8"/>
      <c r="AE626" s="8"/>
      <c r="AF626" s="8"/>
    </row>
    <row r="627" spans="1:32" x14ac:dyDescent="0.25">
      <c r="A627" s="24" t="s">
        <v>27</v>
      </c>
      <c r="B627" s="24" t="s">
        <v>66</v>
      </c>
      <c r="C627" s="24" t="s">
        <v>717</v>
      </c>
      <c r="D627" s="24" t="s">
        <v>705</v>
      </c>
      <c r="E627" s="24">
        <v>124</v>
      </c>
      <c r="F627" s="24">
        <v>11</v>
      </c>
      <c r="G627" s="24">
        <v>2</v>
      </c>
      <c r="H627" s="24">
        <v>13</v>
      </c>
      <c r="I627" s="24">
        <v>0</v>
      </c>
      <c r="J627" s="24">
        <v>0.217</v>
      </c>
      <c r="K627" s="24">
        <v>0.26200000000000001</v>
      </c>
      <c r="L627" s="24">
        <v>27</v>
      </c>
      <c r="M627" s="24">
        <v>5</v>
      </c>
      <c r="N627" s="24">
        <v>0</v>
      </c>
      <c r="O627" s="24">
        <v>8</v>
      </c>
      <c r="P627" s="24">
        <v>33</v>
      </c>
      <c r="Q627" s="24">
        <f t="shared" si="36"/>
        <v>37</v>
      </c>
      <c r="R627" s="24">
        <f t="shared" si="37"/>
        <v>2.1925925925925926</v>
      </c>
      <c r="S627" s="24">
        <f t="shared" si="38"/>
        <v>1.3155555555555556</v>
      </c>
      <c r="T627" s="24">
        <f t="shared" si="39"/>
        <v>1</v>
      </c>
      <c r="U627" s="8"/>
      <c r="V627" s="8"/>
      <c r="W627" s="8"/>
      <c r="X627" s="8"/>
      <c r="Y627" s="8"/>
      <c r="AD627" s="8"/>
      <c r="AE627" s="8"/>
      <c r="AF627" s="8"/>
    </row>
    <row r="628" spans="1:32" x14ac:dyDescent="0.25">
      <c r="A628" s="24" t="s">
        <v>749</v>
      </c>
      <c r="B628" s="24" t="s">
        <v>440</v>
      </c>
      <c r="C628" s="24" t="s">
        <v>707</v>
      </c>
      <c r="D628" s="24" t="s">
        <v>1</v>
      </c>
      <c r="E628" s="24">
        <v>177</v>
      </c>
      <c r="F628" s="24">
        <v>22</v>
      </c>
      <c r="G628" s="24">
        <v>7</v>
      </c>
      <c r="H628" s="24">
        <v>23</v>
      </c>
      <c r="I628" s="24">
        <v>1</v>
      </c>
      <c r="J628" s="24">
        <v>0.24099999999999999</v>
      </c>
      <c r="K628" s="24">
        <v>0.29399999999999998</v>
      </c>
      <c r="L628" s="24">
        <v>43</v>
      </c>
      <c r="M628" s="24">
        <v>10</v>
      </c>
      <c r="N628" s="24">
        <v>1</v>
      </c>
      <c r="O628" s="24">
        <v>13</v>
      </c>
      <c r="P628" s="24">
        <v>55</v>
      </c>
      <c r="Q628" s="24">
        <f t="shared" si="36"/>
        <v>80</v>
      </c>
      <c r="R628" s="24">
        <f t="shared" si="37"/>
        <v>4.7407407407407405</v>
      </c>
      <c r="S628" s="24">
        <f t="shared" si="38"/>
        <v>2.8444444444444441</v>
      </c>
      <c r="T628" s="24">
        <f t="shared" si="39"/>
        <v>2.8444444444444441</v>
      </c>
      <c r="U628" s="8"/>
      <c r="V628" s="8"/>
      <c r="W628" s="8"/>
      <c r="X628" s="8"/>
      <c r="Y628" s="8"/>
      <c r="AD628" s="8"/>
      <c r="AE628" s="8"/>
      <c r="AF628" s="8"/>
    </row>
    <row r="629" spans="1:32" x14ac:dyDescent="0.25">
      <c r="A629" s="24" t="s">
        <v>1269</v>
      </c>
      <c r="B629" s="24" t="s">
        <v>1268</v>
      </c>
      <c r="C629" s="24" t="s">
        <v>726</v>
      </c>
      <c r="D629" s="24" t="s">
        <v>3</v>
      </c>
      <c r="E629" s="24">
        <v>164</v>
      </c>
      <c r="F629" s="24">
        <v>18</v>
      </c>
      <c r="G629" s="24">
        <v>4</v>
      </c>
      <c r="H629" s="24">
        <v>17</v>
      </c>
      <c r="I629" s="24">
        <v>0</v>
      </c>
      <c r="J629" s="24">
        <v>0.248</v>
      </c>
      <c r="K629" s="24">
        <v>0.28199999999999997</v>
      </c>
      <c r="L629" s="24">
        <v>41</v>
      </c>
      <c r="M629" s="24">
        <v>9</v>
      </c>
      <c r="N629" s="24">
        <v>1</v>
      </c>
      <c r="O629" s="24">
        <v>8</v>
      </c>
      <c r="P629" s="24">
        <v>29</v>
      </c>
      <c r="Q629" s="24">
        <f t="shared" si="36"/>
        <v>78</v>
      </c>
      <c r="R629" s="24">
        <f t="shared" si="37"/>
        <v>4.6222222222222218</v>
      </c>
      <c r="S629" s="24">
        <f t="shared" si="38"/>
        <v>2.773333333333333</v>
      </c>
      <c r="T629" s="24">
        <f t="shared" si="39"/>
        <v>2.773333333333333</v>
      </c>
      <c r="U629" s="8"/>
      <c r="V629" s="8"/>
      <c r="W629" s="8"/>
      <c r="X629" s="8"/>
      <c r="Y629" s="8"/>
      <c r="AD629" s="8"/>
      <c r="AE629" s="8"/>
      <c r="AF629" s="8"/>
    </row>
    <row r="630" spans="1:32" x14ac:dyDescent="0.25">
      <c r="A630" s="24" t="s">
        <v>1986</v>
      </c>
      <c r="B630" s="24" t="s">
        <v>340</v>
      </c>
      <c r="C630" s="24" t="s">
        <v>701</v>
      </c>
      <c r="D630" s="24" t="s">
        <v>4504</v>
      </c>
      <c r="E630" s="24">
        <v>168</v>
      </c>
      <c r="F630" s="24">
        <v>18</v>
      </c>
      <c r="G630" s="24">
        <v>2</v>
      </c>
      <c r="H630" s="24">
        <v>15</v>
      </c>
      <c r="I630" s="24">
        <v>2</v>
      </c>
      <c r="J630" s="24">
        <v>0.25900000000000001</v>
      </c>
      <c r="K630" s="24">
        <v>0.30099999999999999</v>
      </c>
      <c r="L630" s="24">
        <v>44</v>
      </c>
      <c r="M630" s="24">
        <v>13</v>
      </c>
      <c r="N630" s="24">
        <v>1</v>
      </c>
      <c r="O630" s="24">
        <v>10</v>
      </c>
      <c r="P630" s="24">
        <v>28</v>
      </c>
      <c r="Q630" s="24">
        <f t="shared" si="36"/>
        <v>82</v>
      </c>
      <c r="R630" s="24">
        <f t="shared" si="37"/>
        <v>4.8592592592592592</v>
      </c>
      <c r="S630" s="24">
        <f t="shared" si="38"/>
        <v>2.9155555555555552</v>
      </c>
      <c r="T630" s="24">
        <f t="shared" si="39"/>
        <v>2.9155555555555552</v>
      </c>
      <c r="U630" s="8"/>
      <c r="V630" s="8"/>
      <c r="W630" s="8"/>
      <c r="X630" s="8"/>
      <c r="Y630" s="8"/>
      <c r="AD630" s="8"/>
      <c r="AE630" s="8"/>
      <c r="AF630" s="8"/>
    </row>
    <row r="631" spans="1:32" x14ac:dyDescent="0.25">
      <c r="A631" s="24" t="s">
        <v>54</v>
      </c>
      <c r="B631" s="24" t="s">
        <v>2671</v>
      </c>
      <c r="C631" s="24" t="s">
        <v>4496</v>
      </c>
      <c r="D631" s="24" t="s">
        <v>1</v>
      </c>
      <c r="E631" s="24">
        <v>204</v>
      </c>
      <c r="F631" s="24">
        <v>24</v>
      </c>
      <c r="G631" s="24">
        <v>5</v>
      </c>
      <c r="H631" s="24">
        <v>25</v>
      </c>
      <c r="I631" s="24">
        <v>1</v>
      </c>
      <c r="J631" s="24">
        <v>0.24299999999999999</v>
      </c>
      <c r="K631" s="24">
        <v>0.30099999999999999</v>
      </c>
      <c r="L631" s="24">
        <v>50</v>
      </c>
      <c r="M631" s="24">
        <v>12</v>
      </c>
      <c r="N631" s="24">
        <v>1</v>
      </c>
      <c r="O631" s="24">
        <v>17</v>
      </c>
      <c r="P631" s="24">
        <v>57</v>
      </c>
      <c r="Q631" s="24">
        <f t="shared" si="36"/>
        <v>89</v>
      </c>
      <c r="R631" s="24">
        <f t="shared" si="37"/>
        <v>5.2740740740740737</v>
      </c>
      <c r="S631" s="24">
        <f t="shared" si="38"/>
        <v>3.1644444444444439</v>
      </c>
      <c r="T631" s="24">
        <f t="shared" si="39"/>
        <v>3.1644444444444439</v>
      </c>
      <c r="U631" s="8"/>
      <c r="V631" s="8"/>
      <c r="W631" s="8"/>
      <c r="X631" s="8"/>
      <c r="Y631" s="8"/>
      <c r="AD631" s="8"/>
      <c r="AE631" s="8"/>
      <c r="AF631" s="8"/>
    </row>
    <row r="632" spans="1:32" x14ac:dyDescent="0.25">
      <c r="A632" s="24" t="s">
        <v>121</v>
      </c>
      <c r="B632" s="24" t="s">
        <v>2650</v>
      </c>
      <c r="C632" s="24" t="s">
        <v>719</v>
      </c>
      <c r="D632" s="24" t="s">
        <v>705</v>
      </c>
      <c r="E632" s="24">
        <v>92</v>
      </c>
      <c r="F632" s="24">
        <v>10</v>
      </c>
      <c r="G632" s="24">
        <v>2</v>
      </c>
      <c r="H632" s="24">
        <v>9</v>
      </c>
      <c r="I632" s="24">
        <v>1</v>
      </c>
      <c r="J632" s="24">
        <v>0.21199999999999999</v>
      </c>
      <c r="K632" s="24">
        <v>0.27</v>
      </c>
      <c r="L632" s="24">
        <v>20</v>
      </c>
      <c r="M632" s="24">
        <v>5</v>
      </c>
      <c r="N632" s="24">
        <v>0</v>
      </c>
      <c r="O632" s="24">
        <v>7</v>
      </c>
      <c r="P632" s="24">
        <v>24</v>
      </c>
      <c r="Q632" s="24">
        <f t="shared" si="36"/>
        <v>34</v>
      </c>
      <c r="R632" s="24">
        <f t="shared" si="37"/>
        <v>2.0148148148148146</v>
      </c>
      <c r="S632" s="24">
        <f t="shared" si="38"/>
        <v>1.2088888888888887</v>
      </c>
      <c r="T632" s="24">
        <f t="shared" si="39"/>
        <v>1</v>
      </c>
      <c r="U632" s="8"/>
      <c r="V632" s="8"/>
      <c r="W632" s="8"/>
      <c r="X632" s="8"/>
      <c r="Y632" s="8"/>
      <c r="AD632" s="8"/>
      <c r="AE632" s="8"/>
      <c r="AF632" s="8"/>
    </row>
    <row r="633" spans="1:32" x14ac:dyDescent="0.25">
      <c r="A633" s="24" t="s">
        <v>83</v>
      </c>
      <c r="B633" s="24" t="s">
        <v>324</v>
      </c>
      <c r="C633" s="24" t="s">
        <v>701</v>
      </c>
      <c r="D633" s="24" t="s">
        <v>4521</v>
      </c>
      <c r="E633" s="24">
        <v>121</v>
      </c>
      <c r="F633" s="24">
        <v>11</v>
      </c>
      <c r="G633" s="24">
        <v>4</v>
      </c>
      <c r="H633" s="24">
        <v>13</v>
      </c>
      <c r="I633" s="24">
        <v>0</v>
      </c>
      <c r="J633" s="24">
        <v>0.24299999999999999</v>
      </c>
      <c r="K633" s="24">
        <v>0.3</v>
      </c>
      <c r="L633" s="24">
        <v>30</v>
      </c>
      <c r="M633" s="24">
        <v>10</v>
      </c>
      <c r="N633" s="24">
        <v>1</v>
      </c>
      <c r="O633" s="24">
        <v>10</v>
      </c>
      <c r="P633" s="24">
        <v>37</v>
      </c>
      <c r="Q633" s="24">
        <f t="shared" si="36"/>
        <v>51</v>
      </c>
      <c r="R633" s="24">
        <f t="shared" si="37"/>
        <v>3.0222222222222221</v>
      </c>
      <c r="S633" s="24">
        <f t="shared" si="38"/>
        <v>1.8133333333333332</v>
      </c>
      <c r="T633" s="24">
        <f t="shared" si="39"/>
        <v>1.8133333333333332</v>
      </c>
      <c r="U633" s="8"/>
      <c r="V633" s="8"/>
      <c r="W633" s="8"/>
      <c r="X633" s="8"/>
      <c r="Y633" s="8"/>
      <c r="AD633" s="8"/>
      <c r="AE633" s="8"/>
      <c r="AF633" s="8"/>
    </row>
    <row r="634" spans="1:32" x14ac:dyDescent="0.25">
      <c r="A634" s="24" t="s">
        <v>193</v>
      </c>
      <c r="B634" s="24" t="s">
        <v>1206</v>
      </c>
      <c r="C634" s="24" t="s">
        <v>724</v>
      </c>
      <c r="D634" s="24" t="s">
        <v>1</v>
      </c>
      <c r="E634" s="24">
        <v>164</v>
      </c>
      <c r="F634" s="24">
        <v>19</v>
      </c>
      <c r="G634" s="24">
        <v>8</v>
      </c>
      <c r="H634" s="24">
        <v>24</v>
      </c>
      <c r="I634" s="24">
        <v>0</v>
      </c>
      <c r="J634" s="24">
        <v>0.24099999999999999</v>
      </c>
      <c r="K634" s="24">
        <v>0.3</v>
      </c>
      <c r="L634" s="24">
        <v>40</v>
      </c>
      <c r="M634" s="24">
        <v>8</v>
      </c>
      <c r="N634" s="24">
        <v>0</v>
      </c>
      <c r="O634" s="24">
        <v>14</v>
      </c>
      <c r="P634" s="24">
        <v>43</v>
      </c>
      <c r="Q634" s="24">
        <f t="shared" si="36"/>
        <v>86</v>
      </c>
      <c r="R634" s="24">
        <f t="shared" si="37"/>
        <v>5.0962962962962965</v>
      </c>
      <c r="S634" s="24">
        <f t="shared" si="38"/>
        <v>3.0577777777777779</v>
      </c>
      <c r="T634" s="24">
        <f t="shared" si="39"/>
        <v>3.0577777777777779</v>
      </c>
      <c r="U634" s="8"/>
      <c r="V634" s="8"/>
      <c r="W634" s="8"/>
      <c r="X634" s="8"/>
      <c r="Y634" s="8"/>
      <c r="AD634" s="8"/>
      <c r="AE634" s="8"/>
      <c r="AF634" s="8"/>
    </row>
    <row r="635" spans="1:32" x14ac:dyDescent="0.25">
      <c r="A635" s="24" t="s">
        <v>255</v>
      </c>
      <c r="B635" s="24" t="s">
        <v>801</v>
      </c>
      <c r="C635" s="24" t="s">
        <v>708</v>
      </c>
      <c r="D635" s="24" t="s">
        <v>705</v>
      </c>
      <c r="E635" s="24">
        <v>178</v>
      </c>
      <c r="F635" s="24">
        <v>15</v>
      </c>
      <c r="G635" s="24">
        <v>2</v>
      </c>
      <c r="H635" s="24">
        <v>13</v>
      </c>
      <c r="I635" s="24">
        <v>1</v>
      </c>
      <c r="J635" s="24">
        <v>0.21</v>
      </c>
      <c r="K635" s="24">
        <v>0.26900000000000002</v>
      </c>
      <c r="L635" s="24">
        <v>37</v>
      </c>
      <c r="M635" s="24">
        <v>7</v>
      </c>
      <c r="N635" s="24">
        <v>1</v>
      </c>
      <c r="O635" s="24">
        <v>14</v>
      </c>
      <c r="P635" s="24">
        <v>42</v>
      </c>
      <c r="Q635" s="24">
        <f t="shared" si="36"/>
        <v>53</v>
      </c>
      <c r="R635" s="24">
        <f t="shared" si="37"/>
        <v>3.1407407407407408</v>
      </c>
      <c r="S635" s="24">
        <f t="shared" si="38"/>
        <v>1.8844444444444444</v>
      </c>
      <c r="T635" s="24">
        <f t="shared" si="39"/>
        <v>1.8844444444444444</v>
      </c>
      <c r="U635" s="8"/>
      <c r="V635" s="8"/>
      <c r="W635" s="8"/>
      <c r="X635" s="8"/>
      <c r="Y635" s="8"/>
      <c r="AD635" s="8"/>
      <c r="AE635" s="8"/>
      <c r="AF635" s="8"/>
    </row>
    <row r="636" spans="1:32" x14ac:dyDescent="0.25">
      <c r="A636" s="24" t="s">
        <v>985</v>
      </c>
      <c r="B636" s="24" t="s">
        <v>2041</v>
      </c>
      <c r="C636" s="24" t="s">
        <v>712</v>
      </c>
      <c r="D636" s="24" t="s">
        <v>1</v>
      </c>
      <c r="E636" s="24">
        <v>218</v>
      </c>
      <c r="F636" s="24">
        <v>23</v>
      </c>
      <c r="G636" s="24">
        <v>6</v>
      </c>
      <c r="H636" s="24">
        <v>24</v>
      </c>
      <c r="I636" s="24">
        <v>1</v>
      </c>
      <c r="J636" s="24">
        <v>0.24199999999999999</v>
      </c>
      <c r="K636" s="24">
        <v>0.28299999999999997</v>
      </c>
      <c r="L636" s="24">
        <v>53</v>
      </c>
      <c r="M636" s="24">
        <v>9</v>
      </c>
      <c r="N636" s="24">
        <v>2</v>
      </c>
      <c r="O636" s="24">
        <v>13</v>
      </c>
      <c r="P636" s="24">
        <v>55</v>
      </c>
      <c r="Q636" s="24">
        <f t="shared" si="36"/>
        <v>90</v>
      </c>
      <c r="R636" s="24">
        <f t="shared" si="37"/>
        <v>5.333333333333333</v>
      </c>
      <c r="S636" s="24">
        <f t="shared" si="38"/>
        <v>3.1999999999999997</v>
      </c>
      <c r="T636" s="24">
        <f t="shared" si="39"/>
        <v>3.1999999999999997</v>
      </c>
      <c r="U636" s="8"/>
      <c r="V636" s="8"/>
      <c r="W636" s="8"/>
      <c r="X636" s="8"/>
      <c r="Y636" s="8"/>
      <c r="AD636" s="8"/>
      <c r="AE636" s="8"/>
      <c r="AF636" s="8"/>
    </row>
    <row r="637" spans="1:32" x14ac:dyDescent="0.25">
      <c r="A637" s="24" t="s">
        <v>1546</v>
      </c>
      <c r="B637" s="24" t="s">
        <v>801</v>
      </c>
      <c r="C637" s="24" t="s">
        <v>723</v>
      </c>
      <c r="D637" s="24" t="s">
        <v>735</v>
      </c>
      <c r="E637" s="24">
        <v>121</v>
      </c>
      <c r="F637" s="24">
        <v>14</v>
      </c>
      <c r="G637" s="24">
        <v>1</v>
      </c>
      <c r="H637" s="24">
        <v>12</v>
      </c>
      <c r="I637" s="24">
        <v>2</v>
      </c>
      <c r="J637" s="24">
        <v>0.25</v>
      </c>
      <c r="K637" s="24">
        <v>0.29199999999999998</v>
      </c>
      <c r="L637" s="24">
        <v>30</v>
      </c>
      <c r="M637" s="24">
        <v>5</v>
      </c>
      <c r="N637" s="24">
        <v>1</v>
      </c>
      <c r="O637" s="24">
        <v>7</v>
      </c>
      <c r="P637" s="24">
        <v>24</v>
      </c>
      <c r="Q637" s="24">
        <f t="shared" si="36"/>
        <v>51</v>
      </c>
      <c r="R637" s="24">
        <f t="shared" si="37"/>
        <v>3.0222222222222221</v>
      </c>
      <c r="S637" s="24">
        <f t="shared" si="38"/>
        <v>1.8133333333333332</v>
      </c>
      <c r="T637" s="24">
        <f t="shared" si="39"/>
        <v>1.8133333333333332</v>
      </c>
      <c r="U637" s="8"/>
      <c r="V637" s="8"/>
      <c r="W637" s="8"/>
      <c r="X637" s="8"/>
      <c r="Y637" s="8"/>
      <c r="AD637" s="8"/>
      <c r="AE637" s="8"/>
      <c r="AF637" s="8"/>
    </row>
    <row r="638" spans="1:32" x14ac:dyDescent="0.25">
      <c r="A638" s="24" t="s">
        <v>311</v>
      </c>
      <c r="B638" s="24" t="s">
        <v>310</v>
      </c>
      <c r="C638" s="24"/>
      <c r="D638" s="24"/>
      <c r="E638" s="24">
        <v>128</v>
      </c>
      <c r="F638" s="24">
        <v>14</v>
      </c>
      <c r="G638" s="24">
        <v>3</v>
      </c>
      <c r="H638" s="24">
        <v>14</v>
      </c>
      <c r="I638" s="24">
        <v>2</v>
      </c>
      <c r="J638" s="24">
        <v>0.218</v>
      </c>
      <c r="K638" s="24">
        <v>0.28799999999999998</v>
      </c>
      <c r="L638" s="24">
        <v>28</v>
      </c>
      <c r="M638" s="24">
        <v>6</v>
      </c>
      <c r="N638" s="24">
        <v>1</v>
      </c>
      <c r="O638" s="24">
        <v>13</v>
      </c>
      <c r="P638" s="24">
        <v>35</v>
      </c>
      <c r="Q638" s="24">
        <f t="shared" si="36"/>
        <v>53</v>
      </c>
      <c r="R638" s="24">
        <f t="shared" si="37"/>
        <v>3.1407407407407408</v>
      </c>
      <c r="S638" s="24">
        <f t="shared" si="38"/>
        <v>1.8844444444444444</v>
      </c>
      <c r="T638" s="24">
        <f t="shared" si="39"/>
        <v>1.8844444444444444</v>
      </c>
      <c r="U638" s="8"/>
      <c r="V638" s="8"/>
      <c r="W638" s="8"/>
      <c r="X638" s="8"/>
      <c r="Y638" s="8"/>
      <c r="AD638" s="8"/>
      <c r="AE638" s="8"/>
      <c r="AF638" s="8"/>
    </row>
    <row r="639" spans="1:32" x14ac:dyDescent="0.25">
      <c r="A639" s="24" t="s">
        <v>89</v>
      </c>
      <c r="B639" s="24" t="s">
        <v>1680</v>
      </c>
      <c r="C639" s="24" t="s">
        <v>702</v>
      </c>
      <c r="D639" s="24" t="s">
        <v>731</v>
      </c>
      <c r="E639" s="24">
        <v>112</v>
      </c>
      <c r="F639" s="24">
        <v>12</v>
      </c>
      <c r="G639" s="24">
        <v>3</v>
      </c>
      <c r="H639" s="24">
        <v>11</v>
      </c>
      <c r="I639" s="24">
        <v>4</v>
      </c>
      <c r="J639" s="24">
        <v>0.224</v>
      </c>
      <c r="K639" s="24">
        <v>0.27100000000000002</v>
      </c>
      <c r="L639" s="24">
        <v>25</v>
      </c>
      <c r="M639" s="24">
        <v>4</v>
      </c>
      <c r="N639" s="24">
        <v>0</v>
      </c>
      <c r="O639" s="24">
        <v>7</v>
      </c>
      <c r="P639" s="24">
        <v>36</v>
      </c>
      <c r="Q639" s="24">
        <f t="shared" si="36"/>
        <v>36</v>
      </c>
      <c r="R639" s="24">
        <f t="shared" si="37"/>
        <v>2.1333333333333333</v>
      </c>
      <c r="S639" s="24">
        <f t="shared" si="38"/>
        <v>1.28</v>
      </c>
      <c r="T639" s="24">
        <f t="shared" si="39"/>
        <v>1</v>
      </c>
      <c r="U639" s="8"/>
      <c r="V639" s="8"/>
      <c r="W639" s="8"/>
      <c r="X639" s="8"/>
      <c r="Y639" s="8"/>
      <c r="AD639" s="8"/>
      <c r="AE639" s="8"/>
      <c r="AF639" s="8"/>
    </row>
    <row r="640" spans="1:32" x14ac:dyDescent="0.25">
      <c r="A640" s="24" t="s">
        <v>1505</v>
      </c>
      <c r="B640" s="24" t="s">
        <v>3343</v>
      </c>
      <c r="C640" s="24" t="s">
        <v>846</v>
      </c>
      <c r="D640" s="24" t="s">
        <v>4504</v>
      </c>
      <c r="E640" s="24">
        <v>156</v>
      </c>
      <c r="F640" s="24">
        <v>17</v>
      </c>
      <c r="G640" s="24">
        <v>3</v>
      </c>
      <c r="H640" s="24">
        <v>15</v>
      </c>
      <c r="I640" s="24">
        <v>2</v>
      </c>
      <c r="J640" s="24">
        <v>0.251</v>
      </c>
      <c r="K640" s="24">
        <v>0.28999999999999998</v>
      </c>
      <c r="L640" s="24">
        <v>39</v>
      </c>
      <c r="M640" s="24">
        <v>6</v>
      </c>
      <c r="N640" s="24">
        <v>1</v>
      </c>
      <c r="O640" s="24">
        <v>9</v>
      </c>
      <c r="P640" s="24">
        <v>32</v>
      </c>
      <c r="Q640" s="24">
        <f t="shared" si="36"/>
        <v>67</v>
      </c>
      <c r="R640" s="24">
        <f t="shared" si="37"/>
        <v>3.9703703703703703</v>
      </c>
      <c r="S640" s="24">
        <f t="shared" si="38"/>
        <v>2.382222222222222</v>
      </c>
      <c r="T640" s="24">
        <f t="shared" si="39"/>
        <v>2.382222222222222</v>
      </c>
      <c r="U640" s="8"/>
      <c r="V640" s="8"/>
      <c r="W640" s="8"/>
      <c r="X640" s="8"/>
      <c r="Y640" s="8"/>
      <c r="AD640" s="8"/>
      <c r="AE640" s="8"/>
      <c r="AF640" s="8"/>
    </row>
    <row r="641" spans="1:32" x14ac:dyDescent="0.25">
      <c r="A641" s="24" t="s">
        <v>1553</v>
      </c>
      <c r="B641" s="24" t="s">
        <v>1554</v>
      </c>
      <c r="C641" s="24" t="s">
        <v>702</v>
      </c>
      <c r="D641" s="24" t="s">
        <v>4520</v>
      </c>
      <c r="E641" s="24">
        <v>213</v>
      </c>
      <c r="F641" s="24">
        <v>23</v>
      </c>
      <c r="G641" s="24">
        <v>4</v>
      </c>
      <c r="H641" s="24">
        <v>20</v>
      </c>
      <c r="I641" s="24">
        <v>4</v>
      </c>
      <c r="J641" s="24">
        <v>0.20799999999999999</v>
      </c>
      <c r="K641" s="24">
        <v>0.25</v>
      </c>
      <c r="L641" s="24">
        <v>44</v>
      </c>
      <c r="M641" s="24">
        <v>11</v>
      </c>
      <c r="N641" s="24">
        <v>1</v>
      </c>
      <c r="O641" s="24">
        <v>12</v>
      </c>
      <c r="P641" s="24">
        <v>64</v>
      </c>
      <c r="Q641" s="24">
        <f t="shared" si="36"/>
        <v>64</v>
      </c>
      <c r="R641" s="24">
        <f t="shared" si="37"/>
        <v>3.7925925925925927</v>
      </c>
      <c r="S641" s="24">
        <f t="shared" si="38"/>
        <v>2.2755555555555556</v>
      </c>
      <c r="T641" s="24">
        <f t="shared" si="39"/>
        <v>2.2755555555555556</v>
      </c>
      <c r="U641" s="8"/>
      <c r="V641" s="8"/>
      <c r="W641" s="8"/>
      <c r="X641" s="8"/>
      <c r="Y641" s="8"/>
      <c r="AD641" s="8"/>
      <c r="AE641" s="8"/>
      <c r="AF641" s="8"/>
    </row>
    <row r="642" spans="1:32" x14ac:dyDescent="0.25">
      <c r="A642" s="24" t="s">
        <v>193</v>
      </c>
      <c r="B642" s="24" t="s">
        <v>1229</v>
      </c>
      <c r="C642" s="24" t="s">
        <v>699</v>
      </c>
      <c r="D642" s="24" t="s">
        <v>705</v>
      </c>
      <c r="E642" s="24">
        <v>111</v>
      </c>
      <c r="F642" s="24">
        <v>10</v>
      </c>
      <c r="G642" s="24">
        <v>1</v>
      </c>
      <c r="H642" s="24">
        <v>10</v>
      </c>
      <c r="I642" s="24">
        <v>0</v>
      </c>
      <c r="J642" s="24">
        <v>0.23799999999999999</v>
      </c>
      <c r="K642" s="24">
        <v>0.27</v>
      </c>
      <c r="L642" s="24">
        <v>26</v>
      </c>
      <c r="M642" s="24">
        <v>6</v>
      </c>
      <c r="N642" s="24">
        <v>0</v>
      </c>
      <c r="O642" s="24">
        <v>5</v>
      </c>
      <c r="P642" s="24">
        <v>21</v>
      </c>
      <c r="Q642" s="24">
        <f t="shared" si="36"/>
        <v>39</v>
      </c>
      <c r="R642" s="24">
        <f t="shared" si="37"/>
        <v>2.3111111111111109</v>
      </c>
      <c r="S642" s="24">
        <f t="shared" si="38"/>
        <v>1.3866666666666665</v>
      </c>
      <c r="T642" s="24">
        <f t="shared" si="39"/>
        <v>1</v>
      </c>
      <c r="U642" s="8"/>
      <c r="V642" s="8"/>
      <c r="W642" s="8"/>
      <c r="X642" s="8"/>
      <c r="Y642" s="8"/>
      <c r="AD642" s="8"/>
      <c r="AE642" s="8"/>
      <c r="AF642" s="8"/>
    </row>
    <row r="643" spans="1:32" x14ac:dyDescent="0.25">
      <c r="A643" s="24" t="s">
        <v>240</v>
      </c>
      <c r="B643" s="24" t="s">
        <v>939</v>
      </c>
      <c r="C643" s="24" t="s">
        <v>709</v>
      </c>
      <c r="D643" s="24" t="s">
        <v>705</v>
      </c>
      <c r="E643" s="24">
        <v>87</v>
      </c>
      <c r="F643" s="24">
        <v>10</v>
      </c>
      <c r="G643" s="24">
        <v>0</v>
      </c>
      <c r="H643" s="24">
        <v>8</v>
      </c>
      <c r="I643" s="24">
        <v>1</v>
      </c>
      <c r="J643" s="24">
        <v>0.23699999999999999</v>
      </c>
      <c r="K643" s="24">
        <v>0.30299999999999999</v>
      </c>
      <c r="L643" s="24">
        <v>21</v>
      </c>
      <c r="M643" s="24">
        <v>4</v>
      </c>
      <c r="N643" s="24">
        <v>1</v>
      </c>
      <c r="O643" s="24">
        <v>8</v>
      </c>
      <c r="P643" s="24">
        <v>22</v>
      </c>
      <c r="Q643" s="24">
        <f t="shared" ref="Q643:Q706" si="40">F643+H643+I643+(L643-M643-N643-G643)+2*M643+3*N643+4*G643+O643-P643</f>
        <v>32</v>
      </c>
      <c r="R643" s="24">
        <f t="shared" ref="R643:R706" si="41">Q643/16.875</f>
        <v>1.8962962962962964</v>
      </c>
      <c r="S643" s="24">
        <f t="shared" ref="S643:S706" si="42">IF(Q643 &gt;= 500,R643*1.1,IF(Q643 &gt; 400,R643,IF(Q643&gt;300,R643*0.9,IF(Q643&gt;200,R643*0.8,IF(Q643&gt;100,R643*0.7,R643*0.6)))))</f>
        <v>1.1377777777777778</v>
      </c>
      <c r="T643" s="24">
        <f t="shared" ref="T643:T706" si="43">IF(S643 &lt; 1.5,1,S643)</f>
        <v>1</v>
      </c>
      <c r="U643" s="8"/>
      <c r="V643" s="8"/>
      <c r="W643" s="8"/>
      <c r="X643" s="8"/>
      <c r="Y643" s="8"/>
      <c r="AD643" s="8"/>
      <c r="AE643" s="8"/>
      <c r="AF643" s="8"/>
    </row>
    <row r="644" spans="1:32" x14ac:dyDescent="0.25">
      <c r="A644" s="24" t="s">
        <v>474</v>
      </c>
      <c r="B644" s="24" t="s">
        <v>790</v>
      </c>
      <c r="C644" s="24" t="s">
        <v>726</v>
      </c>
      <c r="D644" s="24" t="s">
        <v>705</v>
      </c>
      <c r="E644" s="24">
        <v>130</v>
      </c>
      <c r="F644" s="24">
        <v>13</v>
      </c>
      <c r="G644" s="24">
        <v>3</v>
      </c>
      <c r="H644" s="24">
        <v>12</v>
      </c>
      <c r="I644" s="24">
        <v>0</v>
      </c>
      <c r="J644" s="24">
        <v>0.193</v>
      </c>
      <c r="K644" s="24">
        <v>0.23699999999999999</v>
      </c>
      <c r="L644" s="24">
        <v>25</v>
      </c>
      <c r="M644" s="24">
        <v>8</v>
      </c>
      <c r="N644" s="24">
        <v>0</v>
      </c>
      <c r="O644" s="24">
        <v>8</v>
      </c>
      <c r="P644" s="24">
        <v>43</v>
      </c>
      <c r="Q644" s="24">
        <f t="shared" si="40"/>
        <v>32</v>
      </c>
      <c r="R644" s="24">
        <f t="shared" si="41"/>
        <v>1.8962962962962964</v>
      </c>
      <c r="S644" s="24">
        <f t="shared" si="42"/>
        <v>1.1377777777777778</v>
      </c>
      <c r="T644" s="24">
        <f t="shared" si="43"/>
        <v>1</v>
      </c>
      <c r="U644" s="8"/>
      <c r="V644" s="8"/>
      <c r="W644" s="8"/>
      <c r="X644" s="8"/>
      <c r="Y644" s="8"/>
      <c r="AD644" s="8"/>
      <c r="AE644" s="8"/>
      <c r="AF644" s="8"/>
    </row>
    <row r="645" spans="1:32" x14ac:dyDescent="0.25">
      <c r="A645" s="24" t="s">
        <v>91</v>
      </c>
      <c r="B645" s="24" t="s">
        <v>90</v>
      </c>
      <c r="C645" s="24" t="s">
        <v>718</v>
      </c>
      <c r="D645" s="24" t="s">
        <v>3</v>
      </c>
      <c r="E645" s="24">
        <v>195</v>
      </c>
      <c r="F645" s="24">
        <v>22</v>
      </c>
      <c r="G645" s="24">
        <v>4</v>
      </c>
      <c r="H645" s="24">
        <v>19</v>
      </c>
      <c r="I645" s="24">
        <v>2</v>
      </c>
      <c r="J645" s="24">
        <v>0.21299999999999999</v>
      </c>
      <c r="K645" s="24">
        <v>0.28100000000000003</v>
      </c>
      <c r="L645" s="24">
        <v>42</v>
      </c>
      <c r="M645" s="24">
        <v>15</v>
      </c>
      <c r="N645" s="24">
        <v>1</v>
      </c>
      <c r="O645" s="24">
        <v>19</v>
      </c>
      <c r="P645" s="24">
        <v>59</v>
      </c>
      <c r="Q645" s="24">
        <f t="shared" si="40"/>
        <v>74</v>
      </c>
      <c r="R645" s="24">
        <f t="shared" si="41"/>
        <v>4.3851851851851853</v>
      </c>
      <c r="S645" s="24">
        <f t="shared" si="42"/>
        <v>2.6311111111111112</v>
      </c>
      <c r="T645" s="24">
        <f t="shared" si="43"/>
        <v>2.6311111111111112</v>
      </c>
      <c r="U645" s="8"/>
      <c r="V645" s="8"/>
      <c r="W645" s="8"/>
      <c r="X645" s="8"/>
      <c r="Y645" s="8"/>
      <c r="AD645" s="8"/>
      <c r="AE645" s="8"/>
      <c r="AF645" s="8"/>
    </row>
    <row r="646" spans="1:32" x14ac:dyDescent="0.25">
      <c r="A646" s="24" t="s">
        <v>117</v>
      </c>
      <c r="B646" s="24" t="s">
        <v>263</v>
      </c>
      <c r="C646" s="24" t="s">
        <v>711</v>
      </c>
      <c r="D646" s="24" t="s">
        <v>4509</v>
      </c>
      <c r="E646" s="24">
        <v>181</v>
      </c>
      <c r="F646" s="24">
        <v>15</v>
      </c>
      <c r="G646" s="24">
        <v>4</v>
      </c>
      <c r="H646" s="24">
        <v>19</v>
      </c>
      <c r="I646" s="24">
        <v>1</v>
      </c>
      <c r="J646" s="24">
        <v>0.245</v>
      </c>
      <c r="K646" s="24">
        <v>0.28299999999999997</v>
      </c>
      <c r="L646" s="24">
        <v>44</v>
      </c>
      <c r="M646" s="24">
        <v>10</v>
      </c>
      <c r="N646" s="24">
        <v>0</v>
      </c>
      <c r="O646" s="24">
        <v>10</v>
      </c>
      <c r="P646" s="24">
        <v>53</v>
      </c>
      <c r="Q646" s="24">
        <f t="shared" si="40"/>
        <v>58</v>
      </c>
      <c r="R646" s="24">
        <f t="shared" si="41"/>
        <v>3.4370370370370371</v>
      </c>
      <c r="S646" s="24">
        <f t="shared" si="42"/>
        <v>2.0622222222222222</v>
      </c>
      <c r="T646" s="24">
        <f t="shared" si="43"/>
        <v>2.0622222222222222</v>
      </c>
      <c r="U646" s="8"/>
      <c r="V646" s="8"/>
      <c r="W646" s="8"/>
      <c r="X646" s="8"/>
      <c r="Y646" s="8"/>
      <c r="AD646" s="8"/>
      <c r="AE646" s="8"/>
      <c r="AF646" s="8"/>
    </row>
    <row r="647" spans="1:32" x14ac:dyDescent="0.25">
      <c r="A647" s="24" t="s">
        <v>207</v>
      </c>
      <c r="B647" s="24" t="s">
        <v>764</v>
      </c>
      <c r="C647" s="24" t="s">
        <v>712</v>
      </c>
      <c r="D647" s="24" t="s">
        <v>705</v>
      </c>
      <c r="E647" s="24">
        <v>118</v>
      </c>
      <c r="F647" s="24">
        <v>11</v>
      </c>
      <c r="G647" s="24">
        <v>3</v>
      </c>
      <c r="H647" s="24">
        <v>12</v>
      </c>
      <c r="I647" s="24">
        <v>0</v>
      </c>
      <c r="J647" s="24">
        <v>0.19700000000000001</v>
      </c>
      <c r="K647" s="24">
        <v>0.23300000000000001</v>
      </c>
      <c r="L647" s="24">
        <v>23</v>
      </c>
      <c r="M647" s="24">
        <v>5</v>
      </c>
      <c r="N647" s="24">
        <v>0</v>
      </c>
      <c r="O647" s="24">
        <v>5</v>
      </c>
      <c r="P647" s="24">
        <v>38</v>
      </c>
      <c r="Q647" s="24">
        <f t="shared" si="40"/>
        <v>27</v>
      </c>
      <c r="R647" s="24">
        <f t="shared" si="41"/>
        <v>1.6</v>
      </c>
      <c r="S647" s="24">
        <f t="shared" si="42"/>
        <v>0.96</v>
      </c>
      <c r="T647" s="24">
        <f t="shared" si="43"/>
        <v>1</v>
      </c>
      <c r="U647" s="8"/>
      <c r="V647" s="8"/>
      <c r="W647" s="8"/>
      <c r="X647" s="8"/>
      <c r="Y647" s="8"/>
      <c r="AD647" s="8"/>
      <c r="AE647" s="8"/>
      <c r="AF647" s="8"/>
    </row>
    <row r="648" spans="1:32" x14ac:dyDescent="0.25">
      <c r="A648" s="24" t="s">
        <v>240</v>
      </c>
      <c r="B648" s="24" t="s">
        <v>449</v>
      </c>
      <c r="C648" s="24" t="s">
        <v>702</v>
      </c>
      <c r="D648" s="24" t="s">
        <v>4560</v>
      </c>
      <c r="E648" s="24">
        <v>112</v>
      </c>
      <c r="F648" s="24">
        <v>15</v>
      </c>
      <c r="G648" s="24">
        <v>1</v>
      </c>
      <c r="H648" s="24">
        <v>8</v>
      </c>
      <c r="I648" s="24">
        <v>7</v>
      </c>
      <c r="J648" s="24">
        <v>0.215</v>
      </c>
      <c r="K648" s="24">
        <v>0.27400000000000002</v>
      </c>
      <c r="L648" s="24">
        <v>24</v>
      </c>
      <c r="M648" s="24">
        <v>5</v>
      </c>
      <c r="N648" s="24">
        <v>1</v>
      </c>
      <c r="O648" s="24">
        <v>9</v>
      </c>
      <c r="P648" s="24">
        <v>25</v>
      </c>
      <c r="Q648" s="24">
        <f t="shared" si="40"/>
        <v>48</v>
      </c>
      <c r="R648" s="24">
        <f t="shared" si="41"/>
        <v>2.8444444444444446</v>
      </c>
      <c r="S648" s="24">
        <f t="shared" si="42"/>
        <v>1.7066666666666668</v>
      </c>
      <c r="T648" s="24">
        <f t="shared" si="43"/>
        <v>1.7066666666666668</v>
      </c>
      <c r="U648" s="8"/>
      <c r="V648" s="8"/>
      <c r="W648" s="8"/>
      <c r="X648" s="8"/>
      <c r="Y648" s="8"/>
      <c r="AD648" s="8"/>
      <c r="AE648" s="8"/>
      <c r="AF648" s="8"/>
    </row>
    <row r="649" spans="1:32" x14ac:dyDescent="0.25">
      <c r="A649" s="24" t="s">
        <v>1518</v>
      </c>
      <c r="B649" s="24" t="s">
        <v>1576</v>
      </c>
      <c r="C649" s="24" t="s">
        <v>701</v>
      </c>
      <c r="D649" s="24" t="s">
        <v>737</v>
      </c>
      <c r="E649" s="24">
        <v>290</v>
      </c>
      <c r="F649" s="24">
        <v>32</v>
      </c>
      <c r="G649" s="24">
        <v>5</v>
      </c>
      <c r="H649" s="24">
        <v>25</v>
      </c>
      <c r="I649" s="24">
        <v>7</v>
      </c>
      <c r="J649" s="24">
        <v>0.23100000000000001</v>
      </c>
      <c r="K649" s="24">
        <v>0.27700000000000002</v>
      </c>
      <c r="L649" s="24">
        <v>67</v>
      </c>
      <c r="M649" s="24">
        <v>12</v>
      </c>
      <c r="N649" s="24">
        <v>2</v>
      </c>
      <c r="O649" s="24">
        <v>19</v>
      </c>
      <c r="P649" s="24">
        <v>74</v>
      </c>
      <c r="Q649" s="24">
        <f t="shared" si="40"/>
        <v>107</v>
      </c>
      <c r="R649" s="24">
        <f t="shared" si="41"/>
        <v>6.340740740740741</v>
      </c>
      <c r="S649" s="24">
        <f t="shared" si="42"/>
        <v>4.4385185185185181</v>
      </c>
      <c r="T649" s="24">
        <f t="shared" si="43"/>
        <v>4.4385185185185181</v>
      </c>
      <c r="U649" s="8"/>
      <c r="V649" s="8"/>
      <c r="W649" s="8"/>
      <c r="X649" s="8"/>
      <c r="Y649" s="8"/>
      <c r="AD649" s="8"/>
      <c r="AE649" s="8"/>
      <c r="AF649" s="8"/>
    </row>
    <row r="650" spans="1:32" x14ac:dyDescent="0.25">
      <c r="A650" s="24" t="s">
        <v>83</v>
      </c>
      <c r="B650" s="24" t="s">
        <v>296</v>
      </c>
      <c r="C650" s="24" t="s">
        <v>726</v>
      </c>
      <c r="D650" s="24" t="s">
        <v>4561</v>
      </c>
      <c r="E650" s="24">
        <v>135</v>
      </c>
      <c r="F650" s="24">
        <v>16</v>
      </c>
      <c r="G650" s="24">
        <v>1</v>
      </c>
      <c r="H650" s="24">
        <v>11</v>
      </c>
      <c r="I650" s="24">
        <v>2</v>
      </c>
      <c r="J650" s="24">
        <v>0.23400000000000001</v>
      </c>
      <c r="K650" s="24">
        <v>0.27500000000000002</v>
      </c>
      <c r="L650" s="24">
        <v>32</v>
      </c>
      <c r="M650" s="24">
        <v>6</v>
      </c>
      <c r="N650" s="24">
        <v>1</v>
      </c>
      <c r="O650" s="24">
        <v>8</v>
      </c>
      <c r="P650" s="24">
        <v>31</v>
      </c>
      <c r="Q650" s="24">
        <f t="shared" si="40"/>
        <v>49</v>
      </c>
      <c r="R650" s="24">
        <f t="shared" si="41"/>
        <v>2.9037037037037039</v>
      </c>
      <c r="S650" s="24">
        <f t="shared" si="42"/>
        <v>1.7422222222222223</v>
      </c>
      <c r="T650" s="24">
        <f t="shared" si="43"/>
        <v>1.7422222222222223</v>
      </c>
      <c r="U650" s="8"/>
      <c r="V650" s="8"/>
      <c r="W650" s="8"/>
      <c r="X650" s="8"/>
      <c r="Y650" s="8"/>
      <c r="AD650" s="8"/>
      <c r="AE650" s="8"/>
      <c r="AF650" s="8"/>
    </row>
    <row r="651" spans="1:32" x14ac:dyDescent="0.25">
      <c r="A651" s="24" t="s">
        <v>121</v>
      </c>
      <c r="B651" s="24" t="s">
        <v>1411</v>
      </c>
      <c r="C651" s="24" t="s">
        <v>719</v>
      </c>
      <c r="D651" s="24" t="s">
        <v>737</v>
      </c>
      <c r="E651" s="24">
        <v>321</v>
      </c>
      <c r="F651" s="24">
        <v>32</v>
      </c>
      <c r="G651" s="24">
        <v>3</v>
      </c>
      <c r="H651" s="24">
        <v>26</v>
      </c>
      <c r="I651" s="24">
        <v>8</v>
      </c>
      <c r="J651" s="24">
        <v>0.23799999999999999</v>
      </c>
      <c r="K651" s="24">
        <v>0.27800000000000002</v>
      </c>
      <c r="L651" s="24">
        <v>76</v>
      </c>
      <c r="M651" s="24">
        <v>12</v>
      </c>
      <c r="N651" s="24">
        <v>2</v>
      </c>
      <c r="O651" s="24">
        <v>18</v>
      </c>
      <c r="P651" s="24">
        <v>66</v>
      </c>
      <c r="Q651" s="24">
        <f t="shared" si="40"/>
        <v>119</v>
      </c>
      <c r="R651" s="24">
        <f t="shared" si="41"/>
        <v>7.0518518518518523</v>
      </c>
      <c r="S651" s="24">
        <f t="shared" si="42"/>
        <v>4.9362962962962964</v>
      </c>
      <c r="T651" s="24">
        <f t="shared" si="43"/>
        <v>4.9362962962962964</v>
      </c>
      <c r="U651" s="8"/>
      <c r="V651" s="8"/>
      <c r="W651" s="8"/>
      <c r="X651" s="8"/>
      <c r="Y651" s="8"/>
      <c r="AD651" s="8"/>
      <c r="AE651" s="8"/>
      <c r="AF651" s="8"/>
    </row>
    <row r="652" spans="1:32" x14ac:dyDescent="0.25">
      <c r="A652" s="24" t="s">
        <v>58</v>
      </c>
      <c r="B652" s="24" t="s">
        <v>224</v>
      </c>
      <c r="C652" s="24" t="s">
        <v>712</v>
      </c>
      <c r="D652" s="24" t="s">
        <v>4508</v>
      </c>
      <c r="E652" s="24">
        <v>83</v>
      </c>
      <c r="F652" s="24">
        <v>10</v>
      </c>
      <c r="G652" s="24">
        <v>3</v>
      </c>
      <c r="H652" s="24">
        <v>11</v>
      </c>
      <c r="I652" s="24">
        <v>0</v>
      </c>
      <c r="J652" s="24">
        <v>0.249</v>
      </c>
      <c r="K652" s="24">
        <v>0.3</v>
      </c>
      <c r="L652" s="24">
        <v>21</v>
      </c>
      <c r="M652" s="24">
        <v>5</v>
      </c>
      <c r="N652" s="24">
        <v>0</v>
      </c>
      <c r="O652" s="24">
        <v>6</v>
      </c>
      <c r="P652" s="24">
        <v>25</v>
      </c>
      <c r="Q652" s="24">
        <f t="shared" si="40"/>
        <v>37</v>
      </c>
      <c r="R652" s="24">
        <f t="shared" si="41"/>
        <v>2.1925925925925926</v>
      </c>
      <c r="S652" s="24">
        <f t="shared" si="42"/>
        <v>1.3155555555555556</v>
      </c>
      <c r="T652" s="24">
        <f t="shared" si="43"/>
        <v>1</v>
      </c>
      <c r="U652" s="8"/>
      <c r="V652" s="8"/>
      <c r="W652" s="8"/>
      <c r="X652" s="8"/>
      <c r="Y652" s="8"/>
      <c r="AD652" s="8"/>
      <c r="AE652" s="8"/>
      <c r="AF652" s="8"/>
    </row>
    <row r="653" spans="1:32" x14ac:dyDescent="0.25">
      <c r="A653" s="24" t="s">
        <v>117</v>
      </c>
      <c r="B653" s="24" t="s">
        <v>165</v>
      </c>
      <c r="C653" s="24" t="s">
        <v>711</v>
      </c>
      <c r="D653" s="24" t="s">
        <v>4525</v>
      </c>
      <c r="E653" s="24">
        <v>90</v>
      </c>
      <c r="F653" s="24">
        <v>11</v>
      </c>
      <c r="G653" s="24">
        <v>3</v>
      </c>
      <c r="H653" s="24">
        <v>10</v>
      </c>
      <c r="I653" s="24">
        <v>3</v>
      </c>
      <c r="J653" s="24">
        <v>0.217</v>
      </c>
      <c r="K653" s="24">
        <v>0.28100000000000003</v>
      </c>
      <c r="L653" s="24">
        <v>20</v>
      </c>
      <c r="M653" s="24">
        <v>4</v>
      </c>
      <c r="N653" s="24">
        <v>1</v>
      </c>
      <c r="O653" s="24">
        <v>8</v>
      </c>
      <c r="P653" s="24">
        <v>32</v>
      </c>
      <c r="Q653" s="24">
        <f t="shared" si="40"/>
        <v>35</v>
      </c>
      <c r="R653" s="24">
        <f t="shared" si="41"/>
        <v>2.074074074074074</v>
      </c>
      <c r="S653" s="24">
        <f t="shared" si="42"/>
        <v>1.2444444444444442</v>
      </c>
      <c r="T653" s="24">
        <f t="shared" si="43"/>
        <v>1</v>
      </c>
      <c r="U653" s="8"/>
      <c r="V653" s="8"/>
      <c r="W653" s="8"/>
      <c r="X653" s="8"/>
      <c r="Y653" s="8"/>
      <c r="AD653" s="8"/>
      <c r="AE653" s="8"/>
      <c r="AF653" s="8"/>
    </row>
    <row r="654" spans="1:32" x14ac:dyDescent="0.25">
      <c r="A654" s="24" t="s">
        <v>89</v>
      </c>
      <c r="B654" s="24" t="s">
        <v>225</v>
      </c>
      <c r="C654" s="24" t="s">
        <v>725</v>
      </c>
      <c r="D654" s="24" t="s">
        <v>705</v>
      </c>
      <c r="E654" s="24">
        <v>104</v>
      </c>
      <c r="F654" s="24">
        <v>10</v>
      </c>
      <c r="G654" s="24">
        <v>2</v>
      </c>
      <c r="H654" s="24">
        <v>11</v>
      </c>
      <c r="I654" s="24">
        <v>0</v>
      </c>
      <c r="J654" s="24">
        <v>0.20399999999999999</v>
      </c>
      <c r="K654" s="24">
        <v>0.27800000000000002</v>
      </c>
      <c r="L654" s="24">
        <v>21</v>
      </c>
      <c r="M654" s="24">
        <v>4</v>
      </c>
      <c r="N654" s="24">
        <v>0</v>
      </c>
      <c r="O654" s="24">
        <v>11</v>
      </c>
      <c r="P654" s="24">
        <v>25</v>
      </c>
      <c r="Q654" s="24">
        <f t="shared" si="40"/>
        <v>38</v>
      </c>
      <c r="R654" s="24">
        <f t="shared" si="41"/>
        <v>2.251851851851852</v>
      </c>
      <c r="S654" s="24">
        <f t="shared" si="42"/>
        <v>1.3511111111111112</v>
      </c>
      <c r="T654" s="24">
        <f t="shared" si="43"/>
        <v>1</v>
      </c>
      <c r="U654" s="8"/>
      <c r="V654" s="8"/>
      <c r="W654" s="8"/>
      <c r="X654" s="8"/>
      <c r="Y654" s="8"/>
      <c r="AD654" s="8"/>
      <c r="AE654" s="8"/>
      <c r="AF654" s="8"/>
    </row>
    <row r="655" spans="1:32" x14ac:dyDescent="0.25">
      <c r="A655" s="24" t="s">
        <v>957</v>
      </c>
      <c r="B655" s="24" t="s">
        <v>1225</v>
      </c>
      <c r="C655" s="24" t="s">
        <v>710</v>
      </c>
      <c r="D655" s="24" t="s">
        <v>731</v>
      </c>
      <c r="E655" s="24">
        <v>108</v>
      </c>
      <c r="F655" s="24">
        <v>12</v>
      </c>
      <c r="G655" s="24">
        <v>3</v>
      </c>
      <c r="H655" s="24">
        <v>13</v>
      </c>
      <c r="I655" s="24">
        <v>0</v>
      </c>
      <c r="J655" s="24">
        <v>0.23499999999999999</v>
      </c>
      <c r="K655" s="24">
        <v>0.28299999999999997</v>
      </c>
      <c r="L655" s="24">
        <v>25</v>
      </c>
      <c r="M655" s="24">
        <v>7</v>
      </c>
      <c r="N655" s="24">
        <v>0</v>
      </c>
      <c r="O655" s="24">
        <v>7</v>
      </c>
      <c r="P655" s="24">
        <v>35</v>
      </c>
      <c r="Q655" s="24">
        <f t="shared" si="40"/>
        <v>38</v>
      </c>
      <c r="R655" s="24">
        <f t="shared" si="41"/>
        <v>2.251851851851852</v>
      </c>
      <c r="S655" s="24">
        <f t="shared" si="42"/>
        <v>1.3511111111111112</v>
      </c>
      <c r="T655" s="24">
        <f t="shared" si="43"/>
        <v>1</v>
      </c>
      <c r="U655" s="8"/>
      <c r="V655" s="8"/>
      <c r="W655" s="8"/>
      <c r="X655" s="8"/>
      <c r="Y655" s="8"/>
      <c r="AD655" s="8"/>
      <c r="AE655" s="8"/>
      <c r="AF655" s="8"/>
    </row>
    <row r="656" spans="1:32" x14ac:dyDescent="0.25">
      <c r="A656" s="24" t="s">
        <v>664</v>
      </c>
      <c r="B656" s="24" t="s">
        <v>215</v>
      </c>
      <c r="C656" s="24" t="s">
        <v>722</v>
      </c>
      <c r="D656" s="24" t="s">
        <v>705</v>
      </c>
      <c r="E656" s="24">
        <v>104</v>
      </c>
      <c r="F656" s="24">
        <v>10</v>
      </c>
      <c r="G656" s="24">
        <v>1</v>
      </c>
      <c r="H656" s="24">
        <v>8</v>
      </c>
      <c r="I656" s="24">
        <v>1</v>
      </c>
      <c r="J656" s="24">
        <v>0.221</v>
      </c>
      <c r="K656" s="24">
        <v>0.27900000000000003</v>
      </c>
      <c r="L656" s="24">
        <v>23</v>
      </c>
      <c r="M656" s="24">
        <v>4</v>
      </c>
      <c r="N656" s="24">
        <v>0</v>
      </c>
      <c r="O656" s="24">
        <v>8</v>
      </c>
      <c r="P656" s="24">
        <v>29</v>
      </c>
      <c r="Q656" s="24">
        <f t="shared" si="40"/>
        <v>28</v>
      </c>
      <c r="R656" s="24">
        <f t="shared" si="41"/>
        <v>1.6592592592592592</v>
      </c>
      <c r="S656" s="24">
        <f t="shared" si="42"/>
        <v>0.99555555555555553</v>
      </c>
      <c r="T656" s="24">
        <f t="shared" si="43"/>
        <v>1</v>
      </c>
      <c r="U656" s="8"/>
      <c r="V656" s="8"/>
      <c r="W656" s="8"/>
      <c r="X656" s="8"/>
      <c r="Y656" s="8"/>
      <c r="AD656" s="8"/>
      <c r="AE656" s="8"/>
      <c r="AF656" s="8"/>
    </row>
    <row r="657" spans="1:32" x14ac:dyDescent="0.25">
      <c r="A657" s="24" t="s">
        <v>4567</v>
      </c>
      <c r="B657" s="24" t="s">
        <v>2546</v>
      </c>
      <c r="C657" s="24" t="s">
        <v>728</v>
      </c>
      <c r="D657" s="24" t="s">
        <v>4562</v>
      </c>
      <c r="E657" s="24">
        <v>217</v>
      </c>
      <c r="F657" s="24">
        <v>26</v>
      </c>
      <c r="G657" s="24">
        <v>3</v>
      </c>
      <c r="H657" s="24">
        <v>19</v>
      </c>
      <c r="I657" s="24">
        <v>9</v>
      </c>
      <c r="J657" s="24">
        <v>0.255</v>
      </c>
      <c r="K657" s="24">
        <v>0.309</v>
      </c>
      <c r="L657" s="24">
        <v>55</v>
      </c>
      <c r="M657" s="24">
        <v>14</v>
      </c>
      <c r="N657" s="24">
        <v>3</v>
      </c>
      <c r="O657" s="24">
        <v>17</v>
      </c>
      <c r="P657" s="24">
        <v>47</v>
      </c>
      <c r="Q657" s="24">
        <f t="shared" si="40"/>
        <v>108</v>
      </c>
      <c r="R657" s="24">
        <f t="shared" si="41"/>
        <v>6.4</v>
      </c>
      <c r="S657" s="24">
        <f t="shared" si="42"/>
        <v>4.4799999999999995</v>
      </c>
      <c r="T657" s="24">
        <f t="shared" si="43"/>
        <v>4.4799999999999995</v>
      </c>
      <c r="U657" s="8"/>
      <c r="V657" s="8"/>
      <c r="W657" s="8"/>
      <c r="X657" s="8"/>
      <c r="Y657" s="8"/>
      <c r="AD657" s="8"/>
      <c r="AE657" s="8"/>
      <c r="AF657" s="8"/>
    </row>
    <row r="658" spans="1:32" x14ac:dyDescent="0.25">
      <c r="A658" s="24" t="s">
        <v>977</v>
      </c>
      <c r="B658" s="24" t="s">
        <v>976</v>
      </c>
      <c r="C658" s="24" t="s">
        <v>713</v>
      </c>
      <c r="D658" s="24" t="s">
        <v>4549</v>
      </c>
      <c r="E658" s="24">
        <v>133</v>
      </c>
      <c r="F658" s="24">
        <v>14</v>
      </c>
      <c r="G658" s="24">
        <v>2</v>
      </c>
      <c r="H658" s="24">
        <v>12</v>
      </c>
      <c r="I658" s="24">
        <v>1</v>
      </c>
      <c r="J658" s="24">
        <v>0.23599999999999999</v>
      </c>
      <c r="K658" s="24">
        <v>0.27700000000000002</v>
      </c>
      <c r="L658" s="24">
        <v>31</v>
      </c>
      <c r="M658" s="24">
        <v>8</v>
      </c>
      <c r="N658" s="24">
        <v>1</v>
      </c>
      <c r="O658" s="24">
        <v>8</v>
      </c>
      <c r="P658" s="24">
        <v>32</v>
      </c>
      <c r="Q658" s="24">
        <f t="shared" si="40"/>
        <v>50</v>
      </c>
      <c r="R658" s="24">
        <f t="shared" si="41"/>
        <v>2.9629629629629628</v>
      </c>
      <c r="S658" s="24">
        <f t="shared" si="42"/>
        <v>1.7777777777777777</v>
      </c>
      <c r="T658" s="24">
        <f t="shared" si="43"/>
        <v>1.7777777777777777</v>
      </c>
      <c r="U658" s="8"/>
      <c r="V658" s="8"/>
      <c r="W658" s="8"/>
      <c r="X658" s="8"/>
      <c r="Y658" s="8"/>
      <c r="AD658" s="8"/>
      <c r="AE658" s="8"/>
      <c r="AF658" s="8"/>
    </row>
    <row r="659" spans="1:32" x14ac:dyDescent="0.25">
      <c r="A659" s="24" t="s">
        <v>293</v>
      </c>
      <c r="B659" s="24" t="s">
        <v>1461</v>
      </c>
      <c r="C659" s="24" t="s">
        <v>716</v>
      </c>
      <c r="D659" s="24" t="s">
        <v>4520</v>
      </c>
      <c r="E659" s="24">
        <v>147</v>
      </c>
      <c r="F659" s="24">
        <v>15</v>
      </c>
      <c r="G659" s="24">
        <v>2</v>
      </c>
      <c r="H659" s="24">
        <v>14</v>
      </c>
      <c r="I659" s="24">
        <v>1</v>
      </c>
      <c r="J659" s="24">
        <v>0.26800000000000002</v>
      </c>
      <c r="K659" s="24">
        <v>0.33400000000000002</v>
      </c>
      <c r="L659" s="24">
        <v>39</v>
      </c>
      <c r="M659" s="24">
        <v>9</v>
      </c>
      <c r="N659" s="24">
        <v>1</v>
      </c>
      <c r="O659" s="24">
        <v>15</v>
      </c>
      <c r="P659" s="24">
        <v>22</v>
      </c>
      <c r="Q659" s="24">
        <f t="shared" si="40"/>
        <v>79</v>
      </c>
      <c r="R659" s="24">
        <f t="shared" si="41"/>
        <v>4.6814814814814811</v>
      </c>
      <c r="S659" s="24">
        <f t="shared" si="42"/>
        <v>2.8088888888888888</v>
      </c>
      <c r="T659" s="24">
        <f t="shared" si="43"/>
        <v>2.8088888888888888</v>
      </c>
      <c r="U659" s="8"/>
      <c r="V659" s="8"/>
      <c r="W659" s="8"/>
      <c r="X659" s="8"/>
      <c r="Y659" s="8"/>
      <c r="AD659" s="8"/>
      <c r="AE659" s="8"/>
      <c r="AF659" s="8"/>
    </row>
    <row r="660" spans="1:32" x14ac:dyDescent="0.25">
      <c r="A660" s="24" t="s">
        <v>1107</v>
      </c>
      <c r="B660" s="24" t="s">
        <v>1997</v>
      </c>
      <c r="C660" s="24" t="s">
        <v>707</v>
      </c>
      <c r="D660" s="24" t="s">
        <v>4498</v>
      </c>
      <c r="E660" s="24">
        <v>141</v>
      </c>
      <c r="F660" s="24">
        <v>14</v>
      </c>
      <c r="G660" s="24">
        <v>1</v>
      </c>
      <c r="H660" s="24">
        <v>11</v>
      </c>
      <c r="I660" s="24">
        <v>2</v>
      </c>
      <c r="J660" s="24">
        <v>0.24399999999999999</v>
      </c>
      <c r="K660" s="24">
        <v>0.29499999999999998</v>
      </c>
      <c r="L660" s="24">
        <v>34</v>
      </c>
      <c r="M660" s="24">
        <v>8</v>
      </c>
      <c r="N660" s="24">
        <v>2</v>
      </c>
      <c r="O660" s="24">
        <v>10</v>
      </c>
      <c r="P660" s="24">
        <v>29</v>
      </c>
      <c r="Q660" s="24">
        <f t="shared" si="40"/>
        <v>57</v>
      </c>
      <c r="R660" s="24">
        <f t="shared" si="41"/>
        <v>3.3777777777777778</v>
      </c>
      <c r="S660" s="24">
        <f t="shared" si="42"/>
        <v>2.0266666666666664</v>
      </c>
      <c r="T660" s="24">
        <f t="shared" si="43"/>
        <v>2.0266666666666664</v>
      </c>
      <c r="U660" s="8"/>
      <c r="V660" s="8"/>
      <c r="W660" s="8"/>
      <c r="X660" s="8"/>
      <c r="Y660" s="8"/>
      <c r="AD660" s="8"/>
      <c r="AE660" s="8"/>
      <c r="AF660" s="8"/>
    </row>
    <row r="661" spans="1:32" x14ac:dyDescent="0.25">
      <c r="A661" s="24" t="s">
        <v>1123</v>
      </c>
      <c r="B661" s="24" t="s">
        <v>1122</v>
      </c>
      <c r="C661" s="24" t="s">
        <v>704</v>
      </c>
      <c r="D661" s="24" t="s">
        <v>705</v>
      </c>
      <c r="E661" s="24">
        <v>93</v>
      </c>
      <c r="F661" s="24">
        <v>8</v>
      </c>
      <c r="G661" s="24">
        <v>2</v>
      </c>
      <c r="H661" s="24">
        <v>9</v>
      </c>
      <c r="I661" s="24">
        <v>0</v>
      </c>
      <c r="J661" s="24">
        <v>0.218</v>
      </c>
      <c r="K661" s="24">
        <v>0.26400000000000001</v>
      </c>
      <c r="L661" s="24">
        <v>20</v>
      </c>
      <c r="M661" s="24">
        <v>4</v>
      </c>
      <c r="N661" s="24">
        <v>0</v>
      </c>
      <c r="O661" s="24">
        <v>6</v>
      </c>
      <c r="P661" s="24">
        <v>20</v>
      </c>
      <c r="Q661" s="24">
        <f t="shared" si="40"/>
        <v>33</v>
      </c>
      <c r="R661" s="24">
        <f t="shared" si="41"/>
        <v>1.9555555555555555</v>
      </c>
      <c r="S661" s="24">
        <f t="shared" si="42"/>
        <v>1.1733333333333333</v>
      </c>
      <c r="T661" s="24">
        <f t="shared" si="43"/>
        <v>1</v>
      </c>
      <c r="U661" s="8"/>
      <c r="V661" s="8"/>
      <c r="W661" s="8"/>
      <c r="X661" s="8"/>
      <c r="Y661" s="8"/>
      <c r="AD661" s="8"/>
      <c r="AE661" s="8"/>
      <c r="AF661" s="8"/>
    </row>
    <row r="662" spans="1:32" x14ac:dyDescent="0.25">
      <c r="A662" s="24" t="s">
        <v>341</v>
      </c>
      <c r="B662" s="24" t="s">
        <v>340</v>
      </c>
      <c r="C662" s="24" t="s">
        <v>714</v>
      </c>
      <c r="D662" s="24" t="s">
        <v>705</v>
      </c>
      <c r="E662" s="24">
        <v>96</v>
      </c>
      <c r="F662" s="24">
        <v>7</v>
      </c>
      <c r="G662" s="24">
        <v>1</v>
      </c>
      <c r="H662" s="24">
        <v>7</v>
      </c>
      <c r="I662" s="24">
        <v>0</v>
      </c>
      <c r="J662" s="24">
        <v>0.25600000000000001</v>
      </c>
      <c r="K662" s="24">
        <v>0.30199999999999999</v>
      </c>
      <c r="L662" s="24">
        <v>24</v>
      </c>
      <c r="M662" s="24">
        <v>5</v>
      </c>
      <c r="N662" s="24">
        <v>0</v>
      </c>
      <c r="O662" s="24">
        <v>6</v>
      </c>
      <c r="P662" s="24">
        <v>12</v>
      </c>
      <c r="Q662" s="24">
        <f t="shared" si="40"/>
        <v>40</v>
      </c>
      <c r="R662" s="24">
        <f t="shared" si="41"/>
        <v>2.3703703703703702</v>
      </c>
      <c r="S662" s="24">
        <f t="shared" si="42"/>
        <v>1.4222222222222221</v>
      </c>
      <c r="T662" s="24">
        <f t="shared" si="43"/>
        <v>1</v>
      </c>
      <c r="U662" s="8"/>
      <c r="V662" s="8"/>
      <c r="W662" s="8"/>
      <c r="X662" s="8"/>
      <c r="Y662" s="8"/>
      <c r="AD662" s="8"/>
      <c r="AE662" s="8"/>
      <c r="AF662" s="8"/>
    </row>
    <row r="663" spans="1:32" x14ac:dyDescent="0.25">
      <c r="A663" s="24" t="s">
        <v>103</v>
      </c>
      <c r="B663" s="24" t="s">
        <v>1126</v>
      </c>
      <c r="C663" s="24" t="s">
        <v>846</v>
      </c>
      <c r="D663" s="24" t="s">
        <v>4527</v>
      </c>
      <c r="E663" s="24">
        <v>174</v>
      </c>
      <c r="F663" s="24">
        <v>19</v>
      </c>
      <c r="G663" s="24">
        <v>1</v>
      </c>
      <c r="H663" s="24">
        <v>15</v>
      </c>
      <c r="I663" s="24">
        <v>2</v>
      </c>
      <c r="J663" s="24">
        <v>0.248</v>
      </c>
      <c r="K663" s="24">
        <v>0.28999999999999998</v>
      </c>
      <c r="L663" s="24">
        <v>43</v>
      </c>
      <c r="M663" s="24">
        <v>8</v>
      </c>
      <c r="N663" s="24">
        <v>1</v>
      </c>
      <c r="O663" s="24">
        <v>10</v>
      </c>
      <c r="P663" s="24">
        <v>24</v>
      </c>
      <c r="Q663" s="24">
        <f t="shared" si="40"/>
        <v>78</v>
      </c>
      <c r="R663" s="24">
        <f t="shared" si="41"/>
        <v>4.6222222222222218</v>
      </c>
      <c r="S663" s="24">
        <f t="shared" si="42"/>
        <v>2.773333333333333</v>
      </c>
      <c r="T663" s="24">
        <f t="shared" si="43"/>
        <v>2.773333333333333</v>
      </c>
      <c r="U663" s="8"/>
      <c r="V663" s="8"/>
      <c r="W663" s="8"/>
      <c r="X663" s="8"/>
      <c r="Y663" s="8"/>
      <c r="AD663" s="8"/>
      <c r="AE663" s="8"/>
      <c r="AF663" s="8"/>
    </row>
    <row r="664" spans="1:32" x14ac:dyDescent="0.25">
      <c r="A664" s="24" t="s">
        <v>421</v>
      </c>
      <c r="B664" s="24" t="s">
        <v>420</v>
      </c>
      <c r="C664" s="24" t="s">
        <v>723</v>
      </c>
      <c r="D664" s="24" t="s">
        <v>3</v>
      </c>
      <c r="E664" s="24">
        <v>187</v>
      </c>
      <c r="F664" s="24">
        <v>20</v>
      </c>
      <c r="G664" s="24">
        <v>2</v>
      </c>
      <c r="H664" s="24">
        <v>17</v>
      </c>
      <c r="I664" s="24">
        <v>1</v>
      </c>
      <c r="J664" s="24">
        <v>0.23599999999999999</v>
      </c>
      <c r="K664" s="24">
        <v>0.30099999999999999</v>
      </c>
      <c r="L664" s="24">
        <v>44</v>
      </c>
      <c r="M664" s="24">
        <v>16</v>
      </c>
      <c r="N664" s="24">
        <v>1</v>
      </c>
      <c r="O664" s="24">
        <v>18</v>
      </c>
      <c r="P664" s="24">
        <v>38</v>
      </c>
      <c r="Q664" s="24">
        <f t="shared" si="40"/>
        <v>86</v>
      </c>
      <c r="R664" s="24">
        <f t="shared" si="41"/>
        <v>5.0962962962962965</v>
      </c>
      <c r="S664" s="24">
        <f t="shared" si="42"/>
        <v>3.0577777777777779</v>
      </c>
      <c r="T664" s="24">
        <f t="shared" si="43"/>
        <v>3.0577777777777779</v>
      </c>
      <c r="U664" s="8"/>
      <c r="V664" s="8"/>
      <c r="W664" s="8"/>
      <c r="X664" s="8"/>
      <c r="Y664" s="8"/>
      <c r="AD664" s="8"/>
      <c r="AE664" s="8"/>
      <c r="AF664" s="8"/>
    </row>
    <row r="665" spans="1:32" x14ac:dyDescent="0.25">
      <c r="A665" s="24" t="s">
        <v>808</v>
      </c>
      <c r="B665" s="24" t="s">
        <v>1458</v>
      </c>
      <c r="C665" s="24" t="s">
        <v>706</v>
      </c>
      <c r="D665" s="24" t="s">
        <v>4504</v>
      </c>
      <c r="E665" s="24">
        <v>149</v>
      </c>
      <c r="F665" s="24">
        <v>16</v>
      </c>
      <c r="G665" s="24">
        <v>2</v>
      </c>
      <c r="H665" s="24">
        <v>13</v>
      </c>
      <c r="I665" s="24">
        <v>2</v>
      </c>
      <c r="J665" s="24">
        <v>0.25700000000000001</v>
      </c>
      <c r="K665" s="24">
        <v>0.31</v>
      </c>
      <c r="L665" s="24">
        <v>38</v>
      </c>
      <c r="M665" s="24">
        <v>6</v>
      </c>
      <c r="N665" s="24">
        <v>2</v>
      </c>
      <c r="O665" s="24">
        <v>11</v>
      </c>
      <c r="P665" s="24">
        <v>28</v>
      </c>
      <c r="Q665" s="24">
        <f t="shared" si="40"/>
        <v>68</v>
      </c>
      <c r="R665" s="24">
        <f t="shared" si="41"/>
        <v>4.0296296296296292</v>
      </c>
      <c r="S665" s="24">
        <f t="shared" si="42"/>
        <v>2.4177777777777774</v>
      </c>
      <c r="T665" s="24">
        <f t="shared" si="43"/>
        <v>2.4177777777777774</v>
      </c>
      <c r="U665" s="8"/>
      <c r="V665" s="8"/>
      <c r="W665" s="8"/>
      <c r="X665" s="8"/>
      <c r="Y665" s="8"/>
      <c r="AD665" s="8"/>
      <c r="AE665" s="8"/>
      <c r="AF665" s="8"/>
    </row>
    <row r="666" spans="1:32" x14ac:dyDescent="0.25">
      <c r="A666" s="24" t="s">
        <v>563</v>
      </c>
      <c r="B666" s="24" t="s">
        <v>55</v>
      </c>
      <c r="C666" s="24" t="s">
        <v>699</v>
      </c>
      <c r="D666" s="24" t="s">
        <v>4563</v>
      </c>
      <c r="E666" s="24">
        <v>209</v>
      </c>
      <c r="F666" s="24">
        <v>24</v>
      </c>
      <c r="G666" s="24">
        <v>5</v>
      </c>
      <c r="H666" s="24">
        <v>22</v>
      </c>
      <c r="I666" s="24">
        <v>3</v>
      </c>
      <c r="J666" s="24">
        <v>0.22900000000000001</v>
      </c>
      <c r="K666" s="24">
        <v>0.27500000000000002</v>
      </c>
      <c r="L666" s="24">
        <v>48</v>
      </c>
      <c r="M666" s="24">
        <v>9</v>
      </c>
      <c r="N666" s="24">
        <v>3</v>
      </c>
      <c r="O666" s="24">
        <v>14</v>
      </c>
      <c r="P666" s="24">
        <v>68</v>
      </c>
      <c r="Q666" s="24">
        <f t="shared" si="40"/>
        <v>73</v>
      </c>
      <c r="R666" s="24">
        <f t="shared" si="41"/>
        <v>4.325925925925926</v>
      </c>
      <c r="S666" s="24">
        <f t="shared" si="42"/>
        <v>2.5955555555555554</v>
      </c>
      <c r="T666" s="24">
        <f t="shared" si="43"/>
        <v>2.5955555555555554</v>
      </c>
      <c r="U666" s="8"/>
      <c r="V666" s="8"/>
      <c r="W666" s="8"/>
      <c r="X666" s="8"/>
      <c r="Y666" s="8"/>
      <c r="AD666" s="8"/>
      <c r="AE666" s="8"/>
      <c r="AF666" s="8"/>
    </row>
    <row r="667" spans="1:32" x14ac:dyDescent="0.25">
      <c r="A667" s="24" t="s">
        <v>58</v>
      </c>
      <c r="B667" s="24" t="s">
        <v>423</v>
      </c>
      <c r="C667" s="24" t="s">
        <v>703</v>
      </c>
      <c r="D667" s="24" t="s">
        <v>705</v>
      </c>
      <c r="E667" s="24">
        <v>109</v>
      </c>
      <c r="F667" s="24">
        <v>9</v>
      </c>
      <c r="G667" s="24">
        <v>1</v>
      </c>
      <c r="H667" s="24">
        <v>8</v>
      </c>
      <c r="I667" s="24">
        <v>0</v>
      </c>
      <c r="J667" s="24">
        <v>0.23</v>
      </c>
      <c r="K667" s="24">
        <v>0.29799999999999999</v>
      </c>
      <c r="L667" s="24">
        <v>25</v>
      </c>
      <c r="M667" s="24">
        <v>5</v>
      </c>
      <c r="N667" s="24">
        <v>0</v>
      </c>
      <c r="O667" s="24">
        <v>11</v>
      </c>
      <c r="P667" s="24">
        <v>21</v>
      </c>
      <c r="Q667" s="24">
        <f t="shared" si="40"/>
        <v>40</v>
      </c>
      <c r="R667" s="24">
        <f t="shared" si="41"/>
        <v>2.3703703703703702</v>
      </c>
      <c r="S667" s="24">
        <f t="shared" si="42"/>
        <v>1.4222222222222221</v>
      </c>
      <c r="T667" s="24">
        <f t="shared" si="43"/>
        <v>1</v>
      </c>
      <c r="U667" s="8"/>
      <c r="V667" s="8"/>
      <c r="W667" s="8"/>
      <c r="X667" s="8"/>
      <c r="Y667" s="8"/>
      <c r="AD667" s="8"/>
      <c r="AE667" s="8"/>
      <c r="AF667" s="8"/>
    </row>
    <row r="668" spans="1:32" x14ac:dyDescent="0.25">
      <c r="A668" s="24" t="s">
        <v>400</v>
      </c>
      <c r="B668" s="24" t="s">
        <v>399</v>
      </c>
      <c r="C668" s="24"/>
      <c r="D668" s="24"/>
      <c r="E668" s="24">
        <v>94</v>
      </c>
      <c r="F668" s="24">
        <v>11</v>
      </c>
      <c r="G668" s="24">
        <v>2</v>
      </c>
      <c r="H668" s="24">
        <v>10</v>
      </c>
      <c r="I668" s="24">
        <v>1</v>
      </c>
      <c r="J668" s="24">
        <v>0.24099999999999999</v>
      </c>
      <c r="K668" s="24">
        <v>0.3</v>
      </c>
      <c r="L668" s="24">
        <v>23</v>
      </c>
      <c r="M668" s="24">
        <v>5</v>
      </c>
      <c r="N668" s="24">
        <v>0</v>
      </c>
      <c r="O668" s="24">
        <v>8</v>
      </c>
      <c r="P668" s="24">
        <v>22</v>
      </c>
      <c r="Q668" s="24">
        <f t="shared" si="40"/>
        <v>42</v>
      </c>
      <c r="R668" s="24">
        <f t="shared" si="41"/>
        <v>2.4888888888888889</v>
      </c>
      <c r="S668" s="24">
        <f t="shared" si="42"/>
        <v>1.4933333333333334</v>
      </c>
      <c r="T668" s="24">
        <f t="shared" si="43"/>
        <v>1</v>
      </c>
      <c r="U668" s="8"/>
      <c r="V668" s="8"/>
      <c r="W668" s="8"/>
      <c r="X668" s="8"/>
      <c r="Y668" s="8"/>
      <c r="AD668" s="8"/>
      <c r="AE668" s="8"/>
      <c r="AF668" s="8"/>
    </row>
    <row r="669" spans="1:32" x14ac:dyDescent="0.25">
      <c r="A669" s="24" t="s">
        <v>752</v>
      </c>
      <c r="B669" s="24" t="s">
        <v>858</v>
      </c>
      <c r="C669" s="24" t="s">
        <v>719</v>
      </c>
      <c r="D669" s="24" t="s">
        <v>4508</v>
      </c>
      <c r="E669" s="24">
        <v>150</v>
      </c>
      <c r="F669" s="24">
        <v>17</v>
      </c>
      <c r="G669" s="24">
        <v>2</v>
      </c>
      <c r="H669" s="24">
        <v>10</v>
      </c>
      <c r="I669" s="24">
        <v>2</v>
      </c>
      <c r="J669" s="24">
        <v>0.217</v>
      </c>
      <c r="K669" s="24">
        <v>0.27700000000000002</v>
      </c>
      <c r="L669" s="24">
        <v>33</v>
      </c>
      <c r="M669" s="24">
        <v>6</v>
      </c>
      <c r="N669" s="24">
        <v>1</v>
      </c>
      <c r="O669" s="24">
        <v>13</v>
      </c>
      <c r="P669" s="24">
        <v>40</v>
      </c>
      <c r="Q669" s="24">
        <f t="shared" si="40"/>
        <v>49</v>
      </c>
      <c r="R669" s="24">
        <f t="shared" si="41"/>
        <v>2.9037037037037039</v>
      </c>
      <c r="S669" s="24">
        <f t="shared" si="42"/>
        <v>1.7422222222222223</v>
      </c>
      <c r="T669" s="24">
        <f t="shared" si="43"/>
        <v>1.7422222222222223</v>
      </c>
      <c r="U669" s="8"/>
      <c r="V669" s="8"/>
      <c r="W669" s="8"/>
      <c r="X669" s="8"/>
      <c r="Y669" s="8"/>
      <c r="AD669" s="8"/>
      <c r="AE669" s="8"/>
      <c r="AF669" s="8"/>
    </row>
    <row r="670" spans="1:32" x14ac:dyDescent="0.25">
      <c r="A670" s="24" t="s">
        <v>530</v>
      </c>
      <c r="B670" s="24" t="s">
        <v>1110</v>
      </c>
      <c r="C670" s="24" t="s">
        <v>721</v>
      </c>
      <c r="D670" s="24" t="s">
        <v>737</v>
      </c>
      <c r="E670" s="24">
        <v>216</v>
      </c>
      <c r="F670" s="24">
        <v>28</v>
      </c>
      <c r="G670" s="24">
        <v>4</v>
      </c>
      <c r="H670" s="24">
        <v>23</v>
      </c>
      <c r="I670" s="24">
        <v>2</v>
      </c>
      <c r="J670" s="24">
        <v>0.255</v>
      </c>
      <c r="K670" s="24">
        <v>0.308</v>
      </c>
      <c r="L670" s="24">
        <v>55</v>
      </c>
      <c r="M670" s="24">
        <v>11</v>
      </c>
      <c r="N670" s="24">
        <v>1</v>
      </c>
      <c r="O670" s="24">
        <v>17</v>
      </c>
      <c r="P670" s="24">
        <v>37</v>
      </c>
      <c r="Q670" s="24">
        <f t="shared" si="40"/>
        <v>113</v>
      </c>
      <c r="R670" s="24">
        <f t="shared" si="41"/>
        <v>6.6962962962962962</v>
      </c>
      <c r="S670" s="24">
        <f t="shared" si="42"/>
        <v>4.6874074074074068</v>
      </c>
      <c r="T670" s="24">
        <f t="shared" si="43"/>
        <v>4.6874074074074068</v>
      </c>
      <c r="U670" s="8"/>
      <c r="V670" s="8"/>
      <c r="W670" s="8"/>
      <c r="X670" s="8"/>
      <c r="Y670" s="8"/>
      <c r="AD670" s="8"/>
      <c r="AE670" s="8"/>
      <c r="AF670" s="8"/>
    </row>
    <row r="671" spans="1:32" x14ac:dyDescent="0.25">
      <c r="A671" s="24" t="s">
        <v>117</v>
      </c>
      <c r="B671" s="24" t="s">
        <v>1583</v>
      </c>
      <c r="C671" s="24" t="s">
        <v>708</v>
      </c>
      <c r="D671" s="24" t="s">
        <v>2</v>
      </c>
      <c r="E671" s="24">
        <v>331</v>
      </c>
      <c r="F671" s="24">
        <v>37</v>
      </c>
      <c r="G671" s="24">
        <v>6</v>
      </c>
      <c r="H671" s="24">
        <v>34</v>
      </c>
      <c r="I671" s="24">
        <v>8</v>
      </c>
      <c r="J671" s="24">
        <v>0.23799999999999999</v>
      </c>
      <c r="K671" s="24">
        <v>0.28299999999999997</v>
      </c>
      <c r="L671" s="24">
        <v>79</v>
      </c>
      <c r="M671" s="24">
        <v>15</v>
      </c>
      <c r="N671" s="24">
        <v>4</v>
      </c>
      <c r="O671" s="24">
        <v>21</v>
      </c>
      <c r="P671" s="24">
        <v>88</v>
      </c>
      <c r="Q671" s="24">
        <f t="shared" si="40"/>
        <v>132</v>
      </c>
      <c r="R671" s="24">
        <f t="shared" si="41"/>
        <v>7.822222222222222</v>
      </c>
      <c r="S671" s="24">
        <f t="shared" si="42"/>
        <v>5.4755555555555553</v>
      </c>
      <c r="T671" s="24">
        <f t="shared" si="43"/>
        <v>5.4755555555555553</v>
      </c>
      <c r="U671" s="8"/>
      <c r="V671" s="8"/>
      <c r="W671" s="8"/>
      <c r="X671" s="8"/>
      <c r="Y671" s="8"/>
      <c r="AD671" s="8"/>
      <c r="AE671" s="8"/>
      <c r="AF671" s="8"/>
    </row>
    <row r="672" spans="1:32" x14ac:dyDescent="0.25">
      <c r="A672" s="24" t="s">
        <v>110</v>
      </c>
      <c r="B672" s="24" t="s">
        <v>797</v>
      </c>
      <c r="C672" s="24" t="s">
        <v>709</v>
      </c>
      <c r="D672" s="24" t="s">
        <v>705</v>
      </c>
      <c r="E672" s="24">
        <v>89</v>
      </c>
      <c r="F672" s="24">
        <v>7</v>
      </c>
      <c r="G672" s="24">
        <v>1</v>
      </c>
      <c r="H672" s="24">
        <v>7</v>
      </c>
      <c r="I672" s="24">
        <v>0</v>
      </c>
      <c r="J672" s="24">
        <v>0.23300000000000001</v>
      </c>
      <c r="K672" s="24">
        <v>0.26600000000000001</v>
      </c>
      <c r="L672" s="24">
        <v>21</v>
      </c>
      <c r="M672" s="24">
        <v>6</v>
      </c>
      <c r="N672" s="24">
        <v>0</v>
      </c>
      <c r="O672" s="24">
        <v>4</v>
      </c>
      <c r="P672" s="24">
        <v>17</v>
      </c>
      <c r="Q672" s="24">
        <f t="shared" si="40"/>
        <v>31</v>
      </c>
      <c r="R672" s="24">
        <f t="shared" si="41"/>
        <v>1.837037037037037</v>
      </c>
      <c r="S672" s="24">
        <f t="shared" si="42"/>
        <v>1.1022222222222222</v>
      </c>
      <c r="T672" s="24">
        <f t="shared" si="43"/>
        <v>1</v>
      </c>
      <c r="U672" s="8"/>
      <c r="V672" s="8"/>
      <c r="W672" s="8"/>
      <c r="X672" s="8"/>
      <c r="Y672" s="8"/>
      <c r="AD672" s="8"/>
      <c r="AE672" s="8"/>
      <c r="AF672" s="8"/>
    </row>
    <row r="673" spans="1:32" x14ac:dyDescent="0.25">
      <c r="A673" s="24" t="s">
        <v>32</v>
      </c>
      <c r="B673" s="24" t="s">
        <v>1988</v>
      </c>
      <c r="C673" s="24" t="s">
        <v>4496</v>
      </c>
      <c r="D673" s="24" t="s">
        <v>3</v>
      </c>
      <c r="E673" s="24">
        <v>120</v>
      </c>
      <c r="F673" s="24">
        <v>14</v>
      </c>
      <c r="G673" s="24">
        <v>4</v>
      </c>
      <c r="H673" s="24">
        <v>15</v>
      </c>
      <c r="I673" s="24">
        <v>2</v>
      </c>
      <c r="J673" s="24">
        <v>0.22800000000000001</v>
      </c>
      <c r="K673" s="24">
        <v>0.27300000000000002</v>
      </c>
      <c r="L673" s="24">
        <v>27</v>
      </c>
      <c r="M673" s="24">
        <v>9</v>
      </c>
      <c r="N673" s="24">
        <v>1</v>
      </c>
      <c r="O673" s="24">
        <v>8</v>
      </c>
      <c r="P673" s="24">
        <v>42</v>
      </c>
      <c r="Q673" s="24">
        <f t="shared" si="40"/>
        <v>47</v>
      </c>
      <c r="R673" s="24">
        <f t="shared" si="41"/>
        <v>2.7851851851851852</v>
      </c>
      <c r="S673" s="24">
        <f t="shared" si="42"/>
        <v>1.671111111111111</v>
      </c>
      <c r="T673" s="24">
        <f t="shared" si="43"/>
        <v>1.671111111111111</v>
      </c>
      <c r="U673" s="8"/>
      <c r="V673" s="8"/>
      <c r="W673" s="8"/>
      <c r="X673" s="8"/>
      <c r="Y673" s="8"/>
      <c r="AD673" s="8"/>
      <c r="AE673" s="8"/>
      <c r="AF673" s="8"/>
    </row>
    <row r="674" spans="1:32" x14ac:dyDescent="0.25">
      <c r="A674" s="24" t="s">
        <v>34</v>
      </c>
      <c r="B674" s="24" t="s">
        <v>130</v>
      </c>
      <c r="C674" s="24" t="s">
        <v>715</v>
      </c>
      <c r="D674" s="24" t="s">
        <v>4504</v>
      </c>
      <c r="E674" s="24">
        <v>188</v>
      </c>
      <c r="F674" s="24">
        <v>16</v>
      </c>
      <c r="G674" s="24">
        <v>1</v>
      </c>
      <c r="H674" s="24">
        <v>15</v>
      </c>
      <c r="I674" s="24">
        <v>5</v>
      </c>
      <c r="J674" s="24">
        <v>0.23799999999999999</v>
      </c>
      <c r="K674" s="24">
        <v>0.253</v>
      </c>
      <c r="L674" s="24">
        <v>45</v>
      </c>
      <c r="M674" s="24">
        <v>8</v>
      </c>
      <c r="N674" s="24">
        <v>1</v>
      </c>
      <c r="O674" s="24">
        <v>4</v>
      </c>
      <c r="P674" s="24">
        <v>39</v>
      </c>
      <c r="Q674" s="24">
        <f t="shared" si="40"/>
        <v>59</v>
      </c>
      <c r="R674" s="24">
        <f t="shared" si="41"/>
        <v>3.4962962962962965</v>
      </c>
      <c r="S674" s="24">
        <f t="shared" si="42"/>
        <v>2.097777777777778</v>
      </c>
      <c r="T674" s="24">
        <f t="shared" si="43"/>
        <v>2.097777777777778</v>
      </c>
      <c r="U674" s="8"/>
      <c r="V674" s="8"/>
      <c r="W674" s="8"/>
      <c r="X674" s="8"/>
      <c r="Y674" s="8"/>
      <c r="AD674" s="8"/>
      <c r="AE674" s="8"/>
      <c r="AF674" s="8"/>
    </row>
    <row r="675" spans="1:32" x14ac:dyDescent="0.25">
      <c r="A675" s="24" t="s">
        <v>293</v>
      </c>
      <c r="B675" s="24" t="s">
        <v>1549</v>
      </c>
      <c r="C675" s="24" t="s">
        <v>727</v>
      </c>
      <c r="D675" s="24" t="s">
        <v>4518</v>
      </c>
      <c r="E675" s="24">
        <v>227</v>
      </c>
      <c r="F675" s="24">
        <v>27</v>
      </c>
      <c r="G675" s="24">
        <v>7</v>
      </c>
      <c r="H675" s="24">
        <v>25</v>
      </c>
      <c r="I675" s="24">
        <v>2</v>
      </c>
      <c r="J675" s="24">
        <v>0.23200000000000001</v>
      </c>
      <c r="K675" s="24">
        <v>0.28899999999999998</v>
      </c>
      <c r="L675" s="24">
        <v>53</v>
      </c>
      <c r="M675" s="24">
        <v>10</v>
      </c>
      <c r="N675" s="24">
        <v>1</v>
      </c>
      <c r="O675" s="24">
        <v>18</v>
      </c>
      <c r="P675" s="24">
        <v>56</v>
      </c>
      <c r="Q675" s="24">
        <f t="shared" si="40"/>
        <v>102</v>
      </c>
      <c r="R675" s="24">
        <f t="shared" si="41"/>
        <v>6.0444444444444443</v>
      </c>
      <c r="S675" s="24">
        <f t="shared" si="42"/>
        <v>4.2311111111111108</v>
      </c>
      <c r="T675" s="24">
        <f t="shared" si="43"/>
        <v>4.2311111111111108</v>
      </c>
      <c r="U675" s="8"/>
      <c r="V675" s="8"/>
      <c r="W675" s="8"/>
      <c r="X675" s="8"/>
      <c r="Y675" s="8"/>
      <c r="AD675" s="8"/>
      <c r="AE675" s="8"/>
      <c r="AF675" s="8"/>
    </row>
    <row r="676" spans="1:32" x14ac:dyDescent="0.25">
      <c r="A676" s="24" t="s">
        <v>437</v>
      </c>
      <c r="B676" s="24" t="s">
        <v>113</v>
      </c>
      <c r="C676" s="24" t="s">
        <v>702</v>
      </c>
      <c r="D676" s="24" t="s">
        <v>4500</v>
      </c>
      <c r="E676" s="24">
        <v>102</v>
      </c>
      <c r="F676" s="24">
        <v>13</v>
      </c>
      <c r="G676" s="24">
        <v>1</v>
      </c>
      <c r="H676" s="24">
        <v>9</v>
      </c>
      <c r="I676" s="24">
        <v>2</v>
      </c>
      <c r="J676" s="24">
        <v>0.23300000000000001</v>
      </c>
      <c r="K676" s="24">
        <v>0.28899999999999998</v>
      </c>
      <c r="L676" s="24">
        <v>24</v>
      </c>
      <c r="M676" s="24">
        <v>4</v>
      </c>
      <c r="N676" s="24">
        <v>0</v>
      </c>
      <c r="O676" s="24">
        <v>8</v>
      </c>
      <c r="P676" s="24">
        <v>17</v>
      </c>
      <c r="Q676" s="24">
        <f t="shared" si="40"/>
        <v>46</v>
      </c>
      <c r="R676" s="24">
        <f t="shared" si="41"/>
        <v>2.7259259259259259</v>
      </c>
      <c r="S676" s="24">
        <f t="shared" si="42"/>
        <v>1.6355555555555554</v>
      </c>
      <c r="T676" s="24">
        <f t="shared" si="43"/>
        <v>1.6355555555555554</v>
      </c>
      <c r="U676" s="8"/>
      <c r="V676" s="8"/>
      <c r="W676" s="8"/>
      <c r="X676" s="8"/>
      <c r="Y676" s="8"/>
      <c r="AD676" s="8"/>
      <c r="AE676" s="8"/>
      <c r="AF676" s="8"/>
    </row>
    <row r="677" spans="1:32" x14ac:dyDescent="0.25">
      <c r="A677" s="24" t="s">
        <v>132</v>
      </c>
      <c r="B677" s="24" t="s">
        <v>1555</v>
      </c>
      <c r="C677" s="24" t="s">
        <v>720</v>
      </c>
      <c r="D677" s="24" t="s">
        <v>2</v>
      </c>
      <c r="E677" s="24">
        <v>143</v>
      </c>
      <c r="F677" s="24">
        <v>15</v>
      </c>
      <c r="G677" s="24">
        <v>2</v>
      </c>
      <c r="H677" s="24">
        <v>11</v>
      </c>
      <c r="I677" s="24">
        <v>1</v>
      </c>
      <c r="J677" s="24">
        <v>0.22</v>
      </c>
      <c r="K677" s="24">
        <v>0.26600000000000001</v>
      </c>
      <c r="L677" s="24">
        <v>32</v>
      </c>
      <c r="M677" s="24">
        <v>6</v>
      </c>
      <c r="N677" s="24">
        <v>1</v>
      </c>
      <c r="O677" s="24">
        <v>9</v>
      </c>
      <c r="P677" s="24">
        <v>33</v>
      </c>
      <c r="Q677" s="24">
        <f t="shared" si="40"/>
        <v>49</v>
      </c>
      <c r="R677" s="24">
        <f t="shared" si="41"/>
        <v>2.9037037037037039</v>
      </c>
      <c r="S677" s="24">
        <f t="shared" si="42"/>
        <v>1.7422222222222223</v>
      </c>
      <c r="T677" s="24">
        <f t="shared" si="43"/>
        <v>1.7422222222222223</v>
      </c>
      <c r="U677" s="8"/>
      <c r="V677" s="8"/>
      <c r="W677" s="8"/>
      <c r="X677" s="8"/>
      <c r="Y677" s="8"/>
      <c r="AD677" s="8"/>
      <c r="AE677" s="8"/>
      <c r="AF677" s="8"/>
    </row>
    <row r="678" spans="1:32" x14ac:dyDescent="0.25">
      <c r="A678" s="24" t="s">
        <v>56</v>
      </c>
      <c r="B678" s="24" t="s">
        <v>55</v>
      </c>
      <c r="C678" s="24" t="s">
        <v>701</v>
      </c>
      <c r="D678" s="24" t="s">
        <v>4504</v>
      </c>
      <c r="E678" s="24">
        <v>134</v>
      </c>
      <c r="F678" s="24">
        <v>16</v>
      </c>
      <c r="G678" s="24">
        <v>3</v>
      </c>
      <c r="H678" s="24">
        <v>15</v>
      </c>
      <c r="I678" s="24">
        <v>1</v>
      </c>
      <c r="J678" s="24">
        <v>0.23200000000000001</v>
      </c>
      <c r="K678" s="24">
        <v>0.28799999999999998</v>
      </c>
      <c r="L678" s="24">
        <v>31</v>
      </c>
      <c r="M678" s="24">
        <v>9</v>
      </c>
      <c r="N678" s="24">
        <v>0</v>
      </c>
      <c r="O678" s="24">
        <v>11</v>
      </c>
      <c r="P678" s="24">
        <v>25</v>
      </c>
      <c r="Q678" s="24">
        <f t="shared" si="40"/>
        <v>67</v>
      </c>
      <c r="R678" s="24">
        <f t="shared" si="41"/>
        <v>3.9703703703703703</v>
      </c>
      <c r="S678" s="24">
        <f t="shared" si="42"/>
        <v>2.382222222222222</v>
      </c>
      <c r="T678" s="24">
        <f t="shared" si="43"/>
        <v>2.382222222222222</v>
      </c>
      <c r="U678" s="8"/>
      <c r="V678" s="8"/>
      <c r="W678" s="8"/>
      <c r="X678" s="8"/>
      <c r="Y678" s="8"/>
      <c r="AD678" s="8"/>
      <c r="AE678" s="8"/>
      <c r="AF678" s="8"/>
    </row>
    <row r="679" spans="1:32" x14ac:dyDescent="0.25">
      <c r="A679" s="24" t="s">
        <v>110</v>
      </c>
      <c r="B679" s="24" t="s">
        <v>109</v>
      </c>
      <c r="C679" s="24"/>
      <c r="D679" s="24"/>
      <c r="E679" s="24">
        <v>153</v>
      </c>
      <c r="F679" s="24">
        <v>16</v>
      </c>
      <c r="G679" s="24">
        <v>2</v>
      </c>
      <c r="H679" s="24">
        <v>15</v>
      </c>
      <c r="I679" s="24">
        <v>1</v>
      </c>
      <c r="J679" s="24">
        <v>0.24</v>
      </c>
      <c r="K679" s="24">
        <v>0.314</v>
      </c>
      <c r="L679" s="24">
        <v>37</v>
      </c>
      <c r="M679" s="24">
        <v>6</v>
      </c>
      <c r="N679" s="24">
        <v>1</v>
      </c>
      <c r="O679" s="24">
        <v>17</v>
      </c>
      <c r="P679" s="24">
        <v>24</v>
      </c>
      <c r="Q679" s="24">
        <f t="shared" si="40"/>
        <v>76</v>
      </c>
      <c r="R679" s="24">
        <f t="shared" si="41"/>
        <v>4.503703703703704</v>
      </c>
      <c r="S679" s="24">
        <f t="shared" si="42"/>
        <v>2.7022222222222223</v>
      </c>
      <c r="T679" s="24">
        <f t="shared" si="43"/>
        <v>2.7022222222222223</v>
      </c>
      <c r="U679" s="8"/>
      <c r="V679" s="8"/>
      <c r="W679" s="8"/>
      <c r="X679" s="8"/>
      <c r="Y679" s="8"/>
      <c r="AD679" s="8"/>
      <c r="AE679" s="8"/>
      <c r="AF679" s="8"/>
    </row>
    <row r="680" spans="1:32" x14ac:dyDescent="0.25">
      <c r="A680" s="24" t="s">
        <v>1228</v>
      </c>
      <c r="B680" s="24" t="s">
        <v>1043</v>
      </c>
      <c r="C680" s="24" t="s">
        <v>714</v>
      </c>
      <c r="D680" s="24" t="s">
        <v>732</v>
      </c>
      <c r="E680" s="24">
        <v>166</v>
      </c>
      <c r="F680" s="24">
        <v>16</v>
      </c>
      <c r="G680" s="24">
        <v>3</v>
      </c>
      <c r="H680" s="24">
        <v>15</v>
      </c>
      <c r="I680" s="24">
        <v>3</v>
      </c>
      <c r="J680" s="24">
        <v>0.186</v>
      </c>
      <c r="K680" s="24">
        <v>0.22600000000000001</v>
      </c>
      <c r="L680" s="24">
        <v>31</v>
      </c>
      <c r="M680" s="24">
        <v>10</v>
      </c>
      <c r="N680" s="24">
        <v>1</v>
      </c>
      <c r="O680" s="24">
        <v>9</v>
      </c>
      <c r="P680" s="24">
        <v>65</v>
      </c>
      <c r="Q680" s="24">
        <f t="shared" si="40"/>
        <v>30</v>
      </c>
      <c r="R680" s="24">
        <f t="shared" si="41"/>
        <v>1.7777777777777777</v>
      </c>
      <c r="S680" s="24">
        <f t="shared" si="42"/>
        <v>1.0666666666666667</v>
      </c>
      <c r="T680" s="24">
        <f t="shared" si="43"/>
        <v>1</v>
      </c>
      <c r="U680" s="8"/>
      <c r="V680" s="8"/>
      <c r="W680" s="8"/>
      <c r="X680" s="8"/>
      <c r="Y680" s="8"/>
      <c r="AD680" s="8"/>
      <c r="AE680" s="8"/>
      <c r="AF680" s="8"/>
    </row>
    <row r="681" spans="1:32" x14ac:dyDescent="0.25">
      <c r="A681" s="24" t="s">
        <v>1642</v>
      </c>
      <c r="B681" s="24" t="s">
        <v>3137</v>
      </c>
      <c r="C681" s="24" t="s">
        <v>718</v>
      </c>
      <c r="D681" s="24" t="s">
        <v>3</v>
      </c>
      <c r="E681" s="24">
        <v>134</v>
      </c>
      <c r="F681" s="24">
        <v>14</v>
      </c>
      <c r="G681" s="24">
        <v>3</v>
      </c>
      <c r="H681" s="24">
        <v>16</v>
      </c>
      <c r="I681" s="24">
        <v>1</v>
      </c>
      <c r="J681" s="24">
        <v>0.23300000000000001</v>
      </c>
      <c r="K681" s="24">
        <v>0.28599999999999998</v>
      </c>
      <c r="L681" s="24">
        <v>31</v>
      </c>
      <c r="M681" s="24">
        <v>6</v>
      </c>
      <c r="N681" s="24">
        <v>0</v>
      </c>
      <c r="O681" s="24">
        <v>10</v>
      </c>
      <c r="P681" s="24">
        <v>38</v>
      </c>
      <c r="Q681" s="24">
        <f t="shared" si="40"/>
        <v>49</v>
      </c>
      <c r="R681" s="24">
        <f t="shared" si="41"/>
        <v>2.9037037037037039</v>
      </c>
      <c r="S681" s="24">
        <f t="shared" si="42"/>
        <v>1.7422222222222223</v>
      </c>
      <c r="T681" s="24">
        <f t="shared" si="43"/>
        <v>1.7422222222222223</v>
      </c>
      <c r="U681" s="8"/>
      <c r="V681" s="8"/>
      <c r="W681" s="8"/>
      <c r="X681" s="8"/>
      <c r="Y681" s="8"/>
      <c r="AD681" s="8"/>
      <c r="AE681" s="8"/>
      <c r="AF681" s="8"/>
    </row>
    <row r="682" spans="1:32" x14ac:dyDescent="0.25">
      <c r="A682" s="24" t="s">
        <v>283</v>
      </c>
      <c r="B682" s="24" t="s">
        <v>282</v>
      </c>
      <c r="C682" s="24" t="s">
        <v>712</v>
      </c>
      <c r="D682" s="24" t="s">
        <v>1</v>
      </c>
      <c r="E682" s="24">
        <v>172</v>
      </c>
      <c r="F682" s="24">
        <v>17</v>
      </c>
      <c r="G682" s="24">
        <v>3</v>
      </c>
      <c r="H682" s="24">
        <v>19</v>
      </c>
      <c r="I682" s="24">
        <v>0</v>
      </c>
      <c r="J682" s="24">
        <v>0.28199999999999997</v>
      </c>
      <c r="K682" s="24">
        <v>0.32100000000000001</v>
      </c>
      <c r="L682" s="24">
        <v>48</v>
      </c>
      <c r="M682" s="24">
        <v>9</v>
      </c>
      <c r="N682" s="24">
        <v>0</v>
      </c>
      <c r="O682" s="24">
        <v>10</v>
      </c>
      <c r="P682" s="24">
        <v>19</v>
      </c>
      <c r="Q682" s="24">
        <f t="shared" si="40"/>
        <v>93</v>
      </c>
      <c r="R682" s="24">
        <f t="shared" si="41"/>
        <v>5.5111111111111111</v>
      </c>
      <c r="S682" s="24">
        <f t="shared" si="42"/>
        <v>3.3066666666666666</v>
      </c>
      <c r="T682" s="24">
        <f t="shared" si="43"/>
        <v>3.3066666666666666</v>
      </c>
      <c r="U682" s="8"/>
      <c r="V682" s="8"/>
      <c r="W682" s="8"/>
      <c r="X682" s="8"/>
      <c r="Y682" s="8"/>
      <c r="AD682" s="8"/>
      <c r="AE682" s="8"/>
      <c r="AF682" s="8"/>
    </row>
    <row r="683" spans="1:32" x14ac:dyDescent="0.25">
      <c r="A683" s="24" t="s">
        <v>398</v>
      </c>
      <c r="B683" s="24" t="s">
        <v>235</v>
      </c>
      <c r="C683" s="24" t="s">
        <v>710</v>
      </c>
      <c r="D683" s="24" t="s">
        <v>2</v>
      </c>
      <c r="E683" s="24">
        <v>103</v>
      </c>
      <c r="F683" s="24">
        <v>12</v>
      </c>
      <c r="G683" s="24">
        <v>2</v>
      </c>
      <c r="H683" s="24">
        <v>11</v>
      </c>
      <c r="I683" s="24">
        <v>2</v>
      </c>
      <c r="J683" s="24">
        <v>0.26400000000000001</v>
      </c>
      <c r="K683" s="24">
        <v>0.29799999999999999</v>
      </c>
      <c r="L683" s="24">
        <v>27</v>
      </c>
      <c r="M683" s="24">
        <v>5</v>
      </c>
      <c r="N683" s="24">
        <v>1</v>
      </c>
      <c r="O683" s="24">
        <v>5</v>
      </c>
      <c r="P683" s="24">
        <v>26</v>
      </c>
      <c r="Q683" s="24">
        <f t="shared" si="40"/>
        <v>44</v>
      </c>
      <c r="R683" s="24">
        <f t="shared" si="41"/>
        <v>2.6074074074074076</v>
      </c>
      <c r="S683" s="24">
        <f t="shared" si="42"/>
        <v>1.5644444444444445</v>
      </c>
      <c r="T683" s="24">
        <f t="shared" si="43"/>
        <v>1.5644444444444445</v>
      </c>
      <c r="U683" s="8"/>
      <c r="V683" s="8"/>
      <c r="W683" s="8"/>
      <c r="X683" s="8"/>
      <c r="Y683" s="8"/>
      <c r="AD683" s="8"/>
      <c r="AE683" s="8"/>
      <c r="AF683" s="8"/>
    </row>
    <row r="684" spans="1:32" x14ac:dyDescent="0.25">
      <c r="A684" s="24" t="s">
        <v>1405</v>
      </c>
      <c r="B684" s="24" t="s">
        <v>110</v>
      </c>
      <c r="C684" s="24" t="s">
        <v>712</v>
      </c>
      <c r="D684" s="24" t="s">
        <v>4497</v>
      </c>
      <c r="E684" s="24">
        <v>125</v>
      </c>
      <c r="F684" s="24">
        <v>13</v>
      </c>
      <c r="G684" s="24">
        <v>2</v>
      </c>
      <c r="H684" s="24">
        <v>13</v>
      </c>
      <c r="I684" s="24">
        <v>2</v>
      </c>
      <c r="J684" s="24">
        <v>0.248</v>
      </c>
      <c r="K684" s="24">
        <v>0.26600000000000001</v>
      </c>
      <c r="L684" s="24">
        <v>31</v>
      </c>
      <c r="M684" s="24">
        <v>6</v>
      </c>
      <c r="N684" s="24">
        <v>1</v>
      </c>
      <c r="O684" s="24">
        <v>3</v>
      </c>
      <c r="P684" s="24">
        <v>20</v>
      </c>
      <c r="Q684" s="24">
        <f t="shared" si="40"/>
        <v>56</v>
      </c>
      <c r="R684" s="24">
        <f t="shared" si="41"/>
        <v>3.3185185185185184</v>
      </c>
      <c r="S684" s="24">
        <f t="shared" si="42"/>
        <v>1.9911111111111111</v>
      </c>
      <c r="T684" s="24">
        <f t="shared" si="43"/>
        <v>1.9911111111111111</v>
      </c>
      <c r="U684" s="8"/>
      <c r="V684" s="8"/>
      <c r="W684" s="8"/>
      <c r="X684" s="8"/>
      <c r="Y684" s="8"/>
      <c r="AD684" s="8"/>
      <c r="AE684" s="8"/>
      <c r="AF684" s="8"/>
    </row>
    <row r="685" spans="1:32" x14ac:dyDescent="0.25">
      <c r="A685" s="24" t="s">
        <v>588</v>
      </c>
      <c r="B685" s="24" t="s">
        <v>904</v>
      </c>
      <c r="C685" s="24" t="s">
        <v>719</v>
      </c>
      <c r="D685" s="24" t="s">
        <v>737</v>
      </c>
      <c r="E685" s="24">
        <v>294</v>
      </c>
      <c r="F685" s="24">
        <v>32</v>
      </c>
      <c r="G685" s="24">
        <v>8</v>
      </c>
      <c r="H685" s="24">
        <v>30</v>
      </c>
      <c r="I685" s="24">
        <v>3</v>
      </c>
      <c r="J685" s="24">
        <v>0.20200000000000001</v>
      </c>
      <c r="K685" s="24">
        <v>0.25</v>
      </c>
      <c r="L685" s="24">
        <v>60</v>
      </c>
      <c r="M685" s="24">
        <v>12</v>
      </c>
      <c r="N685" s="24">
        <v>2</v>
      </c>
      <c r="O685" s="24">
        <v>19</v>
      </c>
      <c r="P685" s="24">
        <v>108</v>
      </c>
      <c r="Q685" s="24">
        <f t="shared" si="40"/>
        <v>76</v>
      </c>
      <c r="R685" s="24">
        <f t="shared" si="41"/>
        <v>4.503703703703704</v>
      </c>
      <c r="S685" s="24">
        <f t="shared" si="42"/>
        <v>2.7022222222222223</v>
      </c>
      <c r="T685" s="24">
        <f t="shared" si="43"/>
        <v>2.7022222222222223</v>
      </c>
      <c r="U685" s="8"/>
      <c r="V685" s="8"/>
      <c r="W685" s="8"/>
      <c r="X685" s="8"/>
      <c r="Y685" s="8"/>
      <c r="AD685" s="8"/>
      <c r="AE685" s="8"/>
      <c r="AF685" s="8"/>
    </row>
    <row r="686" spans="1:32" x14ac:dyDescent="0.25">
      <c r="A686" s="24" t="s">
        <v>47</v>
      </c>
      <c r="B686" s="24" t="s">
        <v>3381</v>
      </c>
      <c r="C686" s="24" t="s">
        <v>706</v>
      </c>
      <c r="D686" s="24" t="s">
        <v>4497</v>
      </c>
      <c r="E686" s="24">
        <v>146</v>
      </c>
      <c r="F686" s="24">
        <v>13</v>
      </c>
      <c r="G686" s="24">
        <v>2</v>
      </c>
      <c r="H686" s="24">
        <v>13</v>
      </c>
      <c r="I686" s="24">
        <v>2</v>
      </c>
      <c r="J686" s="24">
        <v>0.246</v>
      </c>
      <c r="K686" s="24">
        <v>0.29299999999999998</v>
      </c>
      <c r="L686" s="24">
        <v>36</v>
      </c>
      <c r="M686" s="24">
        <v>5</v>
      </c>
      <c r="N686" s="24">
        <v>1</v>
      </c>
      <c r="O686" s="24">
        <v>10</v>
      </c>
      <c r="P686" s="24">
        <v>31</v>
      </c>
      <c r="Q686" s="24">
        <f t="shared" si="40"/>
        <v>56</v>
      </c>
      <c r="R686" s="24">
        <f t="shared" si="41"/>
        <v>3.3185185185185184</v>
      </c>
      <c r="S686" s="24">
        <f t="shared" si="42"/>
        <v>1.9911111111111111</v>
      </c>
      <c r="T686" s="24">
        <f t="shared" si="43"/>
        <v>1.9911111111111111</v>
      </c>
      <c r="U686" s="8"/>
      <c r="V686" s="8"/>
      <c r="W686" s="8"/>
      <c r="X686" s="8"/>
      <c r="Y686" s="8"/>
      <c r="AD686" s="8"/>
      <c r="AE686" s="8"/>
      <c r="AF686" s="8"/>
    </row>
    <row r="687" spans="1:32" x14ac:dyDescent="0.25">
      <c r="A687" s="24" t="s">
        <v>221</v>
      </c>
      <c r="B687" s="24" t="s">
        <v>1802</v>
      </c>
      <c r="C687" s="24" t="s">
        <v>720</v>
      </c>
      <c r="D687" s="24" t="s">
        <v>737</v>
      </c>
      <c r="E687" s="24">
        <v>189</v>
      </c>
      <c r="F687" s="24">
        <v>22</v>
      </c>
      <c r="G687" s="24">
        <v>4</v>
      </c>
      <c r="H687" s="24">
        <v>19</v>
      </c>
      <c r="I687" s="24">
        <v>7</v>
      </c>
      <c r="J687" s="24">
        <v>0.245</v>
      </c>
      <c r="K687" s="24">
        <v>0.28199999999999997</v>
      </c>
      <c r="L687" s="24">
        <v>46</v>
      </c>
      <c r="M687" s="24">
        <v>13</v>
      </c>
      <c r="N687" s="24">
        <v>2</v>
      </c>
      <c r="O687" s="24">
        <v>10</v>
      </c>
      <c r="P687" s="24">
        <v>44</v>
      </c>
      <c r="Q687" s="24">
        <f t="shared" si="40"/>
        <v>89</v>
      </c>
      <c r="R687" s="24">
        <f t="shared" si="41"/>
        <v>5.2740740740740737</v>
      </c>
      <c r="S687" s="24">
        <f t="shared" si="42"/>
        <v>3.1644444444444439</v>
      </c>
      <c r="T687" s="24">
        <f t="shared" si="43"/>
        <v>3.1644444444444439</v>
      </c>
      <c r="U687" s="8"/>
      <c r="V687" s="8"/>
      <c r="W687" s="8"/>
      <c r="X687" s="8"/>
      <c r="Y687" s="8"/>
      <c r="AD687" s="8"/>
      <c r="AE687" s="8"/>
      <c r="AF687" s="8"/>
    </row>
    <row r="688" spans="1:32" x14ac:dyDescent="0.25">
      <c r="A688" s="24" t="s">
        <v>58</v>
      </c>
      <c r="B688" s="24" t="s">
        <v>1059</v>
      </c>
      <c r="C688" s="24" t="s">
        <v>706</v>
      </c>
      <c r="D688" s="24" t="s">
        <v>3</v>
      </c>
      <c r="E688" s="24">
        <v>107</v>
      </c>
      <c r="F688" s="24">
        <v>13</v>
      </c>
      <c r="G688" s="24">
        <v>2</v>
      </c>
      <c r="H688" s="24">
        <v>10</v>
      </c>
      <c r="I688" s="24">
        <v>2</v>
      </c>
      <c r="J688" s="24">
        <v>0.24399999999999999</v>
      </c>
      <c r="K688" s="24">
        <v>0.29299999999999998</v>
      </c>
      <c r="L688" s="24">
        <v>26</v>
      </c>
      <c r="M688" s="24">
        <v>6</v>
      </c>
      <c r="N688" s="24">
        <v>1</v>
      </c>
      <c r="O688" s="24">
        <v>7</v>
      </c>
      <c r="P688" s="24">
        <v>32</v>
      </c>
      <c r="Q688" s="24">
        <f t="shared" si="40"/>
        <v>40</v>
      </c>
      <c r="R688" s="24">
        <f t="shared" si="41"/>
        <v>2.3703703703703702</v>
      </c>
      <c r="S688" s="24">
        <f t="shared" si="42"/>
        <v>1.4222222222222221</v>
      </c>
      <c r="T688" s="24">
        <f t="shared" si="43"/>
        <v>1</v>
      </c>
      <c r="U688" s="8"/>
      <c r="V688" s="8"/>
      <c r="W688" s="8"/>
      <c r="X688" s="8"/>
      <c r="Y688" s="8"/>
      <c r="AD688" s="8"/>
      <c r="AE688" s="8"/>
      <c r="AF688" s="8"/>
    </row>
    <row r="689" spans="1:32" x14ac:dyDescent="0.25">
      <c r="A689" s="24" t="s">
        <v>167</v>
      </c>
      <c r="B689" s="24" t="s">
        <v>113</v>
      </c>
      <c r="C689" s="24" t="s">
        <v>712</v>
      </c>
      <c r="D689" s="24" t="s">
        <v>4562</v>
      </c>
      <c r="E689" s="24">
        <v>188</v>
      </c>
      <c r="F689" s="24">
        <v>24</v>
      </c>
      <c r="G689" s="24">
        <v>6</v>
      </c>
      <c r="H689" s="24">
        <v>22</v>
      </c>
      <c r="I689" s="24">
        <v>4</v>
      </c>
      <c r="J689" s="24">
        <v>0.216</v>
      </c>
      <c r="K689" s="24">
        <v>0.28899999999999998</v>
      </c>
      <c r="L689" s="24">
        <v>41</v>
      </c>
      <c r="M689" s="24">
        <v>8</v>
      </c>
      <c r="N689" s="24">
        <v>2</v>
      </c>
      <c r="O689" s="24">
        <v>19</v>
      </c>
      <c r="P689" s="24">
        <v>65</v>
      </c>
      <c r="Q689" s="24">
        <f t="shared" si="40"/>
        <v>75</v>
      </c>
      <c r="R689" s="24">
        <f t="shared" si="41"/>
        <v>4.4444444444444446</v>
      </c>
      <c r="S689" s="24">
        <f t="shared" si="42"/>
        <v>2.6666666666666665</v>
      </c>
      <c r="T689" s="24">
        <f t="shared" si="43"/>
        <v>2.6666666666666665</v>
      </c>
      <c r="U689" s="8"/>
      <c r="V689" s="8"/>
      <c r="W689" s="8"/>
      <c r="X689" s="8"/>
      <c r="Y689" s="8"/>
      <c r="AD689" s="8"/>
      <c r="AE689" s="8"/>
      <c r="AF689" s="8"/>
    </row>
    <row r="690" spans="1:32" x14ac:dyDescent="0.25">
      <c r="A690" s="24" t="s">
        <v>298</v>
      </c>
      <c r="B690" s="24" t="s">
        <v>1640</v>
      </c>
      <c r="C690" s="24" t="s">
        <v>720</v>
      </c>
      <c r="D690" s="24" t="s">
        <v>2</v>
      </c>
      <c r="E690" s="24">
        <v>284</v>
      </c>
      <c r="F690" s="24">
        <v>33</v>
      </c>
      <c r="G690" s="24">
        <v>6</v>
      </c>
      <c r="H690" s="24">
        <v>30</v>
      </c>
      <c r="I690" s="24">
        <v>5</v>
      </c>
      <c r="J690" s="24">
        <v>0.24399999999999999</v>
      </c>
      <c r="K690" s="24">
        <v>0.28100000000000003</v>
      </c>
      <c r="L690" s="24">
        <v>69</v>
      </c>
      <c r="M690" s="24">
        <v>14</v>
      </c>
      <c r="N690" s="24">
        <v>2</v>
      </c>
      <c r="O690" s="24">
        <v>15</v>
      </c>
      <c r="P690" s="24">
        <v>64</v>
      </c>
      <c r="Q690" s="24">
        <f t="shared" si="40"/>
        <v>124</v>
      </c>
      <c r="R690" s="24">
        <f t="shared" si="41"/>
        <v>7.3481481481481481</v>
      </c>
      <c r="S690" s="24">
        <f t="shared" si="42"/>
        <v>5.1437037037037037</v>
      </c>
      <c r="T690" s="24">
        <f t="shared" si="43"/>
        <v>5.1437037037037037</v>
      </c>
      <c r="U690" s="8"/>
      <c r="V690" s="8"/>
      <c r="W690" s="8"/>
      <c r="X690" s="8"/>
      <c r="Y690" s="8"/>
      <c r="AD690" s="8"/>
      <c r="AE690" s="8"/>
      <c r="AF690" s="8"/>
    </row>
    <row r="691" spans="1:32" x14ac:dyDescent="0.25">
      <c r="A691" s="24" t="s">
        <v>744</v>
      </c>
      <c r="B691" s="24" t="s">
        <v>968</v>
      </c>
      <c r="C691" s="24" t="s">
        <v>714</v>
      </c>
      <c r="D691" s="24" t="s">
        <v>4520</v>
      </c>
      <c r="E691" s="24">
        <v>108</v>
      </c>
      <c r="F691" s="24">
        <v>13</v>
      </c>
      <c r="G691" s="24">
        <v>1</v>
      </c>
      <c r="H691" s="24">
        <v>10</v>
      </c>
      <c r="I691" s="24">
        <v>2</v>
      </c>
      <c r="J691" s="24">
        <v>0.23699999999999999</v>
      </c>
      <c r="K691" s="24">
        <v>0.30299999999999999</v>
      </c>
      <c r="L691" s="24">
        <v>26</v>
      </c>
      <c r="M691" s="24">
        <v>5</v>
      </c>
      <c r="N691" s="24">
        <v>1</v>
      </c>
      <c r="O691" s="24">
        <v>10</v>
      </c>
      <c r="P691" s="24">
        <v>28</v>
      </c>
      <c r="Q691" s="24">
        <f t="shared" si="40"/>
        <v>43</v>
      </c>
      <c r="R691" s="24">
        <f t="shared" si="41"/>
        <v>2.5481481481481483</v>
      </c>
      <c r="S691" s="24">
        <f t="shared" si="42"/>
        <v>1.528888888888889</v>
      </c>
      <c r="T691" s="24">
        <f t="shared" si="43"/>
        <v>1.528888888888889</v>
      </c>
      <c r="U691" s="8"/>
      <c r="V691" s="8"/>
      <c r="W691" s="8"/>
      <c r="X691" s="8"/>
      <c r="Y691" s="8"/>
      <c r="AD691" s="8"/>
      <c r="AE691" s="8"/>
      <c r="AF691" s="8"/>
    </row>
    <row r="692" spans="1:32" x14ac:dyDescent="0.25">
      <c r="A692" s="24" t="s">
        <v>1678</v>
      </c>
      <c r="B692" s="24" t="s">
        <v>375</v>
      </c>
      <c r="C692" s="24" t="s">
        <v>724</v>
      </c>
      <c r="D692" s="24" t="s">
        <v>4520</v>
      </c>
      <c r="E692" s="24">
        <v>177</v>
      </c>
      <c r="F692" s="24">
        <v>18</v>
      </c>
      <c r="G692" s="24">
        <v>1</v>
      </c>
      <c r="H692" s="24">
        <v>15</v>
      </c>
      <c r="I692" s="24">
        <v>2</v>
      </c>
      <c r="J692" s="24">
        <v>0.215</v>
      </c>
      <c r="K692" s="24">
        <v>0.24199999999999999</v>
      </c>
      <c r="L692" s="24">
        <v>38</v>
      </c>
      <c r="M692" s="24">
        <v>6</v>
      </c>
      <c r="N692" s="24">
        <v>2</v>
      </c>
      <c r="O692" s="24">
        <v>6</v>
      </c>
      <c r="P692" s="24">
        <v>47</v>
      </c>
      <c r="Q692" s="24">
        <f t="shared" si="40"/>
        <v>45</v>
      </c>
      <c r="R692" s="24">
        <f t="shared" si="41"/>
        <v>2.6666666666666665</v>
      </c>
      <c r="S692" s="24">
        <f t="shared" si="42"/>
        <v>1.5999999999999999</v>
      </c>
      <c r="T692" s="24">
        <f t="shared" si="43"/>
        <v>1.5999999999999999</v>
      </c>
      <c r="U692" s="8"/>
      <c r="V692" s="8"/>
      <c r="W692" s="8"/>
      <c r="X692" s="8"/>
      <c r="Y692" s="8"/>
      <c r="AD692" s="8"/>
      <c r="AE692" s="8"/>
      <c r="AF692" s="8"/>
    </row>
    <row r="693" spans="1:32" x14ac:dyDescent="0.25">
      <c r="A693" s="24" t="s">
        <v>609</v>
      </c>
      <c r="B693" s="24" t="s">
        <v>1990</v>
      </c>
      <c r="C693" s="24" t="s">
        <v>717</v>
      </c>
      <c r="D693" s="24" t="s">
        <v>4504</v>
      </c>
      <c r="E693" s="24">
        <v>121</v>
      </c>
      <c r="F693" s="24">
        <v>11</v>
      </c>
      <c r="G693" s="24">
        <v>2</v>
      </c>
      <c r="H693" s="24">
        <v>12</v>
      </c>
      <c r="I693" s="24">
        <v>2</v>
      </c>
      <c r="J693" s="24">
        <v>0.22900000000000001</v>
      </c>
      <c r="K693" s="24">
        <v>0.26100000000000001</v>
      </c>
      <c r="L693" s="24">
        <v>28</v>
      </c>
      <c r="M693" s="24">
        <v>7</v>
      </c>
      <c r="N693" s="24">
        <v>1</v>
      </c>
      <c r="O693" s="24">
        <v>5</v>
      </c>
      <c r="P693" s="24">
        <v>31</v>
      </c>
      <c r="Q693" s="24">
        <f t="shared" si="40"/>
        <v>42</v>
      </c>
      <c r="R693" s="24">
        <f t="shared" si="41"/>
        <v>2.4888888888888889</v>
      </c>
      <c r="S693" s="24">
        <f t="shared" si="42"/>
        <v>1.4933333333333334</v>
      </c>
      <c r="T693" s="24">
        <f t="shared" si="43"/>
        <v>1</v>
      </c>
      <c r="U693" s="8"/>
      <c r="V693" s="8"/>
      <c r="W693" s="8"/>
      <c r="X693" s="8"/>
      <c r="Y693" s="8"/>
      <c r="AD693" s="8"/>
      <c r="AE693" s="8"/>
      <c r="AF693" s="8"/>
    </row>
    <row r="694" spans="1:32" x14ac:dyDescent="0.25">
      <c r="A694" s="24" t="s">
        <v>148</v>
      </c>
      <c r="B694" s="24" t="s">
        <v>2941</v>
      </c>
      <c r="C694" s="24" t="s">
        <v>703</v>
      </c>
      <c r="D694" s="24" t="s">
        <v>737</v>
      </c>
      <c r="E694" s="24">
        <v>228</v>
      </c>
      <c r="F694" s="24">
        <v>24</v>
      </c>
      <c r="G694" s="24">
        <v>2</v>
      </c>
      <c r="H694" s="24">
        <v>20</v>
      </c>
      <c r="I694" s="24">
        <v>6</v>
      </c>
      <c r="J694" s="24">
        <v>0.24099999999999999</v>
      </c>
      <c r="K694" s="24">
        <v>0.28899999999999998</v>
      </c>
      <c r="L694" s="24">
        <v>55</v>
      </c>
      <c r="M694" s="24">
        <v>10</v>
      </c>
      <c r="N694" s="24">
        <v>2</v>
      </c>
      <c r="O694" s="24">
        <v>16</v>
      </c>
      <c r="P694" s="24">
        <v>52</v>
      </c>
      <c r="Q694" s="24">
        <f t="shared" si="40"/>
        <v>89</v>
      </c>
      <c r="R694" s="24">
        <f t="shared" si="41"/>
        <v>5.2740740740740737</v>
      </c>
      <c r="S694" s="24">
        <f t="shared" si="42"/>
        <v>3.1644444444444439</v>
      </c>
      <c r="T694" s="24">
        <f t="shared" si="43"/>
        <v>3.1644444444444439</v>
      </c>
      <c r="U694" s="8"/>
      <c r="V694" s="8"/>
      <c r="W694" s="8"/>
      <c r="X694" s="8"/>
      <c r="Y694" s="8"/>
      <c r="AD694" s="8"/>
      <c r="AE694" s="8"/>
      <c r="AF694" s="8"/>
    </row>
    <row r="695" spans="1:32" x14ac:dyDescent="0.25">
      <c r="A695" s="24" t="s">
        <v>188</v>
      </c>
      <c r="B695" s="24" t="s">
        <v>1256</v>
      </c>
      <c r="C695" s="24" t="s">
        <v>703</v>
      </c>
      <c r="D695" s="24" t="s">
        <v>737</v>
      </c>
      <c r="E695" s="24">
        <v>256</v>
      </c>
      <c r="F695" s="24">
        <v>26</v>
      </c>
      <c r="G695" s="24">
        <v>4</v>
      </c>
      <c r="H695" s="24">
        <v>22</v>
      </c>
      <c r="I695" s="24">
        <v>4</v>
      </c>
      <c r="J695" s="24">
        <v>0.23200000000000001</v>
      </c>
      <c r="K695" s="24">
        <v>0.27700000000000002</v>
      </c>
      <c r="L695" s="24">
        <v>59</v>
      </c>
      <c r="M695" s="24">
        <v>11</v>
      </c>
      <c r="N695" s="24">
        <v>2</v>
      </c>
      <c r="O695" s="24">
        <v>16</v>
      </c>
      <c r="P695" s="24">
        <v>48</v>
      </c>
      <c r="Q695" s="24">
        <f t="shared" si="40"/>
        <v>106</v>
      </c>
      <c r="R695" s="24">
        <f t="shared" si="41"/>
        <v>6.2814814814814817</v>
      </c>
      <c r="S695" s="24">
        <f t="shared" si="42"/>
        <v>4.3970370370370366</v>
      </c>
      <c r="T695" s="24">
        <f t="shared" si="43"/>
        <v>4.3970370370370366</v>
      </c>
      <c r="U695" s="8"/>
      <c r="V695" s="8"/>
      <c r="W695" s="8"/>
      <c r="X695" s="8"/>
      <c r="Y695" s="8"/>
      <c r="AD695" s="8"/>
      <c r="AE695" s="8"/>
      <c r="AF695" s="8"/>
    </row>
    <row r="696" spans="1:32" x14ac:dyDescent="0.25">
      <c r="A696" s="24" t="s">
        <v>291</v>
      </c>
      <c r="B696" s="24" t="s">
        <v>236</v>
      </c>
      <c r="C696" s="24"/>
      <c r="D696" s="24"/>
      <c r="E696" s="24">
        <v>121</v>
      </c>
      <c r="F696" s="24">
        <v>11</v>
      </c>
      <c r="G696" s="24">
        <v>1</v>
      </c>
      <c r="H696" s="24">
        <v>11</v>
      </c>
      <c r="I696" s="24">
        <v>2</v>
      </c>
      <c r="J696" s="24">
        <v>0.23799999999999999</v>
      </c>
      <c r="K696" s="24">
        <v>0.27800000000000002</v>
      </c>
      <c r="L696" s="24">
        <v>29</v>
      </c>
      <c r="M696" s="24">
        <v>5</v>
      </c>
      <c r="N696" s="24">
        <v>1</v>
      </c>
      <c r="O696" s="24">
        <v>7</v>
      </c>
      <c r="P696" s="24">
        <v>24</v>
      </c>
      <c r="Q696" s="24">
        <f t="shared" si="40"/>
        <v>46</v>
      </c>
      <c r="R696" s="24">
        <f t="shared" si="41"/>
        <v>2.7259259259259259</v>
      </c>
      <c r="S696" s="24">
        <f t="shared" si="42"/>
        <v>1.6355555555555554</v>
      </c>
      <c r="T696" s="24">
        <f t="shared" si="43"/>
        <v>1.6355555555555554</v>
      </c>
      <c r="U696" s="8"/>
      <c r="V696" s="8"/>
      <c r="W696" s="8"/>
      <c r="X696" s="8"/>
      <c r="Y696" s="8"/>
      <c r="AD696" s="8"/>
      <c r="AE696" s="8"/>
      <c r="AF696" s="8"/>
    </row>
    <row r="697" spans="1:32" x14ac:dyDescent="0.25">
      <c r="A697" s="24" t="s">
        <v>123</v>
      </c>
      <c r="B697" s="24" t="s">
        <v>425</v>
      </c>
      <c r="C697" s="24" t="s">
        <v>714</v>
      </c>
      <c r="D697" s="24" t="s">
        <v>4562</v>
      </c>
      <c r="E697" s="24">
        <v>219</v>
      </c>
      <c r="F697" s="24">
        <v>23</v>
      </c>
      <c r="G697" s="24">
        <v>2</v>
      </c>
      <c r="H697" s="24">
        <v>18</v>
      </c>
      <c r="I697" s="24">
        <v>6</v>
      </c>
      <c r="J697" s="24">
        <v>0.247</v>
      </c>
      <c r="K697" s="24">
        <v>0.28199999999999997</v>
      </c>
      <c r="L697" s="24">
        <v>54</v>
      </c>
      <c r="M697" s="24">
        <v>9</v>
      </c>
      <c r="N697" s="24">
        <v>1</v>
      </c>
      <c r="O697" s="24">
        <v>11</v>
      </c>
      <c r="P697" s="24">
        <v>39</v>
      </c>
      <c r="Q697" s="24">
        <f t="shared" si="40"/>
        <v>90</v>
      </c>
      <c r="R697" s="24">
        <f t="shared" si="41"/>
        <v>5.333333333333333</v>
      </c>
      <c r="S697" s="24">
        <f t="shared" si="42"/>
        <v>3.1999999999999997</v>
      </c>
      <c r="T697" s="24">
        <f t="shared" si="43"/>
        <v>3.1999999999999997</v>
      </c>
      <c r="U697" s="8"/>
      <c r="V697" s="8"/>
      <c r="W697" s="8"/>
      <c r="X697" s="8"/>
      <c r="Y697" s="8"/>
      <c r="AD697" s="8"/>
      <c r="AE697" s="8"/>
      <c r="AF697" s="8"/>
    </row>
    <row r="698" spans="1:32" x14ac:dyDescent="0.25">
      <c r="A698" s="24" t="s">
        <v>230</v>
      </c>
      <c r="B698" s="24" t="s">
        <v>229</v>
      </c>
      <c r="C698" s="24"/>
      <c r="D698" s="24"/>
      <c r="E698" s="24">
        <v>123</v>
      </c>
      <c r="F698" s="24">
        <v>14</v>
      </c>
      <c r="G698" s="24">
        <v>5</v>
      </c>
      <c r="H698" s="24">
        <v>17</v>
      </c>
      <c r="I698" s="24">
        <v>2</v>
      </c>
      <c r="J698" s="24">
        <v>0.23100000000000001</v>
      </c>
      <c r="K698" s="24">
        <v>0.27700000000000002</v>
      </c>
      <c r="L698" s="24">
        <v>28</v>
      </c>
      <c r="M698" s="24">
        <v>6</v>
      </c>
      <c r="N698" s="24">
        <v>1</v>
      </c>
      <c r="O698" s="24">
        <v>8</v>
      </c>
      <c r="P698" s="24">
        <v>36</v>
      </c>
      <c r="Q698" s="24">
        <f t="shared" si="40"/>
        <v>56</v>
      </c>
      <c r="R698" s="24">
        <f t="shared" si="41"/>
        <v>3.3185185185185184</v>
      </c>
      <c r="S698" s="24">
        <f t="shared" si="42"/>
        <v>1.9911111111111111</v>
      </c>
      <c r="T698" s="24">
        <f t="shared" si="43"/>
        <v>1.9911111111111111</v>
      </c>
      <c r="U698" s="8"/>
      <c r="V698" s="8"/>
      <c r="W698" s="8"/>
      <c r="X698" s="8"/>
      <c r="Y698" s="8"/>
      <c r="AD698" s="8"/>
      <c r="AE698" s="8"/>
      <c r="AF698" s="8"/>
    </row>
    <row r="699" spans="1:32" x14ac:dyDescent="0.25">
      <c r="A699" s="24" t="s">
        <v>89</v>
      </c>
      <c r="B699" s="24" t="s">
        <v>207</v>
      </c>
      <c r="C699" s="24" t="s">
        <v>699</v>
      </c>
      <c r="D699" s="24" t="s">
        <v>2</v>
      </c>
      <c r="E699" s="24">
        <v>264</v>
      </c>
      <c r="F699" s="24">
        <v>31</v>
      </c>
      <c r="G699" s="24">
        <v>6</v>
      </c>
      <c r="H699" s="24">
        <v>24</v>
      </c>
      <c r="I699" s="24">
        <v>7</v>
      </c>
      <c r="J699" s="24">
        <v>0.24199999999999999</v>
      </c>
      <c r="K699" s="24">
        <v>0.27900000000000003</v>
      </c>
      <c r="L699" s="24">
        <v>64</v>
      </c>
      <c r="M699" s="24">
        <v>13</v>
      </c>
      <c r="N699" s="24">
        <v>2</v>
      </c>
      <c r="O699" s="24">
        <v>14</v>
      </c>
      <c r="P699" s="24">
        <v>61</v>
      </c>
      <c r="Q699" s="24">
        <f t="shared" si="40"/>
        <v>114</v>
      </c>
      <c r="R699" s="24">
        <f t="shared" si="41"/>
        <v>6.7555555555555555</v>
      </c>
      <c r="S699" s="24">
        <f t="shared" si="42"/>
        <v>4.7288888888888883</v>
      </c>
      <c r="T699" s="24">
        <f t="shared" si="43"/>
        <v>4.7288888888888883</v>
      </c>
      <c r="U699" s="8"/>
      <c r="V699" s="8"/>
      <c r="W699" s="8"/>
      <c r="X699" s="8"/>
      <c r="Y699" s="8"/>
      <c r="AD699" s="8"/>
      <c r="AE699" s="8"/>
      <c r="AF699" s="8"/>
    </row>
    <row r="700" spans="1:32" x14ac:dyDescent="0.25">
      <c r="A700" s="24" t="s">
        <v>1551</v>
      </c>
      <c r="B700" s="24" t="s">
        <v>1552</v>
      </c>
      <c r="C700" s="24" t="s">
        <v>710</v>
      </c>
      <c r="D700" s="24" t="s">
        <v>2</v>
      </c>
      <c r="E700" s="24">
        <v>115</v>
      </c>
      <c r="F700" s="24">
        <v>11</v>
      </c>
      <c r="G700" s="24">
        <v>1</v>
      </c>
      <c r="H700" s="24">
        <v>9</v>
      </c>
      <c r="I700" s="24">
        <v>3</v>
      </c>
      <c r="J700" s="24">
        <v>0.223</v>
      </c>
      <c r="K700" s="24">
        <v>0.27300000000000002</v>
      </c>
      <c r="L700" s="24">
        <v>26</v>
      </c>
      <c r="M700" s="24">
        <v>5</v>
      </c>
      <c r="N700" s="24">
        <v>0</v>
      </c>
      <c r="O700" s="24">
        <v>8</v>
      </c>
      <c r="P700" s="24">
        <v>32</v>
      </c>
      <c r="Q700" s="24">
        <f t="shared" si="40"/>
        <v>33</v>
      </c>
      <c r="R700" s="24">
        <f t="shared" si="41"/>
        <v>1.9555555555555555</v>
      </c>
      <c r="S700" s="24">
        <f t="shared" si="42"/>
        <v>1.1733333333333333</v>
      </c>
      <c r="T700" s="24">
        <f t="shared" si="43"/>
        <v>1</v>
      </c>
      <c r="U700" s="8"/>
      <c r="V700" s="8"/>
      <c r="W700" s="8"/>
      <c r="X700" s="8"/>
      <c r="Y700" s="8"/>
      <c r="AD700" s="8"/>
      <c r="AE700" s="8"/>
      <c r="AF700" s="8"/>
    </row>
    <row r="701" spans="1:32" x14ac:dyDescent="0.25">
      <c r="A701" s="24" t="s">
        <v>232</v>
      </c>
      <c r="B701" s="24" t="s">
        <v>432</v>
      </c>
      <c r="C701" s="24" t="s">
        <v>717</v>
      </c>
      <c r="D701" s="24" t="s">
        <v>2</v>
      </c>
      <c r="E701" s="24">
        <v>249</v>
      </c>
      <c r="F701" s="24">
        <v>34</v>
      </c>
      <c r="G701" s="24">
        <v>6</v>
      </c>
      <c r="H701" s="24">
        <v>27</v>
      </c>
      <c r="I701" s="24">
        <v>2</v>
      </c>
      <c r="J701" s="24">
        <v>0.24099999999999999</v>
      </c>
      <c r="K701" s="24">
        <v>0.29499999999999998</v>
      </c>
      <c r="L701" s="24">
        <v>60</v>
      </c>
      <c r="M701" s="24">
        <v>14</v>
      </c>
      <c r="N701" s="24">
        <v>2</v>
      </c>
      <c r="O701" s="24">
        <v>19</v>
      </c>
      <c r="P701" s="24">
        <v>51</v>
      </c>
      <c r="Q701" s="24">
        <f t="shared" si="40"/>
        <v>127</v>
      </c>
      <c r="R701" s="24">
        <f t="shared" si="41"/>
        <v>7.5259259259259261</v>
      </c>
      <c r="S701" s="24">
        <f t="shared" si="42"/>
        <v>5.268148148148148</v>
      </c>
      <c r="T701" s="24">
        <f t="shared" si="43"/>
        <v>5.268148148148148</v>
      </c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</row>
    <row r="702" spans="1:32" x14ac:dyDescent="0.25">
      <c r="A702" s="24" t="s">
        <v>259</v>
      </c>
      <c r="B702" s="24" t="s">
        <v>258</v>
      </c>
      <c r="C702" s="24" t="s">
        <v>711</v>
      </c>
      <c r="D702" s="24" t="s">
        <v>4497</v>
      </c>
      <c r="E702" s="24">
        <v>160</v>
      </c>
      <c r="F702" s="24">
        <v>14</v>
      </c>
      <c r="G702" s="24">
        <v>0</v>
      </c>
      <c r="H702" s="24">
        <v>9</v>
      </c>
      <c r="I702" s="24">
        <v>1</v>
      </c>
      <c r="J702" s="24">
        <v>0.22600000000000001</v>
      </c>
      <c r="K702" s="24">
        <v>0.27600000000000002</v>
      </c>
      <c r="L702" s="24">
        <v>36</v>
      </c>
      <c r="M702" s="24">
        <v>10</v>
      </c>
      <c r="N702" s="24">
        <v>1</v>
      </c>
      <c r="O702" s="24">
        <v>11</v>
      </c>
      <c r="P702" s="24">
        <v>27</v>
      </c>
      <c r="Q702" s="24">
        <f t="shared" si="40"/>
        <v>56</v>
      </c>
      <c r="R702" s="24">
        <f t="shared" si="41"/>
        <v>3.3185185185185184</v>
      </c>
      <c r="S702" s="24">
        <f t="shared" si="42"/>
        <v>1.9911111111111111</v>
      </c>
      <c r="T702" s="24">
        <f t="shared" si="43"/>
        <v>1.9911111111111111</v>
      </c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</row>
    <row r="703" spans="1:32" x14ac:dyDescent="0.25">
      <c r="A703" s="24" t="s">
        <v>1635</v>
      </c>
      <c r="B703" s="24" t="s">
        <v>552</v>
      </c>
      <c r="C703" s="24" t="s">
        <v>708</v>
      </c>
      <c r="D703" s="24" t="s">
        <v>2</v>
      </c>
      <c r="E703" s="24">
        <v>204</v>
      </c>
      <c r="F703" s="24">
        <v>24</v>
      </c>
      <c r="G703" s="24">
        <v>4</v>
      </c>
      <c r="H703" s="24">
        <v>20</v>
      </c>
      <c r="I703" s="24">
        <v>11</v>
      </c>
      <c r="J703" s="24">
        <v>0.246</v>
      </c>
      <c r="K703" s="24">
        <v>0.29099999999999998</v>
      </c>
      <c r="L703" s="24">
        <v>50</v>
      </c>
      <c r="M703" s="24">
        <v>9</v>
      </c>
      <c r="N703" s="24">
        <v>4</v>
      </c>
      <c r="O703" s="24">
        <v>13</v>
      </c>
      <c r="P703" s="24">
        <v>41</v>
      </c>
      <c r="Q703" s="24">
        <f t="shared" si="40"/>
        <v>106</v>
      </c>
      <c r="R703" s="24">
        <f t="shared" si="41"/>
        <v>6.2814814814814817</v>
      </c>
      <c r="S703" s="24">
        <f t="shared" si="42"/>
        <v>4.3970370370370366</v>
      </c>
      <c r="T703" s="24">
        <f t="shared" si="43"/>
        <v>4.3970370370370366</v>
      </c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</row>
    <row r="704" spans="1:32" x14ac:dyDescent="0.25">
      <c r="A704" s="24" t="s">
        <v>52</v>
      </c>
      <c r="B704" s="24" t="s">
        <v>646</v>
      </c>
      <c r="C704" s="24" t="s">
        <v>708</v>
      </c>
      <c r="D704" s="24" t="s">
        <v>1</v>
      </c>
      <c r="E704" s="24">
        <v>119</v>
      </c>
      <c r="F704" s="24">
        <v>14</v>
      </c>
      <c r="G704" s="24">
        <v>3</v>
      </c>
      <c r="H704" s="24">
        <v>13</v>
      </c>
      <c r="I704" s="24">
        <v>0</v>
      </c>
      <c r="J704" s="24">
        <v>0.24399999999999999</v>
      </c>
      <c r="K704" s="24">
        <v>0.314</v>
      </c>
      <c r="L704" s="24">
        <v>29</v>
      </c>
      <c r="M704" s="24">
        <v>6</v>
      </c>
      <c r="N704" s="24">
        <v>1</v>
      </c>
      <c r="O704" s="24">
        <v>12</v>
      </c>
      <c r="P704" s="24">
        <v>27</v>
      </c>
      <c r="Q704" s="24">
        <f t="shared" si="40"/>
        <v>58</v>
      </c>
      <c r="R704" s="24">
        <f t="shared" si="41"/>
        <v>3.4370370370370371</v>
      </c>
      <c r="S704" s="24">
        <f t="shared" si="42"/>
        <v>2.0622222222222222</v>
      </c>
      <c r="T704" s="24">
        <f t="shared" si="43"/>
        <v>2.0622222222222222</v>
      </c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</row>
    <row r="705" spans="1:32" x14ac:dyDescent="0.25">
      <c r="A705" s="24" t="s">
        <v>188</v>
      </c>
      <c r="B705" s="24" t="s">
        <v>3107</v>
      </c>
      <c r="C705" s="24" t="s">
        <v>707</v>
      </c>
      <c r="D705" s="24" t="s">
        <v>3</v>
      </c>
      <c r="E705" s="24">
        <v>79</v>
      </c>
      <c r="F705" s="24">
        <v>7</v>
      </c>
      <c r="G705" s="24">
        <v>2</v>
      </c>
      <c r="H705" s="24">
        <v>7</v>
      </c>
      <c r="I705" s="24">
        <v>2</v>
      </c>
      <c r="J705" s="24">
        <v>0.20300000000000001</v>
      </c>
      <c r="K705" s="24">
        <v>0.25600000000000001</v>
      </c>
      <c r="L705" s="24">
        <v>16</v>
      </c>
      <c r="M705" s="24">
        <v>3</v>
      </c>
      <c r="N705" s="24">
        <v>0</v>
      </c>
      <c r="O705" s="24">
        <v>6</v>
      </c>
      <c r="P705" s="24">
        <v>23</v>
      </c>
      <c r="Q705" s="24">
        <f t="shared" si="40"/>
        <v>24</v>
      </c>
      <c r="R705" s="24">
        <f t="shared" si="41"/>
        <v>1.4222222222222223</v>
      </c>
      <c r="S705" s="24">
        <f t="shared" si="42"/>
        <v>0.85333333333333339</v>
      </c>
      <c r="T705" s="24">
        <f t="shared" si="43"/>
        <v>1</v>
      </c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</row>
    <row r="706" spans="1:32" x14ac:dyDescent="0.25">
      <c r="A706" s="24" t="s">
        <v>474</v>
      </c>
      <c r="B706" s="24" t="s">
        <v>215</v>
      </c>
      <c r="C706" s="24" t="s">
        <v>726</v>
      </c>
      <c r="D706" s="24" t="s">
        <v>737</v>
      </c>
      <c r="E706" s="24">
        <v>145</v>
      </c>
      <c r="F706" s="24">
        <v>16</v>
      </c>
      <c r="G706" s="24">
        <v>3</v>
      </c>
      <c r="H706" s="24">
        <v>14</v>
      </c>
      <c r="I706" s="24">
        <v>3</v>
      </c>
      <c r="J706" s="24">
        <v>0.254</v>
      </c>
      <c r="K706" s="24">
        <v>0.28499999999999998</v>
      </c>
      <c r="L706" s="24">
        <v>37</v>
      </c>
      <c r="M706" s="24">
        <v>8</v>
      </c>
      <c r="N706" s="24">
        <v>1</v>
      </c>
      <c r="O706" s="24">
        <v>6</v>
      </c>
      <c r="P706" s="24">
        <v>38</v>
      </c>
      <c r="Q706" s="24">
        <f t="shared" si="40"/>
        <v>57</v>
      </c>
      <c r="R706" s="24">
        <f t="shared" si="41"/>
        <v>3.3777777777777778</v>
      </c>
      <c r="S706" s="24">
        <f t="shared" si="42"/>
        <v>2.0266666666666664</v>
      </c>
      <c r="T706" s="24">
        <f t="shared" si="43"/>
        <v>2.0266666666666664</v>
      </c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</row>
    <row r="707" spans="1:32" x14ac:dyDescent="0.25">
      <c r="A707" s="24" t="s">
        <v>89</v>
      </c>
      <c r="B707" s="24" t="s">
        <v>1163</v>
      </c>
      <c r="C707" s="24" t="s">
        <v>713</v>
      </c>
      <c r="D707" s="24" t="s">
        <v>4518</v>
      </c>
      <c r="E707" s="24">
        <v>224</v>
      </c>
      <c r="F707" s="24">
        <v>23</v>
      </c>
      <c r="G707" s="24">
        <v>3</v>
      </c>
      <c r="H707" s="24">
        <v>21</v>
      </c>
      <c r="I707" s="24">
        <v>1</v>
      </c>
      <c r="J707" s="24">
        <v>0.22500000000000001</v>
      </c>
      <c r="K707" s="24">
        <v>0.27100000000000002</v>
      </c>
      <c r="L707" s="24">
        <v>51</v>
      </c>
      <c r="M707" s="24">
        <v>10</v>
      </c>
      <c r="N707" s="24">
        <v>2</v>
      </c>
      <c r="O707" s="24">
        <v>14</v>
      </c>
      <c r="P707" s="24">
        <v>54</v>
      </c>
      <c r="Q707" s="24">
        <f t="shared" ref="Q707:Q758" si="44">F707+H707+I707+(L707-M707-N707-G707)+2*M707+3*N707+4*G707+O707-P707</f>
        <v>79</v>
      </c>
      <c r="R707" s="24">
        <f t="shared" ref="R707:R758" si="45">Q707/16.875</f>
        <v>4.6814814814814811</v>
      </c>
      <c r="S707" s="24">
        <f t="shared" ref="S707:S758" si="46">IF(Q707 &gt;= 500,R707*1.1,IF(Q707 &gt; 400,R707,IF(Q707&gt;300,R707*0.9,IF(Q707&gt;200,R707*0.8,IF(Q707&gt;100,R707*0.7,R707*0.6)))))</f>
        <v>2.8088888888888888</v>
      </c>
      <c r="T707" s="24">
        <f t="shared" ref="T707:T758" si="47">IF(S707 &lt; 1.5,1,S707)</f>
        <v>2.8088888888888888</v>
      </c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</row>
    <row r="708" spans="1:32" x14ac:dyDescent="0.25">
      <c r="A708" s="24" t="s">
        <v>381</v>
      </c>
      <c r="B708" s="24" t="s">
        <v>380</v>
      </c>
      <c r="C708" s="24" t="s">
        <v>701</v>
      </c>
      <c r="D708" s="24" t="s">
        <v>737</v>
      </c>
      <c r="E708" s="24">
        <v>147</v>
      </c>
      <c r="F708" s="24">
        <v>22</v>
      </c>
      <c r="G708" s="24">
        <v>3</v>
      </c>
      <c r="H708" s="24">
        <v>11</v>
      </c>
      <c r="I708" s="24">
        <v>4</v>
      </c>
      <c r="J708" s="24">
        <v>0.23300000000000001</v>
      </c>
      <c r="K708" s="24">
        <v>0.29799999999999999</v>
      </c>
      <c r="L708" s="24">
        <v>34</v>
      </c>
      <c r="M708" s="24">
        <v>13</v>
      </c>
      <c r="N708" s="24">
        <v>2</v>
      </c>
      <c r="O708" s="24">
        <v>14</v>
      </c>
      <c r="P708" s="24">
        <v>26</v>
      </c>
      <c r="Q708" s="24">
        <f t="shared" si="44"/>
        <v>85</v>
      </c>
      <c r="R708" s="24">
        <f t="shared" si="45"/>
        <v>5.0370370370370372</v>
      </c>
      <c r="S708" s="24">
        <f t="shared" si="46"/>
        <v>3.0222222222222221</v>
      </c>
      <c r="T708" s="24">
        <f t="shared" si="47"/>
        <v>3.0222222222222221</v>
      </c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</row>
    <row r="709" spans="1:32" x14ac:dyDescent="0.25">
      <c r="A709" s="24" t="s">
        <v>1540</v>
      </c>
      <c r="B709" s="24" t="s">
        <v>1065</v>
      </c>
      <c r="C709" s="24" t="s">
        <v>715</v>
      </c>
      <c r="D709" s="24" t="s">
        <v>737</v>
      </c>
      <c r="E709" s="24">
        <v>170</v>
      </c>
      <c r="F709" s="24">
        <v>19</v>
      </c>
      <c r="G709" s="24">
        <v>2</v>
      </c>
      <c r="H709" s="24">
        <v>15</v>
      </c>
      <c r="I709" s="24">
        <v>4</v>
      </c>
      <c r="J709" s="24">
        <v>0.24099999999999999</v>
      </c>
      <c r="K709" s="24">
        <v>0.30199999999999999</v>
      </c>
      <c r="L709" s="24">
        <v>41</v>
      </c>
      <c r="M709" s="24">
        <v>10</v>
      </c>
      <c r="N709" s="24">
        <v>1</v>
      </c>
      <c r="O709" s="24">
        <v>15</v>
      </c>
      <c r="P709" s="24">
        <v>33</v>
      </c>
      <c r="Q709" s="24">
        <f t="shared" si="44"/>
        <v>79</v>
      </c>
      <c r="R709" s="24">
        <f t="shared" si="45"/>
        <v>4.6814814814814811</v>
      </c>
      <c r="S709" s="24">
        <f t="shared" si="46"/>
        <v>2.8088888888888888</v>
      </c>
      <c r="T709" s="24">
        <f t="shared" si="47"/>
        <v>2.8088888888888888</v>
      </c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</row>
    <row r="710" spans="1:32" x14ac:dyDescent="0.25">
      <c r="A710" s="24" t="s">
        <v>2340</v>
      </c>
      <c r="B710" s="24" t="s">
        <v>2081</v>
      </c>
      <c r="C710" s="24" t="s">
        <v>709</v>
      </c>
      <c r="D710" s="24" t="s">
        <v>737</v>
      </c>
      <c r="E710" s="24">
        <v>193</v>
      </c>
      <c r="F710" s="24">
        <v>19</v>
      </c>
      <c r="G710" s="24">
        <v>3</v>
      </c>
      <c r="H710" s="24">
        <v>16</v>
      </c>
      <c r="I710" s="24">
        <v>3</v>
      </c>
      <c r="J710" s="24">
        <v>0.23899999999999999</v>
      </c>
      <c r="K710" s="24">
        <v>0.27400000000000002</v>
      </c>
      <c r="L710" s="24">
        <v>46</v>
      </c>
      <c r="M710" s="24">
        <v>6</v>
      </c>
      <c r="N710" s="24">
        <v>2</v>
      </c>
      <c r="O710" s="24">
        <v>9</v>
      </c>
      <c r="P710" s="24">
        <v>44</v>
      </c>
      <c r="Q710" s="24">
        <f t="shared" si="44"/>
        <v>68</v>
      </c>
      <c r="R710" s="24">
        <f t="shared" si="45"/>
        <v>4.0296296296296292</v>
      </c>
      <c r="S710" s="24">
        <f t="shared" si="46"/>
        <v>2.4177777777777774</v>
      </c>
      <c r="T710" s="24">
        <f t="shared" si="47"/>
        <v>2.4177777777777774</v>
      </c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</row>
    <row r="711" spans="1:32" x14ac:dyDescent="0.25">
      <c r="A711" s="24" t="s">
        <v>479</v>
      </c>
      <c r="B711" s="24" t="s">
        <v>1655</v>
      </c>
      <c r="C711" s="24" t="s">
        <v>720</v>
      </c>
      <c r="D711" s="24" t="s">
        <v>2</v>
      </c>
      <c r="E711" s="24">
        <v>149</v>
      </c>
      <c r="F711" s="24">
        <v>18</v>
      </c>
      <c r="G711" s="24">
        <v>4</v>
      </c>
      <c r="H711" s="24">
        <v>15</v>
      </c>
      <c r="I711" s="24">
        <v>2</v>
      </c>
      <c r="J711" s="24">
        <v>0.23499999999999999</v>
      </c>
      <c r="K711" s="24">
        <v>0.26900000000000002</v>
      </c>
      <c r="L711" s="24">
        <v>35</v>
      </c>
      <c r="M711" s="24">
        <v>8</v>
      </c>
      <c r="N711" s="24">
        <v>0</v>
      </c>
      <c r="O711" s="24">
        <v>7</v>
      </c>
      <c r="P711" s="24">
        <v>40</v>
      </c>
      <c r="Q711" s="24">
        <f t="shared" si="44"/>
        <v>57</v>
      </c>
      <c r="R711" s="24">
        <f t="shared" si="45"/>
        <v>3.3777777777777778</v>
      </c>
      <c r="S711" s="24">
        <f t="shared" si="46"/>
        <v>2.0266666666666664</v>
      </c>
      <c r="T711" s="24">
        <f t="shared" si="47"/>
        <v>2.0266666666666664</v>
      </c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</row>
    <row r="712" spans="1:32" x14ac:dyDescent="0.25">
      <c r="A712" s="24" t="s">
        <v>47</v>
      </c>
      <c r="B712" s="24" t="s">
        <v>46</v>
      </c>
      <c r="C712" s="24"/>
      <c r="D712" s="24"/>
      <c r="E712" s="24">
        <v>92</v>
      </c>
      <c r="F712" s="24">
        <v>11</v>
      </c>
      <c r="G712" s="24">
        <v>3</v>
      </c>
      <c r="H712" s="24">
        <v>12</v>
      </c>
      <c r="I712" s="24">
        <v>1</v>
      </c>
      <c r="J712" s="24">
        <v>0.24</v>
      </c>
      <c r="K712" s="24">
        <v>0.29699999999999999</v>
      </c>
      <c r="L712" s="24">
        <v>22</v>
      </c>
      <c r="M712" s="24">
        <v>4</v>
      </c>
      <c r="N712" s="24">
        <v>0</v>
      </c>
      <c r="O712" s="24">
        <v>8</v>
      </c>
      <c r="P712" s="24">
        <v>27</v>
      </c>
      <c r="Q712" s="24">
        <f t="shared" si="44"/>
        <v>40</v>
      </c>
      <c r="R712" s="24">
        <f t="shared" si="45"/>
        <v>2.3703703703703702</v>
      </c>
      <c r="S712" s="24">
        <f t="shared" si="46"/>
        <v>1.4222222222222221</v>
      </c>
      <c r="T712" s="24">
        <f t="shared" si="47"/>
        <v>1</v>
      </c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</row>
    <row r="713" spans="1:32" x14ac:dyDescent="0.25">
      <c r="A713" s="24" t="s">
        <v>54</v>
      </c>
      <c r="B713" s="24" t="s">
        <v>1267</v>
      </c>
      <c r="C713" s="24" t="s">
        <v>719</v>
      </c>
      <c r="D713" s="24" t="s">
        <v>737</v>
      </c>
      <c r="E713" s="24">
        <v>179</v>
      </c>
      <c r="F713" s="24">
        <v>18</v>
      </c>
      <c r="G713" s="24">
        <v>2</v>
      </c>
      <c r="H713" s="24">
        <v>16</v>
      </c>
      <c r="I713" s="24">
        <v>4</v>
      </c>
      <c r="J713" s="24">
        <v>0.24099999999999999</v>
      </c>
      <c r="K713" s="24">
        <v>0.27300000000000002</v>
      </c>
      <c r="L713" s="24">
        <v>43</v>
      </c>
      <c r="M713" s="24">
        <v>9</v>
      </c>
      <c r="N713" s="24">
        <v>1</v>
      </c>
      <c r="O713" s="24">
        <v>8</v>
      </c>
      <c r="P713" s="24">
        <v>34</v>
      </c>
      <c r="Q713" s="24">
        <f t="shared" si="44"/>
        <v>72</v>
      </c>
      <c r="R713" s="24">
        <f t="shared" si="45"/>
        <v>4.2666666666666666</v>
      </c>
      <c r="S713" s="24">
        <f t="shared" si="46"/>
        <v>2.56</v>
      </c>
      <c r="T713" s="24">
        <f t="shared" si="47"/>
        <v>2.56</v>
      </c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</row>
    <row r="714" spans="1:32" x14ac:dyDescent="0.25">
      <c r="A714" s="24" t="s">
        <v>257</v>
      </c>
      <c r="B714" s="24" t="s">
        <v>1392</v>
      </c>
      <c r="C714" s="24" t="s">
        <v>846</v>
      </c>
      <c r="D714" s="24" t="s">
        <v>737</v>
      </c>
      <c r="E714" s="24">
        <v>201</v>
      </c>
      <c r="F714" s="24">
        <v>21</v>
      </c>
      <c r="G714" s="24">
        <v>2</v>
      </c>
      <c r="H714" s="24">
        <v>17</v>
      </c>
      <c r="I714" s="24">
        <v>2</v>
      </c>
      <c r="J714" s="24">
        <v>0.23200000000000001</v>
      </c>
      <c r="K714" s="24">
        <v>0.28699999999999998</v>
      </c>
      <c r="L714" s="24">
        <v>47</v>
      </c>
      <c r="M714" s="24">
        <v>9</v>
      </c>
      <c r="N714" s="24">
        <v>1</v>
      </c>
      <c r="O714" s="24">
        <v>15</v>
      </c>
      <c r="P714" s="24">
        <v>44</v>
      </c>
      <c r="Q714" s="24">
        <f t="shared" si="44"/>
        <v>75</v>
      </c>
      <c r="R714" s="24">
        <f t="shared" si="45"/>
        <v>4.4444444444444446</v>
      </c>
      <c r="S714" s="24">
        <f t="shared" si="46"/>
        <v>2.6666666666666665</v>
      </c>
      <c r="T714" s="24">
        <f t="shared" si="47"/>
        <v>2.6666666666666665</v>
      </c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</row>
    <row r="715" spans="1:32" x14ac:dyDescent="0.25">
      <c r="A715" s="24" t="s">
        <v>591</v>
      </c>
      <c r="B715" s="24" t="s">
        <v>1198</v>
      </c>
      <c r="C715" s="24" t="s">
        <v>719</v>
      </c>
      <c r="D715" s="24" t="s">
        <v>2</v>
      </c>
      <c r="E715" s="24">
        <v>217</v>
      </c>
      <c r="F715" s="24">
        <v>24</v>
      </c>
      <c r="G715" s="24">
        <v>3</v>
      </c>
      <c r="H715" s="24">
        <v>22</v>
      </c>
      <c r="I715" s="24">
        <v>6</v>
      </c>
      <c r="J715" s="24">
        <v>0.255</v>
      </c>
      <c r="K715" s="24">
        <v>0.307</v>
      </c>
      <c r="L715" s="24">
        <v>55</v>
      </c>
      <c r="M715" s="24">
        <v>10</v>
      </c>
      <c r="N715" s="24">
        <v>3</v>
      </c>
      <c r="O715" s="24">
        <v>17</v>
      </c>
      <c r="P715" s="24">
        <v>53</v>
      </c>
      <c r="Q715" s="24">
        <f t="shared" si="44"/>
        <v>96</v>
      </c>
      <c r="R715" s="24">
        <f t="shared" si="45"/>
        <v>5.6888888888888891</v>
      </c>
      <c r="S715" s="24">
        <f t="shared" si="46"/>
        <v>3.4133333333333336</v>
      </c>
      <c r="T715" s="24">
        <f t="shared" si="47"/>
        <v>3.4133333333333336</v>
      </c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</row>
    <row r="716" spans="1:32" x14ac:dyDescent="0.25">
      <c r="A716" s="24" t="s">
        <v>3467</v>
      </c>
      <c r="B716" s="24" t="s">
        <v>3468</v>
      </c>
      <c r="C716" s="24" t="s">
        <v>727</v>
      </c>
      <c r="D716" s="24" t="s">
        <v>737</v>
      </c>
      <c r="E716" s="24">
        <v>196</v>
      </c>
      <c r="F716" s="24">
        <v>20</v>
      </c>
      <c r="G716" s="24">
        <v>1</v>
      </c>
      <c r="H716" s="24">
        <v>13</v>
      </c>
      <c r="I716" s="24">
        <v>6</v>
      </c>
      <c r="J716" s="24">
        <v>0.22900000000000001</v>
      </c>
      <c r="K716" s="24">
        <v>0.27900000000000003</v>
      </c>
      <c r="L716" s="24">
        <v>45</v>
      </c>
      <c r="M716" s="24">
        <v>5</v>
      </c>
      <c r="N716" s="24">
        <v>1</v>
      </c>
      <c r="O716" s="24">
        <v>14</v>
      </c>
      <c r="P716" s="24">
        <v>46</v>
      </c>
      <c r="Q716" s="24">
        <f t="shared" si="44"/>
        <v>62</v>
      </c>
      <c r="R716" s="24">
        <f t="shared" si="45"/>
        <v>3.674074074074074</v>
      </c>
      <c r="S716" s="24">
        <f t="shared" si="46"/>
        <v>2.2044444444444444</v>
      </c>
      <c r="T716" s="24">
        <f t="shared" si="47"/>
        <v>2.2044444444444444</v>
      </c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</row>
    <row r="717" spans="1:32" x14ac:dyDescent="0.25">
      <c r="A717" s="24" t="s">
        <v>743</v>
      </c>
      <c r="B717" s="24" t="s">
        <v>2004</v>
      </c>
      <c r="C717" s="24" t="s">
        <v>711</v>
      </c>
      <c r="D717" s="24" t="s">
        <v>2</v>
      </c>
      <c r="E717" s="24">
        <v>182</v>
      </c>
      <c r="F717" s="24">
        <v>18</v>
      </c>
      <c r="G717" s="24">
        <v>4</v>
      </c>
      <c r="H717" s="24">
        <v>17</v>
      </c>
      <c r="I717" s="24">
        <v>2</v>
      </c>
      <c r="J717" s="24">
        <v>0.222</v>
      </c>
      <c r="K717" s="24">
        <v>0.26</v>
      </c>
      <c r="L717" s="24">
        <v>40</v>
      </c>
      <c r="M717" s="24">
        <v>7</v>
      </c>
      <c r="N717" s="24">
        <v>1</v>
      </c>
      <c r="O717" s="24">
        <v>9</v>
      </c>
      <c r="P717" s="24">
        <v>51</v>
      </c>
      <c r="Q717" s="24">
        <f t="shared" si="44"/>
        <v>56</v>
      </c>
      <c r="R717" s="24">
        <f t="shared" si="45"/>
        <v>3.3185185185185184</v>
      </c>
      <c r="S717" s="24">
        <f t="shared" si="46"/>
        <v>1.9911111111111111</v>
      </c>
      <c r="T717" s="24">
        <f t="shared" si="47"/>
        <v>1.9911111111111111</v>
      </c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</row>
    <row r="718" spans="1:32" x14ac:dyDescent="0.25">
      <c r="A718" s="24" t="s">
        <v>2157</v>
      </c>
      <c r="B718" s="24" t="s">
        <v>2678</v>
      </c>
      <c r="C718" s="24" t="s">
        <v>728</v>
      </c>
      <c r="D718" s="24" t="s">
        <v>4518</v>
      </c>
      <c r="E718" s="24">
        <v>171</v>
      </c>
      <c r="F718" s="24">
        <v>18</v>
      </c>
      <c r="G718" s="24">
        <v>2</v>
      </c>
      <c r="H718" s="24">
        <v>16</v>
      </c>
      <c r="I718" s="24">
        <v>1</v>
      </c>
      <c r="J718" s="24">
        <v>0.24199999999999999</v>
      </c>
      <c r="K718" s="24">
        <v>0.28100000000000003</v>
      </c>
      <c r="L718" s="24">
        <v>41</v>
      </c>
      <c r="M718" s="24">
        <v>8</v>
      </c>
      <c r="N718" s="24">
        <v>2</v>
      </c>
      <c r="O718" s="24">
        <v>9</v>
      </c>
      <c r="P718" s="24">
        <v>36</v>
      </c>
      <c r="Q718" s="24">
        <f t="shared" si="44"/>
        <v>67</v>
      </c>
      <c r="R718" s="24">
        <f t="shared" si="45"/>
        <v>3.9703703703703703</v>
      </c>
      <c r="S718" s="24">
        <f t="shared" si="46"/>
        <v>2.382222222222222</v>
      </c>
      <c r="T718" s="24">
        <f t="shared" si="47"/>
        <v>2.382222222222222</v>
      </c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</row>
    <row r="719" spans="1:32" x14ac:dyDescent="0.25">
      <c r="A719" s="24" t="s">
        <v>2344</v>
      </c>
      <c r="B719" s="24" t="s">
        <v>33</v>
      </c>
      <c r="C719" s="24" t="s">
        <v>709</v>
      </c>
      <c r="D719" s="24" t="s">
        <v>2</v>
      </c>
      <c r="E719" s="24">
        <v>182</v>
      </c>
      <c r="F719" s="24">
        <v>22</v>
      </c>
      <c r="G719" s="24">
        <v>3</v>
      </c>
      <c r="H719" s="24">
        <v>20</v>
      </c>
      <c r="I719" s="24">
        <v>7</v>
      </c>
      <c r="J719" s="24">
        <v>0.255</v>
      </c>
      <c r="K719" s="24">
        <v>0.309</v>
      </c>
      <c r="L719" s="24">
        <v>46</v>
      </c>
      <c r="M719" s="24">
        <v>11</v>
      </c>
      <c r="N719" s="24">
        <v>2</v>
      </c>
      <c r="O719" s="24">
        <v>14</v>
      </c>
      <c r="P719" s="24">
        <v>42</v>
      </c>
      <c r="Q719" s="24">
        <f t="shared" si="44"/>
        <v>91</v>
      </c>
      <c r="R719" s="24">
        <f t="shared" si="45"/>
        <v>5.3925925925925924</v>
      </c>
      <c r="S719" s="24">
        <f t="shared" si="46"/>
        <v>3.2355555555555555</v>
      </c>
      <c r="T719" s="24">
        <f t="shared" si="47"/>
        <v>3.2355555555555555</v>
      </c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</row>
    <row r="720" spans="1:32" x14ac:dyDescent="0.25">
      <c r="A720" s="24" t="s">
        <v>2418</v>
      </c>
      <c r="B720" s="24" t="s">
        <v>680</v>
      </c>
      <c r="C720" s="24" t="s">
        <v>703</v>
      </c>
      <c r="D720" s="24" t="s">
        <v>2</v>
      </c>
      <c r="E720" s="24">
        <v>215</v>
      </c>
      <c r="F720" s="24">
        <v>23</v>
      </c>
      <c r="G720" s="24">
        <v>4</v>
      </c>
      <c r="H720" s="24">
        <v>21</v>
      </c>
      <c r="I720" s="24">
        <v>3</v>
      </c>
      <c r="J720" s="24">
        <v>0.26</v>
      </c>
      <c r="K720" s="24">
        <v>0.3</v>
      </c>
      <c r="L720" s="24">
        <v>56</v>
      </c>
      <c r="M720" s="24">
        <v>10</v>
      </c>
      <c r="N720" s="24">
        <v>1</v>
      </c>
      <c r="O720" s="24">
        <v>13</v>
      </c>
      <c r="P720" s="24">
        <v>31</v>
      </c>
      <c r="Q720" s="24">
        <f t="shared" si="44"/>
        <v>109</v>
      </c>
      <c r="R720" s="24">
        <f t="shared" si="45"/>
        <v>6.4592592592592597</v>
      </c>
      <c r="S720" s="24">
        <f t="shared" si="46"/>
        <v>4.5214814814814819</v>
      </c>
      <c r="T720" s="24">
        <f t="shared" si="47"/>
        <v>4.5214814814814819</v>
      </c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</row>
    <row r="721" spans="1:32" x14ac:dyDescent="0.25">
      <c r="A721" s="24" t="s">
        <v>2893</v>
      </c>
      <c r="B721" s="24" t="s">
        <v>2894</v>
      </c>
      <c r="C721" s="24" t="s">
        <v>725</v>
      </c>
      <c r="D721" s="24" t="s">
        <v>4518</v>
      </c>
      <c r="E721" s="24">
        <v>216</v>
      </c>
      <c r="F721" s="24">
        <v>26</v>
      </c>
      <c r="G721" s="24">
        <v>3</v>
      </c>
      <c r="H721" s="24">
        <v>20</v>
      </c>
      <c r="I721" s="24">
        <v>6</v>
      </c>
      <c r="J721" s="24">
        <v>0.24199999999999999</v>
      </c>
      <c r="K721" s="24">
        <v>0.28599999999999998</v>
      </c>
      <c r="L721" s="24">
        <v>52</v>
      </c>
      <c r="M721" s="24">
        <v>10</v>
      </c>
      <c r="N721" s="24">
        <v>2</v>
      </c>
      <c r="O721" s="24">
        <v>13</v>
      </c>
      <c r="P721" s="24">
        <v>46</v>
      </c>
      <c r="Q721" s="24">
        <f t="shared" si="44"/>
        <v>94</v>
      </c>
      <c r="R721" s="24">
        <f t="shared" si="45"/>
        <v>5.5703703703703704</v>
      </c>
      <c r="S721" s="24">
        <f t="shared" si="46"/>
        <v>3.342222222222222</v>
      </c>
      <c r="T721" s="24">
        <f t="shared" si="47"/>
        <v>3.342222222222222</v>
      </c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</row>
    <row r="722" spans="1:32" x14ac:dyDescent="0.25">
      <c r="A722" s="24" t="s">
        <v>31</v>
      </c>
      <c r="B722" s="24" t="s">
        <v>2162</v>
      </c>
      <c r="C722" s="24" t="s">
        <v>719</v>
      </c>
      <c r="D722" s="24" t="s">
        <v>737</v>
      </c>
      <c r="E722" s="24">
        <v>128</v>
      </c>
      <c r="F722" s="24">
        <v>14</v>
      </c>
      <c r="G722" s="24">
        <v>1</v>
      </c>
      <c r="H722" s="24">
        <v>11</v>
      </c>
      <c r="I722" s="24">
        <v>5</v>
      </c>
      <c r="J722" s="24">
        <v>0.23799999999999999</v>
      </c>
      <c r="K722" s="24">
        <v>0.28199999999999997</v>
      </c>
      <c r="L722" s="24">
        <v>30</v>
      </c>
      <c r="M722" s="24">
        <v>6</v>
      </c>
      <c r="N722" s="24">
        <v>1</v>
      </c>
      <c r="O722" s="24">
        <v>8</v>
      </c>
      <c r="P722" s="24">
        <v>21</v>
      </c>
      <c r="Q722" s="24">
        <f t="shared" si="44"/>
        <v>58</v>
      </c>
      <c r="R722" s="24">
        <f t="shared" si="45"/>
        <v>3.4370370370370371</v>
      </c>
      <c r="S722" s="24">
        <f t="shared" si="46"/>
        <v>2.0622222222222222</v>
      </c>
      <c r="T722" s="24">
        <f t="shared" si="47"/>
        <v>2.0622222222222222</v>
      </c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</row>
    <row r="723" spans="1:32" x14ac:dyDescent="0.25">
      <c r="A723" s="24" t="s">
        <v>291</v>
      </c>
      <c r="B723" s="24" t="s">
        <v>163</v>
      </c>
      <c r="C723" s="24" t="s">
        <v>713</v>
      </c>
      <c r="D723" s="24" t="s">
        <v>737</v>
      </c>
      <c r="E723" s="24">
        <v>209</v>
      </c>
      <c r="F723" s="24">
        <v>21</v>
      </c>
      <c r="G723" s="24">
        <v>1</v>
      </c>
      <c r="H723" s="24">
        <v>16</v>
      </c>
      <c r="I723" s="24">
        <v>3</v>
      </c>
      <c r="J723" s="24">
        <v>0.214</v>
      </c>
      <c r="K723" s="24">
        <v>0.28699999999999998</v>
      </c>
      <c r="L723" s="24">
        <v>45</v>
      </c>
      <c r="M723" s="24">
        <v>7</v>
      </c>
      <c r="N723" s="24">
        <v>1</v>
      </c>
      <c r="O723" s="24">
        <v>21</v>
      </c>
      <c r="P723" s="24">
        <v>50</v>
      </c>
      <c r="Q723" s="24">
        <f t="shared" si="44"/>
        <v>68</v>
      </c>
      <c r="R723" s="24">
        <f t="shared" si="45"/>
        <v>4.0296296296296292</v>
      </c>
      <c r="S723" s="24">
        <f t="shared" si="46"/>
        <v>2.4177777777777774</v>
      </c>
      <c r="T723" s="24">
        <f t="shared" si="47"/>
        <v>2.4177777777777774</v>
      </c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</row>
    <row r="724" spans="1:32" x14ac:dyDescent="0.25">
      <c r="A724" s="24" t="s">
        <v>1134</v>
      </c>
      <c r="B724" s="24" t="s">
        <v>1574</v>
      </c>
      <c r="C724" s="24" t="s">
        <v>4496</v>
      </c>
      <c r="D724" s="24" t="s">
        <v>2</v>
      </c>
      <c r="E724" s="24">
        <v>162</v>
      </c>
      <c r="F724" s="24">
        <v>20</v>
      </c>
      <c r="G724" s="24">
        <v>2</v>
      </c>
      <c r="H724" s="24">
        <v>17</v>
      </c>
      <c r="I724" s="24">
        <v>8</v>
      </c>
      <c r="J724" s="24">
        <v>0.247</v>
      </c>
      <c r="K724" s="24">
        <v>0.28899999999999998</v>
      </c>
      <c r="L724" s="24">
        <v>40</v>
      </c>
      <c r="M724" s="24">
        <v>8</v>
      </c>
      <c r="N724" s="24">
        <v>1</v>
      </c>
      <c r="O724" s="24">
        <v>10</v>
      </c>
      <c r="P724" s="24">
        <v>32</v>
      </c>
      <c r="Q724" s="24">
        <f t="shared" si="44"/>
        <v>79</v>
      </c>
      <c r="R724" s="24">
        <f t="shared" si="45"/>
        <v>4.6814814814814811</v>
      </c>
      <c r="S724" s="24">
        <f t="shared" si="46"/>
        <v>2.8088888888888888</v>
      </c>
      <c r="T724" s="24">
        <f t="shared" si="47"/>
        <v>2.8088888888888888</v>
      </c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</row>
    <row r="725" spans="1:32" x14ac:dyDescent="0.25">
      <c r="A725" s="24" t="s">
        <v>344</v>
      </c>
      <c r="B725" s="24" t="s">
        <v>343</v>
      </c>
      <c r="C725" s="24" t="s">
        <v>702</v>
      </c>
      <c r="D725" s="24" t="s">
        <v>4518</v>
      </c>
      <c r="E725" s="24">
        <v>191</v>
      </c>
      <c r="F725" s="24">
        <v>20</v>
      </c>
      <c r="G725" s="24">
        <v>2</v>
      </c>
      <c r="H725" s="24">
        <v>14</v>
      </c>
      <c r="I725" s="24">
        <v>2</v>
      </c>
      <c r="J725" s="24">
        <v>0.214</v>
      </c>
      <c r="K725" s="24">
        <v>0.27900000000000003</v>
      </c>
      <c r="L725" s="24">
        <v>41</v>
      </c>
      <c r="M725" s="24">
        <v>6</v>
      </c>
      <c r="N725" s="24">
        <v>2</v>
      </c>
      <c r="O725" s="24">
        <v>17</v>
      </c>
      <c r="P725" s="24">
        <v>51</v>
      </c>
      <c r="Q725" s="24">
        <f t="shared" si="44"/>
        <v>59</v>
      </c>
      <c r="R725" s="24">
        <f t="shared" si="45"/>
        <v>3.4962962962962965</v>
      </c>
      <c r="S725" s="24">
        <f t="shared" si="46"/>
        <v>2.097777777777778</v>
      </c>
      <c r="T725" s="24">
        <f t="shared" si="47"/>
        <v>2.097777777777778</v>
      </c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</row>
    <row r="726" spans="1:32" x14ac:dyDescent="0.25">
      <c r="A726" s="24" t="s">
        <v>149</v>
      </c>
      <c r="B726" s="24" t="s">
        <v>863</v>
      </c>
      <c r="C726" s="24" t="s">
        <v>711</v>
      </c>
      <c r="D726" s="24" t="s">
        <v>2</v>
      </c>
      <c r="E726" s="24">
        <v>178</v>
      </c>
      <c r="F726" s="24">
        <v>22</v>
      </c>
      <c r="G726" s="24">
        <v>2</v>
      </c>
      <c r="H726" s="24">
        <v>18</v>
      </c>
      <c r="I726" s="24">
        <v>2</v>
      </c>
      <c r="J726" s="24">
        <v>0.26600000000000001</v>
      </c>
      <c r="K726" s="24">
        <v>0.30499999999999999</v>
      </c>
      <c r="L726" s="24">
        <v>47</v>
      </c>
      <c r="M726" s="24">
        <v>13</v>
      </c>
      <c r="N726" s="24">
        <v>1</v>
      </c>
      <c r="O726" s="24">
        <v>10</v>
      </c>
      <c r="P726" s="24">
        <v>20</v>
      </c>
      <c r="Q726" s="24">
        <f t="shared" si="44"/>
        <v>100</v>
      </c>
      <c r="R726" s="24">
        <f t="shared" si="45"/>
        <v>5.9259259259259256</v>
      </c>
      <c r="S726" s="24">
        <f t="shared" si="46"/>
        <v>3.5555555555555554</v>
      </c>
      <c r="T726" s="24">
        <f t="shared" si="47"/>
        <v>3.5555555555555554</v>
      </c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</row>
    <row r="727" spans="1:32" x14ac:dyDescent="0.25">
      <c r="A727" s="24" t="s">
        <v>34</v>
      </c>
      <c r="B727" s="24" t="s">
        <v>861</v>
      </c>
      <c r="C727" s="24" t="s">
        <v>725</v>
      </c>
      <c r="D727" s="24" t="s">
        <v>4562</v>
      </c>
      <c r="E727" s="24">
        <v>146</v>
      </c>
      <c r="F727" s="24">
        <v>15</v>
      </c>
      <c r="G727" s="24">
        <v>2</v>
      </c>
      <c r="H727" s="24">
        <v>13</v>
      </c>
      <c r="I727" s="24">
        <v>5</v>
      </c>
      <c r="J727" s="24">
        <v>0.2</v>
      </c>
      <c r="K727" s="24">
        <v>0.26100000000000001</v>
      </c>
      <c r="L727" s="24">
        <v>29</v>
      </c>
      <c r="M727" s="24">
        <v>8</v>
      </c>
      <c r="N727" s="24">
        <v>2</v>
      </c>
      <c r="O727" s="24">
        <v>12</v>
      </c>
      <c r="P727" s="24">
        <v>49</v>
      </c>
      <c r="Q727" s="24">
        <f t="shared" si="44"/>
        <v>43</v>
      </c>
      <c r="R727" s="24">
        <f t="shared" si="45"/>
        <v>2.5481481481481483</v>
      </c>
      <c r="S727" s="24">
        <f t="shared" si="46"/>
        <v>1.528888888888889</v>
      </c>
      <c r="T727" s="24">
        <f t="shared" si="47"/>
        <v>1.528888888888889</v>
      </c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</row>
    <row r="728" spans="1:32" x14ac:dyDescent="0.25">
      <c r="A728" s="24" t="s">
        <v>471</v>
      </c>
      <c r="B728" s="24" t="s">
        <v>544</v>
      </c>
      <c r="C728" s="24" t="s">
        <v>4496</v>
      </c>
      <c r="D728" s="24" t="s">
        <v>2</v>
      </c>
      <c r="E728" s="24">
        <v>175</v>
      </c>
      <c r="F728" s="24">
        <v>20</v>
      </c>
      <c r="G728" s="24">
        <v>3</v>
      </c>
      <c r="H728" s="24">
        <v>20</v>
      </c>
      <c r="I728" s="24">
        <v>1</v>
      </c>
      <c r="J728" s="24">
        <v>0.26</v>
      </c>
      <c r="K728" s="24">
        <v>0.28399999999999997</v>
      </c>
      <c r="L728" s="24">
        <v>45</v>
      </c>
      <c r="M728" s="24">
        <v>11</v>
      </c>
      <c r="N728" s="24">
        <v>2</v>
      </c>
      <c r="O728" s="24">
        <v>6</v>
      </c>
      <c r="P728" s="24">
        <v>33</v>
      </c>
      <c r="Q728" s="24">
        <f t="shared" si="44"/>
        <v>83</v>
      </c>
      <c r="R728" s="24">
        <f t="shared" si="45"/>
        <v>4.9185185185185185</v>
      </c>
      <c r="S728" s="24">
        <f t="shared" si="46"/>
        <v>2.951111111111111</v>
      </c>
      <c r="T728" s="24">
        <f t="shared" si="47"/>
        <v>2.951111111111111</v>
      </c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</row>
    <row r="729" spans="1:32" x14ac:dyDescent="0.25">
      <c r="A729" s="24" t="s">
        <v>368</v>
      </c>
      <c r="B729" s="24" t="s">
        <v>1631</v>
      </c>
      <c r="C729" s="24" t="s">
        <v>702</v>
      </c>
      <c r="D729" s="24" t="s">
        <v>737</v>
      </c>
      <c r="E729" s="24">
        <v>173</v>
      </c>
      <c r="F729" s="24">
        <v>19</v>
      </c>
      <c r="G729" s="24">
        <v>2</v>
      </c>
      <c r="H729" s="24">
        <v>14</v>
      </c>
      <c r="I729" s="24">
        <v>2</v>
      </c>
      <c r="J729" s="24">
        <v>0.20100000000000001</v>
      </c>
      <c r="K729" s="24">
        <v>0.28199999999999997</v>
      </c>
      <c r="L729" s="24">
        <v>35</v>
      </c>
      <c r="M729" s="24">
        <v>7</v>
      </c>
      <c r="N729" s="24">
        <v>1</v>
      </c>
      <c r="O729" s="24">
        <v>20</v>
      </c>
      <c r="P729" s="24">
        <v>55</v>
      </c>
      <c r="Q729" s="24">
        <f t="shared" si="44"/>
        <v>50</v>
      </c>
      <c r="R729" s="24">
        <f t="shared" si="45"/>
        <v>2.9629629629629628</v>
      </c>
      <c r="S729" s="24">
        <f t="shared" si="46"/>
        <v>1.7777777777777777</v>
      </c>
      <c r="T729" s="24">
        <f t="shared" si="47"/>
        <v>1.7777777777777777</v>
      </c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</row>
    <row r="730" spans="1:32" x14ac:dyDescent="0.25">
      <c r="A730" s="24" t="s">
        <v>3393</v>
      </c>
      <c r="B730" s="24" t="s">
        <v>3394</v>
      </c>
      <c r="C730" s="24" t="s">
        <v>709</v>
      </c>
      <c r="D730" s="24" t="s">
        <v>2</v>
      </c>
      <c r="E730" s="24">
        <v>207</v>
      </c>
      <c r="F730" s="24">
        <v>23</v>
      </c>
      <c r="G730" s="24">
        <v>1</v>
      </c>
      <c r="H730" s="24">
        <v>17</v>
      </c>
      <c r="I730" s="24">
        <v>3</v>
      </c>
      <c r="J730" s="24">
        <v>0.26200000000000001</v>
      </c>
      <c r="K730" s="24">
        <v>0.313</v>
      </c>
      <c r="L730" s="24">
        <v>54</v>
      </c>
      <c r="M730" s="24">
        <v>8</v>
      </c>
      <c r="N730" s="24">
        <v>2</v>
      </c>
      <c r="O730" s="24">
        <v>15</v>
      </c>
      <c r="P730" s="24">
        <v>27</v>
      </c>
      <c r="Q730" s="24">
        <f t="shared" si="44"/>
        <v>100</v>
      </c>
      <c r="R730" s="24">
        <f t="shared" si="45"/>
        <v>5.9259259259259256</v>
      </c>
      <c r="S730" s="24">
        <f t="shared" si="46"/>
        <v>3.5555555555555554</v>
      </c>
      <c r="T730" s="24">
        <f t="shared" si="47"/>
        <v>3.5555555555555554</v>
      </c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</row>
    <row r="731" spans="1:32" x14ac:dyDescent="0.25">
      <c r="A731" s="24" t="s">
        <v>43</v>
      </c>
      <c r="B731" s="24" t="s">
        <v>200</v>
      </c>
      <c r="C731" s="24" t="s">
        <v>704</v>
      </c>
      <c r="D731" s="24" t="s">
        <v>2</v>
      </c>
      <c r="E731" s="24">
        <v>136</v>
      </c>
      <c r="F731" s="24">
        <v>14</v>
      </c>
      <c r="G731" s="24">
        <v>1</v>
      </c>
      <c r="H731" s="24">
        <v>10</v>
      </c>
      <c r="I731" s="24">
        <v>2</v>
      </c>
      <c r="J731" s="24">
        <v>0.23499999999999999</v>
      </c>
      <c r="K731" s="24">
        <v>0.28999999999999998</v>
      </c>
      <c r="L731" s="24">
        <v>32</v>
      </c>
      <c r="M731" s="24">
        <v>6</v>
      </c>
      <c r="N731" s="24">
        <v>1</v>
      </c>
      <c r="O731" s="24">
        <v>11</v>
      </c>
      <c r="P731" s="24">
        <v>33</v>
      </c>
      <c r="Q731" s="24">
        <f t="shared" si="44"/>
        <v>47</v>
      </c>
      <c r="R731" s="24">
        <f t="shared" si="45"/>
        <v>2.7851851851851852</v>
      </c>
      <c r="S731" s="24">
        <f t="shared" si="46"/>
        <v>1.671111111111111</v>
      </c>
      <c r="T731" s="24">
        <f t="shared" si="47"/>
        <v>1.671111111111111</v>
      </c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</row>
    <row r="732" spans="1:32" x14ac:dyDescent="0.25">
      <c r="A732" s="24" t="s">
        <v>277</v>
      </c>
      <c r="B732" s="24" t="s">
        <v>880</v>
      </c>
      <c r="C732" s="24" t="s">
        <v>722</v>
      </c>
      <c r="D732" s="24" t="s">
        <v>737</v>
      </c>
      <c r="E732" s="24">
        <v>194</v>
      </c>
      <c r="F732" s="24">
        <v>18</v>
      </c>
      <c r="G732" s="24">
        <v>3</v>
      </c>
      <c r="H732" s="24">
        <v>15</v>
      </c>
      <c r="I732" s="24">
        <v>2</v>
      </c>
      <c r="J732" s="24">
        <v>0.20100000000000001</v>
      </c>
      <c r="K732" s="24">
        <v>0.25800000000000001</v>
      </c>
      <c r="L732" s="24">
        <v>39</v>
      </c>
      <c r="M732" s="24">
        <v>6</v>
      </c>
      <c r="N732" s="24">
        <v>1</v>
      </c>
      <c r="O732" s="24">
        <v>15</v>
      </c>
      <c r="P732" s="24">
        <v>64</v>
      </c>
      <c r="Q732" s="24">
        <f t="shared" si="44"/>
        <v>42</v>
      </c>
      <c r="R732" s="24">
        <f t="shared" si="45"/>
        <v>2.4888888888888889</v>
      </c>
      <c r="S732" s="24">
        <f t="shared" si="46"/>
        <v>1.4933333333333334</v>
      </c>
      <c r="T732" s="24">
        <f t="shared" si="47"/>
        <v>1</v>
      </c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</row>
    <row r="733" spans="1:32" x14ac:dyDescent="0.25">
      <c r="A733" s="24" t="s">
        <v>1523</v>
      </c>
      <c r="B733" s="24" t="s">
        <v>1524</v>
      </c>
      <c r="C733" s="24" t="s">
        <v>701</v>
      </c>
      <c r="D733" s="24" t="s">
        <v>2</v>
      </c>
      <c r="E733" s="24">
        <v>170</v>
      </c>
      <c r="F733" s="24">
        <v>19</v>
      </c>
      <c r="G733" s="24">
        <v>1</v>
      </c>
      <c r="H733" s="24">
        <v>14</v>
      </c>
      <c r="I733" s="24">
        <v>7</v>
      </c>
      <c r="J733" s="24">
        <v>0.26</v>
      </c>
      <c r="K733" s="24">
        <v>0.316</v>
      </c>
      <c r="L733" s="24">
        <v>44</v>
      </c>
      <c r="M733" s="24">
        <v>7</v>
      </c>
      <c r="N733" s="24">
        <v>2</v>
      </c>
      <c r="O733" s="24">
        <v>14</v>
      </c>
      <c r="P733" s="24">
        <v>34</v>
      </c>
      <c r="Q733" s="24">
        <f t="shared" si="44"/>
        <v>78</v>
      </c>
      <c r="R733" s="24">
        <f t="shared" si="45"/>
        <v>4.6222222222222218</v>
      </c>
      <c r="S733" s="24">
        <f t="shared" si="46"/>
        <v>2.773333333333333</v>
      </c>
      <c r="T733" s="24">
        <f t="shared" si="47"/>
        <v>2.773333333333333</v>
      </c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</row>
    <row r="734" spans="1:32" x14ac:dyDescent="0.25">
      <c r="A734" s="24" t="s">
        <v>54</v>
      </c>
      <c r="B734" s="24" t="s">
        <v>1171</v>
      </c>
      <c r="C734" s="24" t="s">
        <v>719</v>
      </c>
      <c r="D734" s="24" t="s">
        <v>2</v>
      </c>
      <c r="E734" s="24">
        <v>191</v>
      </c>
      <c r="F734" s="24">
        <v>21</v>
      </c>
      <c r="G734" s="24">
        <v>3</v>
      </c>
      <c r="H734" s="24">
        <v>17</v>
      </c>
      <c r="I734" s="24">
        <v>3</v>
      </c>
      <c r="J734" s="24">
        <v>0.24299999999999999</v>
      </c>
      <c r="K734" s="24">
        <v>0.28399999999999997</v>
      </c>
      <c r="L734" s="24">
        <v>47</v>
      </c>
      <c r="M734" s="24">
        <v>9</v>
      </c>
      <c r="N734" s="24">
        <v>2</v>
      </c>
      <c r="O734" s="24">
        <v>11</v>
      </c>
      <c r="P734" s="24">
        <v>35</v>
      </c>
      <c r="Q734" s="24">
        <f t="shared" si="44"/>
        <v>86</v>
      </c>
      <c r="R734" s="24">
        <f t="shared" si="45"/>
        <v>5.0962962962962965</v>
      </c>
      <c r="S734" s="24">
        <f t="shared" si="46"/>
        <v>3.0577777777777779</v>
      </c>
      <c r="T734" s="24">
        <f t="shared" si="47"/>
        <v>3.0577777777777779</v>
      </c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</row>
    <row r="735" spans="1:32" x14ac:dyDescent="0.25">
      <c r="A735" s="24" t="s">
        <v>3297</v>
      </c>
      <c r="B735" s="24" t="s">
        <v>3298</v>
      </c>
      <c r="C735" s="24" t="s">
        <v>711</v>
      </c>
      <c r="D735" s="24" t="s">
        <v>2</v>
      </c>
      <c r="E735" s="24">
        <v>159</v>
      </c>
      <c r="F735" s="24">
        <v>17</v>
      </c>
      <c r="G735" s="24">
        <v>5</v>
      </c>
      <c r="H735" s="24">
        <v>16</v>
      </c>
      <c r="I735" s="24">
        <v>4</v>
      </c>
      <c r="J735" s="24">
        <v>0.23799999999999999</v>
      </c>
      <c r="K735" s="24">
        <v>0.27800000000000002</v>
      </c>
      <c r="L735" s="24">
        <v>38</v>
      </c>
      <c r="M735" s="24">
        <v>6</v>
      </c>
      <c r="N735" s="24">
        <v>1</v>
      </c>
      <c r="O735" s="24">
        <v>9</v>
      </c>
      <c r="P735" s="24">
        <v>46</v>
      </c>
      <c r="Q735" s="24">
        <f t="shared" si="44"/>
        <v>61</v>
      </c>
      <c r="R735" s="24">
        <f t="shared" si="45"/>
        <v>3.6148148148148147</v>
      </c>
      <c r="S735" s="24">
        <f t="shared" si="46"/>
        <v>2.1688888888888886</v>
      </c>
      <c r="T735" s="24">
        <f t="shared" si="47"/>
        <v>2.1688888888888886</v>
      </c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</row>
    <row r="736" spans="1:32" x14ac:dyDescent="0.25">
      <c r="A736" s="24" t="s">
        <v>1216</v>
      </c>
      <c r="B736" s="24" t="s">
        <v>1215</v>
      </c>
      <c r="C736" s="24" t="s">
        <v>727</v>
      </c>
      <c r="D736" s="24" t="s">
        <v>737</v>
      </c>
      <c r="E736" s="24">
        <v>93</v>
      </c>
      <c r="F736" s="24">
        <v>9</v>
      </c>
      <c r="G736" s="24">
        <v>2</v>
      </c>
      <c r="H736" s="24">
        <v>9</v>
      </c>
      <c r="I736" s="24">
        <v>2</v>
      </c>
      <c r="J736" s="24">
        <v>0.23100000000000001</v>
      </c>
      <c r="K736" s="24">
        <v>0.28599999999999998</v>
      </c>
      <c r="L736" s="24">
        <v>21</v>
      </c>
      <c r="M736" s="24">
        <v>4</v>
      </c>
      <c r="N736" s="24">
        <v>0</v>
      </c>
      <c r="O736" s="24">
        <v>7</v>
      </c>
      <c r="P736" s="24">
        <v>20</v>
      </c>
      <c r="Q736" s="24">
        <f t="shared" si="44"/>
        <v>38</v>
      </c>
      <c r="R736" s="24">
        <f t="shared" si="45"/>
        <v>2.251851851851852</v>
      </c>
      <c r="S736" s="24">
        <f t="shared" si="46"/>
        <v>1.3511111111111112</v>
      </c>
      <c r="T736" s="24">
        <f t="shared" si="47"/>
        <v>1</v>
      </c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</row>
    <row r="737" spans="1:32" x14ac:dyDescent="0.25">
      <c r="A737" s="24" t="s">
        <v>528</v>
      </c>
      <c r="B737" s="24" t="s">
        <v>1255</v>
      </c>
      <c r="C737" s="24" t="s">
        <v>712</v>
      </c>
      <c r="D737" s="24" t="s">
        <v>2</v>
      </c>
      <c r="E737" s="24">
        <v>220</v>
      </c>
      <c r="F737" s="24">
        <v>23</v>
      </c>
      <c r="G737" s="24">
        <v>4</v>
      </c>
      <c r="H737" s="24">
        <v>19</v>
      </c>
      <c r="I737" s="24">
        <v>2</v>
      </c>
      <c r="J737" s="24">
        <v>0.23200000000000001</v>
      </c>
      <c r="K737" s="24">
        <v>0.28599999999999998</v>
      </c>
      <c r="L737" s="24">
        <v>51</v>
      </c>
      <c r="M737" s="24">
        <v>8</v>
      </c>
      <c r="N737" s="24">
        <v>1</v>
      </c>
      <c r="O737" s="24">
        <v>17</v>
      </c>
      <c r="P737" s="24">
        <v>54</v>
      </c>
      <c r="Q737" s="24">
        <f t="shared" si="44"/>
        <v>80</v>
      </c>
      <c r="R737" s="24">
        <f t="shared" si="45"/>
        <v>4.7407407407407405</v>
      </c>
      <c r="S737" s="24">
        <f t="shared" si="46"/>
        <v>2.8444444444444441</v>
      </c>
      <c r="T737" s="24">
        <f t="shared" si="47"/>
        <v>2.8444444444444441</v>
      </c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</row>
    <row r="738" spans="1:32" x14ac:dyDescent="0.25">
      <c r="A738" s="24" t="s">
        <v>250</v>
      </c>
      <c r="B738" s="24" t="s">
        <v>249</v>
      </c>
      <c r="C738" s="24" t="s">
        <v>715</v>
      </c>
      <c r="D738" s="24" t="s">
        <v>2</v>
      </c>
      <c r="E738" s="24">
        <v>211</v>
      </c>
      <c r="F738" s="24">
        <v>20</v>
      </c>
      <c r="G738" s="24">
        <v>2</v>
      </c>
      <c r="H738" s="24">
        <v>22</v>
      </c>
      <c r="I738" s="24">
        <v>2</v>
      </c>
      <c r="J738" s="24">
        <v>0.24</v>
      </c>
      <c r="K738" s="24">
        <v>0.26900000000000002</v>
      </c>
      <c r="L738" s="24">
        <v>51</v>
      </c>
      <c r="M738" s="24">
        <v>16</v>
      </c>
      <c r="N738" s="24">
        <v>3</v>
      </c>
      <c r="O738" s="24">
        <v>9</v>
      </c>
      <c r="P738" s="24">
        <v>31</v>
      </c>
      <c r="Q738" s="24">
        <f t="shared" si="44"/>
        <v>101</v>
      </c>
      <c r="R738" s="24">
        <f t="shared" si="45"/>
        <v>5.9851851851851849</v>
      </c>
      <c r="S738" s="24">
        <f t="shared" si="46"/>
        <v>4.1896296296296294</v>
      </c>
      <c r="T738" s="24">
        <f t="shared" si="47"/>
        <v>4.1896296296296294</v>
      </c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</row>
    <row r="739" spans="1:32" x14ac:dyDescent="0.25">
      <c r="A739" s="24" t="s">
        <v>661</v>
      </c>
      <c r="B739" s="24" t="s">
        <v>1630</v>
      </c>
      <c r="C739" s="24" t="s">
        <v>708</v>
      </c>
      <c r="D739" s="24" t="s">
        <v>4562</v>
      </c>
      <c r="E739" s="24">
        <v>84</v>
      </c>
      <c r="F739" s="24">
        <v>10</v>
      </c>
      <c r="G739" s="24">
        <v>1</v>
      </c>
      <c r="H739" s="24">
        <v>8</v>
      </c>
      <c r="I739" s="24">
        <v>1</v>
      </c>
      <c r="J739" s="24">
        <v>0.23899999999999999</v>
      </c>
      <c r="K739" s="24">
        <v>0.29899999999999999</v>
      </c>
      <c r="L739" s="24">
        <v>20</v>
      </c>
      <c r="M739" s="24">
        <v>4</v>
      </c>
      <c r="N739" s="24">
        <v>1</v>
      </c>
      <c r="O739" s="24">
        <v>7</v>
      </c>
      <c r="P739" s="24">
        <v>20</v>
      </c>
      <c r="Q739" s="24">
        <f t="shared" si="44"/>
        <v>35</v>
      </c>
      <c r="R739" s="24">
        <f t="shared" si="45"/>
        <v>2.074074074074074</v>
      </c>
      <c r="S739" s="24">
        <f t="shared" si="46"/>
        <v>1.2444444444444442</v>
      </c>
      <c r="T739" s="24">
        <f t="shared" si="47"/>
        <v>1</v>
      </c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</row>
    <row r="740" spans="1:32" x14ac:dyDescent="0.25">
      <c r="A740" s="24" t="s">
        <v>49</v>
      </c>
      <c r="B740" s="24" t="s">
        <v>48</v>
      </c>
      <c r="C740" s="24"/>
      <c r="D740" s="24"/>
      <c r="E740" s="24">
        <v>114</v>
      </c>
      <c r="F740" s="24">
        <v>11</v>
      </c>
      <c r="G740" s="24">
        <v>1</v>
      </c>
      <c r="H740" s="24">
        <v>10</v>
      </c>
      <c r="I740" s="24">
        <v>0</v>
      </c>
      <c r="J740" s="24">
        <v>0.22500000000000001</v>
      </c>
      <c r="K740" s="24">
        <v>0.25700000000000001</v>
      </c>
      <c r="L740" s="24">
        <v>26</v>
      </c>
      <c r="M740" s="24">
        <v>7</v>
      </c>
      <c r="N740" s="24">
        <v>0</v>
      </c>
      <c r="O740" s="24">
        <v>5</v>
      </c>
      <c r="P740" s="24">
        <v>27</v>
      </c>
      <c r="Q740" s="24">
        <f t="shared" si="44"/>
        <v>35</v>
      </c>
      <c r="R740" s="24">
        <f t="shared" si="45"/>
        <v>2.074074074074074</v>
      </c>
      <c r="S740" s="24">
        <f t="shared" si="46"/>
        <v>1.2444444444444442</v>
      </c>
      <c r="T740" s="24">
        <f t="shared" si="47"/>
        <v>1</v>
      </c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</row>
    <row r="741" spans="1:32" x14ac:dyDescent="0.25">
      <c r="A741" s="24" t="s">
        <v>385</v>
      </c>
      <c r="B741" s="24" t="s">
        <v>89</v>
      </c>
      <c r="C741" s="24" t="s">
        <v>715</v>
      </c>
      <c r="D741" s="24" t="s">
        <v>737</v>
      </c>
      <c r="E741" s="24">
        <v>133</v>
      </c>
      <c r="F741" s="24">
        <v>11</v>
      </c>
      <c r="G741" s="24">
        <v>1</v>
      </c>
      <c r="H741" s="24">
        <v>10</v>
      </c>
      <c r="I741" s="24">
        <v>2</v>
      </c>
      <c r="J741" s="24">
        <v>0.21099999999999999</v>
      </c>
      <c r="K741" s="24">
        <v>0.254</v>
      </c>
      <c r="L741" s="24">
        <v>28</v>
      </c>
      <c r="M741" s="24">
        <v>8</v>
      </c>
      <c r="N741" s="24">
        <v>1</v>
      </c>
      <c r="O741" s="24">
        <v>8</v>
      </c>
      <c r="P741" s="24">
        <v>36</v>
      </c>
      <c r="Q741" s="24">
        <f t="shared" si="44"/>
        <v>36</v>
      </c>
      <c r="R741" s="24">
        <f t="shared" si="45"/>
        <v>2.1333333333333333</v>
      </c>
      <c r="S741" s="24">
        <f t="shared" si="46"/>
        <v>1.28</v>
      </c>
      <c r="T741" s="24">
        <f t="shared" si="47"/>
        <v>1</v>
      </c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</row>
    <row r="742" spans="1:32" x14ac:dyDescent="0.25">
      <c r="A742" s="24" t="s">
        <v>61</v>
      </c>
      <c r="B742" s="24" t="s">
        <v>2002</v>
      </c>
      <c r="C742" s="24" t="s">
        <v>719</v>
      </c>
      <c r="D742" s="24" t="s">
        <v>2</v>
      </c>
      <c r="E742" s="24">
        <v>147</v>
      </c>
      <c r="F742" s="24">
        <v>17</v>
      </c>
      <c r="G742" s="24">
        <v>3</v>
      </c>
      <c r="H742" s="24">
        <v>15</v>
      </c>
      <c r="I742" s="24">
        <v>2</v>
      </c>
      <c r="J742" s="24">
        <v>0.24399999999999999</v>
      </c>
      <c r="K742" s="24">
        <v>0.3</v>
      </c>
      <c r="L742" s="24">
        <v>36</v>
      </c>
      <c r="M742" s="24">
        <v>8</v>
      </c>
      <c r="N742" s="24">
        <v>2</v>
      </c>
      <c r="O742" s="24">
        <v>12</v>
      </c>
      <c r="P742" s="24">
        <v>32</v>
      </c>
      <c r="Q742" s="24">
        <f t="shared" si="44"/>
        <v>71</v>
      </c>
      <c r="R742" s="24">
        <f t="shared" si="45"/>
        <v>4.2074074074074073</v>
      </c>
      <c r="S742" s="24">
        <f t="shared" si="46"/>
        <v>2.5244444444444443</v>
      </c>
      <c r="T742" s="24">
        <f t="shared" si="47"/>
        <v>2.5244444444444443</v>
      </c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</row>
    <row r="743" spans="1:32" x14ac:dyDescent="0.25">
      <c r="A743" s="24" t="s">
        <v>745</v>
      </c>
      <c r="B743" s="24" t="s">
        <v>263</v>
      </c>
      <c r="C743" s="24" t="s">
        <v>728</v>
      </c>
      <c r="D743" s="24" t="s">
        <v>2</v>
      </c>
      <c r="E743" s="24">
        <v>142</v>
      </c>
      <c r="F743" s="24">
        <v>17</v>
      </c>
      <c r="G743" s="24">
        <v>2</v>
      </c>
      <c r="H743" s="24">
        <v>12</v>
      </c>
      <c r="I743" s="24">
        <v>6</v>
      </c>
      <c r="J743" s="24">
        <v>0.23899999999999999</v>
      </c>
      <c r="K743" s="24">
        <v>0.28899999999999998</v>
      </c>
      <c r="L743" s="24">
        <v>34</v>
      </c>
      <c r="M743" s="24">
        <v>7</v>
      </c>
      <c r="N743" s="24">
        <v>1</v>
      </c>
      <c r="O743" s="24">
        <v>10</v>
      </c>
      <c r="P743" s="24">
        <v>35</v>
      </c>
      <c r="Q743" s="24">
        <f t="shared" si="44"/>
        <v>59</v>
      </c>
      <c r="R743" s="24">
        <f t="shared" si="45"/>
        <v>3.4962962962962965</v>
      </c>
      <c r="S743" s="24">
        <f t="shared" si="46"/>
        <v>2.097777777777778</v>
      </c>
      <c r="T743" s="24">
        <f t="shared" si="47"/>
        <v>2.097777777777778</v>
      </c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</row>
    <row r="744" spans="1:32" x14ac:dyDescent="0.25">
      <c r="A744" s="24" t="s">
        <v>61</v>
      </c>
      <c r="B744" s="24" t="s">
        <v>388</v>
      </c>
      <c r="C744" s="24" t="s">
        <v>722</v>
      </c>
      <c r="D744" s="24" t="s">
        <v>2</v>
      </c>
      <c r="E744" s="24">
        <v>169</v>
      </c>
      <c r="F744" s="24">
        <v>18</v>
      </c>
      <c r="G744" s="24">
        <v>3</v>
      </c>
      <c r="H744" s="24">
        <v>17</v>
      </c>
      <c r="I744" s="24">
        <v>3</v>
      </c>
      <c r="J744" s="24">
        <v>0.23300000000000001</v>
      </c>
      <c r="K744" s="24">
        <v>0.26800000000000002</v>
      </c>
      <c r="L744" s="24">
        <v>39</v>
      </c>
      <c r="M744" s="24">
        <v>8</v>
      </c>
      <c r="N744" s="24">
        <v>1</v>
      </c>
      <c r="O744" s="24">
        <v>8</v>
      </c>
      <c r="P744" s="24">
        <v>40</v>
      </c>
      <c r="Q744" s="24">
        <f t="shared" si="44"/>
        <v>64</v>
      </c>
      <c r="R744" s="24">
        <f t="shared" si="45"/>
        <v>3.7925925925925927</v>
      </c>
      <c r="S744" s="24">
        <f t="shared" si="46"/>
        <v>2.2755555555555556</v>
      </c>
      <c r="T744" s="24">
        <f t="shared" si="47"/>
        <v>2.2755555555555556</v>
      </c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</row>
    <row r="745" spans="1:32" x14ac:dyDescent="0.25">
      <c r="A745" s="24" t="s">
        <v>746</v>
      </c>
      <c r="B745" s="24" t="s">
        <v>776</v>
      </c>
      <c r="C745" s="24" t="s">
        <v>4496</v>
      </c>
      <c r="D745" s="24" t="s">
        <v>2</v>
      </c>
      <c r="E745" s="24">
        <v>153</v>
      </c>
      <c r="F745" s="24">
        <v>16</v>
      </c>
      <c r="G745" s="24">
        <v>1</v>
      </c>
      <c r="H745" s="24">
        <v>12</v>
      </c>
      <c r="I745" s="24">
        <v>4</v>
      </c>
      <c r="J745" s="24">
        <v>0.247</v>
      </c>
      <c r="K745" s="24">
        <v>0.29099999999999998</v>
      </c>
      <c r="L745" s="24">
        <v>38</v>
      </c>
      <c r="M745" s="24">
        <v>7</v>
      </c>
      <c r="N745" s="24">
        <v>2</v>
      </c>
      <c r="O745" s="24">
        <v>10</v>
      </c>
      <c r="P745" s="24">
        <v>22</v>
      </c>
      <c r="Q745" s="24">
        <f t="shared" si="44"/>
        <v>72</v>
      </c>
      <c r="R745" s="24">
        <f t="shared" si="45"/>
        <v>4.2666666666666666</v>
      </c>
      <c r="S745" s="24">
        <f t="shared" si="46"/>
        <v>2.56</v>
      </c>
      <c r="T745" s="24">
        <f t="shared" si="47"/>
        <v>2.56</v>
      </c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</row>
    <row r="746" spans="1:32" x14ac:dyDescent="0.25">
      <c r="A746" s="24" t="s">
        <v>1082</v>
      </c>
      <c r="B746" s="24" t="s">
        <v>1081</v>
      </c>
      <c r="C746" s="24" t="s">
        <v>716</v>
      </c>
      <c r="D746" s="24" t="s">
        <v>2</v>
      </c>
      <c r="E746" s="24">
        <v>118</v>
      </c>
      <c r="F746" s="24">
        <v>13</v>
      </c>
      <c r="G746" s="24">
        <v>0</v>
      </c>
      <c r="H746" s="24">
        <v>9</v>
      </c>
      <c r="I746" s="24">
        <v>4</v>
      </c>
      <c r="J746" s="24">
        <v>0.23799999999999999</v>
      </c>
      <c r="K746" s="24">
        <v>0.308</v>
      </c>
      <c r="L746" s="24">
        <v>28</v>
      </c>
      <c r="M746" s="24">
        <v>6</v>
      </c>
      <c r="N746" s="24">
        <v>0</v>
      </c>
      <c r="O746" s="24">
        <v>12</v>
      </c>
      <c r="P746" s="24">
        <v>25</v>
      </c>
      <c r="Q746" s="24">
        <f t="shared" si="44"/>
        <v>47</v>
      </c>
      <c r="R746" s="24">
        <f t="shared" si="45"/>
        <v>2.7851851851851852</v>
      </c>
      <c r="S746" s="24">
        <f t="shared" si="46"/>
        <v>1.671111111111111</v>
      </c>
      <c r="T746" s="24">
        <f t="shared" si="47"/>
        <v>1.671111111111111</v>
      </c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</row>
    <row r="747" spans="1:32" x14ac:dyDescent="0.25">
      <c r="A747" s="24" t="s">
        <v>240</v>
      </c>
      <c r="B747" s="24" t="s">
        <v>778</v>
      </c>
      <c r="C747" s="24" t="s">
        <v>724</v>
      </c>
      <c r="D747" s="24" t="s">
        <v>2</v>
      </c>
      <c r="E747" s="24">
        <v>108</v>
      </c>
      <c r="F747" s="24">
        <v>12</v>
      </c>
      <c r="G747" s="24">
        <v>1</v>
      </c>
      <c r="H747" s="24">
        <v>8</v>
      </c>
      <c r="I747" s="24">
        <v>2</v>
      </c>
      <c r="J747" s="24">
        <v>0.248</v>
      </c>
      <c r="K747" s="24">
        <v>0.29899999999999999</v>
      </c>
      <c r="L747" s="24">
        <v>27</v>
      </c>
      <c r="M747" s="24">
        <v>6</v>
      </c>
      <c r="N747" s="24">
        <v>1</v>
      </c>
      <c r="O747" s="24">
        <v>8</v>
      </c>
      <c r="P747" s="24">
        <v>15</v>
      </c>
      <c r="Q747" s="24">
        <f t="shared" si="44"/>
        <v>53</v>
      </c>
      <c r="R747" s="24">
        <f t="shared" si="45"/>
        <v>3.1407407407407408</v>
      </c>
      <c r="S747" s="24">
        <f t="shared" si="46"/>
        <v>1.8844444444444444</v>
      </c>
      <c r="T747" s="24">
        <f t="shared" si="47"/>
        <v>1.8844444444444444</v>
      </c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</row>
    <row r="748" spans="1:32" x14ac:dyDescent="0.25">
      <c r="A748" s="24" t="s">
        <v>929</v>
      </c>
      <c r="B748" s="24" t="s">
        <v>443</v>
      </c>
      <c r="C748" s="24" t="s">
        <v>716</v>
      </c>
      <c r="D748" s="24" t="s">
        <v>2</v>
      </c>
      <c r="E748" s="24">
        <v>130</v>
      </c>
      <c r="F748" s="24">
        <v>15</v>
      </c>
      <c r="G748" s="24">
        <v>1</v>
      </c>
      <c r="H748" s="24">
        <v>9</v>
      </c>
      <c r="I748" s="24">
        <v>3</v>
      </c>
      <c r="J748" s="24">
        <v>0.223</v>
      </c>
      <c r="K748" s="24">
        <v>0.29099999999999998</v>
      </c>
      <c r="L748" s="24">
        <v>29</v>
      </c>
      <c r="M748" s="24">
        <v>8</v>
      </c>
      <c r="N748" s="24">
        <v>3</v>
      </c>
      <c r="O748" s="24">
        <v>13</v>
      </c>
      <c r="P748" s="24">
        <v>28</v>
      </c>
      <c r="Q748" s="24">
        <f t="shared" si="44"/>
        <v>58</v>
      </c>
      <c r="R748" s="24">
        <f t="shared" si="45"/>
        <v>3.4370370370370371</v>
      </c>
      <c r="S748" s="24">
        <f t="shared" si="46"/>
        <v>2.0622222222222222</v>
      </c>
      <c r="T748" s="24">
        <f t="shared" si="47"/>
        <v>2.0622222222222222</v>
      </c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</row>
    <row r="749" spans="1:32" x14ac:dyDescent="0.25">
      <c r="A749" s="24" t="s">
        <v>266</v>
      </c>
      <c r="B749" s="24" t="s">
        <v>429</v>
      </c>
      <c r="C749" s="24"/>
      <c r="D749" s="24" t="s">
        <v>2</v>
      </c>
      <c r="E749" s="24">
        <v>74</v>
      </c>
      <c r="F749" s="24">
        <v>8</v>
      </c>
      <c r="G749" s="24">
        <v>2</v>
      </c>
      <c r="H749" s="24">
        <v>8</v>
      </c>
      <c r="I749" s="24">
        <v>1</v>
      </c>
      <c r="J749" s="24">
        <v>0.21199999999999999</v>
      </c>
      <c r="K749" s="24">
        <v>0.29799999999999999</v>
      </c>
      <c r="L749" s="24">
        <v>16</v>
      </c>
      <c r="M749" s="24">
        <v>3</v>
      </c>
      <c r="N749" s="24">
        <v>0</v>
      </c>
      <c r="O749" s="24">
        <v>9</v>
      </c>
      <c r="P749" s="24">
        <v>23</v>
      </c>
      <c r="Q749" s="24">
        <f t="shared" si="44"/>
        <v>28</v>
      </c>
      <c r="R749" s="24">
        <f t="shared" si="45"/>
        <v>1.6592592592592592</v>
      </c>
      <c r="S749" s="24">
        <f t="shared" si="46"/>
        <v>0.99555555555555553</v>
      </c>
      <c r="T749" s="24">
        <f t="shared" si="47"/>
        <v>1</v>
      </c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</row>
    <row r="750" spans="1:32" x14ac:dyDescent="0.25">
      <c r="A750" s="24" t="s">
        <v>1626</v>
      </c>
      <c r="B750" s="24" t="s">
        <v>1615</v>
      </c>
      <c r="C750" s="24" t="s">
        <v>704</v>
      </c>
      <c r="D750" s="24" t="s">
        <v>732</v>
      </c>
      <c r="E750" s="24">
        <v>110</v>
      </c>
      <c r="F750" s="24">
        <v>13</v>
      </c>
      <c r="G750" s="24">
        <v>1</v>
      </c>
      <c r="H750" s="24">
        <v>9</v>
      </c>
      <c r="I750" s="24">
        <v>3</v>
      </c>
      <c r="J750" s="24">
        <v>0.246</v>
      </c>
      <c r="K750" s="24">
        <v>0.308</v>
      </c>
      <c r="L750" s="24">
        <v>27</v>
      </c>
      <c r="M750" s="24">
        <v>4</v>
      </c>
      <c r="N750" s="24">
        <v>1</v>
      </c>
      <c r="O750" s="24">
        <v>10</v>
      </c>
      <c r="P750" s="24">
        <v>23</v>
      </c>
      <c r="Q750" s="24">
        <f t="shared" si="44"/>
        <v>48</v>
      </c>
      <c r="R750" s="24">
        <f t="shared" si="45"/>
        <v>2.8444444444444446</v>
      </c>
      <c r="S750" s="24">
        <f t="shared" si="46"/>
        <v>1.7066666666666668</v>
      </c>
      <c r="T750" s="24">
        <f t="shared" si="47"/>
        <v>1.7066666666666668</v>
      </c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</row>
    <row r="751" spans="1:32" x14ac:dyDescent="0.25">
      <c r="A751" s="24" t="s">
        <v>3590</v>
      </c>
      <c r="B751" s="24" t="s">
        <v>440</v>
      </c>
      <c r="C751" s="24" t="s">
        <v>728</v>
      </c>
      <c r="D751" s="24" t="s">
        <v>2035</v>
      </c>
      <c r="E751" s="24">
        <v>293</v>
      </c>
      <c r="F751" s="24">
        <v>39</v>
      </c>
      <c r="G751" s="24">
        <v>17</v>
      </c>
      <c r="H751" s="24">
        <v>50</v>
      </c>
      <c r="I751" s="24">
        <v>3</v>
      </c>
      <c r="J751" s="24">
        <v>0.222</v>
      </c>
      <c r="K751" s="24">
        <v>0.27600000000000002</v>
      </c>
      <c r="L751" s="24">
        <v>65</v>
      </c>
      <c r="M751" s="24">
        <v>17</v>
      </c>
      <c r="N751" s="24">
        <v>3</v>
      </c>
      <c r="O751" s="24">
        <v>22</v>
      </c>
      <c r="P751" s="24">
        <v>140</v>
      </c>
      <c r="Q751" s="24">
        <f t="shared" si="44"/>
        <v>113</v>
      </c>
      <c r="R751" s="24">
        <f t="shared" si="45"/>
        <v>6.6962962962962962</v>
      </c>
      <c r="S751" s="24">
        <f t="shared" si="46"/>
        <v>4.6874074074074068</v>
      </c>
      <c r="T751" s="24">
        <f t="shared" si="47"/>
        <v>4.6874074074074068</v>
      </c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</row>
    <row r="752" spans="1:32" x14ac:dyDescent="0.25">
      <c r="A752" s="24" t="s">
        <v>4568</v>
      </c>
      <c r="B752" s="24" t="s">
        <v>2705</v>
      </c>
      <c r="C752" s="24" t="s">
        <v>708</v>
      </c>
      <c r="D752" s="24" t="s">
        <v>4564</v>
      </c>
      <c r="E752" s="24">
        <v>251</v>
      </c>
      <c r="F752" s="24">
        <v>27</v>
      </c>
      <c r="G752" s="24">
        <v>5</v>
      </c>
      <c r="H752" s="24">
        <v>24</v>
      </c>
      <c r="I752" s="24">
        <v>4</v>
      </c>
      <c r="J752" s="24">
        <v>0.20399999999999999</v>
      </c>
      <c r="K752" s="24">
        <v>0.26400000000000001</v>
      </c>
      <c r="L752" s="24">
        <v>51</v>
      </c>
      <c r="M752" s="24">
        <v>11</v>
      </c>
      <c r="N752" s="24">
        <v>2</v>
      </c>
      <c r="O752" s="24">
        <v>21</v>
      </c>
      <c r="P752" s="24">
        <v>89</v>
      </c>
      <c r="Q752" s="24">
        <f t="shared" si="44"/>
        <v>68</v>
      </c>
      <c r="R752" s="24">
        <f t="shared" si="45"/>
        <v>4.0296296296296292</v>
      </c>
      <c r="S752" s="24">
        <f t="shared" si="46"/>
        <v>2.4177777777777774</v>
      </c>
      <c r="T752" s="24">
        <f t="shared" si="47"/>
        <v>2.4177777777777774</v>
      </c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</row>
    <row r="753" spans="1:32" x14ac:dyDescent="0.25">
      <c r="A753" s="24" t="s">
        <v>1645</v>
      </c>
      <c r="B753" s="24" t="s">
        <v>219</v>
      </c>
      <c r="C753" s="24" t="s">
        <v>707</v>
      </c>
      <c r="D753" s="24" t="s">
        <v>2035</v>
      </c>
      <c r="E753" s="24">
        <v>235</v>
      </c>
      <c r="F753" s="24">
        <v>23</v>
      </c>
      <c r="G753" s="24">
        <v>7</v>
      </c>
      <c r="H753" s="24">
        <v>25</v>
      </c>
      <c r="I753" s="24">
        <v>4</v>
      </c>
      <c r="J753" s="24">
        <v>0.217</v>
      </c>
      <c r="K753" s="24">
        <v>0.253</v>
      </c>
      <c r="L753" s="24">
        <v>51</v>
      </c>
      <c r="M753" s="24">
        <v>11</v>
      </c>
      <c r="N753" s="24">
        <v>2</v>
      </c>
      <c r="O753" s="24">
        <v>11</v>
      </c>
      <c r="P753" s="24">
        <v>70</v>
      </c>
      <c r="Q753" s="24">
        <f t="shared" si="44"/>
        <v>80</v>
      </c>
      <c r="R753" s="24">
        <f t="shared" si="45"/>
        <v>4.7407407407407405</v>
      </c>
      <c r="S753" s="24">
        <f t="shared" si="46"/>
        <v>2.8444444444444441</v>
      </c>
      <c r="T753" s="24">
        <f t="shared" si="47"/>
        <v>2.8444444444444441</v>
      </c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</row>
    <row r="754" spans="1:32" x14ac:dyDescent="0.25">
      <c r="A754" s="24" t="s">
        <v>3220</v>
      </c>
      <c r="B754" s="24" t="s">
        <v>797</v>
      </c>
      <c r="C754" s="24" t="s">
        <v>721</v>
      </c>
      <c r="D754" s="24" t="s">
        <v>737</v>
      </c>
      <c r="E754" s="24">
        <v>277</v>
      </c>
      <c r="F754" s="24">
        <v>28</v>
      </c>
      <c r="G754" s="24">
        <v>3</v>
      </c>
      <c r="H754" s="24">
        <v>25</v>
      </c>
      <c r="I754" s="24">
        <v>7</v>
      </c>
      <c r="J754" s="24">
        <v>0.23200000000000001</v>
      </c>
      <c r="K754" s="24">
        <v>0.27500000000000002</v>
      </c>
      <c r="L754" s="24">
        <v>64</v>
      </c>
      <c r="M754" s="24">
        <v>12</v>
      </c>
      <c r="N754" s="24">
        <v>4</v>
      </c>
      <c r="O754" s="24">
        <v>16</v>
      </c>
      <c r="P754" s="24">
        <v>69</v>
      </c>
      <c r="Q754" s="24">
        <f t="shared" si="44"/>
        <v>100</v>
      </c>
      <c r="R754" s="24">
        <f t="shared" si="45"/>
        <v>5.9259259259259256</v>
      </c>
      <c r="S754" s="24">
        <f t="shared" si="46"/>
        <v>3.5555555555555554</v>
      </c>
      <c r="T754" s="24">
        <f t="shared" si="47"/>
        <v>3.5555555555555554</v>
      </c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</row>
    <row r="755" spans="1:32" x14ac:dyDescent="0.25">
      <c r="A755" s="24" t="s">
        <v>197</v>
      </c>
      <c r="B755" s="24" t="s">
        <v>2003</v>
      </c>
      <c r="C755" s="24" t="s">
        <v>713</v>
      </c>
      <c r="D755" s="24" t="s">
        <v>705</v>
      </c>
      <c r="E755" s="24">
        <v>142</v>
      </c>
      <c r="F755" s="24">
        <v>14</v>
      </c>
      <c r="G755" s="24">
        <v>2</v>
      </c>
      <c r="H755" s="24">
        <v>16</v>
      </c>
      <c r="I755" s="24">
        <v>1</v>
      </c>
      <c r="J755" s="24">
        <v>0.249</v>
      </c>
      <c r="K755" s="24">
        <v>0.28000000000000003</v>
      </c>
      <c r="L755" s="24">
        <v>35</v>
      </c>
      <c r="M755" s="24">
        <v>7</v>
      </c>
      <c r="N755" s="24">
        <v>0</v>
      </c>
      <c r="O755" s="24">
        <v>6</v>
      </c>
      <c r="P755" s="24">
        <v>28</v>
      </c>
      <c r="Q755" s="24">
        <f t="shared" si="44"/>
        <v>57</v>
      </c>
      <c r="R755" s="24">
        <f t="shared" si="45"/>
        <v>3.3777777777777778</v>
      </c>
      <c r="S755" s="24">
        <f t="shared" si="46"/>
        <v>2.0266666666666664</v>
      </c>
      <c r="T755" s="24">
        <f t="shared" si="47"/>
        <v>2.0266666666666664</v>
      </c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</row>
    <row r="756" spans="1:32" x14ac:dyDescent="0.25">
      <c r="A756" s="24" t="s">
        <v>486</v>
      </c>
      <c r="B756" s="24" t="s">
        <v>150</v>
      </c>
      <c r="C756" s="24" t="s">
        <v>716</v>
      </c>
      <c r="D756" s="24" t="s">
        <v>705</v>
      </c>
      <c r="E756" s="24">
        <v>146</v>
      </c>
      <c r="F756" s="24">
        <v>18</v>
      </c>
      <c r="G756" s="24">
        <v>3</v>
      </c>
      <c r="H756" s="24">
        <v>17</v>
      </c>
      <c r="I756" s="24">
        <v>1</v>
      </c>
      <c r="J756" s="24">
        <v>0.23599999999999999</v>
      </c>
      <c r="K756" s="24">
        <v>0.29399999999999998</v>
      </c>
      <c r="L756" s="24">
        <v>35</v>
      </c>
      <c r="M756" s="24">
        <v>9</v>
      </c>
      <c r="N756" s="24">
        <v>1</v>
      </c>
      <c r="O756" s="24">
        <v>12</v>
      </c>
      <c r="P756" s="24">
        <v>24</v>
      </c>
      <c r="Q756" s="24">
        <f t="shared" si="44"/>
        <v>79</v>
      </c>
      <c r="R756" s="24">
        <f t="shared" si="45"/>
        <v>4.6814814814814811</v>
      </c>
      <c r="S756" s="24">
        <f t="shared" si="46"/>
        <v>2.8088888888888888</v>
      </c>
      <c r="T756" s="24">
        <f t="shared" si="47"/>
        <v>2.8088888888888888</v>
      </c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</row>
    <row r="757" spans="1:32" x14ac:dyDescent="0.25">
      <c r="A757" s="24" t="s">
        <v>1363</v>
      </c>
      <c r="B757" s="24" t="s">
        <v>2325</v>
      </c>
      <c r="C757" s="24" t="s">
        <v>714</v>
      </c>
      <c r="D757" s="24" t="s">
        <v>705</v>
      </c>
      <c r="E757" s="24">
        <v>237</v>
      </c>
      <c r="F757" s="24">
        <v>24</v>
      </c>
      <c r="G757" s="24">
        <v>5</v>
      </c>
      <c r="H757" s="24">
        <v>25</v>
      </c>
      <c r="I757" s="24">
        <v>1</v>
      </c>
      <c r="J757" s="24">
        <v>0.22800000000000001</v>
      </c>
      <c r="K757" s="24">
        <v>0.28000000000000003</v>
      </c>
      <c r="L757" s="24">
        <v>54</v>
      </c>
      <c r="M757" s="24">
        <v>11</v>
      </c>
      <c r="N757" s="24">
        <v>1</v>
      </c>
      <c r="O757" s="24">
        <v>17</v>
      </c>
      <c r="P757" s="24">
        <v>47</v>
      </c>
      <c r="Q757" s="24">
        <f t="shared" si="44"/>
        <v>102</v>
      </c>
      <c r="R757" s="24">
        <f t="shared" si="45"/>
        <v>6.0444444444444443</v>
      </c>
      <c r="S757" s="24">
        <f t="shared" si="46"/>
        <v>4.2311111111111108</v>
      </c>
      <c r="T757" s="24">
        <f t="shared" si="47"/>
        <v>4.2311111111111108</v>
      </c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</row>
    <row r="758" spans="1:32" x14ac:dyDescent="0.25">
      <c r="A758" s="24" t="s">
        <v>259</v>
      </c>
      <c r="B758" s="24" t="s">
        <v>2554</v>
      </c>
      <c r="C758" s="24" t="s">
        <v>709</v>
      </c>
      <c r="D758" s="24" t="s">
        <v>4564</v>
      </c>
      <c r="E758" s="24">
        <v>234</v>
      </c>
      <c r="F758" s="24">
        <v>27</v>
      </c>
      <c r="G758" s="24">
        <v>7</v>
      </c>
      <c r="H758" s="24">
        <v>28</v>
      </c>
      <c r="I758" s="24">
        <v>3</v>
      </c>
      <c r="J758" s="24">
        <v>0.24099999999999999</v>
      </c>
      <c r="K758" s="24">
        <v>0.29099999999999998</v>
      </c>
      <c r="L758" s="24">
        <v>57</v>
      </c>
      <c r="M758" s="24">
        <v>12</v>
      </c>
      <c r="N758" s="24">
        <v>2</v>
      </c>
      <c r="O758" s="24">
        <v>17</v>
      </c>
      <c r="P758" s="24">
        <v>73</v>
      </c>
      <c r="Q758" s="24">
        <f t="shared" si="44"/>
        <v>96</v>
      </c>
      <c r="R758" s="24">
        <f t="shared" si="45"/>
        <v>5.6888888888888891</v>
      </c>
      <c r="S758" s="24">
        <f t="shared" si="46"/>
        <v>3.4133333333333336</v>
      </c>
      <c r="T758" s="24">
        <f t="shared" si="47"/>
        <v>3.4133333333333336</v>
      </c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</row>
    <row r="759" spans="1:32" x14ac:dyDescent="0.25">
      <c r="A759" s="24"/>
      <c r="C759" s="24"/>
      <c r="D759" s="24"/>
      <c r="E759" s="24"/>
      <c r="F759" s="24"/>
      <c r="G759" s="24"/>
      <c r="H759" s="24"/>
      <c r="I759" s="24"/>
      <c r="J759" s="24"/>
      <c r="K759" s="24"/>
      <c r="L759" s="24"/>
      <c r="M759" s="24"/>
      <c r="N759" s="24"/>
      <c r="O759" s="24"/>
      <c r="P759" s="24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</row>
    <row r="760" spans="1:32" x14ac:dyDescent="0.25">
      <c r="A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/>
      <c r="M760" s="24"/>
      <c r="N760" s="24"/>
      <c r="O760" s="24"/>
      <c r="P760" s="24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</row>
    <row r="761" spans="1:32" x14ac:dyDescent="0.25">
      <c r="A761" s="24"/>
      <c r="C761" s="24"/>
      <c r="D761" s="24"/>
      <c r="E761" s="24"/>
      <c r="F761" s="24"/>
      <c r="G761" s="24"/>
      <c r="H761" s="24"/>
      <c r="I761" s="24"/>
      <c r="J761" s="24"/>
      <c r="K761" s="24"/>
      <c r="L761" s="24"/>
      <c r="M761" s="24"/>
      <c r="N761" s="24"/>
      <c r="O761" s="24"/>
      <c r="P761" s="24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</row>
    <row r="762" spans="1:32" x14ac:dyDescent="0.25">
      <c r="A762" s="24"/>
      <c r="C762" s="24"/>
      <c r="D762" s="24"/>
      <c r="E762" s="24"/>
      <c r="F762" s="24"/>
      <c r="G762" s="24"/>
      <c r="H762" s="24"/>
      <c r="I762" s="24"/>
      <c r="J762" s="24"/>
      <c r="K762" s="24"/>
      <c r="L762" s="24"/>
      <c r="M762" s="24"/>
      <c r="N762" s="24"/>
      <c r="O762" s="24"/>
      <c r="P762" s="24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</row>
    <row r="763" spans="1:32" x14ac:dyDescent="0.25">
      <c r="A763" s="24"/>
      <c r="C763" s="24"/>
      <c r="D763" s="24"/>
      <c r="E763" s="24"/>
      <c r="F763" s="24"/>
      <c r="G763" s="24"/>
      <c r="H763" s="24"/>
      <c r="I763" s="24"/>
      <c r="J763" s="24"/>
      <c r="K763" s="24"/>
      <c r="L763" s="24"/>
      <c r="M763" s="24"/>
      <c r="N763" s="24"/>
      <c r="O763" s="24"/>
      <c r="P763" s="24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</row>
    <row r="764" spans="1:32" x14ac:dyDescent="0.25">
      <c r="A764" s="24"/>
      <c r="C764" s="24"/>
      <c r="D764" s="24"/>
      <c r="E764" s="24"/>
      <c r="F764" s="24"/>
      <c r="G764" s="24"/>
      <c r="H764" s="24"/>
      <c r="I764" s="24"/>
      <c r="J764" s="24"/>
      <c r="K764" s="24"/>
      <c r="L764" s="24"/>
      <c r="M764" s="24"/>
      <c r="N764" s="24"/>
      <c r="O764" s="24"/>
      <c r="P764" s="24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</row>
    <row r="765" spans="1:32" x14ac:dyDescent="0.25">
      <c r="A765" s="24"/>
      <c r="C765" s="24"/>
      <c r="D765" s="24"/>
      <c r="E765" s="24"/>
      <c r="F765" s="24"/>
      <c r="G765" s="24"/>
      <c r="H765" s="24"/>
      <c r="I765" s="24"/>
      <c r="J765" s="24"/>
      <c r="K765" s="24"/>
      <c r="L765" s="24"/>
      <c r="M765" s="24"/>
      <c r="N765" s="24"/>
      <c r="O765" s="24"/>
      <c r="P765" s="24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</row>
    <row r="766" spans="1:32" x14ac:dyDescent="0.25">
      <c r="A766" s="24"/>
      <c r="C766" s="24"/>
      <c r="D766" s="24"/>
      <c r="E766" s="24"/>
      <c r="F766" s="24"/>
      <c r="G766" s="24"/>
      <c r="H766" s="24"/>
      <c r="I766" s="24"/>
      <c r="J766" s="24"/>
      <c r="K766" s="24"/>
      <c r="L766" s="24"/>
      <c r="M766" s="24"/>
      <c r="N766" s="24"/>
      <c r="O766" s="24"/>
      <c r="P766" s="24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</row>
    <row r="767" spans="1:32" x14ac:dyDescent="0.25">
      <c r="A767" s="24"/>
      <c r="C767" s="24"/>
      <c r="D767" s="24"/>
      <c r="E767" s="24"/>
      <c r="F767" s="24"/>
      <c r="G767" s="24"/>
      <c r="H767" s="24"/>
      <c r="I767" s="24"/>
      <c r="J767" s="24"/>
      <c r="K767" s="24"/>
      <c r="L767" s="24"/>
      <c r="M767" s="24"/>
      <c r="N767" s="24"/>
      <c r="O767" s="24"/>
      <c r="P767" s="24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</row>
    <row r="768" spans="1:32" x14ac:dyDescent="0.25">
      <c r="A768" s="24"/>
      <c r="C768" s="24"/>
      <c r="D768" s="24"/>
      <c r="E768" s="24"/>
      <c r="F768" s="24"/>
      <c r="G768" s="24"/>
      <c r="H768" s="24"/>
      <c r="I768" s="24"/>
      <c r="J768" s="24"/>
      <c r="K768" s="24"/>
      <c r="L768" s="24"/>
      <c r="M768" s="24"/>
      <c r="N768" s="24"/>
      <c r="O768" s="24"/>
      <c r="P768" s="24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</row>
    <row r="769" spans="1:32" x14ac:dyDescent="0.25">
      <c r="A769" s="24"/>
      <c r="C769" s="24"/>
      <c r="D769" s="24"/>
      <c r="E769" s="24"/>
      <c r="F769" s="24"/>
      <c r="G769" s="24"/>
      <c r="H769" s="24"/>
      <c r="I769" s="24"/>
      <c r="J769" s="24"/>
      <c r="K769" s="24"/>
      <c r="L769" s="24"/>
      <c r="M769" s="24"/>
      <c r="N769" s="24"/>
      <c r="O769" s="24"/>
      <c r="P769" s="24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</row>
    <row r="770" spans="1:32" x14ac:dyDescent="0.25">
      <c r="A770" s="24"/>
      <c r="C770" s="24"/>
      <c r="D770" s="24"/>
      <c r="E770" s="24"/>
      <c r="F770" s="24"/>
      <c r="G770" s="24"/>
      <c r="H770" s="24"/>
      <c r="I770" s="24"/>
      <c r="J770" s="24"/>
      <c r="K770" s="24"/>
      <c r="L770" s="24"/>
      <c r="M770" s="24"/>
      <c r="N770" s="24"/>
      <c r="O770" s="24"/>
      <c r="P770" s="24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</row>
    <row r="771" spans="1:32" x14ac:dyDescent="0.25">
      <c r="A771" s="24"/>
      <c r="C771" s="24"/>
      <c r="D771" s="24"/>
      <c r="E771" s="24"/>
      <c r="F771" s="24"/>
      <c r="G771" s="24"/>
      <c r="H771" s="24"/>
      <c r="I771" s="24"/>
      <c r="J771" s="24"/>
      <c r="K771" s="24"/>
      <c r="L771" s="24"/>
      <c r="M771" s="24"/>
      <c r="N771" s="24"/>
      <c r="O771" s="24"/>
      <c r="P771" s="24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</row>
    <row r="772" spans="1:32" x14ac:dyDescent="0.25">
      <c r="A772" s="24"/>
      <c r="C772" s="24"/>
      <c r="D772" s="24"/>
      <c r="E772" s="24"/>
      <c r="F772" s="24"/>
      <c r="G772" s="24"/>
      <c r="H772" s="24"/>
      <c r="I772" s="24"/>
      <c r="J772" s="24"/>
      <c r="K772" s="24"/>
      <c r="L772" s="24"/>
      <c r="M772" s="24"/>
      <c r="N772" s="24"/>
      <c r="O772" s="24"/>
      <c r="P772" s="24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</row>
    <row r="773" spans="1:32" x14ac:dyDescent="0.25">
      <c r="A773" s="24"/>
      <c r="C773" s="24"/>
      <c r="D773" s="24"/>
      <c r="E773" s="24"/>
      <c r="F773" s="24"/>
      <c r="G773" s="24"/>
      <c r="H773" s="24"/>
      <c r="I773" s="24"/>
      <c r="J773" s="24"/>
      <c r="K773" s="24"/>
      <c r="L773" s="24"/>
      <c r="M773" s="24"/>
      <c r="N773" s="24"/>
      <c r="O773" s="24"/>
      <c r="P773" s="24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</row>
    <row r="774" spans="1:32" x14ac:dyDescent="0.25">
      <c r="A774" s="24"/>
      <c r="C774" s="24"/>
      <c r="D774" s="24"/>
      <c r="E774" s="24"/>
      <c r="F774" s="24"/>
      <c r="G774" s="24"/>
      <c r="H774" s="24"/>
      <c r="I774" s="24"/>
      <c r="J774" s="24"/>
      <c r="K774" s="24"/>
      <c r="L774" s="24"/>
      <c r="M774" s="24"/>
      <c r="N774" s="24"/>
      <c r="O774" s="24"/>
      <c r="P774" s="24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</row>
    <row r="775" spans="1:32" x14ac:dyDescent="0.25">
      <c r="A775" s="24"/>
      <c r="C775" s="24"/>
      <c r="D775" s="24"/>
      <c r="E775" s="24"/>
      <c r="F775" s="24"/>
      <c r="G775" s="24"/>
      <c r="H775" s="24"/>
      <c r="I775" s="24"/>
      <c r="J775" s="24"/>
      <c r="K775" s="24"/>
      <c r="L775" s="24"/>
      <c r="M775" s="24"/>
      <c r="N775" s="24"/>
      <c r="O775" s="24"/>
      <c r="P775" s="24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</row>
    <row r="776" spans="1:32" x14ac:dyDescent="0.25">
      <c r="A776" s="24"/>
      <c r="C776" s="24"/>
      <c r="D776" s="24"/>
      <c r="E776" s="24"/>
      <c r="F776" s="24"/>
      <c r="G776" s="24"/>
      <c r="H776" s="24"/>
      <c r="I776" s="24"/>
      <c r="J776" s="24"/>
      <c r="K776" s="24"/>
      <c r="L776" s="24"/>
      <c r="M776" s="24"/>
      <c r="N776" s="24"/>
      <c r="O776" s="24"/>
      <c r="P776" s="24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</row>
    <row r="777" spans="1:32" x14ac:dyDescent="0.25">
      <c r="A777" s="24"/>
      <c r="C777" s="24"/>
      <c r="D777" s="24"/>
      <c r="E777" s="24"/>
      <c r="F777" s="24"/>
      <c r="G777" s="24"/>
      <c r="H777" s="24"/>
      <c r="I777" s="24"/>
      <c r="J777" s="24"/>
      <c r="K777" s="24"/>
      <c r="L777" s="24"/>
      <c r="M777" s="24"/>
      <c r="N777" s="24"/>
      <c r="O777" s="24"/>
      <c r="P777" s="24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</row>
    <row r="778" spans="1:32" x14ac:dyDescent="0.25">
      <c r="A778" s="24"/>
      <c r="C778" s="24"/>
      <c r="D778" s="24"/>
      <c r="E778" s="24"/>
      <c r="F778" s="24"/>
      <c r="G778" s="24"/>
      <c r="H778" s="24"/>
      <c r="I778" s="24"/>
      <c r="J778" s="24"/>
      <c r="K778" s="24"/>
      <c r="L778" s="24"/>
      <c r="M778" s="24"/>
      <c r="N778" s="24"/>
      <c r="O778" s="24"/>
      <c r="P778" s="24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</row>
    <row r="779" spans="1:32" x14ac:dyDescent="0.25">
      <c r="A779" s="24"/>
      <c r="C779" s="24"/>
      <c r="D779" s="24"/>
      <c r="E779" s="24"/>
      <c r="F779" s="24"/>
      <c r="G779" s="24"/>
      <c r="H779" s="24"/>
      <c r="I779" s="24"/>
      <c r="J779" s="24"/>
      <c r="K779" s="24"/>
      <c r="L779" s="24"/>
      <c r="M779" s="24"/>
      <c r="N779" s="24"/>
      <c r="O779" s="24"/>
      <c r="P779" s="24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</row>
    <row r="780" spans="1:32" x14ac:dyDescent="0.25">
      <c r="A780" s="24"/>
      <c r="C780" s="24"/>
      <c r="D780" s="24"/>
      <c r="E780" s="24"/>
      <c r="F780" s="24"/>
      <c r="G780" s="24"/>
      <c r="H780" s="24"/>
      <c r="I780" s="24"/>
      <c r="J780" s="24"/>
      <c r="K780" s="24"/>
      <c r="L780" s="24"/>
      <c r="M780" s="24"/>
      <c r="N780" s="24"/>
      <c r="O780" s="24"/>
      <c r="P780" s="24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</row>
    <row r="781" spans="1:32" x14ac:dyDescent="0.25">
      <c r="A781" s="24"/>
      <c r="C781" s="24"/>
      <c r="D781" s="24"/>
      <c r="E781" s="24"/>
      <c r="F781" s="24"/>
      <c r="G781" s="24"/>
      <c r="H781" s="24"/>
      <c r="I781" s="24"/>
      <c r="J781" s="24"/>
      <c r="K781" s="24"/>
      <c r="L781" s="24"/>
      <c r="M781" s="24"/>
      <c r="N781" s="24"/>
      <c r="O781" s="24"/>
      <c r="P781" s="24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</row>
    <row r="782" spans="1:32" x14ac:dyDescent="0.25">
      <c r="A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/>
      <c r="M782" s="24"/>
      <c r="N782" s="24"/>
      <c r="O782" s="24"/>
      <c r="P782" s="24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</row>
    <row r="783" spans="1:32" x14ac:dyDescent="0.25">
      <c r="A783" s="24"/>
      <c r="C783" s="24"/>
      <c r="D783" s="24"/>
      <c r="E783" s="24"/>
      <c r="F783" s="24"/>
      <c r="G783" s="24"/>
      <c r="H783" s="24"/>
      <c r="I783" s="24"/>
      <c r="J783" s="24"/>
      <c r="K783" s="24"/>
      <c r="L783" s="24"/>
      <c r="M783" s="24"/>
      <c r="N783" s="24"/>
      <c r="O783" s="24"/>
      <c r="P783" s="24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</row>
    <row r="784" spans="1:32" x14ac:dyDescent="0.25">
      <c r="A784" s="24"/>
      <c r="C784" s="24"/>
      <c r="D784" s="24"/>
      <c r="E784" s="24"/>
      <c r="F784" s="24"/>
      <c r="G784" s="24"/>
      <c r="H784" s="24"/>
      <c r="I784" s="24"/>
      <c r="J784" s="24"/>
      <c r="K784" s="24"/>
      <c r="L784" s="24"/>
      <c r="M784" s="24"/>
      <c r="N784" s="24"/>
      <c r="O784" s="24"/>
      <c r="P784" s="24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</row>
    <row r="785" spans="1:32" x14ac:dyDescent="0.25">
      <c r="A785" s="24"/>
      <c r="C785" s="24"/>
      <c r="D785" s="24"/>
      <c r="E785" s="24"/>
      <c r="F785" s="24"/>
      <c r="G785" s="24"/>
      <c r="H785" s="24"/>
      <c r="I785" s="24"/>
      <c r="J785" s="24"/>
      <c r="K785" s="24"/>
      <c r="L785" s="24"/>
      <c r="M785" s="24"/>
      <c r="N785" s="24"/>
      <c r="O785" s="24"/>
      <c r="P785" s="24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</row>
    <row r="786" spans="1:32" x14ac:dyDescent="0.25">
      <c r="A786" s="24"/>
      <c r="C786" s="24"/>
      <c r="D786" s="24"/>
      <c r="E786" s="24"/>
      <c r="F786" s="24"/>
      <c r="G786" s="24"/>
      <c r="H786" s="24"/>
      <c r="I786" s="24"/>
      <c r="J786" s="24"/>
      <c r="K786" s="24"/>
      <c r="L786" s="24"/>
      <c r="M786" s="24"/>
      <c r="N786" s="24"/>
      <c r="O786" s="24"/>
      <c r="P786" s="24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</row>
    <row r="787" spans="1:32" x14ac:dyDescent="0.25">
      <c r="A787" s="24"/>
      <c r="C787" s="24"/>
      <c r="D787" s="24"/>
      <c r="E787" s="24"/>
      <c r="F787" s="24"/>
      <c r="G787" s="24"/>
      <c r="H787" s="24"/>
      <c r="I787" s="24"/>
      <c r="J787" s="24"/>
      <c r="K787" s="24"/>
      <c r="L787" s="24"/>
      <c r="M787" s="24"/>
      <c r="N787" s="24"/>
      <c r="O787" s="24"/>
      <c r="P787" s="24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</row>
    <row r="788" spans="1:32" x14ac:dyDescent="0.25">
      <c r="A788" s="24"/>
      <c r="C788" s="24"/>
      <c r="D788" s="24"/>
      <c r="E788" s="24"/>
      <c r="F788" s="24"/>
      <c r="G788" s="24"/>
      <c r="H788" s="24"/>
      <c r="I788" s="24"/>
      <c r="J788" s="24"/>
      <c r="K788" s="24"/>
      <c r="L788" s="24"/>
      <c r="M788" s="24"/>
      <c r="N788" s="24"/>
      <c r="O788" s="24"/>
      <c r="P788" s="24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</row>
    <row r="789" spans="1:32" x14ac:dyDescent="0.25">
      <c r="A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/>
      <c r="M789" s="24"/>
      <c r="N789" s="24"/>
      <c r="O789" s="24"/>
      <c r="P789" s="24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</row>
    <row r="790" spans="1:32" x14ac:dyDescent="0.25">
      <c r="A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/>
      <c r="M790" s="24"/>
      <c r="N790" s="24"/>
      <c r="O790" s="24"/>
      <c r="P790" s="24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</row>
    <row r="791" spans="1:32" x14ac:dyDescent="0.25">
      <c r="A791" s="24"/>
      <c r="C791" s="24"/>
      <c r="D791" s="24"/>
      <c r="E791" s="24"/>
      <c r="F791" s="24"/>
      <c r="G791" s="24"/>
      <c r="H791" s="24"/>
      <c r="I791" s="24"/>
      <c r="J791" s="24"/>
      <c r="K791" s="24"/>
      <c r="L791" s="24"/>
      <c r="M791" s="24"/>
      <c r="N791" s="24"/>
      <c r="O791" s="24"/>
      <c r="P791" s="24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</row>
    <row r="792" spans="1:32" x14ac:dyDescent="0.25">
      <c r="A792" s="24"/>
      <c r="C792" s="24"/>
      <c r="D792" s="24"/>
      <c r="E792" s="24"/>
      <c r="F792" s="24"/>
      <c r="G792" s="24"/>
      <c r="H792" s="24"/>
      <c r="I792" s="24"/>
      <c r="J792" s="24"/>
      <c r="K792" s="24"/>
      <c r="L792" s="24"/>
      <c r="M792" s="24"/>
      <c r="N792" s="24"/>
      <c r="O792" s="24"/>
      <c r="P792" s="24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</row>
    <row r="793" spans="1:32" x14ac:dyDescent="0.25">
      <c r="A793" s="24"/>
      <c r="C793" s="24"/>
      <c r="D793" s="24"/>
      <c r="E793" s="24"/>
      <c r="F793" s="24"/>
      <c r="G793" s="24"/>
      <c r="H793" s="24"/>
      <c r="I793" s="24"/>
      <c r="J793" s="24"/>
      <c r="K793" s="24"/>
      <c r="L793" s="24"/>
      <c r="M793" s="24"/>
      <c r="N793" s="24"/>
      <c r="O793" s="24"/>
      <c r="P793" s="24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</row>
    <row r="794" spans="1:32" x14ac:dyDescent="0.25">
      <c r="A794" s="24"/>
      <c r="C794" s="24"/>
      <c r="D794" s="24"/>
      <c r="E794" s="24"/>
      <c r="F794" s="24"/>
      <c r="G794" s="24"/>
      <c r="H794" s="24"/>
      <c r="I794" s="24"/>
      <c r="J794" s="24"/>
      <c r="K794" s="24"/>
      <c r="L794" s="24"/>
      <c r="M794" s="24"/>
      <c r="N794" s="24"/>
      <c r="O794" s="24"/>
      <c r="P794" s="24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</row>
    <row r="795" spans="1:32" x14ac:dyDescent="0.25">
      <c r="A795" s="24"/>
      <c r="C795" s="24"/>
      <c r="D795" s="24"/>
      <c r="E795" s="24"/>
      <c r="F795" s="24"/>
      <c r="G795" s="24"/>
      <c r="H795" s="24"/>
      <c r="I795" s="24"/>
      <c r="J795" s="24"/>
      <c r="K795" s="24"/>
      <c r="L795" s="24"/>
      <c r="M795" s="24"/>
      <c r="N795" s="24"/>
      <c r="O795" s="24"/>
      <c r="P795" s="24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</row>
    <row r="796" spans="1:32" x14ac:dyDescent="0.25">
      <c r="A796" s="24"/>
      <c r="C796" s="24"/>
      <c r="D796" s="24"/>
      <c r="E796" s="24"/>
      <c r="F796" s="24"/>
      <c r="G796" s="24"/>
      <c r="H796" s="24"/>
      <c r="I796" s="24"/>
      <c r="J796" s="24"/>
      <c r="K796" s="24"/>
      <c r="L796" s="24"/>
      <c r="M796" s="24"/>
      <c r="N796" s="24"/>
      <c r="O796" s="24"/>
      <c r="P796" s="24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</row>
    <row r="797" spans="1:32" x14ac:dyDescent="0.25">
      <c r="A797" s="24"/>
      <c r="C797" s="24"/>
      <c r="D797" s="24"/>
      <c r="E797" s="24"/>
      <c r="F797" s="24"/>
      <c r="G797" s="24"/>
      <c r="H797" s="24"/>
      <c r="I797" s="24"/>
      <c r="J797" s="24"/>
      <c r="K797" s="24"/>
      <c r="L797" s="24"/>
      <c r="M797" s="24"/>
      <c r="N797" s="24"/>
      <c r="O797" s="24"/>
      <c r="P797" s="24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</row>
    <row r="798" spans="1:32" x14ac:dyDescent="0.25">
      <c r="A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  <c r="N798" s="24"/>
      <c r="O798" s="24"/>
      <c r="P798" s="24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</row>
    <row r="799" spans="1:32" x14ac:dyDescent="0.25">
      <c r="A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  <c r="N799" s="24"/>
      <c r="O799" s="24"/>
      <c r="P799" s="24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</row>
    <row r="800" spans="1:32" x14ac:dyDescent="0.25">
      <c r="A800" s="24"/>
      <c r="C800" s="24"/>
      <c r="D800" s="24"/>
      <c r="E800" s="24"/>
      <c r="F800" s="24"/>
      <c r="G800" s="24"/>
      <c r="H800" s="24"/>
      <c r="I800" s="24"/>
      <c r="J800" s="24"/>
      <c r="K800" s="24"/>
      <c r="L800" s="24"/>
      <c r="M800" s="24"/>
      <c r="N800" s="24"/>
      <c r="O800" s="24"/>
      <c r="P800" s="24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</row>
    <row r="801" spans="1:32" x14ac:dyDescent="0.25">
      <c r="A801" s="24"/>
      <c r="C801" s="24"/>
      <c r="D801" s="24"/>
      <c r="E801" s="24"/>
      <c r="F801" s="24"/>
      <c r="G801" s="24"/>
      <c r="H801" s="24"/>
      <c r="I801" s="24"/>
      <c r="J801" s="24"/>
      <c r="K801" s="24"/>
      <c r="L801" s="24"/>
      <c r="M801" s="24"/>
      <c r="N801" s="24"/>
      <c r="O801" s="24"/>
      <c r="P801" s="24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</row>
    <row r="802" spans="1:32" x14ac:dyDescent="0.25">
      <c r="A802" s="24"/>
      <c r="C802" s="24"/>
      <c r="D802" s="24"/>
      <c r="E802" s="24"/>
      <c r="F802" s="24"/>
      <c r="G802" s="24"/>
      <c r="H802" s="24"/>
      <c r="I802" s="24"/>
      <c r="J802" s="24"/>
      <c r="K802" s="24"/>
      <c r="L802" s="24"/>
      <c r="M802" s="24"/>
      <c r="N802" s="24"/>
      <c r="O802" s="24"/>
      <c r="P802" s="24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</row>
    <row r="803" spans="1:32" x14ac:dyDescent="0.25">
      <c r="A803" s="24"/>
      <c r="C803" s="24"/>
      <c r="D803" s="24"/>
      <c r="E803" s="24"/>
      <c r="F803" s="24"/>
      <c r="G803" s="24"/>
      <c r="H803" s="24"/>
      <c r="I803" s="24"/>
      <c r="J803" s="24"/>
      <c r="K803" s="24"/>
      <c r="L803" s="24"/>
      <c r="M803" s="24"/>
      <c r="N803" s="24"/>
      <c r="O803" s="24"/>
      <c r="P803" s="24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</row>
    <row r="804" spans="1:32" x14ac:dyDescent="0.25">
      <c r="A804" s="24"/>
      <c r="C804" s="24"/>
      <c r="D804" s="24"/>
      <c r="E804" s="24"/>
      <c r="F804" s="24"/>
      <c r="G804" s="24"/>
      <c r="H804" s="24"/>
      <c r="I804" s="24"/>
      <c r="J804" s="24"/>
      <c r="K804" s="24"/>
      <c r="L804" s="24"/>
      <c r="M804" s="24"/>
      <c r="N804" s="24"/>
      <c r="O804" s="24"/>
      <c r="P804" s="24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</row>
    <row r="805" spans="1:32" x14ac:dyDescent="0.25">
      <c r="A805" s="24"/>
      <c r="C805" s="24"/>
      <c r="D805" s="24"/>
      <c r="E805" s="24"/>
      <c r="F805" s="24"/>
      <c r="G805" s="24"/>
      <c r="H805" s="24"/>
      <c r="I805" s="24"/>
      <c r="J805" s="24"/>
      <c r="K805" s="24"/>
      <c r="L805" s="24"/>
      <c r="M805" s="24"/>
      <c r="N805" s="24"/>
      <c r="O805" s="24"/>
      <c r="P805" s="24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</row>
    <row r="806" spans="1:32" x14ac:dyDescent="0.25">
      <c r="A806" s="24"/>
      <c r="C806" s="24"/>
      <c r="D806" s="24"/>
      <c r="E806" s="24"/>
      <c r="F806" s="24"/>
      <c r="G806" s="24"/>
      <c r="H806" s="24"/>
      <c r="I806" s="24"/>
      <c r="J806" s="24"/>
      <c r="K806" s="24"/>
      <c r="L806" s="24"/>
      <c r="M806" s="24"/>
      <c r="N806" s="24"/>
      <c r="O806" s="24"/>
      <c r="P806" s="24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</row>
    <row r="807" spans="1:32" x14ac:dyDescent="0.25">
      <c r="A807" s="24"/>
      <c r="C807" s="24"/>
      <c r="D807" s="24"/>
      <c r="E807" s="24"/>
      <c r="F807" s="24"/>
      <c r="G807" s="24"/>
      <c r="H807" s="24"/>
      <c r="I807" s="24"/>
      <c r="J807" s="24"/>
      <c r="K807" s="24"/>
      <c r="L807" s="24"/>
      <c r="M807" s="24"/>
      <c r="N807" s="24"/>
      <c r="O807" s="24"/>
      <c r="P807" s="24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</row>
    <row r="808" spans="1:32" x14ac:dyDescent="0.25">
      <c r="A808" s="24"/>
      <c r="C808" s="24"/>
      <c r="D808" s="24"/>
      <c r="E808" s="24"/>
      <c r="F808" s="24"/>
      <c r="G808" s="24"/>
      <c r="H808" s="24"/>
      <c r="I808" s="24"/>
      <c r="J808" s="24"/>
      <c r="K808" s="24"/>
      <c r="L808" s="24"/>
      <c r="M808" s="24"/>
      <c r="N808" s="24"/>
      <c r="O808" s="24"/>
      <c r="P808" s="24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</row>
    <row r="809" spans="1:32" x14ac:dyDescent="0.25">
      <c r="A809" s="24"/>
      <c r="C809" s="24"/>
      <c r="D809" s="24"/>
      <c r="E809" s="24"/>
      <c r="F809" s="24"/>
      <c r="G809" s="24"/>
      <c r="H809" s="24"/>
      <c r="I809" s="24"/>
      <c r="J809" s="24"/>
      <c r="K809" s="24"/>
      <c r="L809" s="24"/>
      <c r="M809" s="24"/>
      <c r="N809" s="24"/>
      <c r="O809" s="24"/>
      <c r="P809" s="24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</row>
    <row r="810" spans="1:32" x14ac:dyDescent="0.25">
      <c r="A810" s="24"/>
      <c r="C810" s="24"/>
      <c r="D810" s="24"/>
      <c r="E810" s="24"/>
      <c r="F810" s="24"/>
      <c r="G810" s="24"/>
      <c r="H810" s="24"/>
      <c r="I810" s="24"/>
      <c r="J810" s="24"/>
      <c r="K810" s="24"/>
      <c r="L810" s="24"/>
      <c r="M810" s="24"/>
      <c r="N810" s="24"/>
      <c r="O810" s="24"/>
      <c r="P810" s="24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</row>
    <row r="811" spans="1:32" x14ac:dyDescent="0.25">
      <c r="A811" s="24"/>
      <c r="C811" s="24"/>
      <c r="D811" s="24"/>
      <c r="E811" s="24"/>
      <c r="F811" s="24"/>
      <c r="G811" s="24"/>
      <c r="H811" s="24"/>
      <c r="I811" s="24"/>
      <c r="J811" s="24"/>
      <c r="K811" s="24"/>
      <c r="L811" s="24"/>
      <c r="M811" s="24"/>
      <c r="N811" s="24"/>
      <c r="O811" s="24"/>
      <c r="P811" s="24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</row>
    <row r="812" spans="1:32" x14ac:dyDescent="0.25">
      <c r="A812" s="24"/>
      <c r="C812" s="24"/>
      <c r="D812" s="24"/>
      <c r="E812" s="24"/>
      <c r="F812" s="24"/>
      <c r="G812" s="24"/>
      <c r="H812" s="24"/>
      <c r="I812" s="24"/>
      <c r="J812" s="24"/>
      <c r="K812" s="24"/>
      <c r="L812" s="24"/>
      <c r="M812" s="24"/>
      <c r="N812" s="24"/>
      <c r="O812" s="24"/>
      <c r="P812" s="24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</row>
    <row r="813" spans="1:32" x14ac:dyDescent="0.25">
      <c r="A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/>
      <c r="M813" s="24"/>
      <c r="N813" s="24"/>
      <c r="O813" s="24"/>
      <c r="P813" s="24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</row>
    <row r="814" spans="1:32" x14ac:dyDescent="0.25">
      <c r="A814" s="24"/>
      <c r="C814" s="24"/>
      <c r="D814" s="24"/>
      <c r="E814" s="24"/>
      <c r="F814" s="24"/>
      <c r="G814" s="24"/>
      <c r="H814" s="24"/>
      <c r="I814" s="24"/>
      <c r="J814" s="24"/>
      <c r="K814" s="24"/>
      <c r="L814" s="24"/>
      <c r="M814" s="24"/>
      <c r="N814" s="24"/>
      <c r="O814" s="24"/>
      <c r="P814" s="24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</row>
    <row r="815" spans="1:32" x14ac:dyDescent="0.25">
      <c r="A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/>
      <c r="M815" s="24"/>
      <c r="N815" s="24"/>
      <c r="O815" s="24"/>
      <c r="P815" s="24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</row>
    <row r="816" spans="1:32" x14ac:dyDescent="0.25">
      <c r="A816" s="24"/>
      <c r="C816" s="24"/>
      <c r="D816" s="24"/>
      <c r="E816" s="24"/>
      <c r="F816" s="24"/>
      <c r="G816" s="24"/>
      <c r="H816" s="24"/>
      <c r="I816" s="24"/>
      <c r="J816" s="24"/>
      <c r="K816" s="24"/>
      <c r="L816" s="24"/>
      <c r="M816" s="24"/>
      <c r="N816" s="24"/>
      <c r="O816" s="24"/>
      <c r="P816" s="24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</row>
    <row r="817" spans="1:32" x14ac:dyDescent="0.25">
      <c r="A817" s="24"/>
      <c r="C817" s="24"/>
      <c r="D817" s="24"/>
      <c r="E817" s="24"/>
      <c r="F817" s="24"/>
      <c r="G817" s="24"/>
      <c r="H817" s="24"/>
      <c r="I817" s="24"/>
      <c r="J817" s="24"/>
      <c r="K817" s="24"/>
      <c r="L817" s="24"/>
      <c r="M817" s="24"/>
      <c r="N817" s="24"/>
      <c r="O817" s="24"/>
      <c r="P817" s="24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</row>
    <row r="818" spans="1:32" x14ac:dyDescent="0.25">
      <c r="A818" s="24"/>
      <c r="C818" s="24"/>
      <c r="D818" s="24"/>
      <c r="E818" s="24"/>
      <c r="F818" s="24"/>
      <c r="G818" s="24"/>
      <c r="H818" s="24"/>
      <c r="I818" s="24"/>
      <c r="J818" s="24"/>
      <c r="K818" s="24"/>
      <c r="L818" s="24"/>
      <c r="M818" s="24"/>
      <c r="N818" s="24"/>
      <c r="O818" s="24"/>
      <c r="P818" s="24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</row>
    <row r="819" spans="1:32" x14ac:dyDescent="0.25">
      <c r="A819" s="24"/>
      <c r="C819" s="24"/>
      <c r="D819" s="24"/>
      <c r="E819" s="24"/>
      <c r="F819" s="24"/>
      <c r="G819" s="24"/>
      <c r="H819" s="24"/>
      <c r="I819" s="24"/>
      <c r="J819" s="24"/>
      <c r="K819" s="24"/>
      <c r="L819" s="24"/>
      <c r="M819" s="24"/>
      <c r="N819" s="24"/>
      <c r="O819" s="24"/>
      <c r="P819" s="24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</row>
    <row r="820" spans="1:32" x14ac:dyDescent="0.25">
      <c r="A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/>
      <c r="M820" s="24"/>
      <c r="N820" s="24"/>
      <c r="O820" s="24"/>
      <c r="P820" s="24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</row>
    <row r="821" spans="1:32" x14ac:dyDescent="0.25">
      <c r="A821" s="24"/>
      <c r="C821" s="24"/>
      <c r="D821" s="24"/>
      <c r="E821" s="24"/>
      <c r="F821" s="24"/>
      <c r="G821" s="24"/>
      <c r="H821" s="24"/>
      <c r="I821" s="24"/>
      <c r="J821" s="24"/>
      <c r="K821" s="24"/>
      <c r="L821" s="24"/>
      <c r="M821" s="24"/>
      <c r="N821" s="24"/>
      <c r="O821" s="24"/>
      <c r="P821" s="24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</row>
    <row r="822" spans="1:32" x14ac:dyDescent="0.25">
      <c r="A822" s="24"/>
      <c r="C822" s="24"/>
      <c r="D822" s="24"/>
      <c r="E822" s="24"/>
      <c r="F822" s="24"/>
      <c r="G822" s="24"/>
      <c r="H822" s="24"/>
      <c r="I822" s="24"/>
      <c r="J822" s="24"/>
      <c r="K822" s="24"/>
      <c r="L822" s="24"/>
      <c r="M822" s="24"/>
      <c r="N822" s="24"/>
      <c r="O822" s="24"/>
      <c r="P822" s="24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</row>
    <row r="823" spans="1:32" x14ac:dyDescent="0.25">
      <c r="A823" s="24"/>
      <c r="C823" s="24"/>
      <c r="D823" s="24"/>
      <c r="E823" s="24"/>
      <c r="F823" s="24"/>
      <c r="G823" s="24"/>
      <c r="H823" s="24"/>
      <c r="I823" s="24"/>
      <c r="J823" s="24"/>
      <c r="K823" s="24"/>
      <c r="L823" s="24"/>
      <c r="M823" s="24"/>
      <c r="N823" s="24"/>
      <c r="O823" s="24"/>
      <c r="P823" s="24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</row>
    <row r="824" spans="1:32" x14ac:dyDescent="0.25">
      <c r="A824" s="24"/>
      <c r="C824" s="24"/>
      <c r="D824" s="24"/>
      <c r="E824" s="24"/>
      <c r="F824" s="24"/>
      <c r="G824" s="24"/>
      <c r="H824" s="24"/>
      <c r="I824" s="24"/>
      <c r="J824" s="24"/>
      <c r="K824" s="24"/>
      <c r="L824" s="24"/>
      <c r="M824" s="24"/>
      <c r="N824" s="24"/>
      <c r="O824" s="24"/>
      <c r="P824" s="24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</row>
    <row r="825" spans="1:32" x14ac:dyDescent="0.25">
      <c r="A825" s="24"/>
      <c r="C825" s="24"/>
      <c r="D825" s="24"/>
      <c r="E825" s="24"/>
      <c r="F825" s="24"/>
      <c r="G825" s="24"/>
      <c r="H825" s="24"/>
      <c r="I825" s="24"/>
      <c r="J825" s="24"/>
      <c r="K825" s="24"/>
      <c r="L825" s="24"/>
      <c r="M825" s="24"/>
      <c r="N825" s="24"/>
      <c r="O825" s="24"/>
      <c r="P825" s="24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</row>
    <row r="826" spans="1:32" x14ac:dyDescent="0.25">
      <c r="A826" s="24"/>
      <c r="C826" s="24"/>
      <c r="D826" s="24"/>
      <c r="E826" s="24"/>
      <c r="F826" s="24"/>
      <c r="G826" s="24"/>
      <c r="H826" s="24"/>
      <c r="I826" s="24"/>
      <c r="J826" s="24"/>
      <c r="K826" s="24"/>
      <c r="L826" s="24"/>
      <c r="M826" s="24"/>
      <c r="N826" s="24"/>
      <c r="O826" s="24"/>
      <c r="P826" s="24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</row>
    <row r="827" spans="1:32" x14ac:dyDescent="0.25">
      <c r="A827" s="24"/>
      <c r="C827" s="24"/>
      <c r="D827" s="24"/>
      <c r="E827" s="24"/>
      <c r="F827" s="24"/>
      <c r="G827" s="24"/>
      <c r="H827" s="24"/>
      <c r="I827" s="24"/>
      <c r="J827" s="24"/>
      <c r="K827" s="24"/>
      <c r="L827" s="24"/>
      <c r="M827" s="24"/>
      <c r="N827" s="24"/>
      <c r="O827" s="24"/>
      <c r="P827" s="24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</row>
    <row r="828" spans="1:32" x14ac:dyDescent="0.25">
      <c r="A828" s="24"/>
      <c r="C828" s="24"/>
      <c r="D828" s="24"/>
      <c r="E828" s="24"/>
      <c r="F828" s="24"/>
      <c r="G828" s="24"/>
      <c r="H828" s="24"/>
      <c r="I828" s="24"/>
      <c r="J828" s="24"/>
      <c r="K828" s="24"/>
      <c r="L828" s="24"/>
      <c r="M828" s="24"/>
      <c r="N828" s="24"/>
      <c r="O828" s="24"/>
      <c r="P828" s="24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</row>
    <row r="829" spans="1:32" x14ac:dyDescent="0.25">
      <c r="A829" s="24"/>
      <c r="C829" s="24"/>
      <c r="D829" s="24"/>
      <c r="E829" s="24"/>
      <c r="F829" s="24"/>
      <c r="G829" s="24"/>
      <c r="H829" s="24"/>
      <c r="I829" s="24"/>
      <c r="J829" s="24"/>
      <c r="K829" s="24"/>
      <c r="L829" s="24"/>
      <c r="M829" s="24"/>
      <c r="N829" s="24"/>
      <c r="O829" s="24"/>
      <c r="P829" s="24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</row>
    <row r="830" spans="1:32" x14ac:dyDescent="0.25">
      <c r="A830" s="24"/>
      <c r="C830" s="24"/>
      <c r="D830" s="24"/>
      <c r="E830" s="24"/>
      <c r="F830" s="24"/>
      <c r="G830" s="24"/>
      <c r="H830" s="24"/>
      <c r="I830" s="24"/>
      <c r="J830" s="24"/>
      <c r="K830" s="24"/>
      <c r="L830" s="24"/>
      <c r="M830" s="24"/>
      <c r="N830" s="24"/>
      <c r="O830" s="24"/>
      <c r="P830" s="24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</row>
    <row r="831" spans="1:32" x14ac:dyDescent="0.25">
      <c r="A831" s="24"/>
      <c r="C831" s="24"/>
      <c r="D831" s="24"/>
      <c r="E831" s="24"/>
      <c r="F831" s="24"/>
      <c r="G831" s="24"/>
      <c r="H831" s="24"/>
      <c r="I831" s="24"/>
      <c r="J831" s="24"/>
      <c r="K831" s="24"/>
      <c r="L831" s="24"/>
      <c r="M831" s="24"/>
      <c r="N831" s="24"/>
      <c r="O831" s="24"/>
      <c r="P831" s="24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</row>
    <row r="832" spans="1:32" x14ac:dyDescent="0.25">
      <c r="A832" s="24"/>
      <c r="C832" s="24"/>
      <c r="D832" s="24"/>
      <c r="E832" s="24"/>
      <c r="F832" s="24"/>
      <c r="G832" s="24"/>
      <c r="H832" s="24"/>
      <c r="I832" s="24"/>
      <c r="J832" s="24"/>
      <c r="K832" s="24"/>
      <c r="L832" s="24"/>
      <c r="M832" s="24"/>
      <c r="N832" s="24"/>
      <c r="O832" s="24"/>
      <c r="P832" s="24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</row>
    <row r="833" spans="1:32" x14ac:dyDescent="0.25">
      <c r="A833" s="24"/>
      <c r="C833" s="24"/>
      <c r="D833" s="24"/>
      <c r="E833" s="24"/>
      <c r="F833" s="24"/>
      <c r="G833" s="24"/>
      <c r="H833" s="24"/>
      <c r="I833" s="24"/>
      <c r="J833" s="24"/>
      <c r="K833" s="24"/>
      <c r="L833" s="24"/>
      <c r="M833" s="24"/>
      <c r="N833" s="24"/>
      <c r="O833" s="24"/>
      <c r="P833" s="24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</row>
    <row r="834" spans="1:32" x14ac:dyDescent="0.25">
      <c r="A834" s="24"/>
      <c r="C834" s="24"/>
      <c r="D834" s="24"/>
      <c r="E834" s="24"/>
      <c r="F834" s="24"/>
      <c r="G834" s="24"/>
      <c r="H834" s="24"/>
      <c r="I834" s="24"/>
      <c r="J834" s="24"/>
      <c r="K834" s="24"/>
      <c r="L834" s="24"/>
      <c r="M834" s="24"/>
      <c r="N834" s="24"/>
      <c r="O834" s="24"/>
      <c r="P834" s="24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</row>
    <row r="835" spans="1:32" x14ac:dyDescent="0.25">
      <c r="A835" s="24"/>
      <c r="C835" s="24"/>
      <c r="D835" s="24"/>
      <c r="E835" s="24"/>
      <c r="F835" s="24"/>
      <c r="G835" s="24"/>
      <c r="H835" s="24"/>
      <c r="I835" s="24"/>
      <c r="J835" s="24"/>
      <c r="K835" s="24"/>
      <c r="L835" s="24"/>
      <c r="M835" s="24"/>
      <c r="N835" s="24"/>
      <c r="O835" s="24"/>
      <c r="P835" s="24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</row>
    <row r="836" spans="1:32" x14ac:dyDescent="0.25">
      <c r="A836" s="24"/>
      <c r="C836" s="24"/>
      <c r="D836" s="24"/>
      <c r="E836" s="24"/>
      <c r="F836" s="24"/>
      <c r="G836" s="24"/>
      <c r="H836" s="24"/>
      <c r="I836" s="24"/>
      <c r="J836" s="24"/>
      <c r="K836" s="24"/>
      <c r="L836" s="24"/>
      <c r="M836" s="24"/>
      <c r="N836" s="24"/>
      <c r="O836" s="24"/>
      <c r="P836" s="24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</row>
    <row r="837" spans="1:32" x14ac:dyDescent="0.25">
      <c r="A837" s="24"/>
      <c r="C837" s="24"/>
      <c r="D837" s="24"/>
      <c r="E837" s="24"/>
      <c r="F837" s="24"/>
      <c r="G837" s="24"/>
      <c r="H837" s="24"/>
      <c r="I837" s="24"/>
      <c r="J837" s="24"/>
      <c r="K837" s="24"/>
      <c r="L837" s="24"/>
      <c r="M837" s="24"/>
      <c r="N837" s="24"/>
      <c r="O837" s="24"/>
      <c r="P837" s="24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</row>
    <row r="838" spans="1:32" x14ac:dyDescent="0.25">
      <c r="A838" s="24"/>
      <c r="C838" s="24"/>
      <c r="D838" s="24"/>
      <c r="E838" s="24"/>
      <c r="F838" s="24"/>
      <c r="G838" s="24"/>
      <c r="H838" s="24"/>
      <c r="I838" s="24"/>
      <c r="J838" s="24"/>
      <c r="K838" s="24"/>
      <c r="L838" s="24"/>
      <c r="M838" s="24"/>
      <c r="N838" s="24"/>
      <c r="O838" s="24"/>
      <c r="P838" s="24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</row>
    <row r="839" spans="1:32" x14ac:dyDescent="0.25">
      <c r="A839" s="24"/>
      <c r="C839" s="24"/>
      <c r="D839" s="24"/>
      <c r="E839" s="24"/>
      <c r="F839" s="24"/>
      <c r="G839" s="24"/>
      <c r="H839" s="24"/>
      <c r="I839" s="24"/>
      <c r="J839" s="24"/>
      <c r="K839" s="24"/>
      <c r="L839" s="24"/>
      <c r="M839" s="24"/>
      <c r="N839" s="24"/>
      <c r="O839" s="24"/>
      <c r="P839" s="24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</row>
    <row r="840" spans="1:32" x14ac:dyDescent="0.25">
      <c r="A840" s="24"/>
      <c r="C840" s="24"/>
      <c r="D840" s="24"/>
      <c r="E840" s="24"/>
      <c r="F840" s="24"/>
      <c r="G840" s="24"/>
      <c r="H840" s="24"/>
      <c r="I840" s="24"/>
      <c r="J840" s="24"/>
      <c r="K840" s="24"/>
      <c r="L840" s="24"/>
      <c r="M840" s="24"/>
      <c r="N840" s="24"/>
      <c r="O840" s="24"/>
      <c r="P840" s="24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</row>
    <row r="841" spans="1:32" x14ac:dyDescent="0.25">
      <c r="A841" s="24"/>
      <c r="C841" s="24"/>
      <c r="D841" s="24"/>
      <c r="E841" s="24"/>
      <c r="F841" s="24"/>
      <c r="G841" s="24"/>
      <c r="H841" s="24"/>
      <c r="I841" s="24"/>
      <c r="J841" s="24"/>
      <c r="K841" s="24"/>
      <c r="L841" s="24"/>
      <c r="M841" s="24"/>
      <c r="N841" s="24"/>
      <c r="O841" s="24"/>
      <c r="P841" s="24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</row>
    <row r="842" spans="1:32" x14ac:dyDescent="0.25">
      <c r="A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/>
      <c r="M842" s="24"/>
      <c r="N842" s="24"/>
      <c r="O842" s="24"/>
      <c r="P842" s="24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</row>
    <row r="843" spans="1:32" x14ac:dyDescent="0.25">
      <c r="A843" s="24"/>
      <c r="C843" s="24"/>
      <c r="D843" s="24"/>
      <c r="E843" s="24"/>
      <c r="F843" s="24"/>
      <c r="G843" s="24"/>
      <c r="H843" s="24"/>
      <c r="I843" s="24"/>
      <c r="J843" s="24"/>
      <c r="K843" s="24"/>
      <c r="L843" s="24"/>
      <c r="M843" s="24"/>
      <c r="N843" s="24"/>
      <c r="O843" s="24"/>
      <c r="P843" s="24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</row>
    <row r="844" spans="1:32" x14ac:dyDescent="0.25">
      <c r="A844" s="24"/>
      <c r="C844" s="24"/>
      <c r="D844" s="24"/>
      <c r="E844" s="24"/>
      <c r="F844" s="24"/>
      <c r="G844" s="24"/>
      <c r="H844" s="24"/>
      <c r="I844" s="24"/>
      <c r="J844" s="24"/>
      <c r="K844" s="24"/>
      <c r="L844" s="24"/>
      <c r="M844" s="24"/>
      <c r="N844" s="24"/>
      <c r="O844" s="24"/>
      <c r="P844" s="24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</row>
    <row r="845" spans="1:32" x14ac:dyDescent="0.25">
      <c r="A845" s="24"/>
      <c r="C845" s="24"/>
      <c r="D845" s="24"/>
      <c r="E845" s="24"/>
      <c r="F845" s="24"/>
      <c r="G845" s="24"/>
      <c r="H845" s="24"/>
      <c r="I845" s="24"/>
      <c r="J845" s="24"/>
      <c r="K845" s="24"/>
      <c r="L845" s="24"/>
      <c r="M845" s="24"/>
      <c r="N845" s="24"/>
      <c r="O845" s="24"/>
      <c r="P845" s="24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</row>
    <row r="846" spans="1:32" x14ac:dyDescent="0.25">
      <c r="A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/>
      <c r="M846" s="24"/>
      <c r="N846" s="24"/>
      <c r="O846" s="24"/>
      <c r="P846" s="24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</row>
    <row r="847" spans="1:32" x14ac:dyDescent="0.25">
      <c r="A847" s="24"/>
      <c r="C847" s="24"/>
      <c r="D847" s="24"/>
      <c r="E847" s="24"/>
      <c r="F847" s="24"/>
      <c r="G847" s="24"/>
      <c r="H847" s="24"/>
      <c r="I847" s="24"/>
      <c r="J847" s="24"/>
      <c r="K847" s="24"/>
      <c r="L847" s="24"/>
      <c r="M847" s="24"/>
      <c r="N847" s="24"/>
      <c r="O847" s="24"/>
      <c r="P847" s="24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</row>
    <row r="848" spans="1:32" x14ac:dyDescent="0.25">
      <c r="A848" s="24"/>
      <c r="C848" s="24"/>
      <c r="D848" s="24"/>
      <c r="E848" s="24"/>
      <c r="F848" s="24"/>
      <c r="G848" s="24"/>
      <c r="H848" s="24"/>
      <c r="I848" s="24"/>
      <c r="J848" s="24"/>
      <c r="K848" s="24"/>
      <c r="L848" s="24"/>
      <c r="M848" s="24"/>
      <c r="N848" s="24"/>
      <c r="O848" s="24"/>
      <c r="P848" s="24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</row>
    <row r="849" spans="1:32" x14ac:dyDescent="0.25">
      <c r="A849" s="24"/>
      <c r="C849" s="24"/>
      <c r="D849" s="24"/>
      <c r="E849" s="24"/>
      <c r="F849" s="24"/>
      <c r="G849" s="24"/>
      <c r="H849" s="24"/>
      <c r="I849" s="24"/>
      <c r="J849" s="24"/>
      <c r="K849" s="24"/>
      <c r="L849" s="24"/>
      <c r="M849" s="24"/>
      <c r="N849" s="24"/>
      <c r="O849" s="24"/>
      <c r="P849" s="24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</row>
    <row r="850" spans="1:32" x14ac:dyDescent="0.25">
      <c r="A850" s="24"/>
      <c r="C850" s="24"/>
      <c r="D850" s="24"/>
      <c r="E850" s="24"/>
      <c r="F850" s="24"/>
      <c r="G850" s="24"/>
      <c r="H850" s="24"/>
      <c r="I850" s="24"/>
      <c r="J850" s="24"/>
      <c r="K850" s="24"/>
      <c r="L850" s="24"/>
      <c r="M850" s="24"/>
      <c r="N850" s="24"/>
      <c r="O850" s="24"/>
      <c r="P850" s="24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</row>
    <row r="851" spans="1:32" x14ac:dyDescent="0.25">
      <c r="A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/>
      <c r="M851" s="24"/>
      <c r="N851" s="24"/>
      <c r="O851" s="24"/>
      <c r="P851" s="24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</row>
    <row r="852" spans="1:32" x14ac:dyDescent="0.25">
      <c r="A852" s="24"/>
      <c r="C852" s="24"/>
      <c r="D852" s="24"/>
      <c r="E852" s="24"/>
      <c r="F852" s="24"/>
      <c r="G852" s="24"/>
      <c r="H852" s="24"/>
      <c r="I852" s="24"/>
      <c r="J852" s="24"/>
      <c r="K852" s="24"/>
      <c r="L852" s="24"/>
      <c r="M852" s="24"/>
      <c r="N852" s="24"/>
      <c r="O852" s="24"/>
      <c r="P852" s="24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</row>
    <row r="853" spans="1:32" x14ac:dyDescent="0.25">
      <c r="A853" s="24"/>
      <c r="C853" s="24"/>
      <c r="D853" s="24"/>
      <c r="E853" s="24"/>
      <c r="F853" s="24"/>
      <c r="G853" s="24"/>
      <c r="H853" s="24"/>
      <c r="I853" s="24"/>
      <c r="J853" s="24"/>
      <c r="K853" s="24"/>
      <c r="L853" s="24"/>
      <c r="M853" s="24"/>
      <c r="N853" s="24"/>
      <c r="O853" s="24"/>
      <c r="P853" s="24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</row>
    <row r="854" spans="1:32" x14ac:dyDescent="0.25">
      <c r="A854" s="24"/>
      <c r="C854" s="24"/>
      <c r="D854" s="24"/>
      <c r="E854" s="24"/>
      <c r="F854" s="24"/>
      <c r="G854" s="24"/>
      <c r="H854" s="24"/>
      <c r="I854" s="24"/>
      <c r="J854" s="24"/>
      <c r="K854" s="24"/>
      <c r="L854" s="24"/>
      <c r="M854" s="24"/>
      <c r="N854" s="24"/>
      <c r="O854" s="24"/>
      <c r="P854" s="24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</row>
    <row r="855" spans="1:32" x14ac:dyDescent="0.25">
      <c r="A855" s="24"/>
      <c r="C855" s="24"/>
      <c r="D855" s="24"/>
      <c r="E855" s="24"/>
      <c r="F855" s="24"/>
      <c r="G855" s="24"/>
      <c r="H855" s="24"/>
      <c r="I855" s="24"/>
      <c r="J855" s="24"/>
      <c r="K855" s="24"/>
      <c r="L855" s="24"/>
      <c r="M855" s="24"/>
      <c r="N855" s="24"/>
      <c r="O855" s="24"/>
      <c r="P855" s="24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</row>
    <row r="856" spans="1:32" x14ac:dyDescent="0.25">
      <c r="A856" s="24"/>
      <c r="C856" s="24"/>
      <c r="D856" s="24"/>
      <c r="E856" s="24"/>
      <c r="F856" s="24"/>
      <c r="G856" s="24"/>
      <c r="H856" s="24"/>
      <c r="I856" s="24"/>
      <c r="J856" s="24"/>
      <c r="K856" s="24"/>
      <c r="L856" s="24"/>
      <c r="M856" s="24"/>
      <c r="N856" s="24"/>
      <c r="O856" s="24"/>
      <c r="P856" s="24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</row>
    <row r="857" spans="1:32" x14ac:dyDescent="0.25">
      <c r="A857" s="24"/>
      <c r="C857" s="24"/>
      <c r="D857" s="24"/>
      <c r="E857" s="24"/>
      <c r="F857" s="24"/>
      <c r="G857" s="24"/>
      <c r="H857" s="24"/>
      <c r="I857" s="24"/>
      <c r="J857" s="24"/>
      <c r="K857" s="24"/>
      <c r="L857" s="24"/>
      <c r="M857" s="24"/>
      <c r="N857" s="24"/>
      <c r="O857" s="24"/>
      <c r="P857" s="24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</row>
    <row r="858" spans="1:32" x14ac:dyDescent="0.25">
      <c r="A858" s="24"/>
      <c r="C858" s="24"/>
      <c r="D858" s="24"/>
      <c r="E858" s="24"/>
      <c r="F858" s="24"/>
      <c r="G858" s="24"/>
      <c r="H858" s="24"/>
      <c r="I858" s="24"/>
      <c r="J858" s="24"/>
      <c r="K858" s="24"/>
      <c r="L858" s="24"/>
      <c r="M858" s="24"/>
      <c r="N858" s="24"/>
      <c r="O858" s="24"/>
      <c r="P858" s="24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</row>
    <row r="859" spans="1:32" x14ac:dyDescent="0.25">
      <c r="A859" s="24"/>
      <c r="C859" s="24"/>
      <c r="D859" s="24"/>
      <c r="E859" s="24"/>
      <c r="F859" s="24"/>
      <c r="G859" s="24"/>
      <c r="H859" s="24"/>
      <c r="I859" s="24"/>
      <c r="J859" s="24"/>
      <c r="K859" s="24"/>
      <c r="L859" s="24"/>
      <c r="M859" s="24"/>
      <c r="N859" s="24"/>
      <c r="O859" s="24"/>
      <c r="P859" s="24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</row>
    <row r="860" spans="1:32" x14ac:dyDescent="0.25">
      <c r="A860" s="24"/>
      <c r="C860" s="24"/>
      <c r="D860" s="24"/>
      <c r="E860" s="24"/>
      <c r="F860" s="24"/>
      <c r="G860" s="24"/>
      <c r="H860" s="24"/>
      <c r="I860" s="24"/>
      <c r="J860" s="24"/>
      <c r="K860" s="24"/>
      <c r="L860" s="24"/>
      <c r="M860" s="24"/>
      <c r="N860" s="24"/>
      <c r="O860" s="24"/>
      <c r="P860" s="24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</row>
    <row r="861" spans="1:32" x14ac:dyDescent="0.25">
      <c r="A861" s="24"/>
      <c r="C861" s="24"/>
      <c r="D861" s="24"/>
      <c r="E861" s="24"/>
      <c r="F861" s="24"/>
      <c r="G861" s="24"/>
      <c r="H861" s="24"/>
      <c r="I861" s="24"/>
      <c r="J861" s="24"/>
      <c r="K861" s="24"/>
      <c r="L861" s="24"/>
      <c r="M861" s="24"/>
      <c r="N861" s="24"/>
      <c r="O861" s="24"/>
      <c r="P861" s="24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</row>
    <row r="862" spans="1:32" x14ac:dyDescent="0.25">
      <c r="A862" s="24"/>
      <c r="C862" s="24"/>
      <c r="D862" s="24"/>
      <c r="E862" s="24"/>
      <c r="F862" s="24"/>
      <c r="G862" s="24"/>
      <c r="H862" s="24"/>
      <c r="I862" s="24"/>
      <c r="J862" s="24"/>
      <c r="K862" s="24"/>
      <c r="L862" s="24"/>
      <c r="M862" s="24"/>
      <c r="N862" s="24"/>
      <c r="O862" s="24"/>
      <c r="P862" s="24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</row>
    <row r="863" spans="1:32" x14ac:dyDescent="0.25">
      <c r="A863" s="24"/>
      <c r="C863" s="24"/>
      <c r="D863" s="24"/>
      <c r="E863" s="24"/>
      <c r="F863" s="24"/>
      <c r="G863" s="24"/>
      <c r="H863" s="24"/>
      <c r="I863" s="24"/>
      <c r="J863" s="24"/>
      <c r="K863" s="24"/>
      <c r="L863" s="24"/>
      <c r="M863" s="24"/>
      <c r="N863" s="24"/>
      <c r="O863" s="24"/>
      <c r="P863" s="24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</row>
    <row r="864" spans="1:32" x14ac:dyDescent="0.25">
      <c r="A864" s="24"/>
      <c r="C864" s="24"/>
      <c r="D864" s="24"/>
      <c r="E864" s="24"/>
      <c r="F864" s="24"/>
      <c r="G864" s="24"/>
      <c r="H864" s="24"/>
      <c r="I864" s="24"/>
      <c r="J864" s="24"/>
      <c r="K864" s="24"/>
      <c r="L864" s="24"/>
      <c r="M864" s="24"/>
      <c r="N864" s="24"/>
      <c r="O864" s="24"/>
      <c r="P864" s="24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</row>
    <row r="865" spans="1:32" x14ac:dyDescent="0.25">
      <c r="A865" s="24"/>
      <c r="C865" s="24"/>
      <c r="D865" s="24"/>
      <c r="E865" s="24"/>
      <c r="F865" s="24"/>
      <c r="G865" s="24"/>
      <c r="H865" s="24"/>
      <c r="I865" s="24"/>
      <c r="J865" s="24"/>
      <c r="K865" s="24"/>
      <c r="L865" s="24"/>
      <c r="M865" s="24"/>
      <c r="N865" s="24"/>
      <c r="O865" s="24"/>
      <c r="P865" s="24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</row>
    <row r="866" spans="1:32" x14ac:dyDescent="0.25">
      <c r="A866" s="24"/>
      <c r="C866" s="24"/>
      <c r="D866" s="24"/>
      <c r="E866" s="24"/>
      <c r="F866" s="24"/>
      <c r="G866" s="24"/>
      <c r="H866" s="24"/>
      <c r="I866" s="24"/>
      <c r="J866" s="24"/>
      <c r="K866" s="24"/>
      <c r="L866" s="24"/>
      <c r="M866" s="24"/>
      <c r="N866" s="24"/>
      <c r="O866" s="24"/>
      <c r="P866" s="24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</row>
    <row r="867" spans="1:32" x14ac:dyDescent="0.25">
      <c r="A867" s="24"/>
      <c r="C867" s="24"/>
      <c r="D867" s="24"/>
      <c r="E867" s="24"/>
      <c r="F867" s="24"/>
      <c r="G867" s="24"/>
      <c r="H867" s="24"/>
      <c r="I867" s="24"/>
      <c r="J867" s="24"/>
      <c r="K867" s="24"/>
      <c r="L867" s="24"/>
      <c r="M867" s="24"/>
      <c r="N867" s="24"/>
      <c r="O867" s="24"/>
      <c r="P867" s="24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</row>
    <row r="868" spans="1:32" x14ac:dyDescent="0.25">
      <c r="A868" s="24"/>
      <c r="C868" s="24"/>
      <c r="D868" s="24"/>
      <c r="E868" s="24"/>
      <c r="F868" s="24"/>
      <c r="G868" s="24"/>
      <c r="H868" s="24"/>
      <c r="I868" s="24"/>
      <c r="J868" s="24"/>
      <c r="K868" s="24"/>
      <c r="L868" s="24"/>
      <c r="M868" s="24"/>
      <c r="N868" s="24"/>
      <c r="O868" s="24"/>
      <c r="P868" s="24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</row>
    <row r="869" spans="1:32" x14ac:dyDescent="0.25">
      <c r="A869" s="24"/>
      <c r="C869" s="24"/>
      <c r="D869" s="24"/>
      <c r="E869" s="24"/>
      <c r="F869" s="24"/>
      <c r="G869" s="24"/>
      <c r="H869" s="24"/>
      <c r="I869" s="24"/>
      <c r="J869" s="24"/>
      <c r="K869" s="24"/>
      <c r="L869" s="24"/>
      <c r="M869" s="24"/>
      <c r="N869" s="24"/>
      <c r="O869" s="24"/>
      <c r="P869" s="24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</row>
    <row r="870" spans="1:32" x14ac:dyDescent="0.25">
      <c r="A870" s="24"/>
      <c r="C870" s="24"/>
      <c r="D870" s="24"/>
      <c r="E870" s="24"/>
      <c r="F870" s="24"/>
      <c r="G870" s="24"/>
      <c r="H870" s="24"/>
      <c r="I870" s="24"/>
      <c r="J870" s="24"/>
      <c r="K870" s="24"/>
      <c r="L870" s="24"/>
      <c r="M870" s="24"/>
      <c r="N870" s="24"/>
      <c r="O870" s="24"/>
      <c r="P870" s="24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</row>
    <row r="871" spans="1:32" x14ac:dyDescent="0.25">
      <c r="A871" s="24"/>
      <c r="C871" s="24"/>
      <c r="D871" s="24"/>
      <c r="E871" s="24"/>
      <c r="F871" s="24"/>
      <c r="G871" s="24"/>
      <c r="H871" s="24"/>
      <c r="I871" s="24"/>
      <c r="J871" s="24"/>
      <c r="K871" s="24"/>
      <c r="L871" s="24"/>
      <c r="M871" s="24"/>
      <c r="N871" s="24"/>
      <c r="O871" s="24"/>
      <c r="P871" s="24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</row>
    <row r="872" spans="1:32" x14ac:dyDescent="0.25">
      <c r="A872" s="24"/>
      <c r="C872" s="24"/>
      <c r="D872" s="24"/>
      <c r="E872" s="24"/>
      <c r="F872" s="24"/>
      <c r="G872" s="24"/>
      <c r="H872" s="24"/>
      <c r="I872" s="24"/>
      <c r="J872" s="24"/>
      <c r="K872" s="24"/>
      <c r="L872" s="24"/>
      <c r="M872" s="24"/>
      <c r="N872" s="24"/>
      <c r="O872" s="24"/>
      <c r="P872" s="24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</row>
    <row r="873" spans="1:32" x14ac:dyDescent="0.25">
      <c r="A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/>
      <c r="M873" s="24"/>
      <c r="N873" s="24"/>
      <c r="O873" s="24"/>
      <c r="P873" s="24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</row>
    <row r="874" spans="1:32" x14ac:dyDescent="0.25">
      <c r="A874" s="24"/>
      <c r="C874" s="24"/>
      <c r="D874" s="24"/>
      <c r="E874" s="24"/>
      <c r="F874" s="24"/>
      <c r="G874" s="24"/>
      <c r="H874" s="24"/>
      <c r="I874" s="24"/>
      <c r="J874" s="24"/>
      <c r="K874" s="24"/>
      <c r="L874" s="24"/>
      <c r="M874" s="24"/>
      <c r="N874" s="24"/>
      <c r="O874" s="24"/>
      <c r="P874" s="24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</row>
    <row r="875" spans="1:32" x14ac:dyDescent="0.25">
      <c r="A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/>
      <c r="M875" s="24"/>
      <c r="N875" s="24"/>
      <c r="O875" s="24"/>
      <c r="P875" s="24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</row>
    <row r="876" spans="1:32" x14ac:dyDescent="0.25">
      <c r="A876" s="24"/>
      <c r="C876" s="24"/>
      <c r="D876" s="24"/>
      <c r="E876" s="24"/>
      <c r="F876" s="24"/>
      <c r="G876" s="24"/>
      <c r="H876" s="24"/>
      <c r="I876" s="24"/>
      <c r="J876" s="24"/>
      <c r="K876" s="24"/>
      <c r="L876" s="24"/>
      <c r="M876" s="24"/>
      <c r="N876" s="24"/>
      <c r="O876" s="24"/>
      <c r="P876" s="24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</row>
    <row r="877" spans="1:32" x14ac:dyDescent="0.25">
      <c r="A877" s="24"/>
      <c r="C877" s="24"/>
      <c r="D877" s="24"/>
      <c r="E877" s="24"/>
      <c r="F877" s="24"/>
      <c r="G877" s="24"/>
      <c r="H877" s="24"/>
      <c r="I877" s="24"/>
      <c r="J877" s="24"/>
      <c r="K877" s="24"/>
      <c r="L877" s="24"/>
      <c r="M877" s="24"/>
      <c r="N877" s="24"/>
      <c r="O877" s="24"/>
      <c r="P877" s="24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</row>
    <row r="878" spans="1:32" x14ac:dyDescent="0.25">
      <c r="A878" s="24"/>
      <c r="C878" s="24"/>
      <c r="D878" s="24"/>
      <c r="E878" s="24"/>
      <c r="F878" s="24"/>
      <c r="G878" s="24"/>
      <c r="H878" s="24"/>
      <c r="I878" s="24"/>
      <c r="J878" s="24"/>
      <c r="K878" s="24"/>
      <c r="L878" s="24"/>
      <c r="M878" s="24"/>
      <c r="N878" s="24"/>
      <c r="O878" s="24"/>
      <c r="P878" s="24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</row>
    <row r="879" spans="1:32" x14ac:dyDescent="0.25">
      <c r="A879" s="24"/>
      <c r="C879" s="24"/>
      <c r="D879" s="24"/>
      <c r="E879" s="24"/>
      <c r="F879" s="24"/>
      <c r="G879" s="24"/>
      <c r="H879" s="24"/>
      <c r="I879" s="24"/>
      <c r="J879" s="24"/>
      <c r="K879" s="24"/>
      <c r="L879" s="24"/>
      <c r="M879" s="24"/>
      <c r="N879" s="24"/>
      <c r="O879" s="24"/>
      <c r="P879" s="24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</row>
    <row r="880" spans="1:32" x14ac:dyDescent="0.25">
      <c r="A880" s="24"/>
      <c r="C880" s="24"/>
      <c r="D880" s="24"/>
      <c r="E880" s="24"/>
      <c r="F880" s="24"/>
      <c r="G880" s="24"/>
      <c r="H880" s="24"/>
      <c r="I880" s="24"/>
      <c r="J880" s="24"/>
      <c r="K880" s="24"/>
      <c r="L880" s="24"/>
      <c r="M880" s="24"/>
      <c r="N880" s="24"/>
      <c r="O880" s="24"/>
      <c r="P880" s="24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</row>
    <row r="881" spans="1:32" x14ac:dyDescent="0.25">
      <c r="A881" s="24"/>
      <c r="C881" s="24"/>
      <c r="D881" s="24"/>
      <c r="E881" s="24"/>
      <c r="F881" s="24"/>
      <c r="G881" s="24"/>
      <c r="H881" s="24"/>
      <c r="I881" s="24"/>
      <c r="J881" s="24"/>
      <c r="K881" s="24"/>
      <c r="L881" s="24"/>
      <c r="M881" s="24"/>
      <c r="N881" s="24"/>
      <c r="O881" s="24"/>
      <c r="P881" s="24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</row>
    <row r="882" spans="1:32" x14ac:dyDescent="0.25">
      <c r="A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/>
      <c r="M882" s="24"/>
      <c r="N882" s="24"/>
      <c r="O882" s="24"/>
      <c r="P882" s="24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</row>
    <row r="883" spans="1:32" x14ac:dyDescent="0.25">
      <c r="A883" s="24"/>
      <c r="C883" s="24"/>
      <c r="D883" s="24"/>
      <c r="E883" s="24"/>
      <c r="F883" s="24"/>
      <c r="G883" s="24"/>
      <c r="H883" s="24"/>
      <c r="I883" s="24"/>
      <c r="J883" s="24"/>
      <c r="K883" s="24"/>
      <c r="L883" s="24"/>
      <c r="M883" s="24"/>
      <c r="N883" s="24"/>
      <c r="O883" s="24"/>
      <c r="P883" s="24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</row>
    <row r="884" spans="1:32" x14ac:dyDescent="0.25">
      <c r="A884" s="24"/>
      <c r="C884" s="24"/>
      <c r="D884" s="24"/>
      <c r="E884" s="24"/>
      <c r="F884" s="24"/>
      <c r="G884" s="24"/>
      <c r="H884" s="24"/>
      <c r="I884" s="24"/>
      <c r="J884" s="24"/>
      <c r="K884" s="24"/>
      <c r="L884" s="24"/>
      <c r="M884" s="24"/>
      <c r="N884" s="24"/>
      <c r="O884" s="24"/>
      <c r="P884" s="24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</row>
    <row r="885" spans="1:32" x14ac:dyDescent="0.25">
      <c r="A885" s="24"/>
      <c r="C885" s="24"/>
      <c r="D885" s="24"/>
      <c r="E885" s="24"/>
      <c r="F885" s="24"/>
      <c r="G885" s="24"/>
      <c r="H885" s="24"/>
      <c r="I885" s="24"/>
      <c r="J885" s="24"/>
      <c r="K885" s="24"/>
      <c r="L885" s="24"/>
      <c r="M885" s="24"/>
      <c r="N885" s="24"/>
      <c r="O885" s="24"/>
      <c r="P885" s="24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</row>
    <row r="886" spans="1:32" x14ac:dyDescent="0.25">
      <c r="A886" s="24"/>
      <c r="C886" s="24"/>
      <c r="D886" s="24"/>
      <c r="E886" s="24"/>
      <c r="F886" s="24"/>
      <c r="G886" s="24"/>
      <c r="H886" s="24"/>
      <c r="I886" s="24"/>
      <c r="J886" s="24"/>
      <c r="K886" s="24"/>
      <c r="L886" s="24"/>
      <c r="M886" s="24"/>
      <c r="N886" s="24"/>
      <c r="O886" s="24"/>
      <c r="P886" s="24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</row>
    <row r="887" spans="1:32" x14ac:dyDescent="0.25">
      <c r="A887" s="24"/>
      <c r="C887" s="24"/>
      <c r="D887" s="24"/>
      <c r="E887" s="24"/>
      <c r="F887" s="24"/>
      <c r="G887" s="24"/>
      <c r="H887" s="24"/>
      <c r="I887" s="24"/>
      <c r="J887" s="24"/>
      <c r="K887" s="24"/>
      <c r="L887" s="24"/>
      <c r="M887" s="24"/>
      <c r="N887" s="24"/>
      <c r="O887" s="24"/>
      <c r="P887" s="24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</row>
    <row r="888" spans="1:32" x14ac:dyDescent="0.25">
      <c r="A888" s="24"/>
      <c r="C888" s="24"/>
      <c r="D888" s="24"/>
      <c r="E888" s="24"/>
      <c r="F888" s="24"/>
      <c r="G888" s="24"/>
      <c r="H888" s="24"/>
      <c r="I888" s="24"/>
      <c r="J888" s="24"/>
      <c r="K888" s="24"/>
      <c r="L888" s="24"/>
      <c r="M888" s="24"/>
      <c r="N888" s="24"/>
      <c r="O888" s="24"/>
      <c r="P888" s="24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</row>
    <row r="889" spans="1:32" x14ac:dyDescent="0.25">
      <c r="A889" s="24"/>
      <c r="C889" s="24"/>
      <c r="D889" s="24"/>
      <c r="E889" s="24"/>
      <c r="F889" s="24"/>
      <c r="G889" s="24"/>
      <c r="H889" s="24"/>
      <c r="I889" s="24"/>
      <c r="J889" s="24"/>
      <c r="K889" s="24"/>
      <c r="L889" s="24"/>
      <c r="M889" s="24"/>
      <c r="N889" s="24"/>
      <c r="O889" s="24"/>
      <c r="P889" s="24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</row>
    <row r="890" spans="1:32" x14ac:dyDescent="0.25">
      <c r="A890" s="24"/>
      <c r="C890" s="24"/>
      <c r="D890" s="24"/>
      <c r="E890" s="24"/>
      <c r="F890" s="24"/>
      <c r="G890" s="24"/>
      <c r="H890" s="24"/>
      <c r="I890" s="24"/>
      <c r="J890" s="24"/>
      <c r="K890" s="24"/>
      <c r="L890" s="24"/>
      <c r="M890" s="24"/>
      <c r="N890" s="24"/>
      <c r="O890" s="24"/>
      <c r="P890" s="24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</row>
    <row r="891" spans="1:32" x14ac:dyDescent="0.25">
      <c r="A891" s="24"/>
      <c r="C891" s="24"/>
      <c r="D891" s="24"/>
      <c r="E891" s="24"/>
      <c r="F891" s="24"/>
      <c r="G891" s="24"/>
      <c r="H891" s="24"/>
      <c r="I891" s="24"/>
      <c r="J891" s="24"/>
      <c r="K891" s="24"/>
      <c r="L891" s="24"/>
      <c r="M891" s="24"/>
      <c r="N891" s="24"/>
      <c r="O891" s="24"/>
      <c r="P891" s="24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</row>
    <row r="892" spans="1:32" x14ac:dyDescent="0.25">
      <c r="A892" s="24"/>
      <c r="C892" s="24"/>
      <c r="D892" s="24"/>
      <c r="E892" s="24"/>
      <c r="F892" s="24"/>
      <c r="G892" s="24"/>
      <c r="H892" s="24"/>
      <c r="I892" s="24"/>
      <c r="J892" s="24"/>
      <c r="K892" s="24"/>
      <c r="L892" s="24"/>
      <c r="M892" s="24"/>
      <c r="N892" s="24"/>
      <c r="O892" s="24"/>
      <c r="P892" s="24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</row>
    <row r="893" spans="1:32" x14ac:dyDescent="0.25">
      <c r="A893" s="24"/>
      <c r="C893" s="24"/>
      <c r="D893" s="24"/>
      <c r="E893" s="24"/>
      <c r="F893" s="24"/>
      <c r="G893" s="24"/>
      <c r="H893" s="24"/>
      <c r="I893" s="24"/>
      <c r="J893" s="24"/>
      <c r="K893" s="24"/>
      <c r="L893" s="24"/>
      <c r="M893" s="24"/>
      <c r="N893" s="24"/>
      <c r="O893" s="24"/>
      <c r="P893" s="24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</row>
    <row r="894" spans="1:32" x14ac:dyDescent="0.25">
      <c r="A894" s="24"/>
      <c r="C894" s="24"/>
      <c r="D894" s="24"/>
      <c r="E894" s="24"/>
      <c r="F894" s="24"/>
      <c r="G894" s="24"/>
      <c r="H894" s="24"/>
      <c r="I894" s="24"/>
      <c r="J894" s="24"/>
      <c r="K894" s="24"/>
      <c r="L894" s="24"/>
      <c r="M894" s="24"/>
      <c r="N894" s="24"/>
      <c r="O894" s="24"/>
      <c r="P894" s="24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</row>
    <row r="895" spans="1:32" x14ac:dyDescent="0.25">
      <c r="A895" s="24"/>
      <c r="C895" s="24"/>
      <c r="D895" s="24"/>
      <c r="E895" s="24"/>
      <c r="F895" s="24"/>
      <c r="G895" s="24"/>
      <c r="H895" s="24"/>
      <c r="I895" s="24"/>
      <c r="J895" s="24"/>
      <c r="K895" s="24"/>
      <c r="L895" s="24"/>
      <c r="M895" s="24"/>
      <c r="N895" s="24"/>
      <c r="O895" s="24"/>
      <c r="P895" s="24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</row>
    <row r="896" spans="1:32" x14ac:dyDescent="0.25">
      <c r="A896" s="24"/>
      <c r="C896" s="24"/>
      <c r="D896" s="24"/>
      <c r="E896" s="24"/>
      <c r="F896" s="24"/>
      <c r="G896" s="24"/>
      <c r="H896" s="24"/>
      <c r="I896" s="24"/>
      <c r="J896" s="24"/>
      <c r="K896" s="24"/>
      <c r="L896" s="24"/>
      <c r="M896" s="24"/>
      <c r="N896" s="24"/>
      <c r="O896" s="24"/>
      <c r="P896" s="24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</row>
    <row r="897" spans="1:32" x14ac:dyDescent="0.25">
      <c r="A897" s="24"/>
      <c r="C897" s="24"/>
      <c r="D897" s="24"/>
      <c r="E897" s="24"/>
      <c r="F897" s="24"/>
      <c r="G897" s="24"/>
      <c r="H897" s="24"/>
      <c r="I897" s="24"/>
      <c r="J897" s="24"/>
      <c r="K897" s="24"/>
      <c r="L897" s="24"/>
      <c r="M897" s="24"/>
      <c r="N897" s="24"/>
      <c r="O897" s="24"/>
      <c r="P897" s="24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</row>
    <row r="898" spans="1:32" x14ac:dyDescent="0.25">
      <c r="A898" s="24"/>
      <c r="C898" s="24"/>
      <c r="D898" s="24"/>
      <c r="E898" s="24"/>
      <c r="F898" s="24"/>
      <c r="G898" s="24"/>
      <c r="H898" s="24"/>
      <c r="I898" s="24"/>
      <c r="J898" s="24"/>
      <c r="K898" s="24"/>
      <c r="L898" s="24"/>
      <c r="M898" s="24"/>
      <c r="N898" s="24"/>
      <c r="O898" s="24"/>
      <c r="P898" s="24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</row>
    <row r="899" spans="1:32" x14ac:dyDescent="0.25">
      <c r="A899" s="24"/>
      <c r="C899" s="24"/>
      <c r="D899" s="24"/>
      <c r="E899" s="24"/>
      <c r="F899" s="24"/>
      <c r="G899" s="24"/>
      <c r="H899" s="24"/>
      <c r="I899" s="24"/>
      <c r="J899" s="24"/>
      <c r="K899" s="24"/>
      <c r="L899" s="24"/>
      <c r="M899" s="24"/>
      <c r="N899" s="24"/>
      <c r="O899" s="24"/>
      <c r="P899" s="24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</row>
    <row r="900" spans="1:32" x14ac:dyDescent="0.25">
      <c r="A900" s="24"/>
      <c r="C900" s="24"/>
      <c r="D900" s="24"/>
      <c r="E900" s="24"/>
      <c r="F900" s="24"/>
      <c r="G900" s="24"/>
      <c r="H900" s="24"/>
      <c r="I900" s="24"/>
      <c r="J900" s="24"/>
      <c r="K900" s="24"/>
      <c r="L900" s="24"/>
      <c r="M900" s="24"/>
      <c r="N900" s="24"/>
      <c r="O900" s="24"/>
      <c r="P900" s="24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</row>
    <row r="901" spans="1:32" x14ac:dyDescent="0.25">
      <c r="A901" s="24"/>
      <c r="C901" s="24"/>
      <c r="D901" s="24"/>
      <c r="E901" s="24"/>
      <c r="F901" s="24"/>
      <c r="G901" s="24"/>
      <c r="H901" s="24"/>
      <c r="I901" s="24"/>
      <c r="J901" s="24"/>
      <c r="K901" s="24"/>
      <c r="L901" s="24"/>
      <c r="M901" s="24"/>
      <c r="N901" s="24"/>
      <c r="O901" s="24"/>
      <c r="P901" s="24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</row>
    <row r="902" spans="1:32" x14ac:dyDescent="0.25">
      <c r="A902" s="24"/>
      <c r="C902" s="24"/>
      <c r="D902" s="24"/>
      <c r="E902" s="24"/>
      <c r="F902" s="24"/>
      <c r="G902" s="24"/>
      <c r="H902" s="24"/>
      <c r="I902" s="24"/>
      <c r="J902" s="24"/>
      <c r="K902" s="24"/>
      <c r="L902" s="24"/>
      <c r="M902" s="24"/>
      <c r="N902" s="24"/>
      <c r="O902" s="24"/>
      <c r="P902" s="24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</row>
    <row r="903" spans="1:32" x14ac:dyDescent="0.25">
      <c r="A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/>
      <c r="M903" s="24"/>
      <c r="N903" s="24"/>
      <c r="O903" s="24"/>
      <c r="P903" s="24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</row>
    <row r="904" spans="1:32" x14ac:dyDescent="0.25">
      <c r="A904" s="24"/>
      <c r="C904" s="24"/>
      <c r="D904" s="24"/>
      <c r="E904" s="24"/>
      <c r="F904" s="24"/>
      <c r="G904" s="24"/>
      <c r="H904" s="24"/>
      <c r="I904" s="24"/>
      <c r="J904" s="24"/>
      <c r="K904" s="24"/>
      <c r="L904" s="24"/>
      <c r="M904" s="24"/>
      <c r="N904" s="24"/>
      <c r="O904" s="24"/>
      <c r="P904" s="24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</row>
    <row r="905" spans="1:32" x14ac:dyDescent="0.25">
      <c r="A905" s="24"/>
      <c r="C905" s="24"/>
      <c r="D905" s="24"/>
      <c r="E905" s="24"/>
      <c r="F905" s="24"/>
      <c r="G905" s="24"/>
      <c r="H905" s="24"/>
      <c r="I905" s="24"/>
      <c r="J905" s="24"/>
      <c r="K905" s="24"/>
      <c r="L905" s="24"/>
      <c r="M905" s="24"/>
      <c r="N905" s="24"/>
      <c r="O905" s="24"/>
      <c r="P905" s="24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</row>
    <row r="906" spans="1:32" x14ac:dyDescent="0.25">
      <c r="A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/>
      <c r="M906" s="24"/>
      <c r="N906" s="24"/>
      <c r="O906" s="24"/>
      <c r="P906" s="24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</row>
    <row r="907" spans="1:32" x14ac:dyDescent="0.25">
      <c r="A907" s="24"/>
      <c r="C907" s="24"/>
      <c r="D907" s="24"/>
      <c r="E907" s="24"/>
      <c r="F907" s="24"/>
      <c r="G907" s="24"/>
      <c r="H907" s="24"/>
      <c r="I907" s="24"/>
      <c r="J907" s="24"/>
      <c r="K907" s="24"/>
      <c r="L907" s="24"/>
      <c r="M907" s="24"/>
      <c r="N907" s="24"/>
      <c r="O907" s="24"/>
      <c r="P907" s="24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</row>
    <row r="908" spans="1:32" x14ac:dyDescent="0.25">
      <c r="A908" s="24"/>
      <c r="C908" s="24"/>
      <c r="D908" s="24"/>
      <c r="E908" s="24"/>
      <c r="F908" s="24"/>
      <c r="G908" s="24"/>
      <c r="H908" s="24"/>
      <c r="I908" s="24"/>
      <c r="J908" s="24"/>
      <c r="K908" s="24"/>
      <c r="L908" s="24"/>
      <c r="M908" s="24"/>
      <c r="N908" s="24"/>
      <c r="O908" s="24"/>
      <c r="P908" s="24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</row>
    <row r="909" spans="1:32" x14ac:dyDescent="0.25">
      <c r="A909" s="24"/>
      <c r="C909" s="24"/>
      <c r="D909" s="24"/>
      <c r="E909" s="24"/>
      <c r="F909" s="24"/>
      <c r="G909" s="24"/>
      <c r="H909" s="24"/>
      <c r="I909" s="24"/>
      <c r="J909" s="24"/>
      <c r="K909" s="24"/>
      <c r="L909" s="24"/>
      <c r="M909" s="24"/>
      <c r="N909" s="24"/>
      <c r="O909" s="24"/>
      <c r="P909" s="24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</row>
    <row r="910" spans="1:32" x14ac:dyDescent="0.25">
      <c r="A910" s="24"/>
      <c r="C910" s="24"/>
      <c r="D910" s="24"/>
      <c r="E910" s="24"/>
      <c r="F910" s="24"/>
      <c r="G910" s="24"/>
      <c r="H910" s="24"/>
      <c r="I910" s="24"/>
      <c r="J910" s="24"/>
      <c r="K910" s="24"/>
      <c r="L910" s="24"/>
      <c r="M910" s="24"/>
      <c r="N910" s="24"/>
      <c r="O910" s="24"/>
      <c r="P910" s="24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</row>
    <row r="911" spans="1:32" x14ac:dyDescent="0.25">
      <c r="A911" s="24"/>
      <c r="C911" s="24"/>
      <c r="D911" s="24"/>
      <c r="E911" s="24"/>
      <c r="F911" s="24"/>
      <c r="G911" s="24"/>
      <c r="H911" s="24"/>
      <c r="I911" s="24"/>
      <c r="J911" s="24"/>
      <c r="K911" s="24"/>
      <c r="L911" s="24"/>
      <c r="M911" s="24"/>
      <c r="N911" s="24"/>
      <c r="O911" s="24"/>
      <c r="P911" s="24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</row>
    <row r="912" spans="1:32" x14ac:dyDescent="0.25">
      <c r="A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/>
      <c r="M912" s="24"/>
      <c r="N912" s="24"/>
      <c r="O912" s="24"/>
      <c r="P912" s="24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</row>
    <row r="913" spans="1:32" x14ac:dyDescent="0.25">
      <c r="A913" s="24"/>
      <c r="C913" s="24"/>
      <c r="D913" s="24"/>
      <c r="E913" s="24"/>
      <c r="F913" s="24"/>
      <c r="G913" s="24"/>
      <c r="H913" s="24"/>
      <c r="I913" s="24"/>
      <c r="J913" s="24"/>
      <c r="K913" s="24"/>
      <c r="L913" s="24"/>
      <c r="M913" s="24"/>
      <c r="N913" s="24"/>
      <c r="O913" s="24"/>
      <c r="P913" s="24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</row>
    <row r="914" spans="1:32" x14ac:dyDescent="0.25">
      <c r="A914" s="24"/>
      <c r="C914" s="24"/>
      <c r="D914" s="24"/>
      <c r="E914" s="24"/>
      <c r="F914" s="24"/>
      <c r="G914" s="24"/>
      <c r="H914" s="24"/>
      <c r="I914" s="24"/>
      <c r="J914" s="24"/>
      <c r="K914" s="24"/>
      <c r="L914" s="24"/>
      <c r="M914" s="24"/>
      <c r="N914" s="24"/>
      <c r="O914" s="24"/>
      <c r="P914" s="24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</row>
    <row r="915" spans="1:32" x14ac:dyDescent="0.25">
      <c r="A915" s="24"/>
      <c r="C915" s="24"/>
      <c r="D915" s="24"/>
      <c r="E915" s="24"/>
      <c r="F915" s="24"/>
      <c r="G915" s="24"/>
      <c r="H915" s="24"/>
      <c r="I915" s="24"/>
      <c r="J915" s="24"/>
      <c r="K915" s="24"/>
      <c r="L915" s="24"/>
      <c r="M915" s="24"/>
      <c r="N915" s="24"/>
      <c r="O915" s="24"/>
      <c r="P915" s="24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</row>
    <row r="916" spans="1:32" x14ac:dyDescent="0.25">
      <c r="A916" s="24"/>
      <c r="C916" s="24"/>
      <c r="D916" s="24"/>
      <c r="E916" s="24"/>
      <c r="F916" s="24"/>
      <c r="G916" s="24"/>
      <c r="H916" s="24"/>
      <c r="I916" s="24"/>
      <c r="J916" s="24"/>
      <c r="K916" s="24"/>
      <c r="L916" s="24"/>
      <c r="M916" s="24"/>
      <c r="N916" s="24"/>
      <c r="O916" s="24"/>
      <c r="P916" s="24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</row>
    <row r="917" spans="1:32" x14ac:dyDescent="0.25">
      <c r="A917" s="24"/>
      <c r="C917" s="24"/>
      <c r="D917" s="24"/>
      <c r="E917" s="24"/>
      <c r="F917" s="24"/>
      <c r="G917" s="24"/>
      <c r="H917" s="24"/>
      <c r="I917" s="24"/>
      <c r="J917" s="24"/>
      <c r="K917" s="24"/>
      <c r="L917" s="24"/>
      <c r="M917" s="24"/>
      <c r="N917" s="24"/>
      <c r="O917" s="24"/>
      <c r="P917" s="24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</row>
    <row r="918" spans="1:32" x14ac:dyDescent="0.25">
      <c r="A918" s="24"/>
      <c r="C918" s="24"/>
      <c r="D918" s="24"/>
      <c r="E918" s="24"/>
      <c r="F918" s="24"/>
      <c r="G918" s="24"/>
      <c r="H918" s="24"/>
      <c r="I918" s="24"/>
      <c r="J918" s="24"/>
      <c r="K918" s="24"/>
      <c r="L918" s="24"/>
      <c r="M918" s="24"/>
      <c r="N918" s="24"/>
      <c r="O918" s="24"/>
      <c r="P918" s="24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</row>
    <row r="919" spans="1:32" x14ac:dyDescent="0.25">
      <c r="A919" s="24"/>
      <c r="C919" s="24"/>
      <c r="D919" s="24"/>
      <c r="E919" s="24"/>
      <c r="F919" s="24"/>
      <c r="G919" s="24"/>
      <c r="H919" s="24"/>
      <c r="I919" s="24"/>
      <c r="J919" s="24"/>
      <c r="K919" s="24"/>
      <c r="L919" s="24"/>
      <c r="M919" s="24"/>
      <c r="N919" s="24"/>
      <c r="O919" s="24"/>
      <c r="P919" s="24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</row>
    <row r="920" spans="1:32" x14ac:dyDescent="0.25">
      <c r="A920" s="24"/>
      <c r="C920" s="24"/>
      <c r="D920" s="24"/>
      <c r="E920" s="24"/>
      <c r="F920" s="24"/>
      <c r="G920" s="24"/>
      <c r="H920" s="24"/>
      <c r="I920" s="24"/>
      <c r="J920" s="24"/>
      <c r="K920" s="24"/>
      <c r="L920" s="24"/>
      <c r="M920" s="24"/>
      <c r="N920" s="24"/>
      <c r="O920" s="24"/>
      <c r="P920" s="24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</row>
    <row r="921" spans="1:32" x14ac:dyDescent="0.25">
      <c r="A921" s="24"/>
      <c r="C921" s="24"/>
      <c r="D921" s="24"/>
      <c r="E921" s="24"/>
      <c r="F921" s="24"/>
      <c r="G921" s="24"/>
      <c r="H921" s="24"/>
      <c r="I921" s="24"/>
      <c r="J921" s="24"/>
      <c r="K921" s="24"/>
      <c r="L921" s="24"/>
      <c r="M921" s="24"/>
      <c r="N921" s="24"/>
      <c r="O921" s="24"/>
      <c r="P921" s="24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</row>
    <row r="922" spans="1:32" x14ac:dyDescent="0.25">
      <c r="A922" s="24"/>
      <c r="C922" s="24"/>
      <c r="D922" s="24"/>
      <c r="E922" s="24"/>
      <c r="F922" s="24"/>
      <c r="G922" s="24"/>
      <c r="H922" s="24"/>
      <c r="I922" s="24"/>
      <c r="J922" s="24"/>
      <c r="K922" s="24"/>
      <c r="L922" s="24"/>
      <c r="M922" s="24"/>
      <c r="N922" s="24"/>
      <c r="O922" s="24"/>
      <c r="P922" s="24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</row>
    <row r="923" spans="1:32" x14ac:dyDescent="0.25">
      <c r="A923" s="24"/>
      <c r="C923" s="24"/>
      <c r="D923" s="24"/>
      <c r="E923" s="24"/>
      <c r="F923" s="24"/>
      <c r="G923" s="24"/>
      <c r="H923" s="24"/>
      <c r="I923" s="24"/>
      <c r="J923" s="24"/>
      <c r="K923" s="24"/>
      <c r="L923" s="24"/>
      <c r="M923" s="24"/>
      <c r="N923" s="24"/>
      <c r="O923" s="24"/>
      <c r="P923" s="24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</row>
    <row r="924" spans="1:32" x14ac:dyDescent="0.25">
      <c r="A924" s="24"/>
      <c r="C924" s="24"/>
      <c r="D924" s="24"/>
      <c r="E924" s="24"/>
      <c r="F924" s="24"/>
      <c r="G924" s="24"/>
      <c r="H924" s="24"/>
      <c r="I924" s="24"/>
      <c r="J924" s="24"/>
      <c r="K924" s="24"/>
      <c r="L924" s="24"/>
      <c r="M924" s="24"/>
      <c r="N924" s="24"/>
      <c r="O924" s="24"/>
      <c r="P924" s="24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</row>
    <row r="925" spans="1:32" x14ac:dyDescent="0.25">
      <c r="A925" s="24"/>
      <c r="C925" s="24"/>
      <c r="D925" s="24"/>
      <c r="E925" s="24"/>
      <c r="F925" s="24"/>
      <c r="G925" s="24"/>
      <c r="H925" s="24"/>
      <c r="I925" s="24"/>
      <c r="J925" s="24"/>
      <c r="K925" s="24"/>
      <c r="L925" s="24"/>
      <c r="M925" s="24"/>
      <c r="N925" s="24"/>
      <c r="O925" s="24"/>
      <c r="P925" s="24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</row>
    <row r="926" spans="1:32" x14ac:dyDescent="0.25">
      <c r="A926" s="24"/>
      <c r="C926" s="24"/>
      <c r="D926" s="24"/>
      <c r="E926" s="24"/>
      <c r="F926" s="24"/>
      <c r="G926" s="24"/>
      <c r="H926" s="24"/>
      <c r="I926" s="24"/>
      <c r="J926" s="24"/>
      <c r="K926" s="24"/>
      <c r="L926" s="24"/>
      <c r="M926" s="24"/>
      <c r="N926" s="24"/>
      <c r="O926" s="24"/>
      <c r="P926" s="24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</row>
    <row r="927" spans="1:32" x14ac:dyDescent="0.25">
      <c r="A927" s="24"/>
      <c r="C927" s="24"/>
      <c r="D927" s="24"/>
      <c r="E927" s="24"/>
      <c r="F927" s="24"/>
      <c r="G927" s="24"/>
      <c r="H927" s="24"/>
      <c r="I927" s="24"/>
      <c r="J927" s="24"/>
      <c r="K927" s="24"/>
      <c r="L927" s="24"/>
      <c r="M927" s="24"/>
      <c r="N927" s="24"/>
      <c r="O927" s="24"/>
      <c r="P927" s="24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</row>
    <row r="928" spans="1:32" x14ac:dyDescent="0.25">
      <c r="A928" s="24"/>
      <c r="C928" s="24"/>
      <c r="D928" s="24"/>
      <c r="E928" s="24"/>
      <c r="F928" s="24"/>
      <c r="G928" s="24"/>
      <c r="H928" s="24"/>
      <c r="I928" s="24"/>
      <c r="J928" s="24"/>
      <c r="K928" s="24"/>
      <c r="L928" s="24"/>
      <c r="M928" s="24"/>
      <c r="N928" s="24"/>
      <c r="O928" s="24"/>
      <c r="P928" s="24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</row>
    <row r="929" spans="1:32" x14ac:dyDescent="0.25">
      <c r="A929" s="24"/>
      <c r="C929" s="24"/>
      <c r="D929" s="24"/>
      <c r="E929" s="24"/>
      <c r="F929" s="24"/>
      <c r="G929" s="24"/>
      <c r="H929" s="24"/>
      <c r="I929" s="24"/>
      <c r="J929" s="24"/>
      <c r="K929" s="24"/>
      <c r="L929" s="24"/>
      <c r="M929" s="24"/>
      <c r="N929" s="24"/>
      <c r="O929" s="24"/>
      <c r="P929" s="24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</row>
    <row r="930" spans="1:32" x14ac:dyDescent="0.25">
      <c r="A930" s="24"/>
      <c r="C930" s="24"/>
      <c r="D930" s="24"/>
      <c r="E930" s="24"/>
      <c r="F930" s="24"/>
      <c r="G930" s="24"/>
      <c r="H930" s="24"/>
      <c r="I930" s="24"/>
      <c r="J930" s="24"/>
      <c r="K930" s="24"/>
      <c r="L930" s="24"/>
      <c r="M930" s="24"/>
      <c r="N930" s="24"/>
      <c r="O930" s="24"/>
      <c r="P930" s="24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</row>
    <row r="931" spans="1:32" x14ac:dyDescent="0.25">
      <c r="A931" s="24"/>
      <c r="C931" s="24"/>
      <c r="D931" s="24"/>
      <c r="E931" s="24"/>
      <c r="F931" s="24"/>
      <c r="G931" s="24"/>
      <c r="H931" s="24"/>
      <c r="I931" s="24"/>
      <c r="J931" s="24"/>
      <c r="K931" s="24"/>
      <c r="L931" s="24"/>
      <c r="M931" s="24"/>
      <c r="N931" s="24"/>
      <c r="O931" s="24"/>
      <c r="P931" s="24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</row>
    <row r="932" spans="1:32" x14ac:dyDescent="0.25">
      <c r="A932" s="24"/>
      <c r="C932" s="24"/>
      <c r="D932" s="24"/>
      <c r="E932" s="24"/>
      <c r="F932" s="24"/>
      <c r="G932" s="24"/>
      <c r="H932" s="24"/>
      <c r="I932" s="24"/>
      <c r="J932" s="24"/>
      <c r="K932" s="24"/>
      <c r="L932" s="24"/>
      <c r="M932" s="24"/>
      <c r="N932" s="24"/>
      <c r="O932" s="24"/>
      <c r="P932" s="24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</row>
    <row r="933" spans="1:32" x14ac:dyDescent="0.25">
      <c r="A933" s="24"/>
      <c r="C933" s="24"/>
      <c r="D933" s="24"/>
      <c r="E933" s="24"/>
      <c r="F933" s="24"/>
      <c r="G933" s="24"/>
      <c r="H933" s="24"/>
      <c r="I933" s="24"/>
      <c r="J933" s="24"/>
      <c r="K933" s="24"/>
      <c r="L933" s="24"/>
      <c r="M933" s="24"/>
      <c r="N933" s="24"/>
      <c r="O933" s="24"/>
      <c r="P933" s="24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</row>
    <row r="934" spans="1:32" x14ac:dyDescent="0.25">
      <c r="A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/>
      <c r="M934" s="24"/>
      <c r="N934" s="24"/>
      <c r="O934" s="24"/>
      <c r="P934" s="24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</row>
    <row r="935" spans="1:32" x14ac:dyDescent="0.25">
      <c r="A935" s="24"/>
      <c r="C935" s="24"/>
      <c r="D935" s="24"/>
      <c r="E935" s="24"/>
      <c r="F935" s="24"/>
      <c r="G935" s="24"/>
      <c r="H935" s="24"/>
      <c r="I935" s="24"/>
      <c r="J935" s="24"/>
      <c r="K935" s="24"/>
      <c r="L935" s="24"/>
      <c r="M935" s="24"/>
      <c r="N935" s="24"/>
      <c r="O935" s="24"/>
      <c r="P935" s="24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</row>
    <row r="936" spans="1:32" x14ac:dyDescent="0.25">
      <c r="A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/>
      <c r="M936" s="24"/>
      <c r="N936" s="24"/>
      <c r="O936" s="24"/>
      <c r="P936" s="24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</row>
    <row r="937" spans="1:32" x14ac:dyDescent="0.25">
      <c r="A937" s="24"/>
      <c r="C937" s="24"/>
      <c r="D937" s="24"/>
      <c r="E937" s="24"/>
      <c r="F937" s="24"/>
      <c r="G937" s="24"/>
      <c r="H937" s="24"/>
      <c r="I937" s="24"/>
      <c r="J937" s="24"/>
      <c r="K937" s="24"/>
      <c r="L937" s="24"/>
      <c r="M937" s="24"/>
      <c r="N937" s="24"/>
      <c r="O937" s="24"/>
      <c r="P937" s="24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</row>
    <row r="938" spans="1:32" x14ac:dyDescent="0.25">
      <c r="A938" s="24"/>
      <c r="C938" s="24"/>
      <c r="D938" s="24"/>
      <c r="E938" s="24"/>
      <c r="F938" s="24"/>
      <c r="G938" s="24"/>
      <c r="H938" s="24"/>
      <c r="I938" s="24"/>
      <c r="J938" s="24"/>
      <c r="K938" s="24"/>
      <c r="L938" s="24"/>
      <c r="M938" s="24"/>
      <c r="N938" s="24"/>
      <c r="O938" s="24"/>
      <c r="P938" s="24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</row>
    <row r="939" spans="1:32" x14ac:dyDescent="0.25">
      <c r="A939" s="24"/>
      <c r="C939" s="24"/>
      <c r="D939" s="24"/>
      <c r="E939" s="24"/>
      <c r="F939" s="24"/>
      <c r="G939" s="24"/>
      <c r="H939" s="24"/>
      <c r="I939" s="24"/>
      <c r="J939" s="24"/>
      <c r="K939" s="24"/>
      <c r="L939" s="24"/>
      <c r="M939" s="24"/>
      <c r="N939" s="24"/>
      <c r="O939" s="24"/>
      <c r="P939" s="24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</row>
    <row r="940" spans="1:32" x14ac:dyDescent="0.25">
      <c r="A940" s="24"/>
      <c r="C940" s="24"/>
      <c r="D940" s="24"/>
      <c r="E940" s="24"/>
      <c r="F940" s="24"/>
      <c r="G940" s="24"/>
      <c r="H940" s="24"/>
      <c r="I940" s="24"/>
      <c r="J940" s="24"/>
      <c r="K940" s="24"/>
      <c r="L940" s="24"/>
      <c r="M940" s="24"/>
      <c r="N940" s="24"/>
      <c r="O940" s="24"/>
      <c r="P940" s="24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</row>
    <row r="941" spans="1:32" x14ac:dyDescent="0.25">
      <c r="A941" s="24"/>
      <c r="C941" s="24"/>
      <c r="D941" s="24"/>
      <c r="E941" s="24"/>
      <c r="F941" s="24"/>
      <c r="G941" s="24"/>
      <c r="H941" s="24"/>
      <c r="I941" s="24"/>
      <c r="J941" s="24"/>
      <c r="K941" s="24"/>
      <c r="L941" s="24"/>
      <c r="M941" s="24"/>
      <c r="N941" s="24"/>
      <c r="O941" s="24"/>
      <c r="P941" s="24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</row>
    <row r="942" spans="1:32" x14ac:dyDescent="0.25">
      <c r="A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/>
      <c r="M942" s="24"/>
      <c r="N942" s="24"/>
      <c r="O942" s="24"/>
      <c r="P942" s="24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</row>
    <row r="943" spans="1:32" x14ac:dyDescent="0.25">
      <c r="A943" s="24"/>
      <c r="C943" s="24"/>
      <c r="D943" s="24"/>
      <c r="E943" s="24"/>
      <c r="F943" s="24"/>
      <c r="G943" s="24"/>
      <c r="H943" s="24"/>
      <c r="I943" s="24"/>
      <c r="J943" s="24"/>
      <c r="K943" s="24"/>
      <c r="L943" s="24"/>
      <c r="M943" s="24"/>
      <c r="N943" s="24"/>
      <c r="O943" s="24"/>
      <c r="P943" s="24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</row>
    <row r="944" spans="1:32" x14ac:dyDescent="0.25">
      <c r="A944" s="24"/>
      <c r="C944" s="24"/>
      <c r="D944" s="24"/>
      <c r="E944" s="24"/>
      <c r="F944" s="24"/>
      <c r="G944" s="24"/>
      <c r="H944" s="24"/>
      <c r="I944" s="24"/>
      <c r="J944" s="24"/>
      <c r="K944" s="24"/>
      <c r="L944" s="24"/>
      <c r="M944" s="24"/>
      <c r="N944" s="24"/>
      <c r="O944" s="24"/>
      <c r="P944" s="24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</row>
    <row r="945" spans="1:32" x14ac:dyDescent="0.25">
      <c r="A945" s="24"/>
      <c r="C945" s="24"/>
      <c r="D945" s="24"/>
      <c r="E945" s="24"/>
      <c r="F945" s="24"/>
      <c r="G945" s="24"/>
      <c r="H945" s="24"/>
      <c r="I945" s="24"/>
      <c r="J945" s="24"/>
      <c r="K945" s="24"/>
      <c r="L945" s="24"/>
      <c r="M945" s="24"/>
      <c r="N945" s="24"/>
      <c r="O945" s="24"/>
      <c r="P945" s="24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</row>
    <row r="946" spans="1:32" x14ac:dyDescent="0.25">
      <c r="A946" s="24"/>
      <c r="C946" s="24"/>
      <c r="D946" s="24"/>
      <c r="E946" s="24"/>
      <c r="F946" s="24"/>
      <c r="G946" s="24"/>
      <c r="H946" s="24"/>
      <c r="I946" s="24"/>
      <c r="J946" s="24"/>
      <c r="K946" s="24"/>
      <c r="L946" s="24"/>
      <c r="M946" s="24"/>
      <c r="N946" s="24"/>
      <c r="O946" s="24"/>
      <c r="P946" s="24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</row>
    <row r="947" spans="1:32" x14ac:dyDescent="0.25">
      <c r="A947" s="24"/>
      <c r="C947" s="24"/>
      <c r="D947" s="24"/>
      <c r="E947" s="24"/>
      <c r="F947" s="24"/>
      <c r="G947" s="24"/>
      <c r="H947" s="24"/>
      <c r="I947" s="24"/>
      <c r="J947" s="24"/>
      <c r="K947" s="24"/>
      <c r="L947" s="24"/>
      <c r="M947" s="24"/>
      <c r="N947" s="24"/>
      <c r="O947" s="24"/>
      <c r="P947" s="24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</row>
    <row r="948" spans="1:32" x14ac:dyDescent="0.25">
      <c r="A948" s="24"/>
      <c r="C948" s="24"/>
      <c r="D948" s="24"/>
      <c r="E948" s="24"/>
      <c r="F948" s="24"/>
      <c r="G948" s="24"/>
      <c r="H948" s="24"/>
      <c r="I948" s="24"/>
      <c r="J948" s="24"/>
      <c r="K948" s="24"/>
      <c r="L948" s="24"/>
      <c r="M948" s="24"/>
      <c r="N948" s="24"/>
      <c r="O948" s="24"/>
      <c r="P948" s="24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</row>
    <row r="949" spans="1:32" x14ac:dyDescent="0.25">
      <c r="A949" s="24"/>
      <c r="C949" s="24"/>
      <c r="D949" s="24"/>
      <c r="E949" s="24"/>
      <c r="F949" s="24"/>
      <c r="G949" s="24"/>
      <c r="H949" s="24"/>
      <c r="I949" s="24"/>
      <c r="J949" s="24"/>
      <c r="K949" s="24"/>
      <c r="L949" s="24"/>
      <c r="M949" s="24"/>
      <c r="N949" s="24"/>
      <c r="O949" s="24"/>
      <c r="P949" s="24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</row>
    <row r="950" spans="1:32" x14ac:dyDescent="0.25">
      <c r="A950" s="24"/>
      <c r="C950" s="24"/>
      <c r="D950" s="24"/>
      <c r="E950" s="24"/>
      <c r="F950" s="24"/>
      <c r="G950" s="24"/>
      <c r="H950" s="24"/>
      <c r="I950" s="24"/>
      <c r="J950" s="24"/>
      <c r="K950" s="24"/>
      <c r="L950" s="24"/>
      <c r="M950" s="24"/>
      <c r="N950" s="24"/>
      <c r="O950" s="24"/>
      <c r="P950" s="24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</row>
    <row r="951" spans="1:32" x14ac:dyDescent="0.25">
      <c r="A951" s="24"/>
      <c r="C951" s="24"/>
      <c r="D951" s="24"/>
      <c r="E951" s="24"/>
      <c r="F951" s="24"/>
      <c r="G951" s="24"/>
      <c r="H951" s="24"/>
      <c r="I951" s="24"/>
      <c r="J951" s="24"/>
      <c r="K951" s="24"/>
      <c r="L951" s="24"/>
      <c r="M951" s="24"/>
      <c r="N951" s="24"/>
      <c r="O951" s="24"/>
      <c r="P951" s="24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</row>
    <row r="952" spans="1:32" x14ac:dyDescent="0.25">
      <c r="A952" s="24"/>
      <c r="C952" s="24"/>
      <c r="D952" s="24"/>
      <c r="E952" s="24"/>
      <c r="F952" s="24"/>
      <c r="G952" s="24"/>
      <c r="H952" s="24"/>
      <c r="I952" s="24"/>
      <c r="J952" s="24"/>
      <c r="K952" s="24"/>
      <c r="L952" s="24"/>
      <c r="M952" s="24"/>
      <c r="N952" s="24"/>
      <c r="O952" s="24"/>
      <c r="P952" s="24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</row>
    <row r="953" spans="1:32" x14ac:dyDescent="0.25">
      <c r="A953" s="24"/>
      <c r="C953" s="24"/>
      <c r="D953" s="24"/>
      <c r="E953" s="24"/>
      <c r="F953" s="24"/>
      <c r="G953" s="24"/>
      <c r="H953" s="24"/>
      <c r="I953" s="24"/>
      <c r="J953" s="24"/>
      <c r="K953" s="24"/>
      <c r="L953" s="24"/>
      <c r="M953" s="24"/>
      <c r="N953" s="24"/>
      <c r="O953" s="24"/>
      <c r="P953" s="24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</row>
    <row r="954" spans="1:32" x14ac:dyDescent="0.25">
      <c r="A954" s="24"/>
      <c r="C954" s="24"/>
      <c r="D954" s="24"/>
      <c r="E954" s="24"/>
      <c r="F954" s="24"/>
      <c r="G954" s="24"/>
      <c r="H954" s="24"/>
      <c r="I954" s="24"/>
      <c r="J954" s="24"/>
      <c r="K954" s="24"/>
      <c r="L954" s="24"/>
      <c r="M954" s="24"/>
      <c r="N954" s="24"/>
      <c r="O954" s="24"/>
      <c r="P954" s="24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</row>
    <row r="955" spans="1:32" x14ac:dyDescent="0.25">
      <c r="A955" s="24"/>
      <c r="C955" s="24"/>
      <c r="D955" s="24"/>
      <c r="E955" s="24"/>
      <c r="F955" s="24"/>
      <c r="G955" s="24"/>
      <c r="H955" s="24"/>
      <c r="I955" s="24"/>
      <c r="J955" s="24"/>
      <c r="K955" s="24"/>
      <c r="L955" s="24"/>
      <c r="M955" s="24"/>
      <c r="N955" s="24"/>
      <c r="O955" s="24"/>
      <c r="P955" s="24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</row>
    <row r="956" spans="1:32" x14ac:dyDescent="0.25">
      <c r="A956" s="24"/>
      <c r="C956" s="24"/>
      <c r="D956" s="24"/>
      <c r="E956" s="24"/>
      <c r="F956" s="24"/>
      <c r="G956" s="24"/>
      <c r="H956" s="24"/>
      <c r="I956" s="24"/>
      <c r="J956" s="24"/>
      <c r="K956" s="24"/>
      <c r="L956" s="24"/>
      <c r="M956" s="24"/>
      <c r="N956" s="24"/>
      <c r="O956" s="24"/>
      <c r="P956" s="24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</row>
    <row r="957" spans="1:32" x14ac:dyDescent="0.25">
      <c r="A957" s="24"/>
      <c r="C957" s="24"/>
      <c r="D957" s="24"/>
      <c r="E957" s="24"/>
      <c r="F957" s="24"/>
      <c r="G957" s="24"/>
      <c r="H957" s="24"/>
      <c r="I957" s="24"/>
      <c r="J957" s="24"/>
      <c r="K957" s="24"/>
      <c r="L957" s="24"/>
      <c r="M957" s="24"/>
      <c r="N957" s="24"/>
      <c r="O957" s="24"/>
      <c r="P957" s="24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</row>
    <row r="958" spans="1:32" x14ac:dyDescent="0.25">
      <c r="A958" s="24"/>
      <c r="C958" s="24"/>
      <c r="D958" s="24"/>
      <c r="E958" s="24"/>
      <c r="F958" s="24"/>
      <c r="G958" s="24"/>
      <c r="H958" s="24"/>
      <c r="I958" s="24"/>
      <c r="J958" s="24"/>
      <c r="K958" s="24"/>
      <c r="L958" s="24"/>
      <c r="M958" s="24"/>
      <c r="N958" s="24"/>
      <c r="O958" s="24"/>
      <c r="P958" s="24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</row>
    <row r="959" spans="1:32" x14ac:dyDescent="0.25">
      <c r="A959" s="24"/>
      <c r="C959" s="24"/>
      <c r="D959" s="24"/>
      <c r="E959" s="24"/>
      <c r="F959" s="24"/>
      <c r="G959" s="24"/>
      <c r="H959" s="24"/>
      <c r="I959" s="24"/>
      <c r="J959" s="24"/>
      <c r="K959" s="24"/>
      <c r="L959" s="24"/>
      <c r="M959" s="24"/>
      <c r="N959" s="24"/>
      <c r="O959" s="24"/>
      <c r="P959" s="24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</row>
    <row r="960" spans="1:32" x14ac:dyDescent="0.25">
      <c r="A960" s="24"/>
      <c r="C960" s="24"/>
      <c r="D960" s="24"/>
      <c r="E960" s="24"/>
      <c r="F960" s="24"/>
      <c r="G960" s="24"/>
      <c r="H960" s="24"/>
      <c r="I960" s="24"/>
      <c r="J960" s="24"/>
      <c r="K960" s="24"/>
      <c r="L960" s="24"/>
      <c r="M960" s="24"/>
      <c r="N960" s="24"/>
      <c r="O960" s="24"/>
      <c r="P960" s="24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</row>
    <row r="961" spans="1:32" x14ac:dyDescent="0.25">
      <c r="A961" s="24"/>
      <c r="C961" s="24"/>
      <c r="D961" s="24"/>
      <c r="E961" s="24"/>
      <c r="F961" s="24"/>
      <c r="G961" s="24"/>
      <c r="H961" s="24"/>
      <c r="I961" s="24"/>
      <c r="J961" s="24"/>
      <c r="K961" s="24"/>
      <c r="L961" s="24"/>
      <c r="M961" s="24"/>
      <c r="N961" s="24"/>
      <c r="O961" s="24"/>
      <c r="P961" s="24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</row>
    <row r="962" spans="1:32" x14ac:dyDescent="0.25">
      <c r="A962" s="24"/>
      <c r="C962" s="24"/>
      <c r="D962" s="24"/>
      <c r="E962" s="24"/>
      <c r="F962" s="24"/>
      <c r="G962" s="24"/>
      <c r="H962" s="24"/>
      <c r="I962" s="24"/>
      <c r="J962" s="24"/>
      <c r="K962" s="24"/>
      <c r="L962" s="24"/>
      <c r="M962" s="24"/>
      <c r="N962" s="24"/>
      <c r="O962" s="24"/>
      <c r="P962" s="24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</row>
    <row r="963" spans="1:32" x14ac:dyDescent="0.25">
      <c r="A963" s="24"/>
      <c r="C963" s="24"/>
      <c r="D963" s="24"/>
      <c r="E963" s="24"/>
      <c r="F963" s="24"/>
      <c r="G963" s="24"/>
      <c r="H963" s="24"/>
      <c r="I963" s="24"/>
      <c r="J963" s="24"/>
      <c r="K963" s="24"/>
      <c r="L963" s="24"/>
      <c r="M963" s="24"/>
      <c r="N963" s="24"/>
      <c r="O963" s="24"/>
      <c r="P963" s="24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</row>
    <row r="964" spans="1:32" x14ac:dyDescent="0.25">
      <c r="A964" s="24"/>
      <c r="C964" s="24"/>
      <c r="D964" s="24"/>
      <c r="E964" s="24"/>
      <c r="F964" s="24"/>
      <c r="G964" s="24"/>
      <c r="H964" s="24"/>
      <c r="I964" s="24"/>
      <c r="J964" s="24"/>
      <c r="K964" s="24"/>
      <c r="L964" s="24"/>
      <c r="M964" s="24"/>
      <c r="N964" s="24"/>
      <c r="O964" s="24"/>
      <c r="P964" s="24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</row>
    <row r="965" spans="1:32" x14ac:dyDescent="0.25">
      <c r="A965" s="24"/>
      <c r="C965" s="24"/>
      <c r="D965" s="24"/>
      <c r="E965" s="24"/>
      <c r="F965" s="24"/>
      <c r="G965" s="24"/>
      <c r="H965" s="24"/>
      <c r="I965" s="24"/>
      <c r="J965" s="24"/>
      <c r="K965" s="24"/>
      <c r="L965" s="24"/>
      <c r="M965" s="24"/>
      <c r="N965" s="24"/>
      <c r="O965" s="24"/>
      <c r="P965" s="24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</row>
    <row r="966" spans="1:32" x14ac:dyDescent="0.25">
      <c r="A966" s="24"/>
      <c r="C966" s="24"/>
      <c r="D966" s="24"/>
      <c r="E966" s="24"/>
      <c r="F966" s="24"/>
      <c r="G966" s="24"/>
      <c r="H966" s="24"/>
      <c r="I966" s="24"/>
      <c r="J966" s="24"/>
      <c r="K966" s="24"/>
      <c r="L966" s="24"/>
      <c r="M966" s="24"/>
      <c r="N966" s="24"/>
      <c r="O966" s="24"/>
      <c r="P966" s="24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</row>
    <row r="967" spans="1:32" x14ac:dyDescent="0.25">
      <c r="A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/>
      <c r="M967" s="24"/>
      <c r="N967" s="24"/>
      <c r="O967" s="24"/>
      <c r="P967" s="24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</row>
    <row r="968" spans="1:32" x14ac:dyDescent="0.25">
      <c r="A968" s="24"/>
      <c r="C968" s="24"/>
      <c r="D968" s="24"/>
      <c r="E968" s="24"/>
      <c r="F968" s="24"/>
      <c r="G968" s="24"/>
      <c r="H968" s="24"/>
      <c r="I968" s="24"/>
      <c r="J968" s="24"/>
      <c r="K968" s="24"/>
      <c r="L968" s="24"/>
      <c r="M968" s="24"/>
      <c r="N968" s="24"/>
      <c r="O968" s="24"/>
      <c r="P968" s="24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</row>
    <row r="969" spans="1:32" x14ac:dyDescent="0.25">
      <c r="A969" s="24"/>
      <c r="C969" s="24"/>
      <c r="D969" s="24"/>
      <c r="E969" s="24"/>
      <c r="F969" s="24"/>
      <c r="G969" s="24"/>
      <c r="H969" s="24"/>
      <c r="I969" s="24"/>
      <c r="J969" s="24"/>
      <c r="K969" s="24"/>
      <c r="L969" s="24"/>
      <c r="M969" s="24"/>
      <c r="N969" s="24"/>
      <c r="O969" s="24"/>
      <c r="P969" s="24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</row>
    <row r="970" spans="1:32" x14ac:dyDescent="0.25">
      <c r="A970" s="24"/>
      <c r="C970" s="24"/>
      <c r="D970" s="24"/>
      <c r="E970" s="24"/>
      <c r="F970" s="24"/>
      <c r="G970" s="24"/>
      <c r="H970" s="24"/>
      <c r="I970" s="24"/>
      <c r="J970" s="24"/>
      <c r="K970" s="24"/>
      <c r="L970" s="24"/>
      <c r="M970" s="24"/>
      <c r="N970" s="24"/>
      <c r="O970" s="24"/>
      <c r="P970" s="24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</row>
    <row r="971" spans="1:32" x14ac:dyDescent="0.25">
      <c r="A971" s="24"/>
      <c r="C971" s="24"/>
      <c r="D971" s="24"/>
      <c r="E971" s="24"/>
      <c r="F971" s="24"/>
      <c r="G971" s="24"/>
      <c r="H971" s="24"/>
      <c r="I971" s="24"/>
      <c r="J971" s="24"/>
      <c r="K971" s="24"/>
      <c r="L971" s="24"/>
      <c r="M971" s="24"/>
      <c r="N971" s="24"/>
      <c r="O971" s="24"/>
      <c r="P971" s="24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</row>
    <row r="972" spans="1:32" x14ac:dyDescent="0.25">
      <c r="A972" s="24"/>
      <c r="C972" s="24"/>
      <c r="D972" s="24"/>
      <c r="E972" s="24"/>
      <c r="F972" s="24"/>
      <c r="G972" s="24"/>
      <c r="H972" s="24"/>
      <c r="I972" s="24"/>
      <c r="J972" s="24"/>
      <c r="K972" s="24"/>
      <c r="L972" s="24"/>
      <c r="M972" s="24"/>
      <c r="N972" s="24"/>
      <c r="O972" s="24"/>
      <c r="P972" s="24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</row>
    <row r="973" spans="1:32" x14ac:dyDescent="0.25">
      <c r="A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/>
      <c r="M973" s="24"/>
      <c r="N973" s="24"/>
      <c r="O973" s="24"/>
      <c r="P973" s="24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</row>
    <row r="974" spans="1:32" x14ac:dyDescent="0.25">
      <c r="A974" s="24"/>
      <c r="C974" s="24"/>
      <c r="D974" s="24"/>
      <c r="E974" s="24"/>
      <c r="F974" s="24"/>
      <c r="G974" s="24"/>
      <c r="H974" s="24"/>
      <c r="I974" s="24"/>
      <c r="J974" s="24"/>
      <c r="K974" s="24"/>
      <c r="L974" s="24"/>
      <c r="M974" s="24"/>
      <c r="N974" s="24"/>
      <c r="O974" s="24"/>
      <c r="P974" s="24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</row>
    <row r="975" spans="1:32" x14ac:dyDescent="0.25">
      <c r="A975" s="24"/>
      <c r="C975" s="24"/>
      <c r="D975" s="24"/>
      <c r="E975" s="24"/>
      <c r="F975" s="24"/>
      <c r="G975" s="24"/>
      <c r="H975" s="24"/>
      <c r="I975" s="24"/>
      <c r="J975" s="24"/>
      <c r="K975" s="24"/>
      <c r="L975" s="24"/>
      <c r="M975" s="24"/>
      <c r="N975" s="24"/>
      <c r="O975" s="24"/>
      <c r="P975" s="24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</row>
    <row r="976" spans="1:32" x14ac:dyDescent="0.25">
      <c r="A976" s="24"/>
      <c r="C976" s="24"/>
      <c r="D976" s="24"/>
      <c r="E976" s="24"/>
      <c r="F976" s="24"/>
      <c r="G976" s="24"/>
      <c r="H976" s="24"/>
      <c r="I976" s="24"/>
      <c r="J976" s="24"/>
      <c r="K976" s="24"/>
      <c r="L976" s="24"/>
      <c r="M976" s="24"/>
      <c r="N976" s="24"/>
      <c r="O976" s="24"/>
      <c r="P976" s="24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</row>
    <row r="977" spans="1:32" x14ac:dyDescent="0.25">
      <c r="A977" s="24"/>
      <c r="C977" s="24"/>
      <c r="D977" s="24"/>
      <c r="E977" s="24"/>
      <c r="F977" s="24"/>
      <c r="G977" s="24"/>
      <c r="H977" s="24"/>
      <c r="I977" s="24"/>
      <c r="J977" s="24"/>
      <c r="K977" s="24"/>
      <c r="L977" s="24"/>
      <c r="M977" s="24"/>
      <c r="N977" s="24"/>
      <c r="O977" s="24"/>
      <c r="P977" s="24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</row>
    <row r="978" spans="1:32" x14ac:dyDescent="0.25">
      <c r="A978" s="24"/>
      <c r="C978" s="24"/>
      <c r="D978" s="24"/>
      <c r="E978" s="24"/>
      <c r="F978" s="24"/>
      <c r="G978" s="24"/>
      <c r="H978" s="24"/>
      <c r="I978" s="24"/>
      <c r="J978" s="24"/>
      <c r="K978" s="24"/>
      <c r="L978" s="24"/>
      <c r="M978" s="24"/>
      <c r="N978" s="24"/>
      <c r="O978" s="24"/>
      <c r="P978" s="24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</row>
    <row r="979" spans="1:32" x14ac:dyDescent="0.25">
      <c r="A979" s="24"/>
      <c r="C979" s="24"/>
      <c r="D979" s="24"/>
      <c r="E979" s="24"/>
      <c r="F979" s="24"/>
      <c r="G979" s="24"/>
      <c r="H979" s="24"/>
      <c r="I979" s="24"/>
      <c r="J979" s="24"/>
      <c r="K979" s="24"/>
      <c r="L979" s="24"/>
      <c r="M979" s="24"/>
      <c r="N979" s="24"/>
      <c r="O979" s="24"/>
      <c r="P979" s="24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</row>
    <row r="980" spans="1:32" x14ac:dyDescent="0.25">
      <c r="A980" s="24"/>
      <c r="C980" s="24"/>
      <c r="D980" s="24"/>
      <c r="E980" s="24"/>
      <c r="F980" s="24"/>
      <c r="G980" s="24"/>
      <c r="H980" s="24"/>
      <c r="I980" s="24"/>
      <c r="J980" s="24"/>
      <c r="K980" s="24"/>
      <c r="L980" s="24"/>
      <c r="M980" s="24"/>
      <c r="N980" s="24"/>
      <c r="O980" s="24"/>
      <c r="P980" s="24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</row>
    <row r="981" spans="1:32" x14ac:dyDescent="0.25">
      <c r="A981" s="24"/>
      <c r="C981" s="24"/>
      <c r="D981" s="24"/>
      <c r="E981" s="24"/>
      <c r="F981" s="24"/>
      <c r="G981" s="24"/>
      <c r="H981" s="24"/>
      <c r="I981" s="24"/>
      <c r="J981" s="24"/>
      <c r="K981" s="24"/>
      <c r="L981" s="24"/>
      <c r="M981" s="24"/>
      <c r="N981" s="24"/>
      <c r="O981" s="24"/>
      <c r="P981" s="24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</row>
    <row r="982" spans="1:32" x14ac:dyDescent="0.25">
      <c r="A982" s="24"/>
      <c r="C982" s="24"/>
      <c r="D982" s="24"/>
      <c r="E982" s="24"/>
      <c r="F982" s="24"/>
      <c r="G982" s="24"/>
      <c r="H982" s="24"/>
      <c r="I982" s="24"/>
      <c r="J982" s="24"/>
      <c r="K982" s="24"/>
      <c r="L982" s="24"/>
      <c r="M982" s="24"/>
      <c r="N982" s="24"/>
      <c r="O982" s="24"/>
      <c r="P982" s="24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</row>
    <row r="983" spans="1:32" x14ac:dyDescent="0.25">
      <c r="A983" s="24"/>
      <c r="C983" s="24"/>
      <c r="D983" s="24"/>
      <c r="E983" s="24"/>
      <c r="F983" s="24"/>
      <c r="G983" s="24"/>
      <c r="H983" s="24"/>
      <c r="I983" s="24"/>
      <c r="J983" s="24"/>
      <c r="K983" s="24"/>
      <c r="L983" s="24"/>
      <c r="M983" s="24"/>
      <c r="N983" s="24"/>
      <c r="O983" s="24"/>
      <c r="P983" s="24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</row>
    <row r="984" spans="1:32" x14ac:dyDescent="0.25">
      <c r="A984" s="24"/>
      <c r="C984" s="24"/>
      <c r="D984" s="24"/>
      <c r="E984" s="24"/>
      <c r="F984" s="24"/>
      <c r="G984" s="24"/>
      <c r="H984" s="24"/>
      <c r="I984" s="24"/>
      <c r="J984" s="24"/>
      <c r="K984" s="24"/>
      <c r="L984" s="24"/>
      <c r="M984" s="24"/>
      <c r="N984" s="24"/>
      <c r="O984" s="24"/>
      <c r="P984" s="24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</row>
    <row r="985" spans="1:32" x14ac:dyDescent="0.25">
      <c r="A985" s="24"/>
      <c r="C985" s="24"/>
      <c r="D985" s="24"/>
      <c r="E985" s="24"/>
      <c r="F985" s="24"/>
      <c r="G985" s="24"/>
      <c r="H985" s="24"/>
      <c r="I985" s="24"/>
      <c r="J985" s="24"/>
      <c r="K985" s="24"/>
      <c r="L985" s="24"/>
      <c r="M985" s="24"/>
      <c r="N985" s="24"/>
      <c r="O985" s="24"/>
      <c r="P985" s="24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</row>
    <row r="986" spans="1:32" x14ac:dyDescent="0.25">
      <c r="A986" s="24"/>
      <c r="C986" s="24"/>
      <c r="D986" s="24"/>
      <c r="E986" s="24"/>
      <c r="F986" s="24"/>
      <c r="G986" s="24"/>
      <c r="H986" s="24"/>
      <c r="I986" s="24"/>
      <c r="J986" s="24"/>
      <c r="K986" s="24"/>
      <c r="L986" s="24"/>
      <c r="M986" s="24"/>
      <c r="N986" s="24"/>
      <c r="O986" s="24"/>
      <c r="P986" s="24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</row>
    <row r="987" spans="1:32" x14ac:dyDescent="0.25">
      <c r="A987" s="24"/>
      <c r="C987" s="24"/>
      <c r="D987" s="24"/>
      <c r="E987" s="24"/>
      <c r="F987" s="24"/>
      <c r="G987" s="24"/>
      <c r="H987" s="24"/>
      <c r="I987" s="24"/>
      <c r="J987" s="24"/>
      <c r="K987" s="24"/>
      <c r="L987" s="24"/>
      <c r="M987" s="24"/>
      <c r="N987" s="24"/>
      <c r="O987" s="24"/>
      <c r="P987" s="24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</row>
    <row r="988" spans="1:32" x14ac:dyDescent="0.25">
      <c r="A988" s="24"/>
      <c r="C988" s="24"/>
      <c r="D988" s="24"/>
      <c r="E988" s="24"/>
      <c r="F988" s="24"/>
      <c r="G988" s="24"/>
      <c r="H988" s="24"/>
      <c r="I988" s="24"/>
      <c r="J988" s="24"/>
      <c r="K988" s="24"/>
      <c r="L988" s="24"/>
      <c r="M988" s="24"/>
      <c r="N988" s="24"/>
      <c r="O988" s="24"/>
      <c r="P988" s="24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</row>
    <row r="989" spans="1:32" x14ac:dyDescent="0.25">
      <c r="A989" s="24"/>
      <c r="C989" s="24"/>
      <c r="D989" s="24"/>
      <c r="E989" s="24"/>
      <c r="F989" s="24"/>
      <c r="G989" s="24"/>
      <c r="H989" s="24"/>
      <c r="I989" s="24"/>
      <c r="J989" s="24"/>
      <c r="K989" s="24"/>
      <c r="L989" s="24"/>
      <c r="M989" s="24"/>
      <c r="N989" s="24"/>
      <c r="O989" s="24"/>
      <c r="P989" s="24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</row>
    <row r="990" spans="1:32" x14ac:dyDescent="0.25">
      <c r="A990" s="24"/>
      <c r="C990" s="24"/>
      <c r="D990" s="24"/>
      <c r="E990" s="24"/>
      <c r="F990" s="24"/>
      <c r="G990" s="24"/>
      <c r="H990" s="24"/>
      <c r="I990" s="24"/>
      <c r="J990" s="24"/>
      <c r="K990" s="24"/>
      <c r="L990" s="24"/>
      <c r="M990" s="24"/>
      <c r="N990" s="24"/>
      <c r="O990" s="24"/>
      <c r="P990" s="24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</row>
    <row r="991" spans="1:32" x14ac:dyDescent="0.25">
      <c r="A991" s="24"/>
      <c r="C991" s="24"/>
      <c r="D991" s="24"/>
      <c r="E991" s="24"/>
      <c r="F991" s="24"/>
      <c r="G991" s="24"/>
      <c r="H991" s="24"/>
      <c r="I991" s="24"/>
      <c r="J991" s="24"/>
      <c r="K991" s="24"/>
      <c r="L991" s="24"/>
      <c r="M991" s="24"/>
      <c r="N991" s="24"/>
      <c r="O991" s="24"/>
      <c r="P991" s="24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</row>
    <row r="992" spans="1:32" x14ac:dyDescent="0.25">
      <c r="A992" s="24"/>
      <c r="C992" s="24"/>
      <c r="D992" s="24"/>
      <c r="E992" s="24"/>
      <c r="F992" s="24"/>
      <c r="G992" s="24"/>
      <c r="H992" s="24"/>
      <c r="I992" s="24"/>
      <c r="J992" s="24"/>
      <c r="K992" s="24"/>
      <c r="L992" s="24"/>
      <c r="M992" s="24"/>
      <c r="N992" s="24"/>
      <c r="O992" s="24"/>
      <c r="P992" s="24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</row>
    <row r="993" spans="1:32" x14ac:dyDescent="0.25">
      <c r="A993" s="24"/>
      <c r="C993" s="24"/>
      <c r="D993" s="24"/>
      <c r="E993" s="24"/>
      <c r="F993" s="24"/>
      <c r="G993" s="24"/>
      <c r="H993" s="24"/>
      <c r="I993" s="24"/>
      <c r="J993" s="24"/>
      <c r="K993" s="24"/>
      <c r="L993" s="24"/>
      <c r="M993" s="24"/>
      <c r="N993" s="24"/>
      <c r="O993" s="24"/>
      <c r="P993" s="24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</row>
    <row r="994" spans="1:32" x14ac:dyDescent="0.25">
      <c r="A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/>
      <c r="M994" s="24"/>
      <c r="N994" s="24"/>
      <c r="O994" s="24"/>
      <c r="P994" s="24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</row>
    <row r="995" spans="1:32" x14ac:dyDescent="0.25">
      <c r="A995" s="24"/>
      <c r="C995" s="24"/>
      <c r="D995" s="24"/>
      <c r="E995" s="24"/>
      <c r="F995" s="24"/>
      <c r="G995" s="24"/>
      <c r="H995" s="24"/>
      <c r="I995" s="24"/>
      <c r="J995" s="24"/>
      <c r="K995" s="24"/>
      <c r="L995" s="24"/>
      <c r="M995" s="24"/>
      <c r="N995" s="24"/>
      <c r="O995" s="24"/>
      <c r="P995" s="24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</row>
    <row r="996" spans="1:32" x14ac:dyDescent="0.25">
      <c r="A996" s="24"/>
      <c r="C996" s="24"/>
      <c r="D996" s="24"/>
      <c r="E996" s="24"/>
      <c r="F996" s="24"/>
      <c r="G996" s="24"/>
      <c r="H996" s="24"/>
      <c r="I996" s="24"/>
      <c r="J996" s="24"/>
      <c r="K996" s="24"/>
      <c r="L996" s="24"/>
      <c r="M996" s="24"/>
      <c r="N996" s="24"/>
      <c r="O996" s="24"/>
      <c r="P996" s="24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</row>
    <row r="997" spans="1:32" x14ac:dyDescent="0.25">
      <c r="A997" s="24"/>
      <c r="C997" s="24"/>
      <c r="D997" s="24"/>
      <c r="E997" s="24"/>
      <c r="F997" s="24"/>
      <c r="G997" s="24"/>
      <c r="H997" s="24"/>
      <c r="I997" s="24"/>
      <c r="J997" s="24"/>
      <c r="K997" s="24"/>
      <c r="L997" s="24"/>
      <c r="M997" s="24"/>
      <c r="N997" s="24"/>
      <c r="O997" s="24"/>
      <c r="P997" s="24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</row>
    <row r="998" spans="1:32" x14ac:dyDescent="0.25">
      <c r="A998" s="24"/>
      <c r="C998" s="24"/>
      <c r="D998" s="24"/>
      <c r="E998" s="24"/>
      <c r="F998" s="24"/>
      <c r="G998" s="24"/>
      <c r="H998" s="24"/>
      <c r="I998" s="24"/>
      <c r="J998" s="24"/>
      <c r="K998" s="24"/>
      <c r="L998" s="24"/>
      <c r="M998" s="24"/>
      <c r="N998" s="24"/>
      <c r="O998" s="24"/>
      <c r="P998" s="24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</row>
    <row r="999" spans="1:32" x14ac:dyDescent="0.25">
      <c r="A999" s="24"/>
      <c r="C999" s="24"/>
      <c r="D999" s="24"/>
      <c r="E999" s="24"/>
      <c r="F999" s="24"/>
      <c r="G999" s="24"/>
      <c r="H999" s="24"/>
      <c r="I999" s="24"/>
      <c r="J999" s="24"/>
      <c r="K999" s="24"/>
      <c r="L999" s="24"/>
      <c r="M999" s="24"/>
      <c r="N999" s="24"/>
      <c r="O999" s="24"/>
      <c r="P999" s="24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</row>
    <row r="1000" spans="1:32" x14ac:dyDescent="0.25">
      <c r="A1000" s="24"/>
      <c r="C1000" s="24"/>
      <c r="D1000" s="24"/>
      <c r="E1000" s="24"/>
      <c r="F1000" s="24"/>
      <c r="G1000" s="24"/>
      <c r="H1000" s="24"/>
      <c r="I1000" s="24"/>
      <c r="J1000" s="24"/>
      <c r="K1000" s="24"/>
      <c r="L1000" s="24"/>
      <c r="M1000" s="24"/>
      <c r="N1000" s="24"/>
      <c r="O1000" s="24"/>
      <c r="P1000" s="24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</row>
    <row r="1001" spans="1:32" x14ac:dyDescent="0.25">
      <c r="A1001" s="24"/>
      <c r="C1001" s="24"/>
      <c r="D1001" s="24"/>
      <c r="E1001" s="24"/>
      <c r="F1001" s="24"/>
      <c r="G1001" s="24"/>
      <c r="H1001" s="24"/>
      <c r="I1001" s="24"/>
      <c r="J1001" s="24"/>
      <c r="K1001" s="24"/>
      <c r="L1001" s="24"/>
      <c r="M1001" s="24"/>
      <c r="N1001" s="24"/>
      <c r="O1001" s="24"/>
      <c r="P1001" s="24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</row>
    <row r="1002" spans="1:32" x14ac:dyDescent="0.25">
      <c r="A1002" s="24"/>
      <c r="C1002" s="24"/>
      <c r="D1002" s="24"/>
      <c r="E1002" s="24"/>
      <c r="F1002" s="24"/>
      <c r="G1002" s="24"/>
      <c r="H1002" s="24"/>
      <c r="I1002" s="24"/>
      <c r="J1002" s="24"/>
      <c r="K1002" s="24"/>
      <c r="L1002" s="24"/>
      <c r="M1002" s="24"/>
      <c r="N1002" s="24"/>
      <c r="O1002" s="24"/>
      <c r="P1002" s="24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</row>
    <row r="1003" spans="1:32" x14ac:dyDescent="0.25">
      <c r="A1003" s="24"/>
      <c r="C1003" s="24"/>
      <c r="D1003" s="24"/>
      <c r="E1003" s="24"/>
      <c r="F1003" s="24"/>
      <c r="G1003" s="24"/>
      <c r="H1003" s="24"/>
      <c r="I1003" s="24"/>
      <c r="J1003" s="24"/>
      <c r="K1003" s="24"/>
      <c r="L1003" s="24"/>
      <c r="M1003" s="24"/>
      <c r="N1003" s="24"/>
      <c r="O1003" s="24"/>
      <c r="P1003" s="24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</row>
    <row r="1004" spans="1:32" x14ac:dyDescent="0.25">
      <c r="A1004" s="24"/>
      <c r="C1004" s="24"/>
      <c r="D1004" s="24"/>
      <c r="E1004" s="24"/>
      <c r="F1004" s="24"/>
      <c r="G1004" s="24"/>
      <c r="H1004" s="24"/>
      <c r="I1004" s="24"/>
      <c r="J1004" s="24"/>
      <c r="K1004" s="24"/>
      <c r="L1004" s="24"/>
      <c r="M1004" s="24"/>
      <c r="N1004" s="24"/>
      <c r="O1004" s="24"/>
      <c r="P1004" s="24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</row>
    <row r="1005" spans="1:32" x14ac:dyDescent="0.25">
      <c r="A1005" s="24"/>
      <c r="C1005" s="24"/>
      <c r="D1005" s="24"/>
      <c r="E1005" s="24"/>
      <c r="F1005" s="24"/>
      <c r="G1005" s="24"/>
      <c r="H1005" s="24"/>
      <c r="I1005" s="24"/>
      <c r="J1005" s="24"/>
      <c r="K1005" s="24"/>
      <c r="L1005" s="24"/>
      <c r="M1005" s="24"/>
      <c r="N1005" s="24"/>
      <c r="O1005" s="24"/>
      <c r="P1005" s="24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</row>
    <row r="1006" spans="1:32" x14ac:dyDescent="0.25">
      <c r="A1006" s="24"/>
      <c r="C1006" s="24"/>
      <c r="D1006" s="24"/>
      <c r="E1006" s="24"/>
      <c r="F1006" s="24"/>
      <c r="G1006" s="24"/>
      <c r="H1006" s="24"/>
      <c r="I1006" s="24"/>
      <c r="J1006" s="24"/>
      <c r="K1006" s="24"/>
      <c r="L1006" s="24"/>
      <c r="M1006" s="24"/>
      <c r="N1006" s="24"/>
      <c r="O1006" s="24"/>
      <c r="P1006" s="24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8"/>
    </row>
    <row r="1007" spans="1:32" x14ac:dyDescent="0.25">
      <c r="A1007" s="24"/>
      <c r="C1007" s="24"/>
      <c r="D1007" s="24"/>
      <c r="E1007" s="24"/>
      <c r="F1007" s="24"/>
      <c r="G1007" s="24"/>
      <c r="H1007" s="24"/>
      <c r="I1007" s="24"/>
      <c r="J1007" s="24"/>
      <c r="K1007" s="24"/>
      <c r="L1007" s="24"/>
      <c r="M1007" s="24"/>
      <c r="N1007" s="24"/>
      <c r="O1007" s="24"/>
      <c r="P1007" s="24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</row>
    <row r="1008" spans="1:32" x14ac:dyDescent="0.25">
      <c r="A1008" s="24"/>
      <c r="C1008" s="24"/>
      <c r="D1008" s="24"/>
      <c r="E1008" s="24"/>
      <c r="F1008" s="24"/>
      <c r="G1008" s="24"/>
      <c r="H1008" s="24"/>
      <c r="I1008" s="24"/>
      <c r="J1008" s="24"/>
      <c r="K1008" s="24"/>
      <c r="L1008" s="24"/>
      <c r="M1008" s="24"/>
      <c r="N1008" s="24"/>
      <c r="O1008" s="24"/>
      <c r="P1008" s="24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</row>
    <row r="1009" spans="1:32" x14ac:dyDescent="0.25">
      <c r="A1009" s="24"/>
      <c r="C1009" s="24"/>
      <c r="D1009" s="24"/>
      <c r="E1009" s="24"/>
      <c r="F1009" s="24"/>
      <c r="G1009" s="24"/>
      <c r="H1009" s="24"/>
      <c r="I1009" s="24"/>
      <c r="J1009" s="24"/>
      <c r="K1009" s="24"/>
      <c r="L1009" s="24"/>
      <c r="M1009" s="24"/>
      <c r="N1009" s="24"/>
      <c r="O1009" s="24"/>
      <c r="P1009" s="24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</row>
    <row r="1010" spans="1:32" x14ac:dyDescent="0.25">
      <c r="A1010" s="24"/>
      <c r="C1010" s="24"/>
      <c r="D1010" s="24"/>
      <c r="E1010" s="24"/>
      <c r="F1010" s="24"/>
      <c r="G1010" s="24"/>
      <c r="H1010" s="24"/>
      <c r="I1010" s="24"/>
      <c r="J1010" s="24"/>
      <c r="K1010" s="24"/>
      <c r="L1010" s="24"/>
      <c r="M1010" s="24"/>
      <c r="N1010" s="24"/>
      <c r="O1010" s="24"/>
      <c r="P1010" s="24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  <c r="AF1010" s="8"/>
    </row>
    <row r="1011" spans="1:32" x14ac:dyDescent="0.25">
      <c r="A1011" s="24"/>
      <c r="C1011" s="24"/>
      <c r="D1011" s="24"/>
      <c r="E1011" s="24"/>
      <c r="F1011" s="24"/>
      <c r="G1011" s="24"/>
      <c r="H1011" s="24"/>
      <c r="I1011" s="24"/>
      <c r="J1011" s="24"/>
      <c r="K1011" s="24"/>
      <c r="L1011" s="24"/>
      <c r="M1011" s="24"/>
      <c r="N1011" s="24"/>
      <c r="O1011" s="24"/>
      <c r="P1011" s="24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  <c r="AF1011" s="8"/>
    </row>
    <row r="1012" spans="1:32" x14ac:dyDescent="0.25">
      <c r="A1012" s="24"/>
      <c r="C1012" s="24"/>
      <c r="D1012" s="24"/>
      <c r="E1012" s="24"/>
      <c r="F1012" s="24"/>
      <c r="G1012" s="24"/>
      <c r="H1012" s="24"/>
      <c r="I1012" s="24"/>
      <c r="J1012" s="24"/>
      <c r="K1012" s="24"/>
      <c r="L1012" s="24"/>
      <c r="M1012" s="24"/>
      <c r="N1012" s="24"/>
      <c r="O1012" s="24"/>
      <c r="P1012" s="24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</row>
    <row r="1013" spans="1:32" x14ac:dyDescent="0.25">
      <c r="A1013" s="24"/>
      <c r="C1013" s="24"/>
      <c r="D1013" s="24"/>
      <c r="E1013" s="24"/>
      <c r="F1013" s="24"/>
      <c r="G1013" s="24"/>
      <c r="H1013" s="24"/>
      <c r="I1013" s="24"/>
      <c r="J1013" s="24"/>
      <c r="K1013" s="24"/>
      <c r="L1013" s="24"/>
      <c r="M1013" s="24"/>
      <c r="N1013" s="24"/>
      <c r="O1013" s="24"/>
      <c r="P1013" s="24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</row>
    <row r="1014" spans="1:32" x14ac:dyDescent="0.25">
      <c r="A1014" s="24"/>
      <c r="C1014" s="24"/>
      <c r="D1014" s="24"/>
      <c r="E1014" s="24"/>
      <c r="F1014" s="24"/>
      <c r="G1014" s="24"/>
      <c r="H1014" s="24"/>
      <c r="I1014" s="24"/>
      <c r="J1014" s="24"/>
      <c r="K1014" s="24"/>
      <c r="L1014" s="24"/>
      <c r="M1014" s="24"/>
      <c r="N1014" s="24"/>
      <c r="O1014" s="24"/>
      <c r="P1014" s="24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8"/>
    </row>
    <row r="1015" spans="1:32" x14ac:dyDescent="0.25">
      <c r="A1015" s="24"/>
      <c r="C1015" s="24"/>
      <c r="D1015" s="24"/>
      <c r="E1015" s="24"/>
      <c r="F1015" s="24"/>
      <c r="G1015" s="24"/>
      <c r="H1015" s="24"/>
      <c r="I1015" s="24"/>
      <c r="J1015" s="24"/>
      <c r="K1015" s="24"/>
      <c r="L1015" s="24"/>
      <c r="M1015" s="24"/>
      <c r="N1015" s="24"/>
      <c r="O1015" s="24"/>
      <c r="P1015" s="24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  <c r="AF1015" s="8"/>
    </row>
    <row r="1016" spans="1:32" x14ac:dyDescent="0.25">
      <c r="A1016" s="24"/>
      <c r="C1016" s="24"/>
      <c r="D1016" s="24"/>
      <c r="E1016" s="24"/>
      <c r="F1016" s="24"/>
      <c r="G1016" s="24"/>
      <c r="H1016" s="24"/>
      <c r="I1016" s="24"/>
      <c r="J1016" s="24"/>
      <c r="K1016" s="24"/>
      <c r="L1016" s="24"/>
      <c r="M1016" s="24"/>
      <c r="N1016" s="24"/>
      <c r="O1016" s="24"/>
      <c r="P1016" s="24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  <c r="AF1016" s="8"/>
    </row>
    <row r="1017" spans="1:32" x14ac:dyDescent="0.25">
      <c r="A1017" s="24"/>
      <c r="C1017" s="24"/>
      <c r="D1017" s="24"/>
      <c r="E1017" s="24"/>
      <c r="F1017" s="24"/>
      <c r="G1017" s="24"/>
      <c r="H1017" s="24"/>
      <c r="I1017" s="24"/>
      <c r="J1017" s="24"/>
      <c r="K1017" s="24"/>
      <c r="L1017" s="24"/>
      <c r="M1017" s="24"/>
      <c r="N1017" s="24"/>
      <c r="O1017" s="24"/>
      <c r="P1017" s="24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  <c r="AF1017" s="8"/>
    </row>
    <row r="1018" spans="1:32" x14ac:dyDescent="0.25">
      <c r="A1018" s="24"/>
      <c r="C1018" s="24"/>
      <c r="D1018" s="24"/>
      <c r="E1018" s="24"/>
      <c r="F1018" s="24"/>
      <c r="G1018" s="24"/>
      <c r="H1018" s="24"/>
      <c r="I1018" s="24"/>
      <c r="J1018" s="24"/>
      <c r="K1018" s="24"/>
      <c r="L1018" s="24"/>
      <c r="M1018" s="24"/>
      <c r="N1018" s="24"/>
      <c r="O1018" s="24"/>
      <c r="P1018" s="24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</row>
    <row r="1019" spans="1:32" x14ac:dyDescent="0.25">
      <c r="A1019" s="24"/>
      <c r="C1019" s="24"/>
      <c r="D1019" s="24"/>
      <c r="E1019" s="24"/>
      <c r="F1019" s="24"/>
      <c r="G1019" s="24"/>
      <c r="H1019" s="24"/>
      <c r="I1019" s="24"/>
      <c r="J1019" s="24"/>
      <c r="K1019" s="24"/>
      <c r="L1019" s="24"/>
      <c r="M1019" s="24"/>
      <c r="N1019" s="24"/>
      <c r="O1019" s="24"/>
      <c r="P1019" s="24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</row>
    <row r="1020" spans="1:32" x14ac:dyDescent="0.25">
      <c r="A1020" s="24"/>
      <c r="C1020" s="24"/>
      <c r="D1020" s="24"/>
      <c r="E1020" s="24"/>
      <c r="F1020" s="24"/>
      <c r="G1020" s="24"/>
      <c r="H1020" s="24"/>
      <c r="I1020" s="24"/>
      <c r="J1020" s="24"/>
      <c r="K1020" s="24"/>
      <c r="L1020" s="24"/>
      <c r="M1020" s="24"/>
      <c r="N1020" s="24"/>
      <c r="O1020" s="24"/>
      <c r="P1020" s="24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</row>
    <row r="1021" spans="1:32" x14ac:dyDescent="0.25">
      <c r="A1021" s="24"/>
      <c r="C1021" s="24"/>
      <c r="D1021" s="24"/>
      <c r="E1021" s="24"/>
      <c r="F1021" s="24"/>
      <c r="G1021" s="24"/>
      <c r="H1021" s="24"/>
      <c r="I1021" s="24"/>
      <c r="J1021" s="24"/>
      <c r="K1021" s="24"/>
      <c r="L1021" s="24"/>
      <c r="M1021" s="24"/>
      <c r="N1021" s="24"/>
      <c r="O1021" s="24"/>
      <c r="P1021" s="24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</row>
    <row r="1022" spans="1:32" x14ac:dyDescent="0.25">
      <c r="A1022" s="24"/>
      <c r="C1022" s="24"/>
      <c r="D1022" s="24"/>
      <c r="E1022" s="24"/>
      <c r="F1022" s="24"/>
      <c r="G1022" s="24"/>
      <c r="H1022" s="24"/>
      <c r="I1022" s="24"/>
      <c r="J1022" s="24"/>
      <c r="K1022" s="24"/>
      <c r="L1022" s="24"/>
      <c r="M1022" s="24"/>
      <c r="N1022" s="24"/>
      <c r="O1022" s="24"/>
      <c r="P1022" s="24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</row>
    <row r="1023" spans="1:32" x14ac:dyDescent="0.25">
      <c r="A1023" s="24"/>
      <c r="C1023" s="24"/>
      <c r="D1023" s="24"/>
      <c r="E1023" s="24"/>
      <c r="F1023" s="24"/>
      <c r="G1023" s="24"/>
      <c r="H1023" s="24"/>
      <c r="I1023" s="24"/>
      <c r="J1023" s="24"/>
      <c r="K1023" s="24"/>
      <c r="L1023" s="24"/>
      <c r="M1023" s="24"/>
      <c r="N1023" s="24"/>
      <c r="O1023" s="24"/>
      <c r="P1023" s="24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</row>
    <row r="1024" spans="1:32" x14ac:dyDescent="0.25">
      <c r="A1024" s="24"/>
      <c r="C1024" s="24"/>
      <c r="D1024" s="24"/>
      <c r="E1024" s="24"/>
      <c r="F1024" s="24"/>
      <c r="G1024" s="24"/>
      <c r="H1024" s="24"/>
      <c r="I1024" s="24"/>
      <c r="J1024" s="24"/>
      <c r="K1024" s="24"/>
      <c r="L1024" s="24"/>
      <c r="M1024" s="24"/>
      <c r="N1024" s="24"/>
      <c r="O1024" s="24"/>
      <c r="P1024" s="24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</row>
    <row r="1025" spans="1:32" x14ac:dyDescent="0.25">
      <c r="A1025" s="24"/>
      <c r="C1025" s="24"/>
      <c r="D1025" s="24"/>
      <c r="E1025" s="24"/>
      <c r="F1025" s="24"/>
      <c r="G1025" s="24"/>
      <c r="H1025" s="24"/>
      <c r="I1025" s="24"/>
      <c r="J1025" s="24"/>
      <c r="K1025" s="24"/>
      <c r="L1025" s="24"/>
      <c r="M1025" s="24"/>
      <c r="N1025" s="24"/>
      <c r="O1025" s="24"/>
      <c r="P1025" s="24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  <c r="AF1025" s="8"/>
    </row>
    <row r="1026" spans="1:32" x14ac:dyDescent="0.25">
      <c r="A1026" s="24"/>
      <c r="C1026" s="24"/>
      <c r="D1026" s="24"/>
      <c r="E1026" s="24"/>
      <c r="F1026" s="24"/>
      <c r="G1026" s="24"/>
      <c r="H1026" s="24"/>
      <c r="I1026" s="24"/>
      <c r="J1026" s="24"/>
      <c r="K1026" s="24"/>
      <c r="L1026" s="24"/>
      <c r="M1026" s="24"/>
      <c r="N1026" s="24"/>
      <c r="O1026" s="24"/>
      <c r="P1026" s="24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  <c r="AF1026" s="8"/>
    </row>
    <row r="1027" spans="1:32" x14ac:dyDescent="0.25">
      <c r="A1027" s="24"/>
      <c r="C1027" s="24"/>
      <c r="D1027" s="24"/>
      <c r="E1027" s="24"/>
      <c r="F1027" s="24"/>
      <c r="G1027" s="24"/>
      <c r="H1027" s="24"/>
      <c r="I1027" s="24"/>
      <c r="J1027" s="24"/>
      <c r="K1027" s="24"/>
      <c r="L1027" s="24"/>
      <c r="M1027" s="24"/>
      <c r="N1027" s="24"/>
      <c r="O1027" s="24"/>
      <c r="P1027" s="24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  <c r="AF1027" s="8"/>
    </row>
    <row r="1028" spans="1:32" x14ac:dyDescent="0.25">
      <c r="A1028" s="24"/>
      <c r="C1028" s="24"/>
      <c r="D1028" s="24"/>
      <c r="E1028" s="24"/>
      <c r="F1028" s="24"/>
      <c r="G1028" s="24"/>
      <c r="H1028" s="24"/>
      <c r="I1028" s="24"/>
      <c r="J1028" s="24"/>
      <c r="K1028" s="24"/>
      <c r="L1028" s="24"/>
      <c r="M1028" s="24"/>
      <c r="N1028" s="24"/>
      <c r="O1028" s="24"/>
      <c r="P1028" s="24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</row>
    <row r="1029" spans="1:32" x14ac:dyDescent="0.25">
      <c r="A1029" s="24"/>
      <c r="C1029" s="24"/>
      <c r="D1029" s="24"/>
      <c r="E1029" s="24"/>
      <c r="F1029" s="24"/>
      <c r="G1029" s="24"/>
      <c r="H1029" s="24"/>
      <c r="I1029" s="24"/>
      <c r="J1029" s="24"/>
      <c r="K1029" s="24"/>
      <c r="L1029" s="24"/>
      <c r="M1029" s="24"/>
      <c r="N1029" s="24"/>
      <c r="O1029" s="24"/>
      <c r="P1029" s="24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</row>
    <row r="1030" spans="1:32" x14ac:dyDescent="0.25">
      <c r="A1030" s="24"/>
      <c r="C1030" s="24"/>
      <c r="D1030" s="24"/>
      <c r="E1030" s="24"/>
      <c r="F1030" s="24"/>
      <c r="G1030" s="24"/>
      <c r="H1030" s="24"/>
      <c r="I1030" s="24"/>
      <c r="J1030" s="24"/>
      <c r="K1030" s="24"/>
      <c r="L1030" s="24"/>
      <c r="M1030" s="24"/>
      <c r="N1030" s="24"/>
      <c r="O1030" s="24"/>
      <c r="P1030" s="24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8"/>
    </row>
    <row r="1031" spans="1:32" x14ac:dyDescent="0.25">
      <c r="A1031" s="24"/>
      <c r="C1031" s="24"/>
      <c r="D1031" s="24"/>
      <c r="E1031" s="24"/>
      <c r="F1031" s="24"/>
      <c r="G1031" s="24"/>
      <c r="H1031" s="24"/>
      <c r="I1031" s="24"/>
      <c r="J1031" s="24"/>
      <c r="K1031" s="24"/>
      <c r="L1031" s="24"/>
      <c r="M1031" s="24"/>
      <c r="N1031" s="24"/>
      <c r="O1031" s="24"/>
      <c r="P1031" s="24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8"/>
    </row>
    <row r="1032" spans="1:32" x14ac:dyDescent="0.25">
      <c r="A1032" s="24"/>
      <c r="C1032" s="24"/>
      <c r="D1032" s="24"/>
      <c r="E1032" s="24"/>
      <c r="F1032" s="24"/>
      <c r="G1032" s="24"/>
      <c r="H1032" s="24"/>
      <c r="I1032" s="24"/>
      <c r="J1032" s="24"/>
      <c r="K1032" s="24"/>
      <c r="L1032" s="24"/>
      <c r="M1032" s="24"/>
      <c r="N1032" s="24"/>
      <c r="O1032" s="24"/>
      <c r="P1032" s="24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  <c r="AF1032" s="8"/>
    </row>
    <row r="1033" spans="1:32" x14ac:dyDescent="0.25">
      <c r="A1033" s="24"/>
      <c r="C1033" s="24"/>
      <c r="D1033" s="24"/>
      <c r="E1033" s="24"/>
      <c r="F1033" s="24"/>
      <c r="G1033" s="24"/>
      <c r="H1033" s="24"/>
      <c r="I1033" s="24"/>
      <c r="J1033" s="24"/>
      <c r="K1033" s="24"/>
      <c r="L1033" s="24"/>
      <c r="M1033" s="24"/>
      <c r="N1033" s="24"/>
      <c r="O1033" s="24"/>
      <c r="P1033" s="24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</row>
    <row r="1034" spans="1:32" x14ac:dyDescent="0.25">
      <c r="A1034" s="24"/>
      <c r="C1034" s="24"/>
      <c r="D1034" s="24"/>
      <c r="E1034" s="24"/>
      <c r="F1034" s="24"/>
      <c r="G1034" s="24"/>
      <c r="H1034" s="24"/>
      <c r="I1034" s="24"/>
      <c r="J1034" s="24"/>
      <c r="K1034" s="24"/>
      <c r="L1034" s="24"/>
      <c r="M1034" s="24"/>
      <c r="N1034" s="24"/>
      <c r="O1034" s="24"/>
      <c r="P1034" s="24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</row>
    <row r="1035" spans="1:32" x14ac:dyDescent="0.25">
      <c r="A1035" s="24"/>
      <c r="C1035" s="24"/>
      <c r="D1035" s="24"/>
      <c r="E1035" s="24"/>
      <c r="F1035" s="24"/>
      <c r="G1035" s="24"/>
      <c r="H1035" s="24"/>
      <c r="I1035" s="24"/>
      <c r="J1035" s="24"/>
      <c r="K1035" s="24"/>
      <c r="L1035" s="24"/>
      <c r="M1035" s="24"/>
      <c r="N1035" s="24"/>
      <c r="O1035" s="24"/>
      <c r="P1035" s="24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</row>
    <row r="1036" spans="1:32" x14ac:dyDescent="0.25">
      <c r="A1036" s="24"/>
      <c r="C1036" s="24"/>
      <c r="D1036" s="24"/>
      <c r="E1036" s="24"/>
      <c r="F1036" s="24"/>
      <c r="G1036" s="24"/>
      <c r="H1036" s="24"/>
      <c r="I1036" s="24"/>
      <c r="J1036" s="24"/>
      <c r="K1036" s="24"/>
      <c r="L1036" s="24"/>
      <c r="M1036" s="24"/>
      <c r="N1036" s="24"/>
      <c r="O1036" s="24"/>
      <c r="P1036" s="24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</row>
    <row r="1037" spans="1:32" x14ac:dyDescent="0.25">
      <c r="A1037" s="24"/>
      <c r="C1037" s="24"/>
      <c r="D1037" s="24"/>
      <c r="E1037" s="24"/>
      <c r="F1037" s="24"/>
      <c r="G1037" s="24"/>
      <c r="H1037" s="24"/>
      <c r="I1037" s="24"/>
      <c r="J1037" s="24"/>
      <c r="K1037" s="24"/>
      <c r="L1037" s="24"/>
      <c r="M1037" s="24"/>
      <c r="N1037" s="24"/>
      <c r="O1037" s="24"/>
      <c r="P1037" s="24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</row>
    <row r="1038" spans="1:32" x14ac:dyDescent="0.25">
      <c r="A1038" s="24"/>
      <c r="C1038" s="24"/>
      <c r="D1038" s="24"/>
      <c r="E1038" s="24"/>
      <c r="F1038" s="24"/>
      <c r="G1038" s="24"/>
      <c r="H1038" s="24"/>
      <c r="I1038" s="24"/>
      <c r="J1038" s="24"/>
      <c r="K1038" s="24"/>
      <c r="L1038" s="24"/>
      <c r="M1038" s="24"/>
      <c r="N1038" s="24"/>
      <c r="O1038" s="24"/>
      <c r="P1038" s="24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</row>
    <row r="1039" spans="1:32" x14ac:dyDescent="0.25">
      <c r="A1039" s="24"/>
      <c r="C1039" s="24"/>
      <c r="D1039" s="24"/>
      <c r="E1039" s="24"/>
      <c r="F1039" s="24"/>
      <c r="G1039" s="24"/>
      <c r="H1039" s="24"/>
      <c r="I1039" s="24"/>
      <c r="J1039" s="24"/>
      <c r="K1039" s="24"/>
      <c r="L1039" s="24"/>
      <c r="M1039" s="24"/>
      <c r="N1039" s="24"/>
      <c r="O1039" s="24"/>
      <c r="P1039" s="24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</row>
    <row r="1040" spans="1:32" x14ac:dyDescent="0.25">
      <c r="A1040" s="24"/>
      <c r="C1040" s="24"/>
      <c r="D1040" s="24"/>
      <c r="E1040" s="24"/>
      <c r="F1040" s="24"/>
      <c r="G1040" s="24"/>
      <c r="H1040" s="24"/>
      <c r="I1040" s="24"/>
      <c r="J1040" s="24"/>
      <c r="K1040" s="24"/>
      <c r="L1040" s="24"/>
      <c r="M1040" s="24"/>
      <c r="N1040" s="24"/>
      <c r="O1040" s="24"/>
      <c r="P1040" s="24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</row>
    <row r="1041" spans="1:32" x14ac:dyDescent="0.25">
      <c r="A1041" s="24"/>
      <c r="C1041" s="24"/>
      <c r="D1041" s="24"/>
      <c r="E1041" s="24"/>
      <c r="F1041" s="24"/>
      <c r="G1041" s="24"/>
      <c r="H1041" s="24"/>
      <c r="I1041" s="24"/>
      <c r="J1041" s="24"/>
      <c r="K1041" s="24"/>
      <c r="L1041" s="24"/>
      <c r="M1041" s="24"/>
      <c r="N1041" s="24"/>
      <c r="O1041" s="24"/>
      <c r="P1041" s="24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</row>
    <row r="1042" spans="1:32" x14ac:dyDescent="0.25">
      <c r="A1042" s="24"/>
      <c r="C1042" s="24"/>
      <c r="D1042" s="24"/>
      <c r="E1042" s="24"/>
      <c r="F1042" s="24"/>
      <c r="G1042" s="24"/>
      <c r="H1042" s="24"/>
      <c r="I1042" s="24"/>
      <c r="J1042" s="24"/>
      <c r="K1042" s="24"/>
      <c r="L1042" s="24"/>
      <c r="M1042" s="24"/>
      <c r="N1042" s="24"/>
      <c r="O1042" s="24"/>
      <c r="P1042" s="24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</row>
    <row r="1043" spans="1:32" x14ac:dyDescent="0.25">
      <c r="A1043" s="24"/>
      <c r="C1043" s="24"/>
      <c r="D1043" s="24"/>
      <c r="E1043" s="24"/>
      <c r="F1043" s="24"/>
      <c r="G1043" s="24"/>
      <c r="H1043" s="24"/>
      <c r="I1043" s="24"/>
      <c r="J1043" s="24"/>
      <c r="K1043" s="24"/>
      <c r="L1043" s="24"/>
      <c r="M1043" s="24"/>
      <c r="N1043" s="24"/>
      <c r="O1043" s="24"/>
      <c r="P1043" s="24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  <c r="AF1043" s="8"/>
    </row>
    <row r="1044" spans="1:32" x14ac:dyDescent="0.25">
      <c r="A1044" s="24"/>
      <c r="C1044" s="24"/>
      <c r="D1044" s="24"/>
      <c r="E1044" s="24"/>
      <c r="F1044" s="24"/>
      <c r="G1044" s="24"/>
      <c r="H1044" s="24"/>
      <c r="I1044" s="24"/>
      <c r="J1044" s="24"/>
      <c r="K1044" s="24"/>
      <c r="L1044" s="24"/>
      <c r="M1044" s="24"/>
      <c r="N1044" s="24"/>
      <c r="O1044" s="24"/>
      <c r="P1044" s="24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</row>
    <row r="1045" spans="1:32" x14ac:dyDescent="0.25">
      <c r="A1045" s="24"/>
      <c r="C1045" s="24"/>
      <c r="D1045" s="24"/>
      <c r="E1045" s="24"/>
      <c r="F1045" s="24"/>
      <c r="G1045" s="24"/>
      <c r="H1045" s="24"/>
      <c r="I1045" s="24"/>
      <c r="J1045" s="24"/>
      <c r="K1045" s="24"/>
      <c r="L1045" s="24"/>
      <c r="M1045" s="24"/>
      <c r="N1045" s="24"/>
      <c r="O1045" s="24"/>
      <c r="P1045" s="24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</row>
    <row r="1046" spans="1:32" x14ac:dyDescent="0.25">
      <c r="A1046" s="24"/>
      <c r="C1046" s="24"/>
      <c r="D1046" s="24"/>
      <c r="E1046" s="24"/>
      <c r="F1046" s="24"/>
      <c r="G1046" s="24"/>
      <c r="H1046" s="24"/>
      <c r="I1046" s="24"/>
      <c r="J1046" s="24"/>
      <c r="K1046" s="24"/>
      <c r="L1046" s="24"/>
      <c r="M1046" s="24"/>
      <c r="N1046" s="24"/>
      <c r="O1046" s="24"/>
      <c r="P1046" s="24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</row>
    <row r="1047" spans="1:32" x14ac:dyDescent="0.25">
      <c r="A1047" s="24"/>
      <c r="C1047" s="24"/>
      <c r="D1047" s="24"/>
      <c r="E1047" s="24"/>
      <c r="F1047" s="24"/>
      <c r="G1047" s="24"/>
      <c r="H1047" s="24"/>
      <c r="I1047" s="24"/>
      <c r="J1047" s="24"/>
      <c r="K1047" s="24"/>
      <c r="L1047" s="24"/>
      <c r="M1047" s="24"/>
      <c r="N1047" s="24"/>
      <c r="O1047" s="24"/>
      <c r="P1047" s="24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  <c r="AF1047" s="8"/>
    </row>
    <row r="1048" spans="1:32" x14ac:dyDescent="0.25">
      <c r="A1048" s="24"/>
      <c r="C1048" s="24"/>
      <c r="D1048" s="24"/>
      <c r="E1048" s="24"/>
      <c r="F1048" s="24"/>
      <c r="G1048" s="24"/>
      <c r="H1048" s="24"/>
      <c r="I1048" s="24"/>
      <c r="J1048" s="24"/>
      <c r="K1048" s="24"/>
      <c r="L1048" s="24"/>
      <c r="M1048" s="24"/>
      <c r="N1048" s="24"/>
      <c r="O1048" s="24"/>
      <c r="P1048" s="24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  <c r="AF1048" s="8"/>
    </row>
    <row r="1049" spans="1:32" x14ac:dyDescent="0.25">
      <c r="A1049" s="24"/>
      <c r="C1049" s="24"/>
      <c r="D1049" s="24"/>
      <c r="E1049" s="24"/>
      <c r="F1049" s="24"/>
      <c r="G1049" s="24"/>
      <c r="H1049" s="24"/>
      <c r="I1049" s="24"/>
      <c r="J1049" s="24"/>
      <c r="K1049" s="24"/>
      <c r="L1049" s="24"/>
      <c r="M1049" s="24"/>
      <c r="N1049" s="24"/>
      <c r="O1049" s="24"/>
      <c r="P1049" s="24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</row>
    <row r="1050" spans="1:32" x14ac:dyDescent="0.25">
      <c r="A1050" s="24"/>
      <c r="C1050" s="24"/>
      <c r="D1050" s="24"/>
      <c r="E1050" s="24"/>
      <c r="F1050" s="24"/>
      <c r="G1050" s="24"/>
      <c r="H1050" s="24"/>
      <c r="I1050" s="24"/>
      <c r="J1050" s="24"/>
      <c r="K1050" s="24"/>
      <c r="L1050" s="24"/>
      <c r="M1050" s="24"/>
      <c r="N1050" s="24"/>
      <c r="O1050" s="24"/>
      <c r="P1050" s="24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</row>
    <row r="1051" spans="1:32" x14ac:dyDescent="0.25">
      <c r="A1051" s="24"/>
      <c r="C1051" s="24"/>
      <c r="D1051" s="24"/>
      <c r="E1051" s="24"/>
      <c r="F1051" s="24"/>
      <c r="G1051" s="24"/>
      <c r="H1051" s="24"/>
      <c r="I1051" s="24"/>
      <c r="J1051" s="24"/>
      <c r="K1051" s="24"/>
      <c r="L1051" s="24"/>
      <c r="M1051" s="24"/>
      <c r="N1051" s="24"/>
      <c r="O1051" s="24"/>
      <c r="P1051" s="24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</row>
    <row r="1052" spans="1:32" x14ac:dyDescent="0.25">
      <c r="A1052" s="24"/>
      <c r="C1052" s="24"/>
      <c r="D1052" s="24"/>
      <c r="E1052" s="24"/>
      <c r="F1052" s="24"/>
      <c r="G1052" s="24"/>
      <c r="H1052" s="24"/>
      <c r="I1052" s="24"/>
      <c r="J1052" s="24"/>
      <c r="K1052" s="24"/>
      <c r="L1052" s="24"/>
      <c r="M1052" s="24"/>
      <c r="N1052" s="24"/>
      <c r="O1052" s="24"/>
      <c r="P1052" s="24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  <c r="AF1052" s="8"/>
    </row>
    <row r="1053" spans="1:32" x14ac:dyDescent="0.25">
      <c r="A1053" s="24"/>
      <c r="C1053" s="24"/>
      <c r="D1053" s="24"/>
      <c r="E1053" s="24"/>
      <c r="F1053" s="24"/>
      <c r="G1053" s="24"/>
      <c r="H1053" s="24"/>
      <c r="I1053" s="24"/>
      <c r="J1053" s="24"/>
      <c r="K1053" s="24"/>
      <c r="L1053" s="24"/>
      <c r="M1053" s="24"/>
      <c r="N1053" s="24"/>
      <c r="O1053" s="24"/>
      <c r="P1053" s="24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</row>
    <row r="1054" spans="1:32" x14ac:dyDescent="0.25">
      <c r="A1054" s="24"/>
      <c r="C1054" s="24"/>
      <c r="D1054" s="24"/>
      <c r="E1054" s="24"/>
      <c r="F1054" s="24"/>
      <c r="G1054" s="24"/>
      <c r="H1054" s="24"/>
      <c r="I1054" s="24"/>
      <c r="J1054" s="24"/>
      <c r="K1054" s="24"/>
      <c r="L1054" s="24"/>
      <c r="M1054" s="24"/>
      <c r="N1054" s="24"/>
      <c r="O1054" s="24"/>
      <c r="P1054" s="24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</row>
    <row r="1055" spans="1:32" x14ac:dyDescent="0.25">
      <c r="A1055" s="24"/>
      <c r="C1055" s="24"/>
      <c r="D1055" s="24"/>
      <c r="E1055" s="24"/>
      <c r="F1055" s="24"/>
      <c r="G1055" s="24"/>
      <c r="H1055" s="24"/>
      <c r="I1055" s="24"/>
      <c r="J1055" s="24"/>
      <c r="K1055" s="24"/>
      <c r="L1055" s="24"/>
      <c r="M1055" s="24"/>
      <c r="N1055" s="24"/>
      <c r="O1055" s="24"/>
      <c r="P1055" s="24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  <c r="AF1055" s="8"/>
    </row>
    <row r="1056" spans="1:32" x14ac:dyDescent="0.25">
      <c r="A1056" s="24"/>
      <c r="C1056" s="24"/>
      <c r="D1056" s="24"/>
      <c r="E1056" s="24"/>
      <c r="F1056" s="24"/>
      <c r="G1056" s="24"/>
      <c r="H1056" s="24"/>
      <c r="I1056" s="24"/>
      <c r="J1056" s="24"/>
      <c r="K1056" s="24"/>
      <c r="L1056" s="24"/>
      <c r="M1056" s="24"/>
      <c r="N1056" s="24"/>
      <c r="O1056" s="24"/>
      <c r="P1056" s="24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</row>
    <row r="1057" spans="1:32" x14ac:dyDescent="0.25">
      <c r="A1057" s="24"/>
      <c r="C1057" s="24"/>
      <c r="D1057" s="24"/>
      <c r="E1057" s="24"/>
      <c r="F1057" s="24"/>
      <c r="G1057" s="24"/>
      <c r="H1057" s="24"/>
      <c r="I1057" s="24"/>
      <c r="J1057" s="24"/>
      <c r="K1057" s="24"/>
      <c r="L1057" s="24"/>
      <c r="M1057" s="24"/>
      <c r="N1057" s="24"/>
      <c r="O1057" s="24"/>
      <c r="P1057" s="24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</row>
    <row r="1058" spans="1:32" x14ac:dyDescent="0.25">
      <c r="A1058" s="24"/>
      <c r="C1058" s="24"/>
      <c r="D1058" s="24"/>
      <c r="E1058" s="24"/>
      <c r="F1058" s="24"/>
      <c r="G1058" s="24"/>
      <c r="H1058" s="24"/>
      <c r="I1058" s="24"/>
      <c r="J1058" s="24"/>
      <c r="K1058" s="24"/>
      <c r="L1058" s="24"/>
      <c r="M1058" s="24"/>
      <c r="N1058" s="24"/>
      <c r="O1058" s="24"/>
      <c r="P1058" s="24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</row>
    <row r="1059" spans="1:32" x14ac:dyDescent="0.25">
      <c r="A1059" s="24"/>
      <c r="C1059" s="24"/>
      <c r="D1059" s="24"/>
      <c r="E1059" s="24"/>
      <c r="F1059" s="24"/>
      <c r="G1059" s="24"/>
      <c r="H1059" s="24"/>
      <c r="I1059" s="24"/>
      <c r="J1059" s="24"/>
      <c r="K1059" s="24"/>
      <c r="L1059" s="24"/>
      <c r="M1059" s="24"/>
      <c r="N1059" s="24"/>
      <c r="O1059" s="24"/>
      <c r="P1059" s="24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</row>
    <row r="1060" spans="1:32" x14ac:dyDescent="0.25">
      <c r="A1060" s="24"/>
      <c r="C1060" s="24"/>
      <c r="D1060" s="24"/>
      <c r="E1060" s="24"/>
      <c r="F1060" s="24"/>
      <c r="G1060" s="24"/>
      <c r="H1060" s="24"/>
      <c r="I1060" s="24"/>
      <c r="J1060" s="24"/>
      <c r="K1060" s="24"/>
      <c r="L1060" s="24"/>
      <c r="M1060" s="24"/>
      <c r="N1060" s="24"/>
      <c r="O1060" s="24"/>
      <c r="P1060" s="24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</row>
    <row r="1061" spans="1:32" x14ac:dyDescent="0.25">
      <c r="A1061" s="24"/>
      <c r="C1061" s="24"/>
      <c r="D1061" s="24"/>
      <c r="E1061" s="24"/>
      <c r="F1061" s="24"/>
      <c r="G1061" s="24"/>
      <c r="H1061" s="24"/>
      <c r="I1061" s="24"/>
      <c r="J1061" s="24"/>
      <c r="K1061" s="24"/>
      <c r="L1061" s="24"/>
      <c r="M1061" s="24"/>
      <c r="N1061" s="24"/>
      <c r="O1061" s="24"/>
      <c r="P1061" s="24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</row>
    <row r="1062" spans="1:32" x14ac:dyDescent="0.25">
      <c r="A1062" s="24"/>
      <c r="C1062" s="24"/>
      <c r="D1062" s="24"/>
      <c r="E1062" s="24"/>
      <c r="F1062" s="24"/>
      <c r="G1062" s="24"/>
      <c r="H1062" s="24"/>
      <c r="I1062" s="24"/>
      <c r="J1062" s="24"/>
      <c r="K1062" s="24"/>
      <c r="L1062" s="24"/>
      <c r="M1062" s="24"/>
      <c r="N1062" s="24"/>
      <c r="O1062" s="24"/>
      <c r="P1062" s="24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8"/>
    </row>
    <row r="1063" spans="1:32" x14ac:dyDescent="0.25">
      <c r="A1063" s="24"/>
      <c r="C1063" s="24"/>
      <c r="D1063" s="24"/>
      <c r="E1063" s="24"/>
      <c r="F1063" s="24"/>
      <c r="G1063" s="24"/>
      <c r="H1063" s="24"/>
      <c r="I1063" s="24"/>
      <c r="J1063" s="24"/>
      <c r="K1063" s="24"/>
      <c r="L1063" s="24"/>
      <c r="M1063" s="24"/>
      <c r="N1063" s="24"/>
      <c r="O1063" s="24"/>
      <c r="P1063" s="24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  <c r="AF1063" s="8"/>
    </row>
    <row r="1064" spans="1:32" x14ac:dyDescent="0.25">
      <c r="A1064" s="24"/>
      <c r="C1064" s="24"/>
      <c r="D1064" s="24"/>
      <c r="E1064" s="24"/>
      <c r="F1064" s="24"/>
      <c r="G1064" s="24"/>
      <c r="H1064" s="24"/>
      <c r="I1064" s="24"/>
      <c r="J1064" s="24"/>
      <c r="K1064" s="24"/>
      <c r="L1064" s="24"/>
      <c r="M1064" s="24"/>
      <c r="N1064" s="24"/>
      <c r="O1064" s="24"/>
      <c r="P1064" s="24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</row>
    <row r="1065" spans="1:32" x14ac:dyDescent="0.25">
      <c r="A1065" s="24"/>
      <c r="C1065" s="24"/>
      <c r="D1065" s="24"/>
      <c r="E1065" s="24"/>
      <c r="F1065" s="24"/>
      <c r="G1065" s="24"/>
      <c r="H1065" s="24"/>
      <c r="I1065" s="24"/>
      <c r="J1065" s="24"/>
      <c r="K1065" s="24"/>
      <c r="L1065" s="24"/>
      <c r="M1065" s="24"/>
      <c r="N1065" s="24"/>
      <c r="O1065" s="24"/>
      <c r="P1065" s="24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</row>
    <row r="1066" spans="1:32" x14ac:dyDescent="0.25">
      <c r="A1066" s="24"/>
      <c r="C1066" s="24"/>
      <c r="D1066" s="24"/>
      <c r="E1066" s="24"/>
      <c r="F1066" s="24"/>
      <c r="G1066" s="24"/>
      <c r="H1066" s="24"/>
      <c r="I1066" s="24"/>
      <c r="J1066" s="24"/>
      <c r="K1066" s="24"/>
      <c r="L1066" s="24"/>
      <c r="M1066" s="24"/>
      <c r="N1066" s="24"/>
      <c r="O1066" s="24"/>
      <c r="P1066" s="24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</row>
    <row r="1067" spans="1:32" x14ac:dyDescent="0.25">
      <c r="A1067" s="24"/>
      <c r="C1067" s="24"/>
      <c r="D1067" s="24"/>
      <c r="E1067" s="24"/>
      <c r="F1067" s="24"/>
      <c r="G1067" s="24"/>
      <c r="H1067" s="24"/>
      <c r="I1067" s="24"/>
      <c r="J1067" s="24"/>
      <c r="K1067" s="24"/>
      <c r="L1067" s="24"/>
      <c r="M1067" s="24"/>
      <c r="N1067" s="24"/>
      <c r="O1067" s="24"/>
      <c r="P1067" s="24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</row>
    <row r="1068" spans="1:32" x14ac:dyDescent="0.25">
      <c r="A1068" s="24"/>
      <c r="C1068" s="24"/>
      <c r="D1068" s="24"/>
      <c r="E1068" s="24"/>
      <c r="F1068" s="24"/>
      <c r="G1068" s="24"/>
      <c r="H1068" s="24"/>
      <c r="I1068" s="24"/>
      <c r="J1068" s="24"/>
      <c r="K1068" s="24"/>
      <c r="L1068" s="24"/>
      <c r="M1068" s="24"/>
      <c r="N1068" s="24"/>
      <c r="O1068" s="24"/>
      <c r="P1068" s="24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</row>
    <row r="1069" spans="1:32" x14ac:dyDescent="0.25">
      <c r="A1069" s="24"/>
      <c r="C1069" s="24"/>
      <c r="D1069" s="24"/>
      <c r="E1069" s="24"/>
      <c r="F1069" s="24"/>
      <c r="G1069" s="24"/>
      <c r="H1069" s="24"/>
      <c r="I1069" s="24"/>
      <c r="J1069" s="24"/>
      <c r="K1069" s="24"/>
      <c r="L1069" s="24"/>
      <c r="M1069" s="24"/>
      <c r="N1069" s="24"/>
      <c r="O1069" s="24"/>
      <c r="P1069" s="24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</row>
    <row r="1070" spans="1:32" x14ac:dyDescent="0.25">
      <c r="A1070" s="24"/>
      <c r="C1070" s="24"/>
      <c r="D1070" s="24"/>
      <c r="E1070" s="24"/>
      <c r="F1070" s="24"/>
      <c r="G1070" s="24"/>
      <c r="H1070" s="24"/>
      <c r="I1070" s="24"/>
      <c r="J1070" s="24"/>
      <c r="K1070" s="24"/>
      <c r="L1070" s="24"/>
      <c r="M1070" s="24"/>
      <c r="N1070" s="24"/>
      <c r="O1070" s="24"/>
      <c r="P1070" s="24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</row>
    <row r="1071" spans="1:32" x14ac:dyDescent="0.25">
      <c r="A1071" s="24"/>
      <c r="C1071" s="24"/>
      <c r="D1071" s="24"/>
      <c r="E1071" s="24"/>
      <c r="F1071" s="24"/>
      <c r="G1071" s="24"/>
      <c r="H1071" s="24"/>
      <c r="I1071" s="24"/>
      <c r="J1071" s="24"/>
      <c r="K1071" s="24"/>
      <c r="L1071" s="24"/>
      <c r="M1071" s="24"/>
      <c r="N1071" s="24"/>
      <c r="O1071" s="24"/>
      <c r="P1071" s="24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</row>
    <row r="1072" spans="1:32" x14ac:dyDescent="0.25">
      <c r="A1072" s="24"/>
      <c r="C1072" s="24"/>
      <c r="D1072" s="24"/>
      <c r="E1072" s="24"/>
      <c r="F1072" s="24"/>
      <c r="G1072" s="24"/>
      <c r="H1072" s="24"/>
      <c r="I1072" s="24"/>
      <c r="J1072" s="24"/>
      <c r="K1072" s="24"/>
      <c r="L1072" s="24"/>
      <c r="M1072" s="24"/>
      <c r="N1072" s="24"/>
      <c r="O1072" s="24"/>
      <c r="P1072" s="24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</row>
    <row r="1073" spans="1:32" x14ac:dyDescent="0.25">
      <c r="A1073" s="24"/>
      <c r="C1073" s="24"/>
      <c r="D1073" s="24"/>
      <c r="E1073" s="24"/>
      <c r="F1073" s="24"/>
      <c r="G1073" s="24"/>
      <c r="H1073" s="24"/>
      <c r="I1073" s="24"/>
      <c r="J1073" s="24"/>
      <c r="K1073" s="24"/>
      <c r="L1073" s="24"/>
      <c r="M1073" s="24"/>
      <c r="N1073" s="24"/>
      <c r="O1073" s="24"/>
      <c r="P1073" s="24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</row>
    <row r="1074" spans="1:32" x14ac:dyDescent="0.25">
      <c r="A1074" s="24"/>
      <c r="C1074" s="24"/>
      <c r="D1074" s="24"/>
      <c r="E1074" s="24"/>
      <c r="F1074" s="24"/>
      <c r="G1074" s="24"/>
      <c r="H1074" s="24"/>
      <c r="I1074" s="24"/>
      <c r="J1074" s="24"/>
      <c r="K1074" s="24"/>
      <c r="L1074" s="24"/>
      <c r="M1074" s="24"/>
      <c r="N1074" s="24"/>
      <c r="O1074" s="24"/>
      <c r="P1074" s="24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</row>
    <row r="1075" spans="1:32" x14ac:dyDescent="0.25">
      <c r="A1075" s="24"/>
      <c r="C1075" s="24"/>
      <c r="D1075" s="24"/>
      <c r="E1075" s="24"/>
      <c r="F1075" s="24"/>
      <c r="G1075" s="24"/>
      <c r="H1075" s="24"/>
      <c r="I1075" s="24"/>
      <c r="J1075" s="24"/>
      <c r="K1075" s="24"/>
      <c r="L1075" s="24"/>
      <c r="M1075" s="24"/>
      <c r="N1075" s="24"/>
      <c r="O1075" s="24"/>
      <c r="P1075" s="24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</row>
    <row r="1076" spans="1:32" x14ac:dyDescent="0.25">
      <c r="A1076" s="24"/>
      <c r="C1076" s="24"/>
      <c r="D1076" s="24"/>
      <c r="E1076" s="24"/>
      <c r="F1076" s="24"/>
      <c r="G1076" s="24"/>
      <c r="H1076" s="24"/>
      <c r="I1076" s="24"/>
      <c r="J1076" s="24"/>
      <c r="K1076" s="24"/>
      <c r="L1076" s="24"/>
      <c r="M1076" s="24"/>
      <c r="N1076" s="24"/>
      <c r="O1076" s="24"/>
      <c r="P1076" s="24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</row>
    <row r="1077" spans="1:32" x14ac:dyDescent="0.25">
      <c r="A1077" s="24"/>
      <c r="C1077" s="24"/>
      <c r="D1077" s="24"/>
      <c r="E1077" s="24"/>
      <c r="F1077" s="24"/>
      <c r="G1077" s="24"/>
      <c r="H1077" s="24"/>
      <c r="I1077" s="24"/>
      <c r="J1077" s="24"/>
      <c r="K1077" s="24"/>
      <c r="L1077" s="24"/>
      <c r="M1077" s="24"/>
      <c r="N1077" s="24"/>
      <c r="O1077" s="24"/>
      <c r="P1077" s="24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</row>
    <row r="1078" spans="1:32" x14ac:dyDescent="0.25">
      <c r="A1078" s="24"/>
      <c r="C1078" s="24"/>
      <c r="D1078" s="24"/>
      <c r="E1078" s="24"/>
      <c r="F1078" s="24"/>
      <c r="G1078" s="24"/>
      <c r="H1078" s="24"/>
      <c r="I1078" s="24"/>
      <c r="J1078" s="24"/>
      <c r="K1078" s="24"/>
      <c r="L1078" s="24"/>
      <c r="M1078" s="24"/>
      <c r="N1078" s="24"/>
      <c r="O1078" s="24"/>
      <c r="P1078" s="24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</row>
    <row r="1079" spans="1:32" x14ac:dyDescent="0.25">
      <c r="A1079" s="24"/>
      <c r="C1079" s="24"/>
      <c r="D1079" s="24"/>
      <c r="E1079" s="24"/>
      <c r="F1079" s="24"/>
      <c r="G1079" s="24"/>
      <c r="H1079" s="24"/>
      <c r="I1079" s="24"/>
      <c r="J1079" s="24"/>
      <c r="K1079" s="24"/>
      <c r="L1079" s="24"/>
      <c r="M1079" s="24"/>
      <c r="N1079" s="24"/>
      <c r="O1079" s="24"/>
      <c r="P1079" s="24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</row>
    <row r="1080" spans="1:32" x14ac:dyDescent="0.25">
      <c r="A1080" s="24"/>
      <c r="C1080" s="24"/>
      <c r="D1080" s="24"/>
      <c r="E1080" s="24"/>
      <c r="F1080" s="24"/>
      <c r="G1080" s="24"/>
      <c r="H1080" s="24"/>
      <c r="I1080" s="24"/>
      <c r="J1080" s="24"/>
      <c r="K1080" s="24"/>
      <c r="L1080" s="24"/>
      <c r="M1080" s="24"/>
      <c r="N1080" s="24"/>
      <c r="O1080" s="24"/>
      <c r="P1080" s="24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</row>
    <row r="1081" spans="1:32" x14ac:dyDescent="0.25">
      <c r="A1081" s="24"/>
      <c r="C1081" s="24"/>
      <c r="D1081" s="24"/>
      <c r="E1081" s="24"/>
      <c r="F1081" s="24"/>
      <c r="G1081" s="24"/>
      <c r="H1081" s="24"/>
      <c r="I1081" s="24"/>
      <c r="J1081" s="24"/>
      <c r="K1081" s="24"/>
      <c r="L1081" s="24"/>
      <c r="M1081" s="24"/>
      <c r="N1081" s="24"/>
      <c r="O1081" s="24"/>
      <c r="P1081" s="24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</row>
    <row r="1082" spans="1:32" x14ac:dyDescent="0.25">
      <c r="A1082" s="24"/>
      <c r="C1082" s="24"/>
      <c r="D1082" s="24"/>
      <c r="E1082" s="24"/>
      <c r="F1082" s="24"/>
      <c r="G1082" s="24"/>
      <c r="H1082" s="24"/>
      <c r="I1082" s="24"/>
      <c r="J1082" s="24"/>
      <c r="K1082" s="24"/>
      <c r="L1082" s="24"/>
      <c r="M1082" s="24"/>
      <c r="N1082" s="24"/>
      <c r="O1082" s="24"/>
      <c r="P1082" s="24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</row>
    <row r="1083" spans="1:32" x14ac:dyDescent="0.25">
      <c r="A1083" s="24"/>
      <c r="C1083" s="24"/>
      <c r="D1083" s="24"/>
      <c r="E1083" s="24"/>
      <c r="F1083" s="24"/>
      <c r="G1083" s="24"/>
      <c r="H1083" s="24"/>
      <c r="I1083" s="24"/>
      <c r="J1083" s="24"/>
      <c r="K1083" s="24"/>
      <c r="L1083" s="24"/>
      <c r="M1083" s="24"/>
      <c r="N1083" s="24"/>
      <c r="O1083" s="24"/>
      <c r="P1083" s="24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</row>
    <row r="1084" spans="1:32" x14ac:dyDescent="0.25">
      <c r="A1084" s="24"/>
      <c r="C1084" s="24"/>
      <c r="D1084" s="24"/>
      <c r="E1084" s="24"/>
      <c r="F1084" s="24"/>
      <c r="G1084" s="24"/>
      <c r="H1084" s="24"/>
      <c r="I1084" s="24"/>
      <c r="J1084" s="24"/>
      <c r="K1084" s="24"/>
      <c r="L1084" s="24"/>
      <c r="M1084" s="24"/>
      <c r="N1084" s="24"/>
      <c r="O1084" s="24"/>
      <c r="P1084" s="24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</row>
    <row r="1085" spans="1:32" x14ac:dyDescent="0.25">
      <c r="A1085" s="24"/>
      <c r="C1085" s="24"/>
      <c r="D1085" s="24"/>
      <c r="E1085" s="24"/>
      <c r="F1085" s="24"/>
      <c r="G1085" s="24"/>
      <c r="H1085" s="24"/>
      <c r="I1085" s="24"/>
      <c r="J1085" s="24"/>
      <c r="K1085" s="24"/>
      <c r="L1085" s="24"/>
      <c r="M1085" s="24"/>
      <c r="N1085" s="24"/>
      <c r="O1085" s="24"/>
      <c r="P1085" s="24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</row>
    <row r="1086" spans="1:32" x14ac:dyDescent="0.25">
      <c r="A1086" s="24"/>
      <c r="C1086" s="24"/>
      <c r="D1086" s="24"/>
      <c r="E1086" s="24"/>
      <c r="F1086" s="24"/>
      <c r="G1086" s="24"/>
      <c r="H1086" s="24"/>
      <c r="I1086" s="24"/>
      <c r="J1086" s="24"/>
      <c r="K1086" s="24"/>
      <c r="L1086" s="24"/>
      <c r="M1086" s="24"/>
      <c r="N1086" s="24"/>
      <c r="O1086" s="24"/>
      <c r="P1086" s="24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</row>
    <row r="1087" spans="1:32" x14ac:dyDescent="0.25">
      <c r="A1087" s="24"/>
      <c r="C1087" s="24"/>
      <c r="D1087" s="24"/>
      <c r="E1087" s="24"/>
      <c r="F1087" s="24"/>
      <c r="G1087" s="24"/>
      <c r="H1087" s="24"/>
      <c r="I1087" s="24"/>
      <c r="J1087" s="24"/>
      <c r="K1087" s="24"/>
      <c r="L1087" s="24"/>
      <c r="M1087" s="24"/>
      <c r="N1087" s="24"/>
      <c r="O1087" s="24"/>
      <c r="P1087" s="24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</row>
    <row r="1088" spans="1:32" x14ac:dyDescent="0.25">
      <c r="A1088" s="24"/>
      <c r="C1088" s="24"/>
      <c r="D1088" s="24"/>
      <c r="E1088" s="24"/>
      <c r="F1088" s="24"/>
      <c r="G1088" s="24"/>
      <c r="H1088" s="24"/>
      <c r="I1088" s="24"/>
      <c r="J1088" s="24"/>
      <c r="K1088" s="24"/>
      <c r="L1088" s="24"/>
      <c r="M1088" s="24"/>
      <c r="N1088" s="24"/>
      <c r="O1088" s="24"/>
      <c r="P1088" s="24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</row>
    <row r="1089" spans="1:32" x14ac:dyDescent="0.25">
      <c r="A1089" s="24"/>
      <c r="C1089" s="24"/>
      <c r="D1089" s="24"/>
      <c r="E1089" s="24"/>
      <c r="F1089" s="24"/>
      <c r="G1089" s="24"/>
      <c r="H1089" s="24"/>
      <c r="I1089" s="24"/>
      <c r="J1089" s="24"/>
      <c r="K1089" s="24"/>
      <c r="L1089" s="24"/>
      <c r="M1089" s="24"/>
      <c r="N1089" s="24"/>
      <c r="O1089" s="24"/>
      <c r="P1089" s="24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</row>
    <row r="1090" spans="1:32" x14ac:dyDescent="0.25">
      <c r="A1090" s="24"/>
      <c r="C1090" s="24"/>
      <c r="D1090" s="24"/>
      <c r="E1090" s="24"/>
      <c r="F1090" s="24"/>
      <c r="G1090" s="24"/>
      <c r="H1090" s="24"/>
      <c r="I1090" s="24"/>
      <c r="J1090" s="24"/>
      <c r="K1090" s="24"/>
      <c r="L1090" s="24"/>
      <c r="M1090" s="24"/>
      <c r="N1090" s="24"/>
      <c r="O1090" s="24"/>
      <c r="P1090" s="24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</row>
    <row r="1091" spans="1:32" x14ac:dyDescent="0.25">
      <c r="A1091" s="24"/>
      <c r="C1091" s="24"/>
      <c r="D1091" s="24"/>
      <c r="E1091" s="24"/>
      <c r="F1091" s="24"/>
      <c r="G1091" s="24"/>
      <c r="H1091" s="24"/>
      <c r="I1091" s="24"/>
      <c r="J1091" s="24"/>
      <c r="K1091" s="24"/>
      <c r="L1091" s="24"/>
      <c r="M1091" s="24"/>
      <c r="N1091" s="24"/>
      <c r="O1091" s="24"/>
      <c r="P1091" s="24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</row>
    <row r="1092" spans="1:32" x14ac:dyDescent="0.25">
      <c r="A1092" s="24"/>
      <c r="C1092" s="24"/>
      <c r="D1092" s="24"/>
      <c r="E1092" s="24"/>
      <c r="F1092" s="24"/>
      <c r="G1092" s="24"/>
      <c r="H1092" s="24"/>
      <c r="I1092" s="24"/>
      <c r="J1092" s="24"/>
      <c r="K1092" s="24"/>
      <c r="L1092" s="24"/>
      <c r="M1092" s="24"/>
      <c r="N1092" s="24"/>
      <c r="O1092" s="24"/>
      <c r="P1092" s="24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</row>
    <row r="1093" spans="1:32" x14ac:dyDescent="0.25">
      <c r="A1093" s="24"/>
      <c r="C1093" s="24"/>
      <c r="D1093" s="24"/>
      <c r="E1093" s="24"/>
      <c r="F1093" s="24"/>
      <c r="G1093" s="24"/>
      <c r="H1093" s="24"/>
      <c r="I1093" s="24"/>
      <c r="J1093" s="24"/>
      <c r="K1093" s="24"/>
      <c r="L1093" s="24"/>
      <c r="M1093" s="24"/>
      <c r="N1093" s="24"/>
      <c r="O1093" s="24"/>
      <c r="P1093" s="24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</row>
    <row r="1094" spans="1:32" x14ac:dyDescent="0.25">
      <c r="A1094" s="24"/>
      <c r="C1094" s="24"/>
      <c r="D1094" s="24"/>
      <c r="E1094" s="24"/>
      <c r="F1094" s="24"/>
      <c r="G1094" s="24"/>
      <c r="H1094" s="24"/>
      <c r="I1094" s="24"/>
      <c r="J1094" s="24"/>
      <c r="K1094" s="24"/>
      <c r="L1094" s="24"/>
      <c r="M1094" s="24"/>
      <c r="N1094" s="24"/>
      <c r="O1094" s="24"/>
      <c r="P1094" s="24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</row>
    <row r="1095" spans="1:32" x14ac:dyDescent="0.25">
      <c r="A1095" s="24"/>
      <c r="C1095" s="24"/>
      <c r="D1095" s="24"/>
      <c r="E1095" s="24"/>
      <c r="F1095" s="24"/>
      <c r="G1095" s="24"/>
      <c r="H1095" s="24"/>
      <c r="I1095" s="24"/>
      <c r="J1095" s="24"/>
      <c r="K1095" s="24"/>
      <c r="L1095" s="24"/>
      <c r="M1095" s="24"/>
      <c r="N1095" s="24"/>
      <c r="O1095" s="24"/>
      <c r="P1095" s="24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</row>
    <row r="1096" spans="1:32" x14ac:dyDescent="0.25">
      <c r="A1096" s="24"/>
      <c r="C1096" s="24"/>
      <c r="D1096" s="24"/>
      <c r="E1096" s="24"/>
      <c r="F1096" s="24"/>
      <c r="G1096" s="24"/>
      <c r="H1096" s="24"/>
      <c r="I1096" s="24"/>
      <c r="J1096" s="24"/>
      <c r="K1096" s="24"/>
      <c r="L1096" s="24"/>
      <c r="M1096" s="24"/>
      <c r="N1096" s="24"/>
      <c r="O1096" s="24"/>
      <c r="P1096" s="24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</row>
    <row r="1097" spans="1:32" x14ac:dyDescent="0.25">
      <c r="A1097" s="24"/>
      <c r="C1097" s="24"/>
      <c r="D1097" s="24"/>
      <c r="E1097" s="24"/>
      <c r="F1097" s="24"/>
      <c r="G1097" s="24"/>
      <c r="H1097" s="24"/>
      <c r="I1097" s="24"/>
      <c r="J1097" s="24"/>
      <c r="K1097" s="24"/>
      <c r="L1097" s="24"/>
      <c r="M1097" s="24"/>
      <c r="N1097" s="24"/>
      <c r="O1097" s="24"/>
      <c r="P1097" s="24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</row>
    <row r="1098" spans="1:32" x14ac:dyDescent="0.25">
      <c r="A1098" s="24"/>
      <c r="C1098" s="24"/>
      <c r="D1098" s="24"/>
      <c r="E1098" s="24"/>
      <c r="F1098" s="24"/>
      <c r="G1098" s="24"/>
      <c r="H1098" s="24"/>
      <c r="I1098" s="24"/>
      <c r="J1098" s="24"/>
      <c r="K1098" s="24"/>
      <c r="L1098" s="24"/>
      <c r="M1098" s="24"/>
      <c r="N1098" s="24"/>
      <c r="O1098" s="24"/>
      <c r="P1098" s="24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</row>
    <row r="1099" spans="1:32" x14ac:dyDescent="0.25">
      <c r="A1099" s="24"/>
      <c r="C1099" s="24"/>
      <c r="D1099" s="24"/>
      <c r="E1099" s="24"/>
      <c r="F1099" s="24"/>
      <c r="G1099" s="24"/>
      <c r="H1099" s="24"/>
      <c r="I1099" s="24"/>
      <c r="J1099" s="24"/>
      <c r="K1099" s="24"/>
      <c r="L1099" s="24"/>
      <c r="M1099" s="24"/>
      <c r="N1099" s="24"/>
      <c r="O1099" s="24"/>
      <c r="P1099" s="24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</row>
    <row r="1100" spans="1:32" x14ac:dyDescent="0.25">
      <c r="A1100" s="24"/>
      <c r="C1100" s="24"/>
      <c r="D1100" s="24"/>
      <c r="E1100" s="24"/>
      <c r="F1100" s="24"/>
      <c r="G1100" s="24"/>
      <c r="H1100" s="24"/>
      <c r="I1100" s="24"/>
      <c r="J1100" s="24"/>
      <c r="K1100" s="24"/>
      <c r="L1100" s="24"/>
      <c r="M1100" s="24"/>
      <c r="N1100" s="24"/>
      <c r="O1100" s="24"/>
      <c r="P1100" s="24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</row>
    <row r="1101" spans="1:32" x14ac:dyDescent="0.25">
      <c r="A1101" s="24"/>
      <c r="C1101" s="24"/>
      <c r="D1101" s="24"/>
      <c r="E1101" s="24"/>
      <c r="F1101" s="24"/>
      <c r="G1101" s="24"/>
      <c r="H1101" s="24"/>
      <c r="I1101" s="24"/>
      <c r="J1101" s="24"/>
      <c r="K1101" s="24"/>
      <c r="L1101" s="24"/>
      <c r="M1101" s="24"/>
      <c r="N1101" s="24"/>
      <c r="O1101" s="24"/>
      <c r="P1101" s="24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</row>
    <row r="1102" spans="1:32" x14ac:dyDescent="0.25">
      <c r="A1102" s="24"/>
      <c r="C1102" s="24"/>
      <c r="D1102" s="24"/>
      <c r="E1102" s="24"/>
      <c r="F1102" s="24"/>
      <c r="G1102" s="24"/>
      <c r="H1102" s="24"/>
      <c r="I1102" s="24"/>
      <c r="J1102" s="24"/>
      <c r="K1102" s="24"/>
      <c r="L1102" s="24"/>
      <c r="M1102" s="24"/>
      <c r="N1102" s="24"/>
      <c r="O1102" s="24"/>
      <c r="P1102" s="24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</row>
    <row r="1103" spans="1:32" x14ac:dyDescent="0.25">
      <c r="A1103" s="24"/>
      <c r="C1103" s="24"/>
      <c r="D1103" s="24"/>
      <c r="E1103" s="24"/>
      <c r="F1103" s="24"/>
      <c r="G1103" s="24"/>
      <c r="H1103" s="24"/>
      <c r="I1103" s="24"/>
      <c r="J1103" s="24"/>
      <c r="K1103" s="24"/>
      <c r="L1103" s="24"/>
      <c r="M1103" s="24"/>
      <c r="N1103" s="24"/>
      <c r="O1103" s="24"/>
      <c r="P1103" s="24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</row>
    <row r="1104" spans="1:32" x14ac:dyDescent="0.25">
      <c r="A1104" s="24"/>
      <c r="C1104" s="24"/>
      <c r="D1104" s="24"/>
      <c r="E1104" s="24"/>
      <c r="F1104" s="24"/>
      <c r="G1104" s="24"/>
      <c r="H1104" s="24"/>
      <c r="I1104" s="24"/>
      <c r="J1104" s="24"/>
      <c r="K1104" s="24"/>
      <c r="L1104" s="24"/>
      <c r="M1104" s="24"/>
      <c r="N1104" s="24"/>
      <c r="O1104" s="24"/>
      <c r="P1104" s="24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</row>
    <row r="1105" spans="1:32" x14ac:dyDescent="0.25">
      <c r="A1105" s="24"/>
      <c r="C1105" s="24"/>
      <c r="D1105" s="24"/>
      <c r="E1105" s="24"/>
      <c r="F1105" s="24"/>
      <c r="G1105" s="24"/>
      <c r="H1105" s="24"/>
      <c r="I1105" s="24"/>
      <c r="J1105" s="24"/>
      <c r="K1105" s="24"/>
      <c r="L1105" s="24"/>
      <c r="M1105" s="24"/>
      <c r="N1105" s="24"/>
      <c r="O1105" s="24"/>
      <c r="P1105" s="24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</row>
    <row r="1106" spans="1:32" x14ac:dyDescent="0.25">
      <c r="A1106" s="24"/>
      <c r="C1106" s="24"/>
      <c r="D1106" s="24"/>
      <c r="E1106" s="24"/>
      <c r="F1106" s="24"/>
      <c r="G1106" s="24"/>
      <c r="H1106" s="24"/>
      <c r="I1106" s="24"/>
      <c r="J1106" s="24"/>
      <c r="K1106" s="24"/>
      <c r="L1106" s="24"/>
      <c r="M1106" s="24"/>
      <c r="N1106" s="24"/>
      <c r="O1106" s="24"/>
      <c r="P1106" s="24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</row>
    <row r="1107" spans="1:32" x14ac:dyDescent="0.25">
      <c r="A1107" s="24"/>
      <c r="C1107" s="24"/>
      <c r="D1107" s="24"/>
      <c r="E1107" s="24"/>
      <c r="F1107" s="24"/>
      <c r="G1107" s="24"/>
      <c r="H1107" s="24"/>
      <c r="I1107" s="24"/>
      <c r="J1107" s="24"/>
      <c r="K1107" s="24"/>
      <c r="L1107" s="24"/>
      <c r="M1107" s="24"/>
      <c r="N1107" s="24"/>
      <c r="O1107" s="24"/>
      <c r="P1107" s="24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</row>
    <row r="1108" spans="1:32" x14ac:dyDescent="0.25">
      <c r="A1108" s="24"/>
      <c r="C1108" s="24"/>
      <c r="D1108" s="24"/>
      <c r="E1108" s="24"/>
      <c r="F1108" s="24"/>
      <c r="G1108" s="24"/>
      <c r="H1108" s="24"/>
      <c r="I1108" s="24"/>
      <c r="J1108" s="24"/>
      <c r="K1108" s="24"/>
      <c r="L1108" s="24"/>
      <c r="M1108" s="24"/>
      <c r="N1108" s="24"/>
      <c r="O1108" s="24"/>
      <c r="P1108" s="24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</row>
    <row r="1109" spans="1:32" x14ac:dyDescent="0.25">
      <c r="A1109" s="24"/>
      <c r="C1109" s="24"/>
      <c r="D1109" s="24"/>
      <c r="E1109" s="24"/>
      <c r="F1109" s="24"/>
      <c r="G1109" s="24"/>
      <c r="H1109" s="24"/>
      <c r="I1109" s="24"/>
      <c r="J1109" s="24"/>
      <c r="K1109" s="24"/>
      <c r="L1109" s="24"/>
      <c r="M1109" s="24"/>
      <c r="N1109" s="24"/>
      <c r="O1109" s="24"/>
      <c r="P1109" s="24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</row>
    <row r="1110" spans="1:32" x14ac:dyDescent="0.25">
      <c r="A1110" s="24"/>
      <c r="C1110" s="24"/>
      <c r="D1110" s="24"/>
      <c r="E1110" s="24"/>
      <c r="F1110" s="24"/>
      <c r="G1110" s="24"/>
      <c r="H1110" s="24"/>
      <c r="I1110" s="24"/>
      <c r="J1110" s="24"/>
      <c r="K1110" s="24"/>
      <c r="L1110" s="24"/>
      <c r="M1110" s="24"/>
      <c r="N1110" s="24"/>
      <c r="O1110" s="24"/>
      <c r="P1110" s="24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</row>
    <row r="1111" spans="1:32" x14ac:dyDescent="0.25">
      <c r="A1111" s="24"/>
      <c r="C1111" s="24"/>
      <c r="D1111" s="24"/>
      <c r="E1111" s="24"/>
      <c r="F1111" s="24"/>
      <c r="G1111" s="24"/>
      <c r="H1111" s="24"/>
      <c r="I1111" s="24"/>
      <c r="J1111" s="24"/>
      <c r="K1111" s="24"/>
      <c r="L1111" s="24"/>
      <c r="M1111" s="24"/>
      <c r="N1111" s="24"/>
      <c r="O1111" s="24"/>
      <c r="P1111" s="24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</row>
    <row r="1112" spans="1:32" x14ac:dyDescent="0.25">
      <c r="A1112" s="24"/>
      <c r="C1112" s="24"/>
      <c r="D1112" s="24"/>
      <c r="E1112" s="24"/>
      <c r="F1112" s="24"/>
      <c r="G1112" s="24"/>
      <c r="H1112" s="24"/>
      <c r="I1112" s="24"/>
      <c r="J1112" s="24"/>
      <c r="K1112" s="24"/>
      <c r="L1112" s="24"/>
      <c r="M1112" s="24"/>
      <c r="N1112" s="24"/>
      <c r="O1112" s="24"/>
      <c r="P1112" s="24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</row>
    <row r="1113" spans="1:32" x14ac:dyDescent="0.25">
      <c r="A1113" s="24"/>
      <c r="C1113" s="24"/>
      <c r="D1113" s="24"/>
      <c r="E1113" s="24"/>
      <c r="F1113" s="24"/>
      <c r="G1113" s="24"/>
      <c r="H1113" s="24"/>
      <c r="I1113" s="24"/>
      <c r="J1113" s="24"/>
      <c r="K1113" s="24"/>
      <c r="L1113" s="24"/>
      <c r="M1113" s="24"/>
      <c r="N1113" s="24"/>
      <c r="O1113" s="24"/>
      <c r="P1113" s="24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</row>
    <row r="1114" spans="1:32" x14ac:dyDescent="0.25">
      <c r="A1114" s="24"/>
      <c r="C1114" s="24"/>
      <c r="D1114" s="24"/>
      <c r="E1114" s="24"/>
      <c r="F1114" s="24"/>
      <c r="G1114" s="24"/>
      <c r="H1114" s="24"/>
      <c r="I1114" s="24"/>
      <c r="J1114" s="24"/>
      <c r="K1114" s="24"/>
      <c r="L1114" s="24"/>
      <c r="M1114" s="24"/>
      <c r="N1114" s="24"/>
      <c r="O1114" s="24"/>
      <c r="P1114" s="24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</row>
    <row r="1115" spans="1:32" x14ac:dyDescent="0.25">
      <c r="A1115" s="24"/>
      <c r="C1115" s="24"/>
      <c r="D1115" s="24"/>
      <c r="E1115" s="24"/>
      <c r="F1115" s="24"/>
      <c r="G1115" s="24"/>
      <c r="H1115" s="24"/>
      <c r="I1115" s="24"/>
      <c r="J1115" s="24"/>
      <c r="K1115" s="24"/>
      <c r="L1115" s="24"/>
      <c r="M1115" s="24"/>
      <c r="N1115" s="24"/>
      <c r="O1115" s="24"/>
      <c r="P1115" s="24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</row>
    <row r="1116" spans="1:32" x14ac:dyDescent="0.25">
      <c r="A1116" s="24"/>
      <c r="C1116" s="24"/>
      <c r="D1116" s="24"/>
      <c r="E1116" s="24"/>
      <c r="F1116" s="24"/>
      <c r="G1116" s="24"/>
      <c r="H1116" s="24"/>
      <c r="I1116" s="24"/>
      <c r="J1116" s="24"/>
      <c r="K1116" s="24"/>
      <c r="L1116" s="24"/>
      <c r="M1116" s="24"/>
      <c r="N1116" s="24"/>
      <c r="O1116" s="24"/>
      <c r="P1116" s="24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</row>
    <row r="1117" spans="1:32" x14ac:dyDescent="0.25">
      <c r="A1117" s="24"/>
      <c r="C1117" s="24"/>
      <c r="D1117" s="24"/>
      <c r="E1117" s="24"/>
      <c r="F1117" s="24"/>
      <c r="G1117" s="24"/>
      <c r="H1117" s="24"/>
      <c r="I1117" s="24"/>
      <c r="J1117" s="24"/>
      <c r="K1117" s="24"/>
      <c r="L1117" s="24"/>
      <c r="M1117" s="24"/>
      <c r="N1117" s="24"/>
      <c r="O1117" s="24"/>
      <c r="P1117" s="24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</row>
    <row r="1118" spans="1:32" x14ac:dyDescent="0.25">
      <c r="A1118" s="24"/>
      <c r="C1118" s="24"/>
      <c r="D1118" s="24"/>
      <c r="E1118" s="24"/>
      <c r="F1118" s="24"/>
      <c r="G1118" s="24"/>
      <c r="H1118" s="24"/>
      <c r="I1118" s="24"/>
      <c r="J1118" s="24"/>
      <c r="K1118" s="24"/>
      <c r="L1118" s="24"/>
      <c r="M1118" s="24"/>
      <c r="N1118" s="24"/>
      <c r="O1118" s="24"/>
      <c r="P1118" s="24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</row>
    <row r="1119" spans="1:32" x14ac:dyDescent="0.25">
      <c r="A1119" s="24"/>
      <c r="C1119" s="24"/>
      <c r="D1119" s="24"/>
      <c r="E1119" s="24"/>
      <c r="F1119" s="24"/>
      <c r="G1119" s="24"/>
      <c r="H1119" s="24"/>
      <c r="I1119" s="24"/>
      <c r="J1119" s="24"/>
      <c r="K1119" s="24"/>
      <c r="L1119" s="24"/>
      <c r="M1119" s="24"/>
      <c r="N1119" s="24"/>
      <c r="O1119" s="24"/>
      <c r="P1119" s="24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</row>
    <row r="1120" spans="1:32" x14ac:dyDescent="0.25">
      <c r="A1120" s="24"/>
      <c r="C1120" s="24"/>
      <c r="D1120" s="24"/>
      <c r="E1120" s="24"/>
      <c r="F1120" s="24"/>
      <c r="G1120" s="24"/>
      <c r="H1120" s="24"/>
      <c r="I1120" s="24"/>
      <c r="J1120" s="24"/>
      <c r="K1120" s="24"/>
      <c r="L1120" s="24"/>
      <c r="M1120" s="24"/>
      <c r="N1120" s="24"/>
      <c r="O1120" s="24"/>
      <c r="P1120" s="24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</row>
    <row r="1121" spans="1:32" x14ac:dyDescent="0.25">
      <c r="A1121" s="24"/>
      <c r="C1121" s="24"/>
      <c r="D1121" s="24"/>
      <c r="E1121" s="24"/>
      <c r="F1121" s="24"/>
      <c r="G1121" s="24"/>
      <c r="H1121" s="24"/>
      <c r="I1121" s="24"/>
      <c r="J1121" s="24"/>
      <c r="K1121" s="24"/>
      <c r="L1121" s="24"/>
      <c r="M1121" s="24"/>
      <c r="N1121" s="24"/>
      <c r="O1121" s="24"/>
      <c r="P1121" s="24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</row>
    <row r="1122" spans="1:32" x14ac:dyDescent="0.25">
      <c r="A1122" s="24"/>
      <c r="C1122" s="24"/>
      <c r="D1122" s="24"/>
      <c r="E1122" s="24"/>
      <c r="F1122" s="24"/>
      <c r="G1122" s="24"/>
      <c r="H1122" s="24"/>
      <c r="I1122" s="24"/>
      <c r="J1122" s="24"/>
      <c r="K1122" s="24"/>
      <c r="L1122" s="24"/>
      <c r="M1122" s="24"/>
      <c r="N1122" s="24"/>
      <c r="O1122" s="24"/>
      <c r="P1122" s="24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</row>
    <row r="1123" spans="1:32" x14ac:dyDescent="0.25">
      <c r="A1123" s="24"/>
      <c r="C1123" s="24"/>
      <c r="D1123" s="24"/>
      <c r="E1123" s="24"/>
      <c r="F1123" s="24"/>
      <c r="G1123" s="24"/>
      <c r="H1123" s="24"/>
      <c r="I1123" s="24"/>
      <c r="J1123" s="24"/>
      <c r="K1123" s="24"/>
      <c r="L1123" s="24"/>
      <c r="M1123" s="24"/>
      <c r="N1123" s="24"/>
      <c r="O1123" s="24"/>
      <c r="P1123" s="24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</row>
    <row r="1124" spans="1:32" x14ac:dyDescent="0.25">
      <c r="A1124" s="24"/>
      <c r="C1124" s="24"/>
      <c r="D1124" s="24"/>
      <c r="E1124" s="24"/>
      <c r="F1124" s="24"/>
      <c r="G1124" s="24"/>
      <c r="H1124" s="24"/>
      <c r="I1124" s="24"/>
      <c r="J1124" s="24"/>
      <c r="K1124" s="24"/>
      <c r="L1124" s="24"/>
      <c r="M1124" s="24"/>
      <c r="N1124" s="24"/>
      <c r="O1124" s="24"/>
      <c r="P1124" s="24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</row>
    <row r="1125" spans="1:32" x14ac:dyDescent="0.25">
      <c r="A1125" s="24"/>
      <c r="C1125" s="24"/>
      <c r="D1125" s="24"/>
      <c r="E1125" s="24"/>
      <c r="F1125" s="24"/>
      <c r="G1125" s="24"/>
      <c r="H1125" s="24"/>
      <c r="I1125" s="24"/>
      <c r="J1125" s="24"/>
      <c r="K1125" s="24"/>
      <c r="L1125" s="24"/>
      <c r="M1125" s="24"/>
      <c r="N1125" s="24"/>
      <c r="O1125" s="24"/>
      <c r="P1125" s="24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</row>
    <row r="1126" spans="1:32" x14ac:dyDescent="0.25">
      <c r="A1126" s="24"/>
      <c r="C1126" s="24"/>
      <c r="D1126" s="24"/>
      <c r="E1126" s="24"/>
      <c r="F1126" s="24"/>
      <c r="G1126" s="24"/>
      <c r="H1126" s="24"/>
      <c r="I1126" s="24"/>
      <c r="J1126" s="24"/>
      <c r="K1126" s="24"/>
      <c r="L1126" s="24"/>
      <c r="M1126" s="24"/>
      <c r="N1126" s="24"/>
      <c r="O1126" s="24"/>
      <c r="P1126" s="24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</row>
    <row r="1127" spans="1:32" x14ac:dyDescent="0.25">
      <c r="A1127" s="24"/>
      <c r="C1127" s="24"/>
      <c r="D1127" s="24"/>
      <c r="E1127" s="24"/>
      <c r="F1127" s="24"/>
      <c r="G1127" s="24"/>
      <c r="H1127" s="24"/>
      <c r="I1127" s="24"/>
      <c r="J1127" s="24"/>
      <c r="K1127" s="24"/>
      <c r="L1127" s="24"/>
      <c r="M1127" s="24"/>
      <c r="N1127" s="24"/>
      <c r="O1127" s="24"/>
      <c r="P1127" s="24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</row>
    <row r="1128" spans="1:32" x14ac:dyDescent="0.25">
      <c r="A1128" s="24"/>
      <c r="C1128" s="24"/>
      <c r="D1128" s="24"/>
      <c r="E1128" s="24"/>
      <c r="F1128" s="24"/>
      <c r="G1128" s="24"/>
      <c r="H1128" s="24"/>
      <c r="I1128" s="24"/>
      <c r="J1128" s="24"/>
      <c r="K1128" s="24"/>
      <c r="L1128" s="24"/>
      <c r="M1128" s="24"/>
      <c r="N1128" s="24"/>
      <c r="O1128" s="24"/>
      <c r="P1128" s="24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</row>
    <row r="1129" spans="1:32" x14ac:dyDescent="0.25">
      <c r="A1129" s="24"/>
      <c r="C1129" s="24"/>
      <c r="D1129" s="24"/>
      <c r="E1129" s="24"/>
      <c r="F1129" s="24"/>
      <c r="G1129" s="24"/>
      <c r="H1129" s="24"/>
      <c r="I1129" s="24"/>
      <c r="J1129" s="24"/>
      <c r="K1129" s="24"/>
      <c r="L1129" s="24"/>
      <c r="M1129" s="24"/>
      <c r="N1129" s="24"/>
      <c r="O1129" s="24"/>
      <c r="P1129" s="24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</row>
    <row r="1130" spans="1:32" x14ac:dyDescent="0.25">
      <c r="A1130" s="24"/>
      <c r="C1130" s="24"/>
      <c r="D1130" s="24"/>
      <c r="E1130" s="24"/>
      <c r="F1130" s="24"/>
      <c r="G1130" s="24"/>
      <c r="H1130" s="24"/>
      <c r="I1130" s="24"/>
      <c r="J1130" s="24"/>
      <c r="K1130" s="24"/>
      <c r="L1130" s="24"/>
      <c r="M1130" s="24"/>
      <c r="N1130" s="24"/>
      <c r="O1130" s="24"/>
      <c r="P1130" s="24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</row>
    <row r="1131" spans="1:32" x14ac:dyDescent="0.25">
      <c r="A1131" s="24"/>
      <c r="C1131" s="24"/>
      <c r="D1131" s="24"/>
      <c r="E1131" s="24"/>
      <c r="F1131" s="24"/>
      <c r="G1131" s="24"/>
      <c r="H1131" s="24"/>
      <c r="I1131" s="24"/>
      <c r="J1131" s="24"/>
      <c r="K1131" s="24"/>
      <c r="L1131" s="24"/>
      <c r="M1131" s="24"/>
      <c r="N1131" s="24"/>
      <c r="O1131" s="24"/>
      <c r="P1131" s="24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</row>
    <row r="1132" spans="1:32" x14ac:dyDescent="0.25">
      <c r="A1132" s="24"/>
      <c r="C1132" s="24"/>
      <c r="D1132" s="24"/>
      <c r="E1132" s="24"/>
      <c r="F1132" s="24"/>
      <c r="G1132" s="24"/>
      <c r="H1132" s="24"/>
      <c r="I1132" s="24"/>
      <c r="J1132" s="24"/>
      <c r="K1132" s="24"/>
      <c r="L1132" s="24"/>
      <c r="M1132" s="24"/>
      <c r="N1132" s="24"/>
      <c r="O1132" s="24"/>
      <c r="P1132" s="24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</row>
    <row r="1133" spans="1:32" x14ac:dyDescent="0.25">
      <c r="A1133" s="24"/>
      <c r="C1133" s="24"/>
      <c r="D1133" s="24"/>
      <c r="E1133" s="24"/>
      <c r="F1133" s="24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</row>
    <row r="1134" spans="1:32" x14ac:dyDescent="0.25">
      <c r="A1134" s="24"/>
      <c r="C1134" s="24"/>
      <c r="D1134" s="24"/>
      <c r="E1134" s="24"/>
      <c r="F1134" s="24"/>
      <c r="G1134" s="24"/>
      <c r="H1134" s="24"/>
      <c r="I1134" s="24"/>
      <c r="J1134" s="24"/>
      <c r="K1134" s="24"/>
      <c r="L1134" s="24"/>
      <c r="M1134" s="24"/>
      <c r="N1134" s="24"/>
      <c r="O1134" s="24"/>
      <c r="P1134" s="24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</row>
    <row r="1135" spans="1:32" x14ac:dyDescent="0.25">
      <c r="A1135" s="24"/>
      <c r="C1135" s="24"/>
      <c r="D1135" s="24"/>
      <c r="E1135" s="24"/>
      <c r="F1135" s="24"/>
      <c r="G1135" s="24"/>
      <c r="H1135" s="24"/>
      <c r="I1135" s="24"/>
      <c r="J1135" s="24"/>
      <c r="K1135" s="24"/>
      <c r="L1135" s="24"/>
      <c r="M1135" s="24"/>
      <c r="N1135" s="24"/>
      <c r="O1135" s="24"/>
      <c r="P1135" s="24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</row>
    <row r="1136" spans="1:32" x14ac:dyDescent="0.25">
      <c r="A1136" s="24"/>
      <c r="C1136" s="24"/>
      <c r="D1136" s="24"/>
      <c r="E1136" s="24"/>
      <c r="F1136" s="24"/>
      <c r="G1136" s="24"/>
      <c r="H1136" s="24"/>
      <c r="I1136" s="24"/>
      <c r="J1136" s="24"/>
      <c r="K1136" s="24"/>
      <c r="L1136" s="24"/>
      <c r="M1136" s="24"/>
      <c r="N1136" s="24"/>
      <c r="O1136" s="24"/>
      <c r="P1136" s="24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</row>
    <row r="1137" spans="1:32" x14ac:dyDescent="0.25">
      <c r="A1137" s="24"/>
      <c r="C1137" s="24"/>
      <c r="D1137" s="24"/>
      <c r="E1137" s="24"/>
      <c r="F1137" s="24"/>
      <c r="G1137" s="24"/>
      <c r="H1137" s="24"/>
      <c r="I1137" s="24"/>
      <c r="J1137" s="24"/>
      <c r="K1137" s="24"/>
      <c r="L1137" s="24"/>
      <c r="M1137" s="24"/>
      <c r="N1137" s="24"/>
      <c r="O1137" s="24"/>
      <c r="P1137" s="24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</row>
    <row r="1138" spans="1:32" x14ac:dyDescent="0.25">
      <c r="A1138" s="24"/>
      <c r="C1138" s="24"/>
      <c r="D1138" s="24"/>
      <c r="E1138" s="24"/>
      <c r="F1138" s="24"/>
      <c r="G1138" s="24"/>
      <c r="H1138" s="24"/>
      <c r="I1138" s="24"/>
      <c r="J1138" s="24"/>
      <c r="K1138" s="24"/>
      <c r="L1138" s="24"/>
      <c r="M1138" s="24"/>
      <c r="N1138" s="24"/>
      <c r="O1138" s="24"/>
      <c r="P1138" s="24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</row>
    <row r="1139" spans="1:32" x14ac:dyDescent="0.25">
      <c r="A1139" s="24"/>
      <c r="C1139" s="24"/>
      <c r="D1139" s="24"/>
      <c r="E1139" s="24"/>
      <c r="F1139" s="24"/>
      <c r="G1139" s="24"/>
      <c r="H1139" s="24"/>
      <c r="I1139" s="24"/>
      <c r="J1139" s="24"/>
      <c r="K1139" s="24"/>
      <c r="L1139" s="24"/>
      <c r="M1139" s="24"/>
      <c r="N1139" s="24"/>
      <c r="O1139" s="24"/>
      <c r="P1139" s="24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</row>
    <row r="1140" spans="1:32" x14ac:dyDescent="0.25">
      <c r="A1140" s="24"/>
      <c r="C1140" s="24"/>
      <c r="D1140" s="24"/>
      <c r="E1140" s="24"/>
      <c r="F1140" s="24"/>
      <c r="G1140" s="24"/>
      <c r="H1140" s="24"/>
      <c r="I1140" s="24"/>
      <c r="J1140" s="24"/>
      <c r="K1140" s="24"/>
      <c r="L1140" s="24"/>
      <c r="M1140" s="24"/>
      <c r="N1140" s="24"/>
      <c r="O1140" s="24"/>
      <c r="P1140" s="24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8"/>
    </row>
    <row r="1141" spans="1:32" x14ac:dyDescent="0.25">
      <c r="A1141" s="24"/>
      <c r="C1141" s="24"/>
      <c r="D1141" s="24"/>
      <c r="E1141" s="24"/>
      <c r="F1141" s="24"/>
      <c r="G1141" s="24"/>
      <c r="H1141" s="24"/>
      <c r="I1141" s="24"/>
      <c r="J1141" s="24"/>
      <c r="K1141" s="24"/>
      <c r="L1141" s="24"/>
      <c r="M1141" s="24"/>
      <c r="N1141" s="24"/>
      <c r="O1141" s="24"/>
      <c r="P1141" s="24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  <c r="AF1141" s="8"/>
    </row>
    <row r="1142" spans="1:32" x14ac:dyDescent="0.25">
      <c r="A1142" s="24"/>
      <c r="C1142" s="24"/>
      <c r="D1142" s="24"/>
      <c r="E1142" s="24"/>
      <c r="F1142" s="24"/>
      <c r="G1142" s="24"/>
      <c r="H1142" s="24"/>
      <c r="I1142" s="24"/>
      <c r="J1142" s="24"/>
      <c r="K1142" s="24"/>
      <c r="L1142" s="24"/>
      <c r="M1142" s="24"/>
      <c r="N1142" s="24"/>
      <c r="O1142" s="24"/>
      <c r="P1142" s="24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8"/>
    </row>
    <row r="1143" spans="1:32" x14ac:dyDescent="0.25">
      <c r="A1143" s="24"/>
      <c r="C1143" s="24"/>
      <c r="D1143" s="24"/>
      <c r="E1143" s="24"/>
      <c r="F1143" s="24"/>
      <c r="G1143" s="24"/>
      <c r="H1143" s="24"/>
      <c r="I1143" s="24"/>
      <c r="J1143" s="24"/>
      <c r="K1143" s="24"/>
      <c r="L1143" s="24"/>
      <c r="M1143" s="24"/>
      <c r="N1143" s="24"/>
      <c r="O1143" s="24"/>
      <c r="P1143" s="24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8"/>
    </row>
    <row r="1144" spans="1:32" x14ac:dyDescent="0.25">
      <c r="A1144" s="24"/>
      <c r="C1144" s="24"/>
      <c r="D1144" s="24"/>
      <c r="E1144" s="24"/>
      <c r="F1144" s="24"/>
      <c r="G1144" s="24"/>
      <c r="H1144" s="24"/>
      <c r="I1144" s="24"/>
      <c r="J1144" s="24"/>
      <c r="K1144" s="24"/>
      <c r="L1144" s="24"/>
      <c r="M1144" s="24"/>
      <c r="N1144" s="24"/>
      <c r="O1144" s="24"/>
      <c r="P1144" s="24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  <c r="AF1144" s="8"/>
    </row>
    <row r="1145" spans="1:32" x14ac:dyDescent="0.25">
      <c r="A1145" s="24"/>
      <c r="C1145" s="24"/>
      <c r="D1145" s="24"/>
      <c r="E1145" s="24"/>
      <c r="F1145" s="24"/>
      <c r="G1145" s="24"/>
      <c r="H1145" s="24"/>
      <c r="I1145" s="24"/>
      <c r="J1145" s="24"/>
      <c r="K1145" s="24"/>
      <c r="L1145" s="24"/>
      <c r="M1145" s="24"/>
      <c r="N1145" s="24"/>
      <c r="O1145" s="24"/>
      <c r="P1145" s="24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</row>
    <row r="1146" spans="1:32" x14ac:dyDescent="0.25">
      <c r="A1146" s="24"/>
      <c r="C1146" s="24"/>
      <c r="D1146" s="24"/>
      <c r="E1146" s="24"/>
      <c r="F1146" s="24"/>
      <c r="G1146" s="24"/>
      <c r="H1146" s="24"/>
      <c r="I1146" s="24"/>
      <c r="J1146" s="24"/>
      <c r="K1146" s="24"/>
      <c r="L1146" s="24"/>
      <c r="M1146" s="24"/>
      <c r="N1146" s="24"/>
      <c r="O1146" s="24"/>
      <c r="P1146" s="24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</row>
    <row r="1147" spans="1:32" x14ac:dyDescent="0.25">
      <c r="A1147" s="24"/>
      <c r="C1147" s="24"/>
      <c r="D1147" s="24"/>
      <c r="E1147" s="24"/>
      <c r="F1147" s="24"/>
      <c r="G1147" s="24"/>
      <c r="H1147" s="24"/>
      <c r="I1147" s="24"/>
      <c r="J1147" s="24"/>
      <c r="K1147" s="24"/>
      <c r="L1147" s="24"/>
      <c r="M1147" s="24"/>
      <c r="N1147" s="24"/>
      <c r="O1147" s="24"/>
      <c r="P1147" s="24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</row>
    <row r="1148" spans="1:32" x14ac:dyDescent="0.25">
      <c r="A1148" s="24"/>
      <c r="C1148" s="24"/>
      <c r="D1148" s="24"/>
      <c r="E1148" s="24"/>
      <c r="F1148" s="24"/>
      <c r="G1148" s="24"/>
      <c r="H1148" s="24"/>
      <c r="I1148" s="24"/>
      <c r="J1148" s="24"/>
      <c r="K1148" s="24"/>
      <c r="L1148" s="24"/>
      <c r="M1148" s="24"/>
      <c r="N1148" s="24"/>
      <c r="O1148" s="24"/>
      <c r="P1148" s="24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</row>
    <row r="1149" spans="1:32" x14ac:dyDescent="0.25">
      <c r="A1149" s="24"/>
      <c r="C1149" s="24"/>
      <c r="D1149" s="24"/>
      <c r="E1149" s="24"/>
      <c r="F1149" s="24"/>
      <c r="G1149" s="24"/>
      <c r="H1149" s="24"/>
      <c r="I1149" s="24"/>
      <c r="J1149" s="24"/>
      <c r="K1149" s="24"/>
      <c r="L1149" s="24"/>
      <c r="M1149" s="24"/>
      <c r="N1149" s="24"/>
      <c r="O1149" s="24"/>
      <c r="P1149" s="24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  <c r="AF1149" s="8"/>
    </row>
    <row r="1150" spans="1:32" x14ac:dyDescent="0.25">
      <c r="A1150" s="24"/>
      <c r="C1150" s="24"/>
      <c r="D1150" s="24"/>
      <c r="E1150" s="24"/>
      <c r="F1150" s="24"/>
      <c r="G1150" s="24"/>
      <c r="H1150" s="24"/>
      <c r="I1150" s="24"/>
      <c r="J1150" s="24"/>
      <c r="K1150" s="24"/>
      <c r="L1150" s="24"/>
      <c r="M1150" s="24"/>
      <c r="N1150" s="24"/>
      <c r="O1150" s="24"/>
      <c r="P1150" s="24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  <c r="AF1150" s="8"/>
    </row>
    <row r="1151" spans="1:32" x14ac:dyDescent="0.25">
      <c r="A1151" s="24"/>
      <c r="C1151" s="24"/>
      <c r="D1151" s="24"/>
      <c r="E1151" s="24"/>
      <c r="F1151" s="24"/>
      <c r="G1151" s="24"/>
      <c r="H1151" s="24"/>
      <c r="I1151" s="24"/>
      <c r="J1151" s="24"/>
      <c r="K1151" s="24"/>
      <c r="L1151" s="24"/>
      <c r="M1151" s="24"/>
      <c r="N1151" s="24"/>
      <c r="O1151" s="24"/>
      <c r="P1151" s="24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</row>
    <row r="1152" spans="1:32" x14ac:dyDescent="0.25">
      <c r="A1152" s="24"/>
      <c r="C1152" s="24"/>
      <c r="D1152" s="24"/>
      <c r="E1152" s="24"/>
      <c r="F1152" s="24"/>
      <c r="G1152" s="24"/>
      <c r="H1152" s="24"/>
      <c r="I1152" s="24"/>
      <c r="J1152" s="24"/>
      <c r="K1152" s="24"/>
      <c r="L1152" s="24"/>
      <c r="M1152" s="24"/>
      <c r="N1152" s="24"/>
      <c r="O1152" s="24"/>
      <c r="P1152" s="24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</row>
    <row r="1153" spans="1:32" x14ac:dyDescent="0.25">
      <c r="A1153" s="24"/>
      <c r="C1153" s="24"/>
      <c r="D1153" s="24"/>
      <c r="E1153" s="24"/>
      <c r="F1153" s="24"/>
      <c r="G1153" s="24"/>
      <c r="H1153" s="24"/>
      <c r="I1153" s="24"/>
      <c r="J1153" s="24"/>
      <c r="K1153" s="24"/>
      <c r="L1153" s="24"/>
      <c r="M1153" s="24"/>
      <c r="N1153" s="24"/>
      <c r="O1153" s="24"/>
      <c r="P1153" s="24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</row>
    <row r="1154" spans="1:32" x14ac:dyDescent="0.25">
      <c r="A1154" s="24"/>
      <c r="C1154" s="24"/>
      <c r="D1154" s="24"/>
      <c r="E1154" s="24"/>
      <c r="F1154" s="24"/>
      <c r="G1154" s="24"/>
      <c r="H1154" s="24"/>
      <c r="I1154" s="24"/>
      <c r="J1154" s="24"/>
      <c r="K1154" s="24"/>
      <c r="L1154" s="24"/>
      <c r="M1154" s="24"/>
      <c r="N1154" s="24"/>
      <c r="O1154" s="24"/>
      <c r="P1154" s="24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</row>
    <row r="1155" spans="1:32" x14ac:dyDescent="0.25">
      <c r="A1155" s="24"/>
      <c r="C1155" s="24"/>
      <c r="D1155" s="24"/>
      <c r="E1155" s="24"/>
      <c r="F1155" s="24"/>
      <c r="G1155" s="24"/>
      <c r="H1155" s="24"/>
      <c r="I1155" s="24"/>
      <c r="J1155" s="24"/>
      <c r="K1155" s="24"/>
      <c r="L1155" s="24"/>
      <c r="M1155" s="24"/>
      <c r="N1155" s="24"/>
      <c r="O1155" s="24"/>
      <c r="P1155" s="24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</row>
    <row r="1156" spans="1:32" x14ac:dyDescent="0.25">
      <c r="A1156" s="24"/>
      <c r="C1156" s="24"/>
      <c r="D1156" s="24"/>
      <c r="E1156" s="24"/>
      <c r="F1156" s="24"/>
      <c r="G1156" s="24"/>
      <c r="H1156" s="24"/>
      <c r="I1156" s="24"/>
      <c r="J1156" s="24"/>
      <c r="K1156" s="24"/>
      <c r="L1156" s="24"/>
      <c r="M1156" s="24"/>
      <c r="N1156" s="24"/>
      <c r="O1156" s="24"/>
      <c r="P1156" s="24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</row>
    <row r="1157" spans="1:32" x14ac:dyDescent="0.25">
      <c r="A1157" s="24"/>
      <c r="C1157" s="24"/>
      <c r="D1157" s="24"/>
      <c r="E1157" s="24"/>
      <c r="F1157" s="24"/>
      <c r="G1157" s="24"/>
      <c r="H1157" s="24"/>
      <c r="I1157" s="24"/>
      <c r="J1157" s="24"/>
      <c r="K1157" s="24"/>
      <c r="L1157" s="24"/>
      <c r="M1157" s="24"/>
      <c r="N1157" s="24"/>
      <c r="O1157" s="24"/>
      <c r="P1157" s="24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  <c r="AF1157" s="8"/>
    </row>
    <row r="1158" spans="1:32" x14ac:dyDescent="0.25">
      <c r="A1158" s="24"/>
      <c r="C1158" s="24"/>
      <c r="D1158" s="24"/>
      <c r="E1158" s="24"/>
      <c r="F1158" s="24"/>
      <c r="G1158" s="24"/>
      <c r="H1158" s="24"/>
      <c r="I1158" s="24"/>
      <c r="J1158" s="24"/>
      <c r="K1158" s="24"/>
      <c r="L1158" s="24"/>
      <c r="M1158" s="24"/>
      <c r="N1158" s="24"/>
      <c r="O1158" s="24"/>
      <c r="P1158" s="24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  <c r="AF1158" s="8"/>
    </row>
    <row r="1159" spans="1:32" x14ac:dyDescent="0.25">
      <c r="A1159" s="24"/>
      <c r="C1159" s="24"/>
      <c r="D1159" s="24"/>
      <c r="E1159" s="24"/>
      <c r="F1159" s="24"/>
      <c r="G1159" s="24"/>
      <c r="H1159" s="24"/>
      <c r="I1159" s="24"/>
      <c r="J1159" s="24"/>
      <c r="K1159" s="24"/>
      <c r="L1159" s="24"/>
      <c r="M1159" s="24"/>
      <c r="N1159" s="24"/>
      <c r="O1159" s="24"/>
      <c r="P1159" s="24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</row>
    <row r="1160" spans="1:32" x14ac:dyDescent="0.25">
      <c r="A1160" s="24"/>
      <c r="C1160" s="24"/>
      <c r="D1160" s="24"/>
      <c r="E1160" s="24"/>
      <c r="F1160" s="24"/>
      <c r="G1160" s="24"/>
      <c r="H1160" s="24"/>
      <c r="I1160" s="24"/>
      <c r="J1160" s="24"/>
      <c r="K1160" s="24"/>
      <c r="L1160" s="24"/>
      <c r="M1160" s="24"/>
      <c r="N1160" s="24"/>
      <c r="O1160" s="24"/>
      <c r="P1160" s="24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</row>
    <row r="1161" spans="1:32" x14ac:dyDescent="0.25">
      <c r="A1161" s="24"/>
      <c r="C1161" s="24"/>
      <c r="D1161" s="24"/>
      <c r="E1161" s="24"/>
      <c r="F1161" s="24"/>
      <c r="G1161" s="24"/>
      <c r="H1161" s="24"/>
      <c r="I1161" s="24"/>
      <c r="J1161" s="24"/>
      <c r="K1161" s="24"/>
      <c r="L1161" s="24"/>
      <c r="M1161" s="24"/>
      <c r="N1161" s="24"/>
      <c r="O1161" s="24"/>
      <c r="P1161" s="24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</row>
    <row r="1162" spans="1:32" x14ac:dyDescent="0.25">
      <c r="A1162" s="24"/>
      <c r="C1162" s="24"/>
      <c r="D1162" s="24"/>
      <c r="E1162" s="24"/>
      <c r="F1162" s="24"/>
      <c r="G1162" s="24"/>
      <c r="H1162" s="24"/>
      <c r="I1162" s="24"/>
      <c r="J1162" s="24"/>
      <c r="K1162" s="24"/>
      <c r="L1162" s="24"/>
      <c r="M1162" s="24"/>
      <c r="N1162" s="24"/>
      <c r="O1162" s="24"/>
      <c r="P1162" s="24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</row>
    <row r="1163" spans="1:32" x14ac:dyDescent="0.25">
      <c r="A1163" s="24"/>
      <c r="C1163" s="24"/>
      <c r="D1163" s="24"/>
      <c r="E1163" s="24"/>
      <c r="F1163" s="24"/>
      <c r="G1163" s="24"/>
      <c r="H1163" s="24"/>
      <c r="I1163" s="24"/>
      <c r="J1163" s="24"/>
      <c r="K1163" s="24"/>
      <c r="L1163" s="24"/>
      <c r="M1163" s="24"/>
      <c r="N1163" s="24"/>
      <c r="O1163" s="24"/>
      <c r="P1163" s="24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  <c r="AF1163" s="8"/>
    </row>
    <row r="1164" spans="1:32" x14ac:dyDescent="0.25">
      <c r="A1164" s="24"/>
      <c r="C1164" s="24"/>
      <c r="D1164" s="24"/>
      <c r="E1164" s="24"/>
      <c r="F1164" s="24"/>
      <c r="G1164" s="24"/>
      <c r="H1164" s="24"/>
      <c r="I1164" s="24"/>
      <c r="J1164" s="24"/>
      <c r="K1164" s="24"/>
      <c r="L1164" s="24"/>
      <c r="M1164" s="24"/>
      <c r="N1164" s="24"/>
      <c r="O1164" s="24"/>
      <c r="P1164" s="24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</row>
    <row r="1165" spans="1:32" x14ac:dyDescent="0.25">
      <c r="A1165" s="24"/>
      <c r="C1165" s="24"/>
      <c r="D1165" s="24"/>
      <c r="E1165" s="24"/>
      <c r="F1165" s="24"/>
      <c r="G1165" s="24"/>
      <c r="H1165" s="24"/>
      <c r="I1165" s="24"/>
      <c r="J1165" s="24"/>
      <c r="K1165" s="24"/>
      <c r="L1165" s="24"/>
      <c r="M1165" s="24"/>
      <c r="N1165" s="24"/>
      <c r="O1165" s="24"/>
      <c r="P1165" s="24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</row>
    <row r="1166" spans="1:32" x14ac:dyDescent="0.25">
      <c r="A1166" s="24"/>
      <c r="C1166" s="24"/>
      <c r="D1166" s="24"/>
      <c r="E1166" s="24"/>
      <c r="F1166" s="24"/>
      <c r="G1166" s="24"/>
      <c r="H1166" s="24"/>
      <c r="I1166" s="24"/>
      <c r="J1166" s="24"/>
      <c r="K1166" s="24"/>
      <c r="L1166" s="24"/>
      <c r="M1166" s="24"/>
      <c r="N1166" s="24"/>
      <c r="O1166" s="24"/>
      <c r="P1166" s="24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  <c r="AF1166" s="8"/>
    </row>
    <row r="1167" spans="1:32" x14ac:dyDescent="0.25">
      <c r="A1167" s="24"/>
      <c r="C1167" s="24"/>
      <c r="D1167" s="24"/>
      <c r="E1167" s="24"/>
      <c r="F1167" s="24"/>
      <c r="G1167" s="24"/>
      <c r="H1167" s="24"/>
      <c r="I1167" s="24"/>
      <c r="J1167" s="24"/>
      <c r="K1167" s="24"/>
      <c r="L1167" s="24"/>
      <c r="M1167" s="24"/>
      <c r="N1167" s="24"/>
      <c r="O1167" s="24"/>
      <c r="P1167" s="24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  <c r="AF1167" s="8"/>
    </row>
    <row r="1168" spans="1:32" x14ac:dyDescent="0.25">
      <c r="A1168" s="24"/>
      <c r="C1168" s="24"/>
      <c r="D1168" s="24"/>
      <c r="E1168" s="24"/>
      <c r="F1168" s="24"/>
      <c r="G1168" s="24"/>
      <c r="H1168" s="24"/>
      <c r="I1168" s="24"/>
      <c r="J1168" s="24"/>
      <c r="K1168" s="24"/>
      <c r="L1168" s="24"/>
      <c r="M1168" s="24"/>
      <c r="N1168" s="24"/>
      <c r="O1168" s="24"/>
      <c r="P1168" s="24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  <c r="AF1168" s="8"/>
    </row>
    <row r="1169" spans="1:32" x14ac:dyDescent="0.25">
      <c r="A1169" s="24"/>
      <c r="C1169" s="24"/>
      <c r="D1169" s="24"/>
      <c r="E1169" s="24"/>
      <c r="F1169" s="24"/>
      <c r="G1169" s="24"/>
      <c r="H1169" s="24"/>
      <c r="I1169" s="24"/>
      <c r="J1169" s="24"/>
      <c r="K1169" s="24"/>
      <c r="L1169" s="24"/>
      <c r="M1169" s="24"/>
      <c r="N1169" s="24"/>
      <c r="O1169" s="24"/>
      <c r="P1169" s="24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  <c r="AF1169" s="8"/>
    </row>
    <row r="1170" spans="1:32" x14ac:dyDescent="0.25">
      <c r="A1170" s="24"/>
      <c r="C1170" s="24"/>
      <c r="D1170" s="24"/>
      <c r="E1170" s="24"/>
      <c r="F1170" s="24"/>
      <c r="G1170" s="24"/>
      <c r="H1170" s="24"/>
      <c r="I1170" s="24"/>
      <c r="J1170" s="24"/>
      <c r="K1170" s="24"/>
      <c r="L1170" s="24"/>
      <c r="M1170" s="24"/>
      <c r="N1170" s="24"/>
      <c r="O1170" s="24"/>
      <c r="P1170" s="24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  <c r="AF1170" s="8"/>
    </row>
    <row r="1171" spans="1:32" x14ac:dyDescent="0.25">
      <c r="A1171" s="24"/>
      <c r="C1171" s="24"/>
      <c r="D1171" s="24"/>
      <c r="E1171" s="24"/>
      <c r="F1171" s="24"/>
      <c r="G1171" s="24"/>
      <c r="H1171" s="24"/>
      <c r="I1171" s="24"/>
      <c r="J1171" s="24"/>
      <c r="K1171" s="24"/>
      <c r="L1171" s="24"/>
      <c r="M1171" s="24"/>
      <c r="N1171" s="24"/>
      <c r="O1171" s="24"/>
      <c r="P1171" s="24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</row>
    <row r="1172" spans="1:32" x14ac:dyDescent="0.25">
      <c r="A1172" s="24"/>
      <c r="C1172" s="24"/>
      <c r="D1172" s="24"/>
      <c r="E1172" s="24"/>
      <c r="F1172" s="24"/>
      <c r="G1172" s="24"/>
      <c r="H1172" s="24"/>
      <c r="I1172" s="24"/>
      <c r="J1172" s="24"/>
      <c r="K1172" s="24"/>
      <c r="L1172" s="24"/>
      <c r="M1172" s="24"/>
      <c r="N1172" s="24"/>
      <c r="O1172" s="24"/>
      <c r="P1172" s="24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</row>
    <row r="1173" spans="1:32" x14ac:dyDescent="0.25">
      <c r="A1173" s="24"/>
      <c r="C1173" s="24"/>
      <c r="D1173" s="24"/>
      <c r="E1173" s="24"/>
      <c r="F1173" s="24"/>
      <c r="G1173" s="24"/>
      <c r="H1173" s="24"/>
      <c r="I1173" s="24"/>
      <c r="J1173" s="24"/>
      <c r="K1173" s="24"/>
      <c r="L1173" s="24"/>
      <c r="M1173" s="24"/>
      <c r="N1173" s="24"/>
      <c r="O1173" s="24"/>
      <c r="P1173" s="24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</row>
    <row r="1174" spans="1:32" x14ac:dyDescent="0.25">
      <c r="A1174" s="24"/>
      <c r="C1174" s="24"/>
      <c r="D1174" s="24"/>
      <c r="E1174" s="24"/>
      <c r="F1174" s="24"/>
      <c r="G1174" s="24"/>
      <c r="H1174" s="24"/>
      <c r="I1174" s="24"/>
      <c r="J1174" s="24"/>
      <c r="K1174" s="24"/>
      <c r="L1174" s="24"/>
      <c r="M1174" s="24"/>
      <c r="N1174" s="24"/>
      <c r="O1174" s="24"/>
      <c r="P1174" s="24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</row>
    <row r="1175" spans="1:32" x14ac:dyDescent="0.25">
      <c r="A1175" s="24"/>
      <c r="C1175" s="24"/>
      <c r="D1175" s="24"/>
      <c r="E1175" s="24"/>
      <c r="F1175" s="24"/>
      <c r="G1175" s="24"/>
      <c r="H1175" s="24"/>
      <c r="I1175" s="24"/>
      <c r="J1175" s="24"/>
      <c r="K1175" s="24"/>
      <c r="L1175" s="24"/>
      <c r="M1175" s="24"/>
      <c r="N1175" s="24"/>
      <c r="O1175" s="24"/>
      <c r="P1175" s="24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  <c r="AF1175" s="8"/>
    </row>
    <row r="1176" spans="1:32" x14ac:dyDescent="0.25">
      <c r="A1176" s="24"/>
      <c r="C1176" s="24"/>
      <c r="D1176" s="24"/>
      <c r="E1176" s="24"/>
      <c r="F1176" s="24"/>
      <c r="G1176" s="24"/>
      <c r="H1176" s="24"/>
      <c r="I1176" s="24"/>
      <c r="J1176" s="24"/>
      <c r="K1176" s="24"/>
      <c r="L1176" s="24"/>
      <c r="M1176" s="24"/>
      <c r="N1176" s="24"/>
      <c r="O1176" s="24"/>
      <c r="P1176" s="24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8"/>
    </row>
    <row r="1177" spans="1:32" x14ac:dyDescent="0.25">
      <c r="A1177" s="24"/>
      <c r="C1177" s="24"/>
      <c r="D1177" s="24"/>
      <c r="E1177" s="24"/>
      <c r="F1177" s="24"/>
      <c r="G1177" s="24"/>
      <c r="H1177" s="24"/>
      <c r="I1177" s="24"/>
      <c r="J1177" s="24"/>
      <c r="K1177" s="24"/>
      <c r="L1177" s="24"/>
      <c r="M1177" s="24"/>
      <c r="N1177" s="24"/>
      <c r="O1177" s="24"/>
      <c r="P1177" s="24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8"/>
    </row>
    <row r="1178" spans="1:32" x14ac:dyDescent="0.25">
      <c r="A1178" s="24"/>
      <c r="C1178" s="24"/>
      <c r="D1178" s="24"/>
      <c r="E1178" s="24"/>
      <c r="F1178" s="24"/>
      <c r="G1178" s="24"/>
      <c r="H1178" s="24"/>
      <c r="I1178" s="24"/>
      <c r="J1178" s="24"/>
      <c r="K1178" s="24"/>
      <c r="L1178" s="24"/>
      <c r="M1178" s="24"/>
      <c r="N1178" s="24"/>
      <c r="O1178" s="24"/>
      <c r="P1178" s="24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</row>
    <row r="1179" spans="1:32" x14ac:dyDescent="0.25">
      <c r="A1179" s="24"/>
      <c r="C1179" s="24"/>
      <c r="D1179" s="24"/>
      <c r="E1179" s="24"/>
      <c r="F1179" s="24"/>
      <c r="G1179" s="24"/>
      <c r="H1179" s="24"/>
      <c r="I1179" s="24"/>
      <c r="J1179" s="24"/>
      <c r="K1179" s="24"/>
      <c r="L1179" s="24"/>
      <c r="M1179" s="24"/>
      <c r="N1179" s="24"/>
      <c r="O1179" s="24"/>
      <c r="P1179" s="24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</row>
    <row r="1180" spans="1:32" x14ac:dyDescent="0.25">
      <c r="A1180" s="24"/>
      <c r="C1180" s="24"/>
      <c r="D1180" s="24"/>
      <c r="E1180" s="24"/>
      <c r="F1180" s="24"/>
      <c r="G1180" s="24"/>
      <c r="H1180" s="24"/>
      <c r="I1180" s="24"/>
      <c r="J1180" s="24"/>
      <c r="K1180" s="24"/>
      <c r="L1180" s="24"/>
      <c r="M1180" s="24"/>
      <c r="N1180" s="24"/>
      <c r="O1180" s="24"/>
      <c r="P1180" s="24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</row>
    <row r="1181" spans="1:32" x14ac:dyDescent="0.25">
      <c r="A1181" s="24"/>
      <c r="C1181" s="24"/>
      <c r="D1181" s="24"/>
      <c r="E1181" s="24"/>
      <c r="F1181" s="24"/>
      <c r="G1181" s="24"/>
      <c r="H1181" s="24"/>
      <c r="I1181" s="24"/>
      <c r="J1181" s="24"/>
      <c r="K1181" s="24"/>
      <c r="L1181" s="24"/>
      <c r="M1181" s="24"/>
      <c r="N1181" s="24"/>
      <c r="O1181" s="24"/>
      <c r="P1181" s="24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  <c r="AF1181" s="8"/>
    </row>
    <row r="1182" spans="1:32" x14ac:dyDescent="0.25">
      <c r="A1182" s="24"/>
      <c r="C1182" s="24"/>
      <c r="D1182" s="24"/>
      <c r="E1182" s="24"/>
      <c r="F1182" s="24"/>
      <c r="G1182" s="24"/>
      <c r="H1182" s="24"/>
      <c r="I1182" s="24"/>
      <c r="J1182" s="24"/>
      <c r="K1182" s="24"/>
      <c r="L1182" s="24"/>
      <c r="M1182" s="24"/>
      <c r="N1182" s="24"/>
      <c r="O1182" s="24"/>
      <c r="P1182" s="24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  <c r="AF1182" s="8"/>
    </row>
    <row r="1183" spans="1:32" x14ac:dyDescent="0.25">
      <c r="A1183" s="24"/>
      <c r="C1183" s="24"/>
      <c r="D1183" s="24"/>
      <c r="E1183" s="24"/>
      <c r="F1183" s="24"/>
      <c r="G1183" s="24"/>
      <c r="H1183" s="24"/>
      <c r="I1183" s="24"/>
      <c r="J1183" s="24"/>
      <c r="K1183" s="24"/>
      <c r="L1183" s="24"/>
      <c r="M1183" s="24"/>
      <c r="N1183" s="24"/>
      <c r="O1183" s="24"/>
      <c r="P1183" s="24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  <c r="AF1183" s="8"/>
    </row>
    <row r="1184" spans="1:32" x14ac:dyDescent="0.25">
      <c r="A1184" s="24"/>
      <c r="C1184" s="24"/>
      <c r="D1184" s="24"/>
      <c r="E1184" s="24"/>
      <c r="F1184" s="24"/>
      <c r="G1184" s="24"/>
      <c r="H1184" s="24"/>
      <c r="I1184" s="24"/>
      <c r="J1184" s="24"/>
      <c r="K1184" s="24"/>
      <c r="L1184" s="24"/>
      <c r="M1184" s="24"/>
      <c r="N1184" s="24"/>
      <c r="O1184" s="24"/>
      <c r="P1184" s="24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  <c r="AF1184" s="8"/>
    </row>
    <row r="1185" spans="1:32" x14ac:dyDescent="0.25">
      <c r="A1185" s="24"/>
      <c r="C1185" s="24"/>
      <c r="D1185" s="24"/>
      <c r="E1185" s="24"/>
      <c r="F1185" s="24"/>
      <c r="G1185" s="24"/>
      <c r="H1185" s="24"/>
      <c r="I1185" s="24"/>
      <c r="J1185" s="24"/>
      <c r="K1185" s="24"/>
      <c r="L1185" s="24"/>
      <c r="M1185" s="24"/>
      <c r="N1185" s="24"/>
      <c r="O1185" s="24"/>
      <c r="P1185" s="24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</row>
    <row r="1186" spans="1:32" x14ac:dyDescent="0.25">
      <c r="A1186" s="24"/>
      <c r="C1186" s="24"/>
      <c r="D1186" s="24"/>
      <c r="E1186" s="24"/>
      <c r="F1186" s="24"/>
      <c r="G1186" s="24"/>
      <c r="H1186" s="24"/>
      <c r="I1186" s="24"/>
      <c r="J1186" s="24"/>
      <c r="K1186" s="24"/>
      <c r="L1186" s="24"/>
      <c r="M1186" s="24"/>
      <c r="N1186" s="24"/>
      <c r="O1186" s="24"/>
      <c r="P1186" s="24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</row>
    <row r="1187" spans="1:32" x14ac:dyDescent="0.25">
      <c r="A1187" s="24"/>
      <c r="C1187" s="24"/>
      <c r="D1187" s="24"/>
      <c r="E1187" s="24"/>
      <c r="F1187" s="24"/>
      <c r="G1187" s="24"/>
      <c r="H1187" s="24"/>
      <c r="I1187" s="24"/>
      <c r="J1187" s="24"/>
      <c r="K1187" s="24"/>
      <c r="L1187" s="24"/>
      <c r="M1187" s="24"/>
      <c r="N1187" s="24"/>
      <c r="O1187" s="24"/>
      <c r="P1187" s="24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8"/>
    </row>
    <row r="1188" spans="1:32" x14ac:dyDescent="0.25">
      <c r="A1188" s="24"/>
      <c r="C1188" s="24"/>
      <c r="D1188" s="24"/>
      <c r="E1188" s="24"/>
      <c r="F1188" s="24"/>
      <c r="G1188" s="24"/>
      <c r="H1188" s="24"/>
      <c r="I1188" s="24"/>
      <c r="J1188" s="24"/>
      <c r="K1188" s="24"/>
      <c r="L1188" s="24"/>
      <c r="M1188" s="24"/>
      <c r="N1188" s="24"/>
      <c r="O1188" s="24"/>
      <c r="P1188" s="24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</row>
    <row r="1189" spans="1:32" x14ac:dyDescent="0.25">
      <c r="A1189" s="24"/>
      <c r="C1189" s="24"/>
      <c r="D1189" s="24"/>
      <c r="E1189" s="24"/>
      <c r="F1189" s="24"/>
      <c r="G1189" s="24"/>
      <c r="H1189" s="24"/>
      <c r="I1189" s="24"/>
      <c r="J1189" s="24"/>
      <c r="K1189" s="24"/>
      <c r="L1189" s="24"/>
      <c r="M1189" s="24"/>
      <c r="N1189" s="24"/>
      <c r="O1189" s="24"/>
      <c r="P1189" s="24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</row>
    <row r="1190" spans="1:32" x14ac:dyDescent="0.25">
      <c r="A1190" s="24"/>
      <c r="C1190" s="24"/>
      <c r="D1190" s="24"/>
      <c r="E1190" s="24"/>
      <c r="F1190" s="24"/>
      <c r="G1190" s="24"/>
      <c r="H1190" s="24"/>
      <c r="I1190" s="24"/>
      <c r="J1190" s="24"/>
      <c r="K1190" s="24"/>
      <c r="L1190" s="24"/>
      <c r="M1190" s="24"/>
      <c r="N1190" s="24"/>
      <c r="O1190" s="24"/>
      <c r="P1190" s="24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  <c r="AF1190" s="8"/>
    </row>
    <row r="1191" spans="1:32" x14ac:dyDescent="0.25">
      <c r="A1191" s="24"/>
      <c r="C1191" s="24"/>
      <c r="D1191" s="24"/>
      <c r="E1191" s="24"/>
      <c r="F1191" s="24"/>
      <c r="G1191" s="24"/>
      <c r="H1191" s="24"/>
      <c r="I1191" s="24"/>
      <c r="J1191" s="24"/>
      <c r="K1191" s="24"/>
      <c r="L1191" s="24"/>
      <c r="M1191" s="24"/>
      <c r="N1191" s="24"/>
      <c r="O1191" s="24"/>
      <c r="P1191" s="24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</row>
    <row r="1192" spans="1:32" x14ac:dyDescent="0.25">
      <c r="A1192" s="24"/>
      <c r="C1192" s="24"/>
      <c r="D1192" s="24"/>
      <c r="E1192" s="24"/>
      <c r="F1192" s="24"/>
      <c r="G1192" s="24"/>
      <c r="H1192" s="24"/>
      <c r="I1192" s="24"/>
      <c r="J1192" s="24"/>
      <c r="K1192" s="24"/>
      <c r="L1192" s="24"/>
      <c r="M1192" s="24"/>
      <c r="N1192" s="24"/>
      <c r="O1192" s="24"/>
      <c r="P1192" s="24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</row>
    <row r="1193" spans="1:32" x14ac:dyDescent="0.25">
      <c r="A1193" s="24"/>
      <c r="C1193" s="24"/>
      <c r="D1193" s="24"/>
      <c r="E1193" s="24"/>
      <c r="F1193" s="24"/>
      <c r="G1193" s="24"/>
      <c r="H1193" s="24"/>
      <c r="I1193" s="24"/>
      <c r="J1193" s="24"/>
      <c r="K1193" s="24"/>
      <c r="L1193" s="24"/>
      <c r="M1193" s="24"/>
      <c r="N1193" s="24"/>
      <c r="O1193" s="24"/>
      <c r="P1193" s="24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8"/>
    </row>
    <row r="1194" spans="1:32" x14ac:dyDescent="0.25">
      <c r="A1194" s="24"/>
      <c r="C1194" s="24"/>
      <c r="D1194" s="24"/>
      <c r="E1194" s="24"/>
      <c r="F1194" s="24"/>
      <c r="G1194" s="24"/>
      <c r="H1194" s="24"/>
      <c r="I1194" s="24"/>
      <c r="J1194" s="24"/>
      <c r="K1194" s="24"/>
      <c r="L1194" s="24"/>
      <c r="M1194" s="24"/>
      <c r="N1194" s="24"/>
      <c r="O1194" s="24"/>
      <c r="P1194" s="24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8"/>
    </row>
    <row r="1195" spans="1:32" x14ac:dyDescent="0.25">
      <c r="A1195" s="24"/>
      <c r="C1195" s="24"/>
      <c r="D1195" s="24"/>
      <c r="E1195" s="24"/>
      <c r="F1195" s="24"/>
      <c r="G1195" s="24"/>
      <c r="H1195" s="24"/>
      <c r="I1195" s="24"/>
      <c r="J1195" s="24"/>
      <c r="K1195" s="24"/>
      <c r="L1195" s="24"/>
      <c r="M1195" s="24"/>
      <c r="N1195" s="24"/>
      <c r="O1195" s="24"/>
      <c r="P1195" s="24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  <c r="AF1195" s="8"/>
    </row>
    <row r="1196" spans="1:32" x14ac:dyDescent="0.25">
      <c r="A1196" s="24"/>
      <c r="C1196" s="24"/>
      <c r="D1196" s="24"/>
      <c r="E1196" s="24"/>
      <c r="F1196" s="24"/>
      <c r="G1196" s="24"/>
      <c r="H1196" s="24"/>
      <c r="I1196" s="24"/>
      <c r="J1196" s="24"/>
      <c r="K1196" s="24"/>
      <c r="L1196" s="24"/>
      <c r="M1196" s="24"/>
      <c r="N1196" s="24"/>
      <c r="O1196" s="24"/>
      <c r="P1196" s="24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  <c r="AF1196" s="8"/>
    </row>
    <row r="1197" spans="1:32" x14ac:dyDescent="0.25">
      <c r="A1197" s="24"/>
      <c r="C1197" s="24"/>
      <c r="D1197" s="24"/>
      <c r="E1197" s="24"/>
      <c r="F1197" s="24"/>
      <c r="G1197" s="24"/>
      <c r="H1197" s="24"/>
      <c r="I1197" s="24"/>
      <c r="J1197" s="24"/>
      <c r="K1197" s="24"/>
      <c r="L1197" s="24"/>
      <c r="M1197" s="24"/>
      <c r="N1197" s="24"/>
      <c r="O1197" s="24"/>
      <c r="P1197" s="24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  <c r="AF1197" s="8"/>
    </row>
    <row r="1198" spans="1:32" x14ac:dyDescent="0.25">
      <c r="A1198" s="24"/>
      <c r="C1198" s="24"/>
      <c r="D1198" s="24"/>
      <c r="E1198" s="24"/>
      <c r="F1198" s="24"/>
      <c r="G1198" s="24"/>
      <c r="H1198" s="24"/>
      <c r="I1198" s="24"/>
      <c r="J1198" s="24"/>
      <c r="K1198" s="24"/>
      <c r="L1198" s="24"/>
      <c r="M1198" s="24"/>
      <c r="N1198" s="24"/>
      <c r="O1198" s="24"/>
      <c r="P1198" s="24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8"/>
    </row>
    <row r="1199" spans="1:32" x14ac:dyDescent="0.25">
      <c r="A1199" s="24"/>
      <c r="C1199" s="24"/>
      <c r="D1199" s="24"/>
      <c r="E1199" s="24"/>
      <c r="F1199" s="24"/>
      <c r="G1199" s="24"/>
      <c r="H1199" s="24"/>
      <c r="I1199" s="24"/>
      <c r="J1199" s="24"/>
      <c r="K1199" s="24"/>
      <c r="L1199" s="24"/>
      <c r="M1199" s="24"/>
      <c r="N1199" s="24"/>
      <c r="O1199" s="24"/>
      <c r="P1199" s="24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8"/>
    </row>
    <row r="1200" spans="1:32" x14ac:dyDescent="0.25">
      <c r="A1200" s="24"/>
      <c r="C1200" s="24"/>
      <c r="D1200" s="24"/>
      <c r="E1200" s="24"/>
      <c r="F1200" s="24"/>
      <c r="G1200" s="24"/>
      <c r="H1200" s="24"/>
      <c r="I1200" s="24"/>
      <c r="J1200" s="24"/>
      <c r="K1200" s="24"/>
      <c r="L1200" s="24"/>
      <c r="M1200" s="24"/>
      <c r="N1200" s="24"/>
      <c r="O1200" s="24"/>
      <c r="P1200" s="24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</row>
    <row r="1201" spans="1:32" x14ac:dyDescent="0.25">
      <c r="A1201" s="24"/>
      <c r="C1201" s="24"/>
      <c r="D1201" s="24"/>
      <c r="E1201" s="24"/>
      <c r="F1201" s="24"/>
      <c r="G1201" s="24"/>
      <c r="H1201" s="24"/>
      <c r="I1201" s="24"/>
      <c r="J1201" s="24"/>
      <c r="K1201" s="24"/>
      <c r="L1201" s="24"/>
      <c r="M1201" s="24"/>
      <c r="N1201" s="24"/>
      <c r="O1201" s="24"/>
      <c r="P1201" s="24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</row>
    <row r="1202" spans="1:32" x14ac:dyDescent="0.25">
      <c r="A1202" s="24"/>
      <c r="C1202" s="24"/>
      <c r="D1202" s="24"/>
      <c r="E1202" s="24"/>
      <c r="F1202" s="24"/>
      <c r="G1202" s="24"/>
      <c r="H1202" s="24"/>
      <c r="I1202" s="24"/>
      <c r="J1202" s="24"/>
      <c r="K1202" s="24"/>
      <c r="L1202" s="24"/>
      <c r="M1202" s="24"/>
      <c r="N1202" s="24"/>
      <c r="O1202" s="24"/>
      <c r="P1202" s="24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</row>
    <row r="1203" spans="1:32" x14ac:dyDescent="0.25">
      <c r="A1203" s="24"/>
      <c r="C1203" s="24"/>
      <c r="D1203" s="24"/>
      <c r="E1203" s="24"/>
      <c r="F1203" s="24"/>
      <c r="G1203" s="24"/>
      <c r="H1203" s="24"/>
      <c r="I1203" s="24"/>
      <c r="J1203" s="24"/>
      <c r="K1203" s="24"/>
      <c r="L1203" s="24"/>
      <c r="M1203" s="24"/>
      <c r="N1203" s="24"/>
      <c r="O1203" s="24"/>
      <c r="P1203" s="24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  <c r="AF1203" s="8"/>
    </row>
    <row r="1204" spans="1:32" x14ac:dyDescent="0.25">
      <c r="A1204" s="24"/>
      <c r="C1204" s="24"/>
      <c r="D1204" s="24"/>
      <c r="E1204" s="24"/>
      <c r="F1204" s="24"/>
      <c r="G1204" s="24"/>
      <c r="H1204" s="24"/>
      <c r="I1204" s="24"/>
      <c r="J1204" s="24"/>
      <c r="K1204" s="24"/>
      <c r="L1204" s="24"/>
      <c r="M1204" s="24"/>
      <c r="N1204" s="24"/>
      <c r="O1204" s="24"/>
      <c r="P1204" s="24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</row>
    <row r="1205" spans="1:32" x14ac:dyDescent="0.25">
      <c r="A1205" s="24"/>
      <c r="C1205" s="24"/>
      <c r="D1205" s="24"/>
      <c r="E1205" s="24"/>
      <c r="F1205" s="24"/>
      <c r="G1205" s="24"/>
      <c r="H1205" s="24"/>
      <c r="I1205" s="24"/>
      <c r="J1205" s="24"/>
      <c r="K1205" s="24"/>
      <c r="L1205" s="24"/>
      <c r="M1205" s="24"/>
      <c r="N1205" s="24"/>
      <c r="O1205" s="24"/>
      <c r="P1205" s="24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</row>
    <row r="1206" spans="1:32" x14ac:dyDescent="0.25">
      <c r="A1206" s="24"/>
      <c r="C1206" s="24"/>
      <c r="D1206" s="24"/>
      <c r="E1206" s="24"/>
      <c r="F1206" s="24"/>
      <c r="G1206" s="24"/>
      <c r="H1206" s="24"/>
      <c r="I1206" s="24"/>
      <c r="J1206" s="24"/>
      <c r="K1206" s="24"/>
      <c r="L1206" s="24"/>
      <c r="M1206" s="24"/>
      <c r="N1206" s="24"/>
      <c r="O1206" s="24"/>
      <c r="P1206" s="24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</row>
    <row r="1207" spans="1:32" x14ac:dyDescent="0.25">
      <c r="A1207" s="24"/>
      <c r="C1207" s="24"/>
      <c r="D1207" s="24"/>
      <c r="E1207" s="24"/>
      <c r="F1207" s="24"/>
      <c r="G1207" s="24"/>
      <c r="H1207" s="24"/>
      <c r="I1207" s="24"/>
      <c r="J1207" s="24"/>
      <c r="K1207" s="24"/>
      <c r="L1207" s="24"/>
      <c r="M1207" s="24"/>
      <c r="N1207" s="24"/>
      <c r="O1207" s="24"/>
      <c r="P1207" s="24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</row>
    <row r="1208" spans="1:32" x14ac:dyDescent="0.25">
      <c r="A1208" s="24"/>
      <c r="C1208" s="24"/>
      <c r="D1208" s="24"/>
      <c r="E1208" s="24"/>
      <c r="F1208" s="24"/>
      <c r="G1208" s="24"/>
      <c r="H1208" s="24"/>
      <c r="I1208" s="24"/>
      <c r="J1208" s="24"/>
      <c r="K1208" s="24"/>
      <c r="L1208" s="24"/>
      <c r="M1208" s="24"/>
      <c r="N1208" s="24"/>
      <c r="O1208" s="24"/>
      <c r="P1208" s="24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</row>
    <row r="1209" spans="1:32" x14ac:dyDescent="0.25">
      <c r="A1209" s="24"/>
      <c r="C1209" s="24"/>
      <c r="D1209" s="24"/>
      <c r="E1209" s="24"/>
      <c r="F1209" s="24"/>
      <c r="G1209" s="24"/>
      <c r="H1209" s="24"/>
      <c r="I1209" s="24"/>
      <c r="J1209" s="24"/>
      <c r="K1209" s="24"/>
      <c r="L1209" s="24"/>
      <c r="M1209" s="24"/>
      <c r="N1209" s="24"/>
      <c r="O1209" s="24"/>
      <c r="P1209" s="24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</row>
    <row r="1210" spans="1:32" x14ac:dyDescent="0.25">
      <c r="A1210" s="24"/>
      <c r="C1210" s="24"/>
      <c r="D1210" s="24"/>
      <c r="E1210" s="24"/>
      <c r="F1210" s="24"/>
      <c r="G1210" s="24"/>
      <c r="H1210" s="24"/>
      <c r="I1210" s="24"/>
      <c r="J1210" s="24"/>
      <c r="K1210" s="24"/>
      <c r="L1210" s="24"/>
      <c r="M1210" s="24"/>
      <c r="N1210" s="24"/>
      <c r="O1210" s="24"/>
      <c r="P1210" s="24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</row>
    <row r="1211" spans="1:32" x14ac:dyDescent="0.25">
      <c r="A1211" s="24"/>
      <c r="C1211" s="24"/>
      <c r="D1211" s="24"/>
      <c r="E1211" s="24"/>
      <c r="F1211" s="24"/>
      <c r="G1211" s="24"/>
      <c r="H1211" s="24"/>
      <c r="I1211" s="24"/>
      <c r="J1211" s="24"/>
      <c r="K1211" s="24"/>
      <c r="L1211" s="24"/>
      <c r="M1211" s="24"/>
      <c r="N1211" s="24"/>
      <c r="O1211" s="24"/>
      <c r="P1211" s="24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</row>
    <row r="1212" spans="1:32" x14ac:dyDescent="0.25">
      <c r="A1212" s="24"/>
      <c r="C1212" s="24"/>
      <c r="D1212" s="24"/>
      <c r="E1212" s="24"/>
      <c r="F1212" s="24"/>
      <c r="G1212" s="24"/>
      <c r="H1212" s="24"/>
      <c r="I1212" s="24"/>
      <c r="J1212" s="24"/>
      <c r="K1212" s="24"/>
      <c r="L1212" s="24"/>
      <c r="M1212" s="24"/>
      <c r="N1212" s="24"/>
      <c r="O1212" s="24"/>
      <c r="P1212" s="24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</row>
    <row r="1213" spans="1:32" x14ac:dyDescent="0.25">
      <c r="A1213" s="24"/>
      <c r="C1213" s="24"/>
      <c r="D1213" s="24"/>
      <c r="E1213" s="24"/>
      <c r="F1213" s="24"/>
      <c r="G1213" s="24"/>
      <c r="H1213" s="24"/>
      <c r="I1213" s="24"/>
      <c r="J1213" s="24"/>
      <c r="K1213" s="24"/>
      <c r="L1213" s="24"/>
      <c r="M1213" s="24"/>
      <c r="N1213" s="24"/>
      <c r="O1213" s="24"/>
      <c r="P1213" s="24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</row>
    <row r="1214" spans="1:32" x14ac:dyDescent="0.25">
      <c r="A1214" s="24"/>
      <c r="C1214" s="24"/>
      <c r="D1214" s="24"/>
      <c r="E1214" s="24"/>
      <c r="F1214" s="24"/>
      <c r="G1214" s="24"/>
      <c r="H1214" s="24"/>
      <c r="I1214" s="24"/>
      <c r="J1214" s="24"/>
      <c r="K1214" s="24"/>
      <c r="L1214" s="24"/>
      <c r="M1214" s="24"/>
      <c r="N1214" s="24"/>
      <c r="O1214" s="24"/>
      <c r="P1214" s="24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</row>
    <row r="1215" spans="1:32" x14ac:dyDescent="0.25">
      <c r="A1215" s="24"/>
      <c r="C1215" s="24"/>
      <c r="D1215" s="24"/>
      <c r="E1215" s="24"/>
      <c r="F1215" s="24"/>
      <c r="G1215" s="24"/>
      <c r="H1215" s="24"/>
      <c r="I1215" s="24"/>
      <c r="J1215" s="24"/>
      <c r="K1215" s="24"/>
      <c r="L1215" s="24"/>
      <c r="M1215" s="24"/>
      <c r="N1215" s="24"/>
      <c r="O1215" s="24"/>
      <c r="P1215" s="24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</row>
    <row r="1216" spans="1:32" x14ac:dyDescent="0.25">
      <c r="A1216" s="24"/>
      <c r="C1216" s="24"/>
      <c r="D1216" s="24"/>
      <c r="E1216" s="24"/>
      <c r="F1216" s="24"/>
      <c r="G1216" s="24"/>
      <c r="H1216" s="24"/>
      <c r="I1216" s="24"/>
      <c r="J1216" s="24"/>
      <c r="K1216" s="24"/>
      <c r="L1216" s="24"/>
      <c r="M1216" s="24"/>
      <c r="N1216" s="24"/>
      <c r="O1216" s="24"/>
      <c r="P1216" s="24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</row>
    <row r="1217" spans="1:32" x14ac:dyDescent="0.25">
      <c r="A1217" s="24"/>
      <c r="C1217" s="24"/>
      <c r="D1217" s="24"/>
      <c r="E1217" s="24"/>
      <c r="F1217" s="24"/>
      <c r="G1217" s="24"/>
      <c r="H1217" s="24"/>
      <c r="I1217" s="24"/>
      <c r="J1217" s="24"/>
      <c r="K1217" s="24"/>
      <c r="L1217" s="24"/>
      <c r="M1217" s="24"/>
      <c r="N1217" s="24"/>
      <c r="O1217" s="24"/>
      <c r="P1217" s="24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  <c r="AF1217" s="8"/>
    </row>
    <row r="1218" spans="1:32" x14ac:dyDescent="0.25">
      <c r="A1218" s="24"/>
      <c r="C1218" s="24"/>
      <c r="D1218" s="24"/>
      <c r="E1218" s="24"/>
      <c r="F1218" s="24"/>
      <c r="G1218" s="24"/>
      <c r="H1218" s="24"/>
      <c r="I1218" s="24"/>
      <c r="J1218" s="24"/>
      <c r="K1218" s="24"/>
      <c r="L1218" s="24"/>
      <c r="M1218" s="24"/>
      <c r="N1218" s="24"/>
      <c r="O1218" s="24"/>
      <c r="P1218" s="24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  <c r="AF1218" s="8"/>
    </row>
    <row r="1219" spans="1:32" x14ac:dyDescent="0.25">
      <c r="A1219" s="24"/>
      <c r="C1219" s="24"/>
      <c r="D1219" s="24"/>
      <c r="E1219" s="24"/>
      <c r="F1219" s="24"/>
      <c r="G1219" s="24"/>
      <c r="H1219" s="24"/>
      <c r="I1219" s="24"/>
      <c r="J1219" s="24"/>
      <c r="K1219" s="24"/>
      <c r="L1219" s="24"/>
      <c r="M1219" s="24"/>
      <c r="N1219" s="24"/>
      <c r="O1219" s="24"/>
      <c r="P1219" s="24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  <c r="AF1219" s="8"/>
    </row>
    <row r="1220" spans="1:32" x14ac:dyDescent="0.25">
      <c r="A1220" s="24"/>
      <c r="C1220" s="24"/>
      <c r="D1220" s="24"/>
      <c r="E1220" s="24"/>
      <c r="F1220" s="24"/>
      <c r="G1220" s="24"/>
      <c r="H1220" s="24"/>
      <c r="I1220" s="24"/>
      <c r="J1220" s="24"/>
      <c r="K1220" s="24"/>
      <c r="L1220" s="24"/>
      <c r="M1220" s="24"/>
      <c r="N1220" s="24"/>
      <c r="O1220" s="24"/>
      <c r="P1220" s="24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  <c r="AF1220" s="8"/>
    </row>
    <row r="1221" spans="1:32" x14ac:dyDescent="0.25">
      <c r="A1221" s="24"/>
      <c r="C1221" s="24"/>
      <c r="D1221" s="24"/>
      <c r="E1221" s="24"/>
      <c r="F1221" s="24"/>
      <c r="G1221" s="24"/>
      <c r="H1221" s="24"/>
      <c r="I1221" s="24"/>
      <c r="J1221" s="24"/>
      <c r="K1221" s="24"/>
      <c r="L1221" s="24"/>
      <c r="M1221" s="24"/>
      <c r="N1221" s="24"/>
      <c r="O1221" s="24"/>
      <c r="P1221" s="24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  <c r="AF1221" s="8"/>
    </row>
    <row r="1222" spans="1:32" x14ac:dyDescent="0.25">
      <c r="A1222" s="24"/>
      <c r="C1222" s="24"/>
      <c r="D1222" s="24"/>
      <c r="E1222" s="24"/>
      <c r="F1222" s="24"/>
      <c r="G1222" s="24"/>
      <c r="H1222" s="24"/>
      <c r="I1222" s="24"/>
      <c r="J1222" s="24"/>
      <c r="K1222" s="24"/>
      <c r="L1222" s="24"/>
      <c r="M1222" s="24"/>
      <c r="N1222" s="24"/>
      <c r="O1222" s="24"/>
      <c r="P1222" s="24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</row>
    <row r="1223" spans="1:32" x14ac:dyDescent="0.25">
      <c r="A1223" s="24"/>
      <c r="C1223" s="24"/>
      <c r="D1223" s="24"/>
      <c r="E1223" s="24"/>
      <c r="F1223" s="24"/>
      <c r="G1223" s="24"/>
      <c r="H1223" s="24"/>
      <c r="I1223" s="24"/>
      <c r="J1223" s="24"/>
      <c r="K1223" s="24"/>
      <c r="L1223" s="24"/>
      <c r="M1223" s="24"/>
      <c r="N1223" s="24"/>
      <c r="O1223" s="24"/>
      <c r="P1223" s="24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</row>
    <row r="1224" spans="1:32" x14ac:dyDescent="0.25">
      <c r="A1224" s="24"/>
      <c r="C1224" s="24"/>
      <c r="D1224" s="24"/>
      <c r="E1224" s="24"/>
      <c r="F1224" s="24"/>
      <c r="G1224" s="24"/>
      <c r="H1224" s="24"/>
      <c r="I1224" s="24"/>
      <c r="J1224" s="24"/>
      <c r="K1224" s="24"/>
      <c r="L1224" s="24"/>
      <c r="M1224" s="24"/>
      <c r="N1224" s="24"/>
      <c r="O1224" s="24"/>
      <c r="P1224" s="24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</row>
    <row r="1225" spans="1:32" x14ac:dyDescent="0.25">
      <c r="A1225" s="24"/>
      <c r="C1225" s="24"/>
      <c r="D1225" s="24"/>
      <c r="E1225" s="24"/>
      <c r="F1225" s="24"/>
      <c r="G1225" s="24"/>
      <c r="H1225" s="24"/>
      <c r="I1225" s="24"/>
      <c r="J1225" s="24"/>
      <c r="K1225" s="24"/>
      <c r="L1225" s="24"/>
      <c r="M1225" s="24"/>
      <c r="N1225" s="24"/>
      <c r="O1225" s="24"/>
      <c r="P1225" s="24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</row>
    <row r="1226" spans="1:32" x14ac:dyDescent="0.25">
      <c r="A1226" s="24"/>
      <c r="C1226" s="24"/>
      <c r="D1226" s="24"/>
      <c r="E1226" s="24"/>
      <c r="F1226" s="24"/>
      <c r="G1226" s="24"/>
      <c r="H1226" s="24"/>
      <c r="I1226" s="24"/>
      <c r="J1226" s="24"/>
      <c r="K1226" s="24"/>
      <c r="L1226" s="24"/>
      <c r="M1226" s="24"/>
      <c r="N1226" s="24"/>
      <c r="O1226" s="24"/>
      <c r="P1226" s="24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</row>
    <row r="1227" spans="1:32" x14ac:dyDescent="0.25">
      <c r="A1227" s="24"/>
      <c r="C1227" s="24"/>
      <c r="D1227" s="24"/>
      <c r="E1227" s="24"/>
      <c r="F1227" s="24"/>
      <c r="G1227" s="24"/>
      <c r="H1227" s="24"/>
      <c r="I1227" s="24"/>
      <c r="J1227" s="24"/>
      <c r="K1227" s="24"/>
      <c r="L1227" s="24"/>
      <c r="M1227" s="24"/>
      <c r="N1227" s="24"/>
      <c r="O1227" s="24"/>
      <c r="P1227" s="24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</row>
    <row r="1228" spans="1:32" x14ac:dyDescent="0.25">
      <c r="A1228" s="24"/>
      <c r="C1228" s="24"/>
      <c r="D1228" s="24"/>
      <c r="E1228" s="24"/>
      <c r="F1228" s="24"/>
      <c r="G1228" s="24"/>
      <c r="H1228" s="24"/>
      <c r="I1228" s="24"/>
      <c r="J1228" s="24"/>
      <c r="K1228" s="24"/>
      <c r="L1228" s="24"/>
      <c r="M1228" s="24"/>
      <c r="N1228" s="24"/>
      <c r="O1228" s="24"/>
      <c r="P1228" s="24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</row>
    <row r="1229" spans="1:32" x14ac:dyDescent="0.25">
      <c r="A1229" s="24"/>
      <c r="C1229" s="24"/>
      <c r="D1229" s="24"/>
      <c r="E1229" s="24"/>
      <c r="F1229" s="24"/>
      <c r="G1229" s="24"/>
      <c r="H1229" s="24"/>
      <c r="I1229" s="24"/>
      <c r="J1229" s="24"/>
      <c r="K1229" s="24"/>
      <c r="L1229" s="24"/>
      <c r="M1229" s="24"/>
      <c r="N1229" s="24"/>
      <c r="O1229" s="24"/>
      <c r="P1229" s="24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</row>
    <row r="1230" spans="1:32" x14ac:dyDescent="0.25">
      <c r="A1230" s="24"/>
      <c r="C1230" s="24"/>
      <c r="D1230" s="24"/>
      <c r="E1230" s="24"/>
      <c r="F1230" s="24"/>
      <c r="G1230" s="24"/>
      <c r="H1230" s="24"/>
      <c r="I1230" s="24"/>
      <c r="J1230" s="24"/>
      <c r="K1230" s="24"/>
      <c r="L1230" s="24"/>
      <c r="M1230" s="24"/>
      <c r="N1230" s="24"/>
      <c r="O1230" s="24"/>
      <c r="P1230" s="24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</row>
    <row r="1231" spans="1:32" x14ac:dyDescent="0.25">
      <c r="A1231" s="24"/>
      <c r="C1231" s="24"/>
      <c r="D1231" s="24"/>
      <c r="E1231" s="24"/>
      <c r="F1231" s="24"/>
      <c r="G1231" s="24"/>
      <c r="H1231" s="24"/>
      <c r="I1231" s="24"/>
      <c r="J1231" s="24"/>
      <c r="K1231" s="24"/>
      <c r="L1231" s="24"/>
      <c r="M1231" s="24"/>
      <c r="N1231" s="24"/>
      <c r="O1231" s="24"/>
      <c r="P1231" s="24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  <c r="AF1231" s="8"/>
    </row>
    <row r="1232" spans="1:32" x14ac:dyDescent="0.25">
      <c r="A1232" s="24"/>
      <c r="C1232" s="24"/>
      <c r="D1232" s="24"/>
      <c r="E1232" s="24"/>
      <c r="F1232" s="24"/>
      <c r="G1232" s="24"/>
      <c r="H1232" s="24"/>
      <c r="I1232" s="24"/>
      <c r="J1232" s="24"/>
      <c r="K1232" s="24"/>
      <c r="L1232" s="24"/>
      <c r="M1232" s="24"/>
      <c r="N1232" s="24"/>
      <c r="O1232" s="24"/>
      <c r="P1232" s="24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</row>
    <row r="1233" spans="1:32" x14ac:dyDescent="0.25">
      <c r="A1233" s="24"/>
      <c r="C1233" s="24"/>
      <c r="D1233" s="24"/>
      <c r="E1233" s="24"/>
      <c r="F1233" s="24"/>
      <c r="G1233" s="24"/>
      <c r="H1233" s="24"/>
      <c r="I1233" s="24"/>
      <c r="J1233" s="24"/>
      <c r="K1233" s="24"/>
      <c r="L1233" s="24"/>
      <c r="M1233" s="24"/>
      <c r="N1233" s="24"/>
      <c r="O1233" s="24"/>
      <c r="P1233" s="24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</row>
    <row r="1234" spans="1:32" x14ac:dyDescent="0.25">
      <c r="A1234" s="24"/>
      <c r="C1234" s="24"/>
      <c r="D1234" s="24"/>
      <c r="E1234" s="24"/>
      <c r="F1234" s="24"/>
      <c r="G1234" s="24"/>
      <c r="H1234" s="24"/>
      <c r="I1234" s="24"/>
      <c r="J1234" s="24"/>
      <c r="K1234" s="24"/>
      <c r="L1234" s="24"/>
      <c r="M1234" s="24"/>
      <c r="N1234" s="24"/>
      <c r="O1234" s="24"/>
      <c r="P1234" s="24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</row>
    <row r="1235" spans="1:32" x14ac:dyDescent="0.25">
      <c r="A1235" s="24"/>
      <c r="C1235" s="24"/>
      <c r="D1235" s="24"/>
      <c r="E1235" s="24"/>
      <c r="F1235" s="24"/>
      <c r="G1235" s="24"/>
      <c r="H1235" s="24"/>
      <c r="I1235" s="24"/>
      <c r="J1235" s="24"/>
      <c r="K1235" s="24"/>
      <c r="L1235" s="24"/>
      <c r="M1235" s="24"/>
      <c r="N1235" s="24"/>
      <c r="O1235" s="24"/>
      <c r="P1235" s="24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</row>
    <row r="1236" spans="1:32" x14ac:dyDescent="0.25">
      <c r="A1236" s="24"/>
      <c r="C1236" s="24"/>
      <c r="D1236" s="24"/>
      <c r="E1236" s="24"/>
      <c r="F1236" s="24"/>
      <c r="G1236" s="24"/>
      <c r="H1236" s="24"/>
      <c r="I1236" s="24"/>
      <c r="J1236" s="24"/>
      <c r="K1236" s="24"/>
      <c r="L1236" s="24"/>
      <c r="M1236" s="24"/>
      <c r="N1236" s="24"/>
      <c r="O1236" s="24"/>
      <c r="P1236" s="24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</row>
    <row r="1237" spans="1:32" x14ac:dyDescent="0.25">
      <c r="A1237" s="24"/>
      <c r="C1237" s="24"/>
      <c r="D1237" s="24"/>
      <c r="E1237" s="24"/>
      <c r="F1237" s="24"/>
      <c r="G1237" s="24"/>
      <c r="H1237" s="24"/>
      <c r="I1237" s="24"/>
      <c r="J1237" s="24"/>
      <c r="K1237" s="24"/>
      <c r="L1237" s="24"/>
      <c r="M1237" s="24"/>
      <c r="N1237" s="24"/>
      <c r="O1237" s="24"/>
      <c r="P1237" s="24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</row>
    <row r="1238" spans="1:32" x14ac:dyDescent="0.25">
      <c r="A1238" s="24"/>
      <c r="C1238" s="24"/>
      <c r="D1238" s="24"/>
      <c r="E1238" s="24"/>
      <c r="F1238" s="24"/>
      <c r="G1238" s="24"/>
      <c r="H1238" s="24"/>
      <c r="I1238" s="24"/>
      <c r="J1238" s="24"/>
      <c r="K1238" s="24"/>
      <c r="L1238" s="24"/>
      <c r="M1238" s="24"/>
      <c r="N1238" s="24"/>
      <c r="O1238" s="24"/>
      <c r="P1238" s="24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  <c r="AF1238" s="8"/>
    </row>
    <row r="1239" spans="1:32" x14ac:dyDescent="0.25">
      <c r="A1239" s="24"/>
      <c r="C1239" s="24"/>
      <c r="D1239" s="24"/>
      <c r="E1239" s="24"/>
      <c r="F1239" s="24"/>
      <c r="G1239" s="24"/>
      <c r="H1239" s="24"/>
      <c r="I1239" s="24"/>
      <c r="J1239" s="24"/>
      <c r="K1239" s="24"/>
      <c r="L1239" s="24"/>
      <c r="M1239" s="24"/>
      <c r="N1239" s="24"/>
      <c r="O1239" s="24"/>
      <c r="P1239" s="24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  <c r="AF1239" s="8"/>
    </row>
    <row r="1240" spans="1:32" x14ac:dyDescent="0.25">
      <c r="A1240" s="24"/>
      <c r="C1240" s="24"/>
      <c r="D1240" s="24"/>
      <c r="E1240" s="24"/>
      <c r="F1240" s="24"/>
      <c r="G1240" s="24"/>
      <c r="H1240" s="24"/>
      <c r="I1240" s="24"/>
      <c r="J1240" s="24"/>
      <c r="K1240" s="24"/>
      <c r="L1240" s="24"/>
      <c r="M1240" s="24"/>
      <c r="N1240" s="24"/>
      <c r="O1240" s="24"/>
      <c r="P1240" s="24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  <c r="AF1240" s="8"/>
    </row>
    <row r="1241" spans="1:32" x14ac:dyDescent="0.25">
      <c r="A1241" s="24"/>
      <c r="C1241" s="24"/>
      <c r="D1241" s="24"/>
      <c r="E1241" s="24"/>
      <c r="F1241" s="24"/>
      <c r="G1241" s="24"/>
      <c r="H1241" s="24"/>
      <c r="I1241" s="24"/>
      <c r="J1241" s="24"/>
      <c r="K1241" s="24"/>
      <c r="L1241" s="24"/>
      <c r="M1241" s="24"/>
      <c r="N1241" s="24"/>
      <c r="O1241" s="24"/>
      <c r="P1241" s="24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8"/>
    </row>
    <row r="1242" spans="1:32" x14ac:dyDescent="0.25">
      <c r="A1242" s="24"/>
      <c r="C1242" s="24"/>
      <c r="D1242" s="24"/>
      <c r="E1242" s="24"/>
      <c r="F1242" s="24"/>
      <c r="G1242" s="24"/>
      <c r="H1242" s="24"/>
      <c r="I1242" s="24"/>
      <c r="J1242" s="24"/>
      <c r="K1242" s="24"/>
      <c r="L1242" s="24"/>
      <c r="M1242" s="24"/>
      <c r="N1242" s="24"/>
      <c r="O1242" s="24"/>
      <c r="P1242" s="24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8"/>
    </row>
    <row r="1243" spans="1:32" x14ac:dyDescent="0.25">
      <c r="A1243" s="24"/>
      <c r="C1243" s="24"/>
      <c r="D1243" s="24"/>
      <c r="E1243" s="24"/>
      <c r="F1243" s="24"/>
      <c r="G1243" s="24"/>
      <c r="H1243" s="24"/>
      <c r="I1243" s="24"/>
      <c r="J1243" s="24"/>
      <c r="K1243" s="24"/>
      <c r="L1243" s="24"/>
      <c r="M1243" s="24"/>
      <c r="N1243" s="24"/>
      <c r="O1243" s="24"/>
      <c r="P1243" s="24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  <c r="AF1243" s="8"/>
    </row>
    <row r="1244" spans="1:32" x14ac:dyDescent="0.25">
      <c r="A1244" s="24"/>
      <c r="C1244" s="24"/>
      <c r="D1244" s="24"/>
      <c r="E1244" s="24"/>
      <c r="F1244" s="24"/>
      <c r="G1244" s="24"/>
      <c r="H1244" s="24"/>
      <c r="I1244" s="24"/>
      <c r="J1244" s="24"/>
      <c r="K1244" s="24"/>
      <c r="L1244" s="24"/>
      <c r="M1244" s="24"/>
      <c r="N1244" s="24"/>
      <c r="O1244" s="24"/>
      <c r="P1244" s="24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  <c r="AF1244" s="8"/>
    </row>
    <row r="1245" spans="1:32" x14ac:dyDescent="0.25">
      <c r="A1245" s="24"/>
      <c r="C1245" s="24"/>
      <c r="D1245" s="24"/>
      <c r="E1245" s="24"/>
      <c r="F1245" s="24"/>
      <c r="G1245" s="24"/>
      <c r="H1245" s="24"/>
      <c r="I1245" s="24"/>
      <c r="J1245" s="24"/>
      <c r="K1245" s="24"/>
      <c r="L1245" s="24"/>
      <c r="M1245" s="24"/>
      <c r="N1245" s="24"/>
      <c r="O1245" s="24"/>
      <c r="P1245" s="24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</row>
    <row r="1246" spans="1:32" x14ac:dyDescent="0.25">
      <c r="A1246" s="24"/>
      <c r="C1246" s="24"/>
      <c r="D1246" s="24"/>
      <c r="E1246" s="24"/>
      <c r="F1246" s="24"/>
      <c r="G1246" s="24"/>
      <c r="H1246" s="24"/>
      <c r="I1246" s="24"/>
      <c r="J1246" s="24"/>
      <c r="K1246" s="24"/>
      <c r="L1246" s="24"/>
      <c r="M1246" s="24"/>
      <c r="N1246" s="24"/>
      <c r="O1246" s="24"/>
      <c r="P1246" s="24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</row>
    <row r="1247" spans="1:32" x14ac:dyDescent="0.25">
      <c r="A1247" s="24"/>
      <c r="C1247" s="24"/>
      <c r="D1247" s="24"/>
      <c r="E1247" s="24"/>
      <c r="F1247" s="24"/>
      <c r="G1247" s="24"/>
      <c r="H1247" s="24"/>
      <c r="I1247" s="24"/>
      <c r="J1247" s="24"/>
      <c r="K1247" s="24"/>
      <c r="L1247" s="24"/>
      <c r="M1247" s="24"/>
      <c r="N1247" s="24"/>
      <c r="O1247" s="24"/>
      <c r="P1247" s="24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</row>
    <row r="1248" spans="1:32" x14ac:dyDescent="0.25">
      <c r="A1248" s="24"/>
      <c r="C1248" s="24"/>
      <c r="D1248" s="24"/>
      <c r="E1248" s="24"/>
      <c r="F1248" s="24"/>
      <c r="G1248" s="24"/>
      <c r="H1248" s="24"/>
      <c r="I1248" s="24"/>
      <c r="J1248" s="24"/>
      <c r="K1248" s="24"/>
      <c r="L1248" s="24"/>
      <c r="M1248" s="24"/>
      <c r="N1248" s="24"/>
      <c r="O1248" s="24"/>
      <c r="P1248" s="24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</row>
    <row r="1249" spans="1:16" x14ac:dyDescent="0.25">
      <c r="A1249" s="24"/>
      <c r="C1249" s="24"/>
      <c r="D1249" s="24"/>
      <c r="E1249" s="24"/>
      <c r="F1249" s="24"/>
      <c r="G1249" s="24"/>
      <c r="H1249" s="24"/>
      <c r="I1249" s="24"/>
      <c r="J1249" s="24"/>
      <c r="K1249" s="24"/>
      <c r="L1249" s="24"/>
      <c r="M1249" s="24"/>
      <c r="N1249" s="24"/>
      <c r="O1249" s="24"/>
      <c r="P1249" s="24"/>
    </row>
    <row r="1250" spans="1:16" x14ac:dyDescent="0.25">
      <c r="A1250" s="24"/>
      <c r="C1250" s="24"/>
      <c r="D1250" s="24"/>
      <c r="E1250" s="24"/>
      <c r="F1250" s="24"/>
      <c r="G1250" s="24"/>
      <c r="H1250" s="24"/>
      <c r="I1250" s="24"/>
      <c r="J1250" s="24"/>
      <c r="K1250" s="24"/>
      <c r="L1250" s="24"/>
      <c r="M1250" s="24"/>
      <c r="N1250" s="24"/>
      <c r="O1250" s="24"/>
      <c r="P1250" s="24"/>
    </row>
    <row r="1251" spans="1:16" x14ac:dyDescent="0.25">
      <c r="A1251" s="24"/>
      <c r="C1251" s="24"/>
      <c r="D1251" s="24"/>
      <c r="E1251" s="24"/>
      <c r="F1251" s="24"/>
      <c r="G1251" s="24"/>
      <c r="H1251" s="24"/>
      <c r="I1251" s="24"/>
      <c r="J1251" s="24"/>
      <c r="K1251" s="24"/>
      <c r="L1251" s="24"/>
      <c r="M1251" s="24"/>
      <c r="N1251" s="24"/>
      <c r="O1251" s="24"/>
      <c r="P1251" s="24"/>
    </row>
    <row r="1252" spans="1:16" x14ac:dyDescent="0.25">
      <c r="A1252" s="24"/>
      <c r="C1252" s="24"/>
      <c r="D1252" s="24"/>
      <c r="E1252" s="24"/>
      <c r="F1252" s="24"/>
      <c r="G1252" s="24"/>
      <c r="H1252" s="24"/>
      <c r="I1252" s="24"/>
      <c r="J1252" s="24"/>
      <c r="K1252" s="24"/>
      <c r="L1252" s="24"/>
      <c r="M1252" s="24"/>
      <c r="N1252" s="24"/>
      <c r="O1252" s="24"/>
      <c r="P1252" s="24"/>
    </row>
    <row r="1253" spans="1:16" x14ac:dyDescent="0.25">
      <c r="A1253" s="24"/>
      <c r="C1253" s="24"/>
      <c r="D1253" s="24"/>
      <c r="E1253" s="24"/>
      <c r="F1253" s="24"/>
      <c r="G1253" s="24"/>
      <c r="H1253" s="24"/>
      <c r="I1253" s="24"/>
      <c r="J1253" s="24"/>
      <c r="K1253" s="24"/>
      <c r="L1253" s="24"/>
      <c r="M1253" s="24"/>
      <c r="N1253" s="24"/>
      <c r="O1253" s="24"/>
      <c r="P1253" s="24"/>
    </row>
    <row r="1254" spans="1:16" x14ac:dyDescent="0.25">
      <c r="A1254" s="24"/>
      <c r="C1254" s="24"/>
      <c r="D1254" s="24"/>
      <c r="E1254" s="24"/>
      <c r="F1254" s="24"/>
      <c r="G1254" s="24"/>
      <c r="H1254" s="24"/>
      <c r="I1254" s="24"/>
      <c r="J1254" s="24"/>
      <c r="K1254" s="24"/>
      <c r="L1254" s="24"/>
      <c r="M1254" s="24"/>
      <c r="N1254" s="24"/>
      <c r="O1254" s="24"/>
      <c r="P1254" s="24"/>
    </row>
    <row r="1255" spans="1:16" x14ac:dyDescent="0.25">
      <c r="A1255" s="24"/>
      <c r="C1255" s="24"/>
      <c r="D1255" s="24"/>
      <c r="E1255" s="24"/>
      <c r="F1255" s="24"/>
      <c r="G1255" s="24"/>
      <c r="H1255" s="24"/>
      <c r="I1255" s="24"/>
      <c r="J1255" s="24"/>
      <c r="K1255" s="24"/>
      <c r="L1255" s="24"/>
      <c r="M1255" s="24"/>
      <c r="N1255" s="24"/>
      <c r="O1255" s="24"/>
      <c r="P1255" s="24"/>
    </row>
    <row r="1256" spans="1:16" x14ac:dyDescent="0.25">
      <c r="A1256" s="24"/>
      <c r="C1256" s="24"/>
      <c r="D1256" s="24"/>
      <c r="E1256" s="24"/>
      <c r="F1256" s="24"/>
      <c r="G1256" s="24"/>
      <c r="H1256" s="24"/>
      <c r="I1256" s="24"/>
      <c r="J1256" s="24"/>
      <c r="K1256" s="24"/>
      <c r="L1256" s="24"/>
      <c r="M1256" s="24"/>
      <c r="N1256" s="24"/>
      <c r="O1256" s="24"/>
      <c r="P1256" s="24"/>
    </row>
    <row r="1257" spans="1:16" x14ac:dyDescent="0.25">
      <c r="A1257" s="24"/>
      <c r="C1257" s="24"/>
      <c r="D1257" s="24"/>
      <c r="E1257" s="24"/>
      <c r="F1257" s="24"/>
      <c r="G1257" s="24"/>
      <c r="H1257" s="24"/>
      <c r="I1257" s="24"/>
      <c r="J1257" s="24"/>
      <c r="K1257" s="24"/>
      <c r="L1257" s="24"/>
      <c r="M1257" s="24"/>
      <c r="N1257" s="24"/>
      <c r="O1257" s="24"/>
      <c r="P1257" s="24"/>
    </row>
    <row r="1258" spans="1:16" x14ac:dyDescent="0.25">
      <c r="A1258" s="24"/>
      <c r="C1258" s="24"/>
      <c r="D1258" s="24"/>
      <c r="E1258" s="24"/>
      <c r="F1258" s="24"/>
      <c r="G1258" s="24"/>
      <c r="H1258" s="24"/>
      <c r="I1258" s="24"/>
      <c r="J1258" s="24"/>
      <c r="K1258" s="24"/>
      <c r="L1258" s="24"/>
      <c r="M1258" s="24"/>
      <c r="N1258" s="24"/>
      <c r="O1258" s="24"/>
      <c r="P1258" s="24"/>
    </row>
    <row r="1259" spans="1:16" x14ac:dyDescent="0.25">
      <c r="A1259" s="24"/>
      <c r="C1259" s="24"/>
      <c r="D1259" s="24"/>
      <c r="E1259" s="24"/>
      <c r="F1259" s="24"/>
      <c r="G1259" s="24"/>
      <c r="H1259" s="24"/>
      <c r="I1259" s="24"/>
      <c r="J1259" s="24"/>
      <c r="K1259" s="24"/>
      <c r="L1259" s="24"/>
      <c r="M1259" s="24"/>
      <c r="N1259" s="24"/>
      <c r="O1259" s="24"/>
      <c r="P1259" s="24"/>
    </row>
    <row r="1260" spans="1:16" x14ac:dyDescent="0.25">
      <c r="A1260" s="24"/>
      <c r="C1260" s="24"/>
      <c r="D1260" s="24"/>
      <c r="E1260" s="24"/>
      <c r="F1260" s="24"/>
      <c r="G1260" s="24"/>
      <c r="H1260" s="24"/>
      <c r="I1260" s="24"/>
      <c r="J1260" s="24"/>
      <c r="K1260" s="24"/>
      <c r="L1260" s="24"/>
      <c r="M1260" s="24"/>
      <c r="N1260" s="24"/>
      <c r="O1260" s="24"/>
      <c r="P1260" s="24"/>
    </row>
    <row r="1261" spans="1:16" x14ac:dyDescent="0.25">
      <c r="A1261" s="24"/>
      <c r="C1261" s="24"/>
      <c r="D1261" s="24"/>
      <c r="E1261" s="24"/>
      <c r="F1261" s="24"/>
      <c r="G1261" s="24"/>
      <c r="H1261" s="24"/>
      <c r="I1261" s="24"/>
      <c r="J1261" s="24"/>
      <c r="K1261" s="24"/>
      <c r="L1261" s="24"/>
      <c r="M1261" s="24"/>
      <c r="N1261" s="24"/>
      <c r="O1261" s="24"/>
      <c r="P1261" s="24"/>
    </row>
    <row r="1262" spans="1:16" x14ac:dyDescent="0.25">
      <c r="A1262" s="24"/>
      <c r="C1262" s="24"/>
      <c r="D1262" s="24"/>
      <c r="E1262" s="24"/>
      <c r="F1262" s="24"/>
      <c r="G1262" s="24"/>
      <c r="H1262" s="24"/>
      <c r="I1262" s="24"/>
      <c r="J1262" s="24"/>
      <c r="K1262" s="24"/>
      <c r="L1262" s="24"/>
      <c r="M1262" s="24"/>
      <c r="N1262" s="24"/>
      <c r="O1262" s="24"/>
      <c r="P1262" s="24"/>
    </row>
    <row r="1263" spans="1:16" x14ac:dyDescent="0.25">
      <c r="A1263" s="24"/>
      <c r="C1263" s="24"/>
      <c r="D1263" s="24"/>
      <c r="E1263" s="24"/>
      <c r="F1263" s="24"/>
      <c r="G1263" s="24"/>
      <c r="H1263" s="24"/>
      <c r="I1263" s="24"/>
      <c r="J1263" s="24"/>
      <c r="K1263" s="24"/>
      <c r="L1263" s="24"/>
      <c r="M1263" s="24"/>
      <c r="N1263" s="24"/>
      <c r="O1263" s="24"/>
      <c r="P1263" s="24"/>
    </row>
    <row r="1264" spans="1:16" x14ac:dyDescent="0.25">
      <c r="A1264" s="24"/>
      <c r="C1264" s="24"/>
      <c r="D1264" s="24"/>
      <c r="E1264" s="24"/>
      <c r="F1264" s="24"/>
      <c r="G1264" s="24"/>
      <c r="H1264" s="24"/>
      <c r="I1264" s="24"/>
      <c r="J1264" s="24"/>
      <c r="K1264" s="24"/>
      <c r="L1264" s="24"/>
      <c r="M1264" s="24"/>
      <c r="N1264" s="24"/>
      <c r="O1264" s="24"/>
      <c r="P1264" s="24"/>
    </row>
  </sheetData>
  <sortState ref="A2:AB715">
    <sortCondition descending="1" ref="T2:T715"/>
  </sortState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174"/>
  <sheetViews>
    <sheetView topLeftCell="A447" workbookViewId="0">
      <selection activeCell="C464" sqref="C464"/>
    </sheetView>
  </sheetViews>
  <sheetFormatPr defaultRowHeight="15" x14ac:dyDescent="0.25"/>
  <cols>
    <col min="2" max="2" width="16.7109375" style="24" customWidth="1"/>
    <col min="3" max="3" width="9.140625" style="24"/>
    <col min="4" max="5" width="9.140625" style="8"/>
    <col min="8" max="8" width="6.7109375" customWidth="1"/>
    <col min="9" max="9" width="6.7109375" style="8" customWidth="1"/>
    <col min="10" max="10" width="6.140625" customWidth="1"/>
    <col min="11" max="11" width="7.28515625" customWidth="1"/>
    <col min="12" max="12" width="7.7109375" customWidth="1"/>
    <col min="13" max="13" width="7.28515625" customWidth="1"/>
    <col min="14" max="14" width="6.85546875" customWidth="1"/>
    <col min="15" max="15" width="5.7109375" customWidth="1"/>
    <col min="16" max="16" width="7.5703125" customWidth="1"/>
    <col min="17" max="17" width="7.42578125" customWidth="1"/>
    <col min="18" max="18" width="7.85546875" customWidth="1"/>
  </cols>
  <sheetData>
    <row r="1" spans="1:22" ht="15.75" thickBot="1" x14ac:dyDescent="0.3">
      <c r="A1" s="1" t="s">
        <v>4622</v>
      </c>
      <c r="B1" s="1" t="s">
        <v>4621</v>
      </c>
      <c r="C1" s="1" t="s">
        <v>0</v>
      </c>
      <c r="D1" s="7" t="s">
        <v>730</v>
      </c>
      <c r="E1" s="7" t="s">
        <v>454</v>
      </c>
      <c r="F1" s="15" t="s">
        <v>18</v>
      </c>
      <c r="G1" s="15" t="s">
        <v>21</v>
      </c>
      <c r="H1" s="16" t="s">
        <v>729</v>
      </c>
      <c r="I1" s="24" t="s">
        <v>456</v>
      </c>
      <c r="J1" s="24" t="s">
        <v>1450</v>
      </c>
      <c r="K1" s="24" t="s">
        <v>15</v>
      </c>
      <c r="L1" s="24" t="s">
        <v>455</v>
      </c>
      <c r="M1" s="24" t="s">
        <v>4</v>
      </c>
      <c r="N1" s="24" t="s">
        <v>6</v>
      </c>
      <c r="O1" s="24" t="s">
        <v>24</v>
      </c>
      <c r="P1" s="24" t="s">
        <v>453</v>
      </c>
      <c r="Q1" s="24" t="s">
        <v>19</v>
      </c>
      <c r="R1" s="24" t="s">
        <v>14</v>
      </c>
      <c r="S1" s="2" t="s">
        <v>11</v>
      </c>
      <c r="T1" s="2" t="s">
        <v>803</v>
      </c>
      <c r="U1" s="2" t="s">
        <v>804</v>
      </c>
      <c r="V1" s="2" t="s">
        <v>805</v>
      </c>
    </row>
    <row r="2" spans="1:22" s="24" customFormat="1" ht="15.75" thickBot="1" x14ac:dyDescent="0.3">
      <c r="A2" s="26" t="s">
        <v>575</v>
      </c>
      <c r="B2" s="26" t="s">
        <v>574</v>
      </c>
      <c r="C2" s="24" t="s">
        <v>4573</v>
      </c>
      <c r="D2" s="26" t="s">
        <v>4574</v>
      </c>
      <c r="E2" s="27">
        <v>201</v>
      </c>
      <c r="F2" s="27">
        <v>242</v>
      </c>
      <c r="G2" s="27">
        <v>17</v>
      </c>
      <c r="H2" s="27">
        <v>0</v>
      </c>
      <c r="I2" s="27">
        <v>2.34</v>
      </c>
      <c r="J2" s="27">
        <v>0.94</v>
      </c>
      <c r="K2" s="27">
        <v>52</v>
      </c>
      <c r="L2" s="27">
        <v>154</v>
      </c>
      <c r="M2" s="27">
        <v>34</v>
      </c>
      <c r="N2" s="27">
        <v>17</v>
      </c>
      <c r="O2" s="27">
        <v>29</v>
      </c>
      <c r="P2" s="27">
        <v>29</v>
      </c>
      <c r="Q2" s="27">
        <v>6</v>
      </c>
      <c r="R2" s="27">
        <v>1</v>
      </c>
      <c r="S2" s="24">
        <f>(10*G2)-(3*Q2)+(7*H2)+E2-(0.5*L2)-(0.5*K2)-M2+F2</f>
        <v>458</v>
      </c>
      <c r="T2" s="24">
        <f t="shared" ref="T2" si="0">S2/16.875</f>
        <v>27.140740740740739</v>
      </c>
      <c r="U2" s="24">
        <f t="shared" ref="U2" si="1">IF(S2 &gt;= 400,T2*1.2,IF(S2 &gt; 300,T2,IF(S2&gt;200,T2*0.8,IF(S2&gt;100,T2*0.6,T2*0.5))))</f>
        <v>32.568888888888885</v>
      </c>
      <c r="V2" s="24">
        <f t="shared" ref="V2" si="2">IF(U2 &lt; 1.5,1,U2)</f>
        <v>32.568888888888885</v>
      </c>
    </row>
    <row r="3" spans="1:22" s="24" customFormat="1" ht="15.75" thickBot="1" x14ac:dyDescent="0.3">
      <c r="A3" s="28" t="s">
        <v>661</v>
      </c>
      <c r="B3" s="28" t="s">
        <v>660</v>
      </c>
      <c r="C3" s="24" t="s">
        <v>4575</v>
      </c>
      <c r="D3" s="28" t="s">
        <v>4574</v>
      </c>
      <c r="E3" s="29">
        <v>212</v>
      </c>
      <c r="F3" s="29">
        <v>256</v>
      </c>
      <c r="G3" s="29">
        <v>16</v>
      </c>
      <c r="H3" s="29">
        <v>0</v>
      </c>
      <c r="I3" s="29">
        <v>3.08</v>
      </c>
      <c r="J3" s="29">
        <v>1.04</v>
      </c>
      <c r="K3" s="29">
        <v>73</v>
      </c>
      <c r="L3" s="29">
        <v>169</v>
      </c>
      <c r="M3" s="29">
        <v>51</v>
      </c>
      <c r="N3" s="29">
        <v>25</v>
      </c>
      <c r="O3" s="29">
        <v>32</v>
      </c>
      <c r="P3" s="29">
        <v>32</v>
      </c>
      <c r="Q3" s="29">
        <v>9</v>
      </c>
      <c r="R3" s="29">
        <v>1</v>
      </c>
      <c r="S3" s="24">
        <f t="shared" ref="S3:S66" si="3">(10*G3)-(3*Q3)+(7*H3)+E3-(0.5*L3)-(0.5*K3)-M3+F3</f>
        <v>429</v>
      </c>
      <c r="T3" s="24">
        <f t="shared" ref="T3:T66" si="4">S3/16.875</f>
        <v>25.422222222222221</v>
      </c>
      <c r="U3" s="24">
        <f t="shared" ref="U3:U66" si="5">IF(S3 &gt;= 400,T3*1.2,IF(S3 &gt; 300,T3,IF(S3&gt;200,T3*0.8,IF(S3&gt;100,T3*0.6,T3*0.5))))</f>
        <v>30.506666666666664</v>
      </c>
      <c r="V3" s="24">
        <f t="shared" ref="V3:V66" si="6">IF(U3 &lt; 1.5,1,U3)</f>
        <v>30.506666666666664</v>
      </c>
    </row>
    <row r="4" spans="1:22" s="24" customFormat="1" ht="15.75" thickBot="1" x14ac:dyDescent="0.3">
      <c r="A4" s="26" t="s">
        <v>488</v>
      </c>
      <c r="B4" s="26" t="s">
        <v>487</v>
      </c>
      <c r="C4" s="24" t="s">
        <v>4576</v>
      </c>
      <c r="D4" s="26" t="s">
        <v>4574</v>
      </c>
      <c r="E4" s="27">
        <v>208</v>
      </c>
      <c r="F4" s="27">
        <v>225</v>
      </c>
      <c r="G4" s="27">
        <v>15</v>
      </c>
      <c r="H4" s="27">
        <v>0</v>
      </c>
      <c r="I4" s="27">
        <v>3.13</v>
      </c>
      <c r="J4" s="27">
        <v>1.0900000000000001</v>
      </c>
      <c r="K4" s="27">
        <v>72</v>
      </c>
      <c r="L4" s="27">
        <v>179</v>
      </c>
      <c r="M4" s="27">
        <v>49</v>
      </c>
      <c r="N4" s="27">
        <v>23</v>
      </c>
      <c r="O4" s="27">
        <v>32</v>
      </c>
      <c r="P4" s="27">
        <v>32</v>
      </c>
      <c r="Q4" s="27">
        <v>10</v>
      </c>
      <c r="R4" s="27">
        <v>1</v>
      </c>
      <c r="S4" s="24">
        <f t="shared" si="3"/>
        <v>378.5</v>
      </c>
      <c r="T4" s="24">
        <f t="shared" si="4"/>
        <v>22.42962962962963</v>
      </c>
      <c r="U4" s="24">
        <f t="shared" si="5"/>
        <v>22.42962962962963</v>
      </c>
      <c r="V4" s="24">
        <f t="shared" si="6"/>
        <v>22.42962962962963</v>
      </c>
    </row>
    <row r="5" spans="1:22" s="24" customFormat="1" ht="15.75" thickBot="1" x14ac:dyDescent="0.3">
      <c r="A5" s="28" t="s">
        <v>1232</v>
      </c>
      <c r="B5" s="28" t="s">
        <v>1350</v>
      </c>
      <c r="C5" s="24" t="s">
        <v>4577</v>
      </c>
      <c r="D5" s="28" t="s">
        <v>4574</v>
      </c>
      <c r="E5" s="29">
        <v>193</v>
      </c>
      <c r="F5" s="29">
        <v>224</v>
      </c>
      <c r="G5" s="29">
        <v>14</v>
      </c>
      <c r="H5" s="29">
        <v>0</v>
      </c>
      <c r="I5" s="29">
        <v>2.99</v>
      </c>
      <c r="J5" s="29">
        <v>1.1000000000000001</v>
      </c>
      <c r="K5" s="29">
        <v>64</v>
      </c>
      <c r="L5" s="29">
        <v>166</v>
      </c>
      <c r="M5" s="29">
        <v>47</v>
      </c>
      <c r="N5" s="29">
        <v>19</v>
      </c>
      <c r="O5" s="29">
        <v>31</v>
      </c>
      <c r="P5" s="29">
        <v>31</v>
      </c>
      <c r="Q5" s="29">
        <v>9</v>
      </c>
      <c r="R5" s="29">
        <v>1</v>
      </c>
      <c r="S5" s="24">
        <f t="shared" si="3"/>
        <v>368</v>
      </c>
      <c r="T5" s="24">
        <f t="shared" si="4"/>
        <v>21.807407407407407</v>
      </c>
      <c r="U5" s="24">
        <f t="shared" si="5"/>
        <v>21.807407407407407</v>
      </c>
      <c r="V5" s="24">
        <f t="shared" si="6"/>
        <v>21.807407407407407</v>
      </c>
    </row>
    <row r="6" spans="1:22" s="24" customFormat="1" ht="15.75" thickBot="1" x14ac:dyDescent="0.3">
      <c r="A6" s="26" t="s">
        <v>117</v>
      </c>
      <c r="B6" s="26" t="s">
        <v>655</v>
      </c>
      <c r="C6" s="24" t="s">
        <v>4578</v>
      </c>
      <c r="D6" s="26" t="s">
        <v>4574</v>
      </c>
      <c r="E6" s="27">
        <v>213</v>
      </c>
      <c r="F6" s="27">
        <v>232</v>
      </c>
      <c r="G6" s="27">
        <v>15</v>
      </c>
      <c r="H6" s="27">
        <v>0</v>
      </c>
      <c r="I6" s="27">
        <v>3.39</v>
      </c>
      <c r="J6" s="27">
        <v>1.1100000000000001</v>
      </c>
      <c r="K6" s="27">
        <v>80</v>
      </c>
      <c r="L6" s="27">
        <v>190</v>
      </c>
      <c r="M6" s="27">
        <v>46</v>
      </c>
      <c r="N6" s="27">
        <v>24</v>
      </c>
      <c r="O6" s="27">
        <v>31</v>
      </c>
      <c r="P6" s="27">
        <v>31</v>
      </c>
      <c r="Q6" s="27">
        <v>9</v>
      </c>
      <c r="R6" s="27">
        <v>1</v>
      </c>
      <c r="S6" s="24">
        <f t="shared" si="3"/>
        <v>387</v>
      </c>
      <c r="T6" s="24">
        <f t="shared" si="4"/>
        <v>22.933333333333334</v>
      </c>
      <c r="U6" s="24">
        <f t="shared" si="5"/>
        <v>22.933333333333334</v>
      </c>
      <c r="V6" s="24">
        <f t="shared" si="6"/>
        <v>22.933333333333334</v>
      </c>
    </row>
    <row r="7" spans="1:22" s="24" customFormat="1" ht="15.75" thickBot="1" x14ac:dyDescent="0.3">
      <c r="A7" s="28" t="s">
        <v>230</v>
      </c>
      <c r="B7" s="28" t="s">
        <v>908</v>
      </c>
      <c r="C7" s="24" t="s">
        <v>4579</v>
      </c>
      <c r="D7" s="28" t="s">
        <v>4574</v>
      </c>
      <c r="E7" s="29">
        <v>210</v>
      </c>
      <c r="F7" s="29">
        <v>226</v>
      </c>
      <c r="G7" s="29">
        <v>15</v>
      </c>
      <c r="H7" s="29">
        <v>0</v>
      </c>
      <c r="I7" s="29">
        <v>3.32</v>
      </c>
      <c r="J7" s="29">
        <v>1.1100000000000001</v>
      </c>
      <c r="K7" s="29">
        <v>77</v>
      </c>
      <c r="L7" s="29">
        <v>182</v>
      </c>
      <c r="M7" s="29">
        <v>51</v>
      </c>
      <c r="N7" s="29">
        <v>24</v>
      </c>
      <c r="O7" s="29">
        <v>31</v>
      </c>
      <c r="P7" s="29">
        <v>31</v>
      </c>
      <c r="Q7" s="29">
        <v>9</v>
      </c>
      <c r="R7" s="29">
        <v>1</v>
      </c>
      <c r="S7" s="24">
        <f t="shared" si="3"/>
        <v>378.5</v>
      </c>
      <c r="T7" s="24">
        <f t="shared" si="4"/>
        <v>22.42962962962963</v>
      </c>
      <c r="U7" s="24">
        <f t="shared" si="5"/>
        <v>22.42962962962963</v>
      </c>
      <c r="V7" s="24">
        <f t="shared" si="6"/>
        <v>22.42962962962963</v>
      </c>
    </row>
    <row r="8" spans="1:22" s="24" customFormat="1" ht="15.75" thickBot="1" x14ac:dyDescent="0.3">
      <c r="A8" s="26" t="s">
        <v>196</v>
      </c>
      <c r="B8" s="26" t="s">
        <v>462</v>
      </c>
      <c r="C8" s="24" t="s">
        <v>4580</v>
      </c>
      <c r="D8" s="26" t="s">
        <v>4574</v>
      </c>
      <c r="E8" s="27">
        <v>196</v>
      </c>
      <c r="F8" s="27">
        <v>197</v>
      </c>
      <c r="G8" s="27">
        <v>15</v>
      </c>
      <c r="H8" s="27">
        <v>0</v>
      </c>
      <c r="I8" s="27">
        <v>3.15</v>
      </c>
      <c r="J8" s="27">
        <v>1.1200000000000001</v>
      </c>
      <c r="K8" s="27">
        <v>69</v>
      </c>
      <c r="L8" s="27">
        <v>156</v>
      </c>
      <c r="M8" s="27">
        <v>63</v>
      </c>
      <c r="N8" s="27">
        <v>17</v>
      </c>
      <c r="O8" s="27">
        <v>31</v>
      </c>
      <c r="P8" s="27">
        <v>31</v>
      </c>
      <c r="Q8" s="27">
        <v>8</v>
      </c>
      <c r="R8" s="27">
        <v>1</v>
      </c>
      <c r="S8" s="24">
        <f t="shared" si="3"/>
        <v>343.5</v>
      </c>
      <c r="T8" s="24">
        <f t="shared" si="4"/>
        <v>20.355555555555554</v>
      </c>
      <c r="U8" s="24">
        <f t="shared" si="5"/>
        <v>20.355555555555554</v>
      </c>
      <c r="V8" s="24">
        <f t="shared" si="6"/>
        <v>20.355555555555554</v>
      </c>
    </row>
    <row r="9" spans="1:22" s="24" customFormat="1" ht="15.75" thickBot="1" x14ac:dyDescent="0.3">
      <c r="A9" s="28" t="s">
        <v>237</v>
      </c>
      <c r="B9" s="28" t="s">
        <v>583</v>
      </c>
      <c r="C9" s="24" t="s">
        <v>4580</v>
      </c>
      <c r="D9" s="28" t="s">
        <v>4574</v>
      </c>
      <c r="E9" s="29">
        <v>200</v>
      </c>
      <c r="F9" s="29">
        <v>199</v>
      </c>
      <c r="G9" s="29">
        <v>15</v>
      </c>
      <c r="H9" s="29">
        <v>0</v>
      </c>
      <c r="I9" s="29">
        <v>3.19</v>
      </c>
      <c r="J9" s="29">
        <v>1.1200000000000001</v>
      </c>
      <c r="K9" s="29">
        <v>71</v>
      </c>
      <c r="L9" s="29">
        <v>172</v>
      </c>
      <c r="M9" s="29">
        <v>52</v>
      </c>
      <c r="N9" s="29">
        <v>21</v>
      </c>
      <c r="O9" s="29">
        <v>31</v>
      </c>
      <c r="P9" s="29">
        <v>31</v>
      </c>
      <c r="Q9" s="29">
        <v>9</v>
      </c>
      <c r="R9" s="29">
        <v>1</v>
      </c>
      <c r="S9" s="24">
        <f t="shared" si="3"/>
        <v>348.5</v>
      </c>
      <c r="T9" s="24">
        <f t="shared" si="4"/>
        <v>20.651851851851852</v>
      </c>
      <c r="U9" s="24">
        <f t="shared" si="5"/>
        <v>20.651851851851852</v>
      </c>
      <c r="V9" s="24">
        <f t="shared" si="6"/>
        <v>20.651851851851852</v>
      </c>
    </row>
    <row r="10" spans="1:22" s="24" customFormat="1" ht="15.75" thickBot="1" x14ac:dyDescent="0.3">
      <c r="A10" s="26" t="s">
        <v>149</v>
      </c>
      <c r="B10" s="26" t="s">
        <v>513</v>
      </c>
      <c r="C10" s="24" t="s">
        <v>4576</v>
      </c>
      <c r="D10" s="26" t="s">
        <v>4574</v>
      </c>
      <c r="E10" s="27">
        <v>210</v>
      </c>
      <c r="F10" s="27">
        <v>188</v>
      </c>
      <c r="G10" s="27">
        <v>14</v>
      </c>
      <c r="H10" s="27">
        <v>0</v>
      </c>
      <c r="I10" s="27">
        <v>3.24</v>
      </c>
      <c r="J10" s="27">
        <v>1.1399999999999999</v>
      </c>
      <c r="K10" s="27">
        <v>75</v>
      </c>
      <c r="L10" s="27">
        <v>190</v>
      </c>
      <c r="M10" s="27">
        <v>49</v>
      </c>
      <c r="N10" s="27">
        <v>20</v>
      </c>
      <c r="O10" s="27">
        <v>31</v>
      </c>
      <c r="P10" s="27">
        <v>31</v>
      </c>
      <c r="Q10" s="27">
        <v>10</v>
      </c>
      <c r="R10" s="27">
        <v>1</v>
      </c>
      <c r="S10" s="24">
        <f t="shared" si="3"/>
        <v>326.5</v>
      </c>
      <c r="T10" s="24">
        <f t="shared" si="4"/>
        <v>19.348148148148148</v>
      </c>
      <c r="U10" s="24">
        <f t="shared" si="5"/>
        <v>19.348148148148148</v>
      </c>
      <c r="V10" s="24">
        <f t="shared" si="6"/>
        <v>19.348148148148148</v>
      </c>
    </row>
    <row r="11" spans="1:22" s="24" customFormat="1" ht="15.75" thickBot="1" x14ac:dyDescent="0.3">
      <c r="A11" s="28" t="s">
        <v>978</v>
      </c>
      <c r="B11" s="28" t="s">
        <v>898</v>
      </c>
      <c r="C11" s="24" t="s">
        <v>4581</v>
      </c>
      <c r="D11" s="28" t="s">
        <v>4574</v>
      </c>
      <c r="E11" s="29">
        <v>174</v>
      </c>
      <c r="F11" s="29">
        <v>198</v>
      </c>
      <c r="G11" s="29">
        <v>12</v>
      </c>
      <c r="H11" s="29">
        <v>0</v>
      </c>
      <c r="I11" s="29">
        <v>3.51</v>
      </c>
      <c r="J11" s="29">
        <v>1.18</v>
      </c>
      <c r="K11" s="29">
        <v>68</v>
      </c>
      <c r="L11" s="29">
        <v>149</v>
      </c>
      <c r="M11" s="29">
        <v>56</v>
      </c>
      <c r="N11" s="29">
        <v>19</v>
      </c>
      <c r="O11" s="29">
        <v>28</v>
      </c>
      <c r="P11" s="29">
        <v>28</v>
      </c>
      <c r="Q11" s="29">
        <v>8</v>
      </c>
      <c r="R11" s="29">
        <v>1</v>
      </c>
      <c r="S11" s="24">
        <f t="shared" si="3"/>
        <v>303.5</v>
      </c>
      <c r="T11" s="24">
        <f t="shared" si="4"/>
        <v>17.985185185185184</v>
      </c>
      <c r="U11" s="24">
        <f t="shared" si="5"/>
        <v>17.985185185185184</v>
      </c>
      <c r="V11" s="24">
        <f t="shared" si="6"/>
        <v>17.985185185185184</v>
      </c>
    </row>
    <row r="12" spans="1:22" s="24" customFormat="1" ht="15.75" thickBot="1" x14ac:dyDescent="0.3">
      <c r="A12" s="26" t="s">
        <v>168</v>
      </c>
      <c r="B12" s="26" t="s">
        <v>671</v>
      </c>
      <c r="C12" s="24" t="s">
        <v>4575</v>
      </c>
      <c r="D12" s="26" t="s">
        <v>4574</v>
      </c>
      <c r="E12" s="27">
        <v>168</v>
      </c>
      <c r="F12" s="27">
        <v>199</v>
      </c>
      <c r="G12" s="27">
        <v>13</v>
      </c>
      <c r="H12" s="27">
        <v>0</v>
      </c>
      <c r="I12" s="27">
        <v>3.3</v>
      </c>
      <c r="J12" s="27">
        <v>1.1299999999999999</v>
      </c>
      <c r="K12" s="27">
        <v>62</v>
      </c>
      <c r="L12" s="27">
        <v>146</v>
      </c>
      <c r="M12" s="27">
        <v>45</v>
      </c>
      <c r="N12" s="27">
        <v>19</v>
      </c>
      <c r="O12" s="27">
        <v>28</v>
      </c>
      <c r="P12" s="27">
        <v>28</v>
      </c>
      <c r="Q12" s="27">
        <v>8</v>
      </c>
      <c r="R12" s="27">
        <v>1</v>
      </c>
      <c r="S12" s="24">
        <f t="shared" si="3"/>
        <v>324</v>
      </c>
      <c r="T12" s="24">
        <f t="shared" si="4"/>
        <v>19.2</v>
      </c>
      <c r="U12" s="24">
        <f t="shared" si="5"/>
        <v>19.2</v>
      </c>
      <c r="V12" s="24">
        <f t="shared" si="6"/>
        <v>19.2</v>
      </c>
    </row>
    <row r="13" spans="1:22" s="24" customFormat="1" ht="15.75" thickBot="1" x14ac:dyDescent="0.3">
      <c r="A13" s="28" t="s">
        <v>302</v>
      </c>
      <c r="B13" s="28" t="s">
        <v>682</v>
      </c>
      <c r="C13" s="24" t="s">
        <v>4582</v>
      </c>
      <c r="D13" s="28" t="s">
        <v>4574</v>
      </c>
      <c r="E13" s="29">
        <v>203</v>
      </c>
      <c r="F13" s="29">
        <v>204</v>
      </c>
      <c r="G13" s="29">
        <v>14</v>
      </c>
      <c r="H13" s="29">
        <v>0</v>
      </c>
      <c r="I13" s="29">
        <v>3.48</v>
      </c>
      <c r="J13" s="29">
        <v>1.1200000000000001</v>
      </c>
      <c r="K13" s="29">
        <v>78</v>
      </c>
      <c r="L13" s="29">
        <v>173</v>
      </c>
      <c r="M13" s="29">
        <v>54</v>
      </c>
      <c r="N13" s="29">
        <v>24</v>
      </c>
      <c r="O13" s="29">
        <v>31</v>
      </c>
      <c r="P13" s="29">
        <v>31</v>
      </c>
      <c r="Q13" s="29">
        <v>9</v>
      </c>
      <c r="R13" s="29">
        <v>1</v>
      </c>
      <c r="S13" s="24">
        <f t="shared" si="3"/>
        <v>340.5</v>
      </c>
      <c r="T13" s="24">
        <f t="shared" si="4"/>
        <v>20.177777777777777</v>
      </c>
      <c r="U13" s="24">
        <f t="shared" si="5"/>
        <v>20.177777777777777</v>
      </c>
      <c r="V13" s="24">
        <f t="shared" si="6"/>
        <v>20.177777777777777</v>
      </c>
    </row>
    <row r="14" spans="1:22" s="24" customFormat="1" ht="15.75" thickBot="1" x14ac:dyDescent="0.3">
      <c r="A14" s="26" t="s">
        <v>61</v>
      </c>
      <c r="B14" s="26" t="s">
        <v>495</v>
      </c>
      <c r="C14" s="24" t="s">
        <v>4579</v>
      </c>
      <c r="D14" s="26" t="s">
        <v>4574</v>
      </c>
      <c r="E14" s="27">
        <v>176</v>
      </c>
      <c r="F14" s="27">
        <v>187</v>
      </c>
      <c r="G14" s="27">
        <v>12</v>
      </c>
      <c r="H14" s="27">
        <v>0</v>
      </c>
      <c r="I14" s="27">
        <v>3.44</v>
      </c>
      <c r="J14" s="27">
        <v>1.1399999999999999</v>
      </c>
      <c r="K14" s="27">
        <v>67</v>
      </c>
      <c r="L14" s="27">
        <v>158</v>
      </c>
      <c r="M14" s="27">
        <v>43</v>
      </c>
      <c r="N14" s="27">
        <v>20</v>
      </c>
      <c r="O14" s="27">
        <v>29</v>
      </c>
      <c r="P14" s="27">
        <v>29</v>
      </c>
      <c r="Q14" s="27">
        <v>9</v>
      </c>
      <c r="R14" s="27">
        <v>1</v>
      </c>
      <c r="S14" s="24">
        <f t="shared" si="3"/>
        <v>300.5</v>
      </c>
      <c r="T14" s="24">
        <f t="shared" si="4"/>
        <v>17.807407407407407</v>
      </c>
      <c r="U14" s="24">
        <f t="shared" si="5"/>
        <v>17.807407407407407</v>
      </c>
      <c r="V14" s="24">
        <f t="shared" si="6"/>
        <v>17.807407407407407</v>
      </c>
    </row>
    <row r="15" spans="1:22" s="24" customFormat="1" ht="15.75" thickBot="1" x14ac:dyDescent="0.3">
      <c r="A15" s="28" t="s">
        <v>117</v>
      </c>
      <c r="B15" s="28" t="s">
        <v>1287</v>
      </c>
      <c r="C15" s="24" t="s">
        <v>4583</v>
      </c>
      <c r="D15" s="28" t="s">
        <v>4574</v>
      </c>
      <c r="E15" s="29">
        <v>198</v>
      </c>
      <c r="F15" s="29">
        <v>219</v>
      </c>
      <c r="G15" s="29">
        <v>13</v>
      </c>
      <c r="H15" s="29">
        <v>0</v>
      </c>
      <c r="I15" s="29">
        <v>3.45</v>
      </c>
      <c r="J15" s="29">
        <v>1.18</v>
      </c>
      <c r="K15" s="29">
        <v>76</v>
      </c>
      <c r="L15" s="29">
        <v>171</v>
      </c>
      <c r="M15" s="29">
        <v>63</v>
      </c>
      <c r="N15" s="29">
        <v>23</v>
      </c>
      <c r="O15" s="29">
        <v>31</v>
      </c>
      <c r="P15" s="29">
        <v>31</v>
      </c>
      <c r="Q15" s="29">
        <v>10</v>
      </c>
      <c r="R15" s="29">
        <v>1</v>
      </c>
      <c r="S15" s="24">
        <f t="shared" si="3"/>
        <v>330.5</v>
      </c>
      <c r="T15" s="24">
        <f t="shared" si="4"/>
        <v>19.585185185185185</v>
      </c>
      <c r="U15" s="24">
        <f t="shared" si="5"/>
        <v>19.585185185185185</v>
      </c>
      <c r="V15" s="24">
        <f t="shared" si="6"/>
        <v>19.585185185185185</v>
      </c>
    </row>
    <row r="16" spans="1:22" s="24" customFormat="1" ht="15.75" thickBot="1" x14ac:dyDescent="0.3">
      <c r="A16" s="26" t="s">
        <v>982</v>
      </c>
      <c r="B16" s="26" t="s">
        <v>4569</v>
      </c>
      <c r="C16" s="24" t="s">
        <v>4577</v>
      </c>
      <c r="D16" s="26" t="s">
        <v>4574</v>
      </c>
      <c r="E16" s="27">
        <v>177</v>
      </c>
      <c r="F16" s="27">
        <v>178</v>
      </c>
      <c r="G16" s="27">
        <v>12</v>
      </c>
      <c r="H16" s="27">
        <v>0</v>
      </c>
      <c r="I16" s="27">
        <v>3.35</v>
      </c>
      <c r="J16" s="27">
        <v>1.17</v>
      </c>
      <c r="K16" s="27">
        <v>66</v>
      </c>
      <c r="L16" s="27">
        <v>162</v>
      </c>
      <c r="M16" s="27">
        <v>46</v>
      </c>
      <c r="N16" s="27">
        <v>19</v>
      </c>
      <c r="O16" s="27">
        <v>28</v>
      </c>
      <c r="P16" s="27">
        <v>28</v>
      </c>
      <c r="Q16" s="27">
        <v>9</v>
      </c>
      <c r="R16" s="27">
        <v>1</v>
      </c>
      <c r="S16" s="24">
        <f t="shared" si="3"/>
        <v>288</v>
      </c>
      <c r="T16" s="24">
        <f t="shared" si="4"/>
        <v>17.066666666666666</v>
      </c>
      <c r="U16" s="24">
        <f t="shared" si="5"/>
        <v>13.653333333333334</v>
      </c>
      <c r="V16" s="24">
        <f t="shared" si="6"/>
        <v>13.653333333333334</v>
      </c>
    </row>
    <row r="17" spans="1:22" s="24" customFormat="1" ht="15.75" thickBot="1" x14ac:dyDescent="0.3">
      <c r="A17" s="28" t="s">
        <v>156</v>
      </c>
      <c r="B17" s="28" t="s">
        <v>640</v>
      </c>
      <c r="C17" s="24" t="s">
        <v>4578</v>
      </c>
      <c r="D17" s="28" t="s">
        <v>4584</v>
      </c>
      <c r="E17" s="29">
        <v>189</v>
      </c>
      <c r="F17" s="29">
        <v>188</v>
      </c>
      <c r="G17" s="29">
        <v>13</v>
      </c>
      <c r="H17" s="29">
        <v>0</v>
      </c>
      <c r="I17" s="29">
        <v>3.59</v>
      </c>
      <c r="J17" s="29">
        <v>1.17</v>
      </c>
      <c r="K17" s="29">
        <v>75</v>
      </c>
      <c r="L17" s="29">
        <v>180</v>
      </c>
      <c r="M17" s="29">
        <v>42</v>
      </c>
      <c r="N17" s="29">
        <v>26</v>
      </c>
      <c r="O17" s="29">
        <v>30</v>
      </c>
      <c r="P17" s="29">
        <v>30</v>
      </c>
      <c r="Q17" s="29">
        <v>8</v>
      </c>
      <c r="R17" s="29">
        <v>1</v>
      </c>
      <c r="S17" s="24">
        <f t="shared" si="3"/>
        <v>313.5</v>
      </c>
      <c r="T17" s="24">
        <f t="shared" si="4"/>
        <v>18.577777777777779</v>
      </c>
      <c r="U17" s="24">
        <f t="shared" si="5"/>
        <v>18.577777777777779</v>
      </c>
      <c r="V17" s="24">
        <f t="shared" si="6"/>
        <v>18.577777777777779</v>
      </c>
    </row>
    <row r="18" spans="1:22" s="24" customFormat="1" ht="15.75" thickBot="1" x14ac:dyDescent="0.3">
      <c r="A18" s="26" t="s">
        <v>72</v>
      </c>
      <c r="B18" s="26" t="s">
        <v>1434</v>
      </c>
      <c r="C18" s="24" t="s">
        <v>4580</v>
      </c>
      <c r="D18" s="26" t="s">
        <v>4574</v>
      </c>
      <c r="E18" s="27">
        <v>183</v>
      </c>
      <c r="F18" s="27">
        <v>163</v>
      </c>
      <c r="G18" s="27">
        <v>13</v>
      </c>
      <c r="H18" s="27">
        <v>0</v>
      </c>
      <c r="I18" s="27">
        <v>3.28</v>
      </c>
      <c r="J18" s="27">
        <v>1.1299999999999999</v>
      </c>
      <c r="K18" s="27">
        <v>67</v>
      </c>
      <c r="L18" s="27">
        <v>162</v>
      </c>
      <c r="M18" s="27">
        <v>45</v>
      </c>
      <c r="N18" s="27">
        <v>18</v>
      </c>
      <c r="O18" s="27">
        <v>30</v>
      </c>
      <c r="P18" s="27">
        <v>30</v>
      </c>
      <c r="Q18" s="27">
        <v>8</v>
      </c>
      <c r="R18" s="27">
        <v>1</v>
      </c>
      <c r="S18" s="24">
        <f t="shared" si="3"/>
        <v>292.5</v>
      </c>
      <c r="T18" s="24">
        <f t="shared" si="4"/>
        <v>17.333333333333332</v>
      </c>
      <c r="U18" s="24">
        <f t="shared" si="5"/>
        <v>13.866666666666667</v>
      </c>
      <c r="V18" s="24">
        <f t="shared" si="6"/>
        <v>13.866666666666667</v>
      </c>
    </row>
    <row r="19" spans="1:22" s="24" customFormat="1" ht="15.75" thickBot="1" x14ac:dyDescent="0.3">
      <c r="A19" s="28" t="s">
        <v>503</v>
      </c>
      <c r="B19" s="28" t="s">
        <v>502</v>
      </c>
      <c r="C19" s="24" t="s">
        <v>4585</v>
      </c>
      <c r="D19" s="28" t="s">
        <v>4586</v>
      </c>
      <c r="E19" s="29">
        <v>65</v>
      </c>
      <c r="F19" s="29">
        <v>101</v>
      </c>
      <c r="G19" s="29">
        <v>4</v>
      </c>
      <c r="H19" s="29">
        <v>37</v>
      </c>
      <c r="I19" s="29">
        <v>2.25</v>
      </c>
      <c r="J19" s="29">
        <v>1.06</v>
      </c>
      <c r="K19" s="29">
        <v>16</v>
      </c>
      <c r="L19" s="29">
        <v>42</v>
      </c>
      <c r="M19" s="29">
        <v>26</v>
      </c>
      <c r="N19" s="29">
        <v>6</v>
      </c>
      <c r="O19" s="29">
        <v>66</v>
      </c>
      <c r="P19" s="29">
        <v>0</v>
      </c>
      <c r="Q19" s="29">
        <v>3</v>
      </c>
      <c r="R19" s="29">
        <v>0</v>
      </c>
      <c r="S19" s="24">
        <f t="shared" si="3"/>
        <v>401</v>
      </c>
      <c r="T19" s="24">
        <f t="shared" si="4"/>
        <v>23.762962962962963</v>
      </c>
      <c r="U19" s="24">
        <f t="shared" si="5"/>
        <v>28.515555555555554</v>
      </c>
      <c r="V19" s="24">
        <f t="shared" si="6"/>
        <v>28.515555555555554</v>
      </c>
    </row>
    <row r="20" spans="1:22" s="24" customFormat="1" ht="15.75" thickBot="1" x14ac:dyDescent="0.3">
      <c r="A20" s="26" t="s">
        <v>138</v>
      </c>
      <c r="B20" s="26" t="s">
        <v>482</v>
      </c>
      <c r="C20" s="24" t="s">
        <v>4587</v>
      </c>
      <c r="D20" s="26" t="s">
        <v>4586</v>
      </c>
      <c r="E20" s="27">
        <v>66</v>
      </c>
      <c r="F20" s="27">
        <v>74</v>
      </c>
      <c r="G20" s="27">
        <v>4</v>
      </c>
      <c r="H20" s="27">
        <v>38</v>
      </c>
      <c r="I20" s="27">
        <v>2.11</v>
      </c>
      <c r="J20" s="27">
        <v>1.02</v>
      </c>
      <c r="K20" s="27">
        <v>16</v>
      </c>
      <c r="L20" s="27">
        <v>49</v>
      </c>
      <c r="M20" s="27">
        <v>19</v>
      </c>
      <c r="N20" s="27">
        <v>5</v>
      </c>
      <c r="O20" s="27">
        <v>68</v>
      </c>
      <c r="P20" s="27">
        <v>0</v>
      </c>
      <c r="Q20" s="27">
        <v>2</v>
      </c>
      <c r="R20" s="27">
        <v>0</v>
      </c>
      <c r="S20" s="24">
        <f t="shared" si="3"/>
        <v>388.5</v>
      </c>
      <c r="T20" s="24">
        <f t="shared" si="4"/>
        <v>23.022222222222222</v>
      </c>
      <c r="U20" s="24">
        <f t="shared" si="5"/>
        <v>23.022222222222222</v>
      </c>
      <c r="V20" s="24">
        <f t="shared" si="6"/>
        <v>23.022222222222222</v>
      </c>
    </row>
    <row r="21" spans="1:22" s="24" customFormat="1" ht="15.75" thickBot="1" x14ac:dyDescent="0.3">
      <c r="A21" s="28" t="s">
        <v>566</v>
      </c>
      <c r="B21" s="28" t="s">
        <v>565</v>
      </c>
      <c r="C21" s="24" t="s">
        <v>4573</v>
      </c>
      <c r="D21" s="28" t="s">
        <v>4586</v>
      </c>
      <c r="E21" s="29">
        <v>65</v>
      </c>
      <c r="F21" s="29">
        <v>93</v>
      </c>
      <c r="G21" s="29">
        <v>4</v>
      </c>
      <c r="H21" s="29">
        <v>41</v>
      </c>
      <c r="I21" s="29">
        <v>2.44</v>
      </c>
      <c r="J21" s="29">
        <v>0.89</v>
      </c>
      <c r="K21" s="29">
        <v>18</v>
      </c>
      <c r="L21" s="29">
        <v>43</v>
      </c>
      <c r="M21" s="29">
        <v>14</v>
      </c>
      <c r="N21" s="29">
        <v>7</v>
      </c>
      <c r="O21" s="29">
        <v>67</v>
      </c>
      <c r="P21" s="29">
        <v>0</v>
      </c>
      <c r="Q21" s="29">
        <v>2</v>
      </c>
      <c r="R21" s="29">
        <v>0</v>
      </c>
      <c r="S21" s="24">
        <f t="shared" si="3"/>
        <v>434.5</v>
      </c>
      <c r="T21" s="24">
        <f t="shared" si="4"/>
        <v>25.748148148148147</v>
      </c>
      <c r="U21" s="24">
        <f t="shared" si="5"/>
        <v>30.897777777777776</v>
      </c>
      <c r="V21" s="24">
        <f t="shared" si="6"/>
        <v>30.897777777777776</v>
      </c>
    </row>
    <row r="22" spans="1:22" s="24" customFormat="1" ht="15.75" thickBot="1" x14ac:dyDescent="0.3">
      <c r="A22" s="26" t="s">
        <v>1385</v>
      </c>
      <c r="B22" s="26" t="s">
        <v>1265</v>
      </c>
      <c r="C22" s="24" t="s">
        <v>4585</v>
      </c>
      <c r="D22" s="26" t="s">
        <v>4574</v>
      </c>
      <c r="E22" s="27">
        <v>189</v>
      </c>
      <c r="F22" s="27">
        <v>166</v>
      </c>
      <c r="G22" s="27">
        <v>12</v>
      </c>
      <c r="H22" s="27">
        <v>0</v>
      </c>
      <c r="I22" s="27">
        <v>3.64</v>
      </c>
      <c r="J22" s="27">
        <v>1.1399999999999999</v>
      </c>
      <c r="K22" s="27">
        <v>77</v>
      </c>
      <c r="L22" s="27">
        <v>179</v>
      </c>
      <c r="M22" s="27">
        <v>36</v>
      </c>
      <c r="N22" s="27">
        <v>25</v>
      </c>
      <c r="O22" s="27">
        <v>30</v>
      </c>
      <c r="P22" s="27">
        <v>30</v>
      </c>
      <c r="Q22" s="27">
        <v>9</v>
      </c>
      <c r="R22" s="27">
        <v>1</v>
      </c>
      <c r="S22" s="24">
        <f t="shared" si="3"/>
        <v>284</v>
      </c>
      <c r="T22" s="24">
        <f t="shared" si="4"/>
        <v>16.829629629629629</v>
      </c>
      <c r="U22" s="24">
        <f t="shared" si="5"/>
        <v>13.463703703703704</v>
      </c>
      <c r="V22" s="24">
        <f t="shared" si="6"/>
        <v>13.463703703703704</v>
      </c>
    </row>
    <row r="23" spans="1:22" s="24" customFormat="1" ht="15.75" thickBot="1" x14ac:dyDescent="0.3">
      <c r="A23" s="28" t="s">
        <v>61</v>
      </c>
      <c r="B23" s="28" t="s">
        <v>296</v>
      </c>
      <c r="C23" s="24" t="s">
        <v>4588</v>
      </c>
      <c r="D23" s="28" t="s">
        <v>4574</v>
      </c>
      <c r="E23" s="29">
        <v>191</v>
      </c>
      <c r="F23" s="29">
        <v>181</v>
      </c>
      <c r="G23" s="29">
        <v>13</v>
      </c>
      <c r="H23" s="29">
        <v>0</v>
      </c>
      <c r="I23" s="29">
        <v>3.38</v>
      </c>
      <c r="J23" s="29">
        <v>1.26</v>
      </c>
      <c r="K23" s="29">
        <v>72</v>
      </c>
      <c r="L23" s="29">
        <v>174</v>
      </c>
      <c r="M23" s="29">
        <v>67</v>
      </c>
      <c r="N23" s="29">
        <v>18</v>
      </c>
      <c r="O23" s="29">
        <v>31</v>
      </c>
      <c r="P23" s="29">
        <v>31</v>
      </c>
      <c r="Q23" s="29">
        <v>10</v>
      </c>
      <c r="R23" s="29">
        <v>1</v>
      </c>
      <c r="S23" s="24">
        <f t="shared" si="3"/>
        <v>282</v>
      </c>
      <c r="T23" s="24">
        <f t="shared" si="4"/>
        <v>16.711111111111112</v>
      </c>
      <c r="U23" s="24">
        <f t="shared" si="5"/>
        <v>13.36888888888889</v>
      </c>
      <c r="V23" s="24">
        <f t="shared" si="6"/>
        <v>13.36888888888889</v>
      </c>
    </row>
    <row r="24" spans="1:22" s="24" customFormat="1" ht="15.75" thickBot="1" x14ac:dyDescent="0.3">
      <c r="A24" s="26" t="s">
        <v>209</v>
      </c>
      <c r="B24" s="26" t="s">
        <v>549</v>
      </c>
      <c r="C24" s="24" t="s">
        <v>4581</v>
      </c>
      <c r="D24" s="26" t="s">
        <v>4574</v>
      </c>
      <c r="E24" s="27">
        <v>200</v>
      </c>
      <c r="F24" s="27">
        <v>195</v>
      </c>
      <c r="G24" s="27">
        <v>13</v>
      </c>
      <c r="H24" s="27">
        <v>0</v>
      </c>
      <c r="I24" s="27">
        <v>3.71</v>
      </c>
      <c r="J24" s="27">
        <v>1.27</v>
      </c>
      <c r="K24" s="27">
        <v>83</v>
      </c>
      <c r="L24" s="27">
        <v>187</v>
      </c>
      <c r="M24" s="27">
        <v>67</v>
      </c>
      <c r="N24" s="27">
        <v>25</v>
      </c>
      <c r="O24" s="27">
        <v>31</v>
      </c>
      <c r="P24" s="27">
        <v>31</v>
      </c>
      <c r="Q24" s="27">
        <v>9</v>
      </c>
      <c r="R24" s="27">
        <v>1</v>
      </c>
      <c r="S24" s="24">
        <f t="shared" si="3"/>
        <v>296</v>
      </c>
      <c r="T24" s="24">
        <f t="shared" si="4"/>
        <v>17.540740740740741</v>
      </c>
      <c r="U24" s="24">
        <f t="shared" si="5"/>
        <v>14.032592592592593</v>
      </c>
      <c r="V24" s="24">
        <f t="shared" si="6"/>
        <v>14.032592592592593</v>
      </c>
    </row>
    <row r="25" spans="1:22" s="24" customFormat="1" ht="15.75" thickBot="1" x14ac:dyDescent="0.3">
      <c r="A25" s="28" t="s">
        <v>547</v>
      </c>
      <c r="B25" s="28" t="s">
        <v>546</v>
      </c>
      <c r="C25" s="24" t="s">
        <v>4589</v>
      </c>
      <c r="D25" s="28" t="s">
        <v>4574</v>
      </c>
      <c r="E25" s="29">
        <v>190</v>
      </c>
      <c r="F25" s="29">
        <v>169</v>
      </c>
      <c r="G25" s="29">
        <v>12</v>
      </c>
      <c r="H25" s="29">
        <v>0</v>
      </c>
      <c r="I25" s="29">
        <v>3.63</v>
      </c>
      <c r="J25" s="29">
        <v>1.19</v>
      </c>
      <c r="K25" s="29">
        <v>77</v>
      </c>
      <c r="L25" s="29">
        <v>179</v>
      </c>
      <c r="M25" s="29">
        <v>47</v>
      </c>
      <c r="N25" s="29">
        <v>22</v>
      </c>
      <c r="O25" s="29">
        <v>30</v>
      </c>
      <c r="P25" s="29">
        <v>30</v>
      </c>
      <c r="Q25" s="29">
        <v>9</v>
      </c>
      <c r="R25" s="29">
        <v>1</v>
      </c>
      <c r="S25" s="24">
        <f t="shared" si="3"/>
        <v>277</v>
      </c>
      <c r="T25" s="24">
        <f t="shared" si="4"/>
        <v>16.414814814814815</v>
      </c>
      <c r="U25" s="24">
        <f t="shared" si="5"/>
        <v>13.131851851851852</v>
      </c>
      <c r="V25" s="24">
        <f t="shared" si="6"/>
        <v>13.131851851851852</v>
      </c>
    </row>
    <row r="26" spans="1:22" s="24" customFormat="1" ht="15.75" thickBot="1" x14ac:dyDescent="0.3">
      <c r="A26" s="26" t="s">
        <v>1285</v>
      </c>
      <c r="B26" s="26" t="s">
        <v>209</v>
      </c>
      <c r="C26" s="24" t="s">
        <v>4590</v>
      </c>
      <c r="D26" s="26" t="s">
        <v>4574</v>
      </c>
      <c r="E26" s="27">
        <v>176</v>
      </c>
      <c r="F26" s="27">
        <v>162</v>
      </c>
      <c r="G26" s="27">
        <v>12</v>
      </c>
      <c r="H26" s="27">
        <v>0</v>
      </c>
      <c r="I26" s="27">
        <v>3.49</v>
      </c>
      <c r="J26" s="27">
        <v>1.24</v>
      </c>
      <c r="K26" s="27">
        <v>68</v>
      </c>
      <c r="L26" s="27">
        <v>170</v>
      </c>
      <c r="M26" s="27">
        <v>48</v>
      </c>
      <c r="N26" s="27">
        <v>16</v>
      </c>
      <c r="O26" s="27">
        <v>29</v>
      </c>
      <c r="P26" s="27">
        <v>29</v>
      </c>
      <c r="Q26" s="27">
        <v>9</v>
      </c>
      <c r="R26" s="27">
        <v>1</v>
      </c>
      <c r="S26" s="24">
        <f t="shared" si="3"/>
        <v>264</v>
      </c>
      <c r="T26" s="24">
        <f t="shared" si="4"/>
        <v>15.644444444444444</v>
      </c>
      <c r="U26" s="24">
        <f t="shared" si="5"/>
        <v>12.515555555555556</v>
      </c>
      <c r="V26" s="24">
        <f t="shared" si="6"/>
        <v>12.515555555555556</v>
      </c>
    </row>
    <row r="27" spans="1:22" s="24" customFormat="1" ht="15.75" thickBot="1" x14ac:dyDescent="0.3">
      <c r="A27" s="28" t="s">
        <v>54</v>
      </c>
      <c r="B27" s="28" t="s">
        <v>1154</v>
      </c>
      <c r="C27" s="24" t="s">
        <v>4591</v>
      </c>
      <c r="D27" s="28" t="s">
        <v>4574</v>
      </c>
      <c r="E27" s="29">
        <v>203</v>
      </c>
      <c r="F27" s="29">
        <v>178</v>
      </c>
      <c r="G27" s="29">
        <v>13</v>
      </c>
      <c r="H27" s="29">
        <v>0</v>
      </c>
      <c r="I27" s="29">
        <v>3.61</v>
      </c>
      <c r="J27" s="29">
        <v>1.22</v>
      </c>
      <c r="K27" s="29">
        <v>81</v>
      </c>
      <c r="L27" s="29">
        <v>197</v>
      </c>
      <c r="M27" s="29">
        <v>51</v>
      </c>
      <c r="N27" s="29">
        <v>23</v>
      </c>
      <c r="O27" s="29">
        <v>31</v>
      </c>
      <c r="P27" s="29">
        <v>31</v>
      </c>
      <c r="Q27" s="29">
        <v>10</v>
      </c>
      <c r="R27" s="29">
        <v>1</v>
      </c>
      <c r="S27" s="24">
        <f t="shared" si="3"/>
        <v>291</v>
      </c>
      <c r="T27" s="24">
        <f t="shared" si="4"/>
        <v>17.244444444444444</v>
      </c>
      <c r="U27" s="24">
        <f t="shared" si="5"/>
        <v>13.795555555555556</v>
      </c>
      <c r="V27" s="24">
        <f t="shared" si="6"/>
        <v>13.795555555555556</v>
      </c>
    </row>
    <row r="28" spans="1:22" s="24" customFormat="1" ht="15.75" thickBot="1" x14ac:dyDescent="0.3">
      <c r="A28" s="26" t="s">
        <v>1781</v>
      </c>
      <c r="B28" s="26" t="s">
        <v>1782</v>
      </c>
      <c r="C28" s="24" t="s">
        <v>4573</v>
      </c>
      <c r="D28" s="26" t="s">
        <v>4574</v>
      </c>
      <c r="E28" s="27">
        <v>167</v>
      </c>
      <c r="F28" s="27">
        <v>164</v>
      </c>
      <c r="G28" s="27">
        <v>12</v>
      </c>
      <c r="H28" s="27">
        <v>0</v>
      </c>
      <c r="I28" s="27">
        <v>3.55</v>
      </c>
      <c r="J28" s="27">
        <v>1.18</v>
      </c>
      <c r="K28" s="27">
        <v>66</v>
      </c>
      <c r="L28" s="27">
        <v>151</v>
      </c>
      <c r="M28" s="27">
        <v>46</v>
      </c>
      <c r="N28" s="27">
        <v>18</v>
      </c>
      <c r="O28" s="27">
        <v>29</v>
      </c>
      <c r="P28" s="27">
        <v>29</v>
      </c>
      <c r="Q28" s="27">
        <v>9</v>
      </c>
      <c r="R28" s="27">
        <v>1</v>
      </c>
      <c r="S28" s="24">
        <f t="shared" si="3"/>
        <v>269.5</v>
      </c>
      <c r="T28" s="24">
        <f t="shared" si="4"/>
        <v>15.97037037037037</v>
      </c>
      <c r="U28" s="24">
        <f t="shared" si="5"/>
        <v>12.776296296296296</v>
      </c>
      <c r="V28" s="24">
        <f t="shared" si="6"/>
        <v>12.776296296296296</v>
      </c>
    </row>
    <row r="29" spans="1:22" s="24" customFormat="1" ht="24.75" thickBot="1" x14ac:dyDescent="0.3">
      <c r="A29" s="28" t="s">
        <v>3593</v>
      </c>
      <c r="B29" s="28" t="s">
        <v>1767</v>
      </c>
      <c r="C29" s="24" t="s">
        <v>4588</v>
      </c>
      <c r="D29" s="28" t="s">
        <v>4586</v>
      </c>
      <c r="E29" s="29">
        <v>68</v>
      </c>
      <c r="F29" s="29">
        <v>81</v>
      </c>
      <c r="G29" s="29">
        <v>4</v>
      </c>
      <c r="H29" s="29">
        <v>35</v>
      </c>
      <c r="I29" s="29">
        <v>2.61</v>
      </c>
      <c r="J29" s="29">
        <v>1.03</v>
      </c>
      <c r="K29" s="29">
        <v>20</v>
      </c>
      <c r="L29" s="29">
        <v>53</v>
      </c>
      <c r="M29" s="29">
        <v>17</v>
      </c>
      <c r="N29" s="29">
        <v>7</v>
      </c>
      <c r="O29" s="29">
        <v>70</v>
      </c>
      <c r="P29" s="29">
        <v>0</v>
      </c>
      <c r="Q29" s="29">
        <v>3</v>
      </c>
      <c r="R29" s="29">
        <v>0</v>
      </c>
      <c r="S29" s="24">
        <f t="shared" si="3"/>
        <v>371.5</v>
      </c>
      <c r="T29" s="24">
        <f t="shared" si="4"/>
        <v>22.014814814814816</v>
      </c>
      <c r="U29" s="24">
        <f t="shared" si="5"/>
        <v>22.014814814814816</v>
      </c>
      <c r="V29" s="24">
        <f t="shared" si="6"/>
        <v>22.014814814814816</v>
      </c>
    </row>
    <row r="30" spans="1:22" s="24" customFormat="1" ht="15.75" thickBot="1" x14ac:dyDescent="0.3">
      <c r="A30" s="26" t="s">
        <v>180</v>
      </c>
      <c r="B30" s="26" t="s">
        <v>163</v>
      </c>
      <c r="C30" s="24" t="s">
        <v>4592</v>
      </c>
      <c r="D30" s="26" t="s">
        <v>4586</v>
      </c>
      <c r="E30" s="27">
        <v>67</v>
      </c>
      <c r="F30" s="27">
        <v>88</v>
      </c>
      <c r="G30" s="27">
        <v>4</v>
      </c>
      <c r="H30" s="27">
        <v>35</v>
      </c>
      <c r="I30" s="27">
        <v>2.83</v>
      </c>
      <c r="J30" s="27">
        <v>1.1100000000000001</v>
      </c>
      <c r="K30" s="27">
        <v>21</v>
      </c>
      <c r="L30" s="27">
        <v>55</v>
      </c>
      <c r="M30" s="27">
        <v>19</v>
      </c>
      <c r="N30" s="27">
        <v>8</v>
      </c>
      <c r="O30" s="27">
        <v>61</v>
      </c>
      <c r="P30" s="27">
        <v>0</v>
      </c>
      <c r="Q30" s="27">
        <v>3</v>
      </c>
      <c r="R30" s="27">
        <v>0</v>
      </c>
      <c r="S30" s="24">
        <f t="shared" si="3"/>
        <v>374</v>
      </c>
      <c r="T30" s="24">
        <f t="shared" si="4"/>
        <v>22.162962962962961</v>
      </c>
      <c r="U30" s="24">
        <f t="shared" si="5"/>
        <v>22.162962962962961</v>
      </c>
      <c r="V30" s="24">
        <f t="shared" si="6"/>
        <v>22.162962962962961</v>
      </c>
    </row>
    <row r="31" spans="1:22" s="24" customFormat="1" ht="15.75" thickBot="1" x14ac:dyDescent="0.3">
      <c r="A31" s="28" t="s">
        <v>1148</v>
      </c>
      <c r="B31" s="28" t="s">
        <v>1605</v>
      </c>
      <c r="C31" s="24" t="s">
        <v>4593</v>
      </c>
      <c r="D31" s="28" t="s">
        <v>4586</v>
      </c>
      <c r="E31" s="29">
        <v>69</v>
      </c>
      <c r="F31" s="29">
        <v>77</v>
      </c>
      <c r="G31" s="29">
        <v>4</v>
      </c>
      <c r="H31" s="29">
        <v>35</v>
      </c>
      <c r="I31" s="29">
        <v>3.05</v>
      </c>
      <c r="J31" s="29">
        <v>1.02</v>
      </c>
      <c r="K31" s="29">
        <v>23</v>
      </c>
      <c r="L31" s="29">
        <v>54</v>
      </c>
      <c r="M31" s="29">
        <v>16</v>
      </c>
      <c r="N31" s="29">
        <v>9</v>
      </c>
      <c r="O31" s="29">
        <v>69</v>
      </c>
      <c r="P31" s="29">
        <v>0</v>
      </c>
      <c r="Q31" s="29">
        <v>3</v>
      </c>
      <c r="R31" s="29">
        <v>0</v>
      </c>
      <c r="S31" s="24">
        <f t="shared" si="3"/>
        <v>367.5</v>
      </c>
      <c r="T31" s="24">
        <f t="shared" si="4"/>
        <v>21.777777777777779</v>
      </c>
      <c r="U31" s="24">
        <f t="shared" si="5"/>
        <v>21.777777777777779</v>
      </c>
      <c r="V31" s="24">
        <f t="shared" si="6"/>
        <v>21.777777777777779</v>
      </c>
    </row>
    <row r="32" spans="1:22" s="24" customFormat="1" ht="15.75" thickBot="1" x14ac:dyDescent="0.3">
      <c r="A32" s="26" t="s">
        <v>136</v>
      </c>
      <c r="B32" s="26" t="s">
        <v>576</v>
      </c>
      <c r="C32" s="24" t="s">
        <v>4578</v>
      </c>
      <c r="D32" s="26" t="s">
        <v>4586</v>
      </c>
      <c r="E32" s="27">
        <v>59</v>
      </c>
      <c r="F32" s="27">
        <v>82</v>
      </c>
      <c r="G32" s="27">
        <v>4</v>
      </c>
      <c r="H32" s="27">
        <v>35</v>
      </c>
      <c r="I32" s="27">
        <v>3.03</v>
      </c>
      <c r="J32" s="27">
        <v>1.1499999999999999</v>
      </c>
      <c r="K32" s="27">
        <v>20</v>
      </c>
      <c r="L32" s="27">
        <v>41</v>
      </c>
      <c r="M32" s="27">
        <v>27</v>
      </c>
      <c r="N32" s="27">
        <v>6</v>
      </c>
      <c r="O32" s="27">
        <v>62</v>
      </c>
      <c r="P32" s="27">
        <v>0</v>
      </c>
      <c r="Q32" s="27">
        <v>3</v>
      </c>
      <c r="R32" s="27">
        <v>0</v>
      </c>
      <c r="S32" s="24">
        <f t="shared" si="3"/>
        <v>359.5</v>
      </c>
      <c r="T32" s="24">
        <f t="shared" si="4"/>
        <v>21.303703703703704</v>
      </c>
      <c r="U32" s="24">
        <f t="shared" si="5"/>
        <v>21.303703703703704</v>
      </c>
      <c r="V32" s="24">
        <f t="shared" si="6"/>
        <v>21.303703703703704</v>
      </c>
    </row>
    <row r="33" spans="1:22" s="24" customFormat="1" ht="15.75" thickBot="1" x14ac:dyDescent="0.3">
      <c r="A33" s="28" t="s">
        <v>185</v>
      </c>
      <c r="B33" s="28" t="s">
        <v>786</v>
      </c>
      <c r="C33" s="24" t="s">
        <v>4594</v>
      </c>
      <c r="D33" s="28" t="s">
        <v>4586</v>
      </c>
      <c r="E33" s="29">
        <v>186</v>
      </c>
      <c r="F33" s="29">
        <v>178</v>
      </c>
      <c r="G33" s="29">
        <v>12</v>
      </c>
      <c r="H33" s="29">
        <v>0</v>
      </c>
      <c r="I33" s="29">
        <v>3.67</v>
      </c>
      <c r="J33" s="29">
        <v>1.21</v>
      </c>
      <c r="K33" s="29">
        <v>76</v>
      </c>
      <c r="L33" s="29">
        <v>170</v>
      </c>
      <c r="M33" s="29">
        <v>54</v>
      </c>
      <c r="N33" s="29">
        <v>23</v>
      </c>
      <c r="O33" s="29">
        <v>31</v>
      </c>
      <c r="P33" s="29">
        <v>31</v>
      </c>
      <c r="Q33" s="29">
        <v>10</v>
      </c>
      <c r="R33" s="29">
        <v>1</v>
      </c>
      <c r="S33" s="24">
        <f t="shared" si="3"/>
        <v>277</v>
      </c>
      <c r="T33" s="24">
        <f t="shared" si="4"/>
        <v>16.414814814814815</v>
      </c>
      <c r="U33" s="24">
        <f t="shared" si="5"/>
        <v>13.131851851851852</v>
      </c>
      <c r="V33" s="24">
        <f t="shared" si="6"/>
        <v>13.131851851851852</v>
      </c>
    </row>
    <row r="34" spans="1:22" s="24" customFormat="1" ht="15.75" thickBot="1" x14ac:dyDescent="0.3">
      <c r="A34" s="26" t="s">
        <v>158</v>
      </c>
      <c r="B34" s="26" t="s">
        <v>602</v>
      </c>
      <c r="C34" s="24" t="s">
        <v>4576</v>
      </c>
      <c r="D34" s="26" t="s">
        <v>4586</v>
      </c>
      <c r="E34" s="27">
        <v>66</v>
      </c>
      <c r="F34" s="27">
        <v>60</v>
      </c>
      <c r="G34" s="27">
        <v>4</v>
      </c>
      <c r="H34" s="27">
        <v>37</v>
      </c>
      <c r="I34" s="27">
        <v>2.59</v>
      </c>
      <c r="J34" s="27">
        <v>1.04</v>
      </c>
      <c r="K34" s="27">
        <v>19</v>
      </c>
      <c r="L34" s="27">
        <v>55</v>
      </c>
      <c r="M34" s="27">
        <v>14</v>
      </c>
      <c r="N34" s="27">
        <v>5</v>
      </c>
      <c r="O34" s="27">
        <v>69</v>
      </c>
      <c r="P34" s="27">
        <v>0</v>
      </c>
      <c r="Q34" s="27">
        <v>3</v>
      </c>
      <c r="R34" s="27">
        <v>0</v>
      </c>
      <c r="S34" s="24">
        <f t="shared" si="3"/>
        <v>365</v>
      </c>
      <c r="T34" s="24">
        <f t="shared" si="4"/>
        <v>21.62962962962963</v>
      </c>
      <c r="U34" s="24">
        <f t="shared" si="5"/>
        <v>21.62962962962963</v>
      </c>
      <c r="V34" s="24">
        <f t="shared" si="6"/>
        <v>21.62962962962963</v>
      </c>
    </row>
    <row r="35" spans="1:22" s="24" customFormat="1" ht="15.75" thickBot="1" x14ac:dyDescent="0.3">
      <c r="A35" s="28" t="s">
        <v>37</v>
      </c>
      <c r="B35" s="28" t="s">
        <v>639</v>
      </c>
      <c r="C35" s="24" t="s">
        <v>4578</v>
      </c>
      <c r="D35" s="28" t="s">
        <v>4574</v>
      </c>
      <c r="E35" s="29">
        <v>202</v>
      </c>
      <c r="F35" s="29">
        <v>167</v>
      </c>
      <c r="G35" s="29">
        <v>14</v>
      </c>
      <c r="H35" s="29">
        <v>0</v>
      </c>
      <c r="I35" s="29">
        <v>3.77</v>
      </c>
      <c r="J35" s="29">
        <v>1.19</v>
      </c>
      <c r="K35" s="29">
        <v>84</v>
      </c>
      <c r="L35" s="29">
        <v>201</v>
      </c>
      <c r="M35" s="29">
        <v>39</v>
      </c>
      <c r="N35" s="29">
        <v>24</v>
      </c>
      <c r="O35" s="29">
        <v>31</v>
      </c>
      <c r="P35" s="29">
        <v>31</v>
      </c>
      <c r="Q35" s="29">
        <v>10</v>
      </c>
      <c r="R35" s="29">
        <v>1</v>
      </c>
      <c r="S35" s="24">
        <f t="shared" si="3"/>
        <v>297.5</v>
      </c>
      <c r="T35" s="24">
        <f t="shared" si="4"/>
        <v>17.62962962962963</v>
      </c>
      <c r="U35" s="24">
        <f t="shared" si="5"/>
        <v>14.103703703703705</v>
      </c>
      <c r="V35" s="24">
        <f t="shared" si="6"/>
        <v>14.103703703703705</v>
      </c>
    </row>
    <row r="36" spans="1:22" s="24" customFormat="1" ht="15.75" thickBot="1" x14ac:dyDescent="0.3">
      <c r="A36" s="26" t="s">
        <v>78</v>
      </c>
      <c r="B36" s="26" t="s">
        <v>924</v>
      </c>
      <c r="C36" s="24" t="s">
        <v>4595</v>
      </c>
      <c r="D36" s="26" t="s">
        <v>4574</v>
      </c>
      <c r="E36" s="27">
        <v>194</v>
      </c>
      <c r="F36" s="27">
        <v>173</v>
      </c>
      <c r="G36" s="27">
        <v>11</v>
      </c>
      <c r="H36" s="27">
        <v>0</v>
      </c>
      <c r="I36" s="27">
        <v>3.82</v>
      </c>
      <c r="J36" s="27">
        <v>1.21</v>
      </c>
      <c r="K36" s="27">
        <v>82</v>
      </c>
      <c r="L36" s="27">
        <v>180</v>
      </c>
      <c r="M36" s="27">
        <v>55</v>
      </c>
      <c r="N36" s="27">
        <v>25</v>
      </c>
      <c r="O36" s="27">
        <v>31</v>
      </c>
      <c r="P36" s="27">
        <v>31</v>
      </c>
      <c r="Q36" s="27">
        <v>11</v>
      </c>
      <c r="R36" s="27">
        <v>1</v>
      </c>
      <c r="S36" s="24">
        <f t="shared" si="3"/>
        <v>258</v>
      </c>
      <c r="T36" s="24">
        <f t="shared" si="4"/>
        <v>15.28888888888889</v>
      </c>
      <c r="U36" s="24">
        <f t="shared" si="5"/>
        <v>12.231111111111112</v>
      </c>
      <c r="V36" s="24">
        <f t="shared" si="6"/>
        <v>12.231111111111112</v>
      </c>
    </row>
    <row r="37" spans="1:22" s="24" customFormat="1" ht="15.75" thickBot="1" x14ac:dyDescent="0.3">
      <c r="A37" s="28" t="s">
        <v>185</v>
      </c>
      <c r="B37" s="28" t="s">
        <v>961</v>
      </c>
      <c r="C37" s="24" t="s">
        <v>4579</v>
      </c>
      <c r="D37" s="28" t="s">
        <v>4574</v>
      </c>
      <c r="E37" s="29">
        <v>170</v>
      </c>
      <c r="F37" s="29">
        <v>188</v>
      </c>
      <c r="G37" s="29">
        <v>12</v>
      </c>
      <c r="H37" s="29">
        <v>0</v>
      </c>
      <c r="I37" s="29">
        <v>3.72</v>
      </c>
      <c r="J37" s="29">
        <v>1.24</v>
      </c>
      <c r="K37" s="29">
        <v>70</v>
      </c>
      <c r="L37" s="29">
        <v>150</v>
      </c>
      <c r="M37" s="29">
        <v>61</v>
      </c>
      <c r="N37" s="29">
        <v>22</v>
      </c>
      <c r="O37" s="29">
        <v>29</v>
      </c>
      <c r="P37" s="29">
        <v>29</v>
      </c>
      <c r="Q37" s="29">
        <v>9</v>
      </c>
      <c r="R37" s="29">
        <v>1</v>
      </c>
      <c r="S37" s="24">
        <f t="shared" si="3"/>
        <v>280</v>
      </c>
      <c r="T37" s="24">
        <f t="shared" si="4"/>
        <v>16.592592592592592</v>
      </c>
      <c r="U37" s="24">
        <f t="shared" si="5"/>
        <v>13.274074074074074</v>
      </c>
      <c r="V37" s="24">
        <f t="shared" si="6"/>
        <v>13.274074074074074</v>
      </c>
    </row>
    <row r="38" spans="1:22" s="24" customFormat="1" ht="15.75" thickBot="1" x14ac:dyDescent="0.3">
      <c r="A38" s="26" t="s">
        <v>147</v>
      </c>
      <c r="B38" s="26" t="s">
        <v>388</v>
      </c>
      <c r="C38" s="24" t="s">
        <v>4593</v>
      </c>
      <c r="D38" s="26" t="s">
        <v>4574</v>
      </c>
      <c r="E38" s="27">
        <v>192</v>
      </c>
      <c r="F38" s="27">
        <v>161</v>
      </c>
      <c r="G38" s="27">
        <v>13</v>
      </c>
      <c r="H38" s="27">
        <v>0</v>
      </c>
      <c r="I38" s="27">
        <v>3.63</v>
      </c>
      <c r="J38" s="27">
        <v>1.26</v>
      </c>
      <c r="K38" s="27">
        <v>78</v>
      </c>
      <c r="L38" s="27">
        <v>174</v>
      </c>
      <c r="M38" s="27">
        <v>67</v>
      </c>
      <c r="N38" s="27">
        <v>20</v>
      </c>
      <c r="O38" s="27">
        <v>31</v>
      </c>
      <c r="P38" s="27">
        <v>31</v>
      </c>
      <c r="Q38" s="27">
        <v>9</v>
      </c>
      <c r="R38" s="27">
        <v>1</v>
      </c>
      <c r="S38" s="24">
        <f t="shared" si="3"/>
        <v>263</v>
      </c>
      <c r="T38" s="24">
        <f t="shared" si="4"/>
        <v>15.585185185185185</v>
      </c>
      <c r="U38" s="24">
        <f t="shared" si="5"/>
        <v>12.468148148148149</v>
      </c>
      <c r="V38" s="24">
        <f t="shared" si="6"/>
        <v>12.468148148148149</v>
      </c>
    </row>
    <row r="39" spans="1:22" s="24" customFormat="1" ht="15.75" thickBot="1" x14ac:dyDescent="0.3">
      <c r="A39" s="28" t="s">
        <v>515</v>
      </c>
      <c r="B39" s="28" t="s">
        <v>150</v>
      </c>
      <c r="C39" s="24" t="s">
        <v>4580</v>
      </c>
      <c r="D39" s="28" t="s">
        <v>4586</v>
      </c>
      <c r="E39" s="29">
        <v>63</v>
      </c>
      <c r="F39" s="29">
        <v>76</v>
      </c>
      <c r="G39" s="29">
        <v>4</v>
      </c>
      <c r="H39" s="29">
        <v>38</v>
      </c>
      <c r="I39" s="29">
        <v>2.23</v>
      </c>
      <c r="J39" s="29">
        <v>1.04</v>
      </c>
      <c r="K39" s="29">
        <v>15</v>
      </c>
      <c r="L39" s="29">
        <v>44</v>
      </c>
      <c r="M39" s="29">
        <v>21</v>
      </c>
      <c r="N39" s="29">
        <v>5</v>
      </c>
      <c r="O39" s="29">
        <v>61</v>
      </c>
      <c r="P39" s="29">
        <v>0</v>
      </c>
      <c r="Q39" s="29">
        <v>2</v>
      </c>
      <c r="R39" s="29">
        <v>0</v>
      </c>
      <c r="S39" s="24">
        <f t="shared" si="3"/>
        <v>388.5</v>
      </c>
      <c r="T39" s="24">
        <f t="shared" si="4"/>
        <v>23.022222222222222</v>
      </c>
      <c r="U39" s="24">
        <f t="shared" si="5"/>
        <v>23.022222222222222</v>
      </c>
      <c r="V39" s="24">
        <f t="shared" si="6"/>
        <v>23.022222222222222</v>
      </c>
    </row>
    <row r="40" spans="1:22" s="24" customFormat="1" ht="15.75" thickBot="1" x14ac:dyDescent="0.3">
      <c r="A40" s="26" t="s">
        <v>556</v>
      </c>
      <c r="B40" s="26" t="s">
        <v>239</v>
      </c>
      <c r="C40" s="24" t="s">
        <v>4573</v>
      </c>
      <c r="D40" s="26" t="s">
        <v>4574</v>
      </c>
      <c r="E40" s="27">
        <v>134</v>
      </c>
      <c r="F40" s="27">
        <v>149</v>
      </c>
      <c r="G40" s="27">
        <v>10</v>
      </c>
      <c r="H40" s="27">
        <v>0</v>
      </c>
      <c r="I40" s="27">
        <v>3.18</v>
      </c>
      <c r="J40" s="27">
        <v>1.1499999999999999</v>
      </c>
      <c r="K40" s="27">
        <v>47</v>
      </c>
      <c r="L40" s="27">
        <v>109</v>
      </c>
      <c r="M40" s="27">
        <v>45</v>
      </c>
      <c r="N40" s="27">
        <v>12</v>
      </c>
      <c r="O40" s="27">
        <v>21</v>
      </c>
      <c r="P40" s="27">
        <v>21</v>
      </c>
      <c r="Q40" s="27">
        <v>7</v>
      </c>
      <c r="R40" s="27">
        <v>1</v>
      </c>
      <c r="S40" s="24">
        <f t="shared" si="3"/>
        <v>239</v>
      </c>
      <c r="T40" s="24">
        <f t="shared" si="4"/>
        <v>14.162962962962963</v>
      </c>
      <c r="U40" s="24">
        <f t="shared" si="5"/>
        <v>11.330370370370371</v>
      </c>
      <c r="V40" s="24">
        <f t="shared" si="6"/>
        <v>11.330370370370371</v>
      </c>
    </row>
    <row r="41" spans="1:22" s="24" customFormat="1" ht="15.75" thickBot="1" x14ac:dyDescent="0.3">
      <c r="A41" s="28" t="s">
        <v>2382</v>
      </c>
      <c r="B41" s="28" t="s">
        <v>1137</v>
      </c>
      <c r="C41" s="24" t="s">
        <v>4596</v>
      </c>
      <c r="D41" s="28" t="s">
        <v>4586</v>
      </c>
      <c r="E41" s="29">
        <v>66</v>
      </c>
      <c r="F41" s="29">
        <v>88</v>
      </c>
      <c r="G41" s="29">
        <v>4</v>
      </c>
      <c r="H41" s="29">
        <v>33</v>
      </c>
      <c r="I41" s="29">
        <v>2.95</v>
      </c>
      <c r="J41" s="29">
        <v>1.18</v>
      </c>
      <c r="K41" s="29">
        <v>22</v>
      </c>
      <c r="L41" s="29">
        <v>54</v>
      </c>
      <c r="M41" s="29">
        <v>24</v>
      </c>
      <c r="N41" s="29">
        <v>7</v>
      </c>
      <c r="O41" s="29">
        <v>68</v>
      </c>
      <c r="P41" s="29">
        <v>0</v>
      </c>
      <c r="Q41" s="29">
        <v>3</v>
      </c>
      <c r="R41" s="29">
        <v>0</v>
      </c>
      <c r="S41" s="24">
        <f t="shared" si="3"/>
        <v>354</v>
      </c>
      <c r="T41" s="24">
        <f t="shared" si="4"/>
        <v>20.977777777777778</v>
      </c>
      <c r="U41" s="24">
        <f t="shared" si="5"/>
        <v>20.977777777777778</v>
      </c>
      <c r="V41" s="24">
        <f t="shared" si="6"/>
        <v>20.977777777777778</v>
      </c>
    </row>
    <row r="42" spans="1:22" s="24" customFormat="1" ht="15.75" thickBot="1" x14ac:dyDescent="0.3">
      <c r="A42" s="26" t="s">
        <v>307</v>
      </c>
      <c r="B42" s="26" t="s">
        <v>603</v>
      </c>
      <c r="C42" s="24" t="s">
        <v>4579</v>
      </c>
      <c r="D42" s="26" t="s">
        <v>4586</v>
      </c>
      <c r="E42" s="27">
        <v>71</v>
      </c>
      <c r="F42" s="27">
        <v>107</v>
      </c>
      <c r="G42" s="27">
        <v>5</v>
      </c>
      <c r="H42" s="27">
        <v>11</v>
      </c>
      <c r="I42" s="27">
        <v>2.04</v>
      </c>
      <c r="J42" s="27">
        <v>0.88</v>
      </c>
      <c r="K42" s="27">
        <v>16</v>
      </c>
      <c r="L42" s="27">
        <v>46</v>
      </c>
      <c r="M42" s="27">
        <v>17</v>
      </c>
      <c r="N42" s="27">
        <v>7</v>
      </c>
      <c r="O42" s="27">
        <v>68</v>
      </c>
      <c r="P42" s="27">
        <v>0</v>
      </c>
      <c r="Q42" s="27">
        <v>3</v>
      </c>
      <c r="R42" s="27">
        <v>0</v>
      </c>
      <c r="S42" s="24">
        <f t="shared" si="3"/>
        <v>248</v>
      </c>
      <c r="T42" s="24">
        <f t="shared" si="4"/>
        <v>14.696296296296296</v>
      </c>
      <c r="U42" s="24">
        <f t="shared" si="5"/>
        <v>11.757037037037037</v>
      </c>
      <c r="V42" s="24">
        <f t="shared" si="6"/>
        <v>11.757037037037037</v>
      </c>
    </row>
    <row r="43" spans="1:22" s="24" customFormat="1" ht="15.75" thickBot="1" x14ac:dyDescent="0.3">
      <c r="A43" s="28" t="s">
        <v>83</v>
      </c>
      <c r="B43" s="28" t="s">
        <v>1881</v>
      </c>
      <c r="C43" s="24" t="s">
        <v>4582</v>
      </c>
      <c r="D43" s="28" t="s">
        <v>4574</v>
      </c>
      <c r="E43" s="29">
        <v>176</v>
      </c>
      <c r="F43" s="29">
        <v>152</v>
      </c>
      <c r="G43" s="29">
        <v>11</v>
      </c>
      <c r="H43" s="29">
        <v>0</v>
      </c>
      <c r="I43" s="29">
        <v>3.76</v>
      </c>
      <c r="J43" s="29">
        <v>1.22</v>
      </c>
      <c r="K43" s="29">
        <v>74</v>
      </c>
      <c r="L43" s="29">
        <v>165</v>
      </c>
      <c r="M43" s="29">
        <v>51</v>
      </c>
      <c r="N43" s="29">
        <v>20</v>
      </c>
      <c r="O43" s="29">
        <v>28</v>
      </c>
      <c r="P43" s="29">
        <v>28</v>
      </c>
      <c r="Q43" s="29">
        <v>10</v>
      </c>
      <c r="R43" s="29">
        <v>1</v>
      </c>
      <c r="S43" s="24">
        <f t="shared" si="3"/>
        <v>237.5</v>
      </c>
      <c r="T43" s="24">
        <f t="shared" si="4"/>
        <v>14.074074074074074</v>
      </c>
      <c r="U43" s="24">
        <f t="shared" si="5"/>
        <v>11.25925925925926</v>
      </c>
      <c r="V43" s="24">
        <f t="shared" si="6"/>
        <v>11.25925925925926</v>
      </c>
    </row>
    <row r="44" spans="1:22" s="24" customFormat="1" ht="15.75" thickBot="1" x14ac:dyDescent="0.3">
      <c r="A44" s="26" t="s">
        <v>383</v>
      </c>
      <c r="B44" s="26" t="s">
        <v>31</v>
      </c>
      <c r="C44" s="24" t="s">
        <v>4579</v>
      </c>
      <c r="D44" s="26" t="s">
        <v>4586</v>
      </c>
      <c r="E44" s="27">
        <v>67</v>
      </c>
      <c r="F44" s="27">
        <v>85</v>
      </c>
      <c r="G44" s="27">
        <v>4</v>
      </c>
      <c r="H44" s="27">
        <v>30</v>
      </c>
      <c r="I44" s="27">
        <v>3.02</v>
      </c>
      <c r="J44" s="27">
        <v>1.1499999999999999</v>
      </c>
      <c r="K44" s="27">
        <v>22</v>
      </c>
      <c r="L44" s="27">
        <v>51</v>
      </c>
      <c r="M44" s="27">
        <v>25</v>
      </c>
      <c r="N44" s="27">
        <v>8</v>
      </c>
      <c r="O44" s="27">
        <v>68</v>
      </c>
      <c r="P44" s="27">
        <v>0</v>
      </c>
      <c r="Q44" s="27">
        <v>3</v>
      </c>
      <c r="R44" s="27">
        <v>0</v>
      </c>
      <c r="S44" s="24">
        <f t="shared" si="3"/>
        <v>331.5</v>
      </c>
      <c r="T44" s="24">
        <f t="shared" si="4"/>
        <v>19.644444444444446</v>
      </c>
      <c r="U44" s="24">
        <f t="shared" si="5"/>
        <v>19.644444444444446</v>
      </c>
      <c r="V44" s="24">
        <f t="shared" si="6"/>
        <v>19.644444444444446</v>
      </c>
    </row>
    <row r="45" spans="1:22" s="24" customFormat="1" ht="15.75" thickBot="1" x14ac:dyDescent="0.3">
      <c r="A45" s="28" t="s">
        <v>480</v>
      </c>
      <c r="B45" s="28" t="s">
        <v>1292</v>
      </c>
      <c r="C45" s="24" t="s">
        <v>4596</v>
      </c>
      <c r="D45" s="28" t="s">
        <v>4574</v>
      </c>
      <c r="E45" s="29">
        <v>204</v>
      </c>
      <c r="F45" s="29">
        <v>176</v>
      </c>
      <c r="G45" s="29">
        <v>14</v>
      </c>
      <c r="H45" s="29">
        <v>0</v>
      </c>
      <c r="I45" s="29">
        <v>3.49</v>
      </c>
      <c r="J45" s="29">
        <v>1.2</v>
      </c>
      <c r="K45" s="29">
        <v>79</v>
      </c>
      <c r="L45" s="29">
        <v>191</v>
      </c>
      <c r="M45" s="29">
        <v>54</v>
      </c>
      <c r="N45" s="29">
        <v>21</v>
      </c>
      <c r="O45" s="29">
        <v>31</v>
      </c>
      <c r="P45" s="29">
        <v>31</v>
      </c>
      <c r="Q45" s="29">
        <v>10</v>
      </c>
      <c r="R45" s="29">
        <v>1</v>
      </c>
      <c r="S45" s="24">
        <f t="shared" si="3"/>
        <v>301</v>
      </c>
      <c r="T45" s="24">
        <f t="shared" si="4"/>
        <v>17.837037037037039</v>
      </c>
      <c r="U45" s="24">
        <f t="shared" si="5"/>
        <v>17.837037037037039</v>
      </c>
      <c r="V45" s="24">
        <f t="shared" si="6"/>
        <v>17.837037037037039</v>
      </c>
    </row>
    <row r="46" spans="1:22" s="24" customFormat="1" ht="15.75" thickBot="1" x14ac:dyDescent="0.3">
      <c r="A46" s="26" t="s">
        <v>955</v>
      </c>
      <c r="B46" s="26" t="s">
        <v>236</v>
      </c>
      <c r="C46" s="24" t="s">
        <v>4594</v>
      </c>
      <c r="D46" s="26" t="s">
        <v>4586</v>
      </c>
      <c r="E46" s="27">
        <v>68</v>
      </c>
      <c r="F46" s="27">
        <v>72</v>
      </c>
      <c r="G46" s="27">
        <v>4</v>
      </c>
      <c r="H46" s="27">
        <v>33</v>
      </c>
      <c r="I46" s="27">
        <v>2.89</v>
      </c>
      <c r="J46" s="27">
        <v>1.1200000000000001</v>
      </c>
      <c r="K46" s="27">
        <v>22</v>
      </c>
      <c r="L46" s="27">
        <v>56</v>
      </c>
      <c r="M46" s="27">
        <v>19</v>
      </c>
      <c r="N46" s="27">
        <v>7</v>
      </c>
      <c r="O46" s="27">
        <v>71</v>
      </c>
      <c r="P46" s="27">
        <v>0</v>
      </c>
      <c r="Q46" s="27">
        <v>3</v>
      </c>
      <c r="R46" s="27">
        <v>0</v>
      </c>
      <c r="S46" s="24">
        <f t="shared" si="3"/>
        <v>344</v>
      </c>
      <c r="T46" s="24">
        <f t="shared" si="4"/>
        <v>20.385185185185186</v>
      </c>
      <c r="U46" s="24">
        <f t="shared" si="5"/>
        <v>20.385185185185186</v>
      </c>
      <c r="V46" s="24">
        <f t="shared" si="6"/>
        <v>20.385185185185186</v>
      </c>
    </row>
    <row r="47" spans="1:22" s="24" customFormat="1" ht="15.75" thickBot="1" x14ac:dyDescent="0.3">
      <c r="A47" s="28" t="s">
        <v>349</v>
      </c>
      <c r="B47" s="28" t="s">
        <v>235</v>
      </c>
      <c r="C47" s="24" t="s">
        <v>4592</v>
      </c>
      <c r="D47" s="28" t="s">
        <v>4574</v>
      </c>
      <c r="E47" s="29">
        <v>195</v>
      </c>
      <c r="F47" s="29">
        <v>173</v>
      </c>
      <c r="G47" s="29">
        <v>12</v>
      </c>
      <c r="H47" s="29">
        <v>0</v>
      </c>
      <c r="I47" s="29">
        <v>3.74</v>
      </c>
      <c r="J47" s="29">
        <v>1.25</v>
      </c>
      <c r="K47" s="29">
        <v>81</v>
      </c>
      <c r="L47" s="29">
        <v>180</v>
      </c>
      <c r="M47" s="29">
        <v>63</v>
      </c>
      <c r="N47" s="29">
        <v>23</v>
      </c>
      <c r="O47" s="29">
        <v>31</v>
      </c>
      <c r="P47" s="29">
        <v>31</v>
      </c>
      <c r="Q47" s="29">
        <v>10</v>
      </c>
      <c r="R47" s="29">
        <v>1</v>
      </c>
      <c r="S47" s="24">
        <f t="shared" si="3"/>
        <v>264.5</v>
      </c>
      <c r="T47" s="24">
        <f t="shared" si="4"/>
        <v>15.674074074074074</v>
      </c>
      <c r="U47" s="24">
        <f t="shared" si="5"/>
        <v>12.539259259259261</v>
      </c>
      <c r="V47" s="24">
        <f t="shared" si="6"/>
        <v>12.539259259259261</v>
      </c>
    </row>
    <row r="48" spans="1:22" s="24" customFormat="1" ht="15.75" thickBot="1" x14ac:dyDescent="0.3">
      <c r="A48" s="26" t="s">
        <v>164</v>
      </c>
      <c r="B48" s="26" t="s">
        <v>1138</v>
      </c>
      <c r="C48" s="24" t="s">
        <v>4577</v>
      </c>
      <c r="D48" s="26" t="s">
        <v>4574</v>
      </c>
      <c r="E48" s="27">
        <v>141</v>
      </c>
      <c r="F48" s="27">
        <v>126</v>
      </c>
      <c r="G48" s="27">
        <v>9</v>
      </c>
      <c r="H48" s="27">
        <v>0</v>
      </c>
      <c r="I48" s="27">
        <v>3.77</v>
      </c>
      <c r="J48" s="27">
        <v>1.22</v>
      </c>
      <c r="K48" s="27">
        <v>59</v>
      </c>
      <c r="L48" s="27">
        <v>135</v>
      </c>
      <c r="M48" s="27">
        <v>37</v>
      </c>
      <c r="N48" s="27">
        <v>15</v>
      </c>
      <c r="O48" s="27">
        <v>23</v>
      </c>
      <c r="P48" s="27">
        <v>23</v>
      </c>
      <c r="Q48" s="27">
        <v>8</v>
      </c>
      <c r="R48" s="27">
        <v>1</v>
      </c>
      <c r="S48" s="24">
        <f t="shared" si="3"/>
        <v>199</v>
      </c>
      <c r="T48" s="24">
        <f t="shared" si="4"/>
        <v>11.792592592592593</v>
      </c>
      <c r="U48" s="24">
        <f t="shared" si="5"/>
        <v>7.0755555555555558</v>
      </c>
      <c r="V48" s="24">
        <f t="shared" si="6"/>
        <v>7.0755555555555558</v>
      </c>
    </row>
    <row r="49" spans="1:22" s="24" customFormat="1" ht="15.75" thickBot="1" x14ac:dyDescent="0.3">
      <c r="A49" s="28" t="s">
        <v>156</v>
      </c>
      <c r="B49" s="28" t="s">
        <v>643</v>
      </c>
      <c r="C49" s="24" t="s">
        <v>4591</v>
      </c>
      <c r="D49" s="28" t="s">
        <v>4586</v>
      </c>
      <c r="E49" s="29">
        <v>62</v>
      </c>
      <c r="F49" s="29">
        <v>76</v>
      </c>
      <c r="G49" s="29">
        <v>3</v>
      </c>
      <c r="H49" s="29">
        <v>35</v>
      </c>
      <c r="I49" s="29">
        <v>3.42</v>
      </c>
      <c r="J49" s="29">
        <v>1.2</v>
      </c>
      <c r="K49" s="29">
        <v>24</v>
      </c>
      <c r="L49" s="29">
        <v>50</v>
      </c>
      <c r="M49" s="29">
        <v>24</v>
      </c>
      <c r="N49" s="29">
        <v>7</v>
      </c>
      <c r="O49" s="29">
        <v>62</v>
      </c>
      <c r="P49" s="29">
        <v>0</v>
      </c>
      <c r="Q49" s="29">
        <v>3</v>
      </c>
      <c r="R49" s="29">
        <v>0</v>
      </c>
      <c r="S49" s="24">
        <f t="shared" si="3"/>
        <v>343</v>
      </c>
      <c r="T49" s="24">
        <f t="shared" si="4"/>
        <v>20.325925925925926</v>
      </c>
      <c r="U49" s="24">
        <f t="shared" si="5"/>
        <v>20.325925925925926</v>
      </c>
      <c r="V49" s="24">
        <f t="shared" si="6"/>
        <v>20.325925925925926</v>
      </c>
    </row>
    <row r="50" spans="1:22" s="24" customFormat="1" ht="15.75" thickBot="1" x14ac:dyDescent="0.3">
      <c r="A50" s="26" t="s">
        <v>999</v>
      </c>
      <c r="B50" s="26" t="s">
        <v>1698</v>
      </c>
      <c r="C50" s="24" t="s">
        <v>4577</v>
      </c>
      <c r="D50" s="26" t="s">
        <v>4597</v>
      </c>
      <c r="E50" s="27">
        <v>160</v>
      </c>
      <c r="F50" s="27">
        <v>157</v>
      </c>
      <c r="G50" s="27">
        <v>11</v>
      </c>
      <c r="H50" s="27">
        <v>0</v>
      </c>
      <c r="I50" s="27">
        <v>3.46</v>
      </c>
      <c r="J50" s="27">
        <v>1.22</v>
      </c>
      <c r="K50" s="27">
        <v>62</v>
      </c>
      <c r="L50" s="27">
        <v>151</v>
      </c>
      <c r="M50" s="27">
        <v>44</v>
      </c>
      <c r="N50" s="27">
        <v>17</v>
      </c>
      <c r="O50" s="27">
        <v>27</v>
      </c>
      <c r="P50" s="27">
        <v>27</v>
      </c>
      <c r="Q50" s="27">
        <v>8</v>
      </c>
      <c r="R50" s="27">
        <v>1</v>
      </c>
      <c r="S50" s="24">
        <f t="shared" si="3"/>
        <v>252.5</v>
      </c>
      <c r="T50" s="24">
        <f t="shared" si="4"/>
        <v>14.962962962962964</v>
      </c>
      <c r="U50" s="24">
        <f t="shared" si="5"/>
        <v>11.970370370370372</v>
      </c>
      <c r="V50" s="24">
        <f t="shared" si="6"/>
        <v>11.970370370370372</v>
      </c>
    </row>
    <row r="51" spans="1:22" s="24" customFormat="1" ht="15.75" thickBot="1" x14ac:dyDescent="0.3">
      <c r="A51" s="28" t="s">
        <v>422</v>
      </c>
      <c r="B51" s="28" t="s">
        <v>1334</v>
      </c>
      <c r="C51" s="24" t="s">
        <v>4593</v>
      </c>
      <c r="D51" s="28" t="s">
        <v>4574</v>
      </c>
      <c r="E51" s="29">
        <v>178</v>
      </c>
      <c r="F51" s="29">
        <v>147</v>
      </c>
      <c r="G51" s="29">
        <v>11</v>
      </c>
      <c r="H51" s="29">
        <v>0</v>
      </c>
      <c r="I51" s="29">
        <v>3.84</v>
      </c>
      <c r="J51" s="29">
        <v>1.25</v>
      </c>
      <c r="K51" s="29">
        <v>76</v>
      </c>
      <c r="L51" s="29">
        <v>176</v>
      </c>
      <c r="M51" s="29">
        <v>47</v>
      </c>
      <c r="N51" s="29">
        <v>17</v>
      </c>
      <c r="O51" s="29">
        <v>28</v>
      </c>
      <c r="P51" s="29">
        <v>28</v>
      </c>
      <c r="Q51" s="29">
        <v>9</v>
      </c>
      <c r="R51" s="29">
        <v>1</v>
      </c>
      <c r="S51" s="24">
        <f t="shared" si="3"/>
        <v>235</v>
      </c>
      <c r="T51" s="24">
        <f t="shared" si="4"/>
        <v>13.925925925925926</v>
      </c>
      <c r="U51" s="24">
        <f t="shared" si="5"/>
        <v>11.140740740740741</v>
      </c>
      <c r="V51" s="24">
        <f t="shared" si="6"/>
        <v>11.140740740740741</v>
      </c>
    </row>
    <row r="52" spans="1:22" s="24" customFormat="1" ht="15.75" thickBot="1" x14ac:dyDescent="0.3">
      <c r="A52" s="26" t="s">
        <v>275</v>
      </c>
      <c r="B52" s="26" t="s">
        <v>1296</v>
      </c>
      <c r="C52" s="24" t="s">
        <v>4587</v>
      </c>
      <c r="D52" s="26" t="s">
        <v>4574</v>
      </c>
      <c r="E52" s="27">
        <v>180</v>
      </c>
      <c r="F52" s="27">
        <v>169</v>
      </c>
      <c r="G52" s="27">
        <v>11</v>
      </c>
      <c r="H52" s="27">
        <v>0</v>
      </c>
      <c r="I52" s="27">
        <v>3.95</v>
      </c>
      <c r="J52" s="27">
        <v>1.28</v>
      </c>
      <c r="K52" s="27">
        <v>79</v>
      </c>
      <c r="L52" s="27">
        <v>178</v>
      </c>
      <c r="M52" s="27">
        <v>52</v>
      </c>
      <c r="N52" s="27">
        <v>24</v>
      </c>
      <c r="O52" s="27">
        <v>30</v>
      </c>
      <c r="P52" s="27">
        <v>30</v>
      </c>
      <c r="Q52" s="27">
        <v>10</v>
      </c>
      <c r="R52" s="27">
        <v>1</v>
      </c>
      <c r="S52" s="24">
        <f t="shared" si="3"/>
        <v>248.5</v>
      </c>
      <c r="T52" s="24">
        <f t="shared" si="4"/>
        <v>14.725925925925926</v>
      </c>
      <c r="U52" s="24">
        <f t="shared" si="5"/>
        <v>11.780740740740741</v>
      </c>
      <c r="V52" s="24">
        <f t="shared" si="6"/>
        <v>11.780740740740741</v>
      </c>
    </row>
    <row r="53" spans="1:22" s="24" customFormat="1" ht="15.75" thickBot="1" x14ac:dyDescent="0.3">
      <c r="A53" s="28" t="s">
        <v>1306</v>
      </c>
      <c r="B53" s="28" t="s">
        <v>1305</v>
      </c>
      <c r="C53" s="24" t="s">
        <v>4577</v>
      </c>
      <c r="D53" s="28" t="s">
        <v>4586</v>
      </c>
      <c r="E53" s="29">
        <v>66</v>
      </c>
      <c r="F53" s="29">
        <v>69</v>
      </c>
      <c r="G53" s="29">
        <v>3</v>
      </c>
      <c r="H53" s="29">
        <v>37</v>
      </c>
      <c r="I53" s="29">
        <v>2.84</v>
      </c>
      <c r="J53" s="29">
        <v>1.18</v>
      </c>
      <c r="K53" s="29">
        <v>21</v>
      </c>
      <c r="L53" s="29">
        <v>54</v>
      </c>
      <c r="M53" s="29">
        <v>23</v>
      </c>
      <c r="N53" s="29">
        <v>6</v>
      </c>
      <c r="O53" s="29">
        <v>70</v>
      </c>
      <c r="P53" s="29">
        <v>0</v>
      </c>
      <c r="Q53" s="29">
        <v>3</v>
      </c>
      <c r="R53" s="29">
        <v>0</v>
      </c>
      <c r="S53" s="24">
        <f t="shared" si="3"/>
        <v>354.5</v>
      </c>
      <c r="T53" s="24">
        <f t="shared" si="4"/>
        <v>21.007407407407406</v>
      </c>
      <c r="U53" s="24">
        <f t="shared" si="5"/>
        <v>21.007407407407406</v>
      </c>
      <c r="V53" s="24">
        <f t="shared" si="6"/>
        <v>21.007407407407406</v>
      </c>
    </row>
    <row r="54" spans="1:22" s="24" customFormat="1" ht="15.75" thickBot="1" x14ac:dyDescent="0.3">
      <c r="A54" s="26" t="s">
        <v>147</v>
      </c>
      <c r="B54" s="26" t="s">
        <v>1392</v>
      </c>
      <c r="C54" s="24" t="s">
        <v>4598</v>
      </c>
      <c r="D54" s="26" t="s">
        <v>4574</v>
      </c>
      <c r="E54" s="27">
        <v>162</v>
      </c>
      <c r="F54" s="27">
        <v>153</v>
      </c>
      <c r="G54" s="27">
        <v>9</v>
      </c>
      <c r="H54" s="27">
        <v>0</v>
      </c>
      <c r="I54" s="27">
        <v>3.73</v>
      </c>
      <c r="J54" s="27">
        <v>1.24</v>
      </c>
      <c r="K54" s="27">
        <v>67</v>
      </c>
      <c r="L54" s="27">
        <v>160</v>
      </c>
      <c r="M54" s="27">
        <v>41</v>
      </c>
      <c r="N54" s="27">
        <v>17</v>
      </c>
      <c r="O54" s="27">
        <v>27</v>
      </c>
      <c r="P54" s="27">
        <v>27</v>
      </c>
      <c r="Q54" s="27">
        <v>9</v>
      </c>
      <c r="R54" s="27">
        <v>1</v>
      </c>
      <c r="S54" s="24">
        <f t="shared" si="3"/>
        <v>223.5</v>
      </c>
      <c r="T54" s="24">
        <f t="shared" si="4"/>
        <v>13.244444444444444</v>
      </c>
      <c r="U54" s="24">
        <f t="shared" si="5"/>
        <v>10.595555555555556</v>
      </c>
      <c r="V54" s="24">
        <f t="shared" si="6"/>
        <v>10.595555555555556</v>
      </c>
    </row>
    <row r="55" spans="1:22" s="24" customFormat="1" ht="15.75" thickBot="1" x14ac:dyDescent="0.3">
      <c r="A55" s="28" t="s">
        <v>84</v>
      </c>
      <c r="B55" s="28" t="s">
        <v>579</v>
      </c>
      <c r="C55" s="24" t="s">
        <v>4580</v>
      </c>
      <c r="D55" s="28" t="s">
        <v>4574</v>
      </c>
      <c r="E55" s="29">
        <v>185</v>
      </c>
      <c r="F55" s="29">
        <v>166</v>
      </c>
      <c r="G55" s="29">
        <v>12</v>
      </c>
      <c r="H55" s="29">
        <v>0</v>
      </c>
      <c r="I55" s="29">
        <v>3.74</v>
      </c>
      <c r="J55" s="29">
        <v>1.21</v>
      </c>
      <c r="K55" s="29">
        <v>77</v>
      </c>
      <c r="L55" s="29">
        <v>172</v>
      </c>
      <c r="M55" s="29">
        <v>52</v>
      </c>
      <c r="N55" s="29">
        <v>22</v>
      </c>
      <c r="O55" s="29">
        <v>29</v>
      </c>
      <c r="P55" s="29">
        <v>29</v>
      </c>
      <c r="Q55" s="29">
        <v>9</v>
      </c>
      <c r="R55" s="29">
        <v>1</v>
      </c>
      <c r="S55" s="24">
        <f t="shared" si="3"/>
        <v>267.5</v>
      </c>
      <c r="T55" s="24">
        <f t="shared" si="4"/>
        <v>15.851851851851851</v>
      </c>
      <c r="U55" s="24">
        <f t="shared" si="5"/>
        <v>12.681481481481482</v>
      </c>
      <c r="V55" s="24">
        <f t="shared" si="6"/>
        <v>12.681481481481482</v>
      </c>
    </row>
    <row r="56" spans="1:22" s="24" customFormat="1" ht="15.75" thickBot="1" x14ac:dyDescent="0.3">
      <c r="A56" s="26" t="s">
        <v>1315</v>
      </c>
      <c r="B56" s="26" t="s">
        <v>1314</v>
      </c>
      <c r="C56" s="24" t="s">
        <v>4590</v>
      </c>
      <c r="D56" s="26" t="s">
        <v>4574</v>
      </c>
      <c r="E56" s="27">
        <v>164</v>
      </c>
      <c r="F56" s="27">
        <v>140</v>
      </c>
      <c r="G56" s="27">
        <v>10</v>
      </c>
      <c r="H56" s="27">
        <v>0</v>
      </c>
      <c r="I56" s="27">
        <v>3.56</v>
      </c>
      <c r="J56" s="27">
        <v>1.18</v>
      </c>
      <c r="K56" s="27">
        <v>65</v>
      </c>
      <c r="L56" s="27">
        <v>160</v>
      </c>
      <c r="M56" s="27">
        <v>33</v>
      </c>
      <c r="N56" s="27">
        <v>16</v>
      </c>
      <c r="O56" s="27">
        <v>27</v>
      </c>
      <c r="P56" s="27">
        <v>27</v>
      </c>
      <c r="Q56" s="27">
        <v>9</v>
      </c>
      <c r="R56" s="27">
        <v>1</v>
      </c>
      <c r="S56" s="24">
        <f t="shared" si="3"/>
        <v>231.5</v>
      </c>
      <c r="T56" s="24">
        <f t="shared" si="4"/>
        <v>13.718518518518518</v>
      </c>
      <c r="U56" s="24">
        <f t="shared" si="5"/>
        <v>10.974814814814815</v>
      </c>
      <c r="V56" s="24">
        <f t="shared" si="6"/>
        <v>10.974814814814815</v>
      </c>
    </row>
    <row r="57" spans="1:22" s="24" customFormat="1" ht="15.75" thickBot="1" x14ac:dyDescent="0.3">
      <c r="A57" s="28" t="s">
        <v>64</v>
      </c>
      <c r="B57" s="28" t="s">
        <v>1684</v>
      </c>
      <c r="C57" s="24" t="s">
        <v>4596</v>
      </c>
      <c r="D57" s="28" t="s">
        <v>4597</v>
      </c>
      <c r="E57" s="29">
        <v>152</v>
      </c>
      <c r="F57" s="29">
        <v>173</v>
      </c>
      <c r="G57" s="29">
        <v>10</v>
      </c>
      <c r="H57" s="29">
        <v>0</v>
      </c>
      <c r="I57" s="29">
        <v>3.43</v>
      </c>
      <c r="J57" s="29">
        <v>1.32</v>
      </c>
      <c r="K57" s="29">
        <v>58</v>
      </c>
      <c r="L57" s="29">
        <v>134</v>
      </c>
      <c r="M57" s="29">
        <v>65</v>
      </c>
      <c r="N57" s="29">
        <v>15</v>
      </c>
      <c r="O57" s="29">
        <v>25</v>
      </c>
      <c r="P57" s="29">
        <v>25</v>
      </c>
      <c r="Q57" s="29">
        <v>7</v>
      </c>
      <c r="R57" s="29">
        <v>1</v>
      </c>
      <c r="S57" s="24">
        <f t="shared" si="3"/>
        <v>243</v>
      </c>
      <c r="T57" s="24">
        <f t="shared" si="4"/>
        <v>14.4</v>
      </c>
      <c r="U57" s="24">
        <f t="shared" si="5"/>
        <v>11.520000000000001</v>
      </c>
      <c r="V57" s="24">
        <f t="shared" si="6"/>
        <v>11.520000000000001</v>
      </c>
    </row>
    <row r="58" spans="1:22" s="24" customFormat="1" ht="15.75" thickBot="1" x14ac:dyDescent="0.3">
      <c r="A58" s="26" t="s">
        <v>1482</v>
      </c>
      <c r="B58" s="26" t="s">
        <v>1004</v>
      </c>
      <c r="C58" s="24" t="s">
        <v>4583</v>
      </c>
      <c r="D58" s="26" t="s">
        <v>4586</v>
      </c>
      <c r="E58" s="27">
        <v>61</v>
      </c>
      <c r="F58" s="27">
        <v>64</v>
      </c>
      <c r="G58" s="27">
        <v>3</v>
      </c>
      <c r="H58" s="27">
        <v>29</v>
      </c>
      <c r="I58" s="27">
        <v>3.17</v>
      </c>
      <c r="J58" s="27">
        <v>1.18</v>
      </c>
      <c r="K58" s="27">
        <v>22</v>
      </c>
      <c r="L58" s="27">
        <v>54</v>
      </c>
      <c r="M58" s="27">
        <v>18</v>
      </c>
      <c r="N58" s="27">
        <v>8</v>
      </c>
      <c r="O58" s="27">
        <v>62</v>
      </c>
      <c r="P58" s="27">
        <v>0</v>
      </c>
      <c r="Q58" s="27">
        <v>3</v>
      </c>
      <c r="R58" s="27">
        <v>0</v>
      </c>
      <c r="S58" s="24">
        <f t="shared" si="3"/>
        <v>293</v>
      </c>
      <c r="T58" s="24">
        <f t="shared" si="4"/>
        <v>17.362962962962964</v>
      </c>
      <c r="U58" s="24">
        <f t="shared" si="5"/>
        <v>13.890370370370372</v>
      </c>
      <c r="V58" s="24">
        <f t="shared" si="6"/>
        <v>13.890370370370372</v>
      </c>
    </row>
    <row r="59" spans="1:22" s="24" customFormat="1" ht="15.75" thickBot="1" x14ac:dyDescent="0.3">
      <c r="A59" s="28" t="s">
        <v>283</v>
      </c>
      <c r="B59" s="28" t="s">
        <v>1281</v>
      </c>
      <c r="C59" s="24" t="s">
        <v>4592</v>
      </c>
      <c r="D59" s="28" t="s">
        <v>4574</v>
      </c>
      <c r="E59" s="29">
        <v>163</v>
      </c>
      <c r="F59" s="29">
        <v>153</v>
      </c>
      <c r="G59" s="29">
        <v>10</v>
      </c>
      <c r="H59" s="29">
        <v>0</v>
      </c>
      <c r="I59" s="29">
        <v>3.61</v>
      </c>
      <c r="J59" s="29">
        <v>1.25</v>
      </c>
      <c r="K59" s="29">
        <v>65</v>
      </c>
      <c r="L59" s="29">
        <v>158</v>
      </c>
      <c r="M59" s="29">
        <v>46</v>
      </c>
      <c r="N59" s="29">
        <v>17</v>
      </c>
      <c r="O59" s="29">
        <v>27</v>
      </c>
      <c r="P59" s="29">
        <v>27</v>
      </c>
      <c r="Q59" s="29">
        <v>9</v>
      </c>
      <c r="R59" s="29">
        <v>1</v>
      </c>
      <c r="S59" s="24">
        <f t="shared" si="3"/>
        <v>231.5</v>
      </c>
      <c r="T59" s="24">
        <f t="shared" si="4"/>
        <v>13.718518518518518</v>
      </c>
      <c r="U59" s="24">
        <f t="shared" si="5"/>
        <v>10.974814814814815</v>
      </c>
      <c r="V59" s="24">
        <f t="shared" si="6"/>
        <v>10.974814814814815</v>
      </c>
    </row>
    <row r="60" spans="1:22" s="24" customFormat="1" ht="15.75" thickBot="1" x14ac:dyDescent="0.3">
      <c r="A60" s="26" t="s">
        <v>1263</v>
      </c>
      <c r="B60" s="26" t="s">
        <v>1321</v>
      </c>
      <c r="C60" s="24" t="s">
        <v>4575</v>
      </c>
      <c r="D60" s="26" t="s">
        <v>4574</v>
      </c>
      <c r="E60" s="27">
        <v>182</v>
      </c>
      <c r="F60" s="27">
        <v>142</v>
      </c>
      <c r="G60" s="27">
        <v>12</v>
      </c>
      <c r="H60" s="27">
        <v>0</v>
      </c>
      <c r="I60" s="27">
        <v>3.82</v>
      </c>
      <c r="J60" s="27">
        <v>1.26</v>
      </c>
      <c r="K60" s="27">
        <v>77</v>
      </c>
      <c r="L60" s="27">
        <v>172</v>
      </c>
      <c r="M60" s="27">
        <v>56</v>
      </c>
      <c r="N60" s="27">
        <v>20</v>
      </c>
      <c r="O60" s="27">
        <v>29</v>
      </c>
      <c r="P60" s="27">
        <v>29</v>
      </c>
      <c r="Q60" s="27">
        <v>9</v>
      </c>
      <c r="R60" s="27">
        <v>1</v>
      </c>
      <c r="S60" s="24">
        <f t="shared" si="3"/>
        <v>236.5</v>
      </c>
      <c r="T60" s="24">
        <f t="shared" si="4"/>
        <v>14.014814814814814</v>
      </c>
      <c r="U60" s="24">
        <f t="shared" si="5"/>
        <v>11.211851851851852</v>
      </c>
      <c r="V60" s="24">
        <f t="shared" si="6"/>
        <v>11.211851851851852</v>
      </c>
    </row>
    <row r="61" spans="1:22" s="24" customFormat="1" ht="15.75" thickBot="1" x14ac:dyDescent="0.3">
      <c r="A61" s="28" t="s">
        <v>127</v>
      </c>
      <c r="B61" s="28" t="s">
        <v>377</v>
      </c>
      <c r="C61" s="24" t="s">
        <v>4582</v>
      </c>
      <c r="D61" s="28" t="s">
        <v>4586</v>
      </c>
      <c r="E61" s="29">
        <v>59</v>
      </c>
      <c r="F61" s="29">
        <v>55</v>
      </c>
      <c r="G61" s="29">
        <v>3</v>
      </c>
      <c r="H61" s="29">
        <v>35</v>
      </c>
      <c r="I61" s="29">
        <v>3.48</v>
      </c>
      <c r="J61" s="29">
        <v>1.17</v>
      </c>
      <c r="K61" s="29">
        <v>23</v>
      </c>
      <c r="L61" s="29">
        <v>51</v>
      </c>
      <c r="M61" s="29">
        <v>18</v>
      </c>
      <c r="N61" s="29">
        <v>8</v>
      </c>
      <c r="O61" s="29">
        <v>62</v>
      </c>
      <c r="P61" s="29">
        <v>0</v>
      </c>
      <c r="Q61" s="29">
        <v>3</v>
      </c>
      <c r="R61" s="29">
        <v>0</v>
      </c>
      <c r="S61" s="24">
        <f t="shared" si="3"/>
        <v>325</v>
      </c>
      <c r="T61" s="24">
        <f t="shared" si="4"/>
        <v>19.25925925925926</v>
      </c>
      <c r="U61" s="24">
        <f t="shared" si="5"/>
        <v>19.25925925925926</v>
      </c>
      <c r="V61" s="24">
        <f t="shared" si="6"/>
        <v>19.25925925925926</v>
      </c>
    </row>
    <row r="62" spans="1:22" s="24" customFormat="1" ht="15.75" thickBot="1" x14ac:dyDescent="0.3">
      <c r="A62" s="26" t="s">
        <v>1109</v>
      </c>
      <c r="B62" s="26" t="s">
        <v>1633</v>
      </c>
      <c r="C62" s="24" t="s">
        <v>4598</v>
      </c>
      <c r="D62" s="26" t="s">
        <v>4574</v>
      </c>
      <c r="E62" s="27">
        <v>158</v>
      </c>
      <c r="F62" s="27">
        <v>173</v>
      </c>
      <c r="G62" s="27">
        <v>9</v>
      </c>
      <c r="H62" s="27">
        <v>0</v>
      </c>
      <c r="I62" s="27">
        <v>3.9</v>
      </c>
      <c r="J62" s="27">
        <v>1.26</v>
      </c>
      <c r="K62" s="27">
        <v>69</v>
      </c>
      <c r="L62" s="27">
        <v>145</v>
      </c>
      <c r="M62" s="27">
        <v>54</v>
      </c>
      <c r="N62" s="27">
        <v>20</v>
      </c>
      <c r="O62" s="27">
        <v>27</v>
      </c>
      <c r="P62" s="27">
        <v>27</v>
      </c>
      <c r="Q62" s="27">
        <v>9</v>
      </c>
      <c r="R62" s="27">
        <v>1</v>
      </c>
      <c r="S62" s="24">
        <f t="shared" si="3"/>
        <v>233</v>
      </c>
      <c r="T62" s="24">
        <f t="shared" si="4"/>
        <v>13.807407407407407</v>
      </c>
      <c r="U62" s="24">
        <f t="shared" si="5"/>
        <v>11.045925925925927</v>
      </c>
      <c r="V62" s="24">
        <f t="shared" si="6"/>
        <v>11.045925925925927</v>
      </c>
    </row>
    <row r="63" spans="1:22" s="24" customFormat="1" ht="15.75" thickBot="1" x14ac:dyDescent="0.3">
      <c r="A63" s="28" t="s">
        <v>291</v>
      </c>
      <c r="B63" s="28" t="s">
        <v>789</v>
      </c>
      <c r="C63" s="24" t="s">
        <v>4599</v>
      </c>
      <c r="D63" s="28" t="s">
        <v>4574</v>
      </c>
      <c r="E63" s="29">
        <v>177</v>
      </c>
      <c r="F63" s="29">
        <v>183</v>
      </c>
      <c r="G63" s="29">
        <v>11</v>
      </c>
      <c r="H63" s="29">
        <v>0</v>
      </c>
      <c r="I63" s="29">
        <v>4.12</v>
      </c>
      <c r="J63" s="29">
        <v>1.33</v>
      </c>
      <c r="K63" s="29">
        <v>81</v>
      </c>
      <c r="L63" s="29">
        <v>174</v>
      </c>
      <c r="M63" s="29">
        <v>62</v>
      </c>
      <c r="N63" s="29">
        <v>22</v>
      </c>
      <c r="O63" s="29">
        <v>31</v>
      </c>
      <c r="P63" s="29">
        <v>31</v>
      </c>
      <c r="Q63" s="29">
        <v>10</v>
      </c>
      <c r="R63" s="29">
        <v>1</v>
      </c>
      <c r="S63" s="24">
        <f t="shared" si="3"/>
        <v>250.5</v>
      </c>
      <c r="T63" s="24">
        <f t="shared" si="4"/>
        <v>14.844444444444445</v>
      </c>
      <c r="U63" s="24">
        <f t="shared" si="5"/>
        <v>11.875555555555557</v>
      </c>
      <c r="V63" s="24">
        <f t="shared" si="6"/>
        <v>11.875555555555557</v>
      </c>
    </row>
    <row r="64" spans="1:22" s="24" customFormat="1" ht="15.75" thickBot="1" x14ac:dyDescent="0.3">
      <c r="A64" s="26" t="s">
        <v>47</v>
      </c>
      <c r="B64" s="26" t="s">
        <v>656</v>
      </c>
      <c r="C64" s="24" t="s">
        <v>4576</v>
      </c>
      <c r="D64" s="26" t="s">
        <v>4574</v>
      </c>
      <c r="E64" s="27">
        <v>197</v>
      </c>
      <c r="F64" s="27">
        <v>168</v>
      </c>
      <c r="G64" s="27">
        <v>12</v>
      </c>
      <c r="H64" s="27">
        <v>0</v>
      </c>
      <c r="I64" s="27">
        <v>3.84</v>
      </c>
      <c r="J64" s="27">
        <v>1.23</v>
      </c>
      <c r="K64" s="27">
        <v>84</v>
      </c>
      <c r="L64" s="27">
        <v>192</v>
      </c>
      <c r="M64" s="27">
        <v>50</v>
      </c>
      <c r="N64" s="27">
        <v>22</v>
      </c>
      <c r="O64" s="27">
        <v>31</v>
      </c>
      <c r="P64" s="27">
        <v>31</v>
      </c>
      <c r="Q64" s="27">
        <v>10</v>
      </c>
      <c r="R64" s="27">
        <v>1</v>
      </c>
      <c r="S64" s="24">
        <f t="shared" si="3"/>
        <v>267</v>
      </c>
      <c r="T64" s="24">
        <f t="shared" si="4"/>
        <v>15.822222222222223</v>
      </c>
      <c r="U64" s="24">
        <f t="shared" si="5"/>
        <v>12.657777777777779</v>
      </c>
      <c r="V64" s="24">
        <f t="shared" si="6"/>
        <v>12.657777777777779</v>
      </c>
    </row>
    <row r="65" spans="1:22" s="24" customFormat="1" ht="15.75" thickBot="1" x14ac:dyDescent="0.3">
      <c r="A65" s="28" t="s">
        <v>1049</v>
      </c>
      <c r="B65" s="28" t="s">
        <v>891</v>
      </c>
      <c r="C65" s="24" t="s">
        <v>4585</v>
      </c>
      <c r="D65" s="28" t="s">
        <v>4586</v>
      </c>
      <c r="E65" s="29">
        <v>73</v>
      </c>
      <c r="F65" s="29">
        <v>111</v>
      </c>
      <c r="G65" s="29">
        <v>5</v>
      </c>
      <c r="H65" s="29">
        <v>3</v>
      </c>
      <c r="I65" s="29">
        <v>2.42</v>
      </c>
      <c r="J65" s="29">
        <v>1.07</v>
      </c>
      <c r="K65" s="29">
        <v>20</v>
      </c>
      <c r="L65" s="29">
        <v>49</v>
      </c>
      <c r="M65" s="29">
        <v>29</v>
      </c>
      <c r="N65" s="29">
        <v>7</v>
      </c>
      <c r="O65" s="29">
        <v>71</v>
      </c>
      <c r="P65" s="29">
        <v>0</v>
      </c>
      <c r="Q65" s="29">
        <v>3</v>
      </c>
      <c r="R65" s="29">
        <v>0</v>
      </c>
      <c r="S65" s="24">
        <f t="shared" si="3"/>
        <v>182.5</v>
      </c>
      <c r="T65" s="24">
        <f t="shared" si="4"/>
        <v>10.814814814814815</v>
      </c>
      <c r="U65" s="24">
        <f t="shared" si="5"/>
        <v>6.4888888888888889</v>
      </c>
      <c r="V65" s="24">
        <f t="shared" si="6"/>
        <v>6.4888888888888889</v>
      </c>
    </row>
    <row r="66" spans="1:22" s="24" customFormat="1" ht="15.75" thickBot="1" x14ac:dyDescent="0.3">
      <c r="A66" s="26" t="s">
        <v>378</v>
      </c>
      <c r="B66" s="26" t="s">
        <v>1925</v>
      </c>
      <c r="C66" s="24" t="s">
        <v>4600</v>
      </c>
      <c r="D66" s="26" t="s">
        <v>4597</v>
      </c>
      <c r="E66" s="27">
        <v>166</v>
      </c>
      <c r="F66" s="27">
        <v>149</v>
      </c>
      <c r="G66" s="27">
        <v>10</v>
      </c>
      <c r="H66" s="27">
        <v>0</v>
      </c>
      <c r="I66" s="27">
        <v>3.91</v>
      </c>
      <c r="J66" s="27">
        <v>1.25</v>
      </c>
      <c r="K66" s="27">
        <v>72</v>
      </c>
      <c r="L66" s="27">
        <v>159</v>
      </c>
      <c r="M66" s="27">
        <v>48</v>
      </c>
      <c r="N66" s="27">
        <v>18</v>
      </c>
      <c r="O66" s="27">
        <v>28</v>
      </c>
      <c r="P66" s="27">
        <v>27</v>
      </c>
      <c r="Q66" s="27">
        <v>9</v>
      </c>
      <c r="R66" s="27">
        <v>1</v>
      </c>
      <c r="S66" s="24">
        <f t="shared" si="3"/>
        <v>224.5</v>
      </c>
      <c r="T66" s="24">
        <f t="shared" si="4"/>
        <v>13.303703703703704</v>
      </c>
      <c r="U66" s="24">
        <f t="shared" si="5"/>
        <v>10.642962962962963</v>
      </c>
      <c r="V66" s="24">
        <f t="shared" si="6"/>
        <v>10.642962962962963</v>
      </c>
    </row>
    <row r="67" spans="1:22" s="24" customFormat="1" ht="15.75" thickBot="1" x14ac:dyDescent="0.3">
      <c r="A67" s="28" t="s">
        <v>175</v>
      </c>
      <c r="B67" s="28" t="s">
        <v>364</v>
      </c>
      <c r="C67" s="24" t="s">
        <v>4601</v>
      </c>
      <c r="D67" s="28" t="s">
        <v>4586</v>
      </c>
      <c r="E67" s="29">
        <v>63</v>
      </c>
      <c r="F67" s="29">
        <v>71</v>
      </c>
      <c r="G67" s="29">
        <v>4</v>
      </c>
      <c r="H67" s="29">
        <v>33</v>
      </c>
      <c r="I67" s="29">
        <v>3.13</v>
      </c>
      <c r="J67" s="29">
        <v>1.28</v>
      </c>
      <c r="K67" s="29">
        <v>22</v>
      </c>
      <c r="L67" s="29">
        <v>50</v>
      </c>
      <c r="M67" s="29">
        <v>31</v>
      </c>
      <c r="N67" s="29">
        <v>5</v>
      </c>
      <c r="O67" s="29">
        <v>66</v>
      </c>
      <c r="P67" s="29">
        <v>0</v>
      </c>
      <c r="Q67" s="29">
        <v>3</v>
      </c>
      <c r="R67" s="29">
        <v>0</v>
      </c>
      <c r="S67" s="24">
        <f t="shared" ref="S67:S130" si="7">(10*G67)-(3*Q67)+(7*H67)+E67-(0.5*L67)-(0.5*K67)-M67+F67</f>
        <v>329</v>
      </c>
      <c r="T67" s="24">
        <f t="shared" ref="T67:T130" si="8">S67/16.875</f>
        <v>19.496296296296297</v>
      </c>
      <c r="U67" s="24">
        <f t="shared" ref="U67:U130" si="9">IF(S67 &gt;= 400,T67*1.2,IF(S67 &gt; 300,T67,IF(S67&gt;200,T67*0.8,IF(S67&gt;100,T67*0.6,T67*0.5))))</f>
        <v>19.496296296296297</v>
      </c>
      <c r="V67" s="24">
        <f t="shared" ref="V67:V130" si="10">IF(U67 &lt; 1.5,1,U67)</f>
        <v>19.496296296296297</v>
      </c>
    </row>
    <row r="68" spans="1:22" s="24" customFormat="1" ht="15.75" thickBot="1" x14ac:dyDescent="0.3">
      <c r="A68" s="26" t="s">
        <v>196</v>
      </c>
      <c r="B68" s="26" t="s">
        <v>1291</v>
      </c>
      <c r="C68" s="24" t="s">
        <v>4583</v>
      </c>
      <c r="D68" s="26" t="s">
        <v>4574</v>
      </c>
      <c r="E68" s="27">
        <v>177</v>
      </c>
      <c r="F68" s="27">
        <v>162</v>
      </c>
      <c r="G68" s="27">
        <v>10</v>
      </c>
      <c r="H68" s="27">
        <v>0</v>
      </c>
      <c r="I68" s="27">
        <v>3.87</v>
      </c>
      <c r="J68" s="27">
        <v>1.22</v>
      </c>
      <c r="K68" s="27">
        <v>76</v>
      </c>
      <c r="L68" s="27">
        <v>164</v>
      </c>
      <c r="M68" s="27">
        <v>52</v>
      </c>
      <c r="N68" s="27">
        <v>23</v>
      </c>
      <c r="O68" s="27">
        <v>30</v>
      </c>
      <c r="P68" s="27">
        <v>30</v>
      </c>
      <c r="Q68" s="27">
        <v>10</v>
      </c>
      <c r="R68" s="27">
        <v>1</v>
      </c>
      <c r="S68" s="24">
        <f t="shared" si="7"/>
        <v>237</v>
      </c>
      <c r="T68" s="24">
        <f t="shared" si="8"/>
        <v>14.044444444444444</v>
      </c>
      <c r="U68" s="24">
        <f t="shared" si="9"/>
        <v>11.235555555555557</v>
      </c>
      <c r="V68" s="24">
        <f t="shared" si="10"/>
        <v>11.235555555555557</v>
      </c>
    </row>
    <row r="69" spans="1:22" s="24" customFormat="1" ht="15.75" thickBot="1" x14ac:dyDescent="0.3">
      <c r="A69" s="28" t="s">
        <v>78</v>
      </c>
      <c r="B69" s="28" t="s">
        <v>1975</v>
      </c>
      <c r="C69" s="24" t="s">
        <v>4573</v>
      </c>
      <c r="D69" s="28" t="s">
        <v>4574</v>
      </c>
      <c r="E69" s="29">
        <v>133</v>
      </c>
      <c r="F69" s="29">
        <v>135</v>
      </c>
      <c r="G69" s="29">
        <v>9</v>
      </c>
      <c r="H69" s="29">
        <v>0</v>
      </c>
      <c r="I69" s="29">
        <v>3.47</v>
      </c>
      <c r="J69" s="29">
        <v>1.24</v>
      </c>
      <c r="K69" s="29">
        <v>51</v>
      </c>
      <c r="L69" s="29">
        <v>121</v>
      </c>
      <c r="M69" s="29">
        <v>43</v>
      </c>
      <c r="N69" s="29">
        <v>13</v>
      </c>
      <c r="O69" s="29">
        <v>22</v>
      </c>
      <c r="P69" s="29">
        <v>22</v>
      </c>
      <c r="Q69" s="29">
        <v>6</v>
      </c>
      <c r="R69" s="29">
        <v>1</v>
      </c>
      <c r="S69" s="24">
        <f t="shared" si="7"/>
        <v>211</v>
      </c>
      <c r="T69" s="24">
        <f t="shared" si="8"/>
        <v>12.503703703703703</v>
      </c>
      <c r="U69" s="24">
        <f t="shared" si="9"/>
        <v>10.002962962962963</v>
      </c>
      <c r="V69" s="24">
        <f t="shared" si="10"/>
        <v>10.002962962962963</v>
      </c>
    </row>
    <row r="70" spans="1:22" s="24" customFormat="1" ht="15.75" thickBot="1" x14ac:dyDescent="0.3">
      <c r="A70" s="26" t="s">
        <v>164</v>
      </c>
      <c r="B70" s="26" t="s">
        <v>1146</v>
      </c>
      <c r="C70" s="24" t="s">
        <v>4602</v>
      </c>
      <c r="D70" s="26" t="s">
        <v>4574</v>
      </c>
      <c r="E70" s="27">
        <v>176</v>
      </c>
      <c r="F70" s="27">
        <v>157</v>
      </c>
      <c r="G70" s="27">
        <v>11</v>
      </c>
      <c r="H70" s="27">
        <v>0</v>
      </c>
      <c r="I70" s="27">
        <v>3.84</v>
      </c>
      <c r="J70" s="27">
        <v>1.21</v>
      </c>
      <c r="K70" s="27">
        <v>75</v>
      </c>
      <c r="L70" s="27">
        <v>173</v>
      </c>
      <c r="M70" s="27">
        <v>39</v>
      </c>
      <c r="N70" s="27">
        <v>23</v>
      </c>
      <c r="O70" s="27">
        <v>30</v>
      </c>
      <c r="P70" s="27">
        <v>30</v>
      </c>
      <c r="Q70" s="27">
        <v>10</v>
      </c>
      <c r="R70" s="27">
        <v>1</v>
      </c>
      <c r="S70" s="24">
        <f t="shared" si="7"/>
        <v>250</v>
      </c>
      <c r="T70" s="24">
        <f t="shared" si="8"/>
        <v>14.814814814814815</v>
      </c>
      <c r="U70" s="24">
        <f t="shared" si="9"/>
        <v>11.851851851851853</v>
      </c>
      <c r="V70" s="24">
        <f t="shared" si="10"/>
        <v>11.851851851851853</v>
      </c>
    </row>
    <row r="71" spans="1:22" s="24" customFormat="1" ht="15.75" thickBot="1" x14ac:dyDescent="0.3">
      <c r="A71" s="28" t="s">
        <v>83</v>
      </c>
      <c r="B71" s="28" t="s">
        <v>638</v>
      </c>
      <c r="C71" s="24" t="s">
        <v>4585</v>
      </c>
      <c r="D71" s="28" t="s">
        <v>4574</v>
      </c>
      <c r="E71" s="29">
        <v>165</v>
      </c>
      <c r="F71" s="29">
        <v>177</v>
      </c>
      <c r="G71" s="29">
        <v>10</v>
      </c>
      <c r="H71" s="29">
        <v>0</v>
      </c>
      <c r="I71" s="29">
        <v>3.86</v>
      </c>
      <c r="J71" s="29">
        <v>1.22</v>
      </c>
      <c r="K71" s="29">
        <v>71</v>
      </c>
      <c r="L71" s="29">
        <v>163</v>
      </c>
      <c r="M71" s="29">
        <v>39</v>
      </c>
      <c r="N71" s="29">
        <v>20</v>
      </c>
      <c r="O71" s="29">
        <v>28</v>
      </c>
      <c r="P71" s="29">
        <v>28</v>
      </c>
      <c r="Q71" s="29">
        <v>9</v>
      </c>
      <c r="R71" s="29">
        <v>1</v>
      </c>
      <c r="S71" s="24">
        <f t="shared" si="7"/>
        <v>259</v>
      </c>
      <c r="T71" s="24">
        <f t="shared" si="8"/>
        <v>15.348148148148148</v>
      </c>
      <c r="U71" s="24">
        <f t="shared" si="9"/>
        <v>12.278518518518519</v>
      </c>
      <c r="V71" s="24">
        <f t="shared" si="10"/>
        <v>12.278518518518519</v>
      </c>
    </row>
    <row r="72" spans="1:22" s="24" customFormat="1" ht="15.75" thickBot="1" x14ac:dyDescent="0.3">
      <c r="A72" s="26" t="s">
        <v>28</v>
      </c>
      <c r="B72" s="26" t="s">
        <v>769</v>
      </c>
      <c r="C72" s="24" t="s">
        <v>4590</v>
      </c>
      <c r="D72" s="26" t="s">
        <v>4586</v>
      </c>
      <c r="E72" s="27">
        <v>65</v>
      </c>
      <c r="F72" s="27">
        <v>59</v>
      </c>
      <c r="G72" s="27">
        <v>3</v>
      </c>
      <c r="H72" s="27">
        <v>33</v>
      </c>
      <c r="I72" s="27">
        <v>3.26</v>
      </c>
      <c r="J72" s="27">
        <v>1.1299999999999999</v>
      </c>
      <c r="K72" s="27">
        <v>24</v>
      </c>
      <c r="L72" s="27">
        <v>56</v>
      </c>
      <c r="M72" s="27">
        <v>18</v>
      </c>
      <c r="N72" s="27">
        <v>7</v>
      </c>
      <c r="O72" s="27">
        <v>70</v>
      </c>
      <c r="P72" s="27">
        <v>0</v>
      </c>
      <c r="Q72" s="27">
        <v>3</v>
      </c>
      <c r="R72" s="27">
        <v>0</v>
      </c>
      <c r="S72" s="24">
        <f t="shared" si="7"/>
        <v>318</v>
      </c>
      <c r="T72" s="24">
        <f t="shared" si="8"/>
        <v>18.844444444444445</v>
      </c>
      <c r="U72" s="24">
        <f t="shared" si="9"/>
        <v>18.844444444444445</v>
      </c>
      <c r="V72" s="24">
        <f t="shared" si="10"/>
        <v>18.844444444444445</v>
      </c>
    </row>
    <row r="73" spans="1:22" s="24" customFormat="1" ht="15.75" thickBot="1" x14ac:dyDescent="0.3">
      <c r="A73" s="28" t="s">
        <v>554</v>
      </c>
      <c r="B73" s="28" t="s">
        <v>553</v>
      </c>
      <c r="C73" s="24" t="s">
        <v>4593</v>
      </c>
      <c r="D73" s="28" t="s">
        <v>4574</v>
      </c>
      <c r="E73" s="29">
        <v>179</v>
      </c>
      <c r="F73" s="29">
        <v>154</v>
      </c>
      <c r="G73" s="29">
        <v>12</v>
      </c>
      <c r="H73" s="29">
        <v>0</v>
      </c>
      <c r="I73" s="29">
        <v>3.91</v>
      </c>
      <c r="J73" s="29">
        <v>1.27</v>
      </c>
      <c r="K73" s="29">
        <v>78</v>
      </c>
      <c r="L73" s="29">
        <v>173</v>
      </c>
      <c r="M73" s="29">
        <v>55</v>
      </c>
      <c r="N73" s="29">
        <v>23</v>
      </c>
      <c r="O73" s="29">
        <v>30</v>
      </c>
      <c r="P73" s="29">
        <v>30</v>
      </c>
      <c r="Q73" s="29">
        <v>9</v>
      </c>
      <c r="R73" s="29">
        <v>1</v>
      </c>
      <c r="S73" s="24">
        <f t="shared" si="7"/>
        <v>245.5</v>
      </c>
      <c r="T73" s="24">
        <f t="shared" si="8"/>
        <v>14.548148148148147</v>
      </c>
      <c r="U73" s="24">
        <f t="shared" si="9"/>
        <v>11.638518518518518</v>
      </c>
      <c r="V73" s="24">
        <f t="shared" si="10"/>
        <v>11.638518518518518</v>
      </c>
    </row>
    <row r="74" spans="1:22" s="24" customFormat="1" ht="15.75" thickBot="1" x14ac:dyDescent="0.3">
      <c r="A74" s="26" t="s">
        <v>516</v>
      </c>
      <c r="B74" s="26" t="s">
        <v>762</v>
      </c>
      <c r="C74" s="24" t="s">
        <v>4581</v>
      </c>
      <c r="D74" s="26" t="s">
        <v>4586</v>
      </c>
      <c r="E74" s="27">
        <v>67</v>
      </c>
      <c r="F74" s="27">
        <v>56</v>
      </c>
      <c r="G74" s="27">
        <v>4</v>
      </c>
      <c r="H74" s="27">
        <v>31</v>
      </c>
      <c r="I74" s="27">
        <v>3.38</v>
      </c>
      <c r="J74" s="27">
        <v>1.28</v>
      </c>
      <c r="K74" s="27">
        <v>25</v>
      </c>
      <c r="L74" s="27">
        <v>63</v>
      </c>
      <c r="M74" s="27">
        <v>22</v>
      </c>
      <c r="N74" s="27">
        <v>7</v>
      </c>
      <c r="O74" s="27">
        <v>70</v>
      </c>
      <c r="P74" s="27">
        <v>0</v>
      </c>
      <c r="Q74" s="27">
        <v>3</v>
      </c>
      <c r="R74" s="27">
        <v>0</v>
      </c>
      <c r="S74" s="24">
        <f t="shared" si="7"/>
        <v>305</v>
      </c>
      <c r="T74" s="24">
        <f t="shared" si="8"/>
        <v>18.074074074074073</v>
      </c>
      <c r="U74" s="24">
        <f t="shared" si="9"/>
        <v>18.074074074074073</v>
      </c>
      <c r="V74" s="24">
        <f t="shared" si="10"/>
        <v>18.074074074074073</v>
      </c>
    </row>
    <row r="75" spans="1:22" s="24" customFormat="1" ht="15.75" thickBot="1" x14ac:dyDescent="0.3">
      <c r="A75" s="28" t="s">
        <v>61</v>
      </c>
      <c r="B75" s="28" t="s">
        <v>1442</v>
      </c>
      <c r="C75" s="24" t="s">
        <v>4591</v>
      </c>
      <c r="D75" s="28" t="s">
        <v>4574</v>
      </c>
      <c r="E75" s="29">
        <v>166</v>
      </c>
      <c r="F75" s="29">
        <v>169</v>
      </c>
      <c r="G75" s="29">
        <v>10</v>
      </c>
      <c r="H75" s="29">
        <v>0</v>
      </c>
      <c r="I75" s="29">
        <v>3.92</v>
      </c>
      <c r="J75" s="29">
        <v>1.34</v>
      </c>
      <c r="K75" s="29">
        <v>73</v>
      </c>
      <c r="L75" s="29">
        <v>161</v>
      </c>
      <c r="M75" s="29">
        <v>62</v>
      </c>
      <c r="N75" s="29">
        <v>19</v>
      </c>
      <c r="O75" s="29">
        <v>28</v>
      </c>
      <c r="P75" s="29">
        <v>28</v>
      </c>
      <c r="Q75" s="29">
        <v>10</v>
      </c>
      <c r="R75" s="29">
        <v>1</v>
      </c>
      <c r="S75" s="24">
        <f t="shared" si="7"/>
        <v>226</v>
      </c>
      <c r="T75" s="24">
        <f t="shared" si="8"/>
        <v>13.392592592592592</v>
      </c>
      <c r="U75" s="24">
        <f t="shared" si="9"/>
        <v>10.714074074074075</v>
      </c>
      <c r="V75" s="24">
        <f t="shared" si="10"/>
        <v>10.714074074074075</v>
      </c>
    </row>
    <row r="76" spans="1:22" s="24" customFormat="1" ht="15.75" thickBot="1" x14ac:dyDescent="0.3">
      <c r="A76" s="26" t="s">
        <v>996</v>
      </c>
      <c r="B76" s="26" t="s">
        <v>751</v>
      </c>
      <c r="C76" s="24" t="s">
        <v>4589</v>
      </c>
      <c r="D76" s="26" t="s">
        <v>4574</v>
      </c>
      <c r="E76" s="27">
        <v>172</v>
      </c>
      <c r="F76" s="27">
        <v>193</v>
      </c>
      <c r="G76" s="27">
        <v>10</v>
      </c>
      <c r="H76" s="27">
        <v>0</v>
      </c>
      <c r="I76" s="27">
        <v>3.95</v>
      </c>
      <c r="J76" s="27">
        <v>1.35</v>
      </c>
      <c r="K76" s="27">
        <v>76</v>
      </c>
      <c r="L76" s="27">
        <v>165</v>
      </c>
      <c r="M76" s="27">
        <v>67</v>
      </c>
      <c r="N76" s="27">
        <v>20</v>
      </c>
      <c r="O76" s="27">
        <v>30</v>
      </c>
      <c r="P76" s="27">
        <v>30</v>
      </c>
      <c r="Q76" s="27">
        <v>10</v>
      </c>
      <c r="R76" s="27">
        <v>1</v>
      </c>
      <c r="S76" s="24">
        <f t="shared" si="7"/>
        <v>247.5</v>
      </c>
      <c r="T76" s="24">
        <f t="shared" si="8"/>
        <v>14.666666666666666</v>
      </c>
      <c r="U76" s="24">
        <f t="shared" si="9"/>
        <v>11.733333333333334</v>
      </c>
      <c r="V76" s="24">
        <f t="shared" si="10"/>
        <v>11.733333333333334</v>
      </c>
    </row>
    <row r="77" spans="1:22" s="24" customFormat="1" ht="15.75" thickBot="1" x14ac:dyDescent="0.3">
      <c r="A77" s="28" t="s">
        <v>167</v>
      </c>
      <c r="B77" s="28" t="s">
        <v>1276</v>
      </c>
      <c r="C77" s="24" t="s">
        <v>4592</v>
      </c>
      <c r="D77" s="28" t="s">
        <v>4574</v>
      </c>
      <c r="E77" s="29">
        <v>166</v>
      </c>
      <c r="F77" s="29">
        <v>162</v>
      </c>
      <c r="G77" s="29">
        <v>9</v>
      </c>
      <c r="H77" s="29">
        <v>0</v>
      </c>
      <c r="I77" s="29">
        <v>4.04</v>
      </c>
      <c r="J77" s="29">
        <v>1.23</v>
      </c>
      <c r="K77" s="29">
        <v>74</v>
      </c>
      <c r="L77" s="29">
        <v>156</v>
      </c>
      <c r="M77" s="29">
        <v>47</v>
      </c>
      <c r="N77" s="29">
        <v>24</v>
      </c>
      <c r="O77" s="29">
        <v>29</v>
      </c>
      <c r="P77" s="29">
        <v>28</v>
      </c>
      <c r="Q77" s="29">
        <v>10</v>
      </c>
      <c r="R77" s="29">
        <v>1</v>
      </c>
      <c r="S77" s="24">
        <f t="shared" si="7"/>
        <v>226</v>
      </c>
      <c r="T77" s="24">
        <f t="shared" si="8"/>
        <v>13.392592592592592</v>
      </c>
      <c r="U77" s="24">
        <f t="shared" si="9"/>
        <v>10.714074074074075</v>
      </c>
      <c r="V77" s="24">
        <f t="shared" si="10"/>
        <v>10.714074074074075</v>
      </c>
    </row>
    <row r="78" spans="1:22" s="24" customFormat="1" ht="15.75" thickBot="1" x14ac:dyDescent="0.3">
      <c r="A78" s="26" t="s">
        <v>167</v>
      </c>
      <c r="B78" s="26" t="s">
        <v>917</v>
      </c>
      <c r="C78" s="24" t="s">
        <v>4578</v>
      </c>
      <c r="D78" s="26" t="s">
        <v>4574</v>
      </c>
      <c r="E78" s="27">
        <v>140</v>
      </c>
      <c r="F78" s="27">
        <v>141</v>
      </c>
      <c r="G78" s="27">
        <v>9</v>
      </c>
      <c r="H78" s="27">
        <v>0</v>
      </c>
      <c r="I78" s="27">
        <v>3.78</v>
      </c>
      <c r="J78" s="27">
        <v>1.26</v>
      </c>
      <c r="K78" s="27">
        <v>59</v>
      </c>
      <c r="L78" s="27">
        <v>124</v>
      </c>
      <c r="M78" s="27">
        <v>52</v>
      </c>
      <c r="N78" s="27">
        <v>18</v>
      </c>
      <c r="O78" s="27">
        <v>28</v>
      </c>
      <c r="P78" s="27">
        <v>24</v>
      </c>
      <c r="Q78" s="27">
        <v>8</v>
      </c>
      <c r="R78" s="27">
        <v>0</v>
      </c>
      <c r="S78" s="24">
        <f t="shared" si="7"/>
        <v>203.5</v>
      </c>
      <c r="T78" s="24">
        <f t="shared" si="8"/>
        <v>12.059259259259258</v>
      </c>
      <c r="U78" s="24">
        <f t="shared" si="9"/>
        <v>9.6474074074074068</v>
      </c>
      <c r="V78" s="24">
        <f t="shared" si="10"/>
        <v>9.6474074074074068</v>
      </c>
    </row>
    <row r="79" spans="1:22" s="24" customFormat="1" ht="15.75" thickBot="1" x14ac:dyDescent="0.3">
      <c r="A79" s="28" t="s">
        <v>666</v>
      </c>
      <c r="B79" s="28" t="s">
        <v>1421</v>
      </c>
      <c r="C79" s="24" t="s">
        <v>4603</v>
      </c>
      <c r="D79" s="28" t="s">
        <v>4574</v>
      </c>
      <c r="E79" s="29">
        <v>177</v>
      </c>
      <c r="F79" s="29">
        <v>152</v>
      </c>
      <c r="G79" s="29">
        <v>10</v>
      </c>
      <c r="H79" s="29">
        <v>0</v>
      </c>
      <c r="I79" s="29">
        <v>4.09</v>
      </c>
      <c r="J79" s="29">
        <v>1.28</v>
      </c>
      <c r="K79" s="29">
        <v>81</v>
      </c>
      <c r="L79" s="29">
        <v>178</v>
      </c>
      <c r="M79" s="29">
        <v>48</v>
      </c>
      <c r="N79" s="29">
        <v>23</v>
      </c>
      <c r="O79" s="29">
        <v>29</v>
      </c>
      <c r="P79" s="29">
        <v>29</v>
      </c>
      <c r="Q79" s="29">
        <v>10</v>
      </c>
      <c r="R79" s="29">
        <v>1</v>
      </c>
      <c r="S79" s="24">
        <f t="shared" si="7"/>
        <v>221.5</v>
      </c>
      <c r="T79" s="24">
        <f t="shared" si="8"/>
        <v>13.125925925925927</v>
      </c>
      <c r="U79" s="24">
        <f t="shared" si="9"/>
        <v>10.500740740740742</v>
      </c>
      <c r="V79" s="24">
        <f t="shared" si="10"/>
        <v>10.500740740740742</v>
      </c>
    </row>
    <row r="80" spans="1:22" s="24" customFormat="1" ht="15.75" thickBot="1" x14ac:dyDescent="0.3">
      <c r="A80" s="26" t="s">
        <v>1355</v>
      </c>
      <c r="B80" s="26" t="s">
        <v>789</v>
      </c>
      <c r="C80" s="24" t="s">
        <v>4600</v>
      </c>
      <c r="D80" s="26" t="s">
        <v>4584</v>
      </c>
      <c r="E80" s="27">
        <v>175</v>
      </c>
      <c r="F80" s="27">
        <v>144</v>
      </c>
      <c r="G80" s="27">
        <v>10</v>
      </c>
      <c r="H80" s="27">
        <v>0</v>
      </c>
      <c r="I80" s="27">
        <v>3.92</v>
      </c>
      <c r="J80" s="27">
        <v>1.28</v>
      </c>
      <c r="K80" s="27">
        <v>76</v>
      </c>
      <c r="L80" s="27">
        <v>168</v>
      </c>
      <c r="M80" s="27">
        <v>56</v>
      </c>
      <c r="N80" s="27">
        <v>19</v>
      </c>
      <c r="O80" s="27">
        <v>28</v>
      </c>
      <c r="P80" s="27">
        <v>28</v>
      </c>
      <c r="Q80" s="27">
        <v>10</v>
      </c>
      <c r="R80" s="27">
        <v>1</v>
      </c>
      <c r="S80" s="24">
        <f t="shared" si="7"/>
        <v>211</v>
      </c>
      <c r="T80" s="24">
        <f t="shared" si="8"/>
        <v>12.503703703703703</v>
      </c>
      <c r="U80" s="24">
        <f t="shared" si="9"/>
        <v>10.002962962962963</v>
      </c>
      <c r="V80" s="24">
        <f t="shared" si="10"/>
        <v>10.002962962962963</v>
      </c>
    </row>
    <row r="81" spans="1:22" s="24" customFormat="1" ht="15.75" thickBot="1" x14ac:dyDescent="0.3">
      <c r="A81" s="28" t="s">
        <v>1435</v>
      </c>
      <c r="B81" s="28" t="s">
        <v>869</v>
      </c>
      <c r="C81" s="24" t="s">
        <v>4603</v>
      </c>
      <c r="D81" s="28" t="s">
        <v>4586</v>
      </c>
      <c r="E81" s="29">
        <v>66</v>
      </c>
      <c r="F81" s="29">
        <v>70</v>
      </c>
      <c r="G81" s="29">
        <v>3</v>
      </c>
      <c r="H81" s="29">
        <v>24</v>
      </c>
      <c r="I81" s="29">
        <v>3.23</v>
      </c>
      <c r="J81" s="29">
        <v>1.1499999999999999</v>
      </c>
      <c r="K81" s="29">
        <v>24</v>
      </c>
      <c r="L81" s="29">
        <v>55</v>
      </c>
      <c r="M81" s="29">
        <v>21</v>
      </c>
      <c r="N81" s="29">
        <v>7</v>
      </c>
      <c r="O81" s="29">
        <v>64</v>
      </c>
      <c r="P81" s="29">
        <v>0</v>
      </c>
      <c r="Q81" s="29">
        <v>3</v>
      </c>
      <c r="R81" s="29">
        <v>0</v>
      </c>
      <c r="S81" s="24">
        <f t="shared" si="7"/>
        <v>264.5</v>
      </c>
      <c r="T81" s="24">
        <f t="shared" si="8"/>
        <v>15.674074074074074</v>
      </c>
      <c r="U81" s="24">
        <f t="shared" si="9"/>
        <v>12.539259259259261</v>
      </c>
      <c r="V81" s="24">
        <f t="shared" si="10"/>
        <v>12.539259259259261</v>
      </c>
    </row>
    <row r="82" spans="1:22" s="24" customFormat="1" ht="15.75" thickBot="1" x14ac:dyDescent="0.3">
      <c r="A82" s="26" t="s">
        <v>268</v>
      </c>
      <c r="B82" s="26" t="s">
        <v>919</v>
      </c>
      <c r="C82" s="24" t="s">
        <v>4602</v>
      </c>
      <c r="D82" s="26" t="s">
        <v>4574</v>
      </c>
      <c r="E82" s="27">
        <v>148</v>
      </c>
      <c r="F82" s="27">
        <v>133</v>
      </c>
      <c r="G82" s="27">
        <v>9</v>
      </c>
      <c r="H82" s="27">
        <v>0</v>
      </c>
      <c r="I82" s="27">
        <v>3.56</v>
      </c>
      <c r="J82" s="27">
        <v>1.27</v>
      </c>
      <c r="K82" s="27">
        <v>59</v>
      </c>
      <c r="L82" s="27">
        <v>135</v>
      </c>
      <c r="M82" s="27">
        <v>53</v>
      </c>
      <c r="N82" s="27">
        <v>13</v>
      </c>
      <c r="O82" s="27">
        <v>23</v>
      </c>
      <c r="P82" s="27">
        <v>23</v>
      </c>
      <c r="Q82" s="27">
        <v>8</v>
      </c>
      <c r="R82" s="27">
        <v>1</v>
      </c>
      <c r="S82" s="24">
        <f t="shared" si="7"/>
        <v>197</v>
      </c>
      <c r="T82" s="24">
        <f t="shared" si="8"/>
        <v>11.674074074074074</v>
      </c>
      <c r="U82" s="24">
        <f t="shared" si="9"/>
        <v>7.0044444444444443</v>
      </c>
      <c r="V82" s="24">
        <f t="shared" si="10"/>
        <v>7.0044444444444443</v>
      </c>
    </row>
    <row r="83" spans="1:22" s="24" customFormat="1" ht="15.75" thickBot="1" x14ac:dyDescent="0.3">
      <c r="A83" s="28" t="s">
        <v>298</v>
      </c>
      <c r="B83" s="28" t="s">
        <v>211</v>
      </c>
      <c r="C83" s="24" t="s">
        <v>4575</v>
      </c>
      <c r="D83" s="28" t="s">
        <v>4574</v>
      </c>
      <c r="E83" s="29">
        <v>143</v>
      </c>
      <c r="F83" s="29">
        <v>132</v>
      </c>
      <c r="G83" s="29">
        <v>10</v>
      </c>
      <c r="H83" s="29">
        <v>0</v>
      </c>
      <c r="I83" s="29">
        <v>3.8</v>
      </c>
      <c r="J83" s="29">
        <v>1.27</v>
      </c>
      <c r="K83" s="29">
        <v>61</v>
      </c>
      <c r="L83" s="29">
        <v>143</v>
      </c>
      <c r="M83" s="29">
        <v>40</v>
      </c>
      <c r="N83" s="29">
        <v>15</v>
      </c>
      <c r="O83" s="29">
        <v>26</v>
      </c>
      <c r="P83" s="29">
        <v>25</v>
      </c>
      <c r="Q83" s="29">
        <v>8</v>
      </c>
      <c r="R83" s="29">
        <v>1</v>
      </c>
      <c r="S83" s="24">
        <f t="shared" si="7"/>
        <v>209</v>
      </c>
      <c r="T83" s="24">
        <f t="shared" si="8"/>
        <v>12.385185185185184</v>
      </c>
      <c r="U83" s="24">
        <f t="shared" si="9"/>
        <v>9.9081481481481486</v>
      </c>
      <c r="V83" s="24">
        <f t="shared" si="10"/>
        <v>9.9081481481481486</v>
      </c>
    </row>
    <row r="84" spans="1:22" s="24" customFormat="1" ht="15.75" thickBot="1" x14ac:dyDescent="0.3">
      <c r="A84" s="26" t="s">
        <v>398</v>
      </c>
      <c r="B84" s="26" t="s">
        <v>787</v>
      </c>
      <c r="C84" s="24" t="s">
        <v>4593</v>
      </c>
      <c r="D84" s="26" t="s">
        <v>4574</v>
      </c>
      <c r="E84" s="27">
        <v>175</v>
      </c>
      <c r="F84" s="27">
        <v>149</v>
      </c>
      <c r="G84" s="27">
        <v>11</v>
      </c>
      <c r="H84" s="27">
        <v>0</v>
      </c>
      <c r="I84" s="27">
        <v>4.04</v>
      </c>
      <c r="J84" s="27">
        <v>1.19</v>
      </c>
      <c r="K84" s="27">
        <v>78</v>
      </c>
      <c r="L84" s="27">
        <v>151</v>
      </c>
      <c r="M84" s="27">
        <v>57</v>
      </c>
      <c r="N84" s="27">
        <v>26</v>
      </c>
      <c r="O84" s="27">
        <v>29</v>
      </c>
      <c r="P84" s="27">
        <v>29</v>
      </c>
      <c r="Q84" s="27">
        <v>9</v>
      </c>
      <c r="R84" s="27">
        <v>1</v>
      </c>
      <c r="S84" s="24">
        <f t="shared" si="7"/>
        <v>235.5</v>
      </c>
      <c r="T84" s="24">
        <f t="shared" si="8"/>
        <v>13.955555555555556</v>
      </c>
      <c r="U84" s="24">
        <f t="shared" si="9"/>
        <v>11.164444444444445</v>
      </c>
      <c r="V84" s="24">
        <f t="shared" si="10"/>
        <v>11.164444444444445</v>
      </c>
    </row>
    <row r="85" spans="1:22" s="24" customFormat="1" ht="15.75" thickBot="1" x14ac:dyDescent="0.3">
      <c r="A85" s="28" t="s">
        <v>1612</v>
      </c>
      <c r="B85" s="28" t="s">
        <v>1695</v>
      </c>
      <c r="C85" s="24" t="s">
        <v>4598</v>
      </c>
      <c r="D85" s="28" t="s">
        <v>4574</v>
      </c>
      <c r="E85" s="29">
        <v>179</v>
      </c>
      <c r="F85" s="29">
        <v>156</v>
      </c>
      <c r="G85" s="29">
        <v>9</v>
      </c>
      <c r="H85" s="29">
        <v>0</v>
      </c>
      <c r="I85" s="29">
        <v>3.97</v>
      </c>
      <c r="J85" s="29">
        <v>1.21</v>
      </c>
      <c r="K85" s="29">
        <v>79</v>
      </c>
      <c r="L85" s="29">
        <v>170</v>
      </c>
      <c r="M85" s="29">
        <v>46</v>
      </c>
      <c r="N85" s="29">
        <v>24</v>
      </c>
      <c r="O85" s="29">
        <v>29</v>
      </c>
      <c r="P85" s="29">
        <v>29</v>
      </c>
      <c r="Q85" s="29">
        <v>11</v>
      </c>
      <c r="R85" s="29">
        <v>1</v>
      </c>
      <c r="S85" s="24">
        <f t="shared" si="7"/>
        <v>221.5</v>
      </c>
      <c r="T85" s="24">
        <f t="shared" si="8"/>
        <v>13.125925925925927</v>
      </c>
      <c r="U85" s="24">
        <f t="shared" si="9"/>
        <v>10.500740740740742</v>
      </c>
      <c r="V85" s="24">
        <f t="shared" si="10"/>
        <v>10.500740740740742</v>
      </c>
    </row>
    <row r="86" spans="1:22" s="24" customFormat="1" ht="15.75" thickBot="1" x14ac:dyDescent="0.3">
      <c r="A86" s="26" t="s">
        <v>1312</v>
      </c>
      <c r="B86" s="26" t="s">
        <v>440</v>
      </c>
      <c r="C86" s="24" t="s">
        <v>4589</v>
      </c>
      <c r="D86" s="26" t="s">
        <v>4574</v>
      </c>
      <c r="E86" s="27">
        <v>157</v>
      </c>
      <c r="F86" s="27">
        <v>143</v>
      </c>
      <c r="G86" s="27">
        <v>9</v>
      </c>
      <c r="H86" s="27">
        <v>0</v>
      </c>
      <c r="I86" s="27">
        <v>4.2699999999999996</v>
      </c>
      <c r="J86" s="27">
        <v>1.26</v>
      </c>
      <c r="K86" s="27">
        <v>75</v>
      </c>
      <c r="L86" s="27">
        <v>152</v>
      </c>
      <c r="M86" s="27">
        <v>45</v>
      </c>
      <c r="N86" s="27">
        <v>22</v>
      </c>
      <c r="O86" s="27">
        <v>27</v>
      </c>
      <c r="P86" s="27">
        <v>27</v>
      </c>
      <c r="Q86" s="27">
        <v>9</v>
      </c>
      <c r="R86" s="27">
        <v>1</v>
      </c>
      <c r="S86" s="24">
        <f t="shared" si="7"/>
        <v>204.5</v>
      </c>
      <c r="T86" s="24">
        <f t="shared" si="8"/>
        <v>12.118518518518519</v>
      </c>
      <c r="U86" s="24">
        <f t="shared" si="9"/>
        <v>9.6948148148148157</v>
      </c>
      <c r="V86" s="24">
        <f t="shared" si="10"/>
        <v>9.6948148148148157</v>
      </c>
    </row>
    <row r="87" spans="1:22" s="24" customFormat="1" ht="15.75" thickBot="1" x14ac:dyDescent="0.3">
      <c r="A87" s="28" t="s">
        <v>164</v>
      </c>
      <c r="B87" s="28" t="s">
        <v>315</v>
      </c>
      <c r="C87" s="24" t="s">
        <v>4576</v>
      </c>
      <c r="D87" s="28" t="s">
        <v>4574</v>
      </c>
      <c r="E87" s="29">
        <v>161</v>
      </c>
      <c r="F87" s="29">
        <v>150</v>
      </c>
      <c r="G87" s="29">
        <v>10</v>
      </c>
      <c r="H87" s="29">
        <v>0</v>
      </c>
      <c r="I87" s="29">
        <v>3.91</v>
      </c>
      <c r="J87" s="29">
        <v>1.3</v>
      </c>
      <c r="K87" s="29">
        <v>70</v>
      </c>
      <c r="L87" s="29">
        <v>151</v>
      </c>
      <c r="M87" s="29">
        <v>58</v>
      </c>
      <c r="N87" s="29">
        <v>15</v>
      </c>
      <c r="O87" s="29">
        <v>26</v>
      </c>
      <c r="P87" s="29">
        <v>26</v>
      </c>
      <c r="Q87" s="29">
        <v>9</v>
      </c>
      <c r="R87" s="29">
        <v>1</v>
      </c>
      <c r="S87" s="24">
        <f t="shared" si="7"/>
        <v>215.5</v>
      </c>
      <c r="T87" s="24">
        <f t="shared" si="8"/>
        <v>12.770370370370371</v>
      </c>
      <c r="U87" s="24">
        <f t="shared" si="9"/>
        <v>10.216296296296298</v>
      </c>
      <c r="V87" s="24">
        <f t="shared" si="10"/>
        <v>10.216296296296298</v>
      </c>
    </row>
    <row r="88" spans="1:22" s="24" customFormat="1" ht="15.75" thickBot="1" x14ac:dyDescent="0.3">
      <c r="A88" s="26" t="s">
        <v>981</v>
      </c>
      <c r="B88" s="26" t="s">
        <v>980</v>
      </c>
      <c r="C88" s="24" t="s">
        <v>4592</v>
      </c>
      <c r="D88" s="26" t="s">
        <v>4574</v>
      </c>
      <c r="E88" s="27">
        <v>179</v>
      </c>
      <c r="F88" s="27">
        <v>140</v>
      </c>
      <c r="G88" s="27">
        <v>11</v>
      </c>
      <c r="H88" s="27">
        <v>0</v>
      </c>
      <c r="I88" s="27">
        <v>3.98</v>
      </c>
      <c r="J88" s="27">
        <v>1.23</v>
      </c>
      <c r="K88" s="27">
        <v>79</v>
      </c>
      <c r="L88" s="27">
        <v>182</v>
      </c>
      <c r="M88" s="27">
        <v>38</v>
      </c>
      <c r="N88" s="27">
        <v>23</v>
      </c>
      <c r="O88" s="27">
        <v>29</v>
      </c>
      <c r="P88" s="27">
        <v>29</v>
      </c>
      <c r="Q88" s="27">
        <v>10</v>
      </c>
      <c r="R88" s="27">
        <v>1</v>
      </c>
      <c r="S88" s="24">
        <f t="shared" si="7"/>
        <v>230.5</v>
      </c>
      <c r="T88" s="24">
        <f t="shared" si="8"/>
        <v>13.65925925925926</v>
      </c>
      <c r="U88" s="24">
        <f t="shared" si="9"/>
        <v>10.927407407407408</v>
      </c>
      <c r="V88" s="24">
        <f t="shared" si="10"/>
        <v>10.927407407407408</v>
      </c>
    </row>
    <row r="89" spans="1:22" s="24" customFormat="1" ht="15.75" thickBot="1" x14ac:dyDescent="0.3">
      <c r="A89" s="28" t="s">
        <v>173</v>
      </c>
      <c r="B89" s="28" t="s">
        <v>686</v>
      </c>
      <c r="C89" s="24" t="s">
        <v>4588</v>
      </c>
      <c r="D89" s="28" t="s">
        <v>4574</v>
      </c>
      <c r="E89" s="29">
        <v>173</v>
      </c>
      <c r="F89" s="29">
        <v>139</v>
      </c>
      <c r="G89" s="29">
        <v>10</v>
      </c>
      <c r="H89" s="29">
        <v>0</v>
      </c>
      <c r="I89" s="29">
        <v>3.98</v>
      </c>
      <c r="J89" s="29">
        <v>1.31</v>
      </c>
      <c r="K89" s="29">
        <v>76</v>
      </c>
      <c r="L89" s="29">
        <v>178</v>
      </c>
      <c r="M89" s="29">
        <v>48</v>
      </c>
      <c r="N89" s="29">
        <v>17</v>
      </c>
      <c r="O89" s="29">
        <v>28</v>
      </c>
      <c r="P89" s="29">
        <v>28</v>
      </c>
      <c r="Q89" s="29">
        <v>10</v>
      </c>
      <c r="R89" s="29">
        <v>1</v>
      </c>
      <c r="S89" s="24">
        <f t="shared" si="7"/>
        <v>207</v>
      </c>
      <c r="T89" s="24">
        <f t="shared" si="8"/>
        <v>12.266666666666667</v>
      </c>
      <c r="U89" s="24">
        <f t="shared" si="9"/>
        <v>9.8133333333333344</v>
      </c>
      <c r="V89" s="24">
        <f t="shared" si="10"/>
        <v>9.8133333333333344</v>
      </c>
    </row>
    <row r="90" spans="1:22" s="24" customFormat="1" ht="15.75" thickBot="1" x14ac:dyDescent="0.3">
      <c r="A90" s="26" t="s">
        <v>173</v>
      </c>
      <c r="B90" s="26" t="s">
        <v>842</v>
      </c>
      <c r="C90" s="24" t="s">
        <v>4599</v>
      </c>
      <c r="D90" s="26" t="s">
        <v>4586</v>
      </c>
      <c r="E90" s="27">
        <v>52</v>
      </c>
      <c r="F90" s="27">
        <v>55</v>
      </c>
      <c r="G90" s="27">
        <v>3</v>
      </c>
      <c r="H90" s="27">
        <v>22</v>
      </c>
      <c r="I90" s="27">
        <v>3.28</v>
      </c>
      <c r="J90" s="27">
        <v>1.1499999999999999</v>
      </c>
      <c r="K90" s="27">
        <v>19</v>
      </c>
      <c r="L90" s="27">
        <v>44</v>
      </c>
      <c r="M90" s="27">
        <v>16</v>
      </c>
      <c r="N90" s="27">
        <v>7</v>
      </c>
      <c r="O90" s="27">
        <v>56</v>
      </c>
      <c r="P90" s="27">
        <v>0</v>
      </c>
      <c r="Q90" s="27">
        <v>3</v>
      </c>
      <c r="R90" s="27">
        <v>0</v>
      </c>
      <c r="S90" s="24">
        <f t="shared" si="7"/>
        <v>234.5</v>
      </c>
      <c r="T90" s="24">
        <f t="shared" si="8"/>
        <v>13.896296296296295</v>
      </c>
      <c r="U90" s="24">
        <f t="shared" si="9"/>
        <v>11.117037037037036</v>
      </c>
      <c r="V90" s="24">
        <f t="shared" si="10"/>
        <v>11.117037037037036</v>
      </c>
    </row>
    <row r="91" spans="1:22" s="24" customFormat="1" ht="15.75" thickBot="1" x14ac:dyDescent="0.3">
      <c r="A91" s="28" t="s">
        <v>491</v>
      </c>
      <c r="B91" s="28" t="s">
        <v>573</v>
      </c>
      <c r="C91" s="24" t="s">
        <v>4575</v>
      </c>
      <c r="D91" s="28" t="s">
        <v>4586</v>
      </c>
      <c r="E91" s="29">
        <v>58</v>
      </c>
      <c r="F91" s="29">
        <v>72</v>
      </c>
      <c r="G91" s="29">
        <v>3</v>
      </c>
      <c r="H91" s="29">
        <v>28</v>
      </c>
      <c r="I91" s="29">
        <v>3.04</v>
      </c>
      <c r="J91" s="29">
        <v>1.08</v>
      </c>
      <c r="K91" s="29">
        <v>20</v>
      </c>
      <c r="L91" s="29">
        <v>46</v>
      </c>
      <c r="M91" s="29">
        <v>17</v>
      </c>
      <c r="N91" s="29">
        <v>7</v>
      </c>
      <c r="O91" s="29">
        <v>62</v>
      </c>
      <c r="P91" s="29">
        <v>0</v>
      </c>
      <c r="Q91" s="29">
        <v>2</v>
      </c>
      <c r="R91" s="29">
        <v>0</v>
      </c>
      <c r="S91" s="24">
        <f t="shared" si="7"/>
        <v>300</v>
      </c>
      <c r="T91" s="24">
        <f t="shared" si="8"/>
        <v>17.777777777777779</v>
      </c>
      <c r="U91" s="24">
        <f t="shared" si="9"/>
        <v>14.222222222222223</v>
      </c>
      <c r="V91" s="24">
        <f t="shared" si="10"/>
        <v>14.222222222222223</v>
      </c>
    </row>
    <row r="92" spans="1:22" s="24" customFormat="1" ht="15.75" thickBot="1" x14ac:dyDescent="0.3">
      <c r="A92" s="26" t="s">
        <v>541</v>
      </c>
      <c r="B92" s="26" t="s">
        <v>215</v>
      </c>
      <c r="C92" s="24" t="s">
        <v>4575</v>
      </c>
      <c r="D92" s="26" t="s">
        <v>4574</v>
      </c>
      <c r="E92" s="27">
        <v>170</v>
      </c>
      <c r="F92" s="27">
        <v>161</v>
      </c>
      <c r="G92" s="27">
        <v>11</v>
      </c>
      <c r="H92" s="27">
        <v>0</v>
      </c>
      <c r="I92" s="27">
        <v>3.86</v>
      </c>
      <c r="J92" s="27">
        <v>1.32</v>
      </c>
      <c r="K92" s="27">
        <v>73</v>
      </c>
      <c r="L92" s="27">
        <v>164</v>
      </c>
      <c r="M92" s="27">
        <v>60</v>
      </c>
      <c r="N92" s="27">
        <v>16</v>
      </c>
      <c r="O92" s="27">
        <v>30</v>
      </c>
      <c r="P92" s="27">
        <v>30</v>
      </c>
      <c r="Q92" s="27">
        <v>9</v>
      </c>
      <c r="R92" s="27">
        <v>1</v>
      </c>
      <c r="S92" s="24">
        <f t="shared" si="7"/>
        <v>235.5</v>
      </c>
      <c r="T92" s="24">
        <f t="shared" si="8"/>
        <v>13.955555555555556</v>
      </c>
      <c r="U92" s="24">
        <f t="shared" si="9"/>
        <v>11.164444444444445</v>
      </c>
      <c r="V92" s="24">
        <f t="shared" si="10"/>
        <v>11.164444444444445</v>
      </c>
    </row>
    <row r="93" spans="1:22" s="24" customFormat="1" ht="15.75" thickBot="1" x14ac:dyDescent="0.3">
      <c r="A93" s="28" t="s">
        <v>1868</v>
      </c>
      <c r="B93" s="28" t="s">
        <v>1867</v>
      </c>
      <c r="C93" s="24" t="s">
        <v>4600</v>
      </c>
      <c r="D93" s="28" t="s">
        <v>4574</v>
      </c>
      <c r="E93" s="29">
        <v>138</v>
      </c>
      <c r="F93" s="29">
        <v>128</v>
      </c>
      <c r="G93" s="29">
        <v>8</v>
      </c>
      <c r="H93" s="29">
        <v>0</v>
      </c>
      <c r="I93" s="29">
        <v>4.2699999999999996</v>
      </c>
      <c r="J93" s="29">
        <v>1.3</v>
      </c>
      <c r="K93" s="29">
        <v>65</v>
      </c>
      <c r="L93" s="29">
        <v>135</v>
      </c>
      <c r="M93" s="29">
        <v>43</v>
      </c>
      <c r="N93" s="29">
        <v>15</v>
      </c>
      <c r="O93" s="29">
        <v>22</v>
      </c>
      <c r="P93" s="29">
        <v>22</v>
      </c>
      <c r="Q93" s="29">
        <v>7</v>
      </c>
      <c r="R93" s="29">
        <v>1</v>
      </c>
      <c r="S93" s="24">
        <f t="shared" si="7"/>
        <v>182</v>
      </c>
      <c r="T93" s="24">
        <f t="shared" si="8"/>
        <v>10.785185185185185</v>
      </c>
      <c r="U93" s="24">
        <f t="shared" si="9"/>
        <v>6.471111111111111</v>
      </c>
      <c r="V93" s="24">
        <f t="shared" si="10"/>
        <v>6.471111111111111</v>
      </c>
    </row>
    <row r="94" spans="1:22" s="24" customFormat="1" ht="15.75" thickBot="1" x14ac:dyDescent="0.3">
      <c r="A94" s="26" t="s">
        <v>89</v>
      </c>
      <c r="B94" s="26" t="s">
        <v>1685</v>
      </c>
      <c r="C94" s="24" t="s">
        <v>4600</v>
      </c>
      <c r="D94" s="26" t="s">
        <v>4586</v>
      </c>
      <c r="E94" s="27">
        <v>59</v>
      </c>
      <c r="F94" s="27">
        <v>51</v>
      </c>
      <c r="G94" s="27">
        <v>3</v>
      </c>
      <c r="H94" s="27">
        <v>25</v>
      </c>
      <c r="I94" s="27">
        <v>3.61</v>
      </c>
      <c r="J94" s="27">
        <v>1.25</v>
      </c>
      <c r="K94" s="27">
        <v>24</v>
      </c>
      <c r="L94" s="27">
        <v>56</v>
      </c>
      <c r="M94" s="27">
        <v>18</v>
      </c>
      <c r="N94" s="27">
        <v>7</v>
      </c>
      <c r="O94" s="27">
        <v>60</v>
      </c>
      <c r="P94" s="27">
        <v>0</v>
      </c>
      <c r="Q94" s="27">
        <v>3</v>
      </c>
      <c r="R94" s="27">
        <v>0</v>
      </c>
      <c r="S94" s="24">
        <f t="shared" si="7"/>
        <v>248</v>
      </c>
      <c r="T94" s="24">
        <f t="shared" si="8"/>
        <v>14.696296296296296</v>
      </c>
      <c r="U94" s="24">
        <f t="shared" si="9"/>
        <v>11.757037037037037</v>
      </c>
      <c r="V94" s="24">
        <f t="shared" si="10"/>
        <v>11.757037037037037</v>
      </c>
    </row>
    <row r="95" spans="1:22" s="24" customFormat="1" ht="15.75" thickBot="1" x14ac:dyDescent="0.3">
      <c r="A95" s="28" t="s">
        <v>752</v>
      </c>
      <c r="B95" s="28" t="s">
        <v>1365</v>
      </c>
      <c r="C95" s="24" t="s">
        <v>4596</v>
      </c>
      <c r="D95" s="28" t="s">
        <v>4574</v>
      </c>
      <c r="E95" s="29">
        <v>183</v>
      </c>
      <c r="F95" s="29">
        <v>167</v>
      </c>
      <c r="G95" s="29">
        <v>12</v>
      </c>
      <c r="H95" s="29">
        <v>0</v>
      </c>
      <c r="I95" s="29">
        <v>3.91</v>
      </c>
      <c r="J95" s="29">
        <v>1.27</v>
      </c>
      <c r="K95" s="29">
        <v>80</v>
      </c>
      <c r="L95" s="29">
        <v>181</v>
      </c>
      <c r="M95" s="29">
        <v>51</v>
      </c>
      <c r="N95" s="29">
        <v>24</v>
      </c>
      <c r="O95" s="29">
        <v>31</v>
      </c>
      <c r="P95" s="29">
        <v>31</v>
      </c>
      <c r="Q95" s="29">
        <v>10</v>
      </c>
      <c r="R95" s="29">
        <v>1</v>
      </c>
      <c r="S95" s="24">
        <f t="shared" si="7"/>
        <v>258.5</v>
      </c>
      <c r="T95" s="24">
        <f t="shared" si="8"/>
        <v>15.318518518518518</v>
      </c>
      <c r="U95" s="24">
        <f t="shared" si="9"/>
        <v>12.254814814814814</v>
      </c>
      <c r="V95" s="24">
        <f t="shared" si="10"/>
        <v>12.254814814814814</v>
      </c>
    </row>
    <row r="96" spans="1:22" s="24" customFormat="1" ht="15.75" thickBot="1" x14ac:dyDescent="0.3">
      <c r="A96" s="26" t="s">
        <v>67</v>
      </c>
      <c r="B96" s="26" t="s">
        <v>1775</v>
      </c>
      <c r="C96" s="24" t="s">
        <v>4583</v>
      </c>
      <c r="D96" s="26" t="s">
        <v>4574</v>
      </c>
      <c r="E96" s="27">
        <v>143</v>
      </c>
      <c r="F96" s="27">
        <v>156</v>
      </c>
      <c r="G96" s="27">
        <v>10</v>
      </c>
      <c r="H96" s="27">
        <v>0</v>
      </c>
      <c r="I96" s="27">
        <v>3.7</v>
      </c>
      <c r="J96" s="27">
        <v>1.37</v>
      </c>
      <c r="K96" s="27">
        <v>59</v>
      </c>
      <c r="L96" s="27">
        <v>127</v>
      </c>
      <c r="M96" s="27">
        <v>69</v>
      </c>
      <c r="N96" s="27">
        <v>16</v>
      </c>
      <c r="O96" s="27">
        <v>26</v>
      </c>
      <c r="P96" s="27">
        <v>26</v>
      </c>
      <c r="Q96" s="27">
        <v>9</v>
      </c>
      <c r="R96" s="27">
        <v>1</v>
      </c>
      <c r="S96" s="24">
        <f t="shared" si="7"/>
        <v>210</v>
      </c>
      <c r="T96" s="24">
        <f t="shared" si="8"/>
        <v>12.444444444444445</v>
      </c>
      <c r="U96" s="24">
        <f t="shared" si="9"/>
        <v>9.9555555555555557</v>
      </c>
      <c r="V96" s="24">
        <f t="shared" si="10"/>
        <v>9.9555555555555557</v>
      </c>
    </row>
    <row r="97" spans="1:22" s="24" customFormat="1" ht="15.75" thickBot="1" x14ac:dyDescent="0.3">
      <c r="A97" s="28" t="s">
        <v>111</v>
      </c>
      <c r="B97" s="28" t="s">
        <v>1362</v>
      </c>
      <c r="C97" s="24" t="s">
        <v>4602</v>
      </c>
      <c r="D97" s="28" t="s">
        <v>4586</v>
      </c>
      <c r="E97" s="29">
        <v>60</v>
      </c>
      <c r="F97" s="29">
        <v>69</v>
      </c>
      <c r="G97" s="29">
        <v>3</v>
      </c>
      <c r="H97" s="29">
        <v>16</v>
      </c>
      <c r="I97" s="29">
        <v>3.09</v>
      </c>
      <c r="J97" s="29">
        <v>1.29</v>
      </c>
      <c r="K97" s="29">
        <v>21</v>
      </c>
      <c r="L97" s="29">
        <v>52</v>
      </c>
      <c r="M97" s="29">
        <v>25</v>
      </c>
      <c r="N97" s="29">
        <v>6</v>
      </c>
      <c r="O97" s="29">
        <v>59</v>
      </c>
      <c r="P97" s="29">
        <v>0</v>
      </c>
      <c r="Q97" s="29">
        <v>2</v>
      </c>
      <c r="R97" s="29">
        <v>0</v>
      </c>
      <c r="S97" s="24">
        <f t="shared" si="7"/>
        <v>203.5</v>
      </c>
      <c r="T97" s="24">
        <f t="shared" si="8"/>
        <v>12.059259259259258</v>
      </c>
      <c r="U97" s="24">
        <f t="shared" si="9"/>
        <v>9.6474074074074068</v>
      </c>
      <c r="V97" s="24">
        <f t="shared" si="10"/>
        <v>9.6474074074074068</v>
      </c>
    </row>
    <row r="98" spans="1:22" s="24" customFormat="1" ht="15.75" thickBot="1" x14ac:dyDescent="0.3">
      <c r="A98" s="26" t="s">
        <v>162</v>
      </c>
      <c r="B98" s="26" t="s">
        <v>272</v>
      </c>
      <c r="C98" s="24" t="s">
        <v>4594</v>
      </c>
      <c r="D98" s="26" t="s">
        <v>4574</v>
      </c>
      <c r="E98" s="27">
        <v>184</v>
      </c>
      <c r="F98" s="27">
        <v>173</v>
      </c>
      <c r="G98" s="27">
        <v>10</v>
      </c>
      <c r="H98" s="27">
        <v>0</v>
      </c>
      <c r="I98" s="27">
        <v>4.24</v>
      </c>
      <c r="J98" s="27">
        <v>1.29</v>
      </c>
      <c r="K98" s="27">
        <v>87</v>
      </c>
      <c r="L98" s="27">
        <v>176</v>
      </c>
      <c r="M98" s="27">
        <v>61</v>
      </c>
      <c r="N98" s="27">
        <v>28</v>
      </c>
      <c r="O98" s="27">
        <v>31</v>
      </c>
      <c r="P98" s="27">
        <v>31</v>
      </c>
      <c r="Q98" s="27">
        <v>11</v>
      </c>
      <c r="R98" s="27">
        <v>1</v>
      </c>
      <c r="S98" s="24">
        <f t="shared" si="7"/>
        <v>231.5</v>
      </c>
      <c r="T98" s="24">
        <f t="shared" si="8"/>
        <v>13.718518518518518</v>
      </c>
      <c r="U98" s="24">
        <f t="shared" si="9"/>
        <v>10.974814814814815</v>
      </c>
      <c r="V98" s="24">
        <f t="shared" si="10"/>
        <v>10.974814814814815</v>
      </c>
    </row>
    <row r="99" spans="1:22" s="24" customFormat="1" ht="15.75" thickBot="1" x14ac:dyDescent="0.3">
      <c r="A99" s="28" t="s">
        <v>32</v>
      </c>
      <c r="B99" s="28" t="s">
        <v>1326</v>
      </c>
      <c r="C99" s="24" t="s">
        <v>4604</v>
      </c>
      <c r="D99" s="28" t="s">
        <v>4586</v>
      </c>
      <c r="E99" s="29">
        <v>65</v>
      </c>
      <c r="F99" s="29">
        <v>63</v>
      </c>
      <c r="G99" s="29">
        <v>3</v>
      </c>
      <c r="H99" s="29">
        <v>22</v>
      </c>
      <c r="I99" s="29">
        <v>3.74</v>
      </c>
      <c r="J99" s="29">
        <v>1.23</v>
      </c>
      <c r="K99" s="29">
        <v>27</v>
      </c>
      <c r="L99" s="29">
        <v>59</v>
      </c>
      <c r="M99" s="29">
        <v>21</v>
      </c>
      <c r="N99" s="29">
        <v>7</v>
      </c>
      <c r="O99" s="29">
        <v>70</v>
      </c>
      <c r="P99" s="29">
        <v>0</v>
      </c>
      <c r="Q99" s="29">
        <v>4</v>
      </c>
      <c r="R99" s="29">
        <v>0</v>
      </c>
      <c r="S99" s="24">
        <f t="shared" si="7"/>
        <v>236</v>
      </c>
      <c r="T99" s="24">
        <f t="shared" si="8"/>
        <v>13.985185185185186</v>
      </c>
      <c r="U99" s="24">
        <f t="shared" si="9"/>
        <v>11.18814814814815</v>
      </c>
      <c r="V99" s="24">
        <f t="shared" si="10"/>
        <v>11.18814814814815</v>
      </c>
    </row>
    <row r="100" spans="1:22" s="24" customFormat="1" ht="15.75" thickBot="1" x14ac:dyDescent="0.3">
      <c r="A100" s="26" t="s">
        <v>1194</v>
      </c>
      <c r="B100" s="26" t="s">
        <v>904</v>
      </c>
      <c r="C100" s="24" t="s">
        <v>4605</v>
      </c>
      <c r="D100" s="26" t="s">
        <v>4574</v>
      </c>
      <c r="E100" s="27">
        <v>160</v>
      </c>
      <c r="F100" s="27">
        <v>142</v>
      </c>
      <c r="G100" s="27">
        <v>9</v>
      </c>
      <c r="H100" s="27">
        <v>0</v>
      </c>
      <c r="I100" s="27">
        <v>3.88</v>
      </c>
      <c r="J100" s="27">
        <v>1.27</v>
      </c>
      <c r="K100" s="27">
        <v>69</v>
      </c>
      <c r="L100" s="27">
        <v>144</v>
      </c>
      <c r="M100" s="27">
        <v>60</v>
      </c>
      <c r="N100" s="27">
        <v>19</v>
      </c>
      <c r="O100" s="27">
        <v>26</v>
      </c>
      <c r="P100" s="27">
        <v>26</v>
      </c>
      <c r="Q100" s="27">
        <v>9</v>
      </c>
      <c r="R100" s="27">
        <v>1</v>
      </c>
      <c r="S100" s="24">
        <f t="shared" si="7"/>
        <v>198.5</v>
      </c>
      <c r="T100" s="24">
        <f t="shared" si="8"/>
        <v>11.762962962962963</v>
      </c>
      <c r="U100" s="24">
        <f t="shared" si="9"/>
        <v>7.057777777777777</v>
      </c>
      <c r="V100" s="24">
        <f t="shared" si="10"/>
        <v>7.057777777777777</v>
      </c>
    </row>
    <row r="101" spans="1:22" s="24" customFormat="1" ht="15.75" thickBot="1" x14ac:dyDescent="0.3">
      <c r="A101" s="28" t="s">
        <v>459</v>
      </c>
      <c r="B101" s="28" t="s">
        <v>558</v>
      </c>
      <c r="C101" s="24" t="s">
        <v>4598</v>
      </c>
      <c r="D101" s="28" t="s">
        <v>4574</v>
      </c>
      <c r="E101" s="29">
        <v>170</v>
      </c>
      <c r="F101" s="29">
        <v>144</v>
      </c>
      <c r="G101" s="29">
        <v>9</v>
      </c>
      <c r="H101" s="29">
        <v>0</v>
      </c>
      <c r="I101" s="29">
        <v>4.1500000000000004</v>
      </c>
      <c r="J101" s="29">
        <v>1.26</v>
      </c>
      <c r="K101" s="29">
        <v>78</v>
      </c>
      <c r="L101" s="29">
        <v>168</v>
      </c>
      <c r="M101" s="29">
        <v>46</v>
      </c>
      <c r="N101" s="29">
        <v>22</v>
      </c>
      <c r="O101" s="29">
        <v>29</v>
      </c>
      <c r="P101" s="29">
        <v>29</v>
      </c>
      <c r="Q101" s="29">
        <v>11</v>
      </c>
      <c r="R101" s="29">
        <v>1</v>
      </c>
      <c r="S101" s="24">
        <f t="shared" si="7"/>
        <v>202</v>
      </c>
      <c r="T101" s="24">
        <f t="shared" si="8"/>
        <v>11.97037037037037</v>
      </c>
      <c r="U101" s="24">
        <f t="shared" si="9"/>
        <v>9.576296296296297</v>
      </c>
      <c r="V101" s="24">
        <f t="shared" si="10"/>
        <v>9.576296296296297</v>
      </c>
    </row>
    <row r="102" spans="1:22" s="24" customFormat="1" ht="15.75" thickBot="1" x14ac:dyDescent="0.3">
      <c r="A102" s="26" t="s">
        <v>132</v>
      </c>
      <c r="B102" s="26" t="s">
        <v>1783</v>
      </c>
      <c r="C102" s="24" t="s">
        <v>4590</v>
      </c>
      <c r="D102" s="26" t="s">
        <v>4574</v>
      </c>
      <c r="E102" s="27">
        <v>123</v>
      </c>
      <c r="F102" s="27">
        <v>133</v>
      </c>
      <c r="G102" s="27">
        <v>8</v>
      </c>
      <c r="H102" s="27">
        <v>0</v>
      </c>
      <c r="I102" s="27">
        <v>3.79</v>
      </c>
      <c r="J102" s="27">
        <v>1.35</v>
      </c>
      <c r="K102" s="27">
        <v>52</v>
      </c>
      <c r="L102" s="27">
        <v>105</v>
      </c>
      <c r="M102" s="27">
        <v>61</v>
      </c>
      <c r="N102" s="27">
        <v>12</v>
      </c>
      <c r="O102" s="27">
        <v>22</v>
      </c>
      <c r="P102" s="27">
        <v>22</v>
      </c>
      <c r="Q102" s="27">
        <v>7</v>
      </c>
      <c r="R102" s="27">
        <v>1</v>
      </c>
      <c r="S102" s="24">
        <f t="shared" si="7"/>
        <v>175.5</v>
      </c>
      <c r="T102" s="24">
        <f t="shared" si="8"/>
        <v>10.4</v>
      </c>
      <c r="U102" s="24">
        <f t="shared" si="9"/>
        <v>6.24</v>
      </c>
      <c r="V102" s="24">
        <f t="shared" si="10"/>
        <v>6.24</v>
      </c>
    </row>
    <row r="103" spans="1:22" s="24" customFormat="1" ht="15.75" thickBot="1" x14ac:dyDescent="0.3">
      <c r="A103" s="28" t="s">
        <v>424</v>
      </c>
      <c r="B103" s="28" t="s">
        <v>263</v>
      </c>
      <c r="C103" s="24" t="s">
        <v>4595</v>
      </c>
      <c r="D103" s="28" t="s">
        <v>4586</v>
      </c>
      <c r="E103" s="29">
        <v>61</v>
      </c>
      <c r="F103" s="29">
        <v>56</v>
      </c>
      <c r="G103" s="29">
        <v>3</v>
      </c>
      <c r="H103" s="29">
        <v>24</v>
      </c>
      <c r="I103" s="29">
        <v>3.7</v>
      </c>
      <c r="J103" s="29">
        <v>1.33</v>
      </c>
      <c r="K103" s="29">
        <v>25</v>
      </c>
      <c r="L103" s="29">
        <v>61</v>
      </c>
      <c r="M103" s="29">
        <v>21</v>
      </c>
      <c r="N103" s="29">
        <v>6</v>
      </c>
      <c r="O103" s="29">
        <v>66</v>
      </c>
      <c r="P103" s="29">
        <v>0</v>
      </c>
      <c r="Q103" s="29">
        <v>4</v>
      </c>
      <c r="R103" s="29">
        <v>0</v>
      </c>
      <c r="S103" s="24">
        <f t="shared" si="7"/>
        <v>239</v>
      </c>
      <c r="T103" s="24">
        <f t="shared" si="8"/>
        <v>14.162962962962963</v>
      </c>
      <c r="U103" s="24">
        <f t="shared" si="9"/>
        <v>11.330370370370371</v>
      </c>
      <c r="V103" s="24">
        <f t="shared" si="10"/>
        <v>11.330370370370371</v>
      </c>
    </row>
    <row r="104" spans="1:22" s="24" customFormat="1" ht="15.75" thickBot="1" x14ac:dyDescent="0.3">
      <c r="A104" s="26" t="s">
        <v>132</v>
      </c>
      <c r="B104" s="26" t="s">
        <v>461</v>
      </c>
      <c r="C104" s="24" t="s">
        <v>4599</v>
      </c>
      <c r="D104" s="26" t="s">
        <v>4574</v>
      </c>
      <c r="E104" s="27">
        <v>158</v>
      </c>
      <c r="F104" s="27">
        <v>135</v>
      </c>
      <c r="G104" s="27">
        <v>10</v>
      </c>
      <c r="H104" s="27">
        <v>0</v>
      </c>
      <c r="I104" s="27">
        <v>4.0599999999999996</v>
      </c>
      <c r="J104" s="27">
        <v>1.35</v>
      </c>
      <c r="K104" s="27">
        <v>71</v>
      </c>
      <c r="L104" s="27">
        <v>165</v>
      </c>
      <c r="M104" s="27">
        <v>48</v>
      </c>
      <c r="N104" s="27">
        <v>17</v>
      </c>
      <c r="O104" s="27">
        <v>26</v>
      </c>
      <c r="P104" s="27">
        <v>26</v>
      </c>
      <c r="Q104" s="27">
        <v>9</v>
      </c>
      <c r="R104" s="27">
        <v>1</v>
      </c>
      <c r="S104" s="24">
        <f t="shared" si="7"/>
        <v>200</v>
      </c>
      <c r="T104" s="24">
        <f t="shared" si="8"/>
        <v>11.851851851851851</v>
      </c>
      <c r="U104" s="24">
        <f t="shared" si="9"/>
        <v>7.1111111111111107</v>
      </c>
      <c r="V104" s="24">
        <f t="shared" si="10"/>
        <v>7.1111111111111107</v>
      </c>
    </row>
    <row r="105" spans="1:22" s="24" customFormat="1" ht="15.75" thickBot="1" x14ac:dyDescent="0.3">
      <c r="A105" s="28" t="s">
        <v>658</v>
      </c>
      <c r="B105" s="28" t="s">
        <v>392</v>
      </c>
      <c r="C105" s="24" t="s">
        <v>4606</v>
      </c>
      <c r="D105" s="28" t="s">
        <v>4574</v>
      </c>
      <c r="E105" s="29">
        <v>186</v>
      </c>
      <c r="F105" s="29">
        <v>152</v>
      </c>
      <c r="G105" s="29">
        <v>11</v>
      </c>
      <c r="H105" s="29">
        <v>0</v>
      </c>
      <c r="I105" s="29">
        <v>4.07</v>
      </c>
      <c r="J105" s="29">
        <v>1.31</v>
      </c>
      <c r="K105" s="29">
        <v>84</v>
      </c>
      <c r="L105" s="29">
        <v>186</v>
      </c>
      <c r="M105" s="29">
        <v>58</v>
      </c>
      <c r="N105" s="29">
        <v>23</v>
      </c>
      <c r="O105" s="29">
        <v>30</v>
      </c>
      <c r="P105" s="29">
        <v>30</v>
      </c>
      <c r="Q105" s="29">
        <v>10</v>
      </c>
      <c r="R105" s="29">
        <v>1</v>
      </c>
      <c r="S105" s="24">
        <f t="shared" si="7"/>
        <v>225</v>
      </c>
      <c r="T105" s="24">
        <f t="shared" si="8"/>
        <v>13.333333333333334</v>
      </c>
      <c r="U105" s="24">
        <f t="shared" si="9"/>
        <v>10.666666666666668</v>
      </c>
      <c r="V105" s="24">
        <f t="shared" si="10"/>
        <v>10.666666666666668</v>
      </c>
    </row>
    <row r="106" spans="1:22" s="24" customFormat="1" ht="15.75" thickBot="1" x14ac:dyDescent="0.3">
      <c r="A106" s="26" t="s">
        <v>747</v>
      </c>
      <c r="B106" s="26" t="s">
        <v>1484</v>
      </c>
      <c r="C106" s="24" t="s">
        <v>4598</v>
      </c>
      <c r="D106" s="26" t="s">
        <v>4586</v>
      </c>
      <c r="E106" s="27">
        <v>70</v>
      </c>
      <c r="F106" s="27">
        <v>80</v>
      </c>
      <c r="G106" s="27">
        <v>3</v>
      </c>
      <c r="H106" s="27">
        <v>15</v>
      </c>
      <c r="I106" s="27">
        <v>3.49</v>
      </c>
      <c r="J106" s="27">
        <v>1.22</v>
      </c>
      <c r="K106" s="27">
        <v>27</v>
      </c>
      <c r="L106" s="27">
        <v>59</v>
      </c>
      <c r="M106" s="27">
        <v>27</v>
      </c>
      <c r="N106" s="27">
        <v>9</v>
      </c>
      <c r="O106" s="27">
        <v>69</v>
      </c>
      <c r="P106" s="27">
        <v>0</v>
      </c>
      <c r="Q106" s="27">
        <v>3</v>
      </c>
      <c r="R106" s="27">
        <v>0</v>
      </c>
      <c r="S106" s="24">
        <f t="shared" si="7"/>
        <v>206</v>
      </c>
      <c r="T106" s="24">
        <f t="shared" si="8"/>
        <v>12.207407407407407</v>
      </c>
      <c r="U106" s="24">
        <f t="shared" si="9"/>
        <v>9.7659259259259272</v>
      </c>
      <c r="V106" s="24">
        <f t="shared" si="10"/>
        <v>9.7659259259259272</v>
      </c>
    </row>
    <row r="107" spans="1:22" s="24" customFormat="1" ht="15.75" thickBot="1" x14ac:dyDescent="0.3">
      <c r="A107" s="28" t="s">
        <v>132</v>
      </c>
      <c r="B107" s="28" t="s">
        <v>922</v>
      </c>
      <c r="C107" s="24" t="s">
        <v>4602</v>
      </c>
      <c r="D107" s="28" t="s">
        <v>4574</v>
      </c>
      <c r="E107" s="29">
        <v>138</v>
      </c>
      <c r="F107" s="29">
        <v>130</v>
      </c>
      <c r="G107" s="29">
        <v>9</v>
      </c>
      <c r="H107" s="29">
        <v>0</v>
      </c>
      <c r="I107" s="29">
        <v>3.66</v>
      </c>
      <c r="J107" s="29">
        <v>1.27</v>
      </c>
      <c r="K107" s="29">
        <v>56</v>
      </c>
      <c r="L107" s="29">
        <v>128</v>
      </c>
      <c r="M107" s="29">
        <v>48</v>
      </c>
      <c r="N107" s="29">
        <v>14</v>
      </c>
      <c r="O107" s="29">
        <v>24</v>
      </c>
      <c r="P107" s="29">
        <v>24</v>
      </c>
      <c r="Q107" s="29">
        <v>8</v>
      </c>
      <c r="R107" s="29">
        <v>1</v>
      </c>
      <c r="S107" s="24">
        <f t="shared" si="7"/>
        <v>194</v>
      </c>
      <c r="T107" s="24">
        <f t="shared" si="8"/>
        <v>11.496296296296297</v>
      </c>
      <c r="U107" s="24">
        <f t="shared" si="9"/>
        <v>6.8977777777777778</v>
      </c>
      <c r="V107" s="24">
        <f t="shared" si="10"/>
        <v>6.8977777777777778</v>
      </c>
    </row>
    <row r="108" spans="1:22" s="24" customFormat="1" ht="15.75" thickBot="1" x14ac:dyDescent="0.3">
      <c r="A108" s="26" t="s">
        <v>526</v>
      </c>
      <c r="B108" s="26" t="s">
        <v>189</v>
      </c>
      <c r="C108" s="24" t="s">
        <v>4605</v>
      </c>
      <c r="D108" s="26" t="s">
        <v>4586</v>
      </c>
      <c r="E108" s="27">
        <v>53</v>
      </c>
      <c r="F108" s="27">
        <v>56</v>
      </c>
      <c r="G108" s="27">
        <v>3</v>
      </c>
      <c r="H108" s="27">
        <v>23</v>
      </c>
      <c r="I108" s="27">
        <v>4.1100000000000003</v>
      </c>
      <c r="J108" s="27">
        <v>1.29</v>
      </c>
      <c r="K108" s="27">
        <v>24</v>
      </c>
      <c r="L108" s="27">
        <v>47</v>
      </c>
      <c r="M108" s="27">
        <v>21</v>
      </c>
      <c r="N108" s="27">
        <v>7</v>
      </c>
      <c r="O108" s="27">
        <v>56</v>
      </c>
      <c r="P108" s="27">
        <v>0</v>
      </c>
      <c r="Q108" s="27">
        <v>3</v>
      </c>
      <c r="R108" s="27">
        <v>0</v>
      </c>
      <c r="S108" s="24">
        <f t="shared" si="7"/>
        <v>234.5</v>
      </c>
      <c r="T108" s="24">
        <f t="shared" si="8"/>
        <v>13.896296296296295</v>
      </c>
      <c r="U108" s="24">
        <f t="shared" si="9"/>
        <v>11.117037037037036</v>
      </c>
      <c r="V108" s="24">
        <f t="shared" si="10"/>
        <v>11.117037037037036</v>
      </c>
    </row>
    <row r="109" spans="1:22" s="24" customFormat="1" ht="15.75" thickBot="1" x14ac:dyDescent="0.3">
      <c r="A109" s="28" t="s">
        <v>379</v>
      </c>
      <c r="B109" s="28" t="s">
        <v>623</v>
      </c>
      <c r="C109" s="24" t="s">
        <v>4590</v>
      </c>
      <c r="D109" s="28" t="s">
        <v>4586</v>
      </c>
      <c r="E109" s="29">
        <v>156</v>
      </c>
      <c r="F109" s="29">
        <v>123</v>
      </c>
      <c r="G109" s="29">
        <v>10</v>
      </c>
      <c r="H109" s="29">
        <v>0</v>
      </c>
      <c r="I109" s="29">
        <v>3.92</v>
      </c>
      <c r="J109" s="29">
        <v>1.27</v>
      </c>
      <c r="K109" s="29">
        <v>68</v>
      </c>
      <c r="L109" s="29">
        <v>162</v>
      </c>
      <c r="M109" s="29">
        <v>36</v>
      </c>
      <c r="N109" s="29">
        <v>15</v>
      </c>
      <c r="O109" s="29">
        <v>26</v>
      </c>
      <c r="P109" s="29">
        <v>26</v>
      </c>
      <c r="Q109" s="29">
        <v>9</v>
      </c>
      <c r="R109" s="29">
        <v>1</v>
      </c>
      <c r="S109" s="24">
        <f t="shared" si="7"/>
        <v>201</v>
      </c>
      <c r="T109" s="24">
        <f t="shared" si="8"/>
        <v>11.911111111111111</v>
      </c>
      <c r="U109" s="24">
        <f t="shared" si="9"/>
        <v>9.5288888888888899</v>
      </c>
      <c r="V109" s="24">
        <f t="shared" si="10"/>
        <v>9.5288888888888899</v>
      </c>
    </row>
    <row r="110" spans="1:22" s="24" customFormat="1" ht="15.75" thickBot="1" x14ac:dyDescent="0.3">
      <c r="A110" s="26" t="s">
        <v>750</v>
      </c>
      <c r="B110" s="26" t="s">
        <v>211</v>
      </c>
      <c r="C110" s="24" t="s">
        <v>4581</v>
      </c>
      <c r="D110" s="26" t="s">
        <v>4584</v>
      </c>
      <c r="E110" s="27">
        <v>108</v>
      </c>
      <c r="F110" s="27">
        <v>104</v>
      </c>
      <c r="G110" s="27">
        <v>7</v>
      </c>
      <c r="H110" s="27">
        <v>0</v>
      </c>
      <c r="I110" s="27">
        <v>3.9</v>
      </c>
      <c r="J110" s="27">
        <v>1.36</v>
      </c>
      <c r="K110" s="27">
        <v>47</v>
      </c>
      <c r="L110" s="27">
        <v>102</v>
      </c>
      <c r="M110" s="27">
        <v>44</v>
      </c>
      <c r="N110" s="27">
        <v>13</v>
      </c>
      <c r="O110" s="27">
        <v>18</v>
      </c>
      <c r="P110" s="27">
        <v>18</v>
      </c>
      <c r="Q110" s="27">
        <v>6</v>
      </c>
      <c r="R110" s="27">
        <v>0</v>
      </c>
      <c r="S110" s="24">
        <f t="shared" si="7"/>
        <v>145.5</v>
      </c>
      <c r="T110" s="24">
        <f t="shared" si="8"/>
        <v>8.6222222222222218</v>
      </c>
      <c r="U110" s="24">
        <f t="shared" si="9"/>
        <v>5.1733333333333329</v>
      </c>
      <c r="V110" s="24">
        <f t="shared" si="10"/>
        <v>5.1733333333333329</v>
      </c>
    </row>
    <row r="111" spans="1:22" s="24" customFormat="1" ht="15.75" thickBot="1" x14ac:dyDescent="0.3">
      <c r="A111" s="28" t="s">
        <v>458</v>
      </c>
      <c r="B111" s="28" t="s">
        <v>644</v>
      </c>
      <c r="C111" s="24" t="s">
        <v>4589</v>
      </c>
      <c r="D111" s="28" t="s">
        <v>4586</v>
      </c>
      <c r="E111" s="29">
        <v>60</v>
      </c>
      <c r="F111" s="29">
        <v>62</v>
      </c>
      <c r="G111" s="29">
        <v>3</v>
      </c>
      <c r="H111" s="29">
        <v>25</v>
      </c>
      <c r="I111" s="29">
        <v>3.98</v>
      </c>
      <c r="J111" s="29">
        <v>1.39</v>
      </c>
      <c r="K111" s="29">
        <v>27</v>
      </c>
      <c r="L111" s="29">
        <v>55</v>
      </c>
      <c r="M111" s="29">
        <v>29</v>
      </c>
      <c r="N111" s="29">
        <v>7</v>
      </c>
      <c r="O111" s="29">
        <v>66</v>
      </c>
      <c r="P111" s="29">
        <v>0</v>
      </c>
      <c r="Q111" s="29">
        <v>3</v>
      </c>
      <c r="R111" s="29">
        <v>0</v>
      </c>
      <c r="S111" s="24">
        <f t="shared" si="7"/>
        <v>248</v>
      </c>
      <c r="T111" s="24">
        <f t="shared" si="8"/>
        <v>14.696296296296296</v>
      </c>
      <c r="U111" s="24">
        <f t="shared" si="9"/>
        <v>11.757037037037037</v>
      </c>
      <c r="V111" s="24">
        <f t="shared" si="10"/>
        <v>11.757037037037037</v>
      </c>
    </row>
    <row r="112" spans="1:22" s="24" customFormat="1" ht="15.75" thickBot="1" x14ac:dyDescent="0.3">
      <c r="A112" s="26" t="s">
        <v>41</v>
      </c>
      <c r="B112" s="26" t="s">
        <v>895</v>
      </c>
      <c r="C112" s="24" t="s">
        <v>4583</v>
      </c>
      <c r="D112" s="26" t="s">
        <v>4574</v>
      </c>
      <c r="E112" s="27">
        <v>131</v>
      </c>
      <c r="F112" s="27">
        <v>104</v>
      </c>
      <c r="G112" s="27">
        <v>7</v>
      </c>
      <c r="H112" s="27">
        <v>0</v>
      </c>
      <c r="I112" s="27">
        <v>4.21</v>
      </c>
      <c r="J112" s="27">
        <v>1.35</v>
      </c>
      <c r="K112" s="27">
        <v>61</v>
      </c>
      <c r="L112" s="27">
        <v>135</v>
      </c>
      <c r="M112" s="27">
        <v>41</v>
      </c>
      <c r="N112" s="27">
        <v>13</v>
      </c>
      <c r="O112" s="27">
        <v>22</v>
      </c>
      <c r="P112" s="27">
        <v>22</v>
      </c>
      <c r="Q112" s="27">
        <v>8</v>
      </c>
      <c r="R112" s="27">
        <v>1</v>
      </c>
      <c r="S112" s="24">
        <f t="shared" si="7"/>
        <v>142</v>
      </c>
      <c r="T112" s="24">
        <f t="shared" si="8"/>
        <v>8.4148148148148145</v>
      </c>
      <c r="U112" s="24">
        <f t="shared" si="9"/>
        <v>5.0488888888888885</v>
      </c>
      <c r="V112" s="24">
        <f t="shared" si="10"/>
        <v>5.0488888888888885</v>
      </c>
    </row>
    <row r="113" spans="1:22" s="24" customFormat="1" ht="15.75" thickBot="1" x14ac:dyDescent="0.3">
      <c r="A113" s="28" t="s">
        <v>117</v>
      </c>
      <c r="B113" s="28" t="s">
        <v>676</v>
      </c>
      <c r="C113" s="24" t="s">
        <v>4587</v>
      </c>
      <c r="D113" s="28" t="s">
        <v>4584</v>
      </c>
      <c r="E113" s="29">
        <v>160</v>
      </c>
      <c r="F113" s="29">
        <v>128</v>
      </c>
      <c r="G113" s="29">
        <v>9</v>
      </c>
      <c r="H113" s="29">
        <v>0</v>
      </c>
      <c r="I113" s="29">
        <v>4.3099999999999996</v>
      </c>
      <c r="J113" s="29">
        <v>1.33</v>
      </c>
      <c r="K113" s="29">
        <v>77</v>
      </c>
      <c r="L113" s="29">
        <v>157</v>
      </c>
      <c r="M113" s="29">
        <v>57</v>
      </c>
      <c r="N113" s="29">
        <v>22</v>
      </c>
      <c r="O113" s="29">
        <v>27</v>
      </c>
      <c r="P113" s="29">
        <v>27</v>
      </c>
      <c r="Q113" s="29">
        <v>10</v>
      </c>
      <c r="R113" s="29">
        <v>1</v>
      </c>
      <c r="S113" s="24">
        <f t="shared" si="7"/>
        <v>174</v>
      </c>
      <c r="T113" s="24">
        <f t="shared" si="8"/>
        <v>10.311111111111112</v>
      </c>
      <c r="U113" s="24">
        <f t="shared" si="9"/>
        <v>6.1866666666666665</v>
      </c>
      <c r="V113" s="24">
        <f t="shared" si="10"/>
        <v>6.1866666666666665</v>
      </c>
    </row>
    <row r="114" spans="1:22" s="24" customFormat="1" ht="15.75" thickBot="1" x14ac:dyDescent="0.3">
      <c r="A114" s="26" t="s">
        <v>593</v>
      </c>
      <c r="B114" s="26" t="s">
        <v>698</v>
      </c>
      <c r="C114" s="24" t="s">
        <v>4582</v>
      </c>
      <c r="D114" s="26" t="s">
        <v>4574</v>
      </c>
      <c r="E114" s="27">
        <v>162</v>
      </c>
      <c r="F114" s="27">
        <v>117</v>
      </c>
      <c r="G114" s="27">
        <v>10</v>
      </c>
      <c r="H114" s="27">
        <v>0</v>
      </c>
      <c r="I114" s="27">
        <v>4.28</v>
      </c>
      <c r="J114" s="27">
        <v>1.28</v>
      </c>
      <c r="K114" s="27">
        <v>77</v>
      </c>
      <c r="L114" s="27">
        <v>171</v>
      </c>
      <c r="M114" s="27">
        <v>37</v>
      </c>
      <c r="N114" s="27">
        <v>23</v>
      </c>
      <c r="O114" s="27">
        <v>27</v>
      </c>
      <c r="P114" s="27">
        <v>27</v>
      </c>
      <c r="Q114" s="27">
        <v>10</v>
      </c>
      <c r="R114" s="27">
        <v>1</v>
      </c>
      <c r="S114" s="24">
        <f t="shared" si="7"/>
        <v>188</v>
      </c>
      <c r="T114" s="24">
        <f t="shared" si="8"/>
        <v>11.140740740740741</v>
      </c>
      <c r="U114" s="24">
        <f t="shared" si="9"/>
        <v>6.684444444444444</v>
      </c>
      <c r="V114" s="24">
        <f t="shared" si="10"/>
        <v>6.684444444444444</v>
      </c>
    </row>
    <row r="115" spans="1:22" s="24" customFormat="1" ht="15.75" thickBot="1" x14ac:dyDescent="0.3">
      <c r="A115" s="28" t="s">
        <v>143</v>
      </c>
      <c r="B115" s="28" t="s">
        <v>983</v>
      </c>
      <c r="C115" s="24" t="s">
        <v>4579</v>
      </c>
      <c r="D115" s="28" t="s">
        <v>4586</v>
      </c>
      <c r="E115" s="29">
        <v>166</v>
      </c>
      <c r="F115" s="29">
        <v>153</v>
      </c>
      <c r="G115" s="29">
        <v>10</v>
      </c>
      <c r="H115" s="29">
        <v>0</v>
      </c>
      <c r="I115" s="29">
        <v>4.28</v>
      </c>
      <c r="J115" s="29">
        <v>1.34</v>
      </c>
      <c r="K115" s="29">
        <v>79</v>
      </c>
      <c r="L115" s="29">
        <v>159</v>
      </c>
      <c r="M115" s="29">
        <v>63</v>
      </c>
      <c r="N115" s="29">
        <v>21</v>
      </c>
      <c r="O115" s="29">
        <v>28</v>
      </c>
      <c r="P115" s="29">
        <v>27</v>
      </c>
      <c r="Q115" s="29">
        <v>9</v>
      </c>
      <c r="R115" s="29">
        <v>1</v>
      </c>
      <c r="S115" s="24">
        <f t="shared" si="7"/>
        <v>210</v>
      </c>
      <c r="T115" s="24">
        <f t="shared" si="8"/>
        <v>12.444444444444445</v>
      </c>
      <c r="U115" s="24">
        <f t="shared" si="9"/>
        <v>9.9555555555555557</v>
      </c>
      <c r="V115" s="24">
        <f t="shared" si="10"/>
        <v>9.9555555555555557</v>
      </c>
    </row>
    <row r="116" spans="1:22" s="24" customFormat="1" ht="15.75" thickBot="1" x14ac:dyDescent="0.3">
      <c r="A116" s="26" t="s">
        <v>951</v>
      </c>
      <c r="B116" s="26" t="s">
        <v>1290</v>
      </c>
      <c r="C116" s="24" t="s">
        <v>4587</v>
      </c>
      <c r="D116" s="26" t="s">
        <v>4586</v>
      </c>
      <c r="E116" s="27">
        <v>139</v>
      </c>
      <c r="F116" s="27">
        <v>131</v>
      </c>
      <c r="G116" s="27">
        <v>8</v>
      </c>
      <c r="H116" s="27">
        <v>0</v>
      </c>
      <c r="I116" s="27">
        <v>4.28</v>
      </c>
      <c r="J116" s="27">
        <v>1.33</v>
      </c>
      <c r="K116" s="27">
        <v>66</v>
      </c>
      <c r="L116" s="27">
        <v>134</v>
      </c>
      <c r="M116" s="27">
        <v>51</v>
      </c>
      <c r="N116" s="27">
        <v>19</v>
      </c>
      <c r="O116" s="27">
        <v>24</v>
      </c>
      <c r="P116" s="27">
        <v>24</v>
      </c>
      <c r="Q116" s="27">
        <v>8</v>
      </c>
      <c r="R116" s="27">
        <v>1</v>
      </c>
      <c r="S116" s="24">
        <f t="shared" si="7"/>
        <v>175</v>
      </c>
      <c r="T116" s="24">
        <f t="shared" si="8"/>
        <v>10.37037037037037</v>
      </c>
      <c r="U116" s="24">
        <f t="shared" si="9"/>
        <v>6.2222222222222223</v>
      </c>
      <c r="V116" s="24">
        <f t="shared" si="10"/>
        <v>6.2222222222222223</v>
      </c>
    </row>
    <row r="117" spans="1:22" s="24" customFormat="1" ht="15.75" thickBot="1" x14ac:dyDescent="0.3">
      <c r="A117" s="28" t="s">
        <v>138</v>
      </c>
      <c r="B117" s="28" t="s">
        <v>1710</v>
      </c>
      <c r="C117" s="24" t="s">
        <v>4605</v>
      </c>
      <c r="D117" s="28" t="s">
        <v>4574</v>
      </c>
      <c r="E117" s="29">
        <v>172</v>
      </c>
      <c r="F117" s="29">
        <v>146</v>
      </c>
      <c r="G117" s="29">
        <v>10</v>
      </c>
      <c r="H117" s="29">
        <v>0</v>
      </c>
      <c r="I117" s="29">
        <v>4.0199999999999996</v>
      </c>
      <c r="J117" s="29">
        <v>1.28</v>
      </c>
      <c r="K117" s="29">
        <v>77</v>
      </c>
      <c r="L117" s="29">
        <v>170</v>
      </c>
      <c r="M117" s="29">
        <v>50</v>
      </c>
      <c r="N117" s="29">
        <v>21</v>
      </c>
      <c r="O117" s="29">
        <v>30</v>
      </c>
      <c r="P117" s="29">
        <v>30</v>
      </c>
      <c r="Q117" s="29">
        <v>10</v>
      </c>
      <c r="R117" s="29">
        <v>1</v>
      </c>
      <c r="S117" s="24">
        <f t="shared" si="7"/>
        <v>214.5</v>
      </c>
      <c r="T117" s="24">
        <f t="shared" si="8"/>
        <v>12.71111111111111</v>
      </c>
      <c r="U117" s="24">
        <f t="shared" si="9"/>
        <v>10.168888888888889</v>
      </c>
      <c r="V117" s="24">
        <f t="shared" si="10"/>
        <v>10.168888888888889</v>
      </c>
    </row>
    <row r="118" spans="1:22" s="24" customFormat="1" ht="15.75" thickBot="1" x14ac:dyDescent="0.3">
      <c r="A118" s="26" t="s">
        <v>979</v>
      </c>
      <c r="B118" s="26" t="s">
        <v>504</v>
      </c>
      <c r="C118" s="24" t="s">
        <v>4601</v>
      </c>
      <c r="D118" s="26" t="s">
        <v>4574</v>
      </c>
      <c r="E118" s="27">
        <v>170</v>
      </c>
      <c r="F118" s="27">
        <v>138</v>
      </c>
      <c r="G118" s="27">
        <v>9</v>
      </c>
      <c r="H118" s="27">
        <v>0</v>
      </c>
      <c r="I118" s="27">
        <v>3.97</v>
      </c>
      <c r="J118" s="27">
        <v>1.23</v>
      </c>
      <c r="K118" s="27">
        <v>75</v>
      </c>
      <c r="L118" s="27">
        <v>171</v>
      </c>
      <c r="M118" s="27">
        <v>38</v>
      </c>
      <c r="N118" s="27">
        <v>21</v>
      </c>
      <c r="O118" s="27">
        <v>27</v>
      </c>
      <c r="P118" s="27">
        <v>27</v>
      </c>
      <c r="Q118" s="27">
        <v>10</v>
      </c>
      <c r="R118" s="27">
        <v>1</v>
      </c>
      <c r="S118" s="24">
        <f t="shared" si="7"/>
        <v>207</v>
      </c>
      <c r="T118" s="24">
        <f t="shared" si="8"/>
        <v>12.266666666666667</v>
      </c>
      <c r="U118" s="24">
        <f t="shared" si="9"/>
        <v>9.8133333333333344</v>
      </c>
      <c r="V118" s="24">
        <f t="shared" si="10"/>
        <v>9.8133333333333344</v>
      </c>
    </row>
    <row r="119" spans="1:22" s="24" customFormat="1" ht="15.75" thickBot="1" x14ac:dyDescent="0.3">
      <c r="A119" s="28" t="s">
        <v>64</v>
      </c>
      <c r="B119" s="28" t="s">
        <v>910</v>
      </c>
      <c r="C119" s="24" t="s">
        <v>4588</v>
      </c>
      <c r="D119" s="28" t="s">
        <v>4574</v>
      </c>
      <c r="E119" s="29">
        <v>134</v>
      </c>
      <c r="F119" s="29">
        <v>123</v>
      </c>
      <c r="G119" s="29">
        <v>9</v>
      </c>
      <c r="H119" s="29">
        <v>0</v>
      </c>
      <c r="I119" s="29">
        <v>3.91</v>
      </c>
      <c r="J119" s="29">
        <v>1.35</v>
      </c>
      <c r="K119" s="29">
        <v>58</v>
      </c>
      <c r="L119" s="29">
        <v>132</v>
      </c>
      <c r="M119" s="29">
        <v>50</v>
      </c>
      <c r="N119" s="29">
        <v>12</v>
      </c>
      <c r="O119" s="29">
        <v>22</v>
      </c>
      <c r="P119" s="29">
        <v>22</v>
      </c>
      <c r="Q119" s="29">
        <v>8</v>
      </c>
      <c r="R119" s="29">
        <v>1</v>
      </c>
      <c r="S119" s="24">
        <f t="shared" si="7"/>
        <v>178</v>
      </c>
      <c r="T119" s="24">
        <f t="shared" si="8"/>
        <v>10.548148148148147</v>
      </c>
      <c r="U119" s="24">
        <f t="shared" si="9"/>
        <v>6.3288888888888879</v>
      </c>
      <c r="V119" s="24">
        <f t="shared" si="10"/>
        <v>6.3288888888888879</v>
      </c>
    </row>
    <row r="120" spans="1:22" s="24" customFormat="1" ht="15.75" thickBot="1" x14ac:dyDescent="0.3">
      <c r="A120" s="26" t="s">
        <v>52</v>
      </c>
      <c r="B120" s="26" t="s">
        <v>550</v>
      </c>
      <c r="C120" s="24" t="s">
        <v>4594</v>
      </c>
      <c r="D120" s="26" t="s">
        <v>4574</v>
      </c>
      <c r="E120" s="27">
        <v>152</v>
      </c>
      <c r="F120" s="27">
        <v>133</v>
      </c>
      <c r="G120" s="27">
        <v>9</v>
      </c>
      <c r="H120" s="27">
        <v>0</v>
      </c>
      <c r="I120" s="27">
        <v>4.33</v>
      </c>
      <c r="J120" s="27">
        <v>1.28</v>
      </c>
      <c r="K120" s="27">
        <v>73</v>
      </c>
      <c r="L120" s="27">
        <v>151</v>
      </c>
      <c r="M120" s="27">
        <v>44</v>
      </c>
      <c r="N120" s="27">
        <v>21</v>
      </c>
      <c r="O120" s="27">
        <v>26</v>
      </c>
      <c r="P120" s="27">
        <v>26</v>
      </c>
      <c r="Q120" s="27">
        <v>10</v>
      </c>
      <c r="R120" s="27">
        <v>0</v>
      </c>
      <c r="S120" s="24">
        <f t="shared" si="7"/>
        <v>189</v>
      </c>
      <c r="T120" s="24">
        <f t="shared" si="8"/>
        <v>11.2</v>
      </c>
      <c r="U120" s="24">
        <f t="shared" si="9"/>
        <v>6.72</v>
      </c>
      <c r="V120" s="24">
        <f t="shared" si="10"/>
        <v>6.72</v>
      </c>
    </row>
    <row r="121" spans="1:22" s="24" customFormat="1" ht="15.75" thickBot="1" x14ac:dyDescent="0.3">
      <c r="A121" s="28" t="s">
        <v>43</v>
      </c>
      <c r="B121" s="28" t="s">
        <v>581</v>
      </c>
      <c r="C121" s="24" t="s">
        <v>4588</v>
      </c>
      <c r="D121" s="28" t="s">
        <v>4574</v>
      </c>
      <c r="E121" s="29">
        <v>175</v>
      </c>
      <c r="F121" s="29">
        <v>125</v>
      </c>
      <c r="G121" s="29">
        <v>10</v>
      </c>
      <c r="H121" s="29">
        <v>0</v>
      </c>
      <c r="I121" s="29">
        <v>4.29</v>
      </c>
      <c r="J121" s="29">
        <v>1.33</v>
      </c>
      <c r="K121" s="29">
        <v>84</v>
      </c>
      <c r="L121" s="29">
        <v>192</v>
      </c>
      <c r="M121" s="29">
        <v>41</v>
      </c>
      <c r="N121" s="29">
        <v>20</v>
      </c>
      <c r="O121" s="29">
        <v>30</v>
      </c>
      <c r="P121" s="29">
        <v>30</v>
      </c>
      <c r="Q121" s="29">
        <v>10</v>
      </c>
      <c r="R121" s="29">
        <v>1</v>
      </c>
      <c r="S121" s="24">
        <f t="shared" si="7"/>
        <v>191</v>
      </c>
      <c r="T121" s="24">
        <f t="shared" si="8"/>
        <v>11.318518518518518</v>
      </c>
      <c r="U121" s="24">
        <f t="shared" si="9"/>
        <v>6.7911111111111104</v>
      </c>
      <c r="V121" s="24">
        <f t="shared" si="10"/>
        <v>6.7911111111111104</v>
      </c>
    </row>
    <row r="122" spans="1:22" s="24" customFormat="1" ht="15.75" thickBot="1" x14ac:dyDescent="0.3">
      <c r="A122" s="26" t="s">
        <v>32</v>
      </c>
      <c r="B122" s="26" t="s">
        <v>1908</v>
      </c>
      <c r="C122" s="24" t="s">
        <v>4606</v>
      </c>
      <c r="D122" s="26" t="s">
        <v>4586</v>
      </c>
      <c r="E122" s="27">
        <v>61</v>
      </c>
      <c r="F122" s="27">
        <v>41</v>
      </c>
      <c r="G122" s="27">
        <v>3</v>
      </c>
      <c r="H122" s="27">
        <v>22</v>
      </c>
      <c r="I122" s="27">
        <v>3.78</v>
      </c>
      <c r="J122" s="27">
        <v>1.33</v>
      </c>
      <c r="K122" s="27">
        <v>26</v>
      </c>
      <c r="L122" s="27">
        <v>66</v>
      </c>
      <c r="M122" s="27">
        <v>15</v>
      </c>
      <c r="N122" s="27">
        <v>7</v>
      </c>
      <c r="O122" s="27">
        <v>64</v>
      </c>
      <c r="P122" s="27">
        <v>0</v>
      </c>
      <c r="Q122" s="27">
        <v>3</v>
      </c>
      <c r="R122" s="27">
        <v>0</v>
      </c>
      <c r="S122" s="24">
        <f t="shared" si="7"/>
        <v>216</v>
      </c>
      <c r="T122" s="24">
        <f t="shared" si="8"/>
        <v>12.8</v>
      </c>
      <c r="U122" s="24">
        <f t="shared" si="9"/>
        <v>10.240000000000002</v>
      </c>
      <c r="V122" s="24">
        <f t="shared" si="10"/>
        <v>10.240000000000002</v>
      </c>
    </row>
    <row r="123" spans="1:22" s="24" customFormat="1" ht="15.75" thickBot="1" x14ac:dyDescent="0.3">
      <c r="A123" s="28" t="s">
        <v>311</v>
      </c>
      <c r="B123" s="28" t="s">
        <v>267</v>
      </c>
      <c r="C123" s="24" t="s">
        <v>4591</v>
      </c>
      <c r="D123" s="28" t="s">
        <v>4586</v>
      </c>
      <c r="E123" s="29">
        <v>63</v>
      </c>
      <c r="F123" s="29">
        <v>73</v>
      </c>
      <c r="G123" s="29">
        <v>4</v>
      </c>
      <c r="H123" s="29">
        <v>3</v>
      </c>
      <c r="I123" s="29">
        <v>3.01</v>
      </c>
      <c r="J123" s="29">
        <v>1.05</v>
      </c>
      <c r="K123" s="29">
        <v>21</v>
      </c>
      <c r="L123" s="29">
        <v>49</v>
      </c>
      <c r="M123" s="29">
        <v>17</v>
      </c>
      <c r="N123" s="29">
        <v>8</v>
      </c>
      <c r="O123" s="29">
        <v>63</v>
      </c>
      <c r="P123" s="29">
        <v>0</v>
      </c>
      <c r="Q123" s="29">
        <v>3</v>
      </c>
      <c r="R123" s="29">
        <v>0</v>
      </c>
      <c r="S123" s="24">
        <f t="shared" si="7"/>
        <v>136</v>
      </c>
      <c r="T123" s="24">
        <f t="shared" si="8"/>
        <v>8.0592592592592585</v>
      </c>
      <c r="U123" s="24">
        <f t="shared" si="9"/>
        <v>4.8355555555555547</v>
      </c>
      <c r="V123" s="24">
        <f t="shared" si="10"/>
        <v>4.8355555555555547</v>
      </c>
    </row>
    <row r="124" spans="1:22" s="24" customFormat="1" ht="15.75" thickBot="1" x14ac:dyDescent="0.3">
      <c r="A124" s="26" t="s">
        <v>160</v>
      </c>
      <c r="B124" s="26" t="s">
        <v>621</v>
      </c>
      <c r="C124" s="24" t="s">
        <v>4582</v>
      </c>
      <c r="D124" s="26" t="s">
        <v>4574</v>
      </c>
      <c r="E124" s="27">
        <v>135</v>
      </c>
      <c r="F124" s="27">
        <v>125</v>
      </c>
      <c r="G124" s="27">
        <v>8</v>
      </c>
      <c r="H124" s="27">
        <v>0</v>
      </c>
      <c r="I124" s="27">
        <v>4.1100000000000003</v>
      </c>
      <c r="J124" s="27">
        <v>1.36</v>
      </c>
      <c r="K124" s="27">
        <v>62</v>
      </c>
      <c r="L124" s="27">
        <v>135</v>
      </c>
      <c r="M124" s="27">
        <v>48</v>
      </c>
      <c r="N124" s="27">
        <v>18</v>
      </c>
      <c r="O124" s="27">
        <v>24</v>
      </c>
      <c r="P124" s="27">
        <v>24</v>
      </c>
      <c r="Q124" s="27">
        <v>8</v>
      </c>
      <c r="R124" s="27">
        <v>1</v>
      </c>
      <c r="S124" s="24">
        <f t="shared" si="7"/>
        <v>169.5</v>
      </c>
      <c r="T124" s="24">
        <f t="shared" si="8"/>
        <v>10.044444444444444</v>
      </c>
      <c r="U124" s="24">
        <f t="shared" si="9"/>
        <v>6.0266666666666664</v>
      </c>
      <c r="V124" s="24">
        <f t="shared" si="10"/>
        <v>6.0266666666666664</v>
      </c>
    </row>
    <row r="125" spans="1:22" s="24" customFormat="1" ht="15.75" thickBot="1" x14ac:dyDescent="0.3">
      <c r="A125" s="28" t="s">
        <v>1482</v>
      </c>
      <c r="B125" s="28" t="s">
        <v>371</v>
      </c>
      <c r="C125" s="24" t="s">
        <v>4588</v>
      </c>
      <c r="D125" s="28" t="s">
        <v>4607</v>
      </c>
      <c r="E125" s="29">
        <v>111</v>
      </c>
      <c r="F125" s="29">
        <v>128</v>
      </c>
      <c r="G125" s="29">
        <v>6</v>
      </c>
      <c r="H125" s="29">
        <v>0</v>
      </c>
      <c r="I125" s="29">
        <v>4.05</v>
      </c>
      <c r="J125" s="29">
        <v>1.38</v>
      </c>
      <c r="K125" s="29">
        <v>50</v>
      </c>
      <c r="L125" s="29">
        <v>97</v>
      </c>
      <c r="M125" s="29">
        <v>56</v>
      </c>
      <c r="N125" s="29">
        <v>12</v>
      </c>
      <c r="O125" s="29">
        <v>22</v>
      </c>
      <c r="P125" s="29">
        <v>19</v>
      </c>
      <c r="Q125" s="29">
        <v>6</v>
      </c>
      <c r="R125" s="29">
        <v>0</v>
      </c>
      <c r="S125" s="24">
        <f t="shared" si="7"/>
        <v>151.5</v>
      </c>
      <c r="T125" s="24">
        <f t="shared" si="8"/>
        <v>8.9777777777777779</v>
      </c>
      <c r="U125" s="24">
        <f t="shared" si="9"/>
        <v>5.3866666666666667</v>
      </c>
      <c r="V125" s="24">
        <f t="shared" si="10"/>
        <v>5.3866666666666667</v>
      </c>
    </row>
    <row r="126" spans="1:22" s="24" customFormat="1" ht="15.75" thickBot="1" x14ac:dyDescent="0.3">
      <c r="A126" s="26" t="s">
        <v>164</v>
      </c>
      <c r="B126" s="26" t="s">
        <v>1699</v>
      </c>
      <c r="C126" s="24" t="s">
        <v>4583</v>
      </c>
      <c r="D126" s="26" t="s">
        <v>4586</v>
      </c>
      <c r="E126" s="27">
        <v>142</v>
      </c>
      <c r="F126" s="27">
        <v>128</v>
      </c>
      <c r="G126" s="27">
        <v>8</v>
      </c>
      <c r="H126" s="27">
        <v>0</v>
      </c>
      <c r="I126" s="27">
        <v>3.82</v>
      </c>
      <c r="J126" s="27">
        <v>1.23</v>
      </c>
      <c r="K126" s="27">
        <v>60</v>
      </c>
      <c r="L126" s="27">
        <v>140</v>
      </c>
      <c r="M126" s="27">
        <v>34</v>
      </c>
      <c r="N126" s="27">
        <v>16</v>
      </c>
      <c r="O126" s="27">
        <v>37</v>
      </c>
      <c r="P126" s="27">
        <v>21</v>
      </c>
      <c r="Q126" s="27">
        <v>8</v>
      </c>
      <c r="R126" s="27">
        <v>1</v>
      </c>
      <c r="S126" s="24">
        <f t="shared" si="7"/>
        <v>192</v>
      </c>
      <c r="T126" s="24">
        <f t="shared" si="8"/>
        <v>11.377777777777778</v>
      </c>
      <c r="U126" s="24">
        <f t="shared" si="9"/>
        <v>6.8266666666666671</v>
      </c>
      <c r="V126" s="24">
        <f t="shared" si="10"/>
        <v>6.8266666666666671</v>
      </c>
    </row>
    <row r="127" spans="1:22" s="24" customFormat="1" ht="15.75" thickBot="1" x14ac:dyDescent="0.3">
      <c r="A127" s="28" t="s">
        <v>127</v>
      </c>
      <c r="B127" s="28" t="s">
        <v>585</v>
      </c>
      <c r="C127" s="24" t="s">
        <v>4593</v>
      </c>
      <c r="D127" s="28" t="s">
        <v>4574</v>
      </c>
      <c r="E127" s="29">
        <v>156</v>
      </c>
      <c r="F127" s="29">
        <v>161</v>
      </c>
      <c r="G127" s="29">
        <v>10</v>
      </c>
      <c r="H127" s="29">
        <v>0</v>
      </c>
      <c r="I127" s="29">
        <v>4.17</v>
      </c>
      <c r="J127" s="29">
        <v>1.38</v>
      </c>
      <c r="K127" s="29">
        <v>72</v>
      </c>
      <c r="L127" s="29">
        <v>142</v>
      </c>
      <c r="M127" s="29">
        <v>72</v>
      </c>
      <c r="N127" s="29">
        <v>21</v>
      </c>
      <c r="O127" s="29">
        <v>27</v>
      </c>
      <c r="P127" s="29">
        <v>27</v>
      </c>
      <c r="Q127" s="29">
        <v>9</v>
      </c>
      <c r="R127" s="29">
        <v>1</v>
      </c>
      <c r="S127" s="24">
        <f t="shared" si="7"/>
        <v>211</v>
      </c>
      <c r="T127" s="24">
        <f t="shared" si="8"/>
        <v>12.503703703703703</v>
      </c>
      <c r="U127" s="24">
        <f t="shared" si="9"/>
        <v>10.002962962962963</v>
      </c>
      <c r="V127" s="24">
        <f t="shared" si="10"/>
        <v>10.002962962962963</v>
      </c>
    </row>
    <row r="128" spans="1:22" s="24" customFormat="1" ht="15.75" thickBot="1" x14ac:dyDescent="0.3">
      <c r="A128" s="26" t="s">
        <v>813</v>
      </c>
      <c r="B128" s="26" t="s">
        <v>784</v>
      </c>
      <c r="C128" s="24" t="s">
        <v>4595</v>
      </c>
      <c r="D128" s="26" t="s">
        <v>4574</v>
      </c>
      <c r="E128" s="27">
        <v>174</v>
      </c>
      <c r="F128" s="27">
        <v>118</v>
      </c>
      <c r="G128" s="27">
        <v>10</v>
      </c>
      <c r="H128" s="27">
        <v>0</v>
      </c>
      <c r="I128" s="27">
        <v>4.0999999999999996</v>
      </c>
      <c r="J128" s="27">
        <v>1.26</v>
      </c>
      <c r="K128" s="27">
        <v>79</v>
      </c>
      <c r="L128" s="27">
        <v>186</v>
      </c>
      <c r="M128" s="27">
        <v>32</v>
      </c>
      <c r="N128" s="27">
        <v>22</v>
      </c>
      <c r="O128" s="27">
        <v>30</v>
      </c>
      <c r="P128" s="27">
        <v>29</v>
      </c>
      <c r="Q128" s="27">
        <v>11</v>
      </c>
      <c r="R128" s="27">
        <v>1</v>
      </c>
      <c r="S128" s="24">
        <f t="shared" si="7"/>
        <v>194.5</v>
      </c>
      <c r="T128" s="24">
        <f t="shared" si="8"/>
        <v>11.525925925925925</v>
      </c>
      <c r="U128" s="24">
        <f t="shared" si="9"/>
        <v>6.9155555555555548</v>
      </c>
      <c r="V128" s="24">
        <f t="shared" si="10"/>
        <v>6.9155555555555548</v>
      </c>
    </row>
    <row r="129" spans="1:22" s="24" customFormat="1" ht="15.75" thickBot="1" x14ac:dyDescent="0.3">
      <c r="A129" s="28" t="s">
        <v>83</v>
      </c>
      <c r="B129" s="28" t="s">
        <v>1428</v>
      </c>
      <c r="C129" s="24" t="s">
        <v>4595</v>
      </c>
      <c r="D129" s="28" t="s">
        <v>4574</v>
      </c>
      <c r="E129" s="29">
        <v>146</v>
      </c>
      <c r="F129" s="29">
        <v>136</v>
      </c>
      <c r="G129" s="29">
        <v>8</v>
      </c>
      <c r="H129" s="29">
        <v>0</v>
      </c>
      <c r="I129" s="29">
        <v>4.29</v>
      </c>
      <c r="J129" s="29">
        <v>1.33</v>
      </c>
      <c r="K129" s="29">
        <v>69</v>
      </c>
      <c r="L129" s="29">
        <v>145</v>
      </c>
      <c r="M129" s="29">
        <v>49</v>
      </c>
      <c r="N129" s="29">
        <v>18</v>
      </c>
      <c r="O129" s="29">
        <v>25</v>
      </c>
      <c r="P129" s="29">
        <v>25</v>
      </c>
      <c r="Q129" s="29">
        <v>10</v>
      </c>
      <c r="R129" s="29">
        <v>1</v>
      </c>
      <c r="S129" s="24">
        <f t="shared" si="7"/>
        <v>176</v>
      </c>
      <c r="T129" s="24">
        <f t="shared" si="8"/>
        <v>10.42962962962963</v>
      </c>
      <c r="U129" s="24">
        <f t="shared" si="9"/>
        <v>6.2577777777777781</v>
      </c>
      <c r="V129" s="24">
        <f t="shared" si="10"/>
        <v>6.2577777777777781</v>
      </c>
    </row>
    <row r="130" spans="1:22" s="24" customFormat="1" ht="15.75" thickBot="1" x14ac:dyDescent="0.3">
      <c r="A130" s="26" t="s">
        <v>953</v>
      </c>
      <c r="B130" s="26" t="s">
        <v>264</v>
      </c>
      <c r="C130" s="24" t="s">
        <v>4577</v>
      </c>
      <c r="D130" s="26" t="s">
        <v>4586</v>
      </c>
      <c r="E130" s="27">
        <v>70</v>
      </c>
      <c r="F130" s="27">
        <v>75</v>
      </c>
      <c r="G130" s="27">
        <v>4</v>
      </c>
      <c r="H130" s="27">
        <v>4</v>
      </c>
      <c r="I130" s="27">
        <v>3.1</v>
      </c>
      <c r="J130" s="27">
        <v>1.1399999999999999</v>
      </c>
      <c r="K130" s="27">
        <v>24</v>
      </c>
      <c r="L130" s="27">
        <v>61</v>
      </c>
      <c r="M130" s="27">
        <v>18</v>
      </c>
      <c r="N130" s="27">
        <v>7</v>
      </c>
      <c r="O130" s="27">
        <v>71</v>
      </c>
      <c r="P130" s="27">
        <v>0</v>
      </c>
      <c r="Q130" s="27">
        <v>3</v>
      </c>
      <c r="R130" s="27">
        <v>0</v>
      </c>
      <c r="S130" s="24">
        <f t="shared" si="7"/>
        <v>143.5</v>
      </c>
      <c r="T130" s="24">
        <f t="shared" si="8"/>
        <v>8.5037037037037031</v>
      </c>
      <c r="U130" s="24">
        <f t="shared" si="9"/>
        <v>5.1022222222222213</v>
      </c>
      <c r="V130" s="24">
        <f t="shared" si="10"/>
        <v>5.1022222222222213</v>
      </c>
    </row>
    <row r="131" spans="1:22" s="24" customFormat="1" ht="15.75" thickBot="1" x14ac:dyDescent="0.3">
      <c r="A131" s="28" t="s">
        <v>307</v>
      </c>
      <c r="B131" s="28" t="s">
        <v>1974</v>
      </c>
      <c r="C131" s="24" t="s">
        <v>4600</v>
      </c>
      <c r="D131" s="28" t="s">
        <v>4586</v>
      </c>
      <c r="E131" s="29">
        <v>127</v>
      </c>
      <c r="F131" s="29">
        <v>107</v>
      </c>
      <c r="G131" s="29">
        <v>7</v>
      </c>
      <c r="H131" s="29">
        <v>0</v>
      </c>
      <c r="I131" s="29">
        <v>4</v>
      </c>
      <c r="J131" s="29">
        <v>1.3</v>
      </c>
      <c r="K131" s="29">
        <v>57</v>
      </c>
      <c r="L131" s="29">
        <v>130</v>
      </c>
      <c r="M131" s="29">
        <v>35</v>
      </c>
      <c r="N131" s="29">
        <v>11</v>
      </c>
      <c r="O131" s="29">
        <v>29</v>
      </c>
      <c r="P131" s="29">
        <v>18</v>
      </c>
      <c r="Q131" s="29">
        <v>7</v>
      </c>
      <c r="R131" s="29">
        <v>1</v>
      </c>
      <c r="S131" s="24">
        <f t="shared" ref="S131:S194" si="11">(10*G131)-(3*Q131)+(7*H131)+E131-(0.5*L131)-(0.5*K131)-M131+F131</f>
        <v>154.5</v>
      </c>
      <c r="T131" s="24">
        <f t="shared" ref="T131:T194" si="12">S131/16.875</f>
        <v>9.155555555555555</v>
      </c>
      <c r="U131" s="24">
        <f t="shared" ref="U131:U194" si="13">IF(S131 &gt;= 400,T131*1.2,IF(S131 &gt; 300,T131,IF(S131&gt;200,T131*0.8,IF(S131&gt;100,T131*0.6,T131*0.5))))</f>
        <v>5.4933333333333332</v>
      </c>
      <c r="V131" s="24">
        <f t="shared" ref="V131:V194" si="14">IF(U131 &lt; 1.5,1,U131)</f>
        <v>5.4933333333333332</v>
      </c>
    </row>
    <row r="132" spans="1:22" s="24" customFormat="1" ht="15.75" thickBot="1" x14ac:dyDescent="0.3">
      <c r="A132" s="26" t="s">
        <v>72</v>
      </c>
      <c r="B132" s="26" t="s">
        <v>1701</v>
      </c>
      <c r="C132" s="24" t="s">
        <v>4601</v>
      </c>
      <c r="D132" s="26" t="s">
        <v>4586</v>
      </c>
      <c r="E132" s="27">
        <v>69</v>
      </c>
      <c r="F132" s="27">
        <v>94</v>
      </c>
      <c r="G132" s="27">
        <v>4</v>
      </c>
      <c r="H132" s="27">
        <v>5</v>
      </c>
      <c r="I132" s="27">
        <v>2.87</v>
      </c>
      <c r="J132" s="27">
        <v>1.27</v>
      </c>
      <c r="K132" s="27">
        <v>22</v>
      </c>
      <c r="L132" s="27">
        <v>47</v>
      </c>
      <c r="M132" s="27">
        <v>41</v>
      </c>
      <c r="N132" s="27">
        <v>5</v>
      </c>
      <c r="O132" s="27">
        <v>72</v>
      </c>
      <c r="P132" s="27">
        <v>0</v>
      </c>
      <c r="Q132" s="27">
        <v>3</v>
      </c>
      <c r="R132" s="27">
        <v>0</v>
      </c>
      <c r="S132" s="24">
        <f t="shared" si="11"/>
        <v>153.5</v>
      </c>
      <c r="T132" s="24">
        <f t="shared" si="12"/>
        <v>9.0962962962962965</v>
      </c>
      <c r="U132" s="24">
        <f t="shared" si="13"/>
        <v>5.4577777777777774</v>
      </c>
      <c r="V132" s="24">
        <f t="shared" si="14"/>
        <v>5.4577777777777774</v>
      </c>
    </row>
    <row r="133" spans="1:22" s="24" customFormat="1" ht="15.75" thickBot="1" x14ac:dyDescent="0.3">
      <c r="A133" s="28" t="s">
        <v>43</v>
      </c>
      <c r="B133" s="28" t="s">
        <v>1696</v>
      </c>
      <c r="C133" s="24" t="s">
        <v>4580</v>
      </c>
      <c r="D133" s="28" t="s">
        <v>4586</v>
      </c>
      <c r="E133" s="29">
        <v>128</v>
      </c>
      <c r="F133" s="29">
        <v>115</v>
      </c>
      <c r="G133" s="29">
        <v>8</v>
      </c>
      <c r="H133" s="29">
        <v>0</v>
      </c>
      <c r="I133" s="29">
        <v>3.81</v>
      </c>
      <c r="J133" s="29">
        <v>1.3</v>
      </c>
      <c r="K133" s="29">
        <v>54</v>
      </c>
      <c r="L133" s="29">
        <v>118</v>
      </c>
      <c r="M133" s="29">
        <v>48</v>
      </c>
      <c r="N133" s="29">
        <v>13</v>
      </c>
      <c r="O133" s="29">
        <v>29</v>
      </c>
      <c r="P133" s="29">
        <v>20</v>
      </c>
      <c r="Q133" s="29">
        <v>6</v>
      </c>
      <c r="R133" s="29">
        <v>1</v>
      </c>
      <c r="S133" s="24">
        <f t="shared" si="11"/>
        <v>171</v>
      </c>
      <c r="T133" s="24">
        <f t="shared" si="12"/>
        <v>10.133333333333333</v>
      </c>
      <c r="U133" s="24">
        <f t="shared" si="13"/>
        <v>6.0799999999999992</v>
      </c>
      <c r="V133" s="24">
        <f t="shared" si="14"/>
        <v>6.0799999999999992</v>
      </c>
    </row>
    <row r="134" spans="1:22" s="24" customFormat="1" ht="15.75" thickBot="1" x14ac:dyDescent="0.3">
      <c r="A134" s="26" t="s">
        <v>742</v>
      </c>
      <c r="B134" s="26" t="s">
        <v>377</v>
      </c>
      <c r="C134" s="24" t="s">
        <v>4578</v>
      </c>
      <c r="D134" s="26" t="s">
        <v>4574</v>
      </c>
      <c r="E134" s="27">
        <v>135</v>
      </c>
      <c r="F134" s="27">
        <v>118</v>
      </c>
      <c r="G134" s="27">
        <v>8</v>
      </c>
      <c r="H134" s="27">
        <v>0</v>
      </c>
      <c r="I134" s="27">
        <v>4.24</v>
      </c>
      <c r="J134" s="27">
        <v>1.3</v>
      </c>
      <c r="K134" s="27">
        <v>64</v>
      </c>
      <c r="L134" s="27">
        <v>133</v>
      </c>
      <c r="M134" s="27">
        <v>44</v>
      </c>
      <c r="N134" s="27">
        <v>17</v>
      </c>
      <c r="O134" s="27">
        <v>23</v>
      </c>
      <c r="P134" s="27">
        <v>23</v>
      </c>
      <c r="Q134" s="27">
        <v>7</v>
      </c>
      <c r="R134" s="27">
        <v>1</v>
      </c>
      <c r="S134" s="24">
        <f t="shared" si="11"/>
        <v>169.5</v>
      </c>
      <c r="T134" s="24">
        <f t="shared" si="12"/>
        <v>10.044444444444444</v>
      </c>
      <c r="U134" s="24">
        <f t="shared" si="13"/>
        <v>6.0266666666666664</v>
      </c>
      <c r="V134" s="24">
        <f t="shared" si="14"/>
        <v>6.0266666666666664</v>
      </c>
    </row>
    <row r="135" spans="1:22" s="24" customFormat="1" ht="15.75" thickBot="1" x14ac:dyDescent="0.3">
      <c r="A135" s="28" t="s">
        <v>538</v>
      </c>
      <c r="B135" s="28" t="s">
        <v>537</v>
      </c>
      <c r="C135" s="24" t="s">
        <v>4595</v>
      </c>
      <c r="D135" s="28" t="s">
        <v>4574</v>
      </c>
      <c r="E135" s="29">
        <v>144</v>
      </c>
      <c r="F135" s="29">
        <v>123</v>
      </c>
      <c r="G135" s="29">
        <v>9</v>
      </c>
      <c r="H135" s="29">
        <v>0</v>
      </c>
      <c r="I135" s="29">
        <v>3.84</v>
      </c>
      <c r="J135" s="29">
        <v>1.27</v>
      </c>
      <c r="K135" s="29">
        <v>61</v>
      </c>
      <c r="L135" s="29">
        <v>139</v>
      </c>
      <c r="M135" s="29">
        <v>44</v>
      </c>
      <c r="N135" s="29">
        <v>15</v>
      </c>
      <c r="O135" s="29">
        <v>24</v>
      </c>
      <c r="P135" s="29">
        <v>24</v>
      </c>
      <c r="Q135" s="29">
        <v>8</v>
      </c>
      <c r="R135" s="29">
        <v>1</v>
      </c>
      <c r="S135" s="24">
        <f t="shared" si="11"/>
        <v>189</v>
      </c>
      <c r="T135" s="24">
        <f t="shared" si="12"/>
        <v>11.2</v>
      </c>
      <c r="U135" s="24">
        <f t="shared" si="13"/>
        <v>6.72</v>
      </c>
      <c r="V135" s="24">
        <f t="shared" si="14"/>
        <v>6.72</v>
      </c>
    </row>
    <row r="136" spans="1:22" s="24" customFormat="1" ht="15.75" thickBot="1" x14ac:dyDescent="0.3">
      <c r="A136" s="26" t="s">
        <v>298</v>
      </c>
      <c r="B136" s="26" t="s">
        <v>1764</v>
      </c>
      <c r="C136" s="24" t="s">
        <v>4596</v>
      </c>
      <c r="D136" s="26" t="s">
        <v>4574</v>
      </c>
      <c r="E136" s="27">
        <v>95</v>
      </c>
      <c r="F136" s="27">
        <v>83</v>
      </c>
      <c r="G136" s="27">
        <v>6</v>
      </c>
      <c r="H136" s="27">
        <v>0</v>
      </c>
      <c r="I136" s="27">
        <v>3.97</v>
      </c>
      <c r="J136" s="27">
        <v>1.2</v>
      </c>
      <c r="K136" s="27">
        <v>42</v>
      </c>
      <c r="L136" s="27">
        <v>93</v>
      </c>
      <c r="M136" s="27">
        <v>20</v>
      </c>
      <c r="N136" s="27">
        <v>13</v>
      </c>
      <c r="O136" s="27">
        <v>18</v>
      </c>
      <c r="P136" s="27">
        <v>17</v>
      </c>
      <c r="Q136" s="27">
        <v>5</v>
      </c>
      <c r="R136" s="27">
        <v>0</v>
      </c>
      <c r="S136" s="24">
        <f t="shared" si="11"/>
        <v>135.5</v>
      </c>
      <c r="T136" s="24">
        <f t="shared" si="12"/>
        <v>8.0296296296296301</v>
      </c>
      <c r="U136" s="24">
        <f t="shared" si="13"/>
        <v>4.8177777777777777</v>
      </c>
      <c r="V136" s="24">
        <f t="shared" si="14"/>
        <v>4.8177777777777777</v>
      </c>
    </row>
    <row r="137" spans="1:22" s="24" customFormat="1" ht="15.75" thickBot="1" x14ac:dyDescent="0.3">
      <c r="A137" s="28" t="s">
        <v>397</v>
      </c>
      <c r="B137" s="28" t="s">
        <v>688</v>
      </c>
      <c r="C137" s="24" t="s">
        <v>4588</v>
      </c>
      <c r="D137" s="28" t="s">
        <v>4574</v>
      </c>
      <c r="E137" s="29">
        <v>85</v>
      </c>
      <c r="F137" s="29">
        <v>80</v>
      </c>
      <c r="G137" s="29">
        <v>5</v>
      </c>
      <c r="H137" s="29">
        <v>0</v>
      </c>
      <c r="I137" s="29">
        <v>4</v>
      </c>
      <c r="J137" s="29">
        <v>1.25</v>
      </c>
      <c r="K137" s="29">
        <v>38</v>
      </c>
      <c r="L137" s="29">
        <v>83</v>
      </c>
      <c r="M137" s="29">
        <v>23</v>
      </c>
      <c r="N137" s="29">
        <v>9</v>
      </c>
      <c r="O137" s="29">
        <v>15</v>
      </c>
      <c r="P137" s="29">
        <v>14</v>
      </c>
      <c r="Q137" s="29">
        <v>5</v>
      </c>
      <c r="R137" s="29">
        <v>0</v>
      </c>
      <c r="S137" s="24">
        <f t="shared" si="11"/>
        <v>116.5</v>
      </c>
      <c r="T137" s="24">
        <f t="shared" si="12"/>
        <v>6.9037037037037035</v>
      </c>
      <c r="U137" s="24">
        <f t="shared" si="13"/>
        <v>4.1422222222222222</v>
      </c>
      <c r="V137" s="24">
        <f t="shared" si="14"/>
        <v>4.1422222222222222</v>
      </c>
    </row>
    <row r="138" spans="1:22" s="24" customFormat="1" ht="15.75" thickBot="1" x14ac:dyDescent="0.3">
      <c r="A138" s="26" t="s">
        <v>540</v>
      </c>
      <c r="B138" s="26" t="s">
        <v>214</v>
      </c>
      <c r="C138" s="24" t="s">
        <v>4598</v>
      </c>
      <c r="D138" s="26" t="s">
        <v>4586</v>
      </c>
      <c r="E138" s="27">
        <v>64</v>
      </c>
      <c r="F138" s="27">
        <v>45</v>
      </c>
      <c r="G138" s="27">
        <v>3</v>
      </c>
      <c r="H138" s="27">
        <v>13</v>
      </c>
      <c r="I138" s="27">
        <v>4.1100000000000003</v>
      </c>
      <c r="J138" s="27">
        <v>1.39</v>
      </c>
      <c r="K138" s="27">
        <v>29</v>
      </c>
      <c r="L138" s="27">
        <v>69</v>
      </c>
      <c r="M138" s="27">
        <v>20</v>
      </c>
      <c r="N138" s="27">
        <v>8</v>
      </c>
      <c r="O138" s="27">
        <v>67</v>
      </c>
      <c r="P138" s="27">
        <v>0</v>
      </c>
      <c r="Q138" s="27">
        <v>3</v>
      </c>
      <c r="R138" s="27">
        <v>0</v>
      </c>
      <c r="S138" s="24">
        <f t="shared" si="11"/>
        <v>152</v>
      </c>
      <c r="T138" s="24">
        <f t="shared" si="12"/>
        <v>9.007407407407408</v>
      </c>
      <c r="U138" s="24">
        <f t="shared" si="13"/>
        <v>5.4044444444444446</v>
      </c>
      <c r="V138" s="24">
        <f t="shared" si="14"/>
        <v>5.4044444444444446</v>
      </c>
    </row>
    <row r="139" spans="1:22" s="24" customFormat="1" ht="15.75" thickBot="1" x14ac:dyDescent="0.3">
      <c r="A139" s="28" t="s">
        <v>83</v>
      </c>
      <c r="B139" s="28" t="s">
        <v>1345</v>
      </c>
      <c r="C139" s="24" t="s">
        <v>4588</v>
      </c>
      <c r="D139" s="28" t="s">
        <v>4586</v>
      </c>
      <c r="E139" s="29">
        <v>137</v>
      </c>
      <c r="F139" s="29">
        <v>117</v>
      </c>
      <c r="G139" s="29">
        <v>8</v>
      </c>
      <c r="H139" s="29">
        <v>0</v>
      </c>
      <c r="I139" s="29">
        <v>3.94</v>
      </c>
      <c r="J139" s="29">
        <v>1.29</v>
      </c>
      <c r="K139" s="29">
        <v>60</v>
      </c>
      <c r="L139" s="29">
        <v>133</v>
      </c>
      <c r="M139" s="29">
        <v>44</v>
      </c>
      <c r="N139" s="29">
        <v>16</v>
      </c>
      <c r="O139" s="29">
        <v>26</v>
      </c>
      <c r="P139" s="29">
        <v>22</v>
      </c>
      <c r="Q139" s="29">
        <v>8</v>
      </c>
      <c r="R139" s="29">
        <v>1</v>
      </c>
      <c r="S139" s="24">
        <f t="shared" si="11"/>
        <v>169.5</v>
      </c>
      <c r="T139" s="24">
        <f t="shared" si="12"/>
        <v>10.044444444444444</v>
      </c>
      <c r="U139" s="24">
        <f t="shared" si="13"/>
        <v>6.0266666666666664</v>
      </c>
      <c r="V139" s="24">
        <f t="shared" si="14"/>
        <v>6.0266666666666664</v>
      </c>
    </row>
    <row r="140" spans="1:22" s="24" customFormat="1" ht="15.75" thickBot="1" x14ac:dyDescent="0.3">
      <c r="A140" s="26" t="s">
        <v>54</v>
      </c>
      <c r="B140" s="26" t="s">
        <v>1984</v>
      </c>
      <c r="D140" s="26" t="s">
        <v>4608</v>
      </c>
      <c r="E140" s="27">
        <v>100</v>
      </c>
      <c r="F140" s="27">
        <v>104</v>
      </c>
      <c r="G140" s="27">
        <v>6</v>
      </c>
      <c r="H140" s="27">
        <v>0</v>
      </c>
      <c r="I140" s="27">
        <v>4.03</v>
      </c>
      <c r="J140" s="27">
        <v>1.25</v>
      </c>
      <c r="K140" s="27">
        <v>45</v>
      </c>
      <c r="L140" s="27">
        <v>92</v>
      </c>
      <c r="M140" s="27">
        <v>33</v>
      </c>
      <c r="N140" s="27">
        <v>16</v>
      </c>
      <c r="O140" s="27">
        <v>19</v>
      </c>
      <c r="P140" s="27">
        <v>19</v>
      </c>
      <c r="Q140" s="27">
        <v>6</v>
      </c>
      <c r="R140" s="27">
        <v>0</v>
      </c>
      <c r="S140" s="24">
        <f t="shared" si="11"/>
        <v>144.5</v>
      </c>
      <c r="T140" s="24">
        <f t="shared" si="12"/>
        <v>8.5629629629629633</v>
      </c>
      <c r="U140" s="24">
        <f t="shared" si="13"/>
        <v>5.137777777777778</v>
      </c>
      <c r="V140" s="24">
        <f t="shared" si="14"/>
        <v>5.137777777777778</v>
      </c>
    </row>
    <row r="141" spans="1:22" s="24" customFormat="1" ht="15.75" thickBot="1" x14ac:dyDescent="0.3">
      <c r="A141" s="28" t="s">
        <v>54</v>
      </c>
      <c r="B141" s="28" t="s">
        <v>1418</v>
      </c>
      <c r="C141" s="24" t="s">
        <v>4606</v>
      </c>
      <c r="D141" s="28" t="s">
        <v>4574</v>
      </c>
      <c r="E141" s="29">
        <v>105</v>
      </c>
      <c r="F141" s="29">
        <v>94</v>
      </c>
      <c r="G141" s="29">
        <v>7</v>
      </c>
      <c r="H141" s="29">
        <v>0</v>
      </c>
      <c r="I141" s="29">
        <v>4.95</v>
      </c>
      <c r="J141" s="29">
        <v>1.43</v>
      </c>
      <c r="K141" s="29">
        <v>58</v>
      </c>
      <c r="L141" s="29">
        <v>107</v>
      </c>
      <c r="M141" s="29">
        <v>42</v>
      </c>
      <c r="N141" s="29">
        <v>15</v>
      </c>
      <c r="O141" s="29">
        <v>19</v>
      </c>
      <c r="P141" s="29">
        <v>19</v>
      </c>
      <c r="Q141" s="29">
        <v>8</v>
      </c>
      <c r="R141" s="29">
        <v>0</v>
      </c>
      <c r="S141" s="24">
        <f t="shared" si="11"/>
        <v>120.5</v>
      </c>
      <c r="T141" s="24">
        <f t="shared" si="12"/>
        <v>7.1407407407407408</v>
      </c>
      <c r="U141" s="24">
        <f t="shared" si="13"/>
        <v>4.2844444444444445</v>
      </c>
      <c r="V141" s="24">
        <f t="shared" si="14"/>
        <v>4.2844444444444445</v>
      </c>
    </row>
    <row r="142" spans="1:22" s="24" customFormat="1" ht="15.75" thickBot="1" x14ac:dyDescent="0.3">
      <c r="A142" s="26" t="s">
        <v>41</v>
      </c>
      <c r="B142" s="26" t="s">
        <v>447</v>
      </c>
      <c r="C142" s="24" t="s">
        <v>4573</v>
      </c>
      <c r="D142" s="26" t="s">
        <v>4586</v>
      </c>
      <c r="E142" s="27">
        <v>95</v>
      </c>
      <c r="F142" s="27">
        <v>84</v>
      </c>
      <c r="G142" s="27">
        <v>6</v>
      </c>
      <c r="H142" s="27">
        <v>0</v>
      </c>
      <c r="I142" s="27">
        <v>3.65</v>
      </c>
      <c r="J142" s="27">
        <v>1.28</v>
      </c>
      <c r="K142" s="27">
        <v>39</v>
      </c>
      <c r="L142" s="27">
        <v>92</v>
      </c>
      <c r="M142" s="27">
        <v>29</v>
      </c>
      <c r="N142" s="27">
        <v>11</v>
      </c>
      <c r="O142" s="27">
        <v>37</v>
      </c>
      <c r="P142" s="27">
        <v>12</v>
      </c>
      <c r="Q142" s="27">
        <v>5</v>
      </c>
      <c r="R142" s="27">
        <v>0</v>
      </c>
      <c r="S142" s="24">
        <f t="shared" si="11"/>
        <v>129.5</v>
      </c>
      <c r="T142" s="24">
        <f t="shared" si="12"/>
        <v>7.674074074074074</v>
      </c>
      <c r="U142" s="24">
        <f t="shared" si="13"/>
        <v>4.6044444444444439</v>
      </c>
      <c r="V142" s="24">
        <f t="shared" si="14"/>
        <v>4.6044444444444439</v>
      </c>
    </row>
    <row r="143" spans="1:22" s="24" customFormat="1" ht="15.75" thickBot="1" x14ac:dyDescent="0.3">
      <c r="A143" s="28" t="s">
        <v>156</v>
      </c>
      <c r="B143" s="28" t="s">
        <v>881</v>
      </c>
      <c r="C143" s="24" t="s">
        <v>4601</v>
      </c>
      <c r="D143" s="28" t="s">
        <v>4586</v>
      </c>
      <c r="E143" s="29">
        <v>86</v>
      </c>
      <c r="F143" s="29">
        <v>87</v>
      </c>
      <c r="G143" s="29">
        <v>5</v>
      </c>
      <c r="H143" s="29">
        <v>0</v>
      </c>
      <c r="I143" s="29">
        <v>3.46</v>
      </c>
      <c r="J143" s="29">
        <v>1.26</v>
      </c>
      <c r="K143" s="29">
        <v>33</v>
      </c>
      <c r="L143" s="29">
        <v>77</v>
      </c>
      <c r="M143" s="29">
        <v>32</v>
      </c>
      <c r="N143" s="29">
        <v>6</v>
      </c>
      <c r="O143" s="29">
        <v>56</v>
      </c>
      <c r="P143" s="29">
        <v>1</v>
      </c>
      <c r="Q143" s="29">
        <v>4</v>
      </c>
      <c r="R143" s="29">
        <v>1</v>
      </c>
      <c r="S143" s="24">
        <f t="shared" si="11"/>
        <v>124</v>
      </c>
      <c r="T143" s="24">
        <f t="shared" si="12"/>
        <v>7.3481481481481481</v>
      </c>
      <c r="U143" s="24">
        <f t="shared" si="13"/>
        <v>4.4088888888888889</v>
      </c>
      <c r="V143" s="24">
        <f t="shared" si="14"/>
        <v>4.4088888888888889</v>
      </c>
    </row>
    <row r="144" spans="1:22" s="24" customFormat="1" ht="15.75" thickBot="1" x14ac:dyDescent="0.3">
      <c r="A144" s="26" t="s">
        <v>693</v>
      </c>
      <c r="B144" s="26" t="s">
        <v>1210</v>
      </c>
      <c r="C144" s="24" t="s">
        <v>4580</v>
      </c>
      <c r="D144" s="26" t="s">
        <v>4586</v>
      </c>
      <c r="E144" s="27">
        <v>55</v>
      </c>
      <c r="F144" s="27">
        <v>70</v>
      </c>
      <c r="G144" s="27">
        <v>3</v>
      </c>
      <c r="H144" s="27">
        <v>1</v>
      </c>
      <c r="I144" s="27">
        <v>3.45</v>
      </c>
      <c r="J144" s="27">
        <v>1.22</v>
      </c>
      <c r="K144" s="27">
        <v>21</v>
      </c>
      <c r="L144" s="27">
        <v>37</v>
      </c>
      <c r="M144" s="27">
        <v>30</v>
      </c>
      <c r="N144" s="27">
        <v>6</v>
      </c>
      <c r="O144" s="27">
        <v>52</v>
      </c>
      <c r="P144" s="27">
        <v>0</v>
      </c>
      <c r="Q144" s="27">
        <v>3</v>
      </c>
      <c r="R144" s="27">
        <v>0</v>
      </c>
      <c r="S144" s="24">
        <f t="shared" si="11"/>
        <v>94</v>
      </c>
      <c r="T144" s="24">
        <f t="shared" si="12"/>
        <v>5.5703703703703704</v>
      </c>
      <c r="U144" s="24">
        <f t="shared" si="13"/>
        <v>2.7851851851851852</v>
      </c>
      <c r="V144" s="24">
        <f t="shared" si="14"/>
        <v>2.7851851851851852</v>
      </c>
    </row>
    <row r="145" spans="1:22" s="24" customFormat="1" ht="15.75" thickBot="1" x14ac:dyDescent="0.3">
      <c r="A145" s="28" t="s">
        <v>137</v>
      </c>
      <c r="B145" s="28" t="s">
        <v>572</v>
      </c>
      <c r="C145" s="24" t="s">
        <v>4573</v>
      </c>
      <c r="D145" s="28" t="s">
        <v>4609</v>
      </c>
      <c r="E145" s="29">
        <v>140</v>
      </c>
      <c r="F145" s="29">
        <v>132</v>
      </c>
      <c r="G145" s="29">
        <v>9</v>
      </c>
      <c r="H145" s="29">
        <v>0</v>
      </c>
      <c r="I145" s="29">
        <v>3.98</v>
      </c>
      <c r="J145" s="29">
        <v>1.27</v>
      </c>
      <c r="K145" s="29">
        <v>62</v>
      </c>
      <c r="L145" s="29">
        <v>132</v>
      </c>
      <c r="M145" s="29">
        <v>46</v>
      </c>
      <c r="N145" s="29">
        <v>18</v>
      </c>
      <c r="O145" s="29">
        <v>25</v>
      </c>
      <c r="P145" s="29">
        <v>25</v>
      </c>
      <c r="Q145" s="29">
        <v>8</v>
      </c>
      <c r="R145" s="29">
        <v>1</v>
      </c>
      <c r="S145" s="24">
        <f t="shared" si="11"/>
        <v>195</v>
      </c>
      <c r="T145" s="24">
        <f t="shared" si="12"/>
        <v>11.555555555555555</v>
      </c>
      <c r="U145" s="24">
        <f t="shared" si="13"/>
        <v>6.9333333333333327</v>
      </c>
      <c r="V145" s="24">
        <f t="shared" si="14"/>
        <v>6.9333333333333327</v>
      </c>
    </row>
    <row r="146" spans="1:22" s="24" customFormat="1" ht="15.75" thickBot="1" x14ac:dyDescent="0.3">
      <c r="A146" s="26" t="s">
        <v>132</v>
      </c>
      <c r="B146" s="26" t="s">
        <v>1299</v>
      </c>
      <c r="C146" s="24" t="s">
        <v>4578</v>
      </c>
      <c r="D146" s="26" t="s">
        <v>4607</v>
      </c>
      <c r="E146" s="27">
        <v>64</v>
      </c>
      <c r="F146" s="27">
        <v>70</v>
      </c>
      <c r="G146" s="27">
        <v>4</v>
      </c>
      <c r="H146" s="27">
        <v>3</v>
      </c>
      <c r="I146" s="27">
        <v>3.57</v>
      </c>
      <c r="J146" s="27">
        <v>1.23</v>
      </c>
      <c r="K146" s="27">
        <v>25</v>
      </c>
      <c r="L146" s="27">
        <v>53</v>
      </c>
      <c r="M146" s="27">
        <v>25</v>
      </c>
      <c r="N146" s="27">
        <v>9</v>
      </c>
      <c r="O146" s="27">
        <v>59</v>
      </c>
      <c r="P146" s="27">
        <v>0</v>
      </c>
      <c r="Q146" s="27">
        <v>3</v>
      </c>
      <c r="R146" s="27">
        <v>0</v>
      </c>
      <c r="S146" s="24">
        <f t="shared" si="11"/>
        <v>122</v>
      </c>
      <c r="T146" s="24">
        <f t="shared" si="12"/>
        <v>7.2296296296296294</v>
      </c>
      <c r="U146" s="24">
        <f t="shared" si="13"/>
        <v>4.3377777777777773</v>
      </c>
      <c r="V146" s="24">
        <f t="shared" si="14"/>
        <v>4.3377777777777773</v>
      </c>
    </row>
    <row r="147" spans="1:22" s="24" customFormat="1" ht="15.75" thickBot="1" x14ac:dyDescent="0.3">
      <c r="A147" s="28" t="s">
        <v>743</v>
      </c>
      <c r="B147" s="28" t="s">
        <v>1891</v>
      </c>
      <c r="C147" s="24" t="s">
        <v>4577</v>
      </c>
      <c r="D147" s="28" t="s">
        <v>4574</v>
      </c>
      <c r="E147" s="29">
        <v>133</v>
      </c>
      <c r="F147" s="29">
        <v>109</v>
      </c>
      <c r="G147" s="29">
        <v>8</v>
      </c>
      <c r="H147" s="29">
        <v>0</v>
      </c>
      <c r="I147" s="29">
        <v>3.93</v>
      </c>
      <c r="J147" s="29">
        <v>1.33</v>
      </c>
      <c r="K147" s="29">
        <v>58</v>
      </c>
      <c r="L147" s="29">
        <v>134</v>
      </c>
      <c r="M147" s="29">
        <v>42</v>
      </c>
      <c r="N147" s="29">
        <v>14</v>
      </c>
      <c r="O147" s="29">
        <v>23</v>
      </c>
      <c r="P147" s="29">
        <v>23</v>
      </c>
      <c r="Q147" s="29">
        <v>8</v>
      </c>
      <c r="R147" s="29">
        <v>1</v>
      </c>
      <c r="S147" s="24">
        <f t="shared" si="11"/>
        <v>160</v>
      </c>
      <c r="T147" s="24">
        <f t="shared" si="12"/>
        <v>9.481481481481481</v>
      </c>
      <c r="U147" s="24">
        <f t="shared" si="13"/>
        <v>5.6888888888888882</v>
      </c>
      <c r="V147" s="24">
        <f t="shared" si="14"/>
        <v>5.6888888888888882</v>
      </c>
    </row>
    <row r="148" spans="1:22" s="24" customFormat="1" ht="15.75" thickBot="1" x14ac:dyDescent="0.3">
      <c r="A148" s="26" t="s">
        <v>160</v>
      </c>
      <c r="B148" s="26" t="s">
        <v>1275</v>
      </c>
      <c r="C148" s="24" t="s">
        <v>4601</v>
      </c>
      <c r="D148" s="26" t="s">
        <v>4574</v>
      </c>
      <c r="E148" s="27">
        <v>161</v>
      </c>
      <c r="F148" s="27">
        <v>142</v>
      </c>
      <c r="G148" s="27">
        <v>9</v>
      </c>
      <c r="H148" s="27">
        <v>0</v>
      </c>
      <c r="I148" s="27">
        <v>4.1399999999999997</v>
      </c>
      <c r="J148" s="27">
        <v>1.27</v>
      </c>
      <c r="K148" s="27">
        <v>74</v>
      </c>
      <c r="L148" s="27">
        <v>147</v>
      </c>
      <c r="M148" s="27">
        <v>59</v>
      </c>
      <c r="N148" s="27">
        <v>21</v>
      </c>
      <c r="O148" s="27">
        <v>27</v>
      </c>
      <c r="P148" s="27">
        <v>27</v>
      </c>
      <c r="Q148" s="27">
        <v>10</v>
      </c>
      <c r="R148" s="27">
        <v>1</v>
      </c>
      <c r="S148" s="24">
        <f t="shared" si="11"/>
        <v>193.5</v>
      </c>
      <c r="T148" s="24">
        <f t="shared" si="12"/>
        <v>11.466666666666667</v>
      </c>
      <c r="U148" s="24">
        <f t="shared" si="13"/>
        <v>6.88</v>
      </c>
      <c r="V148" s="24">
        <f t="shared" si="14"/>
        <v>6.88</v>
      </c>
    </row>
    <row r="149" spans="1:22" s="24" customFormat="1" ht="15.75" thickBot="1" x14ac:dyDescent="0.3">
      <c r="A149" s="28" t="s">
        <v>950</v>
      </c>
      <c r="B149" s="28" t="s">
        <v>839</v>
      </c>
      <c r="C149" s="24" t="s">
        <v>4595</v>
      </c>
      <c r="D149" s="28" t="s">
        <v>4610</v>
      </c>
      <c r="E149" s="29">
        <v>57</v>
      </c>
      <c r="F149" s="29">
        <v>67</v>
      </c>
      <c r="G149" s="29">
        <v>3</v>
      </c>
      <c r="H149" s="29">
        <v>9</v>
      </c>
      <c r="I149" s="29">
        <v>3.51</v>
      </c>
      <c r="J149" s="29">
        <v>1.38</v>
      </c>
      <c r="K149" s="29">
        <v>22</v>
      </c>
      <c r="L149" s="29">
        <v>51</v>
      </c>
      <c r="M149" s="29">
        <v>28</v>
      </c>
      <c r="N149" s="29">
        <v>6</v>
      </c>
      <c r="O149" s="29">
        <v>58</v>
      </c>
      <c r="P149" s="29">
        <v>0</v>
      </c>
      <c r="Q149" s="29">
        <v>3</v>
      </c>
      <c r="R149" s="29">
        <v>0</v>
      </c>
      <c r="S149" s="24">
        <f t="shared" si="11"/>
        <v>143.5</v>
      </c>
      <c r="T149" s="24">
        <f t="shared" si="12"/>
        <v>8.5037037037037031</v>
      </c>
      <c r="U149" s="24">
        <f t="shared" si="13"/>
        <v>5.1022222222222213</v>
      </c>
      <c r="V149" s="24">
        <f t="shared" si="14"/>
        <v>5.1022222222222213</v>
      </c>
    </row>
    <row r="150" spans="1:22" s="24" customFormat="1" ht="15.75" thickBot="1" x14ac:dyDescent="0.3">
      <c r="A150" s="26" t="s">
        <v>171</v>
      </c>
      <c r="B150" s="26" t="s">
        <v>1799</v>
      </c>
      <c r="C150" s="24" t="s">
        <v>4591</v>
      </c>
      <c r="D150" s="26" t="s">
        <v>4574</v>
      </c>
      <c r="E150" s="27">
        <v>86</v>
      </c>
      <c r="F150" s="27">
        <v>73</v>
      </c>
      <c r="G150" s="27">
        <v>5</v>
      </c>
      <c r="H150" s="27">
        <v>0</v>
      </c>
      <c r="I150" s="27">
        <v>4.41</v>
      </c>
      <c r="J150" s="27">
        <v>1.38</v>
      </c>
      <c r="K150" s="27">
        <v>42</v>
      </c>
      <c r="L150" s="27">
        <v>83</v>
      </c>
      <c r="M150" s="27">
        <v>36</v>
      </c>
      <c r="N150" s="27">
        <v>11</v>
      </c>
      <c r="O150" s="27">
        <v>13</v>
      </c>
      <c r="P150" s="27">
        <v>13</v>
      </c>
      <c r="Q150" s="27">
        <v>6</v>
      </c>
      <c r="R150" s="27">
        <v>0</v>
      </c>
      <c r="S150" s="24">
        <f t="shared" si="11"/>
        <v>92.5</v>
      </c>
      <c r="T150" s="24">
        <f t="shared" si="12"/>
        <v>5.4814814814814818</v>
      </c>
      <c r="U150" s="24">
        <f t="shared" si="13"/>
        <v>2.7407407407407409</v>
      </c>
      <c r="V150" s="24">
        <f t="shared" si="14"/>
        <v>2.7407407407407409</v>
      </c>
    </row>
    <row r="151" spans="1:22" s="24" customFormat="1" ht="15.75" thickBot="1" x14ac:dyDescent="0.3">
      <c r="A151" s="28" t="s">
        <v>121</v>
      </c>
      <c r="B151" s="28" t="s">
        <v>1571</v>
      </c>
      <c r="C151" s="24" t="s">
        <v>4585</v>
      </c>
      <c r="D151" s="28" t="s">
        <v>4586</v>
      </c>
      <c r="E151" s="29">
        <v>124</v>
      </c>
      <c r="F151" s="29">
        <v>114</v>
      </c>
      <c r="G151" s="29">
        <v>8</v>
      </c>
      <c r="H151" s="29">
        <v>0</v>
      </c>
      <c r="I151" s="29">
        <v>4.1100000000000003</v>
      </c>
      <c r="J151" s="29">
        <v>1.3</v>
      </c>
      <c r="K151" s="29">
        <v>57</v>
      </c>
      <c r="L151" s="29">
        <v>122</v>
      </c>
      <c r="M151" s="29">
        <v>40</v>
      </c>
      <c r="N151" s="29">
        <v>18</v>
      </c>
      <c r="O151" s="29">
        <v>24</v>
      </c>
      <c r="P151" s="29">
        <v>23</v>
      </c>
      <c r="Q151" s="29">
        <v>8</v>
      </c>
      <c r="R151" s="29">
        <v>0</v>
      </c>
      <c r="S151" s="24">
        <f t="shared" si="11"/>
        <v>164.5</v>
      </c>
      <c r="T151" s="24">
        <f t="shared" si="12"/>
        <v>9.7481481481481485</v>
      </c>
      <c r="U151" s="24">
        <f t="shared" si="13"/>
        <v>5.8488888888888892</v>
      </c>
      <c r="V151" s="24">
        <f t="shared" si="14"/>
        <v>5.8488888888888892</v>
      </c>
    </row>
    <row r="152" spans="1:22" s="24" customFormat="1" ht="15.75" thickBot="1" x14ac:dyDescent="0.3">
      <c r="A152" s="26" t="s">
        <v>116</v>
      </c>
      <c r="B152" s="26" t="s">
        <v>492</v>
      </c>
      <c r="C152" s="24" t="s">
        <v>4604</v>
      </c>
      <c r="D152" s="26" t="s">
        <v>4607</v>
      </c>
      <c r="E152" s="27">
        <v>36</v>
      </c>
      <c r="F152" s="27">
        <v>52</v>
      </c>
      <c r="G152" s="27">
        <v>2</v>
      </c>
      <c r="H152" s="27">
        <v>4</v>
      </c>
      <c r="I152" s="27">
        <v>2.4700000000000002</v>
      </c>
      <c r="J152" s="27">
        <v>1.07</v>
      </c>
      <c r="K152" s="27">
        <v>10</v>
      </c>
      <c r="L152" s="27">
        <v>26</v>
      </c>
      <c r="M152" s="27">
        <v>12</v>
      </c>
      <c r="N152" s="27">
        <v>3</v>
      </c>
      <c r="O152" s="27">
        <v>38</v>
      </c>
      <c r="P152" s="27">
        <v>0</v>
      </c>
      <c r="Q152" s="27">
        <v>1</v>
      </c>
      <c r="R152" s="27">
        <v>0</v>
      </c>
      <c r="S152" s="24">
        <f t="shared" si="11"/>
        <v>103</v>
      </c>
      <c r="T152" s="24">
        <f t="shared" si="12"/>
        <v>6.1037037037037036</v>
      </c>
      <c r="U152" s="24">
        <f t="shared" si="13"/>
        <v>3.6622222222222218</v>
      </c>
      <c r="V152" s="24">
        <f t="shared" si="14"/>
        <v>3.6622222222222218</v>
      </c>
    </row>
    <row r="153" spans="1:22" s="24" customFormat="1" ht="15.75" thickBot="1" x14ac:dyDescent="0.3">
      <c r="A153" s="28" t="s">
        <v>378</v>
      </c>
      <c r="B153" s="28" t="s">
        <v>1288</v>
      </c>
      <c r="C153" s="24" t="s">
        <v>4600</v>
      </c>
      <c r="D153" s="28" t="s">
        <v>4586</v>
      </c>
      <c r="E153" s="29">
        <v>50</v>
      </c>
      <c r="F153" s="29">
        <v>59</v>
      </c>
      <c r="G153" s="29">
        <v>3</v>
      </c>
      <c r="H153" s="29">
        <v>7</v>
      </c>
      <c r="I153" s="29">
        <v>3.24</v>
      </c>
      <c r="J153" s="29">
        <v>1.0900000000000001</v>
      </c>
      <c r="K153" s="29">
        <v>18</v>
      </c>
      <c r="L153" s="29">
        <v>42</v>
      </c>
      <c r="M153" s="29">
        <v>13</v>
      </c>
      <c r="N153" s="29">
        <v>7</v>
      </c>
      <c r="O153" s="29">
        <v>52</v>
      </c>
      <c r="P153" s="29">
        <v>0</v>
      </c>
      <c r="Q153" s="29">
        <v>2</v>
      </c>
      <c r="R153" s="29">
        <v>0</v>
      </c>
      <c r="S153" s="24">
        <f t="shared" si="11"/>
        <v>139</v>
      </c>
      <c r="T153" s="24">
        <f t="shared" si="12"/>
        <v>8.2370370370370374</v>
      </c>
      <c r="U153" s="24">
        <f t="shared" si="13"/>
        <v>4.9422222222222221</v>
      </c>
      <c r="V153" s="24">
        <f t="shared" si="14"/>
        <v>4.9422222222222221</v>
      </c>
    </row>
    <row r="154" spans="1:22" s="24" customFormat="1" ht="15.75" thickBot="1" x14ac:dyDescent="0.3">
      <c r="A154" s="26" t="s">
        <v>117</v>
      </c>
      <c r="B154" s="26" t="s">
        <v>1872</v>
      </c>
      <c r="C154" s="24" t="s">
        <v>4596</v>
      </c>
      <c r="D154" s="26" t="s">
        <v>4586</v>
      </c>
      <c r="E154" s="27">
        <v>71</v>
      </c>
      <c r="F154" s="27">
        <v>68</v>
      </c>
      <c r="G154" s="27">
        <v>4</v>
      </c>
      <c r="H154" s="27">
        <v>0</v>
      </c>
      <c r="I154" s="27">
        <v>3.06</v>
      </c>
      <c r="J154" s="27">
        <v>1.0900000000000001</v>
      </c>
      <c r="K154" s="27">
        <v>24</v>
      </c>
      <c r="L154" s="27">
        <v>61</v>
      </c>
      <c r="M154" s="27">
        <v>17</v>
      </c>
      <c r="N154" s="27">
        <v>7</v>
      </c>
      <c r="O154" s="27">
        <v>43</v>
      </c>
      <c r="P154" s="27">
        <v>1</v>
      </c>
      <c r="Q154" s="27">
        <v>3</v>
      </c>
      <c r="R154" s="27">
        <v>0</v>
      </c>
      <c r="S154" s="24">
        <f t="shared" si="11"/>
        <v>110.5</v>
      </c>
      <c r="T154" s="24">
        <f t="shared" si="12"/>
        <v>6.5481481481481483</v>
      </c>
      <c r="U154" s="24">
        <f t="shared" si="13"/>
        <v>3.9288888888888889</v>
      </c>
      <c r="V154" s="24">
        <f t="shared" si="14"/>
        <v>3.9288888888888889</v>
      </c>
    </row>
    <row r="155" spans="1:22" s="24" customFormat="1" ht="15.75" thickBot="1" x14ac:dyDescent="0.3">
      <c r="A155" s="28" t="s">
        <v>32</v>
      </c>
      <c r="B155" s="28" t="s">
        <v>1427</v>
      </c>
      <c r="C155" s="24" t="s">
        <v>4603</v>
      </c>
      <c r="D155" s="28" t="s">
        <v>4574</v>
      </c>
      <c r="E155" s="29">
        <v>165</v>
      </c>
      <c r="F155" s="29">
        <v>150</v>
      </c>
      <c r="G155" s="29">
        <v>9</v>
      </c>
      <c r="H155" s="29">
        <v>0</v>
      </c>
      <c r="I155" s="29">
        <v>4.34</v>
      </c>
      <c r="J155" s="29">
        <v>1.37</v>
      </c>
      <c r="K155" s="29">
        <v>80</v>
      </c>
      <c r="L155" s="29">
        <v>153</v>
      </c>
      <c r="M155" s="29">
        <v>73</v>
      </c>
      <c r="N155" s="29">
        <v>23</v>
      </c>
      <c r="O155" s="29">
        <v>28</v>
      </c>
      <c r="P155" s="29">
        <v>28</v>
      </c>
      <c r="Q155" s="29">
        <v>11</v>
      </c>
      <c r="R155" s="29">
        <v>1</v>
      </c>
      <c r="S155" s="24">
        <f t="shared" si="11"/>
        <v>182.5</v>
      </c>
      <c r="T155" s="24">
        <f t="shared" si="12"/>
        <v>10.814814814814815</v>
      </c>
      <c r="U155" s="24">
        <f t="shared" si="13"/>
        <v>6.4888888888888889</v>
      </c>
      <c r="V155" s="24">
        <f t="shared" si="14"/>
        <v>6.4888888888888889</v>
      </c>
    </row>
    <row r="156" spans="1:22" s="24" customFormat="1" ht="15.75" thickBot="1" x14ac:dyDescent="0.3">
      <c r="A156" s="26" t="s">
        <v>478</v>
      </c>
      <c r="B156" s="26" t="s">
        <v>477</v>
      </c>
      <c r="C156" s="24" t="s">
        <v>4598</v>
      </c>
      <c r="D156" s="26" t="s">
        <v>4586</v>
      </c>
      <c r="E156" s="27">
        <v>51</v>
      </c>
      <c r="F156" s="27">
        <v>54</v>
      </c>
      <c r="G156" s="27">
        <v>3</v>
      </c>
      <c r="H156" s="27">
        <v>5</v>
      </c>
      <c r="I156" s="27">
        <v>3.31</v>
      </c>
      <c r="J156" s="27">
        <v>1.22</v>
      </c>
      <c r="K156" s="27">
        <v>19</v>
      </c>
      <c r="L156" s="27">
        <v>41</v>
      </c>
      <c r="M156" s="27">
        <v>22</v>
      </c>
      <c r="N156" s="27">
        <v>6</v>
      </c>
      <c r="O156" s="27">
        <v>53</v>
      </c>
      <c r="P156" s="27">
        <v>0</v>
      </c>
      <c r="Q156" s="27">
        <v>3</v>
      </c>
      <c r="R156" s="27">
        <v>0</v>
      </c>
      <c r="S156" s="24">
        <f t="shared" si="11"/>
        <v>109</v>
      </c>
      <c r="T156" s="24">
        <f t="shared" si="12"/>
        <v>6.4592592592592597</v>
      </c>
      <c r="U156" s="24">
        <f t="shared" si="13"/>
        <v>3.8755555555555556</v>
      </c>
      <c r="V156" s="24">
        <f t="shared" si="14"/>
        <v>3.8755555555555556</v>
      </c>
    </row>
    <row r="157" spans="1:22" s="24" customFormat="1" ht="15.75" thickBot="1" x14ac:dyDescent="0.3">
      <c r="A157" s="28" t="s">
        <v>173</v>
      </c>
      <c r="B157" s="28" t="s">
        <v>1663</v>
      </c>
      <c r="C157" s="24" t="s">
        <v>4601</v>
      </c>
      <c r="D157" s="28" t="s">
        <v>4574</v>
      </c>
      <c r="E157" s="29">
        <v>141</v>
      </c>
      <c r="F157" s="29">
        <v>126</v>
      </c>
      <c r="G157" s="29">
        <v>8</v>
      </c>
      <c r="H157" s="29">
        <v>0</v>
      </c>
      <c r="I157" s="29">
        <v>3.98</v>
      </c>
      <c r="J157" s="29">
        <v>1.37</v>
      </c>
      <c r="K157" s="29">
        <v>63</v>
      </c>
      <c r="L157" s="29">
        <v>134</v>
      </c>
      <c r="M157" s="29">
        <v>59</v>
      </c>
      <c r="N157" s="29">
        <v>14</v>
      </c>
      <c r="O157" s="29">
        <v>25</v>
      </c>
      <c r="P157" s="29">
        <v>25</v>
      </c>
      <c r="Q157" s="29">
        <v>8</v>
      </c>
      <c r="R157" s="29">
        <v>1</v>
      </c>
      <c r="S157" s="24">
        <f t="shared" si="11"/>
        <v>165.5</v>
      </c>
      <c r="T157" s="24">
        <f t="shared" si="12"/>
        <v>9.8074074074074069</v>
      </c>
      <c r="U157" s="24">
        <f t="shared" si="13"/>
        <v>5.8844444444444441</v>
      </c>
      <c r="V157" s="24">
        <f t="shared" si="14"/>
        <v>5.8844444444444441</v>
      </c>
    </row>
    <row r="158" spans="1:22" s="24" customFormat="1" ht="15.75" thickBot="1" x14ac:dyDescent="0.3">
      <c r="A158" s="26" t="s">
        <v>673</v>
      </c>
      <c r="B158" s="26" t="s">
        <v>672</v>
      </c>
      <c r="C158" s="24" t="s">
        <v>4602</v>
      </c>
      <c r="D158" s="26" t="s">
        <v>4586</v>
      </c>
      <c r="E158" s="27">
        <v>45</v>
      </c>
      <c r="F158" s="27">
        <v>38</v>
      </c>
      <c r="G158" s="27">
        <v>2</v>
      </c>
      <c r="H158" s="27">
        <v>16</v>
      </c>
      <c r="I158" s="27">
        <v>4.1100000000000003</v>
      </c>
      <c r="J158" s="27">
        <v>1.34</v>
      </c>
      <c r="K158" s="27">
        <v>21</v>
      </c>
      <c r="L158" s="27">
        <v>44</v>
      </c>
      <c r="M158" s="27">
        <v>17</v>
      </c>
      <c r="N158" s="27">
        <v>7</v>
      </c>
      <c r="O158" s="27">
        <v>48</v>
      </c>
      <c r="P158" s="27">
        <v>0</v>
      </c>
      <c r="Q158" s="27">
        <v>2</v>
      </c>
      <c r="R158" s="27">
        <v>0</v>
      </c>
      <c r="S158" s="24">
        <f t="shared" si="11"/>
        <v>159.5</v>
      </c>
      <c r="T158" s="24">
        <f t="shared" si="12"/>
        <v>9.4518518518518526</v>
      </c>
      <c r="U158" s="24">
        <f t="shared" si="13"/>
        <v>5.6711111111111112</v>
      </c>
      <c r="V158" s="24">
        <f t="shared" si="14"/>
        <v>5.6711111111111112</v>
      </c>
    </row>
    <row r="159" spans="1:22" s="24" customFormat="1" ht="15.75" thickBot="1" x14ac:dyDescent="0.3">
      <c r="A159" s="28" t="s">
        <v>471</v>
      </c>
      <c r="B159" s="28" t="s">
        <v>1870</v>
      </c>
      <c r="C159" s="24" t="s">
        <v>4573</v>
      </c>
      <c r="D159" s="28" t="s">
        <v>4586</v>
      </c>
      <c r="E159" s="29">
        <v>58</v>
      </c>
      <c r="F159" s="29">
        <v>73</v>
      </c>
      <c r="G159" s="29">
        <v>3</v>
      </c>
      <c r="H159" s="29">
        <v>1</v>
      </c>
      <c r="I159" s="29">
        <v>2.91</v>
      </c>
      <c r="J159" s="29">
        <v>1.08</v>
      </c>
      <c r="K159" s="29">
        <v>19</v>
      </c>
      <c r="L159" s="29">
        <v>45</v>
      </c>
      <c r="M159" s="29">
        <v>17</v>
      </c>
      <c r="N159" s="29">
        <v>8</v>
      </c>
      <c r="O159" s="29">
        <v>59</v>
      </c>
      <c r="P159" s="29">
        <v>0</v>
      </c>
      <c r="Q159" s="29">
        <v>2</v>
      </c>
      <c r="R159" s="29">
        <v>0</v>
      </c>
      <c r="S159" s="24">
        <f t="shared" si="11"/>
        <v>113</v>
      </c>
      <c r="T159" s="24">
        <f t="shared" si="12"/>
        <v>6.6962962962962962</v>
      </c>
      <c r="U159" s="24">
        <f t="shared" si="13"/>
        <v>4.0177777777777779</v>
      </c>
      <c r="V159" s="24">
        <f t="shared" si="14"/>
        <v>4.0177777777777779</v>
      </c>
    </row>
    <row r="160" spans="1:22" s="24" customFormat="1" ht="15.75" thickBot="1" x14ac:dyDescent="0.3">
      <c r="A160" s="26" t="s">
        <v>164</v>
      </c>
      <c r="B160" s="26" t="s">
        <v>1857</v>
      </c>
      <c r="C160" s="24" t="s">
        <v>4581</v>
      </c>
      <c r="D160" s="26" t="s">
        <v>4586</v>
      </c>
      <c r="E160" s="27">
        <v>67</v>
      </c>
      <c r="F160" s="27">
        <v>68</v>
      </c>
      <c r="G160" s="27">
        <v>4</v>
      </c>
      <c r="H160" s="27">
        <v>2</v>
      </c>
      <c r="I160" s="27">
        <v>3.09</v>
      </c>
      <c r="J160" s="27">
        <v>1.1200000000000001</v>
      </c>
      <c r="K160" s="27">
        <v>23</v>
      </c>
      <c r="L160" s="27">
        <v>56</v>
      </c>
      <c r="M160" s="27">
        <v>19</v>
      </c>
      <c r="N160" s="27">
        <v>7</v>
      </c>
      <c r="O160" s="27">
        <v>66</v>
      </c>
      <c r="P160" s="27">
        <v>0</v>
      </c>
      <c r="Q160" s="27">
        <v>4</v>
      </c>
      <c r="R160" s="27">
        <v>0</v>
      </c>
      <c r="S160" s="24">
        <f t="shared" si="11"/>
        <v>118.5</v>
      </c>
      <c r="T160" s="24">
        <f t="shared" si="12"/>
        <v>7.0222222222222221</v>
      </c>
      <c r="U160" s="24">
        <f t="shared" si="13"/>
        <v>4.2133333333333329</v>
      </c>
      <c r="V160" s="24">
        <f t="shared" si="14"/>
        <v>4.2133333333333329</v>
      </c>
    </row>
    <row r="161" spans="1:22" s="24" customFormat="1" ht="15.75" thickBot="1" x14ac:dyDescent="0.3">
      <c r="A161" s="28" t="s">
        <v>43</v>
      </c>
      <c r="B161" s="28" t="s">
        <v>902</v>
      </c>
      <c r="C161" s="24" t="s">
        <v>4596</v>
      </c>
      <c r="D161" s="28" t="s">
        <v>4574</v>
      </c>
      <c r="E161" s="29">
        <v>162</v>
      </c>
      <c r="F161" s="29">
        <v>141</v>
      </c>
      <c r="G161" s="29">
        <v>9</v>
      </c>
      <c r="H161" s="29">
        <v>0</v>
      </c>
      <c r="I161" s="29">
        <v>4.1399999999999997</v>
      </c>
      <c r="J161" s="29">
        <v>1.27</v>
      </c>
      <c r="K161" s="29">
        <v>74</v>
      </c>
      <c r="L161" s="29">
        <v>161</v>
      </c>
      <c r="M161" s="29">
        <v>45</v>
      </c>
      <c r="N161" s="29">
        <v>23</v>
      </c>
      <c r="O161" s="29">
        <v>28</v>
      </c>
      <c r="P161" s="29">
        <v>28</v>
      </c>
      <c r="Q161" s="29">
        <v>9</v>
      </c>
      <c r="R161" s="29">
        <v>1</v>
      </c>
      <c r="S161" s="24">
        <f t="shared" si="11"/>
        <v>203.5</v>
      </c>
      <c r="T161" s="24">
        <f t="shared" si="12"/>
        <v>12.059259259259258</v>
      </c>
      <c r="U161" s="24">
        <f t="shared" si="13"/>
        <v>9.6474074074074068</v>
      </c>
      <c r="V161" s="24">
        <f t="shared" si="14"/>
        <v>9.6474074074074068</v>
      </c>
    </row>
    <row r="162" spans="1:22" s="24" customFormat="1" ht="15.75" thickBot="1" x14ac:dyDescent="0.3">
      <c r="A162" s="26" t="s">
        <v>1579</v>
      </c>
      <c r="B162" s="26" t="s">
        <v>1777</v>
      </c>
      <c r="C162" s="24" t="s">
        <v>4576</v>
      </c>
      <c r="D162" s="26" t="s">
        <v>4611</v>
      </c>
      <c r="E162" s="27">
        <v>102</v>
      </c>
      <c r="F162" s="27">
        <v>68</v>
      </c>
      <c r="G162" s="27">
        <v>5</v>
      </c>
      <c r="H162" s="27">
        <v>1</v>
      </c>
      <c r="I162" s="27">
        <v>3.95</v>
      </c>
      <c r="J162" s="27">
        <v>1.29</v>
      </c>
      <c r="K162" s="27">
        <v>45</v>
      </c>
      <c r="L162" s="27">
        <v>104</v>
      </c>
      <c r="M162" s="27">
        <v>28</v>
      </c>
      <c r="N162" s="27">
        <v>12</v>
      </c>
      <c r="O162" s="27">
        <v>23</v>
      </c>
      <c r="P162" s="27">
        <v>17</v>
      </c>
      <c r="Q162" s="27">
        <v>7</v>
      </c>
      <c r="R162" s="27">
        <v>0</v>
      </c>
      <c r="S162" s="24">
        <f t="shared" si="11"/>
        <v>103.5</v>
      </c>
      <c r="T162" s="24">
        <f t="shared" si="12"/>
        <v>6.1333333333333337</v>
      </c>
      <c r="U162" s="24">
        <f t="shared" si="13"/>
        <v>3.68</v>
      </c>
      <c r="V162" s="24">
        <f t="shared" si="14"/>
        <v>3.68</v>
      </c>
    </row>
    <row r="163" spans="1:22" s="24" customFormat="1" ht="15.75" thickBot="1" x14ac:dyDescent="0.3">
      <c r="A163" s="28" t="s">
        <v>740</v>
      </c>
      <c r="B163" s="28" t="s">
        <v>561</v>
      </c>
      <c r="C163" s="24" t="s">
        <v>4599</v>
      </c>
      <c r="D163" s="28" t="s">
        <v>4586</v>
      </c>
      <c r="E163" s="29">
        <v>43</v>
      </c>
      <c r="F163" s="29">
        <v>49</v>
      </c>
      <c r="G163" s="29">
        <v>3</v>
      </c>
      <c r="H163" s="29">
        <v>8</v>
      </c>
      <c r="I163" s="29">
        <v>3.65</v>
      </c>
      <c r="J163" s="29">
        <v>1.33</v>
      </c>
      <c r="K163" s="29">
        <v>17</v>
      </c>
      <c r="L163" s="29">
        <v>37</v>
      </c>
      <c r="M163" s="29">
        <v>20</v>
      </c>
      <c r="N163" s="29">
        <v>5</v>
      </c>
      <c r="O163" s="29">
        <v>52</v>
      </c>
      <c r="P163" s="29">
        <v>0</v>
      </c>
      <c r="Q163" s="29">
        <v>2</v>
      </c>
      <c r="R163" s="29">
        <v>0</v>
      </c>
      <c r="S163" s="24">
        <f t="shared" si="11"/>
        <v>125</v>
      </c>
      <c r="T163" s="24">
        <f t="shared" si="12"/>
        <v>7.4074074074074074</v>
      </c>
      <c r="U163" s="24">
        <f t="shared" si="13"/>
        <v>4.4444444444444446</v>
      </c>
      <c r="V163" s="24">
        <f t="shared" si="14"/>
        <v>4.4444444444444446</v>
      </c>
    </row>
    <row r="164" spans="1:22" s="24" customFormat="1" ht="15.75" thickBot="1" x14ac:dyDescent="0.3">
      <c r="A164" s="26" t="s">
        <v>397</v>
      </c>
      <c r="B164" s="26" t="s">
        <v>545</v>
      </c>
      <c r="C164" s="24" t="s">
        <v>4596</v>
      </c>
      <c r="D164" s="26" t="s">
        <v>4586</v>
      </c>
      <c r="E164" s="27">
        <v>62</v>
      </c>
      <c r="F164" s="27">
        <v>65</v>
      </c>
      <c r="G164" s="27">
        <v>4</v>
      </c>
      <c r="H164" s="27">
        <v>4</v>
      </c>
      <c r="I164" s="27">
        <v>3.22</v>
      </c>
      <c r="J164" s="27">
        <v>1.0900000000000001</v>
      </c>
      <c r="K164" s="27">
        <v>22</v>
      </c>
      <c r="L164" s="27">
        <v>51</v>
      </c>
      <c r="M164" s="27">
        <v>17</v>
      </c>
      <c r="N164" s="27">
        <v>7</v>
      </c>
      <c r="O164" s="27">
        <v>62</v>
      </c>
      <c r="P164" s="27">
        <v>0</v>
      </c>
      <c r="Q164" s="27">
        <v>3</v>
      </c>
      <c r="R164" s="27">
        <v>0</v>
      </c>
      <c r="S164" s="24">
        <f t="shared" si="11"/>
        <v>132.5</v>
      </c>
      <c r="T164" s="24">
        <f t="shared" si="12"/>
        <v>7.8518518518518521</v>
      </c>
      <c r="U164" s="24">
        <f t="shared" si="13"/>
        <v>4.7111111111111112</v>
      </c>
      <c r="V164" s="24">
        <f t="shared" si="14"/>
        <v>4.7111111111111112</v>
      </c>
    </row>
    <row r="165" spans="1:22" s="24" customFormat="1" ht="15.75" thickBot="1" x14ac:dyDescent="0.3">
      <c r="A165" s="28" t="s">
        <v>373</v>
      </c>
      <c r="B165" s="28" t="s">
        <v>228</v>
      </c>
      <c r="C165" s="24" t="s">
        <v>4596</v>
      </c>
      <c r="D165" s="28" t="s">
        <v>4586</v>
      </c>
      <c r="E165" s="29">
        <v>62</v>
      </c>
      <c r="F165" s="29">
        <v>64</v>
      </c>
      <c r="G165" s="29">
        <v>3</v>
      </c>
      <c r="H165" s="29">
        <v>3</v>
      </c>
      <c r="I165" s="29">
        <v>3.02</v>
      </c>
      <c r="J165" s="29">
        <v>1.1200000000000001</v>
      </c>
      <c r="K165" s="29">
        <v>21</v>
      </c>
      <c r="L165" s="29">
        <v>51</v>
      </c>
      <c r="M165" s="29">
        <v>19</v>
      </c>
      <c r="N165" s="29">
        <v>7</v>
      </c>
      <c r="O165" s="29">
        <v>61</v>
      </c>
      <c r="P165" s="29">
        <v>0</v>
      </c>
      <c r="Q165" s="29">
        <v>2</v>
      </c>
      <c r="R165" s="29">
        <v>0</v>
      </c>
      <c r="S165" s="24">
        <f t="shared" si="11"/>
        <v>116</v>
      </c>
      <c r="T165" s="24">
        <f t="shared" si="12"/>
        <v>6.8740740740740742</v>
      </c>
      <c r="U165" s="24">
        <f t="shared" si="13"/>
        <v>4.1244444444444444</v>
      </c>
      <c r="V165" s="24">
        <f t="shared" si="14"/>
        <v>4.1244444444444444</v>
      </c>
    </row>
    <row r="166" spans="1:22" s="24" customFormat="1" ht="15.75" thickBot="1" x14ac:dyDescent="0.3">
      <c r="A166" s="26" t="s">
        <v>459</v>
      </c>
      <c r="B166" s="26" t="s">
        <v>568</v>
      </c>
      <c r="C166" s="24" t="s">
        <v>4581</v>
      </c>
      <c r="D166" s="26" t="s">
        <v>4586</v>
      </c>
      <c r="E166" s="27">
        <v>60</v>
      </c>
      <c r="F166" s="27">
        <v>50</v>
      </c>
      <c r="G166" s="27">
        <v>3</v>
      </c>
      <c r="H166" s="27">
        <v>3</v>
      </c>
      <c r="I166" s="27">
        <v>3.34</v>
      </c>
      <c r="J166" s="27">
        <v>1.34</v>
      </c>
      <c r="K166" s="27">
        <v>22</v>
      </c>
      <c r="L166" s="27">
        <v>60</v>
      </c>
      <c r="M166" s="27">
        <v>21</v>
      </c>
      <c r="N166" s="27">
        <v>6</v>
      </c>
      <c r="O166" s="27">
        <v>59</v>
      </c>
      <c r="P166" s="27">
        <v>0</v>
      </c>
      <c r="Q166" s="27">
        <v>2</v>
      </c>
      <c r="R166" s="27">
        <v>0</v>
      </c>
      <c r="S166" s="24">
        <f t="shared" si="11"/>
        <v>93</v>
      </c>
      <c r="T166" s="24">
        <f t="shared" si="12"/>
        <v>5.5111111111111111</v>
      </c>
      <c r="U166" s="24">
        <f t="shared" si="13"/>
        <v>2.7555555555555555</v>
      </c>
      <c r="V166" s="24">
        <f t="shared" si="14"/>
        <v>2.7555555555555555</v>
      </c>
    </row>
    <row r="167" spans="1:22" s="24" customFormat="1" ht="15.75" thickBot="1" x14ac:dyDescent="0.3">
      <c r="A167" s="28" t="s">
        <v>747</v>
      </c>
      <c r="B167" s="28" t="s">
        <v>1267</v>
      </c>
      <c r="C167" s="24" t="s">
        <v>4580</v>
      </c>
      <c r="D167" s="28" t="s">
        <v>4586</v>
      </c>
      <c r="E167" s="29">
        <v>58</v>
      </c>
      <c r="F167" s="29">
        <v>60</v>
      </c>
      <c r="G167" s="29">
        <v>3</v>
      </c>
      <c r="H167" s="29">
        <v>2</v>
      </c>
      <c r="I167" s="29">
        <v>3.03</v>
      </c>
      <c r="J167" s="29">
        <v>1.0900000000000001</v>
      </c>
      <c r="K167" s="29">
        <v>20</v>
      </c>
      <c r="L167" s="29">
        <v>50</v>
      </c>
      <c r="M167" s="29">
        <v>14</v>
      </c>
      <c r="N167" s="29">
        <v>6</v>
      </c>
      <c r="O167" s="29">
        <v>58</v>
      </c>
      <c r="P167" s="29">
        <v>0</v>
      </c>
      <c r="Q167" s="29">
        <v>3</v>
      </c>
      <c r="R167" s="29">
        <v>0</v>
      </c>
      <c r="S167" s="24">
        <f t="shared" si="11"/>
        <v>104</v>
      </c>
      <c r="T167" s="24">
        <f t="shared" si="12"/>
        <v>6.162962962962963</v>
      </c>
      <c r="U167" s="24">
        <f t="shared" si="13"/>
        <v>3.6977777777777776</v>
      </c>
      <c r="V167" s="24">
        <f t="shared" si="14"/>
        <v>3.6977777777777776</v>
      </c>
    </row>
    <row r="168" spans="1:22" s="24" customFormat="1" ht="15.75" thickBot="1" x14ac:dyDescent="0.3">
      <c r="A168" s="26" t="s">
        <v>1860</v>
      </c>
      <c r="B168" s="26" t="s">
        <v>1967</v>
      </c>
      <c r="C168" s="24" t="s">
        <v>4594</v>
      </c>
      <c r="D168" s="26" t="s">
        <v>4586</v>
      </c>
      <c r="E168" s="27">
        <v>76</v>
      </c>
      <c r="F168" s="27">
        <v>78</v>
      </c>
      <c r="G168" s="27">
        <v>4</v>
      </c>
      <c r="H168" s="27">
        <v>1</v>
      </c>
      <c r="I168" s="27">
        <v>3.9</v>
      </c>
      <c r="J168" s="27">
        <v>1.27</v>
      </c>
      <c r="K168" s="27">
        <v>33</v>
      </c>
      <c r="L168" s="27">
        <v>72</v>
      </c>
      <c r="M168" s="27">
        <v>26</v>
      </c>
      <c r="N168" s="27">
        <v>13</v>
      </c>
      <c r="O168" s="27">
        <v>45</v>
      </c>
      <c r="P168" s="27">
        <v>8</v>
      </c>
      <c r="Q168" s="27">
        <v>4</v>
      </c>
      <c r="R168" s="27">
        <v>0</v>
      </c>
      <c r="S168" s="24">
        <f t="shared" si="11"/>
        <v>110.5</v>
      </c>
      <c r="T168" s="24">
        <f t="shared" si="12"/>
        <v>6.5481481481481483</v>
      </c>
      <c r="U168" s="24">
        <f t="shared" si="13"/>
        <v>3.9288888888888889</v>
      </c>
      <c r="V168" s="24">
        <f t="shared" si="14"/>
        <v>3.9288888888888889</v>
      </c>
    </row>
    <row r="169" spans="1:22" s="24" customFormat="1" ht="15.75" thickBot="1" x14ac:dyDescent="0.3">
      <c r="A169" s="28" t="s">
        <v>103</v>
      </c>
      <c r="B169" s="28" t="s">
        <v>215</v>
      </c>
      <c r="C169" s="24" t="s">
        <v>4591</v>
      </c>
      <c r="D169" s="28" t="s">
        <v>4574</v>
      </c>
      <c r="E169" s="29">
        <v>150</v>
      </c>
      <c r="F169" s="29">
        <v>112</v>
      </c>
      <c r="G169" s="29">
        <v>8</v>
      </c>
      <c r="H169" s="29">
        <v>0</v>
      </c>
      <c r="I169" s="29">
        <v>4.3499999999999996</v>
      </c>
      <c r="J169" s="29">
        <v>1.32</v>
      </c>
      <c r="K169" s="29">
        <v>72</v>
      </c>
      <c r="L169" s="29">
        <v>154</v>
      </c>
      <c r="M169" s="29">
        <v>43</v>
      </c>
      <c r="N169" s="29">
        <v>23</v>
      </c>
      <c r="O169" s="29">
        <v>26</v>
      </c>
      <c r="P169" s="29">
        <v>26</v>
      </c>
      <c r="Q169" s="29">
        <v>9</v>
      </c>
      <c r="R169" s="29">
        <v>1</v>
      </c>
      <c r="S169" s="24">
        <f t="shared" si="11"/>
        <v>159</v>
      </c>
      <c r="T169" s="24">
        <f t="shared" si="12"/>
        <v>9.4222222222222225</v>
      </c>
      <c r="U169" s="24">
        <f t="shared" si="13"/>
        <v>5.6533333333333333</v>
      </c>
      <c r="V169" s="24">
        <f t="shared" si="14"/>
        <v>5.6533333333333333</v>
      </c>
    </row>
    <row r="170" spans="1:22" s="24" customFormat="1" ht="15.75" thickBot="1" x14ac:dyDescent="0.3">
      <c r="A170" s="26" t="s">
        <v>132</v>
      </c>
      <c r="B170" s="26" t="s">
        <v>894</v>
      </c>
      <c r="C170" s="24" t="s">
        <v>4599</v>
      </c>
      <c r="D170" s="26" t="s">
        <v>4574</v>
      </c>
      <c r="E170" s="27">
        <v>155</v>
      </c>
      <c r="F170" s="27">
        <v>118</v>
      </c>
      <c r="G170" s="27">
        <v>10</v>
      </c>
      <c r="H170" s="27">
        <v>0</v>
      </c>
      <c r="I170" s="27">
        <v>4.37</v>
      </c>
      <c r="J170" s="27">
        <v>1.44</v>
      </c>
      <c r="K170" s="27">
        <v>76</v>
      </c>
      <c r="L170" s="27">
        <v>159</v>
      </c>
      <c r="M170" s="27">
        <v>65</v>
      </c>
      <c r="N170" s="27">
        <v>15</v>
      </c>
      <c r="O170" s="27">
        <v>25</v>
      </c>
      <c r="P170" s="27">
        <v>25</v>
      </c>
      <c r="Q170" s="27">
        <v>9</v>
      </c>
      <c r="R170" s="27">
        <v>1</v>
      </c>
      <c r="S170" s="24">
        <f t="shared" si="11"/>
        <v>163.5</v>
      </c>
      <c r="T170" s="24">
        <f t="shared" si="12"/>
        <v>9.6888888888888882</v>
      </c>
      <c r="U170" s="24">
        <f t="shared" si="13"/>
        <v>5.8133333333333326</v>
      </c>
      <c r="V170" s="24">
        <f t="shared" si="14"/>
        <v>5.8133333333333326</v>
      </c>
    </row>
    <row r="171" spans="1:22" s="24" customFormat="1" ht="15.75" thickBot="1" x14ac:dyDescent="0.3">
      <c r="A171" s="28" t="s">
        <v>178</v>
      </c>
      <c r="B171" s="28" t="s">
        <v>892</v>
      </c>
      <c r="C171" s="24" t="s">
        <v>4587</v>
      </c>
      <c r="D171" s="28" t="s">
        <v>4586</v>
      </c>
      <c r="E171" s="29">
        <v>69</v>
      </c>
      <c r="F171" s="29">
        <v>78</v>
      </c>
      <c r="G171" s="29">
        <v>5</v>
      </c>
      <c r="H171" s="29">
        <v>1</v>
      </c>
      <c r="I171" s="29">
        <v>3.14</v>
      </c>
      <c r="J171" s="29">
        <v>1.2</v>
      </c>
      <c r="K171" s="29">
        <v>24</v>
      </c>
      <c r="L171" s="29">
        <v>56</v>
      </c>
      <c r="M171" s="29">
        <v>27</v>
      </c>
      <c r="N171" s="29">
        <v>9</v>
      </c>
      <c r="O171" s="29">
        <v>64</v>
      </c>
      <c r="P171" s="29">
        <v>0</v>
      </c>
      <c r="Q171" s="29">
        <v>4</v>
      </c>
      <c r="R171" s="29">
        <v>0</v>
      </c>
      <c r="S171" s="24">
        <f t="shared" si="11"/>
        <v>125</v>
      </c>
      <c r="T171" s="24">
        <f t="shared" si="12"/>
        <v>7.4074074074074074</v>
      </c>
      <c r="U171" s="24">
        <f t="shared" si="13"/>
        <v>4.4444444444444446</v>
      </c>
      <c r="V171" s="24">
        <f t="shared" si="14"/>
        <v>4.4444444444444446</v>
      </c>
    </row>
    <row r="172" spans="1:22" s="24" customFormat="1" ht="15.75" thickBot="1" x14ac:dyDescent="0.3">
      <c r="A172" s="26" t="s">
        <v>999</v>
      </c>
      <c r="B172" s="26" t="s">
        <v>448</v>
      </c>
      <c r="C172" s="24" t="s">
        <v>4578</v>
      </c>
      <c r="D172" s="26" t="s">
        <v>4612</v>
      </c>
      <c r="E172" s="27">
        <v>113</v>
      </c>
      <c r="F172" s="27">
        <v>93</v>
      </c>
      <c r="G172" s="27">
        <v>8</v>
      </c>
      <c r="H172" s="27">
        <v>0</v>
      </c>
      <c r="I172" s="27">
        <v>4.09</v>
      </c>
      <c r="J172" s="27">
        <v>1.32</v>
      </c>
      <c r="K172" s="27">
        <v>51</v>
      </c>
      <c r="L172" s="27">
        <v>110</v>
      </c>
      <c r="M172" s="27">
        <v>39</v>
      </c>
      <c r="N172" s="27">
        <v>14</v>
      </c>
      <c r="O172" s="27">
        <v>25</v>
      </c>
      <c r="P172" s="27">
        <v>16</v>
      </c>
      <c r="Q172" s="27">
        <v>6</v>
      </c>
      <c r="R172" s="27">
        <v>1</v>
      </c>
      <c r="S172" s="24">
        <f t="shared" si="11"/>
        <v>148.5</v>
      </c>
      <c r="T172" s="24">
        <f t="shared" si="12"/>
        <v>8.8000000000000007</v>
      </c>
      <c r="U172" s="24">
        <f t="shared" si="13"/>
        <v>5.28</v>
      </c>
      <c r="V172" s="24">
        <f t="shared" si="14"/>
        <v>5.28</v>
      </c>
    </row>
    <row r="173" spans="1:22" s="24" customFormat="1" ht="15.75" thickBot="1" x14ac:dyDescent="0.3">
      <c r="A173" s="28" t="s">
        <v>167</v>
      </c>
      <c r="B173" s="28" t="s">
        <v>670</v>
      </c>
      <c r="C173" s="24" t="s">
        <v>4603</v>
      </c>
      <c r="D173" s="28" t="s">
        <v>4586</v>
      </c>
      <c r="E173" s="29">
        <v>58</v>
      </c>
      <c r="F173" s="29">
        <v>58</v>
      </c>
      <c r="G173" s="29">
        <v>3</v>
      </c>
      <c r="H173" s="29">
        <v>5</v>
      </c>
      <c r="I173" s="29">
        <v>3.78</v>
      </c>
      <c r="J173" s="29">
        <v>1.22</v>
      </c>
      <c r="K173" s="29">
        <v>24</v>
      </c>
      <c r="L173" s="29">
        <v>54</v>
      </c>
      <c r="M173" s="29">
        <v>16</v>
      </c>
      <c r="N173" s="29">
        <v>7</v>
      </c>
      <c r="O173" s="29">
        <v>63</v>
      </c>
      <c r="P173" s="29">
        <v>0</v>
      </c>
      <c r="Q173" s="29">
        <v>3</v>
      </c>
      <c r="R173" s="29">
        <v>0</v>
      </c>
      <c r="S173" s="24">
        <f t="shared" si="11"/>
        <v>117</v>
      </c>
      <c r="T173" s="24">
        <f t="shared" si="12"/>
        <v>6.9333333333333336</v>
      </c>
      <c r="U173" s="24">
        <f t="shared" si="13"/>
        <v>4.16</v>
      </c>
      <c r="V173" s="24">
        <f t="shared" si="14"/>
        <v>4.16</v>
      </c>
    </row>
    <row r="174" spans="1:22" s="24" customFormat="1" ht="15.75" thickBot="1" x14ac:dyDescent="0.3">
      <c r="A174" s="26" t="s">
        <v>67</v>
      </c>
      <c r="B174" s="26" t="s">
        <v>1308</v>
      </c>
      <c r="C174" s="24" t="s">
        <v>4575</v>
      </c>
      <c r="D174" s="26" t="s">
        <v>4586</v>
      </c>
      <c r="E174" s="27">
        <v>66</v>
      </c>
      <c r="F174" s="27">
        <v>63</v>
      </c>
      <c r="G174" s="27">
        <v>4</v>
      </c>
      <c r="H174" s="27">
        <v>4</v>
      </c>
      <c r="I174" s="27">
        <v>3.38</v>
      </c>
      <c r="J174" s="27">
        <v>1.32</v>
      </c>
      <c r="K174" s="27">
        <v>25</v>
      </c>
      <c r="L174" s="27">
        <v>59</v>
      </c>
      <c r="M174" s="27">
        <v>28</v>
      </c>
      <c r="N174" s="27">
        <v>6</v>
      </c>
      <c r="O174" s="27">
        <v>65</v>
      </c>
      <c r="P174" s="27">
        <v>0</v>
      </c>
      <c r="Q174" s="27">
        <v>3</v>
      </c>
      <c r="R174" s="27">
        <v>0</v>
      </c>
      <c r="S174" s="24">
        <f t="shared" si="11"/>
        <v>118</v>
      </c>
      <c r="T174" s="24">
        <f t="shared" si="12"/>
        <v>6.9925925925925929</v>
      </c>
      <c r="U174" s="24">
        <f t="shared" si="13"/>
        <v>4.1955555555555559</v>
      </c>
      <c r="V174" s="24">
        <f t="shared" si="14"/>
        <v>4.1955555555555559</v>
      </c>
    </row>
    <row r="175" spans="1:22" s="24" customFormat="1" ht="15.75" thickBot="1" x14ac:dyDescent="0.3">
      <c r="A175" s="28" t="s">
        <v>1919</v>
      </c>
      <c r="B175" s="28" t="s">
        <v>286</v>
      </c>
      <c r="C175" s="24" t="s">
        <v>4575</v>
      </c>
      <c r="D175" s="28" t="s">
        <v>4586</v>
      </c>
      <c r="E175" s="29">
        <v>90</v>
      </c>
      <c r="F175" s="29">
        <v>89</v>
      </c>
      <c r="G175" s="29">
        <v>5</v>
      </c>
      <c r="H175" s="29">
        <v>0</v>
      </c>
      <c r="I175" s="29">
        <v>4.2300000000000004</v>
      </c>
      <c r="J175" s="29">
        <v>1.33</v>
      </c>
      <c r="K175" s="29">
        <v>42</v>
      </c>
      <c r="L175" s="29">
        <v>84</v>
      </c>
      <c r="M175" s="29">
        <v>36</v>
      </c>
      <c r="N175" s="29">
        <v>12</v>
      </c>
      <c r="O175" s="29">
        <v>23</v>
      </c>
      <c r="P175" s="29">
        <v>11</v>
      </c>
      <c r="Q175" s="29">
        <v>6</v>
      </c>
      <c r="R175" s="29">
        <v>0</v>
      </c>
      <c r="S175" s="24">
        <f t="shared" si="11"/>
        <v>112</v>
      </c>
      <c r="T175" s="24">
        <f t="shared" si="12"/>
        <v>6.6370370370370368</v>
      </c>
      <c r="U175" s="24">
        <f t="shared" si="13"/>
        <v>3.9822222222222221</v>
      </c>
      <c r="V175" s="24">
        <f t="shared" si="14"/>
        <v>3.9822222222222221</v>
      </c>
    </row>
    <row r="176" spans="1:22" s="24" customFormat="1" ht="15.75" thickBot="1" x14ac:dyDescent="0.3">
      <c r="A176" s="26" t="s">
        <v>547</v>
      </c>
      <c r="B176" s="26" t="s">
        <v>692</v>
      </c>
      <c r="C176" s="24" t="s">
        <v>4577</v>
      </c>
      <c r="D176" s="26" t="s">
        <v>4584</v>
      </c>
      <c r="E176" s="27">
        <v>78</v>
      </c>
      <c r="F176" s="27">
        <v>73</v>
      </c>
      <c r="G176" s="27">
        <v>4</v>
      </c>
      <c r="H176" s="27">
        <v>0</v>
      </c>
      <c r="I176" s="27">
        <v>3.97</v>
      </c>
      <c r="J176" s="27">
        <v>1.36</v>
      </c>
      <c r="K176" s="27">
        <v>34</v>
      </c>
      <c r="L176" s="27">
        <v>74</v>
      </c>
      <c r="M176" s="27">
        <v>32</v>
      </c>
      <c r="N176" s="27">
        <v>10</v>
      </c>
      <c r="O176" s="27">
        <v>19</v>
      </c>
      <c r="P176" s="27">
        <v>12</v>
      </c>
      <c r="Q176" s="27">
        <v>5</v>
      </c>
      <c r="R176" s="27">
        <v>0</v>
      </c>
      <c r="S176" s="24">
        <f t="shared" si="11"/>
        <v>90</v>
      </c>
      <c r="T176" s="24">
        <f t="shared" si="12"/>
        <v>5.333333333333333</v>
      </c>
      <c r="U176" s="24">
        <f t="shared" si="13"/>
        <v>2.6666666666666665</v>
      </c>
      <c r="V176" s="24">
        <f t="shared" si="14"/>
        <v>2.6666666666666665</v>
      </c>
    </row>
    <row r="177" spans="1:22" s="24" customFormat="1" ht="15.75" thickBot="1" x14ac:dyDescent="0.3">
      <c r="A177" s="28" t="s">
        <v>83</v>
      </c>
      <c r="B177" s="28" t="s">
        <v>1706</v>
      </c>
      <c r="C177" s="24" t="s">
        <v>4603</v>
      </c>
      <c r="D177" s="28" t="s">
        <v>4586</v>
      </c>
      <c r="E177" s="29">
        <v>67</v>
      </c>
      <c r="F177" s="29">
        <v>61</v>
      </c>
      <c r="G177" s="29">
        <v>4</v>
      </c>
      <c r="H177" s="29">
        <v>3</v>
      </c>
      <c r="I177" s="29">
        <v>3.73</v>
      </c>
      <c r="J177" s="29">
        <v>1.29</v>
      </c>
      <c r="K177" s="29">
        <v>28</v>
      </c>
      <c r="L177" s="29">
        <v>63</v>
      </c>
      <c r="M177" s="29">
        <v>23</v>
      </c>
      <c r="N177" s="29">
        <v>8</v>
      </c>
      <c r="O177" s="29">
        <v>52</v>
      </c>
      <c r="P177" s="29">
        <v>0</v>
      </c>
      <c r="Q177" s="29">
        <v>3</v>
      </c>
      <c r="R177" s="29">
        <v>0</v>
      </c>
      <c r="S177" s="24">
        <f t="shared" si="11"/>
        <v>111.5</v>
      </c>
      <c r="T177" s="24">
        <f t="shared" si="12"/>
        <v>6.6074074074074076</v>
      </c>
      <c r="U177" s="24">
        <f t="shared" si="13"/>
        <v>3.9644444444444442</v>
      </c>
      <c r="V177" s="24">
        <f t="shared" si="14"/>
        <v>3.9644444444444442</v>
      </c>
    </row>
    <row r="178" spans="1:22" s="24" customFormat="1" ht="15.75" thickBot="1" x14ac:dyDescent="0.3">
      <c r="A178" s="26" t="s">
        <v>679</v>
      </c>
      <c r="B178" s="26" t="s">
        <v>678</v>
      </c>
      <c r="C178" s="24" t="s">
        <v>4580</v>
      </c>
      <c r="D178" s="26" t="s">
        <v>4586</v>
      </c>
      <c r="E178" s="27">
        <v>52</v>
      </c>
      <c r="F178" s="27">
        <v>62</v>
      </c>
      <c r="G178" s="27">
        <v>3</v>
      </c>
      <c r="H178" s="27">
        <v>2</v>
      </c>
      <c r="I178" s="27">
        <v>3.06</v>
      </c>
      <c r="J178" s="27">
        <v>1.02</v>
      </c>
      <c r="K178" s="27">
        <v>18</v>
      </c>
      <c r="L178" s="27">
        <v>40</v>
      </c>
      <c r="M178" s="27">
        <v>13</v>
      </c>
      <c r="N178" s="27">
        <v>6</v>
      </c>
      <c r="O178" s="27">
        <v>52</v>
      </c>
      <c r="P178" s="27">
        <v>0</v>
      </c>
      <c r="Q178" s="27">
        <v>3</v>
      </c>
      <c r="R178" s="27">
        <v>0</v>
      </c>
      <c r="S178" s="24">
        <f t="shared" si="11"/>
        <v>107</v>
      </c>
      <c r="T178" s="24">
        <f t="shared" si="12"/>
        <v>6.340740740740741</v>
      </c>
      <c r="U178" s="24">
        <f t="shared" si="13"/>
        <v>3.8044444444444445</v>
      </c>
      <c r="V178" s="24">
        <f t="shared" si="14"/>
        <v>3.8044444444444445</v>
      </c>
    </row>
    <row r="179" spans="1:22" s="24" customFormat="1" ht="15.75" thickBot="1" x14ac:dyDescent="0.3">
      <c r="A179" s="28" t="s">
        <v>620</v>
      </c>
      <c r="B179" s="28" t="s">
        <v>619</v>
      </c>
      <c r="C179" s="24" t="s">
        <v>4602</v>
      </c>
      <c r="D179" s="28" t="s">
        <v>4574</v>
      </c>
      <c r="E179" s="29">
        <v>171</v>
      </c>
      <c r="F179" s="29">
        <v>133</v>
      </c>
      <c r="G179" s="29">
        <v>10</v>
      </c>
      <c r="H179" s="29">
        <v>0</v>
      </c>
      <c r="I179" s="29">
        <v>4.17</v>
      </c>
      <c r="J179" s="29">
        <v>1.27</v>
      </c>
      <c r="K179" s="29">
        <v>79</v>
      </c>
      <c r="L179" s="29">
        <v>175</v>
      </c>
      <c r="M179" s="29">
        <v>42</v>
      </c>
      <c r="N179" s="29">
        <v>20</v>
      </c>
      <c r="O179" s="29">
        <v>28</v>
      </c>
      <c r="P179" s="29">
        <v>28</v>
      </c>
      <c r="Q179" s="29">
        <v>10</v>
      </c>
      <c r="R179" s="29">
        <v>1</v>
      </c>
      <c r="S179" s="24">
        <f t="shared" si="11"/>
        <v>205</v>
      </c>
      <c r="T179" s="24">
        <f t="shared" si="12"/>
        <v>12.148148148148149</v>
      </c>
      <c r="U179" s="24">
        <f t="shared" si="13"/>
        <v>9.7185185185185201</v>
      </c>
      <c r="V179" s="24">
        <f t="shared" si="14"/>
        <v>9.7185185185185201</v>
      </c>
    </row>
    <row r="180" spans="1:22" s="24" customFormat="1" ht="15.75" thickBot="1" x14ac:dyDescent="0.3">
      <c r="A180" s="26" t="s">
        <v>287</v>
      </c>
      <c r="B180" s="26" t="s">
        <v>1167</v>
      </c>
      <c r="C180" s="24" t="s">
        <v>4590</v>
      </c>
      <c r="D180" s="26" t="s">
        <v>4586</v>
      </c>
      <c r="E180" s="27">
        <v>69</v>
      </c>
      <c r="F180" s="27">
        <v>75</v>
      </c>
      <c r="G180" s="27">
        <v>3</v>
      </c>
      <c r="H180" s="27">
        <v>2</v>
      </c>
      <c r="I180" s="27">
        <v>3.42</v>
      </c>
      <c r="J180" s="27">
        <v>1.23</v>
      </c>
      <c r="K180" s="27">
        <v>26</v>
      </c>
      <c r="L180" s="27">
        <v>58</v>
      </c>
      <c r="M180" s="27">
        <v>26</v>
      </c>
      <c r="N180" s="27">
        <v>6</v>
      </c>
      <c r="O180" s="27">
        <v>71</v>
      </c>
      <c r="P180" s="27">
        <v>0</v>
      </c>
      <c r="Q180" s="27">
        <v>3</v>
      </c>
      <c r="R180" s="27">
        <v>0</v>
      </c>
      <c r="S180" s="24">
        <f t="shared" si="11"/>
        <v>111</v>
      </c>
      <c r="T180" s="24">
        <f t="shared" si="12"/>
        <v>6.5777777777777775</v>
      </c>
      <c r="U180" s="24">
        <f t="shared" si="13"/>
        <v>3.9466666666666663</v>
      </c>
      <c r="V180" s="24">
        <f t="shared" si="14"/>
        <v>3.9466666666666663</v>
      </c>
    </row>
    <row r="181" spans="1:22" s="24" customFormat="1" ht="15.75" thickBot="1" x14ac:dyDescent="0.3">
      <c r="A181" s="28" t="s">
        <v>246</v>
      </c>
      <c r="B181" s="28" t="s">
        <v>1445</v>
      </c>
      <c r="C181" s="24" t="s">
        <v>4576</v>
      </c>
      <c r="D181" s="28" t="s">
        <v>4586</v>
      </c>
      <c r="E181" s="29">
        <v>62</v>
      </c>
      <c r="F181" s="29">
        <v>62</v>
      </c>
      <c r="G181" s="29">
        <v>3</v>
      </c>
      <c r="H181" s="29">
        <v>2</v>
      </c>
      <c r="I181" s="29">
        <v>3</v>
      </c>
      <c r="J181" s="29">
        <v>1.1100000000000001</v>
      </c>
      <c r="K181" s="29">
        <v>21</v>
      </c>
      <c r="L181" s="29">
        <v>51</v>
      </c>
      <c r="M181" s="29">
        <v>18</v>
      </c>
      <c r="N181" s="29">
        <v>6</v>
      </c>
      <c r="O181" s="29">
        <v>67</v>
      </c>
      <c r="P181" s="29">
        <v>0</v>
      </c>
      <c r="Q181" s="29">
        <v>3</v>
      </c>
      <c r="R181" s="29">
        <v>0</v>
      </c>
      <c r="S181" s="24">
        <f t="shared" si="11"/>
        <v>105</v>
      </c>
      <c r="T181" s="24">
        <f t="shared" si="12"/>
        <v>6.2222222222222223</v>
      </c>
      <c r="U181" s="24">
        <f t="shared" si="13"/>
        <v>3.7333333333333334</v>
      </c>
      <c r="V181" s="24">
        <f t="shared" si="14"/>
        <v>3.7333333333333334</v>
      </c>
    </row>
    <row r="182" spans="1:22" s="24" customFormat="1" ht="15.75" thickBot="1" x14ac:dyDescent="0.3">
      <c r="A182" s="26" t="s">
        <v>1052</v>
      </c>
      <c r="B182" s="26" t="s">
        <v>603</v>
      </c>
      <c r="C182" s="24" t="s">
        <v>4589</v>
      </c>
      <c r="D182" s="26" t="s">
        <v>4574</v>
      </c>
      <c r="E182" s="27">
        <v>157</v>
      </c>
      <c r="F182" s="27">
        <v>129</v>
      </c>
      <c r="G182" s="27">
        <v>9</v>
      </c>
      <c r="H182" s="27">
        <v>0</v>
      </c>
      <c r="I182" s="27">
        <v>4.3600000000000003</v>
      </c>
      <c r="J182" s="27">
        <v>1.4</v>
      </c>
      <c r="K182" s="27">
        <v>76</v>
      </c>
      <c r="L182" s="27">
        <v>164</v>
      </c>
      <c r="M182" s="27">
        <v>56</v>
      </c>
      <c r="N182" s="27">
        <v>20</v>
      </c>
      <c r="O182" s="27">
        <v>27</v>
      </c>
      <c r="P182" s="27">
        <v>27</v>
      </c>
      <c r="Q182" s="27">
        <v>10</v>
      </c>
      <c r="R182" s="27">
        <v>1</v>
      </c>
      <c r="S182" s="24">
        <f t="shared" si="11"/>
        <v>170</v>
      </c>
      <c r="T182" s="24">
        <f t="shared" si="12"/>
        <v>10.074074074074074</v>
      </c>
      <c r="U182" s="24">
        <f t="shared" si="13"/>
        <v>6.0444444444444443</v>
      </c>
      <c r="V182" s="24">
        <f t="shared" si="14"/>
        <v>6.0444444444444443</v>
      </c>
    </row>
    <row r="183" spans="1:22" s="24" customFormat="1" ht="15.75" thickBot="1" x14ac:dyDescent="0.3">
      <c r="A183" s="28" t="s">
        <v>393</v>
      </c>
      <c r="B183" s="28" t="s">
        <v>118</v>
      </c>
      <c r="C183" s="24" t="s">
        <v>4600</v>
      </c>
      <c r="D183" s="28" t="s">
        <v>4586</v>
      </c>
      <c r="E183" s="29">
        <v>57</v>
      </c>
      <c r="F183" s="29">
        <v>55</v>
      </c>
      <c r="G183" s="29">
        <v>3</v>
      </c>
      <c r="H183" s="29">
        <v>2</v>
      </c>
      <c r="I183" s="29">
        <v>3.52</v>
      </c>
      <c r="J183" s="29">
        <v>1.25</v>
      </c>
      <c r="K183" s="29">
        <v>22</v>
      </c>
      <c r="L183" s="29">
        <v>51</v>
      </c>
      <c r="M183" s="29">
        <v>20</v>
      </c>
      <c r="N183" s="29">
        <v>7</v>
      </c>
      <c r="O183" s="29">
        <v>57</v>
      </c>
      <c r="P183" s="29">
        <v>0</v>
      </c>
      <c r="Q183" s="29">
        <v>3</v>
      </c>
      <c r="R183" s="29">
        <v>0</v>
      </c>
      <c r="S183" s="24">
        <f t="shared" si="11"/>
        <v>90.5</v>
      </c>
      <c r="T183" s="24">
        <f t="shared" si="12"/>
        <v>5.3629629629629632</v>
      </c>
      <c r="U183" s="24">
        <f t="shared" si="13"/>
        <v>2.6814814814814816</v>
      </c>
      <c r="V183" s="24">
        <f t="shared" si="14"/>
        <v>2.6814814814814816</v>
      </c>
    </row>
    <row r="184" spans="1:22" s="24" customFormat="1" ht="15.75" thickBot="1" x14ac:dyDescent="0.3">
      <c r="A184" s="26" t="s">
        <v>1175</v>
      </c>
      <c r="B184" s="26" t="s">
        <v>85</v>
      </c>
      <c r="C184" s="24" t="s">
        <v>4589</v>
      </c>
      <c r="D184" s="26" t="s">
        <v>4574</v>
      </c>
      <c r="E184" s="27">
        <v>144</v>
      </c>
      <c r="F184" s="27">
        <v>138</v>
      </c>
      <c r="G184" s="27">
        <v>8</v>
      </c>
      <c r="H184" s="27">
        <v>0</v>
      </c>
      <c r="I184" s="27">
        <v>4.29</v>
      </c>
      <c r="J184" s="27">
        <v>1.45</v>
      </c>
      <c r="K184" s="27">
        <v>69</v>
      </c>
      <c r="L184" s="27">
        <v>142</v>
      </c>
      <c r="M184" s="27">
        <v>66</v>
      </c>
      <c r="N184" s="27">
        <v>17</v>
      </c>
      <c r="O184" s="27">
        <v>29</v>
      </c>
      <c r="P184" s="27">
        <v>25</v>
      </c>
      <c r="Q184" s="27">
        <v>9</v>
      </c>
      <c r="R184" s="27">
        <v>0</v>
      </c>
      <c r="S184" s="24">
        <f t="shared" si="11"/>
        <v>163.5</v>
      </c>
      <c r="T184" s="24">
        <f t="shared" si="12"/>
        <v>9.6888888888888882</v>
      </c>
      <c r="U184" s="24">
        <f t="shared" si="13"/>
        <v>5.8133333333333326</v>
      </c>
      <c r="V184" s="24">
        <f t="shared" si="14"/>
        <v>5.8133333333333326</v>
      </c>
    </row>
    <row r="185" spans="1:22" s="24" customFormat="1" ht="15.75" thickBot="1" x14ac:dyDescent="0.3">
      <c r="A185" s="28" t="s">
        <v>132</v>
      </c>
      <c r="B185" s="28" t="s">
        <v>507</v>
      </c>
      <c r="C185" s="24" t="s">
        <v>4585</v>
      </c>
      <c r="D185" s="28" t="s">
        <v>4586</v>
      </c>
      <c r="E185" s="29">
        <v>62</v>
      </c>
      <c r="F185" s="29">
        <v>64</v>
      </c>
      <c r="G185" s="29">
        <v>4</v>
      </c>
      <c r="H185" s="29">
        <v>1</v>
      </c>
      <c r="I185" s="29">
        <v>3.84</v>
      </c>
      <c r="J185" s="29">
        <v>1.25</v>
      </c>
      <c r="K185" s="29">
        <v>27</v>
      </c>
      <c r="L185" s="29">
        <v>52</v>
      </c>
      <c r="M185" s="29">
        <v>26</v>
      </c>
      <c r="N185" s="29">
        <v>10</v>
      </c>
      <c r="O185" s="29">
        <v>64</v>
      </c>
      <c r="P185" s="29">
        <v>0</v>
      </c>
      <c r="Q185" s="29">
        <v>4</v>
      </c>
      <c r="R185" s="29">
        <v>0</v>
      </c>
      <c r="S185" s="24">
        <f t="shared" si="11"/>
        <v>95.5</v>
      </c>
      <c r="T185" s="24">
        <f t="shared" si="12"/>
        <v>5.659259259259259</v>
      </c>
      <c r="U185" s="24">
        <f t="shared" si="13"/>
        <v>2.8296296296296295</v>
      </c>
      <c r="V185" s="24">
        <f t="shared" si="14"/>
        <v>2.8296296296296295</v>
      </c>
    </row>
    <row r="186" spans="1:22" s="24" customFormat="1" ht="15.75" thickBot="1" x14ac:dyDescent="0.3">
      <c r="A186" s="26" t="s">
        <v>230</v>
      </c>
      <c r="B186" s="26" t="s">
        <v>1487</v>
      </c>
      <c r="C186" s="24" t="s">
        <v>4605</v>
      </c>
      <c r="D186" s="26" t="s">
        <v>4586</v>
      </c>
      <c r="E186" s="27">
        <v>63</v>
      </c>
      <c r="F186" s="27">
        <v>71</v>
      </c>
      <c r="G186" s="27">
        <v>3</v>
      </c>
      <c r="H186" s="27">
        <v>7</v>
      </c>
      <c r="I186" s="27">
        <v>3.66</v>
      </c>
      <c r="J186" s="27">
        <v>1.28</v>
      </c>
      <c r="K186" s="27">
        <v>25</v>
      </c>
      <c r="L186" s="27">
        <v>55</v>
      </c>
      <c r="M186" s="27">
        <v>26</v>
      </c>
      <c r="N186" s="27">
        <v>8</v>
      </c>
      <c r="O186" s="27">
        <v>64</v>
      </c>
      <c r="P186" s="27">
        <v>0</v>
      </c>
      <c r="Q186" s="27">
        <v>3</v>
      </c>
      <c r="R186" s="27">
        <v>0</v>
      </c>
      <c r="S186" s="24">
        <f t="shared" si="11"/>
        <v>138</v>
      </c>
      <c r="T186" s="24">
        <f t="shared" si="12"/>
        <v>8.1777777777777771</v>
      </c>
      <c r="U186" s="24">
        <f t="shared" si="13"/>
        <v>4.9066666666666663</v>
      </c>
      <c r="V186" s="24">
        <f t="shared" si="14"/>
        <v>4.9066666666666663</v>
      </c>
    </row>
    <row r="187" spans="1:22" s="24" customFormat="1" ht="15.75" thickBot="1" x14ac:dyDescent="0.3">
      <c r="A187" s="28" t="s">
        <v>485</v>
      </c>
      <c r="B187" s="28" t="s">
        <v>484</v>
      </c>
      <c r="C187" s="24" t="s">
        <v>4598</v>
      </c>
      <c r="D187" s="28" t="s">
        <v>4586</v>
      </c>
      <c r="E187" s="29">
        <v>135</v>
      </c>
      <c r="F187" s="29">
        <v>115</v>
      </c>
      <c r="G187" s="29">
        <v>7</v>
      </c>
      <c r="H187" s="29">
        <v>0</v>
      </c>
      <c r="I187" s="29">
        <v>4.1500000000000004</v>
      </c>
      <c r="J187" s="29">
        <v>1.3</v>
      </c>
      <c r="K187" s="29">
        <v>62</v>
      </c>
      <c r="L187" s="29">
        <v>131</v>
      </c>
      <c r="M187" s="29">
        <v>44</v>
      </c>
      <c r="N187" s="29">
        <v>15</v>
      </c>
      <c r="O187" s="29">
        <v>22</v>
      </c>
      <c r="P187" s="29">
        <v>21</v>
      </c>
      <c r="Q187" s="29">
        <v>9</v>
      </c>
      <c r="R187" s="29">
        <v>1</v>
      </c>
      <c r="S187" s="24">
        <f t="shared" si="11"/>
        <v>152.5</v>
      </c>
      <c r="T187" s="24">
        <f t="shared" si="12"/>
        <v>9.0370370370370363</v>
      </c>
      <c r="U187" s="24">
        <f t="shared" si="13"/>
        <v>5.4222222222222216</v>
      </c>
      <c r="V187" s="24">
        <f t="shared" si="14"/>
        <v>5.4222222222222216</v>
      </c>
    </row>
    <row r="188" spans="1:22" s="24" customFormat="1" ht="15.75" thickBot="1" x14ac:dyDescent="0.3">
      <c r="A188" s="26" t="s">
        <v>626</v>
      </c>
      <c r="B188" s="26" t="s">
        <v>625</v>
      </c>
      <c r="C188" s="24" t="s">
        <v>4587</v>
      </c>
      <c r="D188" s="26" t="s">
        <v>4586</v>
      </c>
      <c r="E188" s="27">
        <v>61</v>
      </c>
      <c r="F188" s="27">
        <v>70</v>
      </c>
      <c r="G188" s="27">
        <v>4</v>
      </c>
      <c r="H188" s="27">
        <v>2</v>
      </c>
      <c r="I188" s="27">
        <v>3.15</v>
      </c>
      <c r="J188" s="27">
        <v>1.1100000000000001</v>
      </c>
      <c r="K188" s="27">
        <v>22</v>
      </c>
      <c r="L188" s="27">
        <v>50</v>
      </c>
      <c r="M188" s="27">
        <v>19</v>
      </c>
      <c r="N188" s="27">
        <v>8</v>
      </c>
      <c r="O188" s="27">
        <v>64</v>
      </c>
      <c r="P188" s="27">
        <v>0</v>
      </c>
      <c r="Q188" s="27">
        <v>3</v>
      </c>
      <c r="R188" s="27">
        <v>0</v>
      </c>
      <c r="S188" s="24">
        <f t="shared" si="11"/>
        <v>121</v>
      </c>
      <c r="T188" s="24">
        <f t="shared" si="12"/>
        <v>7.1703703703703701</v>
      </c>
      <c r="U188" s="24">
        <f t="shared" si="13"/>
        <v>4.3022222222222215</v>
      </c>
      <c r="V188" s="24">
        <f t="shared" si="14"/>
        <v>4.3022222222222215</v>
      </c>
    </row>
    <row r="189" spans="1:22" s="24" customFormat="1" ht="15.75" thickBot="1" x14ac:dyDescent="0.3">
      <c r="A189" s="28" t="s">
        <v>1858</v>
      </c>
      <c r="B189" s="28" t="s">
        <v>102</v>
      </c>
      <c r="C189" s="24" t="s">
        <v>4595</v>
      </c>
      <c r="D189" s="28" t="s">
        <v>4586</v>
      </c>
      <c r="E189" s="29">
        <v>52</v>
      </c>
      <c r="F189" s="29">
        <v>52</v>
      </c>
      <c r="G189" s="29">
        <v>3</v>
      </c>
      <c r="H189" s="29">
        <v>2</v>
      </c>
      <c r="I189" s="29">
        <v>3.78</v>
      </c>
      <c r="J189" s="29">
        <v>1.43</v>
      </c>
      <c r="K189" s="29">
        <v>22</v>
      </c>
      <c r="L189" s="29">
        <v>44</v>
      </c>
      <c r="M189" s="29">
        <v>30</v>
      </c>
      <c r="N189" s="29">
        <v>6</v>
      </c>
      <c r="O189" s="29">
        <v>60</v>
      </c>
      <c r="P189" s="29">
        <v>0</v>
      </c>
      <c r="Q189" s="29">
        <v>3</v>
      </c>
      <c r="R189" s="29">
        <v>0</v>
      </c>
      <c r="S189" s="24">
        <f t="shared" si="11"/>
        <v>76</v>
      </c>
      <c r="T189" s="24">
        <f t="shared" si="12"/>
        <v>4.503703703703704</v>
      </c>
      <c r="U189" s="24">
        <f t="shared" si="13"/>
        <v>2.251851851851852</v>
      </c>
      <c r="V189" s="24">
        <f t="shared" si="14"/>
        <v>2.251851851851852</v>
      </c>
    </row>
    <row r="190" spans="1:22" s="24" customFormat="1" ht="15.75" thickBot="1" x14ac:dyDescent="0.3">
      <c r="A190" s="26" t="s">
        <v>1432</v>
      </c>
      <c r="B190" s="26" t="s">
        <v>1431</v>
      </c>
      <c r="C190" s="24" t="s">
        <v>4600</v>
      </c>
      <c r="D190" s="26" t="s">
        <v>4574</v>
      </c>
      <c r="E190" s="27">
        <v>175</v>
      </c>
      <c r="F190" s="27">
        <v>111</v>
      </c>
      <c r="G190" s="27">
        <v>9</v>
      </c>
      <c r="H190" s="27">
        <v>0</v>
      </c>
      <c r="I190" s="27">
        <v>4.2</v>
      </c>
      <c r="J190" s="27">
        <v>1.36</v>
      </c>
      <c r="K190" s="27">
        <v>82</v>
      </c>
      <c r="L190" s="27">
        <v>189</v>
      </c>
      <c r="M190" s="27">
        <v>49</v>
      </c>
      <c r="N190" s="27">
        <v>20</v>
      </c>
      <c r="O190" s="27">
        <v>29</v>
      </c>
      <c r="P190" s="27">
        <v>29</v>
      </c>
      <c r="Q190" s="27">
        <v>11</v>
      </c>
      <c r="R190" s="27">
        <v>1</v>
      </c>
      <c r="S190" s="24">
        <f t="shared" si="11"/>
        <v>158.5</v>
      </c>
      <c r="T190" s="24">
        <f t="shared" si="12"/>
        <v>9.3925925925925924</v>
      </c>
      <c r="U190" s="24">
        <f t="shared" si="13"/>
        <v>5.6355555555555554</v>
      </c>
      <c r="V190" s="24">
        <f t="shared" si="14"/>
        <v>5.6355555555555554</v>
      </c>
    </row>
    <row r="191" spans="1:22" s="24" customFormat="1" ht="15.75" thickBot="1" x14ac:dyDescent="0.3">
      <c r="A191" s="28" t="s">
        <v>160</v>
      </c>
      <c r="B191" s="28" t="s">
        <v>243</v>
      </c>
      <c r="C191" s="24" t="s">
        <v>4590</v>
      </c>
      <c r="D191" s="28" t="s">
        <v>4586</v>
      </c>
      <c r="E191" s="29">
        <v>60</v>
      </c>
      <c r="F191" s="29">
        <v>58</v>
      </c>
      <c r="G191" s="29">
        <v>3</v>
      </c>
      <c r="H191" s="29">
        <v>2</v>
      </c>
      <c r="I191" s="29">
        <v>4.03</v>
      </c>
      <c r="J191" s="29">
        <v>1.35</v>
      </c>
      <c r="K191" s="29">
        <v>27</v>
      </c>
      <c r="L191" s="29">
        <v>59</v>
      </c>
      <c r="M191" s="29">
        <v>22</v>
      </c>
      <c r="N191" s="29">
        <v>6</v>
      </c>
      <c r="O191" s="29">
        <v>62</v>
      </c>
      <c r="P191" s="29">
        <v>0</v>
      </c>
      <c r="Q191" s="29">
        <v>3</v>
      </c>
      <c r="R191" s="29">
        <v>0</v>
      </c>
      <c r="S191" s="24">
        <f t="shared" si="11"/>
        <v>88</v>
      </c>
      <c r="T191" s="24">
        <f t="shared" si="12"/>
        <v>5.2148148148148152</v>
      </c>
      <c r="U191" s="24">
        <f t="shared" si="13"/>
        <v>2.6074074074074076</v>
      </c>
      <c r="V191" s="24">
        <f t="shared" si="14"/>
        <v>2.6074074074074076</v>
      </c>
    </row>
    <row r="192" spans="1:22" s="24" customFormat="1" ht="15.75" thickBot="1" x14ac:dyDescent="0.3">
      <c r="A192" s="26" t="s">
        <v>520</v>
      </c>
      <c r="B192" s="26" t="s">
        <v>519</v>
      </c>
      <c r="C192" s="24" t="s">
        <v>4595</v>
      </c>
      <c r="D192" s="26" t="s">
        <v>4574</v>
      </c>
      <c r="E192" s="27">
        <v>167</v>
      </c>
      <c r="F192" s="27">
        <v>128</v>
      </c>
      <c r="G192" s="27">
        <v>8</v>
      </c>
      <c r="H192" s="27">
        <v>0</v>
      </c>
      <c r="I192" s="27">
        <v>4.3600000000000003</v>
      </c>
      <c r="J192" s="27">
        <v>1.34</v>
      </c>
      <c r="K192" s="27">
        <v>81</v>
      </c>
      <c r="L192" s="27">
        <v>165</v>
      </c>
      <c r="M192" s="27">
        <v>58</v>
      </c>
      <c r="N192" s="27">
        <v>21</v>
      </c>
      <c r="O192" s="27">
        <v>29</v>
      </c>
      <c r="P192" s="27">
        <v>28</v>
      </c>
      <c r="Q192" s="27">
        <v>11</v>
      </c>
      <c r="R192" s="27">
        <v>1</v>
      </c>
      <c r="S192" s="24">
        <f t="shared" si="11"/>
        <v>161</v>
      </c>
      <c r="T192" s="24">
        <f t="shared" si="12"/>
        <v>9.5407407407407412</v>
      </c>
      <c r="U192" s="24">
        <f t="shared" si="13"/>
        <v>5.7244444444444449</v>
      </c>
      <c r="V192" s="24">
        <f t="shared" si="14"/>
        <v>5.7244444444444449</v>
      </c>
    </row>
    <row r="193" spans="1:22" s="24" customFormat="1" ht="15.75" thickBot="1" x14ac:dyDescent="0.3">
      <c r="A193" s="28" t="s">
        <v>34</v>
      </c>
      <c r="B193" s="28" t="s">
        <v>832</v>
      </c>
      <c r="C193" s="24" t="s">
        <v>4580</v>
      </c>
      <c r="D193" s="28" t="s">
        <v>4586</v>
      </c>
      <c r="E193" s="29">
        <v>54</v>
      </c>
      <c r="F193" s="29">
        <v>64</v>
      </c>
      <c r="G193" s="29">
        <v>3</v>
      </c>
      <c r="H193" s="29">
        <v>1</v>
      </c>
      <c r="I193" s="29">
        <v>2.96</v>
      </c>
      <c r="J193" s="29">
        <v>1.0900000000000001</v>
      </c>
      <c r="K193" s="29">
        <v>18</v>
      </c>
      <c r="L193" s="29">
        <v>38</v>
      </c>
      <c r="M193" s="29">
        <v>21</v>
      </c>
      <c r="N193" s="29">
        <v>5</v>
      </c>
      <c r="O193" s="29">
        <v>55</v>
      </c>
      <c r="P193" s="29">
        <v>0</v>
      </c>
      <c r="Q193" s="29">
        <v>3</v>
      </c>
      <c r="R193" s="29">
        <v>0</v>
      </c>
      <c r="S193" s="24">
        <f t="shared" si="11"/>
        <v>97</v>
      </c>
      <c r="T193" s="24">
        <f t="shared" si="12"/>
        <v>5.7481481481481485</v>
      </c>
      <c r="U193" s="24">
        <f t="shared" si="13"/>
        <v>2.8740740740740742</v>
      </c>
      <c r="V193" s="24">
        <f t="shared" si="14"/>
        <v>2.8740740740740742</v>
      </c>
    </row>
    <row r="194" spans="1:22" s="24" customFormat="1" ht="15.75" thickBot="1" x14ac:dyDescent="0.3">
      <c r="A194" s="26" t="s">
        <v>117</v>
      </c>
      <c r="B194" s="26" t="s">
        <v>1298</v>
      </c>
      <c r="C194" s="24" t="s">
        <v>4599</v>
      </c>
      <c r="D194" s="26" t="s">
        <v>4586</v>
      </c>
      <c r="E194" s="27">
        <v>91</v>
      </c>
      <c r="F194" s="27">
        <v>66</v>
      </c>
      <c r="G194" s="27">
        <v>5</v>
      </c>
      <c r="H194" s="27">
        <v>0</v>
      </c>
      <c r="I194" s="27">
        <v>4.62</v>
      </c>
      <c r="J194" s="27">
        <v>1.46</v>
      </c>
      <c r="K194" s="27">
        <v>47</v>
      </c>
      <c r="L194" s="27">
        <v>105</v>
      </c>
      <c r="M194" s="27">
        <v>28</v>
      </c>
      <c r="N194" s="27">
        <v>14</v>
      </c>
      <c r="O194" s="27">
        <v>30</v>
      </c>
      <c r="P194" s="27">
        <v>11</v>
      </c>
      <c r="Q194" s="27">
        <v>6</v>
      </c>
      <c r="R194" s="27">
        <v>0</v>
      </c>
      <c r="S194" s="24">
        <f t="shared" si="11"/>
        <v>85</v>
      </c>
      <c r="T194" s="24">
        <f t="shared" si="12"/>
        <v>5.0370370370370372</v>
      </c>
      <c r="U194" s="24">
        <f t="shared" si="13"/>
        <v>2.5185185185185186</v>
      </c>
      <c r="V194" s="24">
        <f t="shared" si="14"/>
        <v>2.5185185185185186</v>
      </c>
    </row>
    <row r="195" spans="1:22" s="24" customFormat="1" ht="15.75" thickBot="1" x14ac:dyDescent="0.3">
      <c r="A195" s="28" t="s">
        <v>947</v>
      </c>
      <c r="B195" s="28" t="s">
        <v>1500</v>
      </c>
      <c r="C195" s="24" t="s">
        <v>4589</v>
      </c>
      <c r="D195" s="28" t="s">
        <v>806</v>
      </c>
      <c r="E195" s="29">
        <v>50</v>
      </c>
      <c r="F195" s="29">
        <v>43</v>
      </c>
      <c r="G195" s="29">
        <v>3</v>
      </c>
      <c r="H195" s="29">
        <v>0</v>
      </c>
      <c r="I195" s="29">
        <v>4.58</v>
      </c>
      <c r="J195" s="29">
        <v>1.38</v>
      </c>
      <c r="K195" s="29">
        <v>25</v>
      </c>
      <c r="L195" s="29">
        <v>51</v>
      </c>
      <c r="M195" s="29">
        <v>18</v>
      </c>
      <c r="N195" s="29">
        <v>18</v>
      </c>
      <c r="O195" s="29">
        <v>17</v>
      </c>
      <c r="P195" s="29">
        <v>7</v>
      </c>
      <c r="Q195" s="29">
        <v>4</v>
      </c>
      <c r="R195" s="29">
        <v>0</v>
      </c>
      <c r="S195" s="24">
        <f t="shared" ref="S195:S258" si="15">(10*G195)-(3*Q195)+(7*H195)+E195-(0.5*L195)-(0.5*K195)-M195+F195</f>
        <v>55</v>
      </c>
      <c r="T195" s="24">
        <f t="shared" ref="T195:T258" si="16">S195/16.875</f>
        <v>3.2592592592592591</v>
      </c>
      <c r="U195" s="24">
        <f t="shared" ref="U195:U258" si="17">IF(S195 &gt;= 400,T195*1.2,IF(S195 &gt; 300,T195,IF(S195&gt;200,T195*0.8,IF(S195&gt;100,T195*0.6,T195*0.5))))</f>
        <v>1.6296296296296295</v>
      </c>
      <c r="V195" s="24">
        <f t="shared" ref="V195:V258" si="18">IF(U195 &lt; 1.5,1,U195)</f>
        <v>1.6296296296296295</v>
      </c>
    </row>
    <row r="196" spans="1:22" s="24" customFormat="1" ht="15.75" thickBot="1" x14ac:dyDescent="0.3">
      <c r="A196" s="26" t="s">
        <v>197</v>
      </c>
      <c r="B196" s="26" t="s">
        <v>915</v>
      </c>
      <c r="C196" s="24" t="s">
        <v>4590</v>
      </c>
      <c r="D196" s="26" t="s">
        <v>4586</v>
      </c>
      <c r="E196" s="27">
        <v>70</v>
      </c>
      <c r="F196" s="27">
        <v>74</v>
      </c>
      <c r="G196" s="27">
        <v>4</v>
      </c>
      <c r="H196" s="27">
        <v>0</v>
      </c>
      <c r="I196" s="27">
        <v>3.82</v>
      </c>
      <c r="J196" s="27">
        <v>1.34</v>
      </c>
      <c r="K196" s="27">
        <v>30</v>
      </c>
      <c r="L196" s="27">
        <v>67</v>
      </c>
      <c r="M196" s="27">
        <v>27</v>
      </c>
      <c r="N196" s="27">
        <v>7</v>
      </c>
      <c r="O196" s="27">
        <v>48</v>
      </c>
      <c r="P196" s="27">
        <v>2</v>
      </c>
      <c r="Q196" s="27">
        <v>4</v>
      </c>
      <c r="R196" s="27">
        <v>0</v>
      </c>
      <c r="S196" s="24">
        <f t="shared" si="15"/>
        <v>96.5</v>
      </c>
      <c r="T196" s="24">
        <f t="shared" si="16"/>
        <v>5.7185185185185183</v>
      </c>
      <c r="U196" s="24">
        <f t="shared" si="17"/>
        <v>2.8592592592592592</v>
      </c>
      <c r="V196" s="24">
        <f t="shared" si="18"/>
        <v>2.8592592592592592</v>
      </c>
    </row>
    <row r="197" spans="1:22" s="24" customFormat="1" ht="24.75" thickBot="1" x14ac:dyDescent="0.3">
      <c r="A197" s="28" t="s">
        <v>4626</v>
      </c>
      <c r="B197" s="28" t="s">
        <v>1693</v>
      </c>
      <c r="C197" s="24" t="s">
        <v>4587</v>
      </c>
      <c r="D197" s="28" t="s">
        <v>807</v>
      </c>
      <c r="E197" s="29">
        <v>69</v>
      </c>
      <c r="F197" s="29">
        <v>84</v>
      </c>
      <c r="G197" s="29">
        <v>4</v>
      </c>
      <c r="H197" s="29">
        <v>1</v>
      </c>
      <c r="I197" s="29">
        <v>3.14</v>
      </c>
      <c r="J197" s="29">
        <v>1.21</v>
      </c>
      <c r="K197" s="29">
        <v>24</v>
      </c>
      <c r="L197" s="29">
        <v>55</v>
      </c>
      <c r="M197" s="29">
        <v>29</v>
      </c>
      <c r="N197" s="29">
        <v>7</v>
      </c>
      <c r="O197" s="29">
        <v>63</v>
      </c>
      <c r="P197" s="29">
        <v>0</v>
      </c>
      <c r="Q197" s="29">
        <v>3</v>
      </c>
      <c r="R197" s="29">
        <v>0</v>
      </c>
      <c r="S197" s="24">
        <f t="shared" si="15"/>
        <v>122.5</v>
      </c>
      <c r="T197" s="24">
        <f t="shared" si="16"/>
        <v>7.2592592592592595</v>
      </c>
      <c r="U197" s="24">
        <f t="shared" si="17"/>
        <v>4.3555555555555552</v>
      </c>
      <c r="V197" s="24">
        <f t="shared" si="18"/>
        <v>4.3555555555555552</v>
      </c>
    </row>
    <row r="198" spans="1:22" s="24" customFormat="1" ht="15.75" thickBot="1" x14ac:dyDescent="0.3">
      <c r="A198" s="26" t="s">
        <v>684</v>
      </c>
      <c r="B198" s="26" t="s">
        <v>683</v>
      </c>
      <c r="C198" s="24" t="s">
        <v>4601</v>
      </c>
      <c r="D198" s="26" t="s">
        <v>4574</v>
      </c>
      <c r="E198" s="27">
        <v>175</v>
      </c>
      <c r="F198" s="27">
        <v>138</v>
      </c>
      <c r="G198" s="27">
        <v>10</v>
      </c>
      <c r="H198" s="27">
        <v>0</v>
      </c>
      <c r="I198" s="27">
        <v>4.17</v>
      </c>
      <c r="J198" s="27">
        <v>1.37</v>
      </c>
      <c r="K198" s="27">
        <v>81</v>
      </c>
      <c r="L198" s="27">
        <v>175</v>
      </c>
      <c r="M198" s="27">
        <v>66</v>
      </c>
      <c r="N198" s="27">
        <v>18</v>
      </c>
      <c r="O198" s="27">
        <v>30</v>
      </c>
      <c r="P198" s="27">
        <v>30</v>
      </c>
      <c r="Q198" s="27">
        <v>10</v>
      </c>
      <c r="R198" s="27">
        <v>1</v>
      </c>
      <c r="S198" s="24">
        <f t="shared" si="15"/>
        <v>189</v>
      </c>
      <c r="T198" s="24">
        <f t="shared" si="16"/>
        <v>11.2</v>
      </c>
      <c r="U198" s="24">
        <f t="shared" si="17"/>
        <v>6.72</v>
      </c>
      <c r="V198" s="24">
        <f t="shared" si="18"/>
        <v>6.72</v>
      </c>
    </row>
    <row r="199" spans="1:22" s="24" customFormat="1" ht="15.75" thickBot="1" x14ac:dyDescent="0.3">
      <c r="A199" s="28" t="s">
        <v>34</v>
      </c>
      <c r="B199" s="28" t="s">
        <v>468</v>
      </c>
      <c r="C199" s="24" t="s">
        <v>4573</v>
      </c>
      <c r="D199" s="28" t="s">
        <v>4586</v>
      </c>
      <c r="E199" s="29">
        <v>64</v>
      </c>
      <c r="F199" s="29">
        <v>71</v>
      </c>
      <c r="G199" s="29">
        <v>3</v>
      </c>
      <c r="H199" s="29">
        <v>1</v>
      </c>
      <c r="I199" s="29">
        <v>3.43</v>
      </c>
      <c r="J199" s="29">
        <v>1.1200000000000001</v>
      </c>
      <c r="K199" s="29">
        <v>25</v>
      </c>
      <c r="L199" s="29">
        <v>53</v>
      </c>
      <c r="M199" s="29">
        <v>19</v>
      </c>
      <c r="N199" s="29">
        <v>8</v>
      </c>
      <c r="O199" s="29">
        <v>64</v>
      </c>
      <c r="P199" s="29">
        <v>0</v>
      </c>
      <c r="Q199" s="29">
        <v>2</v>
      </c>
      <c r="R199" s="29">
        <v>0</v>
      </c>
      <c r="S199" s="24">
        <f t="shared" si="15"/>
        <v>108</v>
      </c>
      <c r="T199" s="24">
        <f t="shared" si="16"/>
        <v>6.4</v>
      </c>
      <c r="U199" s="24">
        <f t="shared" si="17"/>
        <v>3.84</v>
      </c>
      <c r="V199" s="24">
        <f t="shared" si="18"/>
        <v>3.84</v>
      </c>
    </row>
    <row r="200" spans="1:22" s="24" customFormat="1" ht="15.75" thickBot="1" x14ac:dyDescent="0.3">
      <c r="A200" s="26" t="s">
        <v>89</v>
      </c>
      <c r="B200" s="26" t="s">
        <v>1716</v>
      </c>
      <c r="C200" s="24" t="s">
        <v>4600</v>
      </c>
      <c r="D200" s="26" t="s">
        <v>4586</v>
      </c>
      <c r="E200" s="27">
        <v>58</v>
      </c>
      <c r="F200" s="27">
        <v>56</v>
      </c>
      <c r="G200" s="27">
        <v>4</v>
      </c>
      <c r="H200" s="27">
        <v>3</v>
      </c>
      <c r="I200" s="27">
        <v>3.32</v>
      </c>
      <c r="J200" s="27">
        <v>1.1100000000000001</v>
      </c>
      <c r="K200" s="27">
        <v>21</v>
      </c>
      <c r="L200" s="27">
        <v>49</v>
      </c>
      <c r="M200" s="27">
        <v>15</v>
      </c>
      <c r="N200" s="27">
        <v>6</v>
      </c>
      <c r="O200" s="27">
        <v>52</v>
      </c>
      <c r="P200" s="27">
        <v>0</v>
      </c>
      <c r="Q200" s="27">
        <v>3</v>
      </c>
      <c r="R200" s="27">
        <v>0</v>
      </c>
      <c r="S200" s="24">
        <f t="shared" si="15"/>
        <v>116</v>
      </c>
      <c r="T200" s="24">
        <f t="shared" si="16"/>
        <v>6.8740740740740742</v>
      </c>
      <c r="U200" s="24">
        <f t="shared" si="17"/>
        <v>4.1244444444444444</v>
      </c>
      <c r="V200" s="24">
        <f t="shared" si="18"/>
        <v>4.1244444444444444</v>
      </c>
    </row>
    <row r="201" spans="1:22" s="24" customFormat="1" ht="15.75" thickBot="1" x14ac:dyDescent="0.3">
      <c r="A201" s="28" t="s">
        <v>809</v>
      </c>
      <c r="B201" s="28" t="s">
        <v>827</v>
      </c>
      <c r="C201" s="24" t="s">
        <v>4606</v>
      </c>
      <c r="D201" s="28" t="s">
        <v>4607</v>
      </c>
      <c r="E201" s="29">
        <v>44</v>
      </c>
      <c r="F201" s="29">
        <v>43</v>
      </c>
      <c r="G201" s="29">
        <v>3</v>
      </c>
      <c r="H201" s="29">
        <v>6</v>
      </c>
      <c r="I201" s="29">
        <v>3.74</v>
      </c>
      <c r="J201" s="29">
        <v>1.24</v>
      </c>
      <c r="K201" s="29">
        <v>18</v>
      </c>
      <c r="L201" s="29">
        <v>44</v>
      </c>
      <c r="M201" s="29">
        <v>10</v>
      </c>
      <c r="N201" s="29">
        <v>7</v>
      </c>
      <c r="O201" s="29">
        <v>45</v>
      </c>
      <c r="P201" s="29">
        <v>0</v>
      </c>
      <c r="Q201" s="29">
        <v>3</v>
      </c>
      <c r="R201" s="29">
        <v>0</v>
      </c>
      <c r="S201" s="24">
        <f t="shared" si="15"/>
        <v>109</v>
      </c>
      <c r="T201" s="24">
        <f t="shared" si="16"/>
        <v>6.4592592592592597</v>
      </c>
      <c r="U201" s="24">
        <f t="shared" si="17"/>
        <v>3.8755555555555556</v>
      </c>
      <c r="V201" s="24">
        <f t="shared" si="18"/>
        <v>3.8755555555555556</v>
      </c>
    </row>
    <row r="202" spans="1:22" s="24" customFormat="1" ht="15.75" thickBot="1" x14ac:dyDescent="0.3">
      <c r="A202" s="26" t="s">
        <v>470</v>
      </c>
      <c r="B202" s="26" t="s">
        <v>469</v>
      </c>
      <c r="C202" s="24" t="s">
        <v>4603</v>
      </c>
      <c r="D202" s="26" t="s">
        <v>806</v>
      </c>
      <c r="E202" s="27">
        <v>88</v>
      </c>
      <c r="F202" s="27">
        <v>75</v>
      </c>
      <c r="G202" s="27">
        <v>5</v>
      </c>
      <c r="H202" s="27">
        <v>0</v>
      </c>
      <c r="I202" s="27">
        <v>4.5</v>
      </c>
      <c r="J202" s="27">
        <v>1.36</v>
      </c>
      <c r="K202" s="27">
        <v>44</v>
      </c>
      <c r="L202" s="27">
        <v>93</v>
      </c>
      <c r="M202" s="27">
        <v>27</v>
      </c>
      <c r="N202" s="27">
        <v>14</v>
      </c>
      <c r="O202" s="27">
        <v>16</v>
      </c>
      <c r="P202" s="27">
        <v>16</v>
      </c>
      <c r="Q202" s="27">
        <v>6</v>
      </c>
      <c r="R202" s="27">
        <v>0</v>
      </c>
      <c r="S202" s="24">
        <f t="shared" si="15"/>
        <v>99.5</v>
      </c>
      <c r="T202" s="24">
        <f t="shared" si="16"/>
        <v>5.8962962962962964</v>
      </c>
      <c r="U202" s="24">
        <f t="shared" si="17"/>
        <v>2.9481481481481482</v>
      </c>
      <c r="V202" s="24">
        <f t="shared" si="18"/>
        <v>2.9481481481481482</v>
      </c>
    </row>
    <row r="203" spans="1:22" s="24" customFormat="1" ht="15.75" thickBot="1" x14ac:dyDescent="0.3">
      <c r="A203" s="28" t="s">
        <v>609</v>
      </c>
      <c r="B203" s="28" t="s">
        <v>608</v>
      </c>
      <c r="C203" s="24" t="s">
        <v>4596</v>
      </c>
      <c r="D203" s="28" t="s">
        <v>4574</v>
      </c>
      <c r="E203" s="29">
        <v>116</v>
      </c>
      <c r="F203" s="29">
        <v>98</v>
      </c>
      <c r="G203" s="29">
        <v>7</v>
      </c>
      <c r="H203" s="29">
        <v>0</v>
      </c>
      <c r="I203" s="29">
        <v>4.2300000000000004</v>
      </c>
      <c r="J203" s="29">
        <v>1.33</v>
      </c>
      <c r="K203" s="29">
        <v>55</v>
      </c>
      <c r="L203" s="29">
        <v>116</v>
      </c>
      <c r="M203" s="29">
        <v>39</v>
      </c>
      <c r="N203" s="29">
        <v>13</v>
      </c>
      <c r="O203" s="29">
        <v>19</v>
      </c>
      <c r="P203" s="29">
        <v>19</v>
      </c>
      <c r="Q203" s="29">
        <v>7</v>
      </c>
      <c r="R203" s="29">
        <v>1</v>
      </c>
      <c r="S203" s="24">
        <f t="shared" si="15"/>
        <v>138.5</v>
      </c>
      <c r="T203" s="24">
        <f t="shared" si="16"/>
        <v>8.2074074074074073</v>
      </c>
      <c r="U203" s="24">
        <f t="shared" si="17"/>
        <v>4.9244444444444442</v>
      </c>
      <c r="V203" s="24">
        <f t="shared" si="18"/>
        <v>4.9244444444444442</v>
      </c>
    </row>
    <row r="204" spans="1:22" s="24" customFormat="1" ht="15.75" thickBot="1" x14ac:dyDescent="0.3">
      <c r="A204" s="26" t="s">
        <v>383</v>
      </c>
      <c r="B204" s="26" t="s">
        <v>461</v>
      </c>
      <c r="C204" s="24" t="s">
        <v>4579</v>
      </c>
      <c r="D204" s="26" t="s">
        <v>4607</v>
      </c>
      <c r="E204" s="27">
        <v>57</v>
      </c>
      <c r="F204" s="27">
        <v>43</v>
      </c>
      <c r="G204" s="27">
        <v>3</v>
      </c>
      <c r="H204" s="27">
        <v>0</v>
      </c>
      <c r="I204" s="27">
        <v>4.43</v>
      </c>
      <c r="J204" s="27">
        <v>1.34</v>
      </c>
      <c r="K204" s="27">
        <v>28</v>
      </c>
      <c r="L204" s="27">
        <v>61</v>
      </c>
      <c r="M204" s="27">
        <v>15</v>
      </c>
      <c r="N204" s="27">
        <v>8</v>
      </c>
      <c r="O204" s="27">
        <v>16</v>
      </c>
      <c r="P204" s="27">
        <v>8</v>
      </c>
      <c r="Q204" s="27">
        <v>3</v>
      </c>
      <c r="R204" s="27">
        <v>0</v>
      </c>
      <c r="S204" s="24">
        <f t="shared" si="15"/>
        <v>61.5</v>
      </c>
      <c r="T204" s="24">
        <f t="shared" si="16"/>
        <v>3.6444444444444444</v>
      </c>
      <c r="U204" s="24">
        <f t="shared" si="17"/>
        <v>1.8222222222222222</v>
      </c>
      <c r="V204" s="24">
        <f t="shared" si="18"/>
        <v>1.8222222222222222</v>
      </c>
    </row>
    <row r="205" spans="1:22" s="24" customFormat="1" ht="15.75" thickBot="1" x14ac:dyDescent="0.3">
      <c r="A205" s="28" t="s">
        <v>178</v>
      </c>
      <c r="B205" s="28" t="s">
        <v>906</v>
      </c>
      <c r="C205" s="24" t="s">
        <v>4604</v>
      </c>
      <c r="D205" s="28" t="s">
        <v>4586</v>
      </c>
      <c r="E205" s="29">
        <v>73</v>
      </c>
      <c r="F205" s="29">
        <v>77</v>
      </c>
      <c r="G205" s="29">
        <v>4</v>
      </c>
      <c r="H205" s="29">
        <v>3</v>
      </c>
      <c r="I205" s="29">
        <v>3.48</v>
      </c>
      <c r="J205" s="29">
        <v>1.24</v>
      </c>
      <c r="K205" s="29">
        <v>28</v>
      </c>
      <c r="L205" s="29">
        <v>63</v>
      </c>
      <c r="M205" s="29">
        <v>27</v>
      </c>
      <c r="N205" s="29">
        <v>8</v>
      </c>
      <c r="O205" s="29">
        <v>72</v>
      </c>
      <c r="P205" s="29">
        <v>0</v>
      </c>
      <c r="Q205" s="29">
        <v>3</v>
      </c>
      <c r="R205" s="29">
        <v>0</v>
      </c>
      <c r="S205" s="24">
        <f t="shared" si="15"/>
        <v>129.5</v>
      </c>
      <c r="T205" s="24">
        <f t="shared" si="16"/>
        <v>7.674074074074074</v>
      </c>
      <c r="U205" s="24">
        <f t="shared" si="17"/>
        <v>4.6044444444444439</v>
      </c>
      <c r="V205" s="24">
        <f t="shared" si="18"/>
        <v>4.6044444444444439</v>
      </c>
    </row>
    <row r="206" spans="1:22" s="24" customFormat="1" ht="15.75" thickBot="1" x14ac:dyDescent="0.3">
      <c r="A206" s="26" t="s">
        <v>515</v>
      </c>
      <c r="B206" s="26" t="s">
        <v>913</v>
      </c>
      <c r="C206" s="24" t="s">
        <v>4587</v>
      </c>
      <c r="D206" s="26" t="s">
        <v>806</v>
      </c>
      <c r="E206" s="27">
        <v>158</v>
      </c>
      <c r="F206" s="27">
        <v>129</v>
      </c>
      <c r="G206" s="27">
        <v>9</v>
      </c>
      <c r="H206" s="27">
        <v>0</v>
      </c>
      <c r="I206" s="27">
        <v>4.46</v>
      </c>
      <c r="J206" s="27">
        <v>1.39</v>
      </c>
      <c r="K206" s="27">
        <v>78</v>
      </c>
      <c r="L206" s="27">
        <v>168</v>
      </c>
      <c r="M206" s="27">
        <v>51</v>
      </c>
      <c r="N206" s="27">
        <v>21</v>
      </c>
      <c r="O206" s="27">
        <v>27</v>
      </c>
      <c r="P206" s="27">
        <v>27</v>
      </c>
      <c r="Q206" s="27">
        <v>9</v>
      </c>
      <c r="R206" s="27">
        <v>1</v>
      </c>
      <c r="S206" s="24">
        <f t="shared" si="15"/>
        <v>176</v>
      </c>
      <c r="T206" s="24">
        <f t="shared" si="16"/>
        <v>10.42962962962963</v>
      </c>
      <c r="U206" s="24">
        <f t="shared" si="17"/>
        <v>6.2577777777777781</v>
      </c>
      <c r="V206" s="24">
        <f t="shared" si="18"/>
        <v>6.2577777777777781</v>
      </c>
    </row>
    <row r="207" spans="1:22" s="24" customFormat="1" ht="15.75" thickBot="1" x14ac:dyDescent="0.3">
      <c r="A207" s="28" t="s">
        <v>285</v>
      </c>
      <c r="B207" s="28" t="s">
        <v>920</v>
      </c>
      <c r="C207" s="24" t="s">
        <v>4592</v>
      </c>
      <c r="D207" s="28" t="s">
        <v>4586</v>
      </c>
      <c r="E207" s="29">
        <v>55</v>
      </c>
      <c r="F207" s="29">
        <v>58</v>
      </c>
      <c r="G207" s="29">
        <v>3</v>
      </c>
      <c r="H207" s="29">
        <v>0</v>
      </c>
      <c r="I207" s="29">
        <v>3.5</v>
      </c>
      <c r="J207" s="29">
        <v>1.05</v>
      </c>
      <c r="K207" s="29">
        <v>22</v>
      </c>
      <c r="L207" s="29">
        <v>49</v>
      </c>
      <c r="M207" s="29">
        <v>10</v>
      </c>
      <c r="N207" s="29">
        <v>7</v>
      </c>
      <c r="O207" s="29">
        <v>47</v>
      </c>
      <c r="P207" s="29">
        <v>0</v>
      </c>
      <c r="Q207" s="29">
        <v>2</v>
      </c>
      <c r="R207" s="29">
        <v>0</v>
      </c>
      <c r="S207" s="24">
        <f t="shared" si="15"/>
        <v>91.5</v>
      </c>
      <c r="T207" s="24">
        <f t="shared" si="16"/>
        <v>5.4222222222222225</v>
      </c>
      <c r="U207" s="24">
        <f t="shared" si="17"/>
        <v>2.7111111111111112</v>
      </c>
      <c r="V207" s="24">
        <f t="shared" si="18"/>
        <v>2.7111111111111112</v>
      </c>
    </row>
    <row r="208" spans="1:22" s="24" customFormat="1" ht="15.75" thickBot="1" x14ac:dyDescent="0.3">
      <c r="A208" s="26" t="s">
        <v>207</v>
      </c>
      <c r="B208" s="26" t="s">
        <v>497</v>
      </c>
      <c r="C208" s="24" t="s">
        <v>4588</v>
      </c>
      <c r="D208" s="26" t="s">
        <v>4586</v>
      </c>
      <c r="E208" s="27">
        <v>51</v>
      </c>
      <c r="F208" s="27">
        <v>62</v>
      </c>
      <c r="G208" s="27">
        <v>3</v>
      </c>
      <c r="H208" s="27">
        <v>1</v>
      </c>
      <c r="I208" s="27">
        <v>2.96</v>
      </c>
      <c r="J208" s="27">
        <v>1.1499999999999999</v>
      </c>
      <c r="K208" s="27">
        <v>17</v>
      </c>
      <c r="L208" s="27">
        <v>43</v>
      </c>
      <c r="M208" s="27">
        <v>15</v>
      </c>
      <c r="N208" s="27">
        <v>5</v>
      </c>
      <c r="O208" s="27">
        <v>56</v>
      </c>
      <c r="P208" s="27">
        <v>0</v>
      </c>
      <c r="Q208" s="27">
        <v>3</v>
      </c>
      <c r="R208" s="27">
        <v>0</v>
      </c>
      <c r="S208" s="24">
        <f t="shared" si="15"/>
        <v>96</v>
      </c>
      <c r="T208" s="24">
        <f t="shared" si="16"/>
        <v>5.6888888888888891</v>
      </c>
      <c r="U208" s="24">
        <f t="shared" si="17"/>
        <v>2.8444444444444446</v>
      </c>
      <c r="V208" s="24">
        <f t="shared" si="18"/>
        <v>2.8444444444444446</v>
      </c>
    </row>
    <row r="209" spans="1:22" s="24" customFormat="1" ht="15.75" thickBot="1" x14ac:dyDescent="0.3">
      <c r="A209" s="28" t="s">
        <v>132</v>
      </c>
      <c r="B209" s="28" t="s">
        <v>1689</v>
      </c>
      <c r="C209" s="24" t="s">
        <v>4606</v>
      </c>
      <c r="D209" s="28" t="s">
        <v>4574</v>
      </c>
      <c r="E209" s="29">
        <v>116</v>
      </c>
      <c r="F209" s="29">
        <v>95</v>
      </c>
      <c r="G209" s="29">
        <v>6</v>
      </c>
      <c r="H209" s="29">
        <v>0</v>
      </c>
      <c r="I209" s="29">
        <v>4.5599999999999996</v>
      </c>
      <c r="J209" s="29">
        <v>1.36</v>
      </c>
      <c r="K209" s="29">
        <v>59</v>
      </c>
      <c r="L209" s="29">
        <v>126</v>
      </c>
      <c r="M209" s="29">
        <v>32</v>
      </c>
      <c r="N209" s="29">
        <v>17</v>
      </c>
      <c r="O209" s="29">
        <v>27</v>
      </c>
      <c r="P209" s="29">
        <v>20</v>
      </c>
      <c r="Q209" s="29">
        <v>8</v>
      </c>
      <c r="R209" s="29">
        <v>0</v>
      </c>
      <c r="S209" s="24">
        <f t="shared" si="15"/>
        <v>122.5</v>
      </c>
      <c r="T209" s="24">
        <f t="shared" si="16"/>
        <v>7.2592592592592595</v>
      </c>
      <c r="U209" s="24">
        <f t="shared" si="17"/>
        <v>4.3555555555555552</v>
      </c>
      <c r="V209" s="24">
        <f t="shared" si="18"/>
        <v>4.3555555555555552</v>
      </c>
    </row>
    <row r="210" spans="1:22" s="24" customFormat="1" ht="15.75" thickBot="1" x14ac:dyDescent="0.3">
      <c r="A210" s="26" t="s">
        <v>616</v>
      </c>
      <c r="B210" s="26" t="s">
        <v>900</v>
      </c>
      <c r="C210" s="24" t="s">
        <v>4583</v>
      </c>
      <c r="D210" s="26" t="s">
        <v>806</v>
      </c>
      <c r="E210" s="27">
        <v>68</v>
      </c>
      <c r="F210" s="27">
        <v>57</v>
      </c>
      <c r="G210" s="27">
        <v>4</v>
      </c>
      <c r="H210" s="27">
        <v>0</v>
      </c>
      <c r="I210" s="27">
        <v>4.1100000000000003</v>
      </c>
      <c r="J210" s="27">
        <v>1.29</v>
      </c>
      <c r="K210" s="27">
        <v>31</v>
      </c>
      <c r="L210" s="27">
        <v>67</v>
      </c>
      <c r="M210" s="27">
        <v>21</v>
      </c>
      <c r="N210" s="27">
        <v>15</v>
      </c>
      <c r="O210" s="27">
        <v>12</v>
      </c>
      <c r="P210" s="27">
        <v>12</v>
      </c>
      <c r="Q210" s="27">
        <v>4</v>
      </c>
      <c r="R210" s="27">
        <v>0</v>
      </c>
      <c r="S210" s="24">
        <f t="shared" si="15"/>
        <v>83</v>
      </c>
      <c r="T210" s="24">
        <f t="shared" si="16"/>
        <v>4.9185185185185185</v>
      </c>
      <c r="U210" s="24">
        <f t="shared" si="17"/>
        <v>2.4592592592592593</v>
      </c>
      <c r="V210" s="24">
        <f t="shared" si="18"/>
        <v>2.4592592592592593</v>
      </c>
    </row>
    <row r="211" spans="1:22" s="24" customFormat="1" ht="15.75" thickBot="1" x14ac:dyDescent="0.3">
      <c r="A211" s="28" t="s">
        <v>512</v>
      </c>
      <c r="B211" s="28" t="s">
        <v>763</v>
      </c>
      <c r="C211" s="24" t="s">
        <v>4602</v>
      </c>
      <c r="D211" s="28" t="s">
        <v>4586</v>
      </c>
      <c r="E211" s="29">
        <v>127</v>
      </c>
      <c r="F211" s="29">
        <v>109</v>
      </c>
      <c r="G211" s="29">
        <v>7</v>
      </c>
      <c r="H211" s="29">
        <v>0</v>
      </c>
      <c r="I211" s="29">
        <v>4.1399999999999997</v>
      </c>
      <c r="J211" s="29">
        <v>1.3</v>
      </c>
      <c r="K211" s="29">
        <v>58</v>
      </c>
      <c r="L211" s="29">
        <v>127</v>
      </c>
      <c r="M211" s="29">
        <v>38</v>
      </c>
      <c r="N211" s="29">
        <v>16</v>
      </c>
      <c r="O211" s="29">
        <v>24</v>
      </c>
      <c r="P211" s="29">
        <v>20</v>
      </c>
      <c r="Q211" s="29">
        <v>8</v>
      </c>
      <c r="R211" s="29">
        <v>1</v>
      </c>
      <c r="S211" s="24">
        <f t="shared" si="15"/>
        <v>151.5</v>
      </c>
      <c r="T211" s="24">
        <f t="shared" si="16"/>
        <v>8.9777777777777779</v>
      </c>
      <c r="U211" s="24">
        <f t="shared" si="17"/>
        <v>5.3866666666666667</v>
      </c>
      <c r="V211" s="24">
        <f t="shared" si="18"/>
        <v>5.3866666666666667</v>
      </c>
    </row>
    <row r="212" spans="1:22" s="24" customFormat="1" ht="15.75" thickBot="1" x14ac:dyDescent="0.3">
      <c r="A212" s="26" t="s">
        <v>653</v>
      </c>
      <c r="B212" s="26" t="s">
        <v>652</v>
      </c>
      <c r="C212" s="24" t="s">
        <v>4585</v>
      </c>
      <c r="D212" s="26" t="s">
        <v>4574</v>
      </c>
      <c r="E212" s="27">
        <v>156</v>
      </c>
      <c r="F212" s="27">
        <v>132</v>
      </c>
      <c r="G212" s="27">
        <v>9</v>
      </c>
      <c r="H212" s="27">
        <v>0</v>
      </c>
      <c r="I212" s="27">
        <v>4.37</v>
      </c>
      <c r="J212" s="27">
        <v>1.36</v>
      </c>
      <c r="K212" s="27">
        <v>76</v>
      </c>
      <c r="L212" s="27">
        <v>161</v>
      </c>
      <c r="M212" s="27">
        <v>52</v>
      </c>
      <c r="N212" s="27">
        <v>20</v>
      </c>
      <c r="O212" s="27">
        <v>25</v>
      </c>
      <c r="P212" s="27">
        <v>25</v>
      </c>
      <c r="Q212" s="27">
        <v>9</v>
      </c>
      <c r="R212" s="27">
        <v>1</v>
      </c>
      <c r="S212" s="24">
        <f t="shared" si="15"/>
        <v>180.5</v>
      </c>
      <c r="T212" s="24">
        <f t="shared" si="16"/>
        <v>10.696296296296296</v>
      </c>
      <c r="U212" s="24">
        <f t="shared" si="17"/>
        <v>6.4177777777777774</v>
      </c>
      <c r="V212" s="24">
        <f t="shared" si="18"/>
        <v>6.4177777777777774</v>
      </c>
    </row>
    <row r="213" spans="1:22" s="24" customFormat="1" ht="15.75" thickBot="1" x14ac:dyDescent="0.3">
      <c r="A213" s="28" t="s">
        <v>1189</v>
      </c>
      <c r="B213" s="28" t="s">
        <v>1313</v>
      </c>
      <c r="C213" s="24" t="s">
        <v>4587</v>
      </c>
      <c r="D213" s="28" t="s">
        <v>4586</v>
      </c>
      <c r="E213" s="29">
        <v>42</v>
      </c>
      <c r="F213" s="29">
        <v>37</v>
      </c>
      <c r="G213" s="29">
        <v>2</v>
      </c>
      <c r="H213" s="29">
        <v>0</v>
      </c>
      <c r="I213" s="29">
        <v>4</v>
      </c>
      <c r="J213" s="29">
        <v>1.26</v>
      </c>
      <c r="K213" s="29">
        <v>19</v>
      </c>
      <c r="L213" s="29">
        <v>43</v>
      </c>
      <c r="M213" s="29">
        <v>10</v>
      </c>
      <c r="N213" s="29">
        <v>7</v>
      </c>
      <c r="O213" s="29">
        <v>30</v>
      </c>
      <c r="P213" s="29">
        <v>1</v>
      </c>
      <c r="Q213" s="29">
        <v>2</v>
      </c>
      <c r="R213" s="29">
        <v>0</v>
      </c>
      <c r="S213" s="24">
        <f t="shared" si="15"/>
        <v>52</v>
      </c>
      <c r="T213" s="24">
        <f t="shared" si="16"/>
        <v>3.0814814814814815</v>
      </c>
      <c r="U213" s="24">
        <f t="shared" si="17"/>
        <v>1.5407407407407407</v>
      </c>
      <c r="V213" s="24">
        <f t="shared" si="18"/>
        <v>1.5407407407407407</v>
      </c>
    </row>
    <row r="214" spans="1:22" s="24" customFormat="1" ht="15.75" thickBot="1" x14ac:dyDescent="0.3">
      <c r="A214" s="26" t="s">
        <v>622</v>
      </c>
      <c r="B214" s="26" t="s">
        <v>621</v>
      </c>
      <c r="C214" s="24" t="s">
        <v>4602</v>
      </c>
      <c r="D214" s="26" t="s">
        <v>807</v>
      </c>
      <c r="E214" s="27">
        <v>63</v>
      </c>
      <c r="F214" s="27">
        <v>54</v>
      </c>
      <c r="G214" s="27">
        <v>4</v>
      </c>
      <c r="H214" s="27">
        <v>0</v>
      </c>
      <c r="I214" s="27">
        <v>4.99</v>
      </c>
      <c r="J214" s="27">
        <v>1.41</v>
      </c>
      <c r="K214" s="27">
        <v>35</v>
      </c>
      <c r="L214" s="27">
        <v>65</v>
      </c>
      <c r="M214" s="27">
        <v>23</v>
      </c>
      <c r="N214" s="27">
        <v>17</v>
      </c>
      <c r="O214" s="27">
        <v>18</v>
      </c>
      <c r="P214" s="27">
        <v>8</v>
      </c>
      <c r="Q214" s="27">
        <v>4</v>
      </c>
      <c r="R214" s="27">
        <v>0</v>
      </c>
      <c r="S214" s="24">
        <f t="shared" si="15"/>
        <v>72</v>
      </c>
      <c r="T214" s="24">
        <f t="shared" si="16"/>
        <v>4.2666666666666666</v>
      </c>
      <c r="U214" s="24">
        <f t="shared" si="17"/>
        <v>2.1333333333333333</v>
      </c>
      <c r="V214" s="24">
        <f t="shared" si="18"/>
        <v>2.1333333333333333</v>
      </c>
    </row>
    <row r="215" spans="1:22" s="24" customFormat="1" ht="15.75" thickBot="1" x14ac:dyDescent="0.3">
      <c r="A215" s="28" t="s">
        <v>32</v>
      </c>
      <c r="B215" s="28" t="s">
        <v>599</v>
      </c>
      <c r="C215" s="24" t="s">
        <v>4573</v>
      </c>
      <c r="D215" s="28" t="s">
        <v>807</v>
      </c>
      <c r="E215" s="29">
        <v>87</v>
      </c>
      <c r="F215" s="29">
        <v>82</v>
      </c>
      <c r="G215" s="29">
        <v>5</v>
      </c>
      <c r="H215" s="29">
        <v>0</v>
      </c>
      <c r="I215" s="29">
        <v>4.2699999999999996</v>
      </c>
      <c r="J215" s="29">
        <v>1.29</v>
      </c>
      <c r="K215" s="29">
        <v>41</v>
      </c>
      <c r="L215" s="29">
        <v>84</v>
      </c>
      <c r="M215" s="29">
        <v>29</v>
      </c>
      <c r="N215" s="29">
        <v>12</v>
      </c>
      <c r="O215" s="29">
        <v>18</v>
      </c>
      <c r="P215" s="29">
        <v>13</v>
      </c>
      <c r="Q215" s="29">
        <v>5</v>
      </c>
      <c r="R215" s="29">
        <v>0</v>
      </c>
      <c r="S215" s="24">
        <f t="shared" si="15"/>
        <v>112.5</v>
      </c>
      <c r="T215" s="24">
        <f t="shared" si="16"/>
        <v>6.666666666666667</v>
      </c>
      <c r="U215" s="24">
        <f t="shared" si="17"/>
        <v>4</v>
      </c>
      <c r="V215" s="24">
        <f t="shared" si="18"/>
        <v>4</v>
      </c>
    </row>
    <row r="216" spans="1:22" s="24" customFormat="1" ht="15.75" thickBot="1" x14ac:dyDescent="0.3">
      <c r="A216" s="26" t="s">
        <v>178</v>
      </c>
      <c r="B216" s="26" t="s">
        <v>697</v>
      </c>
      <c r="C216" s="24" t="s">
        <v>4601</v>
      </c>
      <c r="D216" s="26" t="s">
        <v>4586</v>
      </c>
      <c r="E216" s="27">
        <v>62</v>
      </c>
      <c r="F216" s="27">
        <v>47</v>
      </c>
      <c r="G216" s="27">
        <v>4</v>
      </c>
      <c r="H216" s="27">
        <v>3</v>
      </c>
      <c r="I216" s="27">
        <v>3.13</v>
      </c>
      <c r="J216" s="27">
        <v>1.28</v>
      </c>
      <c r="K216" s="27">
        <v>22</v>
      </c>
      <c r="L216" s="27">
        <v>58</v>
      </c>
      <c r="M216" s="27">
        <v>22</v>
      </c>
      <c r="N216" s="27">
        <v>5</v>
      </c>
      <c r="O216" s="27">
        <v>62</v>
      </c>
      <c r="P216" s="27">
        <v>0</v>
      </c>
      <c r="Q216" s="27">
        <v>3</v>
      </c>
      <c r="R216" s="27">
        <v>0</v>
      </c>
      <c r="S216" s="24">
        <f t="shared" si="15"/>
        <v>99</v>
      </c>
      <c r="T216" s="24">
        <f t="shared" si="16"/>
        <v>5.8666666666666663</v>
      </c>
      <c r="U216" s="24">
        <f t="shared" si="17"/>
        <v>2.9333333333333331</v>
      </c>
      <c r="V216" s="24">
        <f t="shared" si="18"/>
        <v>2.9333333333333331</v>
      </c>
    </row>
    <row r="217" spans="1:22" s="24" customFormat="1" ht="15.75" thickBot="1" x14ac:dyDescent="0.3">
      <c r="A217" s="28" t="s">
        <v>275</v>
      </c>
      <c r="B217" s="28" t="s">
        <v>1441</v>
      </c>
      <c r="C217" s="24" t="s">
        <v>4604</v>
      </c>
      <c r="D217" s="28" t="s">
        <v>4586</v>
      </c>
      <c r="E217" s="29">
        <v>66</v>
      </c>
      <c r="F217" s="29">
        <v>58</v>
      </c>
      <c r="G217" s="29">
        <v>4</v>
      </c>
      <c r="H217" s="29">
        <v>3</v>
      </c>
      <c r="I217" s="29">
        <v>3.98</v>
      </c>
      <c r="J217" s="29">
        <v>1.3</v>
      </c>
      <c r="K217" s="29">
        <v>29</v>
      </c>
      <c r="L217" s="29">
        <v>62</v>
      </c>
      <c r="M217" s="29">
        <v>24</v>
      </c>
      <c r="N217" s="29">
        <v>8</v>
      </c>
      <c r="O217" s="29">
        <v>65</v>
      </c>
      <c r="P217" s="29">
        <v>0</v>
      </c>
      <c r="Q217" s="29">
        <v>5</v>
      </c>
      <c r="R217" s="29">
        <v>0</v>
      </c>
      <c r="S217" s="24">
        <f t="shared" si="15"/>
        <v>100.5</v>
      </c>
      <c r="T217" s="24">
        <f t="shared" si="16"/>
        <v>5.9555555555555557</v>
      </c>
      <c r="U217" s="24">
        <f t="shared" si="17"/>
        <v>3.5733333333333333</v>
      </c>
      <c r="V217" s="24">
        <f t="shared" si="18"/>
        <v>3.5733333333333333</v>
      </c>
    </row>
    <row r="218" spans="1:22" s="24" customFormat="1" ht="15.75" thickBot="1" x14ac:dyDescent="0.3">
      <c r="A218" s="26" t="s">
        <v>89</v>
      </c>
      <c r="B218" s="26" t="s">
        <v>1360</v>
      </c>
      <c r="C218" s="24" t="s">
        <v>4606</v>
      </c>
      <c r="D218" s="26" t="s">
        <v>4586</v>
      </c>
      <c r="E218" s="27">
        <v>66</v>
      </c>
      <c r="F218" s="27">
        <v>57</v>
      </c>
      <c r="G218" s="27">
        <v>4</v>
      </c>
      <c r="H218" s="27">
        <v>5</v>
      </c>
      <c r="I218" s="27">
        <v>3.84</v>
      </c>
      <c r="J218" s="27">
        <v>1.37</v>
      </c>
      <c r="K218" s="27">
        <v>28</v>
      </c>
      <c r="L218" s="27">
        <v>67</v>
      </c>
      <c r="M218" s="27">
        <v>23</v>
      </c>
      <c r="N218" s="27">
        <v>7</v>
      </c>
      <c r="O218" s="27">
        <v>61</v>
      </c>
      <c r="P218" s="27">
        <v>0</v>
      </c>
      <c r="Q218" s="27">
        <v>4</v>
      </c>
      <c r="R218" s="27">
        <v>0</v>
      </c>
      <c r="S218" s="24">
        <f t="shared" si="15"/>
        <v>115.5</v>
      </c>
      <c r="T218" s="24">
        <f t="shared" si="16"/>
        <v>6.8444444444444441</v>
      </c>
      <c r="U218" s="24">
        <f t="shared" si="17"/>
        <v>4.1066666666666665</v>
      </c>
      <c r="V218" s="24">
        <f t="shared" si="18"/>
        <v>4.1066666666666665</v>
      </c>
    </row>
    <row r="219" spans="1:22" s="24" customFormat="1" ht="15.75" thickBot="1" x14ac:dyDescent="0.3">
      <c r="A219" s="28" t="s">
        <v>373</v>
      </c>
      <c r="B219" s="28" t="s">
        <v>401</v>
      </c>
      <c r="C219" s="24" t="s">
        <v>4576</v>
      </c>
      <c r="D219" s="28" t="s">
        <v>4607</v>
      </c>
      <c r="E219" s="29">
        <v>54</v>
      </c>
      <c r="F219" s="29">
        <v>68</v>
      </c>
      <c r="G219" s="29">
        <v>3</v>
      </c>
      <c r="H219" s="29">
        <v>3</v>
      </c>
      <c r="I219" s="29">
        <v>3.12</v>
      </c>
      <c r="J219" s="29">
        <v>1.22</v>
      </c>
      <c r="K219" s="29">
        <v>19</v>
      </c>
      <c r="L219" s="29">
        <v>44</v>
      </c>
      <c r="M219" s="29">
        <v>22</v>
      </c>
      <c r="N219" s="29">
        <v>6</v>
      </c>
      <c r="O219" s="29">
        <v>57</v>
      </c>
      <c r="P219" s="29">
        <v>0</v>
      </c>
      <c r="Q219" s="29">
        <v>3</v>
      </c>
      <c r="R219" s="29">
        <v>0</v>
      </c>
      <c r="S219" s="24">
        <f t="shared" si="15"/>
        <v>110.5</v>
      </c>
      <c r="T219" s="24">
        <f t="shared" si="16"/>
        <v>6.5481481481481483</v>
      </c>
      <c r="U219" s="24">
        <f t="shared" si="17"/>
        <v>3.9288888888888889</v>
      </c>
      <c r="V219" s="24">
        <f t="shared" si="18"/>
        <v>3.9288888888888889</v>
      </c>
    </row>
    <row r="220" spans="1:22" s="24" customFormat="1" ht="15.75" thickBot="1" x14ac:dyDescent="0.3">
      <c r="A220" s="26" t="s">
        <v>1114</v>
      </c>
      <c r="B220" s="26" t="s">
        <v>1277</v>
      </c>
      <c r="C220" s="24" t="s">
        <v>4589</v>
      </c>
      <c r="D220" s="26" t="s">
        <v>4586</v>
      </c>
      <c r="E220" s="27">
        <v>102</v>
      </c>
      <c r="F220" s="27">
        <v>90</v>
      </c>
      <c r="G220" s="27">
        <v>5</v>
      </c>
      <c r="H220" s="27">
        <v>0</v>
      </c>
      <c r="I220" s="27">
        <v>4.4000000000000004</v>
      </c>
      <c r="J220" s="27">
        <v>1.4</v>
      </c>
      <c r="K220" s="27">
        <v>50</v>
      </c>
      <c r="L220" s="27">
        <v>107</v>
      </c>
      <c r="M220" s="27">
        <v>36</v>
      </c>
      <c r="N220" s="27">
        <v>11</v>
      </c>
      <c r="O220" s="27">
        <v>29</v>
      </c>
      <c r="P220" s="27">
        <v>9</v>
      </c>
      <c r="Q220" s="27">
        <v>7</v>
      </c>
      <c r="R220" s="27">
        <v>1</v>
      </c>
      <c r="S220" s="24">
        <f t="shared" si="15"/>
        <v>106.5</v>
      </c>
      <c r="T220" s="24">
        <f t="shared" si="16"/>
        <v>6.3111111111111109</v>
      </c>
      <c r="U220" s="24">
        <f t="shared" si="17"/>
        <v>3.7866666666666662</v>
      </c>
      <c r="V220" s="24">
        <f t="shared" si="18"/>
        <v>3.7866666666666662</v>
      </c>
    </row>
    <row r="221" spans="1:22" s="24" customFormat="1" ht="15.75" thickBot="1" x14ac:dyDescent="0.3">
      <c r="A221" s="28" t="s">
        <v>58</v>
      </c>
      <c r="B221" s="28" t="s">
        <v>677</v>
      </c>
      <c r="C221" s="24" t="s">
        <v>4579</v>
      </c>
      <c r="D221" s="28" t="s">
        <v>4574</v>
      </c>
      <c r="E221" s="29">
        <v>153</v>
      </c>
      <c r="F221" s="29">
        <v>114</v>
      </c>
      <c r="G221" s="29">
        <v>9</v>
      </c>
      <c r="H221" s="29">
        <v>0</v>
      </c>
      <c r="I221" s="29">
        <v>4.46</v>
      </c>
      <c r="J221" s="29">
        <v>1.2</v>
      </c>
      <c r="K221" s="29">
        <v>76</v>
      </c>
      <c r="L221" s="29">
        <v>161</v>
      </c>
      <c r="M221" s="29">
        <v>22</v>
      </c>
      <c r="N221" s="29">
        <v>23</v>
      </c>
      <c r="O221" s="29">
        <v>26</v>
      </c>
      <c r="P221" s="29">
        <v>25</v>
      </c>
      <c r="Q221" s="29">
        <v>9</v>
      </c>
      <c r="R221" s="29">
        <v>1</v>
      </c>
      <c r="S221" s="24">
        <f t="shared" si="15"/>
        <v>189.5</v>
      </c>
      <c r="T221" s="24">
        <f t="shared" si="16"/>
        <v>11.229629629629629</v>
      </c>
      <c r="U221" s="24">
        <f t="shared" si="17"/>
        <v>6.7377777777777776</v>
      </c>
      <c r="V221" s="24">
        <f t="shared" si="18"/>
        <v>6.7377777777777776</v>
      </c>
    </row>
    <row r="222" spans="1:22" s="24" customFormat="1" ht="15.75" thickBot="1" x14ac:dyDescent="0.3">
      <c r="A222" s="26" t="s">
        <v>479</v>
      </c>
      <c r="B222" s="26" t="s">
        <v>544</v>
      </c>
      <c r="C222" s="24" t="s">
        <v>4585</v>
      </c>
      <c r="D222" s="26" t="s">
        <v>806</v>
      </c>
      <c r="E222" s="27">
        <v>114</v>
      </c>
      <c r="F222" s="27">
        <v>109</v>
      </c>
      <c r="G222" s="27">
        <v>7</v>
      </c>
      <c r="H222" s="27">
        <v>0</v>
      </c>
      <c r="I222" s="27">
        <v>4.37</v>
      </c>
      <c r="J222" s="27">
        <v>1.3</v>
      </c>
      <c r="K222" s="27">
        <v>56</v>
      </c>
      <c r="L222" s="27">
        <v>113</v>
      </c>
      <c r="M222" s="27">
        <v>36</v>
      </c>
      <c r="N222" s="27">
        <v>16</v>
      </c>
      <c r="O222" s="27">
        <v>22</v>
      </c>
      <c r="P222" s="27">
        <v>18</v>
      </c>
      <c r="Q222" s="27">
        <v>7</v>
      </c>
      <c r="R222" s="27">
        <v>1</v>
      </c>
      <c r="S222" s="24">
        <f t="shared" si="15"/>
        <v>151.5</v>
      </c>
      <c r="T222" s="24">
        <f t="shared" si="16"/>
        <v>8.9777777777777779</v>
      </c>
      <c r="U222" s="24">
        <f t="shared" si="17"/>
        <v>5.3866666666666667</v>
      </c>
      <c r="V222" s="24">
        <f t="shared" si="18"/>
        <v>5.3866666666666667</v>
      </c>
    </row>
    <row r="223" spans="1:22" s="24" customFormat="1" ht="15.75" thickBot="1" x14ac:dyDescent="0.3">
      <c r="A223" s="28" t="s">
        <v>479</v>
      </c>
      <c r="B223" s="28" t="s">
        <v>1324</v>
      </c>
      <c r="C223" s="24" t="s">
        <v>4599</v>
      </c>
      <c r="D223" s="28" t="s">
        <v>4584</v>
      </c>
      <c r="E223" s="29">
        <v>176</v>
      </c>
      <c r="F223" s="29">
        <v>139</v>
      </c>
      <c r="G223" s="29">
        <v>10</v>
      </c>
      <c r="H223" s="29">
        <v>0</v>
      </c>
      <c r="I223" s="29">
        <v>4.5</v>
      </c>
      <c r="J223" s="29">
        <v>1.41</v>
      </c>
      <c r="K223" s="29">
        <v>88</v>
      </c>
      <c r="L223" s="29">
        <v>190</v>
      </c>
      <c r="M223" s="29">
        <v>59</v>
      </c>
      <c r="N223" s="29">
        <v>22</v>
      </c>
      <c r="O223" s="29">
        <v>30</v>
      </c>
      <c r="P223" s="29">
        <v>30</v>
      </c>
      <c r="Q223" s="29">
        <v>10</v>
      </c>
      <c r="R223" s="29">
        <v>1</v>
      </c>
      <c r="S223" s="24">
        <f t="shared" si="15"/>
        <v>187</v>
      </c>
      <c r="T223" s="24">
        <f t="shared" si="16"/>
        <v>11.081481481481481</v>
      </c>
      <c r="U223" s="24">
        <f t="shared" si="17"/>
        <v>6.6488888888888882</v>
      </c>
      <c r="V223" s="24">
        <f t="shared" si="18"/>
        <v>6.6488888888888882</v>
      </c>
    </row>
    <row r="224" spans="1:22" s="24" customFormat="1" ht="15.75" thickBot="1" x14ac:dyDescent="0.3">
      <c r="A224" s="26" t="s">
        <v>298</v>
      </c>
      <c r="B224" s="26" t="s">
        <v>401</v>
      </c>
      <c r="C224" s="24" t="s">
        <v>4593</v>
      </c>
      <c r="D224" s="26" t="s">
        <v>4586</v>
      </c>
      <c r="E224" s="27">
        <v>54</v>
      </c>
      <c r="F224" s="27">
        <v>45</v>
      </c>
      <c r="G224" s="27">
        <v>3</v>
      </c>
      <c r="H224" s="27">
        <v>1</v>
      </c>
      <c r="I224" s="27">
        <v>3.73</v>
      </c>
      <c r="J224" s="27">
        <v>1.29</v>
      </c>
      <c r="K224" s="27">
        <v>22</v>
      </c>
      <c r="L224" s="27">
        <v>53</v>
      </c>
      <c r="M224" s="27">
        <v>17</v>
      </c>
      <c r="N224" s="27">
        <v>6</v>
      </c>
      <c r="O224" s="27">
        <v>51</v>
      </c>
      <c r="P224" s="27">
        <v>0</v>
      </c>
      <c r="Q224" s="27">
        <v>3</v>
      </c>
      <c r="R224" s="27">
        <v>0</v>
      </c>
      <c r="S224" s="24">
        <f t="shared" si="15"/>
        <v>72.5</v>
      </c>
      <c r="T224" s="24">
        <f t="shared" si="16"/>
        <v>4.2962962962962967</v>
      </c>
      <c r="U224" s="24">
        <f t="shared" si="17"/>
        <v>2.1481481481481484</v>
      </c>
      <c r="V224" s="24">
        <f t="shared" si="18"/>
        <v>2.1481481481481484</v>
      </c>
    </row>
    <row r="225" spans="1:22" s="24" customFormat="1" ht="15.75" thickBot="1" x14ac:dyDescent="0.3">
      <c r="A225" s="28" t="s">
        <v>307</v>
      </c>
      <c r="B225" s="28" t="s">
        <v>469</v>
      </c>
      <c r="C225" s="24" t="s">
        <v>4602</v>
      </c>
      <c r="D225" s="28" t="s">
        <v>4586</v>
      </c>
      <c r="E225" s="29">
        <v>51</v>
      </c>
      <c r="F225" s="29">
        <v>47</v>
      </c>
      <c r="G225" s="29">
        <v>3</v>
      </c>
      <c r="H225" s="29">
        <v>3</v>
      </c>
      <c r="I225" s="29">
        <v>4.4400000000000004</v>
      </c>
      <c r="J225" s="29">
        <v>1.33</v>
      </c>
      <c r="K225" s="29">
        <v>25</v>
      </c>
      <c r="L225" s="29">
        <v>47</v>
      </c>
      <c r="M225" s="29">
        <v>20</v>
      </c>
      <c r="N225" s="29">
        <v>7</v>
      </c>
      <c r="O225" s="29">
        <v>52</v>
      </c>
      <c r="P225" s="29">
        <v>0</v>
      </c>
      <c r="Q225" s="29">
        <v>3</v>
      </c>
      <c r="R225" s="29">
        <v>0</v>
      </c>
      <c r="S225" s="24">
        <f t="shared" si="15"/>
        <v>84</v>
      </c>
      <c r="T225" s="24">
        <f t="shared" si="16"/>
        <v>4.9777777777777779</v>
      </c>
      <c r="U225" s="24">
        <f t="shared" si="17"/>
        <v>2.4888888888888889</v>
      </c>
      <c r="V225" s="24">
        <f t="shared" si="18"/>
        <v>2.4888888888888889</v>
      </c>
    </row>
    <row r="226" spans="1:22" s="24" customFormat="1" ht="15.75" thickBot="1" x14ac:dyDescent="0.3">
      <c r="A226" s="26" t="s">
        <v>402</v>
      </c>
      <c r="B226" s="26" t="s">
        <v>1920</v>
      </c>
      <c r="C226" s="24" t="s">
        <v>4577</v>
      </c>
      <c r="D226" s="26" t="s">
        <v>4586</v>
      </c>
      <c r="E226" s="27">
        <v>97</v>
      </c>
      <c r="F226" s="27">
        <v>76</v>
      </c>
      <c r="G226" s="27">
        <v>5</v>
      </c>
      <c r="H226" s="27">
        <v>0</v>
      </c>
      <c r="I226" s="27">
        <v>4.1900000000000004</v>
      </c>
      <c r="J226" s="27">
        <v>1.32</v>
      </c>
      <c r="K226" s="27">
        <v>45</v>
      </c>
      <c r="L226" s="27">
        <v>96</v>
      </c>
      <c r="M226" s="27">
        <v>32</v>
      </c>
      <c r="N226" s="27">
        <v>13</v>
      </c>
      <c r="O226" s="27">
        <v>18</v>
      </c>
      <c r="P226" s="27">
        <v>17</v>
      </c>
      <c r="Q226" s="27">
        <v>5</v>
      </c>
      <c r="R226" s="27">
        <v>0</v>
      </c>
      <c r="S226" s="24">
        <f t="shared" si="15"/>
        <v>105.5</v>
      </c>
      <c r="T226" s="24">
        <f t="shared" si="16"/>
        <v>6.2518518518518515</v>
      </c>
      <c r="U226" s="24">
        <f t="shared" si="17"/>
        <v>3.7511111111111108</v>
      </c>
      <c r="V226" s="24">
        <f t="shared" si="18"/>
        <v>3.7511111111111108</v>
      </c>
    </row>
    <row r="227" spans="1:22" s="24" customFormat="1" ht="15.75" thickBot="1" x14ac:dyDescent="0.3">
      <c r="A227" s="28" t="s">
        <v>58</v>
      </c>
      <c r="B227" s="28" t="s">
        <v>897</v>
      </c>
      <c r="C227" s="24" t="s">
        <v>4595</v>
      </c>
      <c r="D227" s="28" t="s">
        <v>807</v>
      </c>
      <c r="E227" s="29">
        <v>65</v>
      </c>
      <c r="F227" s="29">
        <v>42</v>
      </c>
      <c r="G227" s="29">
        <v>3</v>
      </c>
      <c r="H227" s="29">
        <v>0</v>
      </c>
      <c r="I227" s="29">
        <v>4.17</v>
      </c>
      <c r="J227" s="29">
        <v>1.32</v>
      </c>
      <c r="K227" s="29">
        <v>30</v>
      </c>
      <c r="L227" s="29">
        <v>66</v>
      </c>
      <c r="M227" s="29">
        <v>19</v>
      </c>
      <c r="N227" s="29">
        <v>9</v>
      </c>
      <c r="O227" s="29">
        <v>26</v>
      </c>
      <c r="P227" s="29">
        <v>6</v>
      </c>
      <c r="Q227" s="29">
        <v>4</v>
      </c>
      <c r="R227" s="29">
        <v>0</v>
      </c>
      <c r="S227" s="24">
        <f t="shared" si="15"/>
        <v>58</v>
      </c>
      <c r="T227" s="24">
        <f t="shared" si="16"/>
        <v>3.4370370370370371</v>
      </c>
      <c r="U227" s="24">
        <f t="shared" si="17"/>
        <v>1.7185185185185186</v>
      </c>
      <c r="V227" s="24">
        <f t="shared" si="18"/>
        <v>1.7185185185185186</v>
      </c>
    </row>
    <row r="228" spans="1:22" s="24" customFormat="1" ht="15.75" thickBot="1" x14ac:dyDescent="0.3">
      <c r="A228" s="26" t="s">
        <v>1682</v>
      </c>
      <c r="B228" s="26" t="s">
        <v>1683</v>
      </c>
      <c r="C228" s="24" t="s">
        <v>4581</v>
      </c>
      <c r="D228" s="26" t="s">
        <v>4586</v>
      </c>
      <c r="E228" s="27">
        <v>52</v>
      </c>
      <c r="F228" s="27">
        <v>61</v>
      </c>
      <c r="G228" s="27">
        <v>4</v>
      </c>
      <c r="H228" s="27">
        <v>0</v>
      </c>
      <c r="I228" s="27">
        <v>3.52</v>
      </c>
      <c r="J228" s="27">
        <v>1.25</v>
      </c>
      <c r="K228" s="27">
        <v>20</v>
      </c>
      <c r="L228" s="27">
        <v>44</v>
      </c>
      <c r="M228" s="27">
        <v>20</v>
      </c>
      <c r="N228" s="27">
        <v>5</v>
      </c>
      <c r="O228" s="27">
        <v>51</v>
      </c>
      <c r="P228" s="27">
        <v>0</v>
      </c>
      <c r="Q228" s="27">
        <v>3</v>
      </c>
      <c r="R228" s="27">
        <v>0</v>
      </c>
      <c r="S228" s="24">
        <f t="shared" si="15"/>
        <v>92</v>
      </c>
      <c r="T228" s="24">
        <f t="shared" si="16"/>
        <v>5.4518518518518517</v>
      </c>
      <c r="U228" s="24">
        <f t="shared" si="17"/>
        <v>2.7259259259259259</v>
      </c>
      <c r="V228" s="24">
        <f t="shared" si="18"/>
        <v>2.7259259259259259</v>
      </c>
    </row>
    <row r="229" spans="1:22" s="24" customFormat="1" ht="15.75" thickBot="1" x14ac:dyDescent="0.3">
      <c r="A229" s="28" t="s">
        <v>1642</v>
      </c>
      <c r="B229" s="28" t="s">
        <v>1672</v>
      </c>
      <c r="C229" s="24" t="s">
        <v>4604</v>
      </c>
      <c r="D229" s="28" t="s">
        <v>806</v>
      </c>
      <c r="E229" s="29">
        <v>58</v>
      </c>
      <c r="F229" s="29">
        <v>44</v>
      </c>
      <c r="G229" s="29">
        <v>3</v>
      </c>
      <c r="H229" s="29">
        <v>0</v>
      </c>
      <c r="I229" s="29">
        <v>4.57</v>
      </c>
      <c r="J229" s="29">
        <v>1.4</v>
      </c>
      <c r="K229" s="29">
        <v>29</v>
      </c>
      <c r="L229" s="29">
        <v>60</v>
      </c>
      <c r="M229" s="29">
        <v>21</v>
      </c>
      <c r="N229" s="29">
        <v>14</v>
      </c>
      <c r="O229" s="29">
        <v>12</v>
      </c>
      <c r="P229" s="29">
        <v>11</v>
      </c>
      <c r="Q229" s="29">
        <v>4</v>
      </c>
      <c r="R229" s="29">
        <v>0</v>
      </c>
      <c r="S229" s="24">
        <f t="shared" si="15"/>
        <v>54.5</v>
      </c>
      <c r="T229" s="24">
        <f t="shared" si="16"/>
        <v>3.2296296296296299</v>
      </c>
      <c r="U229" s="24">
        <f t="shared" si="17"/>
        <v>1.6148148148148149</v>
      </c>
      <c r="V229" s="24">
        <f t="shared" si="18"/>
        <v>1.6148148148148149</v>
      </c>
    </row>
    <row r="230" spans="1:22" s="24" customFormat="1" ht="15.75" thickBot="1" x14ac:dyDescent="0.3">
      <c r="A230" s="26" t="s">
        <v>606</v>
      </c>
      <c r="B230" s="26" t="s">
        <v>649</v>
      </c>
      <c r="C230" s="24" t="s">
        <v>4573</v>
      </c>
      <c r="D230" s="26" t="s">
        <v>4586</v>
      </c>
      <c r="E230" s="27">
        <v>49</v>
      </c>
      <c r="F230" s="27">
        <v>53</v>
      </c>
      <c r="G230" s="27">
        <v>3</v>
      </c>
      <c r="H230" s="27">
        <v>1</v>
      </c>
      <c r="I230" s="27">
        <v>3.46</v>
      </c>
      <c r="J230" s="27">
        <v>1.1299999999999999</v>
      </c>
      <c r="K230" s="27">
        <v>19</v>
      </c>
      <c r="L230" s="27">
        <v>44</v>
      </c>
      <c r="M230" s="27">
        <v>11</v>
      </c>
      <c r="N230" s="27">
        <v>7</v>
      </c>
      <c r="O230" s="27">
        <v>52</v>
      </c>
      <c r="P230" s="27">
        <v>0</v>
      </c>
      <c r="Q230" s="27">
        <v>2</v>
      </c>
      <c r="R230" s="27">
        <v>0</v>
      </c>
      <c r="S230" s="24">
        <f t="shared" si="15"/>
        <v>90.5</v>
      </c>
      <c r="T230" s="24">
        <f t="shared" si="16"/>
        <v>5.3629629629629632</v>
      </c>
      <c r="U230" s="24">
        <f t="shared" si="17"/>
        <v>2.6814814814814816</v>
      </c>
      <c r="V230" s="24">
        <f t="shared" si="18"/>
        <v>2.6814814814814816</v>
      </c>
    </row>
    <row r="231" spans="1:22" s="24" customFormat="1" ht="15.75" thickBot="1" x14ac:dyDescent="0.3">
      <c r="A231" s="28" t="s">
        <v>666</v>
      </c>
      <c r="B231" s="28" t="s">
        <v>1302</v>
      </c>
      <c r="C231" s="24" t="s">
        <v>4603</v>
      </c>
      <c r="D231" s="28" t="s">
        <v>4586</v>
      </c>
      <c r="E231" s="29">
        <v>59</v>
      </c>
      <c r="F231" s="29">
        <v>58</v>
      </c>
      <c r="G231" s="29">
        <v>3</v>
      </c>
      <c r="H231" s="29">
        <v>3</v>
      </c>
      <c r="I231" s="29">
        <v>4.34</v>
      </c>
      <c r="J231" s="29">
        <v>1.47</v>
      </c>
      <c r="K231" s="29">
        <v>28</v>
      </c>
      <c r="L231" s="29">
        <v>53</v>
      </c>
      <c r="M231" s="29">
        <v>33</v>
      </c>
      <c r="N231" s="29">
        <v>7</v>
      </c>
      <c r="O231" s="29">
        <v>61</v>
      </c>
      <c r="P231" s="29">
        <v>0</v>
      </c>
      <c r="Q231" s="29">
        <v>3</v>
      </c>
      <c r="R231" s="29">
        <v>0</v>
      </c>
      <c r="S231" s="24">
        <f t="shared" si="15"/>
        <v>85.5</v>
      </c>
      <c r="T231" s="24">
        <f t="shared" si="16"/>
        <v>5.0666666666666664</v>
      </c>
      <c r="U231" s="24">
        <f t="shared" si="17"/>
        <v>2.5333333333333332</v>
      </c>
      <c r="V231" s="24">
        <f t="shared" si="18"/>
        <v>2.5333333333333332</v>
      </c>
    </row>
    <row r="232" spans="1:22" s="24" customFormat="1" ht="15.75" thickBot="1" x14ac:dyDescent="0.3">
      <c r="A232" s="26" t="s">
        <v>381</v>
      </c>
      <c r="B232" s="26" t="s">
        <v>145</v>
      </c>
      <c r="C232" s="24" t="s">
        <v>4605</v>
      </c>
      <c r="D232" s="26" t="s">
        <v>4574</v>
      </c>
      <c r="E232" s="27">
        <v>139</v>
      </c>
      <c r="F232" s="27">
        <v>113</v>
      </c>
      <c r="G232" s="27">
        <v>7</v>
      </c>
      <c r="H232" s="27">
        <v>0</v>
      </c>
      <c r="I232" s="27">
        <v>4.58</v>
      </c>
      <c r="J232" s="27">
        <v>1.41</v>
      </c>
      <c r="K232" s="27">
        <v>71</v>
      </c>
      <c r="L232" s="27">
        <v>140</v>
      </c>
      <c r="M232" s="27">
        <v>56</v>
      </c>
      <c r="N232" s="27">
        <v>19</v>
      </c>
      <c r="O232" s="27">
        <v>25</v>
      </c>
      <c r="P232" s="27">
        <v>25</v>
      </c>
      <c r="Q232" s="27">
        <v>9</v>
      </c>
      <c r="R232" s="27">
        <v>1</v>
      </c>
      <c r="S232" s="24">
        <f t="shared" si="15"/>
        <v>133.5</v>
      </c>
      <c r="T232" s="24">
        <f t="shared" si="16"/>
        <v>7.9111111111111114</v>
      </c>
      <c r="U232" s="24">
        <f t="shared" si="17"/>
        <v>4.746666666666667</v>
      </c>
      <c r="V232" s="24">
        <f t="shared" si="18"/>
        <v>4.746666666666667</v>
      </c>
    </row>
    <row r="233" spans="1:22" s="24" customFormat="1" ht="15.75" thickBot="1" x14ac:dyDescent="0.3">
      <c r="A233" s="28" t="s">
        <v>274</v>
      </c>
      <c r="B233" s="28" t="s">
        <v>578</v>
      </c>
      <c r="C233" s="24" t="s">
        <v>4576</v>
      </c>
      <c r="D233" s="28" t="s">
        <v>4586</v>
      </c>
      <c r="E233" s="29">
        <v>55</v>
      </c>
      <c r="F233" s="29">
        <v>40</v>
      </c>
      <c r="G233" s="29">
        <v>3</v>
      </c>
      <c r="H233" s="29">
        <v>0</v>
      </c>
      <c r="I233" s="29">
        <v>3.48</v>
      </c>
      <c r="J233" s="29">
        <v>1.21</v>
      </c>
      <c r="K233" s="29">
        <v>21</v>
      </c>
      <c r="L233" s="29">
        <v>50</v>
      </c>
      <c r="M233" s="29">
        <v>17</v>
      </c>
      <c r="N233" s="29">
        <v>6</v>
      </c>
      <c r="O233" s="29">
        <v>54</v>
      </c>
      <c r="P233" s="29">
        <v>0</v>
      </c>
      <c r="Q233" s="29">
        <v>3</v>
      </c>
      <c r="R233" s="29">
        <v>0</v>
      </c>
      <c r="S233" s="24">
        <f t="shared" si="15"/>
        <v>63.5</v>
      </c>
      <c r="T233" s="24">
        <f t="shared" si="16"/>
        <v>3.7629629629629631</v>
      </c>
      <c r="U233" s="24">
        <f t="shared" si="17"/>
        <v>1.8814814814814815</v>
      </c>
      <c r="V233" s="24">
        <f t="shared" si="18"/>
        <v>1.8814814814814815</v>
      </c>
    </row>
    <row r="234" spans="1:22" s="24" customFormat="1" ht="15.75" thickBot="1" x14ac:dyDescent="0.3">
      <c r="A234" s="26" t="s">
        <v>302</v>
      </c>
      <c r="B234" s="26" t="s">
        <v>1300</v>
      </c>
      <c r="C234" s="24" t="s">
        <v>4580</v>
      </c>
      <c r="D234" s="26" t="s">
        <v>4586</v>
      </c>
      <c r="E234" s="27">
        <v>51</v>
      </c>
      <c r="F234" s="27">
        <v>61</v>
      </c>
      <c r="G234" s="27">
        <v>3</v>
      </c>
      <c r="H234" s="27">
        <v>1</v>
      </c>
      <c r="I234" s="27">
        <v>3.47</v>
      </c>
      <c r="J234" s="27">
        <v>1.27</v>
      </c>
      <c r="K234" s="27">
        <v>20</v>
      </c>
      <c r="L234" s="27">
        <v>42</v>
      </c>
      <c r="M234" s="27">
        <v>23</v>
      </c>
      <c r="N234" s="27">
        <v>6</v>
      </c>
      <c r="O234" s="27">
        <v>53</v>
      </c>
      <c r="P234" s="27">
        <v>0</v>
      </c>
      <c r="Q234" s="27">
        <v>2</v>
      </c>
      <c r="R234" s="27">
        <v>0</v>
      </c>
      <c r="S234" s="24">
        <f t="shared" si="15"/>
        <v>89</v>
      </c>
      <c r="T234" s="24">
        <f t="shared" si="16"/>
        <v>5.2740740740740737</v>
      </c>
      <c r="U234" s="24">
        <f t="shared" si="17"/>
        <v>2.6370370370370368</v>
      </c>
      <c r="V234" s="24">
        <f t="shared" si="18"/>
        <v>2.6370370370370368</v>
      </c>
    </row>
    <row r="235" spans="1:22" s="24" customFormat="1" ht="15.75" thickBot="1" x14ac:dyDescent="0.3">
      <c r="A235" s="28" t="s">
        <v>954</v>
      </c>
      <c r="B235" s="28" t="s">
        <v>907</v>
      </c>
      <c r="C235" s="24" t="s">
        <v>4600</v>
      </c>
      <c r="D235" s="28" t="s">
        <v>4586</v>
      </c>
      <c r="E235" s="29">
        <v>62</v>
      </c>
      <c r="F235" s="29">
        <v>63</v>
      </c>
      <c r="G235" s="29">
        <v>3</v>
      </c>
      <c r="H235" s="29">
        <v>0</v>
      </c>
      <c r="I235" s="29">
        <v>3.33</v>
      </c>
      <c r="J235" s="29">
        <v>1.19</v>
      </c>
      <c r="K235" s="29">
        <v>23</v>
      </c>
      <c r="L235" s="29">
        <v>60</v>
      </c>
      <c r="M235" s="29">
        <v>13</v>
      </c>
      <c r="N235" s="29">
        <v>6</v>
      </c>
      <c r="O235" s="29">
        <v>51</v>
      </c>
      <c r="P235" s="29">
        <v>0</v>
      </c>
      <c r="Q235" s="29">
        <v>2</v>
      </c>
      <c r="R235" s="29">
        <v>0</v>
      </c>
      <c r="S235" s="24">
        <f t="shared" si="15"/>
        <v>94.5</v>
      </c>
      <c r="T235" s="24">
        <f t="shared" si="16"/>
        <v>5.6</v>
      </c>
      <c r="U235" s="24">
        <f t="shared" si="17"/>
        <v>2.8</v>
      </c>
      <c r="V235" s="24">
        <f t="shared" si="18"/>
        <v>2.8</v>
      </c>
    </row>
    <row r="236" spans="1:22" s="24" customFormat="1" ht="15.75" thickBot="1" x14ac:dyDescent="0.3">
      <c r="A236" s="26" t="s">
        <v>657</v>
      </c>
      <c r="B236" s="26" t="s">
        <v>388</v>
      </c>
      <c r="C236" s="24" t="s">
        <v>4582</v>
      </c>
      <c r="D236" s="26" t="s">
        <v>4586</v>
      </c>
      <c r="E236" s="27">
        <v>111</v>
      </c>
      <c r="F236" s="27">
        <v>95</v>
      </c>
      <c r="G236" s="27">
        <v>6</v>
      </c>
      <c r="H236" s="27">
        <v>0</v>
      </c>
      <c r="I236" s="27">
        <v>4.78</v>
      </c>
      <c r="J236" s="27">
        <v>1.35</v>
      </c>
      <c r="K236" s="27">
        <v>59</v>
      </c>
      <c r="L236" s="27">
        <v>114</v>
      </c>
      <c r="M236" s="27">
        <v>36</v>
      </c>
      <c r="N236" s="27">
        <v>13</v>
      </c>
      <c r="O236" s="27">
        <v>19</v>
      </c>
      <c r="P236" s="27">
        <v>18</v>
      </c>
      <c r="Q236" s="27">
        <v>7</v>
      </c>
      <c r="R236" s="27">
        <v>0</v>
      </c>
      <c r="S236" s="24">
        <f t="shared" si="15"/>
        <v>122.5</v>
      </c>
      <c r="T236" s="24">
        <f t="shared" si="16"/>
        <v>7.2592592592592595</v>
      </c>
      <c r="U236" s="24">
        <f t="shared" si="17"/>
        <v>4.3555555555555552</v>
      </c>
      <c r="V236" s="24">
        <f t="shared" si="18"/>
        <v>4.3555555555555552</v>
      </c>
    </row>
    <row r="237" spans="1:22" s="24" customFormat="1" ht="15.75" thickBot="1" x14ac:dyDescent="0.3">
      <c r="A237" s="28" t="s">
        <v>479</v>
      </c>
      <c r="B237" s="28" t="s">
        <v>1911</v>
      </c>
      <c r="C237" s="24" t="s">
        <v>4590</v>
      </c>
      <c r="D237" s="28" t="s">
        <v>4574</v>
      </c>
      <c r="E237" s="29">
        <v>124</v>
      </c>
      <c r="F237" s="29">
        <v>90</v>
      </c>
      <c r="G237" s="29">
        <v>7</v>
      </c>
      <c r="H237" s="29">
        <v>0</v>
      </c>
      <c r="I237" s="29">
        <v>4.2699999999999996</v>
      </c>
      <c r="J237" s="29">
        <v>1.33</v>
      </c>
      <c r="K237" s="29">
        <v>59</v>
      </c>
      <c r="L237" s="29">
        <v>129</v>
      </c>
      <c r="M237" s="29">
        <v>35</v>
      </c>
      <c r="N237" s="29">
        <v>17</v>
      </c>
      <c r="O237" s="29">
        <v>23</v>
      </c>
      <c r="P237" s="29">
        <v>23</v>
      </c>
      <c r="Q237" s="29">
        <v>7</v>
      </c>
      <c r="R237" s="29">
        <v>1</v>
      </c>
      <c r="S237" s="24">
        <f t="shared" si="15"/>
        <v>134</v>
      </c>
      <c r="T237" s="24">
        <f t="shared" si="16"/>
        <v>7.9407407407407407</v>
      </c>
      <c r="U237" s="24">
        <f t="shared" si="17"/>
        <v>4.764444444444444</v>
      </c>
      <c r="V237" s="24">
        <f t="shared" si="18"/>
        <v>4.764444444444444</v>
      </c>
    </row>
    <row r="238" spans="1:22" s="24" customFormat="1" ht="15.75" thickBot="1" x14ac:dyDescent="0.3">
      <c r="A238" s="26" t="s">
        <v>164</v>
      </c>
      <c r="B238" s="26" t="s">
        <v>1658</v>
      </c>
      <c r="C238" s="24" t="s">
        <v>4582</v>
      </c>
      <c r="D238" s="26" t="s">
        <v>4586</v>
      </c>
      <c r="E238" s="27">
        <v>109</v>
      </c>
      <c r="F238" s="27">
        <v>88</v>
      </c>
      <c r="G238" s="27">
        <v>6</v>
      </c>
      <c r="H238" s="27">
        <v>0</v>
      </c>
      <c r="I238" s="27">
        <v>4.5199999999999996</v>
      </c>
      <c r="J238" s="27">
        <v>1.31</v>
      </c>
      <c r="K238" s="27">
        <v>55</v>
      </c>
      <c r="L238" s="27">
        <v>109</v>
      </c>
      <c r="M238" s="27">
        <v>34</v>
      </c>
      <c r="N238" s="27">
        <v>20</v>
      </c>
      <c r="O238" s="27">
        <v>21</v>
      </c>
      <c r="P238" s="27">
        <v>18</v>
      </c>
      <c r="Q238" s="27">
        <v>8</v>
      </c>
      <c r="R238" s="27">
        <v>1</v>
      </c>
      <c r="S238" s="24">
        <f t="shared" si="15"/>
        <v>117</v>
      </c>
      <c r="T238" s="24">
        <f t="shared" si="16"/>
        <v>6.9333333333333336</v>
      </c>
      <c r="U238" s="24">
        <f t="shared" si="17"/>
        <v>4.16</v>
      </c>
      <c r="V238" s="24">
        <f t="shared" si="18"/>
        <v>4.16</v>
      </c>
    </row>
    <row r="239" spans="1:22" s="24" customFormat="1" ht="15.75" thickBot="1" x14ac:dyDescent="0.3">
      <c r="A239" s="28" t="s">
        <v>58</v>
      </c>
      <c r="B239" s="28" t="s">
        <v>1894</v>
      </c>
      <c r="C239" s="24" t="s">
        <v>4605</v>
      </c>
      <c r="D239" s="28" t="s">
        <v>4574</v>
      </c>
      <c r="E239" s="29">
        <v>73</v>
      </c>
      <c r="F239" s="29">
        <v>85</v>
      </c>
      <c r="G239" s="29">
        <v>4</v>
      </c>
      <c r="H239" s="29">
        <v>0</v>
      </c>
      <c r="I239" s="29">
        <v>3.97</v>
      </c>
      <c r="J239" s="29">
        <v>1.33</v>
      </c>
      <c r="K239" s="29">
        <v>32</v>
      </c>
      <c r="L239" s="29">
        <v>65</v>
      </c>
      <c r="M239" s="29">
        <v>33</v>
      </c>
      <c r="N239" s="29">
        <v>10</v>
      </c>
      <c r="O239" s="29">
        <v>15</v>
      </c>
      <c r="P239" s="29">
        <v>14</v>
      </c>
      <c r="Q239" s="29">
        <v>4</v>
      </c>
      <c r="R239" s="29">
        <v>0</v>
      </c>
      <c r="S239" s="24">
        <f t="shared" si="15"/>
        <v>104.5</v>
      </c>
      <c r="T239" s="24">
        <f t="shared" si="16"/>
        <v>6.1925925925925922</v>
      </c>
      <c r="U239" s="24">
        <f t="shared" si="17"/>
        <v>3.7155555555555551</v>
      </c>
      <c r="V239" s="24">
        <f t="shared" si="18"/>
        <v>3.7155555555555551</v>
      </c>
    </row>
    <row r="240" spans="1:22" s="24" customFormat="1" ht="15.75" thickBot="1" x14ac:dyDescent="0.3">
      <c r="A240" s="26" t="s">
        <v>499</v>
      </c>
      <c r="B240" s="26" t="s">
        <v>498</v>
      </c>
      <c r="C240" s="24" t="s">
        <v>4604</v>
      </c>
      <c r="D240" s="26" t="s">
        <v>807</v>
      </c>
      <c r="E240" s="27">
        <v>141</v>
      </c>
      <c r="F240" s="27">
        <v>119</v>
      </c>
      <c r="G240" s="27">
        <v>7</v>
      </c>
      <c r="H240" s="27">
        <v>0</v>
      </c>
      <c r="I240" s="27">
        <v>4.2300000000000004</v>
      </c>
      <c r="J240" s="27">
        <v>1.38</v>
      </c>
      <c r="K240" s="27">
        <v>66</v>
      </c>
      <c r="L240" s="27">
        <v>141</v>
      </c>
      <c r="M240" s="27">
        <v>54</v>
      </c>
      <c r="N240" s="27">
        <v>14</v>
      </c>
      <c r="O240" s="27">
        <v>25</v>
      </c>
      <c r="P240" s="27">
        <v>24</v>
      </c>
      <c r="Q240" s="27">
        <v>9</v>
      </c>
      <c r="R240" s="27">
        <v>1</v>
      </c>
      <c r="S240" s="24">
        <f t="shared" si="15"/>
        <v>145.5</v>
      </c>
      <c r="T240" s="24">
        <f t="shared" si="16"/>
        <v>8.6222222222222218</v>
      </c>
      <c r="U240" s="24">
        <f t="shared" si="17"/>
        <v>5.1733333333333329</v>
      </c>
      <c r="V240" s="24">
        <f t="shared" si="18"/>
        <v>5.1733333333333329</v>
      </c>
    </row>
    <row r="241" spans="1:22" s="24" customFormat="1" ht="15.75" thickBot="1" x14ac:dyDescent="0.3">
      <c r="A241" s="28" t="s">
        <v>1860</v>
      </c>
      <c r="B241" s="28" t="s">
        <v>1447</v>
      </c>
      <c r="C241" s="24" t="s">
        <v>4595</v>
      </c>
      <c r="D241" s="28" t="s">
        <v>4586</v>
      </c>
      <c r="E241" s="29">
        <v>112</v>
      </c>
      <c r="F241" s="29">
        <v>85</v>
      </c>
      <c r="G241" s="29">
        <v>5</v>
      </c>
      <c r="H241" s="29">
        <v>0</v>
      </c>
      <c r="I241" s="29">
        <v>4.72</v>
      </c>
      <c r="J241" s="29">
        <v>1.37</v>
      </c>
      <c r="K241" s="29">
        <v>59</v>
      </c>
      <c r="L241" s="29">
        <v>118</v>
      </c>
      <c r="M241" s="29">
        <v>35</v>
      </c>
      <c r="N241" s="29">
        <v>17</v>
      </c>
      <c r="O241" s="29">
        <v>22</v>
      </c>
      <c r="P241" s="29">
        <v>17</v>
      </c>
      <c r="Q241" s="29">
        <v>9</v>
      </c>
      <c r="R241" s="29">
        <v>0</v>
      </c>
      <c r="S241" s="24">
        <f t="shared" si="15"/>
        <v>96.5</v>
      </c>
      <c r="T241" s="24">
        <f t="shared" si="16"/>
        <v>5.7185185185185183</v>
      </c>
      <c r="U241" s="24">
        <f t="shared" si="17"/>
        <v>2.8592592592592592</v>
      </c>
      <c r="V241" s="24">
        <f t="shared" si="18"/>
        <v>2.8592592592592592</v>
      </c>
    </row>
    <row r="242" spans="1:22" s="24" customFormat="1" ht="15.75" thickBot="1" x14ac:dyDescent="0.3">
      <c r="A242" s="26" t="s">
        <v>1888</v>
      </c>
      <c r="B242" s="26" t="s">
        <v>1887</v>
      </c>
      <c r="C242" s="24" t="s">
        <v>4575</v>
      </c>
      <c r="D242" s="26" t="s">
        <v>807</v>
      </c>
      <c r="E242" s="27">
        <v>51</v>
      </c>
      <c r="F242" s="27">
        <v>50</v>
      </c>
      <c r="G242" s="27">
        <v>3</v>
      </c>
      <c r="H242" s="27">
        <v>2</v>
      </c>
      <c r="I242" s="27">
        <v>3.8</v>
      </c>
      <c r="J242" s="27">
        <v>1.21</v>
      </c>
      <c r="K242" s="27">
        <v>21</v>
      </c>
      <c r="L242" s="27">
        <v>46</v>
      </c>
      <c r="M242" s="27">
        <v>16</v>
      </c>
      <c r="N242" s="27">
        <v>7</v>
      </c>
      <c r="O242" s="27">
        <v>54</v>
      </c>
      <c r="P242" s="27">
        <v>0</v>
      </c>
      <c r="Q242" s="27">
        <v>2</v>
      </c>
      <c r="R242" s="27">
        <v>0</v>
      </c>
      <c r="S242" s="24">
        <f t="shared" si="15"/>
        <v>89.5</v>
      </c>
      <c r="T242" s="24">
        <f t="shared" si="16"/>
        <v>5.3037037037037038</v>
      </c>
      <c r="U242" s="24">
        <f t="shared" si="17"/>
        <v>2.6518518518518519</v>
      </c>
      <c r="V242" s="24">
        <f t="shared" si="18"/>
        <v>2.6518518518518519</v>
      </c>
    </row>
    <row r="243" spans="1:22" s="24" customFormat="1" ht="15.75" thickBot="1" x14ac:dyDescent="0.3">
      <c r="A243" s="28" t="s">
        <v>89</v>
      </c>
      <c r="B243" s="28" t="s">
        <v>1485</v>
      </c>
      <c r="C243" s="24" t="s">
        <v>4604</v>
      </c>
      <c r="D243" s="28" t="s">
        <v>4586</v>
      </c>
      <c r="E243" s="29">
        <v>59</v>
      </c>
      <c r="F243" s="29">
        <v>71</v>
      </c>
      <c r="G243" s="29">
        <v>3</v>
      </c>
      <c r="H243" s="29">
        <v>2</v>
      </c>
      <c r="I243" s="29">
        <v>3.29</v>
      </c>
      <c r="J243" s="29">
        <v>1.21</v>
      </c>
      <c r="K243" s="29">
        <v>21</v>
      </c>
      <c r="L243" s="29">
        <v>42</v>
      </c>
      <c r="M243" s="29">
        <v>28</v>
      </c>
      <c r="N243" s="29">
        <v>6</v>
      </c>
      <c r="O243" s="29">
        <v>59</v>
      </c>
      <c r="P243" s="29">
        <v>0</v>
      </c>
      <c r="Q243" s="29">
        <v>3</v>
      </c>
      <c r="R243" s="29">
        <v>0</v>
      </c>
      <c r="S243" s="24">
        <f t="shared" si="15"/>
        <v>105.5</v>
      </c>
      <c r="T243" s="24">
        <f t="shared" si="16"/>
        <v>6.2518518518518515</v>
      </c>
      <c r="U243" s="24">
        <f t="shared" si="17"/>
        <v>3.7511111111111108</v>
      </c>
      <c r="V243" s="24">
        <f t="shared" si="18"/>
        <v>3.7511111111111108</v>
      </c>
    </row>
    <row r="244" spans="1:22" s="24" customFormat="1" ht="15.75" thickBot="1" x14ac:dyDescent="0.3">
      <c r="A244" s="26" t="s">
        <v>754</v>
      </c>
      <c r="B244" s="26" t="s">
        <v>1778</v>
      </c>
      <c r="C244" s="24" t="s">
        <v>4596</v>
      </c>
      <c r="D244" s="28" t="s">
        <v>4586</v>
      </c>
      <c r="E244" s="27">
        <v>73</v>
      </c>
      <c r="F244" s="27">
        <v>60</v>
      </c>
      <c r="G244" s="27">
        <v>4</v>
      </c>
      <c r="H244" s="27">
        <v>0</v>
      </c>
      <c r="I244" s="27">
        <v>4.6500000000000004</v>
      </c>
      <c r="J244" s="27">
        <v>1.47</v>
      </c>
      <c r="K244" s="27">
        <v>38</v>
      </c>
      <c r="L244" s="27">
        <v>75</v>
      </c>
      <c r="M244" s="27">
        <v>32</v>
      </c>
      <c r="N244" s="27">
        <v>13</v>
      </c>
      <c r="O244" s="27">
        <v>15</v>
      </c>
      <c r="P244" s="27">
        <v>14</v>
      </c>
      <c r="Q244" s="27">
        <v>5</v>
      </c>
      <c r="R244" s="27">
        <v>0</v>
      </c>
      <c r="S244" s="24">
        <f t="shared" si="15"/>
        <v>69.5</v>
      </c>
      <c r="T244" s="24">
        <f t="shared" si="16"/>
        <v>4.1185185185185187</v>
      </c>
      <c r="U244" s="24">
        <f t="shared" si="17"/>
        <v>2.0592592592592593</v>
      </c>
      <c r="V244" s="24">
        <f t="shared" si="18"/>
        <v>2.0592592592592593</v>
      </c>
    </row>
    <row r="245" spans="1:22" s="24" customFormat="1" ht="15.75" thickBot="1" x14ac:dyDescent="0.3">
      <c r="A245" s="28" t="s">
        <v>998</v>
      </c>
      <c r="B245" s="28" t="s">
        <v>976</v>
      </c>
      <c r="C245" s="24" t="s">
        <v>4602</v>
      </c>
      <c r="D245" s="28" t="s">
        <v>4586</v>
      </c>
      <c r="E245" s="29">
        <v>37</v>
      </c>
      <c r="F245" s="29">
        <v>33</v>
      </c>
      <c r="G245" s="29">
        <v>2</v>
      </c>
      <c r="H245" s="29">
        <v>0</v>
      </c>
      <c r="I245" s="29">
        <v>3.99</v>
      </c>
      <c r="J245" s="29">
        <v>1.21</v>
      </c>
      <c r="K245" s="29">
        <v>16</v>
      </c>
      <c r="L245" s="29">
        <v>36</v>
      </c>
      <c r="M245" s="29">
        <v>8</v>
      </c>
      <c r="N245" s="29">
        <v>8</v>
      </c>
      <c r="O245" s="29">
        <v>19</v>
      </c>
      <c r="P245" s="29">
        <v>1</v>
      </c>
      <c r="Q245" s="29">
        <v>2</v>
      </c>
      <c r="R245" s="29">
        <v>0</v>
      </c>
      <c r="S245" s="24">
        <f t="shared" si="15"/>
        <v>50</v>
      </c>
      <c r="T245" s="24">
        <f t="shared" si="16"/>
        <v>2.9629629629629628</v>
      </c>
      <c r="U245" s="24">
        <f t="shared" si="17"/>
        <v>1.4814814814814814</v>
      </c>
      <c r="V245" s="24">
        <f t="shared" si="18"/>
        <v>1</v>
      </c>
    </row>
    <row r="246" spans="1:22" s="24" customFormat="1" ht="15.75" thickBot="1" x14ac:dyDescent="0.3">
      <c r="A246" s="26" t="s">
        <v>982</v>
      </c>
      <c r="B246" s="26" t="s">
        <v>1093</v>
      </c>
      <c r="C246" s="24" t="s">
        <v>4605</v>
      </c>
      <c r="D246" s="26" t="s">
        <v>4586</v>
      </c>
      <c r="E246" s="27">
        <v>57</v>
      </c>
      <c r="F246" s="27">
        <v>58</v>
      </c>
      <c r="G246" s="27">
        <v>3</v>
      </c>
      <c r="H246" s="27">
        <v>2</v>
      </c>
      <c r="I246" s="27">
        <v>3.63</v>
      </c>
      <c r="J246" s="27">
        <v>1.27</v>
      </c>
      <c r="K246" s="27">
        <v>23</v>
      </c>
      <c r="L246" s="27">
        <v>54</v>
      </c>
      <c r="M246" s="27">
        <v>19</v>
      </c>
      <c r="N246" s="27">
        <v>7</v>
      </c>
      <c r="O246" s="27">
        <v>58</v>
      </c>
      <c r="P246" s="27">
        <v>0</v>
      </c>
      <c r="Q246" s="27">
        <v>3</v>
      </c>
      <c r="R246" s="27">
        <v>0</v>
      </c>
      <c r="S246" s="24">
        <f t="shared" si="15"/>
        <v>92.5</v>
      </c>
      <c r="T246" s="24">
        <f t="shared" si="16"/>
        <v>5.4814814814814818</v>
      </c>
      <c r="U246" s="24">
        <f t="shared" si="17"/>
        <v>2.7407407407407409</v>
      </c>
      <c r="V246" s="24">
        <f t="shared" si="18"/>
        <v>2.7407407407407409</v>
      </c>
    </row>
    <row r="247" spans="1:22" s="24" customFormat="1" ht="15.75" thickBot="1" x14ac:dyDescent="0.3">
      <c r="A247" s="28" t="s">
        <v>753</v>
      </c>
      <c r="B247" s="28" t="s">
        <v>564</v>
      </c>
      <c r="C247" s="24" t="s">
        <v>4590</v>
      </c>
      <c r="D247" s="28" t="s">
        <v>4586</v>
      </c>
      <c r="E247" s="29">
        <v>56</v>
      </c>
      <c r="F247" s="29">
        <v>34</v>
      </c>
      <c r="G247" s="29">
        <v>3</v>
      </c>
      <c r="H247" s="29">
        <v>0</v>
      </c>
      <c r="I247" s="29">
        <v>3.73</v>
      </c>
      <c r="J247" s="29">
        <v>1.41</v>
      </c>
      <c r="K247" s="29">
        <v>23</v>
      </c>
      <c r="L247" s="29">
        <v>60</v>
      </c>
      <c r="M247" s="29">
        <v>19</v>
      </c>
      <c r="N247" s="29">
        <v>5</v>
      </c>
      <c r="O247" s="29">
        <v>59</v>
      </c>
      <c r="P247" s="29">
        <v>0</v>
      </c>
      <c r="Q247" s="29">
        <v>3</v>
      </c>
      <c r="R247" s="29">
        <v>0</v>
      </c>
      <c r="S247" s="24">
        <f t="shared" si="15"/>
        <v>50.5</v>
      </c>
      <c r="T247" s="24">
        <f t="shared" si="16"/>
        <v>2.9925925925925925</v>
      </c>
      <c r="U247" s="24">
        <f t="shared" si="17"/>
        <v>1.4962962962962962</v>
      </c>
      <c r="V247" s="24">
        <f t="shared" si="18"/>
        <v>1</v>
      </c>
    </row>
    <row r="248" spans="1:22" s="24" customFormat="1" ht="15.75" thickBot="1" x14ac:dyDescent="0.3">
      <c r="A248" s="26" t="s">
        <v>458</v>
      </c>
      <c r="B248" s="26" t="s">
        <v>654</v>
      </c>
      <c r="C248" s="24" t="s">
        <v>4577</v>
      </c>
      <c r="D248" s="26" t="s">
        <v>4586</v>
      </c>
      <c r="E248" s="27">
        <v>60</v>
      </c>
      <c r="F248" s="27">
        <v>60</v>
      </c>
      <c r="G248" s="27">
        <v>3</v>
      </c>
      <c r="H248" s="27">
        <v>1</v>
      </c>
      <c r="I248" s="27">
        <v>3.87</v>
      </c>
      <c r="J248" s="27">
        <v>1.19</v>
      </c>
      <c r="K248" s="27">
        <v>26</v>
      </c>
      <c r="L248" s="27">
        <v>55</v>
      </c>
      <c r="M248" s="27">
        <v>16</v>
      </c>
      <c r="N248" s="27">
        <v>7</v>
      </c>
      <c r="O248" s="27">
        <v>59</v>
      </c>
      <c r="P248" s="27">
        <v>0</v>
      </c>
      <c r="Q248" s="27">
        <v>3</v>
      </c>
      <c r="R248" s="27">
        <v>0</v>
      </c>
      <c r="S248" s="24">
        <f t="shared" si="15"/>
        <v>91.5</v>
      </c>
      <c r="T248" s="24">
        <f t="shared" si="16"/>
        <v>5.4222222222222225</v>
      </c>
      <c r="U248" s="24">
        <f t="shared" si="17"/>
        <v>2.7111111111111112</v>
      </c>
      <c r="V248" s="24">
        <f t="shared" si="18"/>
        <v>2.7111111111111112</v>
      </c>
    </row>
    <row r="249" spans="1:22" s="24" customFormat="1" ht="15.75" thickBot="1" x14ac:dyDescent="0.3">
      <c r="A249" s="28" t="s">
        <v>262</v>
      </c>
      <c r="B249" s="28" t="s">
        <v>1914</v>
      </c>
      <c r="C249" s="24" t="s">
        <v>4576</v>
      </c>
      <c r="D249" s="28" t="s">
        <v>4586</v>
      </c>
      <c r="E249" s="29">
        <v>55</v>
      </c>
      <c r="F249" s="29">
        <v>51</v>
      </c>
      <c r="G249" s="29">
        <v>3</v>
      </c>
      <c r="H249" s="29">
        <v>2</v>
      </c>
      <c r="I249" s="29">
        <v>3.25</v>
      </c>
      <c r="J249" s="29">
        <v>1.18</v>
      </c>
      <c r="K249" s="29">
        <v>20</v>
      </c>
      <c r="L249" s="29">
        <v>49</v>
      </c>
      <c r="M249" s="29">
        <v>15</v>
      </c>
      <c r="N249" s="29">
        <v>5</v>
      </c>
      <c r="O249" s="29">
        <v>53</v>
      </c>
      <c r="P249" s="29">
        <v>0</v>
      </c>
      <c r="Q249" s="29">
        <v>3</v>
      </c>
      <c r="R249" s="29">
        <v>0</v>
      </c>
      <c r="S249" s="24">
        <f t="shared" si="15"/>
        <v>91.5</v>
      </c>
      <c r="T249" s="24">
        <f t="shared" si="16"/>
        <v>5.4222222222222225</v>
      </c>
      <c r="U249" s="24">
        <f t="shared" si="17"/>
        <v>2.7111111111111112</v>
      </c>
      <c r="V249" s="24">
        <f t="shared" si="18"/>
        <v>2.7111111111111112</v>
      </c>
    </row>
    <row r="250" spans="1:22" s="24" customFormat="1" ht="15.75" thickBot="1" x14ac:dyDescent="0.3">
      <c r="A250" s="26" t="s">
        <v>138</v>
      </c>
      <c r="B250" s="26" t="s">
        <v>524</v>
      </c>
      <c r="C250" s="24" t="s">
        <v>4588</v>
      </c>
      <c r="D250" s="26" t="s">
        <v>4586</v>
      </c>
      <c r="E250" s="27">
        <v>35</v>
      </c>
      <c r="F250" s="27">
        <v>37</v>
      </c>
      <c r="G250" s="27">
        <v>2</v>
      </c>
      <c r="H250" s="27">
        <v>1</v>
      </c>
      <c r="I250" s="27">
        <v>3.1</v>
      </c>
      <c r="J250" s="27">
        <v>1.28</v>
      </c>
      <c r="K250" s="27">
        <v>12</v>
      </c>
      <c r="L250" s="27">
        <v>30</v>
      </c>
      <c r="M250" s="27">
        <v>15</v>
      </c>
      <c r="N250" s="27">
        <v>4</v>
      </c>
      <c r="O250" s="27">
        <v>48</v>
      </c>
      <c r="P250" s="27">
        <v>0</v>
      </c>
      <c r="Q250" s="27">
        <v>1</v>
      </c>
      <c r="R250" s="27">
        <v>0</v>
      </c>
      <c r="S250" s="24">
        <f t="shared" si="15"/>
        <v>60</v>
      </c>
      <c r="T250" s="24">
        <f t="shared" si="16"/>
        <v>3.5555555555555554</v>
      </c>
      <c r="U250" s="24">
        <f t="shared" si="17"/>
        <v>1.7777777777777777</v>
      </c>
      <c r="V250" s="24">
        <f t="shared" si="18"/>
        <v>1.7777777777777777</v>
      </c>
    </row>
    <row r="251" spans="1:22" s="24" customFormat="1" ht="15.75" thickBot="1" x14ac:dyDescent="0.3">
      <c r="A251" s="28" t="s">
        <v>298</v>
      </c>
      <c r="B251" s="28" t="s">
        <v>1588</v>
      </c>
      <c r="C251" s="24" t="s">
        <v>4573</v>
      </c>
      <c r="D251" s="28" t="s">
        <v>4586</v>
      </c>
      <c r="E251" s="29">
        <v>62</v>
      </c>
      <c r="F251" s="29">
        <v>63</v>
      </c>
      <c r="G251" s="29">
        <v>4</v>
      </c>
      <c r="H251" s="29">
        <v>2</v>
      </c>
      <c r="I251" s="29">
        <v>3.27</v>
      </c>
      <c r="J251" s="29">
        <v>1.1499999999999999</v>
      </c>
      <c r="K251" s="29">
        <v>23</v>
      </c>
      <c r="L251" s="29">
        <v>53</v>
      </c>
      <c r="M251" s="29">
        <v>18</v>
      </c>
      <c r="N251" s="29">
        <v>8</v>
      </c>
      <c r="O251" s="29">
        <v>55</v>
      </c>
      <c r="P251" s="29">
        <v>0</v>
      </c>
      <c r="Q251" s="29">
        <v>3</v>
      </c>
      <c r="R251" s="29">
        <v>0</v>
      </c>
      <c r="S251" s="24">
        <f t="shared" si="15"/>
        <v>114</v>
      </c>
      <c r="T251" s="24">
        <f t="shared" si="16"/>
        <v>6.7555555555555555</v>
      </c>
      <c r="U251" s="24">
        <f t="shared" si="17"/>
        <v>4.0533333333333328</v>
      </c>
      <c r="V251" s="24">
        <f t="shared" si="18"/>
        <v>4.0533333333333328</v>
      </c>
    </row>
    <row r="252" spans="1:22" s="24" customFormat="1" ht="15.75" thickBot="1" x14ac:dyDescent="0.3">
      <c r="A252" s="26" t="s">
        <v>305</v>
      </c>
      <c r="B252" s="26" t="s">
        <v>1329</v>
      </c>
      <c r="C252" s="24" t="s">
        <v>4594</v>
      </c>
      <c r="D252" s="28" t="s">
        <v>4586</v>
      </c>
      <c r="E252" s="27">
        <v>62</v>
      </c>
      <c r="F252" s="27">
        <v>53</v>
      </c>
      <c r="G252" s="27">
        <v>3</v>
      </c>
      <c r="H252" s="27">
        <v>1</v>
      </c>
      <c r="I252" s="27">
        <v>3.87</v>
      </c>
      <c r="J252" s="27">
        <v>1.34</v>
      </c>
      <c r="K252" s="27">
        <v>27</v>
      </c>
      <c r="L252" s="27">
        <v>57</v>
      </c>
      <c r="M252" s="27">
        <v>26</v>
      </c>
      <c r="N252" s="27">
        <v>8</v>
      </c>
      <c r="O252" s="27">
        <v>45</v>
      </c>
      <c r="P252" s="27">
        <v>2</v>
      </c>
      <c r="Q252" s="27">
        <v>3</v>
      </c>
      <c r="R252" s="27">
        <v>0</v>
      </c>
      <c r="S252" s="24">
        <f t="shared" si="15"/>
        <v>75</v>
      </c>
      <c r="T252" s="24">
        <f t="shared" si="16"/>
        <v>4.4444444444444446</v>
      </c>
      <c r="U252" s="24">
        <f t="shared" si="17"/>
        <v>2.2222222222222223</v>
      </c>
      <c r="V252" s="24">
        <f t="shared" si="18"/>
        <v>2.2222222222222223</v>
      </c>
    </row>
    <row r="253" spans="1:22" s="24" customFormat="1" ht="15.75" thickBot="1" x14ac:dyDescent="0.3">
      <c r="A253" s="28" t="s">
        <v>967</v>
      </c>
      <c r="B253" s="28" t="s">
        <v>401</v>
      </c>
      <c r="C253" s="24" t="s">
        <v>4578</v>
      </c>
      <c r="D253" s="28" t="s">
        <v>4607</v>
      </c>
      <c r="E253" s="29">
        <v>36</v>
      </c>
      <c r="F253" s="29">
        <v>41</v>
      </c>
      <c r="G253" s="29">
        <v>2</v>
      </c>
      <c r="H253" s="29">
        <v>1</v>
      </c>
      <c r="I253" s="29">
        <v>3.19</v>
      </c>
      <c r="J253" s="29">
        <v>1.2</v>
      </c>
      <c r="K253" s="29">
        <v>13</v>
      </c>
      <c r="L253" s="29">
        <v>31</v>
      </c>
      <c r="M253" s="29">
        <v>13</v>
      </c>
      <c r="N253" s="29">
        <v>3</v>
      </c>
      <c r="O253" s="29">
        <v>40</v>
      </c>
      <c r="P253" s="29">
        <v>0</v>
      </c>
      <c r="Q253" s="29">
        <v>1</v>
      </c>
      <c r="R253" s="29">
        <v>0</v>
      </c>
      <c r="S253" s="24">
        <f t="shared" si="15"/>
        <v>66</v>
      </c>
      <c r="T253" s="24">
        <f t="shared" si="16"/>
        <v>3.911111111111111</v>
      </c>
      <c r="U253" s="24">
        <f t="shared" si="17"/>
        <v>1.9555555555555555</v>
      </c>
      <c r="V253" s="24">
        <f t="shared" si="18"/>
        <v>1.9555555555555555</v>
      </c>
    </row>
    <row r="254" spans="1:22" s="24" customFormat="1" ht="15.75" thickBot="1" x14ac:dyDescent="0.3">
      <c r="A254" s="26" t="s">
        <v>196</v>
      </c>
      <c r="B254" s="26" t="s">
        <v>600</v>
      </c>
      <c r="C254" s="24" t="s">
        <v>4599</v>
      </c>
      <c r="D254" s="26" t="s">
        <v>4586</v>
      </c>
      <c r="E254" s="27">
        <v>52</v>
      </c>
      <c r="F254" s="27">
        <v>53</v>
      </c>
      <c r="G254" s="27">
        <v>3</v>
      </c>
      <c r="H254" s="27">
        <v>3</v>
      </c>
      <c r="I254" s="27">
        <v>3.86</v>
      </c>
      <c r="J254" s="27">
        <v>1.31</v>
      </c>
      <c r="K254" s="27">
        <v>22</v>
      </c>
      <c r="L254" s="27">
        <v>52</v>
      </c>
      <c r="M254" s="27">
        <v>16</v>
      </c>
      <c r="N254" s="27">
        <v>7</v>
      </c>
      <c r="O254" s="27">
        <v>57</v>
      </c>
      <c r="P254" s="27">
        <v>0</v>
      </c>
      <c r="Q254" s="27">
        <v>3</v>
      </c>
      <c r="R254" s="27">
        <v>0</v>
      </c>
      <c r="S254" s="24">
        <f t="shared" si="15"/>
        <v>94</v>
      </c>
      <c r="T254" s="24">
        <f t="shared" si="16"/>
        <v>5.5703703703703704</v>
      </c>
      <c r="U254" s="24">
        <f t="shared" si="17"/>
        <v>2.7851851851851852</v>
      </c>
      <c r="V254" s="24">
        <f t="shared" si="18"/>
        <v>2.7851851851851852</v>
      </c>
    </row>
    <row r="255" spans="1:22" s="24" customFormat="1" ht="15.75" thickBot="1" x14ac:dyDescent="0.3">
      <c r="A255" s="28" t="s">
        <v>744</v>
      </c>
      <c r="B255" s="28" t="s">
        <v>830</v>
      </c>
      <c r="C255" s="24" t="s">
        <v>4592</v>
      </c>
      <c r="D255" s="28" t="s">
        <v>4607</v>
      </c>
      <c r="E255" s="29">
        <v>57</v>
      </c>
      <c r="F255" s="29">
        <v>59</v>
      </c>
      <c r="G255" s="29">
        <v>3</v>
      </c>
      <c r="H255" s="29">
        <v>2</v>
      </c>
      <c r="I255" s="29">
        <v>3.44</v>
      </c>
      <c r="J255" s="29">
        <v>1.24</v>
      </c>
      <c r="K255" s="29">
        <v>22</v>
      </c>
      <c r="L255" s="29">
        <v>49</v>
      </c>
      <c r="M255" s="29">
        <v>21</v>
      </c>
      <c r="N255" s="29">
        <v>7</v>
      </c>
      <c r="O255" s="29">
        <v>57</v>
      </c>
      <c r="P255" s="29">
        <v>0</v>
      </c>
      <c r="Q255" s="29">
        <v>4</v>
      </c>
      <c r="R255" s="29">
        <v>0</v>
      </c>
      <c r="S255" s="24">
        <f t="shared" si="15"/>
        <v>91.5</v>
      </c>
      <c r="T255" s="24">
        <f t="shared" si="16"/>
        <v>5.4222222222222225</v>
      </c>
      <c r="U255" s="24">
        <f t="shared" si="17"/>
        <v>2.7111111111111112</v>
      </c>
      <c r="V255" s="24">
        <f t="shared" si="18"/>
        <v>2.7111111111111112</v>
      </c>
    </row>
    <row r="256" spans="1:22" s="24" customFormat="1" ht="15.75" thickBot="1" x14ac:dyDescent="0.3">
      <c r="A256" s="26" t="s">
        <v>1595</v>
      </c>
      <c r="B256" s="26" t="s">
        <v>1942</v>
      </c>
      <c r="C256" s="24" t="s">
        <v>4592</v>
      </c>
      <c r="D256" s="26" t="s">
        <v>4586</v>
      </c>
      <c r="E256" s="27">
        <v>75</v>
      </c>
      <c r="F256" s="27">
        <v>60</v>
      </c>
      <c r="G256" s="27">
        <v>4</v>
      </c>
      <c r="H256" s="27">
        <v>0</v>
      </c>
      <c r="I256" s="27">
        <v>4.37</v>
      </c>
      <c r="J256" s="27">
        <v>1.38</v>
      </c>
      <c r="K256" s="27">
        <v>37</v>
      </c>
      <c r="L256" s="27">
        <v>76</v>
      </c>
      <c r="M256" s="27">
        <v>28</v>
      </c>
      <c r="N256" s="27">
        <v>12</v>
      </c>
      <c r="O256" s="27">
        <v>20</v>
      </c>
      <c r="P256" s="27">
        <v>13</v>
      </c>
      <c r="Q256" s="27">
        <v>5</v>
      </c>
      <c r="R256" s="27">
        <v>0</v>
      </c>
      <c r="S256" s="24">
        <f t="shared" si="15"/>
        <v>75.5</v>
      </c>
      <c r="T256" s="24">
        <f t="shared" si="16"/>
        <v>4.4740740740740739</v>
      </c>
      <c r="U256" s="24">
        <f t="shared" si="17"/>
        <v>2.2370370370370369</v>
      </c>
      <c r="V256" s="24">
        <f t="shared" si="18"/>
        <v>2.2370370370370369</v>
      </c>
    </row>
    <row r="257" spans="1:22" s="24" customFormat="1" ht="15.75" thickBot="1" x14ac:dyDescent="0.3">
      <c r="A257" s="28" t="s">
        <v>61</v>
      </c>
      <c r="B257" s="28" t="s">
        <v>1403</v>
      </c>
      <c r="C257" s="24" t="s">
        <v>4579</v>
      </c>
      <c r="D257" s="28" t="s">
        <v>4586</v>
      </c>
      <c r="E257" s="29">
        <v>38</v>
      </c>
      <c r="F257" s="29">
        <v>27</v>
      </c>
      <c r="G257" s="29">
        <v>2</v>
      </c>
      <c r="H257" s="29">
        <v>0</v>
      </c>
      <c r="I257" s="29">
        <v>4.29</v>
      </c>
      <c r="J257" s="29">
        <v>1.36</v>
      </c>
      <c r="K257" s="29">
        <v>18</v>
      </c>
      <c r="L257" s="29">
        <v>41</v>
      </c>
      <c r="M257" s="29">
        <v>11</v>
      </c>
      <c r="N257" s="29">
        <v>6</v>
      </c>
      <c r="O257" s="29">
        <v>19</v>
      </c>
      <c r="P257" s="29">
        <v>5</v>
      </c>
      <c r="Q257" s="29">
        <v>2</v>
      </c>
      <c r="R257" s="29">
        <v>0</v>
      </c>
      <c r="S257" s="24">
        <f t="shared" si="15"/>
        <v>38.5</v>
      </c>
      <c r="T257" s="24">
        <f t="shared" si="16"/>
        <v>2.2814814814814817</v>
      </c>
      <c r="U257" s="24">
        <f t="shared" si="17"/>
        <v>1.1407407407407408</v>
      </c>
      <c r="V257" s="24">
        <f t="shared" si="18"/>
        <v>1</v>
      </c>
    </row>
    <row r="258" spans="1:22" s="24" customFormat="1" ht="15.75" thickBot="1" x14ac:dyDescent="0.3">
      <c r="A258" s="26" t="s">
        <v>575</v>
      </c>
      <c r="B258" s="26" t="s">
        <v>642</v>
      </c>
      <c r="C258" s="24" t="s">
        <v>4604</v>
      </c>
      <c r="D258" s="26" t="s">
        <v>4586</v>
      </c>
      <c r="E258" s="27">
        <v>122</v>
      </c>
      <c r="F258" s="27">
        <v>84</v>
      </c>
      <c r="G258" s="27">
        <v>6</v>
      </c>
      <c r="H258" s="27">
        <v>0</v>
      </c>
      <c r="I258" s="27">
        <v>4.1500000000000004</v>
      </c>
      <c r="J258" s="27">
        <v>1.43</v>
      </c>
      <c r="K258" s="27">
        <v>56</v>
      </c>
      <c r="L258" s="27">
        <v>132</v>
      </c>
      <c r="M258" s="27">
        <v>42</v>
      </c>
      <c r="N258" s="27">
        <v>10</v>
      </c>
      <c r="O258" s="27">
        <v>24</v>
      </c>
      <c r="P258" s="27">
        <v>18</v>
      </c>
      <c r="Q258" s="27">
        <v>8</v>
      </c>
      <c r="R258" s="27">
        <v>1</v>
      </c>
      <c r="S258" s="24">
        <f t="shared" si="15"/>
        <v>106</v>
      </c>
      <c r="T258" s="24">
        <f t="shared" si="16"/>
        <v>6.2814814814814817</v>
      </c>
      <c r="U258" s="24">
        <f t="shared" si="17"/>
        <v>3.7688888888888887</v>
      </c>
      <c r="V258" s="24">
        <f t="shared" si="18"/>
        <v>3.7688888888888887</v>
      </c>
    </row>
    <row r="259" spans="1:22" s="24" customFormat="1" ht="15.75" thickBot="1" x14ac:dyDescent="0.3">
      <c r="A259" s="28" t="s">
        <v>295</v>
      </c>
      <c r="B259" s="28" t="s">
        <v>637</v>
      </c>
      <c r="C259" s="24" t="s">
        <v>4581</v>
      </c>
      <c r="D259" s="28" t="s">
        <v>4574</v>
      </c>
      <c r="E259" s="29">
        <v>155</v>
      </c>
      <c r="F259" s="29">
        <v>96</v>
      </c>
      <c r="G259" s="29">
        <v>8</v>
      </c>
      <c r="H259" s="29">
        <v>0</v>
      </c>
      <c r="I259" s="29">
        <v>4.41</v>
      </c>
      <c r="J259" s="29">
        <v>1.43</v>
      </c>
      <c r="K259" s="29">
        <v>76</v>
      </c>
      <c r="L259" s="29">
        <v>167</v>
      </c>
      <c r="M259" s="29">
        <v>55</v>
      </c>
      <c r="N259" s="29">
        <v>15</v>
      </c>
      <c r="O259" s="29">
        <v>25</v>
      </c>
      <c r="P259" s="29">
        <v>25</v>
      </c>
      <c r="Q259" s="29">
        <v>9</v>
      </c>
      <c r="R259" s="29">
        <v>1</v>
      </c>
      <c r="S259" s="24">
        <f t="shared" ref="S259:S322" si="19">(10*G259)-(3*Q259)+(7*H259)+E259-(0.5*L259)-(0.5*K259)-M259+F259</f>
        <v>127.5</v>
      </c>
      <c r="T259" s="24">
        <f t="shared" ref="T259:T322" si="20">S259/16.875</f>
        <v>7.5555555555555554</v>
      </c>
      <c r="U259" s="24">
        <f t="shared" ref="U259:U322" si="21">IF(S259 &gt;= 400,T259*1.2,IF(S259 &gt; 300,T259,IF(S259&gt;200,T259*0.8,IF(S259&gt;100,T259*0.6,T259*0.5))))</f>
        <v>4.5333333333333332</v>
      </c>
      <c r="V259" s="24">
        <f t="shared" ref="V259:V322" si="22">IF(U259 &lt; 1.5,1,U259)</f>
        <v>4.5333333333333332</v>
      </c>
    </row>
    <row r="260" spans="1:22" s="24" customFormat="1" ht="15.75" thickBot="1" x14ac:dyDescent="0.3">
      <c r="A260" s="26" t="s">
        <v>528</v>
      </c>
      <c r="B260" s="26" t="s">
        <v>527</v>
      </c>
      <c r="C260" s="24" t="s">
        <v>4596</v>
      </c>
      <c r="D260" s="26" t="s">
        <v>4574</v>
      </c>
      <c r="E260" s="27">
        <v>149</v>
      </c>
      <c r="F260" s="27">
        <v>93</v>
      </c>
      <c r="G260" s="27">
        <v>8</v>
      </c>
      <c r="H260" s="27">
        <v>0</v>
      </c>
      <c r="I260" s="27">
        <v>4.5999999999999996</v>
      </c>
      <c r="J260" s="27">
        <v>1.4</v>
      </c>
      <c r="K260" s="27">
        <v>76</v>
      </c>
      <c r="L260" s="27">
        <v>165</v>
      </c>
      <c r="M260" s="27">
        <v>43</v>
      </c>
      <c r="N260" s="27">
        <v>21</v>
      </c>
      <c r="O260" s="27">
        <v>28</v>
      </c>
      <c r="P260" s="27">
        <v>27</v>
      </c>
      <c r="Q260" s="27">
        <v>10</v>
      </c>
      <c r="R260" s="27">
        <v>0</v>
      </c>
      <c r="S260" s="24">
        <f t="shared" si="19"/>
        <v>128.5</v>
      </c>
      <c r="T260" s="24">
        <f t="shared" si="20"/>
        <v>7.6148148148148147</v>
      </c>
      <c r="U260" s="24">
        <f t="shared" si="21"/>
        <v>4.568888888888889</v>
      </c>
      <c r="V260" s="24">
        <f t="shared" si="22"/>
        <v>4.568888888888889</v>
      </c>
    </row>
    <row r="261" spans="1:22" s="24" customFormat="1" ht="15.75" thickBot="1" x14ac:dyDescent="0.3">
      <c r="A261" s="28" t="s">
        <v>1273</v>
      </c>
      <c r="B261" s="28" t="s">
        <v>1272</v>
      </c>
      <c r="C261" s="24" t="s">
        <v>4573</v>
      </c>
      <c r="D261" s="28" t="s">
        <v>4574</v>
      </c>
      <c r="E261" s="29">
        <v>76</v>
      </c>
      <c r="F261" s="29">
        <v>64</v>
      </c>
      <c r="G261" s="29">
        <v>4</v>
      </c>
      <c r="H261" s="29">
        <v>1</v>
      </c>
      <c r="I261" s="29">
        <v>4.24</v>
      </c>
      <c r="J261" s="29">
        <v>1.33</v>
      </c>
      <c r="K261" s="29">
        <v>36</v>
      </c>
      <c r="L261" s="29">
        <v>80</v>
      </c>
      <c r="M261" s="29">
        <v>21</v>
      </c>
      <c r="N261" s="29">
        <v>9</v>
      </c>
      <c r="O261" s="29">
        <v>12</v>
      </c>
      <c r="P261" s="29">
        <v>12</v>
      </c>
      <c r="Q261" s="29">
        <v>4</v>
      </c>
      <c r="R261" s="29">
        <v>0</v>
      </c>
      <c r="S261" s="24">
        <f t="shared" si="19"/>
        <v>96</v>
      </c>
      <c r="T261" s="24">
        <f t="shared" si="20"/>
        <v>5.6888888888888891</v>
      </c>
      <c r="U261" s="24">
        <f t="shared" si="21"/>
        <v>2.8444444444444446</v>
      </c>
      <c r="V261" s="24">
        <f t="shared" si="22"/>
        <v>2.8444444444444446</v>
      </c>
    </row>
    <row r="262" spans="1:22" s="24" customFormat="1" ht="15.75" thickBot="1" x14ac:dyDescent="0.3">
      <c r="A262" s="26" t="s">
        <v>616</v>
      </c>
      <c r="B262" s="26" t="s">
        <v>1358</v>
      </c>
      <c r="C262" s="24" t="s">
        <v>4594</v>
      </c>
      <c r="D262" s="26" t="s">
        <v>4586</v>
      </c>
      <c r="E262" s="27">
        <v>125</v>
      </c>
      <c r="F262" s="27">
        <v>120</v>
      </c>
      <c r="G262" s="27">
        <v>7</v>
      </c>
      <c r="H262" s="27">
        <v>0</v>
      </c>
      <c r="I262" s="27">
        <v>4.2</v>
      </c>
      <c r="J262" s="27">
        <v>1.35</v>
      </c>
      <c r="K262" s="27">
        <v>58</v>
      </c>
      <c r="L262" s="27">
        <v>119</v>
      </c>
      <c r="M262" s="27">
        <v>49</v>
      </c>
      <c r="N262" s="27">
        <v>16</v>
      </c>
      <c r="O262" s="27">
        <v>22</v>
      </c>
      <c r="P262" s="27">
        <v>21</v>
      </c>
      <c r="Q262" s="27">
        <v>7</v>
      </c>
      <c r="R262" s="27">
        <v>1</v>
      </c>
      <c r="S262" s="24">
        <f t="shared" si="19"/>
        <v>156.5</v>
      </c>
      <c r="T262" s="24">
        <f t="shared" si="20"/>
        <v>9.2740740740740737</v>
      </c>
      <c r="U262" s="24">
        <f t="shared" si="21"/>
        <v>5.5644444444444439</v>
      </c>
      <c r="V262" s="24">
        <f t="shared" si="22"/>
        <v>5.5644444444444439</v>
      </c>
    </row>
    <row r="263" spans="1:22" s="24" customFormat="1" ht="15.75" thickBot="1" x14ac:dyDescent="0.3">
      <c r="A263" s="28" t="s">
        <v>83</v>
      </c>
      <c r="B263" s="28" t="s">
        <v>1476</v>
      </c>
      <c r="C263" s="24" t="s">
        <v>4593</v>
      </c>
      <c r="D263" s="28" t="s">
        <v>4586</v>
      </c>
      <c r="E263" s="29">
        <v>64</v>
      </c>
      <c r="F263" s="29">
        <v>60</v>
      </c>
      <c r="G263" s="29">
        <v>4</v>
      </c>
      <c r="H263" s="29">
        <v>0</v>
      </c>
      <c r="I263" s="29">
        <v>4.3899999999999997</v>
      </c>
      <c r="J263" s="29">
        <v>1.41</v>
      </c>
      <c r="K263" s="29">
        <v>31</v>
      </c>
      <c r="L263" s="29">
        <v>65</v>
      </c>
      <c r="M263" s="29">
        <v>26</v>
      </c>
      <c r="N263" s="29">
        <v>12</v>
      </c>
      <c r="O263" s="29">
        <v>16</v>
      </c>
      <c r="P263" s="29">
        <v>11</v>
      </c>
      <c r="Q263" s="29">
        <v>4</v>
      </c>
      <c r="R263" s="29">
        <v>0</v>
      </c>
      <c r="S263" s="24">
        <f t="shared" si="19"/>
        <v>78</v>
      </c>
      <c r="T263" s="24">
        <f t="shared" si="20"/>
        <v>4.6222222222222218</v>
      </c>
      <c r="U263" s="24">
        <f t="shared" si="21"/>
        <v>2.3111111111111109</v>
      </c>
      <c r="V263" s="24">
        <f t="shared" si="22"/>
        <v>2.3111111111111109</v>
      </c>
    </row>
    <row r="264" spans="1:22" s="24" customFormat="1" ht="15.75" thickBot="1" x14ac:dyDescent="0.3">
      <c r="A264" s="26" t="s">
        <v>164</v>
      </c>
      <c r="B264" s="26" t="s">
        <v>475</v>
      </c>
      <c r="C264" s="24" t="s">
        <v>4606</v>
      </c>
      <c r="D264" s="26" t="s">
        <v>4586</v>
      </c>
      <c r="E264" s="27">
        <v>51</v>
      </c>
      <c r="F264" s="27">
        <v>36</v>
      </c>
      <c r="G264" s="27">
        <v>2</v>
      </c>
      <c r="H264" s="27">
        <v>0</v>
      </c>
      <c r="I264" s="27">
        <v>3.5</v>
      </c>
      <c r="J264" s="27">
        <v>1.33</v>
      </c>
      <c r="K264" s="27">
        <v>20</v>
      </c>
      <c r="L264" s="27">
        <v>53</v>
      </c>
      <c r="M264" s="27">
        <v>14</v>
      </c>
      <c r="N264" s="27">
        <v>5</v>
      </c>
      <c r="O264" s="27">
        <v>44</v>
      </c>
      <c r="P264" s="27">
        <v>0</v>
      </c>
      <c r="Q264" s="27">
        <v>2</v>
      </c>
      <c r="R264" s="27">
        <v>0</v>
      </c>
      <c r="S264" s="24">
        <f t="shared" si="19"/>
        <v>50.5</v>
      </c>
      <c r="T264" s="24">
        <f t="shared" si="20"/>
        <v>2.9925925925925925</v>
      </c>
      <c r="U264" s="24">
        <f t="shared" si="21"/>
        <v>1.4962962962962962</v>
      </c>
      <c r="V264" s="24">
        <f t="shared" si="22"/>
        <v>1</v>
      </c>
    </row>
    <row r="265" spans="1:22" s="24" customFormat="1" ht="15.75" thickBot="1" x14ac:dyDescent="0.3">
      <c r="A265" s="28" t="s">
        <v>347</v>
      </c>
      <c r="B265" s="28" t="s">
        <v>921</v>
      </c>
      <c r="C265" s="24" t="s">
        <v>4579</v>
      </c>
      <c r="D265" s="28" t="s">
        <v>4586</v>
      </c>
      <c r="E265" s="29">
        <v>62</v>
      </c>
      <c r="F265" s="29">
        <v>58</v>
      </c>
      <c r="G265" s="29">
        <v>3</v>
      </c>
      <c r="H265" s="29">
        <v>2</v>
      </c>
      <c r="I265" s="29">
        <v>3.59</v>
      </c>
      <c r="J265" s="29">
        <v>1.29</v>
      </c>
      <c r="K265" s="29">
        <v>25</v>
      </c>
      <c r="L265" s="29">
        <v>57</v>
      </c>
      <c r="M265" s="29">
        <v>23</v>
      </c>
      <c r="N265" s="29">
        <v>8</v>
      </c>
      <c r="O265" s="29">
        <v>65</v>
      </c>
      <c r="P265" s="29">
        <v>0</v>
      </c>
      <c r="Q265" s="29">
        <v>3</v>
      </c>
      <c r="R265" s="29">
        <v>0</v>
      </c>
      <c r="S265" s="24">
        <f t="shared" si="19"/>
        <v>91</v>
      </c>
      <c r="T265" s="24">
        <f t="shared" si="20"/>
        <v>5.3925925925925924</v>
      </c>
      <c r="U265" s="24">
        <f t="shared" si="21"/>
        <v>2.6962962962962962</v>
      </c>
      <c r="V265" s="24">
        <f t="shared" si="22"/>
        <v>2.6962962962962962</v>
      </c>
    </row>
    <row r="266" spans="1:22" s="24" customFormat="1" ht="15.75" thickBot="1" x14ac:dyDescent="0.3">
      <c r="A266" s="26" t="s">
        <v>188</v>
      </c>
      <c r="B266" s="26" t="s">
        <v>1446</v>
      </c>
      <c r="C266" s="24" t="s">
        <v>4602</v>
      </c>
      <c r="D266" s="26" t="s">
        <v>4574</v>
      </c>
      <c r="E266" s="27">
        <v>47</v>
      </c>
      <c r="F266" s="27">
        <v>45</v>
      </c>
      <c r="G266" s="27">
        <v>3</v>
      </c>
      <c r="H266" s="27">
        <v>0</v>
      </c>
      <c r="I266" s="27">
        <v>3.98</v>
      </c>
      <c r="J266" s="27">
        <v>1.33</v>
      </c>
      <c r="K266" s="27">
        <v>21</v>
      </c>
      <c r="L266" s="27">
        <v>45</v>
      </c>
      <c r="M266" s="27">
        <v>17</v>
      </c>
      <c r="N266" s="27">
        <v>10</v>
      </c>
      <c r="O266" s="27">
        <v>9</v>
      </c>
      <c r="P266" s="27">
        <v>9</v>
      </c>
      <c r="Q266" s="27">
        <v>3</v>
      </c>
      <c r="R266" s="27">
        <v>0</v>
      </c>
      <c r="S266" s="24">
        <f t="shared" si="19"/>
        <v>63</v>
      </c>
      <c r="T266" s="24">
        <f t="shared" si="20"/>
        <v>3.7333333333333334</v>
      </c>
      <c r="U266" s="24">
        <f t="shared" si="21"/>
        <v>1.8666666666666667</v>
      </c>
      <c r="V266" s="24">
        <f t="shared" si="22"/>
        <v>1.8666666666666667</v>
      </c>
    </row>
    <row r="267" spans="1:22" s="24" customFormat="1" ht="15.75" thickBot="1" x14ac:dyDescent="0.3">
      <c r="A267" s="28" t="s">
        <v>97</v>
      </c>
      <c r="B267" s="28" t="s">
        <v>831</v>
      </c>
      <c r="C267" s="24" t="s">
        <v>4598</v>
      </c>
      <c r="D267" s="28" t="s">
        <v>4586</v>
      </c>
      <c r="E267" s="29">
        <v>50</v>
      </c>
      <c r="F267" s="29">
        <v>48</v>
      </c>
      <c r="G267" s="29">
        <v>3</v>
      </c>
      <c r="H267" s="29">
        <v>2</v>
      </c>
      <c r="I267" s="29">
        <v>3.56</v>
      </c>
      <c r="J267" s="29">
        <v>1.1100000000000001</v>
      </c>
      <c r="K267" s="29">
        <v>20</v>
      </c>
      <c r="L267" s="29">
        <v>43</v>
      </c>
      <c r="M267" s="29">
        <v>12</v>
      </c>
      <c r="N267" s="29">
        <v>7</v>
      </c>
      <c r="O267" s="29">
        <v>58</v>
      </c>
      <c r="P267" s="29">
        <v>0</v>
      </c>
      <c r="Q267" s="29">
        <v>3</v>
      </c>
      <c r="R267" s="29">
        <v>0</v>
      </c>
      <c r="S267" s="24">
        <f t="shared" si="19"/>
        <v>89.5</v>
      </c>
      <c r="T267" s="24">
        <f t="shared" si="20"/>
        <v>5.3037037037037038</v>
      </c>
      <c r="U267" s="24">
        <f t="shared" si="21"/>
        <v>2.6518518518518519</v>
      </c>
      <c r="V267" s="24">
        <f t="shared" si="22"/>
        <v>2.6518518518518519</v>
      </c>
    </row>
    <row r="268" spans="1:22" s="24" customFormat="1" ht="15.75" thickBot="1" x14ac:dyDescent="0.3">
      <c r="A268" s="26" t="s">
        <v>283</v>
      </c>
      <c r="B268" s="26" t="s">
        <v>662</v>
      </c>
      <c r="C268" s="24" t="s">
        <v>4591</v>
      </c>
      <c r="D268" s="26" t="s">
        <v>4574</v>
      </c>
      <c r="E268" s="27">
        <v>171</v>
      </c>
      <c r="F268" s="27">
        <v>145</v>
      </c>
      <c r="G268" s="27">
        <v>8</v>
      </c>
      <c r="H268" s="27">
        <v>0</v>
      </c>
      <c r="I268" s="27">
        <v>4.8499999999999996</v>
      </c>
      <c r="J268" s="27">
        <v>1.42</v>
      </c>
      <c r="K268" s="27">
        <v>92</v>
      </c>
      <c r="L268" s="27">
        <v>178</v>
      </c>
      <c r="M268" s="27">
        <v>66</v>
      </c>
      <c r="N268" s="27">
        <v>28</v>
      </c>
      <c r="O268" s="27">
        <v>29</v>
      </c>
      <c r="P268" s="27">
        <v>29</v>
      </c>
      <c r="Q268" s="27">
        <v>12</v>
      </c>
      <c r="R268" s="27">
        <v>1</v>
      </c>
      <c r="S268" s="24">
        <f t="shared" si="19"/>
        <v>159</v>
      </c>
      <c r="T268" s="24">
        <f t="shared" si="20"/>
        <v>9.4222222222222225</v>
      </c>
      <c r="U268" s="24">
        <f t="shared" si="21"/>
        <v>5.6533333333333333</v>
      </c>
      <c r="V268" s="24">
        <f t="shared" si="22"/>
        <v>5.6533333333333333</v>
      </c>
    </row>
    <row r="269" spans="1:22" s="24" customFormat="1" ht="15.75" thickBot="1" x14ac:dyDescent="0.3">
      <c r="A269" s="28" t="s">
        <v>747</v>
      </c>
      <c r="B269" s="28" t="s">
        <v>393</v>
      </c>
      <c r="C269" s="24" t="s">
        <v>4606</v>
      </c>
      <c r="D269" s="28" t="s">
        <v>4574</v>
      </c>
      <c r="E269" s="29">
        <v>169</v>
      </c>
      <c r="F269" s="29">
        <v>138</v>
      </c>
      <c r="G269" s="29">
        <v>8</v>
      </c>
      <c r="H269" s="29">
        <v>0</v>
      </c>
      <c r="I269" s="29">
        <v>4.8099999999999996</v>
      </c>
      <c r="J269" s="29">
        <v>1.4</v>
      </c>
      <c r="K269" s="29">
        <v>90</v>
      </c>
      <c r="L269" s="29">
        <v>168</v>
      </c>
      <c r="M269" s="29">
        <v>70</v>
      </c>
      <c r="N269" s="29">
        <v>27</v>
      </c>
      <c r="O269" s="29">
        <v>31</v>
      </c>
      <c r="P269" s="29">
        <v>30</v>
      </c>
      <c r="Q269" s="29">
        <v>11</v>
      </c>
      <c r="R269" s="29">
        <v>1</v>
      </c>
      <c r="S269" s="24">
        <f t="shared" si="19"/>
        <v>155</v>
      </c>
      <c r="T269" s="24">
        <f t="shared" si="20"/>
        <v>9.1851851851851851</v>
      </c>
      <c r="U269" s="24">
        <f t="shared" si="21"/>
        <v>5.5111111111111111</v>
      </c>
      <c r="V269" s="24">
        <f t="shared" si="22"/>
        <v>5.5111111111111111</v>
      </c>
    </row>
    <row r="270" spans="1:22" s="24" customFormat="1" ht="15.75" thickBot="1" x14ac:dyDescent="0.3">
      <c r="A270" s="26" t="s">
        <v>138</v>
      </c>
      <c r="B270" s="26" t="s">
        <v>918</v>
      </c>
      <c r="C270" s="24" t="s">
        <v>4591</v>
      </c>
      <c r="D270" s="28" t="s">
        <v>4586</v>
      </c>
      <c r="E270" s="27">
        <v>46</v>
      </c>
      <c r="F270" s="27">
        <v>52</v>
      </c>
      <c r="G270" s="27">
        <v>2</v>
      </c>
      <c r="H270" s="27">
        <v>0</v>
      </c>
      <c r="I270" s="27">
        <v>3.55</v>
      </c>
      <c r="J270" s="27">
        <v>1.32</v>
      </c>
      <c r="K270" s="27">
        <v>18</v>
      </c>
      <c r="L270" s="27">
        <v>40</v>
      </c>
      <c r="M270" s="27">
        <v>20</v>
      </c>
      <c r="N270" s="27">
        <v>4</v>
      </c>
      <c r="O270" s="27">
        <v>39</v>
      </c>
      <c r="P270" s="27">
        <v>0</v>
      </c>
      <c r="Q270" s="27">
        <v>2</v>
      </c>
      <c r="R270" s="27">
        <v>0</v>
      </c>
      <c r="S270" s="24">
        <f t="shared" si="19"/>
        <v>63</v>
      </c>
      <c r="T270" s="24">
        <f t="shared" si="20"/>
        <v>3.7333333333333334</v>
      </c>
      <c r="U270" s="24">
        <f t="shared" si="21"/>
        <v>1.8666666666666667</v>
      </c>
      <c r="V270" s="24">
        <f t="shared" si="22"/>
        <v>1.8666666666666667</v>
      </c>
    </row>
    <row r="271" spans="1:22" s="24" customFormat="1" ht="15.75" thickBot="1" x14ac:dyDescent="0.3">
      <c r="A271" s="28" t="s">
        <v>307</v>
      </c>
      <c r="B271" s="28" t="s">
        <v>496</v>
      </c>
      <c r="C271" s="24" t="s">
        <v>4581</v>
      </c>
      <c r="D271" s="28" t="s">
        <v>4584</v>
      </c>
      <c r="E271" s="29">
        <v>142</v>
      </c>
      <c r="F271" s="29">
        <v>112</v>
      </c>
      <c r="G271" s="29">
        <v>7</v>
      </c>
      <c r="H271" s="29">
        <v>0</v>
      </c>
      <c r="I271" s="29">
        <v>4.82</v>
      </c>
      <c r="J271" s="29">
        <v>1.45</v>
      </c>
      <c r="K271" s="29">
        <v>76</v>
      </c>
      <c r="L271" s="29">
        <v>152</v>
      </c>
      <c r="M271" s="29">
        <v>53</v>
      </c>
      <c r="N271" s="29">
        <v>20</v>
      </c>
      <c r="O271" s="29">
        <v>26</v>
      </c>
      <c r="P271" s="29">
        <v>26</v>
      </c>
      <c r="Q271" s="29">
        <v>9</v>
      </c>
      <c r="R271" s="29">
        <v>1</v>
      </c>
      <c r="S271" s="24">
        <f t="shared" si="19"/>
        <v>130</v>
      </c>
      <c r="T271" s="24">
        <f t="shared" si="20"/>
        <v>7.7037037037037033</v>
      </c>
      <c r="U271" s="24">
        <f t="shared" si="21"/>
        <v>4.6222222222222218</v>
      </c>
      <c r="V271" s="24">
        <f t="shared" si="22"/>
        <v>4.6222222222222218</v>
      </c>
    </row>
    <row r="272" spans="1:22" s="24" customFormat="1" ht="15.75" thickBot="1" x14ac:dyDescent="0.3">
      <c r="A272" s="26" t="s">
        <v>1721</v>
      </c>
      <c r="B272" s="26" t="s">
        <v>1259</v>
      </c>
      <c r="C272" s="24" t="s">
        <v>4575</v>
      </c>
      <c r="D272" s="26" t="s">
        <v>4586</v>
      </c>
      <c r="E272" s="27">
        <v>55</v>
      </c>
      <c r="F272" s="27">
        <v>58</v>
      </c>
      <c r="G272" s="27">
        <v>3</v>
      </c>
      <c r="H272" s="27">
        <v>1</v>
      </c>
      <c r="I272" s="27">
        <v>3.27</v>
      </c>
      <c r="J272" s="27">
        <v>1.29</v>
      </c>
      <c r="K272" s="27">
        <v>20</v>
      </c>
      <c r="L272" s="27">
        <v>49</v>
      </c>
      <c r="M272" s="27">
        <v>23</v>
      </c>
      <c r="N272" s="27">
        <v>5</v>
      </c>
      <c r="O272" s="27">
        <v>49</v>
      </c>
      <c r="P272" s="27">
        <v>0</v>
      </c>
      <c r="Q272" s="27">
        <v>3</v>
      </c>
      <c r="R272" s="27">
        <v>0</v>
      </c>
      <c r="S272" s="24">
        <f t="shared" si="19"/>
        <v>83.5</v>
      </c>
      <c r="T272" s="24">
        <f t="shared" si="20"/>
        <v>4.9481481481481477</v>
      </c>
      <c r="U272" s="24">
        <f t="shared" si="21"/>
        <v>2.4740740740740739</v>
      </c>
      <c r="V272" s="24">
        <f t="shared" si="22"/>
        <v>2.4740740740740739</v>
      </c>
    </row>
    <row r="273" spans="1:22" s="24" customFormat="1" ht="15.75" thickBot="1" x14ac:dyDescent="0.3">
      <c r="A273" s="28" t="s">
        <v>266</v>
      </c>
      <c r="B273" s="28" t="s">
        <v>1304</v>
      </c>
      <c r="C273" s="24" t="s">
        <v>4579</v>
      </c>
      <c r="D273" s="28" t="s">
        <v>4586</v>
      </c>
      <c r="E273" s="29">
        <v>65</v>
      </c>
      <c r="F273" s="29">
        <v>47</v>
      </c>
      <c r="G273" s="29">
        <v>3</v>
      </c>
      <c r="H273" s="29">
        <v>0</v>
      </c>
      <c r="I273" s="29">
        <v>3.45</v>
      </c>
      <c r="J273" s="29">
        <v>1.19</v>
      </c>
      <c r="K273" s="29">
        <v>25</v>
      </c>
      <c r="L273" s="29">
        <v>66</v>
      </c>
      <c r="M273" s="29">
        <v>11</v>
      </c>
      <c r="N273" s="29">
        <v>7</v>
      </c>
      <c r="O273" s="29">
        <v>60</v>
      </c>
      <c r="P273" s="29">
        <v>0</v>
      </c>
      <c r="Q273" s="29">
        <v>3</v>
      </c>
      <c r="R273" s="29">
        <v>0</v>
      </c>
      <c r="S273" s="24">
        <f t="shared" si="19"/>
        <v>76.5</v>
      </c>
      <c r="T273" s="24">
        <f t="shared" si="20"/>
        <v>4.5333333333333332</v>
      </c>
      <c r="U273" s="24">
        <f t="shared" si="21"/>
        <v>2.2666666666666666</v>
      </c>
      <c r="V273" s="24">
        <f t="shared" si="22"/>
        <v>2.2666666666666666</v>
      </c>
    </row>
    <row r="274" spans="1:22" s="24" customFormat="1" ht="15.75" thickBot="1" x14ac:dyDescent="0.3">
      <c r="A274" s="26" t="s">
        <v>458</v>
      </c>
      <c r="B274" s="26" t="s">
        <v>457</v>
      </c>
      <c r="C274" s="24" t="s">
        <v>4578</v>
      </c>
      <c r="D274" s="28" t="s">
        <v>4586</v>
      </c>
      <c r="E274" s="27">
        <v>40</v>
      </c>
      <c r="F274" s="27">
        <v>37</v>
      </c>
      <c r="G274" s="27">
        <v>2</v>
      </c>
      <c r="H274" s="27">
        <v>1</v>
      </c>
      <c r="I274" s="27">
        <v>4.01</v>
      </c>
      <c r="J274" s="27">
        <v>1.33</v>
      </c>
      <c r="K274" s="27">
        <v>18</v>
      </c>
      <c r="L274" s="27">
        <v>37</v>
      </c>
      <c r="M274" s="27">
        <v>16</v>
      </c>
      <c r="N274" s="27">
        <v>6</v>
      </c>
      <c r="O274" s="27">
        <v>44</v>
      </c>
      <c r="P274" s="27">
        <v>0</v>
      </c>
      <c r="Q274" s="27">
        <v>2</v>
      </c>
      <c r="R274" s="27">
        <v>0</v>
      </c>
      <c r="S274" s="24">
        <f t="shared" si="19"/>
        <v>54.5</v>
      </c>
      <c r="T274" s="24">
        <f t="shared" si="20"/>
        <v>3.2296296296296299</v>
      </c>
      <c r="U274" s="24">
        <f t="shared" si="21"/>
        <v>1.6148148148148149</v>
      </c>
      <c r="V274" s="24">
        <f t="shared" si="22"/>
        <v>1.6148148148148149</v>
      </c>
    </row>
    <row r="275" spans="1:22" s="24" customFormat="1" ht="15.75" thickBot="1" x14ac:dyDescent="0.3">
      <c r="A275" s="28" t="s">
        <v>164</v>
      </c>
      <c r="B275" s="28" t="s">
        <v>539</v>
      </c>
      <c r="C275" s="24" t="s">
        <v>4605</v>
      </c>
      <c r="D275" s="28" t="s">
        <v>4574</v>
      </c>
      <c r="E275" s="29">
        <v>138</v>
      </c>
      <c r="F275" s="29">
        <v>99</v>
      </c>
      <c r="G275" s="29">
        <v>7</v>
      </c>
      <c r="H275" s="29">
        <v>0</v>
      </c>
      <c r="I275" s="29">
        <v>4.8899999999999997</v>
      </c>
      <c r="J275" s="29">
        <v>1.48</v>
      </c>
      <c r="K275" s="29">
        <v>75</v>
      </c>
      <c r="L275" s="29">
        <v>155</v>
      </c>
      <c r="M275" s="29">
        <v>49</v>
      </c>
      <c r="N275" s="29">
        <v>17</v>
      </c>
      <c r="O275" s="29">
        <v>22</v>
      </c>
      <c r="P275" s="29">
        <v>22</v>
      </c>
      <c r="Q275" s="29">
        <v>10</v>
      </c>
      <c r="R275" s="29">
        <v>1</v>
      </c>
      <c r="S275" s="24">
        <f t="shared" si="19"/>
        <v>113</v>
      </c>
      <c r="T275" s="24">
        <f t="shared" si="20"/>
        <v>6.6962962962962962</v>
      </c>
      <c r="U275" s="24">
        <f t="shared" si="21"/>
        <v>4.0177777777777779</v>
      </c>
      <c r="V275" s="24">
        <f t="shared" si="22"/>
        <v>4.0177777777777779</v>
      </c>
    </row>
    <row r="276" spans="1:22" s="24" customFormat="1" ht="15.75" thickBot="1" x14ac:dyDescent="0.3">
      <c r="A276" s="26" t="s">
        <v>293</v>
      </c>
      <c r="B276" s="26" t="s">
        <v>914</v>
      </c>
      <c r="C276" s="24" t="s">
        <v>4606</v>
      </c>
      <c r="D276" s="26" t="s">
        <v>4586</v>
      </c>
      <c r="E276" s="27">
        <v>79</v>
      </c>
      <c r="F276" s="27">
        <v>60</v>
      </c>
      <c r="G276" s="27">
        <v>4</v>
      </c>
      <c r="H276" s="27">
        <v>1</v>
      </c>
      <c r="I276" s="27">
        <v>4.4800000000000004</v>
      </c>
      <c r="J276" s="27">
        <v>1.33</v>
      </c>
      <c r="K276" s="27">
        <v>39</v>
      </c>
      <c r="L276" s="27">
        <v>83</v>
      </c>
      <c r="M276" s="27">
        <v>22</v>
      </c>
      <c r="N276" s="27">
        <v>13</v>
      </c>
      <c r="O276" s="27">
        <v>14</v>
      </c>
      <c r="P276" s="27">
        <v>13</v>
      </c>
      <c r="Q276" s="27">
        <v>5</v>
      </c>
      <c r="R276" s="27">
        <v>0</v>
      </c>
      <c r="S276" s="24">
        <f t="shared" si="19"/>
        <v>88</v>
      </c>
      <c r="T276" s="24">
        <f t="shared" si="20"/>
        <v>5.2148148148148152</v>
      </c>
      <c r="U276" s="24">
        <f t="shared" si="21"/>
        <v>2.6074074074074076</v>
      </c>
      <c r="V276" s="24">
        <f t="shared" si="22"/>
        <v>2.6074074074074076</v>
      </c>
    </row>
    <row r="277" spans="1:22" s="24" customFormat="1" ht="15.75" thickBot="1" x14ac:dyDescent="0.3">
      <c r="A277" s="28" t="s">
        <v>302</v>
      </c>
      <c r="B277" s="28" t="s">
        <v>66</v>
      </c>
      <c r="C277" s="24" t="s">
        <v>4582</v>
      </c>
      <c r="D277" s="28" t="s">
        <v>4586</v>
      </c>
      <c r="E277" s="29">
        <v>58</v>
      </c>
      <c r="F277" s="29">
        <v>61</v>
      </c>
      <c r="G277" s="29">
        <v>3</v>
      </c>
      <c r="H277" s="29">
        <v>2</v>
      </c>
      <c r="I277" s="29">
        <v>3.6</v>
      </c>
      <c r="J277" s="29">
        <v>1.27</v>
      </c>
      <c r="K277" s="29">
        <v>23</v>
      </c>
      <c r="L277" s="29">
        <v>53</v>
      </c>
      <c r="M277" s="29">
        <v>21</v>
      </c>
      <c r="N277" s="29">
        <v>6</v>
      </c>
      <c r="O277" s="29">
        <v>63</v>
      </c>
      <c r="P277" s="29">
        <v>0</v>
      </c>
      <c r="Q277" s="29">
        <v>3</v>
      </c>
      <c r="R277" s="29">
        <v>0</v>
      </c>
      <c r="S277" s="24">
        <f t="shared" si="19"/>
        <v>95</v>
      </c>
      <c r="T277" s="24">
        <f t="shared" si="20"/>
        <v>5.6296296296296298</v>
      </c>
      <c r="U277" s="24">
        <f t="shared" si="21"/>
        <v>2.8148148148148149</v>
      </c>
      <c r="V277" s="24">
        <f t="shared" si="22"/>
        <v>2.8148148148148149</v>
      </c>
    </row>
    <row r="278" spans="1:22" s="24" customFormat="1" ht="15.75" thickBot="1" x14ac:dyDescent="0.3">
      <c r="A278" s="26" t="s">
        <v>43</v>
      </c>
      <c r="B278" s="26" t="s">
        <v>172</v>
      </c>
      <c r="C278" s="24" t="s">
        <v>4599</v>
      </c>
      <c r="D278" s="26" t="s">
        <v>4586</v>
      </c>
      <c r="E278" s="27">
        <v>51</v>
      </c>
      <c r="F278" s="27">
        <v>53</v>
      </c>
      <c r="G278" s="27">
        <v>3</v>
      </c>
      <c r="H278" s="27">
        <v>0</v>
      </c>
      <c r="I278" s="27">
        <v>4.29</v>
      </c>
      <c r="J278" s="27">
        <v>1.38</v>
      </c>
      <c r="K278" s="27">
        <v>24</v>
      </c>
      <c r="L278" s="27">
        <v>50</v>
      </c>
      <c r="M278" s="27">
        <v>20</v>
      </c>
      <c r="N278" s="27">
        <v>7</v>
      </c>
      <c r="O278" s="27">
        <v>60</v>
      </c>
      <c r="P278" s="27">
        <v>0</v>
      </c>
      <c r="Q278" s="27">
        <v>3</v>
      </c>
      <c r="R278" s="27">
        <v>0</v>
      </c>
      <c r="S278" s="24">
        <f t="shared" si="19"/>
        <v>68</v>
      </c>
      <c r="T278" s="24">
        <f t="shared" si="20"/>
        <v>4.0296296296296292</v>
      </c>
      <c r="U278" s="24">
        <f t="shared" si="21"/>
        <v>2.0148148148148146</v>
      </c>
      <c r="V278" s="24">
        <f t="shared" si="22"/>
        <v>2.0148148148148146</v>
      </c>
    </row>
    <row r="279" spans="1:22" s="24" customFormat="1" ht="15.75" thickBot="1" x14ac:dyDescent="0.3">
      <c r="A279" s="28" t="s">
        <v>121</v>
      </c>
      <c r="B279" s="28" t="s">
        <v>1950</v>
      </c>
      <c r="C279" s="24" t="s">
        <v>4604</v>
      </c>
      <c r="D279" s="28" t="s">
        <v>4586</v>
      </c>
      <c r="E279" s="29">
        <v>149</v>
      </c>
      <c r="F279" s="29">
        <v>116</v>
      </c>
      <c r="G279" s="29">
        <v>7</v>
      </c>
      <c r="H279" s="29">
        <v>0</v>
      </c>
      <c r="I279" s="29">
        <v>4.41</v>
      </c>
      <c r="J279" s="29">
        <v>1.38</v>
      </c>
      <c r="K279" s="29">
        <v>73</v>
      </c>
      <c r="L279" s="29">
        <v>157</v>
      </c>
      <c r="M279" s="29">
        <v>49</v>
      </c>
      <c r="N279" s="29">
        <v>15</v>
      </c>
      <c r="O279" s="29">
        <v>26</v>
      </c>
      <c r="P279" s="29">
        <v>24</v>
      </c>
      <c r="Q279" s="29">
        <v>10</v>
      </c>
      <c r="R279" s="29">
        <v>1</v>
      </c>
      <c r="S279" s="24">
        <f t="shared" si="19"/>
        <v>141</v>
      </c>
      <c r="T279" s="24">
        <f t="shared" si="20"/>
        <v>8.3555555555555561</v>
      </c>
      <c r="U279" s="24">
        <f t="shared" si="21"/>
        <v>5.0133333333333336</v>
      </c>
      <c r="V279" s="24">
        <f t="shared" si="22"/>
        <v>5.0133333333333336</v>
      </c>
    </row>
    <row r="280" spans="1:22" s="24" customFormat="1" ht="15.75" thickBot="1" x14ac:dyDescent="0.3">
      <c r="A280" s="26" t="s">
        <v>84</v>
      </c>
      <c r="B280" s="26" t="s">
        <v>1407</v>
      </c>
      <c r="C280" s="24" t="s">
        <v>4602</v>
      </c>
      <c r="D280" s="28" t="s">
        <v>806</v>
      </c>
      <c r="E280" s="27">
        <v>63</v>
      </c>
      <c r="F280" s="27">
        <v>59</v>
      </c>
      <c r="G280" s="27">
        <v>4</v>
      </c>
      <c r="H280" s="27">
        <v>0</v>
      </c>
      <c r="I280" s="27">
        <v>4.26</v>
      </c>
      <c r="J280" s="27">
        <v>1.35</v>
      </c>
      <c r="K280" s="27">
        <v>30</v>
      </c>
      <c r="L280" s="27">
        <v>62</v>
      </c>
      <c r="M280" s="27">
        <v>23</v>
      </c>
      <c r="N280" s="27">
        <v>16</v>
      </c>
      <c r="O280" s="27">
        <v>12</v>
      </c>
      <c r="P280" s="27">
        <v>12</v>
      </c>
      <c r="Q280" s="27">
        <v>4</v>
      </c>
      <c r="R280" s="27">
        <v>0</v>
      </c>
      <c r="S280" s="24">
        <f t="shared" si="19"/>
        <v>81</v>
      </c>
      <c r="T280" s="24">
        <f t="shared" si="20"/>
        <v>4.8</v>
      </c>
      <c r="U280" s="24">
        <f t="shared" si="21"/>
        <v>2.4</v>
      </c>
      <c r="V280" s="24">
        <f t="shared" si="22"/>
        <v>2.4</v>
      </c>
    </row>
    <row r="281" spans="1:22" s="24" customFormat="1" ht="15.75" thickBot="1" x14ac:dyDescent="0.3">
      <c r="A281" s="28" t="s">
        <v>143</v>
      </c>
      <c r="B281" s="28" t="s">
        <v>490</v>
      </c>
      <c r="C281" s="24" t="s">
        <v>4604</v>
      </c>
      <c r="D281" s="28" t="s">
        <v>4586</v>
      </c>
      <c r="E281" s="29">
        <v>71</v>
      </c>
      <c r="F281" s="29">
        <v>67</v>
      </c>
      <c r="G281" s="29">
        <v>3</v>
      </c>
      <c r="H281" s="29">
        <v>0</v>
      </c>
      <c r="I281" s="29">
        <v>4.2</v>
      </c>
      <c r="J281" s="29">
        <v>1.44</v>
      </c>
      <c r="K281" s="29">
        <v>33</v>
      </c>
      <c r="L281" s="29">
        <v>68</v>
      </c>
      <c r="M281" s="29">
        <v>35</v>
      </c>
      <c r="N281" s="29">
        <v>7</v>
      </c>
      <c r="O281" s="29">
        <v>28</v>
      </c>
      <c r="P281" s="29">
        <v>4</v>
      </c>
      <c r="Q281" s="29">
        <v>4</v>
      </c>
      <c r="R281" s="29">
        <v>0</v>
      </c>
      <c r="S281" s="24">
        <f t="shared" si="19"/>
        <v>70.5</v>
      </c>
      <c r="T281" s="24">
        <f t="shared" si="20"/>
        <v>4.177777777777778</v>
      </c>
      <c r="U281" s="24">
        <f t="shared" si="21"/>
        <v>2.088888888888889</v>
      </c>
      <c r="V281" s="24">
        <f t="shared" si="22"/>
        <v>2.088888888888889</v>
      </c>
    </row>
    <row r="282" spans="1:22" s="24" customFormat="1" ht="15.75" thickBot="1" x14ac:dyDescent="0.3">
      <c r="A282" s="26" t="s">
        <v>47</v>
      </c>
      <c r="B282" s="26" t="s">
        <v>909</v>
      </c>
      <c r="C282" s="24" t="s">
        <v>4601</v>
      </c>
      <c r="D282" s="26" t="s">
        <v>4607</v>
      </c>
      <c r="E282" s="27">
        <v>92</v>
      </c>
      <c r="F282" s="27">
        <v>64</v>
      </c>
      <c r="G282" s="27">
        <v>5</v>
      </c>
      <c r="H282" s="27">
        <v>0</v>
      </c>
      <c r="I282" s="27">
        <v>4.5599999999999996</v>
      </c>
      <c r="J282" s="27">
        <v>1.43</v>
      </c>
      <c r="K282" s="27">
        <v>47</v>
      </c>
      <c r="L282" s="27">
        <v>99</v>
      </c>
      <c r="M282" s="27">
        <v>33</v>
      </c>
      <c r="N282" s="27">
        <v>10</v>
      </c>
      <c r="O282" s="27">
        <v>17</v>
      </c>
      <c r="P282" s="27">
        <v>13</v>
      </c>
      <c r="Q282" s="27">
        <v>6</v>
      </c>
      <c r="R282" s="27">
        <v>0</v>
      </c>
      <c r="S282" s="24">
        <f t="shared" si="19"/>
        <v>82</v>
      </c>
      <c r="T282" s="24">
        <f t="shared" si="20"/>
        <v>4.8592592592592592</v>
      </c>
      <c r="U282" s="24">
        <f t="shared" si="21"/>
        <v>2.4296296296296296</v>
      </c>
      <c r="V282" s="24">
        <f t="shared" si="22"/>
        <v>2.4296296296296296</v>
      </c>
    </row>
    <row r="283" spans="1:22" s="24" customFormat="1" ht="15.75" thickBot="1" x14ac:dyDescent="0.3">
      <c r="A283" s="28" t="s">
        <v>61</v>
      </c>
      <c r="B283" s="28" t="s">
        <v>1879</v>
      </c>
      <c r="C283" s="24" t="s">
        <v>4599</v>
      </c>
      <c r="D283" s="28" t="s">
        <v>4586</v>
      </c>
      <c r="E283" s="29">
        <v>54</v>
      </c>
      <c r="F283" s="29">
        <v>56</v>
      </c>
      <c r="G283" s="29">
        <v>3</v>
      </c>
      <c r="H283" s="29">
        <v>2</v>
      </c>
      <c r="I283" s="29">
        <v>4.3</v>
      </c>
      <c r="J283" s="29">
        <v>1.43</v>
      </c>
      <c r="K283" s="29">
        <v>26</v>
      </c>
      <c r="L283" s="29">
        <v>53</v>
      </c>
      <c r="M283" s="29">
        <v>24</v>
      </c>
      <c r="N283" s="29">
        <v>7</v>
      </c>
      <c r="O283" s="29">
        <v>58</v>
      </c>
      <c r="P283" s="29">
        <v>0</v>
      </c>
      <c r="Q283" s="29">
        <v>3</v>
      </c>
      <c r="R283" s="29">
        <v>0</v>
      </c>
      <c r="S283" s="24">
        <f t="shared" si="19"/>
        <v>81.5</v>
      </c>
      <c r="T283" s="24">
        <f t="shared" si="20"/>
        <v>4.8296296296296299</v>
      </c>
      <c r="U283" s="24">
        <f t="shared" si="21"/>
        <v>2.414814814814815</v>
      </c>
      <c r="V283" s="24">
        <f t="shared" si="22"/>
        <v>2.414814814814815</v>
      </c>
    </row>
    <row r="284" spans="1:22" s="24" customFormat="1" ht="15.75" thickBot="1" x14ac:dyDescent="0.3">
      <c r="A284" s="26" t="s">
        <v>47</v>
      </c>
      <c r="B284" s="26" t="s">
        <v>823</v>
      </c>
      <c r="C284" s="24" t="s">
        <v>4613</v>
      </c>
      <c r="D284" s="26"/>
      <c r="E284" s="27">
        <v>36</v>
      </c>
      <c r="F284" s="27">
        <v>32</v>
      </c>
      <c r="G284" s="27">
        <v>2</v>
      </c>
      <c r="H284" s="27">
        <v>0</v>
      </c>
      <c r="I284" s="27">
        <v>4.03</v>
      </c>
      <c r="J284" s="27">
        <v>1.33</v>
      </c>
      <c r="K284" s="27">
        <v>16</v>
      </c>
      <c r="L284" s="27">
        <v>33</v>
      </c>
      <c r="M284" s="27">
        <v>15</v>
      </c>
      <c r="N284" s="27">
        <v>7</v>
      </c>
      <c r="O284" s="27">
        <v>42</v>
      </c>
      <c r="P284" s="27">
        <v>0</v>
      </c>
      <c r="Q284" s="27">
        <v>1</v>
      </c>
      <c r="R284" s="27">
        <v>0</v>
      </c>
      <c r="S284" s="24">
        <f t="shared" si="19"/>
        <v>45.5</v>
      </c>
      <c r="T284" s="24">
        <f t="shared" si="20"/>
        <v>2.6962962962962962</v>
      </c>
      <c r="U284" s="24">
        <f t="shared" si="21"/>
        <v>1.3481481481481481</v>
      </c>
      <c r="V284" s="24">
        <f t="shared" si="22"/>
        <v>1</v>
      </c>
    </row>
    <row r="285" spans="1:22" s="24" customFormat="1" ht="15.75" thickBot="1" x14ac:dyDescent="0.3">
      <c r="A285" s="28" t="s">
        <v>85</v>
      </c>
      <c r="B285" s="28" t="s">
        <v>1050</v>
      </c>
      <c r="C285" s="24" t="s">
        <v>4583</v>
      </c>
      <c r="D285" s="28" t="s">
        <v>4586</v>
      </c>
      <c r="E285" s="29">
        <v>54</v>
      </c>
      <c r="F285" s="29">
        <v>60</v>
      </c>
      <c r="G285" s="29">
        <v>3</v>
      </c>
      <c r="H285" s="29">
        <v>9</v>
      </c>
      <c r="I285" s="29">
        <v>3.99</v>
      </c>
      <c r="J285" s="29">
        <v>1.38</v>
      </c>
      <c r="K285" s="29">
        <v>24</v>
      </c>
      <c r="L285" s="29">
        <v>47</v>
      </c>
      <c r="M285" s="29">
        <v>27</v>
      </c>
      <c r="N285" s="29">
        <v>8</v>
      </c>
      <c r="O285" s="29">
        <v>60</v>
      </c>
      <c r="P285" s="29">
        <v>0</v>
      </c>
      <c r="Q285" s="29">
        <v>4</v>
      </c>
      <c r="R285" s="29">
        <v>0</v>
      </c>
      <c r="S285" s="24">
        <f t="shared" si="19"/>
        <v>132.5</v>
      </c>
      <c r="T285" s="24">
        <f t="shared" si="20"/>
        <v>7.8518518518518521</v>
      </c>
      <c r="U285" s="24">
        <f t="shared" si="21"/>
        <v>4.7111111111111112</v>
      </c>
      <c r="V285" s="24">
        <f t="shared" si="22"/>
        <v>4.7111111111111112</v>
      </c>
    </row>
    <row r="286" spans="1:22" s="24" customFormat="1" ht="15.75" thickBot="1" x14ac:dyDescent="0.3">
      <c r="A286" s="26" t="s">
        <v>138</v>
      </c>
      <c r="B286" s="26" t="s">
        <v>1876</v>
      </c>
      <c r="C286" s="24" t="s">
        <v>4598</v>
      </c>
      <c r="D286" s="26" t="s">
        <v>4586</v>
      </c>
      <c r="E286" s="27">
        <v>81</v>
      </c>
      <c r="F286" s="27">
        <v>49</v>
      </c>
      <c r="G286" s="27">
        <v>4</v>
      </c>
      <c r="H286" s="27">
        <v>1</v>
      </c>
      <c r="I286" s="27">
        <v>4.9000000000000004</v>
      </c>
      <c r="J286" s="27">
        <v>1.31</v>
      </c>
      <c r="K286" s="27">
        <v>44</v>
      </c>
      <c r="L286" s="27">
        <v>85</v>
      </c>
      <c r="M286" s="27">
        <v>20</v>
      </c>
      <c r="N286" s="27">
        <v>12</v>
      </c>
      <c r="O286" s="27">
        <v>13</v>
      </c>
      <c r="P286" s="27">
        <v>13</v>
      </c>
      <c r="Q286" s="27">
        <v>6</v>
      </c>
      <c r="R286" s="27">
        <v>0</v>
      </c>
      <c r="S286" s="24">
        <f t="shared" si="19"/>
        <v>74.5</v>
      </c>
      <c r="T286" s="24">
        <f t="shared" si="20"/>
        <v>4.4148148148148145</v>
      </c>
      <c r="U286" s="24">
        <f t="shared" si="21"/>
        <v>2.2074074074074073</v>
      </c>
      <c r="V286" s="24">
        <f t="shared" si="22"/>
        <v>2.2074074074074073</v>
      </c>
    </row>
    <row r="287" spans="1:22" s="24" customFormat="1" ht="15.75" thickBot="1" x14ac:dyDescent="0.3">
      <c r="A287" s="28" t="s">
        <v>61</v>
      </c>
      <c r="B287" s="28" t="s">
        <v>425</v>
      </c>
      <c r="C287" s="24" t="s">
        <v>4605</v>
      </c>
      <c r="D287" s="28" t="s">
        <v>4586</v>
      </c>
      <c r="E287" s="29">
        <v>70</v>
      </c>
      <c r="F287" s="29">
        <v>66</v>
      </c>
      <c r="G287" s="29">
        <v>4</v>
      </c>
      <c r="H287" s="29">
        <v>2</v>
      </c>
      <c r="I287" s="29">
        <v>3.81</v>
      </c>
      <c r="J287" s="29">
        <v>1.3</v>
      </c>
      <c r="K287" s="29">
        <v>30</v>
      </c>
      <c r="L287" s="29">
        <v>65</v>
      </c>
      <c r="M287" s="29">
        <v>26</v>
      </c>
      <c r="N287" s="29">
        <v>9</v>
      </c>
      <c r="O287" s="29">
        <v>66</v>
      </c>
      <c r="P287" s="29">
        <v>0</v>
      </c>
      <c r="Q287" s="29">
        <v>4</v>
      </c>
      <c r="R287" s="29">
        <v>0</v>
      </c>
      <c r="S287" s="24">
        <f t="shared" si="19"/>
        <v>104.5</v>
      </c>
      <c r="T287" s="24">
        <f t="shared" si="20"/>
        <v>6.1925925925925922</v>
      </c>
      <c r="U287" s="24">
        <f t="shared" si="21"/>
        <v>3.7155555555555551</v>
      </c>
      <c r="V287" s="24">
        <f t="shared" si="22"/>
        <v>3.7155555555555551</v>
      </c>
    </row>
    <row r="288" spans="1:22" s="24" customFormat="1" ht="15.75" thickBot="1" x14ac:dyDescent="0.3">
      <c r="A288" s="26" t="s">
        <v>280</v>
      </c>
      <c r="B288" s="26" t="s">
        <v>1903</v>
      </c>
      <c r="C288" s="24" t="s">
        <v>4583</v>
      </c>
      <c r="D288" s="26" t="s">
        <v>4574</v>
      </c>
      <c r="E288" s="27">
        <v>61</v>
      </c>
      <c r="F288" s="27">
        <v>50</v>
      </c>
      <c r="G288" s="27">
        <v>3</v>
      </c>
      <c r="H288" s="27">
        <v>0</v>
      </c>
      <c r="I288" s="27">
        <v>4.4800000000000004</v>
      </c>
      <c r="J288" s="27">
        <v>1.32</v>
      </c>
      <c r="K288" s="27">
        <v>31</v>
      </c>
      <c r="L288" s="27">
        <v>63</v>
      </c>
      <c r="M288" s="27">
        <v>18</v>
      </c>
      <c r="N288" s="27">
        <v>11</v>
      </c>
      <c r="O288" s="27">
        <v>12</v>
      </c>
      <c r="P288" s="27">
        <v>12</v>
      </c>
      <c r="Q288" s="27">
        <v>4</v>
      </c>
      <c r="R288" s="27">
        <v>0</v>
      </c>
      <c r="S288" s="24">
        <f t="shared" si="19"/>
        <v>64</v>
      </c>
      <c r="T288" s="24">
        <f t="shared" si="20"/>
        <v>3.7925925925925927</v>
      </c>
      <c r="U288" s="24">
        <f t="shared" si="21"/>
        <v>1.8962962962962964</v>
      </c>
      <c r="V288" s="24">
        <f t="shared" si="22"/>
        <v>1.8962962962962964</v>
      </c>
    </row>
    <row r="289" spans="1:22" s="24" customFormat="1" ht="15.75" thickBot="1" x14ac:dyDescent="0.3">
      <c r="A289" s="28" t="s">
        <v>291</v>
      </c>
      <c r="B289" s="28" t="s">
        <v>483</v>
      </c>
      <c r="C289" s="24" t="s">
        <v>4588</v>
      </c>
      <c r="D289" s="28" t="s">
        <v>4586</v>
      </c>
      <c r="E289" s="29">
        <v>58</v>
      </c>
      <c r="F289" s="29">
        <v>54</v>
      </c>
      <c r="G289" s="29">
        <v>3</v>
      </c>
      <c r="H289" s="29">
        <v>1</v>
      </c>
      <c r="I289" s="29">
        <v>3.93</v>
      </c>
      <c r="J289" s="29">
        <v>1.3</v>
      </c>
      <c r="K289" s="29">
        <v>25</v>
      </c>
      <c r="L289" s="29">
        <v>53</v>
      </c>
      <c r="M289" s="29">
        <v>22</v>
      </c>
      <c r="N289" s="29">
        <v>7</v>
      </c>
      <c r="O289" s="29">
        <v>63</v>
      </c>
      <c r="P289" s="29">
        <v>0</v>
      </c>
      <c r="Q289" s="29">
        <v>3</v>
      </c>
      <c r="R289" s="29">
        <v>0</v>
      </c>
      <c r="S289" s="24">
        <f t="shared" si="19"/>
        <v>79</v>
      </c>
      <c r="T289" s="24">
        <f t="shared" si="20"/>
        <v>4.6814814814814811</v>
      </c>
      <c r="U289" s="24">
        <f t="shared" si="21"/>
        <v>2.3407407407407406</v>
      </c>
      <c r="V289" s="24">
        <f t="shared" si="22"/>
        <v>2.3407407407407406</v>
      </c>
    </row>
    <row r="290" spans="1:22" s="24" customFormat="1" ht="15.75" thickBot="1" x14ac:dyDescent="0.3">
      <c r="A290" s="26" t="s">
        <v>132</v>
      </c>
      <c r="B290" s="26" t="s">
        <v>1310</v>
      </c>
      <c r="C290" s="24" t="s">
        <v>4588</v>
      </c>
      <c r="D290" s="26" t="s">
        <v>4607</v>
      </c>
      <c r="E290" s="27">
        <v>40</v>
      </c>
      <c r="F290" s="27">
        <v>40</v>
      </c>
      <c r="G290" s="27">
        <v>2</v>
      </c>
      <c r="H290" s="27">
        <v>0</v>
      </c>
      <c r="I290" s="27">
        <v>3.64</v>
      </c>
      <c r="J290" s="27">
        <v>1.17</v>
      </c>
      <c r="K290" s="27">
        <v>16</v>
      </c>
      <c r="L290" s="27">
        <v>36</v>
      </c>
      <c r="M290" s="27">
        <v>11</v>
      </c>
      <c r="N290" s="27">
        <v>6</v>
      </c>
      <c r="O290" s="27">
        <v>29</v>
      </c>
      <c r="P290" s="27">
        <v>0</v>
      </c>
      <c r="Q290" s="27">
        <v>2</v>
      </c>
      <c r="R290" s="27">
        <v>0</v>
      </c>
      <c r="S290" s="24">
        <f t="shared" si="19"/>
        <v>57</v>
      </c>
      <c r="T290" s="24">
        <f t="shared" si="20"/>
        <v>3.3777777777777778</v>
      </c>
      <c r="U290" s="24">
        <f t="shared" si="21"/>
        <v>1.6888888888888889</v>
      </c>
      <c r="V290" s="24">
        <f t="shared" si="22"/>
        <v>1.6888888888888889</v>
      </c>
    </row>
    <row r="291" spans="1:22" s="24" customFormat="1" ht="15.75" thickBot="1" x14ac:dyDescent="0.3">
      <c r="A291" s="28" t="s">
        <v>1091</v>
      </c>
      <c r="B291" s="28" t="s">
        <v>411</v>
      </c>
      <c r="C291" s="24" t="s">
        <v>4573</v>
      </c>
      <c r="D291" s="28" t="s">
        <v>4612</v>
      </c>
      <c r="E291" s="29">
        <v>66</v>
      </c>
      <c r="F291" s="29">
        <v>60</v>
      </c>
      <c r="G291" s="29">
        <v>4</v>
      </c>
      <c r="H291" s="29">
        <v>1</v>
      </c>
      <c r="I291" s="29">
        <v>4.74</v>
      </c>
      <c r="J291" s="29">
        <v>1.4</v>
      </c>
      <c r="K291" s="29">
        <v>35</v>
      </c>
      <c r="L291" s="29">
        <v>69</v>
      </c>
      <c r="M291" s="29">
        <v>23</v>
      </c>
      <c r="N291" s="29">
        <v>11</v>
      </c>
      <c r="O291" s="29">
        <v>22</v>
      </c>
      <c r="P291" s="29">
        <v>9</v>
      </c>
      <c r="Q291" s="29">
        <v>4</v>
      </c>
      <c r="R291" s="29">
        <v>0</v>
      </c>
      <c r="S291" s="24">
        <f t="shared" si="19"/>
        <v>86</v>
      </c>
      <c r="T291" s="24">
        <f t="shared" si="20"/>
        <v>5.0962962962962965</v>
      </c>
      <c r="U291" s="24">
        <f t="shared" si="21"/>
        <v>2.5481481481481483</v>
      </c>
      <c r="V291" s="24">
        <f t="shared" si="22"/>
        <v>2.5481481481481483</v>
      </c>
    </row>
    <row r="292" spans="1:22" s="24" customFormat="1" ht="15.75" thickBot="1" x14ac:dyDescent="0.3">
      <c r="A292" s="26" t="s">
        <v>39</v>
      </c>
      <c r="B292" s="26" t="s">
        <v>562</v>
      </c>
      <c r="C292" s="24" t="s">
        <v>4593</v>
      </c>
      <c r="D292" s="26" t="s">
        <v>4586</v>
      </c>
      <c r="E292" s="27">
        <v>48</v>
      </c>
      <c r="F292" s="27">
        <v>39</v>
      </c>
      <c r="G292" s="27">
        <v>3</v>
      </c>
      <c r="H292" s="27">
        <v>0</v>
      </c>
      <c r="I292" s="27">
        <v>3.75</v>
      </c>
      <c r="J292" s="27">
        <v>1.4</v>
      </c>
      <c r="K292" s="27">
        <v>20</v>
      </c>
      <c r="L292" s="27">
        <v>50</v>
      </c>
      <c r="M292" s="27">
        <v>18</v>
      </c>
      <c r="N292" s="27">
        <v>5</v>
      </c>
      <c r="O292" s="27">
        <v>56</v>
      </c>
      <c r="P292" s="27">
        <v>0</v>
      </c>
      <c r="Q292" s="27">
        <v>2</v>
      </c>
      <c r="R292" s="27">
        <v>0</v>
      </c>
      <c r="S292" s="24">
        <f t="shared" si="19"/>
        <v>58</v>
      </c>
      <c r="T292" s="24">
        <f t="shared" si="20"/>
        <v>3.4370370370370371</v>
      </c>
      <c r="U292" s="24">
        <f t="shared" si="21"/>
        <v>1.7185185185185186</v>
      </c>
      <c r="V292" s="24">
        <f t="shared" si="22"/>
        <v>1.7185185185185186</v>
      </c>
    </row>
    <row r="293" spans="1:22" s="24" customFormat="1" ht="15.75" thickBot="1" x14ac:dyDescent="0.3">
      <c r="A293" s="28" t="s">
        <v>54</v>
      </c>
      <c r="B293" s="28" t="s">
        <v>33</v>
      </c>
      <c r="C293" s="24" t="s">
        <v>4602</v>
      </c>
      <c r="D293" s="28" t="s">
        <v>4586</v>
      </c>
      <c r="E293" s="29">
        <v>57</v>
      </c>
      <c r="F293" s="29">
        <v>50</v>
      </c>
      <c r="G293" s="29">
        <v>3</v>
      </c>
      <c r="H293" s="29">
        <v>0</v>
      </c>
      <c r="I293" s="29">
        <v>3.63</v>
      </c>
      <c r="J293" s="29">
        <v>1.32</v>
      </c>
      <c r="K293" s="29">
        <v>23</v>
      </c>
      <c r="L293" s="29">
        <v>57</v>
      </c>
      <c r="M293" s="29">
        <v>18</v>
      </c>
      <c r="N293" s="29">
        <v>7</v>
      </c>
      <c r="O293" s="29">
        <v>55</v>
      </c>
      <c r="P293" s="29">
        <v>0</v>
      </c>
      <c r="Q293" s="29">
        <v>3</v>
      </c>
      <c r="R293" s="29">
        <v>0</v>
      </c>
      <c r="S293" s="24">
        <f t="shared" si="19"/>
        <v>70</v>
      </c>
      <c r="T293" s="24">
        <f t="shared" si="20"/>
        <v>4.1481481481481479</v>
      </c>
      <c r="U293" s="24">
        <f t="shared" si="21"/>
        <v>2.074074074074074</v>
      </c>
      <c r="V293" s="24">
        <f t="shared" si="22"/>
        <v>2.074074074074074</v>
      </c>
    </row>
    <row r="294" spans="1:22" s="24" customFormat="1" ht="15.75" thickBot="1" x14ac:dyDescent="0.3">
      <c r="A294" s="26" t="s">
        <v>143</v>
      </c>
      <c r="B294" s="26" t="s">
        <v>1280</v>
      </c>
      <c r="C294" s="24" t="s">
        <v>4588</v>
      </c>
      <c r="D294" s="26" t="s">
        <v>4586</v>
      </c>
      <c r="E294" s="27">
        <v>63</v>
      </c>
      <c r="F294" s="27">
        <v>77</v>
      </c>
      <c r="G294" s="27">
        <v>3</v>
      </c>
      <c r="H294" s="27">
        <v>1</v>
      </c>
      <c r="I294" s="27">
        <v>3.27</v>
      </c>
      <c r="J294" s="27">
        <v>1.44</v>
      </c>
      <c r="K294" s="27">
        <v>23</v>
      </c>
      <c r="L294" s="27">
        <v>59</v>
      </c>
      <c r="M294" s="27">
        <v>32</v>
      </c>
      <c r="N294" s="27">
        <v>5</v>
      </c>
      <c r="O294" s="27">
        <v>52</v>
      </c>
      <c r="P294" s="27">
        <v>0</v>
      </c>
      <c r="Q294" s="27">
        <v>4</v>
      </c>
      <c r="R294" s="27">
        <v>0</v>
      </c>
      <c r="S294" s="24">
        <f t="shared" si="19"/>
        <v>92</v>
      </c>
      <c r="T294" s="24">
        <f t="shared" si="20"/>
        <v>5.4518518518518517</v>
      </c>
      <c r="U294" s="24">
        <f t="shared" si="21"/>
        <v>2.7259259259259259</v>
      </c>
      <c r="V294" s="24">
        <f t="shared" si="22"/>
        <v>2.7259259259259259</v>
      </c>
    </row>
    <row r="295" spans="1:22" s="24" customFormat="1" ht="15.75" thickBot="1" x14ac:dyDescent="0.3">
      <c r="A295" s="28" t="s">
        <v>1686</v>
      </c>
      <c r="B295" s="28" t="s">
        <v>1342</v>
      </c>
      <c r="C295" s="24" t="s">
        <v>4577</v>
      </c>
      <c r="D295" s="28" t="s">
        <v>4586</v>
      </c>
      <c r="E295" s="29">
        <v>64</v>
      </c>
      <c r="F295" s="29">
        <v>70</v>
      </c>
      <c r="G295" s="29">
        <v>3</v>
      </c>
      <c r="H295" s="29">
        <v>1</v>
      </c>
      <c r="I295" s="29">
        <v>3.72</v>
      </c>
      <c r="J295" s="29">
        <v>1.24</v>
      </c>
      <c r="K295" s="29">
        <v>27</v>
      </c>
      <c r="L295" s="29">
        <v>54</v>
      </c>
      <c r="M295" s="29">
        <v>26</v>
      </c>
      <c r="N295" s="29">
        <v>8</v>
      </c>
      <c r="O295" s="29">
        <v>61</v>
      </c>
      <c r="P295" s="29">
        <v>0</v>
      </c>
      <c r="Q295" s="29">
        <v>4</v>
      </c>
      <c r="R295" s="29">
        <v>0</v>
      </c>
      <c r="S295" s="24">
        <f t="shared" si="19"/>
        <v>92.5</v>
      </c>
      <c r="T295" s="24">
        <f t="shared" si="20"/>
        <v>5.4814814814814818</v>
      </c>
      <c r="U295" s="24">
        <f t="shared" si="21"/>
        <v>2.7407407407407409</v>
      </c>
      <c r="V295" s="24">
        <f t="shared" si="22"/>
        <v>2.7407407407407409</v>
      </c>
    </row>
    <row r="296" spans="1:22" s="24" customFormat="1" ht="15.75" thickBot="1" x14ac:dyDescent="0.3">
      <c r="A296" s="26" t="s">
        <v>801</v>
      </c>
      <c r="B296" s="26" t="s">
        <v>637</v>
      </c>
      <c r="C296" s="24" t="s">
        <v>4580</v>
      </c>
      <c r="D296" s="26" t="s">
        <v>4612</v>
      </c>
      <c r="E296" s="27">
        <v>57</v>
      </c>
      <c r="F296" s="27">
        <v>39</v>
      </c>
      <c r="G296" s="27">
        <v>3</v>
      </c>
      <c r="H296" s="27">
        <v>0</v>
      </c>
      <c r="I296" s="27">
        <v>4.66</v>
      </c>
      <c r="J296" s="27">
        <v>1.38</v>
      </c>
      <c r="K296" s="27">
        <v>29</v>
      </c>
      <c r="L296" s="27">
        <v>58</v>
      </c>
      <c r="M296" s="27">
        <v>20</v>
      </c>
      <c r="N296" s="27">
        <v>14</v>
      </c>
      <c r="O296" s="27">
        <v>12</v>
      </c>
      <c r="P296" s="27">
        <v>11</v>
      </c>
      <c r="Q296" s="27">
        <v>3</v>
      </c>
      <c r="R296" s="27">
        <v>0</v>
      </c>
      <c r="S296" s="24">
        <f t="shared" si="19"/>
        <v>53.5</v>
      </c>
      <c r="T296" s="24">
        <f t="shared" si="20"/>
        <v>3.1703703703703705</v>
      </c>
      <c r="U296" s="24">
        <f t="shared" si="21"/>
        <v>1.5851851851851853</v>
      </c>
      <c r="V296" s="24">
        <f t="shared" si="22"/>
        <v>1.5851851851851853</v>
      </c>
    </row>
    <row r="297" spans="1:22" s="24" customFormat="1" ht="15.75" thickBot="1" x14ac:dyDescent="0.3">
      <c r="A297" s="28" t="s">
        <v>188</v>
      </c>
      <c r="B297" s="28" t="s">
        <v>1109</v>
      </c>
      <c r="C297" s="24" t="s">
        <v>4592</v>
      </c>
      <c r="D297" s="28" t="s">
        <v>4586</v>
      </c>
      <c r="E297" s="29">
        <v>63</v>
      </c>
      <c r="F297" s="29">
        <v>65</v>
      </c>
      <c r="G297" s="29">
        <v>3</v>
      </c>
      <c r="H297" s="29">
        <v>2</v>
      </c>
      <c r="I297" s="29">
        <v>3.6</v>
      </c>
      <c r="J297" s="29">
        <v>1.22</v>
      </c>
      <c r="K297" s="29">
        <v>25</v>
      </c>
      <c r="L297" s="29">
        <v>58</v>
      </c>
      <c r="M297" s="29">
        <v>19</v>
      </c>
      <c r="N297" s="29">
        <v>8</v>
      </c>
      <c r="O297" s="29">
        <v>62</v>
      </c>
      <c r="P297" s="29">
        <v>0</v>
      </c>
      <c r="Q297" s="29">
        <v>3</v>
      </c>
      <c r="R297" s="29">
        <v>0</v>
      </c>
      <c r="S297" s="24">
        <f t="shared" si="19"/>
        <v>102.5</v>
      </c>
      <c r="T297" s="24">
        <f t="shared" si="20"/>
        <v>6.0740740740740744</v>
      </c>
      <c r="U297" s="24">
        <f t="shared" si="21"/>
        <v>3.6444444444444444</v>
      </c>
      <c r="V297" s="24">
        <f t="shared" si="22"/>
        <v>3.6444444444444444</v>
      </c>
    </row>
    <row r="298" spans="1:22" s="24" customFormat="1" ht="15.75" thickBot="1" x14ac:dyDescent="0.3">
      <c r="A298" s="26" t="s">
        <v>196</v>
      </c>
      <c r="B298" s="26" t="s">
        <v>974</v>
      </c>
      <c r="C298" s="24" t="s">
        <v>4589</v>
      </c>
      <c r="D298" s="26" t="s">
        <v>4586</v>
      </c>
      <c r="E298" s="27">
        <v>61</v>
      </c>
      <c r="F298" s="27">
        <v>58</v>
      </c>
      <c r="G298" s="27">
        <v>3</v>
      </c>
      <c r="H298" s="27">
        <v>6</v>
      </c>
      <c r="I298" s="27">
        <v>4.04</v>
      </c>
      <c r="J298" s="27">
        <v>1.37</v>
      </c>
      <c r="K298" s="27">
        <v>27</v>
      </c>
      <c r="L298" s="27">
        <v>55</v>
      </c>
      <c r="M298" s="27">
        <v>28</v>
      </c>
      <c r="N298" s="27">
        <v>7</v>
      </c>
      <c r="O298" s="27">
        <v>64</v>
      </c>
      <c r="P298" s="27">
        <v>0</v>
      </c>
      <c r="Q298" s="27">
        <v>3</v>
      </c>
      <c r="R298" s="27">
        <v>0</v>
      </c>
      <c r="S298" s="24">
        <f t="shared" si="19"/>
        <v>113</v>
      </c>
      <c r="T298" s="24">
        <f t="shared" si="20"/>
        <v>6.6962962962962962</v>
      </c>
      <c r="U298" s="24">
        <f t="shared" si="21"/>
        <v>4.0177777777777779</v>
      </c>
      <c r="V298" s="24">
        <f t="shared" si="22"/>
        <v>4.0177777777777779</v>
      </c>
    </row>
    <row r="299" spans="1:22" s="24" customFormat="1" ht="15.75" thickBot="1" x14ac:dyDescent="0.3">
      <c r="A299" s="28" t="s">
        <v>262</v>
      </c>
      <c r="B299" s="28" t="s">
        <v>561</v>
      </c>
      <c r="C299" s="24" t="s">
        <v>4591</v>
      </c>
      <c r="D299" s="28" t="s">
        <v>4574</v>
      </c>
      <c r="E299" s="29">
        <v>108</v>
      </c>
      <c r="F299" s="29">
        <v>79</v>
      </c>
      <c r="G299" s="29">
        <v>6</v>
      </c>
      <c r="H299" s="29">
        <v>0</v>
      </c>
      <c r="I299" s="29">
        <v>4.79</v>
      </c>
      <c r="J299" s="29">
        <v>1.4</v>
      </c>
      <c r="K299" s="29">
        <v>57</v>
      </c>
      <c r="L299" s="29">
        <v>115</v>
      </c>
      <c r="M299" s="29">
        <v>35</v>
      </c>
      <c r="N299" s="29">
        <v>16</v>
      </c>
      <c r="O299" s="29">
        <v>18</v>
      </c>
      <c r="P299" s="29">
        <v>18</v>
      </c>
      <c r="Q299" s="29">
        <v>8</v>
      </c>
      <c r="R299" s="29">
        <v>1</v>
      </c>
      <c r="S299" s="24">
        <f t="shared" si="19"/>
        <v>102</v>
      </c>
      <c r="T299" s="24">
        <f t="shared" si="20"/>
        <v>6.0444444444444443</v>
      </c>
      <c r="U299" s="24">
        <f t="shared" si="21"/>
        <v>3.6266666666666665</v>
      </c>
      <c r="V299" s="24">
        <f t="shared" si="22"/>
        <v>3.6266666666666665</v>
      </c>
    </row>
    <row r="300" spans="1:22" s="24" customFormat="1" ht="15.75" thickBot="1" x14ac:dyDescent="0.3">
      <c r="A300" s="26" t="s">
        <v>543</v>
      </c>
      <c r="B300" s="26" t="s">
        <v>1301</v>
      </c>
      <c r="C300" s="24" t="s">
        <v>4601</v>
      </c>
      <c r="D300" s="26" t="s">
        <v>4574</v>
      </c>
      <c r="E300" s="27">
        <v>152</v>
      </c>
      <c r="F300" s="27">
        <v>121</v>
      </c>
      <c r="G300" s="27">
        <v>8</v>
      </c>
      <c r="H300" s="27">
        <v>0</v>
      </c>
      <c r="I300" s="27">
        <v>4.38</v>
      </c>
      <c r="J300" s="27">
        <v>1.42</v>
      </c>
      <c r="K300" s="27">
        <v>74</v>
      </c>
      <c r="L300" s="27">
        <v>151</v>
      </c>
      <c r="M300" s="27">
        <v>65</v>
      </c>
      <c r="N300" s="27">
        <v>20</v>
      </c>
      <c r="O300" s="27">
        <v>28</v>
      </c>
      <c r="P300" s="27">
        <v>28</v>
      </c>
      <c r="Q300" s="27">
        <v>10</v>
      </c>
      <c r="R300" s="27">
        <v>0</v>
      </c>
      <c r="S300" s="24">
        <f t="shared" si="19"/>
        <v>145.5</v>
      </c>
      <c r="T300" s="24">
        <f t="shared" si="20"/>
        <v>8.6222222222222218</v>
      </c>
      <c r="U300" s="24">
        <f t="shared" si="21"/>
        <v>5.1733333333333329</v>
      </c>
      <c r="V300" s="24">
        <f t="shared" si="22"/>
        <v>5.1733333333333329</v>
      </c>
    </row>
    <row r="301" spans="1:22" s="24" customFormat="1" ht="15.75" thickBot="1" x14ac:dyDescent="0.3">
      <c r="A301" s="28" t="s">
        <v>72</v>
      </c>
      <c r="B301" s="28" t="s">
        <v>89</v>
      </c>
      <c r="C301" s="24" t="s">
        <v>4582</v>
      </c>
      <c r="D301" s="28" t="s">
        <v>4586</v>
      </c>
      <c r="E301" s="29">
        <v>50</v>
      </c>
      <c r="F301" s="29">
        <v>33</v>
      </c>
      <c r="G301" s="29">
        <v>3</v>
      </c>
      <c r="H301" s="29">
        <v>0</v>
      </c>
      <c r="I301" s="29">
        <v>4.1500000000000004</v>
      </c>
      <c r="J301" s="29">
        <v>1.36</v>
      </c>
      <c r="K301" s="29">
        <v>23</v>
      </c>
      <c r="L301" s="29">
        <v>51</v>
      </c>
      <c r="M301" s="29">
        <v>17</v>
      </c>
      <c r="N301" s="29">
        <v>7</v>
      </c>
      <c r="O301" s="29">
        <v>49</v>
      </c>
      <c r="P301" s="29">
        <v>0</v>
      </c>
      <c r="Q301" s="29">
        <v>2</v>
      </c>
      <c r="R301" s="29">
        <v>0</v>
      </c>
      <c r="S301" s="24">
        <f t="shared" si="19"/>
        <v>53</v>
      </c>
      <c r="T301" s="24">
        <f t="shared" si="20"/>
        <v>3.1407407407407408</v>
      </c>
      <c r="U301" s="24">
        <f t="shared" si="21"/>
        <v>1.5703703703703704</v>
      </c>
      <c r="V301" s="24">
        <f t="shared" si="22"/>
        <v>1.5703703703703704</v>
      </c>
    </row>
    <row r="302" spans="1:22" s="24" customFormat="1" ht="15.75" thickBot="1" x14ac:dyDescent="0.3">
      <c r="A302" s="26" t="s">
        <v>222</v>
      </c>
      <c r="B302" s="26" t="s">
        <v>447</v>
      </c>
      <c r="C302" s="24" t="s">
        <v>4594</v>
      </c>
      <c r="D302" s="26" t="s">
        <v>4586</v>
      </c>
      <c r="E302" s="27">
        <v>72</v>
      </c>
      <c r="F302" s="27">
        <v>66</v>
      </c>
      <c r="G302" s="27">
        <v>3</v>
      </c>
      <c r="H302" s="27">
        <v>1</v>
      </c>
      <c r="I302" s="27">
        <v>4</v>
      </c>
      <c r="J302" s="27">
        <v>1.31</v>
      </c>
      <c r="K302" s="27">
        <v>32</v>
      </c>
      <c r="L302" s="27">
        <v>66</v>
      </c>
      <c r="M302" s="27">
        <v>28</v>
      </c>
      <c r="N302" s="27">
        <v>9</v>
      </c>
      <c r="O302" s="27">
        <v>44</v>
      </c>
      <c r="P302" s="27">
        <v>3</v>
      </c>
      <c r="Q302" s="27">
        <v>4</v>
      </c>
      <c r="R302" s="27">
        <v>0</v>
      </c>
      <c r="S302" s="24">
        <f t="shared" si="19"/>
        <v>86</v>
      </c>
      <c r="T302" s="24">
        <f t="shared" si="20"/>
        <v>5.0962962962962965</v>
      </c>
      <c r="U302" s="24">
        <f t="shared" si="21"/>
        <v>2.5481481481481483</v>
      </c>
      <c r="V302" s="24">
        <f t="shared" si="22"/>
        <v>2.5481481481481483</v>
      </c>
    </row>
    <row r="303" spans="1:22" s="24" customFormat="1" ht="15.75" thickBot="1" x14ac:dyDescent="0.3">
      <c r="A303" s="28" t="s">
        <v>402</v>
      </c>
      <c r="B303" s="28" t="s">
        <v>1352</v>
      </c>
      <c r="C303" s="24" t="s">
        <v>4594</v>
      </c>
      <c r="D303" s="28" t="s">
        <v>807</v>
      </c>
      <c r="E303" s="29">
        <v>33</v>
      </c>
      <c r="F303" s="29">
        <v>20</v>
      </c>
      <c r="G303" s="29">
        <v>2</v>
      </c>
      <c r="H303" s="29">
        <v>0</v>
      </c>
      <c r="I303" s="29">
        <v>4.13</v>
      </c>
      <c r="J303" s="29">
        <v>1.35</v>
      </c>
      <c r="K303" s="29">
        <v>15</v>
      </c>
      <c r="L303" s="29">
        <v>36</v>
      </c>
      <c r="M303" s="29">
        <v>8</v>
      </c>
      <c r="N303" s="29">
        <v>6</v>
      </c>
      <c r="O303" s="29">
        <v>33</v>
      </c>
      <c r="P303" s="29">
        <v>0</v>
      </c>
      <c r="Q303" s="29">
        <v>2</v>
      </c>
      <c r="R303" s="29">
        <v>0</v>
      </c>
      <c r="S303" s="24">
        <f t="shared" si="19"/>
        <v>33.5</v>
      </c>
      <c r="T303" s="24">
        <f t="shared" si="20"/>
        <v>1.9851851851851852</v>
      </c>
      <c r="U303" s="24">
        <f t="shared" si="21"/>
        <v>0.99259259259259258</v>
      </c>
      <c r="V303" s="24">
        <f t="shared" si="22"/>
        <v>1</v>
      </c>
    </row>
    <row r="304" spans="1:22" s="24" customFormat="1" ht="15.75" thickBot="1" x14ac:dyDescent="0.3">
      <c r="A304" s="26" t="s">
        <v>72</v>
      </c>
      <c r="B304" s="26" t="s">
        <v>1224</v>
      </c>
      <c r="C304" s="24" t="s">
        <v>4606</v>
      </c>
      <c r="D304" s="26" t="s">
        <v>4574</v>
      </c>
      <c r="E304" s="27">
        <v>172</v>
      </c>
      <c r="F304" s="27">
        <v>125</v>
      </c>
      <c r="G304" s="27">
        <v>9</v>
      </c>
      <c r="H304" s="27">
        <v>0</v>
      </c>
      <c r="I304" s="27">
        <v>4.49</v>
      </c>
      <c r="J304" s="27">
        <v>1.42</v>
      </c>
      <c r="K304" s="27">
        <v>86</v>
      </c>
      <c r="L304" s="27">
        <v>185</v>
      </c>
      <c r="M304" s="27">
        <v>60</v>
      </c>
      <c r="N304" s="27">
        <v>20</v>
      </c>
      <c r="O304" s="27">
        <v>29</v>
      </c>
      <c r="P304" s="27">
        <v>29</v>
      </c>
      <c r="Q304" s="27">
        <v>10</v>
      </c>
      <c r="R304" s="27">
        <v>1</v>
      </c>
      <c r="S304" s="24">
        <f t="shared" si="19"/>
        <v>161.5</v>
      </c>
      <c r="T304" s="24">
        <f t="shared" si="20"/>
        <v>9.5703703703703695</v>
      </c>
      <c r="U304" s="24">
        <f t="shared" si="21"/>
        <v>5.7422222222222219</v>
      </c>
      <c r="V304" s="24">
        <f t="shared" si="22"/>
        <v>5.7422222222222219</v>
      </c>
    </row>
    <row r="305" spans="1:22" s="24" customFormat="1" ht="24.75" thickBot="1" x14ac:dyDescent="0.3">
      <c r="A305" s="28" t="s">
        <v>1320</v>
      </c>
      <c r="B305" s="28" t="s">
        <v>1170</v>
      </c>
      <c r="C305" s="24" t="s">
        <v>4613</v>
      </c>
      <c r="D305" s="28"/>
      <c r="E305" s="29">
        <v>48</v>
      </c>
      <c r="F305" s="29">
        <v>46</v>
      </c>
      <c r="G305" s="29">
        <v>2</v>
      </c>
      <c r="H305" s="29">
        <v>0</v>
      </c>
      <c r="I305" s="29">
        <v>4.21</v>
      </c>
      <c r="J305" s="29">
        <v>1.42</v>
      </c>
      <c r="K305" s="29">
        <v>22</v>
      </c>
      <c r="L305" s="29">
        <v>46</v>
      </c>
      <c r="M305" s="29">
        <v>22</v>
      </c>
      <c r="N305" s="29">
        <v>9</v>
      </c>
      <c r="O305" s="29">
        <v>49</v>
      </c>
      <c r="P305" s="29">
        <v>0</v>
      </c>
      <c r="Q305" s="29">
        <v>2</v>
      </c>
      <c r="R305" s="29">
        <v>0</v>
      </c>
      <c r="S305" s="24">
        <f t="shared" si="19"/>
        <v>52</v>
      </c>
      <c r="T305" s="24">
        <f t="shared" si="20"/>
        <v>3.0814814814814815</v>
      </c>
      <c r="U305" s="24">
        <f t="shared" si="21"/>
        <v>1.5407407407407407</v>
      </c>
      <c r="V305" s="24">
        <f t="shared" si="22"/>
        <v>1.5407407407407407</v>
      </c>
    </row>
    <row r="306" spans="1:22" s="24" customFormat="1" ht="15.75" thickBot="1" x14ac:dyDescent="0.3">
      <c r="A306" s="26" t="s">
        <v>366</v>
      </c>
      <c r="B306" s="26" t="s">
        <v>279</v>
      </c>
      <c r="C306" s="24" t="s">
        <v>4581</v>
      </c>
      <c r="D306" s="26" t="s">
        <v>4574</v>
      </c>
      <c r="E306" s="27">
        <v>142</v>
      </c>
      <c r="F306" s="27">
        <v>98</v>
      </c>
      <c r="G306" s="27">
        <v>8</v>
      </c>
      <c r="H306" s="27">
        <v>0</v>
      </c>
      <c r="I306" s="27">
        <v>4.5999999999999996</v>
      </c>
      <c r="J306" s="27">
        <v>1.31</v>
      </c>
      <c r="K306" s="27">
        <v>72</v>
      </c>
      <c r="L306" s="27">
        <v>151</v>
      </c>
      <c r="M306" s="27">
        <v>35</v>
      </c>
      <c r="N306" s="27">
        <v>24</v>
      </c>
      <c r="O306" s="27">
        <v>22</v>
      </c>
      <c r="P306" s="27">
        <v>22</v>
      </c>
      <c r="Q306" s="27">
        <v>8</v>
      </c>
      <c r="R306" s="27">
        <v>2</v>
      </c>
      <c r="S306" s="24">
        <f t="shared" si="19"/>
        <v>149.5</v>
      </c>
      <c r="T306" s="24">
        <f t="shared" si="20"/>
        <v>8.8592592592592592</v>
      </c>
      <c r="U306" s="24">
        <f t="shared" si="21"/>
        <v>5.3155555555555551</v>
      </c>
      <c r="V306" s="24">
        <f t="shared" si="22"/>
        <v>5.3155555555555551</v>
      </c>
    </row>
    <row r="307" spans="1:22" s="24" customFormat="1" ht="15.75" thickBot="1" x14ac:dyDescent="0.3">
      <c r="A307" s="28" t="s">
        <v>167</v>
      </c>
      <c r="B307" s="28" t="s">
        <v>1286</v>
      </c>
      <c r="C307" s="24" t="s">
        <v>4590</v>
      </c>
      <c r="D307" s="28" t="s">
        <v>4586</v>
      </c>
      <c r="E307" s="29">
        <v>100</v>
      </c>
      <c r="F307" s="29">
        <v>92</v>
      </c>
      <c r="G307" s="29">
        <v>6</v>
      </c>
      <c r="H307" s="29">
        <v>0</v>
      </c>
      <c r="I307" s="29">
        <v>4.49</v>
      </c>
      <c r="J307" s="29">
        <v>1.35</v>
      </c>
      <c r="K307" s="29">
        <v>50</v>
      </c>
      <c r="L307" s="29">
        <v>103</v>
      </c>
      <c r="M307" s="29">
        <v>33</v>
      </c>
      <c r="N307" s="29">
        <v>14</v>
      </c>
      <c r="O307" s="29">
        <v>34</v>
      </c>
      <c r="P307" s="29">
        <v>15</v>
      </c>
      <c r="Q307" s="29">
        <v>6</v>
      </c>
      <c r="R307" s="29">
        <v>0</v>
      </c>
      <c r="S307" s="24">
        <f t="shared" si="19"/>
        <v>124.5</v>
      </c>
      <c r="T307" s="24">
        <f t="shared" si="20"/>
        <v>7.3777777777777782</v>
      </c>
      <c r="U307" s="24">
        <f t="shared" si="21"/>
        <v>4.4266666666666667</v>
      </c>
      <c r="V307" s="24">
        <f t="shared" si="22"/>
        <v>4.4266666666666667</v>
      </c>
    </row>
    <row r="308" spans="1:22" s="24" customFormat="1" ht="15.75" thickBot="1" x14ac:dyDescent="0.3">
      <c r="A308" s="26" t="s">
        <v>586</v>
      </c>
      <c r="B308" s="26" t="s">
        <v>323</v>
      </c>
      <c r="C308" s="24" t="s">
        <v>4579</v>
      </c>
      <c r="D308" s="26" t="s">
        <v>4586</v>
      </c>
      <c r="E308" s="27">
        <v>42</v>
      </c>
      <c r="F308" s="27">
        <v>51</v>
      </c>
      <c r="G308" s="27">
        <v>2</v>
      </c>
      <c r="H308" s="27">
        <v>1</v>
      </c>
      <c r="I308" s="27">
        <v>3.69</v>
      </c>
      <c r="J308" s="27">
        <v>1.27</v>
      </c>
      <c r="K308" s="27">
        <v>17</v>
      </c>
      <c r="L308" s="27">
        <v>35</v>
      </c>
      <c r="M308" s="27">
        <v>18</v>
      </c>
      <c r="N308" s="27">
        <v>5</v>
      </c>
      <c r="O308" s="27">
        <v>49</v>
      </c>
      <c r="P308" s="27">
        <v>0</v>
      </c>
      <c r="Q308" s="27">
        <v>2</v>
      </c>
      <c r="R308" s="27">
        <v>0</v>
      </c>
      <c r="S308" s="24">
        <f t="shared" si="19"/>
        <v>70</v>
      </c>
      <c r="T308" s="24">
        <f t="shared" si="20"/>
        <v>4.1481481481481479</v>
      </c>
      <c r="U308" s="24">
        <f t="shared" si="21"/>
        <v>2.074074074074074</v>
      </c>
      <c r="V308" s="24">
        <f t="shared" si="22"/>
        <v>2.074074074074074</v>
      </c>
    </row>
    <row r="309" spans="1:22" s="24" customFormat="1" ht="15.75" thickBot="1" x14ac:dyDescent="0.3">
      <c r="A309" s="28" t="s">
        <v>1053</v>
      </c>
      <c r="B309" s="28" t="s">
        <v>345</v>
      </c>
      <c r="C309" s="24" t="s">
        <v>4605</v>
      </c>
      <c r="D309" s="28" t="s">
        <v>4574</v>
      </c>
      <c r="E309" s="29">
        <v>141</v>
      </c>
      <c r="F309" s="29">
        <v>106</v>
      </c>
      <c r="G309" s="29">
        <v>7</v>
      </c>
      <c r="H309" s="29">
        <v>0</v>
      </c>
      <c r="I309" s="29">
        <v>4.6900000000000004</v>
      </c>
      <c r="J309" s="29">
        <v>1.48</v>
      </c>
      <c r="K309" s="29">
        <v>74</v>
      </c>
      <c r="L309" s="29">
        <v>160</v>
      </c>
      <c r="M309" s="29">
        <v>49</v>
      </c>
      <c r="N309" s="29">
        <v>20</v>
      </c>
      <c r="O309" s="29">
        <v>25</v>
      </c>
      <c r="P309" s="29">
        <v>25</v>
      </c>
      <c r="Q309" s="29">
        <v>9</v>
      </c>
      <c r="R309" s="29">
        <v>1</v>
      </c>
      <c r="S309" s="24">
        <f t="shared" si="19"/>
        <v>124</v>
      </c>
      <c r="T309" s="24">
        <f t="shared" si="20"/>
        <v>7.3481481481481481</v>
      </c>
      <c r="U309" s="24">
        <f t="shared" si="21"/>
        <v>4.4088888888888889</v>
      </c>
      <c r="V309" s="24">
        <f t="shared" si="22"/>
        <v>4.4088888888888889</v>
      </c>
    </row>
    <row r="310" spans="1:22" s="24" customFormat="1" ht="15.75" thickBot="1" x14ac:dyDescent="0.3">
      <c r="A310" s="26" t="s">
        <v>94</v>
      </c>
      <c r="B310" s="26" t="s">
        <v>1267</v>
      </c>
      <c r="C310" s="24" t="s">
        <v>4582</v>
      </c>
      <c r="D310" s="26" t="s">
        <v>4586</v>
      </c>
      <c r="E310" s="27">
        <v>47</v>
      </c>
      <c r="F310" s="27">
        <v>54</v>
      </c>
      <c r="G310" s="27">
        <v>3</v>
      </c>
      <c r="H310" s="27">
        <v>2</v>
      </c>
      <c r="I310" s="27">
        <v>3.96</v>
      </c>
      <c r="J310" s="27">
        <v>1.33</v>
      </c>
      <c r="K310" s="27">
        <v>21</v>
      </c>
      <c r="L310" s="27">
        <v>40</v>
      </c>
      <c r="M310" s="27">
        <v>22</v>
      </c>
      <c r="N310" s="27">
        <v>6</v>
      </c>
      <c r="O310" s="27">
        <v>45</v>
      </c>
      <c r="P310" s="27">
        <v>0</v>
      </c>
      <c r="Q310" s="27">
        <v>2</v>
      </c>
      <c r="R310" s="27">
        <v>0</v>
      </c>
      <c r="S310" s="24">
        <f t="shared" si="19"/>
        <v>86.5</v>
      </c>
      <c r="T310" s="24">
        <f t="shared" si="20"/>
        <v>5.1259259259259258</v>
      </c>
      <c r="U310" s="24">
        <f t="shared" si="21"/>
        <v>2.5629629629629629</v>
      </c>
      <c r="V310" s="24">
        <f t="shared" si="22"/>
        <v>2.5629629629629629</v>
      </c>
    </row>
    <row r="311" spans="1:22" s="24" customFormat="1" ht="15.75" thickBot="1" x14ac:dyDescent="0.3">
      <c r="A311" s="28" t="s">
        <v>275</v>
      </c>
      <c r="B311" s="28" t="s">
        <v>1336</v>
      </c>
      <c r="C311" s="24" t="s">
        <v>4588</v>
      </c>
      <c r="D311" s="28" t="s">
        <v>4586</v>
      </c>
      <c r="E311" s="29">
        <v>63</v>
      </c>
      <c r="F311" s="29">
        <v>72</v>
      </c>
      <c r="G311" s="29">
        <v>4</v>
      </c>
      <c r="H311" s="29">
        <v>2</v>
      </c>
      <c r="I311" s="29">
        <v>3.49</v>
      </c>
      <c r="J311" s="29">
        <v>1.24</v>
      </c>
      <c r="K311" s="29">
        <v>25</v>
      </c>
      <c r="L311" s="29">
        <v>50</v>
      </c>
      <c r="M311" s="29">
        <v>29</v>
      </c>
      <c r="N311" s="29">
        <v>8</v>
      </c>
      <c r="O311" s="29">
        <v>68</v>
      </c>
      <c r="P311" s="29">
        <v>0</v>
      </c>
      <c r="Q311" s="29">
        <v>3</v>
      </c>
      <c r="R311" s="29">
        <v>0</v>
      </c>
      <c r="S311" s="24">
        <f t="shared" si="19"/>
        <v>113.5</v>
      </c>
      <c r="T311" s="24">
        <f t="shared" si="20"/>
        <v>6.7259259259259263</v>
      </c>
      <c r="U311" s="24">
        <f t="shared" si="21"/>
        <v>4.0355555555555558</v>
      </c>
      <c r="V311" s="24">
        <f t="shared" si="22"/>
        <v>4.0355555555555558</v>
      </c>
    </row>
    <row r="312" spans="1:22" s="24" customFormat="1" ht="15.75" thickBot="1" x14ac:dyDescent="0.3">
      <c r="A312" s="26" t="s">
        <v>458</v>
      </c>
      <c r="B312" s="26" t="s">
        <v>377</v>
      </c>
      <c r="C312" s="24" t="s">
        <v>4580</v>
      </c>
      <c r="D312" s="26" t="s">
        <v>4612</v>
      </c>
      <c r="E312" s="27">
        <v>31</v>
      </c>
      <c r="F312" s="27">
        <v>33</v>
      </c>
      <c r="G312" s="27">
        <v>2</v>
      </c>
      <c r="H312" s="27">
        <v>0</v>
      </c>
      <c r="I312" s="27">
        <v>3.92</v>
      </c>
      <c r="J312" s="27">
        <v>1.25</v>
      </c>
      <c r="K312" s="27">
        <v>14</v>
      </c>
      <c r="L312" s="27">
        <v>25</v>
      </c>
      <c r="M312" s="27">
        <v>14</v>
      </c>
      <c r="N312" s="27">
        <v>5</v>
      </c>
      <c r="O312" s="27">
        <v>29</v>
      </c>
      <c r="P312" s="27">
        <v>0</v>
      </c>
      <c r="Q312" s="27">
        <v>1</v>
      </c>
      <c r="R312" s="27">
        <v>0</v>
      </c>
      <c r="S312" s="24">
        <f t="shared" si="19"/>
        <v>47.5</v>
      </c>
      <c r="T312" s="24">
        <f t="shared" si="20"/>
        <v>2.8148148148148149</v>
      </c>
      <c r="U312" s="24">
        <f t="shared" si="21"/>
        <v>1.4074074074074074</v>
      </c>
      <c r="V312" s="24">
        <f t="shared" si="22"/>
        <v>1</v>
      </c>
    </row>
    <row r="313" spans="1:22" s="24" customFormat="1" ht="15.75" thickBot="1" x14ac:dyDescent="0.3">
      <c r="A313" s="28" t="s">
        <v>54</v>
      </c>
      <c r="B313" s="28" t="s">
        <v>163</v>
      </c>
      <c r="C313" s="24" t="s">
        <v>4583</v>
      </c>
      <c r="D313" s="28" t="s">
        <v>4586</v>
      </c>
      <c r="E313" s="29">
        <v>57</v>
      </c>
      <c r="F313" s="29">
        <v>58</v>
      </c>
      <c r="G313" s="29">
        <v>3</v>
      </c>
      <c r="H313" s="29">
        <v>1</v>
      </c>
      <c r="I313" s="29">
        <v>3.81</v>
      </c>
      <c r="J313" s="29">
        <v>1.28</v>
      </c>
      <c r="K313" s="29">
        <v>24</v>
      </c>
      <c r="L313" s="29">
        <v>52</v>
      </c>
      <c r="M313" s="29">
        <v>21</v>
      </c>
      <c r="N313" s="29">
        <v>8</v>
      </c>
      <c r="O313" s="29">
        <v>60</v>
      </c>
      <c r="P313" s="29">
        <v>0</v>
      </c>
      <c r="Q313" s="29">
        <v>2</v>
      </c>
      <c r="R313" s="29">
        <v>0</v>
      </c>
      <c r="S313" s="24">
        <f t="shared" si="19"/>
        <v>87</v>
      </c>
      <c r="T313" s="24">
        <f t="shared" si="20"/>
        <v>5.1555555555555559</v>
      </c>
      <c r="U313" s="24">
        <f t="shared" si="21"/>
        <v>2.5777777777777779</v>
      </c>
      <c r="V313" s="24">
        <f t="shared" si="22"/>
        <v>2.5777777777777779</v>
      </c>
    </row>
    <row r="314" spans="1:22" s="24" customFormat="1" ht="15.75" thickBot="1" x14ac:dyDescent="0.3">
      <c r="A314" s="26" t="s">
        <v>121</v>
      </c>
      <c r="B314" s="26" t="s">
        <v>1862</v>
      </c>
      <c r="C314" s="24" t="s">
        <v>4585</v>
      </c>
      <c r="D314" s="26" t="s">
        <v>4586</v>
      </c>
      <c r="E314" s="27">
        <v>83</v>
      </c>
      <c r="F314" s="27">
        <v>64</v>
      </c>
      <c r="G314" s="27">
        <v>5</v>
      </c>
      <c r="H314" s="27">
        <v>0</v>
      </c>
      <c r="I314" s="27">
        <v>4.74</v>
      </c>
      <c r="J314" s="27">
        <v>1.3</v>
      </c>
      <c r="K314" s="27">
        <v>44</v>
      </c>
      <c r="L314" s="27">
        <v>85</v>
      </c>
      <c r="M314" s="27">
        <v>23</v>
      </c>
      <c r="N314" s="27">
        <v>15</v>
      </c>
      <c r="O314" s="27">
        <v>19</v>
      </c>
      <c r="P314" s="27">
        <v>13</v>
      </c>
      <c r="Q314" s="27">
        <v>6</v>
      </c>
      <c r="R314" s="27">
        <v>0</v>
      </c>
      <c r="S314" s="24">
        <f t="shared" si="19"/>
        <v>91.5</v>
      </c>
      <c r="T314" s="24">
        <f t="shared" si="20"/>
        <v>5.4222222222222225</v>
      </c>
      <c r="U314" s="24">
        <f t="shared" si="21"/>
        <v>2.7111111111111112</v>
      </c>
      <c r="V314" s="24">
        <f t="shared" si="22"/>
        <v>2.7111111111111112</v>
      </c>
    </row>
    <row r="315" spans="1:22" s="24" customFormat="1" ht="15.75" thickBot="1" x14ac:dyDescent="0.3">
      <c r="A315" s="28" t="s">
        <v>196</v>
      </c>
      <c r="B315" s="28" t="s">
        <v>1295</v>
      </c>
      <c r="C315" s="24" t="s">
        <v>4581</v>
      </c>
      <c r="D315" s="28" t="s">
        <v>807</v>
      </c>
      <c r="E315" s="29">
        <v>37</v>
      </c>
      <c r="F315" s="29">
        <v>41</v>
      </c>
      <c r="G315" s="29">
        <v>2</v>
      </c>
      <c r="H315" s="29">
        <v>0</v>
      </c>
      <c r="I315" s="29">
        <v>3.83</v>
      </c>
      <c r="J315" s="29">
        <v>1.37</v>
      </c>
      <c r="K315" s="29">
        <v>16</v>
      </c>
      <c r="L315" s="29">
        <v>33</v>
      </c>
      <c r="M315" s="29">
        <v>18</v>
      </c>
      <c r="N315" s="29">
        <v>5</v>
      </c>
      <c r="O315" s="29">
        <v>47</v>
      </c>
      <c r="P315" s="29">
        <v>0</v>
      </c>
      <c r="Q315" s="29">
        <v>2</v>
      </c>
      <c r="R315" s="29">
        <v>0</v>
      </c>
      <c r="S315" s="24">
        <f t="shared" si="19"/>
        <v>49.5</v>
      </c>
      <c r="T315" s="24">
        <f t="shared" si="20"/>
        <v>2.9333333333333331</v>
      </c>
      <c r="U315" s="24">
        <f t="shared" si="21"/>
        <v>1.4666666666666666</v>
      </c>
      <c r="V315" s="24">
        <f t="shared" si="22"/>
        <v>1</v>
      </c>
    </row>
    <row r="316" spans="1:22" s="24" customFormat="1" ht="15.75" thickBot="1" x14ac:dyDescent="0.3">
      <c r="A316" s="26" t="s">
        <v>54</v>
      </c>
      <c r="B316" s="26" t="s">
        <v>1581</v>
      </c>
      <c r="C316" s="24" t="s">
        <v>4601</v>
      </c>
      <c r="D316" s="26" t="s">
        <v>4586</v>
      </c>
      <c r="E316" s="27">
        <v>77</v>
      </c>
      <c r="F316" s="27">
        <v>54</v>
      </c>
      <c r="G316" s="27">
        <v>4</v>
      </c>
      <c r="H316" s="27">
        <v>0</v>
      </c>
      <c r="I316" s="27">
        <v>4.6500000000000004</v>
      </c>
      <c r="J316" s="27">
        <v>1.4</v>
      </c>
      <c r="K316" s="27">
        <v>40</v>
      </c>
      <c r="L316" s="27">
        <v>81</v>
      </c>
      <c r="M316" s="27">
        <v>26</v>
      </c>
      <c r="N316" s="27">
        <v>10</v>
      </c>
      <c r="O316" s="27">
        <v>30</v>
      </c>
      <c r="P316" s="27">
        <v>10</v>
      </c>
      <c r="Q316" s="27">
        <v>6</v>
      </c>
      <c r="R316" s="27">
        <v>0</v>
      </c>
      <c r="S316" s="24">
        <f t="shared" si="19"/>
        <v>66.5</v>
      </c>
      <c r="T316" s="24">
        <f t="shared" si="20"/>
        <v>3.9407407407407407</v>
      </c>
      <c r="U316" s="24">
        <f t="shared" si="21"/>
        <v>1.9703703703703703</v>
      </c>
      <c r="V316" s="24">
        <f t="shared" si="22"/>
        <v>1.9703703703703703</v>
      </c>
    </row>
    <row r="317" spans="1:22" s="24" customFormat="1" ht="15.75" thickBot="1" x14ac:dyDescent="0.3">
      <c r="A317" s="28" t="s">
        <v>347</v>
      </c>
      <c r="B317" s="28" t="s">
        <v>1150</v>
      </c>
      <c r="C317" s="24" t="s">
        <v>4576</v>
      </c>
      <c r="D317" s="26" t="s">
        <v>4586</v>
      </c>
      <c r="E317" s="29">
        <v>27</v>
      </c>
      <c r="F317" s="29">
        <v>21</v>
      </c>
      <c r="G317" s="29">
        <v>2</v>
      </c>
      <c r="H317" s="29">
        <v>0</v>
      </c>
      <c r="I317" s="29">
        <v>3.9</v>
      </c>
      <c r="J317" s="29">
        <v>1.43</v>
      </c>
      <c r="K317" s="29">
        <v>12</v>
      </c>
      <c r="L317" s="29">
        <v>26</v>
      </c>
      <c r="M317" s="29">
        <v>11</v>
      </c>
      <c r="N317" s="29">
        <v>5</v>
      </c>
      <c r="O317" s="29">
        <v>30</v>
      </c>
      <c r="P317" s="29">
        <v>0</v>
      </c>
      <c r="Q317" s="29">
        <v>2</v>
      </c>
      <c r="R317" s="29">
        <v>0</v>
      </c>
      <c r="S317" s="24">
        <f t="shared" si="19"/>
        <v>32</v>
      </c>
      <c r="T317" s="24">
        <f t="shared" si="20"/>
        <v>1.8962962962962964</v>
      </c>
      <c r="U317" s="24">
        <f t="shared" si="21"/>
        <v>0.94814814814814818</v>
      </c>
      <c r="V317" s="24">
        <f t="shared" si="22"/>
        <v>1</v>
      </c>
    </row>
    <row r="318" spans="1:22" s="24" customFormat="1" ht="15.75" thickBot="1" x14ac:dyDescent="0.3">
      <c r="A318" s="26" t="s">
        <v>1746</v>
      </c>
      <c r="B318" s="26" t="s">
        <v>1438</v>
      </c>
      <c r="C318" s="24" t="s">
        <v>4600</v>
      </c>
      <c r="D318" s="26" t="s">
        <v>4612</v>
      </c>
      <c r="E318" s="27">
        <v>44</v>
      </c>
      <c r="F318" s="27">
        <v>42</v>
      </c>
      <c r="G318" s="27">
        <v>2</v>
      </c>
      <c r="H318" s="27">
        <v>0</v>
      </c>
      <c r="I318" s="27">
        <v>3.82</v>
      </c>
      <c r="J318" s="27">
        <v>1.32</v>
      </c>
      <c r="K318" s="27">
        <v>19</v>
      </c>
      <c r="L318" s="27">
        <v>41</v>
      </c>
      <c r="M318" s="27">
        <v>17</v>
      </c>
      <c r="N318" s="27">
        <v>6</v>
      </c>
      <c r="O318" s="27">
        <v>26</v>
      </c>
      <c r="P318" s="27">
        <v>5</v>
      </c>
      <c r="Q318" s="27">
        <v>2</v>
      </c>
      <c r="R318" s="27">
        <v>0</v>
      </c>
      <c r="S318" s="24">
        <f t="shared" si="19"/>
        <v>53</v>
      </c>
      <c r="T318" s="24">
        <f t="shared" si="20"/>
        <v>3.1407407407407408</v>
      </c>
      <c r="U318" s="24">
        <f t="shared" si="21"/>
        <v>1.5703703703703704</v>
      </c>
      <c r="V318" s="24">
        <f t="shared" si="22"/>
        <v>1.5703703703703704</v>
      </c>
    </row>
    <row r="319" spans="1:22" s="24" customFormat="1" ht="15.75" thickBot="1" x14ac:dyDescent="0.3">
      <c r="A319" s="28" t="s">
        <v>28</v>
      </c>
      <c r="B319" s="28" t="s">
        <v>665</v>
      </c>
      <c r="C319" s="24" t="s">
        <v>4596</v>
      </c>
      <c r="D319" s="28" t="s">
        <v>4586</v>
      </c>
      <c r="E319" s="29">
        <v>44</v>
      </c>
      <c r="F319" s="29">
        <v>47</v>
      </c>
      <c r="G319" s="29">
        <v>2</v>
      </c>
      <c r="H319" s="29">
        <v>0</v>
      </c>
      <c r="I319" s="29">
        <v>3.78</v>
      </c>
      <c r="J319" s="29">
        <v>1.26</v>
      </c>
      <c r="K319" s="29">
        <v>18</v>
      </c>
      <c r="L319" s="29">
        <v>40</v>
      </c>
      <c r="M319" s="29">
        <v>16</v>
      </c>
      <c r="N319" s="29">
        <v>7</v>
      </c>
      <c r="O319" s="29">
        <v>50</v>
      </c>
      <c r="P319" s="29">
        <v>0</v>
      </c>
      <c r="Q319" s="29">
        <v>2</v>
      </c>
      <c r="R319" s="29">
        <v>0</v>
      </c>
      <c r="S319" s="24">
        <f t="shared" si="19"/>
        <v>60</v>
      </c>
      <c r="T319" s="24">
        <f t="shared" si="20"/>
        <v>3.5555555555555554</v>
      </c>
      <c r="U319" s="24">
        <f t="shared" si="21"/>
        <v>1.7777777777777777</v>
      </c>
      <c r="V319" s="24">
        <f t="shared" si="22"/>
        <v>1.7777777777777777</v>
      </c>
    </row>
    <row r="320" spans="1:22" s="24" customFormat="1" ht="15.75" thickBot="1" x14ac:dyDescent="0.3">
      <c r="A320" s="26" t="s">
        <v>207</v>
      </c>
      <c r="B320" s="26" t="s">
        <v>461</v>
      </c>
      <c r="C320" s="24" t="s">
        <v>4580</v>
      </c>
      <c r="D320" s="26" t="s">
        <v>4574</v>
      </c>
      <c r="E320" s="27">
        <v>71</v>
      </c>
      <c r="F320" s="27">
        <v>47</v>
      </c>
      <c r="G320" s="27">
        <v>4</v>
      </c>
      <c r="H320" s="27">
        <v>0</v>
      </c>
      <c r="I320" s="27">
        <v>4.24</v>
      </c>
      <c r="J320" s="27">
        <v>1.39</v>
      </c>
      <c r="K320" s="27">
        <v>34</v>
      </c>
      <c r="L320" s="27">
        <v>79</v>
      </c>
      <c r="M320" s="27">
        <v>20</v>
      </c>
      <c r="N320" s="27">
        <v>7</v>
      </c>
      <c r="O320" s="27">
        <v>11</v>
      </c>
      <c r="P320" s="27">
        <v>11</v>
      </c>
      <c r="Q320" s="27">
        <v>4</v>
      </c>
      <c r="R320" s="27">
        <v>0</v>
      </c>
      <c r="S320" s="24">
        <f t="shared" si="19"/>
        <v>69.5</v>
      </c>
      <c r="T320" s="24">
        <f t="shared" si="20"/>
        <v>4.1185185185185187</v>
      </c>
      <c r="U320" s="24">
        <f t="shared" si="21"/>
        <v>2.0592592592592593</v>
      </c>
      <c r="V320" s="24">
        <f t="shared" si="22"/>
        <v>2.0592592592592593</v>
      </c>
    </row>
    <row r="321" spans="1:22" s="24" customFormat="1" ht="15.75" thickBot="1" x14ac:dyDescent="0.3">
      <c r="A321" s="28" t="s">
        <v>117</v>
      </c>
      <c r="B321" s="28" t="s">
        <v>1416</v>
      </c>
      <c r="C321" s="24" t="s">
        <v>4600</v>
      </c>
      <c r="D321" s="28" t="s">
        <v>4584</v>
      </c>
      <c r="E321" s="29">
        <v>60</v>
      </c>
      <c r="F321" s="29">
        <v>47</v>
      </c>
      <c r="G321" s="29">
        <v>3</v>
      </c>
      <c r="H321" s="29">
        <v>0</v>
      </c>
      <c r="I321" s="29">
        <v>4.28</v>
      </c>
      <c r="J321" s="29">
        <v>1.38</v>
      </c>
      <c r="K321" s="29">
        <v>28</v>
      </c>
      <c r="L321" s="29">
        <v>60</v>
      </c>
      <c r="M321" s="29">
        <v>22</v>
      </c>
      <c r="N321" s="29">
        <v>8</v>
      </c>
      <c r="O321" s="29">
        <v>10</v>
      </c>
      <c r="P321" s="29">
        <v>9</v>
      </c>
      <c r="Q321" s="29">
        <v>4</v>
      </c>
      <c r="R321" s="29">
        <v>0</v>
      </c>
      <c r="S321" s="24">
        <f t="shared" si="19"/>
        <v>59</v>
      </c>
      <c r="T321" s="24">
        <f t="shared" si="20"/>
        <v>3.4962962962962965</v>
      </c>
      <c r="U321" s="24">
        <f t="shared" si="21"/>
        <v>1.7481481481481482</v>
      </c>
      <c r="V321" s="24">
        <f t="shared" si="22"/>
        <v>1.7481481481481482</v>
      </c>
    </row>
    <row r="322" spans="1:22" s="24" customFormat="1" ht="15.75" thickBot="1" x14ac:dyDescent="0.3">
      <c r="A322" s="26" t="s">
        <v>2049</v>
      </c>
      <c r="B322" s="26" t="s">
        <v>964</v>
      </c>
      <c r="C322" s="24" t="s">
        <v>4573</v>
      </c>
      <c r="D322" s="26" t="s">
        <v>4586</v>
      </c>
      <c r="E322" s="27">
        <v>46</v>
      </c>
      <c r="F322" s="27">
        <v>55</v>
      </c>
      <c r="G322" s="27">
        <v>3</v>
      </c>
      <c r="H322" s="27">
        <v>0</v>
      </c>
      <c r="I322" s="27">
        <v>3.53</v>
      </c>
      <c r="J322" s="27">
        <v>1.23</v>
      </c>
      <c r="K322" s="27">
        <v>18</v>
      </c>
      <c r="L322" s="27">
        <v>41</v>
      </c>
      <c r="M322" s="27">
        <v>16</v>
      </c>
      <c r="N322" s="27">
        <v>4</v>
      </c>
      <c r="O322" s="27">
        <v>45</v>
      </c>
      <c r="P322" s="27">
        <v>0</v>
      </c>
      <c r="Q322" s="27">
        <v>2</v>
      </c>
      <c r="R322" s="27">
        <v>0</v>
      </c>
      <c r="S322" s="24">
        <f t="shared" si="19"/>
        <v>79.5</v>
      </c>
      <c r="T322" s="24">
        <f t="shared" si="20"/>
        <v>4.7111111111111112</v>
      </c>
      <c r="U322" s="24">
        <f t="shared" si="21"/>
        <v>2.3555555555555556</v>
      </c>
      <c r="V322" s="24">
        <f t="shared" si="22"/>
        <v>2.3555555555555556</v>
      </c>
    </row>
    <row r="323" spans="1:22" s="24" customFormat="1" ht="15.75" thickBot="1" x14ac:dyDescent="0.3">
      <c r="A323" s="28" t="s">
        <v>52</v>
      </c>
      <c r="B323" s="28" t="s">
        <v>834</v>
      </c>
      <c r="C323" s="24" t="s">
        <v>4593</v>
      </c>
      <c r="D323" s="28" t="s">
        <v>4586</v>
      </c>
      <c r="E323" s="29">
        <v>56</v>
      </c>
      <c r="F323" s="29">
        <v>68</v>
      </c>
      <c r="G323" s="29">
        <v>3</v>
      </c>
      <c r="H323" s="29">
        <v>1</v>
      </c>
      <c r="I323" s="29">
        <v>3.9</v>
      </c>
      <c r="J323" s="29">
        <v>1.28</v>
      </c>
      <c r="K323" s="29">
        <v>24</v>
      </c>
      <c r="L323" s="29">
        <v>48</v>
      </c>
      <c r="M323" s="29">
        <v>24</v>
      </c>
      <c r="N323" s="29">
        <v>8</v>
      </c>
      <c r="O323" s="29">
        <v>61</v>
      </c>
      <c r="P323" s="29">
        <v>0</v>
      </c>
      <c r="Q323" s="29">
        <v>3</v>
      </c>
      <c r="R323" s="29">
        <v>0</v>
      </c>
      <c r="S323" s="24">
        <f t="shared" ref="S323:S386" si="23">(10*G323)-(3*Q323)+(7*H323)+E323-(0.5*L323)-(0.5*K323)-M323+F323</f>
        <v>92</v>
      </c>
      <c r="T323" s="24">
        <f t="shared" ref="T323:T386" si="24">S323/16.875</f>
        <v>5.4518518518518517</v>
      </c>
      <c r="U323" s="24">
        <f t="shared" ref="U323:U386" si="25">IF(S323 &gt;= 400,T323*1.2,IF(S323 &gt; 300,T323,IF(S323&gt;200,T323*0.8,IF(S323&gt;100,T323*0.6,T323*0.5))))</f>
        <v>2.7259259259259259</v>
      </c>
      <c r="V323" s="24">
        <f t="shared" ref="V323:V386" si="26">IF(U323 &lt; 1.5,1,U323)</f>
        <v>2.7259259259259259</v>
      </c>
    </row>
    <row r="324" spans="1:22" s="24" customFormat="1" ht="15.75" thickBot="1" x14ac:dyDescent="0.3">
      <c r="A324" s="26" t="s">
        <v>185</v>
      </c>
      <c r="B324" s="26" t="s">
        <v>901</v>
      </c>
      <c r="C324" s="24" t="s">
        <v>4583</v>
      </c>
      <c r="D324" s="26" t="s">
        <v>4586</v>
      </c>
      <c r="E324" s="27">
        <v>58</v>
      </c>
      <c r="F324" s="27">
        <v>57</v>
      </c>
      <c r="G324" s="27">
        <v>3</v>
      </c>
      <c r="H324" s="27">
        <v>1</v>
      </c>
      <c r="I324" s="27">
        <v>3.96</v>
      </c>
      <c r="J324" s="27">
        <v>1.3</v>
      </c>
      <c r="K324" s="27">
        <v>25</v>
      </c>
      <c r="L324" s="27">
        <v>55</v>
      </c>
      <c r="M324" s="27">
        <v>20</v>
      </c>
      <c r="N324" s="27">
        <v>7</v>
      </c>
      <c r="O324" s="27">
        <v>51</v>
      </c>
      <c r="P324" s="27">
        <v>0</v>
      </c>
      <c r="Q324" s="27">
        <v>3</v>
      </c>
      <c r="R324" s="27">
        <v>0</v>
      </c>
      <c r="S324" s="24">
        <f t="shared" si="23"/>
        <v>83</v>
      </c>
      <c r="T324" s="24">
        <f t="shared" si="24"/>
        <v>4.9185185185185185</v>
      </c>
      <c r="U324" s="24">
        <f t="shared" si="25"/>
        <v>2.4592592592592593</v>
      </c>
      <c r="V324" s="24">
        <f t="shared" si="26"/>
        <v>2.4592592592592593</v>
      </c>
    </row>
    <row r="325" spans="1:22" s="24" customFormat="1" ht="15.75" thickBot="1" x14ac:dyDescent="0.3">
      <c r="A325" s="28" t="s">
        <v>536</v>
      </c>
      <c r="B325" s="28" t="s">
        <v>535</v>
      </c>
      <c r="C325" s="24" t="s">
        <v>4587</v>
      </c>
      <c r="D325" s="28" t="s">
        <v>4574</v>
      </c>
      <c r="E325" s="29">
        <v>140</v>
      </c>
      <c r="F325" s="29">
        <v>102</v>
      </c>
      <c r="G325" s="29">
        <v>8</v>
      </c>
      <c r="H325" s="29">
        <v>0</v>
      </c>
      <c r="I325" s="29">
        <v>4.41</v>
      </c>
      <c r="J325" s="29">
        <v>1.42</v>
      </c>
      <c r="K325" s="29">
        <v>69</v>
      </c>
      <c r="L325" s="29">
        <v>145</v>
      </c>
      <c r="M325" s="29">
        <v>55</v>
      </c>
      <c r="N325" s="29">
        <v>17</v>
      </c>
      <c r="O325" s="29">
        <v>25</v>
      </c>
      <c r="P325" s="29">
        <v>25</v>
      </c>
      <c r="Q325" s="29">
        <v>9</v>
      </c>
      <c r="R325" s="29">
        <v>1</v>
      </c>
      <c r="S325" s="24">
        <f t="shared" si="23"/>
        <v>133</v>
      </c>
      <c r="T325" s="24">
        <f t="shared" si="24"/>
        <v>7.8814814814814813</v>
      </c>
      <c r="U325" s="24">
        <f t="shared" si="25"/>
        <v>4.7288888888888883</v>
      </c>
      <c r="V325" s="24">
        <f t="shared" si="26"/>
        <v>4.7288888888888883</v>
      </c>
    </row>
    <row r="326" spans="1:22" s="24" customFormat="1" ht="15.75" thickBot="1" x14ac:dyDescent="0.3">
      <c r="A326" s="26" t="s">
        <v>121</v>
      </c>
      <c r="B326" s="26" t="s">
        <v>1289</v>
      </c>
      <c r="C326" s="24" t="s">
        <v>4573</v>
      </c>
      <c r="D326" s="26" t="s">
        <v>4586</v>
      </c>
      <c r="E326" s="27">
        <v>46</v>
      </c>
      <c r="F326" s="27">
        <v>45</v>
      </c>
      <c r="G326" s="27">
        <v>2</v>
      </c>
      <c r="H326" s="27">
        <v>0</v>
      </c>
      <c r="I326" s="27">
        <v>3.68</v>
      </c>
      <c r="J326" s="27">
        <v>1.29</v>
      </c>
      <c r="K326" s="27">
        <v>19</v>
      </c>
      <c r="L326" s="27">
        <v>41</v>
      </c>
      <c r="M326" s="27">
        <v>18</v>
      </c>
      <c r="N326" s="27">
        <v>6</v>
      </c>
      <c r="O326" s="27">
        <v>50</v>
      </c>
      <c r="P326" s="27">
        <v>0</v>
      </c>
      <c r="Q326" s="27">
        <v>2</v>
      </c>
      <c r="R326" s="27">
        <v>0</v>
      </c>
      <c r="S326" s="24">
        <f t="shared" si="23"/>
        <v>57</v>
      </c>
      <c r="T326" s="24">
        <f t="shared" si="24"/>
        <v>3.3777777777777778</v>
      </c>
      <c r="U326" s="24">
        <f t="shared" si="25"/>
        <v>1.6888888888888889</v>
      </c>
      <c r="V326" s="24">
        <f t="shared" si="26"/>
        <v>1.6888888888888889</v>
      </c>
    </row>
    <row r="327" spans="1:22" s="24" customFormat="1" ht="15.75" thickBot="1" x14ac:dyDescent="0.3">
      <c r="A327" s="28" t="s">
        <v>473</v>
      </c>
      <c r="B327" s="28" t="s">
        <v>472</v>
      </c>
      <c r="C327" s="24" t="s">
        <v>4590</v>
      </c>
      <c r="D327" s="28" t="s">
        <v>4586</v>
      </c>
      <c r="E327" s="29">
        <v>59</v>
      </c>
      <c r="F327" s="29">
        <v>64</v>
      </c>
      <c r="G327" s="29">
        <v>3</v>
      </c>
      <c r="H327" s="29">
        <v>1</v>
      </c>
      <c r="I327" s="29">
        <v>3.95</v>
      </c>
      <c r="J327" s="29">
        <v>1.3</v>
      </c>
      <c r="K327" s="29">
        <v>26</v>
      </c>
      <c r="L327" s="29">
        <v>50</v>
      </c>
      <c r="M327" s="29">
        <v>27</v>
      </c>
      <c r="N327" s="29">
        <v>7</v>
      </c>
      <c r="O327" s="29">
        <v>61</v>
      </c>
      <c r="P327" s="29">
        <v>0</v>
      </c>
      <c r="Q327" s="29">
        <v>2</v>
      </c>
      <c r="R327" s="29">
        <v>0</v>
      </c>
      <c r="S327" s="24">
        <f t="shared" si="23"/>
        <v>89</v>
      </c>
      <c r="T327" s="24">
        <f t="shared" si="24"/>
        <v>5.2740740740740737</v>
      </c>
      <c r="U327" s="24">
        <f t="shared" si="25"/>
        <v>2.6370370370370368</v>
      </c>
      <c r="V327" s="24">
        <f t="shared" si="26"/>
        <v>2.6370370370370368</v>
      </c>
    </row>
    <row r="328" spans="1:22" s="24" customFormat="1" ht="15.75" thickBot="1" x14ac:dyDescent="0.3">
      <c r="A328" s="26" t="s">
        <v>84</v>
      </c>
      <c r="B328" s="26" t="s">
        <v>465</v>
      </c>
      <c r="C328" s="24" t="s">
        <v>4600</v>
      </c>
      <c r="D328" s="26" t="s">
        <v>4586</v>
      </c>
      <c r="E328" s="27">
        <v>61</v>
      </c>
      <c r="F328" s="27">
        <v>59</v>
      </c>
      <c r="G328" s="27">
        <v>4</v>
      </c>
      <c r="H328" s="27">
        <v>1</v>
      </c>
      <c r="I328" s="27">
        <v>4.07</v>
      </c>
      <c r="J328" s="27">
        <v>1.45</v>
      </c>
      <c r="K328" s="27">
        <v>28</v>
      </c>
      <c r="L328" s="27">
        <v>58</v>
      </c>
      <c r="M328" s="27">
        <v>30</v>
      </c>
      <c r="N328" s="27">
        <v>6</v>
      </c>
      <c r="O328" s="27">
        <v>62</v>
      </c>
      <c r="P328" s="27">
        <v>0</v>
      </c>
      <c r="Q328" s="27">
        <v>4</v>
      </c>
      <c r="R328" s="27">
        <v>0</v>
      </c>
      <c r="S328" s="24">
        <f t="shared" si="23"/>
        <v>82</v>
      </c>
      <c r="T328" s="24">
        <f t="shared" si="24"/>
        <v>4.8592592592592592</v>
      </c>
      <c r="U328" s="24">
        <f t="shared" si="25"/>
        <v>2.4296296296296296</v>
      </c>
      <c r="V328" s="24">
        <f t="shared" si="26"/>
        <v>2.4296296296296296</v>
      </c>
    </row>
    <row r="329" spans="1:22" s="24" customFormat="1" ht="15.75" thickBot="1" x14ac:dyDescent="0.3">
      <c r="A329" s="28" t="s">
        <v>52</v>
      </c>
      <c r="B329" s="28" t="s">
        <v>680</v>
      </c>
      <c r="C329" s="24" t="s">
        <v>4594</v>
      </c>
      <c r="D329" s="28" t="s">
        <v>4574</v>
      </c>
      <c r="E329" s="29">
        <v>114</v>
      </c>
      <c r="F329" s="29">
        <v>85</v>
      </c>
      <c r="G329" s="29">
        <v>6</v>
      </c>
      <c r="H329" s="29">
        <v>0</v>
      </c>
      <c r="I329" s="29">
        <v>4.33</v>
      </c>
      <c r="J329" s="29">
        <v>1.32</v>
      </c>
      <c r="K329" s="29">
        <v>55</v>
      </c>
      <c r="L329" s="29">
        <v>119</v>
      </c>
      <c r="M329" s="29">
        <v>32</v>
      </c>
      <c r="N329" s="29">
        <v>15</v>
      </c>
      <c r="O329" s="29">
        <v>21</v>
      </c>
      <c r="P329" s="29">
        <v>21</v>
      </c>
      <c r="Q329" s="29">
        <v>7</v>
      </c>
      <c r="R329" s="29">
        <v>1</v>
      </c>
      <c r="S329" s="24">
        <f t="shared" si="23"/>
        <v>119</v>
      </c>
      <c r="T329" s="24">
        <f t="shared" si="24"/>
        <v>7.0518518518518523</v>
      </c>
      <c r="U329" s="24">
        <f t="shared" si="25"/>
        <v>4.2311111111111108</v>
      </c>
      <c r="V329" s="24">
        <f t="shared" si="26"/>
        <v>4.2311111111111108</v>
      </c>
    </row>
    <row r="330" spans="1:22" s="24" customFormat="1" ht="15.75" thickBot="1" x14ac:dyDescent="0.3">
      <c r="A330" s="26" t="s">
        <v>156</v>
      </c>
      <c r="B330" s="26" t="s">
        <v>235</v>
      </c>
      <c r="C330" s="24" t="s">
        <v>4576</v>
      </c>
      <c r="D330" s="26" t="s">
        <v>4586</v>
      </c>
      <c r="E330" s="27">
        <v>33</v>
      </c>
      <c r="F330" s="27">
        <v>35</v>
      </c>
      <c r="G330" s="27">
        <v>2</v>
      </c>
      <c r="H330" s="27">
        <v>0</v>
      </c>
      <c r="I330" s="27">
        <v>3.96</v>
      </c>
      <c r="J330" s="27">
        <v>1.42</v>
      </c>
      <c r="K330" s="27">
        <v>15</v>
      </c>
      <c r="L330" s="27">
        <v>33</v>
      </c>
      <c r="M330" s="27">
        <v>14</v>
      </c>
      <c r="N330" s="27">
        <v>6</v>
      </c>
      <c r="O330" s="27">
        <v>35</v>
      </c>
      <c r="P330" s="27">
        <v>0</v>
      </c>
      <c r="Q330" s="27">
        <v>2</v>
      </c>
      <c r="R330" s="27">
        <v>0</v>
      </c>
      <c r="S330" s="24">
        <f t="shared" si="23"/>
        <v>44</v>
      </c>
      <c r="T330" s="24">
        <f t="shared" si="24"/>
        <v>2.6074074074074076</v>
      </c>
      <c r="U330" s="24">
        <f t="shared" si="25"/>
        <v>1.3037037037037038</v>
      </c>
      <c r="V330" s="24">
        <f t="shared" si="26"/>
        <v>1</v>
      </c>
    </row>
    <row r="331" spans="1:22" s="24" customFormat="1" ht="15.75" thickBot="1" x14ac:dyDescent="0.3">
      <c r="A331" s="28" t="s">
        <v>143</v>
      </c>
      <c r="B331" s="28" t="s">
        <v>973</v>
      </c>
      <c r="C331" s="24" t="s">
        <v>4614</v>
      </c>
      <c r="D331" s="28"/>
      <c r="E331" s="29">
        <v>87</v>
      </c>
      <c r="F331" s="29">
        <v>85</v>
      </c>
      <c r="G331" s="29">
        <v>5</v>
      </c>
      <c r="H331" s="29">
        <v>0</v>
      </c>
      <c r="I331" s="29">
        <v>4.18</v>
      </c>
      <c r="J331" s="29">
        <v>1.32</v>
      </c>
      <c r="K331" s="29">
        <v>40</v>
      </c>
      <c r="L331" s="29">
        <v>86</v>
      </c>
      <c r="M331" s="29">
        <v>29</v>
      </c>
      <c r="N331" s="29">
        <v>11</v>
      </c>
      <c r="O331" s="29">
        <v>44</v>
      </c>
      <c r="P331" s="29">
        <v>6</v>
      </c>
      <c r="Q331" s="29">
        <v>6</v>
      </c>
      <c r="R331" s="29">
        <v>1</v>
      </c>
      <c r="S331" s="24">
        <f t="shared" si="23"/>
        <v>112</v>
      </c>
      <c r="T331" s="24">
        <f t="shared" si="24"/>
        <v>6.6370370370370368</v>
      </c>
      <c r="U331" s="24">
        <f t="shared" si="25"/>
        <v>3.9822222222222221</v>
      </c>
      <c r="V331" s="24">
        <f t="shared" si="26"/>
        <v>3.9822222222222221</v>
      </c>
    </row>
    <row r="332" spans="1:22" s="24" customFormat="1" ht="15.75" thickBot="1" x14ac:dyDescent="0.3">
      <c r="A332" s="26" t="s">
        <v>266</v>
      </c>
      <c r="B332" s="26" t="s">
        <v>261</v>
      </c>
      <c r="C332" s="24" t="s">
        <v>4591</v>
      </c>
      <c r="D332" s="26" t="s">
        <v>4586</v>
      </c>
      <c r="E332" s="27">
        <v>58</v>
      </c>
      <c r="F332" s="27">
        <v>47</v>
      </c>
      <c r="G332" s="27">
        <v>3</v>
      </c>
      <c r="H332" s="27">
        <v>1</v>
      </c>
      <c r="I332" s="27">
        <v>3.49</v>
      </c>
      <c r="J332" s="27">
        <v>1.42</v>
      </c>
      <c r="K332" s="27">
        <v>23</v>
      </c>
      <c r="L332" s="27">
        <v>57</v>
      </c>
      <c r="M332" s="27">
        <v>26</v>
      </c>
      <c r="N332" s="27">
        <v>6</v>
      </c>
      <c r="O332" s="27">
        <v>58</v>
      </c>
      <c r="P332" s="27">
        <v>0</v>
      </c>
      <c r="Q332" s="27">
        <v>3</v>
      </c>
      <c r="R332" s="27">
        <v>0</v>
      </c>
      <c r="S332" s="24">
        <f t="shared" si="23"/>
        <v>67</v>
      </c>
      <c r="T332" s="24">
        <f t="shared" si="24"/>
        <v>3.9703703703703703</v>
      </c>
      <c r="U332" s="24">
        <f t="shared" si="25"/>
        <v>1.9851851851851852</v>
      </c>
      <c r="V332" s="24">
        <f t="shared" si="26"/>
        <v>1.9851851851851852</v>
      </c>
    </row>
    <row r="333" spans="1:22" s="24" customFormat="1" ht="15.75" thickBot="1" x14ac:dyDescent="0.3">
      <c r="A333" s="28" t="s">
        <v>1776</v>
      </c>
      <c r="B333" s="28" t="s">
        <v>268</v>
      </c>
      <c r="C333" s="24" t="s">
        <v>4603</v>
      </c>
      <c r="D333" s="28" t="s">
        <v>4609</v>
      </c>
      <c r="E333" s="29">
        <v>72</v>
      </c>
      <c r="F333" s="29">
        <v>65</v>
      </c>
      <c r="G333" s="29">
        <v>4</v>
      </c>
      <c r="H333" s="29">
        <v>1</v>
      </c>
      <c r="I333" s="29">
        <v>4.43</v>
      </c>
      <c r="J333" s="29">
        <v>1.43</v>
      </c>
      <c r="K333" s="29">
        <v>36</v>
      </c>
      <c r="L333" s="29">
        <v>70</v>
      </c>
      <c r="M333" s="29">
        <v>34</v>
      </c>
      <c r="N333" s="29">
        <v>15</v>
      </c>
      <c r="O333" s="29">
        <v>14</v>
      </c>
      <c r="P333" s="29">
        <v>14</v>
      </c>
      <c r="Q333" s="29">
        <v>5</v>
      </c>
      <c r="R333" s="29">
        <v>0</v>
      </c>
      <c r="S333" s="24">
        <f t="shared" si="23"/>
        <v>82</v>
      </c>
      <c r="T333" s="24">
        <f t="shared" si="24"/>
        <v>4.8592592592592592</v>
      </c>
      <c r="U333" s="24">
        <f t="shared" si="25"/>
        <v>2.4296296296296296</v>
      </c>
      <c r="V333" s="24">
        <f t="shared" si="26"/>
        <v>2.4296296296296296</v>
      </c>
    </row>
    <row r="334" spans="1:22" s="24" customFormat="1" ht="15.75" thickBot="1" x14ac:dyDescent="0.3">
      <c r="A334" s="26" t="s">
        <v>327</v>
      </c>
      <c r="B334" s="26" t="s">
        <v>125</v>
      </c>
      <c r="C334" s="24" t="s">
        <v>4583</v>
      </c>
      <c r="D334" s="26" t="s">
        <v>4586</v>
      </c>
      <c r="E334" s="27">
        <v>52</v>
      </c>
      <c r="F334" s="27">
        <v>52</v>
      </c>
      <c r="G334" s="27">
        <v>3</v>
      </c>
      <c r="H334" s="27">
        <v>2</v>
      </c>
      <c r="I334" s="27">
        <v>3.28</v>
      </c>
      <c r="J334" s="27">
        <v>1.22</v>
      </c>
      <c r="K334" s="27">
        <v>19</v>
      </c>
      <c r="L334" s="27">
        <v>46</v>
      </c>
      <c r="M334" s="27">
        <v>17</v>
      </c>
      <c r="N334" s="27">
        <v>6</v>
      </c>
      <c r="O334" s="27">
        <v>56</v>
      </c>
      <c r="P334" s="27">
        <v>0</v>
      </c>
      <c r="Q334" s="27">
        <v>3</v>
      </c>
      <c r="R334" s="27">
        <v>0</v>
      </c>
      <c r="S334" s="24">
        <f t="shared" si="23"/>
        <v>89.5</v>
      </c>
      <c r="T334" s="24">
        <f t="shared" si="24"/>
        <v>5.3037037037037038</v>
      </c>
      <c r="U334" s="24">
        <f t="shared" si="25"/>
        <v>2.6518518518518519</v>
      </c>
      <c r="V334" s="24">
        <f t="shared" si="26"/>
        <v>2.6518518518518519</v>
      </c>
    </row>
    <row r="335" spans="1:22" s="24" customFormat="1" ht="15.75" thickBot="1" x14ac:dyDescent="0.3">
      <c r="A335" s="28" t="s">
        <v>743</v>
      </c>
      <c r="B335" s="28" t="s">
        <v>1657</v>
      </c>
      <c r="C335" s="24" t="s">
        <v>4603</v>
      </c>
      <c r="D335" s="28" t="s">
        <v>4574</v>
      </c>
      <c r="E335" s="29">
        <v>115</v>
      </c>
      <c r="F335" s="29">
        <v>103</v>
      </c>
      <c r="G335" s="29">
        <v>5</v>
      </c>
      <c r="H335" s="29">
        <v>0</v>
      </c>
      <c r="I335" s="29">
        <v>4.99</v>
      </c>
      <c r="J335" s="29">
        <v>1.5</v>
      </c>
      <c r="K335" s="29">
        <v>64</v>
      </c>
      <c r="L335" s="29">
        <v>112</v>
      </c>
      <c r="M335" s="29">
        <v>60</v>
      </c>
      <c r="N335" s="29">
        <v>16</v>
      </c>
      <c r="O335" s="29">
        <v>20</v>
      </c>
      <c r="P335" s="29">
        <v>20</v>
      </c>
      <c r="Q335" s="29">
        <v>9</v>
      </c>
      <c r="R335" s="29">
        <v>1</v>
      </c>
      <c r="S335" s="24">
        <f t="shared" si="23"/>
        <v>93</v>
      </c>
      <c r="T335" s="24">
        <f t="shared" si="24"/>
        <v>5.5111111111111111</v>
      </c>
      <c r="U335" s="24">
        <f t="shared" si="25"/>
        <v>2.7555555555555555</v>
      </c>
      <c r="V335" s="24">
        <f t="shared" si="26"/>
        <v>2.7555555555555555</v>
      </c>
    </row>
    <row r="336" spans="1:22" s="24" customFormat="1" ht="15.75" thickBot="1" x14ac:dyDescent="0.3">
      <c r="A336" s="26" t="s">
        <v>631</v>
      </c>
      <c r="B336" s="26" t="s">
        <v>637</v>
      </c>
      <c r="C336" s="24" t="s">
        <v>4575</v>
      </c>
      <c r="D336" s="26" t="s">
        <v>4586</v>
      </c>
      <c r="E336" s="27">
        <v>41</v>
      </c>
      <c r="F336" s="27">
        <v>46</v>
      </c>
      <c r="G336" s="27">
        <v>2</v>
      </c>
      <c r="H336" s="27">
        <v>0</v>
      </c>
      <c r="I336" s="27">
        <v>3.97</v>
      </c>
      <c r="J336" s="27">
        <v>1.34</v>
      </c>
      <c r="K336" s="27">
        <v>18</v>
      </c>
      <c r="L336" s="27">
        <v>37</v>
      </c>
      <c r="M336" s="27">
        <v>18</v>
      </c>
      <c r="N336" s="27">
        <v>5</v>
      </c>
      <c r="O336" s="27">
        <v>52</v>
      </c>
      <c r="P336" s="27">
        <v>0</v>
      </c>
      <c r="Q336" s="27">
        <v>2</v>
      </c>
      <c r="R336" s="27">
        <v>0</v>
      </c>
      <c r="S336" s="24">
        <f t="shared" si="23"/>
        <v>55.5</v>
      </c>
      <c r="T336" s="24">
        <f t="shared" si="24"/>
        <v>3.2888888888888888</v>
      </c>
      <c r="U336" s="24">
        <f t="shared" si="25"/>
        <v>1.6444444444444444</v>
      </c>
      <c r="V336" s="24">
        <f t="shared" si="26"/>
        <v>1.6444444444444444</v>
      </c>
    </row>
    <row r="337" spans="1:22" s="24" customFormat="1" ht="15.75" thickBot="1" x14ac:dyDescent="0.3">
      <c r="A337" s="28" t="s">
        <v>815</v>
      </c>
      <c r="B337" s="28" t="s">
        <v>837</v>
      </c>
      <c r="C337" s="24" t="s">
        <v>4601</v>
      </c>
      <c r="D337" s="28" t="s">
        <v>4586</v>
      </c>
      <c r="E337" s="29">
        <v>53</v>
      </c>
      <c r="F337" s="29">
        <v>54</v>
      </c>
      <c r="G337" s="29">
        <v>3</v>
      </c>
      <c r="H337" s="29">
        <v>1</v>
      </c>
      <c r="I337" s="29">
        <v>3.59</v>
      </c>
      <c r="J337" s="29">
        <v>1.23</v>
      </c>
      <c r="K337" s="29">
        <v>21</v>
      </c>
      <c r="L337" s="29">
        <v>50</v>
      </c>
      <c r="M337" s="29">
        <v>15</v>
      </c>
      <c r="N337" s="29">
        <v>6</v>
      </c>
      <c r="O337" s="29">
        <v>51</v>
      </c>
      <c r="P337" s="29">
        <v>0</v>
      </c>
      <c r="Q337" s="29">
        <v>3</v>
      </c>
      <c r="R337" s="29">
        <v>0</v>
      </c>
      <c r="S337" s="24">
        <f t="shared" si="23"/>
        <v>84.5</v>
      </c>
      <c r="T337" s="24">
        <f t="shared" si="24"/>
        <v>5.0074074074074071</v>
      </c>
      <c r="U337" s="24">
        <f t="shared" si="25"/>
        <v>2.5037037037037035</v>
      </c>
      <c r="V337" s="24">
        <f t="shared" si="26"/>
        <v>2.5037037037037035</v>
      </c>
    </row>
    <row r="338" spans="1:22" s="24" customFormat="1" ht="15.75" thickBot="1" x14ac:dyDescent="0.3">
      <c r="A338" s="26" t="s">
        <v>175</v>
      </c>
      <c r="B338" s="26" t="s">
        <v>1890</v>
      </c>
      <c r="C338" s="24" t="s">
        <v>4581</v>
      </c>
      <c r="D338" s="26" t="s">
        <v>4612</v>
      </c>
      <c r="E338" s="27">
        <v>100</v>
      </c>
      <c r="F338" s="27">
        <v>89</v>
      </c>
      <c r="G338" s="27">
        <v>5</v>
      </c>
      <c r="H338" s="27">
        <v>0</v>
      </c>
      <c r="I338" s="27">
        <v>5.13</v>
      </c>
      <c r="J338" s="27">
        <v>1.37</v>
      </c>
      <c r="K338" s="27">
        <v>57</v>
      </c>
      <c r="L338" s="27">
        <v>102</v>
      </c>
      <c r="M338" s="27">
        <v>35</v>
      </c>
      <c r="N338" s="27">
        <v>16</v>
      </c>
      <c r="O338" s="27">
        <v>16</v>
      </c>
      <c r="P338" s="27">
        <v>16</v>
      </c>
      <c r="Q338" s="27">
        <v>7</v>
      </c>
      <c r="R338" s="27">
        <v>1</v>
      </c>
      <c r="S338" s="24">
        <f t="shared" si="23"/>
        <v>103.5</v>
      </c>
      <c r="T338" s="24">
        <f t="shared" si="24"/>
        <v>6.1333333333333337</v>
      </c>
      <c r="U338" s="24">
        <f t="shared" si="25"/>
        <v>3.68</v>
      </c>
      <c r="V338" s="24">
        <f t="shared" si="26"/>
        <v>3.68</v>
      </c>
    </row>
    <row r="339" spans="1:22" s="24" customFormat="1" ht="15.75" thickBot="1" x14ac:dyDescent="0.3">
      <c r="A339" s="28" t="s">
        <v>1274</v>
      </c>
      <c r="B339" s="28" t="s">
        <v>359</v>
      </c>
      <c r="C339" s="24" t="s">
        <v>4583</v>
      </c>
      <c r="D339" s="28" t="s">
        <v>4586</v>
      </c>
      <c r="E339" s="29">
        <v>58</v>
      </c>
      <c r="F339" s="29">
        <v>44</v>
      </c>
      <c r="G339" s="29">
        <v>3</v>
      </c>
      <c r="H339" s="29">
        <v>0</v>
      </c>
      <c r="I339" s="29">
        <v>3.88</v>
      </c>
      <c r="J339" s="29">
        <v>1.26</v>
      </c>
      <c r="K339" s="29">
        <v>25</v>
      </c>
      <c r="L339" s="29">
        <v>57</v>
      </c>
      <c r="M339" s="29">
        <v>16</v>
      </c>
      <c r="N339" s="29">
        <v>8</v>
      </c>
      <c r="O339" s="29">
        <v>49</v>
      </c>
      <c r="P339" s="29">
        <v>0</v>
      </c>
      <c r="Q339" s="29">
        <v>4</v>
      </c>
      <c r="R339" s="29">
        <v>0</v>
      </c>
      <c r="S339" s="24">
        <f t="shared" si="23"/>
        <v>63</v>
      </c>
      <c r="T339" s="24">
        <f t="shared" si="24"/>
        <v>3.7333333333333334</v>
      </c>
      <c r="U339" s="24">
        <f t="shared" si="25"/>
        <v>1.8666666666666667</v>
      </c>
      <c r="V339" s="24">
        <f t="shared" si="26"/>
        <v>1.8666666666666667</v>
      </c>
    </row>
    <row r="340" spans="1:22" s="24" customFormat="1" ht="15.75" thickBot="1" x14ac:dyDescent="0.3">
      <c r="A340" s="26" t="s">
        <v>138</v>
      </c>
      <c r="B340" s="26" t="s">
        <v>912</v>
      </c>
      <c r="C340" s="24" t="s">
        <v>4579</v>
      </c>
      <c r="D340" s="26" t="s">
        <v>4586</v>
      </c>
      <c r="E340" s="27">
        <v>58</v>
      </c>
      <c r="F340" s="27">
        <v>61</v>
      </c>
      <c r="G340" s="27">
        <v>3</v>
      </c>
      <c r="H340" s="27">
        <v>0</v>
      </c>
      <c r="I340" s="27">
        <v>3.69</v>
      </c>
      <c r="J340" s="27">
        <v>1.32</v>
      </c>
      <c r="K340" s="27">
        <v>24</v>
      </c>
      <c r="L340" s="27">
        <v>56</v>
      </c>
      <c r="M340" s="27">
        <v>20</v>
      </c>
      <c r="N340" s="27">
        <v>7</v>
      </c>
      <c r="O340" s="27">
        <v>52</v>
      </c>
      <c r="P340" s="27">
        <v>0</v>
      </c>
      <c r="Q340" s="27">
        <v>3</v>
      </c>
      <c r="R340" s="27">
        <v>0</v>
      </c>
      <c r="S340" s="24">
        <f t="shared" si="23"/>
        <v>80</v>
      </c>
      <c r="T340" s="24">
        <f t="shared" si="24"/>
        <v>4.7407407407407405</v>
      </c>
      <c r="U340" s="24">
        <f t="shared" si="25"/>
        <v>2.3703703703703702</v>
      </c>
      <c r="V340" s="24">
        <f t="shared" si="26"/>
        <v>2.3703703703703702</v>
      </c>
    </row>
    <row r="341" spans="1:22" s="24" customFormat="1" ht="15.75" thickBot="1" x14ac:dyDescent="0.3">
      <c r="A341" s="28" t="s">
        <v>298</v>
      </c>
      <c r="B341" s="28" t="s">
        <v>265</v>
      </c>
      <c r="C341" s="24" t="s">
        <v>4578</v>
      </c>
      <c r="D341" s="28" t="s">
        <v>4586</v>
      </c>
      <c r="E341" s="29">
        <v>53</v>
      </c>
      <c r="F341" s="29">
        <v>54</v>
      </c>
      <c r="G341" s="29">
        <v>3</v>
      </c>
      <c r="H341" s="29">
        <v>1</v>
      </c>
      <c r="I341" s="29">
        <v>3.68</v>
      </c>
      <c r="J341" s="29">
        <v>1.32</v>
      </c>
      <c r="K341" s="29">
        <v>22</v>
      </c>
      <c r="L341" s="29">
        <v>50</v>
      </c>
      <c r="M341" s="29">
        <v>20</v>
      </c>
      <c r="N341" s="29">
        <v>6</v>
      </c>
      <c r="O341" s="29">
        <v>48</v>
      </c>
      <c r="P341" s="29">
        <v>0</v>
      </c>
      <c r="Q341" s="29">
        <v>2</v>
      </c>
      <c r="R341" s="29">
        <v>0</v>
      </c>
      <c r="S341" s="24">
        <f t="shared" si="23"/>
        <v>82</v>
      </c>
      <c r="T341" s="24">
        <f t="shared" si="24"/>
        <v>4.8592592592592592</v>
      </c>
      <c r="U341" s="24">
        <f t="shared" si="25"/>
        <v>2.4296296296296296</v>
      </c>
      <c r="V341" s="24">
        <f t="shared" si="26"/>
        <v>2.4296296296296296</v>
      </c>
    </row>
    <row r="342" spans="1:22" s="24" customFormat="1" ht="15.75" thickBot="1" x14ac:dyDescent="0.3">
      <c r="A342" s="26" t="s">
        <v>995</v>
      </c>
      <c r="B342" s="26" t="s">
        <v>226</v>
      </c>
      <c r="C342" s="24" t="s">
        <v>4582</v>
      </c>
      <c r="D342" s="26" t="s">
        <v>4586</v>
      </c>
      <c r="E342" s="27">
        <v>41</v>
      </c>
      <c r="F342" s="27">
        <v>34</v>
      </c>
      <c r="G342" s="27">
        <v>2</v>
      </c>
      <c r="H342" s="27">
        <v>0</v>
      </c>
      <c r="I342" s="27">
        <v>3.61</v>
      </c>
      <c r="J342" s="27">
        <v>1.35</v>
      </c>
      <c r="K342" s="27">
        <v>16</v>
      </c>
      <c r="L342" s="27">
        <v>40</v>
      </c>
      <c r="M342" s="27">
        <v>15</v>
      </c>
      <c r="N342" s="27">
        <v>4</v>
      </c>
      <c r="O342" s="27">
        <v>36</v>
      </c>
      <c r="P342" s="27">
        <v>0</v>
      </c>
      <c r="Q342" s="27">
        <v>2</v>
      </c>
      <c r="R342" s="27">
        <v>0</v>
      </c>
      <c r="S342" s="24">
        <f t="shared" si="23"/>
        <v>46</v>
      </c>
      <c r="T342" s="24">
        <f t="shared" si="24"/>
        <v>2.7259259259259259</v>
      </c>
      <c r="U342" s="24">
        <f t="shared" si="25"/>
        <v>1.3629629629629629</v>
      </c>
      <c r="V342" s="24">
        <f t="shared" si="26"/>
        <v>1</v>
      </c>
    </row>
    <row r="343" spans="1:22" s="24" customFormat="1" ht="15.75" thickBot="1" x14ac:dyDescent="0.3">
      <c r="A343" s="28" t="s">
        <v>383</v>
      </c>
      <c r="B343" s="28" t="s">
        <v>264</v>
      </c>
      <c r="C343" s="24" t="s">
        <v>4603</v>
      </c>
      <c r="D343" s="28" t="s">
        <v>806</v>
      </c>
      <c r="E343" s="29">
        <v>91</v>
      </c>
      <c r="F343" s="29">
        <v>81</v>
      </c>
      <c r="G343" s="29">
        <v>5</v>
      </c>
      <c r="H343" s="29">
        <v>1</v>
      </c>
      <c r="I343" s="29">
        <v>5.01</v>
      </c>
      <c r="J343" s="29">
        <v>1.44</v>
      </c>
      <c r="K343" s="29">
        <v>50</v>
      </c>
      <c r="L343" s="29">
        <v>98</v>
      </c>
      <c r="M343" s="29">
        <v>32</v>
      </c>
      <c r="N343" s="29">
        <v>15</v>
      </c>
      <c r="O343" s="29">
        <v>16</v>
      </c>
      <c r="P343" s="29">
        <v>16</v>
      </c>
      <c r="Q343" s="29">
        <v>6</v>
      </c>
      <c r="R343" s="29">
        <v>0</v>
      </c>
      <c r="S343" s="24">
        <f t="shared" si="23"/>
        <v>105</v>
      </c>
      <c r="T343" s="24">
        <f t="shared" si="24"/>
        <v>6.2222222222222223</v>
      </c>
      <c r="U343" s="24">
        <f t="shared" si="25"/>
        <v>3.7333333333333334</v>
      </c>
      <c r="V343" s="24">
        <f t="shared" si="26"/>
        <v>3.7333333333333334</v>
      </c>
    </row>
    <row r="344" spans="1:22" s="24" customFormat="1" ht="15.75" thickBot="1" x14ac:dyDescent="0.3">
      <c r="A344" s="26" t="s">
        <v>1317</v>
      </c>
      <c r="B344" s="26" t="s">
        <v>1316</v>
      </c>
      <c r="C344" s="24" t="s">
        <v>4595</v>
      </c>
      <c r="D344" s="26" t="s">
        <v>4586</v>
      </c>
      <c r="E344" s="27">
        <v>55</v>
      </c>
      <c r="F344" s="27">
        <v>60</v>
      </c>
      <c r="G344" s="27">
        <v>3</v>
      </c>
      <c r="H344" s="27">
        <v>1</v>
      </c>
      <c r="I344" s="27">
        <v>3.53</v>
      </c>
      <c r="J344" s="27">
        <v>1.29</v>
      </c>
      <c r="K344" s="27">
        <v>21</v>
      </c>
      <c r="L344" s="27">
        <v>49</v>
      </c>
      <c r="M344" s="27">
        <v>22</v>
      </c>
      <c r="N344" s="27">
        <v>6</v>
      </c>
      <c r="O344" s="27">
        <v>51</v>
      </c>
      <c r="P344" s="27">
        <v>0</v>
      </c>
      <c r="Q344" s="27">
        <v>3</v>
      </c>
      <c r="R344" s="27">
        <v>0</v>
      </c>
      <c r="S344" s="24">
        <f t="shared" si="23"/>
        <v>86</v>
      </c>
      <c r="T344" s="24">
        <f t="shared" si="24"/>
        <v>5.0962962962962965</v>
      </c>
      <c r="U344" s="24">
        <f t="shared" si="25"/>
        <v>2.5481481481481483</v>
      </c>
      <c r="V344" s="24">
        <f t="shared" si="26"/>
        <v>2.5481481481481483</v>
      </c>
    </row>
    <row r="345" spans="1:22" s="24" customFormat="1" ht="15.75" thickBot="1" x14ac:dyDescent="0.3">
      <c r="A345" s="28" t="s">
        <v>232</v>
      </c>
      <c r="B345" s="28" t="s">
        <v>461</v>
      </c>
      <c r="C345" s="24" t="s">
        <v>4605</v>
      </c>
      <c r="D345" s="28" t="s">
        <v>4574</v>
      </c>
      <c r="E345" s="29">
        <v>114</v>
      </c>
      <c r="F345" s="29">
        <v>91</v>
      </c>
      <c r="G345" s="29">
        <v>6</v>
      </c>
      <c r="H345" s="29">
        <v>1</v>
      </c>
      <c r="I345" s="29">
        <v>4.6399999999999997</v>
      </c>
      <c r="J345" s="29">
        <v>1.38</v>
      </c>
      <c r="K345" s="29">
        <v>59</v>
      </c>
      <c r="L345" s="29">
        <v>119</v>
      </c>
      <c r="M345" s="29">
        <v>37</v>
      </c>
      <c r="N345" s="29">
        <v>18</v>
      </c>
      <c r="O345" s="29">
        <v>20</v>
      </c>
      <c r="P345" s="29">
        <v>20</v>
      </c>
      <c r="Q345" s="29">
        <v>8</v>
      </c>
      <c r="R345" s="29">
        <v>0</v>
      </c>
      <c r="S345" s="24">
        <f t="shared" si="23"/>
        <v>122</v>
      </c>
      <c r="T345" s="24">
        <f t="shared" si="24"/>
        <v>7.2296296296296294</v>
      </c>
      <c r="U345" s="24">
        <f t="shared" si="25"/>
        <v>4.3377777777777773</v>
      </c>
      <c r="V345" s="24">
        <f t="shared" si="26"/>
        <v>4.3377777777777773</v>
      </c>
    </row>
    <row r="346" spans="1:22" s="24" customFormat="1" ht="15.75" thickBot="1" x14ac:dyDescent="0.3">
      <c r="A346" s="26" t="s">
        <v>83</v>
      </c>
      <c r="B346" s="26" t="s">
        <v>189</v>
      </c>
      <c r="C346" s="24" t="s">
        <v>4596</v>
      </c>
      <c r="D346" s="26" t="s">
        <v>4586</v>
      </c>
      <c r="E346" s="27">
        <v>62</v>
      </c>
      <c r="F346" s="27">
        <v>71</v>
      </c>
      <c r="G346" s="27">
        <v>3</v>
      </c>
      <c r="H346" s="27">
        <v>0</v>
      </c>
      <c r="I346" s="27">
        <v>3.76</v>
      </c>
      <c r="J346" s="27">
        <v>1.26</v>
      </c>
      <c r="K346" s="27">
        <v>26</v>
      </c>
      <c r="L346" s="27">
        <v>55</v>
      </c>
      <c r="M346" s="27">
        <v>23</v>
      </c>
      <c r="N346" s="27">
        <v>8</v>
      </c>
      <c r="O346" s="27">
        <v>45</v>
      </c>
      <c r="P346" s="27">
        <v>2</v>
      </c>
      <c r="Q346" s="27">
        <v>3</v>
      </c>
      <c r="R346" s="27">
        <v>0</v>
      </c>
      <c r="S346" s="24">
        <f t="shared" si="23"/>
        <v>90.5</v>
      </c>
      <c r="T346" s="24">
        <f t="shared" si="24"/>
        <v>5.3629629629629632</v>
      </c>
      <c r="U346" s="24">
        <f t="shared" si="25"/>
        <v>2.6814814814814816</v>
      </c>
      <c r="V346" s="24">
        <f t="shared" si="26"/>
        <v>2.6814814814814816</v>
      </c>
    </row>
    <row r="347" spans="1:22" s="24" customFormat="1" ht="15.75" thickBot="1" x14ac:dyDescent="0.3">
      <c r="A347" s="28" t="s">
        <v>143</v>
      </c>
      <c r="B347" s="28" t="s">
        <v>1687</v>
      </c>
      <c r="C347" s="24" t="s">
        <v>4575</v>
      </c>
      <c r="D347" s="28" t="s">
        <v>4612</v>
      </c>
      <c r="E347" s="29">
        <v>47</v>
      </c>
      <c r="F347" s="29">
        <v>35</v>
      </c>
      <c r="G347" s="29">
        <v>2</v>
      </c>
      <c r="H347" s="29">
        <v>0</v>
      </c>
      <c r="I347" s="29">
        <v>3.55</v>
      </c>
      <c r="J347" s="29">
        <v>1.35</v>
      </c>
      <c r="K347" s="29">
        <v>19</v>
      </c>
      <c r="L347" s="29">
        <v>46</v>
      </c>
      <c r="M347" s="29">
        <v>17</v>
      </c>
      <c r="N347" s="29">
        <v>4</v>
      </c>
      <c r="O347" s="29">
        <v>44</v>
      </c>
      <c r="P347" s="29">
        <v>0</v>
      </c>
      <c r="Q347" s="29">
        <v>2</v>
      </c>
      <c r="R347" s="29">
        <v>0</v>
      </c>
      <c r="S347" s="24">
        <f t="shared" si="23"/>
        <v>46.5</v>
      </c>
      <c r="T347" s="24">
        <f t="shared" si="24"/>
        <v>2.7555555555555555</v>
      </c>
      <c r="U347" s="24">
        <f t="shared" si="25"/>
        <v>1.3777777777777778</v>
      </c>
      <c r="V347" s="24">
        <f t="shared" si="26"/>
        <v>1</v>
      </c>
    </row>
    <row r="348" spans="1:22" s="24" customFormat="1" ht="15.75" thickBot="1" x14ac:dyDescent="0.3">
      <c r="A348" s="26" t="s">
        <v>1404</v>
      </c>
      <c r="B348" s="26" t="s">
        <v>537</v>
      </c>
      <c r="C348" s="24" t="s">
        <v>4573</v>
      </c>
      <c r="D348" s="26" t="s">
        <v>4615</v>
      </c>
      <c r="E348" s="27">
        <v>24</v>
      </c>
      <c r="F348" s="27">
        <v>25</v>
      </c>
      <c r="G348" s="27">
        <v>1</v>
      </c>
      <c r="H348" s="27">
        <v>0</v>
      </c>
      <c r="I348" s="27">
        <v>3.94</v>
      </c>
      <c r="J348" s="27">
        <v>1.1599999999999999</v>
      </c>
      <c r="K348" s="27">
        <v>10</v>
      </c>
      <c r="L348" s="27">
        <v>22</v>
      </c>
      <c r="M348" s="27">
        <v>6</v>
      </c>
      <c r="N348" s="27">
        <v>8</v>
      </c>
      <c r="O348" s="27">
        <v>22</v>
      </c>
      <c r="P348" s="27">
        <v>0</v>
      </c>
      <c r="Q348" s="27">
        <v>1</v>
      </c>
      <c r="R348" s="27">
        <v>0</v>
      </c>
      <c r="S348" s="24">
        <f t="shared" si="23"/>
        <v>34</v>
      </c>
      <c r="T348" s="24">
        <f t="shared" si="24"/>
        <v>2.0148148148148146</v>
      </c>
      <c r="U348" s="24">
        <f t="shared" si="25"/>
        <v>1.0074074074074073</v>
      </c>
      <c r="V348" s="24">
        <f t="shared" si="26"/>
        <v>1</v>
      </c>
    </row>
    <row r="349" spans="1:22" s="24" customFormat="1" ht="15.75" thickBot="1" x14ac:dyDescent="0.3">
      <c r="A349" s="28" t="s">
        <v>89</v>
      </c>
      <c r="B349" s="28" t="s">
        <v>1717</v>
      </c>
      <c r="C349" s="24" t="s">
        <v>4593</v>
      </c>
      <c r="D349" s="28" t="s">
        <v>4586</v>
      </c>
      <c r="E349" s="29">
        <v>41</v>
      </c>
      <c r="F349" s="29">
        <v>39</v>
      </c>
      <c r="G349" s="29">
        <v>2</v>
      </c>
      <c r="H349" s="29">
        <v>0</v>
      </c>
      <c r="I349" s="29">
        <v>3.97</v>
      </c>
      <c r="J349" s="29">
        <v>1.29</v>
      </c>
      <c r="K349" s="29">
        <v>18</v>
      </c>
      <c r="L349" s="29">
        <v>38</v>
      </c>
      <c r="M349" s="29">
        <v>16</v>
      </c>
      <c r="N349" s="29">
        <v>6</v>
      </c>
      <c r="O349" s="29">
        <v>42</v>
      </c>
      <c r="P349" s="29">
        <v>0</v>
      </c>
      <c r="Q349" s="29">
        <v>2</v>
      </c>
      <c r="R349" s="29">
        <v>0</v>
      </c>
      <c r="S349" s="24">
        <f t="shared" si="23"/>
        <v>50</v>
      </c>
      <c r="T349" s="24">
        <f t="shared" si="24"/>
        <v>2.9629629629629628</v>
      </c>
      <c r="U349" s="24">
        <f t="shared" si="25"/>
        <v>1.4814814814814814</v>
      </c>
      <c r="V349" s="24">
        <f t="shared" si="26"/>
        <v>1</v>
      </c>
    </row>
    <row r="350" spans="1:22" s="24" customFormat="1" ht="15.75" thickBot="1" x14ac:dyDescent="0.3">
      <c r="A350" s="26" t="s">
        <v>509</v>
      </c>
      <c r="B350" s="26" t="s">
        <v>564</v>
      </c>
      <c r="C350" s="24" t="s">
        <v>4606</v>
      </c>
      <c r="D350" s="26" t="s">
        <v>4574</v>
      </c>
      <c r="E350" s="27">
        <v>127</v>
      </c>
      <c r="F350" s="27">
        <v>86</v>
      </c>
      <c r="G350" s="27">
        <v>6</v>
      </c>
      <c r="H350" s="27">
        <v>0</v>
      </c>
      <c r="I350" s="27">
        <v>4.5999999999999996</v>
      </c>
      <c r="J350" s="27">
        <v>1.31</v>
      </c>
      <c r="K350" s="27">
        <v>65</v>
      </c>
      <c r="L350" s="27">
        <v>145</v>
      </c>
      <c r="M350" s="27">
        <v>21</v>
      </c>
      <c r="N350" s="27">
        <v>17</v>
      </c>
      <c r="O350" s="27">
        <v>20</v>
      </c>
      <c r="P350" s="27">
        <v>20</v>
      </c>
      <c r="Q350" s="27">
        <v>9</v>
      </c>
      <c r="R350" s="27">
        <v>1</v>
      </c>
      <c r="S350" s="24">
        <f t="shared" si="23"/>
        <v>120</v>
      </c>
      <c r="T350" s="24">
        <f t="shared" si="24"/>
        <v>7.1111111111111107</v>
      </c>
      <c r="U350" s="24">
        <f t="shared" si="25"/>
        <v>4.2666666666666666</v>
      </c>
      <c r="V350" s="24">
        <f t="shared" si="26"/>
        <v>4.2666666666666666</v>
      </c>
    </row>
    <row r="351" spans="1:22" s="24" customFormat="1" ht="15.75" thickBot="1" x14ac:dyDescent="0.3">
      <c r="A351" s="28" t="s">
        <v>68</v>
      </c>
      <c r="B351" s="28" t="s">
        <v>1007</v>
      </c>
      <c r="C351" s="24" t="s">
        <v>4592</v>
      </c>
      <c r="D351" s="28" t="s">
        <v>4586</v>
      </c>
      <c r="E351" s="29">
        <v>40</v>
      </c>
      <c r="F351" s="29">
        <v>36</v>
      </c>
      <c r="G351" s="29">
        <v>2</v>
      </c>
      <c r="H351" s="29">
        <v>0</v>
      </c>
      <c r="I351" s="29">
        <v>4.0199999999999996</v>
      </c>
      <c r="J351" s="29">
        <v>1.2</v>
      </c>
      <c r="K351" s="29">
        <v>18</v>
      </c>
      <c r="L351" s="29">
        <v>39</v>
      </c>
      <c r="M351" s="29">
        <v>9</v>
      </c>
      <c r="N351" s="29">
        <v>6</v>
      </c>
      <c r="O351" s="29">
        <v>40</v>
      </c>
      <c r="P351" s="29">
        <v>0</v>
      </c>
      <c r="Q351" s="29">
        <v>2</v>
      </c>
      <c r="R351" s="29">
        <v>0</v>
      </c>
      <c r="S351" s="24">
        <f t="shared" si="23"/>
        <v>52.5</v>
      </c>
      <c r="T351" s="24">
        <f t="shared" si="24"/>
        <v>3.1111111111111112</v>
      </c>
      <c r="U351" s="24">
        <f t="shared" si="25"/>
        <v>1.5555555555555556</v>
      </c>
      <c r="V351" s="24">
        <f t="shared" si="26"/>
        <v>1.5555555555555556</v>
      </c>
    </row>
    <row r="352" spans="1:22" s="24" customFormat="1" ht="15.75" thickBot="1" x14ac:dyDescent="0.3">
      <c r="A352" s="26" t="s">
        <v>47</v>
      </c>
      <c r="B352" s="26" t="s">
        <v>1901</v>
      </c>
      <c r="C352" s="24" t="s">
        <v>4599</v>
      </c>
      <c r="D352" s="26" t="s">
        <v>4574</v>
      </c>
      <c r="E352" s="27">
        <v>96</v>
      </c>
      <c r="F352" s="27">
        <v>81</v>
      </c>
      <c r="G352" s="27">
        <v>5</v>
      </c>
      <c r="H352" s="27">
        <v>0</v>
      </c>
      <c r="I352" s="27">
        <v>4.8</v>
      </c>
      <c r="J352" s="27">
        <v>1.48</v>
      </c>
      <c r="K352" s="27">
        <v>51</v>
      </c>
      <c r="L352" s="27">
        <v>105</v>
      </c>
      <c r="M352" s="27">
        <v>38</v>
      </c>
      <c r="N352" s="27">
        <v>12</v>
      </c>
      <c r="O352" s="27">
        <v>14</v>
      </c>
      <c r="P352" s="27">
        <v>14</v>
      </c>
      <c r="Q352" s="27">
        <v>6</v>
      </c>
      <c r="R352" s="27">
        <v>1</v>
      </c>
      <c r="S352" s="24">
        <f t="shared" si="23"/>
        <v>93</v>
      </c>
      <c r="T352" s="24">
        <f t="shared" si="24"/>
        <v>5.5111111111111111</v>
      </c>
      <c r="U352" s="24">
        <f t="shared" si="25"/>
        <v>2.7555555555555555</v>
      </c>
      <c r="V352" s="24">
        <f t="shared" si="26"/>
        <v>2.7555555555555555</v>
      </c>
    </row>
    <row r="353" spans="1:22" s="24" customFormat="1" ht="15.75" thickBot="1" x14ac:dyDescent="0.3">
      <c r="A353" s="28" t="s">
        <v>43</v>
      </c>
      <c r="B353" s="28" t="s">
        <v>1439</v>
      </c>
      <c r="C353" s="24" t="s">
        <v>4602</v>
      </c>
      <c r="D353" s="28" t="s">
        <v>4586</v>
      </c>
      <c r="E353" s="29">
        <v>54</v>
      </c>
      <c r="F353" s="29">
        <v>51</v>
      </c>
      <c r="G353" s="29">
        <v>3</v>
      </c>
      <c r="H353" s="29">
        <v>1</v>
      </c>
      <c r="I353" s="29">
        <v>4.04</v>
      </c>
      <c r="J353" s="29">
        <v>1.23</v>
      </c>
      <c r="K353" s="29">
        <v>24</v>
      </c>
      <c r="L353" s="29">
        <v>51</v>
      </c>
      <c r="M353" s="29">
        <v>16</v>
      </c>
      <c r="N353" s="29">
        <v>6</v>
      </c>
      <c r="O353" s="29">
        <v>54</v>
      </c>
      <c r="P353" s="29">
        <v>0</v>
      </c>
      <c r="Q353" s="29">
        <v>3</v>
      </c>
      <c r="R353" s="29">
        <v>0</v>
      </c>
      <c r="S353" s="24">
        <f t="shared" si="23"/>
        <v>79.5</v>
      </c>
      <c r="T353" s="24">
        <f t="shared" si="24"/>
        <v>4.7111111111111112</v>
      </c>
      <c r="U353" s="24">
        <f t="shared" si="25"/>
        <v>2.3555555555555556</v>
      </c>
      <c r="V353" s="24">
        <f t="shared" si="26"/>
        <v>2.3555555555555556</v>
      </c>
    </row>
    <row r="354" spans="1:22" s="24" customFormat="1" ht="15.75" thickBot="1" x14ac:dyDescent="0.3">
      <c r="A354" s="26" t="s">
        <v>307</v>
      </c>
      <c r="B354" s="26" t="s">
        <v>1339</v>
      </c>
      <c r="C354" s="24" t="s">
        <v>4602</v>
      </c>
      <c r="D354" s="26" t="s">
        <v>4584</v>
      </c>
      <c r="E354" s="27">
        <v>73</v>
      </c>
      <c r="F354" s="27">
        <v>59</v>
      </c>
      <c r="G354" s="27">
        <v>4</v>
      </c>
      <c r="H354" s="27">
        <v>0</v>
      </c>
      <c r="I354" s="27">
        <v>3.89</v>
      </c>
      <c r="J354" s="27">
        <v>1.29</v>
      </c>
      <c r="K354" s="27">
        <v>32</v>
      </c>
      <c r="L354" s="27">
        <v>74</v>
      </c>
      <c r="M354" s="27">
        <v>20</v>
      </c>
      <c r="N354" s="27">
        <v>15</v>
      </c>
      <c r="O354" s="27">
        <v>13</v>
      </c>
      <c r="P354" s="27">
        <v>13</v>
      </c>
      <c r="Q354" s="27">
        <v>4</v>
      </c>
      <c r="R354" s="27">
        <v>0</v>
      </c>
      <c r="S354" s="24">
        <f t="shared" si="23"/>
        <v>87</v>
      </c>
      <c r="T354" s="24">
        <f t="shared" si="24"/>
        <v>5.1555555555555559</v>
      </c>
      <c r="U354" s="24">
        <f t="shared" si="25"/>
        <v>2.5777777777777779</v>
      </c>
      <c r="V354" s="24">
        <f t="shared" si="26"/>
        <v>2.5777777777777779</v>
      </c>
    </row>
    <row r="355" spans="1:22" s="24" customFormat="1" ht="15.75" thickBot="1" x14ac:dyDescent="0.3">
      <c r="A355" s="28" t="s">
        <v>668</v>
      </c>
      <c r="B355" s="28" t="s">
        <v>667</v>
      </c>
      <c r="C355" s="24" t="s">
        <v>4594</v>
      </c>
      <c r="D355" s="28" t="s">
        <v>4586</v>
      </c>
      <c r="E355" s="29">
        <v>66</v>
      </c>
      <c r="F355" s="29">
        <v>64</v>
      </c>
      <c r="G355" s="29">
        <v>4</v>
      </c>
      <c r="H355" s="29">
        <v>3</v>
      </c>
      <c r="I355" s="29">
        <v>3.7</v>
      </c>
      <c r="J355" s="29">
        <v>1.3</v>
      </c>
      <c r="K355" s="29">
        <v>27</v>
      </c>
      <c r="L355" s="29">
        <v>62</v>
      </c>
      <c r="M355" s="29">
        <v>24</v>
      </c>
      <c r="N355" s="29">
        <v>9</v>
      </c>
      <c r="O355" s="29">
        <v>69</v>
      </c>
      <c r="P355" s="29">
        <v>0</v>
      </c>
      <c r="Q355" s="29">
        <v>4</v>
      </c>
      <c r="R355" s="29">
        <v>0</v>
      </c>
      <c r="S355" s="24">
        <f t="shared" si="23"/>
        <v>110.5</v>
      </c>
      <c r="T355" s="24">
        <f t="shared" si="24"/>
        <v>6.5481481481481483</v>
      </c>
      <c r="U355" s="24">
        <f t="shared" si="25"/>
        <v>3.9288888888888889</v>
      </c>
      <c r="V355" s="24">
        <f t="shared" si="26"/>
        <v>3.9288888888888889</v>
      </c>
    </row>
    <row r="356" spans="1:22" s="24" customFormat="1" ht="15.75" thickBot="1" x14ac:dyDescent="0.3">
      <c r="A356" s="26" t="s">
        <v>291</v>
      </c>
      <c r="B356" s="26" t="s">
        <v>632</v>
      </c>
      <c r="C356" s="24" t="s">
        <v>4613</v>
      </c>
      <c r="D356" s="26"/>
      <c r="E356" s="27">
        <v>49</v>
      </c>
      <c r="F356" s="27">
        <v>41</v>
      </c>
      <c r="G356" s="27">
        <v>3</v>
      </c>
      <c r="H356" s="27">
        <v>0</v>
      </c>
      <c r="I356" s="27">
        <v>3.82</v>
      </c>
      <c r="J356" s="27">
        <v>1.29</v>
      </c>
      <c r="K356" s="27">
        <v>21</v>
      </c>
      <c r="L356" s="27">
        <v>48</v>
      </c>
      <c r="M356" s="27">
        <v>15</v>
      </c>
      <c r="N356" s="27">
        <v>6</v>
      </c>
      <c r="O356" s="27">
        <v>51</v>
      </c>
      <c r="P356" s="27">
        <v>0</v>
      </c>
      <c r="Q356" s="27">
        <v>2</v>
      </c>
      <c r="R356" s="27">
        <v>0</v>
      </c>
      <c r="S356" s="24">
        <f t="shared" si="23"/>
        <v>64.5</v>
      </c>
      <c r="T356" s="24">
        <f t="shared" si="24"/>
        <v>3.8222222222222224</v>
      </c>
      <c r="U356" s="24">
        <f t="shared" si="25"/>
        <v>1.9111111111111112</v>
      </c>
      <c r="V356" s="24">
        <f t="shared" si="26"/>
        <v>1.9111111111111112</v>
      </c>
    </row>
    <row r="357" spans="1:22" s="24" customFormat="1" ht="15.75" thickBot="1" x14ac:dyDescent="0.3">
      <c r="A357" s="28" t="s">
        <v>147</v>
      </c>
      <c r="B357" s="28" t="s">
        <v>1294</v>
      </c>
      <c r="C357" s="24" t="s">
        <v>4593</v>
      </c>
      <c r="D357" s="26" t="s">
        <v>4586</v>
      </c>
      <c r="E357" s="29">
        <v>41</v>
      </c>
      <c r="F357" s="29">
        <v>41</v>
      </c>
      <c r="G357" s="29">
        <v>2</v>
      </c>
      <c r="H357" s="29">
        <v>0</v>
      </c>
      <c r="I357" s="29">
        <v>3.73</v>
      </c>
      <c r="J357" s="29">
        <v>1.28</v>
      </c>
      <c r="K357" s="29">
        <v>17</v>
      </c>
      <c r="L357" s="29">
        <v>41</v>
      </c>
      <c r="M357" s="29">
        <v>12</v>
      </c>
      <c r="N357" s="29">
        <v>5</v>
      </c>
      <c r="O357" s="29">
        <v>44</v>
      </c>
      <c r="P357" s="29">
        <v>0</v>
      </c>
      <c r="Q357" s="29">
        <v>2</v>
      </c>
      <c r="R357" s="29">
        <v>0</v>
      </c>
      <c r="S357" s="24">
        <f t="shared" si="23"/>
        <v>55</v>
      </c>
      <c r="T357" s="24">
        <f t="shared" si="24"/>
        <v>3.2592592592592591</v>
      </c>
      <c r="U357" s="24">
        <f t="shared" si="25"/>
        <v>1.6296296296296295</v>
      </c>
      <c r="V357" s="24">
        <f t="shared" si="26"/>
        <v>1.6296296296296295</v>
      </c>
    </row>
    <row r="358" spans="1:22" s="24" customFormat="1" ht="15.75" thickBot="1" x14ac:dyDescent="0.3">
      <c r="A358" s="26" t="s">
        <v>132</v>
      </c>
      <c r="B358" s="26" t="s">
        <v>1788</v>
      </c>
      <c r="C358" s="24" t="s">
        <v>4605</v>
      </c>
      <c r="D358" s="26" t="s">
        <v>4586</v>
      </c>
      <c r="E358" s="27">
        <v>54</v>
      </c>
      <c r="F358" s="27">
        <v>49</v>
      </c>
      <c r="G358" s="27">
        <v>3</v>
      </c>
      <c r="H358" s="27">
        <v>0</v>
      </c>
      <c r="I358" s="27">
        <v>4.4000000000000004</v>
      </c>
      <c r="J358" s="27">
        <v>1.41</v>
      </c>
      <c r="K358" s="27">
        <v>26</v>
      </c>
      <c r="L358" s="27">
        <v>52</v>
      </c>
      <c r="M358" s="27">
        <v>23</v>
      </c>
      <c r="N358" s="27">
        <v>8</v>
      </c>
      <c r="O358" s="27">
        <v>29</v>
      </c>
      <c r="P358" s="27">
        <v>4</v>
      </c>
      <c r="Q358" s="27">
        <v>3</v>
      </c>
      <c r="R358" s="27">
        <v>0</v>
      </c>
      <c r="S358" s="24">
        <f t="shared" si="23"/>
        <v>62</v>
      </c>
      <c r="T358" s="24">
        <f t="shared" si="24"/>
        <v>3.674074074074074</v>
      </c>
      <c r="U358" s="24">
        <f t="shared" si="25"/>
        <v>1.837037037037037</v>
      </c>
      <c r="V358" s="24">
        <f t="shared" si="26"/>
        <v>1.837037037037037</v>
      </c>
    </row>
    <row r="359" spans="1:22" s="24" customFormat="1" ht="15.75" thickBot="1" x14ac:dyDescent="0.3">
      <c r="A359" s="28" t="s">
        <v>32</v>
      </c>
      <c r="B359" s="28" t="s">
        <v>607</v>
      </c>
      <c r="C359" s="24" t="s">
        <v>4573</v>
      </c>
      <c r="D359" s="26" t="s">
        <v>4586</v>
      </c>
      <c r="E359" s="29">
        <v>26</v>
      </c>
      <c r="F359" s="29">
        <v>18</v>
      </c>
      <c r="G359" s="29">
        <v>1</v>
      </c>
      <c r="H359" s="29">
        <v>0</v>
      </c>
      <c r="I359" s="29">
        <v>4.8099999999999996</v>
      </c>
      <c r="J359" s="29">
        <v>1.44</v>
      </c>
      <c r="K359" s="29">
        <v>14</v>
      </c>
      <c r="L359" s="29">
        <v>28</v>
      </c>
      <c r="M359" s="29">
        <v>8</v>
      </c>
      <c r="N359" s="29">
        <v>7</v>
      </c>
      <c r="O359" s="29">
        <v>16</v>
      </c>
      <c r="P359" s="29">
        <v>2</v>
      </c>
      <c r="Q359" s="29">
        <v>1</v>
      </c>
      <c r="R359" s="29">
        <v>0</v>
      </c>
      <c r="S359" s="24">
        <f t="shared" si="23"/>
        <v>22</v>
      </c>
      <c r="T359" s="24">
        <f t="shared" si="24"/>
        <v>1.3037037037037038</v>
      </c>
      <c r="U359" s="24">
        <f t="shared" si="25"/>
        <v>0.6518518518518519</v>
      </c>
      <c r="V359" s="24">
        <f t="shared" si="26"/>
        <v>1</v>
      </c>
    </row>
    <row r="360" spans="1:22" s="24" customFormat="1" ht="15.75" thickBot="1" x14ac:dyDescent="0.3">
      <c r="A360" s="26" t="s">
        <v>83</v>
      </c>
      <c r="B360" s="26" t="s">
        <v>1910</v>
      </c>
      <c r="C360" s="24" t="s">
        <v>4591</v>
      </c>
      <c r="D360" s="26" t="s">
        <v>806</v>
      </c>
      <c r="E360" s="27">
        <v>79</v>
      </c>
      <c r="F360" s="27">
        <v>94</v>
      </c>
      <c r="G360" s="27">
        <v>4</v>
      </c>
      <c r="H360" s="27">
        <v>0</v>
      </c>
      <c r="I360" s="27">
        <v>4.1100000000000003</v>
      </c>
      <c r="J360" s="27">
        <v>1.35</v>
      </c>
      <c r="K360" s="27">
        <v>36</v>
      </c>
      <c r="L360" s="27">
        <v>66</v>
      </c>
      <c r="M360" s="27">
        <v>40</v>
      </c>
      <c r="N360" s="27">
        <v>16</v>
      </c>
      <c r="O360" s="27">
        <v>15</v>
      </c>
      <c r="P360" s="27">
        <v>15</v>
      </c>
      <c r="Q360" s="27">
        <v>4</v>
      </c>
      <c r="R360" s="27">
        <v>0</v>
      </c>
      <c r="S360" s="24">
        <f t="shared" si="23"/>
        <v>110</v>
      </c>
      <c r="T360" s="24">
        <f t="shared" si="24"/>
        <v>6.5185185185185182</v>
      </c>
      <c r="U360" s="24">
        <f t="shared" si="25"/>
        <v>3.9111111111111105</v>
      </c>
      <c r="V360" s="24">
        <f t="shared" si="26"/>
        <v>3.9111111111111105</v>
      </c>
    </row>
    <row r="361" spans="1:22" s="24" customFormat="1" ht="15.75" thickBot="1" x14ac:dyDescent="0.3">
      <c r="A361" s="28" t="s">
        <v>132</v>
      </c>
      <c r="B361" s="28" t="s">
        <v>1846</v>
      </c>
      <c r="C361" s="24" t="s">
        <v>4576</v>
      </c>
      <c r="D361" s="28" t="s">
        <v>806</v>
      </c>
      <c r="E361" s="29">
        <v>77</v>
      </c>
      <c r="F361" s="29">
        <v>66</v>
      </c>
      <c r="G361" s="29">
        <v>4</v>
      </c>
      <c r="H361" s="29">
        <v>0</v>
      </c>
      <c r="I361" s="29">
        <v>4.34</v>
      </c>
      <c r="J361" s="29">
        <v>1.44</v>
      </c>
      <c r="K361" s="29">
        <v>37</v>
      </c>
      <c r="L361" s="29">
        <v>78</v>
      </c>
      <c r="M361" s="29">
        <v>32</v>
      </c>
      <c r="N361" s="29">
        <v>16</v>
      </c>
      <c r="O361" s="29">
        <v>14</v>
      </c>
      <c r="P361" s="29">
        <v>14</v>
      </c>
      <c r="Q361" s="29">
        <v>5</v>
      </c>
      <c r="R361" s="29">
        <v>0</v>
      </c>
      <c r="S361" s="24">
        <f t="shared" si="23"/>
        <v>78.5</v>
      </c>
      <c r="T361" s="24">
        <f t="shared" si="24"/>
        <v>4.6518518518518519</v>
      </c>
      <c r="U361" s="24">
        <f t="shared" si="25"/>
        <v>2.325925925925926</v>
      </c>
      <c r="V361" s="24">
        <f t="shared" si="26"/>
        <v>2.325925925925926</v>
      </c>
    </row>
    <row r="362" spans="1:22" s="24" customFormat="1" ht="15.75" thickBot="1" x14ac:dyDescent="0.3">
      <c r="A362" s="26" t="s">
        <v>588</v>
      </c>
      <c r="B362" s="26" t="s">
        <v>286</v>
      </c>
      <c r="C362" s="24" t="s">
        <v>4576</v>
      </c>
      <c r="D362" s="26" t="s">
        <v>4586</v>
      </c>
      <c r="E362" s="27">
        <v>22</v>
      </c>
      <c r="F362" s="27">
        <v>16</v>
      </c>
      <c r="G362" s="27">
        <v>1</v>
      </c>
      <c r="H362" s="27">
        <v>0</v>
      </c>
      <c r="I362" s="27">
        <v>3.92</v>
      </c>
      <c r="J362" s="27">
        <v>1.44</v>
      </c>
      <c r="K362" s="27">
        <v>10</v>
      </c>
      <c r="L362" s="27">
        <v>22</v>
      </c>
      <c r="M362" s="27">
        <v>10</v>
      </c>
      <c r="N362" s="27">
        <v>2</v>
      </c>
      <c r="O362" s="27">
        <v>55</v>
      </c>
      <c r="P362" s="27">
        <v>0</v>
      </c>
      <c r="Q362" s="27">
        <v>1</v>
      </c>
      <c r="R362" s="27">
        <v>0</v>
      </c>
      <c r="S362" s="24">
        <f t="shared" si="23"/>
        <v>19</v>
      </c>
      <c r="T362" s="24">
        <f t="shared" si="24"/>
        <v>1.125925925925926</v>
      </c>
      <c r="U362" s="24">
        <f t="shared" si="25"/>
        <v>0.562962962962963</v>
      </c>
      <c r="V362" s="24">
        <f t="shared" si="26"/>
        <v>1</v>
      </c>
    </row>
    <row r="363" spans="1:22" s="24" customFormat="1" ht="15.75" thickBot="1" x14ac:dyDescent="0.3">
      <c r="A363" s="28" t="s">
        <v>952</v>
      </c>
      <c r="B363" s="28" t="s">
        <v>758</v>
      </c>
      <c r="C363" s="24" t="s">
        <v>4589</v>
      </c>
      <c r="D363" s="28" t="s">
        <v>4586</v>
      </c>
      <c r="E363" s="29">
        <v>67</v>
      </c>
      <c r="F363" s="29">
        <v>65</v>
      </c>
      <c r="G363" s="29">
        <v>4</v>
      </c>
      <c r="H363" s="29">
        <v>1</v>
      </c>
      <c r="I363" s="29">
        <v>4.1100000000000003</v>
      </c>
      <c r="J363" s="29">
        <v>1.43</v>
      </c>
      <c r="K363" s="29">
        <v>31</v>
      </c>
      <c r="L363" s="29">
        <v>66</v>
      </c>
      <c r="M363" s="29">
        <v>31</v>
      </c>
      <c r="N363" s="29">
        <v>9</v>
      </c>
      <c r="O363" s="29">
        <v>68</v>
      </c>
      <c r="P363" s="29">
        <v>0</v>
      </c>
      <c r="Q363" s="29">
        <v>4</v>
      </c>
      <c r="R363" s="29">
        <v>0</v>
      </c>
      <c r="S363" s="24">
        <f t="shared" si="23"/>
        <v>87.5</v>
      </c>
      <c r="T363" s="24">
        <f t="shared" si="24"/>
        <v>5.1851851851851851</v>
      </c>
      <c r="U363" s="24">
        <f t="shared" si="25"/>
        <v>2.5925925925925926</v>
      </c>
      <c r="V363" s="24">
        <f t="shared" si="26"/>
        <v>2.5925925925925926</v>
      </c>
    </row>
    <row r="364" spans="1:22" s="24" customFormat="1" ht="15.75" thickBot="1" x14ac:dyDescent="0.3">
      <c r="A364" s="26" t="s">
        <v>305</v>
      </c>
      <c r="B364" s="26" t="s">
        <v>523</v>
      </c>
      <c r="C364" s="24" t="s">
        <v>4580</v>
      </c>
      <c r="D364" s="26" t="s">
        <v>4586</v>
      </c>
      <c r="E364" s="27">
        <v>35</v>
      </c>
      <c r="F364" s="27">
        <v>28</v>
      </c>
      <c r="G364" s="27">
        <v>2</v>
      </c>
      <c r="H364" s="27">
        <v>0</v>
      </c>
      <c r="I364" s="27">
        <v>3.8</v>
      </c>
      <c r="J364" s="27">
        <v>1.31</v>
      </c>
      <c r="K364" s="27">
        <v>15</v>
      </c>
      <c r="L364" s="27">
        <v>33</v>
      </c>
      <c r="M364" s="27">
        <v>13</v>
      </c>
      <c r="N364" s="27">
        <v>5</v>
      </c>
      <c r="O364" s="27">
        <v>36</v>
      </c>
      <c r="P364" s="27">
        <v>0</v>
      </c>
      <c r="Q364" s="27">
        <v>2</v>
      </c>
      <c r="R364" s="27">
        <v>0</v>
      </c>
      <c r="S364" s="24">
        <f t="shared" si="23"/>
        <v>40</v>
      </c>
      <c r="T364" s="24">
        <f t="shared" si="24"/>
        <v>2.3703703703703702</v>
      </c>
      <c r="U364" s="24">
        <f t="shared" si="25"/>
        <v>1.1851851851851851</v>
      </c>
      <c r="V364" s="24">
        <f t="shared" si="26"/>
        <v>1</v>
      </c>
    </row>
    <row r="365" spans="1:22" s="24" customFormat="1" ht="15.75" thickBot="1" x14ac:dyDescent="0.3">
      <c r="A365" s="28" t="s">
        <v>1444</v>
      </c>
      <c r="B365" s="28" t="s">
        <v>1443</v>
      </c>
      <c r="C365" s="24" t="s">
        <v>4585</v>
      </c>
      <c r="D365" s="28" t="s">
        <v>4586</v>
      </c>
      <c r="E365" s="29">
        <v>45</v>
      </c>
      <c r="F365" s="29">
        <v>48</v>
      </c>
      <c r="G365" s="29">
        <v>3</v>
      </c>
      <c r="H365" s="29">
        <v>1</v>
      </c>
      <c r="I365" s="29">
        <v>3.93</v>
      </c>
      <c r="J365" s="29">
        <v>1.33</v>
      </c>
      <c r="K365" s="29">
        <v>20</v>
      </c>
      <c r="L365" s="29">
        <v>40</v>
      </c>
      <c r="M365" s="29">
        <v>21</v>
      </c>
      <c r="N365" s="29">
        <v>7</v>
      </c>
      <c r="O365" s="29">
        <v>47</v>
      </c>
      <c r="P365" s="29">
        <v>0</v>
      </c>
      <c r="Q365" s="29">
        <v>2</v>
      </c>
      <c r="R365" s="29">
        <v>0</v>
      </c>
      <c r="S365" s="24">
        <f t="shared" si="23"/>
        <v>73</v>
      </c>
      <c r="T365" s="24">
        <f t="shared" si="24"/>
        <v>4.325925925925926</v>
      </c>
      <c r="U365" s="24">
        <f t="shared" si="25"/>
        <v>2.162962962962963</v>
      </c>
      <c r="V365" s="24">
        <f t="shared" si="26"/>
        <v>2.162962962962963</v>
      </c>
    </row>
    <row r="366" spans="1:22" s="24" customFormat="1" ht="15.75" thickBot="1" x14ac:dyDescent="0.3">
      <c r="A366" s="26" t="s">
        <v>749</v>
      </c>
      <c r="B366" s="26" t="s">
        <v>1283</v>
      </c>
      <c r="C366" s="24" t="s">
        <v>4604</v>
      </c>
      <c r="D366" s="26" t="s">
        <v>4574</v>
      </c>
      <c r="E366" s="27">
        <v>140</v>
      </c>
      <c r="F366" s="27">
        <v>112</v>
      </c>
      <c r="G366" s="27">
        <v>7</v>
      </c>
      <c r="H366" s="27">
        <v>0</v>
      </c>
      <c r="I366" s="27">
        <v>4.43</v>
      </c>
      <c r="J366" s="27">
        <v>1.42</v>
      </c>
      <c r="K366" s="27">
        <v>69</v>
      </c>
      <c r="L366" s="27">
        <v>146</v>
      </c>
      <c r="M366" s="27">
        <v>53</v>
      </c>
      <c r="N366" s="27">
        <v>15</v>
      </c>
      <c r="O366" s="27">
        <v>28</v>
      </c>
      <c r="P366" s="27">
        <v>23</v>
      </c>
      <c r="Q366" s="27">
        <v>9</v>
      </c>
      <c r="R366" s="27">
        <v>1</v>
      </c>
      <c r="S366" s="24">
        <f t="shared" si="23"/>
        <v>134.5</v>
      </c>
      <c r="T366" s="24">
        <f t="shared" si="24"/>
        <v>7.9703703703703708</v>
      </c>
      <c r="U366" s="24">
        <f t="shared" si="25"/>
        <v>4.7822222222222219</v>
      </c>
      <c r="V366" s="24">
        <f t="shared" si="26"/>
        <v>4.7822222222222219</v>
      </c>
    </row>
    <row r="367" spans="1:22" s="24" customFormat="1" ht="15.75" thickBot="1" x14ac:dyDescent="0.3">
      <c r="A367" s="28" t="s">
        <v>474</v>
      </c>
      <c r="B367" s="28" t="s">
        <v>1488</v>
      </c>
      <c r="C367" s="24" t="s">
        <v>4577</v>
      </c>
      <c r="D367" s="28" t="s">
        <v>4586</v>
      </c>
      <c r="E367" s="29">
        <v>35</v>
      </c>
      <c r="F367" s="29">
        <v>34</v>
      </c>
      <c r="G367" s="29">
        <v>1</v>
      </c>
      <c r="H367" s="29">
        <v>0</v>
      </c>
      <c r="I367" s="29">
        <v>4.33</v>
      </c>
      <c r="J367" s="29">
        <v>1.35</v>
      </c>
      <c r="K367" s="29">
        <v>17</v>
      </c>
      <c r="L367" s="29">
        <v>32</v>
      </c>
      <c r="M367" s="29">
        <v>15</v>
      </c>
      <c r="N367" s="29">
        <v>6</v>
      </c>
      <c r="O367" s="29">
        <v>32</v>
      </c>
      <c r="P367" s="29">
        <v>0</v>
      </c>
      <c r="Q367" s="29">
        <v>2</v>
      </c>
      <c r="R367" s="29">
        <v>0</v>
      </c>
      <c r="S367" s="24">
        <f t="shared" si="23"/>
        <v>33.5</v>
      </c>
      <c r="T367" s="24">
        <f t="shared" si="24"/>
        <v>1.9851851851851852</v>
      </c>
      <c r="U367" s="24">
        <f t="shared" si="25"/>
        <v>0.99259259259259258</v>
      </c>
      <c r="V367" s="24">
        <f t="shared" si="26"/>
        <v>1</v>
      </c>
    </row>
    <row r="368" spans="1:22" s="24" customFormat="1" ht="15.75" thickBot="1" x14ac:dyDescent="0.3">
      <c r="A368" s="26" t="s">
        <v>571</v>
      </c>
      <c r="B368" s="26" t="s">
        <v>570</v>
      </c>
      <c r="C368" s="24" t="s">
        <v>4587</v>
      </c>
      <c r="D368" s="26" t="s">
        <v>4574</v>
      </c>
      <c r="E368" s="27">
        <v>134</v>
      </c>
      <c r="F368" s="27">
        <v>118</v>
      </c>
      <c r="G368" s="27">
        <v>7</v>
      </c>
      <c r="H368" s="27">
        <v>0</v>
      </c>
      <c r="I368" s="27">
        <v>4.6100000000000003</v>
      </c>
      <c r="J368" s="27">
        <v>1.45</v>
      </c>
      <c r="K368" s="27">
        <v>69</v>
      </c>
      <c r="L368" s="27">
        <v>135</v>
      </c>
      <c r="M368" s="27">
        <v>60</v>
      </c>
      <c r="N368" s="27">
        <v>18</v>
      </c>
      <c r="O368" s="27">
        <v>28</v>
      </c>
      <c r="P368" s="27">
        <v>24</v>
      </c>
      <c r="Q368" s="27">
        <v>9</v>
      </c>
      <c r="R368" s="27">
        <v>1</v>
      </c>
      <c r="S368" s="24">
        <f t="shared" si="23"/>
        <v>133</v>
      </c>
      <c r="T368" s="24">
        <f t="shared" si="24"/>
        <v>7.8814814814814813</v>
      </c>
      <c r="U368" s="24">
        <f t="shared" si="25"/>
        <v>4.7288888888888883</v>
      </c>
      <c r="V368" s="24">
        <f t="shared" si="26"/>
        <v>4.7288888888888883</v>
      </c>
    </row>
    <row r="369" spans="1:22" s="24" customFormat="1" ht="15.75" thickBot="1" x14ac:dyDescent="0.3">
      <c r="A369" s="28" t="s">
        <v>479</v>
      </c>
      <c r="B369" s="28" t="s">
        <v>641</v>
      </c>
      <c r="C369" s="24" t="s">
        <v>4599</v>
      </c>
      <c r="D369" s="28" t="s">
        <v>4586</v>
      </c>
      <c r="E369" s="29">
        <v>44</v>
      </c>
      <c r="F369" s="29">
        <v>35</v>
      </c>
      <c r="G369" s="29">
        <v>2</v>
      </c>
      <c r="H369" s="29">
        <v>0</v>
      </c>
      <c r="I369" s="29">
        <v>4.58</v>
      </c>
      <c r="J369" s="29">
        <v>1.37</v>
      </c>
      <c r="K369" s="29">
        <v>22</v>
      </c>
      <c r="L369" s="29">
        <v>50</v>
      </c>
      <c r="M369" s="29">
        <v>11</v>
      </c>
      <c r="N369" s="29">
        <v>6</v>
      </c>
      <c r="O369" s="29">
        <v>48</v>
      </c>
      <c r="P369" s="29">
        <v>0</v>
      </c>
      <c r="Q369" s="29">
        <v>2</v>
      </c>
      <c r="R369" s="29">
        <v>0</v>
      </c>
      <c r="S369" s="24">
        <f t="shared" si="23"/>
        <v>46</v>
      </c>
      <c r="T369" s="24">
        <f t="shared" si="24"/>
        <v>2.7259259259259259</v>
      </c>
      <c r="U369" s="24">
        <f t="shared" si="25"/>
        <v>1.3629629629629629</v>
      </c>
      <c r="V369" s="24">
        <f t="shared" si="26"/>
        <v>1</v>
      </c>
    </row>
    <row r="370" spans="1:22" s="24" customFormat="1" ht="15.75" thickBot="1" x14ac:dyDescent="0.3">
      <c r="A370" s="26" t="s">
        <v>41</v>
      </c>
      <c r="B370" s="26" t="s">
        <v>987</v>
      </c>
      <c r="C370" s="24" t="s">
        <v>4602</v>
      </c>
      <c r="D370" s="26" t="s">
        <v>4586</v>
      </c>
      <c r="E370" s="27">
        <v>104</v>
      </c>
      <c r="F370" s="27">
        <v>105</v>
      </c>
      <c r="G370" s="27">
        <v>6</v>
      </c>
      <c r="H370" s="27">
        <v>1</v>
      </c>
      <c r="I370" s="27">
        <v>4.66</v>
      </c>
      <c r="J370" s="27">
        <v>1.44</v>
      </c>
      <c r="K370" s="27">
        <v>54</v>
      </c>
      <c r="L370" s="27">
        <v>98</v>
      </c>
      <c r="M370" s="27">
        <v>51</v>
      </c>
      <c r="N370" s="27">
        <v>13</v>
      </c>
      <c r="O370" s="27">
        <v>21</v>
      </c>
      <c r="P370" s="27">
        <v>18</v>
      </c>
      <c r="Q370" s="27">
        <v>6</v>
      </c>
      <c r="R370" s="27">
        <v>0</v>
      </c>
      <c r="S370" s="24">
        <f t="shared" si="23"/>
        <v>131</v>
      </c>
      <c r="T370" s="24">
        <f t="shared" si="24"/>
        <v>7.7629629629629626</v>
      </c>
      <c r="U370" s="24">
        <f t="shared" si="25"/>
        <v>4.6577777777777776</v>
      </c>
      <c r="V370" s="24">
        <f t="shared" si="26"/>
        <v>4.6577777777777776</v>
      </c>
    </row>
    <row r="371" spans="1:22" s="24" customFormat="1" ht="15.75" thickBot="1" x14ac:dyDescent="0.3">
      <c r="A371" s="28" t="s">
        <v>651</v>
      </c>
      <c r="B371" s="28" t="s">
        <v>650</v>
      </c>
      <c r="C371" s="24" t="s">
        <v>4592</v>
      </c>
      <c r="D371" s="28" t="s">
        <v>4586</v>
      </c>
      <c r="E371" s="29">
        <v>42</v>
      </c>
      <c r="F371" s="29">
        <v>42</v>
      </c>
      <c r="G371" s="29">
        <v>2</v>
      </c>
      <c r="H371" s="29">
        <v>0</v>
      </c>
      <c r="I371" s="29">
        <v>3.75</v>
      </c>
      <c r="J371" s="29">
        <v>1.43</v>
      </c>
      <c r="K371" s="29">
        <v>17</v>
      </c>
      <c r="L371" s="29">
        <v>39</v>
      </c>
      <c r="M371" s="29">
        <v>20</v>
      </c>
      <c r="N371" s="29">
        <v>4</v>
      </c>
      <c r="O371" s="29">
        <v>54</v>
      </c>
      <c r="P371" s="29">
        <v>0</v>
      </c>
      <c r="Q371" s="29">
        <v>2</v>
      </c>
      <c r="R371" s="29">
        <v>0</v>
      </c>
      <c r="S371" s="24">
        <f t="shared" si="23"/>
        <v>50</v>
      </c>
      <c r="T371" s="24">
        <f t="shared" si="24"/>
        <v>2.9629629629629628</v>
      </c>
      <c r="U371" s="24">
        <f t="shared" si="25"/>
        <v>1.4814814814814814</v>
      </c>
      <c r="V371" s="24">
        <f t="shared" si="26"/>
        <v>1</v>
      </c>
    </row>
    <row r="372" spans="1:22" s="24" customFormat="1" ht="15.75" thickBot="1" x14ac:dyDescent="0.3">
      <c r="A372" s="26" t="s">
        <v>512</v>
      </c>
      <c r="B372" s="26" t="s">
        <v>1433</v>
      </c>
      <c r="C372" s="24" t="s">
        <v>4600</v>
      </c>
      <c r="D372" s="26" t="s">
        <v>4609</v>
      </c>
      <c r="E372" s="27">
        <v>56</v>
      </c>
      <c r="F372" s="27">
        <v>37</v>
      </c>
      <c r="G372" s="27">
        <v>3</v>
      </c>
      <c r="H372" s="27">
        <v>0</v>
      </c>
      <c r="I372" s="27">
        <v>4.46</v>
      </c>
      <c r="J372" s="27">
        <v>1.42</v>
      </c>
      <c r="K372" s="27">
        <v>28</v>
      </c>
      <c r="L372" s="27">
        <v>58</v>
      </c>
      <c r="M372" s="27">
        <v>21</v>
      </c>
      <c r="N372" s="27">
        <v>7</v>
      </c>
      <c r="O372" s="27">
        <v>11</v>
      </c>
      <c r="P372" s="27">
        <v>8</v>
      </c>
      <c r="Q372" s="27">
        <v>4</v>
      </c>
      <c r="R372" s="27">
        <v>0</v>
      </c>
      <c r="S372" s="24">
        <f t="shared" si="23"/>
        <v>47</v>
      </c>
      <c r="T372" s="24">
        <f t="shared" si="24"/>
        <v>2.7851851851851852</v>
      </c>
      <c r="U372" s="24">
        <f t="shared" si="25"/>
        <v>1.3925925925925926</v>
      </c>
      <c r="V372" s="24">
        <f t="shared" si="26"/>
        <v>1</v>
      </c>
    </row>
    <row r="373" spans="1:22" s="24" customFormat="1" ht="15.75" thickBot="1" x14ac:dyDescent="0.3">
      <c r="A373" s="28" t="s">
        <v>168</v>
      </c>
      <c r="B373" s="28" t="s">
        <v>3654</v>
      </c>
      <c r="C373" s="24" t="s">
        <v>4606</v>
      </c>
      <c r="D373" s="28" t="s">
        <v>806</v>
      </c>
      <c r="E373" s="29">
        <v>71</v>
      </c>
      <c r="F373" s="29">
        <v>65</v>
      </c>
      <c r="G373" s="29">
        <v>5</v>
      </c>
      <c r="H373" s="29">
        <v>0</v>
      </c>
      <c r="I373" s="29">
        <v>4.57</v>
      </c>
      <c r="J373" s="29">
        <v>1.53</v>
      </c>
      <c r="K373" s="29">
        <v>36</v>
      </c>
      <c r="L373" s="29">
        <v>70</v>
      </c>
      <c r="M373" s="29">
        <v>38</v>
      </c>
      <c r="N373" s="29">
        <v>14</v>
      </c>
      <c r="O373" s="29">
        <v>14</v>
      </c>
      <c r="P373" s="29">
        <v>14</v>
      </c>
      <c r="Q373" s="29">
        <v>5</v>
      </c>
      <c r="R373" s="29">
        <v>0</v>
      </c>
      <c r="S373" s="24">
        <f t="shared" si="23"/>
        <v>80</v>
      </c>
      <c r="T373" s="24">
        <f t="shared" si="24"/>
        <v>4.7407407407407405</v>
      </c>
      <c r="U373" s="24">
        <f t="shared" si="25"/>
        <v>2.3703703703703702</v>
      </c>
      <c r="V373" s="24">
        <f t="shared" si="26"/>
        <v>2.3703703703703702</v>
      </c>
    </row>
    <row r="374" spans="1:22" s="24" customFormat="1" ht="15.75" thickBot="1" x14ac:dyDescent="0.3">
      <c r="A374" s="26" t="s">
        <v>175</v>
      </c>
      <c r="B374" s="26" t="s">
        <v>209</v>
      </c>
      <c r="C374" s="24" t="s">
        <v>4575</v>
      </c>
      <c r="D374" s="26" t="s">
        <v>4586</v>
      </c>
      <c r="E374" s="27">
        <v>86</v>
      </c>
      <c r="F374" s="27">
        <v>76</v>
      </c>
      <c r="G374" s="27">
        <v>5</v>
      </c>
      <c r="H374" s="27">
        <v>1</v>
      </c>
      <c r="I374" s="27">
        <v>4.78</v>
      </c>
      <c r="J374" s="27">
        <v>1.36</v>
      </c>
      <c r="K374" s="27">
        <v>46</v>
      </c>
      <c r="L374" s="27">
        <v>89</v>
      </c>
      <c r="M374" s="27">
        <v>28</v>
      </c>
      <c r="N374" s="27">
        <v>13</v>
      </c>
      <c r="O374" s="27">
        <v>16</v>
      </c>
      <c r="P374" s="27">
        <v>14</v>
      </c>
      <c r="Q374" s="27">
        <v>5</v>
      </c>
      <c r="R374" s="27">
        <v>0</v>
      </c>
      <c r="S374" s="24">
        <f t="shared" si="23"/>
        <v>108.5</v>
      </c>
      <c r="T374" s="24">
        <f t="shared" si="24"/>
        <v>6.4296296296296296</v>
      </c>
      <c r="U374" s="24">
        <f t="shared" si="25"/>
        <v>3.8577777777777778</v>
      </c>
      <c r="V374" s="24">
        <f t="shared" si="26"/>
        <v>3.8577777777777778</v>
      </c>
    </row>
    <row r="375" spans="1:22" s="24" customFormat="1" ht="15.75" thickBot="1" x14ac:dyDescent="0.3">
      <c r="A375" s="28" t="s">
        <v>378</v>
      </c>
      <c r="B375" s="28" t="s">
        <v>4247</v>
      </c>
      <c r="C375" s="24" t="s">
        <v>4595</v>
      </c>
      <c r="D375" s="28" t="s">
        <v>806</v>
      </c>
      <c r="E375" s="29">
        <v>75</v>
      </c>
      <c r="F375" s="29">
        <v>76</v>
      </c>
      <c r="G375" s="29">
        <v>3</v>
      </c>
      <c r="H375" s="29">
        <v>0</v>
      </c>
      <c r="I375" s="29">
        <v>4.5199999999999996</v>
      </c>
      <c r="J375" s="29">
        <v>1.58</v>
      </c>
      <c r="K375" s="29">
        <v>38</v>
      </c>
      <c r="L375" s="29">
        <v>69</v>
      </c>
      <c r="M375" s="29">
        <v>48</v>
      </c>
      <c r="N375" s="29">
        <v>15</v>
      </c>
      <c r="O375" s="29">
        <v>16</v>
      </c>
      <c r="P375" s="29">
        <v>16</v>
      </c>
      <c r="Q375" s="29">
        <v>4</v>
      </c>
      <c r="R375" s="29">
        <v>0</v>
      </c>
      <c r="S375" s="24">
        <f t="shared" si="23"/>
        <v>67.5</v>
      </c>
      <c r="T375" s="24">
        <f t="shared" si="24"/>
        <v>4</v>
      </c>
      <c r="U375" s="24">
        <f t="shared" si="25"/>
        <v>2</v>
      </c>
      <c r="V375" s="24">
        <f t="shared" si="26"/>
        <v>2</v>
      </c>
    </row>
    <row r="376" spans="1:22" s="24" customFormat="1" ht="15.75" thickBot="1" x14ac:dyDescent="0.3">
      <c r="A376" s="26" t="s">
        <v>999</v>
      </c>
      <c r="B376" s="26" t="s">
        <v>1854</v>
      </c>
      <c r="C376" s="24" t="s">
        <v>4590</v>
      </c>
      <c r="D376" s="26" t="s">
        <v>4574</v>
      </c>
      <c r="E376" s="27">
        <v>93</v>
      </c>
      <c r="F376" s="27">
        <v>80</v>
      </c>
      <c r="G376" s="27">
        <v>6</v>
      </c>
      <c r="H376" s="27">
        <v>0</v>
      </c>
      <c r="I376" s="27">
        <v>4.3499999999999996</v>
      </c>
      <c r="J376" s="27">
        <v>1.47</v>
      </c>
      <c r="K376" s="27">
        <v>45</v>
      </c>
      <c r="L376" s="27">
        <v>99</v>
      </c>
      <c r="M376" s="27">
        <v>38</v>
      </c>
      <c r="N376" s="27">
        <v>10</v>
      </c>
      <c r="O376" s="27">
        <v>16</v>
      </c>
      <c r="P376" s="27">
        <v>16</v>
      </c>
      <c r="Q376" s="27">
        <v>5</v>
      </c>
      <c r="R376" s="27">
        <v>0</v>
      </c>
      <c r="S376" s="24">
        <f t="shared" si="23"/>
        <v>108</v>
      </c>
      <c r="T376" s="24">
        <f t="shared" si="24"/>
        <v>6.4</v>
      </c>
      <c r="U376" s="24">
        <f t="shared" si="25"/>
        <v>3.84</v>
      </c>
      <c r="V376" s="24">
        <f t="shared" si="26"/>
        <v>3.84</v>
      </c>
    </row>
    <row r="377" spans="1:22" s="24" customFormat="1" ht="15.75" thickBot="1" x14ac:dyDescent="0.3">
      <c r="A377" s="28" t="s">
        <v>298</v>
      </c>
      <c r="B377" s="28" t="s">
        <v>570</v>
      </c>
      <c r="C377" s="24" t="s">
        <v>4582</v>
      </c>
      <c r="D377" s="28" t="s">
        <v>807</v>
      </c>
      <c r="E377" s="29">
        <v>34</v>
      </c>
      <c r="F377" s="29">
        <v>38</v>
      </c>
      <c r="G377" s="29">
        <v>3</v>
      </c>
      <c r="H377" s="29">
        <v>0</v>
      </c>
      <c r="I377" s="29">
        <v>3.8</v>
      </c>
      <c r="J377" s="29">
        <v>1.28</v>
      </c>
      <c r="K377" s="29">
        <v>14</v>
      </c>
      <c r="L377" s="29">
        <v>30</v>
      </c>
      <c r="M377" s="29">
        <v>13</v>
      </c>
      <c r="N377" s="29">
        <v>5</v>
      </c>
      <c r="O377" s="29">
        <v>36</v>
      </c>
      <c r="P377" s="29">
        <v>0</v>
      </c>
      <c r="Q377" s="29">
        <v>2</v>
      </c>
      <c r="R377" s="29">
        <v>0</v>
      </c>
      <c r="S377" s="24">
        <f t="shared" si="23"/>
        <v>61</v>
      </c>
      <c r="T377" s="24">
        <f t="shared" si="24"/>
        <v>3.6148148148148147</v>
      </c>
      <c r="U377" s="24">
        <f t="shared" si="25"/>
        <v>1.8074074074074074</v>
      </c>
      <c r="V377" s="24">
        <f t="shared" si="26"/>
        <v>1.8074074074074074</v>
      </c>
    </row>
    <row r="378" spans="1:22" s="24" customFormat="1" ht="15.75" thickBot="1" x14ac:dyDescent="0.3">
      <c r="A378" s="26" t="s">
        <v>1906</v>
      </c>
      <c r="B378" s="26" t="s">
        <v>263</v>
      </c>
      <c r="C378" s="24" t="s">
        <v>4580</v>
      </c>
      <c r="D378" s="26" t="s">
        <v>4586</v>
      </c>
      <c r="E378" s="27">
        <v>69</v>
      </c>
      <c r="F378" s="27">
        <v>64</v>
      </c>
      <c r="G378" s="27">
        <v>3</v>
      </c>
      <c r="H378" s="27">
        <v>2</v>
      </c>
      <c r="I378" s="27">
        <v>4.3099999999999996</v>
      </c>
      <c r="J378" s="27">
        <v>1.44</v>
      </c>
      <c r="K378" s="27">
        <v>33</v>
      </c>
      <c r="L378" s="27">
        <v>67</v>
      </c>
      <c r="M378" s="27">
        <v>33</v>
      </c>
      <c r="N378" s="27">
        <v>12</v>
      </c>
      <c r="O378" s="27">
        <v>12</v>
      </c>
      <c r="P378" s="27">
        <v>9</v>
      </c>
      <c r="Q378" s="27">
        <v>4</v>
      </c>
      <c r="R378" s="27">
        <v>0</v>
      </c>
      <c r="S378" s="24">
        <f t="shared" si="23"/>
        <v>82</v>
      </c>
      <c r="T378" s="24">
        <f t="shared" si="24"/>
        <v>4.8592592592592592</v>
      </c>
      <c r="U378" s="24">
        <f t="shared" si="25"/>
        <v>2.4296296296296296</v>
      </c>
      <c r="V378" s="24">
        <f t="shared" si="26"/>
        <v>2.4296296296296296</v>
      </c>
    </row>
    <row r="379" spans="1:22" s="24" customFormat="1" ht="15.75" thickBot="1" x14ac:dyDescent="0.3">
      <c r="A379" s="28" t="s">
        <v>293</v>
      </c>
      <c r="B379" s="28" t="s">
        <v>1464</v>
      </c>
      <c r="C379" s="24" t="s">
        <v>4591</v>
      </c>
      <c r="D379" s="28" t="s">
        <v>4586</v>
      </c>
      <c r="E379" s="29">
        <v>55</v>
      </c>
      <c r="F379" s="29">
        <v>59</v>
      </c>
      <c r="G379" s="29">
        <v>2</v>
      </c>
      <c r="H379" s="29">
        <v>1</v>
      </c>
      <c r="I379" s="29">
        <v>4.05</v>
      </c>
      <c r="J379" s="29">
        <v>1.48</v>
      </c>
      <c r="K379" s="29">
        <v>25</v>
      </c>
      <c r="L379" s="29">
        <v>47</v>
      </c>
      <c r="M379" s="29">
        <v>35</v>
      </c>
      <c r="N379" s="29">
        <v>7</v>
      </c>
      <c r="O379" s="29">
        <v>54</v>
      </c>
      <c r="P379" s="29">
        <v>0</v>
      </c>
      <c r="Q379" s="29">
        <v>3</v>
      </c>
      <c r="R379" s="29">
        <v>0</v>
      </c>
      <c r="S379" s="24">
        <f t="shared" si="23"/>
        <v>61</v>
      </c>
      <c r="T379" s="24">
        <f t="shared" si="24"/>
        <v>3.6148148148148147</v>
      </c>
      <c r="U379" s="24">
        <f t="shared" si="25"/>
        <v>1.8074074074074074</v>
      </c>
      <c r="V379" s="24">
        <f t="shared" si="26"/>
        <v>1.8074074074074074</v>
      </c>
    </row>
    <row r="380" spans="1:22" s="24" customFormat="1" ht="15.75" thickBot="1" x14ac:dyDescent="0.3">
      <c r="A380" s="26" t="s">
        <v>739</v>
      </c>
      <c r="B380" s="26" t="s">
        <v>1303</v>
      </c>
      <c r="C380" s="24" t="s">
        <v>4605</v>
      </c>
      <c r="D380" s="26" t="s">
        <v>4612</v>
      </c>
      <c r="E380" s="27">
        <v>38</v>
      </c>
      <c r="F380" s="27">
        <v>30</v>
      </c>
      <c r="G380" s="27">
        <v>2</v>
      </c>
      <c r="H380" s="27">
        <v>0</v>
      </c>
      <c r="I380" s="27">
        <v>4.17</v>
      </c>
      <c r="J380" s="27">
        <v>1.46</v>
      </c>
      <c r="K380" s="27">
        <v>17</v>
      </c>
      <c r="L380" s="27">
        <v>39</v>
      </c>
      <c r="M380" s="27">
        <v>15</v>
      </c>
      <c r="N380" s="27">
        <v>4</v>
      </c>
      <c r="O380" s="27">
        <v>33</v>
      </c>
      <c r="P380" s="27">
        <v>0</v>
      </c>
      <c r="Q380" s="27">
        <v>2</v>
      </c>
      <c r="R380" s="27">
        <v>0</v>
      </c>
      <c r="S380" s="24">
        <f t="shared" si="23"/>
        <v>39</v>
      </c>
      <c r="T380" s="24">
        <f t="shared" si="24"/>
        <v>2.3111111111111109</v>
      </c>
      <c r="U380" s="24">
        <f t="shared" si="25"/>
        <v>1.1555555555555554</v>
      </c>
      <c r="V380" s="24">
        <f t="shared" si="26"/>
        <v>1</v>
      </c>
    </row>
    <row r="381" spans="1:22" s="24" customFormat="1" ht="15.75" thickBot="1" x14ac:dyDescent="0.3">
      <c r="A381" s="28" t="s">
        <v>117</v>
      </c>
      <c r="B381" s="28" t="s">
        <v>1207</v>
      </c>
      <c r="C381" s="24" t="s">
        <v>4573</v>
      </c>
      <c r="D381" s="28" t="s">
        <v>4586</v>
      </c>
      <c r="E381" s="29">
        <v>32</v>
      </c>
      <c r="F381" s="29">
        <v>33</v>
      </c>
      <c r="G381" s="29">
        <v>2</v>
      </c>
      <c r="H381" s="29">
        <v>0</v>
      </c>
      <c r="I381" s="29">
        <v>3.86</v>
      </c>
      <c r="J381" s="29">
        <v>1.24</v>
      </c>
      <c r="K381" s="29">
        <v>14</v>
      </c>
      <c r="L381" s="29">
        <v>28</v>
      </c>
      <c r="M381" s="29">
        <v>11</v>
      </c>
      <c r="N381" s="29">
        <v>4</v>
      </c>
      <c r="O381" s="29">
        <v>31</v>
      </c>
      <c r="P381" s="29">
        <v>0</v>
      </c>
      <c r="Q381" s="29">
        <v>2</v>
      </c>
      <c r="R381" s="29">
        <v>0</v>
      </c>
      <c r="S381" s="24">
        <f t="shared" si="23"/>
        <v>47</v>
      </c>
      <c r="T381" s="24">
        <f t="shared" si="24"/>
        <v>2.7851851851851852</v>
      </c>
      <c r="U381" s="24">
        <f t="shared" si="25"/>
        <v>1.3925925925925926</v>
      </c>
      <c r="V381" s="24">
        <f t="shared" si="26"/>
        <v>1</v>
      </c>
    </row>
    <row r="382" spans="1:22" s="24" customFormat="1" ht="15.75" thickBot="1" x14ac:dyDescent="0.3">
      <c r="A382" s="26" t="s">
        <v>164</v>
      </c>
      <c r="B382" s="26" t="s">
        <v>1093</v>
      </c>
      <c r="C382" s="24" t="s">
        <v>4578</v>
      </c>
      <c r="D382" s="26" t="s">
        <v>4586</v>
      </c>
      <c r="E382" s="27">
        <v>57</v>
      </c>
      <c r="F382" s="27">
        <v>58</v>
      </c>
      <c r="G382" s="27">
        <v>3</v>
      </c>
      <c r="H382" s="27">
        <v>1</v>
      </c>
      <c r="I382" s="27">
        <v>4.21</v>
      </c>
      <c r="J382" s="27">
        <v>1.42</v>
      </c>
      <c r="K382" s="27">
        <v>27</v>
      </c>
      <c r="L382" s="27">
        <v>57</v>
      </c>
      <c r="M382" s="27">
        <v>24</v>
      </c>
      <c r="N382" s="27">
        <v>8</v>
      </c>
      <c r="O382" s="27">
        <v>52</v>
      </c>
      <c r="P382" s="27">
        <v>0</v>
      </c>
      <c r="Q382" s="27">
        <v>3</v>
      </c>
      <c r="R382" s="27">
        <v>0</v>
      </c>
      <c r="S382" s="24">
        <f t="shared" si="23"/>
        <v>77</v>
      </c>
      <c r="T382" s="24">
        <f t="shared" si="24"/>
        <v>4.5629629629629633</v>
      </c>
      <c r="U382" s="24">
        <f t="shared" si="25"/>
        <v>2.2814814814814817</v>
      </c>
      <c r="V382" s="24">
        <f t="shared" si="26"/>
        <v>2.2814814814814817</v>
      </c>
    </row>
    <row r="383" spans="1:22" s="24" customFormat="1" ht="15.75" thickBot="1" x14ac:dyDescent="0.3">
      <c r="A383" s="28" t="s">
        <v>2159</v>
      </c>
      <c r="B383" s="28" t="s">
        <v>1842</v>
      </c>
      <c r="C383" s="24" t="s">
        <v>4603</v>
      </c>
      <c r="D383" s="28" t="s">
        <v>4574</v>
      </c>
      <c r="E383" s="29">
        <v>89</v>
      </c>
      <c r="F383" s="29">
        <v>66</v>
      </c>
      <c r="G383" s="29">
        <v>5</v>
      </c>
      <c r="H383" s="29">
        <v>0</v>
      </c>
      <c r="I383" s="29">
        <v>4.57</v>
      </c>
      <c r="J383" s="29">
        <v>1.38</v>
      </c>
      <c r="K383" s="29">
        <v>45</v>
      </c>
      <c r="L383" s="29">
        <v>93</v>
      </c>
      <c r="M383" s="29">
        <v>30</v>
      </c>
      <c r="N383" s="29">
        <v>14</v>
      </c>
      <c r="O383" s="29">
        <v>17</v>
      </c>
      <c r="P383" s="29">
        <v>15</v>
      </c>
      <c r="Q383" s="29">
        <v>6</v>
      </c>
      <c r="R383" s="29">
        <v>0</v>
      </c>
      <c r="S383" s="24">
        <f t="shared" si="23"/>
        <v>88</v>
      </c>
      <c r="T383" s="24">
        <f t="shared" si="24"/>
        <v>5.2148148148148152</v>
      </c>
      <c r="U383" s="24">
        <f t="shared" si="25"/>
        <v>2.6074074074074076</v>
      </c>
      <c r="V383" s="24">
        <f t="shared" si="26"/>
        <v>2.6074074074074076</v>
      </c>
    </row>
    <row r="384" spans="1:22" s="24" customFormat="1" ht="15.75" thickBot="1" x14ac:dyDescent="0.3">
      <c r="A384" s="26" t="s">
        <v>156</v>
      </c>
      <c r="B384" s="26" t="s">
        <v>1949</v>
      </c>
      <c r="C384" s="24" t="s">
        <v>4596</v>
      </c>
      <c r="D384" s="26" t="s">
        <v>807</v>
      </c>
      <c r="E384" s="27">
        <v>40</v>
      </c>
      <c r="F384" s="27">
        <v>36</v>
      </c>
      <c r="G384" s="27">
        <v>2</v>
      </c>
      <c r="H384" s="27">
        <v>1</v>
      </c>
      <c r="I384" s="27">
        <v>3.86</v>
      </c>
      <c r="J384" s="27">
        <v>1.28</v>
      </c>
      <c r="K384" s="27">
        <v>17</v>
      </c>
      <c r="L384" s="27">
        <v>38</v>
      </c>
      <c r="M384" s="27">
        <v>13</v>
      </c>
      <c r="N384" s="27">
        <v>6</v>
      </c>
      <c r="O384" s="27">
        <v>13</v>
      </c>
      <c r="P384" s="27">
        <v>5</v>
      </c>
      <c r="Q384" s="27">
        <v>2</v>
      </c>
      <c r="R384" s="27">
        <v>0</v>
      </c>
      <c r="S384" s="24">
        <f t="shared" si="23"/>
        <v>56.5</v>
      </c>
      <c r="T384" s="24">
        <f t="shared" si="24"/>
        <v>3.3481481481481481</v>
      </c>
      <c r="U384" s="24">
        <f t="shared" si="25"/>
        <v>1.674074074074074</v>
      </c>
      <c r="V384" s="24">
        <f t="shared" si="26"/>
        <v>1.674074074074074</v>
      </c>
    </row>
    <row r="385" spans="1:22" s="24" customFormat="1" ht="15.75" thickBot="1" x14ac:dyDescent="0.3">
      <c r="A385" s="28" t="s">
        <v>1935</v>
      </c>
      <c r="B385" s="28" t="s">
        <v>1934</v>
      </c>
      <c r="C385" s="24" t="s">
        <v>4581</v>
      </c>
      <c r="D385" s="28" t="s">
        <v>4612</v>
      </c>
      <c r="E385" s="29">
        <v>46</v>
      </c>
      <c r="F385" s="29">
        <v>40</v>
      </c>
      <c r="G385" s="29">
        <v>3</v>
      </c>
      <c r="H385" s="29">
        <v>0</v>
      </c>
      <c r="I385" s="29">
        <v>4.45</v>
      </c>
      <c r="J385" s="29">
        <v>1.42</v>
      </c>
      <c r="K385" s="29">
        <v>23</v>
      </c>
      <c r="L385" s="29">
        <v>46</v>
      </c>
      <c r="M385" s="29">
        <v>19</v>
      </c>
      <c r="N385" s="29">
        <v>8</v>
      </c>
      <c r="O385" s="29">
        <v>12</v>
      </c>
      <c r="P385" s="29">
        <v>10</v>
      </c>
      <c r="Q385" s="29">
        <v>3</v>
      </c>
      <c r="R385" s="29">
        <v>0</v>
      </c>
      <c r="S385" s="24">
        <f t="shared" si="23"/>
        <v>53.5</v>
      </c>
      <c r="T385" s="24">
        <f t="shared" si="24"/>
        <v>3.1703703703703705</v>
      </c>
      <c r="U385" s="24">
        <f t="shared" si="25"/>
        <v>1.5851851851851853</v>
      </c>
      <c r="V385" s="24">
        <f t="shared" si="26"/>
        <v>1.5851851851851853</v>
      </c>
    </row>
    <row r="386" spans="1:22" s="24" customFormat="1" ht="15.75" thickBot="1" x14ac:dyDescent="0.3">
      <c r="A386" s="26" t="s">
        <v>1954</v>
      </c>
      <c r="B386" s="26" t="s">
        <v>364</v>
      </c>
      <c r="C386" s="24" t="s">
        <v>4598</v>
      </c>
      <c r="D386" s="26" t="s">
        <v>4586</v>
      </c>
      <c r="E386" s="27">
        <v>51</v>
      </c>
      <c r="F386" s="27">
        <v>50</v>
      </c>
      <c r="G386" s="27">
        <v>3</v>
      </c>
      <c r="H386" s="27">
        <v>2</v>
      </c>
      <c r="I386" s="27">
        <v>3.72</v>
      </c>
      <c r="J386" s="27">
        <v>1.2</v>
      </c>
      <c r="K386" s="27">
        <v>21</v>
      </c>
      <c r="L386" s="27">
        <v>47</v>
      </c>
      <c r="M386" s="27">
        <v>15</v>
      </c>
      <c r="N386" s="27">
        <v>8</v>
      </c>
      <c r="O386" s="27">
        <v>56</v>
      </c>
      <c r="P386" s="27">
        <v>0</v>
      </c>
      <c r="Q386" s="27">
        <v>3</v>
      </c>
      <c r="R386" s="27">
        <v>0</v>
      </c>
      <c r="S386" s="24">
        <f t="shared" si="23"/>
        <v>87</v>
      </c>
      <c r="T386" s="24">
        <f t="shared" si="24"/>
        <v>5.1555555555555559</v>
      </c>
      <c r="U386" s="24">
        <f t="shared" si="25"/>
        <v>2.5777777777777779</v>
      </c>
      <c r="V386" s="24">
        <f t="shared" si="26"/>
        <v>2.5777777777777779</v>
      </c>
    </row>
    <row r="387" spans="1:22" s="24" customFormat="1" ht="15.75" thickBot="1" x14ac:dyDescent="0.3">
      <c r="A387" s="28" t="s">
        <v>137</v>
      </c>
      <c r="B387" s="28" t="s">
        <v>525</v>
      </c>
      <c r="C387" s="24" t="s">
        <v>4603</v>
      </c>
      <c r="D387" s="28" t="s">
        <v>4586</v>
      </c>
      <c r="E387" s="29">
        <v>123</v>
      </c>
      <c r="F387" s="29">
        <v>89</v>
      </c>
      <c r="G387" s="29">
        <v>6</v>
      </c>
      <c r="H387" s="29">
        <v>0</v>
      </c>
      <c r="I387" s="29">
        <v>4.46</v>
      </c>
      <c r="J387" s="29">
        <v>1.36</v>
      </c>
      <c r="K387" s="29">
        <v>61</v>
      </c>
      <c r="L387" s="29">
        <v>129</v>
      </c>
      <c r="M387" s="29">
        <v>37</v>
      </c>
      <c r="N387" s="29">
        <v>18</v>
      </c>
      <c r="O387" s="29">
        <v>23</v>
      </c>
      <c r="P387" s="29">
        <v>18</v>
      </c>
      <c r="Q387" s="29">
        <v>8</v>
      </c>
      <c r="R387" s="29">
        <v>1</v>
      </c>
      <c r="S387" s="24">
        <f t="shared" ref="S387:S450" si="27">(10*G387)-(3*Q387)+(7*H387)+E387-(0.5*L387)-(0.5*K387)-M387+F387</f>
        <v>116</v>
      </c>
      <c r="T387" s="24">
        <f t="shared" ref="T387:T450" si="28">S387/16.875</f>
        <v>6.8740740740740742</v>
      </c>
      <c r="U387" s="24">
        <f t="shared" ref="U387:U450" si="29">IF(S387 &gt;= 400,T387*1.2,IF(S387 &gt; 300,T387,IF(S387&gt;200,T387*0.8,IF(S387&gt;100,T387*0.6,T387*0.5))))</f>
        <v>4.1244444444444444</v>
      </c>
      <c r="V387" s="24">
        <f t="shared" ref="V387:V450" si="30">IF(U387 &lt; 1.5,1,U387)</f>
        <v>4.1244444444444444</v>
      </c>
    </row>
    <row r="388" spans="1:22" s="24" customFormat="1" ht="15.75" thickBot="1" x14ac:dyDescent="0.3">
      <c r="A388" s="26" t="s">
        <v>248</v>
      </c>
      <c r="B388" s="26" t="s">
        <v>1244</v>
      </c>
      <c r="C388" s="24" t="s">
        <v>4600</v>
      </c>
      <c r="D388" s="26" t="s">
        <v>4574</v>
      </c>
      <c r="E388" s="27">
        <v>76</v>
      </c>
      <c r="F388" s="27">
        <v>52</v>
      </c>
      <c r="G388" s="27">
        <v>4</v>
      </c>
      <c r="H388" s="27">
        <v>1</v>
      </c>
      <c r="I388" s="27">
        <v>5.16</v>
      </c>
      <c r="J388" s="27">
        <v>1.41</v>
      </c>
      <c r="K388" s="27">
        <v>44</v>
      </c>
      <c r="L388" s="27">
        <v>88</v>
      </c>
      <c r="M388" s="27">
        <v>19</v>
      </c>
      <c r="N388" s="27">
        <v>10</v>
      </c>
      <c r="O388" s="27">
        <v>28</v>
      </c>
      <c r="P388" s="27">
        <v>12</v>
      </c>
      <c r="Q388" s="27">
        <v>5</v>
      </c>
      <c r="R388" s="27">
        <v>0</v>
      </c>
      <c r="S388" s="24">
        <f t="shared" si="27"/>
        <v>75</v>
      </c>
      <c r="T388" s="24">
        <f t="shared" si="28"/>
        <v>4.4444444444444446</v>
      </c>
      <c r="U388" s="24">
        <f t="shared" si="29"/>
        <v>2.2222222222222223</v>
      </c>
      <c r="V388" s="24">
        <f t="shared" si="30"/>
        <v>2.2222222222222223</v>
      </c>
    </row>
    <row r="389" spans="1:22" s="24" customFormat="1" ht="15.75" thickBot="1" x14ac:dyDescent="0.3">
      <c r="A389" s="28" t="s">
        <v>1505</v>
      </c>
      <c r="B389" s="28" t="s">
        <v>1863</v>
      </c>
      <c r="C389" s="24" t="s">
        <v>4606</v>
      </c>
      <c r="D389" s="28" t="s">
        <v>4586</v>
      </c>
      <c r="E389" s="29">
        <v>43</v>
      </c>
      <c r="F389" s="29">
        <v>37</v>
      </c>
      <c r="G389" s="29">
        <v>3</v>
      </c>
      <c r="H389" s="29">
        <v>0</v>
      </c>
      <c r="I389" s="29">
        <v>4.2300000000000004</v>
      </c>
      <c r="J389" s="29">
        <v>1.44</v>
      </c>
      <c r="K389" s="29">
        <v>20</v>
      </c>
      <c r="L389" s="29">
        <v>43</v>
      </c>
      <c r="M389" s="29">
        <v>19</v>
      </c>
      <c r="N389" s="29">
        <v>5</v>
      </c>
      <c r="O389" s="29">
        <v>47</v>
      </c>
      <c r="P389" s="29">
        <v>0</v>
      </c>
      <c r="Q389" s="29">
        <v>2</v>
      </c>
      <c r="R389" s="29">
        <v>0</v>
      </c>
      <c r="S389" s="24">
        <f t="shared" si="27"/>
        <v>53.5</v>
      </c>
      <c r="T389" s="24">
        <f t="shared" si="28"/>
        <v>3.1703703703703705</v>
      </c>
      <c r="U389" s="24">
        <f t="shared" si="29"/>
        <v>1.5851851851851853</v>
      </c>
      <c r="V389" s="24">
        <f t="shared" si="30"/>
        <v>1.5851851851851853</v>
      </c>
    </row>
    <row r="390" spans="1:22" s="24" customFormat="1" ht="15.75" thickBot="1" x14ac:dyDescent="0.3">
      <c r="A390" s="26" t="s">
        <v>164</v>
      </c>
      <c r="B390" s="26" t="s">
        <v>107</v>
      </c>
      <c r="C390" s="24" t="s">
        <v>4576</v>
      </c>
      <c r="D390" s="26" t="s">
        <v>4586</v>
      </c>
      <c r="E390" s="27">
        <v>82</v>
      </c>
      <c r="F390" s="27">
        <v>64</v>
      </c>
      <c r="G390" s="27">
        <v>4</v>
      </c>
      <c r="H390" s="27">
        <v>0</v>
      </c>
      <c r="I390" s="27">
        <v>4.6399999999999997</v>
      </c>
      <c r="J390" s="27">
        <v>1.41</v>
      </c>
      <c r="K390" s="27">
        <v>42</v>
      </c>
      <c r="L390" s="27">
        <v>87</v>
      </c>
      <c r="M390" s="27">
        <v>28</v>
      </c>
      <c r="N390" s="27">
        <v>11</v>
      </c>
      <c r="O390" s="27">
        <v>17</v>
      </c>
      <c r="P390" s="27">
        <v>11</v>
      </c>
      <c r="Q390" s="27">
        <v>5</v>
      </c>
      <c r="R390" s="27">
        <v>1</v>
      </c>
      <c r="S390" s="24">
        <f t="shared" si="27"/>
        <v>78.5</v>
      </c>
      <c r="T390" s="24">
        <f t="shared" si="28"/>
        <v>4.6518518518518519</v>
      </c>
      <c r="U390" s="24">
        <f t="shared" si="29"/>
        <v>2.325925925925926</v>
      </c>
      <c r="V390" s="24">
        <f t="shared" si="30"/>
        <v>2.325925925925926</v>
      </c>
    </row>
    <row r="391" spans="1:22" s="24" customFormat="1" ht="15.75" thickBot="1" x14ac:dyDescent="0.3">
      <c r="A391" s="28" t="s">
        <v>1931</v>
      </c>
      <c r="B391" s="28" t="s">
        <v>1930</v>
      </c>
      <c r="C391" s="24" t="s">
        <v>4599</v>
      </c>
      <c r="D391" s="28" t="s">
        <v>4574</v>
      </c>
      <c r="E391" s="29">
        <v>109</v>
      </c>
      <c r="F391" s="29">
        <v>86</v>
      </c>
      <c r="G391" s="29">
        <v>6</v>
      </c>
      <c r="H391" s="29">
        <v>1</v>
      </c>
      <c r="I391" s="29">
        <v>4.82</v>
      </c>
      <c r="J391" s="29">
        <v>1.46</v>
      </c>
      <c r="K391" s="29">
        <v>58</v>
      </c>
      <c r="L391" s="29">
        <v>126</v>
      </c>
      <c r="M391" s="29">
        <v>33</v>
      </c>
      <c r="N391" s="29">
        <v>18</v>
      </c>
      <c r="O391" s="29">
        <v>25</v>
      </c>
      <c r="P391" s="29">
        <v>19</v>
      </c>
      <c r="Q391" s="29">
        <v>7</v>
      </c>
      <c r="R391" s="29">
        <v>0</v>
      </c>
      <c r="S391" s="24">
        <f t="shared" si="27"/>
        <v>116</v>
      </c>
      <c r="T391" s="24">
        <f t="shared" si="28"/>
        <v>6.8740740740740742</v>
      </c>
      <c r="U391" s="24">
        <f t="shared" si="29"/>
        <v>4.1244444444444444</v>
      </c>
      <c r="V391" s="24">
        <f t="shared" si="30"/>
        <v>4.1244444444444444</v>
      </c>
    </row>
    <row r="392" spans="1:22" s="24" customFormat="1" ht="15.75" thickBot="1" x14ac:dyDescent="0.3">
      <c r="A392" s="26" t="s">
        <v>993</v>
      </c>
      <c r="B392" s="26" t="s">
        <v>98</v>
      </c>
      <c r="C392" s="24" t="s">
        <v>4580</v>
      </c>
      <c r="D392" s="26" t="s">
        <v>4586</v>
      </c>
      <c r="E392" s="27">
        <v>76</v>
      </c>
      <c r="F392" s="27">
        <v>47</v>
      </c>
      <c r="G392" s="27">
        <v>4</v>
      </c>
      <c r="H392" s="27">
        <v>0</v>
      </c>
      <c r="I392" s="27">
        <v>5.37</v>
      </c>
      <c r="J392" s="27">
        <v>1.54</v>
      </c>
      <c r="K392" s="27">
        <v>46</v>
      </c>
      <c r="L392" s="27">
        <v>87</v>
      </c>
      <c r="M392" s="27">
        <v>30</v>
      </c>
      <c r="N392" s="27">
        <v>13</v>
      </c>
      <c r="O392" s="27">
        <v>14</v>
      </c>
      <c r="P392" s="27">
        <v>13</v>
      </c>
      <c r="Q392" s="27">
        <v>5</v>
      </c>
      <c r="R392" s="27">
        <v>0</v>
      </c>
      <c r="S392" s="24">
        <f t="shared" si="27"/>
        <v>51.5</v>
      </c>
      <c r="T392" s="24">
        <f t="shared" si="28"/>
        <v>3.0518518518518518</v>
      </c>
      <c r="U392" s="24">
        <f t="shared" si="29"/>
        <v>1.5259259259259259</v>
      </c>
      <c r="V392" s="24">
        <f t="shared" si="30"/>
        <v>1.5259259259259259</v>
      </c>
    </row>
    <row r="393" spans="1:22" s="24" customFormat="1" ht="15.75" thickBot="1" x14ac:dyDescent="0.3">
      <c r="A393" s="28" t="s">
        <v>3685</v>
      </c>
      <c r="B393" s="28" t="s">
        <v>3686</v>
      </c>
      <c r="C393" s="24" t="s">
        <v>4589</v>
      </c>
      <c r="D393" s="28" t="s">
        <v>4586</v>
      </c>
      <c r="E393" s="29">
        <v>31</v>
      </c>
      <c r="F393" s="29">
        <v>35</v>
      </c>
      <c r="G393" s="29">
        <v>2</v>
      </c>
      <c r="H393" s="29">
        <v>0</v>
      </c>
      <c r="I393" s="29">
        <v>4.41</v>
      </c>
      <c r="J393" s="29">
        <v>1.41</v>
      </c>
      <c r="K393" s="29">
        <v>15</v>
      </c>
      <c r="L393" s="29">
        <v>28</v>
      </c>
      <c r="M393" s="29">
        <v>15</v>
      </c>
      <c r="N393" s="29">
        <v>8</v>
      </c>
      <c r="O393" s="29">
        <v>31</v>
      </c>
      <c r="P393" s="29">
        <v>0</v>
      </c>
      <c r="Q393" s="29">
        <v>2</v>
      </c>
      <c r="R393" s="29">
        <v>0</v>
      </c>
      <c r="S393" s="24">
        <f t="shared" si="27"/>
        <v>43.5</v>
      </c>
      <c r="T393" s="24">
        <f t="shared" si="28"/>
        <v>2.5777777777777779</v>
      </c>
      <c r="U393" s="24">
        <f t="shared" si="29"/>
        <v>1.288888888888889</v>
      </c>
      <c r="V393" s="24">
        <f t="shared" si="30"/>
        <v>1</v>
      </c>
    </row>
    <row r="394" spans="1:22" s="24" customFormat="1" ht="15.75" thickBot="1" x14ac:dyDescent="0.3">
      <c r="A394" s="26" t="s">
        <v>486</v>
      </c>
      <c r="B394" s="26" t="s">
        <v>1892</v>
      </c>
      <c r="C394" s="24" t="s">
        <v>4583</v>
      </c>
      <c r="D394" s="26" t="s">
        <v>4612</v>
      </c>
      <c r="E394" s="27">
        <v>59</v>
      </c>
      <c r="F394" s="27">
        <v>42</v>
      </c>
      <c r="G394" s="27">
        <v>3</v>
      </c>
      <c r="H394" s="27">
        <v>1</v>
      </c>
      <c r="I394" s="27">
        <v>4.55</v>
      </c>
      <c r="J394" s="27">
        <v>1.42</v>
      </c>
      <c r="K394" s="27">
        <v>30</v>
      </c>
      <c r="L394" s="27">
        <v>63</v>
      </c>
      <c r="M394" s="27">
        <v>22</v>
      </c>
      <c r="N394" s="27">
        <v>10</v>
      </c>
      <c r="O394" s="27">
        <v>11</v>
      </c>
      <c r="P394" s="27">
        <v>10</v>
      </c>
      <c r="Q394" s="27">
        <v>4</v>
      </c>
      <c r="R394" s="27">
        <v>0</v>
      </c>
      <c r="S394" s="24">
        <f t="shared" si="27"/>
        <v>57.5</v>
      </c>
      <c r="T394" s="24">
        <f t="shared" si="28"/>
        <v>3.4074074074074074</v>
      </c>
      <c r="U394" s="24">
        <f t="shared" si="29"/>
        <v>1.7037037037037037</v>
      </c>
      <c r="V394" s="24">
        <f t="shared" si="30"/>
        <v>1.7037037037037037</v>
      </c>
    </row>
    <row r="395" spans="1:22" s="24" customFormat="1" ht="15.75" thickBot="1" x14ac:dyDescent="0.3">
      <c r="A395" s="28" t="s">
        <v>211</v>
      </c>
      <c r="B395" s="28" t="s">
        <v>1968</v>
      </c>
      <c r="C395" s="24" t="s">
        <v>4573</v>
      </c>
      <c r="D395" s="28" t="s">
        <v>4586</v>
      </c>
      <c r="E395" s="29">
        <v>71</v>
      </c>
      <c r="F395" s="29">
        <v>55</v>
      </c>
      <c r="G395" s="29">
        <v>4</v>
      </c>
      <c r="H395" s="29">
        <v>0</v>
      </c>
      <c r="I395" s="29">
        <v>4.1100000000000003</v>
      </c>
      <c r="J395" s="29">
        <v>1.3</v>
      </c>
      <c r="K395" s="29">
        <v>33</v>
      </c>
      <c r="L395" s="29">
        <v>72</v>
      </c>
      <c r="M395" s="29">
        <v>21</v>
      </c>
      <c r="N395" s="29">
        <v>8</v>
      </c>
      <c r="O395" s="29">
        <v>28</v>
      </c>
      <c r="P395" s="29">
        <v>6</v>
      </c>
      <c r="Q395" s="29">
        <v>4</v>
      </c>
      <c r="R395" s="29">
        <v>0</v>
      </c>
      <c r="S395" s="24">
        <f t="shared" si="27"/>
        <v>80.5</v>
      </c>
      <c r="T395" s="24">
        <f t="shared" si="28"/>
        <v>4.7703703703703706</v>
      </c>
      <c r="U395" s="24">
        <f t="shared" si="29"/>
        <v>2.3851851851851853</v>
      </c>
      <c r="V395" s="24">
        <f t="shared" si="30"/>
        <v>2.3851851851851853</v>
      </c>
    </row>
    <row r="396" spans="1:22" s="24" customFormat="1" ht="15.75" thickBot="1" x14ac:dyDescent="0.3">
      <c r="A396" s="26" t="s">
        <v>1629</v>
      </c>
      <c r="B396" s="26" t="s">
        <v>1751</v>
      </c>
      <c r="C396" s="24" t="s">
        <v>4598</v>
      </c>
      <c r="D396" s="26" t="s">
        <v>4574</v>
      </c>
      <c r="E396" s="27">
        <v>70</v>
      </c>
      <c r="F396" s="27">
        <v>44</v>
      </c>
      <c r="G396" s="27">
        <v>4</v>
      </c>
      <c r="H396" s="27">
        <v>1</v>
      </c>
      <c r="I396" s="27">
        <v>5.08</v>
      </c>
      <c r="J396" s="27">
        <v>1.33</v>
      </c>
      <c r="K396" s="27">
        <v>39</v>
      </c>
      <c r="L396" s="27">
        <v>76</v>
      </c>
      <c r="M396" s="27">
        <v>17</v>
      </c>
      <c r="N396" s="27">
        <v>11</v>
      </c>
      <c r="O396" s="27">
        <v>12</v>
      </c>
      <c r="P396" s="27">
        <v>12</v>
      </c>
      <c r="Q396" s="27">
        <v>5</v>
      </c>
      <c r="R396" s="27">
        <v>0</v>
      </c>
      <c r="S396" s="24">
        <f t="shared" si="27"/>
        <v>71.5</v>
      </c>
      <c r="T396" s="24">
        <f t="shared" si="28"/>
        <v>4.2370370370370374</v>
      </c>
      <c r="U396" s="24">
        <f t="shared" si="29"/>
        <v>2.1185185185185187</v>
      </c>
      <c r="V396" s="24">
        <f t="shared" si="30"/>
        <v>2.1185185185185187</v>
      </c>
    </row>
    <row r="397" spans="1:22" s="24" customFormat="1" ht="15.75" thickBot="1" x14ac:dyDescent="0.3">
      <c r="A397" s="28" t="s">
        <v>83</v>
      </c>
      <c r="B397" s="28" t="s">
        <v>1865</v>
      </c>
      <c r="C397" s="24" t="s">
        <v>4579</v>
      </c>
      <c r="D397" s="28" t="s">
        <v>4586</v>
      </c>
      <c r="E397" s="29">
        <v>85</v>
      </c>
      <c r="F397" s="29">
        <v>79</v>
      </c>
      <c r="G397" s="29">
        <v>4</v>
      </c>
      <c r="H397" s="29">
        <v>0</v>
      </c>
      <c r="I397" s="29">
        <v>4.58</v>
      </c>
      <c r="J397" s="29">
        <v>1.42</v>
      </c>
      <c r="K397" s="29">
        <v>43</v>
      </c>
      <c r="L397" s="29">
        <v>83</v>
      </c>
      <c r="M397" s="29">
        <v>38</v>
      </c>
      <c r="N397" s="29">
        <v>11</v>
      </c>
      <c r="O397" s="29">
        <v>31</v>
      </c>
      <c r="P397" s="29">
        <v>13</v>
      </c>
      <c r="Q397" s="29">
        <v>5</v>
      </c>
      <c r="R397" s="29">
        <v>0</v>
      </c>
      <c r="S397" s="24">
        <f t="shared" si="27"/>
        <v>88</v>
      </c>
      <c r="T397" s="24">
        <f t="shared" si="28"/>
        <v>5.2148148148148152</v>
      </c>
      <c r="U397" s="24">
        <f t="shared" si="29"/>
        <v>2.6074074074074076</v>
      </c>
      <c r="V397" s="24">
        <f t="shared" si="30"/>
        <v>2.6074074074074076</v>
      </c>
    </row>
    <row r="398" spans="1:22" s="24" customFormat="1" ht="15.75" thickBot="1" x14ac:dyDescent="0.3">
      <c r="A398" s="26" t="s">
        <v>689</v>
      </c>
      <c r="B398" s="26" t="s">
        <v>688</v>
      </c>
      <c r="C398" s="24" t="s">
        <v>4604</v>
      </c>
      <c r="D398" s="26" t="s">
        <v>4574</v>
      </c>
      <c r="E398" s="27">
        <v>127</v>
      </c>
      <c r="F398" s="27">
        <v>84</v>
      </c>
      <c r="G398" s="27">
        <v>6</v>
      </c>
      <c r="H398" s="27">
        <v>0</v>
      </c>
      <c r="I398" s="27">
        <v>4.82</v>
      </c>
      <c r="J398" s="27">
        <v>1.36</v>
      </c>
      <c r="K398" s="27">
        <v>68</v>
      </c>
      <c r="L398" s="27">
        <v>137</v>
      </c>
      <c r="M398" s="27">
        <v>36</v>
      </c>
      <c r="N398" s="27">
        <v>17</v>
      </c>
      <c r="O398" s="27">
        <v>20</v>
      </c>
      <c r="P398" s="27">
        <v>20</v>
      </c>
      <c r="Q398" s="27">
        <v>9</v>
      </c>
      <c r="R398" s="27">
        <v>1</v>
      </c>
      <c r="S398" s="24">
        <f t="shared" si="27"/>
        <v>105.5</v>
      </c>
      <c r="T398" s="24">
        <f t="shared" si="28"/>
        <v>6.2518518518518515</v>
      </c>
      <c r="U398" s="24">
        <f t="shared" si="29"/>
        <v>3.7511111111111108</v>
      </c>
      <c r="V398" s="24">
        <f t="shared" si="30"/>
        <v>3.7511111111111108</v>
      </c>
    </row>
    <row r="399" spans="1:22" s="24" customFormat="1" ht="15.75" thickBot="1" x14ac:dyDescent="0.3">
      <c r="A399" s="28" t="s">
        <v>298</v>
      </c>
      <c r="B399" s="28" t="s">
        <v>1847</v>
      </c>
      <c r="C399" s="24" t="s">
        <v>4593</v>
      </c>
      <c r="D399" s="28" t="s">
        <v>4586</v>
      </c>
      <c r="E399" s="29">
        <v>73</v>
      </c>
      <c r="F399" s="29">
        <v>62</v>
      </c>
      <c r="G399" s="29">
        <v>4</v>
      </c>
      <c r="H399" s="29">
        <v>1</v>
      </c>
      <c r="I399" s="29">
        <v>3.86</v>
      </c>
      <c r="J399" s="29">
        <v>1.33</v>
      </c>
      <c r="K399" s="29">
        <v>31</v>
      </c>
      <c r="L399" s="29">
        <v>75</v>
      </c>
      <c r="M399" s="29">
        <v>23</v>
      </c>
      <c r="N399" s="29">
        <v>9</v>
      </c>
      <c r="O399" s="29">
        <v>48</v>
      </c>
      <c r="P399" s="29">
        <v>5</v>
      </c>
      <c r="Q399" s="29">
        <v>4</v>
      </c>
      <c r="R399" s="29">
        <v>0</v>
      </c>
      <c r="S399" s="24">
        <f t="shared" si="27"/>
        <v>94</v>
      </c>
      <c r="T399" s="24">
        <f t="shared" si="28"/>
        <v>5.5703703703703704</v>
      </c>
      <c r="U399" s="24">
        <f t="shared" si="29"/>
        <v>2.7851851851851852</v>
      </c>
      <c r="V399" s="24">
        <f t="shared" si="30"/>
        <v>2.7851851851851852</v>
      </c>
    </row>
    <row r="400" spans="1:22" s="24" customFormat="1" ht="15.75" thickBot="1" x14ac:dyDescent="0.3">
      <c r="A400" s="26" t="s">
        <v>967</v>
      </c>
      <c r="B400" s="26" t="s">
        <v>1881</v>
      </c>
      <c r="C400" s="24" t="s">
        <v>4591</v>
      </c>
      <c r="D400" s="26" t="s">
        <v>4612</v>
      </c>
      <c r="E400" s="27">
        <v>68</v>
      </c>
      <c r="F400" s="27">
        <v>62</v>
      </c>
      <c r="G400" s="27">
        <v>4</v>
      </c>
      <c r="H400" s="27">
        <v>1</v>
      </c>
      <c r="I400" s="27">
        <v>5.22</v>
      </c>
      <c r="J400" s="27">
        <v>1.57</v>
      </c>
      <c r="K400" s="27">
        <v>40</v>
      </c>
      <c r="L400" s="27">
        <v>70</v>
      </c>
      <c r="M400" s="27">
        <v>38</v>
      </c>
      <c r="N400" s="27">
        <v>13</v>
      </c>
      <c r="O400" s="27">
        <v>23</v>
      </c>
      <c r="P400" s="27">
        <v>10</v>
      </c>
      <c r="Q400" s="27">
        <v>6</v>
      </c>
      <c r="R400" s="27">
        <v>0</v>
      </c>
      <c r="S400" s="24">
        <f t="shared" si="27"/>
        <v>66</v>
      </c>
      <c r="T400" s="24">
        <f t="shared" si="28"/>
        <v>3.911111111111111</v>
      </c>
      <c r="U400" s="24">
        <f t="shared" si="29"/>
        <v>1.9555555555555555</v>
      </c>
      <c r="V400" s="24">
        <f t="shared" si="30"/>
        <v>1.9555555555555555</v>
      </c>
    </row>
    <row r="401" spans="1:22" s="24" customFormat="1" ht="15.75" thickBot="1" x14ac:dyDescent="0.3">
      <c r="A401" s="28" t="s">
        <v>1662</v>
      </c>
      <c r="B401" s="28" t="s">
        <v>601</v>
      </c>
      <c r="C401" s="24" t="s">
        <v>4606</v>
      </c>
      <c r="D401" s="28" t="s">
        <v>4612</v>
      </c>
      <c r="E401" s="29">
        <v>51</v>
      </c>
      <c r="F401" s="29">
        <v>41</v>
      </c>
      <c r="G401" s="29">
        <v>3</v>
      </c>
      <c r="H401" s="29">
        <v>1</v>
      </c>
      <c r="I401" s="29">
        <v>4.32</v>
      </c>
      <c r="J401" s="29">
        <v>1.41</v>
      </c>
      <c r="K401" s="29">
        <v>24</v>
      </c>
      <c r="L401" s="29">
        <v>55</v>
      </c>
      <c r="M401" s="29">
        <v>17</v>
      </c>
      <c r="N401" s="29">
        <v>7</v>
      </c>
      <c r="O401" s="29">
        <v>7</v>
      </c>
      <c r="P401" s="29">
        <v>7</v>
      </c>
      <c r="Q401" s="29">
        <v>3</v>
      </c>
      <c r="R401" s="29">
        <v>0</v>
      </c>
      <c r="S401" s="24">
        <f t="shared" si="27"/>
        <v>63.5</v>
      </c>
      <c r="T401" s="24">
        <f t="shared" si="28"/>
        <v>3.7629629629629631</v>
      </c>
      <c r="U401" s="24">
        <f t="shared" si="29"/>
        <v>1.8814814814814815</v>
      </c>
      <c r="V401" s="24">
        <f t="shared" si="30"/>
        <v>1.8814814814814815</v>
      </c>
    </row>
    <row r="402" spans="1:22" s="24" customFormat="1" ht="15.75" thickBot="1" x14ac:dyDescent="0.3">
      <c r="A402" s="26" t="s">
        <v>618</v>
      </c>
      <c r="B402" s="26" t="s">
        <v>617</v>
      </c>
      <c r="C402" s="24" t="s">
        <v>4585</v>
      </c>
      <c r="D402" s="26" t="s">
        <v>807</v>
      </c>
      <c r="E402" s="27">
        <v>73</v>
      </c>
      <c r="F402" s="27">
        <v>51</v>
      </c>
      <c r="G402" s="27">
        <v>4</v>
      </c>
      <c r="H402" s="27">
        <v>0</v>
      </c>
      <c r="I402" s="27">
        <v>4.68</v>
      </c>
      <c r="J402" s="27">
        <v>1.42</v>
      </c>
      <c r="K402" s="27">
        <v>38</v>
      </c>
      <c r="L402" s="27">
        <v>80</v>
      </c>
      <c r="M402" s="27">
        <v>24</v>
      </c>
      <c r="N402" s="27">
        <v>17</v>
      </c>
      <c r="O402" s="27">
        <v>30</v>
      </c>
      <c r="P402" s="27">
        <v>11</v>
      </c>
      <c r="Q402" s="27">
        <v>5</v>
      </c>
      <c r="R402" s="27">
        <v>0</v>
      </c>
      <c r="S402" s="24">
        <f t="shared" si="27"/>
        <v>66</v>
      </c>
      <c r="T402" s="24">
        <f t="shared" si="28"/>
        <v>3.911111111111111</v>
      </c>
      <c r="U402" s="24">
        <f t="shared" si="29"/>
        <v>1.9555555555555555</v>
      </c>
      <c r="V402" s="24">
        <f t="shared" si="30"/>
        <v>1.9555555555555555</v>
      </c>
    </row>
    <row r="403" spans="1:22" s="24" customFormat="1" ht="15.75" thickBot="1" x14ac:dyDescent="0.3">
      <c r="A403" s="28" t="s">
        <v>173</v>
      </c>
      <c r="B403" s="28" t="s">
        <v>320</v>
      </c>
      <c r="C403" s="24" t="s">
        <v>4598</v>
      </c>
      <c r="D403" s="28" t="s">
        <v>4586</v>
      </c>
      <c r="E403" s="29">
        <v>72</v>
      </c>
      <c r="F403" s="29">
        <v>56</v>
      </c>
      <c r="G403" s="29">
        <v>4</v>
      </c>
      <c r="H403" s="29">
        <v>0</v>
      </c>
      <c r="I403" s="29">
        <v>4.9400000000000004</v>
      </c>
      <c r="J403" s="29">
        <v>1.36</v>
      </c>
      <c r="K403" s="29">
        <v>40</v>
      </c>
      <c r="L403" s="29">
        <v>79</v>
      </c>
      <c r="M403" s="29">
        <v>19</v>
      </c>
      <c r="N403" s="29">
        <v>11</v>
      </c>
      <c r="O403" s="29">
        <v>20</v>
      </c>
      <c r="P403" s="29">
        <v>12</v>
      </c>
      <c r="Q403" s="29">
        <v>5</v>
      </c>
      <c r="R403" s="29">
        <v>0</v>
      </c>
      <c r="S403" s="24">
        <f t="shared" si="27"/>
        <v>74.5</v>
      </c>
      <c r="T403" s="24">
        <f t="shared" si="28"/>
        <v>4.4148148148148145</v>
      </c>
      <c r="U403" s="24">
        <f t="shared" si="29"/>
        <v>2.2074074074074073</v>
      </c>
      <c r="V403" s="24">
        <f t="shared" si="30"/>
        <v>2.2074074074074073</v>
      </c>
    </row>
    <row r="404" spans="1:22" s="24" customFormat="1" ht="15.75" thickBot="1" x14ac:dyDescent="0.3">
      <c r="A404" s="26" t="s">
        <v>437</v>
      </c>
      <c r="B404" s="26" t="s">
        <v>218</v>
      </c>
      <c r="C404" s="24" t="s">
        <v>4582</v>
      </c>
      <c r="D404" s="26" t="s">
        <v>4586</v>
      </c>
      <c r="E404" s="27">
        <v>67</v>
      </c>
      <c r="F404" s="27">
        <v>56</v>
      </c>
      <c r="G404" s="27">
        <v>4</v>
      </c>
      <c r="H404" s="27">
        <v>1</v>
      </c>
      <c r="I404" s="27">
        <v>4.47</v>
      </c>
      <c r="J404" s="27">
        <v>1.39</v>
      </c>
      <c r="K404" s="27">
        <v>33</v>
      </c>
      <c r="L404" s="27">
        <v>71</v>
      </c>
      <c r="M404" s="27">
        <v>22</v>
      </c>
      <c r="N404" s="27">
        <v>10</v>
      </c>
      <c r="O404" s="27">
        <v>43</v>
      </c>
      <c r="P404" s="27">
        <v>8</v>
      </c>
      <c r="Q404" s="27">
        <v>4</v>
      </c>
      <c r="R404" s="27">
        <v>0</v>
      </c>
      <c r="S404" s="24">
        <f t="shared" si="27"/>
        <v>84</v>
      </c>
      <c r="T404" s="24">
        <f t="shared" si="28"/>
        <v>4.9777777777777779</v>
      </c>
      <c r="U404" s="24">
        <f t="shared" si="29"/>
        <v>2.4888888888888889</v>
      </c>
      <c r="V404" s="24">
        <f t="shared" si="30"/>
        <v>2.4888888888888889</v>
      </c>
    </row>
    <row r="405" spans="1:22" s="24" customFormat="1" ht="15.75" thickBot="1" x14ac:dyDescent="0.3">
      <c r="A405" s="28" t="s">
        <v>347</v>
      </c>
      <c r="B405" s="28" t="s">
        <v>292</v>
      </c>
      <c r="C405" s="24" t="s">
        <v>4585</v>
      </c>
      <c r="D405" s="28" t="s">
        <v>4574</v>
      </c>
      <c r="E405" s="29">
        <v>102</v>
      </c>
      <c r="F405" s="29">
        <v>84</v>
      </c>
      <c r="G405" s="29">
        <v>5</v>
      </c>
      <c r="H405" s="29">
        <v>0</v>
      </c>
      <c r="I405" s="29">
        <v>4.74</v>
      </c>
      <c r="J405" s="29">
        <v>1.47</v>
      </c>
      <c r="K405" s="29">
        <v>54</v>
      </c>
      <c r="L405" s="29">
        <v>106</v>
      </c>
      <c r="M405" s="29">
        <v>43</v>
      </c>
      <c r="N405" s="29">
        <v>13</v>
      </c>
      <c r="O405" s="29">
        <v>23</v>
      </c>
      <c r="P405" s="29">
        <v>16</v>
      </c>
      <c r="Q405" s="29">
        <v>7</v>
      </c>
      <c r="R405" s="29">
        <v>1</v>
      </c>
      <c r="S405" s="24">
        <f t="shared" si="27"/>
        <v>92</v>
      </c>
      <c r="T405" s="24">
        <f t="shared" si="28"/>
        <v>5.4518518518518517</v>
      </c>
      <c r="U405" s="24">
        <f t="shared" si="29"/>
        <v>2.7259259259259259</v>
      </c>
      <c r="V405" s="24">
        <f t="shared" si="30"/>
        <v>2.7259259259259259</v>
      </c>
    </row>
    <row r="406" spans="1:22" s="24" customFormat="1" ht="15.75" thickBot="1" x14ac:dyDescent="0.3">
      <c r="A406" s="26" t="s">
        <v>491</v>
      </c>
      <c r="B406" s="26" t="s">
        <v>968</v>
      </c>
      <c r="C406" s="24" t="s">
        <v>4583</v>
      </c>
      <c r="D406" s="26" t="s">
        <v>4586</v>
      </c>
      <c r="E406" s="27">
        <v>43</v>
      </c>
      <c r="F406" s="27">
        <v>41</v>
      </c>
      <c r="G406" s="27">
        <v>3</v>
      </c>
      <c r="H406" s="27">
        <v>0</v>
      </c>
      <c r="I406" s="27">
        <v>3.85</v>
      </c>
      <c r="J406" s="27">
        <v>1.26</v>
      </c>
      <c r="K406" s="27">
        <v>18</v>
      </c>
      <c r="L406" s="27">
        <v>41</v>
      </c>
      <c r="M406" s="27">
        <v>13</v>
      </c>
      <c r="N406" s="27">
        <v>7</v>
      </c>
      <c r="O406" s="27">
        <v>43</v>
      </c>
      <c r="P406" s="27">
        <v>0</v>
      </c>
      <c r="Q406" s="27">
        <v>2</v>
      </c>
      <c r="R406" s="27">
        <v>0</v>
      </c>
      <c r="S406" s="24">
        <f t="shared" si="27"/>
        <v>65.5</v>
      </c>
      <c r="T406" s="24">
        <f t="shared" si="28"/>
        <v>3.8814814814814813</v>
      </c>
      <c r="U406" s="24">
        <f t="shared" si="29"/>
        <v>1.9407407407407407</v>
      </c>
      <c r="V406" s="24">
        <f t="shared" si="30"/>
        <v>1.9407407407407407</v>
      </c>
    </row>
    <row r="407" spans="1:22" s="24" customFormat="1" ht="15.75" thickBot="1" x14ac:dyDescent="0.3">
      <c r="A407" s="28" t="s">
        <v>257</v>
      </c>
      <c r="B407" s="28" t="s">
        <v>3805</v>
      </c>
      <c r="C407" s="24" t="s">
        <v>4575</v>
      </c>
      <c r="D407" s="28" t="s">
        <v>4574</v>
      </c>
      <c r="E407" s="29">
        <v>62</v>
      </c>
      <c r="F407" s="29">
        <v>52</v>
      </c>
      <c r="G407" s="29">
        <v>4</v>
      </c>
      <c r="H407" s="29">
        <v>0</v>
      </c>
      <c r="I407" s="29">
        <v>4.26</v>
      </c>
      <c r="J407" s="29">
        <v>1.37</v>
      </c>
      <c r="K407" s="29">
        <v>29</v>
      </c>
      <c r="L407" s="29">
        <v>61</v>
      </c>
      <c r="M407" s="29">
        <v>23</v>
      </c>
      <c r="N407" s="29">
        <v>10</v>
      </c>
      <c r="O407" s="29">
        <v>20</v>
      </c>
      <c r="P407" s="29">
        <v>12</v>
      </c>
      <c r="Q407" s="29">
        <v>3</v>
      </c>
      <c r="R407" s="29">
        <v>0</v>
      </c>
      <c r="S407" s="24">
        <f t="shared" si="27"/>
        <v>77</v>
      </c>
      <c r="T407" s="24">
        <f t="shared" si="28"/>
        <v>4.5629629629629633</v>
      </c>
      <c r="U407" s="24">
        <f t="shared" si="29"/>
        <v>2.2814814814814817</v>
      </c>
      <c r="V407" s="24">
        <f t="shared" si="30"/>
        <v>2.2814814814814817</v>
      </c>
    </row>
    <row r="408" spans="1:22" s="24" customFormat="1" ht="15.75" thickBot="1" x14ac:dyDescent="0.3">
      <c r="A408" s="26" t="s">
        <v>160</v>
      </c>
      <c r="B408" s="26" t="s">
        <v>1936</v>
      </c>
      <c r="C408" s="24" t="s">
        <v>4600</v>
      </c>
      <c r="D408" s="26" t="s">
        <v>4607</v>
      </c>
      <c r="E408" s="27">
        <v>82</v>
      </c>
      <c r="F408" s="27">
        <v>72</v>
      </c>
      <c r="G408" s="27">
        <v>5</v>
      </c>
      <c r="H408" s="27">
        <v>1</v>
      </c>
      <c r="I408" s="27">
        <v>4.99</v>
      </c>
      <c r="J408" s="27">
        <v>1.45</v>
      </c>
      <c r="K408" s="27">
        <v>46</v>
      </c>
      <c r="L408" s="27">
        <v>87</v>
      </c>
      <c r="M408" s="27">
        <v>33</v>
      </c>
      <c r="N408" s="27">
        <v>12</v>
      </c>
      <c r="O408" s="27">
        <v>17</v>
      </c>
      <c r="P408" s="27">
        <v>17</v>
      </c>
      <c r="Q408" s="27">
        <v>6</v>
      </c>
      <c r="R408" s="27">
        <v>0</v>
      </c>
      <c r="S408" s="24">
        <f t="shared" si="27"/>
        <v>93.5</v>
      </c>
      <c r="T408" s="24">
        <f t="shared" si="28"/>
        <v>5.5407407407407403</v>
      </c>
      <c r="U408" s="24">
        <f t="shared" si="29"/>
        <v>2.7703703703703701</v>
      </c>
      <c r="V408" s="24">
        <f t="shared" si="30"/>
        <v>2.7703703703703701</v>
      </c>
    </row>
    <row r="409" spans="1:22" s="24" customFormat="1" ht="15.75" thickBot="1" x14ac:dyDescent="0.3">
      <c r="A409" s="28" t="s">
        <v>1208</v>
      </c>
      <c r="B409" s="28" t="s">
        <v>1322</v>
      </c>
      <c r="C409" s="24" t="s">
        <v>4604</v>
      </c>
      <c r="D409" s="28" t="s">
        <v>4574</v>
      </c>
      <c r="E409" s="29">
        <v>116</v>
      </c>
      <c r="F409" s="29">
        <v>78</v>
      </c>
      <c r="G409" s="29">
        <v>5</v>
      </c>
      <c r="H409" s="29">
        <v>0</v>
      </c>
      <c r="I409" s="29">
        <v>4.78</v>
      </c>
      <c r="J409" s="29">
        <v>1.55</v>
      </c>
      <c r="K409" s="29">
        <v>61</v>
      </c>
      <c r="L409" s="29">
        <v>120</v>
      </c>
      <c r="M409" s="29">
        <v>59</v>
      </c>
      <c r="N409" s="29">
        <v>16</v>
      </c>
      <c r="O409" s="29">
        <v>23</v>
      </c>
      <c r="P409" s="29">
        <v>23</v>
      </c>
      <c r="Q409" s="29">
        <v>9</v>
      </c>
      <c r="R409" s="29">
        <v>0</v>
      </c>
      <c r="S409" s="24">
        <f t="shared" si="27"/>
        <v>67.5</v>
      </c>
      <c r="T409" s="24">
        <f t="shared" si="28"/>
        <v>4</v>
      </c>
      <c r="U409" s="24">
        <f t="shared" si="29"/>
        <v>2</v>
      </c>
      <c r="V409" s="24">
        <f t="shared" si="30"/>
        <v>2</v>
      </c>
    </row>
    <row r="410" spans="1:22" s="24" customFormat="1" ht="15.75" thickBot="1" x14ac:dyDescent="0.3">
      <c r="A410" s="26" t="s">
        <v>89</v>
      </c>
      <c r="B410" s="26" t="s">
        <v>1771</v>
      </c>
      <c r="C410" s="24" t="s">
        <v>4579</v>
      </c>
      <c r="D410" s="28" t="s">
        <v>4586</v>
      </c>
      <c r="E410" s="27">
        <v>54</v>
      </c>
      <c r="F410" s="27">
        <v>35</v>
      </c>
      <c r="G410" s="27">
        <v>3</v>
      </c>
      <c r="H410" s="27">
        <v>1</v>
      </c>
      <c r="I410" s="27">
        <v>4.38</v>
      </c>
      <c r="J410" s="27">
        <v>1.31</v>
      </c>
      <c r="K410" s="27">
        <v>26</v>
      </c>
      <c r="L410" s="27">
        <v>60</v>
      </c>
      <c r="M410" s="27">
        <v>11</v>
      </c>
      <c r="N410" s="27">
        <v>10</v>
      </c>
      <c r="O410" s="27">
        <v>23</v>
      </c>
      <c r="P410" s="27">
        <v>8</v>
      </c>
      <c r="Q410" s="27">
        <v>4</v>
      </c>
      <c r="R410" s="27">
        <v>0</v>
      </c>
      <c r="S410" s="24">
        <f t="shared" si="27"/>
        <v>60</v>
      </c>
      <c r="T410" s="24">
        <f t="shared" si="28"/>
        <v>3.5555555555555554</v>
      </c>
      <c r="U410" s="24">
        <f t="shared" si="29"/>
        <v>1.7777777777777777</v>
      </c>
      <c r="V410" s="24">
        <f t="shared" si="30"/>
        <v>1.7777777777777777</v>
      </c>
    </row>
    <row r="411" spans="1:22" s="24" customFormat="1" ht="15.75" thickBot="1" x14ac:dyDescent="0.3">
      <c r="A411" s="28" t="s">
        <v>173</v>
      </c>
      <c r="B411" s="28" t="s">
        <v>1124</v>
      </c>
      <c r="C411" s="24" t="s">
        <v>4585</v>
      </c>
      <c r="D411" s="28" t="s">
        <v>4586</v>
      </c>
      <c r="E411" s="29">
        <v>69</v>
      </c>
      <c r="F411" s="29">
        <v>56</v>
      </c>
      <c r="G411" s="29">
        <v>4</v>
      </c>
      <c r="H411" s="29">
        <v>0</v>
      </c>
      <c r="I411" s="29">
        <v>4.21</v>
      </c>
      <c r="J411" s="29">
        <v>1.31</v>
      </c>
      <c r="K411" s="29">
        <v>32</v>
      </c>
      <c r="L411" s="29">
        <v>66</v>
      </c>
      <c r="M411" s="29">
        <v>24</v>
      </c>
      <c r="N411" s="29">
        <v>11</v>
      </c>
      <c r="O411" s="29">
        <v>45</v>
      </c>
      <c r="P411" s="29">
        <v>5</v>
      </c>
      <c r="Q411" s="29">
        <v>4</v>
      </c>
      <c r="R411" s="29">
        <v>0</v>
      </c>
      <c r="S411" s="24">
        <f t="shared" si="27"/>
        <v>80</v>
      </c>
      <c r="T411" s="24">
        <f t="shared" si="28"/>
        <v>4.7407407407407405</v>
      </c>
      <c r="U411" s="24">
        <f t="shared" si="29"/>
        <v>2.3703703703703702</v>
      </c>
      <c r="V411" s="24">
        <f t="shared" si="30"/>
        <v>2.3703703703703702</v>
      </c>
    </row>
    <row r="412" spans="1:22" s="24" customFormat="1" ht="15.75" thickBot="1" x14ac:dyDescent="0.3">
      <c r="A412" s="26" t="s">
        <v>205</v>
      </c>
      <c r="B412" s="26" t="s">
        <v>580</v>
      </c>
      <c r="C412" s="24" t="s">
        <v>4593</v>
      </c>
      <c r="D412" s="28" t="s">
        <v>4586</v>
      </c>
      <c r="E412" s="27">
        <v>46</v>
      </c>
      <c r="F412" s="27">
        <v>34</v>
      </c>
      <c r="G412" s="27">
        <v>2</v>
      </c>
      <c r="H412" s="27">
        <v>0</v>
      </c>
      <c r="I412" s="27">
        <v>4.5999999999999996</v>
      </c>
      <c r="J412" s="27">
        <v>1.39</v>
      </c>
      <c r="K412" s="27">
        <v>24</v>
      </c>
      <c r="L412" s="27">
        <v>49</v>
      </c>
      <c r="M412" s="27">
        <v>16</v>
      </c>
      <c r="N412" s="27">
        <v>16</v>
      </c>
      <c r="O412" s="27">
        <v>16</v>
      </c>
      <c r="P412" s="27">
        <v>8</v>
      </c>
      <c r="Q412" s="27">
        <v>3</v>
      </c>
      <c r="R412" s="27">
        <v>0</v>
      </c>
      <c r="S412" s="24">
        <f t="shared" si="27"/>
        <v>38.5</v>
      </c>
      <c r="T412" s="24">
        <f t="shared" si="28"/>
        <v>2.2814814814814817</v>
      </c>
      <c r="U412" s="24">
        <f t="shared" si="29"/>
        <v>1.1407407407407408</v>
      </c>
      <c r="V412" s="24">
        <f t="shared" si="30"/>
        <v>1</v>
      </c>
    </row>
    <row r="413" spans="1:22" s="24" customFormat="1" ht="15.75" thickBot="1" x14ac:dyDescent="0.3">
      <c r="A413" s="28" t="s">
        <v>283</v>
      </c>
      <c r="B413" s="28" t="s">
        <v>1905</v>
      </c>
      <c r="C413" s="24" t="s">
        <v>4596</v>
      </c>
      <c r="D413" s="28" t="s">
        <v>4586</v>
      </c>
      <c r="E413" s="29">
        <v>46</v>
      </c>
      <c r="F413" s="29">
        <v>57</v>
      </c>
      <c r="G413" s="29">
        <v>3</v>
      </c>
      <c r="H413" s="29">
        <v>0</v>
      </c>
      <c r="I413" s="29">
        <v>3.26</v>
      </c>
      <c r="J413" s="29">
        <v>1.1599999999999999</v>
      </c>
      <c r="K413" s="29">
        <v>17</v>
      </c>
      <c r="L413" s="29">
        <v>36</v>
      </c>
      <c r="M413" s="29">
        <v>17</v>
      </c>
      <c r="N413" s="29">
        <v>6</v>
      </c>
      <c r="O413" s="29">
        <v>51</v>
      </c>
      <c r="P413" s="29">
        <v>0</v>
      </c>
      <c r="Q413" s="29">
        <v>2</v>
      </c>
      <c r="R413" s="29">
        <v>0</v>
      </c>
      <c r="S413" s="24">
        <f t="shared" si="27"/>
        <v>83.5</v>
      </c>
      <c r="T413" s="24">
        <f t="shared" si="28"/>
        <v>4.9481481481481477</v>
      </c>
      <c r="U413" s="24">
        <f t="shared" si="29"/>
        <v>2.4740740740740739</v>
      </c>
      <c r="V413" s="24">
        <f t="shared" si="30"/>
        <v>2.4740740740740739</v>
      </c>
    </row>
    <row r="414" spans="1:22" s="24" customFormat="1" ht="15.75" thickBot="1" x14ac:dyDescent="0.3">
      <c r="A414" s="26" t="s">
        <v>1964</v>
      </c>
      <c r="B414" s="26" t="s">
        <v>1963</v>
      </c>
      <c r="C414" s="24" t="s">
        <v>4589</v>
      </c>
      <c r="D414" s="26" t="s">
        <v>4586</v>
      </c>
      <c r="E414" s="27">
        <v>101</v>
      </c>
      <c r="F414" s="27">
        <v>66</v>
      </c>
      <c r="G414" s="27">
        <v>6</v>
      </c>
      <c r="H414" s="27">
        <v>1</v>
      </c>
      <c r="I414" s="27">
        <v>4.4400000000000004</v>
      </c>
      <c r="J414" s="27">
        <v>1.37</v>
      </c>
      <c r="K414" s="27">
        <v>50</v>
      </c>
      <c r="L414" s="27">
        <v>108</v>
      </c>
      <c r="M414" s="27">
        <v>31</v>
      </c>
      <c r="N414" s="27">
        <v>13</v>
      </c>
      <c r="O414" s="27">
        <v>16</v>
      </c>
      <c r="P414" s="27">
        <v>16</v>
      </c>
      <c r="Q414" s="27">
        <v>7</v>
      </c>
      <c r="R414" s="27">
        <v>0</v>
      </c>
      <c r="S414" s="24">
        <f t="shared" si="27"/>
        <v>103</v>
      </c>
      <c r="T414" s="24">
        <f t="shared" si="28"/>
        <v>6.1037037037037036</v>
      </c>
      <c r="U414" s="24">
        <f t="shared" si="29"/>
        <v>3.6622222222222218</v>
      </c>
      <c r="V414" s="24">
        <f t="shared" si="30"/>
        <v>3.6622222222222218</v>
      </c>
    </row>
    <row r="415" spans="1:22" s="24" customFormat="1" ht="15.75" thickBot="1" x14ac:dyDescent="0.3">
      <c r="A415" s="28" t="s">
        <v>198</v>
      </c>
      <c r="B415" s="28" t="s">
        <v>4091</v>
      </c>
      <c r="C415" s="24" t="s">
        <v>4598</v>
      </c>
      <c r="D415" s="28" t="s">
        <v>4574</v>
      </c>
      <c r="E415" s="29">
        <v>56</v>
      </c>
      <c r="F415" s="29">
        <v>49</v>
      </c>
      <c r="G415" s="29">
        <v>3</v>
      </c>
      <c r="H415" s="29">
        <v>0</v>
      </c>
      <c r="I415" s="29">
        <v>4.59</v>
      </c>
      <c r="J415" s="29">
        <v>1.35</v>
      </c>
      <c r="K415" s="29">
        <v>29</v>
      </c>
      <c r="L415" s="29">
        <v>56</v>
      </c>
      <c r="M415" s="29">
        <v>19</v>
      </c>
      <c r="N415" s="29">
        <v>10</v>
      </c>
      <c r="O415" s="29">
        <v>20</v>
      </c>
      <c r="P415" s="29">
        <v>8</v>
      </c>
      <c r="Q415" s="29">
        <v>4</v>
      </c>
      <c r="R415" s="29">
        <v>0</v>
      </c>
      <c r="S415" s="24">
        <f t="shared" si="27"/>
        <v>61.5</v>
      </c>
      <c r="T415" s="24">
        <f t="shared" si="28"/>
        <v>3.6444444444444444</v>
      </c>
      <c r="U415" s="24">
        <f t="shared" si="29"/>
        <v>1.8222222222222222</v>
      </c>
      <c r="V415" s="24">
        <f t="shared" si="30"/>
        <v>1.8222222222222222</v>
      </c>
    </row>
    <row r="416" spans="1:22" s="24" customFormat="1" ht="15.75" thickBot="1" x14ac:dyDescent="0.3">
      <c r="A416" s="26" t="s">
        <v>196</v>
      </c>
      <c r="B416" s="26" t="s">
        <v>635</v>
      </c>
      <c r="C416" s="24" t="s">
        <v>4616</v>
      </c>
      <c r="D416" s="26"/>
      <c r="E416" s="27">
        <v>65</v>
      </c>
      <c r="F416" s="27">
        <v>51</v>
      </c>
      <c r="G416" s="27">
        <v>3</v>
      </c>
      <c r="H416" s="27">
        <v>0</v>
      </c>
      <c r="I416" s="27">
        <v>4.42</v>
      </c>
      <c r="J416" s="27">
        <v>1.32</v>
      </c>
      <c r="K416" s="27">
        <v>32</v>
      </c>
      <c r="L416" s="27">
        <v>67</v>
      </c>
      <c r="M416" s="27">
        <v>19</v>
      </c>
      <c r="N416" s="27">
        <v>14</v>
      </c>
      <c r="O416" s="27">
        <v>25</v>
      </c>
      <c r="P416" s="27">
        <v>10</v>
      </c>
      <c r="Q416" s="27">
        <v>4</v>
      </c>
      <c r="R416" s="27">
        <v>0</v>
      </c>
      <c r="S416" s="24">
        <f t="shared" si="27"/>
        <v>65.5</v>
      </c>
      <c r="T416" s="24">
        <f t="shared" si="28"/>
        <v>3.8814814814814813</v>
      </c>
      <c r="U416" s="24">
        <f t="shared" si="29"/>
        <v>1.9407407407407407</v>
      </c>
      <c r="V416" s="24">
        <f t="shared" si="30"/>
        <v>1.9407407407407407</v>
      </c>
    </row>
    <row r="417" spans="1:22" s="24" customFormat="1" ht="15.75" thickBot="1" x14ac:dyDescent="0.3">
      <c r="A417" s="28" t="s">
        <v>298</v>
      </c>
      <c r="B417" s="28" t="s">
        <v>616</v>
      </c>
      <c r="C417" s="24" t="s">
        <v>4575</v>
      </c>
      <c r="D417" s="28" t="s">
        <v>4586</v>
      </c>
      <c r="E417" s="29">
        <v>19</v>
      </c>
      <c r="F417" s="29">
        <v>19</v>
      </c>
      <c r="G417" s="29">
        <v>1</v>
      </c>
      <c r="H417" s="29">
        <v>1</v>
      </c>
      <c r="I417" s="29">
        <v>3.53</v>
      </c>
      <c r="J417" s="29">
        <v>1.47</v>
      </c>
      <c r="K417" s="29">
        <v>7</v>
      </c>
      <c r="L417" s="29">
        <v>18</v>
      </c>
      <c r="M417" s="29">
        <v>9</v>
      </c>
      <c r="N417" s="29">
        <v>2</v>
      </c>
      <c r="O417" s="29">
        <v>22</v>
      </c>
      <c r="P417" s="29">
        <v>0</v>
      </c>
      <c r="Q417" s="29">
        <v>1</v>
      </c>
      <c r="R417" s="29">
        <v>0</v>
      </c>
      <c r="S417" s="24">
        <f t="shared" si="27"/>
        <v>30.5</v>
      </c>
      <c r="T417" s="24">
        <f t="shared" si="28"/>
        <v>1.8074074074074074</v>
      </c>
      <c r="U417" s="24">
        <f t="shared" si="29"/>
        <v>0.90370370370370368</v>
      </c>
      <c r="V417" s="24">
        <f t="shared" si="30"/>
        <v>1</v>
      </c>
    </row>
    <row r="418" spans="1:22" s="24" customFormat="1" ht="15.75" thickBot="1" x14ac:dyDescent="0.3">
      <c r="A418" s="26" t="s">
        <v>41</v>
      </c>
      <c r="B418" s="26" t="s">
        <v>66</v>
      </c>
      <c r="C418" s="24" t="s">
        <v>4582</v>
      </c>
      <c r="D418" s="26" t="s">
        <v>4586</v>
      </c>
      <c r="E418" s="27">
        <v>69</v>
      </c>
      <c r="F418" s="27">
        <v>48</v>
      </c>
      <c r="G418" s="27">
        <v>3</v>
      </c>
      <c r="H418" s="27">
        <v>1</v>
      </c>
      <c r="I418" s="27">
        <v>3.72</v>
      </c>
      <c r="J418" s="27">
        <v>1.28</v>
      </c>
      <c r="K418" s="27">
        <v>29</v>
      </c>
      <c r="L418" s="27">
        <v>69</v>
      </c>
      <c r="M418" s="27">
        <v>20</v>
      </c>
      <c r="N418" s="27">
        <v>8</v>
      </c>
      <c r="O418" s="27">
        <v>62</v>
      </c>
      <c r="P418" s="27">
        <v>0</v>
      </c>
      <c r="Q418" s="27">
        <v>3</v>
      </c>
      <c r="R418" s="27">
        <v>0</v>
      </c>
      <c r="S418" s="24">
        <f t="shared" si="27"/>
        <v>76</v>
      </c>
      <c r="T418" s="24">
        <f t="shared" si="28"/>
        <v>4.503703703703704</v>
      </c>
      <c r="U418" s="24">
        <f t="shared" si="29"/>
        <v>2.251851851851852</v>
      </c>
      <c r="V418" s="24">
        <f t="shared" si="30"/>
        <v>2.251851851851852</v>
      </c>
    </row>
    <row r="419" spans="1:22" s="24" customFormat="1" ht="15.75" thickBot="1" x14ac:dyDescent="0.3">
      <c r="A419" s="28" t="s">
        <v>196</v>
      </c>
      <c r="B419" s="28" t="s">
        <v>800</v>
      </c>
      <c r="C419" s="24" t="s">
        <v>4598</v>
      </c>
      <c r="D419" s="28" t="s">
        <v>4574</v>
      </c>
      <c r="E419" s="29">
        <v>89</v>
      </c>
      <c r="F419" s="29">
        <v>62</v>
      </c>
      <c r="G419" s="29">
        <v>5</v>
      </c>
      <c r="H419" s="29">
        <v>0</v>
      </c>
      <c r="I419" s="29">
        <v>4.84</v>
      </c>
      <c r="J419" s="29">
        <v>1.41</v>
      </c>
      <c r="K419" s="29">
        <v>48</v>
      </c>
      <c r="L419" s="29">
        <v>89</v>
      </c>
      <c r="M419" s="29">
        <v>36</v>
      </c>
      <c r="N419" s="29">
        <v>14</v>
      </c>
      <c r="O419" s="29">
        <v>15</v>
      </c>
      <c r="P419" s="29">
        <v>13</v>
      </c>
      <c r="Q419" s="29">
        <v>8</v>
      </c>
      <c r="R419" s="29">
        <v>0</v>
      </c>
      <c r="S419" s="24">
        <f t="shared" si="27"/>
        <v>72.5</v>
      </c>
      <c r="T419" s="24">
        <f t="shared" si="28"/>
        <v>4.2962962962962967</v>
      </c>
      <c r="U419" s="24">
        <f t="shared" si="29"/>
        <v>2.1481481481481484</v>
      </c>
      <c r="V419" s="24">
        <f t="shared" si="30"/>
        <v>2.1481481481481484</v>
      </c>
    </row>
    <row r="420" spans="1:22" s="24" customFormat="1" ht="15.75" thickBot="1" x14ac:dyDescent="0.3">
      <c r="A420" s="26" t="s">
        <v>117</v>
      </c>
      <c r="B420" s="26" t="s">
        <v>1493</v>
      </c>
      <c r="C420" s="24" t="s">
        <v>4592</v>
      </c>
      <c r="D420" s="26" t="s">
        <v>4586</v>
      </c>
      <c r="E420" s="27">
        <v>74</v>
      </c>
      <c r="F420" s="27">
        <v>56</v>
      </c>
      <c r="G420" s="27">
        <v>4</v>
      </c>
      <c r="H420" s="27">
        <v>1</v>
      </c>
      <c r="I420" s="27">
        <v>4.4000000000000004</v>
      </c>
      <c r="J420" s="27">
        <v>1.4</v>
      </c>
      <c r="K420" s="27">
        <v>36</v>
      </c>
      <c r="L420" s="27">
        <v>76</v>
      </c>
      <c r="M420" s="27">
        <v>28</v>
      </c>
      <c r="N420" s="27">
        <v>12</v>
      </c>
      <c r="O420" s="27">
        <v>11</v>
      </c>
      <c r="P420" s="27">
        <v>11</v>
      </c>
      <c r="Q420" s="27">
        <v>6</v>
      </c>
      <c r="R420" s="27">
        <v>0</v>
      </c>
      <c r="S420" s="24">
        <f t="shared" si="27"/>
        <v>75</v>
      </c>
      <c r="T420" s="24">
        <f t="shared" si="28"/>
        <v>4.4444444444444446</v>
      </c>
      <c r="U420" s="24">
        <f t="shared" si="29"/>
        <v>2.2222222222222223</v>
      </c>
      <c r="V420" s="24">
        <f t="shared" si="30"/>
        <v>2.2222222222222223</v>
      </c>
    </row>
    <row r="421" spans="1:22" s="24" customFormat="1" ht="15.75" thickBot="1" x14ac:dyDescent="0.3">
      <c r="A421" s="28" t="s">
        <v>72</v>
      </c>
      <c r="B421" s="28" t="s">
        <v>1841</v>
      </c>
      <c r="C421" s="24" t="s">
        <v>4594</v>
      </c>
      <c r="D421" s="28" t="s">
        <v>4612</v>
      </c>
      <c r="E421" s="29">
        <v>28</v>
      </c>
      <c r="F421" s="29">
        <v>26</v>
      </c>
      <c r="G421" s="29">
        <v>2</v>
      </c>
      <c r="H421" s="29">
        <v>0</v>
      </c>
      <c r="I421" s="29">
        <v>4.62</v>
      </c>
      <c r="J421" s="29">
        <v>1.42</v>
      </c>
      <c r="K421" s="29">
        <v>15</v>
      </c>
      <c r="L421" s="29">
        <v>28</v>
      </c>
      <c r="M421" s="29">
        <v>12</v>
      </c>
      <c r="N421" s="29">
        <v>5</v>
      </c>
      <c r="O421" s="29">
        <v>5</v>
      </c>
      <c r="P421" s="29">
        <v>5</v>
      </c>
      <c r="Q421" s="29">
        <v>2</v>
      </c>
      <c r="R421" s="29">
        <v>0</v>
      </c>
      <c r="S421" s="24">
        <f t="shared" si="27"/>
        <v>34.5</v>
      </c>
      <c r="T421" s="24">
        <f t="shared" si="28"/>
        <v>2.0444444444444443</v>
      </c>
      <c r="U421" s="24">
        <f t="shared" si="29"/>
        <v>1.0222222222222221</v>
      </c>
      <c r="V421" s="24">
        <f t="shared" si="30"/>
        <v>1</v>
      </c>
    </row>
    <row r="422" spans="1:22" s="24" customFormat="1" ht="15.75" thickBot="1" x14ac:dyDescent="0.3">
      <c r="A422" s="26" t="s">
        <v>757</v>
      </c>
      <c r="B422" s="26" t="s">
        <v>816</v>
      </c>
      <c r="C422" s="24" t="s">
        <v>4595</v>
      </c>
      <c r="D422" s="26" t="s">
        <v>4612</v>
      </c>
      <c r="E422" s="27">
        <v>32</v>
      </c>
      <c r="F422" s="27">
        <v>25</v>
      </c>
      <c r="G422" s="27">
        <v>1</v>
      </c>
      <c r="H422" s="27">
        <v>0</v>
      </c>
      <c r="I422" s="27">
        <v>5.01</v>
      </c>
      <c r="J422" s="27">
        <v>1.49</v>
      </c>
      <c r="K422" s="27">
        <v>18</v>
      </c>
      <c r="L422" s="27">
        <v>35</v>
      </c>
      <c r="M422" s="27">
        <v>14</v>
      </c>
      <c r="N422" s="27">
        <v>9</v>
      </c>
      <c r="O422" s="27">
        <v>8</v>
      </c>
      <c r="P422" s="27">
        <v>5</v>
      </c>
      <c r="Q422" s="27">
        <v>3</v>
      </c>
      <c r="R422" s="27">
        <v>0</v>
      </c>
      <c r="S422" s="24">
        <f t="shared" si="27"/>
        <v>17.5</v>
      </c>
      <c r="T422" s="24">
        <f t="shared" si="28"/>
        <v>1.037037037037037</v>
      </c>
      <c r="U422" s="24">
        <f t="shared" si="29"/>
        <v>0.51851851851851849</v>
      </c>
      <c r="V422" s="24">
        <f t="shared" si="30"/>
        <v>1</v>
      </c>
    </row>
    <row r="423" spans="1:22" s="24" customFormat="1" ht="15.75" thickBot="1" x14ac:dyDescent="0.3">
      <c r="A423" s="28" t="s">
        <v>223</v>
      </c>
      <c r="B423" s="28" t="s">
        <v>818</v>
      </c>
      <c r="C423" s="24" t="s">
        <v>4577</v>
      </c>
      <c r="D423" s="28" t="s">
        <v>4586</v>
      </c>
      <c r="E423" s="29">
        <v>36</v>
      </c>
      <c r="F423" s="29">
        <v>40</v>
      </c>
      <c r="G423" s="29">
        <v>2</v>
      </c>
      <c r="H423" s="29">
        <v>1</v>
      </c>
      <c r="I423" s="29">
        <v>3.32</v>
      </c>
      <c r="J423" s="29">
        <v>1.21</v>
      </c>
      <c r="K423" s="29">
        <v>13</v>
      </c>
      <c r="L423" s="29">
        <v>31</v>
      </c>
      <c r="M423" s="29">
        <v>13</v>
      </c>
      <c r="N423" s="29">
        <v>3</v>
      </c>
      <c r="O423" s="29">
        <v>43</v>
      </c>
      <c r="P423" s="29">
        <v>0</v>
      </c>
      <c r="Q423" s="29">
        <v>2</v>
      </c>
      <c r="R423" s="29">
        <v>0</v>
      </c>
      <c r="S423" s="24">
        <f t="shared" si="27"/>
        <v>62</v>
      </c>
      <c r="T423" s="24">
        <f t="shared" si="28"/>
        <v>3.674074074074074</v>
      </c>
      <c r="U423" s="24">
        <f t="shared" si="29"/>
        <v>1.837037037037037</v>
      </c>
      <c r="V423" s="24">
        <f t="shared" si="30"/>
        <v>1.837037037037037</v>
      </c>
    </row>
    <row r="424" spans="1:22" s="24" customFormat="1" ht="15.75" thickBot="1" x14ac:dyDescent="0.3">
      <c r="A424" s="26" t="s">
        <v>28</v>
      </c>
      <c r="B424" s="26" t="s">
        <v>1718</v>
      </c>
      <c r="C424" s="24" t="s">
        <v>4592</v>
      </c>
      <c r="D424" s="26" t="s">
        <v>4607</v>
      </c>
      <c r="E424" s="27">
        <v>43</v>
      </c>
      <c r="F424" s="27">
        <v>47</v>
      </c>
      <c r="G424" s="27">
        <v>2</v>
      </c>
      <c r="H424" s="27">
        <v>1</v>
      </c>
      <c r="I424" s="27">
        <v>3.53</v>
      </c>
      <c r="J424" s="27">
        <v>1.22</v>
      </c>
      <c r="K424" s="27">
        <v>17</v>
      </c>
      <c r="L424" s="27">
        <v>37</v>
      </c>
      <c r="M424" s="27">
        <v>15</v>
      </c>
      <c r="N424" s="27">
        <v>4</v>
      </c>
      <c r="O424" s="27">
        <v>38</v>
      </c>
      <c r="P424" s="27">
        <v>0</v>
      </c>
      <c r="Q424" s="27">
        <v>2</v>
      </c>
      <c r="R424" s="27">
        <v>0</v>
      </c>
      <c r="S424" s="24">
        <f t="shared" si="27"/>
        <v>69</v>
      </c>
      <c r="T424" s="24">
        <f t="shared" si="28"/>
        <v>4.0888888888888886</v>
      </c>
      <c r="U424" s="24">
        <f t="shared" si="29"/>
        <v>2.0444444444444443</v>
      </c>
      <c r="V424" s="24">
        <f t="shared" si="30"/>
        <v>2.0444444444444443</v>
      </c>
    </row>
    <row r="425" spans="1:22" s="24" customFormat="1" ht="15.75" thickBot="1" x14ac:dyDescent="0.3">
      <c r="A425" s="28" t="s">
        <v>259</v>
      </c>
      <c r="B425" s="28" t="s">
        <v>1864</v>
      </c>
      <c r="C425" s="24" t="s">
        <v>4604</v>
      </c>
      <c r="D425" s="28" t="s">
        <v>4586</v>
      </c>
      <c r="E425" s="29">
        <v>88</v>
      </c>
      <c r="F425" s="29">
        <v>68</v>
      </c>
      <c r="G425" s="29">
        <v>4</v>
      </c>
      <c r="H425" s="29">
        <v>0</v>
      </c>
      <c r="I425" s="29">
        <v>4.6500000000000004</v>
      </c>
      <c r="J425" s="29">
        <v>1.44</v>
      </c>
      <c r="K425" s="29">
        <v>46</v>
      </c>
      <c r="L425" s="29">
        <v>91</v>
      </c>
      <c r="M425" s="29">
        <v>37</v>
      </c>
      <c r="N425" s="29">
        <v>12</v>
      </c>
      <c r="O425" s="29">
        <v>18</v>
      </c>
      <c r="P425" s="29">
        <v>15</v>
      </c>
      <c r="Q425" s="29">
        <v>7</v>
      </c>
      <c r="R425" s="29">
        <v>0</v>
      </c>
      <c r="S425" s="24">
        <f t="shared" si="27"/>
        <v>69.5</v>
      </c>
      <c r="T425" s="24">
        <f t="shared" si="28"/>
        <v>4.1185185185185187</v>
      </c>
      <c r="U425" s="24">
        <f t="shared" si="29"/>
        <v>2.0592592592592593</v>
      </c>
      <c r="V425" s="24">
        <f t="shared" si="30"/>
        <v>2.0592592592592593</v>
      </c>
    </row>
    <row r="426" spans="1:22" s="24" customFormat="1" ht="15.75" thickBot="1" x14ac:dyDescent="0.3">
      <c r="A426" s="26" t="s">
        <v>266</v>
      </c>
      <c r="B426" s="26" t="s">
        <v>1843</v>
      </c>
      <c r="C426" s="24" t="s">
        <v>4592</v>
      </c>
      <c r="D426" s="26" t="s">
        <v>4586</v>
      </c>
      <c r="E426" s="27">
        <v>43</v>
      </c>
      <c r="F426" s="27">
        <v>40</v>
      </c>
      <c r="G426" s="27">
        <v>2</v>
      </c>
      <c r="H426" s="27">
        <v>0</v>
      </c>
      <c r="I426" s="27">
        <v>3.72</v>
      </c>
      <c r="J426" s="27">
        <v>1.31</v>
      </c>
      <c r="K426" s="27">
        <v>18</v>
      </c>
      <c r="L426" s="27">
        <v>41</v>
      </c>
      <c r="M426" s="27">
        <v>16</v>
      </c>
      <c r="N426" s="27">
        <v>6</v>
      </c>
      <c r="O426" s="27">
        <v>43</v>
      </c>
      <c r="P426" s="27">
        <v>0</v>
      </c>
      <c r="Q426" s="27">
        <v>2</v>
      </c>
      <c r="R426" s="27">
        <v>0</v>
      </c>
      <c r="S426" s="24">
        <f t="shared" si="27"/>
        <v>51.5</v>
      </c>
      <c r="T426" s="24">
        <f t="shared" si="28"/>
        <v>3.0518518518518518</v>
      </c>
      <c r="U426" s="24">
        <f t="shared" si="29"/>
        <v>1.5259259259259259</v>
      </c>
      <c r="V426" s="24">
        <f t="shared" si="30"/>
        <v>1.5259259259259259</v>
      </c>
    </row>
    <row r="427" spans="1:22" s="24" customFormat="1" ht="15.75" thickBot="1" x14ac:dyDescent="0.3">
      <c r="A427" s="28" t="s">
        <v>397</v>
      </c>
      <c r="B427" s="28" t="s">
        <v>560</v>
      </c>
      <c r="D427" s="28" t="s">
        <v>806</v>
      </c>
      <c r="E427" s="29">
        <v>48</v>
      </c>
      <c r="F427" s="29">
        <v>50</v>
      </c>
      <c r="G427" s="29">
        <v>3</v>
      </c>
      <c r="H427" s="29">
        <v>0</v>
      </c>
      <c r="I427" s="29">
        <v>3.74</v>
      </c>
      <c r="J427" s="29">
        <v>1.19</v>
      </c>
      <c r="K427" s="29">
        <v>20</v>
      </c>
      <c r="L427" s="29">
        <v>43</v>
      </c>
      <c r="M427" s="29">
        <v>14</v>
      </c>
      <c r="N427" s="29">
        <v>5</v>
      </c>
      <c r="O427" s="29">
        <v>46</v>
      </c>
      <c r="P427" s="29">
        <v>0</v>
      </c>
      <c r="Q427" s="29">
        <v>2</v>
      </c>
      <c r="R427" s="29">
        <v>0</v>
      </c>
      <c r="S427" s="24">
        <f t="shared" si="27"/>
        <v>76.5</v>
      </c>
      <c r="T427" s="24">
        <f t="shared" si="28"/>
        <v>4.5333333333333332</v>
      </c>
      <c r="U427" s="24">
        <f t="shared" si="29"/>
        <v>2.2666666666666666</v>
      </c>
      <c r="V427" s="24">
        <f t="shared" si="30"/>
        <v>2.2666666666666666</v>
      </c>
    </row>
    <row r="428" spans="1:22" s="24" customFormat="1" ht="15.75" thickBot="1" x14ac:dyDescent="0.3">
      <c r="A428" s="26" t="s">
        <v>114</v>
      </c>
      <c r="B428" s="26" t="s">
        <v>1500</v>
      </c>
      <c r="C428" s="24" t="s">
        <v>4589</v>
      </c>
      <c r="D428" s="26" t="s">
        <v>806</v>
      </c>
      <c r="E428" s="27">
        <v>67</v>
      </c>
      <c r="F428" s="27">
        <v>57</v>
      </c>
      <c r="G428" s="27">
        <v>4</v>
      </c>
      <c r="H428" s="27">
        <v>0</v>
      </c>
      <c r="I428" s="27">
        <v>4.47</v>
      </c>
      <c r="J428" s="27">
        <v>1.45</v>
      </c>
      <c r="K428" s="27">
        <v>33</v>
      </c>
      <c r="L428" s="27">
        <v>69</v>
      </c>
      <c r="M428" s="27">
        <v>28</v>
      </c>
      <c r="N428" s="27">
        <v>13</v>
      </c>
      <c r="O428" s="27">
        <v>37</v>
      </c>
      <c r="P428" s="27">
        <v>8</v>
      </c>
      <c r="Q428" s="27">
        <v>4</v>
      </c>
      <c r="R428" s="27">
        <v>0</v>
      </c>
      <c r="S428" s="24">
        <f t="shared" si="27"/>
        <v>73</v>
      </c>
      <c r="T428" s="24">
        <f t="shared" si="28"/>
        <v>4.325925925925926</v>
      </c>
      <c r="U428" s="24">
        <f t="shared" si="29"/>
        <v>2.162962962962963</v>
      </c>
      <c r="V428" s="24">
        <f t="shared" si="30"/>
        <v>2.162962962962963</v>
      </c>
    </row>
    <row r="429" spans="1:22" s="24" customFormat="1" ht="15.75" thickBot="1" x14ac:dyDescent="0.3">
      <c r="A429" s="28" t="s">
        <v>357</v>
      </c>
      <c r="B429" s="28" t="s">
        <v>1220</v>
      </c>
      <c r="C429" s="24" t="s">
        <v>4576</v>
      </c>
      <c r="D429" s="28" t="s">
        <v>4586</v>
      </c>
      <c r="E429" s="29">
        <v>88</v>
      </c>
      <c r="F429" s="29">
        <v>63</v>
      </c>
      <c r="G429" s="29">
        <v>4</v>
      </c>
      <c r="H429" s="29">
        <v>0</v>
      </c>
      <c r="I429" s="29">
        <v>4.16</v>
      </c>
      <c r="J429" s="29">
        <v>1.34</v>
      </c>
      <c r="K429" s="29">
        <v>41</v>
      </c>
      <c r="L429" s="29">
        <v>90</v>
      </c>
      <c r="M429" s="29">
        <v>28</v>
      </c>
      <c r="N429" s="29">
        <v>11</v>
      </c>
      <c r="O429" s="29">
        <v>26</v>
      </c>
      <c r="P429" s="29">
        <v>12</v>
      </c>
      <c r="Q429" s="29">
        <v>5</v>
      </c>
      <c r="R429" s="29">
        <v>0</v>
      </c>
      <c r="S429" s="24">
        <f t="shared" si="27"/>
        <v>82.5</v>
      </c>
      <c r="T429" s="24">
        <f t="shared" si="28"/>
        <v>4.8888888888888893</v>
      </c>
      <c r="U429" s="24">
        <f t="shared" si="29"/>
        <v>2.4444444444444446</v>
      </c>
      <c r="V429" s="24">
        <f t="shared" si="30"/>
        <v>2.4444444444444446</v>
      </c>
    </row>
    <row r="430" spans="1:22" s="24" customFormat="1" ht="15.75" thickBot="1" x14ac:dyDescent="0.3">
      <c r="A430" s="26" t="s">
        <v>45</v>
      </c>
      <c r="B430" s="26" t="s">
        <v>3858</v>
      </c>
      <c r="C430" s="24" t="s">
        <v>4575</v>
      </c>
      <c r="D430" s="26" t="s">
        <v>806</v>
      </c>
      <c r="E430" s="27">
        <v>66</v>
      </c>
      <c r="F430" s="27">
        <v>57</v>
      </c>
      <c r="G430" s="27">
        <v>4</v>
      </c>
      <c r="H430" s="27">
        <v>0</v>
      </c>
      <c r="I430" s="27">
        <v>4.18</v>
      </c>
      <c r="J430" s="27">
        <v>1.3</v>
      </c>
      <c r="K430" s="27">
        <v>31</v>
      </c>
      <c r="L430" s="27">
        <v>68</v>
      </c>
      <c r="M430" s="27">
        <v>19</v>
      </c>
      <c r="N430" s="27">
        <v>16</v>
      </c>
      <c r="O430" s="27">
        <v>13</v>
      </c>
      <c r="P430" s="27">
        <v>13</v>
      </c>
      <c r="Q430" s="27">
        <v>3</v>
      </c>
      <c r="R430" s="27">
        <v>0</v>
      </c>
      <c r="S430" s="24">
        <f t="shared" si="27"/>
        <v>85.5</v>
      </c>
      <c r="T430" s="24">
        <f t="shared" si="28"/>
        <v>5.0666666666666664</v>
      </c>
      <c r="U430" s="24">
        <f t="shared" si="29"/>
        <v>2.5333333333333332</v>
      </c>
      <c r="V430" s="24">
        <f t="shared" si="30"/>
        <v>2.5333333333333332</v>
      </c>
    </row>
    <row r="431" spans="1:22" s="24" customFormat="1" ht="15.75" thickBot="1" x14ac:dyDescent="0.3">
      <c r="A431" s="28" t="s">
        <v>180</v>
      </c>
      <c r="B431" s="28" t="s">
        <v>255</v>
      </c>
      <c r="D431" s="28" t="s">
        <v>806</v>
      </c>
      <c r="E431" s="29">
        <v>104</v>
      </c>
      <c r="F431" s="29">
        <v>74</v>
      </c>
      <c r="G431" s="29">
        <v>5</v>
      </c>
      <c r="H431" s="29">
        <v>0</v>
      </c>
      <c r="I431" s="29">
        <v>5.24</v>
      </c>
      <c r="J431" s="29">
        <v>1.53</v>
      </c>
      <c r="K431" s="29">
        <v>61</v>
      </c>
      <c r="L431" s="29">
        <v>114</v>
      </c>
      <c r="M431" s="29">
        <v>45</v>
      </c>
      <c r="N431" s="29">
        <v>19</v>
      </c>
      <c r="O431" s="29">
        <v>34</v>
      </c>
      <c r="P431" s="29">
        <v>18</v>
      </c>
      <c r="Q431" s="29">
        <v>8</v>
      </c>
      <c r="R431" s="29">
        <v>0</v>
      </c>
      <c r="S431" s="24">
        <f t="shared" si="27"/>
        <v>71.5</v>
      </c>
      <c r="T431" s="24">
        <f t="shared" si="28"/>
        <v>4.2370370370370374</v>
      </c>
      <c r="U431" s="24">
        <f t="shared" si="29"/>
        <v>2.1185185185185187</v>
      </c>
      <c r="V431" s="24">
        <f t="shared" si="30"/>
        <v>2.1185185185185187</v>
      </c>
    </row>
    <row r="432" spans="1:22" s="24" customFormat="1" ht="15.75" thickBot="1" x14ac:dyDescent="0.3">
      <c r="A432" s="26" t="s">
        <v>666</v>
      </c>
      <c r="B432" s="26" t="s">
        <v>3776</v>
      </c>
      <c r="C432" s="24" t="s">
        <v>4589</v>
      </c>
      <c r="D432" s="26" t="s">
        <v>4574</v>
      </c>
      <c r="E432" s="27">
        <v>82</v>
      </c>
      <c r="F432" s="27">
        <v>69</v>
      </c>
      <c r="G432" s="27">
        <v>5</v>
      </c>
      <c r="H432" s="27">
        <v>0</v>
      </c>
      <c r="I432" s="27">
        <v>4.41</v>
      </c>
      <c r="J432" s="27">
        <v>1.4</v>
      </c>
      <c r="K432" s="27">
        <v>40</v>
      </c>
      <c r="L432" s="27">
        <v>85</v>
      </c>
      <c r="M432" s="27">
        <v>30</v>
      </c>
      <c r="N432" s="27">
        <v>18</v>
      </c>
      <c r="O432" s="27">
        <v>15</v>
      </c>
      <c r="P432" s="27">
        <v>15</v>
      </c>
      <c r="Q432" s="27">
        <v>5</v>
      </c>
      <c r="R432" s="27">
        <v>0</v>
      </c>
      <c r="S432" s="24">
        <f t="shared" si="27"/>
        <v>93.5</v>
      </c>
      <c r="T432" s="24">
        <f t="shared" si="28"/>
        <v>5.5407407407407403</v>
      </c>
      <c r="U432" s="24">
        <f t="shared" si="29"/>
        <v>2.7703703703703701</v>
      </c>
      <c r="V432" s="24">
        <f t="shared" si="30"/>
        <v>2.7703703703703701</v>
      </c>
    </row>
    <row r="433" spans="1:22" s="24" customFormat="1" ht="15.75" thickBot="1" x14ac:dyDescent="0.3">
      <c r="A433" s="28" t="s">
        <v>162</v>
      </c>
      <c r="B433" s="28" t="s">
        <v>1389</v>
      </c>
      <c r="C433" s="24" t="s">
        <v>4595</v>
      </c>
      <c r="D433" s="28" t="s">
        <v>4586</v>
      </c>
      <c r="E433" s="29">
        <v>55</v>
      </c>
      <c r="F433" s="29">
        <v>58</v>
      </c>
      <c r="G433" s="29">
        <v>3</v>
      </c>
      <c r="H433" s="29">
        <v>1</v>
      </c>
      <c r="I433" s="29">
        <v>3.74</v>
      </c>
      <c r="J433" s="29">
        <v>1.36</v>
      </c>
      <c r="K433" s="29">
        <v>23</v>
      </c>
      <c r="L433" s="29">
        <v>54</v>
      </c>
      <c r="M433" s="29">
        <v>21</v>
      </c>
      <c r="N433" s="29">
        <v>6</v>
      </c>
      <c r="O433" s="29">
        <v>59</v>
      </c>
      <c r="P433" s="29">
        <v>0</v>
      </c>
      <c r="Q433" s="29">
        <v>3</v>
      </c>
      <c r="R433" s="29">
        <v>0</v>
      </c>
      <c r="S433" s="24">
        <f t="shared" si="27"/>
        <v>81.5</v>
      </c>
      <c r="T433" s="24">
        <f t="shared" si="28"/>
        <v>4.8296296296296299</v>
      </c>
      <c r="U433" s="24">
        <f t="shared" si="29"/>
        <v>2.414814814814815</v>
      </c>
      <c r="V433" s="24">
        <f t="shared" si="30"/>
        <v>2.414814814814815</v>
      </c>
    </row>
    <row r="434" spans="1:22" s="24" customFormat="1" ht="15.75" thickBot="1" x14ac:dyDescent="0.3">
      <c r="A434" s="26" t="s">
        <v>661</v>
      </c>
      <c r="B434" s="26" t="s">
        <v>4392</v>
      </c>
      <c r="C434" s="24" t="s">
        <v>4595</v>
      </c>
      <c r="D434" s="26" t="s">
        <v>4574</v>
      </c>
      <c r="E434" s="27">
        <v>43</v>
      </c>
      <c r="F434" s="27">
        <v>32</v>
      </c>
      <c r="G434" s="27">
        <v>2</v>
      </c>
      <c r="H434" s="27">
        <v>0</v>
      </c>
      <c r="I434" s="27">
        <v>5.04</v>
      </c>
      <c r="J434" s="27">
        <v>1.64</v>
      </c>
      <c r="K434" s="27">
        <v>24</v>
      </c>
      <c r="L434" s="27">
        <v>44</v>
      </c>
      <c r="M434" s="27">
        <v>26</v>
      </c>
      <c r="N434" s="27">
        <v>10</v>
      </c>
      <c r="O434" s="27">
        <v>10</v>
      </c>
      <c r="P434" s="27">
        <v>10</v>
      </c>
      <c r="Q434" s="27">
        <v>3</v>
      </c>
      <c r="R434" s="27">
        <v>0</v>
      </c>
      <c r="S434" s="24">
        <f t="shared" si="27"/>
        <v>26</v>
      </c>
      <c r="T434" s="24">
        <f t="shared" si="28"/>
        <v>1.5407407407407407</v>
      </c>
      <c r="U434" s="24">
        <f t="shared" si="29"/>
        <v>0.77037037037037037</v>
      </c>
      <c r="V434" s="24">
        <f t="shared" si="30"/>
        <v>1</v>
      </c>
    </row>
    <row r="435" spans="1:22" s="24" customFormat="1" ht="15.75" thickBot="1" x14ac:dyDescent="0.3">
      <c r="A435" s="28" t="s">
        <v>232</v>
      </c>
      <c r="B435" s="28" t="s">
        <v>1466</v>
      </c>
      <c r="C435" s="24" t="s">
        <v>4583</v>
      </c>
      <c r="D435" s="28" t="s">
        <v>807</v>
      </c>
      <c r="E435" s="29">
        <v>33</v>
      </c>
      <c r="F435" s="29">
        <v>29</v>
      </c>
      <c r="G435" s="29">
        <v>2</v>
      </c>
      <c r="H435" s="29">
        <v>1</v>
      </c>
      <c r="I435" s="29">
        <v>3.86</v>
      </c>
      <c r="J435" s="29">
        <v>1.25</v>
      </c>
      <c r="K435" s="29">
        <v>14</v>
      </c>
      <c r="L435" s="29">
        <v>31</v>
      </c>
      <c r="M435" s="29">
        <v>9</v>
      </c>
      <c r="N435" s="29">
        <v>5</v>
      </c>
      <c r="O435" s="29">
        <v>19</v>
      </c>
      <c r="P435" s="29">
        <v>3</v>
      </c>
      <c r="Q435" s="29">
        <v>1</v>
      </c>
      <c r="R435" s="29">
        <v>0</v>
      </c>
      <c r="S435" s="24">
        <f t="shared" si="27"/>
        <v>54.5</v>
      </c>
      <c r="T435" s="24">
        <f t="shared" si="28"/>
        <v>3.2296296296296299</v>
      </c>
      <c r="U435" s="24">
        <f t="shared" si="29"/>
        <v>1.6148148148148149</v>
      </c>
      <c r="V435" s="24">
        <f t="shared" si="30"/>
        <v>1.6148148148148149</v>
      </c>
    </row>
    <row r="436" spans="1:22" s="24" customFormat="1" ht="15.75" thickBot="1" x14ac:dyDescent="0.3">
      <c r="A436" s="26" t="s">
        <v>464</v>
      </c>
      <c r="B436" s="26" t="s">
        <v>463</v>
      </c>
      <c r="C436" s="24" t="s">
        <v>4603</v>
      </c>
      <c r="D436" s="26" t="s">
        <v>806</v>
      </c>
      <c r="E436" s="27">
        <v>78</v>
      </c>
      <c r="F436" s="27">
        <v>55</v>
      </c>
      <c r="G436" s="27">
        <v>3</v>
      </c>
      <c r="H436" s="27">
        <v>0</v>
      </c>
      <c r="I436" s="27">
        <v>4.99</v>
      </c>
      <c r="J436" s="27">
        <v>1.41</v>
      </c>
      <c r="K436" s="27">
        <v>43</v>
      </c>
      <c r="L436" s="27">
        <v>85</v>
      </c>
      <c r="M436" s="27">
        <v>25</v>
      </c>
      <c r="N436" s="27">
        <v>12</v>
      </c>
      <c r="O436" s="27">
        <v>8</v>
      </c>
      <c r="P436" s="27">
        <v>8</v>
      </c>
      <c r="Q436" s="27">
        <v>6</v>
      </c>
      <c r="R436" s="27">
        <v>1</v>
      </c>
      <c r="S436" s="24">
        <f t="shared" si="27"/>
        <v>56</v>
      </c>
      <c r="T436" s="24">
        <f t="shared" si="28"/>
        <v>3.3185185185185184</v>
      </c>
      <c r="U436" s="24">
        <f t="shared" si="29"/>
        <v>1.6592592592592592</v>
      </c>
      <c r="V436" s="24">
        <f t="shared" si="30"/>
        <v>1.6592592592592592</v>
      </c>
    </row>
    <row r="437" spans="1:22" s="24" customFormat="1" ht="15.75" thickBot="1" x14ac:dyDescent="0.3">
      <c r="A437" s="28" t="s">
        <v>1965</v>
      </c>
      <c r="B437" s="28" t="s">
        <v>1066</v>
      </c>
      <c r="C437" s="24" t="s">
        <v>4592</v>
      </c>
      <c r="D437" s="28" t="s">
        <v>4586</v>
      </c>
      <c r="E437" s="29">
        <v>36</v>
      </c>
      <c r="F437" s="29">
        <v>34</v>
      </c>
      <c r="G437" s="29">
        <v>2</v>
      </c>
      <c r="H437" s="29">
        <v>1</v>
      </c>
      <c r="I437" s="29">
        <v>3.49</v>
      </c>
      <c r="J437" s="29">
        <v>1.31</v>
      </c>
      <c r="K437" s="29">
        <v>14</v>
      </c>
      <c r="L437" s="29">
        <v>33</v>
      </c>
      <c r="M437" s="29">
        <v>15</v>
      </c>
      <c r="N437" s="29">
        <v>3</v>
      </c>
      <c r="O437" s="29">
        <v>40</v>
      </c>
      <c r="P437" s="29">
        <v>0</v>
      </c>
      <c r="Q437" s="29">
        <v>2</v>
      </c>
      <c r="R437" s="29">
        <v>0</v>
      </c>
      <c r="S437" s="24">
        <f t="shared" si="27"/>
        <v>52.5</v>
      </c>
      <c r="T437" s="24">
        <f t="shared" si="28"/>
        <v>3.1111111111111112</v>
      </c>
      <c r="U437" s="24">
        <f t="shared" si="29"/>
        <v>1.5555555555555556</v>
      </c>
      <c r="V437" s="24">
        <f t="shared" si="30"/>
        <v>1.5555555555555556</v>
      </c>
    </row>
    <row r="438" spans="1:22" s="24" customFormat="1" ht="15.75" thickBot="1" x14ac:dyDescent="0.3">
      <c r="A438" s="26" t="s">
        <v>982</v>
      </c>
      <c r="B438" s="26" t="s">
        <v>4017</v>
      </c>
      <c r="C438" s="24" t="s">
        <v>4583</v>
      </c>
      <c r="D438" s="26" t="s">
        <v>4609</v>
      </c>
      <c r="E438" s="27">
        <v>46</v>
      </c>
      <c r="F438" s="27">
        <v>43</v>
      </c>
      <c r="G438" s="27">
        <v>2</v>
      </c>
      <c r="H438" s="27">
        <v>0</v>
      </c>
      <c r="I438" s="27">
        <v>4.38</v>
      </c>
      <c r="J438" s="27">
        <v>1.41</v>
      </c>
      <c r="K438" s="27">
        <v>22</v>
      </c>
      <c r="L438" s="27">
        <v>42</v>
      </c>
      <c r="M438" s="27">
        <v>22</v>
      </c>
      <c r="N438" s="27">
        <v>7</v>
      </c>
      <c r="O438" s="27">
        <v>15</v>
      </c>
      <c r="P438" s="27">
        <v>8</v>
      </c>
      <c r="Q438" s="27">
        <v>3</v>
      </c>
      <c r="R438" s="27">
        <v>0</v>
      </c>
      <c r="S438" s="24">
        <f t="shared" si="27"/>
        <v>46</v>
      </c>
      <c r="T438" s="24">
        <f t="shared" si="28"/>
        <v>2.7259259259259259</v>
      </c>
      <c r="U438" s="24">
        <f t="shared" si="29"/>
        <v>1.3629629629629629</v>
      </c>
      <c r="V438" s="24">
        <f t="shared" si="30"/>
        <v>1</v>
      </c>
    </row>
    <row r="439" spans="1:22" s="24" customFormat="1" ht="15.75" thickBot="1" x14ac:dyDescent="0.3">
      <c r="A439" s="28" t="s">
        <v>28</v>
      </c>
      <c r="B439" s="28" t="s">
        <v>1844</v>
      </c>
      <c r="C439" s="24" t="s">
        <v>4581</v>
      </c>
      <c r="D439" s="28" t="s">
        <v>4586</v>
      </c>
      <c r="E439" s="29">
        <v>58</v>
      </c>
      <c r="F439" s="29">
        <v>49</v>
      </c>
      <c r="G439" s="29">
        <v>4</v>
      </c>
      <c r="H439" s="29">
        <v>0</v>
      </c>
      <c r="I439" s="29">
        <v>3.4</v>
      </c>
      <c r="J439" s="29">
        <v>1.26</v>
      </c>
      <c r="K439" s="29">
        <v>22</v>
      </c>
      <c r="L439" s="29">
        <v>55</v>
      </c>
      <c r="M439" s="29">
        <v>18</v>
      </c>
      <c r="N439" s="29">
        <v>6</v>
      </c>
      <c r="O439" s="29">
        <v>54</v>
      </c>
      <c r="P439" s="29">
        <v>0</v>
      </c>
      <c r="Q439" s="29">
        <v>3</v>
      </c>
      <c r="R439" s="29">
        <v>0</v>
      </c>
      <c r="S439" s="24">
        <f t="shared" si="27"/>
        <v>81.5</v>
      </c>
      <c r="T439" s="24">
        <f t="shared" si="28"/>
        <v>4.8296296296296299</v>
      </c>
      <c r="U439" s="24">
        <f t="shared" si="29"/>
        <v>2.414814814814815</v>
      </c>
      <c r="V439" s="24">
        <f t="shared" si="30"/>
        <v>2.414814814814815</v>
      </c>
    </row>
    <row r="440" spans="1:22" s="24" customFormat="1" ht="15.75" thickBot="1" x14ac:dyDescent="0.3">
      <c r="A440" s="26" t="s">
        <v>67</v>
      </c>
      <c r="B440" s="26" t="s">
        <v>447</v>
      </c>
      <c r="C440" s="24" t="s">
        <v>4603</v>
      </c>
      <c r="D440" s="26" t="s">
        <v>4586</v>
      </c>
      <c r="E440" s="27">
        <v>60</v>
      </c>
      <c r="F440" s="27">
        <v>65</v>
      </c>
      <c r="G440" s="27">
        <v>3</v>
      </c>
      <c r="H440" s="27">
        <v>0</v>
      </c>
      <c r="I440" s="27">
        <v>3.91</v>
      </c>
      <c r="J440" s="27">
        <v>1.4</v>
      </c>
      <c r="K440" s="27">
        <v>26</v>
      </c>
      <c r="L440" s="27">
        <v>55</v>
      </c>
      <c r="M440" s="27">
        <v>30</v>
      </c>
      <c r="N440" s="27">
        <v>6</v>
      </c>
      <c r="O440" s="27">
        <v>56</v>
      </c>
      <c r="P440" s="27">
        <v>0</v>
      </c>
      <c r="Q440" s="27">
        <v>3</v>
      </c>
      <c r="R440" s="27">
        <v>0</v>
      </c>
      <c r="S440" s="24">
        <f t="shared" si="27"/>
        <v>75.5</v>
      </c>
      <c r="T440" s="24">
        <f t="shared" si="28"/>
        <v>4.4740740740740739</v>
      </c>
      <c r="U440" s="24">
        <f t="shared" si="29"/>
        <v>2.2370370370370369</v>
      </c>
      <c r="V440" s="24">
        <f t="shared" si="30"/>
        <v>2.2370370370370369</v>
      </c>
    </row>
    <row r="441" spans="1:22" s="24" customFormat="1" ht="15.75" thickBot="1" x14ac:dyDescent="0.3">
      <c r="A441" s="28" t="s">
        <v>158</v>
      </c>
      <c r="B441" s="28" t="s">
        <v>3715</v>
      </c>
      <c r="C441" s="24" t="s">
        <v>4598</v>
      </c>
      <c r="D441" s="28" t="s">
        <v>4574</v>
      </c>
      <c r="E441" s="29">
        <v>70</v>
      </c>
      <c r="F441" s="29">
        <v>61</v>
      </c>
      <c r="G441" s="29">
        <v>4</v>
      </c>
      <c r="H441" s="29">
        <v>1</v>
      </c>
      <c r="I441" s="29">
        <v>4.25</v>
      </c>
      <c r="J441" s="29">
        <v>1.42</v>
      </c>
      <c r="K441" s="29">
        <v>33</v>
      </c>
      <c r="L441" s="29">
        <v>69</v>
      </c>
      <c r="M441" s="29">
        <v>29</v>
      </c>
      <c r="N441" s="29">
        <v>18</v>
      </c>
      <c r="O441" s="29">
        <v>12</v>
      </c>
      <c r="P441" s="29">
        <v>12</v>
      </c>
      <c r="Q441" s="29">
        <v>5</v>
      </c>
      <c r="R441" s="29">
        <v>0</v>
      </c>
      <c r="S441" s="24">
        <f t="shared" si="27"/>
        <v>83</v>
      </c>
      <c r="T441" s="24">
        <f t="shared" si="28"/>
        <v>4.9185185185185185</v>
      </c>
      <c r="U441" s="24">
        <f t="shared" si="29"/>
        <v>2.4592592592592593</v>
      </c>
      <c r="V441" s="24">
        <f t="shared" si="30"/>
        <v>2.4592592592592593</v>
      </c>
    </row>
    <row r="442" spans="1:22" s="24" customFormat="1" ht="15.75" thickBot="1" x14ac:dyDescent="0.3">
      <c r="A442" s="26" t="s">
        <v>147</v>
      </c>
      <c r="B442" s="26" t="s">
        <v>1356</v>
      </c>
      <c r="C442" s="24" t="s">
        <v>4595</v>
      </c>
      <c r="D442" s="26" t="s">
        <v>4607</v>
      </c>
      <c r="E442" s="27">
        <v>65</v>
      </c>
      <c r="F442" s="27">
        <v>54</v>
      </c>
      <c r="G442" s="27">
        <v>3</v>
      </c>
      <c r="H442" s="27">
        <v>0</v>
      </c>
      <c r="I442" s="27">
        <v>5.59</v>
      </c>
      <c r="J442" s="27">
        <v>1.5</v>
      </c>
      <c r="K442" s="27">
        <v>41</v>
      </c>
      <c r="L442" s="27">
        <v>69</v>
      </c>
      <c r="M442" s="27">
        <v>29</v>
      </c>
      <c r="N442" s="27">
        <v>9</v>
      </c>
      <c r="O442" s="27">
        <v>14</v>
      </c>
      <c r="P442" s="27">
        <v>10</v>
      </c>
      <c r="Q442" s="27">
        <v>5</v>
      </c>
      <c r="R442" s="27">
        <v>0</v>
      </c>
      <c r="S442" s="24">
        <f t="shared" si="27"/>
        <v>50</v>
      </c>
      <c r="T442" s="24">
        <f t="shared" si="28"/>
        <v>2.9629629629629628</v>
      </c>
      <c r="U442" s="24">
        <f t="shared" si="29"/>
        <v>1.4814814814814814</v>
      </c>
      <c r="V442" s="24">
        <f t="shared" si="30"/>
        <v>1</v>
      </c>
    </row>
    <row r="443" spans="1:22" s="24" customFormat="1" ht="15.75" thickBot="1" x14ac:dyDescent="0.3">
      <c r="A443" s="28" t="s">
        <v>1991</v>
      </c>
      <c r="B443" s="28" t="s">
        <v>1504</v>
      </c>
      <c r="C443" s="24" t="s">
        <v>4590</v>
      </c>
      <c r="D443" s="28" t="s">
        <v>4609</v>
      </c>
      <c r="E443" s="29">
        <v>29</v>
      </c>
      <c r="F443" s="29">
        <v>21</v>
      </c>
      <c r="G443" s="29">
        <v>2</v>
      </c>
      <c r="H443" s="29">
        <v>0</v>
      </c>
      <c r="I443" s="29">
        <v>4.53</v>
      </c>
      <c r="J443" s="29">
        <v>1.31</v>
      </c>
      <c r="K443" s="29">
        <v>15</v>
      </c>
      <c r="L443" s="29">
        <v>29</v>
      </c>
      <c r="M443" s="29">
        <v>9</v>
      </c>
      <c r="N443" s="29">
        <v>6</v>
      </c>
      <c r="O443" s="29">
        <v>6</v>
      </c>
      <c r="P443" s="29">
        <v>6</v>
      </c>
      <c r="Q443" s="29">
        <v>2</v>
      </c>
      <c r="R443" s="29">
        <v>0</v>
      </c>
      <c r="S443" s="24">
        <f t="shared" si="27"/>
        <v>33</v>
      </c>
      <c r="T443" s="24">
        <f t="shared" si="28"/>
        <v>1.9555555555555555</v>
      </c>
      <c r="U443" s="24">
        <f t="shared" si="29"/>
        <v>0.97777777777777775</v>
      </c>
      <c r="V443" s="24">
        <f t="shared" si="30"/>
        <v>1</v>
      </c>
    </row>
    <row r="444" spans="1:22" s="24" customFormat="1" ht="15.75" thickBot="1" x14ac:dyDescent="0.3">
      <c r="A444" s="26" t="s">
        <v>297</v>
      </c>
      <c r="B444" s="26" t="s">
        <v>1244</v>
      </c>
      <c r="C444" s="24" t="s">
        <v>4582</v>
      </c>
      <c r="D444" s="26" t="s">
        <v>4609</v>
      </c>
      <c r="E444" s="27">
        <v>61</v>
      </c>
      <c r="F444" s="27">
        <v>38</v>
      </c>
      <c r="G444" s="27">
        <v>2</v>
      </c>
      <c r="H444" s="27">
        <v>0</v>
      </c>
      <c r="I444" s="27">
        <v>6.6</v>
      </c>
      <c r="J444" s="27">
        <v>1.83</v>
      </c>
      <c r="K444" s="27">
        <v>45</v>
      </c>
      <c r="L444" s="27">
        <v>73</v>
      </c>
      <c r="M444" s="27">
        <v>40</v>
      </c>
      <c r="N444" s="27">
        <v>18</v>
      </c>
      <c r="O444" s="27">
        <v>22</v>
      </c>
      <c r="P444" s="27">
        <v>11</v>
      </c>
      <c r="Q444" s="27">
        <v>5</v>
      </c>
      <c r="R444" s="27">
        <v>0</v>
      </c>
      <c r="S444" s="24">
        <f t="shared" si="27"/>
        <v>5</v>
      </c>
      <c r="T444" s="24">
        <f t="shared" si="28"/>
        <v>0.29629629629629628</v>
      </c>
      <c r="U444" s="24">
        <f t="shared" si="29"/>
        <v>0.14814814814814814</v>
      </c>
      <c r="V444" s="24">
        <f t="shared" si="30"/>
        <v>1</v>
      </c>
    </row>
    <row r="445" spans="1:22" s="24" customFormat="1" ht="15.75" thickBot="1" x14ac:dyDescent="0.3">
      <c r="A445" s="28" t="s">
        <v>43</v>
      </c>
      <c r="B445" s="28" t="s">
        <v>605</v>
      </c>
      <c r="C445" s="24" t="s">
        <v>4594</v>
      </c>
      <c r="D445" s="28" t="s">
        <v>4586</v>
      </c>
      <c r="E445" s="29">
        <v>49</v>
      </c>
      <c r="F445" s="29">
        <v>43</v>
      </c>
      <c r="G445" s="29">
        <v>2</v>
      </c>
      <c r="H445" s="29">
        <v>0</v>
      </c>
      <c r="I445" s="29">
        <v>4.54</v>
      </c>
      <c r="J445" s="29">
        <v>1.41</v>
      </c>
      <c r="K445" s="29">
        <v>25</v>
      </c>
      <c r="L445" s="29">
        <v>50</v>
      </c>
      <c r="M445" s="29">
        <v>19</v>
      </c>
      <c r="N445" s="29">
        <v>6</v>
      </c>
      <c r="O445" s="29">
        <v>36</v>
      </c>
      <c r="P445" s="29">
        <v>2</v>
      </c>
      <c r="Q445" s="29">
        <v>3</v>
      </c>
      <c r="R445" s="29">
        <v>0</v>
      </c>
      <c r="S445" s="24">
        <f t="shared" si="27"/>
        <v>46.5</v>
      </c>
      <c r="T445" s="24">
        <f t="shared" si="28"/>
        <v>2.7555555555555555</v>
      </c>
      <c r="U445" s="24">
        <f t="shared" si="29"/>
        <v>1.3777777777777778</v>
      </c>
      <c r="V445" s="24">
        <f t="shared" si="30"/>
        <v>1</v>
      </c>
    </row>
    <row r="446" spans="1:22" s="24" customFormat="1" ht="15.75" thickBot="1" x14ac:dyDescent="0.3">
      <c r="A446" s="26" t="s">
        <v>547</v>
      </c>
      <c r="B446" s="26" t="s">
        <v>1697</v>
      </c>
      <c r="C446" s="24" t="s">
        <v>4589</v>
      </c>
      <c r="D446" s="26" t="s">
        <v>4586</v>
      </c>
      <c r="E446" s="27">
        <v>48</v>
      </c>
      <c r="F446" s="27">
        <v>40</v>
      </c>
      <c r="G446" s="27">
        <v>2</v>
      </c>
      <c r="H446" s="27">
        <v>0</v>
      </c>
      <c r="I446" s="27">
        <v>4.34</v>
      </c>
      <c r="J446" s="27">
        <v>1.39</v>
      </c>
      <c r="K446" s="27">
        <v>23</v>
      </c>
      <c r="L446" s="27">
        <v>49</v>
      </c>
      <c r="M446" s="27">
        <v>17</v>
      </c>
      <c r="N446" s="27">
        <v>7</v>
      </c>
      <c r="O446" s="27">
        <v>30</v>
      </c>
      <c r="P446" s="27">
        <v>3</v>
      </c>
      <c r="Q446" s="27">
        <v>3</v>
      </c>
      <c r="R446" s="27">
        <v>0</v>
      </c>
      <c r="S446" s="24">
        <f t="shared" si="27"/>
        <v>46</v>
      </c>
      <c r="T446" s="24">
        <f t="shared" si="28"/>
        <v>2.7259259259259259</v>
      </c>
      <c r="U446" s="24">
        <f t="shared" si="29"/>
        <v>1.3629629629629629</v>
      </c>
      <c r="V446" s="24">
        <f t="shared" si="30"/>
        <v>1</v>
      </c>
    </row>
    <row r="447" spans="1:22" s="24" customFormat="1" ht="15.75" thickBot="1" x14ac:dyDescent="0.3">
      <c r="A447" s="28" t="s">
        <v>398</v>
      </c>
      <c r="B447" s="28" t="s">
        <v>1430</v>
      </c>
      <c r="C447" s="24" t="s">
        <v>4588</v>
      </c>
      <c r="D447" s="28" t="s">
        <v>4607</v>
      </c>
      <c r="E447" s="29">
        <v>44</v>
      </c>
      <c r="F447" s="29">
        <v>36</v>
      </c>
      <c r="G447" s="29">
        <v>2</v>
      </c>
      <c r="H447" s="29">
        <v>0</v>
      </c>
      <c r="I447" s="29">
        <v>4.83</v>
      </c>
      <c r="J447" s="29">
        <v>1.46</v>
      </c>
      <c r="K447" s="29">
        <v>24</v>
      </c>
      <c r="L447" s="29">
        <v>47</v>
      </c>
      <c r="M447" s="29">
        <v>18</v>
      </c>
      <c r="N447" s="29">
        <v>8</v>
      </c>
      <c r="O447" s="29">
        <v>7</v>
      </c>
      <c r="P447" s="29">
        <v>7</v>
      </c>
      <c r="Q447" s="29">
        <v>3</v>
      </c>
      <c r="R447" s="29">
        <v>0</v>
      </c>
      <c r="S447" s="24">
        <f t="shared" si="27"/>
        <v>37.5</v>
      </c>
      <c r="T447" s="24">
        <f t="shared" si="28"/>
        <v>2.2222222222222223</v>
      </c>
      <c r="U447" s="24">
        <f t="shared" si="29"/>
        <v>1.1111111111111112</v>
      </c>
      <c r="V447" s="24">
        <f t="shared" si="30"/>
        <v>1</v>
      </c>
    </row>
    <row r="448" spans="1:22" s="24" customFormat="1" ht="15.75" thickBot="1" x14ac:dyDescent="0.3">
      <c r="A448" s="26" t="s">
        <v>70</v>
      </c>
      <c r="B448" s="26" t="s">
        <v>1440</v>
      </c>
      <c r="C448" s="24" t="s">
        <v>4578</v>
      </c>
      <c r="D448" s="26" t="s">
        <v>4612</v>
      </c>
      <c r="E448" s="27">
        <v>68</v>
      </c>
      <c r="F448" s="27">
        <v>59</v>
      </c>
      <c r="G448" s="27">
        <v>4</v>
      </c>
      <c r="H448" s="27">
        <v>1</v>
      </c>
      <c r="I448" s="27">
        <v>5.03</v>
      </c>
      <c r="J448" s="27">
        <v>1.57</v>
      </c>
      <c r="K448" s="27">
        <v>38</v>
      </c>
      <c r="L448" s="27">
        <v>67</v>
      </c>
      <c r="M448" s="27">
        <v>40</v>
      </c>
      <c r="N448" s="27">
        <v>12</v>
      </c>
      <c r="O448" s="27">
        <v>11</v>
      </c>
      <c r="P448" s="27">
        <v>11</v>
      </c>
      <c r="Q448" s="27">
        <v>5</v>
      </c>
      <c r="R448" s="27">
        <v>0</v>
      </c>
      <c r="S448" s="24">
        <f t="shared" si="27"/>
        <v>66.5</v>
      </c>
      <c r="T448" s="24">
        <f t="shared" si="28"/>
        <v>3.9407407407407407</v>
      </c>
      <c r="U448" s="24">
        <f t="shared" si="29"/>
        <v>1.9703703703703703</v>
      </c>
      <c r="V448" s="24">
        <f t="shared" si="30"/>
        <v>1.9703703703703703</v>
      </c>
    </row>
    <row r="449" spans="1:22" s="24" customFormat="1" ht="15.75" thickBot="1" x14ac:dyDescent="0.3">
      <c r="A449" s="28" t="s">
        <v>117</v>
      </c>
      <c r="B449" s="28" t="s">
        <v>449</v>
      </c>
      <c r="C449" s="24" t="s">
        <v>4594</v>
      </c>
      <c r="D449" s="28" t="s">
        <v>4586</v>
      </c>
      <c r="E449" s="29">
        <v>79</v>
      </c>
      <c r="F449" s="29">
        <v>70</v>
      </c>
      <c r="G449" s="29">
        <v>4</v>
      </c>
      <c r="H449" s="29">
        <v>0</v>
      </c>
      <c r="I449" s="29">
        <v>4.67</v>
      </c>
      <c r="J449" s="29">
        <v>1.38</v>
      </c>
      <c r="K449" s="29">
        <v>41</v>
      </c>
      <c r="L449" s="29">
        <v>77</v>
      </c>
      <c r="M449" s="29">
        <v>32</v>
      </c>
      <c r="N449" s="29">
        <v>15</v>
      </c>
      <c r="O449" s="29">
        <v>37</v>
      </c>
      <c r="P449" s="29">
        <v>7</v>
      </c>
      <c r="Q449" s="29">
        <v>5</v>
      </c>
      <c r="R449" s="29">
        <v>0</v>
      </c>
      <c r="S449" s="24">
        <f t="shared" si="27"/>
        <v>83</v>
      </c>
      <c r="T449" s="24">
        <f t="shared" si="28"/>
        <v>4.9185185185185185</v>
      </c>
      <c r="U449" s="24">
        <f t="shared" si="29"/>
        <v>2.4592592592592593</v>
      </c>
      <c r="V449" s="24">
        <f t="shared" si="30"/>
        <v>2.4592592592592593</v>
      </c>
    </row>
    <row r="450" spans="1:22" s="24" customFormat="1" ht="15.75" thickBot="1" x14ac:dyDescent="0.3">
      <c r="A450" s="26" t="s">
        <v>515</v>
      </c>
      <c r="B450" s="26" t="s">
        <v>1915</v>
      </c>
      <c r="C450" s="24" t="s">
        <v>4590</v>
      </c>
      <c r="D450" s="26" t="s">
        <v>4586</v>
      </c>
      <c r="E450" s="27">
        <v>46</v>
      </c>
      <c r="F450" s="27">
        <v>37</v>
      </c>
      <c r="G450" s="27">
        <v>2</v>
      </c>
      <c r="H450" s="27">
        <v>0</v>
      </c>
      <c r="I450" s="27">
        <v>3.89</v>
      </c>
      <c r="J450" s="27">
        <v>1.27</v>
      </c>
      <c r="K450" s="27">
        <v>20</v>
      </c>
      <c r="L450" s="27">
        <v>46</v>
      </c>
      <c r="M450" s="27">
        <v>12</v>
      </c>
      <c r="N450" s="27">
        <v>7</v>
      </c>
      <c r="O450" s="27">
        <v>19</v>
      </c>
      <c r="P450" s="27">
        <v>5</v>
      </c>
      <c r="Q450" s="27">
        <v>3</v>
      </c>
      <c r="R450" s="27">
        <v>0</v>
      </c>
      <c r="S450" s="24">
        <f t="shared" si="27"/>
        <v>49</v>
      </c>
      <c r="T450" s="24">
        <f t="shared" si="28"/>
        <v>2.9037037037037039</v>
      </c>
      <c r="U450" s="24">
        <f t="shared" si="29"/>
        <v>1.4518518518518519</v>
      </c>
      <c r="V450" s="24">
        <f t="shared" si="30"/>
        <v>1</v>
      </c>
    </row>
    <row r="451" spans="1:22" s="24" customFormat="1" ht="15.75" thickBot="1" x14ac:dyDescent="0.3">
      <c r="A451" s="28" t="s">
        <v>305</v>
      </c>
      <c r="B451" s="28" t="s">
        <v>1712</v>
      </c>
      <c r="C451" s="24" t="s">
        <v>4601</v>
      </c>
      <c r="D451" s="28" t="s">
        <v>4586</v>
      </c>
      <c r="E451" s="29">
        <v>46</v>
      </c>
      <c r="F451" s="29">
        <v>47</v>
      </c>
      <c r="G451" s="29">
        <v>3</v>
      </c>
      <c r="H451" s="29">
        <v>0</v>
      </c>
      <c r="I451" s="29">
        <v>3.44</v>
      </c>
      <c r="J451" s="29">
        <v>1.34</v>
      </c>
      <c r="K451" s="29">
        <v>18</v>
      </c>
      <c r="L451" s="29">
        <v>37</v>
      </c>
      <c r="M451" s="29">
        <v>25</v>
      </c>
      <c r="N451" s="29">
        <v>3</v>
      </c>
      <c r="O451" s="29">
        <v>39</v>
      </c>
      <c r="P451" s="29">
        <v>0</v>
      </c>
      <c r="Q451" s="29">
        <v>2</v>
      </c>
      <c r="R451" s="29">
        <v>0</v>
      </c>
      <c r="S451" s="24">
        <f t="shared" ref="S451:S514" si="31">(10*G451)-(3*Q451)+(7*H451)+E451-(0.5*L451)-(0.5*K451)-M451+F451</f>
        <v>64.5</v>
      </c>
      <c r="T451" s="24">
        <f t="shared" ref="T451:T514" si="32">S451/16.875</f>
        <v>3.8222222222222224</v>
      </c>
      <c r="U451" s="24">
        <f t="shared" ref="U451:U514" si="33">IF(S451 &gt;= 400,T451*1.2,IF(S451 &gt; 300,T451,IF(S451&gt;200,T451*0.8,IF(S451&gt;100,T451*0.6,T451*0.5))))</f>
        <v>1.9111111111111112</v>
      </c>
      <c r="V451" s="24">
        <f t="shared" ref="V451:V514" si="34">IF(U451 &lt; 1.5,1,U451)</f>
        <v>1.9111111111111112</v>
      </c>
    </row>
    <row r="452" spans="1:22" s="24" customFormat="1" ht="15.75" thickBot="1" x14ac:dyDescent="0.3">
      <c r="A452" s="26" t="s">
        <v>178</v>
      </c>
      <c r="B452" s="26" t="s">
        <v>916</v>
      </c>
      <c r="C452" s="24" t="s">
        <v>4596</v>
      </c>
      <c r="D452" s="26" t="s">
        <v>4586</v>
      </c>
      <c r="E452" s="27">
        <v>82</v>
      </c>
      <c r="F452" s="27">
        <v>73</v>
      </c>
      <c r="G452" s="27">
        <v>4</v>
      </c>
      <c r="H452" s="27">
        <v>1</v>
      </c>
      <c r="I452" s="27">
        <v>4.43</v>
      </c>
      <c r="J452" s="27">
        <v>1.34</v>
      </c>
      <c r="K452" s="27">
        <v>40</v>
      </c>
      <c r="L452" s="27">
        <v>75</v>
      </c>
      <c r="M452" s="27">
        <v>34</v>
      </c>
      <c r="N452" s="27">
        <v>11</v>
      </c>
      <c r="O452" s="27">
        <v>25</v>
      </c>
      <c r="P452" s="27">
        <v>12</v>
      </c>
      <c r="Q452" s="27">
        <v>5</v>
      </c>
      <c r="R452" s="27">
        <v>0</v>
      </c>
      <c r="S452" s="24">
        <f t="shared" si="31"/>
        <v>95.5</v>
      </c>
      <c r="T452" s="24">
        <f t="shared" si="32"/>
        <v>5.659259259259259</v>
      </c>
      <c r="U452" s="24">
        <f t="shared" si="33"/>
        <v>2.8296296296296295</v>
      </c>
      <c r="V452" s="24">
        <f t="shared" si="34"/>
        <v>2.8296296296296295</v>
      </c>
    </row>
    <row r="453" spans="1:22" s="24" customFormat="1" ht="15.75" thickBot="1" x14ac:dyDescent="0.3">
      <c r="A453" s="28" t="s">
        <v>1217</v>
      </c>
      <c r="B453" s="28" t="s">
        <v>1335</v>
      </c>
      <c r="C453" s="24" t="s">
        <v>4589</v>
      </c>
      <c r="D453" s="28" t="s">
        <v>4586</v>
      </c>
      <c r="E453" s="29">
        <v>58</v>
      </c>
      <c r="F453" s="29">
        <v>65</v>
      </c>
      <c r="G453" s="29">
        <v>3</v>
      </c>
      <c r="H453" s="29">
        <v>2</v>
      </c>
      <c r="I453" s="29">
        <v>4.4800000000000004</v>
      </c>
      <c r="J453" s="29">
        <v>1.47</v>
      </c>
      <c r="K453" s="29">
        <v>29</v>
      </c>
      <c r="L453" s="29">
        <v>54</v>
      </c>
      <c r="M453" s="29">
        <v>31</v>
      </c>
      <c r="N453" s="29">
        <v>7</v>
      </c>
      <c r="O453" s="29">
        <v>55</v>
      </c>
      <c r="P453" s="29">
        <v>0</v>
      </c>
      <c r="Q453" s="29">
        <v>3</v>
      </c>
      <c r="R453" s="29">
        <v>0</v>
      </c>
      <c r="S453" s="24">
        <f t="shared" si="31"/>
        <v>85.5</v>
      </c>
      <c r="T453" s="24">
        <f t="shared" si="32"/>
        <v>5.0666666666666664</v>
      </c>
      <c r="U453" s="24">
        <f t="shared" si="33"/>
        <v>2.5333333333333332</v>
      </c>
      <c r="V453" s="24">
        <f t="shared" si="34"/>
        <v>2.5333333333333332</v>
      </c>
    </row>
    <row r="454" spans="1:22" s="24" customFormat="1" ht="15.75" thickBot="1" x14ac:dyDescent="0.3">
      <c r="A454" s="26" t="s">
        <v>307</v>
      </c>
      <c r="B454" s="26" t="s">
        <v>1348</v>
      </c>
      <c r="C454" s="24" t="s">
        <v>4589</v>
      </c>
      <c r="D454" s="26" t="s">
        <v>4586</v>
      </c>
      <c r="E454" s="27">
        <v>58</v>
      </c>
      <c r="F454" s="27">
        <v>54</v>
      </c>
      <c r="G454" s="27">
        <v>3</v>
      </c>
      <c r="H454" s="27">
        <v>1</v>
      </c>
      <c r="I454" s="27">
        <v>3.58</v>
      </c>
      <c r="J454" s="27">
        <v>1.29</v>
      </c>
      <c r="K454" s="27">
        <v>23</v>
      </c>
      <c r="L454" s="27">
        <v>51</v>
      </c>
      <c r="M454" s="27">
        <v>24</v>
      </c>
      <c r="N454" s="27">
        <v>6</v>
      </c>
      <c r="O454" s="27">
        <v>60</v>
      </c>
      <c r="P454" s="27">
        <v>0</v>
      </c>
      <c r="Q454" s="27">
        <v>2</v>
      </c>
      <c r="R454" s="27">
        <v>0</v>
      </c>
      <c r="S454" s="24">
        <f t="shared" si="31"/>
        <v>82</v>
      </c>
      <c r="T454" s="24">
        <f t="shared" si="32"/>
        <v>4.8592592592592592</v>
      </c>
      <c r="U454" s="24">
        <f t="shared" si="33"/>
        <v>2.4296296296296296</v>
      </c>
      <c r="V454" s="24">
        <f t="shared" si="34"/>
        <v>2.4296296296296296</v>
      </c>
    </row>
    <row r="455" spans="1:22" s="24" customFormat="1" ht="15.75" thickBot="1" x14ac:dyDescent="0.3">
      <c r="A455" s="28" t="s">
        <v>1474</v>
      </c>
      <c r="B455" s="28" t="s">
        <v>793</v>
      </c>
      <c r="D455" s="28" t="s">
        <v>806</v>
      </c>
      <c r="E455" s="29">
        <v>50</v>
      </c>
      <c r="F455" s="29">
        <v>61</v>
      </c>
      <c r="G455" s="29">
        <v>3</v>
      </c>
      <c r="H455" s="29">
        <v>0</v>
      </c>
      <c r="I455" s="29">
        <v>3.73</v>
      </c>
      <c r="J455" s="29">
        <v>1.27</v>
      </c>
      <c r="K455" s="29">
        <v>21</v>
      </c>
      <c r="L455" s="29">
        <v>41</v>
      </c>
      <c r="M455" s="29">
        <v>23</v>
      </c>
      <c r="N455" s="29">
        <v>7</v>
      </c>
      <c r="O455" s="29">
        <v>43</v>
      </c>
      <c r="P455" s="29">
        <v>0</v>
      </c>
      <c r="Q455" s="29">
        <v>2</v>
      </c>
      <c r="R455" s="29">
        <v>0</v>
      </c>
      <c r="S455" s="24">
        <f t="shared" si="31"/>
        <v>81</v>
      </c>
      <c r="T455" s="24">
        <f t="shared" si="32"/>
        <v>4.8</v>
      </c>
      <c r="U455" s="24">
        <f t="shared" si="33"/>
        <v>2.4</v>
      </c>
      <c r="V455" s="24">
        <f t="shared" si="34"/>
        <v>2.4</v>
      </c>
    </row>
    <row r="456" spans="1:22" s="24" customFormat="1" ht="15.75" thickBot="1" x14ac:dyDescent="0.3">
      <c r="A456" s="26" t="s">
        <v>1719</v>
      </c>
      <c r="B456" s="26" t="s">
        <v>904</v>
      </c>
      <c r="C456" s="24" t="s">
        <v>4602</v>
      </c>
      <c r="D456" s="26" t="s">
        <v>807</v>
      </c>
      <c r="E456" s="27">
        <v>51</v>
      </c>
      <c r="F456" s="27">
        <v>43</v>
      </c>
      <c r="G456" s="27">
        <v>3</v>
      </c>
      <c r="H456" s="27">
        <v>0</v>
      </c>
      <c r="I456" s="27">
        <v>3.72</v>
      </c>
      <c r="J456" s="27">
        <v>1.21</v>
      </c>
      <c r="K456" s="27">
        <v>21</v>
      </c>
      <c r="L456" s="27">
        <v>50</v>
      </c>
      <c r="M456" s="27">
        <v>11</v>
      </c>
      <c r="N456" s="27">
        <v>6</v>
      </c>
      <c r="O456" s="27">
        <v>41</v>
      </c>
      <c r="P456" s="27">
        <v>0</v>
      </c>
      <c r="Q456" s="27">
        <v>2</v>
      </c>
      <c r="R456" s="27">
        <v>0</v>
      </c>
      <c r="S456" s="24">
        <f t="shared" si="31"/>
        <v>71.5</v>
      </c>
      <c r="T456" s="24">
        <f t="shared" si="32"/>
        <v>4.2370370370370374</v>
      </c>
      <c r="U456" s="24">
        <f t="shared" si="33"/>
        <v>2.1185185185185187</v>
      </c>
      <c r="V456" s="24">
        <f t="shared" si="34"/>
        <v>2.1185185185185187</v>
      </c>
    </row>
    <row r="457" spans="1:22" s="24" customFormat="1" ht="15.75" thickBot="1" x14ac:dyDescent="0.3">
      <c r="A457" s="28" t="s">
        <v>185</v>
      </c>
      <c r="B457" s="28" t="s">
        <v>1093</v>
      </c>
      <c r="C457" s="24" t="s">
        <v>4593</v>
      </c>
      <c r="D457" s="28" t="s">
        <v>4612</v>
      </c>
      <c r="E457" s="29">
        <v>52</v>
      </c>
      <c r="F457" s="29">
        <v>54</v>
      </c>
      <c r="G457" s="29">
        <v>2</v>
      </c>
      <c r="H457" s="29">
        <v>1</v>
      </c>
      <c r="I457" s="29">
        <v>3.75</v>
      </c>
      <c r="J457" s="29">
        <v>1.23</v>
      </c>
      <c r="K457" s="29">
        <v>22</v>
      </c>
      <c r="L457" s="29">
        <v>48</v>
      </c>
      <c r="M457" s="29">
        <v>15</v>
      </c>
      <c r="N457" s="29">
        <v>8</v>
      </c>
      <c r="O457" s="29">
        <v>48</v>
      </c>
      <c r="P457" s="29">
        <v>0</v>
      </c>
      <c r="Q457" s="29">
        <v>2</v>
      </c>
      <c r="R457" s="29">
        <v>0</v>
      </c>
      <c r="S457" s="24">
        <f t="shared" si="31"/>
        <v>77</v>
      </c>
      <c r="T457" s="24">
        <f t="shared" si="32"/>
        <v>4.5629629629629633</v>
      </c>
      <c r="U457" s="24">
        <f t="shared" si="33"/>
        <v>2.2814814814814817</v>
      </c>
      <c r="V457" s="24">
        <f t="shared" si="34"/>
        <v>2.2814814814814817</v>
      </c>
    </row>
    <row r="458" spans="1:22" s="24" customFormat="1" ht="15.75" thickBot="1" x14ac:dyDescent="0.3">
      <c r="A458" s="26" t="s">
        <v>1482</v>
      </c>
      <c r="B458" s="26" t="s">
        <v>1483</v>
      </c>
      <c r="C458" s="24" t="s">
        <v>4581</v>
      </c>
      <c r="D458" s="26" t="s">
        <v>4586</v>
      </c>
      <c r="E458" s="27">
        <v>58</v>
      </c>
      <c r="F458" s="27">
        <v>41</v>
      </c>
      <c r="G458" s="27">
        <v>3</v>
      </c>
      <c r="H458" s="27">
        <v>0</v>
      </c>
      <c r="I458" s="27">
        <v>3.53</v>
      </c>
      <c r="J458" s="27">
        <v>1.3</v>
      </c>
      <c r="K458" s="27">
        <v>23</v>
      </c>
      <c r="L458" s="27">
        <v>60</v>
      </c>
      <c r="M458" s="27">
        <v>16</v>
      </c>
      <c r="N458" s="27">
        <v>6</v>
      </c>
      <c r="O458" s="27">
        <v>46</v>
      </c>
      <c r="P458" s="27">
        <v>0</v>
      </c>
      <c r="Q458" s="27">
        <v>2</v>
      </c>
      <c r="R458" s="27">
        <v>0</v>
      </c>
      <c r="S458" s="24">
        <f t="shared" si="31"/>
        <v>65.5</v>
      </c>
      <c r="T458" s="24">
        <f t="shared" si="32"/>
        <v>3.8814814814814813</v>
      </c>
      <c r="U458" s="24">
        <f t="shared" si="33"/>
        <v>1.9407407407407407</v>
      </c>
      <c r="V458" s="24">
        <f t="shared" si="34"/>
        <v>1.9407407407407407</v>
      </c>
    </row>
    <row r="459" spans="1:22" s="24" customFormat="1" ht="15.75" thickBot="1" x14ac:dyDescent="0.3">
      <c r="A459" s="28" t="s">
        <v>1851</v>
      </c>
      <c r="B459" s="28" t="s">
        <v>1850</v>
      </c>
      <c r="C459" s="24" t="s">
        <v>4603</v>
      </c>
      <c r="D459" s="28" t="s">
        <v>4586</v>
      </c>
      <c r="E459" s="29">
        <v>63</v>
      </c>
      <c r="F459" s="29">
        <v>63</v>
      </c>
      <c r="G459" s="29">
        <v>3</v>
      </c>
      <c r="H459" s="29">
        <v>1</v>
      </c>
      <c r="I459" s="29">
        <v>3.96</v>
      </c>
      <c r="J459" s="29">
        <v>1.34</v>
      </c>
      <c r="K459" s="29">
        <v>28</v>
      </c>
      <c r="L459" s="29">
        <v>60</v>
      </c>
      <c r="M459" s="29">
        <v>25</v>
      </c>
      <c r="N459" s="29">
        <v>9</v>
      </c>
      <c r="O459" s="29">
        <v>26</v>
      </c>
      <c r="P459" s="29">
        <v>3</v>
      </c>
      <c r="Q459" s="29">
        <v>4</v>
      </c>
      <c r="R459" s="29">
        <v>0</v>
      </c>
      <c r="S459" s="24">
        <f t="shared" si="31"/>
        <v>82</v>
      </c>
      <c r="T459" s="24">
        <f t="shared" si="32"/>
        <v>4.8592592592592592</v>
      </c>
      <c r="U459" s="24">
        <f t="shared" si="33"/>
        <v>2.4296296296296296</v>
      </c>
      <c r="V459" s="24">
        <f t="shared" si="34"/>
        <v>2.4296296296296296</v>
      </c>
    </row>
    <row r="460" spans="1:22" s="24" customFormat="1" ht="15.75" thickBot="1" x14ac:dyDescent="0.3">
      <c r="A460" s="26" t="s">
        <v>188</v>
      </c>
      <c r="B460" s="26" t="s">
        <v>1981</v>
      </c>
      <c r="C460" s="24" t="s">
        <v>4601</v>
      </c>
      <c r="D460" s="26" t="s">
        <v>4586</v>
      </c>
      <c r="E460" s="27">
        <v>45</v>
      </c>
      <c r="F460" s="27">
        <v>39</v>
      </c>
      <c r="G460" s="27">
        <v>3</v>
      </c>
      <c r="H460" s="27">
        <v>0</v>
      </c>
      <c r="I460" s="27">
        <v>3.68</v>
      </c>
      <c r="J460" s="27">
        <v>1.21</v>
      </c>
      <c r="K460" s="27">
        <v>19</v>
      </c>
      <c r="L460" s="27">
        <v>44</v>
      </c>
      <c r="M460" s="27">
        <v>11</v>
      </c>
      <c r="N460" s="27">
        <v>6</v>
      </c>
      <c r="O460" s="27">
        <v>43</v>
      </c>
      <c r="P460" s="27">
        <v>0</v>
      </c>
      <c r="Q460" s="27">
        <v>2</v>
      </c>
      <c r="R460" s="27">
        <v>0</v>
      </c>
      <c r="S460" s="24">
        <f t="shared" si="31"/>
        <v>65.5</v>
      </c>
      <c r="T460" s="24">
        <f t="shared" si="32"/>
        <v>3.8814814814814813</v>
      </c>
      <c r="U460" s="24">
        <f t="shared" si="33"/>
        <v>1.9407407407407407</v>
      </c>
      <c r="V460" s="24">
        <f t="shared" si="34"/>
        <v>1.9407407407407407</v>
      </c>
    </row>
    <row r="461" spans="1:22" s="24" customFormat="1" ht="15.75" thickBot="1" x14ac:dyDescent="0.3">
      <c r="A461" s="28" t="s">
        <v>631</v>
      </c>
      <c r="B461" s="28" t="s">
        <v>1351</v>
      </c>
      <c r="C461" s="24" t="s">
        <v>4587</v>
      </c>
      <c r="D461" s="28" t="s">
        <v>4612</v>
      </c>
      <c r="E461" s="29">
        <v>46</v>
      </c>
      <c r="F461" s="29">
        <v>54</v>
      </c>
      <c r="G461" s="29">
        <v>3</v>
      </c>
      <c r="H461" s="29">
        <v>0</v>
      </c>
      <c r="I461" s="29">
        <v>3.67</v>
      </c>
      <c r="J461" s="29">
        <v>1.31</v>
      </c>
      <c r="K461" s="29">
        <v>19</v>
      </c>
      <c r="L461" s="29">
        <v>39</v>
      </c>
      <c r="M461" s="29">
        <v>21</v>
      </c>
      <c r="N461" s="29">
        <v>6</v>
      </c>
      <c r="O461" s="29">
        <v>46</v>
      </c>
      <c r="P461" s="29">
        <v>0</v>
      </c>
      <c r="Q461" s="29">
        <v>2</v>
      </c>
      <c r="R461" s="29">
        <v>0</v>
      </c>
      <c r="S461" s="24">
        <f t="shared" si="31"/>
        <v>74</v>
      </c>
      <c r="T461" s="24">
        <f t="shared" si="32"/>
        <v>4.3851851851851853</v>
      </c>
      <c r="U461" s="24">
        <f t="shared" si="33"/>
        <v>2.1925925925925926</v>
      </c>
      <c r="V461" s="24">
        <f t="shared" si="34"/>
        <v>2.1925925925925926</v>
      </c>
    </row>
    <row r="462" spans="1:22" s="24" customFormat="1" ht="15.75" thickBot="1" x14ac:dyDescent="0.3">
      <c r="A462" s="26" t="s">
        <v>591</v>
      </c>
      <c r="B462" s="26" t="s">
        <v>903</v>
      </c>
      <c r="C462" s="24" t="s">
        <v>4576</v>
      </c>
      <c r="D462" s="26" t="s">
        <v>4586</v>
      </c>
      <c r="E462" s="27">
        <v>47</v>
      </c>
      <c r="F462" s="27">
        <v>45</v>
      </c>
      <c r="G462" s="27">
        <v>2</v>
      </c>
      <c r="H462" s="27">
        <v>0</v>
      </c>
      <c r="I462" s="27">
        <v>3.69</v>
      </c>
      <c r="J462" s="27">
        <v>1.2</v>
      </c>
      <c r="K462" s="27">
        <v>19</v>
      </c>
      <c r="L462" s="27">
        <v>41</v>
      </c>
      <c r="M462" s="27">
        <v>15</v>
      </c>
      <c r="N462" s="27">
        <v>5</v>
      </c>
      <c r="O462" s="27">
        <v>46</v>
      </c>
      <c r="P462" s="27">
        <v>0</v>
      </c>
      <c r="Q462" s="27">
        <v>2</v>
      </c>
      <c r="R462" s="27">
        <v>0</v>
      </c>
      <c r="S462" s="24">
        <f t="shared" si="31"/>
        <v>61</v>
      </c>
      <c r="T462" s="24">
        <f t="shared" si="32"/>
        <v>3.6148148148148147</v>
      </c>
      <c r="U462" s="24">
        <f t="shared" si="33"/>
        <v>1.8074074074074074</v>
      </c>
      <c r="V462" s="24">
        <f t="shared" si="34"/>
        <v>1.8074074074074074</v>
      </c>
    </row>
    <row r="463" spans="1:22" s="24" customFormat="1" ht="15.75" thickBot="1" x14ac:dyDescent="0.3">
      <c r="A463" s="28" t="s">
        <v>2049</v>
      </c>
      <c r="B463" s="28" t="s">
        <v>1966</v>
      </c>
      <c r="C463" s="24" t="s">
        <v>4577</v>
      </c>
      <c r="D463" s="28" t="s">
        <v>4586</v>
      </c>
      <c r="E463" s="29">
        <v>43</v>
      </c>
      <c r="F463" s="29">
        <v>52</v>
      </c>
      <c r="G463" s="29">
        <v>2</v>
      </c>
      <c r="H463" s="29">
        <v>0</v>
      </c>
      <c r="I463" s="29">
        <v>3.61</v>
      </c>
      <c r="J463" s="29">
        <v>1.24</v>
      </c>
      <c r="K463" s="29">
        <v>17</v>
      </c>
      <c r="L463" s="29">
        <v>38</v>
      </c>
      <c r="M463" s="29">
        <v>16</v>
      </c>
      <c r="N463" s="29">
        <v>6</v>
      </c>
      <c r="O463" s="29">
        <v>51</v>
      </c>
      <c r="P463" s="29">
        <v>0</v>
      </c>
      <c r="Q463" s="29">
        <v>2</v>
      </c>
      <c r="R463" s="29">
        <v>0</v>
      </c>
      <c r="S463" s="24">
        <f t="shared" si="31"/>
        <v>65.5</v>
      </c>
      <c r="T463" s="24">
        <f t="shared" si="32"/>
        <v>3.8814814814814813</v>
      </c>
      <c r="U463" s="24">
        <f t="shared" si="33"/>
        <v>1.9407407407407407</v>
      </c>
      <c r="V463" s="24">
        <f t="shared" si="34"/>
        <v>1.9407407407407407</v>
      </c>
    </row>
    <row r="464" spans="1:22" s="24" customFormat="1" ht="15.75" thickBot="1" x14ac:dyDescent="0.3">
      <c r="A464" s="26" t="s">
        <v>1860</v>
      </c>
      <c r="B464" s="26" t="s">
        <v>1853</v>
      </c>
      <c r="C464" s="24" t="s">
        <v>4588</v>
      </c>
      <c r="D464" s="26" t="s">
        <v>4586</v>
      </c>
      <c r="E464" s="27">
        <v>48</v>
      </c>
      <c r="F464" s="27">
        <v>38</v>
      </c>
      <c r="G464" s="27">
        <v>3</v>
      </c>
      <c r="H464" s="27">
        <v>0</v>
      </c>
      <c r="I464" s="27">
        <v>3.71</v>
      </c>
      <c r="J464" s="27">
        <v>1.26</v>
      </c>
      <c r="K464" s="27">
        <v>20</v>
      </c>
      <c r="L464" s="27">
        <v>46</v>
      </c>
      <c r="M464" s="27">
        <v>15</v>
      </c>
      <c r="N464" s="27">
        <v>5</v>
      </c>
      <c r="O464" s="27">
        <v>42</v>
      </c>
      <c r="P464" s="27">
        <v>0</v>
      </c>
      <c r="Q464" s="27">
        <v>3</v>
      </c>
      <c r="R464" s="27">
        <v>0</v>
      </c>
      <c r="S464" s="24">
        <f t="shared" si="31"/>
        <v>59</v>
      </c>
      <c r="T464" s="24">
        <f t="shared" si="32"/>
        <v>3.4962962962962965</v>
      </c>
      <c r="U464" s="24">
        <f t="shared" si="33"/>
        <v>1.7481481481481482</v>
      </c>
      <c r="V464" s="24">
        <f t="shared" si="34"/>
        <v>1.7481481481481482</v>
      </c>
    </row>
    <row r="465" spans="1:22" s="24" customFormat="1" ht="15.75" thickBot="1" x14ac:dyDescent="0.3">
      <c r="A465" s="28" t="s">
        <v>255</v>
      </c>
      <c r="B465" s="28" t="s">
        <v>2729</v>
      </c>
      <c r="C465" s="24" t="s">
        <v>4603</v>
      </c>
      <c r="D465" s="28" t="s">
        <v>4586</v>
      </c>
      <c r="E465" s="29">
        <v>77</v>
      </c>
      <c r="F465" s="29">
        <v>60</v>
      </c>
      <c r="G465" s="29">
        <v>5</v>
      </c>
      <c r="H465" s="29">
        <v>0</v>
      </c>
      <c r="I465" s="29">
        <v>4.47</v>
      </c>
      <c r="J465" s="29">
        <v>1.34</v>
      </c>
      <c r="K465" s="29">
        <v>38</v>
      </c>
      <c r="L465" s="29">
        <v>79</v>
      </c>
      <c r="M465" s="29">
        <v>23</v>
      </c>
      <c r="N465" s="29">
        <v>19</v>
      </c>
      <c r="O465" s="29">
        <v>18</v>
      </c>
      <c r="P465" s="29">
        <v>13</v>
      </c>
      <c r="Q465" s="29">
        <v>5</v>
      </c>
      <c r="R465" s="29">
        <v>0</v>
      </c>
      <c r="S465" s="24">
        <f t="shared" si="31"/>
        <v>90.5</v>
      </c>
      <c r="T465" s="24">
        <f t="shared" si="32"/>
        <v>5.3629629629629632</v>
      </c>
      <c r="U465" s="24">
        <f t="shared" si="33"/>
        <v>2.6814814814814816</v>
      </c>
      <c r="V465" s="24">
        <f t="shared" si="34"/>
        <v>2.6814814814814816</v>
      </c>
    </row>
    <row r="466" spans="1:22" s="24" customFormat="1" ht="15.75" thickBot="1" x14ac:dyDescent="0.3">
      <c r="A466" s="26" t="s">
        <v>138</v>
      </c>
      <c r="B466" s="26" t="s">
        <v>1009</v>
      </c>
      <c r="C466" s="24" t="s">
        <v>4600</v>
      </c>
      <c r="D466" s="26" t="s">
        <v>4612</v>
      </c>
      <c r="E466" s="27">
        <v>76</v>
      </c>
      <c r="F466" s="27">
        <v>46</v>
      </c>
      <c r="G466" s="27">
        <v>4</v>
      </c>
      <c r="H466" s="27">
        <v>0</v>
      </c>
      <c r="I466" s="27">
        <v>4.37</v>
      </c>
      <c r="J466" s="27">
        <v>1.27</v>
      </c>
      <c r="K466" s="27">
        <v>37</v>
      </c>
      <c r="L466" s="27">
        <v>82</v>
      </c>
      <c r="M466" s="27">
        <v>15</v>
      </c>
      <c r="N466" s="27">
        <v>13</v>
      </c>
      <c r="O466" s="27">
        <v>20</v>
      </c>
      <c r="P466" s="27">
        <v>10</v>
      </c>
      <c r="Q466" s="27">
        <v>5</v>
      </c>
      <c r="R466" s="27">
        <v>1</v>
      </c>
      <c r="S466" s="24">
        <f t="shared" si="31"/>
        <v>72.5</v>
      </c>
      <c r="T466" s="24">
        <f t="shared" si="32"/>
        <v>4.2962962962962967</v>
      </c>
      <c r="U466" s="24">
        <f t="shared" si="33"/>
        <v>2.1481481481481484</v>
      </c>
      <c r="V466" s="24">
        <f t="shared" si="34"/>
        <v>2.1481481481481484</v>
      </c>
    </row>
    <row r="467" spans="1:22" s="24" customFormat="1" ht="15.75" thickBot="1" x14ac:dyDescent="0.3">
      <c r="A467" s="28" t="s">
        <v>103</v>
      </c>
      <c r="B467" s="28" t="s">
        <v>1700</v>
      </c>
      <c r="C467" s="24" t="s">
        <v>4588</v>
      </c>
      <c r="D467" s="28" t="s">
        <v>4586</v>
      </c>
      <c r="E467" s="29">
        <v>36</v>
      </c>
      <c r="F467" s="29">
        <v>35</v>
      </c>
      <c r="G467" s="29">
        <v>2</v>
      </c>
      <c r="H467" s="29">
        <v>0</v>
      </c>
      <c r="I467" s="29">
        <v>3.23</v>
      </c>
      <c r="J467" s="29">
        <v>1.19</v>
      </c>
      <c r="K467" s="29">
        <v>13</v>
      </c>
      <c r="L467" s="29">
        <v>30</v>
      </c>
      <c r="M467" s="29">
        <v>13</v>
      </c>
      <c r="N467" s="29">
        <v>4</v>
      </c>
      <c r="O467" s="29">
        <v>34</v>
      </c>
      <c r="P467" s="29">
        <v>0</v>
      </c>
      <c r="Q467" s="29">
        <v>2</v>
      </c>
      <c r="R467" s="29">
        <v>0</v>
      </c>
      <c r="S467" s="24">
        <f t="shared" si="31"/>
        <v>50.5</v>
      </c>
      <c r="T467" s="24">
        <f t="shared" si="32"/>
        <v>2.9925925925925925</v>
      </c>
      <c r="U467" s="24">
        <f t="shared" si="33"/>
        <v>1.4962962962962962</v>
      </c>
      <c r="V467" s="24">
        <f t="shared" si="34"/>
        <v>1</v>
      </c>
    </row>
    <row r="468" spans="1:22" s="24" customFormat="1" ht="15.75" thickBot="1" x14ac:dyDescent="0.3">
      <c r="A468" s="26" t="s">
        <v>486</v>
      </c>
      <c r="B468" s="26" t="s">
        <v>646</v>
      </c>
      <c r="C468" s="24" t="s">
        <v>4606</v>
      </c>
      <c r="D468" s="26" t="s">
        <v>4586</v>
      </c>
      <c r="E468" s="27">
        <v>61</v>
      </c>
      <c r="F468" s="27">
        <v>56</v>
      </c>
      <c r="G468" s="27">
        <v>3</v>
      </c>
      <c r="H468" s="27">
        <v>0</v>
      </c>
      <c r="I468" s="27">
        <v>3.94</v>
      </c>
      <c r="J468" s="27">
        <v>1.34</v>
      </c>
      <c r="K468" s="27">
        <v>27</v>
      </c>
      <c r="L468" s="27">
        <v>63</v>
      </c>
      <c r="M468" s="27">
        <v>18</v>
      </c>
      <c r="N468" s="27">
        <v>7</v>
      </c>
      <c r="O468" s="27">
        <v>49</v>
      </c>
      <c r="P468" s="27">
        <v>0</v>
      </c>
      <c r="Q468" s="27">
        <v>3</v>
      </c>
      <c r="R468" s="27">
        <v>0</v>
      </c>
      <c r="S468" s="24">
        <f t="shared" si="31"/>
        <v>75</v>
      </c>
      <c r="T468" s="24">
        <f t="shared" si="32"/>
        <v>4.4444444444444446</v>
      </c>
      <c r="U468" s="24">
        <f t="shared" si="33"/>
        <v>2.2222222222222223</v>
      </c>
      <c r="V468" s="24">
        <f t="shared" si="34"/>
        <v>2.2222222222222223</v>
      </c>
    </row>
    <row r="469" spans="1:22" s="24" customFormat="1" ht="15.75" thickBot="1" x14ac:dyDescent="0.3">
      <c r="A469" s="28" t="s">
        <v>175</v>
      </c>
      <c r="B469" s="28" t="s">
        <v>1960</v>
      </c>
      <c r="C469" s="24" t="s">
        <v>4590</v>
      </c>
      <c r="D469" s="28" t="s">
        <v>4586</v>
      </c>
      <c r="E469" s="29">
        <v>45</v>
      </c>
      <c r="F469" s="29">
        <v>38</v>
      </c>
      <c r="G469" s="29">
        <v>3</v>
      </c>
      <c r="H469" s="29">
        <v>1</v>
      </c>
      <c r="I469" s="29">
        <v>3.82</v>
      </c>
      <c r="J469" s="29">
        <v>1.26</v>
      </c>
      <c r="K469" s="29">
        <v>19</v>
      </c>
      <c r="L469" s="29">
        <v>44</v>
      </c>
      <c r="M469" s="29">
        <v>13</v>
      </c>
      <c r="N469" s="29">
        <v>5</v>
      </c>
      <c r="O469" s="29">
        <v>36</v>
      </c>
      <c r="P469" s="29">
        <v>0</v>
      </c>
      <c r="Q469" s="29">
        <v>2</v>
      </c>
      <c r="R469" s="29">
        <v>0</v>
      </c>
      <c r="S469" s="24">
        <f t="shared" si="31"/>
        <v>69.5</v>
      </c>
      <c r="T469" s="24">
        <f t="shared" si="32"/>
        <v>4.1185185185185187</v>
      </c>
      <c r="U469" s="24">
        <f t="shared" si="33"/>
        <v>2.0592592592592593</v>
      </c>
      <c r="V469" s="24">
        <f t="shared" si="34"/>
        <v>2.0592592592592593</v>
      </c>
    </row>
    <row r="470" spans="1:22" s="24" customFormat="1" ht="15.75" thickBot="1" x14ac:dyDescent="0.3">
      <c r="A470" s="26" t="s">
        <v>311</v>
      </c>
      <c r="B470" s="26" t="s">
        <v>401</v>
      </c>
      <c r="C470" s="24" t="s">
        <v>4602</v>
      </c>
      <c r="D470" s="26" t="s">
        <v>4574</v>
      </c>
      <c r="E470" s="27">
        <v>86</v>
      </c>
      <c r="F470" s="27">
        <v>71</v>
      </c>
      <c r="G470" s="27">
        <v>4</v>
      </c>
      <c r="H470" s="27">
        <v>1</v>
      </c>
      <c r="I470" s="27">
        <v>4.2699999999999996</v>
      </c>
      <c r="J470" s="27">
        <v>1.36</v>
      </c>
      <c r="K470" s="27">
        <v>41</v>
      </c>
      <c r="L470" s="27">
        <v>86</v>
      </c>
      <c r="M470" s="27">
        <v>31</v>
      </c>
      <c r="N470" s="27">
        <v>19</v>
      </c>
      <c r="O470" s="27">
        <v>17</v>
      </c>
      <c r="P470" s="27">
        <v>12</v>
      </c>
      <c r="Q470" s="27">
        <v>5</v>
      </c>
      <c r="R470" s="27">
        <v>0</v>
      </c>
      <c r="S470" s="24">
        <f t="shared" si="31"/>
        <v>94.5</v>
      </c>
      <c r="T470" s="24">
        <f t="shared" si="32"/>
        <v>5.6</v>
      </c>
      <c r="U470" s="24">
        <f t="shared" si="33"/>
        <v>2.8</v>
      </c>
      <c r="V470" s="24">
        <f t="shared" si="34"/>
        <v>2.8</v>
      </c>
    </row>
    <row r="471" spans="1:22" s="24" customFormat="1" ht="15.75" thickBot="1" x14ac:dyDescent="0.3">
      <c r="A471" s="28" t="s">
        <v>476</v>
      </c>
      <c r="B471" s="28" t="s">
        <v>1327</v>
      </c>
      <c r="C471" s="24" t="s">
        <v>4578</v>
      </c>
      <c r="D471" s="28" t="s">
        <v>4612</v>
      </c>
      <c r="E471" s="29">
        <v>49</v>
      </c>
      <c r="F471" s="29">
        <v>46</v>
      </c>
      <c r="G471" s="29">
        <v>3</v>
      </c>
      <c r="H471" s="29">
        <v>0</v>
      </c>
      <c r="I471" s="29">
        <v>3.73</v>
      </c>
      <c r="J471" s="29">
        <v>1.32</v>
      </c>
      <c r="K471" s="29">
        <v>20</v>
      </c>
      <c r="L471" s="29">
        <v>48</v>
      </c>
      <c r="M471" s="29">
        <v>17</v>
      </c>
      <c r="N471" s="29">
        <v>6</v>
      </c>
      <c r="O471" s="29">
        <v>43</v>
      </c>
      <c r="P471" s="29">
        <v>0</v>
      </c>
      <c r="Q471" s="29">
        <v>2</v>
      </c>
      <c r="R471" s="29">
        <v>0</v>
      </c>
      <c r="S471" s="24">
        <f t="shared" si="31"/>
        <v>68</v>
      </c>
      <c r="T471" s="24">
        <f t="shared" si="32"/>
        <v>4.0296296296296292</v>
      </c>
      <c r="U471" s="24">
        <f t="shared" si="33"/>
        <v>2.0148148148148146</v>
      </c>
      <c r="V471" s="24">
        <f t="shared" si="34"/>
        <v>2.0148148148148146</v>
      </c>
    </row>
    <row r="472" spans="1:22" s="24" customFormat="1" ht="15.75" thickBot="1" x14ac:dyDescent="0.3">
      <c r="A472" s="26" t="s">
        <v>996</v>
      </c>
      <c r="B472" s="26" t="s">
        <v>211</v>
      </c>
      <c r="C472" s="24" t="s">
        <v>4578</v>
      </c>
      <c r="D472" s="26" t="s">
        <v>4586</v>
      </c>
      <c r="E472" s="27">
        <v>55</v>
      </c>
      <c r="F472" s="27">
        <v>51</v>
      </c>
      <c r="G472" s="27">
        <v>2</v>
      </c>
      <c r="H472" s="27">
        <v>1</v>
      </c>
      <c r="I472" s="27">
        <v>3.71</v>
      </c>
      <c r="J472" s="27">
        <v>1.32</v>
      </c>
      <c r="K472" s="27">
        <v>23</v>
      </c>
      <c r="L472" s="27">
        <v>52</v>
      </c>
      <c r="M472" s="27">
        <v>20</v>
      </c>
      <c r="N472" s="27">
        <v>6</v>
      </c>
      <c r="O472" s="27">
        <v>49</v>
      </c>
      <c r="P472" s="27">
        <v>0</v>
      </c>
      <c r="Q472" s="27">
        <v>2</v>
      </c>
      <c r="R472" s="27">
        <v>0</v>
      </c>
      <c r="S472" s="24">
        <f t="shared" si="31"/>
        <v>69.5</v>
      </c>
      <c r="T472" s="24">
        <f t="shared" si="32"/>
        <v>4.1185185185185187</v>
      </c>
      <c r="U472" s="24">
        <f t="shared" si="33"/>
        <v>2.0592592592592593</v>
      </c>
      <c r="V472" s="24">
        <f t="shared" si="34"/>
        <v>2.0592592592592593</v>
      </c>
    </row>
    <row r="473" spans="1:22" s="24" customFormat="1" ht="15.75" thickBot="1" x14ac:dyDescent="0.3">
      <c r="A473" s="28" t="s">
        <v>3666</v>
      </c>
      <c r="B473" s="28" t="s">
        <v>359</v>
      </c>
      <c r="C473" s="24" t="s">
        <v>4602</v>
      </c>
      <c r="D473" s="28" t="s">
        <v>4586</v>
      </c>
      <c r="E473" s="29">
        <v>76</v>
      </c>
      <c r="F473" s="29">
        <v>59</v>
      </c>
      <c r="G473" s="29">
        <v>4</v>
      </c>
      <c r="H473" s="29">
        <v>0</v>
      </c>
      <c r="I473" s="29">
        <v>4.29</v>
      </c>
      <c r="J473" s="29">
        <v>1.34</v>
      </c>
      <c r="K473" s="29">
        <v>36</v>
      </c>
      <c r="L473" s="29">
        <v>76</v>
      </c>
      <c r="M473" s="29">
        <v>27</v>
      </c>
      <c r="N473" s="29">
        <v>9</v>
      </c>
      <c r="O473" s="29">
        <v>58</v>
      </c>
      <c r="P473" s="29">
        <v>2</v>
      </c>
      <c r="Q473" s="29">
        <v>4</v>
      </c>
      <c r="R473" s="29">
        <v>0</v>
      </c>
      <c r="S473" s="24">
        <f t="shared" si="31"/>
        <v>80</v>
      </c>
      <c r="T473" s="24">
        <f t="shared" si="32"/>
        <v>4.7407407407407405</v>
      </c>
      <c r="U473" s="24">
        <f t="shared" si="33"/>
        <v>2.3703703703703702</v>
      </c>
      <c r="V473" s="24">
        <f t="shared" si="34"/>
        <v>2.3703703703703702</v>
      </c>
    </row>
    <row r="474" spans="1:22" s="24" customFormat="1" ht="15.75" thickBot="1" x14ac:dyDescent="0.3">
      <c r="A474" s="26" t="s">
        <v>349</v>
      </c>
      <c r="B474" s="26" t="s">
        <v>340</v>
      </c>
      <c r="C474" s="24" t="s">
        <v>4580</v>
      </c>
      <c r="D474" s="26" t="s">
        <v>4586</v>
      </c>
      <c r="E474" s="27">
        <v>38</v>
      </c>
      <c r="F474" s="27">
        <v>42</v>
      </c>
      <c r="G474" s="27">
        <v>2</v>
      </c>
      <c r="H474" s="27">
        <v>1</v>
      </c>
      <c r="I474" s="27">
        <v>3.63</v>
      </c>
      <c r="J474" s="27">
        <v>1.24</v>
      </c>
      <c r="K474" s="27">
        <v>15</v>
      </c>
      <c r="L474" s="27">
        <v>32</v>
      </c>
      <c r="M474" s="27">
        <v>15</v>
      </c>
      <c r="N474" s="27">
        <v>6</v>
      </c>
      <c r="O474" s="27">
        <v>30</v>
      </c>
      <c r="P474" s="27">
        <v>0</v>
      </c>
      <c r="Q474" s="27">
        <v>2</v>
      </c>
      <c r="R474" s="27">
        <v>0</v>
      </c>
      <c r="S474" s="24">
        <f t="shared" si="31"/>
        <v>62.5</v>
      </c>
      <c r="T474" s="24">
        <f t="shared" si="32"/>
        <v>3.7037037037037037</v>
      </c>
      <c r="U474" s="24">
        <f t="shared" si="33"/>
        <v>1.8518518518518519</v>
      </c>
      <c r="V474" s="24">
        <f t="shared" si="34"/>
        <v>1.8518518518518519</v>
      </c>
    </row>
    <row r="475" spans="1:22" s="24" customFormat="1" ht="15.75" thickBot="1" x14ac:dyDescent="0.3">
      <c r="A475" s="28" t="s">
        <v>378</v>
      </c>
      <c r="B475" s="28" t="s">
        <v>1691</v>
      </c>
      <c r="C475" s="24" t="s">
        <v>4577</v>
      </c>
      <c r="D475" s="28" t="s">
        <v>4586</v>
      </c>
      <c r="E475" s="29">
        <v>59</v>
      </c>
      <c r="F475" s="29">
        <v>50</v>
      </c>
      <c r="G475" s="29">
        <v>3</v>
      </c>
      <c r="H475" s="29">
        <v>0</v>
      </c>
      <c r="I475" s="29">
        <v>4.04</v>
      </c>
      <c r="J475" s="29">
        <v>1.32</v>
      </c>
      <c r="K475" s="29">
        <v>27</v>
      </c>
      <c r="L475" s="29">
        <v>60</v>
      </c>
      <c r="M475" s="29">
        <v>19</v>
      </c>
      <c r="N475" s="29">
        <v>8</v>
      </c>
      <c r="O475" s="29">
        <v>31</v>
      </c>
      <c r="P475" s="29">
        <v>5</v>
      </c>
      <c r="Q475" s="29">
        <v>3</v>
      </c>
      <c r="R475" s="29">
        <v>0</v>
      </c>
      <c r="S475" s="24">
        <f t="shared" si="31"/>
        <v>67.5</v>
      </c>
      <c r="T475" s="24">
        <f t="shared" si="32"/>
        <v>4</v>
      </c>
      <c r="U475" s="24">
        <f t="shared" si="33"/>
        <v>2</v>
      </c>
      <c r="V475" s="24">
        <f t="shared" si="34"/>
        <v>2</v>
      </c>
    </row>
    <row r="476" spans="1:22" s="24" customFormat="1" ht="15.75" thickBot="1" x14ac:dyDescent="0.3">
      <c r="A476" s="26" t="s">
        <v>293</v>
      </c>
      <c r="B476" s="26" t="s">
        <v>246</v>
      </c>
      <c r="C476" s="24" t="s">
        <v>4583</v>
      </c>
      <c r="D476" s="26" t="s">
        <v>807</v>
      </c>
      <c r="E476" s="27">
        <v>42</v>
      </c>
      <c r="F476" s="27">
        <v>32</v>
      </c>
      <c r="G476" s="27">
        <v>3</v>
      </c>
      <c r="H476" s="27">
        <v>1</v>
      </c>
      <c r="I476" s="27">
        <v>3.79</v>
      </c>
      <c r="J476" s="27">
        <v>1.26</v>
      </c>
      <c r="K476" s="27">
        <v>18</v>
      </c>
      <c r="L476" s="27">
        <v>43</v>
      </c>
      <c r="M476" s="27">
        <v>10</v>
      </c>
      <c r="N476" s="27">
        <v>5</v>
      </c>
      <c r="O476" s="27">
        <v>37</v>
      </c>
      <c r="P476" s="27">
        <v>0</v>
      </c>
      <c r="Q476" s="27">
        <v>2</v>
      </c>
      <c r="R476" s="27">
        <v>0</v>
      </c>
      <c r="S476" s="24">
        <f t="shared" si="31"/>
        <v>64.5</v>
      </c>
      <c r="T476" s="24">
        <f t="shared" si="32"/>
        <v>3.8222222222222224</v>
      </c>
      <c r="U476" s="24">
        <f t="shared" si="33"/>
        <v>1.9111111111111112</v>
      </c>
      <c r="V476" s="24">
        <f t="shared" si="34"/>
        <v>1.9111111111111112</v>
      </c>
    </row>
    <row r="477" spans="1:22" s="24" customFormat="1" ht="15.75" thickBot="1" x14ac:dyDescent="0.3">
      <c r="A477" s="28" t="s">
        <v>266</v>
      </c>
      <c r="B477" s="28" t="s">
        <v>1492</v>
      </c>
      <c r="C477" s="24" t="s">
        <v>4600</v>
      </c>
      <c r="D477" s="28" t="s">
        <v>4586</v>
      </c>
      <c r="E477" s="29">
        <v>47</v>
      </c>
      <c r="F477" s="29">
        <v>49</v>
      </c>
      <c r="G477" s="29">
        <v>2</v>
      </c>
      <c r="H477" s="29">
        <v>0</v>
      </c>
      <c r="I477" s="29">
        <v>3.73</v>
      </c>
      <c r="J477" s="29">
        <v>1.3</v>
      </c>
      <c r="K477" s="29">
        <v>20</v>
      </c>
      <c r="L477" s="29">
        <v>42</v>
      </c>
      <c r="M477" s="29">
        <v>20</v>
      </c>
      <c r="N477" s="29">
        <v>5</v>
      </c>
      <c r="O477" s="29">
        <v>44</v>
      </c>
      <c r="P477" s="29">
        <v>0</v>
      </c>
      <c r="Q477" s="29">
        <v>2</v>
      </c>
      <c r="R477" s="29">
        <v>0</v>
      </c>
      <c r="S477" s="24">
        <f t="shared" si="31"/>
        <v>59</v>
      </c>
      <c r="T477" s="24">
        <f t="shared" si="32"/>
        <v>3.4962962962962965</v>
      </c>
      <c r="U477" s="24">
        <f t="shared" si="33"/>
        <v>1.7481481481481482</v>
      </c>
      <c r="V477" s="24">
        <f t="shared" si="34"/>
        <v>1.7481481481481482</v>
      </c>
    </row>
    <row r="478" spans="1:22" s="24" customFormat="1" ht="15.75" thickBot="1" x14ac:dyDescent="0.3">
      <c r="A478" s="26" t="s">
        <v>332</v>
      </c>
      <c r="B478" s="26" t="s">
        <v>1637</v>
      </c>
      <c r="C478" s="24" t="s">
        <v>4587</v>
      </c>
      <c r="D478" s="26" t="s">
        <v>4612</v>
      </c>
      <c r="E478" s="27">
        <v>84</v>
      </c>
      <c r="F478" s="27">
        <v>63</v>
      </c>
      <c r="G478" s="27">
        <v>5</v>
      </c>
      <c r="H478" s="27">
        <v>1</v>
      </c>
      <c r="I478" s="27">
        <v>4.47</v>
      </c>
      <c r="J478" s="27">
        <v>1.39</v>
      </c>
      <c r="K478" s="27">
        <v>42</v>
      </c>
      <c r="L478" s="27">
        <v>89</v>
      </c>
      <c r="M478" s="27">
        <v>28</v>
      </c>
      <c r="N478" s="27">
        <v>20</v>
      </c>
      <c r="O478" s="27">
        <v>18</v>
      </c>
      <c r="P478" s="27">
        <v>10</v>
      </c>
      <c r="Q478" s="27">
        <v>6</v>
      </c>
      <c r="R478" s="27">
        <v>0</v>
      </c>
      <c r="S478" s="24">
        <f t="shared" si="31"/>
        <v>92.5</v>
      </c>
      <c r="T478" s="24">
        <f t="shared" si="32"/>
        <v>5.4814814814814818</v>
      </c>
      <c r="U478" s="24">
        <f t="shared" si="33"/>
        <v>2.7407407407407409</v>
      </c>
      <c r="V478" s="24">
        <f t="shared" si="34"/>
        <v>2.7407407407407409</v>
      </c>
    </row>
    <row r="479" spans="1:22" s="24" customFormat="1" ht="15.75" thickBot="1" x14ac:dyDescent="0.3">
      <c r="A479" s="28" t="s">
        <v>173</v>
      </c>
      <c r="B479" s="28" t="s">
        <v>1694</v>
      </c>
      <c r="C479" s="24" t="s">
        <v>4573</v>
      </c>
      <c r="D479" s="28" t="s">
        <v>4612</v>
      </c>
      <c r="E479" s="29">
        <v>35</v>
      </c>
      <c r="F479" s="29">
        <v>38</v>
      </c>
      <c r="G479" s="29">
        <v>2</v>
      </c>
      <c r="H479" s="29">
        <v>0</v>
      </c>
      <c r="I479" s="29">
        <v>3.63</v>
      </c>
      <c r="J479" s="29">
        <v>1.19</v>
      </c>
      <c r="K479" s="29">
        <v>14</v>
      </c>
      <c r="L479" s="29">
        <v>29</v>
      </c>
      <c r="M479" s="29">
        <v>13</v>
      </c>
      <c r="N479" s="29">
        <v>3</v>
      </c>
      <c r="O479" s="29">
        <v>30</v>
      </c>
      <c r="P479" s="29">
        <v>0</v>
      </c>
      <c r="Q479" s="29">
        <v>2</v>
      </c>
      <c r="R479" s="29">
        <v>0</v>
      </c>
      <c r="S479" s="24">
        <f t="shared" si="31"/>
        <v>52.5</v>
      </c>
      <c r="T479" s="24">
        <f t="shared" si="32"/>
        <v>3.1111111111111112</v>
      </c>
      <c r="U479" s="24">
        <f t="shared" si="33"/>
        <v>1.5555555555555556</v>
      </c>
      <c r="V479" s="24">
        <f t="shared" si="34"/>
        <v>1.5555555555555556</v>
      </c>
    </row>
    <row r="480" spans="1:22" s="24" customFormat="1" ht="15.75" thickBot="1" x14ac:dyDescent="0.3">
      <c r="A480" s="26" t="s">
        <v>1269</v>
      </c>
      <c r="B480" s="26" t="s">
        <v>3925</v>
      </c>
      <c r="C480" s="24" t="s">
        <v>4585</v>
      </c>
      <c r="D480" s="26" t="s">
        <v>4586</v>
      </c>
      <c r="E480" s="27">
        <v>41</v>
      </c>
      <c r="F480" s="27">
        <v>46</v>
      </c>
      <c r="G480" s="27">
        <v>2</v>
      </c>
      <c r="H480" s="27">
        <v>0</v>
      </c>
      <c r="I480" s="27">
        <v>3.95</v>
      </c>
      <c r="J480" s="27">
        <v>1.22</v>
      </c>
      <c r="K480" s="27">
        <v>18</v>
      </c>
      <c r="L480" s="27">
        <v>38</v>
      </c>
      <c r="M480" s="27">
        <v>13</v>
      </c>
      <c r="N480" s="27">
        <v>8</v>
      </c>
      <c r="O480" s="27">
        <v>32</v>
      </c>
      <c r="P480" s="27">
        <v>0</v>
      </c>
      <c r="Q480" s="27">
        <v>2</v>
      </c>
      <c r="R480" s="27">
        <v>0</v>
      </c>
      <c r="S480" s="24">
        <f t="shared" si="31"/>
        <v>60</v>
      </c>
      <c r="T480" s="24">
        <f t="shared" si="32"/>
        <v>3.5555555555555554</v>
      </c>
      <c r="U480" s="24">
        <f t="shared" si="33"/>
        <v>1.7777777777777777</v>
      </c>
      <c r="V480" s="24">
        <f t="shared" si="34"/>
        <v>1.7777777777777777</v>
      </c>
    </row>
    <row r="481" spans="1:22" s="24" customFormat="1" ht="15.75" thickBot="1" x14ac:dyDescent="0.3">
      <c r="A481" s="28" t="s">
        <v>593</v>
      </c>
      <c r="B481" s="28" t="s">
        <v>1532</v>
      </c>
      <c r="C481" s="24" t="s">
        <v>4596</v>
      </c>
      <c r="D481" s="28" t="s">
        <v>807</v>
      </c>
      <c r="E481" s="29">
        <v>45</v>
      </c>
      <c r="F481" s="29">
        <v>54</v>
      </c>
      <c r="G481" s="29">
        <v>3</v>
      </c>
      <c r="H481" s="29">
        <v>0</v>
      </c>
      <c r="I481" s="29">
        <v>4.01</v>
      </c>
      <c r="J481" s="29">
        <v>1.36</v>
      </c>
      <c r="K481" s="29">
        <v>20</v>
      </c>
      <c r="L481" s="29">
        <v>39</v>
      </c>
      <c r="M481" s="29">
        <v>23</v>
      </c>
      <c r="N481" s="29">
        <v>8</v>
      </c>
      <c r="O481" s="29">
        <v>39</v>
      </c>
      <c r="P481" s="29">
        <v>0</v>
      </c>
      <c r="Q481" s="29">
        <v>3</v>
      </c>
      <c r="R481" s="29">
        <v>0</v>
      </c>
      <c r="S481" s="24">
        <f t="shared" si="31"/>
        <v>67.5</v>
      </c>
      <c r="T481" s="24">
        <f t="shared" si="32"/>
        <v>4</v>
      </c>
      <c r="U481" s="24">
        <f t="shared" si="33"/>
        <v>2</v>
      </c>
      <c r="V481" s="24">
        <f t="shared" si="34"/>
        <v>2</v>
      </c>
    </row>
    <row r="482" spans="1:22" s="24" customFormat="1" ht="15.75" thickBot="1" x14ac:dyDescent="0.3">
      <c r="A482" s="26" t="s">
        <v>83</v>
      </c>
      <c r="B482" s="26" t="s">
        <v>1343</v>
      </c>
      <c r="C482" s="24" t="s">
        <v>4606</v>
      </c>
      <c r="D482" s="26" t="s">
        <v>4586</v>
      </c>
      <c r="E482" s="27">
        <v>56</v>
      </c>
      <c r="F482" s="27">
        <v>56</v>
      </c>
      <c r="G482" s="27">
        <v>3</v>
      </c>
      <c r="H482" s="27">
        <v>0</v>
      </c>
      <c r="I482" s="27">
        <v>4.18</v>
      </c>
      <c r="J482" s="27">
        <v>1.34</v>
      </c>
      <c r="K482" s="27">
        <v>26</v>
      </c>
      <c r="L482" s="27">
        <v>57</v>
      </c>
      <c r="M482" s="27">
        <v>18</v>
      </c>
      <c r="N482" s="27">
        <v>8</v>
      </c>
      <c r="O482" s="27">
        <v>52</v>
      </c>
      <c r="P482" s="27">
        <v>0</v>
      </c>
      <c r="Q482" s="27">
        <v>2</v>
      </c>
      <c r="R482" s="27">
        <v>0</v>
      </c>
      <c r="S482" s="24">
        <f t="shared" si="31"/>
        <v>76.5</v>
      </c>
      <c r="T482" s="24">
        <f t="shared" si="32"/>
        <v>4.5333333333333332</v>
      </c>
      <c r="U482" s="24">
        <f t="shared" si="33"/>
        <v>2.2666666666666666</v>
      </c>
      <c r="V482" s="24">
        <f t="shared" si="34"/>
        <v>2.2666666666666666</v>
      </c>
    </row>
    <row r="483" spans="1:22" s="24" customFormat="1" ht="15.75" thickBot="1" x14ac:dyDescent="0.3">
      <c r="A483" s="28" t="s">
        <v>61</v>
      </c>
      <c r="B483" s="28" t="s">
        <v>817</v>
      </c>
      <c r="C483" s="24" t="s">
        <v>4613</v>
      </c>
      <c r="D483" s="28"/>
      <c r="E483" s="29">
        <v>77</v>
      </c>
      <c r="F483" s="29">
        <v>68</v>
      </c>
      <c r="G483" s="29">
        <v>3</v>
      </c>
      <c r="H483" s="29">
        <v>0</v>
      </c>
      <c r="I483" s="29">
        <v>4.62</v>
      </c>
      <c r="J483" s="29">
        <v>1.3</v>
      </c>
      <c r="K483" s="29">
        <v>40</v>
      </c>
      <c r="L483" s="29">
        <v>81</v>
      </c>
      <c r="M483" s="29">
        <v>20</v>
      </c>
      <c r="N483" s="29">
        <v>7</v>
      </c>
      <c r="O483" s="29">
        <v>36</v>
      </c>
      <c r="P483" s="29">
        <v>8</v>
      </c>
      <c r="Q483" s="29">
        <v>3</v>
      </c>
      <c r="R483" s="29">
        <v>0</v>
      </c>
      <c r="S483" s="24">
        <f t="shared" si="31"/>
        <v>85.5</v>
      </c>
      <c r="T483" s="24">
        <f t="shared" si="32"/>
        <v>5.0666666666666664</v>
      </c>
      <c r="U483" s="24">
        <f t="shared" si="33"/>
        <v>2.5333333333333332</v>
      </c>
      <c r="V483" s="24">
        <f t="shared" si="34"/>
        <v>2.5333333333333332</v>
      </c>
    </row>
    <row r="484" spans="1:22" s="24" customFormat="1" ht="15.75" thickBot="1" x14ac:dyDescent="0.3">
      <c r="A484" s="26" t="s">
        <v>999</v>
      </c>
      <c r="B484" s="26" t="s">
        <v>1946</v>
      </c>
      <c r="C484" s="24" t="s">
        <v>4576</v>
      </c>
      <c r="D484" s="26" t="s">
        <v>4612</v>
      </c>
      <c r="E484" s="27">
        <v>38</v>
      </c>
      <c r="F484" s="27">
        <v>39</v>
      </c>
      <c r="G484" s="27">
        <v>2</v>
      </c>
      <c r="H484" s="27">
        <v>0</v>
      </c>
      <c r="I484" s="27">
        <v>3.37</v>
      </c>
      <c r="J484" s="27">
        <v>1.32</v>
      </c>
      <c r="K484" s="27">
        <v>14</v>
      </c>
      <c r="L484" s="27">
        <v>37</v>
      </c>
      <c r="M484" s="27">
        <v>13</v>
      </c>
      <c r="N484" s="27">
        <v>5</v>
      </c>
      <c r="O484" s="27">
        <v>38</v>
      </c>
      <c r="P484" s="27">
        <v>0</v>
      </c>
      <c r="Q484" s="27">
        <v>1</v>
      </c>
      <c r="R484" s="27">
        <v>0</v>
      </c>
      <c r="S484" s="24">
        <f t="shared" si="31"/>
        <v>55.5</v>
      </c>
      <c r="T484" s="24">
        <f t="shared" si="32"/>
        <v>3.2888888888888888</v>
      </c>
      <c r="U484" s="24">
        <f t="shared" si="33"/>
        <v>1.6444444444444444</v>
      </c>
      <c r="V484" s="24">
        <f t="shared" si="34"/>
        <v>1.6444444444444444</v>
      </c>
    </row>
    <row r="485" spans="1:22" s="24" customFormat="1" ht="15.75" thickBot="1" x14ac:dyDescent="0.3">
      <c r="A485" s="28" t="s">
        <v>509</v>
      </c>
      <c r="B485" s="28" t="s">
        <v>1475</v>
      </c>
      <c r="C485" s="24" t="s">
        <v>4613</v>
      </c>
      <c r="D485" s="28"/>
      <c r="E485" s="29">
        <v>46</v>
      </c>
      <c r="F485" s="29">
        <v>48</v>
      </c>
      <c r="G485" s="29">
        <v>2</v>
      </c>
      <c r="H485" s="29">
        <v>0</v>
      </c>
      <c r="I485" s="29">
        <v>3.99</v>
      </c>
      <c r="J485" s="29">
        <v>1.29</v>
      </c>
      <c r="K485" s="29">
        <v>20</v>
      </c>
      <c r="L485" s="29">
        <v>41</v>
      </c>
      <c r="M485" s="29">
        <v>18</v>
      </c>
      <c r="N485" s="29">
        <v>10</v>
      </c>
      <c r="O485" s="29">
        <v>34</v>
      </c>
      <c r="P485" s="29">
        <v>5</v>
      </c>
      <c r="Q485" s="29">
        <v>2</v>
      </c>
      <c r="R485" s="29">
        <v>0</v>
      </c>
      <c r="S485" s="24">
        <f t="shared" si="31"/>
        <v>59.5</v>
      </c>
      <c r="T485" s="24">
        <f t="shared" si="32"/>
        <v>3.5259259259259261</v>
      </c>
      <c r="U485" s="24">
        <f t="shared" si="33"/>
        <v>1.7629629629629631</v>
      </c>
      <c r="V485" s="24">
        <f t="shared" si="34"/>
        <v>1.7629629629629631</v>
      </c>
    </row>
    <row r="486" spans="1:22" s="24" customFormat="1" ht="15.75" thickBot="1" x14ac:dyDescent="0.3">
      <c r="A486" s="26" t="s">
        <v>1629</v>
      </c>
      <c r="B486" s="26" t="s">
        <v>604</v>
      </c>
      <c r="C486" s="24" t="s">
        <v>4580</v>
      </c>
      <c r="D486" s="26" t="s">
        <v>4586</v>
      </c>
      <c r="E486" s="27">
        <v>50</v>
      </c>
      <c r="F486" s="27">
        <v>43</v>
      </c>
      <c r="G486" s="27">
        <v>2</v>
      </c>
      <c r="H486" s="27">
        <v>0</v>
      </c>
      <c r="I486" s="27">
        <v>3.96</v>
      </c>
      <c r="J486" s="27">
        <v>1.28</v>
      </c>
      <c r="K486" s="27">
        <v>22</v>
      </c>
      <c r="L486" s="27">
        <v>49</v>
      </c>
      <c r="M486" s="27">
        <v>14</v>
      </c>
      <c r="N486" s="27">
        <v>8</v>
      </c>
      <c r="O486" s="27">
        <v>20</v>
      </c>
      <c r="P486" s="27">
        <v>7</v>
      </c>
      <c r="Q486" s="27">
        <v>3</v>
      </c>
      <c r="R486" s="27">
        <v>0</v>
      </c>
      <c r="S486" s="24">
        <f t="shared" si="31"/>
        <v>54.5</v>
      </c>
      <c r="T486" s="24">
        <f t="shared" si="32"/>
        <v>3.2296296296296299</v>
      </c>
      <c r="U486" s="24">
        <f t="shared" si="33"/>
        <v>1.6148148148148149</v>
      </c>
      <c r="V486" s="24">
        <f t="shared" si="34"/>
        <v>1.6148148148148149</v>
      </c>
    </row>
    <row r="487" spans="1:22" s="24" customFormat="1" ht="15.75" thickBot="1" x14ac:dyDescent="0.3">
      <c r="A487" s="28" t="s">
        <v>1928</v>
      </c>
      <c r="B487" s="28" t="s">
        <v>1927</v>
      </c>
      <c r="C487" s="24" t="s">
        <v>4605</v>
      </c>
      <c r="D487" s="28" t="s">
        <v>4586</v>
      </c>
      <c r="E487" s="29">
        <v>60</v>
      </c>
      <c r="F487" s="29">
        <v>54</v>
      </c>
      <c r="G487" s="29">
        <v>2</v>
      </c>
      <c r="H487" s="29">
        <v>0</v>
      </c>
      <c r="I487" s="29">
        <v>3.84</v>
      </c>
      <c r="J487" s="29">
        <v>1.38</v>
      </c>
      <c r="K487" s="29">
        <v>26</v>
      </c>
      <c r="L487" s="29">
        <v>59</v>
      </c>
      <c r="M487" s="29">
        <v>24</v>
      </c>
      <c r="N487" s="29">
        <v>8</v>
      </c>
      <c r="O487" s="29">
        <v>54</v>
      </c>
      <c r="P487" s="29">
        <v>0</v>
      </c>
      <c r="Q487" s="29">
        <v>2</v>
      </c>
      <c r="R487" s="29">
        <v>0</v>
      </c>
      <c r="S487" s="24">
        <f t="shared" si="31"/>
        <v>61.5</v>
      </c>
      <c r="T487" s="24">
        <f t="shared" si="32"/>
        <v>3.6444444444444444</v>
      </c>
      <c r="U487" s="24">
        <f t="shared" si="33"/>
        <v>1.8222222222222222</v>
      </c>
      <c r="V487" s="24">
        <f t="shared" si="34"/>
        <v>1.8222222222222222</v>
      </c>
    </row>
    <row r="488" spans="1:22" s="24" customFormat="1" ht="15.75" thickBot="1" x14ac:dyDescent="0.3">
      <c r="A488" s="26" t="s">
        <v>291</v>
      </c>
      <c r="B488" s="26" t="s">
        <v>1902</v>
      </c>
      <c r="C488" s="24" t="s">
        <v>4585</v>
      </c>
      <c r="D488" s="26" t="s">
        <v>4586</v>
      </c>
      <c r="E488" s="27">
        <v>35</v>
      </c>
      <c r="F488" s="27">
        <v>36</v>
      </c>
      <c r="G488" s="27">
        <v>2</v>
      </c>
      <c r="H488" s="27">
        <v>1</v>
      </c>
      <c r="I488" s="27">
        <v>3.91</v>
      </c>
      <c r="J488" s="27">
        <v>1.22</v>
      </c>
      <c r="K488" s="27">
        <v>15</v>
      </c>
      <c r="L488" s="27">
        <v>33</v>
      </c>
      <c r="M488" s="27">
        <v>10</v>
      </c>
      <c r="N488" s="27">
        <v>6</v>
      </c>
      <c r="O488" s="27">
        <v>28</v>
      </c>
      <c r="P488" s="27">
        <v>0</v>
      </c>
      <c r="Q488" s="27">
        <v>2</v>
      </c>
      <c r="R488" s="27">
        <v>0</v>
      </c>
      <c r="S488" s="24">
        <f t="shared" si="31"/>
        <v>58</v>
      </c>
      <c r="T488" s="24">
        <f t="shared" si="32"/>
        <v>3.4370370370370371</v>
      </c>
      <c r="U488" s="24">
        <f t="shared" si="33"/>
        <v>1.7185185185185186</v>
      </c>
      <c r="V488" s="24">
        <f t="shared" si="34"/>
        <v>1.7185185185185186</v>
      </c>
    </row>
    <row r="489" spans="1:22" s="24" customFormat="1" ht="15.75" thickBot="1" x14ac:dyDescent="0.3">
      <c r="A489" s="28" t="s">
        <v>1956</v>
      </c>
      <c r="B489" s="28" t="s">
        <v>1167</v>
      </c>
      <c r="C489" s="24" t="s">
        <v>4595</v>
      </c>
      <c r="D489" s="28" t="s">
        <v>4612</v>
      </c>
      <c r="E489" s="29">
        <v>40</v>
      </c>
      <c r="F489" s="29">
        <v>50</v>
      </c>
      <c r="G489" s="29">
        <v>2</v>
      </c>
      <c r="H489" s="29">
        <v>0</v>
      </c>
      <c r="I489" s="29">
        <v>3.73</v>
      </c>
      <c r="J489" s="29">
        <v>1.36</v>
      </c>
      <c r="K489" s="29">
        <v>17</v>
      </c>
      <c r="L489" s="29">
        <v>33</v>
      </c>
      <c r="M489" s="29">
        <v>22</v>
      </c>
      <c r="N489" s="29">
        <v>5</v>
      </c>
      <c r="O489" s="29">
        <v>35</v>
      </c>
      <c r="P489" s="29">
        <v>0</v>
      </c>
      <c r="Q489" s="29">
        <v>2</v>
      </c>
      <c r="R489" s="29">
        <v>0</v>
      </c>
      <c r="S489" s="24">
        <f t="shared" si="31"/>
        <v>57</v>
      </c>
      <c r="T489" s="24">
        <f t="shared" si="32"/>
        <v>3.3777777777777778</v>
      </c>
      <c r="U489" s="24">
        <f t="shared" si="33"/>
        <v>1.6888888888888889</v>
      </c>
      <c r="V489" s="24">
        <f t="shared" si="34"/>
        <v>1.6888888888888889</v>
      </c>
    </row>
    <row r="490" spans="1:22" s="24" customFormat="1" ht="15.75" thickBot="1" x14ac:dyDescent="0.3">
      <c r="A490" s="26" t="s">
        <v>32</v>
      </c>
      <c r="B490" s="26" t="s">
        <v>4377</v>
      </c>
      <c r="C490" s="24" t="s">
        <v>4605</v>
      </c>
      <c r="D490" s="26" t="s">
        <v>4609</v>
      </c>
      <c r="E490" s="27">
        <v>62</v>
      </c>
      <c r="F490" s="27">
        <v>55</v>
      </c>
      <c r="G490" s="27">
        <v>4</v>
      </c>
      <c r="H490" s="27">
        <v>0</v>
      </c>
      <c r="I490" s="27">
        <v>4.3499999999999996</v>
      </c>
      <c r="J490" s="27">
        <v>1.35</v>
      </c>
      <c r="K490" s="27">
        <v>30</v>
      </c>
      <c r="L490" s="27">
        <v>62</v>
      </c>
      <c r="M490" s="27">
        <v>21</v>
      </c>
      <c r="N490" s="27">
        <v>10</v>
      </c>
      <c r="O490" s="27">
        <v>12</v>
      </c>
      <c r="P490" s="27">
        <v>12</v>
      </c>
      <c r="Q490" s="27">
        <v>4</v>
      </c>
      <c r="R490" s="27">
        <v>0</v>
      </c>
      <c r="S490" s="24">
        <f t="shared" si="31"/>
        <v>78</v>
      </c>
      <c r="T490" s="24">
        <f t="shared" si="32"/>
        <v>4.6222222222222218</v>
      </c>
      <c r="U490" s="24">
        <f t="shared" si="33"/>
        <v>2.3111111111111109</v>
      </c>
      <c r="V490" s="24">
        <f t="shared" si="34"/>
        <v>2.3111111111111109</v>
      </c>
    </row>
    <row r="491" spans="1:22" s="24" customFormat="1" ht="15.75" thickBot="1" x14ac:dyDescent="0.3">
      <c r="A491" s="28" t="s">
        <v>302</v>
      </c>
      <c r="B491" s="28" t="s">
        <v>1895</v>
      </c>
      <c r="C491" s="24" t="s">
        <v>4604</v>
      </c>
      <c r="D491" s="28" t="s">
        <v>4612</v>
      </c>
      <c r="E491" s="29">
        <v>80</v>
      </c>
      <c r="F491" s="29">
        <v>66</v>
      </c>
      <c r="G491" s="29">
        <v>5</v>
      </c>
      <c r="H491" s="29">
        <v>1</v>
      </c>
      <c r="I491" s="29">
        <v>4.45</v>
      </c>
      <c r="J491" s="29">
        <v>1.45</v>
      </c>
      <c r="K491" s="29">
        <v>40</v>
      </c>
      <c r="L491" s="29">
        <v>84</v>
      </c>
      <c r="M491" s="29">
        <v>32</v>
      </c>
      <c r="N491" s="29">
        <v>16</v>
      </c>
      <c r="O491" s="29">
        <v>13</v>
      </c>
      <c r="P491" s="29">
        <v>12</v>
      </c>
      <c r="Q491" s="29">
        <v>7</v>
      </c>
      <c r="R491" s="29">
        <v>0</v>
      </c>
      <c r="S491" s="24">
        <f t="shared" si="31"/>
        <v>88</v>
      </c>
      <c r="T491" s="24">
        <f t="shared" si="32"/>
        <v>5.2148148148148152</v>
      </c>
      <c r="U491" s="24">
        <f t="shared" si="33"/>
        <v>2.6074074074074076</v>
      </c>
      <c r="V491" s="24">
        <f t="shared" si="34"/>
        <v>2.6074074074074076</v>
      </c>
    </row>
    <row r="492" spans="1:22" s="24" customFormat="1" ht="15.75" thickBot="1" x14ac:dyDescent="0.3">
      <c r="A492" s="26" t="s">
        <v>30</v>
      </c>
      <c r="B492" s="26" t="s">
        <v>835</v>
      </c>
      <c r="C492" s="24" t="s">
        <v>4601</v>
      </c>
      <c r="D492" s="26" t="s">
        <v>4586</v>
      </c>
      <c r="E492" s="27">
        <v>54</v>
      </c>
      <c r="F492" s="27">
        <v>50</v>
      </c>
      <c r="G492" s="27">
        <v>3</v>
      </c>
      <c r="H492" s="27">
        <v>0</v>
      </c>
      <c r="I492" s="27">
        <v>3.95</v>
      </c>
      <c r="J492" s="27">
        <v>1.41</v>
      </c>
      <c r="K492" s="27">
        <v>24</v>
      </c>
      <c r="L492" s="27">
        <v>48</v>
      </c>
      <c r="M492" s="27">
        <v>28</v>
      </c>
      <c r="N492" s="27">
        <v>5</v>
      </c>
      <c r="O492" s="27">
        <v>43</v>
      </c>
      <c r="P492" s="27">
        <v>0</v>
      </c>
      <c r="Q492" s="27">
        <v>3</v>
      </c>
      <c r="R492" s="27">
        <v>0</v>
      </c>
      <c r="S492" s="24">
        <f t="shared" si="31"/>
        <v>61</v>
      </c>
      <c r="T492" s="24">
        <f t="shared" si="32"/>
        <v>3.6148148148148147</v>
      </c>
      <c r="U492" s="24">
        <f t="shared" si="33"/>
        <v>1.8074074074074074</v>
      </c>
      <c r="V492" s="24">
        <f t="shared" si="34"/>
        <v>1.8074074074074074</v>
      </c>
    </row>
    <row r="493" spans="1:22" s="24" customFormat="1" ht="15.75" thickBot="1" x14ac:dyDescent="0.3">
      <c r="A493" s="28" t="s">
        <v>58</v>
      </c>
      <c r="B493" s="28" t="s">
        <v>1724</v>
      </c>
      <c r="C493" s="24" t="s">
        <v>4573</v>
      </c>
      <c r="D493" s="28" t="s">
        <v>4612</v>
      </c>
      <c r="E493" s="29">
        <v>30</v>
      </c>
      <c r="F493" s="29">
        <v>37</v>
      </c>
      <c r="G493" s="29">
        <v>2</v>
      </c>
      <c r="H493" s="29">
        <v>0</v>
      </c>
      <c r="I493" s="29">
        <v>3.83</v>
      </c>
      <c r="J493" s="29">
        <v>1.21</v>
      </c>
      <c r="K493" s="29">
        <v>13</v>
      </c>
      <c r="L493" s="29">
        <v>24</v>
      </c>
      <c r="M493" s="29">
        <v>13</v>
      </c>
      <c r="N493" s="29">
        <v>4</v>
      </c>
      <c r="O493" s="29">
        <v>21</v>
      </c>
      <c r="P493" s="29">
        <v>0</v>
      </c>
      <c r="Q493" s="29">
        <v>1</v>
      </c>
      <c r="R493" s="29">
        <v>0</v>
      </c>
      <c r="S493" s="24">
        <f t="shared" si="31"/>
        <v>52.5</v>
      </c>
      <c r="T493" s="24">
        <f t="shared" si="32"/>
        <v>3.1111111111111112</v>
      </c>
      <c r="U493" s="24">
        <f t="shared" si="33"/>
        <v>1.5555555555555556</v>
      </c>
      <c r="V493" s="24">
        <f t="shared" si="34"/>
        <v>1.5555555555555556</v>
      </c>
    </row>
    <row r="494" spans="1:22" s="24" customFormat="1" ht="15.75" thickBot="1" x14ac:dyDescent="0.3">
      <c r="A494" s="26" t="s">
        <v>257</v>
      </c>
      <c r="B494" s="26" t="s">
        <v>4096</v>
      </c>
      <c r="C494" s="24" t="s">
        <v>4583</v>
      </c>
      <c r="D494" s="26" t="s">
        <v>4586</v>
      </c>
      <c r="E494" s="27">
        <v>75</v>
      </c>
      <c r="F494" s="27">
        <v>54</v>
      </c>
      <c r="G494" s="27">
        <v>4</v>
      </c>
      <c r="H494" s="27">
        <v>0</v>
      </c>
      <c r="I494" s="27">
        <v>4.66</v>
      </c>
      <c r="J494" s="27">
        <v>1.32</v>
      </c>
      <c r="K494" s="27">
        <v>39</v>
      </c>
      <c r="L494" s="27">
        <v>81</v>
      </c>
      <c r="M494" s="27">
        <v>18</v>
      </c>
      <c r="N494" s="27">
        <v>21</v>
      </c>
      <c r="O494" s="27">
        <v>14</v>
      </c>
      <c r="P494" s="27">
        <v>14</v>
      </c>
      <c r="Q494" s="27">
        <v>5</v>
      </c>
      <c r="R494" s="27">
        <v>0</v>
      </c>
      <c r="S494" s="24">
        <f t="shared" si="31"/>
        <v>76</v>
      </c>
      <c r="T494" s="24">
        <f t="shared" si="32"/>
        <v>4.503703703703704</v>
      </c>
      <c r="U494" s="24">
        <f t="shared" si="33"/>
        <v>2.251851851851852</v>
      </c>
      <c r="V494" s="24">
        <f t="shared" si="34"/>
        <v>2.251851851851852</v>
      </c>
    </row>
    <row r="495" spans="1:22" s="24" customFormat="1" ht="15.75" thickBot="1" x14ac:dyDescent="0.3">
      <c r="A495" s="28" t="s">
        <v>188</v>
      </c>
      <c r="B495" s="28" t="s">
        <v>3822</v>
      </c>
      <c r="C495" s="24" t="s">
        <v>4598</v>
      </c>
      <c r="D495" s="28" t="s">
        <v>4574</v>
      </c>
      <c r="E495" s="29">
        <v>67</v>
      </c>
      <c r="F495" s="29">
        <v>63</v>
      </c>
      <c r="G495" s="29">
        <v>4</v>
      </c>
      <c r="H495" s="29">
        <v>0</v>
      </c>
      <c r="I495" s="29">
        <v>4.46</v>
      </c>
      <c r="J495" s="29">
        <v>1.37</v>
      </c>
      <c r="K495" s="29">
        <v>33</v>
      </c>
      <c r="L495" s="29">
        <v>66</v>
      </c>
      <c r="M495" s="29">
        <v>27</v>
      </c>
      <c r="N495" s="29">
        <v>13</v>
      </c>
      <c r="O495" s="29">
        <v>26</v>
      </c>
      <c r="P495" s="29">
        <v>10</v>
      </c>
      <c r="Q495" s="29">
        <v>5</v>
      </c>
      <c r="R495" s="29">
        <v>0</v>
      </c>
      <c r="S495" s="24">
        <f t="shared" si="31"/>
        <v>78.5</v>
      </c>
      <c r="T495" s="24">
        <f t="shared" si="32"/>
        <v>4.6518518518518519</v>
      </c>
      <c r="U495" s="24">
        <f t="shared" si="33"/>
        <v>2.325925925925926</v>
      </c>
      <c r="V495" s="24">
        <f t="shared" si="34"/>
        <v>2.325925925925926</v>
      </c>
    </row>
    <row r="496" spans="1:22" s="24" customFormat="1" ht="15.75" thickBot="1" x14ac:dyDescent="0.3">
      <c r="A496" s="26" t="s">
        <v>67</v>
      </c>
      <c r="B496" s="26" t="s">
        <v>1323</v>
      </c>
      <c r="C496" s="24" t="s">
        <v>4593</v>
      </c>
      <c r="D496" s="26" t="s">
        <v>4612</v>
      </c>
      <c r="E496" s="27">
        <v>40</v>
      </c>
      <c r="F496" s="27">
        <v>42</v>
      </c>
      <c r="G496" s="27">
        <v>2</v>
      </c>
      <c r="H496" s="27">
        <v>0</v>
      </c>
      <c r="I496" s="27">
        <v>4.0599999999999996</v>
      </c>
      <c r="J496" s="27">
        <v>1.26</v>
      </c>
      <c r="K496" s="27">
        <v>18</v>
      </c>
      <c r="L496" s="27">
        <v>38</v>
      </c>
      <c r="M496" s="27">
        <v>12</v>
      </c>
      <c r="N496" s="27">
        <v>8</v>
      </c>
      <c r="O496" s="27">
        <v>34</v>
      </c>
      <c r="P496" s="27">
        <v>0</v>
      </c>
      <c r="Q496" s="27">
        <v>2</v>
      </c>
      <c r="R496" s="27">
        <v>0</v>
      </c>
      <c r="S496" s="24">
        <f t="shared" si="31"/>
        <v>56</v>
      </c>
      <c r="T496" s="24">
        <f t="shared" si="32"/>
        <v>3.3185185185185184</v>
      </c>
      <c r="U496" s="24">
        <f t="shared" si="33"/>
        <v>1.6592592592592592</v>
      </c>
      <c r="V496" s="24">
        <f t="shared" si="34"/>
        <v>1.6592592592592592</v>
      </c>
    </row>
    <row r="497" spans="1:22" s="24" customFormat="1" ht="15.75" thickBot="1" x14ac:dyDescent="0.3">
      <c r="A497" s="28" t="s">
        <v>83</v>
      </c>
      <c r="B497" s="28" t="s">
        <v>1478</v>
      </c>
      <c r="C497" s="24" t="s">
        <v>4598</v>
      </c>
      <c r="D497" s="28" t="s">
        <v>807</v>
      </c>
      <c r="E497" s="29">
        <v>50</v>
      </c>
      <c r="F497" s="29">
        <v>49</v>
      </c>
      <c r="G497" s="29">
        <v>2</v>
      </c>
      <c r="H497" s="29">
        <v>0</v>
      </c>
      <c r="I497" s="29">
        <v>4.1100000000000003</v>
      </c>
      <c r="J497" s="29">
        <v>1.32</v>
      </c>
      <c r="K497" s="29">
        <v>23</v>
      </c>
      <c r="L497" s="29">
        <v>47</v>
      </c>
      <c r="M497" s="29">
        <v>19</v>
      </c>
      <c r="N497" s="29">
        <v>6</v>
      </c>
      <c r="O497" s="29">
        <v>44</v>
      </c>
      <c r="P497" s="29">
        <v>0</v>
      </c>
      <c r="Q497" s="29">
        <v>3</v>
      </c>
      <c r="R497" s="29">
        <v>0</v>
      </c>
      <c r="S497" s="24">
        <f t="shared" si="31"/>
        <v>56</v>
      </c>
      <c r="T497" s="24">
        <f t="shared" si="32"/>
        <v>3.3185185185185184</v>
      </c>
      <c r="U497" s="24">
        <f t="shared" si="33"/>
        <v>1.6592592592592592</v>
      </c>
      <c r="V497" s="24">
        <f t="shared" si="34"/>
        <v>1.6592592592592592</v>
      </c>
    </row>
    <row r="498" spans="1:22" s="24" customFormat="1" ht="15.75" thickBot="1" x14ac:dyDescent="0.3">
      <c r="A498" s="26" t="s">
        <v>3940</v>
      </c>
      <c r="B498" s="26" t="s">
        <v>476</v>
      </c>
      <c r="C498" s="24" t="s">
        <v>4603</v>
      </c>
      <c r="D498" s="26" t="s">
        <v>4612</v>
      </c>
      <c r="E498" s="27">
        <v>35</v>
      </c>
      <c r="F498" s="27">
        <v>39</v>
      </c>
      <c r="G498" s="27">
        <v>3</v>
      </c>
      <c r="H498" s="27">
        <v>0</v>
      </c>
      <c r="I498" s="27">
        <v>4.2300000000000004</v>
      </c>
      <c r="J498" s="27">
        <v>1.3</v>
      </c>
      <c r="K498" s="27">
        <v>16</v>
      </c>
      <c r="L498" s="27">
        <v>31</v>
      </c>
      <c r="M498" s="27">
        <v>14</v>
      </c>
      <c r="N498" s="27">
        <v>8</v>
      </c>
      <c r="O498" s="27">
        <v>34</v>
      </c>
      <c r="P498" s="27">
        <v>0</v>
      </c>
      <c r="Q498" s="27">
        <v>3</v>
      </c>
      <c r="R498" s="27">
        <v>0</v>
      </c>
      <c r="S498" s="24">
        <f t="shared" si="31"/>
        <v>57.5</v>
      </c>
      <c r="T498" s="24">
        <f t="shared" si="32"/>
        <v>3.4074074074074074</v>
      </c>
      <c r="U498" s="24">
        <f t="shared" si="33"/>
        <v>1.7037037037037037</v>
      </c>
      <c r="V498" s="24">
        <f t="shared" si="34"/>
        <v>1.7037037037037037</v>
      </c>
    </row>
    <row r="499" spans="1:22" s="24" customFormat="1" ht="15.75" thickBot="1" x14ac:dyDescent="0.3">
      <c r="A499" s="28" t="s">
        <v>695</v>
      </c>
      <c r="B499" s="28" t="s">
        <v>694</v>
      </c>
      <c r="C499" s="24" t="s">
        <v>4575</v>
      </c>
      <c r="D499" s="28" t="s">
        <v>807</v>
      </c>
      <c r="E499" s="29">
        <v>61</v>
      </c>
      <c r="F499" s="29">
        <v>42</v>
      </c>
      <c r="G499" s="29">
        <v>3</v>
      </c>
      <c r="H499" s="29">
        <v>0</v>
      </c>
      <c r="I499" s="29">
        <v>4.16</v>
      </c>
      <c r="J499" s="29">
        <v>1.35</v>
      </c>
      <c r="K499" s="29">
        <v>28</v>
      </c>
      <c r="L499" s="29">
        <v>63</v>
      </c>
      <c r="M499" s="29">
        <v>19</v>
      </c>
      <c r="N499" s="29">
        <v>11</v>
      </c>
      <c r="O499" s="29">
        <v>24</v>
      </c>
      <c r="P499" s="29">
        <v>4</v>
      </c>
      <c r="Q499" s="29">
        <v>4</v>
      </c>
      <c r="R499" s="29">
        <v>0</v>
      </c>
      <c r="S499" s="24">
        <f t="shared" si="31"/>
        <v>56.5</v>
      </c>
      <c r="T499" s="24">
        <f t="shared" si="32"/>
        <v>3.3481481481481481</v>
      </c>
      <c r="U499" s="24">
        <f t="shared" si="33"/>
        <v>1.674074074074074</v>
      </c>
      <c r="V499" s="24">
        <f t="shared" si="34"/>
        <v>1.674074074074074</v>
      </c>
    </row>
    <row r="500" spans="1:22" s="24" customFormat="1" ht="15.75" thickBot="1" x14ac:dyDescent="0.3">
      <c r="A500" s="26" t="s">
        <v>812</v>
      </c>
      <c r="B500" s="26" t="s">
        <v>1852</v>
      </c>
      <c r="C500" s="24" t="s">
        <v>4606</v>
      </c>
      <c r="D500" s="26" t="s">
        <v>4586</v>
      </c>
      <c r="E500" s="27">
        <v>40</v>
      </c>
      <c r="F500" s="27">
        <v>40</v>
      </c>
      <c r="G500" s="27">
        <v>2</v>
      </c>
      <c r="H500" s="27">
        <v>0</v>
      </c>
      <c r="I500" s="27">
        <v>3.87</v>
      </c>
      <c r="J500" s="27">
        <v>1.31</v>
      </c>
      <c r="K500" s="27">
        <v>17</v>
      </c>
      <c r="L500" s="27">
        <v>38</v>
      </c>
      <c r="M500" s="27">
        <v>14</v>
      </c>
      <c r="N500" s="27">
        <v>4</v>
      </c>
      <c r="O500" s="27">
        <v>45</v>
      </c>
      <c r="P500" s="27">
        <v>0</v>
      </c>
      <c r="Q500" s="27">
        <v>2</v>
      </c>
      <c r="R500" s="27">
        <v>0</v>
      </c>
      <c r="S500" s="24">
        <f t="shared" si="31"/>
        <v>52.5</v>
      </c>
      <c r="T500" s="24">
        <f t="shared" si="32"/>
        <v>3.1111111111111112</v>
      </c>
      <c r="U500" s="24">
        <f t="shared" si="33"/>
        <v>1.5555555555555556</v>
      </c>
      <c r="V500" s="24">
        <f t="shared" si="34"/>
        <v>1.5555555555555556</v>
      </c>
    </row>
    <row r="501" spans="1:22" s="24" customFormat="1" ht="15.75" thickBot="1" x14ac:dyDescent="0.3">
      <c r="A501" s="28" t="s">
        <v>663</v>
      </c>
      <c r="B501" s="28" t="s">
        <v>122</v>
      </c>
      <c r="C501" s="24" t="s">
        <v>4600</v>
      </c>
      <c r="D501" s="26" t="s">
        <v>4586</v>
      </c>
      <c r="E501" s="29">
        <v>30</v>
      </c>
      <c r="F501" s="29">
        <v>31</v>
      </c>
      <c r="G501" s="29">
        <v>2</v>
      </c>
      <c r="H501" s="29">
        <v>0</v>
      </c>
      <c r="I501" s="29">
        <v>3.65</v>
      </c>
      <c r="J501" s="29">
        <v>1.25</v>
      </c>
      <c r="K501" s="29">
        <v>12</v>
      </c>
      <c r="L501" s="29">
        <v>29</v>
      </c>
      <c r="M501" s="29">
        <v>9</v>
      </c>
      <c r="N501" s="29">
        <v>7</v>
      </c>
      <c r="O501" s="29">
        <v>26</v>
      </c>
      <c r="P501" s="29">
        <v>0</v>
      </c>
      <c r="Q501" s="29">
        <v>2</v>
      </c>
      <c r="R501" s="29">
        <v>0</v>
      </c>
      <c r="S501" s="24">
        <f t="shared" si="31"/>
        <v>45.5</v>
      </c>
      <c r="T501" s="24">
        <f t="shared" si="32"/>
        <v>2.6962962962962962</v>
      </c>
      <c r="U501" s="24">
        <f t="shared" si="33"/>
        <v>1.3481481481481481</v>
      </c>
      <c r="V501" s="24">
        <f t="shared" si="34"/>
        <v>1</v>
      </c>
    </row>
    <row r="502" spans="1:22" s="24" customFormat="1" ht="15.75" thickBot="1" x14ac:dyDescent="0.3">
      <c r="A502" s="26" t="s">
        <v>1359</v>
      </c>
      <c r="B502" s="26" t="s">
        <v>648</v>
      </c>
      <c r="C502" s="24" t="s">
        <v>4575</v>
      </c>
      <c r="D502" s="26" t="s">
        <v>4586</v>
      </c>
      <c r="E502" s="27">
        <v>46</v>
      </c>
      <c r="F502" s="27">
        <v>48</v>
      </c>
      <c r="G502" s="27">
        <v>2</v>
      </c>
      <c r="H502" s="27">
        <v>0</v>
      </c>
      <c r="I502" s="27">
        <v>3.94</v>
      </c>
      <c r="J502" s="27">
        <v>1.37</v>
      </c>
      <c r="K502" s="27">
        <v>20</v>
      </c>
      <c r="L502" s="27">
        <v>42</v>
      </c>
      <c r="M502" s="27">
        <v>21</v>
      </c>
      <c r="N502" s="27">
        <v>6</v>
      </c>
      <c r="O502" s="27">
        <v>49</v>
      </c>
      <c r="P502" s="27">
        <v>0</v>
      </c>
      <c r="Q502" s="27">
        <v>2</v>
      </c>
      <c r="R502" s="27">
        <v>0</v>
      </c>
      <c r="S502" s="24">
        <f t="shared" si="31"/>
        <v>56</v>
      </c>
      <c r="T502" s="24">
        <f t="shared" si="32"/>
        <v>3.3185185185185184</v>
      </c>
      <c r="U502" s="24">
        <f t="shared" si="33"/>
        <v>1.6592592592592592</v>
      </c>
      <c r="V502" s="24">
        <f t="shared" si="34"/>
        <v>1.6592592592592592</v>
      </c>
    </row>
    <row r="503" spans="1:22" s="24" customFormat="1" ht="15.75" thickBot="1" x14ac:dyDescent="0.3">
      <c r="A503" s="28" t="s">
        <v>160</v>
      </c>
      <c r="B503" s="28" t="s">
        <v>448</v>
      </c>
      <c r="C503" s="24" t="s">
        <v>4602</v>
      </c>
      <c r="D503" s="28" t="s">
        <v>4586</v>
      </c>
      <c r="E503" s="29">
        <v>98</v>
      </c>
      <c r="F503" s="29">
        <v>68</v>
      </c>
      <c r="G503" s="29">
        <v>6</v>
      </c>
      <c r="H503" s="29">
        <v>0</v>
      </c>
      <c r="I503" s="29">
        <v>4.82</v>
      </c>
      <c r="J503" s="29">
        <v>1.37</v>
      </c>
      <c r="K503" s="29">
        <v>52</v>
      </c>
      <c r="L503" s="29">
        <v>107</v>
      </c>
      <c r="M503" s="29">
        <v>27</v>
      </c>
      <c r="N503" s="29">
        <v>16</v>
      </c>
      <c r="O503" s="29">
        <v>20</v>
      </c>
      <c r="P503" s="29">
        <v>16</v>
      </c>
      <c r="Q503" s="29">
        <v>7</v>
      </c>
      <c r="R503" s="29">
        <v>0</v>
      </c>
      <c r="S503" s="24">
        <f t="shared" si="31"/>
        <v>98.5</v>
      </c>
      <c r="T503" s="24">
        <f t="shared" si="32"/>
        <v>5.837037037037037</v>
      </c>
      <c r="U503" s="24">
        <f t="shared" si="33"/>
        <v>2.9185185185185185</v>
      </c>
      <c r="V503" s="24">
        <f t="shared" si="34"/>
        <v>2.9185185185185185</v>
      </c>
    </row>
    <row r="504" spans="1:22" s="24" customFormat="1" ht="15.75" thickBot="1" x14ac:dyDescent="0.3">
      <c r="A504" s="26" t="s">
        <v>996</v>
      </c>
      <c r="B504" s="26" t="s">
        <v>1051</v>
      </c>
      <c r="C504" s="24" t="s">
        <v>4604</v>
      </c>
      <c r="D504" s="26" t="s">
        <v>806</v>
      </c>
      <c r="E504" s="27">
        <v>47</v>
      </c>
      <c r="F504" s="27">
        <v>35</v>
      </c>
      <c r="G504" s="27">
        <v>3</v>
      </c>
      <c r="H504" s="27">
        <v>1</v>
      </c>
      <c r="I504" s="27">
        <v>4.58</v>
      </c>
      <c r="J504" s="27">
        <v>1.2</v>
      </c>
      <c r="K504" s="27">
        <v>24</v>
      </c>
      <c r="L504" s="27">
        <v>46</v>
      </c>
      <c r="M504" s="27">
        <v>10</v>
      </c>
      <c r="N504" s="27">
        <v>12</v>
      </c>
      <c r="O504" s="27">
        <v>8</v>
      </c>
      <c r="P504" s="27">
        <v>8</v>
      </c>
      <c r="Q504" s="27">
        <v>3</v>
      </c>
      <c r="R504" s="27">
        <v>0</v>
      </c>
      <c r="S504" s="24">
        <f t="shared" si="31"/>
        <v>65</v>
      </c>
      <c r="T504" s="24">
        <f t="shared" si="32"/>
        <v>3.8518518518518516</v>
      </c>
      <c r="U504" s="24">
        <f t="shared" si="33"/>
        <v>1.9259259259259258</v>
      </c>
      <c r="V504" s="24">
        <f t="shared" si="34"/>
        <v>1.9259259259259258</v>
      </c>
    </row>
    <row r="505" spans="1:22" s="24" customFormat="1" ht="15.75" thickBot="1" x14ac:dyDescent="0.3">
      <c r="A505" s="28" t="s">
        <v>509</v>
      </c>
      <c r="B505" s="28" t="s">
        <v>508</v>
      </c>
      <c r="D505" s="28"/>
      <c r="E505" s="29">
        <v>56</v>
      </c>
      <c r="F505" s="29">
        <v>44</v>
      </c>
      <c r="G505" s="29">
        <v>3</v>
      </c>
      <c r="H505" s="29">
        <v>0</v>
      </c>
      <c r="I505" s="29">
        <v>4.01</v>
      </c>
      <c r="J505" s="29">
        <v>1.41</v>
      </c>
      <c r="K505" s="29">
        <v>25</v>
      </c>
      <c r="L505" s="29">
        <v>58</v>
      </c>
      <c r="M505" s="29">
        <v>21</v>
      </c>
      <c r="N505" s="29">
        <v>5</v>
      </c>
      <c r="O505" s="29">
        <v>33</v>
      </c>
      <c r="P505" s="29">
        <v>3</v>
      </c>
      <c r="Q505" s="29">
        <v>3</v>
      </c>
      <c r="R505" s="29">
        <v>0</v>
      </c>
      <c r="S505" s="24">
        <f t="shared" si="31"/>
        <v>58.5</v>
      </c>
      <c r="T505" s="24">
        <f t="shared" si="32"/>
        <v>3.4666666666666668</v>
      </c>
      <c r="U505" s="24">
        <f t="shared" si="33"/>
        <v>1.7333333333333334</v>
      </c>
      <c r="V505" s="24">
        <f t="shared" si="34"/>
        <v>1.7333333333333334</v>
      </c>
    </row>
    <row r="506" spans="1:22" s="24" customFormat="1" ht="15.75" thickBot="1" x14ac:dyDescent="0.3">
      <c r="A506" s="26" t="s">
        <v>383</v>
      </c>
      <c r="B506" s="26" t="s">
        <v>295</v>
      </c>
      <c r="C506" s="24" t="s">
        <v>4592</v>
      </c>
      <c r="D506" s="26" t="s">
        <v>4612</v>
      </c>
      <c r="E506" s="27">
        <v>62</v>
      </c>
      <c r="F506" s="27">
        <v>54</v>
      </c>
      <c r="G506" s="27">
        <v>3</v>
      </c>
      <c r="H506" s="27">
        <v>0</v>
      </c>
      <c r="I506" s="27">
        <v>4.3899999999999997</v>
      </c>
      <c r="J506" s="27">
        <v>1.37</v>
      </c>
      <c r="K506" s="27">
        <v>30</v>
      </c>
      <c r="L506" s="27">
        <v>63</v>
      </c>
      <c r="M506" s="27">
        <v>22</v>
      </c>
      <c r="N506" s="27">
        <v>14</v>
      </c>
      <c r="O506" s="27">
        <v>27</v>
      </c>
      <c r="P506" s="27">
        <v>9</v>
      </c>
      <c r="Q506" s="27">
        <v>4</v>
      </c>
      <c r="R506" s="27">
        <v>0</v>
      </c>
      <c r="S506" s="24">
        <f t="shared" si="31"/>
        <v>65.5</v>
      </c>
      <c r="T506" s="24">
        <f t="shared" si="32"/>
        <v>3.8814814814814813</v>
      </c>
      <c r="U506" s="24">
        <f t="shared" si="33"/>
        <v>1.9407407407407407</v>
      </c>
      <c r="V506" s="24">
        <f t="shared" si="34"/>
        <v>1.9407407407407407</v>
      </c>
    </row>
    <row r="507" spans="1:22" s="24" customFormat="1" ht="15.75" thickBot="1" x14ac:dyDescent="0.3">
      <c r="A507" s="28" t="s">
        <v>302</v>
      </c>
      <c r="B507" s="28" t="s">
        <v>603</v>
      </c>
      <c r="D507" s="28"/>
      <c r="E507" s="29">
        <v>31</v>
      </c>
      <c r="F507" s="29">
        <v>30</v>
      </c>
      <c r="G507" s="29">
        <v>2</v>
      </c>
      <c r="H507" s="29">
        <v>0</v>
      </c>
      <c r="I507" s="29">
        <v>3.77</v>
      </c>
      <c r="J507" s="29">
        <v>1.24</v>
      </c>
      <c r="K507" s="29">
        <v>13</v>
      </c>
      <c r="L507" s="29">
        <v>28</v>
      </c>
      <c r="M507" s="29">
        <v>10</v>
      </c>
      <c r="N507" s="29">
        <v>7</v>
      </c>
      <c r="O507" s="29">
        <v>28</v>
      </c>
      <c r="P507" s="29">
        <v>0</v>
      </c>
      <c r="Q507" s="29">
        <v>1</v>
      </c>
      <c r="R507" s="29">
        <v>0</v>
      </c>
      <c r="S507" s="24">
        <f t="shared" si="31"/>
        <v>47.5</v>
      </c>
      <c r="T507" s="24">
        <f t="shared" si="32"/>
        <v>2.8148148148148149</v>
      </c>
      <c r="U507" s="24">
        <f t="shared" si="33"/>
        <v>1.4074074074074074</v>
      </c>
      <c r="V507" s="24">
        <f t="shared" si="34"/>
        <v>1</v>
      </c>
    </row>
    <row r="508" spans="1:22" s="24" customFormat="1" ht="15.75" thickBot="1" x14ac:dyDescent="0.3">
      <c r="A508" s="26" t="s">
        <v>812</v>
      </c>
      <c r="B508" s="26" t="s">
        <v>1845</v>
      </c>
      <c r="C508" s="24" t="s">
        <v>4604</v>
      </c>
      <c r="D508" s="26" t="s">
        <v>4586</v>
      </c>
      <c r="E508" s="27">
        <v>38</v>
      </c>
      <c r="F508" s="27">
        <v>36</v>
      </c>
      <c r="G508" s="27">
        <v>2</v>
      </c>
      <c r="H508" s="27">
        <v>1</v>
      </c>
      <c r="I508" s="27">
        <v>3.92</v>
      </c>
      <c r="J508" s="27">
        <v>1.32</v>
      </c>
      <c r="K508" s="27">
        <v>16</v>
      </c>
      <c r="L508" s="27">
        <v>35</v>
      </c>
      <c r="M508" s="27">
        <v>15</v>
      </c>
      <c r="N508" s="27">
        <v>5</v>
      </c>
      <c r="O508" s="27">
        <v>31</v>
      </c>
      <c r="P508" s="27">
        <v>1</v>
      </c>
      <c r="Q508" s="27">
        <v>2</v>
      </c>
      <c r="R508" s="27">
        <v>0</v>
      </c>
      <c r="S508" s="24">
        <f t="shared" si="31"/>
        <v>54.5</v>
      </c>
      <c r="T508" s="24">
        <f t="shared" si="32"/>
        <v>3.2296296296296299</v>
      </c>
      <c r="U508" s="24">
        <f t="shared" si="33"/>
        <v>1.6148148148148149</v>
      </c>
      <c r="V508" s="24">
        <f t="shared" si="34"/>
        <v>1.6148148148148149</v>
      </c>
    </row>
    <row r="509" spans="1:22" s="24" customFormat="1" ht="15.75" thickBot="1" x14ac:dyDescent="0.3">
      <c r="A509" s="28" t="s">
        <v>982</v>
      </c>
      <c r="B509" s="28" t="s">
        <v>4325</v>
      </c>
      <c r="C509" s="24" t="s">
        <v>4573</v>
      </c>
      <c r="D509" s="28" t="s">
        <v>4586</v>
      </c>
      <c r="E509" s="29">
        <v>35</v>
      </c>
      <c r="F509" s="29">
        <v>39</v>
      </c>
      <c r="G509" s="29">
        <v>2</v>
      </c>
      <c r="H509" s="29">
        <v>0</v>
      </c>
      <c r="I509" s="29">
        <v>4.0599999999999996</v>
      </c>
      <c r="J509" s="29">
        <v>1.28</v>
      </c>
      <c r="K509" s="29">
        <v>16</v>
      </c>
      <c r="L509" s="29">
        <v>31</v>
      </c>
      <c r="M509" s="29">
        <v>14</v>
      </c>
      <c r="N509" s="29">
        <v>8</v>
      </c>
      <c r="O509" s="29">
        <v>32</v>
      </c>
      <c r="P509" s="29">
        <v>0</v>
      </c>
      <c r="Q509" s="29">
        <v>2</v>
      </c>
      <c r="R509" s="29">
        <v>0</v>
      </c>
      <c r="S509" s="24">
        <f t="shared" si="31"/>
        <v>50.5</v>
      </c>
      <c r="T509" s="24">
        <f t="shared" si="32"/>
        <v>2.9925925925925925</v>
      </c>
      <c r="U509" s="24">
        <f t="shared" si="33"/>
        <v>1.4962962962962962</v>
      </c>
      <c r="V509" s="24">
        <f t="shared" si="34"/>
        <v>1</v>
      </c>
    </row>
    <row r="510" spans="1:22" s="24" customFormat="1" ht="15.75" thickBot="1" x14ac:dyDescent="0.3">
      <c r="A510" s="26" t="s">
        <v>543</v>
      </c>
      <c r="B510" s="26" t="s">
        <v>1284</v>
      </c>
      <c r="C510" s="24" t="s">
        <v>4585</v>
      </c>
      <c r="D510" s="26" t="s">
        <v>4586</v>
      </c>
      <c r="E510" s="27">
        <v>49</v>
      </c>
      <c r="F510" s="27">
        <v>44</v>
      </c>
      <c r="G510" s="27">
        <v>2</v>
      </c>
      <c r="H510" s="27">
        <v>0</v>
      </c>
      <c r="I510" s="27">
        <v>3.87</v>
      </c>
      <c r="J510" s="27">
        <v>1.38</v>
      </c>
      <c r="K510" s="27">
        <v>21</v>
      </c>
      <c r="L510" s="27">
        <v>44</v>
      </c>
      <c r="M510" s="27">
        <v>24</v>
      </c>
      <c r="N510" s="27">
        <v>6</v>
      </c>
      <c r="O510" s="27">
        <v>55</v>
      </c>
      <c r="P510" s="27">
        <v>0</v>
      </c>
      <c r="Q510" s="27">
        <v>2</v>
      </c>
      <c r="R510" s="27">
        <v>0</v>
      </c>
      <c r="S510" s="24">
        <f t="shared" si="31"/>
        <v>50.5</v>
      </c>
      <c r="T510" s="24">
        <f t="shared" si="32"/>
        <v>2.9925925925925925</v>
      </c>
      <c r="U510" s="24">
        <f t="shared" si="33"/>
        <v>1.4962962962962962</v>
      </c>
      <c r="V510" s="24">
        <f t="shared" si="34"/>
        <v>1</v>
      </c>
    </row>
    <row r="511" spans="1:22" s="24" customFormat="1" ht="15.75" thickBot="1" x14ac:dyDescent="0.3">
      <c r="A511" s="28" t="s">
        <v>1897</v>
      </c>
      <c r="B511" s="28" t="s">
        <v>229</v>
      </c>
      <c r="C511" s="24" t="s">
        <v>4587</v>
      </c>
      <c r="D511" s="28" t="s">
        <v>4586</v>
      </c>
      <c r="E511" s="29">
        <v>40</v>
      </c>
      <c r="F511" s="29">
        <v>31</v>
      </c>
      <c r="G511" s="29">
        <v>1</v>
      </c>
      <c r="H511" s="29">
        <v>0</v>
      </c>
      <c r="I511" s="29">
        <v>3.44</v>
      </c>
      <c r="J511" s="29">
        <v>1.29</v>
      </c>
      <c r="K511" s="29">
        <v>15</v>
      </c>
      <c r="L511" s="29">
        <v>38</v>
      </c>
      <c r="M511" s="29">
        <v>13</v>
      </c>
      <c r="N511" s="29">
        <v>5</v>
      </c>
      <c r="O511" s="29">
        <v>44</v>
      </c>
      <c r="P511" s="29">
        <v>0</v>
      </c>
      <c r="Q511" s="29">
        <v>1</v>
      </c>
      <c r="R511" s="29">
        <v>0</v>
      </c>
      <c r="S511" s="24">
        <f t="shared" si="31"/>
        <v>38.5</v>
      </c>
      <c r="T511" s="24">
        <f t="shared" si="32"/>
        <v>2.2814814814814817</v>
      </c>
      <c r="U511" s="24">
        <f t="shared" si="33"/>
        <v>1.1407407407407408</v>
      </c>
      <c r="V511" s="24">
        <f t="shared" si="34"/>
        <v>1</v>
      </c>
    </row>
    <row r="512" spans="1:22" s="24" customFormat="1" ht="15.75" thickBot="1" x14ac:dyDescent="0.3">
      <c r="A512" s="26" t="s">
        <v>54</v>
      </c>
      <c r="B512" s="26" t="s">
        <v>1188</v>
      </c>
      <c r="C512" s="24" t="s">
        <v>4602</v>
      </c>
      <c r="D512" s="26" t="s">
        <v>4612</v>
      </c>
      <c r="E512" s="27">
        <v>53</v>
      </c>
      <c r="F512" s="27">
        <v>40</v>
      </c>
      <c r="G512" s="27">
        <v>3</v>
      </c>
      <c r="H512" s="27">
        <v>1</v>
      </c>
      <c r="I512" s="27">
        <v>4.25</v>
      </c>
      <c r="J512" s="27">
        <v>1.37</v>
      </c>
      <c r="K512" s="27">
        <v>25</v>
      </c>
      <c r="L512" s="27">
        <v>54</v>
      </c>
      <c r="M512" s="27">
        <v>18</v>
      </c>
      <c r="N512" s="27">
        <v>9</v>
      </c>
      <c r="O512" s="27">
        <v>18</v>
      </c>
      <c r="P512" s="27">
        <v>8</v>
      </c>
      <c r="Q512" s="27">
        <v>3</v>
      </c>
      <c r="R512" s="27">
        <v>0</v>
      </c>
      <c r="S512" s="24">
        <f t="shared" si="31"/>
        <v>63.5</v>
      </c>
      <c r="T512" s="24">
        <f t="shared" si="32"/>
        <v>3.7629629629629631</v>
      </c>
      <c r="U512" s="24">
        <f t="shared" si="33"/>
        <v>1.8814814814814815</v>
      </c>
      <c r="V512" s="24">
        <f t="shared" si="34"/>
        <v>1.8814814814814815</v>
      </c>
    </row>
    <row r="513" spans="1:22" s="24" customFormat="1" ht="15.75" thickBot="1" x14ac:dyDescent="0.3">
      <c r="A513" s="28" t="s">
        <v>383</v>
      </c>
      <c r="B513" s="28" t="s">
        <v>1877</v>
      </c>
      <c r="C513" s="24" t="s">
        <v>4601</v>
      </c>
      <c r="D513" s="28" t="s">
        <v>4612</v>
      </c>
      <c r="E513" s="29">
        <v>47</v>
      </c>
      <c r="F513" s="29">
        <v>43</v>
      </c>
      <c r="G513" s="29">
        <v>3</v>
      </c>
      <c r="H513" s="29">
        <v>0</v>
      </c>
      <c r="I513" s="29">
        <v>4.07</v>
      </c>
      <c r="J513" s="29">
        <v>1.41</v>
      </c>
      <c r="K513" s="29">
        <v>21</v>
      </c>
      <c r="L513" s="29">
        <v>45</v>
      </c>
      <c r="M513" s="29">
        <v>21</v>
      </c>
      <c r="N513" s="29">
        <v>8</v>
      </c>
      <c r="O513" s="29">
        <v>51</v>
      </c>
      <c r="P513" s="29">
        <v>0</v>
      </c>
      <c r="Q513" s="29">
        <v>3</v>
      </c>
      <c r="R513" s="29">
        <v>0</v>
      </c>
      <c r="S513" s="24">
        <f t="shared" si="31"/>
        <v>57</v>
      </c>
      <c r="T513" s="24">
        <f t="shared" si="32"/>
        <v>3.3777777777777778</v>
      </c>
      <c r="U513" s="24">
        <f t="shared" si="33"/>
        <v>1.6888888888888889</v>
      </c>
      <c r="V513" s="24">
        <f t="shared" si="34"/>
        <v>1.6888888888888889</v>
      </c>
    </row>
    <row r="514" spans="1:22" s="24" customFormat="1" ht="15.75" thickBot="1" x14ac:dyDescent="0.3">
      <c r="A514" s="26" t="s">
        <v>491</v>
      </c>
      <c r="B514" s="26" t="s">
        <v>1621</v>
      </c>
      <c r="C514" s="24" t="s">
        <v>4579</v>
      </c>
      <c r="D514" s="26" t="s">
        <v>4586</v>
      </c>
      <c r="E514" s="27">
        <v>29</v>
      </c>
      <c r="F514" s="27">
        <v>36</v>
      </c>
      <c r="G514" s="27">
        <v>2</v>
      </c>
      <c r="H514" s="27">
        <v>0</v>
      </c>
      <c r="I514" s="27">
        <v>3.56</v>
      </c>
      <c r="J514" s="27">
        <v>1.36</v>
      </c>
      <c r="K514" s="27">
        <v>12</v>
      </c>
      <c r="L514" s="27">
        <v>24</v>
      </c>
      <c r="M514" s="27">
        <v>15</v>
      </c>
      <c r="N514" s="27">
        <v>5</v>
      </c>
      <c r="O514" s="27">
        <v>34</v>
      </c>
      <c r="P514" s="27">
        <v>0</v>
      </c>
      <c r="Q514" s="27">
        <v>1</v>
      </c>
      <c r="R514" s="27">
        <v>0</v>
      </c>
      <c r="S514" s="24">
        <f t="shared" si="31"/>
        <v>49</v>
      </c>
      <c r="T514" s="24">
        <f t="shared" si="32"/>
        <v>2.9037037037037039</v>
      </c>
      <c r="U514" s="24">
        <f t="shared" si="33"/>
        <v>1.4518518518518519</v>
      </c>
      <c r="V514" s="24">
        <f t="shared" si="34"/>
        <v>1</v>
      </c>
    </row>
    <row r="515" spans="1:22" s="24" customFormat="1" ht="15.75" thickBot="1" x14ac:dyDescent="0.3">
      <c r="A515" s="28" t="s">
        <v>89</v>
      </c>
      <c r="B515" s="28" t="s">
        <v>1192</v>
      </c>
      <c r="C515" s="24" t="s">
        <v>4592</v>
      </c>
      <c r="D515" s="26" t="s">
        <v>4586</v>
      </c>
      <c r="E515" s="29">
        <v>68</v>
      </c>
      <c r="F515" s="29">
        <v>44</v>
      </c>
      <c r="G515" s="29">
        <v>3</v>
      </c>
      <c r="H515" s="29">
        <v>0</v>
      </c>
      <c r="I515" s="29">
        <v>4.4800000000000004</v>
      </c>
      <c r="J515" s="29">
        <v>1.32</v>
      </c>
      <c r="K515" s="29">
        <v>34</v>
      </c>
      <c r="L515" s="29">
        <v>77</v>
      </c>
      <c r="M515" s="29">
        <v>13</v>
      </c>
      <c r="N515" s="29">
        <v>14</v>
      </c>
      <c r="O515" s="29">
        <v>36</v>
      </c>
      <c r="P515" s="29">
        <v>5</v>
      </c>
      <c r="Q515" s="29">
        <v>3</v>
      </c>
      <c r="R515" s="29">
        <v>0</v>
      </c>
      <c r="S515" s="24">
        <f t="shared" ref="S515:S578" si="35">(10*G515)-(3*Q515)+(7*H515)+E515-(0.5*L515)-(0.5*K515)-M515+F515</f>
        <v>64.5</v>
      </c>
      <c r="T515" s="24">
        <f t="shared" ref="T515:T578" si="36">S515/16.875</f>
        <v>3.8222222222222224</v>
      </c>
      <c r="U515" s="24">
        <f t="shared" ref="U515:U578" si="37">IF(S515 &gt;= 400,T515*1.2,IF(S515 &gt; 300,T515,IF(S515&gt;200,T515*0.8,IF(S515&gt;100,T515*0.6,T515*0.5))))</f>
        <v>1.9111111111111112</v>
      </c>
      <c r="V515" s="24">
        <f t="shared" ref="V515:V578" si="38">IF(U515 &lt; 1.5,1,U515)</f>
        <v>1.9111111111111112</v>
      </c>
    </row>
    <row r="516" spans="1:22" s="24" customFormat="1" ht="15.75" thickBot="1" x14ac:dyDescent="0.3">
      <c r="A516" s="26" t="s">
        <v>180</v>
      </c>
      <c r="B516" s="26" t="s">
        <v>181</v>
      </c>
      <c r="D516" s="26"/>
      <c r="E516" s="27">
        <v>73</v>
      </c>
      <c r="F516" s="27">
        <v>56</v>
      </c>
      <c r="G516" s="27">
        <v>4</v>
      </c>
      <c r="H516" s="27">
        <v>0</v>
      </c>
      <c r="I516" s="27">
        <v>4.5</v>
      </c>
      <c r="J516" s="27">
        <v>1.41</v>
      </c>
      <c r="K516" s="27">
        <v>37</v>
      </c>
      <c r="L516" s="27">
        <v>79</v>
      </c>
      <c r="M516" s="27">
        <v>25</v>
      </c>
      <c r="N516" s="27">
        <v>14</v>
      </c>
      <c r="O516" s="27">
        <v>41</v>
      </c>
      <c r="P516" s="27">
        <v>8</v>
      </c>
      <c r="Q516" s="27">
        <v>4</v>
      </c>
      <c r="R516" s="27">
        <v>0</v>
      </c>
      <c r="S516" s="24">
        <f t="shared" si="35"/>
        <v>74</v>
      </c>
      <c r="T516" s="24">
        <f t="shared" si="36"/>
        <v>4.3851851851851853</v>
      </c>
      <c r="U516" s="24">
        <f t="shared" si="37"/>
        <v>2.1925925925925926</v>
      </c>
      <c r="V516" s="24">
        <f t="shared" si="38"/>
        <v>2.1925925925925926</v>
      </c>
    </row>
    <row r="517" spans="1:22" s="24" customFormat="1" ht="15.75" thickBot="1" x14ac:dyDescent="0.3">
      <c r="A517" s="28" t="s">
        <v>739</v>
      </c>
      <c r="B517" s="28" t="s">
        <v>1982</v>
      </c>
      <c r="C517" s="24" t="s">
        <v>4580</v>
      </c>
      <c r="D517" s="28" t="s">
        <v>4586</v>
      </c>
      <c r="E517" s="29">
        <v>54</v>
      </c>
      <c r="F517" s="29">
        <v>45</v>
      </c>
      <c r="G517" s="29">
        <v>2</v>
      </c>
      <c r="H517" s="29">
        <v>1</v>
      </c>
      <c r="I517" s="29">
        <v>4.21</v>
      </c>
      <c r="J517" s="29">
        <v>1.35</v>
      </c>
      <c r="K517" s="29">
        <v>25</v>
      </c>
      <c r="L517" s="29">
        <v>52</v>
      </c>
      <c r="M517" s="29">
        <v>20</v>
      </c>
      <c r="N517" s="29">
        <v>11</v>
      </c>
      <c r="O517" s="29">
        <v>24</v>
      </c>
      <c r="P517" s="29">
        <v>7</v>
      </c>
      <c r="Q517" s="29">
        <v>3</v>
      </c>
      <c r="R517" s="29">
        <v>0</v>
      </c>
      <c r="S517" s="24">
        <f t="shared" si="35"/>
        <v>58.5</v>
      </c>
      <c r="T517" s="24">
        <f t="shared" si="36"/>
        <v>3.4666666666666668</v>
      </c>
      <c r="U517" s="24">
        <f t="shared" si="37"/>
        <v>1.7333333333333334</v>
      </c>
      <c r="V517" s="24">
        <f t="shared" si="38"/>
        <v>1.7333333333333334</v>
      </c>
    </row>
    <row r="518" spans="1:22" s="24" customFormat="1" ht="15.75" thickBot="1" x14ac:dyDescent="0.3">
      <c r="A518" s="26" t="s">
        <v>58</v>
      </c>
      <c r="B518" s="26" t="s">
        <v>1690</v>
      </c>
      <c r="C518" s="24" t="s">
        <v>4576</v>
      </c>
      <c r="D518" s="26" t="s">
        <v>4586</v>
      </c>
      <c r="E518" s="27">
        <v>40</v>
      </c>
      <c r="F518" s="27">
        <v>35</v>
      </c>
      <c r="G518" s="27">
        <v>2</v>
      </c>
      <c r="H518" s="27">
        <v>0</v>
      </c>
      <c r="I518" s="27">
        <v>3.83</v>
      </c>
      <c r="J518" s="27">
        <v>1.34</v>
      </c>
      <c r="K518" s="27">
        <v>17</v>
      </c>
      <c r="L518" s="27">
        <v>36</v>
      </c>
      <c r="M518" s="27">
        <v>18</v>
      </c>
      <c r="N518" s="27">
        <v>5</v>
      </c>
      <c r="O518" s="27">
        <v>43</v>
      </c>
      <c r="P518" s="27">
        <v>0</v>
      </c>
      <c r="Q518" s="27">
        <v>2</v>
      </c>
      <c r="R518" s="27">
        <v>0</v>
      </c>
      <c r="S518" s="24">
        <f t="shared" si="35"/>
        <v>44.5</v>
      </c>
      <c r="T518" s="24">
        <f t="shared" si="36"/>
        <v>2.6370370370370368</v>
      </c>
      <c r="U518" s="24">
        <f t="shared" si="37"/>
        <v>1.3185185185185184</v>
      </c>
      <c r="V518" s="24">
        <f t="shared" si="38"/>
        <v>1</v>
      </c>
    </row>
    <row r="519" spans="1:22" s="24" customFormat="1" ht="15.75" thickBot="1" x14ac:dyDescent="0.3">
      <c r="A519" s="28" t="s">
        <v>530</v>
      </c>
      <c r="B519" s="28" t="s">
        <v>529</v>
      </c>
      <c r="C519" s="24" t="s">
        <v>4593</v>
      </c>
      <c r="D519" s="26" t="s">
        <v>4586</v>
      </c>
      <c r="E519" s="29">
        <v>33</v>
      </c>
      <c r="F519" s="29">
        <v>29</v>
      </c>
      <c r="G519" s="29">
        <v>2</v>
      </c>
      <c r="H519" s="29">
        <v>0</v>
      </c>
      <c r="I519" s="29">
        <v>3.94</v>
      </c>
      <c r="J519" s="29">
        <v>1.25</v>
      </c>
      <c r="K519" s="29">
        <v>14</v>
      </c>
      <c r="L519" s="29">
        <v>32</v>
      </c>
      <c r="M519" s="29">
        <v>9</v>
      </c>
      <c r="N519" s="29">
        <v>6</v>
      </c>
      <c r="O519" s="29">
        <v>12</v>
      </c>
      <c r="P519" s="29">
        <v>1</v>
      </c>
      <c r="Q519" s="29">
        <v>2</v>
      </c>
      <c r="R519" s="29">
        <v>0</v>
      </c>
      <c r="S519" s="24">
        <f t="shared" si="35"/>
        <v>44</v>
      </c>
      <c r="T519" s="24">
        <f t="shared" si="36"/>
        <v>2.6074074074074076</v>
      </c>
      <c r="U519" s="24">
        <f t="shared" si="37"/>
        <v>1.3037037037037038</v>
      </c>
      <c r="V519" s="24">
        <f t="shared" si="38"/>
        <v>1</v>
      </c>
    </row>
    <row r="520" spans="1:22" s="24" customFormat="1" ht="15.75" thickBot="1" x14ac:dyDescent="0.3">
      <c r="A520" s="26" t="s">
        <v>211</v>
      </c>
      <c r="B520" s="26" t="s">
        <v>630</v>
      </c>
      <c r="D520" s="26"/>
      <c r="E520" s="27">
        <v>38</v>
      </c>
      <c r="F520" s="27">
        <v>39</v>
      </c>
      <c r="G520" s="27">
        <v>3</v>
      </c>
      <c r="H520" s="27">
        <v>0</v>
      </c>
      <c r="I520" s="27">
        <v>4.29</v>
      </c>
      <c r="J520" s="27">
        <v>1.36</v>
      </c>
      <c r="K520" s="27">
        <v>18</v>
      </c>
      <c r="L520" s="27">
        <v>36</v>
      </c>
      <c r="M520" s="27">
        <v>16</v>
      </c>
      <c r="N520" s="27">
        <v>7</v>
      </c>
      <c r="O520" s="27">
        <v>37</v>
      </c>
      <c r="P520" s="27">
        <v>0</v>
      </c>
      <c r="Q520" s="27">
        <v>3</v>
      </c>
      <c r="R520" s="27">
        <v>0</v>
      </c>
      <c r="S520" s="24">
        <f t="shared" si="35"/>
        <v>55</v>
      </c>
      <c r="T520" s="24">
        <f t="shared" si="36"/>
        <v>3.2592592592592591</v>
      </c>
      <c r="U520" s="24">
        <f t="shared" si="37"/>
        <v>1.6296296296296295</v>
      </c>
      <c r="V520" s="24">
        <f t="shared" si="38"/>
        <v>1.6296296296296295</v>
      </c>
    </row>
    <row r="521" spans="1:22" s="24" customFormat="1" ht="15.75" thickBot="1" x14ac:dyDescent="0.3">
      <c r="A521" s="28" t="s">
        <v>121</v>
      </c>
      <c r="B521" s="28" t="s">
        <v>537</v>
      </c>
      <c r="C521" s="24" t="s">
        <v>4598</v>
      </c>
      <c r="D521" s="28" t="s">
        <v>4586</v>
      </c>
      <c r="E521" s="29">
        <v>52</v>
      </c>
      <c r="F521" s="29">
        <v>49</v>
      </c>
      <c r="G521" s="29">
        <v>3</v>
      </c>
      <c r="H521" s="29">
        <v>1</v>
      </c>
      <c r="I521" s="29">
        <v>3.91</v>
      </c>
      <c r="J521" s="29">
        <v>1.51</v>
      </c>
      <c r="K521" s="29">
        <v>23</v>
      </c>
      <c r="L521" s="29">
        <v>52</v>
      </c>
      <c r="M521" s="29">
        <v>27</v>
      </c>
      <c r="N521" s="29">
        <v>5</v>
      </c>
      <c r="O521" s="29">
        <v>51</v>
      </c>
      <c r="P521" s="29">
        <v>0</v>
      </c>
      <c r="Q521" s="29">
        <v>3</v>
      </c>
      <c r="R521" s="29">
        <v>0</v>
      </c>
      <c r="S521" s="24">
        <f t="shared" si="35"/>
        <v>64.5</v>
      </c>
      <c r="T521" s="24">
        <f t="shared" si="36"/>
        <v>3.8222222222222224</v>
      </c>
      <c r="U521" s="24">
        <f t="shared" si="37"/>
        <v>1.9111111111111112</v>
      </c>
      <c r="V521" s="24">
        <f t="shared" si="38"/>
        <v>1.9111111111111112</v>
      </c>
    </row>
    <row r="522" spans="1:22" s="24" customFormat="1" ht="15.75" thickBot="1" x14ac:dyDescent="0.3">
      <c r="A522" s="26" t="s">
        <v>397</v>
      </c>
      <c r="B522" s="26" t="s">
        <v>255</v>
      </c>
      <c r="C522" s="24" t="s">
        <v>4595</v>
      </c>
      <c r="D522" s="26" t="s">
        <v>4612</v>
      </c>
      <c r="E522" s="27">
        <v>33</v>
      </c>
      <c r="F522" s="27">
        <v>38</v>
      </c>
      <c r="G522" s="27">
        <v>2</v>
      </c>
      <c r="H522" s="27">
        <v>0</v>
      </c>
      <c r="I522" s="27">
        <v>3.77</v>
      </c>
      <c r="J522" s="27">
        <v>1.37</v>
      </c>
      <c r="K522" s="27">
        <v>14</v>
      </c>
      <c r="L522" s="27">
        <v>28</v>
      </c>
      <c r="M522" s="27">
        <v>17</v>
      </c>
      <c r="N522" s="27">
        <v>4</v>
      </c>
      <c r="O522" s="27">
        <v>29</v>
      </c>
      <c r="P522" s="27">
        <v>0</v>
      </c>
      <c r="Q522" s="27">
        <v>1</v>
      </c>
      <c r="R522" s="27">
        <v>0</v>
      </c>
      <c r="S522" s="24">
        <f t="shared" si="35"/>
        <v>50</v>
      </c>
      <c r="T522" s="24">
        <f t="shared" si="36"/>
        <v>2.9629629629629628</v>
      </c>
      <c r="U522" s="24">
        <f t="shared" si="37"/>
        <v>1.4814814814814814</v>
      </c>
      <c r="V522" s="24">
        <f t="shared" si="38"/>
        <v>1</v>
      </c>
    </row>
    <row r="523" spans="1:22" s="24" customFormat="1" ht="15.75" thickBot="1" x14ac:dyDescent="0.3">
      <c r="A523" s="28" t="s">
        <v>283</v>
      </c>
      <c r="B523" s="28" t="s">
        <v>1758</v>
      </c>
      <c r="C523" s="24" t="s">
        <v>4592</v>
      </c>
      <c r="D523" s="28" t="s">
        <v>4586</v>
      </c>
      <c r="E523" s="29">
        <v>39</v>
      </c>
      <c r="F523" s="29">
        <v>44</v>
      </c>
      <c r="G523" s="29">
        <v>2</v>
      </c>
      <c r="H523" s="29">
        <v>0</v>
      </c>
      <c r="I523" s="29">
        <v>3.84</v>
      </c>
      <c r="J523" s="29">
        <v>1.41</v>
      </c>
      <c r="K523" s="29">
        <v>17</v>
      </c>
      <c r="L523" s="29">
        <v>35</v>
      </c>
      <c r="M523" s="29">
        <v>21</v>
      </c>
      <c r="N523" s="29">
        <v>4</v>
      </c>
      <c r="O523" s="29">
        <v>33</v>
      </c>
      <c r="P523" s="29">
        <v>0</v>
      </c>
      <c r="Q523" s="29">
        <v>2</v>
      </c>
      <c r="R523" s="29">
        <v>0</v>
      </c>
      <c r="S523" s="24">
        <f t="shared" si="35"/>
        <v>50</v>
      </c>
      <c r="T523" s="24">
        <f t="shared" si="36"/>
        <v>2.9629629629629628</v>
      </c>
      <c r="U523" s="24">
        <f t="shared" si="37"/>
        <v>1.4814814814814814</v>
      </c>
      <c r="V523" s="24">
        <f t="shared" si="38"/>
        <v>1</v>
      </c>
    </row>
    <row r="524" spans="1:22" s="24" customFormat="1" ht="15.75" thickBot="1" x14ac:dyDescent="0.3">
      <c r="A524" s="26" t="s">
        <v>196</v>
      </c>
      <c r="B524" s="26" t="s">
        <v>1394</v>
      </c>
      <c r="C524" s="24" t="s">
        <v>4580</v>
      </c>
      <c r="D524" s="26" t="s">
        <v>4617</v>
      </c>
      <c r="E524" s="27">
        <v>49</v>
      </c>
      <c r="F524" s="27">
        <v>32</v>
      </c>
      <c r="G524" s="27">
        <v>3</v>
      </c>
      <c r="H524" s="27">
        <v>0</v>
      </c>
      <c r="I524" s="27">
        <v>4.16</v>
      </c>
      <c r="J524" s="27">
        <v>1.35</v>
      </c>
      <c r="K524" s="27">
        <v>23</v>
      </c>
      <c r="L524" s="27">
        <v>52</v>
      </c>
      <c r="M524" s="27">
        <v>14</v>
      </c>
      <c r="N524" s="27">
        <v>8</v>
      </c>
      <c r="O524" s="27">
        <v>19</v>
      </c>
      <c r="P524" s="27">
        <v>6</v>
      </c>
      <c r="Q524" s="27">
        <v>3</v>
      </c>
      <c r="R524" s="27">
        <v>0</v>
      </c>
      <c r="S524" s="24">
        <f t="shared" si="35"/>
        <v>50.5</v>
      </c>
      <c r="T524" s="24">
        <f t="shared" si="36"/>
        <v>2.9925925925925925</v>
      </c>
      <c r="U524" s="24">
        <f t="shared" si="37"/>
        <v>1.4962962962962962</v>
      </c>
      <c r="V524" s="24">
        <f t="shared" si="38"/>
        <v>1</v>
      </c>
    </row>
    <row r="525" spans="1:22" s="24" customFormat="1" ht="15.75" thickBot="1" x14ac:dyDescent="0.3">
      <c r="A525" s="28" t="s">
        <v>1401</v>
      </c>
      <c r="B525" s="28" t="s">
        <v>33</v>
      </c>
      <c r="C525" s="24" t="s">
        <v>4581</v>
      </c>
      <c r="D525" s="28" t="s">
        <v>4612</v>
      </c>
      <c r="E525" s="29">
        <v>35</v>
      </c>
      <c r="F525" s="29">
        <v>44</v>
      </c>
      <c r="G525" s="29">
        <v>2</v>
      </c>
      <c r="H525" s="29">
        <v>0</v>
      </c>
      <c r="I525" s="29">
        <v>4.0199999999999996</v>
      </c>
      <c r="J525" s="29">
        <v>1.37</v>
      </c>
      <c r="K525" s="29">
        <v>16</v>
      </c>
      <c r="L525" s="29">
        <v>33</v>
      </c>
      <c r="M525" s="29">
        <v>15</v>
      </c>
      <c r="N525" s="29">
        <v>5</v>
      </c>
      <c r="O525" s="29">
        <v>37</v>
      </c>
      <c r="P525" s="29">
        <v>0</v>
      </c>
      <c r="Q525" s="29">
        <v>2</v>
      </c>
      <c r="R525" s="29">
        <v>0</v>
      </c>
      <c r="S525" s="24">
        <f t="shared" si="35"/>
        <v>53.5</v>
      </c>
      <c r="T525" s="24">
        <f t="shared" si="36"/>
        <v>3.1703703703703705</v>
      </c>
      <c r="U525" s="24">
        <f t="shared" si="37"/>
        <v>1.5851851851851853</v>
      </c>
      <c r="V525" s="24">
        <f t="shared" si="38"/>
        <v>1.5851851851851853</v>
      </c>
    </row>
    <row r="526" spans="1:22" s="24" customFormat="1" ht="15.75" thickBot="1" x14ac:dyDescent="0.3">
      <c r="A526" s="26" t="s">
        <v>1248</v>
      </c>
      <c r="B526" s="26" t="s">
        <v>217</v>
      </c>
      <c r="C526" s="24" t="s">
        <v>4592</v>
      </c>
      <c r="D526" s="26" t="s">
        <v>4586</v>
      </c>
      <c r="E526" s="27">
        <v>28</v>
      </c>
      <c r="F526" s="27">
        <v>32</v>
      </c>
      <c r="G526" s="27">
        <v>2</v>
      </c>
      <c r="H526" s="27">
        <v>0</v>
      </c>
      <c r="I526" s="27">
        <v>3.81</v>
      </c>
      <c r="J526" s="27">
        <v>1.3</v>
      </c>
      <c r="K526" s="27">
        <v>12</v>
      </c>
      <c r="L526" s="27">
        <v>25</v>
      </c>
      <c r="M526" s="27">
        <v>11</v>
      </c>
      <c r="N526" s="27">
        <v>7</v>
      </c>
      <c r="O526" s="27">
        <v>32</v>
      </c>
      <c r="P526" s="27">
        <v>0</v>
      </c>
      <c r="Q526" s="27">
        <v>1</v>
      </c>
      <c r="R526" s="27">
        <v>0</v>
      </c>
      <c r="S526" s="24">
        <f t="shared" si="35"/>
        <v>47.5</v>
      </c>
      <c r="T526" s="24">
        <f t="shared" si="36"/>
        <v>2.8148148148148149</v>
      </c>
      <c r="U526" s="24">
        <f t="shared" si="37"/>
        <v>1.4074074074074074</v>
      </c>
      <c r="V526" s="24">
        <f t="shared" si="38"/>
        <v>1</v>
      </c>
    </row>
    <row r="527" spans="1:22" s="24" customFormat="1" ht="15.75" thickBot="1" x14ac:dyDescent="0.3">
      <c r="A527" s="28" t="s">
        <v>156</v>
      </c>
      <c r="B527" s="28" t="s">
        <v>244</v>
      </c>
      <c r="D527" s="28"/>
      <c r="E527" s="29">
        <v>41</v>
      </c>
      <c r="F527" s="29">
        <v>29</v>
      </c>
      <c r="G527" s="29">
        <v>2</v>
      </c>
      <c r="H527" s="29">
        <v>0</v>
      </c>
      <c r="I527" s="29">
        <v>4.1100000000000003</v>
      </c>
      <c r="J527" s="29">
        <v>1.26</v>
      </c>
      <c r="K527" s="29">
        <v>19</v>
      </c>
      <c r="L527" s="29">
        <v>43</v>
      </c>
      <c r="M527" s="29">
        <v>9</v>
      </c>
      <c r="N527" s="29">
        <v>10</v>
      </c>
      <c r="O527" s="29">
        <v>15</v>
      </c>
      <c r="P527" s="29">
        <v>5</v>
      </c>
      <c r="Q527" s="29">
        <v>2</v>
      </c>
      <c r="R527" s="29">
        <v>0</v>
      </c>
      <c r="S527" s="24">
        <f t="shared" si="35"/>
        <v>44</v>
      </c>
      <c r="T527" s="24">
        <f t="shared" si="36"/>
        <v>2.6074074074074076</v>
      </c>
      <c r="U527" s="24">
        <f t="shared" si="37"/>
        <v>1.3037037037037038</v>
      </c>
      <c r="V527" s="24">
        <f t="shared" si="38"/>
        <v>1</v>
      </c>
    </row>
    <row r="528" spans="1:22" s="24" customFormat="1" ht="15.75" thickBot="1" x14ac:dyDescent="0.3">
      <c r="A528" s="26" t="s">
        <v>1489</v>
      </c>
      <c r="B528" s="26" t="s">
        <v>1188</v>
      </c>
      <c r="C528" s="24" t="s">
        <v>4593</v>
      </c>
      <c r="D528" s="26" t="s">
        <v>4612</v>
      </c>
      <c r="E528" s="27">
        <v>38</v>
      </c>
      <c r="F528" s="27">
        <v>43</v>
      </c>
      <c r="G528" s="27">
        <v>2</v>
      </c>
      <c r="H528" s="27">
        <v>0</v>
      </c>
      <c r="I528" s="27">
        <v>3.82</v>
      </c>
      <c r="J528" s="27">
        <v>1.42</v>
      </c>
      <c r="K528" s="27">
        <v>16</v>
      </c>
      <c r="L528" s="27">
        <v>33</v>
      </c>
      <c r="M528" s="27">
        <v>20</v>
      </c>
      <c r="N528" s="27">
        <v>5</v>
      </c>
      <c r="O528" s="27">
        <v>35</v>
      </c>
      <c r="P528" s="27">
        <v>0</v>
      </c>
      <c r="Q528" s="27">
        <v>2</v>
      </c>
      <c r="R528" s="27">
        <v>0</v>
      </c>
      <c r="S528" s="24">
        <f t="shared" si="35"/>
        <v>50.5</v>
      </c>
      <c r="T528" s="24">
        <f t="shared" si="36"/>
        <v>2.9925925925925925</v>
      </c>
      <c r="U528" s="24">
        <f t="shared" si="37"/>
        <v>1.4962962962962962</v>
      </c>
      <c r="V528" s="24">
        <f t="shared" si="38"/>
        <v>1</v>
      </c>
    </row>
    <row r="529" spans="1:22" s="24" customFormat="1" ht="15.75" thickBot="1" x14ac:dyDescent="0.3">
      <c r="A529" s="28" t="s">
        <v>743</v>
      </c>
      <c r="B529" s="28" t="s">
        <v>2572</v>
      </c>
      <c r="C529" s="24" t="s">
        <v>4603</v>
      </c>
      <c r="D529" s="28" t="s">
        <v>4612</v>
      </c>
      <c r="E529" s="29">
        <v>44</v>
      </c>
      <c r="F529" s="29">
        <v>40</v>
      </c>
      <c r="G529" s="29">
        <v>2</v>
      </c>
      <c r="H529" s="29">
        <v>0</v>
      </c>
      <c r="I529" s="29">
        <v>4.46</v>
      </c>
      <c r="J529" s="29">
        <v>1.27</v>
      </c>
      <c r="K529" s="29">
        <v>22</v>
      </c>
      <c r="L529" s="29">
        <v>44</v>
      </c>
      <c r="M529" s="29">
        <v>12</v>
      </c>
      <c r="N529" s="29">
        <v>11</v>
      </c>
      <c r="O529" s="29">
        <v>34</v>
      </c>
      <c r="P529" s="29">
        <v>2</v>
      </c>
      <c r="Q529" s="29">
        <v>3</v>
      </c>
      <c r="R529" s="29">
        <v>0</v>
      </c>
      <c r="S529" s="24">
        <f t="shared" si="35"/>
        <v>50</v>
      </c>
      <c r="T529" s="24">
        <f t="shared" si="36"/>
        <v>2.9629629629629628</v>
      </c>
      <c r="U529" s="24">
        <f t="shared" si="37"/>
        <v>1.4814814814814814</v>
      </c>
      <c r="V529" s="24">
        <f t="shared" si="38"/>
        <v>1</v>
      </c>
    </row>
    <row r="530" spans="1:22" s="24" customFormat="1" ht="15.75" thickBot="1" x14ac:dyDescent="0.3">
      <c r="A530" s="26" t="s">
        <v>132</v>
      </c>
      <c r="B530" s="26" t="s">
        <v>267</v>
      </c>
      <c r="C530" s="24" t="s">
        <v>4589</v>
      </c>
      <c r="D530" s="26" t="s">
        <v>4612</v>
      </c>
      <c r="E530" s="27">
        <v>34</v>
      </c>
      <c r="F530" s="27">
        <v>34</v>
      </c>
      <c r="G530" s="27">
        <v>2</v>
      </c>
      <c r="H530" s="27">
        <v>0</v>
      </c>
      <c r="I530" s="27">
        <v>3.88</v>
      </c>
      <c r="J530" s="27">
        <v>1.34</v>
      </c>
      <c r="K530" s="27">
        <v>15</v>
      </c>
      <c r="L530" s="27">
        <v>32</v>
      </c>
      <c r="M530" s="27">
        <v>13</v>
      </c>
      <c r="N530" s="27">
        <v>3</v>
      </c>
      <c r="O530" s="27">
        <v>31</v>
      </c>
      <c r="P530" s="27">
        <v>0</v>
      </c>
      <c r="Q530" s="27">
        <v>1</v>
      </c>
      <c r="R530" s="27">
        <v>0</v>
      </c>
      <c r="S530" s="24">
        <f t="shared" si="35"/>
        <v>48.5</v>
      </c>
      <c r="T530" s="24">
        <f t="shared" si="36"/>
        <v>2.8740740740740742</v>
      </c>
      <c r="U530" s="24">
        <f t="shared" si="37"/>
        <v>1.4370370370370371</v>
      </c>
      <c r="V530" s="24">
        <f t="shared" si="38"/>
        <v>1</v>
      </c>
    </row>
    <row r="531" spans="1:22" s="24" customFormat="1" ht="15.75" thickBot="1" x14ac:dyDescent="0.3">
      <c r="A531" s="28" t="s">
        <v>160</v>
      </c>
      <c r="B531" s="28" t="s">
        <v>4187</v>
      </c>
      <c r="C531" s="24" t="s">
        <v>4576</v>
      </c>
      <c r="D531" s="28" t="s">
        <v>4586</v>
      </c>
      <c r="E531" s="29">
        <v>49</v>
      </c>
      <c r="F531" s="29">
        <v>41</v>
      </c>
      <c r="G531" s="29">
        <v>3</v>
      </c>
      <c r="H531" s="29">
        <v>0</v>
      </c>
      <c r="I531" s="29">
        <v>4.28</v>
      </c>
      <c r="J531" s="29">
        <v>1.39</v>
      </c>
      <c r="K531" s="29">
        <v>23</v>
      </c>
      <c r="L531" s="29">
        <v>51</v>
      </c>
      <c r="M531" s="29">
        <v>18</v>
      </c>
      <c r="N531" s="29">
        <v>11</v>
      </c>
      <c r="O531" s="29">
        <v>28</v>
      </c>
      <c r="P531" s="29">
        <v>4</v>
      </c>
      <c r="Q531" s="29">
        <v>4</v>
      </c>
      <c r="R531" s="29">
        <v>0</v>
      </c>
      <c r="S531" s="24">
        <f t="shared" si="35"/>
        <v>53</v>
      </c>
      <c r="T531" s="24">
        <f t="shared" si="36"/>
        <v>3.1407407407407408</v>
      </c>
      <c r="U531" s="24">
        <f t="shared" si="37"/>
        <v>1.5703703703703704</v>
      </c>
      <c r="V531" s="24">
        <f t="shared" si="38"/>
        <v>1.5703703703703704</v>
      </c>
    </row>
    <row r="532" spans="1:22" s="24" customFormat="1" ht="15.75" thickBot="1" x14ac:dyDescent="0.3">
      <c r="A532" s="26" t="s">
        <v>575</v>
      </c>
      <c r="B532" s="26" t="s">
        <v>1770</v>
      </c>
      <c r="C532" s="24" t="s">
        <v>4576</v>
      </c>
      <c r="D532" s="26" t="s">
        <v>4609</v>
      </c>
      <c r="E532" s="27">
        <v>51</v>
      </c>
      <c r="F532" s="27">
        <v>38</v>
      </c>
      <c r="G532" s="27">
        <v>3</v>
      </c>
      <c r="H532" s="27">
        <v>0</v>
      </c>
      <c r="I532" s="27">
        <v>4.2300000000000004</v>
      </c>
      <c r="J532" s="27">
        <v>1.33</v>
      </c>
      <c r="K532" s="27">
        <v>24</v>
      </c>
      <c r="L532" s="27">
        <v>54</v>
      </c>
      <c r="M532" s="27">
        <v>14</v>
      </c>
      <c r="N532" s="27">
        <v>8</v>
      </c>
      <c r="O532" s="27">
        <v>18</v>
      </c>
      <c r="P532" s="27">
        <v>8</v>
      </c>
      <c r="Q532" s="27">
        <v>3</v>
      </c>
      <c r="R532" s="27">
        <v>0</v>
      </c>
      <c r="S532" s="24">
        <f t="shared" si="35"/>
        <v>57</v>
      </c>
      <c r="T532" s="24">
        <f t="shared" si="36"/>
        <v>3.3777777777777778</v>
      </c>
      <c r="U532" s="24">
        <f t="shared" si="37"/>
        <v>1.6888888888888889</v>
      </c>
      <c r="V532" s="24">
        <f t="shared" si="38"/>
        <v>1.6888888888888889</v>
      </c>
    </row>
    <row r="533" spans="1:22" s="24" customFormat="1" ht="15.75" thickBot="1" x14ac:dyDescent="0.3">
      <c r="A533" s="28" t="s">
        <v>302</v>
      </c>
      <c r="B533" s="28" t="s">
        <v>1702</v>
      </c>
      <c r="C533" s="24" t="s">
        <v>4601</v>
      </c>
      <c r="D533" s="28" t="s">
        <v>4586</v>
      </c>
      <c r="E533" s="29">
        <v>82</v>
      </c>
      <c r="F533" s="29">
        <v>41</v>
      </c>
      <c r="G533" s="29">
        <v>4</v>
      </c>
      <c r="H533" s="29">
        <v>0</v>
      </c>
      <c r="I533" s="29">
        <v>4.5199999999999996</v>
      </c>
      <c r="J533" s="29">
        <v>1.36</v>
      </c>
      <c r="K533" s="29">
        <v>41</v>
      </c>
      <c r="L533" s="29">
        <v>92</v>
      </c>
      <c r="M533" s="29">
        <v>19</v>
      </c>
      <c r="N533" s="29">
        <v>11</v>
      </c>
      <c r="O533" s="29">
        <v>15</v>
      </c>
      <c r="P533" s="29">
        <v>14</v>
      </c>
      <c r="Q533" s="29">
        <v>5</v>
      </c>
      <c r="R533" s="29">
        <v>0</v>
      </c>
      <c r="S533" s="24">
        <f t="shared" si="35"/>
        <v>62.5</v>
      </c>
      <c r="T533" s="24">
        <f t="shared" si="36"/>
        <v>3.7037037037037037</v>
      </c>
      <c r="U533" s="24">
        <f t="shared" si="37"/>
        <v>1.8518518518518519</v>
      </c>
      <c r="V533" s="24">
        <f t="shared" si="38"/>
        <v>1.8518518518518519</v>
      </c>
    </row>
    <row r="534" spans="1:22" s="24" customFormat="1" ht="15.75" thickBot="1" x14ac:dyDescent="0.3">
      <c r="A534" s="26" t="s">
        <v>259</v>
      </c>
      <c r="B534" s="26" t="s">
        <v>3852</v>
      </c>
      <c r="C534" s="24" t="s">
        <v>4592</v>
      </c>
      <c r="D534" s="26" t="s">
        <v>4586</v>
      </c>
      <c r="E534" s="27">
        <v>32</v>
      </c>
      <c r="F534" s="27">
        <v>33</v>
      </c>
      <c r="G534" s="27">
        <v>2</v>
      </c>
      <c r="H534" s="27">
        <v>0</v>
      </c>
      <c r="I534" s="27">
        <v>3.81</v>
      </c>
      <c r="J534" s="27">
        <v>1.35</v>
      </c>
      <c r="K534" s="27">
        <v>13</v>
      </c>
      <c r="L534" s="27">
        <v>29</v>
      </c>
      <c r="M534" s="27">
        <v>14</v>
      </c>
      <c r="N534" s="27">
        <v>5</v>
      </c>
      <c r="O534" s="27">
        <v>27</v>
      </c>
      <c r="P534" s="27">
        <v>0</v>
      </c>
      <c r="Q534" s="27">
        <v>2</v>
      </c>
      <c r="R534" s="27">
        <v>0</v>
      </c>
      <c r="S534" s="24">
        <f t="shared" si="35"/>
        <v>44</v>
      </c>
      <c r="T534" s="24">
        <f t="shared" si="36"/>
        <v>2.6074074074074076</v>
      </c>
      <c r="U534" s="24">
        <f t="shared" si="37"/>
        <v>1.3037037037037038</v>
      </c>
      <c r="V534" s="24">
        <f t="shared" si="38"/>
        <v>1</v>
      </c>
    </row>
    <row r="535" spans="1:22" s="24" customFormat="1" ht="15.75" thickBot="1" x14ac:dyDescent="0.3">
      <c r="A535" s="28" t="s">
        <v>280</v>
      </c>
      <c r="B535" s="28" t="s">
        <v>1970</v>
      </c>
      <c r="C535" s="24" t="s">
        <v>4605</v>
      </c>
      <c r="D535" s="28" t="s">
        <v>4586</v>
      </c>
      <c r="E535" s="29">
        <v>42</v>
      </c>
      <c r="F535" s="29">
        <v>31</v>
      </c>
      <c r="G535" s="29">
        <v>3</v>
      </c>
      <c r="H535" s="29">
        <v>0</v>
      </c>
      <c r="I535" s="29">
        <v>4.1900000000000004</v>
      </c>
      <c r="J535" s="29">
        <v>1.36</v>
      </c>
      <c r="K535" s="29">
        <v>20</v>
      </c>
      <c r="L535" s="29">
        <v>46</v>
      </c>
      <c r="M535" s="29">
        <v>12</v>
      </c>
      <c r="N535" s="29">
        <v>10</v>
      </c>
      <c r="O535" s="29">
        <v>18</v>
      </c>
      <c r="P535" s="29">
        <v>6</v>
      </c>
      <c r="Q535" s="29">
        <v>3</v>
      </c>
      <c r="R535" s="29">
        <v>0</v>
      </c>
      <c r="S535" s="24">
        <f t="shared" si="35"/>
        <v>49</v>
      </c>
      <c r="T535" s="24">
        <f t="shared" si="36"/>
        <v>2.9037037037037039</v>
      </c>
      <c r="U535" s="24">
        <f t="shared" si="37"/>
        <v>1.4518518518518519</v>
      </c>
      <c r="V535" s="24">
        <f t="shared" si="38"/>
        <v>1</v>
      </c>
    </row>
    <row r="536" spans="1:22" s="24" customFormat="1" ht="15.75" thickBot="1" x14ac:dyDescent="0.3">
      <c r="A536" s="26" t="s">
        <v>1784</v>
      </c>
      <c r="B536" s="26" t="s">
        <v>377</v>
      </c>
      <c r="C536" s="24" t="s">
        <v>4598</v>
      </c>
      <c r="D536" s="26" t="s">
        <v>4586</v>
      </c>
      <c r="E536" s="27">
        <v>44</v>
      </c>
      <c r="F536" s="27">
        <v>36</v>
      </c>
      <c r="G536" s="27">
        <v>2</v>
      </c>
      <c r="H536" s="27">
        <v>1</v>
      </c>
      <c r="I536" s="27">
        <v>3.98</v>
      </c>
      <c r="J536" s="27">
        <v>1.38</v>
      </c>
      <c r="K536" s="27">
        <v>20</v>
      </c>
      <c r="L536" s="27">
        <v>43</v>
      </c>
      <c r="M536" s="27">
        <v>17</v>
      </c>
      <c r="N536" s="27">
        <v>6</v>
      </c>
      <c r="O536" s="27">
        <v>43</v>
      </c>
      <c r="P536" s="27">
        <v>0</v>
      </c>
      <c r="Q536" s="27">
        <v>2</v>
      </c>
      <c r="R536" s="27">
        <v>0</v>
      </c>
      <c r="S536" s="24">
        <f t="shared" si="35"/>
        <v>52.5</v>
      </c>
      <c r="T536" s="24">
        <f t="shared" si="36"/>
        <v>3.1111111111111112</v>
      </c>
      <c r="U536" s="24">
        <f t="shared" si="37"/>
        <v>1.5555555555555556</v>
      </c>
      <c r="V536" s="24">
        <f t="shared" si="38"/>
        <v>1.5555555555555556</v>
      </c>
    </row>
    <row r="537" spans="1:22" s="24" customFormat="1" ht="15.75" thickBot="1" x14ac:dyDescent="0.3">
      <c r="A537" s="28" t="s">
        <v>661</v>
      </c>
      <c r="B537" s="28" t="s">
        <v>4132</v>
      </c>
      <c r="C537" s="24" t="s">
        <v>4592</v>
      </c>
      <c r="D537" s="28" t="s">
        <v>4609</v>
      </c>
      <c r="E537" s="29">
        <v>78</v>
      </c>
      <c r="F537" s="29">
        <v>57</v>
      </c>
      <c r="G537" s="29">
        <v>4</v>
      </c>
      <c r="H537" s="29">
        <v>0</v>
      </c>
      <c r="I537" s="29">
        <v>4.5999999999999996</v>
      </c>
      <c r="J537" s="29">
        <v>1.37</v>
      </c>
      <c r="K537" s="29">
        <v>40</v>
      </c>
      <c r="L537" s="29">
        <v>84</v>
      </c>
      <c r="M537" s="29">
        <v>22</v>
      </c>
      <c r="N537" s="29">
        <v>20</v>
      </c>
      <c r="O537" s="29">
        <v>19</v>
      </c>
      <c r="P537" s="29">
        <v>14</v>
      </c>
      <c r="Q537" s="29">
        <v>5</v>
      </c>
      <c r="R537" s="29">
        <v>0</v>
      </c>
      <c r="S537" s="24">
        <f t="shared" si="35"/>
        <v>76</v>
      </c>
      <c r="T537" s="24">
        <f t="shared" si="36"/>
        <v>4.503703703703704</v>
      </c>
      <c r="U537" s="24">
        <f t="shared" si="37"/>
        <v>2.251851851851852</v>
      </c>
      <c r="V537" s="24">
        <f t="shared" si="38"/>
        <v>2.251851851851852</v>
      </c>
    </row>
    <row r="538" spans="1:22" s="24" customFormat="1" ht="15.75" thickBot="1" x14ac:dyDescent="0.3">
      <c r="A538" s="26" t="s">
        <v>158</v>
      </c>
      <c r="B538" s="26" t="s">
        <v>589</v>
      </c>
      <c r="C538" s="24" t="s">
        <v>4582</v>
      </c>
      <c r="D538" s="26" t="s">
        <v>4586</v>
      </c>
      <c r="E538" s="27">
        <v>54</v>
      </c>
      <c r="F538" s="27">
        <v>52</v>
      </c>
      <c r="G538" s="27">
        <v>2</v>
      </c>
      <c r="H538" s="27">
        <v>1</v>
      </c>
      <c r="I538" s="27">
        <v>4.47</v>
      </c>
      <c r="J538" s="27">
        <v>1.36</v>
      </c>
      <c r="K538" s="27">
        <v>27</v>
      </c>
      <c r="L538" s="27">
        <v>53</v>
      </c>
      <c r="M538" s="27">
        <v>20</v>
      </c>
      <c r="N538" s="27">
        <v>9</v>
      </c>
      <c r="O538" s="27">
        <v>56</v>
      </c>
      <c r="P538" s="27">
        <v>0</v>
      </c>
      <c r="Q538" s="27">
        <v>3</v>
      </c>
      <c r="R538" s="27">
        <v>0</v>
      </c>
      <c r="S538" s="24">
        <f t="shared" si="35"/>
        <v>64</v>
      </c>
      <c r="T538" s="24">
        <f t="shared" si="36"/>
        <v>3.7925925925925927</v>
      </c>
      <c r="U538" s="24">
        <f t="shared" si="37"/>
        <v>1.8962962962962964</v>
      </c>
      <c r="V538" s="24">
        <f t="shared" si="38"/>
        <v>1.8962962962962964</v>
      </c>
    </row>
    <row r="539" spans="1:22" s="24" customFormat="1" ht="15.75" thickBot="1" x14ac:dyDescent="0.3">
      <c r="A539" s="28" t="s">
        <v>473</v>
      </c>
      <c r="B539" s="28" t="s">
        <v>1772</v>
      </c>
      <c r="C539" s="24" t="s">
        <v>4599</v>
      </c>
      <c r="D539" s="28" t="s">
        <v>4609</v>
      </c>
      <c r="E539" s="29">
        <v>56</v>
      </c>
      <c r="F539" s="29">
        <v>45</v>
      </c>
      <c r="G539" s="29">
        <v>3</v>
      </c>
      <c r="H539" s="29">
        <v>1</v>
      </c>
      <c r="I539" s="29">
        <v>4.1900000000000004</v>
      </c>
      <c r="J539" s="29">
        <v>1.4</v>
      </c>
      <c r="K539" s="29">
        <v>26</v>
      </c>
      <c r="L539" s="29">
        <v>59</v>
      </c>
      <c r="M539" s="29">
        <v>20</v>
      </c>
      <c r="N539" s="29">
        <v>13</v>
      </c>
      <c r="O539" s="29">
        <v>13</v>
      </c>
      <c r="P539" s="29">
        <v>8</v>
      </c>
      <c r="Q539" s="29">
        <v>3</v>
      </c>
      <c r="R539" s="29">
        <v>0</v>
      </c>
      <c r="S539" s="24">
        <f t="shared" si="35"/>
        <v>66.5</v>
      </c>
      <c r="T539" s="24">
        <f t="shared" si="36"/>
        <v>3.9407407407407407</v>
      </c>
      <c r="U539" s="24">
        <f t="shared" si="37"/>
        <v>1.9703703703703703</v>
      </c>
      <c r="V539" s="24">
        <f t="shared" si="38"/>
        <v>1.9703703703703703</v>
      </c>
    </row>
    <row r="540" spans="1:22" s="24" customFormat="1" ht="15.75" thickBot="1" x14ac:dyDescent="0.3">
      <c r="A540" s="26" t="s">
        <v>89</v>
      </c>
      <c r="B540" s="26" t="s">
        <v>1738</v>
      </c>
      <c r="C540" s="24" t="s">
        <v>4606</v>
      </c>
      <c r="D540" s="26" t="s">
        <v>4586</v>
      </c>
      <c r="E540" s="27">
        <v>37</v>
      </c>
      <c r="F540" s="27">
        <v>36</v>
      </c>
      <c r="G540" s="27">
        <v>2</v>
      </c>
      <c r="H540" s="27">
        <v>0</v>
      </c>
      <c r="I540" s="27">
        <v>4.01</v>
      </c>
      <c r="J540" s="27">
        <v>1.35</v>
      </c>
      <c r="K540" s="27">
        <v>16</v>
      </c>
      <c r="L540" s="27">
        <v>34</v>
      </c>
      <c r="M540" s="27">
        <v>16</v>
      </c>
      <c r="N540" s="27">
        <v>5</v>
      </c>
      <c r="O540" s="27">
        <v>43</v>
      </c>
      <c r="P540" s="27">
        <v>0</v>
      </c>
      <c r="Q540" s="27">
        <v>2</v>
      </c>
      <c r="R540" s="27">
        <v>0</v>
      </c>
      <c r="S540" s="24">
        <f t="shared" si="35"/>
        <v>46</v>
      </c>
      <c r="T540" s="24">
        <f t="shared" si="36"/>
        <v>2.7259259259259259</v>
      </c>
      <c r="U540" s="24">
        <f t="shared" si="37"/>
        <v>1.3629629629629629</v>
      </c>
      <c r="V540" s="24">
        <f t="shared" si="38"/>
        <v>1</v>
      </c>
    </row>
    <row r="541" spans="1:22" s="24" customFormat="1" ht="15.75" thickBot="1" x14ac:dyDescent="0.3">
      <c r="A541" s="28" t="s">
        <v>83</v>
      </c>
      <c r="B541" s="28" t="s">
        <v>1874</v>
      </c>
      <c r="C541" s="24" t="s">
        <v>4600</v>
      </c>
      <c r="D541" s="28" t="s">
        <v>4612</v>
      </c>
      <c r="E541" s="29">
        <v>52</v>
      </c>
      <c r="F541" s="29">
        <v>39</v>
      </c>
      <c r="G541" s="29">
        <v>3</v>
      </c>
      <c r="H541" s="29">
        <v>0</v>
      </c>
      <c r="I541" s="29">
        <v>4.59</v>
      </c>
      <c r="J541" s="29">
        <v>1.32</v>
      </c>
      <c r="K541" s="29">
        <v>27</v>
      </c>
      <c r="L541" s="29">
        <v>57</v>
      </c>
      <c r="M541" s="29">
        <v>11</v>
      </c>
      <c r="N541" s="29">
        <v>12</v>
      </c>
      <c r="O541" s="29">
        <v>26</v>
      </c>
      <c r="P541" s="29">
        <v>6</v>
      </c>
      <c r="Q541" s="29">
        <v>3</v>
      </c>
      <c r="R541" s="29">
        <v>0</v>
      </c>
      <c r="S541" s="24">
        <f t="shared" si="35"/>
        <v>59</v>
      </c>
      <c r="T541" s="24">
        <f t="shared" si="36"/>
        <v>3.4962962962962965</v>
      </c>
      <c r="U541" s="24">
        <f t="shared" si="37"/>
        <v>1.7481481481481482</v>
      </c>
      <c r="V541" s="24">
        <f t="shared" si="38"/>
        <v>1.7481481481481482</v>
      </c>
    </row>
    <row r="542" spans="1:22" s="24" customFormat="1" ht="15.75" thickBot="1" x14ac:dyDescent="0.3">
      <c r="A542" s="26" t="s">
        <v>58</v>
      </c>
      <c r="B542" s="26" t="s">
        <v>401</v>
      </c>
      <c r="C542" s="24" t="s">
        <v>4600</v>
      </c>
      <c r="D542" s="26" t="s">
        <v>4612</v>
      </c>
      <c r="E542" s="27">
        <v>64</v>
      </c>
      <c r="F542" s="27">
        <v>50</v>
      </c>
      <c r="G542" s="27">
        <v>4</v>
      </c>
      <c r="H542" s="27">
        <v>0</v>
      </c>
      <c r="I542" s="27">
        <v>4.5599999999999996</v>
      </c>
      <c r="J542" s="27">
        <v>1.42</v>
      </c>
      <c r="K542" s="27">
        <v>32</v>
      </c>
      <c r="L542" s="27">
        <v>67</v>
      </c>
      <c r="M542" s="27">
        <v>23</v>
      </c>
      <c r="N542" s="27">
        <v>15</v>
      </c>
      <c r="O542" s="27">
        <v>18</v>
      </c>
      <c r="P542" s="27">
        <v>9</v>
      </c>
      <c r="Q542" s="27">
        <v>4</v>
      </c>
      <c r="R542" s="27">
        <v>0</v>
      </c>
      <c r="S542" s="24">
        <f t="shared" si="35"/>
        <v>69.5</v>
      </c>
      <c r="T542" s="24">
        <f t="shared" si="36"/>
        <v>4.1185185185185187</v>
      </c>
      <c r="U542" s="24">
        <f t="shared" si="37"/>
        <v>2.0592592592592593</v>
      </c>
      <c r="V542" s="24">
        <f t="shared" si="38"/>
        <v>2.0592592592592593</v>
      </c>
    </row>
    <row r="543" spans="1:22" s="24" customFormat="1" ht="15.75" thickBot="1" x14ac:dyDescent="0.3">
      <c r="A543" s="28" t="s">
        <v>3720</v>
      </c>
      <c r="B543" s="28" t="s">
        <v>537</v>
      </c>
      <c r="C543" s="24" t="s">
        <v>4601</v>
      </c>
      <c r="D543" s="28" t="s">
        <v>4612</v>
      </c>
      <c r="E543" s="29">
        <v>56</v>
      </c>
      <c r="F543" s="29">
        <v>44</v>
      </c>
      <c r="G543" s="29">
        <v>3</v>
      </c>
      <c r="H543" s="29">
        <v>1</v>
      </c>
      <c r="I543" s="29">
        <v>4.41</v>
      </c>
      <c r="J543" s="29">
        <v>1.4</v>
      </c>
      <c r="K543" s="29">
        <v>28</v>
      </c>
      <c r="L543" s="29">
        <v>58</v>
      </c>
      <c r="M543" s="29">
        <v>20</v>
      </c>
      <c r="N543" s="29">
        <v>14</v>
      </c>
      <c r="O543" s="29">
        <v>12</v>
      </c>
      <c r="P543" s="29">
        <v>10</v>
      </c>
      <c r="Q543" s="29">
        <v>3</v>
      </c>
      <c r="R543" s="29">
        <v>0</v>
      </c>
      <c r="S543" s="24">
        <f t="shared" si="35"/>
        <v>65</v>
      </c>
      <c r="T543" s="24">
        <f t="shared" si="36"/>
        <v>3.8518518518518516</v>
      </c>
      <c r="U543" s="24">
        <f t="shared" si="37"/>
        <v>1.9259259259259258</v>
      </c>
      <c r="V543" s="24">
        <f t="shared" si="38"/>
        <v>1.9259259259259258</v>
      </c>
    </row>
    <row r="544" spans="1:22" s="24" customFormat="1" ht="15.75" thickBot="1" x14ac:dyDescent="0.3">
      <c r="A544" s="26" t="s">
        <v>1449</v>
      </c>
      <c r="B544" s="26" t="s">
        <v>1448</v>
      </c>
      <c r="C544" s="24" t="s">
        <v>4602</v>
      </c>
      <c r="D544" s="26" t="s">
        <v>4586</v>
      </c>
      <c r="E544" s="27">
        <v>43</v>
      </c>
      <c r="F544" s="27">
        <v>47</v>
      </c>
      <c r="G544" s="27">
        <v>2</v>
      </c>
      <c r="H544" s="27">
        <v>0</v>
      </c>
      <c r="I544" s="27">
        <v>4.49</v>
      </c>
      <c r="J544" s="27">
        <v>1.33</v>
      </c>
      <c r="K544" s="27">
        <v>21</v>
      </c>
      <c r="L544" s="27">
        <v>40</v>
      </c>
      <c r="M544" s="27">
        <v>17</v>
      </c>
      <c r="N544" s="27">
        <v>6</v>
      </c>
      <c r="O544" s="27">
        <v>36</v>
      </c>
      <c r="P544" s="27">
        <v>0</v>
      </c>
      <c r="Q544" s="27">
        <v>2</v>
      </c>
      <c r="R544" s="27">
        <v>0</v>
      </c>
      <c r="S544" s="24">
        <f t="shared" si="35"/>
        <v>56.5</v>
      </c>
      <c r="T544" s="24">
        <f t="shared" si="36"/>
        <v>3.3481481481481481</v>
      </c>
      <c r="U544" s="24">
        <f t="shared" si="37"/>
        <v>1.674074074074074</v>
      </c>
      <c r="V544" s="24">
        <f t="shared" si="38"/>
        <v>1.674074074074074</v>
      </c>
    </row>
    <row r="545" spans="1:22" s="24" customFormat="1" ht="15.75" thickBot="1" x14ac:dyDescent="0.3">
      <c r="A545" s="28" t="s">
        <v>43</v>
      </c>
      <c r="B545" s="28" t="s">
        <v>1899</v>
      </c>
      <c r="C545" s="24" t="s">
        <v>4581</v>
      </c>
      <c r="D545" s="28" t="s">
        <v>4612</v>
      </c>
      <c r="E545" s="29">
        <v>69</v>
      </c>
      <c r="F545" s="29">
        <v>52</v>
      </c>
      <c r="G545" s="29">
        <v>4</v>
      </c>
      <c r="H545" s="29">
        <v>0</v>
      </c>
      <c r="I545" s="29">
        <v>4.62</v>
      </c>
      <c r="J545" s="29">
        <v>1.41</v>
      </c>
      <c r="K545" s="29">
        <v>36</v>
      </c>
      <c r="L545" s="29">
        <v>76</v>
      </c>
      <c r="M545" s="29">
        <v>21</v>
      </c>
      <c r="N545" s="29">
        <v>13</v>
      </c>
      <c r="O545" s="29">
        <v>13</v>
      </c>
      <c r="P545" s="29">
        <v>12</v>
      </c>
      <c r="Q545" s="29">
        <v>4</v>
      </c>
      <c r="R545" s="29">
        <v>0</v>
      </c>
      <c r="S545" s="24">
        <f t="shared" si="35"/>
        <v>72</v>
      </c>
      <c r="T545" s="24">
        <f t="shared" si="36"/>
        <v>4.2666666666666666</v>
      </c>
      <c r="U545" s="24">
        <f t="shared" si="37"/>
        <v>2.1333333333333333</v>
      </c>
      <c r="V545" s="24">
        <f t="shared" si="38"/>
        <v>2.1333333333333333</v>
      </c>
    </row>
    <row r="546" spans="1:22" s="24" customFormat="1" ht="15.75" thickBot="1" x14ac:dyDescent="0.3">
      <c r="A546" s="26" t="s">
        <v>196</v>
      </c>
      <c r="B546" s="26" t="s">
        <v>1319</v>
      </c>
      <c r="C546" s="24" t="s">
        <v>4591</v>
      </c>
      <c r="D546" s="26" t="s">
        <v>4586</v>
      </c>
      <c r="E546" s="27">
        <v>41</v>
      </c>
      <c r="F546" s="27">
        <v>31</v>
      </c>
      <c r="G546" s="27">
        <v>2</v>
      </c>
      <c r="H546" s="27">
        <v>1</v>
      </c>
      <c r="I546" s="27">
        <v>3.68</v>
      </c>
      <c r="J546" s="27">
        <v>1.43</v>
      </c>
      <c r="K546" s="27">
        <v>17</v>
      </c>
      <c r="L546" s="27">
        <v>41</v>
      </c>
      <c r="M546" s="27">
        <v>17</v>
      </c>
      <c r="N546" s="27">
        <v>5</v>
      </c>
      <c r="O546" s="27">
        <v>37</v>
      </c>
      <c r="P546" s="27">
        <v>0</v>
      </c>
      <c r="Q546" s="27">
        <v>2</v>
      </c>
      <c r="R546" s="27">
        <v>0</v>
      </c>
      <c r="S546" s="24">
        <f t="shared" si="35"/>
        <v>47</v>
      </c>
      <c r="T546" s="24">
        <f t="shared" si="36"/>
        <v>2.7851851851851852</v>
      </c>
      <c r="U546" s="24">
        <f t="shared" si="37"/>
        <v>1.3925925925925926</v>
      </c>
      <c r="V546" s="24">
        <f t="shared" si="38"/>
        <v>1</v>
      </c>
    </row>
    <row r="547" spans="1:22" s="24" customFormat="1" ht="15.75" thickBot="1" x14ac:dyDescent="0.3">
      <c r="A547" s="28" t="s">
        <v>1765</v>
      </c>
      <c r="B547" s="28" t="s">
        <v>1766</v>
      </c>
      <c r="C547" s="24" t="s">
        <v>4603</v>
      </c>
      <c r="D547" s="28" t="s">
        <v>4609</v>
      </c>
      <c r="E547" s="29">
        <v>64</v>
      </c>
      <c r="F547" s="29">
        <v>54</v>
      </c>
      <c r="G547" s="29">
        <v>3</v>
      </c>
      <c r="H547" s="29">
        <v>1</v>
      </c>
      <c r="I547" s="29">
        <v>4.4800000000000004</v>
      </c>
      <c r="J547" s="29">
        <v>1.38</v>
      </c>
      <c r="K547" s="29">
        <v>32</v>
      </c>
      <c r="L547" s="29">
        <v>66</v>
      </c>
      <c r="M547" s="29">
        <v>22</v>
      </c>
      <c r="N547" s="29">
        <v>10</v>
      </c>
      <c r="O547" s="29">
        <v>17</v>
      </c>
      <c r="P547" s="29">
        <v>7</v>
      </c>
      <c r="Q547" s="29">
        <v>4</v>
      </c>
      <c r="R547" s="29">
        <v>0</v>
      </c>
      <c r="S547" s="24">
        <f t="shared" si="35"/>
        <v>72</v>
      </c>
      <c r="T547" s="24">
        <f t="shared" si="36"/>
        <v>4.2666666666666666</v>
      </c>
      <c r="U547" s="24">
        <f t="shared" si="37"/>
        <v>2.1333333333333333</v>
      </c>
      <c r="V547" s="24">
        <f t="shared" si="38"/>
        <v>2.1333333333333333</v>
      </c>
    </row>
    <row r="548" spans="1:22" s="24" customFormat="1" ht="15.75" thickBot="1" x14ac:dyDescent="0.3">
      <c r="A548" s="26" t="s">
        <v>83</v>
      </c>
      <c r="B548" s="26" t="s">
        <v>1454</v>
      </c>
      <c r="C548" s="24" t="s">
        <v>4591</v>
      </c>
      <c r="D548" s="26" t="s">
        <v>4586</v>
      </c>
      <c r="E548" s="27">
        <v>51</v>
      </c>
      <c r="F548" s="27">
        <v>48</v>
      </c>
      <c r="G548" s="27">
        <v>3</v>
      </c>
      <c r="H548" s="27">
        <v>0</v>
      </c>
      <c r="I548" s="27">
        <v>4.32</v>
      </c>
      <c r="J548" s="27">
        <v>1.44</v>
      </c>
      <c r="K548" s="27">
        <v>25</v>
      </c>
      <c r="L548" s="27">
        <v>46</v>
      </c>
      <c r="M548" s="27">
        <v>27</v>
      </c>
      <c r="N548" s="27">
        <v>6</v>
      </c>
      <c r="O548" s="27">
        <v>44</v>
      </c>
      <c r="P548" s="27">
        <v>0</v>
      </c>
      <c r="Q548" s="27">
        <v>2</v>
      </c>
      <c r="R548" s="27">
        <v>0</v>
      </c>
      <c r="S548" s="24">
        <f t="shared" si="35"/>
        <v>60.5</v>
      </c>
      <c r="T548" s="24">
        <f t="shared" si="36"/>
        <v>3.585185185185185</v>
      </c>
      <c r="U548" s="24">
        <f t="shared" si="37"/>
        <v>1.7925925925925925</v>
      </c>
      <c r="V548" s="24">
        <f t="shared" si="38"/>
        <v>1.7925925925925925</v>
      </c>
    </row>
    <row r="549" spans="1:22" s="24" customFormat="1" ht="15.75" thickBot="1" x14ac:dyDescent="0.3">
      <c r="A549" s="28" t="s">
        <v>83</v>
      </c>
      <c r="B549" s="28" t="s">
        <v>1340</v>
      </c>
      <c r="C549" s="24" t="s">
        <v>4605</v>
      </c>
      <c r="D549" s="28" t="s">
        <v>4586</v>
      </c>
      <c r="E549" s="29">
        <v>42</v>
      </c>
      <c r="F549" s="29">
        <v>37</v>
      </c>
      <c r="G549" s="29">
        <v>3</v>
      </c>
      <c r="H549" s="29">
        <v>2</v>
      </c>
      <c r="I549" s="29">
        <v>4.28</v>
      </c>
      <c r="J549" s="29">
        <v>1.45</v>
      </c>
      <c r="K549" s="29">
        <v>20</v>
      </c>
      <c r="L549" s="29">
        <v>42</v>
      </c>
      <c r="M549" s="29">
        <v>20</v>
      </c>
      <c r="N549" s="29">
        <v>5</v>
      </c>
      <c r="O549" s="29">
        <v>34</v>
      </c>
      <c r="P549" s="29">
        <v>0</v>
      </c>
      <c r="Q549" s="29">
        <v>3</v>
      </c>
      <c r="R549" s="29">
        <v>0</v>
      </c>
      <c r="S549" s="24">
        <f t="shared" si="35"/>
        <v>63</v>
      </c>
      <c r="T549" s="24">
        <f t="shared" si="36"/>
        <v>3.7333333333333334</v>
      </c>
      <c r="U549" s="24">
        <f t="shared" si="37"/>
        <v>1.8666666666666667</v>
      </c>
      <c r="V549" s="24">
        <f t="shared" si="38"/>
        <v>1.8666666666666667</v>
      </c>
    </row>
    <row r="550" spans="1:22" s="24" customFormat="1" ht="15.75" thickBot="1" x14ac:dyDescent="0.3">
      <c r="A550" s="26" t="s">
        <v>84</v>
      </c>
      <c r="B550" s="26" t="s">
        <v>1883</v>
      </c>
      <c r="C550" s="24" t="s">
        <v>4588</v>
      </c>
      <c r="D550" s="26" t="s">
        <v>4586</v>
      </c>
      <c r="E550" s="27">
        <v>54</v>
      </c>
      <c r="F550" s="27">
        <v>51</v>
      </c>
      <c r="G550" s="27">
        <v>3</v>
      </c>
      <c r="H550" s="27">
        <v>0</v>
      </c>
      <c r="I550" s="27">
        <v>4.42</v>
      </c>
      <c r="J550" s="27">
        <v>1.43</v>
      </c>
      <c r="K550" s="27">
        <v>27</v>
      </c>
      <c r="L550" s="27">
        <v>55</v>
      </c>
      <c r="M550" s="27">
        <v>23</v>
      </c>
      <c r="N550" s="27">
        <v>10</v>
      </c>
      <c r="O550" s="27">
        <v>16</v>
      </c>
      <c r="P550" s="27">
        <v>6</v>
      </c>
      <c r="Q550" s="27">
        <v>3</v>
      </c>
      <c r="R550" s="27">
        <v>0</v>
      </c>
      <c r="S550" s="24">
        <f t="shared" si="35"/>
        <v>62</v>
      </c>
      <c r="T550" s="24">
        <f t="shared" si="36"/>
        <v>3.674074074074074</v>
      </c>
      <c r="U550" s="24">
        <f t="shared" si="37"/>
        <v>1.837037037037037</v>
      </c>
      <c r="V550" s="24">
        <f t="shared" si="38"/>
        <v>1.837037037037037</v>
      </c>
    </row>
    <row r="551" spans="1:22" s="24" customFormat="1" ht="15.75" thickBot="1" x14ac:dyDescent="0.3">
      <c r="A551" s="28" t="s">
        <v>1722</v>
      </c>
      <c r="B551" s="28" t="s">
        <v>1723</v>
      </c>
      <c r="C551" s="24" t="s">
        <v>4589</v>
      </c>
      <c r="D551" s="28" t="s">
        <v>4586</v>
      </c>
      <c r="E551" s="29">
        <v>33</v>
      </c>
      <c r="F551" s="29">
        <v>34</v>
      </c>
      <c r="G551" s="29">
        <v>2</v>
      </c>
      <c r="H551" s="29">
        <v>1</v>
      </c>
      <c r="I551" s="29">
        <v>4.3499999999999996</v>
      </c>
      <c r="J551" s="29">
        <v>1.31</v>
      </c>
      <c r="K551" s="29">
        <v>16</v>
      </c>
      <c r="L551" s="29">
        <v>33</v>
      </c>
      <c r="M551" s="29">
        <v>11</v>
      </c>
      <c r="N551" s="29">
        <v>5</v>
      </c>
      <c r="O551" s="29">
        <v>33</v>
      </c>
      <c r="P551" s="29">
        <v>0</v>
      </c>
      <c r="Q551" s="29">
        <v>2</v>
      </c>
      <c r="R551" s="29">
        <v>0</v>
      </c>
      <c r="S551" s="24">
        <f t="shared" si="35"/>
        <v>52.5</v>
      </c>
      <c r="T551" s="24">
        <f t="shared" si="36"/>
        <v>3.1111111111111112</v>
      </c>
      <c r="U551" s="24">
        <f t="shared" si="37"/>
        <v>1.5555555555555556</v>
      </c>
      <c r="V551" s="24">
        <f t="shared" si="38"/>
        <v>1.5555555555555556</v>
      </c>
    </row>
    <row r="552" spans="1:22" s="24" customFormat="1" ht="15.75" thickBot="1" x14ac:dyDescent="0.3">
      <c r="A552" s="26" t="s">
        <v>254</v>
      </c>
      <c r="B552" s="26" t="s">
        <v>680</v>
      </c>
      <c r="C552" s="24" t="s">
        <v>4604</v>
      </c>
      <c r="D552" s="26" t="s">
        <v>4586</v>
      </c>
      <c r="E552" s="27">
        <v>55</v>
      </c>
      <c r="F552" s="27">
        <v>47</v>
      </c>
      <c r="G552" s="27">
        <v>3</v>
      </c>
      <c r="H552" s="27">
        <v>1</v>
      </c>
      <c r="I552" s="27">
        <v>4.3600000000000003</v>
      </c>
      <c r="J552" s="27">
        <v>1.44</v>
      </c>
      <c r="K552" s="27">
        <v>26</v>
      </c>
      <c r="L552" s="27">
        <v>58</v>
      </c>
      <c r="M552" s="27">
        <v>21</v>
      </c>
      <c r="N552" s="27">
        <v>5</v>
      </c>
      <c r="O552" s="27">
        <v>24</v>
      </c>
      <c r="P552" s="27">
        <v>2</v>
      </c>
      <c r="Q552" s="27">
        <v>4</v>
      </c>
      <c r="R552" s="27">
        <v>0</v>
      </c>
      <c r="S552" s="24">
        <f t="shared" si="35"/>
        <v>64</v>
      </c>
      <c r="T552" s="24">
        <f t="shared" si="36"/>
        <v>3.7925925925925927</v>
      </c>
      <c r="U552" s="24">
        <f t="shared" si="37"/>
        <v>1.8962962962962964</v>
      </c>
      <c r="V552" s="24">
        <f t="shared" si="38"/>
        <v>1.8962962962962964</v>
      </c>
    </row>
    <row r="553" spans="1:22" s="24" customFormat="1" ht="15.75" thickBot="1" x14ac:dyDescent="0.3">
      <c r="A553" s="28" t="s">
        <v>81</v>
      </c>
      <c r="B553" s="28" t="s">
        <v>611</v>
      </c>
      <c r="C553" s="24" t="s">
        <v>4594</v>
      </c>
      <c r="D553" s="28" t="s">
        <v>807</v>
      </c>
      <c r="E553" s="29">
        <v>39</v>
      </c>
      <c r="F553" s="29">
        <v>29</v>
      </c>
      <c r="G553" s="29">
        <v>2</v>
      </c>
      <c r="H553" s="29">
        <v>0</v>
      </c>
      <c r="I553" s="29">
        <v>3.9</v>
      </c>
      <c r="J553" s="29">
        <v>1.35</v>
      </c>
      <c r="K553" s="29">
        <v>17</v>
      </c>
      <c r="L553" s="29">
        <v>38</v>
      </c>
      <c r="M553" s="29">
        <v>14</v>
      </c>
      <c r="N553" s="29">
        <v>5</v>
      </c>
      <c r="O553" s="29">
        <v>51</v>
      </c>
      <c r="P553" s="29">
        <v>0</v>
      </c>
      <c r="Q553" s="29">
        <v>1</v>
      </c>
      <c r="R553" s="29">
        <v>0</v>
      </c>
      <c r="S553" s="24">
        <f t="shared" si="35"/>
        <v>43.5</v>
      </c>
      <c r="T553" s="24">
        <f t="shared" si="36"/>
        <v>2.5777777777777779</v>
      </c>
      <c r="U553" s="24">
        <f t="shared" si="37"/>
        <v>1.288888888888889</v>
      </c>
      <c r="V553" s="24">
        <f t="shared" si="38"/>
        <v>1</v>
      </c>
    </row>
    <row r="554" spans="1:22" s="24" customFormat="1" ht="15.75" thickBot="1" x14ac:dyDescent="0.3">
      <c r="A554" s="26" t="s">
        <v>1940</v>
      </c>
      <c r="B554" s="26" t="s">
        <v>1939</v>
      </c>
      <c r="C554" s="24" t="s">
        <v>4579</v>
      </c>
      <c r="D554" s="26" t="s">
        <v>4612</v>
      </c>
      <c r="E554" s="27">
        <v>33</v>
      </c>
      <c r="F554" s="27">
        <v>30</v>
      </c>
      <c r="G554" s="27">
        <v>2</v>
      </c>
      <c r="H554" s="27">
        <v>0</v>
      </c>
      <c r="I554" s="27">
        <v>4.07</v>
      </c>
      <c r="J554" s="27">
        <v>1.31</v>
      </c>
      <c r="K554" s="27">
        <v>15</v>
      </c>
      <c r="L554" s="27">
        <v>34</v>
      </c>
      <c r="M554" s="27">
        <v>9</v>
      </c>
      <c r="N554" s="27">
        <v>9</v>
      </c>
      <c r="O554" s="27">
        <v>23</v>
      </c>
      <c r="P554" s="27">
        <v>0</v>
      </c>
      <c r="Q554" s="27">
        <v>2</v>
      </c>
      <c r="R554" s="27">
        <v>0</v>
      </c>
      <c r="S554" s="24">
        <f t="shared" si="35"/>
        <v>43.5</v>
      </c>
      <c r="T554" s="24">
        <f t="shared" si="36"/>
        <v>2.5777777777777779</v>
      </c>
      <c r="U554" s="24">
        <f t="shared" si="37"/>
        <v>1.288888888888889</v>
      </c>
      <c r="V554" s="24">
        <f t="shared" si="38"/>
        <v>1</v>
      </c>
    </row>
    <row r="555" spans="1:22" s="24" customFormat="1" ht="15.75" thickBot="1" x14ac:dyDescent="0.3">
      <c r="A555" s="28" t="s">
        <v>371</v>
      </c>
      <c r="B555" s="28" t="s">
        <v>4105</v>
      </c>
      <c r="C555" s="24" t="s">
        <v>4576</v>
      </c>
      <c r="D555" s="28" t="s">
        <v>4586</v>
      </c>
      <c r="E555" s="29">
        <v>33</v>
      </c>
      <c r="F555" s="29">
        <v>37</v>
      </c>
      <c r="G555" s="29">
        <v>2</v>
      </c>
      <c r="H555" s="29">
        <v>0</v>
      </c>
      <c r="I555" s="29">
        <v>3.97</v>
      </c>
      <c r="J555" s="29">
        <v>1.39</v>
      </c>
      <c r="K555" s="29">
        <v>15</v>
      </c>
      <c r="L555" s="29">
        <v>29</v>
      </c>
      <c r="M555" s="29">
        <v>17</v>
      </c>
      <c r="N555" s="29">
        <v>6</v>
      </c>
      <c r="O555" s="29">
        <v>33</v>
      </c>
      <c r="P555" s="29">
        <v>0</v>
      </c>
      <c r="Q555" s="29">
        <v>1</v>
      </c>
      <c r="R555" s="29">
        <v>0</v>
      </c>
      <c r="S555" s="24">
        <f t="shared" si="35"/>
        <v>48</v>
      </c>
      <c r="T555" s="24">
        <f t="shared" si="36"/>
        <v>2.8444444444444446</v>
      </c>
      <c r="U555" s="24">
        <f t="shared" si="37"/>
        <v>1.4222222222222223</v>
      </c>
      <c r="V555" s="24">
        <f t="shared" si="38"/>
        <v>1</v>
      </c>
    </row>
    <row r="556" spans="1:22" s="24" customFormat="1" ht="15.75" thickBot="1" x14ac:dyDescent="0.3">
      <c r="A556" s="26" t="s">
        <v>951</v>
      </c>
      <c r="B556" s="26" t="s">
        <v>3604</v>
      </c>
      <c r="C556" s="24" t="s">
        <v>4580</v>
      </c>
      <c r="D556" s="26" t="s">
        <v>4612</v>
      </c>
      <c r="E556" s="27">
        <v>38</v>
      </c>
      <c r="F556" s="27">
        <v>26</v>
      </c>
      <c r="G556" s="27">
        <v>2</v>
      </c>
      <c r="H556" s="27">
        <v>0</v>
      </c>
      <c r="I556" s="27">
        <v>4.17</v>
      </c>
      <c r="J556" s="27">
        <v>1.27</v>
      </c>
      <c r="K556" s="27">
        <v>17</v>
      </c>
      <c r="L556" s="27">
        <v>40</v>
      </c>
      <c r="M556" s="27">
        <v>8</v>
      </c>
      <c r="N556" s="27">
        <v>9</v>
      </c>
      <c r="O556" s="27">
        <v>29</v>
      </c>
      <c r="P556" s="27">
        <v>0</v>
      </c>
      <c r="Q556" s="27">
        <v>2</v>
      </c>
      <c r="R556" s="27">
        <v>0</v>
      </c>
      <c r="S556" s="24">
        <f t="shared" si="35"/>
        <v>41.5</v>
      </c>
      <c r="T556" s="24">
        <f t="shared" si="36"/>
        <v>2.4592592592592593</v>
      </c>
      <c r="U556" s="24">
        <f t="shared" si="37"/>
        <v>1.2296296296296296</v>
      </c>
      <c r="V556" s="24">
        <f t="shared" si="38"/>
        <v>1</v>
      </c>
    </row>
    <row r="557" spans="1:22" s="24" customFormat="1" ht="15.75" thickBot="1" x14ac:dyDescent="0.3">
      <c r="A557" s="28" t="s">
        <v>563</v>
      </c>
      <c r="B557" s="28" t="s">
        <v>1713</v>
      </c>
      <c r="C557" s="24" t="s">
        <v>4579</v>
      </c>
      <c r="D557" s="28" t="s">
        <v>4586</v>
      </c>
      <c r="E557" s="29">
        <v>49</v>
      </c>
      <c r="F557" s="29">
        <v>39</v>
      </c>
      <c r="G557" s="29">
        <v>3</v>
      </c>
      <c r="H557" s="29">
        <v>0</v>
      </c>
      <c r="I557" s="29">
        <v>4.3099999999999996</v>
      </c>
      <c r="J557" s="29">
        <v>1.35</v>
      </c>
      <c r="K557" s="29">
        <v>24</v>
      </c>
      <c r="L557" s="29">
        <v>52</v>
      </c>
      <c r="M557" s="29">
        <v>14</v>
      </c>
      <c r="N557" s="29">
        <v>8</v>
      </c>
      <c r="O557" s="29">
        <v>9</v>
      </c>
      <c r="P557" s="29">
        <v>9</v>
      </c>
      <c r="Q557" s="29">
        <v>3</v>
      </c>
      <c r="R557" s="29">
        <v>0</v>
      </c>
      <c r="S557" s="24">
        <f t="shared" si="35"/>
        <v>57</v>
      </c>
      <c r="T557" s="24">
        <f t="shared" si="36"/>
        <v>3.3777777777777778</v>
      </c>
      <c r="U557" s="24">
        <f t="shared" si="37"/>
        <v>1.6888888888888889</v>
      </c>
      <c r="V557" s="24">
        <f t="shared" si="38"/>
        <v>1.6888888888888889</v>
      </c>
    </row>
    <row r="558" spans="1:22" s="24" customFormat="1" ht="15.75" thickBot="1" x14ac:dyDescent="0.3">
      <c r="A558" s="26" t="s">
        <v>58</v>
      </c>
      <c r="B558" s="26" t="s">
        <v>295</v>
      </c>
      <c r="C558" s="24" t="s">
        <v>4579</v>
      </c>
      <c r="D558" s="28" t="s">
        <v>807</v>
      </c>
      <c r="E558" s="27">
        <v>44</v>
      </c>
      <c r="F558" s="27">
        <v>41</v>
      </c>
      <c r="G558" s="27">
        <v>3</v>
      </c>
      <c r="H558" s="27">
        <v>0</v>
      </c>
      <c r="I558" s="27">
        <v>4.4000000000000004</v>
      </c>
      <c r="J558" s="27">
        <v>1.41</v>
      </c>
      <c r="K558" s="27">
        <v>22</v>
      </c>
      <c r="L558" s="27">
        <v>45</v>
      </c>
      <c r="M558" s="27">
        <v>18</v>
      </c>
      <c r="N558" s="27">
        <v>9</v>
      </c>
      <c r="O558" s="27">
        <v>35</v>
      </c>
      <c r="P558" s="27">
        <v>0</v>
      </c>
      <c r="Q558" s="27">
        <v>3</v>
      </c>
      <c r="R558" s="27">
        <v>0</v>
      </c>
      <c r="S558" s="24">
        <f t="shared" si="35"/>
        <v>54.5</v>
      </c>
      <c r="T558" s="24">
        <f t="shared" si="36"/>
        <v>3.2296296296296299</v>
      </c>
      <c r="U558" s="24">
        <f t="shared" si="37"/>
        <v>1.6148148148148149</v>
      </c>
      <c r="V558" s="24">
        <f t="shared" si="38"/>
        <v>1.6148148148148149</v>
      </c>
    </row>
    <row r="559" spans="1:22" s="24" customFormat="1" ht="15.75" thickBot="1" x14ac:dyDescent="0.3">
      <c r="A559" s="28" t="s">
        <v>160</v>
      </c>
      <c r="B559" s="28" t="s">
        <v>1763</v>
      </c>
      <c r="C559" s="24" t="s">
        <v>4595</v>
      </c>
      <c r="D559" s="28" t="s">
        <v>807</v>
      </c>
      <c r="E559" s="29">
        <v>27</v>
      </c>
      <c r="F559" s="29">
        <v>27</v>
      </c>
      <c r="G559" s="29">
        <v>1</v>
      </c>
      <c r="H559" s="29">
        <v>0</v>
      </c>
      <c r="I559" s="29">
        <v>3.64</v>
      </c>
      <c r="J559" s="29">
        <v>1.24</v>
      </c>
      <c r="K559" s="29">
        <v>11</v>
      </c>
      <c r="L559" s="29">
        <v>24</v>
      </c>
      <c r="M559" s="29">
        <v>10</v>
      </c>
      <c r="N559" s="29">
        <v>4</v>
      </c>
      <c r="O559" s="29">
        <v>11</v>
      </c>
      <c r="P559" s="29">
        <v>1</v>
      </c>
      <c r="Q559" s="29">
        <v>1</v>
      </c>
      <c r="R559" s="29">
        <v>0</v>
      </c>
      <c r="S559" s="24">
        <f t="shared" si="35"/>
        <v>33.5</v>
      </c>
      <c r="T559" s="24">
        <f t="shared" si="36"/>
        <v>1.9851851851851852</v>
      </c>
      <c r="U559" s="24">
        <f t="shared" si="37"/>
        <v>0.99259259259259258</v>
      </c>
      <c r="V559" s="24">
        <f t="shared" si="38"/>
        <v>1</v>
      </c>
    </row>
    <row r="560" spans="1:22" s="24" customFormat="1" ht="15.75" thickBot="1" x14ac:dyDescent="0.3">
      <c r="A560" s="26" t="s">
        <v>1426</v>
      </c>
      <c r="B560" s="26" t="s">
        <v>1425</v>
      </c>
      <c r="C560" s="24" t="s">
        <v>4578</v>
      </c>
      <c r="D560" s="28" t="s">
        <v>807</v>
      </c>
      <c r="E560" s="27">
        <v>61</v>
      </c>
      <c r="F560" s="27">
        <v>51</v>
      </c>
      <c r="G560" s="27">
        <v>4</v>
      </c>
      <c r="H560" s="27">
        <v>1</v>
      </c>
      <c r="I560" s="27">
        <v>4.63</v>
      </c>
      <c r="J560" s="27">
        <v>1.45</v>
      </c>
      <c r="K560" s="27">
        <v>31</v>
      </c>
      <c r="L560" s="27">
        <v>61</v>
      </c>
      <c r="M560" s="27">
        <v>27</v>
      </c>
      <c r="N560" s="27">
        <v>10</v>
      </c>
      <c r="O560" s="27">
        <v>11</v>
      </c>
      <c r="P560" s="27">
        <v>9</v>
      </c>
      <c r="Q560" s="27">
        <v>4</v>
      </c>
      <c r="R560" s="27">
        <v>0</v>
      </c>
      <c r="S560" s="24">
        <f t="shared" si="35"/>
        <v>74</v>
      </c>
      <c r="T560" s="24">
        <f t="shared" si="36"/>
        <v>4.3851851851851853</v>
      </c>
      <c r="U560" s="24">
        <f t="shared" si="37"/>
        <v>2.1925925925925926</v>
      </c>
      <c r="V560" s="24">
        <f t="shared" si="38"/>
        <v>2.1925925925925926</v>
      </c>
    </row>
    <row r="561" spans="1:22" s="24" customFormat="1" ht="15.75" thickBot="1" x14ac:dyDescent="0.3">
      <c r="A561" s="28" t="s">
        <v>89</v>
      </c>
      <c r="B561" s="28" t="s">
        <v>1886</v>
      </c>
      <c r="C561" s="24" t="s">
        <v>4583</v>
      </c>
      <c r="D561" s="28" t="s">
        <v>4586</v>
      </c>
      <c r="E561" s="29">
        <v>41</v>
      </c>
      <c r="F561" s="29">
        <v>36</v>
      </c>
      <c r="G561" s="29">
        <v>2</v>
      </c>
      <c r="H561" s="29">
        <v>1</v>
      </c>
      <c r="I561" s="29">
        <v>4.0999999999999996</v>
      </c>
      <c r="J561" s="29">
        <v>1.39</v>
      </c>
      <c r="K561" s="29">
        <v>19</v>
      </c>
      <c r="L561" s="29">
        <v>42</v>
      </c>
      <c r="M561" s="29">
        <v>16</v>
      </c>
      <c r="N561" s="29">
        <v>5</v>
      </c>
      <c r="O561" s="29">
        <v>40</v>
      </c>
      <c r="P561" s="29">
        <v>0</v>
      </c>
      <c r="Q561" s="29">
        <v>2</v>
      </c>
      <c r="R561" s="29">
        <v>0</v>
      </c>
      <c r="S561" s="24">
        <f t="shared" si="35"/>
        <v>51.5</v>
      </c>
      <c r="T561" s="24">
        <f t="shared" si="36"/>
        <v>3.0518518518518518</v>
      </c>
      <c r="U561" s="24">
        <f t="shared" si="37"/>
        <v>1.5259259259259259</v>
      </c>
      <c r="V561" s="24">
        <f t="shared" si="38"/>
        <v>1.5259259259259259</v>
      </c>
    </row>
    <row r="562" spans="1:22" s="24" customFormat="1" ht="15.75" thickBot="1" x14ac:dyDescent="0.3">
      <c r="A562" s="26" t="s">
        <v>117</v>
      </c>
      <c r="B562" s="26" t="s">
        <v>1774</v>
      </c>
      <c r="C562" s="24" t="s">
        <v>4576</v>
      </c>
      <c r="D562" s="26" t="s">
        <v>4612</v>
      </c>
      <c r="E562" s="27">
        <v>69</v>
      </c>
      <c r="F562" s="27">
        <v>53</v>
      </c>
      <c r="G562" s="27">
        <v>4</v>
      </c>
      <c r="H562" s="27">
        <v>0</v>
      </c>
      <c r="I562" s="27">
        <v>4.53</v>
      </c>
      <c r="J562" s="27">
        <v>1.45</v>
      </c>
      <c r="K562" s="27">
        <v>35</v>
      </c>
      <c r="L562" s="27">
        <v>72</v>
      </c>
      <c r="M562" s="27">
        <v>29</v>
      </c>
      <c r="N562" s="27">
        <v>14</v>
      </c>
      <c r="O562" s="27">
        <v>18</v>
      </c>
      <c r="P562" s="27">
        <v>11</v>
      </c>
      <c r="Q562" s="27">
        <v>5</v>
      </c>
      <c r="R562" s="27">
        <v>0</v>
      </c>
      <c r="S562" s="24">
        <f t="shared" si="35"/>
        <v>64.5</v>
      </c>
      <c r="T562" s="24">
        <f t="shared" si="36"/>
        <v>3.8222222222222224</v>
      </c>
      <c r="U562" s="24">
        <f t="shared" si="37"/>
        <v>1.9111111111111112</v>
      </c>
      <c r="V562" s="24">
        <f t="shared" si="38"/>
        <v>1.9111111111111112</v>
      </c>
    </row>
    <row r="563" spans="1:22" s="24" customFormat="1" ht="15.75" thickBot="1" x14ac:dyDescent="0.3">
      <c r="A563" s="28" t="s">
        <v>203</v>
      </c>
      <c r="B563" s="28" t="s">
        <v>295</v>
      </c>
      <c r="C563" s="24" t="s">
        <v>4575</v>
      </c>
      <c r="D563" s="28" t="s">
        <v>4612</v>
      </c>
      <c r="E563" s="29">
        <v>31</v>
      </c>
      <c r="F563" s="29">
        <v>34</v>
      </c>
      <c r="G563" s="29">
        <v>2</v>
      </c>
      <c r="H563" s="29">
        <v>0</v>
      </c>
      <c r="I563" s="29">
        <v>4.24</v>
      </c>
      <c r="J563" s="29">
        <v>1.33</v>
      </c>
      <c r="K563" s="29">
        <v>15</v>
      </c>
      <c r="L563" s="29">
        <v>28</v>
      </c>
      <c r="M563" s="29">
        <v>13</v>
      </c>
      <c r="N563" s="29">
        <v>5</v>
      </c>
      <c r="O563" s="29">
        <v>36</v>
      </c>
      <c r="P563" s="29">
        <v>0</v>
      </c>
      <c r="Q563" s="29">
        <v>2</v>
      </c>
      <c r="R563" s="29">
        <v>0</v>
      </c>
      <c r="S563" s="24">
        <f t="shared" si="35"/>
        <v>44.5</v>
      </c>
      <c r="T563" s="24">
        <f t="shared" si="36"/>
        <v>2.6370370370370368</v>
      </c>
      <c r="U563" s="24">
        <f t="shared" si="37"/>
        <v>1.3185185185185184</v>
      </c>
      <c r="V563" s="24">
        <f t="shared" si="38"/>
        <v>1</v>
      </c>
    </row>
    <row r="564" spans="1:22" s="24" customFormat="1" ht="15.75" thickBot="1" x14ac:dyDescent="0.3">
      <c r="A564" s="26" t="s">
        <v>52</v>
      </c>
      <c r="B564" s="26" t="s">
        <v>3884</v>
      </c>
      <c r="C564" s="24" t="s">
        <v>4587</v>
      </c>
      <c r="D564" s="28" t="s">
        <v>807</v>
      </c>
      <c r="E564" s="27">
        <v>33</v>
      </c>
      <c r="F564" s="27">
        <v>34</v>
      </c>
      <c r="G564" s="27">
        <v>2</v>
      </c>
      <c r="H564" s="27">
        <v>0</v>
      </c>
      <c r="I564" s="27">
        <v>4.17</v>
      </c>
      <c r="J564" s="27">
        <v>1.35</v>
      </c>
      <c r="K564" s="27">
        <v>15</v>
      </c>
      <c r="L564" s="27">
        <v>31</v>
      </c>
      <c r="M564" s="27">
        <v>14</v>
      </c>
      <c r="N564" s="27">
        <v>5</v>
      </c>
      <c r="O564" s="27">
        <v>31</v>
      </c>
      <c r="P564" s="27">
        <v>0</v>
      </c>
      <c r="Q564" s="27">
        <v>2</v>
      </c>
      <c r="R564" s="27">
        <v>0</v>
      </c>
      <c r="S564" s="24">
        <f t="shared" si="35"/>
        <v>44</v>
      </c>
      <c r="T564" s="24">
        <f t="shared" si="36"/>
        <v>2.6074074074074076</v>
      </c>
      <c r="U564" s="24">
        <f t="shared" si="37"/>
        <v>1.3037037037037038</v>
      </c>
      <c r="V564" s="24">
        <f t="shared" si="38"/>
        <v>1</v>
      </c>
    </row>
    <row r="565" spans="1:22" s="24" customFormat="1" ht="15.75" thickBot="1" x14ac:dyDescent="0.3">
      <c r="A565" s="28" t="s">
        <v>1186</v>
      </c>
      <c r="B565" s="28" t="s">
        <v>1754</v>
      </c>
      <c r="C565" s="24" t="s">
        <v>4604</v>
      </c>
      <c r="D565" s="28" t="s">
        <v>4586</v>
      </c>
      <c r="E565" s="29">
        <v>52</v>
      </c>
      <c r="F565" s="29">
        <v>47</v>
      </c>
      <c r="G565" s="29">
        <v>2</v>
      </c>
      <c r="H565" s="29">
        <v>0</v>
      </c>
      <c r="I565" s="29">
        <v>4.1900000000000004</v>
      </c>
      <c r="J565" s="29">
        <v>1.42</v>
      </c>
      <c r="K565" s="29">
        <v>24</v>
      </c>
      <c r="L565" s="29">
        <v>53</v>
      </c>
      <c r="M565" s="29">
        <v>22</v>
      </c>
      <c r="N565" s="29">
        <v>7</v>
      </c>
      <c r="O565" s="29">
        <v>52</v>
      </c>
      <c r="P565" s="29">
        <v>0</v>
      </c>
      <c r="Q565" s="29">
        <v>3</v>
      </c>
      <c r="R565" s="29">
        <v>0</v>
      </c>
      <c r="S565" s="24">
        <f t="shared" si="35"/>
        <v>49.5</v>
      </c>
      <c r="T565" s="24">
        <f t="shared" si="36"/>
        <v>2.9333333333333331</v>
      </c>
      <c r="U565" s="24">
        <f t="shared" si="37"/>
        <v>1.4666666666666666</v>
      </c>
      <c r="V565" s="24">
        <f t="shared" si="38"/>
        <v>1</v>
      </c>
    </row>
    <row r="566" spans="1:22" s="24" customFormat="1" ht="15.75" thickBot="1" x14ac:dyDescent="0.3">
      <c r="A566" s="26" t="s">
        <v>132</v>
      </c>
      <c r="B566" s="26" t="s">
        <v>690</v>
      </c>
      <c r="C566" s="24" t="s">
        <v>4590</v>
      </c>
      <c r="D566" s="26" t="s">
        <v>4612</v>
      </c>
      <c r="E566" s="27">
        <v>28</v>
      </c>
      <c r="F566" s="27">
        <v>29</v>
      </c>
      <c r="G566" s="27">
        <v>2</v>
      </c>
      <c r="H566" s="27">
        <v>0</v>
      </c>
      <c r="I566" s="27">
        <v>4.1100000000000003</v>
      </c>
      <c r="J566" s="27">
        <v>1.32</v>
      </c>
      <c r="K566" s="27">
        <v>13</v>
      </c>
      <c r="L566" s="27">
        <v>27</v>
      </c>
      <c r="M566" s="27">
        <v>11</v>
      </c>
      <c r="N566" s="27">
        <v>5</v>
      </c>
      <c r="O566" s="27">
        <v>18</v>
      </c>
      <c r="P566" s="27">
        <v>1</v>
      </c>
      <c r="Q566" s="27">
        <v>2</v>
      </c>
      <c r="R566" s="27">
        <v>0</v>
      </c>
      <c r="S566" s="24">
        <f t="shared" si="35"/>
        <v>40</v>
      </c>
      <c r="T566" s="24">
        <f t="shared" si="36"/>
        <v>2.3703703703703702</v>
      </c>
      <c r="U566" s="24">
        <f t="shared" si="37"/>
        <v>1.1851851851851851</v>
      </c>
      <c r="V566" s="24">
        <f t="shared" si="38"/>
        <v>1</v>
      </c>
    </row>
    <row r="567" spans="1:22" s="24" customFormat="1" ht="15.75" thickBot="1" x14ac:dyDescent="0.3">
      <c r="A567" s="28" t="s">
        <v>58</v>
      </c>
      <c r="B567" s="28" t="s">
        <v>1875</v>
      </c>
      <c r="C567" s="24" t="s">
        <v>4577</v>
      </c>
      <c r="D567" s="28" t="s">
        <v>4586</v>
      </c>
      <c r="E567" s="29">
        <v>33</v>
      </c>
      <c r="F567" s="29">
        <v>33</v>
      </c>
      <c r="G567" s="29">
        <v>2</v>
      </c>
      <c r="H567" s="29">
        <v>0</v>
      </c>
      <c r="I567" s="29">
        <v>3.97</v>
      </c>
      <c r="J567" s="29">
        <v>1.4</v>
      </c>
      <c r="K567" s="29">
        <v>15</v>
      </c>
      <c r="L567" s="29">
        <v>30</v>
      </c>
      <c r="M567" s="29">
        <v>16</v>
      </c>
      <c r="N567" s="29">
        <v>4</v>
      </c>
      <c r="O567" s="29">
        <v>40</v>
      </c>
      <c r="P567" s="29">
        <v>0</v>
      </c>
      <c r="Q567" s="29">
        <v>2</v>
      </c>
      <c r="R567" s="29">
        <v>0</v>
      </c>
      <c r="S567" s="24">
        <f t="shared" si="35"/>
        <v>41.5</v>
      </c>
      <c r="T567" s="24">
        <f t="shared" si="36"/>
        <v>2.4592592592592593</v>
      </c>
      <c r="U567" s="24">
        <f t="shared" si="37"/>
        <v>1.2296296296296296</v>
      </c>
      <c r="V567" s="24">
        <f t="shared" si="38"/>
        <v>1</v>
      </c>
    </row>
    <row r="568" spans="1:22" s="24" customFormat="1" ht="15.75" thickBot="1" x14ac:dyDescent="0.3">
      <c r="A568" s="26" t="s">
        <v>54</v>
      </c>
      <c r="B568" s="26" t="s">
        <v>425</v>
      </c>
      <c r="C568" s="24" t="s">
        <v>4604</v>
      </c>
      <c r="D568" s="26" t="s">
        <v>4586</v>
      </c>
      <c r="E568" s="27">
        <v>44</v>
      </c>
      <c r="F568" s="27">
        <v>41</v>
      </c>
      <c r="G568" s="27">
        <v>2</v>
      </c>
      <c r="H568" s="27">
        <v>1</v>
      </c>
      <c r="I568" s="27">
        <v>4.17</v>
      </c>
      <c r="J568" s="27">
        <v>1.43</v>
      </c>
      <c r="K568" s="27">
        <v>20</v>
      </c>
      <c r="L568" s="27">
        <v>43</v>
      </c>
      <c r="M568" s="27">
        <v>19</v>
      </c>
      <c r="N568" s="27">
        <v>8</v>
      </c>
      <c r="O568" s="27">
        <v>38</v>
      </c>
      <c r="P568" s="27">
        <v>0</v>
      </c>
      <c r="Q568" s="27">
        <v>3</v>
      </c>
      <c r="R568" s="27">
        <v>0</v>
      </c>
      <c r="S568" s="24">
        <f t="shared" si="35"/>
        <v>52.5</v>
      </c>
      <c r="T568" s="24">
        <f t="shared" si="36"/>
        <v>3.1111111111111112</v>
      </c>
      <c r="U568" s="24">
        <f t="shared" si="37"/>
        <v>1.5555555555555556</v>
      </c>
      <c r="V568" s="24">
        <f t="shared" si="38"/>
        <v>1.5555555555555556</v>
      </c>
    </row>
    <row r="569" spans="1:22" s="24" customFormat="1" ht="15.75" thickBot="1" x14ac:dyDescent="0.3">
      <c r="A569" s="28" t="s">
        <v>138</v>
      </c>
      <c r="B569" s="28" t="s">
        <v>278</v>
      </c>
      <c r="C569" s="24" t="s">
        <v>4604</v>
      </c>
      <c r="D569" s="28" t="s">
        <v>4612</v>
      </c>
      <c r="E569" s="29">
        <v>63</v>
      </c>
      <c r="F569" s="29">
        <v>42</v>
      </c>
      <c r="G569" s="29">
        <v>3</v>
      </c>
      <c r="H569" s="29">
        <v>0</v>
      </c>
      <c r="I569" s="29">
        <v>4.6500000000000004</v>
      </c>
      <c r="J569" s="29">
        <v>1.35</v>
      </c>
      <c r="K569" s="29">
        <v>33</v>
      </c>
      <c r="L569" s="29">
        <v>70</v>
      </c>
      <c r="M569" s="29">
        <v>15</v>
      </c>
      <c r="N569" s="29">
        <v>18</v>
      </c>
      <c r="O569" s="29">
        <v>13</v>
      </c>
      <c r="P569" s="29">
        <v>13</v>
      </c>
      <c r="Q569" s="29">
        <v>5</v>
      </c>
      <c r="R569" s="29">
        <v>0</v>
      </c>
      <c r="S569" s="24">
        <f t="shared" si="35"/>
        <v>53.5</v>
      </c>
      <c r="T569" s="24">
        <f t="shared" si="36"/>
        <v>3.1703703703703705</v>
      </c>
      <c r="U569" s="24">
        <f t="shared" si="37"/>
        <v>1.5851851851851853</v>
      </c>
      <c r="V569" s="24">
        <f t="shared" si="38"/>
        <v>1.5851851851851853</v>
      </c>
    </row>
    <row r="570" spans="1:22" s="24" customFormat="1" ht="15.75" thickBot="1" x14ac:dyDescent="0.3">
      <c r="A570" s="26" t="s">
        <v>198</v>
      </c>
      <c r="B570" s="26" t="s">
        <v>1900</v>
      </c>
      <c r="C570" s="24" t="s">
        <v>4585</v>
      </c>
      <c r="D570" s="26" t="s">
        <v>4586</v>
      </c>
      <c r="E570" s="27">
        <v>31</v>
      </c>
      <c r="F570" s="27">
        <v>32</v>
      </c>
      <c r="G570" s="27">
        <v>2</v>
      </c>
      <c r="H570" s="27">
        <v>1</v>
      </c>
      <c r="I570" s="27">
        <v>4.24</v>
      </c>
      <c r="J570" s="27">
        <v>1.37</v>
      </c>
      <c r="K570" s="27">
        <v>15</v>
      </c>
      <c r="L570" s="27">
        <v>29</v>
      </c>
      <c r="M570" s="27">
        <v>14</v>
      </c>
      <c r="N570" s="27">
        <v>5</v>
      </c>
      <c r="O570" s="27">
        <v>35</v>
      </c>
      <c r="P570" s="27">
        <v>0</v>
      </c>
      <c r="Q570" s="27">
        <v>1</v>
      </c>
      <c r="R570" s="27">
        <v>0</v>
      </c>
      <c r="S570" s="24">
        <f t="shared" si="35"/>
        <v>51</v>
      </c>
      <c r="T570" s="24">
        <f t="shared" si="36"/>
        <v>3.0222222222222221</v>
      </c>
      <c r="U570" s="24">
        <f t="shared" si="37"/>
        <v>1.5111111111111111</v>
      </c>
      <c r="V570" s="24">
        <f t="shared" si="38"/>
        <v>1.5111111111111111</v>
      </c>
    </row>
    <row r="571" spans="1:22" s="24" customFormat="1" ht="15.75" thickBot="1" x14ac:dyDescent="0.3">
      <c r="A571" s="28" t="s">
        <v>4427</v>
      </c>
      <c r="B571" s="28" t="s">
        <v>1335</v>
      </c>
      <c r="C571" s="24" t="s">
        <v>4605</v>
      </c>
      <c r="D571" s="28" t="s">
        <v>806</v>
      </c>
      <c r="E571" s="29">
        <v>66</v>
      </c>
      <c r="F571" s="29">
        <v>58</v>
      </c>
      <c r="G571" s="29">
        <v>4</v>
      </c>
      <c r="H571" s="29">
        <v>0</v>
      </c>
      <c r="I571" s="29">
        <v>4.67</v>
      </c>
      <c r="J571" s="29">
        <v>1.42</v>
      </c>
      <c r="K571" s="29">
        <v>34</v>
      </c>
      <c r="L571" s="29">
        <v>66</v>
      </c>
      <c r="M571" s="29">
        <v>28</v>
      </c>
      <c r="N571" s="29">
        <v>19</v>
      </c>
      <c r="O571" s="29">
        <v>13</v>
      </c>
      <c r="P571" s="29">
        <v>12</v>
      </c>
      <c r="Q571" s="29">
        <v>5</v>
      </c>
      <c r="R571" s="29">
        <v>0</v>
      </c>
      <c r="S571" s="24">
        <f t="shared" si="35"/>
        <v>71</v>
      </c>
      <c r="T571" s="24">
        <f t="shared" si="36"/>
        <v>4.2074074074074073</v>
      </c>
      <c r="U571" s="24">
        <f t="shared" si="37"/>
        <v>2.1037037037037036</v>
      </c>
      <c r="V571" s="24">
        <f t="shared" si="38"/>
        <v>2.1037037037037036</v>
      </c>
    </row>
    <row r="572" spans="1:22" s="24" customFormat="1" ht="15.75" thickBot="1" x14ac:dyDescent="0.3">
      <c r="A572" s="26" t="s">
        <v>246</v>
      </c>
      <c r="B572" s="26" t="s">
        <v>1861</v>
      </c>
      <c r="C572" s="24" t="s">
        <v>4601</v>
      </c>
      <c r="D572" s="26" t="s">
        <v>4586</v>
      </c>
      <c r="E572" s="27">
        <v>37</v>
      </c>
      <c r="F572" s="27">
        <v>37</v>
      </c>
      <c r="G572" s="27">
        <v>1</v>
      </c>
      <c r="H572" s="27">
        <v>0</v>
      </c>
      <c r="I572" s="27">
        <v>3.8</v>
      </c>
      <c r="J572" s="27">
        <v>1.38</v>
      </c>
      <c r="K572" s="27">
        <v>16</v>
      </c>
      <c r="L572" s="27">
        <v>29</v>
      </c>
      <c r="M572" s="27">
        <v>22</v>
      </c>
      <c r="N572" s="27">
        <v>3</v>
      </c>
      <c r="O572" s="27">
        <v>34</v>
      </c>
      <c r="P572" s="27">
        <v>0</v>
      </c>
      <c r="Q572" s="27">
        <v>1</v>
      </c>
      <c r="R572" s="27">
        <v>0</v>
      </c>
      <c r="S572" s="24">
        <f t="shared" si="35"/>
        <v>36.5</v>
      </c>
      <c r="T572" s="24">
        <f t="shared" si="36"/>
        <v>2.162962962962963</v>
      </c>
      <c r="U572" s="24">
        <f t="shared" si="37"/>
        <v>1.0814814814814815</v>
      </c>
      <c r="V572" s="24">
        <f t="shared" si="38"/>
        <v>1</v>
      </c>
    </row>
    <row r="573" spans="1:22" s="24" customFormat="1" ht="15.75" thickBot="1" x14ac:dyDescent="0.3">
      <c r="A573" s="28" t="s">
        <v>1744</v>
      </c>
      <c r="B573" s="28" t="s">
        <v>1745</v>
      </c>
      <c r="C573" s="24" t="s">
        <v>4601</v>
      </c>
      <c r="D573" s="28" t="s">
        <v>4612</v>
      </c>
      <c r="E573" s="29">
        <v>25</v>
      </c>
      <c r="F573" s="29">
        <v>19</v>
      </c>
      <c r="G573" s="29">
        <v>2</v>
      </c>
      <c r="H573" s="29">
        <v>0</v>
      </c>
      <c r="I573" s="29">
        <v>3.94</v>
      </c>
      <c r="J573" s="29">
        <v>1.27</v>
      </c>
      <c r="K573" s="29">
        <v>11</v>
      </c>
      <c r="L573" s="29">
        <v>25</v>
      </c>
      <c r="M573" s="29">
        <v>7</v>
      </c>
      <c r="N573" s="29">
        <v>6</v>
      </c>
      <c r="O573" s="29">
        <v>21</v>
      </c>
      <c r="P573" s="29">
        <v>0</v>
      </c>
      <c r="Q573" s="29">
        <v>2</v>
      </c>
      <c r="R573" s="29">
        <v>0</v>
      </c>
      <c r="S573" s="24">
        <f t="shared" si="35"/>
        <v>33</v>
      </c>
      <c r="T573" s="24">
        <f t="shared" si="36"/>
        <v>1.9555555555555555</v>
      </c>
      <c r="U573" s="24">
        <f t="shared" si="37"/>
        <v>0.97777777777777775</v>
      </c>
      <c r="V573" s="24">
        <f t="shared" si="38"/>
        <v>1</v>
      </c>
    </row>
    <row r="574" spans="1:22" s="24" customFormat="1" ht="15.75" thickBot="1" x14ac:dyDescent="0.3">
      <c r="A574" s="26" t="s">
        <v>1176</v>
      </c>
      <c r="B574" s="26" t="s">
        <v>4050</v>
      </c>
      <c r="C574" s="24" t="s">
        <v>4581</v>
      </c>
      <c r="D574" s="26" t="s">
        <v>4612</v>
      </c>
      <c r="E574" s="27">
        <v>37</v>
      </c>
      <c r="F574" s="27">
        <v>32</v>
      </c>
      <c r="G574" s="27">
        <v>2</v>
      </c>
      <c r="H574" s="27">
        <v>0</v>
      </c>
      <c r="I574" s="27">
        <v>4.18</v>
      </c>
      <c r="J574" s="27">
        <v>1.36</v>
      </c>
      <c r="K574" s="27">
        <v>17</v>
      </c>
      <c r="L574" s="27">
        <v>36</v>
      </c>
      <c r="M574" s="27">
        <v>14</v>
      </c>
      <c r="N574" s="27">
        <v>6</v>
      </c>
      <c r="O574" s="27">
        <v>32</v>
      </c>
      <c r="P574" s="27">
        <v>1</v>
      </c>
      <c r="Q574" s="27">
        <v>2</v>
      </c>
      <c r="R574" s="27">
        <v>0</v>
      </c>
      <c r="S574" s="24">
        <f t="shared" si="35"/>
        <v>42.5</v>
      </c>
      <c r="T574" s="24">
        <f t="shared" si="36"/>
        <v>2.5185185185185186</v>
      </c>
      <c r="U574" s="24">
        <f t="shared" si="37"/>
        <v>1.2592592592592593</v>
      </c>
      <c r="V574" s="24">
        <f t="shared" si="38"/>
        <v>1</v>
      </c>
    </row>
    <row r="575" spans="1:22" s="24" customFormat="1" ht="15.75" thickBot="1" x14ac:dyDescent="0.3">
      <c r="A575" s="28" t="s">
        <v>135</v>
      </c>
      <c r="B575" s="28" t="s">
        <v>1952</v>
      </c>
      <c r="C575" s="24" t="s">
        <v>4602</v>
      </c>
      <c r="D575" s="28" t="s">
        <v>4586</v>
      </c>
      <c r="E575" s="29">
        <v>38</v>
      </c>
      <c r="F575" s="29">
        <v>35</v>
      </c>
      <c r="G575" s="29">
        <v>2</v>
      </c>
      <c r="H575" s="29">
        <v>0</v>
      </c>
      <c r="I575" s="29">
        <v>4.2</v>
      </c>
      <c r="J575" s="29">
        <v>1.38</v>
      </c>
      <c r="K575" s="29">
        <v>18</v>
      </c>
      <c r="L575" s="29">
        <v>37</v>
      </c>
      <c r="M575" s="29">
        <v>16</v>
      </c>
      <c r="N575" s="29">
        <v>6</v>
      </c>
      <c r="O575" s="29">
        <v>19</v>
      </c>
      <c r="P575" s="29">
        <v>5</v>
      </c>
      <c r="Q575" s="29">
        <v>2</v>
      </c>
      <c r="R575" s="29">
        <v>0</v>
      </c>
      <c r="S575" s="24">
        <f t="shared" si="35"/>
        <v>43.5</v>
      </c>
      <c r="T575" s="24">
        <f t="shared" si="36"/>
        <v>2.5777777777777779</v>
      </c>
      <c r="U575" s="24">
        <f t="shared" si="37"/>
        <v>1.288888888888889</v>
      </c>
      <c r="V575" s="24">
        <f t="shared" si="38"/>
        <v>1</v>
      </c>
    </row>
    <row r="576" spans="1:22" s="24" customFormat="1" ht="15.75" thickBot="1" x14ac:dyDescent="0.3">
      <c r="A576" s="26" t="s">
        <v>298</v>
      </c>
      <c r="B576" s="26" t="s">
        <v>1893</v>
      </c>
      <c r="C576" s="24" t="s">
        <v>4587</v>
      </c>
      <c r="D576" s="26" t="s">
        <v>4586</v>
      </c>
      <c r="E576" s="27">
        <v>72</v>
      </c>
      <c r="F576" s="27">
        <v>49</v>
      </c>
      <c r="G576" s="27">
        <v>4</v>
      </c>
      <c r="H576" s="27">
        <v>0</v>
      </c>
      <c r="I576" s="27">
        <v>5.0199999999999996</v>
      </c>
      <c r="J576" s="27">
        <v>1.34</v>
      </c>
      <c r="K576" s="27">
        <v>40</v>
      </c>
      <c r="L576" s="27">
        <v>82</v>
      </c>
      <c r="M576" s="27">
        <v>15</v>
      </c>
      <c r="N576" s="27">
        <v>23</v>
      </c>
      <c r="O576" s="27">
        <v>19</v>
      </c>
      <c r="P576" s="27">
        <v>12</v>
      </c>
      <c r="Q576" s="27">
        <v>5</v>
      </c>
      <c r="R576" s="27">
        <v>0</v>
      </c>
      <c r="S576" s="24">
        <f t="shared" si="35"/>
        <v>70</v>
      </c>
      <c r="T576" s="24">
        <f t="shared" si="36"/>
        <v>4.1481481481481479</v>
      </c>
      <c r="U576" s="24">
        <f t="shared" si="37"/>
        <v>2.074074074074074</v>
      </c>
      <c r="V576" s="24">
        <f t="shared" si="38"/>
        <v>2.074074074074074</v>
      </c>
    </row>
    <row r="577" spans="1:22" s="24" customFormat="1" ht="15.75" thickBot="1" x14ac:dyDescent="0.3">
      <c r="A577" s="28" t="s">
        <v>257</v>
      </c>
      <c r="B577" s="28" t="s">
        <v>1855</v>
      </c>
      <c r="C577" s="24" t="s">
        <v>4603</v>
      </c>
      <c r="D577" s="28" t="s">
        <v>4586</v>
      </c>
      <c r="E577" s="29">
        <v>57</v>
      </c>
      <c r="F577" s="29">
        <v>50</v>
      </c>
      <c r="G577" s="29">
        <v>3</v>
      </c>
      <c r="H577" s="29">
        <v>0</v>
      </c>
      <c r="I577" s="29">
        <v>4.6399999999999997</v>
      </c>
      <c r="J577" s="29">
        <v>1.41</v>
      </c>
      <c r="K577" s="29">
        <v>29</v>
      </c>
      <c r="L577" s="29">
        <v>55</v>
      </c>
      <c r="M577" s="29">
        <v>24</v>
      </c>
      <c r="N577" s="29">
        <v>10</v>
      </c>
      <c r="O577" s="29">
        <v>34</v>
      </c>
      <c r="P577" s="29">
        <v>6</v>
      </c>
      <c r="Q577" s="29">
        <v>4</v>
      </c>
      <c r="R577" s="29">
        <v>0</v>
      </c>
      <c r="S577" s="24">
        <f t="shared" si="35"/>
        <v>59</v>
      </c>
      <c r="T577" s="24">
        <f t="shared" si="36"/>
        <v>3.4962962962962965</v>
      </c>
      <c r="U577" s="24">
        <f t="shared" si="37"/>
        <v>1.7481481481481482</v>
      </c>
      <c r="V577" s="24">
        <f t="shared" si="38"/>
        <v>1.7481481481481482</v>
      </c>
    </row>
    <row r="578" spans="1:22" s="24" customFormat="1" ht="15.75" thickBot="1" x14ac:dyDescent="0.3">
      <c r="A578" s="26" t="s">
        <v>486</v>
      </c>
      <c r="B578" s="26" t="s">
        <v>239</v>
      </c>
      <c r="C578" s="24" t="s">
        <v>4575</v>
      </c>
      <c r="D578" s="28" t="s">
        <v>4586</v>
      </c>
      <c r="E578" s="27">
        <v>70</v>
      </c>
      <c r="F578" s="27">
        <v>42</v>
      </c>
      <c r="G578" s="27">
        <v>4</v>
      </c>
      <c r="H578" s="27">
        <v>0</v>
      </c>
      <c r="I578" s="27">
        <v>4.78</v>
      </c>
      <c r="J578" s="27">
        <v>1.37</v>
      </c>
      <c r="K578" s="27">
        <v>37</v>
      </c>
      <c r="L578" s="27">
        <v>78</v>
      </c>
      <c r="M578" s="27">
        <v>18</v>
      </c>
      <c r="N578" s="27">
        <v>21</v>
      </c>
      <c r="O578" s="27">
        <v>14</v>
      </c>
      <c r="P578" s="27">
        <v>12</v>
      </c>
      <c r="Q578" s="27">
        <v>5</v>
      </c>
      <c r="R578" s="27">
        <v>0</v>
      </c>
      <c r="S578" s="24">
        <f t="shared" si="35"/>
        <v>61.5</v>
      </c>
      <c r="T578" s="24">
        <f t="shared" si="36"/>
        <v>3.6444444444444444</v>
      </c>
      <c r="U578" s="24">
        <f t="shared" si="37"/>
        <v>1.8222222222222222</v>
      </c>
      <c r="V578" s="24">
        <f t="shared" si="38"/>
        <v>1.8222222222222222</v>
      </c>
    </row>
    <row r="579" spans="1:22" s="24" customFormat="1" ht="15.75" thickBot="1" x14ac:dyDescent="0.3">
      <c r="A579" s="28" t="s">
        <v>999</v>
      </c>
      <c r="B579" s="28" t="s">
        <v>1364</v>
      </c>
      <c r="C579" s="24" t="s">
        <v>4573</v>
      </c>
      <c r="D579" s="28" t="s">
        <v>4586</v>
      </c>
      <c r="E579" s="29">
        <v>30</v>
      </c>
      <c r="F579" s="29">
        <v>31</v>
      </c>
      <c r="G579" s="29">
        <v>2</v>
      </c>
      <c r="H579" s="29">
        <v>0</v>
      </c>
      <c r="I579" s="29">
        <v>4.43</v>
      </c>
      <c r="J579" s="29">
        <v>1.31</v>
      </c>
      <c r="K579" s="29">
        <v>15</v>
      </c>
      <c r="L579" s="29">
        <v>27</v>
      </c>
      <c r="M579" s="29">
        <v>13</v>
      </c>
      <c r="N579" s="29">
        <v>10</v>
      </c>
      <c r="O579" s="29">
        <v>30</v>
      </c>
      <c r="P579" s="29">
        <v>0</v>
      </c>
      <c r="Q579" s="29">
        <v>2</v>
      </c>
      <c r="R579" s="29">
        <v>0</v>
      </c>
      <c r="S579" s="24">
        <f t="shared" ref="S579:S642" si="39">(10*G579)-(3*Q579)+(7*H579)+E579-(0.5*L579)-(0.5*K579)-M579+F579</f>
        <v>41</v>
      </c>
      <c r="T579" s="24">
        <f t="shared" ref="T579:T642" si="40">S579/16.875</f>
        <v>2.4296296296296296</v>
      </c>
      <c r="U579" s="24">
        <f t="shared" ref="U579:U642" si="41">IF(S579 &gt;= 400,T579*1.2,IF(S579 &gt; 300,T579,IF(S579&gt;200,T579*0.8,IF(S579&gt;100,T579*0.6,T579*0.5))))</f>
        <v>1.2148148148148148</v>
      </c>
      <c r="V579" s="24">
        <f t="shared" ref="V579:V642" si="42">IF(U579 &lt; 1.5,1,U579)</f>
        <v>1</v>
      </c>
    </row>
    <row r="580" spans="1:22" s="24" customFormat="1" ht="15.75" thickBot="1" x14ac:dyDescent="0.3">
      <c r="A580" s="26" t="s">
        <v>4570</v>
      </c>
      <c r="B580" s="26" t="s">
        <v>278</v>
      </c>
      <c r="C580" s="24" t="s">
        <v>4599</v>
      </c>
      <c r="D580" s="28" t="s">
        <v>4586</v>
      </c>
      <c r="E580" s="27">
        <v>32</v>
      </c>
      <c r="F580" s="27">
        <v>30</v>
      </c>
      <c r="G580" s="27">
        <v>2</v>
      </c>
      <c r="H580" s="27">
        <v>0</v>
      </c>
      <c r="I580" s="27">
        <v>4.1900000000000004</v>
      </c>
      <c r="J580" s="27">
        <v>1.36</v>
      </c>
      <c r="K580" s="27">
        <v>15</v>
      </c>
      <c r="L580" s="27">
        <v>32</v>
      </c>
      <c r="M580" s="27">
        <v>12</v>
      </c>
      <c r="N580" s="27">
        <v>5</v>
      </c>
      <c r="O580" s="27">
        <v>31</v>
      </c>
      <c r="P580" s="27">
        <v>0</v>
      </c>
      <c r="Q580" s="27">
        <v>1</v>
      </c>
      <c r="R580" s="27">
        <v>0</v>
      </c>
      <c r="S580" s="24">
        <f t="shared" si="39"/>
        <v>43.5</v>
      </c>
      <c r="T580" s="24">
        <f t="shared" si="40"/>
        <v>2.5777777777777779</v>
      </c>
      <c r="U580" s="24">
        <f t="shared" si="41"/>
        <v>1.288888888888889</v>
      </c>
      <c r="V580" s="24">
        <f t="shared" si="42"/>
        <v>1</v>
      </c>
    </row>
    <row r="581" spans="1:22" s="24" customFormat="1" ht="15.75" thickBot="1" x14ac:dyDescent="0.3">
      <c r="A581" s="28" t="s">
        <v>946</v>
      </c>
      <c r="B581" s="28" t="s">
        <v>510</v>
      </c>
      <c r="C581" s="24" t="s">
        <v>4603</v>
      </c>
      <c r="D581" s="28" t="s">
        <v>4586</v>
      </c>
      <c r="E581" s="29">
        <v>40</v>
      </c>
      <c r="F581" s="29">
        <v>39</v>
      </c>
      <c r="G581" s="29">
        <v>2</v>
      </c>
      <c r="H581" s="29">
        <v>0</v>
      </c>
      <c r="I581" s="29">
        <v>4.29</v>
      </c>
      <c r="J581" s="29">
        <v>1.4</v>
      </c>
      <c r="K581" s="29">
        <v>19</v>
      </c>
      <c r="L581" s="29">
        <v>37</v>
      </c>
      <c r="M581" s="29">
        <v>19</v>
      </c>
      <c r="N581" s="29">
        <v>8</v>
      </c>
      <c r="O581" s="29">
        <v>41</v>
      </c>
      <c r="P581" s="29">
        <v>0</v>
      </c>
      <c r="Q581" s="29">
        <v>2</v>
      </c>
      <c r="R581" s="29">
        <v>0</v>
      </c>
      <c r="S581" s="24">
        <f t="shared" si="39"/>
        <v>46</v>
      </c>
      <c r="T581" s="24">
        <f t="shared" si="40"/>
        <v>2.7259259259259259</v>
      </c>
      <c r="U581" s="24">
        <f t="shared" si="41"/>
        <v>1.3629629629629629</v>
      </c>
      <c r="V581" s="24">
        <f t="shared" si="42"/>
        <v>1</v>
      </c>
    </row>
    <row r="582" spans="1:22" s="24" customFormat="1" ht="15.75" thickBot="1" x14ac:dyDescent="0.3">
      <c r="A582" s="26" t="s">
        <v>995</v>
      </c>
      <c r="B582" s="26" t="s">
        <v>994</v>
      </c>
      <c r="C582" s="24" t="s">
        <v>4595</v>
      </c>
      <c r="D582" s="28" t="s">
        <v>4586</v>
      </c>
      <c r="E582" s="27">
        <v>38</v>
      </c>
      <c r="F582" s="27">
        <v>21</v>
      </c>
      <c r="G582" s="27">
        <v>2</v>
      </c>
      <c r="H582" s="27">
        <v>0</v>
      </c>
      <c r="I582" s="27">
        <v>3.9</v>
      </c>
      <c r="J582" s="27">
        <v>1.36</v>
      </c>
      <c r="K582" s="27">
        <v>16</v>
      </c>
      <c r="L582" s="27">
        <v>41</v>
      </c>
      <c r="M582" s="27">
        <v>11</v>
      </c>
      <c r="N582" s="27">
        <v>3</v>
      </c>
      <c r="O582" s="27">
        <v>32</v>
      </c>
      <c r="P582" s="27">
        <v>0</v>
      </c>
      <c r="Q582" s="27">
        <v>2</v>
      </c>
      <c r="R582" s="27">
        <v>0</v>
      </c>
      <c r="S582" s="24">
        <f t="shared" si="39"/>
        <v>33.5</v>
      </c>
      <c r="T582" s="24">
        <f t="shared" si="40"/>
        <v>1.9851851851851852</v>
      </c>
      <c r="U582" s="24">
        <f t="shared" si="41"/>
        <v>0.99259259259259258</v>
      </c>
      <c r="V582" s="24">
        <f t="shared" si="42"/>
        <v>1</v>
      </c>
    </row>
    <row r="583" spans="1:22" s="24" customFormat="1" ht="15.75" thickBot="1" x14ac:dyDescent="0.3">
      <c r="A583" s="28" t="s">
        <v>516</v>
      </c>
      <c r="B583" s="28" t="s">
        <v>1499</v>
      </c>
      <c r="C583" s="24" t="s">
        <v>4588</v>
      </c>
      <c r="D583" s="28" t="s">
        <v>4586</v>
      </c>
      <c r="E583" s="29">
        <v>32</v>
      </c>
      <c r="F583" s="29">
        <v>36</v>
      </c>
      <c r="G583" s="29">
        <v>1</v>
      </c>
      <c r="H583" s="29">
        <v>0</v>
      </c>
      <c r="I583" s="29">
        <v>3.81</v>
      </c>
      <c r="J583" s="29">
        <v>1.39</v>
      </c>
      <c r="K583" s="29">
        <v>13</v>
      </c>
      <c r="L583" s="29">
        <v>28</v>
      </c>
      <c r="M583" s="29">
        <v>16</v>
      </c>
      <c r="N583" s="29">
        <v>4</v>
      </c>
      <c r="O583" s="29">
        <v>33</v>
      </c>
      <c r="P583" s="29">
        <v>0</v>
      </c>
      <c r="Q583" s="29">
        <v>1</v>
      </c>
      <c r="R583" s="29">
        <v>0</v>
      </c>
      <c r="S583" s="24">
        <f t="shared" si="39"/>
        <v>38.5</v>
      </c>
      <c r="T583" s="24">
        <f t="shared" si="40"/>
        <v>2.2814814814814817</v>
      </c>
      <c r="U583" s="24">
        <f t="shared" si="41"/>
        <v>1.1407407407407408</v>
      </c>
      <c r="V583" s="24">
        <f t="shared" si="42"/>
        <v>1</v>
      </c>
    </row>
    <row r="584" spans="1:22" s="24" customFormat="1" ht="15.75" thickBot="1" x14ac:dyDescent="0.3">
      <c r="A584" s="26" t="s">
        <v>137</v>
      </c>
      <c r="B584" s="26" t="s">
        <v>1482</v>
      </c>
      <c r="C584" s="24" t="s">
        <v>4594</v>
      </c>
      <c r="D584" s="26" t="s">
        <v>4586</v>
      </c>
      <c r="E584" s="27">
        <v>51</v>
      </c>
      <c r="F584" s="27">
        <v>39</v>
      </c>
      <c r="G584" s="27">
        <v>2</v>
      </c>
      <c r="H584" s="27">
        <v>0</v>
      </c>
      <c r="I584" s="27">
        <v>4.05</v>
      </c>
      <c r="J584" s="27">
        <v>1.44</v>
      </c>
      <c r="K584" s="27">
        <v>23</v>
      </c>
      <c r="L584" s="27">
        <v>54</v>
      </c>
      <c r="M584" s="27">
        <v>19</v>
      </c>
      <c r="N584" s="27">
        <v>7</v>
      </c>
      <c r="O584" s="27">
        <v>48</v>
      </c>
      <c r="P584" s="27">
        <v>0</v>
      </c>
      <c r="Q584" s="27">
        <v>2</v>
      </c>
      <c r="R584" s="27">
        <v>0</v>
      </c>
      <c r="S584" s="24">
        <f t="shared" si="39"/>
        <v>46.5</v>
      </c>
      <c r="T584" s="24">
        <f t="shared" si="40"/>
        <v>2.7555555555555555</v>
      </c>
      <c r="U584" s="24">
        <f t="shared" si="41"/>
        <v>1.3777777777777778</v>
      </c>
      <c r="V584" s="24">
        <f t="shared" si="42"/>
        <v>1</v>
      </c>
    </row>
    <row r="585" spans="1:22" s="24" customFormat="1" ht="15.75" thickBot="1" x14ac:dyDescent="0.3">
      <c r="A585" s="28" t="s">
        <v>1571</v>
      </c>
      <c r="B585" s="28" t="s">
        <v>215</v>
      </c>
      <c r="C585" s="24" t="s">
        <v>4601</v>
      </c>
      <c r="D585" s="28" t="s">
        <v>4612</v>
      </c>
      <c r="E585" s="29">
        <v>33</v>
      </c>
      <c r="F585" s="29">
        <v>26</v>
      </c>
      <c r="G585" s="29">
        <v>1</v>
      </c>
      <c r="H585" s="29">
        <v>0</v>
      </c>
      <c r="I585" s="29">
        <v>4.0599999999999996</v>
      </c>
      <c r="J585" s="29">
        <v>1.26</v>
      </c>
      <c r="K585" s="29">
        <v>15</v>
      </c>
      <c r="L585" s="29">
        <v>34</v>
      </c>
      <c r="M585" s="29">
        <v>7</v>
      </c>
      <c r="N585" s="29">
        <v>4</v>
      </c>
      <c r="O585" s="29">
        <v>21</v>
      </c>
      <c r="P585" s="29">
        <v>0</v>
      </c>
      <c r="Q585" s="29">
        <v>2</v>
      </c>
      <c r="R585" s="29">
        <v>0</v>
      </c>
      <c r="S585" s="24">
        <f t="shared" si="39"/>
        <v>31.5</v>
      </c>
      <c r="T585" s="24">
        <f t="shared" si="40"/>
        <v>1.8666666666666667</v>
      </c>
      <c r="U585" s="24">
        <f t="shared" si="41"/>
        <v>0.93333333333333335</v>
      </c>
      <c r="V585" s="24">
        <f t="shared" si="42"/>
        <v>1</v>
      </c>
    </row>
    <row r="586" spans="1:22" s="24" customFormat="1" ht="15.75" thickBot="1" x14ac:dyDescent="0.3">
      <c r="A586" s="26" t="s">
        <v>2467</v>
      </c>
      <c r="B586" s="26" t="s">
        <v>4272</v>
      </c>
      <c r="C586" s="24" t="s">
        <v>4593</v>
      </c>
      <c r="D586" s="26" t="s">
        <v>4607</v>
      </c>
      <c r="E586" s="27">
        <v>41</v>
      </c>
      <c r="F586" s="27">
        <v>34</v>
      </c>
      <c r="G586" s="27">
        <v>2</v>
      </c>
      <c r="H586" s="27">
        <v>0</v>
      </c>
      <c r="I586" s="27">
        <v>4.49</v>
      </c>
      <c r="J586" s="27">
        <v>1.33</v>
      </c>
      <c r="K586" s="27">
        <v>20</v>
      </c>
      <c r="L586" s="27">
        <v>43</v>
      </c>
      <c r="M586" s="27">
        <v>11</v>
      </c>
      <c r="N586" s="27">
        <v>8</v>
      </c>
      <c r="O586" s="27">
        <v>24</v>
      </c>
      <c r="P586" s="27">
        <v>5</v>
      </c>
      <c r="Q586" s="27">
        <v>2</v>
      </c>
      <c r="R586" s="27">
        <v>0</v>
      </c>
      <c r="S586" s="24">
        <f t="shared" si="39"/>
        <v>46.5</v>
      </c>
      <c r="T586" s="24">
        <f t="shared" si="40"/>
        <v>2.7555555555555555</v>
      </c>
      <c r="U586" s="24">
        <f t="shared" si="41"/>
        <v>1.3777777777777778</v>
      </c>
      <c r="V586" s="24">
        <f t="shared" si="42"/>
        <v>1</v>
      </c>
    </row>
    <row r="587" spans="1:22" s="24" customFormat="1" ht="24.75" thickBot="1" x14ac:dyDescent="0.3">
      <c r="A587" s="28" t="s">
        <v>4424</v>
      </c>
      <c r="B587" s="28" t="s">
        <v>3595</v>
      </c>
      <c r="C587" s="24" t="s">
        <v>4618</v>
      </c>
      <c r="D587" s="28"/>
      <c r="E587" s="29">
        <v>72</v>
      </c>
      <c r="F587" s="29">
        <v>59</v>
      </c>
      <c r="G587" s="29">
        <v>4</v>
      </c>
      <c r="H587" s="29">
        <v>0</v>
      </c>
      <c r="I587" s="29">
        <v>4.97</v>
      </c>
      <c r="J587" s="29">
        <v>1.4</v>
      </c>
      <c r="K587" s="29">
        <v>40</v>
      </c>
      <c r="L587" s="29">
        <v>77</v>
      </c>
      <c r="M587" s="29">
        <v>24</v>
      </c>
      <c r="N587" s="29">
        <v>20</v>
      </c>
      <c r="O587" s="29">
        <v>24</v>
      </c>
      <c r="P587" s="29">
        <v>12</v>
      </c>
      <c r="Q587" s="29">
        <v>5</v>
      </c>
      <c r="R587" s="29">
        <v>0</v>
      </c>
      <c r="S587" s="24">
        <f t="shared" si="39"/>
        <v>73.5</v>
      </c>
      <c r="T587" s="24">
        <f t="shared" si="40"/>
        <v>4.3555555555555552</v>
      </c>
      <c r="U587" s="24">
        <f t="shared" si="41"/>
        <v>2.1777777777777776</v>
      </c>
      <c r="V587" s="24">
        <f t="shared" si="42"/>
        <v>2.1777777777777776</v>
      </c>
    </row>
    <row r="588" spans="1:22" s="24" customFormat="1" ht="15.75" thickBot="1" x14ac:dyDescent="0.3">
      <c r="A588" s="26" t="s">
        <v>147</v>
      </c>
      <c r="B588" s="26" t="s">
        <v>135</v>
      </c>
      <c r="C588" s="24" t="s">
        <v>4580</v>
      </c>
      <c r="D588" s="26" t="s">
        <v>4586</v>
      </c>
      <c r="E588" s="27">
        <v>39</v>
      </c>
      <c r="F588" s="27">
        <v>28</v>
      </c>
      <c r="G588" s="27">
        <v>2</v>
      </c>
      <c r="H588" s="27">
        <v>0</v>
      </c>
      <c r="I588" s="27">
        <v>4.41</v>
      </c>
      <c r="J588" s="27">
        <v>1.31</v>
      </c>
      <c r="K588" s="27">
        <v>19</v>
      </c>
      <c r="L588" s="27">
        <v>42</v>
      </c>
      <c r="M588" s="27">
        <v>9</v>
      </c>
      <c r="N588" s="27">
        <v>13</v>
      </c>
      <c r="O588" s="27">
        <v>10</v>
      </c>
      <c r="P588" s="27">
        <v>9</v>
      </c>
      <c r="Q588" s="27">
        <v>2</v>
      </c>
      <c r="R588" s="27">
        <v>0</v>
      </c>
      <c r="S588" s="24">
        <f t="shared" si="39"/>
        <v>41.5</v>
      </c>
      <c r="T588" s="24">
        <f t="shared" si="40"/>
        <v>2.4592592592592593</v>
      </c>
      <c r="U588" s="24">
        <f t="shared" si="41"/>
        <v>1.2296296296296296</v>
      </c>
      <c r="V588" s="24">
        <f t="shared" si="42"/>
        <v>1</v>
      </c>
    </row>
    <row r="589" spans="1:22" s="24" customFormat="1" ht="15.75" thickBot="1" x14ac:dyDescent="0.3">
      <c r="A589" s="28" t="s">
        <v>1725</v>
      </c>
      <c r="B589" s="28" t="s">
        <v>359</v>
      </c>
      <c r="C589" s="24" t="s">
        <v>4578</v>
      </c>
      <c r="D589" s="28" t="s">
        <v>4612</v>
      </c>
      <c r="E589" s="29">
        <v>30</v>
      </c>
      <c r="F589" s="29">
        <v>29</v>
      </c>
      <c r="G589" s="29">
        <v>2</v>
      </c>
      <c r="H589" s="29">
        <v>0</v>
      </c>
      <c r="I589" s="29">
        <v>4.09</v>
      </c>
      <c r="J589" s="29">
        <v>1.39</v>
      </c>
      <c r="K589" s="29">
        <v>14</v>
      </c>
      <c r="L589" s="29">
        <v>30</v>
      </c>
      <c r="M589" s="29">
        <v>12</v>
      </c>
      <c r="N589" s="29">
        <v>4</v>
      </c>
      <c r="O589" s="29">
        <v>27</v>
      </c>
      <c r="P589" s="29">
        <v>0</v>
      </c>
      <c r="Q589" s="29">
        <v>1</v>
      </c>
      <c r="R589" s="29">
        <v>0</v>
      </c>
      <c r="S589" s="24">
        <f t="shared" si="39"/>
        <v>42</v>
      </c>
      <c r="T589" s="24">
        <f t="shared" si="40"/>
        <v>2.4888888888888889</v>
      </c>
      <c r="U589" s="24">
        <f t="shared" si="41"/>
        <v>1.2444444444444445</v>
      </c>
      <c r="V589" s="24">
        <f t="shared" si="42"/>
        <v>1</v>
      </c>
    </row>
    <row r="590" spans="1:22" s="24" customFormat="1" ht="15.75" thickBot="1" x14ac:dyDescent="0.3">
      <c r="A590" s="26" t="s">
        <v>117</v>
      </c>
      <c r="B590" s="26" t="s">
        <v>2432</v>
      </c>
      <c r="C590" s="24" t="s">
        <v>4602</v>
      </c>
      <c r="D590" s="26" t="s">
        <v>4612</v>
      </c>
      <c r="E590" s="27">
        <v>48</v>
      </c>
      <c r="F590" s="27">
        <v>34</v>
      </c>
      <c r="G590" s="27">
        <v>2</v>
      </c>
      <c r="H590" s="27">
        <v>0</v>
      </c>
      <c r="I590" s="27">
        <v>4.43</v>
      </c>
      <c r="J590" s="27">
        <v>1.34</v>
      </c>
      <c r="K590" s="27">
        <v>23</v>
      </c>
      <c r="L590" s="27">
        <v>50</v>
      </c>
      <c r="M590" s="27">
        <v>14</v>
      </c>
      <c r="N590" s="27">
        <v>10</v>
      </c>
      <c r="O590" s="27">
        <v>23</v>
      </c>
      <c r="P590" s="27">
        <v>4</v>
      </c>
      <c r="Q590" s="27">
        <v>3</v>
      </c>
      <c r="R590" s="27">
        <v>0</v>
      </c>
      <c r="S590" s="24">
        <f t="shared" si="39"/>
        <v>42.5</v>
      </c>
      <c r="T590" s="24">
        <f t="shared" si="40"/>
        <v>2.5185185185185186</v>
      </c>
      <c r="U590" s="24">
        <f t="shared" si="41"/>
        <v>1.2592592592592593</v>
      </c>
      <c r="V590" s="24">
        <f t="shared" si="42"/>
        <v>1</v>
      </c>
    </row>
    <row r="591" spans="1:22" s="24" customFormat="1" ht="15.75" thickBot="1" x14ac:dyDescent="0.3">
      <c r="A591" s="28" t="s">
        <v>3906</v>
      </c>
      <c r="B591" s="28" t="s">
        <v>537</v>
      </c>
      <c r="C591" s="24" t="s">
        <v>4619</v>
      </c>
      <c r="D591" s="28"/>
      <c r="E591" s="29">
        <v>29</v>
      </c>
      <c r="F591" s="29">
        <v>30</v>
      </c>
      <c r="G591" s="29">
        <v>1</v>
      </c>
      <c r="H591" s="29">
        <v>0</v>
      </c>
      <c r="I591" s="29">
        <v>3.82</v>
      </c>
      <c r="J591" s="29">
        <v>1.34</v>
      </c>
      <c r="K591" s="29">
        <v>12</v>
      </c>
      <c r="L591" s="29">
        <v>27</v>
      </c>
      <c r="M591" s="29">
        <v>12</v>
      </c>
      <c r="N591" s="29">
        <v>4</v>
      </c>
      <c r="O591" s="29">
        <v>22</v>
      </c>
      <c r="P591" s="29">
        <v>1</v>
      </c>
      <c r="Q591" s="29">
        <v>1</v>
      </c>
      <c r="R591" s="29">
        <v>0</v>
      </c>
      <c r="S591" s="24">
        <f t="shared" si="39"/>
        <v>34.5</v>
      </c>
      <c r="T591" s="24">
        <f t="shared" si="40"/>
        <v>2.0444444444444443</v>
      </c>
      <c r="U591" s="24">
        <f t="shared" si="41"/>
        <v>1.0222222222222221</v>
      </c>
      <c r="V591" s="24">
        <f t="shared" si="42"/>
        <v>1</v>
      </c>
    </row>
    <row r="592" spans="1:22" s="24" customFormat="1" ht="15.75" thickBot="1" x14ac:dyDescent="0.3">
      <c r="A592" s="26" t="s">
        <v>305</v>
      </c>
      <c r="B592" s="26" t="s">
        <v>597</v>
      </c>
      <c r="C592" s="24" t="s">
        <v>4580</v>
      </c>
      <c r="D592" s="26" t="s">
        <v>4612</v>
      </c>
      <c r="E592" s="27">
        <v>30</v>
      </c>
      <c r="F592" s="27">
        <v>32</v>
      </c>
      <c r="G592" s="27">
        <v>2</v>
      </c>
      <c r="H592" s="27">
        <v>0</v>
      </c>
      <c r="I592" s="27">
        <v>4.28</v>
      </c>
      <c r="J592" s="27">
        <v>1.38</v>
      </c>
      <c r="K592" s="27">
        <v>14</v>
      </c>
      <c r="L592" s="27">
        <v>29</v>
      </c>
      <c r="M592" s="27">
        <v>12</v>
      </c>
      <c r="N592" s="27">
        <v>8</v>
      </c>
      <c r="O592" s="27">
        <v>30</v>
      </c>
      <c r="P592" s="27">
        <v>2</v>
      </c>
      <c r="Q592" s="27">
        <v>2</v>
      </c>
      <c r="R592" s="27">
        <v>0</v>
      </c>
      <c r="S592" s="24">
        <f t="shared" si="39"/>
        <v>42.5</v>
      </c>
      <c r="T592" s="24">
        <f t="shared" si="40"/>
        <v>2.5185185185185186</v>
      </c>
      <c r="U592" s="24">
        <f t="shared" si="41"/>
        <v>1.2592592592592593</v>
      </c>
      <c r="V592" s="24">
        <f t="shared" si="42"/>
        <v>1</v>
      </c>
    </row>
    <row r="593" spans="1:22" s="24" customFormat="1" ht="15.75" thickBot="1" x14ac:dyDescent="0.3">
      <c r="A593" s="28" t="s">
        <v>1651</v>
      </c>
      <c r="B593" s="28" t="s">
        <v>1791</v>
      </c>
      <c r="C593" s="24" t="s">
        <v>4602</v>
      </c>
      <c r="D593" s="28" t="s">
        <v>807</v>
      </c>
      <c r="E593" s="29">
        <v>32</v>
      </c>
      <c r="F593" s="29">
        <v>32</v>
      </c>
      <c r="G593" s="29">
        <v>2</v>
      </c>
      <c r="H593" s="29">
        <v>0</v>
      </c>
      <c r="I593" s="29">
        <v>4.28</v>
      </c>
      <c r="J593" s="29">
        <v>1.38</v>
      </c>
      <c r="K593" s="29">
        <v>15</v>
      </c>
      <c r="L593" s="29">
        <v>30</v>
      </c>
      <c r="M593" s="29">
        <v>14</v>
      </c>
      <c r="N593" s="29">
        <v>8</v>
      </c>
      <c r="O593" s="29">
        <v>26</v>
      </c>
      <c r="P593" s="29">
        <v>0</v>
      </c>
      <c r="Q593" s="29">
        <v>2</v>
      </c>
      <c r="R593" s="29">
        <v>0</v>
      </c>
      <c r="S593" s="24">
        <f t="shared" si="39"/>
        <v>41.5</v>
      </c>
      <c r="T593" s="24">
        <f t="shared" si="40"/>
        <v>2.4592592592592593</v>
      </c>
      <c r="U593" s="24">
        <f t="shared" si="41"/>
        <v>1.2296296296296296</v>
      </c>
      <c r="V593" s="24">
        <f t="shared" si="42"/>
        <v>1</v>
      </c>
    </row>
    <row r="594" spans="1:22" s="24" customFormat="1" ht="15.75" thickBot="1" x14ac:dyDescent="0.3">
      <c r="A594" s="26" t="s">
        <v>67</v>
      </c>
      <c r="B594" s="26" t="s">
        <v>633</v>
      </c>
      <c r="C594" s="24" t="s">
        <v>4602</v>
      </c>
      <c r="D594" s="28" t="s">
        <v>807</v>
      </c>
      <c r="E594" s="27">
        <v>22</v>
      </c>
      <c r="F594" s="27">
        <v>23</v>
      </c>
      <c r="G594" s="27">
        <v>1</v>
      </c>
      <c r="H594" s="27">
        <v>0</v>
      </c>
      <c r="I594" s="27">
        <v>3.74</v>
      </c>
      <c r="J594" s="27">
        <v>1.25</v>
      </c>
      <c r="K594" s="27">
        <v>9</v>
      </c>
      <c r="L594" s="27">
        <v>19</v>
      </c>
      <c r="M594" s="27">
        <v>8</v>
      </c>
      <c r="N594" s="27">
        <v>5</v>
      </c>
      <c r="O594" s="27">
        <v>22</v>
      </c>
      <c r="P594" s="27">
        <v>0</v>
      </c>
      <c r="Q594" s="27">
        <v>1</v>
      </c>
      <c r="R594" s="27">
        <v>0</v>
      </c>
      <c r="S594" s="24">
        <f t="shared" si="39"/>
        <v>30</v>
      </c>
      <c r="T594" s="24">
        <f t="shared" si="40"/>
        <v>1.7777777777777777</v>
      </c>
      <c r="U594" s="24">
        <f t="shared" si="41"/>
        <v>0.88888888888888884</v>
      </c>
      <c r="V594" s="24">
        <f t="shared" si="42"/>
        <v>1</v>
      </c>
    </row>
    <row r="595" spans="1:22" s="24" customFormat="1" ht="15.75" thickBot="1" x14ac:dyDescent="0.3">
      <c r="A595" s="28" t="s">
        <v>291</v>
      </c>
      <c r="B595" s="28" t="s">
        <v>3607</v>
      </c>
      <c r="C595" s="24" t="s">
        <v>4592</v>
      </c>
      <c r="D595" s="28" t="s">
        <v>807</v>
      </c>
      <c r="E595" s="29">
        <v>32</v>
      </c>
      <c r="F595" s="29">
        <v>28</v>
      </c>
      <c r="G595" s="29">
        <v>2</v>
      </c>
      <c r="H595" s="29">
        <v>0</v>
      </c>
      <c r="I595" s="29">
        <v>4.24</v>
      </c>
      <c r="J595" s="29">
        <v>1.36</v>
      </c>
      <c r="K595" s="29">
        <v>15</v>
      </c>
      <c r="L595" s="29">
        <v>33</v>
      </c>
      <c r="M595" s="29">
        <v>11</v>
      </c>
      <c r="N595" s="29">
        <v>7</v>
      </c>
      <c r="O595" s="29">
        <v>17</v>
      </c>
      <c r="P595" s="29">
        <v>0</v>
      </c>
      <c r="Q595" s="29">
        <v>2</v>
      </c>
      <c r="R595" s="29">
        <v>0</v>
      </c>
      <c r="S595" s="24">
        <f t="shared" si="39"/>
        <v>39</v>
      </c>
      <c r="T595" s="24">
        <f t="shared" si="40"/>
        <v>2.3111111111111109</v>
      </c>
      <c r="U595" s="24">
        <f t="shared" si="41"/>
        <v>1.1555555555555554</v>
      </c>
      <c r="V595" s="24">
        <f t="shared" si="42"/>
        <v>1</v>
      </c>
    </row>
    <row r="596" spans="1:22" s="24" customFormat="1" ht="15.75" thickBot="1" x14ac:dyDescent="0.3">
      <c r="A596" s="26" t="s">
        <v>198</v>
      </c>
      <c r="B596" s="26" t="s">
        <v>1958</v>
      </c>
      <c r="C596" s="24" t="s">
        <v>4577</v>
      </c>
      <c r="D596" s="28" t="s">
        <v>807</v>
      </c>
      <c r="E596" s="27">
        <v>31</v>
      </c>
      <c r="F596" s="27">
        <v>21</v>
      </c>
      <c r="G596" s="27">
        <v>1</v>
      </c>
      <c r="H596" s="27">
        <v>0</v>
      </c>
      <c r="I596" s="27">
        <v>3.93</v>
      </c>
      <c r="J596" s="27">
        <v>1.26</v>
      </c>
      <c r="K596" s="27">
        <v>13</v>
      </c>
      <c r="L596" s="27">
        <v>31</v>
      </c>
      <c r="M596" s="27">
        <v>8</v>
      </c>
      <c r="N596" s="27">
        <v>5</v>
      </c>
      <c r="O596" s="27">
        <v>25</v>
      </c>
      <c r="P596" s="27">
        <v>0</v>
      </c>
      <c r="Q596" s="27">
        <v>1</v>
      </c>
      <c r="R596" s="27">
        <v>0</v>
      </c>
      <c r="S596" s="24">
        <f t="shared" si="39"/>
        <v>29</v>
      </c>
      <c r="T596" s="24">
        <f t="shared" si="40"/>
        <v>1.7185185185185186</v>
      </c>
      <c r="U596" s="24">
        <f t="shared" si="41"/>
        <v>0.85925925925925928</v>
      </c>
      <c r="V596" s="24">
        <f t="shared" si="42"/>
        <v>1</v>
      </c>
    </row>
    <row r="597" spans="1:22" s="24" customFormat="1" ht="15.75" thickBot="1" x14ac:dyDescent="0.3">
      <c r="A597" s="28" t="s">
        <v>531</v>
      </c>
      <c r="B597" s="28" t="s">
        <v>1477</v>
      </c>
      <c r="C597" s="24" t="s">
        <v>4601</v>
      </c>
      <c r="D597" s="28" t="s">
        <v>807</v>
      </c>
      <c r="E597" s="29">
        <v>46</v>
      </c>
      <c r="F597" s="29">
        <v>37</v>
      </c>
      <c r="G597" s="29">
        <v>2</v>
      </c>
      <c r="H597" s="29">
        <v>0</v>
      </c>
      <c r="I597" s="29">
        <v>4.3899999999999997</v>
      </c>
      <c r="J597" s="29">
        <v>1.38</v>
      </c>
      <c r="K597" s="29">
        <v>22</v>
      </c>
      <c r="L597" s="29">
        <v>45</v>
      </c>
      <c r="M597" s="29">
        <v>18</v>
      </c>
      <c r="N597" s="29">
        <v>12</v>
      </c>
      <c r="O597" s="29">
        <v>26</v>
      </c>
      <c r="P597" s="29">
        <v>4</v>
      </c>
      <c r="Q597" s="29">
        <v>3</v>
      </c>
      <c r="R597" s="29">
        <v>0</v>
      </c>
      <c r="S597" s="24">
        <f t="shared" si="39"/>
        <v>42.5</v>
      </c>
      <c r="T597" s="24">
        <f t="shared" si="40"/>
        <v>2.5185185185185186</v>
      </c>
      <c r="U597" s="24">
        <f t="shared" si="41"/>
        <v>1.2592592592592593</v>
      </c>
      <c r="V597" s="24">
        <f t="shared" si="42"/>
        <v>1</v>
      </c>
    </row>
    <row r="598" spans="1:22" s="24" customFormat="1" ht="15.75" thickBot="1" x14ac:dyDescent="0.3">
      <c r="A598" s="26" t="s">
        <v>1202</v>
      </c>
      <c r="B598" s="26" t="s">
        <v>1907</v>
      </c>
      <c r="C598" s="24" t="s">
        <v>4592</v>
      </c>
      <c r="D598" s="26" t="s">
        <v>4612</v>
      </c>
      <c r="E598" s="27">
        <v>30</v>
      </c>
      <c r="F598" s="27">
        <v>20</v>
      </c>
      <c r="G598" s="27">
        <v>2</v>
      </c>
      <c r="H598" s="27">
        <v>0</v>
      </c>
      <c r="I598" s="27">
        <v>4.17</v>
      </c>
      <c r="J598" s="27">
        <v>1.31</v>
      </c>
      <c r="K598" s="27">
        <v>14</v>
      </c>
      <c r="L598" s="27">
        <v>33</v>
      </c>
      <c r="M598" s="27">
        <v>6</v>
      </c>
      <c r="N598" s="27">
        <v>7</v>
      </c>
      <c r="O598" s="27">
        <v>28</v>
      </c>
      <c r="P598" s="27">
        <v>0</v>
      </c>
      <c r="Q598" s="27">
        <v>2</v>
      </c>
      <c r="R598" s="27">
        <v>0</v>
      </c>
      <c r="S598" s="24">
        <f t="shared" si="39"/>
        <v>34.5</v>
      </c>
      <c r="T598" s="24">
        <f t="shared" si="40"/>
        <v>2.0444444444444443</v>
      </c>
      <c r="U598" s="24">
        <f t="shared" si="41"/>
        <v>1.0222222222222221</v>
      </c>
      <c r="V598" s="24">
        <f t="shared" si="42"/>
        <v>1</v>
      </c>
    </row>
    <row r="599" spans="1:22" s="24" customFormat="1" ht="15.75" thickBot="1" x14ac:dyDescent="0.3">
      <c r="A599" s="28" t="s">
        <v>999</v>
      </c>
      <c r="B599" s="28" t="s">
        <v>377</v>
      </c>
      <c r="C599" s="24" t="s">
        <v>4595</v>
      </c>
      <c r="D599" s="28" t="s">
        <v>4586</v>
      </c>
      <c r="E599" s="29">
        <v>24</v>
      </c>
      <c r="F599" s="29">
        <v>23</v>
      </c>
      <c r="G599" s="29">
        <v>1</v>
      </c>
      <c r="H599" s="29">
        <v>0</v>
      </c>
      <c r="I599" s="29">
        <v>3.52</v>
      </c>
      <c r="J599" s="29">
        <v>1.33</v>
      </c>
      <c r="K599" s="29">
        <v>9</v>
      </c>
      <c r="L599" s="29">
        <v>22</v>
      </c>
      <c r="M599" s="29">
        <v>10</v>
      </c>
      <c r="N599" s="29">
        <v>3</v>
      </c>
      <c r="O599" s="29">
        <v>28</v>
      </c>
      <c r="P599" s="29">
        <v>0</v>
      </c>
      <c r="Q599" s="29">
        <v>1</v>
      </c>
      <c r="R599" s="29">
        <v>0</v>
      </c>
      <c r="S599" s="24">
        <f t="shared" si="39"/>
        <v>28.5</v>
      </c>
      <c r="T599" s="24">
        <f t="shared" si="40"/>
        <v>1.6888888888888889</v>
      </c>
      <c r="U599" s="24">
        <f t="shared" si="41"/>
        <v>0.84444444444444444</v>
      </c>
      <c r="V599" s="24">
        <f t="shared" si="42"/>
        <v>1</v>
      </c>
    </row>
    <row r="600" spans="1:22" s="24" customFormat="1" ht="15.75" thickBot="1" x14ac:dyDescent="0.3">
      <c r="A600" s="26" t="s">
        <v>289</v>
      </c>
      <c r="B600" s="26" t="s">
        <v>85</v>
      </c>
      <c r="C600" s="24" t="s">
        <v>4587</v>
      </c>
      <c r="D600" s="26" t="s">
        <v>4612</v>
      </c>
      <c r="E600" s="27">
        <v>51</v>
      </c>
      <c r="F600" s="27">
        <v>40</v>
      </c>
      <c r="G600" s="27">
        <v>4</v>
      </c>
      <c r="H600" s="27">
        <v>0</v>
      </c>
      <c r="I600" s="27">
        <v>4.7</v>
      </c>
      <c r="J600" s="27">
        <v>1.46</v>
      </c>
      <c r="K600" s="27">
        <v>26</v>
      </c>
      <c r="L600" s="27">
        <v>53</v>
      </c>
      <c r="M600" s="27">
        <v>20</v>
      </c>
      <c r="N600" s="27">
        <v>13</v>
      </c>
      <c r="O600" s="27">
        <v>20</v>
      </c>
      <c r="P600" s="27">
        <v>6</v>
      </c>
      <c r="Q600" s="27">
        <v>4</v>
      </c>
      <c r="R600" s="27">
        <v>0</v>
      </c>
      <c r="S600" s="24">
        <f t="shared" si="39"/>
        <v>59.5</v>
      </c>
      <c r="T600" s="24">
        <f t="shared" si="40"/>
        <v>3.5259259259259261</v>
      </c>
      <c r="U600" s="24">
        <f t="shared" si="41"/>
        <v>1.7629629629629631</v>
      </c>
      <c r="V600" s="24">
        <f t="shared" si="42"/>
        <v>1.7629629629629631</v>
      </c>
    </row>
    <row r="601" spans="1:22" s="24" customFormat="1" ht="15.75" thickBot="1" x14ac:dyDescent="0.3">
      <c r="A601" s="28" t="s">
        <v>173</v>
      </c>
      <c r="B601" s="28" t="s">
        <v>1760</v>
      </c>
      <c r="C601" s="24" t="s">
        <v>4577</v>
      </c>
      <c r="D601" s="28" t="s">
        <v>807</v>
      </c>
      <c r="E601" s="29">
        <v>52</v>
      </c>
      <c r="F601" s="29">
        <v>38</v>
      </c>
      <c r="G601" s="29">
        <v>3</v>
      </c>
      <c r="H601" s="29">
        <v>0</v>
      </c>
      <c r="I601" s="29">
        <v>4.84</v>
      </c>
      <c r="J601" s="29">
        <v>1.35</v>
      </c>
      <c r="K601" s="29">
        <v>28</v>
      </c>
      <c r="L601" s="29">
        <v>56</v>
      </c>
      <c r="M601" s="29">
        <v>15</v>
      </c>
      <c r="N601" s="29">
        <v>12</v>
      </c>
      <c r="O601" s="29">
        <v>22</v>
      </c>
      <c r="P601" s="29">
        <v>6</v>
      </c>
      <c r="Q601" s="29">
        <v>4</v>
      </c>
      <c r="R601" s="29">
        <v>0</v>
      </c>
      <c r="S601" s="24">
        <f t="shared" si="39"/>
        <v>51</v>
      </c>
      <c r="T601" s="24">
        <f t="shared" si="40"/>
        <v>3.0222222222222221</v>
      </c>
      <c r="U601" s="24">
        <f t="shared" si="41"/>
        <v>1.5111111111111111</v>
      </c>
      <c r="V601" s="24">
        <f t="shared" si="42"/>
        <v>1.5111111111111111</v>
      </c>
    </row>
    <row r="602" spans="1:22" s="24" customFormat="1" ht="15.75" thickBot="1" x14ac:dyDescent="0.3">
      <c r="A602" s="26" t="s">
        <v>132</v>
      </c>
      <c r="B602" s="26" t="s">
        <v>66</v>
      </c>
      <c r="C602" s="24" t="s">
        <v>4587</v>
      </c>
      <c r="D602" s="26" t="s">
        <v>4586</v>
      </c>
      <c r="E602" s="27">
        <v>93</v>
      </c>
      <c r="F602" s="27">
        <v>57</v>
      </c>
      <c r="G602" s="27">
        <v>5</v>
      </c>
      <c r="H602" s="27">
        <v>0</v>
      </c>
      <c r="I602" s="27">
        <v>4.8499999999999996</v>
      </c>
      <c r="J602" s="27">
        <v>1.42</v>
      </c>
      <c r="K602" s="27">
        <v>50</v>
      </c>
      <c r="L602" s="27">
        <v>107</v>
      </c>
      <c r="M602" s="27">
        <v>25</v>
      </c>
      <c r="N602" s="27">
        <v>16</v>
      </c>
      <c r="O602" s="27">
        <v>20</v>
      </c>
      <c r="P602" s="27">
        <v>15</v>
      </c>
      <c r="Q602" s="27">
        <v>6</v>
      </c>
      <c r="R602" s="27">
        <v>0</v>
      </c>
      <c r="S602" s="24">
        <f t="shared" si="39"/>
        <v>78.5</v>
      </c>
      <c r="T602" s="24">
        <f t="shared" si="40"/>
        <v>4.6518518518518519</v>
      </c>
      <c r="U602" s="24">
        <f t="shared" si="41"/>
        <v>2.325925925925926</v>
      </c>
      <c r="V602" s="24">
        <f t="shared" si="42"/>
        <v>2.325925925925926</v>
      </c>
    </row>
    <row r="603" spans="1:22" s="24" customFormat="1" ht="24.75" thickBot="1" x14ac:dyDescent="0.3">
      <c r="A603" s="28" t="s">
        <v>949</v>
      </c>
      <c r="B603" s="28" t="s">
        <v>33</v>
      </c>
      <c r="C603" s="24" t="s">
        <v>4600</v>
      </c>
      <c r="D603" s="28" t="s">
        <v>806</v>
      </c>
      <c r="E603" s="29">
        <v>56</v>
      </c>
      <c r="F603" s="29">
        <v>34</v>
      </c>
      <c r="G603" s="29">
        <v>3</v>
      </c>
      <c r="H603" s="29">
        <v>0</v>
      </c>
      <c r="I603" s="29">
        <v>4.3600000000000003</v>
      </c>
      <c r="J603" s="29">
        <v>1.38</v>
      </c>
      <c r="K603" s="29">
        <v>27</v>
      </c>
      <c r="L603" s="29">
        <v>63</v>
      </c>
      <c r="M603" s="29">
        <v>15</v>
      </c>
      <c r="N603" s="29">
        <v>11</v>
      </c>
      <c r="O603" s="29">
        <v>10</v>
      </c>
      <c r="P603" s="29">
        <v>10</v>
      </c>
      <c r="Q603" s="29">
        <v>3</v>
      </c>
      <c r="R603" s="29">
        <v>0</v>
      </c>
      <c r="S603" s="24">
        <f t="shared" si="39"/>
        <v>51</v>
      </c>
      <c r="T603" s="24">
        <f t="shared" si="40"/>
        <v>3.0222222222222221</v>
      </c>
      <c r="U603" s="24">
        <f t="shared" si="41"/>
        <v>1.5111111111111111</v>
      </c>
      <c r="V603" s="24">
        <f t="shared" si="42"/>
        <v>1.5111111111111111</v>
      </c>
    </row>
    <row r="604" spans="1:22" s="24" customFormat="1" ht="15.75" thickBot="1" x14ac:dyDescent="0.3">
      <c r="A604" s="26" t="s">
        <v>742</v>
      </c>
      <c r="B604" s="26" t="s">
        <v>878</v>
      </c>
      <c r="C604" s="24" t="s">
        <v>4602</v>
      </c>
      <c r="D604" s="26" t="s">
        <v>4586</v>
      </c>
      <c r="E604" s="27">
        <v>38</v>
      </c>
      <c r="F604" s="27">
        <v>33</v>
      </c>
      <c r="G604" s="27">
        <v>1</v>
      </c>
      <c r="H604" s="27">
        <v>0</v>
      </c>
      <c r="I604" s="27">
        <v>4.24</v>
      </c>
      <c r="J604" s="27">
        <v>1.32</v>
      </c>
      <c r="K604" s="27">
        <v>18</v>
      </c>
      <c r="L604" s="27">
        <v>37</v>
      </c>
      <c r="M604" s="27">
        <v>12</v>
      </c>
      <c r="N604" s="27">
        <v>9</v>
      </c>
      <c r="O604" s="27">
        <v>32</v>
      </c>
      <c r="P604" s="27">
        <v>0</v>
      </c>
      <c r="Q604" s="27">
        <v>1</v>
      </c>
      <c r="R604" s="27">
        <v>0</v>
      </c>
      <c r="S604" s="24">
        <f t="shared" si="39"/>
        <v>38.5</v>
      </c>
      <c r="T604" s="24">
        <f t="shared" si="40"/>
        <v>2.2814814814814817</v>
      </c>
      <c r="U604" s="24">
        <f t="shared" si="41"/>
        <v>1.1407407407407408</v>
      </c>
      <c r="V604" s="24">
        <f t="shared" si="42"/>
        <v>1</v>
      </c>
    </row>
    <row r="605" spans="1:22" s="24" customFormat="1" ht="15.75" thickBot="1" x14ac:dyDescent="0.3">
      <c r="A605" s="28" t="s">
        <v>593</v>
      </c>
      <c r="B605" s="28" t="s">
        <v>687</v>
      </c>
      <c r="C605" s="24" t="s">
        <v>4595</v>
      </c>
      <c r="D605" s="28" t="s">
        <v>4612</v>
      </c>
      <c r="E605" s="29">
        <v>19</v>
      </c>
      <c r="F605" s="29">
        <v>21</v>
      </c>
      <c r="G605" s="29">
        <v>1</v>
      </c>
      <c r="H605" s="29">
        <v>0</v>
      </c>
      <c r="I605" s="29">
        <v>3.5</v>
      </c>
      <c r="J605" s="29">
        <v>1.29</v>
      </c>
      <c r="K605" s="29">
        <v>7</v>
      </c>
      <c r="L605" s="29">
        <v>15</v>
      </c>
      <c r="M605" s="29">
        <v>9</v>
      </c>
      <c r="N605" s="29">
        <v>2</v>
      </c>
      <c r="O605" s="29">
        <v>20</v>
      </c>
      <c r="P605" s="29">
        <v>0</v>
      </c>
      <c r="Q605" s="29">
        <v>1</v>
      </c>
      <c r="R605" s="29">
        <v>0</v>
      </c>
      <c r="S605" s="24">
        <f t="shared" si="39"/>
        <v>27</v>
      </c>
      <c r="T605" s="24">
        <f t="shared" si="40"/>
        <v>1.6</v>
      </c>
      <c r="U605" s="24">
        <f t="shared" si="41"/>
        <v>0.8</v>
      </c>
      <c r="V605" s="24">
        <f t="shared" si="42"/>
        <v>1</v>
      </c>
    </row>
    <row r="606" spans="1:22" s="24" customFormat="1" ht="15.75" thickBot="1" x14ac:dyDescent="0.3">
      <c r="A606" s="26" t="s">
        <v>275</v>
      </c>
      <c r="B606" s="26" t="s">
        <v>569</v>
      </c>
      <c r="C606" s="24" t="s">
        <v>4589</v>
      </c>
      <c r="D606" s="28" t="s">
        <v>4612</v>
      </c>
      <c r="E606" s="27">
        <v>31</v>
      </c>
      <c r="F606" s="27">
        <v>27</v>
      </c>
      <c r="G606" s="27">
        <v>2</v>
      </c>
      <c r="H606" s="27">
        <v>1</v>
      </c>
      <c r="I606" s="27">
        <v>4.33</v>
      </c>
      <c r="J606" s="27">
        <v>1.39</v>
      </c>
      <c r="K606" s="27">
        <v>15</v>
      </c>
      <c r="L606" s="27">
        <v>30</v>
      </c>
      <c r="M606" s="27">
        <v>12</v>
      </c>
      <c r="N606" s="27">
        <v>8</v>
      </c>
      <c r="O606" s="27">
        <v>38</v>
      </c>
      <c r="P606" s="27">
        <v>0</v>
      </c>
      <c r="Q606" s="27">
        <v>1</v>
      </c>
      <c r="R606" s="27">
        <v>0</v>
      </c>
      <c r="S606" s="24">
        <f t="shared" si="39"/>
        <v>47.5</v>
      </c>
      <c r="T606" s="24">
        <f t="shared" si="40"/>
        <v>2.8148148148148149</v>
      </c>
      <c r="U606" s="24">
        <f t="shared" si="41"/>
        <v>1.4074074074074074</v>
      </c>
      <c r="V606" s="24">
        <f t="shared" si="42"/>
        <v>1</v>
      </c>
    </row>
    <row r="607" spans="1:22" s="24" customFormat="1" ht="15.75" thickBot="1" x14ac:dyDescent="0.3">
      <c r="A607" s="28" t="s">
        <v>164</v>
      </c>
      <c r="B607" s="28" t="s">
        <v>1714</v>
      </c>
      <c r="C607" s="24" t="s">
        <v>4575</v>
      </c>
      <c r="D607" s="28" t="s">
        <v>4612</v>
      </c>
      <c r="E607" s="29">
        <v>32</v>
      </c>
      <c r="F607" s="29">
        <v>24</v>
      </c>
      <c r="G607" s="29">
        <v>2</v>
      </c>
      <c r="H607" s="29">
        <v>0</v>
      </c>
      <c r="I607" s="29">
        <v>3.84</v>
      </c>
      <c r="J607" s="29">
        <v>1.44</v>
      </c>
      <c r="K607" s="29">
        <v>14</v>
      </c>
      <c r="L607" s="29">
        <v>35</v>
      </c>
      <c r="M607" s="29">
        <v>11</v>
      </c>
      <c r="N607" s="29">
        <v>4</v>
      </c>
      <c r="O607" s="29">
        <v>37</v>
      </c>
      <c r="P607" s="29">
        <v>0</v>
      </c>
      <c r="Q607" s="29">
        <v>1</v>
      </c>
      <c r="R607" s="29">
        <v>0</v>
      </c>
      <c r="S607" s="24">
        <f t="shared" si="39"/>
        <v>37.5</v>
      </c>
      <c r="T607" s="24">
        <f t="shared" si="40"/>
        <v>2.2222222222222223</v>
      </c>
      <c r="U607" s="24">
        <f t="shared" si="41"/>
        <v>1.1111111111111112</v>
      </c>
      <c r="V607" s="24">
        <f t="shared" si="42"/>
        <v>1</v>
      </c>
    </row>
    <row r="608" spans="1:22" s="24" customFormat="1" ht="15.75" thickBot="1" x14ac:dyDescent="0.3">
      <c r="A608" s="26" t="s">
        <v>143</v>
      </c>
      <c r="B608" s="26" t="s">
        <v>801</v>
      </c>
      <c r="C608" s="24" t="s">
        <v>4590</v>
      </c>
      <c r="D608" s="26" t="s">
        <v>4586</v>
      </c>
      <c r="E608" s="27">
        <v>69</v>
      </c>
      <c r="F608" s="27">
        <v>51</v>
      </c>
      <c r="G608" s="27">
        <v>4</v>
      </c>
      <c r="H608" s="27">
        <v>1</v>
      </c>
      <c r="I608" s="27">
        <v>4.75</v>
      </c>
      <c r="J608" s="27">
        <v>1.46</v>
      </c>
      <c r="K608" s="27">
        <v>36</v>
      </c>
      <c r="L608" s="27">
        <v>78</v>
      </c>
      <c r="M608" s="27">
        <v>23</v>
      </c>
      <c r="N608" s="27">
        <v>9</v>
      </c>
      <c r="O608" s="27">
        <v>25</v>
      </c>
      <c r="P608" s="27">
        <v>9</v>
      </c>
      <c r="Q608" s="27">
        <v>4</v>
      </c>
      <c r="R608" s="27">
        <v>0</v>
      </c>
      <c r="S608" s="24">
        <f t="shared" si="39"/>
        <v>75</v>
      </c>
      <c r="T608" s="24">
        <f t="shared" si="40"/>
        <v>4.4444444444444446</v>
      </c>
      <c r="U608" s="24">
        <f t="shared" si="41"/>
        <v>2.2222222222222223</v>
      </c>
      <c r="V608" s="24">
        <f t="shared" si="42"/>
        <v>2.2222222222222223</v>
      </c>
    </row>
    <row r="609" spans="1:22" s="24" customFormat="1" ht="15.75" thickBot="1" x14ac:dyDescent="0.3">
      <c r="A609" s="28" t="s">
        <v>173</v>
      </c>
      <c r="B609" s="28" t="s">
        <v>1951</v>
      </c>
      <c r="C609" s="24" t="s">
        <v>4579</v>
      </c>
      <c r="D609" s="28" t="s">
        <v>4586</v>
      </c>
      <c r="E609" s="29">
        <v>76</v>
      </c>
      <c r="F609" s="29">
        <v>58</v>
      </c>
      <c r="G609" s="29">
        <v>4</v>
      </c>
      <c r="H609" s="29">
        <v>0</v>
      </c>
      <c r="I609" s="29">
        <v>4.8499999999999996</v>
      </c>
      <c r="J609" s="29">
        <v>1.43</v>
      </c>
      <c r="K609" s="29">
        <v>41</v>
      </c>
      <c r="L609" s="29">
        <v>85</v>
      </c>
      <c r="M609" s="29">
        <v>22</v>
      </c>
      <c r="N609" s="29">
        <v>22</v>
      </c>
      <c r="O609" s="29">
        <v>19</v>
      </c>
      <c r="P609" s="29">
        <v>13</v>
      </c>
      <c r="Q609" s="29">
        <v>5</v>
      </c>
      <c r="R609" s="29">
        <v>0</v>
      </c>
      <c r="S609" s="24">
        <f t="shared" si="39"/>
        <v>74</v>
      </c>
      <c r="T609" s="24">
        <f t="shared" si="40"/>
        <v>4.3851851851851853</v>
      </c>
      <c r="U609" s="24">
        <f t="shared" si="41"/>
        <v>2.1925925925925926</v>
      </c>
      <c r="V609" s="24">
        <f t="shared" si="42"/>
        <v>2.1925925925925926</v>
      </c>
    </row>
    <row r="610" spans="1:22" s="24" customFormat="1" ht="15.75" thickBot="1" x14ac:dyDescent="0.3">
      <c r="A610" s="26" t="s">
        <v>2514</v>
      </c>
      <c r="B610" s="26" t="s">
        <v>4468</v>
      </c>
      <c r="C610" s="24" t="s">
        <v>4600</v>
      </c>
      <c r="D610" s="26" t="s">
        <v>4612</v>
      </c>
      <c r="E610" s="27">
        <v>38</v>
      </c>
      <c r="F610" s="27">
        <v>31</v>
      </c>
      <c r="G610" s="27">
        <v>2</v>
      </c>
      <c r="H610" s="27">
        <v>0</v>
      </c>
      <c r="I610" s="27">
        <v>4.3099999999999996</v>
      </c>
      <c r="J610" s="27">
        <v>1.39</v>
      </c>
      <c r="K610" s="27">
        <v>18</v>
      </c>
      <c r="L610" s="27">
        <v>40</v>
      </c>
      <c r="M610" s="27">
        <v>13</v>
      </c>
      <c r="N610" s="27">
        <v>5</v>
      </c>
      <c r="O610" s="27">
        <v>34</v>
      </c>
      <c r="P610" s="27">
        <v>0</v>
      </c>
      <c r="Q610" s="27">
        <v>2</v>
      </c>
      <c r="R610" s="27">
        <v>0</v>
      </c>
      <c r="S610" s="24">
        <f t="shared" si="39"/>
        <v>41</v>
      </c>
      <c r="T610" s="24">
        <f t="shared" si="40"/>
        <v>2.4296296296296296</v>
      </c>
      <c r="U610" s="24">
        <f t="shared" si="41"/>
        <v>1.2148148148148148</v>
      </c>
      <c r="V610" s="24">
        <f t="shared" si="42"/>
        <v>1</v>
      </c>
    </row>
    <row r="611" spans="1:22" s="24" customFormat="1" ht="15.75" thickBot="1" x14ac:dyDescent="0.3">
      <c r="A611" s="28" t="s">
        <v>298</v>
      </c>
      <c r="B611" s="28" t="s">
        <v>1926</v>
      </c>
      <c r="D611" s="28" t="s">
        <v>4612</v>
      </c>
      <c r="E611" s="29">
        <v>37</v>
      </c>
      <c r="F611" s="29">
        <v>32</v>
      </c>
      <c r="G611" s="29">
        <v>2</v>
      </c>
      <c r="H611" s="29">
        <v>0</v>
      </c>
      <c r="I611" s="29">
        <v>4.55</v>
      </c>
      <c r="J611" s="29">
        <v>1.35</v>
      </c>
      <c r="K611" s="29">
        <v>19</v>
      </c>
      <c r="L611" s="29">
        <v>39</v>
      </c>
      <c r="M611" s="29">
        <v>12</v>
      </c>
      <c r="N611" s="29">
        <v>9</v>
      </c>
      <c r="O611" s="29">
        <v>36</v>
      </c>
      <c r="P611" s="29">
        <v>0</v>
      </c>
      <c r="Q611" s="29">
        <v>2</v>
      </c>
      <c r="R611" s="29">
        <v>0</v>
      </c>
      <c r="S611" s="24">
        <f t="shared" si="39"/>
        <v>42</v>
      </c>
      <c r="T611" s="24">
        <f t="shared" si="40"/>
        <v>2.4888888888888889</v>
      </c>
      <c r="U611" s="24">
        <f t="shared" si="41"/>
        <v>1.2444444444444445</v>
      </c>
      <c r="V611" s="24">
        <f t="shared" si="42"/>
        <v>1</v>
      </c>
    </row>
    <row r="612" spans="1:22" s="24" customFormat="1" ht="15.75" thickBot="1" x14ac:dyDescent="0.3">
      <c r="A612" s="26" t="s">
        <v>227</v>
      </c>
      <c r="B612" s="26" t="s">
        <v>970</v>
      </c>
      <c r="C612" s="24" t="s">
        <v>4589</v>
      </c>
      <c r="D612" s="28" t="s">
        <v>4612</v>
      </c>
      <c r="E612" s="27">
        <v>31</v>
      </c>
      <c r="F612" s="27">
        <v>31</v>
      </c>
      <c r="G612" s="27">
        <v>3</v>
      </c>
      <c r="H612" s="27">
        <v>0</v>
      </c>
      <c r="I612" s="27">
        <v>4.7699999999999996</v>
      </c>
      <c r="J612" s="27">
        <v>1.42</v>
      </c>
      <c r="K612" s="27">
        <v>16</v>
      </c>
      <c r="L612" s="27">
        <v>30</v>
      </c>
      <c r="M612" s="27">
        <v>14</v>
      </c>
      <c r="N612" s="27">
        <v>10</v>
      </c>
      <c r="O612" s="27">
        <v>29</v>
      </c>
      <c r="P612" s="27">
        <v>0</v>
      </c>
      <c r="Q612" s="27">
        <v>3</v>
      </c>
      <c r="R612" s="27">
        <v>0</v>
      </c>
      <c r="S612" s="24">
        <f t="shared" si="39"/>
        <v>46</v>
      </c>
      <c r="T612" s="24">
        <f t="shared" si="40"/>
        <v>2.7259259259259259</v>
      </c>
      <c r="U612" s="24">
        <f t="shared" si="41"/>
        <v>1.3629629629629629</v>
      </c>
      <c r="V612" s="24">
        <f t="shared" si="42"/>
        <v>1</v>
      </c>
    </row>
    <row r="613" spans="1:22" s="24" customFormat="1" ht="15.75" thickBot="1" x14ac:dyDescent="0.3">
      <c r="A613" s="28" t="s">
        <v>383</v>
      </c>
      <c r="B613" s="28" t="s">
        <v>4338</v>
      </c>
      <c r="C613" s="24" t="s">
        <v>4587</v>
      </c>
      <c r="D613" s="28" t="s">
        <v>4612</v>
      </c>
      <c r="E613" s="29">
        <v>38</v>
      </c>
      <c r="F613" s="29">
        <v>34</v>
      </c>
      <c r="G613" s="29">
        <v>2</v>
      </c>
      <c r="H613" s="29">
        <v>0</v>
      </c>
      <c r="I613" s="29">
        <v>4.34</v>
      </c>
      <c r="J613" s="29">
        <v>1.41</v>
      </c>
      <c r="K613" s="29">
        <v>18</v>
      </c>
      <c r="L613" s="29">
        <v>38</v>
      </c>
      <c r="M613" s="29">
        <v>16</v>
      </c>
      <c r="N613" s="29">
        <v>7</v>
      </c>
      <c r="O613" s="29">
        <v>35</v>
      </c>
      <c r="P613" s="29">
        <v>0</v>
      </c>
      <c r="Q613" s="29">
        <v>2</v>
      </c>
      <c r="R613" s="29">
        <v>0</v>
      </c>
      <c r="S613" s="24">
        <f t="shared" si="39"/>
        <v>42</v>
      </c>
      <c r="T613" s="24">
        <f t="shared" si="40"/>
        <v>2.4888888888888889</v>
      </c>
      <c r="U613" s="24">
        <f t="shared" si="41"/>
        <v>1.2444444444444445</v>
      </c>
      <c r="V613" s="24">
        <f t="shared" si="42"/>
        <v>1</v>
      </c>
    </row>
    <row r="614" spans="1:22" s="24" customFormat="1" ht="15.75" thickBot="1" x14ac:dyDescent="0.3">
      <c r="A614" s="26" t="s">
        <v>72</v>
      </c>
      <c r="B614" s="26" t="s">
        <v>1344</v>
      </c>
      <c r="C614" s="24" t="s">
        <v>4601</v>
      </c>
      <c r="D614" s="28" t="s">
        <v>4612</v>
      </c>
      <c r="E614" s="27">
        <v>52</v>
      </c>
      <c r="F614" s="27">
        <v>37</v>
      </c>
      <c r="G614" s="27">
        <v>3</v>
      </c>
      <c r="H614" s="27">
        <v>0</v>
      </c>
      <c r="I614" s="27">
        <v>4.66</v>
      </c>
      <c r="J614" s="27">
        <v>1.4</v>
      </c>
      <c r="K614" s="27">
        <v>27</v>
      </c>
      <c r="L614" s="27">
        <v>54</v>
      </c>
      <c r="M614" s="27">
        <v>20</v>
      </c>
      <c r="N614" s="27">
        <v>12</v>
      </c>
      <c r="O614" s="27">
        <v>15</v>
      </c>
      <c r="P614" s="27">
        <v>7</v>
      </c>
      <c r="Q614" s="27">
        <v>4</v>
      </c>
      <c r="R614" s="27">
        <v>0</v>
      </c>
      <c r="S614" s="24">
        <f t="shared" si="39"/>
        <v>46.5</v>
      </c>
      <c r="T614" s="24">
        <f t="shared" si="40"/>
        <v>2.7555555555555555</v>
      </c>
      <c r="U614" s="24">
        <f t="shared" si="41"/>
        <v>1.3777777777777778</v>
      </c>
      <c r="V614" s="24">
        <f t="shared" si="42"/>
        <v>1</v>
      </c>
    </row>
    <row r="615" spans="1:22" s="24" customFormat="1" ht="15.75" thickBot="1" x14ac:dyDescent="0.3">
      <c r="A615" s="28" t="s">
        <v>1587</v>
      </c>
      <c r="B615" s="28" t="s">
        <v>1454</v>
      </c>
      <c r="C615" s="24" t="s">
        <v>4587</v>
      </c>
      <c r="D615" s="28" t="s">
        <v>4612</v>
      </c>
      <c r="E615" s="29">
        <v>73</v>
      </c>
      <c r="F615" s="29">
        <v>42</v>
      </c>
      <c r="G615" s="29">
        <v>4</v>
      </c>
      <c r="H615" s="29">
        <v>0</v>
      </c>
      <c r="I615" s="29">
        <v>4.82</v>
      </c>
      <c r="J615" s="29">
        <v>1.39</v>
      </c>
      <c r="K615" s="29">
        <v>39</v>
      </c>
      <c r="L615" s="29">
        <v>83</v>
      </c>
      <c r="M615" s="29">
        <v>19</v>
      </c>
      <c r="N615" s="29">
        <v>23</v>
      </c>
      <c r="O615" s="29">
        <v>27</v>
      </c>
      <c r="P615" s="29">
        <v>14</v>
      </c>
      <c r="Q615" s="29">
        <v>5</v>
      </c>
      <c r="R615" s="29">
        <v>0</v>
      </c>
      <c r="S615" s="24">
        <f t="shared" si="39"/>
        <v>60</v>
      </c>
      <c r="T615" s="24">
        <f t="shared" si="40"/>
        <v>3.5555555555555554</v>
      </c>
      <c r="U615" s="24">
        <f t="shared" si="41"/>
        <v>1.7777777777777777</v>
      </c>
      <c r="V615" s="24">
        <f t="shared" si="42"/>
        <v>1.7777777777777777</v>
      </c>
    </row>
    <row r="616" spans="1:22" s="24" customFormat="1" ht="15.75" thickBot="1" x14ac:dyDescent="0.3">
      <c r="A616" s="26" t="s">
        <v>3815</v>
      </c>
      <c r="B616" s="26" t="s">
        <v>3816</v>
      </c>
      <c r="C616" s="24" t="s">
        <v>4592</v>
      </c>
      <c r="D616" s="26" t="s">
        <v>4612</v>
      </c>
      <c r="E616" s="27">
        <v>40</v>
      </c>
      <c r="F616" s="27">
        <v>25</v>
      </c>
      <c r="G616" s="27">
        <v>2</v>
      </c>
      <c r="H616" s="27">
        <v>0</v>
      </c>
      <c r="I616" s="27">
        <v>4.1900000000000004</v>
      </c>
      <c r="J616" s="27">
        <v>1.38</v>
      </c>
      <c r="K616" s="27">
        <v>18</v>
      </c>
      <c r="L616" s="27">
        <v>42</v>
      </c>
      <c r="M616" s="27">
        <v>13</v>
      </c>
      <c r="N616" s="27">
        <v>6</v>
      </c>
      <c r="O616" s="27">
        <v>34</v>
      </c>
      <c r="P616" s="27">
        <v>0</v>
      </c>
      <c r="Q616" s="27">
        <v>2</v>
      </c>
      <c r="R616" s="27">
        <v>0</v>
      </c>
      <c r="S616" s="24">
        <f t="shared" si="39"/>
        <v>36</v>
      </c>
      <c r="T616" s="24">
        <f t="shared" si="40"/>
        <v>2.1333333333333333</v>
      </c>
      <c r="U616" s="24">
        <f t="shared" si="41"/>
        <v>1.0666666666666667</v>
      </c>
      <c r="V616" s="24">
        <f t="shared" si="42"/>
        <v>1</v>
      </c>
    </row>
    <row r="617" spans="1:22" s="24" customFormat="1" ht="15.75" thickBot="1" x14ac:dyDescent="0.3">
      <c r="A617" s="28" t="s">
        <v>43</v>
      </c>
      <c r="B617" s="28" t="s">
        <v>1932</v>
      </c>
      <c r="C617" s="24" t="s">
        <v>4588</v>
      </c>
      <c r="D617" s="28" t="s">
        <v>4612</v>
      </c>
      <c r="E617" s="29">
        <v>50</v>
      </c>
      <c r="F617" s="29">
        <v>37</v>
      </c>
      <c r="G617" s="29">
        <v>3</v>
      </c>
      <c r="H617" s="29">
        <v>0</v>
      </c>
      <c r="I617" s="29">
        <v>4.6100000000000003</v>
      </c>
      <c r="J617" s="29">
        <v>1.42</v>
      </c>
      <c r="K617" s="29">
        <v>25</v>
      </c>
      <c r="L617" s="29">
        <v>53</v>
      </c>
      <c r="M617" s="29">
        <v>18</v>
      </c>
      <c r="N617" s="29">
        <v>11</v>
      </c>
      <c r="O617" s="29">
        <v>18</v>
      </c>
      <c r="P617" s="29">
        <v>10</v>
      </c>
      <c r="Q617" s="29">
        <v>4</v>
      </c>
      <c r="R617" s="29">
        <v>0</v>
      </c>
      <c r="S617" s="24">
        <f t="shared" si="39"/>
        <v>48</v>
      </c>
      <c r="T617" s="24">
        <f t="shared" si="40"/>
        <v>2.8444444444444446</v>
      </c>
      <c r="U617" s="24">
        <f t="shared" si="41"/>
        <v>1.4222222222222223</v>
      </c>
      <c r="V617" s="24">
        <f t="shared" si="42"/>
        <v>1</v>
      </c>
    </row>
    <row r="618" spans="1:22" s="24" customFormat="1" ht="15.75" thickBot="1" x14ac:dyDescent="0.3">
      <c r="A618" s="26" t="s">
        <v>3857</v>
      </c>
      <c r="B618" s="26" t="s">
        <v>150</v>
      </c>
      <c r="C618" s="24" t="s">
        <v>4603</v>
      </c>
      <c r="D618" s="26" t="s">
        <v>4609</v>
      </c>
      <c r="E618" s="27">
        <v>63</v>
      </c>
      <c r="F618" s="27">
        <v>51</v>
      </c>
      <c r="G618" s="27">
        <v>3</v>
      </c>
      <c r="H618" s="27">
        <v>1</v>
      </c>
      <c r="I618" s="27">
        <v>4.66</v>
      </c>
      <c r="J618" s="27">
        <v>1.41</v>
      </c>
      <c r="K618" s="27">
        <v>33</v>
      </c>
      <c r="L618" s="27">
        <v>67</v>
      </c>
      <c r="M618" s="27">
        <v>22</v>
      </c>
      <c r="N618" s="27">
        <v>10</v>
      </c>
      <c r="O618" s="27">
        <v>17</v>
      </c>
      <c r="P618" s="27">
        <v>8</v>
      </c>
      <c r="Q618" s="27">
        <v>5</v>
      </c>
      <c r="R618" s="27">
        <v>0</v>
      </c>
      <c r="S618" s="24">
        <f t="shared" si="39"/>
        <v>64</v>
      </c>
      <c r="T618" s="24">
        <f t="shared" si="40"/>
        <v>3.7925925925925927</v>
      </c>
      <c r="U618" s="24">
        <f t="shared" si="41"/>
        <v>1.8962962962962964</v>
      </c>
      <c r="V618" s="24">
        <f t="shared" si="42"/>
        <v>1.8962962962962964</v>
      </c>
    </row>
    <row r="619" spans="1:22" s="24" customFormat="1" ht="15.75" thickBot="1" x14ac:dyDescent="0.3">
      <c r="A619" s="28" t="s">
        <v>1885</v>
      </c>
      <c r="B619" s="28" t="s">
        <v>1884</v>
      </c>
      <c r="C619" s="24" t="s">
        <v>4579</v>
      </c>
      <c r="D619" s="28" t="s">
        <v>4586</v>
      </c>
      <c r="E619" s="29">
        <v>36</v>
      </c>
      <c r="F619" s="29">
        <v>32</v>
      </c>
      <c r="G619" s="29">
        <v>2</v>
      </c>
      <c r="H619" s="29">
        <v>0</v>
      </c>
      <c r="I619" s="29">
        <v>4.18</v>
      </c>
      <c r="J619" s="29">
        <v>1.44</v>
      </c>
      <c r="K619" s="29">
        <v>17</v>
      </c>
      <c r="L619" s="29">
        <v>37</v>
      </c>
      <c r="M619" s="29">
        <v>15</v>
      </c>
      <c r="N619" s="29">
        <v>7</v>
      </c>
      <c r="O619" s="29">
        <v>24</v>
      </c>
      <c r="P619" s="29">
        <v>0</v>
      </c>
      <c r="Q619" s="29">
        <v>2</v>
      </c>
      <c r="R619" s="29">
        <v>0</v>
      </c>
      <c r="S619" s="24">
        <f t="shared" si="39"/>
        <v>40</v>
      </c>
      <c r="T619" s="24">
        <f t="shared" si="40"/>
        <v>2.3703703703703702</v>
      </c>
      <c r="U619" s="24">
        <f t="shared" si="41"/>
        <v>1.1851851851851851</v>
      </c>
      <c r="V619" s="24">
        <f t="shared" si="42"/>
        <v>1</v>
      </c>
    </row>
    <row r="620" spans="1:22" s="24" customFormat="1" ht="15.75" thickBot="1" x14ac:dyDescent="0.3">
      <c r="A620" s="26" t="s">
        <v>531</v>
      </c>
      <c r="B620" s="26" t="s">
        <v>559</v>
      </c>
      <c r="D620" s="26"/>
      <c r="E620" s="27">
        <v>33</v>
      </c>
      <c r="F620" s="27">
        <v>30</v>
      </c>
      <c r="G620" s="27">
        <v>2</v>
      </c>
      <c r="H620" s="27">
        <v>0</v>
      </c>
      <c r="I620" s="27">
        <v>4.6100000000000003</v>
      </c>
      <c r="J620" s="27">
        <v>1.34</v>
      </c>
      <c r="K620" s="27">
        <v>17</v>
      </c>
      <c r="L620" s="27">
        <v>33</v>
      </c>
      <c r="M620" s="27">
        <v>10</v>
      </c>
      <c r="N620" s="27">
        <v>7</v>
      </c>
      <c r="O620" s="27">
        <v>29</v>
      </c>
      <c r="P620" s="27">
        <v>0</v>
      </c>
      <c r="Q620" s="27">
        <v>3</v>
      </c>
      <c r="R620" s="27">
        <v>0</v>
      </c>
      <c r="S620" s="24">
        <f t="shared" si="39"/>
        <v>39</v>
      </c>
      <c r="T620" s="24">
        <f t="shared" si="40"/>
        <v>2.3111111111111109</v>
      </c>
      <c r="U620" s="24">
        <f t="shared" si="41"/>
        <v>1.1555555555555554</v>
      </c>
      <c r="V620" s="24">
        <f t="shared" si="42"/>
        <v>1</v>
      </c>
    </row>
    <row r="621" spans="1:22" s="24" customFormat="1" ht="24.75" thickBot="1" x14ac:dyDescent="0.3">
      <c r="A621" s="28" t="s">
        <v>4627</v>
      </c>
      <c r="B621" s="28" t="s">
        <v>1769</v>
      </c>
      <c r="C621" s="24" t="s">
        <v>4596</v>
      </c>
      <c r="D621" s="28" t="s">
        <v>807</v>
      </c>
      <c r="E621" s="29">
        <v>25</v>
      </c>
      <c r="F621" s="29">
        <v>23</v>
      </c>
      <c r="G621" s="29">
        <v>2</v>
      </c>
      <c r="H621" s="29">
        <v>0</v>
      </c>
      <c r="I621" s="29">
        <v>4.1399999999999997</v>
      </c>
      <c r="J621" s="29">
        <v>1.39</v>
      </c>
      <c r="K621" s="29">
        <v>12</v>
      </c>
      <c r="L621" s="29">
        <v>24</v>
      </c>
      <c r="M621" s="29">
        <v>11</v>
      </c>
      <c r="N621" s="29">
        <v>4</v>
      </c>
      <c r="O621" s="29">
        <v>25</v>
      </c>
      <c r="P621" s="29">
        <v>0</v>
      </c>
      <c r="Q621" s="29">
        <v>1</v>
      </c>
      <c r="R621" s="29">
        <v>0</v>
      </c>
      <c r="S621" s="24">
        <f t="shared" si="39"/>
        <v>36</v>
      </c>
      <c r="T621" s="24">
        <f t="shared" si="40"/>
        <v>2.1333333333333333</v>
      </c>
      <c r="U621" s="24">
        <f t="shared" si="41"/>
        <v>1.0666666666666667</v>
      </c>
      <c r="V621" s="24">
        <f t="shared" si="42"/>
        <v>1</v>
      </c>
    </row>
    <row r="622" spans="1:22" s="24" customFormat="1" ht="15.75" thickBot="1" x14ac:dyDescent="0.3">
      <c r="A622" s="26" t="s">
        <v>749</v>
      </c>
      <c r="B622" s="26" t="s">
        <v>1417</v>
      </c>
      <c r="C622" s="24" t="s">
        <v>4592</v>
      </c>
      <c r="D622" s="26" t="s">
        <v>807</v>
      </c>
      <c r="E622" s="27">
        <v>56</v>
      </c>
      <c r="F622" s="27">
        <v>39</v>
      </c>
      <c r="G622" s="27">
        <v>3</v>
      </c>
      <c r="H622" s="27">
        <v>0</v>
      </c>
      <c r="I622" s="27">
        <v>4.82</v>
      </c>
      <c r="J622" s="27">
        <v>1.37</v>
      </c>
      <c r="K622" s="27">
        <v>30</v>
      </c>
      <c r="L622" s="27">
        <v>64</v>
      </c>
      <c r="M622" s="27">
        <v>13</v>
      </c>
      <c r="N622" s="27">
        <v>14</v>
      </c>
      <c r="O622" s="27">
        <v>21</v>
      </c>
      <c r="P622" s="27">
        <v>7</v>
      </c>
      <c r="Q622" s="27">
        <v>3</v>
      </c>
      <c r="R622" s="27">
        <v>0</v>
      </c>
      <c r="S622" s="24">
        <f t="shared" si="39"/>
        <v>56</v>
      </c>
      <c r="T622" s="24">
        <f t="shared" si="40"/>
        <v>3.3185185185185184</v>
      </c>
      <c r="U622" s="24">
        <f t="shared" si="41"/>
        <v>1.6592592592592592</v>
      </c>
      <c r="V622" s="24">
        <f t="shared" si="42"/>
        <v>1.6592592592592592</v>
      </c>
    </row>
    <row r="623" spans="1:22" s="24" customFormat="1" ht="15.75" thickBot="1" x14ac:dyDescent="0.3">
      <c r="A623" s="28" t="s">
        <v>136</v>
      </c>
      <c r="B623" s="28" t="s">
        <v>820</v>
      </c>
      <c r="C623" s="24" t="s">
        <v>4604</v>
      </c>
      <c r="D623" s="28" t="s">
        <v>4612</v>
      </c>
      <c r="E623" s="29">
        <v>22</v>
      </c>
      <c r="F623" s="29">
        <v>17</v>
      </c>
      <c r="G623" s="29">
        <v>2</v>
      </c>
      <c r="H623" s="29">
        <v>0</v>
      </c>
      <c r="I623" s="29">
        <v>4.0999999999999996</v>
      </c>
      <c r="J623" s="29">
        <v>1.34</v>
      </c>
      <c r="K623" s="29">
        <v>10</v>
      </c>
      <c r="L623" s="29">
        <v>23</v>
      </c>
      <c r="M623" s="29">
        <v>6</v>
      </c>
      <c r="N623" s="29">
        <v>5</v>
      </c>
      <c r="O623" s="29">
        <v>17</v>
      </c>
      <c r="P623" s="29">
        <v>0</v>
      </c>
      <c r="Q623" s="29">
        <v>2</v>
      </c>
      <c r="R623" s="29">
        <v>0</v>
      </c>
      <c r="S623" s="24">
        <f t="shared" si="39"/>
        <v>30.5</v>
      </c>
      <c r="T623" s="24">
        <f t="shared" si="40"/>
        <v>1.8074074074074074</v>
      </c>
      <c r="U623" s="24">
        <f t="shared" si="41"/>
        <v>0.90370370370370368</v>
      </c>
      <c r="V623" s="24">
        <f t="shared" si="42"/>
        <v>1</v>
      </c>
    </row>
    <row r="624" spans="1:22" s="24" customFormat="1" ht="15.75" thickBot="1" x14ac:dyDescent="0.3">
      <c r="A624" s="26" t="s">
        <v>591</v>
      </c>
      <c r="B624" s="26" t="s">
        <v>1000</v>
      </c>
      <c r="C624" s="24" t="s">
        <v>4577</v>
      </c>
      <c r="D624" s="26" t="s">
        <v>807</v>
      </c>
      <c r="E624" s="27">
        <v>44</v>
      </c>
      <c r="F624" s="27">
        <v>31</v>
      </c>
      <c r="G624" s="27">
        <v>3</v>
      </c>
      <c r="H624" s="27">
        <v>0</v>
      </c>
      <c r="I624" s="27">
        <v>4.76</v>
      </c>
      <c r="J624" s="27">
        <v>1.38</v>
      </c>
      <c r="K624" s="27">
        <v>23</v>
      </c>
      <c r="L624" s="27">
        <v>46</v>
      </c>
      <c r="M624" s="27">
        <v>15</v>
      </c>
      <c r="N624" s="27">
        <v>9</v>
      </c>
      <c r="O624" s="27">
        <v>32</v>
      </c>
      <c r="P624" s="27">
        <v>0</v>
      </c>
      <c r="Q624" s="27">
        <v>3</v>
      </c>
      <c r="R624" s="27">
        <v>0</v>
      </c>
      <c r="S624" s="24">
        <f t="shared" si="39"/>
        <v>46.5</v>
      </c>
      <c r="T624" s="24">
        <f t="shared" si="40"/>
        <v>2.7555555555555555</v>
      </c>
      <c r="U624" s="24">
        <f t="shared" si="41"/>
        <v>1.3777777777777778</v>
      </c>
      <c r="V624" s="24">
        <f t="shared" si="42"/>
        <v>1</v>
      </c>
    </row>
    <row r="625" spans="1:22" s="24" customFormat="1" ht="15.75" thickBot="1" x14ac:dyDescent="0.3">
      <c r="A625" s="28" t="s">
        <v>1652</v>
      </c>
      <c r="B625" s="28" t="s">
        <v>1757</v>
      </c>
      <c r="C625" s="24" t="s">
        <v>4598</v>
      </c>
      <c r="D625" s="28" t="s">
        <v>807</v>
      </c>
      <c r="E625" s="29">
        <v>37</v>
      </c>
      <c r="F625" s="29">
        <v>37</v>
      </c>
      <c r="G625" s="29">
        <v>2</v>
      </c>
      <c r="H625" s="29">
        <v>0</v>
      </c>
      <c r="I625" s="29">
        <v>4.57</v>
      </c>
      <c r="J625" s="29">
        <v>1.4</v>
      </c>
      <c r="K625" s="29">
        <v>19</v>
      </c>
      <c r="L625" s="29">
        <v>36</v>
      </c>
      <c r="M625" s="29">
        <v>17</v>
      </c>
      <c r="N625" s="29">
        <v>10</v>
      </c>
      <c r="O625" s="29">
        <v>28</v>
      </c>
      <c r="P625" s="29">
        <v>0</v>
      </c>
      <c r="Q625" s="29">
        <v>3</v>
      </c>
      <c r="R625" s="29">
        <v>0</v>
      </c>
      <c r="S625" s="24">
        <f t="shared" si="39"/>
        <v>40.5</v>
      </c>
      <c r="T625" s="24">
        <f t="shared" si="40"/>
        <v>2.4</v>
      </c>
      <c r="U625" s="24">
        <f t="shared" si="41"/>
        <v>1.2</v>
      </c>
      <c r="V625" s="24">
        <f t="shared" si="42"/>
        <v>1</v>
      </c>
    </row>
    <row r="626" spans="1:22" s="24" customFormat="1" ht="15.75" thickBot="1" x14ac:dyDescent="0.3">
      <c r="A626" s="26" t="s">
        <v>3730</v>
      </c>
      <c r="B626" s="26" t="s">
        <v>977</v>
      </c>
      <c r="C626" s="24" t="s">
        <v>4576</v>
      </c>
      <c r="D626" s="26" t="s">
        <v>4612</v>
      </c>
      <c r="E626" s="27">
        <v>43</v>
      </c>
      <c r="F626" s="27">
        <v>41</v>
      </c>
      <c r="G626" s="27">
        <v>2</v>
      </c>
      <c r="H626" s="27">
        <v>0</v>
      </c>
      <c r="I626" s="27">
        <v>4.4400000000000004</v>
      </c>
      <c r="J626" s="27">
        <v>1.44</v>
      </c>
      <c r="K626" s="27">
        <v>21</v>
      </c>
      <c r="L626" s="27">
        <v>42</v>
      </c>
      <c r="M626" s="27">
        <v>20</v>
      </c>
      <c r="N626" s="27">
        <v>9</v>
      </c>
      <c r="O626" s="27">
        <v>11</v>
      </c>
      <c r="P626" s="27">
        <v>8</v>
      </c>
      <c r="Q626" s="27">
        <v>3</v>
      </c>
      <c r="R626" s="27">
        <v>0</v>
      </c>
      <c r="S626" s="24">
        <f t="shared" si="39"/>
        <v>43.5</v>
      </c>
      <c r="T626" s="24">
        <f t="shared" si="40"/>
        <v>2.5777777777777779</v>
      </c>
      <c r="U626" s="24">
        <f t="shared" si="41"/>
        <v>1.288888888888889</v>
      </c>
      <c r="V626" s="24">
        <f t="shared" si="42"/>
        <v>1</v>
      </c>
    </row>
    <row r="627" spans="1:22" s="24" customFormat="1" ht="15.75" thickBot="1" x14ac:dyDescent="0.3">
      <c r="A627" s="28" t="s">
        <v>257</v>
      </c>
      <c r="B627" s="28" t="s">
        <v>460</v>
      </c>
      <c r="C627" s="24" t="s">
        <v>4602</v>
      </c>
      <c r="D627" s="28" t="s">
        <v>4586</v>
      </c>
      <c r="E627" s="29">
        <v>34</v>
      </c>
      <c r="F627" s="29">
        <v>30</v>
      </c>
      <c r="G627" s="29">
        <v>2</v>
      </c>
      <c r="H627" s="29">
        <v>1</v>
      </c>
      <c r="I627" s="29">
        <v>4.58</v>
      </c>
      <c r="J627" s="29">
        <v>1.39</v>
      </c>
      <c r="K627" s="29">
        <v>17</v>
      </c>
      <c r="L627" s="29">
        <v>36</v>
      </c>
      <c r="M627" s="29">
        <v>12</v>
      </c>
      <c r="N627" s="29">
        <v>4</v>
      </c>
      <c r="O627" s="29">
        <v>30</v>
      </c>
      <c r="P627" s="29">
        <v>0</v>
      </c>
      <c r="Q627" s="29">
        <v>2</v>
      </c>
      <c r="R627" s="29">
        <v>0</v>
      </c>
      <c r="S627" s="24">
        <f t="shared" si="39"/>
        <v>46.5</v>
      </c>
      <c r="T627" s="24">
        <f t="shared" si="40"/>
        <v>2.7555555555555555</v>
      </c>
      <c r="U627" s="24">
        <f t="shared" si="41"/>
        <v>1.3777777777777778</v>
      </c>
      <c r="V627" s="24">
        <f t="shared" si="42"/>
        <v>1</v>
      </c>
    </row>
    <row r="628" spans="1:22" s="24" customFormat="1" ht="15.75" thickBot="1" x14ac:dyDescent="0.3">
      <c r="A628" s="26" t="s">
        <v>149</v>
      </c>
      <c r="B628" s="26" t="s">
        <v>3599</v>
      </c>
      <c r="C628" s="24" t="s">
        <v>4585</v>
      </c>
      <c r="D628" s="26" t="s">
        <v>4612</v>
      </c>
      <c r="E628" s="27">
        <v>32</v>
      </c>
      <c r="F628" s="27">
        <v>32</v>
      </c>
      <c r="G628" s="27">
        <v>2</v>
      </c>
      <c r="H628" s="27">
        <v>0</v>
      </c>
      <c r="I628" s="27">
        <v>4.37</v>
      </c>
      <c r="J628" s="27">
        <v>1.43</v>
      </c>
      <c r="K628" s="27">
        <v>16</v>
      </c>
      <c r="L628" s="27">
        <v>31</v>
      </c>
      <c r="M628" s="27">
        <v>15</v>
      </c>
      <c r="N628" s="27">
        <v>6</v>
      </c>
      <c r="O628" s="27">
        <v>28</v>
      </c>
      <c r="P628" s="27">
        <v>0</v>
      </c>
      <c r="Q628" s="27">
        <v>2</v>
      </c>
      <c r="R628" s="27">
        <v>0</v>
      </c>
      <c r="S628" s="24">
        <f t="shared" si="39"/>
        <v>39.5</v>
      </c>
      <c r="T628" s="24">
        <f t="shared" si="40"/>
        <v>2.3407407407407406</v>
      </c>
      <c r="U628" s="24">
        <f t="shared" si="41"/>
        <v>1.1703703703703703</v>
      </c>
      <c r="V628" s="24">
        <f t="shared" si="42"/>
        <v>1</v>
      </c>
    </row>
    <row r="629" spans="1:22" s="24" customFormat="1" ht="15.75" thickBot="1" x14ac:dyDescent="0.3">
      <c r="A629" s="28" t="s">
        <v>609</v>
      </c>
      <c r="B629" s="28" t="s">
        <v>833</v>
      </c>
      <c r="D629" s="28" t="s">
        <v>807</v>
      </c>
      <c r="E629" s="29">
        <v>16</v>
      </c>
      <c r="F629" s="29">
        <v>17</v>
      </c>
      <c r="G629" s="29">
        <v>1</v>
      </c>
      <c r="H629" s="29">
        <v>0</v>
      </c>
      <c r="I629" s="29">
        <v>3.58</v>
      </c>
      <c r="J629" s="29">
        <v>1.25</v>
      </c>
      <c r="K629" s="29">
        <v>7</v>
      </c>
      <c r="L629" s="29">
        <v>15</v>
      </c>
      <c r="M629" s="29">
        <v>6</v>
      </c>
      <c r="N629" s="29">
        <v>2</v>
      </c>
      <c r="O629" s="29">
        <v>22</v>
      </c>
      <c r="P629" s="29">
        <v>0</v>
      </c>
      <c r="Q629" s="29">
        <v>1</v>
      </c>
      <c r="R629" s="29">
        <v>0</v>
      </c>
      <c r="S629" s="24">
        <f t="shared" si="39"/>
        <v>23</v>
      </c>
      <c r="T629" s="24">
        <f t="shared" si="40"/>
        <v>1.3629629629629629</v>
      </c>
      <c r="U629" s="24">
        <f t="shared" si="41"/>
        <v>0.68148148148148147</v>
      </c>
      <c r="V629" s="24">
        <f t="shared" si="42"/>
        <v>1</v>
      </c>
    </row>
    <row r="630" spans="1:22" s="24" customFormat="1" ht="15.75" thickBot="1" x14ac:dyDescent="0.3">
      <c r="A630" s="26" t="s">
        <v>97</v>
      </c>
      <c r="B630" s="26" t="s">
        <v>1711</v>
      </c>
      <c r="C630" s="24" t="s">
        <v>4592</v>
      </c>
      <c r="D630" s="26" t="s">
        <v>4612</v>
      </c>
      <c r="E630" s="27">
        <v>29</v>
      </c>
      <c r="F630" s="27">
        <v>30</v>
      </c>
      <c r="G630" s="27">
        <v>1</v>
      </c>
      <c r="H630" s="27">
        <v>0</v>
      </c>
      <c r="I630" s="27">
        <v>4.0999999999999996</v>
      </c>
      <c r="J630" s="27">
        <v>1.37</v>
      </c>
      <c r="K630" s="27">
        <v>13</v>
      </c>
      <c r="L630" s="27">
        <v>29</v>
      </c>
      <c r="M630" s="27">
        <v>12</v>
      </c>
      <c r="N630" s="27">
        <v>9</v>
      </c>
      <c r="O630" s="27">
        <v>23</v>
      </c>
      <c r="P630" s="27">
        <v>0</v>
      </c>
      <c r="Q630" s="27">
        <v>1</v>
      </c>
      <c r="R630" s="27">
        <v>0</v>
      </c>
      <c r="S630" s="24">
        <f t="shared" si="39"/>
        <v>33</v>
      </c>
      <c r="T630" s="24">
        <f t="shared" si="40"/>
        <v>1.9555555555555555</v>
      </c>
      <c r="U630" s="24">
        <f t="shared" si="41"/>
        <v>0.97777777777777775</v>
      </c>
      <c r="V630" s="24">
        <f t="shared" si="42"/>
        <v>1</v>
      </c>
    </row>
    <row r="631" spans="1:22" s="24" customFormat="1" ht="15.75" thickBot="1" x14ac:dyDescent="0.3">
      <c r="A631" s="28" t="s">
        <v>175</v>
      </c>
      <c r="B631" s="28" t="s">
        <v>1481</v>
      </c>
      <c r="C631" s="24" t="s">
        <v>4582</v>
      </c>
      <c r="D631" s="26" t="s">
        <v>4612</v>
      </c>
      <c r="E631" s="29">
        <v>70</v>
      </c>
      <c r="F631" s="29">
        <v>50</v>
      </c>
      <c r="G631" s="29">
        <v>3</v>
      </c>
      <c r="H631" s="29">
        <v>0</v>
      </c>
      <c r="I631" s="29">
        <v>4.7</v>
      </c>
      <c r="J631" s="29">
        <v>1.42</v>
      </c>
      <c r="K631" s="29">
        <v>36</v>
      </c>
      <c r="L631" s="29">
        <v>74</v>
      </c>
      <c r="M631" s="29">
        <v>25</v>
      </c>
      <c r="N631" s="29">
        <v>12</v>
      </c>
      <c r="O631" s="29">
        <v>51</v>
      </c>
      <c r="P631" s="29">
        <v>0</v>
      </c>
      <c r="Q631" s="29">
        <v>3</v>
      </c>
      <c r="R631" s="29">
        <v>0</v>
      </c>
      <c r="S631" s="24">
        <f t="shared" si="39"/>
        <v>61</v>
      </c>
      <c r="T631" s="24">
        <f t="shared" si="40"/>
        <v>3.6148148148148147</v>
      </c>
      <c r="U631" s="24">
        <f t="shared" si="41"/>
        <v>1.8074074074074074</v>
      </c>
      <c r="V631" s="24">
        <f t="shared" si="42"/>
        <v>1.8074074074074074</v>
      </c>
    </row>
    <row r="632" spans="1:22" s="24" customFormat="1" ht="15.75" thickBot="1" x14ac:dyDescent="0.3">
      <c r="A632" s="26" t="s">
        <v>30</v>
      </c>
      <c r="B632" s="26" t="s">
        <v>4470</v>
      </c>
      <c r="C632" s="24" t="s">
        <v>4575</v>
      </c>
      <c r="D632" s="26" t="s">
        <v>4612</v>
      </c>
      <c r="E632" s="27">
        <v>27</v>
      </c>
      <c r="F632" s="27">
        <v>26</v>
      </c>
      <c r="G632" s="27">
        <v>2</v>
      </c>
      <c r="H632" s="27">
        <v>0</v>
      </c>
      <c r="I632" s="27">
        <v>4.28</v>
      </c>
      <c r="J632" s="27">
        <v>1.42</v>
      </c>
      <c r="K632" s="27">
        <v>13</v>
      </c>
      <c r="L632" s="27">
        <v>25</v>
      </c>
      <c r="M632" s="27">
        <v>13</v>
      </c>
      <c r="N632" s="27">
        <v>6</v>
      </c>
      <c r="O632" s="27">
        <v>23</v>
      </c>
      <c r="P632" s="27">
        <v>0</v>
      </c>
      <c r="Q632" s="27">
        <v>2</v>
      </c>
      <c r="R632" s="27">
        <v>0</v>
      </c>
      <c r="S632" s="24">
        <f t="shared" si="39"/>
        <v>35</v>
      </c>
      <c r="T632" s="24">
        <f t="shared" si="40"/>
        <v>2.074074074074074</v>
      </c>
      <c r="U632" s="24">
        <f t="shared" si="41"/>
        <v>1.037037037037037</v>
      </c>
      <c r="V632" s="24">
        <f t="shared" si="42"/>
        <v>1</v>
      </c>
    </row>
    <row r="633" spans="1:22" s="24" customFormat="1" ht="15.75" thickBot="1" x14ac:dyDescent="0.3">
      <c r="A633" s="28" t="s">
        <v>785</v>
      </c>
      <c r="B633" s="28" t="s">
        <v>1948</v>
      </c>
      <c r="C633" s="24" t="s">
        <v>4592</v>
      </c>
      <c r="D633" s="28" t="s">
        <v>4586</v>
      </c>
      <c r="E633" s="29">
        <v>46</v>
      </c>
      <c r="F633" s="29">
        <v>34</v>
      </c>
      <c r="G633" s="29">
        <v>3</v>
      </c>
      <c r="H633" s="29">
        <v>0</v>
      </c>
      <c r="I633" s="29">
        <v>4.5999999999999996</v>
      </c>
      <c r="J633" s="29">
        <v>1.38</v>
      </c>
      <c r="K633" s="29">
        <v>23</v>
      </c>
      <c r="L633" s="29">
        <v>51</v>
      </c>
      <c r="M633" s="29">
        <v>12</v>
      </c>
      <c r="N633" s="29">
        <v>16</v>
      </c>
      <c r="O633" s="29">
        <v>13</v>
      </c>
      <c r="P633" s="29">
        <v>12</v>
      </c>
      <c r="Q633" s="29">
        <v>3</v>
      </c>
      <c r="R633" s="29">
        <v>0</v>
      </c>
      <c r="S633" s="24">
        <f t="shared" si="39"/>
        <v>52</v>
      </c>
      <c r="T633" s="24">
        <f t="shared" si="40"/>
        <v>3.0814814814814815</v>
      </c>
      <c r="U633" s="24">
        <f t="shared" si="41"/>
        <v>1.5407407407407407</v>
      </c>
      <c r="V633" s="24">
        <f t="shared" si="42"/>
        <v>1.5407407407407407</v>
      </c>
    </row>
    <row r="634" spans="1:22" s="24" customFormat="1" ht="15.75" thickBot="1" x14ac:dyDescent="0.3">
      <c r="A634" s="26" t="s">
        <v>1962</v>
      </c>
      <c r="B634" s="26" t="s">
        <v>137</v>
      </c>
      <c r="C634" s="24" t="s">
        <v>4578</v>
      </c>
      <c r="D634" s="26" t="s">
        <v>4612</v>
      </c>
      <c r="E634" s="27">
        <v>31</v>
      </c>
      <c r="F634" s="27">
        <v>26</v>
      </c>
      <c r="G634" s="27">
        <v>1</v>
      </c>
      <c r="H634" s="27">
        <v>0</v>
      </c>
      <c r="I634" s="27">
        <v>4.2300000000000004</v>
      </c>
      <c r="J634" s="27">
        <v>1.31</v>
      </c>
      <c r="K634" s="27">
        <v>14</v>
      </c>
      <c r="L634" s="27">
        <v>31</v>
      </c>
      <c r="M634" s="27">
        <v>9</v>
      </c>
      <c r="N634" s="27">
        <v>5</v>
      </c>
      <c r="O634" s="27">
        <v>22</v>
      </c>
      <c r="P634" s="27">
        <v>1</v>
      </c>
      <c r="Q634" s="27">
        <v>1</v>
      </c>
      <c r="R634" s="27">
        <v>0</v>
      </c>
      <c r="S634" s="24">
        <f t="shared" si="39"/>
        <v>32.5</v>
      </c>
      <c r="T634" s="24">
        <f t="shared" si="40"/>
        <v>1.9259259259259258</v>
      </c>
      <c r="U634" s="24">
        <f t="shared" si="41"/>
        <v>0.96296296296296291</v>
      </c>
      <c r="V634" s="24">
        <f t="shared" si="42"/>
        <v>1</v>
      </c>
    </row>
    <row r="635" spans="1:22" s="24" customFormat="1" ht="15.75" thickBot="1" x14ac:dyDescent="0.3">
      <c r="A635" s="28" t="s">
        <v>441</v>
      </c>
      <c r="B635" s="28" t="s">
        <v>359</v>
      </c>
      <c r="C635" s="24" t="s">
        <v>4580</v>
      </c>
      <c r="D635" s="26" t="s">
        <v>4612</v>
      </c>
      <c r="E635" s="29">
        <v>21</v>
      </c>
      <c r="F635" s="29">
        <v>23</v>
      </c>
      <c r="G635" s="29">
        <v>1</v>
      </c>
      <c r="H635" s="29">
        <v>0</v>
      </c>
      <c r="I635" s="29">
        <v>3.74</v>
      </c>
      <c r="J635" s="29">
        <v>1.36</v>
      </c>
      <c r="K635" s="29">
        <v>9</v>
      </c>
      <c r="L635" s="29">
        <v>18</v>
      </c>
      <c r="M635" s="29">
        <v>11</v>
      </c>
      <c r="N635" s="29">
        <v>4</v>
      </c>
      <c r="O635" s="29">
        <v>20</v>
      </c>
      <c r="P635" s="29">
        <v>0</v>
      </c>
      <c r="Q635" s="29">
        <v>1</v>
      </c>
      <c r="R635" s="29">
        <v>0</v>
      </c>
      <c r="S635" s="24">
        <f t="shared" si="39"/>
        <v>26.5</v>
      </c>
      <c r="T635" s="24">
        <f t="shared" si="40"/>
        <v>1.5703703703703704</v>
      </c>
      <c r="U635" s="24">
        <f t="shared" si="41"/>
        <v>0.78518518518518521</v>
      </c>
      <c r="V635" s="24">
        <f t="shared" si="42"/>
        <v>1</v>
      </c>
    </row>
    <row r="636" spans="1:22" s="24" customFormat="1" ht="15.75" thickBot="1" x14ac:dyDescent="0.3">
      <c r="A636" s="26" t="s">
        <v>1833</v>
      </c>
      <c r="B636" s="26" t="s">
        <v>1917</v>
      </c>
      <c r="C636" s="24" t="s">
        <v>4593</v>
      </c>
      <c r="D636" s="26" t="s">
        <v>4586</v>
      </c>
      <c r="E636" s="27">
        <v>35</v>
      </c>
      <c r="F636" s="27">
        <v>32</v>
      </c>
      <c r="G636" s="27">
        <v>2</v>
      </c>
      <c r="H636" s="27">
        <v>0</v>
      </c>
      <c r="I636" s="27">
        <v>4.37</v>
      </c>
      <c r="J636" s="27">
        <v>1.43</v>
      </c>
      <c r="K636" s="27">
        <v>17</v>
      </c>
      <c r="L636" s="27">
        <v>35</v>
      </c>
      <c r="M636" s="27">
        <v>14</v>
      </c>
      <c r="N636" s="27">
        <v>6</v>
      </c>
      <c r="O636" s="27">
        <v>31</v>
      </c>
      <c r="P636" s="27">
        <v>0</v>
      </c>
      <c r="Q636" s="27">
        <v>2</v>
      </c>
      <c r="R636" s="27">
        <v>0</v>
      </c>
      <c r="S636" s="24">
        <f t="shared" si="39"/>
        <v>41</v>
      </c>
      <c r="T636" s="24">
        <f t="shared" si="40"/>
        <v>2.4296296296296296</v>
      </c>
      <c r="U636" s="24">
        <f t="shared" si="41"/>
        <v>1.2148148148148148</v>
      </c>
      <c r="V636" s="24">
        <f t="shared" si="42"/>
        <v>1</v>
      </c>
    </row>
    <row r="637" spans="1:22" s="24" customFormat="1" ht="15.75" thickBot="1" x14ac:dyDescent="0.3">
      <c r="A637" s="28" t="s">
        <v>117</v>
      </c>
      <c r="B637" s="28" t="s">
        <v>401</v>
      </c>
      <c r="C637" s="24" t="s">
        <v>4600</v>
      </c>
      <c r="D637" s="28" t="s">
        <v>4612</v>
      </c>
      <c r="E637" s="29">
        <v>29</v>
      </c>
      <c r="F637" s="29">
        <v>28</v>
      </c>
      <c r="G637" s="29">
        <v>1</v>
      </c>
      <c r="H637" s="29">
        <v>0</v>
      </c>
      <c r="I637" s="29">
        <v>4.22</v>
      </c>
      <c r="J637" s="29">
        <v>1.33</v>
      </c>
      <c r="K637" s="29">
        <v>14</v>
      </c>
      <c r="L637" s="29">
        <v>28</v>
      </c>
      <c r="M637" s="29">
        <v>11</v>
      </c>
      <c r="N637" s="29">
        <v>4</v>
      </c>
      <c r="O637" s="29">
        <v>20</v>
      </c>
      <c r="P637" s="29">
        <v>0</v>
      </c>
      <c r="Q637" s="29">
        <v>1</v>
      </c>
      <c r="R637" s="29">
        <v>0</v>
      </c>
      <c r="S637" s="24">
        <f t="shared" si="39"/>
        <v>32</v>
      </c>
      <c r="T637" s="24">
        <f t="shared" si="40"/>
        <v>1.8962962962962964</v>
      </c>
      <c r="U637" s="24">
        <f t="shared" si="41"/>
        <v>0.94814814814814818</v>
      </c>
      <c r="V637" s="24">
        <f t="shared" si="42"/>
        <v>1</v>
      </c>
    </row>
    <row r="638" spans="1:22" s="24" customFormat="1" ht="15.75" thickBot="1" x14ac:dyDescent="0.3">
      <c r="A638" s="26" t="s">
        <v>1058</v>
      </c>
      <c r="B638" s="26" t="s">
        <v>3737</v>
      </c>
      <c r="C638" s="24" t="s">
        <v>4580</v>
      </c>
      <c r="D638" s="26" t="s">
        <v>4612</v>
      </c>
      <c r="E638" s="27">
        <v>30</v>
      </c>
      <c r="F638" s="27">
        <v>36</v>
      </c>
      <c r="G638" s="27">
        <v>1</v>
      </c>
      <c r="H638" s="27">
        <v>0</v>
      </c>
      <c r="I638" s="27">
        <v>4.3499999999999996</v>
      </c>
      <c r="J638" s="27">
        <v>1.38</v>
      </c>
      <c r="K638" s="27">
        <v>15</v>
      </c>
      <c r="L638" s="27">
        <v>25</v>
      </c>
      <c r="M638" s="27">
        <v>16</v>
      </c>
      <c r="N638" s="27">
        <v>6</v>
      </c>
      <c r="O638" s="27">
        <v>26</v>
      </c>
      <c r="P638" s="27">
        <v>0</v>
      </c>
      <c r="Q638" s="27">
        <v>1</v>
      </c>
      <c r="R638" s="27">
        <v>0</v>
      </c>
      <c r="S638" s="24">
        <f t="shared" si="39"/>
        <v>37</v>
      </c>
      <c r="T638" s="24">
        <f t="shared" si="40"/>
        <v>2.1925925925925926</v>
      </c>
      <c r="U638" s="24">
        <f t="shared" si="41"/>
        <v>1.0962962962962963</v>
      </c>
      <c r="V638" s="24">
        <f t="shared" si="42"/>
        <v>1</v>
      </c>
    </row>
    <row r="639" spans="1:22" s="24" customFormat="1" ht="15.75" thickBot="1" x14ac:dyDescent="0.3">
      <c r="A639" s="28" t="s">
        <v>501</v>
      </c>
      <c r="B639" s="28" t="s">
        <v>500</v>
      </c>
      <c r="C639" s="24" t="s">
        <v>4605</v>
      </c>
      <c r="D639" s="26" t="s">
        <v>4612</v>
      </c>
      <c r="E639" s="29">
        <v>29</v>
      </c>
      <c r="F639" s="29">
        <v>29</v>
      </c>
      <c r="G639" s="29">
        <v>1</v>
      </c>
      <c r="H639" s="29">
        <v>0</v>
      </c>
      <c r="I639" s="29">
        <v>4.0599999999999996</v>
      </c>
      <c r="J639" s="29">
        <v>1.38</v>
      </c>
      <c r="K639" s="29">
        <v>13</v>
      </c>
      <c r="L639" s="29">
        <v>28</v>
      </c>
      <c r="M639" s="29">
        <v>13</v>
      </c>
      <c r="N639" s="29">
        <v>3</v>
      </c>
      <c r="O639" s="29">
        <v>28</v>
      </c>
      <c r="P639" s="29">
        <v>0</v>
      </c>
      <c r="Q639" s="29">
        <v>2</v>
      </c>
      <c r="R639" s="29">
        <v>0</v>
      </c>
      <c r="S639" s="24">
        <f t="shared" si="39"/>
        <v>28.5</v>
      </c>
      <c r="T639" s="24">
        <f t="shared" si="40"/>
        <v>1.6888888888888889</v>
      </c>
      <c r="U639" s="24">
        <f t="shared" si="41"/>
        <v>0.84444444444444444</v>
      </c>
      <c r="V639" s="24">
        <f t="shared" si="42"/>
        <v>1</v>
      </c>
    </row>
    <row r="640" spans="1:22" s="24" customFormat="1" ht="15.75" thickBot="1" x14ac:dyDescent="0.3">
      <c r="A640" s="26" t="s">
        <v>63</v>
      </c>
      <c r="B640" s="26" t="s">
        <v>1731</v>
      </c>
      <c r="C640" s="24" t="s">
        <v>4581</v>
      </c>
      <c r="D640" s="26" t="s">
        <v>4612</v>
      </c>
      <c r="E640" s="27">
        <v>63</v>
      </c>
      <c r="F640" s="27">
        <v>42</v>
      </c>
      <c r="G640" s="27">
        <v>4</v>
      </c>
      <c r="H640" s="27">
        <v>0</v>
      </c>
      <c r="I640" s="27">
        <v>4.8499999999999996</v>
      </c>
      <c r="J640" s="27">
        <v>1.39</v>
      </c>
      <c r="K640" s="27">
        <v>34</v>
      </c>
      <c r="L640" s="27">
        <v>73</v>
      </c>
      <c r="M640" s="27">
        <v>15</v>
      </c>
      <c r="N640" s="27">
        <v>20</v>
      </c>
      <c r="O640" s="27">
        <v>11</v>
      </c>
      <c r="P640" s="27">
        <v>11</v>
      </c>
      <c r="Q640" s="27">
        <v>4</v>
      </c>
      <c r="R640" s="27">
        <v>0</v>
      </c>
      <c r="S640" s="24">
        <f t="shared" si="39"/>
        <v>64.5</v>
      </c>
      <c r="T640" s="24">
        <f t="shared" si="40"/>
        <v>3.8222222222222224</v>
      </c>
      <c r="U640" s="24">
        <f t="shared" si="41"/>
        <v>1.9111111111111112</v>
      </c>
      <c r="V640" s="24">
        <f t="shared" si="42"/>
        <v>1.9111111111111112</v>
      </c>
    </row>
    <row r="641" spans="1:22" s="24" customFormat="1" ht="15.75" thickBot="1" x14ac:dyDescent="0.3">
      <c r="A641" s="28" t="s">
        <v>307</v>
      </c>
      <c r="B641" s="28" t="s">
        <v>3314</v>
      </c>
      <c r="C641" s="24" t="s">
        <v>4605</v>
      </c>
      <c r="D641" s="26" t="s">
        <v>4612</v>
      </c>
      <c r="E641" s="29">
        <v>41</v>
      </c>
      <c r="F641" s="29">
        <v>38</v>
      </c>
      <c r="G641" s="29">
        <v>2</v>
      </c>
      <c r="H641" s="29">
        <v>0</v>
      </c>
      <c r="I641" s="29">
        <v>4.51</v>
      </c>
      <c r="J641" s="29">
        <v>1.43</v>
      </c>
      <c r="K641" s="29">
        <v>20</v>
      </c>
      <c r="L641" s="29">
        <v>40</v>
      </c>
      <c r="M641" s="29">
        <v>18</v>
      </c>
      <c r="N641" s="29">
        <v>9</v>
      </c>
      <c r="O641" s="29">
        <v>11</v>
      </c>
      <c r="P641" s="29">
        <v>9</v>
      </c>
      <c r="Q641" s="29">
        <v>2</v>
      </c>
      <c r="R641" s="29">
        <v>0</v>
      </c>
      <c r="S641" s="24">
        <f t="shared" si="39"/>
        <v>45</v>
      </c>
      <c r="T641" s="24">
        <f t="shared" si="40"/>
        <v>2.6666666666666665</v>
      </c>
      <c r="U641" s="24">
        <f t="shared" si="41"/>
        <v>1.3333333333333333</v>
      </c>
      <c r="V641" s="24">
        <f t="shared" si="42"/>
        <v>1</v>
      </c>
    </row>
    <row r="642" spans="1:22" s="24" customFormat="1" ht="15.75" thickBot="1" x14ac:dyDescent="0.3">
      <c r="A642" s="26" t="s">
        <v>117</v>
      </c>
      <c r="B642" s="26" t="s">
        <v>1328</v>
      </c>
      <c r="C642" s="24" t="s">
        <v>4594</v>
      </c>
      <c r="D642" s="26" t="s">
        <v>4612</v>
      </c>
      <c r="E642" s="27">
        <v>27</v>
      </c>
      <c r="F642" s="27">
        <v>26</v>
      </c>
      <c r="G642" s="27">
        <v>1</v>
      </c>
      <c r="H642" s="27">
        <v>0</v>
      </c>
      <c r="I642" s="27">
        <v>4.2</v>
      </c>
      <c r="J642" s="27">
        <v>1.33</v>
      </c>
      <c r="K642" s="27">
        <v>13</v>
      </c>
      <c r="L642" s="27">
        <v>22</v>
      </c>
      <c r="M642" s="27">
        <v>14</v>
      </c>
      <c r="N642" s="27">
        <v>4</v>
      </c>
      <c r="O642" s="27">
        <v>27</v>
      </c>
      <c r="P642" s="27">
        <v>0</v>
      </c>
      <c r="Q642" s="27">
        <v>1</v>
      </c>
      <c r="R642" s="27">
        <v>0</v>
      </c>
      <c r="S642" s="24">
        <f t="shared" si="39"/>
        <v>28.5</v>
      </c>
      <c r="T642" s="24">
        <f t="shared" si="40"/>
        <v>1.6888888888888889</v>
      </c>
      <c r="U642" s="24">
        <f t="shared" si="41"/>
        <v>0.84444444444444444</v>
      </c>
      <c r="V642" s="24">
        <f t="shared" si="42"/>
        <v>1</v>
      </c>
    </row>
    <row r="643" spans="1:22" s="24" customFormat="1" ht="15.75" thickBot="1" x14ac:dyDescent="0.3">
      <c r="A643" s="28" t="s">
        <v>196</v>
      </c>
      <c r="B643" s="28" t="s">
        <v>3997</v>
      </c>
      <c r="C643" s="24" t="s">
        <v>4594</v>
      </c>
      <c r="D643" s="28" t="s">
        <v>4586</v>
      </c>
      <c r="E643" s="29">
        <v>63</v>
      </c>
      <c r="F643" s="29">
        <v>46</v>
      </c>
      <c r="G643" s="29">
        <v>3</v>
      </c>
      <c r="H643" s="29">
        <v>0</v>
      </c>
      <c r="I643" s="29">
        <v>4.79</v>
      </c>
      <c r="J643" s="29">
        <v>1.37</v>
      </c>
      <c r="K643" s="29">
        <v>34</v>
      </c>
      <c r="L643" s="29">
        <v>70</v>
      </c>
      <c r="M643" s="29">
        <v>16</v>
      </c>
      <c r="N643" s="29">
        <v>14</v>
      </c>
      <c r="O643" s="29">
        <v>20</v>
      </c>
      <c r="P643" s="29">
        <v>10</v>
      </c>
      <c r="Q643" s="29">
        <v>4</v>
      </c>
      <c r="R643" s="29">
        <v>0</v>
      </c>
      <c r="S643" s="24">
        <f t="shared" ref="S643:S706" si="43">(10*G643)-(3*Q643)+(7*H643)+E643-(0.5*L643)-(0.5*K643)-M643+F643</f>
        <v>59</v>
      </c>
      <c r="T643" s="24">
        <f t="shared" ref="T643:T706" si="44">S643/16.875</f>
        <v>3.4962962962962965</v>
      </c>
      <c r="U643" s="24">
        <f t="shared" ref="U643:U706" si="45">IF(S643 &gt;= 400,T643*1.2,IF(S643 &gt; 300,T643,IF(S643&gt;200,T643*0.8,IF(S643&gt;100,T643*0.6,T643*0.5))))</f>
        <v>1.7481481481481482</v>
      </c>
      <c r="V643" s="24">
        <f t="shared" ref="V643:V706" si="46">IF(U643 &lt; 1.5,1,U643)</f>
        <v>1.7481481481481482</v>
      </c>
    </row>
    <row r="644" spans="1:22" s="24" customFormat="1" ht="15.75" thickBot="1" x14ac:dyDescent="0.3">
      <c r="A644" s="26" t="s">
        <v>164</v>
      </c>
      <c r="B644" s="26" t="s">
        <v>1737</v>
      </c>
      <c r="C644" s="24" t="s">
        <v>4595</v>
      </c>
      <c r="D644" s="26" t="s">
        <v>4612</v>
      </c>
      <c r="E644" s="27">
        <v>28</v>
      </c>
      <c r="F644" s="27">
        <v>26</v>
      </c>
      <c r="G644" s="27">
        <v>2</v>
      </c>
      <c r="H644" s="27">
        <v>0</v>
      </c>
      <c r="I644" s="27">
        <v>4.3499999999999996</v>
      </c>
      <c r="J644" s="27">
        <v>1.43</v>
      </c>
      <c r="K644" s="27">
        <v>13</v>
      </c>
      <c r="L644" s="27">
        <v>27</v>
      </c>
      <c r="M644" s="27">
        <v>13</v>
      </c>
      <c r="N644" s="27">
        <v>7</v>
      </c>
      <c r="O644" s="27">
        <v>26</v>
      </c>
      <c r="P644" s="27">
        <v>0</v>
      </c>
      <c r="Q644" s="27">
        <v>2</v>
      </c>
      <c r="R644" s="27">
        <v>0</v>
      </c>
      <c r="S644" s="24">
        <f t="shared" si="43"/>
        <v>35</v>
      </c>
      <c r="T644" s="24">
        <f t="shared" si="44"/>
        <v>2.074074074074074</v>
      </c>
      <c r="U644" s="24">
        <f t="shared" si="45"/>
        <v>1.037037037037037</v>
      </c>
      <c r="V644" s="24">
        <f t="shared" si="46"/>
        <v>1</v>
      </c>
    </row>
    <row r="645" spans="1:22" s="24" customFormat="1" ht="15.75" thickBot="1" x14ac:dyDescent="0.3">
      <c r="A645" s="28" t="s">
        <v>103</v>
      </c>
      <c r="B645" s="28" t="s">
        <v>940</v>
      </c>
      <c r="C645" s="24" t="s">
        <v>4594</v>
      </c>
      <c r="D645" s="28" t="s">
        <v>4612</v>
      </c>
      <c r="E645" s="29">
        <v>47</v>
      </c>
      <c r="F645" s="29">
        <v>42</v>
      </c>
      <c r="G645" s="29">
        <v>3</v>
      </c>
      <c r="H645" s="29">
        <v>1</v>
      </c>
      <c r="I645" s="29">
        <v>4.7</v>
      </c>
      <c r="J645" s="29">
        <v>1.5</v>
      </c>
      <c r="K645" s="29">
        <v>25</v>
      </c>
      <c r="L645" s="29">
        <v>47</v>
      </c>
      <c r="M645" s="29">
        <v>24</v>
      </c>
      <c r="N645" s="29">
        <v>8</v>
      </c>
      <c r="O645" s="29">
        <v>30</v>
      </c>
      <c r="P645" s="29">
        <v>6</v>
      </c>
      <c r="Q645" s="29">
        <v>3</v>
      </c>
      <c r="R645" s="29">
        <v>0</v>
      </c>
      <c r="S645" s="24">
        <f t="shared" si="43"/>
        <v>57</v>
      </c>
      <c r="T645" s="24">
        <f t="shared" si="44"/>
        <v>3.3777777777777778</v>
      </c>
      <c r="U645" s="24">
        <f t="shared" si="45"/>
        <v>1.6888888888888889</v>
      </c>
      <c r="V645" s="24">
        <f t="shared" si="46"/>
        <v>1.6888888888888889</v>
      </c>
    </row>
    <row r="646" spans="1:22" s="24" customFormat="1" ht="15.75" thickBot="1" x14ac:dyDescent="0.3">
      <c r="A646" s="26" t="s">
        <v>591</v>
      </c>
      <c r="B646" s="26" t="s">
        <v>365</v>
      </c>
      <c r="C646" s="24" t="s">
        <v>4583</v>
      </c>
      <c r="D646" s="26" t="s">
        <v>4612</v>
      </c>
      <c r="E646" s="27">
        <v>24</v>
      </c>
      <c r="F646" s="27">
        <v>24</v>
      </c>
      <c r="G646" s="27">
        <v>1</v>
      </c>
      <c r="H646" s="27">
        <v>0</v>
      </c>
      <c r="I646" s="27">
        <v>4.12</v>
      </c>
      <c r="J646" s="27">
        <v>1.34</v>
      </c>
      <c r="K646" s="27">
        <v>11</v>
      </c>
      <c r="L646" s="27">
        <v>21</v>
      </c>
      <c r="M646" s="27">
        <v>11</v>
      </c>
      <c r="N646" s="27">
        <v>5</v>
      </c>
      <c r="O646" s="27">
        <v>17</v>
      </c>
      <c r="P646" s="27">
        <v>1</v>
      </c>
      <c r="Q646" s="27">
        <v>1</v>
      </c>
      <c r="R646" s="27">
        <v>0</v>
      </c>
      <c r="S646" s="24">
        <f t="shared" si="43"/>
        <v>28</v>
      </c>
      <c r="T646" s="24">
        <f t="shared" si="44"/>
        <v>1.6592592592592592</v>
      </c>
      <c r="U646" s="24">
        <f t="shared" si="45"/>
        <v>0.82962962962962961</v>
      </c>
      <c r="V646" s="24">
        <f t="shared" si="46"/>
        <v>1</v>
      </c>
    </row>
    <row r="647" spans="1:22" s="24" customFormat="1" ht="15.75" thickBot="1" x14ac:dyDescent="0.3">
      <c r="A647" s="28" t="s">
        <v>740</v>
      </c>
      <c r="B647" s="28" t="s">
        <v>1924</v>
      </c>
      <c r="C647" s="24" t="s">
        <v>4602</v>
      </c>
      <c r="D647" s="28" t="s">
        <v>4612</v>
      </c>
      <c r="E647" s="29">
        <v>38</v>
      </c>
      <c r="F647" s="29">
        <v>30</v>
      </c>
      <c r="G647" s="29">
        <v>2</v>
      </c>
      <c r="H647" s="29">
        <v>0</v>
      </c>
      <c r="I647" s="29">
        <v>4.3499999999999996</v>
      </c>
      <c r="J647" s="29">
        <v>1.44</v>
      </c>
      <c r="K647" s="29">
        <v>19</v>
      </c>
      <c r="L647" s="29">
        <v>40</v>
      </c>
      <c r="M647" s="29">
        <v>16</v>
      </c>
      <c r="N647" s="29">
        <v>6</v>
      </c>
      <c r="O647" s="29">
        <v>42</v>
      </c>
      <c r="P647" s="29">
        <v>0</v>
      </c>
      <c r="Q647" s="29">
        <v>2</v>
      </c>
      <c r="R647" s="29">
        <v>0</v>
      </c>
      <c r="S647" s="24">
        <f t="shared" si="43"/>
        <v>36.5</v>
      </c>
      <c r="T647" s="24">
        <f t="shared" si="44"/>
        <v>2.162962962962963</v>
      </c>
      <c r="U647" s="24">
        <f t="shared" si="45"/>
        <v>1.0814814814814815</v>
      </c>
      <c r="V647" s="24">
        <f t="shared" si="46"/>
        <v>1</v>
      </c>
    </row>
    <row r="648" spans="1:22" s="24" customFormat="1" ht="15.75" thickBot="1" x14ac:dyDescent="0.3">
      <c r="A648" s="26" t="s">
        <v>1703</v>
      </c>
      <c r="B648" s="26" t="s">
        <v>1704</v>
      </c>
      <c r="C648" s="24" t="s">
        <v>4598</v>
      </c>
      <c r="D648" s="28" t="s">
        <v>4612</v>
      </c>
      <c r="E648" s="27">
        <v>27</v>
      </c>
      <c r="F648" s="27">
        <v>27</v>
      </c>
      <c r="G648" s="27">
        <v>2</v>
      </c>
      <c r="H648" s="27">
        <v>0</v>
      </c>
      <c r="I648" s="27">
        <v>4.4000000000000004</v>
      </c>
      <c r="J648" s="27">
        <v>1.45</v>
      </c>
      <c r="K648" s="27">
        <v>13</v>
      </c>
      <c r="L648" s="27">
        <v>25</v>
      </c>
      <c r="M648" s="27">
        <v>14</v>
      </c>
      <c r="N648" s="27">
        <v>7</v>
      </c>
      <c r="O648" s="27">
        <v>21</v>
      </c>
      <c r="P648" s="27">
        <v>0</v>
      </c>
      <c r="Q648" s="27">
        <v>2</v>
      </c>
      <c r="R648" s="27">
        <v>0</v>
      </c>
      <c r="S648" s="24">
        <f t="shared" si="43"/>
        <v>35</v>
      </c>
      <c r="T648" s="24">
        <f t="shared" si="44"/>
        <v>2.074074074074074</v>
      </c>
      <c r="U648" s="24">
        <f t="shared" si="45"/>
        <v>1.037037037037037</v>
      </c>
      <c r="V648" s="24">
        <f t="shared" si="46"/>
        <v>1</v>
      </c>
    </row>
    <row r="649" spans="1:22" s="24" customFormat="1" ht="15.75" thickBot="1" x14ac:dyDescent="0.3">
      <c r="A649" s="28" t="s">
        <v>275</v>
      </c>
      <c r="B649" s="28" t="s">
        <v>502</v>
      </c>
      <c r="C649" s="24" t="s">
        <v>4596</v>
      </c>
      <c r="D649" s="28" t="s">
        <v>4586</v>
      </c>
      <c r="E649" s="29">
        <v>33</v>
      </c>
      <c r="F649" s="29">
        <v>33</v>
      </c>
      <c r="G649" s="29">
        <v>2</v>
      </c>
      <c r="H649" s="29">
        <v>1</v>
      </c>
      <c r="I649" s="29">
        <v>4.38</v>
      </c>
      <c r="J649" s="29">
        <v>1.51</v>
      </c>
      <c r="K649" s="29">
        <v>16</v>
      </c>
      <c r="L649" s="29">
        <v>34</v>
      </c>
      <c r="M649" s="29">
        <v>16</v>
      </c>
      <c r="N649" s="29">
        <v>4</v>
      </c>
      <c r="O649" s="29">
        <v>33</v>
      </c>
      <c r="P649" s="29">
        <v>0</v>
      </c>
      <c r="Q649" s="29">
        <v>2</v>
      </c>
      <c r="R649" s="29">
        <v>0</v>
      </c>
      <c r="S649" s="24">
        <f t="shared" si="43"/>
        <v>46</v>
      </c>
      <c r="T649" s="24">
        <f t="shared" si="44"/>
        <v>2.7259259259259259</v>
      </c>
      <c r="U649" s="24">
        <f t="shared" si="45"/>
        <v>1.3629629629629629</v>
      </c>
      <c r="V649" s="24">
        <f t="shared" si="46"/>
        <v>1</v>
      </c>
    </row>
    <row r="650" spans="1:22" s="24" customFormat="1" ht="24.75" thickBot="1" x14ac:dyDescent="0.3">
      <c r="A650" s="26" t="s">
        <v>1423</v>
      </c>
      <c r="B650" s="26" t="s">
        <v>1422</v>
      </c>
      <c r="C650" s="24" t="s">
        <v>4601</v>
      </c>
      <c r="D650" s="26" t="s">
        <v>4586</v>
      </c>
      <c r="E650" s="27">
        <v>42</v>
      </c>
      <c r="F650" s="27">
        <v>28</v>
      </c>
      <c r="G650" s="27">
        <v>2</v>
      </c>
      <c r="H650" s="27">
        <v>0</v>
      </c>
      <c r="I650" s="27">
        <v>4.53</v>
      </c>
      <c r="J650" s="27">
        <v>1.38</v>
      </c>
      <c r="K650" s="27">
        <v>21</v>
      </c>
      <c r="L650" s="27">
        <v>43</v>
      </c>
      <c r="M650" s="27">
        <v>15</v>
      </c>
      <c r="N650" s="27">
        <v>7</v>
      </c>
      <c r="O650" s="27">
        <v>14</v>
      </c>
      <c r="P650" s="27">
        <v>6</v>
      </c>
      <c r="Q650" s="27">
        <v>3</v>
      </c>
      <c r="R650" s="27">
        <v>0</v>
      </c>
      <c r="S650" s="24">
        <f t="shared" si="43"/>
        <v>34</v>
      </c>
      <c r="T650" s="24">
        <f t="shared" si="44"/>
        <v>2.0148148148148146</v>
      </c>
      <c r="U650" s="24">
        <f t="shared" si="45"/>
        <v>1.0074074074074073</v>
      </c>
      <c r="V650" s="24">
        <f t="shared" si="46"/>
        <v>1</v>
      </c>
    </row>
    <row r="651" spans="1:22" s="24" customFormat="1" ht="15.75" thickBot="1" x14ac:dyDescent="0.3">
      <c r="A651" s="28" t="s">
        <v>83</v>
      </c>
      <c r="B651" s="28" t="s">
        <v>1742</v>
      </c>
      <c r="C651" s="24" t="s">
        <v>4575</v>
      </c>
      <c r="D651" s="28" t="s">
        <v>4612</v>
      </c>
      <c r="E651" s="29">
        <v>21</v>
      </c>
      <c r="F651" s="29">
        <v>19</v>
      </c>
      <c r="G651" s="29">
        <v>1</v>
      </c>
      <c r="H651" s="29">
        <v>0</v>
      </c>
      <c r="I651" s="29">
        <v>4.18</v>
      </c>
      <c r="J651" s="29">
        <v>1.28</v>
      </c>
      <c r="K651" s="29">
        <v>10</v>
      </c>
      <c r="L651" s="29">
        <v>21</v>
      </c>
      <c r="M651" s="29">
        <v>6</v>
      </c>
      <c r="N651" s="29">
        <v>6</v>
      </c>
      <c r="O651" s="29">
        <v>19</v>
      </c>
      <c r="P651" s="29">
        <v>0</v>
      </c>
      <c r="Q651" s="29">
        <v>1</v>
      </c>
      <c r="R651" s="29">
        <v>0</v>
      </c>
      <c r="S651" s="24">
        <f t="shared" si="43"/>
        <v>25.5</v>
      </c>
      <c r="T651" s="24">
        <f t="shared" si="44"/>
        <v>1.5111111111111111</v>
      </c>
      <c r="U651" s="24">
        <f t="shared" si="45"/>
        <v>0.75555555555555554</v>
      </c>
      <c r="V651" s="24">
        <f t="shared" si="46"/>
        <v>1</v>
      </c>
    </row>
    <row r="652" spans="1:22" s="24" customFormat="1" ht="15.75" thickBot="1" x14ac:dyDescent="0.3">
      <c r="A652" s="26" t="s">
        <v>1266</v>
      </c>
      <c r="B652" s="26" t="s">
        <v>4426</v>
      </c>
      <c r="C652" s="24" t="s">
        <v>4585</v>
      </c>
      <c r="D652" s="26" t="s">
        <v>4586</v>
      </c>
      <c r="E652" s="27">
        <v>42</v>
      </c>
      <c r="F652" s="27">
        <v>37</v>
      </c>
      <c r="G652" s="27">
        <v>3</v>
      </c>
      <c r="H652" s="27">
        <v>0</v>
      </c>
      <c r="I652" s="27">
        <v>4.4400000000000004</v>
      </c>
      <c r="J652" s="27">
        <v>1.48</v>
      </c>
      <c r="K652" s="27">
        <v>21</v>
      </c>
      <c r="L652" s="27">
        <v>40</v>
      </c>
      <c r="M652" s="27">
        <v>21</v>
      </c>
      <c r="N652" s="27">
        <v>8</v>
      </c>
      <c r="O652" s="27">
        <v>14</v>
      </c>
      <c r="P652" s="27">
        <v>5</v>
      </c>
      <c r="Q652" s="27">
        <v>3</v>
      </c>
      <c r="R652" s="27">
        <v>0</v>
      </c>
      <c r="S652" s="24">
        <f t="shared" si="43"/>
        <v>48.5</v>
      </c>
      <c r="T652" s="24">
        <f t="shared" si="44"/>
        <v>2.8740740740740742</v>
      </c>
      <c r="U652" s="24">
        <f t="shared" si="45"/>
        <v>1.4370370370370371</v>
      </c>
      <c r="V652" s="24">
        <f t="shared" si="46"/>
        <v>1</v>
      </c>
    </row>
    <row r="653" spans="1:22" s="24" customFormat="1" ht="15.75" thickBot="1" x14ac:dyDescent="0.3">
      <c r="A653" s="28" t="s">
        <v>378</v>
      </c>
      <c r="B653" s="28" t="s">
        <v>489</v>
      </c>
      <c r="C653" s="24" t="s">
        <v>4598</v>
      </c>
      <c r="D653" s="28" t="s">
        <v>4612</v>
      </c>
      <c r="E653" s="29">
        <v>21</v>
      </c>
      <c r="F653" s="29">
        <v>16</v>
      </c>
      <c r="G653" s="29">
        <v>1</v>
      </c>
      <c r="H653" s="29">
        <v>1</v>
      </c>
      <c r="I653" s="29">
        <v>4.04</v>
      </c>
      <c r="J653" s="29">
        <v>1.32</v>
      </c>
      <c r="K653" s="29">
        <v>10</v>
      </c>
      <c r="L653" s="29">
        <v>21</v>
      </c>
      <c r="M653" s="29">
        <v>7</v>
      </c>
      <c r="N653" s="29">
        <v>4</v>
      </c>
      <c r="O653" s="29">
        <v>25</v>
      </c>
      <c r="P653" s="29">
        <v>0</v>
      </c>
      <c r="Q653" s="29">
        <v>1</v>
      </c>
      <c r="R653" s="29">
        <v>0</v>
      </c>
      <c r="S653" s="24">
        <f t="shared" si="43"/>
        <v>28.5</v>
      </c>
      <c r="T653" s="24">
        <f t="shared" si="44"/>
        <v>1.6888888888888889</v>
      </c>
      <c r="U653" s="24">
        <f t="shared" si="45"/>
        <v>0.84444444444444444</v>
      </c>
      <c r="V653" s="24">
        <f t="shared" si="46"/>
        <v>1</v>
      </c>
    </row>
    <row r="654" spans="1:22" s="24" customFormat="1" ht="15.75" thickBot="1" x14ac:dyDescent="0.3">
      <c r="A654" s="26" t="s">
        <v>474</v>
      </c>
      <c r="B654" s="26" t="s">
        <v>150</v>
      </c>
      <c r="C654" s="24" t="s">
        <v>4589</v>
      </c>
      <c r="D654" s="26" t="s">
        <v>4612</v>
      </c>
      <c r="E654" s="27">
        <v>24</v>
      </c>
      <c r="F654" s="27">
        <v>24</v>
      </c>
      <c r="G654" s="27">
        <v>2</v>
      </c>
      <c r="H654" s="27">
        <v>0</v>
      </c>
      <c r="I654" s="27">
        <v>4.29</v>
      </c>
      <c r="J654" s="27">
        <v>1.47</v>
      </c>
      <c r="K654" s="27">
        <v>11</v>
      </c>
      <c r="L654" s="27">
        <v>23</v>
      </c>
      <c r="M654" s="27">
        <v>12</v>
      </c>
      <c r="N654" s="27">
        <v>6</v>
      </c>
      <c r="O654" s="27">
        <v>20</v>
      </c>
      <c r="P654" s="27">
        <v>0</v>
      </c>
      <c r="Q654" s="27">
        <v>2</v>
      </c>
      <c r="R654" s="27">
        <v>0</v>
      </c>
      <c r="S654" s="24">
        <f t="shared" si="43"/>
        <v>33</v>
      </c>
      <c r="T654" s="24">
        <f t="shared" si="44"/>
        <v>1.9555555555555555</v>
      </c>
      <c r="U654" s="24">
        <f t="shared" si="45"/>
        <v>0.97777777777777775</v>
      </c>
      <c r="V654" s="24">
        <f t="shared" si="46"/>
        <v>1</v>
      </c>
    </row>
    <row r="655" spans="1:22" s="24" customFormat="1" ht="15.75" thickBot="1" x14ac:dyDescent="0.3">
      <c r="A655" s="28" t="s">
        <v>1787</v>
      </c>
      <c r="B655" s="28" t="s">
        <v>1150</v>
      </c>
      <c r="C655" s="24" t="s">
        <v>4595</v>
      </c>
      <c r="D655" s="28" t="s">
        <v>4612</v>
      </c>
      <c r="E655" s="29">
        <v>30</v>
      </c>
      <c r="F655" s="29">
        <v>38</v>
      </c>
      <c r="G655" s="29">
        <v>1</v>
      </c>
      <c r="H655" s="29">
        <v>0</v>
      </c>
      <c r="I655" s="29">
        <v>4.22</v>
      </c>
      <c r="J655" s="29">
        <v>1.47</v>
      </c>
      <c r="K655" s="29">
        <v>14</v>
      </c>
      <c r="L655" s="29">
        <v>25</v>
      </c>
      <c r="M655" s="29">
        <v>19</v>
      </c>
      <c r="N655" s="29">
        <v>6</v>
      </c>
      <c r="O655" s="29">
        <v>27</v>
      </c>
      <c r="P655" s="29">
        <v>0</v>
      </c>
      <c r="Q655" s="29">
        <v>2</v>
      </c>
      <c r="R655" s="29">
        <v>0</v>
      </c>
      <c r="S655" s="24">
        <f t="shared" si="43"/>
        <v>33.5</v>
      </c>
      <c r="T655" s="24">
        <f t="shared" si="44"/>
        <v>1.9851851851851852</v>
      </c>
      <c r="U655" s="24">
        <f t="shared" si="45"/>
        <v>0.99259259259259258</v>
      </c>
      <c r="V655" s="24">
        <f t="shared" si="46"/>
        <v>1</v>
      </c>
    </row>
    <row r="656" spans="1:22" s="24" customFormat="1" ht="15.75" thickBot="1" x14ac:dyDescent="0.3">
      <c r="A656" s="26" t="s">
        <v>54</v>
      </c>
      <c r="B656" s="26" t="s">
        <v>1976</v>
      </c>
      <c r="C656" s="24" t="s">
        <v>4602</v>
      </c>
      <c r="D656" s="26" t="s">
        <v>4612</v>
      </c>
      <c r="E656" s="27">
        <v>47</v>
      </c>
      <c r="F656" s="27">
        <v>42</v>
      </c>
      <c r="G656" s="27">
        <v>3</v>
      </c>
      <c r="H656" s="27">
        <v>0</v>
      </c>
      <c r="I656" s="27">
        <v>4.76</v>
      </c>
      <c r="J656" s="27">
        <v>1.48</v>
      </c>
      <c r="K656" s="27">
        <v>25</v>
      </c>
      <c r="L656" s="27">
        <v>43</v>
      </c>
      <c r="M656" s="27">
        <v>27</v>
      </c>
      <c r="N656" s="27">
        <v>8</v>
      </c>
      <c r="O656" s="27">
        <v>53</v>
      </c>
      <c r="P656" s="27">
        <v>0</v>
      </c>
      <c r="Q656" s="27">
        <v>3</v>
      </c>
      <c r="R656" s="27">
        <v>0</v>
      </c>
      <c r="S656" s="24">
        <f t="shared" si="43"/>
        <v>49</v>
      </c>
      <c r="T656" s="24">
        <f t="shared" si="44"/>
        <v>2.9037037037037039</v>
      </c>
      <c r="U656" s="24">
        <f t="shared" si="45"/>
        <v>1.4518518518518519</v>
      </c>
      <c r="V656" s="24">
        <f t="shared" si="46"/>
        <v>1</v>
      </c>
    </row>
    <row r="657" spans="1:22" s="24" customFormat="1" ht="15.75" thickBot="1" x14ac:dyDescent="0.3">
      <c r="A657" s="28" t="s">
        <v>298</v>
      </c>
      <c r="B657" s="28" t="s">
        <v>1055</v>
      </c>
      <c r="C657" s="24" t="s">
        <v>4620</v>
      </c>
      <c r="D657" s="28"/>
      <c r="E657" s="29">
        <v>55</v>
      </c>
      <c r="F657" s="29">
        <v>43</v>
      </c>
      <c r="G657" s="29">
        <v>3</v>
      </c>
      <c r="H657" s="29">
        <v>0</v>
      </c>
      <c r="I657" s="29">
        <v>4.9000000000000004</v>
      </c>
      <c r="J657" s="29">
        <v>1.37</v>
      </c>
      <c r="K657" s="29">
        <v>30</v>
      </c>
      <c r="L657" s="29">
        <v>59</v>
      </c>
      <c r="M657" s="29">
        <v>16</v>
      </c>
      <c r="N657" s="29">
        <v>16</v>
      </c>
      <c r="O657" s="29">
        <v>11</v>
      </c>
      <c r="P657" s="29">
        <v>11</v>
      </c>
      <c r="Q657" s="29">
        <v>5</v>
      </c>
      <c r="R657" s="29">
        <v>0</v>
      </c>
      <c r="S657" s="24">
        <f t="shared" si="43"/>
        <v>52.5</v>
      </c>
      <c r="T657" s="24">
        <f t="shared" si="44"/>
        <v>3.1111111111111112</v>
      </c>
      <c r="U657" s="24">
        <f t="shared" si="45"/>
        <v>1.5555555555555556</v>
      </c>
      <c r="V657" s="24">
        <f t="shared" si="46"/>
        <v>1.5555555555555556</v>
      </c>
    </row>
    <row r="658" spans="1:22" s="24" customFormat="1" ht="15.75" thickBot="1" x14ac:dyDescent="0.3">
      <c r="A658" s="26" t="s">
        <v>167</v>
      </c>
      <c r="B658" s="26" t="s">
        <v>1495</v>
      </c>
      <c r="C658" s="24" t="s">
        <v>4582</v>
      </c>
      <c r="D658" s="26" t="s">
        <v>4586</v>
      </c>
      <c r="E658" s="27">
        <v>41</v>
      </c>
      <c r="F658" s="27">
        <v>24</v>
      </c>
      <c r="G658" s="27">
        <v>3</v>
      </c>
      <c r="H658" s="27">
        <v>0</v>
      </c>
      <c r="I658" s="27">
        <v>4.34</v>
      </c>
      <c r="J658" s="27">
        <v>1.49</v>
      </c>
      <c r="K658" s="27">
        <v>20</v>
      </c>
      <c r="L658" s="27">
        <v>42</v>
      </c>
      <c r="M658" s="27">
        <v>18</v>
      </c>
      <c r="N658" s="27">
        <v>3</v>
      </c>
      <c r="O658" s="27">
        <v>16</v>
      </c>
      <c r="P658" s="27">
        <v>0</v>
      </c>
      <c r="Q658" s="27">
        <v>3</v>
      </c>
      <c r="R658" s="27">
        <v>0</v>
      </c>
      <c r="S658" s="24">
        <f t="shared" si="43"/>
        <v>37</v>
      </c>
      <c r="T658" s="24">
        <f t="shared" si="44"/>
        <v>2.1925925925925926</v>
      </c>
      <c r="U658" s="24">
        <f t="shared" si="45"/>
        <v>1.0962962962962963</v>
      </c>
      <c r="V658" s="24">
        <f t="shared" si="46"/>
        <v>1</v>
      </c>
    </row>
    <row r="659" spans="1:22" s="24" customFormat="1" ht="15.75" thickBot="1" x14ac:dyDescent="0.3">
      <c r="A659" s="28" t="s">
        <v>944</v>
      </c>
      <c r="B659" s="28" t="s">
        <v>889</v>
      </c>
      <c r="C659" s="24" t="s">
        <v>4594</v>
      </c>
      <c r="D659" s="28" t="s">
        <v>807</v>
      </c>
      <c r="E659" s="29">
        <v>24</v>
      </c>
      <c r="F659" s="29">
        <v>24</v>
      </c>
      <c r="G659" s="29">
        <v>1</v>
      </c>
      <c r="H659" s="29">
        <v>0</v>
      </c>
      <c r="I659" s="29">
        <v>3.83</v>
      </c>
      <c r="J659" s="29">
        <v>1.43</v>
      </c>
      <c r="K659" s="29">
        <v>10</v>
      </c>
      <c r="L659" s="29">
        <v>23</v>
      </c>
      <c r="M659" s="29">
        <v>12</v>
      </c>
      <c r="N659" s="29">
        <v>5</v>
      </c>
      <c r="O659" s="29">
        <v>27</v>
      </c>
      <c r="P659" s="29">
        <v>0</v>
      </c>
      <c r="Q659" s="29">
        <v>1</v>
      </c>
      <c r="R659" s="29">
        <v>0</v>
      </c>
      <c r="S659" s="24">
        <f t="shared" si="43"/>
        <v>26.5</v>
      </c>
      <c r="T659" s="24">
        <f t="shared" si="44"/>
        <v>1.5703703703703704</v>
      </c>
      <c r="U659" s="24">
        <f t="shared" si="45"/>
        <v>0.78518518518518521</v>
      </c>
      <c r="V659" s="24">
        <f t="shared" si="46"/>
        <v>1</v>
      </c>
    </row>
    <row r="660" spans="1:22" s="24" customFormat="1" ht="15.75" thickBot="1" x14ac:dyDescent="0.3">
      <c r="A660" s="26" t="s">
        <v>1730</v>
      </c>
      <c r="B660" s="26" t="s">
        <v>1731</v>
      </c>
      <c r="C660" s="24" t="s">
        <v>4589</v>
      </c>
      <c r="D660" s="26" t="s">
        <v>4586</v>
      </c>
      <c r="E660" s="27">
        <v>59</v>
      </c>
      <c r="F660" s="27">
        <v>55</v>
      </c>
      <c r="G660" s="27">
        <v>3</v>
      </c>
      <c r="H660" s="27">
        <v>0</v>
      </c>
      <c r="I660" s="27">
        <v>4.7300000000000004</v>
      </c>
      <c r="J660" s="27">
        <v>1.5</v>
      </c>
      <c r="K660" s="27">
        <v>31</v>
      </c>
      <c r="L660" s="27">
        <v>57</v>
      </c>
      <c r="M660" s="27">
        <v>31</v>
      </c>
      <c r="N660" s="27">
        <v>16</v>
      </c>
      <c r="O660" s="27">
        <v>22</v>
      </c>
      <c r="P660" s="27">
        <v>8</v>
      </c>
      <c r="Q660" s="27">
        <v>3</v>
      </c>
      <c r="R660" s="27">
        <v>0</v>
      </c>
      <c r="S660" s="24">
        <f t="shared" si="43"/>
        <v>60</v>
      </c>
      <c r="T660" s="24">
        <f t="shared" si="44"/>
        <v>3.5555555555555554</v>
      </c>
      <c r="U660" s="24">
        <f t="shared" si="45"/>
        <v>1.7777777777777777</v>
      </c>
      <c r="V660" s="24">
        <f t="shared" si="46"/>
        <v>1.7777777777777777</v>
      </c>
    </row>
    <row r="661" spans="1:22" s="24" customFormat="1" ht="15.75" thickBot="1" x14ac:dyDescent="0.3">
      <c r="A661" s="28" t="s">
        <v>323</v>
      </c>
      <c r="B661" s="28" t="s">
        <v>1947</v>
      </c>
      <c r="C661" s="24" t="s">
        <v>4587</v>
      </c>
      <c r="D661" s="28" t="s">
        <v>4607</v>
      </c>
      <c r="E661" s="29">
        <v>34</v>
      </c>
      <c r="F661" s="29">
        <v>29</v>
      </c>
      <c r="G661" s="29">
        <v>2</v>
      </c>
      <c r="H661" s="29">
        <v>0</v>
      </c>
      <c r="I661" s="29">
        <v>4.6100000000000003</v>
      </c>
      <c r="J661" s="29">
        <v>1.41</v>
      </c>
      <c r="K661" s="29">
        <v>17</v>
      </c>
      <c r="L661" s="29">
        <v>35</v>
      </c>
      <c r="M661" s="29">
        <v>13</v>
      </c>
      <c r="N661" s="29">
        <v>5</v>
      </c>
      <c r="O661" s="29">
        <v>32</v>
      </c>
      <c r="P661" s="29">
        <v>0</v>
      </c>
      <c r="Q661" s="29">
        <v>2</v>
      </c>
      <c r="R661" s="29">
        <v>0</v>
      </c>
      <c r="S661" s="24">
        <f t="shared" si="43"/>
        <v>38</v>
      </c>
      <c r="T661" s="24">
        <f t="shared" si="44"/>
        <v>2.251851851851852</v>
      </c>
      <c r="U661" s="24">
        <f t="shared" si="45"/>
        <v>1.125925925925926</v>
      </c>
      <c r="V661" s="24">
        <f t="shared" si="46"/>
        <v>1</v>
      </c>
    </row>
    <row r="662" spans="1:22" s="24" customFormat="1" ht="15.75" thickBot="1" x14ac:dyDescent="0.3">
      <c r="A662" s="26" t="s">
        <v>138</v>
      </c>
      <c r="B662" s="26" t="s">
        <v>1330</v>
      </c>
      <c r="C662" s="24" t="s">
        <v>4613</v>
      </c>
      <c r="D662" s="26"/>
      <c r="E662" s="27">
        <v>21</v>
      </c>
      <c r="F662" s="27">
        <v>24</v>
      </c>
      <c r="G662" s="27">
        <v>1</v>
      </c>
      <c r="H662" s="27">
        <v>0</v>
      </c>
      <c r="I662" s="27">
        <v>4.1500000000000004</v>
      </c>
      <c r="J662" s="27">
        <v>1.37</v>
      </c>
      <c r="K662" s="27">
        <v>10</v>
      </c>
      <c r="L662" s="27">
        <v>18</v>
      </c>
      <c r="M662" s="27">
        <v>11</v>
      </c>
      <c r="N662" s="27">
        <v>4</v>
      </c>
      <c r="O662" s="27">
        <v>24</v>
      </c>
      <c r="P662" s="27">
        <v>0</v>
      </c>
      <c r="Q662" s="27">
        <v>1</v>
      </c>
      <c r="R662" s="27">
        <v>0</v>
      </c>
      <c r="S662" s="24">
        <f t="shared" si="43"/>
        <v>27</v>
      </c>
      <c r="T662" s="24">
        <f t="shared" si="44"/>
        <v>1.6</v>
      </c>
      <c r="U662" s="24">
        <f t="shared" si="45"/>
        <v>0.8</v>
      </c>
      <c r="V662" s="24">
        <f t="shared" si="46"/>
        <v>1</v>
      </c>
    </row>
    <row r="663" spans="1:22" s="24" customFormat="1" ht="15.75" thickBot="1" x14ac:dyDescent="0.3">
      <c r="A663" s="28" t="s">
        <v>305</v>
      </c>
      <c r="B663" s="28" t="s">
        <v>263</v>
      </c>
      <c r="C663" s="24" t="s">
        <v>4578</v>
      </c>
      <c r="D663" s="28" t="s">
        <v>4609</v>
      </c>
      <c r="E663" s="29">
        <v>52</v>
      </c>
      <c r="F663" s="29">
        <v>43</v>
      </c>
      <c r="G663" s="29">
        <v>3</v>
      </c>
      <c r="H663" s="29">
        <v>1</v>
      </c>
      <c r="I663" s="29">
        <v>4.6399999999999997</v>
      </c>
      <c r="J663" s="29">
        <v>1.46</v>
      </c>
      <c r="K663" s="29">
        <v>27</v>
      </c>
      <c r="L663" s="29">
        <v>52</v>
      </c>
      <c r="M663" s="29">
        <v>24</v>
      </c>
      <c r="N663" s="29">
        <v>8</v>
      </c>
      <c r="O663" s="29">
        <v>8</v>
      </c>
      <c r="P663" s="29">
        <v>8</v>
      </c>
      <c r="Q663" s="29">
        <v>3</v>
      </c>
      <c r="R663" s="29">
        <v>0</v>
      </c>
      <c r="S663" s="24">
        <f t="shared" si="43"/>
        <v>59.5</v>
      </c>
      <c r="T663" s="24">
        <f t="shared" si="44"/>
        <v>3.5259259259259261</v>
      </c>
      <c r="U663" s="24">
        <f t="shared" si="45"/>
        <v>1.7629629629629631</v>
      </c>
      <c r="V663" s="24">
        <f t="shared" si="46"/>
        <v>1.7629629629629631</v>
      </c>
    </row>
    <row r="664" spans="1:22" s="24" customFormat="1" ht="15.75" thickBot="1" x14ac:dyDescent="0.3">
      <c r="A664" s="26" t="s">
        <v>480</v>
      </c>
      <c r="B664" s="26" t="s">
        <v>1498</v>
      </c>
      <c r="C664" s="24" t="s">
        <v>4580</v>
      </c>
      <c r="D664" s="26" t="s">
        <v>4612</v>
      </c>
      <c r="E664" s="27">
        <v>42</v>
      </c>
      <c r="F664" s="27">
        <v>27</v>
      </c>
      <c r="G664" s="27">
        <v>3</v>
      </c>
      <c r="H664" s="27">
        <v>0</v>
      </c>
      <c r="I664" s="27">
        <v>4.5999999999999996</v>
      </c>
      <c r="J664" s="27">
        <v>1.39</v>
      </c>
      <c r="K664" s="27">
        <v>22</v>
      </c>
      <c r="L664" s="27">
        <v>44</v>
      </c>
      <c r="M664" s="27">
        <v>15</v>
      </c>
      <c r="N664" s="27">
        <v>8</v>
      </c>
      <c r="O664" s="27">
        <v>9</v>
      </c>
      <c r="P664" s="27">
        <v>9</v>
      </c>
      <c r="Q664" s="27">
        <v>3</v>
      </c>
      <c r="R664" s="27">
        <v>0</v>
      </c>
      <c r="S664" s="24">
        <f t="shared" si="43"/>
        <v>42</v>
      </c>
      <c r="T664" s="24">
        <f t="shared" si="44"/>
        <v>2.4888888888888889</v>
      </c>
      <c r="U664" s="24">
        <f t="shared" si="45"/>
        <v>1.2444444444444445</v>
      </c>
      <c r="V664" s="24">
        <f t="shared" si="46"/>
        <v>1</v>
      </c>
    </row>
    <row r="665" spans="1:22" s="24" customFormat="1" ht="15.75" thickBot="1" x14ac:dyDescent="0.3">
      <c r="A665" s="28" t="s">
        <v>4335</v>
      </c>
      <c r="B665" s="28" t="s">
        <v>4336</v>
      </c>
      <c r="C665" s="24" t="s">
        <v>4583</v>
      </c>
      <c r="D665" s="28" t="s">
        <v>4574</v>
      </c>
      <c r="E665" s="29">
        <v>67</v>
      </c>
      <c r="F665" s="29">
        <v>47</v>
      </c>
      <c r="G665" s="29">
        <v>3</v>
      </c>
      <c r="H665" s="29">
        <v>0</v>
      </c>
      <c r="I665" s="29">
        <v>4.72</v>
      </c>
      <c r="J665" s="29">
        <v>1.4</v>
      </c>
      <c r="K665" s="29">
        <v>35</v>
      </c>
      <c r="L665" s="29">
        <v>71</v>
      </c>
      <c r="M665" s="29">
        <v>22</v>
      </c>
      <c r="N665" s="29">
        <v>17</v>
      </c>
      <c r="O665" s="29">
        <v>13</v>
      </c>
      <c r="P665" s="29">
        <v>13</v>
      </c>
      <c r="Q665" s="29">
        <v>4</v>
      </c>
      <c r="R665" s="29">
        <v>0</v>
      </c>
      <c r="S665" s="24">
        <f t="shared" si="43"/>
        <v>57</v>
      </c>
      <c r="T665" s="24">
        <f t="shared" si="44"/>
        <v>3.3777777777777778</v>
      </c>
      <c r="U665" s="24">
        <f t="shared" si="45"/>
        <v>1.6888888888888889</v>
      </c>
      <c r="V665" s="24">
        <f t="shared" si="46"/>
        <v>1.6888888888888889</v>
      </c>
    </row>
    <row r="666" spans="1:22" s="24" customFormat="1" ht="15.75" thickBot="1" x14ac:dyDescent="0.3">
      <c r="A666" s="26" t="s">
        <v>744</v>
      </c>
      <c r="B666" s="26" t="s">
        <v>1898</v>
      </c>
      <c r="C666" s="24" t="s">
        <v>4589</v>
      </c>
      <c r="D666" s="26" t="s">
        <v>4586</v>
      </c>
      <c r="E666" s="27">
        <v>31</v>
      </c>
      <c r="F666" s="27">
        <v>28</v>
      </c>
      <c r="G666" s="27">
        <v>2</v>
      </c>
      <c r="H666" s="27">
        <v>0</v>
      </c>
      <c r="I666" s="27">
        <v>4.42</v>
      </c>
      <c r="J666" s="27">
        <v>1.46</v>
      </c>
      <c r="K666" s="27">
        <v>15</v>
      </c>
      <c r="L666" s="27">
        <v>31</v>
      </c>
      <c r="M666" s="27">
        <v>14</v>
      </c>
      <c r="N666" s="27">
        <v>4</v>
      </c>
      <c r="O666" s="27">
        <v>32</v>
      </c>
      <c r="P666" s="27">
        <v>0</v>
      </c>
      <c r="Q666" s="27">
        <v>1</v>
      </c>
      <c r="R666" s="27">
        <v>0</v>
      </c>
      <c r="S666" s="24">
        <f t="shared" si="43"/>
        <v>39</v>
      </c>
      <c r="T666" s="24">
        <f t="shared" si="44"/>
        <v>2.3111111111111109</v>
      </c>
      <c r="U666" s="24">
        <f t="shared" si="45"/>
        <v>1.1555555555555554</v>
      </c>
      <c r="V666" s="24">
        <f t="shared" si="46"/>
        <v>1</v>
      </c>
    </row>
    <row r="667" spans="1:22" s="24" customFormat="1" ht="15.75" thickBot="1" x14ac:dyDescent="0.3">
      <c r="A667" s="28" t="s">
        <v>2234</v>
      </c>
      <c r="B667" s="28" t="s">
        <v>3780</v>
      </c>
      <c r="C667" s="24" t="s">
        <v>4605</v>
      </c>
      <c r="D667" s="28" t="s">
        <v>806</v>
      </c>
      <c r="E667" s="29">
        <v>50</v>
      </c>
      <c r="F667" s="29">
        <v>42</v>
      </c>
      <c r="G667" s="29">
        <v>3</v>
      </c>
      <c r="H667" s="29">
        <v>0</v>
      </c>
      <c r="I667" s="29">
        <v>4.9400000000000004</v>
      </c>
      <c r="J667" s="29">
        <v>1.38</v>
      </c>
      <c r="K667" s="29">
        <v>28</v>
      </c>
      <c r="L667" s="29">
        <v>51</v>
      </c>
      <c r="M667" s="29">
        <v>18</v>
      </c>
      <c r="N667" s="29">
        <v>14</v>
      </c>
      <c r="O667" s="29">
        <v>25</v>
      </c>
      <c r="P667" s="29">
        <v>5</v>
      </c>
      <c r="Q667" s="29">
        <v>4</v>
      </c>
      <c r="R667" s="29">
        <v>0</v>
      </c>
      <c r="S667" s="24">
        <f t="shared" si="43"/>
        <v>52.5</v>
      </c>
      <c r="T667" s="24">
        <f t="shared" si="44"/>
        <v>3.1111111111111112</v>
      </c>
      <c r="U667" s="24">
        <f t="shared" si="45"/>
        <v>1.5555555555555556</v>
      </c>
      <c r="V667" s="24">
        <f t="shared" si="46"/>
        <v>1.5555555555555556</v>
      </c>
    </row>
    <row r="668" spans="1:22" s="24" customFormat="1" ht="15.75" thickBot="1" x14ac:dyDescent="0.3">
      <c r="A668" s="26" t="s">
        <v>138</v>
      </c>
      <c r="B668" s="26" t="s">
        <v>348</v>
      </c>
      <c r="C668" s="24" t="s">
        <v>4588</v>
      </c>
      <c r="D668" s="26" t="s">
        <v>4586</v>
      </c>
      <c r="E668" s="27">
        <v>21</v>
      </c>
      <c r="F668" s="27">
        <v>22</v>
      </c>
      <c r="G668" s="27">
        <v>1</v>
      </c>
      <c r="H668" s="27">
        <v>0</v>
      </c>
      <c r="I668" s="27">
        <v>4.0199999999999996</v>
      </c>
      <c r="J668" s="27">
        <v>1.39</v>
      </c>
      <c r="K668" s="27">
        <v>9</v>
      </c>
      <c r="L668" s="27">
        <v>18</v>
      </c>
      <c r="M668" s="27">
        <v>10</v>
      </c>
      <c r="N668" s="27">
        <v>5</v>
      </c>
      <c r="O668" s="27">
        <v>19</v>
      </c>
      <c r="P668" s="27">
        <v>0</v>
      </c>
      <c r="Q668" s="27">
        <v>2</v>
      </c>
      <c r="R668" s="27">
        <v>0</v>
      </c>
      <c r="S668" s="24">
        <f t="shared" si="43"/>
        <v>23.5</v>
      </c>
      <c r="T668" s="24">
        <f t="shared" si="44"/>
        <v>1.3925925925925926</v>
      </c>
      <c r="U668" s="24">
        <f t="shared" si="45"/>
        <v>0.6962962962962963</v>
      </c>
      <c r="V668" s="24">
        <f t="shared" si="46"/>
        <v>1</v>
      </c>
    </row>
    <row r="669" spans="1:22" s="24" customFormat="1" ht="15.75" thickBot="1" x14ac:dyDescent="0.3">
      <c r="A669" s="28" t="s">
        <v>237</v>
      </c>
      <c r="B669" s="28" t="s">
        <v>1210</v>
      </c>
      <c r="C669" s="24" t="s">
        <v>4604</v>
      </c>
      <c r="D669" s="28" t="s">
        <v>4612</v>
      </c>
      <c r="E669" s="29">
        <v>18</v>
      </c>
      <c r="F669" s="29">
        <v>22</v>
      </c>
      <c r="G669" s="29">
        <v>1</v>
      </c>
      <c r="H669" s="29">
        <v>0</v>
      </c>
      <c r="I669" s="29">
        <v>3.84</v>
      </c>
      <c r="J669" s="29">
        <v>1.43</v>
      </c>
      <c r="K669" s="29">
        <v>8</v>
      </c>
      <c r="L669" s="29">
        <v>15</v>
      </c>
      <c r="M669" s="29">
        <v>10</v>
      </c>
      <c r="N669" s="29">
        <v>3</v>
      </c>
      <c r="O669" s="29">
        <v>19</v>
      </c>
      <c r="P669" s="29">
        <v>0</v>
      </c>
      <c r="Q669" s="29">
        <v>1</v>
      </c>
      <c r="R669" s="29">
        <v>0</v>
      </c>
      <c r="S669" s="24">
        <f t="shared" si="43"/>
        <v>25.5</v>
      </c>
      <c r="T669" s="24">
        <f t="shared" si="44"/>
        <v>1.5111111111111111</v>
      </c>
      <c r="U669" s="24">
        <f t="shared" si="45"/>
        <v>0.75555555555555554</v>
      </c>
      <c r="V669" s="24">
        <f t="shared" si="46"/>
        <v>1</v>
      </c>
    </row>
    <row r="670" spans="1:22" s="24" customFormat="1" ht="15.75" thickBot="1" x14ac:dyDescent="0.3">
      <c r="A670" s="26" t="s">
        <v>642</v>
      </c>
      <c r="B670" s="26" t="s">
        <v>1849</v>
      </c>
      <c r="C670" s="24" t="s">
        <v>4587</v>
      </c>
      <c r="D670" s="26" t="s">
        <v>4612</v>
      </c>
      <c r="E670" s="27">
        <v>46</v>
      </c>
      <c r="F670" s="27">
        <v>22</v>
      </c>
      <c r="G670" s="27">
        <v>2</v>
      </c>
      <c r="H670" s="27">
        <v>0</v>
      </c>
      <c r="I670" s="27">
        <v>4.47</v>
      </c>
      <c r="J670" s="27">
        <v>1.37</v>
      </c>
      <c r="K670" s="27">
        <v>23</v>
      </c>
      <c r="L670" s="27">
        <v>54</v>
      </c>
      <c r="M670" s="27">
        <v>9</v>
      </c>
      <c r="N670" s="27">
        <v>8</v>
      </c>
      <c r="O670" s="27">
        <v>27</v>
      </c>
      <c r="P670" s="27">
        <v>3</v>
      </c>
      <c r="Q670" s="27">
        <v>2</v>
      </c>
      <c r="R670" s="27">
        <v>0</v>
      </c>
      <c r="S670" s="24">
        <f t="shared" si="43"/>
        <v>34.5</v>
      </c>
      <c r="T670" s="24">
        <f t="shared" si="44"/>
        <v>2.0444444444444443</v>
      </c>
      <c r="U670" s="24">
        <f t="shared" si="45"/>
        <v>1.0222222222222221</v>
      </c>
      <c r="V670" s="24">
        <f t="shared" si="46"/>
        <v>1</v>
      </c>
    </row>
    <row r="671" spans="1:22" s="24" customFormat="1" ht="15.75" thickBot="1" x14ac:dyDescent="0.3">
      <c r="A671" s="28" t="s">
        <v>1991</v>
      </c>
      <c r="B671" s="28" t="s">
        <v>1971</v>
      </c>
      <c r="C671" s="24" t="s">
        <v>4606</v>
      </c>
      <c r="D671" s="26" t="s">
        <v>4586</v>
      </c>
      <c r="E671" s="29">
        <v>62</v>
      </c>
      <c r="F671" s="29">
        <v>44</v>
      </c>
      <c r="G671" s="29">
        <v>3</v>
      </c>
      <c r="H671" s="29">
        <v>1</v>
      </c>
      <c r="I671" s="29">
        <v>4.84</v>
      </c>
      <c r="J671" s="29">
        <v>1.44</v>
      </c>
      <c r="K671" s="29">
        <v>33</v>
      </c>
      <c r="L671" s="29">
        <v>70</v>
      </c>
      <c r="M671" s="29">
        <v>19</v>
      </c>
      <c r="N671" s="29">
        <v>8</v>
      </c>
      <c r="O671" s="29">
        <v>8</v>
      </c>
      <c r="P671" s="29">
        <v>7</v>
      </c>
      <c r="Q671" s="29">
        <v>4</v>
      </c>
      <c r="R671" s="29">
        <v>0</v>
      </c>
      <c r="S671" s="24">
        <f t="shared" si="43"/>
        <v>60.5</v>
      </c>
      <c r="T671" s="24">
        <f t="shared" si="44"/>
        <v>3.585185185185185</v>
      </c>
      <c r="U671" s="24">
        <f t="shared" si="45"/>
        <v>1.7925925925925925</v>
      </c>
      <c r="V671" s="24">
        <f t="shared" si="46"/>
        <v>1.7925925925925925</v>
      </c>
    </row>
    <row r="672" spans="1:22" s="24" customFormat="1" ht="15.75" thickBot="1" x14ac:dyDescent="0.3">
      <c r="A672" s="26" t="s">
        <v>103</v>
      </c>
      <c r="B672" s="26" t="s">
        <v>122</v>
      </c>
      <c r="C672" s="24" t="s">
        <v>4599</v>
      </c>
      <c r="D672" s="26" t="s">
        <v>4612</v>
      </c>
      <c r="E672" s="27">
        <v>33</v>
      </c>
      <c r="F672" s="27">
        <v>31</v>
      </c>
      <c r="G672" s="27">
        <v>2</v>
      </c>
      <c r="H672" s="27">
        <v>0</v>
      </c>
      <c r="I672" s="27">
        <v>4.43</v>
      </c>
      <c r="J672" s="27">
        <v>1.49</v>
      </c>
      <c r="K672" s="27">
        <v>16</v>
      </c>
      <c r="L672" s="27">
        <v>34</v>
      </c>
      <c r="M672" s="27">
        <v>15</v>
      </c>
      <c r="N672" s="27">
        <v>5</v>
      </c>
      <c r="O672" s="27">
        <v>34</v>
      </c>
      <c r="P672" s="27">
        <v>0</v>
      </c>
      <c r="Q672" s="27">
        <v>2</v>
      </c>
      <c r="R672" s="27">
        <v>0</v>
      </c>
      <c r="S672" s="24">
        <f t="shared" si="43"/>
        <v>38</v>
      </c>
      <c r="T672" s="24">
        <f t="shared" si="44"/>
        <v>2.251851851851852</v>
      </c>
      <c r="U672" s="24">
        <f t="shared" si="45"/>
        <v>1.125925925925926</v>
      </c>
      <c r="V672" s="24">
        <f t="shared" si="46"/>
        <v>1</v>
      </c>
    </row>
    <row r="673" spans="1:22" s="24" customFormat="1" ht="15.75" thickBot="1" x14ac:dyDescent="0.3">
      <c r="A673" s="28" t="s">
        <v>543</v>
      </c>
      <c r="B673" s="28" t="s">
        <v>927</v>
      </c>
      <c r="C673" s="24" t="s">
        <v>4589</v>
      </c>
      <c r="D673" s="26" t="s">
        <v>4586</v>
      </c>
      <c r="E673" s="29">
        <v>29</v>
      </c>
      <c r="F673" s="29">
        <v>24</v>
      </c>
      <c r="G673" s="29">
        <v>2</v>
      </c>
      <c r="H673" s="29">
        <v>0</v>
      </c>
      <c r="I673" s="29">
        <v>4.54</v>
      </c>
      <c r="J673" s="29">
        <v>1.43</v>
      </c>
      <c r="K673" s="29">
        <v>14</v>
      </c>
      <c r="L673" s="29">
        <v>28</v>
      </c>
      <c r="M673" s="29">
        <v>12</v>
      </c>
      <c r="N673" s="29">
        <v>5</v>
      </c>
      <c r="O673" s="29">
        <v>26</v>
      </c>
      <c r="P673" s="29">
        <v>0</v>
      </c>
      <c r="Q673" s="29">
        <v>2</v>
      </c>
      <c r="R673" s="29">
        <v>0</v>
      </c>
      <c r="S673" s="24">
        <f t="shared" si="43"/>
        <v>34</v>
      </c>
      <c r="T673" s="24">
        <f t="shared" si="44"/>
        <v>2.0148148148148146</v>
      </c>
      <c r="U673" s="24">
        <f t="shared" si="45"/>
        <v>1.0074074074074073</v>
      </c>
      <c r="V673" s="24">
        <f t="shared" si="46"/>
        <v>1</v>
      </c>
    </row>
    <row r="674" spans="1:22" s="24" customFormat="1" ht="15.75" thickBot="1" x14ac:dyDescent="0.3">
      <c r="A674" s="26" t="s">
        <v>785</v>
      </c>
      <c r="B674" s="26" t="s">
        <v>824</v>
      </c>
      <c r="C674" s="24" t="s">
        <v>4581</v>
      </c>
      <c r="D674" s="26" t="s">
        <v>4586</v>
      </c>
      <c r="E674" s="27">
        <v>58</v>
      </c>
      <c r="F674" s="27">
        <v>39</v>
      </c>
      <c r="G674" s="27">
        <v>3</v>
      </c>
      <c r="H674" s="27">
        <v>0</v>
      </c>
      <c r="I674" s="27">
        <v>4.8499999999999996</v>
      </c>
      <c r="J674" s="27">
        <v>1.42</v>
      </c>
      <c r="K674" s="27">
        <v>31</v>
      </c>
      <c r="L674" s="27">
        <v>66</v>
      </c>
      <c r="M674" s="27">
        <v>16</v>
      </c>
      <c r="N674" s="27">
        <v>20</v>
      </c>
      <c r="O674" s="27">
        <v>19</v>
      </c>
      <c r="P674" s="27">
        <v>7</v>
      </c>
      <c r="Q674" s="27">
        <v>5</v>
      </c>
      <c r="R674" s="27">
        <v>0</v>
      </c>
      <c r="S674" s="24">
        <f t="shared" si="43"/>
        <v>47.5</v>
      </c>
      <c r="T674" s="24">
        <f t="shared" si="44"/>
        <v>2.8148148148148149</v>
      </c>
      <c r="U674" s="24">
        <f t="shared" si="45"/>
        <v>1.4074074074074074</v>
      </c>
      <c r="V674" s="24">
        <f t="shared" si="46"/>
        <v>1</v>
      </c>
    </row>
    <row r="675" spans="1:22" s="24" customFormat="1" ht="15.75" thickBot="1" x14ac:dyDescent="0.3">
      <c r="A675" s="28" t="s">
        <v>955</v>
      </c>
      <c r="B675" s="28" t="s">
        <v>759</v>
      </c>
      <c r="C675" s="24" t="s">
        <v>4601</v>
      </c>
      <c r="D675" s="26" t="s">
        <v>4586</v>
      </c>
      <c r="E675" s="29">
        <v>48</v>
      </c>
      <c r="F675" s="29">
        <v>29</v>
      </c>
      <c r="G675" s="29">
        <v>3</v>
      </c>
      <c r="H675" s="29">
        <v>0</v>
      </c>
      <c r="I675" s="29">
        <v>4.79</v>
      </c>
      <c r="J675" s="29">
        <v>1.42</v>
      </c>
      <c r="K675" s="29">
        <v>25</v>
      </c>
      <c r="L675" s="29">
        <v>50</v>
      </c>
      <c r="M675" s="29">
        <v>17</v>
      </c>
      <c r="N675" s="29">
        <v>12</v>
      </c>
      <c r="O675" s="29">
        <v>16</v>
      </c>
      <c r="P675" s="29">
        <v>6</v>
      </c>
      <c r="Q675" s="29">
        <v>3</v>
      </c>
      <c r="R675" s="29">
        <v>0</v>
      </c>
      <c r="S675" s="24">
        <f t="shared" si="43"/>
        <v>43.5</v>
      </c>
      <c r="T675" s="24">
        <f t="shared" si="44"/>
        <v>2.5777777777777779</v>
      </c>
      <c r="U675" s="24">
        <f t="shared" si="45"/>
        <v>1.288888888888889</v>
      </c>
      <c r="V675" s="24">
        <f t="shared" si="46"/>
        <v>1</v>
      </c>
    </row>
    <row r="676" spans="1:22" s="24" customFormat="1" ht="15.75" thickBot="1" x14ac:dyDescent="0.3">
      <c r="A676" s="26" t="s">
        <v>1040</v>
      </c>
      <c r="B676" s="26" t="s">
        <v>1333</v>
      </c>
      <c r="C676" s="24" t="s">
        <v>4601</v>
      </c>
      <c r="D676" s="26" t="s">
        <v>4586</v>
      </c>
      <c r="E676" s="27">
        <v>31</v>
      </c>
      <c r="F676" s="27">
        <v>22</v>
      </c>
      <c r="G676" s="27">
        <v>2</v>
      </c>
      <c r="H676" s="27">
        <v>0</v>
      </c>
      <c r="I676" s="27">
        <v>4.4000000000000004</v>
      </c>
      <c r="J676" s="27">
        <v>1.44</v>
      </c>
      <c r="K676" s="27">
        <v>15</v>
      </c>
      <c r="L676" s="27">
        <v>31</v>
      </c>
      <c r="M676" s="27">
        <v>13</v>
      </c>
      <c r="N676" s="27">
        <v>3</v>
      </c>
      <c r="O676" s="27">
        <v>30</v>
      </c>
      <c r="P676" s="27">
        <v>0</v>
      </c>
      <c r="Q676" s="27">
        <v>2</v>
      </c>
      <c r="R676" s="27">
        <v>0</v>
      </c>
      <c r="S676" s="24">
        <f t="shared" si="43"/>
        <v>31</v>
      </c>
      <c r="T676" s="24">
        <f t="shared" si="44"/>
        <v>1.837037037037037</v>
      </c>
      <c r="U676" s="24">
        <f t="shared" si="45"/>
        <v>0.91851851851851851</v>
      </c>
      <c r="V676" s="24">
        <f t="shared" si="46"/>
        <v>1</v>
      </c>
    </row>
    <row r="677" spans="1:22" s="24" customFormat="1" ht="15.75" thickBot="1" x14ac:dyDescent="0.3">
      <c r="A677" s="28" t="s">
        <v>1263</v>
      </c>
      <c r="B677" s="28" t="s">
        <v>1293</v>
      </c>
      <c r="C677" s="24" t="s">
        <v>4581</v>
      </c>
      <c r="D677" s="28" t="s">
        <v>4612</v>
      </c>
      <c r="E677" s="29">
        <v>41</v>
      </c>
      <c r="F677" s="29">
        <v>33</v>
      </c>
      <c r="G677" s="29">
        <v>3</v>
      </c>
      <c r="H677" s="29">
        <v>1</v>
      </c>
      <c r="I677" s="29">
        <v>5</v>
      </c>
      <c r="J677" s="29">
        <v>1.46</v>
      </c>
      <c r="K677" s="29">
        <v>23</v>
      </c>
      <c r="L677" s="29">
        <v>39</v>
      </c>
      <c r="M677" s="29">
        <v>21</v>
      </c>
      <c r="N677" s="29">
        <v>6</v>
      </c>
      <c r="O677" s="29">
        <v>41</v>
      </c>
      <c r="P677" s="29">
        <v>0</v>
      </c>
      <c r="Q677" s="29">
        <v>2</v>
      </c>
      <c r="R677" s="29">
        <v>0</v>
      </c>
      <c r="S677" s="24">
        <f t="shared" si="43"/>
        <v>53</v>
      </c>
      <c r="T677" s="24">
        <f t="shared" si="44"/>
        <v>3.1407407407407408</v>
      </c>
      <c r="U677" s="24">
        <f t="shared" si="45"/>
        <v>1.5703703703703704</v>
      </c>
      <c r="V677" s="24">
        <f t="shared" si="46"/>
        <v>1.5703703703703704</v>
      </c>
    </row>
    <row r="678" spans="1:22" s="24" customFormat="1" ht="15.75" thickBot="1" x14ac:dyDescent="0.3">
      <c r="A678" s="26" t="s">
        <v>424</v>
      </c>
      <c r="B678" s="26" t="s">
        <v>949</v>
      </c>
      <c r="C678" s="24" t="s">
        <v>4580</v>
      </c>
      <c r="D678" s="26" t="s">
        <v>4586</v>
      </c>
      <c r="E678" s="27">
        <v>24</v>
      </c>
      <c r="F678" s="27">
        <v>25</v>
      </c>
      <c r="G678" s="27">
        <v>1</v>
      </c>
      <c r="H678" s="27">
        <v>0</v>
      </c>
      <c r="I678" s="27">
        <v>4.3600000000000003</v>
      </c>
      <c r="J678" s="27">
        <v>1.38</v>
      </c>
      <c r="K678" s="27">
        <v>12</v>
      </c>
      <c r="L678" s="27">
        <v>23</v>
      </c>
      <c r="M678" s="27">
        <v>11</v>
      </c>
      <c r="N678" s="27">
        <v>4</v>
      </c>
      <c r="O678" s="27">
        <v>28</v>
      </c>
      <c r="P678" s="27">
        <v>0</v>
      </c>
      <c r="Q678" s="27">
        <v>1</v>
      </c>
      <c r="R678" s="27">
        <v>0</v>
      </c>
      <c r="S678" s="24">
        <f t="shared" si="43"/>
        <v>27.5</v>
      </c>
      <c r="T678" s="24">
        <f t="shared" si="44"/>
        <v>1.6296296296296295</v>
      </c>
      <c r="U678" s="24">
        <f t="shared" si="45"/>
        <v>0.81481481481481477</v>
      </c>
      <c r="V678" s="24">
        <f t="shared" si="46"/>
        <v>1</v>
      </c>
    </row>
    <row r="679" spans="1:22" s="24" customFormat="1" ht="15.75" thickBot="1" x14ac:dyDescent="0.3">
      <c r="A679" s="28" t="s">
        <v>54</v>
      </c>
      <c r="B679" s="28" t="s">
        <v>797</v>
      </c>
      <c r="C679" s="24" t="s">
        <v>4580</v>
      </c>
      <c r="D679" s="28" t="s">
        <v>4586</v>
      </c>
      <c r="E679" s="29">
        <v>29</v>
      </c>
      <c r="F679" s="29">
        <v>23</v>
      </c>
      <c r="G679" s="29">
        <v>1</v>
      </c>
      <c r="H679" s="29">
        <v>0</v>
      </c>
      <c r="I679" s="29">
        <v>4.37</v>
      </c>
      <c r="J679" s="29">
        <v>1.35</v>
      </c>
      <c r="K679" s="29">
        <v>14</v>
      </c>
      <c r="L679" s="29">
        <v>28</v>
      </c>
      <c r="M679" s="29">
        <v>10</v>
      </c>
      <c r="N679" s="29">
        <v>6</v>
      </c>
      <c r="O679" s="29">
        <v>25</v>
      </c>
      <c r="P679" s="29">
        <v>0</v>
      </c>
      <c r="Q679" s="29">
        <v>1</v>
      </c>
      <c r="R679" s="29">
        <v>0</v>
      </c>
      <c r="S679" s="24">
        <f t="shared" si="43"/>
        <v>28</v>
      </c>
      <c r="T679" s="24">
        <f t="shared" si="44"/>
        <v>1.6592592592592592</v>
      </c>
      <c r="U679" s="24">
        <f t="shared" si="45"/>
        <v>0.82962962962962961</v>
      </c>
      <c r="V679" s="24">
        <f t="shared" si="46"/>
        <v>1</v>
      </c>
    </row>
    <row r="680" spans="1:22" s="24" customFormat="1" ht="15.75" thickBot="1" x14ac:dyDescent="0.3">
      <c r="A680" s="26" t="s">
        <v>137</v>
      </c>
      <c r="B680" s="26" t="s">
        <v>1688</v>
      </c>
      <c r="C680" s="24" t="s">
        <v>4599</v>
      </c>
      <c r="D680" s="26" t="s">
        <v>4586</v>
      </c>
      <c r="E680" s="27">
        <v>44</v>
      </c>
      <c r="F680" s="27">
        <v>38</v>
      </c>
      <c r="G680" s="27">
        <v>2</v>
      </c>
      <c r="H680" s="27">
        <v>1</v>
      </c>
      <c r="I680" s="27">
        <v>4.71</v>
      </c>
      <c r="J680" s="27">
        <v>1.46</v>
      </c>
      <c r="K680" s="27">
        <v>23</v>
      </c>
      <c r="L680" s="27">
        <v>44</v>
      </c>
      <c r="M680" s="27">
        <v>21</v>
      </c>
      <c r="N680" s="27">
        <v>7</v>
      </c>
      <c r="O680" s="27">
        <v>43</v>
      </c>
      <c r="P680" s="27">
        <v>0</v>
      </c>
      <c r="Q680" s="27">
        <v>2</v>
      </c>
      <c r="R680" s="27">
        <v>0</v>
      </c>
      <c r="S680" s="24">
        <f t="shared" si="43"/>
        <v>48.5</v>
      </c>
      <c r="T680" s="24">
        <f t="shared" si="44"/>
        <v>2.8740740740740742</v>
      </c>
      <c r="U680" s="24">
        <f t="shared" si="45"/>
        <v>1.4370370370370371</v>
      </c>
      <c r="V680" s="24">
        <f t="shared" si="46"/>
        <v>1</v>
      </c>
    </row>
    <row r="681" spans="1:22" s="24" customFormat="1" ht="15.75" thickBot="1" x14ac:dyDescent="0.3">
      <c r="A681" s="28" t="s">
        <v>246</v>
      </c>
      <c r="B681" s="28" t="s">
        <v>447</v>
      </c>
      <c r="C681" s="24" t="s">
        <v>4583</v>
      </c>
      <c r="D681" s="28" t="s">
        <v>4586</v>
      </c>
      <c r="E681" s="29">
        <v>53</v>
      </c>
      <c r="F681" s="29">
        <v>46</v>
      </c>
      <c r="G681" s="29">
        <v>3</v>
      </c>
      <c r="H681" s="29">
        <v>0</v>
      </c>
      <c r="I681" s="29">
        <v>4.76</v>
      </c>
      <c r="J681" s="29">
        <v>1.45</v>
      </c>
      <c r="K681" s="29">
        <v>28</v>
      </c>
      <c r="L681" s="29">
        <v>53</v>
      </c>
      <c r="M681" s="29">
        <v>24</v>
      </c>
      <c r="N681" s="29">
        <v>13</v>
      </c>
      <c r="O681" s="29">
        <v>13</v>
      </c>
      <c r="P681" s="29">
        <v>9</v>
      </c>
      <c r="Q681" s="29">
        <v>4</v>
      </c>
      <c r="R681" s="29">
        <v>0</v>
      </c>
      <c r="S681" s="24">
        <f t="shared" si="43"/>
        <v>52.5</v>
      </c>
      <c r="T681" s="24">
        <f t="shared" si="44"/>
        <v>3.1111111111111112</v>
      </c>
      <c r="U681" s="24">
        <f t="shared" si="45"/>
        <v>1.5555555555555556</v>
      </c>
      <c r="V681" s="24">
        <f t="shared" si="46"/>
        <v>1.5555555555555556</v>
      </c>
    </row>
    <row r="682" spans="1:22" s="24" customFormat="1" ht="15.75" thickBot="1" x14ac:dyDescent="0.3">
      <c r="A682" s="26" t="s">
        <v>188</v>
      </c>
      <c r="B682" s="26" t="s">
        <v>4003</v>
      </c>
      <c r="C682" s="24" t="s">
        <v>4606</v>
      </c>
      <c r="D682" s="26" t="s">
        <v>807</v>
      </c>
      <c r="E682" s="27">
        <v>61</v>
      </c>
      <c r="F682" s="27">
        <v>31</v>
      </c>
      <c r="G682" s="27">
        <v>4</v>
      </c>
      <c r="H682" s="27">
        <v>0</v>
      </c>
      <c r="I682" s="27">
        <v>5.03</v>
      </c>
      <c r="J682" s="27">
        <v>1.4</v>
      </c>
      <c r="K682" s="27">
        <v>34</v>
      </c>
      <c r="L682" s="27">
        <v>74</v>
      </c>
      <c r="M682" s="27">
        <v>11</v>
      </c>
      <c r="N682" s="27">
        <v>16</v>
      </c>
      <c r="O682" s="27">
        <v>26</v>
      </c>
      <c r="P682" s="27">
        <v>7</v>
      </c>
      <c r="Q682" s="27">
        <v>5</v>
      </c>
      <c r="R682" s="27">
        <v>0</v>
      </c>
      <c r="S682" s="24">
        <f t="shared" si="43"/>
        <v>52</v>
      </c>
      <c r="T682" s="24">
        <f t="shared" si="44"/>
        <v>3.0814814814814815</v>
      </c>
      <c r="U682" s="24">
        <f t="shared" si="45"/>
        <v>1.5407407407407407</v>
      </c>
      <c r="V682" s="24">
        <f t="shared" si="46"/>
        <v>1.5407407407407407</v>
      </c>
    </row>
    <row r="683" spans="1:22" s="24" customFormat="1" ht="15.75" thickBot="1" x14ac:dyDescent="0.3">
      <c r="A683" s="28" t="s">
        <v>1134</v>
      </c>
      <c r="B683" s="28" t="s">
        <v>3781</v>
      </c>
      <c r="C683" s="24" t="s">
        <v>4573</v>
      </c>
      <c r="D683" s="28" t="s">
        <v>4612</v>
      </c>
      <c r="E683" s="29">
        <v>37</v>
      </c>
      <c r="F683" s="29">
        <v>31</v>
      </c>
      <c r="G683" s="29">
        <v>2</v>
      </c>
      <c r="H683" s="29">
        <v>0</v>
      </c>
      <c r="I683" s="29">
        <v>4.8899999999999997</v>
      </c>
      <c r="J683" s="29">
        <v>1.39</v>
      </c>
      <c r="K683" s="29">
        <v>20</v>
      </c>
      <c r="L683" s="29">
        <v>38</v>
      </c>
      <c r="M683" s="29">
        <v>14</v>
      </c>
      <c r="N683" s="29">
        <v>8</v>
      </c>
      <c r="O683" s="29">
        <v>25</v>
      </c>
      <c r="P683" s="29">
        <v>3</v>
      </c>
      <c r="Q683" s="29">
        <v>2</v>
      </c>
      <c r="R683" s="29">
        <v>0</v>
      </c>
      <c r="S683" s="24">
        <f t="shared" si="43"/>
        <v>39</v>
      </c>
      <c r="T683" s="24">
        <f t="shared" si="44"/>
        <v>2.3111111111111109</v>
      </c>
      <c r="U683" s="24">
        <f t="shared" si="45"/>
        <v>1.1555555555555554</v>
      </c>
      <c r="V683" s="24">
        <f t="shared" si="46"/>
        <v>1</v>
      </c>
    </row>
    <row r="684" spans="1:22" s="24" customFormat="1" ht="15.75" thickBot="1" x14ac:dyDescent="0.3">
      <c r="A684" s="26" t="s">
        <v>591</v>
      </c>
      <c r="B684" s="26" t="s">
        <v>1789</v>
      </c>
      <c r="C684" s="24" t="s">
        <v>4604</v>
      </c>
      <c r="D684" s="26" t="s">
        <v>4612</v>
      </c>
      <c r="E684" s="27">
        <v>18</v>
      </c>
      <c r="F684" s="27">
        <v>19</v>
      </c>
      <c r="G684" s="27">
        <v>1</v>
      </c>
      <c r="H684" s="27">
        <v>0</v>
      </c>
      <c r="I684" s="27">
        <v>4.3499999999999996</v>
      </c>
      <c r="J684" s="27">
        <v>1.33</v>
      </c>
      <c r="K684" s="27">
        <v>9</v>
      </c>
      <c r="L684" s="27">
        <v>17</v>
      </c>
      <c r="M684" s="27">
        <v>7</v>
      </c>
      <c r="N684" s="27">
        <v>2</v>
      </c>
      <c r="O684" s="27">
        <v>15</v>
      </c>
      <c r="P684" s="27">
        <v>0</v>
      </c>
      <c r="Q684" s="27">
        <v>1</v>
      </c>
      <c r="R684" s="27">
        <v>0</v>
      </c>
      <c r="S684" s="24">
        <f t="shared" si="43"/>
        <v>24</v>
      </c>
      <c r="T684" s="24">
        <f t="shared" si="44"/>
        <v>1.4222222222222223</v>
      </c>
      <c r="U684" s="24">
        <f t="shared" si="45"/>
        <v>0.71111111111111114</v>
      </c>
      <c r="V684" s="24">
        <f t="shared" si="46"/>
        <v>1</v>
      </c>
    </row>
    <row r="685" spans="1:22" s="24" customFormat="1" ht="15.75" thickBot="1" x14ac:dyDescent="0.3">
      <c r="A685" s="28" t="s">
        <v>72</v>
      </c>
      <c r="B685" s="28" t="s">
        <v>1419</v>
      </c>
      <c r="C685" s="24" t="s">
        <v>4579</v>
      </c>
      <c r="D685" s="28" t="s">
        <v>4586</v>
      </c>
      <c r="E685" s="29">
        <v>22</v>
      </c>
      <c r="F685" s="29">
        <v>21</v>
      </c>
      <c r="G685" s="29">
        <v>1</v>
      </c>
      <c r="H685" s="29">
        <v>0</v>
      </c>
      <c r="I685" s="29">
        <v>4.2300000000000004</v>
      </c>
      <c r="J685" s="29">
        <v>1.38</v>
      </c>
      <c r="K685" s="29">
        <v>11</v>
      </c>
      <c r="L685" s="29">
        <v>23</v>
      </c>
      <c r="M685" s="29">
        <v>8</v>
      </c>
      <c r="N685" s="29">
        <v>4</v>
      </c>
      <c r="O685" s="29">
        <v>27</v>
      </c>
      <c r="P685" s="29">
        <v>0</v>
      </c>
      <c r="Q685" s="29">
        <v>1</v>
      </c>
      <c r="R685" s="29">
        <v>0</v>
      </c>
      <c r="S685" s="24">
        <f t="shared" si="43"/>
        <v>25</v>
      </c>
      <c r="T685" s="24">
        <f t="shared" si="44"/>
        <v>1.4814814814814814</v>
      </c>
      <c r="U685" s="24">
        <f t="shared" si="45"/>
        <v>0.7407407407407407</v>
      </c>
      <c r="V685" s="24">
        <f t="shared" si="46"/>
        <v>1</v>
      </c>
    </row>
    <row r="686" spans="1:22" s="24" customFormat="1" ht="15.75" thickBot="1" x14ac:dyDescent="0.3">
      <c r="A686" s="26" t="s">
        <v>302</v>
      </c>
      <c r="B686" s="26" t="s">
        <v>1501</v>
      </c>
      <c r="C686" s="24" t="s">
        <v>4604</v>
      </c>
      <c r="D686" s="26" t="s">
        <v>807</v>
      </c>
      <c r="E686" s="27">
        <v>34</v>
      </c>
      <c r="F686" s="27">
        <v>25</v>
      </c>
      <c r="G686" s="27">
        <v>2</v>
      </c>
      <c r="H686" s="27">
        <v>0</v>
      </c>
      <c r="I686" s="27">
        <v>4.6100000000000003</v>
      </c>
      <c r="J686" s="27">
        <v>1.42</v>
      </c>
      <c r="K686" s="27">
        <v>17</v>
      </c>
      <c r="L686" s="27">
        <v>35</v>
      </c>
      <c r="M686" s="27">
        <v>13</v>
      </c>
      <c r="N686" s="27">
        <v>8</v>
      </c>
      <c r="O686" s="27">
        <v>28</v>
      </c>
      <c r="P686" s="27">
        <v>0</v>
      </c>
      <c r="Q686" s="27">
        <v>2</v>
      </c>
      <c r="R686" s="27">
        <v>0</v>
      </c>
      <c r="S686" s="24">
        <f t="shared" si="43"/>
        <v>34</v>
      </c>
      <c r="T686" s="24">
        <f t="shared" si="44"/>
        <v>2.0148148148148146</v>
      </c>
      <c r="U686" s="24">
        <f t="shared" si="45"/>
        <v>1.0074074074074073</v>
      </c>
      <c r="V686" s="24">
        <f t="shared" si="46"/>
        <v>1</v>
      </c>
    </row>
    <row r="687" spans="1:22" s="24" customFormat="1" ht="15.75" thickBot="1" x14ac:dyDescent="0.3">
      <c r="A687" s="28" t="s">
        <v>188</v>
      </c>
      <c r="B687" s="28" t="s">
        <v>1761</v>
      </c>
      <c r="C687" s="24" t="s">
        <v>4585</v>
      </c>
      <c r="D687" s="28" t="s">
        <v>4586</v>
      </c>
      <c r="E687" s="29">
        <v>22</v>
      </c>
      <c r="F687" s="29">
        <v>24</v>
      </c>
      <c r="G687" s="29">
        <v>1</v>
      </c>
      <c r="H687" s="29">
        <v>0</v>
      </c>
      <c r="I687" s="29">
        <v>4.42</v>
      </c>
      <c r="J687" s="29">
        <v>1.38</v>
      </c>
      <c r="K687" s="29">
        <v>11</v>
      </c>
      <c r="L687" s="29">
        <v>21</v>
      </c>
      <c r="M687" s="29">
        <v>9</v>
      </c>
      <c r="N687" s="29">
        <v>5</v>
      </c>
      <c r="O687" s="29">
        <v>14</v>
      </c>
      <c r="P687" s="29">
        <v>0</v>
      </c>
      <c r="Q687" s="29">
        <v>1</v>
      </c>
      <c r="R687" s="29">
        <v>0</v>
      </c>
      <c r="S687" s="24">
        <f t="shared" si="43"/>
        <v>28</v>
      </c>
      <c r="T687" s="24">
        <f t="shared" si="44"/>
        <v>1.6592592592592592</v>
      </c>
      <c r="U687" s="24">
        <f t="shared" si="45"/>
        <v>0.82962962962962961</v>
      </c>
      <c r="V687" s="24">
        <f t="shared" si="46"/>
        <v>1</v>
      </c>
    </row>
    <row r="688" spans="1:22" s="24" customFormat="1" ht="15.75" thickBot="1" x14ac:dyDescent="0.3">
      <c r="A688" s="26" t="s">
        <v>1009</v>
      </c>
      <c r="B688" s="26" t="s">
        <v>1008</v>
      </c>
      <c r="C688" s="24" t="s">
        <v>4575</v>
      </c>
      <c r="D688" s="26" t="s">
        <v>4612</v>
      </c>
      <c r="E688" s="27">
        <v>24</v>
      </c>
      <c r="F688" s="27">
        <v>20</v>
      </c>
      <c r="G688" s="27">
        <v>1</v>
      </c>
      <c r="H688" s="27">
        <v>0</v>
      </c>
      <c r="I688" s="27">
        <v>4.29</v>
      </c>
      <c r="J688" s="27">
        <v>1.36</v>
      </c>
      <c r="K688" s="27">
        <v>11</v>
      </c>
      <c r="L688" s="27">
        <v>23</v>
      </c>
      <c r="M688" s="27">
        <v>9</v>
      </c>
      <c r="N688" s="27">
        <v>6</v>
      </c>
      <c r="O688" s="27">
        <v>25</v>
      </c>
      <c r="P688" s="27">
        <v>0</v>
      </c>
      <c r="Q688" s="27">
        <v>1</v>
      </c>
      <c r="R688" s="27">
        <v>0</v>
      </c>
      <c r="S688" s="24">
        <f t="shared" si="43"/>
        <v>25</v>
      </c>
      <c r="T688" s="24">
        <f t="shared" si="44"/>
        <v>1.4814814814814814</v>
      </c>
      <c r="U688" s="24">
        <f t="shared" si="45"/>
        <v>0.7407407407407407</v>
      </c>
      <c r="V688" s="24">
        <f t="shared" si="46"/>
        <v>1</v>
      </c>
    </row>
    <row r="689" spans="1:22" s="24" customFormat="1" ht="15.75" thickBot="1" x14ac:dyDescent="0.3">
      <c r="A689" s="28" t="s">
        <v>4074</v>
      </c>
      <c r="B689" s="28" t="s">
        <v>4075</v>
      </c>
      <c r="C689" s="24" t="s">
        <v>4573</v>
      </c>
      <c r="D689" s="28" t="s">
        <v>4612</v>
      </c>
      <c r="E689" s="29">
        <v>25</v>
      </c>
      <c r="F689" s="29">
        <v>21</v>
      </c>
      <c r="G689" s="29">
        <v>1</v>
      </c>
      <c r="H689" s="29">
        <v>0</v>
      </c>
      <c r="I689" s="29">
        <v>4.47</v>
      </c>
      <c r="J689" s="29">
        <v>1.34</v>
      </c>
      <c r="K689" s="29">
        <v>12</v>
      </c>
      <c r="L689" s="29">
        <v>26</v>
      </c>
      <c r="M689" s="29">
        <v>7</v>
      </c>
      <c r="N689" s="29">
        <v>7</v>
      </c>
      <c r="O689" s="29">
        <v>23</v>
      </c>
      <c r="P689" s="29">
        <v>0</v>
      </c>
      <c r="Q689" s="29">
        <v>1</v>
      </c>
      <c r="R689" s="29">
        <v>0</v>
      </c>
      <c r="S689" s="24">
        <f t="shared" si="43"/>
        <v>27</v>
      </c>
      <c r="T689" s="24">
        <f t="shared" si="44"/>
        <v>1.6</v>
      </c>
      <c r="U689" s="24">
        <f t="shared" si="45"/>
        <v>0.8</v>
      </c>
      <c r="V689" s="24">
        <f t="shared" si="46"/>
        <v>1</v>
      </c>
    </row>
    <row r="690" spans="1:22" s="24" customFormat="1" ht="15.75" thickBot="1" x14ac:dyDescent="0.3">
      <c r="A690" s="26" t="s">
        <v>479</v>
      </c>
      <c r="B690" s="26" t="s">
        <v>3605</v>
      </c>
      <c r="C690" s="24" t="s">
        <v>4593</v>
      </c>
      <c r="D690" s="26" t="s">
        <v>4612</v>
      </c>
      <c r="E690" s="27">
        <v>32</v>
      </c>
      <c r="F690" s="27">
        <v>25</v>
      </c>
      <c r="G690" s="27">
        <v>2</v>
      </c>
      <c r="H690" s="27">
        <v>0</v>
      </c>
      <c r="I690" s="27">
        <v>4.76</v>
      </c>
      <c r="J690" s="27">
        <v>1.41</v>
      </c>
      <c r="K690" s="27">
        <v>17</v>
      </c>
      <c r="L690" s="27">
        <v>34</v>
      </c>
      <c r="M690" s="27">
        <v>10</v>
      </c>
      <c r="N690" s="27">
        <v>9</v>
      </c>
      <c r="O690" s="27">
        <v>28</v>
      </c>
      <c r="P690" s="27">
        <v>0</v>
      </c>
      <c r="Q690" s="27">
        <v>2</v>
      </c>
      <c r="R690" s="27">
        <v>0</v>
      </c>
      <c r="S690" s="24">
        <f t="shared" si="43"/>
        <v>35.5</v>
      </c>
      <c r="T690" s="24">
        <f t="shared" si="44"/>
        <v>2.1037037037037036</v>
      </c>
      <c r="U690" s="24">
        <f t="shared" si="45"/>
        <v>1.0518518518518518</v>
      </c>
      <c r="V690" s="24">
        <f t="shared" si="46"/>
        <v>1</v>
      </c>
    </row>
    <row r="691" spans="1:22" s="24" customFormat="1" ht="15.75" thickBot="1" x14ac:dyDescent="0.3">
      <c r="A691" s="28" t="s">
        <v>1923</v>
      </c>
      <c r="B691" s="28" t="s">
        <v>1922</v>
      </c>
      <c r="C691" s="24" t="s">
        <v>4605</v>
      </c>
      <c r="D691" s="28" t="s">
        <v>4586</v>
      </c>
      <c r="E691" s="29">
        <v>33</v>
      </c>
      <c r="F691" s="29">
        <v>29</v>
      </c>
      <c r="G691" s="29">
        <v>2</v>
      </c>
      <c r="H691" s="29">
        <v>0</v>
      </c>
      <c r="I691" s="29">
        <v>4.4800000000000004</v>
      </c>
      <c r="J691" s="29">
        <v>1.5</v>
      </c>
      <c r="K691" s="29">
        <v>17</v>
      </c>
      <c r="L691" s="29">
        <v>33</v>
      </c>
      <c r="M691" s="29">
        <v>17</v>
      </c>
      <c r="N691" s="29">
        <v>5</v>
      </c>
      <c r="O691" s="29">
        <v>30</v>
      </c>
      <c r="P691" s="29">
        <v>0</v>
      </c>
      <c r="Q691" s="29">
        <v>2</v>
      </c>
      <c r="R691" s="29">
        <v>0</v>
      </c>
      <c r="S691" s="24">
        <f t="shared" si="43"/>
        <v>34</v>
      </c>
      <c r="T691" s="24">
        <f t="shared" si="44"/>
        <v>2.0148148148148146</v>
      </c>
      <c r="U691" s="24">
        <f t="shared" si="45"/>
        <v>1.0074074074074073</v>
      </c>
      <c r="V691" s="24">
        <f t="shared" si="46"/>
        <v>1</v>
      </c>
    </row>
    <row r="692" spans="1:22" s="24" customFormat="1" ht="15.75" thickBot="1" x14ac:dyDescent="0.3">
      <c r="A692" s="26" t="s">
        <v>2115</v>
      </c>
      <c r="B692" s="26" t="s">
        <v>3668</v>
      </c>
      <c r="C692" s="24" t="s">
        <v>4581</v>
      </c>
      <c r="D692" s="26" t="s">
        <v>4609</v>
      </c>
      <c r="E692" s="27">
        <v>68</v>
      </c>
      <c r="F692" s="27">
        <v>55</v>
      </c>
      <c r="G692" s="27">
        <v>3</v>
      </c>
      <c r="H692" s="27">
        <v>1</v>
      </c>
      <c r="I692" s="27">
        <v>4.5</v>
      </c>
      <c r="J692" s="27">
        <v>1.52</v>
      </c>
      <c r="K692" s="27">
        <v>34</v>
      </c>
      <c r="L692" s="27">
        <v>71</v>
      </c>
      <c r="M692" s="27">
        <v>32</v>
      </c>
      <c r="N692" s="27">
        <v>8</v>
      </c>
      <c r="O692" s="27">
        <v>19</v>
      </c>
      <c r="P692" s="27">
        <v>8</v>
      </c>
      <c r="Q692" s="27">
        <v>5</v>
      </c>
      <c r="R692" s="27">
        <v>0</v>
      </c>
      <c r="S692" s="24">
        <f t="shared" si="43"/>
        <v>60.5</v>
      </c>
      <c r="T692" s="24">
        <f t="shared" si="44"/>
        <v>3.585185185185185</v>
      </c>
      <c r="U692" s="24">
        <f t="shared" si="45"/>
        <v>1.7925925925925925</v>
      </c>
      <c r="V692" s="24">
        <f t="shared" si="46"/>
        <v>1.7925925925925925</v>
      </c>
    </row>
    <row r="693" spans="1:22" s="24" customFormat="1" ht="15.75" thickBot="1" x14ac:dyDescent="0.3">
      <c r="A693" s="28" t="s">
        <v>164</v>
      </c>
      <c r="B693" s="28" t="s">
        <v>1871</v>
      </c>
      <c r="C693" s="24" t="s">
        <v>4593</v>
      </c>
      <c r="D693" s="28" t="s">
        <v>4612</v>
      </c>
      <c r="E693" s="29">
        <v>36</v>
      </c>
      <c r="F693" s="29">
        <v>27</v>
      </c>
      <c r="G693" s="29">
        <v>1</v>
      </c>
      <c r="H693" s="29">
        <v>0</v>
      </c>
      <c r="I693" s="29">
        <v>4.6900000000000004</v>
      </c>
      <c r="J693" s="29">
        <v>1.33</v>
      </c>
      <c r="K693" s="29">
        <v>19</v>
      </c>
      <c r="L693" s="29">
        <v>40</v>
      </c>
      <c r="M693" s="29">
        <v>9</v>
      </c>
      <c r="N693" s="29">
        <v>8</v>
      </c>
      <c r="O693" s="29">
        <v>29</v>
      </c>
      <c r="P693" s="29">
        <v>0</v>
      </c>
      <c r="Q693" s="29">
        <v>1</v>
      </c>
      <c r="R693" s="29">
        <v>0</v>
      </c>
      <c r="S693" s="24">
        <f t="shared" si="43"/>
        <v>31.5</v>
      </c>
      <c r="T693" s="24">
        <f t="shared" si="44"/>
        <v>1.8666666666666667</v>
      </c>
      <c r="U693" s="24">
        <f t="shared" si="45"/>
        <v>0.93333333333333335</v>
      </c>
      <c r="V693" s="24">
        <f t="shared" si="46"/>
        <v>1</v>
      </c>
    </row>
    <row r="694" spans="1:22" s="24" customFormat="1" ht="15.75" thickBot="1" x14ac:dyDescent="0.3">
      <c r="A694" s="26" t="s">
        <v>117</v>
      </c>
      <c r="B694" s="26" t="s">
        <v>493</v>
      </c>
      <c r="D694" s="26" t="s">
        <v>807</v>
      </c>
      <c r="E694" s="27">
        <v>33</v>
      </c>
      <c r="F694" s="27">
        <v>31</v>
      </c>
      <c r="G694" s="27">
        <v>2</v>
      </c>
      <c r="H694" s="27">
        <v>0</v>
      </c>
      <c r="I694" s="27">
        <v>4.72</v>
      </c>
      <c r="J694" s="27">
        <v>1.47</v>
      </c>
      <c r="K694" s="27">
        <v>18</v>
      </c>
      <c r="L694" s="27">
        <v>34</v>
      </c>
      <c r="M694" s="27">
        <v>16</v>
      </c>
      <c r="N694" s="27">
        <v>5</v>
      </c>
      <c r="O694" s="27">
        <v>20</v>
      </c>
      <c r="P694" s="27">
        <v>2</v>
      </c>
      <c r="Q694" s="27">
        <v>2</v>
      </c>
      <c r="R694" s="27">
        <v>0</v>
      </c>
      <c r="S694" s="24">
        <f t="shared" si="43"/>
        <v>36</v>
      </c>
      <c r="T694" s="24">
        <f t="shared" si="44"/>
        <v>2.1333333333333333</v>
      </c>
      <c r="U694" s="24">
        <f t="shared" si="45"/>
        <v>1.0666666666666667</v>
      </c>
      <c r="V694" s="24">
        <f t="shared" si="46"/>
        <v>1</v>
      </c>
    </row>
    <row r="695" spans="1:22" s="24" customFormat="1" ht="15.75" thickBot="1" x14ac:dyDescent="0.3">
      <c r="A695" s="28" t="s">
        <v>666</v>
      </c>
      <c r="B695" s="28" t="s">
        <v>836</v>
      </c>
      <c r="C695" s="24" t="s">
        <v>4591</v>
      </c>
      <c r="D695" s="28" t="s">
        <v>4612</v>
      </c>
      <c r="E695" s="29">
        <v>43</v>
      </c>
      <c r="F695" s="29">
        <v>31</v>
      </c>
      <c r="G695" s="29">
        <v>2</v>
      </c>
      <c r="H695" s="29">
        <v>0</v>
      </c>
      <c r="I695" s="29">
        <v>4.8899999999999997</v>
      </c>
      <c r="J695" s="29">
        <v>1.38</v>
      </c>
      <c r="K695" s="29">
        <v>23</v>
      </c>
      <c r="L695" s="29">
        <v>47</v>
      </c>
      <c r="M695" s="29">
        <v>12</v>
      </c>
      <c r="N695" s="29">
        <v>10</v>
      </c>
      <c r="O695" s="29">
        <v>20</v>
      </c>
      <c r="P695" s="29">
        <v>5</v>
      </c>
      <c r="Q695" s="29">
        <v>3</v>
      </c>
      <c r="R695" s="29">
        <v>0</v>
      </c>
      <c r="S695" s="24">
        <f t="shared" si="43"/>
        <v>38</v>
      </c>
      <c r="T695" s="24">
        <f t="shared" si="44"/>
        <v>2.251851851851852</v>
      </c>
      <c r="U695" s="24">
        <f t="shared" si="45"/>
        <v>1.125925925925926</v>
      </c>
      <c r="V695" s="24">
        <f t="shared" si="46"/>
        <v>1</v>
      </c>
    </row>
    <row r="696" spans="1:22" s="24" customFormat="1" ht="15.75" thickBot="1" x14ac:dyDescent="0.3">
      <c r="A696" s="26" t="s">
        <v>254</v>
      </c>
      <c r="B696" s="26" t="s">
        <v>364</v>
      </c>
      <c r="C696" s="24" t="s">
        <v>4598</v>
      </c>
      <c r="D696" s="26" t="s">
        <v>4612</v>
      </c>
      <c r="E696" s="27">
        <v>43</v>
      </c>
      <c r="F696" s="27">
        <v>32</v>
      </c>
      <c r="G696" s="27">
        <v>2</v>
      </c>
      <c r="H696" s="27">
        <v>0</v>
      </c>
      <c r="I696" s="27">
        <v>4.6500000000000004</v>
      </c>
      <c r="J696" s="27">
        <v>1.44</v>
      </c>
      <c r="K696" s="27">
        <v>22</v>
      </c>
      <c r="L696" s="27">
        <v>46</v>
      </c>
      <c r="M696" s="27">
        <v>16</v>
      </c>
      <c r="N696" s="27">
        <v>10</v>
      </c>
      <c r="O696" s="27">
        <v>31</v>
      </c>
      <c r="P696" s="27">
        <v>3</v>
      </c>
      <c r="Q696" s="27">
        <v>3</v>
      </c>
      <c r="R696" s="27">
        <v>0</v>
      </c>
      <c r="S696" s="24">
        <f t="shared" si="43"/>
        <v>36</v>
      </c>
      <c r="T696" s="24">
        <f t="shared" si="44"/>
        <v>2.1333333333333333</v>
      </c>
      <c r="U696" s="24">
        <f t="shared" si="45"/>
        <v>1.0666666666666667</v>
      </c>
      <c r="V696" s="24">
        <f t="shared" si="46"/>
        <v>1</v>
      </c>
    </row>
    <row r="697" spans="1:22" s="24" customFormat="1" ht="15.75" thickBot="1" x14ac:dyDescent="0.3">
      <c r="A697" s="28" t="s">
        <v>52</v>
      </c>
      <c r="B697" s="28" t="s">
        <v>610</v>
      </c>
      <c r="C697" s="24" t="s">
        <v>4599</v>
      </c>
      <c r="D697" s="28" t="s">
        <v>4586</v>
      </c>
      <c r="E697" s="29">
        <v>39</v>
      </c>
      <c r="F697" s="29">
        <v>31</v>
      </c>
      <c r="G697" s="29">
        <v>2</v>
      </c>
      <c r="H697" s="29">
        <v>1</v>
      </c>
      <c r="I697" s="29">
        <v>4.88</v>
      </c>
      <c r="J697" s="29">
        <v>1.43</v>
      </c>
      <c r="K697" s="29">
        <v>21</v>
      </c>
      <c r="L697" s="29">
        <v>43</v>
      </c>
      <c r="M697" s="29">
        <v>12</v>
      </c>
      <c r="N697" s="29">
        <v>6</v>
      </c>
      <c r="O697" s="29">
        <v>40</v>
      </c>
      <c r="P697" s="29">
        <v>0</v>
      </c>
      <c r="Q697" s="29">
        <v>2</v>
      </c>
      <c r="R697" s="29">
        <v>0</v>
      </c>
      <c r="S697" s="24">
        <f t="shared" si="43"/>
        <v>47</v>
      </c>
      <c r="T697" s="24">
        <f t="shared" si="44"/>
        <v>2.7851851851851852</v>
      </c>
      <c r="U697" s="24">
        <f t="shared" si="45"/>
        <v>1.3925925925925926</v>
      </c>
      <c r="V697" s="24">
        <f t="shared" si="46"/>
        <v>1</v>
      </c>
    </row>
    <row r="698" spans="1:22" s="24" customFormat="1" ht="15.75" thickBot="1" x14ac:dyDescent="0.3">
      <c r="A698" s="26" t="s">
        <v>993</v>
      </c>
      <c r="B698" s="26" t="s">
        <v>1882</v>
      </c>
      <c r="C698" s="24" t="s">
        <v>4583</v>
      </c>
      <c r="D698" s="26" t="s">
        <v>4612</v>
      </c>
      <c r="E698" s="27">
        <v>43</v>
      </c>
      <c r="F698" s="27">
        <v>36</v>
      </c>
      <c r="G698" s="27">
        <v>3</v>
      </c>
      <c r="H698" s="27">
        <v>0</v>
      </c>
      <c r="I698" s="27">
        <v>4.6900000000000004</v>
      </c>
      <c r="J698" s="27">
        <v>1.54</v>
      </c>
      <c r="K698" s="27">
        <v>22</v>
      </c>
      <c r="L698" s="27">
        <v>41</v>
      </c>
      <c r="M698" s="27">
        <v>24</v>
      </c>
      <c r="N698" s="27">
        <v>7</v>
      </c>
      <c r="O698" s="27">
        <v>16</v>
      </c>
      <c r="P698" s="27">
        <v>5</v>
      </c>
      <c r="Q698" s="27">
        <v>3</v>
      </c>
      <c r="R698" s="27">
        <v>0</v>
      </c>
      <c r="S698" s="24">
        <f t="shared" si="43"/>
        <v>44.5</v>
      </c>
      <c r="T698" s="24">
        <f t="shared" si="44"/>
        <v>2.6370370370370368</v>
      </c>
      <c r="U698" s="24">
        <f t="shared" si="45"/>
        <v>1.3185185185185184</v>
      </c>
      <c r="V698" s="24">
        <f t="shared" si="46"/>
        <v>1</v>
      </c>
    </row>
    <row r="699" spans="1:22" s="24" customFormat="1" ht="15.75" thickBot="1" x14ac:dyDescent="0.3">
      <c r="A699" s="28" t="s">
        <v>132</v>
      </c>
      <c r="B699" s="28" t="s">
        <v>3596</v>
      </c>
      <c r="C699" s="24" t="s">
        <v>4600</v>
      </c>
      <c r="D699" s="28" t="s">
        <v>4612</v>
      </c>
      <c r="E699" s="29">
        <v>24</v>
      </c>
      <c r="F699" s="29">
        <v>22</v>
      </c>
      <c r="G699" s="29">
        <v>1</v>
      </c>
      <c r="H699" s="29">
        <v>0</v>
      </c>
      <c r="I699" s="29">
        <v>4.45</v>
      </c>
      <c r="J699" s="29">
        <v>1.38</v>
      </c>
      <c r="K699" s="29">
        <v>12</v>
      </c>
      <c r="L699" s="29">
        <v>24</v>
      </c>
      <c r="M699" s="29">
        <v>9</v>
      </c>
      <c r="N699" s="29">
        <v>6</v>
      </c>
      <c r="O699" s="29">
        <v>22</v>
      </c>
      <c r="P699" s="29">
        <v>0</v>
      </c>
      <c r="Q699" s="29">
        <v>1</v>
      </c>
      <c r="R699" s="29">
        <v>0</v>
      </c>
      <c r="S699" s="24">
        <f t="shared" si="43"/>
        <v>26</v>
      </c>
      <c r="T699" s="24">
        <f t="shared" si="44"/>
        <v>1.5407407407407407</v>
      </c>
      <c r="U699" s="24">
        <f t="shared" si="45"/>
        <v>0.77037037037037037</v>
      </c>
      <c r="V699" s="24">
        <f t="shared" si="46"/>
        <v>1</v>
      </c>
    </row>
    <row r="700" spans="1:22" s="24" customFormat="1" ht="15.75" thickBot="1" x14ac:dyDescent="0.3">
      <c r="A700" s="26" t="s">
        <v>285</v>
      </c>
      <c r="B700" s="26" t="s">
        <v>3657</v>
      </c>
      <c r="C700" s="24" t="s">
        <v>4589</v>
      </c>
      <c r="D700" s="26" t="s">
        <v>4612</v>
      </c>
      <c r="E700" s="27">
        <v>33</v>
      </c>
      <c r="F700" s="27">
        <v>26</v>
      </c>
      <c r="G700" s="27">
        <v>2</v>
      </c>
      <c r="H700" s="27">
        <v>0</v>
      </c>
      <c r="I700" s="27">
        <v>4.4800000000000004</v>
      </c>
      <c r="J700" s="27">
        <v>1.49</v>
      </c>
      <c r="K700" s="27">
        <v>16</v>
      </c>
      <c r="L700" s="27">
        <v>35</v>
      </c>
      <c r="M700" s="27">
        <v>13</v>
      </c>
      <c r="N700" s="27">
        <v>5</v>
      </c>
      <c r="O700" s="27">
        <v>32</v>
      </c>
      <c r="P700" s="27">
        <v>0</v>
      </c>
      <c r="Q700" s="27">
        <v>2</v>
      </c>
      <c r="R700" s="27">
        <v>0</v>
      </c>
      <c r="S700" s="24">
        <f t="shared" si="43"/>
        <v>34.5</v>
      </c>
      <c r="T700" s="24">
        <f t="shared" si="44"/>
        <v>2.0444444444444443</v>
      </c>
      <c r="U700" s="24">
        <f t="shared" si="45"/>
        <v>1.0222222222222221</v>
      </c>
      <c r="V700" s="24">
        <f t="shared" si="46"/>
        <v>1</v>
      </c>
    </row>
    <row r="701" spans="1:22" s="24" customFormat="1" ht="15.75" thickBot="1" x14ac:dyDescent="0.3">
      <c r="A701" s="28" t="s">
        <v>1469</v>
      </c>
      <c r="B701" s="28" t="s">
        <v>1470</v>
      </c>
      <c r="C701" s="24" t="s">
        <v>4583</v>
      </c>
      <c r="D701" s="28" t="s">
        <v>4612</v>
      </c>
      <c r="E701" s="29">
        <v>26</v>
      </c>
      <c r="F701" s="29">
        <v>21</v>
      </c>
      <c r="G701" s="29">
        <v>1</v>
      </c>
      <c r="H701" s="29">
        <v>0</v>
      </c>
      <c r="I701" s="29">
        <v>4.24</v>
      </c>
      <c r="J701" s="29">
        <v>1.41</v>
      </c>
      <c r="K701" s="29">
        <v>12</v>
      </c>
      <c r="L701" s="29">
        <v>26</v>
      </c>
      <c r="M701" s="29">
        <v>10</v>
      </c>
      <c r="N701" s="29">
        <v>6</v>
      </c>
      <c r="O701" s="29">
        <v>23</v>
      </c>
      <c r="P701" s="29">
        <v>1</v>
      </c>
      <c r="Q701" s="29">
        <v>1</v>
      </c>
      <c r="R701" s="29">
        <v>0</v>
      </c>
      <c r="S701" s="24">
        <f t="shared" si="43"/>
        <v>25</v>
      </c>
      <c r="T701" s="24">
        <f t="shared" si="44"/>
        <v>1.4814814814814814</v>
      </c>
      <c r="U701" s="24">
        <f t="shared" si="45"/>
        <v>0.7407407407407407</v>
      </c>
      <c r="V701" s="24">
        <f t="shared" si="46"/>
        <v>1</v>
      </c>
    </row>
    <row r="702" spans="1:22" s="24" customFormat="1" ht="15.75" thickBot="1" x14ac:dyDescent="0.3">
      <c r="A702" s="26" t="s">
        <v>156</v>
      </c>
      <c r="B702" s="26" t="s">
        <v>380</v>
      </c>
      <c r="C702" s="24" t="s">
        <v>4580</v>
      </c>
      <c r="D702" s="26" t="s">
        <v>807</v>
      </c>
      <c r="E702" s="27">
        <v>28</v>
      </c>
      <c r="F702" s="27">
        <v>20</v>
      </c>
      <c r="G702" s="27">
        <v>1</v>
      </c>
      <c r="H702" s="27">
        <v>0</v>
      </c>
      <c r="I702" s="27">
        <v>4.6399999999999997</v>
      </c>
      <c r="J702" s="27">
        <v>1.31</v>
      </c>
      <c r="K702" s="27">
        <v>14</v>
      </c>
      <c r="L702" s="27">
        <v>28</v>
      </c>
      <c r="M702" s="27">
        <v>8</v>
      </c>
      <c r="N702" s="27">
        <v>6</v>
      </c>
      <c r="O702" s="27">
        <v>26</v>
      </c>
      <c r="P702" s="27">
        <v>0</v>
      </c>
      <c r="Q702" s="27">
        <v>2</v>
      </c>
      <c r="R702" s="27">
        <v>0</v>
      </c>
      <c r="S702" s="24">
        <f t="shared" si="43"/>
        <v>23</v>
      </c>
      <c r="T702" s="24">
        <f t="shared" si="44"/>
        <v>1.3629629629629629</v>
      </c>
      <c r="U702" s="24">
        <f t="shared" si="45"/>
        <v>0.68148148148148147</v>
      </c>
      <c r="V702" s="24">
        <f t="shared" si="46"/>
        <v>1</v>
      </c>
    </row>
    <row r="703" spans="1:22" s="24" customFormat="1" ht="15.75" thickBot="1" x14ac:dyDescent="0.3">
      <c r="A703" s="28" t="s">
        <v>613</v>
      </c>
      <c r="B703" s="28" t="s">
        <v>612</v>
      </c>
      <c r="C703" s="24" t="s">
        <v>4582</v>
      </c>
      <c r="D703" s="28" t="s">
        <v>4612</v>
      </c>
      <c r="E703" s="29">
        <v>25</v>
      </c>
      <c r="F703" s="29">
        <v>17</v>
      </c>
      <c r="G703" s="29">
        <v>1</v>
      </c>
      <c r="H703" s="29">
        <v>0</v>
      </c>
      <c r="I703" s="29">
        <v>4.4800000000000004</v>
      </c>
      <c r="J703" s="29">
        <v>1.32</v>
      </c>
      <c r="K703" s="29">
        <v>12</v>
      </c>
      <c r="L703" s="29">
        <v>28</v>
      </c>
      <c r="M703" s="29">
        <v>4</v>
      </c>
      <c r="N703" s="29">
        <v>8</v>
      </c>
      <c r="O703" s="29">
        <v>25</v>
      </c>
      <c r="P703" s="29">
        <v>0</v>
      </c>
      <c r="Q703" s="29">
        <v>2</v>
      </c>
      <c r="R703" s="29">
        <v>0</v>
      </c>
      <c r="S703" s="24">
        <f t="shared" si="43"/>
        <v>22</v>
      </c>
      <c r="T703" s="24">
        <f t="shared" si="44"/>
        <v>1.3037037037037038</v>
      </c>
      <c r="U703" s="24">
        <f t="shared" si="45"/>
        <v>0.6518518518518519</v>
      </c>
      <c r="V703" s="24">
        <f t="shared" si="46"/>
        <v>1</v>
      </c>
    </row>
    <row r="704" spans="1:22" s="24" customFormat="1" ht="15.75" thickBot="1" x14ac:dyDescent="0.3">
      <c r="A704" s="26" t="s">
        <v>4198</v>
      </c>
      <c r="B704" s="26" t="s">
        <v>401</v>
      </c>
      <c r="C704" s="24" t="s">
        <v>4618</v>
      </c>
      <c r="D704" s="26"/>
      <c r="E704" s="27">
        <v>29</v>
      </c>
      <c r="F704" s="27">
        <v>26</v>
      </c>
      <c r="G704" s="27">
        <v>2</v>
      </c>
      <c r="H704" s="27">
        <v>0</v>
      </c>
      <c r="I704" s="27">
        <v>4.96</v>
      </c>
      <c r="J704" s="27">
        <v>1.42</v>
      </c>
      <c r="K704" s="27">
        <v>16</v>
      </c>
      <c r="L704" s="27">
        <v>30</v>
      </c>
      <c r="M704" s="27">
        <v>11</v>
      </c>
      <c r="N704" s="27">
        <v>7</v>
      </c>
      <c r="O704" s="27">
        <v>6</v>
      </c>
      <c r="P704" s="27">
        <v>6</v>
      </c>
      <c r="Q704" s="27">
        <v>3</v>
      </c>
      <c r="R704" s="27">
        <v>0</v>
      </c>
      <c r="S704" s="24">
        <f t="shared" si="43"/>
        <v>32</v>
      </c>
      <c r="T704" s="24">
        <f t="shared" si="44"/>
        <v>1.8962962962962964</v>
      </c>
      <c r="U704" s="24">
        <f t="shared" si="45"/>
        <v>0.94814814814814818</v>
      </c>
      <c r="V704" s="24">
        <f t="shared" si="46"/>
        <v>1</v>
      </c>
    </row>
    <row r="705" spans="1:22" s="24" customFormat="1" ht="15.75" thickBot="1" x14ac:dyDescent="0.3">
      <c r="A705" s="28" t="s">
        <v>164</v>
      </c>
      <c r="B705" s="28" t="s">
        <v>372</v>
      </c>
      <c r="C705" s="24" t="s">
        <v>4576</v>
      </c>
      <c r="D705" s="28" t="s">
        <v>4612</v>
      </c>
      <c r="E705" s="29">
        <v>17</v>
      </c>
      <c r="F705" s="29">
        <v>15</v>
      </c>
      <c r="G705" s="29">
        <v>1</v>
      </c>
      <c r="H705" s="29">
        <v>0</v>
      </c>
      <c r="I705" s="29">
        <v>4.29</v>
      </c>
      <c r="J705" s="29">
        <v>1.35</v>
      </c>
      <c r="K705" s="29">
        <v>8</v>
      </c>
      <c r="L705" s="29">
        <v>17</v>
      </c>
      <c r="M705" s="29">
        <v>6</v>
      </c>
      <c r="N705" s="29">
        <v>4</v>
      </c>
      <c r="O705" s="29">
        <v>19</v>
      </c>
      <c r="P705" s="29">
        <v>0</v>
      </c>
      <c r="Q705" s="29">
        <v>1</v>
      </c>
      <c r="R705" s="29">
        <v>0</v>
      </c>
      <c r="S705" s="24">
        <f t="shared" si="43"/>
        <v>20.5</v>
      </c>
      <c r="T705" s="24">
        <f t="shared" si="44"/>
        <v>1.2148148148148148</v>
      </c>
      <c r="U705" s="24">
        <f t="shared" si="45"/>
        <v>0.6074074074074074</v>
      </c>
      <c r="V705" s="24">
        <f t="shared" si="46"/>
        <v>1</v>
      </c>
    </row>
    <row r="706" spans="1:22" s="24" customFormat="1" ht="15.75" thickBot="1" x14ac:dyDescent="0.3">
      <c r="A706" s="26" t="s">
        <v>1661</v>
      </c>
      <c r="B706" s="26" t="s">
        <v>1655</v>
      </c>
      <c r="C706" s="24" t="s">
        <v>4585</v>
      </c>
      <c r="D706" s="26" t="s">
        <v>4612</v>
      </c>
      <c r="E706" s="27">
        <v>16</v>
      </c>
      <c r="F706" s="27">
        <v>16</v>
      </c>
      <c r="G706" s="27">
        <v>1</v>
      </c>
      <c r="H706" s="27">
        <v>0</v>
      </c>
      <c r="I706" s="27">
        <v>4.43</v>
      </c>
      <c r="J706" s="27">
        <v>1.35</v>
      </c>
      <c r="K706" s="27">
        <v>8</v>
      </c>
      <c r="L706" s="27">
        <v>16</v>
      </c>
      <c r="M706" s="27">
        <v>6</v>
      </c>
      <c r="N706" s="27">
        <v>5</v>
      </c>
      <c r="O706" s="27">
        <v>13</v>
      </c>
      <c r="P706" s="27">
        <v>0</v>
      </c>
      <c r="Q706" s="27">
        <v>1</v>
      </c>
      <c r="R706" s="27">
        <v>0</v>
      </c>
      <c r="S706" s="24">
        <f t="shared" si="43"/>
        <v>21</v>
      </c>
      <c r="T706" s="24">
        <f t="shared" si="44"/>
        <v>1.2444444444444445</v>
      </c>
      <c r="U706" s="24">
        <f t="shared" si="45"/>
        <v>0.62222222222222223</v>
      </c>
      <c r="V706" s="24">
        <f t="shared" si="46"/>
        <v>1</v>
      </c>
    </row>
    <row r="707" spans="1:22" s="24" customFormat="1" ht="15.75" thickBot="1" x14ac:dyDescent="0.3">
      <c r="A707" s="28" t="s">
        <v>1125</v>
      </c>
      <c r="B707" s="28" t="s">
        <v>1494</v>
      </c>
      <c r="C707" s="24" t="s">
        <v>4593</v>
      </c>
      <c r="D707" s="28" t="s">
        <v>4612</v>
      </c>
      <c r="E707" s="29">
        <v>27</v>
      </c>
      <c r="F707" s="29">
        <v>20</v>
      </c>
      <c r="G707" s="29">
        <v>1</v>
      </c>
      <c r="H707" s="29">
        <v>0</v>
      </c>
      <c r="I707" s="29">
        <v>4.54</v>
      </c>
      <c r="J707" s="29">
        <v>1.35</v>
      </c>
      <c r="K707" s="29">
        <v>14</v>
      </c>
      <c r="L707" s="29">
        <v>27</v>
      </c>
      <c r="M707" s="29">
        <v>9</v>
      </c>
      <c r="N707" s="29">
        <v>5</v>
      </c>
      <c r="O707" s="29">
        <v>25</v>
      </c>
      <c r="P707" s="29">
        <v>0</v>
      </c>
      <c r="Q707" s="29">
        <v>1</v>
      </c>
      <c r="R707" s="29">
        <v>0</v>
      </c>
      <c r="S707" s="24">
        <f t="shared" ref="S707:S770" si="47">(10*G707)-(3*Q707)+(7*H707)+E707-(0.5*L707)-(0.5*K707)-M707+F707</f>
        <v>24.5</v>
      </c>
      <c r="T707" s="24">
        <f t="shared" ref="T707:T770" si="48">S707/16.875</f>
        <v>1.4518518518518519</v>
      </c>
      <c r="U707" s="24">
        <f t="shared" ref="U707:U770" si="49">IF(S707 &gt;= 400,T707*1.2,IF(S707 &gt; 300,T707,IF(S707&gt;200,T707*0.8,IF(S707&gt;100,T707*0.6,T707*0.5))))</f>
        <v>0.72592592592592597</v>
      </c>
      <c r="V707" s="24">
        <f t="shared" ref="V707:V770" si="50">IF(U707 &lt; 1.5,1,U707)</f>
        <v>1</v>
      </c>
    </row>
    <row r="708" spans="1:22" s="24" customFormat="1" ht="15.75" thickBot="1" x14ac:dyDescent="0.3">
      <c r="A708" s="26" t="s">
        <v>197</v>
      </c>
      <c r="B708" s="26" t="s">
        <v>1941</v>
      </c>
      <c r="C708" s="24" t="s">
        <v>4591</v>
      </c>
      <c r="D708" s="26" t="s">
        <v>4586</v>
      </c>
      <c r="E708" s="27">
        <v>33</v>
      </c>
      <c r="F708" s="27">
        <v>29</v>
      </c>
      <c r="G708" s="27">
        <v>2</v>
      </c>
      <c r="H708" s="27">
        <v>0</v>
      </c>
      <c r="I708" s="27">
        <v>4.76</v>
      </c>
      <c r="J708" s="27">
        <v>1.47</v>
      </c>
      <c r="K708" s="27">
        <v>18</v>
      </c>
      <c r="L708" s="27">
        <v>34</v>
      </c>
      <c r="M708" s="27">
        <v>15</v>
      </c>
      <c r="N708" s="27">
        <v>5</v>
      </c>
      <c r="O708" s="27">
        <v>27</v>
      </c>
      <c r="P708" s="27">
        <v>0</v>
      </c>
      <c r="Q708" s="27">
        <v>2</v>
      </c>
      <c r="R708" s="27">
        <v>0</v>
      </c>
      <c r="S708" s="24">
        <f t="shared" si="47"/>
        <v>35</v>
      </c>
      <c r="T708" s="24">
        <f t="shared" si="48"/>
        <v>2.074074074074074</v>
      </c>
      <c r="U708" s="24">
        <f t="shared" si="49"/>
        <v>1.037037037037037</v>
      </c>
      <c r="V708" s="24">
        <f t="shared" si="50"/>
        <v>1</v>
      </c>
    </row>
    <row r="709" spans="1:22" s="24" customFormat="1" ht="15.75" thickBot="1" x14ac:dyDescent="0.3">
      <c r="A709" s="28" t="s">
        <v>1779</v>
      </c>
      <c r="B709" s="28" t="s">
        <v>219</v>
      </c>
      <c r="C709" s="24" t="s">
        <v>4601</v>
      </c>
      <c r="D709" s="28" t="s">
        <v>4612</v>
      </c>
      <c r="E709" s="29">
        <v>31</v>
      </c>
      <c r="F709" s="29">
        <v>28</v>
      </c>
      <c r="G709" s="29">
        <v>2</v>
      </c>
      <c r="H709" s="29">
        <v>0</v>
      </c>
      <c r="I709" s="29">
        <v>4.66</v>
      </c>
      <c r="J709" s="29">
        <v>1.5</v>
      </c>
      <c r="K709" s="29">
        <v>16</v>
      </c>
      <c r="L709" s="29">
        <v>30</v>
      </c>
      <c r="M709" s="29">
        <v>17</v>
      </c>
      <c r="N709" s="29">
        <v>7</v>
      </c>
      <c r="O709" s="29">
        <v>29</v>
      </c>
      <c r="P709" s="29">
        <v>0</v>
      </c>
      <c r="Q709" s="29">
        <v>2</v>
      </c>
      <c r="R709" s="29">
        <v>0</v>
      </c>
      <c r="S709" s="24">
        <f t="shared" si="47"/>
        <v>33</v>
      </c>
      <c r="T709" s="24">
        <f t="shared" si="48"/>
        <v>1.9555555555555555</v>
      </c>
      <c r="U709" s="24">
        <f t="shared" si="49"/>
        <v>0.97777777777777775</v>
      </c>
      <c r="V709" s="24">
        <f t="shared" si="50"/>
        <v>1</v>
      </c>
    </row>
    <row r="710" spans="1:22" s="24" customFormat="1" ht="15.75" thickBot="1" x14ac:dyDescent="0.3">
      <c r="A710" s="26" t="s">
        <v>302</v>
      </c>
      <c r="B710" s="26" t="s">
        <v>1929</v>
      </c>
      <c r="C710" s="24" t="s">
        <v>4583</v>
      </c>
      <c r="D710" s="26" t="s">
        <v>4612</v>
      </c>
      <c r="E710" s="27">
        <v>53</v>
      </c>
      <c r="F710" s="27">
        <v>41</v>
      </c>
      <c r="G710" s="27">
        <v>3</v>
      </c>
      <c r="H710" s="27">
        <v>0</v>
      </c>
      <c r="I710" s="27">
        <v>4.8499999999999996</v>
      </c>
      <c r="J710" s="27">
        <v>1.49</v>
      </c>
      <c r="K710" s="27">
        <v>28</v>
      </c>
      <c r="L710" s="27">
        <v>54</v>
      </c>
      <c r="M710" s="27">
        <v>24</v>
      </c>
      <c r="N710" s="27">
        <v>14</v>
      </c>
      <c r="O710" s="27">
        <v>14</v>
      </c>
      <c r="P710" s="27">
        <v>8</v>
      </c>
      <c r="Q710" s="27">
        <v>4</v>
      </c>
      <c r="R710" s="27">
        <v>0</v>
      </c>
      <c r="S710" s="24">
        <f t="shared" si="47"/>
        <v>47</v>
      </c>
      <c r="T710" s="24">
        <f t="shared" si="48"/>
        <v>2.7851851851851852</v>
      </c>
      <c r="U710" s="24">
        <f t="shared" si="49"/>
        <v>1.3925925925925926</v>
      </c>
      <c r="V710" s="24">
        <f t="shared" si="50"/>
        <v>1</v>
      </c>
    </row>
    <row r="711" spans="1:22" s="24" customFormat="1" ht="15.75" thickBot="1" x14ac:dyDescent="0.3">
      <c r="A711" s="28" t="s">
        <v>47</v>
      </c>
      <c r="B711" s="28" t="s">
        <v>1617</v>
      </c>
      <c r="C711" s="24" t="s">
        <v>4582</v>
      </c>
      <c r="D711" s="28" t="s">
        <v>4612</v>
      </c>
      <c r="E711" s="29">
        <v>17</v>
      </c>
      <c r="F711" s="29">
        <v>16</v>
      </c>
      <c r="G711" s="29">
        <v>1</v>
      </c>
      <c r="H711" s="29">
        <v>0</v>
      </c>
      <c r="I711" s="29">
        <v>4.62</v>
      </c>
      <c r="J711" s="29">
        <v>1.32</v>
      </c>
      <c r="K711" s="29">
        <v>9</v>
      </c>
      <c r="L711" s="29">
        <v>17</v>
      </c>
      <c r="M711" s="29">
        <v>5</v>
      </c>
      <c r="N711" s="29">
        <v>5</v>
      </c>
      <c r="O711" s="29">
        <v>15</v>
      </c>
      <c r="P711" s="29">
        <v>0</v>
      </c>
      <c r="Q711" s="29">
        <v>1</v>
      </c>
      <c r="R711" s="29">
        <v>0</v>
      </c>
      <c r="S711" s="24">
        <f t="shared" si="47"/>
        <v>22</v>
      </c>
      <c r="T711" s="24">
        <f t="shared" si="48"/>
        <v>1.3037037037037038</v>
      </c>
      <c r="U711" s="24">
        <f t="shared" si="49"/>
        <v>0.6518518518518519</v>
      </c>
      <c r="V711" s="24">
        <f t="shared" si="50"/>
        <v>1</v>
      </c>
    </row>
    <row r="712" spans="1:22" s="24" customFormat="1" ht="15.75" thickBot="1" x14ac:dyDescent="0.3">
      <c r="A712" s="26" t="s">
        <v>2514</v>
      </c>
      <c r="B712" s="26" t="s">
        <v>822</v>
      </c>
      <c r="C712" s="24" t="s">
        <v>4583</v>
      </c>
      <c r="D712" s="26" t="s">
        <v>4612</v>
      </c>
      <c r="E712" s="27">
        <v>35</v>
      </c>
      <c r="F712" s="27">
        <v>27</v>
      </c>
      <c r="G712" s="27">
        <v>2</v>
      </c>
      <c r="H712" s="27">
        <v>0</v>
      </c>
      <c r="I712" s="27">
        <v>4.79</v>
      </c>
      <c r="J712" s="27">
        <v>1.44</v>
      </c>
      <c r="K712" s="27">
        <v>18</v>
      </c>
      <c r="L712" s="27">
        <v>36</v>
      </c>
      <c r="M712" s="27">
        <v>14</v>
      </c>
      <c r="N712" s="27">
        <v>7</v>
      </c>
      <c r="O712" s="27">
        <v>33</v>
      </c>
      <c r="P712" s="27">
        <v>0</v>
      </c>
      <c r="Q712" s="27">
        <v>2</v>
      </c>
      <c r="R712" s="27">
        <v>0</v>
      </c>
      <c r="S712" s="24">
        <f t="shared" si="47"/>
        <v>35</v>
      </c>
      <c r="T712" s="24">
        <f t="shared" si="48"/>
        <v>2.074074074074074</v>
      </c>
      <c r="U712" s="24">
        <f t="shared" si="49"/>
        <v>1.037037037037037</v>
      </c>
      <c r="V712" s="24">
        <f t="shared" si="50"/>
        <v>1</v>
      </c>
    </row>
    <row r="713" spans="1:22" s="24" customFormat="1" ht="15.75" thickBot="1" x14ac:dyDescent="0.3">
      <c r="A713" s="28" t="s">
        <v>67</v>
      </c>
      <c r="B713" s="28" t="s">
        <v>401</v>
      </c>
      <c r="C713" s="24" t="s">
        <v>4591</v>
      </c>
      <c r="D713" s="28" t="s">
        <v>4612</v>
      </c>
      <c r="E713" s="29">
        <v>32</v>
      </c>
      <c r="F713" s="29">
        <v>31</v>
      </c>
      <c r="G713" s="29">
        <v>2</v>
      </c>
      <c r="H713" s="29">
        <v>0</v>
      </c>
      <c r="I713" s="29">
        <v>4.8099999999999996</v>
      </c>
      <c r="J713" s="29">
        <v>1.49</v>
      </c>
      <c r="K713" s="29">
        <v>17</v>
      </c>
      <c r="L713" s="29">
        <v>32</v>
      </c>
      <c r="M713" s="29">
        <v>15</v>
      </c>
      <c r="N713" s="29">
        <v>9</v>
      </c>
      <c r="O713" s="29">
        <v>23</v>
      </c>
      <c r="P713" s="29">
        <v>0</v>
      </c>
      <c r="Q713" s="29">
        <v>2</v>
      </c>
      <c r="R713" s="29">
        <v>0</v>
      </c>
      <c r="S713" s="24">
        <f t="shared" si="47"/>
        <v>37.5</v>
      </c>
      <c r="T713" s="24">
        <f t="shared" si="48"/>
        <v>2.2222222222222223</v>
      </c>
      <c r="U713" s="24">
        <f t="shared" si="49"/>
        <v>1.1111111111111112</v>
      </c>
      <c r="V713" s="24">
        <f t="shared" si="50"/>
        <v>1</v>
      </c>
    </row>
    <row r="714" spans="1:22" s="24" customFormat="1" ht="15.75" thickBot="1" x14ac:dyDescent="0.3">
      <c r="A714" s="26" t="s">
        <v>275</v>
      </c>
      <c r="B714" s="26" t="s">
        <v>3950</v>
      </c>
      <c r="C714" s="24" t="s">
        <v>4583</v>
      </c>
      <c r="D714" s="26" t="s">
        <v>4612</v>
      </c>
      <c r="E714" s="27">
        <v>24</v>
      </c>
      <c r="F714" s="27">
        <v>21</v>
      </c>
      <c r="G714" s="27">
        <v>1</v>
      </c>
      <c r="H714" s="27">
        <v>0</v>
      </c>
      <c r="I714" s="27">
        <v>4.38</v>
      </c>
      <c r="J714" s="27">
        <v>1.42</v>
      </c>
      <c r="K714" s="27">
        <v>12</v>
      </c>
      <c r="L714" s="27">
        <v>23</v>
      </c>
      <c r="M714" s="27">
        <v>11</v>
      </c>
      <c r="N714" s="27">
        <v>3</v>
      </c>
      <c r="O714" s="27">
        <v>22</v>
      </c>
      <c r="P714" s="27">
        <v>0</v>
      </c>
      <c r="Q714" s="27">
        <v>1</v>
      </c>
      <c r="R714" s="27">
        <v>0</v>
      </c>
      <c r="S714" s="24">
        <f t="shared" si="47"/>
        <v>23.5</v>
      </c>
      <c r="T714" s="24">
        <f t="shared" si="48"/>
        <v>1.3925925925925926</v>
      </c>
      <c r="U714" s="24">
        <f t="shared" si="49"/>
        <v>0.6962962962962963</v>
      </c>
      <c r="V714" s="24">
        <f t="shared" si="50"/>
        <v>1</v>
      </c>
    </row>
    <row r="715" spans="1:22" s="24" customFormat="1" ht="15.75" thickBot="1" x14ac:dyDescent="0.3">
      <c r="A715" s="28" t="s">
        <v>89</v>
      </c>
      <c r="B715" s="28" t="s">
        <v>690</v>
      </c>
      <c r="C715" s="24" t="s">
        <v>4605</v>
      </c>
      <c r="D715" s="28" t="s">
        <v>4612</v>
      </c>
      <c r="E715" s="29">
        <v>22</v>
      </c>
      <c r="F715" s="29">
        <v>16</v>
      </c>
      <c r="G715" s="29">
        <v>1</v>
      </c>
      <c r="H715" s="29">
        <v>0</v>
      </c>
      <c r="I715" s="29">
        <v>4.51</v>
      </c>
      <c r="J715" s="29">
        <v>1.34</v>
      </c>
      <c r="K715" s="29">
        <v>11</v>
      </c>
      <c r="L715" s="29">
        <v>23</v>
      </c>
      <c r="M715" s="29">
        <v>6</v>
      </c>
      <c r="N715" s="29">
        <v>6</v>
      </c>
      <c r="O715" s="29">
        <v>21</v>
      </c>
      <c r="P715" s="29">
        <v>0</v>
      </c>
      <c r="Q715" s="29">
        <v>1</v>
      </c>
      <c r="R715" s="29">
        <v>0</v>
      </c>
      <c r="S715" s="24">
        <f t="shared" si="47"/>
        <v>22</v>
      </c>
      <c r="T715" s="24">
        <f t="shared" si="48"/>
        <v>1.3037037037037038</v>
      </c>
      <c r="U715" s="24">
        <f t="shared" si="49"/>
        <v>0.6518518518518519</v>
      </c>
      <c r="V715" s="24">
        <f t="shared" si="50"/>
        <v>1</v>
      </c>
    </row>
    <row r="716" spans="1:22" s="24" customFormat="1" ht="15.75" thickBot="1" x14ac:dyDescent="0.3">
      <c r="A716" s="26" t="s">
        <v>516</v>
      </c>
      <c r="B716" s="26" t="s">
        <v>200</v>
      </c>
      <c r="C716" s="24" t="s">
        <v>4595</v>
      </c>
      <c r="D716" s="26" t="s">
        <v>4612</v>
      </c>
      <c r="E716" s="27">
        <v>29</v>
      </c>
      <c r="F716" s="27">
        <v>29</v>
      </c>
      <c r="G716" s="27">
        <v>1</v>
      </c>
      <c r="H716" s="27">
        <v>0</v>
      </c>
      <c r="I716" s="27">
        <v>4.28</v>
      </c>
      <c r="J716" s="27">
        <v>1.5</v>
      </c>
      <c r="K716" s="27">
        <v>14</v>
      </c>
      <c r="L716" s="27">
        <v>28</v>
      </c>
      <c r="M716" s="27">
        <v>16</v>
      </c>
      <c r="N716" s="27">
        <v>7</v>
      </c>
      <c r="O716" s="27">
        <v>26</v>
      </c>
      <c r="P716" s="27">
        <v>1</v>
      </c>
      <c r="Q716" s="27">
        <v>1</v>
      </c>
      <c r="R716" s="27">
        <v>0</v>
      </c>
      <c r="S716" s="24">
        <f t="shared" si="47"/>
        <v>28</v>
      </c>
      <c r="T716" s="24">
        <f t="shared" si="48"/>
        <v>1.6592592592592592</v>
      </c>
      <c r="U716" s="24">
        <f t="shared" si="49"/>
        <v>0.82962962962962961</v>
      </c>
      <c r="V716" s="24">
        <f t="shared" si="50"/>
        <v>1</v>
      </c>
    </row>
    <row r="717" spans="1:22" s="24" customFormat="1" ht="15.75" thickBot="1" x14ac:dyDescent="0.3">
      <c r="A717" s="28" t="s">
        <v>47</v>
      </c>
      <c r="B717" s="28" t="s">
        <v>1297</v>
      </c>
      <c r="C717" s="24" t="s">
        <v>4593</v>
      </c>
      <c r="D717" s="28" t="s">
        <v>4612</v>
      </c>
      <c r="E717" s="29">
        <v>18</v>
      </c>
      <c r="F717" s="29">
        <v>21</v>
      </c>
      <c r="G717" s="29">
        <v>1</v>
      </c>
      <c r="H717" s="29">
        <v>0</v>
      </c>
      <c r="I717" s="29">
        <v>4.29</v>
      </c>
      <c r="J717" s="29">
        <v>1.48</v>
      </c>
      <c r="K717" s="29">
        <v>9</v>
      </c>
      <c r="L717" s="29">
        <v>16</v>
      </c>
      <c r="M717" s="29">
        <v>11</v>
      </c>
      <c r="N717" s="29">
        <v>4</v>
      </c>
      <c r="O717" s="29">
        <v>16</v>
      </c>
      <c r="P717" s="29">
        <v>0</v>
      </c>
      <c r="Q717" s="29">
        <v>1</v>
      </c>
      <c r="R717" s="29">
        <v>0</v>
      </c>
      <c r="S717" s="24">
        <f t="shared" si="47"/>
        <v>22.5</v>
      </c>
      <c r="T717" s="24">
        <f t="shared" si="48"/>
        <v>1.3333333333333333</v>
      </c>
      <c r="U717" s="24">
        <f t="shared" si="49"/>
        <v>0.66666666666666663</v>
      </c>
      <c r="V717" s="24">
        <f t="shared" si="50"/>
        <v>1</v>
      </c>
    </row>
    <row r="718" spans="1:22" s="24" customFormat="1" ht="15.75" thickBot="1" x14ac:dyDescent="0.3">
      <c r="A718" s="26" t="s">
        <v>4313</v>
      </c>
      <c r="B718" s="26" t="s">
        <v>4314</v>
      </c>
      <c r="C718" s="24" t="s">
        <v>4590</v>
      </c>
      <c r="D718" s="26" t="s">
        <v>4586</v>
      </c>
      <c r="E718" s="27">
        <v>26</v>
      </c>
      <c r="F718" s="27">
        <v>24</v>
      </c>
      <c r="G718" s="27">
        <v>1</v>
      </c>
      <c r="H718" s="27">
        <v>0</v>
      </c>
      <c r="I718" s="27">
        <v>4.28</v>
      </c>
      <c r="J718" s="27">
        <v>1.47</v>
      </c>
      <c r="K718" s="27">
        <v>12</v>
      </c>
      <c r="L718" s="27">
        <v>25</v>
      </c>
      <c r="M718" s="27">
        <v>12</v>
      </c>
      <c r="N718" s="27">
        <v>4</v>
      </c>
      <c r="O718" s="27">
        <v>22</v>
      </c>
      <c r="P718" s="27">
        <v>0</v>
      </c>
      <c r="Q718" s="27">
        <v>2</v>
      </c>
      <c r="R718" s="27">
        <v>0</v>
      </c>
      <c r="S718" s="24">
        <f t="shared" si="47"/>
        <v>23.5</v>
      </c>
      <c r="T718" s="24">
        <f t="shared" si="48"/>
        <v>1.3925925925925926</v>
      </c>
      <c r="U718" s="24">
        <f t="shared" si="49"/>
        <v>0.6962962962962963</v>
      </c>
      <c r="V718" s="24">
        <f t="shared" si="50"/>
        <v>1</v>
      </c>
    </row>
    <row r="719" spans="1:22" s="24" customFormat="1" ht="15.75" thickBot="1" x14ac:dyDescent="0.3">
      <c r="A719" s="28" t="s">
        <v>563</v>
      </c>
      <c r="B719" s="28" t="s">
        <v>896</v>
      </c>
      <c r="C719" s="24" t="s">
        <v>4575</v>
      </c>
      <c r="D719" s="28" t="s">
        <v>4612</v>
      </c>
      <c r="E719" s="29">
        <v>18</v>
      </c>
      <c r="F719" s="29">
        <v>17</v>
      </c>
      <c r="G719" s="29">
        <v>1</v>
      </c>
      <c r="H719" s="29">
        <v>0</v>
      </c>
      <c r="I719" s="29">
        <v>4.22</v>
      </c>
      <c r="J719" s="29">
        <v>1.44</v>
      </c>
      <c r="K719" s="29">
        <v>8</v>
      </c>
      <c r="L719" s="29">
        <v>17</v>
      </c>
      <c r="M719" s="29">
        <v>9</v>
      </c>
      <c r="N719" s="29">
        <v>4</v>
      </c>
      <c r="O719" s="29">
        <v>16</v>
      </c>
      <c r="P719" s="29">
        <v>0</v>
      </c>
      <c r="Q719" s="29">
        <v>1</v>
      </c>
      <c r="R719" s="29">
        <v>0</v>
      </c>
      <c r="S719" s="24">
        <f t="shared" si="47"/>
        <v>20.5</v>
      </c>
      <c r="T719" s="24">
        <f t="shared" si="48"/>
        <v>1.2148148148148148</v>
      </c>
      <c r="U719" s="24">
        <f t="shared" si="49"/>
        <v>0.6074074074074074</v>
      </c>
      <c r="V719" s="24">
        <f t="shared" si="50"/>
        <v>1</v>
      </c>
    </row>
    <row r="720" spans="1:22" s="24" customFormat="1" ht="15.75" thickBot="1" x14ac:dyDescent="0.3">
      <c r="A720" s="26" t="s">
        <v>538</v>
      </c>
      <c r="B720" s="26" t="s">
        <v>1494</v>
      </c>
      <c r="C720" s="24" t="s">
        <v>4583</v>
      </c>
      <c r="D720" s="26" t="s">
        <v>4586</v>
      </c>
      <c r="E720" s="27">
        <v>58</v>
      </c>
      <c r="F720" s="27">
        <v>62</v>
      </c>
      <c r="G720" s="27">
        <v>3</v>
      </c>
      <c r="H720" s="27">
        <v>0</v>
      </c>
      <c r="I720" s="27">
        <v>4.74</v>
      </c>
      <c r="J720" s="27">
        <v>1.55</v>
      </c>
      <c r="K720" s="27">
        <v>30</v>
      </c>
      <c r="L720" s="27">
        <v>53</v>
      </c>
      <c r="M720" s="27">
        <v>36</v>
      </c>
      <c r="N720" s="27">
        <v>15</v>
      </c>
      <c r="O720" s="27">
        <v>13</v>
      </c>
      <c r="P720" s="27">
        <v>13</v>
      </c>
      <c r="Q720" s="27">
        <v>3</v>
      </c>
      <c r="R720" s="27">
        <v>0</v>
      </c>
      <c r="S720" s="24">
        <f t="shared" si="47"/>
        <v>63.5</v>
      </c>
      <c r="T720" s="24">
        <f t="shared" si="48"/>
        <v>3.7629629629629631</v>
      </c>
      <c r="U720" s="24">
        <f t="shared" si="49"/>
        <v>1.8814814814814815</v>
      </c>
      <c r="V720" s="24">
        <f t="shared" si="50"/>
        <v>1.8814814814814815</v>
      </c>
    </row>
    <row r="721" spans="1:22" s="24" customFormat="1" ht="15.75" thickBot="1" x14ac:dyDescent="0.3">
      <c r="A721" s="28" t="s">
        <v>84</v>
      </c>
      <c r="B721" s="28" t="s">
        <v>514</v>
      </c>
      <c r="C721" s="24" t="s">
        <v>4595</v>
      </c>
      <c r="D721" s="28" t="s">
        <v>4612</v>
      </c>
      <c r="E721" s="29">
        <v>40</v>
      </c>
      <c r="F721" s="29">
        <v>29</v>
      </c>
      <c r="G721" s="29">
        <v>2</v>
      </c>
      <c r="H721" s="29">
        <v>0</v>
      </c>
      <c r="I721" s="29">
        <v>4.6500000000000004</v>
      </c>
      <c r="J721" s="29">
        <v>1.4</v>
      </c>
      <c r="K721" s="29">
        <v>21</v>
      </c>
      <c r="L721" s="29">
        <v>43</v>
      </c>
      <c r="M721" s="29">
        <v>13</v>
      </c>
      <c r="N721" s="29">
        <v>14</v>
      </c>
      <c r="O721" s="29">
        <v>14</v>
      </c>
      <c r="P721" s="29">
        <v>6</v>
      </c>
      <c r="Q721" s="29">
        <v>3</v>
      </c>
      <c r="R721" s="29">
        <v>0</v>
      </c>
      <c r="S721" s="24">
        <f t="shared" si="47"/>
        <v>35</v>
      </c>
      <c r="T721" s="24">
        <f t="shared" si="48"/>
        <v>2.074074074074074</v>
      </c>
      <c r="U721" s="24">
        <f t="shared" si="49"/>
        <v>1.037037037037037</v>
      </c>
      <c r="V721" s="24">
        <f t="shared" si="50"/>
        <v>1</v>
      </c>
    </row>
    <row r="722" spans="1:22" s="24" customFormat="1" ht="15.75" thickBot="1" x14ac:dyDescent="0.3">
      <c r="A722" s="26" t="s">
        <v>402</v>
      </c>
      <c r="B722" s="26" t="s">
        <v>3658</v>
      </c>
      <c r="C722" s="24" t="s">
        <v>4606</v>
      </c>
      <c r="D722" s="26" t="s">
        <v>4612</v>
      </c>
      <c r="E722" s="27">
        <v>32</v>
      </c>
      <c r="F722" s="27">
        <v>24</v>
      </c>
      <c r="G722" s="27">
        <v>2</v>
      </c>
      <c r="H722" s="27">
        <v>0</v>
      </c>
      <c r="I722" s="27">
        <v>4.88</v>
      </c>
      <c r="J722" s="27">
        <v>1.43</v>
      </c>
      <c r="K722" s="27">
        <v>18</v>
      </c>
      <c r="L722" s="27">
        <v>35</v>
      </c>
      <c r="M722" s="27">
        <v>12</v>
      </c>
      <c r="N722" s="27">
        <v>6</v>
      </c>
      <c r="O722" s="27">
        <v>26</v>
      </c>
      <c r="P722" s="27">
        <v>0</v>
      </c>
      <c r="Q722" s="27">
        <v>2</v>
      </c>
      <c r="R722" s="27">
        <v>0</v>
      </c>
      <c r="S722" s="24">
        <f t="shared" si="47"/>
        <v>31.5</v>
      </c>
      <c r="T722" s="24">
        <f t="shared" si="48"/>
        <v>1.8666666666666667</v>
      </c>
      <c r="U722" s="24">
        <f t="shared" si="49"/>
        <v>0.93333333333333335</v>
      </c>
      <c r="V722" s="24">
        <f t="shared" si="50"/>
        <v>1</v>
      </c>
    </row>
    <row r="723" spans="1:22" s="24" customFormat="1" ht="15.75" thickBot="1" x14ac:dyDescent="0.3">
      <c r="A723" s="28" t="s">
        <v>34</v>
      </c>
      <c r="B723" s="28" t="s">
        <v>4226</v>
      </c>
      <c r="C723" s="24" t="s">
        <v>4598</v>
      </c>
      <c r="D723" s="28" t="s">
        <v>4612</v>
      </c>
      <c r="E723" s="29">
        <v>31</v>
      </c>
      <c r="F723" s="29">
        <v>27</v>
      </c>
      <c r="G723" s="29">
        <v>2</v>
      </c>
      <c r="H723" s="29">
        <v>0</v>
      </c>
      <c r="I723" s="29">
        <v>4.99</v>
      </c>
      <c r="J723" s="29">
        <v>1.44</v>
      </c>
      <c r="K723" s="29">
        <v>17</v>
      </c>
      <c r="L723" s="29">
        <v>32</v>
      </c>
      <c r="M723" s="29">
        <v>13</v>
      </c>
      <c r="N723" s="29">
        <v>10</v>
      </c>
      <c r="O723" s="29">
        <v>30</v>
      </c>
      <c r="P723" s="29">
        <v>0</v>
      </c>
      <c r="Q723" s="29">
        <v>3</v>
      </c>
      <c r="R723" s="29">
        <v>0</v>
      </c>
      <c r="S723" s="24">
        <f t="shared" si="47"/>
        <v>31.5</v>
      </c>
      <c r="T723" s="24">
        <f t="shared" si="48"/>
        <v>1.8666666666666667</v>
      </c>
      <c r="U723" s="24">
        <f t="shared" si="49"/>
        <v>0.93333333333333335</v>
      </c>
      <c r="V723" s="24">
        <f t="shared" si="50"/>
        <v>1</v>
      </c>
    </row>
    <row r="724" spans="1:22" s="24" customFormat="1" ht="15.75" thickBot="1" x14ac:dyDescent="0.3">
      <c r="A724" s="26" t="s">
        <v>4624</v>
      </c>
      <c r="B724" s="26" t="s">
        <v>215</v>
      </c>
      <c r="C724" s="24" t="s">
        <v>4581</v>
      </c>
      <c r="D724" s="26" t="s">
        <v>806</v>
      </c>
      <c r="E724" s="27">
        <v>78</v>
      </c>
      <c r="F724" s="27">
        <v>45</v>
      </c>
      <c r="G724" s="27">
        <v>5</v>
      </c>
      <c r="H724" s="27">
        <v>0</v>
      </c>
      <c r="I724" s="27">
        <v>4.7</v>
      </c>
      <c r="J724" s="27">
        <v>1.51</v>
      </c>
      <c r="K724" s="27">
        <v>41</v>
      </c>
      <c r="L724" s="27">
        <v>83</v>
      </c>
      <c r="M724" s="27">
        <v>34</v>
      </c>
      <c r="N724" s="27">
        <v>11</v>
      </c>
      <c r="O724" s="27">
        <v>25</v>
      </c>
      <c r="P724" s="27">
        <v>10</v>
      </c>
      <c r="Q724" s="27">
        <v>5</v>
      </c>
      <c r="R724" s="27">
        <v>0</v>
      </c>
      <c r="S724" s="24">
        <f t="shared" si="47"/>
        <v>62</v>
      </c>
      <c r="T724" s="24">
        <f t="shared" si="48"/>
        <v>3.674074074074074</v>
      </c>
      <c r="U724" s="24">
        <f t="shared" si="49"/>
        <v>1.837037037037037</v>
      </c>
      <c r="V724" s="24">
        <f t="shared" si="50"/>
        <v>1.837037037037037</v>
      </c>
    </row>
    <row r="725" spans="1:22" s="24" customFormat="1" ht="15.75" thickBot="1" x14ac:dyDescent="0.3">
      <c r="A725" s="28" t="s">
        <v>4479</v>
      </c>
      <c r="B725" s="28" t="s">
        <v>163</v>
      </c>
      <c r="C725" s="24" t="s">
        <v>4596</v>
      </c>
      <c r="D725" s="28" t="s">
        <v>4612</v>
      </c>
      <c r="E725" s="29">
        <v>24</v>
      </c>
      <c r="F725" s="29">
        <v>21</v>
      </c>
      <c r="G725" s="29">
        <v>1</v>
      </c>
      <c r="H725" s="29">
        <v>0</v>
      </c>
      <c r="I725" s="29">
        <v>4.29</v>
      </c>
      <c r="J725" s="29">
        <v>1.46</v>
      </c>
      <c r="K725" s="29">
        <v>12</v>
      </c>
      <c r="L725" s="29">
        <v>24</v>
      </c>
      <c r="M725" s="29">
        <v>11</v>
      </c>
      <c r="N725" s="29">
        <v>4</v>
      </c>
      <c r="O725" s="29">
        <v>17</v>
      </c>
      <c r="P725" s="29">
        <v>0</v>
      </c>
      <c r="Q725" s="29">
        <v>1</v>
      </c>
      <c r="R725" s="29">
        <v>0</v>
      </c>
      <c r="S725" s="24">
        <f t="shared" si="47"/>
        <v>23</v>
      </c>
      <c r="T725" s="24">
        <f t="shared" si="48"/>
        <v>1.3629629629629629</v>
      </c>
      <c r="U725" s="24">
        <f t="shared" si="49"/>
        <v>0.68148148148148147</v>
      </c>
      <c r="V725" s="24">
        <f t="shared" si="50"/>
        <v>1</v>
      </c>
    </row>
    <row r="726" spans="1:22" s="24" customFormat="1" ht="15.75" thickBot="1" x14ac:dyDescent="0.3">
      <c r="A726" s="26" t="s">
        <v>1755</v>
      </c>
      <c r="B726" s="26" t="s">
        <v>1756</v>
      </c>
      <c r="C726" s="24" t="s">
        <v>4591</v>
      </c>
      <c r="D726" s="26" t="s">
        <v>4612</v>
      </c>
      <c r="E726" s="27">
        <v>29</v>
      </c>
      <c r="F726" s="27">
        <v>24</v>
      </c>
      <c r="G726" s="27">
        <v>1</v>
      </c>
      <c r="H726" s="27">
        <v>0</v>
      </c>
      <c r="I726" s="27">
        <v>4.6900000000000004</v>
      </c>
      <c r="J726" s="27">
        <v>1.38</v>
      </c>
      <c r="K726" s="27">
        <v>15</v>
      </c>
      <c r="L726" s="27">
        <v>31</v>
      </c>
      <c r="M726" s="27">
        <v>9</v>
      </c>
      <c r="N726" s="27">
        <v>6</v>
      </c>
      <c r="O726" s="27">
        <v>24</v>
      </c>
      <c r="P726" s="27">
        <v>0</v>
      </c>
      <c r="Q726" s="27">
        <v>1</v>
      </c>
      <c r="R726" s="27">
        <v>0</v>
      </c>
      <c r="S726" s="24">
        <f t="shared" si="47"/>
        <v>28</v>
      </c>
      <c r="T726" s="24">
        <f t="shared" si="48"/>
        <v>1.6592592592592592</v>
      </c>
      <c r="U726" s="24">
        <f t="shared" si="49"/>
        <v>0.82962962962962961</v>
      </c>
      <c r="V726" s="24">
        <f t="shared" si="50"/>
        <v>1</v>
      </c>
    </row>
    <row r="727" spans="1:22" s="24" customFormat="1" ht="15.75" thickBot="1" x14ac:dyDescent="0.3">
      <c r="A727" s="28" t="s">
        <v>516</v>
      </c>
      <c r="B727" s="28" t="s">
        <v>3703</v>
      </c>
      <c r="C727" s="24" t="s">
        <v>4599</v>
      </c>
      <c r="D727" s="28" t="s">
        <v>4586</v>
      </c>
      <c r="E727" s="29">
        <v>27</v>
      </c>
      <c r="F727" s="29">
        <v>22</v>
      </c>
      <c r="G727" s="29">
        <v>2</v>
      </c>
      <c r="H727" s="29">
        <v>0</v>
      </c>
      <c r="I727" s="29">
        <v>4.59</v>
      </c>
      <c r="J727" s="29">
        <v>1.52</v>
      </c>
      <c r="K727" s="29">
        <v>14</v>
      </c>
      <c r="L727" s="29">
        <v>31</v>
      </c>
      <c r="M727" s="29">
        <v>11</v>
      </c>
      <c r="N727" s="29">
        <v>7</v>
      </c>
      <c r="O727" s="29">
        <v>23</v>
      </c>
      <c r="P727" s="29">
        <v>0</v>
      </c>
      <c r="Q727" s="29">
        <v>1</v>
      </c>
      <c r="R727" s="29">
        <v>0</v>
      </c>
      <c r="S727" s="24">
        <f t="shared" si="47"/>
        <v>32.5</v>
      </c>
      <c r="T727" s="24">
        <f t="shared" si="48"/>
        <v>1.9259259259259258</v>
      </c>
      <c r="U727" s="24">
        <f t="shared" si="49"/>
        <v>0.96296296296296291</v>
      </c>
      <c r="V727" s="24">
        <f t="shared" si="50"/>
        <v>1</v>
      </c>
    </row>
    <row r="728" spans="1:22" s="24" customFormat="1" ht="15.75" thickBot="1" x14ac:dyDescent="0.3">
      <c r="A728" s="26" t="s">
        <v>645</v>
      </c>
      <c r="B728" s="26" t="s">
        <v>345</v>
      </c>
      <c r="C728" s="24" t="s">
        <v>4603</v>
      </c>
      <c r="D728" s="26" t="s">
        <v>4586</v>
      </c>
      <c r="E728" s="27">
        <v>40</v>
      </c>
      <c r="F728" s="27">
        <v>32</v>
      </c>
      <c r="G728" s="27">
        <v>1</v>
      </c>
      <c r="H728" s="27">
        <v>1</v>
      </c>
      <c r="I728" s="27">
        <v>4.47</v>
      </c>
      <c r="J728" s="27">
        <v>1.47</v>
      </c>
      <c r="K728" s="27">
        <v>20</v>
      </c>
      <c r="L728" s="27">
        <v>41</v>
      </c>
      <c r="M728" s="27">
        <v>19</v>
      </c>
      <c r="N728" s="27">
        <v>6</v>
      </c>
      <c r="O728" s="27">
        <v>38</v>
      </c>
      <c r="P728" s="27">
        <v>0</v>
      </c>
      <c r="Q728" s="27">
        <v>2</v>
      </c>
      <c r="R728" s="27">
        <v>0</v>
      </c>
      <c r="S728" s="24">
        <f t="shared" si="47"/>
        <v>33.5</v>
      </c>
      <c r="T728" s="24">
        <f t="shared" si="48"/>
        <v>1.9851851851851852</v>
      </c>
      <c r="U728" s="24">
        <f t="shared" si="49"/>
        <v>0.99259259259259258</v>
      </c>
      <c r="V728" s="24">
        <f t="shared" si="50"/>
        <v>1</v>
      </c>
    </row>
    <row r="729" spans="1:22" s="24" customFormat="1" ht="15.75" thickBot="1" x14ac:dyDescent="0.3">
      <c r="A729" s="28" t="s">
        <v>424</v>
      </c>
      <c r="B729" s="28" t="s">
        <v>603</v>
      </c>
      <c r="C729" s="24" t="s">
        <v>4606</v>
      </c>
      <c r="D729" s="28" t="s">
        <v>4612</v>
      </c>
      <c r="E729" s="29">
        <v>32</v>
      </c>
      <c r="F729" s="29">
        <v>27</v>
      </c>
      <c r="G729" s="29">
        <v>2</v>
      </c>
      <c r="H729" s="29">
        <v>0</v>
      </c>
      <c r="I729" s="29">
        <v>5.07</v>
      </c>
      <c r="J729" s="29">
        <v>1.42</v>
      </c>
      <c r="K729" s="29">
        <v>18</v>
      </c>
      <c r="L729" s="29">
        <v>34</v>
      </c>
      <c r="M729" s="29">
        <v>11</v>
      </c>
      <c r="N729" s="29">
        <v>7</v>
      </c>
      <c r="O729" s="29">
        <v>25</v>
      </c>
      <c r="P729" s="29">
        <v>0</v>
      </c>
      <c r="Q729" s="29">
        <v>2</v>
      </c>
      <c r="R729" s="29">
        <v>0</v>
      </c>
      <c r="S729" s="24">
        <f t="shared" si="47"/>
        <v>36</v>
      </c>
      <c r="T729" s="24">
        <f t="shared" si="48"/>
        <v>2.1333333333333333</v>
      </c>
      <c r="U729" s="24">
        <f t="shared" si="49"/>
        <v>1.0666666666666667</v>
      </c>
      <c r="V729" s="24">
        <f t="shared" si="50"/>
        <v>1</v>
      </c>
    </row>
    <row r="730" spans="1:22" s="24" customFormat="1" ht="15.75" thickBot="1" x14ac:dyDescent="0.3">
      <c r="A730" s="26" t="s">
        <v>52</v>
      </c>
      <c r="B730" s="26" t="s">
        <v>1762</v>
      </c>
      <c r="C730" s="24" t="s">
        <v>4613</v>
      </c>
      <c r="D730" s="26"/>
      <c r="E730" s="27">
        <v>28</v>
      </c>
      <c r="F730" s="27">
        <v>27</v>
      </c>
      <c r="G730" s="27">
        <v>1</v>
      </c>
      <c r="H730" s="27">
        <v>0</v>
      </c>
      <c r="I730" s="27">
        <v>4.21</v>
      </c>
      <c r="J730" s="27">
        <v>1.52</v>
      </c>
      <c r="K730" s="27">
        <v>13</v>
      </c>
      <c r="L730" s="27">
        <v>34</v>
      </c>
      <c r="M730" s="27">
        <v>8</v>
      </c>
      <c r="N730" s="27">
        <v>8</v>
      </c>
      <c r="O730" s="27">
        <v>17</v>
      </c>
      <c r="P730" s="27">
        <v>1</v>
      </c>
      <c r="Q730" s="27">
        <v>1</v>
      </c>
      <c r="R730" s="27">
        <v>0</v>
      </c>
      <c r="S730" s="24">
        <f t="shared" si="47"/>
        <v>30.5</v>
      </c>
      <c r="T730" s="24">
        <f t="shared" si="48"/>
        <v>1.8074074074074074</v>
      </c>
      <c r="U730" s="24">
        <f t="shared" si="49"/>
        <v>0.90370370370370368</v>
      </c>
      <c r="V730" s="24">
        <f t="shared" si="50"/>
        <v>1</v>
      </c>
    </row>
    <row r="731" spans="1:22" s="24" customFormat="1" ht="15.75" thickBot="1" x14ac:dyDescent="0.3">
      <c r="A731" s="28" t="s">
        <v>32</v>
      </c>
      <c r="B731" s="28" t="s">
        <v>1705</v>
      </c>
      <c r="C731" s="24" t="s">
        <v>4601</v>
      </c>
      <c r="D731" s="28" t="s">
        <v>4612</v>
      </c>
      <c r="E731" s="29">
        <v>20</v>
      </c>
      <c r="F731" s="29">
        <v>19</v>
      </c>
      <c r="G731" s="29">
        <v>1</v>
      </c>
      <c r="H731" s="29">
        <v>0</v>
      </c>
      <c r="I731" s="29">
        <v>4.41</v>
      </c>
      <c r="J731" s="29">
        <v>1.44</v>
      </c>
      <c r="K731" s="29">
        <v>10</v>
      </c>
      <c r="L731" s="29">
        <v>18</v>
      </c>
      <c r="M731" s="29">
        <v>11</v>
      </c>
      <c r="N731" s="29">
        <v>4</v>
      </c>
      <c r="O731" s="29">
        <v>21</v>
      </c>
      <c r="P731" s="29">
        <v>0</v>
      </c>
      <c r="Q731" s="29">
        <v>2</v>
      </c>
      <c r="R731" s="29">
        <v>0</v>
      </c>
      <c r="S731" s="24">
        <f t="shared" si="47"/>
        <v>18</v>
      </c>
      <c r="T731" s="24">
        <f t="shared" si="48"/>
        <v>1.0666666666666667</v>
      </c>
      <c r="U731" s="24">
        <f t="shared" si="49"/>
        <v>0.53333333333333333</v>
      </c>
      <c r="V731" s="24">
        <f t="shared" si="50"/>
        <v>1</v>
      </c>
    </row>
    <row r="732" spans="1:22" s="24" customFormat="1" ht="15.75" thickBot="1" x14ac:dyDescent="0.3">
      <c r="A732" s="26" t="s">
        <v>83</v>
      </c>
      <c r="B732" s="26" t="s">
        <v>4474</v>
      </c>
      <c r="C732" s="24" t="s">
        <v>4595</v>
      </c>
      <c r="D732" s="26" t="s">
        <v>4612</v>
      </c>
      <c r="E732" s="27">
        <v>22</v>
      </c>
      <c r="F732" s="27">
        <v>22</v>
      </c>
      <c r="G732" s="27">
        <v>1</v>
      </c>
      <c r="H732" s="27">
        <v>0</v>
      </c>
      <c r="I732" s="27">
        <v>4.3600000000000003</v>
      </c>
      <c r="J732" s="27">
        <v>1.48</v>
      </c>
      <c r="K732" s="27">
        <v>11</v>
      </c>
      <c r="L732" s="27">
        <v>20</v>
      </c>
      <c r="M732" s="27">
        <v>12</v>
      </c>
      <c r="N732" s="27">
        <v>4</v>
      </c>
      <c r="O732" s="27">
        <v>23</v>
      </c>
      <c r="P732" s="27">
        <v>0</v>
      </c>
      <c r="Q732" s="27">
        <v>1</v>
      </c>
      <c r="R732" s="27">
        <v>0</v>
      </c>
      <c r="S732" s="24">
        <f t="shared" si="47"/>
        <v>23.5</v>
      </c>
      <c r="T732" s="24">
        <f t="shared" si="48"/>
        <v>1.3925925925925926</v>
      </c>
      <c r="U732" s="24">
        <f t="shared" si="49"/>
        <v>0.6962962962962963</v>
      </c>
      <c r="V732" s="24">
        <f t="shared" si="50"/>
        <v>1</v>
      </c>
    </row>
    <row r="733" spans="1:22" s="24" customFormat="1" ht="15.75" thickBot="1" x14ac:dyDescent="0.3">
      <c r="A733" s="28" t="s">
        <v>982</v>
      </c>
      <c r="B733" s="28" t="s">
        <v>1750</v>
      </c>
      <c r="C733" s="24" t="s">
        <v>4595</v>
      </c>
      <c r="D733" s="28" t="s">
        <v>807</v>
      </c>
      <c r="E733" s="29">
        <v>8</v>
      </c>
      <c r="F733" s="29">
        <v>10</v>
      </c>
      <c r="G733" s="29">
        <v>1</v>
      </c>
      <c r="H733" s="29">
        <v>0</v>
      </c>
      <c r="I733" s="29">
        <v>3.63</v>
      </c>
      <c r="J733" s="29">
        <v>1.52</v>
      </c>
      <c r="K733" s="29">
        <v>3</v>
      </c>
      <c r="L733" s="29">
        <v>7</v>
      </c>
      <c r="M733" s="29">
        <v>6</v>
      </c>
      <c r="N733" s="29">
        <v>2</v>
      </c>
      <c r="O733" s="29">
        <v>8</v>
      </c>
      <c r="P733" s="29">
        <v>0</v>
      </c>
      <c r="Q733" s="29">
        <v>1</v>
      </c>
      <c r="R733" s="29">
        <v>0</v>
      </c>
      <c r="S733" s="24">
        <f t="shared" si="47"/>
        <v>14</v>
      </c>
      <c r="T733" s="24">
        <f t="shared" si="48"/>
        <v>0.82962962962962961</v>
      </c>
      <c r="U733" s="24">
        <f t="shared" si="49"/>
        <v>0.4148148148148148</v>
      </c>
      <c r="V733" s="24">
        <f t="shared" si="50"/>
        <v>1</v>
      </c>
    </row>
    <row r="734" spans="1:22" s="24" customFormat="1" ht="15.75" thickBot="1" x14ac:dyDescent="0.3">
      <c r="A734" s="26" t="s">
        <v>132</v>
      </c>
      <c r="B734" s="26" t="s">
        <v>1585</v>
      </c>
      <c r="C734" s="24" t="s">
        <v>4579</v>
      </c>
      <c r="D734" s="26" t="s">
        <v>4612</v>
      </c>
      <c r="E734" s="27">
        <v>39</v>
      </c>
      <c r="F734" s="27">
        <v>29</v>
      </c>
      <c r="G734" s="27">
        <v>2</v>
      </c>
      <c r="H734" s="27">
        <v>0</v>
      </c>
      <c r="I734" s="27">
        <v>4.83</v>
      </c>
      <c r="J734" s="27">
        <v>1.45</v>
      </c>
      <c r="K734" s="27">
        <v>21</v>
      </c>
      <c r="L734" s="27">
        <v>44</v>
      </c>
      <c r="M734" s="27">
        <v>13</v>
      </c>
      <c r="N734" s="27">
        <v>11</v>
      </c>
      <c r="O734" s="27">
        <v>16</v>
      </c>
      <c r="P734" s="27">
        <v>5</v>
      </c>
      <c r="Q734" s="27">
        <v>3</v>
      </c>
      <c r="R734" s="27">
        <v>0</v>
      </c>
      <c r="S734" s="24">
        <f t="shared" si="47"/>
        <v>33.5</v>
      </c>
      <c r="T734" s="24">
        <f t="shared" si="48"/>
        <v>1.9851851851851852</v>
      </c>
      <c r="U734" s="24">
        <f t="shared" si="49"/>
        <v>0.99259259259259258</v>
      </c>
      <c r="V734" s="24">
        <f t="shared" si="50"/>
        <v>1</v>
      </c>
    </row>
    <row r="735" spans="1:22" s="24" customFormat="1" ht="15.75" thickBot="1" x14ac:dyDescent="0.3">
      <c r="A735" s="28" t="s">
        <v>744</v>
      </c>
      <c r="B735" s="28" t="s">
        <v>899</v>
      </c>
      <c r="C735" s="24" t="s">
        <v>4579</v>
      </c>
      <c r="D735" s="28" t="s">
        <v>4612</v>
      </c>
      <c r="E735" s="29">
        <v>26</v>
      </c>
      <c r="F735" s="29">
        <v>29</v>
      </c>
      <c r="G735" s="29">
        <v>2</v>
      </c>
      <c r="H735" s="29">
        <v>0</v>
      </c>
      <c r="I735" s="29">
        <v>4.82</v>
      </c>
      <c r="J735" s="29">
        <v>1.57</v>
      </c>
      <c r="K735" s="29">
        <v>14</v>
      </c>
      <c r="L735" s="29">
        <v>25</v>
      </c>
      <c r="M735" s="29">
        <v>17</v>
      </c>
      <c r="N735" s="29">
        <v>4</v>
      </c>
      <c r="O735" s="29">
        <v>25</v>
      </c>
      <c r="P735" s="29">
        <v>0</v>
      </c>
      <c r="Q735" s="29">
        <v>2</v>
      </c>
      <c r="R735" s="29">
        <v>0</v>
      </c>
      <c r="S735" s="24">
        <f t="shared" si="47"/>
        <v>32.5</v>
      </c>
      <c r="T735" s="24">
        <f t="shared" si="48"/>
        <v>1.9259259259259258</v>
      </c>
      <c r="U735" s="24">
        <f t="shared" si="49"/>
        <v>0.96296296296296291</v>
      </c>
      <c r="V735" s="24">
        <f t="shared" si="50"/>
        <v>1</v>
      </c>
    </row>
    <row r="736" spans="1:22" s="24" customFormat="1" ht="15.75" thickBot="1" x14ac:dyDescent="0.3">
      <c r="A736" s="26" t="s">
        <v>486</v>
      </c>
      <c r="B736" s="26" t="s">
        <v>1436</v>
      </c>
      <c r="C736" s="24" t="s">
        <v>4605</v>
      </c>
      <c r="D736" s="26" t="s">
        <v>4586</v>
      </c>
      <c r="E736" s="27">
        <v>55</v>
      </c>
      <c r="F736" s="27">
        <v>48</v>
      </c>
      <c r="G736" s="27">
        <v>3</v>
      </c>
      <c r="H736" s="27">
        <v>0</v>
      </c>
      <c r="I736" s="27">
        <v>4.79</v>
      </c>
      <c r="J736" s="27">
        <v>1.5</v>
      </c>
      <c r="K736" s="27">
        <v>29</v>
      </c>
      <c r="L736" s="27">
        <v>54</v>
      </c>
      <c r="M736" s="27">
        <v>29</v>
      </c>
      <c r="N736" s="27">
        <v>11</v>
      </c>
      <c r="O736" s="27">
        <v>12</v>
      </c>
      <c r="P736" s="27">
        <v>10</v>
      </c>
      <c r="Q736" s="27">
        <v>4</v>
      </c>
      <c r="R736" s="27">
        <v>0</v>
      </c>
      <c r="S736" s="24">
        <f t="shared" si="47"/>
        <v>50.5</v>
      </c>
      <c r="T736" s="24">
        <f t="shared" si="48"/>
        <v>2.9925925925925925</v>
      </c>
      <c r="U736" s="24">
        <f t="shared" si="49"/>
        <v>1.4962962962962962</v>
      </c>
      <c r="V736" s="24">
        <f t="shared" si="50"/>
        <v>1</v>
      </c>
    </row>
    <row r="737" spans="1:22" s="24" customFormat="1" ht="15.75" thickBot="1" x14ac:dyDescent="0.3">
      <c r="A737" s="28" t="s">
        <v>36</v>
      </c>
      <c r="B737" s="28" t="s">
        <v>1709</v>
      </c>
      <c r="C737" s="24" t="s">
        <v>4613</v>
      </c>
      <c r="D737" s="28"/>
      <c r="E737" s="29">
        <v>25</v>
      </c>
      <c r="F737" s="29">
        <v>24</v>
      </c>
      <c r="G737" s="29">
        <v>1</v>
      </c>
      <c r="H737" s="29">
        <v>0</v>
      </c>
      <c r="I737" s="29">
        <v>4.42</v>
      </c>
      <c r="J737" s="29">
        <v>1.48</v>
      </c>
      <c r="K737" s="29">
        <v>12</v>
      </c>
      <c r="L737" s="29">
        <v>24</v>
      </c>
      <c r="M737" s="29">
        <v>13</v>
      </c>
      <c r="N737" s="29">
        <v>5</v>
      </c>
      <c r="O737" s="29">
        <v>27</v>
      </c>
      <c r="P737" s="29">
        <v>0</v>
      </c>
      <c r="Q737" s="29">
        <v>2</v>
      </c>
      <c r="R737" s="29">
        <v>0</v>
      </c>
      <c r="S737" s="24">
        <f t="shared" si="47"/>
        <v>22</v>
      </c>
      <c r="T737" s="24">
        <f t="shared" si="48"/>
        <v>1.3037037037037038</v>
      </c>
      <c r="U737" s="24">
        <f t="shared" si="49"/>
        <v>0.6518518518518519</v>
      </c>
      <c r="V737" s="24">
        <f t="shared" si="50"/>
        <v>1</v>
      </c>
    </row>
    <row r="738" spans="1:22" s="24" customFormat="1" ht="15.75" thickBot="1" x14ac:dyDescent="0.3">
      <c r="A738" s="26" t="s">
        <v>3627</v>
      </c>
      <c r="B738" s="26" t="s">
        <v>144</v>
      </c>
      <c r="C738" s="24" t="s">
        <v>4596</v>
      </c>
      <c r="D738" s="26" t="s">
        <v>4586</v>
      </c>
      <c r="E738" s="27">
        <v>21</v>
      </c>
      <c r="F738" s="27">
        <v>18</v>
      </c>
      <c r="G738" s="27">
        <v>1</v>
      </c>
      <c r="H738" s="27">
        <v>0</v>
      </c>
      <c r="I738" s="27">
        <v>4.4000000000000004</v>
      </c>
      <c r="J738" s="27">
        <v>1.44</v>
      </c>
      <c r="K738" s="27">
        <v>10</v>
      </c>
      <c r="L738" s="27">
        <v>20</v>
      </c>
      <c r="M738" s="27">
        <v>10</v>
      </c>
      <c r="N738" s="27">
        <v>2</v>
      </c>
      <c r="O738" s="27">
        <v>22</v>
      </c>
      <c r="P738" s="27">
        <v>0</v>
      </c>
      <c r="Q738" s="27">
        <v>1</v>
      </c>
      <c r="R738" s="27">
        <v>0</v>
      </c>
      <c r="S738" s="24">
        <f t="shared" si="47"/>
        <v>21</v>
      </c>
      <c r="T738" s="24">
        <f t="shared" si="48"/>
        <v>1.2444444444444445</v>
      </c>
      <c r="U738" s="24">
        <f t="shared" si="49"/>
        <v>0.62222222222222223</v>
      </c>
      <c r="V738" s="24">
        <f t="shared" si="50"/>
        <v>1</v>
      </c>
    </row>
    <row r="739" spans="1:22" s="24" customFormat="1" ht="15.75" thickBot="1" x14ac:dyDescent="0.3">
      <c r="A739" s="28" t="s">
        <v>203</v>
      </c>
      <c r="B739" s="28" t="s">
        <v>314</v>
      </c>
      <c r="C739" s="24" t="s">
        <v>4577</v>
      </c>
      <c r="D739" s="28" t="s">
        <v>4586</v>
      </c>
      <c r="E739" s="29">
        <v>51</v>
      </c>
      <c r="F739" s="29">
        <v>46</v>
      </c>
      <c r="G739" s="29">
        <v>2</v>
      </c>
      <c r="H739" s="29">
        <v>1</v>
      </c>
      <c r="I739" s="29">
        <v>4.96</v>
      </c>
      <c r="J739" s="29">
        <v>1.48</v>
      </c>
      <c r="K739" s="29">
        <v>28</v>
      </c>
      <c r="L739" s="29">
        <v>50</v>
      </c>
      <c r="M739" s="29">
        <v>25</v>
      </c>
      <c r="N739" s="29">
        <v>8</v>
      </c>
      <c r="O739" s="29">
        <v>25</v>
      </c>
      <c r="P739" s="29">
        <v>7</v>
      </c>
      <c r="Q739" s="29">
        <v>3</v>
      </c>
      <c r="R739" s="29">
        <v>0</v>
      </c>
      <c r="S739" s="24">
        <f t="shared" si="47"/>
        <v>51</v>
      </c>
      <c r="T739" s="24">
        <f t="shared" si="48"/>
        <v>3.0222222222222221</v>
      </c>
      <c r="U739" s="24">
        <f t="shared" si="49"/>
        <v>1.5111111111111111</v>
      </c>
      <c r="V739" s="24">
        <f t="shared" si="50"/>
        <v>1.5111111111111111</v>
      </c>
    </row>
    <row r="740" spans="1:22" s="24" customFormat="1" ht="15.75" thickBot="1" x14ac:dyDescent="0.3">
      <c r="A740" s="26" t="s">
        <v>254</v>
      </c>
      <c r="B740" s="26" t="s">
        <v>1155</v>
      </c>
      <c r="C740" s="24" t="s">
        <v>4578</v>
      </c>
      <c r="D740" s="26" t="s">
        <v>4612</v>
      </c>
      <c r="E740" s="27">
        <v>15</v>
      </c>
      <c r="F740" s="27">
        <v>14</v>
      </c>
      <c r="G740" s="27">
        <v>1</v>
      </c>
      <c r="H740" s="27">
        <v>0</v>
      </c>
      <c r="I740" s="27">
        <v>3.92</v>
      </c>
      <c r="J740" s="27">
        <v>1.53</v>
      </c>
      <c r="K740" s="27">
        <v>7</v>
      </c>
      <c r="L740" s="27">
        <v>15</v>
      </c>
      <c r="M740" s="27">
        <v>9</v>
      </c>
      <c r="N740" s="27">
        <v>2</v>
      </c>
      <c r="O740" s="27">
        <v>17</v>
      </c>
      <c r="P740" s="27">
        <v>0</v>
      </c>
      <c r="Q740" s="27">
        <v>1</v>
      </c>
      <c r="R740" s="27">
        <v>0</v>
      </c>
      <c r="S740" s="24">
        <f t="shared" si="47"/>
        <v>16</v>
      </c>
      <c r="T740" s="24">
        <f t="shared" si="48"/>
        <v>0.94814814814814818</v>
      </c>
      <c r="U740" s="24">
        <f t="shared" si="49"/>
        <v>0.47407407407407409</v>
      </c>
      <c r="V740" s="24">
        <f t="shared" si="50"/>
        <v>1</v>
      </c>
    </row>
    <row r="741" spans="1:22" s="24" customFormat="1" ht="15.75" thickBot="1" x14ac:dyDescent="0.3">
      <c r="A741" s="28" t="s">
        <v>54</v>
      </c>
      <c r="B741" s="28" t="s">
        <v>1916</v>
      </c>
      <c r="C741" s="24" t="s">
        <v>4581</v>
      </c>
      <c r="D741" s="28" t="s">
        <v>4612</v>
      </c>
      <c r="E741" s="29">
        <v>41</v>
      </c>
      <c r="F741" s="29">
        <v>45</v>
      </c>
      <c r="G741" s="29">
        <v>2</v>
      </c>
      <c r="H741" s="29">
        <v>0</v>
      </c>
      <c r="I741" s="29">
        <v>4.46</v>
      </c>
      <c r="J741" s="29">
        <v>1.63</v>
      </c>
      <c r="K741" s="29">
        <v>20</v>
      </c>
      <c r="L741" s="29">
        <v>37</v>
      </c>
      <c r="M741" s="29">
        <v>29</v>
      </c>
      <c r="N741" s="29">
        <v>7</v>
      </c>
      <c r="O741" s="29">
        <v>33</v>
      </c>
      <c r="P741" s="29">
        <v>0</v>
      </c>
      <c r="Q741" s="29">
        <v>2</v>
      </c>
      <c r="R741" s="29">
        <v>0</v>
      </c>
      <c r="S741" s="24">
        <f t="shared" si="47"/>
        <v>42.5</v>
      </c>
      <c r="T741" s="24">
        <f t="shared" si="48"/>
        <v>2.5185185185185186</v>
      </c>
      <c r="U741" s="24">
        <f t="shared" si="49"/>
        <v>1.2592592592592593</v>
      </c>
      <c r="V741" s="24">
        <f t="shared" si="50"/>
        <v>1</v>
      </c>
    </row>
    <row r="742" spans="1:22" s="24" customFormat="1" ht="15.75" thickBot="1" x14ac:dyDescent="0.3">
      <c r="A742" s="26" t="s">
        <v>1938</v>
      </c>
      <c r="B742" s="26" t="s">
        <v>1937</v>
      </c>
      <c r="C742" s="24" t="s">
        <v>4602</v>
      </c>
      <c r="D742" s="26" t="s">
        <v>4586</v>
      </c>
      <c r="E742" s="27">
        <v>37</v>
      </c>
      <c r="F742" s="27">
        <v>38</v>
      </c>
      <c r="G742" s="27">
        <v>1</v>
      </c>
      <c r="H742" s="27">
        <v>0</v>
      </c>
      <c r="I742" s="27">
        <v>4.75</v>
      </c>
      <c r="J742" s="27">
        <v>1.46</v>
      </c>
      <c r="K742" s="27">
        <v>19</v>
      </c>
      <c r="L742" s="27">
        <v>35</v>
      </c>
      <c r="M742" s="27">
        <v>19</v>
      </c>
      <c r="N742" s="27">
        <v>10</v>
      </c>
      <c r="O742" s="27">
        <v>29</v>
      </c>
      <c r="P742" s="27">
        <v>0</v>
      </c>
      <c r="Q742" s="27">
        <v>1</v>
      </c>
      <c r="R742" s="27">
        <v>0</v>
      </c>
      <c r="S742" s="24">
        <f t="shared" si="47"/>
        <v>36</v>
      </c>
      <c r="T742" s="24">
        <f t="shared" si="48"/>
        <v>2.1333333333333333</v>
      </c>
      <c r="U742" s="24">
        <f t="shared" si="49"/>
        <v>1.0666666666666667</v>
      </c>
      <c r="V742" s="24">
        <f t="shared" si="50"/>
        <v>1</v>
      </c>
    </row>
    <row r="743" spans="1:22" s="24" customFormat="1" ht="15.75" thickBot="1" x14ac:dyDescent="0.3">
      <c r="A743" s="28" t="s">
        <v>982</v>
      </c>
      <c r="B743" s="28" t="s">
        <v>782</v>
      </c>
      <c r="C743" s="24" t="s">
        <v>4575</v>
      </c>
      <c r="D743" s="28" t="s">
        <v>4612</v>
      </c>
      <c r="E743" s="29">
        <v>55</v>
      </c>
      <c r="F743" s="29">
        <v>39</v>
      </c>
      <c r="G743" s="29">
        <v>3</v>
      </c>
      <c r="H743" s="29">
        <v>0</v>
      </c>
      <c r="I743" s="29">
        <v>5.0599999999999996</v>
      </c>
      <c r="J743" s="29">
        <v>1.45</v>
      </c>
      <c r="K743" s="29">
        <v>31</v>
      </c>
      <c r="L743" s="29">
        <v>61</v>
      </c>
      <c r="M743" s="29">
        <v>19</v>
      </c>
      <c r="N743" s="29">
        <v>12</v>
      </c>
      <c r="O743" s="29">
        <v>26</v>
      </c>
      <c r="P743" s="29">
        <v>5</v>
      </c>
      <c r="Q743" s="29">
        <v>5</v>
      </c>
      <c r="R743" s="29">
        <v>0</v>
      </c>
      <c r="S743" s="24">
        <f t="shared" si="47"/>
        <v>44</v>
      </c>
      <c r="T743" s="24">
        <f t="shared" si="48"/>
        <v>2.6074074074074076</v>
      </c>
      <c r="U743" s="24">
        <f t="shared" si="49"/>
        <v>1.3037037037037038</v>
      </c>
      <c r="V743" s="24">
        <f t="shared" si="50"/>
        <v>1</v>
      </c>
    </row>
    <row r="744" spans="1:22" s="24" customFormat="1" ht="15.75" thickBot="1" x14ac:dyDescent="0.3">
      <c r="A744" s="26" t="s">
        <v>739</v>
      </c>
      <c r="B744" s="26" t="s">
        <v>1979</v>
      </c>
      <c r="C744" s="24" t="s">
        <v>4592</v>
      </c>
      <c r="D744" s="26" t="s">
        <v>4586</v>
      </c>
      <c r="E744" s="27">
        <v>55</v>
      </c>
      <c r="F744" s="27">
        <v>48</v>
      </c>
      <c r="G744" s="27">
        <v>3</v>
      </c>
      <c r="H744" s="27">
        <v>1</v>
      </c>
      <c r="I744" s="27">
        <v>5.31</v>
      </c>
      <c r="J744" s="27">
        <v>1.41</v>
      </c>
      <c r="K744" s="27">
        <v>33</v>
      </c>
      <c r="L744" s="27">
        <v>53</v>
      </c>
      <c r="M744" s="27">
        <v>25</v>
      </c>
      <c r="N744" s="27">
        <v>8</v>
      </c>
      <c r="O744" s="27">
        <v>10</v>
      </c>
      <c r="P744" s="27">
        <v>10</v>
      </c>
      <c r="Q744" s="27">
        <v>4</v>
      </c>
      <c r="R744" s="27">
        <v>0</v>
      </c>
      <c r="S744" s="24">
        <f t="shared" si="47"/>
        <v>60</v>
      </c>
      <c r="T744" s="24">
        <f t="shared" si="48"/>
        <v>3.5555555555555554</v>
      </c>
      <c r="U744" s="24">
        <f t="shared" si="49"/>
        <v>1.7777777777777777</v>
      </c>
      <c r="V744" s="24">
        <f t="shared" si="50"/>
        <v>1.7777777777777777</v>
      </c>
    </row>
    <row r="745" spans="1:22" s="24" customFormat="1" ht="15.75" thickBot="1" x14ac:dyDescent="0.3">
      <c r="A745" s="28" t="s">
        <v>1040</v>
      </c>
      <c r="B745" s="28" t="s">
        <v>1728</v>
      </c>
      <c r="C745" s="24" t="s">
        <v>4592</v>
      </c>
      <c r="D745" s="28" t="s">
        <v>4612</v>
      </c>
      <c r="E745" s="29">
        <v>21</v>
      </c>
      <c r="F745" s="29">
        <v>20</v>
      </c>
      <c r="G745" s="29">
        <v>1</v>
      </c>
      <c r="H745" s="29">
        <v>0</v>
      </c>
      <c r="I745" s="29">
        <v>4.7699999999999996</v>
      </c>
      <c r="J745" s="29">
        <v>1.4</v>
      </c>
      <c r="K745" s="29">
        <v>11</v>
      </c>
      <c r="L745" s="29">
        <v>21</v>
      </c>
      <c r="M745" s="29">
        <v>8</v>
      </c>
      <c r="N745" s="29">
        <v>6</v>
      </c>
      <c r="O745" s="29">
        <v>18</v>
      </c>
      <c r="P745" s="29">
        <v>0</v>
      </c>
      <c r="Q745" s="29">
        <v>2</v>
      </c>
      <c r="R745" s="29">
        <v>0</v>
      </c>
      <c r="S745" s="24">
        <f t="shared" si="47"/>
        <v>21</v>
      </c>
      <c r="T745" s="24">
        <f t="shared" si="48"/>
        <v>1.2444444444444445</v>
      </c>
      <c r="U745" s="24">
        <f t="shared" si="49"/>
        <v>0.62222222222222223</v>
      </c>
      <c r="V745" s="24">
        <f t="shared" si="50"/>
        <v>1</v>
      </c>
    </row>
    <row r="746" spans="1:22" s="24" customFormat="1" ht="15.75" thickBot="1" x14ac:dyDescent="0.3">
      <c r="A746" s="26" t="s">
        <v>1973</v>
      </c>
      <c r="B746" s="26" t="s">
        <v>1972</v>
      </c>
      <c r="C746" s="24" t="s">
        <v>4602</v>
      </c>
      <c r="D746" s="26" t="s">
        <v>4586</v>
      </c>
      <c r="E746" s="27">
        <v>28</v>
      </c>
      <c r="F746" s="27">
        <v>27</v>
      </c>
      <c r="G746" s="27">
        <v>1</v>
      </c>
      <c r="H746" s="27">
        <v>0</v>
      </c>
      <c r="I746" s="27">
        <v>4.71</v>
      </c>
      <c r="J746" s="27">
        <v>1.44</v>
      </c>
      <c r="K746" s="27">
        <v>15</v>
      </c>
      <c r="L746" s="27">
        <v>27</v>
      </c>
      <c r="M746" s="27">
        <v>13</v>
      </c>
      <c r="N746" s="27">
        <v>7</v>
      </c>
      <c r="O746" s="27">
        <v>23</v>
      </c>
      <c r="P746" s="27">
        <v>1</v>
      </c>
      <c r="Q746" s="27">
        <v>1</v>
      </c>
      <c r="R746" s="27">
        <v>0</v>
      </c>
      <c r="S746" s="24">
        <f t="shared" si="47"/>
        <v>28</v>
      </c>
      <c r="T746" s="24">
        <f t="shared" si="48"/>
        <v>1.6592592592592592</v>
      </c>
      <c r="U746" s="24">
        <f t="shared" si="49"/>
        <v>0.82962962962962961</v>
      </c>
      <c r="V746" s="24">
        <f t="shared" si="50"/>
        <v>1</v>
      </c>
    </row>
    <row r="747" spans="1:22" s="24" customFormat="1" ht="15.75" thickBot="1" x14ac:dyDescent="0.3">
      <c r="A747" s="28" t="s">
        <v>89</v>
      </c>
      <c r="B747" s="28" t="s">
        <v>925</v>
      </c>
      <c r="C747" s="24" t="s">
        <v>4606</v>
      </c>
      <c r="D747" s="28" t="s">
        <v>4612</v>
      </c>
      <c r="E747" s="29">
        <v>63</v>
      </c>
      <c r="F747" s="29">
        <v>46</v>
      </c>
      <c r="G747" s="29">
        <v>4</v>
      </c>
      <c r="H747" s="29">
        <v>0</v>
      </c>
      <c r="I747" s="29">
        <v>5.07</v>
      </c>
      <c r="J747" s="29">
        <v>1.5</v>
      </c>
      <c r="K747" s="29">
        <v>36</v>
      </c>
      <c r="L747" s="29">
        <v>68</v>
      </c>
      <c r="M747" s="29">
        <v>27</v>
      </c>
      <c r="N747" s="29">
        <v>9</v>
      </c>
      <c r="O747" s="29">
        <v>15</v>
      </c>
      <c r="P747" s="29">
        <v>8</v>
      </c>
      <c r="Q747" s="29">
        <v>4</v>
      </c>
      <c r="R747" s="29">
        <v>0</v>
      </c>
      <c r="S747" s="24">
        <f t="shared" si="47"/>
        <v>58</v>
      </c>
      <c r="T747" s="24">
        <f t="shared" si="48"/>
        <v>3.4370370370370371</v>
      </c>
      <c r="U747" s="24">
        <f t="shared" si="49"/>
        <v>1.7185185185185186</v>
      </c>
      <c r="V747" s="24">
        <f t="shared" si="50"/>
        <v>1.7185185185185186</v>
      </c>
    </row>
    <row r="748" spans="1:22" s="24" customFormat="1" ht="15.75" thickBot="1" x14ac:dyDescent="0.3">
      <c r="A748" s="26" t="s">
        <v>307</v>
      </c>
      <c r="B748" s="26" t="s">
        <v>819</v>
      </c>
      <c r="C748" s="24" t="s">
        <v>4606</v>
      </c>
      <c r="D748" s="26" t="s">
        <v>4612</v>
      </c>
      <c r="E748" s="27">
        <v>65</v>
      </c>
      <c r="F748" s="27">
        <v>43</v>
      </c>
      <c r="G748" s="27">
        <v>3</v>
      </c>
      <c r="H748" s="27">
        <v>0</v>
      </c>
      <c r="I748" s="27">
        <v>4.82</v>
      </c>
      <c r="J748" s="27">
        <v>1.48</v>
      </c>
      <c r="K748" s="27">
        <v>35</v>
      </c>
      <c r="L748" s="27">
        <v>77</v>
      </c>
      <c r="M748" s="27">
        <v>20</v>
      </c>
      <c r="N748" s="27">
        <v>18</v>
      </c>
      <c r="O748" s="27">
        <v>15</v>
      </c>
      <c r="P748" s="27">
        <v>14</v>
      </c>
      <c r="Q748" s="27">
        <v>5</v>
      </c>
      <c r="R748" s="27">
        <v>0</v>
      </c>
      <c r="S748" s="24">
        <f t="shared" si="47"/>
        <v>47</v>
      </c>
      <c r="T748" s="24">
        <f t="shared" si="48"/>
        <v>2.7851851851851852</v>
      </c>
      <c r="U748" s="24">
        <f t="shared" si="49"/>
        <v>1.3925925925925926</v>
      </c>
      <c r="V748" s="24">
        <f t="shared" si="50"/>
        <v>1</v>
      </c>
    </row>
    <row r="749" spans="1:22" s="24" customFormat="1" ht="15.75" thickBot="1" x14ac:dyDescent="0.3">
      <c r="A749" s="28" t="s">
        <v>302</v>
      </c>
      <c r="B749" s="28" t="s">
        <v>596</v>
      </c>
      <c r="C749" s="24" t="s">
        <v>4590</v>
      </c>
      <c r="D749" s="28" t="s">
        <v>4612</v>
      </c>
      <c r="E749" s="29">
        <v>93</v>
      </c>
      <c r="F749" s="29">
        <v>69</v>
      </c>
      <c r="G749" s="29">
        <v>5</v>
      </c>
      <c r="H749" s="29">
        <v>0</v>
      </c>
      <c r="I749" s="29">
        <v>4.83</v>
      </c>
      <c r="J749" s="29">
        <v>1.55</v>
      </c>
      <c r="K749" s="29">
        <v>50</v>
      </c>
      <c r="L749" s="29">
        <v>100</v>
      </c>
      <c r="M749" s="29">
        <v>45</v>
      </c>
      <c r="N749" s="29">
        <v>11</v>
      </c>
      <c r="O749" s="29">
        <v>22</v>
      </c>
      <c r="P749" s="29">
        <v>16</v>
      </c>
      <c r="Q749" s="29">
        <v>6</v>
      </c>
      <c r="R749" s="29">
        <v>0</v>
      </c>
      <c r="S749" s="24">
        <f t="shared" si="47"/>
        <v>74</v>
      </c>
      <c r="T749" s="24">
        <f t="shared" si="48"/>
        <v>4.3851851851851853</v>
      </c>
      <c r="U749" s="24">
        <f t="shared" si="49"/>
        <v>2.1925925925925926</v>
      </c>
      <c r="V749" s="24">
        <f t="shared" si="50"/>
        <v>2.1925925925925926</v>
      </c>
    </row>
    <row r="750" spans="1:22" s="24" customFormat="1" ht="15.75" thickBot="1" x14ac:dyDescent="0.3">
      <c r="A750" s="26" t="s">
        <v>335</v>
      </c>
      <c r="B750" s="26" t="s">
        <v>1727</v>
      </c>
      <c r="C750" s="24" t="s">
        <v>4582</v>
      </c>
      <c r="D750" s="26" t="s">
        <v>4612</v>
      </c>
      <c r="E750" s="27">
        <v>31</v>
      </c>
      <c r="F750" s="27">
        <v>28</v>
      </c>
      <c r="G750" s="27">
        <v>1</v>
      </c>
      <c r="H750" s="27">
        <v>0</v>
      </c>
      <c r="I750" s="27">
        <v>4.55</v>
      </c>
      <c r="J750" s="27">
        <v>1.47</v>
      </c>
      <c r="K750" s="27">
        <v>16</v>
      </c>
      <c r="L750" s="27">
        <v>32</v>
      </c>
      <c r="M750" s="27">
        <v>14</v>
      </c>
      <c r="N750" s="27">
        <v>8</v>
      </c>
      <c r="O750" s="27">
        <v>26</v>
      </c>
      <c r="P750" s="27">
        <v>0</v>
      </c>
      <c r="Q750" s="27">
        <v>1</v>
      </c>
      <c r="R750" s="27">
        <v>0</v>
      </c>
      <c r="S750" s="24">
        <f t="shared" si="47"/>
        <v>28</v>
      </c>
      <c r="T750" s="24">
        <f t="shared" si="48"/>
        <v>1.6592592592592592</v>
      </c>
      <c r="U750" s="24">
        <f t="shared" si="49"/>
        <v>0.82962962962962961</v>
      </c>
      <c r="V750" s="24">
        <f t="shared" si="50"/>
        <v>1</v>
      </c>
    </row>
    <row r="751" spans="1:22" s="24" customFormat="1" ht="15.75" thickBot="1" x14ac:dyDescent="0.3">
      <c r="A751" s="28" t="s">
        <v>1072</v>
      </c>
      <c r="B751" s="28" t="s">
        <v>1307</v>
      </c>
      <c r="C751" s="24" t="s">
        <v>4592</v>
      </c>
      <c r="D751" s="28" t="s">
        <v>4612</v>
      </c>
      <c r="E751" s="29">
        <v>28</v>
      </c>
      <c r="F751" s="29">
        <v>23</v>
      </c>
      <c r="G751" s="29">
        <v>1</v>
      </c>
      <c r="H751" s="29">
        <v>0</v>
      </c>
      <c r="I751" s="29">
        <v>4.8499999999999996</v>
      </c>
      <c r="J751" s="29">
        <v>1.38</v>
      </c>
      <c r="K751" s="29">
        <v>15</v>
      </c>
      <c r="L751" s="29">
        <v>29</v>
      </c>
      <c r="M751" s="29">
        <v>9</v>
      </c>
      <c r="N751" s="29">
        <v>9</v>
      </c>
      <c r="O751" s="29">
        <v>27</v>
      </c>
      <c r="P751" s="29">
        <v>0</v>
      </c>
      <c r="Q751" s="29">
        <v>2</v>
      </c>
      <c r="R751" s="29">
        <v>0</v>
      </c>
      <c r="S751" s="24">
        <f t="shared" si="47"/>
        <v>24</v>
      </c>
      <c r="T751" s="24">
        <f t="shared" si="48"/>
        <v>1.4222222222222223</v>
      </c>
      <c r="U751" s="24">
        <f t="shared" si="49"/>
        <v>0.71111111111111114</v>
      </c>
      <c r="V751" s="24">
        <f t="shared" si="50"/>
        <v>1</v>
      </c>
    </row>
    <row r="752" spans="1:22" s="24" customFormat="1" ht="15.75" thickBot="1" x14ac:dyDescent="0.3">
      <c r="A752" s="26" t="s">
        <v>1874</v>
      </c>
      <c r="B752" s="26" t="s">
        <v>1957</v>
      </c>
      <c r="C752" s="24" t="s">
        <v>4596</v>
      </c>
      <c r="D752" s="26" t="s">
        <v>807</v>
      </c>
      <c r="E752" s="27">
        <v>49</v>
      </c>
      <c r="F752" s="27">
        <v>37</v>
      </c>
      <c r="G752" s="27">
        <v>3</v>
      </c>
      <c r="H752" s="27">
        <v>1</v>
      </c>
      <c r="I752" s="27">
        <v>5.19</v>
      </c>
      <c r="J752" s="27">
        <v>1.42</v>
      </c>
      <c r="K752" s="27">
        <v>28</v>
      </c>
      <c r="L752" s="27">
        <v>55</v>
      </c>
      <c r="M752" s="27">
        <v>15</v>
      </c>
      <c r="N752" s="27">
        <v>11</v>
      </c>
      <c r="O752" s="27">
        <v>14</v>
      </c>
      <c r="P752" s="27">
        <v>7</v>
      </c>
      <c r="Q752" s="27">
        <v>3</v>
      </c>
      <c r="R752" s="27">
        <v>0</v>
      </c>
      <c r="S752" s="24">
        <f t="shared" si="47"/>
        <v>57.5</v>
      </c>
      <c r="T752" s="24">
        <f t="shared" si="48"/>
        <v>3.4074074074074074</v>
      </c>
      <c r="U752" s="24">
        <f t="shared" si="49"/>
        <v>1.7037037037037037</v>
      </c>
      <c r="V752" s="24">
        <f t="shared" si="50"/>
        <v>1.7037037037037037</v>
      </c>
    </row>
    <row r="753" spans="1:22" s="24" customFormat="1" ht="15.75" thickBot="1" x14ac:dyDescent="0.3">
      <c r="A753" s="28" t="s">
        <v>164</v>
      </c>
      <c r="B753" s="28" t="s">
        <v>819</v>
      </c>
      <c r="C753" s="24" t="s">
        <v>4575</v>
      </c>
      <c r="D753" s="28" t="s">
        <v>4612</v>
      </c>
      <c r="E753" s="29">
        <v>21</v>
      </c>
      <c r="F753" s="29">
        <v>14</v>
      </c>
      <c r="G753" s="29">
        <v>1</v>
      </c>
      <c r="H753" s="29">
        <v>0</v>
      </c>
      <c r="I753" s="29">
        <v>4.5199999999999996</v>
      </c>
      <c r="J753" s="29">
        <v>1.4</v>
      </c>
      <c r="K753" s="29">
        <v>11</v>
      </c>
      <c r="L753" s="29">
        <v>23</v>
      </c>
      <c r="M753" s="29">
        <v>7</v>
      </c>
      <c r="N753" s="29">
        <v>4</v>
      </c>
      <c r="O753" s="29">
        <v>24</v>
      </c>
      <c r="P753" s="29">
        <v>0</v>
      </c>
      <c r="Q753" s="29">
        <v>1</v>
      </c>
      <c r="R753" s="29">
        <v>0</v>
      </c>
      <c r="S753" s="24">
        <f t="shared" si="47"/>
        <v>18</v>
      </c>
      <c r="T753" s="24">
        <f t="shared" si="48"/>
        <v>1.0666666666666667</v>
      </c>
      <c r="U753" s="24">
        <f t="shared" si="49"/>
        <v>0.53333333333333333</v>
      </c>
      <c r="V753" s="24">
        <f t="shared" si="50"/>
        <v>1</v>
      </c>
    </row>
    <row r="754" spans="1:22" s="24" customFormat="1" ht="15.75" thickBot="1" x14ac:dyDescent="0.3">
      <c r="A754" s="26" t="s">
        <v>207</v>
      </c>
      <c r="B754" s="26" t="s">
        <v>1354</v>
      </c>
      <c r="C754" s="24" t="s">
        <v>4593</v>
      </c>
      <c r="D754" s="26" t="s">
        <v>4612</v>
      </c>
      <c r="E754" s="27">
        <v>57</v>
      </c>
      <c r="F754" s="27">
        <v>42</v>
      </c>
      <c r="G754" s="27">
        <v>3</v>
      </c>
      <c r="H754" s="27">
        <v>0</v>
      </c>
      <c r="I754" s="27">
        <v>5.13</v>
      </c>
      <c r="J754" s="27">
        <v>1.45</v>
      </c>
      <c r="K754" s="27">
        <v>33</v>
      </c>
      <c r="L754" s="27">
        <v>67</v>
      </c>
      <c r="M754" s="27">
        <v>17</v>
      </c>
      <c r="N754" s="27">
        <v>17</v>
      </c>
      <c r="O754" s="27">
        <v>23</v>
      </c>
      <c r="P754" s="27">
        <v>4</v>
      </c>
      <c r="Q754" s="27">
        <v>3</v>
      </c>
      <c r="R754" s="27">
        <v>0</v>
      </c>
      <c r="S754" s="24">
        <f t="shared" si="47"/>
        <v>53</v>
      </c>
      <c r="T754" s="24">
        <f t="shared" si="48"/>
        <v>3.1407407407407408</v>
      </c>
      <c r="U754" s="24">
        <f t="shared" si="49"/>
        <v>1.5703703703703704</v>
      </c>
      <c r="V754" s="24">
        <f t="shared" si="50"/>
        <v>1.5703703703703704</v>
      </c>
    </row>
    <row r="755" spans="1:22" s="24" customFormat="1" ht="15.75" thickBot="1" x14ac:dyDescent="0.3">
      <c r="A755" s="28" t="s">
        <v>307</v>
      </c>
      <c r="B755" s="28" t="s">
        <v>1729</v>
      </c>
      <c r="C755" s="24" t="s">
        <v>4581</v>
      </c>
      <c r="D755" s="28" t="s">
        <v>4612</v>
      </c>
      <c r="E755" s="29">
        <v>40</v>
      </c>
      <c r="F755" s="29">
        <v>33</v>
      </c>
      <c r="G755" s="29">
        <v>2</v>
      </c>
      <c r="H755" s="29">
        <v>0</v>
      </c>
      <c r="I755" s="29">
        <v>4.71</v>
      </c>
      <c r="J755" s="29">
        <v>1.52</v>
      </c>
      <c r="K755" s="29">
        <v>21</v>
      </c>
      <c r="L755" s="29">
        <v>41</v>
      </c>
      <c r="M755" s="29">
        <v>19</v>
      </c>
      <c r="N755" s="29">
        <v>8</v>
      </c>
      <c r="O755" s="29">
        <v>34</v>
      </c>
      <c r="P755" s="29">
        <v>2</v>
      </c>
      <c r="Q755" s="29">
        <v>2</v>
      </c>
      <c r="R755" s="29">
        <v>0</v>
      </c>
      <c r="S755" s="24">
        <f t="shared" si="47"/>
        <v>37</v>
      </c>
      <c r="T755" s="24">
        <f t="shared" si="48"/>
        <v>2.1925925925925926</v>
      </c>
      <c r="U755" s="24">
        <f t="shared" si="49"/>
        <v>1.0962962962962963</v>
      </c>
      <c r="V755" s="24">
        <f t="shared" si="50"/>
        <v>1</v>
      </c>
    </row>
    <row r="756" spans="1:22" s="24" customFormat="1" ht="15.75" thickBot="1" x14ac:dyDescent="0.3">
      <c r="A756" s="26" t="s">
        <v>89</v>
      </c>
      <c r="B756" s="26" t="s">
        <v>1866</v>
      </c>
      <c r="C756" s="24" t="s">
        <v>4592</v>
      </c>
      <c r="D756" s="26" t="s">
        <v>4612</v>
      </c>
      <c r="E756" s="27">
        <v>14</v>
      </c>
      <c r="F756" s="27">
        <v>14</v>
      </c>
      <c r="G756" s="27">
        <v>1</v>
      </c>
      <c r="H756" s="27">
        <v>0</v>
      </c>
      <c r="I756" s="27">
        <v>4.66</v>
      </c>
      <c r="J756" s="27">
        <v>1.44</v>
      </c>
      <c r="K756" s="27">
        <v>7</v>
      </c>
      <c r="L756" s="27">
        <v>14</v>
      </c>
      <c r="M756" s="27">
        <v>6</v>
      </c>
      <c r="N756" s="27">
        <v>4</v>
      </c>
      <c r="O756" s="27">
        <v>15</v>
      </c>
      <c r="P756" s="27">
        <v>0</v>
      </c>
      <c r="Q756" s="27">
        <v>1</v>
      </c>
      <c r="R756" s="27">
        <v>0</v>
      </c>
      <c r="S756" s="24">
        <f t="shared" si="47"/>
        <v>18.5</v>
      </c>
      <c r="T756" s="24">
        <f t="shared" si="48"/>
        <v>1.0962962962962963</v>
      </c>
      <c r="U756" s="24">
        <f t="shared" si="49"/>
        <v>0.54814814814814816</v>
      </c>
      <c r="V756" s="24">
        <f t="shared" si="50"/>
        <v>1</v>
      </c>
    </row>
    <row r="757" spans="1:22" s="24" customFormat="1" ht="15.75" thickBot="1" x14ac:dyDescent="0.3">
      <c r="A757" s="28" t="s">
        <v>441</v>
      </c>
      <c r="B757" s="28" t="s">
        <v>1978</v>
      </c>
      <c r="C757" s="24" t="s">
        <v>4583</v>
      </c>
      <c r="D757" s="28" t="s">
        <v>4612</v>
      </c>
      <c r="E757" s="29">
        <v>21</v>
      </c>
      <c r="F757" s="29">
        <v>18</v>
      </c>
      <c r="G757" s="29">
        <v>1</v>
      </c>
      <c r="H757" s="29">
        <v>0</v>
      </c>
      <c r="I757" s="29">
        <v>4.5</v>
      </c>
      <c r="J757" s="29">
        <v>1.47</v>
      </c>
      <c r="K757" s="29">
        <v>10</v>
      </c>
      <c r="L757" s="29">
        <v>20</v>
      </c>
      <c r="M757" s="29">
        <v>10</v>
      </c>
      <c r="N757" s="29">
        <v>5</v>
      </c>
      <c r="O757" s="29">
        <v>20</v>
      </c>
      <c r="P757" s="29">
        <v>0</v>
      </c>
      <c r="Q757" s="29">
        <v>1</v>
      </c>
      <c r="R757" s="29">
        <v>0</v>
      </c>
      <c r="S757" s="24">
        <f t="shared" si="47"/>
        <v>21</v>
      </c>
      <c r="T757" s="24">
        <f t="shared" si="48"/>
        <v>1.2444444444444445</v>
      </c>
      <c r="U757" s="24">
        <f t="shared" si="49"/>
        <v>0.62222222222222223</v>
      </c>
      <c r="V757" s="24">
        <f t="shared" si="50"/>
        <v>1</v>
      </c>
    </row>
    <row r="758" spans="1:22" s="24" customFormat="1" ht="15.75" thickBot="1" x14ac:dyDescent="0.3">
      <c r="A758" s="26" t="s">
        <v>305</v>
      </c>
      <c r="B758" s="26" t="s">
        <v>3137</v>
      </c>
      <c r="C758" s="24" t="s">
        <v>4619</v>
      </c>
      <c r="D758" s="26"/>
      <c r="E758" s="27">
        <v>26</v>
      </c>
      <c r="F758" s="27">
        <v>21</v>
      </c>
      <c r="G758" s="27">
        <v>1</v>
      </c>
      <c r="H758" s="27">
        <v>0</v>
      </c>
      <c r="I758" s="27">
        <v>4.59</v>
      </c>
      <c r="J758" s="27">
        <v>1.45</v>
      </c>
      <c r="K758" s="27">
        <v>13</v>
      </c>
      <c r="L758" s="27">
        <v>26</v>
      </c>
      <c r="M758" s="27">
        <v>10</v>
      </c>
      <c r="N758" s="27">
        <v>4</v>
      </c>
      <c r="O758" s="27">
        <v>23</v>
      </c>
      <c r="P758" s="27">
        <v>0</v>
      </c>
      <c r="Q758" s="27">
        <v>1</v>
      </c>
      <c r="R758" s="27">
        <v>0</v>
      </c>
      <c r="S758" s="24">
        <f t="shared" si="47"/>
        <v>24.5</v>
      </c>
      <c r="T758" s="24">
        <f t="shared" si="48"/>
        <v>1.4518518518518519</v>
      </c>
      <c r="U758" s="24">
        <f t="shared" si="49"/>
        <v>0.72592592592592597</v>
      </c>
      <c r="V758" s="24">
        <f t="shared" si="50"/>
        <v>1</v>
      </c>
    </row>
    <row r="759" spans="1:22" s="24" customFormat="1" ht="15.75" thickBot="1" x14ac:dyDescent="0.3">
      <c r="A759" s="28" t="s">
        <v>3669</v>
      </c>
      <c r="B759" s="28" t="s">
        <v>3670</v>
      </c>
      <c r="C759" s="24" t="s">
        <v>4585</v>
      </c>
      <c r="D759" s="28" t="s">
        <v>4612</v>
      </c>
      <c r="E759" s="29">
        <v>61</v>
      </c>
      <c r="F759" s="29">
        <v>53</v>
      </c>
      <c r="G759" s="29">
        <v>4</v>
      </c>
      <c r="H759" s="29">
        <v>0</v>
      </c>
      <c r="I759" s="29">
        <v>5.15</v>
      </c>
      <c r="J759" s="29">
        <v>1.54</v>
      </c>
      <c r="K759" s="29">
        <v>35</v>
      </c>
      <c r="L759" s="29">
        <v>65</v>
      </c>
      <c r="M759" s="29">
        <v>29</v>
      </c>
      <c r="N759" s="29">
        <v>17</v>
      </c>
      <c r="O759" s="29">
        <v>12</v>
      </c>
      <c r="P759" s="29">
        <v>12</v>
      </c>
      <c r="Q759" s="29">
        <v>5</v>
      </c>
      <c r="R759" s="29">
        <v>0</v>
      </c>
      <c r="S759" s="24">
        <f t="shared" si="47"/>
        <v>60</v>
      </c>
      <c r="T759" s="24">
        <f t="shared" si="48"/>
        <v>3.5555555555555554</v>
      </c>
      <c r="U759" s="24">
        <f t="shared" si="49"/>
        <v>1.7777777777777777</v>
      </c>
      <c r="V759" s="24">
        <f t="shared" si="50"/>
        <v>1.7777777777777777</v>
      </c>
    </row>
    <row r="760" spans="1:22" s="24" customFormat="1" ht="15.75" thickBot="1" x14ac:dyDescent="0.3">
      <c r="A760" s="26" t="s">
        <v>323</v>
      </c>
      <c r="B760" s="26" t="s">
        <v>1309</v>
      </c>
      <c r="C760" s="24" t="s">
        <v>4582</v>
      </c>
      <c r="D760" s="26" t="s">
        <v>4612</v>
      </c>
      <c r="E760" s="27">
        <v>23</v>
      </c>
      <c r="F760" s="27">
        <v>17</v>
      </c>
      <c r="G760" s="27">
        <v>1</v>
      </c>
      <c r="H760" s="27">
        <v>0</v>
      </c>
      <c r="I760" s="27">
        <v>4.42</v>
      </c>
      <c r="J760" s="27">
        <v>1.47</v>
      </c>
      <c r="K760" s="27">
        <v>11</v>
      </c>
      <c r="L760" s="27">
        <v>24</v>
      </c>
      <c r="M760" s="27">
        <v>10</v>
      </c>
      <c r="N760" s="27">
        <v>5</v>
      </c>
      <c r="O760" s="27">
        <v>20</v>
      </c>
      <c r="P760" s="27">
        <v>0</v>
      </c>
      <c r="Q760" s="27">
        <v>1</v>
      </c>
      <c r="R760" s="27">
        <v>0</v>
      </c>
      <c r="S760" s="24">
        <f t="shared" si="47"/>
        <v>19.5</v>
      </c>
      <c r="T760" s="24">
        <f t="shared" si="48"/>
        <v>1.1555555555555554</v>
      </c>
      <c r="U760" s="24">
        <f t="shared" si="49"/>
        <v>0.57777777777777772</v>
      </c>
      <c r="V760" s="24">
        <f t="shared" si="50"/>
        <v>1</v>
      </c>
    </row>
    <row r="761" spans="1:22" s="24" customFormat="1" ht="15.75" thickBot="1" x14ac:dyDescent="0.3">
      <c r="A761" s="28" t="s">
        <v>160</v>
      </c>
      <c r="B761" s="28" t="s">
        <v>1969</v>
      </c>
      <c r="C761" s="24" t="s">
        <v>4582</v>
      </c>
      <c r="D761" s="28" t="s">
        <v>4612</v>
      </c>
      <c r="E761" s="29">
        <v>26</v>
      </c>
      <c r="F761" s="29">
        <v>22</v>
      </c>
      <c r="G761" s="29">
        <v>1</v>
      </c>
      <c r="H761" s="29">
        <v>0</v>
      </c>
      <c r="I761" s="29">
        <v>4.8099999999999996</v>
      </c>
      <c r="J761" s="29">
        <v>1.42</v>
      </c>
      <c r="K761" s="29">
        <v>14</v>
      </c>
      <c r="L761" s="29">
        <v>28</v>
      </c>
      <c r="M761" s="29">
        <v>10</v>
      </c>
      <c r="N761" s="29">
        <v>5</v>
      </c>
      <c r="O761" s="29">
        <v>20</v>
      </c>
      <c r="P761" s="29">
        <v>1</v>
      </c>
      <c r="Q761" s="29">
        <v>2</v>
      </c>
      <c r="R761" s="29">
        <v>0</v>
      </c>
      <c r="S761" s="24">
        <f t="shared" si="47"/>
        <v>21</v>
      </c>
      <c r="T761" s="24">
        <f t="shared" si="48"/>
        <v>1.2444444444444445</v>
      </c>
      <c r="U761" s="24">
        <f t="shared" si="49"/>
        <v>0.62222222222222223</v>
      </c>
      <c r="V761" s="24">
        <f t="shared" si="50"/>
        <v>1</v>
      </c>
    </row>
    <row r="762" spans="1:22" s="24" customFormat="1" ht="15.75" thickBot="1" x14ac:dyDescent="0.3">
      <c r="A762" s="26" t="s">
        <v>193</v>
      </c>
      <c r="B762" s="26" t="s">
        <v>3900</v>
      </c>
      <c r="C762" s="24" t="s">
        <v>4587</v>
      </c>
      <c r="D762" s="26" t="s">
        <v>4586</v>
      </c>
      <c r="E762" s="27">
        <v>28</v>
      </c>
      <c r="F762" s="27">
        <v>29</v>
      </c>
      <c r="G762" s="27">
        <v>1</v>
      </c>
      <c r="H762" s="27">
        <v>0</v>
      </c>
      <c r="I762" s="27">
        <v>4.79</v>
      </c>
      <c r="J762" s="27">
        <v>1.48</v>
      </c>
      <c r="K762" s="27">
        <v>15</v>
      </c>
      <c r="L762" s="27">
        <v>26</v>
      </c>
      <c r="M762" s="27">
        <v>16</v>
      </c>
      <c r="N762" s="27">
        <v>8</v>
      </c>
      <c r="O762" s="27">
        <v>20</v>
      </c>
      <c r="P762" s="27">
        <v>0</v>
      </c>
      <c r="Q762" s="27">
        <v>1</v>
      </c>
      <c r="R762" s="27">
        <v>0</v>
      </c>
      <c r="S762" s="24">
        <f t="shared" si="47"/>
        <v>27.5</v>
      </c>
      <c r="T762" s="24">
        <f t="shared" si="48"/>
        <v>1.6296296296296295</v>
      </c>
      <c r="U762" s="24">
        <f t="shared" si="49"/>
        <v>0.81481481481481477</v>
      </c>
      <c r="V762" s="24">
        <f t="shared" si="50"/>
        <v>1</v>
      </c>
    </row>
    <row r="763" spans="1:22" s="24" customFormat="1" ht="15.75" thickBot="1" x14ac:dyDescent="0.3">
      <c r="A763" s="28" t="s">
        <v>83</v>
      </c>
      <c r="B763" s="28" t="s">
        <v>4471</v>
      </c>
      <c r="C763" s="24" t="s">
        <v>4576</v>
      </c>
      <c r="D763" s="28" t="s">
        <v>4612</v>
      </c>
      <c r="E763" s="29">
        <v>64</v>
      </c>
      <c r="F763" s="29">
        <v>38</v>
      </c>
      <c r="G763" s="29">
        <v>4</v>
      </c>
      <c r="H763" s="29">
        <v>0</v>
      </c>
      <c r="I763" s="29">
        <v>4.97</v>
      </c>
      <c r="J763" s="29">
        <v>1.5</v>
      </c>
      <c r="K763" s="29">
        <v>35</v>
      </c>
      <c r="L763" s="29">
        <v>71</v>
      </c>
      <c r="M763" s="29">
        <v>25</v>
      </c>
      <c r="N763" s="29">
        <v>16</v>
      </c>
      <c r="O763" s="29">
        <v>15</v>
      </c>
      <c r="P763" s="29">
        <v>10</v>
      </c>
      <c r="Q763" s="29">
        <v>5</v>
      </c>
      <c r="R763" s="29">
        <v>0</v>
      </c>
      <c r="S763" s="24">
        <f t="shared" si="47"/>
        <v>49</v>
      </c>
      <c r="T763" s="24">
        <f t="shared" si="48"/>
        <v>2.9037037037037039</v>
      </c>
      <c r="U763" s="24">
        <f t="shared" si="49"/>
        <v>1.4518518518518519</v>
      </c>
      <c r="V763" s="24">
        <f t="shared" si="50"/>
        <v>1</v>
      </c>
    </row>
    <row r="764" spans="1:22" s="24" customFormat="1" ht="15.75" thickBot="1" x14ac:dyDescent="0.3">
      <c r="A764" s="26" t="s">
        <v>103</v>
      </c>
      <c r="B764" s="26" t="s">
        <v>163</v>
      </c>
      <c r="C764" s="24" t="s">
        <v>4604</v>
      </c>
      <c r="D764" s="26" t="s">
        <v>4612</v>
      </c>
      <c r="E764" s="27">
        <v>50</v>
      </c>
      <c r="F764" s="27">
        <v>40</v>
      </c>
      <c r="G764" s="27">
        <v>2</v>
      </c>
      <c r="H764" s="27">
        <v>1</v>
      </c>
      <c r="I764" s="27">
        <v>4.83</v>
      </c>
      <c r="J764" s="27">
        <v>1.51</v>
      </c>
      <c r="K764" s="27">
        <v>27</v>
      </c>
      <c r="L764" s="27">
        <v>52</v>
      </c>
      <c r="M764" s="27">
        <v>23</v>
      </c>
      <c r="N764" s="27">
        <v>8</v>
      </c>
      <c r="O764" s="27">
        <v>28</v>
      </c>
      <c r="P764" s="27">
        <v>5</v>
      </c>
      <c r="Q764" s="27">
        <v>3</v>
      </c>
      <c r="R764" s="27">
        <v>0</v>
      </c>
      <c r="S764" s="24">
        <f t="shared" si="47"/>
        <v>45.5</v>
      </c>
      <c r="T764" s="24">
        <f t="shared" si="48"/>
        <v>2.6962962962962962</v>
      </c>
      <c r="U764" s="24">
        <f t="shared" si="49"/>
        <v>1.3481481481481481</v>
      </c>
      <c r="V764" s="24">
        <f t="shared" si="50"/>
        <v>1</v>
      </c>
    </row>
    <row r="765" spans="1:22" s="24" customFormat="1" ht="15.75" thickBot="1" x14ac:dyDescent="0.3">
      <c r="A765" s="28" t="s">
        <v>32</v>
      </c>
      <c r="B765" s="28" t="s">
        <v>4331</v>
      </c>
      <c r="C765" s="24" t="s">
        <v>4590</v>
      </c>
      <c r="D765" s="28" t="s">
        <v>4612</v>
      </c>
      <c r="E765" s="29">
        <v>54</v>
      </c>
      <c r="F765" s="29">
        <v>32</v>
      </c>
      <c r="G765" s="29">
        <v>3</v>
      </c>
      <c r="H765" s="29">
        <v>0</v>
      </c>
      <c r="I765" s="29">
        <v>4.76</v>
      </c>
      <c r="J765" s="29">
        <v>1.51</v>
      </c>
      <c r="K765" s="29">
        <v>28</v>
      </c>
      <c r="L765" s="29">
        <v>61</v>
      </c>
      <c r="M765" s="29">
        <v>20</v>
      </c>
      <c r="N765" s="29">
        <v>9</v>
      </c>
      <c r="O765" s="29">
        <v>20</v>
      </c>
      <c r="P765" s="29">
        <v>7</v>
      </c>
      <c r="Q765" s="29">
        <v>3</v>
      </c>
      <c r="R765" s="29">
        <v>0</v>
      </c>
      <c r="S765" s="24">
        <f t="shared" si="47"/>
        <v>42.5</v>
      </c>
      <c r="T765" s="24">
        <f t="shared" si="48"/>
        <v>2.5185185185185186</v>
      </c>
      <c r="U765" s="24">
        <f t="shared" si="49"/>
        <v>1.2592592592592593</v>
      </c>
      <c r="V765" s="24">
        <f t="shared" si="50"/>
        <v>1</v>
      </c>
    </row>
    <row r="766" spans="1:22" s="24" customFormat="1" ht="15.75" thickBot="1" x14ac:dyDescent="0.3">
      <c r="A766" s="26" t="s">
        <v>1759</v>
      </c>
      <c r="B766" s="26" t="s">
        <v>406</v>
      </c>
      <c r="C766" s="24" t="s">
        <v>4591</v>
      </c>
      <c r="D766" s="26" t="s">
        <v>4586</v>
      </c>
      <c r="E766" s="27">
        <v>29</v>
      </c>
      <c r="F766" s="27">
        <v>28</v>
      </c>
      <c r="G766" s="27">
        <v>1</v>
      </c>
      <c r="H766" s="27">
        <v>0</v>
      </c>
      <c r="I766" s="27">
        <v>4.5199999999999996</v>
      </c>
      <c r="J766" s="27">
        <v>1.53</v>
      </c>
      <c r="K766" s="27">
        <v>14</v>
      </c>
      <c r="L766" s="27">
        <v>28</v>
      </c>
      <c r="M766" s="27">
        <v>16</v>
      </c>
      <c r="N766" s="27">
        <v>6</v>
      </c>
      <c r="O766" s="27">
        <v>26</v>
      </c>
      <c r="P766" s="27">
        <v>0</v>
      </c>
      <c r="Q766" s="27">
        <v>1</v>
      </c>
      <c r="R766" s="27">
        <v>0</v>
      </c>
      <c r="S766" s="24">
        <f t="shared" si="47"/>
        <v>27</v>
      </c>
      <c r="T766" s="24">
        <f t="shared" si="48"/>
        <v>1.6</v>
      </c>
      <c r="U766" s="24">
        <f t="shared" si="49"/>
        <v>0.8</v>
      </c>
      <c r="V766" s="24">
        <f t="shared" si="50"/>
        <v>1</v>
      </c>
    </row>
    <row r="767" spans="1:22" s="24" customFormat="1" ht="15.75" thickBot="1" x14ac:dyDescent="0.3">
      <c r="A767" s="28" t="s">
        <v>171</v>
      </c>
      <c r="B767" s="28" t="s">
        <v>4111</v>
      </c>
      <c r="C767" s="24" t="s">
        <v>4595</v>
      </c>
      <c r="D767" s="28" t="s">
        <v>4574</v>
      </c>
      <c r="E767" s="29">
        <v>52</v>
      </c>
      <c r="F767" s="29">
        <v>52</v>
      </c>
      <c r="G767" s="29">
        <v>3</v>
      </c>
      <c r="H767" s="29">
        <v>0</v>
      </c>
      <c r="I767" s="29">
        <v>4.7</v>
      </c>
      <c r="J767" s="29">
        <v>1.59</v>
      </c>
      <c r="K767" s="29">
        <v>27</v>
      </c>
      <c r="L767" s="29">
        <v>49</v>
      </c>
      <c r="M767" s="29">
        <v>34</v>
      </c>
      <c r="N767" s="29">
        <v>12</v>
      </c>
      <c r="O767" s="29">
        <v>16</v>
      </c>
      <c r="P767" s="29">
        <v>11</v>
      </c>
      <c r="Q767" s="29">
        <v>4</v>
      </c>
      <c r="R767" s="29">
        <v>0</v>
      </c>
      <c r="S767" s="24">
        <f t="shared" si="47"/>
        <v>50</v>
      </c>
      <c r="T767" s="24">
        <f t="shared" si="48"/>
        <v>2.9629629629629628</v>
      </c>
      <c r="U767" s="24">
        <f t="shared" si="49"/>
        <v>1.4814814814814814</v>
      </c>
      <c r="V767" s="24">
        <f t="shared" si="50"/>
        <v>1</v>
      </c>
    </row>
    <row r="768" spans="1:22" s="24" customFormat="1" ht="15.75" thickBot="1" x14ac:dyDescent="0.3">
      <c r="A768" s="26" t="s">
        <v>591</v>
      </c>
      <c r="B768" s="26" t="s">
        <v>590</v>
      </c>
      <c r="C768" s="24" t="s">
        <v>4591</v>
      </c>
      <c r="D768" s="26" t="s">
        <v>4612</v>
      </c>
      <c r="E768" s="27">
        <v>11</v>
      </c>
      <c r="F768" s="27">
        <v>12</v>
      </c>
      <c r="G768" s="27">
        <v>1</v>
      </c>
      <c r="H768" s="27">
        <v>0</v>
      </c>
      <c r="I768" s="27">
        <v>4.95</v>
      </c>
      <c r="J768" s="27">
        <v>1.45</v>
      </c>
      <c r="K768" s="27">
        <v>6</v>
      </c>
      <c r="L768" s="27">
        <v>12</v>
      </c>
      <c r="M768" s="27">
        <v>5</v>
      </c>
      <c r="N768" s="27">
        <v>4</v>
      </c>
      <c r="O768" s="27">
        <v>8</v>
      </c>
      <c r="P768" s="27">
        <v>1</v>
      </c>
      <c r="Q768" s="27">
        <v>1</v>
      </c>
      <c r="R768" s="27">
        <v>0</v>
      </c>
      <c r="S768" s="24">
        <f t="shared" si="47"/>
        <v>16</v>
      </c>
      <c r="T768" s="24">
        <f t="shared" si="48"/>
        <v>0.94814814814814818</v>
      </c>
      <c r="U768" s="24">
        <f t="shared" si="49"/>
        <v>0.47407407407407409</v>
      </c>
      <c r="V768" s="24">
        <f t="shared" si="50"/>
        <v>1</v>
      </c>
    </row>
    <row r="769" spans="1:22" s="24" customFormat="1" ht="15.75" thickBot="1" x14ac:dyDescent="0.3">
      <c r="A769" s="28" t="s">
        <v>1040</v>
      </c>
      <c r="B769" s="28" t="s">
        <v>401</v>
      </c>
      <c r="C769" s="24" t="s">
        <v>4605</v>
      </c>
      <c r="D769" s="28" t="s">
        <v>4612</v>
      </c>
      <c r="E769" s="29">
        <v>50</v>
      </c>
      <c r="F769" s="29">
        <v>40</v>
      </c>
      <c r="G769" s="29">
        <v>3</v>
      </c>
      <c r="H769" s="29">
        <v>0</v>
      </c>
      <c r="I769" s="29">
        <v>5.13</v>
      </c>
      <c r="J769" s="29">
        <v>1.5</v>
      </c>
      <c r="K769" s="29">
        <v>29</v>
      </c>
      <c r="L769" s="29">
        <v>50</v>
      </c>
      <c r="M769" s="29">
        <v>25</v>
      </c>
      <c r="N769" s="29">
        <v>13</v>
      </c>
      <c r="O769" s="29">
        <v>18</v>
      </c>
      <c r="P769" s="29">
        <v>9</v>
      </c>
      <c r="Q769" s="29">
        <v>4</v>
      </c>
      <c r="R769" s="29">
        <v>0</v>
      </c>
      <c r="S769" s="24">
        <f t="shared" si="47"/>
        <v>43.5</v>
      </c>
      <c r="T769" s="24">
        <f t="shared" si="48"/>
        <v>2.5777777777777779</v>
      </c>
      <c r="U769" s="24">
        <f t="shared" si="49"/>
        <v>1.288888888888889</v>
      </c>
      <c r="V769" s="24">
        <f t="shared" si="50"/>
        <v>1</v>
      </c>
    </row>
    <row r="770" spans="1:22" s="24" customFormat="1" ht="15.75" thickBot="1" x14ac:dyDescent="0.3">
      <c r="A770" s="26" t="s">
        <v>173</v>
      </c>
      <c r="B770" s="26" t="s">
        <v>3603</v>
      </c>
      <c r="C770" s="24" t="s">
        <v>4581</v>
      </c>
      <c r="D770" s="26" t="s">
        <v>4612</v>
      </c>
      <c r="E770" s="27">
        <v>29</v>
      </c>
      <c r="F770" s="27">
        <v>31</v>
      </c>
      <c r="G770" s="27">
        <v>2</v>
      </c>
      <c r="H770" s="27">
        <v>0</v>
      </c>
      <c r="I770" s="27">
        <v>4.8099999999999996</v>
      </c>
      <c r="J770" s="27">
        <v>1.62</v>
      </c>
      <c r="K770" s="27">
        <v>15</v>
      </c>
      <c r="L770" s="27">
        <v>27</v>
      </c>
      <c r="M770" s="27">
        <v>20</v>
      </c>
      <c r="N770" s="27">
        <v>6</v>
      </c>
      <c r="O770" s="27">
        <v>26</v>
      </c>
      <c r="P770" s="27">
        <v>0</v>
      </c>
      <c r="Q770" s="27">
        <v>2</v>
      </c>
      <c r="R770" s="27">
        <v>0</v>
      </c>
      <c r="S770" s="24">
        <f t="shared" si="47"/>
        <v>33</v>
      </c>
      <c r="T770" s="24">
        <f t="shared" si="48"/>
        <v>1.9555555555555555</v>
      </c>
      <c r="U770" s="24">
        <f t="shared" si="49"/>
        <v>0.97777777777777775</v>
      </c>
      <c r="V770" s="24">
        <f t="shared" si="50"/>
        <v>1</v>
      </c>
    </row>
    <row r="771" spans="1:22" s="24" customFormat="1" ht="15.75" thickBot="1" x14ac:dyDescent="0.3">
      <c r="A771" s="28" t="s">
        <v>132</v>
      </c>
      <c r="B771" s="28" t="s">
        <v>1978</v>
      </c>
      <c r="C771" s="24" t="s">
        <v>4581</v>
      </c>
      <c r="D771" s="28" t="s">
        <v>4586</v>
      </c>
      <c r="E771" s="29">
        <v>105</v>
      </c>
      <c r="F771" s="29">
        <v>66</v>
      </c>
      <c r="G771" s="29">
        <v>8</v>
      </c>
      <c r="H771" s="29">
        <v>2</v>
      </c>
      <c r="I771" s="29">
        <v>5.04</v>
      </c>
      <c r="J771" s="29">
        <v>1.59</v>
      </c>
      <c r="K771" s="29">
        <v>59</v>
      </c>
      <c r="L771" s="29">
        <v>127</v>
      </c>
      <c r="M771" s="29">
        <v>41</v>
      </c>
      <c r="N771" s="29">
        <v>15</v>
      </c>
      <c r="O771" s="29">
        <v>18</v>
      </c>
      <c r="P771" s="29">
        <v>17</v>
      </c>
      <c r="Q771" s="29">
        <v>8</v>
      </c>
      <c r="R771" s="29">
        <v>0</v>
      </c>
      <c r="S771" s="24">
        <f t="shared" ref="S771:S834" si="51">(10*G771)-(3*Q771)+(7*H771)+E771-(0.5*L771)-(0.5*K771)-M771+F771</f>
        <v>107</v>
      </c>
      <c r="T771" s="24">
        <f t="shared" ref="T771:T834" si="52">S771/16.875</f>
        <v>6.340740740740741</v>
      </c>
      <c r="U771" s="24">
        <f t="shared" ref="U771:U834" si="53">IF(S771 &gt;= 400,T771*1.2,IF(S771 &gt; 300,T771,IF(S771&gt;200,T771*0.8,IF(S771&gt;100,T771*0.6,T771*0.5))))</f>
        <v>3.8044444444444445</v>
      </c>
      <c r="V771" s="24">
        <f t="shared" ref="V771:V834" si="54">IF(U771 &lt; 1.5,1,U771)</f>
        <v>3.8044444444444445</v>
      </c>
    </row>
    <row r="772" spans="1:22" s="24" customFormat="1" ht="15.75" thickBot="1" x14ac:dyDescent="0.3">
      <c r="A772" s="26" t="s">
        <v>68</v>
      </c>
      <c r="B772" s="26" t="s">
        <v>1496</v>
      </c>
      <c r="C772" s="24" t="s">
        <v>4590</v>
      </c>
      <c r="D772" s="26" t="s">
        <v>4609</v>
      </c>
      <c r="E772" s="27">
        <v>52</v>
      </c>
      <c r="F772" s="27">
        <v>32</v>
      </c>
      <c r="G772" s="27">
        <v>3</v>
      </c>
      <c r="H772" s="27">
        <v>0</v>
      </c>
      <c r="I772" s="27">
        <v>4.9800000000000004</v>
      </c>
      <c r="J772" s="27">
        <v>1.43</v>
      </c>
      <c r="K772" s="27">
        <v>29</v>
      </c>
      <c r="L772" s="27">
        <v>59</v>
      </c>
      <c r="M772" s="27">
        <v>15</v>
      </c>
      <c r="N772" s="27">
        <v>13</v>
      </c>
      <c r="O772" s="27">
        <v>20</v>
      </c>
      <c r="P772" s="27">
        <v>7</v>
      </c>
      <c r="Q772" s="27">
        <v>4</v>
      </c>
      <c r="R772" s="27">
        <v>0</v>
      </c>
      <c r="S772" s="24">
        <f t="shared" si="51"/>
        <v>43</v>
      </c>
      <c r="T772" s="24">
        <f t="shared" si="52"/>
        <v>2.5481481481481483</v>
      </c>
      <c r="U772" s="24">
        <f t="shared" si="53"/>
        <v>1.2740740740740741</v>
      </c>
      <c r="V772" s="24">
        <f t="shared" si="54"/>
        <v>1</v>
      </c>
    </row>
    <row r="773" spans="1:22" s="24" customFormat="1" ht="15.75" thickBot="1" x14ac:dyDescent="0.3">
      <c r="A773" s="28" t="s">
        <v>114</v>
      </c>
      <c r="B773" s="28" t="s">
        <v>1267</v>
      </c>
      <c r="C773" s="24" t="s">
        <v>4613</v>
      </c>
      <c r="D773" s="28"/>
      <c r="E773" s="29">
        <v>31</v>
      </c>
      <c r="F773" s="29">
        <v>24</v>
      </c>
      <c r="G773" s="29">
        <v>2</v>
      </c>
      <c r="H773" s="29">
        <v>0</v>
      </c>
      <c r="I773" s="29">
        <v>4.8600000000000003</v>
      </c>
      <c r="J773" s="29">
        <v>1.53</v>
      </c>
      <c r="K773" s="29">
        <v>17</v>
      </c>
      <c r="L773" s="29">
        <v>34</v>
      </c>
      <c r="M773" s="29">
        <v>14</v>
      </c>
      <c r="N773" s="29">
        <v>7</v>
      </c>
      <c r="O773" s="29">
        <v>24</v>
      </c>
      <c r="P773" s="29">
        <v>0</v>
      </c>
      <c r="Q773" s="29">
        <v>3</v>
      </c>
      <c r="R773" s="29">
        <v>0</v>
      </c>
      <c r="S773" s="24">
        <f t="shared" si="51"/>
        <v>26.5</v>
      </c>
      <c r="T773" s="24">
        <f t="shared" si="52"/>
        <v>1.5703703703703704</v>
      </c>
      <c r="U773" s="24">
        <f t="shared" si="53"/>
        <v>0.78518518518518521</v>
      </c>
      <c r="V773" s="24">
        <f t="shared" si="54"/>
        <v>1</v>
      </c>
    </row>
    <row r="774" spans="1:22" s="24" customFormat="1" ht="15.75" thickBot="1" x14ac:dyDescent="0.3">
      <c r="A774" s="26" t="s">
        <v>54</v>
      </c>
      <c r="B774" s="26" t="s">
        <v>166</v>
      </c>
      <c r="C774" s="24" t="s">
        <v>4576</v>
      </c>
      <c r="D774" s="26" t="s">
        <v>807</v>
      </c>
      <c r="E774" s="27">
        <v>29</v>
      </c>
      <c r="F774" s="27">
        <v>25</v>
      </c>
      <c r="G774" s="27">
        <v>1</v>
      </c>
      <c r="H774" s="27">
        <v>0</v>
      </c>
      <c r="I774" s="27">
        <v>4.5</v>
      </c>
      <c r="J774" s="27">
        <v>1.52</v>
      </c>
      <c r="K774" s="27">
        <v>14</v>
      </c>
      <c r="L774" s="27">
        <v>28</v>
      </c>
      <c r="M774" s="27">
        <v>16</v>
      </c>
      <c r="N774" s="27">
        <v>6</v>
      </c>
      <c r="O774" s="27">
        <v>26</v>
      </c>
      <c r="P774" s="27">
        <v>0</v>
      </c>
      <c r="Q774" s="27">
        <v>2</v>
      </c>
      <c r="R774" s="27">
        <v>0</v>
      </c>
      <c r="S774" s="24">
        <f t="shared" si="51"/>
        <v>21</v>
      </c>
      <c r="T774" s="24">
        <f t="shared" si="52"/>
        <v>1.2444444444444445</v>
      </c>
      <c r="U774" s="24">
        <f t="shared" si="53"/>
        <v>0.62222222222222223</v>
      </c>
      <c r="V774" s="24">
        <f t="shared" si="54"/>
        <v>1</v>
      </c>
    </row>
    <row r="775" spans="1:22" s="24" customFormat="1" ht="15.75" thickBot="1" x14ac:dyDescent="0.3">
      <c r="A775" s="28" t="s">
        <v>32</v>
      </c>
      <c r="B775" s="28" t="s">
        <v>3705</v>
      </c>
      <c r="C775" s="24" t="s">
        <v>4578</v>
      </c>
      <c r="D775" s="28" t="s">
        <v>4586</v>
      </c>
      <c r="E775" s="29">
        <v>32</v>
      </c>
      <c r="F775" s="29">
        <v>24</v>
      </c>
      <c r="G775" s="29">
        <v>2</v>
      </c>
      <c r="H775" s="29">
        <v>0</v>
      </c>
      <c r="I775" s="29">
        <v>4.97</v>
      </c>
      <c r="J775" s="29">
        <v>1.5</v>
      </c>
      <c r="K775" s="29">
        <v>17</v>
      </c>
      <c r="L775" s="29">
        <v>35</v>
      </c>
      <c r="M775" s="29">
        <v>13</v>
      </c>
      <c r="N775" s="29">
        <v>6</v>
      </c>
      <c r="O775" s="29">
        <v>16</v>
      </c>
      <c r="P775" s="29">
        <v>3</v>
      </c>
      <c r="Q775" s="29">
        <v>2</v>
      </c>
      <c r="R775" s="29">
        <v>0</v>
      </c>
      <c r="S775" s="24">
        <f t="shared" si="51"/>
        <v>31</v>
      </c>
      <c r="T775" s="24">
        <f t="shared" si="52"/>
        <v>1.837037037037037</v>
      </c>
      <c r="U775" s="24">
        <f t="shared" si="53"/>
        <v>0.91851851851851851</v>
      </c>
      <c r="V775" s="24">
        <f t="shared" si="54"/>
        <v>1</v>
      </c>
    </row>
    <row r="776" spans="1:22" s="24" customFormat="1" ht="15.75" thickBot="1" x14ac:dyDescent="0.3">
      <c r="A776" s="26" t="s">
        <v>307</v>
      </c>
      <c r="B776" s="26" t="s">
        <v>1210</v>
      </c>
      <c r="C776" s="24" t="s">
        <v>4594</v>
      </c>
      <c r="D776" s="26" t="s">
        <v>4586</v>
      </c>
      <c r="E776" s="27">
        <v>31</v>
      </c>
      <c r="F776" s="27">
        <v>27</v>
      </c>
      <c r="G776" s="27">
        <v>1</v>
      </c>
      <c r="H776" s="27">
        <v>0</v>
      </c>
      <c r="I776" s="27">
        <v>4.58</v>
      </c>
      <c r="J776" s="27">
        <v>1.51</v>
      </c>
      <c r="K776" s="27">
        <v>16</v>
      </c>
      <c r="L776" s="27">
        <v>31</v>
      </c>
      <c r="M776" s="27">
        <v>16</v>
      </c>
      <c r="N776" s="27">
        <v>5</v>
      </c>
      <c r="O776" s="27">
        <v>26</v>
      </c>
      <c r="P776" s="27">
        <v>0</v>
      </c>
      <c r="Q776" s="27">
        <v>1</v>
      </c>
      <c r="R776" s="27">
        <v>0</v>
      </c>
      <c r="S776" s="24">
        <f t="shared" si="51"/>
        <v>25.5</v>
      </c>
      <c r="T776" s="24">
        <f t="shared" si="52"/>
        <v>1.5111111111111111</v>
      </c>
      <c r="U776" s="24">
        <f t="shared" si="53"/>
        <v>0.75555555555555554</v>
      </c>
      <c r="V776" s="24">
        <f t="shared" si="54"/>
        <v>1</v>
      </c>
    </row>
    <row r="777" spans="1:22" s="24" customFormat="1" ht="15.75" thickBot="1" x14ac:dyDescent="0.3">
      <c r="A777" s="28" t="s">
        <v>187</v>
      </c>
      <c r="B777" s="28" t="s">
        <v>1357</v>
      </c>
      <c r="C777" s="24" t="s">
        <v>4604</v>
      </c>
      <c r="D777" s="28" t="s">
        <v>4612</v>
      </c>
      <c r="E777" s="29">
        <v>47</v>
      </c>
      <c r="F777" s="29">
        <v>40</v>
      </c>
      <c r="G777" s="29">
        <v>2</v>
      </c>
      <c r="H777" s="29">
        <v>0</v>
      </c>
      <c r="I777" s="29">
        <v>4.82</v>
      </c>
      <c r="J777" s="29">
        <v>1.53</v>
      </c>
      <c r="K777" s="29">
        <v>25</v>
      </c>
      <c r="L777" s="29">
        <v>48</v>
      </c>
      <c r="M777" s="29">
        <v>24</v>
      </c>
      <c r="N777" s="29">
        <v>9</v>
      </c>
      <c r="O777" s="29">
        <v>27</v>
      </c>
      <c r="P777" s="29">
        <v>5</v>
      </c>
      <c r="Q777" s="29">
        <v>3</v>
      </c>
      <c r="R777" s="29">
        <v>0</v>
      </c>
      <c r="S777" s="24">
        <f t="shared" si="51"/>
        <v>37.5</v>
      </c>
      <c r="T777" s="24">
        <f t="shared" si="52"/>
        <v>2.2222222222222223</v>
      </c>
      <c r="U777" s="24">
        <f t="shared" si="53"/>
        <v>1.1111111111111112</v>
      </c>
      <c r="V777" s="24">
        <f t="shared" si="54"/>
        <v>1</v>
      </c>
    </row>
    <row r="778" spans="1:22" s="24" customFormat="1" ht="15.75" thickBot="1" x14ac:dyDescent="0.3">
      <c r="A778" s="26" t="s">
        <v>474</v>
      </c>
      <c r="B778" s="26" t="s">
        <v>263</v>
      </c>
      <c r="C778" s="24" t="s">
        <v>4604</v>
      </c>
      <c r="D778" s="26" t="s">
        <v>4609</v>
      </c>
      <c r="E778" s="27">
        <v>57</v>
      </c>
      <c r="F778" s="27">
        <v>45</v>
      </c>
      <c r="G778" s="27">
        <v>3</v>
      </c>
      <c r="H778" s="27">
        <v>0</v>
      </c>
      <c r="I778" s="27">
        <v>4.97</v>
      </c>
      <c r="J778" s="27">
        <v>1.48</v>
      </c>
      <c r="K778" s="27">
        <v>31</v>
      </c>
      <c r="L778" s="27">
        <v>59</v>
      </c>
      <c r="M778" s="27">
        <v>25</v>
      </c>
      <c r="N778" s="27">
        <v>16</v>
      </c>
      <c r="O778" s="27">
        <v>11</v>
      </c>
      <c r="P778" s="27">
        <v>10</v>
      </c>
      <c r="Q778" s="27">
        <v>4</v>
      </c>
      <c r="R778" s="27">
        <v>0</v>
      </c>
      <c r="S778" s="24">
        <f t="shared" si="51"/>
        <v>50</v>
      </c>
      <c r="T778" s="24">
        <f t="shared" si="52"/>
        <v>2.9629629629629628</v>
      </c>
      <c r="U778" s="24">
        <f t="shared" si="53"/>
        <v>1.4814814814814814</v>
      </c>
      <c r="V778" s="24">
        <f t="shared" si="54"/>
        <v>1</v>
      </c>
    </row>
    <row r="779" spans="1:22" s="24" customFormat="1" ht="15.75" thickBot="1" x14ac:dyDescent="0.3">
      <c r="A779" s="28" t="s">
        <v>1743</v>
      </c>
      <c r="B779" s="28" t="s">
        <v>192</v>
      </c>
      <c r="C779" s="24" t="s">
        <v>4588</v>
      </c>
      <c r="D779" s="28" t="s">
        <v>4586</v>
      </c>
      <c r="E779" s="29">
        <v>47</v>
      </c>
      <c r="F779" s="29">
        <v>34</v>
      </c>
      <c r="G779" s="29">
        <v>2</v>
      </c>
      <c r="H779" s="29">
        <v>0</v>
      </c>
      <c r="I779" s="29">
        <v>4.91</v>
      </c>
      <c r="J779" s="29">
        <v>1.48</v>
      </c>
      <c r="K779" s="29">
        <v>25</v>
      </c>
      <c r="L779" s="29">
        <v>52</v>
      </c>
      <c r="M779" s="29">
        <v>17</v>
      </c>
      <c r="N779" s="29">
        <v>19</v>
      </c>
      <c r="O779" s="29">
        <v>14</v>
      </c>
      <c r="P779" s="29">
        <v>12</v>
      </c>
      <c r="Q779" s="29">
        <v>3</v>
      </c>
      <c r="R779" s="29">
        <v>0</v>
      </c>
      <c r="S779" s="24">
        <f t="shared" si="51"/>
        <v>36.5</v>
      </c>
      <c r="T779" s="24">
        <f t="shared" si="52"/>
        <v>2.162962962962963</v>
      </c>
      <c r="U779" s="24">
        <f t="shared" si="53"/>
        <v>1.0814814814814815</v>
      </c>
      <c r="V779" s="24">
        <f t="shared" si="54"/>
        <v>1</v>
      </c>
    </row>
    <row r="780" spans="1:22" s="24" customFormat="1" ht="15.75" thickBot="1" x14ac:dyDescent="0.3">
      <c r="A780" s="26" t="s">
        <v>164</v>
      </c>
      <c r="B780" s="26" t="s">
        <v>1909</v>
      </c>
      <c r="C780" s="24" t="s">
        <v>4589</v>
      </c>
      <c r="D780" s="26" t="s">
        <v>4586</v>
      </c>
      <c r="E780" s="27">
        <v>47</v>
      </c>
      <c r="F780" s="27">
        <v>27</v>
      </c>
      <c r="G780" s="27">
        <v>2</v>
      </c>
      <c r="H780" s="27">
        <v>0</v>
      </c>
      <c r="I780" s="27">
        <v>5.05</v>
      </c>
      <c r="J780" s="27">
        <v>1.41</v>
      </c>
      <c r="K780" s="27">
        <v>26</v>
      </c>
      <c r="L780" s="27">
        <v>55</v>
      </c>
      <c r="M780" s="27">
        <v>11</v>
      </c>
      <c r="N780" s="27">
        <v>10</v>
      </c>
      <c r="O780" s="27">
        <v>14</v>
      </c>
      <c r="P780" s="27">
        <v>7</v>
      </c>
      <c r="Q780" s="27">
        <v>3</v>
      </c>
      <c r="R780" s="27">
        <v>0</v>
      </c>
      <c r="S780" s="24">
        <f t="shared" si="51"/>
        <v>33.5</v>
      </c>
      <c r="T780" s="24">
        <f t="shared" si="52"/>
        <v>1.9851851851851852</v>
      </c>
      <c r="U780" s="24">
        <f t="shared" si="53"/>
        <v>0.99259259259259258</v>
      </c>
      <c r="V780" s="24">
        <f t="shared" si="54"/>
        <v>1</v>
      </c>
    </row>
    <row r="781" spans="1:22" s="24" customFormat="1" ht="15.75" thickBot="1" x14ac:dyDescent="0.3">
      <c r="A781" s="28" t="s">
        <v>943</v>
      </c>
      <c r="B781" s="28" t="s">
        <v>904</v>
      </c>
      <c r="C781" s="24" t="s">
        <v>4601</v>
      </c>
      <c r="D781" s="28" t="s">
        <v>4586</v>
      </c>
      <c r="E781" s="29">
        <v>23</v>
      </c>
      <c r="F781" s="29">
        <v>19</v>
      </c>
      <c r="G781" s="29">
        <v>1</v>
      </c>
      <c r="H781" s="29">
        <v>0</v>
      </c>
      <c r="I781" s="29">
        <v>4.53</v>
      </c>
      <c r="J781" s="29">
        <v>1.53</v>
      </c>
      <c r="K781" s="29">
        <v>11</v>
      </c>
      <c r="L781" s="29">
        <v>21</v>
      </c>
      <c r="M781" s="29">
        <v>13</v>
      </c>
      <c r="N781" s="29">
        <v>5</v>
      </c>
      <c r="O781" s="29">
        <v>20</v>
      </c>
      <c r="P781" s="29">
        <v>0</v>
      </c>
      <c r="Q781" s="29">
        <v>1</v>
      </c>
      <c r="R781" s="29">
        <v>0</v>
      </c>
      <c r="S781" s="24">
        <f t="shared" si="51"/>
        <v>20</v>
      </c>
      <c r="T781" s="24">
        <f t="shared" si="52"/>
        <v>1.1851851851851851</v>
      </c>
      <c r="U781" s="24">
        <f t="shared" si="53"/>
        <v>0.59259259259259256</v>
      </c>
      <c r="V781" s="24">
        <f t="shared" si="54"/>
        <v>1</v>
      </c>
    </row>
    <row r="782" spans="1:22" s="24" customFormat="1" ht="15.75" thickBot="1" x14ac:dyDescent="0.3">
      <c r="A782" s="26" t="s">
        <v>1006</v>
      </c>
      <c r="B782" s="26" t="s">
        <v>163</v>
      </c>
      <c r="C782" s="24" t="s">
        <v>4599</v>
      </c>
      <c r="D782" s="26" t="s">
        <v>4607</v>
      </c>
      <c r="E782" s="27">
        <v>40</v>
      </c>
      <c r="F782" s="27">
        <v>37</v>
      </c>
      <c r="G782" s="27">
        <v>2</v>
      </c>
      <c r="H782" s="27">
        <v>0</v>
      </c>
      <c r="I782" s="27">
        <v>4.92</v>
      </c>
      <c r="J782" s="27">
        <v>1.55</v>
      </c>
      <c r="K782" s="27">
        <v>22</v>
      </c>
      <c r="L782" s="27">
        <v>41</v>
      </c>
      <c r="M782" s="27">
        <v>20</v>
      </c>
      <c r="N782" s="27">
        <v>8</v>
      </c>
      <c r="O782" s="27">
        <v>43</v>
      </c>
      <c r="P782" s="27">
        <v>0</v>
      </c>
      <c r="Q782" s="27">
        <v>2</v>
      </c>
      <c r="R782" s="27">
        <v>0</v>
      </c>
      <c r="S782" s="24">
        <f t="shared" si="51"/>
        <v>39.5</v>
      </c>
      <c r="T782" s="24">
        <f t="shared" si="52"/>
        <v>2.3407407407407406</v>
      </c>
      <c r="U782" s="24">
        <f t="shared" si="53"/>
        <v>1.1703703703703703</v>
      </c>
      <c r="V782" s="24">
        <f t="shared" si="54"/>
        <v>1</v>
      </c>
    </row>
    <row r="783" spans="1:22" s="24" customFormat="1" ht="15.75" thickBot="1" x14ac:dyDescent="0.3">
      <c r="A783" s="28" t="s">
        <v>378</v>
      </c>
      <c r="B783" s="28" t="s">
        <v>3879</v>
      </c>
      <c r="C783" s="24" t="s">
        <v>4593</v>
      </c>
      <c r="D783" s="28" t="s">
        <v>4612</v>
      </c>
      <c r="E783" s="29">
        <v>57</v>
      </c>
      <c r="F783" s="29">
        <v>58</v>
      </c>
      <c r="G783" s="29">
        <v>4</v>
      </c>
      <c r="H783" s="29">
        <v>0</v>
      </c>
      <c r="I783" s="29">
        <v>5.21</v>
      </c>
      <c r="J783" s="29">
        <v>1.61</v>
      </c>
      <c r="K783" s="29">
        <v>33</v>
      </c>
      <c r="L783" s="29">
        <v>56</v>
      </c>
      <c r="M783" s="29">
        <v>35</v>
      </c>
      <c r="N783" s="29">
        <v>15</v>
      </c>
      <c r="O783" s="29">
        <v>13</v>
      </c>
      <c r="P783" s="29">
        <v>13</v>
      </c>
      <c r="Q783" s="29">
        <v>4</v>
      </c>
      <c r="R783" s="29">
        <v>0</v>
      </c>
      <c r="S783" s="24">
        <f t="shared" si="51"/>
        <v>63.5</v>
      </c>
      <c r="T783" s="24">
        <f t="shared" si="52"/>
        <v>3.7629629629629631</v>
      </c>
      <c r="U783" s="24">
        <f t="shared" si="53"/>
        <v>1.8814814814814815</v>
      </c>
      <c r="V783" s="24">
        <f t="shared" si="54"/>
        <v>1.8814814814814815</v>
      </c>
    </row>
    <row r="784" spans="1:22" s="24" customFormat="1" ht="15.75" thickBot="1" x14ac:dyDescent="0.3">
      <c r="A784" s="26" t="s">
        <v>1114</v>
      </c>
      <c r="B784" s="26" t="s">
        <v>1961</v>
      </c>
      <c r="C784" s="24" t="s">
        <v>4573</v>
      </c>
      <c r="D784" s="28" t="s">
        <v>4586</v>
      </c>
      <c r="E784" s="27">
        <v>27</v>
      </c>
      <c r="F784" s="27">
        <v>23</v>
      </c>
      <c r="G784" s="27">
        <v>1</v>
      </c>
      <c r="H784" s="27">
        <v>0</v>
      </c>
      <c r="I784" s="27">
        <v>4.8499999999999996</v>
      </c>
      <c r="J784" s="27">
        <v>1.48</v>
      </c>
      <c r="K784" s="27">
        <v>14</v>
      </c>
      <c r="L784" s="27">
        <v>26</v>
      </c>
      <c r="M784" s="27">
        <v>14</v>
      </c>
      <c r="N784" s="27">
        <v>5</v>
      </c>
      <c r="O784" s="27">
        <v>28</v>
      </c>
      <c r="P784" s="27">
        <v>0</v>
      </c>
      <c r="Q784" s="27">
        <v>1</v>
      </c>
      <c r="R784" s="27">
        <v>0</v>
      </c>
      <c r="S784" s="24">
        <f t="shared" si="51"/>
        <v>23</v>
      </c>
      <c r="T784" s="24">
        <f t="shared" si="52"/>
        <v>1.3629629629629629</v>
      </c>
      <c r="U784" s="24">
        <f t="shared" si="53"/>
        <v>0.68148148148148147</v>
      </c>
      <c r="V784" s="24">
        <f t="shared" si="54"/>
        <v>1</v>
      </c>
    </row>
    <row r="785" spans="1:22" s="24" customFormat="1" ht="15.75" thickBot="1" x14ac:dyDescent="0.3">
      <c r="A785" s="28" t="s">
        <v>349</v>
      </c>
      <c r="B785" s="28" t="s">
        <v>521</v>
      </c>
      <c r="C785" s="24" t="s">
        <v>4600</v>
      </c>
      <c r="D785" s="28" t="s">
        <v>4607</v>
      </c>
      <c r="E785" s="29">
        <v>51</v>
      </c>
      <c r="F785" s="29">
        <v>39</v>
      </c>
      <c r="G785" s="29">
        <v>2</v>
      </c>
      <c r="H785" s="29">
        <v>0</v>
      </c>
      <c r="I785" s="29">
        <v>4.78</v>
      </c>
      <c r="J785" s="29">
        <v>1.47</v>
      </c>
      <c r="K785" s="29">
        <v>27</v>
      </c>
      <c r="L785" s="29">
        <v>55</v>
      </c>
      <c r="M785" s="29">
        <v>21</v>
      </c>
      <c r="N785" s="29">
        <v>10</v>
      </c>
      <c r="O785" s="29">
        <v>20</v>
      </c>
      <c r="P785" s="29">
        <v>7</v>
      </c>
      <c r="Q785" s="29">
        <v>4</v>
      </c>
      <c r="R785" s="29">
        <v>0</v>
      </c>
      <c r="S785" s="24">
        <f t="shared" si="51"/>
        <v>36</v>
      </c>
      <c r="T785" s="24">
        <f t="shared" si="52"/>
        <v>2.1333333333333333</v>
      </c>
      <c r="U785" s="24">
        <f t="shared" si="53"/>
        <v>1.0666666666666667</v>
      </c>
      <c r="V785" s="24">
        <f t="shared" si="54"/>
        <v>1</v>
      </c>
    </row>
    <row r="786" spans="1:22" s="24" customFormat="1" ht="15.75" thickBot="1" x14ac:dyDescent="0.3">
      <c r="A786" s="26" t="s">
        <v>1243</v>
      </c>
      <c r="B786" s="26" t="s">
        <v>1323</v>
      </c>
      <c r="C786" s="24" t="s">
        <v>4589</v>
      </c>
      <c r="D786" s="28" t="s">
        <v>4586</v>
      </c>
      <c r="E786" s="27">
        <v>42</v>
      </c>
      <c r="F786" s="27">
        <v>25</v>
      </c>
      <c r="G786" s="27">
        <v>2</v>
      </c>
      <c r="H786" s="27">
        <v>0</v>
      </c>
      <c r="I786" s="27">
        <v>4.87</v>
      </c>
      <c r="J786" s="27">
        <v>1.48</v>
      </c>
      <c r="K786" s="27">
        <v>23</v>
      </c>
      <c r="L786" s="27">
        <v>48</v>
      </c>
      <c r="M786" s="27">
        <v>14</v>
      </c>
      <c r="N786" s="27">
        <v>6</v>
      </c>
      <c r="O786" s="27">
        <v>23</v>
      </c>
      <c r="P786" s="27">
        <v>2</v>
      </c>
      <c r="Q786" s="27">
        <v>2</v>
      </c>
      <c r="R786" s="27">
        <v>0</v>
      </c>
      <c r="S786" s="24">
        <f t="shared" si="51"/>
        <v>31.5</v>
      </c>
      <c r="T786" s="24">
        <f t="shared" si="52"/>
        <v>1.8666666666666667</v>
      </c>
      <c r="U786" s="24">
        <f t="shared" si="53"/>
        <v>0.93333333333333335</v>
      </c>
      <c r="V786" s="24">
        <f t="shared" si="54"/>
        <v>1</v>
      </c>
    </row>
    <row r="787" spans="1:22" s="24" customFormat="1" ht="15.75" thickBot="1" x14ac:dyDescent="0.3">
      <c r="A787" s="28" t="s">
        <v>751</v>
      </c>
      <c r="B787" s="28" t="s">
        <v>3203</v>
      </c>
      <c r="C787" s="24" t="s">
        <v>4576</v>
      </c>
      <c r="D787" s="28" t="s">
        <v>4612</v>
      </c>
      <c r="E787" s="29">
        <v>17</v>
      </c>
      <c r="F787" s="29">
        <v>21</v>
      </c>
      <c r="G787" s="29">
        <v>1</v>
      </c>
      <c r="H787" s="29">
        <v>0</v>
      </c>
      <c r="I787" s="29">
        <v>4.71</v>
      </c>
      <c r="J787" s="29">
        <v>1.65</v>
      </c>
      <c r="K787" s="29">
        <v>9</v>
      </c>
      <c r="L787" s="29">
        <v>14</v>
      </c>
      <c r="M787" s="29">
        <v>14</v>
      </c>
      <c r="N787" s="29">
        <v>3</v>
      </c>
      <c r="O787" s="29">
        <v>20</v>
      </c>
      <c r="P787" s="29">
        <v>0</v>
      </c>
      <c r="Q787" s="29">
        <v>2</v>
      </c>
      <c r="R787" s="29">
        <v>0</v>
      </c>
      <c r="S787" s="24">
        <f t="shared" si="51"/>
        <v>16.5</v>
      </c>
      <c r="T787" s="24">
        <f t="shared" si="52"/>
        <v>0.97777777777777775</v>
      </c>
      <c r="U787" s="24">
        <f t="shared" si="53"/>
        <v>0.48888888888888887</v>
      </c>
      <c r="V787" s="24">
        <f t="shared" si="54"/>
        <v>1</v>
      </c>
    </row>
    <row r="788" spans="1:22" s="24" customFormat="1" ht="15.75" thickBot="1" x14ac:dyDescent="0.3">
      <c r="A788" s="26" t="s">
        <v>323</v>
      </c>
      <c r="B788" s="26" t="s">
        <v>1708</v>
      </c>
      <c r="C788" s="24" t="s">
        <v>4587</v>
      </c>
      <c r="D788" s="26" t="s">
        <v>4586</v>
      </c>
      <c r="E788" s="27">
        <v>52</v>
      </c>
      <c r="F788" s="27">
        <v>36</v>
      </c>
      <c r="G788" s="27">
        <v>2</v>
      </c>
      <c r="H788" s="27">
        <v>1</v>
      </c>
      <c r="I788" s="27">
        <v>5.09</v>
      </c>
      <c r="J788" s="27">
        <v>1.46</v>
      </c>
      <c r="K788" s="27">
        <v>29</v>
      </c>
      <c r="L788" s="27">
        <v>56</v>
      </c>
      <c r="M788" s="27">
        <v>20</v>
      </c>
      <c r="N788" s="27">
        <v>11</v>
      </c>
      <c r="O788" s="27">
        <v>15</v>
      </c>
      <c r="P788" s="27">
        <v>9</v>
      </c>
      <c r="Q788" s="27">
        <v>4</v>
      </c>
      <c r="R788" s="27">
        <v>0</v>
      </c>
      <c r="S788" s="24">
        <f t="shared" si="51"/>
        <v>40.5</v>
      </c>
      <c r="T788" s="24">
        <f t="shared" si="52"/>
        <v>2.4</v>
      </c>
      <c r="U788" s="24">
        <f t="shared" si="53"/>
        <v>1.2</v>
      </c>
      <c r="V788" s="24">
        <f t="shared" si="54"/>
        <v>1</v>
      </c>
    </row>
    <row r="789" spans="1:22" s="24" customFormat="1" ht="15.75" thickBot="1" x14ac:dyDescent="0.3">
      <c r="A789" s="28" t="s">
        <v>168</v>
      </c>
      <c r="B789" s="28" t="s">
        <v>3866</v>
      </c>
      <c r="C789" s="24" t="s">
        <v>4601</v>
      </c>
      <c r="D789" s="28" t="s">
        <v>4612</v>
      </c>
      <c r="E789" s="29">
        <v>30</v>
      </c>
      <c r="F789" s="29">
        <v>20</v>
      </c>
      <c r="G789" s="29">
        <v>1</v>
      </c>
      <c r="H789" s="29">
        <v>0</v>
      </c>
      <c r="I789" s="29">
        <v>4.8</v>
      </c>
      <c r="J789" s="29">
        <v>1.45</v>
      </c>
      <c r="K789" s="29">
        <v>16</v>
      </c>
      <c r="L789" s="29">
        <v>31</v>
      </c>
      <c r="M789" s="29">
        <v>12</v>
      </c>
      <c r="N789" s="29">
        <v>7</v>
      </c>
      <c r="O789" s="29">
        <v>7</v>
      </c>
      <c r="P789" s="29">
        <v>6</v>
      </c>
      <c r="Q789" s="29">
        <v>2</v>
      </c>
      <c r="R789" s="29">
        <v>0</v>
      </c>
      <c r="S789" s="24">
        <f t="shared" si="51"/>
        <v>18.5</v>
      </c>
      <c r="T789" s="24">
        <f t="shared" si="52"/>
        <v>1.0962962962962963</v>
      </c>
      <c r="U789" s="24">
        <f t="shared" si="53"/>
        <v>0.54814814814814816</v>
      </c>
      <c r="V789" s="24">
        <f t="shared" si="54"/>
        <v>1</v>
      </c>
    </row>
    <row r="790" spans="1:22" s="24" customFormat="1" ht="15.75" thickBot="1" x14ac:dyDescent="0.3">
      <c r="A790" s="26" t="s">
        <v>43</v>
      </c>
      <c r="B790" s="26" t="s">
        <v>448</v>
      </c>
      <c r="C790" s="24" t="s">
        <v>4587</v>
      </c>
      <c r="D790" s="26" t="s">
        <v>4612</v>
      </c>
      <c r="E790" s="27">
        <v>80</v>
      </c>
      <c r="F790" s="27">
        <v>53</v>
      </c>
      <c r="G790" s="27">
        <v>4</v>
      </c>
      <c r="H790" s="27">
        <v>0</v>
      </c>
      <c r="I790" s="27">
        <v>5.31</v>
      </c>
      <c r="J790" s="27">
        <v>1.44</v>
      </c>
      <c r="K790" s="27">
        <v>47</v>
      </c>
      <c r="L790" s="27">
        <v>89</v>
      </c>
      <c r="M790" s="27">
        <v>26</v>
      </c>
      <c r="N790" s="27">
        <v>14</v>
      </c>
      <c r="O790" s="27">
        <v>15</v>
      </c>
      <c r="P790" s="27">
        <v>14</v>
      </c>
      <c r="Q790" s="27">
        <v>6</v>
      </c>
      <c r="R790" s="27">
        <v>0</v>
      </c>
      <c r="S790" s="24">
        <f t="shared" si="51"/>
        <v>61</v>
      </c>
      <c r="T790" s="24">
        <f t="shared" si="52"/>
        <v>3.6148148148148147</v>
      </c>
      <c r="U790" s="24">
        <f t="shared" si="53"/>
        <v>1.8074074074074074</v>
      </c>
      <c r="V790" s="24">
        <f t="shared" si="54"/>
        <v>1.8074074074074074</v>
      </c>
    </row>
    <row r="791" spans="1:22" s="24" customFormat="1" ht="15.75" thickBot="1" x14ac:dyDescent="0.3">
      <c r="A791" s="28" t="s">
        <v>232</v>
      </c>
      <c r="B791" s="28" t="s">
        <v>263</v>
      </c>
      <c r="C791" s="24" t="s">
        <v>4576</v>
      </c>
      <c r="D791" s="28" t="s">
        <v>4574</v>
      </c>
      <c r="E791" s="29">
        <v>40</v>
      </c>
      <c r="F791" s="29">
        <v>30</v>
      </c>
      <c r="G791" s="29">
        <v>2</v>
      </c>
      <c r="H791" s="29">
        <v>0</v>
      </c>
      <c r="I791" s="29">
        <v>4.62</v>
      </c>
      <c r="J791" s="29">
        <v>1.52</v>
      </c>
      <c r="K791" s="29">
        <v>20</v>
      </c>
      <c r="L791" s="29">
        <v>42</v>
      </c>
      <c r="M791" s="29">
        <v>19</v>
      </c>
      <c r="N791" s="29">
        <v>6</v>
      </c>
      <c r="O791" s="29">
        <v>10</v>
      </c>
      <c r="P791" s="29">
        <v>7</v>
      </c>
      <c r="Q791" s="29">
        <v>2</v>
      </c>
      <c r="R791" s="29">
        <v>0</v>
      </c>
      <c r="S791" s="24">
        <f t="shared" si="51"/>
        <v>34</v>
      </c>
      <c r="T791" s="24">
        <f t="shared" si="52"/>
        <v>2.0148148148148146</v>
      </c>
      <c r="U791" s="24">
        <f t="shared" si="53"/>
        <v>1.0074074074074073</v>
      </c>
      <c r="V791" s="24">
        <f t="shared" si="54"/>
        <v>1</v>
      </c>
    </row>
    <row r="792" spans="1:22" s="24" customFormat="1" ht="15.75" thickBot="1" x14ac:dyDescent="0.3">
      <c r="A792" s="26" t="s">
        <v>543</v>
      </c>
      <c r="B792" s="26" t="s">
        <v>542</v>
      </c>
      <c r="C792" s="24" t="s">
        <v>4577</v>
      </c>
      <c r="D792" s="28" t="s">
        <v>4586</v>
      </c>
      <c r="E792" s="27">
        <v>17</v>
      </c>
      <c r="F792" s="27">
        <v>16</v>
      </c>
      <c r="G792" s="27">
        <v>1</v>
      </c>
      <c r="H792" s="27">
        <v>0</v>
      </c>
      <c r="I792" s="27">
        <v>4.92</v>
      </c>
      <c r="J792" s="27">
        <v>1.54</v>
      </c>
      <c r="K792" s="27">
        <v>9</v>
      </c>
      <c r="L792" s="27">
        <v>16</v>
      </c>
      <c r="M792" s="27">
        <v>10</v>
      </c>
      <c r="N792" s="27">
        <v>3</v>
      </c>
      <c r="O792" s="27">
        <v>17</v>
      </c>
      <c r="P792" s="27">
        <v>0</v>
      </c>
      <c r="Q792" s="27">
        <v>1</v>
      </c>
      <c r="R792" s="27">
        <v>0</v>
      </c>
      <c r="S792" s="24">
        <f t="shared" si="51"/>
        <v>17.5</v>
      </c>
      <c r="T792" s="24">
        <f t="shared" si="52"/>
        <v>1.037037037037037</v>
      </c>
      <c r="U792" s="24">
        <f t="shared" si="53"/>
        <v>0.51851851851851849</v>
      </c>
      <c r="V792" s="24">
        <f t="shared" si="54"/>
        <v>1</v>
      </c>
    </row>
    <row r="793" spans="1:22" s="24" customFormat="1" ht="15.75" thickBot="1" x14ac:dyDescent="0.3">
      <c r="A793" s="28" t="s">
        <v>298</v>
      </c>
      <c r="B793" s="28" t="s">
        <v>1465</v>
      </c>
      <c r="C793" s="24" t="s">
        <v>4613</v>
      </c>
      <c r="D793" s="28"/>
      <c r="E793" s="29">
        <v>45</v>
      </c>
      <c r="F793" s="29">
        <v>28</v>
      </c>
      <c r="G793" s="29">
        <v>2</v>
      </c>
      <c r="H793" s="29">
        <v>0</v>
      </c>
      <c r="I793" s="29">
        <v>4.72</v>
      </c>
      <c r="J793" s="29">
        <v>1.52</v>
      </c>
      <c r="K793" s="29">
        <v>24</v>
      </c>
      <c r="L793" s="29">
        <v>50</v>
      </c>
      <c r="M793" s="29">
        <v>18</v>
      </c>
      <c r="N793" s="29">
        <v>6</v>
      </c>
      <c r="O793" s="29">
        <v>45</v>
      </c>
      <c r="P793" s="29">
        <v>0</v>
      </c>
      <c r="Q793" s="29">
        <v>2</v>
      </c>
      <c r="R793" s="29">
        <v>0</v>
      </c>
      <c r="S793" s="24">
        <f t="shared" si="51"/>
        <v>32</v>
      </c>
      <c r="T793" s="24">
        <f t="shared" si="52"/>
        <v>1.8962962962962964</v>
      </c>
      <c r="U793" s="24">
        <f t="shared" si="53"/>
        <v>0.94814814814814818</v>
      </c>
      <c r="V793" s="24">
        <f t="shared" si="54"/>
        <v>1</v>
      </c>
    </row>
    <row r="794" spans="1:22" s="24" customFormat="1" ht="15.75" thickBot="1" x14ac:dyDescent="0.3">
      <c r="A794" s="26" t="s">
        <v>27</v>
      </c>
      <c r="B794" s="26" t="s">
        <v>1337</v>
      </c>
      <c r="C794" s="24" t="s">
        <v>4581</v>
      </c>
      <c r="D794" s="26" t="s">
        <v>4612</v>
      </c>
      <c r="E794" s="27">
        <v>20</v>
      </c>
      <c r="F794" s="27">
        <v>16</v>
      </c>
      <c r="G794" s="27">
        <v>1</v>
      </c>
      <c r="H794" s="27">
        <v>0</v>
      </c>
      <c r="I794" s="27">
        <v>4.83</v>
      </c>
      <c r="J794" s="27">
        <v>1.51</v>
      </c>
      <c r="K794" s="27">
        <v>11</v>
      </c>
      <c r="L794" s="27">
        <v>22</v>
      </c>
      <c r="M794" s="27">
        <v>8</v>
      </c>
      <c r="N794" s="27">
        <v>6</v>
      </c>
      <c r="O794" s="27">
        <v>21</v>
      </c>
      <c r="P794" s="27">
        <v>0</v>
      </c>
      <c r="Q794" s="27">
        <v>1</v>
      </c>
      <c r="R794" s="27">
        <v>0</v>
      </c>
      <c r="S794" s="24">
        <f t="shared" si="51"/>
        <v>18.5</v>
      </c>
      <c r="T794" s="24">
        <f t="shared" si="52"/>
        <v>1.0962962962962963</v>
      </c>
      <c r="U794" s="24">
        <f t="shared" si="53"/>
        <v>0.54814814814814816</v>
      </c>
      <c r="V794" s="24">
        <f t="shared" si="54"/>
        <v>1</v>
      </c>
    </row>
    <row r="795" spans="1:22" s="24" customFormat="1" ht="15.75" thickBot="1" x14ac:dyDescent="0.3">
      <c r="A795" s="28" t="s">
        <v>801</v>
      </c>
      <c r="B795" s="28" t="s">
        <v>4163</v>
      </c>
      <c r="C795" s="24" t="s">
        <v>4578</v>
      </c>
      <c r="D795" s="28" t="s">
        <v>4612</v>
      </c>
      <c r="E795" s="29">
        <v>37</v>
      </c>
      <c r="F795" s="29">
        <v>31</v>
      </c>
      <c r="G795" s="29">
        <v>2</v>
      </c>
      <c r="H795" s="29">
        <v>0</v>
      </c>
      <c r="I795" s="29">
        <v>4.88</v>
      </c>
      <c r="J795" s="29">
        <v>1.57</v>
      </c>
      <c r="K795" s="29">
        <v>20</v>
      </c>
      <c r="L795" s="29">
        <v>39</v>
      </c>
      <c r="M795" s="29">
        <v>19</v>
      </c>
      <c r="N795" s="29">
        <v>9</v>
      </c>
      <c r="O795" s="29">
        <v>23</v>
      </c>
      <c r="P795" s="29">
        <v>0</v>
      </c>
      <c r="Q795" s="29">
        <v>2</v>
      </c>
      <c r="R795" s="29">
        <v>0</v>
      </c>
      <c r="S795" s="24">
        <f t="shared" si="51"/>
        <v>33.5</v>
      </c>
      <c r="T795" s="24">
        <f t="shared" si="52"/>
        <v>1.9851851851851852</v>
      </c>
      <c r="U795" s="24">
        <f t="shared" si="53"/>
        <v>0.99259259259259258</v>
      </c>
      <c r="V795" s="24">
        <f t="shared" si="54"/>
        <v>1</v>
      </c>
    </row>
    <row r="796" spans="1:22" s="24" customFormat="1" ht="15.75" thickBot="1" x14ac:dyDescent="0.3">
      <c r="A796" s="26" t="s">
        <v>240</v>
      </c>
      <c r="B796" s="26" t="s">
        <v>923</v>
      </c>
      <c r="D796" s="26"/>
      <c r="E796" s="27">
        <v>53</v>
      </c>
      <c r="F796" s="27">
        <v>41</v>
      </c>
      <c r="G796" s="27">
        <v>3</v>
      </c>
      <c r="H796" s="27">
        <v>0</v>
      </c>
      <c r="I796" s="27">
        <v>5.21</v>
      </c>
      <c r="J796" s="27">
        <v>1.51</v>
      </c>
      <c r="K796" s="27">
        <v>30</v>
      </c>
      <c r="L796" s="27">
        <v>60</v>
      </c>
      <c r="M796" s="27">
        <v>20</v>
      </c>
      <c r="N796" s="27">
        <v>18</v>
      </c>
      <c r="O796" s="27">
        <v>17</v>
      </c>
      <c r="P796" s="27">
        <v>9</v>
      </c>
      <c r="Q796" s="27">
        <v>4</v>
      </c>
      <c r="R796" s="27">
        <v>0</v>
      </c>
      <c r="S796" s="24">
        <f t="shared" si="51"/>
        <v>47</v>
      </c>
      <c r="T796" s="24">
        <f t="shared" si="52"/>
        <v>2.7851851851851852</v>
      </c>
      <c r="U796" s="24">
        <f t="shared" si="53"/>
        <v>1.3925925925925926</v>
      </c>
      <c r="V796" s="24">
        <f t="shared" si="54"/>
        <v>1</v>
      </c>
    </row>
    <row r="797" spans="1:22" s="24" customFormat="1" ht="15.75" thickBot="1" x14ac:dyDescent="0.3">
      <c r="A797" s="28" t="s">
        <v>164</v>
      </c>
      <c r="B797" s="28" t="s">
        <v>4234</v>
      </c>
      <c r="D797" s="28"/>
      <c r="E797" s="29">
        <v>24</v>
      </c>
      <c r="F797" s="29">
        <v>19</v>
      </c>
      <c r="G797" s="29">
        <v>1</v>
      </c>
      <c r="H797" s="29">
        <v>0</v>
      </c>
      <c r="I797" s="29">
        <v>4.87</v>
      </c>
      <c r="J797" s="29">
        <v>1.5</v>
      </c>
      <c r="K797" s="29">
        <v>13</v>
      </c>
      <c r="L797" s="29">
        <v>25</v>
      </c>
      <c r="M797" s="29">
        <v>11</v>
      </c>
      <c r="N797" s="29">
        <v>5</v>
      </c>
      <c r="O797" s="29">
        <v>25</v>
      </c>
      <c r="P797" s="29">
        <v>0</v>
      </c>
      <c r="Q797" s="29">
        <v>1</v>
      </c>
      <c r="R797" s="29">
        <v>0</v>
      </c>
      <c r="S797" s="24">
        <f t="shared" si="51"/>
        <v>20</v>
      </c>
      <c r="T797" s="24">
        <f t="shared" si="52"/>
        <v>1.1851851851851851</v>
      </c>
      <c r="U797" s="24">
        <f t="shared" si="53"/>
        <v>0.59259259259259256</v>
      </c>
      <c r="V797" s="24">
        <f t="shared" si="54"/>
        <v>1</v>
      </c>
    </row>
    <row r="798" spans="1:22" s="24" customFormat="1" ht="15.75" thickBot="1" x14ac:dyDescent="0.3">
      <c r="A798" s="26" t="s">
        <v>188</v>
      </c>
      <c r="B798" s="26" t="s">
        <v>296</v>
      </c>
      <c r="C798" s="24" t="s">
        <v>4581</v>
      </c>
      <c r="D798" s="26" t="s">
        <v>4612</v>
      </c>
      <c r="E798" s="27">
        <v>48</v>
      </c>
      <c r="F798" s="27">
        <v>29</v>
      </c>
      <c r="G798" s="27">
        <v>2</v>
      </c>
      <c r="H798" s="27">
        <v>0</v>
      </c>
      <c r="I798" s="27">
        <v>4.8499999999999996</v>
      </c>
      <c r="J798" s="27">
        <v>1.49</v>
      </c>
      <c r="K798" s="27">
        <v>26</v>
      </c>
      <c r="L798" s="27">
        <v>55</v>
      </c>
      <c r="M798" s="27">
        <v>16</v>
      </c>
      <c r="N798" s="27">
        <v>10</v>
      </c>
      <c r="O798" s="27">
        <v>11</v>
      </c>
      <c r="P798" s="27">
        <v>9</v>
      </c>
      <c r="Q798" s="27">
        <v>3</v>
      </c>
      <c r="R798" s="27">
        <v>0</v>
      </c>
      <c r="S798" s="24">
        <f t="shared" si="51"/>
        <v>31.5</v>
      </c>
      <c r="T798" s="24">
        <f t="shared" si="52"/>
        <v>1.8666666666666667</v>
      </c>
      <c r="U798" s="24">
        <f t="shared" si="53"/>
        <v>0.93333333333333335</v>
      </c>
      <c r="V798" s="24">
        <f t="shared" si="54"/>
        <v>1</v>
      </c>
    </row>
    <row r="799" spans="1:22" s="24" customFormat="1" ht="15.75" thickBot="1" x14ac:dyDescent="0.3">
      <c r="A799" s="28" t="s">
        <v>563</v>
      </c>
      <c r="B799" s="28" t="s">
        <v>584</v>
      </c>
      <c r="D799" s="28"/>
      <c r="E799" s="29">
        <v>54</v>
      </c>
      <c r="F799" s="29">
        <v>43</v>
      </c>
      <c r="G799" s="29">
        <v>3</v>
      </c>
      <c r="H799" s="29">
        <v>0</v>
      </c>
      <c r="I799" s="29">
        <v>4.96</v>
      </c>
      <c r="J799" s="29">
        <v>1.52</v>
      </c>
      <c r="K799" s="29">
        <v>30</v>
      </c>
      <c r="L799" s="29">
        <v>58</v>
      </c>
      <c r="M799" s="29">
        <v>23</v>
      </c>
      <c r="N799" s="29">
        <v>12</v>
      </c>
      <c r="O799" s="29">
        <v>11</v>
      </c>
      <c r="P799" s="29">
        <v>11</v>
      </c>
      <c r="Q799" s="29">
        <v>4</v>
      </c>
      <c r="R799" s="29">
        <v>0</v>
      </c>
      <c r="S799" s="24">
        <f t="shared" si="51"/>
        <v>48</v>
      </c>
      <c r="T799" s="24">
        <f t="shared" si="52"/>
        <v>2.8444444444444446</v>
      </c>
      <c r="U799" s="24">
        <f t="shared" si="53"/>
        <v>1.4222222222222223</v>
      </c>
      <c r="V799" s="24">
        <f t="shared" si="54"/>
        <v>1</v>
      </c>
    </row>
    <row r="800" spans="1:22" s="24" customFormat="1" ht="15.75" thickBot="1" x14ac:dyDescent="0.3">
      <c r="A800" s="26" t="s">
        <v>4098</v>
      </c>
      <c r="B800" s="26" t="s">
        <v>215</v>
      </c>
      <c r="C800" s="24" t="s">
        <v>4599</v>
      </c>
      <c r="D800" s="26" t="s">
        <v>4586</v>
      </c>
      <c r="E800" s="27">
        <v>27</v>
      </c>
      <c r="F800" s="27">
        <v>22</v>
      </c>
      <c r="G800" s="27">
        <v>2</v>
      </c>
      <c r="H800" s="27">
        <v>0</v>
      </c>
      <c r="I800" s="27">
        <v>4.88</v>
      </c>
      <c r="J800" s="27">
        <v>1.63</v>
      </c>
      <c r="K800" s="27">
        <v>15</v>
      </c>
      <c r="L800" s="27">
        <v>29</v>
      </c>
      <c r="M800" s="27">
        <v>15</v>
      </c>
      <c r="N800" s="27">
        <v>5</v>
      </c>
      <c r="O800" s="27">
        <v>27</v>
      </c>
      <c r="P800" s="27">
        <v>0</v>
      </c>
      <c r="Q800" s="27">
        <v>2</v>
      </c>
      <c r="R800" s="27">
        <v>0</v>
      </c>
      <c r="S800" s="24">
        <f t="shared" si="51"/>
        <v>26</v>
      </c>
      <c r="T800" s="24">
        <f t="shared" si="52"/>
        <v>1.5407407407407407</v>
      </c>
      <c r="U800" s="24">
        <f t="shared" si="53"/>
        <v>0.77037037037037037</v>
      </c>
      <c r="V800" s="24">
        <f t="shared" si="54"/>
        <v>1</v>
      </c>
    </row>
    <row r="801" spans="1:22" s="24" customFormat="1" ht="15.75" thickBot="1" x14ac:dyDescent="0.3">
      <c r="A801" s="28" t="s">
        <v>551</v>
      </c>
      <c r="B801" s="28" t="s">
        <v>3581</v>
      </c>
      <c r="C801" s="24" t="s">
        <v>4595</v>
      </c>
      <c r="D801" s="28" t="s">
        <v>807</v>
      </c>
      <c r="E801" s="29">
        <v>60</v>
      </c>
      <c r="F801" s="29">
        <v>39</v>
      </c>
      <c r="G801" s="29">
        <v>3</v>
      </c>
      <c r="H801" s="29">
        <v>0</v>
      </c>
      <c r="I801" s="29">
        <v>5.12</v>
      </c>
      <c r="J801" s="29">
        <v>1.48</v>
      </c>
      <c r="K801" s="29">
        <v>34</v>
      </c>
      <c r="L801" s="29">
        <v>66</v>
      </c>
      <c r="M801" s="29">
        <v>23</v>
      </c>
      <c r="N801" s="29">
        <v>15</v>
      </c>
      <c r="O801" s="29">
        <v>18</v>
      </c>
      <c r="P801" s="29">
        <v>9</v>
      </c>
      <c r="Q801" s="29">
        <v>4</v>
      </c>
      <c r="R801" s="29">
        <v>0</v>
      </c>
      <c r="S801" s="24">
        <f t="shared" si="51"/>
        <v>44</v>
      </c>
      <c r="T801" s="24">
        <f t="shared" si="52"/>
        <v>2.6074074074074076</v>
      </c>
      <c r="U801" s="24">
        <f t="shared" si="53"/>
        <v>1.3037037037037038</v>
      </c>
      <c r="V801" s="24">
        <f t="shared" si="54"/>
        <v>1</v>
      </c>
    </row>
    <row r="802" spans="1:22" s="24" customFormat="1" ht="15.75" thickBot="1" x14ac:dyDescent="0.3">
      <c r="A802" s="26" t="s">
        <v>4000</v>
      </c>
      <c r="B802" s="26" t="s">
        <v>4001</v>
      </c>
      <c r="C802" s="24" t="s">
        <v>4580</v>
      </c>
      <c r="D802" s="28" t="s">
        <v>807</v>
      </c>
      <c r="E802" s="27">
        <v>27</v>
      </c>
      <c r="F802" s="27">
        <v>24</v>
      </c>
      <c r="G802" s="27">
        <v>2</v>
      </c>
      <c r="H802" s="27">
        <v>0</v>
      </c>
      <c r="I802" s="27">
        <v>4.8899999999999997</v>
      </c>
      <c r="J802" s="27">
        <v>1.65</v>
      </c>
      <c r="K802" s="27">
        <v>15</v>
      </c>
      <c r="L802" s="27">
        <v>26</v>
      </c>
      <c r="M802" s="27">
        <v>18</v>
      </c>
      <c r="N802" s="27">
        <v>4</v>
      </c>
      <c r="O802" s="27">
        <v>24</v>
      </c>
      <c r="P802" s="27">
        <v>0</v>
      </c>
      <c r="Q802" s="27">
        <v>2</v>
      </c>
      <c r="R802" s="27">
        <v>0</v>
      </c>
      <c r="S802" s="24">
        <f t="shared" si="51"/>
        <v>26.5</v>
      </c>
      <c r="T802" s="24">
        <f t="shared" si="52"/>
        <v>1.5703703703703704</v>
      </c>
      <c r="U802" s="24">
        <f t="shared" si="53"/>
        <v>0.78518518518518521</v>
      </c>
      <c r="V802" s="24">
        <f t="shared" si="54"/>
        <v>1</v>
      </c>
    </row>
    <row r="803" spans="1:22" s="24" customFormat="1" ht="15.75" thickBot="1" x14ac:dyDescent="0.3">
      <c r="A803" s="28" t="s">
        <v>259</v>
      </c>
      <c r="B803" s="28" t="s">
        <v>1770</v>
      </c>
      <c r="C803" s="24" t="s">
        <v>4600</v>
      </c>
      <c r="D803" s="28" t="s">
        <v>4574</v>
      </c>
      <c r="E803" s="29">
        <v>63</v>
      </c>
      <c r="F803" s="29">
        <v>39</v>
      </c>
      <c r="G803" s="29">
        <v>3</v>
      </c>
      <c r="H803" s="29">
        <v>0</v>
      </c>
      <c r="I803" s="29">
        <v>4.9000000000000004</v>
      </c>
      <c r="J803" s="29">
        <v>1.47</v>
      </c>
      <c r="K803" s="29">
        <v>34</v>
      </c>
      <c r="L803" s="29">
        <v>74</v>
      </c>
      <c r="M803" s="29">
        <v>19</v>
      </c>
      <c r="N803" s="29">
        <v>16</v>
      </c>
      <c r="O803" s="29">
        <v>13</v>
      </c>
      <c r="P803" s="29">
        <v>13</v>
      </c>
      <c r="Q803" s="29">
        <v>4</v>
      </c>
      <c r="R803" s="29">
        <v>0</v>
      </c>
      <c r="S803" s="24">
        <f t="shared" si="51"/>
        <v>47</v>
      </c>
      <c r="T803" s="24">
        <f t="shared" si="52"/>
        <v>2.7851851851851852</v>
      </c>
      <c r="U803" s="24">
        <f t="shared" si="53"/>
        <v>1.3925925925925926</v>
      </c>
      <c r="V803" s="24">
        <f t="shared" si="54"/>
        <v>1</v>
      </c>
    </row>
    <row r="804" spans="1:22" s="24" customFormat="1" ht="15.75" thickBot="1" x14ac:dyDescent="0.3">
      <c r="A804" s="26" t="s">
        <v>1616</v>
      </c>
      <c r="B804" s="26" t="s">
        <v>1415</v>
      </c>
      <c r="C804" s="24" t="s">
        <v>4602</v>
      </c>
      <c r="D804" s="26" t="s">
        <v>806</v>
      </c>
      <c r="E804" s="27">
        <v>44</v>
      </c>
      <c r="F804" s="27">
        <v>38</v>
      </c>
      <c r="G804" s="27">
        <v>2</v>
      </c>
      <c r="H804" s="27">
        <v>0</v>
      </c>
      <c r="I804" s="27">
        <v>4.8600000000000003</v>
      </c>
      <c r="J804" s="27">
        <v>1.51</v>
      </c>
      <c r="K804" s="27">
        <v>24</v>
      </c>
      <c r="L804" s="27">
        <v>43</v>
      </c>
      <c r="M804" s="27">
        <v>23</v>
      </c>
      <c r="N804" s="27">
        <v>12</v>
      </c>
      <c r="O804" s="27">
        <v>10</v>
      </c>
      <c r="P804" s="27">
        <v>10</v>
      </c>
      <c r="Q804" s="27">
        <v>3</v>
      </c>
      <c r="R804" s="27">
        <v>0</v>
      </c>
      <c r="S804" s="24">
        <f t="shared" si="51"/>
        <v>36.5</v>
      </c>
      <c r="T804" s="24">
        <f t="shared" si="52"/>
        <v>2.162962962962963</v>
      </c>
      <c r="U804" s="24">
        <f t="shared" si="53"/>
        <v>1.0814814814814815</v>
      </c>
      <c r="V804" s="24">
        <f t="shared" si="54"/>
        <v>1</v>
      </c>
    </row>
    <row r="805" spans="1:22" s="24" customFormat="1" ht="15.75" thickBot="1" x14ac:dyDescent="0.3">
      <c r="A805" s="28" t="s">
        <v>479</v>
      </c>
      <c r="B805" s="28" t="s">
        <v>57</v>
      </c>
      <c r="C805" s="24" t="s">
        <v>4582</v>
      </c>
      <c r="D805" s="28" t="s">
        <v>4612</v>
      </c>
      <c r="E805" s="29">
        <v>54</v>
      </c>
      <c r="F805" s="29">
        <v>40</v>
      </c>
      <c r="G805" s="29">
        <v>4</v>
      </c>
      <c r="H805" s="29">
        <v>0</v>
      </c>
      <c r="I805" s="29">
        <v>5.0599999999999996</v>
      </c>
      <c r="J805" s="29">
        <v>1.55</v>
      </c>
      <c r="K805" s="29">
        <v>30</v>
      </c>
      <c r="L805" s="29">
        <v>58</v>
      </c>
      <c r="M805" s="29">
        <v>25</v>
      </c>
      <c r="N805" s="29">
        <v>13</v>
      </c>
      <c r="O805" s="29">
        <v>19</v>
      </c>
      <c r="P805" s="29">
        <v>8</v>
      </c>
      <c r="Q805" s="29">
        <v>4</v>
      </c>
      <c r="R805" s="29">
        <v>0</v>
      </c>
      <c r="S805" s="24">
        <f t="shared" si="51"/>
        <v>53</v>
      </c>
      <c r="T805" s="24">
        <f t="shared" si="52"/>
        <v>3.1407407407407408</v>
      </c>
      <c r="U805" s="24">
        <f t="shared" si="53"/>
        <v>1.5703703703703704</v>
      </c>
      <c r="V805" s="24">
        <f t="shared" si="54"/>
        <v>1.5703703703703704</v>
      </c>
    </row>
    <row r="806" spans="1:22" s="24" customFormat="1" ht="15.75" thickBot="1" x14ac:dyDescent="0.3">
      <c r="A806" s="26" t="s">
        <v>387</v>
      </c>
      <c r="B806" s="26" t="s">
        <v>633</v>
      </c>
      <c r="D806" s="26"/>
      <c r="E806" s="27">
        <v>10</v>
      </c>
      <c r="F806" s="27">
        <v>7</v>
      </c>
      <c r="G806" s="27">
        <v>1</v>
      </c>
      <c r="H806" s="27">
        <v>0</v>
      </c>
      <c r="I806" s="27">
        <v>4.5</v>
      </c>
      <c r="J806" s="27">
        <v>1.44</v>
      </c>
      <c r="K806" s="27">
        <v>5</v>
      </c>
      <c r="L806" s="27">
        <v>11</v>
      </c>
      <c r="M806" s="27">
        <v>3</v>
      </c>
      <c r="N806" s="27">
        <v>3</v>
      </c>
      <c r="O806" s="27">
        <v>2</v>
      </c>
      <c r="P806" s="27">
        <v>2</v>
      </c>
      <c r="Q806" s="27">
        <v>1</v>
      </c>
      <c r="R806" s="27">
        <v>0</v>
      </c>
      <c r="S806" s="24">
        <f t="shared" si="51"/>
        <v>13</v>
      </c>
      <c r="T806" s="24">
        <f t="shared" si="52"/>
        <v>0.77037037037037037</v>
      </c>
      <c r="U806" s="24">
        <f t="shared" si="53"/>
        <v>0.38518518518518519</v>
      </c>
      <c r="V806" s="24">
        <f t="shared" si="54"/>
        <v>1</v>
      </c>
    </row>
    <row r="807" spans="1:22" s="24" customFormat="1" ht="15.75" thickBot="1" x14ac:dyDescent="0.3">
      <c r="A807" s="28" t="s">
        <v>188</v>
      </c>
      <c r="B807" s="28" t="s">
        <v>4242</v>
      </c>
      <c r="C807" s="24" t="s">
        <v>4601</v>
      </c>
      <c r="D807" s="28" t="s">
        <v>807</v>
      </c>
      <c r="E807" s="29">
        <v>42</v>
      </c>
      <c r="F807" s="29">
        <v>36</v>
      </c>
      <c r="G807" s="29">
        <v>1</v>
      </c>
      <c r="H807" s="29">
        <v>0</v>
      </c>
      <c r="I807" s="29">
        <v>4.95</v>
      </c>
      <c r="J807" s="29">
        <v>1.48</v>
      </c>
      <c r="K807" s="29">
        <v>23</v>
      </c>
      <c r="L807" s="29">
        <v>42</v>
      </c>
      <c r="M807" s="29">
        <v>20</v>
      </c>
      <c r="N807" s="29">
        <v>9</v>
      </c>
      <c r="O807" s="29">
        <v>31</v>
      </c>
      <c r="P807" s="29">
        <v>3</v>
      </c>
      <c r="Q807" s="29">
        <v>2</v>
      </c>
      <c r="R807" s="29">
        <v>0</v>
      </c>
      <c r="S807" s="24">
        <f t="shared" si="51"/>
        <v>29.5</v>
      </c>
      <c r="T807" s="24">
        <f t="shared" si="52"/>
        <v>1.7481481481481482</v>
      </c>
      <c r="U807" s="24">
        <f t="shared" si="53"/>
        <v>0.87407407407407411</v>
      </c>
      <c r="V807" s="24">
        <f t="shared" si="54"/>
        <v>1</v>
      </c>
    </row>
    <row r="808" spans="1:22" s="24" customFormat="1" ht="15.75" thickBot="1" x14ac:dyDescent="0.3">
      <c r="A808" s="26" t="s">
        <v>1284</v>
      </c>
      <c r="B808" s="26" t="s">
        <v>4476</v>
      </c>
      <c r="C808" s="24" t="s">
        <v>4573</v>
      </c>
      <c r="D808" s="26" t="s">
        <v>4612</v>
      </c>
      <c r="E808" s="27">
        <v>24</v>
      </c>
      <c r="F808" s="27">
        <v>23</v>
      </c>
      <c r="G808" s="27">
        <v>1</v>
      </c>
      <c r="H808" s="27">
        <v>0</v>
      </c>
      <c r="I808" s="27">
        <v>4.96</v>
      </c>
      <c r="J808" s="27">
        <v>1.55</v>
      </c>
      <c r="K808" s="27">
        <v>13</v>
      </c>
      <c r="L808" s="27">
        <v>24</v>
      </c>
      <c r="M808" s="27">
        <v>14</v>
      </c>
      <c r="N808" s="27">
        <v>7</v>
      </c>
      <c r="O808" s="27">
        <v>15</v>
      </c>
      <c r="P808" s="27">
        <v>1</v>
      </c>
      <c r="Q808" s="27">
        <v>1</v>
      </c>
      <c r="R808" s="27">
        <v>0</v>
      </c>
      <c r="S808" s="24">
        <f t="shared" si="51"/>
        <v>21.5</v>
      </c>
      <c r="T808" s="24">
        <f t="shared" si="52"/>
        <v>1.2740740740740741</v>
      </c>
      <c r="U808" s="24">
        <f t="shared" si="53"/>
        <v>0.63703703703703707</v>
      </c>
      <c r="V808" s="24">
        <f t="shared" si="54"/>
        <v>1</v>
      </c>
    </row>
    <row r="809" spans="1:22" s="24" customFormat="1" ht="15.75" thickBot="1" x14ac:dyDescent="0.3">
      <c r="A809" s="28" t="s">
        <v>215</v>
      </c>
      <c r="B809" s="28" t="s">
        <v>1353</v>
      </c>
      <c r="C809" s="24" t="s">
        <v>4599</v>
      </c>
      <c r="D809" s="28" t="s">
        <v>4612</v>
      </c>
      <c r="E809" s="29">
        <v>37</v>
      </c>
      <c r="F809" s="29">
        <v>33</v>
      </c>
      <c r="G809" s="29">
        <v>2</v>
      </c>
      <c r="H809" s="29">
        <v>0</v>
      </c>
      <c r="I809" s="29">
        <v>4.97</v>
      </c>
      <c r="J809" s="29">
        <v>1.59</v>
      </c>
      <c r="K809" s="29">
        <v>21</v>
      </c>
      <c r="L809" s="29">
        <v>39</v>
      </c>
      <c r="M809" s="29">
        <v>21</v>
      </c>
      <c r="N809" s="29">
        <v>6</v>
      </c>
      <c r="O809" s="29">
        <v>34</v>
      </c>
      <c r="P809" s="29">
        <v>0</v>
      </c>
      <c r="Q809" s="29">
        <v>2</v>
      </c>
      <c r="R809" s="29">
        <v>0</v>
      </c>
      <c r="S809" s="24">
        <f t="shared" si="51"/>
        <v>33</v>
      </c>
      <c r="T809" s="24">
        <f t="shared" si="52"/>
        <v>1.9555555555555555</v>
      </c>
      <c r="U809" s="24">
        <f t="shared" si="53"/>
        <v>0.97777777777777775</v>
      </c>
      <c r="V809" s="24">
        <f t="shared" si="54"/>
        <v>1</v>
      </c>
    </row>
    <row r="810" spans="1:22" s="24" customFormat="1" ht="15.75" thickBot="1" x14ac:dyDescent="0.3">
      <c r="A810" s="26" t="s">
        <v>171</v>
      </c>
      <c r="B810" s="26" t="s">
        <v>1282</v>
      </c>
      <c r="C810" s="24" t="s">
        <v>4603</v>
      </c>
      <c r="D810" s="28" t="s">
        <v>4612</v>
      </c>
      <c r="E810" s="27">
        <v>30</v>
      </c>
      <c r="F810" s="27">
        <v>26</v>
      </c>
      <c r="G810" s="27">
        <v>1</v>
      </c>
      <c r="H810" s="27">
        <v>0</v>
      </c>
      <c r="I810" s="27">
        <v>5.09</v>
      </c>
      <c r="J810" s="27">
        <v>1.48</v>
      </c>
      <c r="K810" s="27">
        <v>17</v>
      </c>
      <c r="L810" s="27">
        <v>29</v>
      </c>
      <c r="M810" s="27">
        <v>15</v>
      </c>
      <c r="N810" s="27">
        <v>9</v>
      </c>
      <c r="O810" s="27">
        <v>23</v>
      </c>
      <c r="P810" s="27">
        <v>0</v>
      </c>
      <c r="Q810" s="27">
        <v>1</v>
      </c>
      <c r="R810" s="27">
        <v>0</v>
      </c>
      <c r="S810" s="24">
        <f t="shared" si="51"/>
        <v>25</v>
      </c>
      <c r="T810" s="24">
        <f t="shared" si="52"/>
        <v>1.4814814814814814</v>
      </c>
      <c r="U810" s="24">
        <f t="shared" si="53"/>
        <v>0.7407407407407407</v>
      </c>
      <c r="V810" s="24">
        <f t="shared" si="54"/>
        <v>1</v>
      </c>
    </row>
    <row r="811" spans="1:22" s="24" customFormat="1" ht="15.75" thickBot="1" x14ac:dyDescent="0.3">
      <c r="A811" s="28" t="s">
        <v>969</v>
      </c>
      <c r="B811" s="28" t="s">
        <v>4071</v>
      </c>
      <c r="C811" s="24" t="s">
        <v>4593</v>
      </c>
      <c r="D811" s="28" t="s">
        <v>4612</v>
      </c>
      <c r="E811" s="29">
        <v>48</v>
      </c>
      <c r="F811" s="29">
        <v>38</v>
      </c>
      <c r="G811" s="29">
        <v>2</v>
      </c>
      <c r="H811" s="29">
        <v>0</v>
      </c>
      <c r="I811" s="29">
        <v>5.48</v>
      </c>
      <c r="J811" s="29">
        <v>1.42</v>
      </c>
      <c r="K811" s="29">
        <v>29</v>
      </c>
      <c r="L811" s="29">
        <v>54</v>
      </c>
      <c r="M811" s="29">
        <v>14</v>
      </c>
      <c r="N811" s="29">
        <v>20</v>
      </c>
      <c r="O811" s="29">
        <v>11</v>
      </c>
      <c r="P811" s="29">
        <v>9</v>
      </c>
      <c r="Q811" s="29">
        <v>3</v>
      </c>
      <c r="R811" s="29">
        <v>0</v>
      </c>
      <c r="S811" s="24">
        <f t="shared" si="51"/>
        <v>41.5</v>
      </c>
      <c r="T811" s="24">
        <f t="shared" si="52"/>
        <v>2.4592592592592593</v>
      </c>
      <c r="U811" s="24">
        <f t="shared" si="53"/>
        <v>1.2296296296296296</v>
      </c>
      <c r="V811" s="24">
        <f t="shared" si="54"/>
        <v>1</v>
      </c>
    </row>
    <row r="812" spans="1:22" s="24" customFormat="1" ht="15.75" thickBot="1" x14ac:dyDescent="0.3">
      <c r="A812" s="26" t="s">
        <v>593</v>
      </c>
      <c r="B812" s="26" t="s">
        <v>4330</v>
      </c>
      <c r="C812" s="24" t="s">
        <v>4580</v>
      </c>
      <c r="D812" s="26" t="s">
        <v>4609</v>
      </c>
      <c r="E812" s="27">
        <v>66</v>
      </c>
      <c r="F812" s="27">
        <v>48</v>
      </c>
      <c r="G812" s="27">
        <v>3</v>
      </c>
      <c r="H812" s="27">
        <v>0</v>
      </c>
      <c r="I812" s="27">
        <v>5.29</v>
      </c>
      <c r="J812" s="27">
        <v>1.42</v>
      </c>
      <c r="K812" s="27">
        <v>39</v>
      </c>
      <c r="L812" s="27">
        <v>69</v>
      </c>
      <c r="M812" s="27">
        <v>25</v>
      </c>
      <c r="N812" s="27">
        <v>20</v>
      </c>
      <c r="O812" s="27">
        <v>14</v>
      </c>
      <c r="P812" s="27">
        <v>12</v>
      </c>
      <c r="Q812" s="27">
        <v>5</v>
      </c>
      <c r="R812" s="27">
        <v>0</v>
      </c>
      <c r="S812" s="24">
        <f t="shared" si="51"/>
        <v>50</v>
      </c>
      <c r="T812" s="24">
        <f t="shared" si="52"/>
        <v>2.9629629629629628</v>
      </c>
      <c r="U812" s="24">
        <f t="shared" si="53"/>
        <v>1.4814814814814814</v>
      </c>
      <c r="V812" s="24">
        <f t="shared" si="54"/>
        <v>1</v>
      </c>
    </row>
    <row r="813" spans="1:22" s="24" customFormat="1" ht="15.75" thickBot="1" x14ac:dyDescent="0.3">
      <c r="A813" s="28" t="s">
        <v>58</v>
      </c>
      <c r="B813" s="28" t="s">
        <v>3878</v>
      </c>
      <c r="C813" s="24" t="s">
        <v>4590</v>
      </c>
      <c r="D813" s="28" t="s">
        <v>806</v>
      </c>
      <c r="E813" s="29">
        <v>84</v>
      </c>
      <c r="F813" s="29">
        <v>60</v>
      </c>
      <c r="G813" s="29">
        <v>4</v>
      </c>
      <c r="H813" s="29">
        <v>0</v>
      </c>
      <c r="I813" s="29">
        <v>5.13</v>
      </c>
      <c r="J813" s="29">
        <v>1.47</v>
      </c>
      <c r="K813" s="29">
        <v>48</v>
      </c>
      <c r="L813" s="29">
        <v>92</v>
      </c>
      <c r="M813" s="29">
        <v>31</v>
      </c>
      <c r="N813" s="29">
        <v>23</v>
      </c>
      <c r="O813" s="29">
        <v>25</v>
      </c>
      <c r="P813" s="29">
        <v>12</v>
      </c>
      <c r="Q813" s="29">
        <v>6</v>
      </c>
      <c r="R813" s="29">
        <v>0</v>
      </c>
      <c r="S813" s="24">
        <f t="shared" si="51"/>
        <v>65</v>
      </c>
      <c r="T813" s="24">
        <f t="shared" si="52"/>
        <v>3.8518518518518516</v>
      </c>
      <c r="U813" s="24">
        <f t="shared" si="53"/>
        <v>1.9259259259259258</v>
      </c>
      <c r="V813" s="24">
        <f t="shared" si="54"/>
        <v>1.9259259259259258</v>
      </c>
    </row>
    <row r="814" spans="1:22" s="24" customFormat="1" ht="15.75" thickBot="1" x14ac:dyDescent="0.3">
      <c r="A814" s="26" t="s">
        <v>4118</v>
      </c>
      <c r="B814" s="26" t="s">
        <v>4401</v>
      </c>
      <c r="C814" s="24" t="s">
        <v>4583</v>
      </c>
      <c r="D814" s="26" t="s">
        <v>4574</v>
      </c>
      <c r="E814" s="27">
        <v>48</v>
      </c>
      <c r="F814" s="27">
        <v>40</v>
      </c>
      <c r="G814" s="27">
        <v>3</v>
      </c>
      <c r="H814" s="27">
        <v>0</v>
      </c>
      <c r="I814" s="27">
        <v>5.0599999999999996</v>
      </c>
      <c r="J814" s="27">
        <v>1.54</v>
      </c>
      <c r="K814" s="27">
        <v>27</v>
      </c>
      <c r="L814" s="27">
        <v>50</v>
      </c>
      <c r="M814" s="27">
        <v>25</v>
      </c>
      <c r="N814" s="27">
        <v>13</v>
      </c>
      <c r="O814" s="27">
        <v>18</v>
      </c>
      <c r="P814" s="27">
        <v>7</v>
      </c>
      <c r="Q814" s="27">
        <v>4</v>
      </c>
      <c r="R814" s="27">
        <v>0</v>
      </c>
      <c r="S814" s="24">
        <f t="shared" si="51"/>
        <v>42.5</v>
      </c>
      <c r="T814" s="24">
        <f t="shared" si="52"/>
        <v>2.5185185185185186</v>
      </c>
      <c r="U814" s="24">
        <f t="shared" si="53"/>
        <v>1.2592592592592593</v>
      </c>
      <c r="V814" s="24">
        <f t="shared" si="54"/>
        <v>1</v>
      </c>
    </row>
    <row r="815" spans="1:22" s="24" customFormat="1" ht="15.75" thickBot="1" x14ac:dyDescent="0.3">
      <c r="A815" s="28" t="s">
        <v>30</v>
      </c>
      <c r="B815" s="28" t="s">
        <v>1943</v>
      </c>
      <c r="C815" s="24" t="s">
        <v>4582</v>
      </c>
      <c r="D815" s="28" t="s">
        <v>4612</v>
      </c>
      <c r="E815" s="29">
        <v>34</v>
      </c>
      <c r="F815" s="29">
        <v>30</v>
      </c>
      <c r="G815" s="29">
        <v>2</v>
      </c>
      <c r="H815" s="29">
        <v>0</v>
      </c>
      <c r="I815" s="29">
        <v>5.07</v>
      </c>
      <c r="J815" s="29">
        <v>1.59</v>
      </c>
      <c r="K815" s="29">
        <v>19</v>
      </c>
      <c r="L815" s="29">
        <v>36</v>
      </c>
      <c r="M815" s="29">
        <v>19</v>
      </c>
      <c r="N815" s="29">
        <v>8</v>
      </c>
      <c r="O815" s="29">
        <v>27</v>
      </c>
      <c r="P815" s="29">
        <v>2</v>
      </c>
      <c r="Q815" s="29">
        <v>2</v>
      </c>
      <c r="R815" s="29">
        <v>0</v>
      </c>
      <c r="S815" s="24">
        <f t="shared" si="51"/>
        <v>31.5</v>
      </c>
      <c r="T815" s="24">
        <f t="shared" si="52"/>
        <v>1.8666666666666667</v>
      </c>
      <c r="U815" s="24">
        <f t="shared" si="53"/>
        <v>0.93333333333333335</v>
      </c>
      <c r="V815" s="24">
        <f t="shared" si="54"/>
        <v>1</v>
      </c>
    </row>
    <row r="816" spans="1:22" s="24" customFormat="1" ht="15.75" thickBot="1" x14ac:dyDescent="0.3">
      <c r="A816" s="26" t="s">
        <v>378</v>
      </c>
      <c r="B816" s="26" t="s">
        <v>628</v>
      </c>
      <c r="D816" s="26"/>
      <c r="E816" s="27">
        <v>64</v>
      </c>
      <c r="F816" s="27">
        <v>39</v>
      </c>
      <c r="G816" s="27">
        <v>4</v>
      </c>
      <c r="H816" s="27">
        <v>0</v>
      </c>
      <c r="I816" s="27">
        <v>5.0999999999999996</v>
      </c>
      <c r="J816" s="27">
        <v>1.49</v>
      </c>
      <c r="K816" s="27">
        <v>36</v>
      </c>
      <c r="L816" s="27">
        <v>74</v>
      </c>
      <c r="M816" s="27">
        <v>20</v>
      </c>
      <c r="N816" s="27">
        <v>18</v>
      </c>
      <c r="O816" s="27">
        <v>12</v>
      </c>
      <c r="P816" s="27">
        <v>12</v>
      </c>
      <c r="Q816" s="27">
        <v>4</v>
      </c>
      <c r="R816" s="27">
        <v>0</v>
      </c>
      <c r="S816" s="24">
        <f t="shared" si="51"/>
        <v>56</v>
      </c>
      <c r="T816" s="24">
        <f t="shared" si="52"/>
        <v>3.3185185185185184</v>
      </c>
      <c r="U816" s="24">
        <f t="shared" si="53"/>
        <v>1.6592592592592592</v>
      </c>
      <c r="V816" s="24">
        <f t="shared" si="54"/>
        <v>1.6592592592592592</v>
      </c>
    </row>
    <row r="817" spans="1:22" s="24" customFormat="1" ht="15.75" thickBot="1" x14ac:dyDescent="0.3">
      <c r="A817" s="28" t="s">
        <v>97</v>
      </c>
      <c r="B817" s="28" t="s">
        <v>1918</v>
      </c>
      <c r="C817" s="24" t="s">
        <v>4590</v>
      </c>
      <c r="D817" s="28" t="s">
        <v>4586</v>
      </c>
      <c r="E817" s="29">
        <v>31</v>
      </c>
      <c r="F817" s="29">
        <v>28</v>
      </c>
      <c r="G817" s="29">
        <v>1</v>
      </c>
      <c r="H817" s="29">
        <v>0</v>
      </c>
      <c r="I817" s="29">
        <v>4.75</v>
      </c>
      <c r="J817" s="29">
        <v>1.58</v>
      </c>
      <c r="K817" s="29">
        <v>16</v>
      </c>
      <c r="L817" s="29">
        <v>30</v>
      </c>
      <c r="M817" s="29">
        <v>18</v>
      </c>
      <c r="N817" s="29">
        <v>4</v>
      </c>
      <c r="O817" s="29">
        <v>28</v>
      </c>
      <c r="P817" s="29">
        <v>0</v>
      </c>
      <c r="Q817" s="29">
        <v>2</v>
      </c>
      <c r="R817" s="29">
        <v>0</v>
      </c>
      <c r="S817" s="24">
        <f t="shared" si="51"/>
        <v>22</v>
      </c>
      <c r="T817" s="24">
        <f t="shared" si="52"/>
        <v>1.3037037037037038</v>
      </c>
      <c r="U817" s="24">
        <f t="shared" si="53"/>
        <v>0.6518518518518519</v>
      </c>
      <c r="V817" s="24">
        <f t="shared" si="54"/>
        <v>1</v>
      </c>
    </row>
    <row r="818" spans="1:22" s="24" customFormat="1" ht="15.75" thickBot="1" x14ac:dyDescent="0.3">
      <c r="A818" s="26" t="s">
        <v>117</v>
      </c>
      <c r="B818" s="26" t="s">
        <v>615</v>
      </c>
      <c r="C818" s="24" t="s">
        <v>4579</v>
      </c>
      <c r="D818" s="26" t="s">
        <v>807</v>
      </c>
      <c r="E818" s="27">
        <v>40</v>
      </c>
      <c r="F818" s="27">
        <v>32</v>
      </c>
      <c r="G818" s="27">
        <v>2</v>
      </c>
      <c r="H818" s="27">
        <v>0</v>
      </c>
      <c r="I818" s="27">
        <v>5.24</v>
      </c>
      <c r="J818" s="27">
        <v>1.51</v>
      </c>
      <c r="K818" s="27">
        <v>23</v>
      </c>
      <c r="L818" s="27">
        <v>45</v>
      </c>
      <c r="M818" s="27">
        <v>16</v>
      </c>
      <c r="N818" s="27">
        <v>15</v>
      </c>
      <c r="O818" s="27">
        <v>12</v>
      </c>
      <c r="P818" s="27">
        <v>7</v>
      </c>
      <c r="Q818" s="27">
        <v>3</v>
      </c>
      <c r="R818" s="27">
        <v>0</v>
      </c>
      <c r="S818" s="24">
        <f t="shared" si="51"/>
        <v>33</v>
      </c>
      <c r="T818" s="24">
        <f t="shared" si="52"/>
        <v>1.9555555555555555</v>
      </c>
      <c r="U818" s="24">
        <f t="shared" si="53"/>
        <v>0.97777777777777775</v>
      </c>
      <c r="V818" s="24">
        <f t="shared" si="54"/>
        <v>1</v>
      </c>
    </row>
    <row r="819" spans="1:22" s="24" customFormat="1" ht="15.75" thickBot="1" x14ac:dyDescent="0.3">
      <c r="A819" s="28" t="s">
        <v>211</v>
      </c>
      <c r="B819" s="28" t="s">
        <v>517</v>
      </c>
      <c r="C819" s="24" t="s">
        <v>4600</v>
      </c>
      <c r="D819" s="26" t="s">
        <v>807</v>
      </c>
      <c r="E819" s="29">
        <v>39</v>
      </c>
      <c r="F819" s="29">
        <v>26</v>
      </c>
      <c r="G819" s="29">
        <v>2</v>
      </c>
      <c r="H819" s="29">
        <v>0</v>
      </c>
      <c r="I819" s="29">
        <v>5</v>
      </c>
      <c r="J819" s="29">
        <v>1.53</v>
      </c>
      <c r="K819" s="29">
        <v>22</v>
      </c>
      <c r="L819" s="29">
        <v>44</v>
      </c>
      <c r="M819" s="29">
        <v>15</v>
      </c>
      <c r="N819" s="29">
        <v>6</v>
      </c>
      <c r="O819" s="29">
        <v>20</v>
      </c>
      <c r="P819" s="29">
        <v>3</v>
      </c>
      <c r="Q819" s="29">
        <v>3</v>
      </c>
      <c r="R819" s="29">
        <v>0</v>
      </c>
      <c r="S819" s="24">
        <f t="shared" si="51"/>
        <v>28</v>
      </c>
      <c r="T819" s="24">
        <f t="shared" si="52"/>
        <v>1.6592592592592592</v>
      </c>
      <c r="U819" s="24">
        <f t="shared" si="53"/>
        <v>0.82962962962962961</v>
      </c>
      <c r="V819" s="24">
        <f t="shared" si="54"/>
        <v>1</v>
      </c>
    </row>
    <row r="820" spans="1:22" s="24" customFormat="1" ht="15.75" thickBot="1" x14ac:dyDescent="0.3">
      <c r="A820" s="26" t="s">
        <v>114</v>
      </c>
      <c r="B820" s="26" t="s">
        <v>286</v>
      </c>
      <c r="C820" s="24" t="s">
        <v>4605</v>
      </c>
      <c r="D820" s="26" t="s">
        <v>4612</v>
      </c>
      <c r="E820" s="27">
        <v>56</v>
      </c>
      <c r="F820" s="27">
        <v>50</v>
      </c>
      <c r="G820" s="27">
        <v>3</v>
      </c>
      <c r="H820" s="27">
        <v>0</v>
      </c>
      <c r="I820" s="27">
        <v>5.35</v>
      </c>
      <c r="J820" s="27">
        <v>1.53</v>
      </c>
      <c r="K820" s="27">
        <v>33</v>
      </c>
      <c r="L820" s="27">
        <v>58</v>
      </c>
      <c r="M820" s="27">
        <v>28</v>
      </c>
      <c r="N820" s="27">
        <v>14</v>
      </c>
      <c r="O820" s="27">
        <v>16</v>
      </c>
      <c r="P820" s="27">
        <v>10</v>
      </c>
      <c r="Q820" s="27">
        <v>4</v>
      </c>
      <c r="R820" s="27">
        <v>0</v>
      </c>
      <c r="S820" s="24">
        <f t="shared" si="51"/>
        <v>50.5</v>
      </c>
      <c r="T820" s="24">
        <f t="shared" si="52"/>
        <v>2.9925925925925925</v>
      </c>
      <c r="U820" s="24">
        <f t="shared" si="53"/>
        <v>1.4962962962962962</v>
      </c>
      <c r="V820" s="24">
        <f t="shared" si="54"/>
        <v>1</v>
      </c>
    </row>
    <row r="821" spans="1:22" s="24" customFormat="1" ht="15.75" thickBot="1" x14ac:dyDescent="0.3">
      <c r="A821" s="28" t="s">
        <v>72</v>
      </c>
      <c r="B821" s="28" t="s">
        <v>271</v>
      </c>
      <c r="C821" s="24" t="s">
        <v>4578</v>
      </c>
      <c r="D821" s="28" t="s">
        <v>806</v>
      </c>
      <c r="E821" s="29">
        <v>61</v>
      </c>
      <c r="F821" s="29">
        <v>36</v>
      </c>
      <c r="G821" s="29">
        <v>4</v>
      </c>
      <c r="H821" s="29">
        <v>0</v>
      </c>
      <c r="I821" s="29">
        <v>5.24</v>
      </c>
      <c r="J821" s="29">
        <v>1.47</v>
      </c>
      <c r="K821" s="29">
        <v>36</v>
      </c>
      <c r="L821" s="29">
        <v>72</v>
      </c>
      <c r="M821" s="29">
        <v>17</v>
      </c>
      <c r="N821" s="29">
        <v>20</v>
      </c>
      <c r="O821" s="29">
        <v>11</v>
      </c>
      <c r="P821" s="29">
        <v>11</v>
      </c>
      <c r="Q821" s="29">
        <v>4</v>
      </c>
      <c r="R821" s="29">
        <v>0</v>
      </c>
      <c r="S821" s="24">
        <f t="shared" si="51"/>
        <v>54</v>
      </c>
      <c r="T821" s="24">
        <f t="shared" si="52"/>
        <v>3.2</v>
      </c>
      <c r="U821" s="24">
        <f t="shared" si="53"/>
        <v>1.6</v>
      </c>
      <c r="V821" s="24">
        <f t="shared" si="54"/>
        <v>1.6</v>
      </c>
    </row>
    <row r="822" spans="1:22" s="24" customFormat="1" ht="15.75" thickBot="1" x14ac:dyDescent="0.3">
      <c r="A822" s="26" t="s">
        <v>458</v>
      </c>
      <c r="B822" s="26" t="s">
        <v>648</v>
      </c>
      <c r="C822" s="24" t="s">
        <v>4606</v>
      </c>
      <c r="D822" s="26" t="s">
        <v>4586</v>
      </c>
      <c r="E822" s="27">
        <v>55</v>
      </c>
      <c r="F822" s="27">
        <v>39</v>
      </c>
      <c r="G822" s="27">
        <v>2</v>
      </c>
      <c r="H822" s="27">
        <v>0</v>
      </c>
      <c r="I822" s="27">
        <v>4.84</v>
      </c>
      <c r="J822" s="27">
        <v>1.49</v>
      </c>
      <c r="K822" s="27">
        <v>29</v>
      </c>
      <c r="L822" s="27">
        <v>60</v>
      </c>
      <c r="M822" s="27">
        <v>21</v>
      </c>
      <c r="N822" s="27">
        <v>17</v>
      </c>
      <c r="O822" s="27">
        <v>12</v>
      </c>
      <c r="P822" s="27">
        <v>12</v>
      </c>
      <c r="Q822" s="27">
        <v>3</v>
      </c>
      <c r="R822" s="27">
        <v>0</v>
      </c>
      <c r="S822" s="24">
        <f t="shared" si="51"/>
        <v>39.5</v>
      </c>
      <c r="T822" s="24">
        <f t="shared" si="52"/>
        <v>2.3407407407407406</v>
      </c>
      <c r="U822" s="24">
        <f t="shared" si="53"/>
        <v>1.1703703703703703</v>
      </c>
      <c r="V822" s="24">
        <f t="shared" si="54"/>
        <v>1</v>
      </c>
    </row>
    <row r="823" spans="1:22" s="24" customFormat="1" ht="15.75" thickBot="1" x14ac:dyDescent="0.3">
      <c r="A823" s="28" t="s">
        <v>72</v>
      </c>
      <c r="B823" s="28" t="s">
        <v>587</v>
      </c>
      <c r="D823" s="28"/>
      <c r="E823" s="29">
        <v>63</v>
      </c>
      <c r="F823" s="29">
        <v>40</v>
      </c>
      <c r="G823" s="29">
        <v>3</v>
      </c>
      <c r="H823" s="29">
        <v>0</v>
      </c>
      <c r="I823" s="29">
        <v>5.34</v>
      </c>
      <c r="J823" s="29">
        <v>1.45</v>
      </c>
      <c r="K823" s="29">
        <v>37</v>
      </c>
      <c r="L823" s="29">
        <v>73</v>
      </c>
      <c r="M823" s="29">
        <v>19</v>
      </c>
      <c r="N823" s="29">
        <v>17</v>
      </c>
      <c r="O823" s="29">
        <v>14</v>
      </c>
      <c r="P823" s="29">
        <v>12</v>
      </c>
      <c r="Q823" s="29">
        <v>5</v>
      </c>
      <c r="R823" s="29">
        <v>0</v>
      </c>
      <c r="S823" s="24">
        <f t="shared" si="51"/>
        <v>44</v>
      </c>
      <c r="T823" s="24">
        <f t="shared" si="52"/>
        <v>2.6074074074074076</v>
      </c>
      <c r="U823" s="24">
        <f t="shared" si="53"/>
        <v>1.3037037037037038</v>
      </c>
      <c r="V823" s="24">
        <f t="shared" si="54"/>
        <v>1</v>
      </c>
    </row>
    <row r="824" spans="1:22" s="24" customFormat="1" ht="15.75" thickBot="1" x14ac:dyDescent="0.3">
      <c r="A824" s="26" t="s">
        <v>117</v>
      </c>
      <c r="B824" s="26" t="s">
        <v>685</v>
      </c>
      <c r="C824" s="24" t="s">
        <v>4591</v>
      </c>
      <c r="D824" s="26" t="s">
        <v>4612</v>
      </c>
      <c r="E824" s="27">
        <v>61</v>
      </c>
      <c r="F824" s="27">
        <v>33</v>
      </c>
      <c r="G824" s="27">
        <v>3</v>
      </c>
      <c r="H824" s="27">
        <v>0</v>
      </c>
      <c r="I824" s="27">
        <v>5.17</v>
      </c>
      <c r="J824" s="27">
        <v>1.47</v>
      </c>
      <c r="K824" s="27">
        <v>35</v>
      </c>
      <c r="L824" s="27">
        <v>71</v>
      </c>
      <c r="M824" s="27">
        <v>18</v>
      </c>
      <c r="N824" s="27">
        <v>11</v>
      </c>
      <c r="O824" s="27">
        <v>17</v>
      </c>
      <c r="P824" s="27">
        <v>9</v>
      </c>
      <c r="Q824" s="27">
        <v>4</v>
      </c>
      <c r="R824" s="27">
        <v>0</v>
      </c>
      <c r="S824" s="24">
        <f t="shared" si="51"/>
        <v>41</v>
      </c>
      <c r="T824" s="24">
        <f t="shared" si="52"/>
        <v>2.4296296296296296</v>
      </c>
      <c r="U824" s="24">
        <f t="shared" si="53"/>
        <v>1.2148148148148148</v>
      </c>
      <c r="V824" s="24">
        <f t="shared" si="54"/>
        <v>1</v>
      </c>
    </row>
    <row r="825" spans="1:22" s="24" customFormat="1" ht="15.75" thickBot="1" x14ac:dyDescent="0.3">
      <c r="A825" s="28" t="s">
        <v>167</v>
      </c>
      <c r="B825" s="28" t="s">
        <v>4173</v>
      </c>
      <c r="C825" s="24" t="s">
        <v>4602</v>
      </c>
      <c r="D825" s="26" t="s">
        <v>4612</v>
      </c>
      <c r="E825" s="29">
        <v>52</v>
      </c>
      <c r="F825" s="29">
        <v>40</v>
      </c>
      <c r="G825" s="29">
        <v>2</v>
      </c>
      <c r="H825" s="29">
        <v>0</v>
      </c>
      <c r="I825" s="29">
        <v>4.96</v>
      </c>
      <c r="J825" s="29">
        <v>1.49</v>
      </c>
      <c r="K825" s="29">
        <v>29</v>
      </c>
      <c r="L825" s="29">
        <v>54</v>
      </c>
      <c r="M825" s="29">
        <v>24</v>
      </c>
      <c r="N825" s="29">
        <v>14</v>
      </c>
      <c r="O825" s="29">
        <v>20</v>
      </c>
      <c r="P825" s="29">
        <v>7</v>
      </c>
      <c r="Q825" s="29">
        <v>3</v>
      </c>
      <c r="R825" s="29">
        <v>0</v>
      </c>
      <c r="S825" s="24">
        <f t="shared" si="51"/>
        <v>37.5</v>
      </c>
      <c r="T825" s="24">
        <f t="shared" si="52"/>
        <v>2.2222222222222223</v>
      </c>
      <c r="U825" s="24">
        <f t="shared" si="53"/>
        <v>1.1111111111111112</v>
      </c>
      <c r="V825" s="24">
        <f t="shared" si="54"/>
        <v>1</v>
      </c>
    </row>
    <row r="826" spans="1:22" s="24" customFormat="1" ht="15.75" thickBot="1" x14ac:dyDescent="0.3">
      <c r="A826" s="26" t="s">
        <v>381</v>
      </c>
      <c r="B826" s="26" t="s">
        <v>3451</v>
      </c>
      <c r="C826" s="24" t="s">
        <v>4575</v>
      </c>
      <c r="D826" s="26" t="s">
        <v>4612</v>
      </c>
      <c r="E826" s="27">
        <v>30</v>
      </c>
      <c r="F826" s="27">
        <v>23</v>
      </c>
      <c r="G826" s="27">
        <v>1</v>
      </c>
      <c r="H826" s="27">
        <v>0</v>
      </c>
      <c r="I826" s="27">
        <v>4.97</v>
      </c>
      <c r="J826" s="27">
        <v>1.53</v>
      </c>
      <c r="K826" s="27">
        <v>16</v>
      </c>
      <c r="L826" s="27">
        <v>31</v>
      </c>
      <c r="M826" s="27">
        <v>15</v>
      </c>
      <c r="N826" s="27">
        <v>5</v>
      </c>
      <c r="O826" s="27">
        <v>25</v>
      </c>
      <c r="P826" s="27">
        <v>0</v>
      </c>
      <c r="Q826" s="27">
        <v>2</v>
      </c>
      <c r="R826" s="27">
        <v>0</v>
      </c>
      <c r="S826" s="24">
        <f t="shared" si="51"/>
        <v>18.5</v>
      </c>
      <c r="T826" s="24">
        <f t="shared" si="52"/>
        <v>1.0962962962962963</v>
      </c>
      <c r="U826" s="24">
        <f t="shared" si="53"/>
        <v>0.54814814814814816</v>
      </c>
      <c r="V826" s="24">
        <f t="shared" si="54"/>
        <v>1</v>
      </c>
    </row>
    <row r="827" spans="1:22" s="24" customFormat="1" ht="15.75" thickBot="1" x14ac:dyDescent="0.3">
      <c r="A827" s="28" t="s">
        <v>1185</v>
      </c>
      <c r="B827" s="28" t="s">
        <v>1473</v>
      </c>
      <c r="C827" s="24" t="s">
        <v>4598</v>
      </c>
      <c r="D827" s="28" t="s">
        <v>4612</v>
      </c>
      <c r="E827" s="29">
        <v>20</v>
      </c>
      <c r="F827" s="29">
        <v>16</v>
      </c>
      <c r="G827" s="29">
        <v>1</v>
      </c>
      <c r="H827" s="29">
        <v>0</v>
      </c>
      <c r="I827" s="29">
        <v>5.39</v>
      </c>
      <c r="J827" s="29">
        <v>1.52</v>
      </c>
      <c r="K827" s="29">
        <v>12</v>
      </c>
      <c r="L827" s="29">
        <v>21</v>
      </c>
      <c r="M827" s="29">
        <v>9</v>
      </c>
      <c r="N827" s="29">
        <v>6</v>
      </c>
      <c r="O827" s="29">
        <v>18</v>
      </c>
      <c r="P827" s="29">
        <v>0</v>
      </c>
      <c r="Q827" s="29">
        <v>1</v>
      </c>
      <c r="R827" s="29">
        <v>0</v>
      </c>
      <c r="S827" s="24">
        <f t="shared" si="51"/>
        <v>17.5</v>
      </c>
      <c r="T827" s="24">
        <f t="shared" si="52"/>
        <v>1.037037037037037</v>
      </c>
      <c r="U827" s="24">
        <f t="shared" si="53"/>
        <v>0.51851851851851849</v>
      </c>
      <c r="V827" s="24">
        <f t="shared" si="54"/>
        <v>1</v>
      </c>
    </row>
    <row r="828" spans="1:22" s="24" customFormat="1" ht="15.75" thickBot="1" x14ac:dyDescent="0.3">
      <c r="A828" s="26" t="s">
        <v>178</v>
      </c>
      <c r="B828" s="26" t="s">
        <v>604</v>
      </c>
      <c r="C828" s="24" t="s">
        <v>4592</v>
      </c>
      <c r="D828" s="26" t="s">
        <v>4609</v>
      </c>
      <c r="E828" s="27">
        <v>42</v>
      </c>
      <c r="F828" s="27">
        <v>32</v>
      </c>
      <c r="G828" s="27">
        <v>2</v>
      </c>
      <c r="H828" s="27">
        <v>0</v>
      </c>
      <c r="I828" s="27">
        <v>5.1100000000000003</v>
      </c>
      <c r="J828" s="27">
        <v>1.48</v>
      </c>
      <c r="K828" s="27">
        <v>24</v>
      </c>
      <c r="L828" s="27">
        <v>46</v>
      </c>
      <c r="M828" s="27">
        <v>16</v>
      </c>
      <c r="N828" s="27">
        <v>13</v>
      </c>
      <c r="O828" s="27">
        <v>8</v>
      </c>
      <c r="P828" s="27">
        <v>8</v>
      </c>
      <c r="Q828" s="27">
        <v>3</v>
      </c>
      <c r="R828" s="27">
        <v>0</v>
      </c>
      <c r="S828" s="24">
        <f t="shared" si="51"/>
        <v>34</v>
      </c>
      <c r="T828" s="24">
        <f t="shared" si="52"/>
        <v>2.0148148148148146</v>
      </c>
      <c r="U828" s="24">
        <f t="shared" si="53"/>
        <v>1.0074074074074073</v>
      </c>
      <c r="V828" s="24">
        <f t="shared" si="54"/>
        <v>1</v>
      </c>
    </row>
    <row r="829" spans="1:22" s="24" customFormat="1" ht="15.75" thickBot="1" x14ac:dyDescent="0.3">
      <c r="A829" s="28" t="s">
        <v>132</v>
      </c>
      <c r="B829" s="28" t="s">
        <v>4478</v>
      </c>
      <c r="C829" s="24" t="s">
        <v>4591</v>
      </c>
      <c r="D829" s="28" t="s">
        <v>4612</v>
      </c>
      <c r="E829" s="29">
        <v>51</v>
      </c>
      <c r="F829" s="29">
        <v>31</v>
      </c>
      <c r="G829" s="29">
        <v>3</v>
      </c>
      <c r="H829" s="29">
        <v>0</v>
      </c>
      <c r="I829" s="29">
        <v>5.08</v>
      </c>
      <c r="J829" s="29">
        <v>1.55</v>
      </c>
      <c r="K829" s="29">
        <v>29</v>
      </c>
      <c r="L829" s="29">
        <v>60</v>
      </c>
      <c r="M829" s="29">
        <v>19</v>
      </c>
      <c r="N829" s="29">
        <v>11</v>
      </c>
      <c r="O829" s="29">
        <v>16</v>
      </c>
      <c r="P829" s="29">
        <v>9</v>
      </c>
      <c r="Q829" s="29">
        <v>4</v>
      </c>
      <c r="R829" s="29">
        <v>0</v>
      </c>
      <c r="S829" s="24">
        <f t="shared" si="51"/>
        <v>36.5</v>
      </c>
      <c r="T829" s="24">
        <f t="shared" si="52"/>
        <v>2.162962962962963</v>
      </c>
      <c r="U829" s="24">
        <f t="shared" si="53"/>
        <v>1.0814814814814815</v>
      </c>
      <c r="V829" s="24">
        <f t="shared" si="54"/>
        <v>1</v>
      </c>
    </row>
    <row r="830" spans="1:22" s="24" customFormat="1" ht="15.75" thickBot="1" x14ac:dyDescent="0.3">
      <c r="A830" s="26" t="s">
        <v>52</v>
      </c>
      <c r="B830" s="26" t="s">
        <v>692</v>
      </c>
      <c r="D830" s="26"/>
      <c r="E830" s="27">
        <v>78</v>
      </c>
      <c r="F830" s="27">
        <v>51</v>
      </c>
      <c r="G830" s="27">
        <v>4</v>
      </c>
      <c r="H830" s="27">
        <v>0</v>
      </c>
      <c r="I830" s="27">
        <v>5.21</v>
      </c>
      <c r="J830" s="27">
        <v>1.47</v>
      </c>
      <c r="K830" s="27">
        <v>45</v>
      </c>
      <c r="L830" s="27">
        <v>91</v>
      </c>
      <c r="M830" s="27">
        <v>24</v>
      </c>
      <c r="N830" s="27">
        <v>23</v>
      </c>
      <c r="O830" s="27">
        <v>14</v>
      </c>
      <c r="P830" s="27">
        <v>14</v>
      </c>
      <c r="Q830" s="27">
        <v>6</v>
      </c>
      <c r="R830" s="27">
        <v>0</v>
      </c>
      <c r="S830" s="24">
        <f t="shared" si="51"/>
        <v>59</v>
      </c>
      <c r="T830" s="24">
        <f t="shared" si="52"/>
        <v>3.4962962962962965</v>
      </c>
      <c r="U830" s="24">
        <f t="shared" si="53"/>
        <v>1.7481481481481482</v>
      </c>
      <c r="V830" s="24">
        <f t="shared" si="54"/>
        <v>1.7481481481481482</v>
      </c>
    </row>
    <row r="831" spans="1:22" s="24" customFormat="1" ht="15.75" thickBot="1" x14ac:dyDescent="0.3">
      <c r="A831" s="28" t="s">
        <v>1607</v>
      </c>
      <c r="B831" s="28" t="s">
        <v>1780</v>
      </c>
      <c r="D831" s="28"/>
      <c r="E831" s="29">
        <v>28</v>
      </c>
      <c r="F831" s="29">
        <v>19</v>
      </c>
      <c r="G831" s="29">
        <v>1</v>
      </c>
      <c r="H831" s="29">
        <v>0</v>
      </c>
      <c r="I831" s="29">
        <v>4.97</v>
      </c>
      <c r="J831" s="29">
        <v>1.44</v>
      </c>
      <c r="K831" s="29">
        <v>16</v>
      </c>
      <c r="L831" s="29">
        <v>31</v>
      </c>
      <c r="M831" s="29">
        <v>10</v>
      </c>
      <c r="N831" s="29">
        <v>6</v>
      </c>
      <c r="O831" s="29">
        <v>7</v>
      </c>
      <c r="P831" s="29">
        <v>7</v>
      </c>
      <c r="Q831" s="29">
        <v>2</v>
      </c>
      <c r="R831" s="29">
        <v>0</v>
      </c>
      <c r="S831" s="24">
        <f t="shared" si="51"/>
        <v>17.5</v>
      </c>
      <c r="T831" s="24">
        <f t="shared" si="52"/>
        <v>1.037037037037037</v>
      </c>
      <c r="U831" s="24">
        <f t="shared" si="53"/>
        <v>0.51851851851851849</v>
      </c>
      <c r="V831" s="24">
        <f t="shared" si="54"/>
        <v>1</v>
      </c>
    </row>
    <row r="832" spans="1:22" s="24" customFormat="1" ht="15.75" thickBot="1" x14ac:dyDescent="0.3">
      <c r="A832" s="26" t="s">
        <v>3600</v>
      </c>
      <c r="B832" s="26" t="s">
        <v>3601</v>
      </c>
      <c r="C832" s="24" t="s">
        <v>4582</v>
      </c>
      <c r="D832" s="26" t="s">
        <v>4612</v>
      </c>
      <c r="E832" s="27">
        <v>61</v>
      </c>
      <c r="F832" s="27">
        <v>43</v>
      </c>
      <c r="G832" s="27">
        <v>4</v>
      </c>
      <c r="H832" s="27">
        <v>0</v>
      </c>
      <c r="I832" s="27">
        <v>5.24</v>
      </c>
      <c r="J832" s="27">
        <v>1.57</v>
      </c>
      <c r="K832" s="27">
        <v>36</v>
      </c>
      <c r="L832" s="27">
        <v>69</v>
      </c>
      <c r="M832" s="27">
        <v>27</v>
      </c>
      <c r="N832" s="27">
        <v>14</v>
      </c>
      <c r="O832" s="27">
        <v>21</v>
      </c>
      <c r="P832" s="27">
        <v>9</v>
      </c>
      <c r="Q832" s="27">
        <v>5</v>
      </c>
      <c r="R832" s="27">
        <v>0</v>
      </c>
      <c r="S832" s="24">
        <f t="shared" si="51"/>
        <v>49.5</v>
      </c>
      <c r="T832" s="24">
        <f t="shared" si="52"/>
        <v>2.9333333333333331</v>
      </c>
      <c r="U832" s="24">
        <f t="shared" si="53"/>
        <v>1.4666666666666666</v>
      </c>
      <c r="V832" s="24">
        <f t="shared" si="54"/>
        <v>1</v>
      </c>
    </row>
    <row r="833" spans="1:22" s="24" customFormat="1" ht="15.75" thickBot="1" x14ac:dyDescent="0.3">
      <c r="A833" s="28" t="s">
        <v>164</v>
      </c>
      <c r="B833" s="28" t="s">
        <v>1921</v>
      </c>
      <c r="C833" s="24" t="s">
        <v>4604</v>
      </c>
      <c r="D833" s="28" t="s">
        <v>4612</v>
      </c>
      <c r="E833" s="29">
        <v>29</v>
      </c>
      <c r="F833" s="29">
        <v>30</v>
      </c>
      <c r="G833" s="29">
        <v>1</v>
      </c>
      <c r="H833" s="29">
        <v>0</v>
      </c>
      <c r="I833" s="29">
        <v>5.22</v>
      </c>
      <c r="J833" s="29">
        <v>1.6</v>
      </c>
      <c r="K833" s="29">
        <v>17</v>
      </c>
      <c r="L833" s="29">
        <v>28</v>
      </c>
      <c r="M833" s="29">
        <v>18</v>
      </c>
      <c r="N833" s="29">
        <v>10</v>
      </c>
      <c r="O833" s="29">
        <v>24</v>
      </c>
      <c r="P833" s="29">
        <v>0</v>
      </c>
      <c r="Q833" s="29">
        <v>2</v>
      </c>
      <c r="R833" s="29">
        <v>0</v>
      </c>
      <c r="S833" s="24">
        <f t="shared" si="51"/>
        <v>22.5</v>
      </c>
      <c r="T833" s="24">
        <f t="shared" si="52"/>
        <v>1.3333333333333333</v>
      </c>
      <c r="U833" s="24">
        <f t="shared" si="53"/>
        <v>0.66666666666666663</v>
      </c>
      <c r="V833" s="24">
        <f t="shared" si="54"/>
        <v>1</v>
      </c>
    </row>
    <row r="834" spans="1:22" s="24" customFormat="1" ht="15.75" thickBot="1" x14ac:dyDescent="0.3">
      <c r="A834" s="26" t="s">
        <v>164</v>
      </c>
      <c r="B834" s="26" t="s">
        <v>1953</v>
      </c>
      <c r="C834" s="24" t="s">
        <v>4591</v>
      </c>
      <c r="D834" s="26" t="s">
        <v>4612</v>
      </c>
      <c r="E834" s="27">
        <v>41</v>
      </c>
      <c r="F834" s="27">
        <v>34</v>
      </c>
      <c r="G834" s="27">
        <v>2</v>
      </c>
      <c r="H834" s="27">
        <v>0</v>
      </c>
      <c r="I834" s="27">
        <v>5.0599999999999996</v>
      </c>
      <c r="J834" s="27">
        <v>1.61</v>
      </c>
      <c r="K834" s="27">
        <v>23</v>
      </c>
      <c r="L834" s="27">
        <v>43</v>
      </c>
      <c r="M834" s="27">
        <v>23</v>
      </c>
      <c r="N834" s="27">
        <v>7</v>
      </c>
      <c r="O834" s="27">
        <v>28</v>
      </c>
      <c r="P834" s="27">
        <v>2</v>
      </c>
      <c r="Q834" s="27">
        <v>2</v>
      </c>
      <c r="R834" s="27">
        <v>0</v>
      </c>
      <c r="S834" s="24">
        <f t="shared" si="51"/>
        <v>33</v>
      </c>
      <c r="T834" s="24">
        <f t="shared" si="52"/>
        <v>1.9555555555555555</v>
      </c>
      <c r="U834" s="24">
        <f t="shared" si="53"/>
        <v>0.97777777777777775</v>
      </c>
      <c r="V834" s="24">
        <f t="shared" si="54"/>
        <v>1</v>
      </c>
    </row>
    <row r="835" spans="1:22" s="24" customFormat="1" ht="15.75" thickBot="1" x14ac:dyDescent="0.3">
      <c r="A835" s="28" t="s">
        <v>4323</v>
      </c>
      <c r="B835" s="28" t="s">
        <v>4324</v>
      </c>
      <c r="C835" s="24" t="s">
        <v>4592</v>
      </c>
      <c r="D835" s="28" t="s">
        <v>4586</v>
      </c>
      <c r="E835" s="29">
        <v>25</v>
      </c>
      <c r="F835" s="29">
        <v>21</v>
      </c>
      <c r="G835" s="29">
        <v>1</v>
      </c>
      <c r="H835" s="29">
        <v>0</v>
      </c>
      <c r="I835" s="29">
        <v>5.09</v>
      </c>
      <c r="J835" s="29">
        <v>1.61</v>
      </c>
      <c r="K835" s="29">
        <v>14</v>
      </c>
      <c r="L835" s="29">
        <v>26</v>
      </c>
      <c r="M835" s="29">
        <v>15</v>
      </c>
      <c r="N835" s="29">
        <v>5</v>
      </c>
      <c r="O835" s="29">
        <v>21</v>
      </c>
      <c r="P835" s="29">
        <v>0</v>
      </c>
      <c r="Q835" s="29">
        <v>1</v>
      </c>
      <c r="R835" s="29">
        <v>0</v>
      </c>
      <c r="S835" s="24">
        <f t="shared" ref="S835:S898" si="55">(10*G835)-(3*Q835)+(7*H835)+E835-(0.5*L835)-(0.5*K835)-M835+F835</f>
        <v>18</v>
      </c>
      <c r="T835" s="24">
        <f t="shared" ref="T835:T898" si="56">S835/16.875</f>
        <v>1.0666666666666667</v>
      </c>
      <c r="U835" s="24">
        <f t="shared" ref="U835:U898" si="57">IF(S835 &gt;= 400,T835*1.2,IF(S835 &gt; 300,T835,IF(S835&gt;200,T835*0.8,IF(S835&gt;100,T835*0.6,T835*0.5))))</f>
        <v>0.53333333333333333</v>
      </c>
      <c r="V835" s="24">
        <f t="shared" ref="V835:V898" si="58">IF(U835 &lt; 1.5,1,U835)</f>
        <v>1</v>
      </c>
    </row>
    <row r="836" spans="1:22" s="24" customFormat="1" ht="15.75" thickBot="1" x14ac:dyDescent="0.3">
      <c r="A836" s="26" t="s">
        <v>246</v>
      </c>
      <c r="B836" s="26" t="s">
        <v>1138</v>
      </c>
      <c r="C836" s="24" t="s">
        <v>4587</v>
      </c>
      <c r="D836" s="26" t="s">
        <v>4609</v>
      </c>
      <c r="E836" s="27">
        <v>30</v>
      </c>
      <c r="F836" s="27">
        <v>27</v>
      </c>
      <c r="G836" s="27">
        <v>2</v>
      </c>
      <c r="H836" s="27">
        <v>0</v>
      </c>
      <c r="I836" s="27">
        <v>5.16</v>
      </c>
      <c r="J836" s="27">
        <v>1.6</v>
      </c>
      <c r="K836" s="27">
        <v>17</v>
      </c>
      <c r="L836" s="27">
        <v>31</v>
      </c>
      <c r="M836" s="27">
        <v>17</v>
      </c>
      <c r="N836" s="27">
        <v>7</v>
      </c>
      <c r="O836" s="27">
        <v>7</v>
      </c>
      <c r="P836" s="27">
        <v>7</v>
      </c>
      <c r="Q836" s="27">
        <v>2</v>
      </c>
      <c r="R836" s="27">
        <v>0</v>
      </c>
      <c r="S836" s="24">
        <f t="shared" si="55"/>
        <v>30</v>
      </c>
      <c r="T836" s="24">
        <f t="shared" si="56"/>
        <v>1.7777777777777777</v>
      </c>
      <c r="U836" s="24">
        <f t="shared" si="57"/>
        <v>0.88888888888888884</v>
      </c>
      <c r="V836" s="24">
        <f t="shared" si="58"/>
        <v>1</v>
      </c>
    </row>
    <row r="837" spans="1:22" s="24" customFormat="1" ht="15.75" thickBot="1" x14ac:dyDescent="0.3">
      <c r="A837" s="28" t="s">
        <v>1945</v>
      </c>
      <c r="B837" s="28" t="s">
        <v>629</v>
      </c>
      <c r="C837" s="24" t="s">
        <v>4603</v>
      </c>
      <c r="D837" s="28" t="s">
        <v>4586</v>
      </c>
      <c r="E837" s="29">
        <v>22</v>
      </c>
      <c r="F837" s="29">
        <v>17</v>
      </c>
      <c r="G837" s="29">
        <v>0</v>
      </c>
      <c r="H837" s="29">
        <v>0</v>
      </c>
      <c r="I837" s="29">
        <v>4.8899999999999997</v>
      </c>
      <c r="J837" s="29">
        <v>1.52</v>
      </c>
      <c r="K837" s="29">
        <v>12</v>
      </c>
      <c r="L837" s="29">
        <v>21</v>
      </c>
      <c r="M837" s="29">
        <v>12</v>
      </c>
      <c r="N837" s="29">
        <v>6</v>
      </c>
      <c r="O837" s="29">
        <v>22</v>
      </c>
      <c r="P837" s="29">
        <v>0</v>
      </c>
      <c r="Q837" s="29">
        <v>1</v>
      </c>
      <c r="R837" s="29">
        <v>0</v>
      </c>
      <c r="S837" s="24">
        <f t="shared" si="55"/>
        <v>7.5</v>
      </c>
      <c r="T837" s="24">
        <f t="shared" si="56"/>
        <v>0.44444444444444442</v>
      </c>
      <c r="U837" s="24">
        <f t="shared" si="57"/>
        <v>0.22222222222222221</v>
      </c>
      <c r="V837" s="24">
        <f t="shared" si="58"/>
        <v>1</v>
      </c>
    </row>
    <row r="838" spans="1:22" s="24" customFormat="1" ht="15.75" thickBot="1" x14ac:dyDescent="0.3">
      <c r="A838" s="26" t="s">
        <v>117</v>
      </c>
      <c r="B838" s="26" t="s">
        <v>3403</v>
      </c>
      <c r="C838" s="24" t="s">
        <v>4591</v>
      </c>
      <c r="D838" s="26" t="s">
        <v>4586</v>
      </c>
      <c r="E838" s="27">
        <v>56</v>
      </c>
      <c r="F838" s="27">
        <v>40</v>
      </c>
      <c r="G838" s="27">
        <v>3</v>
      </c>
      <c r="H838" s="27">
        <v>0</v>
      </c>
      <c r="I838" s="27">
        <v>5.16</v>
      </c>
      <c r="J838" s="27">
        <v>1.57</v>
      </c>
      <c r="K838" s="27">
        <v>32</v>
      </c>
      <c r="L838" s="27">
        <v>63</v>
      </c>
      <c r="M838" s="27">
        <v>26</v>
      </c>
      <c r="N838" s="27">
        <v>8</v>
      </c>
      <c r="O838" s="27">
        <v>33</v>
      </c>
      <c r="P838" s="27">
        <v>5</v>
      </c>
      <c r="Q838" s="27">
        <v>4</v>
      </c>
      <c r="R838" s="27">
        <v>0</v>
      </c>
      <c r="S838" s="24">
        <f t="shared" si="55"/>
        <v>40.5</v>
      </c>
      <c r="T838" s="24">
        <f t="shared" si="56"/>
        <v>2.4</v>
      </c>
      <c r="U838" s="24">
        <f t="shared" si="57"/>
        <v>1.2</v>
      </c>
      <c r="V838" s="24">
        <f t="shared" si="58"/>
        <v>1</v>
      </c>
    </row>
    <row r="839" spans="1:22" s="24" customFormat="1" ht="15.75" thickBot="1" x14ac:dyDescent="0.3">
      <c r="A839" s="28" t="s">
        <v>240</v>
      </c>
      <c r="B839" s="28" t="s">
        <v>627</v>
      </c>
      <c r="C839" s="24" t="s">
        <v>4595</v>
      </c>
      <c r="D839" s="26" t="s">
        <v>4612</v>
      </c>
      <c r="E839" s="29">
        <v>22</v>
      </c>
      <c r="F839" s="29">
        <v>18</v>
      </c>
      <c r="G839" s="29">
        <v>1</v>
      </c>
      <c r="H839" s="29">
        <v>0</v>
      </c>
      <c r="I839" s="29">
        <v>5.63</v>
      </c>
      <c r="J839" s="29">
        <v>1.54</v>
      </c>
      <c r="K839" s="29">
        <v>14</v>
      </c>
      <c r="L839" s="29">
        <v>25</v>
      </c>
      <c r="M839" s="29">
        <v>8</v>
      </c>
      <c r="N839" s="29">
        <v>4</v>
      </c>
      <c r="O839" s="29">
        <v>26</v>
      </c>
      <c r="P839" s="29">
        <v>0</v>
      </c>
      <c r="Q839" s="29">
        <v>2</v>
      </c>
      <c r="R839" s="29">
        <v>0</v>
      </c>
      <c r="S839" s="24">
        <f t="shared" si="55"/>
        <v>16.5</v>
      </c>
      <c r="T839" s="24">
        <f t="shared" si="56"/>
        <v>0.97777777777777775</v>
      </c>
      <c r="U839" s="24">
        <f t="shared" si="57"/>
        <v>0.48888888888888887</v>
      </c>
      <c r="V839" s="24">
        <f t="shared" si="58"/>
        <v>1</v>
      </c>
    </row>
    <row r="840" spans="1:22" s="24" customFormat="1" ht="15.75" thickBot="1" x14ac:dyDescent="0.3">
      <c r="A840" s="26" t="s">
        <v>96</v>
      </c>
      <c r="B840" s="26" t="s">
        <v>1398</v>
      </c>
      <c r="C840" s="24" t="s">
        <v>4582</v>
      </c>
      <c r="D840" s="26" t="s">
        <v>4586</v>
      </c>
      <c r="E840" s="27">
        <v>62</v>
      </c>
      <c r="F840" s="27">
        <v>49</v>
      </c>
      <c r="G840" s="27">
        <v>3</v>
      </c>
      <c r="H840" s="27">
        <v>0</v>
      </c>
      <c r="I840" s="27">
        <v>5.39</v>
      </c>
      <c r="J840" s="27">
        <v>1.52</v>
      </c>
      <c r="K840" s="27">
        <v>37</v>
      </c>
      <c r="L840" s="27">
        <v>68</v>
      </c>
      <c r="M840" s="27">
        <v>26</v>
      </c>
      <c r="N840" s="27">
        <v>10</v>
      </c>
      <c r="O840" s="27">
        <v>21</v>
      </c>
      <c r="P840" s="27">
        <v>8</v>
      </c>
      <c r="Q840" s="27">
        <v>4</v>
      </c>
      <c r="R840" s="27">
        <v>0</v>
      </c>
      <c r="S840" s="24">
        <f t="shared" si="55"/>
        <v>50.5</v>
      </c>
      <c r="T840" s="24">
        <f t="shared" si="56"/>
        <v>2.9925925925925925</v>
      </c>
      <c r="U840" s="24">
        <f t="shared" si="57"/>
        <v>1.4962962962962962</v>
      </c>
      <c r="V840" s="24">
        <f t="shared" si="58"/>
        <v>1</v>
      </c>
    </row>
    <row r="841" spans="1:22" s="24" customFormat="1" ht="15.75" thickBot="1" x14ac:dyDescent="0.3">
      <c r="A841" s="28" t="s">
        <v>664</v>
      </c>
      <c r="B841" s="28" t="s">
        <v>663</v>
      </c>
      <c r="D841" s="28" t="s">
        <v>806</v>
      </c>
      <c r="E841" s="29">
        <v>47</v>
      </c>
      <c r="F841" s="29">
        <v>32</v>
      </c>
      <c r="G841" s="29">
        <v>2</v>
      </c>
      <c r="H841" s="29">
        <v>0</v>
      </c>
      <c r="I841" s="29">
        <v>5.2</v>
      </c>
      <c r="J841" s="29">
        <v>1.47</v>
      </c>
      <c r="K841" s="29">
        <v>27</v>
      </c>
      <c r="L841" s="29">
        <v>51</v>
      </c>
      <c r="M841" s="29">
        <v>17</v>
      </c>
      <c r="N841" s="29">
        <v>10</v>
      </c>
      <c r="O841" s="29">
        <v>22</v>
      </c>
      <c r="P841" s="29">
        <v>5</v>
      </c>
      <c r="Q841" s="29">
        <v>4</v>
      </c>
      <c r="R841" s="29">
        <v>0</v>
      </c>
      <c r="S841" s="24">
        <f t="shared" si="55"/>
        <v>31</v>
      </c>
      <c r="T841" s="24">
        <f t="shared" si="56"/>
        <v>1.837037037037037</v>
      </c>
      <c r="U841" s="24">
        <f t="shared" si="57"/>
        <v>0.91851851851851851</v>
      </c>
      <c r="V841" s="24">
        <f t="shared" si="58"/>
        <v>1</v>
      </c>
    </row>
    <row r="842" spans="1:22" s="24" customFormat="1" ht="15.75" thickBot="1" x14ac:dyDescent="0.3">
      <c r="A842" s="26" t="s">
        <v>1148</v>
      </c>
      <c r="B842" s="26" t="s">
        <v>235</v>
      </c>
      <c r="D842" s="26" t="s">
        <v>806</v>
      </c>
      <c r="E842" s="27">
        <v>46</v>
      </c>
      <c r="F842" s="27">
        <v>28</v>
      </c>
      <c r="G842" s="27">
        <v>2</v>
      </c>
      <c r="H842" s="27">
        <v>0</v>
      </c>
      <c r="I842" s="27">
        <v>5.32</v>
      </c>
      <c r="J842" s="27">
        <v>1.49</v>
      </c>
      <c r="K842" s="27">
        <v>27</v>
      </c>
      <c r="L842" s="27">
        <v>50</v>
      </c>
      <c r="M842" s="27">
        <v>18</v>
      </c>
      <c r="N842" s="27">
        <v>13</v>
      </c>
      <c r="O842" s="27">
        <v>9</v>
      </c>
      <c r="P842" s="27">
        <v>8</v>
      </c>
      <c r="Q842" s="27">
        <v>3</v>
      </c>
      <c r="R842" s="27">
        <v>0</v>
      </c>
      <c r="S842" s="24">
        <f t="shared" si="55"/>
        <v>28.5</v>
      </c>
      <c r="T842" s="24">
        <f t="shared" si="56"/>
        <v>1.6888888888888889</v>
      </c>
      <c r="U842" s="24">
        <f t="shared" si="57"/>
        <v>0.84444444444444444</v>
      </c>
      <c r="V842" s="24">
        <f t="shared" si="58"/>
        <v>1</v>
      </c>
    </row>
    <row r="843" spans="1:22" s="24" customFormat="1" ht="15.75" thickBot="1" x14ac:dyDescent="0.3">
      <c r="A843" s="28" t="s">
        <v>1243</v>
      </c>
      <c r="B843" s="28" t="s">
        <v>1904</v>
      </c>
      <c r="C843" s="24" t="s">
        <v>4593</v>
      </c>
      <c r="D843" s="28" t="s">
        <v>4612</v>
      </c>
      <c r="E843" s="29">
        <v>35</v>
      </c>
      <c r="F843" s="29">
        <v>25</v>
      </c>
      <c r="G843" s="29">
        <v>2</v>
      </c>
      <c r="H843" s="29">
        <v>0</v>
      </c>
      <c r="I843" s="29">
        <v>5.21</v>
      </c>
      <c r="J843" s="29">
        <v>1.61</v>
      </c>
      <c r="K843" s="29">
        <v>20</v>
      </c>
      <c r="L843" s="29">
        <v>40</v>
      </c>
      <c r="M843" s="29">
        <v>17</v>
      </c>
      <c r="N843" s="29">
        <v>10</v>
      </c>
      <c r="O843" s="29">
        <v>13</v>
      </c>
      <c r="P843" s="29">
        <v>6</v>
      </c>
      <c r="Q843" s="29">
        <v>2</v>
      </c>
      <c r="R843" s="29">
        <v>0</v>
      </c>
      <c r="S843" s="24">
        <f t="shared" si="55"/>
        <v>27</v>
      </c>
      <c r="T843" s="24">
        <f t="shared" si="56"/>
        <v>1.6</v>
      </c>
      <c r="U843" s="24">
        <f t="shared" si="57"/>
        <v>0.8</v>
      </c>
      <c r="V843" s="24">
        <f t="shared" si="58"/>
        <v>1</v>
      </c>
    </row>
    <row r="844" spans="1:22" s="24" customFormat="1" ht="15.75" thickBot="1" x14ac:dyDescent="0.3">
      <c r="A844" s="26" t="s">
        <v>283</v>
      </c>
      <c r="B844" s="26" t="s">
        <v>87</v>
      </c>
      <c r="C844" s="24" t="s">
        <v>4579</v>
      </c>
      <c r="D844" s="28" t="s">
        <v>4612</v>
      </c>
      <c r="E844" s="27">
        <v>32</v>
      </c>
      <c r="F844" s="27">
        <v>21</v>
      </c>
      <c r="G844" s="27">
        <v>1</v>
      </c>
      <c r="H844" s="27">
        <v>0</v>
      </c>
      <c r="I844" s="27">
        <v>5.36</v>
      </c>
      <c r="J844" s="27">
        <v>1.48</v>
      </c>
      <c r="K844" s="27">
        <v>19</v>
      </c>
      <c r="L844" s="27">
        <v>37</v>
      </c>
      <c r="M844" s="27">
        <v>10</v>
      </c>
      <c r="N844" s="27">
        <v>11</v>
      </c>
      <c r="O844" s="27">
        <v>25</v>
      </c>
      <c r="P844" s="27">
        <v>3</v>
      </c>
      <c r="Q844" s="27">
        <v>2</v>
      </c>
      <c r="R844" s="27">
        <v>0</v>
      </c>
      <c r="S844" s="24">
        <f t="shared" si="55"/>
        <v>19</v>
      </c>
      <c r="T844" s="24">
        <f t="shared" si="56"/>
        <v>1.125925925925926</v>
      </c>
      <c r="U844" s="24">
        <f t="shared" si="57"/>
        <v>0.562962962962963</v>
      </c>
      <c r="V844" s="24">
        <f t="shared" si="58"/>
        <v>1</v>
      </c>
    </row>
    <row r="845" spans="1:22" s="24" customFormat="1" ht="15.75" thickBot="1" x14ac:dyDescent="0.3">
      <c r="A845" s="28" t="s">
        <v>349</v>
      </c>
      <c r="B845" s="28" t="s">
        <v>114</v>
      </c>
      <c r="C845" s="24" t="s">
        <v>4606</v>
      </c>
      <c r="D845" s="28" t="s">
        <v>4574</v>
      </c>
      <c r="E845" s="29">
        <v>74</v>
      </c>
      <c r="F845" s="29">
        <v>44</v>
      </c>
      <c r="G845" s="29">
        <v>4</v>
      </c>
      <c r="H845" s="29">
        <v>0</v>
      </c>
      <c r="I845" s="29">
        <v>5.38</v>
      </c>
      <c r="J845" s="29">
        <v>1.45</v>
      </c>
      <c r="K845" s="29">
        <v>44</v>
      </c>
      <c r="L845" s="29">
        <v>88</v>
      </c>
      <c r="M845" s="29">
        <v>18</v>
      </c>
      <c r="N845" s="29">
        <v>24</v>
      </c>
      <c r="O845" s="29">
        <v>13</v>
      </c>
      <c r="P845" s="29">
        <v>13</v>
      </c>
      <c r="Q845" s="29">
        <v>5</v>
      </c>
      <c r="R845" s="29">
        <v>0</v>
      </c>
      <c r="S845" s="24">
        <f t="shared" si="55"/>
        <v>59</v>
      </c>
      <c r="T845" s="24">
        <f t="shared" si="56"/>
        <v>3.4962962962962965</v>
      </c>
      <c r="U845" s="24">
        <f t="shared" si="57"/>
        <v>1.7481481481481482</v>
      </c>
      <c r="V845" s="24">
        <f t="shared" si="58"/>
        <v>1.7481481481481482</v>
      </c>
    </row>
    <row r="846" spans="1:22" s="24" customFormat="1" ht="15.75" thickBot="1" x14ac:dyDescent="0.3">
      <c r="A846" s="26" t="s">
        <v>32</v>
      </c>
      <c r="B846" s="26" t="s">
        <v>4088</v>
      </c>
      <c r="D846" s="26" t="s">
        <v>806</v>
      </c>
      <c r="E846" s="27">
        <v>13</v>
      </c>
      <c r="F846" s="27">
        <v>9</v>
      </c>
      <c r="G846" s="27">
        <v>1</v>
      </c>
      <c r="H846" s="27">
        <v>0</v>
      </c>
      <c r="I846" s="27">
        <v>5.55</v>
      </c>
      <c r="J846" s="27">
        <v>1.54</v>
      </c>
      <c r="K846" s="27">
        <v>8</v>
      </c>
      <c r="L846" s="27">
        <v>13</v>
      </c>
      <c r="M846" s="27">
        <v>6</v>
      </c>
      <c r="N846" s="27">
        <v>4</v>
      </c>
      <c r="O846" s="27">
        <v>3</v>
      </c>
      <c r="P846" s="27">
        <v>3</v>
      </c>
      <c r="Q846" s="27">
        <v>1</v>
      </c>
      <c r="R846" s="27">
        <v>0</v>
      </c>
      <c r="S846" s="24">
        <f t="shared" si="55"/>
        <v>12.5</v>
      </c>
      <c r="T846" s="24">
        <f t="shared" si="56"/>
        <v>0.7407407407407407</v>
      </c>
      <c r="U846" s="24">
        <f t="shared" si="57"/>
        <v>0.37037037037037035</v>
      </c>
      <c r="V846" s="24">
        <f t="shared" si="58"/>
        <v>1</v>
      </c>
    </row>
    <row r="847" spans="1:22" s="24" customFormat="1" ht="15.75" thickBot="1" x14ac:dyDescent="0.3">
      <c r="A847" s="28" t="s">
        <v>156</v>
      </c>
      <c r="B847" s="28" t="s">
        <v>1720</v>
      </c>
      <c r="C847" s="24" t="s">
        <v>4605</v>
      </c>
      <c r="D847" s="28" t="s">
        <v>807</v>
      </c>
      <c r="E847" s="29">
        <v>33</v>
      </c>
      <c r="F847" s="29">
        <v>26</v>
      </c>
      <c r="G847" s="29">
        <v>2</v>
      </c>
      <c r="H847" s="29">
        <v>0</v>
      </c>
      <c r="I847" s="29">
        <v>5.22</v>
      </c>
      <c r="J847" s="29">
        <v>1.65</v>
      </c>
      <c r="K847" s="29">
        <v>19</v>
      </c>
      <c r="L847" s="29">
        <v>34</v>
      </c>
      <c r="M847" s="29">
        <v>20</v>
      </c>
      <c r="N847" s="29">
        <v>8</v>
      </c>
      <c r="O847" s="29">
        <v>28</v>
      </c>
      <c r="P847" s="29">
        <v>0</v>
      </c>
      <c r="Q847" s="29">
        <v>2</v>
      </c>
      <c r="R847" s="29">
        <v>0</v>
      </c>
      <c r="S847" s="24">
        <f t="shared" si="55"/>
        <v>26.5</v>
      </c>
      <c r="T847" s="24">
        <f t="shared" si="56"/>
        <v>1.5703703703703704</v>
      </c>
      <c r="U847" s="24">
        <f t="shared" si="57"/>
        <v>0.78518518518518521</v>
      </c>
      <c r="V847" s="24">
        <f t="shared" si="58"/>
        <v>1</v>
      </c>
    </row>
    <row r="848" spans="1:22" s="24" customFormat="1" ht="15.75" thickBot="1" x14ac:dyDescent="0.3">
      <c r="A848" s="26" t="s">
        <v>136</v>
      </c>
      <c r="B848" s="26" t="s">
        <v>481</v>
      </c>
      <c r="C848" s="24" t="s">
        <v>4606</v>
      </c>
      <c r="D848" s="26" t="s">
        <v>807</v>
      </c>
      <c r="E848" s="27">
        <v>23</v>
      </c>
      <c r="F848" s="27">
        <v>17</v>
      </c>
      <c r="G848" s="27">
        <v>1</v>
      </c>
      <c r="H848" s="27">
        <v>0</v>
      </c>
      <c r="I848" s="27">
        <v>5.27</v>
      </c>
      <c r="J848" s="27">
        <v>1.61</v>
      </c>
      <c r="K848" s="27">
        <v>14</v>
      </c>
      <c r="L848" s="27">
        <v>28</v>
      </c>
      <c r="M848" s="27">
        <v>10</v>
      </c>
      <c r="N848" s="27">
        <v>7</v>
      </c>
      <c r="O848" s="27">
        <v>21</v>
      </c>
      <c r="P848" s="27">
        <v>0</v>
      </c>
      <c r="Q848" s="27">
        <v>2</v>
      </c>
      <c r="R848" s="27">
        <v>0</v>
      </c>
      <c r="S848" s="24">
        <f t="shared" si="55"/>
        <v>13</v>
      </c>
      <c r="T848" s="24">
        <f t="shared" si="56"/>
        <v>0.77037037037037037</v>
      </c>
      <c r="U848" s="24">
        <f t="shared" si="57"/>
        <v>0.38518518518518519</v>
      </c>
      <c r="V848" s="24">
        <f t="shared" si="58"/>
        <v>1</v>
      </c>
    </row>
    <row r="849" spans="1:22" s="24" customFormat="1" ht="15.75" thickBot="1" x14ac:dyDescent="0.3">
      <c r="A849" s="28" t="s">
        <v>593</v>
      </c>
      <c r="B849" s="28" t="s">
        <v>592</v>
      </c>
      <c r="C849" s="24" t="s">
        <v>4599</v>
      </c>
      <c r="D849" s="28" t="s">
        <v>4586</v>
      </c>
      <c r="E849" s="29">
        <v>47</v>
      </c>
      <c r="F849" s="29">
        <v>31</v>
      </c>
      <c r="G849" s="29">
        <v>3</v>
      </c>
      <c r="H849" s="29">
        <v>0</v>
      </c>
      <c r="I849" s="29">
        <v>5.28</v>
      </c>
      <c r="J849" s="29">
        <v>1.59</v>
      </c>
      <c r="K849" s="29">
        <v>28</v>
      </c>
      <c r="L849" s="29">
        <v>55</v>
      </c>
      <c r="M849" s="29">
        <v>20</v>
      </c>
      <c r="N849" s="29">
        <v>6</v>
      </c>
      <c r="O849" s="29">
        <v>21</v>
      </c>
      <c r="P849" s="29">
        <v>6</v>
      </c>
      <c r="Q849" s="29">
        <v>3</v>
      </c>
      <c r="R849" s="29">
        <v>0</v>
      </c>
      <c r="S849" s="24">
        <f t="shared" si="55"/>
        <v>37.5</v>
      </c>
      <c r="T849" s="24">
        <f t="shared" si="56"/>
        <v>2.2222222222222223</v>
      </c>
      <c r="U849" s="24">
        <f t="shared" si="57"/>
        <v>1.1111111111111112</v>
      </c>
      <c r="V849" s="24">
        <f t="shared" si="58"/>
        <v>1</v>
      </c>
    </row>
    <row r="850" spans="1:22" s="24" customFormat="1" ht="15.75" thickBot="1" x14ac:dyDescent="0.3">
      <c r="A850" s="26" t="s">
        <v>951</v>
      </c>
      <c r="B850" s="26" t="s">
        <v>46</v>
      </c>
      <c r="C850" s="24" t="s">
        <v>4579</v>
      </c>
      <c r="D850" s="26" t="s">
        <v>4574</v>
      </c>
      <c r="E850" s="27">
        <v>15</v>
      </c>
      <c r="F850" s="27">
        <v>10</v>
      </c>
      <c r="G850" s="27">
        <v>1</v>
      </c>
      <c r="H850" s="27">
        <v>0</v>
      </c>
      <c r="I850" s="27">
        <v>5.22</v>
      </c>
      <c r="J850" s="27">
        <v>1.59</v>
      </c>
      <c r="K850" s="27">
        <v>9</v>
      </c>
      <c r="L850" s="27">
        <v>16</v>
      </c>
      <c r="M850" s="27">
        <v>7</v>
      </c>
      <c r="N850" s="27">
        <v>4</v>
      </c>
      <c r="O850" s="27">
        <v>3</v>
      </c>
      <c r="P850" s="27">
        <v>3</v>
      </c>
      <c r="Q850" s="27">
        <v>1</v>
      </c>
      <c r="R850" s="27">
        <v>0</v>
      </c>
      <c r="S850" s="24">
        <f t="shared" si="55"/>
        <v>12.5</v>
      </c>
      <c r="T850" s="24">
        <f t="shared" si="56"/>
        <v>0.7407407407407407</v>
      </c>
      <c r="U850" s="24">
        <f t="shared" si="57"/>
        <v>0.37037037037037035</v>
      </c>
      <c r="V850" s="24">
        <f t="shared" si="58"/>
        <v>1</v>
      </c>
    </row>
    <row r="851" spans="1:22" s="24" customFormat="1" ht="15.75" thickBot="1" x14ac:dyDescent="0.3">
      <c r="A851" s="28" t="s">
        <v>1546</v>
      </c>
      <c r="B851" s="28" t="s">
        <v>3774</v>
      </c>
      <c r="C851" s="24" t="s">
        <v>4606</v>
      </c>
      <c r="D851" s="28" t="s">
        <v>4612</v>
      </c>
      <c r="E851" s="29">
        <v>25</v>
      </c>
      <c r="F851" s="29">
        <v>21</v>
      </c>
      <c r="G851" s="29">
        <v>1</v>
      </c>
      <c r="H851" s="29">
        <v>0</v>
      </c>
      <c r="I851" s="29">
        <v>5.36</v>
      </c>
      <c r="J851" s="29">
        <v>1.61</v>
      </c>
      <c r="K851" s="29">
        <v>15</v>
      </c>
      <c r="L851" s="29">
        <v>27</v>
      </c>
      <c r="M851" s="29">
        <v>13</v>
      </c>
      <c r="N851" s="29">
        <v>7</v>
      </c>
      <c r="O851" s="29">
        <v>21</v>
      </c>
      <c r="P851" s="29">
        <v>1</v>
      </c>
      <c r="Q851" s="29">
        <v>1</v>
      </c>
      <c r="R851" s="29">
        <v>0</v>
      </c>
      <c r="S851" s="24">
        <f t="shared" si="55"/>
        <v>19</v>
      </c>
      <c r="T851" s="24">
        <f t="shared" si="56"/>
        <v>1.125925925925926</v>
      </c>
      <c r="U851" s="24">
        <f t="shared" si="57"/>
        <v>0.562962962962963</v>
      </c>
      <c r="V851" s="24">
        <f t="shared" si="58"/>
        <v>1</v>
      </c>
    </row>
    <row r="852" spans="1:22" s="24" customFormat="1" ht="15.75" thickBot="1" x14ac:dyDescent="0.3">
      <c r="A852" s="26" t="s">
        <v>72</v>
      </c>
      <c r="B852" s="26" t="s">
        <v>1880</v>
      </c>
      <c r="C852" s="24" t="s">
        <v>4599</v>
      </c>
      <c r="D852" s="26" t="s">
        <v>807</v>
      </c>
      <c r="E852" s="27">
        <v>64</v>
      </c>
      <c r="F852" s="27">
        <v>43</v>
      </c>
      <c r="G852" s="27">
        <v>4</v>
      </c>
      <c r="H852" s="27">
        <v>0</v>
      </c>
      <c r="I852" s="27">
        <v>5.15</v>
      </c>
      <c r="J852" s="27">
        <v>1.56</v>
      </c>
      <c r="K852" s="27">
        <v>36</v>
      </c>
      <c r="L852" s="27">
        <v>76</v>
      </c>
      <c r="M852" s="27">
        <v>23</v>
      </c>
      <c r="N852" s="27">
        <v>12</v>
      </c>
      <c r="O852" s="27">
        <v>14</v>
      </c>
      <c r="P852" s="27">
        <v>10</v>
      </c>
      <c r="Q852" s="27">
        <v>5</v>
      </c>
      <c r="R852" s="27">
        <v>0</v>
      </c>
      <c r="S852" s="24">
        <f t="shared" si="55"/>
        <v>53</v>
      </c>
      <c r="T852" s="24">
        <f t="shared" si="56"/>
        <v>3.1407407407407408</v>
      </c>
      <c r="U852" s="24">
        <f t="shared" si="57"/>
        <v>1.5703703703703704</v>
      </c>
      <c r="V852" s="24">
        <f t="shared" si="58"/>
        <v>1.5703703703703704</v>
      </c>
    </row>
    <row r="853" spans="1:22" s="24" customFormat="1" ht="15.75" thickBot="1" x14ac:dyDescent="0.3">
      <c r="A853" s="28" t="s">
        <v>437</v>
      </c>
      <c r="B853" s="28" t="s">
        <v>4201</v>
      </c>
      <c r="C853" s="24" t="s">
        <v>4599</v>
      </c>
      <c r="D853" s="28" t="s">
        <v>4574</v>
      </c>
      <c r="E853" s="29">
        <v>68</v>
      </c>
      <c r="F853" s="29">
        <v>40</v>
      </c>
      <c r="G853" s="29">
        <v>4</v>
      </c>
      <c r="H853" s="29">
        <v>0</v>
      </c>
      <c r="I853" s="29">
        <v>5.27</v>
      </c>
      <c r="J853" s="29">
        <v>1.5</v>
      </c>
      <c r="K853" s="29">
        <v>40</v>
      </c>
      <c r="L853" s="29">
        <v>84</v>
      </c>
      <c r="M853" s="29">
        <v>18</v>
      </c>
      <c r="N853" s="29">
        <v>22</v>
      </c>
      <c r="O853" s="29">
        <v>15</v>
      </c>
      <c r="P853" s="29">
        <v>12</v>
      </c>
      <c r="Q853" s="29">
        <v>4</v>
      </c>
      <c r="R853" s="29">
        <v>0</v>
      </c>
      <c r="S853" s="24">
        <f t="shared" si="55"/>
        <v>56</v>
      </c>
      <c r="T853" s="24">
        <f t="shared" si="56"/>
        <v>3.3185185185185184</v>
      </c>
      <c r="U853" s="24">
        <f t="shared" si="57"/>
        <v>1.6592592592592592</v>
      </c>
      <c r="V853" s="24">
        <f t="shared" si="58"/>
        <v>1.6592592592592592</v>
      </c>
    </row>
    <row r="854" spans="1:22" s="24" customFormat="1" ht="15.75" thickBot="1" x14ac:dyDescent="0.3">
      <c r="A854" s="26" t="s">
        <v>666</v>
      </c>
      <c r="B854" s="26" t="s">
        <v>1349</v>
      </c>
      <c r="D854" s="26" t="s">
        <v>806</v>
      </c>
      <c r="E854" s="27">
        <v>67</v>
      </c>
      <c r="F854" s="27">
        <v>48</v>
      </c>
      <c r="G854" s="27">
        <v>3</v>
      </c>
      <c r="H854" s="27">
        <v>0</v>
      </c>
      <c r="I854" s="27">
        <v>5.44</v>
      </c>
      <c r="J854" s="27">
        <v>1.45</v>
      </c>
      <c r="K854" s="27">
        <v>41</v>
      </c>
      <c r="L854" s="27">
        <v>74</v>
      </c>
      <c r="M854" s="27">
        <v>24</v>
      </c>
      <c r="N854" s="27">
        <v>25</v>
      </c>
      <c r="O854" s="27">
        <v>15</v>
      </c>
      <c r="P854" s="27">
        <v>14</v>
      </c>
      <c r="Q854" s="27">
        <v>5</v>
      </c>
      <c r="R854" s="27">
        <v>0</v>
      </c>
      <c r="S854" s="24">
        <f t="shared" si="55"/>
        <v>48.5</v>
      </c>
      <c r="T854" s="24">
        <f t="shared" si="56"/>
        <v>2.8740740740740742</v>
      </c>
      <c r="U854" s="24">
        <f t="shared" si="57"/>
        <v>1.4370370370370371</v>
      </c>
      <c r="V854" s="24">
        <f t="shared" si="58"/>
        <v>1</v>
      </c>
    </row>
    <row r="855" spans="1:22" s="24" customFormat="1" ht="15.75" thickBot="1" x14ac:dyDescent="0.3">
      <c r="A855" s="28" t="s">
        <v>1120</v>
      </c>
      <c r="B855" s="28" t="s">
        <v>4571</v>
      </c>
      <c r="C855" s="24" t="s">
        <v>4606</v>
      </c>
      <c r="D855" s="28" t="s">
        <v>807</v>
      </c>
      <c r="E855" s="29">
        <v>20</v>
      </c>
      <c r="F855" s="29">
        <v>16</v>
      </c>
      <c r="G855" s="29">
        <v>1</v>
      </c>
      <c r="H855" s="29">
        <v>0</v>
      </c>
      <c r="I855" s="29">
        <v>5.19</v>
      </c>
      <c r="J855" s="29">
        <v>1.72</v>
      </c>
      <c r="K855" s="29">
        <v>12</v>
      </c>
      <c r="L855" s="29">
        <v>21</v>
      </c>
      <c r="M855" s="29">
        <v>14</v>
      </c>
      <c r="N855" s="29">
        <v>4</v>
      </c>
      <c r="O855" s="29">
        <v>16</v>
      </c>
      <c r="P855" s="29">
        <v>0</v>
      </c>
      <c r="Q855" s="29">
        <v>1</v>
      </c>
      <c r="R855" s="29">
        <v>0</v>
      </c>
      <c r="S855" s="24">
        <f t="shared" si="55"/>
        <v>12.5</v>
      </c>
      <c r="T855" s="24">
        <f t="shared" si="56"/>
        <v>0.7407407407407407</v>
      </c>
      <c r="U855" s="24">
        <f t="shared" si="57"/>
        <v>0.37037037037037035</v>
      </c>
      <c r="V855" s="24">
        <f t="shared" si="58"/>
        <v>1</v>
      </c>
    </row>
    <row r="856" spans="1:22" s="24" customFormat="1" ht="15.75" thickBot="1" x14ac:dyDescent="0.3">
      <c r="A856" s="26" t="s">
        <v>27</v>
      </c>
      <c r="B856" s="26" t="s">
        <v>634</v>
      </c>
      <c r="C856" s="24" t="s">
        <v>4594</v>
      </c>
      <c r="D856" s="28" t="s">
        <v>807</v>
      </c>
      <c r="E856" s="27">
        <v>20</v>
      </c>
      <c r="F856" s="27">
        <v>13</v>
      </c>
      <c r="G856" s="27">
        <v>1</v>
      </c>
      <c r="H856" s="27">
        <v>0</v>
      </c>
      <c r="I856" s="27">
        <v>5.28</v>
      </c>
      <c r="J856" s="27">
        <v>1.66</v>
      </c>
      <c r="K856" s="27">
        <v>12</v>
      </c>
      <c r="L856" s="27">
        <v>22</v>
      </c>
      <c r="M856" s="27">
        <v>11</v>
      </c>
      <c r="N856" s="27">
        <v>5</v>
      </c>
      <c r="O856" s="27">
        <v>22</v>
      </c>
      <c r="P856" s="27">
        <v>0</v>
      </c>
      <c r="Q856" s="27">
        <v>2</v>
      </c>
      <c r="R856" s="27">
        <v>0</v>
      </c>
      <c r="S856" s="24">
        <f t="shared" si="55"/>
        <v>9</v>
      </c>
      <c r="T856" s="24">
        <f t="shared" si="56"/>
        <v>0.53333333333333333</v>
      </c>
      <c r="U856" s="24">
        <f t="shared" si="57"/>
        <v>0.26666666666666666</v>
      </c>
      <c r="V856" s="24">
        <f t="shared" si="58"/>
        <v>1</v>
      </c>
    </row>
    <row r="857" spans="1:22" s="24" customFormat="1" ht="15.75" thickBot="1" x14ac:dyDescent="0.3">
      <c r="A857" s="28" t="s">
        <v>171</v>
      </c>
      <c r="B857" s="28" t="s">
        <v>1896</v>
      </c>
      <c r="C857" s="24" t="s">
        <v>4593</v>
      </c>
      <c r="D857" s="28" t="s">
        <v>807</v>
      </c>
      <c r="E857" s="29">
        <v>45</v>
      </c>
      <c r="F857" s="29">
        <v>34</v>
      </c>
      <c r="G857" s="29">
        <v>2</v>
      </c>
      <c r="H857" s="29">
        <v>0</v>
      </c>
      <c r="I857" s="29">
        <v>4.7699999999999996</v>
      </c>
      <c r="J857" s="29">
        <v>1.62</v>
      </c>
      <c r="K857" s="29">
        <v>24</v>
      </c>
      <c r="L857" s="29">
        <v>48</v>
      </c>
      <c r="M857" s="29">
        <v>25</v>
      </c>
      <c r="N857" s="29">
        <v>9</v>
      </c>
      <c r="O857" s="29">
        <v>29</v>
      </c>
      <c r="P857" s="29">
        <v>5</v>
      </c>
      <c r="Q857" s="29">
        <v>3</v>
      </c>
      <c r="R857" s="29">
        <v>0</v>
      </c>
      <c r="S857" s="24">
        <f t="shared" si="55"/>
        <v>29</v>
      </c>
      <c r="T857" s="24">
        <f t="shared" si="56"/>
        <v>1.7185185185185186</v>
      </c>
      <c r="U857" s="24">
        <f t="shared" si="57"/>
        <v>0.85925925925925928</v>
      </c>
      <c r="V857" s="24">
        <f t="shared" si="58"/>
        <v>1</v>
      </c>
    </row>
    <row r="858" spans="1:22" s="24" customFormat="1" ht="15.75" thickBot="1" x14ac:dyDescent="0.3">
      <c r="A858" s="26" t="s">
        <v>337</v>
      </c>
      <c r="B858" s="26" t="s">
        <v>3609</v>
      </c>
      <c r="D858" s="28" t="s">
        <v>807</v>
      </c>
      <c r="E858" s="27">
        <v>34</v>
      </c>
      <c r="F858" s="27">
        <v>27</v>
      </c>
      <c r="G858" s="27">
        <v>1</v>
      </c>
      <c r="H858" s="27">
        <v>0</v>
      </c>
      <c r="I858" s="27">
        <v>5.18</v>
      </c>
      <c r="J858" s="27">
        <v>1.58</v>
      </c>
      <c r="K858" s="27">
        <v>20</v>
      </c>
      <c r="L858" s="27">
        <v>34</v>
      </c>
      <c r="M858" s="27">
        <v>19</v>
      </c>
      <c r="N858" s="27">
        <v>8</v>
      </c>
      <c r="O858" s="27">
        <v>26</v>
      </c>
      <c r="P858" s="27">
        <v>0</v>
      </c>
      <c r="Q858" s="27">
        <v>2</v>
      </c>
      <c r="R858" s="27">
        <v>0</v>
      </c>
      <c r="S858" s="24">
        <f t="shared" si="55"/>
        <v>19</v>
      </c>
      <c r="T858" s="24">
        <f t="shared" si="56"/>
        <v>1.125925925925926</v>
      </c>
      <c r="U858" s="24">
        <f t="shared" si="57"/>
        <v>0.562962962962963</v>
      </c>
      <c r="V858" s="24">
        <f t="shared" si="58"/>
        <v>1</v>
      </c>
    </row>
    <row r="859" spans="1:22" s="24" customFormat="1" ht="15.75" thickBot="1" x14ac:dyDescent="0.3">
      <c r="A859" s="28" t="s">
        <v>1874</v>
      </c>
      <c r="B859" s="28" t="s">
        <v>1873</v>
      </c>
      <c r="C859" s="24" t="s">
        <v>4581</v>
      </c>
      <c r="D859" s="28" t="s">
        <v>807</v>
      </c>
      <c r="E859" s="29">
        <v>45</v>
      </c>
      <c r="F859" s="29">
        <v>27</v>
      </c>
      <c r="G859" s="29">
        <v>3</v>
      </c>
      <c r="H859" s="29">
        <v>0</v>
      </c>
      <c r="I859" s="29">
        <v>5.17</v>
      </c>
      <c r="J859" s="29">
        <v>1.63</v>
      </c>
      <c r="K859" s="29">
        <v>26</v>
      </c>
      <c r="L859" s="29">
        <v>53</v>
      </c>
      <c r="M859" s="29">
        <v>21</v>
      </c>
      <c r="N859" s="29">
        <v>8</v>
      </c>
      <c r="O859" s="29">
        <v>34</v>
      </c>
      <c r="P859" s="29">
        <v>0</v>
      </c>
      <c r="Q859" s="29">
        <v>3</v>
      </c>
      <c r="R859" s="29">
        <v>0</v>
      </c>
      <c r="S859" s="24">
        <f t="shared" si="55"/>
        <v>32.5</v>
      </c>
      <c r="T859" s="24">
        <f t="shared" si="56"/>
        <v>1.9259259259259258</v>
      </c>
      <c r="U859" s="24">
        <f t="shared" si="57"/>
        <v>0.96296296296296291</v>
      </c>
      <c r="V859" s="24">
        <f t="shared" si="58"/>
        <v>1</v>
      </c>
    </row>
    <row r="860" spans="1:22" s="24" customFormat="1" ht="15.75" thickBot="1" x14ac:dyDescent="0.3">
      <c r="A860" s="26" t="s">
        <v>471</v>
      </c>
      <c r="B860" s="26" t="s">
        <v>3991</v>
      </c>
      <c r="C860" s="24" t="s">
        <v>4600</v>
      </c>
      <c r="D860" s="26" t="s">
        <v>4609</v>
      </c>
      <c r="E860" s="27">
        <v>72</v>
      </c>
      <c r="F860" s="27">
        <v>54</v>
      </c>
      <c r="G860" s="27">
        <v>4</v>
      </c>
      <c r="H860" s="27">
        <v>0</v>
      </c>
      <c r="I860" s="27">
        <v>5.0999999999999996</v>
      </c>
      <c r="J860" s="27">
        <v>1.58</v>
      </c>
      <c r="K860" s="27">
        <v>41</v>
      </c>
      <c r="L860" s="27">
        <v>79</v>
      </c>
      <c r="M860" s="27">
        <v>34</v>
      </c>
      <c r="N860" s="27">
        <v>16</v>
      </c>
      <c r="O860" s="27">
        <v>13</v>
      </c>
      <c r="P860" s="27">
        <v>13</v>
      </c>
      <c r="Q860" s="27">
        <v>6</v>
      </c>
      <c r="R860" s="27">
        <v>0</v>
      </c>
      <c r="S860" s="24">
        <f t="shared" si="55"/>
        <v>54</v>
      </c>
      <c r="T860" s="24">
        <f t="shared" si="56"/>
        <v>3.2</v>
      </c>
      <c r="U860" s="24">
        <f t="shared" si="57"/>
        <v>1.6</v>
      </c>
      <c r="V860" s="24">
        <f t="shared" si="58"/>
        <v>1.6</v>
      </c>
    </row>
    <row r="861" spans="1:22" s="24" customFormat="1" ht="15.75" thickBot="1" x14ac:dyDescent="0.3">
      <c r="A861" s="28" t="s">
        <v>1172</v>
      </c>
      <c r="B861" s="28" t="s">
        <v>1931</v>
      </c>
      <c r="C861" s="24" t="s">
        <v>4585</v>
      </c>
      <c r="D861" s="28" t="s">
        <v>4574</v>
      </c>
      <c r="E861" s="29">
        <v>31</v>
      </c>
      <c r="F861" s="29">
        <v>23</v>
      </c>
      <c r="G861" s="29">
        <v>1</v>
      </c>
      <c r="H861" s="29">
        <v>0</v>
      </c>
      <c r="I861" s="29">
        <v>5.44</v>
      </c>
      <c r="J861" s="29">
        <v>1.47</v>
      </c>
      <c r="K861" s="29">
        <v>19</v>
      </c>
      <c r="L861" s="29">
        <v>35</v>
      </c>
      <c r="M861" s="29">
        <v>11</v>
      </c>
      <c r="N861" s="29">
        <v>7</v>
      </c>
      <c r="O861" s="29">
        <v>13</v>
      </c>
      <c r="P861" s="29">
        <v>5</v>
      </c>
      <c r="Q861" s="29">
        <v>2</v>
      </c>
      <c r="R861" s="29">
        <v>0</v>
      </c>
      <c r="S861" s="24">
        <f t="shared" si="55"/>
        <v>20</v>
      </c>
      <c r="T861" s="24">
        <f t="shared" si="56"/>
        <v>1.1851851851851851</v>
      </c>
      <c r="U861" s="24">
        <f t="shared" si="57"/>
        <v>0.59259259259259256</v>
      </c>
      <c r="V861" s="24">
        <f t="shared" si="58"/>
        <v>1</v>
      </c>
    </row>
    <row r="862" spans="1:22" s="24" customFormat="1" ht="15.75" thickBot="1" x14ac:dyDescent="0.3">
      <c r="A862" s="26" t="s">
        <v>52</v>
      </c>
      <c r="B862" s="26" t="s">
        <v>537</v>
      </c>
      <c r="C862" s="24" t="s">
        <v>4587</v>
      </c>
      <c r="D862" s="26" t="s">
        <v>4612</v>
      </c>
      <c r="E862" s="27">
        <v>40</v>
      </c>
      <c r="F862" s="27">
        <v>24</v>
      </c>
      <c r="G862" s="27">
        <v>2</v>
      </c>
      <c r="H862" s="27">
        <v>0</v>
      </c>
      <c r="I862" s="27">
        <v>5.13</v>
      </c>
      <c r="J862" s="27">
        <v>1.62</v>
      </c>
      <c r="K862" s="27">
        <v>23</v>
      </c>
      <c r="L862" s="27">
        <v>45</v>
      </c>
      <c r="M862" s="27">
        <v>20</v>
      </c>
      <c r="N862" s="27">
        <v>7</v>
      </c>
      <c r="O862" s="27">
        <v>22</v>
      </c>
      <c r="P862" s="27">
        <v>5</v>
      </c>
      <c r="Q862" s="27">
        <v>3</v>
      </c>
      <c r="R862" s="27">
        <v>0</v>
      </c>
      <c r="S862" s="24">
        <f t="shared" si="55"/>
        <v>21</v>
      </c>
      <c r="T862" s="24">
        <f t="shared" si="56"/>
        <v>1.2444444444444445</v>
      </c>
      <c r="U862" s="24">
        <f t="shared" si="57"/>
        <v>0.62222222222222223</v>
      </c>
      <c r="V862" s="24">
        <f t="shared" si="58"/>
        <v>1</v>
      </c>
    </row>
    <row r="863" spans="1:22" s="24" customFormat="1" ht="15.75" thickBot="1" x14ac:dyDescent="0.3">
      <c r="A863" s="28" t="s">
        <v>486</v>
      </c>
      <c r="B863" s="28" t="s">
        <v>801</v>
      </c>
      <c r="C863" s="24" t="s">
        <v>4605</v>
      </c>
      <c r="D863" s="28" t="s">
        <v>4574</v>
      </c>
      <c r="E863" s="29">
        <v>31</v>
      </c>
      <c r="F863" s="29">
        <v>25</v>
      </c>
      <c r="G863" s="29">
        <v>1</v>
      </c>
      <c r="H863" s="29">
        <v>0</v>
      </c>
      <c r="I863" s="29">
        <v>5.57</v>
      </c>
      <c r="J863" s="29">
        <v>1.47</v>
      </c>
      <c r="K863" s="29">
        <v>19</v>
      </c>
      <c r="L863" s="29">
        <v>34</v>
      </c>
      <c r="M863" s="29">
        <v>11</v>
      </c>
      <c r="N863" s="29">
        <v>9</v>
      </c>
      <c r="O863" s="29">
        <v>15</v>
      </c>
      <c r="P863" s="29">
        <v>3</v>
      </c>
      <c r="Q863" s="29">
        <v>2</v>
      </c>
      <c r="R863" s="29">
        <v>0</v>
      </c>
      <c r="S863" s="24">
        <f t="shared" si="55"/>
        <v>22.5</v>
      </c>
      <c r="T863" s="24">
        <f t="shared" si="56"/>
        <v>1.3333333333333333</v>
      </c>
      <c r="U863" s="24">
        <f t="shared" si="57"/>
        <v>0.66666666666666663</v>
      </c>
      <c r="V863" s="24">
        <f t="shared" si="58"/>
        <v>1</v>
      </c>
    </row>
    <row r="864" spans="1:22" s="24" customFormat="1" ht="15.75" thickBot="1" x14ac:dyDescent="0.3">
      <c r="A864" s="26" t="s">
        <v>84</v>
      </c>
      <c r="B864" s="26" t="s">
        <v>4199</v>
      </c>
      <c r="C864" s="24" t="s">
        <v>4575</v>
      </c>
      <c r="D864" s="26" t="s">
        <v>4612</v>
      </c>
      <c r="E864" s="27">
        <v>57</v>
      </c>
      <c r="F864" s="27">
        <v>24</v>
      </c>
      <c r="G864" s="27">
        <v>3</v>
      </c>
      <c r="H864" s="27">
        <v>0</v>
      </c>
      <c r="I864" s="27">
        <v>5.23</v>
      </c>
      <c r="J864" s="27">
        <v>1.52</v>
      </c>
      <c r="K864" s="27">
        <v>33</v>
      </c>
      <c r="L864" s="27">
        <v>68</v>
      </c>
      <c r="M864" s="27">
        <v>18</v>
      </c>
      <c r="N864" s="27">
        <v>15</v>
      </c>
      <c r="O864" s="27">
        <v>12</v>
      </c>
      <c r="P864" s="27">
        <v>9</v>
      </c>
      <c r="Q864" s="27">
        <v>4</v>
      </c>
      <c r="R864" s="27">
        <v>0</v>
      </c>
      <c r="S864" s="24">
        <f t="shared" si="55"/>
        <v>30.5</v>
      </c>
      <c r="T864" s="24">
        <f t="shared" si="56"/>
        <v>1.8074074074074074</v>
      </c>
      <c r="U864" s="24">
        <f t="shared" si="57"/>
        <v>0.90370370370370368</v>
      </c>
      <c r="V864" s="24">
        <f t="shared" si="58"/>
        <v>1</v>
      </c>
    </row>
    <row r="865" spans="1:22" s="24" customFormat="1" ht="15.75" thickBot="1" x14ac:dyDescent="0.3">
      <c r="A865" s="28" t="s">
        <v>135</v>
      </c>
      <c r="B865" s="28" t="s">
        <v>1646</v>
      </c>
      <c r="C865" s="24" t="s">
        <v>4589</v>
      </c>
      <c r="D865" s="28" t="s">
        <v>4609</v>
      </c>
      <c r="E865" s="29">
        <v>47</v>
      </c>
      <c r="F865" s="29">
        <v>32</v>
      </c>
      <c r="G865" s="29">
        <v>2</v>
      </c>
      <c r="H865" s="29">
        <v>0</v>
      </c>
      <c r="I865" s="29">
        <v>5.51</v>
      </c>
      <c r="J865" s="29">
        <v>1.46</v>
      </c>
      <c r="K865" s="29">
        <v>29</v>
      </c>
      <c r="L865" s="29">
        <v>55</v>
      </c>
      <c r="M865" s="29">
        <v>15</v>
      </c>
      <c r="N865" s="29">
        <v>15</v>
      </c>
      <c r="O865" s="29">
        <v>14</v>
      </c>
      <c r="P865" s="29">
        <v>7</v>
      </c>
      <c r="Q865" s="29">
        <v>4</v>
      </c>
      <c r="R865" s="29">
        <v>0</v>
      </c>
      <c r="S865" s="24">
        <f t="shared" si="55"/>
        <v>30</v>
      </c>
      <c r="T865" s="24">
        <f t="shared" si="56"/>
        <v>1.7777777777777777</v>
      </c>
      <c r="U865" s="24">
        <f t="shared" si="57"/>
        <v>0.88888888888888884</v>
      </c>
      <c r="V865" s="24">
        <f t="shared" si="58"/>
        <v>1</v>
      </c>
    </row>
    <row r="866" spans="1:22" s="24" customFormat="1" ht="15.75" thickBot="1" x14ac:dyDescent="0.3">
      <c r="A866" s="26" t="s">
        <v>948</v>
      </c>
      <c r="B866" s="26" t="s">
        <v>801</v>
      </c>
      <c r="C866" s="24" t="s">
        <v>4613</v>
      </c>
      <c r="D866" s="26"/>
      <c r="E866" s="27">
        <v>53</v>
      </c>
      <c r="F866" s="27">
        <v>31</v>
      </c>
      <c r="G866" s="27">
        <v>2</v>
      </c>
      <c r="H866" s="27">
        <v>0</v>
      </c>
      <c r="I866" s="27">
        <v>5.39</v>
      </c>
      <c r="J866" s="27">
        <v>1.49</v>
      </c>
      <c r="K866" s="27">
        <v>32</v>
      </c>
      <c r="L866" s="27">
        <v>63</v>
      </c>
      <c r="M866" s="27">
        <v>16</v>
      </c>
      <c r="N866" s="27">
        <v>15</v>
      </c>
      <c r="O866" s="27">
        <v>21</v>
      </c>
      <c r="P866" s="27">
        <v>8</v>
      </c>
      <c r="Q866" s="27">
        <v>4</v>
      </c>
      <c r="R866" s="27">
        <v>0</v>
      </c>
      <c r="S866" s="24">
        <f t="shared" si="55"/>
        <v>28.5</v>
      </c>
      <c r="T866" s="24">
        <f t="shared" si="56"/>
        <v>1.6888888888888889</v>
      </c>
      <c r="U866" s="24">
        <f t="shared" si="57"/>
        <v>0.84444444444444444</v>
      </c>
      <c r="V866" s="24">
        <f t="shared" si="58"/>
        <v>1</v>
      </c>
    </row>
    <row r="867" spans="1:22" s="24" customFormat="1" ht="15.75" thickBot="1" x14ac:dyDescent="0.3">
      <c r="A867" s="28" t="s">
        <v>89</v>
      </c>
      <c r="B867" s="28" t="s">
        <v>4005</v>
      </c>
      <c r="C867" s="24" t="s">
        <v>4593</v>
      </c>
      <c r="D867" s="28" t="s">
        <v>4586</v>
      </c>
      <c r="E867" s="29">
        <v>47</v>
      </c>
      <c r="F867" s="29">
        <v>32</v>
      </c>
      <c r="G867" s="29">
        <v>3</v>
      </c>
      <c r="H867" s="29">
        <v>0</v>
      </c>
      <c r="I867" s="29">
        <v>5.68</v>
      </c>
      <c r="J867" s="29">
        <v>1.56</v>
      </c>
      <c r="K867" s="29">
        <v>30</v>
      </c>
      <c r="L867" s="29">
        <v>55</v>
      </c>
      <c r="M867" s="29">
        <v>18</v>
      </c>
      <c r="N867" s="29">
        <v>16</v>
      </c>
      <c r="O867" s="29">
        <v>10</v>
      </c>
      <c r="P867" s="29">
        <v>10</v>
      </c>
      <c r="Q867" s="29">
        <v>4</v>
      </c>
      <c r="R867" s="29">
        <v>0</v>
      </c>
      <c r="S867" s="24">
        <f t="shared" si="55"/>
        <v>36.5</v>
      </c>
      <c r="T867" s="24">
        <f t="shared" si="56"/>
        <v>2.162962962962963</v>
      </c>
      <c r="U867" s="24">
        <f t="shared" si="57"/>
        <v>1.0814814814814815</v>
      </c>
      <c r="V867" s="24">
        <f t="shared" si="58"/>
        <v>1</v>
      </c>
    </row>
    <row r="868" spans="1:22" s="24" customFormat="1" ht="15.75" thickBot="1" x14ac:dyDescent="0.3">
      <c r="A868" s="26" t="s">
        <v>485</v>
      </c>
      <c r="B868" s="26" t="s">
        <v>3991</v>
      </c>
      <c r="C868" s="24" t="s">
        <v>4590</v>
      </c>
      <c r="D868" s="26" t="s">
        <v>4574</v>
      </c>
      <c r="E868" s="27">
        <v>52</v>
      </c>
      <c r="F868" s="27">
        <v>35</v>
      </c>
      <c r="G868" s="27">
        <v>3</v>
      </c>
      <c r="H868" s="27">
        <v>0</v>
      </c>
      <c r="I868" s="27">
        <v>5.14</v>
      </c>
      <c r="J868" s="27">
        <v>1.59</v>
      </c>
      <c r="K868" s="27">
        <v>30</v>
      </c>
      <c r="L868" s="27">
        <v>58</v>
      </c>
      <c r="M868" s="27">
        <v>26</v>
      </c>
      <c r="N868" s="27">
        <v>12</v>
      </c>
      <c r="O868" s="27">
        <v>15</v>
      </c>
      <c r="P868" s="27">
        <v>10</v>
      </c>
      <c r="Q868" s="27">
        <v>4</v>
      </c>
      <c r="R868" s="27">
        <v>0</v>
      </c>
      <c r="S868" s="24">
        <f t="shared" si="55"/>
        <v>35</v>
      </c>
      <c r="T868" s="24">
        <f t="shared" si="56"/>
        <v>2.074074074074074</v>
      </c>
      <c r="U868" s="24">
        <f t="shared" si="57"/>
        <v>1.037037037037037</v>
      </c>
      <c r="V868" s="24">
        <f t="shared" si="58"/>
        <v>1</v>
      </c>
    </row>
    <row r="869" spans="1:22" s="24" customFormat="1" ht="15.75" thickBot="1" x14ac:dyDescent="0.3">
      <c r="A869" s="28" t="s">
        <v>2117</v>
      </c>
      <c r="B869" s="28" t="s">
        <v>4136</v>
      </c>
      <c r="C869" s="24" t="s">
        <v>4582</v>
      </c>
      <c r="D869" s="28" t="s">
        <v>4609</v>
      </c>
      <c r="E869" s="29">
        <v>75</v>
      </c>
      <c r="F869" s="29">
        <v>47</v>
      </c>
      <c r="G869" s="29">
        <v>4</v>
      </c>
      <c r="H869" s="29">
        <v>0</v>
      </c>
      <c r="I869" s="29">
        <v>5.37</v>
      </c>
      <c r="J869" s="29">
        <v>1.5</v>
      </c>
      <c r="K869" s="29">
        <v>45</v>
      </c>
      <c r="L869" s="29">
        <v>87</v>
      </c>
      <c r="M869" s="29">
        <v>26</v>
      </c>
      <c r="N869" s="29">
        <v>23</v>
      </c>
      <c r="O869" s="29">
        <v>18</v>
      </c>
      <c r="P869" s="29">
        <v>13</v>
      </c>
      <c r="Q869" s="29">
        <v>5</v>
      </c>
      <c r="R869" s="29">
        <v>0</v>
      </c>
      <c r="S869" s="24">
        <f t="shared" si="55"/>
        <v>55</v>
      </c>
      <c r="T869" s="24">
        <f t="shared" si="56"/>
        <v>3.2592592592592591</v>
      </c>
      <c r="U869" s="24">
        <f t="shared" si="57"/>
        <v>1.6296296296296295</v>
      </c>
      <c r="V869" s="24">
        <f t="shared" si="58"/>
        <v>1.6296296296296295</v>
      </c>
    </row>
    <row r="870" spans="1:22" s="24" customFormat="1" ht="15.75" thickBot="1" x14ac:dyDescent="0.3">
      <c r="A870" s="26" t="s">
        <v>985</v>
      </c>
      <c r="B870" s="26" t="s">
        <v>236</v>
      </c>
      <c r="C870" s="24" t="s">
        <v>4585</v>
      </c>
      <c r="D870" s="26" t="s">
        <v>4607</v>
      </c>
      <c r="E870" s="27">
        <v>68</v>
      </c>
      <c r="F870" s="27">
        <v>49</v>
      </c>
      <c r="G870" s="27">
        <v>3</v>
      </c>
      <c r="H870" s="27">
        <v>0</v>
      </c>
      <c r="I870" s="27">
        <v>5.61</v>
      </c>
      <c r="J870" s="27">
        <v>1.49</v>
      </c>
      <c r="K870" s="27">
        <v>42</v>
      </c>
      <c r="L870" s="27">
        <v>77</v>
      </c>
      <c r="M870" s="27">
        <v>25</v>
      </c>
      <c r="N870" s="27">
        <v>24</v>
      </c>
      <c r="O870" s="27">
        <v>13</v>
      </c>
      <c r="P870" s="27">
        <v>13</v>
      </c>
      <c r="Q870" s="27">
        <v>5</v>
      </c>
      <c r="R870" s="27">
        <v>0</v>
      </c>
      <c r="S870" s="24">
        <f t="shared" si="55"/>
        <v>47.5</v>
      </c>
      <c r="T870" s="24">
        <f t="shared" si="56"/>
        <v>2.8148148148148149</v>
      </c>
      <c r="U870" s="24">
        <f t="shared" si="57"/>
        <v>1.4074074074074074</v>
      </c>
      <c r="V870" s="24">
        <f t="shared" si="58"/>
        <v>1</v>
      </c>
    </row>
    <row r="871" spans="1:22" s="24" customFormat="1" ht="15.75" thickBot="1" x14ac:dyDescent="0.3">
      <c r="A871" s="28" t="s">
        <v>63</v>
      </c>
      <c r="B871" s="28" t="s">
        <v>1786</v>
      </c>
      <c r="C871" s="24" t="s">
        <v>4605</v>
      </c>
      <c r="D871" s="28" t="s">
        <v>4612</v>
      </c>
      <c r="E871" s="29">
        <v>45</v>
      </c>
      <c r="F871" s="29">
        <v>34</v>
      </c>
      <c r="G871" s="29">
        <v>2</v>
      </c>
      <c r="H871" s="29">
        <v>0</v>
      </c>
      <c r="I871" s="29">
        <v>5.72</v>
      </c>
      <c r="J871" s="29">
        <v>1.53</v>
      </c>
      <c r="K871" s="29">
        <v>28</v>
      </c>
      <c r="L871" s="29">
        <v>50</v>
      </c>
      <c r="M871" s="29">
        <v>18</v>
      </c>
      <c r="N871" s="29">
        <v>16</v>
      </c>
      <c r="O871" s="29">
        <v>11</v>
      </c>
      <c r="P871" s="29">
        <v>8</v>
      </c>
      <c r="Q871" s="29">
        <v>4</v>
      </c>
      <c r="R871" s="29">
        <v>0</v>
      </c>
      <c r="S871" s="24">
        <f t="shared" si="55"/>
        <v>30</v>
      </c>
      <c r="T871" s="24">
        <f t="shared" si="56"/>
        <v>1.7777777777777777</v>
      </c>
      <c r="U871" s="24">
        <f t="shared" si="57"/>
        <v>0.88888888888888884</v>
      </c>
      <c r="V871" s="24">
        <f t="shared" si="58"/>
        <v>1</v>
      </c>
    </row>
    <row r="872" spans="1:22" s="24" customFormat="1" ht="15.75" thickBot="1" x14ac:dyDescent="0.3">
      <c r="A872" s="26" t="s">
        <v>31</v>
      </c>
      <c r="B872" s="26" t="s">
        <v>1177</v>
      </c>
      <c r="C872" s="24" t="s">
        <v>4581</v>
      </c>
      <c r="D872" s="26" t="s">
        <v>806</v>
      </c>
      <c r="E872" s="27">
        <v>60</v>
      </c>
      <c r="F872" s="27">
        <v>45</v>
      </c>
      <c r="G872" s="27">
        <v>3</v>
      </c>
      <c r="H872" s="27">
        <v>0</v>
      </c>
      <c r="I872" s="27">
        <v>5.17</v>
      </c>
      <c r="J872" s="27">
        <v>1.59</v>
      </c>
      <c r="K872" s="27">
        <v>34</v>
      </c>
      <c r="L872" s="27">
        <v>67</v>
      </c>
      <c r="M872" s="27">
        <v>28</v>
      </c>
      <c r="N872" s="27">
        <v>16</v>
      </c>
      <c r="O872" s="27">
        <v>12</v>
      </c>
      <c r="P872" s="27">
        <v>11</v>
      </c>
      <c r="Q872" s="27">
        <v>4</v>
      </c>
      <c r="R872" s="27">
        <v>0</v>
      </c>
      <c r="S872" s="24">
        <f t="shared" si="55"/>
        <v>44.5</v>
      </c>
      <c r="T872" s="24">
        <f t="shared" si="56"/>
        <v>2.6370370370370368</v>
      </c>
      <c r="U872" s="24">
        <f t="shared" si="57"/>
        <v>1.3185185185185184</v>
      </c>
      <c r="V872" s="24">
        <f t="shared" si="58"/>
        <v>1</v>
      </c>
    </row>
    <row r="873" spans="1:22" s="24" customFormat="1" ht="15.75" thickBot="1" x14ac:dyDescent="0.3">
      <c r="A873" s="28" t="s">
        <v>4460</v>
      </c>
      <c r="B873" s="28" t="s">
        <v>359</v>
      </c>
      <c r="C873" s="24" t="s">
        <v>4585</v>
      </c>
      <c r="D873" s="28" t="s">
        <v>4586</v>
      </c>
      <c r="E873" s="29">
        <v>39</v>
      </c>
      <c r="F873" s="29">
        <v>31</v>
      </c>
      <c r="G873" s="29">
        <v>2</v>
      </c>
      <c r="H873" s="29">
        <v>0</v>
      </c>
      <c r="I873" s="29">
        <v>6.08</v>
      </c>
      <c r="J873" s="29">
        <v>1.52</v>
      </c>
      <c r="K873" s="29">
        <v>26</v>
      </c>
      <c r="L873" s="29">
        <v>44</v>
      </c>
      <c r="M873" s="29">
        <v>16</v>
      </c>
      <c r="N873" s="29">
        <v>11</v>
      </c>
      <c r="O873" s="29">
        <v>8</v>
      </c>
      <c r="P873" s="29">
        <v>7</v>
      </c>
      <c r="Q873" s="29">
        <v>3</v>
      </c>
      <c r="R873" s="29">
        <v>0</v>
      </c>
      <c r="S873" s="24">
        <f t="shared" si="55"/>
        <v>30</v>
      </c>
      <c r="T873" s="24">
        <f t="shared" si="56"/>
        <v>1.7777777777777777</v>
      </c>
      <c r="U873" s="24">
        <f t="shared" si="57"/>
        <v>0.88888888888888884</v>
      </c>
      <c r="V873" s="24">
        <f t="shared" si="58"/>
        <v>1</v>
      </c>
    </row>
    <row r="874" spans="1:22" s="24" customFormat="1" ht="15.75" thickBot="1" x14ac:dyDescent="0.3">
      <c r="A874" s="26" t="s">
        <v>1595</v>
      </c>
      <c r="B874" s="26" t="s">
        <v>235</v>
      </c>
      <c r="C874" s="24" t="s">
        <v>4603</v>
      </c>
      <c r="D874" s="26" t="s">
        <v>4586</v>
      </c>
      <c r="E874" s="27">
        <v>20</v>
      </c>
      <c r="F874" s="27">
        <v>20</v>
      </c>
      <c r="G874" s="27">
        <v>1</v>
      </c>
      <c r="H874" s="27">
        <v>0</v>
      </c>
      <c r="I874" s="27">
        <v>5.57</v>
      </c>
      <c r="J874" s="27">
        <v>1.86</v>
      </c>
      <c r="K874" s="27">
        <v>12</v>
      </c>
      <c r="L874" s="27">
        <v>18</v>
      </c>
      <c r="M874" s="27">
        <v>19</v>
      </c>
      <c r="N874" s="27">
        <v>4</v>
      </c>
      <c r="O874" s="27">
        <v>19</v>
      </c>
      <c r="P874" s="27">
        <v>0</v>
      </c>
      <c r="Q874" s="27">
        <v>1</v>
      </c>
      <c r="R874" s="27">
        <v>0</v>
      </c>
      <c r="S874" s="24">
        <f t="shared" si="55"/>
        <v>13</v>
      </c>
      <c r="T874" s="24">
        <f t="shared" si="56"/>
        <v>0.77037037037037037</v>
      </c>
      <c r="U874" s="24">
        <f t="shared" si="57"/>
        <v>0.38518518518518519</v>
      </c>
      <c r="V874" s="24">
        <f t="shared" si="58"/>
        <v>1</v>
      </c>
    </row>
    <row r="875" spans="1:22" s="24" customFormat="1" ht="15.75" thickBot="1" x14ac:dyDescent="0.3">
      <c r="A875" s="28" t="s">
        <v>121</v>
      </c>
      <c r="B875" s="28" t="s">
        <v>3665</v>
      </c>
      <c r="C875" s="24" t="s">
        <v>4578</v>
      </c>
      <c r="D875" s="28" t="s">
        <v>4586</v>
      </c>
      <c r="E875" s="29">
        <v>43</v>
      </c>
      <c r="F875" s="29">
        <v>36</v>
      </c>
      <c r="G875" s="29">
        <v>2</v>
      </c>
      <c r="H875" s="29">
        <v>0</v>
      </c>
      <c r="I875" s="29">
        <v>5.27</v>
      </c>
      <c r="J875" s="29">
        <v>1.68</v>
      </c>
      <c r="K875" s="29">
        <v>25</v>
      </c>
      <c r="L875" s="29">
        <v>46</v>
      </c>
      <c r="M875" s="29">
        <v>26</v>
      </c>
      <c r="N875" s="29">
        <v>12</v>
      </c>
      <c r="O875" s="29">
        <v>23</v>
      </c>
      <c r="P875" s="29">
        <v>4</v>
      </c>
      <c r="Q875" s="29">
        <v>3</v>
      </c>
      <c r="R875" s="29">
        <v>0</v>
      </c>
      <c r="S875" s="24">
        <f t="shared" si="55"/>
        <v>28.5</v>
      </c>
      <c r="T875" s="24">
        <f t="shared" si="56"/>
        <v>1.6888888888888889</v>
      </c>
      <c r="U875" s="24">
        <f t="shared" si="57"/>
        <v>0.84444444444444444</v>
      </c>
      <c r="V875" s="24">
        <f t="shared" si="58"/>
        <v>1</v>
      </c>
    </row>
    <row r="876" spans="1:22" s="24" customFormat="1" ht="15.75" thickBot="1" x14ac:dyDescent="0.3">
      <c r="A876" s="26" t="s">
        <v>43</v>
      </c>
      <c r="B876" s="26" t="s">
        <v>636</v>
      </c>
      <c r="C876" s="24" t="s">
        <v>4582</v>
      </c>
      <c r="D876" s="26" t="s">
        <v>4586</v>
      </c>
      <c r="E876" s="27">
        <v>77</v>
      </c>
      <c r="F876" s="27">
        <v>41</v>
      </c>
      <c r="G876" s="27">
        <v>4</v>
      </c>
      <c r="H876" s="27">
        <v>0</v>
      </c>
      <c r="I876" s="27">
        <v>5.0199999999999996</v>
      </c>
      <c r="J876" s="27">
        <v>1.56</v>
      </c>
      <c r="K876" s="27">
        <v>43</v>
      </c>
      <c r="L876" s="27">
        <v>94</v>
      </c>
      <c r="M876" s="27">
        <v>26</v>
      </c>
      <c r="N876" s="27">
        <v>9</v>
      </c>
      <c r="O876" s="27">
        <v>14</v>
      </c>
      <c r="P876" s="27">
        <v>11</v>
      </c>
      <c r="Q876" s="27">
        <v>5</v>
      </c>
      <c r="R876" s="27">
        <v>0</v>
      </c>
      <c r="S876" s="24">
        <f t="shared" si="55"/>
        <v>48.5</v>
      </c>
      <c r="T876" s="24">
        <f t="shared" si="56"/>
        <v>2.8740740740740742</v>
      </c>
      <c r="U876" s="24">
        <f t="shared" si="57"/>
        <v>1.4370370370370371</v>
      </c>
      <c r="V876" s="24">
        <f t="shared" si="58"/>
        <v>1</v>
      </c>
    </row>
    <row r="877" spans="1:22" s="24" customFormat="1" ht="15.75" thickBot="1" x14ac:dyDescent="0.3">
      <c r="A877" s="28" t="s">
        <v>491</v>
      </c>
      <c r="B877" s="28" t="s">
        <v>4472</v>
      </c>
      <c r="C877" s="24" t="s">
        <v>4579</v>
      </c>
      <c r="D877" s="28" t="s">
        <v>4586</v>
      </c>
      <c r="E877" s="29">
        <v>73</v>
      </c>
      <c r="F877" s="29">
        <v>58</v>
      </c>
      <c r="G877" s="29">
        <v>4</v>
      </c>
      <c r="H877" s="29">
        <v>0</v>
      </c>
      <c r="I877" s="29">
        <v>5.31</v>
      </c>
      <c r="J877" s="29">
        <v>1.62</v>
      </c>
      <c r="K877" s="29">
        <v>43</v>
      </c>
      <c r="L877" s="29">
        <v>81</v>
      </c>
      <c r="M877" s="29">
        <v>37</v>
      </c>
      <c r="N877" s="29">
        <v>20</v>
      </c>
      <c r="O877" s="29">
        <v>19</v>
      </c>
      <c r="P877" s="29">
        <v>13</v>
      </c>
      <c r="Q877" s="29">
        <v>6</v>
      </c>
      <c r="R877" s="29">
        <v>0</v>
      </c>
      <c r="S877" s="24">
        <f t="shared" si="55"/>
        <v>54</v>
      </c>
      <c r="T877" s="24">
        <f t="shared" si="56"/>
        <v>3.2</v>
      </c>
      <c r="U877" s="24">
        <f t="shared" si="57"/>
        <v>1.6</v>
      </c>
      <c r="V877" s="24">
        <f t="shared" si="58"/>
        <v>1.6</v>
      </c>
    </row>
    <row r="878" spans="1:22" s="24" customFormat="1" ht="15.75" thickBot="1" x14ac:dyDescent="0.3">
      <c r="A878" s="26" t="s">
        <v>97</v>
      </c>
      <c r="B878" s="26" t="s">
        <v>1202</v>
      </c>
      <c r="D878" s="26" t="s">
        <v>806</v>
      </c>
      <c r="E878" s="27">
        <v>76</v>
      </c>
      <c r="F878" s="27">
        <v>42</v>
      </c>
      <c r="G878" s="27">
        <v>4</v>
      </c>
      <c r="H878" s="27">
        <v>0</v>
      </c>
      <c r="I878" s="27">
        <v>5.53</v>
      </c>
      <c r="J878" s="27">
        <v>1.5</v>
      </c>
      <c r="K878" s="27">
        <v>47</v>
      </c>
      <c r="L878" s="27">
        <v>94</v>
      </c>
      <c r="M878" s="27">
        <v>20</v>
      </c>
      <c r="N878" s="27">
        <v>25</v>
      </c>
      <c r="O878" s="27">
        <v>15</v>
      </c>
      <c r="P878" s="27">
        <v>13</v>
      </c>
      <c r="Q878" s="27">
        <v>6</v>
      </c>
      <c r="R878" s="27">
        <v>0</v>
      </c>
      <c r="S878" s="24">
        <f t="shared" si="55"/>
        <v>49.5</v>
      </c>
      <c r="T878" s="24">
        <f t="shared" si="56"/>
        <v>2.9333333333333331</v>
      </c>
      <c r="U878" s="24">
        <f t="shared" si="57"/>
        <v>1.4666666666666666</v>
      </c>
      <c r="V878" s="24">
        <f t="shared" si="58"/>
        <v>1</v>
      </c>
    </row>
    <row r="879" spans="1:22" s="24" customFormat="1" ht="15.75" thickBot="1" x14ac:dyDescent="0.3">
      <c r="A879" s="28" t="s">
        <v>1751</v>
      </c>
      <c r="B879" s="28" t="s">
        <v>1752</v>
      </c>
      <c r="C879" s="24" t="s">
        <v>4589</v>
      </c>
      <c r="D879" s="28" t="s">
        <v>4609</v>
      </c>
      <c r="E879" s="29">
        <v>55</v>
      </c>
      <c r="F879" s="29">
        <v>41</v>
      </c>
      <c r="G879" s="29">
        <v>2</v>
      </c>
      <c r="H879" s="29">
        <v>0</v>
      </c>
      <c r="I879" s="29">
        <v>5.35</v>
      </c>
      <c r="J879" s="29">
        <v>1.53</v>
      </c>
      <c r="K879" s="29">
        <v>33</v>
      </c>
      <c r="L879" s="29">
        <v>62</v>
      </c>
      <c r="M879" s="29">
        <v>22</v>
      </c>
      <c r="N879" s="29">
        <v>17</v>
      </c>
      <c r="O879" s="29">
        <v>15</v>
      </c>
      <c r="P879" s="29">
        <v>9</v>
      </c>
      <c r="Q879" s="29">
        <v>3</v>
      </c>
      <c r="R879" s="29">
        <v>0</v>
      </c>
      <c r="S879" s="24">
        <f t="shared" si="55"/>
        <v>37.5</v>
      </c>
      <c r="T879" s="24">
        <f t="shared" si="56"/>
        <v>2.2222222222222223</v>
      </c>
      <c r="U879" s="24">
        <f t="shared" si="57"/>
        <v>1.1111111111111112</v>
      </c>
      <c r="V879" s="24">
        <f t="shared" si="58"/>
        <v>1</v>
      </c>
    </row>
    <row r="880" spans="1:22" s="24" customFormat="1" ht="15.75" thickBot="1" x14ac:dyDescent="0.3">
      <c r="A880" s="26" t="s">
        <v>117</v>
      </c>
      <c r="B880" s="26" t="s">
        <v>278</v>
      </c>
      <c r="C880" s="24" t="s">
        <v>4587</v>
      </c>
      <c r="D880" s="26" t="s">
        <v>4586</v>
      </c>
      <c r="E880" s="27">
        <v>39</v>
      </c>
      <c r="F880" s="27">
        <v>21</v>
      </c>
      <c r="G880" s="27">
        <v>2</v>
      </c>
      <c r="H880" s="27">
        <v>0</v>
      </c>
      <c r="I880" s="27">
        <v>5.45</v>
      </c>
      <c r="J880" s="27">
        <v>1.62</v>
      </c>
      <c r="K880" s="27">
        <v>23</v>
      </c>
      <c r="L880" s="27">
        <v>45</v>
      </c>
      <c r="M880" s="27">
        <v>18</v>
      </c>
      <c r="N880" s="27">
        <v>7</v>
      </c>
      <c r="O880" s="27">
        <v>16</v>
      </c>
      <c r="P880" s="27">
        <v>5</v>
      </c>
      <c r="Q880" s="27">
        <v>3</v>
      </c>
      <c r="R880" s="27">
        <v>0</v>
      </c>
      <c r="S880" s="24">
        <f t="shared" si="55"/>
        <v>19</v>
      </c>
      <c r="T880" s="24">
        <f t="shared" si="56"/>
        <v>1.125925925925926</v>
      </c>
      <c r="U880" s="24">
        <f t="shared" si="57"/>
        <v>0.562962962962963</v>
      </c>
      <c r="V880" s="24">
        <f t="shared" si="58"/>
        <v>1</v>
      </c>
    </row>
    <row r="881" spans="1:22" s="24" customFormat="1" ht="15.75" thickBot="1" x14ac:dyDescent="0.3">
      <c r="A881" s="28" t="s">
        <v>2552</v>
      </c>
      <c r="B881" s="28" t="s">
        <v>4448</v>
      </c>
      <c r="C881" s="24" t="s">
        <v>4603</v>
      </c>
      <c r="D881" s="28" t="s">
        <v>4574</v>
      </c>
      <c r="E881" s="29">
        <v>61</v>
      </c>
      <c r="F881" s="29">
        <v>43</v>
      </c>
      <c r="G881" s="29">
        <v>3</v>
      </c>
      <c r="H881" s="29">
        <v>0</v>
      </c>
      <c r="I881" s="29">
        <v>5.37</v>
      </c>
      <c r="J881" s="29">
        <v>1.56</v>
      </c>
      <c r="K881" s="29">
        <v>36</v>
      </c>
      <c r="L881" s="29">
        <v>67</v>
      </c>
      <c r="M881" s="29">
        <v>28</v>
      </c>
      <c r="N881" s="29">
        <v>18</v>
      </c>
      <c r="O881" s="29">
        <v>13</v>
      </c>
      <c r="P881" s="29">
        <v>12</v>
      </c>
      <c r="Q881" s="29">
        <v>4</v>
      </c>
      <c r="R881" s="29">
        <v>0</v>
      </c>
      <c r="S881" s="24">
        <f t="shared" si="55"/>
        <v>42.5</v>
      </c>
      <c r="T881" s="24">
        <f t="shared" si="56"/>
        <v>2.5185185185185186</v>
      </c>
      <c r="U881" s="24">
        <f t="shared" si="57"/>
        <v>1.2592592592592593</v>
      </c>
      <c r="V881" s="24">
        <f t="shared" si="58"/>
        <v>1</v>
      </c>
    </row>
    <row r="882" spans="1:22" s="24" customFormat="1" ht="15.75" thickBot="1" x14ac:dyDescent="0.3">
      <c r="A882" s="26" t="s">
        <v>3828</v>
      </c>
      <c r="B882" s="26" t="s">
        <v>940</v>
      </c>
      <c r="C882" s="24" t="s">
        <v>4599</v>
      </c>
      <c r="D882" s="26" t="s">
        <v>4586</v>
      </c>
      <c r="E882" s="27">
        <v>72</v>
      </c>
      <c r="F882" s="27">
        <v>51</v>
      </c>
      <c r="G882" s="27">
        <v>5</v>
      </c>
      <c r="H882" s="27">
        <v>0</v>
      </c>
      <c r="I882" s="27">
        <v>5.48</v>
      </c>
      <c r="J882" s="27">
        <v>1.6</v>
      </c>
      <c r="K882" s="27">
        <v>44</v>
      </c>
      <c r="L882" s="27">
        <v>86</v>
      </c>
      <c r="M882" s="27">
        <v>29</v>
      </c>
      <c r="N882" s="27">
        <v>25</v>
      </c>
      <c r="O882" s="27">
        <v>14</v>
      </c>
      <c r="P882" s="27">
        <v>13</v>
      </c>
      <c r="Q882" s="27">
        <v>5</v>
      </c>
      <c r="R882" s="27">
        <v>0</v>
      </c>
      <c r="S882" s="24">
        <f t="shared" si="55"/>
        <v>64</v>
      </c>
      <c r="T882" s="24">
        <f t="shared" si="56"/>
        <v>3.7925925925925927</v>
      </c>
      <c r="U882" s="24">
        <f t="shared" si="57"/>
        <v>1.8962962962962964</v>
      </c>
      <c r="V882" s="24">
        <f t="shared" si="58"/>
        <v>1.8962962962962964</v>
      </c>
    </row>
    <row r="883" spans="1:22" s="24" customFormat="1" ht="15.75" thickBot="1" x14ac:dyDescent="0.3">
      <c r="A883" s="28" t="s">
        <v>291</v>
      </c>
      <c r="B883" s="28" t="s">
        <v>388</v>
      </c>
      <c r="C883" s="24" t="s">
        <v>4594</v>
      </c>
      <c r="D883" s="28" t="s">
        <v>806</v>
      </c>
      <c r="E883" s="29">
        <v>29</v>
      </c>
      <c r="F883" s="29">
        <v>23</v>
      </c>
      <c r="G883" s="29">
        <v>1</v>
      </c>
      <c r="H883" s="29">
        <v>0</v>
      </c>
      <c r="I883" s="29">
        <v>5.56</v>
      </c>
      <c r="J883" s="29">
        <v>1.63</v>
      </c>
      <c r="K883" s="29">
        <v>18</v>
      </c>
      <c r="L883" s="29">
        <v>31</v>
      </c>
      <c r="M883" s="29">
        <v>17</v>
      </c>
      <c r="N883" s="29">
        <v>7</v>
      </c>
      <c r="O883" s="29">
        <v>7</v>
      </c>
      <c r="P883" s="29">
        <v>6</v>
      </c>
      <c r="Q883" s="29">
        <v>3</v>
      </c>
      <c r="R883" s="29">
        <v>0</v>
      </c>
      <c r="S883" s="24">
        <f t="shared" si="55"/>
        <v>11.5</v>
      </c>
      <c r="T883" s="24">
        <f t="shared" si="56"/>
        <v>0.68148148148148147</v>
      </c>
      <c r="U883" s="24">
        <f t="shared" si="57"/>
        <v>0.34074074074074073</v>
      </c>
      <c r="V883" s="24">
        <f t="shared" si="58"/>
        <v>1</v>
      </c>
    </row>
    <row r="884" spans="1:22" s="24" customFormat="1" ht="15.75" thickBot="1" x14ac:dyDescent="0.3">
      <c r="A884" s="26" t="s">
        <v>162</v>
      </c>
      <c r="B884" s="26" t="s">
        <v>4252</v>
      </c>
      <c r="C884" s="24" t="s">
        <v>4576</v>
      </c>
      <c r="D884" s="26" t="s">
        <v>4586</v>
      </c>
      <c r="E884" s="27">
        <v>22</v>
      </c>
      <c r="F884" s="27">
        <v>20</v>
      </c>
      <c r="G884" s="27">
        <v>1</v>
      </c>
      <c r="H884" s="27">
        <v>0</v>
      </c>
      <c r="I884" s="27">
        <v>5.77</v>
      </c>
      <c r="J884" s="27">
        <v>1.88</v>
      </c>
      <c r="K884" s="27">
        <v>14</v>
      </c>
      <c r="L884" s="27">
        <v>23</v>
      </c>
      <c r="M884" s="27">
        <v>19</v>
      </c>
      <c r="N884" s="27">
        <v>6</v>
      </c>
      <c r="O884" s="27">
        <v>19</v>
      </c>
      <c r="P884" s="27">
        <v>0</v>
      </c>
      <c r="Q884" s="27">
        <v>2</v>
      </c>
      <c r="R884" s="27">
        <v>0</v>
      </c>
      <c r="S884" s="24">
        <f t="shared" si="55"/>
        <v>8.5</v>
      </c>
      <c r="T884" s="24">
        <f t="shared" si="56"/>
        <v>0.50370370370370365</v>
      </c>
      <c r="U884" s="24">
        <f t="shared" si="57"/>
        <v>0.25185185185185183</v>
      </c>
      <c r="V884" s="24">
        <f t="shared" si="58"/>
        <v>1</v>
      </c>
    </row>
    <row r="885" spans="1:22" s="24" customFormat="1" ht="15.75" thickBot="1" x14ac:dyDescent="0.3">
      <c r="A885" s="28" t="s">
        <v>2934</v>
      </c>
      <c r="B885" s="28" t="s">
        <v>218</v>
      </c>
      <c r="C885" s="24" t="s">
        <v>4593</v>
      </c>
      <c r="D885" s="28" t="s">
        <v>806</v>
      </c>
      <c r="E885" s="29">
        <v>49</v>
      </c>
      <c r="F885" s="29">
        <v>33</v>
      </c>
      <c r="G885" s="29">
        <v>3</v>
      </c>
      <c r="H885" s="29">
        <v>0</v>
      </c>
      <c r="I885" s="29">
        <v>5.54</v>
      </c>
      <c r="J885" s="29">
        <v>1.62</v>
      </c>
      <c r="K885" s="29">
        <v>30</v>
      </c>
      <c r="L885" s="29">
        <v>54</v>
      </c>
      <c r="M885" s="29">
        <v>25</v>
      </c>
      <c r="N885" s="29">
        <v>12</v>
      </c>
      <c r="O885" s="29">
        <v>11</v>
      </c>
      <c r="P885" s="29">
        <v>11</v>
      </c>
      <c r="Q885" s="29">
        <v>4</v>
      </c>
      <c r="R885" s="29">
        <v>0</v>
      </c>
      <c r="S885" s="24">
        <f t="shared" si="55"/>
        <v>33</v>
      </c>
      <c r="T885" s="24">
        <f t="shared" si="56"/>
        <v>1.9555555555555555</v>
      </c>
      <c r="U885" s="24">
        <f t="shared" si="57"/>
        <v>0.97777777777777775</v>
      </c>
      <c r="V885" s="24">
        <f t="shared" si="58"/>
        <v>1</v>
      </c>
    </row>
    <row r="886" spans="1:22" s="24" customFormat="1" ht="15.75" thickBot="1" x14ac:dyDescent="0.3">
      <c r="A886" s="26" t="s">
        <v>1822</v>
      </c>
      <c r="B886" s="26" t="s">
        <v>1895</v>
      </c>
      <c r="C886" s="24" t="s">
        <v>4587</v>
      </c>
      <c r="D886" s="26" t="s">
        <v>4612</v>
      </c>
      <c r="E886" s="27">
        <v>36</v>
      </c>
      <c r="F886" s="27">
        <v>30</v>
      </c>
      <c r="G886" s="27">
        <v>2</v>
      </c>
      <c r="H886" s="27">
        <v>0</v>
      </c>
      <c r="I886" s="27">
        <v>5.67</v>
      </c>
      <c r="J886" s="27">
        <v>1.75</v>
      </c>
      <c r="K886" s="27">
        <v>22</v>
      </c>
      <c r="L886" s="27">
        <v>37</v>
      </c>
      <c r="M886" s="27">
        <v>26</v>
      </c>
      <c r="N886" s="27">
        <v>7</v>
      </c>
      <c r="O886" s="27">
        <v>33</v>
      </c>
      <c r="P886" s="27">
        <v>0</v>
      </c>
      <c r="Q886" s="27">
        <v>3</v>
      </c>
      <c r="R886" s="27">
        <v>0</v>
      </c>
      <c r="S886" s="24">
        <f t="shared" si="55"/>
        <v>21.5</v>
      </c>
      <c r="T886" s="24">
        <f t="shared" si="56"/>
        <v>1.2740740740740741</v>
      </c>
      <c r="U886" s="24">
        <f t="shared" si="57"/>
        <v>0.63703703703703707</v>
      </c>
      <c r="V886" s="24">
        <f t="shared" si="58"/>
        <v>1</v>
      </c>
    </row>
    <row r="887" spans="1:22" s="24" customFormat="1" ht="15.75" thickBot="1" x14ac:dyDescent="0.3">
      <c r="A887" s="28" t="s">
        <v>4134</v>
      </c>
      <c r="B887" s="28" t="s">
        <v>4361</v>
      </c>
      <c r="C887" s="24" t="s">
        <v>4580</v>
      </c>
      <c r="D887" s="28" t="s">
        <v>4574</v>
      </c>
      <c r="E887" s="29">
        <v>41</v>
      </c>
      <c r="F887" s="29">
        <v>30</v>
      </c>
      <c r="G887" s="29">
        <v>2</v>
      </c>
      <c r="H887" s="29">
        <v>0</v>
      </c>
      <c r="I887" s="29">
        <v>5.66</v>
      </c>
      <c r="J887" s="29">
        <v>1.6</v>
      </c>
      <c r="K887" s="29">
        <v>26</v>
      </c>
      <c r="L887" s="29">
        <v>44</v>
      </c>
      <c r="M887" s="29">
        <v>21</v>
      </c>
      <c r="N887" s="29">
        <v>13</v>
      </c>
      <c r="O887" s="29">
        <v>14</v>
      </c>
      <c r="P887" s="29">
        <v>9</v>
      </c>
      <c r="Q887" s="29">
        <v>3</v>
      </c>
      <c r="R887" s="29">
        <v>0</v>
      </c>
      <c r="S887" s="24">
        <f t="shared" si="55"/>
        <v>26</v>
      </c>
      <c r="T887" s="24">
        <f t="shared" si="56"/>
        <v>1.5407407407407407</v>
      </c>
      <c r="U887" s="24">
        <f t="shared" si="57"/>
        <v>0.77037037037037037</v>
      </c>
      <c r="V887" s="24">
        <f t="shared" si="58"/>
        <v>1</v>
      </c>
    </row>
    <row r="888" spans="1:22" s="24" customFormat="1" ht="15.75" thickBot="1" x14ac:dyDescent="0.3">
      <c r="A888" s="26" t="s">
        <v>1773</v>
      </c>
      <c r="B888" s="26" t="s">
        <v>1161</v>
      </c>
      <c r="C888" s="24" t="s">
        <v>4604</v>
      </c>
      <c r="D888" s="26" t="s">
        <v>4586</v>
      </c>
      <c r="E888" s="27">
        <v>83</v>
      </c>
      <c r="F888" s="27">
        <v>49</v>
      </c>
      <c r="G888" s="27">
        <v>5</v>
      </c>
      <c r="H888" s="27">
        <v>0</v>
      </c>
      <c r="I888" s="27">
        <v>5.31</v>
      </c>
      <c r="J888" s="27">
        <v>1.62</v>
      </c>
      <c r="K888" s="27">
        <v>49</v>
      </c>
      <c r="L888" s="27">
        <v>90</v>
      </c>
      <c r="M888" s="27">
        <v>44</v>
      </c>
      <c r="N888" s="27">
        <v>14</v>
      </c>
      <c r="O888" s="27">
        <v>15</v>
      </c>
      <c r="P888" s="27">
        <v>13</v>
      </c>
      <c r="Q888" s="27">
        <v>5</v>
      </c>
      <c r="R888" s="27">
        <v>0</v>
      </c>
      <c r="S888" s="24">
        <f t="shared" si="55"/>
        <v>53.5</v>
      </c>
      <c r="T888" s="24">
        <f t="shared" si="56"/>
        <v>3.1703703703703705</v>
      </c>
      <c r="U888" s="24">
        <f t="shared" si="57"/>
        <v>1.5851851851851853</v>
      </c>
      <c r="V888" s="24">
        <f t="shared" si="58"/>
        <v>1.5851851851851853</v>
      </c>
    </row>
    <row r="889" spans="1:22" s="24" customFormat="1" ht="15.75" thickBot="1" x14ac:dyDescent="0.3">
      <c r="A889" s="28" t="s">
        <v>4160</v>
      </c>
      <c r="B889" s="28" t="s">
        <v>537</v>
      </c>
      <c r="C889" s="24" t="s">
        <v>4598</v>
      </c>
      <c r="D889" s="28" t="s">
        <v>4586</v>
      </c>
      <c r="E889" s="29">
        <v>53</v>
      </c>
      <c r="F889" s="29">
        <v>34</v>
      </c>
      <c r="G889" s="29">
        <v>3</v>
      </c>
      <c r="H889" s="29">
        <v>0</v>
      </c>
      <c r="I889" s="29">
        <v>5.97</v>
      </c>
      <c r="J889" s="29">
        <v>1.56</v>
      </c>
      <c r="K889" s="29">
        <v>35</v>
      </c>
      <c r="L889" s="29">
        <v>60</v>
      </c>
      <c r="M889" s="29">
        <v>22</v>
      </c>
      <c r="N889" s="29">
        <v>20</v>
      </c>
      <c r="O889" s="29">
        <v>10</v>
      </c>
      <c r="P889" s="29">
        <v>10</v>
      </c>
      <c r="Q889" s="29">
        <v>5</v>
      </c>
      <c r="R889" s="29">
        <v>0</v>
      </c>
      <c r="S889" s="24">
        <f t="shared" si="55"/>
        <v>32.5</v>
      </c>
      <c r="T889" s="24">
        <f t="shared" si="56"/>
        <v>1.9259259259259258</v>
      </c>
      <c r="U889" s="24">
        <f t="shared" si="57"/>
        <v>0.96296296296296291</v>
      </c>
      <c r="V889" s="24">
        <f t="shared" si="58"/>
        <v>1</v>
      </c>
    </row>
    <row r="890" spans="1:22" s="24" customFormat="1" ht="15.75" thickBot="1" x14ac:dyDescent="0.3">
      <c r="A890" s="26" t="s">
        <v>2019</v>
      </c>
      <c r="B890" s="26" t="s">
        <v>3074</v>
      </c>
      <c r="C890" s="24" t="s">
        <v>4578</v>
      </c>
      <c r="D890" s="26" t="s">
        <v>807</v>
      </c>
      <c r="E890" s="27">
        <v>58</v>
      </c>
      <c r="F890" s="27">
        <v>39</v>
      </c>
      <c r="G890" s="27">
        <v>3</v>
      </c>
      <c r="H890" s="27">
        <v>0</v>
      </c>
      <c r="I890" s="27">
        <v>5.63</v>
      </c>
      <c r="J890" s="27">
        <v>1.61</v>
      </c>
      <c r="K890" s="27">
        <v>36</v>
      </c>
      <c r="L890" s="27">
        <v>67</v>
      </c>
      <c r="M890" s="27">
        <v>27</v>
      </c>
      <c r="N890" s="27">
        <v>19</v>
      </c>
      <c r="O890" s="27">
        <v>14</v>
      </c>
      <c r="P890" s="27">
        <v>9</v>
      </c>
      <c r="Q890" s="27">
        <v>4</v>
      </c>
      <c r="R890" s="27">
        <v>0</v>
      </c>
      <c r="S890" s="24">
        <f t="shared" si="55"/>
        <v>36.5</v>
      </c>
      <c r="T890" s="24">
        <f t="shared" si="56"/>
        <v>2.162962962962963</v>
      </c>
      <c r="U890" s="24">
        <f t="shared" si="57"/>
        <v>1.0814814814814815</v>
      </c>
      <c r="V890" s="24">
        <f t="shared" si="58"/>
        <v>1</v>
      </c>
    </row>
    <row r="891" spans="1:22" s="24" customFormat="1" ht="15.75" thickBot="1" x14ac:dyDescent="0.3">
      <c r="A891" s="28" t="s">
        <v>4302</v>
      </c>
      <c r="B891" s="28" t="s">
        <v>4303</v>
      </c>
      <c r="C891" s="24" t="s">
        <v>4591</v>
      </c>
      <c r="D891" s="28" t="s">
        <v>4612</v>
      </c>
      <c r="E891" s="29">
        <v>23</v>
      </c>
      <c r="F891" s="29">
        <v>24</v>
      </c>
      <c r="G891" s="29">
        <v>1</v>
      </c>
      <c r="H891" s="29">
        <v>0</v>
      </c>
      <c r="I891" s="29">
        <v>6.2</v>
      </c>
      <c r="J891" s="29">
        <v>1.87</v>
      </c>
      <c r="K891" s="29">
        <v>16</v>
      </c>
      <c r="L891" s="29">
        <v>23</v>
      </c>
      <c r="M891" s="29">
        <v>20</v>
      </c>
      <c r="N891" s="29">
        <v>7</v>
      </c>
      <c r="O891" s="29">
        <v>11</v>
      </c>
      <c r="P891" s="29">
        <v>3</v>
      </c>
      <c r="Q891" s="29">
        <v>2</v>
      </c>
      <c r="R891" s="29">
        <v>0</v>
      </c>
      <c r="S891" s="24">
        <f t="shared" si="55"/>
        <v>11.5</v>
      </c>
      <c r="T891" s="24">
        <f t="shared" si="56"/>
        <v>0.68148148148148147</v>
      </c>
      <c r="U891" s="24">
        <f t="shared" si="57"/>
        <v>0.34074074074074073</v>
      </c>
      <c r="V891" s="24">
        <f t="shared" si="58"/>
        <v>1</v>
      </c>
    </row>
    <row r="892" spans="1:22" s="24" customFormat="1" ht="15.75" thickBot="1" x14ac:dyDescent="0.3">
      <c r="A892" s="26" t="s">
        <v>4298</v>
      </c>
      <c r="B892" s="26" t="s">
        <v>1192</v>
      </c>
      <c r="C892" s="24" t="s">
        <v>4582</v>
      </c>
      <c r="D892" s="26" t="s">
        <v>4612</v>
      </c>
      <c r="E892" s="27">
        <v>74</v>
      </c>
      <c r="F892" s="27">
        <v>40</v>
      </c>
      <c r="G892" s="27">
        <v>4</v>
      </c>
      <c r="H892" s="27">
        <v>0</v>
      </c>
      <c r="I892" s="27">
        <v>5.77</v>
      </c>
      <c r="J892" s="27">
        <v>1.53</v>
      </c>
      <c r="K892" s="27">
        <v>47</v>
      </c>
      <c r="L892" s="27">
        <v>90</v>
      </c>
      <c r="M892" s="27">
        <v>23</v>
      </c>
      <c r="N892" s="27">
        <v>24</v>
      </c>
      <c r="O892" s="27">
        <v>24</v>
      </c>
      <c r="P892" s="27">
        <v>11</v>
      </c>
      <c r="Q892" s="27">
        <v>6</v>
      </c>
      <c r="R892" s="27">
        <v>0</v>
      </c>
      <c r="S892" s="24">
        <f t="shared" si="55"/>
        <v>44.5</v>
      </c>
      <c r="T892" s="24">
        <f t="shared" si="56"/>
        <v>2.6370370370370368</v>
      </c>
      <c r="U892" s="24">
        <f t="shared" si="57"/>
        <v>1.3185185185185184</v>
      </c>
      <c r="V892" s="24">
        <f t="shared" si="58"/>
        <v>1</v>
      </c>
    </row>
    <row r="893" spans="1:22" s="24" customFormat="1" ht="15.75" thickBot="1" x14ac:dyDescent="0.3">
      <c r="A893" s="28" t="s">
        <v>512</v>
      </c>
      <c r="B893" s="28" t="s">
        <v>1848</v>
      </c>
      <c r="C893" s="24" t="s">
        <v>4595</v>
      </c>
      <c r="D893" s="28" t="s">
        <v>4612</v>
      </c>
      <c r="E893" s="29">
        <v>41</v>
      </c>
      <c r="F893" s="29">
        <v>33</v>
      </c>
      <c r="G893" s="29">
        <v>2</v>
      </c>
      <c r="H893" s="29">
        <v>0</v>
      </c>
      <c r="I893" s="29">
        <v>5.89</v>
      </c>
      <c r="J893" s="29">
        <v>1.67</v>
      </c>
      <c r="K893" s="29">
        <v>27</v>
      </c>
      <c r="L893" s="29">
        <v>45</v>
      </c>
      <c r="M893" s="29">
        <v>24</v>
      </c>
      <c r="N893" s="29">
        <v>14</v>
      </c>
      <c r="O893" s="29">
        <v>8</v>
      </c>
      <c r="P893" s="29">
        <v>8</v>
      </c>
      <c r="Q893" s="29">
        <v>4</v>
      </c>
      <c r="R893" s="29">
        <v>0</v>
      </c>
      <c r="S893" s="24">
        <f t="shared" si="55"/>
        <v>22</v>
      </c>
      <c r="T893" s="24">
        <f t="shared" si="56"/>
        <v>1.3037037037037038</v>
      </c>
      <c r="U893" s="24">
        <f t="shared" si="57"/>
        <v>0.6518518518518519</v>
      </c>
      <c r="V893" s="24">
        <f t="shared" si="58"/>
        <v>1</v>
      </c>
    </row>
    <row r="894" spans="1:22" s="24" customFormat="1" ht="15.75" thickBot="1" x14ac:dyDescent="0.3">
      <c r="A894" s="26" t="s">
        <v>2080</v>
      </c>
      <c r="B894" s="26" t="s">
        <v>989</v>
      </c>
      <c r="C894" s="24" t="s">
        <v>4598</v>
      </c>
      <c r="D894" s="26" t="s">
        <v>4586</v>
      </c>
      <c r="E894" s="27">
        <v>71</v>
      </c>
      <c r="F894" s="27">
        <v>47</v>
      </c>
      <c r="G894" s="27">
        <v>3</v>
      </c>
      <c r="H894" s="27">
        <v>0</v>
      </c>
      <c r="I894" s="27">
        <v>5.93</v>
      </c>
      <c r="J894" s="27">
        <v>1.52</v>
      </c>
      <c r="K894" s="27">
        <v>47</v>
      </c>
      <c r="L894" s="27">
        <v>81</v>
      </c>
      <c r="M894" s="27">
        <v>27</v>
      </c>
      <c r="N894" s="27">
        <v>28</v>
      </c>
      <c r="O894" s="27">
        <v>13</v>
      </c>
      <c r="P894" s="27">
        <v>13</v>
      </c>
      <c r="Q894" s="27">
        <v>5</v>
      </c>
      <c r="R894" s="27">
        <v>0</v>
      </c>
      <c r="S894" s="24">
        <f t="shared" si="55"/>
        <v>42</v>
      </c>
      <c r="T894" s="24">
        <f t="shared" si="56"/>
        <v>2.4888888888888889</v>
      </c>
      <c r="U894" s="24">
        <f t="shared" si="57"/>
        <v>1.2444444444444445</v>
      </c>
      <c r="V894" s="24">
        <f t="shared" si="58"/>
        <v>1</v>
      </c>
    </row>
    <row r="895" spans="1:22" s="24" customFormat="1" ht="15.75" thickBot="1" x14ac:dyDescent="0.3">
      <c r="A895" s="28" t="s">
        <v>110</v>
      </c>
      <c r="B895" s="28" t="s">
        <v>3872</v>
      </c>
      <c r="C895" s="24" t="s">
        <v>4598</v>
      </c>
      <c r="D895" s="28" t="s">
        <v>4586</v>
      </c>
      <c r="E895" s="29">
        <v>42</v>
      </c>
      <c r="F895" s="29">
        <v>45</v>
      </c>
      <c r="G895" s="29">
        <v>2</v>
      </c>
      <c r="H895" s="29">
        <v>0</v>
      </c>
      <c r="I895" s="29">
        <v>5.68</v>
      </c>
      <c r="J895" s="29">
        <v>1.86</v>
      </c>
      <c r="K895" s="29">
        <v>26</v>
      </c>
      <c r="L895" s="29">
        <v>39</v>
      </c>
      <c r="M895" s="29">
        <v>39</v>
      </c>
      <c r="N895" s="29">
        <v>8</v>
      </c>
      <c r="O895" s="29">
        <v>30</v>
      </c>
      <c r="P895" s="29">
        <v>2</v>
      </c>
      <c r="Q895" s="29">
        <v>3</v>
      </c>
      <c r="R895" s="29">
        <v>0</v>
      </c>
      <c r="S895" s="24">
        <f t="shared" si="55"/>
        <v>26.5</v>
      </c>
      <c r="T895" s="24">
        <f t="shared" si="56"/>
        <v>1.5703703703703704</v>
      </c>
      <c r="U895" s="24">
        <f t="shared" si="57"/>
        <v>0.78518518518518521</v>
      </c>
      <c r="V895" s="24">
        <f t="shared" si="58"/>
        <v>1</v>
      </c>
    </row>
    <row r="896" spans="1:22" s="24" customFormat="1" ht="15.75" thickBot="1" x14ac:dyDescent="0.3">
      <c r="A896" s="26" t="s">
        <v>132</v>
      </c>
      <c r="B896" s="26" t="s">
        <v>1437</v>
      </c>
      <c r="C896" s="24" t="s">
        <v>4591</v>
      </c>
      <c r="D896" s="26" t="s">
        <v>4609</v>
      </c>
      <c r="E896" s="27">
        <v>26</v>
      </c>
      <c r="F896" s="27">
        <v>23</v>
      </c>
      <c r="G896" s="27">
        <v>1</v>
      </c>
      <c r="H896" s="27">
        <v>0</v>
      </c>
      <c r="I896" s="27">
        <v>5.66</v>
      </c>
      <c r="J896" s="27">
        <v>1.91</v>
      </c>
      <c r="K896" s="27">
        <v>16</v>
      </c>
      <c r="L896" s="27">
        <v>27</v>
      </c>
      <c r="M896" s="27">
        <v>23</v>
      </c>
      <c r="N896" s="27">
        <v>4</v>
      </c>
      <c r="O896" s="27">
        <v>14</v>
      </c>
      <c r="P896" s="27">
        <v>3</v>
      </c>
      <c r="Q896" s="27">
        <v>2</v>
      </c>
      <c r="R896" s="27">
        <v>0</v>
      </c>
      <c r="S896" s="24">
        <f t="shared" si="55"/>
        <v>8.5</v>
      </c>
      <c r="T896" s="24">
        <f t="shared" si="56"/>
        <v>0.50370370370370365</v>
      </c>
      <c r="U896" s="24">
        <f t="shared" si="57"/>
        <v>0.25185185185185183</v>
      </c>
      <c r="V896" s="24">
        <f t="shared" si="58"/>
        <v>1</v>
      </c>
    </row>
    <row r="897" spans="1:22" s="24" customFormat="1" ht="15.75" thickBot="1" x14ac:dyDescent="0.3">
      <c r="A897" s="28" t="s">
        <v>633</v>
      </c>
      <c r="B897" s="28" t="s">
        <v>3610</v>
      </c>
      <c r="C897" s="24" t="s">
        <v>4587</v>
      </c>
      <c r="D897" s="28" t="s">
        <v>4612</v>
      </c>
      <c r="E897" s="29">
        <v>49</v>
      </c>
      <c r="F897" s="29">
        <v>40</v>
      </c>
      <c r="G897" s="29">
        <v>2</v>
      </c>
      <c r="H897" s="29">
        <v>0</v>
      </c>
      <c r="I897" s="29">
        <v>6.08</v>
      </c>
      <c r="J897" s="29">
        <v>1.65</v>
      </c>
      <c r="K897" s="29">
        <v>33</v>
      </c>
      <c r="L897" s="29">
        <v>54</v>
      </c>
      <c r="M897" s="29">
        <v>27</v>
      </c>
      <c r="N897" s="29">
        <v>17</v>
      </c>
      <c r="O897" s="29">
        <v>13</v>
      </c>
      <c r="P897" s="29">
        <v>8</v>
      </c>
      <c r="Q897" s="29">
        <v>3</v>
      </c>
      <c r="R897" s="29">
        <v>0</v>
      </c>
      <c r="S897" s="24">
        <f t="shared" si="55"/>
        <v>29.5</v>
      </c>
      <c r="T897" s="24">
        <f t="shared" si="56"/>
        <v>1.7481481481481482</v>
      </c>
      <c r="U897" s="24">
        <f t="shared" si="57"/>
        <v>0.87407407407407411</v>
      </c>
      <c r="V897" s="24">
        <f t="shared" si="58"/>
        <v>1</v>
      </c>
    </row>
    <row r="898" spans="1:22" s="24" customFormat="1" ht="15.75" thickBot="1" x14ac:dyDescent="0.3">
      <c r="A898" s="26" t="s">
        <v>72</v>
      </c>
      <c r="B898" s="26" t="s">
        <v>4350</v>
      </c>
      <c r="C898" s="24" t="s">
        <v>4576</v>
      </c>
      <c r="D898" s="26" t="s">
        <v>4612</v>
      </c>
      <c r="E898" s="27">
        <v>45</v>
      </c>
      <c r="F898" s="27">
        <v>39</v>
      </c>
      <c r="G898" s="27">
        <v>2</v>
      </c>
      <c r="H898" s="27">
        <v>0</v>
      </c>
      <c r="I898" s="27">
        <v>5.55</v>
      </c>
      <c r="J898" s="27">
        <v>1.83</v>
      </c>
      <c r="K898" s="27">
        <v>28</v>
      </c>
      <c r="L898" s="27">
        <v>46</v>
      </c>
      <c r="M898" s="27">
        <v>37</v>
      </c>
      <c r="N898" s="27">
        <v>11</v>
      </c>
      <c r="O898" s="27">
        <v>14</v>
      </c>
      <c r="P898" s="27">
        <v>10</v>
      </c>
      <c r="Q898" s="27">
        <v>4</v>
      </c>
      <c r="R898" s="27">
        <v>0</v>
      </c>
      <c r="S898" s="24">
        <f t="shared" si="55"/>
        <v>18</v>
      </c>
      <c r="T898" s="24">
        <f t="shared" si="56"/>
        <v>1.0666666666666667</v>
      </c>
      <c r="U898" s="24">
        <f t="shared" si="57"/>
        <v>0.53333333333333333</v>
      </c>
      <c r="V898" s="24">
        <f t="shared" si="58"/>
        <v>1</v>
      </c>
    </row>
    <row r="899" spans="1:22" s="24" customFormat="1" ht="15.75" thickBot="1" x14ac:dyDescent="0.3">
      <c r="A899" s="28" t="s">
        <v>156</v>
      </c>
      <c r="B899" s="28" t="s">
        <v>2383</v>
      </c>
      <c r="C899" s="24" t="s">
        <v>4591</v>
      </c>
      <c r="D899" s="28" t="s">
        <v>806</v>
      </c>
      <c r="E899" s="29">
        <v>77</v>
      </c>
      <c r="F899" s="29">
        <v>48</v>
      </c>
      <c r="G899" s="29">
        <v>3</v>
      </c>
      <c r="H899" s="29">
        <v>0</v>
      </c>
      <c r="I899" s="29">
        <v>5.68</v>
      </c>
      <c r="J899" s="29">
        <v>1.55</v>
      </c>
      <c r="K899" s="29">
        <v>48</v>
      </c>
      <c r="L899" s="29">
        <v>90</v>
      </c>
      <c r="M899" s="29">
        <v>29</v>
      </c>
      <c r="N899" s="29">
        <v>25</v>
      </c>
      <c r="O899" s="29">
        <v>15</v>
      </c>
      <c r="P899" s="29">
        <v>14</v>
      </c>
      <c r="Q899" s="29">
        <v>6</v>
      </c>
      <c r="R899" s="29">
        <v>0</v>
      </c>
      <c r="S899" s="24">
        <f t="shared" ref="S899:S917" si="59">(10*G899)-(3*Q899)+(7*H899)+E899-(0.5*L899)-(0.5*K899)-M899+F899</f>
        <v>39</v>
      </c>
      <c r="T899" s="24">
        <f t="shared" ref="T899:T917" si="60">S899/16.875</f>
        <v>2.3111111111111109</v>
      </c>
      <c r="U899" s="24">
        <f t="shared" ref="U899:U917" si="61">IF(S899 &gt;= 400,T899*1.2,IF(S899 &gt; 300,T899,IF(S899&gt;200,T899*0.8,IF(S899&gt;100,T899*0.6,T899*0.5))))</f>
        <v>1.1555555555555554</v>
      </c>
      <c r="V899" s="24">
        <f t="shared" ref="V899:V917" si="62">IF(U899 &lt; 1.5,1,U899)</f>
        <v>1</v>
      </c>
    </row>
    <row r="900" spans="1:22" s="24" customFormat="1" ht="15.75" thickBot="1" x14ac:dyDescent="0.3">
      <c r="A900" s="26" t="s">
        <v>54</v>
      </c>
      <c r="B900" s="26" t="s">
        <v>3904</v>
      </c>
      <c r="C900" s="24" t="s">
        <v>4583</v>
      </c>
      <c r="D900" s="26" t="s">
        <v>4586</v>
      </c>
      <c r="E900" s="27">
        <v>37</v>
      </c>
      <c r="F900" s="27">
        <v>36</v>
      </c>
      <c r="G900" s="27">
        <v>1</v>
      </c>
      <c r="H900" s="27">
        <v>0</v>
      </c>
      <c r="I900" s="27">
        <v>5.63</v>
      </c>
      <c r="J900" s="27">
        <v>1.92</v>
      </c>
      <c r="K900" s="27">
        <v>23</v>
      </c>
      <c r="L900" s="27">
        <v>35</v>
      </c>
      <c r="M900" s="27">
        <v>37</v>
      </c>
      <c r="N900" s="27">
        <v>8</v>
      </c>
      <c r="O900" s="27">
        <v>24</v>
      </c>
      <c r="P900" s="27">
        <v>0</v>
      </c>
      <c r="Q900" s="27">
        <v>2</v>
      </c>
      <c r="R900" s="27">
        <v>0</v>
      </c>
      <c r="S900" s="24">
        <f t="shared" si="59"/>
        <v>11</v>
      </c>
      <c r="T900" s="24">
        <f t="shared" si="60"/>
        <v>0.6518518518518519</v>
      </c>
      <c r="U900" s="24">
        <f t="shared" si="61"/>
        <v>0.32592592592592595</v>
      </c>
      <c r="V900" s="24">
        <f t="shared" si="62"/>
        <v>1</v>
      </c>
    </row>
    <row r="901" spans="1:22" s="24" customFormat="1" ht="15.75" thickBot="1" x14ac:dyDescent="0.3">
      <c r="A901" s="28" t="s">
        <v>814</v>
      </c>
      <c r="B901" s="28" t="s">
        <v>468</v>
      </c>
      <c r="C901" s="24" t="s">
        <v>4582</v>
      </c>
      <c r="D901" s="28" t="s">
        <v>4586</v>
      </c>
      <c r="E901" s="29">
        <v>48</v>
      </c>
      <c r="F901" s="29">
        <v>28</v>
      </c>
      <c r="G901" s="29">
        <v>2</v>
      </c>
      <c r="H901" s="29">
        <v>0</v>
      </c>
      <c r="I901" s="29">
        <v>6.53</v>
      </c>
      <c r="J901" s="29">
        <v>1.67</v>
      </c>
      <c r="K901" s="29">
        <v>35</v>
      </c>
      <c r="L901" s="29">
        <v>60</v>
      </c>
      <c r="M901" s="29">
        <v>20</v>
      </c>
      <c r="N901" s="29">
        <v>19</v>
      </c>
      <c r="O901" s="29">
        <v>10</v>
      </c>
      <c r="P901" s="29">
        <v>10</v>
      </c>
      <c r="Q901" s="29">
        <v>4</v>
      </c>
      <c r="R901" s="29">
        <v>0</v>
      </c>
      <c r="S901" s="24">
        <f t="shared" si="59"/>
        <v>16.5</v>
      </c>
      <c r="T901" s="24">
        <f t="shared" si="60"/>
        <v>0.97777777777777775</v>
      </c>
      <c r="U901" s="24">
        <f t="shared" si="61"/>
        <v>0.48888888888888887</v>
      </c>
      <c r="V901" s="24">
        <f t="shared" si="62"/>
        <v>1</v>
      </c>
    </row>
    <row r="902" spans="1:22" s="24" customFormat="1" ht="15.75" thickBot="1" x14ac:dyDescent="0.3">
      <c r="A902" s="26" t="s">
        <v>563</v>
      </c>
      <c r="B902" s="26" t="s">
        <v>1060</v>
      </c>
      <c r="C902" s="24" t="s">
        <v>4587</v>
      </c>
      <c r="D902" s="26" t="s">
        <v>4612</v>
      </c>
      <c r="E902" s="27">
        <v>54</v>
      </c>
      <c r="F902" s="27">
        <v>34</v>
      </c>
      <c r="G902" s="27">
        <v>2</v>
      </c>
      <c r="H902" s="27">
        <v>0</v>
      </c>
      <c r="I902" s="27">
        <v>6.28</v>
      </c>
      <c r="J902" s="27">
        <v>1.7</v>
      </c>
      <c r="K902" s="27">
        <v>38</v>
      </c>
      <c r="L902" s="27">
        <v>64</v>
      </c>
      <c r="M902" s="27">
        <v>28</v>
      </c>
      <c r="N902" s="27">
        <v>19</v>
      </c>
      <c r="O902" s="27">
        <v>14</v>
      </c>
      <c r="P902" s="27">
        <v>10</v>
      </c>
      <c r="Q902" s="27">
        <v>4</v>
      </c>
      <c r="R902" s="27">
        <v>0</v>
      </c>
      <c r="S902" s="24">
        <f t="shared" si="59"/>
        <v>17</v>
      </c>
      <c r="T902" s="24">
        <f t="shared" si="60"/>
        <v>1.0074074074074073</v>
      </c>
      <c r="U902" s="24">
        <f t="shared" si="61"/>
        <v>0.50370370370370365</v>
      </c>
      <c r="V902" s="24">
        <f t="shared" si="62"/>
        <v>1</v>
      </c>
    </row>
    <row r="903" spans="1:22" s="24" customFormat="1" ht="15.75" thickBot="1" x14ac:dyDescent="0.3">
      <c r="A903" s="28" t="s">
        <v>138</v>
      </c>
      <c r="B903" s="28" t="s">
        <v>3891</v>
      </c>
      <c r="C903" s="24" t="s">
        <v>4599</v>
      </c>
      <c r="D903" s="28" t="s">
        <v>4574</v>
      </c>
      <c r="E903" s="29">
        <v>75</v>
      </c>
      <c r="F903" s="29">
        <v>41</v>
      </c>
      <c r="G903" s="29">
        <v>4</v>
      </c>
      <c r="H903" s="29">
        <v>0</v>
      </c>
      <c r="I903" s="29">
        <v>6.09</v>
      </c>
      <c r="J903" s="29">
        <v>1.64</v>
      </c>
      <c r="K903" s="29">
        <v>51</v>
      </c>
      <c r="L903" s="29">
        <v>96</v>
      </c>
      <c r="M903" s="29">
        <v>27</v>
      </c>
      <c r="N903" s="29">
        <v>30</v>
      </c>
      <c r="O903" s="29">
        <v>14</v>
      </c>
      <c r="P903" s="29">
        <v>14</v>
      </c>
      <c r="Q903" s="29">
        <v>5</v>
      </c>
      <c r="R903" s="29">
        <v>0</v>
      </c>
      <c r="S903" s="24">
        <f t="shared" si="59"/>
        <v>40.5</v>
      </c>
      <c r="T903" s="24">
        <f t="shared" si="60"/>
        <v>2.4</v>
      </c>
      <c r="U903" s="24">
        <f t="shared" si="61"/>
        <v>1.2</v>
      </c>
      <c r="V903" s="24">
        <f t="shared" si="62"/>
        <v>1</v>
      </c>
    </row>
    <row r="904" spans="1:22" s="24" customFormat="1" ht="15.75" thickBot="1" x14ac:dyDescent="0.3">
      <c r="A904" s="26" t="s">
        <v>1006</v>
      </c>
      <c r="B904" s="26" t="s">
        <v>3698</v>
      </c>
      <c r="C904" s="24" t="s">
        <v>4582</v>
      </c>
      <c r="D904" s="26" t="s">
        <v>4609</v>
      </c>
      <c r="E904" s="27">
        <v>53</v>
      </c>
      <c r="F904" s="27">
        <v>38</v>
      </c>
      <c r="G904" s="27">
        <v>3</v>
      </c>
      <c r="H904" s="27">
        <v>0</v>
      </c>
      <c r="I904" s="27">
        <v>6.23</v>
      </c>
      <c r="J904" s="27">
        <v>1.97</v>
      </c>
      <c r="K904" s="27">
        <v>37</v>
      </c>
      <c r="L904" s="27">
        <v>59</v>
      </c>
      <c r="M904" s="27">
        <v>45</v>
      </c>
      <c r="N904" s="27">
        <v>13</v>
      </c>
      <c r="O904" s="27">
        <v>22</v>
      </c>
      <c r="P904" s="27">
        <v>9</v>
      </c>
      <c r="Q904" s="27">
        <v>5</v>
      </c>
      <c r="R904" s="27">
        <v>0</v>
      </c>
      <c r="S904" s="24">
        <f t="shared" si="59"/>
        <v>13</v>
      </c>
      <c r="T904" s="24">
        <f t="shared" si="60"/>
        <v>0.77037037037037037</v>
      </c>
      <c r="U904" s="24">
        <f t="shared" si="61"/>
        <v>0.38518518518518519</v>
      </c>
      <c r="V904" s="24">
        <f t="shared" si="62"/>
        <v>1</v>
      </c>
    </row>
    <row r="905" spans="1:22" s="24" customFormat="1" ht="15.75" thickBot="1" x14ac:dyDescent="0.3">
      <c r="A905" s="28" t="s">
        <v>27</v>
      </c>
      <c r="B905" s="28" t="s">
        <v>4066</v>
      </c>
      <c r="C905" s="24" t="s">
        <v>4600</v>
      </c>
      <c r="D905" s="28" t="s">
        <v>4586</v>
      </c>
      <c r="E905" s="29">
        <v>27</v>
      </c>
      <c r="F905" s="29">
        <v>28</v>
      </c>
      <c r="G905" s="29">
        <v>1</v>
      </c>
      <c r="H905" s="29">
        <v>0</v>
      </c>
      <c r="I905" s="29">
        <v>4.58</v>
      </c>
      <c r="J905" s="29">
        <v>1.53</v>
      </c>
      <c r="K905" s="29">
        <v>14</v>
      </c>
      <c r="L905" s="29">
        <v>26</v>
      </c>
      <c r="M905" s="29">
        <v>16</v>
      </c>
      <c r="N905" s="29">
        <v>5</v>
      </c>
      <c r="O905" s="29">
        <v>25</v>
      </c>
      <c r="P905" s="29">
        <v>0</v>
      </c>
      <c r="Q905" s="29">
        <v>1</v>
      </c>
      <c r="R905" s="29">
        <v>0</v>
      </c>
      <c r="S905" s="24">
        <f t="shared" si="59"/>
        <v>26</v>
      </c>
      <c r="T905" s="24">
        <f t="shared" si="60"/>
        <v>1.5407407407407407</v>
      </c>
      <c r="U905" s="24">
        <f t="shared" si="61"/>
        <v>0.77037037037037037</v>
      </c>
      <c r="V905" s="24">
        <f t="shared" si="62"/>
        <v>1</v>
      </c>
    </row>
    <row r="906" spans="1:22" s="24" customFormat="1" ht="15.75" thickBot="1" x14ac:dyDescent="0.3">
      <c r="A906" s="26" t="s">
        <v>52</v>
      </c>
      <c r="B906" s="26" t="s">
        <v>4477</v>
      </c>
      <c r="C906" s="24" t="s">
        <v>4595</v>
      </c>
      <c r="D906" s="26" t="s">
        <v>4612</v>
      </c>
      <c r="E906" s="27">
        <v>31</v>
      </c>
      <c r="F906" s="27">
        <v>21</v>
      </c>
      <c r="G906" s="27">
        <v>1</v>
      </c>
      <c r="H906" s="27">
        <v>0</v>
      </c>
      <c r="I906" s="27">
        <v>4.4000000000000004</v>
      </c>
      <c r="J906" s="27">
        <v>1.48</v>
      </c>
      <c r="K906" s="27">
        <v>15</v>
      </c>
      <c r="L906" s="27">
        <v>32</v>
      </c>
      <c r="M906" s="27">
        <v>14</v>
      </c>
      <c r="N906" s="27">
        <v>7</v>
      </c>
      <c r="O906" s="27">
        <v>33</v>
      </c>
      <c r="P906" s="27">
        <v>0</v>
      </c>
      <c r="Q906" s="27">
        <v>2</v>
      </c>
      <c r="R906" s="27">
        <v>0</v>
      </c>
      <c r="S906" s="24">
        <f t="shared" si="59"/>
        <v>18.5</v>
      </c>
      <c r="T906" s="24">
        <f t="shared" si="60"/>
        <v>1.0962962962962963</v>
      </c>
      <c r="U906" s="24">
        <f t="shared" si="61"/>
        <v>0.54814814814814816</v>
      </c>
      <c r="V906" s="24">
        <f t="shared" si="62"/>
        <v>1</v>
      </c>
    </row>
    <row r="907" spans="1:22" s="24" customFormat="1" ht="15.75" thickBot="1" x14ac:dyDescent="0.3">
      <c r="A907" s="28" t="s">
        <v>951</v>
      </c>
      <c r="B907" s="28" t="s">
        <v>1869</v>
      </c>
      <c r="C907" s="24" t="s">
        <v>4591</v>
      </c>
      <c r="D907" s="28" t="s">
        <v>4612</v>
      </c>
      <c r="E907" s="29">
        <v>42</v>
      </c>
      <c r="F907" s="29">
        <v>25</v>
      </c>
      <c r="G907" s="29">
        <v>2</v>
      </c>
      <c r="H907" s="29">
        <v>0</v>
      </c>
      <c r="I907" s="29">
        <v>5.83</v>
      </c>
      <c r="J907" s="29">
        <v>1.67</v>
      </c>
      <c r="K907" s="29">
        <v>28</v>
      </c>
      <c r="L907" s="29">
        <v>49</v>
      </c>
      <c r="M907" s="29">
        <v>21</v>
      </c>
      <c r="N907" s="29">
        <v>13</v>
      </c>
      <c r="O907" s="29">
        <v>9</v>
      </c>
      <c r="P907" s="29">
        <v>9</v>
      </c>
      <c r="Q907" s="29">
        <v>4</v>
      </c>
      <c r="R907" s="29">
        <v>0</v>
      </c>
      <c r="S907" s="24">
        <f t="shared" si="59"/>
        <v>15.5</v>
      </c>
      <c r="T907" s="24">
        <f t="shared" si="60"/>
        <v>0.91851851851851851</v>
      </c>
      <c r="U907" s="24">
        <f t="shared" si="61"/>
        <v>0.45925925925925926</v>
      </c>
      <c r="V907" s="24">
        <f t="shared" si="62"/>
        <v>1</v>
      </c>
    </row>
    <row r="908" spans="1:22" s="24" customFormat="1" ht="15.75" thickBot="1" x14ac:dyDescent="0.3">
      <c r="A908" s="26" t="s">
        <v>323</v>
      </c>
      <c r="B908" s="26" t="s">
        <v>3639</v>
      </c>
      <c r="C908" s="24" t="s">
        <v>4604</v>
      </c>
      <c r="D908" s="26" t="s">
        <v>807</v>
      </c>
      <c r="E908" s="27">
        <v>46</v>
      </c>
      <c r="F908" s="27">
        <v>36</v>
      </c>
      <c r="G908" s="27">
        <v>2</v>
      </c>
      <c r="H908" s="27">
        <v>0</v>
      </c>
      <c r="I908" s="27">
        <v>4.55</v>
      </c>
      <c r="J908" s="27">
        <v>1.44</v>
      </c>
      <c r="K908" s="27">
        <v>23</v>
      </c>
      <c r="L908" s="27">
        <v>47</v>
      </c>
      <c r="M908" s="27">
        <v>19</v>
      </c>
      <c r="N908" s="27">
        <v>9</v>
      </c>
      <c r="O908" s="27">
        <v>21</v>
      </c>
      <c r="P908" s="27">
        <v>5</v>
      </c>
      <c r="Q908" s="27">
        <v>3</v>
      </c>
      <c r="R908" s="27">
        <v>0</v>
      </c>
      <c r="S908" s="24">
        <f t="shared" si="59"/>
        <v>39</v>
      </c>
      <c r="T908" s="24">
        <f t="shared" si="60"/>
        <v>2.3111111111111109</v>
      </c>
      <c r="U908" s="24">
        <f t="shared" si="61"/>
        <v>1.1555555555555554</v>
      </c>
      <c r="V908" s="24">
        <f t="shared" si="62"/>
        <v>1</v>
      </c>
    </row>
    <row r="909" spans="1:22" s="24" customFormat="1" ht="15.75" thickBot="1" x14ac:dyDescent="0.3">
      <c r="A909" s="28" t="s">
        <v>402</v>
      </c>
      <c r="B909" s="28" t="s">
        <v>4214</v>
      </c>
      <c r="D909" s="28" t="s">
        <v>806</v>
      </c>
      <c r="E909" s="29">
        <v>46</v>
      </c>
      <c r="F909" s="29">
        <v>39</v>
      </c>
      <c r="G909" s="29">
        <v>2</v>
      </c>
      <c r="H909" s="29">
        <v>0</v>
      </c>
      <c r="I909" s="29">
        <v>4.5</v>
      </c>
      <c r="J909" s="29">
        <v>1.35</v>
      </c>
      <c r="K909" s="29">
        <v>23</v>
      </c>
      <c r="L909" s="29">
        <v>45</v>
      </c>
      <c r="M909" s="29">
        <v>16</v>
      </c>
      <c r="N909" s="29">
        <v>9</v>
      </c>
      <c r="O909" s="29">
        <v>32</v>
      </c>
      <c r="P909" s="29">
        <v>3</v>
      </c>
      <c r="Q909" s="29">
        <v>2</v>
      </c>
      <c r="R909" s="29">
        <v>0</v>
      </c>
      <c r="S909" s="24">
        <f t="shared" si="59"/>
        <v>49</v>
      </c>
      <c r="T909" s="24">
        <f t="shared" si="60"/>
        <v>2.9037037037037039</v>
      </c>
      <c r="U909" s="24">
        <f t="shared" si="61"/>
        <v>1.4518518518518519</v>
      </c>
      <c r="V909" s="24">
        <f t="shared" si="62"/>
        <v>1</v>
      </c>
    </row>
    <row r="910" spans="1:22" s="24" customFormat="1" ht="15.75" thickBot="1" x14ac:dyDescent="0.3">
      <c r="A910" s="26" t="s">
        <v>232</v>
      </c>
      <c r="B910" s="26" t="s">
        <v>2554</v>
      </c>
      <c r="C910" s="24" t="s">
        <v>4592</v>
      </c>
      <c r="D910" s="26" t="s">
        <v>807</v>
      </c>
      <c r="E910" s="27">
        <v>67</v>
      </c>
      <c r="F910" s="27">
        <v>59</v>
      </c>
      <c r="G910" s="27">
        <v>5</v>
      </c>
      <c r="H910" s="27">
        <v>0</v>
      </c>
      <c r="I910" s="27">
        <v>4.62</v>
      </c>
      <c r="J910" s="27">
        <v>1.32</v>
      </c>
      <c r="K910" s="27">
        <v>34</v>
      </c>
      <c r="L910" s="27">
        <v>66</v>
      </c>
      <c r="M910" s="27">
        <v>22</v>
      </c>
      <c r="N910" s="27">
        <v>21</v>
      </c>
      <c r="O910" s="27">
        <v>13</v>
      </c>
      <c r="P910" s="27">
        <v>13</v>
      </c>
      <c r="Q910" s="27">
        <v>6</v>
      </c>
      <c r="R910" s="27">
        <v>0</v>
      </c>
      <c r="S910" s="24">
        <f t="shared" si="59"/>
        <v>86</v>
      </c>
      <c r="T910" s="24">
        <f t="shared" si="60"/>
        <v>5.0962962962962965</v>
      </c>
      <c r="U910" s="24">
        <f t="shared" si="61"/>
        <v>2.5481481481481483</v>
      </c>
      <c r="V910" s="24">
        <f t="shared" si="62"/>
        <v>2.5481481481481483</v>
      </c>
    </row>
    <row r="911" spans="1:22" s="24" customFormat="1" ht="15.75" thickBot="1" x14ac:dyDescent="0.3">
      <c r="A911" s="28" t="s">
        <v>72</v>
      </c>
      <c r="B911" s="28" t="s">
        <v>295</v>
      </c>
      <c r="C911" s="24" t="s">
        <v>4578</v>
      </c>
      <c r="D911" s="28" t="s">
        <v>807</v>
      </c>
      <c r="E911" s="29">
        <v>36</v>
      </c>
      <c r="F911" s="29">
        <v>34</v>
      </c>
      <c r="G911" s="29">
        <v>2</v>
      </c>
      <c r="H911" s="29">
        <v>0</v>
      </c>
      <c r="I911" s="29">
        <v>4.4000000000000004</v>
      </c>
      <c r="J911" s="29">
        <v>1.4</v>
      </c>
      <c r="K911" s="29">
        <v>18</v>
      </c>
      <c r="L911" s="29">
        <v>37</v>
      </c>
      <c r="M911" s="29">
        <v>13</v>
      </c>
      <c r="N911" s="29">
        <v>9</v>
      </c>
      <c r="O911" s="29">
        <v>23</v>
      </c>
      <c r="P911" s="29">
        <v>0</v>
      </c>
      <c r="Q911" s="29">
        <v>2</v>
      </c>
      <c r="R911" s="29">
        <v>0</v>
      </c>
      <c r="S911" s="24">
        <f t="shared" si="59"/>
        <v>43.5</v>
      </c>
      <c r="T911" s="24">
        <f t="shared" si="60"/>
        <v>2.5777777777777779</v>
      </c>
      <c r="U911" s="24">
        <f t="shared" si="61"/>
        <v>1.288888888888889</v>
      </c>
      <c r="V911" s="24">
        <f t="shared" si="62"/>
        <v>1</v>
      </c>
    </row>
    <row r="912" spans="1:22" s="24" customFormat="1" ht="15.75" thickBot="1" x14ac:dyDescent="0.3">
      <c r="A912" s="26" t="s">
        <v>1054</v>
      </c>
      <c r="B912" s="26" t="s">
        <v>784</v>
      </c>
      <c r="C912" s="24" t="s">
        <v>4579</v>
      </c>
      <c r="D912" s="28" t="s">
        <v>807</v>
      </c>
      <c r="E912" s="27">
        <v>23</v>
      </c>
      <c r="F912" s="27">
        <v>22</v>
      </c>
      <c r="G912" s="27">
        <v>1</v>
      </c>
      <c r="H912" s="27">
        <v>0</v>
      </c>
      <c r="I912" s="27">
        <v>4.47</v>
      </c>
      <c r="J912" s="27">
        <v>1.46</v>
      </c>
      <c r="K912" s="27">
        <v>12</v>
      </c>
      <c r="L912" s="27">
        <v>24</v>
      </c>
      <c r="M912" s="27">
        <v>10</v>
      </c>
      <c r="N912" s="27">
        <v>5</v>
      </c>
      <c r="O912" s="27">
        <v>22</v>
      </c>
      <c r="P912" s="27">
        <v>0</v>
      </c>
      <c r="Q912" s="27">
        <v>1</v>
      </c>
      <c r="R912" s="27">
        <v>0</v>
      </c>
      <c r="S912" s="24">
        <f t="shared" si="59"/>
        <v>24</v>
      </c>
      <c r="T912" s="24">
        <f t="shared" si="60"/>
        <v>1.4222222222222223</v>
      </c>
      <c r="U912" s="24">
        <f t="shared" si="61"/>
        <v>0.71111111111111114</v>
      </c>
      <c r="V912" s="24">
        <f t="shared" si="62"/>
        <v>1</v>
      </c>
    </row>
    <row r="913" spans="1:22" s="24" customFormat="1" ht="15.75" thickBot="1" x14ac:dyDescent="0.3">
      <c r="A913" s="28" t="s">
        <v>41</v>
      </c>
      <c r="B913" s="28" t="s">
        <v>1980</v>
      </c>
      <c r="C913" s="24" t="s">
        <v>4606</v>
      </c>
      <c r="D913" s="28" t="s">
        <v>807</v>
      </c>
      <c r="E913" s="29">
        <v>68</v>
      </c>
      <c r="F913" s="29">
        <v>55</v>
      </c>
      <c r="G913" s="29">
        <v>3</v>
      </c>
      <c r="H913" s="29">
        <v>0</v>
      </c>
      <c r="I913" s="29">
        <v>4.83</v>
      </c>
      <c r="J913" s="29">
        <v>1.51</v>
      </c>
      <c r="K913" s="29">
        <v>36</v>
      </c>
      <c r="L913" s="29">
        <v>71</v>
      </c>
      <c r="M913" s="29">
        <v>31</v>
      </c>
      <c r="N913" s="29">
        <v>11</v>
      </c>
      <c r="O913" s="29">
        <v>46</v>
      </c>
      <c r="P913" s="29">
        <v>4</v>
      </c>
      <c r="Q913" s="29">
        <v>4</v>
      </c>
      <c r="R913" s="29">
        <v>0</v>
      </c>
      <c r="S913" s="24">
        <f t="shared" si="59"/>
        <v>56.5</v>
      </c>
      <c r="T913" s="24">
        <f t="shared" si="60"/>
        <v>3.3481481481481481</v>
      </c>
      <c r="U913" s="24">
        <f t="shared" si="61"/>
        <v>1.674074074074074</v>
      </c>
      <c r="V913" s="24">
        <f t="shared" si="62"/>
        <v>1.674074074074074</v>
      </c>
    </row>
    <row r="914" spans="1:22" s="24" customFormat="1" ht="15.75" thickBot="1" x14ac:dyDescent="0.3">
      <c r="A914" s="26" t="s">
        <v>440</v>
      </c>
      <c r="B914" s="26" t="s">
        <v>4416</v>
      </c>
      <c r="C914" s="24" t="s">
        <v>4604</v>
      </c>
      <c r="D914" s="28" t="s">
        <v>807</v>
      </c>
      <c r="E914" s="27">
        <v>57</v>
      </c>
      <c r="F914" s="27">
        <v>37</v>
      </c>
      <c r="G914" s="27">
        <v>3</v>
      </c>
      <c r="H914" s="27">
        <v>0</v>
      </c>
      <c r="I914" s="27">
        <v>4.6500000000000004</v>
      </c>
      <c r="J914" s="27">
        <v>1.34</v>
      </c>
      <c r="K914" s="27">
        <v>29</v>
      </c>
      <c r="L914" s="27">
        <v>62</v>
      </c>
      <c r="M914" s="27">
        <v>14</v>
      </c>
      <c r="N914" s="27">
        <v>11</v>
      </c>
      <c r="O914" s="27">
        <v>16</v>
      </c>
      <c r="P914" s="27">
        <v>9</v>
      </c>
      <c r="Q914" s="27">
        <v>4</v>
      </c>
      <c r="R914" s="27">
        <v>0</v>
      </c>
      <c r="S914" s="24">
        <f t="shared" si="59"/>
        <v>52.5</v>
      </c>
      <c r="T914" s="24">
        <f t="shared" si="60"/>
        <v>3.1111111111111112</v>
      </c>
      <c r="U914" s="24">
        <f t="shared" si="61"/>
        <v>1.5555555555555556</v>
      </c>
      <c r="V914" s="24">
        <f t="shared" si="62"/>
        <v>1.5555555555555556</v>
      </c>
    </row>
    <row r="915" spans="1:22" s="24" customFormat="1" ht="15.75" thickBot="1" x14ac:dyDescent="0.3">
      <c r="A915" s="28" t="s">
        <v>154</v>
      </c>
      <c r="B915" s="28" t="s">
        <v>498</v>
      </c>
      <c r="C915" s="24" t="s">
        <v>4603</v>
      </c>
      <c r="D915" s="28" t="s">
        <v>807</v>
      </c>
      <c r="E915" s="29">
        <v>43</v>
      </c>
      <c r="F915" s="29">
        <v>46</v>
      </c>
      <c r="G915" s="29">
        <v>3</v>
      </c>
      <c r="H915" s="29">
        <v>0</v>
      </c>
      <c r="I915" s="29">
        <v>3.91</v>
      </c>
      <c r="J915" s="29">
        <v>1.4</v>
      </c>
      <c r="K915" s="29">
        <v>19</v>
      </c>
      <c r="L915" s="29">
        <v>39</v>
      </c>
      <c r="M915" s="29">
        <v>22</v>
      </c>
      <c r="N915" s="29">
        <v>7</v>
      </c>
      <c r="O915" s="29">
        <v>40</v>
      </c>
      <c r="P915" s="29">
        <v>0</v>
      </c>
      <c r="Q915" s="29">
        <v>3</v>
      </c>
      <c r="R915" s="29">
        <v>0</v>
      </c>
      <c r="S915" s="24">
        <f t="shared" si="59"/>
        <v>59</v>
      </c>
      <c r="T915" s="24">
        <f t="shared" si="60"/>
        <v>3.4962962962962965</v>
      </c>
      <c r="U915" s="24">
        <f t="shared" si="61"/>
        <v>1.7481481481481482</v>
      </c>
      <c r="V915" s="24">
        <f t="shared" si="62"/>
        <v>1.7481481481481482</v>
      </c>
    </row>
    <row r="916" spans="1:22" s="24" customFormat="1" ht="15.75" thickBot="1" x14ac:dyDescent="0.3">
      <c r="A916" s="26" t="s">
        <v>291</v>
      </c>
      <c r="B916" s="26" t="s">
        <v>3955</v>
      </c>
      <c r="C916" s="24" t="s">
        <v>4594</v>
      </c>
      <c r="D916" s="28" t="s">
        <v>807</v>
      </c>
      <c r="E916" s="27">
        <v>75</v>
      </c>
      <c r="F916" s="27">
        <v>51</v>
      </c>
      <c r="G916" s="27">
        <v>4</v>
      </c>
      <c r="H916" s="27">
        <v>0</v>
      </c>
      <c r="I916" s="27">
        <v>4.75</v>
      </c>
      <c r="J916" s="27">
        <v>1.5</v>
      </c>
      <c r="K916" s="27">
        <v>40</v>
      </c>
      <c r="L916" s="27">
        <v>82</v>
      </c>
      <c r="M916" s="27">
        <v>31</v>
      </c>
      <c r="N916" s="27">
        <v>10</v>
      </c>
      <c r="O916" s="27">
        <v>17</v>
      </c>
      <c r="P916" s="27">
        <v>12</v>
      </c>
      <c r="Q916" s="27">
        <v>5</v>
      </c>
      <c r="R916" s="27">
        <v>0</v>
      </c>
      <c r="S916" s="24">
        <f t="shared" si="59"/>
        <v>59</v>
      </c>
      <c r="T916" s="24">
        <f t="shared" si="60"/>
        <v>3.4962962962962965</v>
      </c>
      <c r="U916" s="24">
        <f t="shared" si="61"/>
        <v>1.7481481481481482</v>
      </c>
      <c r="V916" s="24">
        <f t="shared" si="62"/>
        <v>1.7481481481481482</v>
      </c>
    </row>
    <row r="917" spans="1:22" s="24" customFormat="1" ht="15.75" thickBot="1" x14ac:dyDescent="0.3">
      <c r="A917" s="28" t="s">
        <v>557</v>
      </c>
      <c r="B917" s="28" t="s">
        <v>4233</v>
      </c>
      <c r="C917" s="24" t="s">
        <v>4599</v>
      </c>
      <c r="D917" s="28" t="s">
        <v>807</v>
      </c>
      <c r="E917" s="29">
        <v>63</v>
      </c>
      <c r="F917" s="29">
        <v>45</v>
      </c>
      <c r="G917" s="29">
        <v>5</v>
      </c>
      <c r="H917" s="29">
        <v>0</v>
      </c>
      <c r="I917" s="29">
        <v>5.68</v>
      </c>
      <c r="J917" s="29">
        <v>1.55</v>
      </c>
      <c r="K917" s="29">
        <v>40</v>
      </c>
      <c r="L917" s="29">
        <v>76</v>
      </c>
      <c r="M917" s="29">
        <v>23</v>
      </c>
      <c r="N917" s="29">
        <v>13</v>
      </c>
      <c r="O917" s="29">
        <v>13</v>
      </c>
      <c r="P917" s="29">
        <v>12</v>
      </c>
      <c r="Q917" s="29">
        <v>5</v>
      </c>
      <c r="R917" s="29">
        <v>0</v>
      </c>
      <c r="S917" s="24">
        <f t="shared" si="59"/>
        <v>62</v>
      </c>
      <c r="T917" s="24">
        <f t="shared" si="60"/>
        <v>3.674074074074074</v>
      </c>
      <c r="U917" s="24">
        <f t="shared" si="61"/>
        <v>1.837037037037037</v>
      </c>
      <c r="V917" s="24">
        <f t="shared" si="62"/>
        <v>1.837037037037037</v>
      </c>
    </row>
    <row r="918" spans="1:22" s="24" customFormat="1" x14ac:dyDescent="0.25"/>
    <row r="919" spans="1:22" s="24" customFormat="1" x14ac:dyDescent="0.25"/>
    <row r="920" spans="1:22" s="24" customFormat="1" x14ac:dyDescent="0.25"/>
    <row r="921" spans="1:22" s="24" customFormat="1" x14ac:dyDescent="0.25"/>
    <row r="922" spans="1:22" s="24" customFormat="1" x14ac:dyDescent="0.25"/>
    <row r="923" spans="1:22" s="24" customFormat="1" x14ac:dyDescent="0.25"/>
    <row r="924" spans="1:22" s="24" customFormat="1" x14ac:dyDescent="0.25"/>
    <row r="925" spans="1:22" s="24" customFormat="1" x14ac:dyDescent="0.25"/>
    <row r="926" spans="1:22" s="24" customFormat="1" x14ac:dyDescent="0.25"/>
    <row r="927" spans="1:22" s="24" customFormat="1" x14ac:dyDescent="0.25"/>
    <row r="928" spans="1:22" s="24" customFormat="1" x14ac:dyDescent="0.25"/>
    <row r="929" s="24" customFormat="1" x14ac:dyDescent="0.25"/>
    <row r="930" s="24" customFormat="1" x14ac:dyDescent="0.25"/>
    <row r="931" s="24" customFormat="1" x14ac:dyDescent="0.25"/>
    <row r="932" s="24" customFormat="1" x14ac:dyDescent="0.25"/>
    <row r="933" s="24" customFormat="1" x14ac:dyDescent="0.25"/>
    <row r="934" s="24" customFormat="1" x14ac:dyDescent="0.25"/>
    <row r="935" s="24" customFormat="1" x14ac:dyDescent="0.25"/>
    <row r="936" s="24" customFormat="1" x14ac:dyDescent="0.25"/>
    <row r="937" s="24" customFormat="1" x14ac:dyDescent="0.25"/>
    <row r="938" s="24" customFormat="1" x14ac:dyDescent="0.25"/>
    <row r="939" s="24" customFormat="1" x14ac:dyDescent="0.25"/>
    <row r="940" s="24" customFormat="1" x14ac:dyDescent="0.25"/>
    <row r="941" s="24" customFormat="1" x14ac:dyDescent="0.25"/>
    <row r="942" s="24" customFormat="1" x14ac:dyDescent="0.25"/>
    <row r="943" s="24" customFormat="1" x14ac:dyDescent="0.25"/>
    <row r="944" s="24" customFormat="1" x14ac:dyDescent="0.25"/>
    <row r="945" s="24" customFormat="1" x14ac:dyDescent="0.25"/>
    <row r="946" s="24" customFormat="1" x14ac:dyDescent="0.25"/>
    <row r="947" s="24" customFormat="1" x14ac:dyDescent="0.25"/>
    <row r="948" s="24" customFormat="1" x14ac:dyDescent="0.25"/>
    <row r="949" s="24" customFormat="1" x14ac:dyDescent="0.25"/>
    <row r="950" s="24" customFormat="1" x14ac:dyDescent="0.25"/>
    <row r="951" s="24" customFormat="1" x14ac:dyDescent="0.25"/>
    <row r="952" s="24" customFormat="1" x14ac:dyDescent="0.25"/>
    <row r="953" s="24" customFormat="1" x14ac:dyDescent="0.25"/>
    <row r="954" s="24" customFormat="1" x14ac:dyDescent="0.25"/>
    <row r="955" s="24" customFormat="1" x14ac:dyDescent="0.25"/>
    <row r="956" s="24" customFormat="1" x14ac:dyDescent="0.25"/>
    <row r="957" s="24" customFormat="1" x14ac:dyDescent="0.25"/>
    <row r="958" s="24" customFormat="1" x14ac:dyDescent="0.25"/>
    <row r="959" s="24" customFormat="1" x14ac:dyDescent="0.25"/>
    <row r="960" s="24" customFormat="1" x14ac:dyDescent="0.25"/>
    <row r="961" s="24" customFormat="1" x14ac:dyDescent="0.25"/>
    <row r="962" s="24" customFormat="1" x14ac:dyDescent="0.25"/>
    <row r="963" s="24" customFormat="1" x14ac:dyDescent="0.25"/>
    <row r="964" s="24" customFormat="1" x14ac:dyDescent="0.25"/>
    <row r="965" s="24" customFormat="1" x14ac:dyDescent="0.25"/>
    <row r="966" s="24" customFormat="1" x14ac:dyDescent="0.25"/>
    <row r="967" s="24" customFormat="1" x14ac:dyDescent="0.25"/>
    <row r="968" s="24" customFormat="1" x14ac:dyDescent="0.25"/>
    <row r="969" s="24" customFormat="1" x14ac:dyDescent="0.25"/>
    <row r="970" s="24" customFormat="1" x14ac:dyDescent="0.25"/>
    <row r="971" s="24" customFormat="1" x14ac:dyDescent="0.25"/>
    <row r="972" s="24" customFormat="1" x14ac:dyDescent="0.25"/>
    <row r="973" s="24" customFormat="1" x14ac:dyDescent="0.25"/>
    <row r="974" s="24" customFormat="1" x14ac:dyDescent="0.25"/>
    <row r="975" s="24" customFormat="1" x14ac:dyDescent="0.25"/>
    <row r="976" s="24" customFormat="1" x14ac:dyDescent="0.25"/>
    <row r="977" s="24" customFormat="1" x14ac:dyDescent="0.25"/>
    <row r="978" s="24" customFormat="1" x14ac:dyDescent="0.25"/>
    <row r="979" s="24" customFormat="1" x14ac:dyDescent="0.25"/>
    <row r="980" s="24" customFormat="1" x14ac:dyDescent="0.25"/>
    <row r="981" s="24" customFormat="1" x14ac:dyDescent="0.25"/>
    <row r="982" s="24" customFormat="1" x14ac:dyDescent="0.25"/>
    <row r="983" s="24" customFormat="1" x14ac:dyDescent="0.25"/>
    <row r="984" s="24" customFormat="1" x14ac:dyDescent="0.25"/>
    <row r="985" s="24" customFormat="1" x14ac:dyDescent="0.25"/>
    <row r="986" s="24" customFormat="1" x14ac:dyDescent="0.25"/>
    <row r="987" s="24" customFormat="1" x14ac:dyDescent="0.25"/>
    <row r="988" s="24" customFormat="1" x14ac:dyDescent="0.25"/>
    <row r="989" s="24" customFormat="1" x14ac:dyDescent="0.25"/>
    <row r="990" s="24" customFormat="1" x14ac:dyDescent="0.25"/>
    <row r="991" s="24" customFormat="1" x14ac:dyDescent="0.25"/>
    <row r="992" s="24" customFormat="1" x14ac:dyDescent="0.25"/>
    <row r="993" s="24" customFormat="1" x14ac:dyDescent="0.25"/>
    <row r="994" s="24" customFormat="1" x14ac:dyDescent="0.25"/>
    <row r="995" s="24" customFormat="1" x14ac:dyDescent="0.25"/>
    <row r="996" s="24" customFormat="1" x14ac:dyDescent="0.25"/>
    <row r="997" s="24" customFormat="1" x14ac:dyDescent="0.25"/>
    <row r="998" s="24" customFormat="1" x14ac:dyDescent="0.25"/>
    <row r="999" s="24" customFormat="1" x14ac:dyDescent="0.25"/>
    <row r="1000" s="24" customFormat="1" x14ac:dyDescent="0.25"/>
    <row r="1001" s="24" customFormat="1" x14ac:dyDescent="0.25"/>
    <row r="1002" s="24" customFormat="1" x14ac:dyDescent="0.25"/>
    <row r="1003" s="24" customFormat="1" x14ac:dyDescent="0.25"/>
    <row r="1004" s="24" customFormat="1" x14ac:dyDescent="0.25"/>
    <row r="1005" s="24" customFormat="1" x14ac:dyDescent="0.25"/>
    <row r="1006" s="24" customFormat="1" x14ac:dyDescent="0.25"/>
    <row r="1007" s="24" customFormat="1" x14ac:dyDescent="0.25"/>
    <row r="1008" s="24" customFormat="1" x14ac:dyDescent="0.25"/>
    <row r="1009" s="24" customFormat="1" x14ac:dyDescent="0.25"/>
    <row r="1010" s="24" customFormat="1" x14ac:dyDescent="0.25"/>
    <row r="1011" s="24" customFormat="1" x14ac:dyDescent="0.25"/>
    <row r="1012" s="24" customFormat="1" x14ac:dyDescent="0.25"/>
    <row r="1013" s="24" customFormat="1" x14ac:dyDescent="0.25"/>
    <row r="1014" s="24" customFormat="1" x14ac:dyDescent="0.25"/>
    <row r="1015" s="24" customFormat="1" x14ac:dyDescent="0.25"/>
    <row r="1016" s="24" customFormat="1" x14ac:dyDescent="0.25"/>
    <row r="1017" s="24" customFormat="1" x14ac:dyDescent="0.25"/>
    <row r="1018" s="24" customFormat="1" x14ac:dyDescent="0.25"/>
    <row r="1019" s="24" customFormat="1" x14ac:dyDescent="0.25"/>
    <row r="1020" s="24" customFormat="1" x14ac:dyDescent="0.25"/>
    <row r="1021" s="24" customFormat="1" x14ac:dyDescent="0.25"/>
    <row r="1022" s="24" customFormat="1" x14ac:dyDescent="0.25"/>
    <row r="1023" s="24" customFormat="1" x14ac:dyDescent="0.25"/>
    <row r="1024" s="24" customFormat="1" x14ac:dyDescent="0.25"/>
    <row r="1025" s="24" customFormat="1" x14ac:dyDescent="0.25"/>
    <row r="1026" s="24" customFormat="1" x14ac:dyDescent="0.25"/>
    <row r="1027" s="24" customFormat="1" x14ac:dyDescent="0.25"/>
    <row r="1028" s="24" customFormat="1" x14ac:dyDescent="0.25"/>
    <row r="1029" s="24" customFormat="1" x14ac:dyDescent="0.25"/>
    <row r="1030" s="24" customFormat="1" x14ac:dyDescent="0.25"/>
    <row r="1031" s="24" customFormat="1" x14ac:dyDescent="0.25"/>
    <row r="1032" s="24" customFormat="1" x14ac:dyDescent="0.25"/>
    <row r="1033" s="24" customFormat="1" x14ac:dyDescent="0.25"/>
    <row r="1034" s="24" customFormat="1" x14ac:dyDescent="0.25"/>
    <row r="1035" s="24" customFormat="1" x14ac:dyDescent="0.25"/>
    <row r="1036" s="24" customFormat="1" x14ac:dyDescent="0.25"/>
    <row r="1037" s="24" customFormat="1" x14ac:dyDescent="0.25"/>
    <row r="1038" s="24" customFormat="1" x14ac:dyDescent="0.25"/>
    <row r="1039" s="24" customFormat="1" x14ac:dyDescent="0.25"/>
    <row r="1040" s="24" customFormat="1" x14ac:dyDescent="0.25"/>
    <row r="1041" s="24" customFormat="1" x14ac:dyDescent="0.25"/>
    <row r="1042" s="24" customFormat="1" x14ac:dyDescent="0.25"/>
    <row r="1043" s="24" customFormat="1" x14ac:dyDescent="0.25"/>
    <row r="1044" s="24" customFormat="1" x14ac:dyDescent="0.25"/>
    <row r="1045" s="24" customFormat="1" x14ac:dyDescent="0.25"/>
    <row r="1046" s="24" customFormat="1" x14ac:dyDescent="0.25"/>
    <row r="1047" s="24" customFormat="1" x14ac:dyDescent="0.25"/>
    <row r="1048" s="24" customFormat="1" x14ac:dyDescent="0.25"/>
    <row r="1049" s="24" customFormat="1" x14ac:dyDescent="0.25"/>
    <row r="1050" s="24" customFormat="1" x14ac:dyDescent="0.25"/>
    <row r="1051" s="24" customFormat="1" x14ac:dyDescent="0.25"/>
    <row r="1052" s="24" customFormat="1" x14ac:dyDescent="0.25"/>
    <row r="1053" s="24" customFormat="1" x14ac:dyDescent="0.25"/>
    <row r="1054" s="24" customFormat="1" x14ac:dyDescent="0.25"/>
    <row r="1055" s="24" customFormat="1" x14ac:dyDescent="0.25"/>
    <row r="1056" s="24" customFormat="1" x14ac:dyDescent="0.25"/>
    <row r="1057" s="24" customFormat="1" x14ac:dyDescent="0.25"/>
    <row r="1058" s="24" customFormat="1" x14ac:dyDescent="0.25"/>
    <row r="1059" s="24" customFormat="1" x14ac:dyDescent="0.25"/>
    <row r="1060" s="24" customFormat="1" x14ac:dyDescent="0.25"/>
    <row r="1061" s="24" customFormat="1" x14ac:dyDescent="0.25"/>
    <row r="1062" s="24" customFormat="1" x14ac:dyDescent="0.25"/>
    <row r="1063" s="24" customFormat="1" x14ac:dyDescent="0.25"/>
    <row r="1064" s="24" customFormat="1" x14ac:dyDescent="0.25"/>
    <row r="1065" s="24" customFormat="1" x14ac:dyDescent="0.25"/>
    <row r="1066" s="24" customFormat="1" x14ac:dyDescent="0.25"/>
    <row r="1067" s="24" customFormat="1" x14ac:dyDescent="0.25"/>
    <row r="1068" s="24" customFormat="1" x14ac:dyDescent="0.25"/>
    <row r="1069" s="24" customFormat="1" x14ac:dyDescent="0.25"/>
    <row r="1070" s="24" customFormat="1" x14ac:dyDescent="0.25"/>
    <row r="1071" s="24" customFormat="1" x14ac:dyDescent="0.25"/>
    <row r="1072" s="24" customFormat="1" x14ac:dyDescent="0.25"/>
    <row r="1073" s="24" customFormat="1" x14ac:dyDescent="0.25"/>
    <row r="1074" s="24" customFormat="1" x14ac:dyDescent="0.25"/>
    <row r="1075" s="24" customFormat="1" x14ac:dyDescent="0.25"/>
    <row r="1076" s="24" customFormat="1" x14ac:dyDescent="0.25"/>
    <row r="1077" s="24" customFormat="1" x14ac:dyDescent="0.25"/>
    <row r="1078" s="24" customFormat="1" x14ac:dyDescent="0.25"/>
    <row r="1079" s="24" customFormat="1" x14ac:dyDescent="0.25"/>
    <row r="1080" s="24" customFormat="1" x14ac:dyDescent="0.25"/>
    <row r="1081" s="24" customFormat="1" x14ac:dyDescent="0.25"/>
    <row r="1082" s="24" customFormat="1" x14ac:dyDescent="0.25"/>
    <row r="1083" s="24" customFormat="1" x14ac:dyDescent="0.25"/>
    <row r="1084" s="24" customFormat="1" x14ac:dyDescent="0.25"/>
    <row r="1085" s="24" customFormat="1" x14ac:dyDescent="0.25"/>
    <row r="1086" s="24" customFormat="1" x14ac:dyDescent="0.25"/>
    <row r="1087" s="24" customFormat="1" x14ac:dyDescent="0.25"/>
    <row r="1088" s="24" customFormat="1" x14ac:dyDescent="0.25"/>
    <row r="1089" s="24" customFormat="1" x14ac:dyDescent="0.25"/>
    <row r="1090" s="24" customFormat="1" x14ac:dyDescent="0.25"/>
    <row r="1091" s="24" customFormat="1" x14ac:dyDescent="0.25"/>
    <row r="1092" s="24" customFormat="1" x14ac:dyDescent="0.25"/>
    <row r="1093" s="24" customFormat="1" x14ac:dyDescent="0.25"/>
    <row r="1094" s="24" customFormat="1" x14ac:dyDescent="0.25"/>
    <row r="1095" s="24" customFormat="1" x14ac:dyDescent="0.25"/>
    <row r="1096" s="24" customFormat="1" x14ac:dyDescent="0.25"/>
    <row r="1097" s="24" customFormat="1" x14ac:dyDescent="0.25"/>
    <row r="1098" s="24" customFormat="1" x14ac:dyDescent="0.25"/>
    <row r="1099" s="24" customFormat="1" x14ac:dyDescent="0.25"/>
    <row r="1100" s="24" customFormat="1" x14ac:dyDescent="0.25"/>
    <row r="1101" s="24" customFormat="1" x14ac:dyDescent="0.25"/>
    <row r="1102" s="24" customFormat="1" x14ac:dyDescent="0.25"/>
    <row r="1103" s="24" customFormat="1" x14ac:dyDescent="0.25"/>
    <row r="1104" s="24" customFormat="1" x14ac:dyDescent="0.25"/>
    <row r="1105" s="24" customFormat="1" x14ac:dyDescent="0.25"/>
    <row r="1106" s="24" customFormat="1" x14ac:dyDescent="0.25"/>
    <row r="1107" s="24" customFormat="1" x14ac:dyDescent="0.25"/>
    <row r="1108" s="24" customFormat="1" x14ac:dyDescent="0.25"/>
    <row r="1109" s="24" customFormat="1" x14ac:dyDescent="0.25"/>
    <row r="1110" s="24" customFormat="1" x14ac:dyDescent="0.25"/>
    <row r="1111" s="24" customFormat="1" x14ac:dyDescent="0.25"/>
    <row r="1112" s="24" customFormat="1" x14ac:dyDescent="0.25"/>
    <row r="1113" s="24" customFormat="1" x14ac:dyDescent="0.25"/>
    <row r="1114" s="24" customFormat="1" x14ac:dyDescent="0.25"/>
    <row r="1115" s="24" customFormat="1" x14ac:dyDescent="0.25"/>
    <row r="1116" s="24" customFormat="1" x14ac:dyDescent="0.25"/>
    <row r="1117" s="24" customFormat="1" x14ac:dyDescent="0.25"/>
    <row r="1118" s="24" customFormat="1" x14ac:dyDescent="0.25"/>
    <row r="1119" s="24" customFormat="1" x14ac:dyDescent="0.25"/>
    <row r="1120" s="24" customFormat="1" x14ac:dyDescent="0.25"/>
    <row r="1121" s="24" customFormat="1" x14ac:dyDescent="0.25"/>
    <row r="1122" s="24" customFormat="1" x14ac:dyDescent="0.25"/>
    <row r="1123" s="24" customFormat="1" x14ac:dyDescent="0.25"/>
    <row r="1124" s="24" customFormat="1" x14ac:dyDescent="0.25"/>
    <row r="1125" s="24" customFormat="1" x14ac:dyDescent="0.25"/>
    <row r="1126" s="24" customFormat="1" x14ac:dyDescent="0.25"/>
    <row r="1127" s="24" customFormat="1" x14ac:dyDescent="0.25"/>
    <row r="1128" s="24" customFormat="1" x14ac:dyDescent="0.25"/>
    <row r="1129" s="24" customFormat="1" x14ac:dyDescent="0.25"/>
    <row r="1130" s="24" customFormat="1" x14ac:dyDescent="0.25"/>
    <row r="1131" s="24" customFormat="1" x14ac:dyDescent="0.25"/>
    <row r="1132" s="24" customFormat="1" x14ac:dyDescent="0.25"/>
    <row r="1133" s="24" customFormat="1" x14ac:dyDescent="0.25"/>
    <row r="1134" s="24" customFormat="1" x14ac:dyDescent="0.25"/>
    <row r="1135" s="24" customFormat="1" x14ac:dyDescent="0.25"/>
    <row r="1136" s="24" customFormat="1" x14ac:dyDescent="0.25"/>
    <row r="1137" s="24" customFormat="1" x14ac:dyDescent="0.25"/>
    <row r="1138" s="24" customFormat="1" x14ac:dyDescent="0.25"/>
    <row r="1139" s="24" customFormat="1" x14ac:dyDescent="0.25"/>
    <row r="1140" s="24" customFormat="1" x14ac:dyDescent="0.25"/>
    <row r="1141" s="24" customFormat="1" x14ac:dyDescent="0.25"/>
    <row r="1142" s="24" customFormat="1" x14ac:dyDescent="0.25"/>
    <row r="1143" s="24" customFormat="1" x14ac:dyDescent="0.25"/>
    <row r="1144" s="24" customFormat="1" x14ac:dyDescent="0.25"/>
    <row r="1145" s="24" customFormat="1" x14ac:dyDescent="0.25"/>
    <row r="1146" s="24" customFormat="1" x14ac:dyDescent="0.25"/>
    <row r="1147" s="24" customFormat="1" x14ac:dyDescent="0.25"/>
    <row r="1148" s="24" customFormat="1" x14ac:dyDescent="0.25"/>
    <row r="1149" s="24" customFormat="1" x14ac:dyDescent="0.25"/>
    <row r="1150" s="24" customFormat="1" x14ac:dyDescent="0.25"/>
    <row r="1151" s="24" customFormat="1" x14ac:dyDescent="0.25"/>
    <row r="1152" s="24" customFormat="1" x14ac:dyDescent="0.25"/>
    <row r="1153" s="24" customFormat="1" x14ac:dyDescent="0.25"/>
    <row r="1154" s="24" customFormat="1" x14ac:dyDescent="0.25"/>
    <row r="1155" s="24" customFormat="1" x14ac:dyDescent="0.25"/>
    <row r="1156" s="24" customFormat="1" x14ac:dyDescent="0.25"/>
    <row r="1157" s="24" customFormat="1" x14ac:dyDescent="0.25"/>
    <row r="1158" s="24" customFormat="1" x14ac:dyDescent="0.25"/>
    <row r="1159" s="24" customFormat="1" x14ac:dyDescent="0.25"/>
    <row r="1160" s="24" customFormat="1" x14ac:dyDescent="0.25"/>
    <row r="1161" s="24" customFormat="1" x14ac:dyDescent="0.25"/>
    <row r="1162" s="24" customFormat="1" x14ac:dyDescent="0.25"/>
    <row r="1163" s="24" customFormat="1" x14ac:dyDescent="0.25"/>
    <row r="1164" s="24" customFormat="1" x14ac:dyDescent="0.25"/>
    <row r="1165" s="24" customFormat="1" x14ac:dyDescent="0.25"/>
    <row r="1166" s="24" customFormat="1" x14ac:dyDescent="0.25"/>
    <row r="1167" s="24" customFormat="1" x14ac:dyDescent="0.25"/>
    <row r="1168" s="24" customFormat="1" x14ac:dyDescent="0.25"/>
    <row r="1169" s="24" customFormat="1" x14ac:dyDescent="0.25"/>
    <row r="1170" s="24" customFormat="1" x14ac:dyDescent="0.25"/>
    <row r="1171" s="24" customFormat="1" x14ac:dyDescent="0.25"/>
    <row r="1172" s="24" customFormat="1" x14ac:dyDescent="0.25"/>
    <row r="1173" s="24" customFormat="1" x14ac:dyDescent="0.25"/>
    <row r="1174" s="24" customFormat="1" x14ac:dyDescent="0.25"/>
    <row r="1175" s="24" customFormat="1" x14ac:dyDescent="0.25"/>
    <row r="1176" s="24" customFormat="1" x14ac:dyDescent="0.25"/>
    <row r="1177" s="24" customFormat="1" x14ac:dyDescent="0.25"/>
    <row r="1178" s="24" customFormat="1" x14ac:dyDescent="0.25"/>
    <row r="1179" s="24" customFormat="1" x14ac:dyDescent="0.25"/>
    <row r="1180" s="24" customFormat="1" x14ac:dyDescent="0.25"/>
    <row r="1181" s="24" customFormat="1" x14ac:dyDescent="0.25"/>
    <row r="1182" s="24" customFormat="1" x14ac:dyDescent="0.25"/>
    <row r="1183" s="24" customFormat="1" x14ac:dyDescent="0.25"/>
    <row r="1184" s="24" customFormat="1" x14ac:dyDescent="0.25"/>
    <row r="1185" s="24" customFormat="1" x14ac:dyDescent="0.25"/>
    <row r="1186" s="24" customFormat="1" x14ac:dyDescent="0.25"/>
    <row r="1187" s="24" customFormat="1" x14ac:dyDescent="0.25"/>
    <row r="1188" s="24" customFormat="1" x14ac:dyDescent="0.25"/>
    <row r="1189" s="24" customFormat="1" x14ac:dyDescent="0.25"/>
    <row r="1190" s="24" customFormat="1" x14ac:dyDescent="0.25"/>
    <row r="1191" s="24" customFormat="1" x14ac:dyDescent="0.25"/>
    <row r="1192" s="24" customFormat="1" x14ac:dyDescent="0.25"/>
    <row r="1193" s="24" customFormat="1" x14ac:dyDescent="0.25"/>
    <row r="1194" s="24" customFormat="1" x14ac:dyDescent="0.25"/>
    <row r="1195" s="24" customFormat="1" x14ac:dyDescent="0.25"/>
    <row r="1196" s="24" customFormat="1" x14ac:dyDescent="0.25"/>
    <row r="1197" s="24" customFormat="1" x14ac:dyDescent="0.25"/>
    <row r="1198" s="24" customFormat="1" x14ac:dyDescent="0.25"/>
    <row r="1199" s="24" customFormat="1" x14ac:dyDescent="0.25"/>
    <row r="1200" s="24" customFormat="1" x14ac:dyDescent="0.25"/>
    <row r="1201" s="24" customFormat="1" x14ac:dyDescent="0.25"/>
    <row r="1202" s="24" customFormat="1" x14ac:dyDescent="0.25"/>
    <row r="1203" s="24" customFormat="1" x14ac:dyDescent="0.25"/>
    <row r="1204" s="24" customFormat="1" x14ac:dyDescent="0.25"/>
    <row r="1205" s="24" customFormat="1" x14ac:dyDescent="0.25"/>
    <row r="1206" s="24" customFormat="1" x14ac:dyDescent="0.25"/>
    <row r="1207" s="24" customFormat="1" x14ac:dyDescent="0.25"/>
    <row r="1208" s="24" customFormat="1" x14ac:dyDescent="0.25"/>
    <row r="1209" s="24" customFormat="1" x14ac:dyDescent="0.25"/>
    <row r="1210" s="24" customFormat="1" x14ac:dyDescent="0.25"/>
    <row r="1211" s="24" customFormat="1" x14ac:dyDescent="0.25"/>
    <row r="1212" s="24" customFormat="1" x14ac:dyDescent="0.25"/>
    <row r="1213" s="24" customFormat="1" x14ac:dyDescent="0.25"/>
    <row r="1214" s="24" customFormat="1" x14ac:dyDescent="0.25"/>
    <row r="1215" s="24" customFormat="1" x14ac:dyDescent="0.25"/>
    <row r="1216" s="24" customFormat="1" x14ac:dyDescent="0.25"/>
    <row r="1217" s="24" customFormat="1" x14ac:dyDescent="0.25"/>
    <row r="1218" s="24" customFormat="1" x14ac:dyDescent="0.25"/>
    <row r="1219" s="24" customFormat="1" x14ac:dyDescent="0.25"/>
    <row r="1220" s="24" customFormat="1" x14ac:dyDescent="0.25"/>
    <row r="1221" s="24" customFormat="1" x14ac:dyDescent="0.25"/>
    <row r="1222" s="24" customFormat="1" x14ac:dyDescent="0.25"/>
    <row r="1223" s="24" customFormat="1" x14ac:dyDescent="0.25"/>
    <row r="1224" s="24" customFormat="1" x14ac:dyDescent="0.25"/>
    <row r="1225" s="24" customFormat="1" x14ac:dyDescent="0.25"/>
    <row r="1226" s="24" customFormat="1" x14ac:dyDescent="0.25"/>
    <row r="1227" s="24" customFormat="1" x14ac:dyDescent="0.25"/>
    <row r="1228" s="24" customFormat="1" x14ac:dyDescent="0.25"/>
    <row r="1229" s="24" customFormat="1" x14ac:dyDescent="0.25"/>
    <row r="1230" s="24" customFormat="1" x14ac:dyDescent="0.25"/>
    <row r="1231" s="24" customFormat="1" x14ac:dyDescent="0.25"/>
    <row r="1232" s="24" customFormat="1" x14ac:dyDescent="0.25"/>
    <row r="1233" s="24" customFormat="1" x14ac:dyDescent="0.25"/>
    <row r="1234" s="24" customFormat="1" x14ac:dyDescent="0.25"/>
    <row r="1235" s="24" customFormat="1" x14ac:dyDescent="0.25"/>
    <row r="1236" s="24" customFormat="1" x14ac:dyDescent="0.25"/>
    <row r="1237" s="24" customFormat="1" x14ac:dyDescent="0.25"/>
    <row r="1238" s="24" customFormat="1" x14ac:dyDescent="0.25"/>
    <row r="1239" s="24" customFormat="1" x14ac:dyDescent="0.25"/>
    <row r="1240" s="24" customFormat="1" x14ac:dyDescent="0.25"/>
    <row r="1241" s="24" customFormat="1" x14ac:dyDescent="0.25"/>
    <row r="1242" s="24" customFormat="1" x14ac:dyDescent="0.25"/>
    <row r="1243" s="24" customFormat="1" x14ac:dyDescent="0.25"/>
    <row r="1244" s="24" customFormat="1" x14ac:dyDescent="0.25"/>
    <row r="1245" s="24" customFormat="1" x14ac:dyDescent="0.25"/>
    <row r="1246" s="24" customFormat="1" x14ac:dyDescent="0.25"/>
    <row r="1247" s="24" customFormat="1" x14ac:dyDescent="0.25"/>
    <row r="1248" s="24" customFormat="1" x14ac:dyDescent="0.25"/>
    <row r="1249" s="24" customFormat="1" x14ac:dyDescent="0.25"/>
    <row r="1250" s="24" customFormat="1" x14ac:dyDescent="0.25"/>
    <row r="1251" s="24" customFormat="1" x14ac:dyDescent="0.25"/>
    <row r="1252" s="24" customFormat="1" x14ac:dyDescent="0.25"/>
    <row r="1253" s="24" customFormat="1" x14ac:dyDescent="0.25"/>
    <row r="1254" s="24" customFormat="1" x14ac:dyDescent="0.25"/>
    <row r="1255" s="24" customFormat="1" x14ac:dyDescent="0.25"/>
    <row r="1256" s="24" customFormat="1" x14ac:dyDescent="0.25"/>
    <row r="1257" s="24" customFormat="1" x14ac:dyDescent="0.25"/>
    <row r="1258" s="24" customFormat="1" x14ac:dyDescent="0.25"/>
    <row r="1259" s="24" customFormat="1" x14ac:dyDescent="0.25"/>
    <row r="1260" s="24" customFormat="1" x14ac:dyDescent="0.25"/>
    <row r="1261" s="24" customFormat="1" x14ac:dyDescent="0.25"/>
    <row r="1262" s="24" customFormat="1" x14ac:dyDescent="0.25"/>
    <row r="1263" s="24" customFormat="1" x14ac:dyDescent="0.25"/>
    <row r="1264" s="24" customFormat="1" x14ac:dyDescent="0.25"/>
    <row r="1265" s="24" customFormat="1" x14ac:dyDescent="0.25"/>
    <row r="1266" s="24" customFormat="1" x14ac:dyDescent="0.25"/>
    <row r="1267" s="24" customFormat="1" x14ac:dyDescent="0.25"/>
    <row r="1268" s="24" customFormat="1" x14ac:dyDescent="0.25"/>
    <row r="1269" s="24" customFormat="1" x14ac:dyDescent="0.25"/>
    <row r="1270" s="24" customFormat="1" x14ac:dyDescent="0.25"/>
    <row r="1271" s="24" customFormat="1" x14ac:dyDescent="0.25"/>
    <row r="1272" s="24" customFormat="1" x14ac:dyDescent="0.25"/>
    <row r="1273" s="24" customFormat="1" x14ac:dyDescent="0.25"/>
    <row r="1274" s="24" customFormat="1" x14ac:dyDescent="0.25"/>
    <row r="1275" s="24" customFormat="1" x14ac:dyDescent="0.25"/>
    <row r="1276" s="24" customFormat="1" x14ac:dyDescent="0.25"/>
    <row r="1277" s="24" customFormat="1" x14ac:dyDescent="0.25"/>
    <row r="1278" s="24" customFormat="1" x14ac:dyDescent="0.25"/>
    <row r="1279" s="24" customFormat="1" x14ac:dyDescent="0.25"/>
    <row r="1280" s="24" customFormat="1" x14ac:dyDescent="0.25"/>
    <row r="1281" s="24" customFormat="1" x14ac:dyDescent="0.25"/>
    <row r="1282" s="24" customFormat="1" x14ac:dyDescent="0.25"/>
    <row r="1283" s="24" customFormat="1" x14ac:dyDescent="0.25"/>
    <row r="1284" s="24" customFormat="1" x14ac:dyDescent="0.25"/>
    <row r="1285" s="24" customFormat="1" x14ac:dyDescent="0.25"/>
    <row r="1286" s="24" customFormat="1" x14ac:dyDescent="0.25"/>
    <row r="1287" s="24" customFormat="1" x14ac:dyDescent="0.25"/>
    <row r="1288" s="24" customFormat="1" x14ac:dyDescent="0.25"/>
    <row r="1289" s="24" customFormat="1" x14ac:dyDescent="0.25"/>
    <row r="1290" s="24" customFormat="1" x14ac:dyDescent="0.25"/>
    <row r="1291" s="24" customFormat="1" x14ac:dyDescent="0.25"/>
    <row r="1292" s="24" customFormat="1" x14ac:dyDescent="0.25"/>
    <row r="1293" s="24" customFormat="1" x14ac:dyDescent="0.25"/>
    <row r="1294" s="24" customFormat="1" x14ac:dyDescent="0.25"/>
    <row r="1295" s="24" customFormat="1" x14ac:dyDescent="0.25"/>
    <row r="1296" s="24" customFormat="1" x14ac:dyDescent="0.25"/>
    <row r="1297" s="24" customFormat="1" x14ac:dyDescent="0.25"/>
    <row r="1298" s="24" customFormat="1" x14ac:dyDescent="0.25"/>
    <row r="1299" s="24" customFormat="1" x14ac:dyDescent="0.25"/>
    <row r="1300" s="24" customFormat="1" x14ac:dyDescent="0.25"/>
    <row r="1301" s="24" customFormat="1" x14ac:dyDescent="0.25"/>
    <row r="1302" s="24" customFormat="1" x14ac:dyDescent="0.25"/>
    <row r="1303" s="24" customFormat="1" x14ac:dyDescent="0.25"/>
    <row r="1304" s="24" customFormat="1" x14ac:dyDescent="0.25"/>
    <row r="1305" s="24" customFormat="1" x14ac:dyDescent="0.25"/>
    <row r="1306" s="24" customFormat="1" x14ac:dyDescent="0.25"/>
    <row r="1307" s="24" customFormat="1" x14ac:dyDescent="0.25"/>
    <row r="1308" s="24" customFormat="1" x14ac:dyDescent="0.25"/>
    <row r="1309" s="24" customFormat="1" x14ac:dyDescent="0.25"/>
    <row r="1310" s="24" customFormat="1" x14ac:dyDescent="0.25"/>
    <row r="1311" s="24" customFormat="1" x14ac:dyDescent="0.25"/>
    <row r="1312" s="24" customFormat="1" x14ac:dyDescent="0.25"/>
    <row r="1313" s="24" customFormat="1" x14ac:dyDescent="0.25"/>
    <row r="1314" s="24" customFormat="1" x14ac:dyDescent="0.25"/>
    <row r="1315" s="24" customFormat="1" x14ac:dyDescent="0.25"/>
    <row r="1316" s="24" customFormat="1" x14ac:dyDescent="0.25"/>
    <row r="1317" s="24" customFormat="1" x14ac:dyDescent="0.25"/>
    <row r="1318" s="24" customFormat="1" x14ac:dyDescent="0.25"/>
    <row r="1319" s="24" customFormat="1" x14ac:dyDescent="0.25"/>
    <row r="1320" s="24" customFormat="1" x14ac:dyDescent="0.25"/>
    <row r="1321" s="24" customFormat="1" x14ac:dyDescent="0.25"/>
    <row r="1322" s="24" customFormat="1" x14ac:dyDescent="0.25"/>
    <row r="1323" s="24" customFormat="1" x14ac:dyDescent="0.25"/>
    <row r="1324" s="24" customFormat="1" x14ac:dyDescent="0.25"/>
    <row r="1325" s="24" customFormat="1" x14ac:dyDescent="0.25"/>
    <row r="1326" s="24" customFormat="1" x14ac:dyDescent="0.25"/>
    <row r="1327" s="24" customFormat="1" x14ac:dyDescent="0.25"/>
    <row r="1328" s="24" customFormat="1" x14ac:dyDescent="0.25"/>
    <row r="1329" s="24" customFormat="1" x14ac:dyDescent="0.25"/>
    <row r="1330" s="24" customFormat="1" x14ac:dyDescent="0.25"/>
    <row r="1331" s="24" customFormat="1" x14ac:dyDescent="0.25"/>
    <row r="1332" s="24" customFormat="1" x14ac:dyDescent="0.25"/>
    <row r="1333" s="24" customFormat="1" x14ac:dyDescent="0.25"/>
    <row r="1334" s="24" customFormat="1" x14ac:dyDescent="0.25"/>
    <row r="1335" s="24" customFormat="1" x14ac:dyDescent="0.25"/>
    <row r="1336" s="24" customFormat="1" x14ac:dyDescent="0.25"/>
    <row r="1337" s="24" customFormat="1" x14ac:dyDescent="0.25"/>
    <row r="1338" s="24" customFormat="1" x14ac:dyDescent="0.25"/>
    <row r="1339" s="24" customFormat="1" x14ac:dyDescent="0.25"/>
    <row r="1340" s="24" customFormat="1" x14ac:dyDescent="0.25"/>
    <row r="1341" s="24" customFormat="1" x14ac:dyDescent="0.25"/>
    <row r="1342" s="24" customFormat="1" x14ac:dyDescent="0.25"/>
    <row r="1343" s="24" customFormat="1" x14ac:dyDescent="0.25"/>
    <row r="1344" s="24" customFormat="1" x14ac:dyDescent="0.25"/>
    <row r="1345" s="24" customFormat="1" x14ac:dyDescent="0.25"/>
    <row r="1346" s="24" customFormat="1" x14ac:dyDescent="0.25"/>
    <row r="1347" s="24" customFormat="1" x14ac:dyDescent="0.25"/>
    <row r="1348" s="24" customFormat="1" x14ac:dyDescent="0.25"/>
    <row r="1349" s="24" customFormat="1" x14ac:dyDescent="0.25"/>
    <row r="1350" s="24" customFormat="1" x14ac:dyDescent="0.25"/>
    <row r="1351" s="24" customFormat="1" x14ac:dyDescent="0.25"/>
    <row r="1352" s="24" customFormat="1" x14ac:dyDescent="0.25"/>
    <row r="1353" s="24" customFormat="1" x14ac:dyDescent="0.25"/>
    <row r="1354" s="24" customFormat="1" x14ac:dyDescent="0.25"/>
    <row r="1355" s="24" customFormat="1" x14ac:dyDescent="0.25"/>
    <row r="1356" s="24" customFormat="1" x14ac:dyDescent="0.25"/>
    <row r="1357" s="24" customFormat="1" x14ac:dyDescent="0.25"/>
    <row r="1358" s="24" customFormat="1" x14ac:dyDescent="0.25"/>
    <row r="1359" s="24" customFormat="1" x14ac:dyDescent="0.25"/>
    <row r="1360" s="24" customFormat="1" x14ac:dyDescent="0.25"/>
    <row r="1361" s="24" customFormat="1" x14ac:dyDescent="0.25"/>
    <row r="1362" s="24" customFormat="1" x14ac:dyDescent="0.25"/>
    <row r="1363" s="24" customFormat="1" x14ac:dyDescent="0.25"/>
    <row r="1364" s="24" customFormat="1" x14ac:dyDescent="0.25"/>
    <row r="1365" s="24" customFormat="1" x14ac:dyDescent="0.25"/>
    <row r="1366" s="24" customFormat="1" x14ac:dyDescent="0.25"/>
    <row r="1367" s="24" customFormat="1" x14ac:dyDescent="0.25"/>
    <row r="1368" s="24" customFormat="1" x14ac:dyDescent="0.25"/>
    <row r="1369" s="24" customFormat="1" x14ac:dyDescent="0.25"/>
    <row r="1370" s="24" customFormat="1" x14ac:dyDescent="0.25"/>
    <row r="1371" s="24" customFormat="1" x14ac:dyDescent="0.25"/>
    <row r="1372" s="24" customFormat="1" x14ac:dyDescent="0.25"/>
    <row r="1373" s="24" customFormat="1" x14ac:dyDescent="0.25"/>
    <row r="1374" s="24" customFormat="1" x14ac:dyDescent="0.25"/>
    <row r="1375" s="24" customFormat="1" x14ac:dyDescent="0.25"/>
    <row r="1376" s="24" customFormat="1" x14ac:dyDescent="0.25"/>
    <row r="1377" s="24" customFormat="1" x14ac:dyDescent="0.25"/>
    <row r="1378" s="24" customFormat="1" x14ac:dyDescent="0.25"/>
    <row r="1379" s="24" customFormat="1" x14ac:dyDescent="0.25"/>
    <row r="1380" s="24" customFormat="1" x14ac:dyDescent="0.25"/>
    <row r="1381" s="24" customFormat="1" x14ac:dyDescent="0.25"/>
    <row r="1382" s="24" customFormat="1" x14ac:dyDescent="0.25"/>
    <row r="1383" s="24" customFormat="1" x14ac:dyDescent="0.25"/>
    <row r="1384" s="24" customFormat="1" x14ac:dyDescent="0.25"/>
    <row r="1385" s="24" customFormat="1" x14ac:dyDescent="0.25"/>
    <row r="1386" s="24" customFormat="1" x14ac:dyDescent="0.25"/>
    <row r="1387" s="24" customFormat="1" x14ac:dyDescent="0.25"/>
    <row r="1388" s="24" customFormat="1" x14ac:dyDescent="0.25"/>
    <row r="1389" s="24" customFormat="1" x14ac:dyDescent="0.25"/>
    <row r="1390" s="24" customFormat="1" x14ac:dyDescent="0.25"/>
    <row r="1391" s="24" customFormat="1" x14ac:dyDescent="0.25"/>
    <row r="1392" s="24" customFormat="1" x14ac:dyDescent="0.25"/>
    <row r="1393" s="24" customFormat="1" x14ac:dyDescent="0.25"/>
    <row r="1394" s="24" customFormat="1" x14ac:dyDescent="0.25"/>
    <row r="1395" s="24" customFormat="1" x14ac:dyDescent="0.25"/>
    <row r="1396" s="24" customFormat="1" x14ac:dyDescent="0.25"/>
    <row r="1397" s="24" customFormat="1" x14ac:dyDescent="0.25"/>
    <row r="1398" s="24" customFormat="1" x14ac:dyDescent="0.25"/>
    <row r="1399" s="24" customFormat="1" x14ac:dyDescent="0.25"/>
    <row r="1400" s="24" customFormat="1" x14ac:dyDescent="0.25"/>
    <row r="1401" s="24" customFormat="1" x14ac:dyDescent="0.25"/>
    <row r="1402" s="24" customFormat="1" x14ac:dyDescent="0.25"/>
    <row r="1403" s="24" customFormat="1" x14ac:dyDescent="0.25"/>
    <row r="1404" s="24" customFormat="1" x14ac:dyDescent="0.25"/>
    <row r="1405" s="24" customFormat="1" x14ac:dyDescent="0.25"/>
    <row r="1406" s="24" customFormat="1" x14ac:dyDescent="0.25"/>
    <row r="1407" s="24" customFormat="1" x14ac:dyDescent="0.25"/>
    <row r="1408" s="24" customFormat="1" x14ac:dyDescent="0.25"/>
    <row r="1409" s="24" customFormat="1" x14ac:dyDescent="0.25"/>
    <row r="1410" s="24" customFormat="1" x14ac:dyDescent="0.25"/>
    <row r="1411" s="24" customFormat="1" x14ac:dyDescent="0.25"/>
    <row r="1412" s="24" customFormat="1" x14ac:dyDescent="0.25"/>
    <row r="1413" s="24" customFormat="1" x14ac:dyDescent="0.25"/>
    <row r="1414" s="24" customFormat="1" x14ac:dyDescent="0.25"/>
    <row r="1415" s="24" customFormat="1" x14ac:dyDescent="0.25"/>
    <row r="1416" s="24" customFormat="1" x14ac:dyDescent="0.25"/>
    <row r="1417" s="24" customFormat="1" x14ac:dyDescent="0.25"/>
    <row r="1418" s="24" customFormat="1" x14ac:dyDescent="0.25"/>
    <row r="1419" s="24" customFormat="1" x14ac:dyDescent="0.25"/>
    <row r="1420" s="24" customFormat="1" x14ac:dyDescent="0.25"/>
    <row r="1421" s="24" customFormat="1" x14ac:dyDescent="0.25"/>
    <row r="1422" s="24" customFormat="1" x14ac:dyDescent="0.25"/>
    <row r="1423" s="24" customFormat="1" x14ac:dyDescent="0.25"/>
    <row r="1424" s="24" customFormat="1" x14ac:dyDescent="0.25"/>
    <row r="1425" s="24" customFormat="1" x14ac:dyDescent="0.25"/>
    <row r="1426" s="24" customFormat="1" x14ac:dyDescent="0.25"/>
    <row r="1427" s="24" customFormat="1" x14ac:dyDescent="0.25"/>
    <row r="1428" s="24" customFormat="1" x14ac:dyDescent="0.25"/>
    <row r="1429" s="24" customFormat="1" x14ac:dyDescent="0.25"/>
    <row r="1430" s="24" customFormat="1" x14ac:dyDescent="0.25"/>
    <row r="1431" s="24" customFormat="1" x14ac:dyDescent="0.25"/>
    <row r="1432" s="24" customFormat="1" x14ac:dyDescent="0.25"/>
    <row r="1433" s="24" customFormat="1" x14ac:dyDescent="0.25"/>
    <row r="1434" s="24" customFormat="1" x14ac:dyDescent="0.25"/>
    <row r="1435" s="24" customFormat="1" x14ac:dyDescent="0.25"/>
    <row r="1436" s="24" customFormat="1" x14ac:dyDescent="0.25"/>
    <row r="1437" s="24" customFormat="1" x14ac:dyDescent="0.25"/>
    <row r="1438" s="24" customFormat="1" x14ac:dyDescent="0.25"/>
    <row r="1439" s="24" customFormat="1" x14ac:dyDescent="0.25"/>
    <row r="1440" s="24" customFormat="1" x14ac:dyDescent="0.25"/>
    <row r="1441" s="24" customFormat="1" x14ac:dyDescent="0.25"/>
    <row r="1442" s="24" customFormat="1" x14ac:dyDescent="0.25"/>
    <row r="1443" s="24" customFormat="1" x14ac:dyDescent="0.25"/>
    <row r="1444" s="24" customFormat="1" x14ac:dyDescent="0.25"/>
    <row r="1445" s="24" customFormat="1" x14ac:dyDescent="0.25"/>
    <row r="1446" s="24" customFormat="1" x14ac:dyDescent="0.25"/>
    <row r="1447" s="24" customFormat="1" x14ac:dyDescent="0.25"/>
    <row r="1448" s="24" customFormat="1" x14ac:dyDescent="0.25"/>
    <row r="1449" s="24" customFormat="1" x14ac:dyDescent="0.25"/>
    <row r="1450" s="24" customFormat="1" x14ac:dyDescent="0.25"/>
    <row r="1451" s="24" customFormat="1" x14ac:dyDescent="0.25"/>
    <row r="1452" s="24" customFormat="1" x14ac:dyDescent="0.25"/>
    <row r="1453" s="24" customFormat="1" x14ac:dyDescent="0.25"/>
    <row r="1454" s="24" customFormat="1" x14ac:dyDescent="0.25"/>
    <row r="1455" s="24" customFormat="1" x14ac:dyDescent="0.25"/>
    <row r="1456" s="24" customFormat="1" x14ac:dyDescent="0.25"/>
    <row r="1457" s="24" customFormat="1" x14ac:dyDescent="0.25"/>
    <row r="1458" s="24" customFormat="1" x14ac:dyDescent="0.25"/>
    <row r="1459" s="24" customFormat="1" x14ac:dyDescent="0.25"/>
    <row r="1460" s="24" customFormat="1" x14ac:dyDescent="0.25"/>
    <row r="1461" s="24" customFormat="1" x14ac:dyDescent="0.25"/>
    <row r="1462" s="24" customFormat="1" x14ac:dyDescent="0.25"/>
    <row r="1463" s="24" customFormat="1" x14ac:dyDescent="0.25"/>
    <row r="1464" s="24" customFormat="1" x14ac:dyDescent="0.25"/>
    <row r="1465" s="24" customFormat="1" x14ac:dyDescent="0.25"/>
    <row r="1466" s="24" customFormat="1" x14ac:dyDescent="0.25"/>
    <row r="1467" s="24" customFormat="1" x14ac:dyDescent="0.25"/>
    <row r="1468" s="24" customFormat="1" x14ac:dyDescent="0.25"/>
    <row r="1469" s="24" customFormat="1" x14ac:dyDescent="0.25"/>
    <row r="1470" s="24" customFormat="1" x14ac:dyDescent="0.25"/>
    <row r="1471" s="24" customFormat="1" x14ac:dyDescent="0.25"/>
    <row r="1472" s="24" customFormat="1" x14ac:dyDescent="0.25"/>
    <row r="1473" s="24" customFormat="1" x14ac:dyDescent="0.25"/>
    <row r="1474" s="24" customFormat="1" x14ac:dyDescent="0.25"/>
    <row r="1475" s="24" customFormat="1" x14ac:dyDescent="0.25"/>
    <row r="1476" s="24" customFormat="1" x14ac:dyDescent="0.25"/>
    <row r="1477" s="24" customFormat="1" x14ac:dyDescent="0.25"/>
    <row r="1478" s="24" customFormat="1" x14ac:dyDescent="0.25"/>
    <row r="1479" s="24" customFormat="1" x14ac:dyDescent="0.25"/>
    <row r="1480" s="24" customFormat="1" x14ac:dyDescent="0.25"/>
    <row r="1481" s="24" customFormat="1" x14ac:dyDescent="0.25"/>
    <row r="1482" s="24" customFormat="1" x14ac:dyDescent="0.25"/>
    <row r="1483" s="24" customFormat="1" x14ac:dyDescent="0.25"/>
    <row r="1484" s="24" customFormat="1" x14ac:dyDescent="0.25"/>
    <row r="1485" s="24" customFormat="1" x14ac:dyDescent="0.25"/>
    <row r="1486" s="24" customFormat="1" x14ac:dyDescent="0.25"/>
    <row r="1487" s="24" customFormat="1" x14ac:dyDescent="0.25"/>
    <row r="1488" s="24" customFormat="1" x14ac:dyDescent="0.25"/>
    <row r="1489" s="24" customFormat="1" x14ac:dyDescent="0.25"/>
    <row r="1490" s="24" customFormat="1" x14ac:dyDescent="0.25"/>
    <row r="1491" s="24" customFormat="1" x14ac:dyDescent="0.25"/>
    <row r="1492" s="24" customFormat="1" x14ac:dyDescent="0.25"/>
    <row r="1493" s="24" customFormat="1" x14ac:dyDescent="0.25"/>
    <row r="1494" s="24" customFormat="1" x14ac:dyDescent="0.25"/>
    <row r="1495" s="24" customFormat="1" x14ac:dyDescent="0.25"/>
    <row r="1496" s="24" customFormat="1" x14ac:dyDescent="0.25"/>
    <row r="1497" s="24" customFormat="1" x14ac:dyDescent="0.25"/>
    <row r="1498" s="24" customFormat="1" x14ac:dyDescent="0.25"/>
    <row r="1499" s="24" customFormat="1" x14ac:dyDescent="0.25"/>
    <row r="1500" s="24" customFormat="1" x14ac:dyDescent="0.25"/>
    <row r="1501" s="24" customFormat="1" x14ac:dyDescent="0.25"/>
    <row r="1502" s="24" customFormat="1" x14ac:dyDescent="0.25"/>
    <row r="1503" s="24" customFormat="1" x14ac:dyDescent="0.25"/>
    <row r="1504" s="24" customFormat="1" x14ac:dyDescent="0.25"/>
    <row r="1505" s="24" customFormat="1" x14ac:dyDescent="0.25"/>
    <row r="1506" s="24" customFormat="1" x14ac:dyDescent="0.25"/>
    <row r="1507" s="24" customFormat="1" x14ac:dyDescent="0.25"/>
    <row r="1508" s="24" customFormat="1" x14ac:dyDescent="0.25"/>
    <row r="1509" s="24" customFormat="1" x14ac:dyDescent="0.25"/>
    <row r="1510" s="24" customFormat="1" x14ac:dyDescent="0.25"/>
    <row r="1511" s="24" customFormat="1" x14ac:dyDescent="0.25"/>
    <row r="1512" s="24" customFormat="1" x14ac:dyDescent="0.25"/>
    <row r="1513" s="24" customFormat="1" x14ac:dyDescent="0.25"/>
    <row r="1514" s="24" customFormat="1" x14ac:dyDescent="0.25"/>
    <row r="1515" s="24" customFormat="1" x14ac:dyDescent="0.25"/>
    <row r="1516" s="24" customFormat="1" x14ac:dyDescent="0.25"/>
    <row r="1517" s="24" customFormat="1" x14ac:dyDescent="0.25"/>
    <row r="1518" s="24" customFormat="1" x14ac:dyDescent="0.25"/>
    <row r="1519" s="24" customFormat="1" x14ac:dyDescent="0.25"/>
    <row r="1520" s="24" customFormat="1" x14ac:dyDescent="0.25"/>
    <row r="1521" s="24" customFormat="1" x14ac:dyDescent="0.25"/>
    <row r="1522" s="24" customFormat="1" x14ac:dyDescent="0.25"/>
    <row r="1523" s="24" customFormat="1" x14ac:dyDescent="0.25"/>
    <row r="1524" s="24" customFormat="1" x14ac:dyDescent="0.25"/>
    <row r="1525" s="24" customFormat="1" x14ac:dyDescent="0.25"/>
    <row r="1526" s="24" customFormat="1" x14ac:dyDescent="0.25"/>
    <row r="1527" s="24" customFormat="1" x14ac:dyDescent="0.25"/>
    <row r="1528" s="24" customFormat="1" x14ac:dyDescent="0.25"/>
    <row r="1529" s="24" customFormat="1" x14ac:dyDescent="0.25"/>
    <row r="1530" s="24" customFormat="1" x14ac:dyDescent="0.25"/>
    <row r="1531" s="24" customFormat="1" x14ac:dyDescent="0.25"/>
    <row r="1532" s="24" customFormat="1" x14ac:dyDescent="0.25"/>
    <row r="1533" s="24" customFormat="1" x14ac:dyDescent="0.25"/>
    <row r="1534" s="24" customFormat="1" x14ac:dyDescent="0.25"/>
    <row r="1535" s="24" customFormat="1" x14ac:dyDescent="0.25"/>
    <row r="1536" s="24" customFormat="1" x14ac:dyDescent="0.25"/>
    <row r="1537" s="24" customFormat="1" x14ac:dyDescent="0.25"/>
    <row r="1538" s="24" customFormat="1" x14ac:dyDescent="0.25"/>
    <row r="1539" s="24" customFormat="1" x14ac:dyDescent="0.25"/>
    <row r="1540" s="24" customFormat="1" x14ac:dyDescent="0.25"/>
    <row r="1541" s="24" customFormat="1" x14ac:dyDescent="0.25"/>
    <row r="1542" s="24" customFormat="1" x14ac:dyDescent="0.25"/>
    <row r="1543" s="24" customFormat="1" x14ac:dyDescent="0.25"/>
    <row r="1544" s="24" customFormat="1" x14ac:dyDescent="0.25"/>
    <row r="1545" s="24" customFormat="1" x14ac:dyDescent="0.25"/>
    <row r="1546" s="24" customFormat="1" x14ac:dyDescent="0.25"/>
    <row r="1547" s="24" customFormat="1" x14ac:dyDescent="0.25"/>
    <row r="1548" s="24" customFormat="1" x14ac:dyDescent="0.25"/>
    <row r="1549" s="24" customFormat="1" x14ac:dyDescent="0.25"/>
    <row r="1550" s="24" customFormat="1" x14ac:dyDescent="0.25"/>
    <row r="1551" s="24" customFormat="1" x14ac:dyDescent="0.25"/>
    <row r="1552" s="24" customFormat="1" x14ac:dyDescent="0.25"/>
    <row r="1553" spans="1:25" s="24" customFormat="1" x14ac:dyDescent="0.25"/>
    <row r="1554" spans="1:25" s="24" customFormat="1" x14ac:dyDescent="0.25"/>
    <row r="1555" spans="1:25" s="24" customFormat="1" x14ac:dyDescent="0.25"/>
    <row r="1556" spans="1:25" s="24" customFormat="1" x14ac:dyDescent="0.25"/>
    <row r="1557" spans="1:25" s="24" customFormat="1" x14ac:dyDescent="0.25"/>
    <row r="1558" spans="1:25" s="24" customFormat="1" x14ac:dyDescent="0.25"/>
    <row r="1559" spans="1:25" s="24" customFormat="1" x14ac:dyDescent="0.25"/>
    <row r="1560" spans="1:25" s="24" customFormat="1" x14ac:dyDescent="0.25"/>
    <row r="1561" spans="1:25" s="24" customFormat="1" x14ac:dyDescent="0.25"/>
    <row r="1562" spans="1:25" s="24" customFormat="1" x14ac:dyDescent="0.25"/>
    <row r="1563" spans="1:25" s="24" customFormat="1" x14ac:dyDescent="0.25"/>
    <row r="1564" spans="1:25" s="24" customFormat="1" x14ac:dyDescent="0.25"/>
    <row r="1565" spans="1:25" s="24" customFormat="1" x14ac:dyDescent="0.25"/>
    <row r="1566" spans="1:25" x14ac:dyDescent="0.25">
      <c r="A1566" s="8"/>
      <c r="E1566" s="14"/>
      <c r="F1566" s="8"/>
      <c r="G1566" s="8"/>
      <c r="H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</row>
    <row r="1567" spans="1:25" x14ac:dyDescent="0.25">
      <c r="A1567" s="8"/>
      <c r="E1567" s="14"/>
      <c r="F1567" s="8"/>
      <c r="G1567" s="8"/>
      <c r="H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</row>
    <row r="1568" spans="1:25" x14ac:dyDescent="0.25">
      <c r="A1568" s="8"/>
      <c r="E1568" s="14"/>
      <c r="F1568" s="8"/>
      <c r="G1568" s="8"/>
      <c r="H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</row>
    <row r="1569" spans="1:25" x14ac:dyDescent="0.25">
      <c r="A1569" s="8"/>
      <c r="E1569" s="14"/>
      <c r="F1569" s="8"/>
      <c r="G1569" s="8"/>
      <c r="H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</row>
    <row r="1570" spans="1:25" x14ac:dyDescent="0.25">
      <c r="A1570" s="8"/>
      <c r="E1570" s="14"/>
      <c r="F1570" s="8"/>
      <c r="G1570" s="8"/>
      <c r="H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</row>
    <row r="1571" spans="1:25" x14ac:dyDescent="0.25">
      <c r="A1571" s="8"/>
      <c r="E1571" s="14"/>
      <c r="F1571" s="8"/>
      <c r="G1571" s="8"/>
      <c r="H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</row>
    <row r="1572" spans="1:25" x14ac:dyDescent="0.25">
      <c r="A1572" s="8"/>
      <c r="E1572" s="14"/>
      <c r="F1572" s="8"/>
      <c r="G1572" s="8"/>
      <c r="H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</row>
    <row r="1573" spans="1:25" x14ac:dyDescent="0.25">
      <c r="A1573" s="8"/>
      <c r="E1573" s="14"/>
      <c r="F1573" s="8"/>
      <c r="G1573" s="8"/>
      <c r="H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</row>
    <row r="1574" spans="1:25" x14ac:dyDescent="0.25">
      <c r="A1574" s="8"/>
      <c r="E1574" s="14"/>
      <c r="F1574" s="8"/>
      <c r="G1574" s="8"/>
      <c r="H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</row>
    <row r="1575" spans="1:25" x14ac:dyDescent="0.25">
      <c r="A1575" s="8"/>
      <c r="E1575" s="14"/>
      <c r="F1575" s="8"/>
      <c r="G1575" s="8"/>
      <c r="H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</row>
    <row r="1576" spans="1:25" x14ac:dyDescent="0.25">
      <c r="A1576" s="8"/>
      <c r="E1576" s="14"/>
      <c r="F1576" s="8"/>
      <c r="G1576" s="8"/>
      <c r="H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</row>
    <row r="1577" spans="1:25" x14ac:dyDescent="0.25">
      <c r="A1577" s="8"/>
      <c r="E1577" s="14"/>
      <c r="F1577" s="8"/>
      <c r="G1577" s="8"/>
      <c r="H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</row>
    <row r="1578" spans="1:25" x14ac:dyDescent="0.25">
      <c r="A1578" s="8"/>
      <c r="E1578" s="14"/>
      <c r="F1578" s="8"/>
      <c r="G1578" s="8"/>
      <c r="H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</row>
    <row r="1579" spans="1:25" x14ac:dyDescent="0.25">
      <c r="A1579" s="8"/>
      <c r="E1579" s="14"/>
      <c r="F1579" s="8"/>
      <c r="G1579" s="8"/>
      <c r="H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</row>
    <row r="1580" spans="1:25" x14ac:dyDescent="0.25">
      <c r="A1580" s="8"/>
      <c r="E1580" s="14"/>
      <c r="F1580" s="8"/>
      <c r="G1580" s="8"/>
      <c r="H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</row>
    <row r="1581" spans="1:25" x14ac:dyDescent="0.25">
      <c r="A1581" s="8"/>
      <c r="E1581" s="14"/>
      <c r="F1581" s="8"/>
      <c r="G1581" s="8"/>
      <c r="H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</row>
    <row r="1582" spans="1:25" x14ac:dyDescent="0.25">
      <c r="A1582" s="8"/>
      <c r="E1582" s="14"/>
      <c r="F1582" s="8"/>
      <c r="G1582" s="8"/>
      <c r="H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</row>
    <row r="1583" spans="1:25" x14ac:dyDescent="0.25">
      <c r="A1583" s="8"/>
      <c r="E1583" s="14"/>
      <c r="F1583" s="8"/>
      <c r="G1583" s="8"/>
      <c r="H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</row>
    <row r="1584" spans="1:25" x14ac:dyDescent="0.25">
      <c r="A1584" s="8"/>
      <c r="E1584" s="14"/>
      <c r="F1584" s="8"/>
      <c r="G1584" s="8"/>
      <c r="H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</row>
    <row r="1585" spans="1:25" x14ac:dyDescent="0.25">
      <c r="A1585" s="8"/>
      <c r="E1585" s="14"/>
      <c r="F1585" s="8"/>
      <c r="G1585" s="8"/>
      <c r="H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</row>
    <row r="1586" spans="1:25" x14ac:dyDescent="0.25">
      <c r="A1586" s="8"/>
      <c r="E1586" s="14"/>
      <c r="F1586" s="8"/>
      <c r="G1586" s="8"/>
      <c r="H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</row>
    <row r="1587" spans="1:25" x14ac:dyDescent="0.25">
      <c r="A1587" s="8"/>
      <c r="E1587" s="14"/>
      <c r="F1587" s="8"/>
      <c r="G1587" s="8"/>
      <c r="H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</row>
    <row r="1588" spans="1:25" x14ac:dyDescent="0.25">
      <c r="A1588" s="8"/>
      <c r="E1588" s="14"/>
      <c r="F1588" s="8"/>
      <c r="G1588" s="8"/>
      <c r="H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</row>
    <row r="1589" spans="1:25" x14ac:dyDescent="0.25">
      <c r="A1589" s="8"/>
      <c r="E1589" s="14"/>
      <c r="F1589" s="8"/>
      <c r="G1589" s="8"/>
      <c r="H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</row>
    <row r="1590" spans="1:25" x14ac:dyDescent="0.25">
      <c r="A1590" s="8"/>
      <c r="E1590" s="14"/>
      <c r="F1590" s="8"/>
      <c r="G1590" s="8"/>
      <c r="H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</row>
    <row r="1591" spans="1:25" x14ac:dyDescent="0.25">
      <c r="A1591" s="8"/>
      <c r="E1591" s="14"/>
      <c r="F1591" s="8"/>
      <c r="G1591" s="8"/>
      <c r="H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</row>
    <row r="1592" spans="1:25" x14ac:dyDescent="0.25">
      <c r="A1592" s="8"/>
      <c r="E1592" s="14"/>
      <c r="F1592" s="8"/>
      <c r="G1592" s="8"/>
      <c r="H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</row>
    <row r="1593" spans="1:25" x14ac:dyDescent="0.25">
      <c r="A1593" s="8"/>
      <c r="E1593" s="14"/>
      <c r="F1593" s="8"/>
      <c r="G1593" s="8"/>
      <c r="H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</row>
    <row r="1594" spans="1:25" x14ac:dyDescent="0.25">
      <c r="A1594" s="8"/>
      <c r="E1594" s="14"/>
      <c r="F1594" s="8"/>
      <c r="G1594" s="8"/>
      <c r="H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</row>
    <row r="1595" spans="1:25" x14ac:dyDescent="0.25">
      <c r="A1595" s="8"/>
      <c r="E1595" s="14"/>
      <c r="F1595" s="8"/>
      <c r="G1595" s="8"/>
      <c r="H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</row>
    <row r="1596" spans="1:25" x14ac:dyDescent="0.25">
      <c r="A1596" s="8"/>
      <c r="E1596" s="14"/>
      <c r="F1596" s="8"/>
      <c r="G1596" s="8"/>
      <c r="H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</row>
    <row r="1597" spans="1:25" x14ac:dyDescent="0.25">
      <c r="A1597" s="8"/>
      <c r="E1597" s="14"/>
      <c r="F1597" s="8"/>
      <c r="G1597" s="8"/>
      <c r="H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</row>
    <row r="1598" spans="1:25" x14ac:dyDescent="0.25">
      <c r="A1598" s="8"/>
      <c r="E1598" s="14"/>
      <c r="F1598" s="8"/>
      <c r="G1598" s="8"/>
      <c r="H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</row>
    <row r="1599" spans="1:25" x14ac:dyDescent="0.25">
      <c r="A1599" s="8"/>
      <c r="E1599" s="14"/>
      <c r="F1599" s="8"/>
      <c r="G1599" s="8"/>
      <c r="H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</row>
    <row r="1600" spans="1:25" x14ac:dyDescent="0.25">
      <c r="A1600" s="8"/>
      <c r="E1600" s="14"/>
      <c r="F1600" s="8"/>
      <c r="G1600" s="8"/>
      <c r="H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</row>
    <row r="1601" spans="1:25" x14ac:dyDescent="0.25">
      <c r="A1601" s="8"/>
      <c r="E1601" s="14"/>
      <c r="F1601" s="8"/>
      <c r="G1601" s="8"/>
      <c r="H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</row>
    <row r="1602" spans="1:25" x14ac:dyDescent="0.25">
      <c r="A1602" s="8"/>
      <c r="E1602" s="14"/>
      <c r="F1602" s="8"/>
      <c r="G1602" s="8"/>
      <c r="H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</row>
    <row r="1603" spans="1:25" x14ac:dyDescent="0.25">
      <c r="A1603" s="8"/>
      <c r="E1603" s="14"/>
      <c r="F1603" s="8"/>
      <c r="G1603" s="8"/>
      <c r="H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</row>
    <row r="1604" spans="1:25" x14ac:dyDescent="0.25">
      <c r="A1604" s="8"/>
      <c r="E1604" s="14"/>
      <c r="F1604" s="8"/>
      <c r="G1604" s="8"/>
      <c r="H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</row>
    <row r="1605" spans="1:25" x14ac:dyDescent="0.25">
      <c r="A1605" s="8"/>
      <c r="E1605" s="14"/>
      <c r="F1605" s="8"/>
      <c r="G1605" s="8"/>
      <c r="H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</row>
    <row r="1606" spans="1:25" x14ac:dyDescent="0.25">
      <c r="A1606" s="8"/>
      <c r="E1606" s="14"/>
      <c r="F1606" s="8"/>
      <c r="G1606" s="8"/>
      <c r="H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</row>
    <row r="1607" spans="1:25" x14ac:dyDescent="0.25">
      <c r="A1607" s="8"/>
      <c r="E1607" s="14"/>
      <c r="F1607" s="8"/>
      <c r="G1607" s="8"/>
      <c r="H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</row>
    <row r="1608" spans="1:25" x14ac:dyDescent="0.25">
      <c r="A1608" s="8"/>
      <c r="E1608" s="14"/>
      <c r="F1608" s="8"/>
      <c r="G1608" s="8"/>
      <c r="H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</row>
    <row r="1609" spans="1:25" x14ac:dyDescent="0.25">
      <c r="A1609" s="8"/>
      <c r="E1609" s="14"/>
      <c r="F1609" s="8"/>
      <c r="G1609" s="8"/>
      <c r="H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</row>
    <row r="1610" spans="1:25" x14ac:dyDescent="0.25">
      <c r="A1610" s="8"/>
      <c r="E1610" s="14"/>
      <c r="F1610" s="8"/>
      <c r="G1610" s="8"/>
      <c r="H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</row>
    <row r="1611" spans="1:25" x14ac:dyDescent="0.25">
      <c r="A1611" s="8"/>
      <c r="E1611" s="14"/>
      <c r="F1611" s="8"/>
      <c r="G1611" s="8"/>
      <c r="H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</row>
    <row r="1612" spans="1:25" x14ac:dyDescent="0.25">
      <c r="A1612" s="8"/>
      <c r="E1612" s="14"/>
      <c r="F1612" s="8"/>
      <c r="G1612" s="8"/>
      <c r="H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</row>
    <row r="1613" spans="1:25" x14ac:dyDescent="0.25">
      <c r="A1613" s="8"/>
      <c r="E1613" s="14"/>
      <c r="F1613" s="8"/>
      <c r="G1613" s="8"/>
      <c r="H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</row>
    <row r="1614" spans="1:25" x14ac:dyDescent="0.25">
      <c r="A1614" s="8"/>
      <c r="E1614" s="14"/>
      <c r="F1614" s="8"/>
      <c r="G1614" s="8"/>
      <c r="H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</row>
    <row r="1615" spans="1:25" x14ac:dyDescent="0.25">
      <c r="A1615" s="8"/>
      <c r="E1615" s="14"/>
      <c r="F1615" s="8"/>
      <c r="G1615" s="8"/>
      <c r="H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</row>
    <row r="1616" spans="1:25" x14ac:dyDescent="0.25">
      <c r="A1616" s="8"/>
      <c r="E1616" s="14"/>
      <c r="F1616" s="8"/>
      <c r="G1616" s="8"/>
      <c r="H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</row>
    <row r="1617" spans="1:25" x14ac:dyDescent="0.25">
      <c r="A1617" s="8"/>
      <c r="E1617" s="14"/>
      <c r="F1617" s="8"/>
      <c r="G1617" s="8"/>
      <c r="H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</row>
    <row r="1618" spans="1:25" x14ac:dyDescent="0.25">
      <c r="A1618" s="8"/>
      <c r="E1618" s="14"/>
      <c r="F1618" s="8"/>
      <c r="G1618" s="8"/>
      <c r="H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</row>
    <row r="1619" spans="1:25" x14ac:dyDescent="0.25">
      <c r="A1619" s="8"/>
      <c r="E1619" s="14"/>
      <c r="F1619" s="8"/>
      <c r="G1619" s="8"/>
      <c r="H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</row>
    <row r="1620" spans="1:25" x14ac:dyDescent="0.25">
      <c r="A1620" s="8"/>
      <c r="E1620" s="14"/>
      <c r="F1620" s="8"/>
      <c r="G1620" s="8"/>
      <c r="H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</row>
    <row r="1621" spans="1:25" x14ac:dyDescent="0.25">
      <c r="A1621" s="8"/>
      <c r="E1621" s="14"/>
      <c r="F1621" s="8"/>
      <c r="G1621" s="8"/>
      <c r="H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</row>
    <row r="1622" spans="1:25" x14ac:dyDescent="0.25">
      <c r="A1622" s="8"/>
      <c r="E1622" s="14"/>
      <c r="F1622" s="8"/>
      <c r="G1622" s="8"/>
      <c r="H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</row>
    <row r="1623" spans="1:25" x14ac:dyDescent="0.25">
      <c r="A1623" s="8"/>
      <c r="E1623" s="14"/>
      <c r="F1623" s="8"/>
      <c r="G1623" s="8"/>
      <c r="H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</row>
    <row r="1624" spans="1:25" x14ac:dyDescent="0.25">
      <c r="A1624" s="8"/>
      <c r="E1624" s="14"/>
      <c r="F1624" s="8"/>
      <c r="G1624" s="8"/>
      <c r="H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</row>
    <row r="1625" spans="1:25" x14ac:dyDescent="0.25">
      <c r="A1625" s="8"/>
      <c r="E1625" s="14"/>
      <c r="F1625" s="8"/>
      <c r="G1625" s="8"/>
      <c r="H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</row>
    <row r="1626" spans="1:25" x14ac:dyDescent="0.25">
      <c r="A1626" s="8"/>
      <c r="E1626" s="14"/>
      <c r="F1626" s="8"/>
      <c r="G1626" s="8"/>
      <c r="H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</row>
    <row r="1627" spans="1:25" x14ac:dyDescent="0.25">
      <c r="A1627" s="8"/>
      <c r="E1627" s="14"/>
      <c r="F1627" s="8"/>
      <c r="G1627" s="8"/>
      <c r="H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</row>
    <row r="1628" spans="1:25" x14ac:dyDescent="0.25">
      <c r="A1628" s="8"/>
      <c r="E1628" s="14"/>
      <c r="F1628" s="8"/>
      <c r="G1628" s="8"/>
      <c r="H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</row>
    <row r="1629" spans="1:25" x14ac:dyDescent="0.25">
      <c r="A1629" s="8"/>
      <c r="E1629" s="14"/>
      <c r="F1629" s="8"/>
      <c r="G1629" s="8"/>
      <c r="H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</row>
    <row r="1630" spans="1:25" x14ac:dyDescent="0.25">
      <c r="A1630" s="8"/>
      <c r="E1630" s="14"/>
      <c r="F1630" s="8"/>
      <c r="G1630" s="8"/>
      <c r="H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</row>
    <row r="1631" spans="1:25" x14ac:dyDescent="0.25">
      <c r="A1631" s="8"/>
      <c r="E1631" s="14"/>
      <c r="F1631" s="8"/>
      <c r="G1631" s="8"/>
      <c r="H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</row>
    <row r="1632" spans="1:25" x14ac:dyDescent="0.25">
      <c r="A1632" s="8"/>
      <c r="E1632" s="14"/>
      <c r="F1632" s="8"/>
      <c r="G1632" s="8"/>
      <c r="H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</row>
    <row r="1633" spans="1:25" x14ac:dyDescent="0.25">
      <c r="A1633" s="8"/>
      <c r="E1633" s="14"/>
      <c r="F1633" s="8"/>
      <c r="G1633" s="8"/>
      <c r="H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</row>
    <row r="1634" spans="1:25" x14ac:dyDescent="0.25">
      <c r="A1634" s="8"/>
      <c r="E1634" s="14"/>
      <c r="F1634" s="8"/>
      <c r="G1634" s="8"/>
      <c r="H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</row>
    <row r="1635" spans="1:25" x14ac:dyDescent="0.25">
      <c r="A1635" s="8"/>
      <c r="E1635" s="14"/>
      <c r="F1635" s="8"/>
      <c r="G1635" s="8"/>
      <c r="H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</row>
    <row r="1636" spans="1:25" x14ac:dyDescent="0.25">
      <c r="A1636" s="8"/>
      <c r="E1636" s="14"/>
      <c r="F1636" s="8"/>
      <c r="G1636" s="8"/>
      <c r="H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</row>
    <row r="1637" spans="1:25" x14ac:dyDescent="0.25">
      <c r="A1637" s="8"/>
      <c r="E1637" s="14"/>
      <c r="F1637" s="8"/>
      <c r="G1637" s="8"/>
      <c r="H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</row>
    <row r="1638" spans="1:25" x14ac:dyDescent="0.25">
      <c r="A1638" s="8"/>
      <c r="E1638" s="14"/>
      <c r="F1638" s="8"/>
      <c r="G1638" s="8"/>
      <c r="H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</row>
    <row r="1639" spans="1:25" x14ac:dyDescent="0.25">
      <c r="A1639" s="8"/>
      <c r="E1639" s="14"/>
      <c r="F1639" s="8"/>
      <c r="G1639" s="8"/>
      <c r="H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</row>
    <row r="1640" spans="1:25" x14ac:dyDescent="0.25">
      <c r="A1640" s="8"/>
      <c r="E1640" s="14"/>
      <c r="F1640" s="8"/>
      <c r="G1640" s="8"/>
      <c r="H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</row>
    <row r="1641" spans="1:25" x14ac:dyDescent="0.25">
      <c r="A1641" s="8"/>
      <c r="E1641" s="14"/>
      <c r="F1641" s="8"/>
      <c r="G1641" s="8"/>
      <c r="H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</row>
    <row r="1642" spans="1:25" x14ac:dyDescent="0.25">
      <c r="A1642" s="8"/>
      <c r="E1642" s="14"/>
      <c r="F1642" s="8"/>
      <c r="G1642" s="8"/>
      <c r="H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</row>
    <row r="1643" spans="1:25" x14ac:dyDescent="0.25">
      <c r="A1643" s="8"/>
      <c r="E1643" s="14"/>
      <c r="F1643" s="8"/>
      <c r="G1643" s="8"/>
      <c r="H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</row>
    <row r="1644" spans="1:25" x14ac:dyDescent="0.25">
      <c r="A1644" s="8"/>
      <c r="E1644" s="14"/>
      <c r="F1644" s="8"/>
      <c r="G1644" s="8"/>
      <c r="H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</row>
    <row r="1645" spans="1:25" x14ac:dyDescent="0.25">
      <c r="A1645" s="8"/>
      <c r="E1645" s="14"/>
      <c r="F1645" s="8"/>
      <c r="G1645" s="8"/>
      <c r="H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</row>
    <row r="1646" spans="1:25" x14ac:dyDescent="0.25">
      <c r="A1646" s="8"/>
      <c r="E1646" s="14"/>
      <c r="F1646" s="8"/>
      <c r="G1646" s="8"/>
      <c r="H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</row>
    <row r="1647" spans="1:25" x14ac:dyDescent="0.25">
      <c r="A1647" s="8"/>
      <c r="E1647" s="14"/>
      <c r="F1647" s="8"/>
      <c r="G1647" s="8"/>
      <c r="H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</row>
    <row r="1648" spans="1:25" x14ac:dyDescent="0.25">
      <c r="A1648" s="8"/>
      <c r="E1648" s="14"/>
      <c r="F1648" s="8"/>
      <c r="G1648" s="8"/>
      <c r="H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</row>
    <row r="1649" spans="1:25" x14ac:dyDescent="0.25">
      <c r="A1649" s="8"/>
      <c r="E1649" s="14"/>
      <c r="F1649" s="8"/>
      <c r="G1649" s="8"/>
      <c r="H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</row>
    <row r="1650" spans="1:25" x14ac:dyDescent="0.25">
      <c r="A1650" s="8"/>
      <c r="E1650" s="14"/>
      <c r="F1650" s="8"/>
      <c r="G1650" s="8"/>
      <c r="H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</row>
    <row r="1651" spans="1:25" x14ac:dyDescent="0.25">
      <c r="A1651" s="8"/>
      <c r="E1651" s="14"/>
      <c r="F1651" s="8"/>
      <c r="G1651" s="8"/>
      <c r="H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</row>
    <row r="1652" spans="1:25" x14ac:dyDescent="0.25">
      <c r="A1652" s="8"/>
      <c r="E1652" s="14"/>
      <c r="F1652" s="8"/>
      <c r="G1652" s="8"/>
      <c r="H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</row>
    <row r="1653" spans="1:25" x14ac:dyDescent="0.25">
      <c r="A1653" s="8"/>
      <c r="E1653" s="14"/>
      <c r="F1653" s="8"/>
      <c r="G1653" s="8"/>
      <c r="H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</row>
    <row r="1654" spans="1:25" x14ac:dyDescent="0.25">
      <c r="A1654" s="8"/>
      <c r="E1654" s="14"/>
      <c r="F1654" s="8"/>
      <c r="G1654" s="8"/>
      <c r="H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</row>
    <row r="1655" spans="1:25" x14ac:dyDescent="0.25">
      <c r="A1655" s="8"/>
      <c r="E1655" s="14"/>
      <c r="F1655" s="8"/>
      <c r="G1655" s="8"/>
      <c r="H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</row>
    <row r="1656" spans="1:25" x14ac:dyDescent="0.25">
      <c r="A1656" s="8"/>
      <c r="E1656" s="14"/>
      <c r="F1656" s="8"/>
      <c r="G1656" s="8"/>
      <c r="H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</row>
    <row r="1657" spans="1:25" x14ac:dyDescent="0.25">
      <c r="A1657" s="8"/>
      <c r="E1657" s="14"/>
      <c r="F1657" s="8"/>
      <c r="G1657" s="8"/>
      <c r="H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</row>
    <row r="1658" spans="1:25" x14ac:dyDescent="0.25">
      <c r="A1658" s="8"/>
      <c r="E1658" s="14"/>
      <c r="F1658" s="8"/>
      <c r="G1658" s="8"/>
      <c r="H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</row>
    <row r="1659" spans="1:25" x14ac:dyDescent="0.25">
      <c r="A1659" s="8"/>
      <c r="E1659" s="14"/>
      <c r="F1659" s="8"/>
      <c r="G1659" s="8"/>
      <c r="H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</row>
    <row r="1660" spans="1:25" x14ac:dyDescent="0.25">
      <c r="A1660" s="8"/>
      <c r="E1660" s="14"/>
      <c r="F1660" s="8"/>
      <c r="G1660" s="8"/>
      <c r="H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</row>
    <row r="1661" spans="1:25" x14ac:dyDescent="0.25">
      <c r="A1661" s="8"/>
      <c r="E1661" s="14"/>
      <c r="F1661" s="8"/>
      <c r="G1661" s="8"/>
      <c r="H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</row>
    <row r="1662" spans="1:25" x14ac:dyDescent="0.25">
      <c r="A1662" s="8"/>
      <c r="E1662" s="14"/>
      <c r="F1662" s="8"/>
      <c r="G1662" s="8"/>
      <c r="H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</row>
    <row r="1663" spans="1:25" x14ac:dyDescent="0.25">
      <c r="A1663" s="8"/>
      <c r="E1663" s="14"/>
      <c r="F1663" s="8"/>
      <c r="G1663" s="8"/>
      <c r="H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</row>
    <row r="1664" spans="1:25" x14ac:dyDescent="0.25">
      <c r="A1664" s="8"/>
      <c r="E1664" s="14"/>
      <c r="F1664" s="8"/>
      <c r="G1664" s="8"/>
      <c r="H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</row>
    <row r="1665" spans="1:25" x14ac:dyDescent="0.25">
      <c r="A1665" s="8"/>
      <c r="E1665" s="14"/>
      <c r="F1665" s="8"/>
      <c r="G1665" s="8"/>
      <c r="H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</row>
    <row r="1666" spans="1:25" x14ac:dyDescent="0.25">
      <c r="A1666" s="8"/>
      <c r="E1666" s="14"/>
      <c r="F1666" s="8"/>
      <c r="G1666" s="8"/>
      <c r="H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</row>
    <row r="1667" spans="1:25" x14ac:dyDescent="0.25">
      <c r="A1667" s="8"/>
      <c r="E1667" s="14"/>
      <c r="F1667" s="8"/>
      <c r="G1667" s="8"/>
      <c r="H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</row>
    <row r="1668" spans="1:25" x14ac:dyDescent="0.25">
      <c r="A1668" s="8"/>
      <c r="E1668" s="14"/>
      <c r="F1668" s="8"/>
      <c r="G1668" s="8"/>
      <c r="H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</row>
    <row r="1669" spans="1:25" x14ac:dyDescent="0.25">
      <c r="A1669" s="8"/>
      <c r="E1669" s="14"/>
      <c r="F1669" s="8"/>
      <c r="G1669" s="8"/>
      <c r="H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</row>
    <row r="1670" spans="1:25" x14ac:dyDescent="0.25">
      <c r="A1670" s="8"/>
      <c r="E1670" s="14"/>
      <c r="F1670" s="8"/>
      <c r="G1670" s="8"/>
      <c r="H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</row>
    <row r="1671" spans="1:25" x14ac:dyDescent="0.25">
      <c r="A1671" s="8"/>
      <c r="E1671" s="14"/>
      <c r="F1671" s="8"/>
      <c r="G1671" s="8"/>
      <c r="H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</row>
    <row r="1672" spans="1:25" x14ac:dyDescent="0.25">
      <c r="A1672" s="8"/>
      <c r="E1672" s="14"/>
      <c r="F1672" s="8"/>
      <c r="G1672" s="8"/>
      <c r="H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</row>
    <row r="1673" spans="1:25" x14ac:dyDescent="0.25">
      <c r="A1673" s="8"/>
      <c r="E1673" s="14"/>
      <c r="F1673" s="8"/>
      <c r="G1673" s="8"/>
      <c r="H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</row>
    <row r="1674" spans="1:25" x14ac:dyDescent="0.25">
      <c r="A1674" s="8"/>
      <c r="E1674" s="14"/>
      <c r="F1674" s="8"/>
      <c r="G1674" s="8"/>
      <c r="H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</row>
    <row r="1675" spans="1:25" x14ac:dyDescent="0.25">
      <c r="A1675" s="8"/>
      <c r="E1675" s="14"/>
      <c r="F1675" s="8"/>
      <c r="G1675" s="8"/>
      <c r="H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</row>
    <row r="1676" spans="1:25" x14ac:dyDescent="0.25">
      <c r="A1676" s="8"/>
      <c r="E1676" s="14"/>
      <c r="F1676" s="8"/>
      <c r="G1676" s="8"/>
      <c r="H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</row>
    <row r="1677" spans="1:25" x14ac:dyDescent="0.25">
      <c r="A1677" s="8"/>
      <c r="E1677" s="14"/>
      <c r="F1677" s="8"/>
      <c r="G1677" s="8"/>
      <c r="H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</row>
    <row r="1678" spans="1:25" x14ac:dyDescent="0.25">
      <c r="A1678" s="8"/>
      <c r="E1678" s="14"/>
      <c r="F1678" s="8"/>
      <c r="G1678" s="8"/>
      <c r="H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</row>
    <row r="1679" spans="1:25" x14ac:dyDescent="0.25">
      <c r="A1679" s="8"/>
      <c r="E1679" s="14"/>
      <c r="F1679" s="8"/>
      <c r="G1679" s="8"/>
      <c r="H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</row>
    <row r="1680" spans="1:25" x14ac:dyDescent="0.25">
      <c r="A1680" s="8"/>
      <c r="E1680" s="14"/>
      <c r="F1680" s="8"/>
      <c r="G1680" s="8"/>
      <c r="H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</row>
    <row r="1681" spans="1:25" x14ac:dyDescent="0.25">
      <c r="A1681" s="8"/>
      <c r="E1681" s="14"/>
      <c r="F1681" s="8"/>
      <c r="G1681" s="8"/>
      <c r="H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</row>
    <row r="1682" spans="1:25" x14ac:dyDescent="0.25">
      <c r="A1682" s="8"/>
      <c r="E1682" s="14"/>
      <c r="F1682" s="8"/>
      <c r="G1682" s="8"/>
      <c r="H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</row>
    <row r="1683" spans="1:25" x14ac:dyDescent="0.25">
      <c r="A1683" s="8"/>
      <c r="E1683" s="14"/>
      <c r="F1683" s="8"/>
      <c r="G1683" s="8"/>
      <c r="H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</row>
    <row r="1684" spans="1:25" x14ac:dyDescent="0.25">
      <c r="A1684" s="8"/>
      <c r="E1684" s="14"/>
      <c r="F1684" s="8"/>
      <c r="G1684" s="8"/>
      <c r="H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</row>
    <row r="1685" spans="1:25" x14ac:dyDescent="0.25">
      <c r="A1685" s="8"/>
      <c r="E1685" s="14"/>
      <c r="F1685" s="8"/>
      <c r="G1685" s="8"/>
      <c r="H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</row>
    <row r="1686" spans="1:25" x14ac:dyDescent="0.25">
      <c r="A1686" s="8"/>
      <c r="E1686" s="14"/>
      <c r="F1686" s="8"/>
      <c r="G1686" s="8"/>
      <c r="H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</row>
    <row r="1687" spans="1:25" x14ac:dyDescent="0.25">
      <c r="A1687" s="8"/>
      <c r="E1687" s="14"/>
      <c r="F1687" s="8"/>
      <c r="G1687" s="8"/>
      <c r="H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</row>
    <row r="1688" spans="1:25" x14ac:dyDescent="0.25">
      <c r="A1688" s="8"/>
      <c r="E1688" s="14"/>
      <c r="F1688" s="8"/>
      <c r="G1688" s="8"/>
      <c r="H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</row>
    <row r="1689" spans="1:25" x14ac:dyDescent="0.25">
      <c r="A1689" s="8"/>
      <c r="E1689" s="14"/>
      <c r="F1689" s="8"/>
      <c r="G1689" s="8"/>
      <c r="H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</row>
    <row r="1690" spans="1:25" x14ac:dyDescent="0.25">
      <c r="A1690" s="8"/>
      <c r="E1690" s="14"/>
      <c r="F1690" s="8"/>
      <c r="G1690" s="8"/>
      <c r="H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</row>
    <row r="1691" spans="1:25" x14ac:dyDescent="0.25">
      <c r="A1691" s="8"/>
      <c r="E1691" s="14"/>
      <c r="F1691" s="8"/>
      <c r="G1691" s="8"/>
      <c r="H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</row>
    <row r="1692" spans="1:25" x14ac:dyDescent="0.25">
      <c r="A1692" s="8"/>
      <c r="E1692" s="14"/>
      <c r="F1692" s="8"/>
      <c r="G1692" s="8"/>
      <c r="H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</row>
    <row r="1693" spans="1:25" x14ac:dyDescent="0.25">
      <c r="A1693" s="8"/>
      <c r="E1693" s="14"/>
      <c r="F1693" s="8"/>
      <c r="G1693" s="8"/>
      <c r="H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</row>
    <row r="1694" spans="1:25" x14ac:dyDescent="0.25">
      <c r="A1694" s="8"/>
      <c r="E1694" s="14"/>
      <c r="F1694" s="8"/>
      <c r="G1694" s="8"/>
      <c r="H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</row>
    <row r="1695" spans="1:25" x14ac:dyDescent="0.25">
      <c r="A1695" s="8"/>
      <c r="E1695" s="14"/>
      <c r="F1695" s="8"/>
      <c r="G1695" s="8"/>
      <c r="H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</row>
    <row r="1696" spans="1:25" x14ac:dyDescent="0.25">
      <c r="A1696" s="8"/>
      <c r="E1696" s="14"/>
      <c r="F1696" s="8"/>
      <c r="G1696" s="8"/>
      <c r="H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</row>
    <row r="1697" spans="1:25" x14ac:dyDescent="0.25">
      <c r="A1697" s="8"/>
      <c r="E1697" s="14"/>
      <c r="F1697" s="8"/>
      <c r="G1697" s="8"/>
      <c r="H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</row>
    <row r="1698" spans="1:25" x14ac:dyDescent="0.25">
      <c r="A1698" s="8"/>
      <c r="E1698" s="14"/>
      <c r="F1698" s="8"/>
      <c r="G1698" s="8"/>
      <c r="H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</row>
    <row r="1699" spans="1:25" x14ac:dyDescent="0.25">
      <c r="A1699" s="8"/>
      <c r="E1699" s="14"/>
      <c r="F1699" s="8"/>
      <c r="G1699" s="8"/>
      <c r="H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</row>
    <row r="1700" spans="1:25" x14ac:dyDescent="0.25">
      <c r="A1700" s="8"/>
      <c r="E1700" s="14"/>
      <c r="F1700" s="8"/>
      <c r="G1700" s="8"/>
      <c r="H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</row>
    <row r="1701" spans="1:25" x14ac:dyDescent="0.25">
      <c r="A1701" s="8"/>
      <c r="E1701" s="14"/>
      <c r="F1701" s="8"/>
      <c r="G1701" s="8"/>
      <c r="H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</row>
    <row r="1702" spans="1:25" x14ac:dyDescent="0.25">
      <c r="A1702" s="8"/>
      <c r="E1702" s="14"/>
      <c r="F1702" s="8"/>
      <c r="G1702" s="8"/>
      <c r="H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</row>
    <row r="1703" spans="1:25" x14ac:dyDescent="0.25">
      <c r="A1703" s="8"/>
      <c r="E1703" s="14"/>
      <c r="F1703" s="8"/>
      <c r="G1703" s="8"/>
      <c r="H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</row>
    <row r="1704" spans="1:25" x14ac:dyDescent="0.25">
      <c r="A1704" s="8"/>
      <c r="E1704" s="14"/>
      <c r="F1704" s="8"/>
      <c r="G1704" s="8"/>
      <c r="H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</row>
    <row r="1705" spans="1:25" x14ac:dyDescent="0.25">
      <c r="A1705" s="8"/>
      <c r="E1705" s="14"/>
      <c r="F1705" s="8"/>
      <c r="G1705" s="8"/>
      <c r="H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</row>
    <row r="1706" spans="1:25" x14ac:dyDescent="0.25">
      <c r="A1706" s="8"/>
      <c r="E1706" s="14"/>
      <c r="F1706" s="8"/>
      <c r="G1706" s="8"/>
      <c r="H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</row>
    <row r="1707" spans="1:25" x14ac:dyDescent="0.25">
      <c r="A1707" s="8"/>
      <c r="E1707" s="14"/>
      <c r="F1707" s="8"/>
      <c r="G1707" s="8"/>
      <c r="H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</row>
    <row r="1708" spans="1:25" x14ac:dyDescent="0.25">
      <c r="A1708" s="8"/>
      <c r="E1708" s="14"/>
      <c r="F1708" s="8"/>
      <c r="G1708" s="8"/>
      <c r="H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</row>
    <row r="1709" spans="1:25" x14ac:dyDescent="0.25">
      <c r="A1709" s="8"/>
      <c r="E1709" s="14"/>
      <c r="F1709" s="8"/>
      <c r="G1709" s="8"/>
      <c r="H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</row>
    <row r="1710" spans="1:25" x14ac:dyDescent="0.25">
      <c r="A1710" s="8"/>
      <c r="E1710" s="14"/>
      <c r="F1710" s="8"/>
      <c r="G1710" s="8"/>
      <c r="H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</row>
    <row r="1711" spans="1:25" x14ac:dyDescent="0.25">
      <c r="A1711" s="8"/>
      <c r="E1711" s="14"/>
      <c r="F1711" s="8"/>
      <c r="G1711" s="8"/>
      <c r="H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</row>
    <row r="1712" spans="1:25" x14ac:dyDescent="0.25">
      <c r="A1712" s="8"/>
      <c r="E1712" s="14"/>
      <c r="F1712" s="8"/>
      <c r="G1712" s="8"/>
      <c r="H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</row>
    <row r="1713" spans="1:25" x14ac:dyDescent="0.25">
      <c r="A1713" s="8"/>
      <c r="E1713" s="14"/>
      <c r="F1713" s="8"/>
      <c r="G1713" s="8"/>
      <c r="H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</row>
    <row r="1714" spans="1:25" x14ac:dyDescent="0.25">
      <c r="A1714" s="8"/>
      <c r="E1714" s="14"/>
      <c r="F1714" s="8"/>
      <c r="G1714" s="8"/>
      <c r="H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</row>
    <row r="1715" spans="1:25" x14ac:dyDescent="0.25">
      <c r="A1715" s="8"/>
      <c r="E1715" s="14"/>
      <c r="F1715" s="8"/>
      <c r="G1715" s="8"/>
      <c r="H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</row>
    <row r="1716" spans="1:25" x14ac:dyDescent="0.25">
      <c r="A1716" s="8"/>
      <c r="E1716" s="14"/>
      <c r="F1716" s="8"/>
      <c r="G1716" s="8"/>
      <c r="H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</row>
    <row r="1717" spans="1:25" x14ac:dyDescent="0.25">
      <c r="A1717" s="8"/>
      <c r="E1717" s="14"/>
      <c r="F1717" s="8"/>
      <c r="G1717" s="8"/>
      <c r="H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</row>
    <row r="1718" spans="1:25" x14ac:dyDescent="0.25">
      <c r="A1718" s="8"/>
      <c r="E1718" s="14"/>
      <c r="F1718" s="8"/>
      <c r="G1718" s="8"/>
      <c r="H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</row>
    <row r="1719" spans="1:25" x14ac:dyDescent="0.25">
      <c r="A1719" s="8"/>
      <c r="E1719" s="14"/>
      <c r="F1719" s="8"/>
      <c r="G1719" s="8"/>
      <c r="H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</row>
    <row r="1720" spans="1:25" x14ac:dyDescent="0.25">
      <c r="A1720" s="8"/>
      <c r="E1720" s="14"/>
      <c r="F1720" s="8"/>
      <c r="G1720" s="8"/>
      <c r="H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</row>
    <row r="1721" spans="1:25" x14ac:dyDescent="0.25">
      <c r="A1721" s="8"/>
      <c r="E1721" s="14"/>
      <c r="F1721" s="8"/>
      <c r="G1721" s="8"/>
      <c r="H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</row>
    <row r="1722" spans="1:25" x14ac:dyDescent="0.25">
      <c r="A1722" s="8"/>
      <c r="E1722" s="14"/>
      <c r="F1722" s="8"/>
      <c r="G1722" s="8"/>
      <c r="H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</row>
    <row r="1723" spans="1:25" x14ac:dyDescent="0.25">
      <c r="A1723" s="8"/>
      <c r="E1723" s="14"/>
      <c r="F1723" s="8"/>
      <c r="G1723" s="8"/>
      <c r="H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</row>
    <row r="1724" spans="1:25" x14ac:dyDescent="0.25">
      <c r="A1724" s="8"/>
      <c r="E1724" s="14"/>
      <c r="F1724" s="8"/>
      <c r="G1724" s="8"/>
      <c r="H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</row>
    <row r="1725" spans="1:25" x14ac:dyDescent="0.25">
      <c r="A1725" s="8"/>
      <c r="E1725" s="14"/>
      <c r="F1725" s="8"/>
      <c r="G1725" s="8"/>
      <c r="H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</row>
    <row r="1726" spans="1:25" x14ac:dyDescent="0.25">
      <c r="A1726" s="8"/>
      <c r="E1726" s="14"/>
      <c r="F1726" s="8"/>
      <c r="G1726" s="8"/>
      <c r="H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</row>
    <row r="1727" spans="1:25" x14ac:dyDescent="0.25">
      <c r="A1727" s="8"/>
      <c r="E1727" s="14"/>
      <c r="F1727" s="8"/>
      <c r="G1727" s="8"/>
      <c r="H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</row>
    <row r="1728" spans="1:25" x14ac:dyDescent="0.25">
      <c r="A1728" s="8"/>
      <c r="E1728" s="14"/>
      <c r="F1728" s="8"/>
      <c r="G1728" s="8"/>
      <c r="H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</row>
    <row r="1729" spans="1:25" x14ac:dyDescent="0.25">
      <c r="A1729" s="8"/>
      <c r="E1729" s="14"/>
      <c r="F1729" s="8"/>
      <c r="G1729" s="8"/>
      <c r="H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</row>
    <row r="1730" spans="1:25" x14ac:dyDescent="0.25">
      <c r="A1730" s="8"/>
      <c r="E1730" s="14"/>
      <c r="F1730" s="8"/>
      <c r="G1730" s="8"/>
      <c r="H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</row>
    <row r="1731" spans="1:25" x14ac:dyDescent="0.25">
      <c r="A1731" s="8"/>
      <c r="E1731" s="14"/>
      <c r="F1731" s="8"/>
      <c r="G1731" s="8"/>
      <c r="H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</row>
    <row r="1732" spans="1:25" x14ac:dyDescent="0.25">
      <c r="A1732" s="8"/>
      <c r="E1732" s="14"/>
      <c r="F1732" s="8"/>
      <c r="G1732" s="8"/>
      <c r="H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</row>
    <row r="1733" spans="1:25" x14ac:dyDescent="0.25">
      <c r="A1733" s="8"/>
      <c r="E1733" s="14"/>
      <c r="F1733" s="8"/>
      <c r="G1733" s="8"/>
      <c r="H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</row>
    <row r="1734" spans="1:25" x14ac:dyDescent="0.25">
      <c r="A1734" s="8"/>
      <c r="E1734" s="14"/>
      <c r="F1734" s="8"/>
      <c r="G1734" s="8"/>
      <c r="H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</row>
    <row r="1735" spans="1:25" x14ac:dyDescent="0.25">
      <c r="A1735" s="8"/>
      <c r="E1735" s="14"/>
      <c r="F1735" s="8"/>
      <c r="G1735" s="8"/>
      <c r="H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</row>
    <row r="1736" spans="1:25" x14ac:dyDescent="0.25">
      <c r="A1736" s="8"/>
      <c r="E1736" s="14"/>
      <c r="F1736" s="8"/>
      <c r="G1736" s="8"/>
      <c r="H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</row>
    <row r="1737" spans="1:25" x14ac:dyDescent="0.25">
      <c r="A1737" s="8"/>
      <c r="E1737" s="14"/>
      <c r="F1737" s="8"/>
      <c r="G1737" s="8"/>
      <c r="H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</row>
    <row r="1738" spans="1:25" x14ac:dyDescent="0.25">
      <c r="A1738" s="8"/>
      <c r="E1738" s="14"/>
      <c r="F1738" s="8"/>
      <c r="G1738" s="8"/>
      <c r="H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</row>
    <row r="1739" spans="1:25" x14ac:dyDescent="0.25">
      <c r="A1739" s="8"/>
      <c r="E1739" s="14"/>
      <c r="F1739" s="8"/>
      <c r="G1739" s="8"/>
      <c r="H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</row>
    <row r="1740" spans="1:25" x14ac:dyDescent="0.25">
      <c r="A1740" s="8"/>
      <c r="E1740" s="14"/>
      <c r="F1740" s="8"/>
      <c r="G1740" s="8"/>
      <c r="H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</row>
    <row r="1741" spans="1:25" x14ac:dyDescent="0.25">
      <c r="A1741" s="8"/>
      <c r="E1741" s="14"/>
      <c r="F1741" s="8"/>
      <c r="G1741" s="8"/>
      <c r="H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</row>
    <row r="1742" spans="1:25" x14ac:dyDescent="0.25">
      <c r="A1742" s="8"/>
      <c r="E1742" s="14"/>
      <c r="F1742" s="8"/>
      <c r="G1742" s="8"/>
      <c r="H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</row>
    <row r="1743" spans="1:25" x14ac:dyDescent="0.25">
      <c r="A1743" s="8"/>
      <c r="E1743" s="14"/>
      <c r="F1743" s="8"/>
      <c r="G1743" s="8"/>
      <c r="H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</row>
    <row r="1744" spans="1:25" x14ac:dyDescent="0.25">
      <c r="A1744" s="8"/>
      <c r="E1744" s="14"/>
      <c r="F1744" s="8"/>
      <c r="G1744" s="8"/>
      <c r="H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</row>
    <row r="1745" spans="1:25" x14ac:dyDescent="0.25">
      <c r="A1745" s="8"/>
      <c r="E1745" s="14"/>
      <c r="F1745" s="8"/>
      <c r="G1745" s="8"/>
      <c r="H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</row>
    <row r="1746" spans="1:25" x14ac:dyDescent="0.25">
      <c r="A1746" s="8"/>
      <c r="E1746" s="14"/>
      <c r="F1746" s="8"/>
      <c r="G1746" s="8"/>
      <c r="H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</row>
    <row r="1747" spans="1:25" x14ac:dyDescent="0.25">
      <c r="A1747" s="8"/>
      <c r="E1747" s="14"/>
      <c r="F1747" s="8"/>
      <c r="G1747" s="8"/>
      <c r="H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</row>
    <row r="1748" spans="1:25" x14ac:dyDescent="0.25">
      <c r="A1748" s="8"/>
      <c r="E1748" s="14"/>
      <c r="F1748" s="8"/>
      <c r="G1748" s="8"/>
      <c r="H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</row>
    <row r="1749" spans="1:25" x14ac:dyDescent="0.25">
      <c r="A1749" s="8"/>
      <c r="E1749" s="14"/>
      <c r="F1749" s="8"/>
      <c r="G1749" s="8"/>
      <c r="H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</row>
    <row r="1750" spans="1:25" x14ac:dyDescent="0.25">
      <c r="A1750" s="8"/>
      <c r="E1750" s="14"/>
      <c r="F1750" s="8"/>
      <c r="G1750" s="8"/>
      <c r="H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</row>
    <row r="1751" spans="1:25" x14ac:dyDescent="0.25">
      <c r="A1751" s="8"/>
      <c r="E1751" s="14"/>
      <c r="F1751" s="8"/>
      <c r="G1751" s="8"/>
      <c r="H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</row>
    <row r="1752" spans="1:25" x14ac:dyDescent="0.25">
      <c r="A1752" s="8"/>
      <c r="E1752" s="14"/>
      <c r="F1752" s="8"/>
      <c r="G1752" s="8"/>
      <c r="H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</row>
    <row r="1753" spans="1:25" x14ac:dyDescent="0.25">
      <c r="A1753" s="8"/>
      <c r="E1753" s="14"/>
      <c r="F1753" s="8"/>
      <c r="G1753" s="8"/>
      <c r="H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</row>
    <row r="1754" spans="1:25" x14ac:dyDescent="0.25">
      <c r="A1754" s="8"/>
      <c r="E1754" s="14"/>
      <c r="F1754" s="8"/>
      <c r="G1754" s="8"/>
      <c r="H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</row>
    <row r="1755" spans="1:25" x14ac:dyDescent="0.25">
      <c r="A1755" s="8"/>
      <c r="E1755" s="14"/>
      <c r="F1755" s="8"/>
      <c r="G1755" s="8"/>
      <c r="H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</row>
    <row r="1756" spans="1:25" x14ac:dyDescent="0.25">
      <c r="A1756" s="8"/>
      <c r="E1756" s="14"/>
      <c r="F1756" s="8"/>
      <c r="G1756" s="8"/>
      <c r="H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</row>
    <row r="1757" spans="1:25" x14ac:dyDescent="0.25">
      <c r="A1757" s="8"/>
      <c r="E1757" s="14"/>
      <c r="F1757" s="8"/>
      <c r="G1757" s="8"/>
      <c r="H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</row>
    <row r="1758" spans="1:25" x14ac:dyDescent="0.25">
      <c r="A1758" s="8"/>
      <c r="E1758" s="14"/>
      <c r="F1758" s="8"/>
      <c r="G1758" s="8"/>
      <c r="H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</row>
    <row r="1759" spans="1:25" x14ac:dyDescent="0.25">
      <c r="A1759" s="8"/>
      <c r="E1759" s="14"/>
      <c r="F1759" s="8"/>
      <c r="G1759" s="8"/>
      <c r="H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</row>
    <row r="1760" spans="1:25" x14ac:dyDescent="0.25">
      <c r="A1760" s="8"/>
      <c r="E1760" s="14"/>
      <c r="F1760" s="8"/>
      <c r="G1760" s="8"/>
      <c r="H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</row>
    <row r="1761" spans="1:25" x14ac:dyDescent="0.25">
      <c r="A1761" s="8"/>
      <c r="E1761" s="14"/>
      <c r="F1761" s="8"/>
      <c r="G1761" s="8"/>
      <c r="H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</row>
    <row r="1762" spans="1:25" x14ac:dyDescent="0.25">
      <c r="A1762" s="8"/>
      <c r="E1762" s="14"/>
      <c r="F1762" s="8"/>
      <c r="G1762" s="8"/>
      <c r="H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</row>
    <row r="1763" spans="1:25" x14ac:dyDescent="0.25">
      <c r="A1763" s="8"/>
      <c r="E1763" s="14"/>
      <c r="F1763" s="8"/>
      <c r="G1763" s="8"/>
      <c r="H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</row>
    <row r="1764" spans="1:25" x14ac:dyDescent="0.25">
      <c r="A1764" s="8"/>
      <c r="E1764" s="14"/>
      <c r="F1764" s="8"/>
      <c r="G1764" s="8"/>
      <c r="H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</row>
    <row r="1765" spans="1:25" x14ac:dyDescent="0.25">
      <c r="A1765" s="8"/>
      <c r="E1765" s="14"/>
      <c r="F1765" s="8"/>
      <c r="G1765" s="8"/>
      <c r="H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</row>
    <row r="1766" spans="1:25" x14ac:dyDescent="0.25">
      <c r="A1766" s="8"/>
      <c r="E1766" s="14"/>
      <c r="F1766" s="8"/>
      <c r="G1766" s="8"/>
      <c r="H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</row>
    <row r="1767" spans="1:25" x14ac:dyDescent="0.25">
      <c r="A1767" s="8"/>
      <c r="E1767" s="14"/>
      <c r="F1767" s="8"/>
      <c r="G1767" s="8"/>
      <c r="H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</row>
    <row r="1768" spans="1:25" x14ac:dyDescent="0.25">
      <c r="A1768" s="8"/>
      <c r="E1768" s="14"/>
      <c r="F1768" s="8"/>
      <c r="G1768" s="8"/>
      <c r="H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</row>
    <row r="1769" spans="1:25" x14ac:dyDescent="0.25">
      <c r="A1769" s="8"/>
      <c r="E1769" s="14"/>
      <c r="F1769" s="8"/>
      <c r="G1769" s="8"/>
      <c r="H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</row>
    <row r="1770" spans="1:25" x14ac:dyDescent="0.25">
      <c r="A1770" s="8"/>
      <c r="E1770" s="14"/>
      <c r="F1770" s="8"/>
      <c r="G1770" s="8"/>
      <c r="H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</row>
    <row r="1771" spans="1:25" x14ac:dyDescent="0.25">
      <c r="A1771" s="8"/>
      <c r="E1771" s="14"/>
      <c r="F1771" s="8"/>
      <c r="G1771" s="8"/>
      <c r="H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</row>
    <row r="1772" spans="1:25" x14ac:dyDescent="0.25">
      <c r="A1772" s="8"/>
      <c r="E1772" s="14"/>
      <c r="F1772" s="8"/>
      <c r="G1772" s="8"/>
      <c r="H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</row>
    <row r="1773" spans="1:25" x14ac:dyDescent="0.25">
      <c r="A1773" s="8"/>
      <c r="E1773" s="14"/>
      <c r="F1773" s="8"/>
      <c r="G1773" s="8"/>
      <c r="H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</row>
    <row r="1774" spans="1:25" x14ac:dyDescent="0.25">
      <c r="A1774" s="8"/>
      <c r="E1774" s="14"/>
      <c r="F1774" s="8"/>
      <c r="G1774" s="8"/>
      <c r="H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</row>
    <row r="1775" spans="1:25" x14ac:dyDescent="0.25">
      <c r="A1775" s="8"/>
      <c r="E1775" s="14"/>
      <c r="F1775" s="8"/>
      <c r="G1775" s="8"/>
      <c r="H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</row>
    <row r="1776" spans="1:25" x14ac:dyDescent="0.25">
      <c r="A1776" s="8"/>
      <c r="E1776" s="14"/>
      <c r="F1776" s="8"/>
      <c r="G1776" s="8"/>
      <c r="H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</row>
    <row r="1777" spans="1:25" x14ac:dyDescent="0.25">
      <c r="A1777" s="8"/>
      <c r="E1777" s="14"/>
      <c r="F1777" s="8"/>
      <c r="G1777" s="8"/>
      <c r="H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</row>
    <row r="1778" spans="1:25" x14ac:dyDescent="0.25">
      <c r="A1778" s="8"/>
      <c r="E1778" s="14"/>
      <c r="F1778" s="8"/>
      <c r="G1778" s="8"/>
      <c r="H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</row>
    <row r="1779" spans="1:25" x14ac:dyDescent="0.25">
      <c r="A1779" s="8"/>
      <c r="E1779" s="14"/>
      <c r="F1779" s="8"/>
      <c r="G1779" s="8"/>
      <c r="H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</row>
    <row r="1780" spans="1:25" x14ac:dyDescent="0.25">
      <c r="A1780" s="8"/>
      <c r="E1780" s="14"/>
      <c r="F1780" s="8"/>
      <c r="G1780" s="8"/>
      <c r="H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</row>
    <row r="1781" spans="1:25" x14ac:dyDescent="0.25">
      <c r="A1781" s="8"/>
      <c r="E1781" s="14"/>
      <c r="F1781" s="8"/>
      <c r="G1781" s="8"/>
      <c r="H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</row>
    <row r="1782" spans="1:25" x14ac:dyDescent="0.25">
      <c r="A1782" s="8"/>
      <c r="E1782" s="14"/>
      <c r="F1782" s="8"/>
      <c r="G1782" s="8"/>
      <c r="H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</row>
    <row r="1783" spans="1:25" x14ac:dyDescent="0.25">
      <c r="A1783" s="8"/>
      <c r="E1783" s="14"/>
      <c r="F1783" s="8"/>
      <c r="G1783" s="8"/>
      <c r="H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</row>
    <row r="1784" spans="1:25" x14ac:dyDescent="0.25">
      <c r="A1784" s="8"/>
      <c r="E1784" s="14"/>
      <c r="F1784" s="8"/>
      <c r="G1784" s="8"/>
      <c r="H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</row>
    <row r="1785" spans="1:25" x14ac:dyDescent="0.25">
      <c r="A1785" s="8"/>
      <c r="E1785" s="14"/>
      <c r="F1785" s="8"/>
      <c r="G1785" s="8"/>
      <c r="H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</row>
    <row r="1786" spans="1:25" x14ac:dyDescent="0.25">
      <c r="A1786" s="8"/>
      <c r="E1786" s="14"/>
      <c r="F1786" s="8"/>
      <c r="G1786" s="8"/>
      <c r="H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</row>
    <row r="1787" spans="1:25" x14ac:dyDescent="0.25">
      <c r="A1787" s="8"/>
      <c r="E1787" s="14"/>
      <c r="F1787" s="8"/>
      <c r="G1787" s="8"/>
      <c r="H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</row>
    <row r="1788" spans="1:25" x14ac:dyDescent="0.25">
      <c r="A1788" s="8"/>
      <c r="E1788" s="14"/>
      <c r="F1788" s="8"/>
      <c r="G1788" s="8"/>
      <c r="H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</row>
    <row r="1789" spans="1:25" x14ac:dyDescent="0.25">
      <c r="A1789" s="8"/>
      <c r="E1789" s="14"/>
      <c r="F1789" s="8"/>
      <c r="G1789" s="8"/>
      <c r="H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</row>
    <row r="1790" spans="1:25" x14ac:dyDescent="0.25">
      <c r="A1790" s="8"/>
      <c r="E1790" s="14"/>
      <c r="F1790" s="8"/>
      <c r="G1790" s="8"/>
      <c r="H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</row>
    <row r="1791" spans="1:25" x14ac:dyDescent="0.25">
      <c r="A1791" s="8"/>
      <c r="E1791" s="14"/>
      <c r="F1791" s="8"/>
      <c r="G1791" s="8"/>
      <c r="H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</row>
    <row r="1792" spans="1:25" x14ac:dyDescent="0.25">
      <c r="A1792" s="8"/>
      <c r="E1792" s="14"/>
      <c r="F1792" s="8"/>
      <c r="G1792" s="8"/>
      <c r="H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</row>
    <row r="1793" spans="1:25" x14ac:dyDescent="0.25">
      <c r="A1793" s="8"/>
      <c r="E1793" s="14"/>
      <c r="F1793" s="8"/>
      <c r="G1793" s="8"/>
      <c r="H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</row>
    <row r="1794" spans="1:25" x14ac:dyDescent="0.25">
      <c r="A1794" s="8"/>
      <c r="E1794" s="14"/>
      <c r="F1794" s="8"/>
      <c r="G1794" s="8"/>
      <c r="H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</row>
    <row r="1795" spans="1:25" x14ac:dyDescent="0.25">
      <c r="A1795" s="8"/>
      <c r="E1795" s="14"/>
      <c r="F1795" s="8"/>
      <c r="G1795" s="8"/>
      <c r="H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</row>
    <row r="1796" spans="1:25" x14ac:dyDescent="0.25">
      <c r="A1796" s="8"/>
      <c r="E1796" s="14"/>
      <c r="F1796" s="8"/>
      <c r="G1796" s="8"/>
      <c r="H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</row>
    <row r="1797" spans="1:25" x14ac:dyDescent="0.25">
      <c r="A1797" s="8"/>
      <c r="E1797" s="14"/>
      <c r="F1797" s="8"/>
      <c r="G1797" s="8"/>
      <c r="H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</row>
    <row r="1798" spans="1:25" x14ac:dyDescent="0.25">
      <c r="A1798" s="8"/>
      <c r="E1798" s="14"/>
      <c r="F1798" s="8"/>
      <c r="G1798" s="8"/>
      <c r="H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</row>
    <row r="1799" spans="1:25" x14ac:dyDescent="0.25">
      <c r="A1799" s="8"/>
      <c r="E1799" s="14"/>
      <c r="F1799" s="8"/>
      <c r="G1799" s="8"/>
      <c r="H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</row>
    <row r="1800" spans="1:25" x14ac:dyDescent="0.25">
      <c r="A1800" s="8"/>
      <c r="E1800" s="14"/>
      <c r="F1800" s="8"/>
      <c r="G1800" s="8"/>
      <c r="H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</row>
    <row r="1801" spans="1:25" x14ac:dyDescent="0.25">
      <c r="A1801" s="8"/>
      <c r="E1801" s="14"/>
      <c r="F1801" s="8"/>
      <c r="G1801" s="8"/>
      <c r="H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</row>
    <row r="1802" spans="1:25" x14ac:dyDescent="0.25">
      <c r="A1802" s="8"/>
      <c r="E1802" s="14"/>
      <c r="F1802" s="8"/>
      <c r="G1802" s="8"/>
      <c r="H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</row>
    <row r="1803" spans="1:25" x14ac:dyDescent="0.25">
      <c r="A1803" s="8"/>
      <c r="E1803" s="14"/>
      <c r="F1803" s="8"/>
      <c r="G1803" s="8"/>
      <c r="H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</row>
    <row r="1804" spans="1:25" x14ac:dyDescent="0.25">
      <c r="A1804" s="8"/>
      <c r="E1804" s="14"/>
      <c r="F1804" s="8"/>
      <c r="G1804" s="8"/>
      <c r="H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</row>
    <row r="1805" spans="1:25" x14ac:dyDescent="0.25">
      <c r="A1805" s="8"/>
      <c r="E1805" s="14"/>
      <c r="F1805" s="8"/>
      <c r="G1805" s="8"/>
      <c r="H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</row>
    <row r="1806" spans="1:25" x14ac:dyDescent="0.25">
      <c r="A1806" s="8"/>
      <c r="E1806" s="14"/>
      <c r="F1806" s="8"/>
      <c r="G1806" s="8"/>
      <c r="H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</row>
    <row r="1807" spans="1:25" x14ac:dyDescent="0.25">
      <c r="A1807" s="8"/>
      <c r="E1807" s="14"/>
      <c r="F1807" s="8"/>
      <c r="G1807" s="8"/>
      <c r="H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</row>
    <row r="1808" spans="1:25" x14ac:dyDescent="0.25">
      <c r="A1808" s="8"/>
      <c r="E1808" s="14"/>
      <c r="F1808" s="8"/>
      <c r="G1808" s="8"/>
      <c r="H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</row>
    <row r="1809" spans="1:25" x14ac:dyDescent="0.25">
      <c r="A1809" s="8"/>
      <c r="E1809" s="14"/>
      <c r="F1809" s="8"/>
      <c r="G1809" s="8"/>
      <c r="H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</row>
    <row r="1810" spans="1:25" x14ac:dyDescent="0.25">
      <c r="A1810" s="8"/>
      <c r="E1810" s="14"/>
      <c r="F1810" s="8"/>
      <c r="G1810" s="8"/>
      <c r="H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</row>
    <row r="1811" spans="1:25" x14ac:dyDescent="0.25">
      <c r="A1811" s="8"/>
      <c r="E1811" s="14"/>
      <c r="F1811" s="8"/>
      <c r="G1811" s="8"/>
      <c r="H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</row>
    <row r="1812" spans="1:25" x14ac:dyDescent="0.25">
      <c r="A1812" s="8"/>
      <c r="E1812" s="14"/>
      <c r="F1812" s="8"/>
      <c r="G1812" s="8"/>
      <c r="H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</row>
    <row r="1813" spans="1:25" x14ac:dyDescent="0.25">
      <c r="A1813" s="8"/>
      <c r="E1813" s="14"/>
      <c r="F1813" s="8"/>
      <c r="G1813" s="8"/>
      <c r="H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</row>
    <row r="1814" spans="1:25" x14ac:dyDescent="0.25">
      <c r="A1814" s="8"/>
      <c r="E1814" s="14"/>
      <c r="F1814" s="8"/>
      <c r="G1814" s="8"/>
      <c r="H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</row>
    <row r="1815" spans="1:25" x14ac:dyDescent="0.25">
      <c r="A1815" s="8"/>
      <c r="E1815" s="14"/>
      <c r="F1815" s="8"/>
      <c r="G1815" s="8"/>
      <c r="H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</row>
    <row r="1816" spans="1:25" x14ac:dyDescent="0.25">
      <c r="A1816" s="8"/>
      <c r="E1816" s="14"/>
      <c r="F1816" s="8"/>
      <c r="G1816" s="8"/>
      <c r="H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</row>
    <row r="1817" spans="1:25" x14ac:dyDescent="0.25">
      <c r="A1817" s="8"/>
      <c r="E1817" s="14"/>
      <c r="F1817" s="8"/>
      <c r="G1817" s="8"/>
      <c r="H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</row>
    <row r="1818" spans="1:25" x14ac:dyDescent="0.25">
      <c r="A1818" s="8"/>
      <c r="E1818" s="14"/>
      <c r="F1818" s="8"/>
      <c r="G1818" s="8"/>
      <c r="H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</row>
    <row r="1819" spans="1:25" x14ac:dyDescent="0.25">
      <c r="A1819" s="8"/>
      <c r="E1819" s="14"/>
      <c r="F1819" s="8"/>
      <c r="G1819" s="8"/>
      <c r="H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</row>
    <row r="1820" spans="1:25" x14ac:dyDescent="0.25">
      <c r="A1820" s="8"/>
      <c r="E1820" s="14"/>
      <c r="F1820" s="8"/>
      <c r="G1820" s="8"/>
      <c r="H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</row>
    <row r="1821" spans="1:25" x14ac:dyDescent="0.25">
      <c r="A1821" s="8"/>
      <c r="E1821" s="14"/>
      <c r="F1821" s="8"/>
      <c r="G1821" s="8"/>
      <c r="H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</row>
    <row r="1822" spans="1:25" x14ac:dyDescent="0.25">
      <c r="A1822" s="8"/>
      <c r="E1822" s="14"/>
      <c r="F1822" s="8"/>
      <c r="G1822" s="8"/>
      <c r="H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</row>
    <row r="1823" spans="1:25" x14ac:dyDescent="0.25">
      <c r="A1823" s="8"/>
      <c r="E1823" s="14"/>
      <c r="F1823" s="8"/>
      <c r="G1823" s="8"/>
      <c r="H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</row>
    <row r="1824" spans="1:25" x14ac:dyDescent="0.25">
      <c r="A1824" s="8"/>
      <c r="E1824" s="14"/>
      <c r="F1824" s="8"/>
      <c r="G1824" s="8"/>
      <c r="H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</row>
    <row r="1825" spans="1:25" x14ac:dyDescent="0.25">
      <c r="A1825" s="8"/>
      <c r="E1825" s="14"/>
      <c r="F1825" s="8"/>
      <c r="G1825" s="8"/>
      <c r="H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</row>
    <row r="1826" spans="1:25" x14ac:dyDescent="0.25">
      <c r="A1826" s="8"/>
      <c r="E1826" s="14"/>
      <c r="F1826" s="8"/>
      <c r="G1826" s="8"/>
      <c r="H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</row>
    <row r="1827" spans="1:25" x14ac:dyDescent="0.25">
      <c r="A1827" s="8"/>
      <c r="E1827" s="14"/>
      <c r="F1827" s="8"/>
      <c r="G1827" s="8"/>
      <c r="H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</row>
    <row r="1828" spans="1:25" x14ac:dyDescent="0.25">
      <c r="A1828" s="8"/>
      <c r="E1828" s="14"/>
      <c r="F1828" s="8"/>
      <c r="G1828" s="8"/>
      <c r="H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</row>
    <row r="1829" spans="1:25" x14ac:dyDescent="0.25">
      <c r="A1829" s="8"/>
      <c r="E1829" s="14"/>
      <c r="F1829" s="8"/>
      <c r="G1829" s="8"/>
      <c r="H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</row>
    <row r="1830" spans="1:25" x14ac:dyDescent="0.25">
      <c r="A1830" s="8"/>
      <c r="E1830" s="14"/>
      <c r="F1830" s="8"/>
      <c r="G1830" s="8"/>
      <c r="H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</row>
    <row r="1831" spans="1:25" x14ac:dyDescent="0.25">
      <c r="A1831" s="8"/>
      <c r="E1831" s="14"/>
      <c r="F1831" s="8"/>
      <c r="G1831" s="8"/>
      <c r="H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</row>
    <row r="1832" spans="1:25" x14ac:dyDescent="0.25">
      <c r="A1832" s="8"/>
      <c r="E1832" s="14"/>
      <c r="F1832" s="8"/>
      <c r="G1832" s="8"/>
      <c r="H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</row>
    <row r="1833" spans="1:25" x14ac:dyDescent="0.25">
      <c r="A1833" s="8"/>
      <c r="E1833" s="14"/>
      <c r="F1833" s="8"/>
      <c r="G1833" s="8"/>
      <c r="H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</row>
    <row r="1834" spans="1:25" x14ac:dyDescent="0.25">
      <c r="A1834" s="8"/>
      <c r="E1834" s="14"/>
      <c r="F1834" s="8"/>
      <c r="G1834" s="8"/>
      <c r="H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</row>
    <row r="1835" spans="1:25" x14ac:dyDescent="0.25">
      <c r="A1835" s="8"/>
      <c r="E1835" s="14"/>
      <c r="F1835" s="8"/>
      <c r="G1835" s="8"/>
      <c r="H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</row>
    <row r="1836" spans="1:25" x14ac:dyDescent="0.25">
      <c r="A1836" s="8"/>
      <c r="E1836" s="14"/>
      <c r="F1836" s="8"/>
      <c r="G1836" s="8"/>
      <c r="H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</row>
    <row r="1837" spans="1:25" x14ac:dyDescent="0.25">
      <c r="A1837" s="8"/>
      <c r="E1837" s="14"/>
      <c r="F1837" s="8"/>
      <c r="G1837" s="8"/>
      <c r="H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</row>
    <row r="1838" spans="1:25" x14ac:dyDescent="0.25">
      <c r="A1838" s="8"/>
      <c r="E1838" s="14"/>
      <c r="F1838" s="8"/>
      <c r="G1838" s="8"/>
      <c r="H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</row>
    <row r="1839" spans="1:25" x14ac:dyDescent="0.25">
      <c r="A1839" s="8"/>
      <c r="E1839" s="14"/>
      <c r="F1839" s="8"/>
      <c r="G1839" s="8"/>
      <c r="H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</row>
    <row r="1840" spans="1:25" x14ac:dyDescent="0.25">
      <c r="A1840" s="8"/>
      <c r="E1840" s="14"/>
      <c r="F1840" s="8"/>
      <c r="G1840" s="8"/>
      <c r="H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</row>
    <row r="1841" spans="1:25" x14ac:dyDescent="0.25">
      <c r="A1841" s="8"/>
      <c r="E1841" s="14"/>
      <c r="F1841" s="8"/>
      <c r="G1841" s="8"/>
      <c r="H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</row>
    <row r="1842" spans="1:25" x14ac:dyDescent="0.25">
      <c r="A1842" s="8"/>
      <c r="E1842" s="14"/>
      <c r="F1842" s="8"/>
      <c r="G1842" s="8"/>
      <c r="H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</row>
    <row r="1843" spans="1:25" x14ac:dyDescent="0.25">
      <c r="A1843" s="8"/>
      <c r="E1843" s="14"/>
      <c r="F1843" s="8"/>
      <c r="G1843" s="8"/>
      <c r="H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</row>
    <row r="1844" spans="1:25" x14ac:dyDescent="0.25">
      <c r="A1844" s="8"/>
      <c r="E1844" s="14"/>
      <c r="F1844" s="8"/>
      <c r="G1844" s="8"/>
      <c r="H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</row>
    <row r="1845" spans="1:25" x14ac:dyDescent="0.25">
      <c r="A1845" s="8"/>
      <c r="E1845" s="14"/>
      <c r="F1845" s="8"/>
      <c r="G1845" s="8"/>
      <c r="H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</row>
    <row r="1846" spans="1:25" x14ac:dyDescent="0.25">
      <c r="A1846" s="8"/>
      <c r="E1846" s="14"/>
      <c r="F1846" s="8"/>
      <c r="G1846" s="8"/>
      <c r="H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</row>
    <row r="1847" spans="1:25" x14ac:dyDescent="0.25">
      <c r="A1847" s="8"/>
      <c r="E1847" s="14"/>
      <c r="F1847" s="8"/>
      <c r="G1847" s="8"/>
      <c r="H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</row>
    <row r="1848" spans="1:25" x14ac:dyDescent="0.25">
      <c r="A1848" s="8"/>
      <c r="E1848" s="14"/>
      <c r="F1848" s="8"/>
      <c r="G1848" s="8"/>
      <c r="H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</row>
    <row r="1849" spans="1:25" x14ac:dyDescent="0.25">
      <c r="A1849" s="8"/>
      <c r="E1849" s="14"/>
      <c r="F1849" s="8"/>
      <c r="G1849" s="8"/>
      <c r="H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</row>
    <row r="1850" spans="1:25" x14ac:dyDescent="0.25">
      <c r="A1850" s="8"/>
      <c r="E1850" s="14"/>
      <c r="F1850" s="8"/>
      <c r="G1850" s="8"/>
      <c r="H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</row>
    <row r="1851" spans="1:25" x14ac:dyDescent="0.25">
      <c r="A1851" s="8"/>
      <c r="E1851" s="14"/>
      <c r="F1851" s="8"/>
      <c r="G1851" s="8"/>
      <c r="H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</row>
    <row r="1852" spans="1:25" x14ac:dyDescent="0.25">
      <c r="A1852" s="8"/>
      <c r="E1852" s="14"/>
      <c r="F1852" s="8"/>
      <c r="G1852" s="8"/>
      <c r="H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</row>
    <row r="1853" spans="1:25" x14ac:dyDescent="0.25">
      <c r="A1853" s="8"/>
      <c r="E1853" s="14"/>
      <c r="F1853" s="8"/>
      <c r="G1853" s="8"/>
      <c r="H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</row>
    <row r="1854" spans="1:25" x14ac:dyDescent="0.25">
      <c r="A1854" s="8"/>
      <c r="E1854" s="14"/>
      <c r="F1854" s="8"/>
      <c r="G1854" s="8"/>
      <c r="H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</row>
    <row r="1855" spans="1:25" x14ac:dyDescent="0.25">
      <c r="A1855" s="8"/>
      <c r="E1855" s="14"/>
      <c r="F1855" s="8"/>
      <c r="G1855" s="8"/>
      <c r="H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</row>
    <row r="1856" spans="1:25" x14ac:dyDescent="0.25">
      <c r="A1856" s="8"/>
      <c r="E1856" s="14"/>
      <c r="F1856" s="8"/>
      <c r="G1856" s="8"/>
      <c r="H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</row>
    <row r="1857" spans="1:25" x14ac:dyDescent="0.25">
      <c r="A1857" s="8"/>
      <c r="E1857" s="14"/>
      <c r="F1857" s="8"/>
      <c r="G1857" s="8"/>
      <c r="H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</row>
    <row r="1858" spans="1:25" x14ac:dyDescent="0.25">
      <c r="A1858" s="8"/>
      <c r="E1858" s="14"/>
      <c r="F1858" s="8"/>
      <c r="G1858" s="8"/>
      <c r="H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</row>
    <row r="1859" spans="1:25" x14ac:dyDescent="0.25">
      <c r="A1859" s="8"/>
      <c r="E1859" s="14"/>
      <c r="F1859" s="8"/>
      <c r="G1859" s="8"/>
      <c r="H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</row>
    <row r="1860" spans="1:25" x14ac:dyDescent="0.25">
      <c r="A1860" s="8"/>
      <c r="E1860" s="14"/>
      <c r="F1860" s="8"/>
      <c r="G1860" s="8"/>
      <c r="H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</row>
    <row r="1861" spans="1:25" x14ac:dyDescent="0.25">
      <c r="A1861" s="8"/>
      <c r="E1861" s="14"/>
      <c r="F1861" s="8"/>
      <c r="G1861" s="8"/>
      <c r="H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</row>
    <row r="1862" spans="1:25" x14ac:dyDescent="0.25">
      <c r="A1862" s="8"/>
      <c r="E1862" s="14"/>
      <c r="F1862" s="8"/>
      <c r="G1862" s="8"/>
      <c r="H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</row>
    <row r="1863" spans="1:25" x14ac:dyDescent="0.25">
      <c r="A1863" s="8"/>
      <c r="E1863" s="14"/>
      <c r="F1863" s="8"/>
      <c r="G1863" s="8"/>
      <c r="H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</row>
    <row r="1864" spans="1:25" x14ac:dyDescent="0.25">
      <c r="A1864" s="8"/>
      <c r="E1864" s="14"/>
      <c r="F1864" s="8"/>
      <c r="G1864" s="8"/>
      <c r="H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</row>
    <row r="1865" spans="1:25" x14ac:dyDescent="0.25">
      <c r="A1865" s="8"/>
      <c r="E1865" s="14"/>
      <c r="F1865" s="8"/>
      <c r="G1865" s="8"/>
      <c r="H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</row>
    <row r="1866" spans="1:25" x14ac:dyDescent="0.25">
      <c r="A1866" s="8"/>
      <c r="E1866" s="14"/>
      <c r="F1866" s="8"/>
      <c r="G1866" s="8"/>
      <c r="H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</row>
    <row r="1867" spans="1:25" x14ac:dyDescent="0.25">
      <c r="A1867" s="8"/>
      <c r="E1867" s="14"/>
      <c r="F1867" s="8"/>
      <c r="G1867" s="8"/>
      <c r="H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</row>
    <row r="1868" spans="1:25" x14ac:dyDescent="0.25">
      <c r="A1868" s="8"/>
      <c r="E1868" s="14"/>
      <c r="F1868" s="8"/>
      <c r="G1868" s="8"/>
      <c r="H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</row>
    <row r="1869" spans="1:25" x14ac:dyDescent="0.25">
      <c r="A1869" s="8"/>
      <c r="E1869" s="14"/>
      <c r="F1869" s="8"/>
      <c r="G1869" s="8"/>
      <c r="H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</row>
    <row r="1870" spans="1:25" x14ac:dyDescent="0.25">
      <c r="A1870" s="8"/>
      <c r="E1870" s="14"/>
      <c r="F1870" s="8"/>
      <c r="G1870" s="8"/>
      <c r="H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</row>
    <row r="1871" spans="1:25" x14ac:dyDescent="0.25">
      <c r="A1871" s="8"/>
      <c r="E1871" s="14"/>
      <c r="F1871" s="8"/>
      <c r="G1871" s="8"/>
      <c r="H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</row>
    <row r="1872" spans="1:25" x14ac:dyDescent="0.25">
      <c r="A1872" s="8"/>
      <c r="E1872" s="14"/>
      <c r="F1872" s="8"/>
      <c r="G1872" s="8"/>
      <c r="H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</row>
    <row r="1873" spans="1:25" x14ac:dyDescent="0.25">
      <c r="A1873" s="8"/>
      <c r="E1873" s="14"/>
      <c r="F1873" s="8"/>
      <c r="G1873" s="8"/>
      <c r="H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</row>
    <row r="1874" spans="1:25" x14ac:dyDescent="0.25">
      <c r="A1874" s="8"/>
      <c r="E1874" s="14"/>
      <c r="F1874" s="8"/>
      <c r="G1874" s="8"/>
      <c r="H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</row>
    <row r="1875" spans="1:25" x14ac:dyDescent="0.25">
      <c r="A1875" s="8"/>
      <c r="E1875" s="14"/>
      <c r="F1875" s="8"/>
      <c r="G1875" s="8"/>
      <c r="H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</row>
    <row r="1876" spans="1:25" x14ac:dyDescent="0.25">
      <c r="A1876" s="8"/>
      <c r="E1876" s="14"/>
      <c r="F1876" s="8"/>
      <c r="G1876" s="8"/>
      <c r="H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</row>
    <row r="1877" spans="1:25" x14ac:dyDescent="0.25">
      <c r="A1877" s="8"/>
      <c r="E1877" s="14"/>
      <c r="F1877" s="8"/>
      <c r="G1877" s="8"/>
      <c r="H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</row>
    <row r="1878" spans="1:25" x14ac:dyDescent="0.25">
      <c r="A1878" s="8"/>
      <c r="E1878" s="14"/>
      <c r="F1878" s="8"/>
      <c r="G1878" s="8"/>
      <c r="H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</row>
    <row r="1879" spans="1:25" x14ac:dyDescent="0.25">
      <c r="A1879" s="8"/>
      <c r="E1879" s="14"/>
      <c r="F1879" s="8"/>
      <c r="G1879" s="8"/>
      <c r="H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</row>
    <row r="1880" spans="1:25" x14ac:dyDescent="0.25">
      <c r="A1880" s="8"/>
      <c r="E1880" s="14"/>
      <c r="F1880" s="8"/>
      <c r="G1880" s="8"/>
      <c r="H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</row>
    <row r="1881" spans="1:25" x14ac:dyDescent="0.25">
      <c r="A1881" s="8"/>
      <c r="E1881" s="14"/>
      <c r="F1881" s="8"/>
      <c r="G1881" s="8"/>
      <c r="H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</row>
    <row r="1882" spans="1:25" x14ac:dyDescent="0.25">
      <c r="A1882" s="8"/>
      <c r="E1882" s="14"/>
      <c r="F1882" s="8"/>
      <c r="G1882" s="8"/>
      <c r="H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</row>
    <row r="1883" spans="1:25" x14ac:dyDescent="0.25">
      <c r="A1883" s="8"/>
      <c r="E1883" s="14"/>
      <c r="F1883" s="8"/>
      <c r="G1883" s="8"/>
      <c r="H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</row>
    <row r="1884" spans="1:25" x14ac:dyDescent="0.25">
      <c r="A1884" s="8"/>
      <c r="E1884" s="14"/>
      <c r="F1884" s="8"/>
      <c r="G1884" s="8"/>
      <c r="H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</row>
    <row r="1885" spans="1:25" x14ac:dyDescent="0.25">
      <c r="A1885" s="8"/>
      <c r="E1885" s="14"/>
      <c r="F1885" s="8"/>
      <c r="G1885" s="8"/>
      <c r="H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</row>
    <row r="1886" spans="1:25" x14ac:dyDescent="0.25">
      <c r="A1886" s="8"/>
      <c r="E1886" s="14"/>
      <c r="F1886" s="8"/>
      <c r="G1886" s="8"/>
      <c r="H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</row>
    <row r="1887" spans="1:25" x14ac:dyDescent="0.25">
      <c r="A1887" s="8"/>
      <c r="E1887" s="14"/>
      <c r="F1887" s="8"/>
      <c r="G1887" s="8"/>
      <c r="H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</row>
    <row r="1888" spans="1:25" x14ac:dyDescent="0.25">
      <c r="A1888" s="8"/>
      <c r="E1888" s="14"/>
      <c r="F1888" s="8"/>
      <c r="G1888" s="8"/>
      <c r="H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</row>
    <row r="1889" spans="1:25" x14ac:dyDescent="0.25">
      <c r="A1889" s="8"/>
      <c r="E1889" s="14"/>
      <c r="F1889" s="8"/>
      <c r="G1889" s="8"/>
      <c r="H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</row>
    <row r="1890" spans="1:25" x14ac:dyDescent="0.25">
      <c r="A1890" s="8"/>
      <c r="E1890" s="14"/>
      <c r="F1890" s="8"/>
      <c r="G1890" s="8"/>
      <c r="H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</row>
    <row r="1891" spans="1:25" x14ac:dyDescent="0.25">
      <c r="A1891" s="8"/>
      <c r="E1891" s="14"/>
      <c r="F1891" s="8"/>
      <c r="G1891" s="8"/>
      <c r="H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</row>
    <row r="1892" spans="1:25" x14ac:dyDescent="0.25">
      <c r="A1892" s="8"/>
      <c r="E1892" s="14"/>
      <c r="F1892" s="8"/>
      <c r="G1892" s="8"/>
      <c r="H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</row>
    <row r="1893" spans="1:25" x14ac:dyDescent="0.25">
      <c r="A1893" s="8"/>
      <c r="E1893" s="14"/>
      <c r="F1893" s="8"/>
      <c r="G1893" s="8"/>
      <c r="H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</row>
    <row r="1894" spans="1:25" x14ac:dyDescent="0.25">
      <c r="A1894" s="8"/>
      <c r="E1894" s="14"/>
      <c r="F1894" s="8"/>
      <c r="G1894" s="8"/>
      <c r="H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</row>
    <row r="1895" spans="1:25" x14ac:dyDescent="0.25">
      <c r="A1895" s="8"/>
      <c r="E1895" s="14"/>
      <c r="F1895" s="8"/>
      <c r="G1895" s="8"/>
      <c r="H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</row>
    <row r="1896" spans="1:25" x14ac:dyDescent="0.25">
      <c r="A1896" s="8"/>
      <c r="E1896" s="14"/>
      <c r="F1896" s="8"/>
      <c r="G1896" s="8"/>
      <c r="H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</row>
    <row r="1897" spans="1:25" x14ac:dyDescent="0.25">
      <c r="A1897" s="8"/>
      <c r="E1897" s="14"/>
      <c r="F1897" s="8"/>
      <c r="G1897" s="8"/>
      <c r="H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</row>
    <row r="1898" spans="1:25" x14ac:dyDescent="0.25">
      <c r="A1898" s="8"/>
      <c r="E1898" s="14"/>
      <c r="F1898" s="8"/>
      <c r="G1898" s="8"/>
      <c r="H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</row>
    <row r="1899" spans="1:25" x14ac:dyDescent="0.25">
      <c r="A1899" s="8"/>
      <c r="E1899" s="14"/>
      <c r="F1899" s="8"/>
      <c r="G1899" s="8"/>
      <c r="H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</row>
    <row r="1900" spans="1:25" x14ac:dyDescent="0.25">
      <c r="A1900" s="8"/>
      <c r="E1900" s="14"/>
      <c r="F1900" s="8"/>
      <c r="G1900" s="8"/>
      <c r="H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</row>
    <row r="1901" spans="1:25" x14ac:dyDescent="0.25">
      <c r="A1901" s="8"/>
      <c r="E1901" s="14"/>
      <c r="F1901" s="8"/>
      <c r="G1901" s="8"/>
      <c r="H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</row>
    <row r="1902" spans="1:25" x14ac:dyDescent="0.25">
      <c r="A1902" s="8"/>
      <c r="E1902" s="14"/>
      <c r="F1902" s="8"/>
      <c r="G1902" s="8"/>
      <c r="H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</row>
    <row r="1903" spans="1:25" x14ac:dyDescent="0.25">
      <c r="A1903" s="8"/>
      <c r="E1903" s="14"/>
      <c r="F1903" s="8"/>
      <c r="G1903" s="8"/>
      <c r="H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</row>
    <row r="1904" spans="1:25" x14ac:dyDescent="0.25">
      <c r="A1904" s="8"/>
      <c r="E1904" s="14"/>
      <c r="F1904" s="8"/>
      <c r="G1904" s="8"/>
      <c r="H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</row>
    <row r="1905" spans="1:25" x14ac:dyDescent="0.25">
      <c r="A1905" s="8"/>
      <c r="E1905" s="14"/>
      <c r="F1905" s="8"/>
      <c r="G1905" s="8"/>
      <c r="H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</row>
    <row r="1906" spans="1:25" x14ac:dyDescent="0.25">
      <c r="A1906" s="8"/>
      <c r="E1906" s="14"/>
      <c r="F1906" s="8"/>
      <c r="G1906" s="8"/>
      <c r="H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</row>
    <row r="1907" spans="1:25" x14ac:dyDescent="0.25">
      <c r="A1907" s="8"/>
      <c r="E1907" s="14"/>
      <c r="F1907" s="8"/>
      <c r="G1907" s="8"/>
      <c r="H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</row>
    <row r="1908" spans="1:25" x14ac:dyDescent="0.25">
      <c r="A1908" s="8"/>
      <c r="E1908" s="14"/>
      <c r="F1908" s="8"/>
      <c r="G1908" s="8"/>
      <c r="H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</row>
    <row r="1909" spans="1:25" x14ac:dyDescent="0.25">
      <c r="A1909" s="8"/>
      <c r="E1909" s="14"/>
      <c r="F1909" s="8"/>
      <c r="G1909" s="8"/>
      <c r="H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</row>
    <row r="1910" spans="1:25" x14ac:dyDescent="0.25">
      <c r="A1910" s="8"/>
      <c r="E1910" s="14"/>
      <c r="F1910" s="8"/>
      <c r="G1910" s="8"/>
      <c r="H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</row>
    <row r="1911" spans="1:25" x14ac:dyDescent="0.25">
      <c r="A1911" s="8"/>
      <c r="E1911" s="14"/>
      <c r="F1911" s="8"/>
      <c r="G1911" s="8"/>
      <c r="H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</row>
    <row r="1912" spans="1:25" x14ac:dyDescent="0.25">
      <c r="A1912" s="8"/>
      <c r="E1912" s="14"/>
      <c r="F1912" s="8"/>
      <c r="G1912" s="8"/>
      <c r="H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</row>
    <row r="1913" spans="1:25" x14ac:dyDescent="0.25">
      <c r="A1913" s="8"/>
      <c r="E1913" s="14"/>
      <c r="F1913" s="8"/>
      <c r="G1913" s="8"/>
      <c r="H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</row>
    <row r="1914" spans="1:25" x14ac:dyDescent="0.25">
      <c r="A1914" s="8"/>
      <c r="E1914" s="14"/>
      <c r="F1914" s="8"/>
      <c r="G1914" s="8"/>
      <c r="H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</row>
    <row r="1915" spans="1:25" x14ac:dyDescent="0.25">
      <c r="A1915" s="8"/>
      <c r="E1915" s="14"/>
      <c r="F1915" s="8"/>
      <c r="G1915" s="8"/>
      <c r="H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</row>
    <row r="1916" spans="1:25" x14ac:dyDescent="0.25">
      <c r="A1916" s="8"/>
      <c r="E1916" s="14"/>
      <c r="F1916" s="8"/>
      <c r="G1916" s="8"/>
      <c r="H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</row>
    <row r="1917" spans="1:25" x14ac:dyDescent="0.25">
      <c r="A1917" s="8"/>
      <c r="E1917" s="14"/>
      <c r="F1917" s="8"/>
      <c r="G1917" s="8"/>
      <c r="H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</row>
    <row r="1918" spans="1:25" x14ac:dyDescent="0.25">
      <c r="A1918" s="8"/>
      <c r="E1918" s="14"/>
      <c r="F1918" s="8"/>
      <c r="G1918" s="8"/>
      <c r="H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</row>
    <row r="1919" spans="1:25" x14ac:dyDescent="0.25">
      <c r="A1919" s="8"/>
      <c r="E1919" s="14"/>
      <c r="F1919" s="8"/>
      <c r="G1919" s="8"/>
      <c r="H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</row>
    <row r="1920" spans="1:25" x14ac:dyDescent="0.25">
      <c r="A1920" s="8"/>
      <c r="E1920" s="14"/>
      <c r="F1920" s="8"/>
      <c r="G1920" s="8"/>
      <c r="H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</row>
    <row r="1921" spans="1:25" x14ac:dyDescent="0.25">
      <c r="A1921" s="8"/>
      <c r="E1921" s="14"/>
      <c r="F1921" s="8"/>
      <c r="G1921" s="8"/>
      <c r="H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</row>
    <row r="1922" spans="1:25" x14ac:dyDescent="0.25">
      <c r="A1922" s="8"/>
      <c r="E1922" s="14"/>
      <c r="F1922" s="8"/>
      <c r="G1922" s="8"/>
      <c r="H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</row>
    <row r="1923" spans="1:25" x14ac:dyDescent="0.25">
      <c r="A1923" s="8"/>
      <c r="E1923" s="14"/>
      <c r="F1923" s="8"/>
      <c r="G1923" s="8"/>
      <c r="H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</row>
    <row r="1924" spans="1:25" x14ac:dyDescent="0.25">
      <c r="A1924" s="8"/>
      <c r="E1924" s="14"/>
      <c r="F1924" s="8"/>
      <c r="G1924" s="8"/>
      <c r="H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</row>
    <row r="1925" spans="1:25" x14ac:dyDescent="0.25">
      <c r="A1925" s="8"/>
      <c r="E1925" s="14"/>
      <c r="F1925" s="8"/>
      <c r="G1925" s="8"/>
      <c r="H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</row>
    <row r="1926" spans="1:25" x14ac:dyDescent="0.25">
      <c r="A1926" s="8"/>
      <c r="E1926" s="14"/>
      <c r="F1926" s="8"/>
      <c r="G1926" s="8"/>
      <c r="H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</row>
    <row r="1927" spans="1:25" x14ac:dyDescent="0.25">
      <c r="A1927" s="8"/>
      <c r="E1927" s="14"/>
      <c r="F1927" s="8"/>
      <c r="G1927" s="8"/>
      <c r="H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</row>
    <row r="1928" spans="1:25" x14ac:dyDescent="0.25">
      <c r="A1928" s="8"/>
      <c r="E1928" s="14"/>
      <c r="F1928" s="8"/>
      <c r="G1928" s="8"/>
      <c r="H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</row>
    <row r="1929" spans="1:25" x14ac:dyDescent="0.25">
      <c r="A1929" s="8"/>
      <c r="E1929" s="14"/>
      <c r="F1929" s="8"/>
      <c r="G1929" s="8"/>
      <c r="H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</row>
    <row r="1930" spans="1:25" x14ac:dyDescent="0.25">
      <c r="A1930" s="8"/>
      <c r="E1930" s="14"/>
      <c r="F1930" s="8"/>
      <c r="G1930" s="8"/>
      <c r="H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</row>
    <row r="1931" spans="1:25" x14ac:dyDescent="0.25">
      <c r="A1931" s="8"/>
      <c r="E1931" s="14"/>
      <c r="F1931" s="8"/>
      <c r="G1931" s="8"/>
      <c r="H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</row>
    <row r="1932" spans="1:25" x14ac:dyDescent="0.25">
      <c r="A1932" s="8"/>
      <c r="E1932" s="14"/>
      <c r="F1932" s="8"/>
      <c r="G1932" s="8"/>
      <c r="H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</row>
    <row r="1933" spans="1:25" x14ac:dyDescent="0.25">
      <c r="A1933" s="8"/>
      <c r="E1933" s="14"/>
      <c r="F1933" s="8"/>
      <c r="G1933" s="8"/>
      <c r="H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</row>
    <row r="1934" spans="1:25" x14ac:dyDescent="0.25">
      <c r="A1934" s="8"/>
      <c r="E1934" s="14"/>
      <c r="F1934" s="8"/>
      <c r="G1934" s="8"/>
      <c r="H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</row>
    <row r="1935" spans="1:25" x14ac:dyDescent="0.25">
      <c r="A1935" s="8"/>
      <c r="E1935" s="14"/>
      <c r="F1935" s="8"/>
      <c r="G1935" s="8"/>
      <c r="H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</row>
    <row r="1936" spans="1:25" x14ac:dyDescent="0.25">
      <c r="A1936" s="8"/>
      <c r="E1936" s="14"/>
      <c r="F1936" s="8"/>
      <c r="G1936" s="8"/>
      <c r="H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</row>
    <row r="1937" spans="1:25" x14ac:dyDescent="0.25">
      <c r="A1937" s="8"/>
      <c r="E1937" s="14"/>
      <c r="F1937" s="8"/>
      <c r="G1937" s="8"/>
      <c r="H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</row>
    <row r="1938" spans="1:25" x14ac:dyDescent="0.25">
      <c r="A1938" s="8"/>
      <c r="E1938" s="14"/>
      <c r="F1938" s="8"/>
      <c r="G1938" s="8"/>
      <c r="H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</row>
    <row r="1939" spans="1:25" x14ac:dyDescent="0.25">
      <c r="A1939" s="8"/>
      <c r="E1939" s="14"/>
      <c r="F1939" s="8"/>
      <c r="G1939" s="8"/>
      <c r="H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</row>
    <row r="1940" spans="1:25" x14ac:dyDescent="0.25">
      <c r="A1940" s="8"/>
      <c r="E1940" s="14"/>
      <c r="F1940" s="8"/>
      <c r="G1940" s="8"/>
      <c r="H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</row>
    <row r="1941" spans="1:25" x14ac:dyDescent="0.25">
      <c r="A1941" s="8"/>
      <c r="E1941" s="14"/>
      <c r="F1941" s="8"/>
      <c r="G1941" s="8"/>
      <c r="H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</row>
    <row r="1942" spans="1:25" x14ac:dyDescent="0.25">
      <c r="A1942" s="8"/>
      <c r="E1942" s="14"/>
      <c r="F1942" s="8"/>
      <c r="G1942" s="8"/>
      <c r="H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</row>
    <row r="1943" spans="1:25" x14ac:dyDescent="0.25">
      <c r="A1943" s="8"/>
      <c r="E1943" s="14"/>
      <c r="F1943" s="8"/>
      <c r="G1943" s="8"/>
      <c r="H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</row>
    <row r="1944" spans="1:25" x14ac:dyDescent="0.25">
      <c r="A1944" s="8"/>
      <c r="E1944" s="14"/>
      <c r="F1944" s="8"/>
      <c r="G1944" s="8"/>
      <c r="H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</row>
    <row r="1945" spans="1:25" x14ac:dyDescent="0.25">
      <c r="A1945" s="8"/>
      <c r="E1945" s="14"/>
      <c r="F1945" s="8"/>
      <c r="G1945" s="8"/>
      <c r="H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</row>
    <row r="1946" spans="1:25" x14ac:dyDescent="0.25">
      <c r="A1946" s="8"/>
      <c r="E1946" s="14"/>
      <c r="F1946" s="8"/>
      <c r="G1946" s="8"/>
      <c r="H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</row>
    <row r="1947" spans="1:25" x14ac:dyDescent="0.25">
      <c r="A1947" s="8"/>
      <c r="E1947" s="14"/>
      <c r="F1947" s="8"/>
      <c r="G1947" s="8"/>
      <c r="H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</row>
    <row r="1948" spans="1:25" x14ac:dyDescent="0.25">
      <c r="A1948" s="8"/>
      <c r="E1948" s="14"/>
      <c r="F1948" s="8"/>
      <c r="G1948" s="8"/>
      <c r="H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</row>
    <row r="1949" spans="1:25" x14ac:dyDescent="0.25">
      <c r="A1949" s="8"/>
      <c r="E1949" s="14"/>
      <c r="F1949" s="8"/>
      <c r="G1949" s="8"/>
      <c r="H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</row>
    <row r="1950" spans="1:25" x14ac:dyDescent="0.25">
      <c r="A1950" s="8"/>
      <c r="E1950" s="14"/>
      <c r="F1950" s="8"/>
      <c r="G1950" s="8"/>
      <c r="H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</row>
    <row r="1951" spans="1:25" x14ac:dyDescent="0.25">
      <c r="A1951" s="8"/>
      <c r="E1951" s="14"/>
      <c r="F1951" s="8"/>
      <c r="G1951" s="8"/>
      <c r="H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</row>
    <row r="1952" spans="1:25" x14ac:dyDescent="0.25">
      <c r="A1952" s="8"/>
      <c r="E1952" s="14"/>
      <c r="F1952" s="8"/>
      <c r="G1952" s="8"/>
      <c r="H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</row>
    <row r="1953" spans="1:25" x14ac:dyDescent="0.25">
      <c r="A1953" s="8"/>
      <c r="E1953" s="14"/>
      <c r="F1953" s="8"/>
      <c r="G1953" s="8"/>
      <c r="H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</row>
    <row r="1954" spans="1:25" x14ac:dyDescent="0.25">
      <c r="A1954" s="8"/>
      <c r="E1954" s="14"/>
      <c r="F1954" s="8"/>
      <c r="G1954" s="8"/>
      <c r="H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</row>
    <row r="1955" spans="1:25" x14ac:dyDescent="0.25">
      <c r="A1955" s="8"/>
      <c r="E1955" s="14"/>
      <c r="F1955" s="8"/>
      <c r="G1955" s="8"/>
      <c r="H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</row>
    <row r="1956" spans="1:25" x14ac:dyDescent="0.25">
      <c r="A1956" s="8"/>
      <c r="E1956" s="14"/>
      <c r="F1956" s="8"/>
      <c r="G1956" s="8"/>
      <c r="H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</row>
    <row r="1957" spans="1:25" x14ac:dyDescent="0.25">
      <c r="A1957" s="8"/>
      <c r="E1957" s="14"/>
      <c r="F1957" s="8"/>
      <c r="G1957" s="8"/>
      <c r="H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</row>
    <row r="1958" spans="1:25" x14ac:dyDescent="0.25">
      <c r="A1958" s="8"/>
      <c r="E1958" s="14"/>
      <c r="F1958" s="8"/>
      <c r="G1958" s="8"/>
      <c r="H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</row>
    <row r="1959" spans="1:25" x14ac:dyDescent="0.25">
      <c r="A1959" s="8"/>
      <c r="E1959" s="14"/>
      <c r="F1959" s="8"/>
      <c r="G1959" s="8"/>
      <c r="H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</row>
    <row r="1960" spans="1:25" x14ac:dyDescent="0.25">
      <c r="A1960" s="8"/>
      <c r="E1960" s="14"/>
      <c r="F1960" s="8"/>
      <c r="G1960" s="8"/>
      <c r="H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</row>
    <row r="1961" spans="1:25" x14ac:dyDescent="0.25">
      <c r="A1961" s="8"/>
      <c r="E1961" s="14"/>
      <c r="F1961" s="8"/>
      <c r="G1961" s="8"/>
      <c r="H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</row>
    <row r="1962" spans="1:25" x14ac:dyDescent="0.25">
      <c r="A1962" s="8"/>
      <c r="E1962" s="14"/>
      <c r="F1962" s="8"/>
      <c r="G1962" s="8"/>
      <c r="H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</row>
    <row r="1963" spans="1:25" x14ac:dyDescent="0.25">
      <c r="A1963" s="8"/>
      <c r="E1963" s="14"/>
      <c r="F1963" s="8"/>
      <c r="G1963" s="8"/>
      <c r="H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</row>
    <row r="1964" spans="1:25" x14ac:dyDescent="0.25">
      <c r="A1964" s="8"/>
      <c r="E1964" s="14"/>
      <c r="F1964" s="8"/>
      <c r="G1964" s="8"/>
      <c r="H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</row>
    <row r="1965" spans="1:25" x14ac:dyDescent="0.25">
      <c r="A1965" s="8"/>
      <c r="E1965" s="14"/>
      <c r="F1965" s="8"/>
      <c r="G1965" s="8"/>
      <c r="H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</row>
    <row r="1966" spans="1:25" x14ac:dyDescent="0.25">
      <c r="A1966" s="8"/>
      <c r="E1966" s="14"/>
      <c r="F1966" s="8"/>
      <c r="G1966" s="8"/>
      <c r="H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</row>
    <row r="1967" spans="1:25" x14ac:dyDescent="0.25">
      <c r="A1967" s="8"/>
      <c r="E1967" s="14"/>
      <c r="F1967" s="8"/>
      <c r="G1967" s="8"/>
      <c r="H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</row>
    <row r="1968" spans="1:25" x14ac:dyDescent="0.25">
      <c r="A1968" s="8"/>
      <c r="E1968" s="14"/>
      <c r="F1968" s="8"/>
      <c r="G1968" s="8"/>
      <c r="H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</row>
    <row r="1969" spans="1:25" x14ac:dyDescent="0.25">
      <c r="A1969" s="8"/>
      <c r="E1969" s="14"/>
      <c r="F1969" s="8"/>
      <c r="G1969" s="8"/>
      <c r="H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</row>
    <row r="1970" spans="1:25" x14ac:dyDescent="0.25">
      <c r="A1970" s="8"/>
      <c r="E1970" s="14"/>
      <c r="F1970" s="8"/>
      <c r="G1970" s="8"/>
      <c r="H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</row>
    <row r="1971" spans="1:25" x14ac:dyDescent="0.25">
      <c r="A1971" s="8"/>
      <c r="E1971" s="14"/>
      <c r="F1971" s="8"/>
      <c r="G1971" s="8"/>
      <c r="H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</row>
    <row r="1972" spans="1:25" x14ac:dyDescent="0.25">
      <c r="A1972" s="8"/>
      <c r="E1972" s="14"/>
      <c r="F1972" s="8"/>
      <c r="G1972" s="8"/>
      <c r="H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</row>
    <row r="1973" spans="1:25" x14ac:dyDescent="0.25">
      <c r="A1973" s="8"/>
      <c r="E1973" s="14"/>
      <c r="F1973" s="8"/>
      <c r="G1973" s="8"/>
      <c r="H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</row>
    <row r="1974" spans="1:25" x14ac:dyDescent="0.25">
      <c r="A1974" s="8"/>
      <c r="E1974" s="14"/>
      <c r="F1974" s="8"/>
      <c r="G1974" s="8"/>
      <c r="H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</row>
    <row r="1975" spans="1:25" x14ac:dyDescent="0.25">
      <c r="A1975" s="8"/>
      <c r="E1975" s="14"/>
      <c r="F1975" s="8"/>
      <c r="G1975" s="8"/>
      <c r="H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</row>
    <row r="1976" spans="1:25" x14ac:dyDescent="0.25">
      <c r="A1976" s="8"/>
      <c r="E1976" s="14"/>
      <c r="F1976" s="8"/>
      <c r="G1976" s="8"/>
      <c r="H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</row>
    <row r="1977" spans="1:25" x14ac:dyDescent="0.25">
      <c r="A1977" s="8"/>
      <c r="E1977" s="14"/>
      <c r="F1977" s="8"/>
      <c r="G1977" s="8"/>
      <c r="H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</row>
    <row r="1978" spans="1:25" x14ac:dyDescent="0.25">
      <c r="A1978" s="8"/>
      <c r="E1978" s="14"/>
      <c r="F1978" s="8"/>
      <c r="G1978" s="8"/>
      <c r="H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</row>
    <row r="1979" spans="1:25" x14ac:dyDescent="0.25">
      <c r="A1979" s="8"/>
      <c r="E1979" s="14"/>
      <c r="F1979" s="8"/>
      <c r="G1979" s="8"/>
      <c r="H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</row>
    <row r="1980" spans="1:25" x14ac:dyDescent="0.25">
      <c r="A1980" s="8"/>
      <c r="E1980" s="14"/>
      <c r="F1980" s="8"/>
      <c r="G1980" s="8"/>
      <c r="H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</row>
    <row r="1981" spans="1:25" x14ac:dyDescent="0.25">
      <c r="A1981" s="8"/>
      <c r="E1981" s="14"/>
      <c r="F1981" s="8"/>
      <c r="G1981" s="8"/>
      <c r="H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</row>
    <row r="1982" spans="1:25" x14ac:dyDescent="0.25">
      <c r="A1982" s="8"/>
      <c r="E1982" s="14"/>
      <c r="F1982" s="8"/>
      <c r="G1982" s="8"/>
      <c r="H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</row>
    <row r="1983" spans="1:25" x14ac:dyDescent="0.25">
      <c r="A1983" s="8"/>
      <c r="E1983" s="14"/>
      <c r="F1983" s="8"/>
      <c r="G1983" s="8"/>
      <c r="H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</row>
    <row r="1984" spans="1:25" x14ac:dyDescent="0.25">
      <c r="A1984" s="8"/>
      <c r="E1984" s="14"/>
      <c r="F1984" s="8"/>
      <c r="G1984" s="8"/>
      <c r="H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</row>
    <row r="1985" spans="1:25" x14ac:dyDescent="0.25">
      <c r="A1985" s="8"/>
      <c r="E1985" s="14"/>
      <c r="F1985" s="8"/>
      <c r="G1985" s="8"/>
      <c r="H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</row>
    <row r="1986" spans="1:25" x14ac:dyDescent="0.25">
      <c r="A1986" s="8"/>
      <c r="E1986" s="14"/>
      <c r="F1986" s="8"/>
      <c r="G1986" s="8"/>
      <c r="H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</row>
    <row r="1987" spans="1:25" x14ac:dyDescent="0.25">
      <c r="A1987" s="8"/>
      <c r="E1987" s="14"/>
      <c r="F1987" s="8"/>
      <c r="G1987" s="8"/>
      <c r="H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</row>
    <row r="1988" spans="1:25" x14ac:dyDescent="0.25">
      <c r="A1988" s="8"/>
      <c r="E1988" s="14"/>
      <c r="F1988" s="8"/>
      <c r="G1988" s="8"/>
      <c r="H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</row>
    <row r="1989" spans="1:25" x14ac:dyDescent="0.25">
      <c r="A1989" s="8"/>
      <c r="E1989" s="14"/>
      <c r="F1989" s="8"/>
      <c r="G1989" s="8"/>
      <c r="H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</row>
    <row r="1990" spans="1:25" x14ac:dyDescent="0.25">
      <c r="A1990" s="8"/>
      <c r="E1990" s="14"/>
      <c r="F1990" s="8"/>
      <c r="G1990" s="8"/>
      <c r="H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</row>
    <row r="1991" spans="1:25" x14ac:dyDescent="0.25">
      <c r="A1991" s="8"/>
      <c r="E1991" s="14"/>
      <c r="F1991" s="8"/>
      <c r="G1991" s="8"/>
      <c r="H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</row>
    <row r="1992" spans="1:25" x14ac:dyDescent="0.25">
      <c r="A1992" s="8"/>
      <c r="E1992" s="14"/>
      <c r="F1992" s="8"/>
      <c r="G1992" s="8"/>
      <c r="H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</row>
    <row r="1993" spans="1:25" x14ac:dyDescent="0.25">
      <c r="A1993" s="8"/>
      <c r="E1993" s="14"/>
      <c r="F1993" s="8"/>
      <c r="G1993" s="8"/>
      <c r="H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</row>
    <row r="1994" spans="1:25" x14ac:dyDescent="0.25">
      <c r="A1994" s="8"/>
      <c r="E1994" s="14"/>
      <c r="F1994" s="8"/>
      <c r="G1994" s="8"/>
      <c r="H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</row>
    <row r="1995" spans="1:25" x14ac:dyDescent="0.25">
      <c r="A1995" s="8"/>
      <c r="E1995" s="14"/>
      <c r="F1995" s="8"/>
      <c r="G1995" s="8"/>
      <c r="H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</row>
    <row r="1996" spans="1:25" x14ac:dyDescent="0.25">
      <c r="A1996" s="8"/>
      <c r="E1996" s="14"/>
      <c r="F1996" s="8"/>
      <c r="G1996" s="8"/>
      <c r="H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</row>
    <row r="1997" spans="1:25" x14ac:dyDescent="0.25">
      <c r="A1997" s="8"/>
      <c r="E1997" s="14"/>
      <c r="F1997" s="8"/>
      <c r="G1997" s="8"/>
      <c r="H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</row>
    <row r="1998" spans="1:25" x14ac:dyDescent="0.25">
      <c r="A1998" s="8"/>
      <c r="E1998" s="14"/>
      <c r="F1998" s="8"/>
      <c r="G1998" s="8"/>
      <c r="H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</row>
    <row r="1999" spans="1:25" x14ac:dyDescent="0.25">
      <c r="A1999" s="8"/>
      <c r="E1999" s="14"/>
      <c r="F1999" s="8"/>
      <c r="G1999" s="8"/>
      <c r="H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</row>
    <row r="2000" spans="1:25" x14ac:dyDescent="0.25">
      <c r="A2000" s="8"/>
      <c r="E2000" s="14"/>
      <c r="F2000" s="8"/>
      <c r="G2000" s="8"/>
      <c r="H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</row>
    <row r="2001" spans="1:25" x14ac:dyDescent="0.25">
      <c r="A2001" s="8"/>
      <c r="E2001" s="14"/>
      <c r="F2001" s="8"/>
      <c r="G2001" s="8"/>
      <c r="H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</row>
    <row r="2002" spans="1:25" x14ac:dyDescent="0.25">
      <c r="A2002" s="8"/>
      <c r="E2002" s="14"/>
      <c r="F2002" s="8"/>
      <c r="G2002" s="8"/>
      <c r="H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</row>
    <row r="2003" spans="1:25" x14ac:dyDescent="0.25">
      <c r="A2003" s="8"/>
      <c r="E2003" s="14"/>
      <c r="F2003" s="8"/>
      <c r="G2003" s="8"/>
      <c r="H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</row>
    <row r="2004" spans="1:25" x14ac:dyDescent="0.25">
      <c r="A2004" s="8"/>
      <c r="E2004" s="14"/>
      <c r="F2004" s="8"/>
      <c r="G2004" s="8"/>
      <c r="H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</row>
    <row r="2005" spans="1:25" x14ac:dyDescent="0.25">
      <c r="A2005" s="8"/>
      <c r="E2005" s="14"/>
      <c r="F2005" s="8"/>
      <c r="G2005" s="8"/>
      <c r="H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</row>
    <row r="2006" spans="1:25" x14ac:dyDescent="0.25">
      <c r="A2006" s="8"/>
      <c r="E2006" s="14"/>
      <c r="F2006" s="8"/>
      <c r="G2006" s="8"/>
      <c r="H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</row>
    <row r="2007" spans="1:25" x14ac:dyDescent="0.25">
      <c r="A2007" s="8"/>
      <c r="E2007" s="14"/>
      <c r="F2007" s="8"/>
      <c r="G2007" s="8"/>
      <c r="H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</row>
    <row r="2008" spans="1:25" x14ac:dyDescent="0.25">
      <c r="A2008" s="8"/>
      <c r="E2008" s="14"/>
      <c r="F2008" s="8"/>
      <c r="G2008" s="8"/>
      <c r="H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</row>
    <row r="2009" spans="1:25" x14ac:dyDescent="0.25">
      <c r="A2009" s="8"/>
      <c r="E2009" s="14"/>
      <c r="F2009" s="8"/>
      <c r="G2009" s="8"/>
      <c r="H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</row>
    <row r="2010" spans="1:25" x14ac:dyDescent="0.25">
      <c r="A2010" s="8"/>
      <c r="E2010" s="14"/>
      <c r="F2010" s="8"/>
      <c r="G2010" s="8"/>
      <c r="H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</row>
    <row r="2011" spans="1:25" x14ac:dyDescent="0.25">
      <c r="A2011" s="8"/>
      <c r="E2011" s="14"/>
      <c r="F2011" s="8"/>
      <c r="G2011" s="8"/>
      <c r="H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</row>
    <row r="2012" spans="1:25" x14ac:dyDescent="0.25">
      <c r="A2012" s="8"/>
      <c r="E2012" s="14"/>
      <c r="F2012" s="8"/>
      <c r="G2012" s="8"/>
      <c r="H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</row>
    <row r="2013" spans="1:25" x14ac:dyDescent="0.25">
      <c r="A2013" s="8"/>
      <c r="E2013" s="14"/>
      <c r="F2013" s="8"/>
      <c r="G2013" s="8"/>
      <c r="H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</row>
    <row r="2014" spans="1:25" x14ac:dyDescent="0.25">
      <c r="A2014" s="8"/>
      <c r="E2014" s="14"/>
      <c r="F2014" s="8"/>
      <c r="G2014" s="8"/>
      <c r="H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</row>
    <row r="2015" spans="1:25" x14ac:dyDescent="0.25">
      <c r="A2015" s="8"/>
      <c r="E2015" s="14"/>
      <c r="F2015" s="8"/>
      <c r="G2015" s="8"/>
      <c r="H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</row>
    <row r="2016" spans="1:25" x14ac:dyDescent="0.25">
      <c r="A2016" s="8"/>
      <c r="E2016" s="14"/>
      <c r="F2016" s="8"/>
      <c r="G2016" s="8"/>
      <c r="H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</row>
    <row r="2017" spans="1:25" x14ac:dyDescent="0.25">
      <c r="A2017" s="8"/>
      <c r="E2017" s="14"/>
      <c r="F2017" s="8"/>
      <c r="G2017" s="8"/>
      <c r="H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</row>
    <row r="2018" spans="1:25" x14ac:dyDescent="0.25">
      <c r="A2018" s="8"/>
      <c r="E2018" s="14"/>
      <c r="F2018" s="8"/>
      <c r="G2018" s="8"/>
      <c r="H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</row>
    <row r="2019" spans="1:25" x14ac:dyDescent="0.25">
      <c r="A2019" s="8"/>
      <c r="E2019" s="14"/>
      <c r="F2019" s="8"/>
      <c r="G2019" s="8"/>
      <c r="H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</row>
    <row r="2020" spans="1:25" x14ac:dyDescent="0.25">
      <c r="A2020" s="8"/>
      <c r="E2020" s="14"/>
      <c r="F2020" s="8"/>
      <c r="G2020" s="8"/>
      <c r="H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</row>
    <row r="2021" spans="1:25" x14ac:dyDescent="0.25">
      <c r="A2021" s="8"/>
      <c r="E2021" s="14"/>
      <c r="F2021" s="8"/>
      <c r="G2021" s="8"/>
      <c r="H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</row>
    <row r="2022" spans="1:25" x14ac:dyDescent="0.25">
      <c r="A2022" s="8"/>
      <c r="E2022" s="14"/>
      <c r="F2022" s="8"/>
      <c r="G2022" s="8"/>
      <c r="H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</row>
    <row r="2023" spans="1:25" x14ac:dyDescent="0.25">
      <c r="A2023" s="8"/>
      <c r="E2023" s="14"/>
      <c r="F2023" s="8"/>
      <c r="G2023" s="8"/>
      <c r="H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</row>
    <row r="2024" spans="1:25" x14ac:dyDescent="0.25">
      <c r="A2024" s="8"/>
      <c r="E2024" s="14"/>
      <c r="F2024" s="8"/>
      <c r="G2024" s="8"/>
      <c r="H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</row>
    <row r="2025" spans="1:25" x14ac:dyDescent="0.25">
      <c r="A2025" s="8"/>
      <c r="E2025" s="14"/>
      <c r="F2025" s="8"/>
      <c r="G2025" s="8"/>
      <c r="H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</row>
    <row r="2026" spans="1:25" x14ac:dyDescent="0.25">
      <c r="A2026" s="8"/>
      <c r="E2026" s="14"/>
      <c r="F2026" s="8"/>
      <c r="G2026" s="8"/>
      <c r="H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</row>
    <row r="2027" spans="1:25" x14ac:dyDescent="0.25">
      <c r="A2027" s="8"/>
      <c r="E2027" s="14"/>
      <c r="F2027" s="8"/>
      <c r="G2027" s="8"/>
      <c r="H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</row>
    <row r="2028" spans="1:25" x14ac:dyDescent="0.25">
      <c r="A2028" s="8"/>
      <c r="E2028" s="14"/>
      <c r="F2028" s="8"/>
      <c r="G2028" s="8"/>
      <c r="H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</row>
    <row r="2029" spans="1:25" x14ac:dyDescent="0.25">
      <c r="A2029" s="8"/>
      <c r="E2029" s="14"/>
      <c r="F2029" s="8"/>
      <c r="G2029" s="8"/>
      <c r="H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</row>
    <row r="2030" spans="1:25" x14ac:dyDescent="0.25">
      <c r="A2030" s="8"/>
      <c r="E2030" s="14"/>
      <c r="F2030" s="8"/>
      <c r="G2030" s="8"/>
      <c r="H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</row>
    <row r="2031" spans="1:25" x14ac:dyDescent="0.25">
      <c r="A2031" s="8"/>
      <c r="E2031" s="14"/>
      <c r="F2031" s="8"/>
      <c r="G2031" s="8"/>
      <c r="H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</row>
    <row r="2032" spans="1:25" x14ac:dyDescent="0.25">
      <c r="A2032" s="8"/>
      <c r="E2032" s="14"/>
      <c r="F2032" s="8"/>
      <c r="G2032" s="8"/>
      <c r="H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</row>
    <row r="2033" spans="1:25" x14ac:dyDescent="0.25">
      <c r="A2033" s="8"/>
      <c r="E2033" s="14"/>
      <c r="F2033" s="8"/>
      <c r="G2033" s="8"/>
      <c r="H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</row>
    <row r="2034" spans="1:25" x14ac:dyDescent="0.25">
      <c r="A2034" s="8"/>
      <c r="E2034" s="14"/>
      <c r="F2034" s="8"/>
      <c r="G2034" s="8"/>
      <c r="H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</row>
    <row r="2035" spans="1:25" x14ac:dyDescent="0.25">
      <c r="A2035" s="8"/>
      <c r="E2035" s="14"/>
      <c r="F2035" s="8"/>
      <c r="G2035" s="8"/>
      <c r="H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</row>
    <row r="2036" spans="1:25" x14ac:dyDescent="0.25">
      <c r="A2036" s="8"/>
      <c r="E2036" s="14"/>
      <c r="F2036" s="8"/>
      <c r="G2036" s="8"/>
      <c r="H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</row>
    <row r="2037" spans="1:25" x14ac:dyDescent="0.25">
      <c r="A2037" s="8"/>
      <c r="E2037" s="14"/>
      <c r="F2037" s="8"/>
      <c r="G2037" s="8"/>
      <c r="H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</row>
    <row r="2038" spans="1:25" x14ac:dyDescent="0.25">
      <c r="A2038" s="8"/>
      <c r="E2038" s="14"/>
      <c r="F2038" s="8"/>
      <c r="G2038" s="8"/>
      <c r="H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</row>
    <row r="2039" spans="1:25" x14ac:dyDescent="0.25">
      <c r="A2039" s="8"/>
      <c r="E2039" s="14"/>
      <c r="F2039" s="8"/>
      <c r="G2039" s="8"/>
      <c r="H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</row>
    <row r="2040" spans="1:25" x14ac:dyDescent="0.25">
      <c r="A2040" s="8"/>
      <c r="E2040" s="14"/>
      <c r="F2040" s="8"/>
      <c r="G2040" s="8"/>
      <c r="H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</row>
    <row r="2041" spans="1:25" x14ac:dyDescent="0.25">
      <c r="A2041" s="8"/>
      <c r="E2041" s="14"/>
      <c r="F2041" s="8"/>
      <c r="G2041" s="8"/>
      <c r="H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</row>
    <row r="2042" spans="1:25" x14ac:dyDescent="0.25">
      <c r="A2042" s="8"/>
      <c r="E2042" s="14"/>
      <c r="F2042" s="8"/>
      <c r="G2042" s="8"/>
      <c r="H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</row>
    <row r="2043" spans="1:25" x14ac:dyDescent="0.25">
      <c r="A2043" s="8"/>
      <c r="E2043" s="14"/>
      <c r="F2043" s="8"/>
      <c r="G2043" s="8"/>
      <c r="H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</row>
    <row r="2044" spans="1:25" x14ac:dyDescent="0.25">
      <c r="A2044" s="8"/>
      <c r="E2044" s="14"/>
      <c r="F2044" s="8"/>
      <c r="G2044" s="8"/>
      <c r="H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</row>
    <row r="2045" spans="1:25" x14ac:dyDescent="0.25">
      <c r="A2045" s="8"/>
      <c r="E2045" s="14"/>
      <c r="F2045" s="8"/>
      <c r="G2045" s="8"/>
      <c r="H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</row>
    <row r="2046" spans="1:25" x14ac:dyDescent="0.25">
      <c r="A2046" s="8"/>
      <c r="E2046" s="14"/>
      <c r="F2046" s="8"/>
      <c r="G2046" s="8"/>
      <c r="H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</row>
    <row r="2047" spans="1:25" x14ac:dyDescent="0.25">
      <c r="A2047" s="8"/>
      <c r="E2047" s="14"/>
      <c r="F2047" s="8"/>
      <c r="G2047" s="8"/>
      <c r="H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</row>
    <row r="2048" spans="1:25" x14ac:dyDescent="0.25">
      <c r="A2048" s="8"/>
      <c r="E2048" s="14"/>
      <c r="F2048" s="8"/>
      <c r="G2048" s="8"/>
      <c r="H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</row>
    <row r="2049" spans="1:25" x14ac:dyDescent="0.25">
      <c r="A2049" s="8"/>
      <c r="E2049" s="14"/>
      <c r="F2049" s="8"/>
      <c r="G2049" s="8"/>
      <c r="H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</row>
    <row r="2050" spans="1:25" x14ac:dyDescent="0.25">
      <c r="A2050" s="8"/>
      <c r="E2050" s="14"/>
      <c r="F2050" s="8"/>
      <c r="G2050" s="8"/>
      <c r="H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</row>
    <row r="2051" spans="1:25" x14ac:dyDescent="0.25">
      <c r="A2051" s="8"/>
      <c r="E2051" s="14"/>
      <c r="F2051" s="8"/>
      <c r="G2051" s="8"/>
      <c r="H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</row>
    <row r="2052" spans="1:25" x14ac:dyDescent="0.25">
      <c r="A2052" s="8"/>
      <c r="E2052" s="14"/>
      <c r="F2052" s="8"/>
      <c r="G2052" s="8"/>
      <c r="H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</row>
    <row r="2053" spans="1:25" x14ac:dyDescent="0.25">
      <c r="A2053" s="8"/>
      <c r="E2053" s="14"/>
      <c r="F2053" s="8"/>
      <c r="G2053" s="8"/>
      <c r="H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</row>
    <row r="2054" spans="1:25" x14ac:dyDescent="0.25">
      <c r="A2054" s="8"/>
      <c r="E2054" s="14"/>
      <c r="F2054" s="8"/>
      <c r="G2054" s="8"/>
      <c r="H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</row>
    <row r="2055" spans="1:25" x14ac:dyDescent="0.25">
      <c r="A2055" s="8"/>
      <c r="E2055" s="14"/>
      <c r="F2055" s="8"/>
      <c r="G2055" s="8"/>
      <c r="H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</row>
    <row r="2056" spans="1:25" x14ac:dyDescent="0.25">
      <c r="A2056" s="8"/>
      <c r="E2056" s="14"/>
      <c r="F2056" s="8"/>
      <c r="G2056" s="8"/>
      <c r="H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</row>
    <row r="2057" spans="1:25" x14ac:dyDescent="0.25">
      <c r="A2057" s="8"/>
      <c r="E2057" s="14"/>
      <c r="F2057" s="8"/>
      <c r="G2057" s="8"/>
      <c r="H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</row>
    <row r="2058" spans="1:25" x14ac:dyDescent="0.25">
      <c r="A2058" s="8"/>
      <c r="E2058" s="14"/>
      <c r="F2058" s="8"/>
      <c r="G2058" s="8"/>
      <c r="H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</row>
    <row r="2059" spans="1:25" x14ac:dyDescent="0.25">
      <c r="A2059" s="8"/>
      <c r="E2059" s="14"/>
      <c r="F2059" s="8"/>
      <c r="G2059" s="8"/>
      <c r="H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</row>
    <row r="2060" spans="1:25" x14ac:dyDescent="0.25">
      <c r="A2060" s="8"/>
      <c r="E2060" s="14"/>
      <c r="F2060" s="8"/>
      <c r="G2060" s="8"/>
      <c r="H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</row>
    <row r="2061" spans="1:25" x14ac:dyDescent="0.25">
      <c r="A2061" s="8"/>
      <c r="E2061" s="14"/>
      <c r="F2061" s="8"/>
      <c r="G2061" s="8"/>
      <c r="H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</row>
    <row r="2062" spans="1:25" x14ac:dyDescent="0.25">
      <c r="A2062" s="8"/>
      <c r="E2062" s="14"/>
      <c r="F2062" s="8"/>
      <c r="G2062" s="8"/>
      <c r="H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</row>
    <row r="2063" spans="1:25" x14ac:dyDescent="0.25">
      <c r="A2063" s="8"/>
      <c r="E2063" s="14"/>
      <c r="F2063" s="8"/>
      <c r="G2063" s="8"/>
      <c r="H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</row>
    <row r="2064" spans="1:25" x14ac:dyDescent="0.25">
      <c r="A2064" s="8"/>
      <c r="E2064" s="14"/>
      <c r="F2064" s="8"/>
      <c r="G2064" s="8"/>
      <c r="H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</row>
    <row r="2065" spans="1:25" x14ac:dyDescent="0.25">
      <c r="A2065" s="8"/>
      <c r="E2065" s="14"/>
      <c r="F2065" s="8"/>
      <c r="G2065" s="8"/>
      <c r="H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</row>
    <row r="2066" spans="1:25" x14ac:dyDescent="0.25">
      <c r="A2066" s="8"/>
      <c r="E2066" s="14"/>
      <c r="F2066" s="8"/>
      <c r="G2066" s="8"/>
      <c r="H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</row>
    <row r="2067" spans="1:25" x14ac:dyDescent="0.25">
      <c r="A2067" s="8"/>
      <c r="E2067" s="14"/>
      <c r="F2067" s="8"/>
      <c r="G2067" s="8"/>
      <c r="H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</row>
    <row r="2068" spans="1:25" x14ac:dyDescent="0.25">
      <c r="A2068" s="8"/>
      <c r="E2068" s="14"/>
      <c r="F2068" s="8"/>
      <c r="G2068" s="8"/>
      <c r="H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</row>
    <row r="2069" spans="1:25" x14ac:dyDescent="0.25">
      <c r="A2069" s="8"/>
      <c r="E2069" s="14"/>
      <c r="F2069" s="8"/>
      <c r="G2069" s="8"/>
      <c r="H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</row>
    <row r="2070" spans="1:25" x14ac:dyDescent="0.25">
      <c r="A2070" s="8"/>
      <c r="E2070" s="14"/>
      <c r="F2070" s="8"/>
      <c r="G2070" s="8"/>
      <c r="H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</row>
    <row r="2071" spans="1:25" x14ac:dyDescent="0.25">
      <c r="A2071" s="8"/>
      <c r="E2071" s="14"/>
      <c r="F2071" s="8"/>
      <c r="G2071" s="8"/>
      <c r="H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</row>
    <row r="2072" spans="1:25" x14ac:dyDescent="0.25">
      <c r="A2072" s="8"/>
      <c r="E2072" s="14"/>
      <c r="F2072" s="8"/>
      <c r="G2072" s="8"/>
      <c r="H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</row>
    <row r="2073" spans="1:25" x14ac:dyDescent="0.25">
      <c r="A2073" s="8"/>
      <c r="E2073" s="14"/>
      <c r="F2073" s="8"/>
      <c r="G2073" s="8"/>
      <c r="H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</row>
    <row r="2074" spans="1:25" x14ac:dyDescent="0.25">
      <c r="A2074" s="8"/>
      <c r="E2074" s="14"/>
      <c r="F2074" s="8"/>
      <c r="G2074" s="8"/>
      <c r="H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</row>
    <row r="2075" spans="1:25" x14ac:dyDescent="0.25">
      <c r="A2075" s="8"/>
      <c r="E2075" s="14"/>
      <c r="F2075" s="8"/>
      <c r="G2075" s="8"/>
      <c r="H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</row>
    <row r="2076" spans="1:25" x14ac:dyDescent="0.25">
      <c r="A2076" s="8"/>
      <c r="E2076" s="14"/>
      <c r="F2076" s="8"/>
      <c r="G2076" s="8"/>
      <c r="H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</row>
    <row r="2077" spans="1:25" x14ac:dyDescent="0.25">
      <c r="A2077" s="8"/>
      <c r="E2077" s="14"/>
      <c r="F2077" s="8"/>
      <c r="G2077" s="8"/>
      <c r="H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</row>
    <row r="2078" spans="1:25" x14ac:dyDescent="0.25">
      <c r="A2078" s="8"/>
      <c r="E2078" s="14"/>
      <c r="F2078" s="8"/>
      <c r="G2078" s="8"/>
      <c r="H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</row>
    <row r="2079" spans="1:25" x14ac:dyDescent="0.25">
      <c r="A2079" s="8"/>
      <c r="E2079" s="14"/>
      <c r="F2079" s="8"/>
      <c r="G2079" s="8"/>
      <c r="H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</row>
    <row r="2080" spans="1:25" x14ac:dyDescent="0.25">
      <c r="A2080" s="8"/>
      <c r="E2080" s="14"/>
      <c r="F2080" s="8"/>
      <c r="G2080" s="8"/>
      <c r="H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</row>
    <row r="2081" spans="1:25" x14ac:dyDescent="0.25">
      <c r="A2081" s="8"/>
      <c r="E2081" s="14"/>
      <c r="F2081" s="8"/>
      <c r="G2081" s="8"/>
      <c r="H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</row>
    <row r="2082" spans="1:25" x14ac:dyDescent="0.25">
      <c r="A2082" s="8"/>
      <c r="E2082" s="14"/>
      <c r="F2082" s="8"/>
      <c r="G2082" s="8"/>
      <c r="H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</row>
    <row r="2083" spans="1:25" x14ac:dyDescent="0.25">
      <c r="A2083" s="8"/>
      <c r="E2083" s="14"/>
      <c r="F2083" s="8"/>
      <c r="G2083" s="8"/>
      <c r="H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</row>
    <row r="2084" spans="1:25" x14ac:dyDescent="0.25">
      <c r="A2084" s="8"/>
      <c r="E2084" s="14"/>
      <c r="F2084" s="8"/>
      <c r="G2084" s="8"/>
      <c r="H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</row>
    <row r="2085" spans="1:25" x14ac:dyDescent="0.25">
      <c r="A2085" s="8"/>
      <c r="E2085" s="14"/>
      <c r="F2085" s="8"/>
      <c r="G2085" s="8"/>
      <c r="H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</row>
    <row r="2086" spans="1:25" x14ac:dyDescent="0.25">
      <c r="A2086" s="8"/>
      <c r="E2086" s="14"/>
      <c r="F2086" s="8"/>
      <c r="G2086" s="8"/>
      <c r="H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</row>
    <row r="2087" spans="1:25" x14ac:dyDescent="0.25">
      <c r="A2087" s="8"/>
      <c r="E2087" s="14"/>
      <c r="F2087" s="8"/>
      <c r="G2087" s="8"/>
      <c r="H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</row>
    <row r="2088" spans="1:25" x14ac:dyDescent="0.25">
      <c r="A2088" s="8"/>
      <c r="E2088" s="14"/>
      <c r="F2088" s="8"/>
      <c r="G2088" s="8"/>
      <c r="H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</row>
    <row r="2089" spans="1:25" x14ac:dyDescent="0.25">
      <c r="A2089" s="8"/>
      <c r="E2089" s="14"/>
      <c r="F2089" s="8"/>
      <c r="G2089" s="8"/>
      <c r="H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</row>
    <row r="2090" spans="1:25" x14ac:dyDescent="0.25">
      <c r="A2090" s="8"/>
      <c r="E2090" s="14"/>
      <c r="F2090" s="8"/>
      <c r="G2090" s="8"/>
      <c r="H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</row>
    <row r="2091" spans="1:25" x14ac:dyDescent="0.25">
      <c r="A2091" s="8"/>
      <c r="E2091" s="14"/>
      <c r="F2091" s="8"/>
      <c r="G2091" s="8"/>
      <c r="H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</row>
    <row r="2092" spans="1:25" x14ac:dyDescent="0.25">
      <c r="A2092" s="8"/>
      <c r="E2092" s="14"/>
      <c r="F2092" s="8"/>
      <c r="G2092" s="8"/>
      <c r="H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</row>
    <row r="2093" spans="1:25" x14ac:dyDescent="0.25">
      <c r="A2093" s="8"/>
      <c r="E2093" s="14"/>
      <c r="F2093" s="8"/>
      <c r="G2093" s="8"/>
      <c r="H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</row>
    <row r="2094" spans="1:25" x14ac:dyDescent="0.25">
      <c r="A2094" s="8"/>
      <c r="E2094" s="14"/>
      <c r="F2094" s="8"/>
      <c r="G2094" s="8"/>
      <c r="H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</row>
    <row r="2095" spans="1:25" x14ac:dyDescent="0.25">
      <c r="A2095" s="8"/>
      <c r="E2095" s="14"/>
      <c r="F2095" s="8"/>
      <c r="G2095" s="8"/>
      <c r="H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</row>
    <row r="2096" spans="1:25" x14ac:dyDescent="0.25">
      <c r="A2096" s="8"/>
      <c r="E2096" s="14"/>
      <c r="F2096" s="8"/>
      <c r="G2096" s="8"/>
      <c r="H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</row>
    <row r="2097" spans="1:25" x14ac:dyDescent="0.25">
      <c r="A2097" s="8"/>
      <c r="E2097" s="14"/>
      <c r="F2097" s="8"/>
      <c r="G2097" s="8"/>
      <c r="H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</row>
    <row r="2098" spans="1:25" x14ac:dyDescent="0.25">
      <c r="A2098" s="8"/>
      <c r="E2098" s="14"/>
      <c r="F2098" s="8"/>
      <c r="G2098" s="8"/>
      <c r="H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</row>
    <row r="2099" spans="1:25" x14ac:dyDescent="0.25">
      <c r="A2099" s="8"/>
      <c r="E2099" s="14"/>
      <c r="F2099" s="8"/>
      <c r="G2099" s="8"/>
      <c r="H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</row>
    <row r="2100" spans="1:25" x14ac:dyDescent="0.25">
      <c r="A2100" s="8"/>
      <c r="E2100" s="14"/>
      <c r="F2100" s="8"/>
      <c r="G2100" s="8"/>
      <c r="H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</row>
    <row r="2101" spans="1:25" x14ac:dyDescent="0.25">
      <c r="A2101" s="8"/>
      <c r="E2101" s="14"/>
      <c r="F2101" s="8"/>
      <c r="G2101" s="8"/>
      <c r="H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</row>
    <row r="2102" spans="1:25" x14ac:dyDescent="0.25">
      <c r="A2102" s="8"/>
      <c r="E2102" s="14"/>
      <c r="F2102" s="8"/>
      <c r="G2102" s="8"/>
      <c r="H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</row>
    <row r="2103" spans="1:25" x14ac:dyDescent="0.25">
      <c r="A2103" s="8"/>
      <c r="E2103" s="14"/>
      <c r="F2103" s="8"/>
      <c r="G2103" s="8"/>
      <c r="H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</row>
    <row r="2104" spans="1:25" x14ac:dyDescent="0.25">
      <c r="A2104" s="8"/>
      <c r="E2104" s="14"/>
      <c r="F2104" s="8"/>
      <c r="G2104" s="8"/>
      <c r="H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</row>
    <row r="2105" spans="1:25" x14ac:dyDescent="0.25">
      <c r="A2105" s="8"/>
      <c r="E2105" s="14"/>
      <c r="F2105" s="8"/>
      <c r="G2105" s="8"/>
      <c r="H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</row>
    <row r="2106" spans="1:25" x14ac:dyDescent="0.25">
      <c r="A2106" s="8"/>
      <c r="E2106" s="14"/>
      <c r="F2106" s="8"/>
      <c r="G2106" s="8"/>
      <c r="H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</row>
    <row r="2107" spans="1:25" x14ac:dyDescent="0.25">
      <c r="A2107" s="8"/>
      <c r="E2107" s="14"/>
      <c r="F2107" s="8"/>
      <c r="G2107" s="8"/>
      <c r="H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</row>
    <row r="2108" spans="1:25" x14ac:dyDescent="0.25">
      <c r="A2108" s="8"/>
      <c r="E2108" s="14"/>
      <c r="F2108" s="8"/>
      <c r="G2108" s="8"/>
      <c r="H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</row>
    <row r="2109" spans="1:25" x14ac:dyDescent="0.25">
      <c r="A2109" s="8"/>
      <c r="E2109" s="14"/>
      <c r="F2109" s="8"/>
      <c r="G2109" s="8"/>
      <c r="H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</row>
    <row r="2110" spans="1:25" x14ac:dyDescent="0.25">
      <c r="A2110" s="8"/>
      <c r="E2110" s="14"/>
      <c r="F2110" s="8"/>
      <c r="G2110" s="8"/>
      <c r="H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</row>
    <row r="2111" spans="1:25" x14ac:dyDescent="0.25">
      <c r="A2111" s="8"/>
      <c r="E2111" s="14"/>
      <c r="F2111" s="8"/>
      <c r="G2111" s="8"/>
      <c r="H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</row>
    <row r="2112" spans="1:25" x14ac:dyDescent="0.25">
      <c r="A2112" s="8"/>
      <c r="E2112" s="14"/>
      <c r="F2112" s="8"/>
      <c r="G2112" s="8"/>
      <c r="H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</row>
    <row r="2113" spans="1:25" x14ac:dyDescent="0.25">
      <c r="A2113" s="8"/>
      <c r="E2113" s="14"/>
      <c r="F2113" s="8"/>
      <c r="G2113" s="8"/>
      <c r="H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</row>
    <row r="2114" spans="1:25" x14ac:dyDescent="0.25">
      <c r="A2114" s="8"/>
      <c r="E2114" s="14"/>
      <c r="F2114" s="8"/>
      <c r="G2114" s="8"/>
      <c r="H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</row>
    <row r="2115" spans="1:25" x14ac:dyDescent="0.25">
      <c r="A2115" s="8"/>
      <c r="E2115" s="14"/>
      <c r="F2115" s="8"/>
      <c r="G2115" s="8"/>
      <c r="H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</row>
    <row r="2116" spans="1:25" x14ac:dyDescent="0.25">
      <c r="A2116" s="8"/>
      <c r="E2116" s="14"/>
      <c r="F2116" s="8"/>
      <c r="G2116" s="8"/>
      <c r="H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</row>
    <row r="2117" spans="1:25" x14ac:dyDescent="0.25">
      <c r="A2117" s="8"/>
      <c r="E2117" s="14"/>
      <c r="F2117" s="8"/>
      <c r="G2117" s="8"/>
      <c r="H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</row>
    <row r="2118" spans="1:25" x14ac:dyDescent="0.25">
      <c r="A2118" s="8"/>
      <c r="E2118" s="14"/>
      <c r="F2118" s="8"/>
      <c r="G2118" s="8"/>
      <c r="H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</row>
    <row r="2119" spans="1:25" x14ac:dyDescent="0.25">
      <c r="A2119" s="8"/>
      <c r="E2119" s="14"/>
      <c r="F2119" s="8"/>
      <c r="G2119" s="8"/>
      <c r="H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</row>
    <row r="2120" spans="1:25" x14ac:dyDescent="0.25">
      <c r="A2120" s="8"/>
      <c r="E2120" s="14"/>
      <c r="F2120" s="8"/>
      <c r="G2120" s="8"/>
      <c r="H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</row>
    <row r="2121" spans="1:25" x14ac:dyDescent="0.25">
      <c r="A2121" s="8"/>
      <c r="E2121" s="14"/>
      <c r="F2121" s="8"/>
      <c r="G2121" s="8"/>
      <c r="H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</row>
    <row r="2122" spans="1:25" x14ac:dyDescent="0.25">
      <c r="A2122" s="8"/>
      <c r="E2122" s="14"/>
      <c r="F2122" s="8"/>
      <c r="G2122" s="8"/>
      <c r="H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</row>
    <row r="2123" spans="1:25" x14ac:dyDescent="0.25">
      <c r="A2123" s="8"/>
      <c r="E2123" s="14"/>
      <c r="F2123" s="8"/>
      <c r="G2123" s="8"/>
      <c r="H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</row>
    <row r="2124" spans="1:25" x14ac:dyDescent="0.25">
      <c r="A2124" s="8"/>
      <c r="E2124" s="14"/>
      <c r="F2124" s="8"/>
      <c r="G2124" s="8"/>
      <c r="H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</row>
    <row r="2125" spans="1:25" x14ac:dyDescent="0.25">
      <c r="A2125" s="8"/>
      <c r="E2125" s="14"/>
      <c r="F2125" s="8"/>
      <c r="G2125" s="8"/>
      <c r="H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</row>
    <row r="2126" spans="1:25" x14ac:dyDescent="0.25">
      <c r="A2126" s="8"/>
      <c r="E2126" s="14"/>
      <c r="F2126" s="8"/>
      <c r="G2126" s="8"/>
      <c r="H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</row>
    <row r="2127" spans="1:25" x14ac:dyDescent="0.25">
      <c r="A2127" s="8"/>
      <c r="E2127" s="14"/>
      <c r="F2127" s="8"/>
      <c r="G2127" s="8"/>
      <c r="H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</row>
    <row r="2128" spans="1:25" x14ac:dyDescent="0.25">
      <c r="A2128" s="8"/>
      <c r="E2128" s="14"/>
      <c r="F2128" s="8"/>
      <c r="G2128" s="8"/>
      <c r="H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</row>
    <row r="2129" spans="1:25" x14ac:dyDescent="0.25">
      <c r="A2129" s="8"/>
      <c r="E2129" s="14"/>
      <c r="F2129" s="8"/>
      <c r="G2129" s="8"/>
      <c r="H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</row>
    <row r="2130" spans="1:25" x14ac:dyDescent="0.25">
      <c r="A2130" s="8"/>
      <c r="E2130" s="14"/>
      <c r="F2130" s="8"/>
      <c r="G2130" s="8"/>
      <c r="H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</row>
    <row r="2131" spans="1:25" x14ac:dyDescent="0.25">
      <c r="A2131" s="8"/>
      <c r="E2131" s="14"/>
      <c r="F2131" s="8"/>
      <c r="G2131" s="8"/>
      <c r="H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</row>
    <row r="2132" spans="1:25" x14ac:dyDescent="0.25">
      <c r="A2132" s="8"/>
      <c r="E2132" s="14"/>
      <c r="F2132" s="8"/>
      <c r="G2132" s="8"/>
      <c r="H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</row>
    <row r="2133" spans="1:25" x14ac:dyDescent="0.25">
      <c r="A2133" s="8"/>
      <c r="E2133" s="14"/>
      <c r="F2133" s="8"/>
      <c r="G2133" s="8"/>
      <c r="H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</row>
    <row r="2134" spans="1:25" x14ac:dyDescent="0.25">
      <c r="A2134" s="8"/>
      <c r="E2134" s="14"/>
      <c r="F2134" s="8"/>
      <c r="G2134" s="8"/>
      <c r="H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</row>
    <row r="2135" spans="1:25" x14ac:dyDescent="0.25">
      <c r="A2135" s="8"/>
      <c r="E2135" s="14"/>
      <c r="F2135" s="8"/>
      <c r="G2135" s="8"/>
      <c r="H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</row>
    <row r="2136" spans="1:25" x14ac:dyDescent="0.25">
      <c r="A2136" s="8"/>
      <c r="E2136" s="14"/>
      <c r="F2136" s="8"/>
      <c r="G2136" s="8"/>
      <c r="H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</row>
    <row r="2137" spans="1:25" x14ac:dyDescent="0.25">
      <c r="A2137" s="8"/>
      <c r="E2137" s="14"/>
      <c r="F2137" s="8"/>
      <c r="G2137" s="8"/>
      <c r="H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</row>
    <row r="2138" spans="1:25" x14ac:dyDescent="0.25">
      <c r="A2138" s="8"/>
      <c r="E2138" s="14"/>
      <c r="F2138" s="8"/>
      <c r="G2138" s="8"/>
      <c r="H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</row>
    <row r="2139" spans="1:25" x14ac:dyDescent="0.25">
      <c r="A2139" s="8"/>
      <c r="E2139" s="14"/>
      <c r="F2139" s="8"/>
      <c r="G2139" s="8"/>
      <c r="H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</row>
    <row r="2140" spans="1:25" x14ac:dyDescent="0.25">
      <c r="A2140" s="8"/>
      <c r="E2140" s="14"/>
      <c r="F2140" s="8"/>
      <c r="G2140" s="8"/>
      <c r="H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</row>
    <row r="2141" spans="1:25" x14ac:dyDescent="0.25">
      <c r="A2141" s="8"/>
      <c r="E2141" s="14"/>
      <c r="F2141" s="8"/>
      <c r="G2141" s="8"/>
      <c r="H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</row>
    <row r="2142" spans="1:25" x14ac:dyDescent="0.25">
      <c r="A2142" s="8"/>
      <c r="E2142" s="14"/>
      <c r="F2142" s="8"/>
      <c r="G2142" s="8"/>
      <c r="H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</row>
    <row r="2143" spans="1:25" x14ac:dyDescent="0.25">
      <c r="A2143" s="8"/>
      <c r="E2143" s="14"/>
      <c r="F2143" s="8"/>
      <c r="G2143" s="8"/>
      <c r="H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</row>
    <row r="2144" spans="1:25" x14ac:dyDescent="0.25">
      <c r="A2144" s="8"/>
      <c r="E2144" s="14"/>
      <c r="F2144" s="8"/>
      <c r="G2144" s="8"/>
      <c r="H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</row>
    <row r="2145" spans="1:25" x14ac:dyDescent="0.25">
      <c r="A2145" s="8"/>
      <c r="E2145" s="14"/>
      <c r="F2145" s="8"/>
      <c r="G2145" s="8"/>
      <c r="H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</row>
    <row r="2146" spans="1:25" x14ac:dyDescent="0.25">
      <c r="A2146" s="8"/>
      <c r="E2146" s="14"/>
      <c r="F2146" s="8"/>
      <c r="G2146" s="8"/>
      <c r="H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</row>
    <row r="2147" spans="1:25" x14ac:dyDescent="0.25">
      <c r="A2147" s="8"/>
      <c r="E2147" s="14"/>
      <c r="F2147" s="8"/>
      <c r="G2147" s="8"/>
      <c r="H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</row>
    <row r="2148" spans="1:25" x14ac:dyDescent="0.25">
      <c r="A2148" s="8"/>
      <c r="E2148" s="14"/>
      <c r="F2148" s="8"/>
      <c r="G2148" s="8"/>
      <c r="H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</row>
    <row r="2149" spans="1:25" x14ac:dyDescent="0.25">
      <c r="A2149" s="8"/>
      <c r="E2149" s="14"/>
      <c r="F2149" s="8"/>
      <c r="G2149" s="8"/>
      <c r="H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</row>
    <row r="2150" spans="1:25" x14ac:dyDescent="0.25">
      <c r="A2150" s="8"/>
      <c r="E2150" s="14"/>
      <c r="F2150" s="8"/>
      <c r="G2150" s="8"/>
      <c r="H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</row>
    <row r="2151" spans="1:25" x14ac:dyDescent="0.25">
      <c r="A2151" s="8"/>
      <c r="E2151" s="14"/>
      <c r="F2151" s="8"/>
      <c r="G2151" s="8"/>
      <c r="H2151" s="8"/>
      <c r="J2151" s="8"/>
      <c r="K2151" s="8"/>
      <c r="L2151" s="8"/>
      <c r="M2151" s="8"/>
      <c r="N2151" s="8"/>
      <c r="O2151" s="8"/>
      <c r="P2151" s="8"/>
      <c r="Q2151" s="8"/>
      <c r="R2151" s="8"/>
      <c r="S2151" s="8"/>
      <c r="T2151" s="8"/>
      <c r="U2151" s="8"/>
      <c r="V2151" s="8"/>
      <c r="W2151" s="8"/>
      <c r="X2151" s="8"/>
      <c r="Y2151" s="8"/>
    </row>
    <row r="2152" spans="1:25" x14ac:dyDescent="0.25">
      <c r="A2152" s="8"/>
      <c r="E2152" s="14"/>
      <c r="F2152" s="8"/>
      <c r="G2152" s="8"/>
      <c r="H2152" s="8"/>
      <c r="J2152" s="8"/>
      <c r="K2152" s="8"/>
      <c r="L2152" s="8"/>
      <c r="M2152" s="8"/>
      <c r="N2152" s="8"/>
      <c r="O2152" s="8"/>
      <c r="P2152" s="8"/>
      <c r="Q2152" s="8"/>
      <c r="R2152" s="8"/>
      <c r="S2152" s="8"/>
      <c r="T2152" s="8"/>
      <c r="U2152" s="8"/>
      <c r="V2152" s="8"/>
      <c r="W2152" s="8"/>
      <c r="X2152" s="8"/>
      <c r="Y2152" s="8"/>
    </row>
    <row r="2153" spans="1:25" x14ac:dyDescent="0.25">
      <c r="A2153" s="8"/>
      <c r="E2153" s="14"/>
      <c r="F2153" s="8"/>
      <c r="G2153" s="8"/>
      <c r="H2153" s="8"/>
      <c r="J2153" s="8"/>
      <c r="K2153" s="8"/>
      <c r="L2153" s="8"/>
      <c r="M2153" s="8"/>
      <c r="N2153" s="8"/>
      <c r="O2153" s="8"/>
      <c r="P2153" s="8"/>
      <c r="Q2153" s="8"/>
      <c r="R2153" s="8"/>
      <c r="S2153" s="8"/>
      <c r="T2153" s="8"/>
      <c r="U2153" s="8"/>
      <c r="V2153" s="8"/>
      <c r="W2153" s="8"/>
      <c r="X2153" s="8"/>
      <c r="Y2153" s="8"/>
    </row>
    <row r="2154" spans="1:25" x14ac:dyDescent="0.25">
      <c r="A2154" s="8"/>
      <c r="E2154" s="14"/>
      <c r="F2154" s="8"/>
      <c r="G2154" s="8"/>
      <c r="H2154" s="8"/>
      <c r="J2154" s="8"/>
      <c r="K2154" s="8"/>
      <c r="L2154" s="8"/>
      <c r="M2154" s="8"/>
      <c r="N2154" s="8"/>
      <c r="O2154" s="8"/>
      <c r="P2154" s="8"/>
      <c r="Q2154" s="8"/>
      <c r="R2154" s="8"/>
      <c r="S2154" s="8"/>
      <c r="T2154" s="8"/>
      <c r="U2154" s="8"/>
      <c r="V2154" s="8"/>
      <c r="W2154" s="8"/>
      <c r="X2154" s="8"/>
      <c r="Y2154" s="8"/>
    </row>
    <row r="2155" spans="1:25" x14ac:dyDescent="0.25">
      <c r="A2155" s="8"/>
      <c r="E2155" s="14"/>
      <c r="F2155" s="8"/>
      <c r="G2155" s="8"/>
      <c r="H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</row>
    <row r="2156" spans="1:25" x14ac:dyDescent="0.25">
      <c r="A2156" s="8"/>
      <c r="E2156" s="14"/>
      <c r="F2156" s="8"/>
      <c r="G2156" s="8"/>
      <c r="H2156" s="8"/>
      <c r="J2156" s="8"/>
      <c r="K2156" s="8"/>
      <c r="L2156" s="8"/>
      <c r="M2156" s="8"/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</row>
    <row r="2157" spans="1:25" x14ac:dyDescent="0.25">
      <c r="A2157" s="8"/>
      <c r="E2157" s="14"/>
      <c r="F2157" s="8"/>
      <c r="G2157" s="8"/>
      <c r="H2157" s="8"/>
      <c r="J2157" s="8"/>
      <c r="K2157" s="8"/>
      <c r="L2157" s="8"/>
      <c r="M2157" s="8"/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/>
    </row>
    <row r="2158" spans="1:25" x14ac:dyDescent="0.25">
      <c r="A2158" s="8"/>
      <c r="E2158" s="14"/>
      <c r="F2158" s="8"/>
      <c r="G2158" s="8"/>
      <c r="H2158" s="8"/>
      <c r="J2158" s="8"/>
      <c r="K2158" s="8"/>
      <c r="L2158" s="8"/>
      <c r="M2158" s="8"/>
      <c r="N2158" s="8"/>
      <c r="O2158" s="8"/>
      <c r="P2158" s="8"/>
      <c r="Q2158" s="8"/>
      <c r="R2158" s="8"/>
      <c r="S2158" s="8"/>
      <c r="T2158" s="8"/>
      <c r="U2158" s="8"/>
      <c r="V2158" s="8"/>
      <c r="W2158" s="8"/>
      <c r="X2158" s="8"/>
      <c r="Y2158" s="8"/>
    </row>
    <row r="2159" spans="1:25" x14ac:dyDescent="0.25">
      <c r="A2159" s="8"/>
      <c r="E2159" s="14"/>
      <c r="F2159" s="8"/>
      <c r="G2159" s="8"/>
      <c r="H2159" s="8"/>
      <c r="J2159" s="8"/>
      <c r="K2159" s="8"/>
      <c r="L2159" s="8"/>
      <c r="M2159" s="8"/>
      <c r="N2159" s="8"/>
      <c r="O2159" s="8"/>
      <c r="P2159" s="8"/>
      <c r="Q2159" s="8"/>
      <c r="R2159" s="8"/>
      <c r="S2159" s="8"/>
      <c r="T2159" s="8"/>
      <c r="U2159" s="8"/>
      <c r="V2159" s="8"/>
      <c r="W2159" s="8"/>
      <c r="X2159" s="8"/>
      <c r="Y2159" s="8"/>
    </row>
    <row r="2160" spans="1:25" x14ac:dyDescent="0.25">
      <c r="A2160" s="8"/>
      <c r="E2160" s="14"/>
      <c r="F2160" s="8"/>
      <c r="G2160" s="8"/>
      <c r="H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</row>
    <row r="2161" spans="1:25" x14ac:dyDescent="0.25">
      <c r="A2161" s="8"/>
      <c r="E2161" s="14"/>
      <c r="F2161" s="8"/>
      <c r="G2161" s="8"/>
      <c r="H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</row>
    <row r="2162" spans="1:25" x14ac:dyDescent="0.25">
      <c r="A2162" s="8"/>
      <c r="E2162" s="14"/>
      <c r="F2162" s="8"/>
      <c r="G2162" s="8"/>
      <c r="H2162" s="8"/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</row>
    <row r="2163" spans="1:25" x14ac:dyDescent="0.25">
      <c r="A2163" s="8"/>
      <c r="E2163" s="14"/>
      <c r="F2163" s="8"/>
      <c r="G2163" s="8"/>
      <c r="H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</row>
    <row r="2164" spans="1:25" x14ac:dyDescent="0.25">
      <c r="A2164" s="8"/>
      <c r="E2164" s="14"/>
      <c r="F2164" s="8"/>
      <c r="G2164" s="8"/>
      <c r="H2164" s="8"/>
      <c r="J2164" s="8"/>
      <c r="K2164" s="8"/>
      <c r="L2164" s="8"/>
      <c r="M2164" s="8"/>
      <c r="N2164" s="8"/>
      <c r="O2164" s="8"/>
      <c r="P2164" s="8"/>
      <c r="Q2164" s="8"/>
      <c r="R2164" s="8"/>
      <c r="S2164" s="8"/>
      <c r="T2164" s="8"/>
      <c r="U2164" s="8"/>
      <c r="V2164" s="8"/>
      <c r="W2164" s="8"/>
      <c r="X2164" s="8"/>
      <c r="Y2164" s="8"/>
    </row>
    <row r="2165" spans="1:25" x14ac:dyDescent="0.25">
      <c r="A2165" s="8"/>
      <c r="E2165" s="14"/>
      <c r="F2165" s="8"/>
      <c r="G2165" s="8"/>
      <c r="H2165" s="8"/>
      <c r="J2165" s="8"/>
      <c r="K2165" s="8"/>
      <c r="L2165" s="8"/>
      <c r="M2165" s="8"/>
      <c r="N2165" s="8"/>
      <c r="O2165" s="8"/>
      <c r="P2165" s="8"/>
      <c r="Q2165" s="8"/>
      <c r="R2165" s="8"/>
      <c r="S2165" s="8"/>
      <c r="T2165" s="8"/>
      <c r="U2165" s="8"/>
      <c r="V2165" s="8"/>
      <c r="W2165" s="8"/>
      <c r="X2165" s="8"/>
      <c r="Y2165" s="8"/>
    </row>
    <row r="2166" spans="1:25" x14ac:dyDescent="0.25">
      <c r="A2166" s="8"/>
      <c r="E2166" s="14"/>
      <c r="F2166" s="8"/>
      <c r="G2166" s="8"/>
      <c r="H2166" s="8"/>
      <c r="J2166" s="8"/>
      <c r="K2166" s="8"/>
      <c r="L2166" s="8"/>
      <c r="M2166" s="8"/>
      <c r="N2166" s="8"/>
      <c r="O2166" s="8"/>
      <c r="P2166" s="8"/>
      <c r="Q2166" s="8"/>
      <c r="R2166" s="8"/>
      <c r="S2166" s="8"/>
      <c r="T2166" s="8"/>
      <c r="U2166" s="8"/>
      <c r="V2166" s="8"/>
      <c r="W2166" s="8"/>
      <c r="X2166" s="8"/>
      <c r="Y2166" s="8"/>
    </row>
    <row r="2167" spans="1:25" x14ac:dyDescent="0.25">
      <c r="A2167" s="8"/>
      <c r="E2167" s="14"/>
      <c r="F2167" s="8"/>
      <c r="G2167" s="8"/>
      <c r="H2167" s="8"/>
      <c r="J2167" s="8"/>
      <c r="K2167" s="8"/>
      <c r="L2167" s="8"/>
      <c r="M2167" s="8"/>
      <c r="N2167" s="8"/>
      <c r="O2167" s="8"/>
      <c r="P2167" s="8"/>
      <c r="Q2167" s="8"/>
      <c r="R2167" s="8"/>
      <c r="S2167" s="8"/>
      <c r="T2167" s="8"/>
      <c r="U2167" s="8"/>
      <c r="V2167" s="8"/>
      <c r="W2167" s="8"/>
      <c r="X2167" s="8"/>
      <c r="Y2167" s="8"/>
    </row>
    <row r="2168" spans="1:25" x14ac:dyDescent="0.25">
      <c r="A2168" s="8"/>
      <c r="E2168" s="14"/>
      <c r="F2168" s="8"/>
      <c r="G2168" s="8"/>
      <c r="H2168" s="8"/>
      <c r="J2168" s="8"/>
      <c r="K2168" s="8"/>
      <c r="L2168" s="8"/>
      <c r="M2168" s="8"/>
      <c r="N2168" s="8"/>
      <c r="O2168" s="8"/>
      <c r="P2168" s="8"/>
      <c r="Q2168" s="8"/>
      <c r="R2168" s="8"/>
      <c r="S2168" s="8"/>
      <c r="T2168" s="8"/>
      <c r="U2168" s="8"/>
      <c r="V2168" s="8"/>
      <c r="W2168" s="8"/>
      <c r="X2168" s="8"/>
      <c r="Y2168" s="8"/>
    </row>
    <row r="2169" spans="1:25" x14ac:dyDescent="0.25">
      <c r="A2169" s="8"/>
      <c r="E2169" s="14"/>
      <c r="F2169" s="8"/>
      <c r="G2169" s="8"/>
      <c r="H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</row>
    <row r="2170" spans="1:25" x14ac:dyDescent="0.25">
      <c r="A2170" s="8"/>
      <c r="E2170" s="14"/>
      <c r="F2170" s="8"/>
      <c r="G2170" s="8"/>
      <c r="H2170" s="8"/>
      <c r="J2170" s="8"/>
      <c r="K2170" s="8"/>
      <c r="L2170" s="8"/>
      <c r="M2170" s="8"/>
      <c r="N2170" s="8"/>
      <c r="O2170" s="8"/>
      <c r="P2170" s="8"/>
      <c r="Q2170" s="8"/>
      <c r="R2170" s="8"/>
      <c r="S2170" s="8"/>
      <c r="T2170" s="8"/>
      <c r="U2170" s="8"/>
      <c r="V2170" s="8"/>
      <c r="W2170" s="8"/>
      <c r="X2170" s="8"/>
      <c r="Y2170" s="8"/>
    </row>
    <row r="2171" spans="1:25" x14ac:dyDescent="0.25">
      <c r="A2171" s="8"/>
      <c r="E2171" s="14"/>
      <c r="F2171" s="8"/>
      <c r="G2171" s="8"/>
      <c r="H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</row>
    <row r="2172" spans="1:25" x14ac:dyDescent="0.25">
      <c r="A2172" s="8"/>
      <c r="E2172" s="14"/>
      <c r="F2172" s="8"/>
      <c r="G2172" s="8"/>
      <c r="H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</row>
    <row r="2173" spans="1:25" x14ac:dyDescent="0.25">
      <c r="A2173" s="8"/>
      <c r="E2173" s="14"/>
      <c r="F2173" s="8"/>
      <c r="G2173" s="8"/>
      <c r="H2173" s="8"/>
      <c r="J2173" s="8"/>
      <c r="K2173" s="8"/>
      <c r="L2173" s="8"/>
      <c r="M2173" s="8"/>
      <c r="N2173" s="8"/>
      <c r="O2173" s="8"/>
      <c r="P2173" s="8"/>
      <c r="Q2173" s="8"/>
      <c r="R2173" s="8"/>
      <c r="S2173" s="8"/>
      <c r="T2173" s="8"/>
      <c r="U2173" s="8"/>
      <c r="V2173" s="8"/>
      <c r="W2173" s="8"/>
      <c r="X2173" s="8"/>
      <c r="Y2173" s="8"/>
    </row>
    <row r="2174" spans="1:25" x14ac:dyDescent="0.25">
      <c r="A2174" s="8"/>
      <c r="E2174" s="14"/>
      <c r="F2174" s="8"/>
      <c r="G2174" s="8"/>
      <c r="H2174" s="8"/>
      <c r="J2174" s="8"/>
      <c r="K2174" s="8"/>
      <c r="L2174" s="8"/>
      <c r="M2174" s="8"/>
      <c r="N2174" s="8"/>
      <c r="O2174" s="8"/>
      <c r="P2174" s="8"/>
      <c r="Q2174" s="8"/>
      <c r="R2174" s="8"/>
      <c r="S2174" s="8"/>
      <c r="T2174" s="8"/>
      <c r="U2174" s="8"/>
      <c r="V2174" s="8"/>
      <c r="W2174" s="8"/>
      <c r="X2174" s="8"/>
      <c r="Y2174" s="8"/>
    </row>
    <row r="2175" spans="1:25" x14ac:dyDescent="0.25">
      <c r="A2175" s="8"/>
      <c r="E2175" s="14"/>
      <c r="F2175" s="8"/>
      <c r="G2175" s="8"/>
      <c r="H2175" s="8"/>
      <c r="J2175" s="8"/>
      <c r="K2175" s="8"/>
      <c r="L2175" s="8"/>
      <c r="M2175" s="8"/>
      <c r="N2175" s="8"/>
      <c r="O2175" s="8"/>
      <c r="P2175" s="8"/>
      <c r="Q2175" s="8"/>
      <c r="R2175" s="8"/>
      <c r="S2175" s="8"/>
      <c r="T2175" s="8"/>
      <c r="U2175" s="8"/>
      <c r="V2175" s="8"/>
      <c r="W2175" s="8"/>
      <c r="X2175" s="8"/>
      <c r="Y2175" s="8"/>
    </row>
    <row r="2176" spans="1:25" x14ac:dyDescent="0.25">
      <c r="A2176" s="8"/>
      <c r="E2176" s="14"/>
      <c r="F2176" s="8"/>
      <c r="G2176" s="8"/>
      <c r="H2176" s="8"/>
      <c r="J2176" s="8"/>
      <c r="K2176" s="8"/>
      <c r="L2176" s="8"/>
      <c r="M2176" s="8"/>
      <c r="N2176" s="8"/>
      <c r="O2176" s="8"/>
      <c r="P2176" s="8"/>
      <c r="Q2176" s="8"/>
      <c r="R2176" s="8"/>
      <c r="S2176" s="8"/>
      <c r="T2176" s="8"/>
      <c r="U2176" s="8"/>
      <c r="V2176" s="8"/>
      <c r="W2176" s="8"/>
      <c r="X2176" s="8"/>
      <c r="Y2176" s="8"/>
    </row>
    <row r="2177" spans="1:25" x14ac:dyDescent="0.25">
      <c r="A2177" s="8"/>
      <c r="E2177" s="14"/>
      <c r="F2177" s="8"/>
      <c r="G2177" s="8"/>
      <c r="H2177" s="8"/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</row>
    <row r="2178" spans="1:25" x14ac:dyDescent="0.25">
      <c r="A2178" s="8"/>
      <c r="E2178" s="14"/>
      <c r="F2178" s="8"/>
      <c r="G2178" s="8"/>
      <c r="H2178" s="8"/>
      <c r="J2178" s="8"/>
      <c r="K2178" s="8"/>
      <c r="L2178" s="8"/>
      <c r="M2178" s="8"/>
      <c r="N2178" s="8"/>
      <c r="O2178" s="8"/>
      <c r="P2178" s="8"/>
      <c r="Q2178" s="8"/>
      <c r="R2178" s="8"/>
      <c r="S2178" s="8"/>
      <c r="T2178" s="8"/>
      <c r="U2178" s="8"/>
      <c r="V2178" s="8"/>
      <c r="W2178" s="8"/>
      <c r="X2178" s="8"/>
      <c r="Y2178" s="8"/>
    </row>
    <row r="2179" spans="1:25" x14ac:dyDescent="0.25">
      <c r="A2179" s="8"/>
      <c r="E2179" s="14"/>
      <c r="F2179" s="8"/>
      <c r="G2179" s="8"/>
      <c r="H2179" s="8"/>
      <c r="J2179" s="8"/>
      <c r="K2179" s="8"/>
      <c r="L2179" s="8"/>
      <c r="M2179" s="8"/>
      <c r="N2179" s="8"/>
      <c r="O2179" s="8"/>
      <c r="P2179" s="8"/>
      <c r="Q2179" s="8"/>
      <c r="R2179" s="8"/>
      <c r="S2179" s="8"/>
      <c r="T2179" s="8"/>
      <c r="U2179" s="8"/>
      <c r="V2179" s="8"/>
      <c r="W2179" s="8"/>
      <c r="X2179" s="8"/>
      <c r="Y2179" s="8"/>
    </row>
    <row r="2180" spans="1:25" x14ac:dyDescent="0.25">
      <c r="A2180" s="8"/>
      <c r="E2180" s="14"/>
      <c r="F2180" s="8"/>
      <c r="G2180" s="8"/>
      <c r="H2180" s="8"/>
      <c r="J2180" s="8"/>
      <c r="K2180" s="8"/>
      <c r="L2180" s="8"/>
      <c r="M2180" s="8"/>
      <c r="N2180" s="8"/>
      <c r="O2180" s="8"/>
      <c r="P2180" s="8"/>
      <c r="Q2180" s="8"/>
      <c r="R2180" s="8"/>
      <c r="S2180" s="8"/>
      <c r="T2180" s="8"/>
      <c r="U2180" s="8"/>
      <c r="V2180" s="8"/>
      <c r="W2180" s="8"/>
      <c r="X2180" s="8"/>
      <c r="Y2180" s="8"/>
    </row>
    <row r="2181" spans="1:25" x14ac:dyDescent="0.25">
      <c r="A2181" s="8"/>
      <c r="E2181" s="14"/>
      <c r="F2181" s="8"/>
      <c r="G2181" s="8"/>
      <c r="H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</row>
    <row r="2182" spans="1:25" x14ac:dyDescent="0.25">
      <c r="A2182" s="8"/>
      <c r="E2182" s="14"/>
      <c r="F2182" s="8"/>
      <c r="G2182" s="8"/>
      <c r="H2182" s="8"/>
      <c r="J2182" s="8"/>
      <c r="K2182" s="8"/>
      <c r="L2182" s="8"/>
      <c r="M2182" s="8"/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</row>
    <row r="2183" spans="1:25" x14ac:dyDescent="0.25">
      <c r="A2183" s="8"/>
      <c r="E2183" s="14"/>
      <c r="F2183" s="8"/>
      <c r="G2183" s="8"/>
      <c r="H2183" s="8"/>
      <c r="J2183" s="8"/>
      <c r="K2183" s="8"/>
      <c r="L2183" s="8"/>
      <c r="M2183" s="8"/>
      <c r="N2183" s="8"/>
      <c r="O2183" s="8"/>
      <c r="P2183" s="8"/>
      <c r="Q2183" s="8"/>
      <c r="R2183" s="8"/>
      <c r="S2183" s="8"/>
      <c r="T2183" s="8"/>
      <c r="U2183" s="8"/>
      <c r="V2183" s="8"/>
      <c r="W2183" s="8"/>
      <c r="X2183" s="8"/>
      <c r="Y2183" s="8"/>
    </row>
    <row r="2184" spans="1:25" x14ac:dyDescent="0.25">
      <c r="A2184" s="8"/>
      <c r="E2184" s="14"/>
      <c r="F2184" s="8"/>
      <c r="G2184" s="8"/>
      <c r="H2184" s="8"/>
      <c r="J2184" s="8"/>
      <c r="K2184" s="8"/>
      <c r="L2184" s="8"/>
      <c r="M2184" s="8"/>
      <c r="N2184" s="8"/>
      <c r="O2184" s="8"/>
      <c r="P2184" s="8"/>
      <c r="Q2184" s="8"/>
      <c r="R2184" s="8"/>
      <c r="S2184" s="8"/>
      <c r="T2184" s="8"/>
      <c r="U2184" s="8"/>
      <c r="V2184" s="8"/>
      <c r="W2184" s="8"/>
      <c r="X2184" s="8"/>
      <c r="Y2184" s="8"/>
    </row>
    <row r="2185" spans="1:25" x14ac:dyDescent="0.25">
      <c r="A2185" s="8"/>
      <c r="E2185" s="14"/>
      <c r="F2185" s="8"/>
      <c r="G2185" s="8"/>
      <c r="H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</row>
    <row r="2186" spans="1:25" x14ac:dyDescent="0.25">
      <c r="A2186" s="8"/>
      <c r="E2186" s="14"/>
      <c r="F2186" s="8"/>
      <c r="G2186" s="8"/>
      <c r="H2186" s="8"/>
      <c r="J2186" s="8"/>
      <c r="K2186" s="8"/>
      <c r="L2186" s="8"/>
      <c r="M2186" s="8"/>
      <c r="N2186" s="8"/>
      <c r="O2186" s="8"/>
      <c r="P2186" s="8"/>
      <c r="Q2186" s="8"/>
      <c r="R2186" s="8"/>
      <c r="S2186" s="8"/>
      <c r="T2186" s="8"/>
      <c r="U2186" s="8"/>
      <c r="V2186" s="8"/>
      <c r="W2186" s="8"/>
      <c r="X2186" s="8"/>
      <c r="Y2186" s="8"/>
    </row>
    <row r="2187" spans="1:25" x14ac:dyDescent="0.25">
      <c r="A2187" s="8"/>
      <c r="E2187" s="14"/>
      <c r="F2187" s="8"/>
      <c r="G2187" s="8"/>
      <c r="H2187" s="8"/>
      <c r="J2187" s="8"/>
      <c r="K2187" s="8"/>
      <c r="L2187" s="8"/>
      <c r="M2187" s="8"/>
      <c r="N2187" s="8"/>
      <c r="O2187" s="8"/>
      <c r="P2187" s="8"/>
      <c r="Q2187" s="8"/>
      <c r="R2187" s="8"/>
      <c r="S2187" s="8"/>
      <c r="T2187" s="8"/>
      <c r="U2187" s="8"/>
      <c r="V2187" s="8"/>
      <c r="W2187" s="8"/>
      <c r="X2187" s="8"/>
      <c r="Y2187" s="8"/>
    </row>
    <row r="2188" spans="1:25" x14ac:dyDescent="0.25">
      <c r="A2188" s="8"/>
      <c r="E2188" s="14"/>
      <c r="F2188" s="8"/>
      <c r="G2188" s="8"/>
      <c r="H2188" s="8"/>
      <c r="J2188" s="8"/>
      <c r="K2188" s="8"/>
      <c r="L2188" s="8"/>
      <c r="M2188" s="8"/>
      <c r="N2188" s="8"/>
      <c r="O2188" s="8"/>
      <c r="P2188" s="8"/>
      <c r="Q2188" s="8"/>
      <c r="R2188" s="8"/>
      <c r="S2188" s="8"/>
      <c r="T2188" s="8"/>
      <c r="U2188" s="8"/>
      <c r="V2188" s="8"/>
      <c r="W2188" s="8"/>
      <c r="X2188" s="8"/>
      <c r="Y2188" s="8"/>
    </row>
    <row r="2189" spans="1:25" x14ac:dyDescent="0.25">
      <c r="A2189" s="8"/>
      <c r="E2189" s="14"/>
      <c r="F2189" s="8"/>
      <c r="G2189" s="8"/>
      <c r="H2189" s="8"/>
      <c r="J2189" s="8"/>
      <c r="K2189" s="8"/>
      <c r="L2189" s="8"/>
      <c r="M2189" s="8"/>
      <c r="N2189" s="8"/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</row>
    <row r="2190" spans="1:25" x14ac:dyDescent="0.25">
      <c r="A2190" s="8"/>
      <c r="E2190" s="14"/>
      <c r="F2190" s="8"/>
      <c r="G2190" s="8"/>
      <c r="H2190" s="8"/>
      <c r="J2190" s="8"/>
      <c r="K2190" s="8"/>
      <c r="L2190" s="8"/>
      <c r="M2190" s="8"/>
      <c r="N2190" s="8"/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</row>
    <row r="2191" spans="1:25" x14ac:dyDescent="0.25">
      <c r="A2191" s="8"/>
      <c r="E2191" s="14"/>
      <c r="F2191" s="8"/>
      <c r="G2191" s="8"/>
      <c r="H2191" s="8"/>
      <c r="J2191" s="8"/>
      <c r="K2191" s="8"/>
      <c r="L2191" s="8"/>
      <c r="M2191" s="8"/>
      <c r="N2191" s="8"/>
      <c r="O2191" s="8"/>
      <c r="P2191" s="8"/>
      <c r="Q2191" s="8"/>
      <c r="R2191" s="8"/>
      <c r="S2191" s="8"/>
      <c r="T2191" s="8"/>
      <c r="U2191" s="8"/>
      <c r="V2191" s="8"/>
      <c r="W2191" s="8"/>
      <c r="X2191" s="8"/>
      <c r="Y2191" s="8"/>
    </row>
    <row r="2192" spans="1:25" x14ac:dyDescent="0.25">
      <c r="A2192" s="8"/>
      <c r="E2192" s="14"/>
      <c r="F2192" s="8"/>
      <c r="G2192" s="8"/>
      <c r="H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</row>
    <row r="2193" spans="1:25" x14ac:dyDescent="0.25">
      <c r="A2193" s="8"/>
      <c r="E2193" s="14"/>
      <c r="F2193" s="8"/>
      <c r="G2193" s="8"/>
      <c r="H2193" s="8"/>
      <c r="J2193" s="8"/>
      <c r="K2193" s="8"/>
      <c r="L2193" s="8"/>
      <c r="M2193" s="8"/>
      <c r="N2193" s="8"/>
      <c r="O2193" s="8"/>
      <c r="P2193" s="8"/>
      <c r="Q2193" s="8"/>
      <c r="R2193" s="8"/>
      <c r="S2193" s="8"/>
      <c r="T2193" s="8"/>
      <c r="U2193" s="8"/>
      <c r="V2193" s="8"/>
      <c r="W2193" s="8"/>
      <c r="X2193" s="8"/>
      <c r="Y2193" s="8"/>
    </row>
    <row r="2194" spans="1:25" x14ac:dyDescent="0.25">
      <c r="A2194" s="8"/>
      <c r="E2194" s="14"/>
      <c r="F2194" s="8"/>
      <c r="G2194" s="8"/>
      <c r="H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</row>
    <row r="2195" spans="1:25" x14ac:dyDescent="0.25">
      <c r="A2195" s="8"/>
      <c r="E2195" s="14"/>
      <c r="F2195" s="8"/>
      <c r="G2195" s="8"/>
      <c r="H2195" s="8"/>
      <c r="J2195" s="8"/>
      <c r="K2195" s="8"/>
      <c r="L2195" s="8"/>
      <c r="M2195" s="8"/>
      <c r="N2195" s="8"/>
      <c r="O2195" s="8"/>
      <c r="P2195" s="8"/>
      <c r="Q2195" s="8"/>
      <c r="R2195" s="8"/>
      <c r="S2195" s="8"/>
      <c r="T2195" s="8"/>
      <c r="U2195" s="8"/>
      <c r="V2195" s="8"/>
      <c r="W2195" s="8"/>
      <c r="X2195" s="8"/>
      <c r="Y2195" s="8"/>
    </row>
    <row r="2196" spans="1:25" x14ac:dyDescent="0.25">
      <c r="A2196" s="8"/>
      <c r="E2196" s="14"/>
      <c r="F2196" s="8"/>
      <c r="G2196" s="8"/>
      <c r="H2196" s="8"/>
      <c r="J2196" s="8"/>
      <c r="K2196" s="8"/>
      <c r="L2196" s="8"/>
      <c r="M2196" s="8"/>
      <c r="N2196" s="8"/>
      <c r="O2196" s="8"/>
      <c r="P2196" s="8"/>
      <c r="Q2196" s="8"/>
      <c r="R2196" s="8"/>
      <c r="S2196" s="8"/>
      <c r="T2196" s="8"/>
      <c r="U2196" s="8"/>
      <c r="V2196" s="8"/>
      <c r="W2196" s="8"/>
      <c r="X2196" s="8"/>
      <c r="Y2196" s="8"/>
    </row>
    <row r="2197" spans="1:25" x14ac:dyDescent="0.25">
      <c r="A2197" s="8"/>
      <c r="E2197" s="14"/>
      <c r="F2197" s="8"/>
      <c r="G2197" s="8"/>
      <c r="H2197" s="8"/>
      <c r="J2197" s="8"/>
      <c r="K2197" s="8"/>
      <c r="L2197" s="8"/>
      <c r="M2197" s="8"/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</row>
    <row r="2198" spans="1:25" x14ac:dyDescent="0.25">
      <c r="A2198" s="8"/>
      <c r="E2198" s="14"/>
      <c r="F2198" s="8"/>
      <c r="G2198" s="8"/>
      <c r="H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</row>
    <row r="2199" spans="1:25" x14ac:dyDescent="0.25">
      <c r="A2199" s="8"/>
      <c r="E2199" s="14"/>
      <c r="F2199" s="8"/>
      <c r="G2199" s="8"/>
      <c r="H2199" s="8"/>
      <c r="J2199" s="8"/>
      <c r="K2199" s="8"/>
      <c r="L2199" s="8"/>
      <c r="M2199" s="8"/>
      <c r="N2199" s="8"/>
      <c r="O2199" s="8"/>
      <c r="P2199" s="8"/>
      <c r="Q2199" s="8"/>
      <c r="R2199" s="8"/>
      <c r="S2199" s="8"/>
      <c r="T2199" s="8"/>
      <c r="U2199" s="8"/>
      <c r="V2199" s="8"/>
      <c r="W2199" s="8"/>
      <c r="X2199" s="8"/>
      <c r="Y2199" s="8"/>
    </row>
    <row r="2200" spans="1:25" x14ac:dyDescent="0.25">
      <c r="A2200" s="8"/>
      <c r="E2200" s="14"/>
      <c r="F2200" s="8"/>
      <c r="G2200" s="8"/>
      <c r="H2200" s="8"/>
      <c r="J2200" s="8"/>
      <c r="K2200" s="8"/>
      <c r="L2200" s="8"/>
      <c r="M2200" s="8"/>
      <c r="N2200" s="8"/>
      <c r="O2200" s="8"/>
      <c r="P2200" s="8"/>
      <c r="Q2200" s="8"/>
      <c r="R2200" s="8"/>
      <c r="S2200" s="8"/>
      <c r="T2200" s="8"/>
      <c r="U2200" s="8"/>
      <c r="V2200" s="8"/>
      <c r="W2200" s="8"/>
      <c r="X2200" s="8"/>
      <c r="Y2200" s="8"/>
    </row>
    <row r="2201" spans="1:25" x14ac:dyDescent="0.25">
      <c r="A2201" s="8"/>
      <c r="E2201" s="14"/>
      <c r="F2201" s="8"/>
      <c r="G2201" s="8"/>
      <c r="H2201" s="8"/>
      <c r="J2201" s="8"/>
      <c r="K2201" s="8"/>
      <c r="L2201" s="8"/>
      <c r="M2201" s="8"/>
      <c r="N2201" s="8"/>
      <c r="O2201" s="8"/>
      <c r="P2201" s="8"/>
      <c r="Q2201" s="8"/>
      <c r="R2201" s="8"/>
      <c r="S2201" s="8"/>
      <c r="T2201" s="8"/>
      <c r="U2201" s="8"/>
      <c r="V2201" s="8"/>
      <c r="W2201" s="8"/>
      <c r="X2201" s="8"/>
      <c r="Y2201" s="8"/>
    </row>
    <row r="2202" spans="1:25" x14ac:dyDescent="0.25">
      <c r="A2202" s="8"/>
      <c r="E2202" s="14"/>
      <c r="F2202" s="8"/>
      <c r="G2202" s="8"/>
      <c r="H2202" s="8"/>
      <c r="J2202" s="8"/>
      <c r="K2202" s="8"/>
      <c r="L2202" s="8"/>
      <c r="M2202" s="8"/>
      <c r="N2202" s="8"/>
      <c r="O2202" s="8"/>
      <c r="P2202" s="8"/>
      <c r="Q2202" s="8"/>
      <c r="R2202" s="8"/>
      <c r="S2202" s="8"/>
      <c r="T2202" s="8"/>
      <c r="U2202" s="8"/>
      <c r="V2202" s="8"/>
      <c r="W2202" s="8"/>
      <c r="X2202" s="8"/>
      <c r="Y2202" s="8"/>
    </row>
    <row r="2203" spans="1:25" x14ac:dyDescent="0.25">
      <c r="A2203" s="8"/>
      <c r="E2203" s="14"/>
      <c r="F2203" s="8"/>
      <c r="G2203" s="8"/>
      <c r="H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</row>
    <row r="2204" spans="1:25" x14ac:dyDescent="0.25">
      <c r="A2204" s="8"/>
      <c r="E2204" s="14"/>
      <c r="F2204" s="8"/>
      <c r="G2204" s="8"/>
      <c r="H2204" s="8"/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</row>
    <row r="2205" spans="1:25" x14ac:dyDescent="0.25">
      <c r="A2205" s="8"/>
      <c r="E2205" s="14"/>
      <c r="F2205" s="8"/>
      <c r="G2205" s="8"/>
      <c r="H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</row>
    <row r="2206" spans="1:25" x14ac:dyDescent="0.25">
      <c r="A2206" s="8"/>
      <c r="E2206" s="14"/>
      <c r="F2206" s="8"/>
      <c r="G2206" s="8"/>
      <c r="H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</row>
    <row r="2207" spans="1:25" x14ac:dyDescent="0.25">
      <c r="A2207" s="8"/>
      <c r="E2207" s="14"/>
      <c r="F2207" s="8"/>
      <c r="G2207" s="8"/>
      <c r="H2207" s="8"/>
      <c r="J2207" s="8"/>
      <c r="K2207" s="8"/>
      <c r="L2207" s="8"/>
      <c r="M2207" s="8"/>
      <c r="N2207" s="8"/>
      <c r="O2207" s="8"/>
      <c r="P2207" s="8"/>
      <c r="Q2207" s="8"/>
      <c r="R2207" s="8"/>
      <c r="S2207" s="8"/>
      <c r="T2207" s="8"/>
      <c r="U2207" s="8"/>
      <c r="V2207" s="8"/>
      <c r="W2207" s="8"/>
      <c r="X2207" s="8"/>
      <c r="Y2207" s="8"/>
    </row>
    <row r="2208" spans="1:25" x14ac:dyDescent="0.25">
      <c r="A2208" s="8"/>
      <c r="E2208" s="14"/>
      <c r="F2208" s="8"/>
      <c r="G2208" s="8"/>
      <c r="H2208" s="8"/>
      <c r="J2208" s="8"/>
      <c r="K2208" s="8"/>
      <c r="L2208" s="8"/>
      <c r="M2208" s="8"/>
      <c r="N2208" s="8"/>
      <c r="O2208" s="8"/>
      <c r="P2208" s="8"/>
      <c r="Q2208" s="8"/>
      <c r="R2208" s="8"/>
      <c r="S2208" s="8"/>
      <c r="T2208" s="8"/>
      <c r="U2208" s="8"/>
      <c r="V2208" s="8"/>
      <c r="W2208" s="8"/>
      <c r="X2208" s="8"/>
      <c r="Y2208" s="8"/>
    </row>
    <row r="2209" spans="1:25" x14ac:dyDescent="0.25">
      <c r="A2209" s="8"/>
      <c r="E2209" s="14"/>
      <c r="F2209" s="8"/>
      <c r="G2209" s="8"/>
      <c r="H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</row>
    <row r="2210" spans="1:25" x14ac:dyDescent="0.25">
      <c r="A2210" s="8"/>
      <c r="E2210" s="14"/>
      <c r="F2210" s="8"/>
      <c r="G2210" s="8"/>
      <c r="H2210" s="8"/>
      <c r="J2210" s="8"/>
      <c r="K2210" s="8"/>
      <c r="L2210" s="8"/>
      <c r="M2210" s="8"/>
      <c r="N2210" s="8"/>
      <c r="O2210" s="8"/>
      <c r="P2210" s="8"/>
      <c r="Q2210" s="8"/>
      <c r="R2210" s="8"/>
      <c r="S2210" s="8"/>
      <c r="T2210" s="8"/>
      <c r="U2210" s="8"/>
      <c r="V2210" s="8"/>
      <c r="W2210" s="8"/>
      <c r="X2210" s="8"/>
      <c r="Y2210" s="8"/>
    </row>
    <row r="2211" spans="1:25" x14ac:dyDescent="0.25">
      <c r="A2211" s="8"/>
      <c r="E2211" s="14"/>
      <c r="F2211" s="8"/>
      <c r="G2211" s="8"/>
      <c r="H2211" s="8"/>
      <c r="J2211" s="8"/>
      <c r="K2211" s="8"/>
      <c r="L2211" s="8"/>
      <c r="M2211" s="8"/>
      <c r="N2211" s="8"/>
      <c r="O2211" s="8"/>
      <c r="P2211" s="8"/>
      <c r="Q2211" s="8"/>
      <c r="R2211" s="8"/>
      <c r="S2211" s="8"/>
      <c r="T2211" s="8"/>
      <c r="U2211" s="8"/>
      <c r="V2211" s="8"/>
      <c r="W2211" s="8"/>
      <c r="X2211" s="8"/>
      <c r="Y2211" s="8"/>
    </row>
    <row r="2212" spans="1:25" x14ac:dyDescent="0.25">
      <c r="A2212" s="8"/>
      <c r="E2212" s="14"/>
      <c r="F2212" s="8"/>
      <c r="G2212" s="8"/>
      <c r="H2212" s="8"/>
      <c r="J2212" s="8"/>
      <c r="K2212" s="8"/>
      <c r="L2212" s="8"/>
      <c r="M2212" s="8"/>
      <c r="N2212" s="8"/>
      <c r="O2212" s="8"/>
      <c r="P2212" s="8"/>
      <c r="Q2212" s="8"/>
      <c r="R2212" s="8"/>
      <c r="S2212" s="8"/>
      <c r="T2212" s="8"/>
      <c r="U2212" s="8"/>
      <c r="V2212" s="8"/>
      <c r="W2212" s="8"/>
      <c r="X2212" s="8"/>
      <c r="Y2212" s="8"/>
    </row>
    <row r="2213" spans="1:25" x14ac:dyDescent="0.25">
      <c r="A2213" s="8"/>
      <c r="E2213" s="14"/>
      <c r="F2213" s="8"/>
      <c r="G2213" s="8"/>
      <c r="H2213" s="8"/>
      <c r="J2213" s="8"/>
      <c r="K2213" s="8"/>
      <c r="L2213" s="8"/>
      <c r="M2213" s="8"/>
      <c r="N2213" s="8"/>
      <c r="O2213" s="8"/>
      <c r="P2213" s="8"/>
      <c r="Q2213" s="8"/>
      <c r="R2213" s="8"/>
      <c r="S2213" s="8"/>
      <c r="T2213" s="8"/>
      <c r="U2213" s="8"/>
      <c r="V2213" s="8"/>
      <c r="W2213" s="8"/>
      <c r="X2213" s="8"/>
      <c r="Y2213" s="8"/>
    </row>
    <row r="2214" spans="1:25" x14ac:dyDescent="0.25">
      <c r="A2214" s="8"/>
      <c r="E2214" s="14"/>
      <c r="F2214" s="8"/>
      <c r="G2214" s="8"/>
      <c r="H2214" s="8"/>
      <c r="J2214" s="8"/>
      <c r="K2214" s="8"/>
      <c r="L2214" s="8"/>
      <c r="M2214" s="8"/>
      <c r="N2214" s="8"/>
      <c r="O2214" s="8"/>
      <c r="P2214" s="8"/>
      <c r="Q2214" s="8"/>
      <c r="R2214" s="8"/>
      <c r="S2214" s="8"/>
      <c r="T2214" s="8"/>
      <c r="U2214" s="8"/>
      <c r="V2214" s="8"/>
      <c r="W2214" s="8"/>
      <c r="X2214" s="8"/>
      <c r="Y2214" s="8"/>
    </row>
    <row r="2215" spans="1:25" x14ac:dyDescent="0.25">
      <c r="A2215" s="8"/>
      <c r="E2215" s="14"/>
      <c r="F2215" s="8"/>
      <c r="G2215" s="8"/>
      <c r="H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</row>
    <row r="2216" spans="1:25" x14ac:dyDescent="0.25">
      <c r="A2216" s="8"/>
      <c r="E2216" s="14"/>
      <c r="F2216" s="8"/>
      <c r="G2216" s="8"/>
      <c r="H2216" s="8"/>
      <c r="J2216" s="8"/>
      <c r="K2216" s="8"/>
      <c r="L2216" s="8"/>
      <c r="M2216" s="8"/>
      <c r="N2216" s="8"/>
      <c r="O2216" s="8"/>
      <c r="P2216" s="8"/>
      <c r="Q2216" s="8"/>
      <c r="R2216" s="8"/>
      <c r="S2216" s="8"/>
      <c r="T2216" s="8"/>
      <c r="U2216" s="8"/>
      <c r="V2216" s="8"/>
      <c r="W2216" s="8"/>
      <c r="X2216" s="8"/>
      <c r="Y2216" s="8"/>
    </row>
    <row r="2217" spans="1:25" x14ac:dyDescent="0.25">
      <c r="A2217" s="8"/>
      <c r="E2217" s="14"/>
      <c r="F2217" s="8"/>
      <c r="G2217" s="8"/>
      <c r="H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</row>
    <row r="2218" spans="1:25" x14ac:dyDescent="0.25">
      <c r="A2218" s="8"/>
      <c r="E2218" s="14"/>
      <c r="F2218" s="8"/>
      <c r="G2218" s="8"/>
      <c r="H2218" s="8"/>
      <c r="J2218" s="8"/>
      <c r="K2218" s="8"/>
      <c r="L2218" s="8"/>
      <c r="M2218" s="8"/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/>
    </row>
    <row r="2219" spans="1:25" x14ac:dyDescent="0.25">
      <c r="A2219" s="8"/>
      <c r="E2219" s="14"/>
      <c r="F2219" s="8"/>
      <c r="G2219" s="8"/>
      <c r="H2219" s="8"/>
      <c r="J2219" s="8"/>
      <c r="K2219" s="8"/>
      <c r="L2219" s="8"/>
      <c r="M2219" s="8"/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/>
    </row>
    <row r="2220" spans="1:25" x14ac:dyDescent="0.25">
      <c r="A2220" s="8"/>
      <c r="E2220" s="14"/>
      <c r="F2220" s="8"/>
      <c r="G2220" s="8"/>
      <c r="H2220" s="8"/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</row>
    <row r="2221" spans="1:25" x14ac:dyDescent="0.25">
      <c r="A2221" s="8"/>
      <c r="E2221" s="14"/>
      <c r="F2221" s="8"/>
      <c r="G2221" s="8"/>
      <c r="H2221" s="8"/>
      <c r="J2221" s="8"/>
      <c r="K2221" s="8"/>
      <c r="L2221" s="8"/>
      <c r="M2221" s="8"/>
      <c r="N2221" s="8"/>
      <c r="O2221" s="8"/>
      <c r="P2221" s="8"/>
      <c r="Q2221" s="8"/>
      <c r="R2221" s="8"/>
      <c r="S2221" s="8"/>
      <c r="T2221" s="8"/>
      <c r="U2221" s="8"/>
      <c r="V2221" s="8"/>
      <c r="W2221" s="8"/>
      <c r="X2221" s="8"/>
      <c r="Y2221" s="8"/>
    </row>
    <row r="2222" spans="1:25" x14ac:dyDescent="0.25">
      <c r="A2222" s="8"/>
      <c r="E2222" s="14"/>
      <c r="F2222" s="8"/>
      <c r="G2222" s="8"/>
      <c r="H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</row>
    <row r="2223" spans="1:25" x14ac:dyDescent="0.25">
      <c r="A2223" s="8"/>
      <c r="E2223" s="14"/>
      <c r="F2223" s="8"/>
      <c r="G2223" s="8"/>
      <c r="H2223" s="8"/>
      <c r="J2223" s="8"/>
      <c r="K2223" s="8"/>
      <c r="L2223" s="8"/>
      <c r="M2223" s="8"/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</row>
    <row r="2224" spans="1:25" x14ac:dyDescent="0.25">
      <c r="A2224" s="8"/>
      <c r="E2224" s="14"/>
      <c r="F2224" s="8"/>
      <c r="G2224" s="8"/>
      <c r="H2224" s="8"/>
      <c r="J2224" s="8"/>
      <c r="K2224" s="8"/>
      <c r="L2224" s="8"/>
      <c r="M2224" s="8"/>
      <c r="N2224" s="8"/>
      <c r="O2224" s="8"/>
      <c r="P2224" s="8"/>
      <c r="Q2224" s="8"/>
      <c r="R2224" s="8"/>
      <c r="S2224" s="8"/>
      <c r="T2224" s="8"/>
      <c r="U2224" s="8"/>
      <c r="V2224" s="8"/>
      <c r="W2224" s="8"/>
      <c r="X2224" s="8"/>
      <c r="Y2224" s="8"/>
    </row>
    <row r="2225" spans="1:25" x14ac:dyDescent="0.25">
      <c r="A2225" s="8"/>
      <c r="E2225" s="14"/>
      <c r="F2225" s="8"/>
      <c r="G2225" s="8"/>
      <c r="H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</row>
    <row r="2226" spans="1:25" x14ac:dyDescent="0.25">
      <c r="A2226" s="8"/>
      <c r="E2226" s="14"/>
      <c r="F2226" s="8"/>
      <c r="G2226" s="8"/>
      <c r="H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</row>
    <row r="2227" spans="1:25" x14ac:dyDescent="0.25">
      <c r="A2227" s="8"/>
      <c r="E2227" s="14"/>
      <c r="F2227" s="8"/>
      <c r="G2227" s="8"/>
      <c r="H2227" s="8"/>
      <c r="J2227" s="8"/>
      <c r="K2227" s="8"/>
      <c r="L2227" s="8"/>
      <c r="M2227" s="8"/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/>
    </row>
    <row r="2228" spans="1:25" x14ac:dyDescent="0.25">
      <c r="A2228" s="8"/>
      <c r="E2228" s="14"/>
      <c r="F2228" s="8"/>
      <c r="G2228" s="8"/>
      <c r="H2228" s="8"/>
      <c r="J2228" s="8"/>
      <c r="K2228" s="8"/>
      <c r="L2228" s="8"/>
      <c r="M2228" s="8"/>
      <c r="N2228" s="8"/>
      <c r="O2228" s="8"/>
      <c r="P2228" s="8"/>
      <c r="Q2228" s="8"/>
      <c r="R2228" s="8"/>
      <c r="S2228" s="8"/>
      <c r="T2228" s="8"/>
      <c r="U2228" s="8"/>
      <c r="V2228" s="8"/>
      <c r="W2228" s="8"/>
      <c r="X2228" s="8"/>
      <c r="Y2228" s="8"/>
    </row>
    <row r="2229" spans="1:25" x14ac:dyDescent="0.25">
      <c r="A2229" s="8"/>
      <c r="E2229" s="14"/>
      <c r="F2229" s="8"/>
      <c r="G2229" s="8"/>
      <c r="H2229" s="8"/>
      <c r="J2229" s="8"/>
      <c r="K2229" s="8"/>
      <c r="L2229" s="8"/>
      <c r="M2229" s="8"/>
      <c r="N2229" s="8"/>
      <c r="O2229" s="8"/>
      <c r="P2229" s="8"/>
      <c r="Q2229" s="8"/>
      <c r="R2229" s="8"/>
      <c r="S2229" s="8"/>
      <c r="T2229" s="8"/>
      <c r="U2229" s="8"/>
      <c r="V2229" s="8"/>
      <c r="W2229" s="8"/>
      <c r="X2229" s="8"/>
      <c r="Y2229" s="8"/>
    </row>
    <row r="2230" spans="1:25" x14ac:dyDescent="0.25">
      <c r="A2230" s="8"/>
      <c r="E2230" s="14"/>
      <c r="F2230" s="8"/>
      <c r="G2230" s="8"/>
      <c r="H2230" s="8"/>
      <c r="J2230" s="8"/>
      <c r="K2230" s="8"/>
      <c r="L2230" s="8"/>
      <c r="M2230" s="8"/>
      <c r="N2230" s="8"/>
      <c r="O2230" s="8"/>
      <c r="P2230" s="8"/>
      <c r="Q2230" s="8"/>
      <c r="R2230" s="8"/>
      <c r="S2230" s="8"/>
      <c r="T2230" s="8"/>
      <c r="U2230" s="8"/>
      <c r="V2230" s="8"/>
      <c r="W2230" s="8"/>
      <c r="X2230" s="8"/>
      <c r="Y2230" s="8"/>
    </row>
    <row r="2231" spans="1:25" x14ac:dyDescent="0.25">
      <c r="A2231" s="8"/>
      <c r="E2231" s="14"/>
      <c r="F2231" s="8"/>
      <c r="G2231" s="8"/>
      <c r="H2231" s="8"/>
      <c r="J2231" s="8"/>
      <c r="K2231" s="8"/>
      <c r="L2231" s="8"/>
      <c r="M2231" s="8"/>
      <c r="N2231" s="8"/>
      <c r="O2231" s="8"/>
      <c r="P2231" s="8"/>
      <c r="Q2231" s="8"/>
      <c r="R2231" s="8"/>
      <c r="S2231" s="8"/>
      <c r="T2231" s="8"/>
      <c r="U2231" s="8"/>
      <c r="V2231" s="8"/>
      <c r="W2231" s="8"/>
      <c r="X2231" s="8"/>
      <c r="Y2231" s="8"/>
    </row>
    <row r="2232" spans="1:25" x14ac:dyDescent="0.25">
      <c r="A2232" s="8"/>
      <c r="E2232" s="14"/>
      <c r="F2232" s="8"/>
      <c r="G2232" s="8"/>
      <c r="H2232" s="8"/>
      <c r="J2232" s="8"/>
      <c r="K2232" s="8"/>
      <c r="L2232" s="8"/>
      <c r="M2232" s="8"/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</row>
    <row r="2233" spans="1:25" x14ac:dyDescent="0.25">
      <c r="A2233" s="8"/>
      <c r="E2233" s="14"/>
      <c r="F2233" s="8"/>
      <c r="G2233" s="8"/>
      <c r="H2233" s="8"/>
      <c r="J2233" s="8"/>
      <c r="K2233" s="8"/>
      <c r="L2233" s="8"/>
      <c r="M2233" s="8"/>
      <c r="N2233" s="8"/>
      <c r="O2233" s="8"/>
      <c r="P2233" s="8"/>
      <c r="Q2233" s="8"/>
      <c r="R2233" s="8"/>
      <c r="S2233" s="8"/>
      <c r="T2233" s="8"/>
      <c r="U2233" s="8"/>
      <c r="V2233" s="8"/>
      <c r="W2233" s="8"/>
      <c r="X2233" s="8"/>
      <c r="Y2233" s="8"/>
    </row>
    <row r="2234" spans="1:25" x14ac:dyDescent="0.25">
      <c r="A2234" s="8"/>
      <c r="E2234" s="14"/>
      <c r="F2234" s="8"/>
      <c r="G2234" s="8"/>
      <c r="H2234" s="8"/>
      <c r="J2234" s="8"/>
      <c r="K2234" s="8"/>
      <c r="L2234" s="8"/>
      <c r="M2234" s="8"/>
      <c r="N2234" s="8"/>
      <c r="O2234" s="8"/>
      <c r="P2234" s="8"/>
      <c r="Q2234" s="8"/>
      <c r="R2234" s="8"/>
      <c r="S2234" s="8"/>
      <c r="T2234" s="8"/>
      <c r="U2234" s="8"/>
      <c r="V2234" s="8"/>
      <c r="W2234" s="8"/>
      <c r="X2234" s="8"/>
      <c r="Y2234" s="8"/>
    </row>
    <row r="2235" spans="1:25" x14ac:dyDescent="0.25">
      <c r="A2235" s="8"/>
      <c r="E2235" s="14"/>
      <c r="F2235" s="8"/>
      <c r="G2235" s="8"/>
      <c r="H2235" s="8"/>
      <c r="J2235" s="8"/>
      <c r="K2235" s="8"/>
      <c r="L2235" s="8"/>
      <c r="M2235" s="8"/>
      <c r="N2235" s="8"/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</row>
    <row r="2236" spans="1:25" x14ac:dyDescent="0.25">
      <c r="A2236" s="8"/>
      <c r="E2236" s="14"/>
      <c r="F2236" s="8"/>
      <c r="G2236" s="8"/>
      <c r="H2236" s="8"/>
      <c r="J2236" s="8"/>
      <c r="K2236" s="8"/>
      <c r="L2236" s="8"/>
      <c r="M2236" s="8"/>
      <c r="N2236" s="8"/>
      <c r="O2236" s="8"/>
      <c r="P2236" s="8"/>
      <c r="Q2236" s="8"/>
      <c r="R2236" s="8"/>
      <c r="S2236" s="8"/>
      <c r="T2236" s="8"/>
      <c r="U2236" s="8"/>
      <c r="V2236" s="8"/>
      <c r="W2236" s="8"/>
      <c r="X2236" s="8"/>
      <c r="Y2236" s="8"/>
    </row>
    <row r="2237" spans="1:25" x14ac:dyDescent="0.25">
      <c r="A2237" s="8"/>
      <c r="E2237" s="14"/>
      <c r="F2237" s="8"/>
      <c r="G2237" s="8"/>
      <c r="H2237" s="8"/>
      <c r="J2237" s="8"/>
      <c r="K2237" s="8"/>
      <c r="L2237" s="8"/>
      <c r="M2237" s="8"/>
      <c r="N2237" s="8"/>
      <c r="O2237" s="8"/>
      <c r="P2237" s="8"/>
      <c r="Q2237" s="8"/>
      <c r="R2237" s="8"/>
      <c r="S2237" s="8"/>
      <c r="T2237" s="8"/>
      <c r="U2237" s="8"/>
      <c r="V2237" s="8"/>
      <c r="W2237" s="8"/>
      <c r="X2237" s="8"/>
      <c r="Y2237" s="8"/>
    </row>
    <row r="2238" spans="1:25" x14ac:dyDescent="0.25">
      <c r="A2238" s="8"/>
      <c r="E2238" s="14"/>
      <c r="F2238" s="8"/>
      <c r="G2238" s="8"/>
      <c r="H2238" s="8"/>
      <c r="J2238" s="8"/>
      <c r="K2238" s="8"/>
      <c r="L2238" s="8"/>
      <c r="M2238" s="8"/>
      <c r="N2238" s="8"/>
      <c r="O2238" s="8"/>
      <c r="P2238" s="8"/>
      <c r="Q2238" s="8"/>
      <c r="R2238" s="8"/>
      <c r="S2238" s="8"/>
      <c r="T2238" s="8"/>
      <c r="U2238" s="8"/>
      <c r="V2238" s="8"/>
      <c r="W2238" s="8"/>
      <c r="X2238" s="8"/>
      <c r="Y2238" s="8"/>
    </row>
    <row r="2239" spans="1:25" x14ac:dyDescent="0.25">
      <c r="A2239" s="8"/>
      <c r="E2239" s="14"/>
      <c r="F2239" s="8"/>
      <c r="G2239" s="8"/>
      <c r="H2239" s="8"/>
      <c r="J2239" s="8"/>
      <c r="K2239" s="8"/>
      <c r="L2239" s="8"/>
      <c r="M2239" s="8"/>
      <c r="N2239" s="8"/>
      <c r="O2239" s="8"/>
      <c r="P2239" s="8"/>
      <c r="Q2239" s="8"/>
      <c r="R2239" s="8"/>
      <c r="S2239" s="8"/>
      <c r="T2239" s="8"/>
      <c r="U2239" s="8"/>
      <c r="V2239" s="8"/>
      <c r="W2239" s="8"/>
      <c r="X2239" s="8"/>
      <c r="Y2239" s="8"/>
    </row>
    <row r="2240" spans="1:25" x14ac:dyDescent="0.25">
      <c r="A2240" s="8"/>
      <c r="E2240" s="14"/>
      <c r="F2240" s="8"/>
      <c r="G2240" s="8"/>
      <c r="H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</row>
    <row r="2241" spans="1:25" x14ac:dyDescent="0.25">
      <c r="A2241" s="8"/>
      <c r="E2241" s="14"/>
      <c r="F2241" s="8"/>
      <c r="G2241" s="8"/>
      <c r="H2241" s="8"/>
      <c r="J2241" s="8"/>
      <c r="K2241" s="8"/>
      <c r="L2241" s="8"/>
      <c r="M2241" s="8"/>
      <c r="N2241" s="8"/>
      <c r="O2241" s="8"/>
      <c r="P2241" s="8"/>
      <c r="Q2241" s="8"/>
      <c r="R2241" s="8"/>
      <c r="S2241" s="8"/>
      <c r="T2241" s="8"/>
      <c r="U2241" s="8"/>
      <c r="V2241" s="8"/>
      <c r="W2241" s="8"/>
      <c r="X2241" s="8"/>
      <c r="Y2241" s="8"/>
    </row>
    <row r="2242" spans="1:25" x14ac:dyDescent="0.25">
      <c r="A2242" s="8"/>
      <c r="E2242" s="14"/>
      <c r="F2242" s="8"/>
      <c r="G2242" s="8"/>
      <c r="H2242" s="8"/>
      <c r="J2242" s="8"/>
      <c r="K2242" s="8"/>
      <c r="L2242" s="8"/>
      <c r="M2242" s="8"/>
      <c r="N2242" s="8"/>
      <c r="O2242" s="8"/>
      <c r="P2242" s="8"/>
      <c r="Q2242" s="8"/>
      <c r="R2242" s="8"/>
      <c r="S2242" s="8"/>
      <c r="T2242" s="8"/>
      <c r="U2242" s="8"/>
      <c r="V2242" s="8"/>
      <c r="W2242" s="8"/>
      <c r="X2242" s="8"/>
      <c r="Y2242" s="8"/>
    </row>
    <row r="2243" spans="1:25" x14ac:dyDescent="0.25">
      <c r="A2243" s="8"/>
      <c r="E2243" s="14"/>
      <c r="F2243" s="8"/>
      <c r="G2243" s="8"/>
      <c r="H2243" s="8"/>
      <c r="J2243" s="8"/>
      <c r="K2243" s="8"/>
      <c r="L2243" s="8"/>
      <c r="M2243" s="8"/>
      <c r="N2243" s="8"/>
      <c r="O2243" s="8"/>
      <c r="P2243" s="8"/>
      <c r="Q2243" s="8"/>
      <c r="R2243" s="8"/>
      <c r="S2243" s="8"/>
      <c r="T2243" s="8"/>
      <c r="U2243" s="8"/>
      <c r="V2243" s="8"/>
      <c r="W2243" s="8"/>
      <c r="X2243" s="8"/>
      <c r="Y2243" s="8"/>
    </row>
    <row r="2244" spans="1:25" x14ac:dyDescent="0.25">
      <c r="A2244" s="8"/>
      <c r="E2244" s="14"/>
      <c r="F2244" s="8"/>
      <c r="G2244" s="8"/>
      <c r="H2244" s="8"/>
      <c r="J2244" s="8"/>
      <c r="K2244" s="8"/>
      <c r="L2244" s="8"/>
      <c r="M2244" s="8"/>
      <c r="N2244" s="8"/>
      <c r="O2244" s="8"/>
      <c r="P2244" s="8"/>
      <c r="Q2244" s="8"/>
      <c r="R2244" s="8"/>
      <c r="S2244" s="8"/>
      <c r="T2244" s="8"/>
      <c r="U2244" s="8"/>
      <c r="V2244" s="8"/>
      <c r="W2244" s="8"/>
      <c r="X2244" s="8"/>
      <c r="Y2244" s="8"/>
    </row>
    <row r="2245" spans="1:25" x14ac:dyDescent="0.25">
      <c r="A2245" s="8"/>
      <c r="E2245" s="14"/>
      <c r="F2245" s="8"/>
      <c r="G2245" s="8"/>
      <c r="H2245" s="8"/>
      <c r="J2245" s="8"/>
      <c r="K2245" s="8"/>
      <c r="L2245" s="8"/>
      <c r="M2245" s="8"/>
      <c r="N2245" s="8"/>
      <c r="O2245" s="8"/>
      <c r="P2245" s="8"/>
      <c r="Q2245" s="8"/>
      <c r="R2245" s="8"/>
      <c r="S2245" s="8"/>
      <c r="T2245" s="8"/>
      <c r="U2245" s="8"/>
      <c r="V2245" s="8"/>
      <c r="W2245" s="8"/>
      <c r="X2245" s="8"/>
      <c r="Y2245" s="8"/>
    </row>
    <row r="2246" spans="1:25" x14ac:dyDescent="0.25">
      <c r="A2246" s="8"/>
      <c r="E2246" s="14"/>
      <c r="F2246" s="8"/>
      <c r="G2246" s="8"/>
      <c r="H2246" s="8"/>
      <c r="J2246" s="8"/>
      <c r="K2246" s="8"/>
      <c r="L2246" s="8"/>
      <c r="M2246" s="8"/>
      <c r="N2246" s="8"/>
      <c r="O2246" s="8"/>
      <c r="P2246" s="8"/>
      <c r="Q2246" s="8"/>
      <c r="R2246" s="8"/>
      <c r="S2246" s="8"/>
      <c r="T2246" s="8"/>
      <c r="U2246" s="8"/>
      <c r="V2246" s="8"/>
      <c r="W2246" s="8"/>
      <c r="X2246" s="8"/>
      <c r="Y2246" s="8"/>
    </row>
    <row r="2247" spans="1:25" x14ac:dyDescent="0.25">
      <c r="A2247" s="8"/>
      <c r="E2247" s="14"/>
      <c r="F2247" s="8"/>
      <c r="G2247" s="8"/>
      <c r="H2247" s="8"/>
      <c r="J2247" s="8"/>
      <c r="K2247" s="8"/>
      <c r="L2247" s="8"/>
      <c r="M2247" s="8"/>
      <c r="N2247" s="8"/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</row>
    <row r="2248" spans="1:25" x14ac:dyDescent="0.25">
      <c r="A2248" s="8"/>
      <c r="E2248" s="14"/>
      <c r="F2248" s="8"/>
      <c r="G2248" s="8"/>
      <c r="H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</row>
    <row r="2249" spans="1:25" x14ac:dyDescent="0.25">
      <c r="A2249" s="8"/>
      <c r="E2249" s="14"/>
      <c r="F2249" s="8"/>
      <c r="G2249" s="8"/>
      <c r="H2249" s="8"/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</row>
    <row r="2250" spans="1:25" x14ac:dyDescent="0.25">
      <c r="A2250" s="8"/>
      <c r="E2250" s="14"/>
      <c r="F2250" s="8"/>
      <c r="G2250" s="8"/>
      <c r="H2250" s="8"/>
      <c r="J2250" s="8"/>
      <c r="K2250" s="8"/>
      <c r="L2250" s="8"/>
      <c r="M2250" s="8"/>
      <c r="N2250" s="8"/>
      <c r="O2250" s="8"/>
      <c r="P2250" s="8"/>
      <c r="Q2250" s="8"/>
      <c r="R2250" s="8"/>
      <c r="S2250" s="8"/>
      <c r="T2250" s="8"/>
      <c r="U2250" s="8"/>
      <c r="V2250" s="8"/>
      <c r="W2250" s="8"/>
      <c r="X2250" s="8"/>
      <c r="Y2250" s="8"/>
    </row>
    <row r="2251" spans="1:25" x14ac:dyDescent="0.25">
      <c r="A2251" s="8"/>
      <c r="E2251" s="14"/>
      <c r="F2251" s="8"/>
      <c r="G2251" s="8"/>
      <c r="H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</row>
    <row r="2252" spans="1:25" x14ac:dyDescent="0.25">
      <c r="A2252" s="8"/>
      <c r="E2252" s="14"/>
      <c r="F2252" s="8"/>
      <c r="G2252" s="8"/>
      <c r="H2252" s="8"/>
      <c r="J2252" s="8"/>
      <c r="K2252" s="8"/>
      <c r="L2252" s="8"/>
      <c r="M2252" s="8"/>
      <c r="N2252" s="8"/>
      <c r="O2252" s="8"/>
      <c r="P2252" s="8"/>
      <c r="Q2252" s="8"/>
      <c r="R2252" s="8"/>
      <c r="S2252" s="8"/>
      <c r="T2252" s="8"/>
      <c r="U2252" s="8"/>
      <c r="V2252" s="8"/>
      <c r="W2252" s="8"/>
      <c r="X2252" s="8"/>
      <c r="Y2252" s="8"/>
    </row>
    <row r="2253" spans="1:25" x14ac:dyDescent="0.25">
      <c r="A2253" s="8"/>
      <c r="E2253" s="14"/>
      <c r="F2253" s="8"/>
      <c r="G2253" s="8"/>
      <c r="H2253" s="8"/>
      <c r="J2253" s="8"/>
      <c r="K2253" s="8"/>
      <c r="L2253" s="8"/>
      <c r="M2253" s="8"/>
      <c r="N2253" s="8"/>
      <c r="O2253" s="8"/>
      <c r="P2253" s="8"/>
      <c r="Q2253" s="8"/>
      <c r="R2253" s="8"/>
      <c r="S2253" s="8"/>
      <c r="T2253" s="8"/>
      <c r="U2253" s="8"/>
      <c r="V2253" s="8"/>
      <c r="W2253" s="8"/>
      <c r="X2253" s="8"/>
      <c r="Y2253" s="8"/>
    </row>
    <row r="2254" spans="1:25" x14ac:dyDescent="0.25">
      <c r="A2254" s="8"/>
      <c r="E2254" s="14"/>
      <c r="F2254" s="8"/>
      <c r="G2254" s="8"/>
      <c r="H2254" s="8"/>
      <c r="J2254" s="8"/>
      <c r="K2254" s="8"/>
      <c r="L2254" s="8"/>
      <c r="M2254" s="8"/>
      <c r="N2254" s="8"/>
      <c r="O2254" s="8"/>
      <c r="P2254" s="8"/>
      <c r="Q2254" s="8"/>
      <c r="R2254" s="8"/>
      <c r="S2254" s="8"/>
      <c r="T2254" s="8"/>
      <c r="U2254" s="8"/>
      <c r="V2254" s="8"/>
      <c r="W2254" s="8"/>
      <c r="X2254" s="8"/>
      <c r="Y2254" s="8"/>
    </row>
    <row r="2255" spans="1:25" x14ac:dyDescent="0.25">
      <c r="A2255" s="8"/>
      <c r="E2255" s="14"/>
      <c r="F2255" s="8"/>
      <c r="G2255" s="8"/>
      <c r="H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</row>
    <row r="2256" spans="1:25" x14ac:dyDescent="0.25">
      <c r="A2256" s="8"/>
      <c r="E2256" s="14"/>
      <c r="F2256" s="8"/>
      <c r="G2256" s="8"/>
      <c r="H2256" s="8"/>
      <c r="J2256" s="8"/>
      <c r="K2256" s="8"/>
      <c r="L2256" s="8"/>
      <c r="M2256" s="8"/>
      <c r="N2256" s="8"/>
      <c r="O2256" s="8"/>
      <c r="P2256" s="8"/>
      <c r="Q2256" s="8"/>
      <c r="R2256" s="8"/>
      <c r="S2256" s="8"/>
      <c r="T2256" s="8"/>
      <c r="U2256" s="8"/>
      <c r="V2256" s="8"/>
      <c r="W2256" s="8"/>
      <c r="X2256" s="8"/>
      <c r="Y2256" s="8"/>
    </row>
    <row r="2257" spans="1:25" x14ac:dyDescent="0.25">
      <c r="A2257" s="8"/>
      <c r="E2257" s="14"/>
      <c r="F2257" s="8"/>
      <c r="G2257" s="8"/>
      <c r="H2257" s="8"/>
      <c r="J2257" s="8"/>
      <c r="K2257" s="8"/>
      <c r="L2257" s="8"/>
      <c r="M2257" s="8"/>
      <c r="N2257" s="8"/>
      <c r="O2257" s="8"/>
      <c r="P2257" s="8"/>
      <c r="Q2257" s="8"/>
      <c r="R2257" s="8"/>
      <c r="S2257" s="8"/>
      <c r="T2257" s="8"/>
      <c r="U2257" s="8"/>
      <c r="V2257" s="8"/>
      <c r="W2257" s="8"/>
      <c r="X2257" s="8"/>
      <c r="Y2257" s="8"/>
    </row>
    <row r="2258" spans="1:25" x14ac:dyDescent="0.25">
      <c r="A2258" s="8"/>
      <c r="E2258" s="14"/>
      <c r="F2258" s="8"/>
      <c r="G2258" s="8"/>
      <c r="H2258" s="8"/>
      <c r="J2258" s="8"/>
      <c r="K2258" s="8"/>
      <c r="L2258" s="8"/>
      <c r="M2258" s="8"/>
      <c r="N2258" s="8"/>
      <c r="O2258" s="8"/>
      <c r="P2258" s="8"/>
      <c r="Q2258" s="8"/>
      <c r="R2258" s="8"/>
      <c r="S2258" s="8"/>
      <c r="T2258" s="8"/>
      <c r="U2258" s="8"/>
      <c r="V2258" s="8"/>
      <c r="W2258" s="8"/>
      <c r="X2258" s="8"/>
      <c r="Y2258" s="8"/>
    </row>
    <row r="2259" spans="1:25" x14ac:dyDescent="0.25">
      <c r="A2259" s="8"/>
      <c r="E2259" s="14"/>
      <c r="F2259" s="8"/>
      <c r="G2259" s="8"/>
      <c r="H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</row>
    <row r="2260" spans="1:25" x14ac:dyDescent="0.25">
      <c r="A2260" s="8"/>
      <c r="E2260" s="14"/>
      <c r="F2260" s="8"/>
      <c r="G2260" s="8"/>
      <c r="H2260" s="8"/>
      <c r="J2260" s="8"/>
      <c r="K2260" s="8"/>
      <c r="L2260" s="8"/>
      <c r="M2260" s="8"/>
      <c r="N2260" s="8"/>
      <c r="O2260" s="8"/>
      <c r="P2260" s="8"/>
      <c r="Q2260" s="8"/>
      <c r="R2260" s="8"/>
      <c r="S2260" s="8"/>
      <c r="T2260" s="8"/>
      <c r="U2260" s="8"/>
      <c r="V2260" s="8"/>
      <c r="W2260" s="8"/>
      <c r="X2260" s="8"/>
      <c r="Y2260" s="8"/>
    </row>
    <row r="2261" spans="1:25" x14ac:dyDescent="0.25">
      <c r="A2261" s="8"/>
      <c r="E2261" s="14"/>
      <c r="F2261" s="8"/>
      <c r="G2261" s="8"/>
      <c r="H2261" s="8"/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</row>
    <row r="2262" spans="1:25" x14ac:dyDescent="0.25">
      <c r="A2262" s="8"/>
      <c r="E2262" s="14"/>
      <c r="F2262" s="8"/>
      <c r="G2262" s="8"/>
      <c r="H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</row>
    <row r="2263" spans="1:25" x14ac:dyDescent="0.25">
      <c r="A2263" s="8"/>
      <c r="E2263" s="14"/>
      <c r="F2263" s="8"/>
      <c r="G2263" s="8"/>
      <c r="H2263" s="8"/>
      <c r="J2263" s="8"/>
      <c r="K2263" s="8"/>
      <c r="L2263" s="8"/>
      <c r="M2263" s="8"/>
      <c r="N2263" s="8"/>
      <c r="O2263" s="8"/>
      <c r="P2263" s="8"/>
      <c r="Q2263" s="8"/>
      <c r="R2263" s="8"/>
      <c r="S2263" s="8"/>
      <c r="T2263" s="8"/>
      <c r="U2263" s="8"/>
      <c r="V2263" s="8"/>
      <c r="W2263" s="8"/>
      <c r="X2263" s="8"/>
      <c r="Y2263" s="8"/>
    </row>
    <row r="2264" spans="1:25" x14ac:dyDescent="0.25">
      <c r="A2264" s="8"/>
      <c r="E2264" s="14"/>
      <c r="F2264" s="8"/>
      <c r="G2264" s="8"/>
      <c r="H2264" s="8"/>
      <c r="J2264" s="8"/>
      <c r="K2264" s="8"/>
      <c r="L2264" s="8"/>
      <c r="M2264" s="8"/>
      <c r="N2264" s="8"/>
      <c r="O2264" s="8"/>
      <c r="P2264" s="8"/>
      <c r="Q2264" s="8"/>
      <c r="R2264" s="8"/>
      <c r="S2264" s="8"/>
      <c r="T2264" s="8"/>
      <c r="U2264" s="8"/>
      <c r="V2264" s="8"/>
      <c r="W2264" s="8"/>
      <c r="X2264" s="8"/>
      <c r="Y2264" s="8"/>
    </row>
    <row r="2265" spans="1:25" x14ac:dyDescent="0.25">
      <c r="A2265" s="8"/>
      <c r="E2265" s="14"/>
      <c r="F2265" s="8"/>
      <c r="G2265" s="8"/>
      <c r="H2265" s="8"/>
      <c r="J2265" s="8"/>
      <c r="K2265" s="8"/>
      <c r="L2265" s="8"/>
      <c r="M2265" s="8"/>
      <c r="N2265" s="8"/>
      <c r="O2265" s="8"/>
      <c r="P2265" s="8"/>
      <c r="Q2265" s="8"/>
      <c r="R2265" s="8"/>
      <c r="S2265" s="8"/>
      <c r="T2265" s="8"/>
      <c r="U2265" s="8"/>
      <c r="V2265" s="8"/>
      <c r="W2265" s="8"/>
      <c r="X2265" s="8"/>
      <c r="Y2265" s="8"/>
    </row>
    <row r="2266" spans="1:25" x14ac:dyDescent="0.25">
      <c r="A2266" s="8"/>
      <c r="E2266" s="14"/>
      <c r="F2266" s="8"/>
      <c r="G2266" s="8"/>
      <c r="H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</row>
    <row r="2267" spans="1:25" x14ac:dyDescent="0.25">
      <c r="A2267" s="8"/>
      <c r="E2267" s="14"/>
      <c r="F2267" s="8"/>
      <c r="G2267" s="8"/>
      <c r="H2267" s="8"/>
      <c r="J2267" s="8"/>
      <c r="K2267" s="8"/>
      <c r="L2267" s="8"/>
      <c r="M2267" s="8"/>
      <c r="N2267" s="8"/>
      <c r="O2267" s="8"/>
      <c r="P2267" s="8"/>
      <c r="Q2267" s="8"/>
      <c r="R2267" s="8"/>
      <c r="S2267" s="8"/>
      <c r="T2267" s="8"/>
      <c r="U2267" s="8"/>
      <c r="V2267" s="8"/>
      <c r="W2267" s="8"/>
      <c r="X2267" s="8"/>
      <c r="Y2267" s="8"/>
    </row>
    <row r="2268" spans="1:25" x14ac:dyDescent="0.25">
      <c r="A2268" s="8"/>
      <c r="E2268" s="14"/>
      <c r="F2268" s="8"/>
      <c r="G2268" s="8"/>
      <c r="H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</row>
    <row r="2269" spans="1:25" x14ac:dyDescent="0.25">
      <c r="A2269" s="8"/>
      <c r="E2269" s="14"/>
      <c r="F2269" s="8"/>
      <c r="G2269" s="8"/>
      <c r="H2269" s="8"/>
      <c r="J2269" s="8"/>
      <c r="K2269" s="8"/>
      <c r="L2269" s="8"/>
      <c r="M2269" s="8"/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</row>
    <row r="2270" spans="1:25" x14ac:dyDescent="0.25">
      <c r="A2270" s="8"/>
      <c r="E2270" s="14"/>
      <c r="F2270" s="8"/>
      <c r="G2270" s="8"/>
      <c r="H2270" s="8"/>
      <c r="J2270" s="8"/>
      <c r="K2270" s="8"/>
      <c r="L2270" s="8"/>
      <c r="M2270" s="8"/>
      <c r="N2270" s="8"/>
      <c r="O2270" s="8"/>
      <c r="P2270" s="8"/>
      <c r="Q2270" s="8"/>
      <c r="R2270" s="8"/>
      <c r="S2270" s="8"/>
      <c r="T2270" s="8"/>
      <c r="U2270" s="8"/>
      <c r="V2270" s="8"/>
      <c r="W2270" s="8"/>
      <c r="X2270" s="8"/>
      <c r="Y2270" s="8"/>
    </row>
    <row r="2271" spans="1:25" x14ac:dyDescent="0.25">
      <c r="A2271" s="8"/>
      <c r="E2271" s="14"/>
      <c r="F2271" s="8"/>
      <c r="G2271" s="8"/>
      <c r="H2271" s="8"/>
      <c r="J2271" s="8"/>
      <c r="K2271" s="8"/>
      <c r="L2271" s="8"/>
      <c r="M2271" s="8"/>
      <c r="N2271" s="8"/>
      <c r="O2271" s="8"/>
      <c r="P2271" s="8"/>
      <c r="Q2271" s="8"/>
      <c r="R2271" s="8"/>
      <c r="S2271" s="8"/>
      <c r="T2271" s="8"/>
      <c r="U2271" s="8"/>
      <c r="V2271" s="8"/>
      <c r="W2271" s="8"/>
      <c r="X2271" s="8"/>
      <c r="Y2271" s="8"/>
    </row>
    <row r="2272" spans="1:25" x14ac:dyDescent="0.25">
      <c r="A2272" s="8"/>
      <c r="E2272" s="14"/>
      <c r="F2272" s="8"/>
      <c r="G2272" s="8"/>
      <c r="H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</row>
    <row r="2273" spans="1:25" x14ac:dyDescent="0.25">
      <c r="A2273" s="8"/>
      <c r="E2273" s="14"/>
      <c r="F2273" s="8"/>
      <c r="G2273" s="8"/>
      <c r="H2273" s="8"/>
      <c r="J2273" s="8"/>
      <c r="K2273" s="8"/>
      <c r="L2273" s="8"/>
      <c r="M2273" s="8"/>
      <c r="N2273" s="8"/>
      <c r="O2273" s="8"/>
      <c r="P2273" s="8"/>
      <c r="Q2273" s="8"/>
      <c r="R2273" s="8"/>
      <c r="S2273" s="8"/>
      <c r="T2273" s="8"/>
      <c r="U2273" s="8"/>
      <c r="V2273" s="8"/>
      <c r="W2273" s="8"/>
      <c r="X2273" s="8"/>
      <c r="Y2273" s="8"/>
    </row>
    <row r="2274" spans="1:25" x14ac:dyDescent="0.25">
      <c r="A2274" s="8"/>
      <c r="E2274" s="14"/>
      <c r="F2274" s="8"/>
      <c r="G2274" s="8"/>
      <c r="H2274" s="8"/>
      <c r="J2274" s="8"/>
      <c r="K2274" s="8"/>
      <c r="L2274" s="8"/>
      <c r="M2274" s="8"/>
      <c r="N2274" s="8"/>
      <c r="O2274" s="8"/>
      <c r="P2274" s="8"/>
      <c r="Q2274" s="8"/>
      <c r="R2274" s="8"/>
      <c r="S2274" s="8"/>
      <c r="T2274" s="8"/>
      <c r="U2274" s="8"/>
      <c r="V2274" s="8"/>
      <c r="W2274" s="8"/>
      <c r="X2274" s="8"/>
      <c r="Y2274" s="8"/>
    </row>
    <row r="2275" spans="1:25" x14ac:dyDescent="0.25">
      <c r="A2275" s="8"/>
      <c r="E2275" s="14"/>
      <c r="F2275" s="8"/>
      <c r="G2275" s="8"/>
      <c r="H2275" s="8"/>
      <c r="J2275" s="8"/>
      <c r="K2275" s="8"/>
      <c r="L2275" s="8"/>
      <c r="M2275" s="8"/>
      <c r="N2275" s="8"/>
      <c r="O2275" s="8"/>
      <c r="P2275" s="8"/>
      <c r="Q2275" s="8"/>
      <c r="R2275" s="8"/>
      <c r="S2275" s="8"/>
      <c r="T2275" s="8"/>
      <c r="U2275" s="8"/>
      <c r="V2275" s="8"/>
      <c r="W2275" s="8"/>
      <c r="X2275" s="8"/>
      <c r="Y2275" s="8"/>
    </row>
    <row r="2276" spans="1:25" x14ac:dyDescent="0.25">
      <c r="A2276" s="8"/>
      <c r="E2276" s="14"/>
      <c r="F2276" s="8"/>
      <c r="G2276" s="8"/>
      <c r="H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</row>
    <row r="2277" spans="1:25" x14ac:dyDescent="0.25">
      <c r="A2277" s="8"/>
      <c r="E2277" s="14"/>
      <c r="F2277" s="8"/>
      <c r="G2277" s="8"/>
      <c r="H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</row>
    <row r="2278" spans="1:25" x14ac:dyDescent="0.25">
      <c r="A2278" s="8"/>
      <c r="E2278" s="14"/>
      <c r="F2278" s="8"/>
      <c r="G2278" s="8"/>
      <c r="H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</row>
    <row r="2279" spans="1:25" x14ac:dyDescent="0.25">
      <c r="A2279" s="8"/>
      <c r="E2279" s="14"/>
      <c r="F2279" s="8"/>
      <c r="G2279" s="8"/>
      <c r="H2279" s="8"/>
      <c r="J2279" s="8"/>
      <c r="K2279" s="8"/>
      <c r="L2279" s="8"/>
      <c r="M2279" s="8"/>
      <c r="N2279" s="8"/>
      <c r="O2279" s="8"/>
      <c r="P2279" s="8"/>
      <c r="Q2279" s="8"/>
      <c r="R2279" s="8"/>
      <c r="S2279" s="8"/>
      <c r="T2279" s="8"/>
      <c r="U2279" s="8"/>
      <c r="V2279" s="8"/>
      <c r="W2279" s="8"/>
      <c r="X2279" s="8"/>
      <c r="Y2279" s="8"/>
    </row>
    <row r="2280" spans="1:25" x14ac:dyDescent="0.25">
      <c r="A2280" s="8"/>
      <c r="E2280" s="14"/>
      <c r="F2280" s="8"/>
      <c r="G2280" s="8"/>
      <c r="H2280" s="8"/>
      <c r="J2280" s="8"/>
      <c r="K2280" s="8"/>
      <c r="L2280" s="8"/>
      <c r="M2280" s="8"/>
      <c r="N2280" s="8"/>
      <c r="O2280" s="8"/>
      <c r="P2280" s="8"/>
      <c r="Q2280" s="8"/>
      <c r="R2280" s="8"/>
      <c r="S2280" s="8"/>
      <c r="T2280" s="8"/>
      <c r="U2280" s="8"/>
      <c r="V2280" s="8"/>
      <c r="W2280" s="8"/>
      <c r="X2280" s="8"/>
      <c r="Y2280" s="8"/>
    </row>
    <row r="2281" spans="1:25" x14ac:dyDescent="0.25">
      <c r="A2281" s="8"/>
      <c r="E2281" s="14"/>
      <c r="F2281" s="8"/>
      <c r="G2281" s="8"/>
      <c r="H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</row>
    <row r="2282" spans="1:25" x14ac:dyDescent="0.25">
      <c r="A2282" s="8"/>
      <c r="E2282" s="14"/>
      <c r="F2282" s="8"/>
      <c r="G2282" s="8"/>
      <c r="H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</row>
    <row r="2283" spans="1:25" x14ac:dyDescent="0.25">
      <c r="A2283" s="8"/>
      <c r="E2283" s="14"/>
      <c r="F2283" s="8"/>
      <c r="G2283" s="8"/>
      <c r="H2283" s="8"/>
      <c r="J2283" s="8"/>
      <c r="K2283" s="8"/>
      <c r="L2283" s="8"/>
      <c r="M2283" s="8"/>
      <c r="N2283" s="8"/>
      <c r="O2283" s="8"/>
      <c r="P2283" s="8"/>
      <c r="Q2283" s="8"/>
      <c r="R2283" s="8"/>
      <c r="S2283" s="8"/>
      <c r="T2283" s="8"/>
      <c r="U2283" s="8"/>
      <c r="V2283" s="8"/>
      <c r="W2283" s="8"/>
      <c r="X2283" s="8"/>
      <c r="Y2283" s="8"/>
    </row>
    <row r="2284" spans="1:25" x14ac:dyDescent="0.25">
      <c r="A2284" s="8"/>
      <c r="E2284" s="14"/>
      <c r="F2284" s="8"/>
      <c r="G2284" s="8"/>
      <c r="H2284" s="8"/>
      <c r="J2284" s="8"/>
      <c r="K2284" s="8"/>
      <c r="L2284" s="8"/>
      <c r="M2284" s="8"/>
      <c r="N2284" s="8"/>
      <c r="O2284" s="8"/>
      <c r="P2284" s="8"/>
      <c r="Q2284" s="8"/>
      <c r="R2284" s="8"/>
      <c r="S2284" s="8"/>
      <c r="T2284" s="8"/>
      <c r="U2284" s="8"/>
      <c r="V2284" s="8"/>
      <c r="W2284" s="8"/>
      <c r="X2284" s="8"/>
      <c r="Y2284" s="8"/>
    </row>
    <row r="2285" spans="1:25" x14ac:dyDescent="0.25">
      <c r="A2285" s="8"/>
      <c r="E2285" s="14"/>
      <c r="F2285" s="8"/>
      <c r="G2285" s="8"/>
      <c r="H2285" s="8"/>
      <c r="J2285" s="8"/>
      <c r="K2285" s="8"/>
      <c r="L2285" s="8"/>
      <c r="M2285" s="8"/>
      <c r="N2285" s="8"/>
      <c r="O2285" s="8"/>
      <c r="P2285" s="8"/>
      <c r="Q2285" s="8"/>
      <c r="R2285" s="8"/>
      <c r="S2285" s="8"/>
      <c r="T2285" s="8"/>
      <c r="U2285" s="8"/>
      <c r="V2285" s="8"/>
      <c r="W2285" s="8"/>
      <c r="X2285" s="8"/>
      <c r="Y2285" s="8"/>
    </row>
    <row r="2286" spans="1:25" x14ac:dyDescent="0.25">
      <c r="A2286" s="8"/>
      <c r="E2286" s="14"/>
      <c r="F2286" s="8"/>
      <c r="G2286" s="8"/>
      <c r="H2286" s="8"/>
      <c r="J2286" s="8"/>
      <c r="K2286" s="8"/>
      <c r="L2286" s="8"/>
      <c r="M2286" s="8"/>
      <c r="N2286" s="8"/>
      <c r="O2286" s="8"/>
      <c r="P2286" s="8"/>
      <c r="Q2286" s="8"/>
      <c r="R2286" s="8"/>
      <c r="S2286" s="8"/>
      <c r="T2286" s="8"/>
      <c r="U2286" s="8"/>
      <c r="V2286" s="8"/>
      <c r="W2286" s="8"/>
      <c r="X2286" s="8"/>
      <c r="Y2286" s="8"/>
    </row>
    <row r="2287" spans="1:25" x14ac:dyDescent="0.25">
      <c r="A2287" s="8"/>
      <c r="E2287" s="14"/>
      <c r="F2287" s="8"/>
      <c r="G2287" s="8"/>
      <c r="H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</row>
    <row r="2288" spans="1:25" x14ac:dyDescent="0.25">
      <c r="A2288" s="8"/>
      <c r="E2288" s="14"/>
      <c r="F2288" s="8"/>
      <c r="G2288" s="8"/>
      <c r="H2288" s="8"/>
      <c r="J2288" s="8"/>
      <c r="K2288" s="8"/>
      <c r="L2288" s="8"/>
      <c r="M2288" s="8"/>
      <c r="N2288" s="8"/>
      <c r="O2288" s="8"/>
      <c r="P2288" s="8"/>
      <c r="Q2288" s="8"/>
      <c r="R2288" s="8"/>
      <c r="S2288" s="8"/>
      <c r="T2288" s="8"/>
      <c r="U2288" s="8"/>
      <c r="V2288" s="8"/>
      <c r="W2288" s="8"/>
      <c r="X2288" s="8"/>
      <c r="Y2288" s="8"/>
    </row>
    <row r="2289" spans="1:25" x14ac:dyDescent="0.25">
      <c r="A2289" s="8"/>
      <c r="E2289" s="14"/>
      <c r="F2289" s="8"/>
      <c r="G2289" s="8"/>
      <c r="H2289" s="8"/>
      <c r="J2289" s="8"/>
      <c r="K2289" s="8"/>
      <c r="L2289" s="8"/>
      <c r="M2289" s="8"/>
      <c r="N2289" s="8"/>
      <c r="O2289" s="8"/>
      <c r="P2289" s="8"/>
      <c r="Q2289" s="8"/>
      <c r="R2289" s="8"/>
      <c r="S2289" s="8"/>
      <c r="T2289" s="8"/>
      <c r="U2289" s="8"/>
      <c r="V2289" s="8"/>
      <c r="W2289" s="8"/>
      <c r="X2289" s="8"/>
      <c r="Y2289" s="8"/>
    </row>
    <row r="2290" spans="1:25" x14ac:dyDescent="0.25">
      <c r="A2290" s="8"/>
      <c r="E2290" s="14"/>
      <c r="F2290" s="8"/>
      <c r="G2290" s="8"/>
      <c r="H2290" s="8"/>
      <c r="J2290" s="8"/>
      <c r="K2290" s="8"/>
      <c r="L2290" s="8"/>
      <c r="M2290" s="8"/>
      <c r="N2290" s="8"/>
      <c r="O2290" s="8"/>
      <c r="P2290" s="8"/>
      <c r="Q2290" s="8"/>
      <c r="R2290" s="8"/>
      <c r="S2290" s="8"/>
      <c r="T2290" s="8"/>
      <c r="U2290" s="8"/>
      <c r="V2290" s="8"/>
      <c r="W2290" s="8"/>
      <c r="X2290" s="8"/>
      <c r="Y2290" s="8"/>
    </row>
    <row r="2291" spans="1:25" x14ac:dyDescent="0.25">
      <c r="A2291" s="8"/>
      <c r="E2291" s="14"/>
      <c r="F2291" s="8"/>
      <c r="G2291" s="8"/>
      <c r="H2291" s="8"/>
      <c r="J2291" s="8"/>
      <c r="K2291" s="8"/>
      <c r="L2291" s="8"/>
      <c r="M2291" s="8"/>
      <c r="N2291" s="8"/>
      <c r="O2291" s="8"/>
      <c r="P2291" s="8"/>
      <c r="Q2291" s="8"/>
      <c r="R2291" s="8"/>
      <c r="S2291" s="8"/>
      <c r="T2291" s="8"/>
      <c r="U2291" s="8"/>
      <c r="V2291" s="8"/>
      <c r="W2291" s="8"/>
      <c r="X2291" s="8"/>
      <c r="Y2291" s="8"/>
    </row>
    <row r="2292" spans="1:25" x14ac:dyDescent="0.25">
      <c r="A2292" s="8"/>
      <c r="E2292" s="14"/>
      <c r="F2292" s="8"/>
      <c r="G2292" s="8"/>
      <c r="H2292" s="8"/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</row>
    <row r="2293" spans="1:25" x14ac:dyDescent="0.25">
      <c r="A2293" s="8"/>
      <c r="E2293" s="14"/>
      <c r="F2293" s="8"/>
      <c r="G2293" s="8"/>
      <c r="H2293" s="8"/>
      <c r="J2293" s="8"/>
      <c r="K2293" s="8"/>
      <c r="L2293" s="8"/>
      <c r="M2293" s="8"/>
      <c r="N2293" s="8"/>
      <c r="O2293" s="8"/>
      <c r="P2293" s="8"/>
      <c r="Q2293" s="8"/>
      <c r="R2293" s="8"/>
      <c r="S2293" s="8"/>
      <c r="T2293" s="8"/>
      <c r="U2293" s="8"/>
      <c r="V2293" s="8"/>
      <c r="W2293" s="8"/>
      <c r="X2293" s="8"/>
      <c r="Y2293" s="8"/>
    </row>
    <row r="2294" spans="1:25" x14ac:dyDescent="0.25">
      <c r="A2294" s="8"/>
      <c r="E2294" s="14"/>
      <c r="F2294" s="8"/>
      <c r="G2294" s="8"/>
      <c r="H2294" s="8"/>
      <c r="J2294" s="8"/>
      <c r="K2294" s="8"/>
      <c r="L2294" s="8"/>
      <c r="M2294" s="8"/>
      <c r="N2294" s="8"/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</row>
    <row r="2295" spans="1:25" x14ac:dyDescent="0.25">
      <c r="A2295" s="8"/>
      <c r="E2295" s="14"/>
      <c r="F2295" s="8"/>
      <c r="G2295" s="8"/>
      <c r="H2295" s="8"/>
      <c r="J2295" s="8"/>
      <c r="K2295" s="8"/>
      <c r="L2295" s="8"/>
      <c r="M2295" s="8"/>
      <c r="N2295" s="8"/>
      <c r="O2295" s="8"/>
      <c r="P2295" s="8"/>
      <c r="Q2295" s="8"/>
      <c r="R2295" s="8"/>
      <c r="S2295" s="8"/>
      <c r="T2295" s="8"/>
      <c r="U2295" s="8"/>
      <c r="V2295" s="8"/>
      <c r="W2295" s="8"/>
      <c r="X2295" s="8"/>
      <c r="Y2295" s="8"/>
    </row>
    <row r="2296" spans="1:25" x14ac:dyDescent="0.25">
      <c r="A2296" s="8"/>
      <c r="E2296" s="14"/>
      <c r="F2296" s="8"/>
      <c r="G2296" s="8"/>
      <c r="H2296" s="8"/>
      <c r="J2296" s="8"/>
      <c r="K2296" s="8"/>
      <c r="L2296" s="8"/>
      <c r="M2296" s="8"/>
      <c r="N2296" s="8"/>
      <c r="O2296" s="8"/>
      <c r="P2296" s="8"/>
      <c r="Q2296" s="8"/>
      <c r="R2296" s="8"/>
      <c r="S2296" s="8"/>
      <c r="T2296" s="8"/>
      <c r="U2296" s="8"/>
      <c r="V2296" s="8"/>
      <c r="W2296" s="8"/>
      <c r="X2296" s="8"/>
      <c r="Y2296" s="8"/>
    </row>
    <row r="2297" spans="1:25" x14ac:dyDescent="0.25">
      <c r="A2297" s="8"/>
      <c r="E2297" s="14"/>
      <c r="F2297" s="8"/>
      <c r="G2297" s="8"/>
      <c r="H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</row>
    <row r="2298" spans="1:25" x14ac:dyDescent="0.25">
      <c r="A2298" s="8"/>
      <c r="E2298" s="14"/>
      <c r="F2298" s="8"/>
      <c r="G2298" s="8"/>
      <c r="H2298" s="8"/>
      <c r="J2298" s="8"/>
      <c r="K2298" s="8"/>
      <c r="L2298" s="8"/>
      <c r="M2298" s="8"/>
      <c r="N2298" s="8"/>
      <c r="O2298" s="8"/>
      <c r="P2298" s="8"/>
      <c r="Q2298" s="8"/>
      <c r="R2298" s="8"/>
      <c r="S2298" s="8"/>
      <c r="T2298" s="8"/>
      <c r="U2298" s="8"/>
      <c r="V2298" s="8"/>
      <c r="W2298" s="8"/>
      <c r="X2298" s="8"/>
      <c r="Y2298" s="8"/>
    </row>
    <row r="2299" spans="1:25" x14ac:dyDescent="0.25">
      <c r="A2299" s="8"/>
      <c r="E2299" s="14"/>
      <c r="F2299" s="8"/>
      <c r="G2299" s="8"/>
      <c r="H2299" s="8"/>
      <c r="J2299" s="8"/>
      <c r="K2299" s="8"/>
      <c r="L2299" s="8"/>
      <c r="M2299" s="8"/>
      <c r="N2299" s="8"/>
      <c r="O2299" s="8"/>
      <c r="P2299" s="8"/>
      <c r="Q2299" s="8"/>
      <c r="R2299" s="8"/>
      <c r="S2299" s="8"/>
      <c r="T2299" s="8"/>
      <c r="U2299" s="8"/>
      <c r="V2299" s="8"/>
      <c r="W2299" s="8"/>
      <c r="X2299" s="8"/>
      <c r="Y2299" s="8"/>
    </row>
    <row r="2300" spans="1:25" x14ac:dyDescent="0.25">
      <c r="A2300" s="8"/>
      <c r="E2300" s="14"/>
      <c r="F2300" s="8"/>
      <c r="G2300" s="8"/>
      <c r="H2300" s="8"/>
      <c r="J2300" s="8"/>
      <c r="K2300" s="8"/>
      <c r="L2300" s="8"/>
      <c r="M2300" s="8"/>
      <c r="N2300" s="8"/>
      <c r="O2300" s="8"/>
      <c r="P2300" s="8"/>
      <c r="Q2300" s="8"/>
      <c r="R2300" s="8"/>
      <c r="S2300" s="8"/>
      <c r="T2300" s="8"/>
      <c r="U2300" s="8"/>
      <c r="V2300" s="8"/>
      <c r="W2300" s="8"/>
      <c r="X2300" s="8"/>
      <c r="Y2300" s="8"/>
    </row>
    <row r="2301" spans="1:25" x14ac:dyDescent="0.25">
      <c r="A2301" s="8"/>
      <c r="E2301" s="14"/>
      <c r="F2301" s="8"/>
      <c r="G2301" s="8"/>
      <c r="H2301" s="8"/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</row>
    <row r="2302" spans="1:25" x14ac:dyDescent="0.25">
      <c r="A2302" s="8"/>
      <c r="E2302" s="14"/>
      <c r="F2302" s="8"/>
      <c r="G2302" s="8"/>
      <c r="H2302" s="8"/>
      <c r="J2302" s="8"/>
      <c r="K2302" s="8"/>
      <c r="L2302" s="8"/>
      <c r="M2302" s="8"/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/>
    </row>
    <row r="2303" spans="1:25" x14ac:dyDescent="0.25">
      <c r="A2303" s="8"/>
      <c r="E2303" s="14"/>
      <c r="F2303" s="8"/>
      <c r="G2303" s="8"/>
      <c r="H2303" s="8"/>
      <c r="J2303" s="8"/>
      <c r="K2303" s="8"/>
      <c r="L2303" s="8"/>
      <c r="M2303" s="8"/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/>
    </row>
    <row r="2304" spans="1:25" x14ac:dyDescent="0.25">
      <c r="A2304" s="8"/>
      <c r="E2304" s="14"/>
      <c r="F2304" s="8"/>
      <c r="G2304" s="8"/>
      <c r="H2304" s="8"/>
      <c r="J2304" s="8"/>
      <c r="K2304" s="8"/>
      <c r="L2304" s="8"/>
      <c r="M2304" s="8"/>
      <c r="N2304" s="8"/>
      <c r="O2304" s="8"/>
      <c r="P2304" s="8"/>
      <c r="Q2304" s="8"/>
      <c r="R2304" s="8"/>
      <c r="S2304" s="8"/>
      <c r="T2304" s="8"/>
      <c r="U2304" s="8"/>
      <c r="V2304" s="8"/>
      <c r="W2304" s="8"/>
      <c r="X2304" s="8"/>
      <c r="Y2304" s="8"/>
    </row>
    <row r="2305" spans="1:25" x14ac:dyDescent="0.25">
      <c r="A2305" s="8"/>
      <c r="E2305" s="14"/>
      <c r="F2305" s="8"/>
      <c r="G2305" s="8"/>
      <c r="H2305" s="8"/>
      <c r="J2305" s="8"/>
      <c r="K2305" s="8"/>
      <c r="L2305" s="8"/>
      <c r="M2305" s="8"/>
      <c r="N2305" s="8"/>
      <c r="O2305" s="8"/>
      <c r="P2305" s="8"/>
      <c r="Q2305" s="8"/>
      <c r="R2305" s="8"/>
      <c r="S2305" s="8"/>
      <c r="T2305" s="8"/>
      <c r="U2305" s="8"/>
      <c r="V2305" s="8"/>
      <c r="W2305" s="8"/>
      <c r="X2305" s="8"/>
      <c r="Y2305" s="8"/>
    </row>
    <row r="2306" spans="1:25" x14ac:dyDescent="0.25">
      <c r="A2306" s="8"/>
      <c r="E2306" s="14"/>
      <c r="F2306" s="8"/>
      <c r="G2306" s="8"/>
      <c r="H2306" s="8"/>
      <c r="J2306" s="8"/>
      <c r="K2306" s="8"/>
      <c r="L2306" s="8"/>
      <c r="M2306" s="8"/>
      <c r="N2306" s="8"/>
      <c r="O2306" s="8"/>
      <c r="P2306" s="8"/>
      <c r="Q2306" s="8"/>
      <c r="R2306" s="8"/>
      <c r="S2306" s="8"/>
      <c r="T2306" s="8"/>
      <c r="U2306" s="8"/>
      <c r="V2306" s="8"/>
      <c r="W2306" s="8"/>
      <c r="X2306" s="8"/>
      <c r="Y2306" s="8"/>
    </row>
    <row r="2307" spans="1:25" x14ac:dyDescent="0.25">
      <c r="A2307" s="8"/>
      <c r="E2307" s="14"/>
      <c r="F2307" s="8"/>
      <c r="G2307" s="8"/>
      <c r="H2307" s="8"/>
      <c r="J2307" s="8"/>
      <c r="K2307" s="8"/>
      <c r="L2307" s="8"/>
      <c r="M2307" s="8"/>
      <c r="N2307" s="8"/>
      <c r="O2307" s="8"/>
      <c r="P2307" s="8"/>
      <c r="Q2307" s="8"/>
      <c r="R2307" s="8"/>
      <c r="S2307" s="8"/>
      <c r="T2307" s="8"/>
      <c r="U2307" s="8"/>
      <c r="V2307" s="8"/>
      <c r="W2307" s="8"/>
      <c r="X2307" s="8"/>
      <c r="Y2307" s="8"/>
    </row>
    <row r="2308" spans="1:25" x14ac:dyDescent="0.25">
      <c r="A2308" s="8"/>
      <c r="E2308" s="14"/>
      <c r="F2308" s="8"/>
      <c r="G2308" s="8"/>
      <c r="H2308" s="8"/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</row>
    <row r="2309" spans="1:25" x14ac:dyDescent="0.25">
      <c r="A2309" s="8"/>
      <c r="E2309" s="14"/>
      <c r="F2309" s="8"/>
      <c r="G2309" s="8"/>
      <c r="H2309" s="8"/>
      <c r="J2309" s="8"/>
      <c r="K2309" s="8"/>
      <c r="L2309" s="8"/>
      <c r="M2309" s="8"/>
      <c r="N2309" s="8"/>
      <c r="O2309" s="8"/>
      <c r="P2309" s="8"/>
      <c r="Q2309" s="8"/>
      <c r="R2309" s="8"/>
      <c r="S2309" s="8"/>
      <c r="T2309" s="8"/>
      <c r="U2309" s="8"/>
      <c r="V2309" s="8"/>
      <c r="W2309" s="8"/>
      <c r="X2309" s="8"/>
      <c r="Y2309" s="8"/>
    </row>
    <row r="2310" spans="1:25" x14ac:dyDescent="0.25">
      <c r="A2310" s="8"/>
      <c r="E2310" s="14"/>
      <c r="F2310" s="8"/>
      <c r="G2310" s="8"/>
      <c r="H2310" s="8"/>
      <c r="J2310" s="8"/>
      <c r="K2310" s="8"/>
      <c r="L2310" s="8"/>
      <c r="M2310" s="8"/>
      <c r="N2310" s="8"/>
      <c r="O2310" s="8"/>
      <c r="P2310" s="8"/>
      <c r="Q2310" s="8"/>
      <c r="R2310" s="8"/>
      <c r="S2310" s="8"/>
      <c r="T2310" s="8"/>
      <c r="U2310" s="8"/>
      <c r="V2310" s="8"/>
      <c r="W2310" s="8"/>
      <c r="X2310" s="8"/>
      <c r="Y2310" s="8"/>
    </row>
    <row r="2311" spans="1:25" x14ac:dyDescent="0.25">
      <c r="A2311" s="8"/>
      <c r="E2311" s="14"/>
      <c r="F2311" s="8"/>
      <c r="G2311" s="8"/>
      <c r="H2311" s="8"/>
      <c r="J2311" s="8"/>
      <c r="K2311" s="8"/>
      <c r="L2311" s="8"/>
      <c r="M2311" s="8"/>
      <c r="N2311" s="8"/>
      <c r="O2311" s="8"/>
      <c r="P2311" s="8"/>
      <c r="Q2311" s="8"/>
      <c r="R2311" s="8"/>
      <c r="S2311" s="8"/>
      <c r="T2311" s="8"/>
      <c r="U2311" s="8"/>
      <c r="V2311" s="8"/>
      <c r="W2311" s="8"/>
      <c r="X2311" s="8"/>
      <c r="Y2311" s="8"/>
    </row>
    <row r="2312" spans="1:25" x14ac:dyDescent="0.25">
      <c r="A2312" s="8"/>
      <c r="E2312" s="14"/>
      <c r="F2312" s="8"/>
      <c r="G2312" s="8"/>
      <c r="H2312" s="8"/>
      <c r="J2312" s="8"/>
      <c r="K2312" s="8"/>
      <c r="L2312" s="8"/>
      <c r="M2312" s="8"/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</row>
    <row r="2313" spans="1:25" x14ac:dyDescent="0.25">
      <c r="A2313" s="8"/>
      <c r="E2313" s="14"/>
      <c r="F2313" s="8"/>
      <c r="G2313" s="8"/>
      <c r="H2313" s="8"/>
      <c r="J2313" s="8"/>
      <c r="K2313" s="8"/>
      <c r="L2313" s="8"/>
      <c r="M2313" s="8"/>
      <c r="N2313" s="8"/>
      <c r="O2313" s="8"/>
      <c r="P2313" s="8"/>
      <c r="Q2313" s="8"/>
      <c r="R2313" s="8"/>
      <c r="S2313" s="8"/>
      <c r="T2313" s="8"/>
      <c r="U2313" s="8"/>
      <c r="V2313" s="8"/>
      <c r="W2313" s="8"/>
      <c r="X2313" s="8"/>
      <c r="Y2313" s="8"/>
    </row>
    <row r="2314" spans="1:25" x14ac:dyDescent="0.25">
      <c r="A2314" s="8"/>
      <c r="E2314" s="14"/>
      <c r="F2314" s="8"/>
      <c r="G2314" s="8"/>
      <c r="H2314" s="8"/>
      <c r="J2314" s="8"/>
      <c r="K2314" s="8"/>
      <c r="L2314" s="8"/>
      <c r="M2314" s="8"/>
      <c r="N2314" s="8"/>
      <c r="O2314" s="8"/>
      <c r="P2314" s="8"/>
      <c r="Q2314" s="8"/>
      <c r="R2314" s="8"/>
      <c r="S2314" s="8"/>
      <c r="T2314" s="8"/>
      <c r="U2314" s="8"/>
      <c r="V2314" s="8"/>
      <c r="W2314" s="8"/>
      <c r="X2314" s="8"/>
      <c r="Y2314" s="8"/>
    </row>
    <row r="2315" spans="1:25" x14ac:dyDescent="0.25">
      <c r="A2315" s="8"/>
      <c r="E2315" s="14"/>
      <c r="F2315" s="8"/>
      <c r="G2315" s="8"/>
      <c r="H2315" s="8"/>
      <c r="J2315" s="8"/>
      <c r="K2315" s="8"/>
      <c r="L2315" s="8"/>
      <c r="M2315" s="8"/>
      <c r="N2315" s="8"/>
      <c r="O2315" s="8"/>
      <c r="P2315" s="8"/>
      <c r="Q2315" s="8"/>
      <c r="R2315" s="8"/>
      <c r="S2315" s="8"/>
      <c r="T2315" s="8"/>
      <c r="U2315" s="8"/>
      <c r="V2315" s="8"/>
      <c r="W2315" s="8"/>
      <c r="X2315" s="8"/>
      <c r="Y2315" s="8"/>
    </row>
    <row r="2316" spans="1:25" x14ac:dyDescent="0.25">
      <c r="A2316" s="8"/>
      <c r="E2316" s="14"/>
      <c r="F2316" s="8"/>
      <c r="G2316" s="8"/>
      <c r="H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</row>
    <row r="2317" spans="1:25" x14ac:dyDescent="0.25">
      <c r="A2317" s="8"/>
      <c r="E2317" s="14"/>
      <c r="F2317" s="8"/>
      <c r="G2317" s="8"/>
      <c r="H2317" s="8"/>
      <c r="J2317" s="8"/>
      <c r="K2317" s="8"/>
      <c r="L2317" s="8"/>
      <c r="M2317" s="8"/>
      <c r="N2317" s="8"/>
      <c r="O2317" s="8"/>
      <c r="P2317" s="8"/>
      <c r="Q2317" s="8"/>
      <c r="R2317" s="8"/>
      <c r="S2317" s="8"/>
      <c r="T2317" s="8"/>
      <c r="U2317" s="8"/>
      <c r="V2317" s="8"/>
      <c r="W2317" s="8"/>
      <c r="X2317" s="8"/>
      <c r="Y2317" s="8"/>
    </row>
    <row r="2318" spans="1:25" x14ac:dyDescent="0.25">
      <c r="A2318" s="8"/>
      <c r="E2318" s="14"/>
      <c r="F2318" s="8"/>
      <c r="G2318" s="8"/>
      <c r="H2318" s="8"/>
      <c r="J2318" s="8"/>
      <c r="K2318" s="8"/>
      <c r="L2318" s="8"/>
      <c r="M2318" s="8"/>
      <c r="N2318" s="8"/>
      <c r="O2318" s="8"/>
      <c r="P2318" s="8"/>
      <c r="Q2318" s="8"/>
      <c r="R2318" s="8"/>
      <c r="S2318" s="8"/>
      <c r="T2318" s="8"/>
      <c r="U2318" s="8"/>
      <c r="V2318" s="8"/>
      <c r="W2318" s="8"/>
      <c r="X2318" s="8"/>
      <c r="Y2318" s="8"/>
    </row>
    <row r="2319" spans="1:25" x14ac:dyDescent="0.25">
      <c r="A2319" s="8"/>
      <c r="E2319" s="14"/>
      <c r="F2319" s="8"/>
      <c r="G2319" s="8"/>
      <c r="H2319" s="8"/>
      <c r="J2319" s="8"/>
      <c r="K2319" s="8"/>
      <c r="L2319" s="8"/>
      <c r="M2319" s="8"/>
      <c r="N2319" s="8"/>
      <c r="O2319" s="8"/>
      <c r="P2319" s="8"/>
      <c r="Q2319" s="8"/>
      <c r="R2319" s="8"/>
      <c r="S2319" s="8"/>
      <c r="T2319" s="8"/>
      <c r="U2319" s="8"/>
      <c r="V2319" s="8"/>
      <c r="W2319" s="8"/>
      <c r="X2319" s="8"/>
      <c r="Y2319" s="8"/>
    </row>
    <row r="2320" spans="1:25" x14ac:dyDescent="0.25">
      <c r="A2320" s="8"/>
      <c r="E2320" s="14"/>
      <c r="F2320" s="8"/>
      <c r="G2320" s="8"/>
      <c r="H2320" s="8"/>
      <c r="J2320" s="8"/>
      <c r="K2320" s="8"/>
      <c r="L2320" s="8"/>
      <c r="M2320" s="8"/>
      <c r="N2320" s="8"/>
      <c r="O2320" s="8"/>
      <c r="P2320" s="8"/>
      <c r="Q2320" s="8"/>
      <c r="R2320" s="8"/>
      <c r="S2320" s="8"/>
      <c r="T2320" s="8"/>
      <c r="U2320" s="8"/>
      <c r="V2320" s="8"/>
      <c r="W2320" s="8"/>
      <c r="X2320" s="8"/>
      <c r="Y2320" s="8"/>
    </row>
    <row r="2321" spans="1:25" x14ac:dyDescent="0.25">
      <c r="A2321" s="8"/>
      <c r="E2321" s="14"/>
      <c r="F2321" s="8"/>
      <c r="G2321" s="8"/>
      <c r="H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</row>
    <row r="2322" spans="1:25" x14ac:dyDescent="0.25">
      <c r="A2322" s="8"/>
      <c r="E2322" s="14"/>
      <c r="F2322" s="8"/>
      <c r="G2322" s="8"/>
      <c r="H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</row>
    <row r="2323" spans="1:25" x14ac:dyDescent="0.25">
      <c r="A2323" s="8"/>
      <c r="E2323" s="14"/>
      <c r="F2323" s="8"/>
      <c r="G2323" s="8"/>
      <c r="H2323" s="8"/>
      <c r="J2323" s="8"/>
      <c r="K2323" s="8"/>
      <c r="L2323" s="8"/>
      <c r="M2323" s="8"/>
      <c r="N2323" s="8"/>
      <c r="O2323" s="8"/>
      <c r="P2323" s="8"/>
      <c r="Q2323" s="8"/>
      <c r="R2323" s="8"/>
      <c r="S2323" s="8"/>
      <c r="T2323" s="8"/>
      <c r="U2323" s="8"/>
      <c r="V2323" s="8"/>
      <c r="W2323" s="8"/>
      <c r="X2323" s="8"/>
      <c r="Y2323" s="8"/>
    </row>
    <row r="2324" spans="1:25" x14ac:dyDescent="0.25">
      <c r="A2324" s="8"/>
      <c r="E2324" s="14"/>
      <c r="F2324" s="8"/>
      <c r="G2324" s="8"/>
      <c r="H2324" s="8"/>
      <c r="J2324" s="8"/>
      <c r="K2324" s="8"/>
      <c r="L2324" s="8"/>
      <c r="M2324" s="8"/>
      <c r="N2324" s="8"/>
      <c r="O2324" s="8"/>
      <c r="P2324" s="8"/>
      <c r="Q2324" s="8"/>
      <c r="R2324" s="8"/>
      <c r="S2324" s="8"/>
      <c r="T2324" s="8"/>
      <c r="U2324" s="8"/>
      <c r="V2324" s="8"/>
      <c r="W2324" s="8"/>
      <c r="X2324" s="8"/>
      <c r="Y2324" s="8"/>
    </row>
    <row r="2325" spans="1:25" x14ac:dyDescent="0.25">
      <c r="A2325" s="8"/>
      <c r="E2325" s="14"/>
      <c r="F2325" s="8"/>
      <c r="G2325" s="8"/>
      <c r="H2325" s="8"/>
      <c r="J2325" s="8"/>
      <c r="K2325" s="8"/>
      <c r="L2325" s="8"/>
      <c r="M2325" s="8"/>
      <c r="N2325" s="8"/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</row>
    <row r="2326" spans="1:25" x14ac:dyDescent="0.25">
      <c r="A2326" s="8"/>
      <c r="E2326" s="14"/>
      <c r="F2326" s="8"/>
      <c r="G2326" s="8"/>
      <c r="H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</row>
    <row r="2327" spans="1:25" x14ac:dyDescent="0.25">
      <c r="A2327" s="8"/>
      <c r="E2327" s="14"/>
      <c r="F2327" s="8"/>
      <c r="G2327" s="8"/>
      <c r="H2327" s="8"/>
      <c r="J2327" s="8"/>
      <c r="K2327" s="8"/>
      <c r="L2327" s="8"/>
      <c r="M2327" s="8"/>
      <c r="N2327" s="8"/>
      <c r="O2327" s="8"/>
      <c r="P2327" s="8"/>
      <c r="Q2327" s="8"/>
      <c r="R2327" s="8"/>
      <c r="S2327" s="8"/>
      <c r="T2327" s="8"/>
      <c r="U2327" s="8"/>
      <c r="V2327" s="8"/>
      <c r="W2327" s="8"/>
      <c r="X2327" s="8"/>
      <c r="Y2327" s="8"/>
    </row>
    <row r="2328" spans="1:25" x14ac:dyDescent="0.25">
      <c r="A2328" s="8"/>
      <c r="E2328" s="14"/>
      <c r="F2328" s="8"/>
      <c r="G2328" s="8"/>
      <c r="H2328" s="8"/>
      <c r="J2328" s="8"/>
      <c r="K2328" s="8"/>
      <c r="L2328" s="8"/>
      <c r="M2328" s="8"/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</row>
    <row r="2329" spans="1:25" x14ac:dyDescent="0.25">
      <c r="A2329" s="8"/>
      <c r="E2329" s="14"/>
      <c r="F2329" s="8"/>
      <c r="G2329" s="8"/>
      <c r="H2329" s="8"/>
      <c r="J2329" s="8"/>
      <c r="K2329" s="8"/>
      <c r="L2329" s="8"/>
      <c r="M2329" s="8"/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</row>
    <row r="2330" spans="1:25" x14ac:dyDescent="0.25">
      <c r="A2330" s="8"/>
      <c r="E2330" s="14"/>
      <c r="F2330" s="8"/>
      <c r="G2330" s="8"/>
      <c r="H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</row>
    <row r="2331" spans="1:25" x14ac:dyDescent="0.25">
      <c r="A2331" s="8"/>
      <c r="E2331" s="14"/>
      <c r="F2331" s="8"/>
      <c r="G2331" s="8"/>
      <c r="H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</row>
    <row r="2332" spans="1:25" x14ac:dyDescent="0.25">
      <c r="A2332" s="8"/>
      <c r="E2332" s="14"/>
      <c r="F2332" s="8"/>
      <c r="G2332" s="8"/>
      <c r="H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</row>
    <row r="2333" spans="1:25" x14ac:dyDescent="0.25">
      <c r="A2333" s="8"/>
      <c r="E2333" s="14"/>
      <c r="F2333" s="8"/>
      <c r="G2333" s="8"/>
      <c r="H2333" s="8"/>
      <c r="J2333" s="8"/>
      <c r="K2333" s="8"/>
      <c r="L2333" s="8"/>
      <c r="M2333" s="8"/>
      <c r="N2333" s="8"/>
      <c r="O2333" s="8"/>
      <c r="P2333" s="8"/>
      <c r="Q2333" s="8"/>
      <c r="R2333" s="8"/>
      <c r="S2333" s="8"/>
      <c r="T2333" s="8"/>
      <c r="U2333" s="8"/>
      <c r="V2333" s="8"/>
      <c r="W2333" s="8"/>
      <c r="X2333" s="8"/>
      <c r="Y2333" s="8"/>
    </row>
    <row r="2334" spans="1:25" x14ac:dyDescent="0.25">
      <c r="A2334" s="8"/>
      <c r="E2334" s="14"/>
      <c r="F2334" s="8"/>
      <c r="G2334" s="8"/>
      <c r="H2334" s="8"/>
      <c r="J2334" s="8"/>
      <c r="K2334" s="8"/>
      <c r="L2334" s="8"/>
      <c r="M2334" s="8"/>
      <c r="N2334" s="8"/>
      <c r="O2334" s="8"/>
      <c r="P2334" s="8"/>
      <c r="Q2334" s="8"/>
      <c r="R2334" s="8"/>
      <c r="S2334" s="8"/>
      <c r="T2334" s="8"/>
      <c r="U2334" s="8"/>
      <c r="V2334" s="8"/>
      <c r="W2334" s="8"/>
      <c r="X2334" s="8"/>
      <c r="Y2334" s="8"/>
    </row>
    <row r="2335" spans="1:25" x14ac:dyDescent="0.25">
      <c r="A2335" s="8"/>
      <c r="E2335" s="14"/>
      <c r="F2335" s="8"/>
      <c r="G2335" s="8"/>
      <c r="H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</row>
    <row r="2336" spans="1:25" x14ac:dyDescent="0.25">
      <c r="A2336" s="8"/>
      <c r="E2336" s="14"/>
      <c r="F2336" s="8"/>
      <c r="G2336" s="8"/>
      <c r="H2336" s="8"/>
      <c r="J2336" s="8"/>
      <c r="K2336" s="8"/>
      <c r="L2336" s="8"/>
      <c r="M2336" s="8"/>
      <c r="N2336" s="8"/>
      <c r="O2336" s="8"/>
      <c r="P2336" s="8"/>
      <c r="Q2336" s="8"/>
      <c r="R2336" s="8"/>
      <c r="S2336" s="8"/>
      <c r="T2336" s="8"/>
      <c r="U2336" s="8"/>
      <c r="V2336" s="8"/>
      <c r="W2336" s="8"/>
      <c r="X2336" s="8"/>
      <c r="Y2336" s="8"/>
    </row>
    <row r="2337" spans="1:25" x14ac:dyDescent="0.25">
      <c r="A2337" s="8"/>
      <c r="E2337" s="14"/>
      <c r="F2337" s="8"/>
      <c r="G2337" s="8"/>
      <c r="H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</row>
    <row r="2338" spans="1:25" x14ac:dyDescent="0.25">
      <c r="A2338" s="8"/>
      <c r="E2338" s="14"/>
      <c r="F2338" s="8"/>
      <c r="G2338" s="8"/>
      <c r="H2338" s="8"/>
      <c r="J2338" s="8"/>
      <c r="K2338" s="8"/>
      <c r="L2338" s="8"/>
      <c r="M2338" s="8"/>
      <c r="N2338" s="8"/>
      <c r="O2338" s="8"/>
      <c r="P2338" s="8"/>
      <c r="Q2338" s="8"/>
      <c r="R2338" s="8"/>
      <c r="S2338" s="8"/>
      <c r="T2338" s="8"/>
      <c r="U2338" s="8"/>
      <c r="V2338" s="8"/>
      <c r="W2338" s="8"/>
      <c r="X2338" s="8"/>
      <c r="Y2338" s="8"/>
    </row>
    <row r="2339" spans="1:25" x14ac:dyDescent="0.25">
      <c r="A2339" s="8"/>
      <c r="E2339" s="14"/>
      <c r="F2339" s="8"/>
      <c r="G2339" s="8"/>
      <c r="H2339" s="8"/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</row>
    <row r="2340" spans="1:25" x14ac:dyDescent="0.25">
      <c r="A2340" s="8"/>
      <c r="E2340" s="14"/>
      <c r="F2340" s="8"/>
      <c r="G2340" s="8"/>
      <c r="H2340" s="8"/>
      <c r="J2340" s="8"/>
      <c r="K2340" s="8"/>
      <c r="L2340" s="8"/>
      <c r="M2340" s="8"/>
      <c r="N2340" s="8"/>
      <c r="O2340" s="8"/>
      <c r="P2340" s="8"/>
      <c r="Q2340" s="8"/>
      <c r="R2340" s="8"/>
      <c r="S2340" s="8"/>
      <c r="T2340" s="8"/>
      <c r="U2340" s="8"/>
      <c r="V2340" s="8"/>
      <c r="W2340" s="8"/>
      <c r="X2340" s="8"/>
      <c r="Y2340" s="8"/>
    </row>
    <row r="2341" spans="1:25" x14ac:dyDescent="0.25">
      <c r="A2341" s="8"/>
      <c r="E2341" s="14"/>
      <c r="F2341" s="8"/>
      <c r="G2341" s="8"/>
      <c r="H2341" s="8"/>
      <c r="J2341" s="8"/>
      <c r="K2341" s="8"/>
      <c r="L2341" s="8"/>
      <c r="M2341" s="8"/>
      <c r="N2341" s="8"/>
      <c r="O2341" s="8"/>
      <c r="P2341" s="8"/>
      <c r="Q2341" s="8"/>
      <c r="R2341" s="8"/>
      <c r="S2341" s="8"/>
      <c r="T2341" s="8"/>
      <c r="U2341" s="8"/>
      <c r="V2341" s="8"/>
      <c r="W2341" s="8"/>
      <c r="X2341" s="8"/>
      <c r="Y2341" s="8"/>
    </row>
    <row r="2342" spans="1:25" x14ac:dyDescent="0.25">
      <c r="A2342" s="8"/>
      <c r="E2342" s="14"/>
      <c r="F2342" s="8"/>
      <c r="G2342" s="8"/>
      <c r="H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</row>
    <row r="2343" spans="1:25" x14ac:dyDescent="0.25">
      <c r="A2343" s="8"/>
      <c r="E2343" s="14"/>
      <c r="F2343" s="8"/>
      <c r="G2343" s="8"/>
      <c r="H2343" s="8"/>
      <c r="J2343" s="8"/>
      <c r="K2343" s="8"/>
      <c r="L2343" s="8"/>
      <c r="M2343" s="8"/>
      <c r="N2343" s="8"/>
      <c r="O2343" s="8"/>
      <c r="P2343" s="8"/>
      <c r="Q2343" s="8"/>
      <c r="R2343" s="8"/>
      <c r="S2343" s="8"/>
      <c r="T2343" s="8"/>
      <c r="U2343" s="8"/>
      <c r="V2343" s="8"/>
      <c r="W2343" s="8"/>
      <c r="X2343" s="8"/>
      <c r="Y2343" s="8"/>
    </row>
    <row r="2344" spans="1:25" x14ac:dyDescent="0.25">
      <c r="A2344" s="8"/>
      <c r="E2344" s="14"/>
      <c r="F2344" s="8"/>
      <c r="G2344" s="8"/>
      <c r="H2344" s="8"/>
      <c r="J2344" s="8"/>
      <c r="K2344" s="8"/>
      <c r="L2344" s="8"/>
      <c r="M2344" s="8"/>
      <c r="N2344" s="8"/>
      <c r="O2344" s="8"/>
      <c r="P2344" s="8"/>
      <c r="Q2344" s="8"/>
      <c r="R2344" s="8"/>
      <c r="S2344" s="8"/>
      <c r="T2344" s="8"/>
      <c r="U2344" s="8"/>
      <c r="V2344" s="8"/>
      <c r="W2344" s="8"/>
      <c r="X2344" s="8"/>
      <c r="Y2344" s="8"/>
    </row>
    <row r="2345" spans="1:25" x14ac:dyDescent="0.25">
      <c r="A2345" s="8"/>
      <c r="E2345" s="14"/>
      <c r="F2345" s="8"/>
      <c r="G2345" s="8"/>
      <c r="H2345" s="8"/>
      <c r="J2345" s="8"/>
      <c r="K2345" s="8"/>
      <c r="L2345" s="8"/>
      <c r="M2345" s="8"/>
      <c r="N2345" s="8"/>
      <c r="O2345" s="8"/>
      <c r="P2345" s="8"/>
      <c r="Q2345" s="8"/>
      <c r="R2345" s="8"/>
      <c r="S2345" s="8"/>
      <c r="T2345" s="8"/>
      <c r="U2345" s="8"/>
      <c r="V2345" s="8"/>
      <c r="W2345" s="8"/>
      <c r="X2345" s="8"/>
      <c r="Y2345" s="8"/>
    </row>
    <row r="2346" spans="1:25" x14ac:dyDescent="0.25">
      <c r="A2346" s="8"/>
      <c r="E2346" s="14"/>
      <c r="F2346" s="8"/>
      <c r="G2346" s="8"/>
      <c r="H2346" s="8"/>
      <c r="J2346" s="8"/>
      <c r="K2346" s="8"/>
      <c r="L2346" s="8"/>
      <c r="M2346" s="8"/>
      <c r="N2346" s="8"/>
      <c r="O2346" s="8"/>
      <c r="P2346" s="8"/>
      <c r="Q2346" s="8"/>
      <c r="R2346" s="8"/>
      <c r="S2346" s="8"/>
      <c r="T2346" s="8"/>
      <c r="U2346" s="8"/>
      <c r="V2346" s="8"/>
      <c r="W2346" s="8"/>
      <c r="X2346" s="8"/>
      <c r="Y2346" s="8"/>
    </row>
    <row r="2347" spans="1:25" x14ac:dyDescent="0.25">
      <c r="A2347" s="8"/>
      <c r="E2347" s="14"/>
      <c r="F2347" s="8"/>
      <c r="G2347" s="8"/>
      <c r="H2347" s="8"/>
      <c r="J2347" s="8"/>
      <c r="K2347" s="8"/>
      <c r="L2347" s="8"/>
      <c r="M2347" s="8"/>
      <c r="N2347" s="8"/>
      <c r="O2347" s="8"/>
      <c r="P2347" s="8"/>
      <c r="Q2347" s="8"/>
      <c r="R2347" s="8"/>
      <c r="S2347" s="8"/>
      <c r="T2347" s="8"/>
      <c r="U2347" s="8"/>
      <c r="V2347" s="8"/>
      <c r="W2347" s="8"/>
      <c r="X2347" s="8"/>
      <c r="Y2347" s="8"/>
    </row>
    <row r="2348" spans="1:25" x14ac:dyDescent="0.25">
      <c r="A2348" s="8"/>
      <c r="E2348" s="14"/>
      <c r="F2348" s="8"/>
      <c r="G2348" s="8"/>
      <c r="H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</row>
    <row r="2349" spans="1:25" x14ac:dyDescent="0.25">
      <c r="A2349" s="8"/>
      <c r="E2349" s="14"/>
      <c r="F2349" s="8"/>
      <c r="G2349" s="8"/>
      <c r="H2349" s="8"/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</row>
    <row r="2350" spans="1:25" x14ac:dyDescent="0.25">
      <c r="A2350" s="8"/>
      <c r="E2350" s="14"/>
      <c r="F2350" s="8"/>
      <c r="G2350" s="8"/>
      <c r="H2350" s="8"/>
      <c r="J2350" s="8"/>
      <c r="K2350" s="8"/>
      <c r="L2350" s="8"/>
      <c r="M2350" s="8"/>
      <c r="N2350" s="8"/>
      <c r="O2350" s="8"/>
      <c r="P2350" s="8"/>
      <c r="Q2350" s="8"/>
      <c r="R2350" s="8"/>
      <c r="S2350" s="8"/>
      <c r="T2350" s="8"/>
      <c r="U2350" s="8"/>
      <c r="V2350" s="8"/>
      <c r="W2350" s="8"/>
      <c r="X2350" s="8"/>
      <c r="Y2350" s="8"/>
    </row>
    <row r="2351" spans="1:25" x14ac:dyDescent="0.25">
      <c r="A2351" s="8"/>
      <c r="E2351" s="14"/>
      <c r="F2351" s="8"/>
      <c r="G2351" s="8"/>
      <c r="H2351" s="8"/>
      <c r="J2351" s="8"/>
      <c r="K2351" s="8"/>
      <c r="L2351" s="8"/>
      <c r="M2351" s="8"/>
      <c r="N2351" s="8"/>
      <c r="O2351" s="8"/>
      <c r="P2351" s="8"/>
      <c r="Q2351" s="8"/>
      <c r="R2351" s="8"/>
      <c r="S2351" s="8"/>
      <c r="T2351" s="8"/>
      <c r="U2351" s="8"/>
      <c r="V2351" s="8"/>
      <c r="W2351" s="8"/>
      <c r="X2351" s="8"/>
      <c r="Y2351" s="8"/>
    </row>
    <row r="2352" spans="1:25" x14ac:dyDescent="0.25">
      <c r="A2352" s="8"/>
      <c r="E2352" s="14"/>
      <c r="F2352" s="8"/>
      <c r="G2352" s="8"/>
      <c r="H2352" s="8"/>
      <c r="J2352" s="8"/>
      <c r="K2352" s="8"/>
      <c r="L2352" s="8"/>
      <c r="M2352" s="8"/>
      <c r="N2352" s="8"/>
      <c r="O2352" s="8"/>
      <c r="P2352" s="8"/>
      <c r="Q2352" s="8"/>
      <c r="R2352" s="8"/>
      <c r="S2352" s="8"/>
      <c r="T2352" s="8"/>
      <c r="U2352" s="8"/>
      <c r="V2352" s="8"/>
      <c r="W2352" s="8"/>
      <c r="X2352" s="8"/>
      <c r="Y2352" s="8"/>
    </row>
    <row r="2353" spans="1:25" x14ac:dyDescent="0.25">
      <c r="A2353" s="8"/>
      <c r="E2353" s="14"/>
      <c r="F2353" s="8"/>
      <c r="G2353" s="8"/>
      <c r="H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</row>
    <row r="2354" spans="1:25" x14ac:dyDescent="0.25">
      <c r="A2354" s="8"/>
      <c r="E2354" s="14"/>
      <c r="F2354" s="8"/>
      <c r="G2354" s="8"/>
      <c r="H2354" s="8"/>
      <c r="J2354" s="8"/>
      <c r="K2354" s="8"/>
      <c r="L2354" s="8"/>
      <c r="M2354" s="8"/>
      <c r="N2354" s="8"/>
      <c r="O2354" s="8"/>
      <c r="P2354" s="8"/>
      <c r="Q2354" s="8"/>
      <c r="R2354" s="8"/>
      <c r="S2354" s="8"/>
      <c r="T2354" s="8"/>
      <c r="U2354" s="8"/>
      <c r="V2354" s="8"/>
      <c r="W2354" s="8"/>
      <c r="X2354" s="8"/>
      <c r="Y2354" s="8"/>
    </row>
    <row r="2355" spans="1:25" x14ac:dyDescent="0.25">
      <c r="A2355" s="8"/>
      <c r="E2355" s="14"/>
      <c r="F2355" s="8"/>
      <c r="G2355" s="8"/>
      <c r="H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</row>
    <row r="2356" spans="1:25" x14ac:dyDescent="0.25">
      <c r="A2356" s="8"/>
      <c r="E2356" s="14"/>
      <c r="F2356" s="8"/>
      <c r="G2356" s="8"/>
      <c r="H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</row>
    <row r="2357" spans="1:25" x14ac:dyDescent="0.25">
      <c r="A2357" s="8"/>
      <c r="E2357" s="14"/>
      <c r="F2357" s="8"/>
      <c r="G2357" s="8"/>
      <c r="H2357" s="8"/>
      <c r="J2357" s="8"/>
      <c r="K2357" s="8"/>
      <c r="L2357" s="8"/>
      <c r="M2357" s="8"/>
      <c r="N2357" s="8"/>
      <c r="O2357" s="8"/>
      <c r="P2357" s="8"/>
      <c r="Q2357" s="8"/>
      <c r="R2357" s="8"/>
      <c r="S2357" s="8"/>
      <c r="T2357" s="8"/>
      <c r="U2357" s="8"/>
      <c r="V2357" s="8"/>
      <c r="W2357" s="8"/>
      <c r="X2357" s="8"/>
      <c r="Y2357" s="8"/>
    </row>
    <row r="2358" spans="1:25" x14ac:dyDescent="0.25">
      <c r="A2358" s="8"/>
      <c r="E2358" s="14"/>
      <c r="F2358" s="8"/>
      <c r="G2358" s="8"/>
      <c r="H2358" s="8"/>
      <c r="J2358" s="8"/>
      <c r="K2358" s="8"/>
      <c r="L2358" s="8"/>
      <c r="M2358" s="8"/>
      <c r="N2358" s="8"/>
      <c r="O2358" s="8"/>
      <c r="P2358" s="8"/>
      <c r="Q2358" s="8"/>
      <c r="R2358" s="8"/>
      <c r="S2358" s="8"/>
      <c r="T2358" s="8"/>
      <c r="U2358" s="8"/>
      <c r="V2358" s="8"/>
      <c r="W2358" s="8"/>
      <c r="X2358" s="8"/>
      <c r="Y2358" s="8"/>
    </row>
    <row r="2359" spans="1:25" x14ac:dyDescent="0.25">
      <c r="A2359" s="8"/>
      <c r="E2359" s="14"/>
      <c r="F2359" s="8"/>
      <c r="G2359" s="8"/>
      <c r="H2359" s="8"/>
      <c r="J2359" s="8"/>
      <c r="K2359" s="8"/>
      <c r="L2359" s="8"/>
      <c r="M2359" s="8"/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</row>
    <row r="2360" spans="1:25" x14ac:dyDescent="0.25">
      <c r="A2360" s="8"/>
      <c r="E2360" s="14"/>
      <c r="F2360" s="8"/>
      <c r="G2360" s="8"/>
      <c r="H2360" s="8"/>
      <c r="J2360" s="8"/>
      <c r="K2360" s="8"/>
      <c r="L2360" s="8"/>
      <c r="M2360" s="8"/>
      <c r="N2360" s="8"/>
      <c r="O2360" s="8"/>
      <c r="P2360" s="8"/>
      <c r="Q2360" s="8"/>
      <c r="R2360" s="8"/>
      <c r="S2360" s="8"/>
      <c r="T2360" s="8"/>
      <c r="U2360" s="8"/>
      <c r="V2360" s="8"/>
      <c r="W2360" s="8"/>
      <c r="X2360" s="8"/>
      <c r="Y2360" s="8"/>
    </row>
    <row r="2361" spans="1:25" x14ac:dyDescent="0.25">
      <c r="A2361" s="8"/>
      <c r="E2361" s="14"/>
      <c r="F2361" s="8"/>
      <c r="G2361" s="8"/>
      <c r="H2361" s="8"/>
      <c r="J2361" s="8"/>
      <c r="K2361" s="8"/>
      <c r="L2361" s="8"/>
      <c r="M2361" s="8"/>
      <c r="N2361" s="8"/>
      <c r="O2361" s="8"/>
      <c r="P2361" s="8"/>
      <c r="Q2361" s="8"/>
      <c r="R2361" s="8"/>
      <c r="S2361" s="8"/>
      <c r="T2361" s="8"/>
      <c r="U2361" s="8"/>
      <c r="V2361" s="8"/>
      <c r="W2361" s="8"/>
      <c r="X2361" s="8"/>
      <c r="Y2361" s="8"/>
    </row>
    <row r="2362" spans="1:25" x14ac:dyDescent="0.25">
      <c r="A2362" s="8"/>
      <c r="E2362" s="14"/>
      <c r="F2362" s="8"/>
      <c r="G2362" s="8"/>
      <c r="H2362" s="8"/>
      <c r="J2362" s="8"/>
      <c r="K2362" s="8"/>
      <c r="L2362" s="8"/>
      <c r="M2362" s="8"/>
      <c r="N2362" s="8"/>
      <c r="O2362" s="8"/>
      <c r="P2362" s="8"/>
      <c r="Q2362" s="8"/>
      <c r="R2362" s="8"/>
      <c r="S2362" s="8"/>
      <c r="T2362" s="8"/>
      <c r="U2362" s="8"/>
      <c r="V2362" s="8"/>
      <c r="W2362" s="8"/>
      <c r="X2362" s="8"/>
      <c r="Y2362" s="8"/>
    </row>
    <row r="2363" spans="1:25" x14ac:dyDescent="0.25">
      <c r="A2363" s="8"/>
      <c r="E2363" s="14"/>
      <c r="F2363" s="8"/>
      <c r="G2363" s="8"/>
      <c r="H2363" s="8"/>
      <c r="J2363" s="8"/>
      <c r="K2363" s="8"/>
      <c r="L2363" s="8"/>
      <c r="M2363" s="8"/>
      <c r="N2363" s="8"/>
      <c r="O2363" s="8"/>
      <c r="P2363" s="8"/>
      <c r="Q2363" s="8"/>
      <c r="R2363" s="8"/>
      <c r="S2363" s="8"/>
      <c r="T2363" s="8"/>
      <c r="U2363" s="8"/>
      <c r="V2363" s="8"/>
      <c r="W2363" s="8"/>
      <c r="X2363" s="8"/>
      <c r="Y2363" s="8"/>
    </row>
    <row r="2364" spans="1:25" x14ac:dyDescent="0.25">
      <c r="A2364" s="8"/>
      <c r="E2364" s="14"/>
      <c r="F2364" s="8"/>
      <c r="G2364" s="8"/>
      <c r="H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</row>
    <row r="2365" spans="1:25" x14ac:dyDescent="0.25">
      <c r="A2365" s="8"/>
      <c r="E2365" s="14"/>
      <c r="F2365" s="8"/>
      <c r="G2365" s="8"/>
      <c r="H2365" s="8"/>
      <c r="J2365" s="8"/>
      <c r="K2365" s="8"/>
      <c r="L2365" s="8"/>
      <c r="M2365" s="8"/>
      <c r="N2365" s="8"/>
      <c r="O2365" s="8"/>
      <c r="P2365" s="8"/>
      <c r="Q2365" s="8"/>
      <c r="R2365" s="8"/>
      <c r="S2365" s="8"/>
      <c r="T2365" s="8"/>
      <c r="U2365" s="8"/>
      <c r="V2365" s="8"/>
      <c r="W2365" s="8"/>
      <c r="X2365" s="8"/>
      <c r="Y2365" s="8"/>
    </row>
    <row r="2366" spans="1:25" x14ac:dyDescent="0.25">
      <c r="A2366" s="8"/>
      <c r="E2366" s="14"/>
      <c r="F2366" s="8"/>
      <c r="G2366" s="8"/>
      <c r="H2366" s="8"/>
      <c r="J2366" s="8"/>
      <c r="K2366" s="8"/>
      <c r="L2366" s="8"/>
      <c r="M2366" s="8"/>
      <c r="N2366" s="8"/>
      <c r="O2366" s="8"/>
      <c r="P2366" s="8"/>
      <c r="Q2366" s="8"/>
      <c r="R2366" s="8"/>
      <c r="S2366" s="8"/>
      <c r="T2366" s="8"/>
      <c r="U2366" s="8"/>
      <c r="V2366" s="8"/>
      <c r="W2366" s="8"/>
      <c r="X2366" s="8"/>
      <c r="Y2366" s="8"/>
    </row>
    <row r="2367" spans="1:25" x14ac:dyDescent="0.25">
      <c r="A2367" s="8"/>
      <c r="E2367" s="14"/>
      <c r="F2367" s="8"/>
      <c r="G2367" s="8"/>
      <c r="H2367" s="8"/>
      <c r="J2367" s="8"/>
      <c r="K2367" s="8"/>
      <c r="L2367" s="8"/>
      <c r="M2367" s="8"/>
      <c r="N2367" s="8"/>
      <c r="O2367" s="8"/>
      <c r="P2367" s="8"/>
      <c r="Q2367" s="8"/>
      <c r="R2367" s="8"/>
      <c r="S2367" s="8"/>
      <c r="T2367" s="8"/>
      <c r="U2367" s="8"/>
      <c r="V2367" s="8"/>
      <c r="W2367" s="8"/>
      <c r="X2367" s="8"/>
      <c r="Y2367" s="8"/>
    </row>
    <row r="2368" spans="1:25" x14ac:dyDescent="0.25">
      <c r="A2368" s="8"/>
      <c r="E2368" s="14"/>
      <c r="F2368" s="8"/>
      <c r="G2368" s="8"/>
      <c r="H2368" s="8"/>
      <c r="J2368" s="8"/>
      <c r="K2368" s="8"/>
      <c r="L2368" s="8"/>
      <c r="M2368" s="8"/>
      <c r="N2368" s="8"/>
      <c r="O2368" s="8"/>
      <c r="P2368" s="8"/>
      <c r="Q2368" s="8"/>
      <c r="R2368" s="8"/>
      <c r="S2368" s="8"/>
      <c r="T2368" s="8"/>
      <c r="U2368" s="8"/>
      <c r="V2368" s="8"/>
      <c r="W2368" s="8"/>
      <c r="X2368" s="8"/>
      <c r="Y2368" s="8"/>
    </row>
    <row r="2369" spans="1:25" x14ac:dyDescent="0.25">
      <c r="A2369" s="8"/>
      <c r="E2369" s="14"/>
      <c r="F2369" s="8"/>
      <c r="G2369" s="8"/>
      <c r="H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</row>
    <row r="2370" spans="1:25" x14ac:dyDescent="0.25">
      <c r="A2370" s="8"/>
      <c r="E2370" s="14"/>
      <c r="F2370" s="8"/>
      <c r="G2370" s="8"/>
      <c r="H2370" s="8"/>
      <c r="J2370" s="8"/>
      <c r="K2370" s="8"/>
      <c r="L2370" s="8"/>
      <c r="M2370" s="8"/>
      <c r="N2370" s="8"/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</row>
    <row r="2371" spans="1:25" x14ac:dyDescent="0.25">
      <c r="A2371" s="8"/>
      <c r="E2371" s="14"/>
      <c r="F2371" s="8"/>
      <c r="G2371" s="8"/>
      <c r="H2371" s="8"/>
      <c r="J2371" s="8"/>
      <c r="K2371" s="8"/>
      <c r="L2371" s="8"/>
      <c r="M2371" s="8"/>
      <c r="N2371" s="8"/>
      <c r="O2371" s="8"/>
      <c r="P2371" s="8"/>
      <c r="Q2371" s="8"/>
      <c r="R2371" s="8"/>
      <c r="S2371" s="8"/>
      <c r="T2371" s="8"/>
      <c r="U2371" s="8"/>
      <c r="V2371" s="8"/>
      <c r="W2371" s="8"/>
      <c r="X2371" s="8"/>
      <c r="Y2371" s="8"/>
    </row>
    <row r="2372" spans="1:25" x14ac:dyDescent="0.25">
      <c r="A2372" s="8"/>
      <c r="E2372" s="14"/>
      <c r="F2372" s="8"/>
      <c r="G2372" s="8"/>
      <c r="H2372" s="8"/>
      <c r="J2372" s="8"/>
      <c r="K2372" s="8"/>
      <c r="L2372" s="8"/>
      <c r="M2372" s="8"/>
      <c r="N2372" s="8"/>
      <c r="O2372" s="8"/>
      <c r="P2372" s="8"/>
      <c r="Q2372" s="8"/>
      <c r="R2372" s="8"/>
      <c r="S2372" s="8"/>
      <c r="T2372" s="8"/>
      <c r="U2372" s="8"/>
      <c r="V2372" s="8"/>
      <c r="W2372" s="8"/>
      <c r="X2372" s="8"/>
      <c r="Y2372" s="8"/>
    </row>
    <row r="2373" spans="1:25" x14ac:dyDescent="0.25">
      <c r="A2373" s="8"/>
      <c r="E2373" s="14"/>
      <c r="F2373" s="8"/>
      <c r="G2373" s="8"/>
      <c r="H2373" s="8"/>
      <c r="J2373" s="8"/>
      <c r="K2373" s="8"/>
      <c r="L2373" s="8"/>
      <c r="M2373" s="8"/>
      <c r="N2373" s="8"/>
      <c r="O2373" s="8"/>
      <c r="P2373" s="8"/>
      <c r="Q2373" s="8"/>
      <c r="R2373" s="8"/>
      <c r="S2373" s="8"/>
      <c r="T2373" s="8"/>
      <c r="U2373" s="8"/>
      <c r="V2373" s="8"/>
      <c r="W2373" s="8"/>
      <c r="X2373" s="8"/>
      <c r="Y2373" s="8"/>
    </row>
    <row r="2374" spans="1:25" x14ac:dyDescent="0.25">
      <c r="A2374" s="8"/>
      <c r="E2374" s="14"/>
      <c r="F2374" s="8"/>
      <c r="G2374" s="8"/>
      <c r="H2374" s="8"/>
      <c r="J2374" s="8"/>
      <c r="K2374" s="8"/>
      <c r="L2374" s="8"/>
      <c r="M2374" s="8"/>
      <c r="N2374" s="8"/>
      <c r="O2374" s="8"/>
      <c r="P2374" s="8"/>
      <c r="Q2374" s="8"/>
      <c r="R2374" s="8"/>
      <c r="S2374" s="8"/>
      <c r="T2374" s="8"/>
      <c r="U2374" s="8"/>
      <c r="V2374" s="8"/>
      <c r="W2374" s="8"/>
      <c r="X2374" s="8"/>
      <c r="Y2374" s="8"/>
    </row>
    <row r="2375" spans="1:25" x14ac:dyDescent="0.25">
      <c r="A2375" s="8"/>
      <c r="E2375" s="14"/>
      <c r="F2375" s="8"/>
      <c r="G2375" s="8"/>
      <c r="H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</row>
    <row r="2376" spans="1:25" x14ac:dyDescent="0.25">
      <c r="A2376" s="8"/>
      <c r="E2376" s="14"/>
      <c r="F2376" s="8"/>
      <c r="G2376" s="8"/>
      <c r="H2376" s="8"/>
      <c r="J2376" s="8"/>
      <c r="K2376" s="8"/>
      <c r="L2376" s="8"/>
      <c r="M2376" s="8"/>
      <c r="N2376" s="8"/>
      <c r="O2376" s="8"/>
      <c r="P2376" s="8"/>
      <c r="Q2376" s="8"/>
      <c r="R2376" s="8"/>
      <c r="S2376" s="8"/>
      <c r="T2376" s="8"/>
      <c r="U2376" s="8"/>
      <c r="V2376" s="8"/>
      <c r="W2376" s="8"/>
      <c r="X2376" s="8"/>
      <c r="Y2376" s="8"/>
    </row>
    <row r="2377" spans="1:25" x14ac:dyDescent="0.25">
      <c r="A2377" s="8"/>
      <c r="E2377" s="14"/>
      <c r="F2377" s="8"/>
      <c r="G2377" s="8"/>
      <c r="H2377" s="8"/>
      <c r="J2377" s="8"/>
      <c r="K2377" s="8"/>
      <c r="L2377" s="8"/>
      <c r="M2377" s="8"/>
      <c r="N2377" s="8"/>
      <c r="O2377" s="8"/>
      <c r="P2377" s="8"/>
      <c r="Q2377" s="8"/>
      <c r="R2377" s="8"/>
      <c r="S2377" s="8"/>
      <c r="T2377" s="8"/>
      <c r="U2377" s="8"/>
      <c r="V2377" s="8"/>
      <c r="W2377" s="8"/>
      <c r="X2377" s="8"/>
      <c r="Y2377" s="8"/>
    </row>
    <row r="2378" spans="1:25" x14ac:dyDescent="0.25">
      <c r="A2378" s="8"/>
      <c r="E2378" s="14"/>
      <c r="F2378" s="8"/>
      <c r="G2378" s="8"/>
      <c r="H2378" s="8"/>
      <c r="J2378" s="8"/>
      <c r="K2378" s="8"/>
      <c r="L2378" s="8"/>
      <c r="M2378" s="8"/>
      <c r="N2378" s="8"/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</row>
    <row r="2379" spans="1:25" x14ac:dyDescent="0.25">
      <c r="A2379" s="8"/>
      <c r="E2379" s="14"/>
      <c r="F2379" s="8"/>
      <c r="G2379" s="8"/>
      <c r="H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</row>
    <row r="2380" spans="1:25" x14ac:dyDescent="0.25">
      <c r="A2380" s="8"/>
      <c r="E2380" s="14"/>
      <c r="F2380" s="8"/>
      <c r="G2380" s="8"/>
      <c r="H2380" s="8"/>
      <c r="J2380" s="8"/>
      <c r="K2380" s="8"/>
      <c r="L2380" s="8"/>
      <c r="M2380" s="8"/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/>
    </row>
    <row r="2381" spans="1:25" x14ac:dyDescent="0.25">
      <c r="A2381" s="8"/>
      <c r="E2381" s="14"/>
      <c r="F2381" s="8"/>
      <c r="G2381" s="8"/>
      <c r="H2381" s="8"/>
      <c r="J2381" s="8"/>
      <c r="K2381" s="8"/>
      <c r="L2381" s="8"/>
      <c r="M2381" s="8"/>
      <c r="N2381" s="8"/>
      <c r="O2381" s="8"/>
      <c r="P2381" s="8"/>
      <c r="Q2381" s="8"/>
      <c r="R2381" s="8"/>
      <c r="S2381" s="8"/>
      <c r="T2381" s="8"/>
      <c r="U2381" s="8"/>
      <c r="V2381" s="8"/>
      <c r="W2381" s="8"/>
      <c r="X2381" s="8"/>
      <c r="Y2381" s="8"/>
    </row>
    <row r="2382" spans="1:25" x14ac:dyDescent="0.25">
      <c r="A2382" s="8"/>
      <c r="E2382" s="14"/>
      <c r="F2382" s="8"/>
      <c r="G2382" s="8"/>
      <c r="H2382" s="8"/>
      <c r="J2382" s="8"/>
      <c r="K2382" s="8"/>
      <c r="L2382" s="8"/>
      <c r="M2382" s="8"/>
      <c r="N2382" s="8"/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</row>
    <row r="2383" spans="1:25" x14ac:dyDescent="0.25">
      <c r="A2383" s="8"/>
      <c r="E2383" s="14"/>
      <c r="F2383" s="8"/>
      <c r="G2383" s="8"/>
      <c r="H2383" s="8"/>
      <c r="J2383" s="8"/>
      <c r="K2383" s="8"/>
      <c r="L2383" s="8"/>
      <c r="M2383" s="8"/>
      <c r="N2383" s="8"/>
      <c r="O2383" s="8"/>
      <c r="P2383" s="8"/>
      <c r="Q2383" s="8"/>
      <c r="R2383" s="8"/>
      <c r="S2383" s="8"/>
      <c r="T2383" s="8"/>
      <c r="U2383" s="8"/>
      <c r="V2383" s="8"/>
      <c r="W2383" s="8"/>
      <c r="X2383" s="8"/>
      <c r="Y2383" s="8"/>
    </row>
    <row r="2384" spans="1:25" x14ac:dyDescent="0.25">
      <c r="A2384" s="8"/>
      <c r="E2384" s="14"/>
      <c r="F2384" s="8"/>
      <c r="G2384" s="8"/>
      <c r="H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</row>
    <row r="2385" spans="1:25" x14ac:dyDescent="0.25">
      <c r="A2385" s="8"/>
      <c r="E2385" s="14"/>
      <c r="F2385" s="8"/>
      <c r="G2385" s="8"/>
      <c r="H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</row>
    <row r="2386" spans="1:25" x14ac:dyDescent="0.25">
      <c r="A2386" s="8"/>
      <c r="E2386" s="14"/>
      <c r="F2386" s="8"/>
      <c r="G2386" s="8"/>
      <c r="H2386" s="8"/>
      <c r="J2386" s="8"/>
      <c r="K2386" s="8"/>
      <c r="L2386" s="8"/>
      <c r="M2386" s="8"/>
      <c r="N2386" s="8"/>
      <c r="O2386" s="8"/>
      <c r="P2386" s="8"/>
      <c r="Q2386" s="8"/>
      <c r="R2386" s="8"/>
      <c r="S2386" s="8"/>
      <c r="T2386" s="8"/>
      <c r="U2386" s="8"/>
      <c r="V2386" s="8"/>
      <c r="W2386" s="8"/>
      <c r="X2386" s="8"/>
      <c r="Y2386" s="8"/>
    </row>
    <row r="2387" spans="1:25" x14ac:dyDescent="0.25">
      <c r="A2387" s="8"/>
      <c r="E2387" s="14"/>
      <c r="F2387" s="8"/>
      <c r="G2387" s="8"/>
      <c r="H2387" s="8"/>
      <c r="J2387" s="8"/>
      <c r="K2387" s="8"/>
      <c r="L2387" s="8"/>
      <c r="M2387" s="8"/>
      <c r="N2387" s="8"/>
      <c r="O2387" s="8"/>
      <c r="P2387" s="8"/>
      <c r="Q2387" s="8"/>
      <c r="R2387" s="8"/>
      <c r="S2387" s="8"/>
      <c r="T2387" s="8"/>
      <c r="U2387" s="8"/>
      <c r="V2387" s="8"/>
      <c r="W2387" s="8"/>
      <c r="X2387" s="8"/>
      <c r="Y2387" s="8"/>
    </row>
    <row r="2388" spans="1:25" x14ac:dyDescent="0.25">
      <c r="A2388" s="8"/>
      <c r="E2388" s="14"/>
      <c r="F2388" s="8"/>
      <c r="G2388" s="8"/>
      <c r="H2388" s="8"/>
      <c r="J2388" s="8"/>
      <c r="K2388" s="8"/>
      <c r="L2388" s="8"/>
      <c r="M2388" s="8"/>
      <c r="N2388" s="8"/>
      <c r="O2388" s="8"/>
      <c r="P2388" s="8"/>
      <c r="Q2388" s="8"/>
      <c r="R2388" s="8"/>
      <c r="S2388" s="8"/>
      <c r="T2388" s="8"/>
      <c r="U2388" s="8"/>
      <c r="V2388" s="8"/>
      <c r="W2388" s="8"/>
      <c r="X2388" s="8"/>
      <c r="Y2388" s="8"/>
    </row>
    <row r="2389" spans="1:25" x14ac:dyDescent="0.25">
      <c r="A2389" s="8"/>
      <c r="E2389" s="14"/>
      <c r="F2389" s="8"/>
      <c r="G2389" s="8"/>
      <c r="H2389" s="8"/>
      <c r="J2389" s="8"/>
      <c r="K2389" s="8"/>
      <c r="L2389" s="8"/>
      <c r="M2389" s="8"/>
      <c r="N2389" s="8"/>
      <c r="O2389" s="8"/>
      <c r="P2389" s="8"/>
      <c r="Q2389" s="8"/>
      <c r="R2389" s="8"/>
      <c r="S2389" s="8"/>
      <c r="T2389" s="8"/>
      <c r="U2389" s="8"/>
      <c r="V2389" s="8"/>
      <c r="W2389" s="8"/>
      <c r="X2389" s="8"/>
      <c r="Y2389" s="8"/>
    </row>
    <row r="2390" spans="1:25" x14ac:dyDescent="0.25">
      <c r="A2390" s="8"/>
      <c r="E2390" s="14"/>
      <c r="F2390" s="8"/>
      <c r="G2390" s="8"/>
      <c r="H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</row>
    <row r="2391" spans="1:25" x14ac:dyDescent="0.25">
      <c r="A2391" s="8"/>
      <c r="E2391" s="14"/>
      <c r="F2391" s="8"/>
      <c r="G2391" s="8"/>
      <c r="H2391" s="8"/>
      <c r="J2391" s="8"/>
      <c r="K2391" s="8"/>
      <c r="L2391" s="8"/>
      <c r="M2391" s="8"/>
      <c r="N2391" s="8"/>
      <c r="O2391" s="8"/>
      <c r="P2391" s="8"/>
      <c r="Q2391" s="8"/>
      <c r="R2391" s="8"/>
      <c r="S2391" s="8"/>
      <c r="T2391" s="8"/>
      <c r="U2391" s="8"/>
      <c r="V2391" s="8"/>
      <c r="W2391" s="8"/>
      <c r="X2391" s="8"/>
      <c r="Y2391" s="8"/>
    </row>
    <row r="2392" spans="1:25" x14ac:dyDescent="0.25">
      <c r="A2392" s="8"/>
      <c r="E2392" s="14"/>
      <c r="F2392" s="8"/>
      <c r="G2392" s="8"/>
      <c r="H2392" s="8"/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</row>
    <row r="2393" spans="1:25" x14ac:dyDescent="0.25">
      <c r="A2393" s="8"/>
      <c r="E2393" s="14"/>
      <c r="F2393" s="8"/>
      <c r="G2393" s="8"/>
      <c r="H2393" s="8"/>
      <c r="J2393" s="8"/>
      <c r="K2393" s="8"/>
      <c r="L2393" s="8"/>
      <c r="M2393" s="8"/>
      <c r="N2393" s="8"/>
      <c r="O2393" s="8"/>
      <c r="P2393" s="8"/>
      <c r="Q2393" s="8"/>
      <c r="R2393" s="8"/>
      <c r="S2393" s="8"/>
      <c r="T2393" s="8"/>
      <c r="U2393" s="8"/>
      <c r="V2393" s="8"/>
      <c r="W2393" s="8"/>
      <c r="X2393" s="8"/>
      <c r="Y2393" s="8"/>
    </row>
    <row r="2394" spans="1:25" x14ac:dyDescent="0.25">
      <c r="A2394" s="8"/>
      <c r="E2394" s="14"/>
      <c r="F2394" s="8"/>
      <c r="G2394" s="8"/>
      <c r="H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</row>
    <row r="2395" spans="1:25" x14ac:dyDescent="0.25">
      <c r="A2395" s="8"/>
      <c r="E2395" s="14"/>
      <c r="F2395" s="8"/>
      <c r="G2395" s="8"/>
      <c r="H2395" s="8"/>
      <c r="J2395" s="8"/>
      <c r="K2395" s="8"/>
      <c r="L2395" s="8"/>
      <c r="M2395" s="8"/>
      <c r="N2395" s="8"/>
      <c r="O2395" s="8"/>
      <c r="P2395" s="8"/>
      <c r="Q2395" s="8"/>
      <c r="R2395" s="8"/>
      <c r="S2395" s="8"/>
      <c r="T2395" s="8"/>
      <c r="U2395" s="8"/>
      <c r="V2395" s="8"/>
      <c r="W2395" s="8"/>
      <c r="X2395" s="8"/>
      <c r="Y2395" s="8"/>
    </row>
    <row r="2396" spans="1:25" x14ac:dyDescent="0.25">
      <c r="A2396" s="8"/>
      <c r="E2396" s="14"/>
      <c r="F2396" s="8"/>
      <c r="G2396" s="8"/>
      <c r="H2396" s="8"/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</row>
    <row r="2397" spans="1:25" x14ac:dyDescent="0.25">
      <c r="A2397" s="8"/>
      <c r="E2397" s="14"/>
      <c r="F2397" s="8"/>
      <c r="G2397" s="8"/>
      <c r="H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</row>
    <row r="2398" spans="1:25" x14ac:dyDescent="0.25">
      <c r="A2398" s="8"/>
      <c r="E2398" s="14"/>
      <c r="F2398" s="8"/>
      <c r="G2398" s="8"/>
      <c r="H2398" s="8"/>
      <c r="J2398" s="8"/>
      <c r="K2398" s="8"/>
      <c r="L2398" s="8"/>
      <c r="M2398" s="8"/>
      <c r="N2398" s="8"/>
      <c r="O2398" s="8"/>
      <c r="P2398" s="8"/>
      <c r="Q2398" s="8"/>
      <c r="R2398" s="8"/>
      <c r="S2398" s="8"/>
      <c r="T2398" s="8"/>
      <c r="U2398" s="8"/>
      <c r="V2398" s="8"/>
      <c r="W2398" s="8"/>
      <c r="X2398" s="8"/>
      <c r="Y2398" s="8"/>
    </row>
    <row r="2399" spans="1:25" x14ac:dyDescent="0.25">
      <c r="A2399" s="8"/>
      <c r="E2399" s="14"/>
      <c r="F2399" s="8"/>
      <c r="G2399" s="8"/>
      <c r="H2399" s="8"/>
      <c r="J2399" s="8"/>
      <c r="K2399" s="8"/>
      <c r="L2399" s="8"/>
      <c r="M2399" s="8"/>
      <c r="N2399" s="8"/>
      <c r="O2399" s="8"/>
      <c r="P2399" s="8"/>
      <c r="Q2399" s="8"/>
      <c r="R2399" s="8"/>
      <c r="S2399" s="8"/>
      <c r="T2399" s="8"/>
      <c r="U2399" s="8"/>
      <c r="V2399" s="8"/>
      <c r="W2399" s="8"/>
      <c r="X2399" s="8"/>
      <c r="Y2399" s="8"/>
    </row>
    <row r="2400" spans="1:25" x14ac:dyDescent="0.25">
      <c r="A2400" s="8"/>
      <c r="E2400" s="14"/>
      <c r="F2400" s="8"/>
      <c r="G2400" s="8"/>
      <c r="H2400" s="8"/>
      <c r="J2400" s="8"/>
      <c r="K2400" s="8"/>
      <c r="L2400" s="8"/>
      <c r="M2400" s="8"/>
      <c r="N2400" s="8"/>
      <c r="O2400" s="8"/>
      <c r="P2400" s="8"/>
      <c r="Q2400" s="8"/>
      <c r="R2400" s="8"/>
      <c r="S2400" s="8"/>
      <c r="T2400" s="8"/>
      <c r="U2400" s="8"/>
      <c r="V2400" s="8"/>
      <c r="W2400" s="8"/>
      <c r="X2400" s="8"/>
      <c r="Y2400" s="8"/>
    </row>
    <row r="2401" spans="1:25" x14ac:dyDescent="0.25">
      <c r="A2401" s="8"/>
      <c r="E2401" s="14"/>
      <c r="F2401" s="8"/>
      <c r="G2401" s="8"/>
      <c r="H2401" s="8"/>
      <c r="J2401" s="8"/>
      <c r="K2401" s="8"/>
      <c r="L2401" s="8"/>
      <c r="M2401" s="8"/>
      <c r="N2401" s="8"/>
      <c r="O2401" s="8"/>
      <c r="P2401" s="8"/>
      <c r="Q2401" s="8"/>
      <c r="R2401" s="8"/>
      <c r="S2401" s="8"/>
      <c r="T2401" s="8"/>
      <c r="U2401" s="8"/>
      <c r="V2401" s="8"/>
      <c r="W2401" s="8"/>
      <c r="X2401" s="8"/>
      <c r="Y2401" s="8"/>
    </row>
    <row r="2402" spans="1:25" x14ac:dyDescent="0.25">
      <c r="A2402" s="8"/>
      <c r="E2402" s="14"/>
      <c r="F2402" s="8"/>
      <c r="G2402" s="8"/>
      <c r="H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</row>
    <row r="2403" spans="1:25" x14ac:dyDescent="0.25">
      <c r="A2403" s="8"/>
      <c r="E2403" s="14"/>
      <c r="F2403" s="8"/>
      <c r="G2403" s="8"/>
      <c r="H2403" s="8"/>
      <c r="J2403" s="8"/>
      <c r="K2403" s="8"/>
      <c r="L2403" s="8"/>
      <c r="M2403" s="8"/>
      <c r="N2403" s="8"/>
      <c r="O2403" s="8"/>
      <c r="P2403" s="8"/>
      <c r="Q2403" s="8"/>
      <c r="R2403" s="8"/>
      <c r="S2403" s="8"/>
      <c r="T2403" s="8"/>
      <c r="U2403" s="8"/>
      <c r="V2403" s="8"/>
      <c r="W2403" s="8"/>
      <c r="X2403" s="8"/>
      <c r="Y2403" s="8"/>
    </row>
    <row r="2404" spans="1:25" x14ac:dyDescent="0.25">
      <c r="A2404" s="8"/>
      <c r="E2404" s="14"/>
      <c r="F2404" s="8"/>
      <c r="G2404" s="8"/>
      <c r="H2404" s="8"/>
      <c r="J2404" s="8"/>
      <c r="K2404" s="8"/>
      <c r="L2404" s="8"/>
      <c r="M2404" s="8"/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</row>
    <row r="2405" spans="1:25" x14ac:dyDescent="0.25">
      <c r="A2405" s="8"/>
      <c r="E2405" s="14"/>
      <c r="F2405" s="8"/>
      <c r="G2405" s="8"/>
      <c r="H2405" s="8"/>
      <c r="J2405" s="8"/>
      <c r="K2405" s="8"/>
      <c r="L2405" s="8"/>
      <c r="M2405" s="8"/>
      <c r="N2405" s="8"/>
      <c r="O2405" s="8"/>
      <c r="P2405" s="8"/>
      <c r="Q2405" s="8"/>
      <c r="R2405" s="8"/>
      <c r="S2405" s="8"/>
      <c r="T2405" s="8"/>
      <c r="U2405" s="8"/>
      <c r="V2405" s="8"/>
      <c r="W2405" s="8"/>
      <c r="X2405" s="8"/>
      <c r="Y2405" s="8"/>
    </row>
    <row r="2406" spans="1:25" x14ac:dyDescent="0.25">
      <c r="A2406" s="8"/>
      <c r="E2406" s="14"/>
      <c r="F2406" s="8"/>
      <c r="G2406" s="8"/>
      <c r="H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</row>
    <row r="2407" spans="1:25" x14ac:dyDescent="0.25">
      <c r="A2407" s="8"/>
      <c r="E2407" s="14"/>
      <c r="F2407" s="8"/>
      <c r="G2407" s="8"/>
      <c r="H2407" s="8"/>
      <c r="J2407" s="8"/>
      <c r="K2407" s="8"/>
      <c r="L2407" s="8"/>
      <c r="M2407" s="8"/>
      <c r="N2407" s="8"/>
      <c r="O2407" s="8"/>
      <c r="P2407" s="8"/>
      <c r="Q2407" s="8"/>
      <c r="R2407" s="8"/>
      <c r="S2407" s="8"/>
      <c r="T2407" s="8"/>
      <c r="U2407" s="8"/>
      <c r="V2407" s="8"/>
      <c r="W2407" s="8"/>
      <c r="X2407" s="8"/>
      <c r="Y2407" s="8"/>
    </row>
    <row r="2408" spans="1:25" x14ac:dyDescent="0.25">
      <c r="A2408" s="8"/>
      <c r="E2408" s="14"/>
      <c r="F2408" s="8"/>
      <c r="G2408" s="8"/>
      <c r="H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</row>
    <row r="2409" spans="1:25" x14ac:dyDescent="0.25">
      <c r="A2409" s="8"/>
      <c r="E2409" s="14"/>
      <c r="F2409" s="8"/>
      <c r="G2409" s="8"/>
      <c r="H2409" s="8"/>
      <c r="J2409" s="8"/>
      <c r="K2409" s="8"/>
      <c r="L2409" s="8"/>
      <c r="M2409" s="8"/>
      <c r="N2409" s="8"/>
      <c r="O2409" s="8"/>
      <c r="P2409" s="8"/>
      <c r="Q2409" s="8"/>
      <c r="R2409" s="8"/>
      <c r="S2409" s="8"/>
      <c r="T2409" s="8"/>
      <c r="U2409" s="8"/>
      <c r="V2409" s="8"/>
      <c r="W2409" s="8"/>
      <c r="X2409" s="8"/>
      <c r="Y2409" s="8"/>
    </row>
    <row r="2410" spans="1:25" x14ac:dyDescent="0.25">
      <c r="A2410" s="8"/>
      <c r="E2410" s="14"/>
      <c r="F2410" s="8"/>
      <c r="G2410" s="8"/>
      <c r="H2410" s="8"/>
      <c r="J2410" s="8"/>
      <c r="K2410" s="8"/>
      <c r="L2410" s="8"/>
      <c r="M2410" s="8"/>
      <c r="N2410" s="8"/>
      <c r="O2410" s="8"/>
      <c r="P2410" s="8"/>
      <c r="Q2410" s="8"/>
      <c r="R2410" s="8"/>
      <c r="S2410" s="8"/>
      <c r="T2410" s="8"/>
      <c r="U2410" s="8"/>
      <c r="V2410" s="8"/>
      <c r="W2410" s="8"/>
      <c r="X2410" s="8"/>
      <c r="Y2410" s="8"/>
    </row>
    <row r="2411" spans="1:25" x14ac:dyDescent="0.25">
      <c r="A2411" s="8"/>
      <c r="E2411" s="14"/>
      <c r="F2411" s="8"/>
      <c r="G2411" s="8"/>
      <c r="H2411" s="8"/>
      <c r="J2411" s="8"/>
      <c r="K2411" s="8"/>
      <c r="L2411" s="8"/>
      <c r="M2411" s="8"/>
      <c r="N2411" s="8"/>
      <c r="O2411" s="8"/>
      <c r="P2411" s="8"/>
      <c r="Q2411" s="8"/>
      <c r="R2411" s="8"/>
      <c r="S2411" s="8"/>
      <c r="T2411" s="8"/>
      <c r="U2411" s="8"/>
      <c r="V2411" s="8"/>
      <c r="W2411" s="8"/>
      <c r="X2411" s="8"/>
      <c r="Y2411" s="8"/>
    </row>
    <row r="2412" spans="1:25" x14ac:dyDescent="0.25">
      <c r="A2412" s="8"/>
      <c r="E2412" s="14"/>
      <c r="F2412" s="8"/>
      <c r="G2412" s="8"/>
      <c r="H2412" s="8"/>
      <c r="J2412" s="8"/>
      <c r="K2412" s="8"/>
      <c r="L2412" s="8"/>
      <c r="M2412" s="8"/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</row>
    <row r="2413" spans="1:25" x14ac:dyDescent="0.25">
      <c r="A2413" s="8"/>
      <c r="E2413" s="14"/>
      <c r="F2413" s="8"/>
      <c r="G2413" s="8"/>
      <c r="H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</row>
    <row r="2414" spans="1:25" x14ac:dyDescent="0.25">
      <c r="A2414" s="8"/>
      <c r="E2414" s="14"/>
      <c r="F2414" s="8"/>
      <c r="G2414" s="8"/>
      <c r="H2414" s="8"/>
      <c r="J2414" s="8"/>
      <c r="K2414" s="8"/>
      <c r="L2414" s="8"/>
      <c r="M2414" s="8"/>
      <c r="N2414" s="8"/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</row>
    <row r="2415" spans="1:25" x14ac:dyDescent="0.25">
      <c r="A2415" s="8"/>
      <c r="E2415" s="14"/>
      <c r="F2415" s="8"/>
      <c r="G2415" s="8"/>
      <c r="H2415" s="8"/>
      <c r="J2415" s="8"/>
      <c r="K2415" s="8"/>
      <c r="L2415" s="8"/>
      <c r="M2415" s="8"/>
      <c r="N2415" s="8"/>
      <c r="O2415" s="8"/>
      <c r="P2415" s="8"/>
      <c r="Q2415" s="8"/>
      <c r="R2415" s="8"/>
      <c r="S2415" s="8"/>
      <c r="T2415" s="8"/>
      <c r="U2415" s="8"/>
      <c r="V2415" s="8"/>
      <c r="W2415" s="8"/>
      <c r="X2415" s="8"/>
      <c r="Y2415" s="8"/>
    </row>
    <row r="2416" spans="1:25" x14ac:dyDescent="0.25">
      <c r="A2416" s="8"/>
      <c r="E2416" s="14"/>
      <c r="F2416" s="8"/>
      <c r="G2416" s="8"/>
      <c r="H2416" s="8"/>
      <c r="J2416" s="8"/>
      <c r="K2416" s="8"/>
      <c r="L2416" s="8"/>
      <c r="M2416" s="8"/>
      <c r="N2416" s="8"/>
      <c r="O2416" s="8"/>
      <c r="P2416" s="8"/>
      <c r="Q2416" s="8"/>
      <c r="R2416" s="8"/>
      <c r="S2416" s="8"/>
      <c r="T2416" s="8"/>
      <c r="U2416" s="8"/>
      <c r="V2416" s="8"/>
      <c r="W2416" s="8"/>
      <c r="X2416" s="8"/>
      <c r="Y2416" s="8"/>
    </row>
    <row r="2417" spans="1:25" x14ac:dyDescent="0.25">
      <c r="A2417" s="8"/>
      <c r="E2417" s="14"/>
      <c r="F2417" s="8"/>
      <c r="G2417" s="8"/>
      <c r="H2417" s="8"/>
      <c r="J2417" s="8"/>
      <c r="K2417" s="8"/>
      <c r="L2417" s="8"/>
      <c r="M2417" s="8"/>
      <c r="N2417" s="8"/>
      <c r="O2417" s="8"/>
      <c r="P2417" s="8"/>
      <c r="Q2417" s="8"/>
      <c r="R2417" s="8"/>
      <c r="S2417" s="8"/>
      <c r="T2417" s="8"/>
      <c r="U2417" s="8"/>
      <c r="V2417" s="8"/>
      <c r="W2417" s="8"/>
      <c r="X2417" s="8"/>
      <c r="Y2417" s="8"/>
    </row>
    <row r="2418" spans="1:25" x14ac:dyDescent="0.25">
      <c r="A2418" s="8"/>
      <c r="E2418" s="14"/>
      <c r="F2418" s="8"/>
      <c r="G2418" s="8"/>
      <c r="H2418" s="8"/>
      <c r="J2418" s="8"/>
      <c r="K2418" s="8"/>
      <c r="L2418" s="8"/>
      <c r="M2418" s="8"/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</row>
    <row r="2419" spans="1:25" x14ac:dyDescent="0.25">
      <c r="A2419" s="8"/>
      <c r="E2419" s="14"/>
      <c r="F2419" s="8"/>
      <c r="G2419" s="8"/>
      <c r="H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</row>
    <row r="2420" spans="1:25" x14ac:dyDescent="0.25">
      <c r="A2420" s="8"/>
      <c r="E2420" s="14"/>
      <c r="F2420" s="8"/>
      <c r="G2420" s="8"/>
      <c r="H2420" s="8"/>
      <c r="J2420" s="8"/>
      <c r="K2420" s="8"/>
      <c r="L2420" s="8"/>
      <c r="M2420" s="8"/>
      <c r="N2420" s="8"/>
      <c r="O2420" s="8"/>
      <c r="P2420" s="8"/>
      <c r="Q2420" s="8"/>
      <c r="R2420" s="8"/>
      <c r="S2420" s="8"/>
      <c r="T2420" s="8"/>
      <c r="U2420" s="8"/>
      <c r="V2420" s="8"/>
      <c r="W2420" s="8"/>
      <c r="X2420" s="8"/>
      <c r="Y2420" s="8"/>
    </row>
    <row r="2421" spans="1:25" x14ac:dyDescent="0.25">
      <c r="A2421" s="8"/>
      <c r="E2421" s="14"/>
      <c r="F2421" s="8"/>
      <c r="G2421" s="8"/>
      <c r="H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</row>
    <row r="2422" spans="1:25" x14ac:dyDescent="0.25">
      <c r="A2422" s="8"/>
      <c r="E2422" s="14"/>
      <c r="F2422" s="8"/>
      <c r="G2422" s="8"/>
      <c r="H2422" s="8"/>
      <c r="J2422" s="8"/>
      <c r="K2422" s="8"/>
      <c r="L2422" s="8"/>
      <c r="M2422" s="8"/>
      <c r="N2422" s="8"/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</row>
    <row r="2423" spans="1:25" x14ac:dyDescent="0.25">
      <c r="A2423" s="8"/>
      <c r="E2423" s="14"/>
      <c r="F2423" s="8"/>
      <c r="G2423" s="8"/>
      <c r="H2423" s="8"/>
      <c r="J2423" s="8"/>
      <c r="K2423" s="8"/>
      <c r="L2423" s="8"/>
      <c r="M2423" s="8"/>
      <c r="N2423" s="8"/>
      <c r="O2423" s="8"/>
      <c r="P2423" s="8"/>
      <c r="Q2423" s="8"/>
      <c r="R2423" s="8"/>
      <c r="S2423" s="8"/>
      <c r="T2423" s="8"/>
      <c r="U2423" s="8"/>
      <c r="V2423" s="8"/>
      <c r="W2423" s="8"/>
      <c r="X2423" s="8"/>
      <c r="Y2423" s="8"/>
    </row>
    <row r="2424" spans="1:25" x14ac:dyDescent="0.25">
      <c r="A2424" s="8"/>
      <c r="E2424" s="14"/>
      <c r="F2424" s="8"/>
      <c r="G2424" s="8"/>
      <c r="H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</row>
    <row r="2425" spans="1:25" x14ac:dyDescent="0.25">
      <c r="A2425" s="8"/>
      <c r="E2425" s="14"/>
      <c r="F2425" s="8"/>
      <c r="G2425" s="8"/>
      <c r="H2425" s="8"/>
      <c r="J2425" s="8"/>
      <c r="K2425" s="8"/>
      <c r="L2425" s="8"/>
      <c r="M2425" s="8"/>
      <c r="N2425" s="8"/>
      <c r="O2425" s="8"/>
      <c r="P2425" s="8"/>
      <c r="Q2425" s="8"/>
      <c r="R2425" s="8"/>
      <c r="S2425" s="8"/>
      <c r="T2425" s="8"/>
      <c r="U2425" s="8"/>
      <c r="V2425" s="8"/>
      <c r="W2425" s="8"/>
      <c r="X2425" s="8"/>
      <c r="Y2425" s="8"/>
    </row>
    <row r="2426" spans="1:25" x14ac:dyDescent="0.25">
      <c r="A2426" s="8"/>
      <c r="E2426" s="14"/>
      <c r="F2426" s="8"/>
      <c r="G2426" s="8"/>
      <c r="H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</row>
    <row r="2427" spans="1:25" x14ac:dyDescent="0.25">
      <c r="A2427" s="8"/>
      <c r="E2427" s="14"/>
      <c r="F2427" s="8"/>
      <c r="G2427" s="8"/>
      <c r="H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</row>
    <row r="2428" spans="1:25" x14ac:dyDescent="0.25">
      <c r="A2428" s="8"/>
      <c r="E2428" s="14"/>
      <c r="F2428" s="8"/>
      <c r="G2428" s="8"/>
      <c r="H2428" s="8"/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</row>
    <row r="2429" spans="1:25" x14ac:dyDescent="0.25">
      <c r="A2429" s="8"/>
      <c r="E2429" s="14"/>
      <c r="F2429" s="8"/>
      <c r="G2429" s="8"/>
      <c r="H2429" s="8"/>
      <c r="J2429" s="8"/>
      <c r="K2429" s="8"/>
      <c r="L2429" s="8"/>
      <c r="M2429" s="8"/>
      <c r="N2429" s="8"/>
      <c r="O2429" s="8"/>
      <c r="P2429" s="8"/>
      <c r="Q2429" s="8"/>
      <c r="R2429" s="8"/>
      <c r="S2429" s="8"/>
      <c r="T2429" s="8"/>
      <c r="U2429" s="8"/>
      <c r="V2429" s="8"/>
      <c r="W2429" s="8"/>
      <c r="X2429" s="8"/>
      <c r="Y2429" s="8"/>
    </row>
    <row r="2430" spans="1:25" x14ac:dyDescent="0.25">
      <c r="A2430" s="8"/>
      <c r="E2430" s="14"/>
      <c r="F2430" s="8"/>
      <c r="G2430" s="8"/>
      <c r="H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</row>
    <row r="2431" spans="1:25" x14ac:dyDescent="0.25">
      <c r="A2431" s="8"/>
      <c r="E2431" s="14"/>
      <c r="F2431" s="8"/>
      <c r="G2431" s="8"/>
      <c r="H2431" s="8"/>
      <c r="J2431" s="8"/>
      <c r="K2431" s="8"/>
      <c r="L2431" s="8"/>
      <c r="M2431" s="8"/>
      <c r="N2431" s="8"/>
      <c r="O2431" s="8"/>
      <c r="P2431" s="8"/>
      <c r="Q2431" s="8"/>
      <c r="R2431" s="8"/>
      <c r="S2431" s="8"/>
      <c r="T2431" s="8"/>
      <c r="U2431" s="8"/>
      <c r="V2431" s="8"/>
      <c r="W2431" s="8"/>
      <c r="X2431" s="8"/>
      <c r="Y2431" s="8"/>
    </row>
    <row r="2432" spans="1:25" x14ac:dyDescent="0.25">
      <c r="A2432" s="8"/>
      <c r="E2432" s="14"/>
      <c r="F2432" s="8"/>
      <c r="G2432" s="8"/>
      <c r="H2432" s="8"/>
      <c r="J2432" s="8"/>
      <c r="K2432" s="8"/>
      <c r="L2432" s="8"/>
      <c r="M2432" s="8"/>
      <c r="N2432" s="8"/>
      <c r="O2432" s="8"/>
      <c r="P2432" s="8"/>
      <c r="Q2432" s="8"/>
      <c r="R2432" s="8"/>
      <c r="S2432" s="8"/>
      <c r="T2432" s="8"/>
      <c r="U2432" s="8"/>
      <c r="V2432" s="8"/>
      <c r="W2432" s="8"/>
      <c r="X2432" s="8"/>
      <c r="Y2432" s="8"/>
    </row>
    <row r="2433" spans="1:25" x14ac:dyDescent="0.25">
      <c r="A2433" s="8"/>
      <c r="E2433" s="14"/>
      <c r="F2433" s="8"/>
      <c r="G2433" s="8"/>
      <c r="H2433" s="8"/>
      <c r="J2433" s="8"/>
      <c r="K2433" s="8"/>
      <c r="L2433" s="8"/>
      <c r="M2433" s="8"/>
      <c r="N2433" s="8"/>
      <c r="O2433" s="8"/>
      <c r="P2433" s="8"/>
      <c r="Q2433" s="8"/>
      <c r="R2433" s="8"/>
      <c r="S2433" s="8"/>
      <c r="T2433" s="8"/>
      <c r="U2433" s="8"/>
      <c r="V2433" s="8"/>
      <c r="W2433" s="8"/>
      <c r="X2433" s="8"/>
      <c r="Y2433" s="8"/>
    </row>
    <row r="2434" spans="1:25" x14ac:dyDescent="0.25">
      <c r="A2434" s="8"/>
      <c r="E2434" s="14"/>
      <c r="F2434" s="8"/>
      <c r="G2434" s="8"/>
      <c r="H2434" s="8"/>
      <c r="J2434" s="8"/>
      <c r="K2434" s="8"/>
      <c r="L2434" s="8"/>
      <c r="M2434" s="8"/>
      <c r="N2434" s="8"/>
      <c r="O2434" s="8"/>
      <c r="P2434" s="8"/>
      <c r="Q2434" s="8"/>
      <c r="R2434" s="8"/>
      <c r="S2434" s="8"/>
      <c r="T2434" s="8"/>
      <c r="U2434" s="8"/>
      <c r="V2434" s="8"/>
      <c r="W2434" s="8"/>
      <c r="X2434" s="8"/>
      <c r="Y2434" s="8"/>
    </row>
    <row r="2435" spans="1:25" x14ac:dyDescent="0.25">
      <c r="A2435" s="8"/>
      <c r="E2435" s="14"/>
      <c r="F2435" s="8"/>
      <c r="G2435" s="8"/>
      <c r="H2435" s="8"/>
      <c r="J2435" s="8"/>
      <c r="K2435" s="8"/>
      <c r="L2435" s="8"/>
      <c r="M2435" s="8"/>
      <c r="N2435" s="8"/>
      <c r="O2435" s="8"/>
      <c r="P2435" s="8"/>
      <c r="Q2435" s="8"/>
      <c r="R2435" s="8"/>
      <c r="S2435" s="8"/>
      <c r="T2435" s="8"/>
      <c r="U2435" s="8"/>
      <c r="V2435" s="8"/>
      <c r="W2435" s="8"/>
      <c r="X2435" s="8"/>
      <c r="Y2435" s="8"/>
    </row>
    <row r="2436" spans="1:25" x14ac:dyDescent="0.25">
      <c r="A2436" s="8"/>
      <c r="E2436" s="14"/>
      <c r="F2436" s="8"/>
      <c r="G2436" s="8"/>
      <c r="H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</row>
    <row r="2437" spans="1:25" x14ac:dyDescent="0.25">
      <c r="A2437" s="8"/>
      <c r="E2437" s="14"/>
      <c r="F2437" s="8"/>
      <c r="G2437" s="8"/>
      <c r="H2437" s="8"/>
      <c r="J2437" s="8"/>
      <c r="K2437" s="8"/>
      <c r="L2437" s="8"/>
      <c r="M2437" s="8"/>
      <c r="N2437" s="8"/>
      <c r="O2437" s="8"/>
      <c r="P2437" s="8"/>
      <c r="Q2437" s="8"/>
      <c r="R2437" s="8"/>
      <c r="S2437" s="8"/>
      <c r="T2437" s="8"/>
      <c r="U2437" s="8"/>
      <c r="V2437" s="8"/>
      <c r="W2437" s="8"/>
      <c r="X2437" s="8"/>
      <c r="Y2437" s="8"/>
    </row>
    <row r="2438" spans="1:25" x14ac:dyDescent="0.25">
      <c r="A2438" s="8"/>
      <c r="E2438" s="14"/>
      <c r="F2438" s="8"/>
      <c r="G2438" s="8"/>
      <c r="H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</row>
    <row r="2439" spans="1:25" x14ac:dyDescent="0.25">
      <c r="A2439" s="8"/>
      <c r="E2439" s="14"/>
      <c r="F2439" s="8"/>
      <c r="G2439" s="8"/>
      <c r="H2439" s="8"/>
      <c r="J2439" s="8"/>
      <c r="K2439" s="8"/>
      <c r="L2439" s="8"/>
      <c r="M2439" s="8"/>
      <c r="N2439" s="8"/>
      <c r="O2439" s="8"/>
      <c r="P2439" s="8"/>
      <c r="Q2439" s="8"/>
      <c r="R2439" s="8"/>
      <c r="S2439" s="8"/>
      <c r="T2439" s="8"/>
      <c r="U2439" s="8"/>
      <c r="V2439" s="8"/>
      <c r="W2439" s="8"/>
      <c r="X2439" s="8"/>
      <c r="Y2439" s="8"/>
    </row>
    <row r="2440" spans="1:25" x14ac:dyDescent="0.25">
      <c r="A2440" s="8"/>
      <c r="E2440" s="14"/>
      <c r="F2440" s="8"/>
      <c r="G2440" s="8"/>
      <c r="H2440" s="8"/>
      <c r="J2440" s="8"/>
      <c r="K2440" s="8"/>
      <c r="L2440" s="8"/>
      <c r="M2440" s="8"/>
      <c r="N2440" s="8"/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</row>
    <row r="2441" spans="1:25" x14ac:dyDescent="0.25">
      <c r="A2441" s="8"/>
      <c r="E2441" s="14"/>
      <c r="F2441" s="8"/>
      <c r="G2441" s="8"/>
      <c r="H2441" s="8"/>
      <c r="J2441" s="8"/>
      <c r="K2441" s="8"/>
      <c r="L2441" s="8"/>
      <c r="M2441" s="8"/>
      <c r="N2441" s="8"/>
      <c r="O2441" s="8"/>
      <c r="P2441" s="8"/>
      <c r="Q2441" s="8"/>
      <c r="R2441" s="8"/>
      <c r="S2441" s="8"/>
      <c r="T2441" s="8"/>
      <c r="U2441" s="8"/>
      <c r="V2441" s="8"/>
      <c r="W2441" s="8"/>
      <c r="X2441" s="8"/>
      <c r="Y2441" s="8"/>
    </row>
    <row r="2442" spans="1:25" x14ac:dyDescent="0.25">
      <c r="A2442" s="8"/>
      <c r="E2442" s="14"/>
      <c r="F2442" s="8"/>
      <c r="G2442" s="8"/>
      <c r="H2442" s="8"/>
      <c r="J2442" s="8"/>
      <c r="K2442" s="8"/>
      <c r="L2442" s="8"/>
      <c r="M2442" s="8"/>
      <c r="N2442" s="8"/>
      <c r="O2442" s="8"/>
      <c r="P2442" s="8"/>
      <c r="Q2442" s="8"/>
      <c r="R2442" s="8"/>
      <c r="S2442" s="8"/>
      <c r="T2442" s="8"/>
      <c r="U2442" s="8"/>
      <c r="V2442" s="8"/>
      <c r="W2442" s="8"/>
      <c r="X2442" s="8"/>
      <c r="Y2442" s="8"/>
    </row>
    <row r="2443" spans="1:25" x14ac:dyDescent="0.25">
      <c r="A2443" s="8"/>
      <c r="E2443" s="14"/>
      <c r="F2443" s="8"/>
      <c r="G2443" s="8"/>
      <c r="H2443" s="8"/>
      <c r="J2443" s="8"/>
      <c r="K2443" s="8"/>
      <c r="L2443" s="8"/>
      <c r="M2443" s="8"/>
      <c r="N2443" s="8"/>
      <c r="O2443" s="8"/>
      <c r="P2443" s="8"/>
      <c r="Q2443" s="8"/>
      <c r="R2443" s="8"/>
      <c r="S2443" s="8"/>
      <c r="T2443" s="8"/>
      <c r="U2443" s="8"/>
      <c r="V2443" s="8"/>
      <c r="W2443" s="8"/>
      <c r="X2443" s="8"/>
      <c r="Y2443" s="8"/>
    </row>
    <row r="2444" spans="1:25" x14ac:dyDescent="0.25">
      <c r="A2444" s="8"/>
      <c r="E2444" s="14"/>
      <c r="F2444" s="8"/>
      <c r="G2444" s="8"/>
      <c r="H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</row>
    <row r="2445" spans="1:25" x14ac:dyDescent="0.25">
      <c r="A2445" s="8"/>
      <c r="E2445" s="14"/>
      <c r="F2445" s="8"/>
      <c r="G2445" s="8"/>
      <c r="H2445" s="8"/>
      <c r="J2445" s="8"/>
      <c r="K2445" s="8"/>
      <c r="L2445" s="8"/>
      <c r="M2445" s="8"/>
      <c r="N2445" s="8"/>
      <c r="O2445" s="8"/>
      <c r="P2445" s="8"/>
      <c r="Q2445" s="8"/>
      <c r="R2445" s="8"/>
      <c r="S2445" s="8"/>
      <c r="T2445" s="8"/>
      <c r="U2445" s="8"/>
      <c r="V2445" s="8"/>
      <c r="W2445" s="8"/>
      <c r="X2445" s="8"/>
      <c r="Y2445" s="8"/>
    </row>
    <row r="2446" spans="1:25" x14ac:dyDescent="0.25">
      <c r="A2446" s="8"/>
      <c r="E2446" s="14"/>
      <c r="F2446" s="8"/>
      <c r="G2446" s="8"/>
      <c r="H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</row>
    <row r="2447" spans="1:25" x14ac:dyDescent="0.25">
      <c r="A2447" s="8"/>
      <c r="E2447" s="14"/>
      <c r="F2447" s="8"/>
      <c r="G2447" s="8"/>
      <c r="H2447" s="8"/>
      <c r="J2447" s="8"/>
      <c r="K2447" s="8"/>
      <c r="L2447" s="8"/>
      <c r="M2447" s="8"/>
      <c r="N2447" s="8"/>
      <c r="O2447" s="8"/>
      <c r="P2447" s="8"/>
      <c r="Q2447" s="8"/>
      <c r="R2447" s="8"/>
      <c r="S2447" s="8"/>
      <c r="T2447" s="8"/>
      <c r="U2447" s="8"/>
      <c r="V2447" s="8"/>
      <c r="W2447" s="8"/>
      <c r="X2447" s="8"/>
      <c r="Y2447" s="8"/>
    </row>
    <row r="2448" spans="1:25" x14ac:dyDescent="0.25">
      <c r="A2448" s="8"/>
      <c r="E2448" s="14"/>
      <c r="F2448" s="8"/>
      <c r="G2448" s="8"/>
      <c r="H2448" s="8"/>
      <c r="J2448" s="8"/>
      <c r="K2448" s="8"/>
      <c r="L2448" s="8"/>
      <c r="M2448" s="8"/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</row>
    <row r="2449" spans="1:25" x14ac:dyDescent="0.25">
      <c r="A2449" s="8"/>
      <c r="E2449" s="14"/>
      <c r="F2449" s="8"/>
      <c r="G2449" s="8"/>
      <c r="H2449" s="8"/>
      <c r="J2449" s="8"/>
      <c r="K2449" s="8"/>
      <c r="L2449" s="8"/>
      <c r="M2449" s="8"/>
      <c r="N2449" s="8"/>
      <c r="O2449" s="8"/>
      <c r="P2449" s="8"/>
      <c r="Q2449" s="8"/>
      <c r="R2449" s="8"/>
      <c r="S2449" s="8"/>
      <c r="T2449" s="8"/>
      <c r="U2449" s="8"/>
      <c r="V2449" s="8"/>
      <c r="W2449" s="8"/>
      <c r="X2449" s="8"/>
      <c r="Y2449" s="8"/>
    </row>
    <row r="2450" spans="1:25" x14ac:dyDescent="0.25">
      <c r="A2450" s="8"/>
      <c r="E2450" s="14"/>
      <c r="F2450" s="8"/>
      <c r="G2450" s="8"/>
      <c r="H2450" s="8"/>
      <c r="J2450" s="8"/>
      <c r="K2450" s="8"/>
      <c r="L2450" s="8"/>
      <c r="M2450" s="8"/>
      <c r="N2450" s="8"/>
      <c r="O2450" s="8"/>
      <c r="P2450" s="8"/>
      <c r="Q2450" s="8"/>
      <c r="R2450" s="8"/>
      <c r="S2450" s="8"/>
      <c r="T2450" s="8"/>
      <c r="U2450" s="8"/>
      <c r="V2450" s="8"/>
      <c r="W2450" s="8"/>
      <c r="X2450" s="8"/>
      <c r="Y2450" s="8"/>
    </row>
    <row r="2451" spans="1:25" x14ac:dyDescent="0.25">
      <c r="A2451" s="8"/>
      <c r="E2451" s="14"/>
      <c r="F2451" s="8"/>
      <c r="G2451" s="8"/>
      <c r="H2451" s="8"/>
      <c r="J2451" s="8"/>
      <c r="K2451" s="8"/>
      <c r="L2451" s="8"/>
      <c r="M2451" s="8"/>
      <c r="N2451" s="8"/>
      <c r="O2451" s="8"/>
      <c r="P2451" s="8"/>
      <c r="Q2451" s="8"/>
      <c r="R2451" s="8"/>
      <c r="S2451" s="8"/>
      <c r="T2451" s="8"/>
      <c r="U2451" s="8"/>
      <c r="V2451" s="8"/>
      <c r="W2451" s="8"/>
      <c r="X2451" s="8"/>
      <c r="Y2451" s="8"/>
    </row>
    <row r="2452" spans="1:25" x14ac:dyDescent="0.25">
      <c r="A2452" s="8"/>
      <c r="E2452" s="14"/>
      <c r="F2452" s="8"/>
      <c r="G2452" s="8"/>
      <c r="H2452" s="8"/>
      <c r="J2452" s="8"/>
      <c r="K2452" s="8"/>
      <c r="L2452" s="8"/>
      <c r="M2452" s="8"/>
      <c r="N2452" s="8"/>
      <c r="O2452" s="8"/>
      <c r="P2452" s="8"/>
      <c r="Q2452" s="8"/>
      <c r="R2452" s="8"/>
      <c r="S2452" s="8"/>
      <c r="T2452" s="8"/>
      <c r="U2452" s="8"/>
      <c r="V2452" s="8"/>
      <c r="W2452" s="8"/>
      <c r="X2452" s="8"/>
      <c r="Y2452" s="8"/>
    </row>
    <row r="2453" spans="1:25" x14ac:dyDescent="0.25">
      <c r="A2453" s="8"/>
      <c r="E2453" s="14"/>
      <c r="F2453" s="8"/>
      <c r="G2453" s="8"/>
      <c r="H2453" s="8"/>
      <c r="J2453" s="8"/>
      <c r="K2453" s="8"/>
      <c r="L2453" s="8"/>
      <c r="M2453" s="8"/>
      <c r="N2453" s="8"/>
      <c r="O2453" s="8"/>
      <c r="P2453" s="8"/>
      <c r="Q2453" s="8"/>
      <c r="R2453" s="8"/>
      <c r="S2453" s="8"/>
      <c r="T2453" s="8"/>
      <c r="U2453" s="8"/>
      <c r="V2453" s="8"/>
      <c r="W2453" s="8"/>
      <c r="X2453" s="8"/>
      <c r="Y2453" s="8"/>
    </row>
    <row r="2454" spans="1:25" x14ac:dyDescent="0.25">
      <c r="A2454" s="8"/>
      <c r="E2454" s="14"/>
      <c r="F2454" s="8"/>
      <c r="G2454" s="8"/>
      <c r="H2454" s="8"/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</row>
    <row r="2455" spans="1:25" x14ac:dyDescent="0.25">
      <c r="A2455" s="8"/>
      <c r="E2455" s="14"/>
      <c r="F2455" s="8"/>
      <c r="G2455" s="8"/>
      <c r="H2455" s="8"/>
      <c r="J2455" s="8"/>
      <c r="K2455" s="8"/>
      <c r="L2455" s="8"/>
      <c r="M2455" s="8"/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/>
    </row>
    <row r="2456" spans="1:25" x14ac:dyDescent="0.25">
      <c r="A2456" s="8"/>
      <c r="E2456" s="14"/>
      <c r="F2456" s="8"/>
      <c r="G2456" s="8"/>
      <c r="H2456" s="8"/>
      <c r="J2456" s="8"/>
      <c r="K2456" s="8"/>
      <c r="L2456" s="8"/>
      <c r="M2456" s="8"/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</row>
    <row r="2457" spans="1:25" x14ac:dyDescent="0.25">
      <c r="A2457" s="8"/>
      <c r="E2457" s="14"/>
      <c r="F2457" s="8"/>
      <c r="G2457" s="8"/>
      <c r="H2457" s="8"/>
      <c r="J2457" s="8"/>
      <c r="K2457" s="8"/>
      <c r="L2457" s="8"/>
      <c r="M2457" s="8"/>
      <c r="N2457" s="8"/>
      <c r="O2457" s="8"/>
      <c r="P2457" s="8"/>
      <c r="Q2457" s="8"/>
      <c r="R2457" s="8"/>
      <c r="S2457" s="8"/>
      <c r="T2457" s="8"/>
      <c r="U2457" s="8"/>
      <c r="V2457" s="8"/>
      <c r="W2457" s="8"/>
      <c r="X2457" s="8"/>
      <c r="Y2457" s="8"/>
    </row>
    <row r="2458" spans="1:25" x14ac:dyDescent="0.25">
      <c r="A2458" s="8"/>
      <c r="E2458" s="14"/>
      <c r="F2458" s="8"/>
      <c r="G2458" s="8"/>
      <c r="H2458" s="8"/>
      <c r="J2458" s="8"/>
      <c r="K2458" s="8"/>
      <c r="L2458" s="8"/>
      <c r="M2458" s="8"/>
      <c r="N2458" s="8"/>
      <c r="O2458" s="8"/>
      <c r="P2458" s="8"/>
      <c r="Q2458" s="8"/>
      <c r="R2458" s="8"/>
      <c r="S2458" s="8"/>
      <c r="T2458" s="8"/>
      <c r="U2458" s="8"/>
      <c r="V2458" s="8"/>
      <c r="W2458" s="8"/>
      <c r="X2458" s="8"/>
      <c r="Y2458" s="8"/>
    </row>
    <row r="2459" spans="1:25" x14ac:dyDescent="0.25">
      <c r="A2459" s="8"/>
      <c r="E2459" s="14"/>
      <c r="F2459" s="8"/>
      <c r="G2459" s="8"/>
      <c r="H2459" s="8"/>
      <c r="J2459" s="8"/>
      <c r="K2459" s="8"/>
      <c r="L2459" s="8"/>
      <c r="M2459" s="8"/>
      <c r="N2459" s="8"/>
      <c r="O2459" s="8"/>
      <c r="P2459" s="8"/>
      <c r="Q2459" s="8"/>
      <c r="R2459" s="8"/>
      <c r="S2459" s="8"/>
      <c r="T2459" s="8"/>
      <c r="U2459" s="8"/>
      <c r="V2459" s="8"/>
      <c r="W2459" s="8"/>
      <c r="X2459" s="8"/>
      <c r="Y2459" s="8"/>
    </row>
    <row r="2460" spans="1:25" x14ac:dyDescent="0.25">
      <c r="A2460" s="8"/>
      <c r="E2460" s="14"/>
      <c r="F2460" s="8"/>
      <c r="G2460" s="8"/>
      <c r="H2460" s="8"/>
      <c r="J2460" s="8"/>
      <c r="K2460" s="8"/>
      <c r="L2460" s="8"/>
      <c r="M2460" s="8"/>
      <c r="N2460" s="8"/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</row>
    <row r="2461" spans="1:25" x14ac:dyDescent="0.25">
      <c r="A2461" s="8"/>
      <c r="E2461" s="14"/>
      <c r="F2461" s="8"/>
      <c r="G2461" s="8"/>
      <c r="H2461" s="8"/>
      <c r="J2461" s="8"/>
      <c r="K2461" s="8"/>
      <c r="L2461" s="8"/>
      <c r="M2461" s="8"/>
      <c r="N2461" s="8"/>
      <c r="O2461" s="8"/>
      <c r="P2461" s="8"/>
      <c r="Q2461" s="8"/>
      <c r="R2461" s="8"/>
      <c r="S2461" s="8"/>
      <c r="T2461" s="8"/>
      <c r="U2461" s="8"/>
      <c r="V2461" s="8"/>
      <c r="W2461" s="8"/>
      <c r="X2461" s="8"/>
      <c r="Y2461" s="8"/>
    </row>
    <row r="2462" spans="1:25" x14ac:dyDescent="0.25">
      <c r="A2462" s="8"/>
      <c r="E2462" s="14"/>
      <c r="F2462" s="8"/>
      <c r="G2462" s="8"/>
      <c r="H2462" s="8"/>
      <c r="J2462" s="8"/>
      <c r="K2462" s="8"/>
      <c r="L2462" s="8"/>
      <c r="M2462" s="8"/>
      <c r="N2462" s="8"/>
      <c r="O2462" s="8"/>
      <c r="P2462" s="8"/>
      <c r="Q2462" s="8"/>
      <c r="R2462" s="8"/>
      <c r="S2462" s="8"/>
      <c r="T2462" s="8"/>
      <c r="U2462" s="8"/>
      <c r="V2462" s="8"/>
      <c r="W2462" s="8"/>
      <c r="X2462" s="8"/>
      <c r="Y2462" s="8"/>
    </row>
    <row r="2463" spans="1:25" x14ac:dyDescent="0.25">
      <c r="A2463" s="8"/>
      <c r="E2463" s="14"/>
      <c r="F2463" s="8"/>
      <c r="G2463" s="8"/>
      <c r="H2463" s="8"/>
      <c r="J2463" s="8"/>
      <c r="K2463" s="8"/>
      <c r="L2463" s="8"/>
      <c r="M2463" s="8"/>
      <c r="N2463" s="8"/>
      <c r="O2463" s="8"/>
      <c r="P2463" s="8"/>
      <c r="Q2463" s="8"/>
      <c r="R2463" s="8"/>
      <c r="S2463" s="8"/>
      <c r="T2463" s="8"/>
      <c r="U2463" s="8"/>
      <c r="V2463" s="8"/>
      <c r="W2463" s="8"/>
      <c r="X2463" s="8"/>
      <c r="Y2463" s="8"/>
    </row>
    <row r="2464" spans="1:25" x14ac:dyDescent="0.25">
      <c r="A2464" s="8"/>
      <c r="E2464" s="14"/>
      <c r="F2464" s="8"/>
      <c r="G2464" s="8"/>
      <c r="H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</row>
    <row r="2465" spans="1:25" x14ac:dyDescent="0.25">
      <c r="A2465" s="8"/>
      <c r="E2465" s="14"/>
      <c r="F2465" s="8"/>
      <c r="G2465" s="8"/>
      <c r="H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</row>
    <row r="2466" spans="1:25" x14ac:dyDescent="0.25">
      <c r="A2466" s="8"/>
      <c r="E2466" s="14"/>
      <c r="F2466" s="8"/>
      <c r="G2466" s="8"/>
      <c r="H2466" s="8"/>
      <c r="J2466" s="8"/>
      <c r="K2466" s="8"/>
      <c r="L2466" s="8"/>
      <c r="M2466" s="8"/>
      <c r="N2466" s="8"/>
      <c r="O2466" s="8"/>
      <c r="P2466" s="8"/>
      <c r="Q2466" s="8"/>
      <c r="R2466" s="8"/>
      <c r="S2466" s="8"/>
      <c r="T2466" s="8"/>
      <c r="U2466" s="8"/>
      <c r="V2466" s="8"/>
      <c r="W2466" s="8"/>
      <c r="X2466" s="8"/>
      <c r="Y2466" s="8"/>
    </row>
    <row r="2467" spans="1:25" x14ac:dyDescent="0.25">
      <c r="A2467" s="8"/>
      <c r="E2467" s="14"/>
      <c r="F2467" s="8"/>
      <c r="G2467" s="8"/>
      <c r="H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</row>
    <row r="2468" spans="1:25" x14ac:dyDescent="0.25">
      <c r="A2468" s="8"/>
      <c r="E2468" s="14"/>
      <c r="F2468" s="8"/>
      <c r="G2468" s="8"/>
      <c r="H2468" s="8"/>
      <c r="J2468" s="8"/>
      <c r="K2468" s="8"/>
      <c r="L2468" s="8"/>
      <c r="M2468" s="8"/>
      <c r="N2468" s="8"/>
      <c r="O2468" s="8"/>
      <c r="P2468" s="8"/>
      <c r="Q2468" s="8"/>
      <c r="R2468" s="8"/>
      <c r="S2468" s="8"/>
      <c r="T2468" s="8"/>
      <c r="U2468" s="8"/>
      <c r="V2468" s="8"/>
      <c r="W2468" s="8"/>
      <c r="X2468" s="8"/>
      <c r="Y2468" s="8"/>
    </row>
    <row r="2469" spans="1:25" x14ac:dyDescent="0.25">
      <c r="A2469" s="8"/>
      <c r="E2469" s="14"/>
      <c r="F2469" s="8"/>
      <c r="G2469" s="8"/>
      <c r="H2469" s="8"/>
      <c r="J2469" s="8"/>
      <c r="K2469" s="8"/>
      <c r="L2469" s="8"/>
      <c r="M2469" s="8"/>
      <c r="N2469" s="8"/>
      <c r="O2469" s="8"/>
      <c r="P2469" s="8"/>
      <c r="Q2469" s="8"/>
      <c r="R2469" s="8"/>
      <c r="S2469" s="8"/>
      <c r="T2469" s="8"/>
      <c r="U2469" s="8"/>
      <c r="V2469" s="8"/>
      <c r="W2469" s="8"/>
      <c r="X2469" s="8"/>
      <c r="Y2469" s="8"/>
    </row>
    <row r="2470" spans="1:25" x14ac:dyDescent="0.25">
      <c r="A2470" s="8"/>
      <c r="E2470" s="14"/>
      <c r="F2470" s="8"/>
      <c r="G2470" s="8"/>
      <c r="H2470" s="8"/>
      <c r="J2470" s="8"/>
      <c r="K2470" s="8"/>
      <c r="L2470" s="8"/>
      <c r="M2470" s="8"/>
      <c r="N2470" s="8"/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</row>
    <row r="2471" spans="1:25" x14ac:dyDescent="0.25">
      <c r="A2471" s="8"/>
      <c r="E2471" s="14"/>
      <c r="F2471" s="8"/>
      <c r="G2471" s="8"/>
      <c r="H2471" s="8"/>
      <c r="J2471" s="8"/>
      <c r="K2471" s="8"/>
      <c r="L2471" s="8"/>
      <c r="M2471" s="8"/>
      <c r="N2471" s="8"/>
      <c r="O2471" s="8"/>
      <c r="P2471" s="8"/>
      <c r="Q2471" s="8"/>
      <c r="R2471" s="8"/>
      <c r="S2471" s="8"/>
      <c r="T2471" s="8"/>
      <c r="U2471" s="8"/>
      <c r="V2471" s="8"/>
      <c r="W2471" s="8"/>
      <c r="X2471" s="8"/>
      <c r="Y2471" s="8"/>
    </row>
    <row r="2472" spans="1:25" x14ac:dyDescent="0.25">
      <c r="A2472" s="8"/>
      <c r="E2472" s="14"/>
      <c r="F2472" s="8"/>
      <c r="G2472" s="8"/>
      <c r="H2472" s="8"/>
      <c r="J2472" s="8"/>
      <c r="K2472" s="8"/>
      <c r="L2472" s="8"/>
      <c r="M2472" s="8"/>
      <c r="N2472" s="8"/>
      <c r="O2472" s="8"/>
      <c r="P2472" s="8"/>
      <c r="Q2472" s="8"/>
      <c r="R2472" s="8"/>
      <c r="S2472" s="8"/>
      <c r="T2472" s="8"/>
      <c r="U2472" s="8"/>
      <c r="V2472" s="8"/>
      <c r="W2472" s="8"/>
      <c r="X2472" s="8"/>
      <c r="Y2472" s="8"/>
    </row>
    <row r="2473" spans="1:25" x14ac:dyDescent="0.25">
      <c r="A2473" s="8"/>
      <c r="E2473" s="14"/>
      <c r="F2473" s="8"/>
      <c r="G2473" s="8"/>
      <c r="H2473" s="8"/>
      <c r="J2473" s="8"/>
      <c r="K2473" s="8"/>
      <c r="L2473" s="8"/>
      <c r="M2473" s="8"/>
      <c r="N2473" s="8"/>
      <c r="O2473" s="8"/>
      <c r="P2473" s="8"/>
      <c r="Q2473" s="8"/>
      <c r="R2473" s="8"/>
      <c r="S2473" s="8"/>
      <c r="T2473" s="8"/>
      <c r="U2473" s="8"/>
      <c r="V2473" s="8"/>
      <c r="W2473" s="8"/>
      <c r="X2473" s="8"/>
      <c r="Y2473" s="8"/>
    </row>
    <row r="2474" spans="1:25" x14ac:dyDescent="0.25">
      <c r="A2474" s="8"/>
      <c r="E2474" s="14"/>
      <c r="F2474" s="8"/>
      <c r="G2474" s="8"/>
      <c r="H2474" s="8"/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</row>
    <row r="2475" spans="1:25" x14ac:dyDescent="0.25">
      <c r="A2475" s="8"/>
      <c r="E2475" s="14"/>
      <c r="F2475" s="8"/>
      <c r="G2475" s="8"/>
      <c r="H2475" s="8"/>
      <c r="J2475" s="8"/>
      <c r="K2475" s="8"/>
      <c r="L2475" s="8"/>
      <c r="M2475" s="8"/>
      <c r="N2475" s="8"/>
      <c r="O2475" s="8"/>
      <c r="P2475" s="8"/>
      <c r="Q2475" s="8"/>
      <c r="R2475" s="8"/>
      <c r="S2475" s="8"/>
      <c r="T2475" s="8"/>
      <c r="U2475" s="8"/>
      <c r="V2475" s="8"/>
      <c r="W2475" s="8"/>
      <c r="X2475" s="8"/>
      <c r="Y2475" s="8"/>
    </row>
    <row r="2476" spans="1:25" x14ac:dyDescent="0.25">
      <c r="A2476" s="8"/>
      <c r="E2476" s="14"/>
      <c r="F2476" s="8"/>
      <c r="G2476" s="8"/>
      <c r="H2476" s="8"/>
      <c r="J2476" s="8"/>
      <c r="K2476" s="8"/>
      <c r="L2476" s="8"/>
      <c r="M2476" s="8"/>
      <c r="N2476" s="8"/>
      <c r="O2476" s="8"/>
      <c r="P2476" s="8"/>
      <c r="Q2476" s="8"/>
      <c r="R2476" s="8"/>
      <c r="S2476" s="8"/>
      <c r="T2476" s="8"/>
      <c r="U2476" s="8"/>
      <c r="V2476" s="8"/>
      <c r="W2476" s="8"/>
      <c r="X2476" s="8"/>
      <c r="Y2476" s="8"/>
    </row>
    <row r="2477" spans="1:25" x14ac:dyDescent="0.25">
      <c r="A2477" s="8"/>
      <c r="E2477" s="14"/>
      <c r="F2477" s="8"/>
      <c r="G2477" s="8"/>
      <c r="H2477" s="8"/>
      <c r="J2477" s="8"/>
      <c r="K2477" s="8"/>
      <c r="L2477" s="8"/>
      <c r="M2477" s="8"/>
      <c r="N2477" s="8"/>
      <c r="O2477" s="8"/>
      <c r="P2477" s="8"/>
      <c r="Q2477" s="8"/>
      <c r="R2477" s="8"/>
      <c r="S2477" s="8"/>
      <c r="T2477" s="8"/>
      <c r="U2477" s="8"/>
      <c r="V2477" s="8"/>
      <c r="W2477" s="8"/>
      <c r="X2477" s="8"/>
      <c r="Y2477" s="8"/>
    </row>
    <row r="2478" spans="1:25" x14ac:dyDescent="0.25">
      <c r="A2478" s="8"/>
      <c r="E2478" s="14"/>
      <c r="F2478" s="8"/>
      <c r="G2478" s="8"/>
      <c r="H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</row>
    <row r="2479" spans="1:25" x14ac:dyDescent="0.25">
      <c r="A2479" s="8"/>
      <c r="E2479" s="14"/>
      <c r="F2479" s="8"/>
      <c r="G2479" s="8"/>
      <c r="H2479" s="8"/>
      <c r="J2479" s="8"/>
      <c r="K2479" s="8"/>
      <c r="L2479" s="8"/>
      <c r="M2479" s="8"/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</row>
    <row r="2480" spans="1:25" x14ac:dyDescent="0.25">
      <c r="A2480" s="8"/>
      <c r="E2480" s="14"/>
      <c r="F2480" s="8"/>
      <c r="G2480" s="8"/>
      <c r="H2480" s="8"/>
      <c r="J2480" s="8"/>
      <c r="K2480" s="8"/>
      <c r="L2480" s="8"/>
      <c r="M2480" s="8"/>
      <c r="N2480" s="8"/>
      <c r="O2480" s="8"/>
      <c r="P2480" s="8"/>
      <c r="Q2480" s="8"/>
      <c r="R2480" s="8"/>
      <c r="S2480" s="8"/>
      <c r="T2480" s="8"/>
      <c r="U2480" s="8"/>
      <c r="V2480" s="8"/>
      <c r="W2480" s="8"/>
      <c r="X2480" s="8"/>
      <c r="Y2480" s="8"/>
    </row>
    <row r="2481" spans="1:25" x14ac:dyDescent="0.25">
      <c r="A2481" s="8"/>
      <c r="E2481" s="14"/>
      <c r="F2481" s="8"/>
      <c r="G2481" s="8"/>
      <c r="H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</row>
    <row r="2482" spans="1:25" x14ac:dyDescent="0.25">
      <c r="A2482" s="8"/>
      <c r="E2482" s="14"/>
      <c r="F2482" s="8"/>
      <c r="G2482" s="8"/>
      <c r="H2482" s="8"/>
      <c r="J2482" s="8"/>
      <c r="K2482" s="8"/>
      <c r="L2482" s="8"/>
      <c r="M2482" s="8"/>
      <c r="N2482" s="8"/>
      <c r="O2482" s="8"/>
      <c r="P2482" s="8"/>
      <c r="Q2482" s="8"/>
      <c r="R2482" s="8"/>
      <c r="S2482" s="8"/>
      <c r="T2482" s="8"/>
      <c r="U2482" s="8"/>
      <c r="V2482" s="8"/>
      <c r="W2482" s="8"/>
      <c r="X2482" s="8"/>
      <c r="Y2482" s="8"/>
    </row>
    <row r="2483" spans="1:25" x14ac:dyDescent="0.25">
      <c r="A2483" s="8"/>
      <c r="E2483" s="14"/>
      <c r="F2483" s="8"/>
      <c r="G2483" s="8"/>
      <c r="H2483" s="8"/>
      <c r="J2483" s="8"/>
      <c r="K2483" s="8"/>
      <c r="L2483" s="8"/>
      <c r="M2483" s="8"/>
      <c r="N2483" s="8"/>
      <c r="O2483" s="8"/>
      <c r="P2483" s="8"/>
      <c r="Q2483" s="8"/>
      <c r="R2483" s="8"/>
      <c r="S2483" s="8"/>
      <c r="T2483" s="8"/>
      <c r="U2483" s="8"/>
      <c r="V2483" s="8"/>
      <c r="W2483" s="8"/>
      <c r="X2483" s="8"/>
      <c r="Y2483" s="8"/>
    </row>
    <row r="2484" spans="1:25" x14ac:dyDescent="0.25">
      <c r="A2484" s="8"/>
      <c r="E2484" s="14"/>
      <c r="F2484" s="8"/>
      <c r="G2484" s="8"/>
      <c r="H2484" s="8"/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</row>
    <row r="2485" spans="1:25" x14ac:dyDescent="0.25">
      <c r="A2485" s="8"/>
      <c r="E2485" s="14"/>
      <c r="F2485" s="8"/>
      <c r="G2485" s="8"/>
      <c r="H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</row>
    <row r="2486" spans="1:25" x14ac:dyDescent="0.25">
      <c r="A2486" s="8"/>
      <c r="E2486" s="14"/>
      <c r="F2486" s="8"/>
      <c r="G2486" s="8"/>
      <c r="H2486" s="8"/>
      <c r="J2486" s="8"/>
      <c r="K2486" s="8"/>
      <c r="L2486" s="8"/>
      <c r="M2486" s="8"/>
      <c r="N2486" s="8"/>
      <c r="O2486" s="8"/>
      <c r="P2486" s="8"/>
      <c r="Q2486" s="8"/>
      <c r="R2486" s="8"/>
      <c r="S2486" s="8"/>
      <c r="T2486" s="8"/>
      <c r="U2486" s="8"/>
      <c r="V2486" s="8"/>
      <c r="W2486" s="8"/>
      <c r="X2486" s="8"/>
      <c r="Y2486" s="8"/>
    </row>
    <row r="2487" spans="1:25" x14ac:dyDescent="0.25">
      <c r="A2487" s="8"/>
      <c r="E2487" s="14"/>
      <c r="F2487" s="8"/>
      <c r="G2487" s="8"/>
      <c r="H2487" s="8"/>
      <c r="J2487" s="8"/>
      <c r="K2487" s="8"/>
      <c r="L2487" s="8"/>
      <c r="M2487" s="8"/>
      <c r="N2487" s="8"/>
      <c r="O2487" s="8"/>
      <c r="P2487" s="8"/>
      <c r="Q2487" s="8"/>
      <c r="R2487" s="8"/>
      <c r="S2487" s="8"/>
      <c r="T2487" s="8"/>
      <c r="U2487" s="8"/>
      <c r="V2487" s="8"/>
      <c r="W2487" s="8"/>
      <c r="X2487" s="8"/>
      <c r="Y2487" s="8"/>
    </row>
    <row r="2488" spans="1:25" x14ac:dyDescent="0.25">
      <c r="A2488" s="8"/>
      <c r="E2488" s="14"/>
      <c r="F2488" s="8"/>
      <c r="G2488" s="8"/>
      <c r="H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</row>
    <row r="2489" spans="1:25" x14ac:dyDescent="0.25">
      <c r="A2489" s="8"/>
      <c r="E2489" s="14"/>
      <c r="F2489" s="8"/>
      <c r="G2489" s="8"/>
      <c r="H2489" s="8"/>
      <c r="J2489" s="8"/>
      <c r="K2489" s="8"/>
      <c r="L2489" s="8"/>
      <c r="M2489" s="8"/>
      <c r="N2489" s="8"/>
      <c r="O2489" s="8"/>
      <c r="P2489" s="8"/>
      <c r="Q2489" s="8"/>
      <c r="R2489" s="8"/>
      <c r="S2489" s="8"/>
      <c r="T2489" s="8"/>
      <c r="U2489" s="8"/>
      <c r="V2489" s="8"/>
      <c r="W2489" s="8"/>
      <c r="X2489" s="8"/>
      <c r="Y2489" s="8"/>
    </row>
    <row r="2490" spans="1:25" x14ac:dyDescent="0.25">
      <c r="A2490" s="8"/>
      <c r="E2490" s="14"/>
      <c r="F2490" s="8"/>
      <c r="G2490" s="8"/>
      <c r="H2490" s="8"/>
      <c r="J2490" s="8"/>
      <c r="K2490" s="8"/>
      <c r="L2490" s="8"/>
      <c r="M2490" s="8"/>
      <c r="N2490" s="8"/>
      <c r="O2490" s="8"/>
      <c r="P2490" s="8"/>
      <c r="Q2490" s="8"/>
      <c r="R2490" s="8"/>
      <c r="S2490" s="8"/>
      <c r="T2490" s="8"/>
      <c r="U2490" s="8"/>
      <c r="V2490" s="8"/>
      <c r="W2490" s="8"/>
      <c r="X2490" s="8"/>
      <c r="Y2490" s="8"/>
    </row>
    <row r="2491" spans="1:25" x14ac:dyDescent="0.25">
      <c r="A2491" s="8"/>
      <c r="E2491" s="14"/>
      <c r="F2491" s="8"/>
      <c r="G2491" s="8"/>
      <c r="H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</row>
    <row r="2492" spans="1:25" x14ac:dyDescent="0.25">
      <c r="A2492" s="8"/>
      <c r="E2492" s="14"/>
      <c r="F2492" s="8"/>
      <c r="G2492" s="8"/>
      <c r="H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</row>
    <row r="2493" spans="1:25" x14ac:dyDescent="0.25">
      <c r="A2493" s="8"/>
      <c r="E2493" s="14"/>
      <c r="F2493" s="8"/>
      <c r="G2493" s="8"/>
      <c r="H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</row>
    <row r="2494" spans="1:25" x14ac:dyDescent="0.25">
      <c r="A2494" s="8"/>
      <c r="E2494" s="14"/>
      <c r="F2494" s="8"/>
      <c r="G2494" s="8"/>
      <c r="H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</row>
    <row r="2495" spans="1:25" x14ac:dyDescent="0.25">
      <c r="A2495" s="8"/>
      <c r="E2495" s="14"/>
      <c r="F2495" s="8"/>
      <c r="G2495" s="8"/>
      <c r="H2495" s="8"/>
      <c r="J2495" s="8"/>
      <c r="K2495" s="8"/>
      <c r="L2495" s="8"/>
      <c r="M2495" s="8"/>
      <c r="N2495" s="8"/>
      <c r="O2495" s="8"/>
      <c r="P2495" s="8"/>
      <c r="Q2495" s="8"/>
      <c r="R2495" s="8"/>
      <c r="S2495" s="8"/>
      <c r="T2495" s="8"/>
      <c r="U2495" s="8"/>
      <c r="V2495" s="8"/>
      <c r="W2495" s="8"/>
      <c r="X2495" s="8"/>
      <c r="Y2495" s="8"/>
    </row>
    <row r="2496" spans="1:25" x14ac:dyDescent="0.25">
      <c r="A2496" s="8"/>
      <c r="E2496" s="14"/>
      <c r="F2496" s="8"/>
      <c r="G2496" s="8"/>
      <c r="H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</row>
    <row r="2497" spans="1:25" x14ac:dyDescent="0.25">
      <c r="A2497" s="8"/>
      <c r="E2497" s="14"/>
      <c r="F2497" s="8"/>
      <c r="G2497" s="8"/>
      <c r="H2497" s="8"/>
      <c r="J2497" s="8"/>
      <c r="K2497" s="8"/>
      <c r="L2497" s="8"/>
      <c r="M2497" s="8"/>
      <c r="N2497" s="8"/>
      <c r="O2497" s="8"/>
      <c r="P2497" s="8"/>
      <c r="Q2497" s="8"/>
      <c r="R2497" s="8"/>
      <c r="S2497" s="8"/>
      <c r="T2497" s="8"/>
      <c r="U2497" s="8"/>
      <c r="V2497" s="8"/>
      <c r="W2497" s="8"/>
      <c r="X2497" s="8"/>
      <c r="Y2497" s="8"/>
    </row>
    <row r="2498" spans="1:25" x14ac:dyDescent="0.25">
      <c r="A2498" s="8"/>
      <c r="E2498" s="14"/>
      <c r="F2498" s="8"/>
      <c r="G2498" s="8"/>
      <c r="H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</row>
    <row r="2499" spans="1:25" x14ac:dyDescent="0.25">
      <c r="A2499" s="8"/>
      <c r="E2499" s="14"/>
      <c r="F2499" s="8"/>
      <c r="G2499" s="8"/>
      <c r="H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</row>
    <row r="2500" spans="1:25" x14ac:dyDescent="0.25">
      <c r="A2500" s="8"/>
      <c r="E2500" s="14"/>
      <c r="F2500" s="8"/>
      <c r="G2500" s="8"/>
      <c r="H2500" s="8"/>
      <c r="J2500" s="8"/>
      <c r="K2500" s="8"/>
      <c r="L2500" s="8"/>
      <c r="M2500" s="8"/>
      <c r="N2500" s="8"/>
      <c r="O2500" s="8"/>
      <c r="P2500" s="8"/>
      <c r="Q2500" s="8"/>
      <c r="R2500" s="8"/>
      <c r="S2500" s="8"/>
      <c r="T2500" s="8"/>
      <c r="U2500" s="8"/>
      <c r="V2500" s="8"/>
      <c r="W2500" s="8"/>
      <c r="X2500" s="8"/>
      <c r="Y2500" s="8"/>
    </row>
    <row r="2501" spans="1:25" x14ac:dyDescent="0.25">
      <c r="A2501" s="8"/>
      <c r="E2501" s="14"/>
      <c r="F2501" s="8"/>
      <c r="G2501" s="8"/>
      <c r="H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</row>
    <row r="2502" spans="1:25" x14ac:dyDescent="0.25">
      <c r="A2502" s="8"/>
      <c r="E2502" s="14"/>
      <c r="F2502" s="8"/>
      <c r="G2502" s="8"/>
      <c r="H2502" s="8"/>
      <c r="J2502" s="8"/>
      <c r="K2502" s="8"/>
      <c r="L2502" s="8"/>
      <c r="M2502" s="8"/>
      <c r="N2502" s="8"/>
      <c r="O2502" s="8"/>
      <c r="P2502" s="8"/>
      <c r="Q2502" s="8"/>
      <c r="R2502" s="8"/>
      <c r="S2502" s="8"/>
      <c r="T2502" s="8"/>
      <c r="U2502" s="8"/>
      <c r="V2502" s="8"/>
      <c r="W2502" s="8"/>
      <c r="X2502" s="8"/>
      <c r="Y2502" s="8"/>
    </row>
    <row r="2503" spans="1:25" x14ac:dyDescent="0.25">
      <c r="A2503" s="8"/>
      <c r="E2503" s="14"/>
      <c r="F2503" s="8"/>
      <c r="G2503" s="8"/>
      <c r="H2503" s="8"/>
      <c r="J2503" s="8"/>
      <c r="K2503" s="8"/>
      <c r="L2503" s="8"/>
      <c r="M2503" s="8"/>
      <c r="N2503" s="8"/>
      <c r="O2503" s="8"/>
      <c r="P2503" s="8"/>
      <c r="Q2503" s="8"/>
      <c r="R2503" s="8"/>
      <c r="S2503" s="8"/>
      <c r="T2503" s="8"/>
      <c r="U2503" s="8"/>
      <c r="V2503" s="8"/>
      <c r="W2503" s="8"/>
      <c r="X2503" s="8"/>
      <c r="Y2503" s="8"/>
    </row>
    <row r="2504" spans="1:25" x14ac:dyDescent="0.25">
      <c r="A2504" s="8"/>
      <c r="E2504" s="14"/>
      <c r="F2504" s="8"/>
      <c r="G2504" s="8"/>
      <c r="H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</row>
    <row r="2505" spans="1:25" x14ac:dyDescent="0.25">
      <c r="A2505" s="8"/>
      <c r="E2505" s="14"/>
      <c r="F2505" s="8"/>
      <c r="G2505" s="8"/>
      <c r="H2505" s="8"/>
      <c r="J2505" s="8"/>
      <c r="K2505" s="8"/>
      <c r="L2505" s="8"/>
      <c r="M2505" s="8"/>
      <c r="N2505" s="8"/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</row>
    <row r="2506" spans="1:25" x14ac:dyDescent="0.25">
      <c r="A2506" s="8"/>
      <c r="E2506" s="14"/>
      <c r="F2506" s="8"/>
      <c r="G2506" s="8"/>
      <c r="H2506" s="8"/>
      <c r="J2506" s="8"/>
      <c r="K2506" s="8"/>
      <c r="L2506" s="8"/>
      <c r="M2506" s="8"/>
      <c r="N2506" s="8"/>
      <c r="O2506" s="8"/>
      <c r="P2506" s="8"/>
      <c r="Q2506" s="8"/>
      <c r="R2506" s="8"/>
      <c r="S2506" s="8"/>
      <c r="T2506" s="8"/>
      <c r="U2506" s="8"/>
      <c r="V2506" s="8"/>
      <c r="W2506" s="8"/>
      <c r="X2506" s="8"/>
      <c r="Y2506" s="8"/>
    </row>
    <row r="2507" spans="1:25" x14ac:dyDescent="0.25">
      <c r="A2507" s="8"/>
      <c r="E2507" s="14"/>
      <c r="F2507" s="8"/>
      <c r="G2507" s="8"/>
      <c r="H2507" s="8"/>
      <c r="J2507" s="8"/>
      <c r="K2507" s="8"/>
      <c r="L2507" s="8"/>
      <c r="M2507" s="8"/>
      <c r="N2507" s="8"/>
      <c r="O2507" s="8"/>
      <c r="P2507" s="8"/>
      <c r="Q2507" s="8"/>
      <c r="R2507" s="8"/>
      <c r="S2507" s="8"/>
      <c r="T2507" s="8"/>
      <c r="U2507" s="8"/>
      <c r="V2507" s="8"/>
      <c r="W2507" s="8"/>
      <c r="X2507" s="8"/>
      <c r="Y2507" s="8"/>
    </row>
    <row r="2508" spans="1:25" x14ac:dyDescent="0.25">
      <c r="A2508" s="8"/>
      <c r="E2508" s="14"/>
      <c r="F2508" s="8"/>
      <c r="G2508" s="8"/>
      <c r="H2508" s="8"/>
      <c r="J2508" s="8"/>
      <c r="K2508" s="8"/>
      <c r="L2508" s="8"/>
      <c r="M2508" s="8"/>
      <c r="N2508" s="8"/>
      <c r="O2508" s="8"/>
      <c r="P2508" s="8"/>
      <c r="Q2508" s="8"/>
      <c r="R2508" s="8"/>
      <c r="S2508" s="8"/>
      <c r="T2508" s="8"/>
      <c r="U2508" s="8"/>
      <c r="V2508" s="8"/>
      <c r="W2508" s="8"/>
      <c r="X2508" s="8"/>
      <c r="Y2508" s="8"/>
    </row>
    <row r="2509" spans="1:25" x14ac:dyDescent="0.25">
      <c r="A2509" s="8"/>
      <c r="E2509" s="14"/>
      <c r="F2509" s="8"/>
      <c r="G2509" s="8"/>
      <c r="H2509" s="8"/>
      <c r="J2509" s="8"/>
      <c r="K2509" s="8"/>
      <c r="L2509" s="8"/>
      <c r="M2509" s="8"/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/>
    </row>
    <row r="2510" spans="1:25" x14ac:dyDescent="0.25">
      <c r="A2510" s="8"/>
      <c r="E2510" s="14"/>
      <c r="F2510" s="8"/>
      <c r="G2510" s="8"/>
      <c r="H2510" s="8"/>
      <c r="J2510" s="8"/>
      <c r="K2510" s="8"/>
      <c r="L2510" s="8"/>
      <c r="M2510" s="8"/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/>
    </row>
    <row r="2511" spans="1:25" x14ac:dyDescent="0.25">
      <c r="A2511" s="8"/>
      <c r="E2511" s="14"/>
      <c r="F2511" s="8"/>
      <c r="G2511" s="8"/>
      <c r="H2511" s="8"/>
      <c r="J2511" s="8"/>
      <c r="K2511" s="8"/>
      <c r="L2511" s="8"/>
      <c r="M2511" s="8"/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/>
    </row>
    <row r="2512" spans="1:25" x14ac:dyDescent="0.25">
      <c r="A2512" s="8"/>
      <c r="E2512" s="14"/>
      <c r="F2512" s="8"/>
      <c r="G2512" s="8"/>
      <c r="H2512" s="8"/>
      <c r="J2512" s="8"/>
      <c r="K2512" s="8"/>
      <c r="L2512" s="8"/>
      <c r="M2512" s="8"/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/>
    </row>
    <row r="2513" spans="1:25" x14ac:dyDescent="0.25">
      <c r="A2513" s="8"/>
      <c r="E2513" s="14"/>
      <c r="F2513" s="8"/>
      <c r="G2513" s="8"/>
      <c r="H2513" s="8"/>
      <c r="J2513" s="8"/>
      <c r="K2513" s="8"/>
      <c r="L2513" s="8"/>
      <c r="M2513" s="8"/>
      <c r="N2513" s="8"/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</row>
    <row r="2514" spans="1:25" x14ac:dyDescent="0.25">
      <c r="A2514" s="8"/>
      <c r="E2514" s="14"/>
      <c r="F2514" s="8"/>
      <c r="G2514" s="8"/>
      <c r="H2514" s="8"/>
      <c r="J2514" s="8"/>
      <c r="K2514" s="8"/>
      <c r="L2514" s="8"/>
      <c r="M2514" s="8"/>
      <c r="N2514" s="8"/>
      <c r="O2514" s="8"/>
      <c r="P2514" s="8"/>
      <c r="Q2514" s="8"/>
      <c r="R2514" s="8"/>
      <c r="S2514" s="8"/>
      <c r="T2514" s="8"/>
      <c r="U2514" s="8"/>
      <c r="V2514" s="8"/>
      <c r="W2514" s="8"/>
      <c r="X2514" s="8"/>
      <c r="Y2514" s="8"/>
    </row>
    <row r="2515" spans="1:25" x14ac:dyDescent="0.25">
      <c r="A2515" s="8"/>
      <c r="E2515" s="14"/>
      <c r="F2515" s="8"/>
      <c r="G2515" s="8"/>
      <c r="H2515" s="8"/>
      <c r="J2515" s="8"/>
      <c r="K2515" s="8"/>
      <c r="L2515" s="8"/>
      <c r="M2515" s="8"/>
      <c r="N2515" s="8"/>
      <c r="O2515" s="8"/>
      <c r="P2515" s="8"/>
      <c r="Q2515" s="8"/>
      <c r="R2515" s="8"/>
      <c r="S2515" s="8"/>
      <c r="T2515" s="8"/>
      <c r="U2515" s="8"/>
      <c r="V2515" s="8"/>
      <c r="W2515" s="8"/>
      <c r="X2515" s="8"/>
      <c r="Y2515" s="8"/>
    </row>
    <row r="2516" spans="1:25" x14ac:dyDescent="0.25">
      <c r="A2516" s="8"/>
      <c r="E2516" s="14"/>
      <c r="F2516" s="8"/>
      <c r="G2516" s="8"/>
      <c r="H2516" s="8"/>
      <c r="J2516" s="8"/>
      <c r="K2516" s="8"/>
      <c r="L2516" s="8"/>
      <c r="M2516" s="8"/>
      <c r="N2516" s="8"/>
      <c r="O2516" s="8"/>
      <c r="P2516" s="8"/>
      <c r="Q2516" s="8"/>
      <c r="R2516" s="8"/>
      <c r="S2516" s="8"/>
      <c r="T2516" s="8"/>
      <c r="U2516" s="8"/>
      <c r="V2516" s="8"/>
      <c r="W2516" s="8"/>
      <c r="X2516" s="8"/>
      <c r="Y2516" s="8"/>
    </row>
    <row r="2517" spans="1:25" x14ac:dyDescent="0.25">
      <c r="A2517" s="8"/>
      <c r="E2517" s="14"/>
      <c r="F2517" s="8"/>
      <c r="G2517" s="8"/>
      <c r="H2517" s="8"/>
      <c r="J2517" s="8"/>
      <c r="K2517" s="8"/>
      <c r="L2517" s="8"/>
      <c r="M2517" s="8"/>
      <c r="N2517" s="8"/>
      <c r="O2517" s="8"/>
      <c r="P2517" s="8"/>
      <c r="Q2517" s="8"/>
      <c r="R2517" s="8"/>
      <c r="S2517" s="8"/>
      <c r="T2517" s="8"/>
      <c r="U2517" s="8"/>
      <c r="V2517" s="8"/>
      <c r="W2517" s="8"/>
      <c r="X2517" s="8"/>
      <c r="Y2517" s="8"/>
    </row>
    <row r="2518" spans="1:25" x14ac:dyDescent="0.25">
      <c r="A2518" s="8"/>
      <c r="E2518" s="14"/>
      <c r="F2518" s="8"/>
      <c r="G2518" s="8"/>
      <c r="H2518" s="8"/>
      <c r="J2518" s="8"/>
      <c r="K2518" s="8"/>
      <c r="L2518" s="8"/>
      <c r="M2518" s="8"/>
      <c r="N2518" s="8"/>
      <c r="O2518" s="8"/>
      <c r="P2518" s="8"/>
      <c r="Q2518" s="8"/>
      <c r="R2518" s="8"/>
      <c r="S2518" s="8"/>
      <c r="T2518" s="8"/>
      <c r="U2518" s="8"/>
      <c r="V2518" s="8"/>
      <c r="W2518" s="8"/>
      <c r="X2518" s="8"/>
      <c r="Y2518" s="8"/>
    </row>
    <row r="2519" spans="1:25" x14ac:dyDescent="0.25">
      <c r="A2519" s="8"/>
      <c r="E2519" s="14"/>
      <c r="F2519" s="8"/>
      <c r="G2519" s="8"/>
      <c r="H2519" s="8"/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</row>
    <row r="2520" spans="1:25" x14ac:dyDescent="0.25">
      <c r="A2520" s="8"/>
      <c r="E2520" s="14"/>
      <c r="F2520" s="8"/>
      <c r="G2520" s="8"/>
      <c r="H2520" s="8"/>
      <c r="J2520" s="8"/>
      <c r="K2520" s="8"/>
      <c r="L2520" s="8"/>
      <c r="M2520" s="8"/>
      <c r="N2520" s="8"/>
      <c r="O2520" s="8"/>
      <c r="P2520" s="8"/>
      <c r="Q2520" s="8"/>
      <c r="R2520" s="8"/>
      <c r="S2520" s="8"/>
      <c r="T2520" s="8"/>
      <c r="U2520" s="8"/>
      <c r="V2520" s="8"/>
      <c r="W2520" s="8"/>
      <c r="X2520" s="8"/>
      <c r="Y2520" s="8"/>
    </row>
    <row r="2521" spans="1:25" x14ac:dyDescent="0.25">
      <c r="A2521" s="8"/>
      <c r="E2521" s="14"/>
      <c r="F2521" s="8"/>
      <c r="G2521" s="8"/>
      <c r="H2521" s="8"/>
      <c r="J2521" s="8"/>
      <c r="K2521" s="8"/>
      <c r="L2521" s="8"/>
      <c r="M2521" s="8"/>
      <c r="N2521" s="8"/>
      <c r="O2521" s="8"/>
      <c r="P2521" s="8"/>
      <c r="Q2521" s="8"/>
      <c r="R2521" s="8"/>
      <c r="S2521" s="8"/>
      <c r="T2521" s="8"/>
      <c r="U2521" s="8"/>
      <c r="V2521" s="8"/>
      <c r="W2521" s="8"/>
      <c r="X2521" s="8"/>
      <c r="Y2521" s="8"/>
    </row>
    <row r="2522" spans="1:25" x14ac:dyDescent="0.25">
      <c r="A2522" s="8"/>
      <c r="E2522" s="14"/>
      <c r="F2522" s="8"/>
      <c r="G2522" s="8"/>
      <c r="H2522" s="8"/>
      <c r="J2522" s="8"/>
      <c r="K2522" s="8"/>
      <c r="L2522" s="8"/>
      <c r="M2522" s="8"/>
      <c r="N2522" s="8"/>
      <c r="O2522" s="8"/>
      <c r="P2522" s="8"/>
      <c r="Q2522" s="8"/>
      <c r="R2522" s="8"/>
      <c r="S2522" s="8"/>
      <c r="T2522" s="8"/>
      <c r="U2522" s="8"/>
      <c r="V2522" s="8"/>
      <c r="W2522" s="8"/>
      <c r="X2522" s="8"/>
      <c r="Y2522" s="8"/>
    </row>
    <row r="2523" spans="1:25" x14ac:dyDescent="0.25">
      <c r="A2523" s="8"/>
      <c r="E2523" s="14"/>
      <c r="F2523" s="8"/>
      <c r="G2523" s="8"/>
      <c r="H2523" s="8"/>
      <c r="J2523" s="8"/>
      <c r="K2523" s="8"/>
      <c r="L2523" s="8"/>
      <c r="M2523" s="8"/>
      <c r="N2523" s="8"/>
      <c r="O2523" s="8"/>
      <c r="P2523" s="8"/>
      <c r="Q2523" s="8"/>
      <c r="R2523" s="8"/>
      <c r="S2523" s="8"/>
      <c r="T2523" s="8"/>
      <c r="U2523" s="8"/>
      <c r="V2523" s="8"/>
      <c r="W2523" s="8"/>
      <c r="X2523" s="8"/>
      <c r="Y2523" s="8"/>
    </row>
    <row r="2524" spans="1:25" x14ac:dyDescent="0.25">
      <c r="A2524" s="8"/>
      <c r="E2524" s="14"/>
      <c r="F2524" s="8"/>
      <c r="G2524" s="8"/>
      <c r="H2524" s="8"/>
      <c r="J2524" s="8"/>
      <c r="K2524" s="8"/>
      <c r="L2524" s="8"/>
      <c r="M2524" s="8"/>
      <c r="N2524" s="8"/>
      <c r="O2524" s="8"/>
      <c r="P2524" s="8"/>
      <c r="Q2524" s="8"/>
      <c r="R2524" s="8"/>
      <c r="S2524" s="8"/>
      <c r="T2524" s="8"/>
      <c r="U2524" s="8"/>
      <c r="V2524" s="8"/>
      <c r="W2524" s="8"/>
      <c r="X2524" s="8"/>
      <c r="Y2524" s="8"/>
    </row>
    <row r="2525" spans="1:25" x14ac:dyDescent="0.25">
      <c r="A2525" s="8"/>
      <c r="E2525" s="14"/>
      <c r="F2525" s="8"/>
      <c r="G2525" s="8"/>
      <c r="H2525" s="8"/>
      <c r="J2525" s="8"/>
      <c r="K2525" s="8"/>
      <c r="L2525" s="8"/>
      <c r="M2525" s="8"/>
      <c r="N2525" s="8"/>
      <c r="O2525" s="8"/>
      <c r="P2525" s="8"/>
      <c r="Q2525" s="8"/>
      <c r="R2525" s="8"/>
      <c r="S2525" s="8"/>
      <c r="T2525" s="8"/>
      <c r="U2525" s="8"/>
      <c r="V2525" s="8"/>
      <c r="W2525" s="8"/>
      <c r="X2525" s="8"/>
      <c r="Y2525" s="8"/>
    </row>
    <row r="2526" spans="1:25" x14ac:dyDescent="0.25">
      <c r="A2526" s="8"/>
      <c r="E2526" s="14"/>
      <c r="F2526" s="8"/>
      <c r="G2526" s="8"/>
      <c r="H2526" s="8"/>
      <c r="J2526" s="8"/>
      <c r="K2526" s="8"/>
      <c r="L2526" s="8"/>
      <c r="M2526" s="8"/>
      <c r="N2526" s="8"/>
      <c r="O2526" s="8"/>
      <c r="P2526" s="8"/>
      <c r="Q2526" s="8"/>
      <c r="R2526" s="8"/>
      <c r="S2526" s="8"/>
      <c r="T2526" s="8"/>
      <c r="U2526" s="8"/>
      <c r="V2526" s="8"/>
      <c r="W2526" s="8"/>
      <c r="X2526" s="8"/>
      <c r="Y2526" s="8"/>
    </row>
    <row r="2527" spans="1:25" x14ac:dyDescent="0.25">
      <c r="A2527" s="8"/>
      <c r="E2527" s="14"/>
      <c r="F2527" s="8"/>
      <c r="G2527" s="8"/>
      <c r="H2527" s="8"/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</row>
    <row r="2528" spans="1:25" x14ac:dyDescent="0.25">
      <c r="A2528" s="8"/>
      <c r="E2528" s="14"/>
      <c r="F2528" s="8"/>
      <c r="G2528" s="8"/>
      <c r="H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</row>
    <row r="2529" spans="1:25" x14ac:dyDescent="0.25">
      <c r="A2529" s="8"/>
      <c r="E2529" s="14"/>
      <c r="F2529" s="8"/>
      <c r="G2529" s="8"/>
      <c r="H2529" s="8"/>
      <c r="J2529" s="8"/>
      <c r="K2529" s="8"/>
      <c r="L2529" s="8"/>
      <c r="M2529" s="8"/>
      <c r="N2529" s="8"/>
      <c r="O2529" s="8"/>
      <c r="P2529" s="8"/>
      <c r="Q2529" s="8"/>
      <c r="R2529" s="8"/>
      <c r="S2529" s="8"/>
      <c r="T2529" s="8"/>
      <c r="U2529" s="8"/>
      <c r="V2529" s="8"/>
      <c r="W2529" s="8"/>
      <c r="X2529" s="8"/>
      <c r="Y2529" s="8"/>
    </row>
    <row r="2530" spans="1:25" x14ac:dyDescent="0.25">
      <c r="A2530" s="8"/>
      <c r="E2530" s="14"/>
      <c r="F2530" s="8"/>
      <c r="G2530" s="8"/>
      <c r="H2530" s="8"/>
      <c r="J2530" s="8"/>
      <c r="K2530" s="8"/>
      <c r="L2530" s="8"/>
      <c r="M2530" s="8"/>
      <c r="N2530" s="8"/>
      <c r="O2530" s="8"/>
      <c r="P2530" s="8"/>
      <c r="Q2530" s="8"/>
      <c r="R2530" s="8"/>
      <c r="S2530" s="8"/>
      <c r="T2530" s="8"/>
      <c r="U2530" s="8"/>
      <c r="V2530" s="8"/>
      <c r="W2530" s="8"/>
      <c r="X2530" s="8"/>
      <c r="Y2530" s="8"/>
    </row>
    <row r="2531" spans="1:25" x14ac:dyDescent="0.25">
      <c r="A2531" s="8"/>
      <c r="E2531" s="14"/>
      <c r="F2531" s="8"/>
      <c r="G2531" s="8"/>
      <c r="H2531" s="8"/>
      <c r="J2531" s="8"/>
      <c r="K2531" s="8"/>
      <c r="L2531" s="8"/>
      <c r="M2531" s="8"/>
      <c r="N2531" s="8"/>
      <c r="O2531" s="8"/>
      <c r="P2531" s="8"/>
      <c r="Q2531" s="8"/>
      <c r="R2531" s="8"/>
      <c r="S2531" s="8"/>
      <c r="T2531" s="8"/>
      <c r="U2531" s="8"/>
      <c r="V2531" s="8"/>
      <c r="W2531" s="8"/>
      <c r="X2531" s="8"/>
      <c r="Y2531" s="8"/>
    </row>
    <row r="2532" spans="1:25" x14ac:dyDescent="0.25">
      <c r="A2532" s="8"/>
      <c r="E2532" s="14"/>
      <c r="F2532" s="8"/>
      <c r="G2532" s="8"/>
      <c r="H2532" s="8"/>
      <c r="J2532" s="8"/>
      <c r="K2532" s="8"/>
      <c r="L2532" s="8"/>
      <c r="M2532" s="8"/>
      <c r="N2532" s="8"/>
      <c r="O2532" s="8"/>
      <c r="P2532" s="8"/>
      <c r="Q2532" s="8"/>
      <c r="R2532" s="8"/>
      <c r="S2532" s="8"/>
      <c r="T2532" s="8"/>
      <c r="U2532" s="8"/>
      <c r="V2532" s="8"/>
      <c r="W2532" s="8"/>
      <c r="X2532" s="8"/>
      <c r="Y2532" s="8"/>
    </row>
    <row r="2533" spans="1:25" x14ac:dyDescent="0.25">
      <c r="A2533" s="8"/>
      <c r="E2533" s="14"/>
      <c r="F2533" s="8"/>
      <c r="G2533" s="8"/>
      <c r="H2533" s="8"/>
      <c r="J2533" s="8"/>
      <c r="K2533" s="8"/>
      <c r="L2533" s="8"/>
      <c r="M2533" s="8"/>
      <c r="N2533" s="8"/>
      <c r="O2533" s="8"/>
      <c r="P2533" s="8"/>
      <c r="Q2533" s="8"/>
      <c r="R2533" s="8"/>
      <c r="S2533" s="8"/>
      <c r="T2533" s="8"/>
      <c r="U2533" s="8"/>
      <c r="V2533" s="8"/>
      <c r="W2533" s="8"/>
      <c r="X2533" s="8"/>
      <c r="Y2533" s="8"/>
    </row>
    <row r="2534" spans="1:25" x14ac:dyDescent="0.25">
      <c r="A2534" s="8"/>
      <c r="E2534" s="14"/>
      <c r="F2534" s="8"/>
      <c r="G2534" s="8"/>
      <c r="H2534" s="8"/>
      <c r="J2534" s="8"/>
      <c r="K2534" s="8"/>
      <c r="L2534" s="8"/>
      <c r="M2534" s="8"/>
      <c r="N2534" s="8"/>
      <c r="O2534" s="8"/>
      <c r="P2534" s="8"/>
      <c r="Q2534" s="8"/>
      <c r="R2534" s="8"/>
      <c r="S2534" s="8"/>
      <c r="T2534" s="8"/>
      <c r="U2534" s="8"/>
      <c r="V2534" s="8"/>
      <c r="W2534" s="8"/>
      <c r="X2534" s="8"/>
      <c r="Y2534" s="8"/>
    </row>
    <row r="2535" spans="1:25" x14ac:dyDescent="0.25">
      <c r="A2535" s="8"/>
      <c r="E2535" s="14"/>
      <c r="F2535" s="8"/>
      <c r="G2535" s="8"/>
      <c r="H2535" s="8"/>
      <c r="J2535" s="8"/>
      <c r="K2535" s="8"/>
      <c r="L2535" s="8"/>
      <c r="M2535" s="8"/>
      <c r="N2535" s="8"/>
      <c r="O2535" s="8"/>
      <c r="P2535" s="8"/>
      <c r="Q2535" s="8"/>
      <c r="R2535" s="8"/>
      <c r="S2535" s="8"/>
      <c r="T2535" s="8"/>
      <c r="U2535" s="8"/>
      <c r="V2535" s="8"/>
      <c r="W2535" s="8"/>
      <c r="X2535" s="8"/>
      <c r="Y2535" s="8"/>
    </row>
    <row r="2536" spans="1:25" x14ac:dyDescent="0.25">
      <c r="A2536" s="8"/>
      <c r="E2536" s="14"/>
      <c r="F2536" s="8"/>
      <c r="G2536" s="8"/>
      <c r="H2536" s="8"/>
      <c r="J2536" s="8"/>
      <c r="K2536" s="8"/>
      <c r="L2536" s="8"/>
      <c r="M2536" s="8"/>
      <c r="N2536" s="8"/>
      <c r="O2536" s="8"/>
      <c r="P2536" s="8"/>
      <c r="Q2536" s="8"/>
      <c r="R2536" s="8"/>
      <c r="S2536" s="8"/>
      <c r="T2536" s="8"/>
      <c r="U2536" s="8"/>
      <c r="V2536" s="8"/>
      <c r="W2536" s="8"/>
      <c r="X2536" s="8"/>
      <c r="Y2536" s="8"/>
    </row>
    <row r="2537" spans="1:25" x14ac:dyDescent="0.25">
      <c r="A2537" s="8"/>
      <c r="E2537" s="14"/>
      <c r="F2537" s="8"/>
      <c r="G2537" s="8"/>
      <c r="H2537" s="8"/>
      <c r="J2537" s="8"/>
      <c r="K2537" s="8"/>
      <c r="L2537" s="8"/>
      <c r="M2537" s="8"/>
      <c r="N2537" s="8"/>
      <c r="O2537" s="8"/>
      <c r="P2537" s="8"/>
      <c r="Q2537" s="8"/>
      <c r="R2537" s="8"/>
      <c r="S2537" s="8"/>
      <c r="T2537" s="8"/>
      <c r="U2537" s="8"/>
      <c r="V2537" s="8"/>
      <c r="W2537" s="8"/>
      <c r="X2537" s="8"/>
      <c r="Y2537" s="8"/>
    </row>
    <row r="2538" spans="1:25" x14ac:dyDescent="0.25">
      <c r="A2538" s="8"/>
      <c r="E2538" s="14"/>
      <c r="F2538" s="8"/>
      <c r="G2538" s="8"/>
      <c r="H2538" s="8"/>
      <c r="J2538" s="8"/>
      <c r="K2538" s="8"/>
      <c r="L2538" s="8"/>
      <c r="M2538" s="8"/>
      <c r="N2538" s="8"/>
      <c r="O2538" s="8"/>
      <c r="P2538" s="8"/>
      <c r="Q2538" s="8"/>
      <c r="R2538" s="8"/>
      <c r="S2538" s="8"/>
      <c r="T2538" s="8"/>
      <c r="U2538" s="8"/>
      <c r="V2538" s="8"/>
      <c r="W2538" s="8"/>
      <c r="X2538" s="8"/>
      <c r="Y2538" s="8"/>
    </row>
    <row r="2539" spans="1:25" x14ac:dyDescent="0.25">
      <c r="A2539" s="8"/>
      <c r="E2539" s="14"/>
      <c r="F2539" s="8"/>
      <c r="G2539" s="8"/>
      <c r="H2539" s="8"/>
      <c r="J2539" s="8"/>
      <c r="K2539" s="8"/>
      <c r="L2539" s="8"/>
      <c r="M2539" s="8"/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</row>
    <row r="2540" spans="1:25" x14ac:dyDescent="0.25">
      <c r="A2540" s="8"/>
      <c r="E2540" s="14"/>
      <c r="F2540" s="8"/>
      <c r="G2540" s="8"/>
      <c r="H2540" s="8"/>
      <c r="J2540" s="8"/>
      <c r="K2540" s="8"/>
      <c r="L2540" s="8"/>
      <c r="M2540" s="8"/>
      <c r="N2540" s="8"/>
      <c r="O2540" s="8"/>
      <c r="P2540" s="8"/>
      <c r="Q2540" s="8"/>
      <c r="R2540" s="8"/>
      <c r="S2540" s="8"/>
      <c r="T2540" s="8"/>
      <c r="U2540" s="8"/>
      <c r="V2540" s="8"/>
      <c r="W2540" s="8"/>
      <c r="X2540" s="8"/>
      <c r="Y2540" s="8"/>
    </row>
    <row r="2541" spans="1:25" x14ac:dyDescent="0.25">
      <c r="A2541" s="8"/>
      <c r="E2541" s="14"/>
      <c r="F2541" s="8"/>
      <c r="G2541" s="8"/>
      <c r="H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</row>
    <row r="2542" spans="1:25" x14ac:dyDescent="0.25">
      <c r="A2542" s="8"/>
      <c r="E2542" s="14"/>
      <c r="F2542" s="8"/>
      <c r="G2542" s="8"/>
      <c r="H2542" s="8"/>
      <c r="J2542" s="8"/>
      <c r="K2542" s="8"/>
      <c r="L2542" s="8"/>
      <c r="M2542" s="8"/>
      <c r="N2542" s="8"/>
      <c r="O2542" s="8"/>
      <c r="P2542" s="8"/>
      <c r="Q2542" s="8"/>
      <c r="R2542" s="8"/>
      <c r="S2542" s="8"/>
      <c r="T2542" s="8"/>
      <c r="U2542" s="8"/>
      <c r="V2542" s="8"/>
      <c r="W2542" s="8"/>
      <c r="X2542" s="8"/>
      <c r="Y2542" s="8"/>
    </row>
    <row r="2543" spans="1:25" x14ac:dyDescent="0.25">
      <c r="A2543" s="8"/>
      <c r="E2543" s="14"/>
      <c r="F2543" s="8"/>
      <c r="G2543" s="8"/>
      <c r="H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</row>
    <row r="2544" spans="1:25" x14ac:dyDescent="0.25">
      <c r="A2544" s="8"/>
      <c r="E2544" s="14"/>
      <c r="F2544" s="8"/>
      <c r="G2544" s="8"/>
      <c r="H2544" s="8"/>
      <c r="J2544" s="8"/>
      <c r="K2544" s="8"/>
      <c r="L2544" s="8"/>
      <c r="M2544" s="8"/>
      <c r="N2544" s="8"/>
      <c r="O2544" s="8"/>
      <c r="P2544" s="8"/>
      <c r="Q2544" s="8"/>
      <c r="R2544" s="8"/>
      <c r="S2544" s="8"/>
      <c r="T2544" s="8"/>
      <c r="U2544" s="8"/>
      <c r="V2544" s="8"/>
      <c r="W2544" s="8"/>
      <c r="X2544" s="8"/>
      <c r="Y2544" s="8"/>
    </row>
    <row r="2545" spans="1:25" x14ac:dyDescent="0.25">
      <c r="A2545" s="8"/>
      <c r="E2545" s="14"/>
      <c r="F2545" s="8"/>
      <c r="G2545" s="8"/>
      <c r="H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</row>
    <row r="2546" spans="1:25" x14ac:dyDescent="0.25">
      <c r="A2546" s="8"/>
      <c r="E2546" s="14"/>
      <c r="F2546" s="8"/>
      <c r="G2546" s="8"/>
      <c r="H2546" s="8"/>
      <c r="J2546" s="8"/>
      <c r="K2546" s="8"/>
      <c r="L2546" s="8"/>
      <c r="M2546" s="8"/>
      <c r="N2546" s="8"/>
      <c r="O2546" s="8"/>
      <c r="P2546" s="8"/>
      <c r="Q2546" s="8"/>
      <c r="R2546" s="8"/>
      <c r="S2546" s="8"/>
      <c r="T2546" s="8"/>
      <c r="U2546" s="8"/>
      <c r="V2546" s="8"/>
      <c r="W2546" s="8"/>
      <c r="X2546" s="8"/>
      <c r="Y2546" s="8"/>
    </row>
    <row r="2547" spans="1:25" x14ac:dyDescent="0.25">
      <c r="A2547" s="8"/>
      <c r="E2547" s="14"/>
      <c r="F2547" s="8"/>
      <c r="G2547" s="8"/>
      <c r="H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</row>
    <row r="2548" spans="1:25" x14ac:dyDescent="0.25">
      <c r="A2548" s="8"/>
      <c r="E2548" s="14"/>
      <c r="F2548" s="8"/>
      <c r="G2548" s="8"/>
      <c r="H2548" s="8"/>
      <c r="J2548" s="8"/>
      <c r="K2548" s="8"/>
      <c r="L2548" s="8"/>
      <c r="M2548" s="8"/>
      <c r="N2548" s="8"/>
      <c r="O2548" s="8"/>
      <c r="P2548" s="8"/>
      <c r="Q2548" s="8"/>
      <c r="R2548" s="8"/>
      <c r="S2548" s="8"/>
      <c r="T2548" s="8"/>
      <c r="U2548" s="8"/>
      <c r="V2548" s="8"/>
      <c r="W2548" s="8"/>
      <c r="X2548" s="8"/>
      <c r="Y2548" s="8"/>
    </row>
    <row r="2549" spans="1:25" x14ac:dyDescent="0.25">
      <c r="A2549" s="8"/>
      <c r="E2549" s="14"/>
      <c r="F2549" s="8"/>
      <c r="G2549" s="8"/>
      <c r="H2549" s="8"/>
      <c r="J2549" s="8"/>
      <c r="K2549" s="8"/>
      <c r="L2549" s="8"/>
      <c r="M2549" s="8"/>
      <c r="N2549" s="8"/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</row>
    <row r="2550" spans="1:25" x14ac:dyDescent="0.25">
      <c r="A2550" s="8"/>
      <c r="E2550" s="14"/>
      <c r="F2550" s="8"/>
      <c r="G2550" s="8"/>
      <c r="H2550" s="8"/>
      <c r="J2550" s="8"/>
      <c r="K2550" s="8"/>
      <c r="L2550" s="8"/>
      <c r="M2550" s="8"/>
      <c r="N2550" s="8"/>
      <c r="O2550" s="8"/>
      <c r="P2550" s="8"/>
      <c r="Q2550" s="8"/>
      <c r="R2550" s="8"/>
      <c r="S2550" s="8"/>
      <c r="T2550" s="8"/>
      <c r="U2550" s="8"/>
      <c r="V2550" s="8"/>
      <c r="W2550" s="8"/>
      <c r="X2550" s="8"/>
      <c r="Y2550" s="8"/>
    </row>
    <row r="2551" spans="1:25" x14ac:dyDescent="0.25">
      <c r="A2551" s="8"/>
      <c r="E2551" s="14"/>
      <c r="F2551" s="8"/>
      <c r="G2551" s="8"/>
      <c r="H2551" s="8"/>
      <c r="J2551" s="8"/>
      <c r="K2551" s="8"/>
      <c r="L2551" s="8"/>
      <c r="M2551" s="8"/>
      <c r="N2551" s="8"/>
      <c r="O2551" s="8"/>
      <c r="P2551" s="8"/>
      <c r="Q2551" s="8"/>
      <c r="R2551" s="8"/>
      <c r="S2551" s="8"/>
      <c r="T2551" s="8"/>
      <c r="U2551" s="8"/>
      <c r="V2551" s="8"/>
      <c r="W2551" s="8"/>
      <c r="X2551" s="8"/>
      <c r="Y2551" s="8"/>
    </row>
    <row r="2552" spans="1:25" x14ac:dyDescent="0.25">
      <c r="A2552" s="8"/>
      <c r="E2552" s="14"/>
      <c r="F2552" s="8"/>
      <c r="G2552" s="8"/>
      <c r="H2552" s="8"/>
      <c r="J2552" s="8"/>
      <c r="K2552" s="8"/>
      <c r="L2552" s="8"/>
      <c r="M2552" s="8"/>
      <c r="N2552" s="8"/>
      <c r="O2552" s="8"/>
      <c r="P2552" s="8"/>
      <c r="Q2552" s="8"/>
      <c r="R2552" s="8"/>
      <c r="S2552" s="8"/>
      <c r="T2552" s="8"/>
      <c r="U2552" s="8"/>
      <c r="V2552" s="8"/>
      <c r="W2552" s="8"/>
      <c r="X2552" s="8"/>
      <c r="Y2552" s="8"/>
    </row>
    <row r="2553" spans="1:25" x14ac:dyDescent="0.25">
      <c r="A2553" s="8"/>
      <c r="E2553" s="14"/>
      <c r="F2553" s="8"/>
      <c r="G2553" s="8"/>
      <c r="H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</row>
    <row r="2554" spans="1:25" x14ac:dyDescent="0.25">
      <c r="A2554" s="8"/>
      <c r="E2554" s="14"/>
      <c r="F2554" s="8"/>
      <c r="G2554" s="8"/>
      <c r="H2554" s="8"/>
      <c r="J2554" s="8"/>
      <c r="K2554" s="8"/>
      <c r="L2554" s="8"/>
      <c r="M2554" s="8"/>
      <c r="N2554" s="8"/>
      <c r="O2554" s="8"/>
      <c r="P2554" s="8"/>
      <c r="Q2554" s="8"/>
      <c r="R2554" s="8"/>
      <c r="S2554" s="8"/>
      <c r="T2554" s="8"/>
      <c r="U2554" s="8"/>
      <c r="V2554" s="8"/>
      <c r="W2554" s="8"/>
      <c r="X2554" s="8"/>
      <c r="Y2554" s="8"/>
    </row>
    <row r="2555" spans="1:25" x14ac:dyDescent="0.25">
      <c r="A2555" s="8"/>
      <c r="E2555" s="14"/>
      <c r="F2555" s="8"/>
      <c r="G2555" s="8"/>
      <c r="H2555" s="8"/>
      <c r="J2555" s="8"/>
      <c r="K2555" s="8"/>
      <c r="L2555" s="8"/>
      <c r="M2555" s="8"/>
      <c r="N2555" s="8"/>
      <c r="O2555" s="8"/>
      <c r="P2555" s="8"/>
      <c r="Q2555" s="8"/>
      <c r="R2555" s="8"/>
      <c r="S2555" s="8"/>
      <c r="T2555" s="8"/>
      <c r="U2555" s="8"/>
      <c r="V2555" s="8"/>
      <c r="W2555" s="8"/>
      <c r="X2555" s="8"/>
      <c r="Y2555" s="8"/>
    </row>
    <row r="2556" spans="1:25" x14ac:dyDescent="0.25">
      <c r="A2556" s="8"/>
      <c r="E2556" s="14"/>
      <c r="F2556" s="8"/>
      <c r="G2556" s="8"/>
      <c r="H2556" s="8"/>
      <c r="J2556" s="8"/>
      <c r="K2556" s="8"/>
      <c r="L2556" s="8"/>
      <c r="M2556" s="8"/>
      <c r="N2556" s="8"/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</row>
    <row r="2557" spans="1:25" x14ac:dyDescent="0.25">
      <c r="A2557" s="8"/>
      <c r="E2557" s="14"/>
      <c r="F2557" s="8"/>
      <c r="G2557" s="8"/>
      <c r="H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</row>
    <row r="2558" spans="1:25" x14ac:dyDescent="0.25">
      <c r="A2558" s="8"/>
      <c r="E2558" s="14"/>
      <c r="F2558" s="8"/>
      <c r="G2558" s="8"/>
      <c r="H2558" s="8"/>
      <c r="J2558" s="8"/>
      <c r="K2558" s="8"/>
      <c r="L2558" s="8"/>
      <c r="M2558" s="8"/>
      <c r="N2558" s="8"/>
      <c r="O2558" s="8"/>
      <c r="P2558" s="8"/>
      <c r="Q2558" s="8"/>
      <c r="R2558" s="8"/>
      <c r="S2558" s="8"/>
      <c r="T2558" s="8"/>
      <c r="U2558" s="8"/>
      <c r="V2558" s="8"/>
      <c r="W2558" s="8"/>
      <c r="X2558" s="8"/>
      <c r="Y2558" s="8"/>
    </row>
    <row r="2559" spans="1:25" x14ac:dyDescent="0.25">
      <c r="A2559" s="8"/>
      <c r="E2559" s="14"/>
      <c r="F2559" s="8"/>
      <c r="G2559" s="8"/>
      <c r="H2559" s="8"/>
      <c r="J2559" s="8"/>
      <c r="K2559" s="8"/>
      <c r="L2559" s="8"/>
      <c r="M2559" s="8"/>
      <c r="N2559" s="8"/>
      <c r="O2559" s="8"/>
      <c r="P2559" s="8"/>
      <c r="Q2559" s="8"/>
      <c r="R2559" s="8"/>
      <c r="S2559" s="8"/>
      <c r="T2559" s="8"/>
      <c r="U2559" s="8"/>
      <c r="V2559" s="8"/>
      <c r="W2559" s="8"/>
      <c r="X2559" s="8"/>
      <c r="Y2559" s="8"/>
    </row>
    <row r="2560" spans="1:25" x14ac:dyDescent="0.25">
      <c r="A2560" s="8"/>
      <c r="E2560" s="14"/>
      <c r="F2560" s="8"/>
      <c r="G2560" s="8"/>
      <c r="H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</row>
    <row r="2561" spans="1:25" x14ac:dyDescent="0.25">
      <c r="A2561" s="8"/>
      <c r="E2561" s="14"/>
      <c r="F2561" s="8"/>
      <c r="G2561" s="8"/>
      <c r="H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</row>
    <row r="2562" spans="1:25" x14ac:dyDescent="0.25">
      <c r="A2562" s="8"/>
      <c r="E2562" s="14"/>
      <c r="F2562" s="8"/>
      <c r="G2562" s="8"/>
      <c r="H2562" s="8"/>
      <c r="J2562" s="8"/>
      <c r="K2562" s="8"/>
      <c r="L2562" s="8"/>
      <c r="M2562" s="8"/>
      <c r="N2562" s="8"/>
      <c r="O2562" s="8"/>
      <c r="P2562" s="8"/>
      <c r="Q2562" s="8"/>
      <c r="R2562" s="8"/>
      <c r="S2562" s="8"/>
      <c r="T2562" s="8"/>
      <c r="U2562" s="8"/>
      <c r="V2562" s="8"/>
      <c r="W2562" s="8"/>
      <c r="X2562" s="8"/>
      <c r="Y2562" s="8"/>
    </row>
    <row r="2563" spans="1:25" x14ac:dyDescent="0.25">
      <c r="A2563" s="8"/>
      <c r="E2563" s="14"/>
      <c r="F2563" s="8"/>
      <c r="G2563" s="8"/>
      <c r="H2563" s="8"/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</row>
    <row r="2564" spans="1:25" x14ac:dyDescent="0.25">
      <c r="A2564" s="8"/>
      <c r="E2564" s="14"/>
      <c r="F2564" s="8"/>
      <c r="G2564" s="8"/>
      <c r="H2564" s="8"/>
      <c r="J2564" s="8"/>
      <c r="K2564" s="8"/>
      <c r="L2564" s="8"/>
      <c r="M2564" s="8"/>
      <c r="N2564" s="8"/>
      <c r="O2564" s="8"/>
      <c r="P2564" s="8"/>
      <c r="Q2564" s="8"/>
      <c r="R2564" s="8"/>
      <c r="S2564" s="8"/>
      <c r="T2564" s="8"/>
      <c r="U2564" s="8"/>
      <c r="V2564" s="8"/>
      <c r="W2564" s="8"/>
      <c r="X2564" s="8"/>
      <c r="Y2564" s="8"/>
    </row>
    <row r="2565" spans="1:25" x14ac:dyDescent="0.25">
      <c r="A2565" s="8"/>
      <c r="E2565" s="14"/>
      <c r="F2565" s="8"/>
      <c r="G2565" s="8"/>
      <c r="H2565" s="8"/>
      <c r="J2565" s="8"/>
      <c r="K2565" s="8"/>
      <c r="L2565" s="8"/>
      <c r="M2565" s="8"/>
      <c r="N2565" s="8"/>
      <c r="O2565" s="8"/>
      <c r="P2565" s="8"/>
      <c r="Q2565" s="8"/>
      <c r="R2565" s="8"/>
      <c r="S2565" s="8"/>
      <c r="T2565" s="8"/>
      <c r="U2565" s="8"/>
      <c r="V2565" s="8"/>
      <c r="W2565" s="8"/>
      <c r="X2565" s="8"/>
      <c r="Y2565" s="8"/>
    </row>
    <row r="2566" spans="1:25" x14ac:dyDescent="0.25">
      <c r="A2566" s="8"/>
      <c r="E2566" s="14"/>
      <c r="F2566" s="8"/>
      <c r="G2566" s="8"/>
      <c r="H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</row>
    <row r="2567" spans="1:25" x14ac:dyDescent="0.25">
      <c r="A2567" s="8"/>
      <c r="E2567" s="14"/>
      <c r="F2567" s="8"/>
      <c r="G2567" s="8"/>
      <c r="H2567" s="8"/>
      <c r="J2567" s="8"/>
      <c r="K2567" s="8"/>
      <c r="L2567" s="8"/>
      <c r="M2567" s="8"/>
      <c r="N2567" s="8"/>
      <c r="O2567" s="8"/>
      <c r="P2567" s="8"/>
      <c r="Q2567" s="8"/>
      <c r="R2567" s="8"/>
      <c r="S2567" s="8"/>
      <c r="T2567" s="8"/>
      <c r="U2567" s="8"/>
      <c r="V2567" s="8"/>
      <c r="W2567" s="8"/>
      <c r="X2567" s="8"/>
      <c r="Y2567" s="8"/>
    </row>
    <row r="2568" spans="1:25" x14ac:dyDescent="0.25">
      <c r="A2568" s="8"/>
      <c r="E2568" s="14"/>
      <c r="F2568" s="8"/>
      <c r="G2568" s="8"/>
      <c r="H2568" s="8"/>
      <c r="J2568" s="8"/>
      <c r="K2568" s="8"/>
      <c r="L2568" s="8"/>
      <c r="M2568" s="8"/>
      <c r="N2568" s="8"/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</row>
    <row r="2569" spans="1:25" x14ac:dyDescent="0.25">
      <c r="A2569" s="8"/>
      <c r="E2569" s="14"/>
      <c r="F2569" s="8"/>
      <c r="G2569" s="8"/>
      <c r="H2569" s="8"/>
      <c r="J2569" s="8"/>
      <c r="K2569" s="8"/>
      <c r="L2569" s="8"/>
      <c r="M2569" s="8"/>
      <c r="N2569" s="8"/>
      <c r="O2569" s="8"/>
      <c r="P2569" s="8"/>
      <c r="Q2569" s="8"/>
      <c r="R2569" s="8"/>
      <c r="S2569" s="8"/>
      <c r="T2569" s="8"/>
      <c r="U2569" s="8"/>
      <c r="V2569" s="8"/>
      <c r="W2569" s="8"/>
      <c r="X2569" s="8"/>
      <c r="Y2569" s="8"/>
    </row>
    <row r="2570" spans="1:25" x14ac:dyDescent="0.25">
      <c r="A2570" s="8"/>
      <c r="E2570" s="14"/>
      <c r="F2570" s="8"/>
      <c r="G2570" s="8"/>
      <c r="H2570" s="8"/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</row>
    <row r="2571" spans="1:25" x14ac:dyDescent="0.25">
      <c r="A2571" s="8"/>
      <c r="E2571" s="14"/>
      <c r="F2571" s="8"/>
      <c r="G2571" s="8"/>
      <c r="H2571" s="8"/>
      <c r="J2571" s="8"/>
      <c r="K2571" s="8"/>
      <c r="L2571" s="8"/>
      <c r="M2571" s="8"/>
      <c r="N2571" s="8"/>
      <c r="O2571" s="8"/>
      <c r="P2571" s="8"/>
      <c r="Q2571" s="8"/>
      <c r="R2571" s="8"/>
      <c r="S2571" s="8"/>
      <c r="T2571" s="8"/>
      <c r="U2571" s="8"/>
      <c r="V2571" s="8"/>
      <c r="W2571" s="8"/>
      <c r="X2571" s="8"/>
      <c r="Y2571" s="8"/>
    </row>
    <row r="2572" spans="1:25" x14ac:dyDescent="0.25">
      <c r="A2572" s="8"/>
      <c r="E2572" s="14"/>
      <c r="F2572" s="8"/>
      <c r="G2572" s="8"/>
      <c r="H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</row>
    <row r="2573" spans="1:25" x14ac:dyDescent="0.25">
      <c r="A2573" s="8"/>
      <c r="E2573" s="14"/>
      <c r="F2573" s="8"/>
      <c r="G2573" s="8"/>
      <c r="H2573" s="8"/>
      <c r="J2573" s="8"/>
      <c r="K2573" s="8"/>
      <c r="L2573" s="8"/>
      <c r="M2573" s="8"/>
      <c r="N2573" s="8"/>
      <c r="O2573" s="8"/>
      <c r="P2573" s="8"/>
      <c r="Q2573" s="8"/>
      <c r="R2573" s="8"/>
      <c r="S2573" s="8"/>
      <c r="T2573" s="8"/>
      <c r="U2573" s="8"/>
      <c r="V2573" s="8"/>
      <c r="W2573" s="8"/>
      <c r="X2573" s="8"/>
      <c r="Y2573" s="8"/>
    </row>
    <row r="2574" spans="1:25" x14ac:dyDescent="0.25">
      <c r="A2574" s="8"/>
      <c r="E2574" s="14"/>
      <c r="F2574" s="8"/>
      <c r="G2574" s="8"/>
      <c r="H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</row>
    <row r="2575" spans="1:25" x14ac:dyDescent="0.25">
      <c r="A2575" s="8"/>
      <c r="E2575" s="14"/>
      <c r="F2575" s="8"/>
      <c r="G2575" s="8"/>
      <c r="H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</row>
    <row r="2576" spans="1:25" x14ac:dyDescent="0.25">
      <c r="A2576" s="8"/>
      <c r="E2576" s="14"/>
      <c r="F2576" s="8"/>
      <c r="G2576" s="8"/>
      <c r="H2576" s="8"/>
      <c r="J2576" s="8"/>
      <c r="K2576" s="8"/>
      <c r="L2576" s="8"/>
      <c r="M2576" s="8"/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/>
    </row>
    <row r="2577" spans="1:25" x14ac:dyDescent="0.25">
      <c r="A2577" s="8"/>
      <c r="E2577" s="14"/>
      <c r="F2577" s="8"/>
      <c r="G2577" s="8"/>
      <c r="H2577" s="8"/>
      <c r="J2577" s="8"/>
      <c r="K2577" s="8"/>
      <c r="L2577" s="8"/>
      <c r="M2577" s="8"/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/>
    </row>
    <row r="2578" spans="1:25" x14ac:dyDescent="0.25">
      <c r="A2578" s="8"/>
      <c r="E2578" s="14"/>
      <c r="F2578" s="8"/>
      <c r="G2578" s="8"/>
      <c r="H2578" s="8"/>
      <c r="J2578" s="8"/>
      <c r="K2578" s="8"/>
      <c r="L2578" s="8"/>
      <c r="M2578" s="8"/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/>
    </row>
    <row r="2579" spans="1:25" x14ac:dyDescent="0.25">
      <c r="A2579" s="8"/>
      <c r="E2579" s="14"/>
      <c r="F2579" s="8"/>
      <c r="G2579" s="8"/>
      <c r="H2579" s="8"/>
      <c r="J2579" s="8"/>
      <c r="K2579" s="8"/>
      <c r="L2579" s="8"/>
      <c r="M2579" s="8"/>
      <c r="N2579" s="8"/>
      <c r="O2579" s="8"/>
      <c r="P2579" s="8"/>
      <c r="Q2579" s="8"/>
      <c r="R2579" s="8"/>
      <c r="S2579" s="8"/>
      <c r="T2579" s="8"/>
      <c r="U2579" s="8"/>
      <c r="V2579" s="8"/>
      <c r="W2579" s="8"/>
      <c r="X2579" s="8"/>
      <c r="Y2579" s="8"/>
    </row>
    <row r="2580" spans="1:25" x14ac:dyDescent="0.25">
      <c r="A2580" s="8"/>
      <c r="E2580" s="14"/>
      <c r="F2580" s="8"/>
      <c r="G2580" s="8"/>
      <c r="H2580" s="8"/>
      <c r="J2580" s="8"/>
      <c r="K2580" s="8"/>
      <c r="L2580" s="8"/>
      <c r="M2580" s="8"/>
      <c r="N2580" s="8"/>
      <c r="O2580" s="8"/>
      <c r="P2580" s="8"/>
      <c r="Q2580" s="8"/>
      <c r="R2580" s="8"/>
      <c r="S2580" s="8"/>
      <c r="T2580" s="8"/>
      <c r="U2580" s="8"/>
      <c r="V2580" s="8"/>
      <c r="W2580" s="8"/>
      <c r="X2580" s="8"/>
      <c r="Y2580" s="8"/>
    </row>
    <row r="2581" spans="1:25" x14ac:dyDescent="0.25">
      <c r="A2581" s="8"/>
      <c r="E2581" s="14"/>
      <c r="F2581" s="8"/>
      <c r="G2581" s="8"/>
      <c r="H2581" s="8"/>
      <c r="J2581" s="8"/>
      <c r="K2581" s="8"/>
      <c r="L2581" s="8"/>
      <c r="M2581" s="8"/>
      <c r="N2581" s="8"/>
      <c r="O2581" s="8"/>
      <c r="P2581" s="8"/>
      <c r="Q2581" s="8"/>
      <c r="R2581" s="8"/>
      <c r="S2581" s="8"/>
      <c r="T2581" s="8"/>
      <c r="U2581" s="8"/>
      <c r="V2581" s="8"/>
      <c r="W2581" s="8"/>
      <c r="X2581" s="8"/>
      <c r="Y2581" s="8"/>
    </row>
    <row r="2582" spans="1:25" x14ac:dyDescent="0.25">
      <c r="A2582" s="8"/>
      <c r="E2582" s="14"/>
      <c r="F2582" s="8"/>
      <c r="G2582" s="8"/>
      <c r="H2582" s="8"/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</row>
    <row r="2583" spans="1:25" x14ac:dyDescent="0.25">
      <c r="A2583" s="8"/>
      <c r="E2583" s="14"/>
      <c r="F2583" s="8"/>
      <c r="G2583" s="8"/>
      <c r="H2583" s="8"/>
      <c r="J2583" s="8"/>
      <c r="K2583" s="8"/>
      <c r="L2583" s="8"/>
      <c r="M2583" s="8"/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</row>
    <row r="2584" spans="1:25" x14ac:dyDescent="0.25">
      <c r="A2584" s="8"/>
      <c r="E2584" s="14"/>
      <c r="F2584" s="8"/>
      <c r="G2584" s="8"/>
      <c r="H2584" s="8"/>
      <c r="J2584" s="8"/>
      <c r="K2584" s="8"/>
      <c r="L2584" s="8"/>
      <c r="M2584" s="8"/>
      <c r="N2584" s="8"/>
      <c r="O2584" s="8"/>
      <c r="P2584" s="8"/>
      <c r="Q2584" s="8"/>
      <c r="R2584" s="8"/>
      <c r="S2584" s="8"/>
      <c r="T2584" s="8"/>
      <c r="U2584" s="8"/>
      <c r="V2584" s="8"/>
      <c r="W2584" s="8"/>
      <c r="X2584" s="8"/>
      <c r="Y2584" s="8"/>
    </row>
    <row r="2585" spans="1:25" x14ac:dyDescent="0.25">
      <c r="A2585" s="8"/>
      <c r="E2585" s="14"/>
      <c r="F2585" s="8"/>
      <c r="G2585" s="8"/>
      <c r="H2585" s="8"/>
      <c r="J2585" s="8"/>
      <c r="K2585" s="8"/>
      <c r="L2585" s="8"/>
      <c r="M2585" s="8"/>
      <c r="N2585" s="8"/>
      <c r="O2585" s="8"/>
      <c r="P2585" s="8"/>
      <c r="Q2585" s="8"/>
      <c r="R2585" s="8"/>
      <c r="S2585" s="8"/>
      <c r="T2585" s="8"/>
      <c r="U2585" s="8"/>
      <c r="V2585" s="8"/>
      <c r="W2585" s="8"/>
      <c r="X2585" s="8"/>
      <c r="Y2585" s="8"/>
    </row>
    <row r="2586" spans="1:25" x14ac:dyDescent="0.25">
      <c r="A2586" s="8"/>
      <c r="E2586" s="14"/>
      <c r="F2586" s="8"/>
      <c r="G2586" s="8"/>
      <c r="H2586" s="8"/>
      <c r="J2586" s="8"/>
      <c r="K2586" s="8"/>
      <c r="L2586" s="8"/>
      <c r="M2586" s="8"/>
      <c r="N2586" s="8"/>
      <c r="O2586" s="8"/>
      <c r="P2586" s="8"/>
      <c r="Q2586" s="8"/>
      <c r="R2586" s="8"/>
      <c r="S2586" s="8"/>
      <c r="T2586" s="8"/>
      <c r="U2586" s="8"/>
      <c r="V2586" s="8"/>
      <c r="W2586" s="8"/>
      <c r="X2586" s="8"/>
      <c r="Y2586" s="8"/>
    </row>
    <row r="2587" spans="1:25" x14ac:dyDescent="0.25">
      <c r="A2587" s="8"/>
      <c r="E2587" s="14"/>
      <c r="F2587" s="8"/>
      <c r="G2587" s="8"/>
      <c r="H2587" s="8"/>
      <c r="J2587" s="8"/>
      <c r="K2587" s="8"/>
      <c r="L2587" s="8"/>
      <c r="M2587" s="8"/>
      <c r="N2587" s="8"/>
      <c r="O2587" s="8"/>
      <c r="P2587" s="8"/>
      <c r="Q2587" s="8"/>
      <c r="R2587" s="8"/>
      <c r="S2587" s="8"/>
      <c r="T2587" s="8"/>
      <c r="U2587" s="8"/>
      <c r="V2587" s="8"/>
      <c r="W2587" s="8"/>
      <c r="X2587" s="8"/>
      <c r="Y2587" s="8"/>
    </row>
    <row r="2588" spans="1:25" x14ac:dyDescent="0.25">
      <c r="A2588" s="8"/>
      <c r="E2588" s="14"/>
      <c r="F2588" s="8"/>
      <c r="G2588" s="8"/>
      <c r="H2588" s="8"/>
      <c r="J2588" s="8"/>
      <c r="K2588" s="8"/>
      <c r="L2588" s="8"/>
      <c r="M2588" s="8"/>
      <c r="N2588" s="8"/>
      <c r="O2588" s="8"/>
      <c r="P2588" s="8"/>
      <c r="Q2588" s="8"/>
      <c r="R2588" s="8"/>
      <c r="S2588" s="8"/>
      <c r="T2588" s="8"/>
      <c r="U2588" s="8"/>
      <c r="V2588" s="8"/>
      <c r="W2588" s="8"/>
      <c r="X2588" s="8"/>
      <c r="Y2588" s="8"/>
    </row>
    <row r="2589" spans="1:25" x14ac:dyDescent="0.25">
      <c r="A2589" s="8"/>
      <c r="E2589" s="14"/>
      <c r="F2589" s="8"/>
      <c r="G2589" s="8"/>
      <c r="H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</row>
    <row r="2590" spans="1:25" x14ac:dyDescent="0.25">
      <c r="A2590" s="8"/>
      <c r="E2590" s="14"/>
      <c r="F2590" s="8"/>
      <c r="G2590" s="8"/>
      <c r="H2590" s="8"/>
      <c r="J2590" s="8"/>
      <c r="K2590" s="8"/>
      <c r="L2590" s="8"/>
      <c r="M2590" s="8"/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</row>
    <row r="2591" spans="1:25" x14ac:dyDescent="0.25">
      <c r="A2591" s="8"/>
      <c r="E2591" s="14"/>
      <c r="F2591" s="8"/>
      <c r="G2591" s="8"/>
      <c r="H2591" s="8"/>
      <c r="J2591" s="8"/>
      <c r="K2591" s="8"/>
      <c r="L2591" s="8"/>
      <c r="M2591" s="8"/>
      <c r="N2591" s="8"/>
      <c r="O2591" s="8"/>
      <c r="P2591" s="8"/>
      <c r="Q2591" s="8"/>
      <c r="R2591" s="8"/>
      <c r="S2591" s="8"/>
      <c r="T2591" s="8"/>
      <c r="U2591" s="8"/>
      <c r="V2591" s="8"/>
      <c r="W2591" s="8"/>
      <c r="X2591" s="8"/>
      <c r="Y2591" s="8"/>
    </row>
    <row r="2592" spans="1:25" x14ac:dyDescent="0.25">
      <c r="A2592" s="8"/>
      <c r="E2592" s="14"/>
      <c r="F2592" s="8"/>
      <c r="G2592" s="8"/>
      <c r="H2592" s="8"/>
      <c r="J2592" s="8"/>
      <c r="K2592" s="8"/>
      <c r="L2592" s="8"/>
      <c r="M2592" s="8"/>
      <c r="N2592" s="8"/>
      <c r="O2592" s="8"/>
      <c r="P2592" s="8"/>
      <c r="Q2592" s="8"/>
      <c r="R2592" s="8"/>
      <c r="S2592" s="8"/>
      <c r="T2592" s="8"/>
      <c r="U2592" s="8"/>
      <c r="V2592" s="8"/>
      <c r="W2592" s="8"/>
      <c r="X2592" s="8"/>
      <c r="Y2592" s="8"/>
    </row>
    <row r="2593" spans="1:25" x14ac:dyDescent="0.25">
      <c r="A2593" s="8"/>
      <c r="E2593" s="14"/>
      <c r="F2593" s="8"/>
      <c r="G2593" s="8"/>
      <c r="H2593" s="8"/>
      <c r="J2593" s="8"/>
      <c r="K2593" s="8"/>
      <c r="L2593" s="8"/>
      <c r="M2593" s="8"/>
      <c r="N2593" s="8"/>
      <c r="O2593" s="8"/>
      <c r="P2593" s="8"/>
      <c r="Q2593" s="8"/>
      <c r="R2593" s="8"/>
      <c r="S2593" s="8"/>
      <c r="T2593" s="8"/>
      <c r="U2593" s="8"/>
      <c r="V2593" s="8"/>
      <c r="W2593" s="8"/>
      <c r="X2593" s="8"/>
      <c r="Y2593" s="8"/>
    </row>
    <row r="2594" spans="1:25" x14ac:dyDescent="0.25">
      <c r="A2594" s="8"/>
      <c r="E2594" s="14"/>
      <c r="F2594" s="8"/>
      <c r="G2594" s="8"/>
      <c r="H2594" s="8"/>
      <c r="J2594" s="8"/>
      <c r="K2594" s="8"/>
      <c r="L2594" s="8"/>
      <c r="M2594" s="8"/>
      <c r="N2594" s="8"/>
      <c r="O2594" s="8"/>
      <c r="P2594" s="8"/>
      <c r="Q2594" s="8"/>
      <c r="R2594" s="8"/>
      <c r="S2594" s="8"/>
      <c r="T2594" s="8"/>
      <c r="U2594" s="8"/>
      <c r="V2594" s="8"/>
      <c r="W2594" s="8"/>
      <c r="X2594" s="8"/>
      <c r="Y2594" s="8"/>
    </row>
    <row r="2595" spans="1:25" x14ac:dyDescent="0.25">
      <c r="A2595" s="8"/>
      <c r="E2595" s="14"/>
      <c r="F2595" s="8"/>
      <c r="G2595" s="8"/>
      <c r="H2595" s="8"/>
      <c r="J2595" s="8"/>
      <c r="K2595" s="8"/>
      <c r="L2595" s="8"/>
      <c r="M2595" s="8"/>
      <c r="N2595" s="8"/>
      <c r="O2595" s="8"/>
      <c r="P2595" s="8"/>
      <c r="Q2595" s="8"/>
      <c r="R2595" s="8"/>
      <c r="S2595" s="8"/>
      <c r="T2595" s="8"/>
      <c r="U2595" s="8"/>
      <c r="V2595" s="8"/>
      <c r="W2595" s="8"/>
      <c r="X2595" s="8"/>
      <c r="Y2595" s="8"/>
    </row>
    <row r="2596" spans="1:25" x14ac:dyDescent="0.25">
      <c r="A2596" s="8"/>
      <c r="E2596" s="14"/>
      <c r="F2596" s="8"/>
      <c r="G2596" s="8"/>
      <c r="H2596" s="8"/>
      <c r="J2596" s="8"/>
      <c r="K2596" s="8"/>
      <c r="L2596" s="8"/>
      <c r="M2596" s="8"/>
      <c r="N2596" s="8"/>
      <c r="O2596" s="8"/>
      <c r="P2596" s="8"/>
      <c r="Q2596" s="8"/>
      <c r="R2596" s="8"/>
      <c r="S2596" s="8"/>
      <c r="T2596" s="8"/>
      <c r="U2596" s="8"/>
      <c r="V2596" s="8"/>
      <c r="W2596" s="8"/>
      <c r="X2596" s="8"/>
      <c r="Y2596" s="8"/>
    </row>
    <row r="2597" spans="1:25" x14ac:dyDescent="0.25">
      <c r="A2597" s="8"/>
      <c r="E2597" s="14"/>
      <c r="F2597" s="8"/>
      <c r="G2597" s="8"/>
      <c r="H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</row>
    <row r="2598" spans="1:25" x14ac:dyDescent="0.25">
      <c r="A2598" s="8"/>
      <c r="E2598" s="14"/>
      <c r="F2598" s="8"/>
      <c r="G2598" s="8"/>
      <c r="H2598" s="8"/>
      <c r="J2598" s="8"/>
      <c r="K2598" s="8"/>
      <c r="L2598" s="8"/>
      <c r="M2598" s="8"/>
      <c r="N2598" s="8"/>
      <c r="O2598" s="8"/>
      <c r="P2598" s="8"/>
      <c r="Q2598" s="8"/>
      <c r="R2598" s="8"/>
      <c r="S2598" s="8"/>
      <c r="T2598" s="8"/>
      <c r="U2598" s="8"/>
      <c r="V2598" s="8"/>
      <c r="W2598" s="8"/>
      <c r="X2598" s="8"/>
      <c r="Y2598" s="8"/>
    </row>
    <row r="2599" spans="1:25" x14ac:dyDescent="0.25">
      <c r="A2599" s="8"/>
      <c r="E2599" s="14"/>
      <c r="F2599" s="8"/>
      <c r="G2599" s="8"/>
      <c r="H2599" s="8"/>
      <c r="J2599" s="8"/>
      <c r="K2599" s="8"/>
      <c r="L2599" s="8"/>
      <c r="M2599" s="8"/>
      <c r="N2599" s="8"/>
      <c r="O2599" s="8"/>
      <c r="P2599" s="8"/>
      <c r="Q2599" s="8"/>
      <c r="R2599" s="8"/>
      <c r="S2599" s="8"/>
      <c r="T2599" s="8"/>
      <c r="U2599" s="8"/>
      <c r="V2599" s="8"/>
      <c r="W2599" s="8"/>
      <c r="X2599" s="8"/>
      <c r="Y2599" s="8"/>
    </row>
    <row r="2600" spans="1:25" x14ac:dyDescent="0.25">
      <c r="A2600" s="8"/>
      <c r="E2600" s="14"/>
      <c r="F2600" s="8"/>
      <c r="G2600" s="8"/>
      <c r="H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</row>
    <row r="2601" spans="1:25" x14ac:dyDescent="0.25">
      <c r="A2601" s="8"/>
      <c r="E2601" s="14"/>
      <c r="F2601" s="8"/>
      <c r="G2601" s="8"/>
      <c r="H2601" s="8"/>
      <c r="J2601" s="8"/>
      <c r="K2601" s="8"/>
      <c r="L2601" s="8"/>
      <c r="M2601" s="8"/>
      <c r="N2601" s="8"/>
      <c r="O2601" s="8"/>
      <c r="P2601" s="8"/>
      <c r="Q2601" s="8"/>
      <c r="R2601" s="8"/>
      <c r="S2601" s="8"/>
      <c r="T2601" s="8"/>
      <c r="U2601" s="8"/>
      <c r="V2601" s="8"/>
      <c r="W2601" s="8"/>
      <c r="X2601" s="8"/>
      <c r="Y2601" s="8"/>
    </row>
    <row r="2602" spans="1:25" x14ac:dyDescent="0.25">
      <c r="A2602" s="8"/>
      <c r="E2602" s="14"/>
      <c r="F2602" s="8"/>
      <c r="G2602" s="8"/>
      <c r="H2602" s="8"/>
      <c r="J2602" s="8"/>
      <c r="K2602" s="8"/>
      <c r="L2602" s="8"/>
      <c r="M2602" s="8"/>
      <c r="N2602" s="8"/>
      <c r="O2602" s="8"/>
      <c r="P2602" s="8"/>
      <c r="Q2602" s="8"/>
      <c r="R2602" s="8"/>
      <c r="S2602" s="8"/>
      <c r="T2602" s="8"/>
      <c r="U2602" s="8"/>
      <c r="V2602" s="8"/>
      <c r="W2602" s="8"/>
      <c r="X2602" s="8"/>
      <c r="Y2602" s="8"/>
    </row>
    <row r="2603" spans="1:25" x14ac:dyDescent="0.25">
      <c r="A2603" s="8"/>
      <c r="E2603" s="14"/>
      <c r="F2603" s="8"/>
      <c r="G2603" s="8"/>
      <c r="H2603" s="8"/>
      <c r="J2603" s="8"/>
      <c r="K2603" s="8"/>
      <c r="L2603" s="8"/>
      <c r="M2603" s="8"/>
      <c r="N2603" s="8"/>
      <c r="O2603" s="8"/>
      <c r="P2603" s="8"/>
      <c r="Q2603" s="8"/>
      <c r="R2603" s="8"/>
      <c r="S2603" s="8"/>
      <c r="T2603" s="8"/>
      <c r="U2603" s="8"/>
      <c r="V2603" s="8"/>
      <c r="W2603" s="8"/>
      <c r="X2603" s="8"/>
      <c r="Y2603" s="8"/>
    </row>
    <row r="2604" spans="1:25" x14ac:dyDescent="0.25">
      <c r="A2604" s="8"/>
      <c r="E2604" s="14"/>
      <c r="F2604" s="8"/>
      <c r="G2604" s="8"/>
      <c r="H2604" s="8"/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</row>
    <row r="2605" spans="1:25" x14ac:dyDescent="0.25">
      <c r="A2605" s="8"/>
      <c r="E2605" s="14"/>
      <c r="F2605" s="8"/>
      <c r="G2605" s="8"/>
      <c r="H2605" s="8"/>
      <c r="J2605" s="8"/>
      <c r="K2605" s="8"/>
      <c r="L2605" s="8"/>
      <c r="M2605" s="8"/>
      <c r="N2605" s="8"/>
      <c r="O2605" s="8"/>
      <c r="P2605" s="8"/>
      <c r="Q2605" s="8"/>
      <c r="R2605" s="8"/>
      <c r="S2605" s="8"/>
      <c r="T2605" s="8"/>
      <c r="U2605" s="8"/>
      <c r="V2605" s="8"/>
      <c r="W2605" s="8"/>
      <c r="X2605" s="8"/>
      <c r="Y2605" s="8"/>
    </row>
    <row r="2606" spans="1:25" x14ac:dyDescent="0.25">
      <c r="A2606" s="8"/>
      <c r="E2606" s="14"/>
      <c r="F2606" s="8"/>
      <c r="G2606" s="8"/>
      <c r="H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</row>
    <row r="2607" spans="1:25" x14ac:dyDescent="0.25">
      <c r="A2607" s="8"/>
      <c r="E2607" s="14"/>
      <c r="F2607" s="8"/>
      <c r="G2607" s="8"/>
      <c r="H2607" s="8"/>
      <c r="J2607" s="8"/>
      <c r="K2607" s="8"/>
      <c r="L2607" s="8"/>
      <c r="M2607" s="8"/>
      <c r="N2607" s="8"/>
      <c r="O2607" s="8"/>
      <c r="P2607" s="8"/>
      <c r="Q2607" s="8"/>
      <c r="R2607" s="8"/>
      <c r="S2607" s="8"/>
      <c r="T2607" s="8"/>
      <c r="U2607" s="8"/>
      <c r="V2607" s="8"/>
      <c r="W2607" s="8"/>
      <c r="X2607" s="8"/>
      <c r="Y2607" s="8"/>
    </row>
    <row r="2608" spans="1:25" x14ac:dyDescent="0.25">
      <c r="A2608" s="8"/>
      <c r="E2608" s="14"/>
      <c r="F2608" s="8"/>
      <c r="G2608" s="8"/>
      <c r="H2608" s="8"/>
      <c r="J2608" s="8"/>
      <c r="K2608" s="8"/>
      <c r="L2608" s="8"/>
      <c r="M2608" s="8"/>
      <c r="N2608" s="8"/>
      <c r="O2608" s="8"/>
      <c r="P2608" s="8"/>
      <c r="Q2608" s="8"/>
      <c r="R2608" s="8"/>
      <c r="S2608" s="8"/>
      <c r="T2608" s="8"/>
      <c r="U2608" s="8"/>
      <c r="V2608" s="8"/>
      <c r="W2608" s="8"/>
      <c r="X2608" s="8"/>
      <c r="Y2608" s="8"/>
    </row>
    <row r="2609" spans="1:25" x14ac:dyDescent="0.25">
      <c r="A2609" s="8"/>
      <c r="E2609" s="14"/>
      <c r="F2609" s="8"/>
      <c r="G2609" s="8"/>
      <c r="H2609" s="8"/>
      <c r="J2609" s="8"/>
      <c r="K2609" s="8"/>
      <c r="L2609" s="8"/>
      <c r="M2609" s="8"/>
      <c r="N2609" s="8"/>
      <c r="O2609" s="8"/>
      <c r="P2609" s="8"/>
      <c r="Q2609" s="8"/>
      <c r="R2609" s="8"/>
      <c r="S2609" s="8"/>
      <c r="T2609" s="8"/>
      <c r="U2609" s="8"/>
      <c r="V2609" s="8"/>
      <c r="W2609" s="8"/>
      <c r="X2609" s="8"/>
      <c r="Y2609" s="8"/>
    </row>
    <row r="2610" spans="1:25" x14ac:dyDescent="0.25">
      <c r="A2610" s="8"/>
      <c r="E2610" s="14"/>
      <c r="F2610" s="8"/>
      <c r="G2610" s="8"/>
      <c r="H2610" s="8"/>
      <c r="J2610" s="8"/>
      <c r="K2610" s="8"/>
      <c r="L2610" s="8"/>
      <c r="M2610" s="8"/>
      <c r="N2610" s="8"/>
      <c r="O2610" s="8"/>
      <c r="P2610" s="8"/>
      <c r="Q2610" s="8"/>
      <c r="R2610" s="8"/>
      <c r="S2610" s="8"/>
      <c r="T2610" s="8"/>
      <c r="U2610" s="8"/>
      <c r="V2610" s="8"/>
      <c r="W2610" s="8"/>
      <c r="X2610" s="8"/>
      <c r="Y2610" s="8"/>
    </row>
    <row r="2611" spans="1:25" x14ac:dyDescent="0.25">
      <c r="A2611" s="8"/>
      <c r="E2611" s="14"/>
      <c r="F2611" s="8"/>
      <c r="G2611" s="8"/>
      <c r="H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</row>
    <row r="2612" spans="1:25" x14ac:dyDescent="0.25">
      <c r="A2612" s="8"/>
      <c r="E2612" s="14"/>
      <c r="F2612" s="8"/>
      <c r="G2612" s="8"/>
      <c r="H2612" s="8"/>
      <c r="J2612" s="8"/>
      <c r="K2612" s="8"/>
      <c r="L2612" s="8"/>
      <c r="M2612" s="8"/>
      <c r="N2612" s="8"/>
      <c r="O2612" s="8"/>
      <c r="P2612" s="8"/>
      <c r="Q2612" s="8"/>
      <c r="R2612" s="8"/>
      <c r="S2612" s="8"/>
      <c r="T2612" s="8"/>
      <c r="U2612" s="8"/>
      <c r="V2612" s="8"/>
      <c r="W2612" s="8"/>
      <c r="X2612" s="8"/>
      <c r="Y2612" s="8"/>
    </row>
    <row r="2613" spans="1:25" x14ac:dyDescent="0.25">
      <c r="A2613" s="8"/>
      <c r="E2613" s="14"/>
      <c r="F2613" s="8"/>
      <c r="G2613" s="8"/>
      <c r="H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</row>
    <row r="2614" spans="1:25" x14ac:dyDescent="0.25">
      <c r="A2614" s="8"/>
      <c r="E2614" s="14"/>
      <c r="F2614" s="8"/>
      <c r="G2614" s="8"/>
      <c r="H2614" s="8"/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</row>
    <row r="2615" spans="1:25" x14ac:dyDescent="0.25">
      <c r="A2615" s="8"/>
      <c r="E2615" s="14"/>
      <c r="F2615" s="8"/>
      <c r="G2615" s="8"/>
      <c r="H2615" s="8"/>
      <c r="J2615" s="8"/>
      <c r="K2615" s="8"/>
      <c r="L2615" s="8"/>
      <c r="M2615" s="8"/>
      <c r="N2615" s="8"/>
      <c r="O2615" s="8"/>
      <c r="P2615" s="8"/>
      <c r="Q2615" s="8"/>
      <c r="R2615" s="8"/>
      <c r="S2615" s="8"/>
      <c r="T2615" s="8"/>
      <c r="U2615" s="8"/>
      <c r="V2615" s="8"/>
      <c r="W2615" s="8"/>
      <c r="X2615" s="8"/>
      <c r="Y2615" s="8"/>
    </row>
    <row r="2616" spans="1:25" x14ac:dyDescent="0.25">
      <c r="A2616" s="8"/>
      <c r="E2616" s="14"/>
      <c r="F2616" s="8"/>
      <c r="G2616" s="8"/>
      <c r="H2616" s="8"/>
      <c r="J2616" s="8"/>
      <c r="K2616" s="8"/>
      <c r="L2616" s="8"/>
      <c r="M2616" s="8"/>
      <c r="N2616" s="8"/>
      <c r="O2616" s="8"/>
      <c r="P2616" s="8"/>
      <c r="Q2616" s="8"/>
      <c r="R2616" s="8"/>
      <c r="S2616" s="8"/>
      <c r="T2616" s="8"/>
      <c r="U2616" s="8"/>
      <c r="V2616" s="8"/>
      <c r="W2616" s="8"/>
      <c r="X2616" s="8"/>
      <c r="Y2616" s="8"/>
    </row>
    <row r="2617" spans="1:25" x14ac:dyDescent="0.25">
      <c r="A2617" s="8"/>
      <c r="E2617" s="14"/>
      <c r="F2617" s="8"/>
      <c r="G2617" s="8"/>
      <c r="H2617" s="8"/>
      <c r="J2617" s="8"/>
      <c r="K2617" s="8"/>
      <c r="L2617" s="8"/>
      <c r="M2617" s="8"/>
      <c r="N2617" s="8"/>
      <c r="O2617" s="8"/>
      <c r="P2617" s="8"/>
      <c r="Q2617" s="8"/>
      <c r="R2617" s="8"/>
      <c r="S2617" s="8"/>
      <c r="T2617" s="8"/>
      <c r="U2617" s="8"/>
      <c r="V2617" s="8"/>
      <c r="W2617" s="8"/>
      <c r="X2617" s="8"/>
      <c r="Y2617" s="8"/>
    </row>
    <row r="2618" spans="1:25" x14ac:dyDescent="0.25">
      <c r="A2618" s="8"/>
      <c r="E2618" s="14"/>
      <c r="F2618" s="8"/>
      <c r="G2618" s="8"/>
      <c r="H2618" s="8"/>
      <c r="J2618" s="8"/>
      <c r="K2618" s="8"/>
      <c r="L2618" s="8"/>
      <c r="M2618" s="8"/>
      <c r="N2618" s="8"/>
      <c r="O2618" s="8"/>
      <c r="P2618" s="8"/>
      <c r="Q2618" s="8"/>
      <c r="R2618" s="8"/>
      <c r="S2618" s="8"/>
      <c r="T2618" s="8"/>
      <c r="U2618" s="8"/>
      <c r="V2618" s="8"/>
      <c r="W2618" s="8"/>
      <c r="X2618" s="8"/>
      <c r="Y2618" s="8"/>
    </row>
    <row r="2619" spans="1:25" x14ac:dyDescent="0.25">
      <c r="A2619" s="8"/>
      <c r="E2619" s="14"/>
      <c r="F2619" s="8"/>
      <c r="G2619" s="8"/>
      <c r="H2619" s="8"/>
      <c r="J2619" s="8"/>
      <c r="K2619" s="8"/>
      <c r="L2619" s="8"/>
      <c r="M2619" s="8"/>
      <c r="N2619" s="8"/>
      <c r="O2619" s="8"/>
      <c r="P2619" s="8"/>
      <c r="Q2619" s="8"/>
      <c r="R2619" s="8"/>
      <c r="S2619" s="8"/>
      <c r="T2619" s="8"/>
      <c r="U2619" s="8"/>
      <c r="V2619" s="8"/>
      <c r="W2619" s="8"/>
      <c r="X2619" s="8"/>
      <c r="Y2619" s="8"/>
    </row>
    <row r="2620" spans="1:25" x14ac:dyDescent="0.25">
      <c r="A2620" s="8"/>
      <c r="E2620" s="14"/>
      <c r="F2620" s="8"/>
      <c r="G2620" s="8"/>
      <c r="H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</row>
    <row r="2621" spans="1:25" x14ac:dyDescent="0.25">
      <c r="A2621" s="8"/>
      <c r="E2621" s="14"/>
      <c r="F2621" s="8"/>
      <c r="G2621" s="8"/>
      <c r="H2621" s="8"/>
      <c r="J2621" s="8"/>
      <c r="K2621" s="8"/>
      <c r="L2621" s="8"/>
      <c r="M2621" s="8"/>
      <c r="N2621" s="8"/>
      <c r="O2621" s="8"/>
      <c r="P2621" s="8"/>
      <c r="Q2621" s="8"/>
      <c r="R2621" s="8"/>
      <c r="S2621" s="8"/>
      <c r="T2621" s="8"/>
      <c r="U2621" s="8"/>
      <c r="V2621" s="8"/>
      <c r="W2621" s="8"/>
      <c r="X2621" s="8"/>
      <c r="Y2621" s="8"/>
    </row>
    <row r="2622" spans="1:25" x14ac:dyDescent="0.25">
      <c r="A2622" s="8"/>
      <c r="E2622" s="14"/>
      <c r="F2622" s="8"/>
      <c r="G2622" s="8"/>
      <c r="H2622" s="8"/>
      <c r="J2622" s="8"/>
      <c r="K2622" s="8"/>
      <c r="L2622" s="8"/>
      <c r="M2622" s="8"/>
      <c r="N2622" s="8"/>
      <c r="O2622" s="8"/>
      <c r="P2622" s="8"/>
      <c r="Q2622" s="8"/>
      <c r="R2622" s="8"/>
      <c r="S2622" s="8"/>
      <c r="T2622" s="8"/>
      <c r="U2622" s="8"/>
      <c r="V2622" s="8"/>
      <c r="W2622" s="8"/>
      <c r="X2622" s="8"/>
      <c r="Y2622" s="8"/>
    </row>
    <row r="2623" spans="1:25" x14ac:dyDescent="0.25">
      <c r="A2623" s="8"/>
      <c r="E2623" s="14"/>
      <c r="F2623" s="8"/>
      <c r="G2623" s="8"/>
      <c r="H2623" s="8"/>
      <c r="J2623" s="8"/>
      <c r="K2623" s="8"/>
      <c r="L2623" s="8"/>
      <c r="M2623" s="8"/>
      <c r="N2623" s="8"/>
      <c r="O2623" s="8"/>
      <c r="P2623" s="8"/>
      <c r="Q2623" s="8"/>
      <c r="R2623" s="8"/>
      <c r="S2623" s="8"/>
      <c r="T2623" s="8"/>
      <c r="U2623" s="8"/>
      <c r="V2623" s="8"/>
      <c r="W2623" s="8"/>
      <c r="X2623" s="8"/>
      <c r="Y2623" s="8"/>
    </row>
    <row r="2624" spans="1:25" x14ac:dyDescent="0.25">
      <c r="A2624" s="8"/>
      <c r="E2624" s="14"/>
      <c r="F2624" s="8"/>
      <c r="G2624" s="8"/>
      <c r="H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</row>
    <row r="2625" spans="1:25" x14ac:dyDescent="0.25">
      <c r="A2625" s="8"/>
      <c r="E2625" s="14"/>
      <c r="F2625" s="8"/>
      <c r="G2625" s="8"/>
      <c r="H2625" s="8"/>
      <c r="J2625" s="8"/>
      <c r="K2625" s="8"/>
      <c r="L2625" s="8"/>
      <c r="M2625" s="8"/>
      <c r="N2625" s="8"/>
      <c r="O2625" s="8"/>
      <c r="P2625" s="8"/>
      <c r="Q2625" s="8"/>
      <c r="R2625" s="8"/>
      <c r="S2625" s="8"/>
      <c r="T2625" s="8"/>
      <c r="U2625" s="8"/>
      <c r="V2625" s="8"/>
      <c r="W2625" s="8"/>
      <c r="X2625" s="8"/>
      <c r="Y2625" s="8"/>
    </row>
    <row r="2626" spans="1:25" x14ac:dyDescent="0.25">
      <c r="A2626" s="8"/>
      <c r="E2626" s="14"/>
      <c r="F2626" s="8"/>
      <c r="G2626" s="8"/>
      <c r="H2626" s="8"/>
      <c r="J2626" s="8"/>
      <c r="K2626" s="8"/>
      <c r="L2626" s="8"/>
      <c r="M2626" s="8"/>
      <c r="N2626" s="8"/>
      <c r="O2626" s="8"/>
      <c r="P2626" s="8"/>
      <c r="Q2626" s="8"/>
      <c r="R2626" s="8"/>
      <c r="S2626" s="8"/>
      <c r="T2626" s="8"/>
      <c r="U2626" s="8"/>
      <c r="V2626" s="8"/>
      <c r="W2626" s="8"/>
      <c r="X2626" s="8"/>
      <c r="Y2626" s="8"/>
    </row>
    <row r="2627" spans="1:25" x14ac:dyDescent="0.25">
      <c r="A2627" s="8"/>
      <c r="E2627" s="14"/>
      <c r="F2627" s="8"/>
      <c r="G2627" s="8"/>
      <c r="H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</row>
    <row r="2628" spans="1:25" x14ac:dyDescent="0.25">
      <c r="A2628" s="8"/>
      <c r="E2628" s="14"/>
      <c r="F2628" s="8"/>
      <c r="G2628" s="8"/>
      <c r="H2628" s="8"/>
      <c r="J2628" s="8"/>
      <c r="K2628" s="8"/>
      <c r="L2628" s="8"/>
      <c r="M2628" s="8"/>
      <c r="N2628" s="8"/>
      <c r="O2628" s="8"/>
      <c r="P2628" s="8"/>
      <c r="Q2628" s="8"/>
      <c r="R2628" s="8"/>
      <c r="S2628" s="8"/>
      <c r="T2628" s="8"/>
      <c r="U2628" s="8"/>
      <c r="V2628" s="8"/>
      <c r="W2628" s="8"/>
      <c r="X2628" s="8"/>
      <c r="Y2628" s="8"/>
    </row>
    <row r="2629" spans="1:25" x14ac:dyDescent="0.25">
      <c r="A2629" s="8"/>
      <c r="E2629" s="14"/>
      <c r="F2629" s="8"/>
      <c r="G2629" s="8"/>
      <c r="H2629" s="8"/>
      <c r="J2629" s="8"/>
      <c r="K2629" s="8"/>
      <c r="L2629" s="8"/>
      <c r="M2629" s="8"/>
      <c r="N2629" s="8"/>
      <c r="O2629" s="8"/>
      <c r="P2629" s="8"/>
      <c r="Q2629" s="8"/>
      <c r="R2629" s="8"/>
      <c r="S2629" s="8"/>
      <c r="T2629" s="8"/>
      <c r="U2629" s="8"/>
      <c r="V2629" s="8"/>
      <c r="W2629" s="8"/>
      <c r="X2629" s="8"/>
      <c r="Y2629" s="8"/>
    </row>
    <row r="2630" spans="1:25" x14ac:dyDescent="0.25">
      <c r="A2630" s="8"/>
      <c r="E2630" s="14"/>
      <c r="F2630" s="8"/>
      <c r="G2630" s="8"/>
      <c r="H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</row>
    <row r="2631" spans="1:25" x14ac:dyDescent="0.25">
      <c r="A2631" s="8"/>
      <c r="E2631" s="14"/>
      <c r="F2631" s="8"/>
      <c r="G2631" s="8"/>
      <c r="H2631" s="8"/>
      <c r="J2631" s="8"/>
      <c r="K2631" s="8"/>
      <c r="L2631" s="8"/>
      <c r="M2631" s="8"/>
      <c r="N2631" s="8"/>
      <c r="O2631" s="8"/>
      <c r="P2631" s="8"/>
      <c r="Q2631" s="8"/>
      <c r="R2631" s="8"/>
      <c r="S2631" s="8"/>
      <c r="T2631" s="8"/>
      <c r="U2631" s="8"/>
      <c r="V2631" s="8"/>
      <c r="W2631" s="8"/>
      <c r="X2631" s="8"/>
      <c r="Y2631" s="8"/>
    </row>
    <row r="2632" spans="1:25" x14ac:dyDescent="0.25">
      <c r="A2632" s="8"/>
      <c r="E2632" s="14"/>
      <c r="F2632" s="8"/>
      <c r="G2632" s="8"/>
      <c r="H2632" s="8"/>
      <c r="J2632" s="8"/>
      <c r="K2632" s="8"/>
      <c r="L2632" s="8"/>
      <c r="M2632" s="8"/>
      <c r="N2632" s="8"/>
      <c r="O2632" s="8"/>
      <c r="P2632" s="8"/>
      <c r="Q2632" s="8"/>
      <c r="R2632" s="8"/>
      <c r="S2632" s="8"/>
      <c r="T2632" s="8"/>
      <c r="U2632" s="8"/>
      <c r="V2632" s="8"/>
      <c r="W2632" s="8"/>
      <c r="X2632" s="8"/>
      <c r="Y2632" s="8"/>
    </row>
    <row r="2633" spans="1:25" x14ac:dyDescent="0.25">
      <c r="A2633" s="8"/>
      <c r="E2633" s="14"/>
      <c r="F2633" s="8"/>
      <c r="G2633" s="8"/>
      <c r="H2633" s="8"/>
      <c r="J2633" s="8"/>
      <c r="K2633" s="8"/>
      <c r="L2633" s="8"/>
      <c r="M2633" s="8"/>
      <c r="N2633" s="8"/>
      <c r="O2633" s="8"/>
      <c r="P2633" s="8"/>
      <c r="Q2633" s="8"/>
      <c r="R2633" s="8"/>
      <c r="S2633" s="8"/>
      <c r="T2633" s="8"/>
      <c r="U2633" s="8"/>
      <c r="V2633" s="8"/>
      <c r="W2633" s="8"/>
      <c r="X2633" s="8"/>
      <c r="Y2633" s="8"/>
    </row>
    <row r="2634" spans="1:25" x14ac:dyDescent="0.25">
      <c r="A2634" s="8"/>
      <c r="E2634" s="14"/>
      <c r="F2634" s="8"/>
      <c r="G2634" s="8"/>
      <c r="H2634" s="8"/>
      <c r="J2634" s="8"/>
      <c r="K2634" s="8"/>
      <c r="L2634" s="8"/>
      <c r="M2634" s="8"/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</row>
    <row r="2635" spans="1:25" x14ac:dyDescent="0.25">
      <c r="A2635" s="8"/>
      <c r="E2635" s="14"/>
      <c r="F2635" s="8"/>
      <c r="G2635" s="8"/>
      <c r="H2635" s="8"/>
      <c r="J2635" s="8"/>
      <c r="K2635" s="8"/>
      <c r="L2635" s="8"/>
      <c r="M2635" s="8"/>
      <c r="N2635" s="8"/>
      <c r="O2635" s="8"/>
      <c r="P2635" s="8"/>
      <c r="Q2635" s="8"/>
      <c r="R2635" s="8"/>
      <c r="S2635" s="8"/>
      <c r="T2635" s="8"/>
      <c r="U2635" s="8"/>
      <c r="V2635" s="8"/>
      <c r="W2635" s="8"/>
      <c r="X2635" s="8"/>
      <c r="Y2635" s="8"/>
    </row>
    <row r="2636" spans="1:25" x14ac:dyDescent="0.25">
      <c r="A2636" s="8"/>
      <c r="E2636" s="14"/>
      <c r="F2636" s="8"/>
      <c r="G2636" s="8"/>
      <c r="H2636" s="8"/>
      <c r="J2636" s="8"/>
      <c r="K2636" s="8"/>
      <c r="L2636" s="8"/>
      <c r="M2636" s="8"/>
      <c r="N2636" s="8"/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</row>
    <row r="2637" spans="1:25" x14ac:dyDescent="0.25">
      <c r="A2637" s="8"/>
      <c r="E2637" s="14"/>
      <c r="F2637" s="8"/>
      <c r="G2637" s="8"/>
      <c r="H2637" s="8"/>
      <c r="J2637" s="8"/>
      <c r="K2637" s="8"/>
      <c r="L2637" s="8"/>
      <c r="M2637" s="8"/>
      <c r="N2637" s="8"/>
      <c r="O2637" s="8"/>
      <c r="P2637" s="8"/>
      <c r="Q2637" s="8"/>
      <c r="R2637" s="8"/>
      <c r="S2637" s="8"/>
      <c r="T2637" s="8"/>
      <c r="U2637" s="8"/>
      <c r="V2637" s="8"/>
      <c r="W2637" s="8"/>
      <c r="X2637" s="8"/>
      <c r="Y2637" s="8"/>
    </row>
    <row r="2638" spans="1:25" x14ac:dyDescent="0.25">
      <c r="A2638" s="8"/>
      <c r="E2638" s="14"/>
      <c r="F2638" s="8"/>
      <c r="G2638" s="8"/>
      <c r="H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</row>
    <row r="2639" spans="1:25" x14ac:dyDescent="0.25">
      <c r="A2639" s="8"/>
      <c r="E2639" s="14"/>
      <c r="F2639" s="8"/>
      <c r="G2639" s="8"/>
      <c r="H2639" s="8"/>
      <c r="J2639" s="8"/>
      <c r="K2639" s="8"/>
      <c r="L2639" s="8"/>
      <c r="M2639" s="8"/>
      <c r="N2639" s="8"/>
      <c r="O2639" s="8"/>
      <c r="P2639" s="8"/>
      <c r="Q2639" s="8"/>
      <c r="R2639" s="8"/>
      <c r="S2639" s="8"/>
      <c r="T2639" s="8"/>
      <c r="U2639" s="8"/>
      <c r="V2639" s="8"/>
      <c r="W2639" s="8"/>
      <c r="X2639" s="8"/>
      <c r="Y2639" s="8"/>
    </row>
    <row r="2640" spans="1:25" x14ac:dyDescent="0.25">
      <c r="A2640" s="8"/>
      <c r="E2640" s="14"/>
      <c r="F2640" s="8"/>
      <c r="G2640" s="8"/>
      <c r="H2640" s="8"/>
      <c r="J2640" s="8"/>
      <c r="K2640" s="8"/>
      <c r="L2640" s="8"/>
      <c r="M2640" s="8"/>
      <c r="N2640" s="8"/>
      <c r="O2640" s="8"/>
      <c r="P2640" s="8"/>
      <c r="Q2640" s="8"/>
      <c r="R2640" s="8"/>
      <c r="S2640" s="8"/>
      <c r="T2640" s="8"/>
      <c r="U2640" s="8"/>
      <c r="V2640" s="8"/>
      <c r="W2640" s="8"/>
      <c r="X2640" s="8"/>
      <c r="Y2640" s="8"/>
    </row>
    <row r="2641" spans="1:25" x14ac:dyDescent="0.25">
      <c r="A2641" s="8"/>
      <c r="E2641" s="14"/>
      <c r="F2641" s="8"/>
      <c r="G2641" s="8"/>
      <c r="H2641" s="8"/>
      <c r="J2641" s="8"/>
      <c r="K2641" s="8"/>
      <c r="L2641" s="8"/>
      <c r="M2641" s="8"/>
      <c r="N2641" s="8"/>
      <c r="O2641" s="8"/>
      <c r="P2641" s="8"/>
      <c r="Q2641" s="8"/>
      <c r="R2641" s="8"/>
      <c r="S2641" s="8"/>
      <c r="T2641" s="8"/>
      <c r="U2641" s="8"/>
      <c r="V2641" s="8"/>
      <c r="W2641" s="8"/>
      <c r="X2641" s="8"/>
      <c r="Y2641" s="8"/>
    </row>
    <row r="2642" spans="1:25" x14ac:dyDescent="0.25">
      <c r="A2642" s="8"/>
      <c r="E2642" s="14"/>
      <c r="F2642" s="8"/>
      <c r="G2642" s="8"/>
      <c r="H2642" s="8"/>
      <c r="J2642" s="8"/>
      <c r="K2642" s="8"/>
      <c r="L2642" s="8"/>
      <c r="M2642" s="8"/>
      <c r="N2642" s="8"/>
      <c r="O2642" s="8"/>
      <c r="P2642" s="8"/>
      <c r="Q2642" s="8"/>
      <c r="R2642" s="8"/>
      <c r="S2642" s="8"/>
      <c r="T2642" s="8"/>
      <c r="U2642" s="8"/>
      <c r="V2642" s="8"/>
      <c r="W2642" s="8"/>
      <c r="X2642" s="8"/>
      <c r="Y2642" s="8"/>
    </row>
    <row r="2643" spans="1:25" x14ac:dyDescent="0.25">
      <c r="A2643" s="8"/>
      <c r="E2643" s="14"/>
      <c r="F2643" s="8"/>
      <c r="G2643" s="8"/>
      <c r="H2643" s="8"/>
      <c r="J2643" s="8"/>
      <c r="K2643" s="8"/>
      <c r="L2643" s="8"/>
      <c r="M2643" s="8"/>
      <c r="N2643" s="8"/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</row>
    <row r="2644" spans="1:25" x14ac:dyDescent="0.25">
      <c r="A2644" s="8"/>
      <c r="E2644" s="14"/>
      <c r="F2644" s="8"/>
      <c r="G2644" s="8"/>
      <c r="H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</row>
    <row r="2645" spans="1:25" x14ac:dyDescent="0.25">
      <c r="A2645" s="8"/>
      <c r="E2645" s="14"/>
      <c r="F2645" s="8"/>
      <c r="G2645" s="8"/>
      <c r="H2645" s="8"/>
      <c r="J2645" s="8"/>
      <c r="K2645" s="8"/>
      <c r="L2645" s="8"/>
      <c r="M2645" s="8"/>
      <c r="N2645" s="8"/>
      <c r="O2645" s="8"/>
      <c r="P2645" s="8"/>
      <c r="Q2645" s="8"/>
      <c r="R2645" s="8"/>
      <c r="S2645" s="8"/>
      <c r="T2645" s="8"/>
      <c r="U2645" s="8"/>
      <c r="V2645" s="8"/>
      <c r="W2645" s="8"/>
      <c r="X2645" s="8"/>
      <c r="Y2645" s="8"/>
    </row>
    <row r="2646" spans="1:25" x14ac:dyDescent="0.25">
      <c r="A2646" s="8"/>
      <c r="E2646" s="14"/>
      <c r="F2646" s="8"/>
      <c r="G2646" s="8"/>
      <c r="H2646" s="8"/>
      <c r="J2646" s="8"/>
      <c r="K2646" s="8"/>
      <c r="L2646" s="8"/>
      <c r="M2646" s="8"/>
      <c r="N2646" s="8"/>
      <c r="O2646" s="8"/>
      <c r="P2646" s="8"/>
      <c r="Q2646" s="8"/>
      <c r="R2646" s="8"/>
      <c r="S2646" s="8"/>
      <c r="T2646" s="8"/>
      <c r="U2646" s="8"/>
      <c r="V2646" s="8"/>
      <c r="W2646" s="8"/>
      <c r="X2646" s="8"/>
      <c r="Y2646" s="8"/>
    </row>
    <row r="2647" spans="1:25" x14ac:dyDescent="0.25">
      <c r="A2647" s="8"/>
      <c r="E2647" s="14"/>
      <c r="F2647" s="8"/>
      <c r="G2647" s="8"/>
      <c r="H2647" s="8"/>
      <c r="J2647" s="8"/>
      <c r="K2647" s="8"/>
      <c r="L2647" s="8"/>
      <c r="M2647" s="8"/>
      <c r="N2647" s="8"/>
      <c r="O2647" s="8"/>
      <c r="P2647" s="8"/>
      <c r="Q2647" s="8"/>
      <c r="R2647" s="8"/>
      <c r="S2647" s="8"/>
      <c r="T2647" s="8"/>
      <c r="U2647" s="8"/>
      <c r="V2647" s="8"/>
      <c r="W2647" s="8"/>
      <c r="X2647" s="8"/>
      <c r="Y2647" s="8"/>
    </row>
    <row r="2648" spans="1:25" x14ac:dyDescent="0.25">
      <c r="A2648" s="8"/>
      <c r="E2648" s="14"/>
      <c r="F2648" s="8"/>
      <c r="G2648" s="8"/>
      <c r="H2648" s="8"/>
      <c r="J2648" s="8"/>
      <c r="K2648" s="8"/>
      <c r="L2648" s="8"/>
      <c r="M2648" s="8"/>
      <c r="N2648" s="8"/>
      <c r="O2648" s="8"/>
      <c r="P2648" s="8"/>
      <c r="Q2648" s="8"/>
      <c r="R2648" s="8"/>
      <c r="S2648" s="8"/>
      <c r="T2648" s="8"/>
      <c r="U2648" s="8"/>
      <c r="V2648" s="8"/>
      <c r="W2648" s="8"/>
      <c r="X2648" s="8"/>
      <c r="Y2648" s="8"/>
    </row>
    <row r="2649" spans="1:25" x14ac:dyDescent="0.25">
      <c r="A2649" s="8"/>
      <c r="E2649" s="14"/>
      <c r="F2649" s="8"/>
      <c r="G2649" s="8"/>
      <c r="H2649" s="8"/>
      <c r="J2649" s="8"/>
      <c r="K2649" s="8"/>
      <c r="L2649" s="8"/>
      <c r="M2649" s="8"/>
      <c r="N2649" s="8"/>
      <c r="O2649" s="8"/>
      <c r="P2649" s="8"/>
      <c r="Q2649" s="8"/>
      <c r="R2649" s="8"/>
      <c r="S2649" s="8"/>
      <c r="T2649" s="8"/>
      <c r="U2649" s="8"/>
      <c r="V2649" s="8"/>
      <c r="W2649" s="8"/>
      <c r="X2649" s="8"/>
      <c r="Y2649" s="8"/>
    </row>
    <row r="2650" spans="1:25" x14ac:dyDescent="0.25">
      <c r="A2650" s="8"/>
      <c r="E2650" s="14"/>
      <c r="F2650" s="8"/>
      <c r="G2650" s="8"/>
      <c r="H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</row>
    <row r="2651" spans="1:25" x14ac:dyDescent="0.25">
      <c r="A2651" s="8"/>
      <c r="E2651" s="14"/>
      <c r="F2651" s="8"/>
      <c r="G2651" s="8"/>
      <c r="H2651" s="8"/>
      <c r="J2651" s="8"/>
      <c r="K2651" s="8"/>
      <c r="L2651" s="8"/>
      <c r="M2651" s="8"/>
      <c r="N2651" s="8"/>
      <c r="O2651" s="8"/>
      <c r="P2651" s="8"/>
      <c r="Q2651" s="8"/>
      <c r="R2651" s="8"/>
      <c r="S2651" s="8"/>
      <c r="T2651" s="8"/>
      <c r="U2651" s="8"/>
      <c r="V2651" s="8"/>
      <c r="W2651" s="8"/>
      <c r="X2651" s="8"/>
      <c r="Y2651" s="8"/>
    </row>
    <row r="2652" spans="1:25" x14ac:dyDescent="0.25">
      <c r="A2652" s="8"/>
      <c r="E2652" s="14"/>
      <c r="F2652" s="8"/>
      <c r="G2652" s="8"/>
      <c r="H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</row>
    <row r="2653" spans="1:25" x14ac:dyDescent="0.25">
      <c r="A2653" s="8"/>
      <c r="E2653" s="14"/>
      <c r="F2653" s="8"/>
      <c r="G2653" s="8"/>
      <c r="H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</row>
    <row r="2654" spans="1:25" x14ac:dyDescent="0.25">
      <c r="A2654" s="8"/>
      <c r="E2654" s="14"/>
      <c r="F2654" s="8"/>
      <c r="G2654" s="8"/>
      <c r="H2654" s="8"/>
      <c r="J2654" s="8"/>
      <c r="K2654" s="8"/>
      <c r="L2654" s="8"/>
      <c r="M2654" s="8"/>
      <c r="N2654" s="8"/>
      <c r="O2654" s="8"/>
      <c r="P2654" s="8"/>
      <c r="Q2654" s="8"/>
      <c r="R2654" s="8"/>
      <c r="S2654" s="8"/>
      <c r="T2654" s="8"/>
      <c r="U2654" s="8"/>
      <c r="V2654" s="8"/>
      <c r="W2654" s="8"/>
      <c r="X2654" s="8"/>
      <c r="Y2654" s="8"/>
    </row>
    <row r="2655" spans="1:25" x14ac:dyDescent="0.25">
      <c r="A2655" s="8"/>
      <c r="E2655" s="14"/>
      <c r="F2655" s="8"/>
      <c r="G2655" s="8"/>
      <c r="H2655" s="8"/>
      <c r="J2655" s="8"/>
      <c r="K2655" s="8"/>
      <c r="L2655" s="8"/>
      <c r="M2655" s="8"/>
      <c r="N2655" s="8"/>
      <c r="O2655" s="8"/>
      <c r="P2655" s="8"/>
      <c r="Q2655" s="8"/>
      <c r="R2655" s="8"/>
      <c r="S2655" s="8"/>
      <c r="T2655" s="8"/>
      <c r="U2655" s="8"/>
      <c r="V2655" s="8"/>
      <c r="W2655" s="8"/>
      <c r="X2655" s="8"/>
      <c r="Y2655" s="8"/>
    </row>
    <row r="2656" spans="1:25" x14ac:dyDescent="0.25">
      <c r="A2656" s="8"/>
      <c r="E2656" s="14"/>
      <c r="F2656" s="8"/>
      <c r="G2656" s="8"/>
      <c r="H2656" s="8"/>
      <c r="J2656" s="8"/>
      <c r="K2656" s="8"/>
      <c r="L2656" s="8"/>
      <c r="M2656" s="8"/>
      <c r="N2656" s="8"/>
      <c r="O2656" s="8"/>
      <c r="P2656" s="8"/>
      <c r="Q2656" s="8"/>
      <c r="R2656" s="8"/>
      <c r="S2656" s="8"/>
      <c r="T2656" s="8"/>
      <c r="U2656" s="8"/>
      <c r="V2656" s="8"/>
      <c r="W2656" s="8"/>
      <c r="X2656" s="8"/>
      <c r="Y2656" s="8"/>
    </row>
    <row r="2657" spans="1:25" x14ac:dyDescent="0.25">
      <c r="A2657" s="8"/>
      <c r="E2657" s="14"/>
      <c r="F2657" s="8"/>
      <c r="G2657" s="8"/>
      <c r="H2657" s="8"/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</row>
    <row r="2658" spans="1:25" x14ac:dyDescent="0.25">
      <c r="A2658" s="8"/>
      <c r="E2658" s="14"/>
      <c r="F2658" s="8"/>
      <c r="G2658" s="8"/>
      <c r="H2658" s="8"/>
      <c r="J2658" s="8"/>
      <c r="K2658" s="8"/>
      <c r="L2658" s="8"/>
      <c r="M2658" s="8"/>
      <c r="N2658" s="8"/>
      <c r="O2658" s="8"/>
      <c r="P2658" s="8"/>
      <c r="Q2658" s="8"/>
      <c r="R2658" s="8"/>
      <c r="S2658" s="8"/>
      <c r="T2658" s="8"/>
      <c r="U2658" s="8"/>
      <c r="V2658" s="8"/>
      <c r="W2658" s="8"/>
      <c r="X2658" s="8"/>
      <c r="Y2658" s="8"/>
    </row>
    <row r="2659" spans="1:25" x14ac:dyDescent="0.25">
      <c r="A2659" s="8"/>
      <c r="E2659" s="14"/>
      <c r="F2659" s="8"/>
      <c r="G2659" s="8"/>
      <c r="H2659" s="8"/>
      <c r="J2659" s="8"/>
      <c r="K2659" s="8"/>
      <c r="L2659" s="8"/>
      <c r="M2659" s="8"/>
      <c r="N2659" s="8"/>
      <c r="O2659" s="8"/>
      <c r="P2659" s="8"/>
      <c r="Q2659" s="8"/>
      <c r="R2659" s="8"/>
      <c r="S2659" s="8"/>
      <c r="T2659" s="8"/>
      <c r="U2659" s="8"/>
      <c r="V2659" s="8"/>
      <c r="W2659" s="8"/>
      <c r="X2659" s="8"/>
      <c r="Y2659" s="8"/>
    </row>
    <row r="2660" spans="1:25" x14ac:dyDescent="0.25">
      <c r="A2660" s="8"/>
      <c r="E2660" s="14"/>
      <c r="F2660" s="8"/>
      <c r="G2660" s="8"/>
      <c r="H2660" s="8"/>
      <c r="J2660" s="8"/>
      <c r="K2660" s="8"/>
      <c r="L2660" s="8"/>
      <c r="M2660" s="8"/>
      <c r="N2660" s="8"/>
      <c r="O2660" s="8"/>
      <c r="P2660" s="8"/>
      <c r="Q2660" s="8"/>
      <c r="R2660" s="8"/>
      <c r="S2660" s="8"/>
      <c r="T2660" s="8"/>
      <c r="U2660" s="8"/>
      <c r="V2660" s="8"/>
      <c r="W2660" s="8"/>
      <c r="X2660" s="8"/>
      <c r="Y2660" s="8"/>
    </row>
    <row r="2661" spans="1:25" x14ac:dyDescent="0.25">
      <c r="A2661" s="8"/>
      <c r="E2661" s="14"/>
      <c r="F2661" s="8"/>
      <c r="G2661" s="8"/>
      <c r="H2661" s="8"/>
      <c r="J2661" s="8"/>
      <c r="K2661" s="8"/>
      <c r="L2661" s="8"/>
      <c r="M2661" s="8"/>
      <c r="N2661" s="8"/>
      <c r="O2661" s="8"/>
      <c r="P2661" s="8"/>
      <c r="Q2661" s="8"/>
      <c r="R2661" s="8"/>
      <c r="S2661" s="8"/>
      <c r="T2661" s="8"/>
      <c r="U2661" s="8"/>
      <c r="V2661" s="8"/>
      <c r="W2661" s="8"/>
      <c r="X2661" s="8"/>
      <c r="Y2661" s="8"/>
    </row>
    <row r="2662" spans="1:25" x14ac:dyDescent="0.25">
      <c r="A2662" s="8"/>
      <c r="E2662" s="14"/>
      <c r="F2662" s="8"/>
      <c r="G2662" s="8"/>
      <c r="H2662" s="8"/>
      <c r="J2662" s="8"/>
      <c r="K2662" s="8"/>
      <c r="L2662" s="8"/>
      <c r="M2662" s="8"/>
      <c r="N2662" s="8"/>
      <c r="O2662" s="8"/>
      <c r="P2662" s="8"/>
      <c r="Q2662" s="8"/>
      <c r="R2662" s="8"/>
      <c r="S2662" s="8"/>
      <c r="T2662" s="8"/>
      <c r="U2662" s="8"/>
      <c r="V2662" s="8"/>
      <c r="W2662" s="8"/>
      <c r="X2662" s="8"/>
      <c r="Y2662" s="8"/>
    </row>
    <row r="2663" spans="1:25" x14ac:dyDescent="0.25">
      <c r="A2663" s="8"/>
      <c r="E2663" s="14"/>
      <c r="F2663" s="8"/>
      <c r="G2663" s="8"/>
      <c r="H2663" s="8"/>
      <c r="J2663" s="8"/>
      <c r="K2663" s="8"/>
      <c r="L2663" s="8"/>
      <c r="M2663" s="8"/>
      <c r="N2663" s="8"/>
      <c r="O2663" s="8"/>
      <c r="P2663" s="8"/>
      <c r="Q2663" s="8"/>
      <c r="R2663" s="8"/>
      <c r="S2663" s="8"/>
      <c r="T2663" s="8"/>
      <c r="U2663" s="8"/>
      <c r="V2663" s="8"/>
      <c r="W2663" s="8"/>
      <c r="X2663" s="8"/>
      <c r="Y2663" s="8"/>
    </row>
    <row r="2664" spans="1:25" x14ac:dyDescent="0.25">
      <c r="A2664" s="8"/>
      <c r="E2664" s="14"/>
      <c r="F2664" s="8"/>
      <c r="G2664" s="8"/>
      <c r="H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</row>
    <row r="2665" spans="1:25" x14ac:dyDescent="0.25">
      <c r="A2665" s="8"/>
      <c r="E2665" s="14"/>
      <c r="F2665" s="8"/>
      <c r="G2665" s="8"/>
      <c r="H2665" s="8"/>
      <c r="J2665" s="8"/>
      <c r="K2665" s="8"/>
      <c r="L2665" s="8"/>
      <c r="M2665" s="8"/>
      <c r="N2665" s="8"/>
      <c r="O2665" s="8"/>
      <c r="P2665" s="8"/>
      <c r="Q2665" s="8"/>
      <c r="R2665" s="8"/>
      <c r="S2665" s="8"/>
      <c r="T2665" s="8"/>
      <c r="U2665" s="8"/>
      <c r="V2665" s="8"/>
      <c r="W2665" s="8"/>
      <c r="X2665" s="8"/>
      <c r="Y2665" s="8"/>
    </row>
    <row r="2666" spans="1:25" x14ac:dyDescent="0.25">
      <c r="A2666" s="8"/>
      <c r="E2666" s="14"/>
      <c r="F2666" s="8"/>
      <c r="G2666" s="8"/>
      <c r="H2666" s="8"/>
      <c r="J2666" s="8"/>
      <c r="K2666" s="8"/>
      <c r="L2666" s="8"/>
      <c r="M2666" s="8"/>
      <c r="N2666" s="8"/>
      <c r="O2666" s="8"/>
      <c r="P2666" s="8"/>
      <c r="Q2666" s="8"/>
      <c r="R2666" s="8"/>
      <c r="S2666" s="8"/>
      <c r="T2666" s="8"/>
      <c r="U2666" s="8"/>
      <c r="V2666" s="8"/>
      <c r="W2666" s="8"/>
      <c r="X2666" s="8"/>
      <c r="Y2666" s="8"/>
    </row>
    <row r="2667" spans="1:25" x14ac:dyDescent="0.25">
      <c r="A2667" s="8"/>
      <c r="E2667" s="14"/>
      <c r="F2667" s="8"/>
      <c r="G2667" s="8"/>
      <c r="H2667" s="8"/>
      <c r="J2667" s="8"/>
      <c r="K2667" s="8"/>
      <c r="L2667" s="8"/>
      <c r="M2667" s="8"/>
      <c r="N2667" s="8"/>
      <c r="O2667" s="8"/>
      <c r="P2667" s="8"/>
      <c r="Q2667" s="8"/>
      <c r="R2667" s="8"/>
      <c r="S2667" s="8"/>
      <c r="T2667" s="8"/>
      <c r="U2667" s="8"/>
      <c r="V2667" s="8"/>
      <c r="W2667" s="8"/>
      <c r="X2667" s="8"/>
      <c r="Y2667" s="8"/>
    </row>
    <row r="2668" spans="1:25" x14ac:dyDescent="0.25">
      <c r="A2668" s="8"/>
      <c r="E2668" s="14"/>
      <c r="F2668" s="8"/>
      <c r="G2668" s="8"/>
      <c r="H2668" s="8"/>
      <c r="J2668" s="8"/>
      <c r="K2668" s="8"/>
      <c r="L2668" s="8"/>
      <c r="M2668" s="8"/>
      <c r="N2668" s="8"/>
      <c r="O2668" s="8"/>
      <c r="P2668" s="8"/>
      <c r="Q2668" s="8"/>
      <c r="R2668" s="8"/>
      <c r="S2668" s="8"/>
      <c r="T2668" s="8"/>
      <c r="U2668" s="8"/>
      <c r="V2668" s="8"/>
      <c r="W2668" s="8"/>
      <c r="X2668" s="8"/>
      <c r="Y2668" s="8"/>
    </row>
    <row r="2669" spans="1:25" x14ac:dyDescent="0.25">
      <c r="A2669" s="8"/>
      <c r="E2669" s="14"/>
      <c r="F2669" s="8"/>
      <c r="G2669" s="8"/>
      <c r="H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</row>
    <row r="2670" spans="1:25" x14ac:dyDescent="0.25">
      <c r="A2670" s="8"/>
      <c r="E2670" s="14"/>
      <c r="F2670" s="8"/>
      <c r="G2670" s="8"/>
      <c r="H2670" s="8"/>
      <c r="J2670" s="8"/>
      <c r="K2670" s="8"/>
      <c r="L2670" s="8"/>
      <c r="M2670" s="8"/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</row>
    <row r="2671" spans="1:25" x14ac:dyDescent="0.25">
      <c r="A2671" s="8"/>
      <c r="E2671" s="14"/>
      <c r="F2671" s="8"/>
      <c r="G2671" s="8"/>
      <c r="H2671" s="8"/>
      <c r="J2671" s="8"/>
      <c r="K2671" s="8"/>
      <c r="L2671" s="8"/>
      <c r="M2671" s="8"/>
      <c r="N2671" s="8"/>
      <c r="O2671" s="8"/>
      <c r="P2671" s="8"/>
      <c r="Q2671" s="8"/>
      <c r="R2671" s="8"/>
      <c r="S2671" s="8"/>
      <c r="T2671" s="8"/>
      <c r="U2671" s="8"/>
      <c r="V2671" s="8"/>
      <c r="W2671" s="8"/>
      <c r="X2671" s="8"/>
      <c r="Y2671" s="8"/>
    </row>
    <row r="2672" spans="1:25" x14ac:dyDescent="0.25">
      <c r="A2672" s="8"/>
      <c r="E2672" s="14"/>
      <c r="F2672" s="8"/>
      <c r="G2672" s="8"/>
      <c r="H2672" s="8"/>
      <c r="J2672" s="8"/>
      <c r="K2672" s="8"/>
      <c r="L2672" s="8"/>
      <c r="M2672" s="8"/>
      <c r="N2672" s="8"/>
      <c r="O2672" s="8"/>
      <c r="P2672" s="8"/>
      <c r="Q2672" s="8"/>
      <c r="R2672" s="8"/>
      <c r="S2672" s="8"/>
      <c r="T2672" s="8"/>
      <c r="U2672" s="8"/>
      <c r="V2672" s="8"/>
      <c r="W2672" s="8"/>
      <c r="X2672" s="8"/>
      <c r="Y2672" s="8"/>
    </row>
    <row r="2673" spans="1:25" x14ac:dyDescent="0.25">
      <c r="A2673" s="8"/>
      <c r="E2673" s="14"/>
      <c r="F2673" s="8"/>
      <c r="G2673" s="8"/>
      <c r="H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</row>
    <row r="2674" spans="1:25" x14ac:dyDescent="0.25">
      <c r="A2674" s="8"/>
      <c r="E2674" s="14"/>
      <c r="F2674" s="8"/>
      <c r="G2674" s="8"/>
      <c r="H2674" s="8"/>
      <c r="J2674" s="8"/>
      <c r="K2674" s="8"/>
      <c r="L2674" s="8"/>
      <c r="M2674" s="8"/>
      <c r="N2674" s="8"/>
      <c r="O2674" s="8"/>
      <c r="P2674" s="8"/>
      <c r="Q2674" s="8"/>
      <c r="R2674" s="8"/>
      <c r="S2674" s="8"/>
      <c r="T2674" s="8"/>
      <c r="U2674" s="8"/>
      <c r="V2674" s="8"/>
      <c r="W2674" s="8"/>
      <c r="X2674" s="8"/>
      <c r="Y2674" s="8"/>
    </row>
    <row r="2675" spans="1:25" x14ac:dyDescent="0.25">
      <c r="A2675" s="8"/>
      <c r="E2675" s="14"/>
      <c r="F2675" s="8"/>
      <c r="G2675" s="8"/>
      <c r="H2675" s="8"/>
      <c r="J2675" s="8"/>
      <c r="K2675" s="8"/>
      <c r="L2675" s="8"/>
      <c r="M2675" s="8"/>
      <c r="N2675" s="8"/>
      <c r="O2675" s="8"/>
      <c r="P2675" s="8"/>
      <c r="Q2675" s="8"/>
      <c r="R2675" s="8"/>
      <c r="S2675" s="8"/>
      <c r="T2675" s="8"/>
      <c r="U2675" s="8"/>
      <c r="V2675" s="8"/>
      <c r="W2675" s="8"/>
      <c r="X2675" s="8"/>
      <c r="Y2675" s="8"/>
    </row>
    <row r="2676" spans="1:25" x14ac:dyDescent="0.25">
      <c r="A2676" s="8"/>
      <c r="E2676" s="14"/>
      <c r="F2676" s="8"/>
      <c r="G2676" s="8"/>
      <c r="H2676" s="8"/>
      <c r="J2676" s="8"/>
      <c r="K2676" s="8"/>
      <c r="L2676" s="8"/>
      <c r="M2676" s="8"/>
      <c r="N2676" s="8"/>
      <c r="O2676" s="8"/>
      <c r="P2676" s="8"/>
      <c r="Q2676" s="8"/>
      <c r="R2676" s="8"/>
      <c r="S2676" s="8"/>
      <c r="T2676" s="8"/>
      <c r="U2676" s="8"/>
      <c r="V2676" s="8"/>
      <c r="W2676" s="8"/>
      <c r="X2676" s="8"/>
      <c r="Y2676" s="8"/>
    </row>
    <row r="2677" spans="1:25" x14ac:dyDescent="0.25">
      <c r="A2677" s="8"/>
      <c r="E2677" s="14"/>
      <c r="F2677" s="8"/>
      <c r="G2677" s="8"/>
      <c r="H2677" s="8"/>
      <c r="J2677" s="8"/>
      <c r="K2677" s="8"/>
      <c r="L2677" s="8"/>
      <c r="M2677" s="8"/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</row>
    <row r="2678" spans="1:25" x14ac:dyDescent="0.25">
      <c r="A2678" s="8"/>
      <c r="E2678" s="14"/>
      <c r="F2678" s="8"/>
      <c r="G2678" s="8"/>
      <c r="H2678" s="8"/>
      <c r="J2678" s="8"/>
      <c r="K2678" s="8"/>
      <c r="L2678" s="8"/>
      <c r="M2678" s="8"/>
      <c r="N2678" s="8"/>
      <c r="O2678" s="8"/>
      <c r="P2678" s="8"/>
      <c r="Q2678" s="8"/>
      <c r="R2678" s="8"/>
      <c r="S2678" s="8"/>
      <c r="T2678" s="8"/>
      <c r="U2678" s="8"/>
      <c r="V2678" s="8"/>
      <c r="W2678" s="8"/>
      <c r="X2678" s="8"/>
      <c r="Y2678" s="8"/>
    </row>
    <row r="2679" spans="1:25" x14ac:dyDescent="0.25">
      <c r="A2679" s="8"/>
      <c r="E2679" s="14"/>
      <c r="F2679" s="8"/>
      <c r="G2679" s="8"/>
      <c r="H2679" s="8"/>
      <c r="J2679" s="8"/>
      <c r="K2679" s="8"/>
      <c r="L2679" s="8"/>
      <c r="M2679" s="8"/>
      <c r="N2679" s="8"/>
      <c r="O2679" s="8"/>
      <c r="P2679" s="8"/>
      <c r="Q2679" s="8"/>
      <c r="R2679" s="8"/>
      <c r="S2679" s="8"/>
      <c r="T2679" s="8"/>
      <c r="U2679" s="8"/>
      <c r="V2679" s="8"/>
      <c r="W2679" s="8"/>
      <c r="X2679" s="8"/>
      <c r="Y2679" s="8"/>
    </row>
    <row r="2680" spans="1:25" x14ac:dyDescent="0.25">
      <c r="A2680" s="8"/>
      <c r="E2680" s="14"/>
      <c r="F2680" s="8"/>
      <c r="G2680" s="8"/>
      <c r="H2680" s="8"/>
      <c r="J2680" s="8"/>
      <c r="K2680" s="8"/>
      <c r="L2680" s="8"/>
      <c r="M2680" s="8"/>
      <c r="N2680" s="8"/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</row>
    <row r="2681" spans="1:25" x14ac:dyDescent="0.25">
      <c r="A2681" s="8"/>
      <c r="E2681" s="14"/>
      <c r="F2681" s="8"/>
      <c r="G2681" s="8"/>
      <c r="H2681" s="8"/>
      <c r="J2681" s="8"/>
      <c r="K2681" s="8"/>
      <c r="L2681" s="8"/>
      <c r="M2681" s="8"/>
      <c r="N2681" s="8"/>
      <c r="O2681" s="8"/>
      <c r="P2681" s="8"/>
      <c r="Q2681" s="8"/>
      <c r="R2681" s="8"/>
      <c r="S2681" s="8"/>
      <c r="T2681" s="8"/>
      <c r="U2681" s="8"/>
      <c r="V2681" s="8"/>
      <c r="W2681" s="8"/>
      <c r="X2681" s="8"/>
      <c r="Y2681" s="8"/>
    </row>
    <row r="2682" spans="1:25" x14ac:dyDescent="0.25">
      <c r="A2682" s="8"/>
      <c r="E2682" s="14"/>
      <c r="F2682" s="8"/>
      <c r="G2682" s="8"/>
      <c r="H2682" s="8"/>
      <c r="J2682" s="8"/>
      <c r="K2682" s="8"/>
      <c r="L2682" s="8"/>
      <c r="M2682" s="8"/>
      <c r="N2682" s="8"/>
      <c r="O2682" s="8"/>
      <c r="P2682" s="8"/>
      <c r="Q2682" s="8"/>
      <c r="R2682" s="8"/>
      <c r="S2682" s="8"/>
      <c r="T2682" s="8"/>
      <c r="U2682" s="8"/>
      <c r="V2682" s="8"/>
      <c r="W2682" s="8"/>
      <c r="X2682" s="8"/>
      <c r="Y2682" s="8"/>
    </row>
    <row r="2683" spans="1:25" x14ac:dyDescent="0.25">
      <c r="A2683" s="8"/>
      <c r="E2683" s="14"/>
      <c r="F2683" s="8"/>
      <c r="G2683" s="8"/>
      <c r="H2683" s="8"/>
      <c r="J2683" s="8"/>
      <c r="K2683" s="8"/>
      <c r="L2683" s="8"/>
      <c r="M2683" s="8"/>
      <c r="N2683" s="8"/>
      <c r="O2683" s="8"/>
      <c r="P2683" s="8"/>
      <c r="Q2683" s="8"/>
      <c r="R2683" s="8"/>
      <c r="S2683" s="8"/>
      <c r="T2683" s="8"/>
      <c r="U2683" s="8"/>
      <c r="V2683" s="8"/>
      <c r="W2683" s="8"/>
      <c r="X2683" s="8"/>
      <c r="Y2683" s="8"/>
    </row>
    <row r="2684" spans="1:25" x14ac:dyDescent="0.25">
      <c r="A2684" s="8"/>
      <c r="E2684" s="14"/>
      <c r="F2684" s="8"/>
      <c r="G2684" s="8"/>
      <c r="H2684" s="8"/>
      <c r="J2684" s="8"/>
      <c r="K2684" s="8"/>
      <c r="L2684" s="8"/>
      <c r="M2684" s="8"/>
      <c r="N2684" s="8"/>
      <c r="O2684" s="8"/>
      <c r="P2684" s="8"/>
      <c r="Q2684" s="8"/>
      <c r="R2684" s="8"/>
      <c r="S2684" s="8"/>
      <c r="T2684" s="8"/>
      <c r="U2684" s="8"/>
      <c r="V2684" s="8"/>
      <c r="W2684" s="8"/>
      <c r="X2684" s="8"/>
      <c r="Y2684" s="8"/>
    </row>
    <row r="2685" spans="1:25" x14ac:dyDescent="0.25">
      <c r="A2685" s="8"/>
      <c r="E2685" s="14"/>
      <c r="F2685" s="8"/>
      <c r="G2685" s="8"/>
      <c r="H2685" s="8"/>
      <c r="J2685" s="8"/>
      <c r="K2685" s="8"/>
      <c r="L2685" s="8"/>
      <c r="M2685" s="8"/>
      <c r="N2685" s="8"/>
      <c r="O2685" s="8"/>
      <c r="P2685" s="8"/>
      <c r="Q2685" s="8"/>
      <c r="R2685" s="8"/>
      <c r="S2685" s="8"/>
      <c r="T2685" s="8"/>
      <c r="U2685" s="8"/>
      <c r="V2685" s="8"/>
      <c r="W2685" s="8"/>
      <c r="X2685" s="8"/>
      <c r="Y2685" s="8"/>
    </row>
    <row r="2686" spans="1:25" x14ac:dyDescent="0.25">
      <c r="A2686" s="8"/>
      <c r="E2686" s="14"/>
      <c r="F2686" s="8"/>
      <c r="G2686" s="8"/>
      <c r="H2686" s="8"/>
      <c r="J2686" s="8"/>
      <c r="K2686" s="8"/>
      <c r="L2686" s="8"/>
      <c r="M2686" s="8"/>
      <c r="N2686" s="8"/>
      <c r="O2686" s="8"/>
      <c r="P2686" s="8"/>
      <c r="Q2686" s="8"/>
      <c r="R2686" s="8"/>
      <c r="S2686" s="8"/>
      <c r="T2686" s="8"/>
      <c r="U2686" s="8"/>
      <c r="V2686" s="8"/>
      <c r="W2686" s="8"/>
      <c r="X2686" s="8"/>
      <c r="Y2686" s="8"/>
    </row>
    <row r="2687" spans="1:25" x14ac:dyDescent="0.25">
      <c r="A2687" s="8"/>
      <c r="E2687" s="14"/>
      <c r="F2687" s="8"/>
      <c r="G2687" s="8"/>
      <c r="H2687" s="8"/>
      <c r="J2687" s="8"/>
      <c r="K2687" s="8"/>
      <c r="L2687" s="8"/>
      <c r="M2687" s="8"/>
      <c r="N2687" s="8"/>
      <c r="O2687" s="8"/>
      <c r="P2687" s="8"/>
      <c r="Q2687" s="8"/>
      <c r="R2687" s="8"/>
      <c r="S2687" s="8"/>
      <c r="T2687" s="8"/>
      <c r="U2687" s="8"/>
      <c r="V2687" s="8"/>
      <c r="W2687" s="8"/>
      <c r="X2687" s="8"/>
      <c r="Y2687" s="8"/>
    </row>
    <row r="2688" spans="1:25" x14ac:dyDescent="0.25">
      <c r="A2688" s="8"/>
      <c r="E2688" s="14"/>
      <c r="F2688" s="8"/>
      <c r="G2688" s="8"/>
      <c r="H2688" s="8"/>
      <c r="J2688" s="8"/>
      <c r="K2688" s="8"/>
      <c r="L2688" s="8"/>
      <c r="M2688" s="8"/>
      <c r="N2688" s="8"/>
      <c r="O2688" s="8"/>
      <c r="P2688" s="8"/>
      <c r="Q2688" s="8"/>
      <c r="R2688" s="8"/>
      <c r="S2688" s="8"/>
      <c r="T2688" s="8"/>
      <c r="U2688" s="8"/>
      <c r="V2688" s="8"/>
      <c r="W2688" s="8"/>
      <c r="X2688" s="8"/>
      <c r="Y2688" s="8"/>
    </row>
    <row r="2689" spans="1:25" x14ac:dyDescent="0.25">
      <c r="A2689" s="8"/>
      <c r="E2689" s="14"/>
      <c r="F2689" s="8"/>
      <c r="G2689" s="8"/>
      <c r="H2689" s="8"/>
      <c r="J2689" s="8"/>
      <c r="K2689" s="8"/>
      <c r="L2689" s="8"/>
      <c r="M2689" s="8"/>
      <c r="N2689" s="8"/>
      <c r="O2689" s="8"/>
      <c r="P2689" s="8"/>
      <c r="Q2689" s="8"/>
      <c r="R2689" s="8"/>
      <c r="S2689" s="8"/>
      <c r="T2689" s="8"/>
      <c r="U2689" s="8"/>
      <c r="V2689" s="8"/>
      <c r="W2689" s="8"/>
      <c r="X2689" s="8"/>
      <c r="Y2689" s="8"/>
    </row>
    <row r="2690" spans="1:25" x14ac:dyDescent="0.25">
      <c r="A2690" s="8"/>
      <c r="E2690" s="14"/>
      <c r="F2690" s="8"/>
      <c r="G2690" s="8"/>
      <c r="H2690" s="8"/>
      <c r="J2690" s="8"/>
      <c r="K2690" s="8"/>
      <c r="L2690" s="8"/>
      <c r="M2690" s="8"/>
      <c r="N2690" s="8"/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</row>
    <row r="2691" spans="1:25" x14ac:dyDescent="0.25">
      <c r="A2691" s="8"/>
      <c r="E2691" s="14"/>
      <c r="F2691" s="8"/>
      <c r="G2691" s="8"/>
      <c r="H2691" s="8"/>
      <c r="J2691" s="8"/>
      <c r="K2691" s="8"/>
      <c r="L2691" s="8"/>
      <c r="M2691" s="8"/>
      <c r="N2691" s="8"/>
      <c r="O2691" s="8"/>
      <c r="P2691" s="8"/>
      <c r="Q2691" s="8"/>
      <c r="R2691" s="8"/>
      <c r="S2691" s="8"/>
      <c r="T2691" s="8"/>
      <c r="U2691" s="8"/>
      <c r="V2691" s="8"/>
      <c r="W2691" s="8"/>
      <c r="X2691" s="8"/>
      <c r="Y2691" s="8"/>
    </row>
    <row r="2692" spans="1:25" x14ac:dyDescent="0.25">
      <c r="A2692" s="8"/>
      <c r="E2692" s="14"/>
      <c r="F2692" s="8"/>
      <c r="G2692" s="8"/>
      <c r="H2692" s="8"/>
      <c r="J2692" s="8"/>
      <c r="K2692" s="8"/>
      <c r="L2692" s="8"/>
      <c r="M2692" s="8"/>
      <c r="N2692" s="8"/>
      <c r="O2692" s="8"/>
      <c r="P2692" s="8"/>
      <c r="Q2692" s="8"/>
      <c r="R2692" s="8"/>
      <c r="S2692" s="8"/>
      <c r="T2692" s="8"/>
      <c r="U2692" s="8"/>
      <c r="V2692" s="8"/>
      <c r="W2692" s="8"/>
      <c r="X2692" s="8"/>
      <c r="Y2692" s="8"/>
    </row>
    <row r="2693" spans="1:25" x14ac:dyDescent="0.25">
      <c r="A2693" s="8"/>
      <c r="E2693" s="14"/>
      <c r="F2693" s="8"/>
      <c r="G2693" s="8"/>
      <c r="H2693" s="8"/>
      <c r="J2693" s="8"/>
      <c r="K2693" s="8"/>
      <c r="L2693" s="8"/>
      <c r="M2693" s="8"/>
      <c r="N2693" s="8"/>
      <c r="O2693" s="8"/>
      <c r="P2693" s="8"/>
      <c r="Q2693" s="8"/>
      <c r="R2693" s="8"/>
      <c r="S2693" s="8"/>
      <c r="T2693" s="8"/>
      <c r="U2693" s="8"/>
      <c r="V2693" s="8"/>
      <c r="W2693" s="8"/>
      <c r="X2693" s="8"/>
      <c r="Y2693" s="8"/>
    </row>
    <row r="2694" spans="1:25" x14ac:dyDescent="0.25">
      <c r="A2694" s="8"/>
      <c r="E2694" s="14"/>
      <c r="F2694" s="8"/>
      <c r="G2694" s="8"/>
      <c r="H2694" s="8"/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</row>
    <row r="2695" spans="1:25" x14ac:dyDescent="0.25">
      <c r="A2695" s="8"/>
      <c r="E2695" s="14"/>
      <c r="F2695" s="8"/>
      <c r="G2695" s="8"/>
      <c r="H2695" s="8"/>
      <c r="J2695" s="8"/>
      <c r="K2695" s="8"/>
      <c r="L2695" s="8"/>
      <c r="M2695" s="8"/>
      <c r="N2695" s="8"/>
      <c r="O2695" s="8"/>
      <c r="P2695" s="8"/>
      <c r="Q2695" s="8"/>
      <c r="R2695" s="8"/>
      <c r="S2695" s="8"/>
      <c r="T2695" s="8"/>
      <c r="U2695" s="8"/>
      <c r="V2695" s="8"/>
      <c r="W2695" s="8"/>
      <c r="X2695" s="8"/>
      <c r="Y2695" s="8"/>
    </row>
    <row r="2696" spans="1:25" x14ac:dyDescent="0.25">
      <c r="A2696" s="8"/>
      <c r="E2696" s="14"/>
      <c r="F2696" s="8"/>
      <c r="G2696" s="8"/>
      <c r="H2696" s="8"/>
      <c r="J2696" s="8"/>
      <c r="K2696" s="8"/>
      <c r="L2696" s="8"/>
      <c r="M2696" s="8"/>
      <c r="N2696" s="8"/>
      <c r="O2696" s="8"/>
      <c r="P2696" s="8"/>
      <c r="Q2696" s="8"/>
      <c r="R2696" s="8"/>
      <c r="S2696" s="8"/>
      <c r="T2696" s="8"/>
      <c r="U2696" s="8"/>
      <c r="V2696" s="8"/>
      <c r="W2696" s="8"/>
      <c r="X2696" s="8"/>
      <c r="Y2696" s="8"/>
    </row>
    <row r="2697" spans="1:25" x14ac:dyDescent="0.25">
      <c r="A2697" s="8"/>
      <c r="E2697" s="14"/>
      <c r="F2697" s="8"/>
      <c r="G2697" s="8"/>
      <c r="H2697" s="8"/>
      <c r="J2697" s="8"/>
      <c r="K2697" s="8"/>
      <c r="L2697" s="8"/>
      <c r="M2697" s="8"/>
      <c r="N2697" s="8"/>
      <c r="O2697" s="8"/>
      <c r="P2697" s="8"/>
      <c r="Q2697" s="8"/>
      <c r="R2697" s="8"/>
      <c r="S2697" s="8"/>
      <c r="T2697" s="8"/>
      <c r="U2697" s="8"/>
      <c r="V2697" s="8"/>
      <c r="W2697" s="8"/>
      <c r="X2697" s="8"/>
      <c r="Y2697" s="8"/>
    </row>
    <row r="2698" spans="1:25" x14ac:dyDescent="0.25">
      <c r="A2698" s="8"/>
      <c r="E2698" s="14"/>
      <c r="F2698" s="8"/>
      <c r="G2698" s="8"/>
      <c r="H2698" s="8"/>
      <c r="J2698" s="8"/>
      <c r="K2698" s="8"/>
      <c r="L2698" s="8"/>
      <c r="M2698" s="8"/>
      <c r="N2698" s="8"/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</row>
    <row r="2699" spans="1:25" x14ac:dyDescent="0.25">
      <c r="A2699" s="8"/>
      <c r="E2699" s="14"/>
      <c r="F2699" s="8"/>
      <c r="G2699" s="8"/>
      <c r="H2699" s="8"/>
      <c r="J2699" s="8"/>
      <c r="K2699" s="8"/>
      <c r="L2699" s="8"/>
      <c r="M2699" s="8"/>
      <c r="N2699" s="8"/>
      <c r="O2699" s="8"/>
      <c r="P2699" s="8"/>
      <c r="Q2699" s="8"/>
      <c r="R2699" s="8"/>
      <c r="S2699" s="8"/>
      <c r="T2699" s="8"/>
      <c r="U2699" s="8"/>
      <c r="V2699" s="8"/>
      <c r="W2699" s="8"/>
      <c r="X2699" s="8"/>
      <c r="Y2699" s="8"/>
    </row>
    <row r="2700" spans="1:25" x14ac:dyDescent="0.25">
      <c r="A2700" s="8"/>
      <c r="E2700" s="14"/>
      <c r="F2700" s="8"/>
      <c r="G2700" s="8"/>
      <c r="H2700" s="8"/>
      <c r="J2700" s="8"/>
      <c r="K2700" s="8"/>
      <c r="L2700" s="8"/>
      <c r="M2700" s="8"/>
      <c r="N2700" s="8"/>
      <c r="O2700" s="8"/>
      <c r="P2700" s="8"/>
      <c r="Q2700" s="8"/>
      <c r="R2700" s="8"/>
      <c r="S2700" s="8"/>
      <c r="T2700" s="8"/>
      <c r="U2700" s="8"/>
      <c r="V2700" s="8"/>
      <c r="W2700" s="8"/>
      <c r="X2700" s="8"/>
      <c r="Y2700" s="8"/>
    </row>
    <row r="2701" spans="1:25" x14ac:dyDescent="0.25">
      <c r="A2701" s="8"/>
      <c r="E2701" s="14"/>
      <c r="F2701" s="8"/>
      <c r="G2701" s="8"/>
      <c r="H2701" s="8"/>
      <c r="J2701" s="8"/>
      <c r="K2701" s="8"/>
      <c r="L2701" s="8"/>
      <c r="M2701" s="8"/>
      <c r="N2701" s="8"/>
      <c r="O2701" s="8"/>
      <c r="P2701" s="8"/>
      <c r="Q2701" s="8"/>
      <c r="R2701" s="8"/>
      <c r="S2701" s="8"/>
      <c r="T2701" s="8"/>
      <c r="U2701" s="8"/>
      <c r="V2701" s="8"/>
      <c r="W2701" s="8"/>
      <c r="X2701" s="8"/>
      <c r="Y2701" s="8"/>
    </row>
    <row r="2702" spans="1:25" x14ac:dyDescent="0.25">
      <c r="A2702" s="8"/>
      <c r="E2702" s="14"/>
      <c r="F2702" s="8"/>
      <c r="G2702" s="8"/>
      <c r="H2702" s="8"/>
      <c r="J2702" s="8"/>
      <c r="K2702" s="8"/>
      <c r="L2702" s="8"/>
      <c r="M2702" s="8"/>
      <c r="N2702" s="8"/>
      <c r="O2702" s="8"/>
      <c r="P2702" s="8"/>
      <c r="Q2702" s="8"/>
      <c r="R2702" s="8"/>
      <c r="S2702" s="8"/>
      <c r="T2702" s="8"/>
      <c r="U2702" s="8"/>
      <c r="V2702" s="8"/>
      <c r="W2702" s="8"/>
      <c r="X2702" s="8"/>
      <c r="Y2702" s="8"/>
    </row>
    <row r="2703" spans="1:25" x14ac:dyDescent="0.25">
      <c r="A2703" s="8"/>
      <c r="E2703" s="14"/>
      <c r="F2703" s="8"/>
      <c r="G2703" s="8"/>
      <c r="H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</row>
    <row r="2704" spans="1:25" x14ac:dyDescent="0.25">
      <c r="A2704" s="8"/>
      <c r="E2704" s="14"/>
      <c r="F2704" s="8"/>
      <c r="G2704" s="8"/>
      <c r="H2704" s="8"/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</row>
    <row r="2705" spans="1:25" x14ac:dyDescent="0.25">
      <c r="A2705" s="8"/>
      <c r="E2705" s="14"/>
      <c r="F2705" s="8"/>
      <c r="G2705" s="8"/>
      <c r="H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</row>
    <row r="2706" spans="1:25" x14ac:dyDescent="0.25">
      <c r="A2706" s="8"/>
      <c r="E2706" s="14"/>
      <c r="F2706" s="8"/>
      <c r="G2706" s="8"/>
      <c r="H2706" s="8"/>
      <c r="J2706" s="8"/>
      <c r="K2706" s="8"/>
      <c r="L2706" s="8"/>
      <c r="M2706" s="8"/>
      <c r="N2706" s="8"/>
      <c r="O2706" s="8"/>
      <c r="P2706" s="8"/>
      <c r="Q2706" s="8"/>
      <c r="R2706" s="8"/>
      <c r="S2706" s="8"/>
      <c r="T2706" s="8"/>
      <c r="U2706" s="8"/>
      <c r="V2706" s="8"/>
      <c r="W2706" s="8"/>
      <c r="X2706" s="8"/>
      <c r="Y2706" s="8"/>
    </row>
    <row r="2707" spans="1:25" x14ac:dyDescent="0.25">
      <c r="A2707" s="8"/>
      <c r="E2707" s="14"/>
      <c r="F2707" s="8"/>
      <c r="G2707" s="8"/>
      <c r="H2707" s="8"/>
      <c r="J2707" s="8"/>
      <c r="K2707" s="8"/>
      <c r="L2707" s="8"/>
      <c r="M2707" s="8"/>
      <c r="N2707" s="8"/>
      <c r="O2707" s="8"/>
      <c r="P2707" s="8"/>
      <c r="Q2707" s="8"/>
      <c r="R2707" s="8"/>
      <c r="S2707" s="8"/>
      <c r="T2707" s="8"/>
      <c r="U2707" s="8"/>
      <c r="V2707" s="8"/>
      <c r="W2707" s="8"/>
      <c r="X2707" s="8"/>
      <c r="Y2707" s="8"/>
    </row>
    <row r="2708" spans="1:25" x14ac:dyDescent="0.25">
      <c r="A2708" s="8"/>
      <c r="E2708" s="14"/>
      <c r="F2708" s="8"/>
      <c r="G2708" s="8"/>
      <c r="H2708" s="8"/>
      <c r="J2708" s="8"/>
      <c r="K2708" s="8"/>
      <c r="L2708" s="8"/>
      <c r="M2708" s="8"/>
      <c r="N2708" s="8"/>
      <c r="O2708" s="8"/>
      <c r="P2708" s="8"/>
      <c r="Q2708" s="8"/>
      <c r="R2708" s="8"/>
      <c r="S2708" s="8"/>
      <c r="T2708" s="8"/>
      <c r="U2708" s="8"/>
      <c r="V2708" s="8"/>
      <c r="W2708" s="8"/>
      <c r="X2708" s="8"/>
      <c r="Y2708" s="8"/>
    </row>
    <row r="2709" spans="1:25" x14ac:dyDescent="0.25">
      <c r="A2709" s="8"/>
      <c r="E2709" s="14"/>
      <c r="F2709" s="8"/>
      <c r="G2709" s="8"/>
      <c r="H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</row>
    <row r="2710" spans="1:25" x14ac:dyDescent="0.25">
      <c r="A2710" s="8"/>
      <c r="E2710" s="14"/>
      <c r="F2710" s="8"/>
      <c r="G2710" s="8"/>
      <c r="H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</row>
    <row r="2711" spans="1:25" x14ac:dyDescent="0.25">
      <c r="A2711" s="8"/>
      <c r="E2711" s="14"/>
      <c r="F2711" s="8"/>
      <c r="G2711" s="8"/>
      <c r="H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</row>
    <row r="2712" spans="1:25" x14ac:dyDescent="0.25">
      <c r="A2712" s="8"/>
      <c r="E2712" s="14"/>
      <c r="F2712" s="8"/>
      <c r="G2712" s="8"/>
      <c r="H2712" s="8"/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</row>
    <row r="2713" spans="1:25" x14ac:dyDescent="0.25">
      <c r="A2713" s="8"/>
      <c r="E2713" s="14"/>
      <c r="F2713" s="8"/>
      <c r="G2713" s="8"/>
      <c r="H2713" s="8"/>
      <c r="J2713" s="8"/>
      <c r="K2713" s="8"/>
      <c r="L2713" s="8"/>
      <c r="M2713" s="8"/>
      <c r="N2713" s="8"/>
      <c r="O2713" s="8"/>
      <c r="P2713" s="8"/>
      <c r="Q2713" s="8"/>
      <c r="R2713" s="8"/>
      <c r="S2713" s="8"/>
      <c r="T2713" s="8"/>
      <c r="U2713" s="8"/>
      <c r="V2713" s="8"/>
      <c r="W2713" s="8"/>
      <c r="X2713" s="8"/>
      <c r="Y2713" s="8"/>
    </row>
    <row r="2714" spans="1:25" x14ac:dyDescent="0.25">
      <c r="A2714" s="8"/>
      <c r="E2714" s="14"/>
      <c r="F2714" s="8"/>
      <c r="G2714" s="8"/>
      <c r="H2714" s="8"/>
      <c r="J2714" s="8"/>
      <c r="K2714" s="8"/>
      <c r="L2714" s="8"/>
      <c r="M2714" s="8"/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</row>
    <row r="2715" spans="1:25" x14ac:dyDescent="0.25">
      <c r="A2715" s="8"/>
      <c r="E2715" s="14"/>
      <c r="F2715" s="8"/>
      <c r="G2715" s="8"/>
      <c r="H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</row>
    <row r="2716" spans="1:25" x14ac:dyDescent="0.25">
      <c r="A2716" s="8"/>
      <c r="E2716" s="14"/>
      <c r="F2716" s="8"/>
      <c r="G2716" s="8"/>
      <c r="H2716" s="8"/>
      <c r="J2716" s="8"/>
      <c r="K2716" s="8"/>
      <c r="L2716" s="8"/>
      <c r="M2716" s="8"/>
      <c r="N2716" s="8"/>
      <c r="O2716" s="8"/>
      <c r="P2716" s="8"/>
      <c r="Q2716" s="8"/>
      <c r="R2716" s="8"/>
      <c r="S2716" s="8"/>
      <c r="T2716" s="8"/>
      <c r="U2716" s="8"/>
      <c r="V2716" s="8"/>
      <c r="W2716" s="8"/>
      <c r="X2716" s="8"/>
      <c r="Y2716" s="8"/>
    </row>
    <row r="2717" spans="1:25" x14ac:dyDescent="0.25">
      <c r="A2717" s="8"/>
      <c r="E2717" s="14"/>
      <c r="F2717" s="8"/>
      <c r="G2717" s="8"/>
      <c r="H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</row>
    <row r="2718" spans="1:25" x14ac:dyDescent="0.25">
      <c r="A2718" s="8"/>
      <c r="E2718" s="14"/>
      <c r="F2718" s="8"/>
      <c r="G2718" s="8"/>
      <c r="H2718" s="8"/>
      <c r="J2718" s="8"/>
      <c r="K2718" s="8"/>
      <c r="L2718" s="8"/>
      <c r="M2718" s="8"/>
      <c r="N2718" s="8"/>
      <c r="O2718" s="8"/>
      <c r="P2718" s="8"/>
      <c r="Q2718" s="8"/>
      <c r="R2718" s="8"/>
      <c r="S2718" s="8"/>
      <c r="T2718" s="8"/>
      <c r="U2718" s="8"/>
      <c r="V2718" s="8"/>
      <c r="W2718" s="8"/>
      <c r="X2718" s="8"/>
      <c r="Y2718" s="8"/>
    </row>
    <row r="2719" spans="1:25" x14ac:dyDescent="0.25">
      <c r="A2719" s="8"/>
      <c r="E2719" s="14"/>
      <c r="F2719" s="8"/>
      <c r="G2719" s="8"/>
      <c r="H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</row>
    <row r="2720" spans="1:25" x14ac:dyDescent="0.25">
      <c r="A2720" s="8"/>
      <c r="E2720" s="14"/>
      <c r="F2720" s="8"/>
      <c r="G2720" s="8"/>
      <c r="H2720" s="8"/>
      <c r="J2720" s="8"/>
      <c r="K2720" s="8"/>
      <c r="L2720" s="8"/>
      <c r="M2720" s="8"/>
      <c r="N2720" s="8"/>
      <c r="O2720" s="8"/>
      <c r="P2720" s="8"/>
      <c r="Q2720" s="8"/>
      <c r="R2720" s="8"/>
      <c r="S2720" s="8"/>
      <c r="T2720" s="8"/>
      <c r="U2720" s="8"/>
      <c r="V2720" s="8"/>
      <c r="W2720" s="8"/>
      <c r="X2720" s="8"/>
      <c r="Y2720" s="8"/>
    </row>
    <row r="2721" spans="1:25" x14ac:dyDescent="0.25">
      <c r="A2721" s="8"/>
      <c r="E2721" s="14"/>
      <c r="F2721" s="8"/>
      <c r="G2721" s="8"/>
      <c r="H2721" s="8"/>
      <c r="J2721" s="8"/>
      <c r="K2721" s="8"/>
      <c r="L2721" s="8"/>
      <c r="M2721" s="8"/>
      <c r="N2721" s="8"/>
      <c r="O2721" s="8"/>
      <c r="P2721" s="8"/>
      <c r="Q2721" s="8"/>
      <c r="R2721" s="8"/>
      <c r="S2721" s="8"/>
      <c r="T2721" s="8"/>
      <c r="U2721" s="8"/>
      <c r="V2721" s="8"/>
      <c r="W2721" s="8"/>
      <c r="X2721" s="8"/>
      <c r="Y2721" s="8"/>
    </row>
    <row r="2722" spans="1:25" x14ac:dyDescent="0.25">
      <c r="A2722" s="8"/>
      <c r="E2722" s="14"/>
      <c r="F2722" s="8"/>
      <c r="G2722" s="8"/>
      <c r="H2722" s="8"/>
      <c r="J2722" s="8"/>
      <c r="K2722" s="8"/>
      <c r="L2722" s="8"/>
      <c r="M2722" s="8"/>
      <c r="N2722" s="8"/>
      <c r="O2722" s="8"/>
      <c r="P2722" s="8"/>
      <c r="Q2722" s="8"/>
      <c r="R2722" s="8"/>
      <c r="S2722" s="8"/>
      <c r="T2722" s="8"/>
      <c r="U2722" s="8"/>
      <c r="V2722" s="8"/>
      <c r="W2722" s="8"/>
      <c r="X2722" s="8"/>
      <c r="Y2722" s="8"/>
    </row>
    <row r="2723" spans="1:25" x14ac:dyDescent="0.25">
      <c r="A2723" s="8"/>
      <c r="E2723" s="14"/>
      <c r="F2723" s="8"/>
      <c r="G2723" s="8"/>
      <c r="H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</row>
    <row r="2724" spans="1:25" x14ac:dyDescent="0.25">
      <c r="A2724" s="8"/>
      <c r="E2724" s="14"/>
      <c r="F2724" s="8"/>
      <c r="G2724" s="8"/>
      <c r="H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</row>
    <row r="2725" spans="1:25" x14ac:dyDescent="0.25">
      <c r="A2725" s="8"/>
      <c r="E2725" s="14"/>
      <c r="F2725" s="8"/>
      <c r="G2725" s="8"/>
      <c r="H2725" s="8"/>
      <c r="J2725" s="8"/>
      <c r="K2725" s="8"/>
      <c r="L2725" s="8"/>
      <c r="M2725" s="8"/>
      <c r="N2725" s="8"/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</row>
    <row r="2726" spans="1:25" x14ac:dyDescent="0.25">
      <c r="A2726" s="8"/>
      <c r="E2726" s="14"/>
      <c r="F2726" s="8"/>
      <c r="G2726" s="8"/>
      <c r="H2726" s="8"/>
      <c r="J2726" s="8"/>
      <c r="K2726" s="8"/>
      <c r="L2726" s="8"/>
      <c r="M2726" s="8"/>
      <c r="N2726" s="8"/>
      <c r="O2726" s="8"/>
      <c r="P2726" s="8"/>
      <c r="Q2726" s="8"/>
      <c r="R2726" s="8"/>
      <c r="S2726" s="8"/>
      <c r="T2726" s="8"/>
      <c r="U2726" s="8"/>
      <c r="V2726" s="8"/>
      <c r="W2726" s="8"/>
      <c r="X2726" s="8"/>
      <c r="Y2726" s="8"/>
    </row>
    <row r="2727" spans="1:25" x14ac:dyDescent="0.25">
      <c r="A2727" s="8"/>
      <c r="E2727" s="14"/>
      <c r="F2727" s="8"/>
      <c r="G2727" s="8"/>
      <c r="H2727" s="8"/>
      <c r="J2727" s="8"/>
      <c r="K2727" s="8"/>
      <c r="L2727" s="8"/>
      <c r="M2727" s="8"/>
      <c r="N2727" s="8"/>
      <c r="O2727" s="8"/>
      <c r="P2727" s="8"/>
      <c r="Q2727" s="8"/>
      <c r="R2727" s="8"/>
      <c r="S2727" s="8"/>
      <c r="T2727" s="8"/>
      <c r="U2727" s="8"/>
      <c r="V2727" s="8"/>
      <c r="W2727" s="8"/>
      <c r="X2727" s="8"/>
      <c r="Y2727" s="8"/>
    </row>
    <row r="2728" spans="1:25" x14ac:dyDescent="0.25">
      <c r="A2728" s="8"/>
      <c r="E2728" s="14"/>
      <c r="F2728" s="8"/>
      <c r="G2728" s="8"/>
      <c r="H2728" s="8"/>
      <c r="J2728" s="8"/>
      <c r="K2728" s="8"/>
      <c r="L2728" s="8"/>
      <c r="M2728" s="8"/>
      <c r="N2728" s="8"/>
      <c r="O2728" s="8"/>
      <c r="P2728" s="8"/>
      <c r="Q2728" s="8"/>
      <c r="R2728" s="8"/>
      <c r="S2728" s="8"/>
      <c r="T2728" s="8"/>
      <c r="U2728" s="8"/>
      <c r="V2728" s="8"/>
      <c r="W2728" s="8"/>
      <c r="X2728" s="8"/>
      <c r="Y2728" s="8"/>
    </row>
    <row r="2729" spans="1:25" x14ac:dyDescent="0.25">
      <c r="A2729" s="8"/>
      <c r="E2729" s="14"/>
      <c r="F2729" s="8"/>
      <c r="G2729" s="8"/>
      <c r="H2729" s="8"/>
      <c r="J2729" s="8"/>
      <c r="K2729" s="8"/>
      <c r="L2729" s="8"/>
      <c r="M2729" s="8"/>
      <c r="N2729" s="8"/>
      <c r="O2729" s="8"/>
      <c r="P2729" s="8"/>
      <c r="Q2729" s="8"/>
      <c r="R2729" s="8"/>
      <c r="S2729" s="8"/>
      <c r="T2729" s="8"/>
      <c r="U2729" s="8"/>
      <c r="V2729" s="8"/>
      <c r="W2729" s="8"/>
      <c r="X2729" s="8"/>
      <c r="Y2729" s="8"/>
    </row>
    <row r="2730" spans="1:25" x14ac:dyDescent="0.25">
      <c r="A2730" s="8"/>
      <c r="E2730" s="14"/>
      <c r="F2730" s="8"/>
      <c r="G2730" s="8"/>
      <c r="H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</row>
    <row r="2731" spans="1:25" x14ac:dyDescent="0.25">
      <c r="A2731" s="8"/>
      <c r="E2731" s="14"/>
      <c r="F2731" s="8"/>
      <c r="G2731" s="8"/>
      <c r="H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</row>
    <row r="2732" spans="1:25" x14ac:dyDescent="0.25">
      <c r="A2732" s="8"/>
      <c r="E2732" s="14"/>
      <c r="F2732" s="8"/>
      <c r="G2732" s="8"/>
      <c r="H2732" s="8"/>
      <c r="J2732" s="8"/>
      <c r="K2732" s="8"/>
      <c r="L2732" s="8"/>
      <c r="M2732" s="8"/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/>
    </row>
    <row r="2733" spans="1:25" x14ac:dyDescent="0.25">
      <c r="A2733" s="8"/>
      <c r="E2733" s="14"/>
      <c r="F2733" s="8"/>
      <c r="G2733" s="8"/>
      <c r="H2733" s="8"/>
      <c r="J2733" s="8"/>
      <c r="K2733" s="8"/>
      <c r="L2733" s="8"/>
      <c r="M2733" s="8"/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/>
    </row>
    <row r="2734" spans="1:25" x14ac:dyDescent="0.25">
      <c r="A2734" s="8"/>
      <c r="E2734" s="14"/>
      <c r="F2734" s="8"/>
      <c r="G2734" s="8"/>
      <c r="H2734" s="8"/>
      <c r="J2734" s="8"/>
      <c r="K2734" s="8"/>
      <c r="L2734" s="8"/>
      <c r="M2734" s="8"/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/>
    </row>
    <row r="2735" spans="1:25" x14ac:dyDescent="0.25">
      <c r="A2735" s="8"/>
      <c r="E2735" s="14"/>
      <c r="F2735" s="8"/>
      <c r="G2735" s="8"/>
      <c r="H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</row>
    <row r="2736" spans="1:25" x14ac:dyDescent="0.25">
      <c r="A2736" s="8"/>
      <c r="E2736" s="14"/>
      <c r="F2736" s="8"/>
      <c r="G2736" s="8"/>
      <c r="H2736" s="8"/>
      <c r="J2736" s="8"/>
      <c r="K2736" s="8"/>
      <c r="L2736" s="8"/>
      <c r="M2736" s="8"/>
      <c r="N2736" s="8"/>
      <c r="O2736" s="8"/>
      <c r="P2736" s="8"/>
      <c r="Q2736" s="8"/>
      <c r="R2736" s="8"/>
      <c r="S2736" s="8"/>
      <c r="T2736" s="8"/>
      <c r="U2736" s="8"/>
      <c r="V2736" s="8"/>
      <c r="W2736" s="8"/>
      <c r="X2736" s="8"/>
      <c r="Y2736" s="8"/>
    </row>
    <row r="2737" spans="1:25" x14ac:dyDescent="0.25">
      <c r="A2737" s="8"/>
      <c r="E2737" s="14"/>
      <c r="F2737" s="8"/>
      <c r="G2737" s="8"/>
      <c r="H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</row>
    <row r="2738" spans="1:25" x14ac:dyDescent="0.25">
      <c r="A2738" s="8"/>
      <c r="E2738" s="14"/>
      <c r="F2738" s="8"/>
      <c r="G2738" s="8"/>
      <c r="H2738" s="8"/>
      <c r="J2738" s="8"/>
      <c r="K2738" s="8"/>
      <c r="L2738" s="8"/>
      <c r="M2738" s="8"/>
      <c r="N2738" s="8"/>
      <c r="O2738" s="8"/>
      <c r="P2738" s="8"/>
      <c r="Q2738" s="8"/>
      <c r="R2738" s="8"/>
      <c r="S2738" s="8"/>
      <c r="T2738" s="8"/>
      <c r="U2738" s="8"/>
      <c r="V2738" s="8"/>
      <c r="W2738" s="8"/>
      <c r="X2738" s="8"/>
      <c r="Y2738" s="8"/>
    </row>
    <row r="2739" spans="1:25" x14ac:dyDescent="0.25">
      <c r="A2739" s="8"/>
      <c r="E2739" s="14"/>
      <c r="F2739" s="8"/>
      <c r="G2739" s="8"/>
      <c r="H2739" s="8"/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</row>
    <row r="2740" spans="1:25" x14ac:dyDescent="0.25">
      <c r="A2740" s="8"/>
      <c r="E2740" s="14"/>
      <c r="F2740" s="8"/>
      <c r="G2740" s="8"/>
      <c r="H2740" s="8"/>
      <c r="J2740" s="8"/>
      <c r="K2740" s="8"/>
      <c r="L2740" s="8"/>
      <c r="M2740" s="8"/>
      <c r="N2740" s="8"/>
      <c r="O2740" s="8"/>
      <c r="P2740" s="8"/>
      <c r="Q2740" s="8"/>
      <c r="R2740" s="8"/>
      <c r="S2740" s="8"/>
      <c r="T2740" s="8"/>
      <c r="U2740" s="8"/>
      <c r="V2740" s="8"/>
      <c r="W2740" s="8"/>
      <c r="X2740" s="8"/>
      <c r="Y2740" s="8"/>
    </row>
    <row r="2741" spans="1:25" x14ac:dyDescent="0.25">
      <c r="A2741" s="8"/>
      <c r="E2741" s="14"/>
      <c r="F2741" s="8"/>
      <c r="G2741" s="8"/>
      <c r="H2741" s="8"/>
      <c r="J2741" s="8"/>
      <c r="K2741" s="8"/>
      <c r="L2741" s="8"/>
      <c r="M2741" s="8"/>
      <c r="N2741" s="8"/>
      <c r="O2741" s="8"/>
      <c r="P2741" s="8"/>
      <c r="Q2741" s="8"/>
      <c r="R2741" s="8"/>
      <c r="S2741" s="8"/>
      <c r="T2741" s="8"/>
      <c r="U2741" s="8"/>
      <c r="V2741" s="8"/>
      <c r="W2741" s="8"/>
      <c r="X2741" s="8"/>
      <c r="Y2741" s="8"/>
    </row>
    <row r="2742" spans="1:25" x14ac:dyDescent="0.25">
      <c r="A2742" s="8"/>
      <c r="E2742" s="14"/>
      <c r="F2742" s="8"/>
      <c r="G2742" s="8"/>
      <c r="H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</row>
    <row r="2743" spans="1:25" x14ac:dyDescent="0.25">
      <c r="A2743" s="8"/>
      <c r="E2743" s="14"/>
      <c r="F2743" s="8"/>
      <c r="G2743" s="8"/>
      <c r="H2743" s="8"/>
      <c r="J2743" s="8"/>
      <c r="K2743" s="8"/>
      <c r="L2743" s="8"/>
      <c r="M2743" s="8"/>
      <c r="N2743" s="8"/>
      <c r="O2743" s="8"/>
      <c r="P2743" s="8"/>
      <c r="Q2743" s="8"/>
      <c r="R2743" s="8"/>
      <c r="S2743" s="8"/>
      <c r="T2743" s="8"/>
      <c r="U2743" s="8"/>
      <c r="V2743" s="8"/>
      <c r="W2743" s="8"/>
      <c r="X2743" s="8"/>
      <c r="Y2743" s="8"/>
    </row>
    <row r="2744" spans="1:25" x14ac:dyDescent="0.25">
      <c r="A2744" s="8"/>
      <c r="E2744" s="14"/>
      <c r="F2744" s="8"/>
      <c r="G2744" s="8"/>
      <c r="H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</row>
    <row r="2745" spans="1:25" x14ac:dyDescent="0.25">
      <c r="A2745" s="8"/>
      <c r="E2745" s="14"/>
      <c r="F2745" s="8"/>
      <c r="G2745" s="8"/>
      <c r="H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</row>
    <row r="2746" spans="1:25" x14ac:dyDescent="0.25">
      <c r="A2746" s="8"/>
      <c r="E2746" s="14"/>
      <c r="F2746" s="8"/>
      <c r="G2746" s="8"/>
      <c r="H2746" s="8"/>
      <c r="J2746" s="8"/>
      <c r="K2746" s="8"/>
      <c r="L2746" s="8"/>
      <c r="M2746" s="8"/>
      <c r="N2746" s="8"/>
      <c r="O2746" s="8"/>
      <c r="P2746" s="8"/>
      <c r="Q2746" s="8"/>
      <c r="R2746" s="8"/>
      <c r="S2746" s="8"/>
      <c r="T2746" s="8"/>
      <c r="U2746" s="8"/>
      <c r="V2746" s="8"/>
      <c r="W2746" s="8"/>
      <c r="X2746" s="8"/>
      <c r="Y2746" s="8"/>
    </row>
    <row r="2747" spans="1:25" x14ac:dyDescent="0.25">
      <c r="A2747" s="8"/>
      <c r="E2747" s="14"/>
      <c r="F2747" s="8"/>
      <c r="G2747" s="8"/>
      <c r="H2747" s="8"/>
      <c r="J2747" s="8"/>
      <c r="K2747" s="8"/>
      <c r="L2747" s="8"/>
      <c r="M2747" s="8"/>
      <c r="N2747" s="8"/>
      <c r="O2747" s="8"/>
      <c r="P2747" s="8"/>
      <c r="Q2747" s="8"/>
      <c r="R2747" s="8"/>
      <c r="S2747" s="8"/>
      <c r="T2747" s="8"/>
      <c r="U2747" s="8"/>
      <c r="V2747" s="8"/>
      <c r="W2747" s="8"/>
      <c r="X2747" s="8"/>
      <c r="Y2747" s="8"/>
    </row>
    <row r="2748" spans="1:25" x14ac:dyDescent="0.25">
      <c r="A2748" s="8"/>
      <c r="E2748" s="14"/>
      <c r="F2748" s="8"/>
      <c r="G2748" s="8"/>
      <c r="H2748" s="8"/>
      <c r="J2748" s="8"/>
      <c r="K2748" s="8"/>
      <c r="L2748" s="8"/>
      <c r="M2748" s="8"/>
      <c r="N2748" s="8"/>
      <c r="O2748" s="8"/>
      <c r="P2748" s="8"/>
      <c r="Q2748" s="8"/>
      <c r="R2748" s="8"/>
      <c r="S2748" s="8"/>
      <c r="T2748" s="8"/>
      <c r="U2748" s="8"/>
      <c r="V2748" s="8"/>
      <c r="W2748" s="8"/>
      <c r="X2748" s="8"/>
      <c r="Y2748" s="8"/>
    </row>
    <row r="2749" spans="1:25" x14ac:dyDescent="0.25">
      <c r="A2749" s="8"/>
      <c r="E2749" s="14"/>
      <c r="F2749" s="8"/>
      <c r="G2749" s="8"/>
      <c r="H2749" s="8"/>
      <c r="J2749" s="8"/>
      <c r="K2749" s="8"/>
      <c r="L2749" s="8"/>
      <c r="M2749" s="8"/>
      <c r="N2749" s="8"/>
      <c r="O2749" s="8"/>
      <c r="P2749" s="8"/>
      <c r="Q2749" s="8"/>
      <c r="R2749" s="8"/>
      <c r="S2749" s="8"/>
      <c r="T2749" s="8"/>
      <c r="U2749" s="8"/>
      <c r="V2749" s="8"/>
      <c r="W2749" s="8"/>
      <c r="X2749" s="8"/>
      <c r="Y2749" s="8"/>
    </row>
    <row r="2750" spans="1:25" x14ac:dyDescent="0.25">
      <c r="A2750" s="8"/>
      <c r="E2750" s="14"/>
      <c r="F2750" s="8"/>
      <c r="G2750" s="8"/>
      <c r="H2750" s="8"/>
      <c r="J2750" s="8"/>
      <c r="K2750" s="8"/>
      <c r="L2750" s="8"/>
      <c r="M2750" s="8"/>
      <c r="N2750" s="8"/>
      <c r="O2750" s="8"/>
      <c r="P2750" s="8"/>
      <c r="Q2750" s="8"/>
      <c r="R2750" s="8"/>
      <c r="S2750" s="8"/>
      <c r="T2750" s="8"/>
      <c r="U2750" s="8"/>
      <c r="V2750" s="8"/>
      <c r="W2750" s="8"/>
      <c r="X2750" s="8"/>
      <c r="Y2750" s="8"/>
    </row>
    <row r="2751" spans="1:25" x14ac:dyDescent="0.25">
      <c r="A2751" s="8"/>
      <c r="E2751" s="14"/>
      <c r="F2751" s="8"/>
      <c r="G2751" s="8"/>
      <c r="H2751" s="8"/>
      <c r="J2751" s="8"/>
      <c r="K2751" s="8"/>
      <c r="L2751" s="8"/>
      <c r="M2751" s="8"/>
      <c r="N2751" s="8"/>
      <c r="O2751" s="8"/>
      <c r="P2751" s="8"/>
      <c r="Q2751" s="8"/>
      <c r="R2751" s="8"/>
      <c r="S2751" s="8"/>
      <c r="T2751" s="8"/>
      <c r="U2751" s="8"/>
      <c r="V2751" s="8"/>
      <c r="W2751" s="8"/>
      <c r="X2751" s="8"/>
      <c r="Y2751" s="8"/>
    </row>
    <row r="2752" spans="1:25" x14ac:dyDescent="0.25">
      <c r="A2752" s="8"/>
      <c r="E2752" s="14"/>
      <c r="F2752" s="8"/>
      <c r="G2752" s="8"/>
      <c r="H2752" s="8"/>
      <c r="J2752" s="8"/>
      <c r="K2752" s="8"/>
      <c r="L2752" s="8"/>
      <c r="M2752" s="8"/>
      <c r="N2752" s="8"/>
      <c r="O2752" s="8"/>
      <c r="P2752" s="8"/>
      <c r="Q2752" s="8"/>
      <c r="R2752" s="8"/>
      <c r="S2752" s="8"/>
      <c r="T2752" s="8"/>
      <c r="U2752" s="8"/>
      <c r="V2752" s="8"/>
      <c r="W2752" s="8"/>
      <c r="X2752" s="8"/>
      <c r="Y2752" s="8"/>
    </row>
    <row r="2753" spans="1:25" x14ac:dyDescent="0.25">
      <c r="A2753" s="8"/>
      <c r="E2753" s="14"/>
      <c r="F2753" s="8"/>
      <c r="G2753" s="8"/>
      <c r="H2753" s="8"/>
      <c r="J2753" s="8"/>
      <c r="K2753" s="8"/>
      <c r="L2753" s="8"/>
      <c r="M2753" s="8"/>
      <c r="N2753" s="8"/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</row>
    <row r="2754" spans="1:25" x14ac:dyDescent="0.25">
      <c r="A2754" s="8"/>
      <c r="E2754" s="14"/>
      <c r="F2754" s="8"/>
      <c r="G2754" s="8"/>
      <c r="H2754" s="8"/>
      <c r="J2754" s="8"/>
      <c r="K2754" s="8"/>
      <c r="L2754" s="8"/>
      <c r="M2754" s="8"/>
      <c r="N2754" s="8"/>
      <c r="O2754" s="8"/>
      <c r="P2754" s="8"/>
      <c r="Q2754" s="8"/>
      <c r="R2754" s="8"/>
      <c r="S2754" s="8"/>
      <c r="T2754" s="8"/>
      <c r="U2754" s="8"/>
      <c r="V2754" s="8"/>
      <c r="W2754" s="8"/>
      <c r="X2754" s="8"/>
      <c r="Y2754" s="8"/>
    </row>
    <row r="2755" spans="1:25" x14ac:dyDescent="0.25">
      <c r="A2755" s="8"/>
      <c r="E2755" s="14"/>
      <c r="F2755" s="8"/>
      <c r="G2755" s="8"/>
      <c r="H2755" s="8"/>
      <c r="J2755" s="8"/>
      <c r="K2755" s="8"/>
      <c r="L2755" s="8"/>
      <c r="M2755" s="8"/>
      <c r="N2755" s="8"/>
      <c r="O2755" s="8"/>
      <c r="P2755" s="8"/>
      <c r="Q2755" s="8"/>
      <c r="R2755" s="8"/>
      <c r="S2755" s="8"/>
      <c r="T2755" s="8"/>
      <c r="U2755" s="8"/>
      <c r="V2755" s="8"/>
      <c r="W2755" s="8"/>
      <c r="X2755" s="8"/>
      <c r="Y2755" s="8"/>
    </row>
    <row r="2756" spans="1:25" x14ac:dyDescent="0.25">
      <c r="A2756" s="8"/>
      <c r="E2756" s="14"/>
      <c r="F2756" s="8"/>
      <c r="G2756" s="8"/>
      <c r="H2756" s="8"/>
      <c r="J2756" s="8"/>
      <c r="K2756" s="8"/>
      <c r="L2756" s="8"/>
      <c r="M2756" s="8"/>
      <c r="N2756" s="8"/>
      <c r="O2756" s="8"/>
      <c r="P2756" s="8"/>
      <c r="Q2756" s="8"/>
      <c r="R2756" s="8"/>
      <c r="S2756" s="8"/>
      <c r="T2756" s="8"/>
      <c r="U2756" s="8"/>
      <c r="V2756" s="8"/>
      <c r="W2756" s="8"/>
      <c r="X2756" s="8"/>
      <c r="Y2756" s="8"/>
    </row>
    <row r="2757" spans="1:25" x14ac:dyDescent="0.25">
      <c r="A2757" s="8"/>
      <c r="E2757" s="14"/>
      <c r="F2757" s="8"/>
      <c r="G2757" s="8"/>
      <c r="H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</row>
    <row r="2758" spans="1:25" x14ac:dyDescent="0.25">
      <c r="A2758" s="8"/>
      <c r="E2758" s="14"/>
      <c r="F2758" s="8"/>
      <c r="G2758" s="8"/>
      <c r="H2758" s="8"/>
      <c r="J2758" s="8"/>
      <c r="K2758" s="8"/>
      <c r="L2758" s="8"/>
      <c r="M2758" s="8"/>
      <c r="N2758" s="8"/>
      <c r="O2758" s="8"/>
      <c r="P2758" s="8"/>
      <c r="Q2758" s="8"/>
      <c r="R2758" s="8"/>
      <c r="S2758" s="8"/>
      <c r="T2758" s="8"/>
      <c r="U2758" s="8"/>
      <c r="V2758" s="8"/>
      <c r="W2758" s="8"/>
      <c r="X2758" s="8"/>
      <c r="Y2758" s="8"/>
    </row>
    <row r="2759" spans="1:25" x14ac:dyDescent="0.25">
      <c r="A2759" s="8"/>
      <c r="E2759" s="14"/>
      <c r="F2759" s="8"/>
      <c r="G2759" s="8"/>
      <c r="H2759" s="8"/>
      <c r="J2759" s="8"/>
      <c r="K2759" s="8"/>
      <c r="L2759" s="8"/>
      <c r="M2759" s="8"/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</row>
    <row r="2760" spans="1:25" x14ac:dyDescent="0.25">
      <c r="A2760" s="8"/>
      <c r="E2760" s="14"/>
      <c r="F2760" s="8"/>
      <c r="G2760" s="8"/>
      <c r="H2760" s="8"/>
      <c r="J2760" s="8"/>
      <c r="K2760" s="8"/>
      <c r="L2760" s="8"/>
      <c r="M2760" s="8"/>
      <c r="N2760" s="8"/>
      <c r="O2760" s="8"/>
      <c r="P2760" s="8"/>
      <c r="Q2760" s="8"/>
      <c r="R2760" s="8"/>
      <c r="S2760" s="8"/>
      <c r="T2760" s="8"/>
      <c r="U2760" s="8"/>
      <c r="V2760" s="8"/>
      <c r="W2760" s="8"/>
      <c r="X2760" s="8"/>
      <c r="Y2760" s="8"/>
    </row>
    <row r="2761" spans="1:25" x14ac:dyDescent="0.25">
      <c r="A2761" s="8"/>
      <c r="E2761" s="14"/>
      <c r="F2761" s="8"/>
      <c r="G2761" s="8"/>
      <c r="H2761" s="8"/>
      <c r="J2761" s="8"/>
      <c r="K2761" s="8"/>
      <c r="L2761" s="8"/>
      <c r="M2761" s="8"/>
      <c r="N2761" s="8"/>
      <c r="O2761" s="8"/>
      <c r="P2761" s="8"/>
      <c r="Q2761" s="8"/>
      <c r="R2761" s="8"/>
      <c r="S2761" s="8"/>
      <c r="T2761" s="8"/>
      <c r="U2761" s="8"/>
      <c r="V2761" s="8"/>
      <c r="W2761" s="8"/>
      <c r="X2761" s="8"/>
      <c r="Y2761" s="8"/>
    </row>
    <row r="2762" spans="1:25" x14ac:dyDescent="0.25">
      <c r="A2762" s="8"/>
      <c r="E2762" s="14"/>
      <c r="F2762" s="8"/>
      <c r="G2762" s="8"/>
      <c r="H2762" s="8"/>
      <c r="J2762" s="8"/>
      <c r="K2762" s="8"/>
      <c r="L2762" s="8"/>
      <c r="M2762" s="8"/>
      <c r="N2762" s="8"/>
      <c r="O2762" s="8"/>
      <c r="P2762" s="8"/>
      <c r="Q2762" s="8"/>
      <c r="R2762" s="8"/>
      <c r="S2762" s="8"/>
      <c r="T2762" s="8"/>
      <c r="U2762" s="8"/>
      <c r="V2762" s="8"/>
      <c r="W2762" s="8"/>
      <c r="X2762" s="8"/>
      <c r="Y2762" s="8"/>
    </row>
    <row r="2763" spans="1:25" x14ac:dyDescent="0.25">
      <c r="A2763" s="8"/>
      <c r="E2763" s="14"/>
      <c r="F2763" s="8"/>
      <c r="G2763" s="8"/>
      <c r="H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</row>
    <row r="2764" spans="1:25" x14ac:dyDescent="0.25">
      <c r="A2764" s="8"/>
      <c r="E2764" s="14"/>
      <c r="F2764" s="8"/>
      <c r="G2764" s="8"/>
      <c r="H2764" s="8"/>
      <c r="J2764" s="8"/>
      <c r="K2764" s="8"/>
      <c r="L2764" s="8"/>
      <c r="M2764" s="8"/>
      <c r="N2764" s="8"/>
      <c r="O2764" s="8"/>
      <c r="P2764" s="8"/>
      <c r="Q2764" s="8"/>
      <c r="R2764" s="8"/>
      <c r="S2764" s="8"/>
      <c r="T2764" s="8"/>
      <c r="U2764" s="8"/>
      <c r="V2764" s="8"/>
      <c r="W2764" s="8"/>
      <c r="X2764" s="8"/>
      <c r="Y2764" s="8"/>
    </row>
    <row r="2765" spans="1:25" x14ac:dyDescent="0.25">
      <c r="A2765" s="8"/>
      <c r="E2765" s="14"/>
      <c r="F2765" s="8"/>
      <c r="G2765" s="8"/>
      <c r="H2765" s="8"/>
      <c r="J2765" s="8"/>
      <c r="K2765" s="8"/>
      <c r="L2765" s="8"/>
      <c r="M2765" s="8"/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</row>
    <row r="2766" spans="1:25" x14ac:dyDescent="0.25">
      <c r="A2766" s="8"/>
      <c r="E2766" s="14"/>
      <c r="F2766" s="8"/>
      <c r="G2766" s="8"/>
      <c r="H2766" s="8"/>
      <c r="J2766" s="8"/>
      <c r="K2766" s="8"/>
      <c r="L2766" s="8"/>
      <c r="M2766" s="8"/>
      <c r="N2766" s="8"/>
      <c r="O2766" s="8"/>
      <c r="P2766" s="8"/>
      <c r="Q2766" s="8"/>
      <c r="R2766" s="8"/>
      <c r="S2766" s="8"/>
      <c r="T2766" s="8"/>
      <c r="U2766" s="8"/>
      <c r="V2766" s="8"/>
      <c r="W2766" s="8"/>
      <c r="X2766" s="8"/>
      <c r="Y2766" s="8"/>
    </row>
    <row r="2767" spans="1:25" x14ac:dyDescent="0.25">
      <c r="A2767" s="8"/>
      <c r="E2767" s="14"/>
      <c r="F2767" s="8"/>
      <c r="G2767" s="8"/>
      <c r="H2767" s="8"/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</row>
    <row r="2768" spans="1:25" x14ac:dyDescent="0.25">
      <c r="A2768" s="8"/>
      <c r="E2768" s="14"/>
      <c r="F2768" s="8"/>
      <c r="G2768" s="8"/>
      <c r="H2768" s="8"/>
      <c r="J2768" s="8"/>
      <c r="K2768" s="8"/>
      <c r="L2768" s="8"/>
      <c r="M2768" s="8"/>
      <c r="N2768" s="8"/>
      <c r="O2768" s="8"/>
      <c r="P2768" s="8"/>
      <c r="Q2768" s="8"/>
      <c r="R2768" s="8"/>
      <c r="S2768" s="8"/>
      <c r="T2768" s="8"/>
      <c r="U2768" s="8"/>
      <c r="V2768" s="8"/>
      <c r="W2768" s="8"/>
      <c r="X2768" s="8"/>
      <c r="Y2768" s="8"/>
    </row>
    <row r="2769" spans="1:25" x14ac:dyDescent="0.25">
      <c r="A2769" s="8"/>
      <c r="E2769" s="14"/>
      <c r="F2769" s="8"/>
      <c r="G2769" s="8"/>
      <c r="H2769" s="8"/>
      <c r="J2769" s="8"/>
      <c r="K2769" s="8"/>
      <c r="L2769" s="8"/>
      <c r="M2769" s="8"/>
      <c r="N2769" s="8"/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</row>
    <row r="2770" spans="1:25" x14ac:dyDescent="0.25">
      <c r="A2770" s="8"/>
      <c r="E2770" s="14"/>
      <c r="F2770" s="8"/>
      <c r="G2770" s="8"/>
      <c r="H2770" s="8"/>
      <c r="J2770" s="8"/>
      <c r="K2770" s="8"/>
      <c r="L2770" s="8"/>
      <c r="M2770" s="8"/>
      <c r="N2770" s="8"/>
      <c r="O2770" s="8"/>
      <c r="P2770" s="8"/>
      <c r="Q2770" s="8"/>
      <c r="R2770" s="8"/>
      <c r="S2770" s="8"/>
      <c r="T2770" s="8"/>
      <c r="U2770" s="8"/>
      <c r="V2770" s="8"/>
      <c r="W2770" s="8"/>
      <c r="X2770" s="8"/>
      <c r="Y2770" s="8"/>
    </row>
    <row r="2771" spans="1:25" x14ac:dyDescent="0.25">
      <c r="A2771" s="8"/>
      <c r="E2771" s="14"/>
      <c r="F2771" s="8"/>
      <c r="G2771" s="8"/>
      <c r="H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</row>
    <row r="2772" spans="1:25" x14ac:dyDescent="0.25">
      <c r="A2772" s="8"/>
      <c r="E2772" s="14"/>
      <c r="F2772" s="8"/>
      <c r="G2772" s="8"/>
      <c r="H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</row>
    <row r="2773" spans="1:25" x14ac:dyDescent="0.25">
      <c r="A2773" s="8"/>
      <c r="E2773" s="14"/>
      <c r="F2773" s="8"/>
      <c r="G2773" s="8"/>
      <c r="H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</row>
    <row r="2774" spans="1:25" x14ac:dyDescent="0.25">
      <c r="A2774" s="8"/>
      <c r="E2774" s="14"/>
      <c r="F2774" s="8"/>
      <c r="G2774" s="8"/>
      <c r="H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</row>
    <row r="2775" spans="1:25" x14ac:dyDescent="0.25">
      <c r="A2775" s="8"/>
      <c r="E2775" s="14"/>
      <c r="F2775" s="8"/>
      <c r="G2775" s="8"/>
      <c r="H2775" s="8"/>
      <c r="J2775" s="8"/>
      <c r="K2775" s="8"/>
      <c r="L2775" s="8"/>
      <c r="M2775" s="8"/>
      <c r="N2775" s="8"/>
      <c r="O2775" s="8"/>
      <c r="P2775" s="8"/>
      <c r="Q2775" s="8"/>
      <c r="R2775" s="8"/>
      <c r="S2775" s="8"/>
      <c r="T2775" s="8"/>
      <c r="U2775" s="8"/>
      <c r="V2775" s="8"/>
      <c r="W2775" s="8"/>
      <c r="X2775" s="8"/>
      <c r="Y2775" s="8"/>
    </row>
    <row r="2776" spans="1:25" x14ac:dyDescent="0.25">
      <c r="A2776" s="8"/>
      <c r="E2776" s="14"/>
      <c r="F2776" s="8"/>
      <c r="G2776" s="8"/>
      <c r="H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</row>
    <row r="2777" spans="1:25" x14ac:dyDescent="0.25">
      <c r="A2777" s="8"/>
      <c r="E2777" s="14"/>
      <c r="F2777" s="8"/>
      <c r="G2777" s="8"/>
      <c r="H2777" s="8"/>
      <c r="J2777" s="8"/>
      <c r="K2777" s="8"/>
      <c r="L2777" s="8"/>
      <c r="M2777" s="8"/>
      <c r="N2777" s="8"/>
      <c r="O2777" s="8"/>
      <c r="P2777" s="8"/>
      <c r="Q2777" s="8"/>
      <c r="R2777" s="8"/>
      <c r="S2777" s="8"/>
      <c r="T2777" s="8"/>
      <c r="U2777" s="8"/>
      <c r="V2777" s="8"/>
      <c r="W2777" s="8"/>
      <c r="X2777" s="8"/>
      <c r="Y2777" s="8"/>
    </row>
    <row r="2778" spans="1:25" x14ac:dyDescent="0.25">
      <c r="A2778" s="8"/>
      <c r="E2778" s="14"/>
      <c r="F2778" s="8"/>
      <c r="G2778" s="8"/>
      <c r="H2778" s="8"/>
      <c r="J2778" s="8"/>
      <c r="K2778" s="8"/>
      <c r="L2778" s="8"/>
      <c r="M2778" s="8"/>
      <c r="N2778" s="8"/>
      <c r="O2778" s="8"/>
      <c r="P2778" s="8"/>
      <c r="Q2778" s="8"/>
      <c r="R2778" s="8"/>
      <c r="S2778" s="8"/>
      <c r="T2778" s="8"/>
      <c r="U2778" s="8"/>
      <c r="V2778" s="8"/>
      <c r="W2778" s="8"/>
      <c r="X2778" s="8"/>
      <c r="Y2778" s="8"/>
    </row>
    <row r="2779" spans="1:25" x14ac:dyDescent="0.25">
      <c r="A2779" s="8"/>
      <c r="E2779" s="14"/>
      <c r="F2779" s="8"/>
      <c r="G2779" s="8"/>
      <c r="H2779" s="8"/>
      <c r="J2779" s="8"/>
      <c r="K2779" s="8"/>
      <c r="L2779" s="8"/>
      <c r="M2779" s="8"/>
      <c r="N2779" s="8"/>
      <c r="O2779" s="8"/>
      <c r="P2779" s="8"/>
      <c r="Q2779" s="8"/>
      <c r="R2779" s="8"/>
      <c r="S2779" s="8"/>
      <c r="T2779" s="8"/>
      <c r="U2779" s="8"/>
      <c r="V2779" s="8"/>
      <c r="W2779" s="8"/>
      <c r="X2779" s="8"/>
      <c r="Y2779" s="8"/>
    </row>
    <row r="2780" spans="1:25" x14ac:dyDescent="0.25">
      <c r="A2780" s="8"/>
      <c r="E2780" s="14"/>
      <c r="F2780" s="8"/>
      <c r="G2780" s="8"/>
      <c r="H2780" s="8"/>
      <c r="J2780" s="8"/>
      <c r="K2780" s="8"/>
      <c r="L2780" s="8"/>
      <c r="M2780" s="8"/>
      <c r="N2780" s="8"/>
      <c r="O2780" s="8"/>
      <c r="P2780" s="8"/>
      <c r="Q2780" s="8"/>
      <c r="R2780" s="8"/>
      <c r="S2780" s="8"/>
      <c r="T2780" s="8"/>
      <c r="U2780" s="8"/>
      <c r="V2780" s="8"/>
      <c r="W2780" s="8"/>
      <c r="X2780" s="8"/>
      <c r="Y2780" s="8"/>
    </row>
    <row r="2781" spans="1:25" x14ac:dyDescent="0.25">
      <c r="A2781" s="8"/>
      <c r="E2781" s="14"/>
      <c r="F2781" s="8"/>
      <c r="G2781" s="8"/>
      <c r="H2781" s="8"/>
      <c r="J2781" s="8"/>
      <c r="K2781" s="8"/>
      <c r="L2781" s="8"/>
      <c r="M2781" s="8"/>
      <c r="N2781" s="8"/>
      <c r="O2781" s="8"/>
      <c r="P2781" s="8"/>
      <c r="Q2781" s="8"/>
      <c r="R2781" s="8"/>
      <c r="S2781" s="8"/>
      <c r="T2781" s="8"/>
      <c r="U2781" s="8"/>
      <c r="V2781" s="8"/>
      <c r="W2781" s="8"/>
      <c r="X2781" s="8"/>
      <c r="Y2781" s="8"/>
    </row>
    <row r="2782" spans="1:25" x14ac:dyDescent="0.25">
      <c r="A2782" s="8"/>
      <c r="E2782" s="14"/>
      <c r="F2782" s="8"/>
      <c r="G2782" s="8"/>
      <c r="H2782" s="8"/>
      <c r="J2782" s="8"/>
      <c r="K2782" s="8"/>
      <c r="L2782" s="8"/>
      <c r="M2782" s="8"/>
      <c r="N2782" s="8"/>
      <c r="O2782" s="8"/>
      <c r="P2782" s="8"/>
      <c r="Q2782" s="8"/>
      <c r="R2782" s="8"/>
      <c r="S2782" s="8"/>
      <c r="T2782" s="8"/>
      <c r="U2782" s="8"/>
      <c r="V2782" s="8"/>
      <c r="W2782" s="8"/>
      <c r="X2782" s="8"/>
      <c r="Y2782" s="8"/>
    </row>
    <row r="2783" spans="1:25" x14ac:dyDescent="0.25">
      <c r="A2783" s="8"/>
      <c r="E2783" s="14"/>
      <c r="F2783" s="8"/>
      <c r="G2783" s="8"/>
      <c r="H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</row>
    <row r="2784" spans="1:25" x14ac:dyDescent="0.25">
      <c r="A2784" s="8"/>
      <c r="E2784" s="14"/>
      <c r="F2784" s="8"/>
      <c r="G2784" s="8"/>
      <c r="H2784" s="8"/>
      <c r="J2784" s="8"/>
      <c r="K2784" s="8"/>
      <c r="L2784" s="8"/>
      <c r="M2784" s="8"/>
      <c r="N2784" s="8"/>
      <c r="O2784" s="8"/>
      <c r="P2784" s="8"/>
      <c r="Q2784" s="8"/>
      <c r="R2784" s="8"/>
      <c r="S2784" s="8"/>
      <c r="T2784" s="8"/>
      <c r="U2784" s="8"/>
      <c r="V2784" s="8"/>
      <c r="W2784" s="8"/>
      <c r="X2784" s="8"/>
      <c r="Y2784" s="8"/>
    </row>
    <row r="2785" spans="1:25" x14ac:dyDescent="0.25">
      <c r="A2785" s="8"/>
      <c r="E2785" s="14"/>
      <c r="F2785" s="8"/>
      <c r="G2785" s="8"/>
      <c r="H2785" s="8"/>
      <c r="J2785" s="8"/>
      <c r="K2785" s="8"/>
      <c r="L2785" s="8"/>
      <c r="M2785" s="8"/>
      <c r="N2785" s="8"/>
      <c r="O2785" s="8"/>
      <c r="P2785" s="8"/>
      <c r="Q2785" s="8"/>
      <c r="R2785" s="8"/>
      <c r="S2785" s="8"/>
      <c r="T2785" s="8"/>
      <c r="U2785" s="8"/>
      <c r="V2785" s="8"/>
      <c r="W2785" s="8"/>
      <c r="X2785" s="8"/>
      <c r="Y2785" s="8"/>
    </row>
    <row r="2786" spans="1:25" x14ac:dyDescent="0.25">
      <c r="A2786" s="8"/>
      <c r="E2786" s="14"/>
      <c r="F2786" s="8"/>
      <c r="G2786" s="8"/>
      <c r="H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</row>
    <row r="2787" spans="1:25" x14ac:dyDescent="0.25">
      <c r="A2787" s="8"/>
      <c r="E2787" s="14"/>
      <c r="F2787" s="8"/>
      <c r="G2787" s="8"/>
      <c r="H2787" s="8"/>
      <c r="J2787" s="8"/>
      <c r="K2787" s="8"/>
      <c r="L2787" s="8"/>
      <c r="M2787" s="8"/>
      <c r="N2787" s="8"/>
      <c r="O2787" s="8"/>
      <c r="P2787" s="8"/>
      <c r="Q2787" s="8"/>
      <c r="R2787" s="8"/>
      <c r="S2787" s="8"/>
      <c r="T2787" s="8"/>
      <c r="U2787" s="8"/>
      <c r="V2787" s="8"/>
      <c r="W2787" s="8"/>
      <c r="X2787" s="8"/>
      <c r="Y2787" s="8"/>
    </row>
    <row r="2788" spans="1:25" x14ac:dyDescent="0.25">
      <c r="A2788" s="8"/>
      <c r="E2788" s="14"/>
      <c r="F2788" s="8"/>
      <c r="G2788" s="8"/>
      <c r="H2788" s="8"/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</row>
    <row r="2789" spans="1:25" x14ac:dyDescent="0.25">
      <c r="A2789" s="8"/>
      <c r="E2789" s="14"/>
      <c r="F2789" s="8"/>
      <c r="G2789" s="8"/>
      <c r="H2789" s="8"/>
      <c r="J2789" s="8"/>
      <c r="K2789" s="8"/>
      <c r="L2789" s="8"/>
      <c r="M2789" s="8"/>
      <c r="N2789" s="8"/>
      <c r="O2789" s="8"/>
      <c r="P2789" s="8"/>
      <c r="Q2789" s="8"/>
      <c r="R2789" s="8"/>
      <c r="S2789" s="8"/>
      <c r="T2789" s="8"/>
      <c r="U2789" s="8"/>
      <c r="V2789" s="8"/>
      <c r="W2789" s="8"/>
      <c r="X2789" s="8"/>
      <c r="Y2789" s="8"/>
    </row>
    <row r="2790" spans="1:25" x14ac:dyDescent="0.25">
      <c r="A2790" s="8"/>
      <c r="E2790" s="14"/>
      <c r="F2790" s="8"/>
      <c r="G2790" s="8"/>
      <c r="H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</row>
    <row r="2791" spans="1:25" x14ac:dyDescent="0.25">
      <c r="A2791" s="8"/>
      <c r="E2791" s="14"/>
      <c r="F2791" s="8"/>
      <c r="G2791" s="8"/>
      <c r="H2791" s="8"/>
      <c r="J2791" s="8"/>
      <c r="K2791" s="8"/>
      <c r="L2791" s="8"/>
      <c r="M2791" s="8"/>
      <c r="N2791" s="8"/>
      <c r="O2791" s="8"/>
      <c r="P2791" s="8"/>
      <c r="Q2791" s="8"/>
      <c r="R2791" s="8"/>
      <c r="S2791" s="8"/>
      <c r="T2791" s="8"/>
      <c r="U2791" s="8"/>
      <c r="V2791" s="8"/>
      <c r="W2791" s="8"/>
      <c r="X2791" s="8"/>
      <c r="Y2791" s="8"/>
    </row>
    <row r="2792" spans="1:25" x14ac:dyDescent="0.25">
      <c r="A2792" s="8"/>
      <c r="E2792" s="14"/>
      <c r="F2792" s="8"/>
      <c r="G2792" s="8"/>
      <c r="H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</row>
    <row r="2793" spans="1:25" x14ac:dyDescent="0.25">
      <c r="A2793" s="8"/>
      <c r="E2793" s="14"/>
      <c r="F2793" s="8"/>
      <c r="G2793" s="8"/>
      <c r="H2793" s="8"/>
      <c r="J2793" s="8"/>
      <c r="K2793" s="8"/>
      <c r="L2793" s="8"/>
      <c r="M2793" s="8"/>
      <c r="N2793" s="8"/>
      <c r="O2793" s="8"/>
      <c r="P2793" s="8"/>
      <c r="Q2793" s="8"/>
      <c r="R2793" s="8"/>
      <c r="S2793" s="8"/>
      <c r="T2793" s="8"/>
      <c r="U2793" s="8"/>
      <c r="V2793" s="8"/>
      <c r="W2793" s="8"/>
      <c r="X2793" s="8"/>
      <c r="Y2793" s="8"/>
    </row>
    <row r="2794" spans="1:25" x14ac:dyDescent="0.25">
      <c r="A2794" s="8"/>
      <c r="E2794" s="14"/>
      <c r="F2794" s="8"/>
      <c r="G2794" s="8"/>
      <c r="H2794" s="8"/>
      <c r="J2794" s="8"/>
      <c r="K2794" s="8"/>
      <c r="L2794" s="8"/>
      <c r="M2794" s="8"/>
      <c r="N2794" s="8"/>
      <c r="O2794" s="8"/>
      <c r="P2794" s="8"/>
      <c r="Q2794" s="8"/>
      <c r="R2794" s="8"/>
      <c r="S2794" s="8"/>
      <c r="T2794" s="8"/>
      <c r="U2794" s="8"/>
      <c r="V2794" s="8"/>
      <c r="W2794" s="8"/>
      <c r="X2794" s="8"/>
      <c r="Y2794" s="8"/>
    </row>
    <row r="2795" spans="1:25" x14ac:dyDescent="0.25">
      <c r="A2795" s="8"/>
      <c r="E2795" s="14"/>
      <c r="F2795" s="8"/>
      <c r="G2795" s="8"/>
      <c r="H2795" s="8"/>
      <c r="J2795" s="8"/>
      <c r="K2795" s="8"/>
      <c r="L2795" s="8"/>
      <c r="M2795" s="8"/>
      <c r="N2795" s="8"/>
      <c r="O2795" s="8"/>
      <c r="P2795" s="8"/>
      <c r="Q2795" s="8"/>
      <c r="R2795" s="8"/>
      <c r="S2795" s="8"/>
      <c r="T2795" s="8"/>
      <c r="U2795" s="8"/>
      <c r="V2795" s="8"/>
      <c r="W2795" s="8"/>
      <c r="X2795" s="8"/>
      <c r="Y2795" s="8"/>
    </row>
    <row r="2796" spans="1:25" x14ac:dyDescent="0.25">
      <c r="A2796" s="8"/>
      <c r="E2796" s="14"/>
      <c r="F2796" s="8"/>
      <c r="G2796" s="8"/>
      <c r="H2796" s="8"/>
      <c r="J2796" s="8"/>
      <c r="K2796" s="8"/>
      <c r="L2796" s="8"/>
      <c r="M2796" s="8"/>
      <c r="N2796" s="8"/>
      <c r="O2796" s="8"/>
      <c r="P2796" s="8"/>
      <c r="Q2796" s="8"/>
      <c r="R2796" s="8"/>
      <c r="S2796" s="8"/>
      <c r="T2796" s="8"/>
      <c r="U2796" s="8"/>
      <c r="V2796" s="8"/>
      <c r="W2796" s="8"/>
      <c r="X2796" s="8"/>
      <c r="Y2796" s="8"/>
    </row>
    <row r="2797" spans="1:25" x14ac:dyDescent="0.25">
      <c r="A2797" s="8"/>
      <c r="E2797" s="14"/>
      <c r="F2797" s="8"/>
      <c r="G2797" s="8"/>
      <c r="H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</row>
    <row r="2798" spans="1:25" x14ac:dyDescent="0.25">
      <c r="A2798" s="8"/>
      <c r="E2798" s="14"/>
      <c r="F2798" s="8"/>
      <c r="G2798" s="8"/>
      <c r="H2798" s="8"/>
      <c r="J2798" s="8"/>
      <c r="K2798" s="8"/>
      <c r="L2798" s="8"/>
      <c r="M2798" s="8"/>
      <c r="N2798" s="8"/>
      <c r="O2798" s="8"/>
      <c r="P2798" s="8"/>
      <c r="Q2798" s="8"/>
      <c r="R2798" s="8"/>
      <c r="S2798" s="8"/>
      <c r="T2798" s="8"/>
      <c r="U2798" s="8"/>
      <c r="V2798" s="8"/>
      <c r="W2798" s="8"/>
      <c r="X2798" s="8"/>
      <c r="Y2798" s="8"/>
    </row>
    <row r="2799" spans="1:25" x14ac:dyDescent="0.25">
      <c r="A2799" s="8"/>
      <c r="E2799" s="14"/>
      <c r="F2799" s="8"/>
      <c r="G2799" s="8"/>
      <c r="H2799" s="8"/>
      <c r="J2799" s="8"/>
      <c r="K2799" s="8"/>
      <c r="L2799" s="8"/>
      <c r="M2799" s="8"/>
      <c r="N2799" s="8"/>
      <c r="O2799" s="8"/>
      <c r="P2799" s="8"/>
      <c r="Q2799" s="8"/>
      <c r="R2799" s="8"/>
      <c r="S2799" s="8"/>
      <c r="T2799" s="8"/>
      <c r="U2799" s="8"/>
      <c r="V2799" s="8"/>
      <c r="W2799" s="8"/>
      <c r="X2799" s="8"/>
      <c r="Y2799" s="8"/>
    </row>
    <row r="2800" spans="1:25" x14ac:dyDescent="0.25">
      <c r="A2800" s="8"/>
      <c r="E2800" s="14"/>
      <c r="F2800" s="8"/>
      <c r="G2800" s="8"/>
      <c r="H2800" s="8"/>
      <c r="J2800" s="8"/>
      <c r="K2800" s="8"/>
      <c r="L2800" s="8"/>
      <c r="M2800" s="8"/>
      <c r="N2800" s="8"/>
      <c r="O2800" s="8"/>
      <c r="P2800" s="8"/>
      <c r="Q2800" s="8"/>
      <c r="R2800" s="8"/>
      <c r="S2800" s="8"/>
      <c r="T2800" s="8"/>
      <c r="U2800" s="8"/>
      <c r="V2800" s="8"/>
      <c r="W2800" s="8"/>
      <c r="X2800" s="8"/>
      <c r="Y2800" s="8"/>
    </row>
    <row r="2801" spans="1:25" x14ac:dyDescent="0.25">
      <c r="A2801" s="8"/>
      <c r="E2801" s="14"/>
      <c r="F2801" s="8"/>
      <c r="G2801" s="8"/>
      <c r="H2801" s="8"/>
      <c r="J2801" s="8"/>
      <c r="K2801" s="8"/>
      <c r="L2801" s="8"/>
      <c r="M2801" s="8"/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/>
    </row>
    <row r="2802" spans="1:25" x14ac:dyDescent="0.25">
      <c r="A2802" s="8"/>
      <c r="E2802" s="14"/>
      <c r="F2802" s="8"/>
      <c r="G2802" s="8"/>
      <c r="H2802" s="8"/>
      <c r="J2802" s="8"/>
      <c r="K2802" s="8"/>
      <c r="L2802" s="8"/>
      <c r="M2802" s="8"/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/>
    </row>
    <row r="2803" spans="1:25" x14ac:dyDescent="0.25">
      <c r="A2803" s="8"/>
      <c r="E2803" s="14"/>
      <c r="F2803" s="8"/>
      <c r="G2803" s="8"/>
      <c r="H2803" s="8"/>
      <c r="J2803" s="8"/>
      <c r="K2803" s="8"/>
      <c r="L2803" s="8"/>
      <c r="M2803" s="8"/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</row>
    <row r="2804" spans="1:25" x14ac:dyDescent="0.25">
      <c r="A2804" s="8"/>
      <c r="E2804" s="14"/>
      <c r="F2804" s="8"/>
      <c r="G2804" s="8"/>
      <c r="H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</row>
    <row r="2805" spans="1:25" x14ac:dyDescent="0.25">
      <c r="A2805" s="8"/>
      <c r="E2805" s="14"/>
      <c r="F2805" s="8"/>
      <c r="G2805" s="8"/>
      <c r="H2805" s="8"/>
      <c r="J2805" s="8"/>
      <c r="K2805" s="8"/>
      <c r="L2805" s="8"/>
      <c r="M2805" s="8"/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/>
    </row>
    <row r="2806" spans="1:25" x14ac:dyDescent="0.25">
      <c r="A2806" s="8"/>
      <c r="E2806" s="14"/>
      <c r="F2806" s="8"/>
      <c r="G2806" s="8"/>
      <c r="H2806" s="8"/>
      <c r="J2806" s="8"/>
      <c r="K2806" s="8"/>
      <c r="L2806" s="8"/>
      <c r="M2806" s="8"/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/>
    </row>
    <row r="2807" spans="1:25" x14ac:dyDescent="0.25">
      <c r="A2807" s="8"/>
      <c r="E2807" s="14"/>
      <c r="F2807" s="8"/>
      <c r="G2807" s="8"/>
      <c r="H2807" s="8"/>
      <c r="J2807" s="8"/>
      <c r="K2807" s="8"/>
      <c r="L2807" s="8"/>
      <c r="M2807" s="8"/>
      <c r="N2807" s="8"/>
      <c r="O2807" s="8"/>
      <c r="P2807" s="8"/>
      <c r="Q2807" s="8"/>
      <c r="R2807" s="8"/>
      <c r="S2807" s="8"/>
      <c r="T2807" s="8"/>
      <c r="U2807" s="8"/>
      <c r="V2807" s="8"/>
      <c r="W2807" s="8"/>
      <c r="X2807" s="8"/>
      <c r="Y2807" s="8"/>
    </row>
    <row r="2808" spans="1:25" x14ac:dyDescent="0.25">
      <c r="A2808" s="8"/>
      <c r="E2808" s="14"/>
      <c r="F2808" s="8"/>
      <c r="G2808" s="8"/>
      <c r="H2808" s="8"/>
      <c r="J2808" s="8"/>
      <c r="K2808" s="8"/>
      <c r="L2808" s="8"/>
      <c r="M2808" s="8"/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</row>
    <row r="2809" spans="1:25" x14ac:dyDescent="0.25">
      <c r="A2809" s="8"/>
      <c r="E2809" s="14"/>
      <c r="F2809" s="8"/>
      <c r="G2809" s="8"/>
      <c r="H2809" s="8"/>
      <c r="J2809" s="8"/>
      <c r="K2809" s="8"/>
      <c r="L2809" s="8"/>
      <c r="M2809" s="8"/>
      <c r="N2809" s="8"/>
      <c r="O2809" s="8"/>
      <c r="P2809" s="8"/>
      <c r="Q2809" s="8"/>
      <c r="R2809" s="8"/>
      <c r="S2809" s="8"/>
      <c r="T2809" s="8"/>
      <c r="U2809" s="8"/>
      <c r="V2809" s="8"/>
      <c r="W2809" s="8"/>
      <c r="X2809" s="8"/>
      <c r="Y2809" s="8"/>
    </row>
    <row r="2810" spans="1:25" x14ac:dyDescent="0.25">
      <c r="A2810" s="8"/>
      <c r="E2810" s="14"/>
      <c r="F2810" s="8"/>
      <c r="G2810" s="8"/>
      <c r="H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</row>
    <row r="2811" spans="1:25" x14ac:dyDescent="0.25">
      <c r="A2811" s="8"/>
      <c r="E2811" s="14"/>
      <c r="F2811" s="8"/>
      <c r="G2811" s="8"/>
      <c r="H2811" s="8"/>
      <c r="J2811" s="8"/>
      <c r="K2811" s="8"/>
      <c r="L2811" s="8"/>
      <c r="M2811" s="8"/>
      <c r="N2811" s="8"/>
      <c r="O2811" s="8"/>
      <c r="P2811" s="8"/>
      <c r="Q2811" s="8"/>
      <c r="R2811" s="8"/>
      <c r="S2811" s="8"/>
      <c r="T2811" s="8"/>
      <c r="U2811" s="8"/>
      <c r="V2811" s="8"/>
      <c r="W2811" s="8"/>
      <c r="X2811" s="8"/>
      <c r="Y2811" s="8"/>
    </row>
    <row r="2812" spans="1:25" x14ac:dyDescent="0.25">
      <c r="A2812" s="8"/>
      <c r="E2812" s="14"/>
      <c r="F2812" s="8"/>
      <c r="G2812" s="8"/>
      <c r="H2812" s="8"/>
      <c r="J2812" s="8"/>
      <c r="K2812" s="8"/>
      <c r="L2812" s="8"/>
      <c r="M2812" s="8"/>
      <c r="N2812" s="8"/>
      <c r="O2812" s="8"/>
      <c r="P2812" s="8"/>
      <c r="Q2812" s="8"/>
      <c r="R2812" s="8"/>
      <c r="S2812" s="8"/>
      <c r="T2812" s="8"/>
      <c r="U2812" s="8"/>
      <c r="V2812" s="8"/>
      <c r="W2812" s="8"/>
      <c r="X2812" s="8"/>
      <c r="Y2812" s="8"/>
    </row>
    <row r="2813" spans="1:25" x14ac:dyDescent="0.25">
      <c r="A2813" s="8"/>
      <c r="E2813" s="14"/>
      <c r="F2813" s="8"/>
      <c r="G2813" s="8"/>
      <c r="H2813" s="8"/>
      <c r="J2813" s="8"/>
      <c r="K2813" s="8"/>
      <c r="L2813" s="8"/>
      <c r="M2813" s="8"/>
      <c r="N2813" s="8"/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</row>
    <row r="2814" spans="1:25" x14ac:dyDescent="0.25">
      <c r="A2814" s="8"/>
      <c r="E2814" s="14"/>
      <c r="F2814" s="8"/>
      <c r="G2814" s="8"/>
      <c r="H2814" s="8"/>
      <c r="J2814" s="8"/>
      <c r="K2814" s="8"/>
      <c r="L2814" s="8"/>
      <c r="M2814" s="8"/>
      <c r="N2814" s="8"/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</row>
    <row r="2815" spans="1:25" x14ac:dyDescent="0.25">
      <c r="A2815" s="8"/>
      <c r="E2815" s="14"/>
      <c r="F2815" s="8"/>
      <c r="G2815" s="8"/>
      <c r="H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</row>
    <row r="2816" spans="1:25" x14ac:dyDescent="0.25">
      <c r="A2816" s="8"/>
      <c r="E2816" s="14"/>
      <c r="F2816" s="8"/>
      <c r="G2816" s="8"/>
      <c r="H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</row>
    <row r="2817" spans="1:25" x14ac:dyDescent="0.25">
      <c r="A2817" s="8"/>
      <c r="E2817" s="14"/>
      <c r="F2817" s="8"/>
      <c r="G2817" s="8"/>
      <c r="H2817" s="8"/>
      <c r="J2817" s="8"/>
      <c r="K2817" s="8"/>
      <c r="L2817" s="8"/>
      <c r="M2817" s="8"/>
      <c r="N2817" s="8"/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</row>
    <row r="2818" spans="1:25" x14ac:dyDescent="0.25">
      <c r="A2818" s="8"/>
      <c r="E2818" s="14"/>
      <c r="F2818" s="8"/>
      <c r="G2818" s="8"/>
      <c r="H2818" s="8"/>
      <c r="J2818" s="8"/>
      <c r="K2818" s="8"/>
      <c r="L2818" s="8"/>
      <c r="M2818" s="8"/>
      <c r="N2818" s="8"/>
      <c r="O2818" s="8"/>
      <c r="P2818" s="8"/>
      <c r="Q2818" s="8"/>
      <c r="R2818" s="8"/>
      <c r="S2818" s="8"/>
      <c r="T2818" s="8"/>
      <c r="U2818" s="8"/>
      <c r="V2818" s="8"/>
      <c r="W2818" s="8"/>
      <c r="X2818" s="8"/>
      <c r="Y2818" s="8"/>
    </row>
    <row r="2819" spans="1:25" x14ac:dyDescent="0.25">
      <c r="A2819" s="8"/>
      <c r="E2819" s="14"/>
      <c r="F2819" s="8"/>
      <c r="G2819" s="8"/>
      <c r="H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</row>
    <row r="2820" spans="1:25" x14ac:dyDescent="0.25">
      <c r="A2820" s="8"/>
      <c r="E2820" s="14"/>
      <c r="F2820" s="8"/>
      <c r="G2820" s="8"/>
      <c r="H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</row>
    <row r="2821" spans="1:25" x14ac:dyDescent="0.25">
      <c r="A2821" s="8"/>
      <c r="E2821" s="14"/>
      <c r="F2821" s="8"/>
      <c r="G2821" s="8"/>
      <c r="H2821" s="8"/>
      <c r="J2821" s="8"/>
      <c r="K2821" s="8"/>
      <c r="L2821" s="8"/>
      <c r="M2821" s="8"/>
      <c r="N2821" s="8"/>
      <c r="O2821" s="8"/>
      <c r="P2821" s="8"/>
      <c r="Q2821" s="8"/>
      <c r="R2821" s="8"/>
      <c r="S2821" s="8"/>
      <c r="T2821" s="8"/>
      <c r="U2821" s="8"/>
      <c r="V2821" s="8"/>
      <c r="W2821" s="8"/>
      <c r="X2821" s="8"/>
      <c r="Y2821" s="8"/>
    </row>
    <row r="2822" spans="1:25" x14ac:dyDescent="0.25">
      <c r="A2822" s="8"/>
      <c r="E2822" s="14"/>
      <c r="F2822" s="8"/>
      <c r="G2822" s="8"/>
      <c r="H2822" s="8"/>
      <c r="J2822" s="8"/>
      <c r="K2822" s="8"/>
      <c r="L2822" s="8"/>
      <c r="M2822" s="8"/>
      <c r="N2822" s="8"/>
      <c r="O2822" s="8"/>
      <c r="P2822" s="8"/>
      <c r="Q2822" s="8"/>
      <c r="R2822" s="8"/>
      <c r="S2822" s="8"/>
      <c r="T2822" s="8"/>
      <c r="U2822" s="8"/>
      <c r="V2822" s="8"/>
      <c r="W2822" s="8"/>
      <c r="X2822" s="8"/>
      <c r="Y2822" s="8"/>
    </row>
    <row r="2823" spans="1:25" x14ac:dyDescent="0.25">
      <c r="A2823" s="8"/>
      <c r="E2823" s="14"/>
      <c r="F2823" s="8"/>
      <c r="G2823" s="8"/>
      <c r="H2823" s="8"/>
      <c r="J2823" s="8"/>
      <c r="K2823" s="8"/>
      <c r="L2823" s="8"/>
      <c r="M2823" s="8"/>
      <c r="N2823" s="8"/>
      <c r="O2823" s="8"/>
      <c r="P2823" s="8"/>
      <c r="Q2823" s="8"/>
      <c r="R2823" s="8"/>
      <c r="S2823" s="8"/>
      <c r="T2823" s="8"/>
      <c r="U2823" s="8"/>
      <c r="V2823" s="8"/>
      <c r="W2823" s="8"/>
      <c r="X2823" s="8"/>
      <c r="Y2823" s="8"/>
    </row>
    <row r="2824" spans="1:25" x14ac:dyDescent="0.25">
      <c r="A2824" s="8"/>
      <c r="E2824" s="14"/>
      <c r="F2824" s="8"/>
      <c r="G2824" s="8"/>
      <c r="H2824" s="8"/>
      <c r="J2824" s="8"/>
      <c r="K2824" s="8"/>
      <c r="L2824" s="8"/>
      <c r="M2824" s="8"/>
      <c r="N2824" s="8"/>
      <c r="O2824" s="8"/>
      <c r="P2824" s="8"/>
      <c r="Q2824" s="8"/>
      <c r="R2824" s="8"/>
      <c r="S2824" s="8"/>
      <c r="T2824" s="8"/>
      <c r="U2824" s="8"/>
      <c r="V2824" s="8"/>
      <c r="W2824" s="8"/>
      <c r="X2824" s="8"/>
      <c r="Y2824" s="8"/>
    </row>
    <row r="2825" spans="1:25" x14ac:dyDescent="0.25">
      <c r="A2825" s="8"/>
      <c r="E2825" s="14"/>
      <c r="F2825" s="8"/>
      <c r="G2825" s="8"/>
      <c r="H2825" s="8"/>
      <c r="J2825" s="8"/>
      <c r="K2825" s="8"/>
      <c r="L2825" s="8"/>
      <c r="M2825" s="8"/>
      <c r="N2825" s="8"/>
      <c r="O2825" s="8"/>
      <c r="P2825" s="8"/>
      <c r="Q2825" s="8"/>
      <c r="R2825" s="8"/>
      <c r="S2825" s="8"/>
      <c r="T2825" s="8"/>
      <c r="U2825" s="8"/>
      <c r="V2825" s="8"/>
      <c r="W2825" s="8"/>
      <c r="X2825" s="8"/>
      <c r="Y2825" s="8"/>
    </row>
    <row r="2826" spans="1:25" x14ac:dyDescent="0.25">
      <c r="A2826" s="8"/>
      <c r="E2826" s="14"/>
      <c r="F2826" s="8"/>
      <c r="G2826" s="8"/>
      <c r="H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</row>
    <row r="2827" spans="1:25" x14ac:dyDescent="0.25">
      <c r="A2827" s="8"/>
      <c r="E2827" s="14"/>
      <c r="F2827" s="8"/>
      <c r="G2827" s="8"/>
      <c r="H2827" s="8"/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</row>
    <row r="2828" spans="1:25" x14ac:dyDescent="0.25">
      <c r="A2828" s="8"/>
      <c r="E2828" s="14"/>
      <c r="F2828" s="8"/>
      <c r="G2828" s="8"/>
      <c r="H2828" s="8"/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</row>
    <row r="2829" spans="1:25" x14ac:dyDescent="0.25">
      <c r="A2829" s="8"/>
      <c r="E2829" s="14"/>
      <c r="F2829" s="8"/>
      <c r="G2829" s="8"/>
      <c r="H2829" s="8"/>
      <c r="J2829" s="8"/>
      <c r="K2829" s="8"/>
      <c r="L2829" s="8"/>
      <c r="M2829" s="8"/>
      <c r="N2829" s="8"/>
      <c r="O2829" s="8"/>
      <c r="P2829" s="8"/>
      <c r="Q2829" s="8"/>
      <c r="R2829" s="8"/>
      <c r="S2829" s="8"/>
      <c r="T2829" s="8"/>
      <c r="U2829" s="8"/>
      <c r="V2829" s="8"/>
      <c r="W2829" s="8"/>
      <c r="X2829" s="8"/>
      <c r="Y2829" s="8"/>
    </row>
    <row r="2830" spans="1:25" x14ac:dyDescent="0.25">
      <c r="A2830" s="8"/>
      <c r="E2830" s="14"/>
      <c r="F2830" s="8"/>
      <c r="G2830" s="8"/>
      <c r="H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</row>
    <row r="2831" spans="1:25" x14ac:dyDescent="0.25">
      <c r="A2831" s="8"/>
      <c r="E2831" s="14"/>
      <c r="F2831" s="8"/>
      <c r="G2831" s="8"/>
      <c r="H2831" s="8"/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</row>
    <row r="2832" spans="1:25" x14ac:dyDescent="0.25">
      <c r="A2832" s="8"/>
      <c r="E2832" s="14"/>
      <c r="F2832" s="8"/>
      <c r="G2832" s="8"/>
      <c r="H2832" s="8"/>
      <c r="J2832" s="8"/>
      <c r="K2832" s="8"/>
      <c r="L2832" s="8"/>
      <c r="M2832" s="8"/>
      <c r="N2832" s="8"/>
      <c r="O2832" s="8"/>
      <c r="P2832" s="8"/>
      <c r="Q2832" s="8"/>
      <c r="R2832" s="8"/>
      <c r="S2832" s="8"/>
      <c r="T2832" s="8"/>
      <c r="U2832" s="8"/>
      <c r="V2832" s="8"/>
      <c r="W2832" s="8"/>
      <c r="X2832" s="8"/>
      <c r="Y2832" s="8"/>
    </row>
    <row r="2833" spans="1:25" x14ac:dyDescent="0.25">
      <c r="A2833" s="8"/>
      <c r="E2833" s="14"/>
      <c r="F2833" s="8"/>
      <c r="G2833" s="8"/>
      <c r="H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</row>
    <row r="2834" spans="1:25" x14ac:dyDescent="0.25">
      <c r="A2834" s="8"/>
      <c r="E2834" s="14"/>
      <c r="F2834" s="8"/>
      <c r="G2834" s="8"/>
      <c r="H2834" s="8"/>
      <c r="J2834" s="8"/>
      <c r="K2834" s="8"/>
      <c r="L2834" s="8"/>
      <c r="M2834" s="8"/>
      <c r="N2834" s="8"/>
      <c r="O2834" s="8"/>
      <c r="P2834" s="8"/>
      <c r="Q2834" s="8"/>
      <c r="R2834" s="8"/>
      <c r="S2834" s="8"/>
      <c r="T2834" s="8"/>
      <c r="U2834" s="8"/>
      <c r="V2834" s="8"/>
      <c r="W2834" s="8"/>
      <c r="X2834" s="8"/>
      <c r="Y2834" s="8"/>
    </row>
    <row r="2835" spans="1:25" x14ac:dyDescent="0.25">
      <c r="A2835" s="8"/>
      <c r="E2835" s="14"/>
      <c r="F2835" s="8"/>
      <c r="G2835" s="8"/>
      <c r="H2835" s="8"/>
      <c r="J2835" s="8"/>
      <c r="K2835" s="8"/>
      <c r="L2835" s="8"/>
      <c r="M2835" s="8"/>
      <c r="N2835" s="8"/>
      <c r="O2835" s="8"/>
      <c r="P2835" s="8"/>
      <c r="Q2835" s="8"/>
      <c r="R2835" s="8"/>
      <c r="S2835" s="8"/>
      <c r="T2835" s="8"/>
      <c r="U2835" s="8"/>
      <c r="V2835" s="8"/>
      <c r="W2835" s="8"/>
      <c r="X2835" s="8"/>
      <c r="Y2835" s="8"/>
    </row>
    <row r="2836" spans="1:25" x14ac:dyDescent="0.25">
      <c r="A2836" s="8"/>
      <c r="E2836" s="14"/>
      <c r="F2836" s="8"/>
      <c r="G2836" s="8"/>
      <c r="H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</row>
    <row r="2837" spans="1:25" x14ac:dyDescent="0.25">
      <c r="A2837" s="8"/>
      <c r="E2837" s="14"/>
      <c r="F2837" s="8"/>
      <c r="G2837" s="8"/>
      <c r="H2837" s="8"/>
      <c r="J2837" s="8"/>
      <c r="K2837" s="8"/>
      <c r="L2837" s="8"/>
      <c r="M2837" s="8"/>
      <c r="N2837" s="8"/>
      <c r="O2837" s="8"/>
      <c r="P2837" s="8"/>
      <c r="Q2837" s="8"/>
      <c r="R2837" s="8"/>
      <c r="S2837" s="8"/>
      <c r="T2837" s="8"/>
      <c r="U2837" s="8"/>
      <c r="V2837" s="8"/>
      <c r="W2837" s="8"/>
      <c r="X2837" s="8"/>
      <c r="Y2837" s="8"/>
    </row>
    <row r="2838" spans="1:25" x14ac:dyDescent="0.25">
      <c r="A2838" s="8"/>
      <c r="E2838" s="14"/>
      <c r="F2838" s="8"/>
      <c r="G2838" s="8"/>
      <c r="H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</row>
    <row r="2839" spans="1:25" x14ac:dyDescent="0.25">
      <c r="A2839" s="8"/>
      <c r="E2839" s="14"/>
      <c r="F2839" s="8"/>
      <c r="G2839" s="8"/>
      <c r="H2839" s="8"/>
      <c r="J2839" s="8"/>
      <c r="K2839" s="8"/>
      <c r="L2839" s="8"/>
      <c r="M2839" s="8"/>
      <c r="N2839" s="8"/>
      <c r="O2839" s="8"/>
      <c r="P2839" s="8"/>
      <c r="Q2839" s="8"/>
      <c r="R2839" s="8"/>
      <c r="S2839" s="8"/>
      <c r="T2839" s="8"/>
      <c r="U2839" s="8"/>
      <c r="V2839" s="8"/>
      <c r="W2839" s="8"/>
      <c r="X2839" s="8"/>
      <c r="Y2839" s="8"/>
    </row>
    <row r="2840" spans="1:25" x14ac:dyDescent="0.25">
      <c r="A2840" s="8"/>
      <c r="E2840" s="14"/>
      <c r="F2840" s="8"/>
      <c r="G2840" s="8"/>
      <c r="H2840" s="8"/>
      <c r="J2840" s="8"/>
      <c r="K2840" s="8"/>
      <c r="L2840" s="8"/>
      <c r="M2840" s="8"/>
      <c r="N2840" s="8"/>
      <c r="O2840" s="8"/>
      <c r="P2840" s="8"/>
      <c r="Q2840" s="8"/>
      <c r="R2840" s="8"/>
      <c r="S2840" s="8"/>
      <c r="T2840" s="8"/>
      <c r="U2840" s="8"/>
      <c r="V2840" s="8"/>
      <c r="W2840" s="8"/>
      <c r="X2840" s="8"/>
      <c r="Y2840" s="8"/>
    </row>
    <row r="2841" spans="1:25" x14ac:dyDescent="0.25">
      <c r="A2841" s="8"/>
      <c r="E2841" s="14"/>
      <c r="F2841" s="8"/>
      <c r="G2841" s="8"/>
      <c r="H2841" s="8"/>
      <c r="J2841" s="8"/>
      <c r="K2841" s="8"/>
      <c r="L2841" s="8"/>
      <c r="M2841" s="8"/>
      <c r="N2841" s="8"/>
      <c r="O2841" s="8"/>
      <c r="P2841" s="8"/>
      <c r="Q2841" s="8"/>
      <c r="R2841" s="8"/>
      <c r="S2841" s="8"/>
      <c r="T2841" s="8"/>
      <c r="U2841" s="8"/>
      <c r="V2841" s="8"/>
      <c r="W2841" s="8"/>
      <c r="X2841" s="8"/>
      <c r="Y2841" s="8"/>
    </row>
    <row r="2842" spans="1:25" x14ac:dyDescent="0.25">
      <c r="A2842" s="8"/>
      <c r="E2842" s="14"/>
      <c r="F2842" s="8"/>
      <c r="G2842" s="8"/>
      <c r="H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</row>
    <row r="2843" spans="1:25" x14ac:dyDescent="0.25">
      <c r="A2843" s="8"/>
      <c r="E2843" s="14"/>
      <c r="F2843" s="8"/>
      <c r="G2843" s="8"/>
      <c r="H2843" s="8"/>
      <c r="J2843" s="8"/>
      <c r="K2843" s="8"/>
      <c r="L2843" s="8"/>
      <c r="M2843" s="8"/>
      <c r="N2843" s="8"/>
      <c r="O2843" s="8"/>
      <c r="P2843" s="8"/>
      <c r="Q2843" s="8"/>
      <c r="R2843" s="8"/>
      <c r="S2843" s="8"/>
      <c r="T2843" s="8"/>
      <c r="U2843" s="8"/>
      <c r="V2843" s="8"/>
      <c r="W2843" s="8"/>
      <c r="X2843" s="8"/>
      <c r="Y2843" s="8"/>
    </row>
    <row r="2844" spans="1:25" x14ac:dyDescent="0.25">
      <c r="A2844" s="8"/>
      <c r="E2844" s="14"/>
      <c r="F2844" s="8"/>
      <c r="G2844" s="8"/>
      <c r="H2844" s="8"/>
      <c r="J2844" s="8"/>
      <c r="K2844" s="8"/>
      <c r="L2844" s="8"/>
      <c r="M2844" s="8"/>
      <c r="N2844" s="8"/>
      <c r="O2844" s="8"/>
      <c r="P2844" s="8"/>
      <c r="Q2844" s="8"/>
      <c r="R2844" s="8"/>
      <c r="S2844" s="8"/>
      <c r="T2844" s="8"/>
      <c r="U2844" s="8"/>
      <c r="V2844" s="8"/>
      <c r="W2844" s="8"/>
      <c r="X2844" s="8"/>
      <c r="Y2844" s="8"/>
    </row>
    <row r="2845" spans="1:25" x14ac:dyDescent="0.25">
      <c r="A2845" s="8"/>
      <c r="E2845" s="14"/>
      <c r="F2845" s="8"/>
      <c r="G2845" s="8"/>
      <c r="H2845" s="8"/>
      <c r="J2845" s="8"/>
      <c r="K2845" s="8"/>
      <c r="L2845" s="8"/>
      <c r="M2845" s="8"/>
      <c r="N2845" s="8"/>
      <c r="O2845" s="8"/>
      <c r="P2845" s="8"/>
      <c r="Q2845" s="8"/>
      <c r="R2845" s="8"/>
      <c r="S2845" s="8"/>
      <c r="T2845" s="8"/>
      <c r="U2845" s="8"/>
      <c r="V2845" s="8"/>
      <c r="W2845" s="8"/>
      <c r="X2845" s="8"/>
      <c r="Y2845" s="8"/>
    </row>
    <row r="2846" spans="1:25" x14ac:dyDescent="0.25">
      <c r="A2846" s="8"/>
      <c r="E2846" s="14"/>
      <c r="F2846" s="8"/>
      <c r="G2846" s="8"/>
      <c r="H2846" s="8"/>
      <c r="J2846" s="8"/>
      <c r="K2846" s="8"/>
      <c r="L2846" s="8"/>
      <c r="M2846" s="8"/>
      <c r="N2846" s="8"/>
      <c r="O2846" s="8"/>
      <c r="P2846" s="8"/>
      <c r="Q2846" s="8"/>
      <c r="R2846" s="8"/>
      <c r="S2846" s="8"/>
      <c r="T2846" s="8"/>
      <c r="U2846" s="8"/>
      <c r="V2846" s="8"/>
      <c r="W2846" s="8"/>
      <c r="X2846" s="8"/>
      <c r="Y2846" s="8"/>
    </row>
    <row r="2847" spans="1:25" x14ac:dyDescent="0.25">
      <c r="A2847" s="8"/>
      <c r="E2847" s="14"/>
      <c r="F2847" s="8"/>
      <c r="G2847" s="8"/>
      <c r="H2847" s="8"/>
      <c r="J2847" s="8"/>
      <c r="K2847" s="8"/>
      <c r="L2847" s="8"/>
      <c r="M2847" s="8"/>
      <c r="N2847" s="8"/>
      <c r="O2847" s="8"/>
      <c r="P2847" s="8"/>
      <c r="Q2847" s="8"/>
      <c r="R2847" s="8"/>
      <c r="S2847" s="8"/>
      <c r="T2847" s="8"/>
      <c r="U2847" s="8"/>
      <c r="V2847" s="8"/>
      <c r="W2847" s="8"/>
      <c r="X2847" s="8"/>
      <c r="Y2847" s="8"/>
    </row>
    <row r="2848" spans="1:25" x14ac:dyDescent="0.25">
      <c r="A2848" s="8"/>
      <c r="E2848" s="14"/>
      <c r="F2848" s="8"/>
      <c r="G2848" s="8"/>
      <c r="H2848" s="8"/>
      <c r="J2848" s="8"/>
      <c r="K2848" s="8"/>
      <c r="L2848" s="8"/>
      <c r="M2848" s="8"/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</row>
    <row r="2849" spans="1:25" x14ac:dyDescent="0.25">
      <c r="A2849" s="8"/>
      <c r="E2849" s="14"/>
      <c r="F2849" s="8"/>
      <c r="G2849" s="8"/>
      <c r="H2849" s="8"/>
      <c r="J2849" s="8"/>
      <c r="K2849" s="8"/>
      <c r="L2849" s="8"/>
      <c r="M2849" s="8"/>
      <c r="N2849" s="8"/>
      <c r="O2849" s="8"/>
      <c r="P2849" s="8"/>
      <c r="Q2849" s="8"/>
      <c r="R2849" s="8"/>
      <c r="S2849" s="8"/>
      <c r="T2849" s="8"/>
      <c r="U2849" s="8"/>
      <c r="V2849" s="8"/>
      <c r="W2849" s="8"/>
      <c r="X2849" s="8"/>
      <c r="Y2849" s="8"/>
    </row>
    <row r="2850" spans="1:25" x14ac:dyDescent="0.25">
      <c r="A2850" s="8"/>
      <c r="E2850" s="14"/>
      <c r="F2850" s="8"/>
      <c r="G2850" s="8"/>
      <c r="H2850" s="8"/>
      <c r="J2850" s="8"/>
      <c r="K2850" s="8"/>
      <c r="L2850" s="8"/>
      <c r="M2850" s="8"/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</row>
    <row r="2851" spans="1:25" x14ac:dyDescent="0.25">
      <c r="A2851" s="8"/>
      <c r="E2851" s="14"/>
      <c r="F2851" s="8"/>
      <c r="G2851" s="8"/>
      <c r="H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</row>
    <row r="2852" spans="1:25" x14ac:dyDescent="0.25">
      <c r="A2852" s="8"/>
      <c r="E2852" s="14"/>
      <c r="F2852" s="8"/>
      <c r="G2852" s="8"/>
      <c r="H2852" s="8"/>
      <c r="J2852" s="8"/>
      <c r="K2852" s="8"/>
      <c r="L2852" s="8"/>
      <c r="M2852" s="8"/>
      <c r="N2852" s="8"/>
      <c r="O2852" s="8"/>
      <c r="P2852" s="8"/>
      <c r="Q2852" s="8"/>
      <c r="R2852" s="8"/>
      <c r="S2852" s="8"/>
      <c r="T2852" s="8"/>
      <c r="U2852" s="8"/>
      <c r="V2852" s="8"/>
      <c r="W2852" s="8"/>
      <c r="X2852" s="8"/>
      <c r="Y2852" s="8"/>
    </row>
    <row r="2853" spans="1:25" x14ac:dyDescent="0.25">
      <c r="A2853" s="8"/>
      <c r="E2853" s="14"/>
      <c r="F2853" s="8"/>
      <c r="G2853" s="8"/>
      <c r="H2853" s="8"/>
      <c r="J2853" s="8"/>
      <c r="K2853" s="8"/>
      <c r="L2853" s="8"/>
      <c r="M2853" s="8"/>
      <c r="N2853" s="8"/>
      <c r="O2853" s="8"/>
      <c r="P2853" s="8"/>
      <c r="Q2853" s="8"/>
      <c r="R2853" s="8"/>
      <c r="S2853" s="8"/>
      <c r="T2853" s="8"/>
      <c r="U2853" s="8"/>
      <c r="V2853" s="8"/>
      <c r="W2853" s="8"/>
      <c r="X2853" s="8"/>
      <c r="Y2853" s="8"/>
    </row>
    <row r="2854" spans="1:25" x14ac:dyDescent="0.25">
      <c r="A2854" s="8"/>
      <c r="E2854" s="14"/>
      <c r="F2854" s="8"/>
      <c r="G2854" s="8"/>
      <c r="H2854" s="8"/>
      <c r="J2854" s="8"/>
      <c r="K2854" s="8"/>
      <c r="L2854" s="8"/>
      <c r="M2854" s="8"/>
      <c r="N2854" s="8"/>
      <c r="O2854" s="8"/>
      <c r="P2854" s="8"/>
      <c r="Q2854" s="8"/>
      <c r="R2854" s="8"/>
      <c r="S2854" s="8"/>
      <c r="T2854" s="8"/>
      <c r="U2854" s="8"/>
      <c r="V2854" s="8"/>
      <c r="W2854" s="8"/>
      <c r="X2854" s="8"/>
      <c r="Y2854" s="8"/>
    </row>
    <row r="2855" spans="1:25" x14ac:dyDescent="0.25">
      <c r="A2855" s="8"/>
      <c r="E2855" s="14"/>
      <c r="F2855" s="8"/>
      <c r="G2855" s="8"/>
      <c r="H2855" s="8"/>
      <c r="J2855" s="8"/>
      <c r="K2855" s="8"/>
      <c r="L2855" s="8"/>
      <c r="M2855" s="8"/>
      <c r="N2855" s="8"/>
      <c r="O2855" s="8"/>
      <c r="P2855" s="8"/>
      <c r="Q2855" s="8"/>
      <c r="R2855" s="8"/>
      <c r="S2855" s="8"/>
      <c r="T2855" s="8"/>
      <c r="U2855" s="8"/>
      <c r="V2855" s="8"/>
      <c r="W2855" s="8"/>
      <c r="X2855" s="8"/>
      <c r="Y2855" s="8"/>
    </row>
    <row r="2856" spans="1:25" x14ac:dyDescent="0.25">
      <c r="A2856" s="8"/>
      <c r="E2856" s="14"/>
      <c r="F2856" s="8"/>
      <c r="G2856" s="8"/>
      <c r="H2856" s="8"/>
      <c r="J2856" s="8"/>
      <c r="K2856" s="8"/>
      <c r="L2856" s="8"/>
      <c r="M2856" s="8"/>
      <c r="N2856" s="8"/>
      <c r="O2856" s="8"/>
      <c r="P2856" s="8"/>
      <c r="Q2856" s="8"/>
      <c r="R2856" s="8"/>
      <c r="S2856" s="8"/>
      <c r="T2856" s="8"/>
      <c r="U2856" s="8"/>
      <c r="V2856" s="8"/>
      <c r="W2856" s="8"/>
      <c r="X2856" s="8"/>
      <c r="Y2856" s="8"/>
    </row>
    <row r="2857" spans="1:25" x14ac:dyDescent="0.25">
      <c r="A2857" s="8"/>
      <c r="E2857" s="14"/>
      <c r="F2857" s="8"/>
      <c r="G2857" s="8"/>
      <c r="H2857" s="8"/>
      <c r="J2857" s="8"/>
      <c r="K2857" s="8"/>
      <c r="L2857" s="8"/>
      <c r="M2857" s="8"/>
      <c r="N2857" s="8"/>
      <c r="O2857" s="8"/>
      <c r="P2857" s="8"/>
      <c r="Q2857" s="8"/>
      <c r="R2857" s="8"/>
      <c r="S2857" s="8"/>
      <c r="T2857" s="8"/>
      <c r="U2857" s="8"/>
      <c r="V2857" s="8"/>
      <c r="W2857" s="8"/>
      <c r="X2857" s="8"/>
      <c r="Y2857" s="8"/>
    </row>
    <row r="2858" spans="1:25" x14ac:dyDescent="0.25">
      <c r="I2858"/>
    </row>
    <row r="2859" spans="1:25" x14ac:dyDescent="0.25">
      <c r="I2859"/>
    </row>
    <row r="2860" spans="1:25" x14ac:dyDescent="0.25">
      <c r="I2860"/>
    </row>
    <row r="2861" spans="1:25" x14ac:dyDescent="0.25">
      <c r="I2861"/>
    </row>
    <row r="2862" spans="1:25" x14ac:dyDescent="0.25">
      <c r="I2862"/>
    </row>
    <row r="2863" spans="1:25" x14ac:dyDescent="0.25">
      <c r="I2863"/>
    </row>
    <row r="2864" spans="1:25" x14ac:dyDescent="0.25">
      <c r="I2864"/>
    </row>
    <row r="2865" spans="9:9" x14ac:dyDescent="0.25">
      <c r="I2865"/>
    </row>
    <row r="2866" spans="9:9" x14ac:dyDescent="0.25">
      <c r="I2866"/>
    </row>
    <row r="2867" spans="9:9" x14ac:dyDescent="0.25">
      <c r="I2867"/>
    </row>
    <row r="2868" spans="9:9" x14ac:dyDescent="0.25">
      <c r="I2868"/>
    </row>
    <row r="2869" spans="9:9" x14ac:dyDescent="0.25">
      <c r="I2869"/>
    </row>
    <row r="2870" spans="9:9" x14ac:dyDescent="0.25">
      <c r="I2870"/>
    </row>
    <row r="2871" spans="9:9" x14ac:dyDescent="0.25">
      <c r="I2871"/>
    </row>
    <row r="2872" spans="9:9" x14ac:dyDescent="0.25">
      <c r="I2872"/>
    </row>
    <row r="2873" spans="9:9" x14ac:dyDescent="0.25">
      <c r="I2873"/>
    </row>
    <row r="2874" spans="9:9" x14ac:dyDescent="0.25">
      <c r="I2874"/>
    </row>
    <row r="2875" spans="9:9" x14ac:dyDescent="0.25">
      <c r="I2875"/>
    </row>
    <row r="2876" spans="9:9" x14ac:dyDescent="0.25">
      <c r="I2876"/>
    </row>
    <row r="2877" spans="9:9" x14ac:dyDescent="0.25">
      <c r="I2877"/>
    </row>
    <row r="2878" spans="9:9" x14ac:dyDescent="0.25">
      <c r="I2878"/>
    </row>
    <row r="2879" spans="9:9" x14ac:dyDescent="0.25">
      <c r="I2879"/>
    </row>
    <row r="2880" spans="9:9" x14ac:dyDescent="0.25">
      <c r="I2880"/>
    </row>
    <row r="2881" spans="9:9" x14ac:dyDescent="0.25">
      <c r="I2881"/>
    </row>
    <row r="2882" spans="9:9" x14ac:dyDescent="0.25">
      <c r="I2882"/>
    </row>
    <row r="2883" spans="9:9" x14ac:dyDescent="0.25">
      <c r="I2883"/>
    </row>
    <row r="2884" spans="9:9" x14ac:dyDescent="0.25">
      <c r="I2884"/>
    </row>
    <row r="2885" spans="9:9" x14ac:dyDescent="0.25">
      <c r="I2885"/>
    </row>
    <row r="2886" spans="9:9" x14ac:dyDescent="0.25">
      <c r="I2886"/>
    </row>
    <row r="2887" spans="9:9" x14ac:dyDescent="0.25">
      <c r="I2887"/>
    </row>
    <row r="2888" spans="9:9" x14ac:dyDescent="0.25">
      <c r="I2888"/>
    </row>
    <row r="2889" spans="9:9" x14ac:dyDescent="0.25">
      <c r="I2889"/>
    </row>
    <row r="2890" spans="9:9" x14ac:dyDescent="0.25">
      <c r="I2890"/>
    </row>
    <row r="2891" spans="9:9" x14ac:dyDescent="0.25">
      <c r="I2891"/>
    </row>
    <row r="2892" spans="9:9" x14ac:dyDescent="0.25">
      <c r="I2892"/>
    </row>
    <row r="2893" spans="9:9" x14ac:dyDescent="0.25">
      <c r="I2893"/>
    </row>
    <row r="2894" spans="9:9" x14ac:dyDescent="0.25">
      <c r="I2894"/>
    </row>
    <row r="2895" spans="9:9" x14ac:dyDescent="0.25">
      <c r="I2895"/>
    </row>
    <row r="2896" spans="9:9" x14ac:dyDescent="0.25">
      <c r="I2896"/>
    </row>
    <row r="2897" spans="9:9" x14ac:dyDescent="0.25">
      <c r="I2897"/>
    </row>
    <row r="2898" spans="9:9" x14ac:dyDescent="0.25">
      <c r="I2898"/>
    </row>
    <row r="2899" spans="9:9" x14ac:dyDescent="0.25">
      <c r="I2899"/>
    </row>
    <row r="2900" spans="9:9" x14ac:dyDescent="0.25">
      <c r="I2900"/>
    </row>
    <row r="2901" spans="9:9" x14ac:dyDescent="0.25">
      <c r="I2901"/>
    </row>
    <row r="2902" spans="9:9" x14ac:dyDescent="0.25">
      <c r="I2902"/>
    </row>
    <row r="2903" spans="9:9" x14ac:dyDescent="0.25">
      <c r="I2903"/>
    </row>
    <row r="2904" spans="9:9" x14ac:dyDescent="0.25">
      <c r="I2904"/>
    </row>
    <row r="2905" spans="9:9" x14ac:dyDescent="0.25">
      <c r="I2905"/>
    </row>
    <row r="2906" spans="9:9" x14ac:dyDescent="0.25">
      <c r="I2906"/>
    </row>
    <row r="2907" spans="9:9" x14ac:dyDescent="0.25">
      <c r="I2907"/>
    </row>
    <row r="2908" spans="9:9" x14ac:dyDescent="0.25">
      <c r="I2908"/>
    </row>
    <row r="2909" spans="9:9" x14ac:dyDescent="0.25">
      <c r="I2909"/>
    </row>
    <row r="2910" spans="9:9" x14ac:dyDescent="0.25">
      <c r="I2910"/>
    </row>
    <row r="2911" spans="9:9" x14ac:dyDescent="0.25">
      <c r="I2911"/>
    </row>
    <row r="2912" spans="9:9" x14ac:dyDescent="0.25">
      <c r="I2912"/>
    </row>
    <row r="2913" spans="9:9" x14ac:dyDescent="0.25">
      <c r="I2913"/>
    </row>
    <row r="2914" spans="9:9" x14ac:dyDescent="0.25">
      <c r="I2914"/>
    </row>
    <row r="2915" spans="9:9" x14ac:dyDescent="0.25">
      <c r="I2915"/>
    </row>
    <row r="2916" spans="9:9" x14ac:dyDescent="0.25">
      <c r="I2916"/>
    </row>
    <row r="2917" spans="9:9" x14ac:dyDescent="0.25">
      <c r="I2917"/>
    </row>
    <row r="2918" spans="9:9" x14ac:dyDescent="0.25">
      <c r="I2918"/>
    </row>
    <row r="2919" spans="9:9" x14ac:dyDescent="0.25">
      <c r="I2919"/>
    </row>
    <row r="2920" spans="9:9" x14ac:dyDescent="0.25">
      <c r="I2920"/>
    </row>
    <row r="2921" spans="9:9" x14ac:dyDescent="0.25">
      <c r="I2921"/>
    </row>
    <row r="2922" spans="9:9" x14ac:dyDescent="0.25">
      <c r="I2922"/>
    </row>
    <row r="2923" spans="9:9" x14ac:dyDescent="0.25">
      <c r="I2923"/>
    </row>
    <row r="2924" spans="9:9" x14ac:dyDescent="0.25">
      <c r="I2924"/>
    </row>
    <row r="2925" spans="9:9" x14ac:dyDescent="0.25">
      <c r="I2925"/>
    </row>
    <row r="2926" spans="9:9" x14ac:dyDescent="0.25">
      <c r="I2926"/>
    </row>
    <row r="2927" spans="9:9" x14ac:dyDescent="0.25">
      <c r="I2927"/>
    </row>
    <row r="2928" spans="9:9" x14ac:dyDescent="0.25">
      <c r="I2928"/>
    </row>
    <row r="2929" spans="9:9" x14ac:dyDescent="0.25">
      <c r="I2929"/>
    </row>
    <row r="2930" spans="9:9" x14ac:dyDescent="0.25">
      <c r="I2930"/>
    </row>
    <row r="2931" spans="9:9" x14ac:dyDescent="0.25">
      <c r="I2931"/>
    </row>
    <row r="2932" spans="9:9" x14ac:dyDescent="0.25">
      <c r="I2932"/>
    </row>
    <row r="2933" spans="9:9" x14ac:dyDescent="0.25">
      <c r="I2933"/>
    </row>
    <row r="2934" spans="9:9" x14ac:dyDescent="0.25">
      <c r="I2934"/>
    </row>
    <row r="2935" spans="9:9" x14ac:dyDescent="0.25">
      <c r="I2935"/>
    </row>
    <row r="2936" spans="9:9" x14ac:dyDescent="0.25">
      <c r="I2936"/>
    </row>
    <row r="2937" spans="9:9" x14ac:dyDescent="0.25">
      <c r="I2937"/>
    </row>
    <row r="2938" spans="9:9" x14ac:dyDescent="0.25">
      <c r="I2938"/>
    </row>
    <row r="2939" spans="9:9" x14ac:dyDescent="0.25">
      <c r="I2939"/>
    </row>
    <row r="2940" spans="9:9" x14ac:dyDescent="0.25">
      <c r="I2940"/>
    </row>
    <row r="2941" spans="9:9" x14ac:dyDescent="0.25">
      <c r="I2941"/>
    </row>
    <row r="2942" spans="9:9" x14ac:dyDescent="0.25">
      <c r="I2942"/>
    </row>
    <row r="2943" spans="9:9" x14ac:dyDescent="0.25">
      <c r="I2943"/>
    </row>
    <row r="2944" spans="9:9" x14ac:dyDescent="0.25">
      <c r="I2944"/>
    </row>
    <row r="2945" spans="9:9" x14ac:dyDescent="0.25">
      <c r="I2945"/>
    </row>
    <row r="2946" spans="9:9" x14ac:dyDescent="0.25">
      <c r="I2946"/>
    </row>
    <row r="2947" spans="9:9" x14ac:dyDescent="0.25">
      <c r="I2947"/>
    </row>
    <row r="2948" spans="9:9" x14ac:dyDescent="0.25">
      <c r="I2948"/>
    </row>
    <row r="2949" spans="9:9" x14ac:dyDescent="0.25">
      <c r="I2949"/>
    </row>
    <row r="2950" spans="9:9" x14ac:dyDescent="0.25">
      <c r="I2950"/>
    </row>
    <row r="2951" spans="9:9" x14ac:dyDescent="0.25">
      <c r="I2951"/>
    </row>
    <row r="2952" spans="9:9" x14ac:dyDescent="0.25">
      <c r="I2952"/>
    </row>
    <row r="2953" spans="9:9" x14ac:dyDescent="0.25">
      <c r="I2953"/>
    </row>
    <row r="2954" spans="9:9" x14ac:dyDescent="0.25">
      <c r="I2954"/>
    </row>
    <row r="2955" spans="9:9" x14ac:dyDescent="0.25">
      <c r="I2955"/>
    </row>
    <row r="2956" spans="9:9" x14ac:dyDescent="0.25">
      <c r="I2956"/>
    </row>
    <row r="2957" spans="9:9" x14ac:dyDescent="0.25">
      <c r="I2957"/>
    </row>
    <row r="2958" spans="9:9" x14ac:dyDescent="0.25">
      <c r="I2958"/>
    </row>
    <row r="2959" spans="9:9" x14ac:dyDescent="0.25">
      <c r="I2959"/>
    </row>
    <row r="2960" spans="9:9" x14ac:dyDescent="0.25">
      <c r="I2960"/>
    </row>
    <row r="2961" spans="9:9" x14ac:dyDescent="0.25">
      <c r="I2961"/>
    </row>
    <row r="2962" spans="9:9" x14ac:dyDescent="0.25">
      <c r="I2962"/>
    </row>
    <row r="2963" spans="9:9" x14ac:dyDescent="0.25">
      <c r="I2963"/>
    </row>
    <row r="2964" spans="9:9" x14ac:dyDescent="0.25">
      <c r="I2964"/>
    </row>
    <row r="2965" spans="9:9" x14ac:dyDescent="0.25">
      <c r="I2965"/>
    </row>
    <row r="2966" spans="9:9" x14ac:dyDescent="0.25">
      <c r="I2966"/>
    </row>
    <row r="2967" spans="9:9" x14ac:dyDescent="0.25">
      <c r="I2967"/>
    </row>
    <row r="2968" spans="9:9" x14ac:dyDescent="0.25">
      <c r="I2968"/>
    </row>
    <row r="2969" spans="9:9" x14ac:dyDescent="0.25">
      <c r="I2969"/>
    </row>
    <row r="2970" spans="9:9" x14ac:dyDescent="0.25">
      <c r="I2970"/>
    </row>
    <row r="2971" spans="9:9" x14ac:dyDescent="0.25">
      <c r="I2971"/>
    </row>
    <row r="2972" spans="9:9" x14ac:dyDescent="0.25">
      <c r="I2972"/>
    </row>
    <row r="2973" spans="9:9" x14ac:dyDescent="0.25">
      <c r="I2973"/>
    </row>
    <row r="2974" spans="9:9" x14ac:dyDescent="0.25">
      <c r="I2974"/>
    </row>
    <row r="2975" spans="9:9" x14ac:dyDescent="0.25">
      <c r="I2975"/>
    </row>
    <row r="2976" spans="9:9" x14ac:dyDescent="0.25">
      <c r="I2976"/>
    </row>
    <row r="2977" spans="9:9" x14ac:dyDescent="0.25">
      <c r="I2977"/>
    </row>
    <row r="2978" spans="9:9" x14ac:dyDescent="0.25">
      <c r="I2978"/>
    </row>
    <row r="2979" spans="9:9" x14ac:dyDescent="0.25">
      <c r="I2979"/>
    </row>
    <row r="2980" spans="9:9" x14ac:dyDescent="0.25">
      <c r="I2980"/>
    </row>
    <row r="2981" spans="9:9" x14ac:dyDescent="0.25">
      <c r="I2981"/>
    </row>
    <row r="2982" spans="9:9" x14ac:dyDescent="0.25">
      <c r="I2982"/>
    </row>
    <row r="2983" spans="9:9" x14ac:dyDescent="0.25">
      <c r="I2983"/>
    </row>
    <row r="2984" spans="9:9" x14ac:dyDescent="0.25">
      <c r="I2984"/>
    </row>
    <row r="2985" spans="9:9" x14ac:dyDescent="0.25">
      <c r="I2985"/>
    </row>
    <row r="2986" spans="9:9" x14ac:dyDescent="0.25">
      <c r="I2986"/>
    </row>
    <row r="2987" spans="9:9" x14ac:dyDescent="0.25">
      <c r="I2987"/>
    </row>
    <row r="2988" spans="9:9" x14ac:dyDescent="0.25">
      <c r="I2988"/>
    </row>
    <row r="2989" spans="9:9" x14ac:dyDescent="0.25">
      <c r="I2989"/>
    </row>
    <row r="2990" spans="9:9" x14ac:dyDescent="0.25">
      <c r="I2990"/>
    </row>
    <row r="2991" spans="9:9" x14ac:dyDescent="0.25">
      <c r="I2991"/>
    </row>
    <row r="2992" spans="9:9" x14ac:dyDescent="0.25">
      <c r="I2992"/>
    </row>
    <row r="2993" spans="9:9" x14ac:dyDescent="0.25">
      <c r="I2993"/>
    </row>
    <row r="2994" spans="9:9" x14ac:dyDescent="0.25">
      <c r="I2994"/>
    </row>
    <row r="2995" spans="9:9" x14ac:dyDescent="0.25">
      <c r="I2995"/>
    </row>
    <row r="2996" spans="9:9" x14ac:dyDescent="0.25">
      <c r="I2996"/>
    </row>
    <row r="2997" spans="9:9" x14ac:dyDescent="0.25">
      <c r="I2997"/>
    </row>
    <row r="2998" spans="9:9" x14ac:dyDescent="0.25">
      <c r="I2998"/>
    </row>
    <row r="2999" spans="9:9" x14ac:dyDescent="0.25">
      <c r="I2999"/>
    </row>
    <row r="3000" spans="9:9" x14ac:dyDescent="0.25">
      <c r="I3000"/>
    </row>
    <row r="3001" spans="9:9" x14ac:dyDescent="0.25">
      <c r="I3001"/>
    </row>
    <row r="3002" spans="9:9" x14ac:dyDescent="0.25">
      <c r="I3002"/>
    </row>
    <row r="3003" spans="9:9" x14ac:dyDescent="0.25">
      <c r="I3003"/>
    </row>
    <row r="3004" spans="9:9" x14ac:dyDescent="0.25">
      <c r="I3004"/>
    </row>
    <row r="3005" spans="9:9" x14ac:dyDescent="0.25">
      <c r="I3005"/>
    </row>
    <row r="3006" spans="9:9" x14ac:dyDescent="0.25">
      <c r="I3006"/>
    </row>
    <row r="3007" spans="9:9" x14ac:dyDescent="0.25">
      <c r="I3007"/>
    </row>
    <row r="3008" spans="9:9" x14ac:dyDescent="0.25">
      <c r="I3008"/>
    </row>
    <row r="3009" spans="9:9" x14ac:dyDescent="0.25">
      <c r="I3009"/>
    </row>
    <row r="3010" spans="9:9" x14ac:dyDescent="0.25">
      <c r="I3010"/>
    </row>
    <row r="3011" spans="9:9" x14ac:dyDescent="0.25">
      <c r="I3011"/>
    </row>
    <row r="3012" spans="9:9" x14ac:dyDescent="0.25">
      <c r="I3012"/>
    </row>
    <row r="3013" spans="9:9" x14ac:dyDescent="0.25">
      <c r="I3013"/>
    </row>
    <row r="3014" spans="9:9" x14ac:dyDescent="0.25">
      <c r="I3014"/>
    </row>
    <row r="3015" spans="9:9" x14ac:dyDescent="0.25">
      <c r="I3015"/>
    </row>
    <row r="3016" spans="9:9" x14ac:dyDescent="0.25">
      <c r="I3016"/>
    </row>
    <row r="3017" spans="9:9" x14ac:dyDescent="0.25">
      <c r="I3017"/>
    </row>
    <row r="3018" spans="9:9" x14ac:dyDescent="0.25">
      <c r="I3018"/>
    </row>
    <row r="3019" spans="9:9" x14ac:dyDescent="0.25">
      <c r="I3019"/>
    </row>
    <row r="3020" spans="9:9" x14ac:dyDescent="0.25">
      <c r="I3020"/>
    </row>
    <row r="3021" spans="9:9" x14ac:dyDescent="0.25">
      <c r="I3021"/>
    </row>
    <row r="3022" spans="9:9" x14ac:dyDescent="0.25">
      <c r="I3022"/>
    </row>
    <row r="3023" spans="9:9" x14ac:dyDescent="0.25">
      <c r="I3023"/>
    </row>
    <row r="3024" spans="9:9" x14ac:dyDescent="0.25">
      <c r="I3024"/>
    </row>
    <row r="3025" spans="9:9" x14ac:dyDescent="0.25">
      <c r="I3025"/>
    </row>
    <row r="3026" spans="9:9" x14ac:dyDescent="0.25">
      <c r="I3026"/>
    </row>
    <row r="3027" spans="9:9" x14ac:dyDescent="0.25">
      <c r="I3027"/>
    </row>
    <row r="3028" spans="9:9" x14ac:dyDescent="0.25">
      <c r="I3028"/>
    </row>
    <row r="3029" spans="9:9" x14ac:dyDescent="0.25">
      <c r="I3029"/>
    </row>
    <row r="3030" spans="9:9" x14ac:dyDescent="0.25">
      <c r="I3030"/>
    </row>
    <row r="3031" spans="9:9" x14ac:dyDescent="0.25">
      <c r="I3031"/>
    </row>
    <row r="3032" spans="9:9" x14ac:dyDescent="0.25">
      <c r="I3032"/>
    </row>
    <row r="3033" spans="9:9" x14ac:dyDescent="0.25">
      <c r="I3033"/>
    </row>
    <row r="3034" spans="9:9" x14ac:dyDescent="0.25">
      <c r="I3034"/>
    </row>
    <row r="3035" spans="9:9" x14ac:dyDescent="0.25">
      <c r="I3035"/>
    </row>
    <row r="3036" spans="9:9" x14ac:dyDescent="0.25">
      <c r="I3036"/>
    </row>
    <row r="3037" spans="9:9" x14ac:dyDescent="0.25">
      <c r="I3037"/>
    </row>
    <row r="3038" spans="9:9" x14ac:dyDescent="0.25">
      <c r="I3038"/>
    </row>
    <row r="3039" spans="9:9" x14ac:dyDescent="0.25">
      <c r="I3039"/>
    </row>
    <row r="3040" spans="9:9" x14ac:dyDescent="0.25">
      <c r="I3040"/>
    </row>
    <row r="3041" spans="9:9" x14ac:dyDescent="0.25">
      <c r="I3041"/>
    </row>
    <row r="3042" spans="9:9" x14ac:dyDescent="0.25">
      <c r="I3042"/>
    </row>
    <row r="3043" spans="9:9" x14ac:dyDescent="0.25">
      <c r="I3043"/>
    </row>
    <row r="3044" spans="9:9" x14ac:dyDescent="0.25">
      <c r="I3044"/>
    </row>
    <row r="3045" spans="9:9" x14ac:dyDescent="0.25">
      <c r="I3045"/>
    </row>
    <row r="3046" spans="9:9" x14ac:dyDescent="0.25">
      <c r="I3046"/>
    </row>
    <row r="3047" spans="9:9" x14ac:dyDescent="0.25">
      <c r="I3047"/>
    </row>
    <row r="3048" spans="9:9" x14ac:dyDescent="0.25">
      <c r="I3048"/>
    </row>
    <row r="3049" spans="9:9" x14ac:dyDescent="0.25">
      <c r="I3049"/>
    </row>
    <row r="3050" spans="9:9" x14ac:dyDescent="0.25">
      <c r="I3050"/>
    </row>
    <row r="3051" spans="9:9" x14ac:dyDescent="0.25">
      <c r="I3051"/>
    </row>
    <row r="3052" spans="9:9" x14ac:dyDescent="0.25">
      <c r="I3052"/>
    </row>
    <row r="3053" spans="9:9" x14ac:dyDescent="0.25">
      <c r="I3053"/>
    </row>
    <row r="3054" spans="9:9" x14ac:dyDescent="0.25">
      <c r="I3054"/>
    </row>
    <row r="3055" spans="9:9" x14ac:dyDescent="0.25">
      <c r="I3055"/>
    </row>
    <row r="3056" spans="9:9" x14ac:dyDescent="0.25">
      <c r="I3056"/>
    </row>
    <row r="3057" spans="9:9" x14ac:dyDescent="0.25">
      <c r="I3057"/>
    </row>
    <row r="3058" spans="9:9" x14ac:dyDescent="0.25">
      <c r="I3058"/>
    </row>
    <row r="3059" spans="9:9" x14ac:dyDescent="0.25">
      <c r="I3059"/>
    </row>
    <row r="3060" spans="9:9" x14ac:dyDescent="0.25">
      <c r="I3060"/>
    </row>
    <row r="3061" spans="9:9" x14ac:dyDescent="0.25">
      <c r="I3061"/>
    </row>
    <row r="3062" spans="9:9" x14ac:dyDescent="0.25">
      <c r="I3062"/>
    </row>
    <row r="3063" spans="9:9" x14ac:dyDescent="0.25">
      <c r="I3063"/>
    </row>
    <row r="3064" spans="9:9" x14ac:dyDescent="0.25">
      <c r="I3064"/>
    </row>
    <row r="3065" spans="9:9" x14ac:dyDescent="0.25">
      <c r="I3065"/>
    </row>
    <row r="3066" spans="9:9" x14ac:dyDescent="0.25">
      <c r="I3066"/>
    </row>
    <row r="3067" spans="9:9" x14ac:dyDescent="0.25">
      <c r="I3067"/>
    </row>
    <row r="3068" spans="9:9" x14ac:dyDescent="0.25">
      <c r="I3068"/>
    </row>
    <row r="3069" spans="9:9" x14ac:dyDescent="0.25">
      <c r="I3069"/>
    </row>
    <row r="3070" spans="9:9" x14ac:dyDescent="0.25">
      <c r="I3070"/>
    </row>
    <row r="3071" spans="9:9" x14ac:dyDescent="0.25">
      <c r="I3071"/>
    </row>
    <row r="3072" spans="9:9" x14ac:dyDescent="0.25">
      <c r="I3072"/>
    </row>
    <row r="3073" spans="9:9" x14ac:dyDescent="0.25">
      <c r="I3073"/>
    </row>
    <row r="3074" spans="9:9" x14ac:dyDescent="0.25">
      <c r="I3074"/>
    </row>
    <row r="3075" spans="9:9" x14ac:dyDescent="0.25">
      <c r="I3075"/>
    </row>
    <row r="3076" spans="9:9" x14ac:dyDescent="0.25">
      <c r="I3076"/>
    </row>
    <row r="3077" spans="9:9" x14ac:dyDescent="0.25">
      <c r="I3077"/>
    </row>
    <row r="3078" spans="9:9" x14ac:dyDescent="0.25">
      <c r="I3078"/>
    </row>
    <row r="3079" spans="9:9" x14ac:dyDescent="0.25">
      <c r="I3079"/>
    </row>
    <row r="3080" spans="9:9" x14ac:dyDescent="0.25">
      <c r="I3080"/>
    </row>
    <row r="3081" spans="9:9" x14ac:dyDescent="0.25">
      <c r="I3081"/>
    </row>
    <row r="3082" spans="9:9" x14ac:dyDescent="0.25">
      <c r="I3082"/>
    </row>
    <row r="3083" spans="9:9" x14ac:dyDescent="0.25">
      <c r="I3083"/>
    </row>
    <row r="3084" spans="9:9" x14ac:dyDescent="0.25">
      <c r="I3084"/>
    </row>
    <row r="3085" spans="9:9" x14ac:dyDescent="0.25">
      <c r="I3085"/>
    </row>
    <row r="3086" spans="9:9" x14ac:dyDescent="0.25">
      <c r="I3086"/>
    </row>
    <row r="3087" spans="9:9" x14ac:dyDescent="0.25">
      <c r="I3087"/>
    </row>
    <row r="3088" spans="9:9" x14ac:dyDescent="0.25">
      <c r="I3088"/>
    </row>
    <row r="3089" spans="9:9" x14ac:dyDescent="0.25">
      <c r="I3089"/>
    </row>
    <row r="3090" spans="9:9" x14ac:dyDescent="0.25">
      <c r="I3090"/>
    </row>
    <row r="3091" spans="9:9" x14ac:dyDescent="0.25">
      <c r="I3091"/>
    </row>
    <row r="3092" spans="9:9" x14ac:dyDescent="0.25">
      <c r="I3092"/>
    </row>
    <row r="3093" spans="9:9" x14ac:dyDescent="0.25">
      <c r="I3093"/>
    </row>
    <row r="3094" spans="9:9" x14ac:dyDescent="0.25">
      <c r="I3094"/>
    </row>
    <row r="3095" spans="9:9" x14ac:dyDescent="0.25">
      <c r="I3095"/>
    </row>
    <row r="3096" spans="9:9" x14ac:dyDescent="0.25">
      <c r="I3096"/>
    </row>
    <row r="3097" spans="9:9" x14ac:dyDescent="0.25">
      <c r="I3097"/>
    </row>
    <row r="3098" spans="9:9" x14ac:dyDescent="0.25">
      <c r="I3098"/>
    </row>
    <row r="3099" spans="9:9" x14ac:dyDescent="0.25">
      <c r="I3099"/>
    </row>
    <row r="3100" spans="9:9" x14ac:dyDescent="0.25">
      <c r="I3100"/>
    </row>
    <row r="3101" spans="9:9" x14ac:dyDescent="0.25">
      <c r="I3101"/>
    </row>
    <row r="3102" spans="9:9" x14ac:dyDescent="0.25">
      <c r="I3102"/>
    </row>
    <row r="3103" spans="9:9" x14ac:dyDescent="0.25">
      <c r="I3103"/>
    </row>
    <row r="3104" spans="9:9" x14ac:dyDescent="0.25">
      <c r="I3104"/>
    </row>
    <row r="3105" spans="9:9" x14ac:dyDescent="0.25">
      <c r="I3105"/>
    </row>
    <row r="3106" spans="9:9" x14ac:dyDescent="0.25">
      <c r="I3106"/>
    </row>
    <row r="3107" spans="9:9" x14ac:dyDescent="0.25">
      <c r="I3107"/>
    </row>
    <row r="3108" spans="9:9" x14ac:dyDescent="0.25">
      <c r="I3108"/>
    </row>
    <row r="3109" spans="9:9" x14ac:dyDescent="0.25">
      <c r="I3109"/>
    </row>
    <row r="3110" spans="9:9" x14ac:dyDescent="0.25">
      <c r="I3110"/>
    </row>
    <row r="3111" spans="9:9" x14ac:dyDescent="0.25">
      <c r="I3111"/>
    </row>
    <row r="3112" spans="9:9" x14ac:dyDescent="0.25">
      <c r="I3112"/>
    </row>
    <row r="3113" spans="9:9" x14ac:dyDescent="0.25">
      <c r="I3113"/>
    </row>
    <row r="3114" spans="9:9" x14ac:dyDescent="0.25">
      <c r="I3114"/>
    </row>
    <row r="3115" spans="9:9" x14ac:dyDescent="0.25">
      <c r="I3115"/>
    </row>
    <row r="3116" spans="9:9" x14ac:dyDescent="0.25">
      <c r="I3116"/>
    </row>
    <row r="3117" spans="9:9" x14ac:dyDescent="0.25">
      <c r="I3117"/>
    </row>
    <row r="3118" spans="9:9" x14ac:dyDescent="0.25">
      <c r="I3118"/>
    </row>
    <row r="3119" spans="9:9" x14ac:dyDescent="0.25">
      <c r="I3119"/>
    </row>
    <row r="3120" spans="9:9" x14ac:dyDescent="0.25">
      <c r="I3120"/>
    </row>
    <row r="3121" spans="9:9" x14ac:dyDescent="0.25">
      <c r="I3121"/>
    </row>
    <row r="3122" spans="9:9" x14ac:dyDescent="0.25">
      <c r="I3122"/>
    </row>
    <row r="3123" spans="9:9" x14ac:dyDescent="0.25">
      <c r="I3123"/>
    </row>
    <row r="3124" spans="9:9" x14ac:dyDescent="0.25">
      <c r="I3124"/>
    </row>
    <row r="3125" spans="9:9" x14ac:dyDescent="0.25">
      <c r="I3125"/>
    </row>
    <row r="3126" spans="9:9" x14ac:dyDescent="0.25">
      <c r="I3126"/>
    </row>
    <row r="3127" spans="9:9" x14ac:dyDescent="0.25">
      <c r="I3127"/>
    </row>
    <row r="3128" spans="9:9" x14ac:dyDescent="0.25">
      <c r="I3128"/>
    </row>
    <row r="3129" spans="9:9" x14ac:dyDescent="0.25">
      <c r="I3129"/>
    </row>
    <row r="3130" spans="9:9" x14ac:dyDescent="0.25">
      <c r="I3130"/>
    </row>
    <row r="3131" spans="9:9" x14ac:dyDescent="0.25">
      <c r="I3131"/>
    </row>
    <row r="3132" spans="9:9" x14ac:dyDescent="0.25">
      <c r="I3132"/>
    </row>
    <row r="3133" spans="9:9" x14ac:dyDescent="0.25">
      <c r="I3133"/>
    </row>
    <row r="3134" spans="9:9" x14ac:dyDescent="0.25">
      <c r="I3134"/>
    </row>
    <row r="3135" spans="9:9" x14ac:dyDescent="0.25">
      <c r="I3135"/>
    </row>
    <row r="3136" spans="9:9" x14ac:dyDescent="0.25">
      <c r="I3136"/>
    </row>
    <row r="3137" spans="9:9" x14ac:dyDescent="0.25">
      <c r="I3137"/>
    </row>
    <row r="3138" spans="9:9" x14ac:dyDescent="0.25">
      <c r="I3138"/>
    </row>
    <row r="3139" spans="9:9" x14ac:dyDescent="0.25">
      <c r="I3139"/>
    </row>
    <row r="3140" spans="9:9" x14ac:dyDescent="0.25">
      <c r="I3140"/>
    </row>
    <row r="3141" spans="9:9" x14ac:dyDescent="0.25">
      <c r="I3141"/>
    </row>
    <row r="3142" spans="9:9" x14ac:dyDescent="0.25">
      <c r="I3142"/>
    </row>
    <row r="3143" spans="9:9" x14ac:dyDescent="0.25">
      <c r="I3143"/>
    </row>
    <row r="3144" spans="9:9" x14ac:dyDescent="0.25">
      <c r="I3144"/>
    </row>
    <row r="3145" spans="9:9" x14ac:dyDescent="0.25">
      <c r="I3145"/>
    </row>
    <row r="3146" spans="9:9" x14ac:dyDescent="0.25">
      <c r="I3146"/>
    </row>
    <row r="3147" spans="9:9" x14ac:dyDescent="0.25">
      <c r="I3147"/>
    </row>
    <row r="3148" spans="9:9" x14ac:dyDescent="0.25">
      <c r="I3148"/>
    </row>
    <row r="3149" spans="9:9" x14ac:dyDescent="0.25">
      <c r="I3149"/>
    </row>
    <row r="3150" spans="9:9" x14ac:dyDescent="0.25">
      <c r="I3150"/>
    </row>
    <row r="3151" spans="9:9" x14ac:dyDescent="0.25">
      <c r="I3151"/>
    </row>
    <row r="3152" spans="9:9" x14ac:dyDescent="0.25">
      <c r="I3152"/>
    </row>
    <row r="3153" spans="9:9" x14ac:dyDescent="0.25">
      <c r="I3153"/>
    </row>
    <row r="3154" spans="9:9" x14ac:dyDescent="0.25">
      <c r="I3154"/>
    </row>
    <row r="3155" spans="9:9" x14ac:dyDescent="0.25">
      <c r="I3155"/>
    </row>
    <row r="3156" spans="9:9" x14ac:dyDescent="0.25">
      <c r="I3156"/>
    </row>
    <row r="3157" spans="9:9" x14ac:dyDescent="0.25">
      <c r="I3157"/>
    </row>
    <row r="3158" spans="9:9" x14ac:dyDescent="0.25">
      <c r="I3158"/>
    </row>
    <row r="3159" spans="9:9" x14ac:dyDescent="0.25">
      <c r="I3159"/>
    </row>
    <row r="3160" spans="9:9" x14ac:dyDescent="0.25">
      <c r="I3160"/>
    </row>
    <row r="3161" spans="9:9" x14ac:dyDescent="0.25">
      <c r="I3161"/>
    </row>
    <row r="3162" spans="9:9" x14ac:dyDescent="0.25">
      <c r="I3162"/>
    </row>
    <row r="3163" spans="9:9" x14ac:dyDescent="0.25">
      <c r="I3163"/>
    </row>
    <row r="3164" spans="9:9" x14ac:dyDescent="0.25">
      <c r="I3164"/>
    </row>
    <row r="3165" spans="9:9" x14ac:dyDescent="0.25">
      <c r="I3165"/>
    </row>
    <row r="3166" spans="9:9" x14ac:dyDescent="0.25">
      <c r="I3166"/>
    </row>
    <row r="3167" spans="9:9" x14ac:dyDescent="0.25">
      <c r="I3167"/>
    </row>
    <row r="3168" spans="9:9" x14ac:dyDescent="0.25">
      <c r="I3168"/>
    </row>
    <row r="3169" spans="9:9" x14ac:dyDescent="0.25">
      <c r="I3169"/>
    </row>
    <row r="3170" spans="9:9" x14ac:dyDescent="0.25">
      <c r="I3170"/>
    </row>
    <row r="3171" spans="9:9" x14ac:dyDescent="0.25">
      <c r="I3171"/>
    </row>
    <row r="3172" spans="9:9" x14ac:dyDescent="0.25">
      <c r="I3172"/>
    </row>
    <row r="3173" spans="9:9" x14ac:dyDescent="0.25">
      <c r="I3173"/>
    </row>
    <row r="3174" spans="9:9" x14ac:dyDescent="0.25">
      <c r="I3174"/>
    </row>
  </sheetData>
  <sortState ref="A2:AH722">
    <sortCondition descending="1" ref="T2:T72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04"/>
  <sheetViews>
    <sheetView workbookViewId="0">
      <selection sqref="A1:H1048576"/>
    </sheetView>
  </sheetViews>
  <sheetFormatPr defaultRowHeight="15" customHeight="1" x14ac:dyDescent="0.25"/>
  <cols>
    <col min="1" max="1" width="12.85546875" customWidth="1"/>
    <col min="5" max="5" width="10.5703125" bestFit="1" customWidth="1"/>
    <col min="6" max="6" width="11.5703125" bestFit="1" customWidth="1"/>
    <col min="7" max="7" width="11.5703125" customWidth="1"/>
  </cols>
  <sheetData>
    <row r="1" spans="1:8" ht="15" customHeight="1" x14ac:dyDescent="0.25">
      <c r="A1" s="19" t="s">
        <v>22</v>
      </c>
      <c r="B1" s="19" t="s">
        <v>23</v>
      </c>
      <c r="C1" s="19" t="s">
        <v>730</v>
      </c>
      <c r="D1" s="19" t="s">
        <v>0</v>
      </c>
      <c r="E1" s="19" t="s">
        <v>1506</v>
      </c>
      <c r="F1" s="19" t="s">
        <v>1507</v>
      </c>
      <c r="G1" s="6" t="s">
        <v>844</v>
      </c>
      <c r="H1" s="6" t="s">
        <v>843</v>
      </c>
    </row>
    <row r="2" spans="1:8" ht="15" customHeight="1" x14ac:dyDescent="0.25">
      <c r="A2" s="12" t="s">
        <v>850</v>
      </c>
      <c r="B2" s="12" t="s">
        <v>368</v>
      </c>
      <c r="C2" s="12" t="s">
        <v>3</v>
      </c>
      <c r="D2" s="12" t="s">
        <v>706</v>
      </c>
      <c r="E2" s="13">
        <v>129</v>
      </c>
      <c r="F2" s="13">
        <v>32.25</v>
      </c>
      <c r="G2" s="24">
        <f>ROUNDDOWN(F2,0)</f>
        <v>32</v>
      </c>
      <c r="H2" s="24">
        <f>IF(G2&lt;1,1,G2)</f>
        <v>32</v>
      </c>
    </row>
    <row r="3" spans="1:8" ht="15" customHeight="1" x14ac:dyDescent="0.25">
      <c r="A3" s="12" t="s">
        <v>1395</v>
      </c>
      <c r="B3" s="12" t="s">
        <v>1396</v>
      </c>
      <c r="C3" s="12" t="s">
        <v>735</v>
      </c>
      <c r="D3" s="12" t="s">
        <v>710</v>
      </c>
      <c r="E3" s="13">
        <v>127</v>
      </c>
      <c r="F3" s="13">
        <v>31.75</v>
      </c>
      <c r="G3" s="24">
        <f>ROUNDDOWN(F3,0)</f>
        <v>31</v>
      </c>
      <c r="H3" s="24">
        <f>IF(G3&lt;1,1,G3)</f>
        <v>31</v>
      </c>
    </row>
    <row r="4" spans="1:8" ht="15" customHeight="1" x14ac:dyDescent="0.25">
      <c r="A4" s="12" t="s">
        <v>847</v>
      </c>
      <c r="B4" s="12" t="s">
        <v>54</v>
      </c>
      <c r="C4" s="12" t="s">
        <v>2</v>
      </c>
      <c r="D4" s="12" t="s">
        <v>718</v>
      </c>
      <c r="E4" s="13">
        <v>122</v>
      </c>
      <c r="F4" s="13">
        <v>30.5</v>
      </c>
      <c r="G4" s="24">
        <f>ROUNDDOWN(F4,0)</f>
        <v>30</v>
      </c>
      <c r="H4" s="24">
        <f>IF(G4&lt;1,1,G4)</f>
        <v>30</v>
      </c>
    </row>
    <row r="5" spans="1:8" ht="15" customHeight="1" x14ac:dyDescent="0.25">
      <c r="A5" s="12" t="s">
        <v>959</v>
      </c>
      <c r="B5" s="12" t="s">
        <v>58</v>
      </c>
      <c r="C5" s="12" t="s">
        <v>3</v>
      </c>
      <c r="D5" s="12" t="s">
        <v>713</v>
      </c>
      <c r="E5" s="13">
        <v>120</v>
      </c>
      <c r="F5" s="13">
        <v>30</v>
      </c>
      <c r="G5" s="24">
        <f>ROUNDDOWN(F5,0)</f>
        <v>30</v>
      </c>
      <c r="H5" s="24">
        <f>IF(G5&lt;1,1,G5)</f>
        <v>30</v>
      </c>
    </row>
    <row r="6" spans="1:8" ht="15" customHeight="1" x14ac:dyDescent="0.25">
      <c r="A6" s="12" t="s">
        <v>887</v>
      </c>
      <c r="B6" s="12" t="s">
        <v>43</v>
      </c>
      <c r="C6" s="12" t="s">
        <v>732</v>
      </c>
      <c r="D6" s="12" t="s">
        <v>702</v>
      </c>
      <c r="E6" s="13">
        <v>118</v>
      </c>
      <c r="F6" s="13">
        <v>29.5</v>
      </c>
      <c r="G6" s="24">
        <f>ROUNDDOWN(F6,0)</f>
        <v>29</v>
      </c>
      <c r="H6" s="24">
        <f>IF(G6&lt;1,1,G6)</f>
        <v>29</v>
      </c>
    </row>
    <row r="7" spans="1:8" ht="15" customHeight="1" x14ac:dyDescent="0.25">
      <c r="A7" s="12" t="s">
        <v>883</v>
      </c>
      <c r="B7" s="12" t="s">
        <v>666</v>
      </c>
      <c r="C7" s="12" t="s">
        <v>1</v>
      </c>
      <c r="D7" s="12" t="s">
        <v>716</v>
      </c>
      <c r="E7" s="13">
        <v>109</v>
      </c>
      <c r="F7" s="13">
        <v>27.25</v>
      </c>
      <c r="G7" s="24">
        <f>ROUNDDOWN(F7,0)</f>
        <v>27</v>
      </c>
      <c r="H7" s="24">
        <f>IF(G7&lt;1,1,G7)</f>
        <v>27</v>
      </c>
    </row>
    <row r="8" spans="1:8" ht="15" customHeight="1" x14ac:dyDescent="0.25">
      <c r="A8" s="12" t="s">
        <v>438</v>
      </c>
      <c r="B8" s="12" t="s">
        <v>439</v>
      </c>
      <c r="C8" s="12" t="s">
        <v>1</v>
      </c>
      <c r="D8" s="12" t="s">
        <v>707</v>
      </c>
      <c r="E8" s="13">
        <v>107</v>
      </c>
      <c r="F8" s="13">
        <v>26.75</v>
      </c>
      <c r="G8" s="24">
        <f>ROUNDDOWN(F8,0)</f>
        <v>26</v>
      </c>
      <c r="H8" s="24">
        <f>IF(G8&lt;1,1,G8)</f>
        <v>26</v>
      </c>
    </row>
    <row r="9" spans="1:8" ht="15" customHeight="1" x14ac:dyDescent="0.25">
      <c r="A9" s="12" t="s">
        <v>179</v>
      </c>
      <c r="B9" s="12" t="s">
        <v>180</v>
      </c>
      <c r="C9" s="12" t="s">
        <v>734</v>
      </c>
      <c r="D9" s="12" t="s">
        <v>726</v>
      </c>
      <c r="E9" s="13">
        <v>106</v>
      </c>
      <c r="F9" s="13">
        <v>26.5</v>
      </c>
      <c r="G9" s="24">
        <f>ROUNDDOWN(F9,0)</f>
        <v>26</v>
      </c>
      <c r="H9" s="24">
        <f>IF(G9&lt;1,1,G9)</f>
        <v>26</v>
      </c>
    </row>
    <row r="10" spans="1:8" ht="15" customHeight="1" x14ac:dyDescent="0.25">
      <c r="A10" s="12" t="s">
        <v>102</v>
      </c>
      <c r="B10" s="12" t="s">
        <v>103</v>
      </c>
      <c r="C10" s="12" t="s">
        <v>1</v>
      </c>
      <c r="D10" s="12" t="s">
        <v>715</v>
      </c>
      <c r="E10" s="13">
        <v>106</v>
      </c>
      <c r="F10" s="13">
        <v>26.5</v>
      </c>
      <c r="G10" s="24">
        <f>ROUNDDOWN(F10,0)</f>
        <v>26</v>
      </c>
      <c r="H10" s="24">
        <f>IF(G10&lt;1,1,G10)</f>
        <v>26</v>
      </c>
    </row>
    <row r="11" spans="1:8" ht="15" customHeight="1" x14ac:dyDescent="0.25">
      <c r="A11" s="12" t="s">
        <v>326</v>
      </c>
      <c r="B11" s="12" t="s">
        <v>160</v>
      </c>
      <c r="C11" s="12" t="s">
        <v>2</v>
      </c>
      <c r="D11" s="12" t="s">
        <v>736</v>
      </c>
      <c r="E11" s="13">
        <v>106</v>
      </c>
      <c r="F11" s="13">
        <v>26.5</v>
      </c>
      <c r="G11" s="24">
        <f>ROUNDDOWN(F11,0)</f>
        <v>26</v>
      </c>
      <c r="H11" s="24">
        <f>IF(G11&lt;1,1,G11)</f>
        <v>26</v>
      </c>
    </row>
    <row r="12" spans="1:8" ht="15" customHeight="1" x14ac:dyDescent="0.25">
      <c r="A12" s="12" t="s">
        <v>1065</v>
      </c>
      <c r="B12" s="12" t="s">
        <v>361</v>
      </c>
      <c r="C12" s="12" t="s">
        <v>3</v>
      </c>
      <c r="D12" s="12" t="s">
        <v>711</v>
      </c>
      <c r="E12" s="13">
        <v>105</v>
      </c>
      <c r="F12" s="13">
        <v>26.25</v>
      </c>
      <c r="G12" s="24">
        <f>ROUNDDOWN(F12,0)</f>
        <v>26</v>
      </c>
      <c r="H12" s="24">
        <f>IF(G12&lt;1,1,G12)</f>
        <v>26</v>
      </c>
    </row>
    <row r="13" spans="1:8" ht="15" customHeight="1" x14ac:dyDescent="0.25">
      <c r="A13" s="12" t="s">
        <v>112</v>
      </c>
      <c r="B13" s="12" t="s">
        <v>113</v>
      </c>
      <c r="C13" s="12" t="s">
        <v>2</v>
      </c>
      <c r="D13" s="12" t="s">
        <v>704</v>
      </c>
      <c r="E13" s="13">
        <v>102</v>
      </c>
      <c r="F13" s="13">
        <v>25.5</v>
      </c>
      <c r="G13" s="24">
        <f>ROUNDDOWN(F13,0)</f>
        <v>25</v>
      </c>
      <c r="H13" s="24">
        <f>IF(G13&lt;1,1,G13)</f>
        <v>25</v>
      </c>
    </row>
    <row r="14" spans="1:8" ht="15" customHeight="1" x14ac:dyDescent="0.25">
      <c r="A14" s="12" t="s">
        <v>1390</v>
      </c>
      <c r="B14" s="12" t="s">
        <v>757</v>
      </c>
      <c r="C14" s="12" t="s">
        <v>3</v>
      </c>
      <c r="D14" s="12" t="s">
        <v>716</v>
      </c>
      <c r="E14" s="13">
        <v>103</v>
      </c>
      <c r="F14" s="13">
        <v>25.75</v>
      </c>
      <c r="G14" s="24">
        <f>ROUNDDOWN(F14,0)</f>
        <v>25</v>
      </c>
      <c r="H14" s="24">
        <f>IF(G14&lt;1,1,G14)</f>
        <v>25</v>
      </c>
    </row>
    <row r="15" spans="1:8" ht="15" customHeight="1" x14ac:dyDescent="0.25">
      <c r="A15" s="12" t="s">
        <v>864</v>
      </c>
      <c r="B15" s="12" t="s">
        <v>259</v>
      </c>
      <c r="C15" s="12" t="s">
        <v>1</v>
      </c>
      <c r="D15" s="12" t="s">
        <v>703</v>
      </c>
      <c r="E15" s="13">
        <v>102</v>
      </c>
      <c r="F15" s="13">
        <v>25.5</v>
      </c>
      <c r="G15" s="24">
        <f>ROUNDDOWN(F15,0)</f>
        <v>25</v>
      </c>
      <c r="H15" s="24">
        <f>IF(G15&lt;1,1,G15)</f>
        <v>25</v>
      </c>
    </row>
    <row r="16" spans="1:8" ht="15" customHeight="1" x14ac:dyDescent="0.25">
      <c r="A16" s="12" t="s">
        <v>852</v>
      </c>
      <c r="B16" s="12" t="s">
        <v>609</v>
      </c>
      <c r="C16" s="12" t="s">
        <v>732</v>
      </c>
      <c r="D16" s="12" t="s">
        <v>706</v>
      </c>
      <c r="E16" s="13">
        <v>100</v>
      </c>
      <c r="F16" s="13">
        <v>25</v>
      </c>
      <c r="G16" s="24">
        <f>ROUNDDOWN(F16,0)</f>
        <v>25</v>
      </c>
      <c r="H16" s="24">
        <f>IF(G16&lt;1,1,G16)</f>
        <v>25</v>
      </c>
    </row>
    <row r="17" spans="1:8" ht="15" customHeight="1" x14ac:dyDescent="0.25">
      <c r="A17" s="12" t="s">
        <v>867</v>
      </c>
      <c r="B17" s="12" t="s">
        <v>957</v>
      </c>
      <c r="C17" s="12" t="s">
        <v>735</v>
      </c>
      <c r="D17" s="12" t="s">
        <v>736</v>
      </c>
      <c r="E17" s="13">
        <v>101</v>
      </c>
      <c r="F17" s="13">
        <v>25.25</v>
      </c>
      <c r="G17" s="24">
        <f>ROUNDDOWN(F17,0)</f>
        <v>25</v>
      </c>
      <c r="H17" s="24">
        <f>IF(G17&lt;1,1,G17)</f>
        <v>25</v>
      </c>
    </row>
    <row r="18" spans="1:8" ht="15" customHeight="1" x14ac:dyDescent="0.25">
      <c r="A18" s="12" t="s">
        <v>62</v>
      </c>
      <c r="B18" s="12" t="s">
        <v>63</v>
      </c>
      <c r="C18" s="12" t="s">
        <v>3</v>
      </c>
      <c r="D18" s="12" t="s">
        <v>712</v>
      </c>
      <c r="E18" s="13">
        <v>97</v>
      </c>
      <c r="F18" s="13">
        <v>24.25</v>
      </c>
      <c r="G18" s="24">
        <f>ROUNDDOWN(F18,0)</f>
        <v>24</v>
      </c>
      <c r="H18" s="24">
        <f>IF(G18&lt;1,1,G18)</f>
        <v>24</v>
      </c>
    </row>
    <row r="19" spans="1:8" ht="15" customHeight="1" x14ac:dyDescent="0.25">
      <c r="A19" s="12" t="s">
        <v>392</v>
      </c>
      <c r="B19" s="12" t="s">
        <v>61</v>
      </c>
      <c r="C19" s="12" t="s">
        <v>734</v>
      </c>
      <c r="D19" s="12" t="s">
        <v>726</v>
      </c>
      <c r="E19" s="13">
        <v>98</v>
      </c>
      <c r="F19" s="13">
        <v>24.5</v>
      </c>
      <c r="G19" s="24">
        <f>ROUNDDOWN(F19,0)</f>
        <v>24</v>
      </c>
      <c r="H19" s="24">
        <f>IF(G19&lt;1,1,G19)</f>
        <v>24</v>
      </c>
    </row>
    <row r="20" spans="1:8" ht="15" customHeight="1" x14ac:dyDescent="0.25">
      <c r="A20" s="12" t="s">
        <v>200</v>
      </c>
      <c r="B20" s="12" t="s">
        <v>201</v>
      </c>
      <c r="C20" s="12" t="s">
        <v>1</v>
      </c>
      <c r="D20" s="12" t="s">
        <v>728</v>
      </c>
      <c r="E20" s="13">
        <v>98</v>
      </c>
      <c r="F20" s="13">
        <v>24.5</v>
      </c>
      <c r="G20" s="24">
        <f>ROUNDDOWN(F20,0)</f>
        <v>24</v>
      </c>
      <c r="H20" s="24">
        <f>IF(G20&lt;1,1,G20)</f>
        <v>24</v>
      </c>
    </row>
    <row r="21" spans="1:8" ht="15" customHeight="1" x14ac:dyDescent="0.25">
      <c r="A21" s="12" t="s">
        <v>1062</v>
      </c>
      <c r="B21" s="12" t="s">
        <v>305</v>
      </c>
      <c r="C21" s="12" t="s">
        <v>2</v>
      </c>
      <c r="D21" s="12" t="s">
        <v>727</v>
      </c>
      <c r="E21" s="13">
        <v>92</v>
      </c>
      <c r="F21" s="13">
        <v>23</v>
      </c>
      <c r="G21" s="24">
        <f>ROUNDDOWN(F21,0)</f>
        <v>23</v>
      </c>
      <c r="H21" s="24">
        <f>IF(G21&lt;1,1,G21)</f>
        <v>23</v>
      </c>
    </row>
    <row r="22" spans="1:8" ht="15" customHeight="1" x14ac:dyDescent="0.25">
      <c r="A22" s="12" t="s">
        <v>885</v>
      </c>
      <c r="B22" s="12" t="s">
        <v>72</v>
      </c>
      <c r="C22" s="12" t="s">
        <v>3</v>
      </c>
      <c r="D22" s="12" t="s">
        <v>704</v>
      </c>
      <c r="E22" s="13">
        <v>91</v>
      </c>
      <c r="F22" s="13">
        <v>22.75</v>
      </c>
      <c r="G22" s="24">
        <f>ROUNDDOWN(F22,0)</f>
        <v>22</v>
      </c>
      <c r="H22" s="24">
        <f>IF(G22&lt;1,1,G22)</f>
        <v>22</v>
      </c>
    </row>
    <row r="23" spans="1:8" ht="15" customHeight="1" x14ac:dyDescent="0.25">
      <c r="A23" s="12" t="s">
        <v>1241</v>
      </c>
      <c r="B23" s="12" t="s">
        <v>1242</v>
      </c>
      <c r="C23" s="12" t="s">
        <v>737</v>
      </c>
      <c r="D23" s="12" t="s">
        <v>710</v>
      </c>
      <c r="E23" s="13">
        <v>90</v>
      </c>
      <c r="F23" s="13">
        <v>22.5</v>
      </c>
      <c r="G23" s="24">
        <f>ROUNDDOWN(F23,0)</f>
        <v>22</v>
      </c>
      <c r="H23" s="24">
        <f>IF(G23&lt;1,1,G23)</f>
        <v>22</v>
      </c>
    </row>
    <row r="24" spans="1:8" ht="15" customHeight="1" x14ac:dyDescent="0.25">
      <c r="A24" s="12" t="s">
        <v>273</v>
      </c>
      <c r="B24" s="12" t="s">
        <v>162</v>
      </c>
      <c r="C24" s="12" t="s">
        <v>2</v>
      </c>
      <c r="D24" s="12" t="s">
        <v>715</v>
      </c>
      <c r="E24" s="13">
        <v>89</v>
      </c>
      <c r="F24" s="13">
        <v>22.25</v>
      </c>
      <c r="G24" s="24">
        <f>ROUNDDOWN(F24,0)</f>
        <v>22</v>
      </c>
      <c r="H24" s="24">
        <f>IF(G24&lt;1,1,G24)</f>
        <v>22</v>
      </c>
    </row>
    <row r="25" spans="1:8" ht="15" customHeight="1" x14ac:dyDescent="0.25">
      <c r="A25" s="12" t="s">
        <v>144</v>
      </c>
      <c r="B25" s="12" t="s">
        <v>145</v>
      </c>
      <c r="C25" s="12" t="s">
        <v>734</v>
      </c>
      <c r="D25" s="12" t="s">
        <v>704</v>
      </c>
      <c r="E25" s="13">
        <v>88</v>
      </c>
      <c r="F25" s="13">
        <v>22</v>
      </c>
      <c r="G25" s="24">
        <f>ROUNDDOWN(F25,0)</f>
        <v>22</v>
      </c>
      <c r="H25" s="24">
        <f>IF(G25&lt;1,1,G25)</f>
        <v>22</v>
      </c>
    </row>
    <row r="26" spans="1:8" ht="15" customHeight="1" x14ac:dyDescent="0.25">
      <c r="A26" s="12" t="s">
        <v>1235</v>
      </c>
      <c r="B26" s="12" t="s">
        <v>127</v>
      </c>
      <c r="C26" s="12" t="s">
        <v>737</v>
      </c>
      <c r="D26" s="12" t="s">
        <v>726</v>
      </c>
      <c r="E26" s="13">
        <v>90</v>
      </c>
      <c r="F26" s="13">
        <v>22.5</v>
      </c>
      <c r="G26" s="24">
        <f>ROUNDDOWN(F26,0)</f>
        <v>22</v>
      </c>
      <c r="H26" s="24">
        <f>IF(G26&lt;1,1,G26)</f>
        <v>22</v>
      </c>
    </row>
    <row r="27" spans="1:8" ht="15" customHeight="1" x14ac:dyDescent="0.25">
      <c r="A27" s="12" t="s">
        <v>885</v>
      </c>
      <c r="B27" s="12" t="s">
        <v>230</v>
      </c>
      <c r="C27" s="12" t="s">
        <v>737</v>
      </c>
      <c r="D27" s="12" t="s">
        <v>717</v>
      </c>
      <c r="E27" s="13">
        <v>91</v>
      </c>
      <c r="F27" s="13">
        <v>22.75</v>
      </c>
      <c r="G27" s="24">
        <f>ROUNDDOWN(F27,0)</f>
        <v>22</v>
      </c>
      <c r="H27" s="24">
        <f>IF(G27&lt;1,1,G27)</f>
        <v>22</v>
      </c>
    </row>
    <row r="28" spans="1:8" ht="15" customHeight="1" x14ac:dyDescent="0.25">
      <c r="A28" s="12" t="s">
        <v>353</v>
      </c>
      <c r="B28" s="12" t="s">
        <v>354</v>
      </c>
      <c r="C28" s="12" t="s">
        <v>705</v>
      </c>
      <c r="D28" s="12" t="s">
        <v>701</v>
      </c>
      <c r="E28" s="13">
        <v>89</v>
      </c>
      <c r="F28" s="13">
        <v>22.25</v>
      </c>
      <c r="G28" s="24">
        <f>ROUNDDOWN(F28,0)</f>
        <v>22</v>
      </c>
      <c r="H28" s="24">
        <f>IF(G28&lt;1,1,G28)</f>
        <v>22</v>
      </c>
    </row>
    <row r="29" spans="1:8" ht="15" customHeight="1" x14ac:dyDescent="0.25">
      <c r="A29" s="12" t="s">
        <v>1509</v>
      </c>
      <c r="B29" s="12" t="s">
        <v>61</v>
      </c>
      <c r="C29" s="12" t="s">
        <v>737</v>
      </c>
      <c r="D29" s="12" t="s">
        <v>718</v>
      </c>
      <c r="E29" s="13">
        <v>88</v>
      </c>
      <c r="F29" s="13">
        <v>22</v>
      </c>
      <c r="G29" s="24">
        <f>ROUNDDOWN(F29,0)</f>
        <v>22</v>
      </c>
      <c r="H29" s="24">
        <f>IF(G29&lt;1,1,G29)</f>
        <v>22</v>
      </c>
    </row>
    <row r="30" spans="1:8" ht="15" customHeight="1" x14ac:dyDescent="0.25">
      <c r="A30" s="12" t="s">
        <v>339</v>
      </c>
      <c r="B30" s="12" t="s">
        <v>30</v>
      </c>
      <c r="C30" s="12" t="s">
        <v>2</v>
      </c>
      <c r="D30" s="12" t="s">
        <v>710</v>
      </c>
      <c r="E30" s="13">
        <v>84</v>
      </c>
      <c r="F30" s="13">
        <v>21</v>
      </c>
      <c r="G30" s="24">
        <f>ROUNDDOWN(F30,0)</f>
        <v>21</v>
      </c>
      <c r="H30" s="24">
        <f>IF(G30&lt;1,1,G30)</f>
        <v>21</v>
      </c>
    </row>
    <row r="31" spans="1:8" ht="15" customHeight="1" x14ac:dyDescent="0.25">
      <c r="A31" s="12" t="s">
        <v>356</v>
      </c>
      <c r="B31" s="12" t="s">
        <v>357</v>
      </c>
      <c r="C31" s="12" t="s">
        <v>734</v>
      </c>
      <c r="D31" s="12" t="s">
        <v>702</v>
      </c>
      <c r="E31" s="13">
        <v>87</v>
      </c>
      <c r="F31" s="13">
        <v>21.75</v>
      </c>
      <c r="G31" s="24">
        <f>ROUNDDOWN(F31,0)</f>
        <v>21</v>
      </c>
      <c r="H31" s="24">
        <f>IF(G31&lt;1,1,G31)</f>
        <v>21</v>
      </c>
    </row>
    <row r="32" spans="1:8" ht="15" customHeight="1" x14ac:dyDescent="0.25">
      <c r="A32" s="12" t="s">
        <v>452</v>
      </c>
      <c r="B32" s="12" t="s">
        <v>198</v>
      </c>
      <c r="C32" s="12" t="s">
        <v>2</v>
      </c>
      <c r="D32" s="12" t="s">
        <v>716</v>
      </c>
      <c r="E32" s="13">
        <v>85</v>
      </c>
      <c r="F32" s="13">
        <v>21.25</v>
      </c>
      <c r="G32" s="24">
        <f>ROUNDDOWN(F32,0)</f>
        <v>21</v>
      </c>
      <c r="H32" s="24">
        <f>IF(G32&lt;1,1,G32)</f>
        <v>21</v>
      </c>
    </row>
    <row r="33" spans="1:8" ht="15" customHeight="1" x14ac:dyDescent="0.25">
      <c r="A33" s="12" t="s">
        <v>88</v>
      </c>
      <c r="B33" s="12" t="s">
        <v>89</v>
      </c>
      <c r="C33" s="12" t="s">
        <v>731</v>
      </c>
      <c r="D33" s="12" t="s">
        <v>724</v>
      </c>
      <c r="E33" s="13">
        <v>86</v>
      </c>
      <c r="F33" s="13">
        <v>21.5</v>
      </c>
      <c r="G33" s="24">
        <f>ROUNDDOWN(F33,0)</f>
        <v>21</v>
      </c>
      <c r="H33" s="24">
        <f>IF(G33&lt;1,1,G33)</f>
        <v>21</v>
      </c>
    </row>
    <row r="34" spans="1:8" ht="15" customHeight="1" x14ac:dyDescent="0.25">
      <c r="A34" s="12" t="s">
        <v>1071</v>
      </c>
      <c r="B34" s="12" t="s">
        <v>1072</v>
      </c>
      <c r="C34" s="12" t="s">
        <v>2</v>
      </c>
      <c r="D34" s="12" t="s">
        <v>704</v>
      </c>
      <c r="E34" s="13">
        <v>80</v>
      </c>
      <c r="F34" s="13">
        <v>20</v>
      </c>
      <c r="G34" s="24">
        <f>ROUNDDOWN(F34,0)</f>
        <v>20</v>
      </c>
      <c r="H34" s="24">
        <f>IF(G34&lt;1,1,G34)</f>
        <v>20</v>
      </c>
    </row>
    <row r="35" spans="1:8" ht="15" customHeight="1" x14ac:dyDescent="0.25">
      <c r="A35" s="12" t="s">
        <v>874</v>
      </c>
      <c r="B35" s="12" t="s">
        <v>938</v>
      </c>
      <c r="C35" s="12" t="s">
        <v>2</v>
      </c>
      <c r="D35" s="12" t="s">
        <v>706</v>
      </c>
      <c r="E35" s="13">
        <v>82</v>
      </c>
      <c r="F35" s="13">
        <v>20.5</v>
      </c>
      <c r="G35" s="24">
        <f>ROUNDDOWN(F35,0)</f>
        <v>20</v>
      </c>
      <c r="H35" s="24">
        <f>IF(G35&lt;1,1,G35)</f>
        <v>20</v>
      </c>
    </row>
    <row r="36" spans="1:8" ht="15" customHeight="1" x14ac:dyDescent="0.25">
      <c r="A36" s="12" t="s">
        <v>359</v>
      </c>
      <c r="B36" s="12" t="s">
        <v>54</v>
      </c>
      <c r="C36" s="12" t="s">
        <v>3</v>
      </c>
      <c r="D36" s="12" t="s">
        <v>726</v>
      </c>
      <c r="E36" s="13">
        <v>82</v>
      </c>
      <c r="F36" s="13">
        <v>20.5</v>
      </c>
      <c r="G36" s="24">
        <f>ROUNDDOWN(F36,0)</f>
        <v>20</v>
      </c>
      <c r="H36" s="24">
        <f>IF(G36&lt;1,1,G36)</f>
        <v>20</v>
      </c>
    </row>
    <row r="37" spans="1:8" ht="15" customHeight="1" x14ac:dyDescent="0.25">
      <c r="A37" s="12" t="s">
        <v>359</v>
      </c>
      <c r="B37" s="12" t="s">
        <v>360</v>
      </c>
      <c r="C37" s="12" t="s">
        <v>1</v>
      </c>
      <c r="D37" s="12" t="s">
        <v>710</v>
      </c>
      <c r="E37" s="13">
        <v>80</v>
      </c>
      <c r="F37" s="13">
        <v>20</v>
      </c>
      <c r="G37" s="24">
        <f>ROUNDDOWN(F37,0)</f>
        <v>20</v>
      </c>
      <c r="H37" s="24">
        <f>IF(G37&lt;1,1,G37)</f>
        <v>20</v>
      </c>
    </row>
    <row r="38" spans="1:8" ht="15" customHeight="1" x14ac:dyDescent="0.25">
      <c r="A38" s="12" t="s">
        <v>102</v>
      </c>
      <c r="B38" s="12" t="s">
        <v>104</v>
      </c>
      <c r="C38" s="12" t="s">
        <v>731</v>
      </c>
      <c r="D38" s="12" t="s">
        <v>733</v>
      </c>
      <c r="E38" s="13">
        <v>81</v>
      </c>
      <c r="F38" s="13">
        <v>20.25</v>
      </c>
      <c r="G38" s="24">
        <f>ROUNDDOWN(F38,0)</f>
        <v>20</v>
      </c>
      <c r="H38" s="24">
        <f>IF(G38&lt;1,1,G38)</f>
        <v>20</v>
      </c>
    </row>
    <row r="39" spans="1:8" ht="15" customHeight="1" x14ac:dyDescent="0.25">
      <c r="A39" s="12" t="s">
        <v>215</v>
      </c>
      <c r="B39" s="12" t="s">
        <v>61</v>
      </c>
      <c r="C39" s="12" t="s">
        <v>735</v>
      </c>
      <c r="D39" s="12" t="s">
        <v>706</v>
      </c>
      <c r="E39" s="13">
        <v>80</v>
      </c>
      <c r="F39" s="13">
        <v>20</v>
      </c>
      <c r="G39" s="24">
        <f>ROUNDDOWN(F39,0)</f>
        <v>20</v>
      </c>
      <c r="H39" s="24">
        <f>IF(G39&lt;1,1,G39)</f>
        <v>20</v>
      </c>
    </row>
    <row r="40" spans="1:8" ht="15" customHeight="1" x14ac:dyDescent="0.25">
      <c r="A40" s="12" t="s">
        <v>1115</v>
      </c>
      <c r="B40" s="12" t="s">
        <v>749</v>
      </c>
      <c r="C40" s="12" t="s">
        <v>731</v>
      </c>
      <c r="D40" s="12" t="s">
        <v>846</v>
      </c>
      <c r="E40" s="13">
        <v>80</v>
      </c>
      <c r="F40" s="13">
        <v>20</v>
      </c>
      <c r="G40" s="24">
        <f>ROUNDDOWN(F40,0)</f>
        <v>20</v>
      </c>
      <c r="H40" s="24">
        <f>IF(G40&lt;1,1,G40)</f>
        <v>20</v>
      </c>
    </row>
    <row r="41" spans="1:8" ht="15" customHeight="1" x14ac:dyDescent="0.25">
      <c r="A41" s="12" t="s">
        <v>782</v>
      </c>
      <c r="B41" s="12" t="s">
        <v>302</v>
      </c>
      <c r="C41" s="12" t="s">
        <v>3</v>
      </c>
      <c r="D41" s="12" t="s">
        <v>717</v>
      </c>
      <c r="E41" s="13">
        <v>81</v>
      </c>
      <c r="F41" s="13">
        <v>20.25</v>
      </c>
      <c r="G41" s="24">
        <f>ROUNDDOWN(F41,0)</f>
        <v>20</v>
      </c>
      <c r="H41" s="24">
        <f>IF(G41&lt;1,1,G41)</f>
        <v>20</v>
      </c>
    </row>
    <row r="42" spans="1:8" ht="15" customHeight="1" x14ac:dyDescent="0.25">
      <c r="A42" s="12" t="s">
        <v>494</v>
      </c>
      <c r="B42" s="12" t="s">
        <v>164</v>
      </c>
      <c r="C42" s="12" t="s">
        <v>3</v>
      </c>
      <c r="D42" s="12" t="s">
        <v>709</v>
      </c>
      <c r="E42" s="13">
        <v>83</v>
      </c>
      <c r="F42" s="13">
        <v>20.75</v>
      </c>
      <c r="G42" s="24">
        <f>ROUNDDOWN(F42,0)</f>
        <v>20</v>
      </c>
      <c r="H42" s="24">
        <f>IF(G42&lt;1,1,G42)</f>
        <v>20</v>
      </c>
    </row>
    <row r="43" spans="1:8" ht="15" customHeight="1" x14ac:dyDescent="0.25">
      <c r="A43" s="12" t="s">
        <v>306</v>
      </c>
      <c r="B43" s="12" t="s">
        <v>307</v>
      </c>
      <c r="C43" s="12" t="s">
        <v>732</v>
      </c>
      <c r="D43" s="12" t="s">
        <v>708</v>
      </c>
      <c r="E43" s="13">
        <v>82</v>
      </c>
      <c r="F43" s="13">
        <v>20.5</v>
      </c>
      <c r="G43" s="24">
        <f>ROUNDDOWN(F43,0)</f>
        <v>20</v>
      </c>
      <c r="H43" s="24">
        <f>IF(G43&lt;1,1,G43)</f>
        <v>20</v>
      </c>
    </row>
    <row r="44" spans="1:8" ht="15" customHeight="1" x14ac:dyDescent="0.25">
      <c r="A44" s="12" t="s">
        <v>53</v>
      </c>
      <c r="B44" s="12" t="s">
        <v>54</v>
      </c>
      <c r="C44" s="12" t="s">
        <v>735</v>
      </c>
      <c r="D44" s="12" t="s">
        <v>713</v>
      </c>
      <c r="E44" s="13">
        <v>80</v>
      </c>
      <c r="F44" s="13">
        <v>20</v>
      </c>
      <c r="G44" s="24">
        <f>ROUNDDOWN(F44,0)</f>
        <v>20</v>
      </c>
      <c r="H44" s="24">
        <f>IF(G44&lt;1,1,G44)</f>
        <v>20</v>
      </c>
    </row>
    <row r="45" spans="1:8" ht="15" customHeight="1" x14ac:dyDescent="0.25">
      <c r="A45" s="12" t="s">
        <v>284</v>
      </c>
      <c r="B45" s="12" t="s">
        <v>285</v>
      </c>
      <c r="C45" s="12" t="s">
        <v>3</v>
      </c>
      <c r="D45" s="12" t="s">
        <v>699</v>
      </c>
      <c r="E45" s="13">
        <v>79</v>
      </c>
      <c r="F45" s="13">
        <v>19.75</v>
      </c>
      <c r="G45" s="24">
        <f>ROUNDDOWN(F45,0)</f>
        <v>19</v>
      </c>
      <c r="H45" s="24">
        <f>IF(G45&lt;1,1,G45)</f>
        <v>19</v>
      </c>
    </row>
    <row r="46" spans="1:8" ht="15" customHeight="1" x14ac:dyDescent="0.25">
      <c r="A46" s="12" t="s">
        <v>992</v>
      </c>
      <c r="B46" s="12" t="s">
        <v>274</v>
      </c>
      <c r="C46" s="12" t="s">
        <v>735</v>
      </c>
      <c r="D46" s="12" t="s">
        <v>718</v>
      </c>
      <c r="E46" s="13">
        <v>79</v>
      </c>
      <c r="F46" s="13">
        <v>19.75</v>
      </c>
      <c r="G46" s="24">
        <f>ROUNDDOWN(F46,0)</f>
        <v>19</v>
      </c>
      <c r="H46" s="24">
        <f>IF(G46&lt;1,1,G46)</f>
        <v>19</v>
      </c>
    </row>
    <row r="47" spans="1:8" ht="15" customHeight="1" x14ac:dyDescent="0.25">
      <c r="A47" s="12" t="s">
        <v>614</v>
      </c>
      <c r="B47" s="12" t="s">
        <v>741</v>
      </c>
      <c r="C47" s="12" t="s">
        <v>1</v>
      </c>
      <c r="D47" s="12" t="s">
        <v>719</v>
      </c>
      <c r="E47" s="13">
        <v>77</v>
      </c>
      <c r="F47" s="13">
        <v>19.25</v>
      </c>
      <c r="G47" s="24">
        <f>ROUNDDOWN(F47,0)</f>
        <v>19</v>
      </c>
      <c r="H47" s="24">
        <f>IF(G47&lt;1,1,G47)</f>
        <v>19</v>
      </c>
    </row>
    <row r="48" spans="1:8" ht="15" customHeight="1" x14ac:dyDescent="0.25">
      <c r="A48" s="12" t="s">
        <v>870</v>
      </c>
      <c r="B48" s="12" t="s">
        <v>52</v>
      </c>
      <c r="C48" s="12" t="s">
        <v>2</v>
      </c>
      <c r="D48" s="12" t="s">
        <v>726</v>
      </c>
      <c r="E48" s="13">
        <v>76</v>
      </c>
      <c r="F48" s="13">
        <v>19</v>
      </c>
      <c r="G48" s="24">
        <f>ROUNDDOWN(F48,0)</f>
        <v>19</v>
      </c>
      <c r="H48" s="24">
        <f>IF(G48&lt;1,1,G48)</f>
        <v>19</v>
      </c>
    </row>
    <row r="49" spans="1:8" ht="15" customHeight="1" x14ac:dyDescent="0.25">
      <c r="A49" s="12" t="s">
        <v>26</v>
      </c>
      <c r="B49" s="12" t="s">
        <v>54</v>
      </c>
      <c r="C49" s="12" t="s">
        <v>1</v>
      </c>
      <c r="D49" s="12" t="s">
        <v>733</v>
      </c>
      <c r="E49" s="13">
        <v>77</v>
      </c>
      <c r="F49" s="13">
        <v>19.25</v>
      </c>
      <c r="G49" s="24">
        <f>ROUNDDOWN(F49,0)</f>
        <v>19</v>
      </c>
      <c r="H49" s="24">
        <f>IF(G49&lt;1,1,G49)</f>
        <v>19</v>
      </c>
    </row>
    <row r="50" spans="1:8" ht="15" customHeight="1" x14ac:dyDescent="0.25">
      <c r="A50" s="12" t="s">
        <v>868</v>
      </c>
      <c r="B50" s="12" t="s">
        <v>240</v>
      </c>
      <c r="C50" s="12" t="s">
        <v>1</v>
      </c>
      <c r="D50" s="12" t="s">
        <v>714</v>
      </c>
      <c r="E50" s="13">
        <v>76</v>
      </c>
      <c r="F50" s="13">
        <v>19</v>
      </c>
      <c r="G50" s="24">
        <f>ROUNDDOWN(F50,0)</f>
        <v>19</v>
      </c>
      <c r="H50" s="24">
        <f>IF(G50&lt;1,1,G50)</f>
        <v>19</v>
      </c>
    </row>
    <row r="51" spans="1:8" ht="15" customHeight="1" x14ac:dyDescent="0.25">
      <c r="A51" s="12" t="s">
        <v>1135</v>
      </c>
      <c r="B51" s="12" t="s">
        <v>1136</v>
      </c>
      <c r="C51" s="12" t="s">
        <v>2</v>
      </c>
      <c r="D51" s="12" t="s">
        <v>712</v>
      </c>
      <c r="E51" s="13">
        <v>76</v>
      </c>
      <c r="F51" s="13">
        <v>19</v>
      </c>
      <c r="G51" s="24">
        <f>ROUNDDOWN(F51,0)</f>
        <v>19</v>
      </c>
      <c r="H51" s="24">
        <f>IF(G51&lt;1,1,G51)</f>
        <v>19</v>
      </c>
    </row>
    <row r="52" spans="1:8" ht="15" customHeight="1" x14ac:dyDescent="0.25">
      <c r="A52" s="12" t="s">
        <v>1036</v>
      </c>
      <c r="B52" s="12" t="s">
        <v>1037</v>
      </c>
      <c r="C52" s="12" t="s">
        <v>731</v>
      </c>
      <c r="D52" s="12" t="s">
        <v>721</v>
      </c>
      <c r="E52" s="13">
        <v>78</v>
      </c>
      <c r="F52" s="13">
        <v>19.5</v>
      </c>
      <c r="G52" s="24">
        <f>ROUNDDOWN(F52,0)</f>
        <v>19</v>
      </c>
      <c r="H52" s="24">
        <f>IF(G52&lt;1,1,G52)</f>
        <v>19</v>
      </c>
    </row>
    <row r="53" spans="1:8" ht="15" customHeight="1" x14ac:dyDescent="0.25">
      <c r="A53" s="12" t="s">
        <v>427</v>
      </c>
      <c r="B53" s="12" t="s">
        <v>158</v>
      </c>
      <c r="C53" s="12" t="s">
        <v>735</v>
      </c>
      <c r="D53" s="12" t="s">
        <v>711</v>
      </c>
      <c r="E53" s="13">
        <v>75</v>
      </c>
      <c r="F53" s="13">
        <v>18.75</v>
      </c>
      <c r="G53" s="24">
        <f>ROUNDDOWN(F53,0)</f>
        <v>18</v>
      </c>
      <c r="H53" s="24">
        <f>IF(G53&lt;1,1,G53)</f>
        <v>18</v>
      </c>
    </row>
    <row r="54" spans="1:8" ht="15" customHeight="1" x14ac:dyDescent="0.25">
      <c r="A54" s="12" t="s">
        <v>270</v>
      </c>
      <c r="B54" s="12" t="s">
        <v>164</v>
      </c>
      <c r="C54" s="12" t="s">
        <v>735</v>
      </c>
      <c r="D54" s="12" t="s">
        <v>728</v>
      </c>
      <c r="E54" s="13">
        <v>74</v>
      </c>
      <c r="F54" s="13">
        <v>18.5</v>
      </c>
      <c r="G54" s="24">
        <f>ROUNDDOWN(F54,0)</f>
        <v>18</v>
      </c>
      <c r="H54" s="24">
        <f>IF(G54&lt;1,1,G54)</f>
        <v>18</v>
      </c>
    </row>
    <row r="55" spans="1:8" ht="15" customHeight="1" x14ac:dyDescent="0.25">
      <c r="A55" s="12" t="s">
        <v>1117</v>
      </c>
      <c r="B55" s="12" t="s">
        <v>666</v>
      </c>
      <c r="C55" s="12" t="s">
        <v>3</v>
      </c>
      <c r="D55" s="12" t="s">
        <v>736</v>
      </c>
      <c r="E55" s="13">
        <v>75</v>
      </c>
      <c r="F55" s="13">
        <v>18.75</v>
      </c>
      <c r="G55" s="24">
        <f>ROUNDDOWN(F55,0)</f>
        <v>18</v>
      </c>
      <c r="H55" s="24">
        <f>IF(G55&lt;1,1,G55)</f>
        <v>18</v>
      </c>
    </row>
    <row r="56" spans="1:8" ht="15" customHeight="1" x14ac:dyDescent="0.25">
      <c r="A56" s="12" t="s">
        <v>355</v>
      </c>
      <c r="B56" s="12" t="s">
        <v>295</v>
      </c>
      <c r="C56" s="12" t="s">
        <v>3</v>
      </c>
      <c r="D56" s="12" t="s">
        <v>846</v>
      </c>
      <c r="E56" s="13">
        <v>72</v>
      </c>
      <c r="F56" s="13">
        <v>18</v>
      </c>
      <c r="G56" s="24">
        <f>ROUNDDOWN(F56,0)</f>
        <v>18</v>
      </c>
      <c r="H56" s="24">
        <f>IF(G56&lt;1,1,G56)</f>
        <v>18</v>
      </c>
    </row>
    <row r="57" spans="1:8" ht="15" customHeight="1" x14ac:dyDescent="0.25">
      <c r="A57" s="12" t="s">
        <v>296</v>
      </c>
      <c r="B57" s="12" t="s">
        <v>297</v>
      </c>
      <c r="C57" s="12" t="s">
        <v>734</v>
      </c>
      <c r="D57" s="12" t="s">
        <v>715</v>
      </c>
      <c r="E57" s="13">
        <v>73</v>
      </c>
      <c r="F57" s="13">
        <v>18.25</v>
      </c>
      <c r="G57" s="24">
        <f>ROUNDDOWN(F57,0)</f>
        <v>18</v>
      </c>
      <c r="H57" s="24">
        <f>IF(G57&lt;1,1,G57)</f>
        <v>18</v>
      </c>
    </row>
    <row r="58" spans="1:8" ht="15" customHeight="1" x14ac:dyDescent="0.25">
      <c r="A58" s="12" t="s">
        <v>774</v>
      </c>
      <c r="B58" s="12" t="s">
        <v>234</v>
      </c>
      <c r="C58" s="12" t="s">
        <v>3</v>
      </c>
      <c r="D58" s="12" t="s">
        <v>733</v>
      </c>
      <c r="E58" s="13">
        <v>75</v>
      </c>
      <c r="F58" s="13">
        <v>18.75</v>
      </c>
      <c r="G58" s="24">
        <f>ROUNDDOWN(F58,0)</f>
        <v>18</v>
      </c>
      <c r="H58" s="24">
        <f>IF(G58&lt;1,1,G58)</f>
        <v>18</v>
      </c>
    </row>
    <row r="59" spans="1:8" ht="15" customHeight="1" x14ac:dyDescent="0.25">
      <c r="A59" s="12" t="s">
        <v>1075</v>
      </c>
      <c r="B59" s="12" t="s">
        <v>173</v>
      </c>
      <c r="C59" s="12" t="s">
        <v>735</v>
      </c>
      <c r="D59" s="12" t="s">
        <v>736</v>
      </c>
      <c r="E59" s="13">
        <v>74</v>
      </c>
      <c r="F59" s="13">
        <v>18.5</v>
      </c>
      <c r="G59" s="24">
        <f>ROUNDDOWN(F59,0)</f>
        <v>18</v>
      </c>
      <c r="H59" s="24">
        <f>IF(G59&lt;1,1,G59)</f>
        <v>18</v>
      </c>
    </row>
    <row r="60" spans="1:8" ht="15" customHeight="1" x14ac:dyDescent="0.25">
      <c r="A60" s="12" t="s">
        <v>267</v>
      </c>
      <c r="B60" s="12" t="s">
        <v>173</v>
      </c>
      <c r="C60" s="12" t="s">
        <v>732</v>
      </c>
      <c r="D60" s="12" t="s">
        <v>711</v>
      </c>
      <c r="E60" s="13">
        <v>74</v>
      </c>
      <c r="F60" s="13">
        <v>18.5</v>
      </c>
      <c r="G60" s="24">
        <f>ROUNDDOWN(F60,0)</f>
        <v>18</v>
      </c>
      <c r="H60" s="24">
        <f>IF(G60&lt;1,1,G60)</f>
        <v>18</v>
      </c>
    </row>
    <row r="61" spans="1:8" ht="15" customHeight="1" x14ac:dyDescent="0.25">
      <c r="A61" s="12" t="s">
        <v>294</v>
      </c>
      <c r="B61" s="12" t="s">
        <v>188</v>
      </c>
      <c r="C61" s="12" t="s">
        <v>735</v>
      </c>
      <c r="D61" s="12" t="s">
        <v>728</v>
      </c>
      <c r="E61" s="13">
        <v>72</v>
      </c>
      <c r="F61" s="13">
        <v>18</v>
      </c>
      <c r="G61" s="24">
        <f>ROUNDDOWN(F61,0)</f>
        <v>18</v>
      </c>
      <c r="H61" s="24">
        <f>IF(G61&lt;1,1,G61)</f>
        <v>18</v>
      </c>
    </row>
    <row r="62" spans="1:8" ht="15" customHeight="1" x14ac:dyDescent="0.25">
      <c r="A62" s="12" t="s">
        <v>1515</v>
      </c>
      <c r="B62" s="12" t="s">
        <v>168</v>
      </c>
      <c r="C62" s="12" t="s">
        <v>735</v>
      </c>
      <c r="D62" s="12" t="s">
        <v>709</v>
      </c>
      <c r="E62" s="13">
        <v>74</v>
      </c>
      <c r="F62" s="13">
        <v>18.5</v>
      </c>
      <c r="G62" s="24">
        <f>ROUNDDOWN(F62,0)</f>
        <v>18</v>
      </c>
      <c r="H62" s="24">
        <f>IF(G62&lt;1,1,G62)</f>
        <v>18</v>
      </c>
    </row>
    <row r="63" spans="1:8" ht="15" customHeight="1" x14ac:dyDescent="0.25">
      <c r="A63" s="12" t="s">
        <v>352</v>
      </c>
      <c r="B63" s="12" t="s">
        <v>1002</v>
      </c>
      <c r="C63" s="12" t="s">
        <v>735</v>
      </c>
      <c r="D63" s="12" t="s">
        <v>708</v>
      </c>
      <c r="E63" s="13">
        <v>73</v>
      </c>
      <c r="F63" s="13">
        <v>18.25</v>
      </c>
      <c r="G63" s="24">
        <f>ROUNDDOWN(F63,0)</f>
        <v>18</v>
      </c>
      <c r="H63" s="24">
        <f>IF(G63&lt;1,1,G63)</f>
        <v>18</v>
      </c>
    </row>
    <row r="64" spans="1:8" ht="15" customHeight="1" x14ac:dyDescent="0.25">
      <c r="A64" s="12" t="s">
        <v>316</v>
      </c>
      <c r="B64" s="12" t="s">
        <v>956</v>
      </c>
      <c r="C64" s="12" t="s">
        <v>734</v>
      </c>
      <c r="D64" s="12" t="s">
        <v>713</v>
      </c>
      <c r="E64" s="13">
        <v>74</v>
      </c>
      <c r="F64" s="13">
        <v>18.5</v>
      </c>
      <c r="G64" s="24">
        <f>ROUNDDOWN(F64,0)</f>
        <v>18</v>
      </c>
      <c r="H64" s="24">
        <f>IF(G64&lt;1,1,G64)</f>
        <v>18</v>
      </c>
    </row>
    <row r="65" spans="1:8" ht="15" customHeight="1" x14ac:dyDescent="0.25">
      <c r="A65" s="12" t="s">
        <v>215</v>
      </c>
      <c r="B65" s="12" t="s">
        <v>63</v>
      </c>
      <c r="C65" s="12" t="s">
        <v>1</v>
      </c>
      <c r="D65" s="12" t="s">
        <v>717</v>
      </c>
      <c r="E65" s="13">
        <v>72</v>
      </c>
      <c r="F65" s="13">
        <v>18</v>
      </c>
      <c r="G65" s="24">
        <f>ROUNDDOWN(F65,0)</f>
        <v>18</v>
      </c>
      <c r="H65" s="24">
        <f>IF(G65&lt;1,1,G65)</f>
        <v>18</v>
      </c>
    </row>
    <row r="66" spans="1:8" ht="15" customHeight="1" x14ac:dyDescent="0.25">
      <c r="A66" s="12" t="s">
        <v>163</v>
      </c>
      <c r="B66" s="12" t="s">
        <v>1659</v>
      </c>
      <c r="C66" s="12" t="s">
        <v>737</v>
      </c>
      <c r="D66" s="12" t="s">
        <v>709</v>
      </c>
      <c r="E66" s="13">
        <v>73</v>
      </c>
      <c r="F66" s="13">
        <v>18.25</v>
      </c>
      <c r="G66" s="24">
        <f>ROUNDDOWN(F66,0)</f>
        <v>18</v>
      </c>
      <c r="H66" s="24">
        <f>IF(G66&lt;1,1,G66)</f>
        <v>18</v>
      </c>
    </row>
    <row r="67" spans="1:8" ht="15" customHeight="1" x14ac:dyDescent="0.25">
      <c r="A67" s="12" t="s">
        <v>60</v>
      </c>
      <c r="B67" s="12" t="s">
        <v>61</v>
      </c>
      <c r="C67" s="12" t="s">
        <v>734</v>
      </c>
      <c r="D67" s="12" t="s">
        <v>718</v>
      </c>
      <c r="E67" s="13">
        <v>70</v>
      </c>
      <c r="F67" s="13">
        <v>17.5</v>
      </c>
      <c r="G67" s="24">
        <f>ROUNDDOWN(F67,0)</f>
        <v>17</v>
      </c>
      <c r="H67" s="24">
        <f>IF(G67&lt;1,1,G67)</f>
        <v>17</v>
      </c>
    </row>
    <row r="68" spans="1:8" ht="15" customHeight="1" x14ac:dyDescent="0.25">
      <c r="A68" s="12" t="s">
        <v>1100</v>
      </c>
      <c r="B68" s="12" t="s">
        <v>1101</v>
      </c>
      <c r="C68" s="12" t="s">
        <v>735</v>
      </c>
      <c r="D68" s="12" t="s">
        <v>702</v>
      </c>
      <c r="E68" s="13">
        <v>70</v>
      </c>
      <c r="F68" s="13">
        <v>17.5</v>
      </c>
      <c r="G68" s="24">
        <f>ROUNDDOWN(F68,0)</f>
        <v>17</v>
      </c>
      <c r="H68" s="24">
        <f>IF(G68&lt;1,1,G68)</f>
        <v>17</v>
      </c>
    </row>
    <row r="69" spans="1:8" ht="15" customHeight="1" x14ac:dyDescent="0.25">
      <c r="A69" s="12" t="s">
        <v>1005</v>
      </c>
      <c r="B69" s="12" t="s">
        <v>291</v>
      </c>
      <c r="C69" s="12" t="s">
        <v>737</v>
      </c>
      <c r="D69" s="12" t="s">
        <v>724</v>
      </c>
      <c r="E69" s="13">
        <v>70</v>
      </c>
      <c r="F69" s="13">
        <v>17.5</v>
      </c>
      <c r="G69" s="24">
        <f>ROUNDDOWN(F69,0)</f>
        <v>17</v>
      </c>
      <c r="H69" s="24">
        <f>IF(G69&lt;1,1,G69)</f>
        <v>17</v>
      </c>
    </row>
    <row r="70" spans="1:8" ht="15" customHeight="1" x14ac:dyDescent="0.25">
      <c r="A70" s="12" t="s">
        <v>161</v>
      </c>
      <c r="B70" s="12" t="s">
        <v>162</v>
      </c>
      <c r="C70" s="12" t="s">
        <v>732</v>
      </c>
      <c r="D70" s="12" t="s">
        <v>706</v>
      </c>
      <c r="E70" s="13">
        <v>70</v>
      </c>
      <c r="F70" s="13">
        <v>17.5</v>
      </c>
      <c r="G70" s="24">
        <f>ROUNDDOWN(F70,0)</f>
        <v>17</v>
      </c>
      <c r="H70" s="24">
        <f>IF(G70&lt;1,1,G70)</f>
        <v>17</v>
      </c>
    </row>
    <row r="71" spans="1:8" ht="15" customHeight="1" x14ac:dyDescent="0.25">
      <c r="A71" s="12" t="s">
        <v>59</v>
      </c>
      <c r="B71" s="12" t="s">
        <v>32</v>
      </c>
      <c r="C71" s="12" t="s">
        <v>1</v>
      </c>
      <c r="D71" s="12" t="s">
        <v>701</v>
      </c>
      <c r="E71" s="13">
        <v>71</v>
      </c>
      <c r="F71" s="13">
        <v>17.75</v>
      </c>
      <c r="G71" s="24">
        <f>ROUNDDOWN(F71,0)</f>
        <v>17</v>
      </c>
      <c r="H71" s="24">
        <f>IF(G71&lt;1,1,G71)</f>
        <v>17</v>
      </c>
    </row>
    <row r="72" spans="1:8" ht="15" customHeight="1" x14ac:dyDescent="0.25">
      <c r="A72" s="12" t="s">
        <v>94</v>
      </c>
      <c r="B72" s="12" t="s">
        <v>95</v>
      </c>
      <c r="C72" s="12" t="s">
        <v>735</v>
      </c>
      <c r="D72" s="12" t="s">
        <v>721</v>
      </c>
      <c r="E72" s="13">
        <v>71</v>
      </c>
      <c r="F72" s="13">
        <v>17.75</v>
      </c>
      <c r="G72" s="24">
        <f>ROUNDDOWN(F72,0)</f>
        <v>17</v>
      </c>
      <c r="H72" s="24">
        <f>IF(G72&lt;1,1,G72)</f>
        <v>17</v>
      </c>
    </row>
    <row r="73" spans="1:8" ht="15" customHeight="1" x14ac:dyDescent="0.25">
      <c r="A73" s="12" t="s">
        <v>35</v>
      </c>
      <c r="B73" s="12" t="s">
        <v>36</v>
      </c>
      <c r="C73" s="12" t="s">
        <v>737</v>
      </c>
      <c r="D73" s="12" t="s">
        <v>712</v>
      </c>
      <c r="E73" s="13">
        <v>71</v>
      </c>
      <c r="F73" s="13">
        <v>17.75</v>
      </c>
      <c r="G73" s="24">
        <f>ROUNDDOWN(F73,0)</f>
        <v>17</v>
      </c>
      <c r="H73" s="24">
        <f>IF(G73&lt;1,1,G73)</f>
        <v>17</v>
      </c>
    </row>
    <row r="74" spans="1:8" ht="15" customHeight="1" x14ac:dyDescent="0.25">
      <c r="A74" s="12" t="s">
        <v>150</v>
      </c>
      <c r="B74" s="12" t="s">
        <v>1245</v>
      </c>
      <c r="C74" s="12" t="s">
        <v>731</v>
      </c>
      <c r="D74" s="12" t="s">
        <v>720</v>
      </c>
      <c r="E74" s="13">
        <v>70</v>
      </c>
      <c r="F74" s="13">
        <v>17.5</v>
      </c>
      <c r="G74" s="24">
        <f>ROUNDDOWN(F74,0)</f>
        <v>17</v>
      </c>
      <c r="H74" s="24">
        <f>IF(G74&lt;1,1,G74)</f>
        <v>17</v>
      </c>
    </row>
    <row r="75" spans="1:8" ht="15" customHeight="1" x14ac:dyDescent="0.25">
      <c r="A75" s="12" t="s">
        <v>216</v>
      </c>
      <c r="B75" s="12" t="s">
        <v>217</v>
      </c>
      <c r="C75" s="12" t="s">
        <v>735</v>
      </c>
      <c r="D75" s="12" t="s">
        <v>721</v>
      </c>
      <c r="E75" s="13">
        <v>71</v>
      </c>
      <c r="F75" s="13">
        <v>17.75</v>
      </c>
      <c r="G75" s="24">
        <f>ROUNDDOWN(F75,0)</f>
        <v>17</v>
      </c>
      <c r="H75" s="24">
        <f>IF(G75&lt;1,1,G75)</f>
        <v>17</v>
      </c>
    </row>
    <row r="76" spans="1:8" ht="15" customHeight="1" x14ac:dyDescent="0.25">
      <c r="A76" s="12" t="s">
        <v>290</v>
      </c>
      <c r="B76" s="12" t="s">
        <v>291</v>
      </c>
      <c r="C76" s="12" t="s">
        <v>705</v>
      </c>
      <c r="D76" s="12" t="s">
        <v>712</v>
      </c>
      <c r="E76" s="13">
        <v>69</v>
      </c>
      <c r="F76" s="13">
        <v>17.25</v>
      </c>
      <c r="G76" s="24">
        <f>ROUNDDOWN(F76,0)</f>
        <v>17</v>
      </c>
      <c r="H76" s="24">
        <f>IF(G76&lt;1,1,G76)</f>
        <v>17</v>
      </c>
    </row>
    <row r="77" spans="1:8" ht="15" customHeight="1" x14ac:dyDescent="0.25">
      <c r="A77" s="12" t="s">
        <v>1113</v>
      </c>
      <c r="B77" s="12" t="s">
        <v>1058</v>
      </c>
      <c r="C77" s="12" t="s">
        <v>3</v>
      </c>
      <c r="D77" s="12" t="s">
        <v>725</v>
      </c>
      <c r="E77" s="13">
        <v>70</v>
      </c>
      <c r="F77" s="13">
        <v>17.5</v>
      </c>
      <c r="G77" s="24">
        <f>ROUNDDOWN(F77,0)</f>
        <v>17</v>
      </c>
      <c r="H77" s="24">
        <f>IF(G77&lt;1,1,G77)</f>
        <v>17</v>
      </c>
    </row>
    <row r="78" spans="1:8" ht="15" customHeight="1" x14ac:dyDescent="0.25">
      <c r="A78" s="12" t="s">
        <v>296</v>
      </c>
      <c r="B78" s="12" t="s">
        <v>169</v>
      </c>
      <c r="C78" s="12" t="s">
        <v>735</v>
      </c>
      <c r="D78" s="12" t="s">
        <v>715</v>
      </c>
      <c r="E78" s="13">
        <v>70</v>
      </c>
      <c r="F78" s="13">
        <v>17.5</v>
      </c>
      <c r="G78" s="24">
        <f>ROUNDDOWN(F78,0)</f>
        <v>17</v>
      </c>
      <c r="H78" s="24">
        <f>IF(G78&lt;1,1,G78)</f>
        <v>17</v>
      </c>
    </row>
    <row r="79" spans="1:8" ht="15" customHeight="1" x14ac:dyDescent="0.25">
      <c r="A79" s="12" t="s">
        <v>782</v>
      </c>
      <c r="B79" s="12" t="s">
        <v>1550</v>
      </c>
      <c r="C79" s="12" t="s">
        <v>732</v>
      </c>
      <c r="D79" s="12" t="s">
        <v>736</v>
      </c>
      <c r="E79" s="13">
        <v>71</v>
      </c>
      <c r="F79" s="13">
        <v>17.75</v>
      </c>
      <c r="G79" s="24">
        <f>ROUNDDOWN(F79,0)</f>
        <v>17</v>
      </c>
      <c r="H79" s="24">
        <f>IF(G79&lt;1,1,G79)</f>
        <v>17</v>
      </c>
    </row>
    <row r="80" spans="1:8" ht="15" customHeight="1" x14ac:dyDescent="0.25">
      <c r="A80" s="12" t="s">
        <v>85</v>
      </c>
      <c r="B80" s="12" t="s">
        <v>1160</v>
      </c>
      <c r="C80" s="12" t="s">
        <v>732</v>
      </c>
      <c r="D80" s="12" t="s">
        <v>710</v>
      </c>
      <c r="E80" s="13">
        <v>67</v>
      </c>
      <c r="F80" s="13">
        <v>16.75</v>
      </c>
      <c r="G80" s="24">
        <f>ROUNDDOWN(F80,0)</f>
        <v>16</v>
      </c>
      <c r="H80" s="24">
        <f>IF(G80&lt;1,1,G80)</f>
        <v>16</v>
      </c>
    </row>
    <row r="81" spans="1:8" ht="15" customHeight="1" x14ac:dyDescent="0.25">
      <c r="A81" s="12" t="s">
        <v>1260</v>
      </c>
      <c r="B81" s="12" t="s">
        <v>173</v>
      </c>
      <c r="C81" s="12" t="s">
        <v>731</v>
      </c>
      <c r="D81" s="12" t="s">
        <v>707</v>
      </c>
      <c r="E81" s="13">
        <v>65</v>
      </c>
      <c r="F81" s="13">
        <v>16.25</v>
      </c>
      <c r="G81" s="24">
        <f>ROUNDDOWN(F81,0)</f>
        <v>16</v>
      </c>
      <c r="H81" s="24">
        <f>IF(G81&lt;1,1,G81)</f>
        <v>16</v>
      </c>
    </row>
    <row r="82" spans="1:8" ht="15" customHeight="1" x14ac:dyDescent="0.25">
      <c r="A82" s="12" t="s">
        <v>139</v>
      </c>
      <c r="B82" s="12" t="s">
        <v>32</v>
      </c>
      <c r="C82" s="12" t="s">
        <v>737</v>
      </c>
      <c r="D82" s="12" t="s">
        <v>701</v>
      </c>
      <c r="E82" s="13">
        <v>66</v>
      </c>
      <c r="F82" s="13">
        <v>16.5</v>
      </c>
      <c r="G82" s="24">
        <f>ROUNDDOWN(F82,0)</f>
        <v>16</v>
      </c>
      <c r="H82" s="24">
        <f>IF(G82&lt;1,1,G82)</f>
        <v>16</v>
      </c>
    </row>
    <row r="83" spans="1:8" ht="15" customHeight="1" x14ac:dyDescent="0.25">
      <c r="A83" s="12" t="s">
        <v>348</v>
      </c>
      <c r="B83" s="12" t="s">
        <v>32</v>
      </c>
      <c r="C83" s="12" t="s">
        <v>2</v>
      </c>
      <c r="D83" s="12" t="s">
        <v>728</v>
      </c>
      <c r="E83" s="13">
        <v>64</v>
      </c>
      <c r="F83" s="13">
        <v>16</v>
      </c>
      <c r="G83" s="24">
        <f>ROUNDDOWN(F83,0)</f>
        <v>16</v>
      </c>
      <c r="H83" s="24">
        <f>IF(G83&lt;1,1,G83)</f>
        <v>16</v>
      </c>
    </row>
    <row r="84" spans="1:8" ht="15" customHeight="1" x14ac:dyDescent="0.25">
      <c r="A84" s="12" t="s">
        <v>1410</v>
      </c>
      <c r="B84" s="12" t="s">
        <v>298</v>
      </c>
      <c r="C84" s="12" t="s">
        <v>2</v>
      </c>
      <c r="D84" s="12" t="s">
        <v>701</v>
      </c>
      <c r="E84" s="13">
        <v>66</v>
      </c>
      <c r="F84" s="13">
        <v>16.5</v>
      </c>
      <c r="G84" s="24">
        <f>ROUNDDOWN(F84,0)</f>
        <v>16</v>
      </c>
      <c r="H84" s="24">
        <f>IF(G84&lt;1,1,G84)</f>
        <v>16</v>
      </c>
    </row>
    <row r="85" spans="1:8" ht="15" customHeight="1" x14ac:dyDescent="0.25">
      <c r="A85" s="12" t="s">
        <v>102</v>
      </c>
      <c r="B85" s="12" t="s">
        <v>105</v>
      </c>
      <c r="C85" s="12" t="s">
        <v>737</v>
      </c>
      <c r="D85" s="12" t="s">
        <v>721</v>
      </c>
      <c r="E85" s="13">
        <v>64</v>
      </c>
      <c r="F85" s="13">
        <v>16</v>
      </c>
      <c r="G85" s="24">
        <f>ROUNDDOWN(F85,0)</f>
        <v>16</v>
      </c>
      <c r="H85" s="24">
        <f>IF(G85&lt;1,1,G85)</f>
        <v>16</v>
      </c>
    </row>
    <row r="86" spans="1:8" ht="15" customHeight="1" x14ac:dyDescent="0.25">
      <c r="A86" s="12" t="s">
        <v>759</v>
      </c>
      <c r="B86" s="12" t="s">
        <v>1043</v>
      </c>
      <c r="C86" s="12" t="s">
        <v>731</v>
      </c>
      <c r="D86" s="12" t="s">
        <v>708</v>
      </c>
      <c r="E86" s="13">
        <v>66</v>
      </c>
      <c r="F86" s="13">
        <v>16.5</v>
      </c>
      <c r="G86" s="24">
        <f>ROUNDDOWN(F86,0)</f>
        <v>16</v>
      </c>
      <c r="H86" s="24">
        <f>IF(G86&lt;1,1,G86)</f>
        <v>16</v>
      </c>
    </row>
    <row r="87" spans="1:8" ht="15" customHeight="1" x14ac:dyDescent="0.25">
      <c r="A87" s="12" t="s">
        <v>1196</v>
      </c>
      <c r="B87" s="12" t="s">
        <v>1197</v>
      </c>
      <c r="C87" s="12" t="s">
        <v>3</v>
      </c>
      <c r="D87" s="12" t="s">
        <v>719</v>
      </c>
      <c r="E87" s="13">
        <v>65</v>
      </c>
      <c r="F87" s="13">
        <v>16.25</v>
      </c>
      <c r="G87" s="24">
        <f>ROUNDDOWN(F87,0)</f>
        <v>16</v>
      </c>
      <c r="H87" s="24">
        <f>IF(G87&lt;1,1,G87)</f>
        <v>16</v>
      </c>
    </row>
    <row r="88" spans="1:8" ht="15" customHeight="1" x14ac:dyDescent="0.25">
      <c r="A88" s="12" t="s">
        <v>1077</v>
      </c>
      <c r="B88" s="12" t="s">
        <v>175</v>
      </c>
      <c r="C88" s="12" t="s">
        <v>732</v>
      </c>
      <c r="D88" s="12" t="s">
        <v>703</v>
      </c>
      <c r="E88" s="13">
        <v>64</v>
      </c>
      <c r="F88" s="13">
        <v>16</v>
      </c>
      <c r="G88" s="24">
        <f>ROUNDDOWN(F88,0)</f>
        <v>16</v>
      </c>
      <c r="H88" s="24">
        <f>IF(G88&lt;1,1,G88)</f>
        <v>16</v>
      </c>
    </row>
    <row r="89" spans="1:8" ht="15" customHeight="1" x14ac:dyDescent="0.25">
      <c r="A89" s="12" t="s">
        <v>624</v>
      </c>
      <c r="B89" s="12" t="s">
        <v>742</v>
      </c>
      <c r="C89" s="12" t="s">
        <v>3</v>
      </c>
      <c r="D89" s="12" t="s">
        <v>701</v>
      </c>
      <c r="E89" s="13">
        <v>63</v>
      </c>
      <c r="F89" s="13">
        <v>15.75</v>
      </c>
      <c r="G89" s="24">
        <f>ROUNDDOWN(F89,0)</f>
        <v>15</v>
      </c>
      <c r="H89" s="24">
        <f>IF(G89&lt;1,1,G89)</f>
        <v>15</v>
      </c>
    </row>
    <row r="90" spans="1:8" ht="15" customHeight="1" x14ac:dyDescent="0.25">
      <c r="A90" s="12" t="s">
        <v>1104</v>
      </c>
      <c r="B90" s="12" t="s">
        <v>1105</v>
      </c>
      <c r="C90" s="12" t="s">
        <v>737</v>
      </c>
      <c r="D90" s="12" t="s">
        <v>723</v>
      </c>
      <c r="E90" s="13">
        <v>62</v>
      </c>
      <c r="F90" s="13">
        <v>15.5</v>
      </c>
      <c r="G90" s="24">
        <f>ROUNDDOWN(F90,0)</f>
        <v>15</v>
      </c>
      <c r="H90" s="24">
        <f>IF(G90&lt;1,1,G90)</f>
        <v>15</v>
      </c>
    </row>
    <row r="91" spans="1:8" ht="15" customHeight="1" x14ac:dyDescent="0.25">
      <c r="A91" s="12" t="s">
        <v>1127</v>
      </c>
      <c r="B91" s="12" t="s">
        <v>1204</v>
      </c>
      <c r="C91" s="12" t="s">
        <v>732</v>
      </c>
      <c r="D91" s="12" t="s">
        <v>846</v>
      </c>
      <c r="E91" s="13">
        <v>63</v>
      </c>
      <c r="F91" s="13">
        <v>15.75</v>
      </c>
      <c r="G91" s="24">
        <f>ROUNDDOWN(F91,0)</f>
        <v>15</v>
      </c>
      <c r="H91" s="24">
        <f>IF(G91&lt;1,1,G91)</f>
        <v>15</v>
      </c>
    </row>
    <row r="92" spans="1:8" ht="15" customHeight="1" x14ac:dyDescent="0.25">
      <c r="A92" s="12" t="s">
        <v>1252</v>
      </c>
      <c r="B92" s="12" t="s">
        <v>291</v>
      </c>
      <c r="C92" s="12" t="s">
        <v>2</v>
      </c>
      <c r="D92" s="12" t="s">
        <v>711</v>
      </c>
      <c r="E92" s="13">
        <v>61</v>
      </c>
      <c r="F92" s="13">
        <v>15.25</v>
      </c>
      <c r="G92" s="24">
        <f>ROUNDDOWN(F92,0)</f>
        <v>15</v>
      </c>
      <c r="H92" s="24">
        <f>IF(G92&lt;1,1,G92)</f>
        <v>15</v>
      </c>
    </row>
    <row r="93" spans="1:8" ht="15" customHeight="1" x14ac:dyDescent="0.25">
      <c r="A93" s="12" t="s">
        <v>408</v>
      </c>
      <c r="B93" s="12" t="s">
        <v>409</v>
      </c>
      <c r="C93" s="12" t="s">
        <v>732</v>
      </c>
      <c r="D93" s="12" t="s">
        <v>701</v>
      </c>
      <c r="E93" s="13">
        <v>62</v>
      </c>
      <c r="F93" s="13">
        <v>15.5</v>
      </c>
      <c r="G93" s="24">
        <f>ROUNDDOWN(F93,0)</f>
        <v>15</v>
      </c>
      <c r="H93" s="24">
        <f>IF(G93&lt;1,1,G93)</f>
        <v>15</v>
      </c>
    </row>
    <row r="94" spans="1:8" ht="15" customHeight="1" x14ac:dyDescent="0.25">
      <c r="A94" s="12" t="s">
        <v>150</v>
      </c>
      <c r="B94" s="12" t="s">
        <v>117</v>
      </c>
      <c r="C94" s="12" t="s">
        <v>1</v>
      </c>
      <c r="D94" s="12" t="s">
        <v>711</v>
      </c>
      <c r="E94" s="13">
        <v>62</v>
      </c>
      <c r="F94" s="13">
        <v>15.5</v>
      </c>
      <c r="G94" s="24">
        <f>ROUNDDOWN(F94,0)</f>
        <v>15</v>
      </c>
      <c r="H94" s="24">
        <f>IF(G94&lt;1,1,G94)</f>
        <v>15</v>
      </c>
    </row>
    <row r="95" spans="1:8" ht="15" customHeight="1" x14ac:dyDescent="0.25">
      <c r="A95" s="12" t="s">
        <v>430</v>
      </c>
      <c r="B95" s="12" t="s">
        <v>302</v>
      </c>
      <c r="C95" s="12" t="s">
        <v>731</v>
      </c>
      <c r="D95" s="12" t="s">
        <v>715</v>
      </c>
      <c r="E95" s="13">
        <v>63</v>
      </c>
      <c r="F95" s="13">
        <v>15.75</v>
      </c>
      <c r="G95" s="24">
        <f>ROUNDDOWN(F95,0)</f>
        <v>15</v>
      </c>
      <c r="H95" s="24">
        <f>IF(G95&lt;1,1,G95)</f>
        <v>15</v>
      </c>
    </row>
    <row r="96" spans="1:8" ht="15" customHeight="1" x14ac:dyDescent="0.25">
      <c r="A96" s="12" t="s">
        <v>87</v>
      </c>
      <c r="B96" s="12" t="s">
        <v>953</v>
      </c>
      <c r="C96" s="12" t="s">
        <v>737</v>
      </c>
      <c r="D96" s="12" t="s">
        <v>716</v>
      </c>
      <c r="E96" s="13">
        <v>60</v>
      </c>
      <c r="F96" s="13">
        <v>15</v>
      </c>
      <c r="G96" s="24">
        <f>ROUNDDOWN(F96,0)</f>
        <v>15</v>
      </c>
      <c r="H96" s="24">
        <f>IF(G96&lt;1,1,G96)</f>
        <v>15</v>
      </c>
    </row>
    <row r="97" spans="1:8" ht="15" customHeight="1" x14ac:dyDescent="0.25">
      <c r="A97" s="12" t="s">
        <v>1179</v>
      </c>
      <c r="B97" s="12" t="s">
        <v>1180</v>
      </c>
      <c r="C97" s="12" t="s">
        <v>732</v>
      </c>
      <c r="D97" s="12" t="s">
        <v>728</v>
      </c>
      <c r="E97" s="13">
        <v>63</v>
      </c>
      <c r="F97" s="13">
        <v>15.75</v>
      </c>
      <c r="G97" s="24">
        <f>ROUNDDOWN(F97,0)</f>
        <v>15</v>
      </c>
      <c r="H97" s="24">
        <f>IF(G97&lt;1,1,G97)</f>
        <v>15</v>
      </c>
    </row>
    <row r="98" spans="1:8" ht="15" customHeight="1" x14ac:dyDescent="0.25">
      <c r="A98" s="12" t="s">
        <v>440</v>
      </c>
      <c r="B98" s="12" t="s">
        <v>441</v>
      </c>
      <c r="C98" s="12" t="s">
        <v>2</v>
      </c>
      <c r="D98" s="12" t="s">
        <v>721</v>
      </c>
      <c r="E98" s="13">
        <v>61</v>
      </c>
      <c r="F98" s="13">
        <v>15.25</v>
      </c>
      <c r="G98" s="24">
        <f>ROUNDDOWN(F98,0)</f>
        <v>15</v>
      </c>
      <c r="H98" s="24">
        <f>IF(G98&lt;1,1,G98)</f>
        <v>15</v>
      </c>
    </row>
    <row r="99" spans="1:8" ht="15" customHeight="1" x14ac:dyDescent="0.25">
      <c r="A99" s="12" t="s">
        <v>1669</v>
      </c>
      <c r="B99" s="12" t="s">
        <v>143</v>
      </c>
      <c r="C99" s="12" t="s">
        <v>737</v>
      </c>
      <c r="D99" s="12" t="s">
        <v>706</v>
      </c>
      <c r="E99" s="13">
        <v>63</v>
      </c>
      <c r="F99" s="13">
        <v>15.75</v>
      </c>
      <c r="G99" s="24">
        <f>ROUNDDOWN(F99,0)</f>
        <v>15</v>
      </c>
      <c r="H99" s="24">
        <f>IF(G99&lt;1,1,G99)</f>
        <v>15</v>
      </c>
    </row>
    <row r="100" spans="1:8" ht="15" customHeight="1" x14ac:dyDescent="0.25">
      <c r="A100" s="12" t="s">
        <v>410</v>
      </c>
      <c r="B100" s="12" t="s">
        <v>928</v>
      </c>
      <c r="C100" s="12" t="s">
        <v>735</v>
      </c>
      <c r="D100" s="12" t="s">
        <v>846</v>
      </c>
      <c r="E100" s="13">
        <v>61</v>
      </c>
      <c r="F100" s="13">
        <v>15.25</v>
      </c>
      <c r="G100" s="24">
        <f>ROUNDDOWN(F100,0)</f>
        <v>15</v>
      </c>
      <c r="H100" s="24">
        <f>IF(G100&lt;1,1,G100)</f>
        <v>15</v>
      </c>
    </row>
    <row r="101" spans="1:8" ht="15" customHeight="1" x14ac:dyDescent="0.25">
      <c r="A101" s="12" t="s">
        <v>107</v>
      </c>
      <c r="B101" s="12" t="s">
        <v>108</v>
      </c>
      <c r="C101" s="12" t="s">
        <v>732</v>
      </c>
      <c r="D101" s="12" t="s">
        <v>714</v>
      </c>
      <c r="E101" s="13">
        <v>60</v>
      </c>
      <c r="F101" s="13">
        <v>15</v>
      </c>
      <c r="G101" s="24">
        <f>ROUNDDOWN(F101,0)</f>
        <v>15</v>
      </c>
      <c r="H101" s="24">
        <f>IF(G101&lt;1,1,G101)</f>
        <v>15</v>
      </c>
    </row>
    <row r="102" spans="1:8" ht="15" customHeight="1" x14ac:dyDescent="0.25">
      <c r="A102" s="12" t="s">
        <v>1407</v>
      </c>
      <c r="B102" s="12" t="s">
        <v>196</v>
      </c>
      <c r="C102" s="12" t="s">
        <v>3</v>
      </c>
      <c r="D102" s="12" t="s">
        <v>703</v>
      </c>
      <c r="E102" s="13">
        <v>59</v>
      </c>
      <c r="F102" s="13">
        <v>14.75</v>
      </c>
      <c r="G102" s="24">
        <f>ROUNDDOWN(F102,0)</f>
        <v>14</v>
      </c>
      <c r="H102" s="24">
        <f>IF(G102&lt;1,1,G102)</f>
        <v>14</v>
      </c>
    </row>
    <row r="103" spans="1:8" ht="15" customHeight="1" x14ac:dyDescent="0.25">
      <c r="A103" s="12" t="s">
        <v>236</v>
      </c>
      <c r="B103" s="12" t="s">
        <v>1513</v>
      </c>
      <c r="C103" s="12" t="s">
        <v>732</v>
      </c>
      <c r="D103" s="12" t="s">
        <v>725</v>
      </c>
      <c r="E103" s="13">
        <v>56</v>
      </c>
      <c r="F103" s="13">
        <v>14</v>
      </c>
      <c r="G103" s="24">
        <f>ROUNDDOWN(F103,0)</f>
        <v>14</v>
      </c>
      <c r="H103" s="24">
        <f>IF(G103&lt;1,1,G103)</f>
        <v>14</v>
      </c>
    </row>
    <row r="104" spans="1:8" ht="15" customHeight="1" x14ac:dyDescent="0.25">
      <c r="A104" s="12" t="s">
        <v>176</v>
      </c>
      <c r="B104" s="12" t="s">
        <v>177</v>
      </c>
      <c r="C104" s="12" t="s">
        <v>732</v>
      </c>
      <c r="D104" s="12" t="s">
        <v>723</v>
      </c>
      <c r="E104" s="13">
        <v>58</v>
      </c>
      <c r="F104" s="13">
        <v>14.5</v>
      </c>
      <c r="G104" s="24">
        <f>ROUNDDOWN(F104,0)</f>
        <v>14</v>
      </c>
      <c r="H104" s="24">
        <f>IF(G104&lt;1,1,G104)</f>
        <v>14</v>
      </c>
    </row>
    <row r="105" spans="1:8" ht="15" customHeight="1" x14ac:dyDescent="0.25">
      <c r="A105" s="12" t="s">
        <v>194</v>
      </c>
      <c r="B105" s="12" t="s">
        <v>195</v>
      </c>
      <c r="C105" s="12" t="s">
        <v>732</v>
      </c>
      <c r="D105" s="12" t="s">
        <v>709</v>
      </c>
      <c r="E105" s="13">
        <v>59</v>
      </c>
      <c r="F105" s="13">
        <v>14.75</v>
      </c>
      <c r="G105" s="24">
        <f>ROUNDDOWN(F105,0)</f>
        <v>14</v>
      </c>
      <c r="H105" s="24">
        <f>IF(G105&lt;1,1,G105)</f>
        <v>14</v>
      </c>
    </row>
    <row r="106" spans="1:8" ht="15" customHeight="1" x14ac:dyDescent="0.25">
      <c r="A106" s="12" t="s">
        <v>206</v>
      </c>
      <c r="B106" s="12" t="s">
        <v>207</v>
      </c>
      <c r="C106" s="12" t="s">
        <v>731</v>
      </c>
      <c r="D106" s="12" t="s">
        <v>723</v>
      </c>
      <c r="E106" s="13">
        <v>56</v>
      </c>
      <c r="F106" s="13">
        <v>14</v>
      </c>
      <c r="G106" s="24">
        <f>ROUNDDOWN(F106,0)</f>
        <v>14</v>
      </c>
      <c r="H106" s="24">
        <f>IF(G106&lt;1,1,G106)</f>
        <v>14</v>
      </c>
    </row>
    <row r="107" spans="1:8" ht="15" customHeight="1" x14ac:dyDescent="0.25">
      <c r="A107" s="12" t="s">
        <v>428</v>
      </c>
      <c r="B107" s="12" t="s">
        <v>210</v>
      </c>
      <c r="C107" s="12" t="s">
        <v>737</v>
      </c>
      <c r="D107" s="12" t="s">
        <v>713</v>
      </c>
      <c r="E107" s="13">
        <v>58</v>
      </c>
      <c r="F107" s="13">
        <v>14.5</v>
      </c>
      <c r="G107" s="24">
        <f>ROUNDDOWN(F107,0)</f>
        <v>14</v>
      </c>
      <c r="H107" s="24">
        <f>IF(G107&lt;1,1,G107)</f>
        <v>14</v>
      </c>
    </row>
    <row r="108" spans="1:8" ht="15" customHeight="1" x14ac:dyDescent="0.25">
      <c r="A108" s="12" t="s">
        <v>862</v>
      </c>
      <c r="B108" s="12" t="s">
        <v>323</v>
      </c>
      <c r="C108" s="12" t="s">
        <v>2</v>
      </c>
      <c r="D108" s="12" t="s">
        <v>717</v>
      </c>
      <c r="E108" s="13">
        <v>57</v>
      </c>
      <c r="F108" s="13">
        <v>14.25</v>
      </c>
      <c r="G108" s="24">
        <f>ROUNDDOWN(F108,0)</f>
        <v>14</v>
      </c>
      <c r="H108" s="24">
        <f>IF(G108&lt;1,1,G108)</f>
        <v>14</v>
      </c>
    </row>
    <row r="109" spans="1:8" ht="15" customHeight="1" x14ac:dyDescent="0.25">
      <c r="A109" s="12" t="s">
        <v>1676</v>
      </c>
      <c r="B109" s="12" t="s">
        <v>661</v>
      </c>
      <c r="C109" s="12" t="s">
        <v>735</v>
      </c>
      <c r="D109" s="12" t="s">
        <v>727</v>
      </c>
      <c r="E109" s="13">
        <v>56</v>
      </c>
      <c r="F109" s="13">
        <v>14</v>
      </c>
      <c r="G109" s="24">
        <f>ROUNDDOWN(F109,0)</f>
        <v>14</v>
      </c>
      <c r="H109" s="24">
        <f>IF(G109&lt;1,1,G109)</f>
        <v>14</v>
      </c>
    </row>
    <row r="110" spans="1:8" ht="15" customHeight="1" x14ac:dyDescent="0.25">
      <c r="A110" s="12" t="s">
        <v>56</v>
      </c>
      <c r="B110" s="12" t="s">
        <v>930</v>
      </c>
      <c r="C110" s="12" t="s">
        <v>2</v>
      </c>
      <c r="D110" s="12" t="s">
        <v>846</v>
      </c>
      <c r="E110" s="13">
        <v>57</v>
      </c>
      <c r="F110" s="13">
        <v>14.25</v>
      </c>
      <c r="G110" s="24">
        <f>ROUNDDOWN(F110,0)</f>
        <v>14</v>
      </c>
      <c r="H110" s="24">
        <f>IF(G110&lt;1,1,G110)</f>
        <v>14</v>
      </c>
    </row>
    <row r="111" spans="1:8" ht="15" customHeight="1" x14ac:dyDescent="0.25">
      <c r="A111" s="12" t="s">
        <v>328</v>
      </c>
      <c r="B111" s="12" t="s">
        <v>43</v>
      </c>
      <c r="C111" s="12" t="s">
        <v>1</v>
      </c>
      <c r="D111" s="12" t="s">
        <v>712</v>
      </c>
      <c r="E111" s="13">
        <v>52</v>
      </c>
      <c r="F111" s="13">
        <v>13</v>
      </c>
      <c r="G111" s="24">
        <f>ROUNDDOWN(F111,0)</f>
        <v>13</v>
      </c>
      <c r="H111" s="24">
        <f>IF(G111&lt;1,1,G111)</f>
        <v>13</v>
      </c>
    </row>
    <row r="112" spans="1:8" ht="15" customHeight="1" x14ac:dyDescent="0.25">
      <c r="A112" s="12" t="s">
        <v>312</v>
      </c>
      <c r="B112" s="12" t="s">
        <v>313</v>
      </c>
      <c r="C112" s="12" t="s">
        <v>705</v>
      </c>
      <c r="D112" s="12" t="s">
        <v>709</v>
      </c>
      <c r="E112" s="13">
        <v>52</v>
      </c>
      <c r="F112" s="13">
        <v>13</v>
      </c>
      <c r="G112" s="24">
        <f>ROUNDDOWN(F112,0)</f>
        <v>13</v>
      </c>
      <c r="H112" s="24">
        <f>IF(G112&lt;1,1,G112)</f>
        <v>13</v>
      </c>
    </row>
    <row r="113" spans="1:8" ht="15" customHeight="1" x14ac:dyDescent="0.25">
      <c r="A113" s="12" t="s">
        <v>603</v>
      </c>
      <c r="B113" s="12" t="s">
        <v>178</v>
      </c>
      <c r="C113" s="12" t="s">
        <v>737</v>
      </c>
      <c r="D113" s="12" t="s">
        <v>699</v>
      </c>
      <c r="E113" s="13">
        <v>53</v>
      </c>
      <c r="F113" s="13">
        <v>13.25</v>
      </c>
      <c r="G113" s="24">
        <f>ROUNDDOWN(F113,0)</f>
        <v>13</v>
      </c>
      <c r="H113" s="24">
        <f>IF(G113&lt;1,1,G113)</f>
        <v>13</v>
      </c>
    </row>
    <row r="114" spans="1:8" ht="15" customHeight="1" x14ac:dyDescent="0.25">
      <c r="A114" s="12" t="s">
        <v>1412</v>
      </c>
      <c r="B114" s="12" t="s">
        <v>1502</v>
      </c>
      <c r="C114" s="12" t="s">
        <v>735</v>
      </c>
      <c r="D114" s="12" t="s">
        <v>703</v>
      </c>
      <c r="E114" s="13">
        <v>53</v>
      </c>
      <c r="F114" s="13">
        <v>13.25</v>
      </c>
      <c r="G114" s="24">
        <f>ROUNDDOWN(F114,0)</f>
        <v>13</v>
      </c>
      <c r="H114" s="24">
        <f>IF(G114&lt;1,1,G114)</f>
        <v>13</v>
      </c>
    </row>
    <row r="115" spans="1:8" ht="15" customHeight="1" x14ac:dyDescent="0.25">
      <c r="A115" s="12" t="s">
        <v>1112</v>
      </c>
      <c r="B115" s="12" t="s">
        <v>422</v>
      </c>
      <c r="C115" s="12" t="s">
        <v>737</v>
      </c>
      <c r="D115" s="12" t="s">
        <v>720</v>
      </c>
      <c r="E115" s="13">
        <v>55</v>
      </c>
      <c r="F115" s="13">
        <v>13.75</v>
      </c>
      <c r="G115" s="24">
        <f>ROUNDDOWN(F115,0)</f>
        <v>13</v>
      </c>
      <c r="H115" s="24">
        <f>IF(G115&lt;1,1,G115)</f>
        <v>13</v>
      </c>
    </row>
    <row r="116" spans="1:8" ht="15" customHeight="1" x14ac:dyDescent="0.25">
      <c r="A116" s="12" t="s">
        <v>300</v>
      </c>
      <c r="B116" s="12" t="s">
        <v>298</v>
      </c>
      <c r="C116" s="12" t="s">
        <v>1</v>
      </c>
      <c r="D116" s="12" t="s">
        <v>727</v>
      </c>
      <c r="E116" s="13">
        <v>52</v>
      </c>
      <c r="F116" s="13">
        <v>13</v>
      </c>
      <c r="G116" s="24">
        <f>ROUNDDOWN(F116,0)</f>
        <v>13</v>
      </c>
      <c r="H116" s="24">
        <f>IF(G116&lt;1,1,G116)</f>
        <v>13</v>
      </c>
    </row>
    <row r="117" spans="1:8" ht="15" customHeight="1" x14ac:dyDescent="0.25">
      <c r="A117" s="12" t="s">
        <v>122</v>
      </c>
      <c r="B117" s="12" t="s">
        <v>124</v>
      </c>
      <c r="C117" s="12" t="s">
        <v>2</v>
      </c>
      <c r="D117" s="12" t="s">
        <v>723</v>
      </c>
      <c r="E117" s="13">
        <v>55</v>
      </c>
      <c r="F117" s="13">
        <v>13.75</v>
      </c>
      <c r="G117" s="24">
        <f>ROUNDDOWN(F117,0)</f>
        <v>13</v>
      </c>
      <c r="H117" s="24">
        <f>IF(G117&lt;1,1,G117)</f>
        <v>13</v>
      </c>
    </row>
    <row r="118" spans="1:8" ht="15" customHeight="1" x14ac:dyDescent="0.25">
      <c r="A118" s="12" t="s">
        <v>181</v>
      </c>
      <c r="B118" s="12" t="s">
        <v>183</v>
      </c>
      <c r="C118" s="12" t="s">
        <v>3</v>
      </c>
      <c r="D118" s="12" t="s">
        <v>702</v>
      </c>
      <c r="E118" s="13">
        <v>54</v>
      </c>
      <c r="F118" s="13">
        <v>13.5</v>
      </c>
      <c r="G118" s="24">
        <f>ROUNDDOWN(F118,0)</f>
        <v>13</v>
      </c>
      <c r="H118" s="24">
        <f>IF(G118&lt;1,1,G118)</f>
        <v>13</v>
      </c>
    </row>
    <row r="119" spans="1:8" ht="15" customHeight="1" x14ac:dyDescent="0.25">
      <c r="A119" s="12" t="s">
        <v>537</v>
      </c>
      <c r="B119" s="12" t="s">
        <v>1520</v>
      </c>
      <c r="C119" s="12" t="s">
        <v>3</v>
      </c>
      <c r="D119" s="12" t="s">
        <v>728</v>
      </c>
      <c r="E119" s="13">
        <v>52</v>
      </c>
      <c r="F119" s="13">
        <v>13</v>
      </c>
      <c r="G119" s="24">
        <f>ROUNDDOWN(F119,0)</f>
        <v>13</v>
      </c>
      <c r="H119" s="24">
        <f>IF(G119&lt;1,1,G119)</f>
        <v>13</v>
      </c>
    </row>
    <row r="120" spans="1:8" ht="15" customHeight="1" x14ac:dyDescent="0.25">
      <c r="A120" s="12" t="s">
        <v>859</v>
      </c>
      <c r="B120" s="12" t="s">
        <v>547</v>
      </c>
      <c r="C120" s="12" t="s">
        <v>737</v>
      </c>
      <c r="D120" s="12" t="s">
        <v>707</v>
      </c>
      <c r="E120" s="13">
        <v>53</v>
      </c>
      <c r="F120" s="13">
        <v>13.25</v>
      </c>
      <c r="G120" s="24">
        <f>ROUNDDOWN(F120,0)</f>
        <v>13</v>
      </c>
      <c r="H120" s="24">
        <f>IF(G120&lt;1,1,G120)</f>
        <v>13</v>
      </c>
    </row>
    <row r="121" spans="1:8" ht="15" customHeight="1" x14ac:dyDescent="0.25">
      <c r="A121" s="12" t="s">
        <v>1132</v>
      </c>
      <c r="B121" s="12" t="s">
        <v>1133</v>
      </c>
      <c r="C121" s="12" t="s">
        <v>732</v>
      </c>
      <c r="D121" s="12" t="s">
        <v>717</v>
      </c>
      <c r="E121" s="13">
        <v>52</v>
      </c>
      <c r="F121" s="13">
        <v>13</v>
      </c>
      <c r="G121" s="24">
        <f>ROUNDDOWN(F121,0)</f>
        <v>13</v>
      </c>
      <c r="H121" s="24">
        <f>IF(G121&lt;1,1,G121)</f>
        <v>13</v>
      </c>
    </row>
    <row r="122" spans="1:8" ht="15" customHeight="1" x14ac:dyDescent="0.25">
      <c r="A122" s="12" t="s">
        <v>557</v>
      </c>
      <c r="B122" s="12" t="s">
        <v>58</v>
      </c>
      <c r="C122" s="12" t="s">
        <v>2</v>
      </c>
      <c r="D122" s="12" t="s">
        <v>708</v>
      </c>
      <c r="E122" s="13">
        <v>54</v>
      </c>
      <c r="F122" s="13">
        <v>13.5</v>
      </c>
      <c r="G122" s="24">
        <f>ROUNDDOWN(F122,0)</f>
        <v>13</v>
      </c>
      <c r="H122" s="24">
        <f>IF(G122&lt;1,1,G122)</f>
        <v>13</v>
      </c>
    </row>
    <row r="123" spans="1:8" ht="15" customHeight="1" x14ac:dyDescent="0.25">
      <c r="A123" s="12" t="s">
        <v>1066</v>
      </c>
      <c r="B123" s="12" t="s">
        <v>1067</v>
      </c>
      <c r="C123" s="12" t="s">
        <v>737</v>
      </c>
      <c r="D123" s="12" t="s">
        <v>702</v>
      </c>
      <c r="E123" s="13">
        <v>54</v>
      </c>
      <c r="F123" s="13">
        <v>13.5</v>
      </c>
      <c r="G123" s="24">
        <f>ROUNDDOWN(F123,0)</f>
        <v>13</v>
      </c>
      <c r="H123" s="24">
        <f>IF(G123&lt;1,1,G123)</f>
        <v>13</v>
      </c>
    </row>
    <row r="124" spans="1:8" ht="15" customHeight="1" x14ac:dyDescent="0.25">
      <c r="A124" s="12" t="s">
        <v>241</v>
      </c>
      <c r="B124" s="12" t="s">
        <v>164</v>
      </c>
      <c r="C124" s="12" t="s">
        <v>731</v>
      </c>
      <c r="D124" s="12" t="s">
        <v>723</v>
      </c>
      <c r="E124" s="13">
        <v>52</v>
      </c>
      <c r="F124" s="13">
        <v>13</v>
      </c>
      <c r="G124" s="24">
        <f>ROUNDDOWN(F124,0)</f>
        <v>13</v>
      </c>
      <c r="H124" s="24">
        <f>IF(G124&lt;1,1,G124)</f>
        <v>13</v>
      </c>
    </row>
    <row r="125" spans="1:8" ht="15" customHeight="1" x14ac:dyDescent="0.25">
      <c r="A125" s="12" t="s">
        <v>238</v>
      </c>
      <c r="B125" s="12" t="s">
        <v>52</v>
      </c>
      <c r="C125" s="12" t="s">
        <v>735</v>
      </c>
      <c r="D125" s="12" t="s">
        <v>716</v>
      </c>
      <c r="E125" s="13">
        <v>54</v>
      </c>
      <c r="F125" s="13">
        <v>13.5</v>
      </c>
      <c r="G125" s="24">
        <f>ROUNDDOWN(F125,0)</f>
        <v>13</v>
      </c>
      <c r="H125" s="24">
        <f>IF(G125&lt;1,1,G125)</f>
        <v>13</v>
      </c>
    </row>
    <row r="126" spans="1:8" ht="15" customHeight="1" x14ac:dyDescent="0.25">
      <c r="A126" s="12" t="s">
        <v>342</v>
      </c>
      <c r="B126" s="12" t="s">
        <v>246</v>
      </c>
      <c r="C126" s="12" t="s">
        <v>735</v>
      </c>
      <c r="D126" s="12" t="s">
        <v>701</v>
      </c>
      <c r="E126" s="13">
        <v>55</v>
      </c>
      <c r="F126" s="13">
        <v>13.75</v>
      </c>
      <c r="G126" s="24">
        <f>ROUNDDOWN(F126,0)</f>
        <v>13</v>
      </c>
      <c r="H126" s="24">
        <f>IF(G126&lt;1,1,G126)</f>
        <v>13</v>
      </c>
    </row>
    <row r="127" spans="1:8" ht="15" customHeight="1" x14ac:dyDescent="0.25">
      <c r="A127" s="12" t="s">
        <v>222</v>
      </c>
      <c r="B127" s="12" t="s">
        <v>1331</v>
      </c>
      <c r="C127" s="12" t="s">
        <v>2</v>
      </c>
      <c r="D127" s="12" t="s">
        <v>713</v>
      </c>
      <c r="E127" s="13">
        <v>52</v>
      </c>
      <c r="F127" s="13">
        <v>13</v>
      </c>
      <c r="G127" s="24">
        <f>ROUNDDOWN(F127,0)</f>
        <v>13</v>
      </c>
      <c r="H127" s="24">
        <f>IF(G127&lt;1,1,G127)</f>
        <v>13</v>
      </c>
    </row>
    <row r="128" spans="1:8" ht="15" customHeight="1" x14ac:dyDescent="0.25">
      <c r="A128" s="12" t="s">
        <v>1250</v>
      </c>
      <c r="B128" s="12" t="s">
        <v>275</v>
      </c>
      <c r="C128" s="12" t="s">
        <v>732</v>
      </c>
      <c r="D128" s="12" t="s">
        <v>699</v>
      </c>
      <c r="E128" s="13">
        <v>52</v>
      </c>
      <c r="F128" s="13">
        <v>13</v>
      </c>
      <c r="G128" s="24">
        <f>ROUNDDOWN(F128,0)</f>
        <v>13</v>
      </c>
      <c r="H128" s="24">
        <f>IF(G128&lt;1,1,G128)</f>
        <v>13</v>
      </c>
    </row>
    <row r="129" spans="1:8" ht="15" customHeight="1" x14ac:dyDescent="0.25">
      <c r="A129" s="12" t="s">
        <v>1805</v>
      </c>
      <c r="B129" s="12" t="s">
        <v>41</v>
      </c>
      <c r="C129" s="12" t="s">
        <v>3</v>
      </c>
      <c r="D129" s="12" t="s">
        <v>718</v>
      </c>
      <c r="E129" s="13">
        <v>55</v>
      </c>
      <c r="F129" s="13">
        <v>13.75</v>
      </c>
      <c r="G129" s="24">
        <f>ROUNDDOWN(F129,0)</f>
        <v>13</v>
      </c>
      <c r="H129" s="24">
        <f>IF(G129&lt;1,1,G129)</f>
        <v>13</v>
      </c>
    </row>
    <row r="130" spans="1:8" ht="15" customHeight="1" x14ac:dyDescent="0.25">
      <c r="A130" s="12" t="s">
        <v>116</v>
      </c>
      <c r="B130" s="12" t="s">
        <v>117</v>
      </c>
      <c r="C130" s="12" t="s">
        <v>1</v>
      </c>
      <c r="D130" s="12" t="s">
        <v>723</v>
      </c>
      <c r="E130" s="13">
        <v>49</v>
      </c>
      <c r="F130" s="13">
        <v>12.25</v>
      </c>
      <c r="G130" s="24">
        <f>ROUNDDOWN(F130,0)</f>
        <v>12</v>
      </c>
      <c r="H130" s="24">
        <f>IF(G130&lt;1,1,G130)</f>
        <v>12</v>
      </c>
    </row>
    <row r="131" spans="1:8" ht="15" customHeight="1" x14ac:dyDescent="0.25">
      <c r="A131" s="12" t="s">
        <v>445</v>
      </c>
      <c r="B131" s="12" t="s">
        <v>332</v>
      </c>
      <c r="C131" s="12" t="s">
        <v>731</v>
      </c>
      <c r="D131" s="12" t="s">
        <v>736</v>
      </c>
      <c r="E131" s="13">
        <v>50</v>
      </c>
      <c r="F131" s="13">
        <v>12.5</v>
      </c>
      <c r="G131" s="24">
        <f>ROUNDDOWN(F131,0)</f>
        <v>12</v>
      </c>
      <c r="H131" s="24">
        <f>IF(G131&lt;1,1,G131)</f>
        <v>12</v>
      </c>
    </row>
    <row r="132" spans="1:8" ht="15" customHeight="1" x14ac:dyDescent="0.25">
      <c r="A132" s="12" t="s">
        <v>1220</v>
      </c>
      <c r="B132" s="12" t="s">
        <v>962</v>
      </c>
      <c r="C132" s="12" t="s">
        <v>3</v>
      </c>
      <c r="D132" s="12" t="s">
        <v>707</v>
      </c>
      <c r="E132" s="13">
        <v>49</v>
      </c>
      <c r="F132" s="13">
        <v>12.25</v>
      </c>
      <c r="G132" s="24">
        <f>ROUNDDOWN(F132,0)</f>
        <v>12</v>
      </c>
      <c r="H132" s="24">
        <f>IF(G132&lt;1,1,G132)</f>
        <v>12</v>
      </c>
    </row>
    <row r="133" spans="1:8" ht="15" customHeight="1" x14ac:dyDescent="0.25">
      <c r="A133" s="12" t="s">
        <v>181</v>
      </c>
      <c r="B133" s="12" t="s">
        <v>182</v>
      </c>
      <c r="C133" s="12" t="s">
        <v>737</v>
      </c>
      <c r="D133" s="12" t="s">
        <v>714</v>
      </c>
      <c r="E133" s="13">
        <v>51</v>
      </c>
      <c r="F133" s="13">
        <v>12.75</v>
      </c>
      <c r="G133" s="24">
        <f>ROUNDDOWN(F133,0)</f>
        <v>12</v>
      </c>
      <c r="H133" s="24">
        <f>IF(G133&lt;1,1,G133)</f>
        <v>12</v>
      </c>
    </row>
    <row r="134" spans="1:8" ht="15" customHeight="1" x14ac:dyDescent="0.25">
      <c r="A134" s="12" t="s">
        <v>235</v>
      </c>
      <c r="B134" s="12" t="s">
        <v>254</v>
      </c>
      <c r="C134" s="12" t="s">
        <v>2</v>
      </c>
      <c r="D134" s="12" t="s">
        <v>725</v>
      </c>
      <c r="E134" s="13">
        <v>49</v>
      </c>
      <c r="F134" s="13">
        <v>12.25</v>
      </c>
      <c r="G134" s="24">
        <f>ROUNDDOWN(F134,0)</f>
        <v>12</v>
      </c>
      <c r="H134" s="24">
        <f>IF(G134&lt;1,1,G134)</f>
        <v>12</v>
      </c>
    </row>
    <row r="135" spans="1:8" ht="15" customHeight="1" x14ac:dyDescent="0.25">
      <c r="A135" s="12" t="s">
        <v>1650</v>
      </c>
      <c r="B135" s="12" t="s">
        <v>1649</v>
      </c>
      <c r="C135" s="12" t="s">
        <v>735</v>
      </c>
      <c r="D135" s="12" t="s">
        <v>712</v>
      </c>
      <c r="E135" s="13">
        <v>50</v>
      </c>
      <c r="F135" s="13">
        <v>12.5</v>
      </c>
      <c r="G135" s="24">
        <f>ROUNDDOWN(F135,0)</f>
        <v>12</v>
      </c>
      <c r="H135" s="24">
        <f>IF(G135&lt;1,1,G135)</f>
        <v>12</v>
      </c>
    </row>
    <row r="136" spans="1:8" ht="15" customHeight="1" x14ac:dyDescent="0.25">
      <c r="A136" s="12" t="s">
        <v>1234</v>
      </c>
      <c r="B136" s="12" t="s">
        <v>1505</v>
      </c>
      <c r="C136" s="12" t="s">
        <v>705</v>
      </c>
      <c r="D136" s="12" t="s">
        <v>846</v>
      </c>
      <c r="E136" s="13">
        <v>48</v>
      </c>
      <c r="F136" s="13">
        <v>12</v>
      </c>
      <c r="G136" s="24">
        <f>ROUNDDOWN(F136,0)</f>
        <v>12</v>
      </c>
      <c r="H136" s="24">
        <f>IF(G136&lt;1,1,G136)</f>
        <v>12</v>
      </c>
    </row>
    <row r="137" spans="1:8" ht="15" customHeight="1" x14ac:dyDescent="0.25">
      <c r="A137" s="12" t="s">
        <v>1386</v>
      </c>
      <c r="B137" s="12" t="s">
        <v>275</v>
      </c>
      <c r="C137" s="12" t="s">
        <v>732</v>
      </c>
      <c r="D137" s="12" t="s">
        <v>713</v>
      </c>
      <c r="E137" s="13">
        <v>50</v>
      </c>
      <c r="F137" s="13">
        <v>12.5</v>
      </c>
      <c r="G137" s="24">
        <f>ROUNDDOWN(F137,0)</f>
        <v>12</v>
      </c>
      <c r="H137" s="24">
        <f>IF(G137&lt;1,1,G137)</f>
        <v>12</v>
      </c>
    </row>
    <row r="138" spans="1:8" ht="15" customHeight="1" x14ac:dyDescent="0.25">
      <c r="A138" s="12" t="s">
        <v>1173</v>
      </c>
      <c r="B138" s="12" t="s">
        <v>693</v>
      </c>
      <c r="C138" s="12" t="s">
        <v>1</v>
      </c>
      <c r="D138" s="12" t="s">
        <v>702</v>
      </c>
      <c r="E138" s="13">
        <v>51</v>
      </c>
      <c r="F138" s="13">
        <v>12.75</v>
      </c>
      <c r="G138" s="24">
        <f>ROUNDDOWN(F138,0)</f>
        <v>12</v>
      </c>
      <c r="H138" s="24">
        <f>IF(G138&lt;1,1,G138)</f>
        <v>12</v>
      </c>
    </row>
    <row r="139" spans="1:8" ht="15" customHeight="1" x14ac:dyDescent="0.25">
      <c r="A139" s="12" t="s">
        <v>637</v>
      </c>
      <c r="B139" s="12" t="s">
        <v>931</v>
      </c>
      <c r="C139" s="12" t="s">
        <v>705</v>
      </c>
      <c r="D139" s="12" t="s">
        <v>714</v>
      </c>
      <c r="E139" s="13">
        <v>48</v>
      </c>
      <c r="F139" s="13">
        <v>12</v>
      </c>
      <c r="G139" s="24">
        <f>ROUNDDOWN(F139,0)</f>
        <v>12</v>
      </c>
      <c r="H139" s="24">
        <f>IF(G139&lt;1,1,G139)</f>
        <v>12</v>
      </c>
    </row>
    <row r="140" spans="1:8" ht="15" customHeight="1" x14ac:dyDescent="0.25">
      <c r="A140" s="12" t="s">
        <v>766</v>
      </c>
      <c r="B140" s="12" t="s">
        <v>58</v>
      </c>
      <c r="C140" s="12" t="s">
        <v>735</v>
      </c>
      <c r="D140" s="12" t="s">
        <v>718</v>
      </c>
      <c r="E140" s="13">
        <v>49</v>
      </c>
      <c r="F140" s="13">
        <v>12.25</v>
      </c>
      <c r="G140" s="24">
        <f>ROUNDDOWN(F140,0)</f>
        <v>12</v>
      </c>
      <c r="H140" s="24">
        <f>IF(G140&lt;1,1,G140)</f>
        <v>12</v>
      </c>
    </row>
    <row r="141" spans="1:8" ht="15" customHeight="1" x14ac:dyDescent="0.25">
      <c r="A141" s="12" t="s">
        <v>388</v>
      </c>
      <c r="B141" s="12" t="s">
        <v>1139</v>
      </c>
      <c r="C141" s="12" t="s">
        <v>705</v>
      </c>
      <c r="D141" s="12" t="s">
        <v>723</v>
      </c>
      <c r="E141" s="13">
        <v>49</v>
      </c>
      <c r="F141" s="13">
        <v>12.25</v>
      </c>
      <c r="G141" s="24">
        <f>ROUNDDOWN(F141,0)</f>
        <v>12</v>
      </c>
      <c r="H141" s="24">
        <f>IF(G141&lt;1,1,G141)</f>
        <v>12</v>
      </c>
    </row>
    <row r="142" spans="1:8" ht="15" customHeight="1" x14ac:dyDescent="0.25">
      <c r="A142" s="12" t="s">
        <v>1804</v>
      </c>
      <c r="B142" s="12" t="s">
        <v>307</v>
      </c>
      <c r="C142" s="12" t="s">
        <v>731</v>
      </c>
      <c r="D142" s="12" t="s">
        <v>710</v>
      </c>
      <c r="E142" s="13">
        <v>49</v>
      </c>
      <c r="F142" s="13">
        <v>12.25</v>
      </c>
      <c r="G142" s="24">
        <f>ROUNDDOWN(F142,0)</f>
        <v>12</v>
      </c>
      <c r="H142" s="24">
        <f>IF(G142&lt;1,1,G142)</f>
        <v>12</v>
      </c>
    </row>
    <row r="143" spans="1:8" ht="15" customHeight="1" x14ac:dyDescent="0.25">
      <c r="A143" s="12" t="s">
        <v>165</v>
      </c>
      <c r="B143" s="12" t="s">
        <v>230</v>
      </c>
      <c r="C143" s="12" t="s">
        <v>731</v>
      </c>
      <c r="D143" s="12" t="s">
        <v>699</v>
      </c>
      <c r="E143" s="13">
        <v>47</v>
      </c>
      <c r="F143" s="13">
        <v>11.75</v>
      </c>
      <c r="G143" s="24">
        <f>ROUNDDOWN(F143,0)</f>
        <v>11</v>
      </c>
      <c r="H143" s="24">
        <f>IF(G143&lt;1,1,G143)</f>
        <v>11</v>
      </c>
    </row>
    <row r="144" spans="1:8" ht="15" customHeight="1" x14ac:dyDescent="0.25">
      <c r="A144" s="12" t="s">
        <v>1116</v>
      </c>
      <c r="B144" s="12" t="s">
        <v>168</v>
      </c>
      <c r="C144" s="12" t="s">
        <v>705</v>
      </c>
      <c r="D144" s="12" t="s">
        <v>720</v>
      </c>
      <c r="E144" s="13">
        <v>47</v>
      </c>
      <c r="F144" s="13">
        <v>11.75</v>
      </c>
      <c r="G144" s="24">
        <f>ROUNDDOWN(F144,0)</f>
        <v>11</v>
      </c>
      <c r="H144" s="24">
        <f>IF(G144&lt;1,1,G144)</f>
        <v>11</v>
      </c>
    </row>
    <row r="145" spans="1:8" ht="15" customHeight="1" x14ac:dyDescent="0.25">
      <c r="A145" s="12" t="s">
        <v>1238</v>
      </c>
      <c r="B145" s="12" t="s">
        <v>1239</v>
      </c>
      <c r="C145" s="12" t="s">
        <v>2</v>
      </c>
      <c r="D145" s="12" t="s">
        <v>709</v>
      </c>
      <c r="E145" s="13">
        <v>46</v>
      </c>
      <c r="F145" s="13">
        <v>11.5</v>
      </c>
      <c r="G145" s="24">
        <f>ROUNDDOWN(F145,0)</f>
        <v>11</v>
      </c>
      <c r="H145" s="24">
        <f>IF(G145&lt;1,1,G145)</f>
        <v>11</v>
      </c>
    </row>
    <row r="146" spans="1:8" ht="15" customHeight="1" x14ac:dyDescent="0.25">
      <c r="A146" s="12" t="s">
        <v>865</v>
      </c>
      <c r="B146" s="12" t="s">
        <v>1041</v>
      </c>
      <c r="C146" s="12" t="s">
        <v>705</v>
      </c>
      <c r="D146" s="12" t="s">
        <v>717</v>
      </c>
      <c r="E146" s="13">
        <v>45</v>
      </c>
      <c r="F146" s="13">
        <v>11.25</v>
      </c>
      <c r="G146" s="24">
        <f>ROUNDDOWN(F146,0)</f>
        <v>11</v>
      </c>
      <c r="H146" s="24">
        <f>IF(G146&lt;1,1,G146)</f>
        <v>11</v>
      </c>
    </row>
    <row r="147" spans="1:8" ht="15" customHeight="1" x14ac:dyDescent="0.25">
      <c r="A147" s="12" t="s">
        <v>304</v>
      </c>
      <c r="B147" s="12" t="s">
        <v>305</v>
      </c>
      <c r="C147" s="12" t="s">
        <v>705</v>
      </c>
      <c r="D147" s="12" t="s">
        <v>718</v>
      </c>
      <c r="E147" s="13">
        <v>45</v>
      </c>
      <c r="F147" s="13">
        <v>11.25</v>
      </c>
      <c r="G147" s="24">
        <f>ROUNDDOWN(F147,0)</f>
        <v>11</v>
      </c>
      <c r="H147" s="24">
        <f>IF(G147&lt;1,1,G147)</f>
        <v>11</v>
      </c>
    </row>
    <row r="148" spans="1:8" ht="15" customHeight="1" x14ac:dyDescent="0.25">
      <c r="A148" s="12" t="s">
        <v>271</v>
      </c>
      <c r="B148" s="12" t="s">
        <v>1042</v>
      </c>
      <c r="C148" s="12" t="s">
        <v>731</v>
      </c>
      <c r="D148" s="12" t="s">
        <v>725</v>
      </c>
      <c r="E148" s="13">
        <v>44</v>
      </c>
      <c r="F148" s="13">
        <v>11</v>
      </c>
      <c r="G148" s="24">
        <f>ROUNDDOWN(F148,0)</f>
        <v>11</v>
      </c>
      <c r="H148" s="24">
        <f>IF(G148&lt;1,1,G148)</f>
        <v>11</v>
      </c>
    </row>
    <row r="149" spans="1:8" ht="15" customHeight="1" x14ac:dyDescent="0.25">
      <c r="A149" s="12" t="s">
        <v>1129</v>
      </c>
      <c r="B149" s="12" t="s">
        <v>1130</v>
      </c>
      <c r="C149" s="12" t="s">
        <v>732</v>
      </c>
      <c r="D149" s="12" t="s">
        <v>709</v>
      </c>
      <c r="E149" s="13">
        <v>46</v>
      </c>
      <c r="F149" s="13">
        <v>11.5</v>
      </c>
      <c r="G149" s="24">
        <f>ROUNDDOWN(F149,0)</f>
        <v>11</v>
      </c>
      <c r="H149" s="24">
        <f>IF(G149&lt;1,1,G149)</f>
        <v>11</v>
      </c>
    </row>
    <row r="150" spans="1:8" ht="15" customHeight="1" x14ac:dyDescent="0.25">
      <c r="A150" s="12" t="s">
        <v>1097</v>
      </c>
      <c r="B150" s="12" t="s">
        <v>188</v>
      </c>
      <c r="C150" s="12" t="s">
        <v>3</v>
      </c>
      <c r="D150" s="12" t="s">
        <v>715</v>
      </c>
      <c r="E150" s="13">
        <v>47</v>
      </c>
      <c r="F150" s="13">
        <v>11.75</v>
      </c>
      <c r="G150" s="24">
        <f>ROUNDDOWN(F150,0)</f>
        <v>11</v>
      </c>
      <c r="H150" s="24">
        <f>IF(G150&lt;1,1,G150)</f>
        <v>11</v>
      </c>
    </row>
    <row r="151" spans="1:8" ht="15" customHeight="1" x14ac:dyDescent="0.25">
      <c r="A151" s="12" t="s">
        <v>303</v>
      </c>
      <c r="B151" s="12" t="s">
        <v>111</v>
      </c>
      <c r="C151" s="12" t="s">
        <v>732</v>
      </c>
      <c r="D151" s="12" t="s">
        <v>702</v>
      </c>
      <c r="E151" s="13">
        <v>47</v>
      </c>
      <c r="F151" s="13">
        <v>11.75</v>
      </c>
      <c r="G151" s="24">
        <f>ROUNDDOWN(F151,0)</f>
        <v>11</v>
      </c>
      <c r="H151" s="24">
        <f>IF(G151&lt;1,1,G151)</f>
        <v>11</v>
      </c>
    </row>
    <row r="152" spans="1:8" ht="15" customHeight="1" x14ac:dyDescent="0.25">
      <c r="A152" s="12" t="s">
        <v>224</v>
      </c>
      <c r="B152" s="12" t="s">
        <v>99</v>
      </c>
      <c r="C152" s="12" t="s">
        <v>732</v>
      </c>
      <c r="D152" s="12" t="s">
        <v>707</v>
      </c>
      <c r="E152" s="13">
        <v>44</v>
      </c>
      <c r="F152" s="13">
        <v>11</v>
      </c>
      <c r="G152" s="24">
        <f>ROUNDDOWN(F152,0)</f>
        <v>11</v>
      </c>
      <c r="H152" s="24">
        <f>IF(G152&lt;1,1,G152)</f>
        <v>11</v>
      </c>
    </row>
    <row r="153" spans="1:8" ht="15" customHeight="1" x14ac:dyDescent="0.25">
      <c r="A153" s="12" t="s">
        <v>1141</v>
      </c>
      <c r="B153" s="12" t="s">
        <v>103</v>
      </c>
      <c r="C153" s="12" t="s">
        <v>3</v>
      </c>
      <c r="D153" s="12" t="s">
        <v>727</v>
      </c>
      <c r="E153" s="13">
        <v>44</v>
      </c>
      <c r="F153" s="13">
        <v>11</v>
      </c>
      <c r="G153" s="24">
        <f>ROUNDDOWN(F153,0)</f>
        <v>11</v>
      </c>
      <c r="H153" s="24">
        <f>IF(G153&lt;1,1,G153)</f>
        <v>11</v>
      </c>
    </row>
    <row r="154" spans="1:8" ht="15" customHeight="1" x14ac:dyDescent="0.25">
      <c r="A154" s="12" t="s">
        <v>1199</v>
      </c>
      <c r="B154" s="12" t="s">
        <v>302</v>
      </c>
      <c r="C154" s="12" t="s">
        <v>1</v>
      </c>
      <c r="D154" s="12" t="s">
        <v>846</v>
      </c>
      <c r="E154" s="13">
        <v>47</v>
      </c>
      <c r="F154" s="13">
        <v>11.75</v>
      </c>
      <c r="G154" s="24">
        <f>ROUNDDOWN(F154,0)</f>
        <v>11</v>
      </c>
      <c r="H154" s="24">
        <f>IF(G154&lt;1,1,G154)</f>
        <v>11</v>
      </c>
    </row>
    <row r="155" spans="1:8" ht="15" customHeight="1" x14ac:dyDescent="0.25">
      <c r="A155" s="12" t="s">
        <v>351</v>
      </c>
      <c r="B155" s="12" t="s">
        <v>143</v>
      </c>
      <c r="C155" s="12" t="s">
        <v>3</v>
      </c>
      <c r="D155" s="12" t="s">
        <v>720</v>
      </c>
      <c r="E155" s="13">
        <v>47</v>
      </c>
      <c r="F155" s="13">
        <v>11.75</v>
      </c>
      <c r="G155" s="24">
        <f>ROUNDDOWN(F155,0)</f>
        <v>11</v>
      </c>
      <c r="H155" s="24">
        <f>IF(G155&lt;1,1,G155)</f>
        <v>11</v>
      </c>
    </row>
    <row r="156" spans="1:8" ht="15" customHeight="1" x14ac:dyDescent="0.25">
      <c r="A156" s="12" t="s">
        <v>1812</v>
      </c>
      <c r="B156" s="12" t="s">
        <v>1813</v>
      </c>
      <c r="C156" s="12" t="s">
        <v>3</v>
      </c>
      <c r="D156" s="12" t="s">
        <v>720</v>
      </c>
      <c r="E156" s="13">
        <v>47</v>
      </c>
      <c r="F156" s="13">
        <v>11.75</v>
      </c>
      <c r="G156" s="24">
        <f>ROUNDDOWN(F156,0)</f>
        <v>11</v>
      </c>
      <c r="H156" s="24">
        <f>IF(G156&lt;1,1,G156)</f>
        <v>11</v>
      </c>
    </row>
    <row r="157" spans="1:8" ht="15" customHeight="1" x14ac:dyDescent="0.25">
      <c r="A157" s="12" t="s">
        <v>1807</v>
      </c>
      <c r="B157" s="12" t="s">
        <v>156</v>
      </c>
      <c r="C157" s="12" t="s">
        <v>731</v>
      </c>
      <c r="D157" s="12" t="s">
        <v>706</v>
      </c>
      <c r="E157" s="13">
        <v>45</v>
      </c>
      <c r="F157" s="13">
        <v>11.25</v>
      </c>
      <c r="G157" s="24">
        <f>ROUNDDOWN(F157,0)</f>
        <v>11</v>
      </c>
      <c r="H157" s="24">
        <f>IF(G157&lt;1,1,G157)</f>
        <v>11</v>
      </c>
    </row>
    <row r="158" spans="1:8" ht="15" customHeight="1" x14ac:dyDescent="0.25">
      <c r="A158" s="12" t="s">
        <v>325</v>
      </c>
      <c r="B158" s="12" t="s">
        <v>43</v>
      </c>
      <c r="C158" s="12" t="s">
        <v>3</v>
      </c>
      <c r="D158" s="12" t="s">
        <v>714</v>
      </c>
      <c r="E158" s="13">
        <v>47</v>
      </c>
      <c r="F158" s="13">
        <v>11.75</v>
      </c>
      <c r="G158" s="24">
        <f>ROUNDDOWN(F158,0)</f>
        <v>11</v>
      </c>
      <c r="H158" s="24">
        <f>IF(G158&lt;1,1,G158)</f>
        <v>11</v>
      </c>
    </row>
    <row r="159" spans="1:8" ht="15" customHeight="1" x14ac:dyDescent="0.25">
      <c r="A159" s="12" t="s">
        <v>86</v>
      </c>
      <c r="B159" s="12" t="s">
        <v>83</v>
      </c>
      <c r="C159" s="12" t="s">
        <v>731</v>
      </c>
      <c r="D159" s="12" t="s">
        <v>726</v>
      </c>
      <c r="E159" s="13">
        <v>45</v>
      </c>
      <c r="F159" s="13">
        <v>11.25</v>
      </c>
      <c r="G159" s="24">
        <f>ROUNDDOWN(F159,0)</f>
        <v>11</v>
      </c>
      <c r="H159" s="24">
        <f>IF(G159&lt;1,1,G159)</f>
        <v>11</v>
      </c>
    </row>
    <row r="160" spans="1:8" ht="15" customHeight="1" x14ac:dyDescent="0.25">
      <c r="A160" s="12" t="s">
        <v>1514</v>
      </c>
      <c r="B160" s="12" t="s">
        <v>72</v>
      </c>
      <c r="C160" s="12" t="s">
        <v>731</v>
      </c>
      <c r="D160" s="12" t="s">
        <v>716</v>
      </c>
      <c r="E160" s="13">
        <v>46</v>
      </c>
      <c r="F160" s="13">
        <v>11.5</v>
      </c>
      <c r="G160" s="24">
        <f>ROUNDDOWN(F160,0)</f>
        <v>11</v>
      </c>
      <c r="H160" s="24">
        <f>IF(G160&lt;1,1,G160)</f>
        <v>11</v>
      </c>
    </row>
    <row r="161" spans="1:8" ht="15" customHeight="1" x14ac:dyDescent="0.25">
      <c r="A161" s="12" t="s">
        <v>1087</v>
      </c>
      <c r="B161" s="12" t="s">
        <v>1088</v>
      </c>
      <c r="C161" s="12" t="s">
        <v>737</v>
      </c>
      <c r="D161" s="12" t="s">
        <v>708</v>
      </c>
      <c r="E161" s="13">
        <v>41</v>
      </c>
      <c r="F161" s="13">
        <v>10.25</v>
      </c>
      <c r="G161" s="24">
        <f>ROUNDDOWN(F161,0)</f>
        <v>10</v>
      </c>
      <c r="H161" s="24">
        <f>IF(G161&lt;1,1,G161)</f>
        <v>10</v>
      </c>
    </row>
    <row r="162" spans="1:8" ht="15" customHeight="1" x14ac:dyDescent="0.25">
      <c r="A162" s="12" t="s">
        <v>1221</v>
      </c>
      <c r="B162" s="12" t="s">
        <v>285</v>
      </c>
      <c r="C162" s="12" t="s">
        <v>734</v>
      </c>
      <c r="D162" s="12" t="s">
        <v>718</v>
      </c>
      <c r="E162" s="13">
        <v>42</v>
      </c>
      <c r="F162" s="13">
        <v>10.5</v>
      </c>
      <c r="G162" s="24">
        <f>ROUNDDOWN(F162,0)</f>
        <v>10</v>
      </c>
      <c r="H162" s="24">
        <f>IF(G162&lt;1,1,G162)</f>
        <v>10</v>
      </c>
    </row>
    <row r="163" spans="1:8" ht="15" customHeight="1" x14ac:dyDescent="0.25">
      <c r="A163" s="12" t="s">
        <v>394</v>
      </c>
      <c r="B163" s="12" t="s">
        <v>83</v>
      </c>
      <c r="C163" s="12" t="s">
        <v>731</v>
      </c>
      <c r="D163" s="12" t="s">
        <v>725</v>
      </c>
      <c r="E163" s="13">
        <v>40</v>
      </c>
      <c r="F163" s="13">
        <v>10</v>
      </c>
      <c r="G163" s="24">
        <f>ROUNDDOWN(F163,0)</f>
        <v>10</v>
      </c>
      <c r="H163" s="24">
        <f>IF(G163&lt;1,1,G163)</f>
        <v>10</v>
      </c>
    </row>
    <row r="164" spans="1:8" ht="15" customHeight="1" x14ac:dyDescent="0.25">
      <c r="A164" s="12" t="s">
        <v>1068</v>
      </c>
      <c r="B164" s="12" t="s">
        <v>389</v>
      </c>
      <c r="C164" s="12" t="s">
        <v>737</v>
      </c>
      <c r="D164" s="12" t="s">
        <v>725</v>
      </c>
      <c r="E164" s="13">
        <v>42</v>
      </c>
      <c r="F164" s="13">
        <v>10.5</v>
      </c>
      <c r="G164" s="24">
        <f>ROUNDDOWN(F164,0)</f>
        <v>10</v>
      </c>
      <c r="H164" s="24">
        <f>IF(G164&lt;1,1,G164)</f>
        <v>10</v>
      </c>
    </row>
    <row r="165" spans="1:8" ht="15" customHeight="1" x14ac:dyDescent="0.25">
      <c r="A165" s="12" t="s">
        <v>781</v>
      </c>
      <c r="B165" s="12" t="s">
        <v>748</v>
      </c>
      <c r="C165" s="12" t="s">
        <v>1</v>
      </c>
      <c r="D165" s="12" t="s">
        <v>720</v>
      </c>
      <c r="E165" s="13">
        <v>43</v>
      </c>
      <c r="F165" s="13">
        <v>10.75</v>
      </c>
      <c r="G165" s="24">
        <f>ROUNDDOWN(F165,0)</f>
        <v>10</v>
      </c>
      <c r="H165" s="24">
        <f>IF(G165&lt;1,1,G165)</f>
        <v>10</v>
      </c>
    </row>
    <row r="166" spans="1:8" ht="15" customHeight="1" x14ac:dyDescent="0.25">
      <c r="A166" s="12" t="s">
        <v>1539</v>
      </c>
      <c r="B166" s="12" t="s">
        <v>32</v>
      </c>
      <c r="C166" s="12" t="s">
        <v>731</v>
      </c>
      <c r="D166" s="12" t="s">
        <v>703</v>
      </c>
      <c r="E166" s="13">
        <v>40</v>
      </c>
      <c r="F166" s="13">
        <v>10</v>
      </c>
      <c r="G166" s="24">
        <f>ROUNDDOWN(F166,0)</f>
        <v>10</v>
      </c>
      <c r="H166" s="24">
        <f>IF(G166&lt;1,1,G166)</f>
        <v>10</v>
      </c>
    </row>
    <row r="167" spans="1:8" ht="15" customHeight="1" x14ac:dyDescent="0.25">
      <c r="A167" s="12" t="s">
        <v>921</v>
      </c>
      <c r="B167" s="12" t="s">
        <v>222</v>
      </c>
      <c r="C167" s="12" t="s">
        <v>3</v>
      </c>
      <c r="D167" s="12" t="s">
        <v>724</v>
      </c>
      <c r="E167" s="13">
        <v>42</v>
      </c>
      <c r="F167" s="13">
        <v>10.5</v>
      </c>
      <c r="G167" s="24">
        <f>ROUNDDOWN(F167,0)</f>
        <v>10</v>
      </c>
      <c r="H167" s="24">
        <f>IF(G167&lt;1,1,G167)</f>
        <v>10</v>
      </c>
    </row>
    <row r="168" spans="1:8" ht="15" customHeight="1" x14ac:dyDescent="0.25">
      <c r="A168" s="12" t="s">
        <v>401</v>
      </c>
      <c r="B168" s="12" t="s">
        <v>402</v>
      </c>
      <c r="C168" s="12" t="s">
        <v>735</v>
      </c>
      <c r="D168" s="12" t="s">
        <v>711</v>
      </c>
      <c r="E168" s="13">
        <v>43</v>
      </c>
      <c r="F168" s="13">
        <v>10.75</v>
      </c>
      <c r="G168" s="24">
        <f>ROUNDDOWN(F168,0)</f>
        <v>10</v>
      </c>
      <c r="H168" s="24">
        <f>IF(G168&lt;1,1,G168)</f>
        <v>10</v>
      </c>
    </row>
    <row r="169" spans="1:8" ht="15" customHeight="1" x14ac:dyDescent="0.25">
      <c r="A169" s="12" t="s">
        <v>792</v>
      </c>
      <c r="B169" s="12" t="s">
        <v>117</v>
      </c>
      <c r="C169" s="12" t="s">
        <v>737</v>
      </c>
      <c r="D169" s="12" t="s">
        <v>703</v>
      </c>
      <c r="E169" s="13">
        <v>40</v>
      </c>
      <c r="F169" s="13">
        <v>10</v>
      </c>
      <c r="G169" s="24">
        <f>ROUNDDOWN(F169,0)</f>
        <v>10</v>
      </c>
      <c r="H169" s="24">
        <f>IF(G169&lt;1,1,G169)</f>
        <v>10</v>
      </c>
    </row>
    <row r="170" spans="1:8" ht="15" customHeight="1" x14ac:dyDescent="0.25">
      <c r="A170" s="12" t="s">
        <v>295</v>
      </c>
      <c r="B170" s="12" t="s">
        <v>87</v>
      </c>
      <c r="C170" s="12" t="s">
        <v>705</v>
      </c>
      <c r="D170" s="12" t="s">
        <v>713</v>
      </c>
      <c r="E170" s="13">
        <v>43</v>
      </c>
      <c r="F170" s="13">
        <v>10.75</v>
      </c>
      <c r="G170" s="24">
        <f>ROUNDDOWN(F170,0)</f>
        <v>10</v>
      </c>
      <c r="H170" s="24">
        <f>IF(G170&lt;1,1,G170)</f>
        <v>10</v>
      </c>
    </row>
    <row r="171" spans="1:8" ht="15" customHeight="1" x14ac:dyDescent="0.25">
      <c r="A171" s="12" t="s">
        <v>855</v>
      </c>
      <c r="B171" s="12" t="s">
        <v>932</v>
      </c>
      <c r="C171" s="12" t="s">
        <v>735</v>
      </c>
      <c r="D171" s="12" t="s">
        <v>726</v>
      </c>
      <c r="E171" s="13">
        <v>40</v>
      </c>
      <c r="F171" s="13">
        <v>10</v>
      </c>
      <c r="G171" s="24">
        <f>ROUNDDOWN(F171,0)</f>
        <v>10</v>
      </c>
      <c r="H171" s="24">
        <f>IF(G171&lt;1,1,G171)</f>
        <v>10</v>
      </c>
    </row>
    <row r="172" spans="1:8" ht="15" customHeight="1" x14ac:dyDescent="0.25">
      <c r="A172" s="12" t="s">
        <v>231</v>
      </c>
      <c r="B172" s="12" t="s">
        <v>232</v>
      </c>
      <c r="C172" s="12" t="s">
        <v>3</v>
      </c>
      <c r="D172" s="12" t="s">
        <v>723</v>
      </c>
      <c r="E172" s="13">
        <v>43</v>
      </c>
      <c r="F172" s="13">
        <v>10.75</v>
      </c>
      <c r="G172" s="24">
        <f>ROUNDDOWN(F172,0)</f>
        <v>10</v>
      </c>
      <c r="H172" s="24">
        <f>IF(G172&lt;1,1,G172)</f>
        <v>10</v>
      </c>
    </row>
    <row r="173" spans="1:8" ht="15" customHeight="1" x14ac:dyDescent="0.25">
      <c r="A173" s="12" t="s">
        <v>869</v>
      </c>
      <c r="B173" s="12" t="s">
        <v>54</v>
      </c>
      <c r="C173" s="12" t="s">
        <v>737</v>
      </c>
      <c r="D173" s="12" t="s">
        <v>715</v>
      </c>
      <c r="E173" s="13">
        <v>42</v>
      </c>
      <c r="F173" s="13">
        <v>10.5</v>
      </c>
      <c r="G173" s="24">
        <f>ROUNDDOWN(F173,0)</f>
        <v>10</v>
      </c>
      <c r="H173" s="24">
        <f>IF(G173&lt;1,1,G173)</f>
        <v>10</v>
      </c>
    </row>
    <row r="174" spans="1:8" ht="15" customHeight="1" x14ac:dyDescent="0.25">
      <c r="A174" s="12" t="s">
        <v>318</v>
      </c>
      <c r="B174" s="12" t="s">
        <v>319</v>
      </c>
      <c r="C174" s="12" t="s">
        <v>1</v>
      </c>
      <c r="D174" s="12" t="s">
        <v>710</v>
      </c>
      <c r="E174" s="13">
        <v>40</v>
      </c>
      <c r="F174" s="13">
        <v>10</v>
      </c>
      <c r="G174" s="24">
        <f>ROUNDDOWN(F174,0)</f>
        <v>10</v>
      </c>
      <c r="H174" s="24">
        <f>IF(G174&lt;1,1,G174)</f>
        <v>10</v>
      </c>
    </row>
    <row r="175" spans="1:8" ht="15" customHeight="1" x14ac:dyDescent="0.25">
      <c r="A175" s="12" t="s">
        <v>1078</v>
      </c>
      <c r="B175" s="12" t="s">
        <v>1079</v>
      </c>
      <c r="C175" s="12" t="s">
        <v>737</v>
      </c>
      <c r="D175" s="12" t="s">
        <v>846</v>
      </c>
      <c r="E175" s="13">
        <v>40</v>
      </c>
      <c r="F175" s="13">
        <v>10</v>
      </c>
      <c r="G175" s="24">
        <f>ROUNDDOWN(F175,0)</f>
        <v>10</v>
      </c>
      <c r="H175" s="24">
        <f>IF(G175&lt;1,1,G175)</f>
        <v>10</v>
      </c>
    </row>
    <row r="176" spans="1:8" ht="15" customHeight="1" x14ac:dyDescent="0.25">
      <c r="A176" s="12" t="s">
        <v>1054</v>
      </c>
      <c r="B176" s="12" t="s">
        <v>293</v>
      </c>
      <c r="C176" s="12" t="s">
        <v>1</v>
      </c>
      <c r="D176" s="12" t="s">
        <v>725</v>
      </c>
      <c r="E176" s="13">
        <v>41</v>
      </c>
      <c r="F176" s="13">
        <v>10.25</v>
      </c>
      <c r="G176" s="24">
        <f>ROUNDDOWN(F176,0)</f>
        <v>10</v>
      </c>
      <c r="H176" s="24">
        <f>IF(G176&lt;1,1,G176)</f>
        <v>10</v>
      </c>
    </row>
    <row r="177" spans="1:8" ht="15" customHeight="1" x14ac:dyDescent="0.25">
      <c r="A177" s="12" t="s">
        <v>762</v>
      </c>
      <c r="B177" s="12" t="s">
        <v>387</v>
      </c>
      <c r="C177" s="12" t="s">
        <v>732</v>
      </c>
      <c r="D177" s="12" t="s">
        <v>704</v>
      </c>
      <c r="E177" s="13">
        <v>40</v>
      </c>
      <c r="F177" s="13">
        <v>10</v>
      </c>
      <c r="G177" s="24">
        <f>ROUNDDOWN(F177,0)</f>
        <v>10</v>
      </c>
      <c r="H177" s="24">
        <f>IF(G177&lt;1,1,G177)</f>
        <v>10</v>
      </c>
    </row>
    <row r="178" spans="1:8" ht="15" customHeight="1" x14ac:dyDescent="0.25">
      <c r="A178" s="12" t="s">
        <v>165</v>
      </c>
      <c r="B178" s="12" t="s">
        <v>41</v>
      </c>
      <c r="C178" s="12" t="s">
        <v>731</v>
      </c>
      <c r="D178" s="12" t="s">
        <v>719</v>
      </c>
      <c r="E178" s="13">
        <v>41</v>
      </c>
      <c r="F178" s="13">
        <v>10.25</v>
      </c>
      <c r="G178" s="24">
        <f>ROUNDDOWN(F178,0)</f>
        <v>10</v>
      </c>
      <c r="H178" s="24">
        <f>IF(G178&lt;1,1,G178)</f>
        <v>10</v>
      </c>
    </row>
    <row r="179" spans="1:8" ht="15" customHeight="1" x14ac:dyDescent="0.25">
      <c r="A179" s="12" t="s">
        <v>1152</v>
      </c>
      <c r="B179" s="12" t="s">
        <v>1153</v>
      </c>
      <c r="C179" s="12" t="s">
        <v>2</v>
      </c>
      <c r="D179" s="12" t="s">
        <v>709</v>
      </c>
      <c r="E179" s="13">
        <v>40</v>
      </c>
      <c r="F179" s="13">
        <v>10</v>
      </c>
      <c r="G179" s="24">
        <f>ROUNDDOWN(F179,0)</f>
        <v>10</v>
      </c>
      <c r="H179" s="24">
        <f>IF(G179&lt;1,1,G179)</f>
        <v>10</v>
      </c>
    </row>
    <row r="180" spans="1:8" ht="15" customHeight="1" x14ac:dyDescent="0.25">
      <c r="A180" s="12" t="s">
        <v>786</v>
      </c>
      <c r="B180" s="12" t="s">
        <v>164</v>
      </c>
      <c r="C180" s="12" t="s">
        <v>3</v>
      </c>
      <c r="D180" s="12" t="s">
        <v>699</v>
      </c>
      <c r="E180" s="13">
        <v>43</v>
      </c>
      <c r="F180" s="13">
        <v>10.75</v>
      </c>
      <c r="G180" s="24">
        <f>ROUNDDOWN(F180,0)</f>
        <v>10</v>
      </c>
      <c r="H180" s="24">
        <f>IF(G180&lt;1,1,G180)</f>
        <v>10</v>
      </c>
    </row>
    <row r="181" spans="1:8" ht="15" customHeight="1" x14ac:dyDescent="0.25">
      <c r="A181" s="12" t="s">
        <v>128</v>
      </c>
      <c r="B181" s="12" t="s">
        <v>129</v>
      </c>
      <c r="C181" s="12" t="s">
        <v>735</v>
      </c>
      <c r="D181" s="12" t="s">
        <v>712</v>
      </c>
      <c r="E181" s="13">
        <v>41</v>
      </c>
      <c r="F181" s="13">
        <v>10.25</v>
      </c>
      <c r="G181" s="24">
        <f>ROUNDDOWN(F181,0)</f>
        <v>10</v>
      </c>
      <c r="H181" s="24">
        <f>IF(G181&lt;1,1,G181)</f>
        <v>10</v>
      </c>
    </row>
    <row r="182" spans="1:8" ht="15" customHeight="1" x14ac:dyDescent="0.25">
      <c r="A182" s="12" t="s">
        <v>1834</v>
      </c>
      <c r="B182" s="12" t="s">
        <v>1835</v>
      </c>
      <c r="C182" s="12" t="s">
        <v>737</v>
      </c>
      <c r="D182" s="12" t="s">
        <v>728</v>
      </c>
      <c r="E182" s="13">
        <v>40</v>
      </c>
      <c r="F182" s="13">
        <v>10</v>
      </c>
      <c r="G182" s="24">
        <f>ROUNDDOWN(F182,0)</f>
        <v>10</v>
      </c>
      <c r="H182" s="24">
        <f>IF(G182&lt;1,1,G182)</f>
        <v>10</v>
      </c>
    </row>
    <row r="183" spans="1:8" ht="15" customHeight="1" x14ac:dyDescent="0.25">
      <c r="A183" s="12" t="s">
        <v>333</v>
      </c>
      <c r="B183" s="12" t="s">
        <v>156</v>
      </c>
      <c r="C183" s="12" t="s">
        <v>734</v>
      </c>
      <c r="D183" s="12" t="s">
        <v>710</v>
      </c>
      <c r="E183" s="13">
        <v>37</v>
      </c>
      <c r="F183" s="13">
        <v>9.25</v>
      </c>
      <c r="G183" s="24">
        <f>ROUNDDOWN(F183,0)</f>
        <v>9</v>
      </c>
      <c r="H183" s="24">
        <f>IF(G183&lt;1,1,G183)</f>
        <v>9</v>
      </c>
    </row>
    <row r="184" spans="1:8" ht="15" customHeight="1" x14ac:dyDescent="0.25">
      <c r="A184" s="12" t="s">
        <v>334</v>
      </c>
      <c r="B184" s="12" t="s">
        <v>335</v>
      </c>
      <c r="C184" s="12" t="s">
        <v>731</v>
      </c>
      <c r="D184" s="12" t="s">
        <v>701</v>
      </c>
      <c r="E184" s="13">
        <v>36</v>
      </c>
      <c r="F184" s="13">
        <v>9</v>
      </c>
      <c r="G184" s="24">
        <f>ROUNDDOWN(F184,0)</f>
        <v>9</v>
      </c>
      <c r="H184" s="24">
        <f>IF(G184&lt;1,1,G184)</f>
        <v>9</v>
      </c>
    </row>
    <row r="185" spans="1:8" ht="15" customHeight="1" x14ac:dyDescent="0.25">
      <c r="A185" s="12" t="s">
        <v>150</v>
      </c>
      <c r="B185" s="12" t="s">
        <v>151</v>
      </c>
      <c r="C185" s="12" t="s">
        <v>732</v>
      </c>
      <c r="D185" s="12" t="s">
        <v>720</v>
      </c>
      <c r="E185" s="13">
        <v>39</v>
      </c>
      <c r="F185" s="13">
        <v>9.75</v>
      </c>
      <c r="G185" s="24">
        <f>ROUNDDOWN(F185,0)</f>
        <v>9</v>
      </c>
      <c r="H185" s="24">
        <f>IF(G185&lt;1,1,G185)</f>
        <v>9</v>
      </c>
    </row>
    <row r="186" spans="1:8" ht="15" customHeight="1" x14ac:dyDescent="0.25">
      <c r="A186" s="12" t="s">
        <v>432</v>
      </c>
      <c r="B186" s="12" t="s">
        <v>232</v>
      </c>
      <c r="C186" s="12" t="s">
        <v>2</v>
      </c>
      <c r="D186" s="12" t="s">
        <v>717</v>
      </c>
      <c r="E186" s="13">
        <v>37</v>
      </c>
      <c r="F186" s="13">
        <v>9.25</v>
      </c>
      <c r="G186" s="24">
        <f>ROUNDDOWN(F186,0)</f>
        <v>9</v>
      </c>
      <c r="H186" s="24">
        <f>IF(G186&lt;1,1,G186)</f>
        <v>9</v>
      </c>
    </row>
    <row r="187" spans="1:8" ht="15" customHeight="1" x14ac:dyDescent="0.25">
      <c r="A187" s="12" t="s">
        <v>434</v>
      </c>
      <c r="B187" s="12" t="s">
        <v>185</v>
      </c>
      <c r="C187" s="12" t="s">
        <v>3</v>
      </c>
      <c r="D187" s="12" t="s">
        <v>704</v>
      </c>
      <c r="E187" s="13">
        <v>38</v>
      </c>
      <c r="F187" s="13">
        <v>9.5</v>
      </c>
      <c r="G187" s="24">
        <f>ROUNDDOWN(F187,0)</f>
        <v>9</v>
      </c>
      <c r="H187" s="24">
        <f>IF(G187&lt;1,1,G187)</f>
        <v>9</v>
      </c>
    </row>
    <row r="188" spans="1:8" ht="15" customHeight="1" x14ac:dyDescent="0.25">
      <c r="A188" s="12" t="s">
        <v>849</v>
      </c>
      <c r="B188" s="12" t="s">
        <v>958</v>
      </c>
      <c r="C188" s="12" t="s">
        <v>731</v>
      </c>
      <c r="D188" s="12" t="s">
        <v>718</v>
      </c>
      <c r="E188" s="13">
        <v>39</v>
      </c>
      <c r="F188" s="13">
        <v>9.75</v>
      </c>
      <c r="G188" s="24">
        <f>ROUNDDOWN(F188,0)</f>
        <v>9</v>
      </c>
      <c r="H188" s="24">
        <f>IF(G188&lt;1,1,G188)</f>
        <v>9</v>
      </c>
    </row>
    <row r="189" spans="1:8" ht="15" customHeight="1" x14ac:dyDescent="0.25">
      <c r="A189" s="12" t="s">
        <v>446</v>
      </c>
      <c r="B189" s="12" t="s">
        <v>164</v>
      </c>
      <c r="C189" s="12" t="s">
        <v>705</v>
      </c>
      <c r="D189" s="12" t="s">
        <v>736</v>
      </c>
      <c r="E189" s="13">
        <v>39</v>
      </c>
      <c r="F189" s="13">
        <v>9.75</v>
      </c>
      <c r="G189" s="24">
        <f>ROUNDDOWN(F189,0)</f>
        <v>9</v>
      </c>
      <c r="H189" s="24">
        <f>IF(G189&lt;1,1,G189)</f>
        <v>9</v>
      </c>
    </row>
    <row r="190" spans="1:8" ht="15" customHeight="1" x14ac:dyDescent="0.25">
      <c r="A190" s="12" t="s">
        <v>777</v>
      </c>
      <c r="B190" s="12" t="s">
        <v>32</v>
      </c>
      <c r="C190" s="12" t="s">
        <v>731</v>
      </c>
      <c r="D190" s="12" t="s">
        <v>714</v>
      </c>
      <c r="E190" s="13">
        <v>39</v>
      </c>
      <c r="F190" s="13">
        <v>9.75</v>
      </c>
      <c r="G190" s="24">
        <f>ROUNDDOWN(F190,0)</f>
        <v>9</v>
      </c>
      <c r="H190" s="24">
        <f>IF(G190&lt;1,1,G190)</f>
        <v>9</v>
      </c>
    </row>
    <row r="191" spans="1:8" ht="15" customHeight="1" x14ac:dyDescent="0.25">
      <c r="A191" s="12" t="s">
        <v>1190</v>
      </c>
      <c r="B191" s="12" t="s">
        <v>1681</v>
      </c>
      <c r="C191" s="12" t="s">
        <v>3</v>
      </c>
      <c r="D191" s="12" t="s">
        <v>708</v>
      </c>
      <c r="E191" s="13">
        <v>39</v>
      </c>
      <c r="F191" s="13">
        <v>9.75</v>
      </c>
      <c r="G191" s="24">
        <f>ROUNDDOWN(F191,0)</f>
        <v>9</v>
      </c>
      <c r="H191" s="24">
        <f>IF(G191&lt;1,1,G191)</f>
        <v>9</v>
      </c>
    </row>
    <row r="192" spans="1:8" ht="15" customHeight="1" x14ac:dyDescent="0.25">
      <c r="A192" s="12" t="s">
        <v>295</v>
      </c>
      <c r="B192" s="12" t="s">
        <v>941</v>
      </c>
      <c r="C192" s="12" t="s">
        <v>732</v>
      </c>
      <c r="D192" s="12" t="s">
        <v>704</v>
      </c>
      <c r="E192" s="13">
        <v>38</v>
      </c>
      <c r="F192" s="13">
        <v>9.5</v>
      </c>
      <c r="G192" s="24">
        <f>ROUNDDOWN(F192,0)</f>
        <v>9</v>
      </c>
      <c r="H192" s="24">
        <f>IF(G192&lt;1,1,G192)</f>
        <v>9</v>
      </c>
    </row>
    <row r="193" spans="1:8" ht="15" customHeight="1" x14ac:dyDescent="0.25">
      <c r="A193" s="12" t="s">
        <v>226</v>
      </c>
      <c r="B193" s="12" t="s">
        <v>227</v>
      </c>
      <c r="C193" s="12" t="s">
        <v>737</v>
      </c>
      <c r="D193" s="12" t="s">
        <v>711</v>
      </c>
      <c r="E193" s="13">
        <v>38</v>
      </c>
      <c r="F193" s="13">
        <v>9.5</v>
      </c>
      <c r="G193" s="24">
        <f>ROUNDDOWN(F193,0)</f>
        <v>9</v>
      </c>
      <c r="H193" s="24">
        <f>IF(G193&lt;1,1,G193)</f>
        <v>9</v>
      </c>
    </row>
    <row r="194" spans="1:8" ht="15" customHeight="1" x14ac:dyDescent="0.25">
      <c r="A194" s="12" t="s">
        <v>192</v>
      </c>
      <c r="B194" s="12" t="s">
        <v>1134</v>
      </c>
      <c r="C194" s="12" t="s">
        <v>3</v>
      </c>
      <c r="D194" s="12" t="s">
        <v>721</v>
      </c>
      <c r="E194" s="13">
        <v>38</v>
      </c>
      <c r="F194" s="13">
        <v>9.5</v>
      </c>
      <c r="G194" s="24">
        <f>ROUNDDOWN(F194,0)</f>
        <v>9</v>
      </c>
      <c r="H194" s="24">
        <f>IF(G194&lt;1,1,G194)</f>
        <v>9</v>
      </c>
    </row>
    <row r="195" spans="1:8" ht="15" customHeight="1" x14ac:dyDescent="0.25">
      <c r="A195" s="12" t="s">
        <v>468</v>
      </c>
      <c r="B195" s="12" t="s">
        <v>588</v>
      </c>
      <c r="C195" s="12" t="s">
        <v>3</v>
      </c>
      <c r="D195" s="12" t="s">
        <v>716</v>
      </c>
      <c r="E195" s="13">
        <v>36</v>
      </c>
      <c r="F195" s="13">
        <v>9</v>
      </c>
      <c r="G195" s="24">
        <f>ROUNDDOWN(F195,0)</f>
        <v>9</v>
      </c>
      <c r="H195" s="24">
        <f>IF(G195&lt;1,1,G195)</f>
        <v>9</v>
      </c>
    </row>
    <row r="196" spans="1:8" ht="15" customHeight="1" x14ac:dyDescent="0.25">
      <c r="A196" s="12" t="s">
        <v>451</v>
      </c>
      <c r="B196" s="12" t="s">
        <v>89</v>
      </c>
      <c r="C196" s="12" t="s">
        <v>1</v>
      </c>
      <c r="D196" s="12" t="s">
        <v>736</v>
      </c>
      <c r="E196" s="13">
        <v>38</v>
      </c>
      <c r="F196" s="13">
        <v>9.5</v>
      </c>
      <c r="G196" s="24">
        <f>ROUNDDOWN(F196,0)</f>
        <v>9</v>
      </c>
      <c r="H196" s="24">
        <f>IF(G196&lt;1,1,G196)</f>
        <v>9</v>
      </c>
    </row>
    <row r="197" spans="1:8" ht="15" customHeight="1" x14ac:dyDescent="0.25">
      <c r="A197" s="12" t="s">
        <v>537</v>
      </c>
      <c r="B197" s="12" t="s">
        <v>1094</v>
      </c>
      <c r="C197" s="12" t="s">
        <v>734</v>
      </c>
      <c r="D197" s="12" t="s">
        <v>733</v>
      </c>
      <c r="E197" s="13">
        <v>36</v>
      </c>
      <c r="F197" s="13">
        <v>9</v>
      </c>
      <c r="G197" s="24">
        <f>ROUNDDOWN(F197,0)</f>
        <v>9</v>
      </c>
      <c r="H197" s="24">
        <f>IF(G197&lt;1,1,G197)</f>
        <v>9</v>
      </c>
    </row>
    <row r="198" spans="1:8" ht="15" customHeight="1" x14ac:dyDescent="0.25">
      <c r="A198" s="12" t="s">
        <v>1832</v>
      </c>
      <c r="B198" s="12" t="s">
        <v>89</v>
      </c>
      <c r="C198" s="12" t="s">
        <v>2</v>
      </c>
      <c r="D198" s="12" t="s">
        <v>719</v>
      </c>
      <c r="E198" s="13">
        <v>36</v>
      </c>
      <c r="F198" s="13">
        <v>9</v>
      </c>
      <c r="G198" s="24">
        <f>ROUNDDOWN(F198,0)</f>
        <v>9</v>
      </c>
      <c r="H198" s="24">
        <f>IF(G198&lt;1,1,G198)</f>
        <v>9</v>
      </c>
    </row>
    <row r="199" spans="1:8" ht="15" customHeight="1" x14ac:dyDescent="0.25">
      <c r="A199" s="12" t="s">
        <v>1253</v>
      </c>
      <c r="B199" s="12" t="s">
        <v>1254</v>
      </c>
      <c r="C199" s="12" t="s">
        <v>735</v>
      </c>
      <c r="D199" s="12" t="s">
        <v>717</v>
      </c>
      <c r="E199" s="13">
        <v>38</v>
      </c>
      <c r="F199" s="13">
        <v>9.5</v>
      </c>
      <c r="G199" s="24">
        <f>ROUNDDOWN(F199,0)</f>
        <v>9</v>
      </c>
      <c r="H199" s="24">
        <f>IF(G199&lt;1,1,G199)</f>
        <v>9</v>
      </c>
    </row>
    <row r="200" spans="1:8" ht="15" customHeight="1" x14ac:dyDescent="0.25">
      <c r="A200" s="12" t="s">
        <v>56</v>
      </c>
      <c r="B200" s="12" t="s">
        <v>41</v>
      </c>
      <c r="C200" s="12" t="s">
        <v>731</v>
      </c>
      <c r="D200" s="12" t="s">
        <v>714</v>
      </c>
      <c r="E200" s="13">
        <v>39</v>
      </c>
      <c r="F200" s="13">
        <v>9.75</v>
      </c>
      <c r="G200" s="24">
        <f>ROUNDDOWN(F200,0)</f>
        <v>9</v>
      </c>
      <c r="H200" s="24">
        <f>IF(G200&lt;1,1,G200)</f>
        <v>9</v>
      </c>
    </row>
    <row r="201" spans="1:8" ht="15" customHeight="1" x14ac:dyDescent="0.25">
      <c r="A201" s="12" t="s">
        <v>461</v>
      </c>
      <c r="B201" s="12" t="s">
        <v>563</v>
      </c>
      <c r="C201" s="12" t="s">
        <v>737</v>
      </c>
      <c r="D201" s="12" t="s">
        <v>733</v>
      </c>
      <c r="E201" s="13">
        <v>37</v>
      </c>
      <c r="F201" s="13">
        <v>9.25</v>
      </c>
      <c r="G201" s="24">
        <f>ROUNDDOWN(F201,0)</f>
        <v>9</v>
      </c>
      <c r="H201" s="24">
        <f>IF(G201&lt;1,1,G201)</f>
        <v>9</v>
      </c>
    </row>
    <row r="202" spans="1:8" ht="15" customHeight="1" x14ac:dyDescent="0.25">
      <c r="A202" s="12" t="s">
        <v>214</v>
      </c>
      <c r="B202" s="12" t="s">
        <v>61</v>
      </c>
      <c r="C202" s="12" t="s">
        <v>732</v>
      </c>
      <c r="D202" s="12" t="s">
        <v>712</v>
      </c>
      <c r="E202" s="13">
        <v>39</v>
      </c>
      <c r="F202" s="13">
        <v>9.75</v>
      </c>
      <c r="G202" s="24">
        <f>ROUNDDOWN(F202,0)</f>
        <v>9</v>
      </c>
      <c r="H202" s="24">
        <f>IF(G202&lt;1,1,G202)</f>
        <v>9</v>
      </c>
    </row>
    <row r="203" spans="1:8" ht="15" customHeight="1" x14ac:dyDescent="0.25">
      <c r="A203" s="12" t="s">
        <v>511</v>
      </c>
      <c r="B203" s="12" t="s">
        <v>1613</v>
      </c>
      <c r="C203" s="12" t="s">
        <v>705</v>
      </c>
      <c r="D203" s="12" t="s">
        <v>716</v>
      </c>
      <c r="E203" s="13">
        <v>39</v>
      </c>
      <c r="F203" s="13">
        <v>9.75</v>
      </c>
      <c r="G203" s="24">
        <f>ROUNDDOWN(F203,0)</f>
        <v>9</v>
      </c>
      <c r="H203" s="24">
        <f>IF(G203&lt;1,1,G203)</f>
        <v>9</v>
      </c>
    </row>
    <row r="204" spans="1:8" ht="15" customHeight="1" x14ac:dyDescent="0.25">
      <c r="A204" s="12" t="s">
        <v>1543</v>
      </c>
      <c r="B204" s="12" t="s">
        <v>137</v>
      </c>
      <c r="C204" s="12" t="s">
        <v>735</v>
      </c>
      <c r="D204" s="12" t="s">
        <v>707</v>
      </c>
      <c r="E204" s="13">
        <v>36</v>
      </c>
      <c r="F204" s="13">
        <v>9</v>
      </c>
      <c r="G204" s="24">
        <f>ROUNDDOWN(F204,0)</f>
        <v>9</v>
      </c>
      <c r="H204" s="24">
        <f>IF(G204&lt;1,1,G204)</f>
        <v>9</v>
      </c>
    </row>
    <row r="205" spans="1:8" ht="15" customHeight="1" x14ac:dyDescent="0.25">
      <c r="A205" s="12" t="s">
        <v>1119</v>
      </c>
      <c r="B205" s="12" t="s">
        <v>54</v>
      </c>
      <c r="C205" s="12" t="s">
        <v>737</v>
      </c>
      <c r="D205" s="12" t="s">
        <v>707</v>
      </c>
      <c r="E205" s="13">
        <v>38</v>
      </c>
      <c r="F205" s="13">
        <v>9.5</v>
      </c>
      <c r="G205" s="24">
        <f>ROUNDDOWN(F205,0)</f>
        <v>9</v>
      </c>
      <c r="H205" s="24">
        <f>IF(G205&lt;1,1,G205)</f>
        <v>9</v>
      </c>
    </row>
    <row r="206" spans="1:8" ht="15" customHeight="1" x14ac:dyDescent="0.25">
      <c r="A206" s="12" t="s">
        <v>352</v>
      </c>
      <c r="B206" s="12" t="s">
        <v>114</v>
      </c>
      <c r="C206" s="12" t="s">
        <v>737</v>
      </c>
      <c r="D206" s="12" t="s">
        <v>727</v>
      </c>
      <c r="E206" s="13">
        <v>38</v>
      </c>
      <c r="F206" s="13">
        <v>9.5</v>
      </c>
      <c r="G206" s="24">
        <f>ROUNDDOWN(F206,0)</f>
        <v>9</v>
      </c>
      <c r="H206" s="24">
        <f>IF(G206&lt;1,1,G206)</f>
        <v>9</v>
      </c>
    </row>
    <row r="207" spans="1:8" ht="15" customHeight="1" x14ac:dyDescent="0.25">
      <c r="A207" s="12" t="s">
        <v>170</v>
      </c>
      <c r="B207" s="12" t="s">
        <v>171</v>
      </c>
      <c r="C207" s="12" t="s">
        <v>1</v>
      </c>
      <c r="D207" s="12" t="s">
        <v>721</v>
      </c>
      <c r="E207" s="13">
        <v>36</v>
      </c>
      <c r="F207" s="13">
        <v>9</v>
      </c>
      <c r="G207" s="24">
        <f>ROUNDDOWN(F207,0)</f>
        <v>9</v>
      </c>
      <c r="H207" s="24">
        <f>IF(G207&lt;1,1,G207)</f>
        <v>9</v>
      </c>
    </row>
    <row r="208" spans="1:8" ht="15" customHeight="1" x14ac:dyDescent="0.25">
      <c r="A208" s="12" t="s">
        <v>345</v>
      </c>
      <c r="B208" s="12" t="s">
        <v>156</v>
      </c>
      <c r="C208" s="12" t="s">
        <v>735</v>
      </c>
      <c r="D208" s="12" t="s">
        <v>703</v>
      </c>
      <c r="E208" s="13">
        <v>36</v>
      </c>
      <c r="F208" s="13">
        <v>9</v>
      </c>
      <c r="G208" s="24">
        <f>ROUNDDOWN(F208,0)</f>
        <v>9</v>
      </c>
      <c r="H208" s="24">
        <f>IF(G208&lt;1,1,G208)</f>
        <v>9</v>
      </c>
    </row>
    <row r="209" spans="1:8" ht="15" customHeight="1" x14ac:dyDescent="0.25">
      <c r="A209" s="12" t="s">
        <v>1668</v>
      </c>
      <c r="B209" s="12" t="s">
        <v>1616</v>
      </c>
      <c r="C209" s="12" t="s">
        <v>732</v>
      </c>
      <c r="D209" s="12" t="s">
        <v>719</v>
      </c>
      <c r="E209" s="13">
        <v>36</v>
      </c>
      <c r="F209" s="13">
        <v>9</v>
      </c>
      <c r="G209" s="24">
        <f>ROUNDDOWN(F209,0)</f>
        <v>9</v>
      </c>
      <c r="H209" s="24">
        <f>IF(G209&lt;1,1,G209)</f>
        <v>9</v>
      </c>
    </row>
    <row r="210" spans="1:8" ht="15" customHeight="1" x14ac:dyDescent="0.25">
      <c r="A210" s="12" t="s">
        <v>1838</v>
      </c>
      <c r="B210" s="12" t="s">
        <v>240</v>
      </c>
      <c r="C210" s="12" t="s">
        <v>731</v>
      </c>
      <c r="D210" s="12" t="s">
        <v>724</v>
      </c>
      <c r="E210" s="13">
        <v>39</v>
      </c>
      <c r="F210" s="13">
        <v>9.75</v>
      </c>
      <c r="G210" s="24">
        <f>ROUNDDOWN(F210,0)</f>
        <v>9</v>
      </c>
      <c r="H210" s="24">
        <f>IF(G210&lt;1,1,G210)</f>
        <v>9</v>
      </c>
    </row>
    <row r="211" spans="1:8" ht="15" customHeight="1" x14ac:dyDescent="0.25">
      <c r="A211" s="12" t="s">
        <v>1211</v>
      </c>
      <c r="B211" s="12" t="s">
        <v>1212</v>
      </c>
      <c r="C211" s="12" t="s">
        <v>2</v>
      </c>
      <c r="D211" s="12" t="s">
        <v>724</v>
      </c>
      <c r="E211" s="13">
        <v>35</v>
      </c>
      <c r="F211" s="13">
        <v>8.75</v>
      </c>
      <c r="G211" s="24">
        <f>ROUNDDOWN(F211,0)</f>
        <v>8</v>
      </c>
      <c r="H211" s="24">
        <f>IF(G211&lt;1,1,G211)</f>
        <v>8</v>
      </c>
    </row>
    <row r="212" spans="1:8" ht="15" customHeight="1" x14ac:dyDescent="0.25">
      <c r="A212" s="12" t="s">
        <v>1537</v>
      </c>
      <c r="B212" s="12" t="s">
        <v>1536</v>
      </c>
      <c r="C212" s="12" t="s">
        <v>3</v>
      </c>
      <c r="D212" s="12" t="s">
        <v>714</v>
      </c>
      <c r="E212" s="13">
        <v>34</v>
      </c>
      <c r="F212" s="13">
        <v>8.5</v>
      </c>
      <c r="G212" s="24">
        <f>ROUNDDOWN(F212,0)</f>
        <v>8</v>
      </c>
      <c r="H212" s="24">
        <f>IF(G212&lt;1,1,G212)</f>
        <v>8</v>
      </c>
    </row>
    <row r="213" spans="1:8" ht="15" customHeight="1" x14ac:dyDescent="0.25">
      <c r="A213" s="12" t="s">
        <v>184</v>
      </c>
      <c r="B213" s="12" t="s">
        <v>185</v>
      </c>
      <c r="C213" s="12" t="s">
        <v>737</v>
      </c>
      <c r="D213" s="12" t="s">
        <v>702</v>
      </c>
      <c r="E213" s="13">
        <v>33</v>
      </c>
      <c r="F213" s="13">
        <v>8.25</v>
      </c>
      <c r="G213" s="24">
        <f>ROUNDDOWN(F213,0)</f>
        <v>8</v>
      </c>
      <c r="H213" s="24">
        <f>IF(G213&lt;1,1,G213)</f>
        <v>8</v>
      </c>
    </row>
    <row r="214" spans="1:8" ht="15" customHeight="1" x14ac:dyDescent="0.25">
      <c r="A214" s="12" t="s">
        <v>281</v>
      </c>
      <c r="B214" s="12" t="s">
        <v>173</v>
      </c>
      <c r="C214" s="12" t="s">
        <v>1</v>
      </c>
      <c r="D214" s="12" t="s">
        <v>736</v>
      </c>
      <c r="E214" s="13">
        <v>34</v>
      </c>
      <c r="F214" s="13">
        <v>8.5</v>
      </c>
      <c r="G214" s="24">
        <f>ROUNDDOWN(F214,0)</f>
        <v>8</v>
      </c>
      <c r="H214" s="24">
        <f>IF(G214&lt;1,1,G214)</f>
        <v>8</v>
      </c>
    </row>
    <row r="215" spans="1:8" ht="15" customHeight="1" x14ac:dyDescent="0.25">
      <c r="A215" s="12" t="s">
        <v>1638</v>
      </c>
      <c r="B215" s="12" t="s">
        <v>132</v>
      </c>
      <c r="C215" s="12" t="s">
        <v>732</v>
      </c>
      <c r="D215" s="12" t="s">
        <v>726</v>
      </c>
      <c r="E215" s="13">
        <v>32</v>
      </c>
      <c r="F215" s="13">
        <v>8</v>
      </c>
      <c r="G215" s="24">
        <f>ROUNDDOWN(F215,0)</f>
        <v>8</v>
      </c>
      <c r="H215" s="24">
        <f>IF(G215&lt;1,1,G215)</f>
        <v>8</v>
      </c>
    </row>
    <row r="216" spans="1:8" ht="15" customHeight="1" x14ac:dyDescent="0.25">
      <c r="A216" s="12" t="s">
        <v>269</v>
      </c>
      <c r="B216" s="12" t="s">
        <v>164</v>
      </c>
      <c r="C216" s="12" t="s">
        <v>735</v>
      </c>
      <c r="D216" s="12" t="s">
        <v>720</v>
      </c>
      <c r="E216" s="13">
        <v>32</v>
      </c>
      <c r="F216" s="13">
        <v>8</v>
      </c>
      <c r="G216" s="24">
        <f>ROUNDDOWN(F216,0)</f>
        <v>8</v>
      </c>
      <c r="H216" s="24">
        <f>IF(G216&lt;1,1,G216)</f>
        <v>8</v>
      </c>
    </row>
    <row r="217" spans="1:8" ht="15" customHeight="1" x14ac:dyDescent="0.25">
      <c r="A217" s="12" t="s">
        <v>322</v>
      </c>
      <c r="B217" s="12" t="s">
        <v>323</v>
      </c>
      <c r="C217" s="12" t="s">
        <v>1</v>
      </c>
      <c r="D217" s="12" t="s">
        <v>699</v>
      </c>
      <c r="E217" s="13">
        <v>33</v>
      </c>
      <c r="F217" s="13">
        <v>8.25</v>
      </c>
      <c r="G217" s="24">
        <f>ROUNDDOWN(F217,0)</f>
        <v>8</v>
      </c>
      <c r="H217" s="24">
        <f>IF(G217&lt;1,1,G217)</f>
        <v>8</v>
      </c>
    </row>
    <row r="218" spans="1:8" ht="15" customHeight="1" x14ac:dyDescent="0.25">
      <c r="A218" s="12" t="s">
        <v>338</v>
      </c>
      <c r="B218" s="12" t="s">
        <v>744</v>
      </c>
      <c r="C218" s="12" t="s">
        <v>1</v>
      </c>
      <c r="D218" s="12" t="s">
        <v>713</v>
      </c>
      <c r="E218" s="13">
        <v>34</v>
      </c>
      <c r="F218" s="13">
        <v>8.5</v>
      </c>
      <c r="G218" s="24">
        <f>ROUNDDOWN(F218,0)</f>
        <v>8</v>
      </c>
      <c r="H218" s="24">
        <f>IF(G218&lt;1,1,G218)</f>
        <v>8</v>
      </c>
    </row>
    <row r="219" spans="1:8" ht="15" customHeight="1" x14ac:dyDescent="0.25">
      <c r="A219" s="12" t="s">
        <v>336</v>
      </c>
      <c r="B219" s="12" t="s">
        <v>337</v>
      </c>
      <c r="C219" s="12" t="s">
        <v>731</v>
      </c>
      <c r="D219" s="12" t="s">
        <v>706</v>
      </c>
      <c r="E219" s="13">
        <v>32</v>
      </c>
      <c r="F219" s="13">
        <v>8</v>
      </c>
      <c r="G219" s="24">
        <f>ROUNDDOWN(F219,0)</f>
        <v>8</v>
      </c>
      <c r="H219" s="24">
        <f>IF(G219&lt;1,1,G219)</f>
        <v>8</v>
      </c>
    </row>
    <row r="220" spans="1:8" ht="15" customHeight="1" x14ac:dyDescent="0.25">
      <c r="A220" s="12" t="s">
        <v>759</v>
      </c>
      <c r="B220" s="12" t="s">
        <v>1519</v>
      </c>
      <c r="C220" s="12" t="s">
        <v>737</v>
      </c>
      <c r="D220" s="12" t="s">
        <v>703</v>
      </c>
      <c r="E220" s="13">
        <v>32</v>
      </c>
      <c r="F220" s="13">
        <v>8</v>
      </c>
      <c r="G220" s="24">
        <f>ROUNDDOWN(F220,0)</f>
        <v>8</v>
      </c>
      <c r="H220" s="24">
        <f>IF(G220&lt;1,1,G220)</f>
        <v>8</v>
      </c>
    </row>
    <row r="221" spans="1:8" ht="15" customHeight="1" x14ac:dyDescent="0.25">
      <c r="A221" s="12" t="s">
        <v>126</v>
      </c>
      <c r="B221" s="12" t="s">
        <v>127</v>
      </c>
      <c r="C221" s="12" t="s">
        <v>705</v>
      </c>
      <c r="D221" s="12" t="s">
        <v>708</v>
      </c>
      <c r="E221" s="13">
        <v>32</v>
      </c>
      <c r="F221" s="13">
        <v>8</v>
      </c>
      <c r="G221" s="24">
        <f>ROUNDDOWN(F221,0)</f>
        <v>8</v>
      </c>
      <c r="H221" s="24">
        <f>IF(G221&lt;1,1,G221)</f>
        <v>8</v>
      </c>
    </row>
    <row r="222" spans="1:8" ht="15" customHeight="1" x14ac:dyDescent="0.25">
      <c r="A222" s="12" t="s">
        <v>371</v>
      </c>
      <c r="B222" s="12" t="s">
        <v>54</v>
      </c>
      <c r="C222" s="12" t="s">
        <v>3</v>
      </c>
      <c r="D222" s="12" t="s">
        <v>721</v>
      </c>
      <c r="E222" s="13">
        <v>35</v>
      </c>
      <c r="F222" s="13">
        <v>8.75</v>
      </c>
      <c r="G222" s="24">
        <f>ROUNDDOWN(F222,0)</f>
        <v>8</v>
      </c>
      <c r="H222" s="24">
        <f>IF(G222&lt;1,1,G222)</f>
        <v>8</v>
      </c>
    </row>
    <row r="223" spans="1:8" ht="15" customHeight="1" x14ac:dyDescent="0.25">
      <c r="A223" s="12" t="s">
        <v>1516</v>
      </c>
      <c r="B223" s="12" t="s">
        <v>83</v>
      </c>
      <c r="C223" s="12" t="s">
        <v>731</v>
      </c>
      <c r="D223" s="12" t="s">
        <v>721</v>
      </c>
      <c r="E223" s="13">
        <v>35</v>
      </c>
      <c r="F223" s="13">
        <v>8.75</v>
      </c>
      <c r="G223" s="24">
        <f>ROUNDDOWN(F223,0)</f>
        <v>8</v>
      </c>
      <c r="H223" s="24">
        <f>IF(G223&lt;1,1,G223)</f>
        <v>8</v>
      </c>
    </row>
    <row r="224" spans="1:8" ht="15" customHeight="1" x14ac:dyDescent="0.25">
      <c r="A224" s="12" t="s">
        <v>345</v>
      </c>
      <c r="B224" s="12" t="s">
        <v>346</v>
      </c>
      <c r="C224" s="12" t="s">
        <v>3</v>
      </c>
      <c r="D224" s="12" t="s">
        <v>709</v>
      </c>
      <c r="E224" s="13">
        <v>33</v>
      </c>
      <c r="F224" s="13">
        <v>8.25</v>
      </c>
      <c r="G224" s="24">
        <f>ROUNDDOWN(F224,0)</f>
        <v>8</v>
      </c>
      <c r="H224" s="24">
        <f>IF(G224&lt;1,1,G224)</f>
        <v>8</v>
      </c>
    </row>
    <row r="225" spans="1:8" ht="15" customHeight="1" x14ac:dyDescent="0.25">
      <c r="A225" s="12" t="s">
        <v>1218</v>
      </c>
      <c r="B225" s="12" t="s">
        <v>1518</v>
      </c>
      <c r="C225" s="12" t="s">
        <v>737</v>
      </c>
      <c r="D225" s="12" t="s">
        <v>724</v>
      </c>
      <c r="E225" s="13">
        <v>35</v>
      </c>
      <c r="F225" s="13">
        <v>8.75</v>
      </c>
      <c r="G225" s="24">
        <f>ROUNDDOWN(F225,0)</f>
        <v>8</v>
      </c>
      <c r="H225" s="24">
        <f>IF(G225&lt;1,1,G225)</f>
        <v>8</v>
      </c>
    </row>
    <row r="226" spans="1:8" ht="15" customHeight="1" x14ac:dyDescent="0.25">
      <c r="A226" s="12" t="s">
        <v>1831</v>
      </c>
      <c r="B226" s="12" t="s">
        <v>246</v>
      </c>
      <c r="C226" s="12" t="s">
        <v>735</v>
      </c>
      <c r="D226" s="12" t="s">
        <v>719</v>
      </c>
      <c r="E226" s="13">
        <v>35</v>
      </c>
      <c r="F226" s="13">
        <v>8.75</v>
      </c>
      <c r="G226" s="24">
        <f>ROUNDDOWN(F226,0)</f>
        <v>8</v>
      </c>
      <c r="H226" s="24">
        <f>IF(G226&lt;1,1,G226)</f>
        <v>8</v>
      </c>
    </row>
    <row r="227" spans="1:8" ht="15" customHeight="1" x14ac:dyDescent="0.25">
      <c r="A227" s="12" t="s">
        <v>390</v>
      </c>
      <c r="B227" s="12" t="s">
        <v>391</v>
      </c>
      <c r="C227" s="12" t="s">
        <v>3</v>
      </c>
      <c r="D227" s="12" t="s">
        <v>710</v>
      </c>
      <c r="E227" s="13">
        <v>32</v>
      </c>
      <c r="F227" s="13">
        <v>8</v>
      </c>
      <c r="G227" s="24">
        <f>ROUNDDOWN(F227,0)</f>
        <v>8</v>
      </c>
      <c r="H227" s="24">
        <f>IF(G227&lt;1,1,G227)</f>
        <v>8</v>
      </c>
    </row>
    <row r="228" spans="1:8" ht="15" customHeight="1" x14ac:dyDescent="0.25">
      <c r="A228" s="12" t="s">
        <v>364</v>
      </c>
      <c r="B228" s="12" t="s">
        <v>66</v>
      </c>
      <c r="C228" s="12" t="s">
        <v>705</v>
      </c>
      <c r="D228" s="12" t="s">
        <v>699</v>
      </c>
      <c r="E228" s="13">
        <v>30</v>
      </c>
      <c r="F228" s="13">
        <v>7.5</v>
      </c>
      <c r="G228" s="24">
        <f>ROUNDDOWN(F228,0)</f>
        <v>7</v>
      </c>
      <c r="H228" s="24">
        <f>IF(G228&lt;1,1,G228)</f>
        <v>7</v>
      </c>
    </row>
    <row r="229" spans="1:8" ht="15" customHeight="1" x14ac:dyDescent="0.25">
      <c r="A229" s="12" t="s">
        <v>637</v>
      </c>
      <c r="B229" s="12" t="s">
        <v>1107</v>
      </c>
      <c r="C229" s="12" t="s">
        <v>3</v>
      </c>
      <c r="D229" s="12" t="s">
        <v>724</v>
      </c>
      <c r="E229" s="13">
        <v>30</v>
      </c>
      <c r="F229" s="13">
        <v>7.5</v>
      </c>
      <c r="G229" s="24">
        <f>ROUNDDOWN(F229,0)</f>
        <v>7</v>
      </c>
      <c r="H229" s="24">
        <f>IF(G229&lt;1,1,G229)</f>
        <v>7</v>
      </c>
    </row>
    <row r="230" spans="1:8" ht="15" customHeight="1" x14ac:dyDescent="0.25">
      <c r="A230" s="12" t="s">
        <v>430</v>
      </c>
      <c r="B230" s="12" t="s">
        <v>1490</v>
      </c>
      <c r="C230" s="12" t="s">
        <v>731</v>
      </c>
      <c r="D230" s="12" t="s">
        <v>713</v>
      </c>
      <c r="E230" s="13">
        <v>28</v>
      </c>
      <c r="F230" s="13">
        <v>7</v>
      </c>
      <c r="G230" s="24">
        <f>ROUNDDOWN(F230,0)</f>
        <v>7</v>
      </c>
      <c r="H230" s="24">
        <f>IF(G230&lt;1,1,G230)</f>
        <v>7</v>
      </c>
    </row>
    <row r="231" spans="1:8" ht="15" customHeight="1" x14ac:dyDescent="0.25">
      <c r="A231" s="12" t="s">
        <v>120</v>
      </c>
      <c r="B231" s="12" t="s">
        <v>971</v>
      </c>
      <c r="C231" s="12" t="s">
        <v>705</v>
      </c>
      <c r="D231" s="12" t="s">
        <v>711</v>
      </c>
      <c r="E231" s="13">
        <v>31</v>
      </c>
      <c r="F231" s="13">
        <v>7.75</v>
      </c>
      <c r="G231" s="24">
        <f>ROUNDDOWN(F231,0)</f>
        <v>7</v>
      </c>
      <c r="H231" s="24">
        <f>IF(G231&lt;1,1,G231)</f>
        <v>7</v>
      </c>
    </row>
    <row r="232" spans="1:8" ht="15" customHeight="1" x14ac:dyDescent="0.25">
      <c r="A232" s="12" t="s">
        <v>1169</v>
      </c>
      <c r="B232" s="12" t="s">
        <v>1231</v>
      </c>
      <c r="C232" s="12" t="s">
        <v>2</v>
      </c>
      <c r="D232" s="12" t="s">
        <v>728</v>
      </c>
      <c r="E232" s="13">
        <v>30</v>
      </c>
      <c r="F232" s="13">
        <v>7.5</v>
      </c>
      <c r="G232" s="24">
        <f>ROUNDDOWN(F232,0)</f>
        <v>7</v>
      </c>
      <c r="H232" s="24">
        <f>IF(G232&lt;1,1,G232)</f>
        <v>7</v>
      </c>
    </row>
    <row r="233" spans="1:8" ht="15" customHeight="1" x14ac:dyDescent="0.25">
      <c r="A233" s="12" t="s">
        <v>433</v>
      </c>
      <c r="B233" s="12" t="s">
        <v>121</v>
      </c>
      <c r="C233" s="12" t="s">
        <v>3</v>
      </c>
      <c r="D233" s="12" t="s">
        <v>702</v>
      </c>
      <c r="E233" s="13">
        <v>28</v>
      </c>
      <c r="F233" s="13">
        <v>7</v>
      </c>
      <c r="G233" s="24">
        <f>ROUNDDOWN(F233,0)</f>
        <v>7</v>
      </c>
      <c r="H233" s="24">
        <f>IF(G233&lt;1,1,G233)</f>
        <v>7</v>
      </c>
    </row>
    <row r="234" spans="1:8" ht="15" customHeight="1" x14ac:dyDescent="0.25">
      <c r="A234" s="12" t="s">
        <v>95</v>
      </c>
      <c r="B234" s="12" t="s">
        <v>237</v>
      </c>
      <c r="C234" s="12" t="s">
        <v>732</v>
      </c>
      <c r="D234" s="12" t="s">
        <v>716</v>
      </c>
      <c r="E234" s="13">
        <v>29</v>
      </c>
      <c r="F234" s="13">
        <v>7.25</v>
      </c>
      <c r="G234" s="24">
        <f>ROUNDDOWN(F234,0)</f>
        <v>7</v>
      </c>
      <c r="H234" s="24">
        <f>IF(G234&lt;1,1,G234)</f>
        <v>7</v>
      </c>
    </row>
    <row r="235" spans="1:8" ht="15" customHeight="1" x14ac:dyDescent="0.25">
      <c r="A235" s="12" t="s">
        <v>797</v>
      </c>
      <c r="B235" s="12" t="s">
        <v>993</v>
      </c>
      <c r="C235" s="12" t="s">
        <v>731</v>
      </c>
      <c r="D235" s="12" t="s">
        <v>727</v>
      </c>
      <c r="E235" s="13">
        <v>31</v>
      </c>
      <c r="F235" s="13">
        <v>7.75</v>
      </c>
      <c r="G235" s="24">
        <f>ROUNDDOWN(F235,0)</f>
        <v>7</v>
      </c>
      <c r="H235" s="24">
        <f>IF(G235&lt;1,1,G235)</f>
        <v>7</v>
      </c>
    </row>
    <row r="236" spans="1:8" ht="15" customHeight="1" x14ac:dyDescent="0.25">
      <c r="A236" s="12" t="s">
        <v>873</v>
      </c>
      <c r="B236" s="12" t="s">
        <v>207</v>
      </c>
      <c r="C236" s="12" t="s">
        <v>2</v>
      </c>
      <c r="D236" s="12" t="s">
        <v>733</v>
      </c>
      <c r="E236" s="13">
        <v>28</v>
      </c>
      <c r="F236" s="13">
        <v>7</v>
      </c>
      <c r="G236" s="24">
        <f>ROUNDDOWN(F236,0)</f>
        <v>7</v>
      </c>
      <c r="H236" s="24">
        <f>IF(G236&lt;1,1,G236)</f>
        <v>7</v>
      </c>
    </row>
    <row r="237" spans="1:8" ht="15" customHeight="1" x14ac:dyDescent="0.25">
      <c r="A237" s="12" t="s">
        <v>1257</v>
      </c>
      <c r="B237" s="12" t="s">
        <v>114</v>
      </c>
      <c r="C237" s="12" t="s">
        <v>731</v>
      </c>
      <c r="D237" s="12" t="s">
        <v>714</v>
      </c>
      <c r="E237" s="13">
        <v>29</v>
      </c>
      <c r="F237" s="13">
        <v>7.25</v>
      </c>
      <c r="G237" s="24">
        <f>ROUNDDOWN(F237,0)</f>
        <v>7</v>
      </c>
      <c r="H237" s="24">
        <f>IF(G237&lt;1,1,G237)</f>
        <v>7</v>
      </c>
    </row>
    <row r="238" spans="1:8" ht="15" customHeight="1" x14ac:dyDescent="0.25">
      <c r="A238" s="12" t="s">
        <v>288</v>
      </c>
      <c r="B238" s="12" t="s">
        <v>289</v>
      </c>
      <c r="C238" s="12" t="s">
        <v>2</v>
      </c>
      <c r="D238" s="12" t="s">
        <v>720</v>
      </c>
      <c r="E238" s="13">
        <v>30</v>
      </c>
      <c r="F238" s="13">
        <v>7.5</v>
      </c>
      <c r="G238" s="24">
        <f>ROUNDDOWN(F238,0)</f>
        <v>7</v>
      </c>
      <c r="H238" s="24">
        <f>IF(G238&lt;1,1,G238)</f>
        <v>7</v>
      </c>
    </row>
    <row r="239" spans="1:8" ht="15" customHeight="1" x14ac:dyDescent="0.25">
      <c r="A239" s="12" t="s">
        <v>1181</v>
      </c>
      <c r="B239" s="12" t="s">
        <v>1182</v>
      </c>
      <c r="C239" s="12" t="s">
        <v>732</v>
      </c>
      <c r="D239" s="12" t="s">
        <v>727</v>
      </c>
      <c r="E239" s="13">
        <v>31</v>
      </c>
      <c r="F239" s="13">
        <v>7.75</v>
      </c>
      <c r="G239" s="24">
        <f>ROUNDDOWN(F239,0)</f>
        <v>7</v>
      </c>
      <c r="H239" s="24">
        <f>IF(G239&lt;1,1,G239)</f>
        <v>7</v>
      </c>
    </row>
    <row r="240" spans="1:8" ht="15" customHeight="1" x14ac:dyDescent="0.25">
      <c r="A240" s="12" t="s">
        <v>392</v>
      </c>
      <c r="B240" s="12" t="s">
        <v>1172</v>
      </c>
      <c r="C240" s="12" t="s">
        <v>735</v>
      </c>
      <c r="D240" s="12" t="s">
        <v>724</v>
      </c>
      <c r="E240" s="13">
        <v>28</v>
      </c>
      <c r="F240" s="13">
        <v>7</v>
      </c>
      <c r="G240" s="24">
        <f>ROUNDDOWN(F240,0)</f>
        <v>7</v>
      </c>
      <c r="H240" s="24">
        <f>IF(G240&lt;1,1,G240)</f>
        <v>7</v>
      </c>
    </row>
    <row r="241" spans="1:8" ht="15" customHeight="1" x14ac:dyDescent="0.25">
      <c r="A241" s="12" t="s">
        <v>57</v>
      </c>
      <c r="B241" s="12" t="s">
        <v>58</v>
      </c>
      <c r="C241" s="12" t="s">
        <v>1</v>
      </c>
      <c r="D241" s="12" t="s">
        <v>708</v>
      </c>
      <c r="E241" s="13">
        <v>31</v>
      </c>
      <c r="F241" s="13">
        <v>7.75</v>
      </c>
      <c r="G241" s="24">
        <f>ROUNDDOWN(F241,0)</f>
        <v>7</v>
      </c>
      <c r="H241" s="24">
        <f>IF(G241&lt;1,1,G241)</f>
        <v>7</v>
      </c>
    </row>
    <row r="242" spans="1:8" ht="15" customHeight="1" x14ac:dyDescent="0.25">
      <c r="A242" s="12" t="s">
        <v>260</v>
      </c>
      <c r="B242" s="12" t="s">
        <v>84</v>
      </c>
      <c r="C242" s="12" t="s">
        <v>1</v>
      </c>
      <c r="D242" s="12" t="s">
        <v>708</v>
      </c>
      <c r="E242" s="13">
        <v>27</v>
      </c>
      <c r="F242" s="13">
        <v>6.75</v>
      </c>
      <c r="G242" s="24">
        <f>ROUNDDOWN(F242,0)</f>
        <v>6</v>
      </c>
      <c r="H242" s="24">
        <f>IF(G242&lt;1,1,G242)</f>
        <v>6</v>
      </c>
    </row>
    <row r="243" spans="1:8" ht="15" customHeight="1" x14ac:dyDescent="0.25">
      <c r="A243" s="12" t="s">
        <v>215</v>
      </c>
      <c r="B243" s="12" t="s">
        <v>1069</v>
      </c>
      <c r="C243" s="12" t="s">
        <v>1</v>
      </c>
      <c r="D243" s="12" t="s">
        <v>718</v>
      </c>
      <c r="E243" s="13">
        <v>26</v>
      </c>
      <c r="F243" s="13">
        <v>6.5</v>
      </c>
      <c r="G243" s="24">
        <f>ROUNDDOWN(F243,0)</f>
        <v>6</v>
      </c>
      <c r="H243" s="24">
        <f>IF(G243&lt;1,1,G243)</f>
        <v>6</v>
      </c>
    </row>
    <row r="244" spans="1:8" ht="15" customHeight="1" x14ac:dyDescent="0.25">
      <c r="A244" s="12" t="s">
        <v>33</v>
      </c>
      <c r="B244" s="12" t="s">
        <v>34</v>
      </c>
      <c r="C244" s="12" t="s">
        <v>734</v>
      </c>
      <c r="D244" s="12" t="s">
        <v>711</v>
      </c>
      <c r="E244" s="13">
        <v>26</v>
      </c>
      <c r="F244" s="13">
        <v>6.5</v>
      </c>
      <c r="G244" s="24">
        <f>ROUNDDOWN(F244,0)</f>
        <v>6</v>
      </c>
      <c r="H244" s="24">
        <f>IF(G244&lt;1,1,G244)</f>
        <v>6</v>
      </c>
    </row>
    <row r="245" spans="1:8" ht="15" customHeight="1" x14ac:dyDescent="0.25">
      <c r="A245" s="12" t="s">
        <v>202</v>
      </c>
      <c r="B245" s="12" t="s">
        <v>156</v>
      </c>
      <c r="C245" s="12" t="s">
        <v>3</v>
      </c>
      <c r="D245" s="12" t="s">
        <v>708</v>
      </c>
      <c r="E245" s="13">
        <v>24</v>
      </c>
      <c r="F245" s="13">
        <v>6</v>
      </c>
      <c r="G245" s="24">
        <f>ROUNDDOWN(F245,0)</f>
        <v>6</v>
      </c>
      <c r="H245" s="24">
        <f>IF(G245&lt;1,1,G245)</f>
        <v>6</v>
      </c>
    </row>
    <row r="246" spans="1:8" ht="15" customHeight="1" x14ac:dyDescent="0.25">
      <c r="A246" s="12" t="s">
        <v>1518</v>
      </c>
      <c r="B246" s="12" t="s">
        <v>1517</v>
      </c>
      <c r="C246" s="12" t="s">
        <v>735</v>
      </c>
      <c r="D246" s="12" t="s">
        <v>714</v>
      </c>
      <c r="E246" s="13">
        <v>27</v>
      </c>
      <c r="F246" s="13">
        <v>6.75</v>
      </c>
      <c r="G246" s="24">
        <f>ROUNDDOWN(F246,0)</f>
        <v>6</v>
      </c>
      <c r="H246" s="24">
        <f>IF(G246&lt;1,1,G246)</f>
        <v>6</v>
      </c>
    </row>
    <row r="247" spans="1:8" ht="15" customHeight="1" x14ac:dyDescent="0.25">
      <c r="A247" s="12" t="s">
        <v>1149</v>
      </c>
      <c r="B247" s="12" t="s">
        <v>1010</v>
      </c>
      <c r="C247" s="12" t="s">
        <v>705</v>
      </c>
      <c r="D247" s="12" t="s">
        <v>707</v>
      </c>
      <c r="E247" s="13">
        <v>25</v>
      </c>
      <c r="F247" s="13">
        <v>6.25</v>
      </c>
      <c r="G247" s="24">
        <f>ROUNDDOWN(F247,0)</f>
        <v>6</v>
      </c>
      <c r="H247" s="24">
        <f>IF(G247&lt;1,1,G247)</f>
        <v>6</v>
      </c>
    </row>
    <row r="248" spans="1:8" ht="15" customHeight="1" x14ac:dyDescent="0.25">
      <c r="A248" s="12" t="s">
        <v>1200</v>
      </c>
      <c r="B248" s="12" t="s">
        <v>996</v>
      </c>
      <c r="C248" s="12" t="s">
        <v>731</v>
      </c>
      <c r="D248" s="12" t="s">
        <v>727</v>
      </c>
      <c r="E248" s="13">
        <v>26</v>
      </c>
      <c r="F248" s="13">
        <v>6.5</v>
      </c>
      <c r="G248" s="24">
        <f>ROUNDDOWN(F248,0)</f>
        <v>6</v>
      </c>
      <c r="H248" s="24">
        <f>IF(G248&lt;1,1,G248)</f>
        <v>6</v>
      </c>
    </row>
    <row r="249" spans="1:8" ht="15" customHeight="1" x14ac:dyDescent="0.25">
      <c r="A249" s="12" t="s">
        <v>1387</v>
      </c>
      <c r="B249" s="12" t="s">
        <v>111</v>
      </c>
      <c r="C249" s="12" t="s">
        <v>705</v>
      </c>
      <c r="D249" s="12" t="s">
        <v>725</v>
      </c>
      <c r="E249" s="13">
        <v>26</v>
      </c>
      <c r="F249" s="13">
        <v>6.5</v>
      </c>
      <c r="G249" s="24">
        <f>ROUNDDOWN(F249,0)</f>
        <v>6</v>
      </c>
      <c r="H249" s="24">
        <f>IF(G249&lt;1,1,G249)</f>
        <v>6</v>
      </c>
    </row>
    <row r="250" spans="1:8" ht="15" customHeight="1" x14ac:dyDescent="0.25">
      <c r="A250" s="12" t="s">
        <v>1341</v>
      </c>
      <c r="B250" s="12" t="s">
        <v>1797</v>
      </c>
      <c r="C250" s="12" t="s">
        <v>731</v>
      </c>
      <c r="D250" s="12" t="s">
        <v>711</v>
      </c>
      <c r="E250" s="13">
        <v>26</v>
      </c>
      <c r="F250" s="13">
        <v>6.5</v>
      </c>
      <c r="G250" s="24">
        <f>ROUNDDOWN(F250,0)</f>
        <v>6</v>
      </c>
      <c r="H250" s="24">
        <f>IF(G250&lt;1,1,G250)</f>
        <v>6</v>
      </c>
    </row>
    <row r="251" spans="1:8" ht="15" customHeight="1" x14ac:dyDescent="0.25">
      <c r="A251" s="12" t="s">
        <v>370</v>
      </c>
      <c r="B251" s="12" t="s">
        <v>198</v>
      </c>
      <c r="C251" s="12" t="s">
        <v>732</v>
      </c>
      <c r="D251" s="12" t="s">
        <v>702</v>
      </c>
      <c r="E251" s="13">
        <v>26</v>
      </c>
      <c r="F251" s="13">
        <v>6.5</v>
      </c>
      <c r="G251" s="24">
        <f>ROUNDDOWN(F251,0)</f>
        <v>6</v>
      </c>
      <c r="H251" s="24">
        <f>IF(G251&lt;1,1,G251)</f>
        <v>6</v>
      </c>
    </row>
    <row r="252" spans="1:8" ht="15" customHeight="1" x14ac:dyDescent="0.25">
      <c r="A252" s="12" t="s">
        <v>759</v>
      </c>
      <c r="B252" s="12" t="s">
        <v>1530</v>
      </c>
      <c r="C252" s="12" t="s">
        <v>1</v>
      </c>
      <c r="D252" s="12" t="s">
        <v>702</v>
      </c>
      <c r="E252" s="13">
        <v>25</v>
      </c>
      <c r="F252" s="13">
        <v>6.25</v>
      </c>
      <c r="G252" s="24">
        <f>ROUNDDOWN(F252,0)</f>
        <v>6</v>
      </c>
      <c r="H252" s="24">
        <f>IF(G252&lt;1,1,G252)</f>
        <v>6</v>
      </c>
    </row>
    <row r="253" spans="1:8" ht="15" customHeight="1" x14ac:dyDescent="0.25">
      <c r="A253" s="12" t="s">
        <v>1090</v>
      </c>
      <c r="B253" s="12" t="s">
        <v>1091</v>
      </c>
      <c r="C253" s="12" t="s">
        <v>731</v>
      </c>
      <c r="D253" s="12" t="s">
        <v>710</v>
      </c>
      <c r="E253" s="13">
        <v>27</v>
      </c>
      <c r="F253" s="13">
        <v>6.75</v>
      </c>
      <c r="G253" s="24">
        <f>ROUNDDOWN(F253,0)</f>
        <v>6</v>
      </c>
      <c r="H253" s="24">
        <f>IF(G253&lt;1,1,G253)</f>
        <v>6</v>
      </c>
    </row>
    <row r="254" spans="1:8" ht="15" customHeight="1" x14ac:dyDescent="0.25">
      <c r="A254" s="12" t="s">
        <v>1214</v>
      </c>
      <c r="B254" s="12" t="s">
        <v>999</v>
      </c>
      <c r="C254" s="12" t="s">
        <v>735</v>
      </c>
      <c r="D254" s="12" t="s">
        <v>699</v>
      </c>
      <c r="E254" s="13">
        <v>27</v>
      </c>
      <c r="F254" s="13">
        <v>6.75</v>
      </c>
      <c r="G254" s="24">
        <f>ROUNDDOWN(F254,0)</f>
        <v>6</v>
      </c>
      <c r="H254" s="24">
        <f>IF(G254&lt;1,1,G254)</f>
        <v>6</v>
      </c>
    </row>
    <row r="255" spans="1:8" ht="15" customHeight="1" x14ac:dyDescent="0.25">
      <c r="A255" s="12" t="s">
        <v>365</v>
      </c>
      <c r="B255" s="12" t="s">
        <v>366</v>
      </c>
      <c r="C255" s="12" t="s">
        <v>731</v>
      </c>
      <c r="D255" s="12" t="s">
        <v>699</v>
      </c>
      <c r="E255" s="13">
        <v>25</v>
      </c>
      <c r="F255" s="13">
        <v>6.25</v>
      </c>
      <c r="G255" s="24">
        <f>ROUNDDOWN(F255,0)</f>
        <v>6</v>
      </c>
      <c r="H255" s="24">
        <f>IF(G255&lt;1,1,G255)</f>
        <v>6</v>
      </c>
    </row>
    <row r="256" spans="1:8" ht="15" customHeight="1" x14ac:dyDescent="0.25">
      <c r="A256" s="12" t="s">
        <v>1099</v>
      </c>
      <c r="B256" s="12" t="s">
        <v>814</v>
      </c>
      <c r="C256" s="12" t="s">
        <v>705</v>
      </c>
      <c r="D256" s="12" t="s">
        <v>710</v>
      </c>
      <c r="E256" s="13">
        <v>25</v>
      </c>
      <c r="F256" s="13">
        <v>6.25</v>
      </c>
      <c r="G256" s="24">
        <f>ROUNDDOWN(F256,0)</f>
        <v>6</v>
      </c>
      <c r="H256" s="24">
        <f>IF(G256&lt;1,1,G256)</f>
        <v>6</v>
      </c>
    </row>
    <row r="257" spans="1:8" ht="15" customHeight="1" x14ac:dyDescent="0.25">
      <c r="A257" s="12" t="s">
        <v>1824</v>
      </c>
      <c r="B257" s="12" t="s">
        <v>1825</v>
      </c>
      <c r="C257" s="12" t="s">
        <v>2</v>
      </c>
      <c r="D257" s="12" t="s">
        <v>714</v>
      </c>
      <c r="E257" s="13">
        <v>24</v>
      </c>
      <c r="F257" s="13">
        <v>6</v>
      </c>
      <c r="G257" s="24">
        <f>ROUNDDOWN(F257,0)</f>
        <v>6</v>
      </c>
      <c r="H257" s="24">
        <f>IF(G257&lt;1,1,G257)</f>
        <v>6</v>
      </c>
    </row>
    <row r="258" spans="1:8" ht="15" customHeight="1" x14ac:dyDescent="0.25">
      <c r="A258" s="12" t="s">
        <v>1532</v>
      </c>
      <c r="B258" s="12" t="s">
        <v>222</v>
      </c>
      <c r="C258" s="12" t="s">
        <v>732</v>
      </c>
      <c r="D258" s="12" t="s">
        <v>719</v>
      </c>
      <c r="E258" s="13">
        <v>26</v>
      </c>
      <c r="F258" s="13">
        <v>6.5</v>
      </c>
      <c r="G258" s="24">
        <f>ROUNDDOWN(F258,0)</f>
        <v>6</v>
      </c>
      <c r="H258" s="24">
        <f>IF(G258&lt;1,1,G258)</f>
        <v>6</v>
      </c>
    </row>
    <row r="259" spans="1:8" ht="15" customHeight="1" x14ac:dyDescent="0.25">
      <c r="A259" s="12" t="s">
        <v>449</v>
      </c>
      <c r="B259" s="12" t="s">
        <v>117</v>
      </c>
      <c r="C259" s="12" t="s">
        <v>731</v>
      </c>
      <c r="D259" s="12" t="s">
        <v>710</v>
      </c>
      <c r="E259" s="13">
        <v>24</v>
      </c>
      <c r="F259" s="13">
        <v>6</v>
      </c>
      <c r="G259" s="24">
        <f>ROUNDDOWN(F259,0)</f>
        <v>6</v>
      </c>
      <c r="H259" s="24">
        <f>IF(G259&lt;1,1,G259)</f>
        <v>6</v>
      </c>
    </row>
    <row r="260" spans="1:8" ht="15" customHeight="1" x14ac:dyDescent="0.25">
      <c r="A260" s="12" t="s">
        <v>483</v>
      </c>
      <c r="B260" s="12" t="s">
        <v>1573</v>
      </c>
      <c r="C260" s="12" t="s">
        <v>732</v>
      </c>
      <c r="D260" s="12" t="s">
        <v>724</v>
      </c>
      <c r="E260" s="13">
        <v>24</v>
      </c>
      <c r="F260" s="13">
        <v>6</v>
      </c>
      <c r="G260" s="24">
        <f>ROUNDDOWN(F260,0)</f>
        <v>6</v>
      </c>
      <c r="H260" s="24">
        <f>IF(G260&lt;1,1,G260)</f>
        <v>6</v>
      </c>
    </row>
    <row r="261" spans="1:8" ht="15" customHeight="1" x14ac:dyDescent="0.25">
      <c r="A261" s="12" t="s">
        <v>680</v>
      </c>
      <c r="B261" s="12" t="s">
        <v>1391</v>
      </c>
      <c r="C261" s="12" t="s">
        <v>1</v>
      </c>
      <c r="D261" s="12" t="s">
        <v>727</v>
      </c>
      <c r="E261" s="13">
        <v>25</v>
      </c>
      <c r="F261" s="13">
        <v>6.25</v>
      </c>
      <c r="G261" s="24">
        <f>ROUNDDOWN(F261,0)</f>
        <v>6</v>
      </c>
      <c r="H261" s="24">
        <f>IF(G261&lt;1,1,G261)</f>
        <v>6</v>
      </c>
    </row>
    <row r="262" spans="1:8" ht="15" customHeight="1" x14ac:dyDescent="0.25">
      <c r="A262" s="12" t="s">
        <v>1839</v>
      </c>
      <c r="B262" s="12" t="s">
        <v>307</v>
      </c>
      <c r="C262" s="12" t="s">
        <v>731</v>
      </c>
      <c r="D262" s="12" t="s">
        <v>717</v>
      </c>
      <c r="E262" s="13">
        <v>26</v>
      </c>
      <c r="F262" s="13">
        <v>6.5</v>
      </c>
      <c r="G262" s="24">
        <f>ROUNDDOWN(F262,0)</f>
        <v>6</v>
      </c>
      <c r="H262" s="24">
        <f>IF(G262&lt;1,1,G262)</f>
        <v>6</v>
      </c>
    </row>
    <row r="263" spans="1:8" ht="15" customHeight="1" x14ac:dyDescent="0.25">
      <c r="A263" s="12" t="s">
        <v>448</v>
      </c>
      <c r="B263" s="12" t="s">
        <v>156</v>
      </c>
      <c r="C263" s="12" t="s">
        <v>3</v>
      </c>
      <c r="D263" s="12" t="s">
        <v>721</v>
      </c>
      <c r="E263" s="13">
        <v>24</v>
      </c>
      <c r="F263" s="13">
        <v>6</v>
      </c>
      <c r="G263" s="24">
        <f>ROUNDDOWN(F263,0)</f>
        <v>6</v>
      </c>
      <c r="H263" s="24">
        <f>IF(G263&lt;1,1,G263)</f>
        <v>6</v>
      </c>
    </row>
    <row r="264" spans="1:8" ht="15" customHeight="1" x14ac:dyDescent="0.25">
      <c r="A264" s="12" t="s">
        <v>1810</v>
      </c>
      <c r="B264" s="12" t="s">
        <v>319</v>
      </c>
      <c r="C264" s="12" t="s">
        <v>732</v>
      </c>
      <c r="D264" s="12" t="s">
        <v>704</v>
      </c>
      <c r="E264" s="13">
        <v>26</v>
      </c>
      <c r="F264" s="13">
        <v>6.5</v>
      </c>
      <c r="G264" s="24">
        <f>ROUNDDOWN(F264,0)</f>
        <v>6</v>
      </c>
      <c r="H264" s="24">
        <f>IF(G264&lt;1,1,G264)</f>
        <v>6</v>
      </c>
    </row>
    <row r="265" spans="1:8" ht="15" customHeight="1" x14ac:dyDescent="0.25">
      <c r="A265" s="12" t="s">
        <v>1596</v>
      </c>
      <c r="B265" s="12" t="s">
        <v>609</v>
      </c>
      <c r="C265" s="12" t="s">
        <v>732</v>
      </c>
      <c r="D265" s="12" t="s">
        <v>733</v>
      </c>
      <c r="E265" s="13">
        <v>27</v>
      </c>
      <c r="F265" s="13">
        <v>6.75</v>
      </c>
      <c r="G265" s="24">
        <f>ROUNDDOWN(F265,0)</f>
        <v>6</v>
      </c>
      <c r="H265" s="24">
        <f>IF(G265&lt;1,1,G265)</f>
        <v>6</v>
      </c>
    </row>
    <row r="266" spans="1:8" ht="15" customHeight="1" x14ac:dyDescent="0.25">
      <c r="A266" s="12" t="s">
        <v>372</v>
      </c>
      <c r="B266" s="12" t="s">
        <v>158</v>
      </c>
      <c r="C266" s="12" t="s">
        <v>1</v>
      </c>
      <c r="D266" s="12" t="s">
        <v>706</v>
      </c>
      <c r="E266" s="13">
        <v>22</v>
      </c>
      <c r="F266" s="13">
        <v>5.5</v>
      </c>
      <c r="G266" s="24">
        <f>ROUNDDOWN(F266,0)</f>
        <v>5</v>
      </c>
      <c r="H266" s="24">
        <f>IF(G266&lt;1,1,G266)</f>
        <v>5</v>
      </c>
    </row>
    <row r="267" spans="1:8" ht="15" customHeight="1" x14ac:dyDescent="0.25">
      <c r="A267" s="12" t="s">
        <v>413</v>
      </c>
      <c r="B267" s="12" t="s">
        <v>415</v>
      </c>
      <c r="C267" s="12" t="s">
        <v>735</v>
      </c>
      <c r="D267" s="12" t="s">
        <v>846</v>
      </c>
      <c r="E267" s="13">
        <v>22</v>
      </c>
      <c r="F267" s="13">
        <v>5.5</v>
      </c>
      <c r="G267" s="24">
        <f>ROUNDDOWN(F267,0)</f>
        <v>5</v>
      </c>
      <c r="H267" s="24">
        <f>IF(G267&lt;1,1,G267)</f>
        <v>5</v>
      </c>
    </row>
    <row r="268" spans="1:8" ht="15" customHeight="1" x14ac:dyDescent="0.25">
      <c r="A268" s="12" t="s">
        <v>1266</v>
      </c>
      <c r="B268" s="12" t="s">
        <v>262</v>
      </c>
      <c r="C268" s="12" t="s">
        <v>2</v>
      </c>
      <c r="D268" s="12" t="s">
        <v>846</v>
      </c>
      <c r="E268" s="13">
        <v>23</v>
      </c>
      <c r="F268" s="13">
        <v>5.75</v>
      </c>
      <c r="G268" s="24">
        <f>ROUNDDOWN(F268,0)</f>
        <v>5</v>
      </c>
      <c r="H268" s="24">
        <f>IF(G268&lt;1,1,G268)</f>
        <v>5</v>
      </c>
    </row>
    <row r="269" spans="1:8" ht="15" customHeight="1" x14ac:dyDescent="0.25">
      <c r="A269" s="12" t="s">
        <v>460</v>
      </c>
      <c r="B269" s="12" t="s">
        <v>164</v>
      </c>
      <c r="C269" s="12" t="s">
        <v>1</v>
      </c>
      <c r="D269" s="12" t="s">
        <v>709</v>
      </c>
      <c r="E269" s="13">
        <v>21</v>
      </c>
      <c r="F269" s="13">
        <v>5.25</v>
      </c>
      <c r="G269" s="24">
        <f>ROUNDDOWN(F269,0)</f>
        <v>5</v>
      </c>
      <c r="H269" s="24">
        <f>IF(G269&lt;1,1,G269)</f>
        <v>5</v>
      </c>
    </row>
    <row r="270" spans="1:8" ht="15" customHeight="1" x14ac:dyDescent="0.25">
      <c r="A270" s="12" t="s">
        <v>245</v>
      </c>
      <c r="B270" s="12" t="s">
        <v>188</v>
      </c>
      <c r="C270" s="12" t="s">
        <v>705</v>
      </c>
      <c r="D270" s="12" t="s">
        <v>701</v>
      </c>
      <c r="E270" s="13">
        <v>21</v>
      </c>
      <c r="F270" s="13">
        <v>5.25</v>
      </c>
      <c r="G270" s="24">
        <f>ROUNDDOWN(F270,0)</f>
        <v>5</v>
      </c>
      <c r="H270" s="24">
        <f>IF(G270&lt;1,1,G270)</f>
        <v>5</v>
      </c>
    </row>
    <row r="271" spans="1:8" ht="15" customHeight="1" x14ac:dyDescent="0.25">
      <c r="A271" s="12" t="s">
        <v>866</v>
      </c>
      <c r="B271" s="12" t="s">
        <v>32</v>
      </c>
      <c r="C271" s="12" t="s">
        <v>731</v>
      </c>
      <c r="D271" s="12" t="s">
        <v>726</v>
      </c>
      <c r="E271" s="13">
        <v>22</v>
      </c>
      <c r="F271" s="13">
        <v>5.5</v>
      </c>
      <c r="G271" s="24">
        <f>ROUNDDOWN(F271,0)</f>
        <v>5</v>
      </c>
      <c r="H271" s="24">
        <f>IF(G271&lt;1,1,G271)</f>
        <v>5</v>
      </c>
    </row>
    <row r="272" spans="1:8" ht="15" customHeight="1" x14ac:dyDescent="0.25">
      <c r="A272" s="12" t="s">
        <v>1522</v>
      </c>
      <c r="B272" s="12" t="s">
        <v>132</v>
      </c>
      <c r="C272" s="12" t="s">
        <v>2</v>
      </c>
      <c r="D272" s="12" t="s">
        <v>733</v>
      </c>
      <c r="E272" s="13">
        <v>23</v>
      </c>
      <c r="F272" s="13">
        <v>5.75</v>
      </c>
      <c r="G272" s="24">
        <f>ROUNDDOWN(F272,0)</f>
        <v>5</v>
      </c>
      <c r="H272" s="24">
        <f>IF(G272&lt;1,1,G272)</f>
        <v>5</v>
      </c>
    </row>
    <row r="273" spans="1:8" ht="15" customHeight="1" x14ac:dyDescent="0.25">
      <c r="A273" s="12" t="s">
        <v>181</v>
      </c>
      <c r="B273" s="12" t="s">
        <v>742</v>
      </c>
      <c r="C273" s="12" t="s">
        <v>737</v>
      </c>
      <c r="D273" s="12" t="s">
        <v>727</v>
      </c>
      <c r="E273" s="13">
        <v>21</v>
      </c>
      <c r="F273" s="13">
        <v>5.25</v>
      </c>
      <c r="G273" s="24">
        <f>ROUNDDOWN(F273,0)</f>
        <v>5</v>
      </c>
      <c r="H273" s="24">
        <f>IF(G273&lt;1,1,G273)</f>
        <v>5</v>
      </c>
    </row>
    <row r="274" spans="1:8" ht="15" customHeight="1" x14ac:dyDescent="0.25">
      <c r="A274" s="12" t="s">
        <v>800</v>
      </c>
      <c r="B274" s="12" t="s">
        <v>1525</v>
      </c>
      <c r="C274" s="12" t="s">
        <v>732</v>
      </c>
      <c r="D274" s="12" t="s">
        <v>717</v>
      </c>
      <c r="E274" s="13">
        <v>21</v>
      </c>
      <c r="F274" s="13">
        <v>5.25</v>
      </c>
      <c r="G274" s="24">
        <f>ROUNDDOWN(F274,0)</f>
        <v>5</v>
      </c>
      <c r="H274" s="24">
        <f>IF(G274&lt;1,1,G274)</f>
        <v>5</v>
      </c>
    </row>
    <row r="275" spans="1:8" ht="15" customHeight="1" x14ac:dyDescent="0.25">
      <c r="A275" s="12" t="s">
        <v>1174</v>
      </c>
      <c r="B275" s="12" t="s">
        <v>196</v>
      </c>
      <c r="C275" s="12" t="s">
        <v>732</v>
      </c>
      <c r="D275" s="12" t="s">
        <v>720</v>
      </c>
      <c r="E275" s="13">
        <v>22</v>
      </c>
      <c r="F275" s="13">
        <v>5.5</v>
      </c>
      <c r="G275" s="24">
        <f>ROUNDDOWN(F275,0)</f>
        <v>5</v>
      </c>
      <c r="H275" s="24">
        <f>IF(G275&lt;1,1,G275)</f>
        <v>5</v>
      </c>
    </row>
    <row r="276" spans="1:8" ht="15" customHeight="1" x14ac:dyDescent="0.25">
      <c r="A276" s="12" t="s">
        <v>853</v>
      </c>
      <c r="B276" s="12" t="s">
        <v>933</v>
      </c>
      <c r="C276" s="12" t="s">
        <v>735</v>
      </c>
      <c r="D276" s="12" t="s">
        <v>713</v>
      </c>
      <c r="E276" s="13">
        <v>21</v>
      </c>
      <c r="F276" s="13">
        <v>5.25</v>
      </c>
      <c r="G276" s="24">
        <f>ROUNDDOWN(F276,0)</f>
        <v>5</v>
      </c>
      <c r="H276" s="24">
        <f>IF(G276&lt;1,1,G276)</f>
        <v>5</v>
      </c>
    </row>
    <row r="277" spans="1:8" ht="15" customHeight="1" x14ac:dyDescent="0.25">
      <c r="A277" s="12" t="s">
        <v>1095</v>
      </c>
      <c r="B277" s="12" t="s">
        <v>1096</v>
      </c>
      <c r="C277" s="12" t="s">
        <v>3</v>
      </c>
      <c r="D277" s="12" t="s">
        <v>712</v>
      </c>
      <c r="E277" s="13">
        <v>21</v>
      </c>
      <c r="F277" s="13">
        <v>5.25</v>
      </c>
      <c r="G277" s="24">
        <f>ROUNDDOWN(F277,0)</f>
        <v>5</v>
      </c>
      <c r="H277" s="24">
        <f>IF(G277&lt;1,1,G277)</f>
        <v>5</v>
      </c>
    </row>
    <row r="278" spans="1:8" ht="15" customHeight="1" x14ac:dyDescent="0.25">
      <c r="A278" s="12" t="s">
        <v>403</v>
      </c>
      <c r="B278" s="12" t="s">
        <v>302</v>
      </c>
      <c r="C278" s="12" t="s">
        <v>1</v>
      </c>
      <c r="D278" s="12" t="s">
        <v>713</v>
      </c>
      <c r="E278" s="13">
        <v>21</v>
      </c>
      <c r="F278" s="13">
        <v>5.25</v>
      </c>
      <c r="G278" s="24">
        <f>ROUNDDOWN(F278,0)</f>
        <v>5</v>
      </c>
      <c r="H278" s="24">
        <f>IF(G278&lt;1,1,G278)</f>
        <v>5</v>
      </c>
    </row>
    <row r="279" spans="1:8" ht="15" customHeight="1" x14ac:dyDescent="0.25">
      <c r="A279" s="12" t="s">
        <v>1565</v>
      </c>
      <c r="B279" s="12" t="s">
        <v>1564</v>
      </c>
      <c r="C279" s="12" t="s">
        <v>705</v>
      </c>
      <c r="D279" s="12" t="s">
        <v>724</v>
      </c>
      <c r="E279" s="13">
        <v>21</v>
      </c>
      <c r="F279" s="13">
        <v>5.25</v>
      </c>
      <c r="G279" s="24">
        <f>ROUNDDOWN(F279,0)</f>
        <v>5</v>
      </c>
      <c r="H279" s="24">
        <f>IF(G279&lt;1,1,G279)</f>
        <v>5</v>
      </c>
    </row>
    <row r="280" spans="1:8" ht="15" customHeight="1" x14ac:dyDescent="0.25">
      <c r="A280" s="12" t="s">
        <v>559</v>
      </c>
      <c r="B280" s="12" t="s">
        <v>117</v>
      </c>
      <c r="C280" s="12" t="s">
        <v>705</v>
      </c>
      <c r="D280" s="12" t="s">
        <v>703</v>
      </c>
      <c r="E280" s="13">
        <v>21</v>
      </c>
      <c r="F280" s="13">
        <v>5.25</v>
      </c>
      <c r="G280" s="24">
        <f>ROUNDDOWN(F280,0)</f>
        <v>5</v>
      </c>
      <c r="H280" s="24">
        <f>IF(G280&lt;1,1,G280)</f>
        <v>5</v>
      </c>
    </row>
    <row r="281" spans="1:8" ht="15" customHeight="1" x14ac:dyDescent="0.25">
      <c r="A281" s="12" t="s">
        <v>860</v>
      </c>
      <c r="B281" s="12" t="s">
        <v>222</v>
      </c>
      <c r="C281" s="12" t="s">
        <v>705</v>
      </c>
      <c r="D281" s="12" t="s">
        <v>721</v>
      </c>
      <c r="E281" s="13">
        <v>23</v>
      </c>
      <c r="F281" s="13">
        <v>5.75</v>
      </c>
      <c r="G281" s="24">
        <f>ROUNDDOWN(F281,0)</f>
        <v>5</v>
      </c>
      <c r="H281" s="24">
        <f>IF(G281&lt;1,1,G281)</f>
        <v>5</v>
      </c>
    </row>
    <row r="282" spans="1:8" ht="15" customHeight="1" x14ac:dyDescent="0.25">
      <c r="A282" s="12" t="s">
        <v>1521</v>
      </c>
      <c r="B282" s="12" t="s">
        <v>740</v>
      </c>
      <c r="C282" s="12" t="s">
        <v>1</v>
      </c>
      <c r="D282" s="12" t="s">
        <v>723</v>
      </c>
      <c r="E282" s="13">
        <v>23</v>
      </c>
      <c r="F282" s="13">
        <v>5.75</v>
      </c>
      <c r="G282" s="24">
        <f>ROUNDDOWN(F282,0)</f>
        <v>5</v>
      </c>
      <c r="H282" s="24">
        <f>IF(G282&lt;1,1,G282)</f>
        <v>5</v>
      </c>
    </row>
    <row r="283" spans="1:8" ht="15" customHeight="1" x14ac:dyDescent="0.25">
      <c r="A283" s="12" t="s">
        <v>141</v>
      </c>
      <c r="B283" s="12" t="s">
        <v>142</v>
      </c>
      <c r="C283" s="12" t="s">
        <v>731</v>
      </c>
      <c r="D283" s="12" t="s">
        <v>726</v>
      </c>
      <c r="E283" s="13">
        <v>18</v>
      </c>
      <c r="F283" s="13">
        <v>4.5</v>
      </c>
      <c r="G283" s="24">
        <f>ROUNDDOWN(F283,0)</f>
        <v>4</v>
      </c>
      <c r="H283" s="24">
        <f>IF(G283&lt;1,1,G283)</f>
        <v>4</v>
      </c>
    </row>
    <row r="284" spans="1:8" ht="15" customHeight="1" x14ac:dyDescent="0.25">
      <c r="A284" s="12" t="s">
        <v>359</v>
      </c>
      <c r="B284" s="12" t="s">
        <v>363</v>
      </c>
      <c r="C284" s="12" t="s">
        <v>737</v>
      </c>
      <c r="D284" s="12" t="s">
        <v>699</v>
      </c>
      <c r="E284" s="13">
        <v>17</v>
      </c>
      <c r="F284" s="13">
        <v>4.25</v>
      </c>
      <c r="G284" s="24">
        <f>ROUNDDOWN(F284,0)</f>
        <v>4</v>
      </c>
      <c r="H284" s="24">
        <f>IF(G284&lt;1,1,G284)</f>
        <v>4</v>
      </c>
    </row>
    <row r="285" spans="1:8" ht="15" customHeight="1" x14ac:dyDescent="0.25">
      <c r="A285" s="12" t="s">
        <v>413</v>
      </c>
      <c r="B285" s="12" t="s">
        <v>414</v>
      </c>
      <c r="C285" s="12" t="s">
        <v>705</v>
      </c>
      <c r="D285" s="12" t="s">
        <v>728</v>
      </c>
      <c r="E285" s="13">
        <v>19</v>
      </c>
      <c r="F285" s="13">
        <v>4.75</v>
      </c>
      <c r="G285" s="24">
        <f>ROUNDDOWN(F285,0)</f>
        <v>4</v>
      </c>
      <c r="H285" s="24">
        <f>IF(G285&lt;1,1,G285)</f>
        <v>4</v>
      </c>
    </row>
    <row r="286" spans="1:8" ht="15" customHeight="1" x14ac:dyDescent="0.25">
      <c r="A286" s="12" t="s">
        <v>282</v>
      </c>
      <c r="B286" s="12" t="s">
        <v>283</v>
      </c>
      <c r="C286" s="12" t="s">
        <v>1</v>
      </c>
      <c r="D286" s="12" t="s">
        <v>712</v>
      </c>
      <c r="E286" s="13">
        <v>17</v>
      </c>
      <c r="F286" s="13">
        <v>4.25</v>
      </c>
      <c r="G286" s="24">
        <f>ROUNDDOWN(F286,0)</f>
        <v>4</v>
      </c>
      <c r="H286" s="24">
        <f>IF(G286&lt;1,1,G286)</f>
        <v>4</v>
      </c>
    </row>
    <row r="287" spans="1:8" ht="15" customHeight="1" x14ac:dyDescent="0.25">
      <c r="A287" s="12" t="s">
        <v>242</v>
      </c>
      <c r="B287" s="12" t="s">
        <v>89</v>
      </c>
      <c r="C287" s="12" t="s">
        <v>1</v>
      </c>
      <c r="D287" s="12" t="s">
        <v>725</v>
      </c>
      <c r="E287" s="13">
        <v>17</v>
      </c>
      <c r="F287" s="13">
        <v>4.25</v>
      </c>
      <c r="G287" s="24">
        <f>ROUNDDOWN(F287,0)</f>
        <v>4</v>
      </c>
      <c r="H287" s="24">
        <f>IF(G287&lt;1,1,G287)</f>
        <v>4</v>
      </c>
    </row>
    <row r="288" spans="1:8" ht="15" customHeight="1" x14ac:dyDescent="0.25">
      <c r="A288" s="12" t="s">
        <v>773</v>
      </c>
      <c r="B288" s="12" t="s">
        <v>147</v>
      </c>
      <c r="C288" s="12" t="s">
        <v>735</v>
      </c>
      <c r="D288" s="12" t="s">
        <v>723</v>
      </c>
      <c r="E288" s="13">
        <v>19</v>
      </c>
      <c r="F288" s="13">
        <v>4.75</v>
      </c>
      <c r="G288" s="24">
        <f>ROUNDDOWN(F288,0)</f>
        <v>4</v>
      </c>
      <c r="H288" s="24">
        <f>IF(G288&lt;1,1,G288)</f>
        <v>4</v>
      </c>
    </row>
    <row r="289" spans="1:8" ht="15" customHeight="1" x14ac:dyDescent="0.25">
      <c r="A289" s="12" t="s">
        <v>314</v>
      </c>
      <c r="B289" s="12" t="s">
        <v>103</v>
      </c>
      <c r="C289" s="12" t="s">
        <v>705</v>
      </c>
      <c r="D289" s="12" t="s">
        <v>716</v>
      </c>
      <c r="E289" s="13">
        <v>18</v>
      </c>
      <c r="F289" s="13">
        <v>4.5</v>
      </c>
      <c r="G289" s="24">
        <f>ROUNDDOWN(F289,0)</f>
        <v>4</v>
      </c>
      <c r="H289" s="24">
        <f>IF(G289&lt;1,1,G289)</f>
        <v>4</v>
      </c>
    </row>
    <row r="290" spans="1:8" ht="15" customHeight="1" x14ac:dyDescent="0.25">
      <c r="A290" s="12" t="s">
        <v>621</v>
      </c>
      <c r="B290" s="12" t="s">
        <v>262</v>
      </c>
      <c r="C290" s="12" t="s">
        <v>705</v>
      </c>
      <c r="D290" s="12" t="s">
        <v>736</v>
      </c>
      <c r="E290" s="13">
        <v>18</v>
      </c>
      <c r="F290" s="13">
        <v>4.5</v>
      </c>
      <c r="G290" s="24">
        <f>ROUNDDOWN(F290,0)</f>
        <v>4</v>
      </c>
      <c r="H290" s="24">
        <f>IF(G290&lt;1,1,G290)</f>
        <v>4</v>
      </c>
    </row>
    <row r="291" spans="1:8" ht="15" customHeight="1" x14ac:dyDescent="0.25">
      <c r="A291" s="12" t="s">
        <v>1000</v>
      </c>
      <c r="B291" s="12" t="s">
        <v>99</v>
      </c>
      <c r="C291" s="12" t="s">
        <v>732</v>
      </c>
      <c r="D291" s="12" t="s">
        <v>714</v>
      </c>
      <c r="E291" s="13">
        <v>17</v>
      </c>
      <c r="F291" s="13">
        <v>4.25</v>
      </c>
      <c r="G291" s="24">
        <f>ROUNDDOWN(F291,0)</f>
        <v>4</v>
      </c>
      <c r="H291" s="24">
        <f>IF(G291&lt;1,1,G291)</f>
        <v>4</v>
      </c>
    </row>
    <row r="292" spans="1:8" ht="15" customHeight="1" x14ac:dyDescent="0.25">
      <c r="A292" s="12" t="s">
        <v>779</v>
      </c>
      <c r="B292" s="12" t="s">
        <v>132</v>
      </c>
      <c r="C292" s="12" t="s">
        <v>705</v>
      </c>
      <c r="D292" s="12" t="s">
        <v>728</v>
      </c>
      <c r="E292" s="13">
        <v>19</v>
      </c>
      <c r="F292" s="13">
        <v>4.75</v>
      </c>
      <c r="G292" s="24">
        <f>ROUNDDOWN(F292,0)</f>
        <v>4</v>
      </c>
      <c r="H292" s="24">
        <f>IF(G292&lt;1,1,G292)</f>
        <v>4</v>
      </c>
    </row>
    <row r="293" spans="1:8" ht="15" customHeight="1" x14ac:dyDescent="0.25">
      <c r="A293" s="12" t="s">
        <v>122</v>
      </c>
      <c r="B293" s="12" t="s">
        <v>52</v>
      </c>
      <c r="C293" s="12" t="s">
        <v>705</v>
      </c>
      <c r="D293" s="12" t="s">
        <v>727</v>
      </c>
      <c r="E293" s="13">
        <v>19</v>
      </c>
      <c r="F293" s="13">
        <v>4.75</v>
      </c>
      <c r="G293" s="24">
        <f>ROUNDDOWN(F293,0)</f>
        <v>4</v>
      </c>
      <c r="H293" s="24">
        <f>IF(G293&lt;1,1,G293)</f>
        <v>4</v>
      </c>
    </row>
    <row r="294" spans="1:8" ht="15" customHeight="1" x14ac:dyDescent="0.25">
      <c r="A294" s="12" t="s">
        <v>788</v>
      </c>
      <c r="B294" s="12" t="s">
        <v>256</v>
      </c>
      <c r="C294" s="12" t="s">
        <v>3</v>
      </c>
      <c r="D294" s="12" t="s">
        <v>701</v>
      </c>
      <c r="E294" s="13">
        <v>17</v>
      </c>
      <c r="F294" s="13">
        <v>4.25</v>
      </c>
      <c r="G294" s="24">
        <f>ROUNDDOWN(F294,0)</f>
        <v>4</v>
      </c>
      <c r="H294" s="24">
        <f>IF(G294&lt;1,1,G294)</f>
        <v>4</v>
      </c>
    </row>
    <row r="295" spans="1:8" ht="15" customHeight="1" x14ac:dyDescent="0.25">
      <c r="A295" s="12" t="s">
        <v>1584</v>
      </c>
      <c r="B295" s="12" t="s">
        <v>439</v>
      </c>
      <c r="C295" s="12" t="s">
        <v>735</v>
      </c>
      <c r="D295" s="12" t="s">
        <v>711</v>
      </c>
      <c r="E295" s="13">
        <v>17</v>
      </c>
      <c r="F295" s="13">
        <v>4.25</v>
      </c>
      <c r="G295" s="24">
        <f>ROUNDDOWN(F295,0)</f>
        <v>4</v>
      </c>
      <c r="H295" s="24">
        <f>IF(G295&lt;1,1,G295)</f>
        <v>4</v>
      </c>
    </row>
    <row r="296" spans="1:8" ht="15" customHeight="1" x14ac:dyDescent="0.25">
      <c r="A296" s="12" t="s">
        <v>304</v>
      </c>
      <c r="B296" s="12" t="s">
        <v>283</v>
      </c>
      <c r="C296" s="12" t="s">
        <v>705</v>
      </c>
      <c r="D296" s="12" t="s">
        <v>715</v>
      </c>
      <c r="E296" s="13">
        <v>19</v>
      </c>
      <c r="F296" s="13">
        <v>4.75</v>
      </c>
      <c r="G296" s="24">
        <f>ROUNDDOWN(F296,0)</f>
        <v>4</v>
      </c>
      <c r="H296" s="24">
        <f>IF(G296&lt;1,1,G296)</f>
        <v>4</v>
      </c>
    </row>
    <row r="297" spans="1:8" ht="15" customHeight="1" x14ac:dyDescent="0.25">
      <c r="A297" s="12" t="s">
        <v>1654</v>
      </c>
      <c r="B297" s="12" t="s">
        <v>28</v>
      </c>
      <c r="C297" s="12" t="s">
        <v>705</v>
      </c>
      <c r="D297" s="12" t="s">
        <v>706</v>
      </c>
      <c r="E297" s="13">
        <v>18</v>
      </c>
      <c r="F297" s="13">
        <v>4.5</v>
      </c>
      <c r="G297" s="24">
        <f>ROUNDDOWN(F297,0)</f>
        <v>4</v>
      </c>
      <c r="H297" s="24">
        <f>IF(G297&lt;1,1,G297)</f>
        <v>4</v>
      </c>
    </row>
    <row r="298" spans="1:8" ht="15" customHeight="1" x14ac:dyDescent="0.25">
      <c r="A298" s="12" t="s">
        <v>221</v>
      </c>
      <c r="B298" s="12" t="s">
        <v>188</v>
      </c>
      <c r="C298" s="12" t="s">
        <v>731</v>
      </c>
      <c r="D298" s="12" t="s">
        <v>699</v>
      </c>
      <c r="E298" s="13">
        <v>16</v>
      </c>
      <c r="F298" s="13">
        <v>4</v>
      </c>
      <c r="G298" s="24">
        <f>ROUNDDOWN(F298,0)</f>
        <v>4</v>
      </c>
      <c r="H298" s="24">
        <f>IF(G298&lt;1,1,G298)</f>
        <v>4</v>
      </c>
    </row>
    <row r="299" spans="1:8" ht="15" customHeight="1" x14ac:dyDescent="0.25">
      <c r="A299" s="12" t="s">
        <v>771</v>
      </c>
      <c r="B299" s="12" t="s">
        <v>295</v>
      </c>
      <c r="C299" s="12" t="s">
        <v>705</v>
      </c>
      <c r="D299" s="12" t="s">
        <v>702</v>
      </c>
      <c r="E299" s="13">
        <v>18</v>
      </c>
      <c r="F299" s="13">
        <v>4.5</v>
      </c>
      <c r="G299" s="24">
        <f>ROUNDDOWN(F299,0)</f>
        <v>4</v>
      </c>
      <c r="H299" s="24">
        <f>IF(G299&lt;1,1,G299)</f>
        <v>4</v>
      </c>
    </row>
    <row r="300" spans="1:8" ht="15" customHeight="1" x14ac:dyDescent="0.25">
      <c r="A300" s="12" t="s">
        <v>940</v>
      </c>
      <c r="B300" s="12" t="s">
        <v>1227</v>
      </c>
      <c r="C300" s="12" t="s">
        <v>735</v>
      </c>
      <c r="D300" s="12" t="s">
        <v>726</v>
      </c>
      <c r="E300" s="13">
        <v>19</v>
      </c>
      <c r="F300" s="13">
        <v>4.75</v>
      </c>
      <c r="G300" s="24">
        <f>ROUNDDOWN(F300,0)</f>
        <v>4</v>
      </c>
      <c r="H300" s="24">
        <f>IF(G300&lt;1,1,G300)</f>
        <v>4</v>
      </c>
    </row>
    <row r="301" spans="1:8" ht="15" customHeight="1" x14ac:dyDescent="0.25">
      <c r="A301" s="12" t="s">
        <v>1142</v>
      </c>
      <c r="B301" s="12" t="s">
        <v>43</v>
      </c>
      <c r="C301" s="12" t="s">
        <v>705</v>
      </c>
      <c r="D301" s="12" t="s">
        <v>704</v>
      </c>
      <c r="E301" s="13">
        <v>17</v>
      </c>
      <c r="F301" s="13">
        <v>4.25</v>
      </c>
      <c r="G301" s="24">
        <f>ROUNDDOWN(F301,0)</f>
        <v>4</v>
      </c>
      <c r="H301" s="24">
        <f>IF(G301&lt;1,1,G301)</f>
        <v>4</v>
      </c>
    </row>
    <row r="302" spans="1:8" ht="15" customHeight="1" x14ac:dyDescent="0.25">
      <c r="A302" s="12" t="s">
        <v>212</v>
      </c>
      <c r="B302" s="12" t="s">
        <v>1080</v>
      </c>
      <c r="C302" s="12" t="s">
        <v>705</v>
      </c>
      <c r="D302" s="12" t="s">
        <v>726</v>
      </c>
      <c r="E302" s="13">
        <v>16</v>
      </c>
      <c r="F302" s="13">
        <v>4</v>
      </c>
      <c r="G302" s="24">
        <f>ROUNDDOWN(F302,0)</f>
        <v>4</v>
      </c>
      <c r="H302" s="24">
        <f>IF(G302&lt;1,1,G302)</f>
        <v>4</v>
      </c>
    </row>
    <row r="303" spans="1:8" ht="15" customHeight="1" x14ac:dyDescent="0.25">
      <c r="A303" s="12" t="s">
        <v>1590</v>
      </c>
      <c r="B303" s="12" t="s">
        <v>207</v>
      </c>
      <c r="C303" s="12" t="s">
        <v>735</v>
      </c>
      <c r="D303" s="12" t="s">
        <v>717</v>
      </c>
      <c r="E303" s="13">
        <v>18</v>
      </c>
      <c r="F303" s="13">
        <v>4.5</v>
      </c>
      <c r="G303" s="24">
        <f>ROUNDDOWN(F303,0)</f>
        <v>4</v>
      </c>
      <c r="H303" s="24">
        <f>IF(G303&lt;1,1,G303)</f>
        <v>4</v>
      </c>
    </row>
    <row r="304" spans="1:8" ht="15" customHeight="1" x14ac:dyDescent="0.25">
      <c r="A304" s="12" t="s">
        <v>1512</v>
      </c>
      <c r="B304" s="12" t="s">
        <v>1511</v>
      </c>
      <c r="C304" s="12" t="s">
        <v>732</v>
      </c>
      <c r="D304" s="12" t="s">
        <v>712</v>
      </c>
      <c r="E304" s="13">
        <v>17</v>
      </c>
      <c r="F304" s="13">
        <v>4.25</v>
      </c>
      <c r="G304" s="24">
        <f>ROUNDDOWN(F304,0)</f>
        <v>4</v>
      </c>
      <c r="H304" s="24">
        <f>IF(G304&lt;1,1,G304)</f>
        <v>4</v>
      </c>
    </row>
    <row r="305" spans="1:8" ht="15" customHeight="1" x14ac:dyDescent="0.25">
      <c r="A305" s="12" t="s">
        <v>1801</v>
      </c>
      <c r="B305" s="12" t="s">
        <v>357</v>
      </c>
      <c r="C305" s="12" t="s">
        <v>732</v>
      </c>
      <c r="D305" s="12" t="s">
        <v>716</v>
      </c>
      <c r="E305" s="13">
        <v>16</v>
      </c>
      <c r="F305" s="13">
        <v>4</v>
      </c>
      <c r="G305" s="24">
        <f>ROUNDDOWN(F305,0)</f>
        <v>4</v>
      </c>
      <c r="H305" s="24">
        <f>IF(G305&lt;1,1,G305)</f>
        <v>4</v>
      </c>
    </row>
    <row r="306" spans="1:8" ht="15" customHeight="1" x14ac:dyDescent="0.25">
      <c r="A306" s="12" t="s">
        <v>1397</v>
      </c>
      <c r="B306" s="12" t="s">
        <v>147</v>
      </c>
      <c r="C306" s="12" t="s">
        <v>735</v>
      </c>
      <c r="D306" s="12" t="s">
        <v>725</v>
      </c>
      <c r="E306" s="13">
        <v>18</v>
      </c>
      <c r="F306" s="13">
        <v>4.5</v>
      </c>
      <c r="G306" s="24">
        <f>ROUNDDOWN(F306,0)</f>
        <v>4</v>
      </c>
      <c r="H306" s="24">
        <f>IF(G306&lt;1,1,G306)</f>
        <v>4</v>
      </c>
    </row>
    <row r="307" spans="1:8" ht="15" customHeight="1" x14ac:dyDescent="0.25">
      <c r="A307" s="12" t="s">
        <v>633</v>
      </c>
      <c r="B307" s="12" t="s">
        <v>969</v>
      </c>
      <c r="C307" s="12" t="s">
        <v>735</v>
      </c>
      <c r="D307" s="12" t="s">
        <v>701</v>
      </c>
      <c r="E307" s="13">
        <v>17</v>
      </c>
      <c r="F307" s="13">
        <v>4.25</v>
      </c>
      <c r="G307" s="24">
        <f>ROUNDDOWN(F307,0)</f>
        <v>4</v>
      </c>
      <c r="H307" s="24">
        <f>IF(G307&lt;1,1,G307)</f>
        <v>4</v>
      </c>
    </row>
    <row r="308" spans="1:8" ht="15" customHeight="1" x14ac:dyDescent="0.25">
      <c r="A308" s="12" t="s">
        <v>1828</v>
      </c>
      <c r="B308" s="12" t="s">
        <v>250</v>
      </c>
      <c r="C308" s="12" t="s">
        <v>705</v>
      </c>
      <c r="D308" s="12" t="s">
        <v>733</v>
      </c>
      <c r="E308" s="13">
        <v>16</v>
      </c>
      <c r="F308" s="13">
        <v>4</v>
      </c>
      <c r="G308" s="24">
        <f>ROUNDDOWN(F308,0)</f>
        <v>4</v>
      </c>
      <c r="H308" s="24">
        <f>IF(G308&lt;1,1,G308)</f>
        <v>4</v>
      </c>
    </row>
    <row r="309" spans="1:8" ht="15" customHeight="1" x14ac:dyDescent="0.25">
      <c r="A309" s="12" t="s">
        <v>896</v>
      </c>
      <c r="B309" s="12" t="s">
        <v>132</v>
      </c>
      <c r="C309" s="12" t="s">
        <v>732</v>
      </c>
      <c r="D309" s="12" t="s">
        <v>715</v>
      </c>
      <c r="E309" s="13">
        <v>18</v>
      </c>
      <c r="F309" s="13">
        <v>4.5</v>
      </c>
      <c r="G309" s="24">
        <f>ROUNDDOWN(F309,0)</f>
        <v>4</v>
      </c>
      <c r="H309" s="24">
        <f>IF(G309&lt;1,1,G309)</f>
        <v>4</v>
      </c>
    </row>
    <row r="310" spans="1:8" ht="15" customHeight="1" x14ac:dyDescent="0.25">
      <c r="A310" s="12" t="s">
        <v>301</v>
      </c>
      <c r="B310" s="12" t="s">
        <v>94</v>
      </c>
      <c r="C310" s="12" t="s">
        <v>705</v>
      </c>
      <c r="D310" s="12" t="s">
        <v>720</v>
      </c>
      <c r="E310" s="13">
        <v>16</v>
      </c>
      <c r="F310" s="13">
        <v>4</v>
      </c>
      <c r="G310" s="24">
        <f>ROUNDDOWN(F310,0)</f>
        <v>4</v>
      </c>
      <c r="H310" s="24">
        <f>IF(G310&lt;1,1,G310)</f>
        <v>4</v>
      </c>
    </row>
    <row r="311" spans="1:8" ht="15" customHeight="1" x14ac:dyDescent="0.25">
      <c r="A311" s="12" t="s">
        <v>1821</v>
      </c>
      <c r="B311" s="12" t="s">
        <v>1822</v>
      </c>
      <c r="C311" s="12" t="s">
        <v>734</v>
      </c>
      <c r="D311" s="12" t="s">
        <v>711</v>
      </c>
      <c r="E311" s="13">
        <v>16</v>
      </c>
      <c r="F311" s="13">
        <v>4</v>
      </c>
      <c r="G311" s="24">
        <f>ROUNDDOWN(F311,0)</f>
        <v>4</v>
      </c>
      <c r="H311" s="24">
        <f>IF(G311&lt;1,1,G311)</f>
        <v>4</v>
      </c>
    </row>
    <row r="312" spans="1:8" ht="15" customHeight="1" x14ac:dyDescent="0.25">
      <c r="A312" s="12" t="s">
        <v>326</v>
      </c>
      <c r="B312" s="12" t="s">
        <v>543</v>
      </c>
      <c r="C312" s="12" t="s">
        <v>705</v>
      </c>
      <c r="D312" s="12" t="s">
        <v>706</v>
      </c>
      <c r="E312" s="13">
        <v>17</v>
      </c>
      <c r="F312" s="13">
        <v>4.25</v>
      </c>
      <c r="G312" s="24">
        <f>ROUNDDOWN(F312,0)</f>
        <v>4</v>
      </c>
      <c r="H312" s="24">
        <f>IF(G312&lt;1,1,G312)</f>
        <v>4</v>
      </c>
    </row>
    <row r="313" spans="1:8" ht="15" customHeight="1" x14ac:dyDescent="0.25">
      <c r="A313" s="12" t="s">
        <v>236</v>
      </c>
      <c r="B313" s="12" t="s">
        <v>1400</v>
      </c>
      <c r="C313" s="12" t="s">
        <v>2</v>
      </c>
      <c r="D313" s="12" t="s">
        <v>707</v>
      </c>
      <c r="E313" s="13">
        <v>16</v>
      </c>
      <c r="F313" s="13">
        <v>4</v>
      </c>
      <c r="G313" s="24">
        <f>ROUNDDOWN(F313,0)</f>
        <v>4</v>
      </c>
      <c r="H313" s="24">
        <f>IF(G313&lt;1,1,G313)</f>
        <v>4</v>
      </c>
    </row>
    <row r="314" spans="1:8" ht="15" customHeight="1" x14ac:dyDescent="0.25">
      <c r="A314" s="12" t="s">
        <v>1826</v>
      </c>
      <c r="B314" s="12" t="s">
        <v>1827</v>
      </c>
      <c r="C314" s="12" t="s">
        <v>3</v>
      </c>
      <c r="D314" s="12" t="s">
        <v>733</v>
      </c>
      <c r="E314" s="13">
        <v>18</v>
      </c>
      <c r="F314" s="13">
        <v>4.5</v>
      </c>
      <c r="G314" s="24">
        <f>ROUNDDOWN(F314,0)</f>
        <v>4</v>
      </c>
      <c r="H314" s="24">
        <f>IF(G314&lt;1,1,G314)</f>
        <v>4</v>
      </c>
    </row>
    <row r="315" spans="1:8" ht="15" customHeight="1" x14ac:dyDescent="0.25">
      <c r="A315" s="12" t="s">
        <v>1233</v>
      </c>
      <c r="B315" s="12" t="s">
        <v>439</v>
      </c>
      <c r="C315" s="12" t="s">
        <v>3</v>
      </c>
      <c r="D315" s="12" t="s">
        <v>712</v>
      </c>
      <c r="E315" s="13">
        <v>17</v>
      </c>
      <c r="F315" s="13">
        <v>4.25</v>
      </c>
      <c r="G315" s="24">
        <f>ROUNDDOWN(F315,0)</f>
        <v>4</v>
      </c>
      <c r="H315" s="24">
        <f>IF(G315&lt;1,1,G315)</f>
        <v>4</v>
      </c>
    </row>
    <row r="316" spans="1:8" ht="15" customHeight="1" x14ac:dyDescent="0.25">
      <c r="A316" s="12" t="s">
        <v>1598</v>
      </c>
      <c r="B316" s="12" t="s">
        <v>266</v>
      </c>
      <c r="C316" s="12" t="s">
        <v>1</v>
      </c>
      <c r="D316" s="12" t="s">
        <v>704</v>
      </c>
      <c r="E316" s="13">
        <v>19</v>
      </c>
      <c r="F316" s="13">
        <v>4.75</v>
      </c>
      <c r="G316" s="24">
        <f>ROUNDDOWN(F316,0)</f>
        <v>4</v>
      </c>
      <c r="H316" s="24">
        <f>IF(G316&lt;1,1,G316)</f>
        <v>4</v>
      </c>
    </row>
    <row r="317" spans="1:8" ht="15" customHeight="1" x14ac:dyDescent="0.25">
      <c r="A317" s="12" t="s">
        <v>1533</v>
      </c>
      <c r="B317" s="12" t="s">
        <v>257</v>
      </c>
      <c r="C317" s="12" t="s">
        <v>705</v>
      </c>
      <c r="D317" s="12" t="s">
        <v>719</v>
      </c>
      <c r="E317" s="13">
        <v>16</v>
      </c>
      <c r="F317" s="13">
        <v>4</v>
      </c>
      <c r="G317" s="24">
        <f>ROUNDDOWN(F317,0)</f>
        <v>4</v>
      </c>
      <c r="H317" s="24">
        <f>IF(G317&lt;1,1,G317)</f>
        <v>4</v>
      </c>
    </row>
    <row r="318" spans="1:8" ht="15" customHeight="1" x14ac:dyDescent="0.25">
      <c r="A318" s="12" t="s">
        <v>239</v>
      </c>
      <c r="B318" s="12" t="s">
        <v>147</v>
      </c>
      <c r="C318" s="12" t="s">
        <v>3</v>
      </c>
      <c r="D318" s="12" t="s">
        <v>701</v>
      </c>
      <c r="E318" s="13">
        <v>15</v>
      </c>
      <c r="F318" s="13">
        <v>3.75</v>
      </c>
      <c r="G318" s="24">
        <f>ROUNDDOWN(F318,0)</f>
        <v>3</v>
      </c>
      <c r="H318" s="24">
        <f>IF(G318&lt;1,1,G318)</f>
        <v>3</v>
      </c>
    </row>
    <row r="319" spans="1:8" ht="15" customHeight="1" x14ac:dyDescent="0.25">
      <c r="A319" s="12" t="s">
        <v>863</v>
      </c>
      <c r="B319" s="12" t="s">
        <v>149</v>
      </c>
      <c r="C319" s="12" t="s">
        <v>2</v>
      </c>
      <c r="D319" s="12" t="s">
        <v>711</v>
      </c>
      <c r="E319" s="13">
        <v>12</v>
      </c>
      <c r="F319" s="13">
        <v>3</v>
      </c>
      <c r="G319" s="24">
        <f>ROUNDDOWN(F319,0)</f>
        <v>3</v>
      </c>
      <c r="H319" s="24">
        <f>IF(G319&lt;1,1,G319)</f>
        <v>3</v>
      </c>
    </row>
    <row r="320" spans="1:8" ht="15" customHeight="1" x14ac:dyDescent="0.25">
      <c r="A320" s="12" t="s">
        <v>82</v>
      </c>
      <c r="B320" s="12" t="s">
        <v>83</v>
      </c>
      <c r="C320" s="12" t="s">
        <v>732</v>
      </c>
      <c r="D320" s="12" t="s">
        <v>711</v>
      </c>
      <c r="E320" s="13">
        <v>13</v>
      </c>
      <c r="F320" s="13">
        <v>3.25</v>
      </c>
      <c r="G320" s="24">
        <f>ROUNDDOWN(F320,0)</f>
        <v>3</v>
      </c>
      <c r="H320" s="24">
        <f>IF(G320&lt;1,1,G320)</f>
        <v>3</v>
      </c>
    </row>
    <row r="321" spans="1:8" ht="15" customHeight="1" x14ac:dyDescent="0.25">
      <c r="A321" s="12" t="s">
        <v>159</v>
      </c>
      <c r="B321" s="12" t="s">
        <v>160</v>
      </c>
      <c r="C321" s="12" t="s">
        <v>737</v>
      </c>
      <c r="D321" s="12" t="s">
        <v>703</v>
      </c>
      <c r="E321" s="13">
        <v>14</v>
      </c>
      <c r="F321" s="13">
        <v>3.5</v>
      </c>
      <c r="G321" s="24">
        <f>ROUNDDOWN(F321,0)</f>
        <v>3</v>
      </c>
      <c r="H321" s="24">
        <f>IF(G321&lt;1,1,G321)</f>
        <v>3</v>
      </c>
    </row>
    <row r="322" spans="1:8" ht="15" customHeight="1" x14ac:dyDescent="0.25">
      <c r="A322" s="12" t="s">
        <v>44</v>
      </c>
      <c r="B322" s="12" t="s">
        <v>45</v>
      </c>
      <c r="C322" s="12" t="s">
        <v>737</v>
      </c>
      <c r="D322" s="12" t="s">
        <v>719</v>
      </c>
      <c r="E322" s="13">
        <v>14</v>
      </c>
      <c r="F322" s="13">
        <v>3.5</v>
      </c>
      <c r="G322" s="24">
        <f>ROUNDDOWN(F322,0)</f>
        <v>3</v>
      </c>
      <c r="H322" s="24">
        <f>IF(G322&lt;1,1,G322)</f>
        <v>3</v>
      </c>
    </row>
    <row r="323" spans="1:8" ht="15" customHeight="1" x14ac:dyDescent="0.25">
      <c r="A323" s="12" t="s">
        <v>278</v>
      </c>
      <c r="B323" s="12" t="s">
        <v>1820</v>
      </c>
      <c r="C323" s="12" t="s">
        <v>1</v>
      </c>
      <c r="D323" s="12" t="s">
        <v>704</v>
      </c>
      <c r="E323" s="13">
        <v>13</v>
      </c>
      <c r="F323" s="13">
        <v>3.25</v>
      </c>
      <c r="G323" s="24">
        <f>ROUNDDOWN(F323,0)</f>
        <v>3</v>
      </c>
      <c r="H323" s="24">
        <f>IF(G323&lt;1,1,G323)</f>
        <v>3</v>
      </c>
    </row>
    <row r="324" spans="1:8" ht="15" customHeight="1" x14ac:dyDescent="0.25">
      <c r="A324" s="12" t="s">
        <v>98</v>
      </c>
      <c r="B324" s="12" t="s">
        <v>99</v>
      </c>
      <c r="C324" s="12" t="s">
        <v>734</v>
      </c>
      <c r="D324" s="12" t="s">
        <v>723</v>
      </c>
      <c r="E324" s="13">
        <v>14</v>
      </c>
      <c r="F324" s="13">
        <v>3.5</v>
      </c>
      <c r="G324" s="24">
        <f>ROUNDDOWN(F324,0)</f>
        <v>3</v>
      </c>
      <c r="H324" s="24">
        <f>IF(G324&lt;1,1,G324)</f>
        <v>3</v>
      </c>
    </row>
    <row r="325" spans="1:8" ht="15" customHeight="1" x14ac:dyDescent="0.25">
      <c r="A325" s="12" t="s">
        <v>1045</v>
      </c>
      <c r="B325" s="12" t="s">
        <v>1046</v>
      </c>
      <c r="C325" s="12" t="s">
        <v>732</v>
      </c>
      <c r="D325" s="12" t="s">
        <v>724</v>
      </c>
      <c r="E325" s="13">
        <v>13</v>
      </c>
      <c r="F325" s="13">
        <v>3.25</v>
      </c>
      <c r="G325" s="24">
        <f>ROUNDDOWN(F325,0)</f>
        <v>3</v>
      </c>
      <c r="H325" s="24">
        <f>IF(G325&lt;1,1,G325)</f>
        <v>3</v>
      </c>
    </row>
    <row r="326" spans="1:8" ht="15" customHeight="1" x14ac:dyDescent="0.25">
      <c r="A326" s="12" t="s">
        <v>220</v>
      </c>
      <c r="B326" s="12" t="s">
        <v>221</v>
      </c>
      <c r="C326" s="12" t="s">
        <v>735</v>
      </c>
      <c r="D326" s="12" t="s">
        <v>717</v>
      </c>
      <c r="E326" s="13">
        <v>15</v>
      </c>
      <c r="F326" s="13">
        <v>3.75</v>
      </c>
      <c r="G326" s="24">
        <f>ROUNDDOWN(F326,0)</f>
        <v>3</v>
      </c>
      <c r="H326" s="24">
        <f>IF(G326&lt;1,1,G326)</f>
        <v>3</v>
      </c>
    </row>
    <row r="327" spans="1:8" ht="15" customHeight="1" x14ac:dyDescent="0.25">
      <c r="A327" s="12" t="s">
        <v>80</v>
      </c>
      <c r="B327" s="12" t="s">
        <v>81</v>
      </c>
      <c r="C327" s="12" t="s">
        <v>735</v>
      </c>
      <c r="D327" s="12" t="s">
        <v>733</v>
      </c>
      <c r="E327" s="13">
        <v>13</v>
      </c>
      <c r="F327" s="13">
        <v>3.25</v>
      </c>
      <c r="G327" s="24">
        <f>ROUNDDOWN(F327,0)</f>
        <v>3</v>
      </c>
      <c r="H327" s="24">
        <f>IF(G327&lt;1,1,G327)</f>
        <v>3</v>
      </c>
    </row>
    <row r="328" spans="1:8" ht="15" customHeight="1" x14ac:dyDescent="0.25">
      <c r="A328" s="12" t="s">
        <v>537</v>
      </c>
      <c r="B328" s="12" t="s">
        <v>740</v>
      </c>
      <c r="C328" s="12" t="s">
        <v>3</v>
      </c>
      <c r="D328" s="12" t="s">
        <v>709</v>
      </c>
      <c r="E328" s="13">
        <v>12</v>
      </c>
      <c r="F328" s="13">
        <v>3</v>
      </c>
      <c r="G328" s="24">
        <f>ROUNDDOWN(F328,0)</f>
        <v>3</v>
      </c>
      <c r="H328" s="24">
        <f>IF(G328&lt;1,1,G328)</f>
        <v>3</v>
      </c>
    </row>
    <row r="329" spans="1:8" ht="15" customHeight="1" x14ac:dyDescent="0.25">
      <c r="A329" s="12" t="s">
        <v>1811</v>
      </c>
      <c r="B329" s="12" t="s">
        <v>459</v>
      </c>
      <c r="C329" s="12" t="s">
        <v>731</v>
      </c>
      <c r="D329" s="12" t="s">
        <v>703</v>
      </c>
      <c r="E329" s="13">
        <v>12</v>
      </c>
      <c r="F329" s="13">
        <v>3</v>
      </c>
      <c r="G329" s="24">
        <f>ROUNDDOWN(F329,0)</f>
        <v>3</v>
      </c>
      <c r="H329" s="24">
        <f>IF(G329&lt;1,1,G329)</f>
        <v>3</v>
      </c>
    </row>
    <row r="330" spans="1:8" ht="15" customHeight="1" x14ac:dyDescent="0.25">
      <c r="A330" s="12" t="s">
        <v>1399</v>
      </c>
      <c r="B330" s="12" t="s">
        <v>89</v>
      </c>
      <c r="C330" s="12" t="s">
        <v>731</v>
      </c>
      <c r="D330" s="12" t="s">
        <v>712</v>
      </c>
      <c r="E330" s="13">
        <v>13</v>
      </c>
      <c r="F330" s="13">
        <v>3.25</v>
      </c>
      <c r="G330" s="24">
        <f>ROUNDDOWN(F330,0)</f>
        <v>3</v>
      </c>
      <c r="H330" s="24">
        <f>IF(G330&lt;1,1,G330)</f>
        <v>3</v>
      </c>
    </row>
    <row r="331" spans="1:8" ht="15" customHeight="1" x14ac:dyDescent="0.25">
      <c r="A331" s="12" t="s">
        <v>131</v>
      </c>
      <c r="B331" s="12" t="s">
        <v>117</v>
      </c>
      <c r="C331" s="12" t="s">
        <v>731</v>
      </c>
      <c r="D331" s="12" t="s">
        <v>725</v>
      </c>
      <c r="E331" s="13">
        <v>13</v>
      </c>
      <c r="F331" s="13">
        <v>3.25</v>
      </c>
      <c r="G331" s="24">
        <f>ROUNDDOWN(F331,0)</f>
        <v>3</v>
      </c>
      <c r="H331" s="24">
        <f>IF(G331&lt;1,1,G331)</f>
        <v>3</v>
      </c>
    </row>
    <row r="332" spans="1:8" ht="15" customHeight="1" x14ac:dyDescent="0.25">
      <c r="A332" s="12" t="s">
        <v>637</v>
      </c>
      <c r="B332" s="12" t="s">
        <v>61</v>
      </c>
      <c r="C332" s="12" t="s">
        <v>705</v>
      </c>
      <c r="D332" s="12" t="s">
        <v>702</v>
      </c>
      <c r="E332" s="13">
        <v>14</v>
      </c>
      <c r="F332" s="13">
        <v>3.5</v>
      </c>
      <c r="G332" s="24">
        <f>ROUNDDOWN(F332,0)</f>
        <v>3</v>
      </c>
      <c r="H332" s="24">
        <f>IF(G332&lt;1,1,G332)</f>
        <v>3</v>
      </c>
    </row>
    <row r="333" spans="1:8" ht="15" customHeight="1" x14ac:dyDescent="0.25">
      <c r="A333" s="12" t="s">
        <v>167</v>
      </c>
      <c r="B333" s="12" t="s">
        <v>168</v>
      </c>
      <c r="C333" s="12" t="s">
        <v>2</v>
      </c>
      <c r="D333" s="12" t="s">
        <v>736</v>
      </c>
      <c r="E333" s="13">
        <v>12</v>
      </c>
      <c r="F333" s="13">
        <v>3</v>
      </c>
      <c r="G333" s="24">
        <f>ROUNDDOWN(F333,0)</f>
        <v>3</v>
      </c>
      <c r="H333" s="24">
        <f>IF(G333&lt;1,1,G333)</f>
        <v>3</v>
      </c>
    </row>
    <row r="334" spans="1:8" ht="15" customHeight="1" x14ac:dyDescent="0.25">
      <c r="A334" s="12" t="s">
        <v>384</v>
      </c>
      <c r="B334" s="12" t="s">
        <v>61</v>
      </c>
      <c r="C334" s="12" t="s">
        <v>705</v>
      </c>
      <c r="D334" s="12" t="s">
        <v>704</v>
      </c>
      <c r="E334" s="13">
        <v>13</v>
      </c>
      <c r="F334" s="13">
        <v>3.25</v>
      </c>
      <c r="G334" s="24">
        <f>ROUNDDOWN(F334,0)</f>
        <v>3</v>
      </c>
      <c r="H334" s="24">
        <f>IF(G334&lt;1,1,G334)</f>
        <v>3</v>
      </c>
    </row>
    <row r="335" spans="1:8" ht="15" customHeight="1" x14ac:dyDescent="0.25">
      <c r="A335" s="12" t="s">
        <v>860</v>
      </c>
      <c r="B335" s="12" t="s">
        <v>232</v>
      </c>
      <c r="C335" s="12" t="s">
        <v>737</v>
      </c>
      <c r="D335" s="12" t="s">
        <v>728</v>
      </c>
      <c r="E335" s="13">
        <v>12</v>
      </c>
      <c r="F335" s="13">
        <v>3</v>
      </c>
      <c r="G335" s="24">
        <f>ROUNDDOWN(F335,0)</f>
        <v>3</v>
      </c>
      <c r="H335" s="24">
        <f>IF(G335&lt;1,1,G335)</f>
        <v>3</v>
      </c>
    </row>
    <row r="336" spans="1:8" ht="15" customHeight="1" x14ac:dyDescent="0.25">
      <c r="A336" s="12" t="s">
        <v>401</v>
      </c>
      <c r="B336" s="12" t="s">
        <v>1673</v>
      </c>
      <c r="C336" s="12" t="s">
        <v>732</v>
      </c>
      <c r="D336" s="12" t="s">
        <v>699</v>
      </c>
      <c r="E336" s="13">
        <v>14</v>
      </c>
      <c r="F336" s="13">
        <v>3.5</v>
      </c>
      <c r="G336" s="24">
        <f>ROUNDDOWN(F336,0)</f>
        <v>3</v>
      </c>
      <c r="H336" s="24">
        <f>IF(G336&lt;1,1,G336)</f>
        <v>3</v>
      </c>
    </row>
    <row r="337" spans="1:8" ht="15" customHeight="1" x14ac:dyDescent="0.25">
      <c r="A337" s="12" t="s">
        <v>1240</v>
      </c>
      <c r="B337" s="12" t="s">
        <v>196</v>
      </c>
      <c r="C337" s="12" t="s">
        <v>732</v>
      </c>
      <c r="D337" s="12" t="s">
        <v>718</v>
      </c>
      <c r="E337" s="13">
        <v>14</v>
      </c>
      <c r="F337" s="13">
        <v>3.5</v>
      </c>
      <c r="G337" s="24">
        <f>ROUNDDOWN(F337,0)</f>
        <v>3</v>
      </c>
      <c r="H337" s="24">
        <f>IF(G337&lt;1,1,G337)</f>
        <v>3</v>
      </c>
    </row>
    <row r="338" spans="1:8" ht="15" customHeight="1" x14ac:dyDescent="0.25">
      <c r="A338" s="12" t="s">
        <v>1256</v>
      </c>
      <c r="B338" s="12" t="s">
        <v>188</v>
      </c>
      <c r="C338" s="12" t="s">
        <v>737</v>
      </c>
      <c r="D338" s="12" t="s">
        <v>703</v>
      </c>
      <c r="E338" s="13">
        <v>13</v>
      </c>
      <c r="F338" s="13">
        <v>3.25</v>
      </c>
      <c r="G338" s="24">
        <f>ROUNDDOWN(F338,0)</f>
        <v>3</v>
      </c>
      <c r="H338" s="24">
        <f>IF(G338&lt;1,1,G338)</f>
        <v>3</v>
      </c>
    </row>
    <row r="339" spans="1:8" ht="15" customHeight="1" x14ac:dyDescent="0.25">
      <c r="A339" s="12" t="s">
        <v>113</v>
      </c>
      <c r="B339" s="12" t="s">
        <v>49</v>
      </c>
      <c r="C339" s="12" t="s">
        <v>1</v>
      </c>
      <c r="D339" s="12" t="s">
        <v>736</v>
      </c>
      <c r="E339" s="13">
        <v>13</v>
      </c>
      <c r="F339" s="13">
        <v>3.25</v>
      </c>
      <c r="G339" s="24">
        <f>ROUNDDOWN(F339,0)</f>
        <v>3</v>
      </c>
      <c r="H339" s="24">
        <f>IF(G339&lt;1,1,G339)</f>
        <v>3</v>
      </c>
    </row>
    <row r="340" spans="1:8" ht="15" customHeight="1" x14ac:dyDescent="0.25">
      <c r="A340" s="12" t="s">
        <v>774</v>
      </c>
      <c r="B340" s="12" t="s">
        <v>173</v>
      </c>
      <c r="C340" s="12" t="s">
        <v>731</v>
      </c>
      <c r="D340" s="12" t="s">
        <v>708</v>
      </c>
      <c r="E340" s="13">
        <v>14</v>
      </c>
      <c r="F340" s="13">
        <v>3.5</v>
      </c>
      <c r="G340" s="24">
        <f>ROUNDDOWN(F340,0)</f>
        <v>3</v>
      </c>
      <c r="H340" s="24">
        <f>IF(G340&lt;1,1,G340)</f>
        <v>3</v>
      </c>
    </row>
    <row r="341" spans="1:8" ht="15" customHeight="1" x14ac:dyDescent="0.25">
      <c r="A341" s="12" t="s">
        <v>1567</v>
      </c>
      <c r="B341" s="12" t="s">
        <v>985</v>
      </c>
      <c r="C341" s="12" t="s">
        <v>3</v>
      </c>
      <c r="D341" s="12" t="s">
        <v>723</v>
      </c>
      <c r="E341" s="13">
        <v>13</v>
      </c>
      <c r="F341" s="13">
        <v>3.25</v>
      </c>
      <c r="G341" s="24">
        <f>ROUNDDOWN(F341,0)</f>
        <v>3</v>
      </c>
      <c r="H341" s="24">
        <f>IF(G341&lt;1,1,G341)</f>
        <v>3</v>
      </c>
    </row>
    <row r="342" spans="1:8" ht="15" customHeight="1" x14ac:dyDescent="0.25">
      <c r="A342" s="12" t="s">
        <v>392</v>
      </c>
      <c r="B342" s="12" t="s">
        <v>185</v>
      </c>
      <c r="C342" s="12" t="s">
        <v>732</v>
      </c>
      <c r="D342" s="12" t="s">
        <v>727</v>
      </c>
      <c r="E342" s="13">
        <v>15</v>
      </c>
      <c r="F342" s="13">
        <v>3.75</v>
      </c>
      <c r="G342" s="24">
        <f>ROUNDDOWN(F342,0)</f>
        <v>3</v>
      </c>
      <c r="H342" s="24">
        <f>IF(G342&lt;1,1,G342)</f>
        <v>3</v>
      </c>
    </row>
    <row r="343" spans="1:8" ht="15" customHeight="1" x14ac:dyDescent="0.25">
      <c r="A343" s="12" t="s">
        <v>235</v>
      </c>
      <c r="B343" s="12" t="s">
        <v>1217</v>
      </c>
      <c r="C343" s="12" t="s">
        <v>731</v>
      </c>
      <c r="D343" s="12" t="s">
        <v>717</v>
      </c>
      <c r="E343" s="13">
        <v>14</v>
      </c>
      <c r="F343" s="13">
        <v>3.5</v>
      </c>
      <c r="G343" s="24">
        <f>ROUNDDOWN(F343,0)</f>
        <v>3</v>
      </c>
      <c r="H343" s="24">
        <f>IF(G343&lt;1,1,G343)</f>
        <v>3</v>
      </c>
    </row>
    <row r="344" spans="1:8" ht="15" customHeight="1" x14ac:dyDescent="0.25">
      <c r="A344" s="12" t="s">
        <v>1411</v>
      </c>
      <c r="B344" s="12" t="s">
        <v>121</v>
      </c>
      <c r="C344" s="12" t="s">
        <v>737</v>
      </c>
      <c r="D344" s="12" t="s">
        <v>719</v>
      </c>
      <c r="E344" s="13">
        <v>14</v>
      </c>
      <c r="F344" s="13">
        <v>3.5</v>
      </c>
      <c r="G344" s="24">
        <f>ROUNDDOWN(F344,0)</f>
        <v>3</v>
      </c>
      <c r="H344" s="24">
        <f>IF(G344&lt;1,1,G344)</f>
        <v>3</v>
      </c>
    </row>
    <row r="345" spans="1:8" ht="15" customHeight="1" x14ac:dyDescent="0.25">
      <c r="A345" s="12" t="s">
        <v>1808</v>
      </c>
      <c r="B345" s="12" t="s">
        <v>1985</v>
      </c>
      <c r="C345" s="12" t="s">
        <v>3</v>
      </c>
      <c r="D345" s="12" t="s">
        <v>718</v>
      </c>
      <c r="E345" s="13">
        <v>14</v>
      </c>
      <c r="F345" s="13">
        <v>3.5</v>
      </c>
      <c r="G345" s="24">
        <f>ROUNDDOWN(F345,0)</f>
        <v>3</v>
      </c>
      <c r="H345" s="24">
        <f>IF(G345&lt;1,1,G345)</f>
        <v>3</v>
      </c>
    </row>
    <row r="346" spans="1:8" ht="15" customHeight="1" x14ac:dyDescent="0.25">
      <c r="A346" s="12" t="s">
        <v>1118</v>
      </c>
      <c r="B346" s="12" t="s">
        <v>293</v>
      </c>
      <c r="C346" s="12" t="s">
        <v>732</v>
      </c>
      <c r="D346" s="12" t="s">
        <v>709</v>
      </c>
      <c r="E346" s="13">
        <v>15</v>
      </c>
      <c r="F346" s="13">
        <v>3.75</v>
      </c>
      <c r="G346" s="24">
        <f>ROUNDDOWN(F346,0)</f>
        <v>3</v>
      </c>
      <c r="H346" s="24">
        <f>IF(G346&lt;1,1,G346)</f>
        <v>3</v>
      </c>
    </row>
    <row r="347" spans="1:8" ht="15" customHeight="1" x14ac:dyDescent="0.25">
      <c r="A347" s="12" t="s">
        <v>1814</v>
      </c>
      <c r="B347" s="12" t="s">
        <v>1815</v>
      </c>
      <c r="C347" s="12" t="s">
        <v>731</v>
      </c>
      <c r="D347" s="12" t="s">
        <v>704</v>
      </c>
      <c r="E347" s="13">
        <v>13</v>
      </c>
      <c r="F347" s="13">
        <v>3.25</v>
      </c>
      <c r="G347" s="24">
        <f>ROUNDDOWN(F347,0)</f>
        <v>3</v>
      </c>
      <c r="H347" s="24">
        <f>IF(G347&lt;1,1,G347)</f>
        <v>3</v>
      </c>
    </row>
    <row r="348" spans="1:8" ht="15" customHeight="1" x14ac:dyDescent="0.25">
      <c r="A348" s="12" t="s">
        <v>406</v>
      </c>
      <c r="B348" s="12" t="s">
        <v>407</v>
      </c>
      <c r="C348" s="12" t="s">
        <v>705</v>
      </c>
      <c r="D348" s="12" t="s">
        <v>733</v>
      </c>
      <c r="E348" s="13">
        <v>13</v>
      </c>
      <c r="F348" s="13">
        <v>3.25</v>
      </c>
      <c r="G348" s="24">
        <f>ROUNDDOWN(F348,0)</f>
        <v>3</v>
      </c>
      <c r="H348" s="24">
        <f>IF(G348&lt;1,1,G348)</f>
        <v>3</v>
      </c>
    </row>
    <row r="349" spans="1:8" ht="15" customHeight="1" x14ac:dyDescent="0.25">
      <c r="A349" s="12" t="s">
        <v>2391</v>
      </c>
      <c r="B349" s="12" t="s">
        <v>196</v>
      </c>
      <c r="C349" s="12" t="s">
        <v>735</v>
      </c>
      <c r="D349" s="12" t="s">
        <v>699</v>
      </c>
      <c r="E349" s="13">
        <v>14</v>
      </c>
      <c r="F349" s="13">
        <v>3.5</v>
      </c>
      <c r="G349" s="24">
        <f>ROUNDDOWN(F349,0)</f>
        <v>3</v>
      </c>
      <c r="H349" s="24">
        <f>IF(G349&lt;1,1,G349)</f>
        <v>3</v>
      </c>
    </row>
    <row r="350" spans="1:8" ht="15" customHeight="1" x14ac:dyDescent="0.25">
      <c r="A350" s="12" t="s">
        <v>264</v>
      </c>
      <c r="B350" s="12" t="s">
        <v>175</v>
      </c>
      <c r="C350" s="12" t="s">
        <v>1</v>
      </c>
      <c r="D350" s="12" t="s">
        <v>718</v>
      </c>
      <c r="E350" s="13">
        <v>14</v>
      </c>
      <c r="F350" s="13">
        <v>3.5</v>
      </c>
      <c r="G350" s="24">
        <f>ROUNDDOWN(F350,0)</f>
        <v>3</v>
      </c>
      <c r="H350" s="24">
        <f>IF(G350&lt;1,1,G350)</f>
        <v>3</v>
      </c>
    </row>
    <row r="351" spans="1:8" ht="15" customHeight="1" x14ac:dyDescent="0.25">
      <c r="A351" s="12" t="s">
        <v>204</v>
      </c>
      <c r="B351" s="12" t="s">
        <v>198</v>
      </c>
      <c r="C351" s="12" t="s">
        <v>735</v>
      </c>
      <c r="D351" s="12" t="s">
        <v>704</v>
      </c>
      <c r="E351" s="13">
        <v>12</v>
      </c>
      <c r="F351" s="13">
        <v>3</v>
      </c>
      <c r="G351" s="24">
        <f>ROUNDDOWN(F351,0)</f>
        <v>3</v>
      </c>
      <c r="H351" s="24">
        <f>IF(G351&lt;1,1,G351)</f>
        <v>3</v>
      </c>
    </row>
    <row r="352" spans="1:8" ht="15" customHeight="1" x14ac:dyDescent="0.25">
      <c r="A352" s="12" t="s">
        <v>1578</v>
      </c>
      <c r="B352" s="12" t="s">
        <v>248</v>
      </c>
      <c r="C352" s="12" t="s">
        <v>2</v>
      </c>
      <c r="D352" s="12" t="s">
        <v>714</v>
      </c>
      <c r="E352" s="13">
        <v>13</v>
      </c>
      <c r="F352" s="13">
        <v>3.25</v>
      </c>
      <c r="G352" s="24">
        <f>ROUNDDOWN(F352,0)</f>
        <v>3</v>
      </c>
      <c r="H352" s="24">
        <f>IF(G352&lt;1,1,G352)</f>
        <v>3</v>
      </c>
    </row>
    <row r="353" spans="1:8" ht="15" customHeight="1" x14ac:dyDescent="0.25">
      <c r="A353" s="12" t="s">
        <v>1408</v>
      </c>
      <c r="B353" s="12" t="s">
        <v>999</v>
      </c>
      <c r="C353" s="12" t="s">
        <v>735</v>
      </c>
      <c r="D353" s="12" t="s">
        <v>715</v>
      </c>
      <c r="E353" s="13">
        <v>12</v>
      </c>
      <c r="F353" s="13">
        <v>3</v>
      </c>
      <c r="G353" s="24">
        <f>ROUNDDOWN(F353,0)</f>
        <v>3</v>
      </c>
      <c r="H353" s="24">
        <f>IF(G353&lt;1,1,G353)</f>
        <v>3</v>
      </c>
    </row>
    <row r="354" spans="1:8" ht="15" customHeight="1" x14ac:dyDescent="0.25">
      <c r="A354" s="12" t="s">
        <v>876</v>
      </c>
      <c r="B354" s="12" t="s">
        <v>936</v>
      </c>
      <c r="C354" s="12" t="s">
        <v>705</v>
      </c>
      <c r="D354" s="12" t="s">
        <v>707</v>
      </c>
      <c r="E354" s="13">
        <v>15</v>
      </c>
      <c r="F354" s="13">
        <v>3.75</v>
      </c>
      <c r="G354" s="24">
        <f>ROUNDDOWN(F354,0)</f>
        <v>3</v>
      </c>
      <c r="H354" s="24">
        <f>IF(G354&lt;1,1,G354)</f>
        <v>3</v>
      </c>
    </row>
    <row r="355" spans="1:8" ht="15" customHeight="1" x14ac:dyDescent="0.25">
      <c r="A355" s="12" t="s">
        <v>1510</v>
      </c>
      <c r="B355" s="12" t="s">
        <v>158</v>
      </c>
      <c r="C355" s="12" t="s">
        <v>1</v>
      </c>
      <c r="D355" s="12" t="s">
        <v>720</v>
      </c>
      <c r="E355" s="13">
        <v>14</v>
      </c>
      <c r="F355" s="13">
        <v>3.5</v>
      </c>
      <c r="G355" s="24">
        <f>ROUNDDOWN(F355,0)</f>
        <v>3</v>
      </c>
      <c r="H355" s="24">
        <f>IF(G355&lt;1,1,G355)</f>
        <v>3</v>
      </c>
    </row>
    <row r="356" spans="1:8" ht="15" customHeight="1" x14ac:dyDescent="0.25">
      <c r="A356" s="12" t="s">
        <v>1798</v>
      </c>
      <c r="B356" s="12" t="s">
        <v>147</v>
      </c>
      <c r="C356" s="12" t="s">
        <v>735</v>
      </c>
      <c r="D356" s="12" t="s">
        <v>723</v>
      </c>
      <c r="E356" s="13">
        <v>15</v>
      </c>
      <c r="F356" s="13">
        <v>3.75</v>
      </c>
      <c r="G356" s="24">
        <f>ROUNDDOWN(F356,0)</f>
        <v>3</v>
      </c>
      <c r="H356" s="24">
        <f>IF(G356&lt;1,1,G356)</f>
        <v>3</v>
      </c>
    </row>
    <row r="357" spans="1:8" ht="15" customHeight="1" x14ac:dyDescent="0.25">
      <c r="A357" s="12" t="s">
        <v>1806</v>
      </c>
      <c r="B357" s="12" t="s">
        <v>279</v>
      </c>
      <c r="C357" s="12" t="s">
        <v>732</v>
      </c>
      <c r="D357" s="12" t="s">
        <v>724</v>
      </c>
      <c r="E357" s="13">
        <v>14</v>
      </c>
      <c r="F357" s="13">
        <v>3.5</v>
      </c>
      <c r="G357" s="24">
        <f>ROUNDDOWN(F357,0)</f>
        <v>3</v>
      </c>
      <c r="H357" s="24">
        <f>IF(G357&lt;1,1,G357)</f>
        <v>3</v>
      </c>
    </row>
    <row r="358" spans="1:8" ht="15" customHeight="1" x14ac:dyDescent="0.25">
      <c r="A358" s="12" t="s">
        <v>1413</v>
      </c>
      <c r="B358" s="12" t="s">
        <v>512</v>
      </c>
      <c r="C358" s="12" t="s">
        <v>735</v>
      </c>
      <c r="D358" s="12" t="s">
        <v>707</v>
      </c>
      <c r="E358" s="13">
        <v>15</v>
      </c>
      <c r="F358" s="13">
        <v>3.75</v>
      </c>
      <c r="G358" s="24">
        <f>ROUNDDOWN(F358,0)</f>
        <v>3</v>
      </c>
      <c r="H358" s="24">
        <f>IF(G358&lt;1,1,G358)</f>
        <v>3</v>
      </c>
    </row>
    <row r="359" spans="1:8" ht="15" customHeight="1" x14ac:dyDescent="0.25">
      <c r="A359" s="12" t="s">
        <v>139</v>
      </c>
      <c r="B359" s="12" t="s">
        <v>39</v>
      </c>
      <c r="C359" s="12" t="s">
        <v>737</v>
      </c>
      <c r="D359" s="12" t="s">
        <v>725</v>
      </c>
      <c r="E359" s="13">
        <v>12</v>
      </c>
      <c r="F359" s="13">
        <v>3</v>
      </c>
      <c r="G359" s="24">
        <f>ROUNDDOWN(F359,0)</f>
        <v>3</v>
      </c>
      <c r="H359" s="24">
        <f>IF(G359&lt;1,1,G359)</f>
        <v>3</v>
      </c>
    </row>
    <row r="360" spans="1:8" ht="15" customHeight="1" x14ac:dyDescent="0.25">
      <c r="A360" s="12" t="s">
        <v>377</v>
      </c>
      <c r="B360" s="12" t="s">
        <v>378</v>
      </c>
      <c r="C360" s="12" t="s">
        <v>1</v>
      </c>
      <c r="D360" s="12" t="s">
        <v>728</v>
      </c>
      <c r="E360" s="13">
        <v>11</v>
      </c>
      <c r="F360" s="13">
        <v>2.75</v>
      </c>
      <c r="G360" s="24">
        <f>ROUNDDOWN(F360,0)</f>
        <v>2</v>
      </c>
      <c r="H360" s="24">
        <f>IF(G360&lt;1,1,G360)</f>
        <v>2</v>
      </c>
    </row>
    <row r="361" spans="1:8" ht="15" customHeight="1" x14ac:dyDescent="0.25">
      <c r="A361" s="12" t="s">
        <v>419</v>
      </c>
      <c r="B361" s="12" t="s">
        <v>158</v>
      </c>
      <c r="C361" s="12" t="s">
        <v>1</v>
      </c>
      <c r="D361" s="12" t="s">
        <v>723</v>
      </c>
      <c r="E361" s="13">
        <v>10</v>
      </c>
      <c r="F361" s="13">
        <v>2.5</v>
      </c>
      <c r="G361" s="24">
        <f>ROUNDDOWN(F361,0)</f>
        <v>2</v>
      </c>
      <c r="H361" s="24">
        <f>IF(G361&lt;1,1,G361)</f>
        <v>2</v>
      </c>
    </row>
    <row r="362" spans="1:8" ht="15" customHeight="1" x14ac:dyDescent="0.25">
      <c r="A362" s="12" t="s">
        <v>190</v>
      </c>
      <c r="B362" s="12" t="s">
        <v>191</v>
      </c>
      <c r="C362" s="12" t="s">
        <v>734</v>
      </c>
      <c r="D362" s="12" t="s">
        <v>712</v>
      </c>
      <c r="E362" s="13">
        <v>9</v>
      </c>
      <c r="F362" s="13">
        <v>2.25</v>
      </c>
      <c r="G362" s="24">
        <f>ROUNDDOWN(F362,0)</f>
        <v>2</v>
      </c>
      <c r="H362" s="24">
        <f>IF(G362&lt;1,1,G362)</f>
        <v>2</v>
      </c>
    </row>
    <row r="363" spans="1:8" ht="15" customHeight="1" x14ac:dyDescent="0.25">
      <c r="A363" s="12" t="s">
        <v>263</v>
      </c>
      <c r="B363" s="12" t="s">
        <v>265</v>
      </c>
      <c r="C363" s="12" t="s">
        <v>2</v>
      </c>
      <c r="D363" s="12" t="s">
        <v>721</v>
      </c>
      <c r="E363" s="13">
        <v>9</v>
      </c>
      <c r="F363" s="13">
        <v>2.25</v>
      </c>
      <c r="G363" s="24">
        <f>ROUNDDOWN(F363,0)</f>
        <v>2</v>
      </c>
      <c r="H363" s="24">
        <f>IF(G363&lt;1,1,G363)</f>
        <v>2</v>
      </c>
    </row>
    <row r="364" spans="1:8" ht="15" customHeight="1" x14ac:dyDescent="0.25">
      <c r="A364" s="12" t="s">
        <v>50</v>
      </c>
      <c r="B364" s="12" t="s">
        <v>51</v>
      </c>
      <c r="C364" s="12" t="s">
        <v>2</v>
      </c>
      <c r="D364" s="12" t="s">
        <v>713</v>
      </c>
      <c r="E364" s="13">
        <v>11</v>
      </c>
      <c r="F364" s="13">
        <v>2.75</v>
      </c>
      <c r="G364" s="24">
        <f>ROUNDDOWN(F364,0)</f>
        <v>2</v>
      </c>
      <c r="H364" s="24">
        <f>IF(G364&lt;1,1,G364)</f>
        <v>2</v>
      </c>
    </row>
    <row r="365" spans="1:8" ht="15" customHeight="1" x14ac:dyDescent="0.25">
      <c r="A365" s="12" t="s">
        <v>382</v>
      </c>
      <c r="B365" s="12" t="s">
        <v>173</v>
      </c>
      <c r="C365" s="12" t="s">
        <v>3</v>
      </c>
      <c r="D365" s="12" t="s">
        <v>720</v>
      </c>
      <c r="E365" s="13">
        <v>10</v>
      </c>
      <c r="F365" s="13">
        <v>2.5</v>
      </c>
      <c r="G365" s="24">
        <f>ROUNDDOWN(F365,0)</f>
        <v>2</v>
      </c>
      <c r="H365" s="24">
        <f>IF(G365&lt;1,1,G365)</f>
        <v>2</v>
      </c>
    </row>
    <row r="366" spans="1:8" ht="15" customHeight="1" x14ac:dyDescent="0.25">
      <c r="A366" s="12" t="s">
        <v>55</v>
      </c>
      <c r="B366" s="12" t="s">
        <v>56</v>
      </c>
      <c r="C366" s="12" t="s">
        <v>2</v>
      </c>
      <c r="D366" s="12" t="s">
        <v>701</v>
      </c>
      <c r="E366" s="13">
        <v>8</v>
      </c>
      <c r="F366" s="13">
        <v>2</v>
      </c>
      <c r="G366" s="24">
        <f>ROUNDDOWN(F366,0)</f>
        <v>2</v>
      </c>
      <c r="H366" s="24">
        <f>IF(G366&lt;1,1,G366)</f>
        <v>2</v>
      </c>
    </row>
    <row r="367" spans="1:8" ht="15" customHeight="1" x14ac:dyDescent="0.25">
      <c r="A367" s="12" t="s">
        <v>199</v>
      </c>
      <c r="B367" s="12" t="s">
        <v>47</v>
      </c>
      <c r="C367" s="12" t="s">
        <v>731</v>
      </c>
      <c r="D367" s="12" t="s">
        <v>846</v>
      </c>
      <c r="E367" s="13">
        <v>8</v>
      </c>
      <c r="F367" s="13">
        <v>2</v>
      </c>
      <c r="G367" s="24">
        <f>ROUNDDOWN(F367,0)</f>
        <v>2</v>
      </c>
      <c r="H367" s="24">
        <f>IF(G367&lt;1,1,G367)</f>
        <v>2</v>
      </c>
    </row>
    <row r="368" spans="1:8" ht="15" customHeight="1" x14ac:dyDescent="0.25">
      <c r="A368" s="12" t="s">
        <v>329</v>
      </c>
      <c r="B368" s="12" t="s">
        <v>330</v>
      </c>
      <c r="C368" s="12" t="s">
        <v>705</v>
      </c>
      <c r="D368" s="12" t="s">
        <v>713</v>
      </c>
      <c r="E368" s="13">
        <v>9</v>
      </c>
      <c r="F368" s="13">
        <v>2.25</v>
      </c>
      <c r="G368" s="24">
        <f>ROUNDDOWN(F368,0)</f>
        <v>2</v>
      </c>
      <c r="H368" s="24">
        <f>IF(G368&lt;1,1,G368)</f>
        <v>2</v>
      </c>
    </row>
    <row r="369" spans="1:8" ht="15" customHeight="1" x14ac:dyDescent="0.25">
      <c r="A369" s="12" t="s">
        <v>443</v>
      </c>
      <c r="B369" s="12" t="s">
        <v>444</v>
      </c>
      <c r="C369" s="12" t="s">
        <v>731</v>
      </c>
      <c r="D369" s="12" t="s">
        <v>699</v>
      </c>
      <c r="E369" s="13">
        <v>8</v>
      </c>
      <c r="F369" s="13">
        <v>2</v>
      </c>
      <c r="G369" s="24">
        <f>ROUNDDOWN(F369,0)</f>
        <v>2</v>
      </c>
      <c r="H369" s="24">
        <f>IF(G369&lt;1,1,G369)</f>
        <v>2</v>
      </c>
    </row>
    <row r="370" spans="1:8" ht="15" customHeight="1" x14ac:dyDescent="0.25">
      <c r="A370" s="12" t="s">
        <v>1983</v>
      </c>
      <c r="B370" s="12" t="s">
        <v>132</v>
      </c>
      <c r="C370" s="12" t="s">
        <v>1</v>
      </c>
      <c r="D370" s="12" t="s">
        <v>718</v>
      </c>
      <c r="E370" s="13">
        <v>9</v>
      </c>
      <c r="F370" s="13">
        <v>2.25</v>
      </c>
      <c r="G370" s="24">
        <f>ROUNDDOWN(F370,0)</f>
        <v>2</v>
      </c>
      <c r="H370" s="24">
        <f>IF(G370&lt;1,1,G370)</f>
        <v>2</v>
      </c>
    </row>
    <row r="371" spans="1:8" ht="15" customHeight="1" x14ac:dyDescent="0.25">
      <c r="A371" s="12" t="s">
        <v>69</v>
      </c>
      <c r="B371" s="12" t="s">
        <v>963</v>
      </c>
      <c r="C371" s="12" t="s">
        <v>735</v>
      </c>
      <c r="D371" s="12" t="s">
        <v>703</v>
      </c>
      <c r="E371" s="13">
        <v>10</v>
      </c>
      <c r="F371" s="13">
        <v>2.5</v>
      </c>
      <c r="G371" s="24">
        <f>ROUNDDOWN(F371,0)</f>
        <v>2</v>
      </c>
      <c r="H371" s="24">
        <f>IF(G371&lt;1,1,G371)</f>
        <v>2</v>
      </c>
    </row>
    <row r="372" spans="1:8" ht="15" customHeight="1" x14ac:dyDescent="0.25">
      <c r="A372" s="12" t="s">
        <v>886</v>
      </c>
      <c r="B372" s="12" t="s">
        <v>935</v>
      </c>
      <c r="C372" s="12" t="s">
        <v>732</v>
      </c>
      <c r="D372" s="12" t="s">
        <v>727</v>
      </c>
      <c r="E372" s="13">
        <v>9</v>
      </c>
      <c r="F372" s="13">
        <v>2.25</v>
      </c>
      <c r="G372" s="24">
        <f>ROUNDDOWN(F372,0)</f>
        <v>2</v>
      </c>
      <c r="H372" s="24">
        <f>IF(G372&lt;1,1,G372)</f>
        <v>2</v>
      </c>
    </row>
    <row r="373" spans="1:8" ht="15" customHeight="1" x14ac:dyDescent="0.25">
      <c r="A373" s="12" t="s">
        <v>247</v>
      </c>
      <c r="B373" s="12" t="s">
        <v>117</v>
      </c>
      <c r="C373" s="12" t="s">
        <v>705</v>
      </c>
      <c r="D373" s="12" t="s">
        <v>703</v>
      </c>
      <c r="E373" s="13">
        <v>9</v>
      </c>
      <c r="F373" s="13">
        <v>2.25</v>
      </c>
      <c r="G373" s="24">
        <f>ROUNDDOWN(F373,0)</f>
        <v>2</v>
      </c>
      <c r="H373" s="24">
        <f>IF(G373&lt;1,1,G373)</f>
        <v>2</v>
      </c>
    </row>
    <row r="374" spans="1:8" ht="15" customHeight="1" x14ac:dyDescent="0.25">
      <c r="A374" s="12" t="s">
        <v>69</v>
      </c>
      <c r="B374" s="12" t="s">
        <v>426</v>
      </c>
      <c r="C374" s="12" t="s">
        <v>3</v>
      </c>
      <c r="D374" s="12" t="s">
        <v>725</v>
      </c>
      <c r="E374" s="13">
        <v>11</v>
      </c>
      <c r="F374" s="13">
        <v>2.75</v>
      </c>
      <c r="G374" s="24">
        <f>ROUNDDOWN(F374,0)</f>
        <v>2</v>
      </c>
      <c r="H374" s="24">
        <f>IF(G374&lt;1,1,G374)</f>
        <v>2</v>
      </c>
    </row>
    <row r="375" spans="1:8" ht="15" customHeight="1" x14ac:dyDescent="0.25">
      <c r="A375" s="12" t="s">
        <v>1460</v>
      </c>
      <c r="B375" s="12" t="s">
        <v>154</v>
      </c>
      <c r="C375" s="12" t="s">
        <v>732</v>
      </c>
      <c r="D375" s="12" t="s">
        <v>720</v>
      </c>
      <c r="E375" s="13">
        <v>11</v>
      </c>
      <c r="F375" s="13">
        <v>2.75</v>
      </c>
      <c r="G375" s="24">
        <f>ROUNDDOWN(F375,0)</f>
        <v>2</v>
      </c>
      <c r="H375" s="24">
        <f>IF(G375&lt;1,1,G375)</f>
        <v>2</v>
      </c>
    </row>
    <row r="376" spans="1:8" ht="15" customHeight="1" x14ac:dyDescent="0.25">
      <c r="A376" s="12" t="s">
        <v>350</v>
      </c>
      <c r="B376" s="12" t="s">
        <v>175</v>
      </c>
      <c r="C376" s="12" t="s">
        <v>705</v>
      </c>
      <c r="D376" s="12" t="s">
        <v>728</v>
      </c>
      <c r="E376" s="13">
        <v>8</v>
      </c>
      <c r="F376" s="13">
        <v>2</v>
      </c>
      <c r="G376" s="24">
        <f>ROUNDDOWN(F376,0)</f>
        <v>2</v>
      </c>
      <c r="H376" s="24">
        <f>IF(G376&lt;1,1,G376)</f>
        <v>2</v>
      </c>
    </row>
    <row r="377" spans="1:8" ht="15" customHeight="1" x14ac:dyDescent="0.25">
      <c r="A377" s="12" t="s">
        <v>386</v>
      </c>
      <c r="B377" s="12" t="s">
        <v>387</v>
      </c>
      <c r="C377" s="12" t="s">
        <v>705</v>
      </c>
      <c r="D377" s="12" t="s">
        <v>713</v>
      </c>
      <c r="E377" s="13">
        <v>10</v>
      </c>
      <c r="F377" s="13">
        <v>2.5</v>
      </c>
      <c r="G377" s="24">
        <f>ROUNDDOWN(F377,0)</f>
        <v>2</v>
      </c>
      <c r="H377" s="24">
        <f>IF(G377&lt;1,1,G377)</f>
        <v>2</v>
      </c>
    </row>
    <row r="378" spans="1:8" ht="15" customHeight="1" x14ac:dyDescent="0.25">
      <c r="A378" s="12" t="s">
        <v>431</v>
      </c>
      <c r="B378" s="12" t="s">
        <v>197</v>
      </c>
      <c r="C378" s="12" t="s">
        <v>3</v>
      </c>
      <c r="D378" s="12" t="s">
        <v>726</v>
      </c>
      <c r="E378" s="13">
        <v>9</v>
      </c>
      <c r="F378" s="13">
        <v>2.25</v>
      </c>
      <c r="G378" s="24">
        <f>ROUNDDOWN(F378,0)</f>
        <v>2</v>
      </c>
      <c r="H378" s="24">
        <f>IF(G378&lt;1,1,G378)</f>
        <v>2</v>
      </c>
    </row>
    <row r="379" spans="1:8" ht="15" customHeight="1" x14ac:dyDescent="0.25">
      <c r="A379" s="12" t="s">
        <v>1108</v>
      </c>
      <c r="B379" s="12" t="s">
        <v>203</v>
      </c>
      <c r="C379" s="12" t="s">
        <v>731</v>
      </c>
      <c r="D379" s="12" t="s">
        <v>719</v>
      </c>
      <c r="E379" s="13">
        <v>8</v>
      </c>
      <c r="F379" s="13">
        <v>2</v>
      </c>
      <c r="G379" s="24">
        <f>ROUNDDOWN(F379,0)</f>
        <v>2</v>
      </c>
      <c r="H379" s="24">
        <f>IF(G379&lt;1,1,G379)</f>
        <v>2</v>
      </c>
    </row>
    <row r="380" spans="1:8" ht="15" customHeight="1" x14ac:dyDescent="0.25">
      <c r="A380" s="12" t="s">
        <v>1126</v>
      </c>
      <c r="B380" s="12" t="s">
        <v>103</v>
      </c>
      <c r="C380" s="12" t="s">
        <v>2</v>
      </c>
      <c r="D380" s="12" t="s">
        <v>846</v>
      </c>
      <c r="E380" s="13">
        <v>8</v>
      </c>
      <c r="F380" s="13">
        <v>2</v>
      </c>
      <c r="G380" s="24">
        <f>ROUNDDOWN(F380,0)</f>
        <v>2</v>
      </c>
      <c r="H380" s="24">
        <f>IF(G380&lt;1,1,G380)</f>
        <v>2</v>
      </c>
    </row>
    <row r="381" spans="1:8" ht="15" customHeight="1" x14ac:dyDescent="0.25">
      <c r="A381" s="12" t="s">
        <v>321</v>
      </c>
      <c r="B381" s="12" t="s">
        <v>302</v>
      </c>
      <c r="C381" s="12" t="s">
        <v>734</v>
      </c>
      <c r="D381" s="12" t="s">
        <v>733</v>
      </c>
      <c r="E381" s="13">
        <v>9</v>
      </c>
      <c r="F381" s="13">
        <v>2.25</v>
      </c>
      <c r="G381" s="24">
        <f>ROUNDDOWN(F381,0)</f>
        <v>2</v>
      </c>
      <c r="H381" s="24">
        <f>IF(G381&lt;1,1,G381)</f>
        <v>2</v>
      </c>
    </row>
    <row r="382" spans="1:8" ht="15" customHeight="1" x14ac:dyDescent="0.25">
      <c r="A382" s="12" t="s">
        <v>1458</v>
      </c>
      <c r="B382" s="12" t="s">
        <v>808</v>
      </c>
      <c r="C382" s="12" t="s">
        <v>737</v>
      </c>
      <c r="D382" s="12" t="s">
        <v>706</v>
      </c>
      <c r="E382" s="13">
        <v>11</v>
      </c>
      <c r="F382" s="13">
        <v>2.75</v>
      </c>
      <c r="G382" s="24">
        <f>ROUNDDOWN(F382,0)</f>
        <v>2</v>
      </c>
      <c r="H382" s="24">
        <f>IF(G382&lt;1,1,G382)</f>
        <v>2</v>
      </c>
    </row>
    <row r="383" spans="1:8" ht="15" customHeight="1" x14ac:dyDescent="0.25">
      <c r="A383" s="12" t="s">
        <v>255</v>
      </c>
      <c r="B383" s="12" t="s">
        <v>257</v>
      </c>
      <c r="C383" s="12" t="s">
        <v>732</v>
      </c>
      <c r="D383" s="12" t="s">
        <v>726</v>
      </c>
      <c r="E383" s="13">
        <v>10</v>
      </c>
      <c r="F383" s="13">
        <v>2.5</v>
      </c>
      <c r="G383" s="24">
        <f>ROUNDDOWN(F383,0)</f>
        <v>2</v>
      </c>
      <c r="H383" s="24">
        <f>IF(G383&lt;1,1,G383)</f>
        <v>2</v>
      </c>
    </row>
    <row r="384" spans="1:8" ht="15" customHeight="1" x14ac:dyDescent="0.25">
      <c r="A384" s="12" t="s">
        <v>854</v>
      </c>
      <c r="B384" s="12" t="s">
        <v>113</v>
      </c>
      <c r="C384" s="12" t="s">
        <v>705</v>
      </c>
      <c r="D384" s="12" t="s">
        <v>712</v>
      </c>
      <c r="E384" s="13">
        <v>11</v>
      </c>
      <c r="F384" s="13">
        <v>2.75</v>
      </c>
      <c r="G384" s="24">
        <f>ROUNDDOWN(F384,0)</f>
        <v>2</v>
      </c>
      <c r="H384" s="24">
        <f>IF(G384&lt;1,1,G384)</f>
        <v>2</v>
      </c>
    </row>
    <row r="385" spans="1:8" ht="15" customHeight="1" x14ac:dyDescent="0.25">
      <c r="A385" s="12" t="s">
        <v>1461</v>
      </c>
      <c r="B385" s="12" t="s">
        <v>293</v>
      </c>
      <c r="C385" s="12" t="s">
        <v>3</v>
      </c>
      <c r="D385" s="12" t="s">
        <v>716</v>
      </c>
      <c r="E385" s="13">
        <v>9</v>
      </c>
      <c r="F385" s="13">
        <v>2.25</v>
      </c>
      <c r="G385" s="24">
        <f>ROUNDDOWN(F385,0)</f>
        <v>2</v>
      </c>
      <c r="H385" s="24">
        <f>IF(G385&lt;1,1,G385)</f>
        <v>2</v>
      </c>
    </row>
    <row r="386" spans="1:8" ht="15" customHeight="1" x14ac:dyDescent="0.25">
      <c r="A386" s="12" t="s">
        <v>261</v>
      </c>
      <c r="B386" s="12" t="s">
        <v>161</v>
      </c>
      <c r="C386" s="12" t="s">
        <v>731</v>
      </c>
      <c r="D386" s="12" t="s">
        <v>707</v>
      </c>
      <c r="E386" s="13">
        <v>8</v>
      </c>
      <c r="F386" s="13">
        <v>2</v>
      </c>
      <c r="G386" s="24">
        <f>ROUNDDOWN(F386,0)</f>
        <v>2</v>
      </c>
      <c r="H386" s="24">
        <f>IF(G386&lt;1,1,G386)</f>
        <v>2</v>
      </c>
    </row>
    <row r="387" spans="1:8" ht="15" customHeight="1" x14ac:dyDescent="0.25">
      <c r="A387" s="12" t="s">
        <v>55</v>
      </c>
      <c r="B387" s="12" t="s">
        <v>563</v>
      </c>
      <c r="C387" s="12" t="s">
        <v>737</v>
      </c>
      <c r="D387" s="12" t="s">
        <v>699</v>
      </c>
      <c r="E387" s="13">
        <v>9</v>
      </c>
      <c r="F387" s="13">
        <v>2.25</v>
      </c>
      <c r="G387" s="24">
        <f>ROUNDDOWN(F387,0)</f>
        <v>2</v>
      </c>
      <c r="H387" s="24">
        <f>IF(G387&lt;1,1,G387)</f>
        <v>2</v>
      </c>
    </row>
    <row r="388" spans="1:8" ht="15" customHeight="1" x14ac:dyDescent="0.25">
      <c r="A388" s="12" t="s">
        <v>486</v>
      </c>
      <c r="B388" s="12" t="s">
        <v>83</v>
      </c>
      <c r="C388" s="12" t="s">
        <v>732</v>
      </c>
      <c r="D388" s="12" t="s">
        <v>736</v>
      </c>
      <c r="E388" s="13">
        <v>9</v>
      </c>
      <c r="F388" s="13">
        <v>2.25</v>
      </c>
      <c r="G388" s="24">
        <f>ROUNDDOWN(F388,0)</f>
        <v>2</v>
      </c>
      <c r="H388" s="24">
        <f>IF(G388&lt;1,1,G388)</f>
        <v>2</v>
      </c>
    </row>
    <row r="389" spans="1:8" ht="15" customHeight="1" x14ac:dyDescent="0.25">
      <c r="A389" s="12" t="s">
        <v>174</v>
      </c>
      <c r="B389" s="12" t="s">
        <v>175</v>
      </c>
      <c r="C389" s="12" t="s">
        <v>705</v>
      </c>
      <c r="D389" s="12" t="s">
        <v>846</v>
      </c>
      <c r="E389" s="13">
        <v>9</v>
      </c>
      <c r="F389" s="13">
        <v>2.25</v>
      </c>
      <c r="G389" s="24">
        <f>ROUNDDOWN(F389,0)</f>
        <v>2</v>
      </c>
      <c r="H389" s="24">
        <f>IF(G389&lt;1,1,G389)</f>
        <v>2</v>
      </c>
    </row>
    <row r="390" spans="1:8" ht="15" customHeight="1" x14ac:dyDescent="0.25">
      <c r="A390" s="12" t="s">
        <v>1503</v>
      </c>
      <c r="B390" s="12" t="s">
        <v>739</v>
      </c>
      <c r="C390" s="12" t="s">
        <v>735</v>
      </c>
      <c r="D390" s="12" t="s">
        <v>723</v>
      </c>
      <c r="E390" s="13">
        <v>10</v>
      </c>
      <c r="F390" s="13">
        <v>2.5</v>
      </c>
      <c r="G390" s="24">
        <f>ROUNDDOWN(F390,0)</f>
        <v>2</v>
      </c>
      <c r="H390" s="24">
        <f>IF(G390&lt;1,1,G390)</f>
        <v>2</v>
      </c>
    </row>
    <row r="391" spans="1:8" ht="15" customHeight="1" x14ac:dyDescent="0.25">
      <c r="A391" s="12" t="s">
        <v>1151</v>
      </c>
      <c r="B391" s="12" t="s">
        <v>491</v>
      </c>
      <c r="C391" s="12" t="s">
        <v>735</v>
      </c>
      <c r="D391" s="12" t="s">
        <v>704</v>
      </c>
      <c r="E391" s="13">
        <v>10</v>
      </c>
      <c r="F391" s="13">
        <v>2.5</v>
      </c>
      <c r="G391" s="24">
        <f>ROUNDDOWN(F391,0)</f>
        <v>2</v>
      </c>
      <c r="H391" s="24">
        <f>IF(G391&lt;1,1,G391)</f>
        <v>2</v>
      </c>
    </row>
    <row r="392" spans="1:8" ht="15" customHeight="1" x14ac:dyDescent="0.25">
      <c r="A392" s="12" t="s">
        <v>1157</v>
      </c>
      <c r="B392" s="12" t="s">
        <v>1158</v>
      </c>
      <c r="C392" s="12" t="s">
        <v>705</v>
      </c>
      <c r="D392" s="12" t="s">
        <v>699</v>
      </c>
      <c r="E392" s="13">
        <v>10</v>
      </c>
      <c r="F392" s="13">
        <v>2.5</v>
      </c>
      <c r="G392" s="24">
        <f>ROUNDDOWN(F392,0)</f>
        <v>2</v>
      </c>
      <c r="H392" s="24">
        <f>IF(G392&lt;1,1,G392)</f>
        <v>2</v>
      </c>
    </row>
    <row r="393" spans="1:8" ht="15" customHeight="1" x14ac:dyDescent="0.25">
      <c r="A393" s="12" t="s">
        <v>1226</v>
      </c>
      <c r="B393" s="12" t="s">
        <v>197</v>
      </c>
      <c r="C393" s="12" t="s">
        <v>732</v>
      </c>
      <c r="D393" s="12" t="s">
        <v>721</v>
      </c>
      <c r="E393" s="13">
        <v>11</v>
      </c>
      <c r="F393" s="13">
        <v>2.75</v>
      </c>
      <c r="G393" s="24">
        <f>ROUNDDOWN(F393,0)</f>
        <v>2</v>
      </c>
      <c r="H393" s="24">
        <f>IF(G393&lt;1,1,G393)</f>
        <v>2</v>
      </c>
    </row>
    <row r="394" spans="1:8" ht="15" customHeight="1" x14ac:dyDescent="0.25">
      <c r="A394" s="12" t="s">
        <v>375</v>
      </c>
      <c r="B394" s="12" t="s">
        <v>934</v>
      </c>
      <c r="C394" s="12" t="s">
        <v>705</v>
      </c>
      <c r="D394" s="12" t="s">
        <v>721</v>
      </c>
      <c r="E394" s="13">
        <v>8</v>
      </c>
      <c r="F394" s="13">
        <v>2</v>
      </c>
      <c r="G394" s="24">
        <f>ROUNDDOWN(F394,0)</f>
        <v>2</v>
      </c>
      <c r="H394" s="24">
        <f>IF(G394&lt;1,1,G394)</f>
        <v>2</v>
      </c>
    </row>
    <row r="395" spans="1:8" ht="15" customHeight="1" x14ac:dyDescent="0.25">
      <c r="A395" s="12" t="s">
        <v>681</v>
      </c>
      <c r="B395" s="12" t="s">
        <v>749</v>
      </c>
      <c r="C395" s="12" t="s">
        <v>705</v>
      </c>
      <c r="D395" s="12" t="s">
        <v>710</v>
      </c>
      <c r="E395" s="13">
        <v>10</v>
      </c>
      <c r="F395" s="13">
        <v>2.5</v>
      </c>
      <c r="G395" s="24">
        <f>ROUNDDOWN(F395,0)</f>
        <v>2</v>
      </c>
      <c r="H395" s="24">
        <f>IF(G395&lt;1,1,G395)</f>
        <v>2</v>
      </c>
    </row>
    <row r="396" spans="1:8" ht="15" customHeight="1" x14ac:dyDescent="0.25">
      <c r="A396" s="12" t="s">
        <v>637</v>
      </c>
      <c r="B396" s="12" t="s">
        <v>1148</v>
      </c>
      <c r="C396" s="12" t="s">
        <v>705</v>
      </c>
      <c r="D396" s="12" t="s">
        <v>726</v>
      </c>
      <c r="E396" s="13">
        <v>11</v>
      </c>
      <c r="F396" s="13">
        <v>2.75</v>
      </c>
      <c r="G396" s="24">
        <f>ROUNDDOWN(F396,0)</f>
        <v>2</v>
      </c>
      <c r="H396" s="24">
        <f>IF(G396&lt;1,1,G396)</f>
        <v>2</v>
      </c>
    </row>
    <row r="397" spans="1:8" ht="15" customHeight="1" x14ac:dyDescent="0.25">
      <c r="A397" s="12" t="s">
        <v>1524</v>
      </c>
      <c r="B397" s="12" t="s">
        <v>1523</v>
      </c>
      <c r="C397" s="12" t="s">
        <v>2</v>
      </c>
      <c r="D397" s="12" t="s">
        <v>701</v>
      </c>
      <c r="E397" s="13">
        <v>10</v>
      </c>
      <c r="F397" s="13">
        <v>2.5</v>
      </c>
      <c r="G397" s="24">
        <f>ROUNDDOWN(F397,0)</f>
        <v>2</v>
      </c>
      <c r="H397" s="24">
        <f>IF(G397&lt;1,1,G397)</f>
        <v>2</v>
      </c>
    </row>
    <row r="398" spans="1:8" ht="15" customHeight="1" x14ac:dyDescent="0.25">
      <c r="A398" s="12" t="s">
        <v>1569</v>
      </c>
      <c r="B398" s="12" t="s">
        <v>1568</v>
      </c>
      <c r="C398" s="12" t="s">
        <v>735</v>
      </c>
      <c r="D398" s="12" t="s">
        <v>701</v>
      </c>
      <c r="E398" s="13">
        <v>10</v>
      </c>
      <c r="F398" s="13">
        <v>2.5</v>
      </c>
      <c r="G398" s="24">
        <f>ROUNDDOWN(F398,0)</f>
        <v>2</v>
      </c>
      <c r="H398" s="24">
        <f>IF(G398&lt;1,1,G398)</f>
        <v>2</v>
      </c>
    </row>
    <row r="399" spans="1:8" ht="15" customHeight="1" x14ac:dyDescent="0.25">
      <c r="A399" s="12" t="s">
        <v>960</v>
      </c>
      <c r="B399" s="12" t="s">
        <v>89</v>
      </c>
      <c r="C399" s="12" t="s">
        <v>3</v>
      </c>
      <c r="D399" s="12" t="s">
        <v>711</v>
      </c>
      <c r="E399" s="13">
        <v>11</v>
      </c>
      <c r="F399" s="13">
        <v>2.75</v>
      </c>
      <c r="G399" s="24">
        <f>ROUNDDOWN(F399,0)</f>
        <v>2</v>
      </c>
      <c r="H399" s="24">
        <f>IF(G399&lt;1,1,G399)</f>
        <v>2</v>
      </c>
    </row>
    <row r="400" spans="1:8" ht="15" customHeight="1" x14ac:dyDescent="0.25">
      <c r="A400" s="12" t="s">
        <v>235</v>
      </c>
      <c r="B400" s="12" t="s">
        <v>1816</v>
      </c>
      <c r="C400" s="12" t="s">
        <v>731</v>
      </c>
      <c r="D400" s="12" t="s">
        <v>718</v>
      </c>
      <c r="E400" s="13">
        <v>9</v>
      </c>
      <c r="F400" s="13">
        <v>2.25</v>
      </c>
      <c r="G400" s="24">
        <f>ROUNDDOWN(F400,0)</f>
        <v>2</v>
      </c>
      <c r="H400" s="24">
        <f>IF(G400&lt;1,1,G400)</f>
        <v>2</v>
      </c>
    </row>
    <row r="401" spans="1:8" ht="15" customHeight="1" x14ac:dyDescent="0.25">
      <c r="A401" s="12" t="s">
        <v>784</v>
      </c>
      <c r="B401" s="12" t="s">
        <v>749</v>
      </c>
      <c r="C401" s="12" t="s">
        <v>2</v>
      </c>
      <c r="D401" s="12" t="s">
        <v>714</v>
      </c>
      <c r="E401" s="13">
        <v>9</v>
      </c>
      <c r="F401" s="13">
        <v>2.25</v>
      </c>
      <c r="G401" s="24">
        <f>ROUNDDOWN(F401,0)</f>
        <v>2</v>
      </c>
      <c r="H401" s="24">
        <f>IF(G401&lt;1,1,G401)</f>
        <v>2</v>
      </c>
    </row>
    <row r="402" spans="1:8" ht="15" customHeight="1" x14ac:dyDescent="0.25">
      <c r="A402" s="12" t="s">
        <v>1640</v>
      </c>
      <c r="B402" s="12" t="s">
        <v>439</v>
      </c>
      <c r="C402" s="12" t="s">
        <v>2</v>
      </c>
      <c r="D402" s="12" t="s">
        <v>720</v>
      </c>
      <c r="E402" s="13">
        <v>11</v>
      </c>
      <c r="F402" s="13">
        <v>2.75</v>
      </c>
      <c r="G402" s="24">
        <f>ROUNDDOWN(F402,0)</f>
        <v>2</v>
      </c>
      <c r="H402" s="24">
        <f>IF(G402&lt;1,1,G402)</f>
        <v>2</v>
      </c>
    </row>
    <row r="403" spans="1:8" ht="15" customHeight="1" x14ac:dyDescent="0.25">
      <c r="A403" s="12" t="s">
        <v>1624</v>
      </c>
      <c r="B403" s="12" t="s">
        <v>1623</v>
      </c>
      <c r="C403" s="12" t="s">
        <v>1</v>
      </c>
      <c r="D403" s="12" t="s">
        <v>720</v>
      </c>
      <c r="E403" s="13">
        <v>9</v>
      </c>
      <c r="F403" s="13">
        <v>2.25</v>
      </c>
      <c r="G403" s="24">
        <f>ROUNDDOWN(F403,0)</f>
        <v>2</v>
      </c>
      <c r="H403" s="24">
        <f>IF(G403&lt;1,1,G403)</f>
        <v>2</v>
      </c>
    </row>
    <row r="404" spans="1:8" ht="15" customHeight="1" x14ac:dyDescent="0.25">
      <c r="A404" s="12" t="s">
        <v>680</v>
      </c>
      <c r="B404" s="12" t="s">
        <v>2418</v>
      </c>
      <c r="C404" s="12" t="s">
        <v>2</v>
      </c>
      <c r="D404" s="12" t="s">
        <v>703</v>
      </c>
      <c r="E404" s="13">
        <v>8</v>
      </c>
      <c r="F404" s="13">
        <v>2</v>
      </c>
      <c r="G404" s="24">
        <f>ROUNDDOWN(F404,0)</f>
        <v>2</v>
      </c>
      <c r="H404" s="24">
        <f>IF(G404&lt;1,1,G404)</f>
        <v>2</v>
      </c>
    </row>
    <row r="405" spans="1:8" ht="15" customHeight="1" x14ac:dyDescent="0.25">
      <c r="A405" s="12" t="s">
        <v>1100</v>
      </c>
      <c r="B405" s="12" t="s">
        <v>73</v>
      </c>
      <c r="C405" s="12" t="s">
        <v>2</v>
      </c>
      <c r="D405" s="12" t="s">
        <v>717</v>
      </c>
      <c r="E405" s="13">
        <v>9</v>
      </c>
      <c r="F405" s="13">
        <v>2.25</v>
      </c>
      <c r="G405" s="24">
        <f>ROUNDDOWN(F405,0)</f>
        <v>2</v>
      </c>
      <c r="H405" s="24">
        <f>IF(G405&lt;1,1,G405)</f>
        <v>2</v>
      </c>
    </row>
    <row r="406" spans="1:8" ht="15" customHeight="1" x14ac:dyDescent="0.25">
      <c r="A406" s="12" t="s">
        <v>2026</v>
      </c>
      <c r="B406" s="12" t="s">
        <v>132</v>
      </c>
      <c r="C406" s="12" t="s">
        <v>735</v>
      </c>
      <c r="D406" s="12" t="s">
        <v>704</v>
      </c>
      <c r="E406" s="13">
        <v>8</v>
      </c>
      <c r="F406" s="13">
        <v>2</v>
      </c>
      <c r="G406" s="24">
        <f>ROUNDDOWN(F406,0)</f>
        <v>2</v>
      </c>
      <c r="H406" s="24">
        <f>IF(G406&lt;1,1,G406)</f>
        <v>2</v>
      </c>
    </row>
    <row r="407" spans="1:8" ht="15" customHeight="1" x14ac:dyDescent="0.25">
      <c r="A407" s="12" t="s">
        <v>440</v>
      </c>
      <c r="B407" s="12" t="s">
        <v>3590</v>
      </c>
      <c r="C407" s="12" t="s">
        <v>731</v>
      </c>
      <c r="D407" s="12" t="s">
        <v>728</v>
      </c>
      <c r="E407" s="13">
        <v>8</v>
      </c>
      <c r="F407" s="13">
        <v>2</v>
      </c>
      <c r="G407" s="24">
        <f>ROUNDDOWN(F407,0)</f>
        <v>2</v>
      </c>
      <c r="H407" s="24">
        <f>IF(G407&lt;1,1,G407)</f>
        <v>2</v>
      </c>
    </row>
    <row r="408" spans="1:8" ht="15" customHeight="1" x14ac:dyDescent="0.25">
      <c r="A408" s="12" t="s">
        <v>2843</v>
      </c>
      <c r="B408" s="12" t="s">
        <v>138</v>
      </c>
      <c r="C408" s="12" t="s">
        <v>732</v>
      </c>
      <c r="D408" s="12" t="s">
        <v>727</v>
      </c>
      <c r="E408" s="13">
        <v>10</v>
      </c>
      <c r="F408" s="13">
        <v>2.5</v>
      </c>
      <c r="G408" s="24">
        <f>ROUNDDOWN(F408,0)</f>
        <v>2</v>
      </c>
      <c r="H408" s="24">
        <f>IF(G408&lt;1,1,G408)</f>
        <v>2</v>
      </c>
    </row>
    <row r="409" spans="1:8" ht="15" customHeight="1" x14ac:dyDescent="0.25">
      <c r="A409" s="12" t="s">
        <v>1823</v>
      </c>
      <c r="B409" s="12" t="s">
        <v>257</v>
      </c>
      <c r="C409" s="12" t="s">
        <v>732</v>
      </c>
      <c r="D409" s="12" t="s">
        <v>708</v>
      </c>
      <c r="E409" s="13">
        <v>10</v>
      </c>
      <c r="F409" s="13">
        <v>2.5</v>
      </c>
      <c r="G409" s="24">
        <f>ROUNDDOWN(F409,0)</f>
        <v>2</v>
      </c>
      <c r="H409" s="24">
        <f>IF(G409&lt;1,1,G409)</f>
        <v>2</v>
      </c>
    </row>
    <row r="410" spans="1:8" ht="15" customHeight="1" x14ac:dyDescent="0.25">
      <c r="A410" s="12" t="s">
        <v>401</v>
      </c>
      <c r="B410" s="12" t="s">
        <v>1833</v>
      </c>
      <c r="C410" s="12" t="s">
        <v>1</v>
      </c>
      <c r="D410" s="12" t="s">
        <v>721</v>
      </c>
      <c r="E410" s="13">
        <v>9</v>
      </c>
      <c r="F410" s="13">
        <v>2.25</v>
      </c>
      <c r="G410" s="24">
        <f>ROUNDDOWN(F410,0)</f>
        <v>2</v>
      </c>
      <c r="H410" s="24">
        <f>IF(G410&lt;1,1,G410)</f>
        <v>2</v>
      </c>
    </row>
    <row r="411" spans="1:8" ht="15" customHeight="1" x14ac:dyDescent="0.25">
      <c r="A411" s="12" t="s">
        <v>2457</v>
      </c>
      <c r="B411" s="12" t="s">
        <v>164</v>
      </c>
      <c r="C411" s="12" t="s">
        <v>1</v>
      </c>
      <c r="D411" s="12" t="s">
        <v>736</v>
      </c>
      <c r="E411" s="13">
        <v>8</v>
      </c>
      <c r="F411" s="13">
        <v>2</v>
      </c>
      <c r="G411" s="24">
        <f>ROUNDDOWN(F411,0)</f>
        <v>2</v>
      </c>
      <c r="H411" s="24">
        <f>IF(G411&lt;1,1,G411)</f>
        <v>2</v>
      </c>
    </row>
    <row r="412" spans="1:8" ht="15" customHeight="1" x14ac:dyDescent="0.25">
      <c r="A412" s="12" t="s">
        <v>1000</v>
      </c>
      <c r="B412" s="12" t="s">
        <v>277</v>
      </c>
      <c r="C412" s="12" t="s">
        <v>3</v>
      </c>
      <c r="D412" s="12" t="s">
        <v>713</v>
      </c>
      <c r="E412" s="13">
        <v>9</v>
      </c>
      <c r="F412" s="13">
        <v>2.25</v>
      </c>
      <c r="G412" s="24">
        <f>ROUNDDOWN(F412,0)</f>
        <v>2</v>
      </c>
      <c r="H412" s="24">
        <f>IF(G412&lt;1,1,G412)</f>
        <v>2</v>
      </c>
    </row>
    <row r="413" spans="1:8" ht="15" customHeight="1" x14ac:dyDescent="0.25">
      <c r="A413" s="12" t="s">
        <v>1836</v>
      </c>
      <c r="B413" s="12" t="s">
        <v>1837</v>
      </c>
      <c r="C413" s="12" t="s">
        <v>1</v>
      </c>
      <c r="D413" s="12" t="s">
        <v>713</v>
      </c>
      <c r="E413" s="13">
        <v>8</v>
      </c>
      <c r="F413" s="13">
        <v>2</v>
      </c>
      <c r="G413" s="24">
        <f>ROUNDDOWN(F413,0)</f>
        <v>2</v>
      </c>
      <c r="H413" s="24">
        <f>IF(G413&lt;1,1,G413)</f>
        <v>2</v>
      </c>
    </row>
    <row r="414" spans="1:8" ht="15" customHeight="1" x14ac:dyDescent="0.25">
      <c r="A414" s="12" t="s">
        <v>2033</v>
      </c>
      <c r="B414" s="12" t="s">
        <v>158</v>
      </c>
      <c r="C414" s="12" t="s">
        <v>731</v>
      </c>
      <c r="D414" s="12" t="s">
        <v>716</v>
      </c>
      <c r="E414" s="13">
        <v>8</v>
      </c>
      <c r="F414" s="13">
        <v>2</v>
      </c>
      <c r="G414" s="24">
        <f>ROUNDDOWN(F414,0)</f>
        <v>2</v>
      </c>
      <c r="H414" s="24">
        <f>IF(G414&lt;1,1,G414)</f>
        <v>2</v>
      </c>
    </row>
    <row r="415" spans="1:8" ht="15" customHeight="1" x14ac:dyDescent="0.25">
      <c r="A415" s="12" t="s">
        <v>1920</v>
      </c>
      <c r="B415" s="12" t="s">
        <v>2107</v>
      </c>
      <c r="C415" s="12" t="s">
        <v>3</v>
      </c>
      <c r="D415" s="12" t="s">
        <v>703</v>
      </c>
      <c r="E415" s="13">
        <v>8</v>
      </c>
      <c r="F415" s="13">
        <v>2</v>
      </c>
      <c r="G415" s="24">
        <f>ROUNDDOWN(F415,0)</f>
        <v>2</v>
      </c>
      <c r="H415" s="24">
        <f>IF(G415&lt;1,1,G415)</f>
        <v>2</v>
      </c>
    </row>
    <row r="416" spans="1:8" ht="15" customHeight="1" x14ac:dyDescent="0.25">
      <c r="A416" s="12" t="s">
        <v>1840</v>
      </c>
      <c r="B416" s="12" t="s">
        <v>41</v>
      </c>
      <c r="C416" s="12" t="s">
        <v>732</v>
      </c>
      <c r="D416" s="12" t="s">
        <v>717</v>
      </c>
      <c r="E416" s="13">
        <v>9</v>
      </c>
      <c r="F416" s="13">
        <v>2.25</v>
      </c>
      <c r="G416" s="24">
        <f>ROUNDDOWN(F416,0)</f>
        <v>2</v>
      </c>
      <c r="H416" s="24">
        <f>IF(G416&lt;1,1,G416)</f>
        <v>2</v>
      </c>
    </row>
    <row r="417" spans="1:8" ht="15" customHeight="1" x14ac:dyDescent="0.25">
      <c r="A417" s="12" t="s">
        <v>1121</v>
      </c>
      <c r="B417" s="12" t="s">
        <v>164</v>
      </c>
      <c r="C417" s="12" t="s">
        <v>734</v>
      </c>
      <c r="D417" s="12" t="s">
        <v>733</v>
      </c>
      <c r="E417" s="13">
        <v>8</v>
      </c>
      <c r="F417" s="13">
        <v>2</v>
      </c>
      <c r="G417" s="24">
        <f>ROUNDDOWN(F417,0)</f>
        <v>2</v>
      </c>
      <c r="H417" s="24">
        <f>IF(G417&lt;1,1,G417)</f>
        <v>2</v>
      </c>
    </row>
    <row r="418" spans="1:8" ht="15" customHeight="1" x14ac:dyDescent="0.25">
      <c r="A418" s="12" t="s">
        <v>1198</v>
      </c>
      <c r="B418" s="12" t="s">
        <v>591</v>
      </c>
      <c r="C418" s="12" t="s">
        <v>2</v>
      </c>
      <c r="D418" s="12" t="s">
        <v>719</v>
      </c>
      <c r="E418" s="13">
        <v>11</v>
      </c>
      <c r="F418" s="13">
        <v>2.75</v>
      </c>
      <c r="G418" s="24">
        <f>ROUNDDOWN(F418,0)</f>
        <v>2</v>
      </c>
      <c r="H418" s="24">
        <f>IF(G418&lt;1,1,G418)</f>
        <v>2</v>
      </c>
    </row>
    <row r="419" spans="1:8" ht="15" customHeight="1" x14ac:dyDescent="0.25">
      <c r="A419" s="12" t="s">
        <v>1264</v>
      </c>
      <c r="B419" s="12" t="s">
        <v>81</v>
      </c>
      <c r="C419" s="12" t="s">
        <v>731</v>
      </c>
      <c r="D419" s="12" t="s">
        <v>714</v>
      </c>
      <c r="E419" s="13">
        <v>8</v>
      </c>
      <c r="F419" s="13">
        <v>2</v>
      </c>
      <c r="G419" s="24">
        <f>ROUNDDOWN(F419,0)</f>
        <v>2</v>
      </c>
      <c r="H419" s="24">
        <f>IF(G419&lt;1,1,G419)</f>
        <v>2</v>
      </c>
    </row>
    <row r="420" spans="1:8" ht="15" customHeight="1" x14ac:dyDescent="0.25">
      <c r="A420" s="12" t="s">
        <v>1542</v>
      </c>
      <c r="B420" s="12" t="s">
        <v>1541</v>
      </c>
      <c r="C420" s="12" t="s">
        <v>1</v>
      </c>
      <c r="D420" s="12" t="s">
        <v>726</v>
      </c>
      <c r="E420" s="13">
        <v>9</v>
      </c>
      <c r="F420" s="13">
        <v>2.25</v>
      </c>
      <c r="G420" s="24">
        <f>ROUNDDOWN(F420,0)</f>
        <v>2</v>
      </c>
      <c r="H420" s="24">
        <f>IF(G420&lt;1,1,G420)</f>
        <v>2</v>
      </c>
    </row>
    <row r="421" spans="1:8" ht="15" customHeight="1" x14ac:dyDescent="0.25">
      <c r="A421" s="12" t="s">
        <v>1527</v>
      </c>
      <c r="B421" s="12" t="s">
        <v>1526</v>
      </c>
      <c r="C421" s="12" t="s">
        <v>731</v>
      </c>
      <c r="D421" s="12" t="s">
        <v>715</v>
      </c>
      <c r="E421" s="13">
        <v>8</v>
      </c>
      <c r="F421" s="13">
        <v>2</v>
      </c>
      <c r="G421" s="24">
        <f>ROUNDDOWN(F421,0)</f>
        <v>2</v>
      </c>
      <c r="H421" s="24">
        <f>IF(G421&lt;1,1,G421)</f>
        <v>2</v>
      </c>
    </row>
    <row r="422" spans="1:8" ht="15" customHeight="1" x14ac:dyDescent="0.25">
      <c r="A422" s="12" t="s">
        <v>1996</v>
      </c>
      <c r="B422" s="12" t="s">
        <v>744</v>
      </c>
      <c r="C422" s="12" t="s">
        <v>735</v>
      </c>
      <c r="D422" s="12" t="s">
        <v>710</v>
      </c>
      <c r="E422" s="13">
        <v>8</v>
      </c>
      <c r="F422" s="13">
        <v>2</v>
      </c>
      <c r="G422" s="24">
        <f>ROUNDDOWN(F422,0)</f>
        <v>2</v>
      </c>
      <c r="H422" s="24">
        <f>IF(G422&lt;1,1,G422)</f>
        <v>2</v>
      </c>
    </row>
    <row r="423" spans="1:8" ht="15" customHeight="1" x14ac:dyDescent="0.25">
      <c r="A423" s="12" t="s">
        <v>1548</v>
      </c>
      <c r="B423" s="12" t="s">
        <v>1547</v>
      </c>
      <c r="C423" s="12" t="s">
        <v>732</v>
      </c>
      <c r="D423" s="12" t="s">
        <v>703</v>
      </c>
      <c r="E423" s="13">
        <v>10</v>
      </c>
      <c r="F423" s="13">
        <v>2.5</v>
      </c>
      <c r="G423" s="24">
        <f>ROUNDDOWN(F423,0)</f>
        <v>2</v>
      </c>
      <c r="H423" s="24">
        <f>IF(G423&lt;1,1,G423)</f>
        <v>2</v>
      </c>
    </row>
    <row r="424" spans="1:8" ht="15" customHeight="1" x14ac:dyDescent="0.25">
      <c r="A424" s="12" t="s">
        <v>343</v>
      </c>
      <c r="B424" s="12" t="s">
        <v>344</v>
      </c>
      <c r="C424" s="12" t="s">
        <v>2</v>
      </c>
      <c r="D424" s="12" t="s">
        <v>702</v>
      </c>
      <c r="E424" s="13">
        <v>9</v>
      </c>
      <c r="F424" s="13">
        <v>2.25</v>
      </c>
      <c r="G424" s="24">
        <f>ROUNDDOWN(F424,0)</f>
        <v>2</v>
      </c>
      <c r="H424" s="24">
        <f>IF(G424&lt;1,1,G424)</f>
        <v>2</v>
      </c>
    </row>
    <row r="425" spans="1:8" ht="15" customHeight="1" x14ac:dyDescent="0.25">
      <c r="A425" s="12" t="s">
        <v>1184</v>
      </c>
      <c r="B425" s="12" t="s">
        <v>58</v>
      </c>
      <c r="C425" s="12" t="s">
        <v>705</v>
      </c>
      <c r="D425" s="12" t="s">
        <v>720</v>
      </c>
      <c r="E425" s="13">
        <v>8</v>
      </c>
      <c r="F425" s="13">
        <v>2</v>
      </c>
      <c r="G425" s="24">
        <f>ROUNDDOWN(F425,0)</f>
        <v>2</v>
      </c>
      <c r="H425" s="24">
        <f>IF(G425&lt;1,1,G425)</f>
        <v>2</v>
      </c>
    </row>
    <row r="426" spans="1:8" ht="15" customHeight="1" x14ac:dyDescent="0.25">
      <c r="A426" s="12" t="s">
        <v>1163</v>
      </c>
      <c r="B426" s="12" t="s">
        <v>89</v>
      </c>
      <c r="C426" s="12" t="s">
        <v>2</v>
      </c>
      <c r="D426" s="12" t="s">
        <v>713</v>
      </c>
      <c r="E426" s="13">
        <v>9</v>
      </c>
      <c r="F426" s="13">
        <v>2.25</v>
      </c>
      <c r="G426" s="24">
        <f>ROUNDDOWN(F426,0)</f>
        <v>2</v>
      </c>
      <c r="H426" s="24">
        <f>IF(G426&lt;1,1,G426)</f>
        <v>2</v>
      </c>
    </row>
    <row r="427" spans="1:8" ht="15" customHeight="1" x14ac:dyDescent="0.25">
      <c r="A427" s="12" t="s">
        <v>1574</v>
      </c>
      <c r="B427" s="12" t="s">
        <v>1134</v>
      </c>
      <c r="C427" s="12" t="s">
        <v>2</v>
      </c>
      <c r="D427" s="12" t="s">
        <v>736</v>
      </c>
      <c r="E427" s="13">
        <v>10</v>
      </c>
      <c r="F427" s="13">
        <v>2.5</v>
      </c>
      <c r="G427" s="24">
        <f>ROUNDDOWN(F427,0)</f>
        <v>2</v>
      </c>
      <c r="H427" s="24">
        <f>IF(G427&lt;1,1,G427)</f>
        <v>2</v>
      </c>
    </row>
    <row r="428" spans="1:8" ht="15" customHeight="1" x14ac:dyDescent="0.25">
      <c r="A428" s="12" t="s">
        <v>235</v>
      </c>
      <c r="B428" s="12" t="s">
        <v>1076</v>
      </c>
      <c r="C428" s="12" t="s">
        <v>732</v>
      </c>
      <c r="D428" s="12" t="s">
        <v>701</v>
      </c>
      <c r="E428" s="13">
        <v>9</v>
      </c>
      <c r="F428" s="13">
        <v>2.25</v>
      </c>
      <c r="G428" s="24">
        <f>ROUNDDOWN(F428,0)</f>
        <v>2</v>
      </c>
      <c r="H428" s="24">
        <f>IF(G428&lt;1,1,G428)</f>
        <v>2</v>
      </c>
    </row>
    <row r="429" spans="1:8" ht="15" customHeight="1" x14ac:dyDescent="0.25">
      <c r="A429" s="12" t="s">
        <v>1644</v>
      </c>
      <c r="B429" s="12" t="s">
        <v>997</v>
      </c>
      <c r="C429" s="12" t="s">
        <v>731</v>
      </c>
      <c r="D429" s="12" t="s">
        <v>725</v>
      </c>
      <c r="E429" s="13">
        <v>11</v>
      </c>
      <c r="F429" s="13">
        <v>2.75</v>
      </c>
      <c r="G429" s="24">
        <f>ROUNDDOWN(F429,0)</f>
        <v>2</v>
      </c>
      <c r="H429" s="24">
        <f>IF(G429&lt;1,1,G429)</f>
        <v>2</v>
      </c>
    </row>
    <row r="430" spans="1:8" ht="15" customHeight="1" x14ac:dyDescent="0.25">
      <c r="A430" s="12" t="s">
        <v>1604</v>
      </c>
      <c r="B430" s="12" t="s">
        <v>32</v>
      </c>
      <c r="C430" s="12" t="s">
        <v>731</v>
      </c>
      <c r="D430" s="12" t="s">
        <v>721</v>
      </c>
      <c r="E430" s="13">
        <v>9</v>
      </c>
      <c r="F430" s="13">
        <v>2.25</v>
      </c>
      <c r="G430" s="24">
        <f>ROUNDDOWN(F430,0)</f>
        <v>2</v>
      </c>
      <c r="H430" s="24">
        <f>IF(G430&lt;1,1,G430)</f>
        <v>2</v>
      </c>
    </row>
    <row r="431" spans="1:8" ht="15" customHeight="1" x14ac:dyDescent="0.25">
      <c r="A431" s="12" t="s">
        <v>1251</v>
      </c>
      <c r="B431" s="12" t="s">
        <v>67</v>
      </c>
      <c r="C431" s="12" t="s">
        <v>731</v>
      </c>
      <c r="D431" s="12" t="s">
        <v>710</v>
      </c>
      <c r="E431" s="13">
        <v>10</v>
      </c>
      <c r="F431" s="13">
        <v>2.5</v>
      </c>
      <c r="G431" s="24">
        <f>ROUNDDOWN(F431,0)</f>
        <v>2</v>
      </c>
      <c r="H431" s="24">
        <f>IF(G431&lt;1,1,G431)</f>
        <v>2</v>
      </c>
    </row>
    <row r="432" spans="1:8" ht="15" customHeight="1" x14ac:dyDescent="0.25">
      <c r="A432" s="12" t="s">
        <v>257</v>
      </c>
      <c r="B432" s="12" t="s">
        <v>132</v>
      </c>
      <c r="C432" s="12" t="s">
        <v>1</v>
      </c>
      <c r="D432" s="12" t="s">
        <v>723</v>
      </c>
      <c r="E432" s="13">
        <v>11</v>
      </c>
      <c r="F432" s="13">
        <v>2.75</v>
      </c>
      <c r="G432" s="24">
        <f>ROUNDDOWN(F432,0)</f>
        <v>2</v>
      </c>
      <c r="H432" s="24">
        <f>IF(G432&lt;1,1,G432)</f>
        <v>2</v>
      </c>
    </row>
    <row r="433" spans="1:8" ht="15" customHeight="1" x14ac:dyDescent="0.25">
      <c r="A433" s="12" t="s">
        <v>1655</v>
      </c>
      <c r="B433" s="12" t="s">
        <v>479</v>
      </c>
      <c r="C433" s="12" t="s">
        <v>2</v>
      </c>
      <c r="D433" s="12" t="s">
        <v>720</v>
      </c>
      <c r="E433" s="13">
        <v>8</v>
      </c>
      <c r="F433" s="13">
        <v>2</v>
      </c>
      <c r="G433" s="24">
        <f>ROUNDDOWN(F433,0)</f>
        <v>2</v>
      </c>
      <c r="H433" s="24">
        <f>IF(G433&lt;1,1,G433)</f>
        <v>2</v>
      </c>
    </row>
    <row r="434" spans="1:8" ht="15" customHeight="1" x14ac:dyDescent="0.25">
      <c r="A434" s="12" t="s">
        <v>1062</v>
      </c>
      <c r="B434" s="12" t="s">
        <v>246</v>
      </c>
      <c r="C434" s="12" t="s">
        <v>735</v>
      </c>
      <c r="D434" s="12" t="s">
        <v>714</v>
      </c>
      <c r="E434" s="13">
        <v>9</v>
      </c>
      <c r="F434" s="13">
        <v>2.25</v>
      </c>
      <c r="G434" s="24">
        <f>ROUNDDOWN(F434,0)</f>
        <v>2</v>
      </c>
      <c r="H434" s="24">
        <f>IF(G434&lt;1,1,G434)</f>
        <v>2</v>
      </c>
    </row>
    <row r="435" spans="1:8" ht="15" customHeight="1" x14ac:dyDescent="0.25">
      <c r="A435" s="12" t="s">
        <v>1110</v>
      </c>
      <c r="B435" s="12" t="s">
        <v>530</v>
      </c>
      <c r="C435" s="12" t="s">
        <v>737</v>
      </c>
      <c r="D435" s="12" t="s">
        <v>721</v>
      </c>
      <c r="E435" s="13">
        <v>8</v>
      </c>
      <c r="F435" s="13">
        <v>2</v>
      </c>
      <c r="G435" s="24">
        <f>ROUNDDOWN(F435,0)</f>
        <v>2</v>
      </c>
      <c r="H435" s="24">
        <f>IF(G435&lt;1,1,G435)</f>
        <v>2</v>
      </c>
    </row>
    <row r="436" spans="1:8" ht="15" customHeight="1" x14ac:dyDescent="0.25">
      <c r="A436" s="12" t="s">
        <v>1236</v>
      </c>
      <c r="B436" s="12" t="s">
        <v>1237</v>
      </c>
      <c r="C436" s="12" t="s">
        <v>731</v>
      </c>
      <c r="D436" s="12" t="s">
        <v>713</v>
      </c>
      <c r="E436" s="13">
        <v>8</v>
      </c>
      <c r="F436" s="13">
        <v>2</v>
      </c>
      <c r="G436" s="24">
        <f>ROUNDDOWN(F436,0)</f>
        <v>2</v>
      </c>
      <c r="H436" s="24">
        <f>IF(G436&lt;1,1,G436)</f>
        <v>2</v>
      </c>
    </row>
    <row r="437" spans="1:8" ht="15" customHeight="1" x14ac:dyDescent="0.25">
      <c r="A437" s="12" t="s">
        <v>552</v>
      </c>
      <c r="B437" s="12" t="s">
        <v>1635</v>
      </c>
      <c r="C437" s="12" t="s">
        <v>2</v>
      </c>
      <c r="D437" s="12" t="s">
        <v>708</v>
      </c>
      <c r="E437" s="13">
        <v>10</v>
      </c>
      <c r="F437" s="13">
        <v>2.5</v>
      </c>
      <c r="G437" s="24">
        <f>ROUNDDOWN(F437,0)</f>
        <v>2</v>
      </c>
      <c r="H437" s="24">
        <f>IF(G437&lt;1,1,G437)</f>
        <v>2</v>
      </c>
    </row>
    <row r="438" spans="1:8" ht="15" customHeight="1" x14ac:dyDescent="0.25">
      <c r="A438" s="12" t="s">
        <v>1671</v>
      </c>
      <c r="B438" s="12" t="s">
        <v>1670</v>
      </c>
      <c r="C438" s="12" t="s">
        <v>732</v>
      </c>
      <c r="D438" s="12" t="s">
        <v>706</v>
      </c>
      <c r="E438" s="13">
        <v>11</v>
      </c>
      <c r="F438" s="13">
        <v>2.75</v>
      </c>
      <c r="G438" s="24">
        <f>ROUNDDOWN(F438,0)</f>
        <v>2</v>
      </c>
      <c r="H438" s="24">
        <f>IF(G438&lt;1,1,G438)</f>
        <v>2</v>
      </c>
    </row>
    <row r="439" spans="1:8" ht="15" customHeight="1" x14ac:dyDescent="0.25">
      <c r="A439" s="12" t="s">
        <v>1998</v>
      </c>
      <c r="B439" s="12" t="s">
        <v>72</v>
      </c>
      <c r="C439" s="12" t="s">
        <v>731</v>
      </c>
      <c r="D439" s="12" t="s">
        <v>703</v>
      </c>
      <c r="E439" s="13">
        <v>8</v>
      </c>
      <c r="F439" s="13">
        <v>2</v>
      </c>
      <c r="G439" s="24">
        <f>ROUNDDOWN(F439,0)</f>
        <v>2</v>
      </c>
      <c r="H439" s="24">
        <f>IF(G439&lt;1,1,G439)</f>
        <v>2</v>
      </c>
    </row>
    <row r="440" spans="1:8" ht="15" customHeight="1" x14ac:dyDescent="0.25">
      <c r="A440" s="12" t="s">
        <v>1999</v>
      </c>
      <c r="B440" s="12" t="s">
        <v>593</v>
      </c>
      <c r="C440" s="12" t="s">
        <v>735</v>
      </c>
      <c r="D440" s="12" t="s">
        <v>706</v>
      </c>
      <c r="E440" s="13">
        <v>9</v>
      </c>
      <c r="F440" s="13">
        <v>2.25</v>
      </c>
      <c r="G440" s="24">
        <f>ROUNDDOWN(F440,0)</f>
        <v>2</v>
      </c>
      <c r="H440" s="24">
        <f>IF(G440&lt;1,1,G440)</f>
        <v>2</v>
      </c>
    </row>
    <row r="441" spans="1:8" ht="15" customHeight="1" x14ac:dyDescent="0.25">
      <c r="A441" s="12" t="s">
        <v>186</v>
      </c>
      <c r="B441" s="12" t="s">
        <v>187</v>
      </c>
      <c r="C441" s="12" t="s">
        <v>731</v>
      </c>
      <c r="D441" s="12" t="s">
        <v>717</v>
      </c>
      <c r="E441" s="13">
        <v>11</v>
      </c>
      <c r="F441" s="13">
        <v>2.75</v>
      </c>
      <c r="G441" s="24">
        <f>ROUNDDOWN(F441,0)</f>
        <v>2</v>
      </c>
      <c r="H441" s="24">
        <f>IF(G441&lt;1,1,G441)</f>
        <v>2</v>
      </c>
    </row>
    <row r="442" spans="1:8" ht="15" customHeight="1" x14ac:dyDescent="0.25">
      <c r="A442" s="12" t="s">
        <v>585</v>
      </c>
      <c r="B442" s="12" t="s">
        <v>1147</v>
      </c>
      <c r="C442" s="12" t="s">
        <v>735</v>
      </c>
      <c r="D442" s="12" t="s">
        <v>733</v>
      </c>
      <c r="E442" s="13">
        <v>10</v>
      </c>
      <c r="F442" s="13">
        <v>2.5</v>
      </c>
      <c r="G442" s="24">
        <f>ROUNDDOWN(F442,0)</f>
        <v>2</v>
      </c>
      <c r="H442" s="24">
        <f>IF(G442&lt;1,1,G442)</f>
        <v>2</v>
      </c>
    </row>
    <row r="443" spans="1:8" ht="15" customHeight="1" x14ac:dyDescent="0.25">
      <c r="A443" s="12" t="s">
        <v>2325</v>
      </c>
      <c r="B443" s="12" t="s">
        <v>1363</v>
      </c>
      <c r="C443" s="12" t="s">
        <v>705</v>
      </c>
      <c r="D443" s="12" t="s">
        <v>714</v>
      </c>
      <c r="E443" s="13">
        <v>8</v>
      </c>
      <c r="F443" s="13">
        <v>2</v>
      </c>
      <c r="G443" s="24">
        <f>ROUNDDOWN(F443,0)</f>
        <v>2</v>
      </c>
      <c r="H443" s="24">
        <f>IF(G443&lt;1,1,G443)</f>
        <v>2</v>
      </c>
    </row>
    <row r="444" spans="1:8" ht="15" customHeight="1" x14ac:dyDescent="0.25">
      <c r="A444" s="12" t="s">
        <v>1583</v>
      </c>
      <c r="B444" s="12" t="s">
        <v>117</v>
      </c>
      <c r="C444" s="12" t="s">
        <v>2</v>
      </c>
      <c r="D444" s="12" t="s">
        <v>708</v>
      </c>
      <c r="E444" s="13">
        <v>9</v>
      </c>
      <c r="F444" s="13">
        <v>2.25</v>
      </c>
      <c r="G444" s="24">
        <f>ROUNDDOWN(F444,0)</f>
        <v>2</v>
      </c>
      <c r="H444" s="24">
        <f>IF(G444&lt;1,1,G444)</f>
        <v>2</v>
      </c>
    </row>
    <row r="445" spans="1:8" ht="15" customHeight="1" x14ac:dyDescent="0.25">
      <c r="A445" s="12" t="s">
        <v>788</v>
      </c>
      <c r="B445" s="12" t="s">
        <v>68</v>
      </c>
      <c r="C445" s="12" t="s">
        <v>1</v>
      </c>
      <c r="D445" s="12" t="s">
        <v>699</v>
      </c>
      <c r="E445" s="13">
        <v>9</v>
      </c>
      <c r="F445" s="13">
        <v>2.25</v>
      </c>
      <c r="G445" s="24">
        <f>ROUNDDOWN(F445,0)</f>
        <v>2</v>
      </c>
      <c r="H445" s="24">
        <f>IF(G445&lt;1,1,G445)</f>
        <v>2</v>
      </c>
    </row>
    <row r="446" spans="1:8" ht="15" customHeight="1" x14ac:dyDescent="0.25">
      <c r="A446" s="12" t="s">
        <v>207</v>
      </c>
      <c r="B446" s="12" t="s">
        <v>89</v>
      </c>
      <c r="C446" s="12" t="s">
        <v>2</v>
      </c>
      <c r="D446" s="12" t="s">
        <v>699</v>
      </c>
      <c r="E446" s="13">
        <v>8</v>
      </c>
      <c r="F446" s="13">
        <v>2</v>
      </c>
      <c r="G446" s="24">
        <f>ROUNDDOWN(F446,0)</f>
        <v>2</v>
      </c>
      <c r="H446" s="24">
        <f>IF(G446&lt;1,1,G446)</f>
        <v>2</v>
      </c>
    </row>
    <row r="447" spans="1:8" ht="15" customHeight="1" x14ac:dyDescent="0.25">
      <c r="A447" s="12" t="s">
        <v>3388</v>
      </c>
      <c r="B447" s="12" t="s">
        <v>3387</v>
      </c>
      <c r="C447" s="12" t="s">
        <v>737</v>
      </c>
      <c r="D447" s="12" t="s">
        <v>720</v>
      </c>
      <c r="E447" s="13">
        <v>9</v>
      </c>
      <c r="F447" s="13">
        <v>2.25</v>
      </c>
      <c r="G447" s="24">
        <f>ROUNDDOWN(F447,0)</f>
        <v>2</v>
      </c>
      <c r="H447" s="24">
        <f>IF(G447&lt;1,1,G447)</f>
        <v>2</v>
      </c>
    </row>
    <row r="448" spans="1:8" ht="15" customHeight="1" x14ac:dyDescent="0.25">
      <c r="A448" s="12" t="s">
        <v>3235</v>
      </c>
      <c r="B448" s="12" t="s">
        <v>3234</v>
      </c>
      <c r="C448" s="12" t="s">
        <v>732</v>
      </c>
      <c r="D448" s="12" t="s">
        <v>720</v>
      </c>
      <c r="E448" s="13">
        <v>8</v>
      </c>
      <c r="F448" s="13">
        <v>2</v>
      </c>
      <c r="G448" s="24">
        <f>ROUNDDOWN(F448,0)</f>
        <v>2</v>
      </c>
      <c r="H448" s="24">
        <f>IF(G448&lt;1,1,G448)</f>
        <v>2</v>
      </c>
    </row>
    <row r="449" spans="1:8" ht="15" customHeight="1" x14ac:dyDescent="0.25">
      <c r="A449" s="12" t="s">
        <v>1803</v>
      </c>
      <c r="B449" s="12" t="s">
        <v>383</v>
      </c>
      <c r="C449" s="12" t="s">
        <v>1</v>
      </c>
      <c r="D449" s="12" t="s">
        <v>717</v>
      </c>
      <c r="E449" s="13">
        <v>8</v>
      </c>
      <c r="F449" s="13">
        <v>2</v>
      </c>
      <c r="G449" s="24">
        <f>ROUNDDOWN(F449,0)</f>
        <v>2</v>
      </c>
      <c r="H449" s="24">
        <f>IF(G449&lt;1,1,G449)</f>
        <v>2</v>
      </c>
    </row>
    <row r="450" spans="1:8" ht="15" customHeight="1" x14ac:dyDescent="0.25">
      <c r="A450" s="12" t="s">
        <v>166</v>
      </c>
      <c r="B450" s="12" t="s">
        <v>164</v>
      </c>
      <c r="C450" s="12" t="s">
        <v>3</v>
      </c>
      <c r="D450" s="12" t="s">
        <v>710</v>
      </c>
      <c r="E450" s="13">
        <v>9</v>
      </c>
      <c r="F450" s="13">
        <v>2.25</v>
      </c>
      <c r="G450" s="24">
        <f>ROUNDDOWN(F450,0)</f>
        <v>2</v>
      </c>
      <c r="H450" s="24">
        <f>IF(G450&lt;1,1,G450)</f>
        <v>2</v>
      </c>
    </row>
    <row r="451" spans="1:8" ht="15" customHeight="1" x14ac:dyDescent="0.25">
      <c r="A451" s="12" t="s">
        <v>314</v>
      </c>
      <c r="B451" s="12" t="s">
        <v>4572</v>
      </c>
      <c r="C451" s="12" t="s">
        <v>1</v>
      </c>
      <c r="D451" s="12" t="s">
        <v>713</v>
      </c>
      <c r="E451" s="13">
        <v>9</v>
      </c>
      <c r="F451" s="13">
        <v>2.25</v>
      </c>
      <c r="G451" s="24">
        <f>ROUNDDOWN(F451,0)</f>
        <v>2</v>
      </c>
      <c r="H451" s="24">
        <f>IF(G451&lt;1,1,G451)</f>
        <v>2</v>
      </c>
    </row>
    <row r="452" spans="1:8" ht="15" customHeight="1" x14ac:dyDescent="0.25">
      <c r="A452" s="12" t="s">
        <v>1817</v>
      </c>
      <c r="B452" s="12" t="s">
        <v>1818</v>
      </c>
      <c r="C452" s="12" t="s">
        <v>3</v>
      </c>
      <c r="D452" s="12" t="s">
        <v>701</v>
      </c>
      <c r="E452" s="13">
        <v>9</v>
      </c>
      <c r="F452" s="13">
        <v>2.25</v>
      </c>
      <c r="G452" s="24">
        <f>ROUNDDOWN(F452,0)</f>
        <v>2</v>
      </c>
      <c r="H452" s="24">
        <f>IF(G452&lt;1,1,G452)</f>
        <v>2</v>
      </c>
    </row>
    <row r="453" spans="1:8" ht="15" customHeight="1" x14ac:dyDescent="0.25">
      <c r="A453" s="12" t="s">
        <v>348</v>
      </c>
      <c r="B453" s="12" t="s">
        <v>207</v>
      </c>
      <c r="C453" s="12" t="s">
        <v>732</v>
      </c>
      <c r="D453" s="12" t="s">
        <v>724</v>
      </c>
      <c r="E453" s="13">
        <v>8</v>
      </c>
      <c r="F453" s="13">
        <v>2</v>
      </c>
      <c r="G453" s="24">
        <f>ROUNDDOWN(F453,0)</f>
        <v>2</v>
      </c>
      <c r="H453" s="24">
        <f>IF(G453&lt;1,1,G453)</f>
        <v>2</v>
      </c>
    </row>
    <row r="454" spans="1:8" ht="15" customHeight="1" x14ac:dyDescent="0.25">
      <c r="A454" s="12" t="s">
        <v>774</v>
      </c>
      <c r="B454" s="12" t="s">
        <v>49</v>
      </c>
      <c r="C454" s="12" t="s">
        <v>731</v>
      </c>
      <c r="D454" s="12" t="s">
        <v>723</v>
      </c>
      <c r="E454" s="13">
        <v>9</v>
      </c>
      <c r="F454" s="13">
        <v>2.25</v>
      </c>
      <c r="G454" s="24">
        <f>ROUNDDOWN(F454,0)</f>
        <v>2</v>
      </c>
      <c r="H454" s="24">
        <f>IF(G454&lt;1,1,G454)</f>
        <v>2</v>
      </c>
    </row>
    <row r="455" spans="1:8" ht="15" customHeight="1" x14ac:dyDescent="0.25">
      <c r="A455" s="12" t="s">
        <v>1841</v>
      </c>
      <c r="B455" s="12" t="s">
        <v>85</v>
      </c>
      <c r="C455" s="12" t="s">
        <v>732</v>
      </c>
      <c r="D455" s="12" t="s">
        <v>726</v>
      </c>
      <c r="E455" s="13">
        <v>9</v>
      </c>
      <c r="F455" s="13">
        <v>2.25</v>
      </c>
      <c r="G455" s="24">
        <f>ROUNDDOWN(F455,0)</f>
        <v>2</v>
      </c>
      <c r="H455" s="24">
        <f>IF(G455&lt;1,1,G455)</f>
        <v>2</v>
      </c>
    </row>
    <row r="456" spans="1:8" ht="15" customHeight="1" x14ac:dyDescent="0.25">
      <c r="A456" s="12" t="s">
        <v>163</v>
      </c>
      <c r="B456" s="12" t="s">
        <v>2931</v>
      </c>
      <c r="C456" s="12" t="s">
        <v>3</v>
      </c>
      <c r="D456" s="12" t="s">
        <v>726</v>
      </c>
      <c r="E456" s="13">
        <v>8</v>
      </c>
      <c r="F456" s="13">
        <v>2</v>
      </c>
      <c r="G456" s="24">
        <f>ROUNDDOWN(F456,0)</f>
        <v>2</v>
      </c>
      <c r="H456" s="24">
        <f>IF(G456&lt;1,1,G456)</f>
        <v>2</v>
      </c>
    </row>
    <row r="457" spans="1:8" ht="15" customHeight="1" x14ac:dyDescent="0.25">
      <c r="A457" s="12" t="s">
        <v>53</v>
      </c>
      <c r="B457" s="12" t="s">
        <v>203</v>
      </c>
      <c r="C457" s="12" t="s">
        <v>732</v>
      </c>
      <c r="D457" s="12" t="s">
        <v>736</v>
      </c>
      <c r="E457" s="13">
        <v>8</v>
      </c>
      <c r="F457" s="13">
        <v>2</v>
      </c>
      <c r="G457" s="24">
        <f>ROUNDDOWN(F457,0)</f>
        <v>2</v>
      </c>
      <c r="H457" s="24">
        <f>IF(G457&lt;1,1,G457)</f>
        <v>2</v>
      </c>
    </row>
    <row r="458" spans="1:8" ht="15" customHeight="1" x14ac:dyDescent="0.25">
      <c r="A458" s="12" t="s">
        <v>1576</v>
      </c>
      <c r="B458" s="12" t="s">
        <v>1518</v>
      </c>
      <c r="C458" s="12" t="s">
        <v>737</v>
      </c>
      <c r="D458" s="12" t="s">
        <v>701</v>
      </c>
      <c r="E458" s="13">
        <v>8</v>
      </c>
      <c r="F458" s="13">
        <v>2</v>
      </c>
      <c r="G458" s="24">
        <f>ROUNDDOWN(F458,0)</f>
        <v>2</v>
      </c>
      <c r="H458" s="24">
        <f>IF(G458&lt;1,1,G458)</f>
        <v>2</v>
      </c>
    </row>
    <row r="459" spans="1:8" ht="15" customHeight="1" x14ac:dyDescent="0.25">
      <c r="A459" s="12" t="s">
        <v>1552</v>
      </c>
      <c r="B459" s="12" t="s">
        <v>117</v>
      </c>
      <c r="C459" s="12" t="s">
        <v>1</v>
      </c>
      <c r="D459" s="12" t="s">
        <v>701</v>
      </c>
      <c r="E459" s="13">
        <v>8</v>
      </c>
      <c r="F459" s="13">
        <v>2</v>
      </c>
      <c r="G459" s="24">
        <f>ROUNDDOWN(F459,0)</f>
        <v>2</v>
      </c>
      <c r="H459" s="24">
        <f>IF(G459&lt;1,1,G459)</f>
        <v>2</v>
      </c>
    </row>
    <row r="460" spans="1:8" ht="15" customHeight="1" x14ac:dyDescent="0.25">
      <c r="A460" s="12" t="s">
        <v>3179</v>
      </c>
      <c r="B460" s="12" t="s">
        <v>103</v>
      </c>
      <c r="C460" s="12" t="s">
        <v>3</v>
      </c>
      <c r="D460" s="12" t="s">
        <v>723</v>
      </c>
      <c r="E460" s="13">
        <v>8</v>
      </c>
      <c r="F460" s="13">
        <v>2</v>
      </c>
      <c r="G460" s="24">
        <f>ROUNDDOWN(F460,0)</f>
        <v>2</v>
      </c>
      <c r="H460" s="24">
        <f>IF(G460&lt;1,1,G460)</f>
        <v>2</v>
      </c>
    </row>
    <row r="461" spans="1:8" ht="15" customHeight="1" x14ac:dyDescent="0.25">
      <c r="A461" s="12" t="s">
        <v>3118</v>
      </c>
      <c r="B461" s="12" t="s">
        <v>3117</v>
      </c>
      <c r="C461" s="12" t="s">
        <v>735</v>
      </c>
      <c r="D461" s="12" t="s">
        <v>714</v>
      </c>
      <c r="E461" s="13">
        <v>9</v>
      </c>
      <c r="F461" s="13">
        <v>2.25</v>
      </c>
      <c r="G461" s="24">
        <f>ROUNDDOWN(F461,0)</f>
        <v>2</v>
      </c>
      <c r="H461" s="24">
        <f>IF(G461&lt;1,1,G461)</f>
        <v>2</v>
      </c>
    </row>
    <row r="462" spans="1:8" ht="15" customHeight="1" x14ac:dyDescent="0.25">
      <c r="A462" s="12" t="s">
        <v>211</v>
      </c>
      <c r="B462" s="12" t="s">
        <v>156</v>
      </c>
      <c r="C462" s="12" t="s">
        <v>705</v>
      </c>
      <c r="D462" s="12" t="s">
        <v>716</v>
      </c>
      <c r="E462" s="13">
        <v>7</v>
      </c>
      <c r="F462" s="13">
        <v>1.75</v>
      </c>
      <c r="G462" s="24">
        <f>ROUNDDOWN(F462,0)</f>
        <v>1</v>
      </c>
      <c r="H462" s="24">
        <f>IF(G462&lt;1,1,G462)</f>
        <v>1</v>
      </c>
    </row>
    <row r="463" spans="1:8" ht="15" customHeight="1" x14ac:dyDescent="0.25">
      <c r="A463" s="12" t="s">
        <v>1128</v>
      </c>
      <c r="B463" s="12" t="s">
        <v>164</v>
      </c>
      <c r="C463" s="12" t="s">
        <v>731</v>
      </c>
      <c r="D463" s="12" t="s">
        <v>716</v>
      </c>
      <c r="E463" s="13">
        <v>7</v>
      </c>
      <c r="F463" s="13">
        <v>1.75</v>
      </c>
      <c r="G463" s="24">
        <f>ROUNDDOWN(F463,0)</f>
        <v>1</v>
      </c>
      <c r="H463" s="24">
        <f>IF(G463&lt;1,1,G463)</f>
        <v>1</v>
      </c>
    </row>
    <row r="464" spans="1:8" ht="15" customHeight="1" x14ac:dyDescent="0.25">
      <c r="A464" s="12" t="s">
        <v>358</v>
      </c>
      <c r="B464" s="12" t="s">
        <v>89</v>
      </c>
      <c r="C464" s="12" t="s">
        <v>731</v>
      </c>
      <c r="D464" s="12" t="s">
        <v>707</v>
      </c>
      <c r="E464" s="13">
        <v>7</v>
      </c>
      <c r="F464" s="13">
        <v>1.75</v>
      </c>
      <c r="G464" s="24">
        <f>ROUNDDOWN(F464,0)</f>
        <v>1</v>
      </c>
      <c r="H464" s="24">
        <f>IF(G464&lt;1,1,G464)</f>
        <v>1</v>
      </c>
    </row>
    <row r="465" spans="1:8" ht="15" customHeight="1" x14ac:dyDescent="0.25">
      <c r="A465" s="12" t="s">
        <v>1178</v>
      </c>
      <c r="B465" s="12" t="s">
        <v>509</v>
      </c>
      <c r="C465" s="12" t="s">
        <v>2</v>
      </c>
      <c r="D465" s="12" t="s">
        <v>708</v>
      </c>
      <c r="E465" s="13">
        <v>7</v>
      </c>
      <c r="F465" s="13">
        <v>1.75</v>
      </c>
      <c r="G465" s="24">
        <f>ROUNDDOWN(F465,0)</f>
        <v>1</v>
      </c>
      <c r="H465" s="24">
        <f>IF(G465&lt;1,1,G465)</f>
        <v>1</v>
      </c>
    </row>
    <row r="466" spans="1:8" ht="15" customHeight="1" x14ac:dyDescent="0.25">
      <c r="A466" s="12" t="s">
        <v>66</v>
      </c>
      <c r="B466" s="12" t="s">
        <v>27</v>
      </c>
      <c r="C466" s="12" t="s">
        <v>705</v>
      </c>
      <c r="D466" s="12" t="s">
        <v>717</v>
      </c>
      <c r="E466" s="13">
        <v>6</v>
      </c>
      <c r="F466" s="13">
        <v>1.5</v>
      </c>
      <c r="G466" s="24">
        <f>ROUNDDOWN(F466,0)</f>
        <v>1</v>
      </c>
      <c r="H466" s="24">
        <f>IF(G466&lt;1,1,G466)</f>
        <v>1</v>
      </c>
    </row>
    <row r="467" spans="1:8" ht="15" customHeight="1" x14ac:dyDescent="0.25">
      <c r="A467" s="12" t="s">
        <v>1230</v>
      </c>
      <c r="B467" s="12" t="s">
        <v>197</v>
      </c>
      <c r="C467" s="12" t="s">
        <v>705</v>
      </c>
      <c r="D467" s="12" t="s">
        <v>718</v>
      </c>
      <c r="E467" s="13">
        <v>6</v>
      </c>
      <c r="F467" s="13">
        <v>1.5</v>
      </c>
      <c r="G467" s="24">
        <f>ROUNDDOWN(F467,0)</f>
        <v>1</v>
      </c>
      <c r="H467" s="24">
        <f>IF(G467&lt;1,1,G467)</f>
        <v>1</v>
      </c>
    </row>
    <row r="468" spans="1:8" ht="15" customHeight="1" x14ac:dyDescent="0.25">
      <c r="A468" s="12" t="s">
        <v>796</v>
      </c>
      <c r="B468" s="12" t="s">
        <v>257</v>
      </c>
      <c r="C468" s="12" t="s">
        <v>705</v>
      </c>
      <c r="D468" s="12" t="s">
        <v>723</v>
      </c>
      <c r="E468" s="13">
        <v>7</v>
      </c>
      <c r="F468" s="13">
        <v>1.75</v>
      </c>
      <c r="G468" s="24">
        <f>ROUNDDOWN(F468,0)</f>
        <v>1</v>
      </c>
      <c r="H468" s="24">
        <f>IF(G468&lt;1,1,G468)</f>
        <v>1</v>
      </c>
    </row>
    <row r="469" spans="1:8" ht="15" customHeight="1" x14ac:dyDescent="0.25">
      <c r="A469" s="12" t="s">
        <v>1660</v>
      </c>
      <c r="B469" s="12" t="s">
        <v>1796</v>
      </c>
      <c r="C469" s="12" t="s">
        <v>734</v>
      </c>
      <c r="D469" s="12" t="s">
        <v>727</v>
      </c>
      <c r="E469" s="13">
        <v>6</v>
      </c>
      <c r="F469" s="13">
        <v>1.5</v>
      </c>
      <c r="G469" s="24">
        <f>ROUNDDOWN(F469,0)</f>
        <v>1</v>
      </c>
      <c r="H469" s="24">
        <f>IF(G469&lt;1,1,G469)</f>
        <v>1</v>
      </c>
    </row>
    <row r="470" spans="1:8" ht="15" customHeight="1" x14ac:dyDescent="0.25">
      <c r="A470" s="12" t="s">
        <v>377</v>
      </c>
      <c r="B470" s="12" t="s">
        <v>41</v>
      </c>
      <c r="C470" s="12" t="s">
        <v>734</v>
      </c>
      <c r="D470" s="12" t="s">
        <v>723</v>
      </c>
      <c r="E470" s="13">
        <v>5</v>
      </c>
      <c r="F470" s="13">
        <v>1.25</v>
      </c>
      <c r="G470" s="24">
        <f>ROUNDDOWN(F470,0)</f>
        <v>1</v>
      </c>
      <c r="H470" s="24">
        <f>IF(G470&lt;1,1,G470)</f>
        <v>1</v>
      </c>
    </row>
    <row r="471" spans="1:8" ht="15" customHeight="1" x14ac:dyDescent="0.25">
      <c r="A471" s="12" t="s">
        <v>192</v>
      </c>
      <c r="B471" s="12" t="s">
        <v>123</v>
      </c>
      <c r="C471" s="12" t="s">
        <v>735</v>
      </c>
      <c r="D471" s="12" t="s">
        <v>702</v>
      </c>
      <c r="E471" s="13">
        <v>5</v>
      </c>
      <c r="F471" s="13">
        <v>1.25</v>
      </c>
      <c r="G471" s="24">
        <f>ROUNDDOWN(F471,0)</f>
        <v>1</v>
      </c>
      <c r="H471" s="24">
        <f>IF(G471&lt;1,1,G471)</f>
        <v>1</v>
      </c>
    </row>
    <row r="472" spans="1:8" ht="15" customHeight="1" x14ac:dyDescent="0.25">
      <c r="A472" s="12" t="s">
        <v>155</v>
      </c>
      <c r="B472" s="12" t="s">
        <v>379</v>
      </c>
      <c r="C472" s="12" t="s">
        <v>737</v>
      </c>
      <c r="D472" s="12" t="s">
        <v>724</v>
      </c>
      <c r="E472" s="13">
        <v>6</v>
      </c>
      <c r="F472" s="13">
        <v>1.5</v>
      </c>
      <c r="G472" s="24">
        <f>ROUNDDOWN(F472,0)</f>
        <v>1</v>
      </c>
      <c r="H472" s="24">
        <f>IF(G472&lt;1,1,G472)</f>
        <v>1</v>
      </c>
    </row>
    <row r="473" spans="1:8" ht="15" customHeight="1" x14ac:dyDescent="0.25">
      <c r="A473" s="12" t="s">
        <v>796</v>
      </c>
      <c r="B473" s="12" t="s">
        <v>307</v>
      </c>
      <c r="C473" s="12" t="s">
        <v>3</v>
      </c>
      <c r="D473" s="12" t="s">
        <v>715</v>
      </c>
      <c r="E473" s="13">
        <v>7</v>
      </c>
      <c r="F473" s="13">
        <v>1.75</v>
      </c>
      <c r="G473" s="24">
        <f>ROUNDDOWN(F473,0)</f>
        <v>1</v>
      </c>
      <c r="H473" s="24">
        <f>IF(G473&lt;1,1,G473)</f>
        <v>1</v>
      </c>
    </row>
    <row r="474" spans="1:8" ht="15" customHeight="1" x14ac:dyDescent="0.25">
      <c r="A474" s="12" t="s">
        <v>1165</v>
      </c>
      <c r="B474" s="12" t="s">
        <v>383</v>
      </c>
      <c r="C474" s="12" t="s">
        <v>731</v>
      </c>
      <c r="D474" s="12" t="s">
        <v>733</v>
      </c>
      <c r="E474" s="13">
        <v>7</v>
      </c>
      <c r="F474" s="13">
        <v>1.75</v>
      </c>
      <c r="G474" s="24">
        <f>ROUNDDOWN(F474,0)</f>
        <v>1</v>
      </c>
      <c r="H474" s="24">
        <f>IF(G474&lt;1,1,G474)</f>
        <v>1</v>
      </c>
    </row>
    <row r="475" spans="1:8" ht="15" customHeight="1" x14ac:dyDescent="0.25">
      <c r="A475" s="12" t="s">
        <v>976</v>
      </c>
      <c r="B475" s="12" t="s">
        <v>977</v>
      </c>
      <c r="C475" s="12" t="s">
        <v>2</v>
      </c>
      <c r="D475" s="12" t="s">
        <v>713</v>
      </c>
      <c r="E475" s="13">
        <v>5</v>
      </c>
      <c r="F475" s="13">
        <v>1.25</v>
      </c>
      <c r="G475" s="24">
        <f>ROUNDDOWN(F475,0)</f>
        <v>1</v>
      </c>
      <c r="H475" s="24">
        <f>IF(G475&lt;1,1,G475)</f>
        <v>1</v>
      </c>
    </row>
    <row r="476" spans="1:8" ht="15" customHeight="1" x14ac:dyDescent="0.25">
      <c r="A476" s="12" t="s">
        <v>367</v>
      </c>
      <c r="B476" s="12" t="s">
        <v>368</v>
      </c>
      <c r="C476" s="12" t="s">
        <v>731</v>
      </c>
      <c r="D476" s="12" t="s">
        <v>711</v>
      </c>
      <c r="E476" s="13">
        <v>6</v>
      </c>
      <c r="F476" s="13">
        <v>1.5</v>
      </c>
      <c r="G476" s="24">
        <f>ROUNDDOWN(F476,0)</f>
        <v>1</v>
      </c>
      <c r="H476" s="24">
        <f>IF(G476&lt;1,1,G476)</f>
        <v>1</v>
      </c>
    </row>
    <row r="477" spans="1:8" ht="15" customHeight="1" x14ac:dyDescent="0.25">
      <c r="A477" s="12" t="s">
        <v>102</v>
      </c>
      <c r="B477" s="12" t="s">
        <v>123</v>
      </c>
      <c r="C477" s="12" t="s">
        <v>705</v>
      </c>
      <c r="D477" s="12" t="s">
        <v>846</v>
      </c>
      <c r="E477" s="13">
        <v>6</v>
      </c>
      <c r="F477" s="13">
        <v>1.5</v>
      </c>
      <c r="G477" s="24">
        <f>ROUNDDOWN(F477,0)</f>
        <v>1</v>
      </c>
      <c r="H477" s="24">
        <f>IF(G477&lt;1,1,G477)</f>
        <v>1</v>
      </c>
    </row>
    <row r="478" spans="1:8" ht="15" customHeight="1" x14ac:dyDescent="0.25">
      <c r="A478" s="12" t="s">
        <v>92</v>
      </c>
      <c r="B478" s="12" t="s">
        <v>143</v>
      </c>
      <c r="C478" s="12" t="s">
        <v>705</v>
      </c>
      <c r="D478" s="12" t="s">
        <v>701</v>
      </c>
      <c r="E478" s="13">
        <v>6</v>
      </c>
      <c r="F478" s="13">
        <v>1.5</v>
      </c>
      <c r="G478" s="24">
        <f>ROUNDDOWN(F478,0)</f>
        <v>1</v>
      </c>
      <c r="H478" s="24">
        <f>IF(G478&lt;1,1,G478)</f>
        <v>1</v>
      </c>
    </row>
    <row r="479" spans="1:8" ht="15" customHeight="1" x14ac:dyDescent="0.25">
      <c r="A479" s="12" t="s">
        <v>1145</v>
      </c>
      <c r="B479" s="12" t="s">
        <v>749</v>
      </c>
      <c r="C479" s="12" t="s">
        <v>705</v>
      </c>
      <c r="D479" s="12" t="s">
        <v>719</v>
      </c>
      <c r="E479" s="13">
        <v>7</v>
      </c>
      <c r="F479" s="13">
        <v>1.75</v>
      </c>
      <c r="G479" s="24">
        <f>ROUNDDOWN(F479,0)</f>
        <v>1</v>
      </c>
      <c r="H479" s="24">
        <f>IF(G479&lt;1,1,G479)</f>
        <v>1</v>
      </c>
    </row>
    <row r="480" spans="1:8" ht="15" customHeight="1" x14ac:dyDescent="0.25">
      <c r="A480" s="12" t="s">
        <v>380</v>
      </c>
      <c r="B480" s="12" t="s">
        <v>381</v>
      </c>
      <c r="C480" s="12" t="s">
        <v>737</v>
      </c>
      <c r="D480" s="12" t="s">
        <v>701</v>
      </c>
      <c r="E480" s="13">
        <v>7</v>
      </c>
      <c r="F480" s="13">
        <v>1.75</v>
      </c>
      <c r="G480" s="24">
        <f>ROUNDDOWN(F480,0)</f>
        <v>1</v>
      </c>
      <c r="H480" s="24">
        <f>IF(G480&lt;1,1,G480)</f>
        <v>1</v>
      </c>
    </row>
    <row r="481" spans="1:8" ht="15" customHeight="1" x14ac:dyDescent="0.25">
      <c r="A481" s="12" t="s">
        <v>761</v>
      </c>
      <c r="B481" s="12" t="s">
        <v>167</v>
      </c>
      <c r="C481" s="12" t="s">
        <v>705</v>
      </c>
      <c r="D481" s="12" t="s">
        <v>714</v>
      </c>
      <c r="E481" s="13">
        <v>5</v>
      </c>
      <c r="F481" s="13">
        <v>1.25</v>
      </c>
      <c r="G481" s="24">
        <f>ROUNDDOWN(F481,0)</f>
        <v>1</v>
      </c>
      <c r="H481" s="24">
        <f>IF(G481&lt;1,1,G481)</f>
        <v>1</v>
      </c>
    </row>
    <row r="482" spans="1:8" ht="15" customHeight="1" x14ac:dyDescent="0.25">
      <c r="A482" s="12" t="s">
        <v>233</v>
      </c>
      <c r="B482" s="12" t="s">
        <v>117</v>
      </c>
      <c r="C482" s="12" t="s">
        <v>731</v>
      </c>
      <c r="D482" s="12" t="s">
        <v>736</v>
      </c>
      <c r="E482" s="13">
        <v>7</v>
      </c>
      <c r="F482" s="13">
        <v>1.75</v>
      </c>
      <c r="G482" s="24">
        <f>ROUNDDOWN(F482,0)</f>
        <v>1</v>
      </c>
      <c r="H482" s="24">
        <f>IF(G482&lt;1,1,G482)</f>
        <v>1</v>
      </c>
    </row>
    <row r="483" spans="1:8" ht="15" customHeight="1" x14ac:dyDescent="0.25">
      <c r="A483" s="12" t="s">
        <v>263</v>
      </c>
      <c r="B483" s="12" t="s">
        <v>117</v>
      </c>
      <c r="C483" s="12" t="s">
        <v>1</v>
      </c>
      <c r="D483" s="12" t="s">
        <v>711</v>
      </c>
      <c r="E483" s="13">
        <v>6</v>
      </c>
      <c r="F483" s="13">
        <v>1.5</v>
      </c>
      <c r="G483" s="24">
        <f>ROUNDDOWN(F483,0)</f>
        <v>1</v>
      </c>
      <c r="H483" s="24">
        <f>IF(G483&lt;1,1,G483)</f>
        <v>1</v>
      </c>
    </row>
    <row r="484" spans="1:8" ht="15" customHeight="1" x14ac:dyDescent="0.25">
      <c r="A484" s="12" t="s">
        <v>1488</v>
      </c>
      <c r="B484" s="12" t="s">
        <v>132</v>
      </c>
      <c r="C484" s="12" t="s">
        <v>731</v>
      </c>
      <c r="D484" s="12" t="s">
        <v>725</v>
      </c>
      <c r="E484" s="13">
        <v>7</v>
      </c>
      <c r="F484" s="13">
        <v>1.75</v>
      </c>
      <c r="G484" s="24">
        <f>ROUNDDOWN(F484,0)</f>
        <v>1</v>
      </c>
      <c r="H484" s="24">
        <f>IF(G484&lt;1,1,G484)</f>
        <v>1</v>
      </c>
    </row>
    <row r="485" spans="1:8" ht="15" customHeight="1" x14ac:dyDescent="0.25">
      <c r="A485" s="12" t="s">
        <v>1090</v>
      </c>
      <c r="B485" s="12" t="s">
        <v>132</v>
      </c>
      <c r="C485" s="12" t="s">
        <v>732</v>
      </c>
      <c r="D485" s="12" t="s">
        <v>717</v>
      </c>
      <c r="E485" s="13">
        <v>6</v>
      </c>
      <c r="F485" s="13">
        <v>1.5</v>
      </c>
      <c r="G485" s="24">
        <f>ROUNDDOWN(F485,0)</f>
        <v>1</v>
      </c>
      <c r="H485" s="24">
        <f>IF(G485&lt;1,1,G485)</f>
        <v>1</v>
      </c>
    </row>
    <row r="486" spans="1:8" ht="15" customHeight="1" x14ac:dyDescent="0.25">
      <c r="A486" s="12" t="s">
        <v>375</v>
      </c>
      <c r="B486" s="12" t="s">
        <v>1243</v>
      </c>
      <c r="C486" s="12" t="s">
        <v>2</v>
      </c>
      <c r="D486" s="12" t="s">
        <v>721</v>
      </c>
      <c r="E486" s="13">
        <v>7</v>
      </c>
      <c r="F486" s="13">
        <v>1.75</v>
      </c>
      <c r="G486" s="24">
        <f>ROUNDDOWN(F486,0)</f>
        <v>1</v>
      </c>
      <c r="H486" s="24">
        <f>IF(G486&lt;1,1,G486)</f>
        <v>1</v>
      </c>
    </row>
    <row r="487" spans="1:8" ht="15" customHeight="1" x14ac:dyDescent="0.25">
      <c r="A487" s="12" t="s">
        <v>249</v>
      </c>
      <c r="B487" s="12" t="s">
        <v>250</v>
      </c>
      <c r="C487" s="12" t="s">
        <v>2</v>
      </c>
      <c r="D487" s="12" t="s">
        <v>715</v>
      </c>
      <c r="E487" s="13">
        <v>7</v>
      </c>
      <c r="F487" s="13">
        <v>1.75</v>
      </c>
      <c r="G487" s="24">
        <f>ROUNDDOWN(F487,0)</f>
        <v>1</v>
      </c>
      <c r="H487" s="24">
        <f>IF(G487&lt;1,1,G487)</f>
        <v>1</v>
      </c>
    </row>
    <row r="488" spans="1:8" ht="15" customHeight="1" x14ac:dyDescent="0.25">
      <c r="A488" s="12" t="s">
        <v>882</v>
      </c>
      <c r="B488" s="12" t="s">
        <v>666</v>
      </c>
      <c r="C488" s="12" t="s">
        <v>705</v>
      </c>
      <c r="D488" s="12" t="s">
        <v>728</v>
      </c>
      <c r="E488" s="13">
        <v>5</v>
      </c>
      <c r="F488" s="13">
        <v>1.25</v>
      </c>
      <c r="G488" s="24">
        <f>ROUNDDOWN(F488,0)</f>
        <v>1</v>
      </c>
      <c r="H488" s="24">
        <f>IF(G488&lt;1,1,G488)</f>
        <v>1</v>
      </c>
    </row>
    <row r="489" spans="1:8" ht="15" customHeight="1" x14ac:dyDescent="0.25">
      <c r="A489" s="12" t="s">
        <v>100</v>
      </c>
      <c r="B489" s="12" t="s">
        <v>101</v>
      </c>
      <c r="C489" s="12" t="s">
        <v>735</v>
      </c>
      <c r="D489" s="12" t="s">
        <v>726</v>
      </c>
      <c r="E489" s="13">
        <v>6</v>
      </c>
      <c r="F489" s="13">
        <v>1.5</v>
      </c>
      <c r="G489" s="24">
        <f>ROUNDDOWN(F489,0)</f>
        <v>1</v>
      </c>
      <c r="H489" s="24">
        <f>IF(G489&lt;1,1,G489)</f>
        <v>1</v>
      </c>
    </row>
    <row r="490" spans="1:8" ht="15" customHeight="1" x14ac:dyDescent="0.25">
      <c r="A490" s="12" t="s">
        <v>939</v>
      </c>
      <c r="B490" s="12" t="s">
        <v>240</v>
      </c>
      <c r="C490" s="12" t="s">
        <v>705</v>
      </c>
      <c r="D490" s="12" t="s">
        <v>709</v>
      </c>
      <c r="E490" s="13">
        <v>4</v>
      </c>
      <c r="F490" s="13">
        <v>1</v>
      </c>
      <c r="G490" s="24">
        <f>ROUNDDOWN(F490,0)</f>
        <v>1</v>
      </c>
      <c r="H490" s="24">
        <f>IF(G490&lt;1,1,G490)</f>
        <v>1</v>
      </c>
    </row>
    <row r="491" spans="1:8" ht="15" customHeight="1" x14ac:dyDescent="0.25">
      <c r="A491" s="12" t="s">
        <v>442</v>
      </c>
      <c r="B491" s="12" t="s">
        <v>207</v>
      </c>
      <c r="C491" s="12" t="s">
        <v>3</v>
      </c>
      <c r="D491" s="12" t="s">
        <v>719</v>
      </c>
      <c r="E491" s="13">
        <v>5</v>
      </c>
      <c r="F491" s="13">
        <v>1.25</v>
      </c>
      <c r="G491" s="24">
        <f>ROUNDDOWN(F491,0)</f>
        <v>1</v>
      </c>
      <c r="H491" s="24">
        <f>IF(G491&lt;1,1,G491)</f>
        <v>1</v>
      </c>
    </row>
    <row r="492" spans="1:8" ht="15" customHeight="1" x14ac:dyDescent="0.25">
      <c r="A492" s="12" t="s">
        <v>388</v>
      </c>
      <c r="B492" s="12" t="s">
        <v>61</v>
      </c>
      <c r="C492" s="12" t="s">
        <v>2</v>
      </c>
      <c r="D492" s="12" t="s">
        <v>733</v>
      </c>
      <c r="E492" s="13">
        <v>5</v>
      </c>
      <c r="F492" s="13">
        <v>1.25</v>
      </c>
      <c r="G492" s="24">
        <f>ROUNDDOWN(F492,0)</f>
        <v>1</v>
      </c>
      <c r="H492" s="24">
        <f>IF(G492&lt;1,1,G492)</f>
        <v>1</v>
      </c>
    </row>
    <row r="493" spans="1:8" ht="15" customHeight="1" x14ac:dyDescent="0.25">
      <c r="A493" s="12" t="s">
        <v>40</v>
      </c>
      <c r="B493" s="12" t="s">
        <v>41</v>
      </c>
      <c r="C493" s="12" t="s">
        <v>705</v>
      </c>
      <c r="D493" s="12" t="s">
        <v>715</v>
      </c>
      <c r="E493" s="13">
        <v>7</v>
      </c>
      <c r="F493" s="13">
        <v>1.75</v>
      </c>
      <c r="G493" s="24">
        <f>ROUNDDOWN(F493,0)</f>
        <v>1</v>
      </c>
      <c r="H493" s="24">
        <f>IF(G493&lt;1,1,G493)</f>
        <v>1</v>
      </c>
    </row>
    <row r="494" spans="1:8" ht="15" customHeight="1" x14ac:dyDescent="0.25">
      <c r="A494" s="12" t="s">
        <v>1218</v>
      </c>
      <c r="B494" s="12" t="s">
        <v>975</v>
      </c>
      <c r="C494" s="12" t="s">
        <v>735</v>
      </c>
      <c r="D494" s="12" t="s">
        <v>703</v>
      </c>
      <c r="E494" s="13">
        <v>5</v>
      </c>
      <c r="F494" s="13">
        <v>1.25</v>
      </c>
      <c r="G494" s="24">
        <f>ROUNDDOWN(F494,0)</f>
        <v>1</v>
      </c>
      <c r="H494" s="24">
        <f>IF(G494&lt;1,1,G494)</f>
        <v>1</v>
      </c>
    </row>
    <row r="495" spans="1:8" ht="15" customHeight="1" x14ac:dyDescent="0.25">
      <c r="A495" s="12" t="s">
        <v>1102</v>
      </c>
      <c r="B495" s="12" t="s">
        <v>347</v>
      </c>
      <c r="C495" s="12" t="s">
        <v>705</v>
      </c>
      <c r="D495" s="12" t="s">
        <v>725</v>
      </c>
      <c r="E495" s="13">
        <v>4</v>
      </c>
      <c r="F495" s="13">
        <v>1</v>
      </c>
      <c r="G495" s="24">
        <f>ROUNDDOWN(F495,0)</f>
        <v>1</v>
      </c>
      <c r="H495" s="24">
        <f>IF(G495&lt;1,1,G495)</f>
        <v>1</v>
      </c>
    </row>
    <row r="496" spans="1:8" ht="15" customHeight="1" x14ac:dyDescent="0.25">
      <c r="A496" s="12" t="s">
        <v>42</v>
      </c>
      <c r="B496" s="12" t="s">
        <v>43</v>
      </c>
      <c r="C496" s="12" t="s">
        <v>735</v>
      </c>
      <c r="D496" s="12" t="s">
        <v>715</v>
      </c>
      <c r="E496" s="13">
        <v>4</v>
      </c>
      <c r="F496" s="13">
        <v>1</v>
      </c>
      <c r="G496" s="24">
        <f>ROUNDDOWN(F496,0)</f>
        <v>1</v>
      </c>
      <c r="H496" s="24">
        <f>IF(G496&lt;1,1,G496)</f>
        <v>1</v>
      </c>
    </row>
    <row r="497" spans="1:8" ht="15" customHeight="1" x14ac:dyDescent="0.25">
      <c r="A497" s="12" t="s">
        <v>878</v>
      </c>
      <c r="B497" s="12" t="s">
        <v>381</v>
      </c>
      <c r="C497" s="12" t="s">
        <v>731</v>
      </c>
      <c r="D497" s="12" t="s">
        <v>725</v>
      </c>
      <c r="E497" s="13">
        <v>5</v>
      </c>
      <c r="F497" s="13">
        <v>1.25</v>
      </c>
      <c r="G497" s="24">
        <f>ROUNDDOWN(F497,0)</f>
        <v>1</v>
      </c>
      <c r="H497" s="24">
        <f>IF(G497&lt;1,1,G497)</f>
        <v>1</v>
      </c>
    </row>
    <row r="498" spans="1:8" ht="15" customHeight="1" x14ac:dyDescent="0.25">
      <c r="A498" s="12" t="s">
        <v>270</v>
      </c>
      <c r="B498" s="12" t="s">
        <v>28</v>
      </c>
      <c r="C498" s="12" t="s">
        <v>731</v>
      </c>
      <c r="D498" s="12" t="s">
        <v>718</v>
      </c>
      <c r="E498" s="13">
        <v>7</v>
      </c>
      <c r="F498" s="13">
        <v>1.75</v>
      </c>
      <c r="G498" s="24">
        <f>ROUNDDOWN(F498,0)</f>
        <v>1</v>
      </c>
      <c r="H498" s="24">
        <f>IF(G498&lt;1,1,G498)</f>
        <v>1</v>
      </c>
    </row>
    <row r="499" spans="1:8" ht="15" customHeight="1" x14ac:dyDescent="0.25">
      <c r="A499" s="12" t="s">
        <v>791</v>
      </c>
      <c r="B499" s="12" t="s">
        <v>54</v>
      </c>
      <c r="C499" s="12" t="s">
        <v>705</v>
      </c>
      <c r="D499" s="12" t="s">
        <v>736</v>
      </c>
      <c r="E499" s="13">
        <v>5</v>
      </c>
      <c r="F499" s="13">
        <v>1.25</v>
      </c>
      <c r="G499" s="24">
        <f>ROUNDDOWN(F499,0)</f>
        <v>1</v>
      </c>
      <c r="H499" s="24">
        <f>IF(G499&lt;1,1,G499)</f>
        <v>1</v>
      </c>
    </row>
    <row r="500" spans="1:8" ht="15" customHeight="1" x14ac:dyDescent="0.25">
      <c r="A500" s="12" t="s">
        <v>848</v>
      </c>
      <c r="B500" s="12" t="s">
        <v>119</v>
      </c>
      <c r="C500" s="12" t="s">
        <v>2</v>
      </c>
      <c r="D500" s="12" t="s">
        <v>706</v>
      </c>
      <c r="E500" s="13">
        <v>6</v>
      </c>
      <c r="F500" s="13">
        <v>1.5</v>
      </c>
      <c r="G500" s="24">
        <f>ROUNDDOWN(F500,0)</f>
        <v>1</v>
      </c>
      <c r="H500" s="24">
        <f>IF(G500&lt;1,1,G500)</f>
        <v>1</v>
      </c>
    </row>
    <row r="501" spans="1:8" ht="15" customHeight="1" x14ac:dyDescent="0.25">
      <c r="A501" s="12" t="s">
        <v>1529</v>
      </c>
      <c r="B501" s="12" t="s">
        <v>661</v>
      </c>
      <c r="C501" s="12" t="s">
        <v>735</v>
      </c>
      <c r="D501" s="12" t="s">
        <v>720</v>
      </c>
      <c r="E501" s="13">
        <v>5</v>
      </c>
      <c r="F501" s="13">
        <v>1.25</v>
      </c>
      <c r="G501" s="24">
        <f>ROUNDDOWN(F501,0)</f>
        <v>1</v>
      </c>
      <c r="H501" s="24">
        <f>IF(G501&lt;1,1,G501)</f>
        <v>1</v>
      </c>
    </row>
    <row r="502" spans="1:8" ht="15" customHeight="1" x14ac:dyDescent="0.25">
      <c r="A502" s="12" t="s">
        <v>1603</v>
      </c>
      <c r="B502" s="12" t="s">
        <v>1602</v>
      </c>
      <c r="C502" s="12" t="s">
        <v>1</v>
      </c>
      <c r="D502" s="12" t="s">
        <v>723</v>
      </c>
      <c r="E502" s="13">
        <v>7</v>
      </c>
      <c r="F502" s="13">
        <v>1.75</v>
      </c>
      <c r="G502" s="24">
        <f>ROUNDDOWN(F502,0)</f>
        <v>1</v>
      </c>
      <c r="H502" s="24">
        <f>IF(G502&lt;1,1,G502)</f>
        <v>1</v>
      </c>
    </row>
    <row r="503" spans="1:8" ht="15" customHeight="1" x14ac:dyDescent="0.25">
      <c r="A503" s="12" t="s">
        <v>113</v>
      </c>
      <c r="B503" s="12" t="s">
        <v>437</v>
      </c>
      <c r="C503" s="12" t="s">
        <v>731</v>
      </c>
      <c r="D503" s="12" t="s">
        <v>702</v>
      </c>
      <c r="E503" s="13">
        <v>4</v>
      </c>
      <c r="F503" s="13">
        <v>1</v>
      </c>
      <c r="G503" s="24">
        <f>ROUNDDOWN(F503,0)</f>
        <v>1</v>
      </c>
      <c r="H503" s="24">
        <f>IF(G503&lt;1,1,G503)</f>
        <v>1</v>
      </c>
    </row>
    <row r="504" spans="1:8" ht="15" customHeight="1" x14ac:dyDescent="0.25">
      <c r="A504" s="12" t="s">
        <v>765</v>
      </c>
      <c r="B504" s="12" t="s">
        <v>117</v>
      </c>
      <c r="C504" s="12" t="s">
        <v>705</v>
      </c>
      <c r="D504" s="12" t="s">
        <v>727</v>
      </c>
      <c r="E504" s="13">
        <v>4</v>
      </c>
      <c r="F504" s="13">
        <v>1</v>
      </c>
      <c r="G504" s="24">
        <f>ROUNDDOWN(F504,0)</f>
        <v>1</v>
      </c>
      <c r="H504" s="24">
        <f>IF(G504&lt;1,1,G504)</f>
        <v>1</v>
      </c>
    </row>
    <row r="505" spans="1:8" ht="15" customHeight="1" x14ac:dyDescent="0.25">
      <c r="A505" s="12" t="s">
        <v>2560</v>
      </c>
      <c r="B505" s="12" t="s">
        <v>58</v>
      </c>
      <c r="C505" s="12" t="s">
        <v>735</v>
      </c>
      <c r="D505" s="12" t="s">
        <v>733</v>
      </c>
      <c r="E505" s="13">
        <v>4</v>
      </c>
      <c r="F505" s="13">
        <v>1</v>
      </c>
      <c r="G505" s="24">
        <f>ROUNDDOWN(F505,0)</f>
        <v>1</v>
      </c>
      <c r="H505" s="24">
        <f>IF(G505&lt;1,1,G505)</f>
        <v>1</v>
      </c>
    </row>
    <row r="506" spans="1:8" ht="15" customHeight="1" x14ac:dyDescent="0.25">
      <c r="A506" s="12" t="s">
        <v>2422</v>
      </c>
      <c r="B506" s="12" t="s">
        <v>83</v>
      </c>
      <c r="C506" s="12" t="s">
        <v>735</v>
      </c>
      <c r="D506" s="12" t="s">
        <v>718</v>
      </c>
      <c r="E506" s="13">
        <v>4</v>
      </c>
      <c r="F506" s="13">
        <v>1</v>
      </c>
      <c r="G506" s="24">
        <f>ROUNDDOWN(F506,0)</f>
        <v>1</v>
      </c>
      <c r="H506" s="24">
        <f>IF(G506&lt;1,1,G506)</f>
        <v>1</v>
      </c>
    </row>
    <row r="507" spans="1:8" ht="15" customHeight="1" x14ac:dyDescent="0.25">
      <c r="A507" s="12" t="s">
        <v>2535</v>
      </c>
      <c r="B507" s="12" t="s">
        <v>52</v>
      </c>
      <c r="C507" s="12" t="s">
        <v>705</v>
      </c>
      <c r="D507" s="12" t="s">
        <v>719</v>
      </c>
      <c r="E507" s="13">
        <v>4</v>
      </c>
      <c r="F507" s="13">
        <v>1</v>
      </c>
      <c r="G507" s="24">
        <f>ROUNDDOWN(F507,0)</f>
        <v>1</v>
      </c>
      <c r="H507" s="24">
        <f>IF(G507&lt;1,1,G507)</f>
        <v>1</v>
      </c>
    </row>
    <row r="508" spans="1:8" ht="15" customHeight="1" x14ac:dyDescent="0.25">
      <c r="A508" s="12" t="s">
        <v>1572</v>
      </c>
      <c r="B508" s="12" t="s">
        <v>72</v>
      </c>
      <c r="C508" s="12" t="s">
        <v>3</v>
      </c>
      <c r="D508" s="12" t="s">
        <v>728</v>
      </c>
      <c r="E508" s="13">
        <v>4</v>
      </c>
      <c r="F508" s="13">
        <v>1</v>
      </c>
      <c r="G508" s="24">
        <f>ROUNDDOWN(F508,0)</f>
        <v>1</v>
      </c>
      <c r="H508" s="24">
        <f>IF(G508&lt;1,1,G508)</f>
        <v>1</v>
      </c>
    </row>
    <row r="509" spans="1:8" ht="15" customHeight="1" x14ac:dyDescent="0.25">
      <c r="A509" s="12" t="s">
        <v>1192</v>
      </c>
      <c r="B509" s="12" t="s">
        <v>268</v>
      </c>
      <c r="C509" s="12" t="s">
        <v>737</v>
      </c>
      <c r="D509" s="12" t="s">
        <v>846</v>
      </c>
      <c r="E509" s="13">
        <v>4</v>
      </c>
      <c r="F509" s="13">
        <v>1</v>
      </c>
      <c r="G509" s="24">
        <f>ROUNDDOWN(F509,0)</f>
        <v>1</v>
      </c>
      <c r="H509" s="24">
        <f>IF(G509&lt;1,1,G509)</f>
        <v>1</v>
      </c>
    </row>
    <row r="510" spans="1:8" ht="15" customHeight="1" x14ac:dyDescent="0.25">
      <c r="A510" s="12" t="s">
        <v>2563</v>
      </c>
      <c r="B510" s="12" t="s">
        <v>751</v>
      </c>
      <c r="C510" s="12" t="s">
        <v>2</v>
      </c>
      <c r="D510" s="12" t="s">
        <v>707</v>
      </c>
      <c r="E510" s="13">
        <v>4</v>
      </c>
      <c r="F510" s="13">
        <v>1</v>
      </c>
      <c r="G510" s="24">
        <f>ROUNDDOWN(F510,0)</f>
        <v>1</v>
      </c>
      <c r="H510" s="24">
        <f>IF(G510&lt;1,1,G510)</f>
        <v>1</v>
      </c>
    </row>
    <row r="511" spans="1:8" ht="15" customHeight="1" x14ac:dyDescent="0.25">
      <c r="A511" s="12" t="s">
        <v>764</v>
      </c>
      <c r="B511" s="12" t="s">
        <v>185</v>
      </c>
      <c r="C511" s="12" t="s">
        <v>1</v>
      </c>
      <c r="D511" s="12" t="s">
        <v>733</v>
      </c>
      <c r="E511" s="13">
        <v>4</v>
      </c>
      <c r="F511" s="13">
        <v>1</v>
      </c>
      <c r="G511" s="24">
        <f>ROUNDDOWN(F511,0)</f>
        <v>1</v>
      </c>
      <c r="H511" s="24">
        <f>IF(G511&lt;1,1,G511)</f>
        <v>1</v>
      </c>
    </row>
    <row r="512" spans="1:8" ht="15" customHeight="1" x14ac:dyDescent="0.25">
      <c r="A512" s="12" t="s">
        <v>2562</v>
      </c>
      <c r="B512" s="12" t="s">
        <v>459</v>
      </c>
      <c r="C512" s="12" t="s">
        <v>2035</v>
      </c>
      <c r="D512" s="12" t="s">
        <v>717</v>
      </c>
      <c r="E512" s="13">
        <v>4</v>
      </c>
      <c r="F512" s="13">
        <v>1</v>
      </c>
      <c r="G512" s="24">
        <f>ROUNDDOWN(F512,0)</f>
        <v>1</v>
      </c>
      <c r="H512" s="24">
        <f>IF(G512&lt;1,1,G512)</f>
        <v>1</v>
      </c>
    </row>
    <row r="513" spans="1:8" ht="15" customHeight="1" x14ac:dyDescent="0.25">
      <c r="A513" s="12" t="s">
        <v>150</v>
      </c>
      <c r="B513" s="12" t="s">
        <v>2561</v>
      </c>
      <c r="C513" s="12" t="s">
        <v>737</v>
      </c>
      <c r="D513" s="12" t="s">
        <v>711</v>
      </c>
      <c r="E513" s="13">
        <v>4</v>
      </c>
      <c r="F513" s="13">
        <v>1</v>
      </c>
      <c r="G513" s="24">
        <f>ROUNDDOWN(F513,0)</f>
        <v>1</v>
      </c>
      <c r="H513" s="24">
        <f>IF(G513&lt;1,1,G513)</f>
        <v>1</v>
      </c>
    </row>
    <row r="514" spans="1:8" ht="15" customHeight="1" x14ac:dyDescent="0.25">
      <c r="A514" s="12" t="s">
        <v>2041</v>
      </c>
      <c r="B514" s="12" t="s">
        <v>221</v>
      </c>
      <c r="C514" s="12" t="s">
        <v>735</v>
      </c>
      <c r="D514" s="12" t="s">
        <v>710</v>
      </c>
      <c r="E514" s="13">
        <v>4</v>
      </c>
      <c r="F514" s="13">
        <v>1</v>
      </c>
      <c r="G514" s="24">
        <f>ROUNDDOWN(F514,0)</f>
        <v>1</v>
      </c>
      <c r="H514" s="24">
        <f>IF(G514&lt;1,1,G514)</f>
        <v>1</v>
      </c>
    </row>
    <row r="515" spans="1:8" ht="15" customHeight="1" x14ac:dyDescent="0.25">
      <c r="A515" s="12" t="s">
        <v>2559</v>
      </c>
      <c r="B515" s="12" t="s">
        <v>613</v>
      </c>
      <c r="C515" s="12" t="s">
        <v>731</v>
      </c>
      <c r="D515" s="12" t="s">
        <v>727</v>
      </c>
      <c r="E515" s="13">
        <v>4</v>
      </c>
      <c r="F515" s="13">
        <v>1</v>
      </c>
      <c r="G515" s="24">
        <f>ROUNDDOWN(F515,0)</f>
        <v>1</v>
      </c>
      <c r="H515" s="24">
        <f>IF(G515&lt;1,1,G515)</f>
        <v>1</v>
      </c>
    </row>
    <row r="516" spans="1:8" ht="15" customHeight="1" x14ac:dyDescent="0.25">
      <c r="A516" s="12" t="s">
        <v>2558</v>
      </c>
      <c r="B516" s="12" t="s">
        <v>2557</v>
      </c>
      <c r="C516" s="12" t="s">
        <v>3</v>
      </c>
      <c r="D516" s="12" t="s">
        <v>736</v>
      </c>
      <c r="E516" s="13">
        <v>4</v>
      </c>
      <c r="F516" s="13">
        <v>1</v>
      </c>
      <c r="G516" s="24">
        <f>ROUNDDOWN(F516,0)</f>
        <v>1</v>
      </c>
      <c r="H516" s="24">
        <f>IF(G516&lt;1,1,G516)</f>
        <v>1</v>
      </c>
    </row>
    <row r="517" spans="1:8" ht="15" customHeight="1" x14ac:dyDescent="0.25">
      <c r="A517" s="12" t="s">
        <v>2788</v>
      </c>
      <c r="B517" s="12" t="s">
        <v>439</v>
      </c>
      <c r="C517" s="12" t="s">
        <v>2</v>
      </c>
      <c r="D517" s="12" t="s">
        <v>715</v>
      </c>
      <c r="E517" s="13">
        <v>4</v>
      </c>
      <c r="F517" s="13">
        <v>1</v>
      </c>
      <c r="G517" s="24">
        <f>ROUNDDOWN(F517,0)</f>
        <v>1</v>
      </c>
      <c r="H517" s="24">
        <f>IF(G517&lt;1,1,G517)</f>
        <v>1</v>
      </c>
    </row>
    <row r="518" spans="1:8" ht="15" customHeight="1" x14ac:dyDescent="0.25">
      <c r="A518" s="12" t="s">
        <v>2556</v>
      </c>
      <c r="B518" s="12" t="s">
        <v>156</v>
      </c>
      <c r="C518" s="12" t="s">
        <v>731</v>
      </c>
      <c r="D518" s="12" t="s">
        <v>726</v>
      </c>
      <c r="E518" s="13">
        <v>4</v>
      </c>
      <c r="F518" s="13">
        <v>1</v>
      </c>
      <c r="G518" s="24">
        <f>ROUNDDOWN(F518,0)</f>
        <v>1</v>
      </c>
      <c r="H518" s="24">
        <f>IF(G518&lt;1,1,G518)</f>
        <v>1</v>
      </c>
    </row>
    <row r="519" spans="1:8" ht="15" customHeight="1" x14ac:dyDescent="0.25">
      <c r="A519" s="12" t="s">
        <v>2555</v>
      </c>
      <c r="B519" s="12" t="s">
        <v>302</v>
      </c>
      <c r="C519" s="12" t="s">
        <v>737</v>
      </c>
      <c r="D519" s="12" t="s">
        <v>733</v>
      </c>
      <c r="E519" s="13">
        <v>4</v>
      </c>
      <c r="F519" s="13">
        <v>1</v>
      </c>
      <c r="G519" s="24">
        <f>ROUNDDOWN(F519,0)</f>
        <v>1</v>
      </c>
      <c r="H519" s="24">
        <f>IF(G519&lt;1,1,G519)</f>
        <v>1</v>
      </c>
    </row>
    <row r="520" spans="1:8" ht="15" customHeight="1" x14ac:dyDescent="0.25">
      <c r="A520" s="12" t="s">
        <v>1092</v>
      </c>
      <c r="B520" s="12" t="s">
        <v>164</v>
      </c>
      <c r="C520" s="12" t="s">
        <v>1</v>
      </c>
      <c r="D520" s="12" t="s">
        <v>727</v>
      </c>
      <c r="E520" s="13">
        <v>7</v>
      </c>
      <c r="F520" s="13">
        <v>1.75</v>
      </c>
      <c r="G520" s="24">
        <f>ROUNDDOWN(F520,0)</f>
        <v>1</v>
      </c>
      <c r="H520" s="24">
        <f>IF(G520&lt;1,1,G520)</f>
        <v>1</v>
      </c>
    </row>
    <row r="521" spans="1:8" ht="15" customHeight="1" x14ac:dyDescent="0.25">
      <c r="A521" s="12" t="s">
        <v>2554</v>
      </c>
      <c r="B521" s="12" t="s">
        <v>259</v>
      </c>
      <c r="C521" s="12" t="s">
        <v>3</v>
      </c>
      <c r="D521" s="12" t="s">
        <v>709</v>
      </c>
      <c r="E521" s="13">
        <v>6</v>
      </c>
      <c r="F521" s="13">
        <v>1.5</v>
      </c>
      <c r="G521" s="24">
        <f>ROUNDDOWN(F521,0)</f>
        <v>1</v>
      </c>
      <c r="H521" s="24">
        <f>IF(G521&lt;1,1,G521)</f>
        <v>1</v>
      </c>
    </row>
    <row r="522" spans="1:8" ht="15" customHeight="1" x14ac:dyDescent="0.25">
      <c r="A522" s="12" t="s">
        <v>2553</v>
      </c>
      <c r="B522" s="12" t="s">
        <v>89</v>
      </c>
      <c r="C522" s="12" t="s">
        <v>732</v>
      </c>
      <c r="D522" s="12" t="s">
        <v>710</v>
      </c>
      <c r="E522" s="13">
        <v>4</v>
      </c>
      <c r="F522" s="13">
        <v>1</v>
      </c>
      <c r="G522" s="24">
        <f>ROUNDDOWN(F522,0)</f>
        <v>1</v>
      </c>
      <c r="H522" s="24">
        <f>IF(G522&lt;1,1,G522)</f>
        <v>1</v>
      </c>
    </row>
    <row r="523" spans="1:8" ht="15" customHeight="1" x14ac:dyDescent="0.25">
      <c r="A523" s="12" t="s">
        <v>375</v>
      </c>
      <c r="B523" s="12" t="s">
        <v>3578</v>
      </c>
      <c r="C523" s="12" t="s">
        <v>737</v>
      </c>
      <c r="D523" s="12" t="s">
        <v>721</v>
      </c>
      <c r="E523" s="13">
        <v>4</v>
      </c>
      <c r="F523" s="13">
        <v>1</v>
      </c>
      <c r="G523" s="24">
        <f>ROUNDDOWN(F523,0)</f>
        <v>1</v>
      </c>
      <c r="H523" s="24">
        <f>IF(G523&lt;1,1,G523)</f>
        <v>1</v>
      </c>
    </row>
    <row r="524" spans="1:8" ht="15" customHeight="1" x14ac:dyDescent="0.25">
      <c r="A524" s="12" t="s">
        <v>2131</v>
      </c>
      <c r="B524" s="12" t="s">
        <v>257</v>
      </c>
      <c r="C524" s="12" t="s">
        <v>3</v>
      </c>
      <c r="D524" s="12" t="s">
        <v>728</v>
      </c>
      <c r="E524" s="13">
        <v>4</v>
      </c>
      <c r="F524" s="13">
        <v>1</v>
      </c>
      <c r="G524" s="24">
        <f>ROUNDDOWN(F524,0)</f>
        <v>1</v>
      </c>
      <c r="H524" s="24">
        <f>IF(G524&lt;1,1,G524)</f>
        <v>1</v>
      </c>
    </row>
    <row r="525" spans="1:8" ht="15" customHeight="1" x14ac:dyDescent="0.25">
      <c r="A525" s="12" t="s">
        <v>3581</v>
      </c>
      <c r="B525" s="12" t="s">
        <v>2552</v>
      </c>
      <c r="C525" s="12" t="s">
        <v>732</v>
      </c>
      <c r="D525" s="12" t="s">
        <v>710</v>
      </c>
      <c r="E525" s="13">
        <v>4</v>
      </c>
      <c r="F525" s="13">
        <v>1</v>
      </c>
      <c r="G525" s="24">
        <f>ROUNDDOWN(F525,0)</f>
        <v>1</v>
      </c>
      <c r="H525" s="24">
        <f>IF(G525&lt;1,1,G525)</f>
        <v>1</v>
      </c>
    </row>
    <row r="526" spans="1:8" ht="15" customHeight="1" x14ac:dyDescent="0.25">
      <c r="A526" s="12" t="s">
        <v>2574</v>
      </c>
      <c r="B526" s="12" t="s">
        <v>173</v>
      </c>
      <c r="C526" s="12" t="s">
        <v>705</v>
      </c>
      <c r="D526" s="12" t="s">
        <v>724</v>
      </c>
      <c r="E526" s="13">
        <v>4</v>
      </c>
      <c r="F526" s="13">
        <v>1</v>
      </c>
      <c r="G526" s="24">
        <f>ROUNDDOWN(F526,0)</f>
        <v>1</v>
      </c>
      <c r="H526" s="24">
        <f>IF(G526&lt;1,1,G526)</f>
        <v>1</v>
      </c>
    </row>
    <row r="527" spans="1:8" ht="15" customHeight="1" x14ac:dyDescent="0.25">
      <c r="A527" s="12" t="s">
        <v>406</v>
      </c>
      <c r="B527" s="12" t="s">
        <v>2076</v>
      </c>
      <c r="C527" s="12" t="s">
        <v>737</v>
      </c>
      <c r="D527" s="12" t="s">
        <v>702</v>
      </c>
      <c r="E527" s="13">
        <v>4</v>
      </c>
      <c r="F527" s="13">
        <v>1</v>
      </c>
      <c r="G527" s="24">
        <f>ROUNDDOWN(F527,0)</f>
        <v>1</v>
      </c>
      <c r="H527" s="24">
        <f>IF(G527&lt;1,1,G527)</f>
        <v>1</v>
      </c>
    </row>
    <row r="528" spans="1:8" ht="15" customHeight="1" x14ac:dyDescent="0.25">
      <c r="A528" s="12" t="s">
        <v>2573</v>
      </c>
      <c r="B528" s="12" t="s">
        <v>230</v>
      </c>
      <c r="C528" s="12" t="s">
        <v>2</v>
      </c>
      <c r="D528" s="12" t="s">
        <v>714</v>
      </c>
      <c r="E528" s="13">
        <v>4</v>
      </c>
      <c r="F528" s="13">
        <v>1</v>
      </c>
      <c r="G528" s="24">
        <f>ROUNDDOWN(F528,0)</f>
        <v>1</v>
      </c>
      <c r="H528" s="24">
        <f>IF(G528&lt;1,1,G528)</f>
        <v>1</v>
      </c>
    </row>
    <row r="529" spans="1:8" ht="15" customHeight="1" x14ac:dyDescent="0.25">
      <c r="A529" s="12" t="s">
        <v>2572</v>
      </c>
      <c r="B529" s="12" t="s">
        <v>84</v>
      </c>
      <c r="C529" s="12" t="s">
        <v>1</v>
      </c>
      <c r="D529" s="12" t="s">
        <v>736</v>
      </c>
      <c r="E529" s="13">
        <v>4</v>
      </c>
      <c r="F529" s="13">
        <v>1</v>
      </c>
      <c r="G529" s="24">
        <f>ROUNDDOWN(F529,0)</f>
        <v>1</v>
      </c>
      <c r="H529" s="24">
        <f>IF(G529&lt;1,1,G529)</f>
        <v>1</v>
      </c>
    </row>
    <row r="530" spans="1:8" ht="15" customHeight="1" x14ac:dyDescent="0.25">
      <c r="A530" s="12" t="s">
        <v>229</v>
      </c>
      <c r="B530" s="12" t="s">
        <v>58</v>
      </c>
      <c r="C530" s="12" t="s">
        <v>2035</v>
      </c>
      <c r="D530" s="12" t="s">
        <v>711</v>
      </c>
      <c r="E530" s="13">
        <v>4</v>
      </c>
      <c r="F530" s="13">
        <v>1</v>
      </c>
      <c r="G530" s="24">
        <f>ROUNDDOWN(F530,0)</f>
        <v>1</v>
      </c>
      <c r="H530" s="24">
        <f>IF(G530&lt;1,1,G530)</f>
        <v>1</v>
      </c>
    </row>
    <row r="531" spans="1:8" ht="15" customHeight="1" x14ac:dyDescent="0.25">
      <c r="A531" s="12" t="s">
        <v>2571</v>
      </c>
      <c r="B531" s="12" t="s">
        <v>84</v>
      </c>
      <c r="C531" s="12" t="s">
        <v>705</v>
      </c>
      <c r="D531" s="12" t="s">
        <v>715</v>
      </c>
      <c r="E531" s="13">
        <v>4</v>
      </c>
      <c r="F531" s="13">
        <v>1</v>
      </c>
      <c r="G531" s="24">
        <f>ROUNDDOWN(F531,0)</f>
        <v>1</v>
      </c>
      <c r="H531" s="24">
        <f>IF(G531&lt;1,1,G531)</f>
        <v>1</v>
      </c>
    </row>
    <row r="532" spans="1:8" ht="15" customHeight="1" x14ac:dyDescent="0.25">
      <c r="A532" s="12" t="s">
        <v>2564</v>
      </c>
      <c r="B532" s="12" t="s">
        <v>156</v>
      </c>
      <c r="C532" s="12" t="s">
        <v>705</v>
      </c>
      <c r="D532" s="12" t="s">
        <v>728</v>
      </c>
      <c r="E532" s="13">
        <v>4</v>
      </c>
      <c r="F532" s="13">
        <v>1</v>
      </c>
      <c r="G532" s="24">
        <f>ROUNDDOWN(F532,0)</f>
        <v>1</v>
      </c>
      <c r="H532" s="24">
        <f>IF(G532&lt;1,1,G532)</f>
        <v>1</v>
      </c>
    </row>
    <row r="533" spans="1:8" ht="15" customHeight="1" x14ac:dyDescent="0.25">
      <c r="A533" s="12" t="s">
        <v>2570</v>
      </c>
      <c r="B533" s="12" t="s">
        <v>1618</v>
      </c>
      <c r="C533" s="12" t="s">
        <v>1</v>
      </c>
      <c r="D533" s="12" t="s">
        <v>846</v>
      </c>
      <c r="E533" s="13">
        <v>4</v>
      </c>
      <c r="F533" s="13">
        <v>1</v>
      </c>
      <c r="G533" s="24">
        <f>ROUNDDOWN(F533,0)</f>
        <v>1</v>
      </c>
      <c r="H533" s="24">
        <f>IF(G533&lt;1,1,G533)</f>
        <v>1</v>
      </c>
    </row>
    <row r="534" spans="1:8" ht="15" customHeight="1" x14ac:dyDescent="0.25">
      <c r="A534" s="12" t="s">
        <v>637</v>
      </c>
      <c r="B534" s="12" t="s">
        <v>458</v>
      </c>
      <c r="C534" s="12" t="s">
        <v>2</v>
      </c>
      <c r="D534" s="12" t="s">
        <v>719</v>
      </c>
      <c r="E534" s="13">
        <v>4</v>
      </c>
      <c r="F534" s="13">
        <v>1</v>
      </c>
      <c r="G534" s="24">
        <f>ROUNDDOWN(F534,0)</f>
        <v>1</v>
      </c>
      <c r="H534" s="24">
        <f>IF(G534&lt;1,1,G534)</f>
        <v>1</v>
      </c>
    </row>
    <row r="535" spans="1:8" ht="15" customHeight="1" x14ac:dyDescent="0.25">
      <c r="A535" s="12" t="s">
        <v>267</v>
      </c>
      <c r="B535" s="12" t="s">
        <v>85</v>
      </c>
      <c r="C535" s="12" t="s">
        <v>3</v>
      </c>
      <c r="D535" s="12" t="s">
        <v>713</v>
      </c>
      <c r="E535" s="13">
        <v>4</v>
      </c>
      <c r="F535" s="13">
        <v>1</v>
      </c>
      <c r="G535" s="24">
        <f>ROUNDDOWN(F535,0)</f>
        <v>1</v>
      </c>
      <c r="H535" s="24">
        <f>IF(G535&lt;1,1,G535)</f>
        <v>1</v>
      </c>
    </row>
    <row r="536" spans="1:8" ht="15" customHeight="1" x14ac:dyDescent="0.25">
      <c r="A536" s="12" t="s">
        <v>102</v>
      </c>
      <c r="B536" s="12" t="s">
        <v>106</v>
      </c>
      <c r="C536" s="12" t="s">
        <v>737</v>
      </c>
      <c r="D536" s="12" t="s">
        <v>733</v>
      </c>
      <c r="E536" s="13">
        <v>4</v>
      </c>
      <c r="F536" s="13">
        <v>1</v>
      </c>
      <c r="G536" s="24">
        <f>ROUNDDOWN(F536,0)</f>
        <v>1</v>
      </c>
      <c r="H536" s="24">
        <f>IF(G536&lt;1,1,G536)</f>
        <v>1</v>
      </c>
    </row>
    <row r="537" spans="1:8" ht="15" customHeight="1" x14ac:dyDescent="0.25">
      <c r="A537" s="12" t="s">
        <v>2569</v>
      </c>
      <c r="B537" s="12" t="s">
        <v>666</v>
      </c>
      <c r="C537" s="12" t="s">
        <v>705</v>
      </c>
      <c r="D537" s="12" t="s">
        <v>706</v>
      </c>
      <c r="E537" s="13">
        <v>4</v>
      </c>
      <c r="F537" s="13">
        <v>1</v>
      </c>
      <c r="G537" s="24">
        <f>ROUNDDOWN(F537,0)</f>
        <v>1</v>
      </c>
      <c r="H537" s="24">
        <f>IF(G537&lt;1,1,G537)</f>
        <v>1</v>
      </c>
    </row>
    <row r="538" spans="1:8" ht="15" customHeight="1" x14ac:dyDescent="0.25">
      <c r="A538" s="12" t="s">
        <v>2568</v>
      </c>
      <c r="B538" s="12" t="s">
        <v>2567</v>
      </c>
      <c r="C538" s="12" t="s">
        <v>705</v>
      </c>
      <c r="D538" s="12" t="s">
        <v>708</v>
      </c>
      <c r="E538" s="13">
        <v>4</v>
      </c>
      <c r="F538" s="13">
        <v>1</v>
      </c>
      <c r="G538" s="24">
        <f>ROUNDDOWN(F538,0)</f>
        <v>1</v>
      </c>
      <c r="H538" s="24">
        <f>IF(G538&lt;1,1,G538)</f>
        <v>1</v>
      </c>
    </row>
    <row r="539" spans="1:8" ht="15" customHeight="1" x14ac:dyDescent="0.25">
      <c r="A539" s="12" t="s">
        <v>2566</v>
      </c>
      <c r="B539" s="12" t="s">
        <v>323</v>
      </c>
      <c r="C539" s="12" t="s">
        <v>731</v>
      </c>
      <c r="D539" s="12" t="s">
        <v>726</v>
      </c>
      <c r="E539" s="13">
        <v>4</v>
      </c>
      <c r="F539" s="13">
        <v>1</v>
      </c>
      <c r="G539" s="24">
        <f>ROUNDDOWN(F539,0)</f>
        <v>1</v>
      </c>
      <c r="H539" s="24">
        <f>IF(G539&lt;1,1,G539)</f>
        <v>1</v>
      </c>
    </row>
    <row r="540" spans="1:8" ht="15" customHeight="1" x14ac:dyDescent="0.25">
      <c r="A540" s="12" t="s">
        <v>2565</v>
      </c>
      <c r="B540" s="12" t="s">
        <v>613</v>
      </c>
      <c r="C540" s="12" t="s">
        <v>735</v>
      </c>
      <c r="D540" s="12" t="s">
        <v>713</v>
      </c>
      <c r="E540" s="13">
        <v>4</v>
      </c>
      <c r="F540" s="13">
        <v>1</v>
      </c>
      <c r="G540" s="24">
        <f>ROUNDDOWN(F540,0)</f>
        <v>1</v>
      </c>
      <c r="H540" s="24">
        <f>IF(G540&lt;1,1,G540)</f>
        <v>1</v>
      </c>
    </row>
    <row r="541" spans="1:8" ht="15" customHeight="1" x14ac:dyDescent="0.25">
      <c r="A541" s="12" t="s">
        <v>377</v>
      </c>
      <c r="B541" s="12" t="s">
        <v>70</v>
      </c>
      <c r="C541" s="12" t="s">
        <v>2</v>
      </c>
      <c r="D541" s="12" t="s">
        <v>710</v>
      </c>
      <c r="E541" s="13">
        <v>4</v>
      </c>
      <c r="F541" s="13">
        <v>1</v>
      </c>
      <c r="G541" s="24">
        <f>ROUNDDOWN(F541,0)</f>
        <v>1</v>
      </c>
      <c r="H541" s="24">
        <f>IF(G541&lt;1,1,G541)</f>
        <v>1</v>
      </c>
    </row>
    <row r="542" spans="1:8" ht="15" customHeight="1" x14ac:dyDescent="0.25">
      <c r="A542" s="12" t="s">
        <v>1586</v>
      </c>
      <c r="B542" s="12" t="s">
        <v>335</v>
      </c>
      <c r="C542" s="12" t="s">
        <v>732</v>
      </c>
      <c r="D542" s="12" t="s">
        <v>699</v>
      </c>
      <c r="E542" s="13">
        <v>4</v>
      </c>
      <c r="F542" s="13">
        <v>1</v>
      </c>
      <c r="G542" s="24">
        <f>ROUNDDOWN(F542,0)</f>
        <v>1</v>
      </c>
      <c r="H542" s="24">
        <f>IF(G542&lt;1,1,G542)</f>
        <v>1</v>
      </c>
    </row>
    <row r="543" spans="1:8" ht="15" customHeight="1" x14ac:dyDescent="0.25">
      <c r="A543" s="12" t="s">
        <v>826</v>
      </c>
      <c r="B543" s="12" t="s">
        <v>117</v>
      </c>
      <c r="C543" s="12" t="s">
        <v>3</v>
      </c>
      <c r="D543" s="12" t="s">
        <v>713</v>
      </c>
      <c r="E543" s="13">
        <v>4</v>
      </c>
      <c r="F543" s="13">
        <v>1</v>
      </c>
      <c r="G543" s="24">
        <f>ROUNDDOWN(F543,0)</f>
        <v>1</v>
      </c>
      <c r="H543" s="24">
        <f>IF(G543&lt;1,1,G543)</f>
        <v>1</v>
      </c>
    </row>
    <row r="544" spans="1:8" ht="15" customHeight="1" x14ac:dyDescent="0.25">
      <c r="A544" s="12" t="s">
        <v>2529</v>
      </c>
      <c r="B544" s="12" t="s">
        <v>620</v>
      </c>
      <c r="C544" s="12" t="s">
        <v>1</v>
      </c>
      <c r="D544" s="12" t="s">
        <v>701</v>
      </c>
      <c r="E544" s="13">
        <v>4</v>
      </c>
      <c r="F544" s="13">
        <v>1</v>
      </c>
      <c r="G544" s="24">
        <f>ROUNDDOWN(F544,0)</f>
        <v>1</v>
      </c>
      <c r="H544" s="24">
        <f>IF(G544&lt;1,1,G544)</f>
        <v>1</v>
      </c>
    </row>
    <row r="545" spans="1:8" ht="15" customHeight="1" x14ac:dyDescent="0.25">
      <c r="A545" s="12" t="s">
        <v>1267</v>
      </c>
      <c r="B545" s="12" t="s">
        <v>2536</v>
      </c>
      <c r="C545" s="12" t="s">
        <v>737</v>
      </c>
      <c r="D545" s="12" t="s">
        <v>703</v>
      </c>
      <c r="E545" s="13">
        <v>4</v>
      </c>
      <c r="F545" s="13">
        <v>1</v>
      </c>
      <c r="G545" s="24">
        <f>ROUNDDOWN(F545,0)</f>
        <v>1</v>
      </c>
      <c r="H545" s="24">
        <f>IF(G545&lt;1,1,G545)</f>
        <v>1</v>
      </c>
    </row>
    <row r="546" spans="1:8" ht="15" customHeight="1" x14ac:dyDescent="0.25">
      <c r="A546" s="12" t="s">
        <v>3589</v>
      </c>
      <c r="B546" s="12" t="s">
        <v>285</v>
      </c>
      <c r="C546" s="12" t="s">
        <v>732</v>
      </c>
      <c r="D546" s="12" t="s">
        <v>712</v>
      </c>
      <c r="E546" s="13">
        <v>4</v>
      </c>
      <c r="F546" s="13">
        <v>1</v>
      </c>
      <c r="G546" s="24">
        <f>ROUNDDOWN(F546,0)</f>
        <v>1</v>
      </c>
      <c r="H546" s="24">
        <f>IF(G546&lt;1,1,G546)</f>
        <v>1</v>
      </c>
    </row>
    <row r="547" spans="1:8" ht="15" customHeight="1" x14ac:dyDescent="0.25">
      <c r="A547" s="12" t="s">
        <v>1113</v>
      </c>
      <c r="B547" s="12" t="s">
        <v>2595</v>
      </c>
      <c r="C547" s="12" t="s">
        <v>705</v>
      </c>
      <c r="D547" s="12" t="s">
        <v>728</v>
      </c>
      <c r="E547" s="13">
        <v>4</v>
      </c>
      <c r="F547" s="13">
        <v>1</v>
      </c>
      <c r="G547" s="24">
        <f>ROUNDDOWN(F547,0)</f>
        <v>1</v>
      </c>
      <c r="H547" s="24">
        <f>IF(G547&lt;1,1,G547)</f>
        <v>1</v>
      </c>
    </row>
    <row r="548" spans="1:8" ht="15" customHeight="1" x14ac:dyDescent="0.25">
      <c r="A548" s="12" t="s">
        <v>2534</v>
      </c>
      <c r="B548" s="12" t="s">
        <v>938</v>
      </c>
      <c r="C548" s="12" t="s">
        <v>732</v>
      </c>
      <c r="D548" s="12" t="s">
        <v>717</v>
      </c>
      <c r="E548" s="13">
        <v>4</v>
      </c>
      <c r="F548" s="13">
        <v>1</v>
      </c>
      <c r="G548" s="24">
        <f>ROUNDDOWN(F548,0)</f>
        <v>1</v>
      </c>
      <c r="H548" s="24">
        <f>IF(G548&lt;1,1,G548)</f>
        <v>1</v>
      </c>
    </row>
    <row r="549" spans="1:8" ht="15" customHeight="1" x14ac:dyDescent="0.25">
      <c r="A549" s="12" t="s">
        <v>1874</v>
      </c>
      <c r="B549" s="12" t="s">
        <v>1114</v>
      </c>
      <c r="C549" s="12" t="s">
        <v>2</v>
      </c>
      <c r="D549" s="12" t="s">
        <v>704</v>
      </c>
      <c r="E549" s="13">
        <v>4</v>
      </c>
      <c r="F549" s="13">
        <v>1</v>
      </c>
      <c r="G549" s="24">
        <f>ROUNDDOWN(F549,0)</f>
        <v>1</v>
      </c>
      <c r="H549" s="24">
        <f>IF(G549&lt;1,1,G549)</f>
        <v>1</v>
      </c>
    </row>
    <row r="550" spans="1:8" ht="15" customHeight="1" x14ac:dyDescent="0.25">
      <c r="A550" s="12" t="s">
        <v>57</v>
      </c>
      <c r="B550" s="12" t="s">
        <v>86</v>
      </c>
      <c r="C550" s="12" t="s">
        <v>2</v>
      </c>
      <c r="D550" s="12" t="s">
        <v>707</v>
      </c>
      <c r="E550" s="13">
        <v>4</v>
      </c>
      <c r="F550" s="13">
        <v>1</v>
      </c>
      <c r="G550" s="24">
        <f>ROUNDDOWN(F550,0)</f>
        <v>1</v>
      </c>
      <c r="H550" s="24">
        <f>IF(G550&lt;1,1,G550)</f>
        <v>1</v>
      </c>
    </row>
    <row r="551" spans="1:8" ht="15" customHeight="1" x14ac:dyDescent="0.25">
      <c r="A551" s="12" t="s">
        <v>2533</v>
      </c>
      <c r="B551" s="12" t="s">
        <v>43</v>
      </c>
      <c r="C551" s="12" t="s">
        <v>705</v>
      </c>
      <c r="D551" s="12" t="s">
        <v>699</v>
      </c>
      <c r="E551" s="13">
        <v>4</v>
      </c>
      <c r="F551" s="13">
        <v>1</v>
      </c>
      <c r="G551" s="24">
        <f>ROUNDDOWN(F551,0)</f>
        <v>1</v>
      </c>
      <c r="H551" s="24">
        <f>IF(G551&lt;1,1,G551)</f>
        <v>1</v>
      </c>
    </row>
    <row r="552" spans="1:8" ht="15" customHeight="1" x14ac:dyDescent="0.25">
      <c r="A552" s="12" t="s">
        <v>648</v>
      </c>
      <c r="B552" s="12" t="s">
        <v>2537</v>
      </c>
      <c r="C552" s="12" t="s">
        <v>2</v>
      </c>
      <c r="D552" s="12" t="s">
        <v>721</v>
      </c>
      <c r="E552" s="13">
        <v>4</v>
      </c>
      <c r="F552" s="13">
        <v>1</v>
      </c>
      <c r="G552" s="24">
        <f>ROUNDDOWN(F552,0)</f>
        <v>1</v>
      </c>
      <c r="H552" s="24">
        <f>IF(G552&lt;1,1,G552)</f>
        <v>1</v>
      </c>
    </row>
    <row r="553" spans="1:8" ht="15" customHeight="1" x14ac:dyDescent="0.25">
      <c r="A553" s="12" t="s">
        <v>2530</v>
      </c>
      <c r="B553" s="12" t="s">
        <v>43</v>
      </c>
      <c r="C553" s="12" t="s">
        <v>735</v>
      </c>
      <c r="D553" s="12" t="s">
        <v>706</v>
      </c>
      <c r="E553" s="13">
        <v>4</v>
      </c>
      <c r="F553" s="13">
        <v>1</v>
      </c>
      <c r="G553" s="24">
        <f>ROUNDDOWN(F553,0)</f>
        <v>1</v>
      </c>
      <c r="H553" s="24">
        <f>IF(G553&lt;1,1,G553)</f>
        <v>1</v>
      </c>
    </row>
    <row r="554" spans="1:8" ht="15" customHeight="1" x14ac:dyDescent="0.25">
      <c r="A554" s="12" t="s">
        <v>759</v>
      </c>
      <c r="B554" s="12" t="s">
        <v>664</v>
      </c>
      <c r="C554" s="12" t="s">
        <v>731</v>
      </c>
      <c r="D554" s="12" t="s">
        <v>725</v>
      </c>
      <c r="E554" s="13">
        <v>4</v>
      </c>
      <c r="F554" s="13">
        <v>1</v>
      </c>
      <c r="G554" s="24">
        <f>ROUNDDOWN(F554,0)</f>
        <v>1</v>
      </c>
      <c r="H554" s="24">
        <f>IF(G554&lt;1,1,G554)</f>
        <v>1</v>
      </c>
    </row>
    <row r="555" spans="1:8" ht="15" customHeight="1" x14ac:dyDescent="0.25">
      <c r="A555" s="12" t="s">
        <v>2250</v>
      </c>
      <c r="B555" s="12" t="s">
        <v>2528</v>
      </c>
      <c r="C555" s="12" t="s">
        <v>731</v>
      </c>
      <c r="D555" s="12" t="s">
        <v>846</v>
      </c>
      <c r="E555" s="13">
        <v>5</v>
      </c>
      <c r="F555" s="13">
        <v>1.25</v>
      </c>
      <c r="G555" s="24">
        <f>ROUNDDOWN(F555,0)</f>
        <v>1</v>
      </c>
      <c r="H555" s="24">
        <f>IF(G555&lt;1,1,G555)</f>
        <v>1</v>
      </c>
    </row>
    <row r="556" spans="1:8" ht="15" customHeight="1" x14ac:dyDescent="0.25">
      <c r="A556" s="12" t="s">
        <v>2527</v>
      </c>
      <c r="B556" s="12" t="s">
        <v>935</v>
      </c>
      <c r="C556" s="12" t="s">
        <v>732</v>
      </c>
      <c r="D556" s="12" t="s">
        <v>713</v>
      </c>
      <c r="E556" s="13">
        <v>4</v>
      </c>
      <c r="F556" s="13">
        <v>1</v>
      </c>
      <c r="G556" s="24">
        <f>ROUNDDOWN(F556,0)</f>
        <v>1</v>
      </c>
      <c r="H556" s="24">
        <f>IF(G556&lt;1,1,G556)</f>
        <v>1</v>
      </c>
    </row>
    <row r="557" spans="1:8" ht="15" customHeight="1" x14ac:dyDescent="0.25">
      <c r="A557" s="12" t="s">
        <v>2526</v>
      </c>
      <c r="B557" s="12" t="s">
        <v>89</v>
      </c>
      <c r="C557" s="12" t="s">
        <v>1</v>
      </c>
      <c r="D557" s="12" t="s">
        <v>846</v>
      </c>
      <c r="E557" s="13">
        <v>4</v>
      </c>
      <c r="F557" s="13">
        <v>1</v>
      </c>
      <c r="G557" s="24">
        <f>ROUNDDOWN(F557,0)</f>
        <v>1</v>
      </c>
      <c r="H557" s="24">
        <f>IF(G557&lt;1,1,G557)</f>
        <v>1</v>
      </c>
    </row>
    <row r="558" spans="1:8" ht="15" customHeight="1" x14ac:dyDescent="0.25">
      <c r="A558" s="12" t="s">
        <v>2525</v>
      </c>
      <c r="B558" s="12" t="s">
        <v>2524</v>
      </c>
      <c r="C558" s="12" t="s">
        <v>737</v>
      </c>
      <c r="D558" s="12" t="s">
        <v>725</v>
      </c>
      <c r="E558" s="13">
        <v>4</v>
      </c>
      <c r="F558" s="13">
        <v>1</v>
      </c>
      <c r="G558" s="24">
        <f>ROUNDDOWN(F558,0)</f>
        <v>1</v>
      </c>
      <c r="H558" s="24">
        <f>IF(G558&lt;1,1,G558)</f>
        <v>1</v>
      </c>
    </row>
    <row r="559" spans="1:8" ht="15" customHeight="1" x14ac:dyDescent="0.25">
      <c r="A559" s="12" t="s">
        <v>66</v>
      </c>
      <c r="B559" s="12" t="s">
        <v>277</v>
      </c>
      <c r="C559" s="12" t="s">
        <v>705</v>
      </c>
      <c r="D559" s="12" t="s">
        <v>721</v>
      </c>
      <c r="E559" s="13">
        <v>4</v>
      </c>
      <c r="F559" s="13">
        <v>1</v>
      </c>
      <c r="G559" s="24">
        <f>ROUNDDOWN(F559,0)</f>
        <v>1</v>
      </c>
      <c r="H559" s="24">
        <f>IF(G559&lt;1,1,G559)</f>
        <v>1</v>
      </c>
    </row>
    <row r="560" spans="1:8" ht="15" customHeight="1" x14ac:dyDescent="0.25">
      <c r="A560" s="12" t="s">
        <v>236</v>
      </c>
      <c r="B560" s="12" t="s">
        <v>61</v>
      </c>
      <c r="C560" s="12" t="s">
        <v>737</v>
      </c>
      <c r="D560" s="12" t="s">
        <v>706</v>
      </c>
      <c r="E560" s="13">
        <v>4</v>
      </c>
      <c r="F560" s="13">
        <v>1</v>
      </c>
      <c r="G560" s="24">
        <f>ROUNDDOWN(F560,0)</f>
        <v>1</v>
      </c>
      <c r="H560" s="24">
        <f>IF(G560&lt;1,1,G560)</f>
        <v>1</v>
      </c>
    </row>
    <row r="561" spans="1:8" ht="15" customHeight="1" x14ac:dyDescent="0.25">
      <c r="A561" s="12" t="s">
        <v>2523</v>
      </c>
      <c r="B561" s="12" t="s">
        <v>2522</v>
      </c>
      <c r="C561" s="12" t="s">
        <v>2</v>
      </c>
      <c r="D561" s="12" t="s">
        <v>713</v>
      </c>
      <c r="E561" s="13">
        <v>4</v>
      </c>
      <c r="F561" s="13">
        <v>1</v>
      </c>
      <c r="G561" s="24">
        <f>ROUNDDOWN(F561,0)</f>
        <v>1</v>
      </c>
      <c r="H561" s="24">
        <f>IF(G561&lt;1,1,G561)</f>
        <v>1</v>
      </c>
    </row>
    <row r="562" spans="1:8" ht="15" customHeight="1" x14ac:dyDescent="0.25">
      <c r="A562" s="12" t="s">
        <v>296</v>
      </c>
      <c r="B562" s="12" t="s">
        <v>114</v>
      </c>
      <c r="C562" s="12" t="s">
        <v>2</v>
      </c>
      <c r="D562" s="12" t="s">
        <v>726</v>
      </c>
      <c r="E562" s="13">
        <v>4</v>
      </c>
      <c r="F562" s="13">
        <v>1</v>
      </c>
      <c r="G562" s="24">
        <f>ROUNDDOWN(F562,0)</f>
        <v>1</v>
      </c>
      <c r="H562" s="24">
        <f>IF(G562&lt;1,1,G562)</f>
        <v>1</v>
      </c>
    </row>
    <row r="563" spans="1:8" ht="15" customHeight="1" x14ac:dyDescent="0.25">
      <c r="A563" s="12" t="s">
        <v>2532</v>
      </c>
      <c r="B563" s="12" t="s">
        <v>2531</v>
      </c>
      <c r="C563" s="12" t="s">
        <v>705</v>
      </c>
      <c r="D563" s="12" t="s">
        <v>699</v>
      </c>
      <c r="E563" s="13">
        <v>4</v>
      </c>
      <c r="F563" s="13">
        <v>1</v>
      </c>
      <c r="G563" s="24">
        <f>ROUNDDOWN(F563,0)</f>
        <v>1</v>
      </c>
      <c r="H563" s="24">
        <f>IF(G563&lt;1,1,G563)</f>
        <v>1</v>
      </c>
    </row>
    <row r="564" spans="1:8" ht="15" customHeight="1" x14ac:dyDescent="0.25">
      <c r="A564" s="12" t="s">
        <v>2544</v>
      </c>
      <c r="B564" s="12" t="s">
        <v>2543</v>
      </c>
      <c r="C564" s="12" t="s">
        <v>732</v>
      </c>
      <c r="D564" s="12" t="s">
        <v>717</v>
      </c>
      <c r="E564" s="13">
        <v>4</v>
      </c>
      <c r="F564" s="13">
        <v>1</v>
      </c>
      <c r="G564" s="24">
        <f>ROUNDDOWN(F564,0)</f>
        <v>1</v>
      </c>
      <c r="H564" s="24">
        <f>IF(G564&lt;1,1,G564)</f>
        <v>1</v>
      </c>
    </row>
    <row r="565" spans="1:8" ht="15" customHeight="1" x14ac:dyDescent="0.25">
      <c r="A565" s="12" t="s">
        <v>1047</v>
      </c>
      <c r="B565" s="12" t="s">
        <v>1048</v>
      </c>
      <c r="C565" s="12" t="s">
        <v>735</v>
      </c>
      <c r="D565" s="12" t="s">
        <v>715</v>
      </c>
      <c r="E565" s="13">
        <v>4</v>
      </c>
      <c r="F565" s="13">
        <v>1</v>
      </c>
      <c r="G565" s="24">
        <f>ROUNDDOWN(F565,0)</f>
        <v>1</v>
      </c>
      <c r="H565" s="24">
        <f>IF(G565&lt;1,1,G565)</f>
        <v>1</v>
      </c>
    </row>
    <row r="566" spans="1:8" ht="15" customHeight="1" x14ac:dyDescent="0.25">
      <c r="A566" s="12" t="s">
        <v>2549</v>
      </c>
      <c r="B566" s="12" t="s">
        <v>518</v>
      </c>
      <c r="C566" s="12" t="s">
        <v>731</v>
      </c>
      <c r="D566" s="12" t="s">
        <v>733</v>
      </c>
      <c r="E566" s="13">
        <v>4</v>
      </c>
      <c r="F566" s="13">
        <v>1</v>
      </c>
      <c r="G566" s="24">
        <f>ROUNDDOWN(F566,0)</f>
        <v>1</v>
      </c>
      <c r="H566" s="24">
        <f>IF(G566&lt;1,1,G566)</f>
        <v>1</v>
      </c>
    </row>
    <row r="567" spans="1:8" ht="15" customHeight="1" x14ac:dyDescent="0.25">
      <c r="A567" s="12" t="s">
        <v>31</v>
      </c>
      <c r="B567" s="12" t="s">
        <v>381</v>
      </c>
      <c r="C567" s="12" t="s">
        <v>2</v>
      </c>
      <c r="D567" s="12" t="s">
        <v>717</v>
      </c>
      <c r="E567" s="13">
        <v>4</v>
      </c>
      <c r="F567" s="13">
        <v>1</v>
      </c>
      <c r="G567" s="24">
        <f>ROUNDDOWN(F567,0)</f>
        <v>1</v>
      </c>
      <c r="H567" s="24">
        <f>IF(G567&lt;1,1,G567)</f>
        <v>1</v>
      </c>
    </row>
    <row r="568" spans="1:8" ht="15" customHeight="1" x14ac:dyDescent="0.25">
      <c r="A568" s="12" t="s">
        <v>2548</v>
      </c>
      <c r="B568" s="12" t="s">
        <v>196</v>
      </c>
      <c r="C568" s="12" t="s">
        <v>3</v>
      </c>
      <c r="D568" s="12" t="s">
        <v>724</v>
      </c>
      <c r="E568" s="13">
        <v>4</v>
      </c>
      <c r="F568" s="13">
        <v>1</v>
      </c>
      <c r="G568" s="24">
        <f>ROUNDDOWN(F568,0)</f>
        <v>1</v>
      </c>
      <c r="H568" s="24">
        <f>IF(G568&lt;1,1,G568)</f>
        <v>1</v>
      </c>
    </row>
    <row r="569" spans="1:8" ht="15" customHeight="1" x14ac:dyDescent="0.25">
      <c r="A569" s="12" t="s">
        <v>2055</v>
      </c>
      <c r="B569" s="12" t="s">
        <v>2306</v>
      </c>
      <c r="C569" s="12" t="s">
        <v>735</v>
      </c>
      <c r="D569" s="12" t="s">
        <v>736</v>
      </c>
      <c r="E569" s="13">
        <v>4</v>
      </c>
      <c r="F569" s="13">
        <v>1</v>
      </c>
      <c r="G569" s="24">
        <f>ROUNDDOWN(F569,0)</f>
        <v>1</v>
      </c>
      <c r="H569" s="24">
        <f>IF(G569&lt;1,1,G569)</f>
        <v>1</v>
      </c>
    </row>
    <row r="570" spans="1:8" ht="15" customHeight="1" x14ac:dyDescent="0.25">
      <c r="A570" s="12" t="s">
        <v>1167</v>
      </c>
      <c r="B570" s="12" t="s">
        <v>61</v>
      </c>
      <c r="C570" s="12" t="s">
        <v>3</v>
      </c>
      <c r="D570" s="12" t="s">
        <v>703</v>
      </c>
      <c r="E570" s="13">
        <v>4</v>
      </c>
      <c r="F570" s="13">
        <v>1</v>
      </c>
      <c r="G570" s="24">
        <f>ROUNDDOWN(F570,0)</f>
        <v>1</v>
      </c>
      <c r="H570" s="24">
        <f>IF(G570&lt;1,1,G570)</f>
        <v>1</v>
      </c>
    </row>
    <row r="571" spans="1:8" ht="15" customHeight="1" x14ac:dyDescent="0.25">
      <c r="A571" s="12" t="s">
        <v>2547</v>
      </c>
      <c r="B571" s="12" t="s">
        <v>89</v>
      </c>
      <c r="C571" s="12" t="s">
        <v>737</v>
      </c>
      <c r="D571" s="12" t="s">
        <v>702</v>
      </c>
      <c r="E571" s="13">
        <v>4</v>
      </c>
      <c r="F571" s="13">
        <v>1</v>
      </c>
      <c r="G571" s="24">
        <f>ROUNDDOWN(F571,0)</f>
        <v>1</v>
      </c>
      <c r="H571" s="24">
        <f>IF(G571&lt;1,1,G571)</f>
        <v>1</v>
      </c>
    </row>
    <row r="572" spans="1:8" ht="15" customHeight="1" x14ac:dyDescent="0.25">
      <c r="A572" s="12" t="s">
        <v>1619</v>
      </c>
      <c r="B572" s="12" t="s">
        <v>518</v>
      </c>
      <c r="C572" s="12" t="s">
        <v>2</v>
      </c>
      <c r="D572" s="12" t="s">
        <v>699</v>
      </c>
      <c r="E572" s="13">
        <v>4</v>
      </c>
      <c r="F572" s="13">
        <v>1</v>
      </c>
      <c r="G572" s="24">
        <f>ROUNDDOWN(F572,0)</f>
        <v>1</v>
      </c>
      <c r="H572" s="24">
        <f>IF(G572&lt;1,1,G572)</f>
        <v>1</v>
      </c>
    </row>
    <row r="573" spans="1:8" ht="15" customHeight="1" x14ac:dyDescent="0.25">
      <c r="A573" s="12" t="s">
        <v>537</v>
      </c>
      <c r="B573" s="12" t="s">
        <v>934</v>
      </c>
      <c r="C573" s="12" t="s">
        <v>705</v>
      </c>
      <c r="D573" s="12" t="s">
        <v>724</v>
      </c>
      <c r="E573" s="13">
        <v>4</v>
      </c>
      <c r="F573" s="13">
        <v>1</v>
      </c>
      <c r="G573" s="24">
        <f>ROUNDDOWN(F573,0)</f>
        <v>1</v>
      </c>
      <c r="H573" s="24">
        <f>IF(G573&lt;1,1,G573)</f>
        <v>1</v>
      </c>
    </row>
    <row r="574" spans="1:8" ht="15" customHeight="1" x14ac:dyDescent="0.25">
      <c r="A574" s="12" t="s">
        <v>2551</v>
      </c>
      <c r="B574" s="12" t="s">
        <v>2550</v>
      </c>
      <c r="C574" s="12" t="s">
        <v>735</v>
      </c>
      <c r="D574" s="12" t="s">
        <v>713</v>
      </c>
      <c r="E574" s="13">
        <v>4</v>
      </c>
      <c r="F574" s="13">
        <v>1</v>
      </c>
      <c r="G574" s="24">
        <f>ROUNDDOWN(F574,0)</f>
        <v>1</v>
      </c>
      <c r="H574" s="24">
        <f>IF(G574&lt;1,1,G574)</f>
        <v>1</v>
      </c>
    </row>
    <row r="575" spans="1:8" ht="15" customHeight="1" x14ac:dyDescent="0.25">
      <c r="A575" s="12" t="s">
        <v>218</v>
      </c>
      <c r="B575" s="12" t="s">
        <v>2542</v>
      </c>
      <c r="C575" s="12" t="s">
        <v>2035</v>
      </c>
      <c r="D575" s="12" t="s">
        <v>725</v>
      </c>
      <c r="E575" s="13">
        <v>4</v>
      </c>
      <c r="F575" s="13">
        <v>1</v>
      </c>
      <c r="G575" s="24">
        <f>ROUNDDOWN(F575,0)</f>
        <v>1</v>
      </c>
      <c r="H575" s="24">
        <f>IF(G575&lt;1,1,G575)</f>
        <v>1</v>
      </c>
    </row>
    <row r="576" spans="1:8" ht="15" customHeight="1" x14ac:dyDescent="0.25">
      <c r="A576" s="12" t="s">
        <v>2541</v>
      </c>
      <c r="B576" s="12" t="s">
        <v>81</v>
      </c>
      <c r="C576" s="12" t="s">
        <v>737</v>
      </c>
      <c r="D576" s="12" t="s">
        <v>846</v>
      </c>
      <c r="E576" s="13">
        <v>4</v>
      </c>
      <c r="F576" s="13">
        <v>1</v>
      </c>
      <c r="G576" s="24">
        <f>ROUNDDOWN(F576,0)</f>
        <v>1</v>
      </c>
      <c r="H576" s="24">
        <f>IF(G576&lt;1,1,G576)</f>
        <v>1</v>
      </c>
    </row>
    <row r="577" spans="1:8" ht="15" customHeight="1" x14ac:dyDescent="0.25">
      <c r="A577" s="12" t="s">
        <v>603</v>
      </c>
      <c r="B577" s="12" t="s">
        <v>461</v>
      </c>
      <c r="C577" s="12" t="s">
        <v>731</v>
      </c>
      <c r="D577" s="12" t="s">
        <v>714</v>
      </c>
      <c r="E577" s="13">
        <v>4</v>
      </c>
      <c r="F577" s="13">
        <v>1</v>
      </c>
      <c r="G577" s="24">
        <f>ROUNDDOWN(F577,0)</f>
        <v>1</v>
      </c>
      <c r="H577" s="24">
        <f>IF(G577&lt;1,1,G577)</f>
        <v>1</v>
      </c>
    </row>
    <row r="578" spans="1:8" ht="15" customHeight="1" x14ac:dyDescent="0.25">
      <c r="A578" s="12" t="s">
        <v>537</v>
      </c>
      <c r="B578" s="12" t="s">
        <v>2540</v>
      </c>
      <c r="C578" s="12" t="s">
        <v>3</v>
      </c>
      <c r="D578" s="12" t="s">
        <v>726</v>
      </c>
      <c r="E578" s="13">
        <v>4</v>
      </c>
      <c r="F578" s="13">
        <v>1</v>
      </c>
      <c r="G578" s="24">
        <f>ROUNDDOWN(F578,0)</f>
        <v>1</v>
      </c>
      <c r="H578" s="24">
        <f>IF(G578&lt;1,1,G578)</f>
        <v>1</v>
      </c>
    </row>
    <row r="579" spans="1:8" ht="15" customHeight="1" x14ac:dyDescent="0.25">
      <c r="A579" s="12" t="s">
        <v>425</v>
      </c>
      <c r="B579" s="12" t="s">
        <v>188</v>
      </c>
      <c r="C579" s="12" t="s">
        <v>731</v>
      </c>
      <c r="D579" s="12" t="s">
        <v>719</v>
      </c>
      <c r="E579" s="13">
        <v>4</v>
      </c>
      <c r="F579" s="13">
        <v>1</v>
      </c>
      <c r="G579" s="24">
        <f>ROUNDDOWN(F579,0)</f>
        <v>1</v>
      </c>
      <c r="H579" s="24">
        <f>IF(G579&lt;1,1,G579)</f>
        <v>1</v>
      </c>
    </row>
    <row r="580" spans="1:8" ht="15" customHeight="1" x14ac:dyDescent="0.25">
      <c r="A580" s="12" t="s">
        <v>1615</v>
      </c>
      <c r="B580" s="12" t="s">
        <v>1158</v>
      </c>
      <c r="C580" s="12" t="s">
        <v>737</v>
      </c>
      <c r="D580" s="12" t="s">
        <v>715</v>
      </c>
      <c r="E580" s="13">
        <v>4</v>
      </c>
      <c r="F580" s="13">
        <v>1</v>
      </c>
      <c r="G580" s="24">
        <f>ROUNDDOWN(F580,0)</f>
        <v>1</v>
      </c>
      <c r="H580" s="24">
        <f>IF(G580&lt;1,1,G580)</f>
        <v>1</v>
      </c>
    </row>
    <row r="581" spans="1:8" ht="15" customHeight="1" x14ac:dyDescent="0.25">
      <c r="A581" s="12" t="s">
        <v>2539</v>
      </c>
      <c r="B581" s="12" t="s">
        <v>2483</v>
      </c>
      <c r="C581" s="12" t="s">
        <v>732</v>
      </c>
      <c r="D581" s="12" t="s">
        <v>714</v>
      </c>
      <c r="E581" s="13">
        <v>4</v>
      </c>
      <c r="F581" s="13">
        <v>1</v>
      </c>
      <c r="G581" s="24">
        <f>ROUNDDOWN(F581,0)</f>
        <v>1</v>
      </c>
      <c r="H581" s="24">
        <f>IF(G581&lt;1,1,G581)</f>
        <v>1</v>
      </c>
    </row>
    <row r="582" spans="1:8" ht="15" customHeight="1" x14ac:dyDescent="0.25">
      <c r="A582" s="12" t="s">
        <v>2538</v>
      </c>
      <c r="B582" s="12" t="s">
        <v>1607</v>
      </c>
      <c r="C582" s="12" t="s">
        <v>705</v>
      </c>
      <c r="D582" s="12" t="s">
        <v>715</v>
      </c>
      <c r="E582" s="13">
        <v>4</v>
      </c>
      <c r="F582" s="13">
        <v>1</v>
      </c>
      <c r="G582" s="24">
        <f>ROUNDDOWN(F582,0)</f>
        <v>1</v>
      </c>
      <c r="H582" s="24">
        <f>IF(G582&lt;1,1,G582)</f>
        <v>1</v>
      </c>
    </row>
    <row r="583" spans="1:8" ht="15" customHeight="1" x14ac:dyDescent="0.25">
      <c r="A583" s="12" t="s">
        <v>2546</v>
      </c>
      <c r="B583" s="12" t="s">
        <v>2545</v>
      </c>
      <c r="C583" s="12" t="s">
        <v>2</v>
      </c>
      <c r="D583" s="12" t="s">
        <v>728</v>
      </c>
      <c r="E583" s="13">
        <v>4</v>
      </c>
      <c r="F583" s="13">
        <v>1</v>
      </c>
      <c r="G583" s="24">
        <f>ROUNDDOWN(F583,0)</f>
        <v>1</v>
      </c>
      <c r="H583" s="24">
        <f>IF(G583&lt;1,1,G583)</f>
        <v>1</v>
      </c>
    </row>
    <row r="584" spans="1:8" ht="15" customHeight="1" x14ac:dyDescent="0.25">
      <c r="A584" s="12" t="s">
        <v>2617</v>
      </c>
      <c r="B584" s="12" t="s">
        <v>2616</v>
      </c>
      <c r="C584" s="12" t="s">
        <v>2</v>
      </c>
      <c r="D584" s="12" t="s">
        <v>710</v>
      </c>
      <c r="E584" s="13">
        <v>4</v>
      </c>
      <c r="F584" s="13">
        <v>1</v>
      </c>
      <c r="G584" s="24">
        <f>ROUNDDOWN(F584,0)</f>
        <v>1</v>
      </c>
      <c r="H584" s="24">
        <f>IF(G584&lt;1,1,G584)</f>
        <v>1</v>
      </c>
    </row>
    <row r="585" spans="1:8" ht="15" customHeight="1" x14ac:dyDescent="0.25">
      <c r="A585" s="12" t="s">
        <v>2103</v>
      </c>
      <c r="B585" s="12" t="s">
        <v>250</v>
      </c>
      <c r="C585" s="12" t="s">
        <v>737</v>
      </c>
      <c r="D585" s="12" t="s">
        <v>717</v>
      </c>
      <c r="E585" s="13">
        <v>4</v>
      </c>
      <c r="F585" s="13">
        <v>1</v>
      </c>
      <c r="G585" s="24">
        <f>ROUNDDOWN(F585,0)</f>
        <v>1</v>
      </c>
      <c r="H585" s="24">
        <f>IF(G585&lt;1,1,G585)</f>
        <v>1</v>
      </c>
    </row>
    <row r="586" spans="1:8" ht="15" customHeight="1" x14ac:dyDescent="0.25">
      <c r="A586" s="12" t="s">
        <v>2621</v>
      </c>
      <c r="B586" s="12" t="s">
        <v>222</v>
      </c>
      <c r="C586" s="12" t="s">
        <v>2</v>
      </c>
      <c r="D586" s="12" t="s">
        <v>728</v>
      </c>
      <c r="E586" s="13">
        <v>4</v>
      </c>
      <c r="F586" s="13">
        <v>1</v>
      </c>
      <c r="G586" s="24">
        <f>ROUNDDOWN(F586,0)</f>
        <v>1</v>
      </c>
      <c r="H586" s="24">
        <f>IF(G586&lt;1,1,G586)</f>
        <v>1</v>
      </c>
    </row>
    <row r="587" spans="1:8" ht="15" customHeight="1" x14ac:dyDescent="0.25">
      <c r="A587" s="12" t="s">
        <v>349</v>
      </c>
      <c r="B587" s="12" t="s">
        <v>54</v>
      </c>
      <c r="C587" s="12" t="s">
        <v>705</v>
      </c>
      <c r="D587" s="12" t="s">
        <v>712</v>
      </c>
      <c r="E587" s="13">
        <v>4</v>
      </c>
      <c r="F587" s="13">
        <v>1</v>
      </c>
      <c r="G587" s="24">
        <f>ROUNDDOWN(F587,0)</f>
        <v>1</v>
      </c>
      <c r="H587" s="24">
        <f>IF(G587&lt;1,1,G587)</f>
        <v>1</v>
      </c>
    </row>
    <row r="588" spans="1:8" ht="15" customHeight="1" x14ac:dyDescent="0.25">
      <c r="A588" s="12" t="s">
        <v>1073</v>
      </c>
      <c r="B588" s="12" t="s">
        <v>739</v>
      </c>
      <c r="C588" s="12" t="s">
        <v>705</v>
      </c>
      <c r="D588" s="12" t="s">
        <v>707</v>
      </c>
      <c r="E588" s="13">
        <v>4</v>
      </c>
      <c r="F588" s="13">
        <v>1</v>
      </c>
      <c r="G588" s="24">
        <f>ROUNDDOWN(F588,0)</f>
        <v>1</v>
      </c>
      <c r="H588" s="24">
        <f>IF(G588&lt;1,1,G588)</f>
        <v>1</v>
      </c>
    </row>
    <row r="589" spans="1:8" ht="15" customHeight="1" x14ac:dyDescent="0.25">
      <c r="A589" s="12" t="s">
        <v>2620</v>
      </c>
      <c r="B589" s="12" t="s">
        <v>254</v>
      </c>
      <c r="C589" s="12" t="s">
        <v>735</v>
      </c>
      <c r="D589" s="12" t="s">
        <v>712</v>
      </c>
      <c r="E589" s="13">
        <v>4</v>
      </c>
      <c r="F589" s="13">
        <v>1</v>
      </c>
      <c r="G589" s="24">
        <f>ROUNDDOWN(F589,0)</f>
        <v>1</v>
      </c>
      <c r="H589" s="24">
        <f>IF(G589&lt;1,1,G589)</f>
        <v>1</v>
      </c>
    </row>
    <row r="590" spans="1:8" ht="15" customHeight="1" x14ac:dyDescent="0.25">
      <c r="A590" s="12" t="s">
        <v>875</v>
      </c>
      <c r="B590" s="12" t="s">
        <v>744</v>
      </c>
      <c r="C590" s="12" t="s">
        <v>2</v>
      </c>
      <c r="D590" s="12" t="s">
        <v>736</v>
      </c>
      <c r="E590" s="13">
        <v>4</v>
      </c>
      <c r="F590" s="13">
        <v>1</v>
      </c>
      <c r="G590" s="24">
        <f>ROUNDDOWN(F590,0)</f>
        <v>1</v>
      </c>
      <c r="H590" s="24">
        <f>IF(G590&lt;1,1,G590)</f>
        <v>1</v>
      </c>
    </row>
    <row r="591" spans="1:8" ht="15" customHeight="1" x14ac:dyDescent="0.25">
      <c r="A591" s="12" t="s">
        <v>2619</v>
      </c>
      <c r="B591" s="12" t="s">
        <v>516</v>
      </c>
      <c r="C591" s="12" t="s">
        <v>737</v>
      </c>
      <c r="D591" s="12" t="s">
        <v>706</v>
      </c>
      <c r="E591" s="13">
        <v>4</v>
      </c>
      <c r="F591" s="13">
        <v>1</v>
      </c>
      <c r="G591" s="24">
        <f>ROUNDDOWN(F591,0)</f>
        <v>1</v>
      </c>
      <c r="H591" s="24">
        <f>IF(G591&lt;1,1,G591)</f>
        <v>1</v>
      </c>
    </row>
    <row r="592" spans="1:8" ht="15" customHeight="1" x14ac:dyDescent="0.25">
      <c r="A592" s="12" t="s">
        <v>1097</v>
      </c>
      <c r="B592" s="12" t="s">
        <v>41</v>
      </c>
      <c r="C592" s="12" t="s">
        <v>735</v>
      </c>
      <c r="D592" s="12" t="s">
        <v>706</v>
      </c>
      <c r="E592" s="13">
        <v>4</v>
      </c>
      <c r="F592" s="13">
        <v>1</v>
      </c>
      <c r="G592" s="24">
        <f>ROUNDDOWN(F592,0)</f>
        <v>1</v>
      </c>
      <c r="H592" s="24">
        <f>IF(G592&lt;1,1,G592)</f>
        <v>1</v>
      </c>
    </row>
    <row r="593" spans="1:8" ht="15" customHeight="1" x14ac:dyDescent="0.25">
      <c r="A593" s="12" t="s">
        <v>2618</v>
      </c>
      <c r="B593" s="12" t="s">
        <v>378</v>
      </c>
      <c r="C593" s="12" t="s">
        <v>1</v>
      </c>
      <c r="D593" s="12" t="s">
        <v>711</v>
      </c>
      <c r="E593" s="13">
        <v>4</v>
      </c>
      <c r="F593" s="13">
        <v>1</v>
      </c>
      <c r="G593" s="24">
        <f>ROUNDDOWN(F593,0)</f>
        <v>1</v>
      </c>
      <c r="H593" s="24">
        <f>IF(G593&lt;1,1,G593)</f>
        <v>1</v>
      </c>
    </row>
    <row r="594" spans="1:8" ht="15" customHeight="1" x14ac:dyDescent="0.25">
      <c r="A594" s="12" t="s">
        <v>2624</v>
      </c>
      <c r="B594" s="12" t="s">
        <v>275</v>
      </c>
      <c r="C594" s="12" t="s">
        <v>737</v>
      </c>
      <c r="D594" s="12" t="s">
        <v>728</v>
      </c>
      <c r="E594" s="13">
        <v>4</v>
      </c>
      <c r="F594" s="13">
        <v>1</v>
      </c>
      <c r="G594" s="24">
        <f>ROUNDDOWN(F594,0)</f>
        <v>1</v>
      </c>
      <c r="H594" s="24">
        <f>IF(G594&lt;1,1,G594)</f>
        <v>1</v>
      </c>
    </row>
    <row r="595" spans="1:8" ht="15" customHeight="1" x14ac:dyDescent="0.25">
      <c r="A595" s="12" t="s">
        <v>2615</v>
      </c>
      <c r="B595" s="12" t="s">
        <v>41</v>
      </c>
      <c r="C595" s="12" t="s">
        <v>735</v>
      </c>
      <c r="D595" s="12" t="s">
        <v>717</v>
      </c>
      <c r="E595" s="13">
        <v>4</v>
      </c>
      <c r="F595" s="13">
        <v>1</v>
      </c>
      <c r="G595" s="24">
        <f>ROUNDDOWN(F595,0)</f>
        <v>1</v>
      </c>
      <c r="H595" s="24">
        <f>IF(G595&lt;1,1,G595)</f>
        <v>1</v>
      </c>
    </row>
    <row r="596" spans="1:8" ht="15" customHeight="1" x14ac:dyDescent="0.25">
      <c r="A596" s="12" t="s">
        <v>163</v>
      </c>
      <c r="B596" s="12" t="s">
        <v>2614</v>
      </c>
      <c r="C596" s="12" t="s">
        <v>705</v>
      </c>
      <c r="D596" s="12" t="s">
        <v>724</v>
      </c>
      <c r="E596" s="13">
        <v>4</v>
      </c>
      <c r="F596" s="13">
        <v>1</v>
      </c>
      <c r="G596" s="24">
        <f>ROUNDDOWN(F596,0)</f>
        <v>1</v>
      </c>
      <c r="H596" s="24">
        <f>IF(G596&lt;1,1,G596)</f>
        <v>1</v>
      </c>
    </row>
    <row r="597" spans="1:8" ht="15" customHeight="1" x14ac:dyDescent="0.25">
      <c r="A597" s="12" t="s">
        <v>243</v>
      </c>
      <c r="B597" s="12" t="s">
        <v>298</v>
      </c>
      <c r="C597" s="12" t="s">
        <v>705</v>
      </c>
      <c r="D597" s="12" t="s">
        <v>707</v>
      </c>
      <c r="E597" s="13">
        <v>4</v>
      </c>
      <c r="F597" s="13">
        <v>1</v>
      </c>
      <c r="G597" s="24">
        <f>ROUNDDOWN(F597,0)</f>
        <v>1</v>
      </c>
      <c r="H597" s="24">
        <f>IF(G597&lt;1,1,G597)</f>
        <v>1</v>
      </c>
    </row>
    <row r="598" spans="1:8" ht="15" customHeight="1" x14ac:dyDescent="0.25">
      <c r="A598" s="12" t="s">
        <v>2613</v>
      </c>
      <c r="B598" s="12" t="s">
        <v>486</v>
      </c>
      <c r="C598" s="12" t="s">
        <v>737</v>
      </c>
      <c r="D598" s="12" t="s">
        <v>846</v>
      </c>
      <c r="E598" s="13">
        <v>4</v>
      </c>
      <c r="F598" s="13">
        <v>1</v>
      </c>
      <c r="G598" s="24">
        <f>ROUNDDOWN(F598,0)</f>
        <v>1</v>
      </c>
      <c r="H598" s="24">
        <f>IF(G598&lt;1,1,G598)</f>
        <v>1</v>
      </c>
    </row>
    <row r="599" spans="1:8" ht="15" customHeight="1" x14ac:dyDescent="0.25">
      <c r="A599" s="12" t="s">
        <v>2612</v>
      </c>
      <c r="B599" s="12" t="s">
        <v>63</v>
      </c>
      <c r="C599" s="12" t="s">
        <v>737</v>
      </c>
      <c r="D599" s="12" t="s">
        <v>711</v>
      </c>
      <c r="E599" s="13">
        <v>4</v>
      </c>
      <c r="F599" s="13">
        <v>1</v>
      </c>
      <c r="G599" s="24">
        <f>ROUNDDOWN(F599,0)</f>
        <v>1</v>
      </c>
      <c r="H599" s="24">
        <f>IF(G599&lt;1,1,G599)</f>
        <v>1</v>
      </c>
    </row>
    <row r="600" spans="1:8" ht="15" customHeight="1" x14ac:dyDescent="0.25">
      <c r="A600" s="12" t="s">
        <v>2611</v>
      </c>
      <c r="B600" s="12" t="s">
        <v>173</v>
      </c>
      <c r="C600" s="12" t="s">
        <v>731</v>
      </c>
      <c r="D600" s="12" t="s">
        <v>728</v>
      </c>
      <c r="E600" s="13">
        <v>4</v>
      </c>
      <c r="F600" s="13">
        <v>1</v>
      </c>
      <c r="G600" s="24">
        <f>ROUNDDOWN(F600,0)</f>
        <v>1</v>
      </c>
      <c r="H600" s="24">
        <f>IF(G600&lt;1,1,G600)</f>
        <v>1</v>
      </c>
    </row>
    <row r="601" spans="1:8" ht="15" customHeight="1" x14ac:dyDescent="0.25">
      <c r="A601" s="12" t="s">
        <v>2610</v>
      </c>
      <c r="B601" s="12" t="s">
        <v>68</v>
      </c>
      <c r="C601" s="12" t="s">
        <v>737</v>
      </c>
      <c r="D601" s="12" t="s">
        <v>719</v>
      </c>
      <c r="E601" s="13">
        <v>4</v>
      </c>
      <c r="F601" s="13">
        <v>1</v>
      </c>
      <c r="G601" s="24">
        <f>ROUNDDOWN(F601,0)</f>
        <v>1</v>
      </c>
      <c r="H601" s="24">
        <f>IF(G601&lt;1,1,G601)</f>
        <v>1</v>
      </c>
    </row>
    <row r="602" spans="1:8" ht="15" customHeight="1" x14ac:dyDescent="0.25">
      <c r="A602" s="12" t="s">
        <v>2609</v>
      </c>
      <c r="B602" s="12" t="s">
        <v>2608</v>
      </c>
      <c r="C602" s="12" t="s">
        <v>2035</v>
      </c>
      <c r="D602" s="12" t="s">
        <v>713</v>
      </c>
      <c r="E602" s="13">
        <v>4</v>
      </c>
      <c r="F602" s="13">
        <v>1</v>
      </c>
      <c r="G602" s="24">
        <f>ROUNDDOWN(F602,0)</f>
        <v>1</v>
      </c>
      <c r="H602" s="24">
        <f>IF(G602&lt;1,1,G602)</f>
        <v>1</v>
      </c>
    </row>
    <row r="603" spans="1:8" ht="15" customHeight="1" x14ac:dyDescent="0.25">
      <c r="A603" s="12" t="s">
        <v>2628</v>
      </c>
      <c r="B603" s="12" t="s">
        <v>89</v>
      </c>
      <c r="C603" s="12" t="s">
        <v>732</v>
      </c>
      <c r="D603" s="12" t="s">
        <v>846</v>
      </c>
      <c r="E603" s="13">
        <v>4</v>
      </c>
      <c r="F603" s="13">
        <v>1</v>
      </c>
      <c r="G603" s="24">
        <f>ROUNDDOWN(F603,0)</f>
        <v>1</v>
      </c>
      <c r="H603" s="24">
        <f>IF(G603&lt;1,1,G603)</f>
        <v>1</v>
      </c>
    </row>
    <row r="604" spans="1:8" ht="15" customHeight="1" x14ac:dyDescent="0.25">
      <c r="A604" s="12" t="s">
        <v>214</v>
      </c>
      <c r="B604" s="12" t="s">
        <v>2622</v>
      </c>
      <c r="C604" s="12" t="s">
        <v>737</v>
      </c>
      <c r="D604" s="12" t="s">
        <v>717</v>
      </c>
      <c r="E604" s="13">
        <v>4</v>
      </c>
      <c r="F604" s="13">
        <v>1</v>
      </c>
      <c r="G604" s="24">
        <f>ROUNDDOWN(F604,0)</f>
        <v>1</v>
      </c>
      <c r="H604" s="24">
        <f>IF(G604&lt;1,1,G604)</f>
        <v>1</v>
      </c>
    </row>
    <row r="605" spans="1:8" ht="15" customHeight="1" x14ac:dyDescent="0.25">
      <c r="A605" s="12" t="s">
        <v>601</v>
      </c>
      <c r="B605" s="12" t="s">
        <v>1587</v>
      </c>
      <c r="C605" s="12" t="s">
        <v>732</v>
      </c>
      <c r="D605" s="12" t="s">
        <v>726</v>
      </c>
      <c r="E605" s="13">
        <v>4</v>
      </c>
      <c r="F605" s="13">
        <v>1</v>
      </c>
      <c r="G605" s="24">
        <f>ROUNDDOWN(F605,0)</f>
        <v>1</v>
      </c>
      <c r="H605" s="24">
        <f>IF(G605&lt;1,1,G605)</f>
        <v>1</v>
      </c>
    </row>
    <row r="606" spans="1:8" ht="15" customHeight="1" x14ac:dyDescent="0.25">
      <c r="A606" s="12" t="s">
        <v>295</v>
      </c>
      <c r="B606" s="12" t="s">
        <v>1541</v>
      </c>
      <c r="C606" s="12" t="s">
        <v>737</v>
      </c>
      <c r="D606" s="12" t="s">
        <v>720</v>
      </c>
      <c r="E606" s="13">
        <v>4</v>
      </c>
      <c r="F606" s="13">
        <v>1</v>
      </c>
      <c r="G606" s="24">
        <f>ROUNDDOWN(F606,0)</f>
        <v>1</v>
      </c>
      <c r="H606" s="24">
        <f>IF(G606&lt;1,1,G606)</f>
        <v>1</v>
      </c>
    </row>
    <row r="607" spans="1:8" ht="15" customHeight="1" x14ac:dyDescent="0.25">
      <c r="A607" s="12" t="s">
        <v>2633</v>
      </c>
      <c r="B607" s="12" t="s">
        <v>259</v>
      </c>
      <c r="C607" s="12" t="s">
        <v>737</v>
      </c>
      <c r="D607" s="12" t="s">
        <v>726</v>
      </c>
      <c r="E607" s="13">
        <v>4</v>
      </c>
      <c r="F607" s="13">
        <v>1</v>
      </c>
      <c r="G607" s="24">
        <f>ROUNDDOWN(F607,0)</f>
        <v>1</v>
      </c>
      <c r="H607" s="24">
        <f>IF(G607&lt;1,1,G607)</f>
        <v>1</v>
      </c>
    </row>
    <row r="608" spans="1:8" ht="15" customHeight="1" x14ac:dyDescent="0.25">
      <c r="A608" s="12" t="s">
        <v>2632</v>
      </c>
      <c r="B608" s="12" t="s">
        <v>285</v>
      </c>
      <c r="C608" s="12" t="s">
        <v>732</v>
      </c>
      <c r="D608" s="12" t="s">
        <v>708</v>
      </c>
      <c r="E608" s="13">
        <v>4</v>
      </c>
      <c r="F608" s="13">
        <v>1</v>
      </c>
      <c r="G608" s="24">
        <f>ROUNDDOWN(F608,0)</f>
        <v>1</v>
      </c>
      <c r="H608" s="24">
        <f>IF(G608&lt;1,1,G608)</f>
        <v>1</v>
      </c>
    </row>
    <row r="609" spans="1:8" ht="15" customHeight="1" x14ac:dyDescent="0.25">
      <c r="A609" s="12" t="s">
        <v>2631</v>
      </c>
      <c r="B609" s="12" t="s">
        <v>1490</v>
      </c>
      <c r="C609" s="12" t="s">
        <v>737</v>
      </c>
      <c r="D609" s="12" t="s">
        <v>720</v>
      </c>
      <c r="E609" s="13">
        <v>4</v>
      </c>
      <c r="F609" s="13">
        <v>1</v>
      </c>
      <c r="G609" s="24">
        <f>ROUNDDOWN(F609,0)</f>
        <v>1</v>
      </c>
      <c r="H609" s="24">
        <f>IF(G609&lt;1,1,G609)</f>
        <v>1</v>
      </c>
    </row>
    <row r="610" spans="1:8" ht="15" customHeight="1" x14ac:dyDescent="0.25">
      <c r="A610" s="12" t="s">
        <v>2630</v>
      </c>
      <c r="B610" s="12" t="s">
        <v>140</v>
      </c>
      <c r="C610" s="12" t="s">
        <v>731</v>
      </c>
      <c r="D610" s="12" t="s">
        <v>721</v>
      </c>
      <c r="E610" s="13">
        <v>4</v>
      </c>
      <c r="F610" s="13">
        <v>1</v>
      </c>
      <c r="G610" s="24">
        <f>ROUNDDOWN(F610,0)</f>
        <v>1</v>
      </c>
      <c r="H610" s="24">
        <f>IF(G610&lt;1,1,G610)</f>
        <v>1</v>
      </c>
    </row>
    <row r="611" spans="1:8" ht="15" customHeight="1" x14ac:dyDescent="0.25">
      <c r="A611" s="12" t="s">
        <v>2623</v>
      </c>
      <c r="B611" s="12" t="s">
        <v>2622</v>
      </c>
      <c r="C611" s="12" t="s">
        <v>737</v>
      </c>
      <c r="D611" s="12" t="s">
        <v>699</v>
      </c>
      <c r="E611" s="13">
        <v>4</v>
      </c>
      <c r="F611" s="13">
        <v>1</v>
      </c>
      <c r="G611" s="24">
        <f>ROUNDDOWN(F611,0)</f>
        <v>1</v>
      </c>
      <c r="H611" s="24">
        <f>IF(G611&lt;1,1,G611)</f>
        <v>1</v>
      </c>
    </row>
    <row r="612" spans="1:8" ht="15" customHeight="1" x14ac:dyDescent="0.25">
      <c r="A612" s="12" t="s">
        <v>2629</v>
      </c>
      <c r="B612" s="12" t="s">
        <v>999</v>
      </c>
      <c r="C612" s="12" t="s">
        <v>732</v>
      </c>
      <c r="D612" s="12" t="s">
        <v>711</v>
      </c>
      <c r="E612" s="13">
        <v>4</v>
      </c>
      <c r="F612" s="13">
        <v>1</v>
      </c>
      <c r="G612" s="24">
        <f>ROUNDDOWN(F612,0)</f>
        <v>1</v>
      </c>
      <c r="H612" s="24">
        <f>IF(G612&lt;1,1,G612)</f>
        <v>1</v>
      </c>
    </row>
    <row r="613" spans="1:8" ht="15" customHeight="1" x14ac:dyDescent="0.25">
      <c r="A613" s="12" t="s">
        <v>2605</v>
      </c>
      <c r="B613" s="12" t="s">
        <v>1622</v>
      </c>
      <c r="C613" s="12" t="s">
        <v>3</v>
      </c>
      <c r="D613" s="12" t="s">
        <v>708</v>
      </c>
      <c r="E613" s="13">
        <v>4</v>
      </c>
      <c r="F613" s="13">
        <v>1</v>
      </c>
      <c r="G613" s="24">
        <f>ROUNDDOWN(F613,0)</f>
        <v>1</v>
      </c>
      <c r="H613" s="24">
        <f>IF(G613&lt;1,1,G613)</f>
        <v>1</v>
      </c>
    </row>
    <row r="614" spans="1:8" ht="15" customHeight="1" x14ac:dyDescent="0.25">
      <c r="A614" s="12" t="s">
        <v>2627</v>
      </c>
      <c r="B614" s="12" t="s">
        <v>167</v>
      </c>
      <c r="C614" s="12" t="s">
        <v>2</v>
      </c>
      <c r="D614" s="12" t="s">
        <v>711</v>
      </c>
      <c r="E614" s="13">
        <v>4</v>
      </c>
      <c r="F614" s="13">
        <v>1</v>
      </c>
      <c r="G614" s="24">
        <f>ROUNDDOWN(F614,0)</f>
        <v>1</v>
      </c>
      <c r="H614" s="24">
        <f>IF(G614&lt;1,1,G614)</f>
        <v>1</v>
      </c>
    </row>
    <row r="615" spans="1:8" ht="15" customHeight="1" x14ac:dyDescent="0.25">
      <c r="A615" s="12" t="s">
        <v>1560</v>
      </c>
      <c r="B615" s="12" t="s">
        <v>1559</v>
      </c>
      <c r="C615" s="12" t="s">
        <v>734</v>
      </c>
      <c r="D615" s="12" t="s">
        <v>717</v>
      </c>
      <c r="E615" s="13">
        <v>4</v>
      </c>
      <c r="F615" s="13">
        <v>1</v>
      </c>
      <c r="G615" s="24">
        <f>ROUNDDOWN(F615,0)</f>
        <v>1</v>
      </c>
      <c r="H615" s="24">
        <f>IF(G615&lt;1,1,G615)</f>
        <v>1</v>
      </c>
    </row>
    <row r="616" spans="1:8" ht="15" customHeight="1" x14ac:dyDescent="0.25">
      <c r="A616" s="12" t="s">
        <v>2215</v>
      </c>
      <c r="B616" s="12" t="s">
        <v>749</v>
      </c>
      <c r="C616" s="12" t="s">
        <v>2</v>
      </c>
      <c r="D616" s="12" t="s">
        <v>717</v>
      </c>
      <c r="E616" s="13">
        <v>4</v>
      </c>
      <c r="F616" s="13">
        <v>1</v>
      </c>
      <c r="G616" s="24">
        <f>ROUNDDOWN(F616,0)</f>
        <v>1</v>
      </c>
      <c r="H616" s="24">
        <f>IF(G616&lt;1,1,G616)</f>
        <v>1</v>
      </c>
    </row>
    <row r="617" spans="1:8" ht="15" customHeight="1" x14ac:dyDescent="0.25">
      <c r="A617" s="12" t="s">
        <v>2626</v>
      </c>
      <c r="B617" s="12" t="s">
        <v>97</v>
      </c>
      <c r="C617" s="12" t="s">
        <v>737</v>
      </c>
      <c r="D617" s="12" t="s">
        <v>710</v>
      </c>
      <c r="E617" s="13">
        <v>4</v>
      </c>
      <c r="F617" s="13">
        <v>1</v>
      </c>
      <c r="G617" s="24">
        <f>ROUNDDOWN(F617,0)</f>
        <v>1</v>
      </c>
      <c r="H617" s="24">
        <f>IF(G617&lt;1,1,G617)</f>
        <v>1</v>
      </c>
    </row>
    <row r="618" spans="1:8" ht="15" customHeight="1" x14ac:dyDescent="0.25">
      <c r="A618" s="12" t="s">
        <v>2625</v>
      </c>
      <c r="B618" s="12" t="s">
        <v>117</v>
      </c>
      <c r="C618" s="12" t="s">
        <v>705</v>
      </c>
      <c r="D618" s="12" t="s">
        <v>707</v>
      </c>
      <c r="E618" s="13">
        <v>4</v>
      </c>
      <c r="F618" s="13">
        <v>1</v>
      </c>
      <c r="G618" s="24">
        <f>ROUNDDOWN(F618,0)</f>
        <v>1</v>
      </c>
      <c r="H618" s="24">
        <f>IF(G618&lt;1,1,G618)</f>
        <v>1</v>
      </c>
    </row>
    <row r="619" spans="1:8" ht="15" customHeight="1" x14ac:dyDescent="0.25">
      <c r="A619" s="12" t="s">
        <v>921</v>
      </c>
      <c r="B619" s="12" t="s">
        <v>117</v>
      </c>
      <c r="C619" s="12" t="s">
        <v>1</v>
      </c>
      <c r="D619" s="12" t="s">
        <v>701</v>
      </c>
      <c r="E619" s="13">
        <v>4</v>
      </c>
      <c r="F619" s="13">
        <v>1</v>
      </c>
      <c r="G619" s="24">
        <f>ROUNDDOWN(F619,0)</f>
        <v>1</v>
      </c>
      <c r="H619" s="24">
        <f>IF(G619&lt;1,1,G619)</f>
        <v>1</v>
      </c>
    </row>
    <row r="620" spans="1:8" ht="15" customHeight="1" x14ac:dyDescent="0.25">
      <c r="A620" s="12" t="s">
        <v>150</v>
      </c>
      <c r="B620" s="12" t="s">
        <v>149</v>
      </c>
      <c r="C620" s="12" t="s">
        <v>732</v>
      </c>
      <c r="D620" s="12" t="s">
        <v>724</v>
      </c>
      <c r="E620" s="13">
        <v>4</v>
      </c>
      <c r="F620" s="13">
        <v>1</v>
      </c>
      <c r="G620" s="24">
        <f>ROUNDDOWN(F620,0)</f>
        <v>1</v>
      </c>
      <c r="H620" s="24">
        <f>IF(G620&lt;1,1,G620)</f>
        <v>1</v>
      </c>
    </row>
    <row r="621" spans="1:8" ht="15" customHeight="1" x14ac:dyDescent="0.25">
      <c r="A621" s="12" t="s">
        <v>292</v>
      </c>
      <c r="B621" s="12" t="s">
        <v>2372</v>
      </c>
      <c r="C621" s="12" t="s">
        <v>731</v>
      </c>
      <c r="D621" s="12" t="s">
        <v>846</v>
      </c>
      <c r="E621" s="13">
        <v>4</v>
      </c>
      <c r="F621" s="13">
        <v>1</v>
      </c>
      <c r="G621" s="24">
        <f>ROUNDDOWN(F621,0)</f>
        <v>1</v>
      </c>
      <c r="H621" s="24">
        <f>IF(G621&lt;1,1,G621)</f>
        <v>1</v>
      </c>
    </row>
    <row r="622" spans="1:8" ht="15" customHeight="1" x14ac:dyDescent="0.25">
      <c r="A622" s="12" t="s">
        <v>2380</v>
      </c>
      <c r="B622" s="12" t="s">
        <v>563</v>
      </c>
      <c r="C622" s="12" t="s">
        <v>735</v>
      </c>
      <c r="D622" s="12" t="s">
        <v>714</v>
      </c>
      <c r="E622" s="13">
        <v>4</v>
      </c>
      <c r="F622" s="13">
        <v>1</v>
      </c>
      <c r="G622" s="24">
        <f>ROUNDDOWN(F622,0)</f>
        <v>1</v>
      </c>
      <c r="H622" s="24">
        <f>IF(G622&lt;1,1,G622)</f>
        <v>1</v>
      </c>
    </row>
    <row r="623" spans="1:8" ht="15" customHeight="1" x14ac:dyDescent="0.25">
      <c r="A623" s="12" t="s">
        <v>2581</v>
      </c>
      <c r="B623" s="12" t="s">
        <v>138</v>
      </c>
      <c r="C623" s="12" t="s">
        <v>737</v>
      </c>
      <c r="D623" s="12" t="s">
        <v>707</v>
      </c>
      <c r="E623" s="13">
        <v>4</v>
      </c>
      <c r="F623" s="13">
        <v>1</v>
      </c>
      <c r="G623" s="24">
        <f>ROUNDDOWN(F623,0)</f>
        <v>1</v>
      </c>
      <c r="H623" s="24">
        <f>IF(G623&lt;1,1,G623)</f>
        <v>1</v>
      </c>
    </row>
    <row r="624" spans="1:8" ht="15" customHeight="1" x14ac:dyDescent="0.25">
      <c r="A624" s="12" t="s">
        <v>2590</v>
      </c>
      <c r="B624" s="12" t="s">
        <v>2589</v>
      </c>
      <c r="C624" s="12" t="s">
        <v>2035</v>
      </c>
      <c r="D624" s="12" t="s">
        <v>712</v>
      </c>
      <c r="E624" s="13">
        <v>4</v>
      </c>
      <c r="F624" s="13">
        <v>1</v>
      </c>
      <c r="G624" s="24">
        <f>ROUNDDOWN(F624,0)</f>
        <v>1</v>
      </c>
      <c r="H624" s="24">
        <f>IF(G624&lt;1,1,G624)</f>
        <v>1</v>
      </c>
    </row>
    <row r="625" spans="1:9" ht="15" customHeight="1" x14ac:dyDescent="0.25">
      <c r="A625" s="12" t="s">
        <v>2588</v>
      </c>
      <c r="B625" s="12" t="s">
        <v>347</v>
      </c>
      <c r="C625" s="12" t="s">
        <v>1</v>
      </c>
      <c r="D625" s="12" t="s">
        <v>725</v>
      </c>
      <c r="E625" s="13">
        <v>4</v>
      </c>
      <c r="F625" s="13">
        <v>1</v>
      </c>
      <c r="G625" s="24">
        <f>ROUNDDOWN(F625,0)</f>
        <v>1</v>
      </c>
      <c r="H625" s="24">
        <f>IF(G625&lt;1,1,G625)</f>
        <v>1</v>
      </c>
    </row>
    <row r="626" spans="1:9" ht="15" customHeight="1" x14ac:dyDescent="0.25">
      <c r="A626" s="12" t="s">
        <v>2587</v>
      </c>
      <c r="B626" s="12" t="s">
        <v>2586</v>
      </c>
      <c r="C626" s="12" t="s">
        <v>705</v>
      </c>
      <c r="D626" s="12" t="s">
        <v>725</v>
      </c>
      <c r="E626" s="13">
        <v>4</v>
      </c>
      <c r="F626" s="13">
        <v>1</v>
      </c>
      <c r="G626" s="24">
        <f>ROUNDDOWN(F626,0)</f>
        <v>1</v>
      </c>
      <c r="H626" s="24">
        <f>IF(G626&lt;1,1,G626)</f>
        <v>1</v>
      </c>
    </row>
    <row r="627" spans="1:9" ht="15" customHeight="1" x14ac:dyDescent="0.25">
      <c r="A627" s="12" t="s">
        <v>2585</v>
      </c>
      <c r="B627" s="12" t="s">
        <v>196</v>
      </c>
      <c r="C627" s="12" t="s">
        <v>705</v>
      </c>
      <c r="D627" s="12" t="s">
        <v>717</v>
      </c>
      <c r="E627" s="13">
        <v>4</v>
      </c>
      <c r="F627" s="13">
        <v>1</v>
      </c>
      <c r="G627" s="24">
        <f>ROUNDDOWN(F627,0)</f>
        <v>1</v>
      </c>
      <c r="H627" s="24">
        <f>IF(G627&lt;1,1,G627)</f>
        <v>1</v>
      </c>
      <c r="I627" s="24"/>
    </row>
    <row r="628" spans="1:9" ht="15" customHeight="1" x14ac:dyDescent="0.25">
      <c r="A628" s="12" t="s">
        <v>2584</v>
      </c>
      <c r="B628" s="12" t="s">
        <v>257</v>
      </c>
      <c r="C628" s="12" t="s">
        <v>731</v>
      </c>
      <c r="D628" s="12" t="s">
        <v>701</v>
      </c>
      <c r="E628" s="13">
        <v>4</v>
      </c>
      <c r="F628" s="13">
        <v>1</v>
      </c>
      <c r="G628" s="24">
        <f>ROUNDDOWN(F628,0)</f>
        <v>1</v>
      </c>
      <c r="H628" s="24">
        <f>IF(G628&lt;1,1,G628)</f>
        <v>1</v>
      </c>
    </row>
    <row r="629" spans="1:9" ht="15" customHeight="1" x14ac:dyDescent="0.25">
      <c r="A629" s="12" t="s">
        <v>787</v>
      </c>
      <c r="B629" s="12" t="s">
        <v>2583</v>
      </c>
      <c r="C629" s="12" t="s">
        <v>737</v>
      </c>
      <c r="D629" s="12" t="s">
        <v>723</v>
      </c>
      <c r="E629" s="13">
        <v>4</v>
      </c>
      <c r="F629" s="13">
        <v>1</v>
      </c>
      <c r="G629" s="24">
        <f>ROUNDDOWN(F629,0)</f>
        <v>1</v>
      </c>
      <c r="H629" s="24">
        <f>IF(G629&lt;1,1,G629)</f>
        <v>1</v>
      </c>
    </row>
    <row r="630" spans="1:9" ht="15" customHeight="1" x14ac:dyDescent="0.25">
      <c r="A630" s="12" t="s">
        <v>2582</v>
      </c>
      <c r="B630" s="12" t="s">
        <v>30</v>
      </c>
      <c r="C630" s="12" t="s">
        <v>705</v>
      </c>
      <c r="D630" s="12" t="s">
        <v>724</v>
      </c>
      <c r="E630" s="13">
        <v>4</v>
      </c>
      <c r="F630" s="13">
        <v>1</v>
      </c>
      <c r="G630" s="24">
        <f>ROUNDDOWN(F630,0)</f>
        <v>1</v>
      </c>
      <c r="H630" s="24">
        <f>IF(G630&lt;1,1,G630)</f>
        <v>1</v>
      </c>
    </row>
    <row r="631" spans="1:9" ht="15" customHeight="1" x14ac:dyDescent="0.25">
      <c r="A631" s="12" t="s">
        <v>2607</v>
      </c>
      <c r="B631" s="12" t="s">
        <v>188</v>
      </c>
      <c r="C631" s="12" t="s">
        <v>3</v>
      </c>
      <c r="D631" s="12" t="s">
        <v>719</v>
      </c>
      <c r="E631" s="13">
        <v>4</v>
      </c>
      <c r="F631" s="13">
        <v>1</v>
      </c>
      <c r="G631" s="24">
        <f>ROUNDDOWN(F631,0)</f>
        <v>1</v>
      </c>
      <c r="H631" s="24">
        <f>IF(G631&lt;1,1,G631)</f>
        <v>1</v>
      </c>
    </row>
    <row r="632" spans="1:9" ht="15" customHeight="1" x14ac:dyDescent="0.25">
      <c r="A632" s="12" t="s">
        <v>375</v>
      </c>
      <c r="B632" s="12" t="s">
        <v>54</v>
      </c>
      <c r="C632" s="12" t="s">
        <v>2</v>
      </c>
      <c r="D632" s="12" t="s">
        <v>706</v>
      </c>
      <c r="E632" s="13">
        <v>4</v>
      </c>
      <c r="F632" s="13">
        <v>1</v>
      </c>
      <c r="G632" s="24">
        <f>ROUNDDOWN(F632,0)</f>
        <v>1</v>
      </c>
      <c r="H632" s="24">
        <f>IF(G632&lt;1,1,G632)</f>
        <v>1</v>
      </c>
    </row>
    <row r="633" spans="1:9" ht="15" customHeight="1" x14ac:dyDescent="0.25">
      <c r="A633" s="12" t="s">
        <v>2594</v>
      </c>
      <c r="B633" s="12" t="s">
        <v>740</v>
      </c>
      <c r="C633" s="12" t="s">
        <v>735</v>
      </c>
      <c r="D633" s="12" t="s">
        <v>706</v>
      </c>
      <c r="E633" s="13">
        <v>4</v>
      </c>
      <c r="F633" s="13">
        <v>1</v>
      </c>
      <c r="G633" s="24">
        <f>ROUNDDOWN(F633,0)</f>
        <v>1</v>
      </c>
      <c r="H633" s="24">
        <f>IF(G633&lt;1,1,G633)</f>
        <v>1</v>
      </c>
    </row>
    <row r="634" spans="1:9" ht="15" customHeight="1" x14ac:dyDescent="0.25">
      <c r="A634" s="12" t="s">
        <v>916</v>
      </c>
      <c r="B634" s="12" t="s">
        <v>305</v>
      </c>
      <c r="C634" s="12" t="s">
        <v>705</v>
      </c>
      <c r="D634" s="12" t="s">
        <v>707</v>
      </c>
      <c r="E634" s="13">
        <v>4</v>
      </c>
      <c r="F634" s="13">
        <v>1</v>
      </c>
      <c r="G634" s="24">
        <f>ROUNDDOWN(F634,0)</f>
        <v>1</v>
      </c>
      <c r="H634" s="24">
        <f>IF(G634&lt;1,1,G634)</f>
        <v>1</v>
      </c>
    </row>
    <row r="635" spans="1:9" ht="15" customHeight="1" x14ac:dyDescent="0.25">
      <c r="A635" s="12" t="s">
        <v>782</v>
      </c>
      <c r="B635" s="12" t="s">
        <v>2580</v>
      </c>
      <c r="C635" s="12" t="s">
        <v>2</v>
      </c>
      <c r="D635" s="12" t="s">
        <v>720</v>
      </c>
      <c r="E635" s="13">
        <v>4</v>
      </c>
      <c r="F635" s="13">
        <v>1</v>
      </c>
      <c r="G635" s="24">
        <f>ROUNDDOWN(F635,0)</f>
        <v>1</v>
      </c>
      <c r="H635" s="24">
        <f>IF(G635&lt;1,1,G635)</f>
        <v>1</v>
      </c>
    </row>
    <row r="636" spans="1:9" ht="15" customHeight="1" x14ac:dyDescent="0.25">
      <c r="A636" s="12" t="s">
        <v>92</v>
      </c>
      <c r="B636" s="12" t="s">
        <v>2579</v>
      </c>
      <c r="C636" s="12" t="s">
        <v>2</v>
      </c>
      <c r="D636" s="12" t="s">
        <v>703</v>
      </c>
      <c r="E636" s="13">
        <v>4</v>
      </c>
      <c r="F636" s="13">
        <v>1</v>
      </c>
      <c r="G636" s="24">
        <f>ROUNDDOWN(F636,0)</f>
        <v>1</v>
      </c>
      <c r="H636" s="24">
        <f>IF(G636&lt;1,1,G636)</f>
        <v>1</v>
      </c>
    </row>
    <row r="637" spans="1:9" ht="15" customHeight="1" x14ac:dyDescent="0.25">
      <c r="A637" s="12" t="s">
        <v>2578</v>
      </c>
      <c r="B637" s="12" t="s">
        <v>188</v>
      </c>
      <c r="C637" s="12" t="s">
        <v>3</v>
      </c>
      <c r="D637" s="12" t="s">
        <v>733</v>
      </c>
      <c r="E637" s="13">
        <v>4</v>
      </c>
      <c r="F637" s="13">
        <v>1</v>
      </c>
      <c r="G637" s="24">
        <f>ROUNDDOWN(F637,0)</f>
        <v>1</v>
      </c>
      <c r="H637" s="24">
        <f>IF(G637&lt;1,1,G637)</f>
        <v>1</v>
      </c>
    </row>
    <row r="638" spans="1:9" ht="15" customHeight="1" x14ac:dyDescent="0.25">
      <c r="A638" s="12" t="s">
        <v>2577</v>
      </c>
      <c r="B638" s="12" t="s">
        <v>137</v>
      </c>
      <c r="C638" s="12" t="s">
        <v>731</v>
      </c>
      <c r="D638" s="12" t="s">
        <v>711</v>
      </c>
      <c r="E638" s="13">
        <v>4</v>
      </c>
      <c r="F638" s="13">
        <v>1</v>
      </c>
      <c r="G638" s="24">
        <f>ROUNDDOWN(F638,0)</f>
        <v>1</v>
      </c>
      <c r="H638" s="24">
        <f>IF(G638&lt;1,1,G638)</f>
        <v>1</v>
      </c>
    </row>
    <row r="639" spans="1:9" ht="15" customHeight="1" x14ac:dyDescent="0.25">
      <c r="A639" s="12" t="s">
        <v>2576</v>
      </c>
      <c r="B639" s="12" t="s">
        <v>2154</v>
      </c>
      <c r="C639" s="12" t="s">
        <v>731</v>
      </c>
      <c r="D639" s="12" t="s">
        <v>711</v>
      </c>
      <c r="E639" s="13">
        <v>4</v>
      </c>
      <c r="F639" s="13">
        <v>1</v>
      </c>
      <c r="G639" s="24">
        <f>ROUNDDOWN(F639,0)</f>
        <v>1</v>
      </c>
      <c r="H639" s="24">
        <f>IF(G639&lt;1,1,G639)</f>
        <v>1</v>
      </c>
    </row>
    <row r="640" spans="1:9" ht="15" customHeight="1" x14ac:dyDescent="0.25">
      <c r="A640" s="12" t="s">
        <v>296</v>
      </c>
      <c r="B640" s="12" t="s">
        <v>4635</v>
      </c>
      <c r="C640" s="12" t="s">
        <v>737</v>
      </c>
      <c r="D640" s="12" t="s">
        <v>727</v>
      </c>
      <c r="E640" s="13">
        <v>4</v>
      </c>
      <c r="F640" s="13">
        <v>1</v>
      </c>
      <c r="G640" s="24">
        <f>ROUNDDOWN(F640,0)</f>
        <v>1</v>
      </c>
      <c r="H640" s="24">
        <f>IF(G640&lt;1,1,G640)</f>
        <v>1</v>
      </c>
    </row>
    <row r="641" spans="1:8" ht="15" customHeight="1" x14ac:dyDescent="0.25">
      <c r="A641" s="12" t="s">
        <v>1325</v>
      </c>
      <c r="B641" s="12" t="s">
        <v>54</v>
      </c>
      <c r="C641" s="12" t="s">
        <v>731</v>
      </c>
      <c r="D641" s="12" t="s">
        <v>726</v>
      </c>
      <c r="E641" s="13">
        <v>4</v>
      </c>
      <c r="F641" s="13">
        <v>1</v>
      </c>
      <c r="G641" s="24">
        <f>ROUNDDOWN(F641,0)</f>
        <v>1</v>
      </c>
      <c r="H641" s="24">
        <f>IF(G641&lt;1,1,G641)</f>
        <v>1</v>
      </c>
    </row>
    <row r="642" spans="1:8" ht="15" customHeight="1" x14ac:dyDescent="0.25">
      <c r="A642" s="12" t="s">
        <v>70</v>
      </c>
      <c r="B642" s="12" t="s">
        <v>1620</v>
      </c>
      <c r="C642" s="12" t="s">
        <v>731</v>
      </c>
      <c r="D642" s="12" t="s">
        <v>702</v>
      </c>
      <c r="E642" s="13">
        <v>4</v>
      </c>
      <c r="F642" s="13">
        <v>1</v>
      </c>
      <c r="G642" s="24">
        <f>ROUNDDOWN(F642,0)</f>
        <v>1</v>
      </c>
      <c r="H642" s="24">
        <f>IF(G642&lt;1,1,G642)</f>
        <v>1</v>
      </c>
    </row>
    <row r="643" spans="1:8" ht="15" customHeight="1" x14ac:dyDescent="0.25">
      <c r="A643" s="12" t="s">
        <v>514</v>
      </c>
      <c r="B643" s="12" t="s">
        <v>593</v>
      </c>
      <c r="C643" s="12" t="s">
        <v>732</v>
      </c>
      <c r="D643" s="12" t="s">
        <v>712</v>
      </c>
      <c r="E643" s="13">
        <v>4</v>
      </c>
      <c r="F643" s="13">
        <v>1</v>
      </c>
      <c r="G643" s="24">
        <f>ROUNDDOWN(F643,0)</f>
        <v>1</v>
      </c>
      <c r="H643" s="24">
        <f>IF(G643&lt;1,1,G643)</f>
        <v>1</v>
      </c>
    </row>
    <row r="644" spans="1:8" ht="15" customHeight="1" x14ac:dyDescent="0.25">
      <c r="A644" s="12" t="s">
        <v>2575</v>
      </c>
      <c r="B644" s="12" t="s">
        <v>297</v>
      </c>
      <c r="C644" s="12" t="s">
        <v>705</v>
      </c>
      <c r="D644" s="12" t="s">
        <v>716</v>
      </c>
      <c r="E644" s="13">
        <v>6</v>
      </c>
      <c r="F644" s="13">
        <v>1.5</v>
      </c>
      <c r="G644" s="24">
        <f>ROUNDDOWN(F644,0)</f>
        <v>1</v>
      </c>
      <c r="H644" s="24">
        <f>IF(G644&lt;1,1,G644)</f>
        <v>1</v>
      </c>
    </row>
    <row r="645" spans="1:8" ht="15" customHeight="1" x14ac:dyDescent="0.25">
      <c r="A645" s="12" t="s">
        <v>236</v>
      </c>
      <c r="B645" s="12" t="s">
        <v>588</v>
      </c>
      <c r="C645" s="12" t="s">
        <v>731</v>
      </c>
      <c r="D645" s="12" t="s">
        <v>701</v>
      </c>
      <c r="E645" s="13">
        <v>4</v>
      </c>
      <c r="F645" s="13">
        <v>1</v>
      </c>
      <c r="G645" s="24">
        <f>ROUNDDOWN(F645,0)</f>
        <v>1</v>
      </c>
      <c r="H645" s="24">
        <f>IF(G645&lt;1,1,G645)</f>
        <v>1</v>
      </c>
    </row>
    <row r="646" spans="1:8" ht="15" customHeight="1" x14ac:dyDescent="0.25">
      <c r="A646" s="12" t="s">
        <v>440</v>
      </c>
      <c r="B646" s="12" t="s">
        <v>2604</v>
      </c>
      <c r="C646" s="12" t="s">
        <v>732</v>
      </c>
      <c r="D646" s="12" t="s">
        <v>733</v>
      </c>
      <c r="E646" s="13">
        <v>4</v>
      </c>
      <c r="F646" s="13">
        <v>1</v>
      </c>
      <c r="G646" s="24">
        <f>ROUNDDOWN(F646,0)</f>
        <v>1</v>
      </c>
      <c r="H646" s="24">
        <f>IF(G646&lt;1,1,G646)</f>
        <v>1</v>
      </c>
    </row>
    <row r="647" spans="1:8" ht="15" customHeight="1" x14ac:dyDescent="0.25">
      <c r="A647" s="12" t="s">
        <v>1169</v>
      </c>
      <c r="B647" s="12" t="s">
        <v>437</v>
      </c>
      <c r="C647" s="12" t="s">
        <v>731</v>
      </c>
      <c r="D647" s="12" t="s">
        <v>699</v>
      </c>
      <c r="E647" s="13">
        <v>4</v>
      </c>
      <c r="F647" s="13">
        <v>1</v>
      </c>
      <c r="G647" s="24">
        <f>ROUNDDOWN(F647,0)</f>
        <v>1</v>
      </c>
      <c r="H647" s="24">
        <f>IF(G647&lt;1,1,G647)</f>
        <v>1</v>
      </c>
    </row>
    <row r="648" spans="1:8" ht="15" customHeight="1" x14ac:dyDescent="0.25">
      <c r="A648" s="12" t="s">
        <v>2603</v>
      </c>
      <c r="B648" s="12" t="s">
        <v>132</v>
      </c>
      <c r="C648" s="12" t="s">
        <v>735</v>
      </c>
      <c r="D648" s="12" t="s">
        <v>701</v>
      </c>
      <c r="E648" s="13">
        <v>4</v>
      </c>
      <c r="F648" s="13">
        <v>1</v>
      </c>
      <c r="G648" s="24">
        <f>ROUNDDOWN(F648,0)</f>
        <v>1</v>
      </c>
      <c r="H648" s="24">
        <f>IF(G648&lt;1,1,G648)</f>
        <v>1</v>
      </c>
    </row>
    <row r="649" spans="1:8" ht="15" customHeight="1" x14ac:dyDescent="0.25">
      <c r="A649" s="12" t="s">
        <v>1342</v>
      </c>
      <c r="B649" s="12" t="s">
        <v>110</v>
      </c>
      <c r="C649" s="12" t="s">
        <v>2</v>
      </c>
      <c r="D649" s="12" t="s">
        <v>701</v>
      </c>
      <c r="E649" s="13">
        <v>4</v>
      </c>
      <c r="F649" s="13">
        <v>1</v>
      </c>
      <c r="G649" s="24">
        <f>ROUNDDOWN(F649,0)</f>
        <v>1</v>
      </c>
      <c r="H649" s="24">
        <f>IF(G649&lt;1,1,G649)</f>
        <v>1</v>
      </c>
    </row>
    <row r="650" spans="1:8" ht="15" customHeight="1" x14ac:dyDescent="0.25">
      <c r="A650" s="12" t="s">
        <v>83</v>
      </c>
      <c r="B650" s="12" t="s">
        <v>2327</v>
      </c>
      <c r="C650" s="12" t="s">
        <v>737</v>
      </c>
      <c r="D650" s="12" t="s">
        <v>727</v>
      </c>
      <c r="E650" s="13">
        <v>4</v>
      </c>
      <c r="F650" s="13">
        <v>1</v>
      </c>
      <c r="G650" s="24">
        <f>ROUNDDOWN(F650,0)</f>
        <v>1</v>
      </c>
      <c r="H650" s="24">
        <f>IF(G650&lt;1,1,G650)</f>
        <v>1</v>
      </c>
    </row>
    <row r="651" spans="1:8" ht="15" customHeight="1" x14ac:dyDescent="0.25">
      <c r="A651" s="12" t="s">
        <v>2602</v>
      </c>
      <c r="B651" s="12" t="s">
        <v>164</v>
      </c>
      <c r="C651" s="12" t="s">
        <v>3</v>
      </c>
      <c r="D651" s="12" t="s">
        <v>727</v>
      </c>
      <c r="E651" s="13">
        <v>4</v>
      </c>
      <c r="F651" s="13">
        <v>1</v>
      </c>
      <c r="G651" s="24">
        <f>ROUNDDOWN(F651,0)</f>
        <v>1</v>
      </c>
      <c r="H651" s="24">
        <f>IF(G651&lt;1,1,G651)</f>
        <v>1</v>
      </c>
    </row>
    <row r="652" spans="1:8" ht="15" customHeight="1" x14ac:dyDescent="0.25">
      <c r="A652" s="12" t="s">
        <v>286</v>
      </c>
      <c r="B652" s="12" t="s">
        <v>2591</v>
      </c>
      <c r="C652" s="12" t="s">
        <v>2</v>
      </c>
      <c r="D652" s="12" t="s">
        <v>710</v>
      </c>
      <c r="E652" s="13">
        <v>4</v>
      </c>
      <c r="F652" s="13">
        <v>1</v>
      </c>
      <c r="G652" s="24">
        <f>ROUNDDOWN(F652,0)</f>
        <v>1</v>
      </c>
      <c r="H652" s="24">
        <f>IF(G652&lt;1,1,G652)</f>
        <v>1</v>
      </c>
    </row>
    <row r="653" spans="1:8" ht="15" customHeight="1" x14ac:dyDescent="0.25">
      <c r="A653" s="12" t="s">
        <v>2601</v>
      </c>
      <c r="B653" s="12" t="s">
        <v>41</v>
      </c>
      <c r="C653" s="12" t="s">
        <v>705</v>
      </c>
      <c r="D653" s="12" t="s">
        <v>712</v>
      </c>
      <c r="E653" s="13">
        <v>4</v>
      </c>
      <c r="F653" s="13">
        <v>1</v>
      </c>
      <c r="G653" s="24">
        <f>ROUNDDOWN(F653,0)</f>
        <v>1</v>
      </c>
      <c r="H653" s="24">
        <f>IF(G653&lt;1,1,G653)</f>
        <v>1</v>
      </c>
    </row>
    <row r="654" spans="1:8" ht="15" customHeight="1" x14ac:dyDescent="0.25">
      <c r="A654" s="12" t="s">
        <v>2593</v>
      </c>
      <c r="B654" s="12" t="s">
        <v>2592</v>
      </c>
      <c r="C654" s="12" t="s">
        <v>2</v>
      </c>
      <c r="D654" s="12" t="s">
        <v>715</v>
      </c>
      <c r="E654" s="13">
        <v>4</v>
      </c>
      <c r="F654" s="13">
        <v>1</v>
      </c>
      <c r="G654" s="24">
        <f>ROUNDDOWN(F654,0)</f>
        <v>1</v>
      </c>
      <c r="H654" s="24">
        <f>IF(G654&lt;1,1,G654)</f>
        <v>1</v>
      </c>
    </row>
    <row r="655" spans="1:8" ht="15" customHeight="1" x14ac:dyDescent="0.25">
      <c r="A655" s="12" t="s">
        <v>2600</v>
      </c>
      <c r="B655" s="12" t="s">
        <v>99</v>
      </c>
      <c r="C655" s="12" t="s">
        <v>2</v>
      </c>
      <c r="D655" s="12" t="s">
        <v>723</v>
      </c>
      <c r="E655" s="13">
        <v>4</v>
      </c>
      <c r="F655" s="13">
        <v>1</v>
      </c>
      <c r="G655" s="24">
        <f>ROUNDDOWN(F655,0)</f>
        <v>1</v>
      </c>
      <c r="H655" s="24">
        <f>IF(G655&lt;1,1,G655)</f>
        <v>1</v>
      </c>
    </row>
    <row r="656" spans="1:8" ht="15" customHeight="1" x14ac:dyDescent="0.25">
      <c r="A656" s="12" t="s">
        <v>2599</v>
      </c>
      <c r="B656" s="12" t="s">
        <v>32</v>
      </c>
      <c r="C656" s="12" t="s">
        <v>3</v>
      </c>
      <c r="D656" s="12" t="s">
        <v>717</v>
      </c>
      <c r="E656" s="13">
        <v>4</v>
      </c>
      <c r="F656" s="13">
        <v>1</v>
      </c>
      <c r="G656" s="24">
        <f>ROUNDDOWN(F656,0)</f>
        <v>1</v>
      </c>
      <c r="H656" s="24">
        <f>IF(G656&lt;1,1,G656)</f>
        <v>1</v>
      </c>
    </row>
    <row r="657" spans="1:8" ht="15" customHeight="1" x14ac:dyDescent="0.25">
      <c r="A657" s="12" t="s">
        <v>2598</v>
      </c>
      <c r="B657" s="12" t="s">
        <v>99</v>
      </c>
      <c r="C657" s="12" t="s">
        <v>735</v>
      </c>
      <c r="D657" s="12" t="s">
        <v>723</v>
      </c>
      <c r="E657" s="13">
        <v>4</v>
      </c>
      <c r="F657" s="13">
        <v>1</v>
      </c>
      <c r="G657" s="24">
        <f>ROUNDDOWN(F657,0)</f>
        <v>1</v>
      </c>
      <c r="H657" s="24">
        <f>IF(G657&lt;1,1,G657)</f>
        <v>1</v>
      </c>
    </row>
    <row r="658" spans="1:8" ht="15" customHeight="1" x14ac:dyDescent="0.25">
      <c r="A658" s="12" t="s">
        <v>2597</v>
      </c>
      <c r="B658" s="12" t="s">
        <v>2596</v>
      </c>
      <c r="C658" s="12" t="s">
        <v>737</v>
      </c>
      <c r="D658" s="12" t="s">
        <v>704</v>
      </c>
      <c r="E658" s="13">
        <v>4</v>
      </c>
      <c r="F658" s="13">
        <v>1</v>
      </c>
      <c r="G658" s="24">
        <f>ROUNDDOWN(F658,0)</f>
        <v>1</v>
      </c>
      <c r="H658" s="24">
        <f>IF(G658&lt;1,1,G658)</f>
        <v>1</v>
      </c>
    </row>
    <row r="659" spans="1:8" ht="15" customHeight="1" x14ac:dyDescent="0.25">
      <c r="A659" s="12" t="s">
        <v>377</v>
      </c>
      <c r="B659" s="12" t="s">
        <v>664</v>
      </c>
      <c r="C659" s="12" t="s">
        <v>737</v>
      </c>
      <c r="D659" s="12" t="s">
        <v>707</v>
      </c>
      <c r="E659" s="13">
        <v>4</v>
      </c>
      <c r="F659" s="13">
        <v>1</v>
      </c>
      <c r="G659" s="24">
        <f>ROUNDDOWN(F659,0)</f>
        <v>1</v>
      </c>
      <c r="H659" s="24">
        <f>IF(G659&lt;1,1,G659)</f>
        <v>1</v>
      </c>
    </row>
    <row r="660" spans="1:8" ht="15" customHeight="1" x14ac:dyDescent="0.25">
      <c r="A660" s="12" t="s">
        <v>3588</v>
      </c>
      <c r="B660" s="12" t="s">
        <v>381</v>
      </c>
      <c r="C660" s="12" t="s">
        <v>734</v>
      </c>
      <c r="D660" s="12" t="s">
        <v>736</v>
      </c>
      <c r="E660" s="13">
        <v>4</v>
      </c>
      <c r="F660" s="13">
        <v>1</v>
      </c>
      <c r="G660" s="24">
        <f>ROUNDDOWN(F660,0)</f>
        <v>1</v>
      </c>
      <c r="H660" s="24">
        <f>IF(G660&lt;1,1,G660)</f>
        <v>1</v>
      </c>
    </row>
    <row r="661" spans="1:8" ht="15" customHeight="1" x14ac:dyDescent="0.25">
      <c r="A661" s="12" t="s">
        <v>537</v>
      </c>
      <c r="B661" s="12" t="s">
        <v>1614</v>
      </c>
      <c r="C661" s="12" t="s">
        <v>735</v>
      </c>
      <c r="D661" s="12" t="s">
        <v>733</v>
      </c>
      <c r="E661" s="13">
        <v>6</v>
      </c>
      <c r="F661" s="13">
        <v>1.5</v>
      </c>
      <c r="G661" s="24">
        <f>ROUNDDOWN(F661,0)</f>
        <v>1</v>
      </c>
      <c r="H661" s="24">
        <f>IF(G661&lt;1,1,G661)</f>
        <v>1</v>
      </c>
    </row>
    <row r="662" spans="1:8" ht="15" customHeight="1" x14ac:dyDescent="0.25">
      <c r="A662" s="12" t="s">
        <v>2606</v>
      </c>
      <c r="B662" s="12" t="s">
        <v>257</v>
      </c>
      <c r="C662" s="12" t="s">
        <v>732</v>
      </c>
      <c r="D662" s="12" t="s">
        <v>702</v>
      </c>
      <c r="E662" s="13">
        <v>4</v>
      </c>
      <c r="F662" s="13">
        <v>1</v>
      </c>
      <c r="G662" s="24">
        <f>ROUNDDOWN(F662,0)</f>
        <v>1</v>
      </c>
      <c r="H662" s="24">
        <f>IF(G662&lt;1,1,G662)</f>
        <v>1</v>
      </c>
    </row>
    <row r="663" spans="1:8" ht="15" customHeight="1" x14ac:dyDescent="0.25">
      <c r="A663" s="12" t="s">
        <v>377</v>
      </c>
      <c r="B663" s="12" t="s">
        <v>291</v>
      </c>
      <c r="C663" s="12" t="s">
        <v>1</v>
      </c>
      <c r="D663" s="12" t="s">
        <v>709</v>
      </c>
      <c r="E663" s="13">
        <v>4</v>
      </c>
      <c r="F663" s="13">
        <v>1</v>
      </c>
      <c r="G663" s="24">
        <f>ROUNDDOWN(F663,0)</f>
        <v>1</v>
      </c>
      <c r="H663" s="24">
        <f>IF(G663&lt;1,1,G663)</f>
        <v>1</v>
      </c>
    </row>
    <row r="664" spans="1:8" ht="15" customHeight="1" x14ac:dyDescent="0.25">
      <c r="A664" s="12" t="s">
        <v>2432</v>
      </c>
      <c r="B664" s="12" t="s">
        <v>305</v>
      </c>
      <c r="C664" s="12" t="s">
        <v>732</v>
      </c>
      <c r="D664" s="12" t="s">
        <v>707</v>
      </c>
      <c r="E664" s="13">
        <v>4</v>
      </c>
      <c r="F664" s="13">
        <v>1</v>
      </c>
      <c r="G664" s="24">
        <f>ROUNDDOWN(F664,0)</f>
        <v>1</v>
      </c>
      <c r="H664" s="24">
        <f>IF(G664&lt;1,1,G664)</f>
        <v>1</v>
      </c>
    </row>
    <row r="665" spans="1:8" ht="15" customHeight="1" x14ac:dyDescent="0.25">
      <c r="A665" s="12" t="s">
        <v>2424</v>
      </c>
      <c r="B665" s="12" t="s">
        <v>2423</v>
      </c>
      <c r="C665" s="12" t="s">
        <v>732</v>
      </c>
      <c r="D665" s="12" t="s">
        <v>707</v>
      </c>
      <c r="E665" s="13">
        <v>4</v>
      </c>
      <c r="F665" s="13">
        <v>1</v>
      </c>
      <c r="G665" s="24">
        <f>ROUNDDOWN(F665,0)</f>
        <v>1</v>
      </c>
      <c r="H665" s="24">
        <f>IF(G665&lt;1,1,G665)</f>
        <v>1</v>
      </c>
    </row>
    <row r="666" spans="1:8" ht="15" customHeight="1" x14ac:dyDescent="0.25">
      <c r="A666" s="12" t="s">
        <v>2436</v>
      </c>
      <c r="B666" s="12" t="s">
        <v>307</v>
      </c>
      <c r="C666" s="12" t="s">
        <v>705</v>
      </c>
      <c r="D666" s="12" t="s">
        <v>709</v>
      </c>
      <c r="E666" s="13">
        <v>4</v>
      </c>
      <c r="F666" s="13">
        <v>1</v>
      </c>
      <c r="G666" s="24">
        <f>ROUNDDOWN(F666,0)</f>
        <v>1</v>
      </c>
      <c r="H666" s="24">
        <f>IF(G666&lt;1,1,G666)</f>
        <v>1</v>
      </c>
    </row>
    <row r="667" spans="1:8" ht="15" customHeight="1" x14ac:dyDescent="0.25">
      <c r="A667" s="12" t="s">
        <v>388</v>
      </c>
      <c r="B667" s="12" t="s">
        <v>63</v>
      </c>
      <c r="C667" s="12" t="s">
        <v>3</v>
      </c>
      <c r="D667" s="12" t="s">
        <v>736</v>
      </c>
      <c r="E667" s="13">
        <v>4</v>
      </c>
      <c r="F667" s="13">
        <v>1</v>
      </c>
      <c r="G667" s="24">
        <f>ROUNDDOWN(F667,0)</f>
        <v>1</v>
      </c>
      <c r="H667" s="24">
        <f>IF(G667&lt;1,1,G667)</f>
        <v>1</v>
      </c>
    </row>
    <row r="668" spans="1:8" ht="15" customHeight="1" x14ac:dyDescent="0.25">
      <c r="A668" s="12" t="s">
        <v>279</v>
      </c>
      <c r="B668" s="12" t="s">
        <v>486</v>
      </c>
      <c r="C668" s="12" t="s">
        <v>732</v>
      </c>
      <c r="D668" s="12" t="s">
        <v>708</v>
      </c>
      <c r="E668" s="13">
        <v>4</v>
      </c>
      <c r="F668" s="13">
        <v>1</v>
      </c>
      <c r="G668" s="24">
        <f>ROUNDDOWN(F668,0)</f>
        <v>1</v>
      </c>
      <c r="H668" s="24">
        <f>IF(G668&lt;1,1,G668)</f>
        <v>1</v>
      </c>
    </row>
    <row r="669" spans="1:8" ht="15" customHeight="1" x14ac:dyDescent="0.25">
      <c r="A669" s="12" t="s">
        <v>781</v>
      </c>
      <c r="B669" s="12" t="s">
        <v>756</v>
      </c>
      <c r="C669" s="12" t="s">
        <v>1</v>
      </c>
      <c r="D669" s="12" t="s">
        <v>721</v>
      </c>
      <c r="E669" s="13">
        <v>4</v>
      </c>
      <c r="F669" s="13">
        <v>1</v>
      </c>
      <c r="G669" s="24">
        <f>ROUNDDOWN(F669,0)</f>
        <v>1</v>
      </c>
      <c r="H669" s="24">
        <f>IF(G669&lt;1,1,G669)</f>
        <v>1</v>
      </c>
    </row>
    <row r="670" spans="1:8" ht="15" customHeight="1" x14ac:dyDescent="0.25">
      <c r="A670" s="12" t="s">
        <v>2435</v>
      </c>
      <c r="B670" s="12" t="s">
        <v>2434</v>
      </c>
      <c r="C670" s="12" t="s">
        <v>705</v>
      </c>
      <c r="D670" s="12" t="s">
        <v>699</v>
      </c>
      <c r="E670" s="13">
        <v>4</v>
      </c>
      <c r="F670" s="13">
        <v>1</v>
      </c>
      <c r="G670" s="24">
        <f>ROUNDDOWN(F670,0)</f>
        <v>1</v>
      </c>
      <c r="H670" s="24">
        <f>IF(G670&lt;1,1,G670)</f>
        <v>1</v>
      </c>
    </row>
    <row r="671" spans="1:8" ht="15" customHeight="1" x14ac:dyDescent="0.25">
      <c r="A671" s="12" t="s">
        <v>2433</v>
      </c>
      <c r="B671" s="12" t="s">
        <v>666</v>
      </c>
      <c r="C671" s="12" t="s">
        <v>731</v>
      </c>
      <c r="D671" s="12" t="s">
        <v>725</v>
      </c>
      <c r="E671" s="13">
        <v>4</v>
      </c>
      <c r="F671" s="13">
        <v>1</v>
      </c>
      <c r="G671" s="24">
        <f>ROUNDDOWN(F671,0)</f>
        <v>1</v>
      </c>
      <c r="H671" s="24">
        <f>IF(G671&lt;1,1,G671)</f>
        <v>1</v>
      </c>
    </row>
    <row r="672" spans="1:8" ht="15" customHeight="1" x14ac:dyDescent="0.25">
      <c r="A672" s="12" t="s">
        <v>1156</v>
      </c>
      <c r="B672" s="12" t="s">
        <v>83</v>
      </c>
      <c r="C672" s="12" t="s">
        <v>732</v>
      </c>
      <c r="D672" s="12" t="s">
        <v>726</v>
      </c>
      <c r="E672" s="13">
        <v>4</v>
      </c>
      <c r="F672" s="13">
        <v>1</v>
      </c>
      <c r="G672" s="24">
        <f>ROUNDDOWN(F672,0)</f>
        <v>1</v>
      </c>
      <c r="H672" s="24">
        <f>IF(G672&lt;1,1,G672)</f>
        <v>1</v>
      </c>
    </row>
    <row r="673" spans="1:8" ht="15" customHeight="1" x14ac:dyDescent="0.25">
      <c r="A673" s="12" t="s">
        <v>883</v>
      </c>
      <c r="B673" s="12" t="s">
        <v>298</v>
      </c>
      <c r="C673" s="12" t="s">
        <v>3</v>
      </c>
      <c r="D673" s="12" t="s">
        <v>704</v>
      </c>
      <c r="E673" s="13">
        <v>4</v>
      </c>
      <c r="F673" s="13">
        <v>1</v>
      </c>
      <c r="G673" s="24">
        <f>ROUNDDOWN(F673,0)</f>
        <v>1</v>
      </c>
      <c r="H673" s="24">
        <f>IF(G673&lt;1,1,G673)</f>
        <v>1</v>
      </c>
    </row>
    <row r="674" spans="1:8" ht="15" customHeight="1" x14ac:dyDescent="0.25">
      <c r="A674" s="12" t="s">
        <v>2438</v>
      </c>
      <c r="B674" s="12" t="s">
        <v>1579</v>
      </c>
      <c r="C674" s="12" t="s">
        <v>3</v>
      </c>
      <c r="D674" s="12" t="s">
        <v>719</v>
      </c>
      <c r="E674" s="13">
        <v>4</v>
      </c>
      <c r="F674" s="13">
        <v>1</v>
      </c>
      <c r="G674" s="24">
        <f>ROUNDDOWN(F674,0)</f>
        <v>1</v>
      </c>
      <c r="H674" s="24">
        <f>IF(G674&lt;1,1,G674)</f>
        <v>1</v>
      </c>
    </row>
    <row r="675" spans="1:8" ht="15" customHeight="1" x14ac:dyDescent="0.25">
      <c r="A675" s="12" t="s">
        <v>2431</v>
      </c>
      <c r="B675" s="12" t="s">
        <v>32</v>
      </c>
      <c r="C675" s="12" t="s">
        <v>732</v>
      </c>
      <c r="D675" s="12" t="s">
        <v>714</v>
      </c>
      <c r="E675" s="13">
        <v>4</v>
      </c>
      <c r="F675" s="13">
        <v>1</v>
      </c>
      <c r="G675" s="24">
        <f>ROUNDDOWN(F675,0)</f>
        <v>1</v>
      </c>
      <c r="H675" s="24">
        <f>IF(G675&lt;1,1,G675)</f>
        <v>1</v>
      </c>
    </row>
    <row r="676" spans="1:8" ht="15" customHeight="1" x14ac:dyDescent="0.25">
      <c r="A676" s="12" t="s">
        <v>2430</v>
      </c>
      <c r="B676" s="12" t="s">
        <v>275</v>
      </c>
      <c r="C676" s="12" t="s">
        <v>735</v>
      </c>
      <c r="D676" s="12" t="s">
        <v>736</v>
      </c>
      <c r="E676" s="13">
        <v>4</v>
      </c>
      <c r="F676" s="13">
        <v>1</v>
      </c>
      <c r="G676" s="24">
        <f>ROUNDDOWN(F676,0)</f>
        <v>1</v>
      </c>
      <c r="H676" s="24">
        <f>IF(G676&lt;1,1,G676)</f>
        <v>1</v>
      </c>
    </row>
    <row r="677" spans="1:8" ht="15" customHeight="1" x14ac:dyDescent="0.25">
      <c r="A677" s="12" t="s">
        <v>2429</v>
      </c>
      <c r="B677" s="12" t="s">
        <v>257</v>
      </c>
      <c r="C677" s="12" t="s">
        <v>732</v>
      </c>
      <c r="D677" s="12" t="s">
        <v>715</v>
      </c>
      <c r="E677" s="13">
        <v>4</v>
      </c>
      <c r="F677" s="13">
        <v>1</v>
      </c>
      <c r="G677" s="24">
        <f>ROUNDDOWN(F677,0)</f>
        <v>1</v>
      </c>
      <c r="H677" s="24">
        <f>IF(G677&lt;1,1,G677)</f>
        <v>1</v>
      </c>
    </row>
    <row r="678" spans="1:8" ht="15" customHeight="1" x14ac:dyDescent="0.25">
      <c r="A678" s="12" t="s">
        <v>425</v>
      </c>
      <c r="B678" s="12" t="s">
        <v>2428</v>
      </c>
      <c r="C678" s="12" t="s">
        <v>737</v>
      </c>
      <c r="D678" s="12" t="s">
        <v>723</v>
      </c>
      <c r="E678" s="13">
        <v>6</v>
      </c>
      <c r="F678" s="13">
        <v>1.5</v>
      </c>
      <c r="G678" s="24">
        <f>ROUNDDOWN(F678,0)</f>
        <v>1</v>
      </c>
      <c r="H678" s="24">
        <f>IF(G678&lt;1,1,G678)</f>
        <v>1</v>
      </c>
    </row>
    <row r="679" spans="1:8" ht="15" customHeight="1" x14ac:dyDescent="0.25">
      <c r="A679" s="12" t="s">
        <v>1131</v>
      </c>
      <c r="B679" s="12" t="s">
        <v>4635</v>
      </c>
      <c r="C679" s="12" t="s">
        <v>732</v>
      </c>
      <c r="D679" s="12" t="s">
        <v>707</v>
      </c>
      <c r="E679" s="13">
        <v>4</v>
      </c>
      <c r="F679" s="13">
        <v>1</v>
      </c>
      <c r="G679" s="24">
        <f>ROUNDDOWN(F679,0)</f>
        <v>1</v>
      </c>
      <c r="H679" s="24">
        <f>IF(G679&lt;1,1,G679)</f>
        <v>1</v>
      </c>
    </row>
    <row r="680" spans="1:8" ht="15" customHeight="1" x14ac:dyDescent="0.25">
      <c r="A680" s="12" t="s">
        <v>2427</v>
      </c>
      <c r="B680" s="12" t="s">
        <v>156</v>
      </c>
      <c r="C680" s="12" t="s">
        <v>3</v>
      </c>
      <c r="D680" s="12" t="s">
        <v>716</v>
      </c>
      <c r="E680" s="13">
        <v>4</v>
      </c>
      <c r="F680" s="13">
        <v>1</v>
      </c>
      <c r="G680" s="24">
        <f>ROUNDDOWN(F680,0)</f>
        <v>1</v>
      </c>
      <c r="H680" s="24">
        <f>IF(G680&lt;1,1,G680)</f>
        <v>1</v>
      </c>
    </row>
    <row r="681" spans="1:8" ht="15" customHeight="1" x14ac:dyDescent="0.25">
      <c r="A681" s="12" t="s">
        <v>239</v>
      </c>
      <c r="B681" s="12" t="s">
        <v>262</v>
      </c>
      <c r="C681" s="12" t="s">
        <v>732</v>
      </c>
      <c r="D681" s="12" t="s">
        <v>715</v>
      </c>
      <c r="E681" s="13">
        <v>4</v>
      </c>
      <c r="F681" s="13">
        <v>1</v>
      </c>
      <c r="G681" s="24">
        <f>ROUNDDOWN(F681,0)</f>
        <v>1</v>
      </c>
      <c r="H681" s="24">
        <f>IF(G681&lt;1,1,G681)</f>
        <v>1</v>
      </c>
    </row>
    <row r="682" spans="1:8" ht="15" customHeight="1" x14ac:dyDescent="0.25">
      <c r="A682" s="12" t="s">
        <v>589</v>
      </c>
      <c r="B682" s="12" t="s">
        <v>2049</v>
      </c>
      <c r="C682" s="12" t="s">
        <v>3</v>
      </c>
      <c r="D682" s="12" t="s">
        <v>699</v>
      </c>
      <c r="E682" s="13">
        <v>4</v>
      </c>
      <c r="F682" s="13">
        <v>1</v>
      </c>
      <c r="G682" s="24">
        <f>ROUNDDOWN(F682,0)</f>
        <v>1</v>
      </c>
      <c r="H682" s="24">
        <f>IF(G682&lt;1,1,G682)</f>
        <v>1</v>
      </c>
    </row>
    <row r="683" spans="1:8" ht="15" customHeight="1" x14ac:dyDescent="0.25">
      <c r="A683" s="12" t="s">
        <v>2386</v>
      </c>
      <c r="B683" s="12" t="s">
        <v>121</v>
      </c>
      <c r="C683" s="12" t="s">
        <v>732</v>
      </c>
      <c r="D683" s="12" t="s">
        <v>703</v>
      </c>
      <c r="E683" s="13">
        <v>4</v>
      </c>
      <c r="F683" s="13">
        <v>1</v>
      </c>
      <c r="G683" s="24">
        <f>ROUNDDOWN(F683,0)</f>
        <v>1</v>
      </c>
      <c r="H683" s="24">
        <f>IF(G683&lt;1,1,G683)</f>
        <v>1</v>
      </c>
    </row>
    <row r="684" spans="1:8" ht="15" customHeight="1" x14ac:dyDescent="0.25">
      <c r="A684" s="12" t="s">
        <v>1113</v>
      </c>
      <c r="B684" s="12" t="s">
        <v>335</v>
      </c>
      <c r="C684" s="12" t="s">
        <v>2</v>
      </c>
      <c r="D684" s="12" t="s">
        <v>714</v>
      </c>
      <c r="E684" s="13">
        <v>4</v>
      </c>
      <c r="F684" s="13">
        <v>1</v>
      </c>
      <c r="G684" s="24">
        <f>ROUNDDOWN(F684,0)</f>
        <v>1</v>
      </c>
      <c r="H684" s="24">
        <f>IF(G684&lt;1,1,G684)</f>
        <v>1</v>
      </c>
    </row>
    <row r="685" spans="1:8" ht="15" customHeight="1" x14ac:dyDescent="0.25">
      <c r="A685" s="12" t="s">
        <v>2499</v>
      </c>
      <c r="B685" s="12" t="s">
        <v>2498</v>
      </c>
      <c r="C685" s="12" t="s">
        <v>705</v>
      </c>
      <c r="D685" s="12" t="s">
        <v>711</v>
      </c>
      <c r="E685" s="13">
        <v>7</v>
      </c>
      <c r="F685" s="13">
        <v>1.75</v>
      </c>
      <c r="G685" s="24">
        <f>ROUNDDOWN(F685,0)</f>
        <v>1</v>
      </c>
      <c r="H685" s="24">
        <f>IF(G685&lt;1,1,G685)</f>
        <v>1</v>
      </c>
    </row>
    <row r="686" spans="1:8" ht="15" customHeight="1" x14ac:dyDescent="0.25">
      <c r="A686" s="12" t="s">
        <v>2453</v>
      </c>
      <c r="B686" s="12" t="s">
        <v>2452</v>
      </c>
      <c r="C686" s="12" t="s">
        <v>705</v>
      </c>
      <c r="D686" s="12" t="s">
        <v>714</v>
      </c>
      <c r="E686" s="13">
        <v>4</v>
      </c>
      <c r="F686" s="13">
        <v>1</v>
      </c>
      <c r="G686" s="24">
        <f>ROUNDDOWN(F686,0)</f>
        <v>1</v>
      </c>
      <c r="H686" s="24">
        <f>IF(G686&lt;1,1,G686)</f>
        <v>1</v>
      </c>
    </row>
    <row r="687" spans="1:8" ht="15" customHeight="1" x14ac:dyDescent="0.25">
      <c r="A687" s="12" t="s">
        <v>2451</v>
      </c>
      <c r="B687" s="12" t="s">
        <v>230</v>
      </c>
      <c r="C687" s="12" t="s">
        <v>2</v>
      </c>
      <c r="D687" s="12" t="s">
        <v>727</v>
      </c>
      <c r="E687" s="13">
        <v>4</v>
      </c>
      <c r="F687" s="13">
        <v>1</v>
      </c>
      <c r="G687" s="24">
        <f>ROUNDDOWN(F687,0)</f>
        <v>1</v>
      </c>
      <c r="H687" s="24">
        <f>IF(G687&lt;1,1,G687)</f>
        <v>1</v>
      </c>
    </row>
    <row r="688" spans="1:8" ht="15" customHeight="1" x14ac:dyDescent="0.25">
      <c r="A688" s="12" t="s">
        <v>257</v>
      </c>
      <c r="B688" s="12" t="s">
        <v>1054</v>
      </c>
      <c r="C688" s="12" t="s">
        <v>732</v>
      </c>
      <c r="D688" s="12" t="s">
        <v>718</v>
      </c>
      <c r="E688" s="13">
        <v>4</v>
      </c>
      <c r="F688" s="13">
        <v>1</v>
      </c>
      <c r="G688" s="24">
        <f>ROUNDDOWN(F688,0)</f>
        <v>1</v>
      </c>
      <c r="H688" s="24">
        <f>IF(G688&lt;1,1,G688)</f>
        <v>1</v>
      </c>
    </row>
    <row r="689" spans="1:8" ht="15" customHeight="1" x14ac:dyDescent="0.25">
      <c r="A689" s="12" t="s">
        <v>2450</v>
      </c>
      <c r="B689" s="12" t="s">
        <v>54</v>
      </c>
      <c r="C689" s="12" t="s">
        <v>735</v>
      </c>
      <c r="D689" s="12" t="s">
        <v>715</v>
      </c>
      <c r="E689" s="13">
        <v>4</v>
      </c>
      <c r="F689" s="13">
        <v>1</v>
      </c>
      <c r="G689" s="24">
        <f>ROUNDDOWN(F689,0)</f>
        <v>1</v>
      </c>
      <c r="H689" s="24">
        <f>IF(G689&lt;1,1,G689)</f>
        <v>1</v>
      </c>
    </row>
    <row r="690" spans="1:8" ht="15" customHeight="1" x14ac:dyDescent="0.25">
      <c r="A690" s="12" t="s">
        <v>1548</v>
      </c>
      <c r="B690" s="12" t="s">
        <v>160</v>
      </c>
      <c r="C690" s="12" t="s">
        <v>2</v>
      </c>
      <c r="D690" s="12" t="s">
        <v>725</v>
      </c>
      <c r="E690" s="13">
        <v>4</v>
      </c>
      <c r="F690" s="13">
        <v>1</v>
      </c>
      <c r="G690" s="24">
        <f>ROUNDDOWN(F690,0)</f>
        <v>1</v>
      </c>
      <c r="H690" s="24">
        <f>IF(G690&lt;1,1,G690)</f>
        <v>1</v>
      </c>
    </row>
    <row r="691" spans="1:8" ht="15" customHeight="1" x14ac:dyDescent="0.25">
      <c r="A691" s="12" t="s">
        <v>463</v>
      </c>
      <c r="B691" s="12" t="s">
        <v>749</v>
      </c>
      <c r="C691" s="12" t="s">
        <v>737</v>
      </c>
      <c r="D691" s="12" t="s">
        <v>701</v>
      </c>
      <c r="E691" s="13">
        <v>4</v>
      </c>
      <c r="F691" s="13">
        <v>1</v>
      </c>
      <c r="G691" s="24">
        <f>ROUNDDOWN(F691,0)</f>
        <v>1</v>
      </c>
      <c r="H691" s="24">
        <f>IF(G691&lt;1,1,G691)</f>
        <v>1</v>
      </c>
    </row>
    <row r="692" spans="1:8" ht="15" customHeight="1" x14ac:dyDescent="0.25">
      <c r="A692" s="12" t="s">
        <v>2437</v>
      </c>
      <c r="B692" s="12" t="s">
        <v>85</v>
      </c>
      <c r="C692" s="12" t="s">
        <v>735</v>
      </c>
      <c r="D692" s="12" t="s">
        <v>708</v>
      </c>
      <c r="E692" s="13">
        <v>4</v>
      </c>
      <c r="F692" s="13">
        <v>1</v>
      </c>
      <c r="G692" s="24">
        <f>ROUNDDOWN(F692,0)</f>
        <v>1</v>
      </c>
      <c r="H692" s="24">
        <f>IF(G692&lt;1,1,G692)</f>
        <v>1</v>
      </c>
    </row>
    <row r="693" spans="1:8" ht="15" customHeight="1" x14ac:dyDescent="0.25">
      <c r="A693" s="12" t="s">
        <v>2447</v>
      </c>
      <c r="B693" s="12" t="s">
        <v>1231</v>
      </c>
      <c r="C693" s="12" t="s">
        <v>2</v>
      </c>
      <c r="D693" s="12" t="s">
        <v>699</v>
      </c>
      <c r="E693" s="13">
        <v>4</v>
      </c>
      <c r="F693" s="13">
        <v>1</v>
      </c>
      <c r="G693" s="24">
        <f>ROUNDDOWN(F693,0)</f>
        <v>1</v>
      </c>
      <c r="H693" s="24">
        <f>IF(G693&lt;1,1,G693)</f>
        <v>1</v>
      </c>
    </row>
    <row r="694" spans="1:8" ht="15" customHeight="1" x14ac:dyDescent="0.25">
      <c r="A694" s="12" t="s">
        <v>2422</v>
      </c>
      <c r="B694" s="12" t="s">
        <v>32</v>
      </c>
      <c r="C694" s="12" t="s">
        <v>731</v>
      </c>
      <c r="D694" s="12" t="s">
        <v>703</v>
      </c>
      <c r="E694" s="13">
        <v>4</v>
      </c>
      <c r="F694" s="13">
        <v>1</v>
      </c>
      <c r="G694" s="24">
        <f>ROUNDDOWN(F694,0)</f>
        <v>1</v>
      </c>
      <c r="H694" s="24">
        <f>IF(G694&lt;1,1,G694)</f>
        <v>1</v>
      </c>
    </row>
    <row r="695" spans="1:8" ht="15" customHeight="1" x14ac:dyDescent="0.25">
      <c r="A695" s="12" t="s">
        <v>2446</v>
      </c>
      <c r="B695" s="12" t="s">
        <v>52</v>
      </c>
      <c r="C695" s="12" t="s">
        <v>735</v>
      </c>
      <c r="D695" s="12" t="s">
        <v>715</v>
      </c>
      <c r="E695" s="13">
        <v>4</v>
      </c>
      <c r="F695" s="13">
        <v>1</v>
      </c>
      <c r="G695" s="24">
        <f>ROUNDDOWN(F695,0)</f>
        <v>1</v>
      </c>
      <c r="H695" s="24">
        <f>IF(G695&lt;1,1,G695)</f>
        <v>1</v>
      </c>
    </row>
    <row r="696" spans="1:8" ht="15" customHeight="1" x14ac:dyDescent="0.25">
      <c r="A696" s="12" t="s">
        <v>2445</v>
      </c>
      <c r="B696" s="12" t="s">
        <v>1858</v>
      </c>
      <c r="C696" s="12" t="s">
        <v>737</v>
      </c>
      <c r="D696" s="12" t="s">
        <v>724</v>
      </c>
      <c r="E696" s="13">
        <v>4</v>
      </c>
      <c r="F696" s="13">
        <v>1</v>
      </c>
      <c r="G696" s="24">
        <f>ROUNDDOWN(F696,0)</f>
        <v>1</v>
      </c>
      <c r="H696" s="24">
        <f>IF(G696&lt;1,1,G696)</f>
        <v>1</v>
      </c>
    </row>
    <row r="697" spans="1:8" ht="15" customHeight="1" x14ac:dyDescent="0.25">
      <c r="A697" s="12" t="s">
        <v>2444</v>
      </c>
      <c r="B697" s="12" t="s">
        <v>2443</v>
      </c>
      <c r="C697" s="12" t="s">
        <v>731</v>
      </c>
      <c r="D697" s="12" t="s">
        <v>711</v>
      </c>
      <c r="E697" s="13">
        <v>4</v>
      </c>
      <c r="F697" s="13">
        <v>1</v>
      </c>
      <c r="G697" s="24">
        <f>ROUNDDOWN(F697,0)</f>
        <v>1</v>
      </c>
      <c r="H697" s="24">
        <f>IF(G697&lt;1,1,G697)</f>
        <v>1</v>
      </c>
    </row>
    <row r="698" spans="1:8" ht="15" customHeight="1" x14ac:dyDescent="0.25">
      <c r="A698" s="12" t="s">
        <v>2442</v>
      </c>
      <c r="B698" s="12" t="s">
        <v>275</v>
      </c>
      <c r="C698" s="12" t="s">
        <v>737</v>
      </c>
      <c r="D698" s="12" t="s">
        <v>713</v>
      </c>
      <c r="E698" s="13">
        <v>4</v>
      </c>
      <c r="F698" s="13">
        <v>1</v>
      </c>
      <c r="G698" s="24">
        <f>ROUNDDOWN(F698,0)</f>
        <v>1</v>
      </c>
      <c r="H698" s="24">
        <f>IF(G698&lt;1,1,G698)</f>
        <v>1</v>
      </c>
    </row>
    <row r="699" spans="1:8" ht="15" customHeight="1" x14ac:dyDescent="0.25">
      <c r="A699" s="12" t="s">
        <v>1159</v>
      </c>
      <c r="B699" s="12" t="s">
        <v>972</v>
      </c>
      <c r="C699" s="12" t="s">
        <v>731</v>
      </c>
      <c r="D699" s="12" t="s">
        <v>719</v>
      </c>
      <c r="E699" s="13">
        <v>5</v>
      </c>
      <c r="F699" s="13">
        <v>1.25</v>
      </c>
      <c r="G699" s="24">
        <f>ROUNDDOWN(F699,0)</f>
        <v>1</v>
      </c>
      <c r="H699" s="24">
        <f>IF(G699&lt;1,1,G699)</f>
        <v>1</v>
      </c>
    </row>
    <row r="700" spans="1:8" ht="15" customHeight="1" x14ac:dyDescent="0.25">
      <c r="A700" s="12" t="s">
        <v>2441</v>
      </c>
      <c r="B700" s="12" t="s">
        <v>222</v>
      </c>
      <c r="C700" s="12" t="s">
        <v>3</v>
      </c>
      <c r="D700" s="12" t="s">
        <v>707</v>
      </c>
      <c r="E700" s="13">
        <v>4</v>
      </c>
      <c r="F700" s="13">
        <v>1</v>
      </c>
      <c r="G700" s="24">
        <f>ROUNDDOWN(F700,0)</f>
        <v>1</v>
      </c>
      <c r="H700" s="24">
        <f>IF(G700&lt;1,1,G700)</f>
        <v>1</v>
      </c>
    </row>
    <row r="701" spans="1:8" ht="15" customHeight="1" x14ac:dyDescent="0.25">
      <c r="A701" s="12" t="s">
        <v>2440</v>
      </c>
      <c r="B701" s="12" t="s">
        <v>39</v>
      </c>
      <c r="C701" s="12" t="s">
        <v>732</v>
      </c>
      <c r="D701" s="12" t="s">
        <v>720</v>
      </c>
      <c r="E701" s="13">
        <v>4</v>
      </c>
      <c r="F701" s="13">
        <v>1</v>
      </c>
      <c r="G701" s="24">
        <f>ROUNDDOWN(F701,0)</f>
        <v>1</v>
      </c>
      <c r="H701" s="24">
        <f>IF(G701&lt;1,1,G701)</f>
        <v>1</v>
      </c>
    </row>
    <row r="702" spans="1:8" ht="15" customHeight="1" x14ac:dyDescent="0.25">
      <c r="A702" s="12" t="s">
        <v>1864</v>
      </c>
      <c r="B702" s="12" t="s">
        <v>2439</v>
      </c>
      <c r="C702" s="12" t="s">
        <v>705</v>
      </c>
      <c r="D702" s="12" t="s">
        <v>718</v>
      </c>
      <c r="E702" s="13">
        <v>4</v>
      </c>
      <c r="F702" s="13">
        <v>1</v>
      </c>
      <c r="G702" s="24">
        <f>ROUNDDOWN(F702,0)</f>
        <v>1</v>
      </c>
      <c r="H702" s="24">
        <f>IF(G702&lt;1,1,G702)</f>
        <v>1</v>
      </c>
    </row>
    <row r="703" spans="1:8" ht="15" customHeight="1" x14ac:dyDescent="0.25">
      <c r="A703" s="12" t="s">
        <v>2449</v>
      </c>
      <c r="B703" s="12" t="s">
        <v>2448</v>
      </c>
      <c r="C703" s="12" t="s">
        <v>735</v>
      </c>
      <c r="D703" s="12" t="s">
        <v>846</v>
      </c>
      <c r="E703" s="13">
        <v>4</v>
      </c>
      <c r="F703" s="13">
        <v>1</v>
      </c>
      <c r="G703" s="24">
        <f>ROUNDDOWN(F703,0)</f>
        <v>1</v>
      </c>
      <c r="H703" s="24">
        <f>IF(G703&lt;1,1,G703)</f>
        <v>1</v>
      </c>
    </row>
    <row r="704" spans="1:8" ht="15" customHeight="1" x14ac:dyDescent="0.25">
      <c r="A704" s="12" t="s">
        <v>2390</v>
      </c>
      <c r="B704" s="12" t="s">
        <v>1056</v>
      </c>
      <c r="C704" s="12" t="s">
        <v>735</v>
      </c>
      <c r="D704" s="12" t="s">
        <v>712</v>
      </c>
      <c r="E704" s="13">
        <v>4</v>
      </c>
      <c r="F704" s="13">
        <v>1</v>
      </c>
      <c r="G704" s="24">
        <f>ROUNDDOWN(F704,0)</f>
        <v>1</v>
      </c>
      <c r="H704" s="24">
        <f>IF(G704&lt;1,1,G704)</f>
        <v>1</v>
      </c>
    </row>
    <row r="705" spans="1:8" ht="15" customHeight="1" x14ac:dyDescent="0.25">
      <c r="A705" s="12" t="s">
        <v>2426</v>
      </c>
      <c r="B705" s="12" t="s">
        <v>2425</v>
      </c>
      <c r="C705" s="12" t="s">
        <v>2</v>
      </c>
      <c r="D705" s="12" t="s">
        <v>846</v>
      </c>
      <c r="E705" s="13">
        <v>4</v>
      </c>
      <c r="F705" s="13">
        <v>1</v>
      </c>
      <c r="G705" s="24">
        <f>ROUNDDOWN(F705,0)</f>
        <v>1</v>
      </c>
      <c r="H705" s="24">
        <f>IF(G705&lt;1,1,G705)</f>
        <v>1</v>
      </c>
    </row>
    <row r="706" spans="1:8" ht="15" customHeight="1" x14ac:dyDescent="0.25">
      <c r="A706" s="12" t="s">
        <v>2398</v>
      </c>
      <c r="B706" s="12" t="s">
        <v>2397</v>
      </c>
      <c r="C706" s="12" t="s">
        <v>737</v>
      </c>
      <c r="D706" s="12" t="s">
        <v>728</v>
      </c>
      <c r="E706" s="13">
        <v>4</v>
      </c>
      <c r="F706" s="13">
        <v>1</v>
      </c>
      <c r="G706" s="24">
        <f>ROUNDDOWN(F706,0)</f>
        <v>1</v>
      </c>
      <c r="H706" s="24">
        <f>IF(G706&lt;1,1,G706)</f>
        <v>1</v>
      </c>
    </row>
    <row r="707" spans="1:8" ht="15" customHeight="1" x14ac:dyDescent="0.25">
      <c r="A707" s="12" t="s">
        <v>2396</v>
      </c>
      <c r="B707" s="12" t="s">
        <v>83</v>
      </c>
      <c r="C707" s="12" t="s">
        <v>705</v>
      </c>
      <c r="D707" s="12" t="s">
        <v>702</v>
      </c>
      <c r="E707" s="13">
        <v>4</v>
      </c>
      <c r="F707" s="13">
        <v>1</v>
      </c>
      <c r="G707" s="24">
        <f>ROUNDDOWN(F707,0)</f>
        <v>1</v>
      </c>
      <c r="H707" s="24">
        <f>IF(G707&lt;1,1,G707)</f>
        <v>1</v>
      </c>
    </row>
    <row r="708" spans="1:8" ht="15" customHeight="1" x14ac:dyDescent="0.25">
      <c r="A708" s="12" t="s">
        <v>2395</v>
      </c>
      <c r="B708" s="12" t="s">
        <v>743</v>
      </c>
      <c r="C708" s="12" t="s">
        <v>705</v>
      </c>
      <c r="D708" s="12" t="s">
        <v>719</v>
      </c>
      <c r="E708" s="13">
        <v>4</v>
      </c>
      <c r="F708" s="13">
        <v>1</v>
      </c>
      <c r="G708" s="24">
        <f>ROUNDDOWN(F708,0)</f>
        <v>1</v>
      </c>
      <c r="H708" s="24">
        <f>IF(G708&lt;1,1,G708)</f>
        <v>1</v>
      </c>
    </row>
    <row r="709" spans="1:8" ht="15" customHeight="1" x14ac:dyDescent="0.25">
      <c r="A709" s="12" t="s">
        <v>940</v>
      </c>
      <c r="B709" s="12" t="s">
        <v>2394</v>
      </c>
      <c r="C709" s="12" t="s">
        <v>731</v>
      </c>
      <c r="D709" s="12" t="s">
        <v>728</v>
      </c>
      <c r="E709" s="13">
        <v>4</v>
      </c>
      <c r="F709" s="13">
        <v>1</v>
      </c>
      <c r="G709" s="24">
        <f>ROUNDDOWN(F709,0)</f>
        <v>1</v>
      </c>
      <c r="H709" s="24">
        <f>IF(G709&lt;1,1,G709)</f>
        <v>1</v>
      </c>
    </row>
    <row r="710" spans="1:8" ht="15" customHeight="1" x14ac:dyDescent="0.25">
      <c r="A710" s="12" t="s">
        <v>1131</v>
      </c>
      <c r="B710" s="12" t="s">
        <v>54</v>
      </c>
      <c r="C710" s="12" t="s">
        <v>2</v>
      </c>
      <c r="D710" s="12" t="s">
        <v>717</v>
      </c>
      <c r="E710" s="13">
        <v>4</v>
      </c>
      <c r="F710" s="13">
        <v>1</v>
      </c>
      <c r="G710" s="24">
        <f>ROUNDDOWN(F710,0)</f>
        <v>1</v>
      </c>
      <c r="H710" s="24">
        <f>IF(G710&lt;1,1,G710)</f>
        <v>1</v>
      </c>
    </row>
    <row r="711" spans="1:8" ht="15" customHeight="1" x14ac:dyDescent="0.25">
      <c r="A711" s="12" t="s">
        <v>2393</v>
      </c>
      <c r="B711" s="12" t="s">
        <v>283</v>
      </c>
      <c r="C711" s="12" t="s">
        <v>735</v>
      </c>
      <c r="D711" s="12" t="s">
        <v>709</v>
      </c>
      <c r="E711" s="13">
        <v>4</v>
      </c>
      <c r="F711" s="13">
        <v>1</v>
      </c>
      <c r="G711" s="24">
        <f>ROUNDDOWN(F711,0)</f>
        <v>1</v>
      </c>
      <c r="H711" s="24">
        <f>IF(G711&lt;1,1,G711)</f>
        <v>1</v>
      </c>
    </row>
    <row r="712" spans="1:8" ht="15" customHeight="1" x14ac:dyDescent="0.25">
      <c r="A712" s="12" t="s">
        <v>2400</v>
      </c>
      <c r="B712" s="12" t="s">
        <v>307</v>
      </c>
      <c r="C712" s="12" t="s">
        <v>735</v>
      </c>
      <c r="D712" s="12" t="s">
        <v>707</v>
      </c>
      <c r="E712" s="13">
        <v>4</v>
      </c>
      <c r="F712" s="13">
        <v>1</v>
      </c>
      <c r="G712" s="24">
        <f>ROUNDDOWN(F712,0)</f>
        <v>1</v>
      </c>
      <c r="H712" s="24">
        <f>IF(G712&lt;1,1,G712)</f>
        <v>1</v>
      </c>
    </row>
    <row r="713" spans="1:8" ht="15" customHeight="1" x14ac:dyDescent="0.25">
      <c r="A713" s="12" t="s">
        <v>1976</v>
      </c>
      <c r="B713" s="12" t="s">
        <v>2401</v>
      </c>
      <c r="C713" s="12" t="s">
        <v>2</v>
      </c>
      <c r="D713" s="12" t="s">
        <v>726</v>
      </c>
      <c r="E713" s="13">
        <v>4</v>
      </c>
      <c r="F713" s="13">
        <v>1</v>
      </c>
      <c r="G713" s="24">
        <f>ROUNDDOWN(F713,0)</f>
        <v>1</v>
      </c>
      <c r="H713" s="24">
        <f>IF(G713&lt;1,1,G713)</f>
        <v>1</v>
      </c>
    </row>
    <row r="714" spans="1:8" ht="15" customHeight="1" x14ac:dyDescent="0.25">
      <c r="A714" s="12" t="s">
        <v>2151</v>
      </c>
      <c r="B714" s="12" t="s">
        <v>2389</v>
      </c>
      <c r="C714" s="12" t="s">
        <v>737</v>
      </c>
      <c r="D714" s="12" t="s">
        <v>699</v>
      </c>
      <c r="E714" s="13">
        <v>4</v>
      </c>
      <c r="F714" s="13">
        <v>1</v>
      </c>
      <c r="G714" s="24">
        <f>ROUNDDOWN(F714,0)</f>
        <v>1</v>
      </c>
      <c r="H714" s="24">
        <f>IF(G714&lt;1,1,G714)</f>
        <v>1</v>
      </c>
    </row>
    <row r="715" spans="1:8" ht="15" customHeight="1" x14ac:dyDescent="0.25">
      <c r="A715" s="12" t="s">
        <v>2388</v>
      </c>
      <c r="B715" s="12" t="s">
        <v>2387</v>
      </c>
      <c r="C715" s="12" t="s">
        <v>732</v>
      </c>
      <c r="D715" s="12" t="s">
        <v>702</v>
      </c>
      <c r="E715" s="13">
        <v>4</v>
      </c>
      <c r="F715" s="13">
        <v>1</v>
      </c>
      <c r="G715" s="24">
        <f>ROUNDDOWN(F715,0)</f>
        <v>1</v>
      </c>
      <c r="H715" s="24">
        <f>IF(G715&lt;1,1,G715)</f>
        <v>1</v>
      </c>
    </row>
    <row r="716" spans="1:8" ht="15" customHeight="1" x14ac:dyDescent="0.25">
      <c r="A716" s="12" t="s">
        <v>66</v>
      </c>
      <c r="B716" s="12" t="s">
        <v>441</v>
      </c>
      <c r="C716" s="12" t="s">
        <v>705</v>
      </c>
      <c r="D716" s="12" t="s">
        <v>706</v>
      </c>
      <c r="E716" s="13">
        <v>4</v>
      </c>
      <c r="F716" s="13">
        <v>1</v>
      </c>
      <c r="G716" s="24">
        <f>ROUNDDOWN(F716,0)</f>
        <v>1</v>
      </c>
      <c r="H716" s="24">
        <f>IF(G716&lt;1,1,G716)</f>
        <v>1</v>
      </c>
    </row>
    <row r="717" spans="1:8" ht="15" customHeight="1" x14ac:dyDescent="0.25">
      <c r="A717" s="12" t="s">
        <v>1052</v>
      </c>
      <c r="B717" s="12" t="s">
        <v>84</v>
      </c>
      <c r="C717" s="12" t="s">
        <v>2</v>
      </c>
      <c r="D717" s="12" t="s">
        <v>733</v>
      </c>
      <c r="E717" s="13">
        <v>4</v>
      </c>
      <c r="F717" s="13">
        <v>1</v>
      </c>
      <c r="G717" s="24">
        <f>ROUNDDOWN(F717,0)</f>
        <v>1</v>
      </c>
      <c r="H717" s="24">
        <f>IF(G717&lt;1,1,G717)</f>
        <v>1</v>
      </c>
    </row>
    <row r="718" spans="1:8" ht="15" customHeight="1" x14ac:dyDescent="0.25">
      <c r="A718" s="12" t="s">
        <v>2386</v>
      </c>
      <c r="B718" s="12" t="s">
        <v>197</v>
      </c>
      <c r="C718" s="12" t="s">
        <v>737</v>
      </c>
      <c r="D718" s="12" t="s">
        <v>707</v>
      </c>
      <c r="E718" s="13">
        <v>4</v>
      </c>
      <c r="F718" s="13">
        <v>1</v>
      </c>
      <c r="G718" s="24">
        <f>ROUNDDOWN(F718,0)</f>
        <v>1</v>
      </c>
      <c r="H718" s="24">
        <f>IF(G718&lt;1,1,G718)</f>
        <v>1</v>
      </c>
    </row>
    <row r="719" spans="1:8" ht="15" customHeight="1" x14ac:dyDescent="0.25">
      <c r="A719" s="12" t="s">
        <v>2385</v>
      </c>
      <c r="B719" s="12" t="s">
        <v>369</v>
      </c>
      <c r="C719" s="12" t="s">
        <v>3</v>
      </c>
      <c r="D719" s="12" t="s">
        <v>704</v>
      </c>
      <c r="E719" s="13">
        <v>4</v>
      </c>
      <c r="F719" s="13">
        <v>1</v>
      </c>
      <c r="G719" s="24">
        <f>ROUNDDOWN(F719,0)</f>
        <v>1</v>
      </c>
      <c r="H719" s="24">
        <f>IF(G719&lt;1,1,G719)</f>
        <v>1</v>
      </c>
    </row>
    <row r="720" spans="1:8" ht="15" customHeight="1" x14ac:dyDescent="0.25">
      <c r="A720" s="12" t="s">
        <v>2384</v>
      </c>
      <c r="B720" s="12" t="s">
        <v>68</v>
      </c>
      <c r="C720" s="12" t="s">
        <v>2035</v>
      </c>
      <c r="D720" s="12" t="s">
        <v>708</v>
      </c>
      <c r="E720" s="13">
        <v>4</v>
      </c>
      <c r="F720" s="13">
        <v>1</v>
      </c>
      <c r="G720" s="24">
        <f>ROUNDDOWN(F720,0)</f>
        <v>1</v>
      </c>
      <c r="H720" s="24">
        <f>IF(G720&lt;1,1,G720)</f>
        <v>1</v>
      </c>
    </row>
    <row r="721" spans="1:8" ht="15" customHeight="1" x14ac:dyDescent="0.25">
      <c r="A721" s="12" t="s">
        <v>2353</v>
      </c>
      <c r="B721" s="12" t="s">
        <v>173</v>
      </c>
      <c r="C721" s="12" t="s">
        <v>3</v>
      </c>
      <c r="D721" s="12" t="s">
        <v>712</v>
      </c>
      <c r="E721" s="13">
        <v>4</v>
      </c>
      <c r="F721" s="13">
        <v>1</v>
      </c>
      <c r="G721" s="24">
        <f>ROUNDDOWN(F721,0)</f>
        <v>1</v>
      </c>
      <c r="H721" s="24">
        <f>IF(G721&lt;1,1,G721)</f>
        <v>1</v>
      </c>
    </row>
    <row r="722" spans="1:8" ht="15" customHeight="1" x14ac:dyDescent="0.25">
      <c r="A722" s="12" t="s">
        <v>2392</v>
      </c>
      <c r="B722" s="12" t="s">
        <v>45</v>
      </c>
      <c r="C722" s="12" t="s">
        <v>737</v>
      </c>
      <c r="D722" s="12" t="s">
        <v>711</v>
      </c>
      <c r="E722" s="13">
        <v>4</v>
      </c>
      <c r="F722" s="13">
        <v>1</v>
      </c>
      <c r="G722" s="24">
        <f>ROUNDDOWN(F722,0)</f>
        <v>1</v>
      </c>
      <c r="H722" s="24">
        <f>IF(G722&lt;1,1,G722)</f>
        <v>1</v>
      </c>
    </row>
    <row r="723" spans="1:8" ht="15" customHeight="1" x14ac:dyDescent="0.25">
      <c r="A723" s="12" t="s">
        <v>637</v>
      </c>
      <c r="B723" s="12" t="s">
        <v>1006</v>
      </c>
      <c r="C723" s="12" t="s">
        <v>3</v>
      </c>
      <c r="D723" s="12" t="s">
        <v>727</v>
      </c>
      <c r="E723" s="13">
        <v>4</v>
      </c>
      <c r="F723" s="13">
        <v>1</v>
      </c>
      <c r="G723" s="24">
        <f>ROUNDDOWN(F723,0)</f>
        <v>1</v>
      </c>
      <c r="H723" s="24">
        <f>IF(G723&lt;1,1,G723)</f>
        <v>1</v>
      </c>
    </row>
    <row r="724" spans="1:8" ht="15" customHeight="1" x14ac:dyDescent="0.25">
      <c r="A724" s="12" t="s">
        <v>2421</v>
      </c>
      <c r="B724" s="12" t="s">
        <v>2420</v>
      </c>
      <c r="C724" s="12" t="s">
        <v>705</v>
      </c>
      <c r="D724" s="12" t="s">
        <v>708</v>
      </c>
      <c r="E724" s="13">
        <v>4</v>
      </c>
      <c r="F724" s="13">
        <v>1</v>
      </c>
      <c r="G724" s="24">
        <f>ROUNDDOWN(F724,0)</f>
        <v>1</v>
      </c>
      <c r="H724" s="24">
        <f>IF(G724&lt;1,1,G724)</f>
        <v>1</v>
      </c>
    </row>
    <row r="725" spans="1:8" ht="15" customHeight="1" x14ac:dyDescent="0.25">
      <c r="A725" s="12" t="s">
        <v>2419</v>
      </c>
      <c r="B725" s="12" t="s">
        <v>168</v>
      </c>
      <c r="C725" s="12" t="s">
        <v>737</v>
      </c>
      <c r="D725" s="12" t="s">
        <v>716</v>
      </c>
      <c r="E725" s="13">
        <v>4</v>
      </c>
      <c r="F725" s="13">
        <v>1</v>
      </c>
      <c r="G725" s="24">
        <f>ROUNDDOWN(F725,0)</f>
        <v>1</v>
      </c>
      <c r="H725" s="24">
        <f>IF(G725&lt;1,1,G725)</f>
        <v>1</v>
      </c>
    </row>
    <row r="726" spans="1:8" ht="15" customHeight="1" x14ac:dyDescent="0.25">
      <c r="A726" s="12" t="s">
        <v>2417</v>
      </c>
      <c r="B726" s="12" t="s">
        <v>2416</v>
      </c>
      <c r="C726" s="12" t="s">
        <v>705</v>
      </c>
      <c r="D726" s="12" t="s">
        <v>718</v>
      </c>
      <c r="E726" s="13">
        <v>4</v>
      </c>
      <c r="F726" s="13">
        <v>1</v>
      </c>
      <c r="G726" s="24">
        <f>ROUNDDOWN(F726,0)</f>
        <v>1</v>
      </c>
      <c r="H726" s="24">
        <f>IF(G726&lt;1,1,G726)</f>
        <v>1</v>
      </c>
    </row>
    <row r="727" spans="1:8" ht="15" customHeight="1" x14ac:dyDescent="0.25">
      <c r="A727" s="12" t="s">
        <v>2415</v>
      </c>
      <c r="B727" s="12" t="s">
        <v>32</v>
      </c>
      <c r="C727" s="12" t="s">
        <v>735</v>
      </c>
      <c r="D727" s="12" t="s">
        <v>702</v>
      </c>
      <c r="E727" s="13">
        <v>4</v>
      </c>
      <c r="F727" s="13">
        <v>1</v>
      </c>
      <c r="G727" s="24">
        <f>ROUNDDOWN(F727,0)</f>
        <v>1</v>
      </c>
      <c r="H727" s="24">
        <f>IF(G727&lt;1,1,G727)</f>
        <v>1</v>
      </c>
    </row>
    <row r="728" spans="1:8" ht="15" customHeight="1" x14ac:dyDescent="0.25">
      <c r="A728" s="12" t="s">
        <v>2414</v>
      </c>
      <c r="B728" s="12" t="s">
        <v>2413</v>
      </c>
      <c r="C728" s="12" t="s">
        <v>735</v>
      </c>
      <c r="D728" s="12" t="s">
        <v>714</v>
      </c>
      <c r="E728" s="13">
        <v>4</v>
      </c>
      <c r="F728" s="13">
        <v>1</v>
      </c>
      <c r="G728" s="24">
        <f>ROUNDDOWN(F728,0)</f>
        <v>1</v>
      </c>
      <c r="H728" s="24">
        <f>IF(G728&lt;1,1,G728)</f>
        <v>1</v>
      </c>
    </row>
    <row r="729" spans="1:8" ht="15" customHeight="1" x14ac:dyDescent="0.25">
      <c r="A729" s="12" t="s">
        <v>2412</v>
      </c>
      <c r="B729" s="12" t="s">
        <v>2411</v>
      </c>
      <c r="C729" s="12" t="s">
        <v>732</v>
      </c>
      <c r="D729" s="12" t="s">
        <v>846</v>
      </c>
      <c r="E729" s="13">
        <v>4</v>
      </c>
      <c r="F729" s="13">
        <v>1</v>
      </c>
      <c r="G729" s="24">
        <f>ROUNDDOWN(F729,0)</f>
        <v>1</v>
      </c>
      <c r="H729" s="24">
        <f>IF(G729&lt;1,1,G729)</f>
        <v>1</v>
      </c>
    </row>
    <row r="730" spans="1:8" ht="15" customHeight="1" x14ac:dyDescent="0.25">
      <c r="A730" s="12" t="s">
        <v>2399</v>
      </c>
      <c r="B730" s="12" t="s">
        <v>1091</v>
      </c>
      <c r="C730" s="12" t="s">
        <v>2</v>
      </c>
      <c r="D730" s="12" t="s">
        <v>704</v>
      </c>
      <c r="E730" s="13">
        <v>4</v>
      </c>
      <c r="F730" s="13">
        <v>1</v>
      </c>
      <c r="G730" s="24">
        <f>ROUNDDOWN(F730,0)</f>
        <v>1</v>
      </c>
      <c r="H730" s="24">
        <f>IF(G730&lt;1,1,G730)</f>
        <v>1</v>
      </c>
    </row>
    <row r="731" spans="1:8" ht="15" customHeight="1" x14ac:dyDescent="0.25">
      <c r="A731" s="12" t="s">
        <v>2410</v>
      </c>
      <c r="B731" s="12" t="s">
        <v>951</v>
      </c>
      <c r="C731" s="12" t="s">
        <v>735</v>
      </c>
      <c r="D731" s="12" t="s">
        <v>725</v>
      </c>
      <c r="E731" s="13">
        <v>6</v>
      </c>
      <c r="F731" s="13">
        <v>1.5</v>
      </c>
      <c r="G731" s="24">
        <f>ROUNDDOWN(F731,0)</f>
        <v>1</v>
      </c>
      <c r="H731" s="24">
        <f>IF(G731&lt;1,1,G731)</f>
        <v>1</v>
      </c>
    </row>
    <row r="732" spans="1:8" ht="15" customHeight="1" x14ac:dyDescent="0.25">
      <c r="A732" s="12" t="s">
        <v>2456</v>
      </c>
      <c r="B732" s="12" t="s">
        <v>94</v>
      </c>
      <c r="C732" s="12" t="s">
        <v>734</v>
      </c>
      <c r="D732" s="12" t="s">
        <v>709</v>
      </c>
      <c r="E732" s="13">
        <v>4</v>
      </c>
      <c r="F732" s="13">
        <v>1</v>
      </c>
      <c r="G732" s="24">
        <f>ROUNDDOWN(F732,0)</f>
        <v>1</v>
      </c>
      <c r="H732" s="24">
        <f>IF(G732&lt;1,1,G732)</f>
        <v>1</v>
      </c>
    </row>
    <row r="733" spans="1:8" ht="15" customHeight="1" x14ac:dyDescent="0.25">
      <c r="A733" s="12" t="s">
        <v>2409</v>
      </c>
      <c r="B733" s="12" t="s">
        <v>64</v>
      </c>
      <c r="C733" s="12" t="s">
        <v>737</v>
      </c>
      <c r="D733" s="12" t="s">
        <v>713</v>
      </c>
      <c r="E733" s="13">
        <v>4</v>
      </c>
      <c r="F733" s="13">
        <v>1</v>
      </c>
      <c r="G733" s="24">
        <f>ROUNDDOWN(F733,0)</f>
        <v>1</v>
      </c>
      <c r="H733" s="24">
        <f>IF(G733&lt;1,1,G733)</f>
        <v>1</v>
      </c>
    </row>
    <row r="734" spans="1:8" ht="15" customHeight="1" x14ac:dyDescent="0.25">
      <c r="A734" s="12" t="s">
        <v>263</v>
      </c>
      <c r="B734" s="12" t="s">
        <v>2408</v>
      </c>
      <c r="C734" s="12" t="s">
        <v>732</v>
      </c>
      <c r="D734" s="12" t="s">
        <v>710</v>
      </c>
      <c r="E734" s="13">
        <v>4</v>
      </c>
      <c r="F734" s="13">
        <v>1</v>
      </c>
      <c r="G734" s="24">
        <f>ROUNDDOWN(F734,0)</f>
        <v>1</v>
      </c>
      <c r="H734" s="24">
        <f>IF(G734&lt;1,1,G734)</f>
        <v>1</v>
      </c>
    </row>
    <row r="735" spans="1:8" ht="15" customHeight="1" x14ac:dyDescent="0.25">
      <c r="A735" s="12" t="s">
        <v>2407</v>
      </c>
      <c r="B735" s="12" t="s">
        <v>275</v>
      </c>
      <c r="C735" s="12" t="s">
        <v>2</v>
      </c>
      <c r="D735" s="12" t="s">
        <v>703</v>
      </c>
      <c r="E735" s="13">
        <v>4</v>
      </c>
      <c r="F735" s="13">
        <v>1</v>
      </c>
      <c r="G735" s="24">
        <f>ROUNDDOWN(F735,0)</f>
        <v>1</v>
      </c>
      <c r="H735" s="24">
        <f>IF(G735&lt;1,1,G735)</f>
        <v>1</v>
      </c>
    </row>
    <row r="736" spans="1:8" ht="15" customHeight="1" x14ac:dyDescent="0.25">
      <c r="A736" s="12" t="s">
        <v>2406</v>
      </c>
      <c r="B736" s="12" t="s">
        <v>89</v>
      </c>
      <c r="C736" s="12" t="s">
        <v>2035</v>
      </c>
      <c r="D736" s="12" t="s">
        <v>708</v>
      </c>
      <c r="E736" s="13">
        <v>4</v>
      </c>
      <c r="F736" s="13">
        <v>1</v>
      </c>
      <c r="G736" s="24">
        <f>ROUNDDOWN(F736,0)</f>
        <v>1</v>
      </c>
      <c r="H736" s="24">
        <f>IF(G736&lt;1,1,G736)</f>
        <v>1</v>
      </c>
    </row>
    <row r="737" spans="1:8" ht="15" customHeight="1" x14ac:dyDescent="0.25">
      <c r="A737" s="12" t="s">
        <v>2405</v>
      </c>
      <c r="B737" s="12" t="s">
        <v>138</v>
      </c>
      <c r="C737" s="12" t="s">
        <v>735</v>
      </c>
      <c r="D737" s="12" t="s">
        <v>703</v>
      </c>
      <c r="E737" s="13">
        <v>4</v>
      </c>
      <c r="F737" s="13">
        <v>1</v>
      </c>
      <c r="G737" s="24">
        <f>ROUNDDOWN(F737,0)</f>
        <v>1</v>
      </c>
      <c r="H737" s="24">
        <f>IF(G737&lt;1,1,G737)</f>
        <v>1</v>
      </c>
    </row>
    <row r="738" spans="1:8" ht="15" customHeight="1" x14ac:dyDescent="0.25">
      <c r="A738" s="12" t="s">
        <v>2404</v>
      </c>
      <c r="B738" s="12" t="s">
        <v>83</v>
      </c>
      <c r="C738" s="12" t="s">
        <v>705</v>
      </c>
      <c r="D738" s="12" t="s">
        <v>701</v>
      </c>
      <c r="E738" s="13">
        <v>4</v>
      </c>
      <c r="F738" s="13">
        <v>1</v>
      </c>
      <c r="G738" s="24">
        <f>ROUNDDOWN(F738,0)</f>
        <v>1</v>
      </c>
      <c r="H738" s="24">
        <f>IF(G738&lt;1,1,G738)</f>
        <v>1</v>
      </c>
    </row>
    <row r="739" spans="1:8" ht="15" customHeight="1" x14ac:dyDescent="0.25">
      <c r="A739" s="12" t="s">
        <v>215</v>
      </c>
      <c r="B739" s="12" t="s">
        <v>2403</v>
      </c>
      <c r="C739" s="12" t="s">
        <v>737</v>
      </c>
      <c r="D739" s="12" t="s">
        <v>727</v>
      </c>
      <c r="E739" s="13">
        <v>4</v>
      </c>
      <c r="F739" s="13">
        <v>1</v>
      </c>
      <c r="G739" s="24">
        <f>ROUNDDOWN(F739,0)</f>
        <v>1</v>
      </c>
      <c r="H739" s="24">
        <f>IF(G739&lt;1,1,G739)</f>
        <v>1</v>
      </c>
    </row>
    <row r="740" spans="1:8" ht="15" customHeight="1" x14ac:dyDescent="0.25">
      <c r="A740" s="12" t="s">
        <v>2402</v>
      </c>
      <c r="B740" s="12" t="s">
        <v>291</v>
      </c>
      <c r="C740" s="12" t="s">
        <v>705</v>
      </c>
      <c r="D740" s="12" t="s">
        <v>708</v>
      </c>
      <c r="E740" s="13">
        <v>4</v>
      </c>
      <c r="F740" s="13">
        <v>1</v>
      </c>
      <c r="G740" s="24">
        <f>ROUNDDOWN(F740,0)</f>
        <v>1</v>
      </c>
      <c r="H740" s="24">
        <f>IF(G740&lt;1,1,G740)</f>
        <v>1</v>
      </c>
    </row>
    <row r="741" spans="1:8" ht="15" customHeight="1" x14ac:dyDescent="0.25">
      <c r="A741" s="12" t="s">
        <v>33</v>
      </c>
      <c r="B741" s="12" t="s">
        <v>337</v>
      </c>
      <c r="C741" s="12" t="s">
        <v>737</v>
      </c>
      <c r="D741" s="12" t="s">
        <v>711</v>
      </c>
      <c r="E741" s="13">
        <v>4</v>
      </c>
      <c r="F741" s="13">
        <v>1</v>
      </c>
      <c r="G741" s="24">
        <f>ROUNDDOWN(F741,0)</f>
        <v>1</v>
      </c>
      <c r="H741" s="24">
        <f>IF(G741&lt;1,1,G741)</f>
        <v>1</v>
      </c>
    </row>
    <row r="742" spans="1:8" ht="15" customHeight="1" x14ac:dyDescent="0.25">
      <c r="A742" s="12" t="s">
        <v>66</v>
      </c>
      <c r="B742" s="12" t="s">
        <v>2258</v>
      </c>
      <c r="C742" s="12" t="s">
        <v>732</v>
      </c>
      <c r="D742" s="12" t="s">
        <v>716</v>
      </c>
      <c r="E742" s="13">
        <v>4</v>
      </c>
      <c r="F742" s="13">
        <v>1</v>
      </c>
      <c r="G742" s="24">
        <f>ROUNDDOWN(F742,0)</f>
        <v>1</v>
      </c>
      <c r="H742" s="24">
        <f>IF(G742&lt;1,1,G742)</f>
        <v>1</v>
      </c>
    </row>
    <row r="743" spans="1:8" ht="15" customHeight="1" x14ac:dyDescent="0.25">
      <c r="A743" s="12" t="s">
        <v>2485</v>
      </c>
      <c r="B743" s="12" t="s">
        <v>54</v>
      </c>
      <c r="C743" s="12" t="s">
        <v>705</v>
      </c>
      <c r="D743" s="12" t="s">
        <v>707</v>
      </c>
      <c r="E743" s="13">
        <v>4</v>
      </c>
      <c r="F743" s="13">
        <v>1</v>
      </c>
      <c r="G743" s="24">
        <f>ROUNDDOWN(F743,0)</f>
        <v>1</v>
      </c>
      <c r="H743" s="24">
        <f>IF(G743&lt;1,1,G743)</f>
        <v>1</v>
      </c>
    </row>
    <row r="744" spans="1:8" ht="15" customHeight="1" x14ac:dyDescent="0.25">
      <c r="A744" s="12" t="s">
        <v>2500</v>
      </c>
      <c r="B744" s="12" t="s">
        <v>171</v>
      </c>
      <c r="C744" s="12" t="s">
        <v>3</v>
      </c>
      <c r="D744" s="12" t="s">
        <v>724</v>
      </c>
      <c r="E744" s="13">
        <v>4</v>
      </c>
      <c r="F744" s="13">
        <v>1</v>
      </c>
      <c r="G744" s="24">
        <f>ROUNDDOWN(F744,0)</f>
        <v>1</v>
      </c>
      <c r="H744" s="24">
        <f>IF(G744&lt;1,1,G744)</f>
        <v>1</v>
      </c>
    </row>
    <row r="745" spans="1:8" ht="15" customHeight="1" x14ac:dyDescent="0.25">
      <c r="A745" s="12" t="s">
        <v>2497</v>
      </c>
      <c r="B745" s="12" t="s">
        <v>41</v>
      </c>
      <c r="C745" s="12" t="s">
        <v>705</v>
      </c>
      <c r="D745" s="12" t="s">
        <v>699</v>
      </c>
      <c r="E745" s="13">
        <v>4</v>
      </c>
      <c r="F745" s="13">
        <v>1</v>
      </c>
      <c r="G745" s="24">
        <f>ROUNDDOWN(F745,0)</f>
        <v>1</v>
      </c>
      <c r="H745" s="24">
        <f>IF(G745&lt;1,1,G745)</f>
        <v>1</v>
      </c>
    </row>
    <row r="746" spans="1:8" ht="15" customHeight="1" x14ac:dyDescent="0.25">
      <c r="A746" s="12" t="s">
        <v>603</v>
      </c>
      <c r="B746" s="12" t="s">
        <v>2496</v>
      </c>
      <c r="C746" s="12" t="s">
        <v>2</v>
      </c>
      <c r="D746" s="12" t="s">
        <v>701</v>
      </c>
      <c r="E746" s="13">
        <v>4</v>
      </c>
      <c r="F746" s="13">
        <v>1</v>
      </c>
      <c r="G746" s="24">
        <f>ROUNDDOWN(F746,0)</f>
        <v>1</v>
      </c>
      <c r="H746" s="24">
        <f>IF(G746&lt;1,1,G746)</f>
        <v>1</v>
      </c>
    </row>
    <row r="747" spans="1:8" ht="15" customHeight="1" x14ac:dyDescent="0.25">
      <c r="A747" s="12" t="s">
        <v>2495</v>
      </c>
      <c r="B747" s="12" t="s">
        <v>437</v>
      </c>
      <c r="C747" s="12" t="s">
        <v>3</v>
      </c>
      <c r="D747" s="12" t="s">
        <v>706</v>
      </c>
      <c r="E747" s="13">
        <v>4</v>
      </c>
      <c r="F747" s="13">
        <v>1</v>
      </c>
      <c r="G747" s="24">
        <f>ROUNDDOWN(F747,0)</f>
        <v>1</v>
      </c>
      <c r="H747" s="24">
        <f>IF(G747&lt;1,1,G747)</f>
        <v>1</v>
      </c>
    </row>
    <row r="748" spans="1:8" ht="15" customHeight="1" x14ac:dyDescent="0.25">
      <c r="A748" s="12" t="s">
        <v>406</v>
      </c>
      <c r="B748" s="12" t="s">
        <v>2494</v>
      </c>
      <c r="C748" s="12" t="s">
        <v>735</v>
      </c>
      <c r="D748" s="12" t="s">
        <v>846</v>
      </c>
      <c r="E748" s="13">
        <v>4</v>
      </c>
      <c r="F748" s="13">
        <v>1</v>
      </c>
      <c r="G748" s="24">
        <f>ROUNDDOWN(F748,0)</f>
        <v>1</v>
      </c>
      <c r="H748" s="24">
        <f>IF(G748&lt;1,1,G748)</f>
        <v>1</v>
      </c>
    </row>
    <row r="749" spans="1:8" ht="15" customHeight="1" x14ac:dyDescent="0.25">
      <c r="A749" s="12" t="s">
        <v>2493</v>
      </c>
      <c r="B749" s="12" t="s">
        <v>136</v>
      </c>
      <c r="C749" s="12" t="s">
        <v>705</v>
      </c>
      <c r="D749" s="12" t="s">
        <v>715</v>
      </c>
      <c r="E749" s="13">
        <v>4</v>
      </c>
      <c r="F749" s="13">
        <v>1</v>
      </c>
      <c r="G749" s="24">
        <f>ROUNDDOWN(F749,0)</f>
        <v>1</v>
      </c>
      <c r="H749" s="24">
        <f>IF(G749&lt;1,1,G749)</f>
        <v>1</v>
      </c>
    </row>
    <row r="750" spans="1:8" ht="15" customHeight="1" x14ac:dyDescent="0.25">
      <c r="A750" s="12" t="s">
        <v>1113</v>
      </c>
      <c r="B750" s="12" t="s">
        <v>461</v>
      </c>
      <c r="C750" s="12" t="s">
        <v>3</v>
      </c>
      <c r="D750" s="12" t="s">
        <v>736</v>
      </c>
      <c r="E750" s="13">
        <v>4</v>
      </c>
      <c r="F750" s="13">
        <v>1</v>
      </c>
      <c r="G750" s="24">
        <f>ROUNDDOWN(F750,0)</f>
        <v>1</v>
      </c>
      <c r="H750" s="24">
        <f>IF(G750&lt;1,1,G750)</f>
        <v>1</v>
      </c>
    </row>
    <row r="751" spans="1:8" ht="15" customHeight="1" x14ac:dyDescent="0.25">
      <c r="A751" s="12" t="s">
        <v>2492</v>
      </c>
      <c r="B751" s="12" t="s">
        <v>149</v>
      </c>
      <c r="C751" s="12" t="s">
        <v>737</v>
      </c>
      <c r="D751" s="12" t="s">
        <v>699</v>
      </c>
      <c r="E751" s="13">
        <v>4</v>
      </c>
      <c r="F751" s="13">
        <v>1</v>
      </c>
      <c r="G751" s="24">
        <f>ROUNDDOWN(F751,0)</f>
        <v>1</v>
      </c>
      <c r="H751" s="24">
        <f>IF(G751&lt;1,1,G751)</f>
        <v>1</v>
      </c>
    </row>
    <row r="752" spans="1:8" ht="15" customHeight="1" x14ac:dyDescent="0.25">
      <c r="A752" s="12" t="s">
        <v>295</v>
      </c>
      <c r="B752" s="12" t="s">
        <v>30</v>
      </c>
      <c r="C752" s="12" t="s">
        <v>731</v>
      </c>
      <c r="D752" s="12" t="s">
        <v>728</v>
      </c>
      <c r="E752" s="13">
        <v>4</v>
      </c>
      <c r="F752" s="13">
        <v>1</v>
      </c>
      <c r="G752" s="24">
        <f>ROUNDDOWN(F752,0)</f>
        <v>1</v>
      </c>
      <c r="H752" s="24">
        <f>IF(G752&lt;1,1,G752)</f>
        <v>1</v>
      </c>
    </row>
    <row r="753" spans="1:8" ht="15" customHeight="1" x14ac:dyDescent="0.25">
      <c r="A753" s="12" t="s">
        <v>2491</v>
      </c>
      <c r="B753" s="12" t="s">
        <v>72</v>
      </c>
      <c r="C753" s="12" t="s">
        <v>732</v>
      </c>
      <c r="D753" s="12" t="s">
        <v>733</v>
      </c>
      <c r="E753" s="13">
        <v>4</v>
      </c>
      <c r="F753" s="13">
        <v>1</v>
      </c>
      <c r="G753" s="24">
        <f>ROUNDDOWN(F753,0)</f>
        <v>1</v>
      </c>
      <c r="H753" s="24">
        <f>IF(G753&lt;1,1,G753)</f>
        <v>1</v>
      </c>
    </row>
    <row r="754" spans="1:8" ht="15" customHeight="1" x14ac:dyDescent="0.25">
      <c r="A754" s="12" t="s">
        <v>2490</v>
      </c>
      <c r="B754" s="12" t="s">
        <v>486</v>
      </c>
      <c r="C754" s="12" t="s">
        <v>731</v>
      </c>
      <c r="D754" s="12" t="s">
        <v>707</v>
      </c>
      <c r="E754" s="13">
        <v>4</v>
      </c>
      <c r="F754" s="13">
        <v>1</v>
      </c>
      <c r="G754" s="24">
        <f>ROUNDDOWN(F754,0)</f>
        <v>1</v>
      </c>
      <c r="H754" s="24">
        <f>IF(G754&lt;1,1,G754)</f>
        <v>1</v>
      </c>
    </row>
    <row r="755" spans="1:8" ht="15" customHeight="1" x14ac:dyDescent="0.25">
      <c r="A755" s="12" t="s">
        <v>219</v>
      </c>
      <c r="B755" s="12" t="s">
        <v>2489</v>
      </c>
      <c r="C755" s="12" t="s">
        <v>3</v>
      </c>
      <c r="D755" s="12" t="s">
        <v>713</v>
      </c>
      <c r="E755" s="13">
        <v>4</v>
      </c>
      <c r="F755" s="13">
        <v>1</v>
      </c>
      <c r="G755" s="24">
        <f>ROUNDDOWN(F755,0)</f>
        <v>1</v>
      </c>
      <c r="H755" s="24">
        <f>IF(G755&lt;1,1,G755)</f>
        <v>1</v>
      </c>
    </row>
    <row r="756" spans="1:8" ht="15" customHeight="1" x14ac:dyDescent="0.25">
      <c r="A756" s="12" t="s">
        <v>2488</v>
      </c>
      <c r="B756" s="12" t="s">
        <v>2487</v>
      </c>
      <c r="C756" s="12" t="s">
        <v>705</v>
      </c>
      <c r="D756" s="12" t="s">
        <v>712</v>
      </c>
      <c r="E756" s="13">
        <v>4</v>
      </c>
      <c r="F756" s="13">
        <v>1</v>
      </c>
      <c r="G756" s="24">
        <f>ROUNDDOWN(F756,0)</f>
        <v>1</v>
      </c>
      <c r="H756" s="24">
        <f>IF(G756&lt;1,1,G756)</f>
        <v>1</v>
      </c>
    </row>
    <row r="757" spans="1:8" ht="15" customHeight="1" x14ac:dyDescent="0.25">
      <c r="A757" s="12" t="s">
        <v>909</v>
      </c>
      <c r="B757" s="12" t="s">
        <v>167</v>
      </c>
      <c r="C757" s="12" t="s">
        <v>731</v>
      </c>
      <c r="D757" s="12" t="s">
        <v>718</v>
      </c>
      <c r="E757" s="13">
        <v>4</v>
      </c>
      <c r="F757" s="13">
        <v>1</v>
      </c>
      <c r="G757" s="24">
        <f>ROUNDDOWN(F757,0)</f>
        <v>1</v>
      </c>
      <c r="H757" s="24">
        <f>IF(G757&lt;1,1,G757)</f>
        <v>1</v>
      </c>
    </row>
    <row r="758" spans="1:8" ht="15" customHeight="1" x14ac:dyDescent="0.25">
      <c r="A758" s="12" t="s">
        <v>2486</v>
      </c>
      <c r="B758" s="12" t="s">
        <v>393</v>
      </c>
      <c r="C758" s="12" t="s">
        <v>705</v>
      </c>
      <c r="D758" s="12" t="s">
        <v>723</v>
      </c>
      <c r="E758" s="13">
        <v>4</v>
      </c>
      <c r="F758" s="13">
        <v>1</v>
      </c>
      <c r="G758" s="24">
        <f>ROUNDDOWN(F758,0)</f>
        <v>1</v>
      </c>
      <c r="H758" s="24">
        <f>IF(G758&lt;1,1,G758)</f>
        <v>1</v>
      </c>
    </row>
    <row r="759" spans="1:8" ht="15" customHeight="1" x14ac:dyDescent="0.25">
      <c r="A759" s="12" t="s">
        <v>2455</v>
      </c>
      <c r="B759" s="12" t="s">
        <v>2454</v>
      </c>
      <c r="C759" s="12" t="s">
        <v>732</v>
      </c>
      <c r="D759" s="12" t="s">
        <v>712</v>
      </c>
      <c r="E759" s="13">
        <v>4</v>
      </c>
      <c r="F759" s="13">
        <v>1</v>
      </c>
      <c r="G759" s="24">
        <f>ROUNDDOWN(F759,0)</f>
        <v>1</v>
      </c>
      <c r="H759" s="24">
        <f>IF(G759&lt;1,1,G759)</f>
        <v>1</v>
      </c>
    </row>
    <row r="760" spans="1:8" ht="15" customHeight="1" x14ac:dyDescent="0.25">
      <c r="A760" s="12" t="s">
        <v>425</v>
      </c>
      <c r="B760" s="12" t="s">
        <v>275</v>
      </c>
      <c r="C760" s="12" t="s">
        <v>705</v>
      </c>
      <c r="D760" s="12" t="s">
        <v>712</v>
      </c>
      <c r="E760" s="13">
        <v>4</v>
      </c>
      <c r="F760" s="13">
        <v>1</v>
      </c>
      <c r="G760" s="24">
        <f>ROUNDDOWN(F760,0)</f>
        <v>1</v>
      </c>
      <c r="H760" s="24">
        <f>IF(G760&lt;1,1,G760)</f>
        <v>1</v>
      </c>
    </row>
    <row r="761" spans="1:8" ht="15" customHeight="1" x14ac:dyDescent="0.25">
      <c r="A761" s="12" t="s">
        <v>2512</v>
      </c>
      <c r="B761" s="12" t="s">
        <v>2511</v>
      </c>
      <c r="C761" s="12" t="s">
        <v>2035</v>
      </c>
      <c r="D761" s="12" t="s">
        <v>715</v>
      </c>
      <c r="E761" s="13">
        <v>4</v>
      </c>
      <c r="F761" s="13">
        <v>1</v>
      </c>
      <c r="G761" s="24">
        <f>ROUNDDOWN(F761,0)</f>
        <v>1</v>
      </c>
      <c r="H761" s="24">
        <f>IF(G761&lt;1,1,G761)</f>
        <v>1</v>
      </c>
    </row>
    <row r="762" spans="1:8" ht="15" customHeight="1" x14ac:dyDescent="0.25">
      <c r="A762" s="12" t="s">
        <v>2520</v>
      </c>
      <c r="B762" s="12" t="s">
        <v>197</v>
      </c>
      <c r="C762" s="12" t="s">
        <v>731</v>
      </c>
      <c r="D762" s="12" t="s">
        <v>726</v>
      </c>
      <c r="E762" s="13">
        <v>4</v>
      </c>
      <c r="F762" s="13">
        <v>1</v>
      </c>
      <c r="G762" s="24">
        <f>ROUNDDOWN(F762,0)</f>
        <v>1</v>
      </c>
      <c r="H762" s="24">
        <f>IF(G762&lt;1,1,G762)</f>
        <v>1</v>
      </c>
    </row>
    <row r="763" spans="1:8" ht="15" customHeight="1" x14ac:dyDescent="0.25">
      <c r="A763" s="12" t="s">
        <v>2519</v>
      </c>
      <c r="B763" s="12" t="s">
        <v>275</v>
      </c>
      <c r="C763" s="12" t="s">
        <v>2</v>
      </c>
      <c r="D763" s="12" t="s">
        <v>708</v>
      </c>
      <c r="E763" s="13">
        <v>4</v>
      </c>
      <c r="F763" s="13">
        <v>1</v>
      </c>
      <c r="G763" s="24">
        <f>ROUNDDOWN(F763,0)</f>
        <v>1</v>
      </c>
      <c r="H763" s="24">
        <f>IF(G763&lt;1,1,G763)</f>
        <v>1</v>
      </c>
    </row>
    <row r="764" spans="1:8" ht="15" customHeight="1" x14ac:dyDescent="0.25">
      <c r="A764" s="12" t="s">
        <v>2518</v>
      </c>
      <c r="B764" s="12" t="s">
        <v>2131</v>
      </c>
      <c r="C764" s="12" t="s">
        <v>732</v>
      </c>
      <c r="D764" s="12" t="s">
        <v>702</v>
      </c>
      <c r="E764" s="13">
        <v>4</v>
      </c>
      <c r="F764" s="13">
        <v>1</v>
      </c>
      <c r="G764" s="24">
        <f>ROUNDDOWN(F764,0)</f>
        <v>1</v>
      </c>
      <c r="H764" s="24">
        <f>IF(G764&lt;1,1,G764)</f>
        <v>1</v>
      </c>
    </row>
    <row r="765" spans="1:8" ht="15" customHeight="1" x14ac:dyDescent="0.25">
      <c r="A765" s="12" t="s">
        <v>192</v>
      </c>
      <c r="B765" s="12" t="s">
        <v>2517</v>
      </c>
      <c r="C765" s="12" t="s">
        <v>1</v>
      </c>
      <c r="D765" s="12" t="s">
        <v>703</v>
      </c>
      <c r="E765" s="13">
        <v>4</v>
      </c>
      <c r="F765" s="13">
        <v>1</v>
      </c>
      <c r="G765" s="24">
        <f>ROUNDDOWN(F765,0)</f>
        <v>1</v>
      </c>
      <c r="H765" s="24">
        <f>IF(G765&lt;1,1,G765)</f>
        <v>1</v>
      </c>
    </row>
    <row r="766" spans="1:8" ht="15" customHeight="1" x14ac:dyDescent="0.25">
      <c r="A766" s="12" t="s">
        <v>1831</v>
      </c>
      <c r="B766" s="12" t="s">
        <v>156</v>
      </c>
      <c r="C766" s="12" t="s">
        <v>3</v>
      </c>
      <c r="D766" s="12" t="s">
        <v>710</v>
      </c>
      <c r="E766" s="13">
        <v>4</v>
      </c>
      <c r="F766" s="13">
        <v>1</v>
      </c>
      <c r="G766" s="24">
        <f>ROUNDDOWN(F766,0)</f>
        <v>1</v>
      </c>
      <c r="H766" s="24">
        <f>IF(G766&lt;1,1,G766)</f>
        <v>1</v>
      </c>
    </row>
    <row r="767" spans="1:8" ht="15" customHeight="1" x14ac:dyDescent="0.25">
      <c r="A767" s="12" t="s">
        <v>2516</v>
      </c>
      <c r="B767" s="12" t="s">
        <v>84</v>
      </c>
      <c r="C767" s="12" t="s">
        <v>1</v>
      </c>
      <c r="D767" s="12" t="s">
        <v>720</v>
      </c>
      <c r="E767" s="13">
        <v>4</v>
      </c>
      <c r="F767" s="13">
        <v>1</v>
      </c>
      <c r="G767" s="24">
        <f>ROUNDDOWN(F767,0)</f>
        <v>1</v>
      </c>
      <c r="H767" s="24">
        <f>IF(G767&lt;1,1,G767)</f>
        <v>1</v>
      </c>
    </row>
    <row r="768" spans="1:8" ht="15" customHeight="1" x14ac:dyDescent="0.25">
      <c r="A768" s="12" t="s">
        <v>2515</v>
      </c>
      <c r="B768" s="12" t="s">
        <v>2514</v>
      </c>
      <c r="C768" s="12" t="s">
        <v>705</v>
      </c>
      <c r="D768" s="12" t="s">
        <v>723</v>
      </c>
      <c r="E768" s="13">
        <v>4</v>
      </c>
      <c r="F768" s="13">
        <v>1</v>
      </c>
      <c r="G768" s="24">
        <f>ROUNDDOWN(F768,0)</f>
        <v>1</v>
      </c>
      <c r="H768" s="24">
        <f>IF(G768&lt;1,1,G768)</f>
        <v>1</v>
      </c>
    </row>
    <row r="769" spans="1:8" ht="15" customHeight="1" x14ac:dyDescent="0.25">
      <c r="A769" s="12" t="s">
        <v>377</v>
      </c>
      <c r="B769" s="12" t="s">
        <v>2501</v>
      </c>
      <c r="C769" s="12" t="s">
        <v>2</v>
      </c>
      <c r="D769" s="12" t="s">
        <v>726</v>
      </c>
      <c r="E769" s="13">
        <v>4</v>
      </c>
      <c r="F769" s="13">
        <v>1</v>
      </c>
      <c r="G769" s="24">
        <f>ROUNDDOWN(F769,0)</f>
        <v>1</v>
      </c>
      <c r="H769" s="24">
        <f>IF(G769&lt;1,1,G769)</f>
        <v>1</v>
      </c>
    </row>
    <row r="770" spans="1:8" ht="15" customHeight="1" x14ac:dyDescent="0.25">
      <c r="A770" s="12" t="s">
        <v>1267</v>
      </c>
      <c r="B770" s="12" t="s">
        <v>63</v>
      </c>
      <c r="C770" s="12" t="s">
        <v>737</v>
      </c>
      <c r="D770" s="12" t="s">
        <v>699</v>
      </c>
      <c r="E770" s="13">
        <v>4</v>
      </c>
      <c r="F770" s="13">
        <v>1</v>
      </c>
      <c r="G770" s="24">
        <f>ROUNDDOWN(F770,0)</f>
        <v>1</v>
      </c>
      <c r="H770" s="24">
        <f>IF(G770&lt;1,1,G770)</f>
        <v>1</v>
      </c>
    </row>
    <row r="771" spans="1:8" ht="15" customHeight="1" x14ac:dyDescent="0.25">
      <c r="A771" s="12" t="s">
        <v>2510</v>
      </c>
      <c r="B771" s="12" t="s">
        <v>138</v>
      </c>
      <c r="C771" s="12" t="s">
        <v>2035</v>
      </c>
      <c r="D771" s="12" t="s">
        <v>712</v>
      </c>
      <c r="E771" s="13">
        <v>4</v>
      </c>
      <c r="F771" s="13">
        <v>1</v>
      </c>
      <c r="G771" s="24">
        <f>ROUNDDOWN(F771,0)</f>
        <v>1</v>
      </c>
      <c r="H771" s="24">
        <f>IF(G771&lt;1,1,G771)</f>
        <v>1</v>
      </c>
    </row>
    <row r="772" spans="1:8" ht="15" customHeight="1" x14ac:dyDescent="0.25">
      <c r="A772" s="12" t="s">
        <v>786</v>
      </c>
      <c r="B772" s="12" t="s">
        <v>385</v>
      </c>
      <c r="C772" s="12" t="s">
        <v>735</v>
      </c>
      <c r="D772" s="12" t="s">
        <v>703</v>
      </c>
      <c r="E772" s="13">
        <v>4</v>
      </c>
      <c r="F772" s="13">
        <v>1</v>
      </c>
      <c r="G772" s="24">
        <f>ROUNDDOWN(F772,0)</f>
        <v>1</v>
      </c>
      <c r="H772" s="24">
        <f>IF(G772&lt;1,1,G772)</f>
        <v>1</v>
      </c>
    </row>
    <row r="773" spans="1:8" ht="15" customHeight="1" x14ac:dyDescent="0.25">
      <c r="A773" s="12" t="s">
        <v>2509</v>
      </c>
      <c r="B773" s="12" t="s">
        <v>2508</v>
      </c>
      <c r="C773" s="12" t="s">
        <v>737</v>
      </c>
      <c r="D773" s="12" t="s">
        <v>723</v>
      </c>
      <c r="E773" s="13">
        <v>4</v>
      </c>
      <c r="F773" s="13">
        <v>1</v>
      </c>
      <c r="G773" s="24">
        <f>ROUNDDOWN(F773,0)</f>
        <v>1</v>
      </c>
      <c r="H773" s="24">
        <f>IF(G773&lt;1,1,G773)</f>
        <v>1</v>
      </c>
    </row>
    <row r="774" spans="1:8" ht="15" customHeight="1" x14ac:dyDescent="0.25">
      <c r="A774" s="12" t="s">
        <v>2507</v>
      </c>
      <c r="B774" s="12" t="s">
        <v>323</v>
      </c>
      <c r="C774" s="12" t="s">
        <v>735</v>
      </c>
      <c r="D774" s="12" t="s">
        <v>714</v>
      </c>
      <c r="E774" s="13">
        <v>4</v>
      </c>
      <c r="F774" s="13">
        <v>1</v>
      </c>
      <c r="G774" s="24">
        <f>ROUNDDOWN(F774,0)</f>
        <v>1</v>
      </c>
      <c r="H774" s="24">
        <f>IF(G774&lt;1,1,G774)</f>
        <v>1</v>
      </c>
    </row>
    <row r="775" spans="1:8" ht="15" customHeight="1" x14ac:dyDescent="0.25">
      <c r="A775" s="12" t="s">
        <v>2506</v>
      </c>
      <c r="B775" s="12" t="s">
        <v>2505</v>
      </c>
      <c r="C775" s="12" t="s">
        <v>734</v>
      </c>
      <c r="D775" s="12" t="s">
        <v>733</v>
      </c>
      <c r="E775" s="13">
        <v>4</v>
      </c>
      <c r="F775" s="13">
        <v>1</v>
      </c>
      <c r="G775" s="24">
        <f>ROUNDDOWN(F775,0)</f>
        <v>1</v>
      </c>
      <c r="H775" s="24">
        <f>IF(G775&lt;1,1,G775)</f>
        <v>1</v>
      </c>
    </row>
    <row r="776" spans="1:8" ht="15" customHeight="1" x14ac:dyDescent="0.25">
      <c r="A776" s="12" t="s">
        <v>2504</v>
      </c>
      <c r="B776" s="12" t="s">
        <v>2503</v>
      </c>
      <c r="C776" s="12" t="s">
        <v>732</v>
      </c>
      <c r="D776" s="12" t="s">
        <v>717</v>
      </c>
      <c r="E776" s="13">
        <v>4</v>
      </c>
      <c r="F776" s="13">
        <v>1</v>
      </c>
      <c r="G776" s="24">
        <f>ROUNDDOWN(F776,0)</f>
        <v>1</v>
      </c>
      <c r="H776" s="24">
        <f>IF(G776&lt;1,1,G776)</f>
        <v>1</v>
      </c>
    </row>
    <row r="777" spans="1:8" ht="15" customHeight="1" x14ac:dyDescent="0.25">
      <c r="A777" s="12" t="s">
        <v>255</v>
      </c>
      <c r="B777" s="12" t="s">
        <v>666</v>
      </c>
      <c r="C777" s="12" t="s">
        <v>732</v>
      </c>
      <c r="D777" s="12" t="s">
        <v>717</v>
      </c>
      <c r="E777" s="13">
        <v>4</v>
      </c>
      <c r="F777" s="13">
        <v>1</v>
      </c>
      <c r="G777" s="24">
        <f>ROUNDDOWN(F777,0)</f>
        <v>1</v>
      </c>
      <c r="H777" s="24">
        <f>IF(G777&lt;1,1,G777)</f>
        <v>1</v>
      </c>
    </row>
    <row r="778" spans="1:8" ht="15" customHeight="1" x14ac:dyDescent="0.25">
      <c r="A778" s="12" t="s">
        <v>2502</v>
      </c>
      <c r="B778" s="12" t="s">
        <v>156</v>
      </c>
      <c r="C778" s="12" t="s">
        <v>1</v>
      </c>
      <c r="D778" s="12" t="s">
        <v>711</v>
      </c>
      <c r="E778" s="13">
        <v>4</v>
      </c>
      <c r="F778" s="13">
        <v>1</v>
      </c>
      <c r="G778" s="24">
        <f>ROUNDDOWN(F778,0)</f>
        <v>1</v>
      </c>
      <c r="H778" s="24">
        <f>IF(G778&lt;1,1,G778)</f>
        <v>1</v>
      </c>
    </row>
    <row r="779" spans="1:8" ht="15" customHeight="1" x14ac:dyDescent="0.25">
      <c r="A779" s="12" t="s">
        <v>2513</v>
      </c>
      <c r="B779" s="12" t="s">
        <v>982</v>
      </c>
      <c r="C779" s="12" t="s">
        <v>1</v>
      </c>
      <c r="D779" s="12" t="s">
        <v>728</v>
      </c>
      <c r="E779" s="13">
        <v>4</v>
      </c>
      <c r="F779" s="13">
        <v>1</v>
      </c>
      <c r="G779" s="24">
        <f>ROUNDDOWN(F779,0)</f>
        <v>1</v>
      </c>
      <c r="H779" s="24">
        <f>IF(G779&lt;1,1,G779)</f>
        <v>1</v>
      </c>
    </row>
    <row r="780" spans="1:8" ht="15" customHeight="1" x14ac:dyDescent="0.25">
      <c r="A780" s="12" t="s">
        <v>557</v>
      </c>
      <c r="B780" s="12" t="s">
        <v>222</v>
      </c>
      <c r="C780" s="12" t="s">
        <v>731</v>
      </c>
      <c r="D780" s="12" t="s">
        <v>727</v>
      </c>
      <c r="E780" s="13">
        <v>4</v>
      </c>
      <c r="F780" s="13">
        <v>1</v>
      </c>
      <c r="G780" s="24">
        <f>ROUNDDOWN(F780,0)</f>
        <v>1</v>
      </c>
      <c r="H780" s="24">
        <f>IF(G780&lt;1,1,G780)</f>
        <v>1</v>
      </c>
    </row>
    <row r="781" spans="1:8" ht="15" customHeight="1" x14ac:dyDescent="0.25">
      <c r="A781" s="12" t="s">
        <v>2470</v>
      </c>
      <c r="B781" s="12" t="s">
        <v>293</v>
      </c>
      <c r="C781" s="12" t="s">
        <v>705</v>
      </c>
      <c r="D781" s="12" t="s">
        <v>714</v>
      </c>
      <c r="E781" s="13">
        <v>4</v>
      </c>
      <c r="F781" s="13">
        <v>1</v>
      </c>
      <c r="G781" s="24">
        <f>ROUNDDOWN(F781,0)</f>
        <v>1</v>
      </c>
      <c r="H781" s="24">
        <f>IF(G781&lt;1,1,G781)</f>
        <v>1</v>
      </c>
    </row>
    <row r="782" spans="1:8" ht="15" customHeight="1" x14ac:dyDescent="0.25">
      <c r="A782" s="12" t="s">
        <v>2469</v>
      </c>
      <c r="B782" s="12" t="s">
        <v>2468</v>
      </c>
      <c r="C782" s="12" t="s">
        <v>737</v>
      </c>
      <c r="D782" s="12" t="s">
        <v>716</v>
      </c>
      <c r="E782" s="13">
        <v>4</v>
      </c>
      <c r="F782" s="13">
        <v>1</v>
      </c>
      <c r="G782" s="24">
        <f>ROUNDDOWN(F782,0)</f>
        <v>1</v>
      </c>
      <c r="H782" s="24">
        <f>IF(G782&lt;1,1,G782)</f>
        <v>1</v>
      </c>
    </row>
    <row r="783" spans="1:8" ht="15" customHeight="1" x14ac:dyDescent="0.25">
      <c r="A783" s="12" t="s">
        <v>102</v>
      </c>
      <c r="B783" s="12" t="s">
        <v>73</v>
      </c>
      <c r="C783" s="12" t="s">
        <v>731</v>
      </c>
      <c r="D783" s="12" t="s">
        <v>728</v>
      </c>
      <c r="E783" s="13">
        <v>4</v>
      </c>
      <c r="F783" s="13">
        <v>1</v>
      </c>
      <c r="G783" s="24">
        <f>ROUNDDOWN(F783,0)</f>
        <v>1</v>
      </c>
      <c r="H783" s="24">
        <f>IF(G783&lt;1,1,G783)</f>
        <v>1</v>
      </c>
    </row>
    <row r="784" spans="1:8" ht="15" customHeight="1" x14ac:dyDescent="0.25">
      <c r="A784" s="12" t="s">
        <v>1608</v>
      </c>
      <c r="B784" s="12" t="s">
        <v>121</v>
      </c>
      <c r="C784" s="12" t="s">
        <v>2</v>
      </c>
      <c r="D784" s="12" t="s">
        <v>717</v>
      </c>
      <c r="E784" s="13">
        <v>4</v>
      </c>
      <c r="F784" s="13">
        <v>1</v>
      </c>
      <c r="G784" s="24">
        <f>ROUNDDOWN(F784,0)</f>
        <v>1</v>
      </c>
      <c r="H784" s="24">
        <f>IF(G784&lt;1,1,G784)</f>
        <v>1</v>
      </c>
    </row>
    <row r="785" spans="1:8" ht="15" customHeight="1" x14ac:dyDescent="0.25">
      <c r="A785" s="12" t="s">
        <v>2467</v>
      </c>
      <c r="B785" s="12" t="s">
        <v>41</v>
      </c>
      <c r="C785" s="12" t="s">
        <v>2035</v>
      </c>
      <c r="D785" s="12" t="s">
        <v>846</v>
      </c>
      <c r="E785" s="13">
        <v>4</v>
      </c>
      <c r="F785" s="13">
        <v>1</v>
      </c>
      <c r="G785" s="24">
        <f>ROUNDDOWN(F785,0)</f>
        <v>1</v>
      </c>
      <c r="H785" s="24">
        <f>IF(G785&lt;1,1,G785)</f>
        <v>1</v>
      </c>
    </row>
    <row r="786" spans="1:8" ht="15" customHeight="1" x14ac:dyDescent="0.25">
      <c r="A786" s="12" t="s">
        <v>2466</v>
      </c>
      <c r="B786" s="12" t="s">
        <v>1573</v>
      </c>
      <c r="C786" s="12" t="s">
        <v>1</v>
      </c>
      <c r="D786" s="12" t="s">
        <v>733</v>
      </c>
      <c r="E786" s="13">
        <v>4</v>
      </c>
      <c r="F786" s="13">
        <v>1</v>
      </c>
      <c r="G786" s="24">
        <f>ROUNDDOWN(F786,0)</f>
        <v>1</v>
      </c>
      <c r="H786" s="24">
        <f>IF(G786&lt;1,1,G786)</f>
        <v>1</v>
      </c>
    </row>
    <row r="787" spans="1:8" ht="15" customHeight="1" x14ac:dyDescent="0.25">
      <c r="A787" s="12" t="s">
        <v>375</v>
      </c>
      <c r="B787" s="12" t="s">
        <v>3591</v>
      </c>
      <c r="C787" s="12" t="s">
        <v>737</v>
      </c>
      <c r="D787" s="12" t="s">
        <v>717</v>
      </c>
      <c r="E787" s="13">
        <v>4</v>
      </c>
      <c r="F787" s="13">
        <v>1</v>
      </c>
      <c r="G787" s="24">
        <f>ROUNDDOWN(F787,0)</f>
        <v>1</v>
      </c>
      <c r="H787" s="24">
        <f>IF(G787&lt;1,1,G787)</f>
        <v>1</v>
      </c>
    </row>
    <row r="788" spans="1:8" ht="15" customHeight="1" x14ac:dyDescent="0.25">
      <c r="A788" s="12" t="s">
        <v>2465</v>
      </c>
      <c r="B788" s="12" t="s">
        <v>89</v>
      </c>
      <c r="C788" s="12" t="s">
        <v>705</v>
      </c>
      <c r="D788" s="12" t="s">
        <v>720</v>
      </c>
      <c r="E788" s="13">
        <v>4</v>
      </c>
      <c r="F788" s="13">
        <v>1</v>
      </c>
      <c r="G788" s="24">
        <f>ROUNDDOWN(F788,0)</f>
        <v>1</v>
      </c>
      <c r="H788" s="24">
        <f>IF(G788&lt;1,1,G788)</f>
        <v>1</v>
      </c>
    </row>
    <row r="789" spans="1:8" ht="15" customHeight="1" x14ac:dyDescent="0.25">
      <c r="A789" s="12" t="s">
        <v>994</v>
      </c>
      <c r="B789" s="12" t="s">
        <v>72</v>
      </c>
      <c r="C789" s="12" t="s">
        <v>737</v>
      </c>
      <c r="D789" s="12" t="s">
        <v>716</v>
      </c>
      <c r="E789" s="13">
        <v>4</v>
      </c>
      <c r="F789" s="13">
        <v>1</v>
      </c>
      <c r="G789" s="24">
        <f>ROUNDDOWN(F789,0)</f>
        <v>1</v>
      </c>
      <c r="H789" s="24">
        <f>IF(G789&lt;1,1,G789)</f>
        <v>1</v>
      </c>
    </row>
    <row r="790" spans="1:8" ht="15" customHeight="1" x14ac:dyDescent="0.25">
      <c r="A790" s="12" t="s">
        <v>401</v>
      </c>
      <c r="B790" s="12" t="s">
        <v>563</v>
      </c>
      <c r="C790" s="12" t="s">
        <v>731</v>
      </c>
      <c r="D790" s="12" t="s">
        <v>714</v>
      </c>
      <c r="E790" s="13">
        <v>4</v>
      </c>
      <c r="F790" s="13">
        <v>1</v>
      </c>
      <c r="G790" s="24">
        <f>ROUNDDOWN(F790,0)</f>
        <v>1</v>
      </c>
      <c r="H790" s="24">
        <f>IF(G790&lt;1,1,G790)</f>
        <v>1</v>
      </c>
    </row>
    <row r="791" spans="1:8" ht="15" customHeight="1" x14ac:dyDescent="0.25">
      <c r="A791" s="12" t="s">
        <v>2464</v>
      </c>
      <c r="B791" s="12" t="s">
        <v>2463</v>
      </c>
      <c r="C791" s="12" t="s">
        <v>2</v>
      </c>
      <c r="D791" s="12" t="s">
        <v>703</v>
      </c>
      <c r="E791" s="13">
        <v>4</v>
      </c>
      <c r="F791" s="13">
        <v>1</v>
      </c>
      <c r="G791" s="24">
        <f>ROUNDDOWN(F791,0)</f>
        <v>1</v>
      </c>
      <c r="H791" s="24">
        <f>IF(G791&lt;1,1,G791)</f>
        <v>1</v>
      </c>
    </row>
    <row r="792" spans="1:8" ht="15" customHeight="1" x14ac:dyDescent="0.25">
      <c r="A792" s="12" t="s">
        <v>263</v>
      </c>
      <c r="B792" s="12" t="s">
        <v>972</v>
      </c>
      <c r="C792" s="12" t="s">
        <v>732</v>
      </c>
      <c r="D792" s="12" t="s">
        <v>715</v>
      </c>
      <c r="E792" s="13">
        <v>4</v>
      </c>
      <c r="F792" s="13">
        <v>1</v>
      </c>
      <c r="G792" s="24">
        <f>ROUNDDOWN(F792,0)</f>
        <v>1</v>
      </c>
      <c r="H792" s="24">
        <f>IF(G792&lt;1,1,G792)</f>
        <v>1</v>
      </c>
    </row>
    <row r="793" spans="1:8" ht="15" customHeight="1" x14ac:dyDescent="0.25">
      <c r="A793" s="12" t="s">
        <v>2462</v>
      </c>
      <c r="B793" s="12" t="s">
        <v>222</v>
      </c>
      <c r="C793" s="12" t="s">
        <v>2035</v>
      </c>
      <c r="D793" s="12" t="s">
        <v>721</v>
      </c>
      <c r="E793" s="13">
        <v>4</v>
      </c>
      <c r="F793" s="13">
        <v>1</v>
      </c>
      <c r="G793" s="24">
        <f>ROUNDDOWN(F793,0)</f>
        <v>1</v>
      </c>
      <c r="H793" s="24">
        <f>IF(G793&lt;1,1,G793)</f>
        <v>1</v>
      </c>
    </row>
    <row r="794" spans="1:8" ht="15" customHeight="1" x14ac:dyDescent="0.25">
      <c r="A794" s="12" t="s">
        <v>2461</v>
      </c>
      <c r="B794" s="12" t="s">
        <v>2460</v>
      </c>
      <c r="C794" s="12" t="s">
        <v>705</v>
      </c>
      <c r="D794" s="12" t="s">
        <v>736</v>
      </c>
      <c r="E794" s="13">
        <v>4</v>
      </c>
      <c r="F794" s="13">
        <v>1</v>
      </c>
      <c r="G794" s="24">
        <f>ROUNDDOWN(F794,0)</f>
        <v>1</v>
      </c>
      <c r="H794" s="24">
        <f>IF(G794&lt;1,1,G794)</f>
        <v>1</v>
      </c>
    </row>
    <row r="795" spans="1:8" ht="15" customHeight="1" x14ac:dyDescent="0.25">
      <c r="A795" s="12" t="s">
        <v>2459</v>
      </c>
      <c r="B795" s="12" t="s">
        <v>185</v>
      </c>
      <c r="C795" s="12" t="s">
        <v>705</v>
      </c>
      <c r="D795" s="12" t="s">
        <v>727</v>
      </c>
      <c r="E795" s="13">
        <v>4</v>
      </c>
      <c r="F795" s="13">
        <v>1</v>
      </c>
      <c r="G795" s="24">
        <f>ROUNDDOWN(F795,0)</f>
        <v>1</v>
      </c>
      <c r="H795" s="24">
        <f>IF(G795&lt;1,1,G795)</f>
        <v>1</v>
      </c>
    </row>
    <row r="796" spans="1:8" ht="15" customHeight="1" x14ac:dyDescent="0.25">
      <c r="A796" s="12" t="s">
        <v>2458</v>
      </c>
      <c r="B796" s="12" t="s">
        <v>32</v>
      </c>
      <c r="C796" s="12" t="s">
        <v>737</v>
      </c>
      <c r="D796" s="12" t="s">
        <v>715</v>
      </c>
      <c r="E796" s="13">
        <v>4</v>
      </c>
      <c r="F796" s="13">
        <v>1</v>
      </c>
      <c r="G796" s="24">
        <f>ROUNDDOWN(F796,0)</f>
        <v>1</v>
      </c>
      <c r="H796" s="24">
        <f>IF(G796&lt;1,1,G796)</f>
        <v>1</v>
      </c>
    </row>
    <row r="797" spans="1:8" ht="15" customHeight="1" x14ac:dyDescent="0.25">
      <c r="A797" s="12" t="s">
        <v>2457</v>
      </c>
      <c r="B797" s="12" t="s">
        <v>196</v>
      </c>
      <c r="C797" s="12" t="s">
        <v>732</v>
      </c>
      <c r="D797" s="12" t="s">
        <v>723</v>
      </c>
      <c r="E797" s="13">
        <v>4</v>
      </c>
      <c r="F797" s="13">
        <v>1</v>
      </c>
      <c r="G797" s="24">
        <f>ROUNDDOWN(F797,0)</f>
        <v>1</v>
      </c>
      <c r="H797" s="24">
        <f>IF(G797&lt;1,1,G797)</f>
        <v>1</v>
      </c>
    </row>
    <row r="798" spans="1:8" ht="15" customHeight="1" x14ac:dyDescent="0.25">
      <c r="A798" s="12" t="s">
        <v>130</v>
      </c>
      <c r="B798" s="12" t="s">
        <v>197</v>
      </c>
      <c r="C798" s="12" t="s">
        <v>737</v>
      </c>
      <c r="D798" s="12" t="s">
        <v>701</v>
      </c>
      <c r="E798" s="13">
        <v>4</v>
      </c>
      <c r="F798" s="13">
        <v>1</v>
      </c>
      <c r="G798" s="24">
        <f>ROUNDDOWN(F798,0)</f>
        <v>1</v>
      </c>
      <c r="H798" s="24">
        <f>IF(G798&lt;1,1,G798)</f>
        <v>1</v>
      </c>
    </row>
    <row r="799" spans="1:8" ht="15" customHeight="1" x14ac:dyDescent="0.25">
      <c r="A799" s="12" t="s">
        <v>2477</v>
      </c>
      <c r="B799" s="12" t="s">
        <v>2476</v>
      </c>
      <c r="C799" s="12" t="s">
        <v>2</v>
      </c>
      <c r="D799" s="12" t="s">
        <v>712</v>
      </c>
      <c r="E799" s="13">
        <v>4</v>
      </c>
      <c r="F799" s="13">
        <v>1</v>
      </c>
      <c r="G799" s="24">
        <f>ROUNDDOWN(F799,0)</f>
        <v>1</v>
      </c>
      <c r="H799" s="24">
        <f>IF(G799&lt;1,1,G799)</f>
        <v>1</v>
      </c>
    </row>
    <row r="800" spans="1:8" ht="15" customHeight="1" x14ac:dyDescent="0.25">
      <c r="A800" s="12" t="s">
        <v>239</v>
      </c>
      <c r="B800" s="12" t="s">
        <v>132</v>
      </c>
      <c r="C800" s="12" t="s">
        <v>731</v>
      </c>
      <c r="D800" s="12" t="s">
        <v>710</v>
      </c>
      <c r="E800" s="13">
        <v>4</v>
      </c>
      <c r="F800" s="13">
        <v>1</v>
      </c>
      <c r="G800" s="24">
        <f>ROUNDDOWN(F800,0)</f>
        <v>1</v>
      </c>
      <c r="H800" s="24">
        <f>IF(G800&lt;1,1,G800)</f>
        <v>1</v>
      </c>
    </row>
    <row r="801" spans="1:8" ht="15" customHeight="1" x14ac:dyDescent="0.25">
      <c r="A801" s="12" t="s">
        <v>2484</v>
      </c>
      <c r="B801" s="12" t="s">
        <v>2483</v>
      </c>
      <c r="C801" s="12" t="s">
        <v>2035</v>
      </c>
      <c r="D801" s="12" t="s">
        <v>707</v>
      </c>
      <c r="E801" s="13">
        <v>4</v>
      </c>
      <c r="F801" s="13">
        <v>1</v>
      </c>
      <c r="G801" s="24">
        <f>ROUNDDOWN(F801,0)</f>
        <v>1</v>
      </c>
      <c r="H801" s="24">
        <f>IF(G801&lt;1,1,G801)</f>
        <v>1</v>
      </c>
    </row>
    <row r="802" spans="1:8" ht="15" customHeight="1" x14ac:dyDescent="0.25">
      <c r="A802" s="12" t="s">
        <v>1325</v>
      </c>
      <c r="B802" s="12" t="s">
        <v>83</v>
      </c>
      <c r="C802" s="12" t="s">
        <v>735</v>
      </c>
      <c r="D802" s="12" t="s">
        <v>717</v>
      </c>
      <c r="E802" s="13">
        <v>4</v>
      </c>
      <c r="F802" s="13">
        <v>1</v>
      </c>
      <c r="G802" s="24">
        <f>ROUNDDOWN(F802,0)</f>
        <v>1</v>
      </c>
      <c r="H802" s="24">
        <f>IF(G802&lt;1,1,G802)</f>
        <v>1</v>
      </c>
    </row>
    <row r="803" spans="1:8" ht="15" customHeight="1" x14ac:dyDescent="0.25">
      <c r="A803" s="12" t="s">
        <v>2482</v>
      </c>
      <c r="B803" s="12" t="s">
        <v>293</v>
      </c>
      <c r="C803" s="12" t="s">
        <v>705</v>
      </c>
      <c r="D803" s="12" t="s">
        <v>712</v>
      </c>
      <c r="E803" s="13">
        <v>4</v>
      </c>
      <c r="F803" s="13">
        <v>1</v>
      </c>
      <c r="G803" s="24">
        <f>ROUNDDOWN(F803,0)</f>
        <v>1</v>
      </c>
      <c r="H803" s="24">
        <f>IF(G803&lt;1,1,G803)</f>
        <v>1</v>
      </c>
    </row>
    <row r="804" spans="1:8" ht="15" customHeight="1" x14ac:dyDescent="0.25">
      <c r="A804" s="12" t="s">
        <v>296</v>
      </c>
      <c r="B804" s="12" t="s">
        <v>2481</v>
      </c>
      <c r="C804" s="12" t="s">
        <v>732</v>
      </c>
      <c r="D804" s="12" t="s">
        <v>846</v>
      </c>
      <c r="E804" s="13">
        <v>4</v>
      </c>
      <c r="F804" s="13">
        <v>1</v>
      </c>
      <c r="G804" s="24">
        <f>ROUNDDOWN(F804,0)</f>
        <v>1</v>
      </c>
      <c r="H804" s="24">
        <f>IF(G804&lt;1,1,G804)</f>
        <v>1</v>
      </c>
    </row>
    <row r="805" spans="1:8" ht="15" customHeight="1" x14ac:dyDescent="0.25">
      <c r="A805" s="12" t="s">
        <v>2480</v>
      </c>
      <c r="B805" s="12" t="s">
        <v>132</v>
      </c>
      <c r="C805" s="12" t="s">
        <v>2</v>
      </c>
      <c r="D805" s="12" t="s">
        <v>726</v>
      </c>
      <c r="E805" s="13">
        <v>4</v>
      </c>
      <c r="F805" s="13">
        <v>1</v>
      </c>
      <c r="G805" s="24">
        <f>ROUNDDOWN(F805,0)</f>
        <v>1</v>
      </c>
      <c r="H805" s="24">
        <f>IF(G805&lt;1,1,G805)</f>
        <v>1</v>
      </c>
    </row>
    <row r="806" spans="1:8" ht="15" customHeight="1" x14ac:dyDescent="0.25">
      <c r="A806" s="12" t="s">
        <v>2479</v>
      </c>
      <c r="B806" s="12" t="s">
        <v>298</v>
      </c>
      <c r="C806" s="12" t="s">
        <v>705</v>
      </c>
      <c r="D806" s="12" t="s">
        <v>728</v>
      </c>
      <c r="E806" s="13">
        <v>4</v>
      </c>
      <c r="F806" s="13">
        <v>1</v>
      </c>
      <c r="G806" s="24">
        <f>ROUNDDOWN(F806,0)</f>
        <v>1</v>
      </c>
      <c r="H806" s="24">
        <f>IF(G806&lt;1,1,G806)</f>
        <v>1</v>
      </c>
    </row>
    <row r="807" spans="1:8" ht="15" customHeight="1" x14ac:dyDescent="0.25">
      <c r="A807" s="12" t="s">
        <v>2471</v>
      </c>
      <c r="B807" s="12" t="s">
        <v>89</v>
      </c>
      <c r="C807" s="12" t="s">
        <v>705</v>
      </c>
      <c r="D807" s="12" t="s">
        <v>703</v>
      </c>
      <c r="E807" s="13">
        <v>4</v>
      </c>
      <c r="F807" s="13">
        <v>1</v>
      </c>
      <c r="G807" s="24">
        <f>ROUNDDOWN(F807,0)</f>
        <v>1</v>
      </c>
      <c r="H807" s="24">
        <f>IF(G807&lt;1,1,G807)</f>
        <v>1</v>
      </c>
    </row>
    <row r="808" spans="1:8" ht="15" customHeight="1" x14ac:dyDescent="0.25">
      <c r="A808" s="12" t="s">
        <v>1610</v>
      </c>
      <c r="B808" s="12" t="s">
        <v>1609</v>
      </c>
      <c r="C808" s="12" t="s">
        <v>731</v>
      </c>
      <c r="D808" s="12" t="s">
        <v>701</v>
      </c>
      <c r="E808" s="13">
        <v>4</v>
      </c>
      <c r="F808" s="13">
        <v>1</v>
      </c>
      <c r="G808" s="24">
        <f>ROUNDDOWN(F808,0)</f>
        <v>1</v>
      </c>
      <c r="H808" s="24">
        <f>IF(G808&lt;1,1,G808)</f>
        <v>1</v>
      </c>
    </row>
    <row r="809" spans="1:8" ht="15" customHeight="1" x14ac:dyDescent="0.25">
      <c r="A809" s="12" t="s">
        <v>2521</v>
      </c>
      <c r="B809" s="12" t="s">
        <v>121</v>
      </c>
      <c r="C809" s="12" t="s">
        <v>3</v>
      </c>
      <c r="D809" s="12" t="s">
        <v>704</v>
      </c>
      <c r="E809" s="13">
        <v>4</v>
      </c>
      <c r="F809" s="13">
        <v>1</v>
      </c>
      <c r="G809" s="24">
        <f>ROUNDDOWN(F809,0)</f>
        <v>1</v>
      </c>
      <c r="H809" s="24">
        <f>IF(G809&lt;1,1,G809)</f>
        <v>1</v>
      </c>
    </row>
    <row r="810" spans="1:8" ht="15" customHeight="1" x14ac:dyDescent="0.25">
      <c r="A810" s="12" t="s">
        <v>904</v>
      </c>
      <c r="B810" s="12" t="s">
        <v>588</v>
      </c>
      <c r="C810" s="12" t="s">
        <v>737</v>
      </c>
      <c r="D810" s="12" t="s">
        <v>719</v>
      </c>
      <c r="E810" s="13">
        <v>6</v>
      </c>
      <c r="F810" s="13">
        <v>1.5</v>
      </c>
      <c r="G810" s="24">
        <f>ROUNDDOWN(F810,0)</f>
        <v>1</v>
      </c>
      <c r="H810" s="24">
        <f>IF(G810&lt;1,1,G810)</f>
        <v>1</v>
      </c>
    </row>
    <row r="811" spans="1:8" ht="15" customHeight="1" x14ac:dyDescent="0.25">
      <c r="A811" s="12" t="s">
        <v>267</v>
      </c>
      <c r="B811" s="12" t="s">
        <v>291</v>
      </c>
      <c r="C811" s="12" t="s">
        <v>732</v>
      </c>
      <c r="D811" s="12" t="s">
        <v>846</v>
      </c>
      <c r="E811" s="13">
        <v>4</v>
      </c>
      <c r="F811" s="13">
        <v>1</v>
      </c>
      <c r="G811" s="24">
        <f>ROUNDDOWN(F811,0)</f>
        <v>1</v>
      </c>
      <c r="H811" s="24">
        <f>IF(G811&lt;1,1,G811)</f>
        <v>1</v>
      </c>
    </row>
    <row r="812" spans="1:8" ht="15" customHeight="1" x14ac:dyDescent="0.25">
      <c r="A812" s="12" t="s">
        <v>515</v>
      </c>
      <c r="B812" s="12" t="s">
        <v>2475</v>
      </c>
      <c r="C812" s="12" t="s">
        <v>732</v>
      </c>
      <c r="D812" s="12" t="s">
        <v>727</v>
      </c>
      <c r="E812" s="13">
        <v>4</v>
      </c>
      <c r="F812" s="13">
        <v>1</v>
      </c>
      <c r="G812" s="24">
        <f>ROUNDDOWN(F812,0)</f>
        <v>1</v>
      </c>
      <c r="H812" s="24">
        <f>IF(G812&lt;1,1,G812)</f>
        <v>1</v>
      </c>
    </row>
    <row r="813" spans="1:8" ht="15" customHeight="1" x14ac:dyDescent="0.25">
      <c r="A813" s="12" t="s">
        <v>2025</v>
      </c>
      <c r="B813" s="12" t="s">
        <v>83</v>
      </c>
      <c r="C813" s="12" t="s">
        <v>3</v>
      </c>
      <c r="D813" s="12" t="s">
        <v>706</v>
      </c>
      <c r="E813" s="13">
        <v>4</v>
      </c>
      <c r="F813" s="13">
        <v>1</v>
      </c>
      <c r="G813" s="24">
        <f>ROUNDDOWN(F813,0)</f>
        <v>1</v>
      </c>
      <c r="H813" s="24">
        <f>IF(G813&lt;1,1,G813)</f>
        <v>1</v>
      </c>
    </row>
    <row r="814" spans="1:8" ht="15" customHeight="1" x14ac:dyDescent="0.25">
      <c r="A814" s="12" t="s">
        <v>801</v>
      </c>
      <c r="B814" s="12" t="s">
        <v>302</v>
      </c>
      <c r="C814" s="12" t="s">
        <v>735</v>
      </c>
      <c r="D814" s="12" t="s">
        <v>699</v>
      </c>
      <c r="E814" s="13">
        <v>4</v>
      </c>
      <c r="F814" s="13">
        <v>1</v>
      </c>
      <c r="G814" s="24">
        <f>ROUNDDOWN(F814,0)</f>
        <v>1</v>
      </c>
      <c r="H814" s="24">
        <f>IF(G814&lt;1,1,G814)</f>
        <v>1</v>
      </c>
    </row>
    <row r="815" spans="1:8" ht="15" customHeight="1" x14ac:dyDescent="0.25">
      <c r="A815" s="12" t="s">
        <v>2474</v>
      </c>
      <c r="B815" s="12" t="s">
        <v>2473</v>
      </c>
      <c r="C815" s="12" t="s">
        <v>2</v>
      </c>
      <c r="D815" s="12" t="s">
        <v>716</v>
      </c>
      <c r="E815" s="13">
        <v>4</v>
      </c>
      <c r="F815" s="13">
        <v>1</v>
      </c>
      <c r="G815" s="24">
        <f>ROUNDDOWN(F815,0)</f>
        <v>1</v>
      </c>
      <c r="H815" s="24">
        <f>IF(G815&lt;1,1,G815)</f>
        <v>1</v>
      </c>
    </row>
    <row r="816" spans="1:8" ht="15" customHeight="1" x14ac:dyDescent="0.25">
      <c r="A816" s="12" t="s">
        <v>2472</v>
      </c>
      <c r="B816" s="12" t="s">
        <v>41</v>
      </c>
      <c r="C816" s="12" t="s">
        <v>737</v>
      </c>
      <c r="D816" s="12" t="s">
        <v>707</v>
      </c>
      <c r="E816" s="13">
        <v>4</v>
      </c>
      <c r="F816" s="13">
        <v>1</v>
      </c>
      <c r="G816" s="24">
        <f>ROUNDDOWN(F816,0)</f>
        <v>1</v>
      </c>
      <c r="H816" s="24">
        <f>IF(G816&lt;1,1,G816)</f>
        <v>1</v>
      </c>
    </row>
    <row r="817" spans="1:8" ht="15" customHeight="1" x14ac:dyDescent="0.25">
      <c r="A817" s="12" t="s">
        <v>1103</v>
      </c>
      <c r="B817" s="12" t="s">
        <v>43</v>
      </c>
      <c r="C817" s="12" t="s">
        <v>3</v>
      </c>
      <c r="D817" s="12" t="s">
        <v>719</v>
      </c>
      <c r="E817" s="13">
        <v>4</v>
      </c>
      <c r="F817" s="13">
        <v>1</v>
      </c>
      <c r="G817" s="24">
        <f>ROUNDDOWN(F817,0)</f>
        <v>1</v>
      </c>
      <c r="H817" s="24">
        <f>IF(G817&lt;1,1,G817)</f>
        <v>1</v>
      </c>
    </row>
    <row r="818" spans="1:8" ht="15" customHeight="1" x14ac:dyDescent="0.25">
      <c r="A818" s="12" t="s">
        <v>2478</v>
      </c>
      <c r="B818" s="12" t="s">
        <v>633</v>
      </c>
      <c r="C818" s="12" t="s">
        <v>705</v>
      </c>
      <c r="D818" s="12" t="s">
        <v>724</v>
      </c>
      <c r="E818" s="13">
        <v>4</v>
      </c>
      <c r="F818" s="13">
        <v>1</v>
      </c>
      <c r="G818" s="24">
        <f>ROUNDDOWN(F818,0)</f>
        <v>1</v>
      </c>
      <c r="H818" s="24">
        <f>IF(G818&lt;1,1,G818)</f>
        <v>1</v>
      </c>
    </row>
    <row r="819" spans="1:8" ht="15" customHeight="1" x14ac:dyDescent="0.25">
      <c r="A819" s="12" t="s">
        <v>662</v>
      </c>
      <c r="B819" s="12" t="s">
        <v>996</v>
      </c>
      <c r="C819" s="12" t="s">
        <v>737</v>
      </c>
      <c r="D819" s="12" t="s">
        <v>721</v>
      </c>
      <c r="E819" s="13">
        <v>4</v>
      </c>
      <c r="F819" s="13">
        <v>1</v>
      </c>
      <c r="G819" s="24">
        <f>ROUNDDOWN(F819,0)</f>
        <v>1</v>
      </c>
      <c r="H819" s="24">
        <f>IF(G819&lt;1,1,G819)</f>
        <v>1</v>
      </c>
    </row>
    <row r="820" spans="1:8" ht="15" customHeight="1" x14ac:dyDescent="0.25">
      <c r="A820" s="12" t="s">
        <v>31</v>
      </c>
      <c r="B820" s="12" t="s">
        <v>373</v>
      </c>
      <c r="C820" s="12" t="s">
        <v>705</v>
      </c>
      <c r="D820" s="12" t="s">
        <v>715</v>
      </c>
      <c r="E820" s="13">
        <v>4</v>
      </c>
      <c r="F820" s="13">
        <v>1</v>
      </c>
      <c r="G820" s="24">
        <f>ROUNDDOWN(F820,0)</f>
        <v>1</v>
      </c>
      <c r="H820" s="24">
        <f>IF(G820&lt;1,1,G820)</f>
        <v>1</v>
      </c>
    </row>
    <row r="821" spans="1:8" ht="15" customHeight="1" x14ac:dyDescent="0.25">
      <c r="A821" s="12" t="s">
        <v>2793</v>
      </c>
      <c r="B821" s="12" t="s">
        <v>237</v>
      </c>
      <c r="C821" s="12" t="s">
        <v>731</v>
      </c>
      <c r="D821" s="12" t="s">
        <v>718</v>
      </c>
      <c r="E821" s="13">
        <v>4</v>
      </c>
      <c r="F821" s="13">
        <v>1</v>
      </c>
      <c r="G821" s="24">
        <f>ROUNDDOWN(F821,0)</f>
        <v>1</v>
      </c>
      <c r="H821" s="24">
        <f>IF(G821&lt;1,1,G821)</f>
        <v>1</v>
      </c>
    </row>
    <row r="822" spans="1:8" ht="15" customHeight="1" x14ac:dyDescent="0.25">
      <c r="A822" s="12" t="s">
        <v>801</v>
      </c>
      <c r="B822" s="12" t="s">
        <v>1634</v>
      </c>
      <c r="C822" s="12" t="s">
        <v>734</v>
      </c>
      <c r="D822" s="12" t="s">
        <v>733</v>
      </c>
      <c r="E822" s="13">
        <v>4</v>
      </c>
      <c r="F822" s="13">
        <v>1</v>
      </c>
      <c r="G822" s="24">
        <f>ROUNDDOWN(F822,0)</f>
        <v>1</v>
      </c>
      <c r="H822" s="24">
        <f>IF(G822&lt;1,1,G822)</f>
        <v>1</v>
      </c>
    </row>
    <row r="823" spans="1:8" ht="15" customHeight="1" x14ac:dyDescent="0.25">
      <c r="A823" s="12" t="s">
        <v>263</v>
      </c>
      <c r="B823" s="12" t="s">
        <v>264</v>
      </c>
      <c r="C823" s="12" t="s">
        <v>731</v>
      </c>
      <c r="D823" s="12" t="s">
        <v>736</v>
      </c>
      <c r="E823" s="13">
        <v>4</v>
      </c>
      <c r="F823" s="13">
        <v>1</v>
      </c>
      <c r="G823" s="24">
        <f>ROUNDDOWN(F823,0)</f>
        <v>1</v>
      </c>
      <c r="H823" s="24">
        <f>IF(G823&lt;1,1,G823)</f>
        <v>1</v>
      </c>
    </row>
    <row r="824" spans="1:8" ht="15" customHeight="1" x14ac:dyDescent="0.25">
      <c r="A824" s="12" t="s">
        <v>214</v>
      </c>
      <c r="B824" s="12" t="s">
        <v>2792</v>
      </c>
      <c r="C824" s="12" t="s">
        <v>737</v>
      </c>
      <c r="D824" s="12" t="s">
        <v>702</v>
      </c>
      <c r="E824" s="13">
        <v>4</v>
      </c>
      <c r="F824" s="13">
        <v>1</v>
      </c>
      <c r="G824" s="24">
        <f>ROUNDDOWN(F824,0)</f>
        <v>1</v>
      </c>
      <c r="H824" s="24">
        <f>IF(G824&lt;1,1,G824)</f>
        <v>1</v>
      </c>
    </row>
    <row r="825" spans="1:8" ht="15" customHeight="1" x14ac:dyDescent="0.25">
      <c r="A825" s="12" t="s">
        <v>2791</v>
      </c>
      <c r="B825" s="12" t="s">
        <v>264</v>
      </c>
      <c r="C825" s="12" t="s">
        <v>2</v>
      </c>
      <c r="D825" s="12" t="s">
        <v>710</v>
      </c>
      <c r="E825" s="13">
        <v>4</v>
      </c>
      <c r="F825" s="13">
        <v>1</v>
      </c>
      <c r="G825" s="24">
        <f>ROUNDDOWN(F825,0)</f>
        <v>1</v>
      </c>
      <c r="H825" s="24">
        <f>IF(G825&lt;1,1,G825)</f>
        <v>1</v>
      </c>
    </row>
    <row r="826" spans="1:8" ht="15" customHeight="1" x14ac:dyDescent="0.25">
      <c r="A826" s="12" t="s">
        <v>2790</v>
      </c>
      <c r="B826" s="12" t="s">
        <v>47</v>
      </c>
      <c r="C826" s="12" t="s">
        <v>1</v>
      </c>
      <c r="D826" s="12" t="s">
        <v>717</v>
      </c>
      <c r="E826" s="13">
        <v>4</v>
      </c>
      <c r="F826" s="13">
        <v>1</v>
      </c>
      <c r="G826" s="24">
        <f>ROUNDDOWN(F826,0)</f>
        <v>1</v>
      </c>
      <c r="H826" s="24">
        <f>IF(G826&lt;1,1,G826)</f>
        <v>1</v>
      </c>
    </row>
    <row r="827" spans="1:8" ht="15" customHeight="1" x14ac:dyDescent="0.25">
      <c r="A827" s="12" t="s">
        <v>359</v>
      </c>
      <c r="B827" s="12" t="s">
        <v>188</v>
      </c>
      <c r="C827" s="12" t="s">
        <v>1</v>
      </c>
      <c r="D827" s="12" t="s">
        <v>724</v>
      </c>
      <c r="E827" s="13">
        <v>4</v>
      </c>
      <c r="F827" s="13">
        <v>1</v>
      </c>
      <c r="G827" s="24">
        <f>ROUNDDOWN(F827,0)</f>
        <v>1</v>
      </c>
      <c r="H827" s="24">
        <f>IF(G827&lt;1,1,G827)</f>
        <v>1</v>
      </c>
    </row>
    <row r="828" spans="1:8" ht="15" customHeight="1" x14ac:dyDescent="0.25">
      <c r="A828" s="12" t="s">
        <v>144</v>
      </c>
      <c r="B828" s="12" t="s">
        <v>459</v>
      </c>
      <c r="C828" s="12" t="s">
        <v>3</v>
      </c>
      <c r="D828" s="12" t="s">
        <v>702</v>
      </c>
      <c r="E828" s="13">
        <v>4</v>
      </c>
      <c r="F828" s="13">
        <v>1</v>
      </c>
      <c r="G828" s="24">
        <f>ROUNDDOWN(F828,0)</f>
        <v>1</v>
      </c>
      <c r="H828" s="24">
        <f>IF(G828&lt;1,1,G828)</f>
        <v>1</v>
      </c>
    </row>
    <row r="829" spans="1:8" ht="15" customHeight="1" x14ac:dyDescent="0.25">
      <c r="A829" s="12" t="s">
        <v>1063</v>
      </c>
      <c r="B829" s="12" t="s">
        <v>1083</v>
      </c>
      <c r="C829" s="12" t="s">
        <v>705</v>
      </c>
      <c r="D829" s="12" t="s">
        <v>736</v>
      </c>
      <c r="E829" s="13">
        <v>4</v>
      </c>
      <c r="F829" s="13">
        <v>1</v>
      </c>
      <c r="G829" s="24">
        <f>ROUNDDOWN(F829,0)</f>
        <v>1</v>
      </c>
      <c r="H829" s="24">
        <f>IF(G829&lt;1,1,G829)</f>
        <v>1</v>
      </c>
    </row>
    <row r="830" spans="1:8" ht="15" customHeight="1" x14ac:dyDescent="0.25">
      <c r="A830" s="12" t="s">
        <v>2227</v>
      </c>
      <c r="B830" s="12" t="s">
        <v>147</v>
      </c>
      <c r="C830" s="12" t="s">
        <v>1</v>
      </c>
      <c r="D830" s="12" t="s">
        <v>715</v>
      </c>
      <c r="E830" s="13">
        <v>4</v>
      </c>
      <c r="F830" s="13">
        <v>1</v>
      </c>
      <c r="G830" s="24">
        <f>ROUNDDOWN(F830,0)</f>
        <v>1</v>
      </c>
      <c r="H830" s="24">
        <f>IF(G830&lt;1,1,G830)</f>
        <v>1</v>
      </c>
    </row>
    <row r="831" spans="1:8" ht="15" customHeight="1" x14ac:dyDescent="0.25">
      <c r="A831" s="12" t="s">
        <v>1189</v>
      </c>
      <c r="B831" s="12" t="s">
        <v>156</v>
      </c>
      <c r="C831" s="12" t="s">
        <v>3</v>
      </c>
      <c r="D831" s="12" t="s">
        <v>707</v>
      </c>
      <c r="E831" s="13">
        <v>4</v>
      </c>
      <c r="F831" s="13">
        <v>1</v>
      </c>
      <c r="G831" s="24">
        <f>ROUNDDOWN(F831,0)</f>
        <v>1</v>
      </c>
      <c r="H831" s="24">
        <f>IF(G831&lt;1,1,G831)</f>
        <v>1</v>
      </c>
    </row>
    <row r="832" spans="1:8" ht="15" customHeight="1" x14ac:dyDescent="0.25">
      <c r="A832" s="12" t="s">
        <v>2383</v>
      </c>
      <c r="B832" s="12" t="s">
        <v>2382</v>
      </c>
      <c r="C832" s="12" t="s">
        <v>2</v>
      </c>
      <c r="D832" s="12" t="s">
        <v>724</v>
      </c>
      <c r="E832" s="13">
        <v>4</v>
      </c>
      <c r="F832" s="13">
        <v>1</v>
      </c>
      <c r="G832" s="24">
        <f>ROUNDDOWN(F832,0)</f>
        <v>1</v>
      </c>
      <c r="H832" s="24">
        <f>IF(G832&lt;1,1,G832)</f>
        <v>1</v>
      </c>
    </row>
    <row r="833" spans="1:8" ht="15" customHeight="1" x14ac:dyDescent="0.25">
      <c r="A833" s="12" t="s">
        <v>2786</v>
      </c>
      <c r="B833" s="12" t="s">
        <v>248</v>
      </c>
      <c r="C833" s="12" t="s">
        <v>731</v>
      </c>
      <c r="D833" s="12" t="s">
        <v>708</v>
      </c>
      <c r="E833" s="13">
        <v>4</v>
      </c>
      <c r="F833" s="13">
        <v>1</v>
      </c>
      <c r="G833" s="24">
        <f>ROUNDDOWN(F833,0)</f>
        <v>1</v>
      </c>
      <c r="H833" s="24">
        <f>IF(G833&lt;1,1,G833)</f>
        <v>1</v>
      </c>
    </row>
    <row r="834" spans="1:8" ht="15" customHeight="1" x14ac:dyDescent="0.25">
      <c r="A834" s="12" t="s">
        <v>862</v>
      </c>
      <c r="B834" s="12" t="s">
        <v>67</v>
      </c>
      <c r="C834" s="12" t="s">
        <v>705</v>
      </c>
      <c r="D834" s="12" t="s">
        <v>720</v>
      </c>
      <c r="E834" s="13">
        <v>4</v>
      </c>
      <c r="F834" s="13">
        <v>1</v>
      </c>
      <c r="G834" s="24">
        <f>ROUNDDOWN(F834,0)</f>
        <v>1</v>
      </c>
      <c r="H834" s="24">
        <f>IF(G834&lt;1,1,G834)</f>
        <v>1</v>
      </c>
    </row>
    <row r="835" spans="1:8" ht="15" customHeight="1" x14ac:dyDescent="0.25">
      <c r="A835" s="12" t="s">
        <v>110</v>
      </c>
      <c r="B835" s="12" t="s">
        <v>1405</v>
      </c>
      <c r="C835" s="12" t="s">
        <v>3</v>
      </c>
      <c r="D835" s="12" t="s">
        <v>712</v>
      </c>
      <c r="E835" s="13">
        <v>4</v>
      </c>
      <c r="F835" s="13">
        <v>1</v>
      </c>
      <c r="G835" s="24">
        <f>ROUNDDOWN(F835,0)</f>
        <v>1</v>
      </c>
      <c r="H835" s="24">
        <f>IF(G835&lt;1,1,G835)</f>
        <v>1</v>
      </c>
    </row>
    <row r="836" spans="1:8" ht="15" customHeight="1" x14ac:dyDescent="0.25">
      <c r="A836" s="12" t="s">
        <v>2785</v>
      </c>
      <c r="B836" s="12" t="s">
        <v>178</v>
      </c>
      <c r="C836" s="12" t="s">
        <v>705</v>
      </c>
      <c r="D836" s="12" t="s">
        <v>846</v>
      </c>
      <c r="E836" s="13">
        <v>4</v>
      </c>
      <c r="F836" s="13">
        <v>1</v>
      </c>
      <c r="G836" s="24">
        <f>ROUNDDOWN(F836,0)</f>
        <v>1</v>
      </c>
      <c r="H836" s="24">
        <f>IF(G836&lt;1,1,G836)</f>
        <v>1</v>
      </c>
    </row>
    <row r="837" spans="1:8" ht="15" customHeight="1" x14ac:dyDescent="0.25">
      <c r="A837" s="12" t="s">
        <v>2803</v>
      </c>
      <c r="B837" s="12" t="s">
        <v>2802</v>
      </c>
      <c r="C837" s="12" t="s">
        <v>1</v>
      </c>
      <c r="D837" s="12" t="s">
        <v>710</v>
      </c>
      <c r="E837" s="13">
        <v>4</v>
      </c>
      <c r="F837" s="13">
        <v>1</v>
      </c>
      <c r="G837" s="24">
        <f>ROUNDDOWN(F837,0)</f>
        <v>1</v>
      </c>
      <c r="H837" s="24">
        <f>IF(G837&lt;1,1,G837)</f>
        <v>1</v>
      </c>
    </row>
    <row r="838" spans="1:8" ht="15" customHeight="1" x14ac:dyDescent="0.25">
      <c r="A838" s="12" t="s">
        <v>1540</v>
      </c>
      <c r="B838" s="12" t="s">
        <v>2789</v>
      </c>
      <c r="C838" s="12" t="s">
        <v>731</v>
      </c>
      <c r="D838" s="12" t="s">
        <v>720</v>
      </c>
      <c r="E838" s="13">
        <v>4</v>
      </c>
      <c r="F838" s="13">
        <v>1</v>
      </c>
      <c r="G838" s="24">
        <f>ROUNDDOWN(F838,0)</f>
        <v>1</v>
      </c>
      <c r="H838" s="24">
        <f>IF(G838&lt;1,1,G838)</f>
        <v>1</v>
      </c>
    </row>
    <row r="839" spans="1:8" ht="15" customHeight="1" x14ac:dyDescent="0.25">
      <c r="A839" s="12" t="s">
        <v>2798</v>
      </c>
      <c r="B839" s="12" t="s">
        <v>378</v>
      </c>
      <c r="C839" s="12" t="s">
        <v>3</v>
      </c>
      <c r="D839" s="12" t="s">
        <v>707</v>
      </c>
      <c r="E839" s="13">
        <v>4</v>
      </c>
      <c r="F839" s="13">
        <v>1</v>
      </c>
      <c r="G839" s="24">
        <f>ROUNDDOWN(F839,0)</f>
        <v>1</v>
      </c>
      <c r="H839" s="24">
        <f>IF(G839&lt;1,1,G839)</f>
        <v>1</v>
      </c>
    </row>
    <row r="840" spans="1:8" ht="15" customHeight="1" x14ac:dyDescent="0.25">
      <c r="A840" s="12" t="s">
        <v>296</v>
      </c>
      <c r="B840" s="12" t="s">
        <v>2787</v>
      </c>
      <c r="C840" s="12" t="s">
        <v>2</v>
      </c>
      <c r="D840" s="12" t="s">
        <v>736</v>
      </c>
      <c r="E840" s="13">
        <v>4</v>
      </c>
      <c r="F840" s="13">
        <v>1</v>
      </c>
      <c r="G840" s="24">
        <f>ROUNDDOWN(F840,0)</f>
        <v>1</v>
      </c>
      <c r="H840" s="24">
        <f>IF(G840&lt;1,1,G840)</f>
        <v>1</v>
      </c>
    </row>
    <row r="841" spans="1:8" ht="15" customHeight="1" x14ac:dyDescent="0.25">
      <c r="A841" s="12" t="s">
        <v>276</v>
      </c>
      <c r="B841" s="12" t="s">
        <v>277</v>
      </c>
      <c r="C841" s="12" t="s">
        <v>3</v>
      </c>
      <c r="D841" s="12" t="s">
        <v>733</v>
      </c>
      <c r="E841" s="13">
        <v>4</v>
      </c>
      <c r="F841" s="13">
        <v>1</v>
      </c>
      <c r="G841" s="24">
        <f>ROUNDDOWN(F841,0)</f>
        <v>1</v>
      </c>
      <c r="H841" s="24">
        <f>IF(G841&lt;1,1,G841)</f>
        <v>1</v>
      </c>
    </row>
    <row r="842" spans="1:8" ht="15" customHeight="1" x14ac:dyDescent="0.25">
      <c r="A842" s="12" t="s">
        <v>1950</v>
      </c>
      <c r="B842" s="12" t="s">
        <v>61</v>
      </c>
      <c r="C842" s="12" t="s">
        <v>2</v>
      </c>
      <c r="D842" s="12" t="s">
        <v>725</v>
      </c>
      <c r="E842" s="13">
        <v>4</v>
      </c>
      <c r="F842" s="13">
        <v>1</v>
      </c>
      <c r="G842" s="24">
        <f>ROUNDDOWN(F842,0)</f>
        <v>1</v>
      </c>
      <c r="H842" s="24">
        <f>IF(G842&lt;1,1,G842)</f>
        <v>1</v>
      </c>
    </row>
    <row r="843" spans="1:8" ht="15" customHeight="1" x14ac:dyDescent="0.25">
      <c r="A843" s="12" t="s">
        <v>120</v>
      </c>
      <c r="B843" s="12" t="s">
        <v>1632</v>
      </c>
      <c r="C843" s="12" t="s">
        <v>737</v>
      </c>
      <c r="D843" s="12" t="s">
        <v>723</v>
      </c>
      <c r="E843" s="13">
        <v>4</v>
      </c>
      <c r="F843" s="13">
        <v>1</v>
      </c>
      <c r="G843" s="24">
        <f>ROUNDDOWN(F843,0)</f>
        <v>1</v>
      </c>
      <c r="H843" s="24">
        <f>IF(G843&lt;1,1,G843)</f>
        <v>1</v>
      </c>
    </row>
    <row r="844" spans="1:8" ht="15" customHeight="1" x14ac:dyDescent="0.25">
      <c r="A844" s="12" t="s">
        <v>2800</v>
      </c>
      <c r="B844" s="12" t="s">
        <v>323</v>
      </c>
      <c r="C844" s="12" t="s">
        <v>2</v>
      </c>
      <c r="D844" s="12" t="s">
        <v>715</v>
      </c>
      <c r="E844" s="13">
        <v>4</v>
      </c>
      <c r="F844" s="13">
        <v>1</v>
      </c>
      <c r="G844" s="24">
        <f>ROUNDDOWN(F844,0)</f>
        <v>1</v>
      </c>
      <c r="H844" s="24">
        <f>IF(G844&lt;1,1,G844)</f>
        <v>1</v>
      </c>
    </row>
    <row r="845" spans="1:8" ht="15" customHeight="1" x14ac:dyDescent="0.25">
      <c r="A845" s="12" t="s">
        <v>2242</v>
      </c>
      <c r="B845" s="12" t="s">
        <v>631</v>
      </c>
      <c r="C845" s="12" t="s">
        <v>732</v>
      </c>
      <c r="D845" s="12" t="s">
        <v>716</v>
      </c>
      <c r="E845" s="13">
        <v>4</v>
      </c>
      <c r="F845" s="13">
        <v>1</v>
      </c>
      <c r="G845" s="24">
        <f>ROUNDDOWN(F845,0)</f>
        <v>1</v>
      </c>
      <c r="H845" s="24">
        <f>IF(G845&lt;1,1,G845)</f>
        <v>1</v>
      </c>
    </row>
    <row r="846" spans="1:8" ht="15" customHeight="1" x14ac:dyDescent="0.25">
      <c r="A846" s="12" t="s">
        <v>2799</v>
      </c>
      <c r="B846" s="12" t="s">
        <v>743</v>
      </c>
      <c r="C846" s="12" t="s">
        <v>2</v>
      </c>
      <c r="D846" s="12" t="s">
        <v>711</v>
      </c>
      <c r="E846" s="13">
        <v>4</v>
      </c>
      <c r="F846" s="13">
        <v>1</v>
      </c>
      <c r="G846" s="24">
        <f>ROUNDDOWN(F846,0)</f>
        <v>1</v>
      </c>
      <c r="H846" s="24">
        <f>IF(G846&lt;1,1,G846)</f>
        <v>1</v>
      </c>
    </row>
    <row r="847" spans="1:8" ht="15" customHeight="1" x14ac:dyDescent="0.25">
      <c r="A847" s="12" t="s">
        <v>316</v>
      </c>
      <c r="B847" s="12" t="s">
        <v>291</v>
      </c>
      <c r="C847" s="12" t="s">
        <v>705</v>
      </c>
      <c r="D847" s="12" t="s">
        <v>728</v>
      </c>
      <c r="E847" s="13">
        <v>4</v>
      </c>
      <c r="F847" s="13">
        <v>1</v>
      </c>
      <c r="G847" s="24">
        <f>ROUNDDOWN(F847,0)</f>
        <v>1</v>
      </c>
      <c r="H847" s="24">
        <f>IF(G847&lt;1,1,G847)</f>
        <v>1</v>
      </c>
    </row>
    <row r="848" spans="1:8" ht="15" customHeight="1" x14ac:dyDescent="0.25">
      <c r="A848" s="12" t="s">
        <v>448</v>
      </c>
      <c r="B848" s="12" t="s">
        <v>138</v>
      </c>
      <c r="C848" s="12" t="s">
        <v>705</v>
      </c>
      <c r="D848" s="12" t="s">
        <v>702</v>
      </c>
      <c r="E848" s="13">
        <v>4</v>
      </c>
      <c r="F848" s="13">
        <v>1</v>
      </c>
      <c r="G848" s="24">
        <f>ROUNDDOWN(F848,0)</f>
        <v>1</v>
      </c>
      <c r="H848" s="24">
        <f>IF(G848&lt;1,1,G848)</f>
        <v>1</v>
      </c>
    </row>
    <row r="849" spans="1:8" ht="15" customHeight="1" x14ac:dyDescent="0.25">
      <c r="A849" s="12" t="s">
        <v>2784</v>
      </c>
      <c r="B849" s="12" t="s">
        <v>2019</v>
      </c>
      <c r="C849" s="12" t="s">
        <v>705</v>
      </c>
      <c r="D849" s="12" t="s">
        <v>715</v>
      </c>
      <c r="E849" s="13">
        <v>4</v>
      </c>
      <c r="F849" s="13">
        <v>1</v>
      </c>
      <c r="G849" s="24">
        <f>ROUNDDOWN(F849,0)</f>
        <v>1</v>
      </c>
      <c r="H849" s="24">
        <f>IF(G849&lt;1,1,G849)</f>
        <v>1</v>
      </c>
    </row>
    <row r="850" spans="1:8" ht="15" customHeight="1" x14ac:dyDescent="0.25">
      <c r="A850" s="12" t="s">
        <v>2797</v>
      </c>
      <c r="B850" s="12" t="s">
        <v>132</v>
      </c>
      <c r="C850" s="12" t="s">
        <v>735</v>
      </c>
      <c r="D850" s="12" t="s">
        <v>706</v>
      </c>
      <c r="E850" s="13">
        <v>4</v>
      </c>
      <c r="F850" s="13">
        <v>1</v>
      </c>
      <c r="G850" s="24">
        <f>ROUNDDOWN(F850,0)</f>
        <v>1</v>
      </c>
      <c r="H850" s="24">
        <f>IF(G850&lt;1,1,G850)</f>
        <v>1</v>
      </c>
    </row>
    <row r="851" spans="1:8" ht="15" customHeight="1" x14ac:dyDescent="0.25">
      <c r="A851" s="12" t="s">
        <v>2031</v>
      </c>
      <c r="B851" s="12" t="s">
        <v>3587</v>
      </c>
      <c r="C851" s="12" t="s">
        <v>2</v>
      </c>
      <c r="D851" s="12" t="s">
        <v>703</v>
      </c>
      <c r="E851" s="13">
        <v>4</v>
      </c>
      <c r="F851" s="13">
        <v>1</v>
      </c>
      <c r="G851" s="24">
        <f>ROUNDDOWN(F851,0)</f>
        <v>1</v>
      </c>
      <c r="H851" s="24">
        <f>IF(G851&lt;1,1,G851)</f>
        <v>1</v>
      </c>
    </row>
    <row r="852" spans="1:8" ht="15" customHeight="1" x14ac:dyDescent="0.25">
      <c r="A852" s="12" t="s">
        <v>778</v>
      </c>
      <c r="B852" s="12" t="s">
        <v>240</v>
      </c>
      <c r="C852" s="12" t="s">
        <v>2</v>
      </c>
      <c r="D852" s="12" t="s">
        <v>724</v>
      </c>
      <c r="E852" s="13">
        <v>4</v>
      </c>
      <c r="F852" s="13">
        <v>1</v>
      </c>
      <c r="G852" s="24">
        <f>ROUNDDOWN(F852,0)</f>
        <v>1</v>
      </c>
      <c r="H852" s="24">
        <f>IF(G852&lt;1,1,G852)</f>
        <v>1</v>
      </c>
    </row>
    <row r="853" spans="1:8" ht="15" customHeight="1" x14ac:dyDescent="0.25">
      <c r="A853" s="12" t="s">
        <v>2796</v>
      </c>
      <c r="B853" s="12" t="s">
        <v>593</v>
      </c>
      <c r="C853" s="12" t="s">
        <v>1</v>
      </c>
      <c r="D853" s="12" t="s">
        <v>715</v>
      </c>
      <c r="E853" s="13">
        <v>4</v>
      </c>
      <c r="F853" s="13">
        <v>1</v>
      </c>
      <c r="G853" s="24">
        <f>ROUNDDOWN(F853,0)</f>
        <v>1</v>
      </c>
      <c r="H853" s="24">
        <f>IF(G853&lt;1,1,G853)</f>
        <v>1</v>
      </c>
    </row>
    <row r="854" spans="1:8" ht="15" customHeight="1" x14ac:dyDescent="0.25">
      <c r="A854" s="12" t="s">
        <v>2795</v>
      </c>
      <c r="B854" s="12" t="s">
        <v>2080</v>
      </c>
      <c r="C854" s="12" t="s">
        <v>731</v>
      </c>
      <c r="D854" s="12" t="s">
        <v>716</v>
      </c>
      <c r="E854" s="13">
        <v>4</v>
      </c>
      <c r="F854" s="13">
        <v>1</v>
      </c>
      <c r="G854" s="24">
        <f>ROUNDDOWN(F854,0)</f>
        <v>1</v>
      </c>
      <c r="H854" s="24">
        <f>IF(G854&lt;1,1,G854)</f>
        <v>1</v>
      </c>
    </row>
    <row r="855" spans="1:8" ht="15" customHeight="1" x14ac:dyDescent="0.25">
      <c r="A855" s="12" t="s">
        <v>1108</v>
      </c>
      <c r="B855" s="12" t="s">
        <v>2057</v>
      </c>
      <c r="C855" s="12" t="s">
        <v>705</v>
      </c>
      <c r="D855" s="12" t="s">
        <v>709</v>
      </c>
      <c r="E855" s="13">
        <v>4</v>
      </c>
      <c r="F855" s="13">
        <v>1</v>
      </c>
      <c r="G855" s="24">
        <f>ROUNDDOWN(F855,0)</f>
        <v>1</v>
      </c>
      <c r="H855" s="24">
        <f>IF(G855&lt;1,1,G855)</f>
        <v>1</v>
      </c>
    </row>
    <row r="856" spans="1:8" ht="15" customHeight="1" x14ac:dyDescent="0.25">
      <c r="A856" s="12" t="s">
        <v>2794</v>
      </c>
      <c r="B856" s="12" t="s">
        <v>744</v>
      </c>
      <c r="C856" s="12" t="s">
        <v>2</v>
      </c>
      <c r="D856" s="12" t="s">
        <v>711</v>
      </c>
      <c r="E856" s="13">
        <v>4</v>
      </c>
      <c r="F856" s="13">
        <v>1</v>
      </c>
      <c r="G856" s="24">
        <f>ROUNDDOWN(F856,0)</f>
        <v>1</v>
      </c>
      <c r="H856" s="24">
        <f>IF(G856&lt;1,1,G856)</f>
        <v>1</v>
      </c>
    </row>
    <row r="857" spans="1:8" ht="15" customHeight="1" x14ac:dyDescent="0.25">
      <c r="A857" s="12" t="s">
        <v>388</v>
      </c>
      <c r="B857" s="12" t="s">
        <v>193</v>
      </c>
      <c r="C857" s="12" t="s">
        <v>732</v>
      </c>
      <c r="D857" s="12" t="s">
        <v>699</v>
      </c>
      <c r="E857" s="13">
        <v>4</v>
      </c>
      <c r="F857" s="13">
        <v>1</v>
      </c>
      <c r="G857" s="24">
        <f>ROUNDDOWN(F857,0)</f>
        <v>1</v>
      </c>
      <c r="H857" s="24">
        <f>IF(G857&lt;1,1,G857)</f>
        <v>1</v>
      </c>
    </row>
    <row r="858" spans="1:8" ht="15" customHeight="1" x14ac:dyDescent="0.25">
      <c r="A858" s="12" t="s">
        <v>801</v>
      </c>
      <c r="B858" s="12" t="s">
        <v>188</v>
      </c>
      <c r="C858" s="12" t="s">
        <v>731</v>
      </c>
      <c r="D858" s="12" t="s">
        <v>725</v>
      </c>
      <c r="E858" s="13">
        <v>6</v>
      </c>
      <c r="F858" s="13">
        <v>1.5</v>
      </c>
      <c r="G858" s="24">
        <f>ROUNDDOWN(F858,0)</f>
        <v>1</v>
      </c>
      <c r="H858" s="24">
        <f>IF(G858&lt;1,1,G858)</f>
        <v>1</v>
      </c>
    </row>
    <row r="859" spans="1:8" ht="15" customHeight="1" x14ac:dyDescent="0.25">
      <c r="A859" s="12" t="s">
        <v>2763</v>
      </c>
      <c r="B859" s="12" t="s">
        <v>83</v>
      </c>
      <c r="C859" s="12" t="s">
        <v>731</v>
      </c>
      <c r="D859" s="12" t="s">
        <v>712</v>
      </c>
      <c r="E859" s="13">
        <v>4</v>
      </c>
      <c r="F859" s="13">
        <v>1</v>
      </c>
      <c r="G859" s="24">
        <f>ROUNDDOWN(F859,0)</f>
        <v>1</v>
      </c>
      <c r="H859" s="24">
        <f>IF(G859&lt;1,1,G859)</f>
        <v>1</v>
      </c>
    </row>
    <row r="860" spans="1:8" ht="15" customHeight="1" x14ac:dyDescent="0.25">
      <c r="A860" s="12" t="s">
        <v>460</v>
      </c>
      <c r="B860" s="12" t="s">
        <v>156</v>
      </c>
      <c r="C860" s="12" t="s">
        <v>3</v>
      </c>
      <c r="D860" s="12" t="s">
        <v>713</v>
      </c>
      <c r="E860" s="13">
        <v>4</v>
      </c>
      <c r="F860" s="13">
        <v>1</v>
      </c>
      <c r="G860" s="24">
        <f>ROUNDDOWN(F860,0)</f>
        <v>1</v>
      </c>
      <c r="H860" s="24">
        <f>IF(G860&lt;1,1,G860)</f>
        <v>1</v>
      </c>
    </row>
    <row r="861" spans="1:8" ht="15" customHeight="1" x14ac:dyDescent="0.25">
      <c r="A861" s="12" t="s">
        <v>2769</v>
      </c>
      <c r="B861" s="12" t="s">
        <v>381</v>
      </c>
      <c r="C861" s="12" t="s">
        <v>731</v>
      </c>
      <c r="D861" s="12" t="s">
        <v>707</v>
      </c>
      <c r="E861" s="13">
        <v>4</v>
      </c>
      <c r="F861" s="13">
        <v>1</v>
      </c>
      <c r="G861" s="24">
        <f>ROUNDDOWN(F861,0)</f>
        <v>1</v>
      </c>
      <c r="H861" s="24">
        <f>IF(G861&lt;1,1,G861)</f>
        <v>1</v>
      </c>
    </row>
    <row r="862" spans="1:8" ht="15" customHeight="1" x14ac:dyDescent="0.25">
      <c r="A862" s="12" t="s">
        <v>2768</v>
      </c>
      <c r="B862" s="12" t="s">
        <v>298</v>
      </c>
      <c r="C862" s="12" t="s">
        <v>2</v>
      </c>
      <c r="D862" s="12" t="s">
        <v>720</v>
      </c>
      <c r="E862" s="13">
        <v>4</v>
      </c>
      <c r="F862" s="13">
        <v>1</v>
      </c>
      <c r="G862" s="24">
        <f>ROUNDDOWN(F862,0)</f>
        <v>1</v>
      </c>
      <c r="H862" s="24">
        <f>IF(G862&lt;1,1,G862)</f>
        <v>1</v>
      </c>
    </row>
    <row r="863" spans="1:8" ht="15" customHeight="1" x14ac:dyDescent="0.25">
      <c r="A863" s="12" t="s">
        <v>637</v>
      </c>
      <c r="B863" s="12" t="s">
        <v>2767</v>
      </c>
      <c r="C863" s="12" t="s">
        <v>737</v>
      </c>
      <c r="D863" s="12" t="s">
        <v>709</v>
      </c>
      <c r="E863" s="13">
        <v>4</v>
      </c>
      <c r="F863" s="13">
        <v>1</v>
      </c>
      <c r="G863" s="24">
        <f>ROUNDDOWN(F863,0)</f>
        <v>1</v>
      </c>
      <c r="H863" s="24">
        <f>IF(G863&lt;1,1,G863)</f>
        <v>1</v>
      </c>
    </row>
    <row r="864" spans="1:8" ht="15" customHeight="1" x14ac:dyDescent="0.25">
      <c r="A864" s="12" t="s">
        <v>1637</v>
      </c>
      <c r="B864" s="12" t="s">
        <v>2766</v>
      </c>
      <c r="C864" s="12" t="s">
        <v>735</v>
      </c>
      <c r="D864" s="12" t="s">
        <v>707</v>
      </c>
      <c r="E864" s="13">
        <v>5</v>
      </c>
      <c r="F864" s="13">
        <v>1.25</v>
      </c>
      <c r="G864" s="24">
        <f>ROUNDDOWN(F864,0)</f>
        <v>1</v>
      </c>
      <c r="H864" s="24">
        <f>IF(G864&lt;1,1,G864)</f>
        <v>1</v>
      </c>
    </row>
    <row r="865" spans="1:8" ht="15" customHeight="1" x14ac:dyDescent="0.25">
      <c r="A865" s="12" t="s">
        <v>2765</v>
      </c>
      <c r="B865" s="12" t="s">
        <v>161</v>
      </c>
      <c r="C865" s="12" t="s">
        <v>732</v>
      </c>
      <c r="D865" s="12" t="s">
        <v>721</v>
      </c>
      <c r="E865" s="13">
        <v>4</v>
      </c>
      <c r="F865" s="13">
        <v>1</v>
      </c>
      <c r="G865" s="24">
        <f>ROUNDDOWN(F865,0)</f>
        <v>1</v>
      </c>
      <c r="H865" s="24">
        <f>IF(G865&lt;1,1,G865)</f>
        <v>1</v>
      </c>
    </row>
    <row r="866" spans="1:8" ht="15" customHeight="1" x14ac:dyDescent="0.25">
      <c r="A866" s="12" t="s">
        <v>2764</v>
      </c>
      <c r="B866" s="12" t="s">
        <v>138</v>
      </c>
      <c r="C866" s="12" t="s">
        <v>705</v>
      </c>
      <c r="D866" s="12" t="s">
        <v>712</v>
      </c>
      <c r="E866" s="13">
        <v>4</v>
      </c>
      <c r="F866" s="13">
        <v>1</v>
      </c>
      <c r="G866" s="24">
        <f>ROUNDDOWN(F866,0)</f>
        <v>1</v>
      </c>
      <c r="H866" s="24">
        <f>IF(G866&lt;1,1,G866)</f>
        <v>1</v>
      </c>
    </row>
    <row r="867" spans="1:8" ht="15" customHeight="1" x14ac:dyDescent="0.25">
      <c r="A867" s="12" t="s">
        <v>218</v>
      </c>
      <c r="B867" s="12" t="s">
        <v>302</v>
      </c>
      <c r="C867" s="12" t="s">
        <v>732</v>
      </c>
      <c r="D867" s="12" t="s">
        <v>703</v>
      </c>
      <c r="E867" s="13">
        <v>4</v>
      </c>
      <c r="F867" s="13">
        <v>1</v>
      </c>
      <c r="G867" s="24">
        <f>ROUNDDOWN(F867,0)</f>
        <v>1</v>
      </c>
      <c r="H867" s="24">
        <f>IF(G867&lt;1,1,G867)</f>
        <v>1</v>
      </c>
    </row>
    <row r="868" spans="1:8" ht="15" customHeight="1" x14ac:dyDescent="0.25">
      <c r="A868" s="12" t="s">
        <v>799</v>
      </c>
      <c r="B868" s="12" t="s">
        <v>593</v>
      </c>
      <c r="C868" s="12" t="s">
        <v>732</v>
      </c>
      <c r="D868" s="12" t="s">
        <v>709</v>
      </c>
      <c r="E868" s="13">
        <v>4</v>
      </c>
      <c r="F868" s="13">
        <v>1</v>
      </c>
      <c r="G868" s="24">
        <f>ROUNDDOWN(F868,0)</f>
        <v>1</v>
      </c>
      <c r="H868" s="24">
        <f>IF(G868&lt;1,1,G868)</f>
        <v>1</v>
      </c>
    </row>
    <row r="869" spans="1:8" ht="15" customHeight="1" x14ac:dyDescent="0.25">
      <c r="A869" s="12" t="s">
        <v>264</v>
      </c>
      <c r="B869" s="12" t="s">
        <v>812</v>
      </c>
      <c r="C869" s="12" t="s">
        <v>732</v>
      </c>
      <c r="D869" s="12" t="s">
        <v>719</v>
      </c>
      <c r="E869" s="13">
        <v>4</v>
      </c>
      <c r="F869" s="13">
        <v>1</v>
      </c>
      <c r="G869" s="24">
        <f>ROUNDDOWN(F869,0)</f>
        <v>1</v>
      </c>
      <c r="H869" s="24">
        <f>IF(G869&lt;1,1,G869)</f>
        <v>1</v>
      </c>
    </row>
    <row r="870" spans="1:8" ht="15" customHeight="1" x14ac:dyDescent="0.25">
      <c r="A870" s="12" t="s">
        <v>217</v>
      </c>
      <c r="B870" s="12" t="s">
        <v>2762</v>
      </c>
      <c r="C870" s="12" t="s">
        <v>2035</v>
      </c>
      <c r="D870" s="12" t="s">
        <v>720</v>
      </c>
      <c r="E870" s="13">
        <v>4</v>
      </c>
      <c r="F870" s="13">
        <v>1</v>
      </c>
      <c r="G870" s="24">
        <f>ROUNDDOWN(F870,0)</f>
        <v>1</v>
      </c>
      <c r="H870" s="24">
        <f>IF(G870&lt;1,1,G870)</f>
        <v>1</v>
      </c>
    </row>
    <row r="871" spans="1:8" ht="15" customHeight="1" x14ac:dyDescent="0.25">
      <c r="A871" s="12" t="s">
        <v>2761</v>
      </c>
      <c r="B871" s="12" t="s">
        <v>305</v>
      </c>
      <c r="C871" s="12" t="s">
        <v>2035</v>
      </c>
      <c r="D871" s="12" t="s">
        <v>706</v>
      </c>
      <c r="E871" s="13">
        <v>4</v>
      </c>
      <c r="F871" s="13">
        <v>1</v>
      </c>
      <c r="G871" s="24">
        <f>ROUNDDOWN(F871,0)</f>
        <v>1</v>
      </c>
      <c r="H871" s="24">
        <f>IF(G871&lt;1,1,G871)</f>
        <v>1</v>
      </c>
    </row>
    <row r="872" spans="1:8" ht="15" customHeight="1" x14ac:dyDescent="0.25">
      <c r="A872" s="12" t="s">
        <v>31</v>
      </c>
      <c r="B872" s="12" t="s">
        <v>2760</v>
      </c>
      <c r="C872" s="12" t="s">
        <v>2035</v>
      </c>
      <c r="D872" s="12" t="s">
        <v>702</v>
      </c>
      <c r="E872" s="13">
        <v>4</v>
      </c>
      <c r="F872" s="13">
        <v>1</v>
      </c>
      <c r="G872" s="24">
        <f>ROUNDDOWN(F872,0)</f>
        <v>1</v>
      </c>
      <c r="H872" s="24">
        <f>IF(G872&lt;1,1,G872)</f>
        <v>1</v>
      </c>
    </row>
    <row r="873" spans="1:8" ht="15" customHeight="1" x14ac:dyDescent="0.25">
      <c r="A873" s="12" t="s">
        <v>504</v>
      </c>
      <c r="B873" s="12" t="s">
        <v>2759</v>
      </c>
      <c r="C873" s="12" t="s">
        <v>2</v>
      </c>
      <c r="D873" s="12" t="s">
        <v>717</v>
      </c>
      <c r="E873" s="13">
        <v>4</v>
      </c>
      <c r="F873" s="13">
        <v>1</v>
      </c>
      <c r="G873" s="24">
        <f>ROUNDDOWN(F873,0)</f>
        <v>1</v>
      </c>
      <c r="H873" s="24">
        <f>IF(G873&lt;1,1,G873)</f>
        <v>1</v>
      </c>
    </row>
    <row r="874" spans="1:8" ht="15" customHeight="1" x14ac:dyDescent="0.25">
      <c r="A874" s="12" t="s">
        <v>215</v>
      </c>
      <c r="B874" s="12" t="s">
        <v>664</v>
      </c>
      <c r="C874" s="12" t="s">
        <v>705</v>
      </c>
      <c r="D874" s="12" t="s">
        <v>733</v>
      </c>
      <c r="E874" s="13">
        <v>4</v>
      </c>
      <c r="F874" s="13">
        <v>1</v>
      </c>
      <c r="G874" s="24">
        <f>ROUNDDOWN(F874,0)</f>
        <v>1</v>
      </c>
      <c r="H874" s="24">
        <f>IF(G874&lt;1,1,G874)</f>
        <v>1</v>
      </c>
    </row>
    <row r="875" spans="1:8" ht="15" customHeight="1" x14ac:dyDescent="0.25">
      <c r="A875" s="12" t="s">
        <v>1581</v>
      </c>
      <c r="B875" s="12" t="s">
        <v>2758</v>
      </c>
      <c r="C875" s="12" t="s">
        <v>3</v>
      </c>
      <c r="D875" s="12" t="s">
        <v>721</v>
      </c>
      <c r="E875" s="13">
        <v>4</v>
      </c>
      <c r="F875" s="13">
        <v>1</v>
      </c>
      <c r="G875" s="24">
        <f>ROUNDDOWN(F875,0)</f>
        <v>1</v>
      </c>
      <c r="H875" s="24">
        <f>IF(G875&lt;1,1,G875)</f>
        <v>1</v>
      </c>
    </row>
    <row r="876" spans="1:8" ht="15" customHeight="1" x14ac:dyDescent="0.25">
      <c r="A876" s="12" t="s">
        <v>2757</v>
      </c>
      <c r="B876" s="12" t="s">
        <v>2756</v>
      </c>
      <c r="C876" s="12" t="s">
        <v>705</v>
      </c>
      <c r="D876" s="12" t="s">
        <v>704</v>
      </c>
      <c r="E876" s="13">
        <v>4</v>
      </c>
      <c r="F876" s="13">
        <v>1</v>
      </c>
      <c r="G876" s="24">
        <f>ROUNDDOWN(F876,0)</f>
        <v>1</v>
      </c>
      <c r="H876" s="24">
        <f>IF(G876&lt;1,1,G876)</f>
        <v>1</v>
      </c>
    </row>
    <row r="877" spans="1:8" ht="15" customHeight="1" x14ac:dyDescent="0.25">
      <c r="A877" s="12" t="s">
        <v>2755</v>
      </c>
      <c r="B877" s="12" t="s">
        <v>2754</v>
      </c>
      <c r="C877" s="12" t="s">
        <v>705</v>
      </c>
      <c r="D877" s="12" t="s">
        <v>702</v>
      </c>
      <c r="E877" s="13">
        <v>4</v>
      </c>
      <c r="F877" s="13">
        <v>1</v>
      </c>
      <c r="G877" s="24">
        <f>ROUNDDOWN(F877,0)</f>
        <v>1</v>
      </c>
      <c r="H877" s="24">
        <f>IF(G877&lt;1,1,G877)</f>
        <v>1</v>
      </c>
    </row>
    <row r="878" spans="1:8" ht="15" customHeight="1" x14ac:dyDescent="0.25">
      <c r="A878" s="12" t="s">
        <v>968</v>
      </c>
      <c r="B878" s="12" t="s">
        <v>744</v>
      </c>
      <c r="C878" s="12" t="s">
        <v>2</v>
      </c>
      <c r="D878" s="12" t="s">
        <v>714</v>
      </c>
      <c r="E878" s="13">
        <v>4</v>
      </c>
      <c r="F878" s="13">
        <v>1</v>
      </c>
      <c r="G878" s="24">
        <f>ROUNDDOWN(F878,0)</f>
        <v>1</v>
      </c>
      <c r="H878" s="24">
        <f>IF(G878&lt;1,1,G878)</f>
        <v>1</v>
      </c>
    </row>
    <row r="879" spans="1:8" ht="15" customHeight="1" x14ac:dyDescent="0.25">
      <c r="A879" s="12" t="s">
        <v>518</v>
      </c>
      <c r="B879" s="12" t="s">
        <v>785</v>
      </c>
      <c r="C879" s="12" t="s">
        <v>731</v>
      </c>
      <c r="D879" s="12" t="s">
        <v>706</v>
      </c>
      <c r="E879" s="13">
        <v>4</v>
      </c>
      <c r="F879" s="13">
        <v>1</v>
      </c>
      <c r="G879" s="24">
        <f>ROUNDDOWN(F879,0)</f>
        <v>1</v>
      </c>
      <c r="H879" s="24">
        <f>IF(G879&lt;1,1,G879)</f>
        <v>1</v>
      </c>
    </row>
    <row r="880" spans="1:8" ht="15" customHeight="1" x14ac:dyDescent="0.25">
      <c r="A880" s="12" t="s">
        <v>2783</v>
      </c>
      <c r="B880" s="12" t="s">
        <v>1114</v>
      </c>
      <c r="C880" s="12" t="s">
        <v>705</v>
      </c>
      <c r="D880" s="12" t="s">
        <v>712</v>
      </c>
      <c r="E880" s="13">
        <v>4</v>
      </c>
      <c r="F880" s="13">
        <v>1</v>
      </c>
      <c r="G880" s="24">
        <f>ROUNDDOWN(F880,0)</f>
        <v>1</v>
      </c>
      <c r="H880" s="24">
        <f>IF(G880&lt;1,1,G880)</f>
        <v>1</v>
      </c>
    </row>
    <row r="881" spans="1:8" ht="15" customHeight="1" x14ac:dyDescent="0.25">
      <c r="A881" s="12" t="s">
        <v>2782</v>
      </c>
      <c r="B881" s="12" t="s">
        <v>307</v>
      </c>
      <c r="C881" s="12" t="s">
        <v>731</v>
      </c>
      <c r="D881" s="12" t="s">
        <v>725</v>
      </c>
      <c r="E881" s="13">
        <v>4</v>
      </c>
      <c r="F881" s="13">
        <v>1</v>
      </c>
      <c r="G881" s="24">
        <f>ROUNDDOWN(F881,0)</f>
        <v>1</v>
      </c>
      <c r="H881" s="24">
        <f>IF(G881&lt;1,1,G881)</f>
        <v>1</v>
      </c>
    </row>
    <row r="882" spans="1:8" ht="15" customHeight="1" x14ac:dyDescent="0.25">
      <c r="A882" s="12" t="s">
        <v>2781</v>
      </c>
      <c r="B882" s="12" t="s">
        <v>117</v>
      </c>
      <c r="C882" s="12" t="s">
        <v>705</v>
      </c>
      <c r="D882" s="12" t="s">
        <v>706</v>
      </c>
      <c r="E882" s="13">
        <v>4</v>
      </c>
      <c r="F882" s="13">
        <v>1</v>
      </c>
      <c r="G882" s="24">
        <f>ROUNDDOWN(F882,0)</f>
        <v>1</v>
      </c>
      <c r="H882" s="24">
        <f>IF(G882&lt;1,1,G882)</f>
        <v>1</v>
      </c>
    </row>
    <row r="883" spans="1:8" ht="15" customHeight="1" x14ac:dyDescent="0.25">
      <c r="A883" s="12" t="s">
        <v>2780</v>
      </c>
      <c r="B883" s="12" t="s">
        <v>283</v>
      </c>
      <c r="C883" s="12" t="s">
        <v>732</v>
      </c>
      <c r="D883" s="12" t="s">
        <v>717</v>
      </c>
      <c r="E883" s="13">
        <v>4</v>
      </c>
      <c r="F883" s="13">
        <v>1</v>
      </c>
      <c r="G883" s="24">
        <f>ROUNDDOWN(F883,0)</f>
        <v>1</v>
      </c>
      <c r="H883" s="24">
        <f>IF(G883&lt;1,1,G883)</f>
        <v>1</v>
      </c>
    </row>
    <row r="884" spans="1:8" ht="15" customHeight="1" x14ac:dyDescent="0.25">
      <c r="A884" s="12" t="s">
        <v>2779</v>
      </c>
      <c r="B884" s="12" t="s">
        <v>2778</v>
      </c>
      <c r="C884" s="12" t="s">
        <v>737</v>
      </c>
      <c r="D884" s="12" t="s">
        <v>718</v>
      </c>
      <c r="E884" s="13">
        <v>4</v>
      </c>
      <c r="F884" s="13">
        <v>1</v>
      </c>
      <c r="G884" s="24">
        <f>ROUNDDOWN(F884,0)</f>
        <v>1</v>
      </c>
      <c r="H884" s="24">
        <f>IF(G884&lt;1,1,G884)</f>
        <v>1</v>
      </c>
    </row>
    <row r="885" spans="1:8" ht="15" customHeight="1" x14ac:dyDescent="0.25">
      <c r="A885" s="12" t="s">
        <v>2777</v>
      </c>
      <c r="B885" s="12" t="s">
        <v>437</v>
      </c>
      <c r="C885" s="12" t="s">
        <v>2</v>
      </c>
      <c r="D885" s="12" t="s">
        <v>707</v>
      </c>
      <c r="E885" s="13">
        <v>4</v>
      </c>
      <c r="F885" s="13">
        <v>1</v>
      </c>
      <c r="G885" s="24">
        <f>ROUNDDOWN(F885,0)</f>
        <v>1</v>
      </c>
      <c r="H885" s="24">
        <f>IF(G885&lt;1,1,G885)</f>
        <v>1</v>
      </c>
    </row>
    <row r="886" spans="1:8" ht="15" customHeight="1" x14ac:dyDescent="0.25">
      <c r="A886" s="12" t="s">
        <v>376</v>
      </c>
      <c r="B886" s="12" t="s">
        <v>32</v>
      </c>
      <c r="C886" s="12" t="s">
        <v>735</v>
      </c>
      <c r="D886" s="12" t="s">
        <v>706</v>
      </c>
      <c r="E886" s="13">
        <v>4</v>
      </c>
      <c r="F886" s="13">
        <v>1</v>
      </c>
      <c r="G886" s="24">
        <f>ROUNDDOWN(F886,0)</f>
        <v>1</v>
      </c>
      <c r="H886" s="24">
        <f>IF(G886&lt;1,1,G886)</f>
        <v>1</v>
      </c>
    </row>
    <row r="887" spans="1:8" ht="15" customHeight="1" x14ac:dyDescent="0.25">
      <c r="A887" s="12" t="s">
        <v>2770</v>
      </c>
      <c r="B887" s="12" t="s">
        <v>411</v>
      </c>
      <c r="C887" s="12" t="s">
        <v>735</v>
      </c>
      <c r="D887" s="12" t="s">
        <v>703</v>
      </c>
      <c r="E887" s="13">
        <v>4</v>
      </c>
      <c r="F887" s="13">
        <v>1</v>
      </c>
      <c r="G887" s="24">
        <f>ROUNDDOWN(F887,0)</f>
        <v>1</v>
      </c>
      <c r="H887" s="24">
        <f>IF(G887&lt;1,1,G887)</f>
        <v>1</v>
      </c>
    </row>
    <row r="888" spans="1:8" ht="15" customHeight="1" x14ac:dyDescent="0.25">
      <c r="A888" s="12" t="s">
        <v>371</v>
      </c>
      <c r="B888" s="12" t="s">
        <v>2776</v>
      </c>
      <c r="C888" s="12" t="s">
        <v>3</v>
      </c>
      <c r="D888" s="12" t="s">
        <v>711</v>
      </c>
      <c r="E888" s="13">
        <v>4</v>
      </c>
      <c r="F888" s="13">
        <v>1</v>
      </c>
      <c r="G888" s="24">
        <f>ROUNDDOWN(F888,0)</f>
        <v>1</v>
      </c>
      <c r="H888" s="24">
        <f>IF(G888&lt;1,1,G888)</f>
        <v>1</v>
      </c>
    </row>
    <row r="889" spans="1:8" ht="15" customHeight="1" x14ac:dyDescent="0.25">
      <c r="A889" s="12" t="s">
        <v>155</v>
      </c>
      <c r="B889" s="12" t="s">
        <v>2804</v>
      </c>
      <c r="C889" s="12" t="s">
        <v>1</v>
      </c>
      <c r="D889" s="12" t="s">
        <v>704</v>
      </c>
      <c r="E889" s="13">
        <v>4</v>
      </c>
      <c r="F889" s="13">
        <v>1</v>
      </c>
      <c r="G889" s="24">
        <f>ROUNDDOWN(F889,0)</f>
        <v>1</v>
      </c>
      <c r="H889" s="24">
        <f>IF(G889&lt;1,1,G889)</f>
        <v>1</v>
      </c>
    </row>
    <row r="890" spans="1:8" ht="15" customHeight="1" x14ac:dyDescent="0.25">
      <c r="A890" s="12" t="s">
        <v>1500</v>
      </c>
      <c r="B890" s="12" t="s">
        <v>461</v>
      </c>
      <c r="C890" s="12" t="s">
        <v>705</v>
      </c>
      <c r="D890" s="12" t="s">
        <v>702</v>
      </c>
      <c r="E890" s="13">
        <v>4</v>
      </c>
      <c r="F890" s="13">
        <v>1</v>
      </c>
      <c r="G890" s="24">
        <f>ROUNDDOWN(F890,0)</f>
        <v>1</v>
      </c>
      <c r="H890" s="24">
        <f>IF(G890&lt;1,1,G890)</f>
        <v>1</v>
      </c>
    </row>
    <row r="891" spans="1:8" ht="15" customHeight="1" x14ac:dyDescent="0.25">
      <c r="A891" s="12" t="s">
        <v>2774</v>
      </c>
      <c r="B891" s="12" t="s">
        <v>616</v>
      </c>
      <c r="C891" s="12" t="s">
        <v>2035</v>
      </c>
      <c r="D891" s="12" t="s">
        <v>699</v>
      </c>
      <c r="E891" s="13">
        <v>4</v>
      </c>
      <c r="F891" s="13">
        <v>1</v>
      </c>
      <c r="G891" s="24">
        <f>ROUNDDOWN(F891,0)</f>
        <v>1</v>
      </c>
      <c r="H891" s="24">
        <f>IF(G891&lt;1,1,G891)</f>
        <v>1</v>
      </c>
    </row>
    <row r="892" spans="1:8" ht="15" customHeight="1" x14ac:dyDescent="0.25">
      <c r="A892" s="12" t="s">
        <v>871</v>
      </c>
      <c r="B892" s="12" t="s">
        <v>756</v>
      </c>
      <c r="C892" s="12" t="s">
        <v>737</v>
      </c>
      <c r="D892" s="12" t="s">
        <v>723</v>
      </c>
      <c r="E892" s="13">
        <v>4</v>
      </c>
      <c r="F892" s="13">
        <v>1</v>
      </c>
      <c r="G892" s="24">
        <f>ROUNDDOWN(F892,0)</f>
        <v>1</v>
      </c>
      <c r="H892" s="24">
        <f>IF(G892&lt;1,1,G892)</f>
        <v>1</v>
      </c>
    </row>
    <row r="893" spans="1:8" ht="15" customHeight="1" x14ac:dyDescent="0.25">
      <c r="A893" s="12" t="s">
        <v>2773</v>
      </c>
      <c r="B893" s="12" t="s">
        <v>2772</v>
      </c>
      <c r="C893" s="12" t="s">
        <v>735</v>
      </c>
      <c r="D893" s="12" t="s">
        <v>708</v>
      </c>
      <c r="E893" s="13">
        <v>4</v>
      </c>
      <c r="F893" s="13">
        <v>1</v>
      </c>
      <c r="G893" s="24">
        <f>ROUNDDOWN(F893,0)</f>
        <v>1</v>
      </c>
      <c r="H893" s="24">
        <f>IF(G893&lt;1,1,G893)</f>
        <v>1</v>
      </c>
    </row>
    <row r="894" spans="1:8" ht="15" customHeight="1" x14ac:dyDescent="0.25">
      <c r="A894" s="12" t="s">
        <v>120</v>
      </c>
      <c r="B894" s="12" t="s">
        <v>2771</v>
      </c>
      <c r="C894" s="12" t="s">
        <v>732</v>
      </c>
      <c r="D894" s="12" t="s">
        <v>717</v>
      </c>
      <c r="E894" s="13">
        <v>4</v>
      </c>
      <c r="F894" s="13">
        <v>1</v>
      </c>
      <c r="G894" s="24">
        <f>ROUNDDOWN(F894,0)</f>
        <v>1</v>
      </c>
      <c r="H894" s="24">
        <f>IF(G894&lt;1,1,G894)</f>
        <v>1</v>
      </c>
    </row>
    <row r="895" spans="1:8" ht="15" customHeight="1" x14ac:dyDescent="0.25">
      <c r="A895" s="12" t="s">
        <v>384</v>
      </c>
      <c r="B895" s="12" t="s">
        <v>4635</v>
      </c>
      <c r="C895" s="12" t="s">
        <v>731</v>
      </c>
      <c r="D895" s="12" t="s">
        <v>719</v>
      </c>
      <c r="E895" s="13">
        <v>4</v>
      </c>
      <c r="F895" s="13">
        <v>1</v>
      </c>
      <c r="G895" s="24">
        <f>ROUNDDOWN(F895,0)</f>
        <v>1</v>
      </c>
      <c r="H895" s="24">
        <f>IF(G895&lt;1,1,G895)</f>
        <v>1</v>
      </c>
    </row>
    <row r="896" spans="1:8" ht="15" customHeight="1" x14ac:dyDescent="0.25">
      <c r="A896" s="12" t="s">
        <v>765</v>
      </c>
      <c r="B896" s="12" t="s">
        <v>426</v>
      </c>
      <c r="C896" s="12" t="s">
        <v>737</v>
      </c>
      <c r="D896" s="12" t="s">
        <v>721</v>
      </c>
      <c r="E896" s="13">
        <v>4</v>
      </c>
      <c r="F896" s="13">
        <v>1</v>
      </c>
      <c r="G896" s="24">
        <f>ROUNDDOWN(F896,0)</f>
        <v>1</v>
      </c>
      <c r="H896" s="24">
        <f>IF(G896&lt;1,1,G896)</f>
        <v>1</v>
      </c>
    </row>
    <row r="897" spans="1:8" ht="15" customHeight="1" x14ac:dyDescent="0.25">
      <c r="A897" s="12" t="s">
        <v>374</v>
      </c>
      <c r="B897" s="12" t="s">
        <v>41</v>
      </c>
      <c r="C897" s="12" t="s">
        <v>735</v>
      </c>
      <c r="D897" s="12" t="s">
        <v>714</v>
      </c>
      <c r="E897" s="13">
        <v>6</v>
      </c>
      <c r="F897" s="13">
        <v>1.5</v>
      </c>
      <c r="G897" s="24">
        <f>ROUNDDOWN(F897,0)</f>
        <v>1</v>
      </c>
      <c r="H897" s="24">
        <f>IF(G897&lt;1,1,G897)</f>
        <v>1</v>
      </c>
    </row>
    <row r="898" spans="1:8" ht="15" customHeight="1" x14ac:dyDescent="0.25">
      <c r="A898" s="12" t="s">
        <v>263</v>
      </c>
      <c r="B898" s="12" t="s">
        <v>266</v>
      </c>
      <c r="C898" s="12" t="s">
        <v>1</v>
      </c>
      <c r="D898" s="12" t="s">
        <v>717</v>
      </c>
      <c r="E898" s="13">
        <v>4</v>
      </c>
      <c r="F898" s="13">
        <v>1</v>
      </c>
      <c r="G898" s="24">
        <f>ROUNDDOWN(F898,0)</f>
        <v>1</v>
      </c>
      <c r="H898" s="24">
        <f>IF(G898&lt;1,1,G898)</f>
        <v>1</v>
      </c>
    </row>
    <row r="899" spans="1:8" ht="15" customHeight="1" x14ac:dyDescent="0.25">
      <c r="A899" s="12" t="s">
        <v>2841</v>
      </c>
      <c r="B899" s="12" t="s">
        <v>593</v>
      </c>
      <c r="C899" s="12" t="s">
        <v>705</v>
      </c>
      <c r="D899" s="12" t="s">
        <v>710</v>
      </c>
      <c r="E899" s="13">
        <v>4</v>
      </c>
      <c r="F899" s="13">
        <v>1</v>
      </c>
      <c r="G899" s="24">
        <f>ROUNDDOWN(F899,0)</f>
        <v>1</v>
      </c>
      <c r="H899" s="24">
        <f>IF(G899&lt;1,1,G899)</f>
        <v>1</v>
      </c>
    </row>
    <row r="900" spans="1:8" ht="15" customHeight="1" x14ac:dyDescent="0.25">
      <c r="A900" s="12" t="s">
        <v>2835</v>
      </c>
      <c r="B900" s="12" t="s">
        <v>203</v>
      </c>
      <c r="C900" s="12" t="s">
        <v>3</v>
      </c>
      <c r="D900" s="12" t="s">
        <v>710</v>
      </c>
      <c r="E900" s="13">
        <v>4</v>
      </c>
      <c r="F900" s="13">
        <v>1</v>
      </c>
      <c r="G900" s="24">
        <f>ROUNDDOWN(F900,0)</f>
        <v>1</v>
      </c>
      <c r="H900" s="24">
        <f>IF(G900&lt;1,1,G900)</f>
        <v>1</v>
      </c>
    </row>
    <row r="901" spans="1:8" ht="15" customHeight="1" x14ac:dyDescent="0.25">
      <c r="A901" s="12" t="s">
        <v>2846</v>
      </c>
      <c r="B901" s="12" t="s">
        <v>43</v>
      </c>
      <c r="C901" s="12" t="s">
        <v>705</v>
      </c>
      <c r="D901" s="12" t="s">
        <v>727</v>
      </c>
      <c r="E901" s="13">
        <v>4</v>
      </c>
      <c r="F901" s="13">
        <v>1</v>
      </c>
      <c r="G901" s="24">
        <f>ROUNDDOWN(F901,0)</f>
        <v>1</v>
      </c>
      <c r="H901" s="24">
        <f>IF(G901&lt;1,1,G901)</f>
        <v>1</v>
      </c>
    </row>
    <row r="902" spans="1:8" ht="15" customHeight="1" x14ac:dyDescent="0.25">
      <c r="A902" s="12" t="s">
        <v>2845</v>
      </c>
      <c r="B902" s="12" t="s">
        <v>397</v>
      </c>
      <c r="C902" s="12" t="s">
        <v>1</v>
      </c>
      <c r="D902" s="12" t="s">
        <v>709</v>
      </c>
      <c r="E902" s="13">
        <v>4</v>
      </c>
      <c r="F902" s="13">
        <v>1</v>
      </c>
      <c r="G902" s="24">
        <f>ROUNDDOWN(F902,0)</f>
        <v>1</v>
      </c>
      <c r="H902" s="24">
        <f>IF(G902&lt;1,1,G902)</f>
        <v>1</v>
      </c>
    </row>
    <row r="903" spans="1:8" ht="15" customHeight="1" x14ac:dyDescent="0.25">
      <c r="A903" s="12" t="s">
        <v>66</v>
      </c>
      <c r="B903" s="12" t="s">
        <v>87</v>
      </c>
      <c r="C903" s="12" t="s">
        <v>737</v>
      </c>
      <c r="D903" s="12" t="s">
        <v>712</v>
      </c>
      <c r="E903" s="13">
        <v>4</v>
      </c>
      <c r="F903" s="13">
        <v>1</v>
      </c>
      <c r="G903" s="24">
        <f>ROUNDDOWN(F903,0)</f>
        <v>1</v>
      </c>
      <c r="H903" s="24">
        <f>IF(G903&lt;1,1,G903)</f>
        <v>1</v>
      </c>
    </row>
    <row r="904" spans="1:8" ht="15" customHeight="1" x14ac:dyDescent="0.25">
      <c r="A904" s="12" t="s">
        <v>1987</v>
      </c>
      <c r="B904" s="12" t="s">
        <v>2844</v>
      </c>
      <c r="C904" s="12" t="s">
        <v>732</v>
      </c>
      <c r="D904" s="12" t="s">
        <v>733</v>
      </c>
      <c r="E904" s="13">
        <v>4</v>
      </c>
      <c r="F904" s="13">
        <v>1</v>
      </c>
      <c r="G904" s="24">
        <f>ROUNDDOWN(F904,0)</f>
        <v>1</v>
      </c>
      <c r="H904" s="24">
        <f>IF(G904&lt;1,1,G904)</f>
        <v>1</v>
      </c>
    </row>
    <row r="905" spans="1:8" ht="15" customHeight="1" x14ac:dyDescent="0.25">
      <c r="A905" s="12" t="s">
        <v>2848</v>
      </c>
      <c r="B905" s="12" t="s">
        <v>2847</v>
      </c>
      <c r="C905" s="12" t="s">
        <v>2</v>
      </c>
      <c r="D905" s="12" t="s">
        <v>720</v>
      </c>
      <c r="E905" s="13">
        <v>4</v>
      </c>
      <c r="F905" s="13">
        <v>1</v>
      </c>
      <c r="G905" s="24">
        <f>ROUNDDOWN(F905,0)</f>
        <v>1</v>
      </c>
      <c r="H905" s="24">
        <f>IF(G905&lt;1,1,G905)</f>
        <v>1</v>
      </c>
    </row>
    <row r="906" spans="1:8" ht="15" customHeight="1" x14ac:dyDescent="0.25">
      <c r="A906" s="12" t="s">
        <v>2167</v>
      </c>
      <c r="B906" s="12" t="s">
        <v>132</v>
      </c>
      <c r="C906" s="12" t="s">
        <v>731</v>
      </c>
      <c r="D906" s="12" t="s">
        <v>846</v>
      </c>
      <c r="E906" s="13">
        <v>4</v>
      </c>
      <c r="F906" s="13">
        <v>1</v>
      </c>
      <c r="G906" s="24">
        <f>ROUNDDOWN(F906,0)</f>
        <v>1</v>
      </c>
      <c r="H906" s="24">
        <f>IF(G906&lt;1,1,G906)</f>
        <v>1</v>
      </c>
    </row>
    <row r="907" spans="1:8" ht="15" customHeight="1" x14ac:dyDescent="0.25">
      <c r="A907" s="12" t="s">
        <v>2849</v>
      </c>
      <c r="B907" s="12" t="s">
        <v>89</v>
      </c>
      <c r="C907" s="12" t="s">
        <v>732</v>
      </c>
      <c r="D907" s="12" t="s">
        <v>724</v>
      </c>
      <c r="E907" s="13">
        <v>7</v>
      </c>
      <c r="F907" s="13">
        <v>1.75</v>
      </c>
      <c r="G907" s="24">
        <f>ROUNDDOWN(F907,0)</f>
        <v>1</v>
      </c>
      <c r="H907" s="24">
        <f>IF(G907&lt;1,1,G907)</f>
        <v>1</v>
      </c>
    </row>
    <row r="908" spans="1:8" ht="15" customHeight="1" x14ac:dyDescent="0.25">
      <c r="A908" s="12" t="s">
        <v>388</v>
      </c>
      <c r="B908" s="12" t="s">
        <v>2840</v>
      </c>
      <c r="C908" s="12" t="s">
        <v>737</v>
      </c>
      <c r="D908" s="12" t="s">
        <v>703</v>
      </c>
      <c r="E908" s="13">
        <v>4</v>
      </c>
      <c r="F908" s="13">
        <v>1</v>
      </c>
      <c r="G908" s="24">
        <f>ROUNDDOWN(F908,0)</f>
        <v>1</v>
      </c>
      <c r="H908" s="24">
        <f>IF(G908&lt;1,1,G908)</f>
        <v>1</v>
      </c>
    </row>
    <row r="909" spans="1:8" ht="15" customHeight="1" x14ac:dyDescent="0.25">
      <c r="A909" s="12" t="s">
        <v>2839</v>
      </c>
      <c r="B909" s="12" t="s">
        <v>27</v>
      </c>
      <c r="C909" s="12" t="s">
        <v>732</v>
      </c>
      <c r="D909" s="12" t="s">
        <v>726</v>
      </c>
      <c r="E909" s="13">
        <v>4</v>
      </c>
      <c r="F909" s="13">
        <v>1</v>
      </c>
      <c r="G909" s="24">
        <f>ROUNDDOWN(F909,0)</f>
        <v>1</v>
      </c>
      <c r="H909" s="24">
        <f>IF(G909&lt;1,1,G909)</f>
        <v>1</v>
      </c>
    </row>
    <row r="910" spans="1:8" ht="15" customHeight="1" x14ac:dyDescent="0.25">
      <c r="A910" s="12" t="s">
        <v>2838</v>
      </c>
      <c r="B910" s="12" t="s">
        <v>160</v>
      </c>
      <c r="C910" s="12" t="s">
        <v>737</v>
      </c>
      <c r="D910" s="12" t="s">
        <v>703</v>
      </c>
      <c r="E910" s="13">
        <v>4</v>
      </c>
      <c r="F910" s="13">
        <v>1</v>
      </c>
      <c r="G910" s="24">
        <f>ROUNDDOWN(F910,0)</f>
        <v>1</v>
      </c>
      <c r="H910" s="24">
        <f>IF(G910&lt;1,1,G910)</f>
        <v>1</v>
      </c>
    </row>
    <row r="911" spans="1:8" ht="15" customHeight="1" x14ac:dyDescent="0.25">
      <c r="A911" s="12" t="s">
        <v>2837</v>
      </c>
      <c r="B911" s="12" t="s">
        <v>278</v>
      </c>
      <c r="C911" s="12" t="s">
        <v>731</v>
      </c>
      <c r="D911" s="12" t="s">
        <v>724</v>
      </c>
      <c r="E911" s="13">
        <v>4</v>
      </c>
      <c r="F911" s="13">
        <v>1</v>
      </c>
      <c r="G911" s="24">
        <f>ROUNDDOWN(F911,0)</f>
        <v>1</v>
      </c>
      <c r="H911" s="24">
        <f>IF(G911&lt;1,1,G911)</f>
        <v>1</v>
      </c>
    </row>
    <row r="912" spans="1:8" ht="15" customHeight="1" x14ac:dyDescent="0.25">
      <c r="A912" s="12" t="s">
        <v>1608</v>
      </c>
      <c r="B912" s="12" t="s">
        <v>114</v>
      </c>
      <c r="C912" s="12" t="s">
        <v>737</v>
      </c>
      <c r="D912" s="12" t="s">
        <v>723</v>
      </c>
      <c r="E912" s="13">
        <v>6</v>
      </c>
      <c r="F912" s="13">
        <v>1.5</v>
      </c>
      <c r="G912" s="24">
        <f>ROUNDDOWN(F912,0)</f>
        <v>1</v>
      </c>
      <c r="H912" s="24">
        <f>IF(G912&lt;1,1,G912)</f>
        <v>1</v>
      </c>
    </row>
    <row r="913" spans="1:8" ht="15" customHeight="1" x14ac:dyDescent="0.25">
      <c r="A913" s="12" t="s">
        <v>236</v>
      </c>
      <c r="B913" s="12" t="s">
        <v>2836</v>
      </c>
      <c r="C913" s="12" t="s">
        <v>705</v>
      </c>
      <c r="D913" s="12" t="s">
        <v>723</v>
      </c>
      <c r="E913" s="13">
        <v>4</v>
      </c>
      <c r="F913" s="13">
        <v>1</v>
      </c>
      <c r="G913" s="24">
        <f>ROUNDDOWN(F913,0)</f>
        <v>1</v>
      </c>
      <c r="H913" s="24">
        <f>IF(G913&lt;1,1,G913)</f>
        <v>1</v>
      </c>
    </row>
    <row r="914" spans="1:8" ht="15" customHeight="1" x14ac:dyDescent="0.25">
      <c r="A914" s="12" t="s">
        <v>242</v>
      </c>
      <c r="B914" s="12" t="s">
        <v>2049</v>
      </c>
      <c r="C914" s="12" t="s">
        <v>731</v>
      </c>
      <c r="D914" s="12" t="s">
        <v>719</v>
      </c>
      <c r="E914" s="13">
        <v>4</v>
      </c>
      <c r="F914" s="13">
        <v>1</v>
      </c>
      <c r="G914" s="24">
        <f>ROUNDDOWN(F914,0)</f>
        <v>1</v>
      </c>
      <c r="H914" s="24">
        <f>IF(G914&lt;1,1,G914)</f>
        <v>1</v>
      </c>
    </row>
    <row r="915" spans="1:8" ht="15" customHeight="1" x14ac:dyDescent="0.25">
      <c r="A915" s="12" t="s">
        <v>2801</v>
      </c>
      <c r="B915" s="12" t="s">
        <v>173</v>
      </c>
      <c r="C915" s="12" t="s">
        <v>705</v>
      </c>
      <c r="D915" s="12" t="s">
        <v>709</v>
      </c>
      <c r="E915" s="13">
        <v>4</v>
      </c>
      <c r="F915" s="13">
        <v>1</v>
      </c>
      <c r="G915" s="24">
        <f>ROUNDDOWN(F915,0)</f>
        <v>1</v>
      </c>
      <c r="H915" s="24">
        <f>IF(G915&lt;1,1,G915)</f>
        <v>1</v>
      </c>
    </row>
    <row r="916" spans="1:8" ht="15" customHeight="1" x14ac:dyDescent="0.25">
      <c r="A916" s="12" t="s">
        <v>278</v>
      </c>
      <c r="B916" s="12" t="s">
        <v>2842</v>
      </c>
      <c r="C916" s="12" t="s">
        <v>2</v>
      </c>
      <c r="D916" s="12" t="s">
        <v>708</v>
      </c>
      <c r="E916" s="13">
        <v>4</v>
      </c>
      <c r="F916" s="13">
        <v>1</v>
      </c>
      <c r="G916" s="24">
        <f>ROUNDDOWN(F916,0)</f>
        <v>1</v>
      </c>
      <c r="H916" s="24">
        <f>IF(G916&lt;1,1,G916)</f>
        <v>1</v>
      </c>
    </row>
    <row r="917" spans="1:8" ht="15" customHeight="1" x14ac:dyDescent="0.25">
      <c r="A917" s="12" t="s">
        <v>2856</v>
      </c>
      <c r="B917" s="12" t="s">
        <v>1412</v>
      </c>
      <c r="C917" s="12" t="s">
        <v>705</v>
      </c>
      <c r="D917" s="12" t="s">
        <v>721</v>
      </c>
      <c r="E917" s="13">
        <v>5</v>
      </c>
      <c r="F917" s="13">
        <v>1.25</v>
      </c>
      <c r="G917" s="24">
        <f>ROUNDDOWN(F917,0)</f>
        <v>1</v>
      </c>
      <c r="H917" s="24">
        <f>IF(G917&lt;1,1,G917)</f>
        <v>1</v>
      </c>
    </row>
    <row r="918" spans="1:8" ht="15" customHeight="1" x14ac:dyDescent="0.25">
      <c r="A918" s="12" t="s">
        <v>1398</v>
      </c>
      <c r="B918" s="12" t="s">
        <v>72</v>
      </c>
      <c r="C918" s="12" t="s">
        <v>705</v>
      </c>
      <c r="D918" s="12" t="s">
        <v>717</v>
      </c>
      <c r="E918" s="13">
        <v>5</v>
      </c>
      <c r="F918" s="13">
        <v>1.25</v>
      </c>
      <c r="G918" s="24">
        <f>ROUNDDOWN(F918,0)</f>
        <v>1</v>
      </c>
      <c r="H918" s="24">
        <f>IF(G918&lt;1,1,G918)</f>
        <v>1</v>
      </c>
    </row>
    <row r="919" spans="1:8" ht="15" customHeight="1" x14ac:dyDescent="0.25">
      <c r="A919" s="12" t="s">
        <v>2863</v>
      </c>
      <c r="B919" s="12" t="s">
        <v>479</v>
      </c>
      <c r="C919" s="12" t="s">
        <v>705</v>
      </c>
      <c r="D919" s="12" t="s">
        <v>707</v>
      </c>
      <c r="E919" s="13">
        <v>4</v>
      </c>
      <c r="F919" s="13">
        <v>1</v>
      </c>
      <c r="G919" s="24">
        <f>ROUNDDOWN(F919,0)</f>
        <v>1</v>
      </c>
      <c r="H919" s="24">
        <f>IF(G919&lt;1,1,G919)</f>
        <v>1</v>
      </c>
    </row>
    <row r="920" spans="1:8" ht="15" customHeight="1" x14ac:dyDescent="0.25">
      <c r="A920" s="12" t="s">
        <v>122</v>
      </c>
      <c r="B920" s="12" t="s">
        <v>1618</v>
      </c>
      <c r="C920" s="12" t="s">
        <v>2</v>
      </c>
      <c r="D920" s="12" t="s">
        <v>715</v>
      </c>
      <c r="E920" s="13">
        <v>4</v>
      </c>
      <c r="F920" s="13">
        <v>1</v>
      </c>
      <c r="G920" s="24">
        <f>ROUNDDOWN(F920,0)</f>
        <v>1</v>
      </c>
      <c r="H920" s="24">
        <f>IF(G920&lt;1,1,G920)</f>
        <v>1</v>
      </c>
    </row>
    <row r="921" spans="1:8" ht="15" customHeight="1" x14ac:dyDescent="0.25">
      <c r="A921" s="12" t="s">
        <v>2862</v>
      </c>
      <c r="B921" s="12" t="s">
        <v>2861</v>
      </c>
      <c r="C921" s="12" t="s">
        <v>3</v>
      </c>
      <c r="D921" s="12" t="s">
        <v>716</v>
      </c>
      <c r="E921" s="13">
        <v>4</v>
      </c>
      <c r="F921" s="13">
        <v>1</v>
      </c>
      <c r="G921" s="24">
        <f>ROUNDDOWN(F921,0)</f>
        <v>1</v>
      </c>
      <c r="H921" s="24">
        <f>IF(G921&lt;1,1,G921)</f>
        <v>1</v>
      </c>
    </row>
    <row r="922" spans="1:8" ht="15" customHeight="1" x14ac:dyDescent="0.25">
      <c r="A922" s="12" t="s">
        <v>440</v>
      </c>
      <c r="B922" s="12" t="s">
        <v>156</v>
      </c>
      <c r="C922" s="12" t="s">
        <v>735</v>
      </c>
      <c r="D922" s="12" t="s">
        <v>733</v>
      </c>
      <c r="E922" s="13">
        <v>4</v>
      </c>
      <c r="F922" s="13">
        <v>1</v>
      </c>
      <c r="G922" s="24">
        <f>ROUNDDOWN(F922,0)</f>
        <v>1</v>
      </c>
      <c r="H922" s="24">
        <f>IF(G922&lt;1,1,G922)</f>
        <v>1</v>
      </c>
    </row>
    <row r="923" spans="1:8" ht="15" customHeight="1" x14ac:dyDescent="0.25">
      <c r="A923" s="12" t="s">
        <v>2632</v>
      </c>
      <c r="B923" s="12" t="s">
        <v>2860</v>
      </c>
      <c r="C923" s="12" t="s">
        <v>732</v>
      </c>
      <c r="D923" s="12" t="s">
        <v>716</v>
      </c>
      <c r="E923" s="13">
        <v>4</v>
      </c>
      <c r="F923" s="13">
        <v>1</v>
      </c>
      <c r="G923" s="24">
        <f>ROUNDDOWN(F923,0)</f>
        <v>1</v>
      </c>
      <c r="H923" s="24">
        <f>IF(G923&lt;1,1,G923)</f>
        <v>1</v>
      </c>
    </row>
    <row r="924" spans="1:8" ht="15" customHeight="1" x14ac:dyDescent="0.25">
      <c r="A924" s="12" t="s">
        <v>2859</v>
      </c>
      <c r="B924" s="12" t="s">
        <v>293</v>
      </c>
      <c r="C924" s="12" t="s">
        <v>1</v>
      </c>
      <c r="D924" s="12" t="s">
        <v>846</v>
      </c>
      <c r="E924" s="13">
        <v>4</v>
      </c>
      <c r="F924" s="13">
        <v>1</v>
      </c>
      <c r="G924" s="24">
        <f>ROUNDDOWN(F924,0)</f>
        <v>1</v>
      </c>
      <c r="H924" s="24">
        <f>IF(G924&lt;1,1,G924)</f>
        <v>1</v>
      </c>
    </row>
    <row r="925" spans="1:8" ht="15" customHeight="1" x14ac:dyDescent="0.25">
      <c r="A925" s="12" t="s">
        <v>267</v>
      </c>
      <c r="B925" s="12" t="s">
        <v>230</v>
      </c>
      <c r="C925" s="12" t="s">
        <v>2</v>
      </c>
      <c r="D925" s="12" t="s">
        <v>715</v>
      </c>
      <c r="E925" s="13">
        <v>4</v>
      </c>
      <c r="F925" s="13">
        <v>1</v>
      </c>
      <c r="G925" s="24">
        <f>ROUNDDOWN(F925,0)</f>
        <v>1</v>
      </c>
      <c r="H925" s="24">
        <f>IF(G925&lt;1,1,G925)</f>
        <v>1</v>
      </c>
    </row>
    <row r="926" spans="1:8" ht="15" customHeight="1" x14ac:dyDescent="0.25">
      <c r="A926" s="12" t="s">
        <v>2857</v>
      </c>
      <c r="B926" s="12" t="s">
        <v>459</v>
      </c>
      <c r="C926" s="12" t="s">
        <v>737</v>
      </c>
      <c r="D926" s="12" t="s">
        <v>701</v>
      </c>
      <c r="E926" s="13">
        <v>4</v>
      </c>
      <c r="F926" s="13">
        <v>1</v>
      </c>
      <c r="G926" s="24">
        <f>ROUNDDOWN(F926,0)</f>
        <v>1</v>
      </c>
      <c r="H926" s="24">
        <f>IF(G926&lt;1,1,G926)</f>
        <v>1</v>
      </c>
    </row>
    <row r="927" spans="1:8" ht="15" customHeight="1" x14ac:dyDescent="0.25">
      <c r="A927" s="12" t="s">
        <v>2834</v>
      </c>
      <c r="B927" s="12" t="s">
        <v>311</v>
      </c>
      <c r="C927" s="12" t="s">
        <v>3</v>
      </c>
      <c r="D927" s="12" t="s">
        <v>704</v>
      </c>
      <c r="E927" s="13">
        <v>4</v>
      </c>
      <c r="F927" s="13">
        <v>1</v>
      </c>
      <c r="G927" s="24">
        <f>ROUNDDOWN(F927,0)</f>
        <v>1</v>
      </c>
      <c r="H927" s="24">
        <f>IF(G927&lt;1,1,G927)</f>
        <v>1</v>
      </c>
    </row>
    <row r="928" spans="1:8" ht="15" customHeight="1" x14ac:dyDescent="0.25">
      <c r="A928" s="12" t="s">
        <v>2855</v>
      </c>
      <c r="B928" s="12" t="s">
        <v>2854</v>
      </c>
      <c r="C928" s="12" t="s">
        <v>705</v>
      </c>
      <c r="D928" s="12" t="s">
        <v>712</v>
      </c>
      <c r="E928" s="13">
        <v>4</v>
      </c>
      <c r="F928" s="13">
        <v>1</v>
      </c>
      <c r="G928" s="24">
        <f>ROUNDDOWN(F928,0)</f>
        <v>1</v>
      </c>
      <c r="H928" s="24">
        <f>IF(G928&lt;1,1,G928)</f>
        <v>1</v>
      </c>
    </row>
    <row r="929" spans="1:8" ht="15" customHeight="1" x14ac:dyDescent="0.25">
      <c r="A929" s="12" t="s">
        <v>751</v>
      </c>
      <c r="B929" s="12" t="s">
        <v>666</v>
      </c>
      <c r="C929" s="12" t="s">
        <v>731</v>
      </c>
      <c r="D929" s="12" t="s">
        <v>709</v>
      </c>
      <c r="E929" s="13">
        <v>4</v>
      </c>
      <c r="F929" s="13">
        <v>1</v>
      </c>
      <c r="G929" s="24">
        <f>ROUNDDOWN(F929,0)</f>
        <v>1</v>
      </c>
      <c r="H929" s="24">
        <f>IF(G929&lt;1,1,G929)</f>
        <v>1</v>
      </c>
    </row>
    <row r="930" spans="1:8" ht="15" customHeight="1" x14ac:dyDescent="0.25">
      <c r="A930" s="12" t="s">
        <v>2853</v>
      </c>
      <c r="B930" s="12" t="s">
        <v>2852</v>
      </c>
      <c r="C930" s="12" t="s">
        <v>2035</v>
      </c>
      <c r="D930" s="12" t="s">
        <v>723</v>
      </c>
      <c r="E930" s="13">
        <v>4</v>
      </c>
      <c r="F930" s="13">
        <v>1</v>
      </c>
      <c r="G930" s="24">
        <f>ROUNDDOWN(F930,0)</f>
        <v>1</v>
      </c>
      <c r="H930" s="24">
        <f>IF(G930&lt;1,1,G930)</f>
        <v>1</v>
      </c>
    </row>
    <row r="931" spans="1:8" ht="15" customHeight="1" x14ac:dyDescent="0.25">
      <c r="A931" s="12" t="s">
        <v>850</v>
      </c>
      <c r="B931" s="12" t="s">
        <v>2434</v>
      </c>
      <c r="C931" s="12" t="s">
        <v>3</v>
      </c>
      <c r="D931" s="12" t="s">
        <v>701</v>
      </c>
      <c r="E931" s="13">
        <v>4</v>
      </c>
      <c r="F931" s="13">
        <v>1</v>
      </c>
      <c r="G931" s="24">
        <f>ROUNDDOWN(F931,0)</f>
        <v>1</v>
      </c>
      <c r="H931" s="24">
        <f>IF(G931&lt;1,1,G931)</f>
        <v>1</v>
      </c>
    </row>
    <row r="932" spans="1:8" ht="15" customHeight="1" x14ac:dyDescent="0.25">
      <c r="A932" s="12" t="s">
        <v>2851</v>
      </c>
      <c r="B932" s="12" t="s">
        <v>164</v>
      </c>
      <c r="C932" s="12" t="s">
        <v>1</v>
      </c>
      <c r="D932" s="12" t="s">
        <v>725</v>
      </c>
      <c r="E932" s="13">
        <v>4</v>
      </c>
      <c r="F932" s="13">
        <v>1</v>
      </c>
      <c r="G932" s="24">
        <f>ROUNDDOWN(F932,0)</f>
        <v>1</v>
      </c>
      <c r="H932" s="24">
        <f>IF(G932&lt;1,1,G932)</f>
        <v>1</v>
      </c>
    </row>
    <row r="933" spans="1:8" ht="15" customHeight="1" x14ac:dyDescent="0.25">
      <c r="A933" s="12" t="s">
        <v>2850</v>
      </c>
      <c r="B933" s="12" t="s">
        <v>2692</v>
      </c>
      <c r="C933" s="12" t="s">
        <v>3</v>
      </c>
      <c r="D933" s="12" t="s">
        <v>703</v>
      </c>
      <c r="E933" s="13">
        <v>4</v>
      </c>
      <c r="F933" s="13">
        <v>1</v>
      </c>
      <c r="G933" s="24">
        <f>ROUNDDOWN(F933,0)</f>
        <v>1</v>
      </c>
      <c r="H933" s="24">
        <f>IF(G933&lt;1,1,G933)</f>
        <v>1</v>
      </c>
    </row>
    <row r="934" spans="1:8" ht="15" customHeight="1" x14ac:dyDescent="0.25">
      <c r="A934" s="12" t="s">
        <v>1169</v>
      </c>
      <c r="B934" s="12" t="s">
        <v>2258</v>
      </c>
      <c r="C934" s="12" t="s">
        <v>1</v>
      </c>
      <c r="D934" s="12" t="s">
        <v>704</v>
      </c>
      <c r="E934" s="13">
        <v>6</v>
      </c>
      <c r="F934" s="13">
        <v>1.5</v>
      </c>
      <c r="G934" s="24">
        <f>ROUNDDOWN(F934,0)</f>
        <v>1</v>
      </c>
      <c r="H934" s="24">
        <f>IF(G934&lt;1,1,G934)</f>
        <v>1</v>
      </c>
    </row>
    <row r="935" spans="1:8" ht="15" customHeight="1" x14ac:dyDescent="0.25">
      <c r="A935" s="12" t="s">
        <v>691</v>
      </c>
      <c r="B935" s="12" t="s">
        <v>459</v>
      </c>
      <c r="C935" s="12" t="s">
        <v>1</v>
      </c>
      <c r="D935" s="12" t="s">
        <v>710</v>
      </c>
      <c r="E935" s="13">
        <v>4</v>
      </c>
      <c r="F935" s="13">
        <v>1</v>
      </c>
      <c r="G935" s="24">
        <f>ROUNDDOWN(F935,0)</f>
        <v>1</v>
      </c>
      <c r="H935" s="24">
        <f>IF(G935&lt;1,1,G935)</f>
        <v>1</v>
      </c>
    </row>
    <row r="936" spans="1:8" ht="15" customHeight="1" x14ac:dyDescent="0.25">
      <c r="A936" s="12" t="s">
        <v>2858</v>
      </c>
      <c r="B936" s="12" t="s">
        <v>114</v>
      </c>
      <c r="C936" s="12" t="s">
        <v>732</v>
      </c>
      <c r="D936" s="12" t="s">
        <v>719</v>
      </c>
      <c r="E936" s="13">
        <v>4</v>
      </c>
      <c r="F936" s="13">
        <v>1</v>
      </c>
      <c r="G936" s="24">
        <f>ROUNDDOWN(F936,0)</f>
        <v>1</v>
      </c>
      <c r="H936" s="24">
        <f>IF(G936&lt;1,1,G936)</f>
        <v>1</v>
      </c>
    </row>
    <row r="937" spans="1:8" ht="15" customHeight="1" x14ac:dyDescent="0.25">
      <c r="A937" s="12" t="s">
        <v>2810</v>
      </c>
      <c r="B937" s="12" t="s">
        <v>1822</v>
      </c>
      <c r="C937" s="12" t="s">
        <v>3</v>
      </c>
      <c r="D937" s="12" t="s">
        <v>733</v>
      </c>
      <c r="E937" s="13">
        <v>4</v>
      </c>
      <c r="F937" s="13">
        <v>1</v>
      </c>
      <c r="G937" s="24">
        <f>ROUNDDOWN(F937,0)</f>
        <v>1</v>
      </c>
      <c r="H937" s="24">
        <f>IF(G937&lt;1,1,G937)</f>
        <v>1</v>
      </c>
    </row>
    <row r="938" spans="1:8" ht="15" customHeight="1" x14ac:dyDescent="0.25">
      <c r="A938" s="12" t="s">
        <v>518</v>
      </c>
      <c r="B938" s="12" t="s">
        <v>158</v>
      </c>
      <c r="C938" s="12" t="s">
        <v>705</v>
      </c>
      <c r="D938" s="12" t="s">
        <v>703</v>
      </c>
      <c r="E938" s="13">
        <v>4</v>
      </c>
      <c r="F938" s="13">
        <v>1</v>
      </c>
      <c r="G938" s="24">
        <f>ROUNDDOWN(F938,0)</f>
        <v>1</v>
      </c>
      <c r="H938" s="24">
        <f>IF(G938&lt;1,1,G938)</f>
        <v>1</v>
      </c>
    </row>
    <row r="939" spans="1:8" ht="15" customHeight="1" x14ac:dyDescent="0.25">
      <c r="A939" s="12" t="s">
        <v>758</v>
      </c>
      <c r="B939" s="12" t="s">
        <v>2816</v>
      </c>
      <c r="C939" s="12" t="s">
        <v>731</v>
      </c>
      <c r="D939" s="12" t="s">
        <v>711</v>
      </c>
      <c r="E939" s="13">
        <v>4</v>
      </c>
      <c r="F939" s="13">
        <v>1</v>
      </c>
      <c r="G939" s="24">
        <f>ROUNDDOWN(F939,0)</f>
        <v>1</v>
      </c>
      <c r="H939" s="24">
        <f>IF(G939&lt;1,1,G939)</f>
        <v>1</v>
      </c>
    </row>
    <row r="940" spans="1:8" ht="15" customHeight="1" x14ac:dyDescent="0.25">
      <c r="A940" s="12" t="s">
        <v>120</v>
      </c>
      <c r="B940" s="12" t="s">
        <v>45</v>
      </c>
      <c r="C940" s="12" t="s">
        <v>705</v>
      </c>
      <c r="D940" s="12" t="s">
        <v>716</v>
      </c>
      <c r="E940" s="13">
        <v>4</v>
      </c>
      <c r="F940" s="13">
        <v>1</v>
      </c>
      <c r="G940" s="24">
        <f>ROUNDDOWN(F940,0)</f>
        <v>1</v>
      </c>
      <c r="H940" s="24">
        <f>IF(G940&lt;1,1,G940)</f>
        <v>1</v>
      </c>
    </row>
    <row r="941" spans="1:8" ht="15" customHeight="1" x14ac:dyDescent="0.25">
      <c r="A941" s="12" t="s">
        <v>624</v>
      </c>
      <c r="B941" s="12" t="s">
        <v>1641</v>
      </c>
      <c r="C941" s="12" t="s">
        <v>734</v>
      </c>
      <c r="D941" s="12" t="s">
        <v>720</v>
      </c>
      <c r="E941" s="13">
        <v>6</v>
      </c>
      <c r="F941" s="13">
        <v>1.5</v>
      </c>
      <c r="G941" s="24">
        <f>ROUNDDOWN(F941,0)</f>
        <v>1</v>
      </c>
      <c r="H941" s="24">
        <f>IF(G941&lt;1,1,G941)</f>
        <v>1</v>
      </c>
    </row>
    <row r="942" spans="1:8" ht="15" customHeight="1" x14ac:dyDescent="0.25">
      <c r="A942" s="12" t="s">
        <v>2815</v>
      </c>
      <c r="B942" s="12" t="s">
        <v>982</v>
      </c>
      <c r="C942" s="12" t="s">
        <v>732</v>
      </c>
      <c r="D942" s="12" t="s">
        <v>716</v>
      </c>
      <c r="E942" s="13">
        <v>6</v>
      </c>
      <c r="F942" s="13">
        <v>1.5</v>
      </c>
      <c r="G942" s="24">
        <f>ROUNDDOWN(F942,0)</f>
        <v>1</v>
      </c>
      <c r="H942" s="24">
        <f>IF(G942&lt;1,1,G942)</f>
        <v>1</v>
      </c>
    </row>
    <row r="943" spans="1:8" ht="15" customHeight="1" x14ac:dyDescent="0.25">
      <c r="A943" s="12" t="s">
        <v>2799</v>
      </c>
      <c r="B943" s="12" t="s">
        <v>2814</v>
      </c>
      <c r="C943" s="12" t="s">
        <v>2</v>
      </c>
      <c r="D943" s="12" t="s">
        <v>719</v>
      </c>
      <c r="E943" s="13">
        <v>4</v>
      </c>
      <c r="F943" s="13">
        <v>1</v>
      </c>
      <c r="G943" s="24">
        <f>ROUNDDOWN(F943,0)</f>
        <v>1</v>
      </c>
      <c r="H943" s="24">
        <f>IF(G943&lt;1,1,G943)</f>
        <v>1</v>
      </c>
    </row>
    <row r="944" spans="1:8" ht="15" customHeight="1" x14ac:dyDescent="0.25">
      <c r="A944" s="12" t="s">
        <v>2285</v>
      </c>
      <c r="B944" s="12" t="s">
        <v>2813</v>
      </c>
      <c r="C944" s="12" t="s">
        <v>735</v>
      </c>
      <c r="D944" s="12" t="s">
        <v>702</v>
      </c>
      <c r="E944" s="13">
        <v>4</v>
      </c>
      <c r="F944" s="13">
        <v>1</v>
      </c>
      <c r="G944" s="24">
        <f>ROUNDDOWN(F944,0)</f>
        <v>1</v>
      </c>
      <c r="H944" s="24">
        <f>IF(G944&lt;1,1,G944)</f>
        <v>1</v>
      </c>
    </row>
    <row r="945" spans="1:8" ht="15" customHeight="1" x14ac:dyDescent="0.25">
      <c r="A945" s="12" t="s">
        <v>1988</v>
      </c>
      <c r="B945" s="12" t="s">
        <v>178</v>
      </c>
      <c r="C945" s="12" t="s">
        <v>1</v>
      </c>
      <c r="D945" s="12" t="s">
        <v>712</v>
      </c>
      <c r="E945" s="13">
        <v>4</v>
      </c>
      <c r="F945" s="13">
        <v>1</v>
      </c>
      <c r="G945" s="24">
        <f>ROUNDDOWN(F945,0)</f>
        <v>1</v>
      </c>
      <c r="H945" s="24">
        <f>IF(G945&lt;1,1,G945)</f>
        <v>1</v>
      </c>
    </row>
    <row r="946" spans="1:8" ht="15" customHeight="1" x14ac:dyDescent="0.25">
      <c r="A946" s="12" t="s">
        <v>2811</v>
      </c>
      <c r="B946" s="12" t="s">
        <v>302</v>
      </c>
      <c r="C946" s="12" t="s">
        <v>3</v>
      </c>
      <c r="D946" s="12" t="s">
        <v>714</v>
      </c>
      <c r="E946" s="13">
        <v>4</v>
      </c>
      <c r="F946" s="13">
        <v>1</v>
      </c>
      <c r="G946" s="24">
        <f>ROUNDDOWN(F946,0)</f>
        <v>1</v>
      </c>
      <c r="H946" s="24">
        <f>IF(G946&lt;1,1,G946)</f>
        <v>1</v>
      </c>
    </row>
    <row r="947" spans="1:8" ht="15" customHeight="1" x14ac:dyDescent="0.25">
      <c r="A947" s="12" t="s">
        <v>2819</v>
      </c>
      <c r="B947" s="12" t="s">
        <v>89</v>
      </c>
      <c r="C947" s="12" t="s">
        <v>3</v>
      </c>
      <c r="D947" s="12" t="s">
        <v>710</v>
      </c>
      <c r="E947" s="13">
        <v>4</v>
      </c>
      <c r="F947" s="13">
        <v>1</v>
      </c>
      <c r="G947" s="24">
        <f>ROUNDDOWN(F947,0)</f>
        <v>1</v>
      </c>
      <c r="H947" s="24">
        <f>IF(G947&lt;1,1,G947)</f>
        <v>1</v>
      </c>
    </row>
    <row r="948" spans="1:8" ht="15" customHeight="1" x14ac:dyDescent="0.25">
      <c r="A948" s="12" t="s">
        <v>2588</v>
      </c>
      <c r="B948" s="12" t="s">
        <v>319</v>
      </c>
      <c r="C948" s="12" t="s">
        <v>731</v>
      </c>
      <c r="D948" s="12" t="s">
        <v>717</v>
      </c>
      <c r="E948" s="13">
        <v>4</v>
      </c>
      <c r="F948" s="13">
        <v>1</v>
      </c>
      <c r="G948" s="24">
        <f>ROUNDDOWN(F948,0)</f>
        <v>1</v>
      </c>
      <c r="H948" s="24">
        <f>IF(G948&lt;1,1,G948)</f>
        <v>1</v>
      </c>
    </row>
    <row r="949" spans="1:8" ht="15" customHeight="1" x14ac:dyDescent="0.25">
      <c r="A949" s="12" t="s">
        <v>2809</v>
      </c>
      <c r="B949" s="12" t="s">
        <v>459</v>
      </c>
      <c r="C949" s="12" t="s">
        <v>731</v>
      </c>
      <c r="D949" s="12" t="s">
        <v>719</v>
      </c>
      <c r="E949" s="13">
        <v>4</v>
      </c>
      <c r="F949" s="13">
        <v>1</v>
      </c>
      <c r="G949" s="24">
        <f>ROUNDDOWN(F949,0)</f>
        <v>1</v>
      </c>
      <c r="H949" s="24">
        <f>IF(G949&lt;1,1,G949)</f>
        <v>1</v>
      </c>
    </row>
    <row r="950" spans="1:8" ht="15" customHeight="1" x14ac:dyDescent="0.25">
      <c r="A950" s="12" t="s">
        <v>2808</v>
      </c>
      <c r="B950" s="12" t="s">
        <v>178</v>
      </c>
      <c r="C950" s="12" t="s">
        <v>1</v>
      </c>
      <c r="D950" s="12" t="s">
        <v>719</v>
      </c>
      <c r="E950" s="13">
        <v>4</v>
      </c>
      <c r="F950" s="13">
        <v>1</v>
      </c>
      <c r="G950" s="24">
        <f>ROUNDDOWN(F950,0)</f>
        <v>1</v>
      </c>
      <c r="H950" s="24">
        <f>IF(G950&lt;1,1,G950)</f>
        <v>1</v>
      </c>
    </row>
    <row r="951" spans="1:8" ht="15" customHeight="1" x14ac:dyDescent="0.25">
      <c r="A951" s="12" t="s">
        <v>1256</v>
      </c>
      <c r="B951" s="12" t="s">
        <v>43</v>
      </c>
      <c r="C951" s="12" t="s">
        <v>3</v>
      </c>
      <c r="D951" s="12" t="s">
        <v>717</v>
      </c>
      <c r="E951" s="13">
        <v>4</v>
      </c>
      <c r="F951" s="13">
        <v>1</v>
      </c>
      <c r="G951" s="24">
        <f>ROUNDDOWN(F951,0)</f>
        <v>1</v>
      </c>
      <c r="H951" s="24">
        <f>IF(G951&lt;1,1,G951)</f>
        <v>1</v>
      </c>
    </row>
    <row r="952" spans="1:8" ht="15" customHeight="1" x14ac:dyDescent="0.25">
      <c r="A952" s="12" t="s">
        <v>1099</v>
      </c>
      <c r="B952" s="12" t="s">
        <v>2807</v>
      </c>
      <c r="C952" s="12" t="s">
        <v>705</v>
      </c>
      <c r="D952" s="12" t="s">
        <v>717</v>
      </c>
      <c r="E952" s="13">
        <v>4</v>
      </c>
      <c r="F952" s="13">
        <v>1</v>
      </c>
      <c r="G952" s="24">
        <f>ROUNDDOWN(F952,0)</f>
        <v>1</v>
      </c>
      <c r="H952" s="24">
        <f>IF(G952&lt;1,1,G952)</f>
        <v>1</v>
      </c>
    </row>
    <row r="953" spans="1:8" ht="15" customHeight="1" x14ac:dyDescent="0.25">
      <c r="A953" s="12" t="s">
        <v>2806</v>
      </c>
      <c r="B953" s="12" t="s">
        <v>275</v>
      </c>
      <c r="C953" s="12" t="s">
        <v>2035</v>
      </c>
      <c r="D953" s="12" t="s">
        <v>721</v>
      </c>
      <c r="E953" s="13">
        <v>4</v>
      </c>
      <c r="F953" s="13">
        <v>1</v>
      </c>
      <c r="G953" s="24">
        <f>ROUNDDOWN(F953,0)</f>
        <v>1</v>
      </c>
      <c r="H953" s="24">
        <f>IF(G953&lt;1,1,G953)</f>
        <v>1</v>
      </c>
    </row>
    <row r="954" spans="1:8" ht="15" customHeight="1" x14ac:dyDescent="0.25">
      <c r="A954" s="12" t="s">
        <v>236</v>
      </c>
      <c r="B954" s="12" t="s">
        <v>1639</v>
      </c>
      <c r="C954" s="12" t="s">
        <v>737</v>
      </c>
      <c r="D954" s="12" t="s">
        <v>706</v>
      </c>
      <c r="E954" s="13">
        <v>4</v>
      </c>
      <c r="F954" s="13">
        <v>1</v>
      </c>
      <c r="G954" s="24">
        <f>ROUNDDOWN(F954,0)</f>
        <v>1</v>
      </c>
      <c r="H954" s="24">
        <f>IF(G954&lt;1,1,G954)</f>
        <v>1</v>
      </c>
    </row>
    <row r="955" spans="1:8" ht="15" customHeight="1" x14ac:dyDescent="0.25">
      <c r="A955" s="12" t="s">
        <v>763</v>
      </c>
      <c r="B955" s="12" t="s">
        <v>2805</v>
      </c>
      <c r="C955" s="12" t="s">
        <v>3</v>
      </c>
      <c r="D955" s="12" t="s">
        <v>707</v>
      </c>
      <c r="E955" s="13">
        <v>4</v>
      </c>
      <c r="F955" s="13">
        <v>1</v>
      </c>
      <c r="G955" s="24">
        <f>ROUNDDOWN(F955,0)</f>
        <v>1</v>
      </c>
      <c r="H955" s="24">
        <f>IF(G955&lt;1,1,G955)</f>
        <v>1</v>
      </c>
    </row>
    <row r="956" spans="1:8" ht="15" customHeight="1" x14ac:dyDescent="0.25">
      <c r="A956" s="12" t="s">
        <v>1190</v>
      </c>
      <c r="B956" s="12" t="s">
        <v>2812</v>
      </c>
      <c r="C956" s="12" t="s">
        <v>735</v>
      </c>
      <c r="D956" s="12" t="s">
        <v>728</v>
      </c>
      <c r="E956" s="13">
        <v>4</v>
      </c>
      <c r="F956" s="13">
        <v>1</v>
      </c>
      <c r="G956" s="24">
        <f>ROUNDDOWN(F956,0)</f>
        <v>1</v>
      </c>
      <c r="H956" s="24">
        <f>IF(G956&lt;1,1,G956)</f>
        <v>1</v>
      </c>
    </row>
    <row r="957" spans="1:8" ht="15" customHeight="1" x14ac:dyDescent="0.25">
      <c r="A957" s="12" t="s">
        <v>2825</v>
      </c>
      <c r="B957" s="12" t="s">
        <v>556</v>
      </c>
      <c r="C957" s="12" t="s">
        <v>1</v>
      </c>
      <c r="D957" s="12" t="s">
        <v>704</v>
      </c>
      <c r="E957" s="13">
        <v>4</v>
      </c>
      <c r="F957" s="13">
        <v>1</v>
      </c>
      <c r="G957" s="24">
        <f>ROUNDDOWN(F957,0)</f>
        <v>1</v>
      </c>
      <c r="H957" s="24">
        <f>IF(G957&lt;1,1,G957)</f>
        <v>1</v>
      </c>
    </row>
    <row r="958" spans="1:8" ht="15" customHeight="1" x14ac:dyDescent="0.25">
      <c r="A958" s="12" t="s">
        <v>2833</v>
      </c>
      <c r="B958" s="12" t="s">
        <v>117</v>
      </c>
      <c r="C958" s="12" t="s">
        <v>705</v>
      </c>
      <c r="D958" s="12" t="s">
        <v>707</v>
      </c>
      <c r="E958" s="13">
        <v>4</v>
      </c>
      <c r="F958" s="13">
        <v>1</v>
      </c>
      <c r="G958" s="24">
        <f>ROUNDDOWN(F958,0)</f>
        <v>1</v>
      </c>
      <c r="H958" s="24">
        <f>IF(G958&lt;1,1,G958)</f>
        <v>1</v>
      </c>
    </row>
    <row r="959" spans="1:8" ht="15" customHeight="1" x14ac:dyDescent="0.25">
      <c r="A959" s="12" t="s">
        <v>797</v>
      </c>
      <c r="B959" s="12" t="s">
        <v>2832</v>
      </c>
      <c r="C959" s="12" t="s">
        <v>2</v>
      </c>
      <c r="D959" s="12" t="s">
        <v>719</v>
      </c>
      <c r="E959" s="13">
        <v>4</v>
      </c>
      <c r="F959" s="13">
        <v>1</v>
      </c>
      <c r="G959" s="24">
        <f>ROUNDDOWN(F959,0)</f>
        <v>1</v>
      </c>
      <c r="H959" s="24">
        <f>IF(G959&lt;1,1,G959)</f>
        <v>1</v>
      </c>
    </row>
    <row r="960" spans="1:8" ht="15" customHeight="1" x14ac:dyDescent="0.25">
      <c r="A960" s="12" t="s">
        <v>150</v>
      </c>
      <c r="B960" s="12" t="s">
        <v>486</v>
      </c>
      <c r="C960" s="12" t="s">
        <v>705</v>
      </c>
      <c r="D960" s="12" t="s">
        <v>716</v>
      </c>
      <c r="E960" s="13">
        <v>5</v>
      </c>
      <c r="F960" s="13">
        <v>1.25</v>
      </c>
      <c r="G960" s="24">
        <f>ROUNDDOWN(F960,0)</f>
        <v>1</v>
      </c>
      <c r="H960" s="24">
        <f>IF(G960&lt;1,1,G960)</f>
        <v>1</v>
      </c>
    </row>
    <row r="961" spans="1:8" ht="15" customHeight="1" x14ac:dyDescent="0.25">
      <c r="A961" s="12" t="s">
        <v>2831</v>
      </c>
      <c r="B961" s="12" t="s">
        <v>167</v>
      </c>
      <c r="C961" s="12" t="s">
        <v>735</v>
      </c>
      <c r="D961" s="12" t="s">
        <v>736</v>
      </c>
      <c r="E961" s="13">
        <v>4</v>
      </c>
      <c r="F961" s="13">
        <v>1</v>
      </c>
      <c r="G961" s="24">
        <f>ROUNDDOWN(F961,0)</f>
        <v>1</v>
      </c>
      <c r="H961" s="24">
        <f>IF(G961&lt;1,1,G961)</f>
        <v>1</v>
      </c>
    </row>
    <row r="962" spans="1:8" ht="15" customHeight="1" x14ac:dyDescent="0.25">
      <c r="A962" s="12" t="s">
        <v>33</v>
      </c>
      <c r="B962" s="12" t="s">
        <v>2830</v>
      </c>
      <c r="C962" s="12" t="s">
        <v>1</v>
      </c>
      <c r="D962" s="12" t="s">
        <v>718</v>
      </c>
      <c r="E962" s="13">
        <v>4</v>
      </c>
      <c r="F962" s="13">
        <v>1</v>
      </c>
      <c r="G962" s="24">
        <f>ROUNDDOWN(F962,0)</f>
        <v>1</v>
      </c>
      <c r="H962" s="24">
        <f>IF(G962&lt;1,1,G962)</f>
        <v>1</v>
      </c>
    </row>
    <row r="963" spans="1:8" ht="15" customHeight="1" x14ac:dyDescent="0.25">
      <c r="A963" s="12" t="s">
        <v>66</v>
      </c>
      <c r="B963" s="12" t="s">
        <v>2829</v>
      </c>
      <c r="C963" s="12" t="s">
        <v>3</v>
      </c>
      <c r="D963" s="12" t="s">
        <v>723</v>
      </c>
      <c r="E963" s="13">
        <v>4</v>
      </c>
      <c r="F963" s="13">
        <v>1</v>
      </c>
      <c r="G963" s="24">
        <f>ROUNDDOWN(F963,0)</f>
        <v>1</v>
      </c>
      <c r="H963" s="24">
        <f>IF(G963&lt;1,1,G963)</f>
        <v>1</v>
      </c>
    </row>
    <row r="964" spans="1:8" ht="15" customHeight="1" x14ac:dyDescent="0.25">
      <c r="A964" s="12" t="s">
        <v>2828</v>
      </c>
      <c r="B964" s="12" t="s">
        <v>54</v>
      </c>
      <c r="C964" s="12" t="s">
        <v>737</v>
      </c>
      <c r="D964" s="12" t="s">
        <v>846</v>
      </c>
      <c r="E964" s="13">
        <v>4</v>
      </c>
      <c r="F964" s="13">
        <v>1</v>
      </c>
      <c r="G964" s="24">
        <f>ROUNDDOWN(F964,0)</f>
        <v>1</v>
      </c>
      <c r="H964" s="24">
        <f>IF(G964&lt;1,1,G964)</f>
        <v>1</v>
      </c>
    </row>
    <row r="965" spans="1:8" ht="15" customHeight="1" x14ac:dyDescent="0.25">
      <c r="A965" s="12" t="s">
        <v>2818</v>
      </c>
      <c r="B965" s="12" t="s">
        <v>2817</v>
      </c>
      <c r="C965" s="12" t="s">
        <v>1</v>
      </c>
      <c r="D965" s="12" t="s">
        <v>728</v>
      </c>
      <c r="E965" s="13">
        <v>4</v>
      </c>
      <c r="F965" s="13">
        <v>1</v>
      </c>
      <c r="G965" s="24">
        <f>ROUNDDOWN(F965,0)</f>
        <v>1</v>
      </c>
      <c r="H965" s="24">
        <f>IF(G965&lt;1,1,G965)</f>
        <v>1</v>
      </c>
    </row>
    <row r="966" spans="1:8" ht="15" customHeight="1" x14ac:dyDescent="0.25">
      <c r="A966" s="12" t="s">
        <v>296</v>
      </c>
      <c r="B966" s="12" t="s">
        <v>1185</v>
      </c>
      <c r="C966" s="12" t="s">
        <v>3</v>
      </c>
      <c r="D966" s="12" t="s">
        <v>710</v>
      </c>
      <c r="E966" s="13">
        <v>4</v>
      </c>
      <c r="F966" s="13">
        <v>1</v>
      </c>
      <c r="G966" s="24">
        <f>ROUNDDOWN(F966,0)</f>
        <v>1</v>
      </c>
      <c r="H966" s="24">
        <f>IF(G966&lt;1,1,G966)</f>
        <v>1</v>
      </c>
    </row>
    <row r="967" spans="1:8" ht="15" customHeight="1" x14ac:dyDescent="0.25">
      <c r="A967" s="12" t="s">
        <v>2751</v>
      </c>
      <c r="B967" s="12" t="s">
        <v>2750</v>
      </c>
      <c r="C967" s="12" t="s">
        <v>705</v>
      </c>
      <c r="D967" s="12" t="s">
        <v>719</v>
      </c>
      <c r="E967" s="13">
        <v>4</v>
      </c>
      <c r="F967" s="13">
        <v>1</v>
      </c>
      <c r="G967" s="24">
        <f>ROUNDDOWN(F967,0)</f>
        <v>1</v>
      </c>
      <c r="H967" s="24">
        <f>IF(G967&lt;1,1,G967)</f>
        <v>1</v>
      </c>
    </row>
    <row r="968" spans="1:8" ht="15" customHeight="1" x14ac:dyDescent="0.25">
      <c r="A968" s="12" t="s">
        <v>2824</v>
      </c>
      <c r="B968" s="12" t="s">
        <v>474</v>
      </c>
      <c r="C968" s="12" t="s">
        <v>1</v>
      </c>
      <c r="D968" s="12" t="s">
        <v>727</v>
      </c>
      <c r="E968" s="13">
        <v>4</v>
      </c>
      <c r="F968" s="13">
        <v>1</v>
      </c>
      <c r="G968" s="24">
        <f>ROUNDDOWN(F968,0)</f>
        <v>1</v>
      </c>
      <c r="H968" s="24">
        <f>IF(G968&lt;1,1,G968)</f>
        <v>1</v>
      </c>
    </row>
    <row r="969" spans="1:8" ht="15" customHeight="1" x14ac:dyDescent="0.25">
      <c r="A969" s="12" t="s">
        <v>2823</v>
      </c>
      <c r="B969" s="12" t="s">
        <v>743</v>
      </c>
      <c r="C969" s="12" t="s">
        <v>737</v>
      </c>
      <c r="D969" s="12" t="s">
        <v>711</v>
      </c>
      <c r="E969" s="13">
        <v>4</v>
      </c>
      <c r="F969" s="13">
        <v>1</v>
      </c>
      <c r="G969" s="24">
        <f>ROUNDDOWN(F969,0)</f>
        <v>1</v>
      </c>
      <c r="H969" s="24">
        <f>IF(G969&lt;1,1,G969)</f>
        <v>1</v>
      </c>
    </row>
    <row r="970" spans="1:8" ht="15" customHeight="1" x14ac:dyDescent="0.25">
      <c r="A970" s="12" t="s">
        <v>1680</v>
      </c>
      <c r="B970" s="12" t="s">
        <v>89</v>
      </c>
      <c r="C970" s="12" t="s">
        <v>731</v>
      </c>
      <c r="D970" s="12" t="s">
        <v>702</v>
      </c>
      <c r="E970" s="13">
        <v>4</v>
      </c>
      <c r="F970" s="13">
        <v>1</v>
      </c>
      <c r="G970" s="24">
        <f>ROUNDDOWN(F970,0)</f>
        <v>1</v>
      </c>
      <c r="H970" s="24">
        <f>IF(G970&lt;1,1,G970)</f>
        <v>1</v>
      </c>
    </row>
    <row r="971" spans="1:8" ht="15" customHeight="1" x14ac:dyDescent="0.25">
      <c r="A971" s="12" t="s">
        <v>2484</v>
      </c>
      <c r="B971" s="12" t="s">
        <v>138</v>
      </c>
      <c r="C971" s="12" t="s">
        <v>3</v>
      </c>
      <c r="D971" s="12" t="s">
        <v>846</v>
      </c>
      <c r="E971" s="13">
        <v>4</v>
      </c>
      <c r="F971" s="13">
        <v>1</v>
      </c>
      <c r="G971" s="24">
        <f>ROUNDDOWN(F971,0)</f>
        <v>1</v>
      </c>
      <c r="H971" s="24">
        <f>IF(G971&lt;1,1,G971)</f>
        <v>1</v>
      </c>
    </row>
    <row r="972" spans="1:8" ht="15" customHeight="1" x14ac:dyDescent="0.25">
      <c r="A972" s="12" t="s">
        <v>801</v>
      </c>
      <c r="B972" s="12" t="s">
        <v>164</v>
      </c>
      <c r="C972" s="12" t="s">
        <v>737</v>
      </c>
      <c r="D972" s="12" t="s">
        <v>702</v>
      </c>
      <c r="E972" s="13">
        <v>4</v>
      </c>
      <c r="F972" s="13">
        <v>1</v>
      </c>
      <c r="G972" s="24">
        <f>ROUNDDOWN(F972,0)</f>
        <v>1</v>
      </c>
      <c r="H972" s="24">
        <f>IF(G972&lt;1,1,G972)</f>
        <v>1</v>
      </c>
    </row>
    <row r="973" spans="1:8" ht="15" customHeight="1" x14ac:dyDescent="0.25">
      <c r="A973" s="12" t="s">
        <v>570</v>
      </c>
      <c r="B973" s="12" t="s">
        <v>2822</v>
      </c>
      <c r="C973" s="12" t="s">
        <v>737</v>
      </c>
      <c r="D973" s="12" t="s">
        <v>706</v>
      </c>
      <c r="E973" s="13">
        <v>4</v>
      </c>
      <c r="F973" s="13">
        <v>1</v>
      </c>
      <c r="G973" s="24">
        <f>ROUNDDOWN(F973,0)</f>
        <v>1</v>
      </c>
      <c r="H973" s="24">
        <f>IF(G973&lt;1,1,G973)</f>
        <v>1</v>
      </c>
    </row>
    <row r="974" spans="1:8" ht="15" customHeight="1" x14ac:dyDescent="0.25">
      <c r="A974" s="12" t="s">
        <v>1152</v>
      </c>
      <c r="B974" s="12" t="s">
        <v>2821</v>
      </c>
      <c r="C974" s="12" t="s">
        <v>2</v>
      </c>
      <c r="D974" s="12" t="s">
        <v>699</v>
      </c>
      <c r="E974" s="13">
        <v>4</v>
      </c>
      <c r="F974" s="13">
        <v>1</v>
      </c>
      <c r="G974" s="24">
        <f>ROUNDDOWN(F974,0)</f>
        <v>1</v>
      </c>
      <c r="H974" s="24">
        <f>IF(G974&lt;1,1,G974)</f>
        <v>1</v>
      </c>
    </row>
    <row r="975" spans="1:8" ht="15" customHeight="1" x14ac:dyDescent="0.25">
      <c r="A975" s="12" t="s">
        <v>2820</v>
      </c>
      <c r="B975" s="12" t="s">
        <v>1822</v>
      </c>
      <c r="C975" s="12" t="s">
        <v>731</v>
      </c>
      <c r="D975" s="12" t="s">
        <v>723</v>
      </c>
      <c r="E975" s="13">
        <v>4</v>
      </c>
      <c r="F975" s="13">
        <v>1</v>
      </c>
      <c r="G975" s="24">
        <f>ROUNDDOWN(F975,0)</f>
        <v>1</v>
      </c>
      <c r="H975" s="24">
        <f>IF(G975&lt;1,1,G975)</f>
        <v>1</v>
      </c>
    </row>
    <row r="976" spans="1:8" ht="15" customHeight="1" x14ac:dyDescent="0.25">
      <c r="A976" s="12" t="s">
        <v>2827</v>
      </c>
      <c r="B976" s="12" t="s">
        <v>2826</v>
      </c>
      <c r="C976" s="12" t="s">
        <v>1</v>
      </c>
      <c r="D976" s="12" t="s">
        <v>706</v>
      </c>
      <c r="E976" s="13">
        <v>4</v>
      </c>
      <c r="F976" s="13">
        <v>1</v>
      </c>
      <c r="G976" s="24">
        <f>ROUNDDOWN(F976,0)</f>
        <v>1</v>
      </c>
      <c r="H976" s="24">
        <f>IF(G976&lt;1,1,G976)</f>
        <v>1</v>
      </c>
    </row>
    <row r="977" spans="1:8" ht="15" customHeight="1" x14ac:dyDescent="0.25">
      <c r="A977" s="12" t="s">
        <v>2380</v>
      </c>
      <c r="B977" s="12" t="s">
        <v>752</v>
      </c>
      <c r="C977" s="12" t="s">
        <v>1</v>
      </c>
      <c r="D977" s="12" t="s">
        <v>706</v>
      </c>
      <c r="E977" s="13">
        <v>4</v>
      </c>
      <c r="F977" s="13">
        <v>1</v>
      </c>
      <c r="G977" s="24">
        <f>ROUNDDOWN(F977,0)</f>
        <v>1</v>
      </c>
      <c r="H977" s="24">
        <f>IF(G977&lt;1,1,G977)</f>
        <v>1</v>
      </c>
    </row>
    <row r="978" spans="1:8" ht="15" customHeight="1" x14ac:dyDescent="0.25">
      <c r="A978" s="12" t="s">
        <v>2338</v>
      </c>
      <c r="B978" s="12" t="s">
        <v>2659</v>
      </c>
      <c r="C978" s="12" t="s">
        <v>731</v>
      </c>
      <c r="D978" s="12" t="s">
        <v>706</v>
      </c>
      <c r="E978" s="13">
        <v>4</v>
      </c>
      <c r="F978" s="13">
        <v>1</v>
      </c>
      <c r="G978" s="24">
        <f>ROUNDDOWN(F978,0)</f>
        <v>1</v>
      </c>
      <c r="H978" s="24">
        <f>IF(G978&lt;1,1,G978)</f>
        <v>1</v>
      </c>
    </row>
    <row r="979" spans="1:8" ht="15" customHeight="1" x14ac:dyDescent="0.25">
      <c r="A979" s="12" t="s">
        <v>166</v>
      </c>
      <c r="B979" s="12" t="s">
        <v>117</v>
      </c>
      <c r="C979" s="12" t="s">
        <v>731</v>
      </c>
      <c r="D979" s="12" t="s">
        <v>716</v>
      </c>
      <c r="E979" s="13">
        <v>6</v>
      </c>
      <c r="F979" s="13">
        <v>1.5</v>
      </c>
      <c r="G979" s="24">
        <f>ROUNDDOWN(F979,0)</f>
        <v>1</v>
      </c>
      <c r="H979" s="24">
        <f>IF(G979&lt;1,1,G979)</f>
        <v>1</v>
      </c>
    </row>
    <row r="980" spans="1:8" ht="15" customHeight="1" x14ac:dyDescent="0.25">
      <c r="A980" s="12" t="s">
        <v>801</v>
      </c>
      <c r="B980" s="12" t="s">
        <v>2670</v>
      </c>
      <c r="C980" s="12" t="s">
        <v>737</v>
      </c>
      <c r="D980" s="12" t="s">
        <v>702</v>
      </c>
      <c r="E980" s="13">
        <v>4</v>
      </c>
      <c r="F980" s="13">
        <v>1</v>
      </c>
      <c r="G980" s="24">
        <f>ROUNDDOWN(F980,0)</f>
        <v>1</v>
      </c>
      <c r="H980" s="24">
        <f>IF(G980&lt;1,1,G980)</f>
        <v>1</v>
      </c>
    </row>
    <row r="981" spans="1:8" ht="15" customHeight="1" x14ac:dyDescent="0.25">
      <c r="A981" s="12" t="s">
        <v>2669</v>
      </c>
      <c r="B981" s="12" t="s">
        <v>1363</v>
      </c>
      <c r="C981" s="12" t="s">
        <v>705</v>
      </c>
      <c r="D981" s="12" t="s">
        <v>846</v>
      </c>
      <c r="E981" s="13">
        <v>4</v>
      </c>
      <c r="F981" s="13">
        <v>1</v>
      </c>
      <c r="G981" s="24">
        <f>ROUNDDOWN(F981,0)</f>
        <v>1</v>
      </c>
      <c r="H981" s="24">
        <f>IF(G981&lt;1,1,G981)</f>
        <v>1</v>
      </c>
    </row>
    <row r="982" spans="1:8" ht="15" customHeight="1" x14ac:dyDescent="0.25">
      <c r="A982" s="12" t="s">
        <v>2668</v>
      </c>
      <c r="B982" s="12" t="s">
        <v>58</v>
      </c>
      <c r="C982" s="12" t="s">
        <v>1</v>
      </c>
      <c r="D982" s="12" t="s">
        <v>710</v>
      </c>
      <c r="E982" s="13">
        <v>4</v>
      </c>
      <c r="F982" s="13">
        <v>1</v>
      </c>
      <c r="G982" s="24">
        <f>ROUNDDOWN(F982,0)</f>
        <v>1</v>
      </c>
      <c r="H982" s="24">
        <f>IF(G982&lt;1,1,G982)</f>
        <v>1</v>
      </c>
    </row>
    <row r="983" spans="1:8" ht="15" customHeight="1" x14ac:dyDescent="0.25">
      <c r="A983" s="12" t="s">
        <v>2667</v>
      </c>
      <c r="B983" s="12" t="s">
        <v>43</v>
      </c>
      <c r="C983" s="12" t="s">
        <v>731</v>
      </c>
      <c r="D983" s="12" t="s">
        <v>726</v>
      </c>
      <c r="E983" s="13">
        <v>4</v>
      </c>
      <c r="F983" s="13">
        <v>1</v>
      </c>
      <c r="G983" s="24">
        <f>ROUNDDOWN(F983,0)</f>
        <v>1</v>
      </c>
      <c r="H983" s="24">
        <f>IF(G983&lt;1,1,G983)</f>
        <v>1</v>
      </c>
    </row>
    <row r="984" spans="1:8" ht="15" customHeight="1" x14ac:dyDescent="0.25">
      <c r="A984" s="12" t="s">
        <v>2666</v>
      </c>
      <c r="B984" s="12" t="s">
        <v>1114</v>
      </c>
      <c r="C984" s="12" t="s">
        <v>705</v>
      </c>
      <c r="D984" s="12" t="s">
        <v>724</v>
      </c>
      <c r="E984" s="13">
        <v>4</v>
      </c>
      <c r="F984" s="13">
        <v>1</v>
      </c>
      <c r="G984" s="24">
        <f>ROUNDDOWN(F984,0)</f>
        <v>1</v>
      </c>
      <c r="H984" s="24">
        <f>IF(G984&lt;1,1,G984)</f>
        <v>1</v>
      </c>
    </row>
    <row r="985" spans="1:8" ht="15" customHeight="1" x14ac:dyDescent="0.25">
      <c r="A985" s="12" t="s">
        <v>2671</v>
      </c>
      <c r="B985" s="12" t="s">
        <v>54</v>
      </c>
      <c r="C985" s="12" t="s">
        <v>1</v>
      </c>
      <c r="D985" s="12" t="s">
        <v>736</v>
      </c>
      <c r="E985" s="13">
        <v>7</v>
      </c>
      <c r="F985" s="13">
        <v>1.75</v>
      </c>
      <c r="G985" s="24">
        <f>ROUNDDOWN(F985,0)</f>
        <v>1</v>
      </c>
      <c r="H985" s="24">
        <f>IF(G985&lt;1,1,G985)</f>
        <v>1</v>
      </c>
    </row>
    <row r="986" spans="1:8" ht="15" customHeight="1" x14ac:dyDescent="0.25">
      <c r="A986" s="12" t="s">
        <v>265</v>
      </c>
      <c r="B986" s="12" t="s">
        <v>1237</v>
      </c>
      <c r="C986" s="12" t="s">
        <v>1</v>
      </c>
      <c r="D986" s="12" t="s">
        <v>699</v>
      </c>
      <c r="E986" s="13">
        <v>4</v>
      </c>
      <c r="F986" s="13">
        <v>1</v>
      </c>
      <c r="G986" s="24">
        <f>ROUNDDOWN(F986,0)</f>
        <v>1</v>
      </c>
      <c r="H986" s="24">
        <f>IF(G986&lt;1,1,G986)</f>
        <v>1</v>
      </c>
    </row>
    <row r="987" spans="1:8" ht="15" customHeight="1" x14ac:dyDescent="0.25">
      <c r="A987" s="12" t="s">
        <v>2672</v>
      </c>
      <c r="B987" s="12" t="s">
        <v>43</v>
      </c>
      <c r="C987" s="12" t="s">
        <v>1</v>
      </c>
      <c r="D987" s="12" t="s">
        <v>706</v>
      </c>
      <c r="E987" s="13">
        <v>4</v>
      </c>
      <c r="F987" s="13">
        <v>1</v>
      </c>
      <c r="G987" s="24">
        <f>ROUNDDOWN(F987,0)</f>
        <v>1</v>
      </c>
      <c r="H987" s="24">
        <f>IF(G987&lt;1,1,G987)</f>
        <v>1</v>
      </c>
    </row>
    <row r="988" spans="1:8" ht="15" customHeight="1" x14ac:dyDescent="0.25">
      <c r="A988" s="12" t="s">
        <v>150</v>
      </c>
      <c r="B988" s="12" t="s">
        <v>422</v>
      </c>
      <c r="C988" s="12" t="s">
        <v>1</v>
      </c>
      <c r="D988" s="12" t="s">
        <v>733</v>
      </c>
      <c r="E988" s="13">
        <v>4</v>
      </c>
      <c r="F988" s="13">
        <v>1</v>
      </c>
      <c r="G988" s="24">
        <f>ROUNDDOWN(F988,0)</f>
        <v>1</v>
      </c>
      <c r="H988" s="24">
        <f>IF(G988&lt;1,1,G988)</f>
        <v>1</v>
      </c>
    </row>
    <row r="989" spans="1:8" ht="15" customHeight="1" x14ac:dyDescent="0.25">
      <c r="A989" s="12" t="s">
        <v>2664</v>
      </c>
      <c r="B989" s="12" t="s">
        <v>753</v>
      </c>
      <c r="C989" s="12" t="s">
        <v>731</v>
      </c>
      <c r="D989" s="12" t="s">
        <v>721</v>
      </c>
      <c r="E989" s="13">
        <v>4</v>
      </c>
      <c r="F989" s="13">
        <v>1</v>
      </c>
      <c r="G989" s="24">
        <f>ROUNDDOWN(F989,0)</f>
        <v>1</v>
      </c>
      <c r="H989" s="24">
        <f>IF(G989&lt;1,1,G989)</f>
        <v>1</v>
      </c>
    </row>
    <row r="990" spans="1:8" ht="15" customHeight="1" x14ac:dyDescent="0.25">
      <c r="A990" s="12" t="s">
        <v>2663</v>
      </c>
      <c r="B990" s="12" t="s">
        <v>1263</v>
      </c>
      <c r="C990" s="12" t="s">
        <v>732</v>
      </c>
      <c r="D990" s="12" t="s">
        <v>727</v>
      </c>
      <c r="E990" s="13">
        <v>4</v>
      </c>
      <c r="F990" s="13">
        <v>1</v>
      </c>
      <c r="G990" s="24">
        <f>ROUNDDOWN(F990,0)</f>
        <v>1</v>
      </c>
      <c r="H990" s="24">
        <f>IF(G990&lt;1,1,G990)</f>
        <v>1</v>
      </c>
    </row>
    <row r="991" spans="1:8" ht="15" customHeight="1" x14ac:dyDescent="0.25">
      <c r="A991" s="12" t="s">
        <v>315</v>
      </c>
      <c r="B991" s="12" t="s">
        <v>323</v>
      </c>
      <c r="C991" s="12" t="s">
        <v>705</v>
      </c>
      <c r="D991" s="12" t="s">
        <v>725</v>
      </c>
      <c r="E991" s="13">
        <v>4</v>
      </c>
      <c r="F991" s="13">
        <v>1</v>
      </c>
      <c r="G991" s="24">
        <f>ROUNDDOWN(F991,0)</f>
        <v>1</v>
      </c>
      <c r="H991" s="24">
        <f>IF(G991&lt;1,1,G991)</f>
        <v>1</v>
      </c>
    </row>
    <row r="992" spans="1:8" ht="15" customHeight="1" x14ac:dyDescent="0.25">
      <c r="A992" s="12" t="s">
        <v>2662</v>
      </c>
      <c r="B992" s="12" t="s">
        <v>2661</v>
      </c>
      <c r="C992" s="12" t="s">
        <v>705</v>
      </c>
      <c r="D992" s="12" t="s">
        <v>728</v>
      </c>
      <c r="E992" s="13">
        <v>4</v>
      </c>
      <c r="F992" s="13">
        <v>1</v>
      </c>
      <c r="G992" s="24">
        <f>ROUNDDOWN(F992,0)</f>
        <v>1</v>
      </c>
      <c r="H992" s="24">
        <f>IF(G992&lt;1,1,G992)</f>
        <v>1</v>
      </c>
    </row>
    <row r="993" spans="1:8" ht="15" customHeight="1" x14ac:dyDescent="0.25">
      <c r="A993" s="12" t="s">
        <v>570</v>
      </c>
      <c r="B993" s="12" t="s">
        <v>175</v>
      </c>
      <c r="C993" s="12" t="s">
        <v>705</v>
      </c>
      <c r="D993" s="12" t="s">
        <v>712</v>
      </c>
      <c r="E993" s="13">
        <v>5</v>
      </c>
      <c r="F993" s="13">
        <v>1.25</v>
      </c>
      <c r="G993" s="24">
        <f>ROUNDDOWN(F993,0)</f>
        <v>1</v>
      </c>
      <c r="H993" s="24">
        <f>IF(G993&lt;1,1,G993)</f>
        <v>1</v>
      </c>
    </row>
    <row r="994" spans="1:8" ht="15" customHeight="1" x14ac:dyDescent="0.25">
      <c r="A994" s="12" t="s">
        <v>603</v>
      </c>
      <c r="B994" s="12" t="s">
        <v>83</v>
      </c>
      <c r="C994" s="12" t="s">
        <v>705</v>
      </c>
      <c r="D994" s="12" t="s">
        <v>719</v>
      </c>
      <c r="E994" s="13">
        <v>4</v>
      </c>
      <c r="F994" s="13">
        <v>1</v>
      </c>
      <c r="G994" s="24">
        <f>ROUNDDOWN(F994,0)</f>
        <v>1</v>
      </c>
      <c r="H994" s="24">
        <f>IF(G994&lt;1,1,G994)</f>
        <v>1</v>
      </c>
    </row>
    <row r="995" spans="1:8" ht="15" customHeight="1" x14ac:dyDescent="0.25">
      <c r="A995" s="12" t="s">
        <v>2753</v>
      </c>
      <c r="B995" s="12" t="s">
        <v>277</v>
      </c>
      <c r="C995" s="12" t="s">
        <v>737</v>
      </c>
      <c r="D995" s="12" t="s">
        <v>708</v>
      </c>
      <c r="E995" s="13">
        <v>4</v>
      </c>
      <c r="F995" s="13">
        <v>1</v>
      </c>
      <c r="G995" s="24">
        <f>ROUNDDOWN(F995,0)</f>
        <v>1</v>
      </c>
      <c r="H995" s="24">
        <f>IF(G995&lt;1,1,G995)</f>
        <v>1</v>
      </c>
    </row>
    <row r="996" spans="1:8" ht="15" customHeight="1" x14ac:dyDescent="0.25">
      <c r="A996" s="12" t="s">
        <v>2665</v>
      </c>
      <c r="B996" s="12" t="s">
        <v>591</v>
      </c>
      <c r="C996" s="12" t="s">
        <v>2035</v>
      </c>
      <c r="D996" s="12" t="s">
        <v>728</v>
      </c>
      <c r="E996" s="13">
        <v>4</v>
      </c>
      <c r="F996" s="13">
        <v>1</v>
      </c>
      <c r="G996" s="24">
        <f>ROUNDDOWN(F996,0)</f>
        <v>1</v>
      </c>
      <c r="H996" s="24">
        <f>IF(G996&lt;1,1,G996)</f>
        <v>1</v>
      </c>
    </row>
    <row r="997" spans="1:8" ht="15" customHeight="1" x14ac:dyDescent="0.25">
      <c r="A997" s="12" t="s">
        <v>2681</v>
      </c>
      <c r="B997" s="12" t="s">
        <v>2680</v>
      </c>
      <c r="C997" s="12" t="s">
        <v>2</v>
      </c>
      <c r="D997" s="12" t="s">
        <v>736</v>
      </c>
      <c r="E997" s="13">
        <v>4</v>
      </c>
      <c r="F997" s="13">
        <v>1</v>
      </c>
      <c r="G997" s="24">
        <f>ROUNDDOWN(F997,0)</f>
        <v>1</v>
      </c>
      <c r="H997" s="24">
        <f>IF(G997&lt;1,1,G997)</f>
        <v>1</v>
      </c>
    </row>
    <row r="998" spans="1:8" ht="15" customHeight="1" x14ac:dyDescent="0.25">
      <c r="A998" s="12" t="s">
        <v>2646</v>
      </c>
      <c r="B998" s="12" t="s">
        <v>2416</v>
      </c>
      <c r="C998" s="12" t="s">
        <v>2</v>
      </c>
      <c r="D998" s="12" t="s">
        <v>720</v>
      </c>
      <c r="E998" s="13">
        <v>4</v>
      </c>
      <c r="F998" s="13">
        <v>1</v>
      </c>
      <c r="G998" s="24">
        <f>ROUNDDOWN(F998,0)</f>
        <v>1</v>
      </c>
      <c r="H998" s="24">
        <f>IF(G998&lt;1,1,G998)</f>
        <v>1</v>
      </c>
    </row>
    <row r="999" spans="1:8" ht="15" customHeight="1" x14ac:dyDescent="0.25">
      <c r="A999" s="12" t="s">
        <v>2688</v>
      </c>
      <c r="B999" s="12" t="s">
        <v>744</v>
      </c>
      <c r="C999" s="12" t="s">
        <v>735</v>
      </c>
      <c r="D999" s="12" t="s">
        <v>703</v>
      </c>
      <c r="E999" s="13">
        <v>4</v>
      </c>
      <c r="F999" s="13">
        <v>1</v>
      </c>
      <c r="G999" s="24">
        <f>ROUNDDOWN(F999,0)</f>
        <v>1</v>
      </c>
      <c r="H999" s="24">
        <f>IF(G999&lt;1,1,G999)</f>
        <v>1</v>
      </c>
    </row>
    <row r="1000" spans="1:8" ht="15" customHeight="1" x14ac:dyDescent="0.25">
      <c r="A1000" s="12" t="s">
        <v>2687</v>
      </c>
      <c r="B1000" s="12" t="s">
        <v>61</v>
      </c>
      <c r="C1000" s="12" t="s">
        <v>737</v>
      </c>
      <c r="D1000" s="12" t="s">
        <v>707</v>
      </c>
      <c r="E1000" s="13">
        <v>4</v>
      </c>
      <c r="F1000" s="13">
        <v>1</v>
      </c>
      <c r="G1000" s="24">
        <f>ROUNDDOWN(F1000,0)</f>
        <v>1</v>
      </c>
      <c r="H1000" s="24">
        <f>IF(G1000&lt;1,1,G1000)</f>
        <v>1</v>
      </c>
    </row>
    <row r="1001" spans="1:8" ht="15" customHeight="1" x14ac:dyDescent="0.25">
      <c r="A1001" s="12" t="s">
        <v>2686</v>
      </c>
      <c r="B1001" s="12" t="s">
        <v>291</v>
      </c>
      <c r="C1001" s="12" t="s">
        <v>731</v>
      </c>
      <c r="D1001" s="12" t="s">
        <v>703</v>
      </c>
      <c r="E1001" s="13">
        <v>4</v>
      </c>
      <c r="F1001" s="13">
        <v>1</v>
      </c>
      <c r="G1001" s="24">
        <f>ROUNDDOWN(F1001,0)</f>
        <v>1</v>
      </c>
      <c r="H1001" s="24">
        <f>IF(G1001&lt;1,1,G1001)</f>
        <v>1</v>
      </c>
    </row>
    <row r="1002" spans="1:8" ht="15" customHeight="1" x14ac:dyDescent="0.25">
      <c r="A1002" s="12" t="s">
        <v>326</v>
      </c>
      <c r="B1002" s="12" t="s">
        <v>486</v>
      </c>
      <c r="C1002" s="12" t="s">
        <v>735</v>
      </c>
      <c r="D1002" s="12" t="s">
        <v>726</v>
      </c>
      <c r="E1002" s="13">
        <v>4</v>
      </c>
      <c r="F1002" s="13">
        <v>1</v>
      </c>
      <c r="G1002" s="24">
        <f>ROUNDDOWN(F1002,0)</f>
        <v>1</v>
      </c>
      <c r="H1002" s="24">
        <f>IF(G1002&lt;1,1,G1002)</f>
        <v>1</v>
      </c>
    </row>
    <row r="1003" spans="1:8" ht="15" customHeight="1" x14ac:dyDescent="0.25">
      <c r="A1003" s="12" t="s">
        <v>2685</v>
      </c>
      <c r="B1003" s="12" t="s">
        <v>2684</v>
      </c>
      <c r="C1003" s="12" t="s">
        <v>737</v>
      </c>
      <c r="D1003" s="12" t="s">
        <v>713</v>
      </c>
      <c r="E1003" s="13">
        <v>4</v>
      </c>
      <c r="F1003" s="13">
        <v>1</v>
      </c>
      <c r="G1003" s="24">
        <f>ROUNDDOWN(F1003,0)</f>
        <v>1</v>
      </c>
      <c r="H1003" s="24">
        <f>IF(G1003&lt;1,1,G1003)</f>
        <v>1</v>
      </c>
    </row>
    <row r="1004" spans="1:8" ht="15" customHeight="1" x14ac:dyDescent="0.25">
      <c r="A1004" s="12" t="s">
        <v>2683</v>
      </c>
      <c r="B1004" s="12" t="s">
        <v>439</v>
      </c>
      <c r="C1004" s="12" t="s">
        <v>2</v>
      </c>
      <c r="D1004" s="12" t="s">
        <v>733</v>
      </c>
      <c r="E1004" s="13">
        <v>4</v>
      </c>
      <c r="F1004" s="13">
        <v>1</v>
      </c>
      <c r="G1004" s="24">
        <f>ROUNDDOWN(F1004,0)</f>
        <v>1</v>
      </c>
      <c r="H1004" s="24">
        <f>IF(G1004&lt;1,1,G1004)</f>
        <v>1</v>
      </c>
    </row>
    <row r="1005" spans="1:8" ht="15" customHeight="1" x14ac:dyDescent="0.25">
      <c r="A1005" s="12" t="s">
        <v>1628</v>
      </c>
      <c r="B1005" s="12" t="s">
        <v>1627</v>
      </c>
      <c r="C1005" s="12" t="s">
        <v>731</v>
      </c>
      <c r="D1005" s="12" t="s">
        <v>717</v>
      </c>
      <c r="E1005" s="13">
        <v>4</v>
      </c>
      <c r="F1005" s="13">
        <v>1</v>
      </c>
      <c r="G1005" s="24">
        <f>ROUNDDOWN(F1005,0)</f>
        <v>1</v>
      </c>
      <c r="H1005" s="24">
        <f>IF(G1005&lt;1,1,G1005)</f>
        <v>1</v>
      </c>
    </row>
    <row r="1006" spans="1:8" ht="15" customHeight="1" x14ac:dyDescent="0.25">
      <c r="A1006" s="12" t="s">
        <v>2682</v>
      </c>
      <c r="B1006" s="12" t="s">
        <v>1629</v>
      </c>
      <c r="C1006" s="12" t="s">
        <v>737</v>
      </c>
      <c r="D1006" s="12" t="s">
        <v>699</v>
      </c>
      <c r="E1006" s="13">
        <v>4</v>
      </c>
      <c r="F1006" s="13">
        <v>1</v>
      </c>
      <c r="G1006" s="24">
        <f>ROUNDDOWN(F1006,0)</f>
        <v>1</v>
      </c>
      <c r="H1006" s="24">
        <f>IF(G1006&lt;1,1,G1006)</f>
        <v>1</v>
      </c>
    </row>
    <row r="1007" spans="1:8" ht="15" customHeight="1" x14ac:dyDescent="0.25">
      <c r="A1007" s="12" t="s">
        <v>2658</v>
      </c>
      <c r="B1007" s="12" t="s">
        <v>2657</v>
      </c>
      <c r="C1007" s="12" t="s">
        <v>2035</v>
      </c>
      <c r="D1007" s="12" t="s">
        <v>699</v>
      </c>
      <c r="E1007" s="13">
        <v>4</v>
      </c>
      <c r="F1007" s="13">
        <v>1</v>
      </c>
      <c r="G1007" s="24">
        <f>ROUNDDOWN(F1007,0)</f>
        <v>1</v>
      </c>
      <c r="H1007" s="24">
        <f>IF(G1007&lt;1,1,G1007)</f>
        <v>1</v>
      </c>
    </row>
    <row r="1008" spans="1:8" ht="15" customHeight="1" x14ac:dyDescent="0.25">
      <c r="A1008" s="12" t="s">
        <v>98</v>
      </c>
      <c r="B1008" s="12" t="s">
        <v>439</v>
      </c>
      <c r="C1008" s="12" t="s">
        <v>731</v>
      </c>
      <c r="D1008" s="12" t="s">
        <v>726</v>
      </c>
      <c r="E1008" s="13">
        <v>5</v>
      </c>
      <c r="F1008" s="13">
        <v>1.25</v>
      </c>
      <c r="G1008" s="24">
        <f>ROUNDDOWN(F1008,0)</f>
        <v>1</v>
      </c>
      <c r="H1008" s="24">
        <f>IF(G1008&lt;1,1,G1008)</f>
        <v>1</v>
      </c>
    </row>
    <row r="1009" spans="1:8" ht="15" customHeight="1" x14ac:dyDescent="0.25">
      <c r="A1009" s="12" t="s">
        <v>2679</v>
      </c>
      <c r="B1009" s="12" t="s">
        <v>666</v>
      </c>
      <c r="C1009" s="12" t="s">
        <v>731</v>
      </c>
      <c r="D1009" s="12" t="s">
        <v>708</v>
      </c>
      <c r="E1009" s="13">
        <v>4</v>
      </c>
      <c r="F1009" s="13">
        <v>1</v>
      </c>
      <c r="G1009" s="24">
        <f>ROUNDDOWN(F1009,0)</f>
        <v>1</v>
      </c>
      <c r="H1009" s="24">
        <f>IF(G1009&lt;1,1,G1009)</f>
        <v>1</v>
      </c>
    </row>
    <row r="1010" spans="1:8" ht="15" customHeight="1" x14ac:dyDescent="0.25">
      <c r="A1010" s="12" t="s">
        <v>2678</v>
      </c>
      <c r="B1010" s="12" t="s">
        <v>2157</v>
      </c>
      <c r="C1010" s="12" t="s">
        <v>737</v>
      </c>
      <c r="D1010" s="12" t="s">
        <v>728</v>
      </c>
      <c r="E1010" s="13">
        <v>6</v>
      </c>
      <c r="F1010" s="13">
        <v>1.5</v>
      </c>
      <c r="G1010" s="24">
        <f>ROUNDDOWN(F1010,0)</f>
        <v>1</v>
      </c>
      <c r="H1010" s="24">
        <f>IF(G1010&lt;1,1,G1010)</f>
        <v>1</v>
      </c>
    </row>
    <row r="1011" spans="1:8" ht="15" customHeight="1" x14ac:dyDescent="0.25">
      <c r="A1011" s="12" t="s">
        <v>2677</v>
      </c>
      <c r="B1011" s="12" t="s">
        <v>2676</v>
      </c>
      <c r="C1011" s="12" t="s">
        <v>705</v>
      </c>
      <c r="D1011" s="12" t="s">
        <v>726</v>
      </c>
      <c r="E1011" s="13">
        <v>4</v>
      </c>
      <c r="F1011" s="13">
        <v>1</v>
      </c>
      <c r="G1011" s="24">
        <f>ROUNDDOWN(F1011,0)</f>
        <v>1</v>
      </c>
      <c r="H1011" s="24">
        <f>IF(G1011&lt;1,1,G1011)</f>
        <v>1</v>
      </c>
    </row>
    <row r="1012" spans="1:8" ht="15" customHeight="1" x14ac:dyDescent="0.25">
      <c r="A1012" s="12" t="s">
        <v>87</v>
      </c>
      <c r="B1012" s="12" t="s">
        <v>2675</v>
      </c>
      <c r="C1012" s="12" t="s">
        <v>705</v>
      </c>
      <c r="D1012" s="12" t="s">
        <v>711</v>
      </c>
      <c r="E1012" s="13">
        <v>4</v>
      </c>
      <c r="F1012" s="13">
        <v>1</v>
      </c>
      <c r="G1012" s="24">
        <f>ROUNDDOWN(F1012,0)</f>
        <v>1</v>
      </c>
      <c r="H1012" s="24">
        <f>IF(G1012&lt;1,1,G1012)</f>
        <v>1</v>
      </c>
    </row>
    <row r="1013" spans="1:8" ht="15" customHeight="1" x14ac:dyDescent="0.25">
      <c r="A1013" s="12" t="s">
        <v>255</v>
      </c>
      <c r="B1013" s="12" t="s">
        <v>41</v>
      </c>
      <c r="C1013" s="12" t="s">
        <v>735</v>
      </c>
      <c r="D1013" s="12" t="s">
        <v>728</v>
      </c>
      <c r="E1013" s="13">
        <v>4</v>
      </c>
      <c r="F1013" s="13">
        <v>1</v>
      </c>
      <c r="G1013" s="24">
        <f>ROUNDDOWN(F1013,0)</f>
        <v>1</v>
      </c>
      <c r="H1013" s="24">
        <f>IF(G1013&lt;1,1,G1013)</f>
        <v>1</v>
      </c>
    </row>
    <row r="1014" spans="1:8" ht="15" customHeight="1" x14ac:dyDescent="0.25">
      <c r="A1014" s="12" t="s">
        <v>2674</v>
      </c>
      <c r="B1014" s="12" t="s">
        <v>2411</v>
      </c>
      <c r="C1014" s="12" t="s">
        <v>731</v>
      </c>
      <c r="D1014" s="12" t="s">
        <v>736</v>
      </c>
      <c r="E1014" s="13">
        <v>4</v>
      </c>
      <c r="F1014" s="13">
        <v>1</v>
      </c>
      <c r="G1014" s="24">
        <f>ROUNDDOWN(F1014,0)</f>
        <v>1</v>
      </c>
      <c r="H1014" s="24">
        <f>IF(G1014&lt;1,1,G1014)</f>
        <v>1</v>
      </c>
    </row>
    <row r="1015" spans="1:8" ht="15" customHeight="1" x14ac:dyDescent="0.25">
      <c r="A1015" s="12" t="s">
        <v>2673</v>
      </c>
      <c r="B1015" s="12" t="s">
        <v>397</v>
      </c>
      <c r="C1015" s="12" t="s">
        <v>737</v>
      </c>
      <c r="D1015" s="12" t="s">
        <v>726</v>
      </c>
      <c r="E1015" s="13">
        <v>4</v>
      </c>
      <c r="F1015" s="13">
        <v>1</v>
      </c>
      <c r="G1015" s="24">
        <f>ROUNDDOWN(F1015,0)</f>
        <v>1</v>
      </c>
      <c r="H1015" s="24">
        <f>IF(G1015&lt;1,1,G1015)</f>
        <v>1</v>
      </c>
    </row>
    <row r="1016" spans="1:8" ht="15" customHeight="1" x14ac:dyDescent="0.25">
      <c r="A1016" s="12" t="s">
        <v>486</v>
      </c>
      <c r="B1016" s="12" t="s">
        <v>2423</v>
      </c>
      <c r="C1016" s="12" t="s">
        <v>705</v>
      </c>
      <c r="D1016" s="12" t="s">
        <v>720</v>
      </c>
      <c r="E1016" s="13">
        <v>4</v>
      </c>
      <c r="F1016" s="13">
        <v>1</v>
      </c>
      <c r="G1016" s="24">
        <f>ROUNDDOWN(F1016,0)</f>
        <v>1</v>
      </c>
      <c r="H1016" s="24">
        <f>IF(G1016&lt;1,1,G1016)</f>
        <v>1</v>
      </c>
    </row>
    <row r="1017" spans="1:8" ht="15" customHeight="1" x14ac:dyDescent="0.25">
      <c r="A1017" s="12" t="s">
        <v>2660</v>
      </c>
      <c r="B1017" s="12" t="s">
        <v>148</v>
      </c>
      <c r="C1017" s="12" t="s">
        <v>705</v>
      </c>
      <c r="D1017" s="12" t="s">
        <v>702</v>
      </c>
      <c r="E1017" s="13">
        <v>4</v>
      </c>
      <c r="F1017" s="13">
        <v>1</v>
      </c>
      <c r="G1017" s="24">
        <f>ROUNDDOWN(F1017,0)</f>
        <v>1</v>
      </c>
      <c r="H1017" s="24">
        <f>IF(G1017&lt;1,1,G1017)</f>
        <v>1</v>
      </c>
    </row>
    <row r="1018" spans="1:8" ht="15" customHeight="1" x14ac:dyDescent="0.25">
      <c r="A1018" s="12" t="s">
        <v>2645</v>
      </c>
      <c r="B1018" s="12" t="s">
        <v>47</v>
      </c>
      <c r="C1018" s="12" t="s">
        <v>731</v>
      </c>
      <c r="D1018" s="12" t="s">
        <v>708</v>
      </c>
      <c r="E1018" s="13">
        <v>4</v>
      </c>
      <c r="F1018" s="13">
        <v>1</v>
      </c>
      <c r="G1018" s="24">
        <f>ROUNDDOWN(F1018,0)</f>
        <v>1</v>
      </c>
      <c r="H1018" s="24">
        <f>IF(G1018&lt;1,1,G1018)</f>
        <v>1</v>
      </c>
    </row>
    <row r="1019" spans="1:8" ht="15" customHeight="1" x14ac:dyDescent="0.25">
      <c r="A1019" s="12" t="s">
        <v>2644</v>
      </c>
      <c r="B1019" s="12" t="s">
        <v>188</v>
      </c>
      <c r="C1019" s="12" t="s">
        <v>705</v>
      </c>
      <c r="D1019" s="12" t="s">
        <v>736</v>
      </c>
      <c r="E1019" s="13">
        <v>4</v>
      </c>
      <c r="F1019" s="13">
        <v>1</v>
      </c>
      <c r="G1019" s="24">
        <f>ROUNDDOWN(F1019,0)</f>
        <v>1</v>
      </c>
      <c r="H1019" s="24">
        <f>IF(G1019&lt;1,1,G1019)</f>
        <v>1</v>
      </c>
    </row>
    <row r="1020" spans="1:8" ht="15" customHeight="1" x14ac:dyDescent="0.25">
      <c r="A1020" s="12" t="s">
        <v>2643</v>
      </c>
      <c r="B1020" s="12" t="s">
        <v>2642</v>
      </c>
      <c r="C1020" s="12" t="s">
        <v>732</v>
      </c>
      <c r="D1020" s="12" t="s">
        <v>711</v>
      </c>
      <c r="E1020" s="13">
        <v>4</v>
      </c>
      <c r="F1020" s="13">
        <v>1</v>
      </c>
      <c r="G1020" s="24">
        <f>ROUNDDOWN(F1020,0)</f>
        <v>1</v>
      </c>
      <c r="H1020" s="24">
        <f>IF(G1020&lt;1,1,G1020)</f>
        <v>1</v>
      </c>
    </row>
    <row r="1021" spans="1:8" ht="15" customHeight="1" x14ac:dyDescent="0.25">
      <c r="A1021" s="12" t="s">
        <v>884</v>
      </c>
      <c r="B1021" s="12" t="s">
        <v>2641</v>
      </c>
      <c r="C1021" s="12" t="s">
        <v>705</v>
      </c>
      <c r="D1021" s="12" t="s">
        <v>723</v>
      </c>
      <c r="E1021" s="13">
        <v>4</v>
      </c>
      <c r="F1021" s="13">
        <v>1</v>
      </c>
      <c r="G1021" s="24">
        <f>ROUNDDOWN(F1021,0)</f>
        <v>1</v>
      </c>
      <c r="H1021" s="24">
        <f>IF(G1021&lt;1,1,G1021)</f>
        <v>1</v>
      </c>
    </row>
    <row r="1022" spans="1:8" ht="15" customHeight="1" x14ac:dyDescent="0.25">
      <c r="A1022" s="12" t="s">
        <v>2640</v>
      </c>
      <c r="B1022" s="12" t="s">
        <v>2639</v>
      </c>
      <c r="C1022" s="12" t="s">
        <v>705</v>
      </c>
      <c r="D1022" s="12" t="s">
        <v>736</v>
      </c>
      <c r="E1022" s="13">
        <v>4</v>
      </c>
      <c r="F1022" s="13">
        <v>1</v>
      </c>
      <c r="G1022" s="24">
        <f>ROUNDDOWN(F1022,0)</f>
        <v>1</v>
      </c>
      <c r="H1022" s="24">
        <f>IF(G1022&lt;1,1,G1022)</f>
        <v>1</v>
      </c>
    </row>
    <row r="1023" spans="1:8" ht="15" customHeight="1" x14ac:dyDescent="0.25">
      <c r="A1023" s="12" t="s">
        <v>773</v>
      </c>
      <c r="B1023" s="12" t="s">
        <v>2258</v>
      </c>
      <c r="C1023" s="12" t="s">
        <v>1</v>
      </c>
      <c r="D1023" s="12" t="s">
        <v>727</v>
      </c>
      <c r="E1023" s="13">
        <v>4</v>
      </c>
      <c r="F1023" s="13">
        <v>1</v>
      </c>
      <c r="G1023" s="24">
        <f>ROUNDDOWN(F1023,0)</f>
        <v>1</v>
      </c>
      <c r="H1023" s="24">
        <f>IF(G1023&lt;1,1,G1023)</f>
        <v>1</v>
      </c>
    </row>
    <row r="1024" spans="1:8" ht="15" customHeight="1" x14ac:dyDescent="0.25">
      <c r="A1024" s="12" t="s">
        <v>2647</v>
      </c>
      <c r="B1024" s="12" t="s">
        <v>148</v>
      </c>
      <c r="C1024" s="12" t="s">
        <v>705</v>
      </c>
      <c r="D1024" s="12" t="s">
        <v>704</v>
      </c>
      <c r="E1024" s="13">
        <v>4</v>
      </c>
      <c r="F1024" s="13">
        <v>1</v>
      </c>
      <c r="G1024" s="24">
        <f>ROUNDDOWN(F1024,0)</f>
        <v>1</v>
      </c>
      <c r="H1024" s="24">
        <f>IF(G1024&lt;1,1,G1024)</f>
        <v>1</v>
      </c>
    </row>
    <row r="1025" spans="1:8" ht="15" customHeight="1" x14ac:dyDescent="0.25">
      <c r="A1025" s="12" t="s">
        <v>2638</v>
      </c>
      <c r="B1025" s="12" t="s">
        <v>138</v>
      </c>
      <c r="C1025" s="12" t="s">
        <v>735</v>
      </c>
      <c r="D1025" s="12" t="s">
        <v>710</v>
      </c>
      <c r="E1025" s="13">
        <v>4</v>
      </c>
      <c r="F1025" s="13">
        <v>1</v>
      </c>
      <c r="G1025" s="24">
        <f>ROUNDDOWN(F1025,0)</f>
        <v>1</v>
      </c>
      <c r="H1025" s="24">
        <f>IF(G1025&lt;1,1,G1025)</f>
        <v>1</v>
      </c>
    </row>
    <row r="1026" spans="1:8" ht="15" customHeight="1" x14ac:dyDescent="0.25">
      <c r="A1026" s="12" t="s">
        <v>1896</v>
      </c>
      <c r="B1026" s="12" t="s">
        <v>2115</v>
      </c>
      <c r="C1026" s="12" t="s">
        <v>2035</v>
      </c>
      <c r="D1026" s="12" t="s">
        <v>715</v>
      </c>
      <c r="E1026" s="13">
        <v>4</v>
      </c>
      <c r="F1026" s="13">
        <v>1</v>
      </c>
      <c r="G1026" s="24">
        <f>ROUNDDOWN(F1026,0)</f>
        <v>1</v>
      </c>
      <c r="H1026" s="24">
        <f>IF(G1026&lt;1,1,G1026)</f>
        <v>1</v>
      </c>
    </row>
    <row r="1027" spans="1:8" ht="15" customHeight="1" x14ac:dyDescent="0.25">
      <c r="A1027" s="12" t="s">
        <v>621</v>
      </c>
      <c r="B1027" s="12" t="s">
        <v>1114</v>
      </c>
      <c r="C1027" s="12" t="s">
        <v>732</v>
      </c>
      <c r="D1027" s="12" t="s">
        <v>714</v>
      </c>
      <c r="E1027" s="13">
        <v>4</v>
      </c>
      <c r="F1027" s="13">
        <v>1</v>
      </c>
      <c r="G1027" s="24">
        <f>ROUNDDOWN(F1027,0)</f>
        <v>1</v>
      </c>
      <c r="H1027" s="24">
        <f>IF(G1027&lt;1,1,G1027)</f>
        <v>1</v>
      </c>
    </row>
    <row r="1028" spans="1:8" ht="15" customHeight="1" x14ac:dyDescent="0.25">
      <c r="A1028" s="12" t="s">
        <v>643</v>
      </c>
      <c r="B1028" s="12" t="s">
        <v>160</v>
      </c>
      <c r="C1028" s="12" t="s">
        <v>737</v>
      </c>
      <c r="D1028" s="12" t="s">
        <v>699</v>
      </c>
      <c r="E1028" s="13">
        <v>5</v>
      </c>
      <c r="F1028" s="13">
        <v>1.25</v>
      </c>
      <c r="G1028" s="24">
        <f>ROUNDDOWN(F1028,0)</f>
        <v>1</v>
      </c>
      <c r="H1028" s="24">
        <f>IF(G1028&lt;1,1,G1028)</f>
        <v>1</v>
      </c>
    </row>
    <row r="1029" spans="1:8" ht="15" customHeight="1" x14ac:dyDescent="0.25">
      <c r="A1029" s="12" t="s">
        <v>1949</v>
      </c>
      <c r="B1029" s="12" t="s">
        <v>61</v>
      </c>
      <c r="C1029" s="12" t="s">
        <v>705</v>
      </c>
      <c r="D1029" s="12" t="s">
        <v>846</v>
      </c>
      <c r="E1029" s="13">
        <v>4</v>
      </c>
      <c r="F1029" s="13">
        <v>1</v>
      </c>
      <c r="G1029" s="24">
        <f>ROUNDDOWN(F1029,0)</f>
        <v>1</v>
      </c>
      <c r="H1029" s="24">
        <f>IF(G1029&lt;1,1,G1029)</f>
        <v>1</v>
      </c>
    </row>
    <row r="1030" spans="1:8" ht="15" customHeight="1" x14ac:dyDescent="0.25">
      <c r="A1030" s="12" t="s">
        <v>2637</v>
      </c>
      <c r="B1030" s="12" t="s">
        <v>307</v>
      </c>
      <c r="C1030" s="12" t="s">
        <v>737</v>
      </c>
      <c r="D1030" s="12" t="s">
        <v>709</v>
      </c>
      <c r="E1030" s="13">
        <v>4</v>
      </c>
      <c r="F1030" s="13">
        <v>1</v>
      </c>
      <c r="G1030" s="24">
        <f>ROUNDDOWN(F1030,0)</f>
        <v>1</v>
      </c>
      <c r="H1030" s="24">
        <f>IF(G1030&lt;1,1,G1030)</f>
        <v>1</v>
      </c>
    </row>
    <row r="1031" spans="1:8" ht="15" customHeight="1" x14ac:dyDescent="0.25">
      <c r="A1031" s="12" t="s">
        <v>2636</v>
      </c>
      <c r="B1031" s="12" t="s">
        <v>613</v>
      </c>
      <c r="C1031" s="12" t="s">
        <v>3</v>
      </c>
      <c r="D1031" s="12" t="s">
        <v>708</v>
      </c>
      <c r="E1031" s="13">
        <v>4</v>
      </c>
      <c r="F1031" s="13">
        <v>1</v>
      </c>
      <c r="G1031" s="24">
        <f>ROUNDDOWN(F1031,0)</f>
        <v>1</v>
      </c>
      <c r="H1031" s="24">
        <f>IF(G1031&lt;1,1,G1031)</f>
        <v>1</v>
      </c>
    </row>
    <row r="1032" spans="1:8" ht="15" customHeight="1" x14ac:dyDescent="0.25">
      <c r="A1032" s="12" t="s">
        <v>2635</v>
      </c>
      <c r="B1032" s="12" t="s">
        <v>61</v>
      </c>
      <c r="C1032" s="12" t="s">
        <v>2</v>
      </c>
      <c r="D1032" s="12" t="s">
        <v>716</v>
      </c>
      <c r="E1032" s="13">
        <v>4</v>
      </c>
      <c r="F1032" s="13">
        <v>1</v>
      </c>
      <c r="G1032" s="24">
        <f>ROUNDDOWN(F1032,0)</f>
        <v>1</v>
      </c>
      <c r="H1032" s="24">
        <f>IF(G1032&lt;1,1,G1032)</f>
        <v>1</v>
      </c>
    </row>
    <row r="1033" spans="1:8" ht="15" customHeight="1" x14ac:dyDescent="0.25">
      <c r="A1033" s="12" t="s">
        <v>2634</v>
      </c>
      <c r="B1033" s="12" t="s">
        <v>41</v>
      </c>
      <c r="C1033" s="12" t="s">
        <v>732</v>
      </c>
      <c r="D1033" s="12" t="s">
        <v>733</v>
      </c>
      <c r="E1033" s="13">
        <v>4</v>
      </c>
      <c r="F1033" s="13">
        <v>1</v>
      </c>
      <c r="G1033" s="24">
        <f>ROUNDDOWN(F1033,0)</f>
        <v>1</v>
      </c>
      <c r="H1033" s="24">
        <f>IF(G1033&lt;1,1,G1033)</f>
        <v>1</v>
      </c>
    </row>
    <row r="1034" spans="1:8" ht="15" customHeight="1" x14ac:dyDescent="0.25">
      <c r="A1034" s="12" t="s">
        <v>219</v>
      </c>
      <c r="B1034" s="12" t="s">
        <v>41</v>
      </c>
      <c r="C1034" s="12" t="s">
        <v>731</v>
      </c>
      <c r="D1034" s="12" t="s">
        <v>717</v>
      </c>
      <c r="E1034" s="13">
        <v>4</v>
      </c>
      <c r="F1034" s="13">
        <v>1</v>
      </c>
      <c r="G1034" s="24">
        <f>ROUNDDOWN(F1034,0)</f>
        <v>1</v>
      </c>
      <c r="H1034" s="24">
        <f>IF(G1034&lt;1,1,G1034)</f>
        <v>1</v>
      </c>
    </row>
    <row r="1035" spans="1:8" ht="15" customHeight="1" x14ac:dyDescent="0.25">
      <c r="A1035" s="12" t="s">
        <v>120</v>
      </c>
      <c r="B1035" s="12" t="s">
        <v>2207</v>
      </c>
      <c r="C1035" s="12" t="s">
        <v>731</v>
      </c>
      <c r="D1035" s="12" t="s">
        <v>723</v>
      </c>
      <c r="E1035" s="13">
        <v>4</v>
      </c>
      <c r="F1035" s="13">
        <v>1</v>
      </c>
      <c r="G1035" s="24">
        <f>ROUNDDOWN(F1035,0)</f>
        <v>1</v>
      </c>
      <c r="H1035" s="24">
        <f>IF(G1035&lt;1,1,G1035)</f>
        <v>1</v>
      </c>
    </row>
    <row r="1036" spans="1:8" ht="15" customHeight="1" x14ac:dyDescent="0.25">
      <c r="A1036" s="12" t="s">
        <v>1384</v>
      </c>
      <c r="B1036" s="12" t="s">
        <v>70</v>
      </c>
      <c r="C1036" s="12" t="s">
        <v>731</v>
      </c>
      <c r="D1036" s="12" t="s">
        <v>711</v>
      </c>
      <c r="E1036" s="13">
        <v>6</v>
      </c>
      <c r="F1036" s="13">
        <v>1.5</v>
      </c>
      <c r="G1036" s="24">
        <f>ROUNDDOWN(F1036,0)</f>
        <v>1</v>
      </c>
      <c r="H1036" s="24">
        <f>IF(G1036&lt;1,1,G1036)</f>
        <v>1</v>
      </c>
    </row>
    <row r="1037" spans="1:8" ht="15" customHeight="1" x14ac:dyDescent="0.25">
      <c r="A1037" s="12" t="s">
        <v>1622</v>
      </c>
      <c r="B1037" s="12" t="s">
        <v>1592</v>
      </c>
      <c r="C1037" s="12" t="s">
        <v>705</v>
      </c>
      <c r="D1037" s="12" t="s">
        <v>704</v>
      </c>
      <c r="E1037" s="13">
        <v>4</v>
      </c>
      <c r="F1037" s="13">
        <v>1</v>
      </c>
      <c r="G1037" s="24">
        <f>ROUNDDOWN(F1037,0)</f>
        <v>1</v>
      </c>
      <c r="H1037" s="24">
        <f>IF(G1037&lt;1,1,G1037)</f>
        <v>1</v>
      </c>
    </row>
    <row r="1038" spans="1:8" ht="15" customHeight="1" x14ac:dyDescent="0.25">
      <c r="A1038" s="12" t="s">
        <v>436</v>
      </c>
      <c r="B1038" s="12" t="s">
        <v>437</v>
      </c>
      <c r="C1038" s="12" t="s">
        <v>735</v>
      </c>
      <c r="D1038" s="12" t="s">
        <v>716</v>
      </c>
      <c r="E1038" s="13">
        <v>4</v>
      </c>
      <c r="F1038" s="13">
        <v>1</v>
      </c>
      <c r="G1038" s="24">
        <f>ROUNDDOWN(F1038,0)</f>
        <v>1</v>
      </c>
      <c r="H1038" s="24">
        <f>IF(G1038&lt;1,1,G1038)</f>
        <v>1</v>
      </c>
    </row>
    <row r="1039" spans="1:8" ht="15" customHeight="1" x14ac:dyDescent="0.25">
      <c r="A1039" s="12" t="s">
        <v>92</v>
      </c>
      <c r="B1039" s="12" t="s">
        <v>230</v>
      </c>
      <c r="C1039" s="12" t="s">
        <v>735</v>
      </c>
      <c r="D1039" s="12" t="s">
        <v>717</v>
      </c>
      <c r="E1039" s="13">
        <v>4</v>
      </c>
      <c r="F1039" s="13">
        <v>1</v>
      </c>
      <c r="G1039" s="24">
        <f>ROUNDDOWN(F1039,0)</f>
        <v>1</v>
      </c>
      <c r="H1039" s="24">
        <f>IF(G1039&lt;1,1,G1039)</f>
        <v>1</v>
      </c>
    </row>
    <row r="1040" spans="1:8" ht="15" customHeight="1" x14ac:dyDescent="0.25">
      <c r="A1040" s="12" t="s">
        <v>2656</v>
      </c>
      <c r="B1040" s="12" t="s">
        <v>2655</v>
      </c>
      <c r="C1040" s="12" t="s">
        <v>3</v>
      </c>
      <c r="D1040" s="12" t="s">
        <v>728</v>
      </c>
      <c r="E1040" s="13">
        <v>4</v>
      </c>
      <c r="F1040" s="13">
        <v>1</v>
      </c>
      <c r="G1040" s="24">
        <f>ROUNDDOWN(F1040,0)</f>
        <v>1</v>
      </c>
      <c r="H1040" s="24">
        <f>IF(G1040&lt;1,1,G1040)</f>
        <v>1</v>
      </c>
    </row>
    <row r="1041" spans="1:8" ht="15" customHeight="1" x14ac:dyDescent="0.25">
      <c r="A1041" s="12" t="s">
        <v>66</v>
      </c>
      <c r="B1041" s="12" t="s">
        <v>2654</v>
      </c>
      <c r="C1041" s="12" t="s">
        <v>705</v>
      </c>
      <c r="D1041" s="12" t="s">
        <v>723</v>
      </c>
      <c r="E1041" s="13">
        <v>4</v>
      </c>
      <c r="F1041" s="13">
        <v>1</v>
      </c>
      <c r="G1041" s="24">
        <f>ROUNDDOWN(F1041,0)</f>
        <v>1</v>
      </c>
      <c r="H1041" s="24">
        <f>IF(G1041&lt;1,1,G1041)</f>
        <v>1</v>
      </c>
    </row>
    <row r="1042" spans="1:8" ht="15" customHeight="1" x14ac:dyDescent="0.25">
      <c r="A1042" s="12" t="s">
        <v>377</v>
      </c>
      <c r="B1042" s="12" t="s">
        <v>744</v>
      </c>
      <c r="C1042" s="12" t="s">
        <v>705</v>
      </c>
      <c r="D1042" s="12" t="s">
        <v>728</v>
      </c>
      <c r="E1042" s="13">
        <v>4</v>
      </c>
      <c r="F1042" s="13">
        <v>1</v>
      </c>
      <c r="G1042" s="24">
        <f>ROUNDDOWN(F1042,0)</f>
        <v>1</v>
      </c>
      <c r="H1042" s="24">
        <f>IF(G1042&lt;1,1,G1042)</f>
        <v>1</v>
      </c>
    </row>
    <row r="1043" spans="1:8" ht="15" customHeight="1" x14ac:dyDescent="0.25">
      <c r="A1043" s="12" t="s">
        <v>2653</v>
      </c>
      <c r="B1043" s="12" t="s">
        <v>167</v>
      </c>
      <c r="C1043" s="12" t="s">
        <v>1</v>
      </c>
      <c r="D1043" s="12" t="s">
        <v>710</v>
      </c>
      <c r="E1043" s="13">
        <v>4</v>
      </c>
      <c r="F1043" s="13">
        <v>1</v>
      </c>
      <c r="G1043" s="24">
        <f>ROUNDDOWN(F1043,0)</f>
        <v>1</v>
      </c>
      <c r="H1043" s="24">
        <f>IF(G1043&lt;1,1,G1043)</f>
        <v>1</v>
      </c>
    </row>
    <row r="1044" spans="1:8" ht="15" customHeight="1" x14ac:dyDescent="0.25">
      <c r="A1044" s="12" t="s">
        <v>2646</v>
      </c>
      <c r="B1044" s="12" t="s">
        <v>1175</v>
      </c>
      <c r="C1044" s="12" t="s">
        <v>732</v>
      </c>
      <c r="D1044" s="12" t="s">
        <v>703</v>
      </c>
      <c r="E1044" s="13">
        <v>4</v>
      </c>
      <c r="F1044" s="13">
        <v>1</v>
      </c>
      <c r="G1044" s="24">
        <f>ROUNDDOWN(F1044,0)</f>
        <v>1</v>
      </c>
      <c r="H1044" s="24">
        <f>IF(G1044&lt;1,1,G1044)</f>
        <v>1</v>
      </c>
    </row>
    <row r="1045" spans="1:8" ht="15" customHeight="1" x14ac:dyDescent="0.25">
      <c r="A1045" s="12" t="s">
        <v>2651</v>
      </c>
      <c r="B1045" s="12" t="s">
        <v>1587</v>
      </c>
      <c r="C1045" s="12" t="s">
        <v>705</v>
      </c>
      <c r="D1045" s="12" t="s">
        <v>709</v>
      </c>
      <c r="E1045" s="13">
        <v>4</v>
      </c>
      <c r="F1045" s="13">
        <v>1</v>
      </c>
      <c r="G1045" s="24">
        <f>ROUNDDOWN(F1045,0)</f>
        <v>1</v>
      </c>
      <c r="H1045" s="24">
        <f>IF(G1045&lt;1,1,G1045)</f>
        <v>1</v>
      </c>
    </row>
    <row r="1046" spans="1:8" ht="15" customHeight="1" x14ac:dyDescent="0.25">
      <c r="A1046" s="12" t="s">
        <v>2692</v>
      </c>
      <c r="B1046" s="12" t="s">
        <v>2691</v>
      </c>
      <c r="C1046" s="12" t="s">
        <v>735</v>
      </c>
      <c r="D1046" s="12" t="s">
        <v>736</v>
      </c>
      <c r="E1046" s="13">
        <v>4</v>
      </c>
      <c r="F1046" s="13">
        <v>1</v>
      </c>
      <c r="G1046" s="24">
        <f>ROUNDDOWN(F1046,0)</f>
        <v>1</v>
      </c>
      <c r="H1046" s="24">
        <f>IF(G1046&lt;1,1,G1046)</f>
        <v>1</v>
      </c>
    </row>
    <row r="1047" spans="1:8" ht="15" customHeight="1" x14ac:dyDescent="0.25">
      <c r="A1047" s="12" t="s">
        <v>2650</v>
      </c>
      <c r="B1047" s="12" t="s">
        <v>121</v>
      </c>
      <c r="C1047" s="12" t="s">
        <v>705</v>
      </c>
      <c r="D1047" s="12" t="s">
        <v>719</v>
      </c>
      <c r="E1047" s="13">
        <v>4</v>
      </c>
      <c r="F1047" s="13">
        <v>1</v>
      </c>
      <c r="G1047" s="24">
        <f>ROUNDDOWN(F1047,0)</f>
        <v>1</v>
      </c>
      <c r="H1047" s="24">
        <f>IF(G1047&lt;1,1,G1047)</f>
        <v>1</v>
      </c>
    </row>
    <row r="1048" spans="1:8" ht="15" customHeight="1" x14ac:dyDescent="0.25">
      <c r="A1048" s="12" t="s">
        <v>2649</v>
      </c>
      <c r="B1048" s="12" t="s">
        <v>91</v>
      </c>
      <c r="C1048" s="12" t="s">
        <v>3</v>
      </c>
      <c r="D1048" s="12" t="s">
        <v>714</v>
      </c>
      <c r="E1048" s="13">
        <v>4</v>
      </c>
      <c r="F1048" s="13">
        <v>1</v>
      </c>
      <c r="G1048" s="24">
        <f>ROUNDDOWN(F1048,0)</f>
        <v>1</v>
      </c>
      <c r="H1048" s="24">
        <f>IF(G1048&lt;1,1,G1048)</f>
        <v>1</v>
      </c>
    </row>
    <row r="1049" spans="1:8" ht="15" customHeight="1" x14ac:dyDescent="0.25">
      <c r="A1049" s="12" t="s">
        <v>267</v>
      </c>
      <c r="B1049" s="12" t="s">
        <v>2648</v>
      </c>
      <c r="C1049" s="12" t="s">
        <v>737</v>
      </c>
      <c r="D1049" s="12" t="s">
        <v>728</v>
      </c>
      <c r="E1049" s="13">
        <v>4</v>
      </c>
      <c r="F1049" s="13">
        <v>1</v>
      </c>
      <c r="G1049" s="24">
        <f>ROUNDDOWN(F1049,0)</f>
        <v>1</v>
      </c>
      <c r="H1049" s="24">
        <f>IF(G1049&lt;1,1,G1049)</f>
        <v>1</v>
      </c>
    </row>
    <row r="1050" spans="1:8" ht="15" customHeight="1" x14ac:dyDescent="0.25">
      <c r="A1050" s="12" t="s">
        <v>1351</v>
      </c>
      <c r="B1050" s="12" t="s">
        <v>67</v>
      </c>
      <c r="C1050" s="12" t="s">
        <v>735</v>
      </c>
      <c r="D1050" s="12" t="s">
        <v>709</v>
      </c>
      <c r="E1050" s="13">
        <v>4</v>
      </c>
      <c r="F1050" s="13">
        <v>1</v>
      </c>
      <c r="G1050" s="24">
        <f>ROUNDDOWN(F1050,0)</f>
        <v>1</v>
      </c>
      <c r="H1050" s="24">
        <f>IF(G1050&lt;1,1,G1050)</f>
        <v>1</v>
      </c>
    </row>
    <row r="1051" spans="1:8" ht="15" customHeight="1" x14ac:dyDescent="0.25">
      <c r="A1051" s="12" t="s">
        <v>1615</v>
      </c>
      <c r="B1051" s="12" t="s">
        <v>1626</v>
      </c>
      <c r="C1051" s="12" t="s">
        <v>732</v>
      </c>
      <c r="D1051" s="12" t="s">
        <v>704</v>
      </c>
      <c r="E1051" s="13">
        <v>5</v>
      </c>
      <c r="F1051" s="13">
        <v>1.25</v>
      </c>
      <c r="G1051" s="24">
        <f>ROUNDDOWN(F1051,0)</f>
        <v>1</v>
      </c>
      <c r="H1051" s="24">
        <f>IF(G1051&lt;1,1,G1051)</f>
        <v>1</v>
      </c>
    </row>
    <row r="1052" spans="1:8" ht="15" customHeight="1" x14ac:dyDescent="0.25">
      <c r="A1052" s="12" t="s">
        <v>157</v>
      </c>
      <c r="B1052" s="12" t="s">
        <v>117</v>
      </c>
      <c r="C1052" s="12" t="s">
        <v>732</v>
      </c>
      <c r="D1052" s="12" t="s">
        <v>706</v>
      </c>
      <c r="E1052" s="13">
        <v>5</v>
      </c>
      <c r="F1052" s="13">
        <v>1.25</v>
      </c>
      <c r="G1052" s="24">
        <f>ROUNDDOWN(F1052,0)</f>
        <v>1</v>
      </c>
      <c r="H1052" s="24">
        <f>IF(G1052&lt;1,1,G1052)</f>
        <v>1</v>
      </c>
    </row>
    <row r="1053" spans="1:8" ht="15" customHeight="1" x14ac:dyDescent="0.25">
      <c r="A1053" s="12" t="s">
        <v>1625</v>
      </c>
      <c r="B1053" s="12" t="s">
        <v>1040</v>
      </c>
      <c r="C1053" s="12" t="s">
        <v>2035</v>
      </c>
      <c r="D1053" s="12" t="s">
        <v>736</v>
      </c>
      <c r="E1053" s="13">
        <v>4</v>
      </c>
      <c r="F1053" s="13">
        <v>1</v>
      </c>
      <c r="G1053" s="24">
        <f>ROUNDDOWN(F1053,0)</f>
        <v>1</v>
      </c>
      <c r="H1053" s="24">
        <f>IF(G1053&lt;1,1,G1053)</f>
        <v>1</v>
      </c>
    </row>
    <row r="1054" spans="1:8" ht="15" customHeight="1" x14ac:dyDescent="0.25">
      <c r="A1054" s="12" t="s">
        <v>2652</v>
      </c>
      <c r="B1054" s="12" t="s">
        <v>1099</v>
      </c>
      <c r="C1054" s="12" t="s">
        <v>2035</v>
      </c>
      <c r="D1054" s="12" t="s">
        <v>704</v>
      </c>
      <c r="E1054" s="13">
        <v>4</v>
      </c>
      <c r="F1054" s="13">
        <v>1</v>
      </c>
      <c r="G1054" s="24">
        <f>ROUNDDOWN(F1054,0)</f>
        <v>1</v>
      </c>
      <c r="H1054" s="24">
        <f>IF(G1054&lt;1,1,G1054)</f>
        <v>1</v>
      </c>
    </row>
    <row r="1055" spans="1:8" ht="15" customHeight="1" x14ac:dyDescent="0.25">
      <c r="A1055" s="12" t="s">
        <v>268</v>
      </c>
      <c r="B1055" s="12" t="s">
        <v>2731</v>
      </c>
      <c r="C1055" s="12" t="s">
        <v>731</v>
      </c>
      <c r="D1055" s="12" t="s">
        <v>846</v>
      </c>
      <c r="E1055" s="13">
        <v>4</v>
      </c>
      <c r="F1055" s="13">
        <v>1</v>
      </c>
      <c r="G1055" s="24">
        <f>ROUNDDOWN(F1055,0)</f>
        <v>1</v>
      </c>
      <c r="H1055" s="24">
        <f>IF(G1055&lt;1,1,G1055)</f>
        <v>1</v>
      </c>
    </row>
    <row r="1056" spans="1:8" ht="15" customHeight="1" x14ac:dyDescent="0.25">
      <c r="A1056" s="12" t="s">
        <v>2690</v>
      </c>
      <c r="B1056" s="12" t="s">
        <v>2689</v>
      </c>
      <c r="C1056" s="12" t="s">
        <v>731</v>
      </c>
      <c r="D1056" s="12" t="s">
        <v>704</v>
      </c>
      <c r="E1056" s="13">
        <v>4</v>
      </c>
      <c r="F1056" s="13">
        <v>1</v>
      </c>
      <c r="G1056" s="24">
        <f>ROUNDDOWN(F1056,0)</f>
        <v>1</v>
      </c>
      <c r="H1056" s="24">
        <f>IF(G1056&lt;1,1,G1056)</f>
        <v>1</v>
      </c>
    </row>
    <row r="1057" spans="1:8" ht="15" customHeight="1" x14ac:dyDescent="0.25">
      <c r="A1057" s="12" t="s">
        <v>377</v>
      </c>
      <c r="B1057" s="12" t="s">
        <v>588</v>
      </c>
      <c r="C1057" s="12" t="s">
        <v>735</v>
      </c>
      <c r="D1057" s="12" t="s">
        <v>721</v>
      </c>
      <c r="E1057" s="13">
        <v>4</v>
      </c>
      <c r="F1057" s="13">
        <v>1</v>
      </c>
      <c r="G1057" s="24">
        <f>ROUNDDOWN(F1057,0)</f>
        <v>1</v>
      </c>
      <c r="H1057" s="24">
        <f>IF(G1057&lt;1,1,G1057)</f>
        <v>1</v>
      </c>
    </row>
    <row r="1058" spans="1:8" ht="15" customHeight="1" x14ac:dyDescent="0.25">
      <c r="A1058" s="12" t="s">
        <v>2737</v>
      </c>
      <c r="B1058" s="12" t="s">
        <v>2736</v>
      </c>
      <c r="C1058" s="12" t="s">
        <v>737</v>
      </c>
      <c r="D1058" s="12" t="s">
        <v>717</v>
      </c>
      <c r="E1058" s="13">
        <v>4</v>
      </c>
      <c r="F1058" s="13">
        <v>1</v>
      </c>
      <c r="G1058" s="24">
        <f>ROUNDDOWN(F1058,0)</f>
        <v>1</v>
      </c>
      <c r="H1058" s="24">
        <f>IF(G1058&lt;1,1,G1058)</f>
        <v>1</v>
      </c>
    </row>
    <row r="1059" spans="1:8" ht="15" customHeight="1" x14ac:dyDescent="0.25">
      <c r="A1059" s="12" t="s">
        <v>1998</v>
      </c>
      <c r="B1059" s="12" t="s">
        <v>232</v>
      </c>
      <c r="C1059" s="12" t="s">
        <v>3</v>
      </c>
      <c r="D1059" s="12" t="s">
        <v>719</v>
      </c>
      <c r="E1059" s="13">
        <v>4</v>
      </c>
      <c r="F1059" s="13">
        <v>1</v>
      </c>
      <c r="G1059" s="24">
        <f>ROUNDDOWN(F1059,0)</f>
        <v>1</v>
      </c>
      <c r="H1059" s="24">
        <f>IF(G1059&lt;1,1,G1059)</f>
        <v>1</v>
      </c>
    </row>
    <row r="1060" spans="1:8" ht="15" customHeight="1" x14ac:dyDescent="0.25">
      <c r="A1060" s="12" t="s">
        <v>2735</v>
      </c>
      <c r="B1060" s="12" t="s">
        <v>437</v>
      </c>
      <c r="C1060" s="12" t="s">
        <v>705</v>
      </c>
      <c r="D1060" s="12" t="s">
        <v>715</v>
      </c>
      <c r="E1060" s="13">
        <v>4</v>
      </c>
      <c r="F1060" s="13">
        <v>1</v>
      </c>
      <c r="G1060" s="24">
        <f>ROUNDDOWN(F1060,0)</f>
        <v>1</v>
      </c>
      <c r="H1060" s="24">
        <f>IF(G1060&lt;1,1,G1060)</f>
        <v>1</v>
      </c>
    </row>
    <row r="1061" spans="1:8" ht="15" customHeight="1" x14ac:dyDescent="0.25">
      <c r="A1061" s="12" t="s">
        <v>2734</v>
      </c>
      <c r="B1061" s="12" t="s">
        <v>2733</v>
      </c>
      <c r="C1061" s="12" t="s">
        <v>2</v>
      </c>
      <c r="D1061" s="12" t="s">
        <v>733</v>
      </c>
      <c r="E1061" s="13">
        <v>4</v>
      </c>
      <c r="F1061" s="13">
        <v>1</v>
      </c>
      <c r="G1061" s="24">
        <f>ROUNDDOWN(F1061,0)</f>
        <v>1</v>
      </c>
      <c r="H1061" s="24">
        <f>IF(G1061&lt;1,1,G1061)</f>
        <v>1</v>
      </c>
    </row>
    <row r="1062" spans="1:8" ht="15" customHeight="1" x14ac:dyDescent="0.25">
      <c r="A1062" s="12" t="s">
        <v>751</v>
      </c>
      <c r="B1062" s="12" t="s">
        <v>307</v>
      </c>
      <c r="C1062" s="12" t="s">
        <v>731</v>
      </c>
      <c r="D1062" s="12" t="s">
        <v>702</v>
      </c>
      <c r="E1062" s="13">
        <v>4</v>
      </c>
      <c r="F1062" s="13">
        <v>1</v>
      </c>
      <c r="G1062" s="24">
        <f>ROUNDDOWN(F1062,0)</f>
        <v>1</v>
      </c>
      <c r="H1062" s="24">
        <f>IF(G1062&lt;1,1,G1062)</f>
        <v>1</v>
      </c>
    </row>
    <row r="1063" spans="1:8" ht="15" customHeight="1" x14ac:dyDescent="0.25">
      <c r="A1063" s="12" t="s">
        <v>2739</v>
      </c>
      <c r="B1063" s="12" t="s">
        <v>402</v>
      </c>
      <c r="C1063" s="12" t="s">
        <v>1</v>
      </c>
      <c r="D1063" s="12" t="s">
        <v>728</v>
      </c>
      <c r="E1063" s="13">
        <v>4</v>
      </c>
      <c r="F1063" s="13">
        <v>1</v>
      </c>
      <c r="G1063" s="24">
        <f>ROUNDDOWN(F1063,0)</f>
        <v>1</v>
      </c>
      <c r="H1063" s="24">
        <f>IF(G1063&lt;1,1,G1063)</f>
        <v>1</v>
      </c>
    </row>
    <row r="1064" spans="1:8" ht="15" customHeight="1" x14ac:dyDescent="0.25">
      <c r="A1064" s="12" t="s">
        <v>1183</v>
      </c>
      <c r="B1064" s="12" t="s">
        <v>307</v>
      </c>
      <c r="C1064" s="12" t="s">
        <v>735</v>
      </c>
      <c r="D1064" s="12" t="s">
        <v>720</v>
      </c>
      <c r="E1064" s="13">
        <v>4</v>
      </c>
      <c r="F1064" s="13">
        <v>1</v>
      </c>
      <c r="G1064" s="24">
        <f>ROUNDDOWN(F1064,0)</f>
        <v>1</v>
      </c>
      <c r="H1064" s="24">
        <f>IF(G1064&lt;1,1,G1064)</f>
        <v>1</v>
      </c>
    </row>
    <row r="1065" spans="1:8" ht="15" customHeight="1" x14ac:dyDescent="0.25">
      <c r="A1065" s="12" t="s">
        <v>537</v>
      </c>
      <c r="B1065" s="12" t="s">
        <v>2740</v>
      </c>
      <c r="C1065" s="12" t="s">
        <v>737</v>
      </c>
      <c r="D1065" s="12" t="s">
        <v>723</v>
      </c>
      <c r="E1065" s="13">
        <v>4</v>
      </c>
      <c r="F1065" s="13">
        <v>1</v>
      </c>
      <c r="G1065" s="24">
        <f>ROUNDDOWN(F1065,0)</f>
        <v>1</v>
      </c>
      <c r="H1065" s="24">
        <f>IF(G1065&lt;1,1,G1065)</f>
        <v>1</v>
      </c>
    </row>
    <row r="1066" spans="1:8" ht="15" customHeight="1" x14ac:dyDescent="0.25">
      <c r="A1066" s="12" t="s">
        <v>26</v>
      </c>
      <c r="B1066" s="12" t="s">
        <v>2730</v>
      </c>
      <c r="C1066" s="12" t="s">
        <v>1</v>
      </c>
      <c r="D1066" s="12" t="s">
        <v>721</v>
      </c>
      <c r="E1066" s="13">
        <v>4</v>
      </c>
      <c r="F1066" s="13">
        <v>1</v>
      </c>
      <c r="G1066" s="24">
        <f>ROUNDDOWN(F1066,0)</f>
        <v>1</v>
      </c>
      <c r="H1066" s="24">
        <f>IF(G1066&lt;1,1,G1066)</f>
        <v>1</v>
      </c>
    </row>
    <row r="1067" spans="1:8" ht="15" customHeight="1" x14ac:dyDescent="0.25">
      <c r="A1067" s="12" t="s">
        <v>2729</v>
      </c>
      <c r="B1067" s="12" t="s">
        <v>89</v>
      </c>
      <c r="C1067" s="12" t="s">
        <v>732</v>
      </c>
      <c r="D1067" s="12" t="s">
        <v>706</v>
      </c>
      <c r="E1067" s="13">
        <v>4</v>
      </c>
      <c r="F1067" s="13">
        <v>1</v>
      </c>
      <c r="G1067" s="24">
        <f>ROUNDDOWN(F1067,0)</f>
        <v>1</v>
      </c>
      <c r="H1067" s="24">
        <f>IF(G1067&lt;1,1,G1067)</f>
        <v>1</v>
      </c>
    </row>
    <row r="1068" spans="1:8" ht="15" customHeight="1" x14ac:dyDescent="0.25">
      <c r="A1068" s="12" t="s">
        <v>2728</v>
      </c>
      <c r="B1068" s="12" t="s">
        <v>2727</v>
      </c>
      <c r="C1068" s="12" t="s">
        <v>732</v>
      </c>
      <c r="D1068" s="12" t="s">
        <v>721</v>
      </c>
      <c r="E1068" s="13">
        <v>4</v>
      </c>
      <c r="F1068" s="13">
        <v>1</v>
      </c>
      <c r="G1068" s="24">
        <f>ROUNDDOWN(F1068,0)</f>
        <v>1</v>
      </c>
      <c r="H1068" s="24">
        <f>IF(G1068&lt;1,1,G1068)</f>
        <v>1</v>
      </c>
    </row>
    <row r="1069" spans="1:8" ht="15" customHeight="1" x14ac:dyDescent="0.25">
      <c r="A1069" s="12" t="s">
        <v>2726</v>
      </c>
      <c r="B1069" s="12" t="s">
        <v>132</v>
      </c>
      <c r="C1069" s="12" t="s">
        <v>737</v>
      </c>
      <c r="D1069" s="12" t="s">
        <v>715</v>
      </c>
      <c r="E1069" s="13">
        <v>4</v>
      </c>
      <c r="F1069" s="13">
        <v>1</v>
      </c>
      <c r="G1069" s="24">
        <f>ROUNDDOWN(F1069,0)</f>
        <v>1</v>
      </c>
      <c r="H1069" s="24">
        <f>IF(G1069&lt;1,1,G1069)</f>
        <v>1</v>
      </c>
    </row>
    <row r="1070" spans="1:8" ht="15" customHeight="1" x14ac:dyDescent="0.25">
      <c r="A1070" s="12" t="s">
        <v>2725</v>
      </c>
      <c r="B1070" s="12" t="s">
        <v>2724</v>
      </c>
      <c r="C1070" s="12" t="s">
        <v>732</v>
      </c>
      <c r="D1070" s="12" t="s">
        <v>703</v>
      </c>
      <c r="E1070" s="13">
        <v>4</v>
      </c>
      <c r="F1070" s="13">
        <v>1</v>
      </c>
      <c r="G1070" s="24">
        <f>ROUNDDOWN(F1070,0)</f>
        <v>1</v>
      </c>
      <c r="H1070" s="24">
        <f>IF(G1070&lt;1,1,G1070)</f>
        <v>1</v>
      </c>
    </row>
    <row r="1071" spans="1:8" ht="15" customHeight="1" x14ac:dyDescent="0.25">
      <c r="A1071" s="12" t="s">
        <v>2723</v>
      </c>
      <c r="B1071" s="12" t="s">
        <v>512</v>
      </c>
      <c r="C1071" s="12" t="s">
        <v>3</v>
      </c>
      <c r="D1071" s="12" t="s">
        <v>716</v>
      </c>
      <c r="E1071" s="13">
        <v>4</v>
      </c>
      <c r="F1071" s="13">
        <v>1</v>
      </c>
      <c r="G1071" s="24">
        <f>ROUNDDOWN(F1071,0)</f>
        <v>1</v>
      </c>
      <c r="H1071" s="24">
        <f>IF(G1071&lt;1,1,G1071)</f>
        <v>1</v>
      </c>
    </row>
    <row r="1072" spans="1:8" ht="15" customHeight="1" x14ac:dyDescent="0.25">
      <c r="A1072" s="12" t="s">
        <v>2722</v>
      </c>
      <c r="B1072" s="12" t="s">
        <v>530</v>
      </c>
      <c r="C1072" s="12" t="s">
        <v>737</v>
      </c>
      <c r="D1072" s="12" t="s">
        <v>717</v>
      </c>
      <c r="E1072" s="13">
        <v>4</v>
      </c>
      <c r="F1072" s="13">
        <v>1</v>
      </c>
      <c r="G1072" s="24">
        <f>ROUNDDOWN(F1072,0)</f>
        <v>1</v>
      </c>
      <c r="H1072" s="24">
        <f>IF(G1072&lt;1,1,G1072)</f>
        <v>1</v>
      </c>
    </row>
    <row r="1073" spans="1:8" ht="15" customHeight="1" x14ac:dyDescent="0.25">
      <c r="A1073" s="12" t="s">
        <v>1767</v>
      </c>
      <c r="B1073" s="12" t="s">
        <v>185</v>
      </c>
      <c r="C1073" s="12" t="s">
        <v>731</v>
      </c>
      <c r="D1073" s="12" t="s">
        <v>720</v>
      </c>
      <c r="E1073" s="13">
        <v>4</v>
      </c>
      <c r="F1073" s="13">
        <v>1</v>
      </c>
      <c r="G1073" s="24">
        <f>ROUNDDOWN(F1073,0)</f>
        <v>1</v>
      </c>
      <c r="H1073" s="24">
        <f>IF(G1073&lt;1,1,G1073)</f>
        <v>1</v>
      </c>
    </row>
    <row r="1074" spans="1:8" ht="15" customHeight="1" x14ac:dyDescent="0.25">
      <c r="A1074" s="12" t="s">
        <v>2732</v>
      </c>
      <c r="B1074" s="12" t="s">
        <v>185</v>
      </c>
      <c r="C1074" s="12" t="s">
        <v>732</v>
      </c>
      <c r="D1074" s="12" t="s">
        <v>710</v>
      </c>
      <c r="E1074" s="13">
        <v>4</v>
      </c>
      <c r="F1074" s="13">
        <v>1</v>
      </c>
      <c r="G1074" s="24">
        <f>ROUNDDOWN(F1074,0)</f>
        <v>1</v>
      </c>
      <c r="H1074" s="24">
        <f>IF(G1074&lt;1,1,G1074)</f>
        <v>1</v>
      </c>
    </row>
    <row r="1075" spans="1:8" ht="15" customHeight="1" x14ac:dyDescent="0.25">
      <c r="A1075" s="12" t="s">
        <v>2746</v>
      </c>
      <c r="B1075" s="12" t="s">
        <v>173</v>
      </c>
      <c r="C1075" s="12" t="s">
        <v>705</v>
      </c>
      <c r="D1075" s="12" t="s">
        <v>711</v>
      </c>
      <c r="E1075" s="13">
        <v>4</v>
      </c>
      <c r="F1075" s="13">
        <v>1</v>
      </c>
      <c r="G1075" s="24">
        <f>ROUNDDOWN(F1075,0)</f>
        <v>1</v>
      </c>
      <c r="H1075" s="24">
        <f>IF(G1075&lt;1,1,G1075)</f>
        <v>1</v>
      </c>
    </row>
    <row r="1076" spans="1:8" ht="15" customHeight="1" x14ac:dyDescent="0.25">
      <c r="A1076" s="12" t="s">
        <v>1143</v>
      </c>
      <c r="B1076" s="12" t="s">
        <v>164</v>
      </c>
      <c r="C1076" s="12" t="s">
        <v>1</v>
      </c>
      <c r="D1076" s="12" t="s">
        <v>716</v>
      </c>
      <c r="E1076" s="13">
        <v>4</v>
      </c>
      <c r="F1076" s="13">
        <v>1</v>
      </c>
      <c r="G1076" s="24">
        <f>ROUNDDOWN(F1076,0)</f>
        <v>1</v>
      </c>
      <c r="H1076" s="24">
        <f>IF(G1076&lt;1,1,G1076)</f>
        <v>1</v>
      </c>
    </row>
    <row r="1077" spans="1:8" ht="15" customHeight="1" x14ac:dyDescent="0.25">
      <c r="A1077" s="12" t="s">
        <v>98</v>
      </c>
      <c r="B1077" s="12" t="s">
        <v>266</v>
      </c>
      <c r="C1077" s="12" t="s">
        <v>705</v>
      </c>
      <c r="D1077" s="12" t="s">
        <v>710</v>
      </c>
      <c r="E1077" s="13">
        <v>4</v>
      </c>
      <c r="F1077" s="13">
        <v>1</v>
      </c>
      <c r="G1077" s="24">
        <f>ROUNDDOWN(F1077,0)</f>
        <v>1</v>
      </c>
      <c r="H1077" s="24">
        <f>IF(G1077&lt;1,1,G1077)</f>
        <v>1</v>
      </c>
    </row>
    <row r="1078" spans="1:8" ht="15" customHeight="1" x14ac:dyDescent="0.25">
      <c r="A1078" s="12" t="s">
        <v>2749</v>
      </c>
      <c r="B1078" s="12" t="s">
        <v>121</v>
      </c>
      <c r="C1078" s="12" t="s">
        <v>735</v>
      </c>
      <c r="D1078" s="12" t="s">
        <v>719</v>
      </c>
      <c r="E1078" s="13">
        <v>4</v>
      </c>
      <c r="F1078" s="13">
        <v>1</v>
      </c>
      <c r="G1078" s="24">
        <f>ROUNDDOWN(F1078,0)</f>
        <v>1</v>
      </c>
      <c r="H1078" s="24">
        <f>IF(G1078&lt;1,1,G1078)</f>
        <v>1</v>
      </c>
    </row>
    <row r="1079" spans="1:8" ht="15" customHeight="1" x14ac:dyDescent="0.25">
      <c r="A1079" s="12" t="s">
        <v>2748</v>
      </c>
      <c r="B1079" s="12" t="s">
        <v>266</v>
      </c>
      <c r="C1079" s="12" t="s">
        <v>705</v>
      </c>
      <c r="D1079" s="12" t="s">
        <v>727</v>
      </c>
      <c r="E1079" s="13">
        <v>4</v>
      </c>
      <c r="F1079" s="13">
        <v>1</v>
      </c>
      <c r="G1079" s="24">
        <f>ROUNDDOWN(F1079,0)</f>
        <v>1</v>
      </c>
      <c r="H1079" s="24">
        <f>IF(G1079&lt;1,1,G1079)</f>
        <v>1</v>
      </c>
    </row>
    <row r="1080" spans="1:8" ht="15" customHeight="1" x14ac:dyDescent="0.25">
      <c r="A1080" s="12" t="s">
        <v>377</v>
      </c>
      <c r="B1080" s="12" t="s">
        <v>1919</v>
      </c>
      <c r="C1080" s="12" t="s">
        <v>705</v>
      </c>
      <c r="D1080" s="12" t="s">
        <v>727</v>
      </c>
      <c r="E1080" s="13">
        <v>4</v>
      </c>
      <c r="F1080" s="13">
        <v>1</v>
      </c>
      <c r="G1080" s="24">
        <f>ROUNDDOWN(F1080,0)</f>
        <v>1</v>
      </c>
      <c r="H1080" s="24">
        <f>IF(G1080&lt;1,1,G1080)</f>
        <v>1</v>
      </c>
    </row>
    <row r="1081" spans="1:8" ht="15" customHeight="1" x14ac:dyDescent="0.25">
      <c r="A1081" s="12" t="s">
        <v>329</v>
      </c>
      <c r="B1081" s="12" t="s">
        <v>1544</v>
      </c>
      <c r="C1081" s="12" t="s">
        <v>2</v>
      </c>
      <c r="D1081" s="12" t="s">
        <v>702</v>
      </c>
      <c r="E1081" s="13">
        <v>4</v>
      </c>
      <c r="F1081" s="13">
        <v>1</v>
      </c>
      <c r="G1081" s="24">
        <f>ROUNDDOWN(F1081,0)</f>
        <v>1</v>
      </c>
      <c r="H1081" s="24">
        <f>IF(G1081&lt;1,1,G1081)</f>
        <v>1</v>
      </c>
    </row>
    <row r="1082" spans="1:8" ht="15" customHeight="1" x14ac:dyDescent="0.25">
      <c r="A1082" s="12" t="s">
        <v>191</v>
      </c>
      <c r="B1082" s="12" t="s">
        <v>58</v>
      </c>
      <c r="C1082" s="12" t="s">
        <v>2035</v>
      </c>
      <c r="D1082" s="12" t="s">
        <v>715</v>
      </c>
      <c r="E1082" s="13">
        <v>4</v>
      </c>
      <c r="F1082" s="13">
        <v>1</v>
      </c>
      <c r="G1082" s="24">
        <f>ROUNDDOWN(F1082,0)</f>
        <v>1</v>
      </c>
      <c r="H1082" s="24">
        <f>IF(G1082&lt;1,1,G1082)</f>
        <v>1</v>
      </c>
    </row>
    <row r="1083" spans="1:8" ht="15" customHeight="1" x14ac:dyDescent="0.25">
      <c r="A1083" s="12" t="s">
        <v>235</v>
      </c>
      <c r="B1083" s="12" t="s">
        <v>2738</v>
      </c>
      <c r="C1083" s="12" t="s">
        <v>735</v>
      </c>
      <c r="D1083" s="12" t="s">
        <v>714</v>
      </c>
      <c r="E1083" s="13">
        <v>4</v>
      </c>
      <c r="F1083" s="13">
        <v>1</v>
      </c>
      <c r="G1083" s="24">
        <f>ROUNDDOWN(F1083,0)</f>
        <v>1</v>
      </c>
      <c r="H1083" s="24">
        <f>IF(G1083&lt;1,1,G1083)</f>
        <v>1</v>
      </c>
    </row>
    <row r="1084" spans="1:8" ht="15" customHeight="1" x14ac:dyDescent="0.25">
      <c r="A1084" s="12" t="s">
        <v>2747</v>
      </c>
      <c r="B1084" s="12" t="s">
        <v>2416</v>
      </c>
      <c r="C1084" s="12" t="s">
        <v>732</v>
      </c>
      <c r="D1084" s="12" t="s">
        <v>711</v>
      </c>
      <c r="E1084" s="13">
        <v>4</v>
      </c>
      <c r="F1084" s="13">
        <v>1</v>
      </c>
      <c r="G1084" s="24">
        <f>ROUNDDOWN(F1084,0)</f>
        <v>1</v>
      </c>
      <c r="H1084" s="24">
        <f>IF(G1084&lt;1,1,G1084)</f>
        <v>1</v>
      </c>
    </row>
    <row r="1085" spans="1:8" ht="15" customHeight="1" x14ac:dyDescent="0.25">
      <c r="A1085" s="12" t="s">
        <v>2719</v>
      </c>
      <c r="B1085" s="12" t="s">
        <v>275</v>
      </c>
      <c r="C1085" s="12" t="s">
        <v>705</v>
      </c>
      <c r="D1085" s="12" t="s">
        <v>708</v>
      </c>
      <c r="E1085" s="13">
        <v>4</v>
      </c>
      <c r="F1085" s="13">
        <v>1</v>
      </c>
      <c r="G1085" s="24">
        <f>ROUNDDOWN(F1085,0)</f>
        <v>1</v>
      </c>
      <c r="H1085" s="24">
        <f>IF(G1085&lt;1,1,G1085)</f>
        <v>1</v>
      </c>
    </row>
    <row r="1086" spans="1:8" ht="15" customHeight="1" x14ac:dyDescent="0.25">
      <c r="A1086" s="12" t="s">
        <v>2745</v>
      </c>
      <c r="B1086" s="12" t="s">
        <v>196</v>
      </c>
      <c r="C1086" s="12" t="s">
        <v>2</v>
      </c>
      <c r="D1086" s="12" t="s">
        <v>726</v>
      </c>
      <c r="E1086" s="13">
        <v>4</v>
      </c>
      <c r="F1086" s="13">
        <v>1</v>
      </c>
      <c r="G1086" s="24">
        <f>ROUNDDOWN(F1086,0)</f>
        <v>1</v>
      </c>
      <c r="H1086" s="24">
        <f>IF(G1086&lt;1,1,G1086)</f>
        <v>1</v>
      </c>
    </row>
    <row r="1087" spans="1:8" ht="15" customHeight="1" x14ac:dyDescent="0.25">
      <c r="A1087" s="12" t="s">
        <v>406</v>
      </c>
      <c r="B1087" s="12" t="s">
        <v>2744</v>
      </c>
      <c r="C1087" s="12" t="s">
        <v>737</v>
      </c>
      <c r="D1087" s="12" t="s">
        <v>716</v>
      </c>
      <c r="E1087" s="13">
        <v>4</v>
      </c>
      <c r="F1087" s="13">
        <v>1</v>
      </c>
      <c r="G1087" s="24">
        <f>ROUNDDOWN(F1087,0)</f>
        <v>1</v>
      </c>
      <c r="H1087" s="24">
        <f>IF(G1087&lt;1,1,G1087)</f>
        <v>1</v>
      </c>
    </row>
    <row r="1088" spans="1:8" ht="15" customHeight="1" x14ac:dyDescent="0.25">
      <c r="A1088" s="12" t="s">
        <v>214</v>
      </c>
      <c r="B1088" s="12" t="s">
        <v>2743</v>
      </c>
      <c r="C1088" s="12" t="s">
        <v>705</v>
      </c>
      <c r="D1088" s="12" t="s">
        <v>721</v>
      </c>
      <c r="E1088" s="13">
        <v>4</v>
      </c>
      <c r="F1088" s="13">
        <v>1</v>
      </c>
      <c r="G1088" s="24">
        <f>ROUNDDOWN(F1088,0)</f>
        <v>1</v>
      </c>
      <c r="H1088" s="24">
        <f>IF(G1088&lt;1,1,G1088)</f>
        <v>1</v>
      </c>
    </row>
    <row r="1089" spans="1:8" ht="15" customHeight="1" x14ac:dyDescent="0.25">
      <c r="A1089" s="12" t="s">
        <v>2349</v>
      </c>
      <c r="B1089" s="12" t="s">
        <v>173</v>
      </c>
      <c r="C1089" s="12" t="s">
        <v>732</v>
      </c>
      <c r="D1089" s="12" t="s">
        <v>733</v>
      </c>
      <c r="E1089" s="13">
        <v>5</v>
      </c>
      <c r="F1089" s="13">
        <v>1.25</v>
      </c>
      <c r="G1089" s="24">
        <f>ROUNDDOWN(F1089,0)</f>
        <v>1</v>
      </c>
      <c r="H1089" s="24">
        <f>IF(G1089&lt;1,1,G1089)</f>
        <v>1</v>
      </c>
    </row>
    <row r="1090" spans="1:8" ht="15" customHeight="1" x14ac:dyDescent="0.25">
      <c r="A1090" s="12" t="s">
        <v>405</v>
      </c>
      <c r="B1090" s="12" t="s">
        <v>66</v>
      </c>
      <c r="C1090" s="12" t="s">
        <v>732</v>
      </c>
      <c r="D1090" s="12" t="s">
        <v>706</v>
      </c>
      <c r="E1090" s="13">
        <v>4</v>
      </c>
      <c r="F1090" s="13">
        <v>1</v>
      </c>
      <c r="G1090" s="24">
        <f>ROUNDDOWN(F1090,0)</f>
        <v>1</v>
      </c>
      <c r="H1090" s="24">
        <f>IF(G1090&lt;1,1,G1090)</f>
        <v>1</v>
      </c>
    </row>
    <row r="1091" spans="1:8" ht="15" customHeight="1" x14ac:dyDescent="0.25">
      <c r="A1091" s="12" t="s">
        <v>2742</v>
      </c>
      <c r="B1091" s="12" t="s">
        <v>84</v>
      </c>
      <c r="C1091" s="12" t="s">
        <v>732</v>
      </c>
      <c r="D1091" s="12" t="s">
        <v>721</v>
      </c>
      <c r="E1091" s="13">
        <v>4</v>
      </c>
      <c r="F1091" s="13">
        <v>1</v>
      </c>
      <c r="G1091" s="24">
        <f>ROUNDDOWN(F1091,0)</f>
        <v>1</v>
      </c>
      <c r="H1091" s="24">
        <f>IF(G1091&lt;1,1,G1091)</f>
        <v>1</v>
      </c>
    </row>
    <row r="1092" spans="1:8" ht="15" customHeight="1" x14ac:dyDescent="0.25">
      <c r="A1092" s="12" t="s">
        <v>2741</v>
      </c>
      <c r="B1092" s="12" t="s">
        <v>311</v>
      </c>
      <c r="C1092" s="12" t="s">
        <v>735</v>
      </c>
      <c r="D1092" s="12" t="s">
        <v>715</v>
      </c>
      <c r="E1092" s="13">
        <v>4</v>
      </c>
      <c r="F1092" s="13">
        <v>1</v>
      </c>
      <c r="G1092" s="24">
        <f>ROUNDDOWN(F1092,0)</f>
        <v>1</v>
      </c>
      <c r="H1092" s="24">
        <f>IF(G1092&lt;1,1,G1092)</f>
        <v>1</v>
      </c>
    </row>
    <row r="1093" spans="1:8" ht="15" customHeight="1" x14ac:dyDescent="0.25">
      <c r="A1093" s="12" t="s">
        <v>296</v>
      </c>
      <c r="B1093" s="12" t="s">
        <v>193</v>
      </c>
      <c r="C1093" s="12" t="s">
        <v>732</v>
      </c>
      <c r="D1093" s="12" t="s">
        <v>712</v>
      </c>
      <c r="E1093" s="13">
        <v>4</v>
      </c>
      <c r="F1093" s="13">
        <v>1</v>
      </c>
      <c r="G1093" s="24">
        <f>ROUNDDOWN(F1093,0)</f>
        <v>1</v>
      </c>
      <c r="H1093" s="24">
        <f>IF(G1093&lt;1,1,G1093)</f>
        <v>1</v>
      </c>
    </row>
    <row r="1094" spans="1:8" ht="15" customHeight="1" x14ac:dyDescent="0.25">
      <c r="A1094" s="12" t="s">
        <v>1187</v>
      </c>
      <c r="B1094" s="12" t="s">
        <v>439</v>
      </c>
      <c r="C1094" s="12" t="s">
        <v>1</v>
      </c>
      <c r="D1094" s="12" t="s">
        <v>708</v>
      </c>
      <c r="E1094" s="13">
        <v>7</v>
      </c>
      <c r="F1094" s="13">
        <v>1.75</v>
      </c>
      <c r="G1094" s="24">
        <f>ROUNDDOWN(F1094,0)</f>
        <v>1</v>
      </c>
      <c r="H1094" s="24">
        <f>IF(G1094&lt;1,1,G1094)</f>
        <v>1</v>
      </c>
    </row>
    <row r="1095" spans="1:8" ht="15" customHeight="1" x14ac:dyDescent="0.25">
      <c r="A1095" s="12" t="s">
        <v>377</v>
      </c>
      <c r="B1095" s="12" t="s">
        <v>78</v>
      </c>
      <c r="C1095" s="12" t="s">
        <v>705</v>
      </c>
      <c r="D1095" s="12" t="s">
        <v>714</v>
      </c>
      <c r="E1095" s="13">
        <v>4</v>
      </c>
      <c r="F1095" s="13">
        <v>1</v>
      </c>
      <c r="G1095" s="24">
        <f>ROUNDDOWN(F1095,0)</f>
        <v>1</v>
      </c>
      <c r="H1095" s="24">
        <f>IF(G1095&lt;1,1,G1095)</f>
        <v>1</v>
      </c>
    </row>
    <row r="1096" spans="1:8" ht="15" customHeight="1" x14ac:dyDescent="0.25">
      <c r="A1096" s="12" t="s">
        <v>2699</v>
      </c>
      <c r="B1096" s="12" t="s">
        <v>72</v>
      </c>
      <c r="C1096" s="12" t="s">
        <v>705</v>
      </c>
      <c r="D1096" s="12" t="s">
        <v>723</v>
      </c>
      <c r="E1096" s="13">
        <v>6</v>
      </c>
      <c r="F1096" s="13">
        <v>1.5</v>
      </c>
      <c r="G1096" s="24">
        <f>ROUNDDOWN(F1096,0)</f>
        <v>1</v>
      </c>
      <c r="H1096" s="24">
        <f>IF(G1096&lt;1,1,G1096)</f>
        <v>1</v>
      </c>
    </row>
    <row r="1097" spans="1:8" ht="15" customHeight="1" x14ac:dyDescent="0.25">
      <c r="A1097" s="12" t="s">
        <v>1631</v>
      </c>
      <c r="B1097" s="12" t="s">
        <v>368</v>
      </c>
      <c r="C1097" s="12" t="s">
        <v>737</v>
      </c>
      <c r="D1097" s="12" t="s">
        <v>702</v>
      </c>
      <c r="E1097" s="13">
        <v>5</v>
      </c>
      <c r="F1097" s="13">
        <v>1.25</v>
      </c>
      <c r="G1097" s="24">
        <f>ROUNDDOWN(F1097,0)</f>
        <v>1</v>
      </c>
      <c r="H1097" s="24">
        <f>IF(G1097&lt;1,1,G1097)</f>
        <v>1</v>
      </c>
    </row>
    <row r="1098" spans="1:8" ht="15" customHeight="1" x14ac:dyDescent="0.25">
      <c r="A1098" s="12" t="s">
        <v>2502</v>
      </c>
      <c r="B1098" s="12" t="s">
        <v>2698</v>
      </c>
      <c r="C1098" s="12" t="s">
        <v>731</v>
      </c>
      <c r="D1098" s="12" t="s">
        <v>710</v>
      </c>
      <c r="E1098" s="13">
        <v>4</v>
      </c>
      <c r="F1098" s="13">
        <v>1</v>
      </c>
      <c r="G1098" s="24">
        <f>ROUNDDOWN(F1098,0)</f>
        <v>1</v>
      </c>
      <c r="H1098" s="24">
        <f>IF(G1098&lt;1,1,G1098)</f>
        <v>1</v>
      </c>
    </row>
    <row r="1099" spans="1:8" ht="15" customHeight="1" x14ac:dyDescent="0.25">
      <c r="A1099" s="12" t="s">
        <v>515</v>
      </c>
      <c r="B1099" s="12" t="s">
        <v>132</v>
      </c>
      <c r="C1099" s="12" t="s">
        <v>737</v>
      </c>
      <c r="D1099" s="12" t="s">
        <v>723</v>
      </c>
      <c r="E1099" s="13">
        <v>4</v>
      </c>
      <c r="F1099" s="13">
        <v>1</v>
      </c>
      <c r="G1099" s="24">
        <f>ROUNDDOWN(F1099,0)</f>
        <v>1</v>
      </c>
      <c r="H1099" s="24">
        <f>IF(G1099&lt;1,1,G1099)</f>
        <v>1</v>
      </c>
    </row>
    <row r="1100" spans="1:8" ht="15" customHeight="1" x14ac:dyDescent="0.25">
      <c r="A1100" s="12" t="s">
        <v>257</v>
      </c>
      <c r="B1100" s="12" t="s">
        <v>207</v>
      </c>
      <c r="C1100" s="12" t="s">
        <v>705</v>
      </c>
      <c r="D1100" s="12" t="s">
        <v>733</v>
      </c>
      <c r="E1100" s="13">
        <v>4</v>
      </c>
      <c r="F1100" s="13">
        <v>1</v>
      </c>
      <c r="G1100" s="24">
        <f>ROUNDDOWN(F1100,0)</f>
        <v>1</v>
      </c>
      <c r="H1100" s="24">
        <f>IF(G1100&lt;1,1,G1100)</f>
        <v>1</v>
      </c>
    </row>
    <row r="1101" spans="1:8" ht="15" customHeight="1" x14ac:dyDescent="0.25">
      <c r="A1101" s="12" t="s">
        <v>1976</v>
      </c>
      <c r="B1101" s="12" t="s">
        <v>193</v>
      </c>
      <c r="C1101" s="12" t="s">
        <v>731</v>
      </c>
      <c r="D1101" s="12" t="s">
        <v>736</v>
      </c>
      <c r="E1101" s="13">
        <v>4</v>
      </c>
      <c r="F1101" s="13">
        <v>1</v>
      </c>
      <c r="G1101" s="24">
        <f>ROUNDDOWN(F1101,0)</f>
        <v>1</v>
      </c>
      <c r="H1101" s="24">
        <f>IF(G1101&lt;1,1,G1101)</f>
        <v>1</v>
      </c>
    </row>
    <row r="1102" spans="1:8" ht="15" customHeight="1" x14ac:dyDescent="0.25">
      <c r="A1102" s="12" t="s">
        <v>2697</v>
      </c>
      <c r="B1102" s="12" t="s">
        <v>84</v>
      </c>
      <c r="C1102" s="12" t="s">
        <v>705</v>
      </c>
      <c r="D1102" s="12" t="s">
        <v>707</v>
      </c>
      <c r="E1102" s="13">
        <v>4</v>
      </c>
      <c r="F1102" s="13">
        <v>1</v>
      </c>
      <c r="G1102" s="24">
        <f>ROUNDDOWN(F1102,0)</f>
        <v>1</v>
      </c>
      <c r="H1102" s="24">
        <f>IF(G1102&lt;1,1,G1102)</f>
        <v>1</v>
      </c>
    </row>
    <row r="1103" spans="1:8" ht="15" customHeight="1" x14ac:dyDescent="0.25">
      <c r="A1103" s="12" t="s">
        <v>2721</v>
      </c>
      <c r="B1103" s="12" t="s">
        <v>1634</v>
      </c>
      <c r="C1103" s="12" t="s">
        <v>2</v>
      </c>
      <c r="D1103" s="12" t="s">
        <v>714</v>
      </c>
      <c r="E1103" s="13">
        <v>4</v>
      </c>
      <c r="F1103" s="13">
        <v>1</v>
      </c>
      <c r="G1103" s="24">
        <f>ROUNDDOWN(F1103,0)</f>
        <v>1</v>
      </c>
      <c r="H1103" s="24">
        <f>IF(G1103&lt;1,1,G1103)</f>
        <v>1</v>
      </c>
    </row>
    <row r="1104" spans="1:8" ht="15" customHeight="1" x14ac:dyDescent="0.25">
      <c r="A1104" s="12" t="s">
        <v>2696</v>
      </c>
      <c r="B1104" s="12" t="s">
        <v>83</v>
      </c>
      <c r="C1104" s="12" t="s">
        <v>705</v>
      </c>
      <c r="D1104" s="12" t="s">
        <v>703</v>
      </c>
      <c r="E1104" s="13">
        <v>4</v>
      </c>
      <c r="F1104" s="13">
        <v>1</v>
      </c>
      <c r="G1104" s="24">
        <f>ROUNDDOWN(F1104,0)</f>
        <v>1</v>
      </c>
      <c r="H1104" s="24">
        <f>IF(G1104&lt;1,1,G1104)</f>
        <v>1</v>
      </c>
    </row>
    <row r="1105" spans="1:8" ht="15" customHeight="1" x14ac:dyDescent="0.25">
      <c r="A1105" s="12" t="s">
        <v>817</v>
      </c>
      <c r="B1105" s="12" t="s">
        <v>749</v>
      </c>
      <c r="C1105" s="12" t="s">
        <v>3</v>
      </c>
      <c r="D1105" s="12" t="s">
        <v>719</v>
      </c>
      <c r="E1105" s="13">
        <v>6</v>
      </c>
      <c r="F1105" s="13">
        <v>1.5</v>
      </c>
      <c r="G1105" s="24">
        <f>ROUNDDOWN(F1105,0)</f>
        <v>1</v>
      </c>
      <c r="H1105" s="24">
        <f>IF(G1105&lt;1,1,G1105)</f>
        <v>1</v>
      </c>
    </row>
    <row r="1106" spans="1:8" ht="15" customHeight="1" x14ac:dyDescent="0.25">
      <c r="A1106" s="12" t="s">
        <v>603</v>
      </c>
      <c r="B1106" s="12" t="s">
        <v>43</v>
      </c>
      <c r="C1106" s="12" t="s">
        <v>2</v>
      </c>
      <c r="D1106" s="12" t="s">
        <v>710</v>
      </c>
      <c r="E1106" s="13">
        <v>4</v>
      </c>
      <c r="F1106" s="13">
        <v>1</v>
      </c>
      <c r="G1106" s="24">
        <f>ROUNDDOWN(F1106,0)</f>
        <v>1</v>
      </c>
      <c r="H1106" s="24">
        <f>IF(G1106&lt;1,1,G1106)</f>
        <v>1</v>
      </c>
    </row>
    <row r="1107" spans="1:8" ht="15" customHeight="1" x14ac:dyDescent="0.25">
      <c r="A1107" s="12" t="s">
        <v>1575</v>
      </c>
      <c r="B1107" s="12" t="s">
        <v>185</v>
      </c>
      <c r="C1107" s="12" t="s">
        <v>3</v>
      </c>
      <c r="D1107" s="12" t="s">
        <v>715</v>
      </c>
      <c r="E1107" s="13">
        <v>4</v>
      </c>
      <c r="F1107" s="13">
        <v>1</v>
      </c>
      <c r="G1107" s="24">
        <f>ROUNDDOWN(F1107,0)</f>
        <v>1</v>
      </c>
      <c r="H1107" s="24">
        <f>IF(G1107&lt;1,1,G1107)</f>
        <v>1</v>
      </c>
    </row>
    <row r="1108" spans="1:8" ht="15" customHeight="1" x14ac:dyDescent="0.25">
      <c r="A1108" s="12" t="s">
        <v>2695</v>
      </c>
      <c r="B1108" s="12" t="s">
        <v>946</v>
      </c>
      <c r="C1108" s="12" t="s">
        <v>737</v>
      </c>
      <c r="D1108" s="12" t="s">
        <v>715</v>
      </c>
      <c r="E1108" s="13">
        <v>4</v>
      </c>
      <c r="F1108" s="13">
        <v>1</v>
      </c>
      <c r="G1108" s="24">
        <f>ROUNDDOWN(F1108,0)</f>
        <v>1</v>
      </c>
      <c r="H1108" s="24">
        <f>IF(G1108&lt;1,1,G1108)</f>
        <v>1</v>
      </c>
    </row>
    <row r="1109" spans="1:8" ht="15" customHeight="1" x14ac:dyDescent="0.25">
      <c r="A1109" s="12" t="s">
        <v>1563</v>
      </c>
      <c r="B1109" s="12" t="s">
        <v>744</v>
      </c>
      <c r="C1109" s="12" t="s">
        <v>731</v>
      </c>
      <c r="D1109" s="12" t="s">
        <v>720</v>
      </c>
      <c r="E1109" s="13">
        <v>4</v>
      </c>
      <c r="F1109" s="13">
        <v>1</v>
      </c>
      <c r="G1109" s="24">
        <f>ROUNDDOWN(F1109,0)</f>
        <v>1</v>
      </c>
      <c r="H1109" s="24">
        <f>IF(G1109&lt;1,1,G1109)</f>
        <v>1</v>
      </c>
    </row>
    <row r="1110" spans="1:8" ht="15" customHeight="1" x14ac:dyDescent="0.25">
      <c r="A1110" s="12" t="s">
        <v>2694</v>
      </c>
      <c r="B1110" s="12" t="s">
        <v>951</v>
      </c>
      <c r="C1110" s="12" t="s">
        <v>732</v>
      </c>
      <c r="D1110" s="12" t="s">
        <v>709</v>
      </c>
      <c r="E1110" s="13">
        <v>4</v>
      </c>
      <c r="F1110" s="13">
        <v>1</v>
      </c>
      <c r="G1110" s="24">
        <f>ROUNDDOWN(F1110,0)</f>
        <v>1</v>
      </c>
      <c r="H1110" s="24">
        <f>IF(G1110&lt;1,1,G1110)</f>
        <v>1</v>
      </c>
    </row>
    <row r="1111" spans="1:8" ht="15" customHeight="1" x14ac:dyDescent="0.25">
      <c r="A1111" s="12" t="s">
        <v>259</v>
      </c>
      <c r="B1111" s="12" t="s">
        <v>327</v>
      </c>
      <c r="C1111" s="12" t="s">
        <v>731</v>
      </c>
      <c r="D1111" s="12" t="s">
        <v>725</v>
      </c>
      <c r="E1111" s="13">
        <v>4</v>
      </c>
      <c r="F1111" s="13">
        <v>1</v>
      </c>
      <c r="G1111" s="24">
        <f>ROUNDDOWN(F1111,0)</f>
        <v>1</v>
      </c>
      <c r="H1111" s="24">
        <f>IF(G1111&lt;1,1,G1111)</f>
        <v>1</v>
      </c>
    </row>
    <row r="1112" spans="1:8" ht="15" customHeight="1" x14ac:dyDescent="0.25">
      <c r="A1112" s="12" t="s">
        <v>2693</v>
      </c>
      <c r="B1112" s="12" t="s">
        <v>164</v>
      </c>
      <c r="C1112" s="12" t="s">
        <v>2</v>
      </c>
      <c r="D1112" s="12" t="s">
        <v>703</v>
      </c>
      <c r="E1112" s="13">
        <v>4</v>
      </c>
      <c r="F1112" s="13">
        <v>1</v>
      </c>
      <c r="G1112" s="24">
        <f>ROUNDDOWN(F1112,0)</f>
        <v>1</v>
      </c>
      <c r="H1112" s="24">
        <f>IF(G1112&lt;1,1,G1112)</f>
        <v>1</v>
      </c>
    </row>
    <row r="1113" spans="1:8" ht="15" customHeight="1" x14ac:dyDescent="0.25">
      <c r="A1113" s="12" t="s">
        <v>2752</v>
      </c>
      <c r="B1113" s="12" t="s">
        <v>67</v>
      </c>
      <c r="C1113" s="12" t="s">
        <v>737</v>
      </c>
      <c r="D1113" s="12" t="s">
        <v>736</v>
      </c>
      <c r="E1113" s="13">
        <v>4</v>
      </c>
      <c r="F1113" s="13">
        <v>1</v>
      </c>
      <c r="G1113" s="24">
        <f>ROUNDDOWN(F1113,0)</f>
        <v>1</v>
      </c>
      <c r="H1113" s="24">
        <f>IF(G1113&lt;1,1,G1113)</f>
        <v>1</v>
      </c>
    </row>
    <row r="1114" spans="1:8" ht="15" customHeight="1" x14ac:dyDescent="0.25">
      <c r="A1114" s="12" t="s">
        <v>2522</v>
      </c>
      <c r="B1114" s="12" t="s">
        <v>1176</v>
      </c>
      <c r="C1114" s="12" t="s">
        <v>737</v>
      </c>
      <c r="D1114" s="12" t="s">
        <v>717</v>
      </c>
      <c r="E1114" s="13">
        <v>4</v>
      </c>
      <c r="F1114" s="13">
        <v>1</v>
      </c>
      <c r="G1114" s="24">
        <f>ROUNDDOWN(F1114,0)</f>
        <v>1</v>
      </c>
      <c r="H1114" s="24">
        <f>IF(G1114&lt;1,1,G1114)</f>
        <v>1</v>
      </c>
    </row>
    <row r="1115" spans="1:8" ht="15" customHeight="1" x14ac:dyDescent="0.25">
      <c r="A1115" s="12" t="s">
        <v>2709</v>
      </c>
      <c r="B1115" s="12" t="s">
        <v>2708</v>
      </c>
      <c r="C1115" s="12" t="s">
        <v>2</v>
      </c>
      <c r="D1115" s="12" t="s">
        <v>701</v>
      </c>
      <c r="E1115" s="13">
        <v>4</v>
      </c>
      <c r="F1115" s="13">
        <v>1</v>
      </c>
      <c r="G1115" s="24">
        <f>ROUNDDOWN(F1115,0)</f>
        <v>1</v>
      </c>
      <c r="H1115" s="24">
        <f>IF(G1115&lt;1,1,G1115)</f>
        <v>1</v>
      </c>
    </row>
    <row r="1116" spans="1:8" ht="15" customHeight="1" x14ac:dyDescent="0.25">
      <c r="A1116" s="12" t="s">
        <v>801</v>
      </c>
      <c r="B1116" s="12" t="s">
        <v>767</v>
      </c>
      <c r="C1116" s="12" t="s">
        <v>732</v>
      </c>
      <c r="D1116" s="12" t="s">
        <v>719</v>
      </c>
      <c r="E1116" s="13">
        <v>4</v>
      </c>
      <c r="F1116" s="13">
        <v>1</v>
      </c>
      <c r="G1116" s="24">
        <f>ROUNDDOWN(F1116,0)</f>
        <v>1</v>
      </c>
      <c r="H1116" s="24">
        <f>IF(G1116&lt;1,1,G1116)</f>
        <v>1</v>
      </c>
    </row>
    <row r="1117" spans="1:8" ht="15" customHeight="1" x14ac:dyDescent="0.25">
      <c r="A1117" s="12" t="s">
        <v>2718</v>
      </c>
      <c r="B1117" s="12" t="s">
        <v>2717</v>
      </c>
      <c r="C1117" s="12" t="s">
        <v>2035</v>
      </c>
      <c r="D1117" s="12" t="s">
        <v>715</v>
      </c>
      <c r="E1117" s="13">
        <v>4</v>
      </c>
      <c r="F1117" s="13">
        <v>1</v>
      </c>
      <c r="G1117" s="24">
        <f>ROUNDDOWN(F1117,0)</f>
        <v>1</v>
      </c>
      <c r="H1117" s="24">
        <f>IF(G1117&lt;1,1,G1117)</f>
        <v>1</v>
      </c>
    </row>
    <row r="1118" spans="1:8" ht="15" customHeight="1" x14ac:dyDescent="0.25">
      <c r="A1118" s="12" t="s">
        <v>296</v>
      </c>
      <c r="B1118" s="12" t="s">
        <v>61</v>
      </c>
      <c r="C1118" s="12" t="s">
        <v>705</v>
      </c>
      <c r="D1118" s="12" t="s">
        <v>728</v>
      </c>
      <c r="E1118" s="13">
        <v>4</v>
      </c>
      <c r="F1118" s="13">
        <v>1</v>
      </c>
      <c r="G1118" s="24">
        <f>ROUNDDOWN(F1118,0)</f>
        <v>1</v>
      </c>
      <c r="H1118" s="24">
        <f>IF(G1118&lt;1,1,G1118)</f>
        <v>1</v>
      </c>
    </row>
    <row r="1119" spans="1:8" ht="15" customHeight="1" x14ac:dyDescent="0.25">
      <c r="A1119" s="12" t="s">
        <v>2716</v>
      </c>
      <c r="B1119" s="12" t="s">
        <v>43</v>
      </c>
      <c r="C1119" s="12" t="s">
        <v>705</v>
      </c>
      <c r="D1119" s="12" t="s">
        <v>713</v>
      </c>
      <c r="E1119" s="13">
        <v>4</v>
      </c>
      <c r="F1119" s="13">
        <v>1</v>
      </c>
      <c r="G1119" s="24">
        <f>ROUNDDOWN(F1119,0)</f>
        <v>1</v>
      </c>
      <c r="H1119" s="24">
        <f>IF(G1119&lt;1,1,G1119)</f>
        <v>1</v>
      </c>
    </row>
    <row r="1120" spans="1:8" ht="15" customHeight="1" x14ac:dyDescent="0.25">
      <c r="A1120" s="12" t="s">
        <v>2715</v>
      </c>
      <c r="B1120" s="12" t="s">
        <v>2714</v>
      </c>
      <c r="C1120" s="12" t="s">
        <v>737</v>
      </c>
      <c r="D1120" s="12" t="s">
        <v>717</v>
      </c>
      <c r="E1120" s="13">
        <v>4</v>
      </c>
      <c r="F1120" s="13">
        <v>1</v>
      </c>
      <c r="G1120" s="24">
        <f>ROUNDDOWN(F1120,0)</f>
        <v>1</v>
      </c>
      <c r="H1120" s="24">
        <f>IF(G1120&lt;1,1,G1120)</f>
        <v>1</v>
      </c>
    </row>
    <row r="1121" spans="1:8" ht="15" customHeight="1" x14ac:dyDescent="0.25">
      <c r="A1121" s="12" t="s">
        <v>2713</v>
      </c>
      <c r="B1121" s="12" t="s">
        <v>52</v>
      </c>
      <c r="C1121" s="12" t="s">
        <v>737</v>
      </c>
      <c r="D1121" s="12" t="s">
        <v>712</v>
      </c>
      <c r="E1121" s="13">
        <v>4</v>
      </c>
      <c r="F1121" s="13">
        <v>1</v>
      </c>
      <c r="G1121" s="24">
        <f>ROUNDDOWN(F1121,0)</f>
        <v>1</v>
      </c>
      <c r="H1121" s="24">
        <f>IF(G1121&lt;1,1,G1121)</f>
        <v>1</v>
      </c>
    </row>
    <row r="1122" spans="1:8" ht="15" customHeight="1" x14ac:dyDescent="0.25">
      <c r="A1122" s="12" t="s">
        <v>384</v>
      </c>
      <c r="B1122" s="12" t="s">
        <v>54</v>
      </c>
      <c r="C1122" s="12" t="s">
        <v>705</v>
      </c>
      <c r="D1122" s="12" t="s">
        <v>719</v>
      </c>
      <c r="E1122" s="13">
        <v>5</v>
      </c>
      <c r="F1122" s="13">
        <v>1.25</v>
      </c>
      <c r="G1122" s="24">
        <f>ROUNDDOWN(F1122,0)</f>
        <v>1</v>
      </c>
      <c r="H1122" s="24">
        <f>IF(G1122&lt;1,1,G1122)</f>
        <v>1</v>
      </c>
    </row>
    <row r="1123" spans="1:8" ht="15" customHeight="1" x14ac:dyDescent="0.25">
      <c r="A1123" s="12" t="s">
        <v>1633</v>
      </c>
      <c r="B1123" s="12" t="s">
        <v>2712</v>
      </c>
      <c r="C1123" s="12" t="s">
        <v>2</v>
      </c>
      <c r="D1123" s="12" t="s">
        <v>699</v>
      </c>
      <c r="E1123" s="13">
        <v>4</v>
      </c>
      <c r="F1123" s="13">
        <v>1</v>
      </c>
      <c r="G1123" s="24">
        <f>ROUNDDOWN(F1123,0)</f>
        <v>1</v>
      </c>
      <c r="H1123" s="24">
        <f>IF(G1123&lt;1,1,G1123)</f>
        <v>1</v>
      </c>
    </row>
    <row r="1124" spans="1:8" ht="15" customHeight="1" x14ac:dyDescent="0.25">
      <c r="A1124" s="12" t="s">
        <v>2700</v>
      </c>
      <c r="B1124" s="12" t="s">
        <v>693</v>
      </c>
      <c r="C1124" s="12" t="s">
        <v>737</v>
      </c>
      <c r="D1124" s="12" t="s">
        <v>710</v>
      </c>
      <c r="E1124" s="13">
        <v>4</v>
      </c>
      <c r="F1124" s="13">
        <v>1</v>
      </c>
      <c r="G1124" s="24">
        <f>ROUNDDOWN(F1124,0)</f>
        <v>1</v>
      </c>
      <c r="H1124" s="24">
        <f>IF(G1124&lt;1,1,G1124)</f>
        <v>1</v>
      </c>
    </row>
    <row r="1125" spans="1:8" ht="15" customHeight="1" x14ac:dyDescent="0.25">
      <c r="A1125" s="12" t="s">
        <v>163</v>
      </c>
      <c r="B1125" s="12" t="s">
        <v>2710</v>
      </c>
      <c r="C1125" s="12" t="s">
        <v>737</v>
      </c>
      <c r="D1125" s="12" t="s">
        <v>715</v>
      </c>
      <c r="E1125" s="13">
        <v>4</v>
      </c>
      <c r="F1125" s="13">
        <v>1</v>
      </c>
      <c r="G1125" s="24">
        <f>ROUNDDOWN(F1125,0)</f>
        <v>1</v>
      </c>
      <c r="H1125" s="24">
        <f>IF(G1125&lt;1,1,G1125)</f>
        <v>1</v>
      </c>
    </row>
    <row r="1126" spans="1:8" ht="15" customHeight="1" x14ac:dyDescent="0.25">
      <c r="A1126" s="12" t="s">
        <v>125</v>
      </c>
      <c r="B1126" s="12" t="s">
        <v>1632</v>
      </c>
      <c r="C1126" s="12" t="s">
        <v>735</v>
      </c>
      <c r="D1126" s="12" t="s">
        <v>712</v>
      </c>
      <c r="E1126" s="13">
        <v>4</v>
      </c>
      <c r="F1126" s="13">
        <v>1</v>
      </c>
      <c r="G1126" s="24">
        <f>ROUNDDOWN(F1126,0)</f>
        <v>1</v>
      </c>
      <c r="H1126" s="24">
        <f>IF(G1126&lt;1,1,G1126)</f>
        <v>1</v>
      </c>
    </row>
    <row r="1127" spans="1:8" ht="15" customHeight="1" x14ac:dyDescent="0.25">
      <c r="A1127" s="12" t="s">
        <v>2707</v>
      </c>
      <c r="B1127" s="12" t="s">
        <v>188</v>
      </c>
      <c r="C1127" s="12" t="s">
        <v>735</v>
      </c>
      <c r="D1127" s="12" t="s">
        <v>736</v>
      </c>
      <c r="E1127" s="13">
        <v>4</v>
      </c>
      <c r="F1127" s="13">
        <v>1</v>
      </c>
      <c r="G1127" s="24">
        <f>ROUNDDOWN(F1127,0)</f>
        <v>1</v>
      </c>
      <c r="H1127" s="24">
        <f>IF(G1127&lt;1,1,G1127)</f>
        <v>1</v>
      </c>
    </row>
    <row r="1128" spans="1:8" ht="15" customHeight="1" x14ac:dyDescent="0.25">
      <c r="A1128" s="12" t="s">
        <v>2706</v>
      </c>
      <c r="B1128" s="12" t="s">
        <v>138</v>
      </c>
      <c r="C1128" s="12" t="s">
        <v>732</v>
      </c>
      <c r="D1128" s="12" t="s">
        <v>703</v>
      </c>
      <c r="E1128" s="13">
        <v>4</v>
      </c>
      <c r="F1128" s="13">
        <v>1</v>
      </c>
      <c r="G1128" s="24">
        <f>ROUNDDOWN(F1128,0)</f>
        <v>1</v>
      </c>
      <c r="H1128" s="24">
        <f>IF(G1128&lt;1,1,G1128)</f>
        <v>1</v>
      </c>
    </row>
    <row r="1129" spans="1:8" ht="15" customHeight="1" x14ac:dyDescent="0.25">
      <c r="A1129" s="12" t="s">
        <v>440</v>
      </c>
      <c r="B1129" s="12" t="s">
        <v>749</v>
      </c>
      <c r="C1129" s="12" t="s">
        <v>1</v>
      </c>
      <c r="D1129" s="12" t="s">
        <v>707</v>
      </c>
      <c r="E1129" s="13">
        <v>5</v>
      </c>
      <c r="F1129" s="13">
        <v>1.25</v>
      </c>
      <c r="G1129" s="24">
        <f>ROUNDDOWN(F1129,0)</f>
        <v>1</v>
      </c>
      <c r="H1129" s="24">
        <f>IF(G1129&lt;1,1,G1129)</f>
        <v>1</v>
      </c>
    </row>
    <row r="1130" spans="1:8" ht="15" customHeight="1" x14ac:dyDescent="0.25">
      <c r="A1130" s="12" t="s">
        <v>2705</v>
      </c>
      <c r="B1130" s="12" t="s">
        <v>2704</v>
      </c>
      <c r="C1130" s="12" t="s">
        <v>2</v>
      </c>
      <c r="D1130" s="12" t="s">
        <v>708</v>
      </c>
      <c r="E1130" s="13">
        <v>5</v>
      </c>
      <c r="F1130" s="13">
        <v>1.25</v>
      </c>
      <c r="G1130" s="24">
        <f>ROUNDDOWN(F1130,0)</f>
        <v>1</v>
      </c>
      <c r="H1130" s="24">
        <f>IF(G1130&lt;1,1,G1130)</f>
        <v>1</v>
      </c>
    </row>
    <row r="1131" spans="1:8" ht="15" customHeight="1" x14ac:dyDescent="0.25">
      <c r="A1131" s="12" t="s">
        <v>2703</v>
      </c>
      <c r="B1131" s="12" t="s">
        <v>1052</v>
      </c>
      <c r="C1131" s="12" t="s">
        <v>2</v>
      </c>
      <c r="D1131" s="12" t="s">
        <v>708</v>
      </c>
      <c r="E1131" s="13">
        <v>4</v>
      </c>
      <c r="F1131" s="13">
        <v>1</v>
      </c>
      <c r="G1131" s="24">
        <f>ROUNDDOWN(F1131,0)</f>
        <v>1</v>
      </c>
      <c r="H1131" s="24">
        <f>IF(G1131&lt;1,1,G1131)</f>
        <v>1</v>
      </c>
    </row>
    <row r="1132" spans="1:8" ht="15" customHeight="1" x14ac:dyDescent="0.25">
      <c r="A1132" s="12" t="s">
        <v>2702</v>
      </c>
      <c r="B1132" s="12" t="s">
        <v>951</v>
      </c>
      <c r="C1132" s="12" t="s">
        <v>737</v>
      </c>
      <c r="D1132" s="12" t="s">
        <v>716</v>
      </c>
      <c r="E1132" s="13">
        <v>4</v>
      </c>
      <c r="F1132" s="13">
        <v>1</v>
      </c>
      <c r="G1132" s="24">
        <f>ROUNDDOWN(F1132,0)</f>
        <v>1</v>
      </c>
      <c r="H1132" s="24">
        <f>IF(G1132&lt;1,1,G1132)</f>
        <v>1</v>
      </c>
    </row>
    <row r="1133" spans="1:8" ht="15" customHeight="1" x14ac:dyDescent="0.25">
      <c r="A1133" s="12" t="s">
        <v>1127</v>
      </c>
      <c r="B1133" s="12" t="s">
        <v>2701</v>
      </c>
      <c r="C1133" s="12" t="s">
        <v>2</v>
      </c>
      <c r="D1133" s="12" t="s">
        <v>703</v>
      </c>
      <c r="E1133" s="13">
        <v>4</v>
      </c>
      <c r="F1133" s="13">
        <v>1</v>
      </c>
      <c r="G1133" s="24">
        <f>ROUNDDOWN(F1133,0)</f>
        <v>1</v>
      </c>
      <c r="H1133" s="24">
        <f>IF(G1133&lt;1,1,G1133)</f>
        <v>1</v>
      </c>
    </row>
    <row r="1134" spans="1:8" ht="15" customHeight="1" x14ac:dyDescent="0.25">
      <c r="A1134" s="12" t="s">
        <v>2720</v>
      </c>
      <c r="B1134" s="12" t="s">
        <v>957</v>
      </c>
      <c r="C1134" s="12" t="s">
        <v>3</v>
      </c>
      <c r="D1134" s="12" t="s">
        <v>709</v>
      </c>
      <c r="E1134" s="13">
        <v>4</v>
      </c>
      <c r="F1134" s="13">
        <v>1</v>
      </c>
      <c r="G1134" s="24">
        <f>ROUNDDOWN(F1134,0)</f>
        <v>1</v>
      </c>
      <c r="H1134" s="24">
        <f>IF(G1134&lt;1,1,G1134)</f>
        <v>1</v>
      </c>
    </row>
    <row r="1135" spans="1:8" ht="15" customHeight="1" x14ac:dyDescent="0.25">
      <c r="A1135" s="12" t="s">
        <v>2711</v>
      </c>
      <c r="B1135" s="12" t="s">
        <v>1040</v>
      </c>
      <c r="C1135" s="12" t="s">
        <v>731</v>
      </c>
      <c r="D1135" s="12" t="s">
        <v>733</v>
      </c>
      <c r="E1135" s="13">
        <v>4</v>
      </c>
      <c r="F1135" s="13">
        <v>1</v>
      </c>
      <c r="G1135" s="24">
        <f>ROUNDDOWN(F1135,0)</f>
        <v>1</v>
      </c>
      <c r="H1135" s="24">
        <f>IF(G1135&lt;1,1,G1135)</f>
        <v>1</v>
      </c>
    </row>
    <row r="1136" spans="1:8" ht="15" customHeight="1" x14ac:dyDescent="0.25">
      <c r="A1136" s="12" t="s">
        <v>2046</v>
      </c>
      <c r="B1136" s="12" t="s">
        <v>2045</v>
      </c>
      <c r="C1136" s="12" t="s">
        <v>1</v>
      </c>
      <c r="D1136" s="12" t="s">
        <v>718</v>
      </c>
      <c r="E1136" s="13">
        <v>4</v>
      </c>
      <c r="F1136" s="13">
        <v>1</v>
      </c>
      <c r="G1136" s="24">
        <f>ROUNDDOWN(F1136,0)</f>
        <v>1</v>
      </c>
      <c r="H1136" s="24">
        <f>IF(G1136&lt;1,1,G1136)</f>
        <v>1</v>
      </c>
    </row>
    <row r="1137" spans="1:8" ht="15" customHeight="1" x14ac:dyDescent="0.25">
      <c r="A1137" s="12" t="s">
        <v>759</v>
      </c>
      <c r="B1137" s="12" t="s">
        <v>121</v>
      </c>
      <c r="C1137" s="12" t="s">
        <v>737</v>
      </c>
      <c r="D1137" s="12" t="s">
        <v>712</v>
      </c>
      <c r="E1137" s="13">
        <v>4</v>
      </c>
      <c r="F1137" s="13">
        <v>1</v>
      </c>
      <c r="G1137" s="24">
        <f>ROUNDDOWN(F1137,0)</f>
        <v>1</v>
      </c>
      <c r="H1137" s="24">
        <f>IF(G1137&lt;1,1,G1137)</f>
        <v>1</v>
      </c>
    </row>
    <row r="1138" spans="1:8" ht="15" customHeight="1" x14ac:dyDescent="0.25">
      <c r="A1138" s="12" t="s">
        <v>2054</v>
      </c>
      <c r="B1138" s="12" t="s">
        <v>2053</v>
      </c>
      <c r="C1138" s="12" t="s">
        <v>732</v>
      </c>
      <c r="D1138" s="12" t="s">
        <v>720</v>
      </c>
      <c r="E1138" s="13">
        <v>4</v>
      </c>
      <c r="F1138" s="13">
        <v>1</v>
      </c>
      <c r="G1138" s="24">
        <f>ROUNDDOWN(F1138,0)</f>
        <v>1</v>
      </c>
      <c r="H1138" s="24">
        <f>IF(G1138&lt;1,1,G1138)</f>
        <v>1</v>
      </c>
    </row>
    <row r="1139" spans="1:8" ht="15" customHeight="1" x14ac:dyDescent="0.25">
      <c r="A1139" s="12" t="s">
        <v>388</v>
      </c>
      <c r="B1139" s="12" t="s">
        <v>28</v>
      </c>
      <c r="C1139" s="12" t="s">
        <v>705</v>
      </c>
      <c r="D1139" s="12" t="s">
        <v>702</v>
      </c>
      <c r="E1139" s="13">
        <v>4</v>
      </c>
      <c r="F1139" s="13">
        <v>1</v>
      </c>
      <c r="G1139" s="24">
        <f>ROUNDDOWN(F1139,0)</f>
        <v>1</v>
      </c>
      <c r="H1139" s="24">
        <f>IF(G1139&lt;1,1,G1139)</f>
        <v>1</v>
      </c>
    </row>
    <row r="1140" spans="1:8" ht="15" customHeight="1" x14ac:dyDescent="0.25">
      <c r="A1140" s="12" t="s">
        <v>2052</v>
      </c>
      <c r="B1140" s="12" t="s">
        <v>402</v>
      </c>
      <c r="C1140" s="12" t="s">
        <v>2</v>
      </c>
      <c r="D1140" s="12" t="s">
        <v>712</v>
      </c>
      <c r="E1140" s="13">
        <v>4</v>
      </c>
      <c r="F1140" s="13">
        <v>1</v>
      </c>
      <c r="G1140" s="24">
        <f>ROUNDDOWN(F1140,0)</f>
        <v>1</v>
      </c>
      <c r="H1140" s="24">
        <f>IF(G1140&lt;1,1,G1140)</f>
        <v>1</v>
      </c>
    </row>
    <row r="1141" spans="1:8" ht="15" customHeight="1" x14ac:dyDescent="0.25">
      <c r="A1141" s="12" t="s">
        <v>2051</v>
      </c>
      <c r="B1141" s="12" t="s">
        <v>750</v>
      </c>
      <c r="C1141" s="12" t="s">
        <v>732</v>
      </c>
      <c r="D1141" s="12" t="s">
        <v>702</v>
      </c>
      <c r="E1141" s="13">
        <v>4</v>
      </c>
      <c r="F1141" s="13">
        <v>1</v>
      </c>
      <c r="G1141" s="24">
        <f>ROUNDDOWN(F1141,0)</f>
        <v>1</v>
      </c>
      <c r="H1141" s="24">
        <f>IF(G1141&lt;1,1,G1141)</f>
        <v>1</v>
      </c>
    </row>
    <row r="1142" spans="1:8" ht="15" customHeight="1" x14ac:dyDescent="0.25">
      <c r="A1142" s="12" t="s">
        <v>2050</v>
      </c>
      <c r="B1142" s="12" t="s">
        <v>2049</v>
      </c>
      <c r="C1142" s="12" t="s">
        <v>732</v>
      </c>
      <c r="D1142" s="12" t="s">
        <v>713</v>
      </c>
      <c r="E1142" s="13">
        <v>4</v>
      </c>
      <c r="F1142" s="13">
        <v>1</v>
      </c>
      <c r="G1142" s="24">
        <f>ROUNDDOWN(F1142,0)</f>
        <v>1</v>
      </c>
      <c r="H1142" s="24">
        <f>IF(G1142&lt;1,1,G1142)</f>
        <v>1</v>
      </c>
    </row>
    <row r="1143" spans="1:8" ht="15" customHeight="1" x14ac:dyDescent="0.25">
      <c r="A1143" s="12" t="s">
        <v>2055</v>
      </c>
      <c r="B1143" s="12" t="s">
        <v>104</v>
      </c>
      <c r="C1143" s="12" t="s">
        <v>731</v>
      </c>
      <c r="D1143" s="12" t="s">
        <v>713</v>
      </c>
      <c r="E1143" s="13">
        <v>4</v>
      </c>
      <c r="F1143" s="13">
        <v>1</v>
      </c>
      <c r="G1143" s="24">
        <f>ROUNDDOWN(F1143,0)</f>
        <v>1</v>
      </c>
      <c r="H1143" s="24">
        <f>IF(G1143&lt;1,1,G1143)</f>
        <v>1</v>
      </c>
    </row>
    <row r="1144" spans="1:8" ht="15" customHeight="1" x14ac:dyDescent="0.25">
      <c r="A1144" s="12" t="s">
        <v>2047</v>
      </c>
      <c r="B1144" s="12" t="s">
        <v>378</v>
      </c>
      <c r="C1144" s="12" t="s">
        <v>732</v>
      </c>
      <c r="D1144" s="12" t="s">
        <v>728</v>
      </c>
      <c r="E1144" s="13">
        <v>4</v>
      </c>
      <c r="F1144" s="13">
        <v>1</v>
      </c>
      <c r="G1144" s="24">
        <f>ROUNDDOWN(F1144,0)</f>
        <v>1</v>
      </c>
      <c r="H1144" s="24">
        <f>IF(G1144&lt;1,1,G1144)</f>
        <v>1</v>
      </c>
    </row>
    <row r="1145" spans="1:8" ht="15" customHeight="1" x14ac:dyDescent="0.25">
      <c r="A1145" s="12" t="s">
        <v>2056</v>
      </c>
      <c r="B1145" s="12" t="s">
        <v>162</v>
      </c>
      <c r="C1145" s="12" t="s">
        <v>731</v>
      </c>
      <c r="D1145" s="12" t="s">
        <v>713</v>
      </c>
      <c r="E1145" s="13">
        <v>4</v>
      </c>
      <c r="F1145" s="13">
        <v>1</v>
      </c>
      <c r="G1145" s="24">
        <f>ROUNDDOWN(F1145,0)</f>
        <v>1</v>
      </c>
      <c r="H1145" s="24">
        <f>IF(G1145&lt;1,1,G1145)</f>
        <v>1</v>
      </c>
    </row>
    <row r="1146" spans="1:8" ht="15" customHeight="1" x14ac:dyDescent="0.25">
      <c r="A1146" s="12" t="s">
        <v>2044</v>
      </c>
      <c r="B1146" s="12" t="s">
        <v>132</v>
      </c>
      <c r="C1146" s="12" t="s">
        <v>2</v>
      </c>
      <c r="D1146" s="12" t="s">
        <v>709</v>
      </c>
      <c r="E1146" s="13">
        <v>4</v>
      </c>
      <c r="F1146" s="13">
        <v>1</v>
      </c>
      <c r="G1146" s="24">
        <f>ROUNDDOWN(F1146,0)</f>
        <v>1</v>
      </c>
      <c r="H1146" s="24">
        <f>IF(G1146&lt;1,1,G1146)</f>
        <v>1</v>
      </c>
    </row>
    <row r="1147" spans="1:8" ht="15" customHeight="1" x14ac:dyDescent="0.25">
      <c r="A1147" s="12" t="s">
        <v>2043</v>
      </c>
      <c r="B1147" s="12" t="s">
        <v>347</v>
      </c>
      <c r="C1147" s="12" t="s">
        <v>1</v>
      </c>
      <c r="D1147" s="12" t="s">
        <v>703</v>
      </c>
      <c r="E1147" s="13">
        <v>4</v>
      </c>
      <c r="F1147" s="13">
        <v>1</v>
      </c>
      <c r="G1147" s="24">
        <f>ROUNDDOWN(F1147,0)</f>
        <v>1</v>
      </c>
      <c r="H1147" s="24">
        <f>IF(G1147&lt;1,1,G1147)</f>
        <v>1</v>
      </c>
    </row>
    <row r="1148" spans="1:8" ht="15" customHeight="1" x14ac:dyDescent="0.25">
      <c r="A1148" s="12" t="s">
        <v>2042</v>
      </c>
      <c r="B1148" s="12" t="s">
        <v>145</v>
      </c>
      <c r="C1148" s="12" t="s">
        <v>737</v>
      </c>
      <c r="D1148" s="12" t="s">
        <v>719</v>
      </c>
      <c r="E1148" s="13">
        <v>4</v>
      </c>
      <c r="F1148" s="13">
        <v>1</v>
      </c>
      <c r="G1148" s="24">
        <f>ROUNDDOWN(F1148,0)</f>
        <v>1</v>
      </c>
      <c r="H1148" s="24">
        <f>IF(G1148&lt;1,1,G1148)</f>
        <v>1</v>
      </c>
    </row>
    <row r="1149" spans="1:8" ht="15" customHeight="1" x14ac:dyDescent="0.25">
      <c r="A1149" s="12" t="s">
        <v>2041</v>
      </c>
      <c r="B1149" s="12" t="s">
        <v>985</v>
      </c>
      <c r="C1149" s="12" t="s">
        <v>1</v>
      </c>
      <c r="D1149" s="12" t="s">
        <v>712</v>
      </c>
      <c r="E1149" s="13">
        <v>6</v>
      </c>
      <c r="F1149" s="13">
        <v>1.5</v>
      </c>
      <c r="G1149" s="24">
        <f>ROUNDDOWN(F1149,0)</f>
        <v>1</v>
      </c>
      <c r="H1149" s="24">
        <f>IF(G1149&lt;1,1,G1149)</f>
        <v>1</v>
      </c>
    </row>
    <row r="1150" spans="1:8" ht="15" customHeight="1" x14ac:dyDescent="0.25">
      <c r="A1150" s="12" t="s">
        <v>458</v>
      </c>
      <c r="B1150" s="12" t="s">
        <v>2040</v>
      </c>
      <c r="C1150" s="12" t="s">
        <v>737</v>
      </c>
      <c r="D1150" s="12" t="s">
        <v>718</v>
      </c>
      <c r="E1150" s="13">
        <v>4</v>
      </c>
      <c r="F1150" s="13">
        <v>1</v>
      </c>
      <c r="G1150" s="24">
        <f>ROUNDDOWN(F1150,0)</f>
        <v>1</v>
      </c>
      <c r="H1150" s="24">
        <f>IF(G1150&lt;1,1,G1150)</f>
        <v>1</v>
      </c>
    </row>
    <row r="1151" spans="1:8" ht="15" customHeight="1" x14ac:dyDescent="0.25">
      <c r="A1151" s="12" t="s">
        <v>2039</v>
      </c>
      <c r="B1151" s="12" t="s">
        <v>160</v>
      </c>
      <c r="C1151" s="12" t="s">
        <v>735</v>
      </c>
      <c r="D1151" s="12" t="s">
        <v>727</v>
      </c>
      <c r="E1151" s="13">
        <v>6</v>
      </c>
      <c r="F1151" s="13">
        <v>1.5</v>
      </c>
      <c r="G1151" s="24">
        <f>ROUNDDOWN(F1151,0)</f>
        <v>1</v>
      </c>
      <c r="H1151" s="24">
        <f>IF(G1151&lt;1,1,G1151)</f>
        <v>1</v>
      </c>
    </row>
    <row r="1152" spans="1:8" ht="15" customHeight="1" x14ac:dyDescent="0.25">
      <c r="A1152" s="12" t="s">
        <v>774</v>
      </c>
      <c r="B1152" s="12" t="s">
        <v>41</v>
      </c>
      <c r="C1152" s="12" t="s">
        <v>731</v>
      </c>
      <c r="D1152" s="12" t="s">
        <v>703</v>
      </c>
      <c r="E1152" s="13">
        <v>4</v>
      </c>
      <c r="F1152" s="13">
        <v>1</v>
      </c>
      <c r="G1152" s="24">
        <f>ROUNDDOWN(F1152,0)</f>
        <v>1</v>
      </c>
      <c r="H1152" s="24">
        <f>IF(G1152&lt;1,1,G1152)</f>
        <v>1</v>
      </c>
    </row>
    <row r="1153" spans="1:8" ht="15" customHeight="1" x14ac:dyDescent="0.25">
      <c r="A1153" s="12" t="s">
        <v>2072</v>
      </c>
      <c r="B1153" s="12" t="s">
        <v>95</v>
      </c>
      <c r="C1153" s="12" t="s">
        <v>3</v>
      </c>
      <c r="D1153" s="12" t="s">
        <v>704</v>
      </c>
      <c r="E1153" s="13">
        <v>4</v>
      </c>
      <c r="F1153" s="13">
        <v>1</v>
      </c>
      <c r="G1153" s="24">
        <f>ROUNDDOWN(F1153,0)</f>
        <v>1</v>
      </c>
      <c r="H1153" s="24">
        <f>IF(G1153&lt;1,1,G1153)</f>
        <v>1</v>
      </c>
    </row>
    <row r="1154" spans="1:8" ht="15" customHeight="1" x14ac:dyDescent="0.25">
      <c r="A1154" s="12" t="s">
        <v>390</v>
      </c>
      <c r="B1154" s="12" t="s">
        <v>2048</v>
      </c>
      <c r="C1154" s="12" t="s">
        <v>2</v>
      </c>
      <c r="D1154" s="12" t="s">
        <v>721</v>
      </c>
      <c r="E1154" s="13">
        <v>4</v>
      </c>
      <c r="F1154" s="13">
        <v>1</v>
      </c>
      <c r="G1154" s="24">
        <f>ROUNDDOWN(F1154,0)</f>
        <v>1</v>
      </c>
      <c r="H1154" s="24">
        <f>IF(G1154&lt;1,1,G1154)</f>
        <v>1</v>
      </c>
    </row>
    <row r="1155" spans="1:8" ht="15" customHeight="1" x14ac:dyDescent="0.25">
      <c r="A1155" s="12" t="s">
        <v>1259</v>
      </c>
      <c r="B1155" s="12" t="s">
        <v>2062</v>
      </c>
      <c r="C1155" s="12" t="s">
        <v>705</v>
      </c>
      <c r="D1155" s="12" t="s">
        <v>710</v>
      </c>
      <c r="E1155" s="13">
        <v>4</v>
      </c>
      <c r="F1155" s="13">
        <v>1</v>
      </c>
      <c r="G1155" s="24">
        <f>ROUNDDOWN(F1155,0)</f>
        <v>1</v>
      </c>
      <c r="H1155" s="24">
        <f>IF(G1155&lt;1,1,G1155)</f>
        <v>1</v>
      </c>
    </row>
    <row r="1156" spans="1:8" ht="15" customHeight="1" x14ac:dyDescent="0.25">
      <c r="A1156" s="12" t="s">
        <v>267</v>
      </c>
      <c r="B1156" s="12" t="s">
        <v>2140</v>
      </c>
      <c r="C1156" s="12" t="s">
        <v>3</v>
      </c>
      <c r="D1156" s="12" t="s">
        <v>719</v>
      </c>
      <c r="E1156" s="13">
        <v>4</v>
      </c>
      <c r="F1156" s="13">
        <v>1</v>
      </c>
      <c r="G1156" s="24">
        <f>ROUNDDOWN(F1156,0)</f>
        <v>1</v>
      </c>
      <c r="H1156" s="24">
        <f>IF(G1156&lt;1,1,G1156)</f>
        <v>1</v>
      </c>
    </row>
    <row r="1157" spans="1:8" ht="15" customHeight="1" x14ac:dyDescent="0.25">
      <c r="A1157" s="12" t="s">
        <v>2069</v>
      </c>
      <c r="B1157" s="12" t="s">
        <v>58</v>
      </c>
      <c r="C1157" s="12" t="s">
        <v>731</v>
      </c>
      <c r="D1157" s="12" t="s">
        <v>720</v>
      </c>
      <c r="E1157" s="13">
        <v>4</v>
      </c>
      <c r="F1157" s="13">
        <v>1</v>
      </c>
      <c r="G1157" s="24">
        <f>ROUNDDOWN(F1157,0)</f>
        <v>1</v>
      </c>
      <c r="H1157" s="24">
        <f>IF(G1157&lt;1,1,G1157)</f>
        <v>1</v>
      </c>
    </row>
    <row r="1158" spans="1:8" ht="15" customHeight="1" x14ac:dyDescent="0.25">
      <c r="A1158" s="12" t="s">
        <v>406</v>
      </c>
      <c r="B1158" s="12" t="s">
        <v>526</v>
      </c>
      <c r="C1158" s="12" t="s">
        <v>1</v>
      </c>
      <c r="D1158" s="12" t="s">
        <v>736</v>
      </c>
      <c r="E1158" s="13">
        <v>4</v>
      </c>
      <c r="F1158" s="13">
        <v>1</v>
      </c>
      <c r="G1158" s="24">
        <f>ROUNDDOWN(F1158,0)</f>
        <v>1</v>
      </c>
      <c r="H1158" s="24">
        <f>IF(G1158&lt;1,1,G1158)</f>
        <v>1</v>
      </c>
    </row>
    <row r="1159" spans="1:8" ht="15" customHeight="1" x14ac:dyDescent="0.25">
      <c r="A1159" s="12" t="s">
        <v>2068</v>
      </c>
      <c r="B1159" s="12" t="s">
        <v>70</v>
      </c>
      <c r="C1159" s="12" t="s">
        <v>2035</v>
      </c>
      <c r="D1159" s="12" t="s">
        <v>719</v>
      </c>
      <c r="E1159" s="13">
        <v>4</v>
      </c>
      <c r="F1159" s="13">
        <v>1</v>
      </c>
      <c r="G1159" s="24">
        <f>ROUNDDOWN(F1159,0)</f>
        <v>1</v>
      </c>
      <c r="H1159" s="24">
        <f>IF(G1159&lt;1,1,G1159)</f>
        <v>1</v>
      </c>
    </row>
    <row r="1160" spans="1:8" ht="15" customHeight="1" x14ac:dyDescent="0.25">
      <c r="A1160" s="12" t="s">
        <v>2067</v>
      </c>
      <c r="B1160" s="12" t="s">
        <v>663</v>
      </c>
      <c r="C1160" s="12" t="s">
        <v>3</v>
      </c>
      <c r="D1160" s="12" t="s">
        <v>706</v>
      </c>
      <c r="E1160" s="13">
        <v>4</v>
      </c>
      <c r="F1160" s="13">
        <v>1</v>
      </c>
      <c r="G1160" s="24">
        <f>ROUNDDOWN(F1160,0)</f>
        <v>1</v>
      </c>
      <c r="H1160" s="24">
        <f>IF(G1160&lt;1,1,G1160)</f>
        <v>1</v>
      </c>
    </row>
    <row r="1161" spans="1:8" ht="15" customHeight="1" x14ac:dyDescent="0.25">
      <c r="A1161" s="12" t="s">
        <v>2066</v>
      </c>
      <c r="B1161" s="12" t="s">
        <v>68</v>
      </c>
      <c r="C1161" s="12" t="s">
        <v>732</v>
      </c>
      <c r="D1161" s="12" t="s">
        <v>846</v>
      </c>
      <c r="E1161" s="13">
        <v>4</v>
      </c>
      <c r="F1161" s="13">
        <v>1</v>
      </c>
      <c r="G1161" s="24">
        <f>ROUNDDOWN(F1161,0)</f>
        <v>1</v>
      </c>
      <c r="H1161" s="24">
        <f>IF(G1161&lt;1,1,G1161)</f>
        <v>1</v>
      </c>
    </row>
    <row r="1162" spans="1:8" ht="15" customHeight="1" x14ac:dyDescent="0.25">
      <c r="A1162" s="12" t="s">
        <v>2065</v>
      </c>
      <c r="B1162" s="12" t="s">
        <v>307</v>
      </c>
      <c r="C1162" s="12" t="s">
        <v>705</v>
      </c>
      <c r="D1162" s="12" t="s">
        <v>725</v>
      </c>
      <c r="E1162" s="13">
        <v>4</v>
      </c>
      <c r="F1162" s="13">
        <v>1</v>
      </c>
      <c r="G1162" s="24">
        <f>ROUNDDOWN(F1162,0)</f>
        <v>1</v>
      </c>
      <c r="H1162" s="24">
        <f>IF(G1162&lt;1,1,G1162)</f>
        <v>1</v>
      </c>
    </row>
    <row r="1163" spans="1:8" ht="15" customHeight="1" x14ac:dyDescent="0.25">
      <c r="A1163" s="12" t="s">
        <v>3570</v>
      </c>
      <c r="B1163" s="12" t="s">
        <v>45</v>
      </c>
      <c r="C1163" s="12" t="s">
        <v>705</v>
      </c>
      <c r="D1163" s="12" t="s">
        <v>736</v>
      </c>
      <c r="E1163" s="13">
        <v>4</v>
      </c>
      <c r="F1163" s="13">
        <v>1</v>
      </c>
      <c r="G1163" s="24">
        <f>ROUNDDOWN(F1163,0)</f>
        <v>1</v>
      </c>
      <c r="H1163" s="24">
        <f>IF(G1163&lt;1,1,G1163)</f>
        <v>1</v>
      </c>
    </row>
    <row r="1164" spans="1:8" ht="15" customHeight="1" x14ac:dyDescent="0.25">
      <c r="A1164" s="12" t="s">
        <v>2063</v>
      </c>
      <c r="B1164" s="12" t="s">
        <v>164</v>
      </c>
      <c r="C1164" s="12" t="s">
        <v>3</v>
      </c>
      <c r="D1164" s="12" t="s">
        <v>704</v>
      </c>
      <c r="E1164" s="13">
        <v>4</v>
      </c>
      <c r="F1164" s="13">
        <v>1</v>
      </c>
      <c r="G1164" s="24">
        <f>ROUNDDOWN(F1164,0)</f>
        <v>1</v>
      </c>
      <c r="H1164" s="24">
        <f>IF(G1164&lt;1,1,G1164)</f>
        <v>1</v>
      </c>
    </row>
    <row r="1165" spans="1:8" ht="15" customHeight="1" x14ac:dyDescent="0.25">
      <c r="A1165" s="12" t="s">
        <v>448</v>
      </c>
      <c r="B1165" s="12" t="s">
        <v>479</v>
      </c>
      <c r="C1165" s="12" t="s">
        <v>732</v>
      </c>
      <c r="D1165" s="12" t="s">
        <v>715</v>
      </c>
      <c r="E1165" s="13">
        <v>4</v>
      </c>
      <c r="F1165" s="13">
        <v>1</v>
      </c>
      <c r="G1165" s="24">
        <f>ROUNDDOWN(F1165,0)</f>
        <v>1</v>
      </c>
      <c r="H1165" s="24">
        <f>IF(G1165&lt;1,1,G1165)</f>
        <v>1</v>
      </c>
    </row>
    <row r="1166" spans="1:8" ht="15" customHeight="1" x14ac:dyDescent="0.25">
      <c r="A1166" s="12" t="s">
        <v>2061</v>
      </c>
      <c r="B1166" s="12" t="s">
        <v>156</v>
      </c>
      <c r="C1166" s="12" t="s">
        <v>737</v>
      </c>
      <c r="D1166" s="12" t="s">
        <v>702</v>
      </c>
      <c r="E1166" s="13">
        <v>4</v>
      </c>
      <c r="F1166" s="13">
        <v>1</v>
      </c>
      <c r="G1166" s="24">
        <f>ROUNDDOWN(F1166,0)</f>
        <v>1</v>
      </c>
      <c r="H1166" s="24">
        <f>IF(G1166&lt;1,1,G1166)</f>
        <v>1</v>
      </c>
    </row>
    <row r="1167" spans="1:8" ht="15" customHeight="1" x14ac:dyDescent="0.25">
      <c r="A1167" s="12" t="s">
        <v>2060</v>
      </c>
      <c r="B1167" s="12" t="s">
        <v>2059</v>
      </c>
      <c r="C1167" s="12" t="s">
        <v>705</v>
      </c>
      <c r="D1167" s="12" t="s">
        <v>723</v>
      </c>
      <c r="E1167" s="13">
        <v>4</v>
      </c>
      <c r="F1167" s="13">
        <v>1</v>
      </c>
      <c r="G1167" s="24">
        <f>ROUNDDOWN(F1167,0)</f>
        <v>1</v>
      </c>
      <c r="H1167" s="24">
        <f>IF(G1167&lt;1,1,G1167)</f>
        <v>1</v>
      </c>
    </row>
    <row r="1168" spans="1:8" ht="15" customHeight="1" x14ac:dyDescent="0.25">
      <c r="A1168" s="12" t="s">
        <v>2058</v>
      </c>
      <c r="B1168" s="12" t="s">
        <v>745</v>
      </c>
      <c r="C1168" s="12" t="s">
        <v>3</v>
      </c>
      <c r="D1168" s="12" t="s">
        <v>733</v>
      </c>
      <c r="E1168" s="13">
        <v>4</v>
      </c>
      <c r="F1168" s="13">
        <v>1</v>
      </c>
      <c r="G1168" s="24">
        <f>ROUNDDOWN(F1168,0)</f>
        <v>1</v>
      </c>
      <c r="H1168" s="24">
        <f>IF(G1168&lt;1,1,G1168)</f>
        <v>1</v>
      </c>
    </row>
    <row r="1169" spans="1:8" ht="15" customHeight="1" x14ac:dyDescent="0.25">
      <c r="A1169" s="12" t="s">
        <v>255</v>
      </c>
      <c r="B1169" s="12" t="s">
        <v>298</v>
      </c>
      <c r="C1169" s="12" t="s">
        <v>705</v>
      </c>
      <c r="D1169" s="12" t="s">
        <v>712</v>
      </c>
      <c r="E1169" s="13">
        <v>4</v>
      </c>
      <c r="F1169" s="13">
        <v>1</v>
      </c>
      <c r="G1169" s="24">
        <f>ROUNDDOWN(F1169,0)</f>
        <v>1</v>
      </c>
      <c r="H1169" s="24">
        <f>IF(G1169&lt;1,1,G1169)</f>
        <v>1</v>
      </c>
    </row>
    <row r="1170" spans="1:8" ht="15" customHeight="1" x14ac:dyDescent="0.25">
      <c r="A1170" s="12" t="s">
        <v>987</v>
      </c>
      <c r="B1170" s="12" t="s">
        <v>291</v>
      </c>
      <c r="C1170" s="12" t="s">
        <v>3</v>
      </c>
      <c r="D1170" s="12" t="s">
        <v>718</v>
      </c>
      <c r="E1170" s="13">
        <v>4</v>
      </c>
      <c r="F1170" s="13">
        <v>1</v>
      </c>
      <c r="G1170" s="24">
        <f>ROUNDDOWN(F1170,0)</f>
        <v>1</v>
      </c>
      <c r="H1170" s="24">
        <f>IF(G1170&lt;1,1,G1170)</f>
        <v>1</v>
      </c>
    </row>
    <row r="1171" spans="1:8" ht="15" customHeight="1" x14ac:dyDescent="0.25">
      <c r="A1171" s="12" t="s">
        <v>70</v>
      </c>
      <c r="B1171" s="12" t="s">
        <v>693</v>
      </c>
      <c r="C1171" s="12" t="s">
        <v>731</v>
      </c>
      <c r="D1171" s="12" t="s">
        <v>725</v>
      </c>
      <c r="E1171" s="13">
        <v>4</v>
      </c>
      <c r="F1171" s="13">
        <v>1</v>
      </c>
      <c r="G1171" s="24">
        <f>ROUNDDOWN(F1171,0)</f>
        <v>1</v>
      </c>
      <c r="H1171" s="24">
        <f>IF(G1171&lt;1,1,G1171)</f>
        <v>1</v>
      </c>
    </row>
    <row r="1172" spans="1:8" ht="15" customHeight="1" x14ac:dyDescent="0.25">
      <c r="A1172" s="12" t="s">
        <v>461</v>
      </c>
      <c r="B1172" s="12" t="s">
        <v>2057</v>
      </c>
      <c r="C1172" s="12" t="s">
        <v>705</v>
      </c>
      <c r="D1172" s="12" t="s">
        <v>716</v>
      </c>
      <c r="E1172" s="13">
        <v>4</v>
      </c>
      <c r="F1172" s="13">
        <v>1</v>
      </c>
      <c r="G1172" s="24">
        <f>ROUNDDOWN(F1172,0)</f>
        <v>1</v>
      </c>
      <c r="H1172" s="24">
        <f>IF(G1172&lt;1,1,G1172)</f>
        <v>1</v>
      </c>
    </row>
    <row r="1173" spans="1:8" ht="15" customHeight="1" x14ac:dyDescent="0.25">
      <c r="A1173" s="12" t="s">
        <v>2064</v>
      </c>
      <c r="B1173" s="12" t="s">
        <v>593</v>
      </c>
      <c r="C1173" s="12" t="s">
        <v>1</v>
      </c>
      <c r="D1173" s="12" t="s">
        <v>706</v>
      </c>
      <c r="E1173" s="13">
        <v>4</v>
      </c>
      <c r="F1173" s="13">
        <v>1</v>
      </c>
      <c r="G1173" s="24">
        <f>ROUNDDOWN(F1173,0)</f>
        <v>1</v>
      </c>
      <c r="H1173" s="24">
        <f>IF(G1173&lt;1,1,G1173)</f>
        <v>1</v>
      </c>
    </row>
    <row r="1174" spans="1:8" ht="15" customHeight="1" x14ac:dyDescent="0.25">
      <c r="A1174" s="12" t="s">
        <v>2015</v>
      </c>
      <c r="B1174" s="12" t="s">
        <v>283</v>
      </c>
      <c r="C1174" s="12" t="s">
        <v>1</v>
      </c>
      <c r="D1174" s="12" t="s">
        <v>727</v>
      </c>
      <c r="E1174" s="13">
        <v>7</v>
      </c>
      <c r="F1174" s="13">
        <v>1.75</v>
      </c>
      <c r="G1174" s="24">
        <f>ROUNDDOWN(F1174,0)</f>
        <v>1</v>
      </c>
      <c r="H1174" s="24">
        <f>IF(G1174&lt;1,1,G1174)</f>
        <v>1</v>
      </c>
    </row>
    <row r="1175" spans="1:8" ht="15" customHeight="1" x14ac:dyDescent="0.25">
      <c r="A1175" s="12" t="s">
        <v>2038</v>
      </c>
      <c r="B1175" s="12" t="s">
        <v>1315</v>
      </c>
      <c r="C1175" s="12" t="s">
        <v>731</v>
      </c>
      <c r="D1175" s="12" t="s">
        <v>733</v>
      </c>
      <c r="E1175" s="13">
        <v>4</v>
      </c>
      <c r="F1175" s="13">
        <v>1</v>
      </c>
      <c r="G1175" s="24">
        <f>ROUNDDOWN(F1175,0)</f>
        <v>1</v>
      </c>
      <c r="H1175" s="24">
        <f>IF(G1175&lt;1,1,G1175)</f>
        <v>1</v>
      </c>
    </row>
    <row r="1176" spans="1:8" ht="15" customHeight="1" x14ac:dyDescent="0.25">
      <c r="A1176" s="12" t="s">
        <v>2022</v>
      </c>
      <c r="B1176" s="12" t="s">
        <v>47</v>
      </c>
      <c r="C1176" s="12" t="s">
        <v>3</v>
      </c>
      <c r="D1176" s="12" t="s">
        <v>721</v>
      </c>
      <c r="E1176" s="13">
        <v>4</v>
      </c>
      <c r="F1176" s="13">
        <v>1</v>
      </c>
      <c r="G1176" s="24">
        <f>ROUNDDOWN(F1176,0)</f>
        <v>1</v>
      </c>
      <c r="H1176" s="24">
        <f>IF(G1176&lt;1,1,G1176)</f>
        <v>1</v>
      </c>
    </row>
    <row r="1177" spans="1:8" ht="15" customHeight="1" x14ac:dyDescent="0.25">
      <c r="A1177" s="12" t="s">
        <v>2021</v>
      </c>
      <c r="B1177" s="12" t="s">
        <v>211</v>
      </c>
      <c r="C1177" s="12" t="s">
        <v>732</v>
      </c>
      <c r="D1177" s="12" t="s">
        <v>715</v>
      </c>
      <c r="E1177" s="13">
        <v>4</v>
      </c>
      <c r="F1177" s="13">
        <v>1</v>
      </c>
      <c r="G1177" s="24">
        <f>ROUNDDOWN(F1177,0)</f>
        <v>1</v>
      </c>
      <c r="H1177" s="24">
        <f>IF(G1177&lt;1,1,G1177)</f>
        <v>1</v>
      </c>
    </row>
    <row r="1178" spans="1:8" ht="15" customHeight="1" x14ac:dyDescent="0.25">
      <c r="A1178" s="12" t="s">
        <v>2020</v>
      </c>
      <c r="B1178" s="12" t="s">
        <v>2019</v>
      </c>
      <c r="C1178" s="12" t="s">
        <v>1</v>
      </c>
      <c r="D1178" s="12" t="s">
        <v>728</v>
      </c>
      <c r="E1178" s="13">
        <v>4</v>
      </c>
      <c r="F1178" s="13">
        <v>1</v>
      </c>
      <c r="G1178" s="24">
        <f>ROUNDDOWN(F1178,0)</f>
        <v>1</v>
      </c>
      <c r="H1178" s="24">
        <f>IF(G1178&lt;1,1,G1178)</f>
        <v>1</v>
      </c>
    </row>
    <row r="1179" spans="1:8" ht="15" customHeight="1" x14ac:dyDescent="0.25">
      <c r="A1179" s="12" t="s">
        <v>781</v>
      </c>
      <c r="B1179" s="12" t="s">
        <v>84</v>
      </c>
      <c r="C1179" s="12" t="s">
        <v>1</v>
      </c>
      <c r="D1179" s="12" t="s">
        <v>724</v>
      </c>
      <c r="E1179" s="13">
        <v>4</v>
      </c>
      <c r="F1179" s="13">
        <v>1</v>
      </c>
      <c r="G1179" s="24">
        <f>ROUNDDOWN(F1179,0)</f>
        <v>1</v>
      </c>
      <c r="H1179" s="24">
        <f>IF(G1179&lt;1,1,G1179)</f>
        <v>1</v>
      </c>
    </row>
    <row r="1180" spans="1:8" ht="15" customHeight="1" x14ac:dyDescent="0.25">
      <c r="A1180" s="12" t="s">
        <v>2018</v>
      </c>
      <c r="B1180" s="12" t="s">
        <v>283</v>
      </c>
      <c r="C1180" s="12" t="s">
        <v>735</v>
      </c>
      <c r="D1180" s="12" t="s">
        <v>709</v>
      </c>
      <c r="E1180" s="13">
        <v>4</v>
      </c>
      <c r="F1180" s="13">
        <v>1</v>
      </c>
      <c r="G1180" s="24">
        <f>ROUNDDOWN(F1180,0)</f>
        <v>1</v>
      </c>
      <c r="H1180" s="24">
        <f>IF(G1180&lt;1,1,G1180)</f>
        <v>1</v>
      </c>
    </row>
    <row r="1181" spans="1:8" ht="15" customHeight="1" x14ac:dyDescent="0.25">
      <c r="A1181" s="12" t="s">
        <v>2023</v>
      </c>
      <c r="B1181" s="12" t="s">
        <v>740</v>
      </c>
      <c r="C1181" s="12" t="s">
        <v>731</v>
      </c>
      <c r="D1181" s="12" t="s">
        <v>723</v>
      </c>
      <c r="E1181" s="13">
        <v>4</v>
      </c>
      <c r="F1181" s="13">
        <v>1</v>
      </c>
      <c r="G1181" s="24">
        <f>ROUNDDOWN(F1181,0)</f>
        <v>1</v>
      </c>
      <c r="H1181" s="24">
        <f>IF(G1181&lt;1,1,G1181)</f>
        <v>1</v>
      </c>
    </row>
    <row r="1182" spans="1:8" ht="15" customHeight="1" x14ac:dyDescent="0.25">
      <c r="A1182" s="12" t="s">
        <v>1570</v>
      </c>
      <c r="B1182" s="12" t="s">
        <v>89</v>
      </c>
      <c r="C1182" s="12" t="s">
        <v>735</v>
      </c>
      <c r="D1182" s="12" t="s">
        <v>701</v>
      </c>
      <c r="E1182" s="13">
        <v>7</v>
      </c>
      <c r="F1182" s="13">
        <v>1.75</v>
      </c>
      <c r="G1182" s="24">
        <f>ROUNDDOWN(F1182,0)</f>
        <v>1</v>
      </c>
      <c r="H1182" s="24">
        <f>IF(G1182&lt;1,1,G1182)</f>
        <v>1</v>
      </c>
    </row>
    <row r="1183" spans="1:8" ht="15" customHeight="1" x14ac:dyDescent="0.25">
      <c r="A1183" s="12" t="s">
        <v>399</v>
      </c>
      <c r="B1183" s="12" t="s">
        <v>137</v>
      </c>
      <c r="C1183" s="12" t="s">
        <v>3</v>
      </c>
      <c r="D1183" s="12" t="s">
        <v>736</v>
      </c>
      <c r="E1183" s="13">
        <v>4</v>
      </c>
      <c r="F1183" s="13">
        <v>1</v>
      </c>
      <c r="G1183" s="24">
        <f>ROUNDDOWN(F1183,0)</f>
        <v>1</v>
      </c>
      <c r="H1183" s="24">
        <f>IF(G1183&lt;1,1,G1183)</f>
        <v>1</v>
      </c>
    </row>
    <row r="1184" spans="1:8" ht="15" customHeight="1" x14ac:dyDescent="0.25">
      <c r="A1184" s="12" t="s">
        <v>1244</v>
      </c>
      <c r="B1184" s="12" t="s">
        <v>1262</v>
      </c>
      <c r="C1184" s="12" t="s">
        <v>732</v>
      </c>
      <c r="D1184" s="12" t="s">
        <v>707</v>
      </c>
      <c r="E1184" s="13">
        <v>7</v>
      </c>
      <c r="F1184" s="13">
        <v>1.75</v>
      </c>
      <c r="G1184" s="24">
        <f>ROUNDDOWN(F1184,0)</f>
        <v>1</v>
      </c>
      <c r="H1184" s="24">
        <f>IF(G1184&lt;1,1,G1184)</f>
        <v>1</v>
      </c>
    </row>
    <row r="1185" spans="1:8" ht="15" customHeight="1" x14ac:dyDescent="0.25">
      <c r="A1185" s="12" t="s">
        <v>1555</v>
      </c>
      <c r="B1185" s="12" t="s">
        <v>132</v>
      </c>
      <c r="C1185" s="12" t="s">
        <v>2</v>
      </c>
      <c r="D1185" s="12" t="s">
        <v>720</v>
      </c>
      <c r="E1185" s="13">
        <v>4</v>
      </c>
      <c r="F1185" s="13">
        <v>1</v>
      </c>
      <c r="G1185" s="24">
        <f>ROUNDDOWN(F1185,0)</f>
        <v>1</v>
      </c>
      <c r="H1185" s="24">
        <f>IF(G1185&lt;1,1,G1185)</f>
        <v>1</v>
      </c>
    </row>
    <row r="1186" spans="1:8" ht="15" customHeight="1" x14ac:dyDescent="0.25">
      <c r="A1186" s="12" t="s">
        <v>2014</v>
      </c>
      <c r="B1186" s="12" t="s">
        <v>78</v>
      </c>
      <c r="C1186" s="12" t="s">
        <v>732</v>
      </c>
      <c r="D1186" s="12" t="s">
        <v>711</v>
      </c>
      <c r="E1186" s="13">
        <v>4</v>
      </c>
      <c r="F1186" s="13">
        <v>1</v>
      </c>
      <c r="G1186" s="24">
        <f>ROUNDDOWN(F1186,0)</f>
        <v>1</v>
      </c>
      <c r="H1186" s="24">
        <f>IF(G1186&lt;1,1,G1186)</f>
        <v>1</v>
      </c>
    </row>
    <row r="1187" spans="1:8" ht="15" customHeight="1" x14ac:dyDescent="0.25">
      <c r="A1187" s="12" t="s">
        <v>1171</v>
      </c>
      <c r="B1187" s="12" t="s">
        <v>54</v>
      </c>
      <c r="C1187" s="12" t="s">
        <v>2</v>
      </c>
      <c r="D1187" s="12" t="s">
        <v>719</v>
      </c>
      <c r="E1187" s="13">
        <v>6</v>
      </c>
      <c r="F1187" s="13">
        <v>1.5</v>
      </c>
      <c r="G1187" s="24">
        <f>ROUNDDOWN(F1187,0)</f>
        <v>1</v>
      </c>
      <c r="H1187" s="24">
        <f>IF(G1187&lt;1,1,G1187)</f>
        <v>1</v>
      </c>
    </row>
    <row r="1188" spans="1:8" ht="15" customHeight="1" x14ac:dyDescent="0.25">
      <c r="A1188" s="12" t="s">
        <v>263</v>
      </c>
      <c r="B1188" s="12" t="s">
        <v>745</v>
      </c>
      <c r="C1188" s="12" t="s">
        <v>2</v>
      </c>
      <c r="D1188" s="12" t="s">
        <v>728</v>
      </c>
      <c r="E1188" s="13">
        <v>5</v>
      </c>
      <c r="F1188" s="13">
        <v>1.25</v>
      </c>
      <c r="G1188" s="24">
        <f>ROUNDDOWN(F1188,0)</f>
        <v>1</v>
      </c>
      <c r="H1188" s="24">
        <f>IF(G1188&lt;1,1,G1188)</f>
        <v>1</v>
      </c>
    </row>
    <row r="1189" spans="1:8" ht="15" customHeight="1" x14ac:dyDescent="0.25">
      <c r="A1189" s="12" t="s">
        <v>1065</v>
      </c>
      <c r="B1189" s="12" t="s">
        <v>1540</v>
      </c>
      <c r="C1189" s="12" t="s">
        <v>737</v>
      </c>
      <c r="D1189" s="12" t="s">
        <v>715</v>
      </c>
      <c r="E1189" s="13">
        <v>5</v>
      </c>
      <c r="F1189" s="13">
        <v>1.25</v>
      </c>
      <c r="G1189" s="24">
        <f>ROUNDDOWN(F1189,0)</f>
        <v>1</v>
      </c>
      <c r="H1189" s="24">
        <f>IF(G1189&lt;1,1,G1189)</f>
        <v>1</v>
      </c>
    </row>
    <row r="1190" spans="1:8" ht="15" customHeight="1" x14ac:dyDescent="0.25">
      <c r="A1190" s="12" t="s">
        <v>2013</v>
      </c>
      <c r="B1190" s="12" t="s">
        <v>67</v>
      </c>
      <c r="C1190" s="12" t="s">
        <v>1</v>
      </c>
      <c r="D1190" s="12" t="s">
        <v>728</v>
      </c>
      <c r="E1190" s="13">
        <v>5</v>
      </c>
      <c r="F1190" s="13">
        <v>1.25</v>
      </c>
      <c r="G1190" s="24">
        <f>ROUNDDOWN(F1190,0)</f>
        <v>1</v>
      </c>
      <c r="H1190" s="24">
        <f>IF(G1190&lt;1,1,G1190)</f>
        <v>1</v>
      </c>
    </row>
    <row r="1191" spans="1:8" ht="15" customHeight="1" x14ac:dyDescent="0.25">
      <c r="A1191" s="12" t="s">
        <v>2017</v>
      </c>
      <c r="B1191" s="12" t="s">
        <v>2016</v>
      </c>
      <c r="C1191" s="12" t="s">
        <v>731</v>
      </c>
      <c r="D1191" s="12" t="s">
        <v>710</v>
      </c>
      <c r="E1191" s="13">
        <v>4</v>
      </c>
      <c r="F1191" s="13">
        <v>1</v>
      </c>
      <c r="G1191" s="24">
        <f>ROUNDDOWN(F1191,0)</f>
        <v>1</v>
      </c>
      <c r="H1191" s="24">
        <f>IF(G1191&lt;1,1,G1191)</f>
        <v>1</v>
      </c>
    </row>
    <row r="1192" spans="1:8" ht="15" customHeight="1" x14ac:dyDescent="0.25">
      <c r="A1192" s="12" t="s">
        <v>1562</v>
      </c>
      <c r="B1192" s="12" t="s">
        <v>397</v>
      </c>
      <c r="C1192" s="12" t="s">
        <v>2</v>
      </c>
      <c r="D1192" s="12" t="s">
        <v>728</v>
      </c>
      <c r="E1192" s="13">
        <v>4</v>
      </c>
      <c r="F1192" s="13">
        <v>1</v>
      </c>
      <c r="G1192" s="24">
        <f>ROUNDDOWN(F1192,0)</f>
        <v>1</v>
      </c>
      <c r="H1192" s="24">
        <f>IF(G1192&lt;1,1,G1192)</f>
        <v>1</v>
      </c>
    </row>
    <row r="1193" spans="1:8" ht="15" customHeight="1" x14ac:dyDescent="0.25">
      <c r="A1193" s="12" t="s">
        <v>904</v>
      </c>
      <c r="B1193" s="12" t="s">
        <v>2037</v>
      </c>
      <c r="C1193" s="12" t="s">
        <v>737</v>
      </c>
      <c r="D1193" s="12" t="s">
        <v>846</v>
      </c>
      <c r="E1193" s="13">
        <v>4</v>
      </c>
      <c r="F1193" s="13">
        <v>1</v>
      </c>
      <c r="G1193" s="24">
        <f>ROUNDDOWN(F1193,0)</f>
        <v>1</v>
      </c>
      <c r="H1193" s="24">
        <f>IF(G1193&lt;1,1,G1193)</f>
        <v>1</v>
      </c>
    </row>
    <row r="1194" spans="1:8" ht="15" customHeight="1" x14ac:dyDescent="0.25">
      <c r="A1194" s="12" t="s">
        <v>681</v>
      </c>
      <c r="B1194" s="12" t="s">
        <v>2036</v>
      </c>
      <c r="C1194" s="12" t="s">
        <v>705</v>
      </c>
      <c r="D1194" s="12" t="s">
        <v>706</v>
      </c>
      <c r="E1194" s="13">
        <v>4</v>
      </c>
      <c r="F1194" s="13">
        <v>1</v>
      </c>
      <c r="G1194" s="24">
        <f>ROUNDDOWN(F1194,0)</f>
        <v>1</v>
      </c>
      <c r="H1194" s="24">
        <f>IF(G1194&lt;1,1,G1194)</f>
        <v>1</v>
      </c>
    </row>
    <row r="1195" spans="1:8" ht="15" customHeight="1" x14ac:dyDescent="0.25">
      <c r="A1195" s="12" t="s">
        <v>2034</v>
      </c>
      <c r="B1195" s="12" t="s">
        <v>383</v>
      </c>
      <c r="C1195" s="12" t="s">
        <v>2035</v>
      </c>
      <c r="D1195" s="12" t="s">
        <v>846</v>
      </c>
      <c r="E1195" s="13">
        <v>4</v>
      </c>
      <c r="F1195" s="13">
        <v>1</v>
      </c>
      <c r="G1195" s="24">
        <f>ROUNDDOWN(F1195,0)</f>
        <v>1</v>
      </c>
      <c r="H1195" s="24">
        <f>IF(G1195&lt;1,1,G1195)</f>
        <v>1</v>
      </c>
    </row>
    <row r="1196" spans="1:8" ht="15" customHeight="1" x14ac:dyDescent="0.25">
      <c r="A1196" s="12" t="s">
        <v>2032</v>
      </c>
      <c r="B1196" s="12" t="s">
        <v>198</v>
      </c>
      <c r="C1196" s="12" t="s">
        <v>705</v>
      </c>
      <c r="D1196" s="12" t="s">
        <v>716</v>
      </c>
      <c r="E1196" s="13">
        <v>4</v>
      </c>
      <c r="F1196" s="13">
        <v>1</v>
      </c>
      <c r="G1196" s="24">
        <f>ROUNDDOWN(F1196,0)</f>
        <v>1</v>
      </c>
      <c r="H1196" s="24">
        <f>IF(G1196&lt;1,1,G1196)</f>
        <v>1</v>
      </c>
    </row>
    <row r="1197" spans="1:8" ht="15" customHeight="1" x14ac:dyDescent="0.25">
      <c r="A1197" s="12" t="s">
        <v>2031</v>
      </c>
      <c r="B1197" s="12" t="s">
        <v>3569</v>
      </c>
      <c r="C1197" s="12" t="s">
        <v>732</v>
      </c>
      <c r="D1197" s="12" t="s">
        <v>733</v>
      </c>
      <c r="E1197" s="13">
        <v>4</v>
      </c>
      <c r="F1197" s="13">
        <v>1</v>
      </c>
      <c r="G1197" s="24">
        <f>ROUNDDOWN(F1197,0)</f>
        <v>1</v>
      </c>
      <c r="H1197" s="24">
        <f>IF(G1197&lt;1,1,G1197)</f>
        <v>1</v>
      </c>
    </row>
    <row r="1198" spans="1:8" ht="15" customHeight="1" x14ac:dyDescent="0.25">
      <c r="A1198" s="12" t="s">
        <v>2030</v>
      </c>
      <c r="B1198" s="12" t="s">
        <v>1172</v>
      </c>
      <c r="C1198" s="12" t="s">
        <v>737</v>
      </c>
      <c r="D1198" s="12" t="s">
        <v>703</v>
      </c>
      <c r="E1198" s="13">
        <v>4</v>
      </c>
      <c r="F1198" s="13">
        <v>1</v>
      </c>
      <c r="G1198" s="24">
        <f>ROUNDDOWN(F1198,0)</f>
        <v>1</v>
      </c>
      <c r="H1198" s="24">
        <f>IF(G1198&lt;1,1,G1198)</f>
        <v>1</v>
      </c>
    </row>
    <row r="1199" spans="1:8" ht="15" customHeight="1" x14ac:dyDescent="0.25">
      <c r="A1199" s="12" t="s">
        <v>1110</v>
      </c>
      <c r="B1199" s="12" t="s">
        <v>1111</v>
      </c>
      <c r="C1199" s="12" t="s">
        <v>1</v>
      </c>
      <c r="D1199" s="12" t="s">
        <v>714</v>
      </c>
      <c r="E1199" s="13">
        <v>4</v>
      </c>
      <c r="F1199" s="13">
        <v>1</v>
      </c>
      <c r="G1199" s="24">
        <f>ROUNDDOWN(F1199,0)</f>
        <v>1</v>
      </c>
      <c r="H1199" s="24">
        <f>IF(G1199&lt;1,1,G1199)</f>
        <v>1</v>
      </c>
    </row>
    <row r="1200" spans="1:8" ht="15" customHeight="1" x14ac:dyDescent="0.25">
      <c r="A1200" s="12" t="s">
        <v>416</v>
      </c>
      <c r="B1200" s="12" t="s">
        <v>2028</v>
      </c>
      <c r="C1200" s="12" t="s">
        <v>3</v>
      </c>
      <c r="D1200" s="12" t="s">
        <v>713</v>
      </c>
      <c r="E1200" s="13">
        <v>4</v>
      </c>
      <c r="F1200" s="13">
        <v>1</v>
      </c>
      <c r="G1200" s="24">
        <f>ROUNDDOWN(F1200,0)</f>
        <v>1</v>
      </c>
      <c r="H1200" s="24">
        <f>IF(G1200&lt;1,1,G1200)</f>
        <v>1</v>
      </c>
    </row>
    <row r="1201" spans="1:8" ht="15" customHeight="1" x14ac:dyDescent="0.25">
      <c r="A1201" s="12" t="s">
        <v>2073</v>
      </c>
      <c r="B1201" s="12" t="s">
        <v>173</v>
      </c>
      <c r="C1201" s="12" t="s">
        <v>732</v>
      </c>
      <c r="D1201" s="12" t="s">
        <v>713</v>
      </c>
      <c r="E1201" s="13">
        <v>4</v>
      </c>
      <c r="F1201" s="13">
        <v>1</v>
      </c>
      <c r="G1201" s="24">
        <f>ROUNDDOWN(F1201,0)</f>
        <v>1</v>
      </c>
      <c r="H1201" s="24">
        <f>IF(G1201&lt;1,1,G1201)</f>
        <v>1</v>
      </c>
    </row>
    <row r="1202" spans="1:8" ht="15" customHeight="1" x14ac:dyDescent="0.25">
      <c r="A1202" s="12" t="s">
        <v>2027</v>
      </c>
      <c r="B1202" s="12" t="s">
        <v>302</v>
      </c>
      <c r="C1202" s="12" t="s">
        <v>705</v>
      </c>
      <c r="D1202" s="12" t="s">
        <v>716</v>
      </c>
      <c r="E1202" s="13">
        <v>4</v>
      </c>
      <c r="F1202" s="13">
        <v>1</v>
      </c>
      <c r="G1202" s="24">
        <f>ROUNDDOWN(F1202,0)</f>
        <v>1</v>
      </c>
      <c r="H1202" s="24">
        <f>IF(G1202&lt;1,1,G1202)</f>
        <v>1</v>
      </c>
    </row>
    <row r="1203" spans="1:8" ht="15" customHeight="1" x14ac:dyDescent="0.25">
      <c r="A1203" s="12" t="s">
        <v>57</v>
      </c>
      <c r="B1203" s="12" t="s">
        <v>99</v>
      </c>
      <c r="C1203" s="12" t="s">
        <v>732</v>
      </c>
      <c r="D1203" s="12" t="s">
        <v>710</v>
      </c>
      <c r="E1203" s="13">
        <v>4</v>
      </c>
      <c r="F1203" s="13">
        <v>1</v>
      </c>
      <c r="G1203" s="24">
        <f>ROUNDDOWN(F1203,0)</f>
        <v>1</v>
      </c>
      <c r="H1203" s="24">
        <f>IF(G1203&lt;1,1,G1203)</f>
        <v>1</v>
      </c>
    </row>
    <row r="1204" spans="1:8" ht="15" customHeight="1" x14ac:dyDescent="0.25">
      <c r="A1204" s="12" t="s">
        <v>211</v>
      </c>
      <c r="B1204" s="12" t="s">
        <v>1579</v>
      </c>
      <c r="C1204" s="12" t="s">
        <v>705</v>
      </c>
      <c r="D1204" s="12" t="s">
        <v>701</v>
      </c>
      <c r="E1204" s="13">
        <v>4</v>
      </c>
      <c r="F1204" s="13">
        <v>1</v>
      </c>
      <c r="G1204" s="24">
        <f>ROUNDDOWN(F1204,0)</f>
        <v>1</v>
      </c>
      <c r="H1204" s="24">
        <f>IF(G1204&lt;1,1,G1204)</f>
        <v>1</v>
      </c>
    </row>
    <row r="1205" spans="1:8" ht="15" customHeight="1" x14ac:dyDescent="0.25">
      <c r="A1205" s="12" t="s">
        <v>120</v>
      </c>
      <c r="B1205" s="12" t="s">
        <v>379</v>
      </c>
      <c r="C1205" s="12" t="s">
        <v>737</v>
      </c>
      <c r="D1205" s="12" t="s">
        <v>726</v>
      </c>
      <c r="E1205" s="13">
        <v>4</v>
      </c>
      <c r="F1205" s="13">
        <v>1</v>
      </c>
      <c r="G1205" s="24">
        <f>ROUNDDOWN(F1205,0)</f>
        <v>1</v>
      </c>
      <c r="H1205" s="24">
        <f>IF(G1205&lt;1,1,G1205)</f>
        <v>1</v>
      </c>
    </row>
    <row r="1206" spans="1:8" ht="15" customHeight="1" x14ac:dyDescent="0.25">
      <c r="A1206" s="12" t="s">
        <v>2026</v>
      </c>
      <c r="B1206" s="12" t="s">
        <v>83</v>
      </c>
      <c r="C1206" s="12" t="s">
        <v>731</v>
      </c>
      <c r="D1206" s="12" t="s">
        <v>723</v>
      </c>
      <c r="E1206" s="13">
        <v>4</v>
      </c>
      <c r="F1206" s="13">
        <v>1</v>
      </c>
      <c r="G1206" s="24">
        <f>ROUNDDOWN(F1206,0)</f>
        <v>1</v>
      </c>
      <c r="H1206" s="24">
        <f>IF(G1206&lt;1,1,G1206)</f>
        <v>1</v>
      </c>
    </row>
    <row r="1207" spans="1:8" ht="15" customHeight="1" x14ac:dyDescent="0.25">
      <c r="A1207" s="12" t="s">
        <v>2025</v>
      </c>
      <c r="B1207" s="12" t="s">
        <v>68</v>
      </c>
      <c r="C1207" s="12" t="s">
        <v>737</v>
      </c>
      <c r="D1207" s="12" t="s">
        <v>712</v>
      </c>
      <c r="E1207" s="13">
        <v>4</v>
      </c>
      <c r="F1207" s="13">
        <v>1</v>
      </c>
      <c r="G1207" s="24">
        <f>ROUNDDOWN(F1207,0)</f>
        <v>1</v>
      </c>
      <c r="H1207" s="24">
        <f>IF(G1207&lt;1,1,G1207)</f>
        <v>1</v>
      </c>
    </row>
    <row r="1208" spans="1:8" ht="15" customHeight="1" x14ac:dyDescent="0.25">
      <c r="A1208" s="12" t="s">
        <v>1898</v>
      </c>
      <c r="B1208" s="12" t="s">
        <v>147</v>
      </c>
      <c r="C1208" s="12" t="s">
        <v>705</v>
      </c>
      <c r="D1208" s="12" t="s">
        <v>721</v>
      </c>
      <c r="E1208" s="13">
        <v>4</v>
      </c>
      <c r="F1208" s="13">
        <v>1</v>
      </c>
      <c r="G1208" s="24">
        <f>ROUNDDOWN(F1208,0)</f>
        <v>1</v>
      </c>
      <c r="H1208" s="24">
        <f>IF(G1208&lt;1,1,G1208)</f>
        <v>1</v>
      </c>
    </row>
    <row r="1209" spans="1:8" ht="15" customHeight="1" x14ac:dyDescent="0.25">
      <c r="A1209" s="12" t="s">
        <v>2024</v>
      </c>
      <c r="B1209" s="12" t="s">
        <v>283</v>
      </c>
      <c r="C1209" s="12" t="s">
        <v>1</v>
      </c>
      <c r="D1209" s="12" t="s">
        <v>715</v>
      </c>
      <c r="E1209" s="13">
        <v>4</v>
      </c>
      <c r="F1209" s="13">
        <v>1</v>
      </c>
      <c r="G1209" s="24">
        <f>ROUNDDOWN(F1209,0)</f>
        <v>1</v>
      </c>
      <c r="H1209" s="24">
        <f>IF(G1209&lt;1,1,G1209)</f>
        <v>1</v>
      </c>
    </row>
    <row r="1210" spans="1:8" ht="15" customHeight="1" x14ac:dyDescent="0.25">
      <c r="A1210" s="12" t="s">
        <v>2029</v>
      </c>
      <c r="B1210" s="12" t="s">
        <v>319</v>
      </c>
      <c r="C1210" s="12" t="s">
        <v>3</v>
      </c>
      <c r="D1210" s="12" t="s">
        <v>713</v>
      </c>
      <c r="E1210" s="13">
        <v>4</v>
      </c>
      <c r="F1210" s="13">
        <v>1</v>
      </c>
      <c r="G1210" s="24">
        <f>ROUNDDOWN(F1210,0)</f>
        <v>1</v>
      </c>
      <c r="H1210" s="24">
        <f>IF(G1210&lt;1,1,G1210)</f>
        <v>1</v>
      </c>
    </row>
    <row r="1211" spans="1:8" ht="15" customHeight="1" x14ac:dyDescent="0.25">
      <c r="A1211" s="12" t="s">
        <v>637</v>
      </c>
      <c r="B1211" s="12" t="s">
        <v>168</v>
      </c>
      <c r="C1211" s="12" t="s">
        <v>737</v>
      </c>
      <c r="D1211" s="12" t="s">
        <v>736</v>
      </c>
      <c r="E1211" s="13">
        <v>4</v>
      </c>
      <c r="F1211" s="13">
        <v>1</v>
      </c>
      <c r="G1211" s="24">
        <f>ROUNDDOWN(F1211,0)</f>
        <v>1</v>
      </c>
      <c r="H1211" s="24">
        <f>IF(G1211&lt;1,1,G1211)</f>
        <v>1</v>
      </c>
    </row>
    <row r="1212" spans="1:8" ht="15" customHeight="1" x14ac:dyDescent="0.25">
      <c r="A1212" s="12" t="s">
        <v>48</v>
      </c>
      <c r="B1212" s="12" t="s">
        <v>49</v>
      </c>
      <c r="C1212" s="12" t="s">
        <v>737</v>
      </c>
      <c r="D1212" s="12" t="s">
        <v>714</v>
      </c>
      <c r="E1212" s="13">
        <v>4</v>
      </c>
      <c r="F1212" s="13">
        <v>1</v>
      </c>
      <c r="G1212" s="24">
        <f>ROUNDDOWN(F1212,0)</f>
        <v>1</v>
      </c>
      <c r="H1212" s="24">
        <f>IF(G1212&lt;1,1,G1212)</f>
        <v>1</v>
      </c>
    </row>
    <row r="1213" spans="1:8" ht="15" customHeight="1" x14ac:dyDescent="0.25">
      <c r="A1213" s="12" t="s">
        <v>70</v>
      </c>
      <c r="B1213" s="12" t="s">
        <v>302</v>
      </c>
      <c r="C1213" s="12" t="s">
        <v>2</v>
      </c>
      <c r="D1213" s="12" t="s">
        <v>710</v>
      </c>
      <c r="E1213" s="13">
        <v>4</v>
      </c>
      <c r="F1213" s="13">
        <v>1</v>
      </c>
      <c r="G1213" s="24">
        <f>ROUNDDOWN(F1213,0)</f>
        <v>1</v>
      </c>
      <c r="H1213" s="24">
        <f>IF(G1213&lt;1,1,G1213)</f>
        <v>1</v>
      </c>
    </row>
    <row r="1214" spans="1:8" ht="15" customHeight="1" x14ac:dyDescent="0.25">
      <c r="A1214" s="12" t="s">
        <v>2119</v>
      </c>
      <c r="B1214" s="12" t="s">
        <v>461</v>
      </c>
      <c r="C1214" s="12" t="s">
        <v>737</v>
      </c>
      <c r="D1214" s="12" t="s">
        <v>712</v>
      </c>
      <c r="E1214" s="13">
        <v>4</v>
      </c>
      <c r="F1214" s="13">
        <v>1</v>
      </c>
      <c r="G1214" s="24">
        <f>ROUNDDOWN(F1214,0)</f>
        <v>1</v>
      </c>
      <c r="H1214" s="24">
        <f>IF(G1214&lt;1,1,G1214)</f>
        <v>1</v>
      </c>
    </row>
    <row r="1215" spans="1:8" ht="15" customHeight="1" x14ac:dyDescent="0.25">
      <c r="A1215" s="12" t="s">
        <v>2118</v>
      </c>
      <c r="B1215" s="12" t="s">
        <v>52</v>
      </c>
      <c r="C1215" s="12" t="s">
        <v>732</v>
      </c>
      <c r="D1215" s="12" t="s">
        <v>710</v>
      </c>
      <c r="E1215" s="13">
        <v>4</v>
      </c>
      <c r="F1215" s="13">
        <v>1</v>
      </c>
      <c r="G1215" s="24">
        <f>ROUNDDOWN(F1215,0)</f>
        <v>1</v>
      </c>
      <c r="H1215" s="24">
        <f>IF(G1215&lt;1,1,G1215)</f>
        <v>1</v>
      </c>
    </row>
    <row r="1216" spans="1:8" ht="15" customHeight="1" x14ac:dyDescent="0.25">
      <c r="A1216" s="12" t="s">
        <v>601</v>
      </c>
      <c r="B1216" s="12" t="s">
        <v>45</v>
      </c>
      <c r="C1216" s="12" t="s">
        <v>737</v>
      </c>
      <c r="D1216" s="12" t="s">
        <v>717</v>
      </c>
      <c r="E1216" s="13">
        <v>4</v>
      </c>
      <c r="F1216" s="13">
        <v>1</v>
      </c>
      <c r="G1216" s="24">
        <f>ROUNDDOWN(F1216,0)</f>
        <v>1</v>
      </c>
      <c r="H1216" s="24">
        <f>IF(G1216&lt;1,1,G1216)</f>
        <v>1</v>
      </c>
    </row>
    <row r="1217" spans="1:8" ht="15" customHeight="1" x14ac:dyDescent="0.25">
      <c r="A1217" s="12" t="s">
        <v>2117</v>
      </c>
      <c r="B1217" s="12" t="s">
        <v>2116</v>
      </c>
      <c r="C1217" s="12" t="s">
        <v>2035</v>
      </c>
      <c r="D1217" s="12" t="s">
        <v>726</v>
      </c>
      <c r="E1217" s="13">
        <v>4</v>
      </c>
      <c r="F1217" s="13">
        <v>1</v>
      </c>
      <c r="G1217" s="24">
        <f>ROUNDDOWN(F1217,0)</f>
        <v>1</v>
      </c>
      <c r="H1217" s="24">
        <f>IF(G1217&lt;1,1,G1217)</f>
        <v>1</v>
      </c>
    </row>
    <row r="1218" spans="1:8" ht="15" customHeight="1" x14ac:dyDescent="0.25">
      <c r="A1218" s="12" t="s">
        <v>792</v>
      </c>
      <c r="B1218" s="12" t="s">
        <v>2115</v>
      </c>
      <c r="C1218" s="12" t="s">
        <v>2</v>
      </c>
      <c r="D1218" s="12" t="s">
        <v>703</v>
      </c>
      <c r="E1218" s="13">
        <v>4</v>
      </c>
      <c r="F1218" s="13">
        <v>1</v>
      </c>
      <c r="G1218" s="24">
        <f>ROUNDDOWN(F1218,0)</f>
        <v>1</v>
      </c>
      <c r="H1218" s="24">
        <f>IF(G1218&lt;1,1,G1218)</f>
        <v>1</v>
      </c>
    </row>
    <row r="1219" spans="1:8" ht="15" customHeight="1" x14ac:dyDescent="0.25">
      <c r="A1219" s="12" t="s">
        <v>2122</v>
      </c>
      <c r="B1219" s="12" t="s">
        <v>2121</v>
      </c>
      <c r="C1219" s="12" t="s">
        <v>2</v>
      </c>
      <c r="D1219" s="12" t="s">
        <v>701</v>
      </c>
      <c r="E1219" s="13">
        <v>4</v>
      </c>
      <c r="F1219" s="13">
        <v>1</v>
      </c>
      <c r="G1219" s="24">
        <f>ROUNDDOWN(F1219,0)</f>
        <v>1</v>
      </c>
      <c r="H1219" s="24">
        <f>IF(G1219&lt;1,1,G1219)</f>
        <v>1</v>
      </c>
    </row>
    <row r="1220" spans="1:8" ht="15" customHeight="1" x14ac:dyDescent="0.25">
      <c r="A1220" s="12" t="s">
        <v>2113</v>
      </c>
      <c r="B1220" s="12" t="s">
        <v>664</v>
      </c>
      <c r="C1220" s="12" t="s">
        <v>737</v>
      </c>
      <c r="D1220" s="12" t="s">
        <v>717</v>
      </c>
      <c r="E1220" s="13">
        <v>4</v>
      </c>
      <c r="F1220" s="13">
        <v>1</v>
      </c>
      <c r="G1220" s="24">
        <f>ROUNDDOWN(F1220,0)</f>
        <v>1</v>
      </c>
      <c r="H1220" s="24">
        <f>IF(G1220&lt;1,1,G1220)</f>
        <v>1</v>
      </c>
    </row>
    <row r="1221" spans="1:8" ht="15" customHeight="1" x14ac:dyDescent="0.25">
      <c r="A1221" s="12" t="s">
        <v>401</v>
      </c>
      <c r="B1221" s="12" t="s">
        <v>4636</v>
      </c>
      <c r="C1221" s="12" t="s">
        <v>705</v>
      </c>
      <c r="D1221" s="12" t="s">
        <v>733</v>
      </c>
      <c r="E1221" s="13">
        <v>4</v>
      </c>
      <c r="F1221" s="13">
        <v>1</v>
      </c>
      <c r="G1221" s="24">
        <f>ROUNDDOWN(F1221,0)</f>
        <v>1</v>
      </c>
      <c r="H1221" s="24">
        <f>IF(G1221&lt;1,1,G1221)</f>
        <v>1</v>
      </c>
    </row>
    <row r="1222" spans="1:8" ht="15" customHeight="1" x14ac:dyDescent="0.25">
      <c r="A1222" s="12" t="s">
        <v>2112</v>
      </c>
      <c r="B1222" s="12" t="s">
        <v>136</v>
      </c>
      <c r="C1222" s="12" t="s">
        <v>737</v>
      </c>
      <c r="D1222" s="12" t="s">
        <v>712</v>
      </c>
      <c r="E1222" s="13">
        <v>4</v>
      </c>
      <c r="F1222" s="13">
        <v>1</v>
      </c>
      <c r="G1222" s="24">
        <f>ROUNDDOWN(F1222,0)</f>
        <v>1</v>
      </c>
      <c r="H1222" s="24">
        <f>IF(G1222&lt;1,1,G1222)</f>
        <v>1</v>
      </c>
    </row>
    <row r="1223" spans="1:8" ht="15" customHeight="1" x14ac:dyDescent="0.25">
      <c r="A1223" s="12" t="s">
        <v>150</v>
      </c>
      <c r="B1223" s="12" t="s">
        <v>2111</v>
      </c>
      <c r="C1223" s="12" t="s">
        <v>737</v>
      </c>
      <c r="D1223" s="12" t="s">
        <v>717</v>
      </c>
      <c r="E1223" s="13">
        <v>4</v>
      </c>
      <c r="F1223" s="13">
        <v>1</v>
      </c>
      <c r="G1223" s="24">
        <f>ROUNDDOWN(F1223,0)</f>
        <v>1</v>
      </c>
      <c r="H1223" s="24">
        <f>IF(G1223&lt;1,1,G1223)</f>
        <v>1</v>
      </c>
    </row>
    <row r="1224" spans="1:8" ht="15" customHeight="1" x14ac:dyDescent="0.25">
      <c r="A1224" s="12" t="s">
        <v>2110</v>
      </c>
      <c r="B1224" s="12" t="s">
        <v>1815</v>
      </c>
      <c r="C1224" s="12" t="s">
        <v>705</v>
      </c>
      <c r="D1224" s="12" t="s">
        <v>726</v>
      </c>
      <c r="E1224" s="13">
        <v>4</v>
      </c>
      <c r="F1224" s="13">
        <v>1</v>
      </c>
      <c r="G1224" s="24">
        <f>ROUNDDOWN(F1224,0)</f>
        <v>1</v>
      </c>
      <c r="H1224" s="24">
        <f>IF(G1224&lt;1,1,G1224)</f>
        <v>1</v>
      </c>
    </row>
    <row r="1225" spans="1:8" ht="15" customHeight="1" x14ac:dyDescent="0.25">
      <c r="A1225" s="12" t="s">
        <v>333</v>
      </c>
      <c r="B1225" s="12" t="s">
        <v>54</v>
      </c>
      <c r="C1225" s="12" t="s">
        <v>705</v>
      </c>
      <c r="D1225" s="12" t="s">
        <v>707</v>
      </c>
      <c r="E1225" s="13">
        <v>4</v>
      </c>
      <c r="F1225" s="13">
        <v>1</v>
      </c>
      <c r="G1225" s="24">
        <f>ROUNDDOWN(F1225,0)</f>
        <v>1</v>
      </c>
      <c r="H1225" s="24">
        <f>IF(G1225&lt;1,1,G1225)</f>
        <v>1</v>
      </c>
    </row>
    <row r="1226" spans="1:8" ht="15" customHeight="1" x14ac:dyDescent="0.25">
      <c r="A1226" s="12" t="s">
        <v>2109</v>
      </c>
      <c r="B1226" s="12" t="s">
        <v>2083</v>
      </c>
      <c r="C1226" s="12" t="s">
        <v>731</v>
      </c>
      <c r="D1226" s="12" t="s">
        <v>699</v>
      </c>
      <c r="E1226" s="13">
        <v>4</v>
      </c>
      <c r="F1226" s="13">
        <v>1</v>
      </c>
      <c r="G1226" s="24">
        <f>ROUNDDOWN(F1226,0)</f>
        <v>1</v>
      </c>
      <c r="H1226" s="24">
        <f>IF(G1226&lt;1,1,G1226)</f>
        <v>1</v>
      </c>
    </row>
    <row r="1227" spans="1:8" ht="15" customHeight="1" x14ac:dyDescent="0.25">
      <c r="A1227" s="12" t="s">
        <v>2108</v>
      </c>
      <c r="B1227" s="12" t="s">
        <v>291</v>
      </c>
      <c r="C1227" s="12" t="s">
        <v>732</v>
      </c>
      <c r="D1227" s="12" t="s">
        <v>707</v>
      </c>
      <c r="E1227" s="13">
        <v>4</v>
      </c>
      <c r="F1227" s="13">
        <v>1</v>
      </c>
      <c r="G1227" s="24">
        <f>ROUNDDOWN(F1227,0)</f>
        <v>1</v>
      </c>
      <c r="H1227" s="24">
        <f>IF(G1227&lt;1,1,G1227)</f>
        <v>1</v>
      </c>
    </row>
    <row r="1228" spans="1:8" ht="15" customHeight="1" x14ac:dyDescent="0.25">
      <c r="A1228" s="12" t="s">
        <v>2071</v>
      </c>
      <c r="B1228" s="12" t="s">
        <v>2070</v>
      </c>
      <c r="C1228" s="12" t="s">
        <v>705</v>
      </c>
      <c r="D1228" s="12" t="s">
        <v>723</v>
      </c>
      <c r="E1228" s="13">
        <v>4</v>
      </c>
      <c r="F1228" s="13">
        <v>1</v>
      </c>
      <c r="G1228" s="24">
        <f>ROUNDDOWN(F1228,0)</f>
        <v>1</v>
      </c>
      <c r="H1228" s="24">
        <f>IF(G1228&lt;1,1,G1228)</f>
        <v>1</v>
      </c>
    </row>
    <row r="1229" spans="1:8" ht="15" customHeight="1" x14ac:dyDescent="0.25">
      <c r="A1229" s="12" t="s">
        <v>392</v>
      </c>
      <c r="B1229" s="12" t="s">
        <v>2114</v>
      </c>
      <c r="C1229" s="12" t="s">
        <v>737</v>
      </c>
      <c r="D1229" s="12" t="s">
        <v>727</v>
      </c>
      <c r="E1229" s="13">
        <v>4</v>
      </c>
      <c r="F1229" s="13">
        <v>1</v>
      </c>
      <c r="G1229" s="24">
        <f>ROUNDDOWN(F1229,0)</f>
        <v>1</v>
      </c>
      <c r="H1229" s="24">
        <f>IF(G1229&lt;1,1,G1229)</f>
        <v>1</v>
      </c>
    </row>
    <row r="1230" spans="1:8" ht="15" customHeight="1" x14ac:dyDescent="0.25">
      <c r="A1230" s="12" t="s">
        <v>371</v>
      </c>
      <c r="B1230" s="12" t="s">
        <v>2133</v>
      </c>
      <c r="C1230" s="12" t="s">
        <v>737</v>
      </c>
      <c r="D1230" s="12" t="s">
        <v>703</v>
      </c>
      <c r="E1230" s="13">
        <v>4</v>
      </c>
      <c r="F1230" s="13">
        <v>1</v>
      </c>
      <c r="G1230" s="24">
        <f>ROUNDDOWN(F1230,0)</f>
        <v>1</v>
      </c>
      <c r="H1230" s="24">
        <f>IF(G1230&lt;1,1,G1230)</f>
        <v>1</v>
      </c>
    </row>
    <row r="1231" spans="1:8" ht="15" customHeight="1" x14ac:dyDescent="0.25">
      <c r="A1231" s="12" t="s">
        <v>2228</v>
      </c>
      <c r="B1231" s="12" t="s">
        <v>745</v>
      </c>
      <c r="C1231" s="12" t="s">
        <v>705</v>
      </c>
      <c r="D1231" s="12" t="s">
        <v>717</v>
      </c>
      <c r="E1231" s="13">
        <v>4</v>
      </c>
      <c r="F1231" s="13">
        <v>1</v>
      </c>
      <c r="G1231" s="24">
        <f>ROUNDDOWN(F1231,0)</f>
        <v>1</v>
      </c>
      <c r="H1231" s="24">
        <f>IF(G1231&lt;1,1,G1231)</f>
        <v>1</v>
      </c>
    </row>
    <row r="1232" spans="1:8" ht="15" customHeight="1" x14ac:dyDescent="0.25">
      <c r="A1232" s="12" t="s">
        <v>2138</v>
      </c>
      <c r="B1232" s="12" t="s">
        <v>2137</v>
      </c>
      <c r="C1232" s="12" t="s">
        <v>737</v>
      </c>
      <c r="D1232" s="12" t="s">
        <v>701</v>
      </c>
      <c r="E1232" s="13">
        <v>4</v>
      </c>
      <c r="F1232" s="13">
        <v>1</v>
      </c>
      <c r="G1232" s="24">
        <f>ROUNDDOWN(F1232,0)</f>
        <v>1</v>
      </c>
      <c r="H1232" s="24">
        <f>IF(G1232&lt;1,1,G1232)</f>
        <v>1</v>
      </c>
    </row>
    <row r="1233" spans="1:8" ht="15" customHeight="1" x14ac:dyDescent="0.25">
      <c r="A1233" s="12" t="s">
        <v>2136</v>
      </c>
      <c r="B1233" s="12" t="s">
        <v>61</v>
      </c>
      <c r="C1233" s="12" t="s">
        <v>735</v>
      </c>
      <c r="D1233" s="12" t="s">
        <v>701</v>
      </c>
      <c r="E1233" s="13">
        <v>4</v>
      </c>
      <c r="F1233" s="13">
        <v>1</v>
      </c>
      <c r="G1233" s="24">
        <f>ROUNDDOWN(F1233,0)</f>
        <v>1</v>
      </c>
      <c r="H1233" s="24">
        <f>IF(G1233&lt;1,1,G1233)</f>
        <v>1</v>
      </c>
    </row>
    <row r="1234" spans="1:8" ht="15" customHeight="1" x14ac:dyDescent="0.25">
      <c r="A1234" s="12" t="s">
        <v>1581</v>
      </c>
      <c r="B1234" s="12" t="s">
        <v>121</v>
      </c>
      <c r="C1234" s="12" t="s">
        <v>735</v>
      </c>
      <c r="D1234" s="12" t="s">
        <v>708</v>
      </c>
      <c r="E1234" s="13">
        <v>4</v>
      </c>
      <c r="F1234" s="13">
        <v>1</v>
      </c>
      <c r="G1234" s="24">
        <f>ROUNDDOWN(F1234,0)</f>
        <v>1</v>
      </c>
      <c r="H1234" s="24">
        <f>IF(G1234&lt;1,1,G1234)</f>
        <v>1</v>
      </c>
    </row>
    <row r="1235" spans="1:8" ht="15" customHeight="1" x14ac:dyDescent="0.25">
      <c r="A1235" s="12" t="s">
        <v>2135</v>
      </c>
      <c r="B1235" s="12" t="s">
        <v>52</v>
      </c>
      <c r="C1235" s="12" t="s">
        <v>2</v>
      </c>
      <c r="D1235" s="12" t="s">
        <v>713</v>
      </c>
      <c r="E1235" s="13">
        <v>4</v>
      </c>
      <c r="F1235" s="13">
        <v>1</v>
      </c>
      <c r="G1235" s="24">
        <f>ROUNDDOWN(F1235,0)</f>
        <v>1</v>
      </c>
      <c r="H1235" s="24">
        <f>IF(G1235&lt;1,1,G1235)</f>
        <v>1</v>
      </c>
    </row>
    <row r="1236" spans="1:8" ht="15" customHeight="1" x14ac:dyDescent="0.25">
      <c r="A1236" s="12" t="s">
        <v>2134</v>
      </c>
      <c r="B1236" s="12" t="s">
        <v>52</v>
      </c>
      <c r="C1236" s="12" t="s">
        <v>731</v>
      </c>
      <c r="D1236" s="12" t="s">
        <v>726</v>
      </c>
      <c r="E1236" s="13">
        <v>4</v>
      </c>
      <c r="F1236" s="13">
        <v>1</v>
      </c>
      <c r="G1236" s="24">
        <f>ROUNDDOWN(F1236,0)</f>
        <v>1</v>
      </c>
      <c r="H1236" s="24">
        <f>IF(G1236&lt;1,1,G1236)</f>
        <v>1</v>
      </c>
    </row>
    <row r="1237" spans="1:8" ht="15" customHeight="1" x14ac:dyDescent="0.25">
      <c r="A1237" s="12" t="s">
        <v>1988</v>
      </c>
      <c r="B1237" s="12" t="s">
        <v>83</v>
      </c>
      <c r="C1237" s="12" t="s">
        <v>1</v>
      </c>
      <c r="D1237" s="12" t="s">
        <v>702</v>
      </c>
      <c r="E1237" s="13">
        <v>4</v>
      </c>
      <c r="F1237" s="13">
        <v>1</v>
      </c>
      <c r="G1237" s="24">
        <f>ROUNDDOWN(F1237,0)</f>
        <v>1</v>
      </c>
      <c r="H1237" s="24">
        <f>IF(G1237&lt;1,1,G1237)</f>
        <v>1</v>
      </c>
    </row>
    <row r="1238" spans="1:8" ht="15" customHeight="1" x14ac:dyDescent="0.25">
      <c r="A1238" s="12" t="s">
        <v>320</v>
      </c>
      <c r="B1238" s="12" t="s">
        <v>2120</v>
      </c>
      <c r="C1238" s="12" t="s">
        <v>732</v>
      </c>
      <c r="D1238" s="12" t="s">
        <v>726</v>
      </c>
      <c r="E1238" s="13">
        <v>4</v>
      </c>
      <c r="F1238" s="13">
        <v>1</v>
      </c>
      <c r="G1238" s="24">
        <f>ROUNDDOWN(F1238,0)</f>
        <v>1</v>
      </c>
      <c r="H1238" s="24">
        <f>IF(G1238&lt;1,1,G1238)</f>
        <v>1</v>
      </c>
    </row>
    <row r="1239" spans="1:8" ht="15" customHeight="1" x14ac:dyDescent="0.25">
      <c r="A1239" s="12" t="s">
        <v>165</v>
      </c>
      <c r="B1239" s="12" t="s">
        <v>1054</v>
      </c>
      <c r="C1239" s="12" t="s">
        <v>735</v>
      </c>
      <c r="D1239" s="12" t="s">
        <v>714</v>
      </c>
      <c r="E1239" s="13">
        <v>4</v>
      </c>
      <c r="F1239" s="13">
        <v>1</v>
      </c>
      <c r="G1239" s="24">
        <f>ROUNDDOWN(F1239,0)</f>
        <v>1</v>
      </c>
      <c r="H1239" s="24">
        <f>IF(G1239&lt;1,1,G1239)</f>
        <v>1</v>
      </c>
    </row>
    <row r="1240" spans="1:8" ht="15" customHeight="1" x14ac:dyDescent="0.25">
      <c r="A1240" s="12" t="s">
        <v>2105</v>
      </c>
      <c r="B1240" s="12" t="s">
        <v>747</v>
      </c>
      <c r="C1240" s="12" t="s">
        <v>737</v>
      </c>
      <c r="D1240" s="12" t="s">
        <v>699</v>
      </c>
      <c r="E1240" s="13">
        <v>4</v>
      </c>
      <c r="F1240" s="13">
        <v>1</v>
      </c>
      <c r="G1240" s="24">
        <f>ROUNDDOWN(F1240,0)</f>
        <v>1</v>
      </c>
      <c r="H1240" s="24">
        <f>IF(G1240&lt;1,1,G1240)</f>
        <v>1</v>
      </c>
    </row>
    <row r="1241" spans="1:8" ht="15" customHeight="1" x14ac:dyDescent="0.25">
      <c r="A1241" s="12" t="s">
        <v>601</v>
      </c>
      <c r="B1241" s="12" t="s">
        <v>127</v>
      </c>
      <c r="C1241" s="12" t="s">
        <v>705</v>
      </c>
      <c r="D1241" s="12" t="s">
        <v>726</v>
      </c>
      <c r="E1241" s="13">
        <v>5</v>
      </c>
      <c r="F1241" s="13">
        <v>1.25</v>
      </c>
      <c r="G1241" s="24">
        <f>ROUNDDOWN(F1241,0)</f>
        <v>1</v>
      </c>
      <c r="H1241" s="24">
        <f>IF(G1241&lt;1,1,G1241)</f>
        <v>1</v>
      </c>
    </row>
    <row r="1242" spans="1:8" ht="15" customHeight="1" x14ac:dyDescent="0.25">
      <c r="A1242" s="12" t="s">
        <v>2132</v>
      </c>
      <c r="B1242" s="12" t="s">
        <v>2131</v>
      </c>
      <c r="C1242" s="12" t="s">
        <v>2</v>
      </c>
      <c r="D1242" s="12" t="s">
        <v>699</v>
      </c>
      <c r="E1242" s="13">
        <v>4</v>
      </c>
      <c r="F1242" s="13">
        <v>1</v>
      </c>
      <c r="G1242" s="24">
        <f>ROUNDDOWN(F1242,0)</f>
        <v>1</v>
      </c>
      <c r="H1242" s="24">
        <f>IF(G1242&lt;1,1,G1242)</f>
        <v>1</v>
      </c>
    </row>
    <row r="1243" spans="1:8" ht="15" customHeight="1" x14ac:dyDescent="0.25">
      <c r="A1243" s="12" t="s">
        <v>2130</v>
      </c>
      <c r="B1243" s="12" t="s">
        <v>2129</v>
      </c>
      <c r="C1243" s="12" t="s">
        <v>737</v>
      </c>
      <c r="D1243" s="12" t="s">
        <v>714</v>
      </c>
      <c r="E1243" s="13">
        <v>4</v>
      </c>
      <c r="F1243" s="13">
        <v>1</v>
      </c>
      <c r="G1243" s="24">
        <f>ROUNDDOWN(F1243,0)</f>
        <v>1</v>
      </c>
      <c r="H1243" s="24">
        <f>IF(G1243&lt;1,1,G1243)</f>
        <v>1</v>
      </c>
    </row>
    <row r="1244" spans="1:8" ht="15" customHeight="1" x14ac:dyDescent="0.25">
      <c r="A1244" s="12" t="s">
        <v>2128</v>
      </c>
      <c r="B1244" s="12" t="s">
        <v>222</v>
      </c>
      <c r="C1244" s="12" t="s">
        <v>2</v>
      </c>
      <c r="D1244" s="12" t="s">
        <v>711</v>
      </c>
      <c r="E1244" s="13">
        <v>4</v>
      </c>
      <c r="F1244" s="13">
        <v>1</v>
      </c>
      <c r="G1244" s="24">
        <f>ROUNDDOWN(F1244,0)</f>
        <v>1</v>
      </c>
      <c r="H1244" s="24">
        <f>IF(G1244&lt;1,1,G1244)</f>
        <v>1</v>
      </c>
    </row>
    <row r="1245" spans="1:8" ht="15" customHeight="1" x14ac:dyDescent="0.25">
      <c r="A1245" s="12" t="s">
        <v>2127</v>
      </c>
      <c r="B1245" s="12" t="s">
        <v>2126</v>
      </c>
      <c r="C1245" s="12" t="s">
        <v>731</v>
      </c>
      <c r="D1245" s="12" t="s">
        <v>717</v>
      </c>
      <c r="E1245" s="13">
        <v>4</v>
      </c>
      <c r="F1245" s="13">
        <v>1</v>
      </c>
      <c r="G1245" s="24">
        <f>ROUNDDOWN(F1245,0)</f>
        <v>1</v>
      </c>
      <c r="H1245" s="24">
        <f>IF(G1245&lt;1,1,G1245)</f>
        <v>1</v>
      </c>
    </row>
    <row r="1246" spans="1:8" ht="15" customHeight="1" x14ac:dyDescent="0.25">
      <c r="A1246" s="12" t="s">
        <v>2125</v>
      </c>
      <c r="B1246" s="12" t="s">
        <v>2025</v>
      </c>
      <c r="C1246" s="12" t="s">
        <v>737</v>
      </c>
      <c r="D1246" s="12" t="s">
        <v>699</v>
      </c>
      <c r="E1246" s="13">
        <v>4</v>
      </c>
      <c r="F1246" s="13">
        <v>1</v>
      </c>
      <c r="G1246" s="24">
        <f>ROUNDDOWN(F1246,0)</f>
        <v>1</v>
      </c>
      <c r="H1246" s="24">
        <f>IF(G1246&lt;1,1,G1246)</f>
        <v>1</v>
      </c>
    </row>
    <row r="1247" spans="1:8" ht="15" customHeight="1" x14ac:dyDescent="0.25">
      <c r="A1247" s="12" t="s">
        <v>2124</v>
      </c>
      <c r="B1247" s="12" t="s">
        <v>2123</v>
      </c>
      <c r="C1247" s="12" t="s">
        <v>737</v>
      </c>
      <c r="D1247" s="12" t="s">
        <v>713</v>
      </c>
      <c r="E1247" s="13">
        <v>4</v>
      </c>
      <c r="F1247" s="13">
        <v>1</v>
      </c>
      <c r="G1247" s="24">
        <f>ROUNDDOWN(F1247,0)</f>
        <v>1</v>
      </c>
      <c r="H1247" s="24">
        <f>IF(G1247&lt;1,1,G1247)</f>
        <v>1</v>
      </c>
    </row>
    <row r="1248" spans="1:8" ht="15" customHeight="1" x14ac:dyDescent="0.25">
      <c r="A1248" s="12" t="s">
        <v>276</v>
      </c>
      <c r="B1248" s="12" t="s">
        <v>173</v>
      </c>
      <c r="C1248" s="12" t="s">
        <v>1</v>
      </c>
      <c r="D1248" s="12" t="s">
        <v>733</v>
      </c>
      <c r="E1248" s="13">
        <v>4</v>
      </c>
      <c r="F1248" s="13">
        <v>1</v>
      </c>
      <c r="G1248" s="24">
        <f>ROUNDDOWN(F1248,0)</f>
        <v>1</v>
      </c>
      <c r="H1248" s="24">
        <f>IF(G1248&lt;1,1,G1248)</f>
        <v>1</v>
      </c>
    </row>
    <row r="1249" spans="1:8" ht="15" customHeight="1" x14ac:dyDescent="0.25">
      <c r="A1249" s="12" t="s">
        <v>1802</v>
      </c>
      <c r="B1249" s="12" t="s">
        <v>221</v>
      </c>
      <c r="C1249" s="12" t="s">
        <v>737</v>
      </c>
      <c r="D1249" s="12" t="s">
        <v>720</v>
      </c>
      <c r="E1249" s="13">
        <v>7</v>
      </c>
      <c r="F1249" s="13">
        <v>1.75</v>
      </c>
      <c r="G1249" s="24">
        <f>ROUNDDOWN(F1249,0)</f>
        <v>1</v>
      </c>
      <c r="H1249" s="24">
        <f>IF(G1249&lt;1,1,G1249)</f>
        <v>1</v>
      </c>
    </row>
    <row r="1250" spans="1:8" ht="15" customHeight="1" x14ac:dyDescent="0.25">
      <c r="A1250" s="12" t="s">
        <v>2081</v>
      </c>
      <c r="B1250" s="12" t="s">
        <v>2080</v>
      </c>
      <c r="C1250" s="12" t="s">
        <v>3</v>
      </c>
      <c r="D1250" s="12" t="s">
        <v>703</v>
      </c>
      <c r="E1250" s="13">
        <v>4</v>
      </c>
      <c r="F1250" s="13">
        <v>1</v>
      </c>
      <c r="G1250" s="24">
        <f>ROUNDDOWN(F1250,0)</f>
        <v>1</v>
      </c>
      <c r="H1250" s="24">
        <f>IF(G1250&lt;1,1,G1250)</f>
        <v>1</v>
      </c>
    </row>
    <row r="1251" spans="1:8" ht="15" customHeight="1" x14ac:dyDescent="0.25">
      <c r="A1251" s="12" t="s">
        <v>642</v>
      </c>
      <c r="B1251" s="12" t="s">
        <v>2106</v>
      </c>
      <c r="C1251" s="12" t="s">
        <v>735</v>
      </c>
      <c r="D1251" s="12" t="s">
        <v>720</v>
      </c>
      <c r="E1251" s="13">
        <v>4</v>
      </c>
      <c r="F1251" s="13">
        <v>1</v>
      </c>
      <c r="G1251" s="24">
        <f>ROUNDDOWN(F1251,0)</f>
        <v>1</v>
      </c>
      <c r="H1251" s="24">
        <f>IF(G1251&lt;1,1,G1251)</f>
        <v>1</v>
      </c>
    </row>
    <row r="1252" spans="1:8" ht="15" customHeight="1" x14ac:dyDescent="0.25">
      <c r="A1252" s="12" t="s">
        <v>2089</v>
      </c>
      <c r="B1252" s="12" t="s">
        <v>563</v>
      </c>
      <c r="C1252" s="12" t="s">
        <v>737</v>
      </c>
      <c r="D1252" s="12" t="s">
        <v>706</v>
      </c>
      <c r="E1252" s="13">
        <v>4</v>
      </c>
      <c r="F1252" s="13">
        <v>1</v>
      </c>
      <c r="G1252" s="24">
        <f>ROUNDDOWN(F1252,0)</f>
        <v>1</v>
      </c>
      <c r="H1252" s="24">
        <f>IF(G1252&lt;1,1,G1252)</f>
        <v>1</v>
      </c>
    </row>
    <row r="1253" spans="1:8" ht="15" customHeight="1" x14ac:dyDescent="0.25">
      <c r="A1253" s="12" t="s">
        <v>2088</v>
      </c>
      <c r="B1253" s="12" t="s">
        <v>369</v>
      </c>
      <c r="C1253" s="12" t="s">
        <v>3</v>
      </c>
      <c r="D1253" s="12" t="s">
        <v>727</v>
      </c>
      <c r="E1253" s="13">
        <v>4</v>
      </c>
      <c r="F1253" s="13">
        <v>1</v>
      </c>
      <c r="G1253" s="24">
        <f>ROUNDDOWN(F1253,0)</f>
        <v>1</v>
      </c>
      <c r="H1253" s="24">
        <f>IF(G1253&lt;1,1,G1253)</f>
        <v>1</v>
      </c>
    </row>
    <row r="1254" spans="1:8" ht="15" customHeight="1" x14ac:dyDescent="0.25">
      <c r="A1254" s="12" t="s">
        <v>570</v>
      </c>
      <c r="B1254" s="12" t="s">
        <v>2087</v>
      </c>
      <c r="C1254" s="12" t="s">
        <v>731</v>
      </c>
      <c r="D1254" s="12" t="s">
        <v>716</v>
      </c>
      <c r="E1254" s="13">
        <v>4</v>
      </c>
      <c r="F1254" s="13">
        <v>1</v>
      </c>
      <c r="G1254" s="24">
        <f>ROUNDDOWN(F1254,0)</f>
        <v>1</v>
      </c>
      <c r="H1254" s="24">
        <f>IF(G1254&lt;1,1,G1254)</f>
        <v>1</v>
      </c>
    </row>
    <row r="1255" spans="1:8" ht="15" customHeight="1" x14ac:dyDescent="0.25">
      <c r="A1255" s="12" t="s">
        <v>2086</v>
      </c>
      <c r="B1255" s="12" t="s">
        <v>2085</v>
      </c>
      <c r="C1255" s="12" t="s">
        <v>2</v>
      </c>
      <c r="D1255" s="12" t="s">
        <v>707</v>
      </c>
      <c r="E1255" s="13">
        <v>4</v>
      </c>
      <c r="F1255" s="13">
        <v>1</v>
      </c>
      <c r="G1255" s="24">
        <f>ROUNDDOWN(F1255,0)</f>
        <v>1</v>
      </c>
      <c r="H1255" s="24">
        <f>IF(G1255&lt;1,1,G1255)</f>
        <v>1</v>
      </c>
    </row>
    <row r="1256" spans="1:8" ht="15" customHeight="1" x14ac:dyDescent="0.25">
      <c r="A1256" s="12" t="s">
        <v>2084</v>
      </c>
      <c r="B1256" s="12" t="s">
        <v>2083</v>
      </c>
      <c r="C1256" s="12" t="s">
        <v>3</v>
      </c>
      <c r="D1256" s="12" t="s">
        <v>703</v>
      </c>
      <c r="E1256" s="13">
        <v>4</v>
      </c>
      <c r="F1256" s="13">
        <v>1</v>
      </c>
      <c r="G1256" s="24">
        <f>ROUNDDOWN(F1256,0)</f>
        <v>1</v>
      </c>
      <c r="H1256" s="24">
        <f>IF(G1256&lt;1,1,G1256)</f>
        <v>1</v>
      </c>
    </row>
    <row r="1257" spans="1:8" ht="15" customHeight="1" x14ac:dyDescent="0.25">
      <c r="A1257" s="12" t="s">
        <v>329</v>
      </c>
      <c r="B1257" s="12" t="s">
        <v>942</v>
      </c>
      <c r="C1257" s="12" t="s">
        <v>1</v>
      </c>
      <c r="D1257" s="12" t="s">
        <v>715</v>
      </c>
      <c r="E1257" s="13">
        <v>7</v>
      </c>
      <c r="F1257" s="13">
        <v>1.75</v>
      </c>
      <c r="G1257" s="24">
        <f>ROUNDDOWN(F1257,0)</f>
        <v>1</v>
      </c>
      <c r="H1257" s="24">
        <f>IF(G1257&lt;1,1,G1257)</f>
        <v>1</v>
      </c>
    </row>
    <row r="1258" spans="1:8" ht="15" customHeight="1" x14ac:dyDescent="0.25">
      <c r="A1258" s="12" t="s">
        <v>461</v>
      </c>
      <c r="B1258" s="12" t="s">
        <v>305</v>
      </c>
      <c r="C1258" s="12" t="s">
        <v>3</v>
      </c>
      <c r="D1258" s="12" t="s">
        <v>846</v>
      </c>
      <c r="E1258" s="13">
        <v>4</v>
      </c>
      <c r="F1258" s="13">
        <v>1</v>
      </c>
      <c r="G1258" s="24">
        <f>ROUNDDOWN(F1258,0)</f>
        <v>1</v>
      </c>
      <c r="H1258" s="24">
        <f>IF(G1258&lt;1,1,G1258)</f>
        <v>1</v>
      </c>
    </row>
    <row r="1259" spans="1:8" ht="15" customHeight="1" x14ac:dyDescent="0.25">
      <c r="A1259" s="12" t="s">
        <v>2082</v>
      </c>
      <c r="B1259" s="12" t="s">
        <v>593</v>
      </c>
      <c r="C1259" s="12" t="s">
        <v>3</v>
      </c>
      <c r="D1259" s="12" t="s">
        <v>728</v>
      </c>
      <c r="E1259" s="13">
        <v>4</v>
      </c>
      <c r="F1259" s="13">
        <v>1</v>
      </c>
      <c r="G1259" s="24">
        <f>ROUNDDOWN(F1259,0)</f>
        <v>1</v>
      </c>
      <c r="H1259" s="24">
        <f>IF(G1259&lt;1,1,G1259)</f>
        <v>1</v>
      </c>
    </row>
    <row r="1260" spans="1:8" ht="15" customHeight="1" x14ac:dyDescent="0.25">
      <c r="A1260" s="12" t="s">
        <v>2092</v>
      </c>
      <c r="B1260" s="12" t="s">
        <v>2091</v>
      </c>
      <c r="C1260" s="12" t="s">
        <v>731</v>
      </c>
      <c r="D1260" s="12" t="s">
        <v>725</v>
      </c>
      <c r="E1260" s="13">
        <v>4</v>
      </c>
      <c r="F1260" s="13">
        <v>1</v>
      </c>
      <c r="G1260" s="24">
        <f>ROUNDDOWN(F1260,0)</f>
        <v>1</v>
      </c>
      <c r="H1260" s="24">
        <f>IF(G1260&lt;1,1,G1260)</f>
        <v>1</v>
      </c>
    </row>
    <row r="1261" spans="1:8" ht="15" customHeight="1" x14ac:dyDescent="0.25">
      <c r="A1261" s="12" t="s">
        <v>1879</v>
      </c>
      <c r="B1261" s="12" t="s">
        <v>250</v>
      </c>
      <c r="C1261" s="12" t="s">
        <v>2</v>
      </c>
      <c r="D1261" s="12" t="s">
        <v>717</v>
      </c>
      <c r="E1261" s="13">
        <v>4</v>
      </c>
      <c r="F1261" s="13">
        <v>1</v>
      </c>
      <c r="G1261" s="24">
        <f>ROUNDDOWN(F1261,0)</f>
        <v>1</v>
      </c>
      <c r="H1261" s="24">
        <f>IF(G1261&lt;1,1,G1261)</f>
        <v>1</v>
      </c>
    </row>
    <row r="1262" spans="1:8" ht="15" customHeight="1" x14ac:dyDescent="0.25">
      <c r="A1262" s="12" t="s">
        <v>966</v>
      </c>
      <c r="B1262" s="12" t="s">
        <v>478</v>
      </c>
      <c r="C1262" s="12" t="s">
        <v>3</v>
      </c>
      <c r="D1262" s="12" t="s">
        <v>703</v>
      </c>
      <c r="E1262" s="13">
        <v>4</v>
      </c>
      <c r="F1262" s="13">
        <v>1</v>
      </c>
      <c r="G1262" s="24">
        <f>ROUNDDOWN(F1262,0)</f>
        <v>1</v>
      </c>
      <c r="H1262" s="24">
        <f>IF(G1262&lt;1,1,G1262)</f>
        <v>1</v>
      </c>
    </row>
    <row r="1263" spans="1:8" ht="15" customHeight="1" x14ac:dyDescent="0.25">
      <c r="A1263" s="12" t="s">
        <v>2079</v>
      </c>
      <c r="B1263" s="12" t="s">
        <v>974</v>
      </c>
      <c r="C1263" s="12" t="s">
        <v>3</v>
      </c>
      <c r="D1263" s="12" t="s">
        <v>728</v>
      </c>
      <c r="E1263" s="13">
        <v>4</v>
      </c>
      <c r="F1263" s="13">
        <v>1</v>
      </c>
      <c r="G1263" s="24">
        <f>ROUNDDOWN(F1263,0)</f>
        <v>1</v>
      </c>
      <c r="H1263" s="24">
        <f>IF(G1263&lt;1,1,G1263)</f>
        <v>1</v>
      </c>
    </row>
    <row r="1264" spans="1:8" ht="15" customHeight="1" x14ac:dyDescent="0.25">
      <c r="A1264" s="12" t="s">
        <v>2078</v>
      </c>
      <c r="B1264" s="12" t="s">
        <v>154</v>
      </c>
      <c r="C1264" s="12" t="s">
        <v>705</v>
      </c>
      <c r="D1264" s="12" t="s">
        <v>699</v>
      </c>
      <c r="E1264" s="13">
        <v>4</v>
      </c>
      <c r="F1264" s="13">
        <v>1</v>
      </c>
      <c r="G1264" s="24">
        <f>ROUNDDOWN(F1264,0)</f>
        <v>1</v>
      </c>
      <c r="H1264" s="24">
        <f>IF(G1264&lt;1,1,G1264)</f>
        <v>1</v>
      </c>
    </row>
    <row r="1265" spans="1:8" ht="15" customHeight="1" x14ac:dyDescent="0.25">
      <c r="A1265" s="12" t="s">
        <v>2077</v>
      </c>
      <c r="B1265" s="12" t="s">
        <v>2076</v>
      </c>
      <c r="C1265" s="12" t="s">
        <v>732</v>
      </c>
      <c r="D1265" s="12" t="s">
        <v>701</v>
      </c>
      <c r="E1265" s="13">
        <v>4</v>
      </c>
      <c r="F1265" s="13">
        <v>1</v>
      </c>
      <c r="G1265" s="24">
        <f>ROUNDDOWN(F1265,0)</f>
        <v>1</v>
      </c>
      <c r="H1265" s="24">
        <f>IF(G1265&lt;1,1,G1265)</f>
        <v>1</v>
      </c>
    </row>
    <row r="1266" spans="1:8" ht="15" customHeight="1" x14ac:dyDescent="0.25">
      <c r="A1266" s="12" t="s">
        <v>2075</v>
      </c>
      <c r="B1266" s="12" t="s">
        <v>30</v>
      </c>
      <c r="C1266" s="12" t="s">
        <v>732</v>
      </c>
      <c r="D1266" s="12" t="s">
        <v>699</v>
      </c>
      <c r="E1266" s="13">
        <v>4</v>
      </c>
      <c r="F1266" s="13">
        <v>1</v>
      </c>
      <c r="G1266" s="24">
        <f>ROUNDDOWN(F1266,0)</f>
        <v>1</v>
      </c>
      <c r="H1266" s="24">
        <f>IF(G1266&lt;1,1,G1266)</f>
        <v>1</v>
      </c>
    </row>
    <row r="1267" spans="1:8" ht="15" customHeight="1" x14ac:dyDescent="0.25">
      <c r="A1267" s="12" t="s">
        <v>2074</v>
      </c>
      <c r="B1267" s="12" t="s">
        <v>89</v>
      </c>
      <c r="C1267" s="12" t="s">
        <v>732</v>
      </c>
      <c r="D1267" s="12" t="s">
        <v>699</v>
      </c>
      <c r="E1267" s="13">
        <v>4</v>
      </c>
      <c r="F1267" s="13">
        <v>1</v>
      </c>
      <c r="G1267" s="24">
        <f>ROUNDDOWN(F1267,0)</f>
        <v>1</v>
      </c>
      <c r="H1267" s="24">
        <f>IF(G1267&lt;1,1,G1267)</f>
        <v>1</v>
      </c>
    </row>
    <row r="1268" spans="1:8" ht="15" customHeight="1" x14ac:dyDescent="0.25">
      <c r="A1268" s="12" t="s">
        <v>279</v>
      </c>
      <c r="B1268" s="12" t="s">
        <v>72</v>
      </c>
      <c r="C1268" s="12" t="s">
        <v>732</v>
      </c>
      <c r="D1268" s="12" t="s">
        <v>704</v>
      </c>
      <c r="E1268" s="13">
        <v>4</v>
      </c>
      <c r="F1268" s="13">
        <v>1</v>
      </c>
      <c r="G1268" s="24">
        <f>ROUNDDOWN(F1268,0)</f>
        <v>1</v>
      </c>
      <c r="H1268" s="24">
        <f>IF(G1268&lt;1,1,G1268)</f>
        <v>1</v>
      </c>
    </row>
    <row r="1269" spans="1:8" ht="15" customHeight="1" x14ac:dyDescent="0.25">
      <c r="A1269" s="12" t="s">
        <v>2099</v>
      </c>
      <c r="B1269" s="12" t="s">
        <v>164</v>
      </c>
      <c r="C1269" s="12" t="s">
        <v>735</v>
      </c>
      <c r="D1269" s="12" t="s">
        <v>724</v>
      </c>
      <c r="E1269" s="13">
        <v>4</v>
      </c>
      <c r="F1269" s="13">
        <v>1</v>
      </c>
      <c r="G1269" s="24">
        <f>ROUNDDOWN(F1269,0)</f>
        <v>1</v>
      </c>
      <c r="H1269" s="24">
        <f>IF(G1269&lt;1,1,G1269)</f>
        <v>1</v>
      </c>
    </row>
    <row r="1270" spans="1:8" ht="15" customHeight="1" x14ac:dyDescent="0.25">
      <c r="A1270" s="12" t="s">
        <v>624</v>
      </c>
      <c r="B1270" s="12" t="s">
        <v>2104</v>
      </c>
      <c r="C1270" s="12" t="s">
        <v>705</v>
      </c>
      <c r="D1270" s="12" t="s">
        <v>706</v>
      </c>
      <c r="E1270" s="13">
        <v>4</v>
      </c>
      <c r="F1270" s="13">
        <v>1</v>
      </c>
      <c r="G1270" s="24">
        <f>ROUNDDOWN(F1270,0)</f>
        <v>1</v>
      </c>
      <c r="H1270" s="24">
        <f>IF(G1270&lt;1,1,G1270)</f>
        <v>1</v>
      </c>
    </row>
    <row r="1271" spans="1:8" ht="15" customHeight="1" x14ac:dyDescent="0.25">
      <c r="A1271" s="12" t="s">
        <v>214</v>
      </c>
      <c r="B1271" s="12" t="s">
        <v>180</v>
      </c>
      <c r="C1271" s="12" t="s">
        <v>737</v>
      </c>
      <c r="D1271" s="12" t="s">
        <v>715</v>
      </c>
      <c r="E1271" s="13">
        <v>4</v>
      </c>
      <c r="F1271" s="13">
        <v>1</v>
      </c>
      <c r="G1271" s="24">
        <f>ROUNDDOWN(F1271,0)</f>
        <v>1</v>
      </c>
      <c r="H1271" s="24">
        <f>IF(G1271&lt;1,1,G1271)</f>
        <v>1</v>
      </c>
    </row>
    <row r="1272" spans="1:8" ht="15" customHeight="1" x14ac:dyDescent="0.25">
      <c r="A1272" s="12" t="s">
        <v>2103</v>
      </c>
      <c r="B1272" s="12" t="s">
        <v>147</v>
      </c>
      <c r="C1272" s="12" t="s">
        <v>731</v>
      </c>
      <c r="D1272" s="12" t="s">
        <v>709</v>
      </c>
      <c r="E1272" s="13">
        <v>4</v>
      </c>
      <c r="F1272" s="13">
        <v>1</v>
      </c>
      <c r="G1272" s="24">
        <f>ROUNDDOWN(F1272,0)</f>
        <v>1</v>
      </c>
      <c r="H1272" s="24">
        <f>IF(G1272&lt;1,1,G1272)</f>
        <v>1</v>
      </c>
    </row>
    <row r="1273" spans="1:8" ht="15" customHeight="1" x14ac:dyDescent="0.25">
      <c r="A1273" s="12" t="s">
        <v>3571</v>
      </c>
      <c r="B1273" s="12" t="s">
        <v>83</v>
      </c>
      <c r="C1273" s="12" t="s">
        <v>737</v>
      </c>
      <c r="D1273" s="12" t="s">
        <v>712</v>
      </c>
      <c r="E1273" s="13">
        <v>4</v>
      </c>
      <c r="F1273" s="13">
        <v>1</v>
      </c>
      <c r="G1273" s="24">
        <f>ROUNDDOWN(F1273,0)</f>
        <v>1</v>
      </c>
      <c r="H1273" s="24">
        <f>IF(G1273&lt;1,1,G1273)</f>
        <v>1</v>
      </c>
    </row>
    <row r="1274" spans="1:8" ht="15" customHeight="1" x14ac:dyDescent="0.25">
      <c r="A1274" s="12" t="s">
        <v>118</v>
      </c>
      <c r="B1274" s="12" t="s">
        <v>119</v>
      </c>
      <c r="C1274" s="12" t="s">
        <v>2</v>
      </c>
      <c r="D1274" s="12" t="s">
        <v>713</v>
      </c>
      <c r="E1274" s="13">
        <v>4</v>
      </c>
      <c r="F1274" s="13">
        <v>1</v>
      </c>
      <c r="G1274" s="24">
        <f>ROUNDDOWN(F1274,0)</f>
        <v>1</v>
      </c>
      <c r="H1274" s="24">
        <f>IF(G1274&lt;1,1,G1274)</f>
        <v>1</v>
      </c>
    </row>
    <row r="1275" spans="1:8" ht="15" customHeight="1" x14ac:dyDescent="0.25">
      <c r="A1275" s="12" t="s">
        <v>1696</v>
      </c>
      <c r="B1275" s="12" t="s">
        <v>210</v>
      </c>
      <c r="C1275" s="12" t="s">
        <v>735</v>
      </c>
      <c r="D1275" s="12" t="s">
        <v>702</v>
      </c>
      <c r="E1275" s="13">
        <v>4</v>
      </c>
      <c r="F1275" s="13">
        <v>1</v>
      </c>
      <c r="G1275" s="24">
        <f>ROUNDDOWN(F1275,0)</f>
        <v>1</v>
      </c>
      <c r="H1275" s="24">
        <f>IF(G1275&lt;1,1,G1275)</f>
        <v>1</v>
      </c>
    </row>
    <row r="1276" spans="1:8" ht="15" customHeight="1" x14ac:dyDescent="0.25">
      <c r="A1276" s="12" t="s">
        <v>286</v>
      </c>
      <c r="B1276" s="12" t="s">
        <v>61</v>
      </c>
      <c r="C1276" s="12" t="s">
        <v>735</v>
      </c>
      <c r="D1276" s="12" t="s">
        <v>846</v>
      </c>
      <c r="E1276" s="13">
        <v>4</v>
      </c>
      <c r="F1276" s="13">
        <v>1</v>
      </c>
      <c r="G1276" s="24">
        <f>ROUNDDOWN(F1276,0)</f>
        <v>1</v>
      </c>
      <c r="H1276" s="24">
        <f>IF(G1276&lt;1,1,G1276)</f>
        <v>1</v>
      </c>
    </row>
    <row r="1277" spans="1:8" ht="15" customHeight="1" x14ac:dyDescent="0.25">
      <c r="A1277" s="12" t="s">
        <v>2090</v>
      </c>
      <c r="B1277" s="12" t="s">
        <v>41</v>
      </c>
      <c r="C1277" s="12" t="s">
        <v>705</v>
      </c>
      <c r="D1277" s="12" t="s">
        <v>713</v>
      </c>
      <c r="E1277" s="13">
        <v>4</v>
      </c>
      <c r="F1277" s="13">
        <v>1</v>
      </c>
      <c r="G1277" s="24">
        <f>ROUNDDOWN(F1277,0)</f>
        <v>1</v>
      </c>
      <c r="H1277" s="24">
        <f>IF(G1277&lt;1,1,G1277)</f>
        <v>1</v>
      </c>
    </row>
    <row r="1278" spans="1:8" ht="15" customHeight="1" x14ac:dyDescent="0.25">
      <c r="A1278" s="12" t="s">
        <v>2100</v>
      </c>
      <c r="B1278" s="12" t="s">
        <v>302</v>
      </c>
      <c r="C1278" s="12" t="s">
        <v>1</v>
      </c>
      <c r="D1278" s="12" t="s">
        <v>736</v>
      </c>
      <c r="E1278" s="13">
        <v>4</v>
      </c>
      <c r="F1278" s="13">
        <v>1</v>
      </c>
      <c r="G1278" s="24">
        <f>ROUNDDOWN(F1278,0)</f>
        <v>1</v>
      </c>
      <c r="H1278" s="24">
        <f>IF(G1278&lt;1,1,G1278)</f>
        <v>1</v>
      </c>
    </row>
    <row r="1279" spans="1:8" ht="15" customHeight="1" x14ac:dyDescent="0.25">
      <c r="A1279" s="12" t="s">
        <v>1392</v>
      </c>
      <c r="B1279" s="12" t="s">
        <v>257</v>
      </c>
      <c r="C1279" s="12" t="s">
        <v>737</v>
      </c>
      <c r="D1279" s="12" t="s">
        <v>846</v>
      </c>
      <c r="E1279" s="13">
        <v>6</v>
      </c>
      <c r="F1279" s="13">
        <v>1.5</v>
      </c>
      <c r="G1279" s="24">
        <f>ROUNDDOWN(F1279,0)</f>
        <v>1</v>
      </c>
      <c r="H1279" s="24">
        <f>IF(G1279&lt;1,1,G1279)</f>
        <v>1</v>
      </c>
    </row>
    <row r="1280" spans="1:8" ht="15" customHeight="1" x14ac:dyDescent="0.25">
      <c r="A1280" s="12" t="s">
        <v>33</v>
      </c>
      <c r="B1280" s="12" t="s">
        <v>2098</v>
      </c>
      <c r="C1280" s="12" t="s">
        <v>737</v>
      </c>
      <c r="D1280" s="12" t="s">
        <v>733</v>
      </c>
      <c r="E1280" s="13">
        <v>4</v>
      </c>
      <c r="F1280" s="13">
        <v>1</v>
      </c>
      <c r="G1280" s="24">
        <f>ROUNDDOWN(F1280,0)</f>
        <v>1</v>
      </c>
      <c r="H1280" s="24">
        <f>IF(G1280&lt;1,1,G1280)</f>
        <v>1</v>
      </c>
    </row>
    <row r="1281" spans="1:8" ht="15" customHeight="1" x14ac:dyDescent="0.25">
      <c r="A1281" s="12" t="s">
        <v>66</v>
      </c>
      <c r="B1281" s="12" t="s">
        <v>422</v>
      </c>
      <c r="C1281" s="12" t="s">
        <v>732</v>
      </c>
      <c r="D1281" s="12" t="s">
        <v>703</v>
      </c>
      <c r="E1281" s="13">
        <v>4</v>
      </c>
      <c r="F1281" s="13">
        <v>1</v>
      </c>
      <c r="G1281" s="24">
        <f>ROUNDDOWN(F1281,0)</f>
        <v>1</v>
      </c>
      <c r="H1281" s="24">
        <f>IF(G1281&lt;1,1,G1281)</f>
        <v>1</v>
      </c>
    </row>
    <row r="1282" spans="1:8" ht="15" customHeight="1" x14ac:dyDescent="0.25">
      <c r="A1282" s="12" t="s">
        <v>797</v>
      </c>
      <c r="B1282" s="12" t="s">
        <v>2097</v>
      </c>
      <c r="C1282" s="12" t="s">
        <v>731</v>
      </c>
      <c r="D1282" s="12" t="s">
        <v>710</v>
      </c>
      <c r="E1282" s="13">
        <v>4</v>
      </c>
      <c r="F1282" s="13">
        <v>1</v>
      </c>
      <c r="G1282" s="24">
        <f>ROUNDDOWN(F1282,0)</f>
        <v>1</v>
      </c>
      <c r="H1282" s="24">
        <f>IF(G1282&lt;1,1,G1282)</f>
        <v>1</v>
      </c>
    </row>
    <row r="1283" spans="1:8" ht="15" customHeight="1" x14ac:dyDescent="0.25">
      <c r="A1283" s="12" t="s">
        <v>2096</v>
      </c>
      <c r="B1283" s="12" t="s">
        <v>58</v>
      </c>
      <c r="C1283" s="12" t="s">
        <v>705</v>
      </c>
      <c r="D1283" s="12" t="s">
        <v>728</v>
      </c>
      <c r="E1283" s="13">
        <v>4</v>
      </c>
      <c r="F1283" s="13">
        <v>1</v>
      </c>
      <c r="G1283" s="24">
        <f>ROUNDDOWN(F1283,0)</f>
        <v>1</v>
      </c>
      <c r="H1283" s="24">
        <f>IF(G1283&lt;1,1,G1283)</f>
        <v>1</v>
      </c>
    </row>
    <row r="1284" spans="1:8" ht="15" customHeight="1" x14ac:dyDescent="0.25">
      <c r="A1284" s="12" t="s">
        <v>751</v>
      </c>
      <c r="B1284" s="12" t="s">
        <v>230</v>
      </c>
      <c r="C1284" s="12" t="s">
        <v>732</v>
      </c>
      <c r="D1284" s="12" t="s">
        <v>724</v>
      </c>
      <c r="E1284" s="13">
        <v>4</v>
      </c>
      <c r="F1284" s="13">
        <v>1</v>
      </c>
      <c r="G1284" s="24">
        <f>ROUNDDOWN(F1284,0)</f>
        <v>1</v>
      </c>
      <c r="H1284" s="24">
        <f>IF(G1284&lt;1,1,G1284)</f>
        <v>1</v>
      </c>
    </row>
    <row r="1285" spans="1:8" ht="15" customHeight="1" x14ac:dyDescent="0.25">
      <c r="A1285" s="12" t="s">
        <v>2095</v>
      </c>
      <c r="B1285" s="12" t="s">
        <v>2094</v>
      </c>
      <c r="C1285" s="12" t="s">
        <v>737</v>
      </c>
      <c r="D1285" s="12" t="s">
        <v>709</v>
      </c>
      <c r="E1285" s="13">
        <v>4</v>
      </c>
      <c r="F1285" s="13">
        <v>1</v>
      </c>
      <c r="G1285" s="24">
        <f>ROUNDDOWN(F1285,0)</f>
        <v>1</v>
      </c>
      <c r="H1285" s="24">
        <f>IF(G1285&lt;1,1,G1285)</f>
        <v>1</v>
      </c>
    </row>
    <row r="1286" spans="1:8" ht="15" customHeight="1" x14ac:dyDescent="0.25">
      <c r="A1286" s="12" t="s">
        <v>2093</v>
      </c>
      <c r="B1286" s="12" t="s">
        <v>43</v>
      </c>
      <c r="C1286" s="12" t="s">
        <v>732</v>
      </c>
      <c r="D1286" s="12" t="s">
        <v>702</v>
      </c>
      <c r="E1286" s="13">
        <v>4</v>
      </c>
      <c r="F1286" s="13">
        <v>1</v>
      </c>
      <c r="G1286" s="24">
        <f>ROUNDDOWN(F1286,0)</f>
        <v>1</v>
      </c>
      <c r="H1286" s="24">
        <f>IF(G1286&lt;1,1,G1286)</f>
        <v>1</v>
      </c>
    </row>
    <row r="1287" spans="1:8" ht="15" customHeight="1" x14ac:dyDescent="0.25">
      <c r="A1287" s="12" t="s">
        <v>2102</v>
      </c>
      <c r="B1287" s="12" t="s">
        <v>2101</v>
      </c>
      <c r="C1287" s="12" t="s">
        <v>732</v>
      </c>
      <c r="D1287" s="12" t="s">
        <v>718</v>
      </c>
      <c r="E1287" s="13">
        <v>4</v>
      </c>
      <c r="F1287" s="13">
        <v>1</v>
      </c>
      <c r="G1287" s="24">
        <f>ROUNDDOWN(F1287,0)</f>
        <v>1</v>
      </c>
      <c r="H1287" s="24">
        <f>IF(G1287&lt;1,1,G1287)</f>
        <v>1</v>
      </c>
    </row>
    <row r="1288" spans="1:8" ht="15" customHeight="1" x14ac:dyDescent="0.25">
      <c r="A1288" s="12" t="s">
        <v>122</v>
      </c>
      <c r="B1288" s="12" t="s">
        <v>160</v>
      </c>
      <c r="C1288" s="12" t="s">
        <v>737</v>
      </c>
      <c r="D1288" s="12" t="s">
        <v>706</v>
      </c>
      <c r="E1288" s="13">
        <v>6</v>
      </c>
      <c r="F1288" s="13">
        <v>1.5</v>
      </c>
      <c r="G1288" s="24">
        <f>ROUNDDOWN(F1288,0)</f>
        <v>1</v>
      </c>
      <c r="H1288" s="24">
        <f>IF(G1288&lt;1,1,G1288)</f>
        <v>1</v>
      </c>
    </row>
    <row r="1289" spans="1:8" ht="15" customHeight="1" x14ac:dyDescent="0.25">
      <c r="A1289" s="12" t="s">
        <v>1122</v>
      </c>
      <c r="B1289" s="12" t="s">
        <v>1123</v>
      </c>
      <c r="C1289" s="12" t="s">
        <v>705</v>
      </c>
      <c r="D1289" s="12" t="s">
        <v>704</v>
      </c>
      <c r="E1289" s="13">
        <v>5</v>
      </c>
      <c r="F1289" s="13">
        <v>1.25</v>
      </c>
      <c r="G1289" s="24">
        <f>ROUNDDOWN(F1289,0)</f>
        <v>1</v>
      </c>
      <c r="H1289" s="24">
        <f>IF(G1289&lt;1,1,G1289)</f>
        <v>1</v>
      </c>
    </row>
    <row r="1290" spans="1:8" ht="15" customHeight="1" x14ac:dyDescent="0.25">
      <c r="A1290" s="12" t="s">
        <v>1093</v>
      </c>
      <c r="B1290" s="12" t="s">
        <v>32</v>
      </c>
      <c r="C1290" s="12" t="s">
        <v>731</v>
      </c>
      <c r="D1290" s="12" t="s">
        <v>846</v>
      </c>
      <c r="E1290" s="13">
        <v>4</v>
      </c>
      <c r="F1290" s="13">
        <v>1</v>
      </c>
      <c r="G1290" s="24">
        <f>ROUNDDOWN(F1290,0)</f>
        <v>1</v>
      </c>
      <c r="H1290" s="24">
        <f>IF(G1290&lt;1,1,G1290)</f>
        <v>1</v>
      </c>
    </row>
    <row r="1291" spans="1:8" ht="15" customHeight="1" x14ac:dyDescent="0.25">
      <c r="A1291" s="12" t="s">
        <v>1994</v>
      </c>
      <c r="B1291" s="12" t="s">
        <v>52</v>
      </c>
      <c r="C1291" s="12" t="s">
        <v>735</v>
      </c>
      <c r="D1291" s="12" t="s">
        <v>699</v>
      </c>
      <c r="E1291" s="13">
        <v>7</v>
      </c>
      <c r="F1291" s="13">
        <v>1.75</v>
      </c>
      <c r="G1291" s="24">
        <f>ROUNDDOWN(F1291,0)</f>
        <v>1</v>
      </c>
      <c r="H1291" s="24">
        <f>IF(G1291&lt;1,1,G1291)</f>
        <v>1</v>
      </c>
    </row>
    <row r="1292" spans="1:8" ht="15" customHeight="1" x14ac:dyDescent="0.25">
      <c r="A1292" s="12" t="s">
        <v>1229</v>
      </c>
      <c r="B1292" s="12" t="s">
        <v>193</v>
      </c>
      <c r="C1292" s="12" t="s">
        <v>705</v>
      </c>
      <c r="D1292" s="12" t="s">
        <v>699</v>
      </c>
      <c r="E1292" s="13">
        <v>5</v>
      </c>
      <c r="F1292" s="13">
        <v>1.25</v>
      </c>
      <c r="G1292" s="24">
        <f>ROUNDDOWN(F1292,0)</f>
        <v>1</v>
      </c>
      <c r="H1292" s="24">
        <f>IF(G1292&lt;1,1,G1292)</f>
        <v>1</v>
      </c>
    </row>
    <row r="1293" spans="1:8" ht="15" customHeight="1" x14ac:dyDescent="0.25">
      <c r="A1293" s="12" t="s">
        <v>1084</v>
      </c>
      <c r="B1293" s="12" t="s">
        <v>1056</v>
      </c>
      <c r="C1293" s="12" t="s">
        <v>1</v>
      </c>
      <c r="D1293" s="12" t="s">
        <v>717</v>
      </c>
      <c r="E1293" s="13">
        <v>6</v>
      </c>
      <c r="F1293" s="13">
        <v>1.5</v>
      </c>
      <c r="G1293" s="24">
        <f>ROUNDDOWN(F1293,0)</f>
        <v>1</v>
      </c>
      <c r="H1293" s="24">
        <f>IF(G1293&lt;1,1,G1293)</f>
        <v>1</v>
      </c>
    </row>
    <row r="1294" spans="1:8" ht="15" customHeight="1" x14ac:dyDescent="0.25">
      <c r="A1294" s="12" t="s">
        <v>1225</v>
      </c>
      <c r="B1294" s="12" t="s">
        <v>957</v>
      </c>
      <c r="C1294" s="12" t="s">
        <v>731</v>
      </c>
      <c r="D1294" s="12" t="s">
        <v>710</v>
      </c>
      <c r="E1294" s="13">
        <v>5</v>
      </c>
      <c r="F1294" s="13">
        <v>1.25</v>
      </c>
      <c r="G1294" s="24">
        <f>ROUNDDOWN(F1294,0)</f>
        <v>1</v>
      </c>
      <c r="H1294" s="24">
        <f>IF(G1294&lt;1,1,G1294)</f>
        <v>1</v>
      </c>
    </row>
    <row r="1295" spans="1:8" ht="15" customHeight="1" x14ac:dyDescent="0.25">
      <c r="A1295" s="12" t="s">
        <v>1209</v>
      </c>
      <c r="B1295" s="12" t="s">
        <v>240</v>
      </c>
      <c r="C1295" s="12" t="s">
        <v>1</v>
      </c>
      <c r="D1295" s="12" t="s">
        <v>721</v>
      </c>
      <c r="E1295" s="13">
        <v>7</v>
      </c>
      <c r="F1295" s="13">
        <v>1.75</v>
      </c>
      <c r="G1295" s="24">
        <f>ROUNDDOWN(F1295,0)</f>
        <v>1</v>
      </c>
      <c r="H1295" s="24">
        <f>IF(G1295&lt;1,1,G1295)</f>
        <v>1</v>
      </c>
    </row>
    <row r="1296" spans="1:8" ht="15" customHeight="1" x14ac:dyDescent="0.25">
      <c r="A1296" s="12" t="s">
        <v>139</v>
      </c>
      <c r="B1296" s="12" t="s">
        <v>140</v>
      </c>
      <c r="C1296" s="12" t="s">
        <v>731</v>
      </c>
      <c r="D1296" s="12" t="s">
        <v>717</v>
      </c>
      <c r="E1296" s="13">
        <v>4</v>
      </c>
      <c r="F1296" s="13">
        <v>1</v>
      </c>
      <c r="G1296" s="24">
        <f>ROUNDDOWN(F1296,0)</f>
        <v>1</v>
      </c>
      <c r="H1296" s="24">
        <f>IF(G1296&lt;1,1,G1296)</f>
        <v>1</v>
      </c>
    </row>
    <row r="1297" spans="1:8" ht="15" customHeight="1" x14ac:dyDescent="0.25">
      <c r="A1297" s="12" t="s">
        <v>1215</v>
      </c>
      <c r="B1297" s="12" t="s">
        <v>1216</v>
      </c>
      <c r="C1297" s="12" t="s">
        <v>737</v>
      </c>
      <c r="D1297" s="12" t="s">
        <v>727</v>
      </c>
      <c r="E1297" s="13">
        <v>4</v>
      </c>
      <c r="F1297" s="13">
        <v>1</v>
      </c>
      <c r="G1297" s="24">
        <f>ROUNDDOWN(F1297,0)</f>
        <v>1</v>
      </c>
      <c r="H1297" s="24">
        <f>IF(G1297&lt;1,1,G1297)</f>
        <v>1</v>
      </c>
    </row>
    <row r="1298" spans="1:8" ht="15" customHeight="1" x14ac:dyDescent="0.25">
      <c r="A1298" s="12" t="s">
        <v>1213</v>
      </c>
      <c r="B1298" s="12" t="s">
        <v>198</v>
      </c>
      <c r="C1298" s="12" t="s">
        <v>1</v>
      </c>
      <c r="D1298" s="12" t="s">
        <v>727</v>
      </c>
      <c r="E1298" s="13">
        <v>6</v>
      </c>
      <c r="F1298" s="13">
        <v>1.5</v>
      </c>
      <c r="G1298" s="24">
        <f>ROUNDDOWN(F1298,0)</f>
        <v>1</v>
      </c>
      <c r="H1298" s="24">
        <f>IF(G1298&lt;1,1,G1298)</f>
        <v>1</v>
      </c>
    </row>
    <row r="1299" spans="1:8" ht="15" customHeight="1" x14ac:dyDescent="0.25">
      <c r="A1299" s="12" t="s">
        <v>1993</v>
      </c>
      <c r="B1299" s="12" t="s">
        <v>168</v>
      </c>
      <c r="C1299" s="12" t="s">
        <v>1</v>
      </c>
      <c r="D1299" s="12" t="s">
        <v>706</v>
      </c>
      <c r="E1299" s="13">
        <v>6</v>
      </c>
      <c r="F1299" s="13">
        <v>1.5</v>
      </c>
      <c r="G1299" s="24">
        <f>ROUNDDOWN(F1299,0)</f>
        <v>1</v>
      </c>
      <c r="H1299" s="24">
        <f>IF(G1299&lt;1,1,G1299)</f>
        <v>1</v>
      </c>
    </row>
    <row r="1300" spans="1:8" ht="15" customHeight="1" x14ac:dyDescent="0.25">
      <c r="A1300" s="12" t="s">
        <v>423</v>
      </c>
      <c r="B1300" s="12" t="s">
        <v>58</v>
      </c>
      <c r="C1300" s="12" t="s">
        <v>705</v>
      </c>
      <c r="D1300" s="12" t="s">
        <v>703</v>
      </c>
      <c r="E1300" s="13">
        <v>4</v>
      </c>
      <c r="F1300" s="13">
        <v>1</v>
      </c>
      <c r="G1300" s="24">
        <f>ROUNDDOWN(F1300,0)</f>
        <v>1</v>
      </c>
      <c r="H1300" s="24">
        <f>IF(G1300&lt;1,1,G1300)</f>
        <v>1</v>
      </c>
    </row>
    <row r="1301" spans="1:8" ht="15" customHeight="1" x14ac:dyDescent="0.25">
      <c r="A1301" s="12" t="s">
        <v>544</v>
      </c>
      <c r="B1301" s="12" t="s">
        <v>471</v>
      </c>
      <c r="C1301" s="12" t="s">
        <v>2</v>
      </c>
      <c r="D1301" s="12" t="s">
        <v>736</v>
      </c>
      <c r="E1301" s="13">
        <v>5</v>
      </c>
      <c r="F1301" s="13">
        <v>1.25</v>
      </c>
      <c r="G1301" s="24">
        <f>ROUNDDOWN(F1301,0)</f>
        <v>1</v>
      </c>
      <c r="H1301" s="24">
        <f>IF(G1301&lt;1,1,G1301)</f>
        <v>1</v>
      </c>
    </row>
    <row r="1302" spans="1:8" ht="15" customHeight="1" x14ac:dyDescent="0.25">
      <c r="A1302" s="12" t="s">
        <v>486</v>
      </c>
      <c r="B1302" s="12" t="s">
        <v>117</v>
      </c>
      <c r="C1302" s="12" t="s">
        <v>3</v>
      </c>
      <c r="D1302" s="12" t="s">
        <v>717</v>
      </c>
      <c r="E1302" s="13">
        <v>5</v>
      </c>
      <c r="F1302" s="13">
        <v>1.25</v>
      </c>
      <c r="G1302" s="24">
        <f>ROUNDDOWN(F1302,0)</f>
        <v>1</v>
      </c>
      <c r="H1302" s="24">
        <f>IF(G1302&lt;1,1,G1302)</f>
        <v>1</v>
      </c>
    </row>
    <row r="1303" spans="1:8" ht="15" customHeight="1" x14ac:dyDescent="0.25">
      <c r="A1303" s="12" t="s">
        <v>1992</v>
      </c>
      <c r="B1303" s="12" t="s">
        <v>188</v>
      </c>
      <c r="C1303" s="12" t="s">
        <v>731</v>
      </c>
      <c r="D1303" s="12" t="s">
        <v>719</v>
      </c>
      <c r="E1303" s="13">
        <v>7</v>
      </c>
      <c r="F1303" s="13">
        <v>1.75</v>
      </c>
      <c r="G1303" s="24">
        <f>ROUNDDOWN(F1303,0)</f>
        <v>1</v>
      </c>
      <c r="H1303" s="24">
        <f>IF(G1303&lt;1,1,G1303)</f>
        <v>1</v>
      </c>
    </row>
    <row r="1304" spans="1:8" ht="15" customHeight="1" x14ac:dyDescent="0.25">
      <c r="A1304" s="12" t="s">
        <v>133</v>
      </c>
      <c r="B1304" s="12" t="s">
        <v>134</v>
      </c>
      <c r="C1304" s="12" t="s">
        <v>705</v>
      </c>
      <c r="D1304" s="12" t="s">
        <v>703</v>
      </c>
      <c r="E1304" s="13">
        <v>4</v>
      </c>
      <c r="F1304" s="13">
        <v>1</v>
      </c>
      <c r="G1304" s="24">
        <f>ROUNDDOWN(F1304,0)</f>
        <v>1</v>
      </c>
      <c r="H1304" s="24">
        <f>IF(G1304&lt;1,1,G1304)</f>
        <v>1</v>
      </c>
    </row>
    <row r="1305" spans="1:8" ht="15" customHeight="1" x14ac:dyDescent="0.25">
      <c r="A1305" s="12" t="s">
        <v>150</v>
      </c>
      <c r="B1305" s="12" t="s">
        <v>152</v>
      </c>
      <c r="C1305" s="12" t="s">
        <v>1</v>
      </c>
      <c r="D1305" s="12" t="s">
        <v>717</v>
      </c>
      <c r="E1305" s="13">
        <v>4</v>
      </c>
      <c r="F1305" s="13">
        <v>1</v>
      </c>
      <c r="G1305" s="24">
        <f>ROUNDDOWN(F1305,0)</f>
        <v>1</v>
      </c>
      <c r="H1305" s="24">
        <f>IF(G1305&lt;1,1,G1305)</f>
        <v>1</v>
      </c>
    </row>
    <row r="1306" spans="1:8" ht="15" customHeight="1" x14ac:dyDescent="0.25">
      <c r="A1306" s="12" t="s">
        <v>420</v>
      </c>
      <c r="B1306" s="12" t="s">
        <v>421</v>
      </c>
      <c r="C1306" s="12" t="s">
        <v>3</v>
      </c>
      <c r="D1306" s="12" t="s">
        <v>723</v>
      </c>
      <c r="E1306" s="13">
        <v>6</v>
      </c>
      <c r="F1306" s="13">
        <v>1.5</v>
      </c>
      <c r="G1306" s="24">
        <f>ROUNDDOWN(F1306,0)</f>
        <v>1</v>
      </c>
      <c r="H1306" s="24">
        <f>IF(G1306&lt;1,1,G1306)</f>
        <v>1</v>
      </c>
    </row>
    <row r="1307" spans="1:8" ht="15" customHeight="1" x14ac:dyDescent="0.25">
      <c r="A1307" s="12" t="s">
        <v>798</v>
      </c>
      <c r="B1307" s="12" t="s">
        <v>302</v>
      </c>
      <c r="C1307" s="12" t="s">
        <v>732</v>
      </c>
      <c r="D1307" s="12" t="s">
        <v>701</v>
      </c>
      <c r="E1307" s="13">
        <v>6</v>
      </c>
      <c r="F1307" s="13">
        <v>1.5</v>
      </c>
      <c r="G1307" s="24">
        <f>ROUNDDOWN(F1307,0)</f>
        <v>1</v>
      </c>
      <c r="H1307" s="24">
        <f>IF(G1307&lt;1,1,G1307)</f>
        <v>1</v>
      </c>
    </row>
    <row r="1308" spans="1:8" ht="15" customHeight="1" x14ac:dyDescent="0.25">
      <c r="A1308" s="12" t="s">
        <v>537</v>
      </c>
      <c r="B1308" s="12" t="s">
        <v>1164</v>
      </c>
      <c r="C1308" s="12" t="s">
        <v>732</v>
      </c>
      <c r="D1308" s="12" t="s">
        <v>733</v>
      </c>
      <c r="E1308" s="13">
        <v>6</v>
      </c>
      <c r="F1308" s="13">
        <v>1.5</v>
      </c>
      <c r="G1308" s="24">
        <f>ROUNDDOWN(F1308,0)</f>
        <v>1</v>
      </c>
      <c r="H1308" s="24">
        <f>IF(G1308&lt;1,1,G1308)</f>
        <v>1</v>
      </c>
    </row>
    <row r="1309" spans="1:8" ht="15" customHeight="1" x14ac:dyDescent="0.25">
      <c r="A1309" s="12" t="s">
        <v>29</v>
      </c>
      <c r="B1309" s="12" t="s">
        <v>30</v>
      </c>
      <c r="C1309" s="12" t="s">
        <v>1</v>
      </c>
      <c r="D1309" s="12" t="s">
        <v>702</v>
      </c>
      <c r="E1309" s="13">
        <v>5</v>
      </c>
      <c r="F1309" s="13">
        <v>1.25</v>
      </c>
      <c r="G1309" s="24">
        <f>ROUNDDOWN(F1309,0)</f>
        <v>1</v>
      </c>
      <c r="H1309" s="24">
        <f>IF(G1309&lt;1,1,G1309)</f>
        <v>1</v>
      </c>
    </row>
    <row r="1310" spans="1:8" ht="15" customHeight="1" x14ac:dyDescent="0.25">
      <c r="A1310" s="12" t="s">
        <v>1997</v>
      </c>
      <c r="B1310" s="12" t="s">
        <v>1107</v>
      </c>
      <c r="C1310" s="12" t="s">
        <v>732</v>
      </c>
      <c r="D1310" s="12" t="s">
        <v>707</v>
      </c>
      <c r="E1310" s="13">
        <v>5</v>
      </c>
      <c r="F1310" s="13">
        <v>1.25</v>
      </c>
      <c r="G1310" s="24">
        <f>ROUNDDOWN(F1310,0)</f>
        <v>1</v>
      </c>
      <c r="H1310" s="24">
        <f>IF(G1310&lt;1,1,G1310)</f>
        <v>1</v>
      </c>
    </row>
    <row r="1311" spans="1:8" ht="15" customHeight="1" x14ac:dyDescent="0.25">
      <c r="A1311" s="12" t="s">
        <v>1538</v>
      </c>
      <c r="B1311" s="12" t="s">
        <v>30</v>
      </c>
      <c r="C1311" s="12" t="s">
        <v>705</v>
      </c>
      <c r="D1311" s="12" t="s">
        <v>706</v>
      </c>
      <c r="E1311" s="13">
        <v>6</v>
      </c>
      <c r="F1311" s="13">
        <v>1.5</v>
      </c>
      <c r="G1311" s="24">
        <f>ROUNDDOWN(F1311,0)</f>
        <v>1</v>
      </c>
      <c r="H1311" s="24">
        <f>IF(G1311&lt;1,1,G1311)</f>
        <v>1</v>
      </c>
    </row>
    <row r="1312" spans="1:8" ht="15" customHeight="1" x14ac:dyDescent="0.25">
      <c r="A1312" s="12" t="s">
        <v>1990</v>
      </c>
      <c r="B1312" s="12" t="s">
        <v>609</v>
      </c>
      <c r="C1312" s="12" t="s">
        <v>737</v>
      </c>
      <c r="D1312" s="12" t="s">
        <v>717</v>
      </c>
      <c r="E1312" s="13">
        <v>4</v>
      </c>
      <c r="F1312" s="13">
        <v>1</v>
      </c>
      <c r="G1312" s="24">
        <f>ROUNDDOWN(F1312,0)</f>
        <v>1</v>
      </c>
      <c r="H1312" s="24">
        <f>IF(G1312&lt;1,1,G1312)</f>
        <v>1</v>
      </c>
    </row>
    <row r="1313" spans="1:8" ht="15" customHeight="1" x14ac:dyDescent="0.25">
      <c r="A1313" s="12" t="s">
        <v>1074</v>
      </c>
      <c r="B1313" s="12" t="s">
        <v>666</v>
      </c>
      <c r="C1313" s="12" t="s">
        <v>732</v>
      </c>
      <c r="D1313" s="12" t="s">
        <v>715</v>
      </c>
      <c r="E1313" s="13">
        <v>6</v>
      </c>
      <c r="F1313" s="13">
        <v>1.5</v>
      </c>
      <c r="G1313" s="24">
        <f>ROUNDDOWN(F1313,0)</f>
        <v>1</v>
      </c>
      <c r="H1313" s="24">
        <f>IF(G1313&lt;1,1,G1313)</f>
        <v>1</v>
      </c>
    </row>
    <row r="1314" spans="1:8" ht="15" customHeight="1" x14ac:dyDescent="0.25">
      <c r="A1314" s="12" t="s">
        <v>208</v>
      </c>
      <c r="B1314" s="12" t="s">
        <v>209</v>
      </c>
      <c r="C1314" s="12" t="s">
        <v>731</v>
      </c>
      <c r="D1314" s="12" t="s">
        <v>846</v>
      </c>
      <c r="E1314" s="13">
        <v>6</v>
      </c>
      <c r="F1314" s="13">
        <v>1.5</v>
      </c>
      <c r="G1314" s="24">
        <f>ROUNDDOWN(F1314,0)</f>
        <v>1</v>
      </c>
      <c r="H1314" s="24">
        <f>IF(G1314&lt;1,1,G1314)</f>
        <v>1</v>
      </c>
    </row>
    <row r="1315" spans="1:8" ht="15" customHeight="1" x14ac:dyDescent="0.25">
      <c r="A1315" s="12" t="s">
        <v>1059</v>
      </c>
      <c r="B1315" s="12" t="s">
        <v>58</v>
      </c>
      <c r="C1315" s="12" t="s">
        <v>3</v>
      </c>
      <c r="D1315" s="12" t="s">
        <v>710</v>
      </c>
      <c r="E1315" s="13">
        <v>4</v>
      </c>
      <c r="F1315" s="13">
        <v>1</v>
      </c>
      <c r="G1315" s="24">
        <f>ROUNDDOWN(F1315,0)</f>
        <v>1</v>
      </c>
      <c r="H1315" s="24">
        <f>IF(G1315&lt;1,1,G1315)</f>
        <v>1</v>
      </c>
    </row>
    <row r="1316" spans="1:8" ht="15" customHeight="1" x14ac:dyDescent="0.25">
      <c r="A1316" s="12" t="s">
        <v>799</v>
      </c>
      <c r="B1316" s="12" t="s">
        <v>323</v>
      </c>
      <c r="C1316" s="12" t="s">
        <v>731</v>
      </c>
      <c r="D1316" s="12" t="s">
        <v>711</v>
      </c>
      <c r="E1316" s="13">
        <v>5</v>
      </c>
      <c r="F1316" s="13">
        <v>1.25</v>
      </c>
      <c r="G1316" s="24">
        <f>ROUNDDOWN(F1316,0)</f>
        <v>1</v>
      </c>
      <c r="H1316" s="24">
        <f>IF(G1316&lt;1,1,G1316)</f>
        <v>1</v>
      </c>
    </row>
    <row r="1317" spans="1:8" ht="15" customHeight="1" x14ac:dyDescent="0.25">
      <c r="A1317" s="12" t="s">
        <v>1995</v>
      </c>
      <c r="B1317" s="12" t="s">
        <v>753</v>
      </c>
      <c r="C1317" s="12" t="s">
        <v>735</v>
      </c>
      <c r="D1317" s="12" t="s">
        <v>712</v>
      </c>
      <c r="E1317" s="13">
        <v>7</v>
      </c>
      <c r="F1317" s="13">
        <v>1.75</v>
      </c>
      <c r="G1317" s="24">
        <f>ROUNDDOWN(F1317,0)</f>
        <v>1</v>
      </c>
      <c r="H1317" s="24">
        <f>IF(G1317&lt;1,1,G1317)</f>
        <v>1</v>
      </c>
    </row>
    <row r="1318" spans="1:8" ht="15" customHeight="1" x14ac:dyDescent="0.25">
      <c r="A1318" s="12" t="s">
        <v>265</v>
      </c>
      <c r="B1318" s="12" t="s">
        <v>1579</v>
      </c>
      <c r="C1318" s="12" t="s">
        <v>3</v>
      </c>
      <c r="D1318" s="12" t="s">
        <v>721</v>
      </c>
      <c r="E1318" s="13">
        <v>6</v>
      </c>
      <c r="F1318" s="13">
        <v>1.5</v>
      </c>
      <c r="G1318" s="24">
        <f>ROUNDDOWN(F1318,0)</f>
        <v>1</v>
      </c>
      <c r="H1318" s="24">
        <f>IF(G1318&lt;1,1,G1318)</f>
        <v>1</v>
      </c>
    </row>
    <row r="1319" spans="1:8" ht="15" customHeight="1" x14ac:dyDescent="0.25">
      <c r="A1319" s="12" t="s">
        <v>1991</v>
      </c>
      <c r="B1319" s="12" t="s">
        <v>207</v>
      </c>
      <c r="C1319" s="12" t="s">
        <v>705</v>
      </c>
      <c r="D1319" s="12" t="s">
        <v>712</v>
      </c>
      <c r="E1319" s="13">
        <v>4</v>
      </c>
      <c r="F1319" s="13">
        <v>1</v>
      </c>
      <c r="G1319" s="24">
        <f>ROUNDDOWN(F1319,0)</f>
        <v>1</v>
      </c>
      <c r="H1319" s="24">
        <f>IF(G1319&lt;1,1,G1319)</f>
        <v>1</v>
      </c>
    </row>
    <row r="1320" spans="1:8" ht="15" customHeight="1" x14ac:dyDescent="0.25">
      <c r="A1320" s="12" t="s">
        <v>1591</v>
      </c>
      <c r="B1320" s="12" t="s">
        <v>486</v>
      </c>
      <c r="C1320" s="12" t="s">
        <v>731</v>
      </c>
      <c r="D1320" s="12" t="s">
        <v>704</v>
      </c>
      <c r="E1320" s="13">
        <v>5</v>
      </c>
      <c r="F1320" s="13">
        <v>1.25</v>
      </c>
      <c r="G1320" s="24">
        <f>ROUNDDOWN(F1320,0)</f>
        <v>1</v>
      </c>
      <c r="H1320" s="24">
        <f>IF(G1320&lt;1,1,G1320)</f>
        <v>1</v>
      </c>
    </row>
    <row r="1321" spans="1:8" ht="15" customHeight="1" x14ac:dyDescent="0.25">
      <c r="A1321" s="12" t="s">
        <v>1528</v>
      </c>
      <c r="B1321" s="12" t="s">
        <v>275</v>
      </c>
      <c r="C1321" s="12" t="s">
        <v>705</v>
      </c>
      <c r="D1321" s="12" t="s">
        <v>721</v>
      </c>
      <c r="E1321" s="13">
        <v>5</v>
      </c>
      <c r="F1321" s="13">
        <v>1.25</v>
      </c>
      <c r="G1321" s="24">
        <f>ROUNDDOWN(F1321,0)</f>
        <v>1</v>
      </c>
      <c r="H1321" s="24">
        <f>IF(G1321&lt;1,1,G1321)</f>
        <v>1</v>
      </c>
    </row>
    <row r="1322" spans="1:8" ht="15" customHeight="1" x14ac:dyDescent="0.25">
      <c r="A1322" s="12" t="s">
        <v>1566</v>
      </c>
      <c r="B1322" s="12" t="s">
        <v>397</v>
      </c>
      <c r="C1322" s="12" t="s">
        <v>705</v>
      </c>
      <c r="D1322" s="12" t="s">
        <v>699</v>
      </c>
      <c r="E1322" s="13">
        <v>6</v>
      </c>
      <c r="F1322" s="13">
        <v>1.5</v>
      </c>
      <c r="G1322" s="24">
        <f>ROUNDDOWN(F1322,0)</f>
        <v>1</v>
      </c>
      <c r="H1322" s="24">
        <f>IF(G1322&lt;1,1,G1322)</f>
        <v>1</v>
      </c>
    </row>
    <row r="1323" spans="1:8" ht="15" customHeight="1" x14ac:dyDescent="0.25">
      <c r="A1323" s="12" t="s">
        <v>1988</v>
      </c>
      <c r="B1323" s="12" t="s">
        <v>32</v>
      </c>
      <c r="C1323" s="12" t="s">
        <v>3</v>
      </c>
      <c r="D1323" s="12" t="s">
        <v>736</v>
      </c>
      <c r="E1323" s="13">
        <v>4</v>
      </c>
      <c r="F1323" s="13">
        <v>1</v>
      </c>
      <c r="G1323" s="24">
        <f>ROUNDDOWN(F1323,0)</f>
        <v>1</v>
      </c>
      <c r="H1323" s="24">
        <f>IF(G1323&lt;1,1,G1323)</f>
        <v>1</v>
      </c>
    </row>
    <row r="1324" spans="1:8" ht="15" customHeight="1" x14ac:dyDescent="0.25">
      <c r="A1324" s="12" t="s">
        <v>1987</v>
      </c>
      <c r="B1324" s="12" t="s">
        <v>361</v>
      </c>
      <c r="C1324" s="12" t="s">
        <v>705</v>
      </c>
      <c r="D1324" s="12" t="s">
        <v>724</v>
      </c>
      <c r="E1324" s="13">
        <v>5</v>
      </c>
      <c r="F1324" s="13">
        <v>1.25</v>
      </c>
      <c r="G1324" s="24">
        <f>ROUNDDOWN(F1324,0)</f>
        <v>1</v>
      </c>
      <c r="H1324" s="24">
        <f>IF(G1324&lt;1,1,G1324)</f>
        <v>1</v>
      </c>
    </row>
    <row r="1325" spans="1:8" ht="15" customHeight="1" x14ac:dyDescent="0.25">
      <c r="A1325" s="12" t="s">
        <v>1989</v>
      </c>
      <c r="B1325" s="12" t="s">
        <v>739</v>
      </c>
      <c r="C1325" s="12" t="s">
        <v>731</v>
      </c>
      <c r="D1325" s="12" t="s">
        <v>717</v>
      </c>
      <c r="E1325" s="13">
        <v>6</v>
      </c>
      <c r="F1325" s="13">
        <v>1.5</v>
      </c>
      <c r="G1325" s="24">
        <f>ROUNDDOWN(F1325,0)</f>
        <v>1</v>
      </c>
      <c r="H1325" s="24">
        <f>IF(G1325&lt;1,1,G1325)</f>
        <v>1</v>
      </c>
    </row>
    <row r="1326" spans="1:8" ht="15" customHeight="1" x14ac:dyDescent="0.25">
      <c r="A1326" s="12" t="s">
        <v>340</v>
      </c>
      <c r="B1326" s="12" t="s">
        <v>1986</v>
      </c>
      <c r="C1326" s="12" t="s">
        <v>2</v>
      </c>
      <c r="D1326" s="12" t="s">
        <v>701</v>
      </c>
      <c r="E1326" s="13">
        <v>5</v>
      </c>
      <c r="F1326" s="13">
        <v>1.25</v>
      </c>
      <c r="G1326" s="24">
        <f>ROUNDDOWN(F1326,0)</f>
        <v>1</v>
      </c>
      <c r="H1326" s="24">
        <f>IF(G1326&lt;1,1,G1326)</f>
        <v>1</v>
      </c>
    </row>
    <row r="1327" spans="1:8" ht="15" customHeight="1" x14ac:dyDescent="0.25">
      <c r="A1327" s="12" t="s">
        <v>780</v>
      </c>
      <c r="B1327" s="12" t="s">
        <v>41</v>
      </c>
      <c r="C1327" s="12" t="s">
        <v>731</v>
      </c>
      <c r="D1327" s="12" t="s">
        <v>715</v>
      </c>
      <c r="E1327" s="13">
        <v>6</v>
      </c>
      <c r="F1327" s="13">
        <v>1.5</v>
      </c>
      <c r="G1327" s="24">
        <f>ROUNDDOWN(F1327,0)</f>
        <v>1</v>
      </c>
      <c r="H1327" s="24">
        <f>IF(G1327&lt;1,1,G1327)</f>
        <v>1</v>
      </c>
    </row>
    <row r="1328" spans="1:8" ht="15" customHeight="1" x14ac:dyDescent="0.25">
      <c r="A1328" s="12" t="s">
        <v>411</v>
      </c>
      <c r="B1328" s="12" t="s">
        <v>117</v>
      </c>
      <c r="C1328" s="12" t="s">
        <v>705</v>
      </c>
      <c r="D1328" s="12" t="s">
        <v>708</v>
      </c>
      <c r="E1328" s="13">
        <v>4</v>
      </c>
      <c r="F1328" s="13">
        <v>1</v>
      </c>
      <c r="G1328" s="24">
        <f>ROUNDDOWN(F1328,0)</f>
        <v>1</v>
      </c>
      <c r="H1328" s="24">
        <f>IF(G1328&lt;1,1,G1328)</f>
        <v>1</v>
      </c>
    </row>
    <row r="1329" spans="1:8" ht="15" customHeight="1" x14ac:dyDescent="0.25">
      <c r="A1329" s="12" t="s">
        <v>965</v>
      </c>
      <c r="B1329" s="12" t="s">
        <v>160</v>
      </c>
      <c r="C1329" s="12" t="s">
        <v>731</v>
      </c>
      <c r="D1329" s="12" t="s">
        <v>725</v>
      </c>
      <c r="E1329" s="13">
        <v>5</v>
      </c>
      <c r="F1329" s="13">
        <v>1.25</v>
      </c>
      <c r="G1329" s="24">
        <f>ROUNDDOWN(F1329,0)</f>
        <v>1</v>
      </c>
      <c r="H1329" s="24">
        <f>IF(G1329&lt;1,1,G1329)</f>
        <v>1</v>
      </c>
    </row>
    <row r="1330" spans="1:8" ht="15" customHeight="1" x14ac:dyDescent="0.25">
      <c r="A1330" s="12" t="s">
        <v>299</v>
      </c>
      <c r="B1330" s="12" t="s">
        <v>47</v>
      </c>
      <c r="C1330" s="12" t="s">
        <v>705</v>
      </c>
      <c r="D1330" s="12" t="s">
        <v>703</v>
      </c>
      <c r="E1330" s="13">
        <v>4</v>
      </c>
      <c r="F1330" s="13">
        <v>1</v>
      </c>
      <c r="G1330" s="24">
        <f>ROUNDDOWN(F1330,0)</f>
        <v>1</v>
      </c>
      <c r="H1330" s="24">
        <f>IF(G1330&lt;1,1,G1330)</f>
        <v>1</v>
      </c>
    </row>
    <row r="1331" spans="1:8" ht="15" customHeight="1" x14ac:dyDescent="0.25">
      <c r="A1331" s="12" t="s">
        <v>856</v>
      </c>
      <c r="B1331" s="12" t="s">
        <v>744</v>
      </c>
      <c r="C1331" s="12" t="s">
        <v>705</v>
      </c>
      <c r="D1331" s="12" t="s">
        <v>704</v>
      </c>
      <c r="E1331" s="13">
        <v>4</v>
      </c>
      <c r="F1331" s="13">
        <v>1</v>
      </c>
      <c r="G1331" s="24">
        <f>ROUNDDOWN(F1331,0)</f>
        <v>1</v>
      </c>
      <c r="H1331" s="24">
        <f>IF(G1331&lt;1,1,G1331)</f>
        <v>1</v>
      </c>
    </row>
    <row r="1332" spans="1:8" ht="15" customHeight="1" x14ac:dyDescent="0.25">
      <c r="A1332" s="12" t="s">
        <v>388</v>
      </c>
      <c r="B1332" s="12" t="s">
        <v>747</v>
      </c>
      <c r="C1332" s="12" t="s">
        <v>705</v>
      </c>
      <c r="D1332" s="12" t="s">
        <v>719</v>
      </c>
      <c r="E1332" s="13">
        <v>4</v>
      </c>
      <c r="F1332" s="13">
        <v>1</v>
      </c>
      <c r="G1332" s="24">
        <f>ROUNDDOWN(F1332,0)</f>
        <v>1</v>
      </c>
      <c r="H1332" s="24">
        <f>IF(G1332&lt;1,1,G1332)</f>
        <v>1</v>
      </c>
    </row>
    <row r="1333" spans="1:8" ht="15" customHeight="1" x14ac:dyDescent="0.25">
      <c r="A1333" s="12" t="s">
        <v>225</v>
      </c>
      <c r="B1333" s="12" t="s">
        <v>89</v>
      </c>
      <c r="C1333" s="12" t="s">
        <v>705</v>
      </c>
      <c r="D1333" s="12" t="s">
        <v>725</v>
      </c>
      <c r="E1333" s="13">
        <v>4</v>
      </c>
      <c r="F1333" s="13">
        <v>1</v>
      </c>
      <c r="G1333" s="24">
        <f>ROUNDDOWN(F1333,0)</f>
        <v>1</v>
      </c>
      <c r="H1333" s="24">
        <f>IF(G1333&lt;1,1,G1333)</f>
        <v>1</v>
      </c>
    </row>
    <row r="1334" spans="1:8" ht="15" customHeight="1" x14ac:dyDescent="0.25">
      <c r="A1334" s="12" t="s">
        <v>1462</v>
      </c>
      <c r="B1334" s="12" t="s">
        <v>137</v>
      </c>
      <c r="C1334" s="12" t="s">
        <v>731</v>
      </c>
      <c r="D1334" s="12" t="s">
        <v>717</v>
      </c>
      <c r="E1334" s="13">
        <v>6</v>
      </c>
      <c r="F1334" s="13">
        <v>1.5</v>
      </c>
      <c r="G1334" s="24">
        <f>ROUNDDOWN(F1334,0)</f>
        <v>1</v>
      </c>
      <c r="H1334" s="24">
        <f>IF(G1334&lt;1,1,G1334)</f>
        <v>1</v>
      </c>
    </row>
    <row r="1335" spans="1:8" ht="15" customHeight="1" x14ac:dyDescent="0.25">
      <c r="A1335" s="12" t="s">
        <v>412</v>
      </c>
      <c r="B1335" s="12" t="s">
        <v>167</v>
      </c>
      <c r="C1335" s="12" t="s">
        <v>731</v>
      </c>
      <c r="D1335" s="12" t="s">
        <v>727</v>
      </c>
      <c r="E1335" s="13">
        <v>4</v>
      </c>
      <c r="F1335" s="13">
        <v>1</v>
      </c>
      <c r="G1335" s="24">
        <f>ROUNDDOWN(F1335,0)</f>
        <v>1</v>
      </c>
      <c r="H1335" s="24">
        <f>IF(G1335&lt;1,1,G1335)</f>
        <v>1</v>
      </c>
    </row>
    <row r="1336" spans="1:8" ht="15" customHeight="1" x14ac:dyDescent="0.25">
      <c r="A1336" s="12" t="s">
        <v>1571</v>
      </c>
      <c r="B1336" s="12" t="s">
        <v>34</v>
      </c>
      <c r="C1336" s="12" t="s">
        <v>705</v>
      </c>
      <c r="D1336" s="12" t="s">
        <v>736</v>
      </c>
      <c r="E1336" s="13">
        <v>4</v>
      </c>
      <c r="F1336" s="13">
        <v>1</v>
      </c>
      <c r="G1336" s="24">
        <f>ROUNDDOWN(F1336,0)</f>
        <v>1</v>
      </c>
      <c r="H1336" s="24">
        <f>IF(G1336&lt;1,1,G1336)</f>
        <v>1</v>
      </c>
    </row>
    <row r="1337" spans="1:8" ht="15" customHeight="1" x14ac:dyDescent="0.25">
      <c r="A1337" s="12" t="s">
        <v>372</v>
      </c>
      <c r="B1337" s="12" t="s">
        <v>164</v>
      </c>
      <c r="C1337" s="12" t="s">
        <v>737</v>
      </c>
      <c r="D1337" s="12" t="s">
        <v>721</v>
      </c>
      <c r="E1337" s="13">
        <v>4</v>
      </c>
      <c r="F1337" s="13">
        <v>1</v>
      </c>
      <c r="G1337" s="24">
        <f>ROUNDDOWN(F1337,0)</f>
        <v>1</v>
      </c>
      <c r="H1337" s="24">
        <f>IF(G1337&lt;1,1,G1337)</f>
        <v>1</v>
      </c>
    </row>
    <row r="1338" spans="1:8" ht="15" customHeight="1" x14ac:dyDescent="0.25">
      <c r="A1338" s="12" t="s">
        <v>296</v>
      </c>
      <c r="B1338" s="12" t="s">
        <v>83</v>
      </c>
      <c r="C1338" s="12" t="s">
        <v>732</v>
      </c>
      <c r="D1338" s="12" t="s">
        <v>726</v>
      </c>
      <c r="E1338" s="13">
        <v>4</v>
      </c>
      <c r="F1338" s="13">
        <v>1</v>
      </c>
      <c r="G1338" s="24">
        <f>ROUNDDOWN(F1338,0)</f>
        <v>1</v>
      </c>
      <c r="H1338" s="24">
        <f>IF(G1338&lt;1,1,G1338)</f>
        <v>1</v>
      </c>
    </row>
    <row r="1339" spans="1:8" ht="15" customHeight="1" x14ac:dyDescent="0.25">
      <c r="A1339" s="12" t="s">
        <v>235</v>
      </c>
      <c r="B1339" s="12" t="s">
        <v>398</v>
      </c>
      <c r="C1339" s="12" t="s">
        <v>2</v>
      </c>
      <c r="D1339" s="12" t="s">
        <v>710</v>
      </c>
      <c r="E1339" s="13">
        <v>5</v>
      </c>
      <c r="F1339" s="13">
        <v>1.25</v>
      </c>
      <c r="G1339" s="24">
        <f>ROUNDDOWN(F1339,0)</f>
        <v>1</v>
      </c>
      <c r="H1339" s="24">
        <f>IF(G1339&lt;1,1,G1339)</f>
        <v>1</v>
      </c>
    </row>
    <row r="1340" spans="1:8" ht="15" customHeight="1" x14ac:dyDescent="0.25">
      <c r="A1340" s="12" t="s">
        <v>1010</v>
      </c>
      <c r="B1340" s="12" t="s">
        <v>1176</v>
      </c>
      <c r="C1340" s="12" t="s">
        <v>731</v>
      </c>
      <c r="D1340" s="12" t="s">
        <v>718</v>
      </c>
      <c r="E1340" s="13">
        <v>7</v>
      </c>
      <c r="F1340" s="13">
        <v>1.75</v>
      </c>
      <c r="G1340" s="24">
        <f>ROUNDDOWN(F1340,0)</f>
        <v>1</v>
      </c>
      <c r="H1340" s="24">
        <f>IF(G1340&lt;1,1,G1340)</f>
        <v>1</v>
      </c>
    </row>
    <row r="1341" spans="1:8" ht="15" customHeight="1" x14ac:dyDescent="0.25">
      <c r="A1341" s="12" t="s">
        <v>1086</v>
      </c>
      <c r="B1341" s="12" t="s">
        <v>156</v>
      </c>
      <c r="C1341" s="12" t="s">
        <v>731</v>
      </c>
      <c r="D1341" s="12" t="s">
        <v>715</v>
      </c>
      <c r="E1341" s="13">
        <v>4</v>
      </c>
      <c r="F1341" s="13">
        <v>1</v>
      </c>
      <c r="G1341" s="24">
        <f>ROUNDDOWN(F1341,0)</f>
        <v>1</v>
      </c>
      <c r="H1341" s="24">
        <f>IF(G1341&lt;1,1,G1341)</f>
        <v>1</v>
      </c>
    </row>
    <row r="1342" spans="1:8" ht="15" customHeight="1" x14ac:dyDescent="0.25">
      <c r="A1342" s="12" t="s">
        <v>1089</v>
      </c>
      <c r="B1342" s="12" t="s">
        <v>196</v>
      </c>
      <c r="C1342" s="12" t="s">
        <v>731</v>
      </c>
      <c r="D1342" s="12" t="s">
        <v>713</v>
      </c>
      <c r="E1342" s="13">
        <v>4</v>
      </c>
      <c r="F1342" s="13">
        <v>1</v>
      </c>
      <c r="G1342" s="24">
        <f>ROUNDDOWN(F1342,0)</f>
        <v>1</v>
      </c>
      <c r="H1342" s="24">
        <f>IF(G1342&lt;1,1,G1342)</f>
        <v>1</v>
      </c>
    </row>
    <row r="1343" spans="1:8" ht="15" customHeight="1" x14ac:dyDescent="0.25">
      <c r="A1343" s="12" t="s">
        <v>384</v>
      </c>
      <c r="B1343" s="12" t="s">
        <v>2009</v>
      </c>
      <c r="C1343" s="12" t="s">
        <v>3</v>
      </c>
      <c r="D1343" s="12" t="s">
        <v>728</v>
      </c>
      <c r="E1343" s="13">
        <v>7</v>
      </c>
      <c r="F1343" s="13">
        <v>1.75</v>
      </c>
      <c r="G1343" s="24">
        <f>ROUNDDOWN(F1343,0)</f>
        <v>1</v>
      </c>
      <c r="H1343" s="24">
        <f>IF(G1343&lt;1,1,G1343)</f>
        <v>1</v>
      </c>
    </row>
    <row r="1344" spans="1:8" ht="15" customHeight="1" x14ac:dyDescent="0.25">
      <c r="A1344" s="12" t="s">
        <v>879</v>
      </c>
      <c r="B1344" s="12" t="s">
        <v>117</v>
      </c>
      <c r="C1344" s="12" t="s">
        <v>1</v>
      </c>
      <c r="D1344" s="12" t="s">
        <v>720</v>
      </c>
      <c r="E1344" s="13">
        <v>7</v>
      </c>
      <c r="F1344" s="13">
        <v>1.75</v>
      </c>
      <c r="G1344" s="24">
        <f>ROUNDDOWN(F1344,0)</f>
        <v>1</v>
      </c>
      <c r="H1344" s="24">
        <f>IF(G1344&lt;1,1,G1344)</f>
        <v>1</v>
      </c>
    </row>
    <row r="1345" spans="1:8" ht="15" customHeight="1" x14ac:dyDescent="0.25">
      <c r="A1345" s="12" t="s">
        <v>884</v>
      </c>
      <c r="B1345" s="12" t="s">
        <v>223</v>
      </c>
      <c r="C1345" s="12" t="s">
        <v>731</v>
      </c>
      <c r="D1345" s="12" t="s">
        <v>733</v>
      </c>
      <c r="E1345" s="13">
        <v>4</v>
      </c>
      <c r="F1345" s="13">
        <v>1</v>
      </c>
      <c r="G1345" s="24">
        <f>ROUNDDOWN(F1345,0)</f>
        <v>1</v>
      </c>
      <c r="H1345" s="24">
        <f>IF(G1345&lt;1,1,G1345)</f>
        <v>1</v>
      </c>
    </row>
    <row r="1346" spans="1:8" ht="15" customHeight="1" x14ac:dyDescent="0.25">
      <c r="A1346" s="12" t="s">
        <v>801</v>
      </c>
      <c r="B1346" s="12" t="s">
        <v>1546</v>
      </c>
      <c r="C1346" s="12" t="s">
        <v>735</v>
      </c>
      <c r="D1346" s="12" t="s">
        <v>723</v>
      </c>
      <c r="E1346" s="13">
        <v>4</v>
      </c>
      <c r="F1346" s="13">
        <v>1</v>
      </c>
      <c r="G1346" s="24">
        <f>ROUNDDOWN(F1346,0)</f>
        <v>1</v>
      </c>
      <c r="H1346" s="24">
        <f>IF(G1346&lt;1,1,G1346)</f>
        <v>1</v>
      </c>
    </row>
    <row r="1347" spans="1:8" ht="15" customHeight="1" x14ac:dyDescent="0.25">
      <c r="A1347" s="12" t="s">
        <v>1409</v>
      </c>
      <c r="B1347" s="12" t="s">
        <v>747</v>
      </c>
      <c r="C1347" s="12" t="s">
        <v>731</v>
      </c>
      <c r="D1347" s="12" t="s">
        <v>728</v>
      </c>
      <c r="E1347" s="13">
        <v>4</v>
      </c>
      <c r="F1347" s="13">
        <v>1</v>
      </c>
      <c r="G1347" s="24">
        <f>ROUNDDOWN(F1347,0)</f>
        <v>1</v>
      </c>
      <c r="H1347" s="24">
        <f>IF(G1347&lt;1,1,G1347)</f>
        <v>1</v>
      </c>
    </row>
    <row r="1348" spans="1:8" ht="15" customHeight="1" x14ac:dyDescent="0.25">
      <c r="A1348" s="12" t="s">
        <v>1636</v>
      </c>
      <c r="B1348" s="12" t="s">
        <v>1114</v>
      </c>
      <c r="C1348" s="12" t="s">
        <v>735</v>
      </c>
      <c r="D1348" s="12" t="s">
        <v>707</v>
      </c>
      <c r="E1348" s="13">
        <v>7</v>
      </c>
      <c r="F1348" s="13">
        <v>1.75</v>
      </c>
      <c r="G1348" s="24">
        <f>ROUNDDOWN(F1348,0)</f>
        <v>1</v>
      </c>
      <c r="H1348" s="24">
        <f>IF(G1348&lt;1,1,G1348)</f>
        <v>1</v>
      </c>
    </row>
    <row r="1349" spans="1:8" ht="15" customHeight="1" x14ac:dyDescent="0.25">
      <c r="A1349" s="12" t="s">
        <v>861</v>
      </c>
      <c r="B1349" s="12" t="s">
        <v>34</v>
      </c>
      <c r="C1349" s="12" t="s">
        <v>2</v>
      </c>
      <c r="D1349" s="12" t="s">
        <v>725</v>
      </c>
      <c r="E1349" s="13">
        <v>4</v>
      </c>
      <c r="F1349" s="13">
        <v>1</v>
      </c>
      <c r="G1349" s="24">
        <f>ROUNDDOWN(F1349,0)</f>
        <v>1</v>
      </c>
      <c r="H1349" s="24">
        <f>IF(G1349&lt;1,1,G1349)</f>
        <v>1</v>
      </c>
    </row>
    <row r="1350" spans="1:8" ht="15" customHeight="1" x14ac:dyDescent="0.25">
      <c r="A1350" s="12" t="s">
        <v>646</v>
      </c>
      <c r="B1350" s="12" t="s">
        <v>52</v>
      </c>
      <c r="C1350" s="12" t="s">
        <v>1</v>
      </c>
      <c r="D1350" s="12" t="s">
        <v>708</v>
      </c>
      <c r="E1350" s="13">
        <v>5</v>
      </c>
      <c r="F1350" s="13">
        <v>1.25</v>
      </c>
      <c r="G1350" s="24">
        <f>ROUNDDOWN(F1350,0)</f>
        <v>1</v>
      </c>
      <c r="H1350" s="24">
        <f>IF(G1350&lt;1,1,G1350)</f>
        <v>1</v>
      </c>
    </row>
    <row r="1351" spans="1:8" ht="15" customHeight="1" x14ac:dyDescent="0.25">
      <c r="A1351" s="12" t="s">
        <v>776</v>
      </c>
      <c r="B1351" s="12" t="s">
        <v>746</v>
      </c>
      <c r="C1351" s="12" t="s">
        <v>2</v>
      </c>
      <c r="D1351" s="12" t="s">
        <v>736</v>
      </c>
      <c r="E1351" s="13">
        <v>5</v>
      </c>
      <c r="F1351" s="13">
        <v>1.25</v>
      </c>
      <c r="G1351" s="24">
        <f>ROUNDDOWN(F1351,0)</f>
        <v>1</v>
      </c>
      <c r="H1351" s="24">
        <f>IF(G1351&lt;1,1,G1351)</f>
        <v>1</v>
      </c>
    </row>
    <row r="1352" spans="1:8" ht="15" customHeight="1" x14ac:dyDescent="0.25">
      <c r="A1352" s="12" t="s">
        <v>648</v>
      </c>
      <c r="B1352" s="12" t="s">
        <v>1223</v>
      </c>
      <c r="C1352" s="12" t="s">
        <v>731</v>
      </c>
      <c r="D1352" s="12" t="s">
        <v>704</v>
      </c>
      <c r="E1352" s="13">
        <v>4</v>
      </c>
      <c r="F1352" s="13">
        <v>1</v>
      </c>
      <c r="G1352" s="24">
        <f>ROUNDDOWN(F1352,0)</f>
        <v>1</v>
      </c>
      <c r="H1352" s="24">
        <f>IF(G1352&lt;1,1,G1352)</f>
        <v>1</v>
      </c>
    </row>
    <row r="1353" spans="1:8" ht="15" customHeight="1" x14ac:dyDescent="0.25">
      <c r="A1353" s="12" t="s">
        <v>2008</v>
      </c>
      <c r="B1353" s="12" t="s">
        <v>89</v>
      </c>
      <c r="C1353" s="12" t="s">
        <v>731</v>
      </c>
      <c r="D1353" s="12" t="s">
        <v>716</v>
      </c>
      <c r="E1353" s="13">
        <v>4</v>
      </c>
      <c r="F1353" s="13">
        <v>1</v>
      </c>
      <c r="G1353" s="24">
        <f>ROUNDDOWN(F1353,0)</f>
        <v>1</v>
      </c>
      <c r="H1353" s="24">
        <f>IF(G1353&lt;1,1,G1353)</f>
        <v>1</v>
      </c>
    </row>
    <row r="1354" spans="1:8" ht="15" customHeight="1" x14ac:dyDescent="0.25">
      <c r="A1354" s="12" t="s">
        <v>2007</v>
      </c>
      <c r="B1354" s="12" t="s">
        <v>97</v>
      </c>
      <c r="C1354" s="12" t="s">
        <v>3</v>
      </c>
      <c r="D1354" s="12" t="s">
        <v>706</v>
      </c>
      <c r="E1354" s="13">
        <v>6</v>
      </c>
      <c r="F1354" s="13">
        <v>1.5</v>
      </c>
      <c r="G1354" s="24">
        <f>ROUNDDOWN(F1354,0)</f>
        <v>1</v>
      </c>
      <c r="H1354" s="24">
        <f>IF(G1354&lt;1,1,G1354)</f>
        <v>1</v>
      </c>
    </row>
    <row r="1355" spans="1:8" ht="15" customHeight="1" x14ac:dyDescent="0.25">
      <c r="A1355" s="12" t="s">
        <v>2006</v>
      </c>
      <c r="B1355" s="12" t="s">
        <v>982</v>
      </c>
      <c r="C1355" s="12" t="s">
        <v>705</v>
      </c>
      <c r="D1355" s="12" t="s">
        <v>708</v>
      </c>
      <c r="E1355" s="13">
        <v>4</v>
      </c>
      <c r="F1355" s="13">
        <v>1</v>
      </c>
      <c r="G1355" s="24">
        <f>ROUNDDOWN(F1355,0)</f>
        <v>1</v>
      </c>
      <c r="H1355" s="24">
        <f>IF(G1355&lt;1,1,G1355)</f>
        <v>1</v>
      </c>
    </row>
    <row r="1356" spans="1:8" ht="15" customHeight="1" x14ac:dyDescent="0.25">
      <c r="A1356" s="12" t="s">
        <v>246</v>
      </c>
      <c r="B1356" s="12" t="s">
        <v>2005</v>
      </c>
      <c r="C1356" s="12" t="s">
        <v>731</v>
      </c>
      <c r="D1356" s="12" t="s">
        <v>725</v>
      </c>
      <c r="E1356" s="13">
        <v>4</v>
      </c>
      <c r="F1356" s="13">
        <v>1</v>
      </c>
      <c r="G1356" s="24">
        <f>ROUNDDOWN(F1356,0)</f>
        <v>1</v>
      </c>
      <c r="H1356" s="24">
        <f>IF(G1356&lt;1,1,G1356)</f>
        <v>1</v>
      </c>
    </row>
    <row r="1357" spans="1:8" ht="15" customHeight="1" x14ac:dyDescent="0.25">
      <c r="A1357" s="12" t="s">
        <v>2004</v>
      </c>
      <c r="B1357" s="12" t="s">
        <v>743</v>
      </c>
      <c r="C1357" s="12" t="s">
        <v>2</v>
      </c>
      <c r="D1357" s="12" t="s">
        <v>711</v>
      </c>
      <c r="E1357" s="13">
        <v>4</v>
      </c>
      <c r="F1357" s="13">
        <v>1</v>
      </c>
      <c r="G1357" s="24">
        <f>ROUNDDOWN(F1357,0)</f>
        <v>1</v>
      </c>
      <c r="H1357" s="24">
        <f>IF(G1357&lt;1,1,G1357)</f>
        <v>1</v>
      </c>
    </row>
    <row r="1358" spans="1:8" ht="15" customHeight="1" x14ac:dyDescent="0.25">
      <c r="A1358" s="12" t="s">
        <v>988</v>
      </c>
      <c r="B1358" s="12" t="s">
        <v>209</v>
      </c>
      <c r="C1358" s="12" t="s">
        <v>2</v>
      </c>
      <c r="D1358" s="12" t="s">
        <v>846</v>
      </c>
      <c r="E1358" s="13">
        <v>4</v>
      </c>
      <c r="F1358" s="13">
        <v>1</v>
      </c>
      <c r="G1358" s="24">
        <f>ROUNDDOWN(F1358,0)</f>
        <v>1</v>
      </c>
      <c r="H1358" s="24">
        <f>IF(G1358&lt;1,1,G1358)</f>
        <v>1</v>
      </c>
    </row>
    <row r="1359" spans="1:8" ht="15" customHeight="1" x14ac:dyDescent="0.25">
      <c r="A1359" s="12" t="s">
        <v>643</v>
      </c>
      <c r="B1359" s="12" t="s">
        <v>4637</v>
      </c>
      <c r="C1359" s="12" t="s">
        <v>731</v>
      </c>
      <c r="D1359" s="12" t="s">
        <v>726</v>
      </c>
      <c r="E1359" s="13">
        <v>4</v>
      </c>
      <c r="F1359" s="13">
        <v>1</v>
      </c>
      <c r="G1359" s="24">
        <f>ROUNDDOWN(F1359,0)</f>
        <v>1</v>
      </c>
      <c r="H1359" s="24">
        <f>IF(G1359&lt;1,1,G1359)</f>
        <v>1</v>
      </c>
    </row>
    <row r="1360" spans="1:8" ht="15" customHeight="1" x14ac:dyDescent="0.25">
      <c r="A1360" s="12" t="s">
        <v>200</v>
      </c>
      <c r="B1360" s="12" t="s">
        <v>43</v>
      </c>
      <c r="C1360" s="12" t="s">
        <v>2</v>
      </c>
      <c r="D1360" s="12" t="s">
        <v>704</v>
      </c>
      <c r="E1360" s="13">
        <v>5</v>
      </c>
      <c r="F1360" s="13">
        <v>1.25</v>
      </c>
      <c r="G1360" s="24">
        <f>ROUNDDOWN(F1360,0)</f>
        <v>1</v>
      </c>
      <c r="H1360" s="24">
        <f>IF(G1360&lt;1,1,G1360)</f>
        <v>1</v>
      </c>
    </row>
    <row r="1361" spans="1:8" ht="15" customHeight="1" x14ac:dyDescent="0.25">
      <c r="A1361" s="12" t="s">
        <v>2141</v>
      </c>
      <c r="B1361" s="12" t="s">
        <v>666</v>
      </c>
      <c r="C1361" s="12" t="s">
        <v>2035</v>
      </c>
      <c r="D1361" s="12" t="s">
        <v>716</v>
      </c>
      <c r="E1361" s="13">
        <v>4</v>
      </c>
      <c r="F1361" s="13">
        <v>1</v>
      </c>
      <c r="G1361" s="24">
        <f>ROUNDDOWN(F1361,0)</f>
        <v>1</v>
      </c>
      <c r="H1361" s="24">
        <f>IF(G1361&lt;1,1,G1361)</f>
        <v>1</v>
      </c>
    </row>
    <row r="1362" spans="1:8" ht="15" customHeight="1" x14ac:dyDescent="0.25">
      <c r="A1362" s="12" t="s">
        <v>1038</v>
      </c>
      <c r="B1362" s="12" t="s">
        <v>1039</v>
      </c>
      <c r="C1362" s="12" t="s">
        <v>735</v>
      </c>
      <c r="D1362" s="12" t="s">
        <v>720</v>
      </c>
      <c r="E1362" s="13">
        <v>7</v>
      </c>
      <c r="F1362" s="13">
        <v>1.75</v>
      </c>
      <c r="G1362" s="24">
        <f>ROUNDDOWN(F1362,0)</f>
        <v>1</v>
      </c>
      <c r="H1362" s="24">
        <f>IF(G1362&lt;1,1,G1362)</f>
        <v>1</v>
      </c>
    </row>
    <row r="1363" spans="1:8" ht="15" customHeight="1" x14ac:dyDescent="0.25">
      <c r="A1363" s="12" t="s">
        <v>1267</v>
      </c>
      <c r="B1363" s="12" t="s">
        <v>54</v>
      </c>
      <c r="C1363" s="12" t="s">
        <v>737</v>
      </c>
      <c r="D1363" s="12" t="s">
        <v>719</v>
      </c>
      <c r="E1363" s="13">
        <v>5</v>
      </c>
      <c r="F1363" s="13">
        <v>1.25</v>
      </c>
      <c r="G1363" s="24">
        <f>ROUNDDOWN(F1363,0)</f>
        <v>1</v>
      </c>
      <c r="H1363" s="24">
        <f>IF(G1363&lt;1,1,G1363)</f>
        <v>1</v>
      </c>
    </row>
    <row r="1364" spans="1:8" ht="15" customHeight="1" x14ac:dyDescent="0.25">
      <c r="A1364" s="12" t="s">
        <v>340</v>
      </c>
      <c r="B1364" s="12" t="s">
        <v>341</v>
      </c>
      <c r="C1364" s="12" t="s">
        <v>705</v>
      </c>
      <c r="D1364" s="12" t="s">
        <v>714</v>
      </c>
      <c r="E1364" s="13">
        <v>4</v>
      </c>
      <c r="F1364" s="13">
        <v>1</v>
      </c>
      <c r="G1364" s="24">
        <f>ROUNDDOWN(F1364,0)</f>
        <v>1</v>
      </c>
      <c r="H1364" s="24">
        <f>IF(G1364&lt;1,1,G1364)</f>
        <v>1</v>
      </c>
    </row>
    <row r="1365" spans="1:8" ht="15" customHeight="1" x14ac:dyDescent="0.25">
      <c r="A1365" s="12" t="s">
        <v>1580</v>
      </c>
      <c r="B1365" s="12" t="s">
        <v>1474</v>
      </c>
      <c r="C1365" s="12" t="s">
        <v>705</v>
      </c>
      <c r="D1365" s="12" t="s">
        <v>736</v>
      </c>
      <c r="E1365" s="13">
        <v>4</v>
      </c>
      <c r="F1365" s="13">
        <v>1</v>
      </c>
      <c r="G1365" s="24">
        <f>ROUNDDOWN(F1365,0)</f>
        <v>1</v>
      </c>
      <c r="H1365" s="24">
        <f>IF(G1365&lt;1,1,G1365)</f>
        <v>1</v>
      </c>
    </row>
    <row r="1366" spans="1:8" ht="15" customHeight="1" x14ac:dyDescent="0.25">
      <c r="A1366" s="12" t="s">
        <v>773</v>
      </c>
      <c r="B1366" s="12" t="s">
        <v>84</v>
      </c>
      <c r="C1366" s="12" t="s">
        <v>1</v>
      </c>
      <c r="D1366" s="12" t="s">
        <v>715</v>
      </c>
      <c r="E1366" s="13">
        <v>4</v>
      </c>
      <c r="F1366" s="13">
        <v>1</v>
      </c>
      <c r="G1366" s="24">
        <f>ROUNDDOWN(F1366,0)</f>
        <v>1</v>
      </c>
      <c r="H1366" s="24">
        <f>IF(G1366&lt;1,1,G1366)</f>
        <v>1</v>
      </c>
    </row>
    <row r="1367" spans="1:8" ht="15" customHeight="1" x14ac:dyDescent="0.25">
      <c r="A1367" s="12" t="s">
        <v>1643</v>
      </c>
      <c r="B1367" s="12" t="s">
        <v>1642</v>
      </c>
      <c r="C1367" s="12" t="s">
        <v>3</v>
      </c>
      <c r="D1367" s="12" t="s">
        <v>728</v>
      </c>
      <c r="E1367" s="13">
        <v>4</v>
      </c>
      <c r="F1367" s="13">
        <v>1</v>
      </c>
      <c r="G1367" s="24">
        <f>ROUNDDOWN(F1367,0)</f>
        <v>1</v>
      </c>
      <c r="H1367" s="24">
        <f>IF(G1367&lt;1,1,G1367)</f>
        <v>1</v>
      </c>
    </row>
    <row r="1368" spans="1:8" ht="15" customHeight="1" x14ac:dyDescent="0.25">
      <c r="A1368" s="12" t="s">
        <v>2012</v>
      </c>
      <c r="B1368" s="12" t="s">
        <v>2011</v>
      </c>
      <c r="C1368" s="12" t="s">
        <v>731</v>
      </c>
      <c r="D1368" s="12" t="s">
        <v>846</v>
      </c>
      <c r="E1368" s="13">
        <v>5</v>
      </c>
      <c r="F1368" s="13">
        <v>1.25</v>
      </c>
      <c r="G1368" s="24">
        <f>ROUNDDOWN(F1368,0)</f>
        <v>1</v>
      </c>
      <c r="H1368" s="24">
        <f>IF(G1368&lt;1,1,G1368)</f>
        <v>1</v>
      </c>
    </row>
    <row r="1369" spans="1:8" ht="15" customHeight="1" x14ac:dyDescent="0.25">
      <c r="A1369" s="12" t="s">
        <v>1459</v>
      </c>
      <c r="B1369" s="12" t="s">
        <v>277</v>
      </c>
      <c r="C1369" s="12" t="s">
        <v>1</v>
      </c>
      <c r="D1369" s="12" t="s">
        <v>724</v>
      </c>
      <c r="E1369" s="13">
        <v>4</v>
      </c>
      <c r="F1369" s="13">
        <v>1</v>
      </c>
      <c r="G1369" s="24">
        <f>ROUNDDOWN(F1369,0)</f>
        <v>1</v>
      </c>
      <c r="H1369" s="24">
        <f>IF(G1369&lt;1,1,G1369)</f>
        <v>1</v>
      </c>
    </row>
    <row r="1370" spans="1:8" ht="15" customHeight="1" x14ac:dyDescent="0.25">
      <c r="A1370" s="12" t="s">
        <v>1675</v>
      </c>
      <c r="B1370" s="12" t="s">
        <v>72</v>
      </c>
      <c r="C1370" s="12" t="s">
        <v>735</v>
      </c>
      <c r="D1370" s="12" t="s">
        <v>704</v>
      </c>
      <c r="E1370" s="13">
        <v>4</v>
      </c>
      <c r="F1370" s="13">
        <v>1</v>
      </c>
      <c r="G1370" s="24">
        <f>ROUNDDOWN(F1370,0)</f>
        <v>1</v>
      </c>
      <c r="H1370" s="24">
        <f>IF(G1370&lt;1,1,G1370)</f>
        <v>1</v>
      </c>
    </row>
    <row r="1371" spans="1:8" ht="15" customHeight="1" x14ac:dyDescent="0.25">
      <c r="A1371" s="12" t="s">
        <v>264</v>
      </c>
      <c r="B1371" s="12" t="s">
        <v>83</v>
      </c>
      <c r="C1371" s="12" t="s">
        <v>732</v>
      </c>
      <c r="D1371" s="12" t="s">
        <v>724</v>
      </c>
      <c r="E1371" s="13">
        <v>5</v>
      </c>
      <c r="F1371" s="13">
        <v>1.25</v>
      </c>
      <c r="G1371" s="24">
        <f>ROUNDDOWN(F1371,0)</f>
        <v>1</v>
      </c>
      <c r="H1371" s="24">
        <f>IF(G1371&lt;1,1,G1371)</f>
        <v>1</v>
      </c>
    </row>
    <row r="1372" spans="1:8" ht="15" customHeight="1" x14ac:dyDescent="0.25">
      <c r="A1372" s="12" t="s">
        <v>33</v>
      </c>
      <c r="B1372" s="12" t="s">
        <v>1393</v>
      </c>
      <c r="C1372" s="12" t="s">
        <v>735</v>
      </c>
      <c r="D1372" s="12" t="s">
        <v>711</v>
      </c>
      <c r="E1372" s="13">
        <v>6</v>
      </c>
      <c r="F1372" s="13">
        <v>1.5</v>
      </c>
      <c r="G1372" s="24">
        <f>ROUNDDOWN(F1372,0)</f>
        <v>1</v>
      </c>
      <c r="H1372" s="24">
        <f>IF(G1372&lt;1,1,G1372)</f>
        <v>1</v>
      </c>
    </row>
    <row r="1373" spans="1:8" ht="15" customHeight="1" x14ac:dyDescent="0.25">
      <c r="A1373" s="12" t="s">
        <v>265</v>
      </c>
      <c r="B1373" s="12" t="s">
        <v>967</v>
      </c>
      <c r="C1373" s="12" t="s">
        <v>705</v>
      </c>
      <c r="D1373" s="12" t="s">
        <v>709</v>
      </c>
      <c r="E1373" s="13">
        <v>5</v>
      </c>
      <c r="F1373" s="13">
        <v>1.25</v>
      </c>
      <c r="G1373" s="24">
        <f>ROUNDDOWN(F1373,0)</f>
        <v>1</v>
      </c>
      <c r="H1373" s="24">
        <f>IF(G1373&lt;1,1,G1373)</f>
        <v>1</v>
      </c>
    </row>
    <row r="1374" spans="1:8" ht="15" customHeight="1" x14ac:dyDescent="0.25">
      <c r="A1374" s="12" t="s">
        <v>2010</v>
      </c>
      <c r="B1374" s="12" t="s">
        <v>563</v>
      </c>
      <c r="C1374" s="12" t="s">
        <v>705</v>
      </c>
      <c r="D1374" s="12" t="s">
        <v>701</v>
      </c>
      <c r="E1374" s="13">
        <v>4</v>
      </c>
      <c r="F1374" s="13">
        <v>1</v>
      </c>
      <c r="G1374" s="24">
        <f>ROUNDDOWN(F1374,0)</f>
        <v>1</v>
      </c>
      <c r="H1374" s="24">
        <f>IF(G1374&lt;1,1,G1374)</f>
        <v>1</v>
      </c>
    </row>
    <row r="1375" spans="1:8" ht="15" customHeight="1" x14ac:dyDescent="0.25">
      <c r="A1375" s="12" t="s">
        <v>120</v>
      </c>
      <c r="B1375" s="12" t="s">
        <v>1406</v>
      </c>
      <c r="C1375" s="12" t="s">
        <v>731</v>
      </c>
      <c r="D1375" s="12" t="s">
        <v>710</v>
      </c>
      <c r="E1375" s="13">
        <v>4</v>
      </c>
      <c r="F1375" s="13">
        <v>1</v>
      </c>
      <c r="G1375" s="24">
        <f>ROUNDDOWN(F1375,0)</f>
        <v>1</v>
      </c>
      <c r="H1375" s="24">
        <f>IF(G1375&lt;1,1,G1375)</f>
        <v>1</v>
      </c>
    </row>
    <row r="1376" spans="1:8" ht="15" customHeight="1" x14ac:dyDescent="0.25">
      <c r="A1376" s="12" t="s">
        <v>90</v>
      </c>
      <c r="B1376" s="12" t="s">
        <v>91</v>
      </c>
      <c r="C1376" s="12" t="s">
        <v>3</v>
      </c>
      <c r="D1376" s="12" t="s">
        <v>718</v>
      </c>
      <c r="E1376" s="13">
        <v>5</v>
      </c>
      <c r="F1376" s="13">
        <v>1.25</v>
      </c>
      <c r="G1376" s="24">
        <f>ROUNDDOWN(F1376,0)</f>
        <v>1</v>
      </c>
      <c r="H1376" s="24">
        <f>IF(G1376&lt;1,1,G1376)</f>
        <v>1</v>
      </c>
    </row>
    <row r="1377" spans="1:8" ht="15" customHeight="1" x14ac:dyDescent="0.25">
      <c r="A1377" s="12" t="s">
        <v>449</v>
      </c>
      <c r="B1377" s="12" t="s">
        <v>240</v>
      </c>
      <c r="C1377" s="12" t="s">
        <v>732</v>
      </c>
      <c r="D1377" s="12" t="s">
        <v>702</v>
      </c>
      <c r="E1377" s="13">
        <v>4</v>
      </c>
      <c r="F1377" s="13">
        <v>1</v>
      </c>
      <c r="G1377" s="24">
        <f>ROUNDDOWN(F1377,0)</f>
        <v>1</v>
      </c>
      <c r="H1377" s="24">
        <f>IF(G1377&lt;1,1,G1377)</f>
        <v>1</v>
      </c>
    </row>
    <row r="1378" spans="1:8" ht="15" customHeight="1" x14ac:dyDescent="0.25">
      <c r="A1378" s="12" t="s">
        <v>1203</v>
      </c>
      <c r="B1378" s="12" t="s">
        <v>1194</v>
      </c>
      <c r="C1378" s="12" t="s">
        <v>735</v>
      </c>
      <c r="D1378" s="12" t="s">
        <v>710</v>
      </c>
      <c r="E1378" s="13">
        <v>4</v>
      </c>
      <c r="F1378" s="13">
        <v>1</v>
      </c>
      <c r="G1378" s="24">
        <f>ROUNDDOWN(F1378,0)</f>
        <v>1</v>
      </c>
      <c r="H1378" s="24">
        <f>IF(G1378&lt;1,1,G1378)</f>
        <v>1</v>
      </c>
    </row>
    <row r="1379" spans="1:8" ht="15" customHeight="1" x14ac:dyDescent="0.25">
      <c r="A1379" s="12" t="s">
        <v>797</v>
      </c>
      <c r="B1379" s="12" t="s">
        <v>110</v>
      </c>
      <c r="C1379" s="12" t="s">
        <v>705</v>
      </c>
      <c r="D1379" s="12" t="s">
        <v>709</v>
      </c>
      <c r="E1379" s="13">
        <v>4</v>
      </c>
      <c r="F1379" s="13">
        <v>1</v>
      </c>
      <c r="G1379" s="24">
        <f>ROUNDDOWN(F1379,0)</f>
        <v>1</v>
      </c>
      <c r="H1379" s="24">
        <f>IF(G1379&lt;1,1,G1379)</f>
        <v>1</v>
      </c>
    </row>
    <row r="1380" spans="1:8" ht="15" customHeight="1" x14ac:dyDescent="0.25">
      <c r="A1380" s="12" t="s">
        <v>1647</v>
      </c>
      <c r="B1380" s="12" t="s">
        <v>305</v>
      </c>
      <c r="C1380" s="12" t="s">
        <v>735</v>
      </c>
      <c r="D1380" s="12" t="s">
        <v>736</v>
      </c>
      <c r="E1380" s="13">
        <v>6</v>
      </c>
      <c r="F1380" s="13">
        <v>1.5</v>
      </c>
      <c r="G1380" s="24">
        <f>ROUNDDOWN(F1380,0)</f>
        <v>1</v>
      </c>
      <c r="H1380" s="24">
        <f>IF(G1380&lt;1,1,G1380)</f>
        <v>1</v>
      </c>
    </row>
    <row r="1381" spans="1:8" ht="15" customHeight="1" x14ac:dyDescent="0.25">
      <c r="A1381" s="12" t="s">
        <v>1054</v>
      </c>
      <c r="B1381" s="12" t="s">
        <v>1040</v>
      </c>
      <c r="C1381" s="12" t="s">
        <v>705</v>
      </c>
      <c r="D1381" s="12" t="s">
        <v>711</v>
      </c>
      <c r="E1381" s="13">
        <v>6</v>
      </c>
      <c r="F1381" s="13">
        <v>1.5</v>
      </c>
      <c r="G1381" s="24">
        <f>ROUNDDOWN(F1381,0)</f>
        <v>1</v>
      </c>
      <c r="H1381" s="24">
        <f>IF(G1381&lt;1,1,G1381)</f>
        <v>1</v>
      </c>
    </row>
    <row r="1382" spans="1:8" ht="15" customHeight="1" x14ac:dyDescent="0.25">
      <c r="A1382" s="12" t="s">
        <v>1463</v>
      </c>
      <c r="B1382" s="12" t="s">
        <v>164</v>
      </c>
      <c r="C1382" s="12" t="s">
        <v>732</v>
      </c>
      <c r="D1382" s="12" t="s">
        <v>846</v>
      </c>
      <c r="E1382" s="13">
        <v>4</v>
      </c>
      <c r="F1382" s="13">
        <v>1</v>
      </c>
      <c r="G1382" s="24">
        <f>ROUNDDOWN(F1382,0)</f>
        <v>1</v>
      </c>
      <c r="H1382" s="24">
        <f>IF(G1382&lt;1,1,G1382)</f>
        <v>1</v>
      </c>
    </row>
    <row r="1383" spans="1:8" ht="15" customHeight="1" x14ac:dyDescent="0.25">
      <c r="A1383" s="12" t="s">
        <v>1648</v>
      </c>
      <c r="B1383" s="12" t="s">
        <v>1620</v>
      </c>
      <c r="C1383" s="12" t="s">
        <v>735</v>
      </c>
      <c r="D1383" s="12" t="s">
        <v>719</v>
      </c>
      <c r="E1383" s="13">
        <v>7</v>
      </c>
      <c r="F1383" s="13">
        <v>1.75</v>
      </c>
      <c r="G1383" s="24">
        <f>ROUNDDOWN(F1383,0)</f>
        <v>1</v>
      </c>
      <c r="H1383" s="24">
        <f>IF(G1383&lt;1,1,G1383)</f>
        <v>1</v>
      </c>
    </row>
    <row r="1384" spans="1:8" ht="15" customHeight="1" x14ac:dyDescent="0.25">
      <c r="A1384" s="12" t="s">
        <v>296</v>
      </c>
      <c r="B1384" s="12" t="s">
        <v>54</v>
      </c>
      <c r="C1384" s="12" t="s">
        <v>731</v>
      </c>
      <c r="D1384" s="12" t="s">
        <v>709</v>
      </c>
      <c r="E1384" s="13">
        <v>5</v>
      </c>
      <c r="F1384" s="13">
        <v>1.25</v>
      </c>
      <c r="G1384" s="24">
        <f>ROUNDDOWN(F1384,0)</f>
        <v>1</v>
      </c>
      <c r="H1384" s="24">
        <f>IF(G1384&lt;1,1,G1384)</f>
        <v>1</v>
      </c>
    </row>
    <row r="1385" spans="1:8" ht="15" customHeight="1" x14ac:dyDescent="0.25">
      <c r="A1385" s="12" t="s">
        <v>146</v>
      </c>
      <c r="B1385" s="12" t="s">
        <v>234</v>
      </c>
      <c r="C1385" s="12" t="s">
        <v>731</v>
      </c>
      <c r="D1385" s="12" t="s">
        <v>709</v>
      </c>
      <c r="E1385" s="13">
        <v>4</v>
      </c>
      <c r="F1385" s="13">
        <v>1</v>
      </c>
      <c r="G1385" s="24">
        <f>ROUNDDOWN(F1385,0)</f>
        <v>1</v>
      </c>
      <c r="H1385" s="24">
        <f>IF(G1385&lt;1,1,G1385)</f>
        <v>1</v>
      </c>
    </row>
    <row r="1386" spans="1:8" ht="15" customHeight="1" x14ac:dyDescent="0.25">
      <c r="A1386" s="12" t="s">
        <v>534</v>
      </c>
      <c r="B1386" s="12" t="s">
        <v>1166</v>
      </c>
      <c r="C1386" s="12" t="s">
        <v>735</v>
      </c>
      <c r="D1386" s="12" t="s">
        <v>703</v>
      </c>
      <c r="E1386" s="13">
        <v>6</v>
      </c>
      <c r="F1386" s="13">
        <v>1.5</v>
      </c>
      <c r="G1386" s="24">
        <f>ROUNDDOWN(F1386,0)</f>
        <v>1</v>
      </c>
      <c r="H1386" s="24">
        <f>IF(G1386&lt;1,1,G1386)</f>
        <v>1</v>
      </c>
    </row>
    <row r="1387" spans="1:8" ht="15" customHeight="1" x14ac:dyDescent="0.25">
      <c r="A1387" s="12" t="s">
        <v>1081</v>
      </c>
      <c r="B1387" s="12" t="s">
        <v>1082</v>
      </c>
      <c r="C1387" s="12" t="s">
        <v>2</v>
      </c>
      <c r="D1387" s="12" t="s">
        <v>716</v>
      </c>
      <c r="E1387" s="13">
        <v>4</v>
      </c>
      <c r="F1387" s="13">
        <v>1</v>
      </c>
      <c r="G1387" s="24">
        <f>ROUNDDOWN(F1387,0)</f>
        <v>1</v>
      </c>
      <c r="H1387" s="24">
        <f>IF(G1387&lt;1,1,G1387)</f>
        <v>1</v>
      </c>
    </row>
    <row r="1388" spans="1:8" ht="15" customHeight="1" x14ac:dyDescent="0.25">
      <c r="A1388" s="12" t="s">
        <v>1830</v>
      </c>
      <c r="B1388" s="12" t="s">
        <v>28</v>
      </c>
      <c r="C1388" s="12" t="s">
        <v>2</v>
      </c>
      <c r="D1388" s="12" t="s">
        <v>707</v>
      </c>
      <c r="E1388" s="13">
        <v>6</v>
      </c>
      <c r="F1388" s="13">
        <v>1.5</v>
      </c>
      <c r="G1388" s="24">
        <f>ROUNDDOWN(F1388,0)</f>
        <v>1</v>
      </c>
      <c r="H1388" s="24">
        <f>IF(G1388&lt;1,1,G1388)</f>
        <v>1</v>
      </c>
    </row>
    <row r="1389" spans="1:8" ht="15" customHeight="1" x14ac:dyDescent="0.25">
      <c r="A1389" s="12" t="s">
        <v>1554</v>
      </c>
      <c r="B1389" s="12" t="s">
        <v>1553</v>
      </c>
      <c r="C1389" s="12" t="s">
        <v>3</v>
      </c>
      <c r="D1389" s="12" t="s">
        <v>702</v>
      </c>
      <c r="E1389" s="13">
        <v>7</v>
      </c>
      <c r="F1389" s="13">
        <v>1.75</v>
      </c>
      <c r="G1389" s="24">
        <f>ROUNDDOWN(F1389,0)</f>
        <v>1</v>
      </c>
      <c r="H1389" s="24">
        <f>IF(G1389&lt;1,1,G1389)</f>
        <v>1</v>
      </c>
    </row>
    <row r="1390" spans="1:8" ht="15" customHeight="1" x14ac:dyDescent="0.25">
      <c r="A1390" s="12" t="s">
        <v>1063</v>
      </c>
      <c r="B1390" s="12" t="s">
        <v>1064</v>
      </c>
      <c r="C1390" s="12" t="s">
        <v>2</v>
      </c>
      <c r="D1390" s="12" t="s">
        <v>723</v>
      </c>
      <c r="E1390" s="13">
        <v>5</v>
      </c>
      <c r="F1390" s="13">
        <v>1.25</v>
      </c>
      <c r="G1390" s="24">
        <f>ROUNDDOWN(F1390,0)</f>
        <v>1</v>
      </c>
      <c r="H1390" s="24">
        <f>IF(G1390&lt;1,1,G1390)</f>
        <v>1</v>
      </c>
    </row>
    <row r="1391" spans="1:8" ht="15" customHeight="1" x14ac:dyDescent="0.25">
      <c r="A1391" s="12" t="s">
        <v>375</v>
      </c>
      <c r="B1391" s="12" t="s">
        <v>1678</v>
      </c>
      <c r="C1391" s="12" t="s">
        <v>3</v>
      </c>
      <c r="D1391" s="12" t="s">
        <v>724</v>
      </c>
      <c r="E1391" s="13">
        <v>4</v>
      </c>
      <c r="F1391" s="13">
        <v>1</v>
      </c>
      <c r="G1391" s="24">
        <f>ROUNDDOWN(F1391,0)</f>
        <v>1</v>
      </c>
      <c r="H1391" s="24">
        <f>IF(G1391&lt;1,1,G1391)</f>
        <v>1</v>
      </c>
    </row>
    <row r="1392" spans="1:8" ht="15" customHeight="1" x14ac:dyDescent="0.25">
      <c r="A1392" s="12" t="s">
        <v>267</v>
      </c>
      <c r="B1392" s="12" t="s">
        <v>1819</v>
      </c>
      <c r="C1392" s="12" t="s">
        <v>3</v>
      </c>
      <c r="D1392" s="12" t="s">
        <v>715</v>
      </c>
      <c r="E1392" s="13">
        <v>6</v>
      </c>
      <c r="F1392" s="13">
        <v>1.5</v>
      </c>
      <c r="G1392" s="24">
        <f>ROUNDDOWN(F1392,0)</f>
        <v>1</v>
      </c>
      <c r="H1392" s="24">
        <f>IF(G1392&lt;1,1,G1392)</f>
        <v>1</v>
      </c>
    </row>
    <row r="1393" spans="1:8" ht="15" customHeight="1" x14ac:dyDescent="0.25">
      <c r="A1393" s="12" t="s">
        <v>1456</v>
      </c>
      <c r="B1393" s="12" t="s">
        <v>1457</v>
      </c>
      <c r="C1393" s="12" t="s">
        <v>731</v>
      </c>
      <c r="D1393" s="12" t="s">
        <v>714</v>
      </c>
      <c r="E1393" s="13">
        <v>4</v>
      </c>
      <c r="F1393" s="13">
        <v>1</v>
      </c>
      <c r="G1393" s="24">
        <f>ROUNDDOWN(F1393,0)</f>
        <v>1</v>
      </c>
      <c r="H1393" s="24">
        <f>IF(G1393&lt;1,1,G1393)</f>
        <v>1</v>
      </c>
    </row>
    <row r="1394" spans="1:8" ht="15" customHeight="1" x14ac:dyDescent="0.25">
      <c r="A1394" s="12" t="s">
        <v>2000</v>
      </c>
      <c r="B1394" s="12" t="s">
        <v>185</v>
      </c>
      <c r="C1394" s="12" t="s">
        <v>2</v>
      </c>
      <c r="D1394" s="12" t="s">
        <v>718</v>
      </c>
      <c r="E1394" s="13">
        <v>4</v>
      </c>
      <c r="F1394" s="13">
        <v>1</v>
      </c>
      <c r="G1394" s="24">
        <f>ROUNDDOWN(F1394,0)</f>
        <v>1</v>
      </c>
      <c r="H1394" s="24">
        <f>IF(G1394&lt;1,1,G1394)</f>
        <v>1</v>
      </c>
    </row>
    <row r="1395" spans="1:8" ht="15" customHeight="1" x14ac:dyDescent="0.25">
      <c r="A1395" s="12" t="s">
        <v>309</v>
      </c>
      <c r="B1395" s="12" t="s">
        <v>68</v>
      </c>
      <c r="C1395" s="12" t="s">
        <v>3</v>
      </c>
      <c r="D1395" s="12" t="s">
        <v>715</v>
      </c>
      <c r="E1395" s="13">
        <v>7</v>
      </c>
      <c r="F1395" s="13">
        <v>1.75</v>
      </c>
      <c r="G1395" s="24">
        <f>ROUNDDOWN(F1395,0)</f>
        <v>1</v>
      </c>
      <c r="H1395" s="24">
        <f>IF(G1395&lt;1,1,G1395)</f>
        <v>1</v>
      </c>
    </row>
    <row r="1396" spans="1:8" ht="15" customHeight="1" x14ac:dyDescent="0.25">
      <c r="A1396" s="12" t="s">
        <v>1093</v>
      </c>
      <c r="B1396" s="12" t="s">
        <v>257</v>
      </c>
      <c r="C1396" s="12" t="s">
        <v>705</v>
      </c>
      <c r="D1396" s="12" t="s">
        <v>717</v>
      </c>
      <c r="E1396" s="13">
        <v>6</v>
      </c>
      <c r="F1396" s="13">
        <v>1.5</v>
      </c>
      <c r="G1396" s="24">
        <f>ROUNDDOWN(F1396,0)</f>
        <v>1</v>
      </c>
      <c r="H1396" s="24">
        <f>IF(G1396&lt;1,1,G1396)</f>
        <v>1</v>
      </c>
    </row>
    <row r="1397" spans="1:8" ht="15" customHeight="1" x14ac:dyDescent="0.25">
      <c r="A1397" s="12" t="s">
        <v>235</v>
      </c>
      <c r="B1397" s="12" t="s">
        <v>1611</v>
      </c>
      <c r="C1397" s="12" t="s">
        <v>705</v>
      </c>
      <c r="D1397" s="12" t="s">
        <v>703</v>
      </c>
      <c r="E1397" s="13">
        <v>4</v>
      </c>
      <c r="F1397" s="13">
        <v>1</v>
      </c>
      <c r="G1397" s="24">
        <f>ROUNDDOWN(F1397,0)</f>
        <v>1</v>
      </c>
      <c r="H1397" s="24">
        <f>IF(G1397&lt;1,1,G1397)</f>
        <v>1</v>
      </c>
    </row>
    <row r="1398" spans="1:8" ht="15" customHeight="1" x14ac:dyDescent="0.25">
      <c r="A1398" s="12" t="s">
        <v>340</v>
      </c>
      <c r="B1398" s="12" t="s">
        <v>127</v>
      </c>
      <c r="C1398" s="12" t="s">
        <v>705</v>
      </c>
      <c r="D1398" s="12" t="s">
        <v>711</v>
      </c>
      <c r="E1398" s="13">
        <v>4</v>
      </c>
      <c r="F1398" s="13">
        <v>1</v>
      </c>
      <c r="G1398" s="24">
        <f>ROUNDDOWN(F1398,0)</f>
        <v>1</v>
      </c>
      <c r="H1398" s="24">
        <f>IF(G1398&lt;1,1,G1398)</f>
        <v>1</v>
      </c>
    </row>
    <row r="1399" spans="1:8" ht="15" customHeight="1" x14ac:dyDescent="0.25">
      <c r="A1399" s="12" t="s">
        <v>443</v>
      </c>
      <c r="B1399" s="12" t="s">
        <v>929</v>
      </c>
      <c r="C1399" s="12" t="s">
        <v>2</v>
      </c>
      <c r="D1399" s="12" t="s">
        <v>716</v>
      </c>
      <c r="E1399" s="13">
        <v>5</v>
      </c>
      <c r="F1399" s="13">
        <v>1.25</v>
      </c>
      <c r="G1399" s="24">
        <f>ROUNDDOWN(F1399,0)</f>
        <v>1</v>
      </c>
      <c r="H1399" s="24">
        <f>IF(G1399&lt;1,1,G1399)</f>
        <v>1</v>
      </c>
    </row>
    <row r="1400" spans="1:8" ht="15" customHeight="1" x14ac:dyDescent="0.25">
      <c r="A1400" s="12" t="s">
        <v>2003</v>
      </c>
      <c r="B1400" s="12" t="s">
        <v>197</v>
      </c>
      <c r="C1400" s="12" t="s">
        <v>705</v>
      </c>
      <c r="D1400" s="12" t="s">
        <v>713</v>
      </c>
      <c r="E1400" s="13">
        <v>5</v>
      </c>
      <c r="F1400" s="13">
        <v>1.25</v>
      </c>
      <c r="G1400" s="24">
        <f>ROUNDDOWN(F1400,0)</f>
        <v>1</v>
      </c>
      <c r="H1400" s="24">
        <f>IF(G1400&lt;1,1,G1400)</f>
        <v>1</v>
      </c>
    </row>
    <row r="1401" spans="1:8" ht="15" customHeight="1" x14ac:dyDescent="0.25">
      <c r="A1401" s="12" t="s">
        <v>2002</v>
      </c>
      <c r="B1401" s="12" t="s">
        <v>61</v>
      </c>
      <c r="C1401" s="12" t="s">
        <v>2</v>
      </c>
      <c r="D1401" s="12" t="s">
        <v>719</v>
      </c>
      <c r="E1401" s="13">
        <v>5</v>
      </c>
      <c r="F1401" s="13">
        <v>1.25</v>
      </c>
      <c r="G1401" s="24">
        <f>ROUNDDOWN(F1401,0)</f>
        <v>1</v>
      </c>
      <c r="H1401" s="24">
        <f>IF(G1401&lt;1,1,G1401)</f>
        <v>1</v>
      </c>
    </row>
    <row r="1402" spans="1:8" ht="15" customHeight="1" x14ac:dyDescent="0.25">
      <c r="A1402" s="12" t="s">
        <v>76</v>
      </c>
      <c r="B1402" s="12" t="s">
        <v>77</v>
      </c>
      <c r="C1402" s="12" t="s">
        <v>731</v>
      </c>
      <c r="D1402" s="12" t="s">
        <v>728</v>
      </c>
      <c r="E1402" s="13">
        <v>4</v>
      </c>
      <c r="F1402" s="13">
        <v>1</v>
      </c>
      <c r="G1402" s="24">
        <f>ROUNDDOWN(F1402,0)</f>
        <v>1</v>
      </c>
      <c r="H1402" s="24">
        <f>IF(G1402&lt;1,1,G1402)</f>
        <v>1</v>
      </c>
    </row>
    <row r="1403" spans="1:8" ht="15" customHeight="1" x14ac:dyDescent="0.25">
      <c r="A1403" s="12" t="s">
        <v>637</v>
      </c>
      <c r="B1403" s="12" t="s">
        <v>2001</v>
      </c>
      <c r="C1403" s="12" t="s">
        <v>737</v>
      </c>
      <c r="D1403" s="12" t="s">
        <v>846</v>
      </c>
      <c r="E1403" s="13">
        <v>6</v>
      </c>
      <c r="F1403" s="13">
        <v>1.5</v>
      </c>
      <c r="G1403" s="24">
        <f>ROUNDDOWN(F1403,0)</f>
        <v>1</v>
      </c>
      <c r="H1403" s="24">
        <f>IF(G1403&lt;1,1,G1403)</f>
        <v>1</v>
      </c>
    </row>
    <row r="1404" spans="1:8" ht="15" customHeight="1" x14ac:dyDescent="0.25">
      <c r="A1404" s="12" t="s">
        <v>326</v>
      </c>
      <c r="B1404" s="12" t="s">
        <v>1388</v>
      </c>
      <c r="C1404" s="12" t="s">
        <v>705</v>
      </c>
      <c r="D1404" s="12" t="s">
        <v>727</v>
      </c>
      <c r="E1404" s="13">
        <v>4</v>
      </c>
      <c r="F1404" s="13">
        <v>1</v>
      </c>
      <c r="G1404" s="24">
        <f>ROUNDDOWN(F1404,0)</f>
        <v>1</v>
      </c>
      <c r="H1404" s="24">
        <f>IF(G1404&lt;1,1,G1404)</f>
        <v>1</v>
      </c>
    </row>
    <row r="1405" spans="1:8" ht="15" customHeight="1" x14ac:dyDescent="0.25">
      <c r="A1405" s="12" t="s">
        <v>1585</v>
      </c>
      <c r="B1405" s="12" t="s">
        <v>164</v>
      </c>
      <c r="C1405" s="12" t="s">
        <v>735</v>
      </c>
      <c r="D1405" s="12" t="s">
        <v>720</v>
      </c>
      <c r="E1405" s="13">
        <v>6</v>
      </c>
      <c r="F1405" s="13">
        <v>1.5</v>
      </c>
      <c r="G1405" s="24">
        <f>ROUNDDOWN(F1405,0)</f>
        <v>1</v>
      </c>
      <c r="H1405" s="24">
        <f>IF(G1405&lt;1,1,G1405)</f>
        <v>1</v>
      </c>
    </row>
    <row r="1406" spans="1:8" ht="15" customHeight="1" x14ac:dyDescent="0.25">
      <c r="A1406" s="12" t="s">
        <v>265</v>
      </c>
      <c r="B1406" s="12" t="s">
        <v>738</v>
      </c>
      <c r="C1406" s="12" t="s">
        <v>1</v>
      </c>
      <c r="D1406" s="12" t="s">
        <v>846</v>
      </c>
      <c r="E1406" s="13">
        <v>4</v>
      </c>
      <c r="F1406" s="13">
        <v>1</v>
      </c>
      <c r="G1406" s="24">
        <f>ROUNDDOWN(F1406,0)</f>
        <v>1</v>
      </c>
      <c r="H1406" s="24">
        <f>IF(G1406&lt;1,1,G1406)</f>
        <v>1</v>
      </c>
    </row>
    <row r="1407" spans="1:8" ht="15" customHeight="1" x14ac:dyDescent="0.25">
      <c r="A1407" s="12" t="s">
        <v>1455</v>
      </c>
      <c r="B1407" s="12" t="s">
        <v>1412</v>
      </c>
      <c r="C1407" s="12" t="s">
        <v>705</v>
      </c>
      <c r="D1407" s="12" t="s">
        <v>846</v>
      </c>
      <c r="E1407" s="13">
        <v>4</v>
      </c>
      <c r="F1407" s="13">
        <v>1</v>
      </c>
      <c r="G1407" s="24">
        <f>ROUNDDOWN(F1407,0)</f>
        <v>1</v>
      </c>
      <c r="H1407" s="24">
        <f>IF(G1407&lt;1,1,G1407)</f>
        <v>1</v>
      </c>
    </row>
    <row r="1408" spans="1:8" ht="15" customHeight="1" x14ac:dyDescent="0.25">
      <c r="A1408" s="12" t="s">
        <v>258</v>
      </c>
      <c r="B1408" s="12" t="s">
        <v>259</v>
      </c>
      <c r="C1408" s="12" t="s">
        <v>3</v>
      </c>
      <c r="D1408" s="12" t="s">
        <v>711</v>
      </c>
      <c r="E1408" s="13">
        <v>4</v>
      </c>
      <c r="F1408" s="13">
        <v>1</v>
      </c>
      <c r="G1408" s="24">
        <f>ROUNDDOWN(F1408,0)</f>
        <v>1</v>
      </c>
      <c r="H1408" s="24">
        <f>IF(G1408&lt;1,1,G1408)</f>
        <v>1</v>
      </c>
    </row>
    <row r="1409" spans="1:8" ht="15" customHeight="1" x14ac:dyDescent="0.25">
      <c r="A1409" s="12" t="s">
        <v>1168</v>
      </c>
      <c r="B1409" s="12" t="s">
        <v>307</v>
      </c>
      <c r="C1409" s="12" t="s">
        <v>705</v>
      </c>
      <c r="D1409" s="12" t="s">
        <v>724</v>
      </c>
      <c r="E1409" s="13">
        <v>6</v>
      </c>
      <c r="F1409" s="13">
        <v>1.5</v>
      </c>
      <c r="G1409" s="24">
        <f>ROUNDDOWN(F1409,0)</f>
        <v>1</v>
      </c>
      <c r="H1409" s="24">
        <f>IF(G1409&lt;1,1,G1409)</f>
        <v>1</v>
      </c>
    </row>
    <row r="1410" spans="1:8" ht="15" customHeight="1" x14ac:dyDescent="0.25">
      <c r="A1410" s="12" t="s">
        <v>1162</v>
      </c>
      <c r="B1410" s="12" t="s">
        <v>327</v>
      </c>
      <c r="C1410" s="12" t="s">
        <v>1</v>
      </c>
      <c r="D1410" s="12" t="s">
        <v>846</v>
      </c>
      <c r="E1410" s="13">
        <v>7</v>
      </c>
      <c r="F1410" s="13">
        <v>1.75</v>
      </c>
      <c r="G1410" s="24">
        <f>ROUNDDOWN(F1410,0)</f>
        <v>1</v>
      </c>
      <c r="H1410" s="24">
        <f>IF(G1410&lt;1,1,G1410)</f>
        <v>1</v>
      </c>
    </row>
    <row r="1411" spans="1:8" ht="15" customHeight="1" x14ac:dyDescent="0.25">
      <c r="A1411" s="12" t="s">
        <v>775</v>
      </c>
      <c r="B1411" s="12" t="s">
        <v>136</v>
      </c>
      <c r="C1411" s="12" t="s">
        <v>731</v>
      </c>
      <c r="D1411" s="12" t="s">
        <v>711</v>
      </c>
      <c r="E1411" s="13">
        <v>5</v>
      </c>
      <c r="F1411" s="13">
        <v>1.25</v>
      </c>
      <c r="G1411" s="24">
        <f>ROUNDDOWN(F1411,0)</f>
        <v>1</v>
      </c>
      <c r="H1411" s="24">
        <f>IF(G1411&lt;1,1,G1411)</f>
        <v>1</v>
      </c>
    </row>
    <row r="1412" spans="1:8" ht="15" customHeight="1" x14ac:dyDescent="0.25">
      <c r="A1412" s="12" t="s">
        <v>1085</v>
      </c>
      <c r="B1412" s="12" t="s">
        <v>164</v>
      </c>
      <c r="C1412" s="12" t="s">
        <v>705</v>
      </c>
      <c r="D1412" s="12" t="s">
        <v>720</v>
      </c>
      <c r="E1412" s="13">
        <v>6</v>
      </c>
      <c r="F1412" s="13">
        <v>1.5</v>
      </c>
      <c r="G1412" s="24">
        <f>ROUNDDOWN(F1412,0)</f>
        <v>1</v>
      </c>
      <c r="H1412" s="24">
        <f>IF(G1412&lt;1,1,G1412)</f>
        <v>1</v>
      </c>
    </row>
    <row r="1413" spans="1:8" ht="15" customHeight="1" x14ac:dyDescent="0.25">
      <c r="A1413" s="12" t="s">
        <v>2300</v>
      </c>
      <c r="B1413" s="12" t="s">
        <v>1860</v>
      </c>
      <c r="C1413" s="12" t="s">
        <v>3</v>
      </c>
      <c r="D1413" s="12" t="s">
        <v>710</v>
      </c>
      <c r="E1413" s="13">
        <v>4</v>
      </c>
      <c r="F1413" s="13">
        <v>1</v>
      </c>
      <c r="G1413" s="24">
        <f>ROUNDDOWN(F1413,0)</f>
        <v>1</v>
      </c>
      <c r="H1413" s="24">
        <f>IF(G1413&lt;1,1,G1413)</f>
        <v>1</v>
      </c>
    </row>
    <row r="1414" spans="1:8" ht="15" customHeight="1" x14ac:dyDescent="0.25">
      <c r="A1414" s="12" t="s">
        <v>111</v>
      </c>
      <c r="B1414" s="12" t="s">
        <v>2295</v>
      </c>
      <c r="C1414" s="12" t="s">
        <v>732</v>
      </c>
      <c r="D1414" s="12" t="s">
        <v>718</v>
      </c>
      <c r="E1414" s="13">
        <v>4</v>
      </c>
      <c r="F1414" s="13">
        <v>1</v>
      </c>
      <c r="G1414" s="24">
        <f>ROUNDDOWN(F1414,0)</f>
        <v>1</v>
      </c>
      <c r="H1414" s="24">
        <f>IF(G1414&lt;1,1,G1414)</f>
        <v>1</v>
      </c>
    </row>
    <row r="1415" spans="1:8" ht="15" customHeight="1" x14ac:dyDescent="0.25">
      <c r="A1415" s="12" t="s">
        <v>2309</v>
      </c>
      <c r="B1415" s="12" t="s">
        <v>2308</v>
      </c>
      <c r="C1415" s="12" t="s">
        <v>732</v>
      </c>
      <c r="D1415" s="12" t="s">
        <v>723</v>
      </c>
      <c r="E1415" s="13">
        <v>4</v>
      </c>
      <c r="F1415" s="13">
        <v>1</v>
      </c>
      <c r="G1415" s="24">
        <f>ROUNDDOWN(F1415,0)</f>
        <v>1</v>
      </c>
      <c r="H1415" s="24">
        <f>IF(G1415&lt;1,1,G1415)</f>
        <v>1</v>
      </c>
    </row>
    <row r="1416" spans="1:8" ht="15" customHeight="1" x14ac:dyDescent="0.25">
      <c r="A1416" s="12" t="s">
        <v>2307</v>
      </c>
      <c r="B1416" s="12" t="s">
        <v>2306</v>
      </c>
      <c r="C1416" s="12" t="s">
        <v>735</v>
      </c>
      <c r="D1416" s="12" t="s">
        <v>707</v>
      </c>
      <c r="E1416" s="13">
        <v>4</v>
      </c>
      <c r="F1416" s="13">
        <v>1</v>
      </c>
      <c r="G1416" s="24">
        <f>ROUNDDOWN(F1416,0)</f>
        <v>1</v>
      </c>
      <c r="H1416" s="24">
        <f>IF(G1416&lt;1,1,G1416)</f>
        <v>1</v>
      </c>
    </row>
    <row r="1417" spans="1:8" ht="15" customHeight="1" x14ac:dyDescent="0.25">
      <c r="A1417" s="12" t="s">
        <v>2305</v>
      </c>
      <c r="B1417" s="12" t="s">
        <v>283</v>
      </c>
      <c r="C1417" s="12" t="s">
        <v>705</v>
      </c>
      <c r="D1417" s="12" t="s">
        <v>706</v>
      </c>
      <c r="E1417" s="13">
        <v>4</v>
      </c>
      <c r="F1417" s="13">
        <v>1</v>
      </c>
      <c r="G1417" s="24">
        <f>ROUNDDOWN(F1417,0)</f>
        <v>1</v>
      </c>
      <c r="H1417" s="24">
        <f>IF(G1417&lt;1,1,G1417)</f>
        <v>1</v>
      </c>
    </row>
    <row r="1418" spans="1:8" ht="15" customHeight="1" x14ac:dyDescent="0.25">
      <c r="A1418" s="12" t="s">
        <v>102</v>
      </c>
      <c r="B1418" s="12" t="s">
        <v>2304</v>
      </c>
      <c r="C1418" s="12" t="s">
        <v>3</v>
      </c>
      <c r="D1418" s="12" t="s">
        <v>715</v>
      </c>
      <c r="E1418" s="13">
        <v>4</v>
      </c>
      <c r="F1418" s="13">
        <v>1</v>
      </c>
      <c r="G1418" s="24">
        <f>ROUNDDOWN(F1418,0)</f>
        <v>1</v>
      </c>
      <c r="H1418" s="24">
        <f>IF(G1418&lt;1,1,G1418)</f>
        <v>1</v>
      </c>
    </row>
    <row r="1419" spans="1:8" ht="15" customHeight="1" x14ac:dyDescent="0.25">
      <c r="A1419" s="12" t="s">
        <v>2303</v>
      </c>
      <c r="B1419" s="12" t="s">
        <v>108</v>
      </c>
      <c r="C1419" s="12" t="s">
        <v>732</v>
      </c>
      <c r="D1419" s="12" t="s">
        <v>710</v>
      </c>
      <c r="E1419" s="13">
        <v>4</v>
      </c>
      <c r="F1419" s="13">
        <v>1</v>
      </c>
      <c r="G1419" s="24">
        <f>ROUNDDOWN(F1419,0)</f>
        <v>1</v>
      </c>
      <c r="H1419" s="24">
        <f>IF(G1419&lt;1,1,G1419)</f>
        <v>1</v>
      </c>
    </row>
    <row r="1420" spans="1:8" ht="15" customHeight="1" x14ac:dyDescent="0.25">
      <c r="A1420" s="12" t="s">
        <v>267</v>
      </c>
      <c r="B1420" s="12" t="s">
        <v>2302</v>
      </c>
      <c r="C1420" s="12" t="s">
        <v>732</v>
      </c>
      <c r="D1420" s="12" t="s">
        <v>702</v>
      </c>
      <c r="E1420" s="13">
        <v>4</v>
      </c>
      <c r="F1420" s="13">
        <v>1</v>
      </c>
      <c r="G1420" s="24">
        <f>ROUNDDOWN(F1420,0)</f>
        <v>1</v>
      </c>
      <c r="H1420" s="24">
        <f>IF(G1420&lt;1,1,G1420)</f>
        <v>1</v>
      </c>
    </row>
    <row r="1421" spans="1:8" ht="15" customHeight="1" x14ac:dyDescent="0.25">
      <c r="A1421" s="12" t="s">
        <v>66</v>
      </c>
      <c r="B1421" s="12" t="s">
        <v>982</v>
      </c>
      <c r="C1421" s="12" t="s">
        <v>2</v>
      </c>
      <c r="D1421" s="12" t="s">
        <v>709</v>
      </c>
      <c r="E1421" s="13">
        <v>4</v>
      </c>
      <c r="F1421" s="13">
        <v>1</v>
      </c>
      <c r="G1421" s="24">
        <f>ROUNDDOWN(F1421,0)</f>
        <v>1</v>
      </c>
      <c r="H1421" s="24">
        <f>IF(G1421&lt;1,1,G1421)</f>
        <v>1</v>
      </c>
    </row>
    <row r="1422" spans="1:8" ht="15" customHeight="1" x14ac:dyDescent="0.25">
      <c r="A1422" s="12" t="s">
        <v>2301</v>
      </c>
      <c r="B1422" s="12" t="s">
        <v>41</v>
      </c>
      <c r="C1422" s="12" t="s">
        <v>735</v>
      </c>
      <c r="D1422" s="12" t="s">
        <v>727</v>
      </c>
      <c r="E1422" s="13">
        <v>4</v>
      </c>
      <c r="F1422" s="13">
        <v>1</v>
      </c>
      <c r="G1422" s="24">
        <f>ROUNDDOWN(F1422,0)</f>
        <v>1</v>
      </c>
      <c r="H1422" s="24">
        <f>IF(G1422&lt;1,1,G1422)</f>
        <v>1</v>
      </c>
    </row>
    <row r="1423" spans="1:8" ht="15" customHeight="1" x14ac:dyDescent="0.25">
      <c r="A1423" s="12" t="s">
        <v>787</v>
      </c>
      <c r="B1423" s="12" t="s">
        <v>2310</v>
      </c>
      <c r="C1423" s="12" t="s">
        <v>737</v>
      </c>
      <c r="D1423" s="12" t="s">
        <v>699</v>
      </c>
      <c r="E1423" s="13">
        <v>4</v>
      </c>
      <c r="F1423" s="13">
        <v>1</v>
      </c>
      <c r="G1423" s="24">
        <f>ROUNDDOWN(F1423,0)</f>
        <v>1</v>
      </c>
      <c r="H1423" s="24">
        <f>IF(G1423&lt;1,1,G1423)</f>
        <v>1</v>
      </c>
    </row>
    <row r="1424" spans="1:8" ht="15" customHeight="1" x14ac:dyDescent="0.25">
      <c r="A1424" s="12" t="s">
        <v>81</v>
      </c>
      <c r="B1424" s="12" t="s">
        <v>72</v>
      </c>
      <c r="C1424" s="12" t="s">
        <v>732</v>
      </c>
      <c r="D1424" s="12" t="s">
        <v>715</v>
      </c>
      <c r="E1424" s="13">
        <v>4</v>
      </c>
      <c r="F1424" s="13">
        <v>1</v>
      </c>
      <c r="G1424" s="24">
        <f>ROUNDDOWN(F1424,0)</f>
        <v>1</v>
      </c>
      <c r="H1424" s="24">
        <f>IF(G1424&lt;1,1,G1424)</f>
        <v>1</v>
      </c>
    </row>
    <row r="1425" spans="1:8" ht="15" customHeight="1" x14ac:dyDescent="0.25">
      <c r="A1425" s="12" t="s">
        <v>301</v>
      </c>
      <c r="B1425" s="12" t="s">
        <v>302</v>
      </c>
      <c r="C1425" s="12" t="s">
        <v>732</v>
      </c>
      <c r="D1425" s="12" t="s">
        <v>710</v>
      </c>
      <c r="E1425" s="13">
        <v>4</v>
      </c>
      <c r="F1425" s="13">
        <v>1</v>
      </c>
      <c r="G1425" s="24">
        <f>ROUNDDOWN(F1425,0)</f>
        <v>1</v>
      </c>
      <c r="H1425" s="24">
        <f>IF(G1425&lt;1,1,G1425)</f>
        <v>1</v>
      </c>
    </row>
    <row r="1426" spans="1:8" ht="15" customHeight="1" x14ac:dyDescent="0.25">
      <c r="A1426" s="12" t="s">
        <v>87</v>
      </c>
      <c r="B1426" s="12" t="s">
        <v>72</v>
      </c>
      <c r="C1426" s="12" t="s">
        <v>735</v>
      </c>
      <c r="D1426" s="12" t="s">
        <v>717</v>
      </c>
      <c r="E1426" s="13">
        <v>4</v>
      </c>
      <c r="F1426" s="13">
        <v>1</v>
      </c>
      <c r="G1426" s="24">
        <f>ROUNDDOWN(F1426,0)</f>
        <v>1</v>
      </c>
      <c r="H1426" s="24">
        <f>IF(G1426&lt;1,1,G1426)</f>
        <v>1</v>
      </c>
    </row>
    <row r="1427" spans="1:8" ht="15" customHeight="1" x14ac:dyDescent="0.25">
      <c r="A1427" s="12" t="s">
        <v>2299</v>
      </c>
      <c r="B1427" s="12" t="s">
        <v>138</v>
      </c>
      <c r="C1427" s="12" t="s">
        <v>731</v>
      </c>
      <c r="D1427" s="12" t="s">
        <v>703</v>
      </c>
      <c r="E1427" s="13">
        <v>4</v>
      </c>
      <c r="F1427" s="13">
        <v>1</v>
      </c>
      <c r="G1427" s="24">
        <f>ROUNDDOWN(F1427,0)</f>
        <v>1</v>
      </c>
      <c r="H1427" s="24">
        <f>IF(G1427&lt;1,1,G1427)</f>
        <v>1</v>
      </c>
    </row>
    <row r="1428" spans="1:8" ht="15" customHeight="1" x14ac:dyDescent="0.25">
      <c r="A1428" s="12" t="s">
        <v>537</v>
      </c>
      <c r="B1428" s="12" t="s">
        <v>3574</v>
      </c>
      <c r="C1428" s="12" t="s">
        <v>2035</v>
      </c>
      <c r="D1428" s="12" t="s">
        <v>709</v>
      </c>
      <c r="E1428" s="13">
        <v>4</v>
      </c>
      <c r="F1428" s="13">
        <v>1</v>
      </c>
      <c r="G1428" s="24">
        <f>ROUNDDOWN(F1428,0)</f>
        <v>1</v>
      </c>
      <c r="H1428" s="24">
        <f>IF(G1428&lt;1,1,G1428)</f>
        <v>1</v>
      </c>
    </row>
    <row r="1429" spans="1:8" ht="15" customHeight="1" x14ac:dyDescent="0.25">
      <c r="A1429" s="12" t="s">
        <v>2298</v>
      </c>
      <c r="B1429" s="12" t="s">
        <v>41</v>
      </c>
      <c r="C1429" s="12" t="s">
        <v>705</v>
      </c>
      <c r="D1429" s="12" t="s">
        <v>727</v>
      </c>
      <c r="E1429" s="13">
        <v>4</v>
      </c>
      <c r="F1429" s="13">
        <v>1</v>
      </c>
      <c r="G1429" s="24">
        <f>ROUNDDOWN(F1429,0)</f>
        <v>1</v>
      </c>
      <c r="H1429" s="24">
        <f>IF(G1429&lt;1,1,G1429)</f>
        <v>1</v>
      </c>
    </row>
    <row r="1430" spans="1:8" ht="15" customHeight="1" x14ac:dyDescent="0.25">
      <c r="A1430" s="12" t="s">
        <v>2297</v>
      </c>
      <c r="B1430" s="12" t="s">
        <v>2080</v>
      </c>
      <c r="C1430" s="12" t="s">
        <v>705</v>
      </c>
      <c r="D1430" s="12" t="s">
        <v>719</v>
      </c>
      <c r="E1430" s="13">
        <v>4</v>
      </c>
      <c r="F1430" s="13">
        <v>1</v>
      </c>
      <c r="G1430" s="24">
        <f>ROUNDDOWN(F1430,0)</f>
        <v>1</v>
      </c>
      <c r="H1430" s="24">
        <f>IF(G1430&lt;1,1,G1430)</f>
        <v>1</v>
      </c>
    </row>
    <row r="1431" spans="1:8" ht="15" customHeight="1" x14ac:dyDescent="0.25">
      <c r="A1431" s="12" t="s">
        <v>2322</v>
      </c>
      <c r="B1431" s="12" t="s">
        <v>234</v>
      </c>
      <c r="C1431" s="12" t="s">
        <v>2</v>
      </c>
      <c r="D1431" s="12" t="s">
        <v>726</v>
      </c>
      <c r="E1431" s="13">
        <v>4</v>
      </c>
      <c r="F1431" s="13">
        <v>1</v>
      </c>
      <c r="G1431" s="24">
        <f>ROUNDDOWN(F1431,0)</f>
        <v>1</v>
      </c>
      <c r="H1431" s="24">
        <f>IF(G1431&lt;1,1,G1431)</f>
        <v>1</v>
      </c>
    </row>
    <row r="1432" spans="1:8" ht="15" customHeight="1" x14ac:dyDescent="0.25">
      <c r="A1432" s="12" t="s">
        <v>1540</v>
      </c>
      <c r="B1432" s="12" t="s">
        <v>32</v>
      </c>
      <c r="C1432" s="12" t="s">
        <v>2</v>
      </c>
      <c r="D1432" s="12" t="s">
        <v>707</v>
      </c>
      <c r="E1432" s="13">
        <v>4</v>
      </c>
      <c r="F1432" s="13">
        <v>1</v>
      </c>
      <c r="G1432" s="24">
        <f>ROUNDDOWN(F1432,0)</f>
        <v>1</v>
      </c>
      <c r="H1432" s="24">
        <f>IF(G1432&lt;1,1,G1432)</f>
        <v>1</v>
      </c>
    </row>
    <row r="1433" spans="1:8" ht="15" customHeight="1" x14ac:dyDescent="0.25">
      <c r="A1433" s="12" t="s">
        <v>2316</v>
      </c>
      <c r="B1433" s="12" t="s">
        <v>132</v>
      </c>
      <c r="C1433" s="12" t="s">
        <v>705</v>
      </c>
      <c r="D1433" s="12" t="s">
        <v>701</v>
      </c>
      <c r="E1433" s="13">
        <v>4</v>
      </c>
      <c r="F1433" s="13">
        <v>1</v>
      </c>
      <c r="G1433" s="24">
        <f>ROUNDDOWN(F1433,0)</f>
        <v>1</v>
      </c>
      <c r="H1433" s="24">
        <f>IF(G1433&lt;1,1,G1433)</f>
        <v>1</v>
      </c>
    </row>
    <row r="1434" spans="1:8" ht="15" customHeight="1" x14ac:dyDescent="0.25">
      <c r="A1434" s="12" t="s">
        <v>2139</v>
      </c>
      <c r="B1434" s="12" t="s">
        <v>2019</v>
      </c>
      <c r="C1434" s="12" t="s">
        <v>3</v>
      </c>
      <c r="D1434" s="12" t="s">
        <v>711</v>
      </c>
      <c r="E1434" s="13">
        <v>4</v>
      </c>
      <c r="F1434" s="13">
        <v>1</v>
      </c>
      <c r="G1434" s="24">
        <f>ROUNDDOWN(F1434,0)</f>
        <v>1</v>
      </c>
      <c r="H1434" s="24">
        <f>IF(G1434&lt;1,1,G1434)</f>
        <v>1</v>
      </c>
    </row>
    <row r="1435" spans="1:8" ht="15" customHeight="1" x14ac:dyDescent="0.25">
      <c r="A1435" s="12" t="s">
        <v>1146</v>
      </c>
      <c r="B1435" s="12" t="s">
        <v>1874</v>
      </c>
      <c r="C1435" s="12" t="s">
        <v>731</v>
      </c>
      <c r="D1435" s="12" t="s">
        <v>733</v>
      </c>
      <c r="E1435" s="13">
        <v>4</v>
      </c>
      <c r="F1435" s="13">
        <v>1</v>
      </c>
      <c r="G1435" s="24">
        <f>ROUNDDOWN(F1435,0)</f>
        <v>1</v>
      </c>
      <c r="H1435" s="24">
        <f>IF(G1435&lt;1,1,G1435)</f>
        <v>1</v>
      </c>
    </row>
    <row r="1436" spans="1:8" ht="15" customHeight="1" x14ac:dyDescent="0.25">
      <c r="A1436" s="12" t="s">
        <v>2321</v>
      </c>
      <c r="B1436" s="12" t="s">
        <v>83</v>
      </c>
      <c r="C1436" s="12" t="s">
        <v>731</v>
      </c>
      <c r="D1436" s="12" t="s">
        <v>702</v>
      </c>
      <c r="E1436" s="13">
        <v>4</v>
      </c>
      <c r="F1436" s="13">
        <v>1</v>
      </c>
      <c r="G1436" s="24">
        <f>ROUNDDOWN(F1436,0)</f>
        <v>1</v>
      </c>
      <c r="H1436" s="24">
        <f>IF(G1436&lt;1,1,G1436)</f>
        <v>1</v>
      </c>
    </row>
    <row r="1437" spans="1:8" ht="15" customHeight="1" x14ac:dyDescent="0.25">
      <c r="A1437" s="12" t="s">
        <v>2320</v>
      </c>
      <c r="B1437" s="12" t="s">
        <v>397</v>
      </c>
      <c r="C1437" s="12" t="s">
        <v>705</v>
      </c>
      <c r="D1437" s="12" t="s">
        <v>704</v>
      </c>
      <c r="E1437" s="13">
        <v>4</v>
      </c>
      <c r="F1437" s="13">
        <v>1</v>
      </c>
      <c r="G1437" s="24">
        <f>ROUNDDOWN(F1437,0)</f>
        <v>1</v>
      </c>
      <c r="H1437" s="24">
        <f>IF(G1437&lt;1,1,G1437)</f>
        <v>1</v>
      </c>
    </row>
    <row r="1438" spans="1:8" ht="15" customHeight="1" x14ac:dyDescent="0.25">
      <c r="A1438" s="12" t="s">
        <v>826</v>
      </c>
      <c r="B1438" s="12" t="s">
        <v>2319</v>
      </c>
      <c r="C1438" s="12" t="s">
        <v>731</v>
      </c>
      <c r="D1438" s="12" t="s">
        <v>733</v>
      </c>
      <c r="E1438" s="13">
        <v>4</v>
      </c>
      <c r="F1438" s="13">
        <v>1</v>
      </c>
      <c r="G1438" s="24">
        <f>ROUNDDOWN(F1438,0)</f>
        <v>1</v>
      </c>
      <c r="H1438" s="24">
        <f>IF(G1438&lt;1,1,G1438)</f>
        <v>1</v>
      </c>
    </row>
    <row r="1439" spans="1:8" ht="15" customHeight="1" x14ac:dyDescent="0.25">
      <c r="A1439" s="12" t="s">
        <v>136</v>
      </c>
      <c r="B1439" s="12" t="s">
        <v>373</v>
      </c>
      <c r="C1439" s="12" t="s">
        <v>3</v>
      </c>
      <c r="D1439" s="12" t="s">
        <v>708</v>
      </c>
      <c r="E1439" s="13">
        <v>4</v>
      </c>
      <c r="F1439" s="13">
        <v>1</v>
      </c>
      <c r="G1439" s="24">
        <f>ROUNDDOWN(F1439,0)</f>
        <v>1</v>
      </c>
      <c r="H1439" s="24">
        <f>IF(G1439&lt;1,1,G1439)</f>
        <v>1</v>
      </c>
    </row>
    <row r="1440" spans="1:8" ht="15" customHeight="1" x14ac:dyDescent="0.25">
      <c r="A1440" s="12" t="s">
        <v>659</v>
      </c>
      <c r="B1440" s="12" t="s">
        <v>2318</v>
      </c>
      <c r="C1440" s="12" t="s">
        <v>1</v>
      </c>
      <c r="D1440" s="12" t="s">
        <v>719</v>
      </c>
      <c r="E1440" s="13">
        <v>4</v>
      </c>
      <c r="F1440" s="13">
        <v>1</v>
      </c>
      <c r="G1440" s="24">
        <f>ROUNDDOWN(F1440,0)</f>
        <v>1</v>
      </c>
      <c r="H1440" s="24">
        <f>IF(G1440&lt;1,1,G1440)</f>
        <v>1</v>
      </c>
    </row>
    <row r="1441" spans="1:8" ht="15" customHeight="1" x14ac:dyDescent="0.25">
      <c r="A1441" s="12" t="s">
        <v>1430</v>
      </c>
      <c r="B1441" s="12" t="s">
        <v>43</v>
      </c>
      <c r="C1441" s="12" t="s">
        <v>1</v>
      </c>
      <c r="D1441" s="12" t="s">
        <v>727</v>
      </c>
      <c r="E1441" s="13">
        <v>4</v>
      </c>
      <c r="F1441" s="13">
        <v>1</v>
      </c>
      <c r="G1441" s="24">
        <f>ROUNDDOWN(F1441,0)</f>
        <v>1</v>
      </c>
      <c r="H1441" s="24">
        <f>IF(G1441&lt;1,1,G1441)</f>
        <v>1</v>
      </c>
    </row>
    <row r="1442" spans="1:8" ht="15" customHeight="1" x14ac:dyDescent="0.25">
      <c r="A1442" s="12" t="s">
        <v>1601</v>
      </c>
      <c r="B1442" s="12" t="s">
        <v>196</v>
      </c>
      <c r="C1442" s="12" t="s">
        <v>732</v>
      </c>
      <c r="D1442" s="12" t="s">
        <v>723</v>
      </c>
      <c r="E1442" s="13">
        <v>4</v>
      </c>
      <c r="F1442" s="13">
        <v>1</v>
      </c>
      <c r="G1442" s="24">
        <f>ROUNDDOWN(F1442,0)</f>
        <v>1</v>
      </c>
      <c r="H1442" s="24">
        <f>IF(G1442&lt;1,1,G1442)</f>
        <v>1</v>
      </c>
    </row>
    <row r="1443" spans="1:8" ht="15" customHeight="1" x14ac:dyDescent="0.25">
      <c r="A1443" s="12" t="s">
        <v>1126</v>
      </c>
      <c r="B1443" s="12" t="s">
        <v>2294</v>
      </c>
      <c r="C1443" s="12" t="s">
        <v>732</v>
      </c>
      <c r="D1443" s="12" t="s">
        <v>728</v>
      </c>
      <c r="E1443" s="13">
        <v>5</v>
      </c>
      <c r="F1443" s="13">
        <v>1.25</v>
      </c>
      <c r="G1443" s="24">
        <f>ROUNDDOWN(F1443,0)</f>
        <v>1</v>
      </c>
      <c r="H1443" s="24">
        <f>IF(G1443&lt;1,1,G1443)</f>
        <v>1</v>
      </c>
    </row>
    <row r="1444" spans="1:8" ht="15" customHeight="1" x14ac:dyDescent="0.25">
      <c r="A1444" s="12" t="s">
        <v>2315</v>
      </c>
      <c r="B1444" s="12" t="s">
        <v>83</v>
      </c>
      <c r="C1444" s="12" t="s">
        <v>737</v>
      </c>
      <c r="D1444" s="12" t="s">
        <v>720</v>
      </c>
      <c r="E1444" s="13">
        <v>4</v>
      </c>
      <c r="F1444" s="13">
        <v>1</v>
      </c>
      <c r="G1444" s="24">
        <f>ROUNDDOWN(F1444,0)</f>
        <v>1</v>
      </c>
      <c r="H1444" s="24">
        <f>IF(G1444&lt;1,1,G1444)</f>
        <v>1</v>
      </c>
    </row>
    <row r="1445" spans="1:8" ht="15" customHeight="1" x14ac:dyDescent="0.25">
      <c r="A1445" s="12" t="s">
        <v>1597</v>
      </c>
      <c r="B1445" s="12" t="s">
        <v>47</v>
      </c>
      <c r="C1445" s="12" t="s">
        <v>705</v>
      </c>
      <c r="D1445" s="12" t="s">
        <v>701</v>
      </c>
      <c r="E1445" s="13">
        <v>4</v>
      </c>
      <c r="F1445" s="13">
        <v>1</v>
      </c>
      <c r="G1445" s="24">
        <f>ROUNDDOWN(F1445,0)</f>
        <v>1</v>
      </c>
      <c r="H1445" s="24">
        <f>IF(G1445&lt;1,1,G1445)</f>
        <v>1</v>
      </c>
    </row>
    <row r="1446" spans="1:8" ht="15" customHeight="1" x14ac:dyDescent="0.25">
      <c r="A1446" s="12" t="s">
        <v>2314</v>
      </c>
      <c r="B1446" s="12" t="s">
        <v>160</v>
      </c>
      <c r="C1446" s="12" t="s">
        <v>2</v>
      </c>
      <c r="D1446" s="12" t="s">
        <v>704</v>
      </c>
      <c r="E1446" s="13">
        <v>4</v>
      </c>
      <c r="F1446" s="13">
        <v>1</v>
      </c>
      <c r="G1446" s="24">
        <f>ROUNDDOWN(F1446,0)</f>
        <v>1</v>
      </c>
      <c r="H1446" s="24">
        <f>IF(G1446&lt;1,1,G1446)</f>
        <v>1</v>
      </c>
    </row>
    <row r="1447" spans="1:8" ht="15" customHeight="1" x14ac:dyDescent="0.25">
      <c r="A1447" s="12" t="s">
        <v>2313</v>
      </c>
      <c r="B1447" s="12" t="s">
        <v>84</v>
      </c>
      <c r="C1447" s="12" t="s">
        <v>732</v>
      </c>
      <c r="D1447" s="12" t="s">
        <v>726</v>
      </c>
      <c r="E1447" s="13">
        <v>4</v>
      </c>
      <c r="F1447" s="13">
        <v>1</v>
      </c>
      <c r="G1447" s="24">
        <f>ROUNDDOWN(F1447,0)</f>
        <v>1</v>
      </c>
      <c r="H1447" s="24">
        <f>IF(G1447&lt;1,1,G1447)</f>
        <v>1</v>
      </c>
    </row>
    <row r="1448" spans="1:8" ht="15" customHeight="1" x14ac:dyDescent="0.25">
      <c r="A1448" s="12" t="s">
        <v>2312</v>
      </c>
      <c r="B1448" s="12" t="s">
        <v>58</v>
      </c>
      <c r="C1448" s="12" t="s">
        <v>1</v>
      </c>
      <c r="D1448" s="12" t="s">
        <v>719</v>
      </c>
      <c r="E1448" s="13">
        <v>4</v>
      </c>
      <c r="F1448" s="13">
        <v>1</v>
      </c>
      <c r="G1448" s="24">
        <f>ROUNDDOWN(F1448,0)</f>
        <v>1</v>
      </c>
      <c r="H1448" s="24">
        <f>IF(G1448&lt;1,1,G1448)</f>
        <v>1</v>
      </c>
    </row>
    <row r="1449" spans="1:8" ht="15" customHeight="1" x14ac:dyDescent="0.25">
      <c r="A1449" s="12" t="s">
        <v>1814</v>
      </c>
      <c r="B1449" s="12" t="s">
        <v>1043</v>
      </c>
      <c r="C1449" s="12" t="s">
        <v>732</v>
      </c>
      <c r="D1449" s="12" t="s">
        <v>717</v>
      </c>
      <c r="E1449" s="13">
        <v>4</v>
      </c>
      <c r="F1449" s="13">
        <v>1</v>
      </c>
      <c r="G1449" s="24">
        <f>ROUNDDOWN(F1449,0)</f>
        <v>1</v>
      </c>
      <c r="H1449" s="24">
        <f>IF(G1449&lt;1,1,G1449)</f>
        <v>1</v>
      </c>
    </row>
    <row r="1450" spans="1:8" ht="15" customHeight="1" x14ac:dyDescent="0.25">
      <c r="A1450" s="12" t="s">
        <v>2242</v>
      </c>
      <c r="B1450" s="12" t="s">
        <v>2311</v>
      </c>
      <c r="C1450" s="12" t="s">
        <v>705</v>
      </c>
      <c r="D1450" s="12" t="s">
        <v>721</v>
      </c>
      <c r="E1450" s="13">
        <v>4</v>
      </c>
      <c r="F1450" s="13">
        <v>1</v>
      </c>
      <c r="G1450" s="24">
        <f>ROUNDDOWN(F1450,0)</f>
        <v>1</v>
      </c>
      <c r="H1450" s="24">
        <f>IF(G1450&lt;1,1,G1450)</f>
        <v>1</v>
      </c>
    </row>
    <row r="1451" spans="1:8" ht="15" customHeight="1" x14ac:dyDescent="0.25">
      <c r="A1451" s="12" t="s">
        <v>1599</v>
      </c>
      <c r="B1451" s="12" t="s">
        <v>1144</v>
      </c>
      <c r="C1451" s="12" t="s">
        <v>705</v>
      </c>
      <c r="D1451" s="12" t="s">
        <v>708</v>
      </c>
      <c r="E1451" s="13">
        <v>4</v>
      </c>
      <c r="F1451" s="13">
        <v>1</v>
      </c>
      <c r="G1451" s="24">
        <f>ROUNDDOWN(F1451,0)</f>
        <v>1</v>
      </c>
      <c r="H1451" s="24">
        <f>IF(G1451&lt;1,1,G1451)</f>
        <v>1</v>
      </c>
    </row>
    <row r="1452" spans="1:8" ht="15" customHeight="1" x14ac:dyDescent="0.25">
      <c r="A1452" s="12" t="s">
        <v>2317</v>
      </c>
      <c r="B1452" s="12" t="s">
        <v>240</v>
      </c>
      <c r="C1452" s="12" t="s">
        <v>735</v>
      </c>
      <c r="D1452" s="12" t="s">
        <v>704</v>
      </c>
      <c r="E1452" s="13">
        <v>4</v>
      </c>
      <c r="F1452" s="13">
        <v>1</v>
      </c>
      <c r="G1452" s="24">
        <f>ROUNDDOWN(F1452,0)</f>
        <v>1</v>
      </c>
      <c r="H1452" s="24">
        <f>IF(G1452&lt;1,1,G1452)</f>
        <v>1</v>
      </c>
    </row>
    <row r="1453" spans="1:8" ht="15" customHeight="1" x14ac:dyDescent="0.25">
      <c r="A1453" s="12" t="s">
        <v>2273</v>
      </c>
      <c r="B1453" s="12" t="s">
        <v>752</v>
      </c>
      <c r="C1453" s="12" t="s">
        <v>732</v>
      </c>
      <c r="D1453" s="12" t="s">
        <v>709</v>
      </c>
      <c r="E1453" s="13">
        <v>4</v>
      </c>
      <c r="F1453" s="13">
        <v>1</v>
      </c>
      <c r="G1453" s="24">
        <f>ROUNDDOWN(F1453,0)</f>
        <v>1</v>
      </c>
      <c r="H1453" s="24">
        <f>IF(G1453&lt;1,1,G1453)</f>
        <v>1</v>
      </c>
    </row>
    <row r="1454" spans="1:8" ht="15" customHeight="1" x14ac:dyDescent="0.25">
      <c r="A1454" s="12" t="s">
        <v>2296</v>
      </c>
      <c r="B1454" s="12" t="s">
        <v>81</v>
      </c>
      <c r="C1454" s="12" t="s">
        <v>3</v>
      </c>
      <c r="D1454" s="12" t="s">
        <v>728</v>
      </c>
      <c r="E1454" s="13">
        <v>4</v>
      </c>
      <c r="F1454" s="13">
        <v>1</v>
      </c>
      <c r="G1454" s="24">
        <f>ROUNDDOWN(F1454,0)</f>
        <v>1</v>
      </c>
      <c r="H1454" s="24">
        <f>IF(G1454&lt;1,1,G1454)</f>
        <v>1</v>
      </c>
    </row>
    <row r="1455" spans="1:8" ht="15" customHeight="1" x14ac:dyDescent="0.25">
      <c r="A1455" s="12" t="s">
        <v>2279</v>
      </c>
      <c r="B1455" s="12" t="s">
        <v>280</v>
      </c>
      <c r="C1455" s="12" t="s">
        <v>737</v>
      </c>
      <c r="D1455" s="12" t="s">
        <v>703</v>
      </c>
      <c r="E1455" s="13">
        <v>4</v>
      </c>
      <c r="F1455" s="13">
        <v>1</v>
      </c>
      <c r="G1455" s="24">
        <f>ROUNDDOWN(F1455,0)</f>
        <v>1</v>
      </c>
      <c r="H1455" s="24">
        <f>IF(G1455&lt;1,1,G1455)</f>
        <v>1</v>
      </c>
    </row>
    <row r="1456" spans="1:8" ht="15" customHeight="1" x14ac:dyDescent="0.25">
      <c r="A1456" s="12" t="s">
        <v>2278</v>
      </c>
      <c r="B1456" s="12" t="s">
        <v>2277</v>
      </c>
      <c r="C1456" s="12" t="s">
        <v>705</v>
      </c>
      <c r="D1456" s="12" t="s">
        <v>702</v>
      </c>
      <c r="E1456" s="13">
        <v>4</v>
      </c>
      <c r="F1456" s="13">
        <v>1</v>
      </c>
      <c r="G1456" s="24">
        <f>ROUNDDOWN(F1456,0)</f>
        <v>1</v>
      </c>
      <c r="H1456" s="24">
        <f>IF(G1456&lt;1,1,G1456)</f>
        <v>1</v>
      </c>
    </row>
    <row r="1457" spans="1:8" ht="15" customHeight="1" x14ac:dyDescent="0.25">
      <c r="A1457" s="12" t="s">
        <v>1106</v>
      </c>
      <c r="B1457" s="12" t="s">
        <v>757</v>
      </c>
      <c r="C1457" s="12" t="s">
        <v>731</v>
      </c>
      <c r="D1457" s="12" t="s">
        <v>703</v>
      </c>
      <c r="E1457" s="13">
        <v>4</v>
      </c>
      <c r="F1457" s="13">
        <v>1</v>
      </c>
      <c r="G1457" s="24">
        <f>ROUNDDOWN(F1457,0)</f>
        <v>1</v>
      </c>
      <c r="H1457" s="24">
        <f>IF(G1457&lt;1,1,G1457)</f>
        <v>1</v>
      </c>
    </row>
    <row r="1458" spans="1:8" ht="15" customHeight="1" x14ac:dyDescent="0.25">
      <c r="A1458" s="12" t="s">
        <v>188</v>
      </c>
      <c r="B1458" s="12" t="s">
        <v>156</v>
      </c>
      <c r="C1458" s="12" t="s">
        <v>2</v>
      </c>
      <c r="D1458" s="12" t="s">
        <v>703</v>
      </c>
      <c r="E1458" s="13">
        <v>4</v>
      </c>
      <c r="F1458" s="13">
        <v>1</v>
      </c>
      <c r="G1458" s="24">
        <f>ROUNDDOWN(F1458,0)</f>
        <v>1</v>
      </c>
      <c r="H1458" s="24">
        <f>IF(G1458&lt;1,1,G1458)</f>
        <v>1</v>
      </c>
    </row>
    <row r="1459" spans="1:8" ht="15" customHeight="1" x14ac:dyDescent="0.25">
      <c r="A1459" s="12" t="s">
        <v>53</v>
      </c>
      <c r="B1459" s="12" t="s">
        <v>1483</v>
      </c>
      <c r="C1459" s="12" t="s">
        <v>737</v>
      </c>
      <c r="D1459" s="12" t="s">
        <v>726</v>
      </c>
      <c r="E1459" s="13">
        <v>4</v>
      </c>
      <c r="F1459" s="13">
        <v>1</v>
      </c>
      <c r="G1459" s="24">
        <f>ROUNDDOWN(F1459,0)</f>
        <v>1</v>
      </c>
      <c r="H1459" s="24">
        <f>IF(G1459&lt;1,1,G1459)</f>
        <v>1</v>
      </c>
    </row>
    <row r="1460" spans="1:8" ht="15" customHeight="1" x14ac:dyDescent="0.25">
      <c r="A1460" s="12" t="s">
        <v>2276</v>
      </c>
      <c r="B1460" s="12" t="s">
        <v>246</v>
      </c>
      <c r="C1460" s="12" t="s">
        <v>731</v>
      </c>
      <c r="D1460" s="12" t="s">
        <v>708</v>
      </c>
      <c r="E1460" s="13">
        <v>4</v>
      </c>
      <c r="F1460" s="13">
        <v>1</v>
      </c>
      <c r="G1460" s="24">
        <f>ROUNDDOWN(F1460,0)</f>
        <v>1</v>
      </c>
      <c r="H1460" s="24">
        <f>IF(G1460&lt;1,1,G1460)</f>
        <v>1</v>
      </c>
    </row>
    <row r="1461" spans="1:8" ht="15" customHeight="1" x14ac:dyDescent="0.25">
      <c r="A1461" s="12" t="s">
        <v>2281</v>
      </c>
      <c r="B1461" s="12" t="s">
        <v>305</v>
      </c>
      <c r="C1461" s="12" t="s">
        <v>737</v>
      </c>
      <c r="D1461" s="12" t="s">
        <v>708</v>
      </c>
      <c r="E1461" s="13">
        <v>4</v>
      </c>
      <c r="F1461" s="13">
        <v>1</v>
      </c>
      <c r="G1461" s="24">
        <f>ROUNDDOWN(F1461,0)</f>
        <v>1</v>
      </c>
      <c r="H1461" s="24">
        <f>IF(G1461&lt;1,1,G1461)</f>
        <v>1</v>
      </c>
    </row>
    <row r="1462" spans="1:8" ht="15" customHeight="1" x14ac:dyDescent="0.25">
      <c r="A1462" s="12" t="s">
        <v>2275</v>
      </c>
      <c r="B1462" s="12" t="s">
        <v>2274</v>
      </c>
      <c r="C1462" s="12" t="s">
        <v>737</v>
      </c>
      <c r="D1462" s="12" t="s">
        <v>713</v>
      </c>
      <c r="E1462" s="13">
        <v>4</v>
      </c>
      <c r="F1462" s="13">
        <v>1</v>
      </c>
      <c r="G1462" s="24">
        <f>ROUNDDOWN(F1462,0)</f>
        <v>1</v>
      </c>
      <c r="H1462" s="24">
        <f>IF(G1462&lt;1,1,G1462)</f>
        <v>1</v>
      </c>
    </row>
    <row r="1463" spans="1:8" ht="15" customHeight="1" x14ac:dyDescent="0.25">
      <c r="A1463" s="12" t="s">
        <v>364</v>
      </c>
      <c r="B1463" s="12" t="s">
        <v>70</v>
      </c>
      <c r="C1463" s="12" t="s">
        <v>735</v>
      </c>
      <c r="D1463" s="12" t="s">
        <v>717</v>
      </c>
      <c r="E1463" s="13">
        <v>4</v>
      </c>
      <c r="F1463" s="13">
        <v>1</v>
      </c>
      <c r="G1463" s="24">
        <f>ROUNDDOWN(F1463,0)</f>
        <v>1</v>
      </c>
      <c r="H1463" s="24">
        <f>IF(G1463&lt;1,1,G1463)</f>
        <v>1</v>
      </c>
    </row>
    <row r="1464" spans="1:8" ht="15" customHeight="1" x14ac:dyDescent="0.25">
      <c r="A1464" s="12" t="s">
        <v>2272</v>
      </c>
      <c r="B1464" s="12" t="s">
        <v>32</v>
      </c>
      <c r="C1464" s="12" t="s">
        <v>3</v>
      </c>
      <c r="D1464" s="12" t="s">
        <v>701</v>
      </c>
      <c r="E1464" s="13">
        <v>4</v>
      </c>
      <c r="F1464" s="13">
        <v>1</v>
      </c>
      <c r="G1464" s="24">
        <f>ROUNDDOWN(F1464,0)</f>
        <v>1</v>
      </c>
      <c r="H1464" s="24">
        <f>IF(G1464&lt;1,1,G1464)</f>
        <v>1</v>
      </c>
    </row>
    <row r="1465" spans="1:8" ht="15" customHeight="1" x14ac:dyDescent="0.25">
      <c r="A1465" s="12" t="s">
        <v>1594</v>
      </c>
      <c r="B1465" s="12" t="s">
        <v>72</v>
      </c>
      <c r="C1465" s="12" t="s">
        <v>705</v>
      </c>
      <c r="D1465" s="12" t="s">
        <v>707</v>
      </c>
      <c r="E1465" s="13">
        <v>4</v>
      </c>
      <c r="F1465" s="13">
        <v>1</v>
      </c>
      <c r="G1465" s="24">
        <f>ROUNDDOWN(F1465,0)</f>
        <v>1</v>
      </c>
      <c r="H1465" s="24">
        <f>IF(G1465&lt;1,1,G1465)</f>
        <v>1</v>
      </c>
    </row>
    <row r="1466" spans="1:8" ht="15" customHeight="1" x14ac:dyDescent="0.25">
      <c r="A1466" s="12" t="s">
        <v>372</v>
      </c>
      <c r="B1466" s="12" t="s">
        <v>2259</v>
      </c>
      <c r="C1466" s="12" t="s">
        <v>2035</v>
      </c>
      <c r="D1466" s="12" t="s">
        <v>704</v>
      </c>
      <c r="E1466" s="13">
        <v>4</v>
      </c>
      <c r="F1466" s="13">
        <v>1</v>
      </c>
      <c r="G1466" s="24">
        <f>ROUNDDOWN(F1466,0)</f>
        <v>1</v>
      </c>
      <c r="H1466" s="24">
        <f>IF(G1466&lt;1,1,G1466)</f>
        <v>1</v>
      </c>
    </row>
    <row r="1467" spans="1:8" ht="15" customHeight="1" x14ac:dyDescent="0.25">
      <c r="A1467" s="12" t="s">
        <v>2271</v>
      </c>
      <c r="B1467" s="12" t="s">
        <v>72</v>
      </c>
      <c r="C1467" s="12" t="s">
        <v>732</v>
      </c>
      <c r="D1467" s="12" t="s">
        <v>717</v>
      </c>
      <c r="E1467" s="13">
        <v>4</v>
      </c>
      <c r="F1467" s="13">
        <v>1</v>
      </c>
      <c r="G1467" s="24">
        <f>ROUNDDOWN(F1467,0)</f>
        <v>1</v>
      </c>
      <c r="H1467" s="24">
        <f>IF(G1467&lt;1,1,G1467)</f>
        <v>1</v>
      </c>
    </row>
    <row r="1468" spans="1:8" ht="15" customHeight="1" x14ac:dyDescent="0.25">
      <c r="A1468" s="12" t="s">
        <v>1949</v>
      </c>
      <c r="B1468" s="12" t="s">
        <v>2270</v>
      </c>
      <c r="C1468" s="12" t="s">
        <v>731</v>
      </c>
      <c r="D1468" s="12" t="s">
        <v>726</v>
      </c>
      <c r="E1468" s="13">
        <v>4</v>
      </c>
      <c r="F1468" s="13">
        <v>1</v>
      </c>
      <c r="G1468" s="24">
        <f>ROUNDDOWN(F1468,0)</f>
        <v>1</v>
      </c>
      <c r="H1468" s="24">
        <f>IF(G1468&lt;1,1,G1468)</f>
        <v>1</v>
      </c>
    </row>
    <row r="1469" spans="1:8" ht="15" customHeight="1" x14ac:dyDescent="0.25">
      <c r="A1469" s="12" t="s">
        <v>537</v>
      </c>
      <c r="B1469" s="12" t="s">
        <v>61</v>
      </c>
      <c r="C1469" s="12" t="s">
        <v>2</v>
      </c>
      <c r="D1469" s="12" t="s">
        <v>714</v>
      </c>
      <c r="E1469" s="13">
        <v>4</v>
      </c>
      <c r="F1469" s="13">
        <v>1</v>
      </c>
      <c r="G1469" s="24">
        <f>ROUNDDOWN(F1469,0)</f>
        <v>1</v>
      </c>
      <c r="H1469" s="24">
        <f>IF(G1469&lt;1,1,G1469)</f>
        <v>1</v>
      </c>
    </row>
    <row r="1470" spans="1:8" ht="15" customHeight="1" x14ac:dyDescent="0.25">
      <c r="A1470" s="12" t="s">
        <v>826</v>
      </c>
      <c r="B1470" s="12" t="s">
        <v>486</v>
      </c>
      <c r="C1470" s="12" t="s">
        <v>705</v>
      </c>
      <c r="D1470" s="12" t="s">
        <v>699</v>
      </c>
      <c r="E1470" s="13">
        <v>4</v>
      </c>
      <c r="F1470" s="13">
        <v>1</v>
      </c>
      <c r="G1470" s="24">
        <f>ROUNDDOWN(F1470,0)</f>
        <v>1</v>
      </c>
      <c r="H1470" s="24">
        <f>IF(G1470&lt;1,1,G1470)</f>
        <v>1</v>
      </c>
    </row>
    <row r="1471" spans="1:8" ht="15" customHeight="1" x14ac:dyDescent="0.25">
      <c r="A1471" s="12" t="s">
        <v>57</v>
      </c>
      <c r="B1471" s="12" t="s">
        <v>4494</v>
      </c>
      <c r="C1471" s="12" t="s">
        <v>3</v>
      </c>
      <c r="D1471" s="12" t="s">
        <v>719</v>
      </c>
      <c r="E1471" s="13">
        <v>4</v>
      </c>
      <c r="F1471" s="13">
        <v>1</v>
      </c>
      <c r="G1471" s="24">
        <f>ROUNDDOWN(F1471,0)</f>
        <v>1</v>
      </c>
      <c r="H1471" s="24">
        <f>IF(G1471&lt;1,1,G1471)</f>
        <v>1</v>
      </c>
    </row>
    <row r="1472" spans="1:8" ht="15" customHeight="1" x14ac:dyDescent="0.25">
      <c r="A1472" s="12" t="s">
        <v>405</v>
      </c>
      <c r="B1472" s="12" t="s">
        <v>127</v>
      </c>
      <c r="C1472" s="12" t="s">
        <v>2</v>
      </c>
      <c r="D1472" s="12" t="s">
        <v>736</v>
      </c>
      <c r="E1472" s="13">
        <v>4</v>
      </c>
      <c r="F1472" s="13">
        <v>1</v>
      </c>
      <c r="G1472" s="24">
        <f>ROUNDDOWN(F1472,0)</f>
        <v>1</v>
      </c>
      <c r="H1472" s="24">
        <f>IF(G1472&lt;1,1,G1472)</f>
        <v>1</v>
      </c>
    </row>
    <row r="1473" spans="1:8" ht="15" customHeight="1" x14ac:dyDescent="0.25">
      <c r="A1473" s="12" t="s">
        <v>2286</v>
      </c>
      <c r="B1473" s="12" t="s">
        <v>89</v>
      </c>
      <c r="C1473" s="12" t="s">
        <v>732</v>
      </c>
      <c r="D1473" s="12" t="s">
        <v>702</v>
      </c>
      <c r="E1473" s="13">
        <v>4</v>
      </c>
      <c r="F1473" s="13">
        <v>1</v>
      </c>
      <c r="G1473" s="24">
        <f>ROUNDDOWN(F1473,0)</f>
        <v>1</v>
      </c>
      <c r="H1473" s="24">
        <f>IF(G1473&lt;1,1,G1473)</f>
        <v>1</v>
      </c>
    </row>
    <row r="1474" spans="1:8" ht="15" customHeight="1" x14ac:dyDescent="0.25">
      <c r="A1474" s="12" t="s">
        <v>2293</v>
      </c>
      <c r="B1474" s="12" t="s">
        <v>164</v>
      </c>
      <c r="C1474" s="12" t="s">
        <v>705</v>
      </c>
      <c r="D1474" s="12" t="s">
        <v>701</v>
      </c>
      <c r="E1474" s="13">
        <v>4</v>
      </c>
      <c r="F1474" s="13">
        <v>1</v>
      </c>
      <c r="G1474" s="24">
        <f>ROUNDDOWN(F1474,0)</f>
        <v>1</v>
      </c>
      <c r="H1474" s="24">
        <f>IF(G1474&lt;1,1,G1474)</f>
        <v>1</v>
      </c>
    </row>
    <row r="1475" spans="1:8" ht="15" customHeight="1" x14ac:dyDescent="0.25">
      <c r="A1475" s="12" t="s">
        <v>2292</v>
      </c>
      <c r="B1475" s="12" t="s">
        <v>2092</v>
      </c>
      <c r="C1475" s="12" t="s">
        <v>735</v>
      </c>
      <c r="D1475" s="12" t="s">
        <v>736</v>
      </c>
      <c r="E1475" s="13">
        <v>4</v>
      </c>
      <c r="F1475" s="13">
        <v>1</v>
      </c>
      <c r="G1475" s="24">
        <f>ROUNDDOWN(F1475,0)</f>
        <v>1</v>
      </c>
      <c r="H1475" s="24">
        <f>IF(G1475&lt;1,1,G1475)</f>
        <v>1</v>
      </c>
    </row>
    <row r="1476" spans="1:8" ht="15" customHeight="1" x14ac:dyDescent="0.25">
      <c r="A1476" s="12" t="s">
        <v>2291</v>
      </c>
      <c r="B1476" s="12" t="s">
        <v>61</v>
      </c>
      <c r="C1476" s="12" t="s">
        <v>731</v>
      </c>
      <c r="D1476" s="12" t="s">
        <v>727</v>
      </c>
      <c r="E1476" s="13">
        <v>4</v>
      </c>
      <c r="F1476" s="13">
        <v>1</v>
      </c>
      <c r="G1476" s="24">
        <f>ROUNDDOWN(F1476,0)</f>
        <v>1</v>
      </c>
      <c r="H1476" s="24">
        <f>IF(G1476&lt;1,1,G1476)</f>
        <v>1</v>
      </c>
    </row>
    <row r="1477" spans="1:8" ht="15" customHeight="1" x14ac:dyDescent="0.25">
      <c r="A1477" s="12" t="s">
        <v>416</v>
      </c>
      <c r="B1477" s="12" t="s">
        <v>89</v>
      </c>
      <c r="C1477" s="12" t="s">
        <v>735</v>
      </c>
      <c r="D1477" s="12" t="s">
        <v>727</v>
      </c>
      <c r="E1477" s="13">
        <v>4</v>
      </c>
      <c r="F1477" s="13">
        <v>1</v>
      </c>
      <c r="G1477" s="24">
        <f>ROUNDDOWN(F1477,0)</f>
        <v>1</v>
      </c>
      <c r="H1477" s="24">
        <f>IF(G1477&lt;1,1,G1477)</f>
        <v>1</v>
      </c>
    </row>
    <row r="1478" spans="1:8" ht="15" customHeight="1" x14ac:dyDescent="0.25">
      <c r="A1478" s="12" t="s">
        <v>1929</v>
      </c>
      <c r="B1478" s="12" t="s">
        <v>156</v>
      </c>
      <c r="C1478" s="12" t="s">
        <v>735</v>
      </c>
      <c r="D1478" s="12" t="s">
        <v>710</v>
      </c>
      <c r="E1478" s="13">
        <v>4</v>
      </c>
      <c r="F1478" s="13">
        <v>1</v>
      </c>
      <c r="G1478" s="24">
        <f>ROUNDDOWN(F1478,0)</f>
        <v>1</v>
      </c>
      <c r="H1478" s="24">
        <f>IF(G1478&lt;1,1,G1478)</f>
        <v>1</v>
      </c>
    </row>
    <row r="1479" spans="1:8" ht="15" customHeight="1" x14ac:dyDescent="0.25">
      <c r="A1479" s="12" t="s">
        <v>2290</v>
      </c>
      <c r="B1479" s="12" t="s">
        <v>111</v>
      </c>
      <c r="C1479" s="12" t="s">
        <v>705</v>
      </c>
      <c r="D1479" s="12" t="s">
        <v>724</v>
      </c>
      <c r="E1479" s="13">
        <v>4</v>
      </c>
      <c r="F1479" s="13">
        <v>1</v>
      </c>
      <c r="G1479" s="24">
        <f>ROUNDDOWN(F1479,0)</f>
        <v>1</v>
      </c>
      <c r="H1479" s="24">
        <f>IF(G1479&lt;1,1,G1479)</f>
        <v>1</v>
      </c>
    </row>
    <row r="1480" spans="1:8" ht="15" customHeight="1" x14ac:dyDescent="0.25">
      <c r="A1480" s="12" t="s">
        <v>2289</v>
      </c>
      <c r="B1480" s="12" t="s">
        <v>41</v>
      </c>
      <c r="C1480" s="12" t="s">
        <v>705</v>
      </c>
      <c r="D1480" s="12" t="s">
        <v>726</v>
      </c>
      <c r="E1480" s="13">
        <v>4</v>
      </c>
      <c r="F1480" s="13">
        <v>1</v>
      </c>
      <c r="G1480" s="24">
        <f>ROUNDDOWN(F1480,0)</f>
        <v>1</v>
      </c>
      <c r="H1480" s="24">
        <f>IF(G1480&lt;1,1,G1480)</f>
        <v>1</v>
      </c>
    </row>
    <row r="1481" spans="1:8" ht="15" customHeight="1" x14ac:dyDescent="0.25">
      <c r="A1481" s="12" t="s">
        <v>588</v>
      </c>
      <c r="B1481" s="12" t="s">
        <v>2280</v>
      </c>
      <c r="C1481" s="12" t="s">
        <v>737</v>
      </c>
      <c r="D1481" s="12" t="s">
        <v>727</v>
      </c>
      <c r="E1481" s="13">
        <v>4</v>
      </c>
      <c r="F1481" s="13">
        <v>1</v>
      </c>
      <c r="G1481" s="24">
        <f>ROUNDDOWN(F1481,0)</f>
        <v>1</v>
      </c>
      <c r="H1481" s="24">
        <f>IF(G1481&lt;1,1,G1481)</f>
        <v>1</v>
      </c>
    </row>
    <row r="1482" spans="1:8" ht="15" customHeight="1" x14ac:dyDescent="0.25">
      <c r="A1482" s="12" t="s">
        <v>364</v>
      </c>
      <c r="B1482" s="12" t="s">
        <v>1858</v>
      </c>
      <c r="C1482" s="12" t="s">
        <v>3</v>
      </c>
      <c r="D1482" s="12" t="s">
        <v>714</v>
      </c>
      <c r="E1482" s="13">
        <v>4</v>
      </c>
      <c r="F1482" s="13">
        <v>1</v>
      </c>
      <c r="G1482" s="24">
        <f>ROUNDDOWN(F1482,0)</f>
        <v>1</v>
      </c>
      <c r="H1482" s="24">
        <f>IF(G1482&lt;1,1,G1482)</f>
        <v>1</v>
      </c>
    </row>
    <row r="1483" spans="1:8" ht="15" customHeight="1" x14ac:dyDescent="0.25">
      <c r="A1483" s="12" t="s">
        <v>399</v>
      </c>
      <c r="B1483" s="12" t="s">
        <v>400</v>
      </c>
      <c r="C1483" s="12" t="s">
        <v>732</v>
      </c>
      <c r="D1483" s="12" t="s">
        <v>699</v>
      </c>
      <c r="E1483" s="13">
        <v>4</v>
      </c>
      <c r="F1483" s="13">
        <v>1</v>
      </c>
      <c r="G1483" s="24">
        <f>ROUNDDOWN(F1483,0)</f>
        <v>1</v>
      </c>
      <c r="H1483" s="24">
        <f>IF(G1483&lt;1,1,G1483)</f>
        <v>1</v>
      </c>
    </row>
    <row r="1484" spans="1:8" ht="15" customHeight="1" x14ac:dyDescent="0.25">
      <c r="A1484" s="12" t="s">
        <v>2285</v>
      </c>
      <c r="B1484" s="12" t="s">
        <v>2244</v>
      </c>
      <c r="C1484" s="12" t="s">
        <v>3</v>
      </c>
      <c r="D1484" s="12" t="s">
        <v>726</v>
      </c>
      <c r="E1484" s="13">
        <v>4</v>
      </c>
      <c r="F1484" s="13">
        <v>1</v>
      </c>
      <c r="G1484" s="24">
        <f>ROUNDDOWN(F1484,0)</f>
        <v>1</v>
      </c>
      <c r="H1484" s="24">
        <f>IF(G1484&lt;1,1,G1484)</f>
        <v>1</v>
      </c>
    </row>
    <row r="1485" spans="1:8" ht="15" customHeight="1" x14ac:dyDescent="0.25">
      <c r="A1485" s="12" t="s">
        <v>2284</v>
      </c>
      <c r="B1485" s="12" t="s">
        <v>1964</v>
      </c>
      <c r="C1485" s="12" t="s">
        <v>732</v>
      </c>
      <c r="D1485" s="12" t="s">
        <v>704</v>
      </c>
      <c r="E1485" s="13">
        <v>4</v>
      </c>
      <c r="F1485" s="13">
        <v>1</v>
      </c>
      <c r="G1485" s="24">
        <f>ROUNDDOWN(F1485,0)</f>
        <v>1</v>
      </c>
      <c r="H1485" s="24">
        <f>IF(G1485&lt;1,1,G1485)</f>
        <v>1</v>
      </c>
    </row>
    <row r="1486" spans="1:8" ht="15" customHeight="1" x14ac:dyDescent="0.25">
      <c r="A1486" s="12" t="s">
        <v>1138</v>
      </c>
      <c r="B1486" s="12" t="s">
        <v>89</v>
      </c>
      <c r="C1486" s="12" t="s">
        <v>731</v>
      </c>
      <c r="D1486" s="12" t="s">
        <v>706</v>
      </c>
      <c r="E1486" s="13">
        <v>4</v>
      </c>
      <c r="F1486" s="13">
        <v>1</v>
      </c>
      <c r="G1486" s="24">
        <f>ROUNDDOWN(F1486,0)</f>
        <v>1</v>
      </c>
      <c r="H1486" s="24">
        <f>IF(G1486&lt;1,1,G1486)</f>
        <v>1</v>
      </c>
    </row>
    <row r="1487" spans="1:8" ht="15" customHeight="1" x14ac:dyDescent="0.25">
      <c r="A1487" s="12" t="s">
        <v>2283</v>
      </c>
      <c r="B1487" s="12" t="s">
        <v>2159</v>
      </c>
      <c r="C1487" s="12" t="s">
        <v>705</v>
      </c>
      <c r="D1487" s="12" t="s">
        <v>725</v>
      </c>
      <c r="E1487" s="13">
        <v>4</v>
      </c>
      <c r="F1487" s="13">
        <v>1</v>
      </c>
      <c r="G1487" s="24">
        <f>ROUNDDOWN(F1487,0)</f>
        <v>1</v>
      </c>
      <c r="H1487" s="24">
        <f>IF(G1487&lt;1,1,G1487)</f>
        <v>1</v>
      </c>
    </row>
    <row r="1488" spans="1:8" ht="15" customHeight="1" x14ac:dyDescent="0.25">
      <c r="A1488" s="12" t="s">
        <v>764</v>
      </c>
      <c r="B1488" s="12" t="s">
        <v>207</v>
      </c>
      <c r="C1488" s="12" t="s">
        <v>705</v>
      </c>
      <c r="D1488" s="12" t="s">
        <v>712</v>
      </c>
      <c r="E1488" s="13">
        <v>4</v>
      </c>
      <c r="F1488" s="13">
        <v>1</v>
      </c>
      <c r="G1488" s="24">
        <f>ROUNDDOWN(F1488,0)</f>
        <v>1</v>
      </c>
      <c r="H1488" s="24">
        <f>IF(G1488&lt;1,1,G1488)</f>
        <v>1</v>
      </c>
    </row>
    <row r="1489" spans="1:8" ht="15" customHeight="1" x14ac:dyDescent="0.25">
      <c r="A1489" s="12" t="s">
        <v>2282</v>
      </c>
      <c r="B1489" s="12" t="s">
        <v>298</v>
      </c>
      <c r="C1489" s="12" t="s">
        <v>3</v>
      </c>
      <c r="D1489" s="12" t="s">
        <v>718</v>
      </c>
      <c r="E1489" s="13">
        <v>4</v>
      </c>
      <c r="F1489" s="13">
        <v>1</v>
      </c>
      <c r="G1489" s="24">
        <f>ROUNDDOWN(F1489,0)</f>
        <v>1</v>
      </c>
      <c r="H1489" s="24">
        <f>IF(G1489&lt;1,1,G1489)</f>
        <v>1</v>
      </c>
    </row>
    <row r="1490" spans="1:8" ht="15" customHeight="1" x14ac:dyDescent="0.25">
      <c r="A1490" s="12" t="s">
        <v>2134</v>
      </c>
      <c r="B1490" s="12" t="s">
        <v>268</v>
      </c>
      <c r="C1490" s="12" t="s">
        <v>1</v>
      </c>
      <c r="D1490" s="12" t="s">
        <v>724</v>
      </c>
      <c r="E1490" s="13">
        <v>4</v>
      </c>
      <c r="F1490" s="13">
        <v>1</v>
      </c>
      <c r="G1490" s="24">
        <f>ROUNDDOWN(F1490,0)</f>
        <v>1</v>
      </c>
      <c r="H1490" s="24">
        <f>IF(G1490&lt;1,1,G1490)</f>
        <v>1</v>
      </c>
    </row>
    <row r="1491" spans="1:8" ht="15" customHeight="1" x14ac:dyDescent="0.25">
      <c r="A1491" s="12" t="s">
        <v>448</v>
      </c>
      <c r="B1491" s="12" t="s">
        <v>1579</v>
      </c>
      <c r="C1491" s="12" t="s">
        <v>731</v>
      </c>
      <c r="D1491" s="12" t="s">
        <v>716</v>
      </c>
      <c r="E1491" s="13">
        <v>4</v>
      </c>
      <c r="F1491" s="13">
        <v>1</v>
      </c>
      <c r="G1491" s="24">
        <f>ROUNDDOWN(F1491,0)</f>
        <v>1</v>
      </c>
      <c r="H1491" s="24">
        <f>IF(G1491&lt;1,1,G1491)</f>
        <v>1</v>
      </c>
    </row>
    <row r="1492" spans="1:8" ht="15" customHeight="1" x14ac:dyDescent="0.25">
      <c r="A1492" s="12" t="s">
        <v>2288</v>
      </c>
      <c r="B1492" s="12" t="s">
        <v>2287</v>
      </c>
      <c r="C1492" s="12" t="s">
        <v>737</v>
      </c>
      <c r="D1492" s="12" t="s">
        <v>726</v>
      </c>
      <c r="E1492" s="13">
        <v>4</v>
      </c>
      <c r="F1492" s="13">
        <v>1</v>
      </c>
      <c r="G1492" s="24">
        <f>ROUNDDOWN(F1492,0)</f>
        <v>1</v>
      </c>
      <c r="H1492" s="24">
        <f>IF(G1492&lt;1,1,G1492)</f>
        <v>1</v>
      </c>
    </row>
    <row r="1493" spans="1:8" ht="15" customHeight="1" x14ac:dyDescent="0.25">
      <c r="A1493" s="12" t="s">
        <v>2355</v>
      </c>
      <c r="B1493" s="12" t="s">
        <v>2354</v>
      </c>
      <c r="C1493" s="12" t="s">
        <v>735</v>
      </c>
      <c r="D1493" s="12" t="s">
        <v>716</v>
      </c>
      <c r="E1493" s="13">
        <v>4</v>
      </c>
      <c r="F1493" s="13">
        <v>1</v>
      </c>
      <c r="G1493" s="24">
        <f>ROUNDDOWN(F1493,0)</f>
        <v>1</v>
      </c>
      <c r="H1493" s="24">
        <f>IF(G1493&lt;1,1,G1493)</f>
        <v>1</v>
      </c>
    </row>
    <row r="1494" spans="1:8" ht="15" customHeight="1" x14ac:dyDescent="0.25">
      <c r="A1494" s="12" t="s">
        <v>2350</v>
      </c>
      <c r="B1494" s="12" t="s">
        <v>1991</v>
      </c>
      <c r="C1494" s="12" t="s">
        <v>732</v>
      </c>
      <c r="D1494" s="12" t="s">
        <v>709</v>
      </c>
      <c r="E1494" s="13">
        <v>4</v>
      </c>
      <c r="F1494" s="13">
        <v>1</v>
      </c>
      <c r="G1494" s="24">
        <f>ROUNDDOWN(F1494,0)</f>
        <v>1</v>
      </c>
      <c r="H1494" s="24">
        <f>IF(G1494&lt;1,1,G1494)</f>
        <v>1</v>
      </c>
    </row>
    <row r="1495" spans="1:8" ht="15" customHeight="1" x14ac:dyDescent="0.25">
      <c r="A1495" s="12" t="s">
        <v>2361</v>
      </c>
      <c r="B1495" s="12" t="s">
        <v>2360</v>
      </c>
      <c r="C1495" s="12" t="s">
        <v>1</v>
      </c>
      <c r="D1495" s="12" t="s">
        <v>708</v>
      </c>
      <c r="E1495" s="13">
        <v>4</v>
      </c>
      <c r="F1495" s="13">
        <v>1</v>
      </c>
      <c r="G1495" s="24">
        <f>ROUNDDOWN(F1495,0)</f>
        <v>1</v>
      </c>
      <c r="H1495" s="24">
        <f>IF(G1495&lt;1,1,G1495)</f>
        <v>1</v>
      </c>
    </row>
    <row r="1496" spans="1:8" ht="15" customHeight="1" x14ac:dyDescent="0.25">
      <c r="A1496" s="12" t="s">
        <v>2359</v>
      </c>
      <c r="B1496" s="12" t="s">
        <v>486</v>
      </c>
      <c r="C1496" s="12" t="s">
        <v>734</v>
      </c>
      <c r="D1496" s="12" t="s">
        <v>846</v>
      </c>
      <c r="E1496" s="13">
        <v>4</v>
      </c>
      <c r="F1496" s="13">
        <v>1</v>
      </c>
      <c r="G1496" s="24">
        <f>ROUNDDOWN(F1496,0)</f>
        <v>1</v>
      </c>
      <c r="H1496" s="24">
        <f>IF(G1496&lt;1,1,G1496)</f>
        <v>1</v>
      </c>
    </row>
    <row r="1497" spans="1:8" ht="15" customHeight="1" x14ac:dyDescent="0.25">
      <c r="A1497" s="12" t="s">
        <v>637</v>
      </c>
      <c r="B1497" s="12" t="s">
        <v>349</v>
      </c>
      <c r="C1497" s="12" t="s">
        <v>732</v>
      </c>
      <c r="D1497" s="12" t="s">
        <v>707</v>
      </c>
      <c r="E1497" s="13">
        <v>4</v>
      </c>
      <c r="F1497" s="13">
        <v>1</v>
      </c>
      <c r="G1497" s="24">
        <f>ROUNDDOWN(F1497,0)</f>
        <v>1</v>
      </c>
      <c r="H1497" s="24">
        <f>IF(G1497&lt;1,1,G1497)</f>
        <v>1</v>
      </c>
    </row>
    <row r="1498" spans="1:8" ht="15" customHeight="1" x14ac:dyDescent="0.25">
      <c r="A1498" s="12" t="s">
        <v>263</v>
      </c>
      <c r="B1498" s="12" t="s">
        <v>280</v>
      </c>
      <c r="C1498" s="12" t="s">
        <v>732</v>
      </c>
      <c r="D1498" s="12" t="s">
        <v>704</v>
      </c>
      <c r="E1498" s="13">
        <v>4</v>
      </c>
      <c r="F1498" s="13">
        <v>1</v>
      </c>
      <c r="G1498" s="24">
        <f>ROUNDDOWN(F1498,0)</f>
        <v>1</v>
      </c>
      <c r="H1498" s="24">
        <f>IF(G1498&lt;1,1,G1498)</f>
        <v>1</v>
      </c>
    </row>
    <row r="1499" spans="1:8" ht="15" customHeight="1" x14ac:dyDescent="0.25">
      <c r="A1499" s="12" t="s">
        <v>2358</v>
      </c>
      <c r="B1499" s="12" t="s">
        <v>164</v>
      </c>
      <c r="C1499" s="12" t="s">
        <v>2035</v>
      </c>
      <c r="D1499" s="12" t="s">
        <v>713</v>
      </c>
      <c r="E1499" s="13">
        <v>4</v>
      </c>
      <c r="F1499" s="13">
        <v>1</v>
      </c>
      <c r="G1499" s="24">
        <f>ROUNDDOWN(F1499,0)</f>
        <v>1</v>
      </c>
      <c r="H1499" s="24">
        <f>IF(G1499&lt;1,1,G1499)</f>
        <v>1</v>
      </c>
    </row>
    <row r="1500" spans="1:8" ht="15" customHeight="1" x14ac:dyDescent="0.25">
      <c r="A1500" s="12" t="s">
        <v>3592</v>
      </c>
      <c r="B1500" s="12" t="s">
        <v>1561</v>
      </c>
      <c r="C1500" s="12" t="s">
        <v>705</v>
      </c>
      <c r="D1500" s="12" t="s">
        <v>714</v>
      </c>
      <c r="E1500" s="13">
        <v>4</v>
      </c>
      <c r="F1500" s="13">
        <v>1</v>
      </c>
      <c r="G1500" s="24">
        <f>ROUNDDOWN(F1500,0)</f>
        <v>1</v>
      </c>
      <c r="H1500" s="24">
        <f>IF(G1500&lt;1,1,G1500)</f>
        <v>1</v>
      </c>
    </row>
    <row r="1501" spans="1:8" ht="15" customHeight="1" x14ac:dyDescent="0.25">
      <c r="A1501" s="12" t="s">
        <v>2363</v>
      </c>
      <c r="B1501" s="12" t="s">
        <v>138</v>
      </c>
      <c r="C1501" s="12" t="s">
        <v>3</v>
      </c>
      <c r="D1501" s="12" t="s">
        <v>715</v>
      </c>
      <c r="E1501" s="13">
        <v>4</v>
      </c>
      <c r="F1501" s="13">
        <v>1</v>
      </c>
      <c r="G1501" s="24">
        <f>ROUNDDOWN(F1501,0)</f>
        <v>1</v>
      </c>
      <c r="H1501" s="24">
        <f>IF(G1501&lt;1,1,G1501)</f>
        <v>1</v>
      </c>
    </row>
    <row r="1502" spans="1:8" ht="15" customHeight="1" x14ac:dyDescent="0.25">
      <c r="A1502" s="12" t="s">
        <v>2356</v>
      </c>
      <c r="B1502" s="12" t="s">
        <v>666</v>
      </c>
      <c r="C1502" s="12" t="s">
        <v>1</v>
      </c>
      <c r="D1502" s="12" t="s">
        <v>720</v>
      </c>
      <c r="E1502" s="13">
        <v>4</v>
      </c>
      <c r="F1502" s="13">
        <v>1</v>
      </c>
      <c r="G1502" s="24">
        <f>ROUNDDOWN(F1502,0)</f>
        <v>1</v>
      </c>
      <c r="H1502" s="24">
        <f>IF(G1502&lt;1,1,G1502)</f>
        <v>1</v>
      </c>
    </row>
    <row r="1503" spans="1:8" ht="15" customHeight="1" x14ac:dyDescent="0.25">
      <c r="A1503" s="12" t="s">
        <v>2364</v>
      </c>
      <c r="B1503" s="12" t="s">
        <v>240</v>
      </c>
      <c r="C1503" s="12" t="s">
        <v>705</v>
      </c>
      <c r="D1503" s="12" t="s">
        <v>726</v>
      </c>
      <c r="E1503" s="13">
        <v>4</v>
      </c>
      <c r="F1503" s="13">
        <v>1</v>
      </c>
      <c r="G1503" s="24">
        <f>ROUNDDOWN(F1503,0)</f>
        <v>1</v>
      </c>
      <c r="H1503" s="24">
        <f>IF(G1503&lt;1,1,G1503)</f>
        <v>1</v>
      </c>
    </row>
    <row r="1504" spans="1:8" ht="15" customHeight="1" x14ac:dyDescent="0.25">
      <c r="A1504" s="12" t="s">
        <v>880</v>
      </c>
      <c r="B1504" s="12" t="s">
        <v>277</v>
      </c>
      <c r="C1504" s="12" t="s">
        <v>737</v>
      </c>
      <c r="D1504" s="12" t="s">
        <v>733</v>
      </c>
      <c r="E1504" s="13">
        <v>4</v>
      </c>
      <c r="F1504" s="13">
        <v>1</v>
      </c>
      <c r="G1504" s="24">
        <f>ROUNDDOWN(F1504,0)</f>
        <v>1</v>
      </c>
      <c r="H1504" s="24">
        <f>IF(G1504&lt;1,1,G1504)</f>
        <v>1</v>
      </c>
    </row>
    <row r="1505" spans="1:8" ht="15" customHeight="1" x14ac:dyDescent="0.25">
      <c r="A1505" s="12" t="s">
        <v>166</v>
      </c>
      <c r="B1505" s="12" t="s">
        <v>1134</v>
      </c>
      <c r="C1505" s="12" t="s">
        <v>705</v>
      </c>
      <c r="D1505" s="12" t="s">
        <v>699</v>
      </c>
      <c r="E1505" s="13">
        <v>4</v>
      </c>
      <c r="F1505" s="13">
        <v>1</v>
      </c>
      <c r="G1505" s="24">
        <f>ROUNDDOWN(F1505,0)</f>
        <v>1</v>
      </c>
      <c r="H1505" s="24">
        <f>IF(G1505&lt;1,1,G1505)</f>
        <v>1</v>
      </c>
    </row>
    <row r="1506" spans="1:8" ht="15" customHeight="1" x14ac:dyDescent="0.25">
      <c r="A1506" s="12" t="s">
        <v>797</v>
      </c>
      <c r="B1506" s="12" t="s">
        <v>937</v>
      </c>
      <c r="C1506" s="12" t="s">
        <v>1</v>
      </c>
      <c r="D1506" s="12" t="s">
        <v>706</v>
      </c>
      <c r="E1506" s="13">
        <v>4</v>
      </c>
      <c r="F1506" s="13">
        <v>1</v>
      </c>
      <c r="G1506" s="24">
        <f>ROUNDDOWN(F1506,0)</f>
        <v>1</v>
      </c>
      <c r="H1506" s="24">
        <f>IF(G1506&lt;1,1,G1506)</f>
        <v>1</v>
      </c>
    </row>
    <row r="1507" spans="1:8" ht="15" customHeight="1" x14ac:dyDescent="0.25">
      <c r="A1507" s="12" t="s">
        <v>286</v>
      </c>
      <c r="B1507" s="12" t="s">
        <v>664</v>
      </c>
      <c r="C1507" s="12" t="s">
        <v>737</v>
      </c>
      <c r="D1507" s="12" t="s">
        <v>846</v>
      </c>
      <c r="E1507" s="13">
        <v>4</v>
      </c>
      <c r="F1507" s="13">
        <v>1</v>
      </c>
      <c r="G1507" s="24">
        <f>ROUNDDOWN(F1507,0)</f>
        <v>1</v>
      </c>
      <c r="H1507" s="24">
        <f>IF(G1507&lt;1,1,G1507)</f>
        <v>1</v>
      </c>
    </row>
    <row r="1508" spans="1:8" ht="15" customHeight="1" x14ac:dyDescent="0.25">
      <c r="A1508" s="12" t="s">
        <v>2353</v>
      </c>
      <c r="B1508" s="12" t="s">
        <v>2352</v>
      </c>
      <c r="C1508" s="12" t="s">
        <v>737</v>
      </c>
      <c r="D1508" s="12" t="s">
        <v>699</v>
      </c>
      <c r="E1508" s="13">
        <v>4</v>
      </c>
      <c r="F1508" s="13">
        <v>1</v>
      </c>
      <c r="G1508" s="24">
        <f>ROUNDDOWN(F1508,0)</f>
        <v>1</v>
      </c>
      <c r="H1508" s="24">
        <f>IF(G1508&lt;1,1,G1508)</f>
        <v>1</v>
      </c>
    </row>
    <row r="1509" spans="1:8" ht="15" customHeight="1" x14ac:dyDescent="0.25">
      <c r="A1509" s="12" t="s">
        <v>443</v>
      </c>
      <c r="B1509" s="12" t="s">
        <v>167</v>
      </c>
      <c r="C1509" s="12" t="s">
        <v>731</v>
      </c>
      <c r="D1509" s="12" t="s">
        <v>706</v>
      </c>
      <c r="E1509" s="13">
        <v>4</v>
      </c>
      <c r="F1509" s="13">
        <v>1</v>
      </c>
      <c r="G1509" s="24">
        <f>ROUNDDOWN(F1509,0)</f>
        <v>1</v>
      </c>
      <c r="H1509" s="24">
        <f>IF(G1509&lt;1,1,G1509)</f>
        <v>1</v>
      </c>
    </row>
    <row r="1510" spans="1:8" ht="15" customHeight="1" x14ac:dyDescent="0.25">
      <c r="A1510" s="12" t="s">
        <v>2351</v>
      </c>
      <c r="B1510" s="12" t="s">
        <v>257</v>
      </c>
      <c r="C1510" s="12" t="s">
        <v>732</v>
      </c>
      <c r="D1510" s="12" t="s">
        <v>846</v>
      </c>
      <c r="E1510" s="13">
        <v>4</v>
      </c>
      <c r="F1510" s="13">
        <v>1</v>
      </c>
      <c r="G1510" s="24">
        <f>ROUNDDOWN(F1510,0)</f>
        <v>1</v>
      </c>
      <c r="H1510" s="24">
        <f>IF(G1510&lt;1,1,G1510)</f>
        <v>1</v>
      </c>
    </row>
    <row r="1511" spans="1:8" ht="15" customHeight="1" x14ac:dyDescent="0.25">
      <c r="A1511" s="12" t="s">
        <v>103</v>
      </c>
      <c r="B1511" s="12" t="s">
        <v>335</v>
      </c>
      <c r="C1511" s="12" t="s">
        <v>737</v>
      </c>
      <c r="D1511" s="12" t="s">
        <v>726</v>
      </c>
      <c r="E1511" s="13">
        <v>4</v>
      </c>
      <c r="F1511" s="13">
        <v>1</v>
      </c>
      <c r="G1511" s="24">
        <f>ROUNDDOWN(F1511,0)</f>
        <v>1</v>
      </c>
      <c r="H1511" s="24">
        <f>IF(G1511&lt;1,1,G1511)</f>
        <v>1</v>
      </c>
    </row>
    <row r="1512" spans="1:8" ht="15" customHeight="1" x14ac:dyDescent="0.25">
      <c r="A1512" s="12" t="s">
        <v>2357</v>
      </c>
      <c r="B1512" s="12" t="s">
        <v>188</v>
      </c>
      <c r="C1512" s="12" t="s">
        <v>731</v>
      </c>
      <c r="D1512" s="12" t="s">
        <v>719</v>
      </c>
      <c r="E1512" s="13">
        <v>4</v>
      </c>
      <c r="F1512" s="13">
        <v>1</v>
      </c>
      <c r="G1512" s="24">
        <f>ROUNDDOWN(F1512,0)</f>
        <v>1</v>
      </c>
      <c r="H1512" s="24">
        <f>IF(G1512&lt;1,1,G1512)</f>
        <v>1</v>
      </c>
    </row>
    <row r="1513" spans="1:8" ht="15" customHeight="1" x14ac:dyDescent="0.25">
      <c r="A1513" s="12" t="s">
        <v>236</v>
      </c>
      <c r="B1513" s="12" t="s">
        <v>1070</v>
      </c>
      <c r="C1513" s="12" t="s">
        <v>3</v>
      </c>
      <c r="D1513" s="12" t="s">
        <v>717</v>
      </c>
      <c r="E1513" s="13">
        <v>4</v>
      </c>
      <c r="F1513" s="13">
        <v>1</v>
      </c>
      <c r="G1513" s="24">
        <f>ROUNDDOWN(F1513,0)</f>
        <v>1</v>
      </c>
      <c r="H1513" s="24">
        <f>IF(G1513&lt;1,1,G1513)</f>
        <v>1</v>
      </c>
    </row>
    <row r="1514" spans="1:8" ht="15" customHeight="1" x14ac:dyDescent="0.25">
      <c r="A1514" s="12" t="s">
        <v>2381</v>
      </c>
      <c r="B1514" s="12" t="s">
        <v>319</v>
      </c>
      <c r="C1514" s="12" t="s">
        <v>705</v>
      </c>
      <c r="D1514" s="12" t="s">
        <v>736</v>
      </c>
      <c r="E1514" s="13">
        <v>4</v>
      </c>
      <c r="F1514" s="13">
        <v>1</v>
      </c>
      <c r="G1514" s="24">
        <f>ROUNDDOWN(F1514,0)</f>
        <v>1</v>
      </c>
      <c r="H1514" s="24">
        <f>IF(G1514&lt;1,1,G1514)</f>
        <v>1</v>
      </c>
    </row>
    <row r="1515" spans="1:8" ht="15" customHeight="1" x14ac:dyDescent="0.25">
      <c r="A1515" s="12" t="s">
        <v>2380</v>
      </c>
      <c r="B1515" s="12" t="s">
        <v>2379</v>
      </c>
      <c r="C1515" s="12" t="s">
        <v>2035</v>
      </c>
      <c r="D1515" s="12" t="s">
        <v>711</v>
      </c>
      <c r="E1515" s="13">
        <v>4</v>
      </c>
      <c r="F1515" s="13">
        <v>1</v>
      </c>
      <c r="G1515" s="24">
        <f>ROUNDDOWN(F1515,0)</f>
        <v>1</v>
      </c>
      <c r="H1515" s="24">
        <f>IF(G1515&lt;1,1,G1515)</f>
        <v>1</v>
      </c>
    </row>
    <row r="1516" spans="1:8" ht="15" customHeight="1" x14ac:dyDescent="0.25">
      <c r="A1516" s="12" t="s">
        <v>486</v>
      </c>
      <c r="B1516" s="12" t="s">
        <v>323</v>
      </c>
      <c r="C1516" s="12" t="s">
        <v>2035</v>
      </c>
      <c r="D1516" s="12" t="s">
        <v>704</v>
      </c>
      <c r="E1516" s="13">
        <v>4</v>
      </c>
      <c r="F1516" s="13">
        <v>1</v>
      </c>
      <c r="G1516" s="24">
        <f>ROUNDDOWN(F1516,0)</f>
        <v>1</v>
      </c>
      <c r="H1516" s="24">
        <f>IF(G1516&lt;1,1,G1516)</f>
        <v>1</v>
      </c>
    </row>
    <row r="1517" spans="1:8" ht="15" customHeight="1" x14ac:dyDescent="0.25">
      <c r="A1517" s="12" t="s">
        <v>2378</v>
      </c>
      <c r="B1517" s="12" t="s">
        <v>209</v>
      </c>
      <c r="C1517" s="12" t="s">
        <v>732</v>
      </c>
      <c r="D1517" s="12" t="s">
        <v>710</v>
      </c>
      <c r="E1517" s="13">
        <v>4</v>
      </c>
      <c r="F1517" s="13">
        <v>1</v>
      </c>
      <c r="G1517" s="24">
        <f>ROUNDDOWN(F1517,0)</f>
        <v>1</v>
      </c>
      <c r="H1517" s="24">
        <f>IF(G1517&lt;1,1,G1517)</f>
        <v>1</v>
      </c>
    </row>
    <row r="1518" spans="1:8" ht="15" customHeight="1" x14ac:dyDescent="0.25">
      <c r="A1518" s="12" t="s">
        <v>1054</v>
      </c>
      <c r="B1518" s="12" t="s">
        <v>2377</v>
      </c>
      <c r="C1518" s="12" t="s">
        <v>2</v>
      </c>
      <c r="D1518" s="12" t="s">
        <v>736</v>
      </c>
      <c r="E1518" s="13">
        <v>4</v>
      </c>
      <c r="F1518" s="13">
        <v>1</v>
      </c>
      <c r="G1518" s="24">
        <f>ROUNDDOWN(F1518,0)</f>
        <v>1</v>
      </c>
      <c r="H1518" s="24">
        <f>IF(G1518&lt;1,1,G1518)</f>
        <v>1</v>
      </c>
    </row>
    <row r="1519" spans="1:8" ht="15" customHeight="1" x14ac:dyDescent="0.25">
      <c r="A1519" s="12" t="s">
        <v>2376</v>
      </c>
      <c r="B1519" s="12" t="s">
        <v>259</v>
      </c>
      <c r="C1519" s="12" t="s">
        <v>3</v>
      </c>
      <c r="D1519" s="12" t="s">
        <v>717</v>
      </c>
      <c r="E1519" s="13">
        <v>4</v>
      </c>
      <c r="F1519" s="13">
        <v>1</v>
      </c>
      <c r="G1519" s="24">
        <f>ROUNDDOWN(F1519,0)</f>
        <v>1</v>
      </c>
      <c r="H1519" s="24">
        <f>IF(G1519&lt;1,1,G1519)</f>
        <v>1</v>
      </c>
    </row>
    <row r="1520" spans="1:8" ht="15" customHeight="1" x14ac:dyDescent="0.25">
      <c r="A1520" s="12" t="s">
        <v>171</v>
      </c>
      <c r="B1520" s="12" t="s">
        <v>613</v>
      </c>
      <c r="C1520" s="12" t="s">
        <v>737</v>
      </c>
      <c r="D1520" s="12" t="s">
        <v>714</v>
      </c>
      <c r="E1520" s="13">
        <v>4</v>
      </c>
      <c r="F1520" s="13">
        <v>1</v>
      </c>
      <c r="G1520" s="24">
        <f>ROUNDDOWN(F1520,0)</f>
        <v>1</v>
      </c>
      <c r="H1520" s="24">
        <f>IF(G1520&lt;1,1,G1520)</f>
        <v>1</v>
      </c>
    </row>
    <row r="1521" spans="1:8" ht="15" customHeight="1" x14ac:dyDescent="0.25">
      <c r="A1521" s="12" t="s">
        <v>2362</v>
      </c>
      <c r="B1521" s="12" t="s">
        <v>297</v>
      </c>
      <c r="C1521" s="12" t="s">
        <v>2035</v>
      </c>
      <c r="D1521" s="12" t="s">
        <v>724</v>
      </c>
      <c r="E1521" s="13">
        <v>4</v>
      </c>
      <c r="F1521" s="13">
        <v>1</v>
      </c>
      <c r="G1521" s="24">
        <f>ROUNDDOWN(F1521,0)</f>
        <v>1</v>
      </c>
      <c r="H1521" s="24">
        <f>IF(G1521&lt;1,1,G1521)</f>
        <v>1</v>
      </c>
    </row>
    <row r="1522" spans="1:8" ht="15" customHeight="1" x14ac:dyDescent="0.25">
      <c r="A1522" s="12" t="s">
        <v>557</v>
      </c>
      <c r="B1522" s="12" t="s">
        <v>2374</v>
      </c>
      <c r="C1522" s="12" t="s">
        <v>732</v>
      </c>
      <c r="D1522" s="12" t="s">
        <v>724</v>
      </c>
      <c r="E1522" s="13">
        <v>4</v>
      </c>
      <c r="F1522" s="13">
        <v>1</v>
      </c>
      <c r="G1522" s="24">
        <f>ROUNDDOWN(F1522,0)</f>
        <v>1</v>
      </c>
      <c r="H1522" s="24">
        <f>IF(G1522&lt;1,1,G1522)</f>
        <v>1</v>
      </c>
    </row>
    <row r="1523" spans="1:8" ht="15" customHeight="1" x14ac:dyDescent="0.25">
      <c r="A1523" s="12" t="s">
        <v>2349</v>
      </c>
      <c r="B1523" s="12" t="s">
        <v>91</v>
      </c>
      <c r="C1523" s="12" t="s">
        <v>732</v>
      </c>
      <c r="D1523" s="12" t="s">
        <v>710</v>
      </c>
      <c r="E1523" s="13">
        <v>4</v>
      </c>
      <c r="F1523" s="13">
        <v>1</v>
      </c>
      <c r="G1523" s="24">
        <f>ROUNDDOWN(F1523,0)</f>
        <v>1</v>
      </c>
      <c r="H1523" s="24">
        <f>IF(G1523&lt;1,1,G1523)</f>
        <v>1</v>
      </c>
    </row>
    <row r="1524" spans="1:8" ht="15" customHeight="1" x14ac:dyDescent="0.25">
      <c r="A1524" s="12" t="s">
        <v>2373</v>
      </c>
      <c r="B1524" s="12" t="s">
        <v>2372</v>
      </c>
      <c r="C1524" s="12" t="s">
        <v>731</v>
      </c>
      <c r="D1524" s="12" t="s">
        <v>718</v>
      </c>
      <c r="E1524" s="13">
        <v>4</v>
      </c>
      <c r="F1524" s="13">
        <v>1</v>
      </c>
      <c r="G1524" s="24">
        <f>ROUNDDOWN(F1524,0)</f>
        <v>1</v>
      </c>
      <c r="H1524" s="24">
        <f>IF(G1524&lt;1,1,G1524)</f>
        <v>1</v>
      </c>
    </row>
    <row r="1525" spans="1:8" ht="15" customHeight="1" x14ac:dyDescent="0.25">
      <c r="A1525" s="12" t="s">
        <v>221</v>
      </c>
      <c r="B1525" s="12" t="s">
        <v>275</v>
      </c>
      <c r="C1525" s="12" t="s">
        <v>3</v>
      </c>
      <c r="D1525" s="12" t="s">
        <v>707</v>
      </c>
      <c r="E1525" s="13">
        <v>4</v>
      </c>
      <c r="F1525" s="13">
        <v>1</v>
      </c>
      <c r="G1525" s="24">
        <f>ROUNDDOWN(F1525,0)</f>
        <v>1</v>
      </c>
      <c r="H1525" s="24">
        <f>IF(G1525&lt;1,1,G1525)</f>
        <v>1</v>
      </c>
    </row>
    <row r="1526" spans="1:8" ht="15" customHeight="1" x14ac:dyDescent="0.25">
      <c r="A1526" s="12" t="s">
        <v>2371</v>
      </c>
      <c r="B1526" s="12" t="s">
        <v>298</v>
      </c>
      <c r="C1526" s="12" t="s">
        <v>731</v>
      </c>
      <c r="D1526" s="12" t="s">
        <v>727</v>
      </c>
      <c r="E1526" s="13">
        <v>4</v>
      </c>
      <c r="F1526" s="13">
        <v>1</v>
      </c>
      <c r="G1526" s="24">
        <f>ROUNDDOWN(F1526,0)</f>
        <v>1</v>
      </c>
      <c r="H1526" s="24">
        <f>IF(G1526&lt;1,1,G1526)</f>
        <v>1</v>
      </c>
    </row>
    <row r="1527" spans="1:8" ht="15" customHeight="1" x14ac:dyDescent="0.25">
      <c r="A1527" s="12" t="s">
        <v>2370</v>
      </c>
      <c r="B1527" s="12" t="s">
        <v>95</v>
      </c>
      <c r="C1527" s="12" t="s">
        <v>3</v>
      </c>
      <c r="D1527" s="12" t="s">
        <v>702</v>
      </c>
      <c r="E1527" s="13">
        <v>4</v>
      </c>
      <c r="F1527" s="13">
        <v>1</v>
      </c>
      <c r="G1527" s="24">
        <f>ROUNDDOWN(F1527,0)</f>
        <v>1</v>
      </c>
      <c r="H1527" s="24">
        <f>IF(G1527&lt;1,1,G1527)</f>
        <v>1</v>
      </c>
    </row>
    <row r="1528" spans="1:8" ht="15" customHeight="1" x14ac:dyDescent="0.25">
      <c r="A1528" s="12" t="s">
        <v>116</v>
      </c>
      <c r="B1528" s="12" t="s">
        <v>2369</v>
      </c>
      <c r="C1528" s="12" t="s">
        <v>731</v>
      </c>
      <c r="D1528" s="12" t="s">
        <v>699</v>
      </c>
      <c r="E1528" s="13">
        <v>4</v>
      </c>
      <c r="F1528" s="13">
        <v>1</v>
      </c>
      <c r="G1528" s="24">
        <f>ROUNDDOWN(F1528,0)</f>
        <v>1</v>
      </c>
      <c r="H1528" s="24">
        <f>IF(G1528&lt;1,1,G1528)</f>
        <v>1</v>
      </c>
    </row>
    <row r="1529" spans="1:8" ht="15" customHeight="1" x14ac:dyDescent="0.25">
      <c r="A1529" s="12" t="s">
        <v>2368</v>
      </c>
      <c r="B1529" s="12" t="s">
        <v>132</v>
      </c>
      <c r="C1529" s="12" t="s">
        <v>705</v>
      </c>
      <c r="D1529" s="12" t="s">
        <v>717</v>
      </c>
      <c r="E1529" s="13">
        <v>4</v>
      </c>
      <c r="F1529" s="13">
        <v>1</v>
      </c>
      <c r="G1529" s="24">
        <f>ROUNDDOWN(F1529,0)</f>
        <v>1</v>
      </c>
      <c r="H1529" s="24">
        <f>IF(G1529&lt;1,1,G1529)</f>
        <v>1</v>
      </c>
    </row>
    <row r="1530" spans="1:8" ht="15" customHeight="1" x14ac:dyDescent="0.25">
      <c r="A1530" s="12" t="s">
        <v>2367</v>
      </c>
      <c r="B1530" s="12" t="s">
        <v>2366</v>
      </c>
      <c r="C1530" s="12" t="s">
        <v>1</v>
      </c>
      <c r="D1530" s="12" t="s">
        <v>733</v>
      </c>
      <c r="E1530" s="13">
        <v>4</v>
      </c>
      <c r="F1530" s="13">
        <v>1</v>
      </c>
      <c r="G1530" s="24">
        <f>ROUNDDOWN(F1530,0)</f>
        <v>1</v>
      </c>
      <c r="H1530" s="24">
        <f>IF(G1530&lt;1,1,G1530)</f>
        <v>1</v>
      </c>
    </row>
    <row r="1531" spans="1:8" ht="15" customHeight="1" x14ac:dyDescent="0.25">
      <c r="A1531" s="12" t="s">
        <v>2365</v>
      </c>
      <c r="B1531" s="12" t="s">
        <v>268</v>
      </c>
      <c r="C1531" s="12" t="s">
        <v>705</v>
      </c>
      <c r="D1531" s="12" t="s">
        <v>707</v>
      </c>
      <c r="E1531" s="13">
        <v>4</v>
      </c>
      <c r="F1531" s="13">
        <v>1</v>
      </c>
      <c r="G1531" s="24">
        <f>ROUNDDOWN(F1531,0)</f>
        <v>1</v>
      </c>
      <c r="H1531" s="24">
        <f>IF(G1531&lt;1,1,G1531)</f>
        <v>1</v>
      </c>
    </row>
    <row r="1532" spans="1:8" ht="15" customHeight="1" x14ac:dyDescent="0.25">
      <c r="A1532" s="12" t="s">
        <v>1335</v>
      </c>
      <c r="B1532" s="12" t="s">
        <v>2375</v>
      </c>
      <c r="C1532" s="12" t="s">
        <v>732</v>
      </c>
      <c r="D1532" s="12" t="s">
        <v>719</v>
      </c>
      <c r="E1532" s="13">
        <v>4</v>
      </c>
      <c r="F1532" s="13">
        <v>1</v>
      </c>
      <c r="G1532" s="24">
        <f>ROUNDDOWN(F1532,0)</f>
        <v>1</v>
      </c>
      <c r="H1532" s="24">
        <f>IF(G1532&lt;1,1,G1532)</f>
        <v>1</v>
      </c>
    </row>
    <row r="1533" spans="1:8" ht="15" customHeight="1" x14ac:dyDescent="0.25">
      <c r="A1533" s="12" t="s">
        <v>130</v>
      </c>
      <c r="B1533" s="12" t="s">
        <v>34</v>
      </c>
      <c r="C1533" s="12" t="s">
        <v>3</v>
      </c>
      <c r="D1533" s="12" t="s">
        <v>715</v>
      </c>
      <c r="E1533" s="13">
        <v>5</v>
      </c>
      <c r="F1533" s="13">
        <v>1.25</v>
      </c>
      <c r="G1533" s="24">
        <f>ROUNDDOWN(F1533,0)</f>
        <v>1</v>
      </c>
      <c r="H1533" s="24">
        <f>IF(G1533&lt;1,1,G1533)</f>
        <v>1</v>
      </c>
    </row>
    <row r="1534" spans="1:8" ht="15" customHeight="1" x14ac:dyDescent="0.25">
      <c r="A1534" s="12" t="s">
        <v>1976</v>
      </c>
      <c r="B1534" s="12" t="s">
        <v>623</v>
      </c>
      <c r="C1534" s="12" t="s">
        <v>3</v>
      </c>
      <c r="D1534" s="12" t="s">
        <v>720</v>
      </c>
      <c r="E1534" s="13">
        <v>4</v>
      </c>
      <c r="F1534" s="13">
        <v>1</v>
      </c>
      <c r="G1534" s="24">
        <f>ROUNDDOWN(F1534,0)</f>
        <v>1</v>
      </c>
      <c r="H1534" s="24">
        <f>IF(G1534&lt;1,1,G1534)</f>
        <v>1</v>
      </c>
    </row>
    <row r="1535" spans="1:8" ht="15" customHeight="1" x14ac:dyDescent="0.25">
      <c r="A1535" s="12" t="s">
        <v>2335</v>
      </c>
      <c r="B1535" s="12" t="s">
        <v>2334</v>
      </c>
      <c r="C1535" s="12" t="s">
        <v>735</v>
      </c>
      <c r="D1535" s="12" t="s">
        <v>702</v>
      </c>
      <c r="E1535" s="13">
        <v>4</v>
      </c>
      <c r="F1535" s="13">
        <v>1</v>
      </c>
      <c r="G1535" s="24">
        <f>ROUNDDOWN(F1535,0)</f>
        <v>1</v>
      </c>
      <c r="H1535" s="24">
        <f>IF(G1535&lt;1,1,G1535)</f>
        <v>1</v>
      </c>
    </row>
    <row r="1536" spans="1:8" ht="15" customHeight="1" x14ac:dyDescent="0.25">
      <c r="A1536" s="12" t="s">
        <v>340</v>
      </c>
      <c r="B1536" s="12" t="s">
        <v>1148</v>
      </c>
      <c r="C1536" s="12" t="s">
        <v>705</v>
      </c>
      <c r="D1536" s="12" t="s">
        <v>733</v>
      </c>
      <c r="E1536" s="13">
        <v>4</v>
      </c>
      <c r="F1536" s="13">
        <v>1</v>
      </c>
      <c r="G1536" s="24">
        <f>ROUNDDOWN(F1536,0)</f>
        <v>1</v>
      </c>
      <c r="H1536" s="24">
        <f>IF(G1536&lt;1,1,G1536)</f>
        <v>1</v>
      </c>
    </row>
    <row r="1537" spans="1:8" ht="15" customHeight="1" x14ac:dyDescent="0.25">
      <c r="A1537" s="12" t="s">
        <v>2333</v>
      </c>
      <c r="B1537" s="12" t="s">
        <v>473</v>
      </c>
      <c r="C1537" s="12" t="s">
        <v>737</v>
      </c>
      <c r="D1537" s="12" t="s">
        <v>720</v>
      </c>
      <c r="E1537" s="13">
        <v>4</v>
      </c>
      <c r="F1537" s="13">
        <v>1</v>
      </c>
      <c r="G1537" s="24">
        <f>ROUNDDOWN(F1537,0)</f>
        <v>1</v>
      </c>
      <c r="H1537" s="24">
        <f>IF(G1537&lt;1,1,G1537)</f>
        <v>1</v>
      </c>
    </row>
    <row r="1538" spans="1:8" ht="15" customHeight="1" x14ac:dyDescent="0.25">
      <c r="A1538" s="12" t="s">
        <v>2332</v>
      </c>
      <c r="B1538" s="12" t="s">
        <v>121</v>
      </c>
      <c r="C1538" s="12" t="s">
        <v>732</v>
      </c>
      <c r="D1538" s="12" t="s">
        <v>719</v>
      </c>
      <c r="E1538" s="13">
        <v>4</v>
      </c>
      <c r="F1538" s="13">
        <v>1</v>
      </c>
      <c r="G1538" s="24">
        <f>ROUNDDOWN(F1538,0)</f>
        <v>1</v>
      </c>
      <c r="H1538" s="24">
        <f>IF(G1538&lt;1,1,G1538)</f>
        <v>1</v>
      </c>
    </row>
    <row r="1539" spans="1:8" ht="15" customHeight="1" x14ac:dyDescent="0.25">
      <c r="A1539" s="12" t="s">
        <v>2331</v>
      </c>
      <c r="B1539" s="12" t="s">
        <v>383</v>
      </c>
      <c r="C1539" s="12" t="s">
        <v>2</v>
      </c>
      <c r="D1539" s="12" t="s">
        <v>707</v>
      </c>
      <c r="E1539" s="13">
        <v>4</v>
      </c>
      <c r="F1539" s="13">
        <v>1</v>
      </c>
      <c r="G1539" s="24">
        <f>ROUNDDOWN(F1539,0)</f>
        <v>1</v>
      </c>
      <c r="H1539" s="24">
        <f>IF(G1539&lt;1,1,G1539)</f>
        <v>1</v>
      </c>
    </row>
    <row r="1540" spans="1:8" ht="15" customHeight="1" x14ac:dyDescent="0.25">
      <c r="A1540" s="12" t="s">
        <v>783</v>
      </c>
      <c r="B1540" s="12" t="s">
        <v>302</v>
      </c>
      <c r="C1540" s="12" t="s">
        <v>2</v>
      </c>
      <c r="D1540" s="12" t="s">
        <v>702</v>
      </c>
      <c r="E1540" s="13">
        <v>4</v>
      </c>
      <c r="F1540" s="13">
        <v>1</v>
      </c>
      <c r="G1540" s="24">
        <f>ROUNDDOWN(F1540,0)</f>
        <v>1</v>
      </c>
      <c r="H1540" s="24">
        <f>IF(G1540&lt;1,1,G1540)</f>
        <v>1</v>
      </c>
    </row>
    <row r="1541" spans="1:8" ht="15" customHeight="1" x14ac:dyDescent="0.25">
      <c r="A1541" s="12" t="s">
        <v>1466</v>
      </c>
      <c r="B1541" s="12" t="s">
        <v>268</v>
      </c>
      <c r="C1541" s="12" t="s">
        <v>731</v>
      </c>
      <c r="D1541" s="12" t="s">
        <v>699</v>
      </c>
      <c r="E1541" s="13">
        <v>4</v>
      </c>
      <c r="F1541" s="13">
        <v>1</v>
      </c>
      <c r="G1541" s="24">
        <f>ROUNDDOWN(F1541,0)</f>
        <v>1</v>
      </c>
      <c r="H1541" s="24">
        <f>IF(G1541&lt;1,1,G1541)</f>
        <v>1</v>
      </c>
    </row>
    <row r="1542" spans="1:8" ht="15" customHeight="1" x14ac:dyDescent="0.25">
      <c r="A1542" s="12" t="s">
        <v>2338</v>
      </c>
      <c r="B1542" s="12" t="s">
        <v>2337</v>
      </c>
      <c r="C1542" s="12" t="s">
        <v>735</v>
      </c>
      <c r="D1542" s="12" t="s">
        <v>726</v>
      </c>
      <c r="E1542" s="13">
        <v>4</v>
      </c>
      <c r="F1542" s="13">
        <v>1</v>
      </c>
      <c r="G1542" s="24">
        <f>ROUNDDOWN(F1542,0)</f>
        <v>1</v>
      </c>
      <c r="H1542" s="24">
        <f>IF(G1542&lt;1,1,G1542)</f>
        <v>1</v>
      </c>
    </row>
    <row r="1543" spans="1:8" ht="15" customHeight="1" x14ac:dyDescent="0.25">
      <c r="A1543" s="12" t="s">
        <v>412</v>
      </c>
      <c r="B1543" s="12" t="s">
        <v>268</v>
      </c>
      <c r="C1543" s="12" t="s">
        <v>705</v>
      </c>
      <c r="D1543" s="12" t="s">
        <v>718</v>
      </c>
      <c r="E1543" s="13">
        <v>4</v>
      </c>
      <c r="F1543" s="13">
        <v>1</v>
      </c>
      <c r="G1543" s="24">
        <f>ROUNDDOWN(F1543,0)</f>
        <v>1</v>
      </c>
      <c r="H1543" s="24">
        <f>IF(G1543&lt;1,1,G1543)</f>
        <v>1</v>
      </c>
    </row>
    <row r="1544" spans="1:8" ht="15" customHeight="1" x14ac:dyDescent="0.25">
      <c r="A1544" s="12" t="s">
        <v>2329</v>
      </c>
      <c r="B1544" s="12" t="s">
        <v>30</v>
      </c>
      <c r="C1544" s="12" t="s">
        <v>1</v>
      </c>
      <c r="D1544" s="12" t="s">
        <v>711</v>
      </c>
      <c r="E1544" s="13">
        <v>4</v>
      </c>
      <c r="F1544" s="13">
        <v>1</v>
      </c>
      <c r="G1544" s="24">
        <f>ROUNDDOWN(F1544,0)</f>
        <v>1</v>
      </c>
      <c r="H1544" s="24">
        <f>IF(G1544&lt;1,1,G1544)</f>
        <v>1</v>
      </c>
    </row>
    <row r="1545" spans="1:8" ht="15" customHeight="1" x14ac:dyDescent="0.25">
      <c r="A1545" s="12" t="s">
        <v>2328</v>
      </c>
      <c r="B1545" s="12" t="s">
        <v>2327</v>
      </c>
      <c r="C1545" s="12" t="s">
        <v>1</v>
      </c>
      <c r="D1545" s="12" t="s">
        <v>728</v>
      </c>
      <c r="E1545" s="13">
        <v>4</v>
      </c>
      <c r="F1545" s="13">
        <v>1</v>
      </c>
      <c r="G1545" s="24">
        <f>ROUNDDOWN(F1545,0)</f>
        <v>1</v>
      </c>
      <c r="H1545" s="24">
        <f>IF(G1545&lt;1,1,G1545)</f>
        <v>1</v>
      </c>
    </row>
    <row r="1546" spans="1:8" ht="15" customHeight="1" x14ac:dyDescent="0.25">
      <c r="A1546" s="12" t="s">
        <v>150</v>
      </c>
      <c r="B1546" s="12" t="s">
        <v>2326</v>
      </c>
      <c r="C1546" s="12" t="s">
        <v>732</v>
      </c>
      <c r="D1546" s="12" t="s">
        <v>702</v>
      </c>
      <c r="E1546" s="13">
        <v>4</v>
      </c>
      <c r="F1546" s="13">
        <v>1</v>
      </c>
      <c r="G1546" s="24">
        <f>ROUNDDOWN(F1546,0)</f>
        <v>1</v>
      </c>
      <c r="H1546" s="24">
        <f>IF(G1546&lt;1,1,G1546)</f>
        <v>1</v>
      </c>
    </row>
    <row r="1547" spans="1:8" ht="15" customHeight="1" x14ac:dyDescent="0.25">
      <c r="A1547" s="12" t="s">
        <v>601</v>
      </c>
      <c r="B1547" s="12" t="s">
        <v>41</v>
      </c>
      <c r="C1547" s="12" t="s">
        <v>737</v>
      </c>
      <c r="D1547" s="12" t="s">
        <v>709</v>
      </c>
      <c r="E1547" s="13">
        <v>4</v>
      </c>
      <c r="F1547" s="13">
        <v>1</v>
      </c>
      <c r="G1547" s="24">
        <f>ROUNDDOWN(F1547,0)</f>
        <v>1</v>
      </c>
      <c r="H1547" s="24">
        <f>IF(G1547&lt;1,1,G1547)</f>
        <v>1</v>
      </c>
    </row>
    <row r="1548" spans="1:8" ht="15" customHeight="1" x14ac:dyDescent="0.25">
      <c r="A1548" s="12" t="s">
        <v>1152</v>
      </c>
      <c r="B1548" s="12" t="s">
        <v>439</v>
      </c>
      <c r="C1548" s="12" t="s">
        <v>737</v>
      </c>
      <c r="D1548" s="12" t="s">
        <v>706</v>
      </c>
      <c r="E1548" s="13">
        <v>4</v>
      </c>
      <c r="F1548" s="13">
        <v>1</v>
      </c>
      <c r="G1548" s="24">
        <f>ROUNDDOWN(F1548,0)</f>
        <v>1</v>
      </c>
      <c r="H1548" s="24">
        <f>IF(G1548&lt;1,1,G1548)</f>
        <v>1</v>
      </c>
    </row>
    <row r="1549" spans="1:8" ht="15" customHeight="1" x14ac:dyDescent="0.25">
      <c r="A1549" s="12" t="s">
        <v>2324</v>
      </c>
      <c r="B1549" s="12" t="s">
        <v>2323</v>
      </c>
      <c r="C1549" s="12" t="s">
        <v>3</v>
      </c>
      <c r="D1549" s="12" t="s">
        <v>846</v>
      </c>
      <c r="E1549" s="13">
        <v>4</v>
      </c>
      <c r="F1549" s="13">
        <v>1</v>
      </c>
      <c r="G1549" s="24">
        <f>ROUNDDOWN(F1549,0)</f>
        <v>1</v>
      </c>
      <c r="H1549" s="24">
        <f>IF(G1549&lt;1,1,G1549)</f>
        <v>1</v>
      </c>
    </row>
    <row r="1550" spans="1:8" ht="15" customHeight="1" x14ac:dyDescent="0.25">
      <c r="A1550" s="12" t="s">
        <v>2330</v>
      </c>
      <c r="B1550" s="12" t="s">
        <v>138</v>
      </c>
      <c r="C1550" s="12" t="s">
        <v>3</v>
      </c>
      <c r="D1550" s="12" t="s">
        <v>704</v>
      </c>
      <c r="E1550" s="13">
        <v>4</v>
      </c>
      <c r="F1550" s="13">
        <v>1</v>
      </c>
      <c r="G1550" s="24">
        <f>ROUNDDOWN(F1550,0)</f>
        <v>1</v>
      </c>
      <c r="H1550" s="24">
        <f>IF(G1550&lt;1,1,G1550)</f>
        <v>1</v>
      </c>
    </row>
    <row r="1551" spans="1:8" ht="15" customHeight="1" x14ac:dyDescent="0.25">
      <c r="A1551" s="12" t="s">
        <v>113</v>
      </c>
      <c r="B1551" s="12" t="s">
        <v>307</v>
      </c>
      <c r="C1551" s="12" t="s">
        <v>2</v>
      </c>
      <c r="D1551" s="12" t="s">
        <v>718</v>
      </c>
      <c r="E1551" s="13">
        <v>4</v>
      </c>
      <c r="F1551" s="13">
        <v>1</v>
      </c>
      <c r="G1551" s="24">
        <f>ROUNDDOWN(F1551,0)</f>
        <v>1</v>
      </c>
      <c r="H1551" s="24">
        <f>IF(G1551&lt;1,1,G1551)</f>
        <v>1</v>
      </c>
    </row>
    <row r="1552" spans="1:8" ht="15" customHeight="1" x14ac:dyDescent="0.25">
      <c r="A1552" s="12" t="s">
        <v>940</v>
      </c>
      <c r="B1552" s="12" t="s">
        <v>58</v>
      </c>
      <c r="C1552" s="12" t="s">
        <v>732</v>
      </c>
      <c r="D1552" s="12" t="s">
        <v>713</v>
      </c>
      <c r="E1552" s="13">
        <v>4</v>
      </c>
      <c r="F1552" s="13">
        <v>1</v>
      </c>
      <c r="G1552" s="24">
        <f>ROUNDDOWN(F1552,0)</f>
        <v>1</v>
      </c>
      <c r="H1552" s="24">
        <f>IF(G1552&lt;1,1,G1552)</f>
        <v>1</v>
      </c>
    </row>
    <row r="1553" spans="1:8" ht="15" customHeight="1" x14ac:dyDescent="0.25">
      <c r="A1553" s="12" t="s">
        <v>304</v>
      </c>
      <c r="B1553" s="12" t="s">
        <v>85</v>
      </c>
      <c r="C1553" s="12" t="s">
        <v>3</v>
      </c>
      <c r="D1553" s="12" t="s">
        <v>846</v>
      </c>
      <c r="E1553" s="13">
        <v>4</v>
      </c>
      <c r="F1553" s="13">
        <v>1</v>
      </c>
      <c r="G1553" s="24">
        <f>ROUNDDOWN(F1553,0)</f>
        <v>1</v>
      </c>
      <c r="H1553" s="24">
        <f>IF(G1553&lt;1,1,G1553)</f>
        <v>1</v>
      </c>
    </row>
    <row r="1554" spans="1:8" ht="15" customHeight="1" x14ac:dyDescent="0.25">
      <c r="A1554" s="12" t="s">
        <v>763</v>
      </c>
      <c r="B1554" s="12" t="s">
        <v>393</v>
      </c>
      <c r="C1554" s="12" t="s">
        <v>705</v>
      </c>
      <c r="D1554" s="12" t="s">
        <v>720</v>
      </c>
      <c r="E1554" s="13">
        <v>4</v>
      </c>
      <c r="F1554" s="13">
        <v>1</v>
      </c>
      <c r="G1554" s="24">
        <f>ROUNDDOWN(F1554,0)</f>
        <v>1</v>
      </c>
      <c r="H1554" s="24">
        <f>IF(G1554&lt;1,1,G1554)</f>
        <v>1</v>
      </c>
    </row>
    <row r="1555" spans="1:8" ht="15" customHeight="1" x14ac:dyDescent="0.25">
      <c r="A1555" s="12" t="s">
        <v>2348</v>
      </c>
      <c r="B1555" s="12" t="s">
        <v>743</v>
      </c>
      <c r="C1555" s="12" t="s">
        <v>1</v>
      </c>
      <c r="D1555" s="12" t="s">
        <v>711</v>
      </c>
      <c r="E1555" s="13">
        <v>4</v>
      </c>
      <c r="F1555" s="13">
        <v>1</v>
      </c>
      <c r="G1555" s="24">
        <f>ROUNDDOWN(F1555,0)</f>
        <v>1</v>
      </c>
      <c r="H1555" s="24">
        <f>IF(G1555&lt;1,1,G1555)</f>
        <v>1</v>
      </c>
    </row>
    <row r="1556" spans="1:8" ht="15" customHeight="1" x14ac:dyDescent="0.25">
      <c r="A1556" s="12" t="s">
        <v>2347</v>
      </c>
      <c r="B1556" s="12" t="s">
        <v>750</v>
      </c>
      <c r="C1556" s="12" t="s">
        <v>735</v>
      </c>
      <c r="D1556" s="12" t="s">
        <v>719</v>
      </c>
      <c r="E1556" s="13">
        <v>4</v>
      </c>
      <c r="F1556" s="13">
        <v>1</v>
      </c>
      <c r="G1556" s="24">
        <f>ROUNDDOWN(F1556,0)</f>
        <v>1</v>
      </c>
      <c r="H1556" s="24">
        <f>IF(G1556&lt;1,1,G1556)</f>
        <v>1</v>
      </c>
    </row>
    <row r="1557" spans="1:8" ht="15" customHeight="1" x14ac:dyDescent="0.25">
      <c r="A1557" s="12" t="s">
        <v>2346</v>
      </c>
      <c r="B1557" s="12" t="s">
        <v>1860</v>
      </c>
      <c r="C1557" s="12" t="s">
        <v>705</v>
      </c>
      <c r="D1557" s="12" t="s">
        <v>716</v>
      </c>
      <c r="E1557" s="13">
        <v>4</v>
      </c>
      <c r="F1557" s="13">
        <v>1</v>
      </c>
      <c r="G1557" s="24">
        <f>ROUNDDOWN(F1557,0)</f>
        <v>1</v>
      </c>
      <c r="H1557" s="24">
        <f>IF(G1557&lt;1,1,G1557)</f>
        <v>1</v>
      </c>
    </row>
    <row r="1558" spans="1:8" ht="15" customHeight="1" x14ac:dyDescent="0.25">
      <c r="A1558" s="12" t="s">
        <v>2345</v>
      </c>
      <c r="B1558" s="12" t="s">
        <v>2344</v>
      </c>
      <c r="C1558" s="12" t="s">
        <v>705</v>
      </c>
      <c r="D1558" s="12" t="s">
        <v>701</v>
      </c>
      <c r="E1558" s="13">
        <v>4</v>
      </c>
      <c r="F1558" s="13">
        <v>1</v>
      </c>
      <c r="G1558" s="24">
        <f>ROUNDDOWN(F1558,0)</f>
        <v>1</v>
      </c>
      <c r="H1558" s="24">
        <f>IF(G1558&lt;1,1,G1558)</f>
        <v>1</v>
      </c>
    </row>
    <row r="1559" spans="1:8" ht="15" customHeight="1" x14ac:dyDescent="0.25">
      <c r="A1559" s="12" t="s">
        <v>2336</v>
      </c>
      <c r="B1559" s="12" t="s">
        <v>479</v>
      </c>
      <c r="C1559" s="12" t="s">
        <v>732</v>
      </c>
      <c r="D1559" s="12" t="s">
        <v>724</v>
      </c>
      <c r="E1559" s="13">
        <v>4</v>
      </c>
      <c r="F1559" s="13">
        <v>1</v>
      </c>
      <c r="G1559" s="24">
        <f>ROUNDDOWN(F1559,0)</f>
        <v>1</v>
      </c>
      <c r="H1559" s="24">
        <f>IF(G1559&lt;1,1,G1559)</f>
        <v>1</v>
      </c>
    </row>
    <row r="1560" spans="1:8" ht="15" customHeight="1" x14ac:dyDescent="0.25">
      <c r="A1560" s="12" t="s">
        <v>267</v>
      </c>
      <c r="B1560" s="12" t="s">
        <v>1800</v>
      </c>
      <c r="C1560" s="12" t="s">
        <v>705</v>
      </c>
      <c r="D1560" s="12" t="s">
        <v>703</v>
      </c>
      <c r="E1560" s="13">
        <v>4</v>
      </c>
      <c r="F1560" s="13">
        <v>1</v>
      </c>
      <c r="G1560" s="24">
        <f>ROUNDDOWN(F1560,0)</f>
        <v>1</v>
      </c>
      <c r="H1560" s="24">
        <f>IF(G1560&lt;1,1,G1560)</f>
        <v>1</v>
      </c>
    </row>
    <row r="1561" spans="1:8" ht="15" customHeight="1" x14ac:dyDescent="0.25">
      <c r="A1561" s="12" t="s">
        <v>2267</v>
      </c>
      <c r="B1561" s="12" t="s">
        <v>2266</v>
      </c>
      <c r="C1561" s="12" t="s">
        <v>735</v>
      </c>
      <c r="D1561" s="12" t="s">
        <v>727</v>
      </c>
      <c r="E1561" s="13">
        <v>4</v>
      </c>
      <c r="F1561" s="13">
        <v>1</v>
      </c>
      <c r="G1561" s="24">
        <f>ROUNDDOWN(F1561,0)</f>
        <v>1</v>
      </c>
      <c r="H1561" s="24">
        <f>IF(G1561&lt;1,1,G1561)</f>
        <v>1</v>
      </c>
    </row>
    <row r="1562" spans="1:8" ht="15" customHeight="1" x14ac:dyDescent="0.25">
      <c r="A1562" s="12" t="s">
        <v>2342</v>
      </c>
      <c r="B1562" s="12" t="s">
        <v>237</v>
      </c>
      <c r="C1562" s="12" t="s">
        <v>735</v>
      </c>
      <c r="D1562" s="12" t="s">
        <v>718</v>
      </c>
      <c r="E1562" s="13">
        <v>4</v>
      </c>
      <c r="F1562" s="13">
        <v>1</v>
      </c>
      <c r="G1562" s="24">
        <f>ROUNDDOWN(F1562,0)</f>
        <v>1</v>
      </c>
      <c r="H1562" s="24">
        <f>IF(G1562&lt;1,1,G1562)</f>
        <v>1</v>
      </c>
    </row>
    <row r="1563" spans="1:8" ht="15" customHeight="1" x14ac:dyDescent="0.25">
      <c r="A1563" s="12" t="s">
        <v>1644</v>
      </c>
      <c r="B1563" s="12" t="s">
        <v>476</v>
      </c>
      <c r="C1563" s="12" t="s">
        <v>735</v>
      </c>
      <c r="D1563" s="12" t="s">
        <v>701</v>
      </c>
      <c r="E1563" s="13">
        <v>4</v>
      </c>
      <c r="F1563" s="13">
        <v>1</v>
      </c>
      <c r="G1563" s="24">
        <f>ROUNDDOWN(F1563,0)</f>
        <v>1</v>
      </c>
      <c r="H1563" s="24">
        <f>IF(G1563&lt;1,1,G1563)</f>
        <v>1</v>
      </c>
    </row>
    <row r="1564" spans="1:8" ht="15" customHeight="1" x14ac:dyDescent="0.25">
      <c r="A1564" s="12" t="s">
        <v>537</v>
      </c>
      <c r="B1564" s="12" t="s">
        <v>167</v>
      </c>
      <c r="C1564" s="12" t="s">
        <v>2</v>
      </c>
      <c r="D1564" s="12" t="s">
        <v>733</v>
      </c>
      <c r="E1564" s="13">
        <v>4</v>
      </c>
      <c r="F1564" s="13">
        <v>1</v>
      </c>
      <c r="G1564" s="24">
        <f>ROUNDDOWN(F1564,0)</f>
        <v>1</v>
      </c>
      <c r="H1564" s="24">
        <f>IF(G1564&lt;1,1,G1564)</f>
        <v>1</v>
      </c>
    </row>
    <row r="1565" spans="1:8" ht="15" customHeight="1" x14ac:dyDescent="0.25">
      <c r="A1565" s="12" t="s">
        <v>989</v>
      </c>
      <c r="B1565" s="12" t="s">
        <v>2341</v>
      </c>
      <c r="C1565" s="12" t="s">
        <v>2035</v>
      </c>
      <c r="D1565" s="12" t="s">
        <v>712</v>
      </c>
      <c r="E1565" s="13">
        <v>4</v>
      </c>
      <c r="F1565" s="13">
        <v>1</v>
      </c>
      <c r="G1565" s="24">
        <f>ROUNDDOWN(F1565,0)</f>
        <v>1</v>
      </c>
      <c r="H1565" s="24">
        <f>IF(G1565&lt;1,1,G1565)</f>
        <v>1</v>
      </c>
    </row>
    <row r="1566" spans="1:8" ht="15" customHeight="1" x14ac:dyDescent="0.25">
      <c r="A1566" s="12" t="s">
        <v>2081</v>
      </c>
      <c r="B1566" s="12" t="s">
        <v>2340</v>
      </c>
      <c r="C1566" s="12" t="s">
        <v>737</v>
      </c>
      <c r="D1566" s="12" t="s">
        <v>709</v>
      </c>
      <c r="E1566" s="13">
        <v>5</v>
      </c>
      <c r="F1566" s="13">
        <v>1.25</v>
      </c>
      <c r="G1566" s="24">
        <f>ROUNDDOWN(F1566,0)</f>
        <v>1</v>
      </c>
      <c r="H1566" s="24">
        <f>IF(G1566&lt;1,1,G1566)</f>
        <v>1</v>
      </c>
    </row>
    <row r="1567" spans="1:8" ht="15" customHeight="1" x14ac:dyDescent="0.25">
      <c r="A1567" s="12" t="s">
        <v>1914</v>
      </c>
      <c r="B1567" s="12" t="s">
        <v>173</v>
      </c>
      <c r="C1567" s="12" t="s">
        <v>731</v>
      </c>
      <c r="D1567" s="12" t="s">
        <v>704</v>
      </c>
      <c r="E1567" s="13">
        <v>4</v>
      </c>
      <c r="F1567" s="13">
        <v>1</v>
      </c>
      <c r="G1567" s="24">
        <f>ROUNDDOWN(F1567,0)</f>
        <v>1</v>
      </c>
      <c r="H1567" s="24">
        <f>IF(G1567&lt;1,1,G1567)</f>
        <v>1</v>
      </c>
    </row>
    <row r="1568" spans="1:8" ht="15" customHeight="1" x14ac:dyDescent="0.25">
      <c r="A1568" s="12" t="s">
        <v>2339</v>
      </c>
      <c r="B1568" s="12" t="s">
        <v>188</v>
      </c>
      <c r="C1568" s="12" t="s">
        <v>2</v>
      </c>
      <c r="D1568" s="12" t="s">
        <v>712</v>
      </c>
      <c r="E1568" s="13">
        <v>4</v>
      </c>
      <c r="F1568" s="13">
        <v>1</v>
      </c>
      <c r="G1568" s="24">
        <f>ROUNDDOWN(F1568,0)</f>
        <v>1</v>
      </c>
      <c r="H1568" s="24">
        <f>IF(G1568&lt;1,1,G1568)</f>
        <v>1</v>
      </c>
    </row>
    <row r="1569" spans="1:8" ht="15" customHeight="1" x14ac:dyDescent="0.25">
      <c r="A1569" s="12" t="s">
        <v>235</v>
      </c>
      <c r="B1569" s="12" t="s">
        <v>997</v>
      </c>
      <c r="C1569" s="12" t="s">
        <v>2035</v>
      </c>
      <c r="D1569" s="12" t="s">
        <v>714</v>
      </c>
      <c r="E1569" s="13">
        <v>4</v>
      </c>
      <c r="F1569" s="13">
        <v>1</v>
      </c>
      <c r="G1569" s="24">
        <f>ROUNDDOWN(F1569,0)</f>
        <v>1</v>
      </c>
      <c r="H1569" s="24">
        <f>IF(G1569&lt;1,1,G1569)</f>
        <v>1</v>
      </c>
    </row>
    <row r="1570" spans="1:8" ht="15" customHeight="1" x14ac:dyDescent="0.25">
      <c r="A1570" s="12" t="s">
        <v>2343</v>
      </c>
      <c r="B1570" s="12" t="s">
        <v>962</v>
      </c>
      <c r="C1570" s="12" t="s">
        <v>2</v>
      </c>
      <c r="D1570" s="12" t="s">
        <v>699</v>
      </c>
      <c r="E1570" s="13">
        <v>4</v>
      </c>
      <c r="F1570" s="13">
        <v>1</v>
      </c>
      <c r="G1570" s="24">
        <f>ROUNDDOWN(F1570,0)</f>
        <v>1</v>
      </c>
      <c r="H1570" s="24">
        <f>IF(G1570&lt;1,1,G1570)</f>
        <v>1</v>
      </c>
    </row>
    <row r="1571" spans="1:8" ht="15" customHeight="1" x14ac:dyDescent="0.25">
      <c r="A1571" s="12" t="s">
        <v>1325</v>
      </c>
      <c r="B1571" s="12" t="s">
        <v>2180</v>
      </c>
      <c r="C1571" s="12" t="s">
        <v>735</v>
      </c>
      <c r="D1571" s="12" t="s">
        <v>707</v>
      </c>
      <c r="E1571" s="13">
        <v>4</v>
      </c>
      <c r="F1571" s="13">
        <v>1</v>
      </c>
      <c r="G1571" s="24">
        <f>ROUNDDOWN(F1571,0)</f>
        <v>1</v>
      </c>
      <c r="H1571" s="24">
        <f>IF(G1571&lt;1,1,G1571)</f>
        <v>1</v>
      </c>
    </row>
    <row r="1572" spans="1:8" ht="15" customHeight="1" x14ac:dyDescent="0.25">
      <c r="A1572" s="12" t="s">
        <v>2172</v>
      </c>
      <c r="B1572" s="12" t="s">
        <v>2171</v>
      </c>
      <c r="C1572" s="12" t="s">
        <v>705</v>
      </c>
      <c r="D1572" s="12" t="s">
        <v>714</v>
      </c>
      <c r="E1572" s="13">
        <v>4</v>
      </c>
      <c r="F1572" s="13">
        <v>1</v>
      </c>
      <c r="G1572" s="24">
        <f>ROUNDDOWN(F1572,0)</f>
        <v>1</v>
      </c>
      <c r="H1572" s="24">
        <f>IF(G1572&lt;1,1,G1572)</f>
        <v>1</v>
      </c>
    </row>
    <row r="1573" spans="1:8" ht="15" customHeight="1" x14ac:dyDescent="0.25">
      <c r="A1573" s="12" t="s">
        <v>2186</v>
      </c>
      <c r="B1573" s="12" t="s">
        <v>661</v>
      </c>
      <c r="C1573" s="12" t="s">
        <v>705</v>
      </c>
      <c r="D1573" s="12" t="s">
        <v>713</v>
      </c>
      <c r="E1573" s="13">
        <v>4</v>
      </c>
      <c r="F1573" s="13">
        <v>1</v>
      </c>
      <c r="G1573" s="24">
        <f>ROUNDDOWN(F1573,0)</f>
        <v>1</v>
      </c>
      <c r="H1573" s="24">
        <f>IF(G1573&lt;1,1,G1573)</f>
        <v>1</v>
      </c>
    </row>
    <row r="1574" spans="1:8" ht="15" customHeight="1" x14ac:dyDescent="0.25">
      <c r="A1574" s="12" t="s">
        <v>2185</v>
      </c>
      <c r="B1574" s="12" t="s">
        <v>117</v>
      </c>
      <c r="C1574" s="12" t="s">
        <v>705</v>
      </c>
      <c r="D1574" s="12" t="s">
        <v>707</v>
      </c>
      <c r="E1574" s="13">
        <v>4</v>
      </c>
      <c r="F1574" s="13">
        <v>1</v>
      </c>
      <c r="G1574" s="24">
        <f>ROUNDDOWN(F1574,0)</f>
        <v>1</v>
      </c>
      <c r="H1574" s="24">
        <f>IF(G1574&lt;1,1,G1574)</f>
        <v>1</v>
      </c>
    </row>
    <row r="1575" spans="1:8" ht="15" customHeight="1" x14ac:dyDescent="0.25">
      <c r="A1575" s="12" t="s">
        <v>2184</v>
      </c>
      <c r="B1575" s="12" t="s">
        <v>164</v>
      </c>
      <c r="C1575" s="12" t="s">
        <v>1</v>
      </c>
      <c r="D1575" s="12" t="s">
        <v>708</v>
      </c>
      <c r="E1575" s="13">
        <v>4</v>
      </c>
      <c r="F1575" s="13">
        <v>1</v>
      </c>
      <c r="G1575" s="24">
        <f>ROUNDDOWN(F1575,0)</f>
        <v>1</v>
      </c>
      <c r="H1575" s="24">
        <f>IF(G1575&lt;1,1,G1575)</f>
        <v>1</v>
      </c>
    </row>
    <row r="1576" spans="1:8" ht="15" customHeight="1" x14ac:dyDescent="0.25">
      <c r="A1576" s="12" t="s">
        <v>2183</v>
      </c>
      <c r="B1576" s="12" t="s">
        <v>298</v>
      </c>
      <c r="C1576" s="12" t="s">
        <v>731</v>
      </c>
      <c r="D1576" s="12" t="s">
        <v>727</v>
      </c>
      <c r="E1576" s="13">
        <v>4</v>
      </c>
      <c r="F1576" s="13">
        <v>1</v>
      </c>
      <c r="G1576" s="24">
        <f>ROUNDDOWN(F1576,0)</f>
        <v>1</v>
      </c>
      <c r="H1576" s="24">
        <f>IF(G1576&lt;1,1,G1576)</f>
        <v>1</v>
      </c>
    </row>
    <row r="1577" spans="1:8" ht="15" customHeight="1" x14ac:dyDescent="0.25">
      <c r="A1577" s="12" t="s">
        <v>921</v>
      </c>
      <c r="B1577" s="12" t="s">
        <v>188</v>
      </c>
      <c r="C1577" s="12" t="s">
        <v>2</v>
      </c>
      <c r="D1577" s="12" t="s">
        <v>724</v>
      </c>
      <c r="E1577" s="13">
        <v>4</v>
      </c>
      <c r="F1577" s="13">
        <v>1</v>
      </c>
      <c r="G1577" s="24">
        <f>ROUNDDOWN(F1577,0)</f>
        <v>1</v>
      </c>
      <c r="H1577" s="24">
        <f>IF(G1577&lt;1,1,G1577)</f>
        <v>1</v>
      </c>
    </row>
    <row r="1578" spans="1:8" ht="15" customHeight="1" x14ac:dyDescent="0.25">
      <c r="A1578" s="12" t="s">
        <v>461</v>
      </c>
      <c r="B1578" s="12" t="s">
        <v>2182</v>
      </c>
      <c r="C1578" s="12" t="s">
        <v>731</v>
      </c>
      <c r="D1578" s="12" t="s">
        <v>717</v>
      </c>
      <c r="E1578" s="13">
        <v>4</v>
      </c>
      <c r="F1578" s="13">
        <v>1</v>
      </c>
      <c r="G1578" s="24">
        <f>ROUNDDOWN(F1578,0)</f>
        <v>1</v>
      </c>
      <c r="H1578" s="24">
        <f>IF(G1578&lt;1,1,G1578)</f>
        <v>1</v>
      </c>
    </row>
    <row r="1579" spans="1:8" ht="15" customHeight="1" x14ac:dyDescent="0.25">
      <c r="A1579" s="12" t="s">
        <v>2188</v>
      </c>
      <c r="B1579" s="12" t="s">
        <v>785</v>
      </c>
      <c r="C1579" s="12" t="s">
        <v>737</v>
      </c>
      <c r="D1579" s="12" t="s">
        <v>701</v>
      </c>
      <c r="E1579" s="13">
        <v>4</v>
      </c>
      <c r="F1579" s="13">
        <v>1</v>
      </c>
      <c r="G1579" s="24">
        <f>ROUNDDOWN(F1579,0)</f>
        <v>1</v>
      </c>
      <c r="H1579" s="24">
        <f>IF(G1579&lt;1,1,G1579)</f>
        <v>1</v>
      </c>
    </row>
    <row r="1580" spans="1:8" ht="15" customHeight="1" x14ac:dyDescent="0.25">
      <c r="A1580" s="12" t="s">
        <v>125</v>
      </c>
      <c r="B1580" s="12" t="s">
        <v>2181</v>
      </c>
      <c r="C1580" s="12" t="s">
        <v>737</v>
      </c>
      <c r="D1580" s="12" t="s">
        <v>725</v>
      </c>
      <c r="E1580" s="13">
        <v>4</v>
      </c>
      <c r="F1580" s="13">
        <v>1</v>
      </c>
      <c r="G1580" s="24">
        <f>ROUNDDOWN(F1580,0)</f>
        <v>1</v>
      </c>
      <c r="H1580" s="24">
        <f>IF(G1580&lt;1,1,G1580)</f>
        <v>1</v>
      </c>
    </row>
    <row r="1581" spans="1:8" ht="15" customHeight="1" x14ac:dyDescent="0.25">
      <c r="A1581" s="12" t="s">
        <v>1548</v>
      </c>
      <c r="B1581" s="12" t="s">
        <v>193</v>
      </c>
      <c r="C1581" s="12" t="s">
        <v>737</v>
      </c>
      <c r="D1581" s="12" t="s">
        <v>708</v>
      </c>
      <c r="E1581" s="13">
        <v>4</v>
      </c>
      <c r="F1581" s="13">
        <v>1</v>
      </c>
      <c r="G1581" s="24">
        <f>ROUNDDOWN(F1581,0)</f>
        <v>1</v>
      </c>
      <c r="H1581" s="24">
        <f>IF(G1581&lt;1,1,G1581)</f>
        <v>1</v>
      </c>
    </row>
    <row r="1582" spans="1:8" ht="15" customHeight="1" x14ac:dyDescent="0.25">
      <c r="A1582" s="12" t="s">
        <v>2179</v>
      </c>
      <c r="B1582" s="12" t="s">
        <v>259</v>
      </c>
      <c r="C1582" s="12" t="s">
        <v>705</v>
      </c>
      <c r="D1582" s="12" t="s">
        <v>708</v>
      </c>
      <c r="E1582" s="13">
        <v>4</v>
      </c>
      <c r="F1582" s="13">
        <v>1</v>
      </c>
      <c r="G1582" s="24">
        <f>ROUNDDOWN(F1582,0)</f>
        <v>1</v>
      </c>
      <c r="H1582" s="24">
        <f>IF(G1582&lt;1,1,G1582)</f>
        <v>1</v>
      </c>
    </row>
    <row r="1583" spans="1:8" ht="15" customHeight="1" x14ac:dyDescent="0.25">
      <c r="A1583" s="12" t="s">
        <v>326</v>
      </c>
      <c r="B1583" s="12" t="s">
        <v>156</v>
      </c>
      <c r="C1583" s="12" t="s">
        <v>735</v>
      </c>
      <c r="D1583" s="12" t="s">
        <v>727</v>
      </c>
      <c r="E1583" s="13">
        <v>4</v>
      </c>
      <c r="F1583" s="13">
        <v>1</v>
      </c>
      <c r="G1583" s="24">
        <f>ROUNDDOWN(F1583,0)</f>
        <v>1</v>
      </c>
      <c r="H1583" s="24">
        <f>IF(G1583&lt;1,1,G1583)</f>
        <v>1</v>
      </c>
    </row>
    <row r="1584" spans="1:8" ht="15" customHeight="1" x14ac:dyDescent="0.25">
      <c r="A1584" s="12" t="s">
        <v>113</v>
      </c>
      <c r="B1584" s="12" t="s">
        <v>2178</v>
      </c>
      <c r="C1584" s="12" t="s">
        <v>732</v>
      </c>
      <c r="D1584" s="12" t="s">
        <v>717</v>
      </c>
      <c r="E1584" s="13">
        <v>4</v>
      </c>
      <c r="F1584" s="13">
        <v>1</v>
      </c>
      <c r="G1584" s="24">
        <f>ROUNDDOWN(F1584,0)</f>
        <v>1</v>
      </c>
      <c r="H1584" s="24">
        <f>IF(G1584&lt;1,1,G1584)</f>
        <v>1</v>
      </c>
    </row>
    <row r="1585" spans="1:8" ht="15" customHeight="1" x14ac:dyDescent="0.25">
      <c r="A1585" s="12" t="s">
        <v>2177</v>
      </c>
      <c r="B1585" s="12" t="s">
        <v>2176</v>
      </c>
      <c r="C1585" s="12" t="s">
        <v>1</v>
      </c>
      <c r="D1585" s="12" t="s">
        <v>713</v>
      </c>
      <c r="E1585" s="13">
        <v>4</v>
      </c>
      <c r="F1585" s="13">
        <v>1</v>
      </c>
      <c r="G1585" s="24">
        <f>ROUNDDOWN(F1585,0)</f>
        <v>1</v>
      </c>
      <c r="H1585" s="24">
        <f>IF(G1585&lt;1,1,G1585)</f>
        <v>1</v>
      </c>
    </row>
    <row r="1586" spans="1:8" ht="15" customHeight="1" x14ac:dyDescent="0.25">
      <c r="A1586" s="12" t="s">
        <v>1588</v>
      </c>
      <c r="B1586" s="12" t="s">
        <v>147</v>
      </c>
      <c r="C1586" s="12" t="s">
        <v>737</v>
      </c>
      <c r="D1586" s="12" t="s">
        <v>846</v>
      </c>
      <c r="E1586" s="13">
        <v>4</v>
      </c>
      <c r="F1586" s="13">
        <v>1</v>
      </c>
      <c r="G1586" s="24">
        <f>ROUNDDOWN(F1586,0)</f>
        <v>1</v>
      </c>
      <c r="H1586" s="24">
        <f>IF(G1586&lt;1,1,G1586)</f>
        <v>1</v>
      </c>
    </row>
    <row r="1587" spans="1:8" ht="15" customHeight="1" x14ac:dyDescent="0.25">
      <c r="A1587" s="12" t="s">
        <v>2175</v>
      </c>
      <c r="B1587" s="12" t="s">
        <v>2174</v>
      </c>
      <c r="C1587" s="12" t="s">
        <v>1</v>
      </c>
      <c r="D1587" s="12" t="s">
        <v>707</v>
      </c>
      <c r="E1587" s="13">
        <v>4</v>
      </c>
      <c r="F1587" s="13">
        <v>1</v>
      </c>
      <c r="G1587" s="24">
        <f>ROUNDDOWN(F1587,0)</f>
        <v>1</v>
      </c>
      <c r="H1587" s="24">
        <f>IF(G1587&lt;1,1,G1587)</f>
        <v>1</v>
      </c>
    </row>
    <row r="1588" spans="1:8" ht="15" customHeight="1" x14ac:dyDescent="0.25">
      <c r="A1588" s="12" t="s">
        <v>2173</v>
      </c>
      <c r="B1588" s="12" t="s">
        <v>480</v>
      </c>
      <c r="C1588" s="12" t="s">
        <v>705</v>
      </c>
      <c r="D1588" s="12" t="s">
        <v>703</v>
      </c>
      <c r="E1588" s="13">
        <v>4</v>
      </c>
      <c r="F1588" s="13">
        <v>1</v>
      </c>
      <c r="G1588" s="24">
        <f>ROUNDDOWN(F1588,0)</f>
        <v>1</v>
      </c>
      <c r="H1588" s="24">
        <f>IF(G1588&lt;1,1,G1588)</f>
        <v>1</v>
      </c>
    </row>
    <row r="1589" spans="1:8" ht="15" customHeight="1" x14ac:dyDescent="0.25">
      <c r="A1589" s="12" t="s">
        <v>2269</v>
      </c>
      <c r="B1589" s="12" t="s">
        <v>972</v>
      </c>
      <c r="C1589" s="12" t="s">
        <v>2</v>
      </c>
      <c r="D1589" s="12" t="s">
        <v>703</v>
      </c>
      <c r="E1589" s="13">
        <v>4</v>
      </c>
      <c r="F1589" s="13">
        <v>1</v>
      </c>
      <c r="G1589" s="24">
        <f>ROUNDDOWN(F1589,0)</f>
        <v>1</v>
      </c>
      <c r="H1589" s="24">
        <f>IF(G1589&lt;1,1,G1589)</f>
        <v>1</v>
      </c>
    </row>
    <row r="1590" spans="1:8" ht="15" customHeight="1" x14ac:dyDescent="0.25">
      <c r="A1590" s="12" t="s">
        <v>447</v>
      </c>
      <c r="B1590" s="12" t="s">
        <v>240</v>
      </c>
      <c r="C1590" s="12" t="s">
        <v>3</v>
      </c>
      <c r="D1590" s="12" t="s">
        <v>708</v>
      </c>
      <c r="E1590" s="13">
        <v>4</v>
      </c>
      <c r="F1590" s="13">
        <v>1</v>
      </c>
      <c r="G1590" s="24">
        <f>ROUNDDOWN(F1590,0)</f>
        <v>1</v>
      </c>
      <c r="H1590" s="24">
        <f>IF(G1590&lt;1,1,G1590)</f>
        <v>1</v>
      </c>
    </row>
    <row r="1591" spans="1:8" ht="15" customHeight="1" x14ac:dyDescent="0.25">
      <c r="A1591" s="12" t="s">
        <v>53</v>
      </c>
      <c r="B1591" s="12" t="s">
        <v>2198</v>
      </c>
      <c r="C1591" s="12" t="s">
        <v>1</v>
      </c>
      <c r="D1591" s="12" t="s">
        <v>726</v>
      </c>
      <c r="E1591" s="13">
        <v>4</v>
      </c>
      <c r="F1591" s="13">
        <v>1</v>
      </c>
      <c r="G1591" s="24">
        <f>ROUNDDOWN(F1591,0)</f>
        <v>1</v>
      </c>
      <c r="H1591" s="24">
        <f>IF(G1591&lt;1,1,G1591)</f>
        <v>1</v>
      </c>
    </row>
    <row r="1592" spans="1:8" ht="15" customHeight="1" x14ac:dyDescent="0.25">
      <c r="A1592" s="12" t="s">
        <v>2205</v>
      </c>
      <c r="B1592" s="12" t="s">
        <v>158</v>
      </c>
      <c r="C1592" s="12" t="s">
        <v>3</v>
      </c>
      <c r="D1592" s="12" t="s">
        <v>736</v>
      </c>
      <c r="E1592" s="13">
        <v>4</v>
      </c>
      <c r="F1592" s="13">
        <v>1</v>
      </c>
      <c r="G1592" s="24">
        <f>ROUNDDOWN(F1592,0)</f>
        <v>1</v>
      </c>
      <c r="H1592" s="24">
        <f>IF(G1592&lt;1,1,G1592)</f>
        <v>1</v>
      </c>
    </row>
    <row r="1593" spans="1:8" ht="15" customHeight="1" x14ac:dyDescent="0.25">
      <c r="A1593" s="12" t="s">
        <v>3572</v>
      </c>
      <c r="B1593" s="12" t="s">
        <v>305</v>
      </c>
      <c r="C1593" s="12" t="s">
        <v>2035</v>
      </c>
      <c r="D1593" s="12" t="s">
        <v>713</v>
      </c>
      <c r="E1593" s="13">
        <v>4</v>
      </c>
      <c r="F1593" s="13">
        <v>1</v>
      </c>
      <c r="G1593" s="24">
        <f>ROUNDDOWN(F1593,0)</f>
        <v>1</v>
      </c>
      <c r="H1593" s="24">
        <f>IF(G1593&lt;1,1,G1593)</f>
        <v>1</v>
      </c>
    </row>
    <row r="1594" spans="1:8" ht="15" customHeight="1" x14ac:dyDescent="0.25">
      <c r="A1594" s="12" t="s">
        <v>165</v>
      </c>
      <c r="B1594" s="12" t="s">
        <v>117</v>
      </c>
      <c r="C1594" s="12" t="s">
        <v>731</v>
      </c>
      <c r="D1594" s="12" t="s">
        <v>711</v>
      </c>
      <c r="E1594" s="13">
        <v>4</v>
      </c>
      <c r="F1594" s="13">
        <v>1</v>
      </c>
      <c r="G1594" s="24">
        <f>ROUNDDOWN(F1594,0)</f>
        <v>1</v>
      </c>
      <c r="H1594" s="24">
        <f>IF(G1594&lt;1,1,G1594)</f>
        <v>1</v>
      </c>
    </row>
    <row r="1595" spans="1:8" ht="15" customHeight="1" x14ac:dyDescent="0.25">
      <c r="A1595" s="12" t="s">
        <v>1126</v>
      </c>
      <c r="B1595" s="12" t="s">
        <v>2204</v>
      </c>
      <c r="C1595" s="12" t="s">
        <v>705</v>
      </c>
      <c r="D1595" s="12" t="s">
        <v>701</v>
      </c>
      <c r="E1595" s="13">
        <v>4</v>
      </c>
      <c r="F1595" s="13">
        <v>1</v>
      </c>
      <c r="G1595" s="24">
        <f>ROUNDDOWN(F1595,0)</f>
        <v>1</v>
      </c>
      <c r="H1595" s="24">
        <f>IF(G1595&lt;1,1,G1595)</f>
        <v>1</v>
      </c>
    </row>
    <row r="1596" spans="1:8" ht="15" customHeight="1" x14ac:dyDescent="0.25">
      <c r="A1596" s="12" t="s">
        <v>377</v>
      </c>
      <c r="B1596" s="12" t="s">
        <v>2203</v>
      </c>
      <c r="C1596" s="12" t="s">
        <v>3</v>
      </c>
      <c r="D1596" s="12" t="s">
        <v>711</v>
      </c>
      <c r="E1596" s="13">
        <v>4</v>
      </c>
      <c r="F1596" s="13">
        <v>1</v>
      </c>
      <c r="G1596" s="24">
        <f>ROUNDDOWN(F1596,0)</f>
        <v>1</v>
      </c>
      <c r="H1596" s="24">
        <f>IF(G1596&lt;1,1,G1596)</f>
        <v>1</v>
      </c>
    </row>
    <row r="1597" spans="1:8" ht="15" customHeight="1" x14ac:dyDescent="0.25">
      <c r="A1597" s="12" t="s">
        <v>2202</v>
      </c>
      <c r="B1597" s="12" t="s">
        <v>2201</v>
      </c>
      <c r="C1597" s="12" t="s">
        <v>737</v>
      </c>
      <c r="D1597" s="12" t="s">
        <v>736</v>
      </c>
      <c r="E1597" s="13">
        <v>4</v>
      </c>
      <c r="F1597" s="13">
        <v>1</v>
      </c>
      <c r="G1597" s="24">
        <f>ROUNDDOWN(F1597,0)</f>
        <v>1</v>
      </c>
      <c r="H1597" s="24">
        <f>IF(G1597&lt;1,1,G1597)</f>
        <v>1</v>
      </c>
    </row>
    <row r="1598" spans="1:8" ht="15" customHeight="1" x14ac:dyDescent="0.25">
      <c r="A1598" s="12" t="s">
        <v>267</v>
      </c>
      <c r="B1598" s="12" t="s">
        <v>2200</v>
      </c>
      <c r="C1598" s="12" t="s">
        <v>2035</v>
      </c>
      <c r="D1598" s="12" t="s">
        <v>701</v>
      </c>
      <c r="E1598" s="13">
        <v>4</v>
      </c>
      <c r="F1598" s="13">
        <v>1</v>
      </c>
      <c r="G1598" s="24">
        <f>ROUNDDOWN(F1598,0)</f>
        <v>1</v>
      </c>
      <c r="H1598" s="24">
        <f>IF(G1598&lt;1,1,G1598)</f>
        <v>1</v>
      </c>
    </row>
    <row r="1599" spans="1:8" ht="15" customHeight="1" x14ac:dyDescent="0.25">
      <c r="A1599" s="12" t="s">
        <v>2187</v>
      </c>
      <c r="B1599" s="12" t="s">
        <v>280</v>
      </c>
      <c r="C1599" s="12" t="s">
        <v>735</v>
      </c>
      <c r="D1599" s="12" t="s">
        <v>703</v>
      </c>
      <c r="E1599" s="13">
        <v>4</v>
      </c>
      <c r="F1599" s="13">
        <v>1</v>
      </c>
      <c r="G1599" s="24">
        <f>ROUNDDOWN(F1599,0)</f>
        <v>1</v>
      </c>
      <c r="H1599" s="24">
        <f>IF(G1599&lt;1,1,G1599)</f>
        <v>1</v>
      </c>
    </row>
    <row r="1600" spans="1:8" ht="15" customHeight="1" x14ac:dyDescent="0.25">
      <c r="A1600" s="12" t="s">
        <v>388</v>
      </c>
      <c r="B1600" s="12" t="s">
        <v>2199</v>
      </c>
      <c r="C1600" s="12" t="s">
        <v>1</v>
      </c>
      <c r="D1600" s="12" t="s">
        <v>704</v>
      </c>
      <c r="E1600" s="13">
        <v>4</v>
      </c>
      <c r="F1600" s="13">
        <v>1</v>
      </c>
      <c r="G1600" s="24">
        <f>ROUNDDOWN(F1600,0)</f>
        <v>1</v>
      </c>
      <c r="H1600" s="24">
        <f>IF(G1600&lt;1,1,G1600)</f>
        <v>1</v>
      </c>
    </row>
    <row r="1601" spans="1:8" ht="15" customHeight="1" x14ac:dyDescent="0.25">
      <c r="A1601" s="12" t="s">
        <v>2170</v>
      </c>
      <c r="B1601" s="12" t="s">
        <v>1587</v>
      </c>
      <c r="C1601" s="12" t="s">
        <v>737</v>
      </c>
      <c r="D1601" s="12" t="s">
        <v>724</v>
      </c>
      <c r="E1601" s="13">
        <v>4</v>
      </c>
      <c r="F1601" s="13">
        <v>1</v>
      </c>
      <c r="G1601" s="24">
        <f>ROUNDDOWN(F1601,0)</f>
        <v>1</v>
      </c>
      <c r="H1601" s="24">
        <f>IF(G1601&lt;1,1,G1601)</f>
        <v>1</v>
      </c>
    </row>
    <row r="1602" spans="1:8" ht="15" customHeight="1" x14ac:dyDescent="0.25">
      <c r="A1602" s="12" t="s">
        <v>2197</v>
      </c>
      <c r="B1602" s="12" t="s">
        <v>193</v>
      </c>
      <c r="C1602" s="12" t="s">
        <v>1</v>
      </c>
      <c r="D1602" s="12" t="s">
        <v>703</v>
      </c>
      <c r="E1602" s="13">
        <v>4</v>
      </c>
      <c r="F1602" s="13">
        <v>1</v>
      </c>
      <c r="G1602" s="24">
        <f>ROUNDDOWN(F1602,0)</f>
        <v>1</v>
      </c>
      <c r="H1602" s="24">
        <f>IF(G1602&lt;1,1,G1602)</f>
        <v>1</v>
      </c>
    </row>
    <row r="1603" spans="1:8" ht="15" customHeight="1" x14ac:dyDescent="0.25">
      <c r="A1603" s="12" t="s">
        <v>2196</v>
      </c>
      <c r="B1603" s="12" t="s">
        <v>305</v>
      </c>
      <c r="C1603" s="12" t="s">
        <v>2</v>
      </c>
      <c r="D1603" s="12" t="s">
        <v>717</v>
      </c>
      <c r="E1603" s="13">
        <v>4</v>
      </c>
      <c r="F1603" s="13">
        <v>1</v>
      </c>
      <c r="G1603" s="24">
        <f>ROUNDDOWN(F1603,0)</f>
        <v>1</v>
      </c>
      <c r="H1603" s="24">
        <f>IF(G1603&lt;1,1,G1603)</f>
        <v>1</v>
      </c>
    </row>
    <row r="1604" spans="1:8" ht="15" customHeight="1" x14ac:dyDescent="0.25">
      <c r="A1604" s="12" t="s">
        <v>2195</v>
      </c>
      <c r="B1604" s="12" t="s">
        <v>158</v>
      </c>
      <c r="C1604" s="12" t="s">
        <v>737</v>
      </c>
      <c r="D1604" s="12" t="s">
        <v>703</v>
      </c>
      <c r="E1604" s="13">
        <v>4</v>
      </c>
      <c r="F1604" s="13">
        <v>1</v>
      </c>
      <c r="G1604" s="24">
        <f>ROUNDDOWN(F1604,0)</f>
        <v>1</v>
      </c>
      <c r="H1604" s="24">
        <f>IF(G1604&lt;1,1,G1604)</f>
        <v>1</v>
      </c>
    </row>
    <row r="1605" spans="1:8" ht="15" customHeight="1" x14ac:dyDescent="0.25">
      <c r="A1605" s="12" t="s">
        <v>2194</v>
      </c>
      <c r="B1605" s="12" t="s">
        <v>471</v>
      </c>
      <c r="C1605" s="12" t="s">
        <v>3</v>
      </c>
      <c r="D1605" s="12" t="s">
        <v>733</v>
      </c>
      <c r="E1605" s="13">
        <v>4</v>
      </c>
      <c r="F1605" s="13">
        <v>1</v>
      </c>
      <c r="G1605" s="24">
        <f>ROUNDDOWN(F1605,0)</f>
        <v>1</v>
      </c>
      <c r="H1605" s="24">
        <f>IF(G1605&lt;1,1,G1605)</f>
        <v>1</v>
      </c>
    </row>
    <row r="1606" spans="1:8" ht="15" customHeight="1" x14ac:dyDescent="0.25">
      <c r="A1606" s="12" t="s">
        <v>2193</v>
      </c>
      <c r="B1606" s="12" t="s">
        <v>2192</v>
      </c>
      <c r="C1606" s="12" t="s">
        <v>732</v>
      </c>
      <c r="D1606" s="12" t="s">
        <v>719</v>
      </c>
      <c r="E1606" s="13">
        <v>4</v>
      </c>
      <c r="F1606" s="13">
        <v>1</v>
      </c>
      <c r="G1606" s="24">
        <f>ROUNDDOWN(F1606,0)</f>
        <v>1</v>
      </c>
      <c r="H1606" s="24">
        <f>IF(G1606&lt;1,1,G1606)</f>
        <v>1</v>
      </c>
    </row>
    <row r="1607" spans="1:8" ht="15" customHeight="1" x14ac:dyDescent="0.25">
      <c r="A1607" s="12" t="s">
        <v>482</v>
      </c>
      <c r="B1607" s="12" t="s">
        <v>2191</v>
      </c>
      <c r="C1607" s="12" t="s">
        <v>705</v>
      </c>
      <c r="D1607" s="12" t="s">
        <v>728</v>
      </c>
      <c r="E1607" s="13">
        <v>4</v>
      </c>
      <c r="F1607" s="13">
        <v>1</v>
      </c>
      <c r="G1607" s="24">
        <f>ROUNDDOWN(F1607,0)</f>
        <v>1</v>
      </c>
      <c r="H1607" s="24">
        <f>IF(G1607&lt;1,1,G1607)</f>
        <v>1</v>
      </c>
    </row>
    <row r="1608" spans="1:8" ht="15" customHeight="1" x14ac:dyDescent="0.25">
      <c r="A1608" s="12" t="s">
        <v>401</v>
      </c>
      <c r="B1608" s="12" t="s">
        <v>1930</v>
      </c>
      <c r="C1608" s="12" t="s">
        <v>3</v>
      </c>
      <c r="D1608" s="12" t="s">
        <v>707</v>
      </c>
      <c r="E1608" s="13">
        <v>4</v>
      </c>
      <c r="F1608" s="13">
        <v>1</v>
      </c>
      <c r="G1608" s="24">
        <f>ROUNDDOWN(F1608,0)</f>
        <v>1</v>
      </c>
      <c r="H1608" s="24">
        <f>IF(G1608&lt;1,1,G1608)</f>
        <v>1</v>
      </c>
    </row>
    <row r="1609" spans="1:8" ht="15" customHeight="1" x14ac:dyDescent="0.25">
      <c r="A1609" s="12" t="s">
        <v>2190</v>
      </c>
      <c r="B1609" s="12" t="s">
        <v>2189</v>
      </c>
      <c r="C1609" s="12" t="s">
        <v>705</v>
      </c>
      <c r="D1609" s="12" t="s">
        <v>719</v>
      </c>
      <c r="E1609" s="13">
        <v>4</v>
      </c>
      <c r="F1609" s="13">
        <v>1</v>
      </c>
      <c r="G1609" s="24">
        <f>ROUNDDOWN(F1609,0)</f>
        <v>1</v>
      </c>
      <c r="H1609" s="24">
        <f>IF(G1609&lt;1,1,G1609)</f>
        <v>1</v>
      </c>
    </row>
    <row r="1610" spans="1:8" ht="15" customHeight="1" x14ac:dyDescent="0.25">
      <c r="A1610" s="12" t="s">
        <v>263</v>
      </c>
      <c r="B1610" s="12" t="s">
        <v>291</v>
      </c>
      <c r="C1610" s="12" t="s">
        <v>2</v>
      </c>
      <c r="D1610" s="12" t="s">
        <v>721</v>
      </c>
      <c r="E1610" s="13">
        <v>4</v>
      </c>
      <c r="F1610" s="13">
        <v>1</v>
      </c>
      <c r="G1610" s="24">
        <f>ROUNDDOWN(F1610,0)</f>
        <v>1</v>
      </c>
      <c r="H1610" s="24">
        <f>IF(G1610&lt;1,1,G1610)</f>
        <v>1</v>
      </c>
    </row>
    <row r="1611" spans="1:8" ht="15" customHeight="1" x14ac:dyDescent="0.25">
      <c r="A1611" s="12" t="s">
        <v>2146</v>
      </c>
      <c r="B1611" s="12" t="s">
        <v>693</v>
      </c>
      <c r="C1611" s="12" t="s">
        <v>3</v>
      </c>
      <c r="D1611" s="12" t="s">
        <v>717</v>
      </c>
      <c r="E1611" s="13">
        <v>4</v>
      </c>
      <c r="F1611" s="13">
        <v>1</v>
      </c>
      <c r="G1611" s="24">
        <f>ROUNDDOWN(F1611,0)</f>
        <v>1</v>
      </c>
      <c r="H1611" s="24">
        <f>IF(G1611&lt;1,1,G1611)</f>
        <v>1</v>
      </c>
    </row>
    <row r="1612" spans="1:8" ht="15" customHeight="1" x14ac:dyDescent="0.25">
      <c r="A1612" s="12" t="s">
        <v>637</v>
      </c>
      <c r="B1612" s="12" t="s">
        <v>197</v>
      </c>
      <c r="C1612" s="12" t="s">
        <v>732</v>
      </c>
      <c r="D1612" s="12" t="s">
        <v>715</v>
      </c>
      <c r="E1612" s="13">
        <v>4</v>
      </c>
      <c r="F1612" s="13">
        <v>1</v>
      </c>
      <c r="G1612" s="24">
        <f>ROUNDDOWN(F1612,0)</f>
        <v>1</v>
      </c>
      <c r="H1612" s="24">
        <f>IF(G1612&lt;1,1,G1612)</f>
        <v>1</v>
      </c>
    </row>
    <row r="1613" spans="1:8" ht="15" customHeight="1" x14ac:dyDescent="0.25">
      <c r="A1613" s="12" t="s">
        <v>2153</v>
      </c>
      <c r="B1613" s="12" t="s">
        <v>117</v>
      </c>
      <c r="C1613" s="12" t="s">
        <v>1</v>
      </c>
      <c r="D1613" s="12" t="s">
        <v>709</v>
      </c>
      <c r="E1613" s="13">
        <v>4</v>
      </c>
      <c r="F1613" s="13">
        <v>1</v>
      </c>
      <c r="G1613" s="24">
        <f>ROUNDDOWN(F1613,0)</f>
        <v>1</v>
      </c>
      <c r="H1613" s="24">
        <f>IF(G1613&lt;1,1,G1613)</f>
        <v>1</v>
      </c>
    </row>
    <row r="1614" spans="1:8" ht="15" customHeight="1" x14ac:dyDescent="0.25">
      <c r="A1614" s="12" t="s">
        <v>2152</v>
      </c>
      <c r="B1614" s="12" t="s">
        <v>397</v>
      </c>
      <c r="C1614" s="12" t="s">
        <v>1</v>
      </c>
      <c r="D1614" s="12" t="s">
        <v>723</v>
      </c>
      <c r="E1614" s="13">
        <v>4</v>
      </c>
      <c r="F1614" s="13">
        <v>1</v>
      </c>
      <c r="G1614" s="24">
        <f>ROUNDDOWN(F1614,0)</f>
        <v>1</v>
      </c>
      <c r="H1614" s="24">
        <f>IF(G1614&lt;1,1,G1614)</f>
        <v>1</v>
      </c>
    </row>
    <row r="1615" spans="1:8" ht="15" customHeight="1" x14ac:dyDescent="0.25">
      <c r="A1615" s="12" t="s">
        <v>1131</v>
      </c>
      <c r="B1615" s="12" t="s">
        <v>327</v>
      </c>
      <c r="C1615" s="12" t="s">
        <v>705</v>
      </c>
      <c r="D1615" s="12" t="s">
        <v>714</v>
      </c>
      <c r="E1615" s="13">
        <v>4</v>
      </c>
      <c r="F1615" s="13">
        <v>1</v>
      </c>
      <c r="G1615" s="24">
        <f>ROUNDDOWN(F1615,0)</f>
        <v>1</v>
      </c>
      <c r="H1615" s="24">
        <f>IF(G1615&lt;1,1,G1615)</f>
        <v>1</v>
      </c>
    </row>
    <row r="1616" spans="1:8" ht="15" customHeight="1" x14ac:dyDescent="0.25">
      <c r="A1616" s="12" t="s">
        <v>2151</v>
      </c>
      <c r="B1616" s="12" t="s">
        <v>2150</v>
      </c>
      <c r="C1616" s="12" t="s">
        <v>2</v>
      </c>
      <c r="D1616" s="12" t="s">
        <v>718</v>
      </c>
      <c r="E1616" s="13">
        <v>4</v>
      </c>
      <c r="F1616" s="13">
        <v>1</v>
      </c>
      <c r="G1616" s="24">
        <f>ROUNDDOWN(F1616,0)</f>
        <v>1</v>
      </c>
      <c r="H1616" s="24">
        <f>IF(G1616&lt;1,1,G1616)</f>
        <v>1</v>
      </c>
    </row>
    <row r="1617" spans="1:8" ht="15" customHeight="1" x14ac:dyDescent="0.25">
      <c r="A1617" s="12" t="s">
        <v>2149</v>
      </c>
      <c r="B1617" s="12" t="s">
        <v>651</v>
      </c>
      <c r="C1617" s="12" t="s">
        <v>3</v>
      </c>
      <c r="D1617" s="12" t="s">
        <v>725</v>
      </c>
      <c r="E1617" s="13">
        <v>4</v>
      </c>
      <c r="F1617" s="13">
        <v>1</v>
      </c>
      <c r="G1617" s="24">
        <f>ROUNDDOWN(F1617,0)</f>
        <v>1</v>
      </c>
      <c r="H1617" s="24">
        <f>IF(G1617&lt;1,1,G1617)</f>
        <v>1</v>
      </c>
    </row>
    <row r="1618" spans="1:8" ht="15" customHeight="1" x14ac:dyDescent="0.25">
      <c r="A1618" s="12" t="s">
        <v>2155</v>
      </c>
      <c r="B1618" s="12" t="s">
        <v>373</v>
      </c>
      <c r="C1618" s="12" t="s">
        <v>705</v>
      </c>
      <c r="D1618" s="12" t="s">
        <v>716</v>
      </c>
      <c r="E1618" s="13">
        <v>4</v>
      </c>
      <c r="F1618" s="13">
        <v>1</v>
      </c>
      <c r="G1618" s="24">
        <f>ROUNDDOWN(F1618,0)</f>
        <v>1</v>
      </c>
      <c r="H1618" s="24">
        <f>IF(G1618&lt;1,1,G1618)</f>
        <v>1</v>
      </c>
    </row>
    <row r="1619" spans="1:8" ht="15" customHeight="1" x14ac:dyDescent="0.25">
      <c r="A1619" s="12" t="s">
        <v>2147</v>
      </c>
      <c r="B1619" s="12" t="s">
        <v>424</v>
      </c>
      <c r="C1619" s="12" t="s">
        <v>731</v>
      </c>
      <c r="D1619" s="12" t="s">
        <v>712</v>
      </c>
      <c r="E1619" s="13">
        <v>4</v>
      </c>
      <c r="F1619" s="13">
        <v>1</v>
      </c>
      <c r="G1619" s="24">
        <f>ROUNDDOWN(F1619,0)</f>
        <v>1</v>
      </c>
      <c r="H1619" s="24">
        <f>IF(G1619&lt;1,1,G1619)</f>
        <v>1</v>
      </c>
    </row>
    <row r="1620" spans="1:8" ht="15" customHeight="1" x14ac:dyDescent="0.25">
      <c r="A1620" s="12" t="s">
        <v>2156</v>
      </c>
      <c r="B1620" s="12" t="s">
        <v>63</v>
      </c>
      <c r="C1620" s="12" t="s">
        <v>705</v>
      </c>
      <c r="D1620" s="12" t="s">
        <v>846</v>
      </c>
      <c r="E1620" s="13">
        <v>4</v>
      </c>
      <c r="F1620" s="13">
        <v>1</v>
      </c>
      <c r="G1620" s="24">
        <f>ROUNDDOWN(F1620,0)</f>
        <v>1</v>
      </c>
      <c r="H1620" s="24">
        <f>IF(G1620&lt;1,1,G1620)</f>
        <v>1</v>
      </c>
    </row>
    <row r="1621" spans="1:8" ht="15" customHeight="1" x14ac:dyDescent="0.25">
      <c r="A1621" s="12" t="s">
        <v>2145</v>
      </c>
      <c r="B1621" s="12" t="s">
        <v>180</v>
      </c>
      <c r="C1621" s="12" t="s">
        <v>1</v>
      </c>
      <c r="D1621" s="12" t="s">
        <v>708</v>
      </c>
      <c r="E1621" s="13">
        <v>4</v>
      </c>
      <c r="F1621" s="13">
        <v>1</v>
      </c>
      <c r="G1621" s="24">
        <f>ROUNDDOWN(F1621,0)</f>
        <v>1</v>
      </c>
      <c r="H1621" s="24">
        <f>IF(G1621&lt;1,1,G1621)</f>
        <v>1</v>
      </c>
    </row>
    <row r="1622" spans="1:8" ht="15" customHeight="1" x14ac:dyDescent="0.25">
      <c r="A1622" s="12" t="s">
        <v>31</v>
      </c>
      <c r="B1622" s="12" t="s">
        <v>257</v>
      </c>
      <c r="C1622" s="12" t="s">
        <v>705</v>
      </c>
      <c r="D1622" s="12" t="s">
        <v>719</v>
      </c>
      <c r="E1622" s="13">
        <v>4</v>
      </c>
      <c r="F1622" s="13">
        <v>1</v>
      </c>
      <c r="G1622" s="24">
        <f>ROUNDDOWN(F1622,0)</f>
        <v>1</v>
      </c>
      <c r="H1622" s="24">
        <f>IF(G1622&lt;1,1,G1622)</f>
        <v>1</v>
      </c>
    </row>
    <row r="1623" spans="1:8" ht="15" customHeight="1" x14ac:dyDescent="0.25">
      <c r="A1623" s="12" t="s">
        <v>2144</v>
      </c>
      <c r="B1623" s="12" t="s">
        <v>742</v>
      </c>
      <c r="C1623" s="12" t="s">
        <v>3</v>
      </c>
      <c r="D1623" s="12" t="s">
        <v>720</v>
      </c>
      <c r="E1623" s="13">
        <v>4</v>
      </c>
      <c r="F1623" s="13">
        <v>1</v>
      </c>
      <c r="G1623" s="24">
        <f>ROUNDDOWN(F1623,0)</f>
        <v>1</v>
      </c>
      <c r="H1623" s="24">
        <f>IF(G1623&lt;1,1,G1623)</f>
        <v>1</v>
      </c>
    </row>
    <row r="1624" spans="1:8" ht="15" customHeight="1" x14ac:dyDescent="0.25">
      <c r="A1624" s="12" t="s">
        <v>1161</v>
      </c>
      <c r="B1624" s="12" t="s">
        <v>240</v>
      </c>
      <c r="C1624" s="12" t="s">
        <v>732</v>
      </c>
      <c r="D1624" s="12" t="s">
        <v>712</v>
      </c>
      <c r="E1624" s="13">
        <v>4</v>
      </c>
      <c r="F1624" s="13">
        <v>1</v>
      </c>
      <c r="G1624" s="24">
        <f>ROUNDDOWN(F1624,0)</f>
        <v>1</v>
      </c>
      <c r="H1624" s="24">
        <f>IF(G1624&lt;1,1,G1624)</f>
        <v>1</v>
      </c>
    </row>
    <row r="1625" spans="1:8" ht="15" customHeight="1" x14ac:dyDescent="0.25">
      <c r="A1625" s="12" t="s">
        <v>371</v>
      </c>
      <c r="B1625" s="12" t="s">
        <v>2143</v>
      </c>
      <c r="C1625" s="12" t="s">
        <v>2035</v>
      </c>
      <c r="D1625" s="12" t="s">
        <v>719</v>
      </c>
      <c r="E1625" s="13">
        <v>4</v>
      </c>
      <c r="F1625" s="13">
        <v>1</v>
      </c>
      <c r="G1625" s="24">
        <f>ROUNDDOWN(F1625,0)</f>
        <v>1</v>
      </c>
      <c r="H1625" s="24">
        <f>IF(G1625&lt;1,1,G1625)</f>
        <v>1</v>
      </c>
    </row>
    <row r="1626" spans="1:8" ht="15" customHeight="1" x14ac:dyDescent="0.25">
      <c r="A1626" s="12" t="s">
        <v>1582</v>
      </c>
      <c r="B1626" s="12" t="s">
        <v>169</v>
      </c>
      <c r="C1626" s="12" t="s">
        <v>3</v>
      </c>
      <c r="D1626" s="12" t="s">
        <v>714</v>
      </c>
      <c r="E1626" s="13">
        <v>4</v>
      </c>
      <c r="F1626" s="13">
        <v>1</v>
      </c>
      <c r="G1626" s="24">
        <f>ROUNDDOWN(F1626,0)</f>
        <v>1</v>
      </c>
      <c r="H1626" s="24">
        <f>IF(G1626&lt;1,1,G1626)</f>
        <v>1</v>
      </c>
    </row>
    <row r="1627" spans="1:8" ht="15" customHeight="1" x14ac:dyDescent="0.25">
      <c r="A1627" s="12" t="s">
        <v>2142</v>
      </c>
      <c r="B1627" s="12" t="s">
        <v>175</v>
      </c>
      <c r="C1627" s="12" t="s">
        <v>1</v>
      </c>
      <c r="D1627" s="12" t="s">
        <v>719</v>
      </c>
      <c r="E1627" s="13">
        <v>4</v>
      </c>
      <c r="F1627" s="13">
        <v>1</v>
      </c>
      <c r="G1627" s="24">
        <f>ROUNDDOWN(F1627,0)</f>
        <v>1</v>
      </c>
      <c r="H1627" s="24">
        <f>IF(G1627&lt;1,1,G1627)</f>
        <v>1</v>
      </c>
    </row>
    <row r="1628" spans="1:8" ht="15" customHeight="1" x14ac:dyDescent="0.25">
      <c r="A1628" s="12" t="s">
        <v>222</v>
      </c>
      <c r="B1628" s="12" t="s">
        <v>516</v>
      </c>
      <c r="C1628" s="12" t="s">
        <v>1</v>
      </c>
      <c r="D1628" s="12" t="s">
        <v>710</v>
      </c>
      <c r="E1628" s="13">
        <v>4</v>
      </c>
      <c r="F1628" s="13">
        <v>1</v>
      </c>
      <c r="G1628" s="24">
        <f>ROUNDDOWN(F1628,0)</f>
        <v>1</v>
      </c>
      <c r="H1628" s="24">
        <f>IF(G1628&lt;1,1,G1628)</f>
        <v>1</v>
      </c>
    </row>
    <row r="1629" spans="1:8" ht="15" customHeight="1" x14ac:dyDescent="0.25">
      <c r="A1629" s="12" t="s">
        <v>2148</v>
      </c>
      <c r="B1629" s="12" t="s">
        <v>2019</v>
      </c>
      <c r="C1629" s="12" t="s">
        <v>2</v>
      </c>
      <c r="D1629" s="12" t="s">
        <v>699</v>
      </c>
      <c r="E1629" s="13">
        <v>4</v>
      </c>
      <c r="F1629" s="13">
        <v>1</v>
      </c>
      <c r="G1629" s="24">
        <f>ROUNDDOWN(F1629,0)</f>
        <v>1</v>
      </c>
      <c r="H1629" s="24">
        <f>IF(G1629&lt;1,1,G1629)</f>
        <v>1</v>
      </c>
    </row>
    <row r="1630" spans="1:8" ht="15" customHeight="1" x14ac:dyDescent="0.25">
      <c r="A1630" s="12" t="s">
        <v>2163</v>
      </c>
      <c r="B1630" s="12" t="s">
        <v>117</v>
      </c>
      <c r="C1630" s="12" t="s">
        <v>705</v>
      </c>
      <c r="D1630" s="12" t="s">
        <v>707</v>
      </c>
      <c r="E1630" s="13">
        <v>4</v>
      </c>
      <c r="F1630" s="13">
        <v>1</v>
      </c>
      <c r="G1630" s="24">
        <f>ROUNDDOWN(F1630,0)</f>
        <v>1</v>
      </c>
      <c r="H1630" s="24">
        <f>IF(G1630&lt;1,1,G1630)</f>
        <v>1</v>
      </c>
    </row>
    <row r="1631" spans="1:8" ht="15" customHeight="1" x14ac:dyDescent="0.25">
      <c r="A1631" s="12" t="s">
        <v>122</v>
      </c>
      <c r="B1631" s="12" t="s">
        <v>2169</v>
      </c>
      <c r="C1631" s="12" t="s">
        <v>732</v>
      </c>
      <c r="D1631" s="12" t="s">
        <v>725</v>
      </c>
      <c r="E1631" s="13">
        <v>4</v>
      </c>
      <c r="F1631" s="13">
        <v>1</v>
      </c>
      <c r="G1631" s="24">
        <f>ROUNDDOWN(F1631,0)</f>
        <v>1</v>
      </c>
      <c r="H1631" s="24">
        <f>IF(G1631&lt;1,1,G1631)</f>
        <v>1</v>
      </c>
    </row>
    <row r="1632" spans="1:8" ht="15" customHeight="1" x14ac:dyDescent="0.25">
      <c r="A1632" s="12" t="s">
        <v>2168</v>
      </c>
      <c r="B1632" s="12" t="s">
        <v>27</v>
      </c>
      <c r="C1632" s="12" t="s">
        <v>732</v>
      </c>
      <c r="D1632" s="12" t="s">
        <v>720</v>
      </c>
      <c r="E1632" s="13">
        <v>4</v>
      </c>
      <c r="F1632" s="13">
        <v>1</v>
      </c>
      <c r="G1632" s="24">
        <f>ROUNDDOWN(F1632,0)</f>
        <v>1</v>
      </c>
      <c r="H1632" s="24">
        <f>IF(G1632&lt;1,1,G1632)</f>
        <v>1</v>
      </c>
    </row>
    <row r="1633" spans="1:8" ht="15" customHeight="1" x14ac:dyDescent="0.25">
      <c r="A1633" s="12" t="s">
        <v>377</v>
      </c>
      <c r="B1633" s="12" t="s">
        <v>1120</v>
      </c>
      <c r="C1633" s="12" t="s">
        <v>732</v>
      </c>
      <c r="D1633" s="12" t="s">
        <v>707</v>
      </c>
      <c r="E1633" s="13">
        <v>4</v>
      </c>
      <c r="F1633" s="13">
        <v>1</v>
      </c>
      <c r="G1633" s="24">
        <f>ROUNDDOWN(F1633,0)</f>
        <v>1</v>
      </c>
      <c r="H1633" s="24">
        <f>IF(G1633&lt;1,1,G1633)</f>
        <v>1</v>
      </c>
    </row>
    <row r="1634" spans="1:8" ht="15" customHeight="1" x14ac:dyDescent="0.25">
      <c r="A1634" s="12" t="s">
        <v>365</v>
      </c>
      <c r="B1634" s="12" t="s">
        <v>68</v>
      </c>
      <c r="C1634" s="12" t="s">
        <v>705</v>
      </c>
      <c r="D1634" s="12" t="s">
        <v>709</v>
      </c>
      <c r="E1634" s="13">
        <v>4</v>
      </c>
      <c r="F1634" s="13">
        <v>1</v>
      </c>
      <c r="G1634" s="24">
        <f>ROUNDDOWN(F1634,0)</f>
        <v>1</v>
      </c>
      <c r="H1634" s="24">
        <f>IF(G1634&lt;1,1,G1634)</f>
        <v>1</v>
      </c>
    </row>
    <row r="1635" spans="1:8" ht="15" customHeight="1" x14ac:dyDescent="0.25">
      <c r="A1635" s="12" t="s">
        <v>2167</v>
      </c>
      <c r="B1635" s="12" t="s">
        <v>135</v>
      </c>
      <c r="C1635" s="12" t="s">
        <v>737</v>
      </c>
      <c r="D1635" s="12" t="s">
        <v>715</v>
      </c>
      <c r="E1635" s="13">
        <v>4</v>
      </c>
      <c r="F1635" s="13">
        <v>1</v>
      </c>
      <c r="G1635" s="24">
        <f>ROUNDDOWN(F1635,0)</f>
        <v>1</v>
      </c>
      <c r="H1635" s="24">
        <f>IF(G1635&lt;1,1,G1635)</f>
        <v>1</v>
      </c>
    </row>
    <row r="1636" spans="1:8" ht="15" customHeight="1" x14ac:dyDescent="0.25">
      <c r="A1636" s="12" t="s">
        <v>2166</v>
      </c>
      <c r="B1636" s="12" t="s">
        <v>232</v>
      </c>
      <c r="C1636" s="12" t="s">
        <v>705</v>
      </c>
      <c r="D1636" s="12" t="s">
        <v>714</v>
      </c>
      <c r="E1636" s="13">
        <v>4</v>
      </c>
      <c r="F1636" s="13">
        <v>1</v>
      </c>
      <c r="G1636" s="24">
        <f>ROUNDDOWN(F1636,0)</f>
        <v>1</v>
      </c>
      <c r="H1636" s="24">
        <f>IF(G1636&lt;1,1,G1636)</f>
        <v>1</v>
      </c>
    </row>
    <row r="1637" spans="1:8" ht="15" customHeight="1" x14ac:dyDescent="0.25">
      <c r="A1637" s="12" t="s">
        <v>1072</v>
      </c>
      <c r="B1637" s="12" t="s">
        <v>121</v>
      </c>
      <c r="C1637" s="12" t="s">
        <v>737</v>
      </c>
      <c r="D1637" s="12" t="s">
        <v>706</v>
      </c>
      <c r="E1637" s="13">
        <v>4</v>
      </c>
      <c r="F1637" s="13">
        <v>1</v>
      </c>
      <c r="G1637" s="24">
        <f>ROUNDDOWN(F1637,0)</f>
        <v>1</v>
      </c>
      <c r="H1637" s="24">
        <f>IF(G1637&lt;1,1,G1637)</f>
        <v>1</v>
      </c>
    </row>
    <row r="1638" spans="1:8" ht="15" customHeight="1" x14ac:dyDescent="0.25">
      <c r="A1638" s="12" t="s">
        <v>377</v>
      </c>
      <c r="B1638" s="12" t="s">
        <v>2154</v>
      </c>
      <c r="C1638" s="12" t="s">
        <v>705</v>
      </c>
      <c r="D1638" s="12" t="s">
        <v>846</v>
      </c>
      <c r="E1638" s="13">
        <v>4</v>
      </c>
      <c r="F1638" s="13">
        <v>1</v>
      </c>
      <c r="G1638" s="24">
        <f>ROUNDDOWN(F1638,0)</f>
        <v>1</v>
      </c>
      <c r="H1638" s="24">
        <f>IF(G1638&lt;1,1,G1638)</f>
        <v>1</v>
      </c>
    </row>
    <row r="1639" spans="1:8" ht="15" customHeight="1" x14ac:dyDescent="0.25">
      <c r="A1639" s="12" t="s">
        <v>2164</v>
      </c>
      <c r="B1639" s="12" t="s">
        <v>547</v>
      </c>
      <c r="C1639" s="12" t="s">
        <v>731</v>
      </c>
      <c r="D1639" s="12" t="s">
        <v>723</v>
      </c>
      <c r="E1639" s="13">
        <v>4</v>
      </c>
      <c r="F1639" s="13">
        <v>1</v>
      </c>
      <c r="G1639" s="24">
        <f>ROUNDDOWN(F1639,0)</f>
        <v>1</v>
      </c>
      <c r="H1639" s="24">
        <f>IF(G1639&lt;1,1,G1639)</f>
        <v>1</v>
      </c>
    </row>
    <row r="1640" spans="1:8" ht="15" customHeight="1" x14ac:dyDescent="0.25">
      <c r="A1640" s="12" t="s">
        <v>2209</v>
      </c>
      <c r="B1640" s="12" t="s">
        <v>2208</v>
      </c>
      <c r="C1640" s="12" t="s">
        <v>737</v>
      </c>
      <c r="D1640" s="12" t="s">
        <v>719</v>
      </c>
      <c r="E1640" s="13">
        <v>4</v>
      </c>
      <c r="F1640" s="13">
        <v>1</v>
      </c>
      <c r="G1640" s="24">
        <f>ROUNDDOWN(F1640,0)</f>
        <v>1</v>
      </c>
      <c r="H1640" s="24">
        <f>IF(G1640&lt;1,1,G1640)</f>
        <v>1</v>
      </c>
    </row>
    <row r="1641" spans="1:8" ht="15" customHeight="1" x14ac:dyDescent="0.25">
      <c r="A1641" s="12" t="s">
        <v>1586</v>
      </c>
      <c r="B1641" s="12" t="s">
        <v>180</v>
      </c>
      <c r="C1641" s="12" t="s">
        <v>731</v>
      </c>
      <c r="D1641" s="12" t="s">
        <v>719</v>
      </c>
      <c r="E1641" s="13">
        <v>4</v>
      </c>
      <c r="F1641" s="13">
        <v>1</v>
      </c>
      <c r="G1641" s="24">
        <f>ROUNDDOWN(F1641,0)</f>
        <v>1</v>
      </c>
      <c r="H1641" s="24">
        <f>IF(G1641&lt;1,1,G1641)</f>
        <v>1</v>
      </c>
    </row>
    <row r="1642" spans="1:8" ht="15" customHeight="1" x14ac:dyDescent="0.25">
      <c r="A1642" s="12" t="s">
        <v>2162</v>
      </c>
      <c r="B1642" s="12" t="s">
        <v>31</v>
      </c>
      <c r="C1642" s="12" t="s">
        <v>737</v>
      </c>
      <c r="D1642" s="12" t="s">
        <v>719</v>
      </c>
      <c r="E1642" s="13">
        <v>6</v>
      </c>
      <c r="F1642" s="13">
        <v>1.5</v>
      </c>
      <c r="G1642" s="24">
        <f>ROUNDDOWN(F1642,0)</f>
        <v>1</v>
      </c>
      <c r="H1642" s="24">
        <f>IF(G1642&lt;1,1,G1642)</f>
        <v>1</v>
      </c>
    </row>
    <row r="1643" spans="1:8" ht="15" customHeight="1" x14ac:dyDescent="0.25">
      <c r="A1643" s="12" t="s">
        <v>2161</v>
      </c>
      <c r="B1643" s="12" t="s">
        <v>162</v>
      </c>
      <c r="C1643" s="12" t="s">
        <v>1</v>
      </c>
      <c r="D1643" s="12" t="s">
        <v>710</v>
      </c>
      <c r="E1643" s="13">
        <v>4</v>
      </c>
      <c r="F1643" s="13">
        <v>1</v>
      </c>
      <c r="G1643" s="24">
        <f>ROUNDDOWN(F1643,0)</f>
        <v>1</v>
      </c>
      <c r="H1643" s="24">
        <f>IF(G1643&lt;1,1,G1643)</f>
        <v>1</v>
      </c>
    </row>
    <row r="1644" spans="1:8" ht="15" customHeight="1" x14ac:dyDescent="0.25">
      <c r="A1644" s="12" t="s">
        <v>215</v>
      </c>
      <c r="B1644" s="12" t="s">
        <v>156</v>
      </c>
      <c r="C1644" s="12" t="s">
        <v>2</v>
      </c>
      <c r="D1644" s="12" t="s">
        <v>715</v>
      </c>
      <c r="E1644" s="13">
        <v>4</v>
      </c>
      <c r="F1644" s="13">
        <v>1</v>
      </c>
      <c r="G1644" s="24">
        <f>ROUNDDOWN(F1644,0)</f>
        <v>1</v>
      </c>
      <c r="H1644" s="24">
        <f>IF(G1644&lt;1,1,G1644)</f>
        <v>1</v>
      </c>
    </row>
    <row r="1645" spans="1:8" ht="15" customHeight="1" x14ac:dyDescent="0.25">
      <c r="A1645" s="12" t="s">
        <v>2160</v>
      </c>
      <c r="B1645" s="12" t="s">
        <v>2159</v>
      </c>
      <c r="C1645" s="12" t="s">
        <v>731</v>
      </c>
      <c r="D1645" s="12" t="s">
        <v>723</v>
      </c>
      <c r="E1645" s="13">
        <v>4</v>
      </c>
      <c r="F1645" s="13">
        <v>1</v>
      </c>
      <c r="G1645" s="24">
        <f>ROUNDDOWN(F1645,0)</f>
        <v>1</v>
      </c>
      <c r="H1645" s="24">
        <f>IF(G1645&lt;1,1,G1645)</f>
        <v>1</v>
      </c>
    </row>
    <row r="1646" spans="1:8" ht="15" customHeight="1" x14ac:dyDescent="0.25">
      <c r="A1646" s="12" t="s">
        <v>163</v>
      </c>
      <c r="B1646" s="12" t="s">
        <v>1425</v>
      </c>
      <c r="C1646" s="12" t="s">
        <v>705</v>
      </c>
      <c r="D1646" s="12" t="s">
        <v>708</v>
      </c>
      <c r="E1646" s="13">
        <v>4</v>
      </c>
      <c r="F1646" s="13">
        <v>1</v>
      </c>
      <c r="G1646" s="24">
        <f>ROUNDDOWN(F1646,0)</f>
        <v>1</v>
      </c>
      <c r="H1646" s="24">
        <f>IF(G1646&lt;1,1,G1646)</f>
        <v>1</v>
      </c>
    </row>
    <row r="1647" spans="1:8" ht="15" customHeight="1" x14ac:dyDescent="0.25">
      <c r="A1647" s="12" t="s">
        <v>215</v>
      </c>
      <c r="B1647" s="12" t="s">
        <v>103</v>
      </c>
      <c r="C1647" s="12" t="s">
        <v>705</v>
      </c>
      <c r="D1647" s="12" t="s">
        <v>715</v>
      </c>
      <c r="E1647" s="13">
        <v>4</v>
      </c>
      <c r="F1647" s="13">
        <v>1</v>
      </c>
      <c r="G1647" s="24">
        <f>ROUNDDOWN(F1647,0)</f>
        <v>1</v>
      </c>
      <c r="H1647" s="24">
        <f>IF(G1647&lt;1,1,G1647)</f>
        <v>1</v>
      </c>
    </row>
    <row r="1648" spans="1:8" ht="15" customHeight="1" x14ac:dyDescent="0.25">
      <c r="A1648" s="12" t="s">
        <v>2158</v>
      </c>
      <c r="B1648" s="12" t="s">
        <v>2157</v>
      </c>
      <c r="C1648" s="12" t="s">
        <v>732</v>
      </c>
      <c r="D1648" s="12" t="s">
        <v>717</v>
      </c>
      <c r="E1648" s="13">
        <v>4</v>
      </c>
      <c r="F1648" s="13">
        <v>1</v>
      </c>
      <c r="G1648" s="24">
        <f>ROUNDDOWN(F1648,0)</f>
        <v>1</v>
      </c>
      <c r="H1648" s="24">
        <f>IF(G1648&lt;1,1,G1648)</f>
        <v>1</v>
      </c>
    </row>
    <row r="1649" spans="1:8" ht="15" customHeight="1" x14ac:dyDescent="0.25">
      <c r="A1649" s="12" t="s">
        <v>2165</v>
      </c>
      <c r="B1649" s="12" t="s">
        <v>47</v>
      </c>
      <c r="C1649" s="12" t="s">
        <v>737</v>
      </c>
      <c r="D1649" s="12" t="s">
        <v>699</v>
      </c>
      <c r="E1649" s="13">
        <v>4</v>
      </c>
      <c r="F1649" s="13">
        <v>1</v>
      </c>
      <c r="G1649" s="24">
        <f>ROUNDDOWN(F1649,0)</f>
        <v>1</v>
      </c>
      <c r="H1649" s="24">
        <f>IF(G1649&lt;1,1,G1649)</f>
        <v>1</v>
      </c>
    </row>
    <row r="1650" spans="1:8" ht="15" customHeight="1" x14ac:dyDescent="0.25">
      <c r="A1650" s="12" t="s">
        <v>286</v>
      </c>
      <c r="B1650" s="12" t="s">
        <v>148</v>
      </c>
      <c r="C1650" s="12" t="s">
        <v>737</v>
      </c>
      <c r="D1650" s="12" t="s">
        <v>714</v>
      </c>
      <c r="E1650" s="13">
        <v>4</v>
      </c>
      <c r="F1650" s="13">
        <v>1</v>
      </c>
      <c r="G1650" s="24">
        <f>ROUNDDOWN(F1650,0)</f>
        <v>1</v>
      </c>
      <c r="H1650" s="24">
        <f>IF(G1650&lt;1,1,G1650)</f>
        <v>1</v>
      </c>
    </row>
    <row r="1651" spans="1:8" ht="15" customHeight="1" x14ac:dyDescent="0.25">
      <c r="A1651" s="12" t="s">
        <v>2206</v>
      </c>
      <c r="B1651" s="12" t="s">
        <v>148</v>
      </c>
      <c r="C1651" s="12" t="s">
        <v>735</v>
      </c>
      <c r="D1651" s="12" t="s">
        <v>719</v>
      </c>
      <c r="E1651" s="13">
        <v>4</v>
      </c>
      <c r="F1651" s="13">
        <v>1</v>
      </c>
      <c r="G1651" s="24">
        <f>ROUNDDOWN(F1651,0)</f>
        <v>1</v>
      </c>
      <c r="H1651" s="24">
        <f>IF(G1651&lt;1,1,G1651)</f>
        <v>1</v>
      </c>
    </row>
    <row r="1652" spans="1:8" ht="15" customHeight="1" x14ac:dyDescent="0.25">
      <c r="A1652" s="12" t="s">
        <v>2246</v>
      </c>
      <c r="B1652" s="12" t="s">
        <v>132</v>
      </c>
      <c r="C1652" s="12" t="s">
        <v>737</v>
      </c>
      <c r="D1652" s="12" t="s">
        <v>708</v>
      </c>
      <c r="E1652" s="13">
        <v>4</v>
      </c>
      <c r="F1652" s="13">
        <v>1</v>
      </c>
      <c r="G1652" s="24">
        <f>ROUNDDOWN(F1652,0)</f>
        <v>1</v>
      </c>
      <c r="H1652" s="24">
        <f>IF(G1652&lt;1,1,G1652)</f>
        <v>1</v>
      </c>
    </row>
    <row r="1653" spans="1:8" ht="15" customHeight="1" x14ac:dyDescent="0.25">
      <c r="A1653" s="12" t="s">
        <v>2245</v>
      </c>
      <c r="B1653" s="12" t="s">
        <v>2244</v>
      </c>
      <c r="C1653" s="12" t="s">
        <v>735</v>
      </c>
      <c r="D1653" s="12" t="s">
        <v>706</v>
      </c>
      <c r="E1653" s="13">
        <v>4</v>
      </c>
      <c r="F1653" s="13">
        <v>1</v>
      </c>
      <c r="G1653" s="24">
        <f>ROUNDDOWN(F1653,0)</f>
        <v>1</v>
      </c>
      <c r="H1653" s="24">
        <f>IF(G1653&lt;1,1,G1653)</f>
        <v>1</v>
      </c>
    </row>
    <row r="1654" spans="1:8" ht="15" customHeight="1" x14ac:dyDescent="0.25">
      <c r="A1654" s="12" t="s">
        <v>371</v>
      </c>
      <c r="B1654" s="12" t="s">
        <v>391</v>
      </c>
      <c r="C1654" s="12" t="s">
        <v>2</v>
      </c>
      <c r="D1654" s="12" t="s">
        <v>708</v>
      </c>
      <c r="E1654" s="13">
        <v>4</v>
      </c>
      <c r="F1654" s="13">
        <v>1</v>
      </c>
      <c r="G1654" s="24">
        <f>ROUNDDOWN(F1654,0)</f>
        <v>1</v>
      </c>
      <c r="H1654" s="24">
        <f>IF(G1654&lt;1,1,G1654)</f>
        <v>1</v>
      </c>
    </row>
    <row r="1655" spans="1:8" ht="15" customHeight="1" x14ac:dyDescent="0.25">
      <c r="A1655" s="12" t="s">
        <v>827</v>
      </c>
      <c r="B1655" s="12" t="s">
        <v>67</v>
      </c>
      <c r="C1655" s="12" t="s">
        <v>732</v>
      </c>
      <c r="D1655" s="12" t="s">
        <v>736</v>
      </c>
      <c r="E1655" s="13">
        <v>4</v>
      </c>
      <c r="F1655" s="13">
        <v>1</v>
      </c>
      <c r="G1655" s="24">
        <f>ROUNDDOWN(F1655,0)</f>
        <v>1</v>
      </c>
      <c r="H1655" s="24">
        <f>IF(G1655&lt;1,1,G1655)</f>
        <v>1</v>
      </c>
    </row>
    <row r="1656" spans="1:8" ht="15" customHeight="1" x14ac:dyDescent="0.25">
      <c r="A1656" s="12" t="s">
        <v>2243</v>
      </c>
      <c r="B1656" s="12" t="s">
        <v>538</v>
      </c>
      <c r="C1656" s="12" t="s">
        <v>2</v>
      </c>
      <c r="D1656" s="12" t="s">
        <v>733</v>
      </c>
      <c r="E1656" s="13">
        <v>4</v>
      </c>
      <c r="F1656" s="13">
        <v>1</v>
      </c>
      <c r="G1656" s="24">
        <f>ROUNDDOWN(F1656,0)</f>
        <v>1</v>
      </c>
      <c r="H1656" s="24">
        <f>IF(G1656&lt;1,1,G1656)</f>
        <v>1</v>
      </c>
    </row>
    <row r="1657" spans="1:8" ht="15" customHeight="1" x14ac:dyDescent="0.25">
      <c r="A1657" s="12" t="s">
        <v>2242</v>
      </c>
      <c r="B1657" s="12" t="s">
        <v>34</v>
      </c>
      <c r="C1657" s="12" t="s">
        <v>732</v>
      </c>
      <c r="D1657" s="12" t="s">
        <v>721</v>
      </c>
      <c r="E1657" s="13">
        <v>4</v>
      </c>
      <c r="F1657" s="13">
        <v>1</v>
      </c>
      <c r="G1657" s="24">
        <f>ROUNDDOWN(F1657,0)</f>
        <v>1</v>
      </c>
      <c r="H1657" s="24">
        <f>IF(G1657&lt;1,1,G1657)</f>
        <v>1</v>
      </c>
    </row>
    <row r="1658" spans="1:8" ht="15" customHeight="1" x14ac:dyDescent="0.25">
      <c r="A1658" s="12" t="s">
        <v>2248</v>
      </c>
      <c r="B1658" s="12" t="s">
        <v>68</v>
      </c>
      <c r="C1658" s="12" t="s">
        <v>2</v>
      </c>
      <c r="D1658" s="12" t="s">
        <v>709</v>
      </c>
      <c r="E1658" s="13">
        <v>4</v>
      </c>
      <c r="F1658" s="13">
        <v>1</v>
      </c>
      <c r="G1658" s="24">
        <f>ROUNDDOWN(F1658,0)</f>
        <v>1</v>
      </c>
      <c r="H1658" s="24">
        <f>IF(G1658&lt;1,1,G1658)</f>
        <v>1</v>
      </c>
    </row>
    <row r="1659" spans="1:8" ht="15" customHeight="1" x14ac:dyDescent="0.25">
      <c r="A1659" s="12" t="s">
        <v>1581</v>
      </c>
      <c r="B1659" s="12" t="s">
        <v>3573</v>
      </c>
      <c r="C1659" s="12" t="s">
        <v>735</v>
      </c>
      <c r="D1659" s="12" t="s">
        <v>719</v>
      </c>
      <c r="E1659" s="13">
        <v>4</v>
      </c>
      <c r="F1659" s="13">
        <v>1</v>
      </c>
      <c r="G1659" s="24">
        <f>ROUNDDOWN(F1659,0)</f>
        <v>1</v>
      </c>
      <c r="H1659" s="24">
        <f>IF(G1659&lt;1,1,G1659)</f>
        <v>1</v>
      </c>
    </row>
    <row r="1660" spans="1:8" ht="15" customHeight="1" x14ac:dyDescent="0.25">
      <c r="A1660" s="12" t="s">
        <v>2250</v>
      </c>
      <c r="B1660" s="12" t="s">
        <v>2249</v>
      </c>
      <c r="C1660" s="12" t="s">
        <v>737</v>
      </c>
      <c r="D1660" s="12" t="s">
        <v>718</v>
      </c>
      <c r="E1660" s="13">
        <v>4</v>
      </c>
      <c r="F1660" s="13">
        <v>1</v>
      </c>
      <c r="G1660" s="24">
        <f>ROUNDDOWN(F1660,0)</f>
        <v>1</v>
      </c>
      <c r="H1660" s="24">
        <f>IF(G1660&lt;1,1,G1660)</f>
        <v>1</v>
      </c>
    </row>
    <row r="1661" spans="1:8" ht="15" customHeight="1" x14ac:dyDescent="0.25">
      <c r="A1661" s="12" t="s">
        <v>2240</v>
      </c>
      <c r="B1661" s="12" t="s">
        <v>744</v>
      </c>
      <c r="C1661" s="12" t="s">
        <v>705</v>
      </c>
      <c r="D1661" s="12" t="s">
        <v>709</v>
      </c>
      <c r="E1661" s="13">
        <v>4</v>
      </c>
      <c r="F1661" s="13">
        <v>1</v>
      </c>
      <c r="G1661" s="24">
        <f>ROUNDDOWN(F1661,0)</f>
        <v>1</v>
      </c>
      <c r="H1661" s="24">
        <f>IF(G1661&lt;1,1,G1661)</f>
        <v>1</v>
      </c>
    </row>
    <row r="1662" spans="1:8" ht="15" customHeight="1" x14ac:dyDescent="0.25">
      <c r="A1662" s="12" t="s">
        <v>486</v>
      </c>
      <c r="B1662" s="12" t="s">
        <v>2239</v>
      </c>
      <c r="C1662" s="12" t="s">
        <v>731</v>
      </c>
      <c r="D1662" s="12" t="s">
        <v>714</v>
      </c>
      <c r="E1662" s="13">
        <v>4</v>
      </c>
      <c r="F1662" s="13">
        <v>1</v>
      </c>
      <c r="G1662" s="24">
        <f>ROUNDDOWN(F1662,0)</f>
        <v>1</v>
      </c>
      <c r="H1662" s="24">
        <f>IF(G1662&lt;1,1,G1662)</f>
        <v>1</v>
      </c>
    </row>
    <row r="1663" spans="1:8" ht="15" customHeight="1" x14ac:dyDescent="0.25">
      <c r="A1663" s="12" t="s">
        <v>537</v>
      </c>
      <c r="B1663" s="12" t="s">
        <v>666</v>
      </c>
      <c r="C1663" s="12" t="s">
        <v>735</v>
      </c>
      <c r="D1663" s="12" t="s">
        <v>709</v>
      </c>
      <c r="E1663" s="13">
        <v>6</v>
      </c>
      <c r="F1663" s="13">
        <v>1.5</v>
      </c>
      <c r="G1663" s="24">
        <f>ROUNDDOWN(F1663,0)</f>
        <v>1</v>
      </c>
      <c r="H1663" s="24">
        <f>IF(G1663&lt;1,1,G1663)</f>
        <v>1</v>
      </c>
    </row>
    <row r="1664" spans="1:8" ht="15" customHeight="1" x14ac:dyDescent="0.25">
      <c r="A1664" s="12" t="s">
        <v>2238</v>
      </c>
      <c r="B1664" s="12" t="s">
        <v>207</v>
      </c>
      <c r="C1664" s="12" t="s">
        <v>705</v>
      </c>
      <c r="D1664" s="12" t="s">
        <v>699</v>
      </c>
      <c r="E1664" s="13">
        <v>4</v>
      </c>
      <c r="F1664" s="13">
        <v>1</v>
      </c>
      <c r="G1664" s="24">
        <f>ROUNDDOWN(F1664,0)</f>
        <v>1</v>
      </c>
      <c r="H1664" s="24">
        <f>IF(G1664&lt;1,1,G1664)</f>
        <v>1</v>
      </c>
    </row>
    <row r="1665" spans="1:8" ht="15" customHeight="1" x14ac:dyDescent="0.25">
      <c r="A1665" s="12" t="s">
        <v>2237</v>
      </c>
      <c r="B1665" s="12" t="s">
        <v>99</v>
      </c>
      <c r="C1665" s="12" t="s">
        <v>731</v>
      </c>
      <c r="D1665" s="12" t="s">
        <v>717</v>
      </c>
      <c r="E1665" s="13">
        <v>4</v>
      </c>
      <c r="F1665" s="13">
        <v>1</v>
      </c>
      <c r="G1665" s="24">
        <f>ROUNDDOWN(F1665,0)</f>
        <v>1</v>
      </c>
      <c r="H1665" s="24">
        <f>IF(G1665&lt;1,1,G1665)</f>
        <v>1</v>
      </c>
    </row>
    <row r="1666" spans="1:8" ht="15" customHeight="1" x14ac:dyDescent="0.25">
      <c r="A1666" s="12" t="s">
        <v>2236</v>
      </c>
      <c r="B1666" s="12" t="s">
        <v>283</v>
      </c>
      <c r="C1666" s="12" t="s">
        <v>737</v>
      </c>
      <c r="D1666" s="12" t="s">
        <v>717</v>
      </c>
      <c r="E1666" s="13">
        <v>4</v>
      </c>
      <c r="F1666" s="13">
        <v>1</v>
      </c>
      <c r="G1666" s="24">
        <f>ROUNDDOWN(F1666,0)</f>
        <v>1</v>
      </c>
      <c r="H1666" s="24">
        <f>IF(G1666&lt;1,1,G1666)</f>
        <v>1</v>
      </c>
    </row>
    <row r="1667" spans="1:8" ht="15" customHeight="1" x14ac:dyDescent="0.25">
      <c r="A1667" s="12" t="s">
        <v>2241</v>
      </c>
      <c r="B1667" s="12" t="s">
        <v>2201</v>
      </c>
      <c r="C1667" s="12" t="s">
        <v>731</v>
      </c>
      <c r="D1667" s="12" t="s">
        <v>725</v>
      </c>
      <c r="E1667" s="13">
        <v>4</v>
      </c>
      <c r="F1667" s="13">
        <v>1</v>
      </c>
      <c r="G1667" s="24">
        <f>ROUNDDOWN(F1667,0)</f>
        <v>1</v>
      </c>
      <c r="H1667" s="24">
        <f>IF(G1667&lt;1,1,G1667)</f>
        <v>1</v>
      </c>
    </row>
    <row r="1668" spans="1:8" ht="15" customHeight="1" x14ac:dyDescent="0.25">
      <c r="A1668" s="12" t="s">
        <v>2259</v>
      </c>
      <c r="B1668" s="12" t="s">
        <v>2258</v>
      </c>
      <c r="C1668" s="12" t="s">
        <v>2</v>
      </c>
      <c r="D1668" s="12" t="s">
        <v>714</v>
      </c>
      <c r="E1668" s="13">
        <v>4</v>
      </c>
      <c r="F1668" s="13">
        <v>1</v>
      </c>
      <c r="G1668" s="24">
        <f>ROUNDDOWN(F1668,0)</f>
        <v>1</v>
      </c>
      <c r="H1668" s="24">
        <f>IF(G1668&lt;1,1,G1668)</f>
        <v>1</v>
      </c>
    </row>
    <row r="1669" spans="1:8" ht="15" customHeight="1" x14ac:dyDescent="0.25">
      <c r="A1669" s="12" t="s">
        <v>224</v>
      </c>
      <c r="B1669" s="12" t="s">
        <v>58</v>
      </c>
      <c r="C1669" s="12" t="s">
        <v>735</v>
      </c>
      <c r="D1669" s="12" t="s">
        <v>712</v>
      </c>
      <c r="E1669" s="13">
        <v>7</v>
      </c>
      <c r="F1669" s="13">
        <v>1.75</v>
      </c>
      <c r="G1669" s="24">
        <f>ROUNDDOWN(F1669,0)</f>
        <v>1</v>
      </c>
      <c r="H1669" s="24">
        <f>IF(G1669&lt;1,1,G1669)</f>
        <v>1</v>
      </c>
    </row>
    <row r="1670" spans="1:8" ht="15" customHeight="1" x14ac:dyDescent="0.25">
      <c r="A1670" s="12" t="s">
        <v>763</v>
      </c>
      <c r="B1670" s="12" t="s">
        <v>2265</v>
      </c>
      <c r="C1670" s="12" t="s">
        <v>735</v>
      </c>
      <c r="D1670" s="12" t="s">
        <v>704</v>
      </c>
      <c r="E1670" s="13">
        <v>4</v>
      </c>
      <c r="F1670" s="13">
        <v>1</v>
      </c>
      <c r="G1670" s="24">
        <f>ROUNDDOWN(F1670,0)</f>
        <v>1</v>
      </c>
      <c r="H1670" s="24">
        <f>IF(G1670&lt;1,1,G1670)</f>
        <v>1</v>
      </c>
    </row>
    <row r="1671" spans="1:8" ht="15" customHeight="1" x14ac:dyDescent="0.25">
      <c r="A1671" s="12" t="s">
        <v>2264</v>
      </c>
      <c r="B1671" s="12" t="s">
        <v>2263</v>
      </c>
      <c r="C1671" s="12" t="s">
        <v>735</v>
      </c>
      <c r="D1671" s="12" t="s">
        <v>736</v>
      </c>
      <c r="E1671" s="13">
        <v>4</v>
      </c>
      <c r="F1671" s="13">
        <v>1</v>
      </c>
      <c r="G1671" s="24">
        <f>ROUNDDOWN(F1671,0)</f>
        <v>1</v>
      </c>
      <c r="H1671" s="24">
        <f>IF(G1671&lt;1,1,G1671)</f>
        <v>1</v>
      </c>
    </row>
    <row r="1672" spans="1:8" ht="15" customHeight="1" x14ac:dyDescent="0.25">
      <c r="A1672" s="12" t="s">
        <v>2262</v>
      </c>
      <c r="B1672" s="12" t="s">
        <v>132</v>
      </c>
      <c r="C1672" s="12" t="s">
        <v>705</v>
      </c>
      <c r="D1672" s="12" t="s">
        <v>718</v>
      </c>
      <c r="E1672" s="13">
        <v>4</v>
      </c>
      <c r="F1672" s="13">
        <v>1</v>
      </c>
      <c r="G1672" s="24">
        <f>ROUNDDOWN(F1672,0)</f>
        <v>1</v>
      </c>
      <c r="H1672" s="24">
        <f>IF(G1672&lt;1,1,G1672)</f>
        <v>1</v>
      </c>
    </row>
    <row r="1673" spans="1:8" ht="15" customHeight="1" x14ac:dyDescent="0.25">
      <c r="A1673" s="12" t="s">
        <v>570</v>
      </c>
      <c r="B1673" s="12" t="s">
        <v>3578</v>
      </c>
      <c r="C1673" s="12" t="s">
        <v>1</v>
      </c>
      <c r="D1673" s="12" t="s">
        <v>713</v>
      </c>
      <c r="E1673" s="13">
        <v>4</v>
      </c>
      <c r="F1673" s="13">
        <v>1</v>
      </c>
      <c r="G1673" s="24">
        <f>ROUNDDOWN(F1673,0)</f>
        <v>1</v>
      </c>
      <c r="H1673" s="24">
        <f>IF(G1673&lt;1,1,G1673)</f>
        <v>1</v>
      </c>
    </row>
    <row r="1674" spans="1:8" ht="15" customHeight="1" x14ac:dyDescent="0.25">
      <c r="A1674" s="12" t="s">
        <v>214</v>
      </c>
      <c r="B1674" s="12" t="s">
        <v>747</v>
      </c>
      <c r="C1674" s="12" t="s">
        <v>2</v>
      </c>
      <c r="D1674" s="12" t="s">
        <v>725</v>
      </c>
      <c r="E1674" s="13">
        <v>4</v>
      </c>
      <c r="F1674" s="13">
        <v>1</v>
      </c>
      <c r="G1674" s="24">
        <f>ROUNDDOWN(F1674,0)</f>
        <v>1</v>
      </c>
      <c r="H1674" s="24">
        <f>IF(G1674&lt;1,1,G1674)</f>
        <v>1</v>
      </c>
    </row>
    <row r="1675" spans="1:8" ht="15" customHeight="1" x14ac:dyDescent="0.25">
      <c r="A1675" s="12" t="s">
        <v>2261</v>
      </c>
      <c r="B1675" s="12" t="s">
        <v>160</v>
      </c>
      <c r="C1675" s="12" t="s">
        <v>732</v>
      </c>
      <c r="D1675" s="12" t="s">
        <v>706</v>
      </c>
      <c r="E1675" s="13">
        <v>4</v>
      </c>
      <c r="F1675" s="13">
        <v>1</v>
      </c>
      <c r="G1675" s="24">
        <f>ROUNDDOWN(F1675,0)</f>
        <v>1</v>
      </c>
      <c r="H1675" s="24">
        <f>IF(G1675&lt;1,1,G1675)</f>
        <v>1</v>
      </c>
    </row>
    <row r="1676" spans="1:8" ht="15" customHeight="1" x14ac:dyDescent="0.25">
      <c r="A1676" s="12" t="s">
        <v>2217</v>
      </c>
      <c r="B1676" s="12" t="s">
        <v>2247</v>
      </c>
      <c r="C1676" s="12" t="s">
        <v>3</v>
      </c>
      <c r="D1676" s="12" t="s">
        <v>723</v>
      </c>
      <c r="E1676" s="13">
        <v>4</v>
      </c>
      <c r="F1676" s="13">
        <v>1</v>
      </c>
      <c r="G1676" s="24">
        <f>ROUNDDOWN(F1676,0)</f>
        <v>1</v>
      </c>
      <c r="H1676" s="24">
        <f>IF(G1676&lt;1,1,G1676)</f>
        <v>1</v>
      </c>
    </row>
    <row r="1677" spans="1:8" ht="15" customHeight="1" x14ac:dyDescent="0.25">
      <c r="A1677" s="12" t="s">
        <v>2260</v>
      </c>
      <c r="B1677" s="12" t="s">
        <v>1822</v>
      </c>
      <c r="C1677" s="12" t="s">
        <v>1</v>
      </c>
      <c r="D1677" s="12" t="s">
        <v>727</v>
      </c>
      <c r="E1677" s="13">
        <v>4</v>
      </c>
      <c r="F1677" s="13">
        <v>1</v>
      </c>
      <c r="G1677" s="24">
        <f>ROUNDDOWN(F1677,0)</f>
        <v>1</v>
      </c>
      <c r="H1677" s="24">
        <f>IF(G1677&lt;1,1,G1677)</f>
        <v>1</v>
      </c>
    </row>
    <row r="1678" spans="1:8" ht="15" customHeight="1" x14ac:dyDescent="0.25">
      <c r="A1678" s="12" t="s">
        <v>614</v>
      </c>
      <c r="B1678" s="12" t="s">
        <v>83</v>
      </c>
      <c r="C1678" s="12" t="s">
        <v>737</v>
      </c>
      <c r="D1678" s="12" t="s">
        <v>733</v>
      </c>
      <c r="E1678" s="13">
        <v>4</v>
      </c>
      <c r="F1678" s="13">
        <v>1</v>
      </c>
      <c r="G1678" s="24">
        <f>ROUNDDOWN(F1678,0)</f>
        <v>1</v>
      </c>
      <c r="H1678" s="24">
        <f>IF(G1678&lt;1,1,G1678)</f>
        <v>1</v>
      </c>
    </row>
    <row r="1679" spans="1:8" ht="15" customHeight="1" x14ac:dyDescent="0.25">
      <c r="A1679" s="12" t="s">
        <v>2257</v>
      </c>
      <c r="B1679" s="12" t="s">
        <v>275</v>
      </c>
      <c r="C1679" s="12" t="s">
        <v>737</v>
      </c>
      <c r="D1679" s="12" t="s">
        <v>728</v>
      </c>
      <c r="E1679" s="13">
        <v>4</v>
      </c>
      <c r="F1679" s="13">
        <v>1</v>
      </c>
      <c r="G1679" s="24">
        <f>ROUNDDOWN(F1679,0)</f>
        <v>1</v>
      </c>
      <c r="H1679" s="24">
        <f>IF(G1679&lt;1,1,G1679)</f>
        <v>1</v>
      </c>
    </row>
    <row r="1680" spans="1:8" ht="15" customHeight="1" x14ac:dyDescent="0.25">
      <c r="A1680" s="12" t="s">
        <v>296</v>
      </c>
      <c r="B1680" s="12" t="s">
        <v>2098</v>
      </c>
      <c r="C1680" s="12" t="s">
        <v>735</v>
      </c>
      <c r="D1680" s="12" t="s">
        <v>716</v>
      </c>
      <c r="E1680" s="13">
        <v>4</v>
      </c>
      <c r="F1680" s="13">
        <v>1</v>
      </c>
      <c r="G1680" s="24">
        <f>ROUNDDOWN(F1680,0)</f>
        <v>1</v>
      </c>
      <c r="H1680" s="24">
        <f>IF(G1680&lt;1,1,G1680)</f>
        <v>1</v>
      </c>
    </row>
    <row r="1681" spans="1:8" ht="15" customHeight="1" x14ac:dyDescent="0.25">
      <c r="A1681" s="12" t="s">
        <v>2256</v>
      </c>
      <c r="B1681" s="12" t="s">
        <v>1101</v>
      </c>
      <c r="C1681" s="12" t="s">
        <v>3</v>
      </c>
      <c r="D1681" s="12" t="s">
        <v>712</v>
      </c>
      <c r="E1681" s="13">
        <v>4</v>
      </c>
      <c r="F1681" s="13">
        <v>1</v>
      </c>
      <c r="G1681" s="24">
        <f>ROUNDDOWN(F1681,0)</f>
        <v>1</v>
      </c>
      <c r="H1681" s="24">
        <f>IF(G1681&lt;1,1,G1681)</f>
        <v>1</v>
      </c>
    </row>
    <row r="1682" spans="1:8" ht="15" customHeight="1" x14ac:dyDescent="0.25">
      <c r="A1682" s="12" t="s">
        <v>2255</v>
      </c>
      <c r="B1682" s="12" t="s">
        <v>1247</v>
      </c>
      <c r="C1682" s="12" t="s">
        <v>2</v>
      </c>
      <c r="D1682" s="12" t="s">
        <v>721</v>
      </c>
      <c r="E1682" s="13">
        <v>4</v>
      </c>
      <c r="F1682" s="13">
        <v>1</v>
      </c>
      <c r="G1682" s="24">
        <f>ROUNDDOWN(F1682,0)</f>
        <v>1</v>
      </c>
      <c r="H1682" s="24">
        <f>IF(G1682&lt;1,1,G1682)</f>
        <v>1</v>
      </c>
    </row>
    <row r="1683" spans="1:8" ht="15" customHeight="1" x14ac:dyDescent="0.25">
      <c r="A1683" s="12" t="s">
        <v>2254</v>
      </c>
      <c r="B1683" s="12" t="s">
        <v>2253</v>
      </c>
      <c r="C1683" s="12" t="s">
        <v>732</v>
      </c>
      <c r="D1683" s="12" t="s">
        <v>701</v>
      </c>
      <c r="E1683" s="13">
        <v>4</v>
      </c>
      <c r="F1683" s="13">
        <v>1</v>
      </c>
      <c r="G1683" s="24">
        <f>ROUNDDOWN(F1683,0)</f>
        <v>1</v>
      </c>
      <c r="H1683" s="24">
        <f>IF(G1683&lt;1,1,G1683)</f>
        <v>1</v>
      </c>
    </row>
    <row r="1684" spans="1:8" ht="15" customHeight="1" x14ac:dyDescent="0.25">
      <c r="A1684" s="12" t="s">
        <v>2252</v>
      </c>
      <c r="B1684" s="12" t="s">
        <v>661</v>
      </c>
      <c r="C1684" s="12" t="s">
        <v>2</v>
      </c>
      <c r="D1684" s="12" t="s">
        <v>720</v>
      </c>
      <c r="E1684" s="13">
        <v>4</v>
      </c>
      <c r="F1684" s="13">
        <v>1</v>
      </c>
      <c r="G1684" s="24">
        <f>ROUNDDOWN(F1684,0)</f>
        <v>1</v>
      </c>
      <c r="H1684" s="24">
        <f>IF(G1684&lt;1,1,G1684)</f>
        <v>1</v>
      </c>
    </row>
    <row r="1685" spans="1:8" ht="15" customHeight="1" x14ac:dyDescent="0.25">
      <c r="A1685" s="12" t="s">
        <v>2250</v>
      </c>
      <c r="B1685" s="12" t="s">
        <v>2251</v>
      </c>
      <c r="C1685" s="12" t="s">
        <v>732</v>
      </c>
      <c r="D1685" s="12" t="s">
        <v>709</v>
      </c>
      <c r="E1685" s="13">
        <v>6</v>
      </c>
      <c r="F1685" s="13">
        <v>1.5</v>
      </c>
      <c r="G1685" s="24">
        <f>ROUNDDOWN(F1685,0)</f>
        <v>1</v>
      </c>
      <c r="H1685" s="24">
        <f>IF(G1685&lt;1,1,G1685)</f>
        <v>1</v>
      </c>
    </row>
    <row r="1686" spans="1:8" ht="15" customHeight="1" x14ac:dyDescent="0.25">
      <c r="A1686" s="12" t="s">
        <v>92</v>
      </c>
      <c r="B1686" s="12" t="s">
        <v>52</v>
      </c>
      <c r="C1686" s="12" t="s">
        <v>705</v>
      </c>
      <c r="D1686" s="12" t="s">
        <v>723</v>
      </c>
      <c r="E1686" s="13">
        <v>4</v>
      </c>
      <c r="F1686" s="13">
        <v>1</v>
      </c>
      <c r="G1686" s="24">
        <f>ROUNDDOWN(F1686,0)</f>
        <v>1</v>
      </c>
      <c r="H1686" s="24">
        <f>IF(G1686&lt;1,1,G1686)</f>
        <v>1</v>
      </c>
    </row>
    <row r="1687" spans="1:8" ht="15" customHeight="1" x14ac:dyDescent="0.25">
      <c r="A1687" s="12" t="s">
        <v>2213</v>
      </c>
      <c r="B1687" s="12" t="s">
        <v>196</v>
      </c>
      <c r="C1687" s="12" t="s">
        <v>737</v>
      </c>
      <c r="D1687" s="12" t="s">
        <v>699</v>
      </c>
      <c r="E1687" s="13">
        <v>4</v>
      </c>
      <c r="F1687" s="13">
        <v>1</v>
      </c>
      <c r="G1687" s="24">
        <f>ROUNDDOWN(F1687,0)</f>
        <v>1</v>
      </c>
      <c r="H1687" s="24">
        <f>IF(G1687&lt;1,1,G1687)</f>
        <v>1</v>
      </c>
    </row>
    <row r="1688" spans="1:8" ht="15" customHeight="1" x14ac:dyDescent="0.25">
      <c r="A1688" s="12" t="s">
        <v>2026</v>
      </c>
      <c r="B1688" s="12" t="s">
        <v>43</v>
      </c>
      <c r="C1688" s="12" t="s">
        <v>731</v>
      </c>
      <c r="D1688" s="12" t="s">
        <v>716</v>
      </c>
      <c r="E1688" s="13">
        <v>4</v>
      </c>
      <c r="F1688" s="13">
        <v>1</v>
      </c>
      <c r="G1688" s="24">
        <f>ROUNDDOWN(F1688,0)</f>
        <v>1</v>
      </c>
      <c r="H1688" s="24">
        <f>IF(G1688&lt;1,1,G1688)</f>
        <v>1</v>
      </c>
    </row>
    <row r="1689" spans="1:8" ht="15" customHeight="1" x14ac:dyDescent="0.25">
      <c r="A1689" s="12" t="s">
        <v>2216</v>
      </c>
      <c r="B1689" s="12" t="s">
        <v>160</v>
      </c>
      <c r="C1689" s="12" t="s">
        <v>2</v>
      </c>
      <c r="D1689" s="12" t="s">
        <v>846</v>
      </c>
      <c r="E1689" s="13">
        <v>4</v>
      </c>
      <c r="F1689" s="13">
        <v>1</v>
      </c>
      <c r="G1689" s="24">
        <f>ROUNDDOWN(F1689,0)</f>
        <v>1</v>
      </c>
      <c r="H1689" s="24">
        <f>IF(G1689&lt;1,1,G1689)</f>
        <v>1</v>
      </c>
    </row>
    <row r="1690" spans="1:8" ht="15" customHeight="1" x14ac:dyDescent="0.25">
      <c r="A1690" s="12" t="s">
        <v>1227</v>
      </c>
      <c r="B1690" s="12" t="s">
        <v>173</v>
      </c>
      <c r="C1690" s="12" t="s">
        <v>1</v>
      </c>
      <c r="D1690" s="12" t="s">
        <v>726</v>
      </c>
      <c r="E1690" s="13">
        <v>4</v>
      </c>
      <c r="F1690" s="13">
        <v>1</v>
      </c>
      <c r="G1690" s="24">
        <f>ROUNDDOWN(F1690,0)</f>
        <v>1</v>
      </c>
      <c r="H1690" s="24">
        <f>IF(G1690&lt;1,1,G1690)</f>
        <v>1</v>
      </c>
    </row>
    <row r="1691" spans="1:8" ht="15" customHeight="1" x14ac:dyDescent="0.25">
      <c r="A1691" s="12" t="s">
        <v>2081</v>
      </c>
      <c r="B1691" s="12" t="s">
        <v>742</v>
      </c>
      <c r="C1691" s="12" t="s">
        <v>732</v>
      </c>
      <c r="D1691" s="12" t="s">
        <v>723</v>
      </c>
      <c r="E1691" s="13">
        <v>4</v>
      </c>
      <c r="F1691" s="13">
        <v>1</v>
      </c>
      <c r="G1691" s="24">
        <f>ROUNDDOWN(F1691,0)</f>
        <v>1</v>
      </c>
      <c r="H1691" s="24">
        <f>IF(G1691&lt;1,1,G1691)</f>
        <v>1</v>
      </c>
    </row>
    <row r="1692" spans="1:8" ht="15" customHeight="1" x14ac:dyDescent="0.25">
      <c r="A1692" s="12" t="s">
        <v>1036</v>
      </c>
      <c r="B1692" s="12" t="s">
        <v>2080</v>
      </c>
      <c r="C1692" s="12" t="s">
        <v>732</v>
      </c>
      <c r="D1692" s="12" t="s">
        <v>721</v>
      </c>
      <c r="E1692" s="13">
        <v>4</v>
      </c>
      <c r="F1692" s="13">
        <v>1</v>
      </c>
      <c r="G1692" s="24">
        <f>ROUNDDOWN(F1692,0)</f>
        <v>1</v>
      </c>
      <c r="H1692" s="24">
        <f>IF(G1692&lt;1,1,G1692)</f>
        <v>1</v>
      </c>
    </row>
    <row r="1693" spans="1:8" ht="15" customHeight="1" x14ac:dyDescent="0.25">
      <c r="A1693" s="12" t="s">
        <v>570</v>
      </c>
      <c r="B1693" s="12" t="s">
        <v>121</v>
      </c>
      <c r="C1693" s="12" t="s">
        <v>3</v>
      </c>
      <c r="D1693" s="12" t="s">
        <v>710</v>
      </c>
      <c r="E1693" s="13">
        <v>4</v>
      </c>
      <c r="F1693" s="13">
        <v>1</v>
      </c>
      <c r="G1693" s="24">
        <f>ROUNDDOWN(F1693,0)</f>
        <v>1</v>
      </c>
      <c r="H1693" s="24">
        <f>IF(G1693&lt;1,1,G1693)</f>
        <v>1</v>
      </c>
    </row>
    <row r="1694" spans="1:8" ht="15" customHeight="1" x14ac:dyDescent="0.25">
      <c r="A1694" s="12" t="s">
        <v>2235</v>
      </c>
      <c r="B1694" s="12" t="s">
        <v>2234</v>
      </c>
      <c r="C1694" s="12" t="s">
        <v>2</v>
      </c>
      <c r="D1694" s="12" t="s">
        <v>706</v>
      </c>
      <c r="E1694" s="13">
        <v>4</v>
      </c>
      <c r="F1694" s="13">
        <v>1</v>
      </c>
      <c r="G1694" s="24">
        <f>ROUNDDOWN(F1694,0)</f>
        <v>1</v>
      </c>
      <c r="H1694" s="24">
        <f>IF(G1694&lt;1,1,G1694)</f>
        <v>1</v>
      </c>
    </row>
    <row r="1695" spans="1:8" ht="15" customHeight="1" x14ac:dyDescent="0.25">
      <c r="A1695" s="12" t="s">
        <v>764</v>
      </c>
      <c r="B1695" s="12" t="s">
        <v>2214</v>
      </c>
      <c r="C1695" s="12" t="s">
        <v>3</v>
      </c>
      <c r="D1695" s="12" t="s">
        <v>708</v>
      </c>
      <c r="E1695" s="13">
        <v>4</v>
      </c>
      <c r="F1695" s="13">
        <v>1</v>
      </c>
      <c r="G1695" s="24">
        <f>ROUNDDOWN(F1695,0)</f>
        <v>1</v>
      </c>
      <c r="H1695" s="24">
        <f>IF(G1695&lt;1,1,G1695)</f>
        <v>1</v>
      </c>
    </row>
    <row r="1696" spans="1:8" ht="15" customHeight="1" x14ac:dyDescent="0.25">
      <c r="A1696" s="12" t="s">
        <v>2219</v>
      </c>
      <c r="B1696" s="12" t="s">
        <v>486</v>
      </c>
      <c r="C1696" s="12" t="s">
        <v>2</v>
      </c>
      <c r="D1696" s="12" t="s">
        <v>719</v>
      </c>
      <c r="E1696" s="13">
        <v>4</v>
      </c>
      <c r="F1696" s="13">
        <v>1</v>
      </c>
      <c r="G1696" s="24">
        <f>ROUNDDOWN(F1696,0)</f>
        <v>1</v>
      </c>
      <c r="H1696" s="24">
        <f>IF(G1696&lt;1,1,G1696)</f>
        <v>1</v>
      </c>
    </row>
    <row r="1697" spans="1:8" ht="15" customHeight="1" x14ac:dyDescent="0.25">
      <c r="A1697" s="12" t="s">
        <v>949</v>
      </c>
      <c r="B1697" s="12" t="s">
        <v>117</v>
      </c>
      <c r="C1697" s="12" t="s">
        <v>3</v>
      </c>
      <c r="D1697" s="12" t="s">
        <v>717</v>
      </c>
      <c r="E1697" s="13">
        <v>4</v>
      </c>
      <c r="F1697" s="13">
        <v>1</v>
      </c>
      <c r="G1697" s="24">
        <f>ROUNDDOWN(F1697,0)</f>
        <v>1</v>
      </c>
      <c r="H1697" s="24">
        <f>IF(G1697&lt;1,1,G1697)</f>
        <v>1</v>
      </c>
    </row>
    <row r="1698" spans="1:8" ht="15" customHeight="1" x14ac:dyDescent="0.25">
      <c r="A1698" s="12" t="s">
        <v>2212</v>
      </c>
      <c r="B1698" s="12" t="s">
        <v>61</v>
      </c>
      <c r="C1698" s="12" t="s">
        <v>2</v>
      </c>
      <c r="D1698" s="12" t="s">
        <v>716</v>
      </c>
      <c r="E1698" s="13">
        <v>4</v>
      </c>
      <c r="F1698" s="13">
        <v>1</v>
      </c>
      <c r="G1698" s="24">
        <f>ROUNDDOWN(F1698,0)</f>
        <v>1</v>
      </c>
      <c r="H1698" s="24">
        <f>IF(G1698&lt;1,1,G1698)</f>
        <v>1</v>
      </c>
    </row>
    <row r="1699" spans="1:8" ht="15" customHeight="1" x14ac:dyDescent="0.25">
      <c r="A1699" s="12" t="s">
        <v>92</v>
      </c>
      <c r="B1699" s="12" t="s">
        <v>147</v>
      </c>
      <c r="C1699" s="12" t="s">
        <v>732</v>
      </c>
      <c r="D1699" s="12" t="s">
        <v>725</v>
      </c>
      <c r="E1699" s="13">
        <v>4</v>
      </c>
      <c r="F1699" s="13">
        <v>1</v>
      </c>
      <c r="G1699" s="24">
        <f>ROUNDDOWN(F1699,0)</f>
        <v>1</v>
      </c>
      <c r="H1699" s="24">
        <f>IF(G1699&lt;1,1,G1699)</f>
        <v>1</v>
      </c>
    </row>
    <row r="1700" spans="1:8" ht="15" customHeight="1" x14ac:dyDescent="0.25">
      <c r="A1700" s="12" t="s">
        <v>2211</v>
      </c>
      <c r="B1700" s="12" t="s">
        <v>305</v>
      </c>
      <c r="C1700" s="12" t="s">
        <v>731</v>
      </c>
      <c r="D1700" s="12" t="s">
        <v>717</v>
      </c>
      <c r="E1700" s="13">
        <v>4</v>
      </c>
      <c r="F1700" s="13">
        <v>1</v>
      </c>
      <c r="G1700" s="24">
        <f>ROUNDDOWN(F1700,0)</f>
        <v>1</v>
      </c>
      <c r="H1700" s="24">
        <f>IF(G1700&lt;1,1,G1700)</f>
        <v>1</v>
      </c>
    </row>
    <row r="1701" spans="1:8" ht="15" customHeight="1" x14ac:dyDescent="0.25">
      <c r="A1701" s="12" t="s">
        <v>144</v>
      </c>
      <c r="B1701" s="12" t="s">
        <v>121</v>
      </c>
      <c r="C1701" s="12" t="s">
        <v>705</v>
      </c>
      <c r="D1701" s="12" t="s">
        <v>709</v>
      </c>
      <c r="E1701" s="13">
        <v>4</v>
      </c>
      <c r="F1701" s="13">
        <v>1</v>
      </c>
      <c r="G1701" s="24">
        <f>ROUNDDOWN(F1701,0)</f>
        <v>1</v>
      </c>
      <c r="H1701" s="24">
        <f>IF(G1701&lt;1,1,G1701)</f>
        <v>1</v>
      </c>
    </row>
    <row r="1702" spans="1:8" ht="15" customHeight="1" x14ac:dyDescent="0.25">
      <c r="A1702" s="12" t="s">
        <v>2210</v>
      </c>
      <c r="B1702" s="12" t="s">
        <v>28</v>
      </c>
      <c r="C1702" s="12" t="s">
        <v>732</v>
      </c>
      <c r="D1702" s="12" t="s">
        <v>733</v>
      </c>
      <c r="E1702" s="13">
        <v>4</v>
      </c>
      <c r="F1702" s="13">
        <v>1</v>
      </c>
      <c r="G1702" s="24">
        <f>ROUNDDOWN(F1702,0)</f>
        <v>1</v>
      </c>
      <c r="H1702" s="24">
        <f>IF(G1702&lt;1,1,G1702)</f>
        <v>1</v>
      </c>
    </row>
    <row r="1703" spans="1:8" ht="15" customHeight="1" x14ac:dyDescent="0.25">
      <c r="A1703" s="12" t="s">
        <v>267</v>
      </c>
      <c r="B1703" s="12" t="s">
        <v>246</v>
      </c>
      <c r="C1703" s="12" t="s">
        <v>732</v>
      </c>
      <c r="D1703" s="12" t="s">
        <v>733</v>
      </c>
      <c r="E1703" s="13">
        <v>4</v>
      </c>
      <c r="F1703" s="13">
        <v>1</v>
      </c>
      <c r="G1703" s="24">
        <f>ROUNDDOWN(F1703,0)</f>
        <v>1</v>
      </c>
      <c r="H1703" s="24">
        <f>IF(G1703&lt;1,1,G1703)</f>
        <v>1</v>
      </c>
    </row>
    <row r="1704" spans="1:8" ht="15" customHeight="1" x14ac:dyDescent="0.25">
      <c r="A1704" s="12" t="s">
        <v>2268</v>
      </c>
      <c r="B1704" s="12" t="s">
        <v>83</v>
      </c>
      <c r="C1704" s="12" t="s">
        <v>3</v>
      </c>
      <c r="D1704" s="12" t="s">
        <v>715</v>
      </c>
      <c r="E1704" s="13">
        <v>4</v>
      </c>
      <c r="F1704" s="13">
        <v>1</v>
      </c>
      <c r="G1704" s="24">
        <f>ROUNDDOWN(F1704,0)</f>
        <v>1</v>
      </c>
      <c r="H1704" s="24">
        <f>IF(G1704&lt;1,1,G1704)</f>
        <v>1</v>
      </c>
    </row>
    <row r="1705" spans="1:8" ht="15" customHeight="1" x14ac:dyDescent="0.25">
      <c r="A1705" s="12" t="s">
        <v>2215</v>
      </c>
      <c r="B1705" s="12" t="s">
        <v>1088</v>
      </c>
      <c r="C1705" s="12" t="s">
        <v>1</v>
      </c>
      <c r="D1705" s="12" t="s">
        <v>728</v>
      </c>
      <c r="E1705" s="13">
        <v>4</v>
      </c>
      <c r="F1705" s="13">
        <v>1</v>
      </c>
      <c r="G1705" s="24">
        <f>ROUNDDOWN(F1705,0)</f>
        <v>1</v>
      </c>
      <c r="H1705" s="24">
        <f>IF(G1705&lt;1,1,G1705)</f>
        <v>1</v>
      </c>
    </row>
    <row r="1706" spans="1:8" ht="15" customHeight="1" x14ac:dyDescent="0.25">
      <c r="A1706" s="12" t="s">
        <v>2225</v>
      </c>
      <c r="B1706" s="12" t="s">
        <v>2224</v>
      </c>
      <c r="C1706" s="12" t="s">
        <v>3</v>
      </c>
      <c r="D1706" s="12" t="s">
        <v>719</v>
      </c>
      <c r="E1706" s="13">
        <v>4</v>
      </c>
      <c r="F1706" s="13">
        <v>1</v>
      </c>
      <c r="G1706" s="24">
        <f>ROUNDDOWN(F1706,0)</f>
        <v>1</v>
      </c>
      <c r="H1706" s="24">
        <f>IF(G1706&lt;1,1,G1706)</f>
        <v>1</v>
      </c>
    </row>
    <row r="1707" spans="1:8" ht="15" customHeight="1" x14ac:dyDescent="0.25">
      <c r="A1707" s="12" t="s">
        <v>359</v>
      </c>
      <c r="B1707" s="12" t="s">
        <v>2207</v>
      </c>
      <c r="C1707" s="12" t="s">
        <v>731</v>
      </c>
      <c r="D1707" s="12" t="s">
        <v>727</v>
      </c>
      <c r="E1707" s="13">
        <v>4</v>
      </c>
      <c r="F1707" s="13">
        <v>1</v>
      </c>
      <c r="G1707" s="24">
        <f>ROUNDDOWN(F1707,0)</f>
        <v>1</v>
      </c>
      <c r="H1707" s="24">
        <f>IF(G1707&lt;1,1,G1707)</f>
        <v>1</v>
      </c>
    </row>
    <row r="1708" spans="1:8" ht="15" customHeight="1" x14ac:dyDescent="0.25">
      <c r="A1708" s="12" t="s">
        <v>371</v>
      </c>
      <c r="B1708" s="12" t="s">
        <v>506</v>
      </c>
      <c r="C1708" s="12" t="s">
        <v>731</v>
      </c>
      <c r="D1708" s="12" t="s">
        <v>706</v>
      </c>
      <c r="E1708" s="13">
        <v>4</v>
      </c>
      <c r="F1708" s="13">
        <v>1</v>
      </c>
      <c r="G1708" s="24">
        <f>ROUNDDOWN(F1708,0)</f>
        <v>1</v>
      </c>
      <c r="H1708" s="24">
        <f>IF(G1708&lt;1,1,G1708)</f>
        <v>1</v>
      </c>
    </row>
    <row r="1709" spans="1:8" ht="15" customHeight="1" x14ac:dyDescent="0.25">
      <c r="A1709" s="12" t="s">
        <v>2233</v>
      </c>
      <c r="B1709" s="12" t="s">
        <v>2157</v>
      </c>
      <c r="C1709" s="12" t="s">
        <v>1</v>
      </c>
      <c r="D1709" s="12" t="s">
        <v>704</v>
      </c>
      <c r="E1709" s="13">
        <v>4</v>
      </c>
      <c r="F1709" s="13">
        <v>1</v>
      </c>
      <c r="G1709" s="24">
        <f>ROUNDDOWN(F1709,0)</f>
        <v>1</v>
      </c>
      <c r="H1709" s="24">
        <f>IF(G1709&lt;1,1,G1709)</f>
        <v>1</v>
      </c>
    </row>
    <row r="1710" spans="1:8" ht="15" customHeight="1" x14ac:dyDescent="0.25">
      <c r="A1710" s="12" t="s">
        <v>1593</v>
      </c>
      <c r="B1710" s="12" t="s">
        <v>2232</v>
      </c>
      <c r="C1710" s="12" t="s">
        <v>737</v>
      </c>
      <c r="D1710" s="12" t="s">
        <v>703</v>
      </c>
      <c r="E1710" s="13">
        <v>4</v>
      </c>
      <c r="F1710" s="13">
        <v>1</v>
      </c>
      <c r="G1710" s="24">
        <f>ROUNDDOWN(F1710,0)</f>
        <v>1</v>
      </c>
      <c r="H1710" s="24">
        <f>IF(G1710&lt;1,1,G1710)</f>
        <v>1</v>
      </c>
    </row>
    <row r="1711" spans="1:8" ht="15" customHeight="1" x14ac:dyDescent="0.25">
      <c r="A1711" s="12" t="s">
        <v>2231</v>
      </c>
      <c r="B1711" s="12" t="s">
        <v>373</v>
      </c>
      <c r="C1711" s="12" t="s">
        <v>705</v>
      </c>
      <c r="D1711" s="12" t="s">
        <v>706</v>
      </c>
      <c r="E1711" s="13">
        <v>4</v>
      </c>
      <c r="F1711" s="13">
        <v>1</v>
      </c>
      <c r="G1711" s="24">
        <f>ROUNDDOWN(F1711,0)</f>
        <v>1</v>
      </c>
      <c r="H1711" s="24">
        <f>IF(G1711&lt;1,1,G1711)</f>
        <v>1</v>
      </c>
    </row>
    <row r="1712" spans="1:8" ht="15" customHeight="1" x14ac:dyDescent="0.25">
      <c r="A1712" s="12" t="s">
        <v>2230</v>
      </c>
      <c r="B1712" s="12" t="s">
        <v>753</v>
      </c>
      <c r="C1712" s="12" t="s">
        <v>737</v>
      </c>
      <c r="D1712" s="12" t="s">
        <v>715</v>
      </c>
      <c r="E1712" s="13">
        <v>4</v>
      </c>
      <c r="F1712" s="13">
        <v>1</v>
      </c>
      <c r="G1712" s="24">
        <f>ROUNDDOWN(F1712,0)</f>
        <v>1</v>
      </c>
      <c r="H1712" s="24">
        <f>IF(G1712&lt;1,1,G1712)</f>
        <v>1</v>
      </c>
    </row>
    <row r="1713" spans="1:8" ht="15" customHeight="1" x14ac:dyDescent="0.25">
      <c r="A1713" s="12" t="s">
        <v>2229</v>
      </c>
      <c r="B1713" s="12" t="s">
        <v>291</v>
      </c>
      <c r="C1713" s="12" t="s">
        <v>731</v>
      </c>
      <c r="D1713" s="12" t="s">
        <v>701</v>
      </c>
      <c r="E1713" s="13">
        <v>4</v>
      </c>
      <c r="F1713" s="13">
        <v>1</v>
      </c>
      <c r="G1713" s="24">
        <f>ROUNDDOWN(F1713,0)</f>
        <v>1</v>
      </c>
      <c r="H1713" s="24">
        <f>IF(G1713&lt;1,1,G1713)</f>
        <v>1</v>
      </c>
    </row>
    <row r="1714" spans="1:8" ht="15" customHeight="1" x14ac:dyDescent="0.25">
      <c r="A1714" s="12" t="s">
        <v>534</v>
      </c>
      <c r="B1714" s="12" t="s">
        <v>58</v>
      </c>
      <c r="C1714" s="12" t="s">
        <v>3</v>
      </c>
      <c r="D1714" s="12" t="s">
        <v>706</v>
      </c>
      <c r="E1714" s="13">
        <v>4</v>
      </c>
      <c r="F1714" s="13">
        <v>1</v>
      </c>
      <c r="G1714" s="24">
        <f>ROUNDDOWN(F1714,0)</f>
        <v>1</v>
      </c>
      <c r="H1714" s="24">
        <f>IF(G1714&lt;1,1,G1714)</f>
        <v>1</v>
      </c>
    </row>
    <row r="1715" spans="1:8" ht="15" customHeight="1" x14ac:dyDescent="0.25">
      <c r="A1715" s="12" t="s">
        <v>2217</v>
      </c>
      <c r="B1715" s="12" t="s">
        <v>1125</v>
      </c>
      <c r="C1715" s="12" t="s">
        <v>737</v>
      </c>
      <c r="D1715" s="12" t="s">
        <v>713</v>
      </c>
      <c r="E1715" s="13">
        <v>4</v>
      </c>
      <c r="F1715" s="13">
        <v>1</v>
      </c>
      <c r="G1715" s="24">
        <f>ROUNDDOWN(F1715,0)</f>
        <v>1</v>
      </c>
      <c r="H1715" s="24">
        <f>IF(G1715&lt;1,1,G1715)</f>
        <v>1</v>
      </c>
    </row>
    <row r="1716" spans="1:8" ht="15" customHeight="1" x14ac:dyDescent="0.25">
      <c r="A1716" s="12" t="s">
        <v>2226</v>
      </c>
      <c r="B1716" s="12" t="s">
        <v>1186</v>
      </c>
      <c r="C1716" s="12" t="s">
        <v>732</v>
      </c>
      <c r="D1716" s="12" t="s">
        <v>728</v>
      </c>
      <c r="E1716" s="13">
        <v>4</v>
      </c>
      <c r="F1716" s="13">
        <v>1</v>
      </c>
      <c r="G1716" s="24">
        <f>ROUNDDOWN(F1716,0)</f>
        <v>1</v>
      </c>
      <c r="H1716" s="24">
        <f>IF(G1716&lt;1,1,G1716)</f>
        <v>1</v>
      </c>
    </row>
    <row r="1717" spans="1:8" ht="15" customHeight="1" x14ac:dyDescent="0.25">
      <c r="A1717" s="12" t="s">
        <v>2218</v>
      </c>
      <c r="B1717" s="12" t="s">
        <v>27</v>
      </c>
      <c r="C1717" s="12" t="s">
        <v>3</v>
      </c>
      <c r="D1717" s="12" t="s">
        <v>710</v>
      </c>
      <c r="E1717" s="13">
        <v>4</v>
      </c>
      <c r="F1717" s="13">
        <v>1</v>
      </c>
      <c r="G1717" s="24">
        <f>ROUNDDOWN(F1717,0)</f>
        <v>1</v>
      </c>
      <c r="H1717" s="24">
        <f>IF(G1717&lt;1,1,G1717)</f>
        <v>1</v>
      </c>
    </row>
    <row r="1718" spans="1:8" ht="15" customHeight="1" x14ac:dyDescent="0.25">
      <c r="A1718" s="12" t="s">
        <v>2223</v>
      </c>
      <c r="B1718" s="12" t="s">
        <v>2222</v>
      </c>
      <c r="C1718" s="12" t="s">
        <v>732</v>
      </c>
      <c r="D1718" s="12" t="s">
        <v>725</v>
      </c>
      <c r="E1718" s="13">
        <v>4</v>
      </c>
      <c r="F1718" s="13">
        <v>1</v>
      </c>
      <c r="G1718" s="24">
        <f>ROUNDDOWN(F1718,0)</f>
        <v>1</v>
      </c>
      <c r="H1718" s="24">
        <f>IF(G1718&lt;1,1,G1718)</f>
        <v>1</v>
      </c>
    </row>
    <row r="1719" spans="1:8" ht="15" customHeight="1" x14ac:dyDescent="0.25">
      <c r="A1719" s="12" t="s">
        <v>2221</v>
      </c>
      <c r="B1719" s="12" t="s">
        <v>52</v>
      </c>
      <c r="C1719" s="12" t="s">
        <v>731</v>
      </c>
      <c r="D1719" s="12" t="s">
        <v>727</v>
      </c>
      <c r="E1719" s="13">
        <v>4</v>
      </c>
      <c r="F1719" s="13">
        <v>1</v>
      </c>
      <c r="G1719" s="24">
        <f>ROUNDDOWN(F1719,0)</f>
        <v>1</v>
      </c>
      <c r="H1719" s="24">
        <f>IF(G1719&lt;1,1,G1719)</f>
        <v>1</v>
      </c>
    </row>
    <row r="1720" spans="1:8" ht="15" customHeight="1" x14ac:dyDescent="0.25">
      <c r="A1720" s="12" t="s">
        <v>1592</v>
      </c>
      <c r="B1720" s="12" t="s">
        <v>132</v>
      </c>
      <c r="C1720" s="12" t="s">
        <v>3</v>
      </c>
      <c r="D1720" s="12" t="s">
        <v>706</v>
      </c>
      <c r="E1720" s="13">
        <v>4</v>
      </c>
      <c r="F1720" s="13">
        <v>1</v>
      </c>
      <c r="G1720" s="24">
        <f>ROUNDDOWN(F1720,0)</f>
        <v>1</v>
      </c>
      <c r="H1720" s="24">
        <f>IF(G1720&lt;1,1,G1720)</f>
        <v>1</v>
      </c>
    </row>
    <row r="1721" spans="1:8" ht="15" customHeight="1" x14ac:dyDescent="0.25">
      <c r="A1721" s="12" t="s">
        <v>377</v>
      </c>
      <c r="B1721" s="12" t="s">
        <v>58</v>
      </c>
      <c r="C1721" s="12" t="s">
        <v>737</v>
      </c>
      <c r="D1721" s="12" t="s">
        <v>720</v>
      </c>
      <c r="E1721" s="13">
        <v>4</v>
      </c>
      <c r="F1721" s="13">
        <v>1</v>
      </c>
      <c r="G1721" s="24">
        <f>ROUNDDOWN(F1721,0)</f>
        <v>1</v>
      </c>
      <c r="H1721" s="24">
        <f>IF(G1721&lt;1,1,G1721)</f>
        <v>1</v>
      </c>
    </row>
    <row r="1722" spans="1:8" ht="15" customHeight="1" x14ac:dyDescent="0.25">
      <c r="A1722" s="12" t="s">
        <v>2038</v>
      </c>
      <c r="B1722" s="12" t="s">
        <v>257</v>
      </c>
      <c r="C1722" s="12" t="s">
        <v>737</v>
      </c>
      <c r="D1722" s="12" t="s">
        <v>726</v>
      </c>
      <c r="E1722" s="13">
        <v>4</v>
      </c>
      <c r="F1722" s="13">
        <v>1</v>
      </c>
      <c r="G1722" s="24">
        <f>ROUNDDOWN(F1722,0)</f>
        <v>1</v>
      </c>
      <c r="H1722" s="24">
        <f>IF(G1722&lt;1,1,G1722)</f>
        <v>1</v>
      </c>
    </row>
    <row r="1723" spans="1:8" ht="15" customHeight="1" x14ac:dyDescent="0.25">
      <c r="A1723" s="12" t="s">
        <v>1531</v>
      </c>
      <c r="B1723" s="12" t="s">
        <v>486</v>
      </c>
      <c r="C1723" s="12" t="s">
        <v>2</v>
      </c>
      <c r="D1723" s="12" t="s">
        <v>725</v>
      </c>
      <c r="E1723" s="13">
        <v>4</v>
      </c>
      <c r="F1723" s="13">
        <v>1</v>
      </c>
      <c r="G1723" s="24">
        <f>ROUNDDOWN(F1723,0)</f>
        <v>1</v>
      </c>
      <c r="H1723" s="24">
        <f>IF(G1723&lt;1,1,G1723)</f>
        <v>1</v>
      </c>
    </row>
    <row r="1724" spans="1:8" ht="15" customHeight="1" x14ac:dyDescent="0.25">
      <c r="A1724" s="12" t="s">
        <v>2220</v>
      </c>
      <c r="B1724" s="12" t="s">
        <v>1125</v>
      </c>
      <c r="C1724" s="12" t="s">
        <v>732</v>
      </c>
      <c r="D1724" s="12" t="s">
        <v>702</v>
      </c>
      <c r="E1724" s="13">
        <v>4</v>
      </c>
      <c r="F1724" s="13">
        <v>1</v>
      </c>
      <c r="G1724" s="24">
        <f>ROUNDDOWN(F1724,0)</f>
        <v>1</v>
      </c>
      <c r="H1724" s="24">
        <f>IF(G1724&lt;1,1,G1724)</f>
        <v>1</v>
      </c>
    </row>
    <row r="1725" spans="1:8" ht="15" customHeight="1" x14ac:dyDescent="0.25">
      <c r="A1725" s="12" t="s">
        <v>326</v>
      </c>
      <c r="B1725" s="12" t="s">
        <v>41</v>
      </c>
      <c r="C1725" s="12" t="s">
        <v>705</v>
      </c>
      <c r="D1725" s="12" t="s">
        <v>711</v>
      </c>
      <c r="E1725" s="13">
        <v>4</v>
      </c>
      <c r="F1725" s="13">
        <v>1</v>
      </c>
      <c r="G1725" s="24">
        <f>ROUNDDOWN(F1725,0)</f>
        <v>1</v>
      </c>
      <c r="H1725" s="24">
        <f>IF(G1725&lt;1,1,G1725)</f>
        <v>1</v>
      </c>
    </row>
    <row r="1726" spans="1:8" ht="15" customHeight="1" x14ac:dyDescent="0.25">
      <c r="A1726" s="12" t="s">
        <v>255</v>
      </c>
      <c r="B1726" s="12" t="s">
        <v>302</v>
      </c>
      <c r="C1726" s="12" t="s">
        <v>737</v>
      </c>
      <c r="D1726" s="12" t="s">
        <v>728</v>
      </c>
      <c r="E1726" s="13">
        <v>4</v>
      </c>
      <c r="F1726" s="13">
        <v>1</v>
      </c>
      <c r="G1726" s="24">
        <f>ROUNDDOWN(F1726,0)</f>
        <v>1</v>
      </c>
      <c r="H1726" s="24">
        <f>IF(G1726&lt;1,1,G1726)</f>
        <v>1</v>
      </c>
    </row>
    <row r="1727" spans="1:8" ht="15" customHeight="1" x14ac:dyDescent="0.25">
      <c r="A1727" s="12" t="s">
        <v>3349</v>
      </c>
      <c r="B1727" s="12" t="s">
        <v>49</v>
      </c>
      <c r="C1727" s="12" t="s">
        <v>735</v>
      </c>
      <c r="D1727" s="12" t="s">
        <v>724</v>
      </c>
      <c r="E1727" s="13">
        <v>4</v>
      </c>
      <c r="F1727" s="13">
        <v>1</v>
      </c>
      <c r="G1727" s="24">
        <f>ROUNDDOWN(F1727,0)</f>
        <v>1</v>
      </c>
      <c r="H1727" s="24">
        <f>IF(G1727&lt;1,1,G1727)</f>
        <v>1</v>
      </c>
    </row>
    <row r="1728" spans="1:8" ht="15" customHeight="1" x14ac:dyDescent="0.25">
      <c r="A1728" s="12" t="s">
        <v>236</v>
      </c>
      <c r="B1728" s="12" t="s">
        <v>291</v>
      </c>
      <c r="C1728" s="12" t="s">
        <v>2</v>
      </c>
      <c r="D1728" s="12" t="s">
        <v>716</v>
      </c>
      <c r="E1728" s="13">
        <v>4</v>
      </c>
      <c r="F1728" s="13">
        <v>1</v>
      </c>
      <c r="G1728" s="24">
        <f>ROUNDDOWN(F1728,0)</f>
        <v>1</v>
      </c>
      <c r="H1728" s="24">
        <f>IF(G1728&lt;1,1,G1728)</f>
        <v>1</v>
      </c>
    </row>
    <row r="1729" spans="1:8" ht="15" customHeight="1" x14ac:dyDescent="0.25">
      <c r="A1729" s="12" t="s">
        <v>3354</v>
      </c>
      <c r="B1729" s="12" t="s">
        <v>1956</v>
      </c>
      <c r="C1729" s="12" t="s">
        <v>705</v>
      </c>
      <c r="D1729" s="12" t="s">
        <v>699</v>
      </c>
      <c r="E1729" s="13">
        <v>4</v>
      </c>
      <c r="F1729" s="13">
        <v>1</v>
      </c>
      <c r="G1729" s="24">
        <f>ROUNDDOWN(F1729,0)</f>
        <v>1</v>
      </c>
      <c r="H1729" s="24">
        <f>IF(G1729&lt;1,1,G1729)</f>
        <v>1</v>
      </c>
    </row>
    <row r="1730" spans="1:8" ht="15" customHeight="1" x14ac:dyDescent="0.25">
      <c r="A1730" s="12" t="s">
        <v>3353</v>
      </c>
      <c r="B1730" s="12" t="s">
        <v>72</v>
      </c>
      <c r="C1730" s="12" t="s">
        <v>3</v>
      </c>
      <c r="D1730" s="12" t="s">
        <v>723</v>
      </c>
      <c r="E1730" s="13">
        <v>4</v>
      </c>
      <c r="F1730" s="13">
        <v>1</v>
      </c>
      <c r="G1730" s="24">
        <f>ROUNDDOWN(F1730,0)</f>
        <v>1</v>
      </c>
      <c r="H1730" s="24">
        <f>IF(G1730&lt;1,1,G1730)</f>
        <v>1</v>
      </c>
    </row>
    <row r="1731" spans="1:8" ht="15" customHeight="1" x14ac:dyDescent="0.25">
      <c r="A1731" s="12" t="s">
        <v>3352</v>
      </c>
      <c r="B1731" s="12" t="s">
        <v>207</v>
      </c>
      <c r="C1731" s="12" t="s">
        <v>1</v>
      </c>
      <c r="D1731" s="12" t="s">
        <v>715</v>
      </c>
      <c r="E1731" s="13">
        <v>4</v>
      </c>
      <c r="F1731" s="13">
        <v>1</v>
      </c>
      <c r="G1731" s="24">
        <f>ROUNDDOWN(F1731,0)</f>
        <v>1</v>
      </c>
      <c r="H1731" s="24">
        <f>IF(G1731&lt;1,1,G1731)</f>
        <v>1</v>
      </c>
    </row>
    <row r="1732" spans="1:8" ht="15" customHeight="1" x14ac:dyDescent="0.25">
      <c r="A1732" s="12" t="s">
        <v>3351</v>
      </c>
      <c r="B1732" s="12" t="s">
        <v>1661</v>
      </c>
      <c r="C1732" s="12" t="s">
        <v>737</v>
      </c>
      <c r="D1732" s="12" t="s">
        <v>720</v>
      </c>
      <c r="E1732" s="13">
        <v>4</v>
      </c>
      <c r="F1732" s="13">
        <v>1</v>
      </c>
      <c r="G1732" s="24">
        <f>ROUNDDOWN(F1732,0)</f>
        <v>1</v>
      </c>
      <c r="H1732" s="24">
        <f>IF(G1732&lt;1,1,G1732)</f>
        <v>1</v>
      </c>
    </row>
    <row r="1733" spans="1:8" ht="15" customHeight="1" x14ac:dyDescent="0.25">
      <c r="A1733" s="12" t="s">
        <v>388</v>
      </c>
      <c r="B1733" s="12" t="s">
        <v>291</v>
      </c>
      <c r="C1733" s="12" t="s">
        <v>731</v>
      </c>
      <c r="D1733" s="12" t="s">
        <v>721</v>
      </c>
      <c r="E1733" s="13">
        <v>4</v>
      </c>
      <c r="F1733" s="13">
        <v>1</v>
      </c>
      <c r="G1733" s="24">
        <f>ROUNDDOWN(F1733,0)</f>
        <v>1</v>
      </c>
      <c r="H1733" s="24">
        <f>IF(G1733&lt;1,1,G1733)</f>
        <v>1</v>
      </c>
    </row>
    <row r="1734" spans="1:8" ht="15" customHeight="1" x14ac:dyDescent="0.25">
      <c r="A1734" s="12" t="s">
        <v>2183</v>
      </c>
      <c r="B1734" s="12" t="s">
        <v>373</v>
      </c>
      <c r="C1734" s="12" t="s">
        <v>735</v>
      </c>
      <c r="D1734" s="12" t="s">
        <v>726</v>
      </c>
      <c r="E1734" s="13">
        <v>4</v>
      </c>
      <c r="F1734" s="13">
        <v>1</v>
      </c>
      <c r="G1734" s="24">
        <f>ROUNDDOWN(F1734,0)</f>
        <v>1</v>
      </c>
      <c r="H1734" s="24">
        <f>IF(G1734&lt;1,1,G1734)</f>
        <v>1</v>
      </c>
    </row>
    <row r="1735" spans="1:8" ht="15" customHeight="1" x14ac:dyDescent="0.25">
      <c r="A1735" s="12" t="s">
        <v>3350</v>
      </c>
      <c r="B1735" s="12" t="s">
        <v>198</v>
      </c>
      <c r="C1735" s="12" t="s">
        <v>705</v>
      </c>
      <c r="D1735" s="12" t="s">
        <v>727</v>
      </c>
      <c r="E1735" s="13">
        <v>4</v>
      </c>
      <c r="F1735" s="13">
        <v>1</v>
      </c>
      <c r="G1735" s="24">
        <f>ROUNDDOWN(F1735,0)</f>
        <v>1</v>
      </c>
      <c r="H1735" s="24">
        <f>IF(G1735&lt;1,1,G1735)</f>
        <v>1</v>
      </c>
    </row>
    <row r="1736" spans="1:8" ht="15" customHeight="1" x14ac:dyDescent="0.25">
      <c r="A1736" s="12" t="s">
        <v>2753</v>
      </c>
      <c r="B1736" s="12" t="s">
        <v>3356</v>
      </c>
      <c r="C1736" s="12" t="s">
        <v>735</v>
      </c>
      <c r="D1736" s="12" t="s">
        <v>718</v>
      </c>
      <c r="E1736" s="13">
        <v>4</v>
      </c>
      <c r="F1736" s="13">
        <v>1</v>
      </c>
      <c r="G1736" s="24">
        <f>ROUNDDOWN(F1736,0)</f>
        <v>1</v>
      </c>
      <c r="H1736" s="24">
        <f>IF(G1736&lt;1,1,G1736)</f>
        <v>1</v>
      </c>
    </row>
    <row r="1737" spans="1:8" ht="15" customHeight="1" x14ac:dyDescent="0.25">
      <c r="A1737" s="12" t="s">
        <v>3348</v>
      </c>
      <c r="B1737" s="12" t="s">
        <v>3347</v>
      </c>
      <c r="C1737" s="12" t="s">
        <v>735</v>
      </c>
      <c r="D1737" s="12" t="s">
        <v>717</v>
      </c>
      <c r="E1737" s="13">
        <v>4</v>
      </c>
      <c r="F1737" s="13">
        <v>1</v>
      </c>
      <c r="G1737" s="24">
        <f>ROUNDDOWN(F1737,0)</f>
        <v>1</v>
      </c>
      <c r="H1737" s="24">
        <f>IF(G1737&lt;1,1,G1737)</f>
        <v>1</v>
      </c>
    </row>
    <row r="1738" spans="1:8" ht="15" customHeight="1" x14ac:dyDescent="0.25">
      <c r="A1738" s="12" t="s">
        <v>3346</v>
      </c>
      <c r="B1738" s="12" t="s">
        <v>2514</v>
      </c>
      <c r="C1738" s="12" t="s">
        <v>2</v>
      </c>
      <c r="D1738" s="12" t="s">
        <v>710</v>
      </c>
      <c r="E1738" s="13">
        <v>4</v>
      </c>
      <c r="F1738" s="13">
        <v>1</v>
      </c>
      <c r="G1738" s="24">
        <f>ROUNDDOWN(F1738,0)</f>
        <v>1</v>
      </c>
      <c r="H1738" s="24">
        <f>IF(G1738&lt;1,1,G1738)</f>
        <v>1</v>
      </c>
    </row>
    <row r="1739" spans="1:8" ht="15" customHeight="1" x14ac:dyDescent="0.25">
      <c r="A1739" s="12" t="s">
        <v>267</v>
      </c>
      <c r="B1739" s="12" t="s">
        <v>268</v>
      </c>
      <c r="C1739" s="12" t="s">
        <v>735</v>
      </c>
      <c r="D1739" s="12" t="s">
        <v>723</v>
      </c>
      <c r="E1739" s="13">
        <v>4</v>
      </c>
      <c r="F1739" s="13">
        <v>1</v>
      </c>
      <c r="G1739" s="24">
        <f>ROUNDDOWN(F1739,0)</f>
        <v>1</v>
      </c>
      <c r="H1739" s="24">
        <f>IF(G1739&lt;1,1,G1739)</f>
        <v>1</v>
      </c>
    </row>
    <row r="1740" spans="1:8" ht="15" customHeight="1" x14ac:dyDescent="0.25">
      <c r="A1740" s="12" t="s">
        <v>1902</v>
      </c>
      <c r="B1740" s="12" t="s">
        <v>72</v>
      </c>
      <c r="C1740" s="12" t="s">
        <v>737</v>
      </c>
      <c r="D1740" s="12" t="s">
        <v>723</v>
      </c>
      <c r="E1740" s="13">
        <v>4</v>
      </c>
      <c r="F1740" s="13">
        <v>1</v>
      </c>
      <c r="G1740" s="24">
        <f>ROUNDDOWN(F1740,0)</f>
        <v>1</v>
      </c>
      <c r="H1740" s="24">
        <f>IF(G1740&lt;1,1,G1740)</f>
        <v>1</v>
      </c>
    </row>
    <row r="1741" spans="1:8" ht="15" customHeight="1" x14ac:dyDescent="0.25">
      <c r="A1741" s="12" t="s">
        <v>3345</v>
      </c>
      <c r="B1741" s="12" t="s">
        <v>185</v>
      </c>
      <c r="C1741" s="12" t="s">
        <v>2035</v>
      </c>
      <c r="D1741" s="12" t="s">
        <v>713</v>
      </c>
      <c r="E1741" s="13">
        <v>4</v>
      </c>
      <c r="F1741" s="13">
        <v>1</v>
      </c>
      <c r="G1741" s="24">
        <f>ROUNDDOWN(F1741,0)</f>
        <v>1</v>
      </c>
      <c r="H1741" s="24">
        <f>IF(G1741&lt;1,1,G1741)</f>
        <v>1</v>
      </c>
    </row>
    <row r="1742" spans="1:8" ht="15" customHeight="1" x14ac:dyDescent="0.25">
      <c r="A1742" s="12" t="s">
        <v>144</v>
      </c>
      <c r="B1742" s="12" t="s">
        <v>3367</v>
      </c>
      <c r="C1742" s="12" t="s">
        <v>737</v>
      </c>
      <c r="D1742" s="12" t="s">
        <v>728</v>
      </c>
      <c r="E1742" s="13">
        <v>4</v>
      </c>
      <c r="F1742" s="13">
        <v>1</v>
      </c>
      <c r="G1742" s="24">
        <f>ROUNDDOWN(F1742,0)</f>
        <v>1</v>
      </c>
      <c r="H1742" s="24">
        <f>IF(G1742&lt;1,1,G1742)</f>
        <v>1</v>
      </c>
    </row>
    <row r="1743" spans="1:8" ht="15" customHeight="1" x14ac:dyDescent="0.25">
      <c r="A1743" s="12" t="s">
        <v>31</v>
      </c>
      <c r="B1743" s="12" t="s">
        <v>740</v>
      </c>
      <c r="C1743" s="12" t="s">
        <v>732</v>
      </c>
      <c r="D1743" s="12" t="s">
        <v>726</v>
      </c>
      <c r="E1743" s="13">
        <v>4</v>
      </c>
      <c r="F1743" s="13">
        <v>1</v>
      </c>
      <c r="G1743" s="24">
        <f>ROUNDDOWN(F1743,0)</f>
        <v>1</v>
      </c>
      <c r="H1743" s="24">
        <f>IF(G1743&lt;1,1,G1743)</f>
        <v>1</v>
      </c>
    </row>
    <row r="1744" spans="1:8" ht="15" customHeight="1" x14ac:dyDescent="0.25">
      <c r="A1744" s="12" t="s">
        <v>2544</v>
      </c>
      <c r="B1744" s="12" t="s">
        <v>3577</v>
      </c>
      <c r="C1744" s="12" t="s">
        <v>732</v>
      </c>
      <c r="D1744" s="12" t="s">
        <v>724</v>
      </c>
      <c r="E1744" s="13">
        <v>4</v>
      </c>
      <c r="F1744" s="13">
        <v>1</v>
      </c>
      <c r="G1744" s="24">
        <f>ROUNDDOWN(F1744,0)</f>
        <v>1</v>
      </c>
      <c r="H1744" s="24">
        <f>IF(G1744&lt;1,1,G1744)</f>
        <v>1</v>
      </c>
    </row>
    <row r="1745" spans="1:8" ht="15" customHeight="1" x14ac:dyDescent="0.25">
      <c r="A1745" s="12" t="s">
        <v>3416</v>
      </c>
      <c r="B1745" s="12" t="s">
        <v>138</v>
      </c>
      <c r="C1745" s="12" t="s">
        <v>737</v>
      </c>
      <c r="D1745" s="12" t="s">
        <v>706</v>
      </c>
      <c r="E1745" s="13">
        <v>4</v>
      </c>
      <c r="F1745" s="13">
        <v>1</v>
      </c>
      <c r="G1745" s="24">
        <f>ROUNDDOWN(F1745,0)</f>
        <v>1</v>
      </c>
      <c r="H1745" s="24">
        <f>IF(G1745&lt;1,1,G1745)</f>
        <v>1</v>
      </c>
    </row>
    <row r="1746" spans="1:8" ht="15" customHeight="1" x14ac:dyDescent="0.25">
      <c r="A1746" s="12" t="s">
        <v>3364</v>
      </c>
      <c r="B1746" s="12" t="s">
        <v>117</v>
      </c>
      <c r="C1746" s="12" t="s">
        <v>735</v>
      </c>
      <c r="D1746" s="12" t="s">
        <v>718</v>
      </c>
      <c r="E1746" s="13">
        <v>4</v>
      </c>
      <c r="F1746" s="13">
        <v>1</v>
      </c>
      <c r="G1746" s="24">
        <f>ROUNDDOWN(F1746,0)</f>
        <v>1</v>
      </c>
      <c r="H1746" s="24">
        <f>IF(G1746&lt;1,1,G1746)</f>
        <v>1</v>
      </c>
    </row>
    <row r="1747" spans="1:8" ht="15" customHeight="1" x14ac:dyDescent="0.25">
      <c r="A1747" s="12" t="s">
        <v>56</v>
      </c>
      <c r="B1747" s="12" t="s">
        <v>188</v>
      </c>
      <c r="C1747" s="12" t="s">
        <v>737</v>
      </c>
      <c r="D1747" s="12" t="s">
        <v>727</v>
      </c>
      <c r="E1747" s="13">
        <v>4</v>
      </c>
      <c r="F1747" s="13">
        <v>1</v>
      </c>
      <c r="G1747" s="24">
        <f>ROUNDDOWN(F1747,0)</f>
        <v>1</v>
      </c>
      <c r="H1747" s="24">
        <f>IF(G1747&lt;1,1,G1747)</f>
        <v>1</v>
      </c>
    </row>
    <row r="1748" spans="1:8" ht="15" customHeight="1" x14ac:dyDescent="0.25">
      <c r="A1748" s="12" t="s">
        <v>1099</v>
      </c>
      <c r="B1748" s="12" t="s">
        <v>301</v>
      </c>
      <c r="C1748" s="12" t="s">
        <v>2</v>
      </c>
      <c r="D1748" s="12" t="s">
        <v>715</v>
      </c>
      <c r="E1748" s="13">
        <v>4</v>
      </c>
      <c r="F1748" s="13">
        <v>1</v>
      </c>
      <c r="G1748" s="24">
        <f>ROUNDDOWN(F1748,0)</f>
        <v>1</v>
      </c>
      <c r="H1748" s="24">
        <f>IF(G1748&lt;1,1,G1748)</f>
        <v>1</v>
      </c>
    </row>
    <row r="1749" spans="1:8" ht="15" customHeight="1" x14ac:dyDescent="0.25">
      <c r="A1749" s="12" t="s">
        <v>401</v>
      </c>
      <c r="B1749" s="12" t="s">
        <v>3363</v>
      </c>
      <c r="C1749" s="12" t="s">
        <v>731</v>
      </c>
      <c r="D1749" s="12" t="s">
        <v>713</v>
      </c>
      <c r="E1749" s="13">
        <v>4</v>
      </c>
      <c r="F1749" s="13">
        <v>1</v>
      </c>
      <c r="G1749" s="24">
        <f>ROUNDDOWN(F1749,0)</f>
        <v>1</v>
      </c>
      <c r="H1749" s="24">
        <f>IF(G1749&lt;1,1,G1749)</f>
        <v>1</v>
      </c>
    </row>
    <row r="1750" spans="1:8" ht="15" customHeight="1" x14ac:dyDescent="0.25">
      <c r="A1750" s="12" t="s">
        <v>3362</v>
      </c>
      <c r="B1750" s="12" t="s">
        <v>1010</v>
      </c>
      <c r="C1750" s="12" t="s">
        <v>737</v>
      </c>
      <c r="D1750" s="12" t="s">
        <v>724</v>
      </c>
      <c r="E1750" s="13">
        <v>4</v>
      </c>
      <c r="F1750" s="13">
        <v>1</v>
      </c>
      <c r="G1750" s="24">
        <f>ROUNDDOWN(F1750,0)</f>
        <v>1</v>
      </c>
      <c r="H1750" s="24">
        <f>IF(G1750&lt;1,1,G1750)</f>
        <v>1</v>
      </c>
    </row>
    <row r="1751" spans="1:8" ht="15" customHeight="1" x14ac:dyDescent="0.25">
      <c r="A1751" s="12" t="s">
        <v>3355</v>
      </c>
      <c r="B1751" s="12" t="s">
        <v>291</v>
      </c>
      <c r="C1751" s="12" t="s">
        <v>3</v>
      </c>
      <c r="D1751" s="12" t="s">
        <v>733</v>
      </c>
      <c r="E1751" s="13">
        <v>4</v>
      </c>
      <c r="F1751" s="13">
        <v>1</v>
      </c>
      <c r="G1751" s="24">
        <f>ROUNDDOWN(F1751,0)</f>
        <v>1</v>
      </c>
      <c r="H1751" s="24">
        <f>IF(G1751&lt;1,1,G1751)</f>
        <v>1</v>
      </c>
    </row>
    <row r="1752" spans="1:8" ht="15" customHeight="1" x14ac:dyDescent="0.25">
      <c r="A1752" s="12" t="s">
        <v>3360</v>
      </c>
      <c r="B1752" s="12" t="s">
        <v>52</v>
      </c>
      <c r="C1752" s="12" t="s">
        <v>3</v>
      </c>
      <c r="D1752" s="12" t="s">
        <v>702</v>
      </c>
      <c r="E1752" s="13">
        <v>4</v>
      </c>
      <c r="F1752" s="13">
        <v>1</v>
      </c>
      <c r="G1752" s="24">
        <f>ROUNDDOWN(F1752,0)</f>
        <v>1</v>
      </c>
      <c r="H1752" s="24">
        <f>IF(G1752&lt;1,1,G1752)</f>
        <v>1</v>
      </c>
    </row>
    <row r="1753" spans="1:8" ht="15" customHeight="1" x14ac:dyDescent="0.25">
      <c r="A1753" s="12" t="s">
        <v>3343</v>
      </c>
      <c r="B1753" s="12" t="s">
        <v>1505</v>
      </c>
      <c r="C1753" s="12" t="s">
        <v>3</v>
      </c>
      <c r="D1753" s="12" t="s">
        <v>846</v>
      </c>
      <c r="E1753" s="13">
        <v>6</v>
      </c>
      <c r="F1753" s="13">
        <v>1.5</v>
      </c>
      <c r="G1753" s="24">
        <f>ROUNDDOWN(F1753,0)</f>
        <v>1</v>
      </c>
      <c r="H1753" s="24">
        <f>IF(G1753&lt;1,1,G1753)</f>
        <v>1</v>
      </c>
    </row>
    <row r="1754" spans="1:8" ht="15" customHeight="1" x14ac:dyDescent="0.25">
      <c r="A1754" s="12" t="s">
        <v>2775</v>
      </c>
      <c r="B1754" s="12" t="s">
        <v>3359</v>
      </c>
      <c r="C1754" s="12" t="s">
        <v>737</v>
      </c>
      <c r="D1754" s="12" t="s">
        <v>711</v>
      </c>
      <c r="E1754" s="13">
        <v>4</v>
      </c>
      <c r="F1754" s="13">
        <v>1</v>
      </c>
      <c r="G1754" s="24">
        <f>ROUNDDOWN(F1754,0)</f>
        <v>1</v>
      </c>
      <c r="H1754" s="24">
        <f>IF(G1754&lt;1,1,G1754)</f>
        <v>1</v>
      </c>
    </row>
    <row r="1755" spans="1:8" ht="15" customHeight="1" x14ac:dyDescent="0.25">
      <c r="A1755" s="12" t="s">
        <v>326</v>
      </c>
      <c r="B1755" s="12" t="s">
        <v>378</v>
      </c>
      <c r="C1755" s="12" t="s">
        <v>705</v>
      </c>
      <c r="D1755" s="12" t="s">
        <v>720</v>
      </c>
      <c r="E1755" s="13">
        <v>4</v>
      </c>
      <c r="F1755" s="13">
        <v>1</v>
      </c>
      <c r="G1755" s="24">
        <f>ROUNDDOWN(F1755,0)</f>
        <v>1</v>
      </c>
      <c r="H1755" s="24">
        <f>IF(G1755&lt;1,1,G1755)</f>
        <v>1</v>
      </c>
    </row>
    <row r="1756" spans="1:8" ht="15" customHeight="1" x14ac:dyDescent="0.25">
      <c r="A1756" s="12" t="s">
        <v>163</v>
      </c>
      <c r="B1756" s="12" t="s">
        <v>127</v>
      </c>
      <c r="C1756" s="12" t="s">
        <v>705</v>
      </c>
      <c r="D1756" s="12" t="s">
        <v>723</v>
      </c>
      <c r="E1756" s="13">
        <v>4</v>
      </c>
      <c r="F1756" s="13">
        <v>1</v>
      </c>
      <c r="G1756" s="24">
        <f>ROUNDDOWN(F1756,0)</f>
        <v>1</v>
      </c>
      <c r="H1756" s="24">
        <f>IF(G1756&lt;1,1,G1756)</f>
        <v>1</v>
      </c>
    </row>
    <row r="1757" spans="1:8" ht="15" customHeight="1" x14ac:dyDescent="0.25">
      <c r="A1757" s="12" t="s">
        <v>263</v>
      </c>
      <c r="B1757" s="12" t="s">
        <v>383</v>
      </c>
      <c r="C1757" s="12" t="s">
        <v>731</v>
      </c>
      <c r="D1757" s="12" t="s">
        <v>723</v>
      </c>
      <c r="E1757" s="13">
        <v>4</v>
      </c>
      <c r="F1757" s="13">
        <v>1</v>
      </c>
      <c r="G1757" s="24">
        <f>ROUNDDOWN(F1757,0)</f>
        <v>1</v>
      </c>
      <c r="H1757" s="24">
        <f>IF(G1757&lt;1,1,G1757)</f>
        <v>1</v>
      </c>
    </row>
    <row r="1758" spans="1:8" ht="15" customHeight="1" x14ac:dyDescent="0.25">
      <c r="A1758" s="12" t="s">
        <v>296</v>
      </c>
      <c r="B1758" s="12" t="s">
        <v>3358</v>
      </c>
      <c r="C1758" s="12" t="s">
        <v>732</v>
      </c>
      <c r="D1758" s="12" t="s">
        <v>712</v>
      </c>
      <c r="E1758" s="13">
        <v>4</v>
      </c>
      <c r="F1758" s="13">
        <v>1</v>
      </c>
      <c r="G1758" s="24">
        <f>ROUNDDOWN(F1758,0)</f>
        <v>1</v>
      </c>
      <c r="H1758" s="24">
        <f>IF(G1758&lt;1,1,G1758)</f>
        <v>1</v>
      </c>
    </row>
    <row r="1759" spans="1:8" ht="15" customHeight="1" x14ac:dyDescent="0.25">
      <c r="A1759" s="12" t="s">
        <v>3357</v>
      </c>
      <c r="B1759" s="12" t="s">
        <v>383</v>
      </c>
      <c r="C1759" s="12" t="s">
        <v>731</v>
      </c>
      <c r="D1759" s="12" t="s">
        <v>707</v>
      </c>
      <c r="E1759" s="13">
        <v>4</v>
      </c>
      <c r="F1759" s="13">
        <v>1</v>
      </c>
      <c r="G1759" s="24">
        <f>ROUNDDOWN(F1759,0)</f>
        <v>1</v>
      </c>
      <c r="H1759" s="24">
        <f>IF(G1759&lt;1,1,G1759)</f>
        <v>1</v>
      </c>
    </row>
    <row r="1760" spans="1:8" ht="15" customHeight="1" x14ac:dyDescent="0.25">
      <c r="A1760" s="12" t="s">
        <v>3361</v>
      </c>
      <c r="B1760" s="12" t="s">
        <v>143</v>
      </c>
      <c r="C1760" s="12" t="s">
        <v>1</v>
      </c>
      <c r="D1760" s="12" t="s">
        <v>702</v>
      </c>
      <c r="E1760" s="13">
        <v>4</v>
      </c>
      <c r="F1760" s="13">
        <v>1</v>
      </c>
      <c r="G1760" s="24">
        <f>ROUNDDOWN(F1760,0)</f>
        <v>1</v>
      </c>
      <c r="H1760" s="24">
        <f>IF(G1760&lt;1,1,G1760)</f>
        <v>1</v>
      </c>
    </row>
    <row r="1761" spans="1:8" ht="15" customHeight="1" x14ac:dyDescent="0.25">
      <c r="A1761" s="12" t="s">
        <v>417</v>
      </c>
      <c r="B1761" s="12" t="s">
        <v>188</v>
      </c>
      <c r="C1761" s="12" t="s">
        <v>731</v>
      </c>
      <c r="D1761" s="12" t="s">
        <v>723</v>
      </c>
      <c r="E1761" s="13">
        <v>5</v>
      </c>
      <c r="F1761" s="13">
        <v>1.25</v>
      </c>
      <c r="G1761" s="24">
        <f>ROUNDDOWN(F1761,0)</f>
        <v>1</v>
      </c>
      <c r="H1761" s="24">
        <f>IF(G1761&lt;1,1,G1761)</f>
        <v>1</v>
      </c>
    </row>
    <row r="1762" spans="1:8" ht="15" customHeight="1" x14ac:dyDescent="0.25">
      <c r="A1762" s="12" t="s">
        <v>3344</v>
      </c>
      <c r="B1762" s="12" t="s">
        <v>266</v>
      </c>
      <c r="C1762" s="12" t="s">
        <v>3</v>
      </c>
      <c r="D1762" s="12" t="s">
        <v>708</v>
      </c>
      <c r="E1762" s="13">
        <v>4</v>
      </c>
      <c r="F1762" s="13">
        <v>1</v>
      </c>
      <c r="G1762" s="24">
        <f>ROUNDDOWN(F1762,0)</f>
        <v>1</v>
      </c>
      <c r="H1762" s="24">
        <f>IF(G1762&lt;1,1,G1762)</f>
        <v>1</v>
      </c>
    </row>
    <row r="1763" spans="1:8" ht="15" customHeight="1" x14ac:dyDescent="0.25">
      <c r="A1763" s="12" t="s">
        <v>3324</v>
      </c>
      <c r="B1763" s="12" t="s">
        <v>458</v>
      </c>
      <c r="C1763" s="12" t="s">
        <v>737</v>
      </c>
      <c r="D1763" s="12" t="s">
        <v>719</v>
      </c>
      <c r="E1763" s="13">
        <v>4</v>
      </c>
      <c r="F1763" s="13">
        <v>1</v>
      </c>
      <c r="G1763" s="24">
        <f>ROUNDDOWN(F1763,0)</f>
        <v>1</v>
      </c>
      <c r="H1763" s="24">
        <f>IF(G1763&lt;1,1,G1763)</f>
        <v>1</v>
      </c>
    </row>
    <row r="1764" spans="1:8" ht="15" customHeight="1" x14ac:dyDescent="0.25">
      <c r="A1764" s="12" t="s">
        <v>79</v>
      </c>
      <c r="B1764" s="12" t="s">
        <v>52</v>
      </c>
      <c r="C1764" s="12" t="s">
        <v>735</v>
      </c>
      <c r="D1764" s="12" t="s">
        <v>733</v>
      </c>
      <c r="E1764" s="13">
        <v>7</v>
      </c>
      <c r="F1764" s="13">
        <v>1.75</v>
      </c>
      <c r="G1764" s="24">
        <f>ROUNDDOWN(F1764,0)</f>
        <v>1</v>
      </c>
      <c r="H1764" s="24">
        <f>IF(G1764&lt;1,1,G1764)</f>
        <v>1</v>
      </c>
    </row>
    <row r="1765" spans="1:8" ht="15" customHeight="1" x14ac:dyDescent="0.25">
      <c r="A1765" s="12" t="s">
        <v>261</v>
      </c>
      <c r="B1765" s="12" t="s">
        <v>234</v>
      </c>
      <c r="C1765" s="12" t="s">
        <v>705</v>
      </c>
      <c r="D1765" s="12" t="s">
        <v>701</v>
      </c>
      <c r="E1765" s="13">
        <v>4</v>
      </c>
      <c r="F1765" s="13">
        <v>1</v>
      </c>
      <c r="G1765" s="24">
        <f>ROUNDDOWN(F1765,0)</f>
        <v>1</v>
      </c>
      <c r="H1765" s="24">
        <f>IF(G1765&lt;1,1,G1765)</f>
        <v>1</v>
      </c>
    </row>
    <row r="1766" spans="1:8" ht="15" customHeight="1" x14ac:dyDescent="0.25">
      <c r="A1766" s="12" t="s">
        <v>3323</v>
      </c>
      <c r="B1766" s="12" t="s">
        <v>1143</v>
      </c>
      <c r="C1766" s="12" t="s">
        <v>735</v>
      </c>
      <c r="D1766" s="12" t="s">
        <v>708</v>
      </c>
      <c r="E1766" s="13">
        <v>4</v>
      </c>
      <c r="F1766" s="13">
        <v>1</v>
      </c>
      <c r="G1766" s="24">
        <f>ROUNDDOWN(F1766,0)</f>
        <v>1</v>
      </c>
      <c r="H1766" s="24">
        <f>IF(G1766&lt;1,1,G1766)</f>
        <v>1</v>
      </c>
    </row>
    <row r="1767" spans="1:8" ht="15" customHeight="1" x14ac:dyDescent="0.25">
      <c r="A1767" s="12" t="s">
        <v>1095</v>
      </c>
      <c r="B1767" s="12" t="s">
        <v>3322</v>
      </c>
      <c r="C1767" s="12" t="s">
        <v>3</v>
      </c>
      <c r="D1767" s="12" t="s">
        <v>712</v>
      </c>
      <c r="E1767" s="13">
        <v>4</v>
      </c>
      <c r="F1767" s="13">
        <v>1</v>
      </c>
      <c r="G1767" s="24">
        <f>ROUNDDOWN(F1767,0)</f>
        <v>1</v>
      </c>
      <c r="H1767" s="24">
        <f>IF(G1767&lt;1,1,G1767)</f>
        <v>1</v>
      </c>
    </row>
    <row r="1768" spans="1:8" ht="15" customHeight="1" x14ac:dyDescent="0.25">
      <c r="A1768" s="12" t="s">
        <v>3326</v>
      </c>
      <c r="B1768" s="12" t="s">
        <v>785</v>
      </c>
      <c r="C1768" s="12" t="s">
        <v>737</v>
      </c>
      <c r="D1768" s="12" t="s">
        <v>704</v>
      </c>
      <c r="E1768" s="13">
        <v>4</v>
      </c>
      <c r="F1768" s="13">
        <v>1</v>
      </c>
      <c r="G1768" s="24">
        <f>ROUNDDOWN(F1768,0)</f>
        <v>1</v>
      </c>
      <c r="H1768" s="24">
        <f>IF(G1768&lt;1,1,G1768)</f>
        <v>1</v>
      </c>
    </row>
    <row r="1769" spans="1:8" ht="15" customHeight="1" x14ac:dyDescent="0.25">
      <c r="A1769" s="12" t="s">
        <v>416</v>
      </c>
      <c r="B1769" s="12" t="s">
        <v>308</v>
      </c>
      <c r="C1769" s="12" t="s">
        <v>731</v>
      </c>
      <c r="D1769" s="12" t="s">
        <v>717</v>
      </c>
      <c r="E1769" s="13">
        <v>4</v>
      </c>
      <c r="F1769" s="13">
        <v>1</v>
      </c>
      <c r="G1769" s="24">
        <f>ROUNDDOWN(F1769,0)</f>
        <v>1</v>
      </c>
      <c r="H1769" s="24">
        <f>IF(G1769&lt;1,1,G1769)</f>
        <v>1</v>
      </c>
    </row>
    <row r="1770" spans="1:8" ht="15" customHeight="1" x14ac:dyDescent="0.25">
      <c r="A1770" s="12" t="s">
        <v>3327</v>
      </c>
      <c r="B1770" s="12" t="s">
        <v>175</v>
      </c>
      <c r="C1770" s="12" t="s">
        <v>737</v>
      </c>
      <c r="D1770" s="12" t="s">
        <v>715</v>
      </c>
      <c r="E1770" s="13">
        <v>4</v>
      </c>
      <c r="F1770" s="13">
        <v>1</v>
      </c>
      <c r="G1770" s="24">
        <f>ROUNDDOWN(F1770,0)</f>
        <v>1</v>
      </c>
      <c r="H1770" s="24">
        <f>IF(G1770&lt;1,1,G1770)</f>
        <v>1</v>
      </c>
    </row>
    <row r="1771" spans="1:8" ht="15" customHeight="1" x14ac:dyDescent="0.25">
      <c r="A1771" s="12" t="s">
        <v>1577</v>
      </c>
      <c r="B1771" s="12" t="s">
        <v>185</v>
      </c>
      <c r="C1771" s="12" t="s">
        <v>731</v>
      </c>
      <c r="D1771" s="12" t="s">
        <v>713</v>
      </c>
      <c r="E1771" s="13">
        <v>4</v>
      </c>
      <c r="F1771" s="13">
        <v>1</v>
      </c>
      <c r="G1771" s="24">
        <f>ROUNDDOWN(F1771,0)</f>
        <v>1</v>
      </c>
      <c r="H1771" s="24">
        <f>IF(G1771&lt;1,1,G1771)</f>
        <v>1</v>
      </c>
    </row>
    <row r="1772" spans="1:8" ht="15" customHeight="1" x14ac:dyDescent="0.25">
      <c r="A1772" s="12" t="s">
        <v>92</v>
      </c>
      <c r="B1772" s="12" t="s">
        <v>3320</v>
      </c>
      <c r="C1772" s="12" t="s">
        <v>737</v>
      </c>
      <c r="D1772" s="12" t="s">
        <v>708</v>
      </c>
      <c r="E1772" s="13">
        <v>4</v>
      </c>
      <c r="F1772" s="13">
        <v>1</v>
      </c>
      <c r="G1772" s="24">
        <f>ROUNDDOWN(F1772,0)</f>
        <v>1</v>
      </c>
      <c r="H1772" s="24">
        <f>IF(G1772&lt;1,1,G1772)</f>
        <v>1</v>
      </c>
    </row>
    <row r="1773" spans="1:8" ht="15" customHeight="1" x14ac:dyDescent="0.25">
      <c r="A1773" s="12" t="s">
        <v>267</v>
      </c>
      <c r="B1773" s="12" t="s">
        <v>368</v>
      </c>
      <c r="C1773" s="12" t="s">
        <v>3</v>
      </c>
      <c r="D1773" s="12" t="s">
        <v>726</v>
      </c>
      <c r="E1773" s="13">
        <v>4</v>
      </c>
      <c r="F1773" s="13">
        <v>1</v>
      </c>
      <c r="G1773" s="24">
        <f>ROUNDDOWN(F1773,0)</f>
        <v>1</v>
      </c>
      <c r="H1773" s="24">
        <f>IF(G1773&lt;1,1,G1773)</f>
        <v>1</v>
      </c>
    </row>
    <row r="1774" spans="1:8" ht="15" customHeight="1" x14ac:dyDescent="0.25">
      <c r="A1774" s="12" t="s">
        <v>3319</v>
      </c>
      <c r="B1774" s="12" t="s">
        <v>67</v>
      </c>
      <c r="C1774" s="12" t="s">
        <v>2</v>
      </c>
      <c r="D1774" s="12" t="s">
        <v>846</v>
      </c>
      <c r="E1774" s="13">
        <v>4</v>
      </c>
      <c r="F1774" s="13">
        <v>1</v>
      </c>
      <c r="G1774" s="24">
        <f>ROUNDDOWN(F1774,0)</f>
        <v>1</v>
      </c>
      <c r="H1774" s="24">
        <f>IF(G1774&lt;1,1,G1774)</f>
        <v>1</v>
      </c>
    </row>
    <row r="1775" spans="1:8" ht="15" customHeight="1" x14ac:dyDescent="0.25">
      <c r="A1775" s="12" t="s">
        <v>3318</v>
      </c>
      <c r="B1775" s="12" t="s">
        <v>3317</v>
      </c>
      <c r="C1775" s="12" t="s">
        <v>735</v>
      </c>
      <c r="D1775" s="12" t="s">
        <v>719</v>
      </c>
      <c r="E1775" s="13">
        <v>4</v>
      </c>
      <c r="F1775" s="13">
        <v>1</v>
      </c>
      <c r="G1775" s="24">
        <f>ROUNDDOWN(F1775,0)</f>
        <v>1</v>
      </c>
      <c r="H1775" s="24">
        <f>IF(G1775&lt;1,1,G1775)</f>
        <v>1</v>
      </c>
    </row>
    <row r="1776" spans="1:8" ht="15" customHeight="1" x14ac:dyDescent="0.25">
      <c r="A1776" s="12" t="s">
        <v>3316</v>
      </c>
      <c r="B1776" s="12" t="s">
        <v>1114</v>
      </c>
      <c r="C1776" s="12" t="s">
        <v>3</v>
      </c>
      <c r="D1776" s="12" t="s">
        <v>709</v>
      </c>
      <c r="E1776" s="13">
        <v>4</v>
      </c>
      <c r="F1776" s="13">
        <v>1</v>
      </c>
      <c r="G1776" s="24">
        <f>ROUNDDOWN(F1776,0)</f>
        <v>1</v>
      </c>
      <c r="H1776" s="24">
        <f>IF(G1776&lt;1,1,G1776)</f>
        <v>1</v>
      </c>
    </row>
    <row r="1777" spans="1:8" ht="15" customHeight="1" x14ac:dyDescent="0.25">
      <c r="A1777" s="12" t="s">
        <v>1224</v>
      </c>
      <c r="B1777" s="12" t="s">
        <v>3321</v>
      </c>
      <c r="C1777" s="12" t="s">
        <v>2</v>
      </c>
      <c r="D1777" s="12" t="s">
        <v>706</v>
      </c>
      <c r="E1777" s="13">
        <v>4</v>
      </c>
      <c r="F1777" s="13">
        <v>1</v>
      </c>
      <c r="G1777" s="24">
        <f>ROUNDDOWN(F1777,0)</f>
        <v>1</v>
      </c>
      <c r="H1777" s="24">
        <f>IF(G1777&lt;1,1,G1777)</f>
        <v>1</v>
      </c>
    </row>
    <row r="1778" spans="1:8" ht="15" customHeight="1" x14ac:dyDescent="0.25">
      <c r="A1778" s="12" t="s">
        <v>1983</v>
      </c>
      <c r="B1778" s="12" t="s">
        <v>3334</v>
      </c>
      <c r="C1778" s="12" t="s">
        <v>737</v>
      </c>
      <c r="D1778" s="12" t="s">
        <v>720</v>
      </c>
      <c r="E1778" s="13">
        <v>4</v>
      </c>
      <c r="F1778" s="13">
        <v>1</v>
      </c>
      <c r="G1778" s="24">
        <f>ROUNDDOWN(F1778,0)</f>
        <v>1</v>
      </c>
      <c r="H1778" s="24">
        <f>IF(G1778&lt;1,1,G1778)</f>
        <v>1</v>
      </c>
    </row>
    <row r="1779" spans="1:8" ht="15" customHeight="1" x14ac:dyDescent="0.25">
      <c r="A1779" s="12" t="s">
        <v>3342</v>
      </c>
      <c r="B1779" s="12" t="s">
        <v>3341</v>
      </c>
      <c r="C1779" s="12" t="s">
        <v>2</v>
      </c>
      <c r="D1779" s="12" t="s">
        <v>708</v>
      </c>
      <c r="E1779" s="13">
        <v>4</v>
      </c>
      <c r="F1779" s="13">
        <v>1</v>
      </c>
      <c r="G1779" s="24">
        <f>ROUNDDOWN(F1779,0)</f>
        <v>1</v>
      </c>
      <c r="H1779" s="24">
        <f>IF(G1779&lt;1,1,G1779)</f>
        <v>1</v>
      </c>
    </row>
    <row r="1780" spans="1:8" ht="15" customHeight="1" x14ac:dyDescent="0.25">
      <c r="A1780" s="12" t="s">
        <v>3340</v>
      </c>
      <c r="B1780" s="12" t="s">
        <v>3339</v>
      </c>
      <c r="C1780" s="12" t="s">
        <v>737</v>
      </c>
      <c r="D1780" s="12" t="s">
        <v>713</v>
      </c>
      <c r="E1780" s="13">
        <v>4</v>
      </c>
      <c r="F1780" s="13">
        <v>1</v>
      </c>
      <c r="G1780" s="24">
        <f>ROUNDDOWN(F1780,0)</f>
        <v>1</v>
      </c>
      <c r="H1780" s="24">
        <f>IF(G1780&lt;1,1,G1780)</f>
        <v>1</v>
      </c>
    </row>
    <row r="1781" spans="1:8" ht="15" customHeight="1" x14ac:dyDescent="0.25">
      <c r="A1781" s="12" t="s">
        <v>3338</v>
      </c>
      <c r="B1781" s="12" t="s">
        <v>479</v>
      </c>
      <c r="C1781" s="12" t="s">
        <v>732</v>
      </c>
      <c r="D1781" s="12" t="s">
        <v>702</v>
      </c>
      <c r="E1781" s="13">
        <v>4</v>
      </c>
      <c r="F1781" s="13">
        <v>1</v>
      </c>
      <c r="G1781" s="24">
        <f>ROUNDDOWN(F1781,0)</f>
        <v>1</v>
      </c>
      <c r="H1781" s="24">
        <f>IF(G1781&lt;1,1,G1781)</f>
        <v>1</v>
      </c>
    </row>
    <row r="1782" spans="1:8" ht="15" customHeight="1" x14ac:dyDescent="0.25">
      <c r="A1782" s="12" t="s">
        <v>1625</v>
      </c>
      <c r="B1782" s="12" t="s">
        <v>283</v>
      </c>
      <c r="C1782" s="12" t="s">
        <v>732</v>
      </c>
      <c r="D1782" s="12" t="s">
        <v>704</v>
      </c>
      <c r="E1782" s="13">
        <v>4</v>
      </c>
      <c r="F1782" s="13">
        <v>1</v>
      </c>
      <c r="G1782" s="24">
        <f>ROUNDDOWN(F1782,0)</f>
        <v>1</v>
      </c>
      <c r="H1782" s="24">
        <f>IF(G1782&lt;1,1,G1782)</f>
        <v>1</v>
      </c>
    </row>
    <row r="1783" spans="1:8" ht="15" customHeight="1" x14ac:dyDescent="0.25">
      <c r="A1783" s="12" t="s">
        <v>3337</v>
      </c>
      <c r="B1783" s="12" t="s">
        <v>54</v>
      </c>
      <c r="C1783" s="12" t="s">
        <v>705</v>
      </c>
      <c r="D1783" s="12" t="s">
        <v>712</v>
      </c>
      <c r="E1783" s="13">
        <v>4</v>
      </c>
      <c r="F1783" s="13">
        <v>1</v>
      </c>
      <c r="G1783" s="24">
        <f>ROUNDDOWN(F1783,0)</f>
        <v>1</v>
      </c>
      <c r="H1783" s="24">
        <f>IF(G1783&lt;1,1,G1783)</f>
        <v>1</v>
      </c>
    </row>
    <row r="1784" spans="1:8" ht="15" customHeight="1" x14ac:dyDescent="0.25">
      <c r="A1784" s="12" t="s">
        <v>637</v>
      </c>
      <c r="B1784" s="12" t="s">
        <v>3336</v>
      </c>
      <c r="C1784" s="12" t="s">
        <v>737</v>
      </c>
      <c r="D1784" s="12" t="s">
        <v>712</v>
      </c>
      <c r="E1784" s="13">
        <v>4</v>
      </c>
      <c r="F1784" s="13">
        <v>1</v>
      </c>
      <c r="G1784" s="24">
        <f>ROUNDDOWN(F1784,0)</f>
        <v>1</v>
      </c>
      <c r="H1784" s="24">
        <f>IF(G1784&lt;1,1,G1784)</f>
        <v>1</v>
      </c>
    </row>
    <row r="1785" spans="1:8" ht="15" customHeight="1" x14ac:dyDescent="0.25">
      <c r="A1785" s="12" t="s">
        <v>3325</v>
      </c>
      <c r="B1785" s="12" t="s">
        <v>389</v>
      </c>
      <c r="C1785" s="12" t="s">
        <v>731</v>
      </c>
      <c r="D1785" s="12" t="s">
        <v>724</v>
      </c>
      <c r="E1785" s="13">
        <v>4</v>
      </c>
      <c r="F1785" s="13">
        <v>1</v>
      </c>
      <c r="G1785" s="24">
        <f>ROUNDDOWN(F1785,0)</f>
        <v>1</v>
      </c>
      <c r="H1785" s="24">
        <f>IF(G1785&lt;1,1,G1785)</f>
        <v>1</v>
      </c>
    </row>
    <row r="1786" spans="1:8" ht="15" customHeight="1" x14ac:dyDescent="0.25">
      <c r="A1786" s="12" t="s">
        <v>92</v>
      </c>
      <c r="B1786" s="12" t="s">
        <v>275</v>
      </c>
      <c r="C1786" s="12" t="s">
        <v>735</v>
      </c>
      <c r="D1786" s="12" t="s">
        <v>716</v>
      </c>
      <c r="E1786" s="13">
        <v>4</v>
      </c>
      <c r="F1786" s="13">
        <v>1</v>
      </c>
      <c r="G1786" s="24">
        <f>ROUNDDOWN(F1786,0)</f>
        <v>1</v>
      </c>
      <c r="H1786" s="24">
        <f>IF(G1786&lt;1,1,G1786)</f>
        <v>1</v>
      </c>
    </row>
    <row r="1787" spans="1:8" ht="15" customHeight="1" x14ac:dyDescent="0.25">
      <c r="A1787" s="12" t="s">
        <v>3369</v>
      </c>
      <c r="B1787" s="12" t="s">
        <v>3368</v>
      </c>
      <c r="C1787" s="12" t="s">
        <v>737</v>
      </c>
      <c r="D1787" s="12" t="s">
        <v>710</v>
      </c>
      <c r="E1787" s="13">
        <v>4</v>
      </c>
      <c r="F1787" s="13">
        <v>1</v>
      </c>
      <c r="G1787" s="24">
        <f>ROUNDDOWN(F1787,0)</f>
        <v>1</v>
      </c>
      <c r="H1787" s="24">
        <f>IF(G1787&lt;1,1,G1787)</f>
        <v>1</v>
      </c>
    </row>
    <row r="1788" spans="1:8" ht="15" customHeight="1" x14ac:dyDescent="0.25">
      <c r="A1788" s="12" t="s">
        <v>3333</v>
      </c>
      <c r="B1788" s="12" t="s">
        <v>3024</v>
      </c>
      <c r="C1788" s="12" t="s">
        <v>737</v>
      </c>
      <c r="D1788" s="12" t="s">
        <v>714</v>
      </c>
      <c r="E1788" s="13">
        <v>4</v>
      </c>
      <c r="F1788" s="13">
        <v>1</v>
      </c>
      <c r="G1788" s="24">
        <f>ROUNDDOWN(F1788,0)</f>
        <v>1</v>
      </c>
      <c r="H1788" s="24">
        <f>IF(G1788&lt;1,1,G1788)</f>
        <v>1</v>
      </c>
    </row>
    <row r="1789" spans="1:8" ht="15" customHeight="1" x14ac:dyDescent="0.25">
      <c r="A1789" s="12" t="s">
        <v>3332</v>
      </c>
      <c r="B1789" s="12" t="s">
        <v>32</v>
      </c>
      <c r="C1789" s="12" t="s">
        <v>732</v>
      </c>
      <c r="D1789" s="12" t="s">
        <v>702</v>
      </c>
      <c r="E1789" s="13">
        <v>4</v>
      </c>
      <c r="F1789" s="13">
        <v>1</v>
      </c>
      <c r="G1789" s="24">
        <f>ROUNDDOWN(F1789,0)</f>
        <v>1</v>
      </c>
      <c r="H1789" s="24">
        <f>IF(G1789&lt;1,1,G1789)</f>
        <v>1</v>
      </c>
    </row>
    <row r="1790" spans="1:8" ht="15" customHeight="1" x14ac:dyDescent="0.25">
      <c r="A1790" s="12" t="s">
        <v>3331</v>
      </c>
      <c r="B1790" s="12" t="s">
        <v>3330</v>
      </c>
      <c r="C1790" s="12" t="s">
        <v>737</v>
      </c>
      <c r="D1790" s="12" t="s">
        <v>712</v>
      </c>
      <c r="E1790" s="13">
        <v>4</v>
      </c>
      <c r="F1790" s="13">
        <v>1</v>
      </c>
      <c r="G1790" s="24">
        <f>ROUNDDOWN(F1790,0)</f>
        <v>1</v>
      </c>
      <c r="H1790" s="24">
        <f>IF(G1790&lt;1,1,G1790)</f>
        <v>1</v>
      </c>
    </row>
    <row r="1791" spans="1:8" ht="15" customHeight="1" x14ac:dyDescent="0.25">
      <c r="A1791" s="12" t="s">
        <v>374</v>
      </c>
      <c r="B1791" s="12" t="s">
        <v>180</v>
      </c>
      <c r="C1791" s="12" t="s">
        <v>3</v>
      </c>
      <c r="D1791" s="12" t="s">
        <v>717</v>
      </c>
      <c r="E1791" s="13">
        <v>4</v>
      </c>
      <c r="F1791" s="13">
        <v>1</v>
      </c>
      <c r="G1791" s="24">
        <f>ROUNDDOWN(F1791,0)</f>
        <v>1</v>
      </c>
      <c r="H1791" s="24">
        <f>IF(G1791&lt;1,1,G1791)</f>
        <v>1</v>
      </c>
    </row>
    <row r="1792" spans="1:8" ht="15" customHeight="1" x14ac:dyDescent="0.25">
      <c r="A1792" s="12" t="s">
        <v>3329</v>
      </c>
      <c r="B1792" s="12" t="s">
        <v>666</v>
      </c>
      <c r="C1792" s="12" t="s">
        <v>732</v>
      </c>
      <c r="D1792" s="12" t="s">
        <v>713</v>
      </c>
      <c r="E1792" s="13">
        <v>4</v>
      </c>
      <c r="F1792" s="13">
        <v>1</v>
      </c>
      <c r="G1792" s="24">
        <f>ROUNDDOWN(F1792,0)</f>
        <v>1</v>
      </c>
      <c r="H1792" s="24">
        <f>IF(G1792&lt;1,1,G1792)</f>
        <v>1</v>
      </c>
    </row>
    <row r="1793" spans="1:8" ht="15" customHeight="1" x14ac:dyDescent="0.25">
      <c r="A1793" s="12" t="s">
        <v>3328</v>
      </c>
      <c r="B1793" s="12" t="s">
        <v>307</v>
      </c>
      <c r="C1793" s="12" t="s">
        <v>737</v>
      </c>
      <c r="D1793" s="12" t="s">
        <v>699</v>
      </c>
      <c r="E1793" s="13">
        <v>4</v>
      </c>
      <c r="F1793" s="13">
        <v>1</v>
      </c>
      <c r="G1793" s="24">
        <f>ROUNDDOWN(F1793,0)</f>
        <v>1</v>
      </c>
      <c r="H1793" s="24">
        <f>IF(G1793&lt;1,1,G1793)</f>
        <v>1</v>
      </c>
    </row>
    <row r="1794" spans="1:8" ht="15" customHeight="1" x14ac:dyDescent="0.25">
      <c r="A1794" s="12" t="s">
        <v>3335</v>
      </c>
      <c r="B1794" s="12" t="s">
        <v>83</v>
      </c>
      <c r="C1794" s="12" t="s">
        <v>1</v>
      </c>
      <c r="D1794" s="12" t="s">
        <v>699</v>
      </c>
      <c r="E1794" s="13">
        <v>4</v>
      </c>
      <c r="F1794" s="13">
        <v>1</v>
      </c>
      <c r="G1794" s="24">
        <f>ROUNDDOWN(F1794,0)</f>
        <v>1</v>
      </c>
      <c r="H1794" s="24">
        <f>IF(G1794&lt;1,1,G1794)</f>
        <v>1</v>
      </c>
    </row>
    <row r="1795" spans="1:8" ht="15" customHeight="1" x14ac:dyDescent="0.25">
      <c r="A1795" s="12" t="s">
        <v>3400</v>
      </c>
      <c r="B1795" s="12" t="s">
        <v>3399</v>
      </c>
      <c r="C1795" s="12" t="s">
        <v>731</v>
      </c>
      <c r="D1795" s="12" t="s">
        <v>716</v>
      </c>
      <c r="E1795" s="13">
        <v>4</v>
      </c>
      <c r="F1795" s="13">
        <v>1</v>
      </c>
      <c r="G1795" s="24">
        <f>ROUNDDOWN(F1795,0)</f>
        <v>1</v>
      </c>
      <c r="H1795" s="24">
        <f>IF(G1795&lt;1,1,G1795)</f>
        <v>1</v>
      </c>
    </row>
    <row r="1796" spans="1:8" ht="15" customHeight="1" x14ac:dyDescent="0.25">
      <c r="A1796" s="12" t="s">
        <v>3391</v>
      </c>
      <c r="B1796" s="12" t="s">
        <v>2592</v>
      </c>
      <c r="C1796" s="12" t="s">
        <v>1</v>
      </c>
      <c r="D1796" s="12" t="s">
        <v>718</v>
      </c>
      <c r="E1796" s="13">
        <v>4</v>
      </c>
      <c r="F1796" s="13">
        <v>1</v>
      </c>
      <c r="G1796" s="24">
        <f>ROUNDDOWN(F1796,0)</f>
        <v>1</v>
      </c>
      <c r="H1796" s="24">
        <f>IF(G1796&lt;1,1,G1796)</f>
        <v>1</v>
      </c>
    </row>
    <row r="1797" spans="1:8" ht="15" customHeight="1" x14ac:dyDescent="0.25">
      <c r="A1797" s="12" t="s">
        <v>70</v>
      </c>
      <c r="B1797" s="12" t="s">
        <v>593</v>
      </c>
      <c r="C1797" s="12" t="s">
        <v>732</v>
      </c>
      <c r="D1797" s="12" t="s">
        <v>726</v>
      </c>
      <c r="E1797" s="13">
        <v>4</v>
      </c>
      <c r="F1797" s="13">
        <v>1</v>
      </c>
      <c r="G1797" s="24">
        <f>ROUNDDOWN(F1797,0)</f>
        <v>1</v>
      </c>
      <c r="H1797" s="24">
        <f>IF(G1797&lt;1,1,G1797)</f>
        <v>1</v>
      </c>
    </row>
    <row r="1798" spans="1:8" ht="15" customHeight="1" x14ac:dyDescent="0.25">
      <c r="A1798" s="12" t="s">
        <v>3404</v>
      </c>
      <c r="B1798" s="12" t="s">
        <v>2001</v>
      </c>
      <c r="C1798" s="12" t="s">
        <v>731</v>
      </c>
      <c r="D1798" s="12" t="s">
        <v>719</v>
      </c>
      <c r="E1798" s="13">
        <v>4</v>
      </c>
      <c r="F1798" s="13">
        <v>1</v>
      </c>
      <c r="G1798" s="24">
        <f>ROUNDDOWN(F1798,0)</f>
        <v>1</v>
      </c>
      <c r="H1798" s="24">
        <f>IF(G1798&lt;1,1,G1798)</f>
        <v>1</v>
      </c>
    </row>
    <row r="1799" spans="1:8" ht="15" customHeight="1" x14ac:dyDescent="0.25">
      <c r="A1799" s="12" t="s">
        <v>3403</v>
      </c>
      <c r="B1799" s="12" t="s">
        <v>1176</v>
      </c>
      <c r="C1799" s="12" t="s">
        <v>1</v>
      </c>
      <c r="D1799" s="12" t="s">
        <v>712</v>
      </c>
      <c r="E1799" s="13">
        <v>4</v>
      </c>
      <c r="F1799" s="13">
        <v>1</v>
      </c>
      <c r="G1799" s="24">
        <f>ROUNDDOWN(F1799,0)</f>
        <v>1</v>
      </c>
      <c r="H1799" s="24">
        <f>IF(G1799&lt;1,1,G1799)</f>
        <v>1</v>
      </c>
    </row>
    <row r="1800" spans="1:8" ht="15" customHeight="1" x14ac:dyDescent="0.25">
      <c r="A1800" s="12" t="s">
        <v>1010</v>
      </c>
      <c r="B1800" s="12" t="s">
        <v>209</v>
      </c>
      <c r="C1800" s="12" t="s">
        <v>737</v>
      </c>
      <c r="D1800" s="12" t="s">
        <v>708</v>
      </c>
      <c r="E1800" s="13">
        <v>4</v>
      </c>
      <c r="F1800" s="13">
        <v>1</v>
      </c>
      <c r="G1800" s="24">
        <f>ROUNDDOWN(F1800,0)</f>
        <v>1</v>
      </c>
      <c r="H1800" s="24">
        <f>IF(G1800&lt;1,1,G1800)</f>
        <v>1</v>
      </c>
    </row>
    <row r="1801" spans="1:8" ht="15" customHeight="1" x14ac:dyDescent="0.25">
      <c r="A1801" s="12" t="s">
        <v>1580</v>
      </c>
      <c r="B1801" s="12" t="s">
        <v>116</v>
      </c>
      <c r="C1801" s="12" t="s">
        <v>737</v>
      </c>
      <c r="D1801" s="12" t="s">
        <v>736</v>
      </c>
      <c r="E1801" s="13">
        <v>4</v>
      </c>
      <c r="F1801" s="13">
        <v>1</v>
      </c>
      <c r="G1801" s="24">
        <f>ROUNDDOWN(F1801,0)</f>
        <v>1</v>
      </c>
      <c r="H1801" s="24">
        <f>IF(G1801&lt;1,1,G1801)</f>
        <v>1</v>
      </c>
    </row>
    <row r="1802" spans="1:8" ht="15" customHeight="1" x14ac:dyDescent="0.25">
      <c r="A1802" s="12" t="s">
        <v>26</v>
      </c>
      <c r="B1802" s="12" t="s">
        <v>3406</v>
      </c>
      <c r="C1802" s="12" t="s">
        <v>731</v>
      </c>
      <c r="D1802" s="12" t="s">
        <v>716</v>
      </c>
      <c r="E1802" s="13">
        <v>4</v>
      </c>
      <c r="F1802" s="13">
        <v>1</v>
      </c>
      <c r="G1802" s="24">
        <f>ROUNDDOWN(F1802,0)</f>
        <v>1</v>
      </c>
      <c r="H1802" s="24">
        <f>IF(G1802&lt;1,1,G1802)</f>
        <v>1</v>
      </c>
    </row>
    <row r="1803" spans="1:8" ht="15" customHeight="1" x14ac:dyDescent="0.25">
      <c r="A1803" s="12" t="s">
        <v>3401</v>
      </c>
      <c r="B1803" s="12" t="s">
        <v>54</v>
      </c>
      <c r="C1803" s="12" t="s">
        <v>732</v>
      </c>
      <c r="D1803" s="12" t="s">
        <v>707</v>
      </c>
      <c r="E1803" s="13">
        <v>4</v>
      </c>
      <c r="F1803" s="13">
        <v>1</v>
      </c>
      <c r="G1803" s="24">
        <f>ROUNDDOWN(F1803,0)</f>
        <v>1</v>
      </c>
      <c r="H1803" s="24">
        <f>IF(G1803&lt;1,1,G1803)</f>
        <v>1</v>
      </c>
    </row>
    <row r="1804" spans="1:8" ht="15" customHeight="1" x14ac:dyDescent="0.25">
      <c r="A1804" s="12" t="s">
        <v>3407</v>
      </c>
      <c r="B1804" s="12" t="s">
        <v>78</v>
      </c>
      <c r="C1804" s="12" t="s">
        <v>735</v>
      </c>
      <c r="D1804" s="12" t="s">
        <v>717</v>
      </c>
      <c r="E1804" s="13">
        <v>4</v>
      </c>
      <c r="F1804" s="13">
        <v>1</v>
      </c>
      <c r="G1804" s="24">
        <f>ROUNDDOWN(F1804,0)</f>
        <v>1</v>
      </c>
      <c r="H1804" s="24">
        <f>IF(G1804&lt;1,1,G1804)</f>
        <v>1</v>
      </c>
    </row>
    <row r="1805" spans="1:8" ht="15" customHeight="1" x14ac:dyDescent="0.25">
      <c r="A1805" s="12" t="s">
        <v>3398</v>
      </c>
      <c r="B1805" s="12" t="s">
        <v>3397</v>
      </c>
      <c r="C1805" s="12" t="s">
        <v>1</v>
      </c>
      <c r="D1805" s="12" t="s">
        <v>703</v>
      </c>
      <c r="E1805" s="13">
        <v>4</v>
      </c>
      <c r="F1805" s="13">
        <v>1</v>
      </c>
      <c r="G1805" s="24">
        <f>ROUNDDOWN(F1805,0)</f>
        <v>1</v>
      </c>
      <c r="H1805" s="24">
        <f>IF(G1805&lt;1,1,G1805)</f>
        <v>1</v>
      </c>
    </row>
    <row r="1806" spans="1:8" ht="15" customHeight="1" x14ac:dyDescent="0.25">
      <c r="A1806" s="12" t="s">
        <v>467</v>
      </c>
      <c r="B1806" s="12" t="s">
        <v>3396</v>
      </c>
      <c r="C1806" s="12" t="s">
        <v>735</v>
      </c>
      <c r="D1806" s="12" t="s">
        <v>716</v>
      </c>
      <c r="E1806" s="13">
        <v>4</v>
      </c>
      <c r="F1806" s="13">
        <v>1</v>
      </c>
      <c r="G1806" s="24">
        <f>ROUNDDOWN(F1806,0)</f>
        <v>1</v>
      </c>
      <c r="H1806" s="24">
        <f>IF(G1806&lt;1,1,G1806)</f>
        <v>1</v>
      </c>
    </row>
    <row r="1807" spans="1:8" ht="15" customHeight="1" x14ac:dyDescent="0.25">
      <c r="A1807" s="12" t="s">
        <v>3395</v>
      </c>
      <c r="B1807" s="12" t="s">
        <v>378</v>
      </c>
      <c r="C1807" s="12" t="s">
        <v>737</v>
      </c>
      <c r="D1807" s="12" t="s">
        <v>728</v>
      </c>
      <c r="E1807" s="13">
        <v>4</v>
      </c>
      <c r="F1807" s="13">
        <v>1</v>
      </c>
      <c r="G1807" s="24">
        <f>ROUNDDOWN(F1807,0)</f>
        <v>1</v>
      </c>
      <c r="H1807" s="24">
        <f>IF(G1807&lt;1,1,G1807)</f>
        <v>1</v>
      </c>
    </row>
    <row r="1808" spans="1:8" ht="15" customHeight="1" x14ac:dyDescent="0.25">
      <c r="A1808" s="12" t="s">
        <v>3394</v>
      </c>
      <c r="B1808" s="12" t="s">
        <v>3393</v>
      </c>
      <c r="C1808" s="12" t="s">
        <v>2</v>
      </c>
      <c r="D1808" s="12" t="s">
        <v>709</v>
      </c>
      <c r="E1808" s="13">
        <v>7</v>
      </c>
      <c r="F1808" s="13">
        <v>1.75</v>
      </c>
      <c r="G1808" s="24">
        <f>ROUNDDOWN(F1808,0)</f>
        <v>1</v>
      </c>
      <c r="H1808" s="24">
        <f>IF(G1808&lt;1,1,G1808)</f>
        <v>1</v>
      </c>
    </row>
    <row r="1809" spans="1:8" ht="15" customHeight="1" x14ac:dyDescent="0.25">
      <c r="A1809" s="12" t="s">
        <v>1535</v>
      </c>
      <c r="B1809" s="12" t="s">
        <v>1534</v>
      </c>
      <c r="C1809" s="12" t="s">
        <v>732</v>
      </c>
      <c r="D1809" s="12" t="s">
        <v>733</v>
      </c>
      <c r="E1809" s="13">
        <v>4</v>
      </c>
      <c r="F1809" s="13">
        <v>1</v>
      </c>
      <c r="G1809" s="24">
        <f>ROUNDDOWN(F1809,0)</f>
        <v>1</v>
      </c>
      <c r="H1809" s="24">
        <f>IF(G1809&lt;1,1,G1809)</f>
        <v>1</v>
      </c>
    </row>
    <row r="1810" spans="1:8" ht="15" customHeight="1" x14ac:dyDescent="0.25">
      <c r="A1810" s="12" t="s">
        <v>3366</v>
      </c>
      <c r="B1810" s="12" t="s">
        <v>3365</v>
      </c>
      <c r="C1810" s="12" t="s">
        <v>732</v>
      </c>
      <c r="D1810" s="12" t="s">
        <v>699</v>
      </c>
      <c r="E1810" s="13">
        <v>4</v>
      </c>
      <c r="F1810" s="13">
        <v>1</v>
      </c>
      <c r="G1810" s="24">
        <f>ROUNDDOWN(F1810,0)</f>
        <v>1</v>
      </c>
      <c r="H1810" s="24">
        <f>IF(G1810&lt;1,1,G1810)</f>
        <v>1</v>
      </c>
    </row>
    <row r="1811" spans="1:8" ht="15" customHeight="1" x14ac:dyDescent="0.25">
      <c r="A1811" s="12" t="s">
        <v>3402</v>
      </c>
      <c r="B1811" s="12" t="s">
        <v>2622</v>
      </c>
      <c r="C1811" s="12" t="s">
        <v>732</v>
      </c>
      <c r="D1811" s="12" t="s">
        <v>728</v>
      </c>
      <c r="E1811" s="13">
        <v>4</v>
      </c>
      <c r="F1811" s="13">
        <v>1</v>
      </c>
      <c r="G1811" s="24">
        <f>ROUNDDOWN(F1811,0)</f>
        <v>1</v>
      </c>
      <c r="H1811" s="24">
        <f>IF(G1811&lt;1,1,G1811)</f>
        <v>1</v>
      </c>
    </row>
    <row r="1812" spans="1:8" ht="15" customHeight="1" x14ac:dyDescent="0.25">
      <c r="A1812" s="12" t="s">
        <v>461</v>
      </c>
      <c r="B1812" s="12" t="s">
        <v>347</v>
      </c>
      <c r="C1812" s="12" t="s">
        <v>705</v>
      </c>
      <c r="D1812" s="12" t="s">
        <v>720</v>
      </c>
      <c r="E1812" s="13">
        <v>4</v>
      </c>
      <c r="F1812" s="13">
        <v>1</v>
      </c>
      <c r="G1812" s="24">
        <f>ROUNDDOWN(F1812,0)</f>
        <v>1</v>
      </c>
      <c r="H1812" s="24">
        <f>IF(G1812&lt;1,1,G1812)</f>
        <v>1</v>
      </c>
    </row>
    <row r="1813" spans="1:8" ht="15" customHeight="1" x14ac:dyDescent="0.25">
      <c r="A1813" s="12" t="s">
        <v>3212</v>
      </c>
      <c r="B1813" s="12" t="s">
        <v>459</v>
      </c>
      <c r="C1813" s="12" t="s">
        <v>735</v>
      </c>
      <c r="D1813" s="12" t="s">
        <v>706</v>
      </c>
      <c r="E1813" s="13">
        <v>4</v>
      </c>
      <c r="F1813" s="13">
        <v>1</v>
      </c>
      <c r="G1813" s="24">
        <f>ROUNDDOWN(F1813,0)</f>
        <v>1</v>
      </c>
      <c r="H1813" s="24">
        <f>IF(G1813&lt;1,1,G1813)</f>
        <v>1</v>
      </c>
    </row>
    <row r="1814" spans="1:8" ht="15" customHeight="1" x14ac:dyDescent="0.25">
      <c r="A1814" s="12" t="s">
        <v>2631</v>
      </c>
      <c r="B1814" s="12" t="s">
        <v>3414</v>
      </c>
      <c r="C1814" s="12" t="s">
        <v>705</v>
      </c>
      <c r="D1814" s="12" t="s">
        <v>711</v>
      </c>
      <c r="E1814" s="13">
        <v>4</v>
      </c>
      <c r="F1814" s="13">
        <v>1</v>
      </c>
      <c r="G1814" s="24">
        <f>ROUNDDOWN(F1814,0)</f>
        <v>1</v>
      </c>
      <c r="H1814" s="24">
        <f>IF(G1814&lt;1,1,G1814)</f>
        <v>1</v>
      </c>
    </row>
    <row r="1815" spans="1:8" ht="15" customHeight="1" x14ac:dyDescent="0.25">
      <c r="A1815" s="12" t="s">
        <v>377</v>
      </c>
      <c r="B1815" s="12" t="s">
        <v>2098</v>
      </c>
      <c r="C1815" s="12" t="s">
        <v>705</v>
      </c>
      <c r="D1815" s="12" t="s">
        <v>727</v>
      </c>
      <c r="E1815" s="13">
        <v>4</v>
      </c>
      <c r="F1815" s="13">
        <v>1</v>
      </c>
      <c r="G1815" s="24">
        <f>ROUNDDOWN(F1815,0)</f>
        <v>1</v>
      </c>
      <c r="H1815" s="24">
        <f>IF(G1815&lt;1,1,G1815)</f>
        <v>1</v>
      </c>
    </row>
    <row r="1816" spans="1:8" ht="15" customHeight="1" x14ac:dyDescent="0.25">
      <c r="A1816" s="12" t="s">
        <v>1600</v>
      </c>
      <c r="B1816" s="12" t="s">
        <v>197</v>
      </c>
      <c r="C1816" s="12" t="s">
        <v>731</v>
      </c>
      <c r="D1816" s="12" t="s">
        <v>707</v>
      </c>
      <c r="E1816" s="13">
        <v>4</v>
      </c>
      <c r="F1816" s="13">
        <v>1</v>
      </c>
      <c r="G1816" s="24">
        <f>ROUNDDOWN(F1816,0)</f>
        <v>1</v>
      </c>
      <c r="H1816" s="24">
        <f>IF(G1816&lt;1,1,G1816)</f>
        <v>1</v>
      </c>
    </row>
    <row r="1817" spans="1:8" ht="15" customHeight="1" x14ac:dyDescent="0.25">
      <c r="A1817" s="12" t="s">
        <v>212</v>
      </c>
      <c r="B1817" s="12" t="s">
        <v>461</v>
      </c>
      <c r="C1817" s="12" t="s">
        <v>731</v>
      </c>
      <c r="D1817" s="12" t="s">
        <v>733</v>
      </c>
      <c r="E1817" s="13">
        <v>4</v>
      </c>
      <c r="F1817" s="13">
        <v>1</v>
      </c>
      <c r="G1817" s="24">
        <f>ROUNDDOWN(F1817,0)</f>
        <v>1</v>
      </c>
      <c r="H1817" s="24">
        <f>IF(G1817&lt;1,1,G1817)</f>
        <v>1</v>
      </c>
    </row>
    <row r="1818" spans="1:8" ht="15" customHeight="1" x14ac:dyDescent="0.25">
      <c r="A1818" s="12" t="s">
        <v>3413</v>
      </c>
      <c r="B1818" s="12" t="s">
        <v>207</v>
      </c>
      <c r="C1818" s="12" t="s">
        <v>732</v>
      </c>
      <c r="D1818" s="12" t="s">
        <v>720</v>
      </c>
      <c r="E1818" s="13">
        <v>4</v>
      </c>
      <c r="F1818" s="13">
        <v>1</v>
      </c>
      <c r="G1818" s="24">
        <f>ROUNDDOWN(F1818,0)</f>
        <v>1</v>
      </c>
      <c r="H1818" s="24">
        <f>IF(G1818&lt;1,1,G1818)</f>
        <v>1</v>
      </c>
    </row>
    <row r="1819" spans="1:8" ht="15" customHeight="1" x14ac:dyDescent="0.25">
      <c r="A1819" s="12" t="s">
        <v>3405</v>
      </c>
      <c r="B1819" s="12" t="s">
        <v>2416</v>
      </c>
      <c r="C1819" s="12" t="s">
        <v>705</v>
      </c>
      <c r="D1819" s="12" t="s">
        <v>723</v>
      </c>
      <c r="E1819" s="13">
        <v>4</v>
      </c>
      <c r="F1819" s="13">
        <v>1</v>
      </c>
      <c r="G1819" s="24">
        <f>ROUNDDOWN(F1819,0)</f>
        <v>1</v>
      </c>
      <c r="H1819" s="24">
        <f>IF(G1819&lt;1,1,G1819)</f>
        <v>1</v>
      </c>
    </row>
    <row r="1820" spans="1:8" ht="15" customHeight="1" x14ac:dyDescent="0.25">
      <c r="A1820" s="12" t="s">
        <v>2800</v>
      </c>
      <c r="B1820" s="12" t="s">
        <v>1505</v>
      </c>
      <c r="C1820" s="12" t="s">
        <v>705</v>
      </c>
      <c r="D1820" s="12" t="s">
        <v>710</v>
      </c>
      <c r="E1820" s="13">
        <v>4</v>
      </c>
      <c r="F1820" s="13">
        <v>1</v>
      </c>
      <c r="G1820" s="24">
        <f>ROUNDDOWN(F1820,0)</f>
        <v>1</v>
      </c>
      <c r="H1820" s="24">
        <f>IF(G1820&lt;1,1,G1820)</f>
        <v>1</v>
      </c>
    </row>
    <row r="1821" spans="1:8" ht="15" customHeight="1" x14ac:dyDescent="0.25">
      <c r="A1821" s="12" t="s">
        <v>3390</v>
      </c>
      <c r="B1821" s="12" t="s">
        <v>164</v>
      </c>
      <c r="C1821" s="12" t="s">
        <v>705</v>
      </c>
      <c r="D1821" s="12" t="s">
        <v>713</v>
      </c>
      <c r="E1821" s="13">
        <v>4</v>
      </c>
      <c r="F1821" s="13">
        <v>1</v>
      </c>
      <c r="G1821" s="24">
        <f>ROUNDDOWN(F1821,0)</f>
        <v>1</v>
      </c>
      <c r="H1821" s="24">
        <f>IF(G1821&lt;1,1,G1821)</f>
        <v>1</v>
      </c>
    </row>
    <row r="1822" spans="1:8" ht="15" customHeight="1" x14ac:dyDescent="0.25">
      <c r="A1822" s="12" t="s">
        <v>1341</v>
      </c>
      <c r="B1822" s="12" t="s">
        <v>3411</v>
      </c>
      <c r="C1822" s="12" t="s">
        <v>731</v>
      </c>
      <c r="D1822" s="12" t="s">
        <v>716</v>
      </c>
      <c r="E1822" s="13">
        <v>4</v>
      </c>
      <c r="F1822" s="13">
        <v>1</v>
      </c>
      <c r="G1822" s="24">
        <f>ROUNDDOWN(F1822,0)</f>
        <v>1</v>
      </c>
      <c r="H1822" s="24">
        <f>IF(G1822&lt;1,1,G1822)</f>
        <v>1</v>
      </c>
    </row>
    <row r="1823" spans="1:8" ht="15" customHeight="1" x14ac:dyDescent="0.25">
      <c r="A1823" s="12" t="s">
        <v>3096</v>
      </c>
      <c r="B1823" s="12" t="s">
        <v>58</v>
      </c>
      <c r="C1823" s="12" t="s">
        <v>1</v>
      </c>
      <c r="D1823" s="12" t="s">
        <v>719</v>
      </c>
      <c r="E1823" s="13">
        <v>4</v>
      </c>
      <c r="F1823" s="13">
        <v>1</v>
      </c>
      <c r="G1823" s="24">
        <f>ROUNDDOWN(F1823,0)</f>
        <v>1</v>
      </c>
      <c r="H1823" s="24">
        <f>IF(G1823&lt;1,1,G1823)</f>
        <v>1</v>
      </c>
    </row>
    <row r="1824" spans="1:8" ht="15" customHeight="1" x14ac:dyDescent="0.25">
      <c r="A1824" s="12" t="s">
        <v>1113</v>
      </c>
      <c r="B1824" s="12" t="s">
        <v>61</v>
      </c>
      <c r="C1824" s="12" t="s">
        <v>3</v>
      </c>
      <c r="D1824" s="12" t="s">
        <v>728</v>
      </c>
      <c r="E1824" s="13">
        <v>4</v>
      </c>
      <c r="F1824" s="13">
        <v>1</v>
      </c>
      <c r="G1824" s="24">
        <f>ROUNDDOWN(F1824,0)</f>
        <v>1</v>
      </c>
      <c r="H1824" s="24">
        <f>IF(G1824&lt;1,1,G1824)</f>
        <v>1</v>
      </c>
    </row>
    <row r="1825" spans="1:8" ht="15" customHeight="1" x14ac:dyDescent="0.25">
      <c r="A1825" s="12" t="s">
        <v>3410</v>
      </c>
      <c r="B1825" s="12" t="s">
        <v>531</v>
      </c>
      <c r="C1825" s="12" t="s">
        <v>1</v>
      </c>
      <c r="D1825" s="12" t="s">
        <v>714</v>
      </c>
      <c r="E1825" s="13">
        <v>4</v>
      </c>
      <c r="F1825" s="13">
        <v>1</v>
      </c>
      <c r="G1825" s="24">
        <f>ROUNDDOWN(F1825,0)</f>
        <v>1</v>
      </c>
      <c r="H1825" s="24">
        <f>IF(G1825&lt;1,1,G1825)</f>
        <v>1</v>
      </c>
    </row>
    <row r="1826" spans="1:8" ht="15" customHeight="1" x14ac:dyDescent="0.25">
      <c r="A1826" s="12" t="s">
        <v>3409</v>
      </c>
      <c r="B1826" s="12" t="s">
        <v>666</v>
      </c>
      <c r="C1826" s="12" t="s">
        <v>731</v>
      </c>
      <c r="D1826" s="12" t="s">
        <v>711</v>
      </c>
      <c r="E1826" s="13">
        <v>7</v>
      </c>
      <c r="F1826" s="13">
        <v>1.75</v>
      </c>
      <c r="G1826" s="24">
        <f>ROUNDDOWN(F1826,0)</f>
        <v>1</v>
      </c>
      <c r="H1826" s="24">
        <f>IF(G1826&lt;1,1,G1826)</f>
        <v>1</v>
      </c>
    </row>
    <row r="1827" spans="1:8" ht="15" customHeight="1" x14ac:dyDescent="0.25">
      <c r="A1827" s="12" t="s">
        <v>3408</v>
      </c>
      <c r="B1827" s="12" t="s">
        <v>335</v>
      </c>
      <c r="C1827" s="12" t="s">
        <v>1</v>
      </c>
      <c r="D1827" s="12" t="s">
        <v>701</v>
      </c>
      <c r="E1827" s="13">
        <v>4</v>
      </c>
      <c r="F1827" s="13">
        <v>1</v>
      </c>
      <c r="G1827" s="24">
        <f>ROUNDDOWN(F1827,0)</f>
        <v>1</v>
      </c>
      <c r="H1827" s="24">
        <f>IF(G1827&lt;1,1,G1827)</f>
        <v>1</v>
      </c>
    </row>
    <row r="1828" spans="1:8" ht="15" customHeight="1" x14ac:dyDescent="0.25">
      <c r="A1828" s="12" t="s">
        <v>3412</v>
      </c>
      <c r="B1828" s="12" t="s">
        <v>982</v>
      </c>
      <c r="C1828" s="12" t="s">
        <v>731</v>
      </c>
      <c r="D1828" s="12" t="s">
        <v>717</v>
      </c>
      <c r="E1828" s="13">
        <v>4</v>
      </c>
      <c r="F1828" s="13">
        <v>1</v>
      </c>
      <c r="G1828" s="24">
        <f>ROUNDDOWN(F1828,0)</f>
        <v>1</v>
      </c>
      <c r="H1828" s="24">
        <f>IF(G1828&lt;1,1,G1828)</f>
        <v>1</v>
      </c>
    </row>
    <row r="1829" spans="1:8" ht="15" customHeight="1" x14ac:dyDescent="0.25">
      <c r="A1829" s="12" t="s">
        <v>212</v>
      </c>
      <c r="B1829" s="12" t="s">
        <v>213</v>
      </c>
      <c r="C1829" s="12" t="s">
        <v>731</v>
      </c>
      <c r="D1829" s="12" t="s">
        <v>714</v>
      </c>
      <c r="E1829" s="13">
        <v>4</v>
      </c>
      <c r="F1829" s="13">
        <v>1</v>
      </c>
      <c r="G1829" s="24">
        <f>ROUNDDOWN(F1829,0)</f>
        <v>1</v>
      </c>
      <c r="H1829" s="24">
        <f>IF(G1829&lt;1,1,G1829)</f>
        <v>1</v>
      </c>
    </row>
    <row r="1830" spans="1:8" ht="15" customHeight="1" x14ac:dyDescent="0.25">
      <c r="A1830" s="12" t="s">
        <v>411</v>
      </c>
      <c r="B1830" s="12" t="s">
        <v>3392</v>
      </c>
      <c r="C1830" s="12" t="s">
        <v>731</v>
      </c>
      <c r="D1830" s="12" t="s">
        <v>715</v>
      </c>
      <c r="E1830" s="13">
        <v>4</v>
      </c>
      <c r="F1830" s="13">
        <v>1</v>
      </c>
      <c r="G1830" s="24">
        <f>ROUNDDOWN(F1830,0)</f>
        <v>1</v>
      </c>
      <c r="H1830" s="24">
        <f>IF(G1830&lt;1,1,G1830)</f>
        <v>1</v>
      </c>
    </row>
    <row r="1831" spans="1:8" ht="15" customHeight="1" x14ac:dyDescent="0.25">
      <c r="A1831" s="12" t="s">
        <v>3380</v>
      </c>
      <c r="B1831" s="12" t="s">
        <v>491</v>
      </c>
      <c r="C1831" s="12" t="s">
        <v>705</v>
      </c>
      <c r="D1831" s="12" t="s">
        <v>707</v>
      </c>
      <c r="E1831" s="13">
        <v>6</v>
      </c>
      <c r="F1831" s="13">
        <v>1.5</v>
      </c>
      <c r="G1831" s="24">
        <f>ROUNDDOWN(F1831,0)</f>
        <v>1</v>
      </c>
      <c r="H1831" s="24">
        <f>IF(G1831&lt;1,1,G1831)</f>
        <v>1</v>
      </c>
    </row>
    <row r="1832" spans="1:8" ht="15" customHeight="1" x14ac:dyDescent="0.25">
      <c r="A1832" s="12" t="s">
        <v>772</v>
      </c>
      <c r="B1832" s="12" t="s">
        <v>305</v>
      </c>
      <c r="C1832" s="12" t="s">
        <v>735</v>
      </c>
      <c r="D1832" s="12" t="s">
        <v>710</v>
      </c>
      <c r="E1832" s="13">
        <v>4</v>
      </c>
      <c r="F1832" s="13">
        <v>1</v>
      </c>
      <c r="G1832" s="24">
        <f>ROUNDDOWN(F1832,0)</f>
        <v>1</v>
      </c>
      <c r="H1832" s="24">
        <f>IF(G1832&lt;1,1,G1832)</f>
        <v>1</v>
      </c>
    </row>
    <row r="1833" spans="1:8" ht="15" customHeight="1" x14ac:dyDescent="0.25">
      <c r="A1833" s="12" t="s">
        <v>1562</v>
      </c>
      <c r="B1833" s="12" t="s">
        <v>1561</v>
      </c>
      <c r="C1833" s="12" t="s">
        <v>1</v>
      </c>
      <c r="D1833" s="12" t="s">
        <v>699</v>
      </c>
      <c r="E1833" s="13">
        <v>4</v>
      </c>
      <c r="F1833" s="13">
        <v>1</v>
      </c>
      <c r="G1833" s="24">
        <f>ROUNDDOWN(F1833,0)</f>
        <v>1</v>
      </c>
      <c r="H1833" s="24">
        <f>IF(G1833&lt;1,1,G1833)</f>
        <v>1</v>
      </c>
    </row>
    <row r="1834" spans="1:8" ht="15" customHeight="1" x14ac:dyDescent="0.25">
      <c r="A1834" s="12" t="s">
        <v>3379</v>
      </c>
      <c r="B1834" s="12" t="s">
        <v>3378</v>
      </c>
      <c r="C1834" s="12" t="s">
        <v>731</v>
      </c>
      <c r="D1834" s="12" t="s">
        <v>716</v>
      </c>
      <c r="E1834" s="13">
        <v>4</v>
      </c>
      <c r="F1834" s="13">
        <v>1</v>
      </c>
      <c r="G1834" s="24">
        <f>ROUNDDOWN(F1834,0)</f>
        <v>1</v>
      </c>
      <c r="H1834" s="24">
        <f>IF(G1834&lt;1,1,G1834)</f>
        <v>1</v>
      </c>
    </row>
    <row r="1835" spans="1:8" ht="15" customHeight="1" x14ac:dyDescent="0.25">
      <c r="A1835" s="12" t="s">
        <v>3575</v>
      </c>
      <c r="B1835" s="12" t="s">
        <v>188</v>
      </c>
      <c r="C1835" s="12" t="s">
        <v>735</v>
      </c>
      <c r="D1835" s="12" t="s">
        <v>714</v>
      </c>
      <c r="E1835" s="13">
        <v>4</v>
      </c>
      <c r="F1835" s="13">
        <v>1</v>
      </c>
      <c r="G1835" s="24">
        <f>ROUNDDOWN(F1835,0)</f>
        <v>1</v>
      </c>
      <c r="H1835" s="24">
        <f>IF(G1835&lt;1,1,G1835)</f>
        <v>1</v>
      </c>
    </row>
    <row r="1836" spans="1:8" ht="15" customHeight="1" x14ac:dyDescent="0.25">
      <c r="A1836" s="12" t="s">
        <v>2453</v>
      </c>
      <c r="B1836" s="12" t="s">
        <v>2191</v>
      </c>
      <c r="C1836" s="12" t="s">
        <v>737</v>
      </c>
      <c r="D1836" s="12" t="s">
        <v>721</v>
      </c>
      <c r="E1836" s="13">
        <v>4</v>
      </c>
      <c r="F1836" s="13">
        <v>1</v>
      </c>
      <c r="G1836" s="24">
        <f>ROUNDDOWN(F1836,0)</f>
        <v>1</v>
      </c>
      <c r="H1836" s="24">
        <f>IF(G1836&lt;1,1,G1836)</f>
        <v>1</v>
      </c>
    </row>
    <row r="1837" spans="1:8" ht="15" customHeight="1" x14ac:dyDescent="0.25">
      <c r="A1837" s="12" t="s">
        <v>3377</v>
      </c>
      <c r="B1837" s="12" t="s">
        <v>4493</v>
      </c>
      <c r="C1837" s="12" t="s">
        <v>2</v>
      </c>
      <c r="D1837" s="12" t="s">
        <v>708</v>
      </c>
      <c r="E1837" s="13">
        <v>4</v>
      </c>
      <c r="F1837" s="13">
        <v>1</v>
      </c>
      <c r="G1837" s="24">
        <f>ROUNDDOWN(F1837,0)</f>
        <v>1</v>
      </c>
      <c r="H1837" s="24">
        <f>IF(G1837&lt;1,1,G1837)</f>
        <v>1</v>
      </c>
    </row>
    <row r="1838" spans="1:8" ht="15" customHeight="1" x14ac:dyDescent="0.25">
      <c r="A1838" s="12" t="s">
        <v>3383</v>
      </c>
      <c r="B1838" s="12" t="s">
        <v>3382</v>
      </c>
      <c r="C1838" s="12" t="s">
        <v>1</v>
      </c>
      <c r="D1838" s="12" t="s">
        <v>710</v>
      </c>
      <c r="E1838" s="13">
        <v>4</v>
      </c>
      <c r="F1838" s="13">
        <v>1</v>
      </c>
      <c r="G1838" s="24">
        <f>ROUNDDOWN(F1838,0)</f>
        <v>1</v>
      </c>
      <c r="H1838" s="24">
        <f>IF(G1838&lt;1,1,G1838)</f>
        <v>1</v>
      </c>
    </row>
    <row r="1839" spans="1:8" ht="15" customHeight="1" x14ac:dyDescent="0.25">
      <c r="A1839" s="12" t="s">
        <v>3375</v>
      </c>
      <c r="B1839" s="12" t="s">
        <v>474</v>
      </c>
      <c r="C1839" s="12" t="s">
        <v>2</v>
      </c>
      <c r="D1839" s="12" t="s">
        <v>708</v>
      </c>
      <c r="E1839" s="13">
        <v>4</v>
      </c>
      <c r="F1839" s="13">
        <v>1</v>
      </c>
      <c r="G1839" s="24">
        <f>ROUNDDOWN(F1839,0)</f>
        <v>1</v>
      </c>
      <c r="H1839" s="24">
        <f>IF(G1839&lt;1,1,G1839)</f>
        <v>1</v>
      </c>
    </row>
    <row r="1840" spans="1:8" ht="15" customHeight="1" x14ac:dyDescent="0.25">
      <c r="A1840" s="12" t="s">
        <v>3374</v>
      </c>
      <c r="B1840" s="12" t="s">
        <v>541</v>
      </c>
      <c r="C1840" s="12" t="s">
        <v>731</v>
      </c>
      <c r="D1840" s="12" t="s">
        <v>701</v>
      </c>
      <c r="E1840" s="13">
        <v>4</v>
      </c>
      <c r="F1840" s="13">
        <v>1</v>
      </c>
      <c r="G1840" s="24">
        <f>ROUNDDOWN(F1840,0)</f>
        <v>1</v>
      </c>
      <c r="H1840" s="24">
        <f>IF(G1840&lt;1,1,G1840)</f>
        <v>1</v>
      </c>
    </row>
    <row r="1841" spans="1:8" ht="15" customHeight="1" x14ac:dyDescent="0.25">
      <c r="A1841" s="12" t="s">
        <v>3373</v>
      </c>
      <c r="B1841" s="12" t="s">
        <v>83</v>
      </c>
      <c r="C1841" s="12" t="s">
        <v>735</v>
      </c>
      <c r="D1841" s="12" t="s">
        <v>724</v>
      </c>
      <c r="E1841" s="13">
        <v>4</v>
      </c>
      <c r="F1841" s="13">
        <v>1</v>
      </c>
      <c r="G1841" s="24">
        <f>ROUNDDOWN(F1841,0)</f>
        <v>1</v>
      </c>
      <c r="H1841" s="24">
        <f>IF(G1841&lt;1,1,G1841)</f>
        <v>1</v>
      </c>
    </row>
    <row r="1842" spans="1:8" ht="15" customHeight="1" x14ac:dyDescent="0.25">
      <c r="A1842" s="12" t="s">
        <v>3372</v>
      </c>
      <c r="B1842" s="12" t="s">
        <v>137</v>
      </c>
      <c r="C1842" s="12" t="s">
        <v>2</v>
      </c>
      <c r="D1842" s="12" t="s">
        <v>725</v>
      </c>
      <c r="E1842" s="13">
        <v>4</v>
      </c>
      <c r="F1842" s="13">
        <v>1</v>
      </c>
      <c r="G1842" s="24">
        <f>ROUNDDOWN(F1842,0)</f>
        <v>1</v>
      </c>
      <c r="H1842" s="24">
        <f>IF(G1842&lt;1,1,G1842)</f>
        <v>1</v>
      </c>
    </row>
    <row r="1843" spans="1:8" ht="15" customHeight="1" x14ac:dyDescent="0.25">
      <c r="A1843" s="12" t="s">
        <v>3371</v>
      </c>
      <c r="B1843" s="12" t="s">
        <v>275</v>
      </c>
      <c r="C1843" s="12" t="s">
        <v>731</v>
      </c>
      <c r="D1843" s="12" t="s">
        <v>703</v>
      </c>
      <c r="E1843" s="13">
        <v>4</v>
      </c>
      <c r="F1843" s="13">
        <v>1</v>
      </c>
      <c r="G1843" s="24">
        <f>ROUNDDOWN(F1843,0)</f>
        <v>1</v>
      </c>
      <c r="H1843" s="24">
        <f>IF(G1843&lt;1,1,G1843)</f>
        <v>1</v>
      </c>
    </row>
    <row r="1844" spans="1:8" ht="15" customHeight="1" x14ac:dyDescent="0.25">
      <c r="A1844" s="12" t="s">
        <v>3370</v>
      </c>
      <c r="B1844" s="12" t="s">
        <v>285</v>
      </c>
      <c r="C1844" s="12" t="s">
        <v>2035</v>
      </c>
      <c r="D1844" s="12" t="s">
        <v>703</v>
      </c>
      <c r="E1844" s="13">
        <v>4</v>
      </c>
      <c r="F1844" s="13">
        <v>1</v>
      </c>
      <c r="G1844" s="24">
        <f>ROUNDDOWN(F1844,0)</f>
        <v>1</v>
      </c>
      <c r="H1844" s="24">
        <f>IF(G1844&lt;1,1,G1844)</f>
        <v>1</v>
      </c>
    </row>
    <row r="1845" spans="1:8" ht="15" customHeight="1" x14ac:dyDescent="0.25">
      <c r="A1845" s="12" t="s">
        <v>460</v>
      </c>
      <c r="B1845" s="12" t="s">
        <v>3128</v>
      </c>
      <c r="C1845" s="12" t="s">
        <v>735</v>
      </c>
      <c r="D1845" s="12" t="s">
        <v>728</v>
      </c>
      <c r="E1845" s="13">
        <v>4</v>
      </c>
      <c r="F1845" s="13">
        <v>1</v>
      </c>
      <c r="G1845" s="24">
        <f>ROUNDDOWN(F1845,0)</f>
        <v>1</v>
      </c>
      <c r="H1845" s="24">
        <f>IF(G1845&lt;1,1,G1845)</f>
        <v>1</v>
      </c>
    </row>
    <row r="1846" spans="1:8" ht="15" customHeight="1" x14ac:dyDescent="0.25">
      <c r="A1846" s="12" t="s">
        <v>1665</v>
      </c>
      <c r="B1846" s="12" t="s">
        <v>43</v>
      </c>
      <c r="C1846" s="12" t="s">
        <v>705</v>
      </c>
      <c r="D1846" s="12" t="s">
        <v>713</v>
      </c>
      <c r="E1846" s="13">
        <v>4</v>
      </c>
      <c r="F1846" s="13">
        <v>1</v>
      </c>
      <c r="G1846" s="24">
        <f>ROUNDDOWN(F1846,0)</f>
        <v>1</v>
      </c>
      <c r="H1846" s="24">
        <f>IF(G1846&lt;1,1,G1846)</f>
        <v>1</v>
      </c>
    </row>
    <row r="1847" spans="1:8" ht="15" customHeight="1" x14ac:dyDescent="0.25">
      <c r="A1847" s="12" t="s">
        <v>519</v>
      </c>
      <c r="B1847" s="12" t="s">
        <v>530</v>
      </c>
      <c r="C1847" s="12" t="s">
        <v>731</v>
      </c>
      <c r="D1847" s="12" t="s">
        <v>728</v>
      </c>
      <c r="E1847" s="13">
        <v>4</v>
      </c>
      <c r="F1847" s="13">
        <v>1</v>
      </c>
      <c r="G1847" s="24">
        <f>ROUNDDOWN(F1847,0)</f>
        <v>1</v>
      </c>
      <c r="H1847" s="24">
        <f>IF(G1847&lt;1,1,G1847)</f>
        <v>1</v>
      </c>
    </row>
    <row r="1848" spans="1:8" ht="15" customHeight="1" x14ac:dyDescent="0.25">
      <c r="A1848" s="12" t="s">
        <v>120</v>
      </c>
      <c r="B1848" s="12" t="s">
        <v>335</v>
      </c>
      <c r="C1848" s="12" t="s">
        <v>735</v>
      </c>
      <c r="D1848" s="12" t="s">
        <v>702</v>
      </c>
      <c r="E1848" s="13">
        <v>4</v>
      </c>
      <c r="F1848" s="13">
        <v>1</v>
      </c>
      <c r="G1848" s="24">
        <f>ROUNDDOWN(F1848,0)</f>
        <v>1</v>
      </c>
      <c r="H1848" s="24">
        <f>IF(G1848&lt;1,1,G1848)</f>
        <v>1</v>
      </c>
    </row>
    <row r="1849" spans="1:8" ht="15" customHeight="1" x14ac:dyDescent="0.25">
      <c r="A1849" s="12" t="s">
        <v>1342</v>
      </c>
      <c r="B1849" s="12" t="s">
        <v>297</v>
      </c>
      <c r="C1849" s="12" t="s">
        <v>732</v>
      </c>
      <c r="D1849" s="12" t="s">
        <v>736</v>
      </c>
      <c r="E1849" s="13">
        <v>4</v>
      </c>
      <c r="F1849" s="13">
        <v>1</v>
      </c>
      <c r="G1849" s="24">
        <f>ROUNDDOWN(F1849,0)</f>
        <v>1</v>
      </c>
      <c r="H1849" s="24">
        <f>IF(G1849&lt;1,1,G1849)</f>
        <v>1</v>
      </c>
    </row>
    <row r="1850" spans="1:8" ht="15" customHeight="1" x14ac:dyDescent="0.25">
      <c r="A1850" s="12" t="s">
        <v>3389</v>
      </c>
      <c r="B1850" s="12" t="s">
        <v>168</v>
      </c>
      <c r="C1850" s="12" t="s">
        <v>1</v>
      </c>
      <c r="D1850" s="12" t="s">
        <v>726</v>
      </c>
      <c r="E1850" s="13">
        <v>4</v>
      </c>
      <c r="F1850" s="13">
        <v>1</v>
      </c>
      <c r="G1850" s="24">
        <f>ROUNDDOWN(F1850,0)</f>
        <v>1</v>
      </c>
      <c r="H1850" s="24">
        <f>IF(G1850&lt;1,1,G1850)</f>
        <v>1</v>
      </c>
    </row>
    <row r="1851" spans="1:8" ht="15" customHeight="1" x14ac:dyDescent="0.25">
      <c r="A1851" s="12" t="s">
        <v>314</v>
      </c>
      <c r="B1851" s="12" t="s">
        <v>193</v>
      </c>
      <c r="C1851" s="12" t="s">
        <v>705</v>
      </c>
      <c r="D1851" s="12" t="s">
        <v>709</v>
      </c>
      <c r="E1851" s="13">
        <v>4</v>
      </c>
      <c r="F1851" s="13">
        <v>1</v>
      </c>
      <c r="G1851" s="24">
        <f>ROUNDDOWN(F1851,0)</f>
        <v>1</v>
      </c>
      <c r="H1851" s="24">
        <f>IF(G1851&lt;1,1,G1851)</f>
        <v>1</v>
      </c>
    </row>
    <row r="1852" spans="1:8" ht="15" customHeight="1" x14ac:dyDescent="0.25">
      <c r="A1852" s="12" t="s">
        <v>252</v>
      </c>
      <c r="B1852" s="12" t="s">
        <v>253</v>
      </c>
      <c r="C1852" s="12" t="s">
        <v>2</v>
      </c>
      <c r="D1852" s="12" t="s">
        <v>713</v>
      </c>
      <c r="E1852" s="13">
        <v>4</v>
      </c>
      <c r="F1852" s="13">
        <v>1</v>
      </c>
      <c r="G1852" s="24">
        <f>ROUNDDOWN(F1852,0)</f>
        <v>1</v>
      </c>
      <c r="H1852" s="24">
        <f>IF(G1852&lt;1,1,G1852)</f>
        <v>1</v>
      </c>
    </row>
    <row r="1853" spans="1:8" ht="15" customHeight="1" x14ac:dyDescent="0.25">
      <c r="A1853" s="12" t="s">
        <v>3381</v>
      </c>
      <c r="B1853" s="12" t="s">
        <v>47</v>
      </c>
      <c r="C1853" s="12" t="s">
        <v>3</v>
      </c>
      <c r="D1853" s="12" t="s">
        <v>706</v>
      </c>
      <c r="E1853" s="13">
        <v>4</v>
      </c>
      <c r="F1853" s="13">
        <v>1</v>
      </c>
      <c r="G1853" s="24">
        <f>ROUNDDOWN(F1853,0)</f>
        <v>1</v>
      </c>
      <c r="H1853" s="24">
        <f>IF(G1853&lt;1,1,G1853)</f>
        <v>1</v>
      </c>
    </row>
    <row r="1854" spans="1:8" ht="15" customHeight="1" x14ac:dyDescent="0.25">
      <c r="A1854" s="12" t="s">
        <v>751</v>
      </c>
      <c r="B1854" s="12" t="s">
        <v>64</v>
      </c>
      <c r="C1854" s="12" t="s">
        <v>1</v>
      </c>
      <c r="D1854" s="12" t="s">
        <v>727</v>
      </c>
      <c r="E1854" s="13">
        <v>4</v>
      </c>
      <c r="F1854" s="13">
        <v>1</v>
      </c>
      <c r="G1854" s="24">
        <f>ROUNDDOWN(F1854,0)</f>
        <v>1</v>
      </c>
      <c r="H1854" s="24">
        <f>IF(G1854&lt;1,1,G1854)</f>
        <v>1</v>
      </c>
    </row>
    <row r="1855" spans="1:8" ht="15" customHeight="1" x14ac:dyDescent="0.25">
      <c r="A1855" s="12" t="s">
        <v>460</v>
      </c>
      <c r="B1855" s="12" t="s">
        <v>2760</v>
      </c>
      <c r="C1855" s="12" t="s">
        <v>1</v>
      </c>
      <c r="D1855" s="12" t="s">
        <v>712</v>
      </c>
      <c r="E1855" s="13">
        <v>4</v>
      </c>
      <c r="F1855" s="13">
        <v>1</v>
      </c>
      <c r="G1855" s="24">
        <f>ROUNDDOWN(F1855,0)</f>
        <v>1</v>
      </c>
      <c r="H1855" s="24">
        <f>IF(G1855&lt;1,1,G1855)</f>
        <v>1</v>
      </c>
    </row>
    <row r="1856" spans="1:8" ht="15" customHeight="1" x14ac:dyDescent="0.25">
      <c r="A1856" s="12" t="s">
        <v>286</v>
      </c>
      <c r="B1856" s="12" t="s">
        <v>193</v>
      </c>
      <c r="C1856" s="12" t="s">
        <v>737</v>
      </c>
      <c r="D1856" s="12" t="s">
        <v>719</v>
      </c>
      <c r="E1856" s="13">
        <v>4</v>
      </c>
      <c r="F1856" s="13">
        <v>1</v>
      </c>
      <c r="G1856" s="24">
        <f>ROUNDDOWN(F1856,0)</f>
        <v>1</v>
      </c>
      <c r="H1856" s="24">
        <f>IF(G1856&lt;1,1,G1856)</f>
        <v>1</v>
      </c>
    </row>
    <row r="1857" spans="1:8" ht="15" customHeight="1" x14ac:dyDescent="0.25">
      <c r="A1857" s="12" t="s">
        <v>228</v>
      </c>
      <c r="B1857" s="12" t="s">
        <v>283</v>
      </c>
      <c r="C1857" s="12" t="s">
        <v>732</v>
      </c>
      <c r="D1857" s="12" t="s">
        <v>704</v>
      </c>
      <c r="E1857" s="13">
        <v>4</v>
      </c>
      <c r="F1857" s="13">
        <v>1</v>
      </c>
      <c r="G1857" s="24">
        <f>ROUNDDOWN(F1857,0)</f>
        <v>1</v>
      </c>
      <c r="H1857" s="24">
        <f>IF(G1857&lt;1,1,G1857)</f>
        <v>1</v>
      </c>
    </row>
    <row r="1858" spans="1:8" ht="15" customHeight="1" x14ac:dyDescent="0.25">
      <c r="A1858" s="12" t="s">
        <v>122</v>
      </c>
      <c r="B1858" s="12" t="s">
        <v>3386</v>
      </c>
      <c r="C1858" s="12" t="s">
        <v>737</v>
      </c>
      <c r="D1858" s="12" t="s">
        <v>726</v>
      </c>
      <c r="E1858" s="13">
        <v>4</v>
      </c>
      <c r="F1858" s="13">
        <v>1</v>
      </c>
      <c r="G1858" s="24">
        <f>ROUNDDOWN(F1858,0)</f>
        <v>1</v>
      </c>
      <c r="H1858" s="24">
        <f>IF(G1858&lt;1,1,G1858)</f>
        <v>1</v>
      </c>
    </row>
    <row r="1859" spans="1:8" ht="15" customHeight="1" x14ac:dyDescent="0.25">
      <c r="A1859" s="12" t="s">
        <v>3385</v>
      </c>
      <c r="B1859" s="12" t="s">
        <v>84</v>
      </c>
      <c r="C1859" s="12" t="s">
        <v>705</v>
      </c>
      <c r="D1859" s="12" t="s">
        <v>708</v>
      </c>
      <c r="E1859" s="13">
        <v>4</v>
      </c>
      <c r="F1859" s="13">
        <v>1</v>
      </c>
      <c r="G1859" s="24">
        <f>ROUNDDOWN(F1859,0)</f>
        <v>1</v>
      </c>
      <c r="H1859" s="24">
        <f>IF(G1859&lt;1,1,G1859)</f>
        <v>1</v>
      </c>
    </row>
    <row r="1860" spans="1:8" ht="15" customHeight="1" x14ac:dyDescent="0.25">
      <c r="A1860" s="12" t="s">
        <v>3384</v>
      </c>
      <c r="B1860" s="12" t="s">
        <v>1652</v>
      </c>
      <c r="C1860" s="12" t="s">
        <v>705</v>
      </c>
      <c r="D1860" s="12" t="s">
        <v>721</v>
      </c>
      <c r="E1860" s="13">
        <v>4</v>
      </c>
      <c r="F1860" s="13">
        <v>1</v>
      </c>
      <c r="G1860" s="24">
        <f>ROUNDDOWN(F1860,0)</f>
        <v>1</v>
      </c>
      <c r="H1860" s="24">
        <f>IF(G1860&lt;1,1,G1860)</f>
        <v>1</v>
      </c>
    </row>
    <row r="1861" spans="1:8" ht="15" customHeight="1" x14ac:dyDescent="0.25">
      <c r="A1861" s="12" t="s">
        <v>145</v>
      </c>
      <c r="B1861" s="12" t="s">
        <v>275</v>
      </c>
      <c r="C1861" s="12" t="s">
        <v>705</v>
      </c>
      <c r="D1861" s="12" t="s">
        <v>725</v>
      </c>
      <c r="E1861" s="13">
        <v>4</v>
      </c>
      <c r="F1861" s="13">
        <v>1</v>
      </c>
      <c r="G1861" s="24">
        <f>ROUNDDOWN(F1861,0)</f>
        <v>1</v>
      </c>
      <c r="H1861" s="24">
        <f>IF(G1861&lt;1,1,G1861)</f>
        <v>1</v>
      </c>
    </row>
    <row r="1862" spans="1:8" ht="15" customHeight="1" x14ac:dyDescent="0.25">
      <c r="A1862" s="12" t="s">
        <v>3242</v>
      </c>
      <c r="B1862" s="12" t="s">
        <v>2198</v>
      </c>
      <c r="C1862" s="12" t="s">
        <v>705</v>
      </c>
      <c r="D1862" s="12" t="s">
        <v>703</v>
      </c>
      <c r="E1862" s="13">
        <v>4</v>
      </c>
      <c r="F1862" s="13">
        <v>1</v>
      </c>
      <c r="G1862" s="24">
        <f>ROUNDDOWN(F1862,0)</f>
        <v>1</v>
      </c>
      <c r="H1862" s="24">
        <f>IF(G1862&lt;1,1,G1862)</f>
        <v>1</v>
      </c>
    </row>
    <row r="1863" spans="1:8" ht="15" customHeight="1" x14ac:dyDescent="0.25">
      <c r="A1863" s="12" t="s">
        <v>401</v>
      </c>
      <c r="B1863" s="12" t="s">
        <v>2116</v>
      </c>
      <c r="C1863" s="12" t="s">
        <v>731</v>
      </c>
      <c r="D1863" s="12" t="s">
        <v>707</v>
      </c>
      <c r="E1863" s="13">
        <v>4</v>
      </c>
      <c r="F1863" s="13">
        <v>1</v>
      </c>
      <c r="G1863" s="24">
        <f>ROUNDDOWN(F1863,0)</f>
        <v>1</v>
      </c>
      <c r="H1863" s="24">
        <f>IF(G1863&lt;1,1,G1863)</f>
        <v>1</v>
      </c>
    </row>
    <row r="1864" spans="1:8" ht="15" customHeight="1" x14ac:dyDescent="0.25">
      <c r="A1864" s="12" t="s">
        <v>3249</v>
      </c>
      <c r="B1864" s="12" t="s">
        <v>3248</v>
      </c>
      <c r="C1864" s="12" t="s">
        <v>2</v>
      </c>
      <c r="D1864" s="12" t="s">
        <v>714</v>
      </c>
      <c r="E1864" s="13">
        <v>4</v>
      </c>
      <c r="F1864" s="13">
        <v>1</v>
      </c>
      <c r="G1864" s="24">
        <f>ROUNDDOWN(F1864,0)</f>
        <v>1</v>
      </c>
      <c r="H1864" s="24">
        <f>IF(G1864&lt;1,1,G1864)</f>
        <v>1</v>
      </c>
    </row>
    <row r="1865" spans="1:8" ht="15" customHeight="1" x14ac:dyDescent="0.25">
      <c r="A1865" s="12" t="s">
        <v>3247</v>
      </c>
      <c r="B1865" s="12" t="s">
        <v>3246</v>
      </c>
      <c r="C1865" s="12" t="s">
        <v>732</v>
      </c>
      <c r="D1865" s="12" t="s">
        <v>704</v>
      </c>
      <c r="E1865" s="13">
        <v>4</v>
      </c>
      <c r="F1865" s="13">
        <v>1</v>
      </c>
      <c r="G1865" s="24">
        <f>ROUNDDOWN(F1865,0)</f>
        <v>1</v>
      </c>
      <c r="H1865" s="24">
        <f>IF(G1865&lt;1,1,G1865)</f>
        <v>1</v>
      </c>
    </row>
    <row r="1866" spans="1:8" ht="15" customHeight="1" x14ac:dyDescent="0.25">
      <c r="A1866" s="12" t="s">
        <v>537</v>
      </c>
      <c r="B1866" s="12" t="s">
        <v>3578</v>
      </c>
      <c r="C1866" s="12" t="s">
        <v>731</v>
      </c>
      <c r="D1866" s="12" t="s">
        <v>723</v>
      </c>
      <c r="E1866" s="13">
        <v>4</v>
      </c>
      <c r="F1866" s="13">
        <v>1</v>
      </c>
      <c r="G1866" s="24">
        <f>ROUNDDOWN(F1866,0)</f>
        <v>1</v>
      </c>
      <c r="H1866" s="24">
        <f>IF(G1866&lt;1,1,G1866)</f>
        <v>1</v>
      </c>
    </row>
    <row r="1867" spans="1:8" ht="15" customHeight="1" x14ac:dyDescent="0.25">
      <c r="A1867" s="12" t="s">
        <v>255</v>
      </c>
      <c r="B1867" s="12" t="s">
        <v>3245</v>
      </c>
      <c r="C1867" s="12" t="s">
        <v>732</v>
      </c>
      <c r="D1867" s="12" t="s">
        <v>699</v>
      </c>
      <c r="E1867" s="13">
        <v>4</v>
      </c>
      <c r="F1867" s="13">
        <v>1</v>
      </c>
      <c r="G1867" s="24">
        <f>ROUNDDOWN(F1867,0)</f>
        <v>1</v>
      </c>
      <c r="H1867" s="24">
        <f>IF(G1867&lt;1,1,G1867)</f>
        <v>1</v>
      </c>
    </row>
    <row r="1868" spans="1:8" ht="15" customHeight="1" x14ac:dyDescent="0.25">
      <c r="A1868" s="12" t="s">
        <v>2576</v>
      </c>
      <c r="B1868" s="12" t="s">
        <v>1177</v>
      </c>
      <c r="C1868" s="12" t="s">
        <v>705</v>
      </c>
      <c r="D1868" s="12" t="s">
        <v>702</v>
      </c>
      <c r="E1868" s="13">
        <v>4</v>
      </c>
      <c r="F1868" s="13">
        <v>1</v>
      </c>
      <c r="G1868" s="24">
        <f>ROUNDDOWN(F1868,0)</f>
        <v>1</v>
      </c>
      <c r="H1868" s="24">
        <f>IF(G1868&lt;1,1,G1868)</f>
        <v>1</v>
      </c>
    </row>
    <row r="1869" spans="1:8" ht="15" customHeight="1" x14ac:dyDescent="0.25">
      <c r="A1869" s="12" t="s">
        <v>3243</v>
      </c>
      <c r="B1869" s="12" t="s">
        <v>1870</v>
      </c>
      <c r="C1869" s="12" t="s">
        <v>705</v>
      </c>
      <c r="D1869" s="12" t="s">
        <v>724</v>
      </c>
      <c r="E1869" s="13">
        <v>4</v>
      </c>
      <c r="F1869" s="13">
        <v>1</v>
      </c>
      <c r="G1869" s="24">
        <f>ROUNDDOWN(F1869,0)</f>
        <v>1</v>
      </c>
      <c r="H1869" s="24">
        <f>IF(G1869&lt;1,1,G1869)</f>
        <v>1</v>
      </c>
    </row>
    <row r="1870" spans="1:8" ht="15" customHeight="1" x14ac:dyDescent="0.25">
      <c r="A1870" s="12" t="s">
        <v>3250</v>
      </c>
      <c r="B1870" s="12" t="s">
        <v>47</v>
      </c>
      <c r="C1870" s="12" t="s">
        <v>2</v>
      </c>
      <c r="D1870" s="12" t="s">
        <v>702</v>
      </c>
      <c r="E1870" s="13">
        <v>4</v>
      </c>
      <c r="F1870" s="13">
        <v>1</v>
      </c>
      <c r="G1870" s="24">
        <f>ROUNDDOWN(F1870,0)</f>
        <v>1</v>
      </c>
      <c r="H1870" s="24">
        <f>IF(G1870&lt;1,1,G1870)</f>
        <v>1</v>
      </c>
    </row>
    <row r="1871" spans="1:8" ht="15" customHeight="1" x14ac:dyDescent="0.25">
      <c r="A1871" s="12" t="s">
        <v>3241</v>
      </c>
      <c r="B1871" s="12" t="s">
        <v>3240</v>
      </c>
      <c r="C1871" s="12" t="s">
        <v>732</v>
      </c>
      <c r="D1871" s="12" t="s">
        <v>724</v>
      </c>
      <c r="E1871" s="13">
        <v>4</v>
      </c>
      <c r="F1871" s="13">
        <v>1</v>
      </c>
      <c r="G1871" s="24">
        <f>ROUNDDOWN(F1871,0)</f>
        <v>1</v>
      </c>
      <c r="H1871" s="24">
        <f>IF(G1871&lt;1,1,G1871)</f>
        <v>1</v>
      </c>
    </row>
    <row r="1872" spans="1:8" ht="15" customHeight="1" x14ac:dyDescent="0.25">
      <c r="A1872" s="12" t="s">
        <v>3239</v>
      </c>
      <c r="B1872" s="12" t="s">
        <v>3238</v>
      </c>
      <c r="C1872" s="12" t="s">
        <v>705</v>
      </c>
      <c r="D1872" s="12" t="s">
        <v>713</v>
      </c>
      <c r="E1872" s="13">
        <v>4</v>
      </c>
      <c r="F1872" s="13">
        <v>1</v>
      </c>
      <c r="G1872" s="24">
        <f>ROUNDDOWN(F1872,0)</f>
        <v>1</v>
      </c>
      <c r="H1872" s="24">
        <f>IF(G1872&lt;1,1,G1872)</f>
        <v>1</v>
      </c>
    </row>
    <row r="1873" spans="1:8" ht="15" customHeight="1" x14ac:dyDescent="0.25">
      <c r="A1873" s="12" t="s">
        <v>3237</v>
      </c>
      <c r="B1873" s="12" t="s">
        <v>3236</v>
      </c>
      <c r="C1873" s="12" t="s">
        <v>2</v>
      </c>
      <c r="D1873" s="12" t="s">
        <v>704</v>
      </c>
      <c r="E1873" s="13">
        <v>4</v>
      </c>
      <c r="F1873" s="13">
        <v>1</v>
      </c>
      <c r="G1873" s="24">
        <f>ROUNDDOWN(F1873,0)</f>
        <v>1</v>
      </c>
      <c r="H1873" s="24">
        <f>IF(G1873&lt;1,1,G1873)</f>
        <v>1</v>
      </c>
    </row>
    <row r="1874" spans="1:8" ht="15" customHeight="1" x14ac:dyDescent="0.25">
      <c r="A1874" s="12" t="s">
        <v>518</v>
      </c>
      <c r="B1874" s="12" t="s">
        <v>32</v>
      </c>
      <c r="C1874" s="12" t="s">
        <v>2035</v>
      </c>
      <c r="D1874" s="12" t="s">
        <v>723</v>
      </c>
      <c r="E1874" s="13">
        <v>4</v>
      </c>
      <c r="F1874" s="13">
        <v>1</v>
      </c>
      <c r="G1874" s="24">
        <f>ROUNDDOWN(F1874,0)</f>
        <v>1</v>
      </c>
      <c r="H1874" s="24">
        <f>IF(G1874&lt;1,1,G1874)</f>
        <v>1</v>
      </c>
    </row>
    <row r="1875" spans="1:8" ht="15" customHeight="1" x14ac:dyDescent="0.25">
      <c r="A1875" s="12" t="s">
        <v>267</v>
      </c>
      <c r="B1875" s="12" t="s">
        <v>3315</v>
      </c>
      <c r="C1875" s="12" t="s">
        <v>3</v>
      </c>
      <c r="D1875" s="12" t="s">
        <v>701</v>
      </c>
      <c r="E1875" s="13">
        <v>4</v>
      </c>
      <c r="F1875" s="13">
        <v>1</v>
      </c>
      <c r="G1875" s="24">
        <f>ROUNDDOWN(F1875,0)</f>
        <v>1</v>
      </c>
      <c r="H1875" s="24">
        <f>IF(G1875&lt;1,1,G1875)</f>
        <v>1</v>
      </c>
    </row>
    <row r="1876" spans="1:8" ht="15" customHeight="1" x14ac:dyDescent="0.25">
      <c r="A1876" s="12" t="s">
        <v>3244</v>
      </c>
      <c r="B1876" s="12" t="s">
        <v>1148</v>
      </c>
      <c r="C1876" s="12" t="s">
        <v>737</v>
      </c>
      <c r="D1876" s="12" t="s">
        <v>702</v>
      </c>
      <c r="E1876" s="13">
        <v>4</v>
      </c>
      <c r="F1876" s="13">
        <v>1</v>
      </c>
      <c r="G1876" s="24">
        <f>ROUNDDOWN(F1876,0)</f>
        <v>1</v>
      </c>
      <c r="H1876" s="24">
        <f>IF(G1876&lt;1,1,G1876)</f>
        <v>1</v>
      </c>
    </row>
    <row r="1877" spans="1:8" ht="15" customHeight="1" x14ac:dyDescent="0.25">
      <c r="A1877" s="12" t="s">
        <v>3254</v>
      </c>
      <c r="B1877" s="12" t="s">
        <v>2724</v>
      </c>
      <c r="C1877" s="12" t="s">
        <v>737</v>
      </c>
      <c r="D1877" s="12" t="s">
        <v>728</v>
      </c>
      <c r="E1877" s="13">
        <v>4</v>
      </c>
      <c r="F1877" s="13">
        <v>1</v>
      </c>
      <c r="G1877" s="24">
        <f>ROUNDDOWN(F1877,0)</f>
        <v>1</v>
      </c>
      <c r="H1877" s="24">
        <f>IF(G1877&lt;1,1,G1877)</f>
        <v>1</v>
      </c>
    </row>
    <row r="1878" spans="1:8" ht="15" customHeight="1" x14ac:dyDescent="0.25">
      <c r="A1878" s="12" t="s">
        <v>2702</v>
      </c>
      <c r="B1878" s="12" t="s">
        <v>402</v>
      </c>
      <c r="C1878" s="12" t="s">
        <v>737</v>
      </c>
      <c r="D1878" s="12" t="s">
        <v>719</v>
      </c>
      <c r="E1878" s="13">
        <v>4</v>
      </c>
      <c r="F1878" s="13">
        <v>1</v>
      </c>
      <c r="G1878" s="24">
        <f>ROUNDDOWN(F1878,0)</f>
        <v>1</v>
      </c>
      <c r="H1878" s="24">
        <f>IF(G1878&lt;1,1,G1878)</f>
        <v>1</v>
      </c>
    </row>
    <row r="1879" spans="1:8" ht="15" customHeight="1" x14ac:dyDescent="0.25">
      <c r="A1879" s="12" t="s">
        <v>215</v>
      </c>
      <c r="B1879" s="12" t="s">
        <v>121</v>
      </c>
      <c r="C1879" s="12" t="s">
        <v>737</v>
      </c>
      <c r="D1879" s="12" t="s">
        <v>707</v>
      </c>
      <c r="E1879" s="13">
        <v>4</v>
      </c>
      <c r="F1879" s="13">
        <v>1</v>
      </c>
      <c r="G1879" s="24">
        <f>ROUNDDOWN(F1879,0)</f>
        <v>1</v>
      </c>
      <c r="H1879" s="24">
        <f>IF(G1879&lt;1,1,G1879)</f>
        <v>1</v>
      </c>
    </row>
    <row r="1880" spans="1:8" ht="15" customHeight="1" x14ac:dyDescent="0.25">
      <c r="A1880" s="12" t="s">
        <v>3258</v>
      </c>
      <c r="B1880" s="12" t="s">
        <v>3257</v>
      </c>
      <c r="C1880" s="12" t="s">
        <v>705</v>
      </c>
      <c r="D1880" s="12" t="s">
        <v>721</v>
      </c>
      <c r="E1880" s="13">
        <v>4</v>
      </c>
      <c r="F1880" s="13">
        <v>1</v>
      </c>
      <c r="G1880" s="24">
        <f>ROUNDDOWN(F1880,0)</f>
        <v>1</v>
      </c>
      <c r="H1880" s="24">
        <f>IF(G1880&lt;1,1,G1880)</f>
        <v>1</v>
      </c>
    </row>
    <row r="1881" spans="1:8" ht="15" customHeight="1" x14ac:dyDescent="0.25">
      <c r="A1881" s="12" t="s">
        <v>1268</v>
      </c>
      <c r="B1881" s="12" t="s">
        <v>1269</v>
      </c>
      <c r="C1881" s="12" t="s">
        <v>3</v>
      </c>
      <c r="D1881" s="12" t="s">
        <v>726</v>
      </c>
      <c r="E1881" s="13">
        <v>7</v>
      </c>
      <c r="F1881" s="13">
        <v>1.75</v>
      </c>
      <c r="G1881" s="24">
        <f>ROUNDDOWN(F1881,0)</f>
        <v>1</v>
      </c>
      <c r="H1881" s="24">
        <f>IF(G1881&lt;1,1,G1881)</f>
        <v>1</v>
      </c>
    </row>
    <row r="1882" spans="1:8" ht="15" customHeight="1" x14ac:dyDescent="0.25">
      <c r="A1882" s="12" t="s">
        <v>1914</v>
      </c>
      <c r="B1882" s="12" t="s">
        <v>3256</v>
      </c>
      <c r="C1882" s="12" t="s">
        <v>732</v>
      </c>
      <c r="D1882" s="12" t="s">
        <v>699</v>
      </c>
      <c r="E1882" s="13">
        <v>4</v>
      </c>
      <c r="F1882" s="13">
        <v>1</v>
      </c>
      <c r="G1882" s="24">
        <f>ROUNDDOWN(F1882,0)</f>
        <v>1</v>
      </c>
      <c r="H1882" s="24">
        <f>IF(G1882&lt;1,1,G1882)</f>
        <v>1</v>
      </c>
    </row>
    <row r="1883" spans="1:8" ht="15" customHeight="1" x14ac:dyDescent="0.25">
      <c r="A1883" s="12" t="s">
        <v>3255</v>
      </c>
      <c r="B1883" s="12" t="s">
        <v>661</v>
      </c>
      <c r="C1883" s="12" t="s">
        <v>735</v>
      </c>
      <c r="D1883" s="12" t="s">
        <v>724</v>
      </c>
      <c r="E1883" s="13">
        <v>4</v>
      </c>
      <c r="F1883" s="13">
        <v>1</v>
      </c>
      <c r="G1883" s="24">
        <f>ROUNDDOWN(F1883,0)</f>
        <v>1</v>
      </c>
      <c r="H1883" s="24">
        <f>IF(G1883&lt;1,1,G1883)</f>
        <v>1</v>
      </c>
    </row>
    <row r="1884" spans="1:8" ht="15" customHeight="1" x14ac:dyDescent="0.25">
      <c r="A1884" s="12" t="s">
        <v>1205</v>
      </c>
      <c r="B1884" s="12" t="s">
        <v>1091</v>
      </c>
      <c r="C1884" s="12" t="s">
        <v>1</v>
      </c>
      <c r="D1884" s="12" t="s">
        <v>725</v>
      </c>
      <c r="E1884" s="13">
        <v>4</v>
      </c>
      <c r="F1884" s="13">
        <v>1</v>
      </c>
      <c r="G1884" s="24">
        <f>ROUNDDOWN(F1884,0)</f>
        <v>1</v>
      </c>
      <c r="H1884" s="24">
        <f>IF(G1884&lt;1,1,G1884)</f>
        <v>1</v>
      </c>
    </row>
    <row r="1885" spans="1:8" ht="15" customHeight="1" x14ac:dyDescent="0.25">
      <c r="A1885" s="12" t="s">
        <v>267</v>
      </c>
      <c r="B1885" s="12" t="s">
        <v>696</v>
      </c>
      <c r="C1885" s="12" t="s">
        <v>2</v>
      </c>
      <c r="D1885" s="12" t="s">
        <v>706</v>
      </c>
      <c r="E1885" s="13">
        <v>4</v>
      </c>
      <c r="F1885" s="13">
        <v>1</v>
      </c>
      <c r="G1885" s="24">
        <f>ROUNDDOWN(F1885,0)</f>
        <v>1</v>
      </c>
      <c r="H1885" s="24">
        <f>IF(G1885&lt;1,1,G1885)</f>
        <v>1</v>
      </c>
    </row>
    <row r="1886" spans="1:8" ht="15" customHeight="1" x14ac:dyDescent="0.25">
      <c r="A1886" s="12" t="s">
        <v>1704</v>
      </c>
      <c r="B1886" s="12" t="s">
        <v>693</v>
      </c>
      <c r="C1886" s="12" t="s">
        <v>737</v>
      </c>
      <c r="D1886" s="12" t="s">
        <v>701</v>
      </c>
      <c r="E1886" s="13">
        <v>4</v>
      </c>
      <c r="F1886" s="13">
        <v>1</v>
      </c>
      <c r="G1886" s="24">
        <f>ROUNDDOWN(F1886,0)</f>
        <v>1</v>
      </c>
      <c r="H1886" s="24">
        <f>IF(G1886&lt;1,1,G1886)</f>
        <v>1</v>
      </c>
    </row>
    <row r="1887" spans="1:8" ht="15" customHeight="1" x14ac:dyDescent="0.25">
      <c r="A1887" s="12" t="s">
        <v>65</v>
      </c>
      <c r="B1887" s="12" t="s">
        <v>588</v>
      </c>
      <c r="C1887" s="12" t="s">
        <v>737</v>
      </c>
      <c r="D1887" s="12" t="s">
        <v>724</v>
      </c>
      <c r="E1887" s="13">
        <v>4</v>
      </c>
      <c r="F1887" s="13">
        <v>1</v>
      </c>
      <c r="G1887" s="24">
        <f>ROUNDDOWN(F1887,0)</f>
        <v>1</v>
      </c>
      <c r="H1887" s="24">
        <f>IF(G1887&lt;1,1,G1887)</f>
        <v>1</v>
      </c>
    </row>
    <row r="1888" spans="1:8" ht="15" customHeight="1" x14ac:dyDescent="0.25">
      <c r="A1888" s="12" t="s">
        <v>3253</v>
      </c>
      <c r="B1888" s="12" t="s">
        <v>89</v>
      </c>
      <c r="C1888" s="12" t="s">
        <v>1</v>
      </c>
      <c r="D1888" s="12" t="s">
        <v>704</v>
      </c>
      <c r="E1888" s="13">
        <v>4</v>
      </c>
      <c r="F1888" s="13">
        <v>1</v>
      </c>
      <c r="G1888" s="24">
        <f>ROUNDDOWN(F1888,0)</f>
        <v>1</v>
      </c>
      <c r="H1888" s="24">
        <f>IF(G1888&lt;1,1,G1888)</f>
        <v>1</v>
      </c>
    </row>
    <row r="1889" spans="1:8" ht="15" customHeight="1" x14ac:dyDescent="0.25">
      <c r="A1889" s="12" t="s">
        <v>3252</v>
      </c>
      <c r="B1889" s="12" t="s">
        <v>158</v>
      </c>
      <c r="C1889" s="12" t="s">
        <v>735</v>
      </c>
      <c r="D1889" s="12" t="s">
        <v>733</v>
      </c>
      <c r="E1889" s="13">
        <v>4</v>
      </c>
      <c r="F1889" s="13">
        <v>1</v>
      </c>
      <c r="G1889" s="24">
        <f>ROUNDDOWN(F1889,0)</f>
        <v>1</v>
      </c>
      <c r="H1889" s="24">
        <f>IF(G1889&lt;1,1,G1889)</f>
        <v>1</v>
      </c>
    </row>
    <row r="1890" spans="1:8" ht="15" customHeight="1" x14ac:dyDescent="0.25">
      <c r="A1890" s="12" t="s">
        <v>401</v>
      </c>
      <c r="B1890" s="12" t="s">
        <v>1546</v>
      </c>
      <c r="C1890" s="12" t="s">
        <v>732</v>
      </c>
      <c r="D1890" s="12" t="s">
        <v>719</v>
      </c>
      <c r="E1890" s="13">
        <v>4</v>
      </c>
      <c r="F1890" s="13">
        <v>1</v>
      </c>
      <c r="G1890" s="24">
        <f>ROUNDDOWN(F1890,0)</f>
        <v>1</v>
      </c>
      <c r="H1890" s="24">
        <f>IF(G1890&lt;1,1,G1890)</f>
        <v>1</v>
      </c>
    </row>
    <row r="1891" spans="1:8" ht="15" customHeight="1" x14ac:dyDescent="0.25">
      <c r="A1891" s="12" t="s">
        <v>2544</v>
      </c>
      <c r="B1891" s="12" t="s">
        <v>2372</v>
      </c>
      <c r="C1891" s="12" t="s">
        <v>732</v>
      </c>
      <c r="D1891" s="12" t="s">
        <v>719</v>
      </c>
      <c r="E1891" s="13">
        <v>4</v>
      </c>
      <c r="F1891" s="13">
        <v>1</v>
      </c>
      <c r="G1891" s="24">
        <f>ROUNDDOWN(F1891,0)</f>
        <v>1</v>
      </c>
      <c r="H1891" s="24">
        <f>IF(G1891&lt;1,1,G1891)</f>
        <v>1</v>
      </c>
    </row>
    <row r="1892" spans="1:8" ht="15" customHeight="1" x14ac:dyDescent="0.25">
      <c r="A1892" s="12" t="s">
        <v>3251</v>
      </c>
      <c r="B1892" s="12" t="s">
        <v>52</v>
      </c>
      <c r="C1892" s="12" t="s">
        <v>737</v>
      </c>
      <c r="D1892" s="12" t="s">
        <v>716</v>
      </c>
      <c r="E1892" s="13">
        <v>4</v>
      </c>
      <c r="F1892" s="13">
        <v>1</v>
      </c>
      <c r="G1892" s="24">
        <f>ROUNDDOWN(F1892,0)</f>
        <v>1</v>
      </c>
      <c r="H1892" s="24">
        <f>IF(G1892&lt;1,1,G1892)</f>
        <v>1</v>
      </c>
    </row>
    <row r="1893" spans="1:8" ht="15" customHeight="1" x14ac:dyDescent="0.25">
      <c r="A1893" s="12" t="s">
        <v>92</v>
      </c>
      <c r="B1893" s="12" t="s">
        <v>277</v>
      </c>
      <c r="C1893" s="12" t="s">
        <v>731</v>
      </c>
      <c r="D1893" s="12" t="s">
        <v>720</v>
      </c>
      <c r="E1893" s="13">
        <v>4</v>
      </c>
      <c r="F1893" s="13">
        <v>1</v>
      </c>
      <c r="G1893" s="24">
        <f>ROUNDDOWN(F1893,0)</f>
        <v>1</v>
      </c>
      <c r="H1893" s="24">
        <f>IF(G1893&lt;1,1,G1893)</f>
        <v>1</v>
      </c>
    </row>
    <row r="1894" spans="1:8" ht="15" customHeight="1" x14ac:dyDescent="0.25">
      <c r="A1894" s="12" t="s">
        <v>3579</v>
      </c>
      <c r="B1894" s="12" t="s">
        <v>81</v>
      </c>
      <c r="C1894" s="12" t="s">
        <v>737</v>
      </c>
      <c r="D1894" s="12" t="s">
        <v>719</v>
      </c>
      <c r="E1894" s="13">
        <v>4</v>
      </c>
      <c r="F1894" s="13">
        <v>1</v>
      </c>
      <c r="G1894" s="24">
        <f>ROUNDDOWN(F1894,0)</f>
        <v>1</v>
      </c>
      <c r="H1894" s="24">
        <f>IF(G1894&lt;1,1,G1894)</f>
        <v>1</v>
      </c>
    </row>
    <row r="1895" spans="1:8" ht="15" customHeight="1" x14ac:dyDescent="0.25">
      <c r="A1895" s="12" t="s">
        <v>1167</v>
      </c>
      <c r="B1895" s="12" t="s">
        <v>2756</v>
      </c>
      <c r="C1895" s="12" t="s">
        <v>705</v>
      </c>
      <c r="D1895" s="12" t="s">
        <v>714</v>
      </c>
      <c r="E1895" s="13">
        <v>4</v>
      </c>
      <c r="F1895" s="13">
        <v>1</v>
      </c>
      <c r="G1895" s="24">
        <f>ROUNDDOWN(F1895,0)</f>
        <v>1</v>
      </c>
      <c r="H1895" s="24">
        <f>IF(G1895&lt;1,1,G1895)</f>
        <v>1</v>
      </c>
    </row>
    <row r="1896" spans="1:8" ht="15" customHeight="1" x14ac:dyDescent="0.25">
      <c r="A1896" s="12" t="s">
        <v>797</v>
      </c>
      <c r="B1896" s="12" t="s">
        <v>3220</v>
      </c>
      <c r="C1896" s="12" t="s">
        <v>737</v>
      </c>
      <c r="D1896" s="12" t="s">
        <v>721</v>
      </c>
      <c r="E1896" s="13">
        <v>6</v>
      </c>
      <c r="F1896" s="13">
        <v>1.5</v>
      </c>
      <c r="G1896" s="24">
        <f>ROUNDDOWN(F1896,0)</f>
        <v>1</v>
      </c>
      <c r="H1896" s="24">
        <f>IF(G1896&lt;1,1,G1896)</f>
        <v>1</v>
      </c>
    </row>
    <row r="1897" spans="1:8" ht="15" customHeight="1" x14ac:dyDescent="0.25">
      <c r="A1897" s="12" t="s">
        <v>3219</v>
      </c>
      <c r="B1897" s="12" t="s">
        <v>72</v>
      </c>
      <c r="C1897" s="12" t="s">
        <v>3</v>
      </c>
      <c r="D1897" s="12" t="s">
        <v>726</v>
      </c>
      <c r="E1897" s="13">
        <v>4</v>
      </c>
      <c r="F1897" s="13">
        <v>1</v>
      </c>
      <c r="G1897" s="24">
        <f>ROUNDDOWN(F1897,0)</f>
        <v>1</v>
      </c>
      <c r="H1897" s="24">
        <f>IF(G1897&lt;1,1,G1897)</f>
        <v>1</v>
      </c>
    </row>
    <row r="1898" spans="1:8" ht="15" customHeight="1" x14ac:dyDescent="0.25">
      <c r="A1898" s="12" t="s">
        <v>3218</v>
      </c>
      <c r="B1898" s="12" t="s">
        <v>2756</v>
      </c>
      <c r="C1898" s="12" t="s">
        <v>2035</v>
      </c>
      <c r="D1898" s="12" t="s">
        <v>707</v>
      </c>
      <c r="E1898" s="13">
        <v>4</v>
      </c>
      <c r="F1898" s="13">
        <v>1</v>
      </c>
      <c r="G1898" s="24">
        <f>ROUNDDOWN(F1898,0)</f>
        <v>1</v>
      </c>
      <c r="H1898" s="24">
        <f>IF(G1898&lt;1,1,G1898)</f>
        <v>1</v>
      </c>
    </row>
    <row r="1899" spans="1:8" ht="15" customHeight="1" x14ac:dyDescent="0.25">
      <c r="A1899" s="12" t="s">
        <v>425</v>
      </c>
      <c r="B1899" s="12" t="s">
        <v>2201</v>
      </c>
      <c r="C1899" s="12" t="s">
        <v>737</v>
      </c>
      <c r="D1899" s="12" t="s">
        <v>704</v>
      </c>
      <c r="E1899" s="13">
        <v>4</v>
      </c>
      <c r="F1899" s="13">
        <v>1</v>
      </c>
      <c r="G1899" s="24">
        <f>ROUNDDOWN(F1899,0)</f>
        <v>1</v>
      </c>
      <c r="H1899" s="24">
        <f>IF(G1899&lt;1,1,G1899)</f>
        <v>1</v>
      </c>
    </row>
    <row r="1900" spans="1:8" ht="15" customHeight="1" x14ac:dyDescent="0.25">
      <c r="A1900" s="12" t="s">
        <v>461</v>
      </c>
      <c r="B1900" s="12" t="s">
        <v>67</v>
      </c>
      <c r="C1900" s="12" t="s">
        <v>705</v>
      </c>
      <c r="D1900" s="12" t="s">
        <v>846</v>
      </c>
      <c r="E1900" s="13">
        <v>4</v>
      </c>
      <c r="F1900" s="13">
        <v>1</v>
      </c>
      <c r="G1900" s="24">
        <f>ROUNDDOWN(F1900,0)</f>
        <v>1</v>
      </c>
      <c r="H1900" s="24">
        <f>IF(G1900&lt;1,1,G1900)</f>
        <v>1</v>
      </c>
    </row>
    <row r="1901" spans="1:8" ht="15" customHeight="1" x14ac:dyDescent="0.25">
      <c r="A1901" s="12" t="s">
        <v>637</v>
      </c>
      <c r="B1901" s="12" t="s">
        <v>3591</v>
      </c>
      <c r="C1901" s="12" t="s">
        <v>2</v>
      </c>
      <c r="D1901" s="12" t="s">
        <v>707</v>
      </c>
      <c r="E1901" s="13">
        <v>4</v>
      </c>
      <c r="F1901" s="13">
        <v>1</v>
      </c>
      <c r="G1901" s="24">
        <f>ROUNDDOWN(F1901,0)</f>
        <v>1</v>
      </c>
      <c r="H1901" s="24">
        <f>IF(G1901&lt;1,1,G1901)</f>
        <v>1</v>
      </c>
    </row>
    <row r="1902" spans="1:8" ht="15" customHeight="1" x14ac:dyDescent="0.25">
      <c r="A1902" s="12" t="s">
        <v>3216</v>
      </c>
      <c r="B1902" s="12" t="s">
        <v>740</v>
      </c>
      <c r="C1902" s="12" t="s">
        <v>2</v>
      </c>
      <c r="D1902" s="12" t="s">
        <v>709</v>
      </c>
      <c r="E1902" s="13">
        <v>4</v>
      </c>
      <c r="F1902" s="13">
        <v>1</v>
      </c>
      <c r="G1902" s="24">
        <f>ROUNDDOWN(F1902,0)</f>
        <v>1</v>
      </c>
      <c r="H1902" s="24">
        <f>IF(G1902&lt;1,1,G1902)</f>
        <v>1</v>
      </c>
    </row>
    <row r="1903" spans="1:8" ht="15" customHeight="1" x14ac:dyDescent="0.25">
      <c r="A1903" s="12" t="s">
        <v>1038</v>
      </c>
      <c r="B1903" s="12" t="s">
        <v>383</v>
      </c>
      <c r="C1903" s="12" t="s">
        <v>1</v>
      </c>
      <c r="D1903" s="12" t="s">
        <v>710</v>
      </c>
      <c r="E1903" s="13">
        <v>6</v>
      </c>
      <c r="F1903" s="13">
        <v>1.5</v>
      </c>
      <c r="G1903" s="24">
        <f>ROUNDDOWN(F1903,0)</f>
        <v>1</v>
      </c>
      <c r="H1903" s="24">
        <f>IF(G1903&lt;1,1,G1903)</f>
        <v>1</v>
      </c>
    </row>
    <row r="1904" spans="1:8" ht="15" customHeight="1" x14ac:dyDescent="0.25">
      <c r="A1904" s="12" t="s">
        <v>1121</v>
      </c>
      <c r="B1904" s="12" t="s">
        <v>3169</v>
      </c>
      <c r="C1904" s="12" t="s">
        <v>735</v>
      </c>
      <c r="D1904" s="12" t="s">
        <v>728</v>
      </c>
      <c r="E1904" s="13">
        <v>4</v>
      </c>
      <c r="F1904" s="13">
        <v>1</v>
      </c>
      <c r="G1904" s="24">
        <f>ROUNDDOWN(F1904,0)</f>
        <v>1</v>
      </c>
      <c r="H1904" s="24">
        <f>IF(G1904&lt;1,1,G1904)</f>
        <v>1</v>
      </c>
    </row>
    <row r="1905" spans="1:8" ht="15" customHeight="1" x14ac:dyDescent="0.25">
      <c r="A1905" s="12" t="s">
        <v>283</v>
      </c>
      <c r="B1905" s="12" t="s">
        <v>3215</v>
      </c>
      <c r="C1905" s="12" t="s">
        <v>732</v>
      </c>
      <c r="D1905" s="12" t="s">
        <v>715</v>
      </c>
      <c r="E1905" s="13">
        <v>4</v>
      </c>
      <c r="F1905" s="13">
        <v>1</v>
      </c>
      <c r="G1905" s="24">
        <f>ROUNDDOWN(F1905,0)</f>
        <v>1</v>
      </c>
      <c r="H1905" s="24">
        <f>IF(G1905&lt;1,1,G1905)</f>
        <v>1</v>
      </c>
    </row>
    <row r="1906" spans="1:8" ht="15" customHeight="1" x14ac:dyDescent="0.25">
      <c r="A1906" s="12" t="s">
        <v>3214</v>
      </c>
      <c r="B1906" s="12" t="s">
        <v>164</v>
      </c>
      <c r="C1906" s="12" t="s">
        <v>2</v>
      </c>
      <c r="D1906" s="12" t="s">
        <v>706</v>
      </c>
      <c r="E1906" s="13">
        <v>4</v>
      </c>
      <c r="F1906" s="13">
        <v>1</v>
      </c>
      <c r="G1906" s="24">
        <f>ROUNDDOWN(F1906,0)</f>
        <v>1</v>
      </c>
      <c r="H1906" s="24">
        <f>IF(G1906&lt;1,1,G1906)</f>
        <v>1</v>
      </c>
    </row>
    <row r="1907" spans="1:8" ht="15" customHeight="1" x14ac:dyDescent="0.25">
      <c r="A1907" s="12" t="s">
        <v>2197</v>
      </c>
      <c r="B1907" s="12" t="s">
        <v>3213</v>
      </c>
      <c r="C1907" s="12" t="s">
        <v>2</v>
      </c>
      <c r="D1907" s="12" t="s">
        <v>713</v>
      </c>
      <c r="E1907" s="13">
        <v>4</v>
      </c>
      <c r="F1907" s="13">
        <v>1</v>
      </c>
      <c r="G1907" s="24">
        <f>ROUNDDOWN(F1907,0)</f>
        <v>1</v>
      </c>
      <c r="H1907" s="24">
        <f>IF(G1907&lt;1,1,G1907)</f>
        <v>1</v>
      </c>
    </row>
    <row r="1908" spans="1:8" ht="15" customHeight="1" x14ac:dyDescent="0.25">
      <c r="A1908" s="12" t="s">
        <v>557</v>
      </c>
      <c r="B1908" s="12" t="s">
        <v>402</v>
      </c>
      <c r="C1908" s="12" t="s">
        <v>732</v>
      </c>
      <c r="D1908" s="12" t="s">
        <v>701</v>
      </c>
      <c r="E1908" s="13">
        <v>4</v>
      </c>
      <c r="F1908" s="13">
        <v>1</v>
      </c>
      <c r="G1908" s="24">
        <f>ROUNDDOWN(F1908,0)</f>
        <v>1</v>
      </c>
      <c r="H1908" s="24">
        <f>IF(G1908&lt;1,1,G1908)</f>
        <v>1</v>
      </c>
    </row>
    <row r="1909" spans="1:8" ht="15" customHeight="1" x14ac:dyDescent="0.25">
      <c r="A1909" s="12" t="s">
        <v>2283</v>
      </c>
      <c r="B1909" s="12" t="s">
        <v>164</v>
      </c>
      <c r="C1909" s="12" t="s">
        <v>705</v>
      </c>
      <c r="D1909" s="12" t="s">
        <v>728</v>
      </c>
      <c r="E1909" s="13">
        <v>4</v>
      </c>
      <c r="F1909" s="13">
        <v>1</v>
      </c>
      <c r="G1909" s="24">
        <f>ROUNDDOWN(F1909,0)</f>
        <v>1</v>
      </c>
      <c r="H1909" s="24">
        <f>IF(G1909&lt;1,1,G1909)</f>
        <v>1</v>
      </c>
    </row>
    <row r="1910" spans="1:8" ht="15" customHeight="1" x14ac:dyDescent="0.25">
      <c r="A1910" s="12" t="s">
        <v>3217</v>
      </c>
      <c r="B1910" s="12" t="s">
        <v>173</v>
      </c>
      <c r="C1910" s="12" t="s">
        <v>1</v>
      </c>
      <c r="D1910" s="12" t="s">
        <v>701</v>
      </c>
      <c r="E1910" s="13">
        <v>4</v>
      </c>
      <c r="F1910" s="13">
        <v>1</v>
      </c>
      <c r="G1910" s="24">
        <f>ROUNDDOWN(F1910,0)</f>
        <v>1</v>
      </c>
      <c r="H1910" s="24">
        <f>IF(G1910&lt;1,1,G1910)</f>
        <v>1</v>
      </c>
    </row>
    <row r="1911" spans="1:8" ht="15" customHeight="1" x14ac:dyDescent="0.25">
      <c r="A1911" s="12" t="s">
        <v>348</v>
      </c>
      <c r="B1911" s="12" t="s">
        <v>666</v>
      </c>
      <c r="C1911" s="12" t="s">
        <v>737</v>
      </c>
      <c r="D1911" s="12" t="s">
        <v>706</v>
      </c>
      <c r="E1911" s="13">
        <v>4</v>
      </c>
      <c r="F1911" s="13">
        <v>1</v>
      </c>
      <c r="G1911" s="24">
        <f>ROUNDDOWN(F1911,0)</f>
        <v>1</v>
      </c>
      <c r="H1911" s="24">
        <f>IF(G1911&lt;1,1,G1911)</f>
        <v>1</v>
      </c>
    </row>
    <row r="1912" spans="1:8" ht="15" customHeight="1" x14ac:dyDescent="0.25">
      <c r="A1912" s="12" t="s">
        <v>3233</v>
      </c>
      <c r="B1912" s="12" t="s">
        <v>3232</v>
      </c>
      <c r="C1912" s="12" t="s">
        <v>705</v>
      </c>
      <c r="D1912" s="12" t="s">
        <v>704</v>
      </c>
      <c r="E1912" s="13">
        <v>4</v>
      </c>
      <c r="F1912" s="13">
        <v>1</v>
      </c>
      <c r="G1912" s="24">
        <f>ROUNDDOWN(F1912,0)</f>
        <v>1</v>
      </c>
      <c r="H1912" s="24">
        <f>IF(G1912&lt;1,1,G1912)</f>
        <v>1</v>
      </c>
    </row>
    <row r="1913" spans="1:8" ht="15" customHeight="1" x14ac:dyDescent="0.25">
      <c r="A1913" s="12" t="s">
        <v>502</v>
      </c>
      <c r="B1913" s="12" t="s">
        <v>3231</v>
      </c>
      <c r="C1913" s="12" t="s">
        <v>2035</v>
      </c>
      <c r="D1913" s="12" t="s">
        <v>714</v>
      </c>
      <c r="E1913" s="13">
        <v>4</v>
      </c>
      <c r="F1913" s="13">
        <v>1</v>
      </c>
      <c r="G1913" s="24">
        <f>ROUNDDOWN(F1913,0)</f>
        <v>1</v>
      </c>
      <c r="H1913" s="24">
        <f>IF(G1913&lt;1,1,G1913)</f>
        <v>1</v>
      </c>
    </row>
    <row r="1914" spans="1:8" ht="15" customHeight="1" x14ac:dyDescent="0.25">
      <c r="A1914" s="12" t="s">
        <v>3230</v>
      </c>
      <c r="B1914" s="12" t="s">
        <v>479</v>
      </c>
      <c r="C1914" s="12" t="s">
        <v>731</v>
      </c>
      <c r="D1914" s="12" t="s">
        <v>709</v>
      </c>
      <c r="E1914" s="13">
        <v>4</v>
      </c>
      <c r="F1914" s="13">
        <v>1</v>
      </c>
      <c r="G1914" s="24">
        <f>ROUNDDOWN(F1914,0)</f>
        <v>1</v>
      </c>
      <c r="H1914" s="24">
        <f>IF(G1914&lt;1,1,G1914)</f>
        <v>1</v>
      </c>
    </row>
    <row r="1915" spans="1:8" ht="15" customHeight="1" x14ac:dyDescent="0.25">
      <c r="A1915" s="12" t="s">
        <v>3229</v>
      </c>
      <c r="B1915" s="12" t="s">
        <v>591</v>
      </c>
      <c r="C1915" s="12" t="s">
        <v>1</v>
      </c>
      <c r="D1915" s="12" t="s">
        <v>717</v>
      </c>
      <c r="E1915" s="13">
        <v>4</v>
      </c>
      <c r="F1915" s="13">
        <v>1</v>
      </c>
      <c r="G1915" s="24">
        <f>ROUNDDOWN(F1915,0)</f>
        <v>1</v>
      </c>
      <c r="H1915" s="24">
        <f>IF(G1915&lt;1,1,G1915)</f>
        <v>1</v>
      </c>
    </row>
    <row r="1916" spans="1:8" ht="15" customHeight="1" x14ac:dyDescent="0.25">
      <c r="A1916" s="12" t="s">
        <v>3228</v>
      </c>
      <c r="B1916" s="12" t="s">
        <v>743</v>
      </c>
      <c r="C1916" s="12" t="s">
        <v>735</v>
      </c>
      <c r="D1916" s="12" t="s">
        <v>728</v>
      </c>
      <c r="E1916" s="13">
        <v>4</v>
      </c>
      <c r="F1916" s="13">
        <v>1</v>
      </c>
      <c r="G1916" s="24">
        <f>ROUNDDOWN(F1916,0)</f>
        <v>1</v>
      </c>
      <c r="H1916" s="24">
        <f>IF(G1916&lt;1,1,G1916)</f>
        <v>1</v>
      </c>
    </row>
    <row r="1917" spans="1:8" ht="15" customHeight="1" x14ac:dyDescent="0.25">
      <c r="A1917" s="12" t="s">
        <v>544</v>
      </c>
      <c r="B1917" s="12" t="s">
        <v>257</v>
      </c>
      <c r="C1917" s="12" t="s">
        <v>705</v>
      </c>
      <c r="D1917" s="12" t="s">
        <v>715</v>
      </c>
      <c r="E1917" s="13">
        <v>4</v>
      </c>
      <c r="F1917" s="13">
        <v>1</v>
      </c>
      <c r="G1917" s="24">
        <f>ROUNDDOWN(F1917,0)</f>
        <v>1</v>
      </c>
      <c r="H1917" s="24">
        <f>IF(G1917&lt;1,1,G1917)</f>
        <v>1</v>
      </c>
    </row>
    <row r="1918" spans="1:8" ht="15" customHeight="1" x14ac:dyDescent="0.25">
      <c r="A1918" s="12" t="s">
        <v>2153</v>
      </c>
      <c r="B1918" s="12" t="s">
        <v>32</v>
      </c>
      <c r="C1918" s="12" t="s">
        <v>731</v>
      </c>
      <c r="D1918" s="12" t="s">
        <v>703</v>
      </c>
      <c r="E1918" s="13">
        <v>4</v>
      </c>
      <c r="F1918" s="13">
        <v>1</v>
      </c>
      <c r="G1918" s="24">
        <f>ROUNDDOWN(F1918,0)</f>
        <v>1</v>
      </c>
      <c r="H1918" s="24">
        <f>IF(G1918&lt;1,1,G1918)</f>
        <v>1</v>
      </c>
    </row>
    <row r="1919" spans="1:8" ht="15" customHeight="1" x14ac:dyDescent="0.25">
      <c r="A1919" s="12" t="s">
        <v>1010</v>
      </c>
      <c r="B1919" s="12" t="s">
        <v>72</v>
      </c>
      <c r="C1919" s="12" t="s">
        <v>732</v>
      </c>
      <c r="D1919" s="12" t="s">
        <v>718</v>
      </c>
      <c r="E1919" s="13">
        <v>4</v>
      </c>
      <c r="F1919" s="13">
        <v>1</v>
      </c>
      <c r="G1919" s="24">
        <f>ROUNDDOWN(F1919,0)</f>
        <v>1</v>
      </c>
      <c r="H1919" s="24">
        <f>IF(G1919&lt;1,1,G1919)</f>
        <v>1</v>
      </c>
    </row>
    <row r="1920" spans="1:8" ht="15" customHeight="1" x14ac:dyDescent="0.25">
      <c r="A1920" s="12" t="s">
        <v>3141</v>
      </c>
      <c r="B1920" s="12" t="s">
        <v>563</v>
      </c>
      <c r="C1920" s="12" t="s">
        <v>737</v>
      </c>
      <c r="D1920" s="12" t="s">
        <v>713</v>
      </c>
      <c r="E1920" s="13">
        <v>4</v>
      </c>
      <c r="F1920" s="13">
        <v>1</v>
      </c>
      <c r="G1920" s="24">
        <f>ROUNDDOWN(F1920,0)</f>
        <v>1</v>
      </c>
      <c r="H1920" s="24">
        <f>IF(G1920&lt;1,1,G1920)</f>
        <v>1</v>
      </c>
    </row>
    <row r="1921" spans="1:8" ht="15" customHeight="1" x14ac:dyDescent="0.25">
      <c r="A1921" s="12" t="s">
        <v>3226</v>
      </c>
      <c r="B1921" s="12" t="s">
        <v>132</v>
      </c>
      <c r="C1921" s="12" t="s">
        <v>737</v>
      </c>
      <c r="D1921" s="12" t="s">
        <v>706</v>
      </c>
      <c r="E1921" s="13">
        <v>4</v>
      </c>
      <c r="F1921" s="13">
        <v>1</v>
      </c>
      <c r="G1921" s="24">
        <f>ROUNDDOWN(F1921,0)</f>
        <v>1</v>
      </c>
      <c r="H1921" s="24">
        <f>IF(G1921&lt;1,1,G1921)</f>
        <v>1</v>
      </c>
    </row>
    <row r="1922" spans="1:8" ht="15" customHeight="1" x14ac:dyDescent="0.25">
      <c r="A1922" s="12" t="s">
        <v>3225</v>
      </c>
      <c r="B1922" s="12" t="s">
        <v>27</v>
      </c>
      <c r="C1922" s="12" t="s">
        <v>1</v>
      </c>
      <c r="D1922" s="12" t="s">
        <v>718</v>
      </c>
      <c r="E1922" s="13">
        <v>4</v>
      </c>
      <c r="F1922" s="13">
        <v>1</v>
      </c>
      <c r="G1922" s="24">
        <f>ROUNDDOWN(F1922,0)</f>
        <v>1</v>
      </c>
      <c r="H1922" s="24">
        <f>IF(G1922&lt;1,1,G1922)</f>
        <v>1</v>
      </c>
    </row>
    <row r="1923" spans="1:8" ht="15" customHeight="1" x14ac:dyDescent="0.25">
      <c r="A1923" s="12" t="s">
        <v>3224</v>
      </c>
      <c r="B1923" s="12" t="s">
        <v>2514</v>
      </c>
      <c r="C1923" s="12" t="s">
        <v>731</v>
      </c>
      <c r="D1923" s="12" t="s">
        <v>716</v>
      </c>
      <c r="E1923" s="13">
        <v>4</v>
      </c>
      <c r="F1923" s="13">
        <v>1</v>
      </c>
      <c r="G1923" s="24">
        <f>ROUNDDOWN(F1923,0)</f>
        <v>1</v>
      </c>
      <c r="H1923" s="24">
        <f>IF(G1923&lt;1,1,G1923)</f>
        <v>1</v>
      </c>
    </row>
    <row r="1924" spans="1:8" ht="15" customHeight="1" x14ac:dyDescent="0.25">
      <c r="A1924" s="12" t="s">
        <v>3223</v>
      </c>
      <c r="B1924" s="12" t="s">
        <v>197</v>
      </c>
      <c r="C1924" s="12" t="s">
        <v>2035</v>
      </c>
      <c r="D1924" s="12" t="s">
        <v>706</v>
      </c>
      <c r="E1924" s="13">
        <v>4</v>
      </c>
      <c r="F1924" s="13">
        <v>1</v>
      </c>
      <c r="G1924" s="24">
        <f>ROUNDDOWN(F1924,0)</f>
        <v>1</v>
      </c>
      <c r="H1924" s="24">
        <f>IF(G1924&lt;1,1,G1924)</f>
        <v>1</v>
      </c>
    </row>
    <row r="1925" spans="1:8" ht="15" customHeight="1" x14ac:dyDescent="0.25">
      <c r="A1925" s="12" t="s">
        <v>3222</v>
      </c>
      <c r="B1925" s="12" t="s">
        <v>72</v>
      </c>
      <c r="C1925" s="12" t="s">
        <v>3</v>
      </c>
      <c r="D1925" s="12" t="s">
        <v>709</v>
      </c>
      <c r="E1925" s="13">
        <v>4</v>
      </c>
      <c r="F1925" s="13">
        <v>1</v>
      </c>
      <c r="G1925" s="24">
        <f>ROUNDDOWN(F1925,0)</f>
        <v>1</v>
      </c>
      <c r="H1925" s="24">
        <f>IF(G1925&lt;1,1,G1925)</f>
        <v>1</v>
      </c>
    </row>
    <row r="1926" spans="1:8" ht="15" customHeight="1" x14ac:dyDescent="0.25">
      <c r="A1926" s="12" t="s">
        <v>3221</v>
      </c>
      <c r="B1926" s="12" t="s">
        <v>972</v>
      </c>
      <c r="C1926" s="12" t="s">
        <v>705</v>
      </c>
      <c r="D1926" s="12" t="s">
        <v>718</v>
      </c>
      <c r="E1926" s="13">
        <v>4</v>
      </c>
      <c r="F1926" s="13">
        <v>1</v>
      </c>
      <c r="G1926" s="24">
        <f>ROUNDDOWN(F1926,0)</f>
        <v>1</v>
      </c>
      <c r="H1926" s="24">
        <f>IF(G1926&lt;1,1,G1926)</f>
        <v>1</v>
      </c>
    </row>
    <row r="1927" spans="1:8" ht="15" customHeight="1" x14ac:dyDescent="0.25">
      <c r="A1927" s="12" t="s">
        <v>3227</v>
      </c>
      <c r="B1927" s="12" t="s">
        <v>1054</v>
      </c>
      <c r="C1927" s="12" t="s">
        <v>3</v>
      </c>
      <c r="D1927" s="12" t="s">
        <v>704</v>
      </c>
      <c r="E1927" s="13">
        <v>4</v>
      </c>
      <c r="F1927" s="13">
        <v>1</v>
      </c>
      <c r="G1927" s="24">
        <f>ROUNDDOWN(F1927,0)</f>
        <v>1</v>
      </c>
      <c r="H1927" s="24">
        <f>IF(G1927&lt;1,1,G1927)</f>
        <v>1</v>
      </c>
    </row>
    <row r="1928" spans="1:8" ht="15" customHeight="1" x14ac:dyDescent="0.25">
      <c r="A1928" s="12" t="s">
        <v>3293</v>
      </c>
      <c r="B1928" s="12" t="s">
        <v>3292</v>
      </c>
      <c r="C1928" s="12" t="s">
        <v>731</v>
      </c>
      <c r="D1928" s="12" t="s">
        <v>723</v>
      </c>
      <c r="E1928" s="13">
        <v>4</v>
      </c>
      <c r="F1928" s="13">
        <v>1</v>
      </c>
      <c r="G1928" s="24">
        <f>ROUNDDOWN(F1928,0)</f>
        <v>1</v>
      </c>
      <c r="H1928" s="24">
        <f>IF(G1928&lt;1,1,G1928)</f>
        <v>1</v>
      </c>
    </row>
    <row r="1929" spans="1:8" ht="15" customHeight="1" x14ac:dyDescent="0.25">
      <c r="A1929" s="12" t="s">
        <v>3259</v>
      </c>
      <c r="B1929" s="12" t="s">
        <v>41</v>
      </c>
      <c r="C1929" s="12" t="s">
        <v>2</v>
      </c>
      <c r="D1929" s="12" t="s">
        <v>702</v>
      </c>
      <c r="E1929" s="13">
        <v>4</v>
      </c>
      <c r="F1929" s="13">
        <v>1</v>
      </c>
      <c r="G1929" s="24">
        <f>ROUNDDOWN(F1929,0)</f>
        <v>1</v>
      </c>
      <c r="H1929" s="24">
        <f>IF(G1929&lt;1,1,G1929)</f>
        <v>1</v>
      </c>
    </row>
    <row r="1930" spans="1:8" ht="15" customHeight="1" x14ac:dyDescent="0.25">
      <c r="A1930" s="12" t="s">
        <v>3300</v>
      </c>
      <c r="B1930" s="12" t="s">
        <v>210</v>
      </c>
      <c r="C1930" s="12" t="s">
        <v>737</v>
      </c>
      <c r="D1930" s="12" t="s">
        <v>725</v>
      </c>
      <c r="E1930" s="13">
        <v>4</v>
      </c>
      <c r="F1930" s="13">
        <v>1</v>
      </c>
      <c r="G1930" s="24">
        <f>ROUNDDOWN(F1930,0)</f>
        <v>1</v>
      </c>
      <c r="H1930" s="24">
        <f>IF(G1930&lt;1,1,G1930)</f>
        <v>1</v>
      </c>
    </row>
    <row r="1931" spans="1:8" ht="15" customHeight="1" x14ac:dyDescent="0.25">
      <c r="A1931" s="12" t="s">
        <v>3299</v>
      </c>
      <c r="B1931" s="12" t="s">
        <v>3240</v>
      </c>
      <c r="C1931" s="12" t="s">
        <v>732</v>
      </c>
      <c r="D1931" s="12" t="s">
        <v>716</v>
      </c>
      <c r="E1931" s="13">
        <v>4</v>
      </c>
      <c r="F1931" s="13">
        <v>1</v>
      </c>
      <c r="G1931" s="24">
        <f>ROUNDDOWN(F1931,0)</f>
        <v>1</v>
      </c>
      <c r="H1931" s="24">
        <f>IF(G1931&lt;1,1,G1931)</f>
        <v>1</v>
      </c>
    </row>
    <row r="1932" spans="1:8" ht="15" customHeight="1" x14ac:dyDescent="0.25">
      <c r="A1932" s="12" t="s">
        <v>782</v>
      </c>
      <c r="B1932" s="12" t="s">
        <v>2728</v>
      </c>
      <c r="C1932" s="12" t="s">
        <v>705</v>
      </c>
      <c r="D1932" s="12" t="s">
        <v>707</v>
      </c>
      <c r="E1932" s="13">
        <v>4</v>
      </c>
      <c r="F1932" s="13">
        <v>1</v>
      </c>
      <c r="G1932" s="24">
        <f>ROUNDDOWN(F1932,0)</f>
        <v>1</v>
      </c>
      <c r="H1932" s="24">
        <f>IF(G1932&lt;1,1,G1932)</f>
        <v>1</v>
      </c>
    </row>
    <row r="1933" spans="1:8" ht="15" customHeight="1" x14ac:dyDescent="0.25">
      <c r="A1933" s="12" t="s">
        <v>3298</v>
      </c>
      <c r="B1933" s="12" t="s">
        <v>3297</v>
      </c>
      <c r="C1933" s="12" t="s">
        <v>2</v>
      </c>
      <c r="D1933" s="12" t="s">
        <v>711</v>
      </c>
      <c r="E1933" s="13">
        <v>6</v>
      </c>
      <c r="F1933" s="13">
        <v>1.5</v>
      </c>
      <c r="G1933" s="24">
        <f>ROUNDDOWN(F1933,0)</f>
        <v>1</v>
      </c>
      <c r="H1933" s="24">
        <f>IF(G1933&lt;1,1,G1933)</f>
        <v>1</v>
      </c>
    </row>
    <row r="1934" spans="1:8" ht="15" customHeight="1" x14ac:dyDescent="0.25">
      <c r="A1934" s="12" t="s">
        <v>3296</v>
      </c>
      <c r="B1934" s="12" t="s">
        <v>3295</v>
      </c>
      <c r="C1934" s="12" t="s">
        <v>737</v>
      </c>
      <c r="D1934" s="12" t="s">
        <v>704</v>
      </c>
      <c r="E1934" s="13">
        <v>4</v>
      </c>
      <c r="F1934" s="13">
        <v>1</v>
      </c>
      <c r="G1934" s="24">
        <f>ROUNDDOWN(F1934,0)</f>
        <v>1</v>
      </c>
      <c r="H1934" s="24">
        <f>IF(G1934&lt;1,1,G1934)</f>
        <v>1</v>
      </c>
    </row>
    <row r="1935" spans="1:8" ht="15" customHeight="1" x14ac:dyDescent="0.25">
      <c r="A1935" s="12" t="s">
        <v>3302</v>
      </c>
      <c r="B1935" s="12" t="s">
        <v>291</v>
      </c>
      <c r="C1935" s="12" t="s">
        <v>705</v>
      </c>
      <c r="D1935" s="12" t="s">
        <v>733</v>
      </c>
      <c r="E1935" s="13">
        <v>4</v>
      </c>
      <c r="F1935" s="13">
        <v>1</v>
      </c>
      <c r="G1935" s="24">
        <f>ROUNDDOWN(F1935,0)</f>
        <v>1</v>
      </c>
      <c r="H1935" s="24">
        <f>IF(G1935&lt;1,1,G1935)</f>
        <v>1</v>
      </c>
    </row>
    <row r="1936" spans="1:8" ht="15" customHeight="1" x14ac:dyDescent="0.25">
      <c r="A1936" s="12" t="s">
        <v>3294</v>
      </c>
      <c r="B1936" s="12" t="s">
        <v>752</v>
      </c>
      <c r="C1936" s="12" t="s">
        <v>731</v>
      </c>
      <c r="D1936" s="12" t="s">
        <v>718</v>
      </c>
      <c r="E1936" s="13">
        <v>4</v>
      </c>
      <c r="F1936" s="13">
        <v>1</v>
      </c>
      <c r="G1936" s="24">
        <f>ROUNDDOWN(F1936,0)</f>
        <v>1</v>
      </c>
      <c r="H1936" s="24">
        <f>IF(G1936&lt;1,1,G1936)</f>
        <v>1</v>
      </c>
    </row>
    <row r="1937" spans="1:8" ht="15" customHeight="1" x14ac:dyDescent="0.25">
      <c r="A1937" s="12" t="s">
        <v>3303</v>
      </c>
      <c r="B1937" s="12" t="s">
        <v>237</v>
      </c>
      <c r="C1937" s="12" t="s">
        <v>737</v>
      </c>
      <c r="D1937" s="12" t="s">
        <v>713</v>
      </c>
      <c r="E1937" s="13">
        <v>4</v>
      </c>
      <c r="F1937" s="13">
        <v>1</v>
      </c>
      <c r="G1937" s="24">
        <f>ROUNDDOWN(F1937,0)</f>
        <v>1</v>
      </c>
      <c r="H1937" s="24">
        <f>IF(G1937&lt;1,1,G1937)</f>
        <v>1</v>
      </c>
    </row>
    <row r="1938" spans="1:8" ht="15" customHeight="1" x14ac:dyDescent="0.25">
      <c r="A1938" s="12" t="s">
        <v>3291</v>
      </c>
      <c r="B1938" s="12" t="s">
        <v>222</v>
      </c>
      <c r="C1938" s="12" t="s">
        <v>2</v>
      </c>
      <c r="D1938" s="12" t="s">
        <v>727</v>
      </c>
      <c r="E1938" s="13">
        <v>4</v>
      </c>
      <c r="F1938" s="13">
        <v>1</v>
      </c>
      <c r="G1938" s="24">
        <f>ROUNDDOWN(F1938,0)</f>
        <v>1</v>
      </c>
      <c r="H1938" s="24">
        <f>IF(G1938&lt;1,1,G1938)</f>
        <v>1</v>
      </c>
    </row>
    <row r="1939" spans="1:8" ht="15" customHeight="1" x14ac:dyDescent="0.25">
      <c r="A1939" s="12" t="s">
        <v>534</v>
      </c>
      <c r="B1939" s="12" t="s">
        <v>999</v>
      </c>
      <c r="C1939" s="12" t="s">
        <v>3</v>
      </c>
      <c r="D1939" s="12" t="s">
        <v>715</v>
      </c>
      <c r="E1939" s="13">
        <v>4</v>
      </c>
      <c r="F1939" s="13">
        <v>1</v>
      </c>
      <c r="G1939" s="24">
        <f>ROUNDDOWN(F1939,0)</f>
        <v>1</v>
      </c>
      <c r="H1939" s="24">
        <f>IF(G1939&lt;1,1,G1939)</f>
        <v>1</v>
      </c>
    </row>
    <row r="1940" spans="1:8" ht="15" customHeight="1" x14ac:dyDescent="0.25">
      <c r="A1940" s="12" t="s">
        <v>228</v>
      </c>
      <c r="B1940" s="12" t="s">
        <v>156</v>
      </c>
      <c r="C1940" s="12" t="s">
        <v>731</v>
      </c>
      <c r="D1940" s="12" t="s">
        <v>713</v>
      </c>
      <c r="E1940" s="13">
        <v>4</v>
      </c>
      <c r="F1940" s="13">
        <v>1</v>
      </c>
      <c r="G1940" s="24">
        <f>ROUNDDOWN(F1940,0)</f>
        <v>1</v>
      </c>
      <c r="H1940" s="24">
        <f>IF(G1940&lt;1,1,G1940)</f>
        <v>1</v>
      </c>
    </row>
    <row r="1941" spans="1:8" ht="15" customHeight="1" x14ac:dyDescent="0.25">
      <c r="A1941" s="12" t="s">
        <v>3290</v>
      </c>
      <c r="B1941" s="12" t="s">
        <v>383</v>
      </c>
      <c r="C1941" s="12" t="s">
        <v>1</v>
      </c>
      <c r="D1941" s="12" t="s">
        <v>725</v>
      </c>
      <c r="E1941" s="13">
        <v>4</v>
      </c>
      <c r="F1941" s="13">
        <v>1</v>
      </c>
      <c r="G1941" s="24">
        <f>ROUNDDOWN(F1941,0)</f>
        <v>1</v>
      </c>
      <c r="H1941" s="24">
        <f>IF(G1941&lt;1,1,G1941)</f>
        <v>1</v>
      </c>
    </row>
    <row r="1942" spans="1:8" ht="15" customHeight="1" x14ac:dyDescent="0.25">
      <c r="A1942" s="12" t="s">
        <v>3289</v>
      </c>
      <c r="B1942" s="12" t="s">
        <v>164</v>
      </c>
      <c r="C1942" s="12" t="s">
        <v>3</v>
      </c>
      <c r="D1942" s="12" t="s">
        <v>846</v>
      </c>
      <c r="E1942" s="13">
        <v>4</v>
      </c>
      <c r="F1942" s="13">
        <v>1</v>
      </c>
      <c r="G1942" s="24">
        <f>ROUNDDOWN(F1942,0)</f>
        <v>1</v>
      </c>
      <c r="H1942" s="24">
        <f>IF(G1942&lt;1,1,G1942)</f>
        <v>1</v>
      </c>
    </row>
    <row r="1943" spans="1:8" ht="15" customHeight="1" x14ac:dyDescent="0.25">
      <c r="A1943" s="12" t="s">
        <v>255</v>
      </c>
      <c r="B1943" s="12" t="s">
        <v>89</v>
      </c>
      <c r="C1943" s="12" t="s">
        <v>2</v>
      </c>
      <c r="D1943" s="12" t="s">
        <v>846</v>
      </c>
      <c r="E1943" s="13">
        <v>4</v>
      </c>
      <c r="F1943" s="13">
        <v>1</v>
      </c>
      <c r="G1943" s="24">
        <f>ROUNDDOWN(F1943,0)</f>
        <v>1</v>
      </c>
      <c r="H1943" s="24">
        <f>IF(G1943&lt;1,1,G1943)</f>
        <v>1</v>
      </c>
    </row>
    <row r="1944" spans="1:8" ht="15" customHeight="1" x14ac:dyDescent="0.25">
      <c r="A1944" s="12" t="s">
        <v>189</v>
      </c>
      <c r="B1944" s="12" t="s">
        <v>461</v>
      </c>
      <c r="C1944" s="12" t="s">
        <v>2</v>
      </c>
      <c r="D1944" s="12" t="s">
        <v>708</v>
      </c>
      <c r="E1944" s="13">
        <v>4</v>
      </c>
      <c r="F1944" s="13">
        <v>1</v>
      </c>
      <c r="G1944" s="24">
        <f>ROUNDDOWN(F1944,0)</f>
        <v>1</v>
      </c>
      <c r="H1944" s="24">
        <f>IF(G1944&lt;1,1,G1944)</f>
        <v>1</v>
      </c>
    </row>
    <row r="1945" spans="1:8" ht="15" customHeight="1" x14ac:dyDescent="0.25">
      <c r="A1945" s="12" t="s">
        <v>3310</v>
      </c>
      <c r="B1945" s="12" t="s">
        <v>1642</v>
      </c>
      <c r="C1945" s="12" t="s">
        <v>735</v>
      </c>
      <c r="D1945" s="12" t="s">
        <v>703</v>
      </c>
      <c r="E1945" s="13">
        <v>4</v>
      </c>
      <c r="F1945" s="13">
        <v>1</v>
      </c>
      <c r="G1945" s="24">
        <f>ROUNDDOWN(F1945,0)</f>
        <v>1</v>
      </c>
      <c r="H1945" s="24">
        <f>IF(G1945&lt;1,1,G1945)</f>
        <v>1</v>
      </c>
    </row>
    <row r="1946" spans="1:8" ht="15" customHeight="1" x14ac:dyDescent="0.25">
      <c r="A1946" s="12" t="s">
        <v>377</v>
      </c>
      <c r="B1946" s="12" t="s">
        <v>124</v>
      </c>
      <c r="C1946" s="12" t="s">
        <v>2</v>
      </c>
      <c r="D1946" s="12" t="s">
        <v>709</v>
      </c>
      <c r="E1946" s="13">
        <v>4</v>
      </c>
      <c r="F1946" s="13">
        <v>1</v>
      </c>
      <c r="G1946" s="24">
        <f>ROUNDDOWN(F1946,0)</f>
        <v>1</v>
      </c>
      <c r="H1946" s="24">
        <f>IF(G1946&lt;1,1,G1946)</f>
        <v>1</v>
      </c>
    </row>
    <row r="1947" spans="1:8" ht="15" customHeight="1" x14ac:dyDescent="0.25">
      <c r="A1947" s="12" t="s">
        <v>3313</v>
      </c>
      <c r="B1947" s="12" t="s">
        <v>3312</v>
      </c>
      <c r="C1947" s="12" t="s">
        <v>1</v>
      </c>
      <c r="D1947" s="12" t="s">
        <v>713</v>
      </c>
      <c r="E1947" s="13">
        <v>4</v>
      </c>
      <c r="F1947" s="13">
        <v>1</v>
      </c>
      <c r="G1947" s="24">
        <f>ROUNDDOWN(F1947,0)</f>
        <v>1</v>
      </c>
      <c r="H1947" s="24">
        <f>IF(G1947&lt;1,1,G1947)</f>
        <v>1</v>
      </c>
    </row>
    <row r="1948" spans="1:8" ht="15" customHeight="1" x14ac:dyDescent="0.25">
      <c r="A1948" s="12" t="s">
        <v>3155</v>
      </c>
      <c r="B1948" s="12" t="s">
        <v>1505</v>
      </c>
      <c r="C1948" s="12" t="s">
        <v>705</v>
      </c>
      <c r="D1948" s="12" t="s">
        <v>712</v>
      </c>
      <c r="E1948" s="13">
        <v>4</v>
      </c>
      <c r="F1948" s="13">
        <v>1</v>
      </c>
      <c r="G1948" s="24">
        <f>ROUNDDOWN(F1948,0)</f>
        <v>1</v>
      </c>
      <c r="H1948" s="24">
        <f>IF(G1948&lt;1,1,G1948)</f>
        <v>1</v>
      </c>
    </row>
    <row r="1949" spans="1:8" ht="15" customHeight="1" x14ac:dyDescent="0.25">
      <c r="A1949" s="12" t="s">
        <v>537</v>
      </c>
      <c r="B1949" s="12" t="s">
        <v>1587</v>
      </c>
      <c r="C1949" s="12" t="s">
        <v>1</v>
      </c>
      <c r="D1949" s="12" t="s">
        <v>724</v>
      </c>
      <c r="E1949" s="13">
        <v>4</v>
      </c>
      <c r="F1949" s="13">
        <v>1</v>
      </c>
      <c r="G1949" s="24">
        <f>ROUNDDOWN(F1949,0)</f>
        <v>1</v>
      </c>
      <c r="H1949" s="24">
        <f>IF(G1949&lt;1,1,G1949)</f>
        <v>1</v>
      </c>
    </row>
    <row r="1950" spans="1:8" ht="15" customHeight="1" x14ac:dyDescent="0.25">
      <c r="A1950" s="12" t="s">
        <v>461</v>
      </c>
      <c r="B1950" s="12" t="s">
        <v>209</v>
      </c>
      <c r="C1950" s="12" t="s">
        <v>732</v>
      </c>
      <c r="D1950" s="12" t="s">
        <v>706</v>
      </c>
      <c r="E1950" s="13">
        <v>4</v>
      </c>
      <c r="F1950" s="13">
        <v>1</v>
      </c>
      <c r="G1950" s="24">
        <f>ROUNDDOWN(F1950,0)</f>
        <v>1</v>
      </c>
      <c r="H1950" s="24">
        <f>IF(G1950&lt;1,1,G1950)</f>
        <v>1</v>
      </c>
    </row>
    <row r="1951" spans="1:8" ht="15" customHeight="1" x14ac:dyDescent="0.25">
      <c r="A1951" s="12" t="s">
        <v>320</v>
      </c>
      <c r="B1951" s="12" t="s">
        <v>164</v>
      </c>
      <c r="C1951" s="12" t="s">
        <v>705</v>
      </c>
      <c r="D1951" s="12" t="s">
        <v>703</v>
      </c>
      <c r="E1951" s="13">
        <v>4</v>
      </c>
      <c r="F1951" s="13">
        <v>1</v>
      </c>
      <c r="G1951" s="24">
        <f>ROUNDDOWN(F1951,0)</f>
        <v>1</v>
      </c>
      <c r="H1951" s="24">
        <f>IF(G1951&lt;1,1,G1951)</f>
        <v>1</v>
      </c>
    </row>
    <row r="1952" spans="1:8" ht="15" customHeight="1" x14ac:dyDescent="0.25">
      <c r="A1952" s="12" t="s">
        <v>163</v>
      </c>
      <c r="B1952" s="12" t="s">
        <v>3301</v>
      </c>
      <c r="C1952" s="12" t="s">
        <v>732</v>
      </c>
      <c r="D1952" s="12" t="s">
        <v>717</v>
      </c>
      <c r="E1952" s="13">
        <v>4</v>
      </c>
      <c r="F1952" s="13">
        <v>1</v>
      </c>
      <c r="G1952" s="24">
        <f>ROUNDDOWN(F1952,0)</f>
        <v>1</v>
      </c>
      <c r="H1952" s="24">
        <f>IF(G1952&lt;1,1,G1952)</f>
        <v>1</v>
      </c>
    </row>
    <row r="1953" spans="1:8" ht="15" customHeight="1" x14ac:dyDescent="0.25">
      <c r="A1953" s="12" t="s">
        <v>3311</v>
      </c>
      <c r="B1953" s="12" t="s">
        <v>2463</v>
      </c>
      <c r="C1953" s="12" t="s">
        <v>737</v>
      </c>
      <c r="D1953" s="12" t="s">
        <v>727</v>
      </c>
      <c r="E1953" s="13">
        <v>4</v>
      </c>
      <c r="F1953" s="13">
        <v>1</v>
      </c>
      <c r="G1953" s="24">
        <f>ROUNDDOWN(F1953,0)</f>
        <v>1</v>
      </c>
      <c r="H1953" s="24">
        <f>IF(G1953&lt;1,1,G1953)</f>
        <v>1</v>
      </c>
    </row>
    <row r="1954" spans="1:8" ht="15" customHeight="1" x14ac:dyDescent="0.25">
      <c r="A1954" s="12" t="s">
        <v>3287</v>
      </c>
      <c r="B1954" s="12" t="s">
        <v>515</v>
      </c>
      <c r="C1954" s="12" t="s">
        <v>3</v>
      </c>
      <c r="D1954" s="12" t="s">
        <v>715</v>
      </c>
      <c r="E1954" s="13">
        <v>4</v>
      </c>
      <c r="F1954" s="13">
        <v>1</v>
      </c>
      <c r="G1954" s="24">
        <f>ROUNDDOWN(F1954,0)</f>
        <v>1</v>
      </c>
      <c r="H1954" s="24">
        <f>IF(G1954&lt;1,1,G1954)</f>
        <v>1</v>
      </c>
    </row>
    <row r="1955" spans="1:8" ht="15" customHeight="1" x14ac:dyDescent="0.25">
      <c r="A1955" s="12" t="s">
        <v>3309</v>
      </c>
      <c r="B1955" s="12" t="s">
        <v>3308</v>
      </c>
      <c r="C1955" s="12" t="s">
        <v>732</v>
      </c>
      <c r="D1955" s="12" t="s">
        <v>710</v>
      </c>
      <c r="E1955" s="13">
        <v>4</v>
      </c>
      <c r="F1955" s="13">
        <v>1</v>
      </c>
      <c r="G1955" s="24">
        <f>ROUNDDOWN(F1955,0)</f>
        <v>1</v>
      </c>
      <c r="H1955" s="24">
        <f>IF(G1955&lt;1,1,G1955)</f>
        <v>1</v>
      </c>
    </row>
    <row r="1956" spans="1:8" ht="15" customHeight="1" x14ac:dyDescent="0.25">
      <c r="A1956" s="12" t="s">
        <v>964</v>
      </c>
      <c r="B1956" s="12" t="s">
        <v>160</v>
      </c>
      <c r="C1956" s="12" t="s">
        <v>731</v>
      </c>
      <c r="D1956" s="12" t="s">
        <v>717</v>
      </c>
      <c r="E1956" s="13">
        <v>4</v>
      </c>
      <c r="F1956" s="13">
        <v>1</v>
      </c>
      <c r="G1956" s="24">
        <f>ROUNDDOWN(F1956,0)</f>
        <v>1</v>
      </c>
      <c r="H1956" s="24">
        <f>IF(G1956&lt;1,1,G1956)</f>
        <v>1</v>
      </c>
    </row>
    <row r="1957" spans="1:8" ht="15" customHeight="1" x14ac:dyDescent="0.25">
      <c r="A1957" s="12" t="s">
        <v>3307</v>
      </c>
      <c r="B1957" s="12" t="s">
        <v>307</v>
      </c>
      <c r="C1957" s="12" t="s">
        <v>2</v>
      </c>
      <c r="D1957" s="12" t="s">
        <v>702</v>
      </c>
      <c r="E1957" s="13">
        <v>4</v>
      </c>
      <c r="F1957" s="13">
        <v>1</v>
      </c>
      <c r="G1957" s="24">
        <f>ROUNDDOWN(F1957,0)</f>
        <v>1</v>
      </c>
      <c r="H1957" s="24">
        <f>IF(G1957&lt;1,1,G1957)</f>
        <v>1</v>
      </c>
    </row>
    <row r="1958" spans="1:8" ht="15" customHeight="1" x14ac:dyDescent="0.25">
      <c r="A1958" s="12" t="s">
        <v>504</v>
      </c>
      <c r="B1958" s="12" t="s">
        <v>3306</v>
      </c>
      <c r="C1958" s="12" t="s">
        <v>705</v>
      </c>
      <c r="D1958" s="12" t="s">
        <v>726</v>
      </c>
      <c r="E1958" s="13">
        <v>4</v>
      </c>
      <c r="F1958" s="13">
        <v>1</v>
      </c>
      <c r="G1958" s="24">
        <f>ROUNDDOWN(F1958,0)</f>
        <v>1</v>
      </c>
      <c r="H1958" s="24">
        <f>IF(G1958&lt;1,1,G1958)</f>
        <v>1</v>
      </c>
    </row>
    <row r="1959" spans="1:8" ht="15" customHeight="1" x14ac:dyDescent="0.25">
      <c r="A1959" s="12" t="s">
        <v>3305</v>
      </c>
      <c r="B1959" s="12" t="s">
        <v>164</v>
      </c>
      <c r="C1959" s="12" t="s">
        <v>3</v>
      </c>
      <c r="D1959" s="12" t="s">
        <v>706</v>
      </c>
      <c r="E1959" s="13">
        <v>4</v>
      </c>
      <c r="F1959" s="13">
        <v>1</v>
      </c>
      <c r="G1959" s="24">
        <f>ROUNDDOWN(F1959,0)</f>
        <v>1</v>
      </c>
      <c r="H1959" s="24">
        <f>IF(G1959&lt;1,1,G1959)</f>
        <v>1</v>
      </c>
    </row>
    <row r="1960" spans="1:8" ht="15" customHeight="1" x14ac:dyDescent="0.25">
      <c r="A1960" s="12" t="s">
        <v>3304</v>
      </c>
      <c r="B1960" s="12" t="s">
        <v>2802</v>
      </c>
      <c r="C1960" s="12" t="s">
        <v>731</v>
      </c>
      <c r="D1960" s="12" t="s">
        <v>721</v>
      </c>
      <c r="E1960" s="13">
        <v>4</v>
      </c>
      <c r="F1960" s="13">
        <v>1</v>
      </c>
      <c r="G1960" s="24">
        <f>ROUNDDOWN(F1960,0)</f>
        <v>1</v>
      </c>
      <c r="H1960" s="24">
        <f>IF(G1960&lt;1,1,G1960)</f>
        <v>1</v>
      </c>
    </row>
    <row r="1961" spans="1:8" ht="15" customHeight="1" x14ac:dyDescent="0.25">
      <c r="A1961" s="12" t="s">
        <v>113</v>
      </c>
      <c r="B1961" s="12" t="s">
        <v>2550</v>
      </c>
      <c r="C1961" s="12" t="s">
        <v>731</v>
      </c>
      <c r="D1961" s="12" t="s">
        <v>736</v>
      </c>
      <c r="E1961" s="13">
        <v>4</v>
      </c>
      <c r="F1961" s="13">
        <v>1</v>
      </c>
      <c r="G1961" s="24">
        <f>ROUNDDOWN(F1961,0)</f>
        <v>1</v>
      </c>
      <c r="H1961" s="24">
        <f>IF(G1961&lt;1,1,G1961)</f>
        <v>1</v>
      </c>
    </row>
    <row r="1962" spans="1:8" ht="15" customHeight="1" x14ac:dyDescent="0.25">
      <c r="A1962" s="12" t="s">
        <v>3265</v>
      </c>
      <c r="B1962" s="12" t="s">
        <v>714</v>
      </c>
      <c r="C1962" s="12" t="s">
        <v>737</v>
      </c>
      <c r="D1962" s="12" t="s">
        <v>725</v>
      </c>
      <c r="E1962" s="13">
        <v>4</v>
      </c>
      <c r="F1962" s="13">
        <v>1</v>
      </c>
      <c r="G1962" s="24">
        <f>ROUNDDOWN(F1962,0)</f>
        <v>1</v>
      </c>
      <c r="H1962" s="24">
        <f>IF(G1962&lt;1,1,G1962)</f>
        <v>1</v>
      </c>
    </row>
    <row r="1963" spans="1:8" ht="15" customHeight="1" x14ac:dyDescent="0.25">
      <c r="A1963" s="12" t="s">
        <v>3271</v>
      </c>
      <c r="B1963" s="12" t="s">
        <v>3270</v>
      </c>
      <c r="C1963" s="12" t="s">
        <v>705</v>
      </c>
      <c r="D1963" s="12" t="s">
        <v>727</v>
      </c>
      <c r="E1963" s="13">
        <v>4</v>
      </c>
      <c r="F1963" s="13">
        <v>1</v>
      </c>
      <c r="G1963" s="24">
        <f>ROUNDDOWN(F1963,0)</f>
        <v>1</v>
      </c>
      <c r="H1963" s="24">
        <f>IF(G1963&lt;1,1,G1963)</f>
        <v>1</v>
      </c>
    </row>
    <row r="1964" spans="1:8" ht="15" customHeight="1" x14ac:dyDescent="0.25">
      <c r="A1964" s="12" t="s">
        <v>3269</v>
      </c>
      <c r="B1964" s="12" t="s">
        <v>1390</v>
      </c>
      <c r="C1964" s="12" t="s">
        <v>2</v>
      </c>
      <c r="D1964" s="12" t="s">
        <v>716</v>
      </c>
      <c r="E1964" s="13">
        <v>4</v>
      </c>
      <c r="F1964" s="13">
        <v>1</v>
      </c>
      <c r="G1964" s="24">
        <f>ROUNDDOWN(F1964,0)</f>
        <v>1</v>
      </c>
      <c r="H1964" s="24">
        <f>IF(G1964&lt;1,1,G1964)</f>
        <v>1</v>
      </c>
    </row>
    <row r="1965" spans="1:8" ht="15" customHeight="1" x14ac:dyDescent="0.25">
      <c r="A1965" s="12" t="s">
        <v>375</v>
      </c>
      <c r="B1965" s="12" t="s">
        <v>459</v>
      </c>
      <c r="C1965" s="12" t="s">
        <v>737</v>
      </c>
      <c r="D1965" s="12" t="s">
        <v>710</v>
      </c>
      <c r="E1965" s="13">
        <v>4</v>
      </c>
      <c r="F1965" s="13">
        <v>1</v>
      </c>
      <c r="G1965" s="24">
        <f>ROUNDDOWN(F1965,0)</f>
        <v>1</v>
      </c>
      <c r="H1965" s="24">
        <f>IF(G1965&lt;1,1,G1965)</f>
        <v>1</v>
      </c>
    </row>
    <row r="1966" spans="1:8" ht="15" customHeight="1" x14ac:dyDescent="0.25">
      <c r="A1966" s="12" t="s">
        <v>3268</v>
      </c>
      <c r="B1966" s="12" t="s">
        <v>479</v>
      </c>
      <c r="C1966" s="12" t="s">
        <v>705</v>
      </c>
      <c r="D1966" s="12" t="s">
        <v>707</v>
      </c>
      <c r="E1966" s="13">
        <v>4</v>
      </c>
      <c r="F1966" s="13">
        <v>1</v>
      </c>
      <c r="G1966" s="24">
        <f>ROUNDDOWN(F1966,0)</f>
        <v>1</v>
      </c>
      <c r="H1966" s="24">
        <f>IF(G1966&lt;1,1,G1966)</f>
        <v>1</v>
      </c>
    </row>
    <row r="1967" spans="1:8" ht="15" customHeight="1" x14ac:dyDescent="0.25">
      <c r="A1967" s="12" t="s">
        <v>3267</v>
      </c>
      <c r="B1967" s="12" t="s">
        <v>117</v>
      </c>
      <c r="C1967" s="12" t="s">
        <v>1</v>
      </c>
      <c r="D1967" s="12" t="s">
        <v>723</v>
      </c>
      <c r="E1967" s="13">
        <v>4</v>
      </c>
      <c r="F1967" s="13">
        <v>1</v>
      </c>
      <c r="G1967" s="24">
        <f>ROUNDDOWN(F1967,0)</f>
        <v>1</v>
      </c>
      <c r="H1967" s="24">
        <f>IF(G1967&lt;1,1,G1967)</f>
        <v>1</v>
      </c>
    </row>
    <row r="1968" spans="1:8" ht="15" customHeight="1" x14ac:dyDescent="0.25">
      <c r="A1968" s="12" t="s">
        <v>1224</v>
      </c>
      <c r="B1968" s="12" t="s">
        <v>132</v>
      </c>
      <c r="C1968" s="12" t="s">
        <v>2035</v>
      </c>
      <c r="D1968" s="12" t="s">
        <v>715</v>
      </c>
      <c r="E1968" s="13">
        <v>4</v>
      </c>
      <c r="F1968" s="13">
        <v>1</v>
      </c>
      <c r="G1968" s="24">
        <f>ROUNDDOWN(F1968,0)</f>
        <v>1</v>
      </c>
      <c r="H1968" s="24">
        <f>IF(G1968&lt;1,1,G1968)</f>
        <v>1</v>
      </c>
    </row>
    <row r="1969" spans="1:8" ht="15" customHeight="1" x14ac:dyDescent="0.25">
      <c r="A1969" s="12" t="s">
        <v>278</v>
      </c>
      <c r="B1969" s="12" t="s">
        <v>3288</v>
      </c>
      <c r="C1969" s="12" t="s">
        <v>737</v>
      </c>
      <c r="D1969" s="12" t="s">
        <v>701</v>
      </c>
      <c r="E1969" s="13">
        <v>4</v>
      </c>
      <c r="F1969" s="13">
        <v>1</v>
      </c>
      <c r="G1969" s="24">
        <f>ROUNDDOWN(F1969,0)</f>
        <v>1</v>
      </c>
      <c r="H1969" s="24">
        <f>IF(G1969&lt;1,1,G1969)</f>
        <v>1</v>
      </c>
    </row>
    <row r="1970" spans="1:8" ht="15" customHeight="1" x14ac:dyDescent="0.25">
      <c r="A1970" s="12" t="s">
        <v>537</v>
      </c>
      <c r="B1970" s="12" t="s">
        <v>3266</v>
      </c>
      <c r="C1970" s="12" t="s">
        <v>737</v>
      </c>
      <c r="D1970" s="12" t="s">
        <v>710</v>
      </c>
      <c r="E1970" s="13">
        <v>4</v>
      </c>
      <c r="F1970" s="13">
        <v>1</v>
      </c>
      <c r="G1970" s="24">
        <f>ROUNDDOWN(F1970,0)</f>
        <v>1</v>
      </c>
      <c r="H1970" s="24">
        <f>IF(G1970&lt;1,1,G1970)</f>
        <v>1</v>
      </c>
    </row>
    <row r="1971" spans="1:8" ht="15" customHeight="1" x14ac:dyDescent="0.25">
      <c r="A1971" s="12" t="s">
        <v>1060</v>
      </c>
      <c r="B1971" s="12" t="s">
        <v>1061</v>
      </c>
      <c r="C1971" s="12" t="s">
        <v>732</v>
      </c>
      <c r="D1971" s="12" t="s">
        <v>713</v>
      </c>
      <c r="E1971" s="13">
        <v>4</v>
      </c>
      <c r="F1971" s="13">
        <v>1</v>
      </c>
      <c r="G1971" s="24">
        <f>ROUNDDOWN(F1971,0)</f>
        <v>1</v>
      </c>
      <c r="H1971" s="24">
        <f>IF(G1971&lt;1,1,G1971)</f>
        <v>1</v>
      </c>
    </row>
    <row r="1972" spans="1:8" ht="15" customHeight="1" x14ac:dyDescent="0.25">
      <c r="A1972" s="12" t="s">
        <v>278</v>
      </c>
      <c r="B1972" s="12" t="s">
        <v>3264</v>
      </c>
      <c r="C1972" s="12" t="s">
        <v>732</v>
      </c>
      <c r="D1972" s="12" t="s">
        <v>714</v>
      </c>
      <c r="E1972" s="13">
        <v>4</v>
      </c>
      <c r="F1972" s="13">
        <v>1</v>
      </c>
      <c r="G1972" s="24">
        <f>ROUNDDOWN(F1972,0)</f>
        <v>1</v>
      </c>
      <c r="H1972" s="24">
        <f>IF(G1972&lt;1,1,G1972)</f>
        <v>1</v>
      </c>
    </row>
    <row r="1973" spans="1:8" ht="15" customHeight="1" x14ac:dyDescent="0.25">
      <c r="A1973" s="12" t="s">
        <v>211</v>
      </c>
      <c r="B1973" s="12" t="s">
        <v>383</v>
      </c>
      <c r="C1973" s="12" t="s">
        <v>732</v>
      </c>
      <c r="D1973" s="12" t="s">
        <v>720</v>
      </c>
      <c r="E1973" s="13">
        <v>4</v>
      </c>
      <c r="F1973" s="13">
        <v>1</v>
      </c>
      <c r="G1973" s="24">
        <f>ROUNDDOWN(F1973,0)</f>
        <v>1</v>
      </c>
      <c r="H1973" s="24">
        <f>IF(G1973&lt;1,1,G1973)</f>
        <v>1</v>
      </c>
    </row>
    <row r="1974" spans="1:8" ht="15" customHeight="1" x14ac:dyDescent="0.25">
      <c r="A1974" s="12" t="s">
        <v>3263</v>
      </c>
      <c r="B1974" s="12" t="s">
        <v>936</v>
      </c>
      <c r="C1974" s="12" t="s">
        <v>705</v>
      </c>
      <c r="D1974" s="12" t="s">
        <v>736</v>
      </c>
      <c r="E1974" s="13">
        <v>4</v>
      </c>
      <c r="F1974" s="13">
        <v>1</v>
      </c>
      <c r="G1974" s="24">
        <f>ROUNDDOWN(F1974,0)</f>
        <v>1</v>
      </c>
      <c r="H1974" s="24">
        <f>IF(G1974&lt;1,1,G1974)</f>
        <v>1</v>
      </c>
    </row>
    <row r="1975" spans="1:8" ht="15" customHeight="1" x14ac:dyDescent="0.25">
      <c r="A1975" s="12" t="s">
        <v>3262</v>
      </c>
      <c r="B1975" s="12" t="s">
        <v>58</v>
      </c>
      <c r="C1975" s="12" t="s">
        <v>2</v>
      </c>
      <c r="D1975" s="12" t="s">
        <v>725</v>
      </c>
      <c r="E1975" s="13">
        <v>4</v>
      </c>
      <c r="F1975" s="13">
        <v>1</v>
      </c>
      <c r="G1975" s="24">
        <f>ROUNDDOWN(F1975,0)</f>
        <v>1</v>
      </c>
      <c r="H1975" s="24">
        <f>IF(G1975&lt;1,1,G1975)</f>
        <v>1</v>
      </c>
    </row>
    <row r="1976" spans="1:8" ht="15" customHeight="1" x14ac:dyDescent="0.25">
      <c r="A1976" s="12" t="s">
        <v>3261</v>
      </c>
      <c r="B1976" s="12" t="s">
        <v>117</v>
      </c>
      <c r="C1976" s="12" t="s">
        <v>731</v>
      </c>
      <c r="D1976" s="12" t="s">
        <v>703</v>
      </c>
      <c r="E1976" s="13">
        <v>4</v>
      </c>
      <c r="F1976" s="13">
        <v>1</v>
      </c>
      <c r="G1976" s="24">
        <f>ROUNDDOWN(F1976,0)</f>
        <v>1</v>
      </c>
      <c r="H1976" s="24">
        <f>IF(G1976&lt;1,1,G1976)</f>
        <v>1</v>
      </c>
    </row>
    <row r="1977" spans="1:8" ht="15" customHeight="1" x14ac:dyDescent="0.25">
      <c r="A1977" s="12" t="s">
        <v>3314</v>
      </c>
      <c r="B1977" s="12" t="s">
        <v>147</v>
      </c>
      <c r="C1977" s="12" t="s">
        <v>732</v>
      </c>
      <c r="D1977" s="12" t="s">
        <v>704</v>
      </c>
      <c r="E1977" s="13">
        <v>4</v>
      </c>
      <c r="F1977" s="13">
        <v>1</v>
      </c>
      <c r="G1977" s="24">
        <f>ROUNDDOWN(F1977,0)</f>
        <v>1</v>
      </c>
      <c r="H1977" s="24">
        <f>IF(G1977&lt;1,1,G1977)</f>
        <v>1</v>
      </c>
    </row>
    <row r="1978" spans="1:8" ht="15" customHeight="1" x14ac:dyDescent="0.25">
      <c r="A1978" s="12" t="s">
        <v>773</v>
      </c>
      <c r="B1978" s="12" t="s">
        <v>32</v>
      </c>
      <c r="C1978" s="12" t="s">
        <v>2</v>
      </c>
      <c r="D1978" s="12" t="s">
        <v>717</v>
      </c>
      <c r="E1978" s="13">
        <v>4</v>
      </c>
      <c r="F1978" s="13">
        <v>1</v>
      </c>
      <c r="G1978" s="24">
        <f>ROUNDDOWN(F1978,0)</f>
        <v>1</v>
      </c>
      <c r="H1978" s="24">
        <f>IF(G1978&lt;1,1,G1978)</f>
        <v>1</v>
      </c>
    </row>
    <row r="1979" spans="1:8" ht="15" customHeight="1" x14ac:dyDescent="0.25">
      <c r="A1979" s="12" t="s">
        <v>3280</v>
      </c>
      <c r="B1979" s="12" t="s">
        <v>3279</v>
      </c>
      <c r="C1979" s="12" t="s">
        <v>705</v>
      </c>
      <c r="D1979" s="12" t="s">
        <v>725</v>
      </c>
      <c r="E1979" s="13">
        <v>4</v>
      </c>
      <c r="F1979" s="13">
        <v>1</v>
      </c>
      <c r="G1979" s="24">
        <f>ROUNDDOWN(F1979,0)</f>
        <v>1</v>
      </c>
      <c r="H1979" s="24">
        <f>IF(G1979&lt;1,1,G1979)</f>
        <v>1</v>
      </c>
    </row>
    <row r="1980" spans="1:8" ht="15" customHeight="1" x14ac:dyDescent="0.25">
      <c r="A1980" s="12" t="s">
        <v>3260</v>
      </c>
      <c r="B1980" s="12" t="s">
        <v>259</v>
      </c>
      <c r="C1980" s="12" t="s">
        <v>737</v>
      </c>
      <c r="D1980" s="12" t="s">
        <v>846</v>
      </c>
      <c r="E1980" s="13">
        <v>4</v>
      </c>
      <c r="F1980" s="13">
        <v>1</v>
      </c>
      <c r="G1980" s="24">
        <f>ROUNDDOWN(F1980,0)</f>
        <v>1</v>
      </c>
      <c r="H1980" s="24">
        <f>IF(G1980&lt;1,1,G1980)</f>
        <v>1</v>
      </c>
    </row>
    <row r="1981" spans="1:8" ht="15" customHeight="1" x14ac:dyDescent="0.25">
      <c r="A1981" s="12" t="s">
        <v>570</v>
      </c>
      <c r="B1981" s="12" t="s">
        <v>2622</v>
      </c>
      <c r="C1981" s="12" t="s">
        <v>2035</v>
      </c>
      <c r="D1981" s="12" t="s">
        <v>720</v>
      </c>
      <c r="E1981" s="13">
        <v>4</v>
      </c>
      <c r="F1981" s="13">
        <v>1</v>
      </c>
      <c r="G1981" s="24">
        <f>ROUNDDOWN(F1981,0)</f>
        <v>1</v>
      </c>
      <c r="H1981" s="24">
        <f>IF(G1981&lt;1,1,G1981)</f>
        <v>1</v>
      </c>
    </row>
    <row r="1982" spans="1:8" ht="15" customHeight="1" x14ac:dyDescent="0.25">
      <c r="A1982" s="12" t="s">
        <v>92</v>
      </c>
      <c r="B1982" s="12" t="s">
        <v>2900</v>
      </c>
      <c r="C1982" s="12" t="s">
        <v>731</v>
      </c>
      <c r="D1982" s="12" t="s">
        <v>715</v>
      </c>
      <c r="E1982" s="13">
        <v>4</v>
      </c>
      <c r="F1982" s="13">
        <v>1</v>
      </c>
      <c r="G1982" s="24">
        <f>ROUNDDOWN(F1982,0)</f>
        <v>1</v>
      </c>
      <c r="H1982" s="24">
        <f>IF(G1982&lt;1,1,G1982)</f>
        <v>1</v>
      </c>
    </row>
    <row r="1983" spans="1:8" ht="15" customHeight="1" x14ac:dyDescent="0.25">
      <c r="A1983" s="12" t="s">
        <v>1658</v>
      </c>
      <c r="B1983" s="12" t="s">
        <v>3286</v>
      </c>
      <c r="C1983" s="12" t="s">
        <v>1</v>
      </c>
      <c r="D1983" s="12" t="s">
        <v>721</v>
      </c>
      <c r="E1983" s="13">
        <v>4</v>
      </c>
      <c r="F1983" s="13">
        <v>1</v>
      </c>
      <c r="G1983" s="24">
        <f>ROUNDDOWN(F1983,0)</f>
        <v>1</v>
      </c>
      <c r="H1983" s="24">
        <f>IF(G1983&lt;1,1,G1983)</f>
        <v>1</v>
      </c>
    </row>
    <row r="1984" spans="1:8" ht="15" customHeight="1" x14ac:dyDescent="0.25">
      <c r="A1984" s="12" t="s">
        <v>789</v>
      </c>
      <c r="B1984" s="12" t="s">
        <v>3285</v>
      </c>
      <c r="C1984" s="12" t="s">
        <v>2</v>
      </c>
      <c r="D1984" s="12" t="s">
        <v>733</v>
      </c>
      <c r="E1984" s="13">
        <v>4</v>
      </c>
      <c r="F1984" s="13">
        <v>1</v>
      </c>
      <c r="G1984" s="24">
        <f>ROUNDDOWN(F1984,0)</f>
        <v>1</v>
      </c>
      <c r="H1984" s="24">
        <f>IF(G1984&lt;1,1,G1984)</f>
        <v>1</v>
      </c>
    </row>
    <row r="1985" spans="1:8" ht="15" customHeight="1" x14ac:dyDescent="0.25">
      <c r="A1985" s="12" t="s">
        <v>3284</v>
      </c>
      <c r="B1985" s="12" t="s">
        <v>593</v>
      </c>
      <c r="C1985" s="12" t="s">
        <v>705</v>
      </c>
      <c r="D1985" s="12" t="s">
        <v>707</v>
      </c>
      <c r="E1985" s="13">
        <v>4</v>
      </c>
      <c r="F1985" s="13">
        <v>1</v>
      </c>
      <c r="G1985" s="24">
        <f>ROUNDDOWN(F1985,0)</f>
        <v>1</v>
      </c>
      <c r="H1985" s="24">
        <f>IF(G1985&lt;1,1,G1985)</f>
        <v>1</v>
      </c>
    </row>
    <row r="1986" spans="1:8" ht="15" customHeight="1" x14ac:dyDescent="0.25">
      <c r="A1986" s="12" t="s">
        <v>3272</v>
      </c>
      <c r="B1986" s="12" t="s">
        <v>1054</v>
      </c>
      <c r="C1986" s="12" t="s">
        <v>735</v>
      </c>
      <c r="D1986" s="12" t="s">
        <v>710</v>
      </c>
      <c r="E1986" s="13">
        <v>4</v>
      </c>
      <c r="F1986" s="13">
        <v>1</v>
      </c>
      <c r="G1986" s="24">
        <f>ROUNDDOWN(F1986,0)</f>
        <v>1</v>
      </c>
      <c r="H1986" s="24">
        <f>IF(G1986&lt;1,1,G1986)</f>
        <v>1</v>
      </c>
    </row>
    <row r="1987" spans="1:8" ht="15" customHeight="1" x14ac:dyDescent="0.25">
      <c r="A1987" s="12" t="s">
        <v>3282</v>
      </c>
      <c r="B1987" s="12" t="s">
        <v>3281</v>
      </c>
      <c r="C1987" s="12" t="s">
        <v>735</v>
      </c>
      <c r="D1987" s="12" t="s">
        <v>721</v>
      </c>
      <c r="E1987" s="13">
        <v>5</v>
      </c>
      <c r="F1987" s="13">
        <v>1.25</v>
      </c>
      <c r="G1987" s="24">
        <f>ROUNDDOWN(F1987,0)</f>
        <v>1</v>
      </c>
      <c r="H1987" s="24">
        <f>IF(G1987&lt;1,1,G1987)</f>
        <v>1</v>
      </c>
    </row>
    <row r="1988" spans="1:8" ht="15" customHeight="1" x14ac:dyDescent="0.25">
      <c r="A1988" s="12" t="s">
        <v>3273</v>
      </c>
      <c r="B1988" s="12" t="s">
        <v>61</v>
      </c>
      <c r="C1988" s="12" t="s">
        <v>732</v>
      </c>
      <c r="D1988" s="12" t="s">
        <v>725</v>
      </c>
      <c r="E1988" s="13">
        <v>4</v>
      </c>
      <c r="F1988" s="13">
        <v>1</v>
      </c>
      <c r="G1988" s="24">
        <f>ROUNDDOWN(F1988,0)</f>
        <v>1</v>
      </c>
      <c r="H1988" s="24">
        <f>IF(G1988&lt;1,1,G1988)</f>
        <v>1</v>
      </c>
    </row>
    <row r="1989" spans="1:8" ht="15" customHeight="1" x14ac:dyDescent="0.25">
      <c r="A1989" s="12" t="s">
        <v>3278</v>
      </c>
      <c r="B1989" s="12" t="s">
        <v>397</v>
      </c>
      <c r="C1989" s="12" t="s">
        <v>731</v>
      </c>
      <c r="D1989" s="12" t="s">
        <v>712</v>
      </c>
      <c r="E1989" s="13">
        <v>4</v>
      </c>
      <c r="F1989" s="13">
        <v>1</v>
      </c>
      <c r="G1989" s="24">
        <f>ROUNDDOWN(F1989,0)</f>
        <v>1</v>
      </c>
      <c r="H1989" s="24">
        <f>IF(G1989&lt;1,1,G1989)</f>
        <v>1</v>
      </c>
    </row>
    <row r="1990" spans="1:8" ht="15" customHeight="1" x14ac:dyDescent="0.25">
      <c r="A1990" s="12" t="s">
        <v>3277</v>
      </c>
      <c r="B1990" s="12" t="s">
        <v>3276</v>
      </c>
      <c r="C1990" s="12" t="s">
        <v>732</v>
      </c>
      <c r="D1990" s="12" t="s">
        <v>721</v>
      </c>
      <c r="E1990" s="13">
        <v>4</v>
      </c>
      <c r="F1990" s="13">
        <v>1</v>
      </c>
      <c r="G1990" s="24">
        <f>ROUNDDOWN(F1990,0)</f>
        <v>1</v>
      </c>
      <c r="H1990" s="24">
        <f>IF(G1990&lt;1,1,G1990)</f>
        <v>1</v>
      </c>
    </row>
    <row r="1991" spans="1:8" ht="15" customHeight="1" x14ac:dyDescent="0.25">
      <c r="A1991" s="12" t="s">
        <v>1890</v>
      </c>
      <c r="B1991" s="12" t="s">
        <v>291</v>
      </c>
      <c r="C1991" s="12" t="s">
        <v>737</v>
      </c>
      <c r="D1991" s="12" t="s">
        <v>703</v>
      </c>
      <c r="E1991" s="13">
        <v>4</v>
      </c>
      <c r="F1991" s="13">
        <v>1</v>
      </c>
      <c r="G1991" s="24">
        <f>ROUNDDOWN(F1991,0)</f>
        <v>1</v>
      </c>
      <c r="H1991" s="24">
        <f>IF(G1991&lt;1,1,G1991)</f>
        <v>1</v>
      </c>
    </row>
    <row r="1992" spans="1:8" ht="15" customHeight="1" x14ac:dyDescent="0.25">
      <c r="A1992" s="12" t="s">
        <v>914</v>
      </c>
      <c r="B1992" s="12" t="s">
        <v>518</v>
      </c>
      <c r="C1992" s="12" t="s">
        <v>732</v>
      </c>
      <c r="D1992" s="12" t="s">
        <v>699</v>
      </c>
      <c r="E1992" s="13">
        <v>4</v>
      </c>
      <c r="F1992" s="13">
        <v>1</v>
      </c>
      <c r="G1992" s="24">
        <f>ROUNDDOWN(F1992,0)</f>
        <v>1</v>
      </c>
      <c r="H1992" s="24">
        <f>IF(G1992&lt;1,1,G1992)</f>
        <v>1</v>
      </c>
    </row>
    <row r="1993" spans="1:8" ht="15" customHeight="1" x14ac:dyDescent="0.25">
      <c r="A1993" s="12" t="s">
        <v>3275</v>
      </c>
      <c r="B1993" s="12" t="s">
        <v>168</v>
      </c>
      <c r="C1993" s="12" t="s">
        <v>737</v>
      </c>
      <c r="D1993" s="12" t="s">
        <v>727</v>
      </c>
      <c r="E1993" s="13">
        <v>4</v>
      </c>
      <c r="F1993" s="13">
        <v>1</v>
      </c>
      <c r="G1993" s="24">
        <f>ROUNDDOWN(F1993,0)</f>
        <v>1</v>
      </c>
      <c r="H1993" s="24">
        <f>IF(G1993&lt;1,1,G1993)</f>
        <v>1</v>
      </c>
    </row>
    <row r="1994" spans="1:8" ht="15" customHeight="1" x14ac:dyDescent="0.25">
      <c r="A1994" s="12" t="s">
        <v>2284</v>
      </c>
      <c r="B1994" s="12" t="s">
        <v>3274</v>
      </c>
      <c r="C1994" s="12" t="s">
        <v>1</v>
      </c>
      <c r="D1994" s="12" t="s">
        <v>715</v>
      </c>
      <c r="E1994" s="13">
        <v>4</v>
      </c>
      <c r="F1994" s="13">
        <v>1</v>
      </c>
      <c r="G1994" s="24">
        <f>ROUNDDOWN(F1994,0)</f>
        <v>1</v>
      </c>
      <c r="H1994" s="24">
        <f>IF(G1994&lt;1,1,G1994)</f>
        <v>1</v>
      </c>
    </row>
    <row r="1995" spans="1:8" ht="15" customHeight="1" x14ac:dyDescent="0.25">
      <c r="A1995" s="12" t="s">
        <v>2322</v>
      </c>
      <c r="B1995" s="12" t="s">
        <v>593</v>
      </c>
      <c r="C1995" s="12" t="s">
        <v>3</v>
      </c>
      <c r="D1995" s="12" t="s">
        <v>716</v>
      </c>
      <c r="E1995" s="13">
        <v>4</v>
      </c>
      <c r="F1995" s="13">
        <v>1</v>
      </c>
      <c r="G1995" s="24">
        <f>ROUNDDOWN(F1995,0)</f>
        <v>1</v>
      </c>
      <c r="H1995" s="24">
        <f>IF(G1995&lt;1,1,G1995)</f>
        <v>1</v>
      </c>
    </row>
    <row r="1996" spans="1:8" ht="15" customHeight="1" x14ac:dyDescent="0.25">
      <c r="A1996" s="12" t="s">
        <v>3283</v>
      </c>
      <c r="B1996" s="12" t="s">
        <v>43</v>
      </c>
      <c r="C1996" s="12" t="s">
        <v>1</v>
      </c>
      <c r="D1996" s="12" t="s">
        <v>712</v>
      </c>
      <c r="E1996" s="13">
        <v>4</v>
      </c>
      <c r="F1996" s="13">
        <v>1</v>
      </c>
      <c r="G1996" s="24">
        <f>ROUNDDOWN(F1996,0)</f>
        <v>1</v>
      </c>
      <c r="H1996" s="24">
        <f>IF(G1996&lt;1,1,G1996)</f>
        <v>1</v>
      </c>
    </row>
    <row r="1997" spans="1:8" ht="15" customHeight="1" x14ac:dyDescent="0.25">
      <c r="A1997" s="12" t="s">
        <v>1934</v>
      </c>
      <c r="B1997" s="12" t="s">
        <v>3534</v>
      </c>
      <c r="C1997" s="12" t="s">
        <v>735</v>
      </c>
      <c r="D1997" s="12" t="s">
        <v>704</v>
      </c>
      <c r="E1997" s="13">
        <v>4</v>
      </c>
      <c r="F1997" s="13">
        <v>1</v>
      </c>
      <c r="G1997" s="24">
        <f>ROUNDDOWN(F1997,0)</f>
        <v>1</v>
      </c>
      <c r="H1997" s="24">
        <f>IF(G1997&lt;1,1,G1997)</f>
        <v>1</v>
      </c>
    </row>
    <row r="1998" spans="1:8" ht="15" customHeight="1" x14ac:dyDescent="0.25">
      <c r="A1998" s="12" t="s">
        <v>3528</v>
      </c>
      <c r="B1998" s="12" t="s">
        <v>1474</v>
      </c>
      <c r="C1998" s="12" t="s">
        <v>705</v>
      </c>
      <c r="D1998" s="12" t="s">
        <v>717</v>
      </c>
      <c r="E1998" s="13">
        <v>4</v>
      </c>
      <c r="F1998" s="13">
        <v>1</v>
      </c>
      <c r="G1998" s="24">
        <f>ROUNDDOWN(F1998,0)</f>
        <v>1</v>
      </c>
      <c r="H1998" s="24">
        <f>IF(G1998&lt;1,1,G1998)</f>
        <v>1</v>
      </c>
    </row>
    <row r="1999" spans="1:8" ht="15" customHeight="1" x14ac:dyDescent="0.25">
      <c r="A1999" s="12" t="s">
        <v>3542</v>
      </c>
      <c r="B1999" s="12" t="s">
        <v>1054</v>
      </c>
      <c r="C1999" s="12" t="s">
        <v>3</v>
      </c>
      <c r="D1999" s="12" t="s">
        <v>703</v>
      </c>
      <c r="E1999" s="13">
        <v>4</v>
      </c>
      <c r="F1999" s="13">
        <v>1</v>
      </c>
      <c r="G1999" s="24">
        <f>ROUNDDOWN(F1999,0)</f>
        <v>1</v>
      </c>
      <c r="H1999" s="24">
        <f>IF(G1999&lt;1,1,G1999)</f>
        <v>1</v>
      </c>
    </row>
    <row r="2000" spans="1:8" ht="15" customHeight="1" x14ac:dyDescent="0.25">
      <c r="A2000" s="12" t="s">
        <v>3541</v>
      </c>
      <c r="B2000" s="12" t="s">
        <v>3540</v>
      </c>
      <c r="C2000" s="12" t="s">
        <v>735</v>
      </c>
      <c r="D2000" s="12" t="s">
        <v>703</v>
      </c>
      <c r="E2000" s="13">
        <v>4</v>
      </c>
      <c r="F2000" s="13">
        <v>1</v>
      </c>
      <c r="G2000" s="24">
        <f>ROUNDDOWN(F2000,0)</f>
        <v>1</v>
      </c>
      <c r="H2000" s="24">
        <f>IF(G2000&lt;1,1,G2000)</f>
        <v>1</v>
      </c>
    </row>
    <row r="2001" spans="1:8" ht="15" customHeight="1" x14ac:dyDescent="0.25">
      <c r="A2001" s="12" t="s">
        <v>215</v>
      </c>
      <c r="B2001" s="12" t="s">
        <v>1611</v>
      </c>
      <c r="C2001" s="12" t="s">
        <v>731</v>
      </c>
      <c r="D2001" s="12" t="s">
        <v>726</v>
      </c>
      <c r="E2001" s="13">
        <v>4</v>
      </c>
      <c r="F2001" s="13">
        <v>1</v>
      </c>
      <c r="G2001" s="24">
        <f>ROUNDDOWN(F2001,0)</f>
        <v>1</v>
      </c>
      <c r="H2001" s="24">
        <f>IF(G2001&lt;1,1,G2001)</f>
        <v>1</v>
      </c>
    </row>
    <row r="2002" spans="1:8" ht="15" customHeight="1" x14ac:dyDescent="0.25">
      <c r="A2002" s="12" t="s">
        <v>3539</v>
      </c>
      <c r="B2002" s="12" t="s">
        <v>422</v>
      </c>
      <c r="C2002" s="12" t="s">
        <v>737</v>
      </c>
      <c r="D2002" s="12" t="s">
        <v>733</v>
      </c>
      <c r="E2002" s="13">
        <v>4</v>
      </c>
      <c r="F2002" s="13">
        <v>1</v>
      </c>
      <c r="G2002" s="24">
        <f>ROUNDDOWN(F2002,0)</f>
        <v>1</v>
      </c>
      <c r="H2002" s="24">
        <f>IF(G2002&lt;1,1,G2002)</f>
        <v>1</v>
      </c>
    </row>
    <row r="2003" spans="1:8" ht="15" customHeight="1" x14ac:dyDescent="0.25">
      <c r="A2003" s="12" t="s">
        <v>3538</v>
      </c>
      <c r="B2003" s="12" t="s">
        <v>1629</v>
      </c>
      <c r="C2003" s="12" t="s">
        <v>732</v>
      </c>
      <c r="D2003" s="12" t="s">
        <v>736</v>
      </c>
      <c r="E2003" s="13">
        <v>4</v>
      </c>
      <c r="F2003" s="13">
        <v>1</v>
      </c>
      <c r="G2003" s="24">
        <f>ROUNDDOWN(F2003,0)</f>
        <v>1</v>
      </c>
      <c r="H2003" s="24">
        <f>IF(G2003&lt;1,1,G2003)</f>
        <v>1</v>
      </c>
    </row>
    <row r="2004" spans="1:8" ht="15" customHeight="1" x14ac:dyDescent="0.25">
      <c r="A2004" s="12" t="s">
        <v>3544</v>
      </c>
      <c r="B2004" s="12" t="s">
        <v>52</v>
      </c>
      <c r="C2004" s="12" t="s">
        <v>732</v>
      </c>
      <c r="D2004" s="12" t="s">
        <v>703</v>
      </c>
      <c r="E2004" s="13">
        <v>4</v>
      </c>
      <c r="F2004" s="13">
        <v>1</v>
      </c>
      <c r="G2004" s="24">
        <f>ROUNDDOWN(F2004,0)</f>
        <v>1</v>
      </c>
      <c r="H2004" s="24">
        <f>IF(G2004&lt;1,1,G2004)</f>
        <v>1</v>
      </c>
    </row>
    <row r="2005" spans="1:8" ht="15" customHeight="1" x14ac:dyDescent="0.25">
      <c r="A2005" s="12" t="s">
        <v>3536</v>
      </c>
      <c r="B2005" s="12" t="s">
        <v>3535</v>
      </c>
      <c r="C2005" s="12" t="s">
        <v>705</v>
      </c>
      <c r="D2005" s="12" t="s">
        <v>728</v>
      </c>
      <c r="E2005" s="13">
        <v>4</v>
      </c>
      <c r="F2005" s="13">
        <v>1</v>
      </c>
      <c r="G2005" s="24">
        <f>ROUNDDOWN(F2005,0)</f>
        <v>1</v>
      </c>
      <c r="H2005" s="24">
        <f>IF(G2005&lt;1,1,G2005)</f>
        <v>1</v>
      </c>
    </row>
    <row r="2006" spans="1:8" ht="15" customHeight="1" x14ac:dyDescent="0.25">
      <c r="A2006" s="12" t="s">
        <v>3545</v>
      </c>
      <c r="B2006" s="12" t="s">
        <v>291</v>
      </c>
      <c r="C2006" s="12" t="s">
        <v>2</v>
      </c>
      <c r="D2006" s="12" t="s">
        <v>706</v>
      </c>
      <c r="E2006" s="13">
        <v>4</v>
      </c>
      <c r="F2006" s="13">
        <v>1</v>
      </c>
      <c r="G2006" s="24">
        <f>ROUNDDOWN(F2006,0)</f>
        <v>1</v>
      </c>
      <c r="H2006" s="24">
        <f>IF(G2006&lt;1,1,G2006)</f>
        <v>1</v>
      </c>
    </row>
    <row r="2007" spans="1:8" ht="15" customHeight="1" x14ac:dyDescent="0.25">
      <c r="A2007" s="12" t="s">
        <v>340</v>
      </c>
      <c r="B2007" s="12" t="s">
        <v>3533</v>
      </c>
      <c r="C2007" s="12" t="s">
        <v>3</v>
      </c>
      <c r="D2007" s="12" t="s">
        <v>724</v>
      </c>
      <c r="E2007" s="13">
        <v>4</v>
      </c>
      <c r="F2007" s="13">
        <v>1</v>
      </c>
      <c r="G2007" s="24">
        <f>ROUNDDOWN(F2007,0)</f>
        <v>1</v>
      </c>
      <c r="H2007" s="24">
        <f>IF(G2007&lt;1,1,G2007)</f>
        <v>1</v>
      </c>
    </row>
    <row r="2008" spans="1:8" ht="15" customHeight="1" x14ac:dyDescent="0.25">
      <c r="A2008" s="12" t="s">
        <v>3388</v>
      </c>
      <c r="B2008" s="12" t="s">
        <v>61</v>
      </c>
      <c r="C2008" s="12" t="s">
        <v>1</v>
      </c>
      <c r="D2008" s="12" t="s">
        <v>708</v>
      </c>
      <c r="E2008" s="13">
        <v>4</v>
      </c>
      <c r="F2008" s="13">
        <v>1</v>
      </c>
      <c r="G2008" s="24">
        <f>ROUNDDOWN(F2008,0)</f>
        <v>1</v>
      </c>
      <c r="H2008" s="24">
        <f>IF(G2008&lt;1,1,G2008)</f>
        <v>1</v>
      </c>
    </row>
    <row r="2009" spans="1:8" ht="15" customHeight="1" x14ac:dyDescent="0.25">
      <c r="A2009" s="12" t="s">
        <v>3532</v>
      </c>
      <c r="B2009" s="12" t="s">
        <v>311</v>
      </c>
      <c r="C2009" s="12" t="s">
        <v>735</v>
      </c>
      <c r="D2009" s="12" t="s">
        <v>724</v>
      </c>
      <c r="E2009" s="13">
        <v>4</v>
      </c>
      <c r="F2009" s="13">
        <v>1</v>
      </c>
      <c r="G2009" s="24">
        <f>ROUNDDOWN(F2009,0)</f>
        <v>1</v>
      </c>
      <c r="H2009" s="24">
        <f>IF(G2009&lt;1,1,G2009)</f>
        <v>1</v>
      </c>
    </row>
    <row r="2010" spans="1:8" ht="15" customHeight="1" x14ac:dyDescent="0.25">
      <c r="A2010" s="12" t="s">
        <v>633</v>
      </c>
      <c r="B2010" s="12" t="s">
        <v>323</v>
      </c>
      <c r="C2010" s="12" t="s">
        <v>1</v>
      </c>
      <c r="D2010" s="12" t="s">
        <v>707</v>
      </c>
      <c r="E2010" s="13">
        <v>4</v>
      </c>
      <c r="F2010" s="13">
        <v>1</v>
      </c>
      <c r="G2010" s="24">
        <f>ROUNDDOWN(F2010,0)</f>
        <v>1</v>
      </c>
      <c r="H2010" s="24">
        <f>IF(G2010&lt;1,1,G2010)</f>
        <v>1</v>
      </c>
    </row>
    <row r="2011" spans="1:8" ht="15" customHeight="1" x14ac:dyDescent="0.25">
      <c r="A2011" s="12" t="s">
        <v>3531</v>
      </c>
      <c r="B2011" s="12" t="s">
        <v>3530</v>
      </c>
      <c r="C2011" s="12" t="s">
        <v>731</v>
      </c>
      <c r="D2011" s="12" t="s">
        <v>718</v>
      </c>
      <c r="E2011" s="13">
        <v>4</v>
      </c>
      <c r="F2011" s="13">
        <v>1</v>
      </c>
      <c r="G2011" s="24">
        <f>ROUNDDOWN(F2011,0)</f>
        <v>1</v>
      </c>
      <c r="H2011" s="24">
        <f>IF(G2011&lt;1,1,G2011)</f>
        <v>1</v>
      </c>
    </row>
    <row r="2012" spans="1:8" ht="15" customHeight="1" x14ac:dyDescent="0.25">
      <c r="A2012" s="12" t="s">
        <v>794</v>
      </c>
      <c r="B2012" s="12" t="s">
        <v>61</v>
      </c>
      <c r="C2012" s="12" t="s">
        <v>735</v>
      </c>
      <c r="D2012" s="12" t="s">
        <v>709</v>
      </c>
      <c r="E2012" s="13">
        <v>6</v>
      </c>
      <c r="F2012" s="13">
        <v>1.5</v>
      </c>
      <c r="G2012" s="24">
        <f>ROUNDDOWN(F2012,0)</f>
        <v>1</v>
      </c>
      <c r="H2012" s="24">
        <f>IF(G2012&lt;1,1,G2012)</f>
        <v>1</v>
      </c>
    </row>
    <row r="2013" spans="1:8" ht="15" customHeight="1" x14ac:dyDescent="0.25">
      <c r="A2013" s="12" t="s">
        <v>2363</v>
      </c>
      <c r="B2013" s="12" t="s">
        <v>3537</v>
      </c>
      <c r="C2013" s="12" t="s">
        <v>735</v>
      </c>
      <c r="D2013" s="12" t="s">
        <v>706</v>
      </c>
      <c r="E2013" s="13">
        <v>4</v>
      </c>
      <c r="F2013" s="13">
        <v>1</v>
      </c>
      <c r="G2013" s="24">
        <f>ROUNDDOWN(F2013,0)</f>
        <v>1</v>
      </c>
      <c r="H2013" s="24">
        <f>IF(G2013&lt;1,1,G2013)</f>
        <v>1</v>
      </c>
    </row>
    <row r="2014" spans="1:8" ht="15" customHeight="1" x14ac:dyDescent="0.25">
      <c r="A2014" s="12" t="s">
        <v>600</v>
      </c>
      <c r="B2014" s="12" t="s">
        <v>168</v>
      </c>
      <c r="C2014" s="12" t="s">
        <v>705</v>
      </c>
      <c r="D2014" s="12" t="s">
        <v>719</v>
      </c>
      <c r="E2014" s="13">
        <v>4</v>
      </c>
      <c r="F2014" s="13">
        <v>1</v>
      </c>
      <c r="G2014" s="24">
        <f>ROUNDDOWN(F2014,0)</f>
        <v>1</v>
      </c>
      <c r="H2014" s="24">
        <f>IF(G2014&lt;1,1,G2014)</f>
        <v>1</v>
      </c>
    </row>
    <row r="2015" spans="1:8" ht="15" customHeight="1" x14ac:dyDescent="0.25">
      <c r="A2015" s="12" t="s">
        <v>3415</v>
      </c>
      <c r="B2015" s="12" t="s">
        <v>982</v>
      </c>
      <c r="C2015" s="12" t="s">
        <v>705</v>
      </c>
      <c r="D2015" s="12" t="s">
        <v>724</v>
      </c>
      <c r="E2015" s="13">
        <v>4</v>
      </c>
      <c r="F2015" s="13">
        <v>1</v>
      </c>
      <c r="G2015" s="24">
        <f>ROUNDDOWN(F2015,0)</f>
        <v>1</v>
      </c>
      <c r="H2015" s="24">
        <f>IF(G2015&lt;1,1,G2015)</f>
        <v>1</v>
      </c>
    </row>
    <row r="2016" spans="1:8" ht="15" customHeight="1" x14ac:dyDescent="0.25">
      <c r="A2016" s="12" t="s">
        <v>163</v>
      </c>
      <c r="B2016" s="12" t="s">
        <v>291</v>
      </c>
      <c r="C2016" s="12" t="s">
        <v>737</v>
      </c>
      <c r="D2016" s="12" t="s">
        <v>713</v>
      </c>
      <c r="E2016" s="13">
        <v>5</v>
      </c>
      <c r="F2016" s="13">
        <v>1.25</v>
      </c>
      <c r="G2016" s="24">
        <f>ROUNDDOWN(F2016,0)</f>
        <v>1</v>
      </c>
      <c r="H2016" s="24">
        <f>IF(G2016&lt;1,1,G2016)</f>
        <v>1</v>
      </c>
    </row>
    <row r="2017" spans="1:8" ht="15" customHeight="1" x14ac:dyDescent="0.25">
      <c r="A2017" s="12" t="s">
        <v>2038</v>
      </c>
      <c r="B2017" s="12" t="s">
        <v>89</v>
      </c>
      <c r="C2017" s="12" t="s">
        <v>3</v>
      </c>
      <c r="D2017" s="12" t="s">
        <v>846</v>
      </c>
      <c r="E2017" s="13">
        <v>4</v>
      </c>
      <c r="F2017" s="13">
        <v>1</v>
      </c>
      <c r="G2017" s="24">
        <f>ROUNDDOWN(F2017,0)</f>
        <v>1</v>
      </c>
      <c r="H2017" s="24">
        <f>IF(G2017&lt;1,1,G2017)</f>
        <v>1</v>
      </c>
    </row>
    <row r="2018" spans="1:8" ht="15" customHeight="1" x14ac:dyDescent="0.25">
      <c r="A2018" s="12" t="s">
        <v>3548</v>
      </c>
      <c r="B2018" s="12" t="s">
        <v>516</v>
      </c>
      <c r="C2018" s="12" t="s">
        <v>731</v>
      </c>
      <c r="D2018" s="12" t="s">
        <v>706</v>
      </c>
      <c r="E2018" s="13">
        <v>4</v>
      </c>
      <c r="F2018" s="13">
        <v>1</v>
      </c>
      <c r="G2018" s="24">
        <f>ROUNDDOWN(F2018,0)</f>
        <v>1</v>
      </c>
      <c r="H2018" s="24">
        <f>IF(G2018&lt;1,1,G2018)</f>
        <v>1</v>
      </c>
    </row>
    <row r="2019" spans="1:8" ht="15" customHeight="1" x14ac:dyDescent="0.25">
      <c r="A2019" s="12" t="s">
        <v>3541</v>
      </c>
      <c r="B2019" s="12" t="s">
        <v>67</v>
      </c>
      <c r="C2019" s="12" t="s">
        <v>737</v>
      </c>
      <c r="D2019" s="12" t="s">
        <v>707</v>
      </c>
      <c r="E2019" s="13">
        <v>4</v>
      </c>
      <c r="F2019" s="13">
        <v>1</v>
      </c>
      <c r="G2019" s="24">
        <f>ROUNDDOWN(F2019,0)</f>
        <v>1</v>
      </c>
      <c r="H2019" s="24">
        <f>IF(G2019&lt;1,1,G2019)</f>
        <v>1</v>
      </c>
    </row>
    <row r="2020" spans="1:8" ht="15" customHeight="1" x14ac:dyDescent="0.25">
      <c r="A2020" s="12" t="s">
        <v>2947</v>
      </c>
      <c r="B2020" s="12" t="s">
        <v>207</v>
      </c>
      <c r="C2020" s="12" t="s">
        <v>705</v>
      </c>
      <c r="D2020" s="12" t="s">
        <v>728</v>
      </c>
      <c r="E2020" s="13">
        <v>4</v>
      </c>
      <c r="F2020" s="13">
        <v>1</v>
      </c>
      <c r="G2020" s="24">
        <f>ROUNDDOWN(F2020,0)</f>
        <v>1</v>
      </c>
      <c r="H2020" s="24">
        <f>IF(G2020&lt;1,1,G2020)</f>
        <v>1</v>
      </c>
    </row>
    <row r="2021" spans="1:8" ht="15" customHeight="1" x14ac:dyDescent="0.25">
      <c r="A2021" s="12" t="s">
        <v>35</v>
      </c>
      <c r="B2021" s="12" t="s">
        <v>3543</v>
      </c>
      <c r="C2021" s="12" t="s">
        <v>731</v>
      </c>
      <c r="D2021" s="12" t="s">
        <v>712</v>
      </c>
      <c r="E2021" s="13">
        <v>4</v>
      </c>
      <c r="F2021" s="13">
        <v>1</v>
      </c>
      <c r="G2021" s="24">
        <f>ROUNDDOWN(F2021,0)</f>
        <v>1</v>
      </c>
      <c r="H2021" s="24">
        <f>IF(G2021&lt;1,1,G2021)</f>
        <v>1</v>
      </c>
    </row>
    <row r="2022" spans="1:8" ht="15" customHeight="1" x14ac:dyDescent="0.25">
      <c r="A2022" s="12" t="s">
        <v>614</v>
      </c>
      <c r="B2022" s="12" t="s">
        <v>3547</v>
      </c>
      <c r="C2022" s="12" t="s">
        <v>735</v>
      </c>
      <c r="D2022" s="12" t="s">
        <v>719</v>
      </c>
      <c r="E2022" s="13">
        <v>4</v>
      </c>
      <c r="F2022" s="13">
        <v>1</v>
      </c>
      <c r="G2022" s="24">
        <f>ROUNDDOWN(F2022,0)</f>
        <v>1</v>
      </c>
      <c r="H2022" s="24">
        <f>IF(G2022&lt;1,1,G2022)</f>
        <v>1</v>
      </c>
    </row>
    <row r="2023" spans="1:8" ht="15" customHeight="1" x14ac:dyDescent="0.25">
      <c r="A2023" s="12" t="s">
        <v>3527</v>
      </c>
      <c r="B2023" s="12" t="s">
        <v>3526</v>
      </c>
      <c r="C2023" s="12" t="s">
        <v>705</v>
      </c>
      <c r="D2023" s="12" t="s">
        <v>717</v>
      </c>
      <c r="E2023" s="13">
        <v>4</v>
      </c>
      <c r="F2023" s="13">
        <v>1</v>
      </c>
      <c r="G2023" s="24">
        <f>ROUNDDOWN(F2023,0)</f>
        <v>1</v>
      </c>
      <c r="H2023" s="24">
        <f>IF(G2023&lt;1,1,G2023)</f>
        <v>1</v>
      </c>
    </row>
    <row r="2024" spans="1:8" ht="15" customHeight="1" x14ac:dyDescent="0.25">
      <c r="A2024" s="12" t="s">
        <v>1605</v>
      </c>
      <c r="B2024" s="12" t="s">
        <v>54</v>
      </c>
      <c r="C2024" s="12" t="s">
        <v>1</v>
      </c>
      <c r="D2024" s="12" t="s">
        <v>708</v>
      </c>
      <c r="E2024" s="13">
        <v>7</v>
      </c>
      <c r="F2024" s="13">
        <v>1.75</v>
      </c>
      <c r="G2024" s="24">
        <f>ROUNDDOWN(F2024,0)</f>
        <v>1</v>
      </c>
      <c r="H2024" s="24">
        <f>IF(G2024&lt;1,1,G2024)</f>
        <v>1</v>
      </c>
    </row>
    <row r="2025" spans="1:8" ht="15" customHeight="1" x14ac:dyDescent="0.25">
      <c r="A2025" s="12" t="s">
        <v>518</v>
      </c>
      <c r="B2025" s="12" t="s">
        <v>383</v>
      </c>
      <c r="C2025" s="12" t="s">
        <v>732</v>
      </c>
      <c r="D2025" s="12" t="s">
        <v>717</v>
      </c>
      <c r="E2025" s="13">
        <v>4</v>
      </c>
      <c r="F2025" s="13">
        <v>1</v>
      </c>
      <c r="G2025" s="24">
        <f>ROUNDDOWN(F2025,0)</f>
        <v>1</v>
      </c>
      <c r="H2025" s="24">
        <f>IF(G2025&lt;1,1,G2025)</f>
        <v>1</v>
      </c>
    </row>
    <row r="2026" spans="1:8" ht="15" customHeight="1" x14ac:dyDescent="0.25">
      <c r="A2026" s="12" t="s">
        <v>33</v>
      </c>
      <c r="B2026" s="12" t="s">
        <v>61</v>
      </c>
      <c r="C2026" s="12" t="s">
        <v>737</v>
      </c>
      <c r="D2026" s="12" t="s">
        <v>736</v>
      </c>
      <c r="E2026" s="13">
        <v>4</v>
      </c>
      <c r="F2026" s="13">
        <v>1</v>
      </c>
      <c r="G2026" s="24">
        <f>ROUNDDOWN(F2026,0)</f>
        <v>1</v>
      </c>
      <c r="H2026" s="24">
        <f>IF(G2026&lt;1,1,G2026)</f>
        <v>1</v>
      </c>
    </row>
    <row r="2027" spans="1:8" ht="15" customHeight="1" x14ac:dyDescent="0.25">
      <c r="A2027" s="12" t="s">
        <v>3546</v>
      </c>
      <c r="B2027" s="12" t="s">
        <v>2115</v>
      </c>
      <c r="C2027" s="12" t="s">
        <v>2035</v>
      </c>
      <c r="D2027" s="12" t="s">
        <v>712</v>
      </c>
      <c r="E2027" s="13">
        <v>4</v>
      </c>
      <c r="F2027" s="13">
        <v>1</v>
      </c>
      <c r="G2027" s="24">
        <f>ROUNDDOWN(F2027,0)</f>
        <v>1</v>
      </c>
      <c r="H2027" s="24">
        <f>IF(G2027&lt;1,1,G2027)</f>
        <v>1</v>
      </c>
    </row>
    <row r="2028" spans="1:8" ht="15" customHeight="1" x14ac:dyDescent="0.25">
      <c r="A2028" s="12" t="s">
        <v>317</v>
      </c>
      <c r="B2028" s="12" t="s">
        <v>280</v>
      </c>
      <c r="C2028" s="12" t="s">
        <v>3</v>
      </c>
      <c r="D2028" s="12" t="s">
        <v>708</v>
      </c>
      <c r="E2028" s="13">
        <v>4</v>
      </c>
      <c r="F2028" s="13">
        <v>1</v>
      </c>
      <c r="G2028" s="24">
        <f>ROUNDDOWN(F2028,0)</f>
        <v>1</v>
      </c>
      <c r="H2028" s="24">
        <f>IF(G2028&lt;1,1,G2028)</f>
        <v>1</v>
      </c>
    </row>
    <row r="2029" spans="1:8" ht="15" customHeight="1" x14ac:dyDescent="0.25">
      <c r="A2029" s="12" t="s">
        <v>92</v>
      </c>
      <c r="B2029" s="12" t="s">
        <v>402</v>
      </c>
      <c r="C2029" s="12" t="s">
        <v>1</v>
      </c>
      <c r="D2029" s="12" t="s">
        <v>720</v>
      </c>
      <c r="E2029" s="13">
        <v>4</v>
      </c>
      <c r="F2029" s="13">
        <v>1</v>
      </c>
      <c r="G2029" s="24">
        <f>ROUNDDOWN(F2029,0)</f>
        <v>1</v>
      </c>
      <c r="H2029" s="24">
        <f>IF(G2029&lt;1,1,G2029)</f>
        <v>1</v>
      </c>
    </row>
    <row r="2030" spans="1:8" ht="15" customHeight="1" x14ac:dyDescent="0.25">
      <c r="A2030" s="12" t="s">
        <v>867</v>
      </c>
      <c r="B2030" s="12" t="s">
        <v>207</v>
      </c>
      <c r="C2030" s="12" t="s">
        <v>1</v>
      </c>
      <c r="D2030" s="12" t="s">
        <v>720</v>
      </c>
      <c r="E2030" s="13">
        <v>4</v>
      </c>
      <c r="F2030" s="13">
        <v>1</v>
      </c>
      <c r="G2030" s="24">
        <f>ROUNDDOWN(F2030,0)</f>
        <v>1</v>
      </c>
      <c r="H2030" s="24">
        <f>IF(G2030&lt;1,1,G2030)</f>
        <v>1</v>
      </c>
    </row>
    <row r="2031" spans="1:8" ht="15" customHeight="1" x14ac:dyDescent="0.25">
      <c r="A2031" s="12" t="s">
        <v>144</v>
      </c>
      <c r="B2031" s="12" t="s">
        <v>203</v>
      </c>
      <c r="C2031" s="12" t="s">
        <v>705</v>
      </c>
      <c r="D2031" s="12" t="s">
        <v>728</v>
      </c>
      <c r="E2031" s="13">
        <v>4</v>
      </c>
      <c r="F2031" s="13">
        <v>1</v>
      </c>
      <c r="G2031" s="24">
        <f>ROUNDDOWN(F2031,0)</f>
        <v>1</v>
      </c>
      <c r="H2031" s="24">
        <f>IF(G2031&lt;1,1,G2031)</f>
        <v>1</v>
      </c>
    </row>
    <row r="2032" spans="1:8" ht="15" customHeight="1" x14ac:dyDescent="0.25">
      <c r="A2032" s="12" t="s">
        <v>3529</v>
      </c>
      <c r="B2032" s="12" t="s">
        <v>753</v>
      </c>
      <c r="C2032" s="12" t="s">
        <v>2035</v>
      </c>
      <c r="D2032" s="12" t="s">
        <v>702</v>
      </c>
      <c r="E2032" s="13">
        <v>4</v>
      </c>
      <c r="F2032" s="13">
        <v>1</v>
      </c>
      <c r="G2032" s="24">
        <f>ROUNDDOWN(F2032,0)</f>
        <v>1</v>
      </c>
      <c r="H2032" s="24">
        <f>IF(G2032&lt;1,1,G2032)</f>
        <v>1</v>
      </c>
    </row>
    <row r="2033" spans="1:8" ht="15" customHeight="1" x14ac:dyDescent="0.25">
      <c r="A2033" s="12" t="s">
        <v>3511</v>
      </c>
      <c r="B2033" s="12" t="s">
        <v>132</v>
      </c>
      <c r="C2033" s="12" t="s">
        <v>735</v>
      </c>
      <c r="D2033" s="12" t="s">
        <v>720</v>
      </c>
      <c r="E2033" s="13">
        <v>4</v>
      </c>
      <c r="F2033" s="13">
        <v>1</v>
      </c>
      <c r="G2033" s="24">
        <f>ROUNDDOWN(F2033,0)</f>
        <v>1</v>
      </c>
      <c r="H2033" s="24">
        <f>IF(G2033&lt;1,1,G2033)</f>
        <v>1</v>
      </c>
    </row>
    <row r="2034" spans="1:8" ht="15" customHeight="1" x14ac:dyDescent="0.25">
      <c r="A2034" s="12" t="s">
        <v>3504</v>
      </c>
      <c r="B2034" s="12" t="s">
        <v>1114</v>
      </c>
      <c r="C2034" s="12" t="s">
        <v>1</v>
      </c>
      <c r="D2034" s="12" t="s">
        <v>699</v>
      </c>
      <c r="E2034" s="13">
        <v>4</v>
      </c>
      <c r="F2034" s="13">
        <v>1</v>
      </c>
      <c r="G2034" s="24">
        <f>ROUNDDOWN(F2034,0)</f>
        <v>1</v>
      </c>
      <c r="H2034" s="24">
        <f>IF(G2034&lt;1,1,G2034)</f>
        <v>1</v>
      </c>
    </row>
    <row r="2035" spans="1:8" ht="15" customHeight="1" x14ac:dyDescent="0.25">
      <c r="A2035" s="12" t="s">
        <v>2703</v>
      </c>
      <c r="B2035" s="12" t="s">
        <v>58</v>
      </c>
      <c r="C2035" s="12" t="s">
        <v>705</v>
      </c>
      <c r="D2035" s="12" t="s">
        <v>703</v>
      </c>
      <c r="E2035" s="13">
        <v>4</v>
      </c>
      <c r="F2035" s="13">
        <v>1</v>
      </c>
      <c r="G2035" s="24">
        <f>ROUNDDOWN(F2035,0)</f>
        <v>1</v>
      </c>
      <c r="H2035" s="24">
        <f>IF(G2035&lt;1,1,G2035)</f>
        <v>1</v>
      </c>
    </row>
    <row r="2036" spans="1:8" ht="15" customHeight="1" x14ac:dyDescent="0.25">
      <c r="A2036" s="12" t="s">
        <v>3510</v>
      </c>
      <c r="B2036" s="12" t="s">
        <v>557</v>
      </c>
      <c r="C2036" s="12" t="s">
        <v>732</v>
      </c>
      <c r="D2036" s="12" t="s">
        <v>709</v>
      </c>
      <c r="E2036" s="13">
        <v>5</v>
      </c>
      <c r="F2036" s="13">
        <v>1.25</v>
      </c>
      <c r="G2036" s="24">
        <f>ROUNDDOWN(F2036,0)</f>
        <v>1</v>
      </c>
      <c r="H2036" s="24">
        <f>IF(G2036&lt;1,1,G2036)</f>
        <v>1</v>
      </c>
    </row>
    <row r="2037" spans="1:8" ht="15" customHeight="1" x14ac:dyDescent="0.25">
      <c r="A2037" s="12" t="s">
        <v>1586</v>
      </c>
      <c r="B2037" s="12" t="s">
        <v>3509</v>
      </c>
      <c r="C2037" s="12" t="s">
        <v>737</v>
      </c>
      <c r="D2037" s="12" t="s">
        <v>701</v>
      </c>
      <c r="E2037" s="13">
        <v>4</v>
      </c>
      <c r="F2037" s="13">
        <v>1</v>
      </c>
      <c r="G2037" s="24">
        <f>ROUNDDOWN(F2037,0)</f>
        <v>1</v>
      </c>
      <c r="H2037" s="24">
        <f>IF(G2037&lt;1,1,G2037)</f>
        <v>1</v>
      </c>
    </row>
    <row r="2038" spans="1:8" ht="15" customHeight="1" x14ac:dyDescent="0.25">
      <c r="A2038" s="12" t="s">
        <v>3514</v>
      </c>
      <c r="B2038" s="12" t="s">
        <v>3513</v>
      </c>
      <c r="C2038" s="12" t="s">
        <v>1</v>
      </c>
      <c r="D2038" s="12" t="s">
        <v>728</v>
      </c>
      <c r="E2038" s="13">
        <v>4</v>
      </c>
      <c r="F2038" s="13">
        <v>1</v>
      </c>
      <c r="G2038" s="24">
        <f>ROUNDDOWN(F2038,0)</f>
        <v>1</v>
      </c>
      <c r="H2038" s="24">
        <f>IF(G2038&lt;1,1,G2038)</f>
        <v>1</v>
      </c>
    </row>
    <row r="2039" spans="1:8" ht="15" customHeight="1" x14ac:dyDescent="0.25">
      <c r="A2039" s="12" t="s">
        <v>3508</v>
      </c>
      <c r="B2039" s="12" t="s">
        <v>188</v>
      </c>
      <c r="C2039" s="12" t="s">
        <v>735</v>
      </c>
      <c r="D2039" s="12" t="s">
        <v>709</v>
      </c>
      <c r="E2039" s="13">
        <v>4</v>
      </c>
      <c r="F2039" s="13">
        <v>1</v>
      </c>
      <c r="G2039" s="24">
        <f>ROUNDDOWN(F2039,0)</f>
        <v>1</v>
      </c>
      <c r="H2039" s="24">
        <f>IF(G2039&lt;1,1,G2039)</f>
        <v>1</v>
      </c>
    </row>
    <row r="2040" spans="1:8" ht="15" customHeight="1" x14ac:dyDescent="0.25">
      <c r="A2040" s="12" t="s">
        <v>3515</v>
      </c>
      <c r="B2040" s="12" t="s">
        <v>2115</v>
      </c>
      <c r="C2040" s="12" t="s">
        <v>731</v>
      </c>
      <c r="D2040" s="12" t="s">
        <v>728</v>
      </c>
      <c r="E2040" s="13">
        <v>4</v>
      </c>
      <c r="F2040" s="13">
        <v>1</v>
      </c>
      <c r="G2040" s="24">
        <f>ROUNDDOWN(F2040,0)</f>
        <v>1</v>
      </c>
      <c r="H2040" s="24">
        <f>IF(G2040&lt;1,1,G2040)</f>
        <v>1</v>
      </c>
    </row>
    <row r="2041" spans="1:8" ht="15" customHeight="1" x14ac:dyDescent="0.25">
      <c r="A2041" s="12" t="s">
        <v>3507</v>
      </c>
      <c r="B2041" s="12" t="s">
        <v>3506</v>
      </c>
      <c r="C2041" s="12" t="s">
        <v>737</v>
      </c>
      <c r="D2041" s="12" t="s">
        <v>727</v>
      </c>
      <c r="E2041" s="13">
        <v>4</v>
      </c>
      <c r="F2041" s="13">
        <v>1</v>
      </c>
      <c r="G2041" s="24">
        <f>ROUNDDOWN(F2041,0)</f>
        <v>1</v>
      </c>
      <c r="H2041" s="24">
        <f>IF(G2041&lt;1,1,G2041)</f>
        <v>1</v>
      </c>
    </row>
    <row r="2042" spans="1:8" ht="15" customHeight="1" x14ac:dyDescent="0.25">
      <c r="A2042" s="12" t="s">
        <v>3505</v>
      </c>
      <c r="B2042" s="12" t="s">
        <v>103</v>
      </c>
      <c r="C2042" s="12" t="s">
        <v>705</v>
      </c>
      <c r="D2042" s="12" t="s">
        <v>701</v>
      </c>
      <c r="E2042" s="13">
        <v>4</v>
      </c>
      <c r="F2042" s="13">
        <v>1</v>
      </c>
      <c r="G2042" s="24">
        <f>ROUNDDOWN(F2042,0)</f>
        <v>1</v>
      </c>
      <c r="H2042" s="24">
        <f>IF(G2042&lt;1,1,G2042)</f>
        <v>1</v>
      </c>
    </row>
    <row r="2043" spans="1:8" ht="15" customHeight="1" x14ac:dyDescent="0.25">
      <c r="A2043" s="12" t="s">
        <v>2453</v>
      </c>
      <c r="B2043" s="12" t="s">
        <v>188</v>
      </c>
      <c r="C2043" s="12" t="s">
        <v>1</v>
      </c>
      <c r="D2043" s="12" t="s">
        <v>703</v>
      </c>
      <c r="E2043" s="13">
        <v>4</v>
      </c>
      <c r="F2043" s="13">
        <v>1</v>
      </c>
      <c r="G2043" s="24">
        <f>ROUNDDOWN(F2043,0)</f>
        <v>1</v>
      </c>
      <c r="H2043" s="24">
        <f>IF(G2043&lt;1,1,G2043)</f>
        <v>1</v>
      </c>
    </row>
    <row r="2044" spans="1:8" ht="15" customHeight="1" x14ac:dyDescent="0.25">
      <c r="A2044" s="12" t="s">
        <v>3504</v>
      </c>
      <c r="B2044" s="12" t="s">
        <v>298</v>
      </c>
      <c r="C2044" s="12" t="s">
        <v>3</v>
      </c>
      <c r="D2044" s="12" t="s">
        <v>728</v>
      </c>
      <c r="E2044" s="13">
        <v>4</v>
      </c>
      <c r="F2044" s="13">
        <v>1</v>
      </c>
      <c r="G2044" s="24">
        <f>ROUNDDOWN(F2044,0)</f>
        <v>1</v>
      </c>
      <c r="H2044" s="24">
        <f>IF(G2044&lt;1,1,G2044)</f>
        <v>1</v>
      </c>
    </row>
    <row r="2045" spans="1:8" ht="15" customHeight="1" x14ac:dyDescent="0.25">
      <c r="A2045" s="12" t="s">
        <v>3503</v>
      </c>
      <c r="B2045" s="12" t="s">
        <v>740</v>
      </c>
      <c r="C2045" s="12" t="s">
        <v>2</v>
      </c>
      <c r="D2045" s="12" t="s">
        <v>736</v>
      </c>
      <c r="E2045" s="13">
        <v>4</v>
      </c>
      <c r="F2045" s="13">
        <v>1</v>
      </c>
      <c r="G2045" s="24">
        <f>ROUNDDOWN(F2045,0)</f>
        <v>1</v>
      </c>
      <c r="H2045" s="24">
        <f>IF(G2045&lt;1,1,G2045)</f>
        <v>1</v>
      </c>
    </row>
    <row r="2046" spans="1:8" ht="15" customHeight="1" x14ac:dyDescent="0.25">
      <c r="A2046" s="12" t="s">
        <v>127</v>
      </c>
      <c r="B2046" s="12" t="s">
        <v>197</v>
      </c>
      <c r="C2046" s="12" t="s">
        <v>3</v>
      </c>
      <c r="D2046" s="12" t="s">
        <v>699</v>
      </c>
      <c r="E2046" s="13">
        <v>4</v>
      </c>
      <c r="F2046" s="13">
        <v>1</v>
      </c>
      <c r="G2046" s="24">
        <f>ROUNDDOWN(F2046,0)</f>
        <v>1</v>
      </c>
      <c r="H2046" s="24">
        <f>IF(G2046&lt;1,1,G2046)</f>
        <v>1</v>
      </c>
    </row>
    <row r="2047" spans="1:8" ht="15" customHeight="1" x14ac:dyDescent="0.25">
      <c r="A2047" s="12" t="s">
        <v>376</v>
      </c>
      <c r="B2047" s="12" t="s">
        <v>283</v>
      </c>
      <c r="C2047" s="12" t="s">
        <v>737</v>
      </c>
      <c r="D2047" s="12" t="s">
        <v>846</v>
      </c>
      <c r="E2047" s="13">
        <v>4</v>
      </c>
      <c r="F2047" s="13">
        <v>1</v>
      </c>
      <c r="G2047" s="24">
        <f>ROUNDDOWN(F2047,0)</f>
        <v>1</v>
      </c>
      <c r="H2047" s="24">
        <f>IF(G2047&lt;1,1,G2047)</f>
        <v>1</v>
      </c>
    </row>
    <row r="2048" spans="1:8" ht="15" customHeight="1" x14ac:dyDescent="0.25">
      <c r="A2048" s="12" t="s">
        <v>3518</v>
      </c>
      <c r="B2048" s="12" t="s">
        <v>982</v>
      </c>
      <c r="C2048" s="12" t="s">
        <v>3</v>
      </c>
      <c r="D2048" s="12" t="s">
        <v>719</v>
      </c>
      <c r="E2048" s="13">
        <v>4</v>
      </c>
      <c r="F2048" s="13">
        <v>1</v>
      </c>
      <c r="G2048" s="24">
        <f>ROUNDDOWN(F2048,0)</f>
        <v>1</v>
      </c>
      <c r="H2048" s="24">
        <f>IF(G2048&lt;1,1,G2048)</f>
        <v>1</v>
      </c>
    </row>
    <row r="2049" spans="1:8" ht="15" customHeight="1" x14ac:dyDescent="0.25">
      <c r="A2049" s="12" t="s">
        <v>1255</v>
      </c>
      <c r="B2049" s="12" t="s">
        <v>528</v>
      </c>
      <c r="C2049" s="12" t="s">
        <v>2</v>
      </c>
      <c r="D2049" s="12" t="s">
        <v>712</v>
      </c>
      <c r="E2049" s="13">
        <v>5</v>
      </c>
      <c r="F2049" s="13">
        <v>1.25</v>
      </c>
      <c r="G2049" s="24">
        <f>ROUNDDOWN(F2049,0)</f>
        <v>1</v>
      </c>
      <c r="H2049" s="24">
        <f>IF(G2049&lt;1,1,G2049)</f>
        <v>1</v>
      </c>
    </row>
    <row r="2050" spans="1:8" ht="15" customHeight="1" x14ac:dyDescent="0.25">
      <c r="A2050" s="12" t="s">
        <v>1267</v>
      </c>
      <c r="B2050" s="12" t="s">
        <v>3525</v>
      </c>
      <c r="C2050" s="12" t="s">
        <v>737</v>
      </c>
      <c r="D2050" s="12" t="s">
        <v>733</v>
      </c>
      <c r="E2050" s="13">
        <v>4</v>
      </c>
      <c r="F2050" s="13">
        <v>1</v>
      </c>
      <c r="G2050" s="24">
        <f>ROUNDDOWN(F2050,0)</f>
        <v>1</v>
      </c>
      <c r="H2050" s="24">
        <f>IF(G2050&lt;1,1,G2050)</f>
        <v>1</v>
      </c>
    </row>
    <row r="2051" spans="1:8" ht="15" customHeight="1" x14ac:dyDescent="0.25">
      <c r="A2051" s="12" t="s">
        <v>3524</v>
      </c>
      <c r="B2051" s="12" t="s">
        <v>257</v>
      </c>
      <c r="C2051" s="12" t="s">
        <v>737</v>
      </c>
      <c r="D2051" s="12" t="s">
        <v>723</v>
      </c>
      <c r="E2051" s="13">
        <v>4</v>
      </c>
      <c r="F2051" s="13">
        <v>1</v>
      </c>
      <c r="G2051" s="24">
        <f>ROUNDDOWN(F2051,0)</f>
        <v>1</v>
      </c>
      <c r="H2051" s="24">
        <f>IF(G2051&lt;1,1,G2051)</f>
        <v>1</v>
      </c>
    </row>
    <row r="2052" spans="1:8" ht="15" customHeight="1" x14ac:dyDescent="0.25">
      <c r="A2052" s="12" t="s">
        <v>3523</v>
      </c>
      <c r="B2052" s="12" t="s">
        <v>985</v>
      </c>
      <c r="C2052" s="12" t="s">
        <v>2</v>
      </c>
      <c r="D2052" s="12" t="s">
        <v>707</v>
      </c>
      <c r="E2052" s="13">
        <v>4</v>
      </c>
      <c r="F2052" s="13">
        <v>1</v>
      </c>
      <c r="G2052" s="24">
        <f>ROUNDDOWN(F2052,0)</f>
        <v>1</v>
      </c>
      <c r="H2052" s="24">
        <f>IF(G2052&lt;1,1,G2052)</f>
        <v>1</v>
      </c>
    </row>
    <row r="2053" spans="1:8" ht="15" customHeight="1" x14ac:dyDescent="0.25">
      <c r="A2053" s="12" t="s">
        <v>2862</v>
      </c>
      <c r="B2053" s="12" t="s">
        <v>193</v>
      </c>
      <c r="C2053" s="12" t="s">
        <v>732</v>
      </c>
      <c r="D2053" s="12" t="s">
        <v>701</v>
      </c>
      <c r="E2053" s="13">
        <v>4</v>
      </c>
      <c r="F2053" s="13">
        <v>1</v>
      </c>
      <c r="G2053" s="24">
        <f>ROUNDDOWN(F2053,0)</f>
        <v>1</v>
      </c>
      <c r="H2053" s="24">
        <f>IF(G2053&lt;1,1,G2053)</f>
        <v>1</v>
      </c>
    </row>
    <row r="2054" spans="1:8" ht="15" customHeight="1" x14ac:dyDescent="0.25">
      <c r="A2054" s="12" t="s">
        <v>3522</v>
      </c>
      <c r="B2054" s="12" t="s">
        <v>2115</v>
      </c>
      <c r="C2054" s="12" t="s">
        <v>735</v>
      </c>
      <c r="D2054" s="12" t="s">
        <v>726</v>
      </c>
      <c r="E2054" s="13">
        <v>4</v>
      </c>
      <c r="F2054" s="13">
        <v>1</v>
      </c>
      <c r="G2054" s="24">
        <f>ROUNDDOWN(F2054,0)</f>
        <v>1</v>
      </c>
      <c r="H2054" s="24">
        <f>IF(G2054&lt;1,1,G2054)</f>
        <v>1</v>
      </c>
    </row>
    <row r="2055" spans="1:8" ht="15" customHeight="1" x14ac:dyDescent="0.25">
      <c r="A2055" s="12" t="s">
        <v>2775</v>
      </c>
      <c r="B2055" s="12" t="s">
        <v>3512</v>
      </c>
      <c r="C2055" s="12" t="s">
        <v>1</v>
      </c>
      <c r="D2055" s="12" t="s">
        <v>720</v>
      </c>
      <c r="E2055" s="13">
        <v>4</v>
      </c>
      <c r="F2055" s="13">
        <v>1</v>
      </c>
      <c r="G2055" s="24">
        <f>ROUNDDOWN(F2055,0)</f>
        <v>1</v>
      </c>
      <c r="H2055" s="24">
        <f>IF(G2055&lt;1,1,G2055)</f>
        <v>1</v>
      </c>
    </row>
    <row r="2056" spans="1:8" ht="15" customHeight="1" x14ac:dyDescent="0.25">
      <c r="A2056" s="12" t="s">
        <v>3519</v>
      </c>
      <c r="B2056" s="12" t="s">
        <v>381</v>
      </c>
      <c r="C2056" s="12" t="s">
        <v>3</v>
      </c>
      <c r="D2056" s="12" t="s">
        <v>703</v>
      </c>
      <c r="E2056" s="13">
        <v>4</v>
      </c>
      <c r="F2056" s="13">
        <v>1</v>
      </c>
      <c r="G2056" s="24">
        <f>ROUNDDOWN(F2056,0)</f>
        <v>1</v>
      </c>
      <c r="H2056" s="24">
        <f>IF(G2056&lt;1,1,G2056)</f>
        <v>1</v>
      </c>
    </row>
    <row r="2057" spans="1:8" ht="15" customHeight="1" x14ac:dyDescent="0.25">
      <c r="A2057" s="12" t="s">
        <v>637</v>
      </c>
      <c r="B2057" s="12" t="s">
        <v>3549</v>
      </c>
      <c r="C2057" s="12" t="s">
        <v>705</v>
      </c>
      <c r="D2057" s="12" t="s">
        <v>711</v>
      </c>
      <c r="E2057" s="13">
        <v>4</v>
      </c>
      <c r="F2057" s="13">
        <v>1</v>
      </c>
      <c r="G2057" s="24">
        <f>ROUNDDOWN(F2057,0)</f>
        <v>1</v>
      </c>
      <c r="H2057" s="24">
        <f>IF(G2057&lt;1,1,G2057)</f>
        <v>1</v>
      </c>
    </row>
    <row r="2058" spans="1:8" ht="15" customHeight="1" x14ac:dyDescent="0.25">
      <c r="A2058" s="12" t="s">
        <v>296</v>
      </c>
      <c r="B2058" s="12" t="s">
        <v>459</v>
      </c>
      <c r="C2058" s="12" t="s">
        <v>705</v>
      </c>
      <c r="D2058" s="12" t="s">
        <v>709</v>
      </c>
      <c r="E2058" s="13">
        <v>4</v>
      </c>
      <c r="F2058" s="13">
        <v>1</v>
      </c>
      <c r="G2058" s="24">
        <f>ROUNDDOWN(F2058,0)</f>
        <v>1</v>
      </c>
      <c r="H2058" s="24">
        <f>IF(G2058&lt;1,1,G2058)</f>
        <v>1</v>
      </c>
    </row>
    <row r="2059" spans="1:8" ht="15" customHeight="1" x14ac:dyDescent="0.25">
      <c r="A2059" s="12" t="s">
        <v>3517</v>
      </c>
      <c r="B2059" s="12" t="s">
        <v>246</v>
      </c>
      <c r="C2059" s="12" t="s">
        <v>705</v>
      </c>
      <c r="D2059" s="12" t="s">
        <v>712</v>
      </c>
      <c r="E2059" s="13">
        <v>4</v>
      </c>
      <c r="F2059" s="13">
        <v>1</v>
      </c>
      <c r="G2059" s="24">
        <f>ROUNDDOWN(F2059,0)</f>
        <v>1</v>
      </c>
      <c r="H2059" s="24">
        <f>IF(G2059&lt;1,1,G2059)</f>
        <v>1</v>
      </c>
    </row>
    <row r="2060" spans="1:8" ht="15" customHeight="1" x14ac:dyDescent="0.25">
      <c r="A2060" s="12" t="s">
        <v>3516</v>
      </c>
      <c r="B2060" s="12" t="s">
        <v>666</v>
      </c>
      <c r="C2060" s="12" t="s">
        <v>737</v>
      </c>
      <c r="D2060" s="12" t="s">
        <v>721</v>
      </c>
      <c r="E2060" s="13">
        <v>4</v>
      </c>
      <c r="F2060" s="13">
        <v>1</v>
      </c>
      <c r="G2060" s="24">
        <f>ROUNDDOWN(F2060,0)</f>
        <v>1</v>
      </c>
      <c r="H2060" s="24">
        <f>IF(G2060&lt;1,1,G2060)</f>
        <v>1</v>
      </c>
    </row>
    <row r="2061" spans="1:8" ht="15" customHeight="1" x14ac:dyDescent="0.25">
      <c r="A2061" s="12" t="s">
        <v>316</v>
      </c>
      <c r="B2061" s="12" t="s">
        <v>664</v>
      </c>
      <c r="C2061" s="12" t="s">
        <v>735</v>
      </c>
      <c r="D2061" s="12" t="s">
        <v>704</v>
      </c>
      <c r="E2061" s="13">
        <v>4</v>
      </c>
      <c r="F2061" s="13">
        <v>1</v>
      </c>
      <c r="G2061" s="24">
        <f>ROUNDDOWN(F2061,0)</f>
        <v>1</v>
      </c>
      <c r="H2061" s="24">
        <f>IF(G2061&lt;1,1,G2061)</f>
        <v>1</v>
      </c>
    </row>
    <row r="2062" spans="1:8" ht="15" customHeight="1" x14ac:dyDescent="0.25">
      <c r="A2062" s="12" t="s">
        <v>2250</v>
      </c>
      <c r="B2062" s="12" t="s">
        <v>657</v>
      </c>
      <c r="C2062" s="12" t="s">
        <v>737</v>
      </c>
      <c r="D2062" s="12" t="s">
        <v>718</v>
      </c>
      <c r="E2062" s="13">
        <v>4</v>
      </c>
      <c r="F2062" s="13">
        <v>1</v>
      </c>
      <c r="G2062" s="24">
        <f>ROUNDDOWN(F2062,0)</f>
        <v>1</v>
      </c>
      <c r="H2062" s="24">
        <f>IF(G2062&lt;1,1,G2062)</f>
        <v>1</v>
      </c>
    </row>
    <row r="2063" spans="1:8" ht="15" customHeight="1" x14ac:dyDescent="0.25">
      <c r="A2063" s="12" t="s">
        <v>3521</v>
      </c>
      <c r="B2063" s="12" t="s">
        <v>3520</v>
      </c>
      <c r="C2063" s="12" t="s">
        <v>2035</v>
      </c>
      <c r="D2063" s="12" t="s">
        <v>702</v>
      </c>
      <c r="E2063" s="13">
        <v>4</v>
      </c>
      <c r="F2063" s="13">
        <v>1</v>
      </c>
      <c r="G2063" s="24">
        <f>ROUNDDOWN(F2063,0)</f>
        <v>1</v>
      </c>
      <c r="H2063" s="24">
        <f>IF(G2063&lt;1,1,G2063)</f>
        <v>1</v>
      </c>
    </row>
    <row r="2064" spans="1:8" ht="15" customHeight="1" x14ac:dyDescent="0.25">
      <c r="A2064" s="12" t="s">
        <v>1258</v>
      </c>
      <c r="B2064" s="12" t="s">
        <v>188</v>
      </c>
      <c r="C2064" s="12" t="s">
        <v>737</v>
      </c>
      <c r="D2064" s="12" t="s">
        <v>724</v>
      </c>
      <c r="E2064" s="13">
        <v>4</v>
      </c>
      <c r="F2064" s="13">
        <v>1</v>
      </c>
      <c r="G2064" s="24">
        <f>ROUNDDOWN(F2064,0)</f>
        <v>1</v>
      </c>
      <c r="H2064" s="24">
        <f>IF(G2064&lt;1,1,G2064)</f>
        <v>1</v>
      </c>
    </row>
    <row r="2065" spans="1:8" ht="15" customHeight="1" x14ac:dyDescent="0.25">
      <c r="A2065" s="12" t="s">
        <v>802</v>
      </c>
      <c r="B2065" s="12" t="s">
        <v>83</v>
      </c>
      <c r="C2065" s="12" t="s">
        <v>705</v>
      </c>
      <c r="D2065" s="12" t="s">
        <v>699</v>
      </c>
      <c r="E2065" s="13">
        <v>4</v>
      </c>
      <c r="F2065" s="13">
        <v>1</v>
      </c>
      <c r="G2065" s="24">
        <f>ROUNDDOWN(F2065,0)</f>
        <v>1</v>
      </c>
      <c r="H2065" s="24">
        <f>IF(G2065&lt;1,1,G2065)</f>
        <v>1</v>
      </c>
    </row>
    <row r="2066" spans="1:8" ht="15" customHeight="1" x14ac:dyDescent="0.25">
      <c r="A2066" s="12" t="s">
        <v>989</v>
      </c>
      <c r="B2066" s="12" t="s">
        <v>1191</v>
      </c>
      <c r="C2066" s="12" t="s">
        <v>705</v>
      </c>
      <c r="D2066" s="12" t="s">
        <v>701</v>
      </c>
      <c r="E2066" s="13">
        <v>4</v>
      </c>
      <c r="F2066" s="13">
        <v>1</v>
      </c>
      <c r="G2066" s="24">
        <f>ROUNDDOWN(F2066,0)</f>
        <v>1</v>
      </c>
      <c r="H2066" s="24">
        <f>IF(G2066&lt;1,1,G2066)</f>
        <v>1</v>
      </c>
    </row>
    <row r="2067" spans="1:8" ht="15" customHeight="1" x14ac:dyDescent="0.25">
      <c r="A2067" s="12" t="s">
        <v>144</v>
      </c>
      <c r="B2067" s="12" t="s">
        <v>28</v>
      </c>
      <c r="C2067" s="12" t="s">
        <v>705</v>
      </c>
      <c r="D2067" s="12" t="s">
        <v>719</v>
      </c>
      <c r="E2067" s="13">
        <v>4</v>
      </c>
      <c r="F2067" s="13">
        <v>1</v>
      </c>
      <c r="G2067" s="24">
        <f>ROUNDDOWN(F2067,0)</f>
        <v>1</v>
      </c>
      <c r="H2067" s="24">
        <f>IF(G2067&lt;1,1,G2067)</f>
        <v>1</v>
      </c>
    </row>
    <row r="2068" spans="1:8" ht="15" customHeight="1" x14ac:dyDescent="0.25">
      <c r="A2068" s="12" t="s">
        <v>1454</v>
      </c>
      <c r="B2068" s="12" t="s">
        <v>203</v>
      </c>
      <c r="C2068" s="12" t="s">
        <v>731</v>
      </c>
      <c r="D2068" s="12" t="s">
        <v>706</v>
      </c>
      <c r="E2068" s="13">
        <v>5</v>
      </c>
      <c r="F2068" s="13">
        <v>1.25</v>
      </c>
      <c r="G2068" s="24">
        <f>ROUNDDOWN(F2068,0)</f>
        <v>1</v>
      </c>
      <c r="H2068" s="24">
        <f>IF(G2068&lt;1,1,G2068)</f>
        <v>1</v>
      </c>
    </row>
    <row r="2069" spans="1:8" ht="15" customHeight="1" x14ac:dyDescent="0.25">
      <c r="A2069" s="12" t="s">
        <v>1630</v>
      </c>
      <c r="B2069" s="12" t="s">
        <v>661</v>
      </c>
      <c r="C2069" s="12" t="s">
        <v>2</v>
      </c>
      <c r="D2069" s="12" t="s">
        <v>708</v>
      </c>
      <c r="E2069" s="13">
        <v>5</v>
      </c>
      <c r="F2069" s="13">
        <v>1.25</v>
      </c>
      <c r="G2069" s="24">
        <f>ROUNDDOWN(F2069,0)</f>
        <v>1</v>
      </c>
      <c r="H2069" s="24">
        <f>IF(G2069&lt;1,1,G2069)</f>
        <v>1</v>
      </c>
    </row>
    <row r="2070" spans="1:8" ht="15" customHeight="1" x14ac:dyDescent="0.25">
      <c r="A2070" s="12" t="s">
        <v>324</v>
      </c>
      <c r="B2070" s="12" t="s">
        <v>83</v>
      </c>
      <c r="C2070" s="12" t="s">
        <v>1</v>
      </c>
      <c r="D2070" s="12" t="s">
        <v>701</v>
      </c>
      <c r="E2070" s="13">
        <v>4</v>
      </c>
      <c r="F2070" s="13">
        <v>1</v>
      </c>
      <c r="G2070" s="24">
        <f>ROUNDDOWN(F2070,0)</f>
        <v>1</v>
      </c>
      <c r="H2070" s="24">
        <f>IF(G2070&lt;1,1,G2070)</f>
        <v>1</v>
      </c>
    </row>
    <row r="2071" spans="1:8" ht="15" customHeight="1" x14ac:dyDescent="0.25">
      <c r="A2071" s="12" t="s">
        <v>786</v>
      </c>
      <c r="B2071" s="12" t="s">
        <v>1800</v>
      </c>
      <c r="C2071" s="12" t="s">
        <v>3</v>
      </c>
      <c r="D2071" s="12" t="s">
        <v>712</v>
      </c>
      <c r="E2071" s="13">
        <v>4</v>
      </c>
      <c r="F2071" s="13">
        <v>1</v>
      </c>
      <c r="G2071" s="24">
        <f>ROUNDDOWN(F2071,0)</f>
        <v>1</v>
      </c>
      <c r="H2071" s="24">
        <f>IF(G2071&lt;1,1,G2071)</f>
        <v>1</v>
      </c>
    </row>
    <row r="2072" spans="1:8" ht="15" customHeight="1" x14ac:dyDescent="0.25">
      <c r="A2072" s="12" t="s">
        <v>3567</v>
      </c>
      <c r="B2072" s="12" t="s">
        <v>164</v>
      </c>
      <c r="C2072" s="12" t="s">
        <v>731</v>
      </c>
      <c r="D2072" s="12" t="s">
        <v>728</v>
      </c>
      <c r="E2072" s="13">
        <v>4</v>
      </c>
      <c r="F2072" s="13">
        <v>1</v>
      </c>
      <c r="G2072" s="24">
        <f>ROUNDDOWN(F2072,0)</f>
        <v>1</v>
      </c>
      <c r="H2072" s="24">
        <f>IF(G2072&lt;1,1,G2072)</f>
        <v>1</v>
      </c>
    </row>
    <row r="2073" spans="1:8" ht="15" customHeight="1" x14ac:dyDescent="0.25">
      <c r="A2073" s="12" t="s">
        <v>215</v>
      </c>
      <c r="B2073" s="12" t="s">
        <v>474</v>
      </c>
      <c r="C2073" s="12" t="s">
        <v>737</v>
      </c>
      <c r="D2073" s="12" t="s">
        <v>726</v>
      </c>
      <c r="E2073" s="13">
        <v>5</v>
      </c>
      <c r="F2073" s="13">
        <v>1.25</v>
      </c>
      <c r="G2073" s="24">
        <f>ROUNDDOWN(F2073,0)</f>
        <v>1</v>
      </c>
      <c r="H2073" s="24">
        <f>IF(G2073&lt;1,1,G2073)</f>
        <v>1</v>
      </c>
    </row>
    <row r="2074" spans="1:8" ht="15" customHeight="1" x14ac:dyDescent="0.25">
      <c r="A2074" s="12" t="s">
        <v>1206</v>
      </c>
      <c r="B2074" s="12" t="s">
        <v>193</v>
      </c>
      <c r="C2074" s="12" t="s">
        <v>1</v>
      </c>
      <c r="D2074" s="12" t="s">
        <v>724</v>
      </c>
      <c r="E2074" s="13">
        <v>6</v>
      </c>
      <c r="F2074" s="13">
        <v>1.5</v>
      </c>
      <c r="G2074" s="24">
        <f>ROUNDDOWN(F2074,0)</f>
        <v>1</v>
      </c>
      <c r="H2074" s="24">
        <f>IF(G2074&lt;1,1,G2074)</f>
        <v>1</v>
      </c>
    </row>
    <row r="2075" spans="1:8" ht="15" customHeight="1" x14ac:dyDescent="0.25">
      <c r="A2075" s="12" t="s">
        <v>435</v>
      </c>
      <c r="B2075" s="12" t="s">
        <v>373</v>
      </c>
      <c r="C2075" s="12" t="s">
        <v>735</v>
      </c>
      <c r="D2075" s="12" t="s">
        <v>717</v>
      </c>
      <c r="E2075" s="13">
        <v>4</v>
      </c>
      <c r="F2075" s="13">
        <v>1</v>
      </c>
      <c r="G2075" s="24">
        <f>ROUNDDOWN(F2075,0)</f>
        <v>1</v>
      </c>
      <c r="H2075" s="24">
        <f>IF(G2075&lt;1,1,G2075)</f>
        <v>1</v>
      </c>
    </row>
    <row r="2076" spans="1:8" ht="15" customHeight="1" x14ac:dyDescent="0.25">
      <c r="A2076" s="12" t="s">
        <v>372</v>
      </c>
      <c r="B2076" s="12" t="s">
        <v>47</v>
      </c>
      <c r="C2076" s="12" t="s">
        <v>3</v>
      </c>
      <c r="D2076" s="12" t="s">
        <v>721</v>
      </c>
      <c r="E2076" s="13">
        <v>4</v>
      </c>
      <c r="F2076" s="13">
        <v>1</v>
      </c>
      <c r="G2076" s="24">
        <f>ROUNDDOWN(F2076,0)</f>
        <v>1</v>
      </c>
      <c r="H2076" s="24">
        <f>IF(G2076&lt;1,1,G2076)</f>
        <v>1</v>
      </c>
    </row>
    <row r="2077" spans="1:8" ht="15" customHeight="1" x14ac:dyDescent="0.25">
      <c r="A2077" s="12" t="s">
        <v>822</v>
      </c>
      <c r="B2077" s="12" t="s">
        <v>138</v>
      </c>
      <c r="C2077" s="12" t="s">
        <v>731</v>
      </c>
      <c r="D2077" s="12" t="s">
        <v>717</v>
      </c>
      <c r="E2077" s="13">
        <v>4</v>
      </c>
      <c r="F2077" s="13">
        <v>1</v>
      </c>
      <c r="G2077" s="24">
        <f>ROUNDDOWN(F2077,0)</f>
        <v>1</v>
      </c>
      <c r="H2077" s="24">
        <f>IF(G2077&lt;1,1,G2077)</f>
        <v>1</v>
      </c>
    </row>
    <row r="2078" spans="1:8" ht="15" customHeight="1" x14ac:dyDescent="0.25">
      <c r="A2078" s="12" t="s">
        <v>858</v>
      </c>
      <c r="B2078" s="12" t="s">
        <v>752</v>
      </c>
      <c r="C2078" s="12" t="s">
        <v>735</v>
      </c>
      <c r="D2078" s="12" t="s">
        <v>719</v>
      </c>
      <c r="E2078" s="13">
        <v>4</v>
      </c>
      <c r="F2078" s="13">
        <v>1</v>
      </c>
      <c r="G2078" s="24">
        <f>ROUNDDOWN(F2078,0)</f>
        <v>1</v>
      </c>
      <c r="H2078" s="24">
        <f>IF(G2078&lt;1,1,G2078)</f>
        <v>1</v>
      </c>
    </row>
    <row r="2079" spans="1:8" ht="15" customHeight="1" x14ac:dyDescent="0.25">
      <c r="A2079" s="12" t="s">
        <v>790</v>
      </c>
      <c r="B2079" s="12" t="s">
        <v>474</v>
      </c>
      <c r="C2079" s="12" t="s">
        <v>705</v>
      </c>
      <c r="D2079" s="12" t="s">
        <v>726</v>
      </c>
      <c r="E2079" s="13">
        <v>4</v>
      </c>
      <c r="F2079" s="13">
        <v>1</v>
      </c>
      <c r="G2079" s="24">
        <f>ROUNDDOWN(F2079,0)</f>
        <v>1</v>
      </c>
      <c r="H2079" s="24">
        <f>IF(G2079&lt;1,1,G2079)</f>
        <v>1</v>
      </c>
    </row>
    <row r="2080" spans="1:8" ht="15" customHeight="1" x14ac:dyDescent="0.25">
      <c r="A2080" s="12" t="s">
        <v>1558</v>
      </c>
      <c r="B2080" s="12" t="s">
        <v>1557</v>
      </c>
      <c r="C2080" s="12" t="s">
        <v>731</v>
      </c>
      <c r="D2080" s="12" t="s">
        <v>713</v>
      </c>
      <c r="E2080" s="13">
        <v>5</v>
      </c>
      <c r="F2080" s="13">
        <v>1.25</v>
      </c>
      <c r="G2080" s="24">
        <f>ROUNDDOWN(F2080,0)</f>
        <v>1</v>
      </c>
      <c r="H2080" s="24">
        <f>IF(G2080&lt;1,1,G2080)</f>
        <v>1</v>
      </c>
    </row>
    <row r="2081" spans="1:8" ht="15" customHeight="1" x14ac:dyDescent="0.25">
      <c r="A2081" s="12" t="s">
        <v>1582</v>
      </c>
      <c r="B2081" s="12" t="s">
        <v>114</v>
      </c>
      <c r="C2081" s="12" t="s">
        <v>705</v>
      </c>
      <c r="D2081" s="12" t="s">
        <v>725</v>
      </c>
      <c r="E2081" s="13">
        <v>7</v>
      </c>
      <c r="F2081" s="13">
        <v>1.75</v>
      </c>
      <c r="G2081" s="24">
        <f>ROUNDDOWN(F2081,0)</f>
        <v>1</v>
      </c>
      <c r="H2081" s="24">
        <f>IF(G2081&lt;1,1,G2081)</f>
        <v>1</v>
      </c>
    </row>
    <row r="2082" spans="1:8" ht="15" customHeight="1" x14ac:dyDescent="0.25">
      <c r="A2082" s="12" t="s">
        <v>89</v>
      </c>
      <c r="B2082" s="12" t="s">
        <v>385</v>
      </c>
      <c r="C2082" s="12" t="s">
        <v>737</v>
      </c>
      <c r="D2082" s="12" t="s">
        <v>715</v>
      </c>
      <c r="E2082" s="13">
        <v>4</v>
      </c>
      <c r="F2082" s="13">
        <v>1</v>
      </c>
      <c r="G2082" s="24">
        <f>ROUNDDOWN(F2082,0)</f>
        <v>1</v>
      </c>
      <c r="H2082" s="24">
        <f>IF(G2082&lt;1,1,G2082)</f>
        <v>1</v>
      </c>
    </row>
    <row r="2083" spans="1:8" ht="15" customHeight="1" x14ac:dyDescent="0.25">
      <c r="A2083" s="12" t="s">
        <v>315</v>
      </c>
      <c r="B2083" s="12" t="s">
        <v>173</v>
      </c>
      <c r="C2083" s="12" t="s">
        <v>705</v>
      </c>
      <c r="D2083" s="12" t="s">
        <v>726</v>
      </c>
      <c r="E2083" s="13">
        <v>4</v>
      </c>
      <c r="F2083" s="13">
        <v>1</v>
      </c>
      <c r="G2083" s="24">
        <f>ROUNDDOWN(F2083,0)</f>
        <v>1</v>
      </c>
      <c r="H2083" s="24">
        <f>IF(G2083&lt;1,1,G2083)</f>
        <v>1</v>
      </c>
    </row>
    <row r="2084" spans="1:8" ht="15" customHeight="1" x14ac:dyDescent="0.25">
      <c r="A2084" s="12" t="s">
        <v>1552</v>
      </c>
      <c r="B2084" s="12" t="s">
        <v>1551</v>
      </c>
      <c r="C2084" s="12" t="s">
        <v>2</v>
      </c>
      <c r="D2084" s="12" t="s">
        <v>710</v>
      </c>
      <c r="E2084" s="13">
        <v>4</v>
      </c>
      <c r="F2084" s="13">
        <v>1</v>
      </c>
      <c r="G2084" s="24">
        <f>ROUNDDOWN(F2084,0)</f>
        <v>1</v>
      </c>
      <c r="H2084" s="24">
        <f>IF(G2084&lt;1,1,G2084)</f>
        <v>1</v>
      </c>
    </row>
    <row r="2085" spans="1:8" ht="15" customHeight="1" x14ac:dyDescent="0.25">
      <c r="A2085" s="12" t="s">
        <v>1044</v>
      </c>
      <c r="B2085" s="12" t="s">
        <v>373</v>
      </c>
      <c r="C2085" s="12" t="s">
        <v>3</v>
      </c>
      <c r="D2085" s="12" t="s">
        <v>712</v>
      </c>
      <c r="E2085" s="13">
        <v>4</v>
      </c>
      <c r="F2085" s="13">
        <v>1</v>
      </c>
      <c r="G2085" s="24">
        <f>ROUNDDOWN(F2085,0)</f>
        <v>1</v>
      </c>
      <c r="H2085" s="24">
        <f>IF(G2085&lt;1,1,G2085)</f>
        <v>1</v>
      </c>
    </row>
    <row r="2086" spans="1:8" ht="15" customHeight="1" x14ac:dyDescent="0.25">
      <c r="A2086" s="12" t="s">
        <v>286</v>
      </c>
      <c r="B2086" s="12" t="s">
        <v>3568</v>
      </c>
      <c r="C2086" s="12" t="s">
        <v>705</v>
      </c>
      <c r="D2086" s="12" t="s">
        <v>707</v>
      </c>
      <c r="E2086" s="13">
        <v>4</v>
      </c>
      <c r="F2086" s="13">
        <v>1</v>
      </c>
      <c r="G2086" s="24">
        <f>ROUNDDOWN(F2086,0)</f>
        <v>1</v>
      </c>
      <c r="H2086" s="24">
        <f>IF(G2086&lt;1,1,G2086)</f>
        <v>1</v>
      </c>
    </row>
    <row r="2087" spans="1:8" ht="15" customHeight="1" x14ac:dyDescent="0.25">
      <c r="A2087" s="12" t="s">
        <v>1205</v>
      </c>
      <c r="B2087" s="12" t="s">
        <v>661</v>
      </c>
      <c r="C2087" s="12" t="s">
        <v>705</v>
      </c>
      <c r="D2087" s="12" t="s">
        <v>718</v>
      </c>
      <c r="E2087" s="13">
        <v>4</v>
      </c>
      <c r="F2087" s="13">
        <v>1</v>
      </c>
      <c r="G2087" s="24">
        <f>ROUNDDOWN(F2087,0)</f>
        <v>1</v>
      </c>
      <c r="H2087" s="24">
        <f>IF(G2087&lt;1,1,G2087)</f>
        <v>1</v>
      </c>
    </row>
    <row r="2088" spans="1:8" ht="15" customHeight="1" x14ac:dyDescent="0.25">
      <c r="A2088" s="12" t="s">
        <v>401</v>
      </c>
      <c r="B2088" s="12" t="s">
        <v>1674</v>
      </c>
      <c r="C2088" s="12" t="s">
        <v>705</v>
      </c>
      <c r="D2088" s="12" t="s">
        <v>733</v>
      </c>
      <c r="E2088" s="13">
        <v>4</v>
      </c>
      <c r="F2088" s="13">
        <v>1</v>
      </c>
      <c r="G2088" s="24">
        <f>ROUNDDOWN(F2088,0)</f>
        <v>1</v>
      </c>
      <c r="H2088" s="24">
        <f>IF(G2088&lt;1,1,G2088)</f>
        <v>1</v>
      </c>
    </row>
    <row r="2089" spans="1:8" ht="15" customHeight="1" x14ac:dyDescent="0.25">
      <c r="A2089" s="12" t="s">
        <v>1667</v>
      </c>
      <c r="B2089" s="12" t="s">
        <v>1666</v>
      </c>
      <c r="C2089" s="12" t="s">
        <v>3</v>
      </c>
      <c r="D2089" s="12" t="s">
        <v>716</v>
      </c>
      <c r="E2089" s="13">
        <v>7</v>
      </c>
      <c r="F2089" s="13">
        <v>1.75</v>
      </c>
      <c r="G2089" s="24">
        <f>ROUNDDOWN(F2089,0)</f>
        <v>1</v>
      </c>
      <c r="H2089" s="24">
        <f>IF(G2089&lt;1,1,G2089)</f>
        <v>1</v>
      </c>
    </row>
    <row r="2090" spans="1:8" ht="15" customHeight="1" x14ac:dyDescent="0.25">
      <c r="A2090" s="12" t="s">
        <v>1261</v>
      </c>
      <c r="B2090" s="12" t="s">
        <v>117</v>
      </c>
      <c r="C2090" s="12" t="s">
        <v>1</v>
      </c>
      <c r="D2090" s="12" t="s">
        <v>726</v>
      </c>
      <c r="E2090" s="13">
        <v>7</v>
      </c>
      <c r="F2090" s="13">
        <v>1.75</v>
      </c>
      <c r="G2090" s="24">
        <f>ROUNDDOWN(F2090,0)</f>
        <v>1</v>
      </c>
      <c r="H2090" s="24">
        <f>IF(G2090&lt;1,1,G2090)</f>
        <v>1</v>
      </c>
    </row>
    <row r="2091" spans="1:8" ht="15" customHeight="1" x14ac:dyDescent="0.25">
      <c r="A2091" s="12" t="s">
        <v>3552</v>
      </c>
      <c r="B2091" s="12" t="s">
        <v>985</v>
      </c>
      <c r="C2091" s="12" t="s">
        <v>732</v>
      </c>
      <c r="D2091" s="12" t="s">
        <v>728</v>
      </c>
      <c r="E2091" s="13">
        <v>4</v>
      </c>
      <c r="F2091" s="13">
        <v>1</v>
      </c>
      <c r="G2091" s="24">
        <f>ROUNDDOWN(F2091,0)</f>
        <v>1</v>
      </c>
      <c r="H2091" s="24">
        <f>IF(G2091&lt;1,1,G2091)</f>
        <v>1</v>
      </c>
    </row>
    <row r="2092" spans="1:8" ht="15" customHeight="1" x14ac:dyDescent="0.25">
      <c r="A2092" s="12" t="s">
        <v>877</v>
      </c>
      <c r="B2092" s="12" t="s">
        <v>593</v>
      </c>
      <c r="C2092" s="12" t="s">
        <v>3</v>
      </c>
      <c r="D2092" s="12" t="s">
        <v>728</v>
      </c>
      <c r="E2092" s="13">
        <v>4</v>
      </c>
      <c r="F2092" s="13">
        <v>1</v>
      </c>
      <c r="G2092" s="24">
        <f>ROUNDDOWN(F2092,0)</f>
        <v>1</v>
      </c>
      <c r="H2092" s="24">
        <f>IF(G2092&lt;1,1,G2092)</f>
        <v>1</v>
      </c>
    </row>
    <row r="2093" spans="1:8" ht="15" customHeight="1" x14ac:dyDescent="0.25">
      <c r="A2093" s="12" t="s">
        <v>136</v>
      </c>
      <c r="B2093" s="12" t="s">
        <v>1860</v>
      </c>
      <c r="C2093" s="12" t="s">
        <v>3</v>
      </c>
      <c r="D2093" s="12" t="s">
        <v>846</v>
      </c>
      <c r="E2093" s="13">
        <v>4</v>
      </c>
      <c r="F2093" s="13">
        <v>1</v>
      </c>
      <c r="G2093" s="24">
        <f>ROUNDDOWN(F2093,0)</f>
        <v>1</v>
      </c>
      <c r="H2093" s="24">
        <f>IF(G2093&lt;1,1,G2093)</f>
        <v>1</v>
      </c>
    </row>
    <row r="2094" spans="1:8" ht="15" customHeight="1" x14ac:dyDescent="0.25">
      <c r="A2094" s="12" t="s">
        <v>3556</v>
      </c>
      <c r="B2094" s="12" t="s">
        <v>547</v>
      </c>
      <c r="C2094" s="12" t="s">
        <v>3</v>
      </c>
      <c r="D2094" s="12" t="s">
        <v>715</v>
      </c>
      <c r="E2094" s="13">
        <v>4</v>
      </c>
      <c r="F2094" s="13">
        <v>1</v>
      </c>
      <c r="G2094" s="24">
        <f>ROUNDDOWN(F2094,0)</f>
        <v>1</v>
      </c>
      <c r="H2094" s="24">
        <f>IF(G2094&lt;1,1,G2094)</f>
        <v>1</v>
      </c>
    </row>
    <row r="2095" spans="1:8" ht="15" customHeight="1" x14ac:dyDescent="0.25">
      <c r="A2095" s="12" t="s">
        <v>3555</v>
      </c>
      <c r="B2095" s="12" t="s">
        <v>160</v>
      </c>
      <c r="C2095" s="12" t="s">
        <v>2</v>
      </c>
      <c r="D2095" s="12" t="s">
        <v>719</v>
      </c>
      <c r="E2095" s="13">
        <v>4</v>
      </c>
      <c r="F2095" s="13">
        <v>1</v>
      </c>
      <c r="G2095" s="24">
        <f>ROUNDDOWN(F2095,0)</f>
        <v>1</v>
      </c>
      <c r="H2095" s="24">
        <f>IF(G2095&lt;1,1,G2095)</f>
        <v>1</v>
      </c>
    </row>
    <row r="2096" spans="1:8" ht="15" customHeight="1" x14ac:dyDescent="0.25">
      <c r="A2096" s="12" t="s">
        <v>1545</v>
      </c>
      <c r="B2096" s="12" t="s">
        <v>89</v>
      </c>
      <c r="C2096" s="12" t="s">
        <v>735</v>
      </c>
      <c r="D2096" s="12" t="s">
        <v>704</v>
      </c>
      <c r="E2096" s="13">
        <v>4</v>
      </c>
      <c r="F2096" s="13">
        <v>1</v>
      </c>
      <c r="G2096" s="24">
        <f>ROUNDDOWN(F2096,0)</f>
        <v>1</v>
      </c>
      <c r="H2096" s="24">
        <f>IF(G2096&lt;1,1,G2096)</f>
        <v>1</v>
      </c>
    </row>
    <row r="2097" spans="1:8" ht="15" customHeight="1" x14ac:dyDescent="0.25">
      <c r="A2097" s="12" t="s">
        <v>3554</v>
      </c>
      <c r="B2097" s="12" t="s">
        <v>140</v>
      </c>
      <c r="C2097" s="12" t="s">
        <v>2035</v>
      </c>
      <c r="D2097" s="12" t="s">
        <v>733</v>
      </c>
      <c r="E2097" s="13">
        <v>4</v>
      </c>
      <c r="F2097" s="13">
        <v>1</v>
      </c>
      <c r="G2097" s="24">
        <f>ROUNDDOWN(F2097,0)</f>
        <v>1</v>
      </c>
      <c r="H2097" s="24">
        <f>IF(G2097&lt;1,1,G2097)</f>
        <v>1</v>
      </c>
    </row>
    <row r="2098" spans="1:8" ht="15" customHeight="1" x14ac:dyDescent="0.25">
      <c r="A2098" s="12" t="s">
        <v>3558</v>
      </c>
      <c r="B2098" s="12" t="s">
        <v>75</v>
      </c>
      <c r="C2098" s="12" t="s">
        <v>732</v>
      </c>
      <c r="D2098" s="12" t="s">
        <v>846</v>
      </c>
      <c r="E2098" s="13">
        <v>4</v>
      </c>
      <c r="F2098" s="13">
        <v>1</v>
      </c>
      <c r="G2098" s="24">
        <f>ROUNDDOWN(F2098,0)</f>
        <v>1</v>
      </c>
      <c r="H2098" s="24">
        <f>IF(G2098&lt;1,1,G2098)</f>
        <v>1</v>
      </c>
    </row>
    <row r="2099" spans="1:8" ht="15" customHeight="1" x14ac:dyDescent="0.25">
      <c r="A2099" s="12" t="s">
        <v>940</v>
      </c>
      <c r="B2099" s="12" t="s">
        <v>3553</v>
      </c>
      <c r="C2099" s="12" t="s">
        <v>732</v>
      </c>
      <c r="D2099" s="12" t="s">
        <v>704</v>
      </c>
      <c r="E2099" s="13">
        <v>4</v>
      </c>
      <c r="F2099" s="13">
        <v>1</v>
      </c>
      <c r="G2099" s="24">
        <f>ROUNDDOWN(F2099,0)</f>
        <v>1</v>
      </c>
      <c r="H2099" s="24">
        <f>IF(G2099&lt;1,1,G2099)</f>
        <v>1</v>
      </c>
    </row>
    <row r="2100" spans="1:8" ht="15" customHeight="1" x14ac:dyDescent="0.25">
      <c r="A2100" s="12" t="s">
        <v>3559</v>
      </c>
      <c r="B2100" s="12" t="s">
        <v>89</v>
      </c>
      <c r="C2100" s="12" t="s">
        <v>731</v>
      </c>
      <c r="D2100" s="12" t="s">
        <v>699</v>
      </c>
      <c r="E2100" s="13">
        <v>4</v>
      </c>
      <c r="F2100" s="13">
        <v>1</v>
      </c>
      <c r="G2100" s="24">
        <f>ROUNDDOWN(F2100,0)</f>
        <v>1</v>
      </c>
      <c r="H2100" s="24">
        <f>IF(G2100&lt;1,1,G2100)</f>
        <v>1</v>
      </c>
    </row>
    <row r="2101" spans="1:8" ht="15" customHeight="1" x14ac:dyDescent="0.25">
      <c r="A2101" s="12" t="s">
        <v>680</v>
      </c>
      <c r="B2101" s="12" t="s">
        <v>747</v>
      </c>
      <c r="C2101" s="12" t="s">
        <v>2</v>
      </c>
      <c r="D2101" s="12" t="s">
        <v>707</v>
      </c>
      <c r="E2101" s="13">
        <v>4</v>
      </c>
      <c r="F2101" s="13">
        <v>1</v>
      </c>
      <c r="G2101" s="24">
        <f>ROUNDDOWN(F2101,0)</f>
        <v>1</v>
      </c>
      <c r="H2101" s="24">
        <f>IF(G2101&lt;1,1,G2101)</f>
        <v>1</v>
      </c>
    </row>
    <row r="2102" spans="1:8" ht="15" customHeight="1" x14ac:dyDescent="0.25">
      <c r="A2102" s="12" t="s">
        <v>3551</v>
      </c>
      <c r="B2102" s="12" t="s">
        <v>266</v>
      </c>
      <c r="C2102" s="12" t="s">
        <v>3</v>
      </c>
      <c r="D2102" s="12" t="s">
        <v>723</v>
      </c>
      <c r="E2102" s="13">
        <v>4</v>
      </c>
      <c r="F2102" s="13">
        <v>1</v>
      </c>
      <c r="G2102" s="24">
        <f>ROUNDDOWN(F2102,0)</f>
        <v>1</v>
      </c>
      <c r="H2102" s="24">
        <f>IF(G2102&lt;1,1,G2102)</f>
        <v>1</v>
      </c>
    </row>
    <row r="2103" spans="1:8" ht="15" customHeight="1" x14ac:dyDescent="0.25">
      <c r="A2103" s="12" t="s">
        <v>510</v>
      </c>
      <c r="B2103" s="12" t="s">
        <v>1679</v>
      </c>
      <c r="C2103" s="12" t="s">
        <v>3</v>
      </c>
      <c r="D2103" s="12" t="s">
        <v>719</v>
      </c>
      <c r="E2103" s="13">
        <v>4</v>
      </c>
      <c r="F2103" s="13">
        <v>1</v>
      </c>
      <c r="G2103" s="24">
        <f>ROUNDDOWN(F2103,0)</f>
        <v>1</v>
      </c>
      <c r="H2103" s="24">
        <f>IF(G2103&lt;1,1,G2103)</f>
        <v>1</v>
      </c>
    </row>
    <row r="2104" spans="1:8" ht="15" customHeight="1" x14ac:dyDescent="0.25">
      <c r="A2104" s="12" t="s">
        <v>3550</v>
      </c>
      <c r="B2104" s="12" t="s">
        <v>196</v>
      </c>
      <c r="C2104" s="12" t="s">
        <v>705</v>
      </c>
      <c r="D2104" s="12" t="s">
        <v>710</v>
      </c>
      <c r="E2104" s="13">
        <v>4</v>
      </c>
      <c r="F2104" s="13">
        <v>1</v>
      </c>
      <c r="G2104" s="24">
        <f>ROUNDDOWN(F2104,0)</f>
        <v>1</v>
      </c>
      <c r="H2104" s="24">
        <f>IF(G2104&lt;1,1,G2104)</f>
        <v>1</v>
      </c>
    </row>
    <row r="2105" spans="1:8" ht="15" customHeight="1" x14ac:dyDescent="0.25">
      <c r="A2105" s="12" t="s">
        <v>371</v>
      </c>
      <c r="B2105" s="12" t="s">
        <v>664</v>
      </c>
      <c r="C2105" s="12" t="s">
        <v>737</v>
      </c>
      <c r="D2105" s="12" t="s">
        <v>708</v>
      </c>
      <c r="E2105" s="13">
        <v>4</v>
      </c>
      <c r="F2105" s="13">
        <v>1</v>
      </c>
      <c r="G2105" s="24">
        <f>ROUNDDOWN(F2105,0)</f>
        <v>1</v>
      </c>
      <c r="H2105" s="24">
        <f>IF(G2105&lt;1,1,G2105)</f>
        <v>1</v>
      </c>
    </row>
    <row r="2106" spans="1:8" ht="15" customHeight="1" x14ac:dyDescent="0.25">
      <c r="A2106" s="12" t="s">
        <v>401</v>
      </c>
      <c r="B2106" s="12" t="s">
        <v>58</v>
      </c>
      <c r="C2106" s="12" t="s">
        <v>737</v>
      </c>
      <c r="D2106" s="12" t="s">
        <v>720</v>
      </c>
      <c r="E2106" s="13">
        <v>4</v>
      </c>
      <c r="F2106" s="13">
        <v>1</v>
      </c>
      <c r="G2106" s="24">
        <f>ROUNDDOWN(F2106,0)</f>
        <v>1</v>
      </c>
      <c r="H2106" s="24">
        <f>IF(G2106&lt;1,1,G2106)</f>
        <v>1</v>
      </c>
    </row>
    <row r="2107" spans="1:8" ht="15" customHeight="1" x14ac:dyDescent="0.25">
      <c r="A2107" s="12" t="s">
        <v>1244</v>
      </c>
      <c r="B2107" s="12" t="s">
        <v>606</v>
      </c>
      <c r="C2107" s="12" t="s">
        <v>737</v>
      </c>
      <c r="D2107" s="12" t="s">
        <v>703</v>
      </c>
      <c r="E2107" s="13">
        <v>4</v>
      </c>
      <c r="F2107" s="13">
        <v>1</v>
      </c>
      <c r="G2107" s="24">
        <f>ROUNDDOWN(F2107,0)</f>
        <v>1</v>
      </c>
      <c r="H2107" s="24">
        <f>IF(G2107&lt;1,1,G2107)</f>
        <v>1</v>
      </c>
    </row>
    <row r="2108" spans="1:8" ht="15" customHeight="1" x14ac:dyDescent="0.25">
      <c r="A2108" s="12" t="s">
        <v>163</v>
      </c>
      <c r="B2108" s="12" t="s">
        <v>197</v>
      </c>
      <c r="C2108" s="12" t="s">
        <v>737</v>
      </c>
      <c r="D2108" s="12" t="s">
        <v>708</v>
      </c>
      <c r="E2108" s="13">
        <v>4</v>
      </c>
      <c r="F2108" s="13">
        <v>1</v>
      </c>
      <c r="G2108" s="24">
        <f>ROUNDDOWN(F2108,0)</f>
        <v>1</v>
      </c>
      <c r="H2108" s="24">
        <f>IF(G2108&lt;1,1,G2108)</f>
        <v>1</v>
      </c>
    </row>
    <row r="2109" spans="1:8" ht="15" customHeight="1" x14ac:dyDescent="0.25">
      <c r="A2109" s="12" t="s">
        <v>3108</v>
      </c>
      <c r="B2109" s="12" t="s">
        <v>240</v>
      </c>
      <c r="C2109" s="12" t="s">
        <v>705</v>
      </c>
      <c r="D2109" s="12" t="s">
        <v>715</v>
      </c>
      <c r="E2109" s="13">
        <v>4</v>
      </c>
      <c r="F2109" s="13">
        <v>1</v>
      </c>
      <c r="G2109" s="24">
        <f>ROUNDDOWN(F2109,0)</f>
        <v>1</v>
      </c>
      <c r="H2109" s="24">
        <f>IF(G2109&lt;1,1,G2109)</f>
        <v>1</v>
      </c>
    </row>
    <row r="2110" spans="1:8" ht="15" customHeight="1" x14ac:dyDescent="0.25">
      <c r="A2110" s="12" t="s">
        <v>3566</v>
      </c>
      <c r="B2110" s="12" t="s">
        <v>64</v>
      </c>
      <c r="C2110" s="12" t="s">
        <v>2035</v>
      </c>
      <c r="D2110" s="12" t="s">
        <v>724</v>
      </c>
      <c r="E2110" s="13">
        <v>4</v>
      </c>
      <c r="F2110" s="13">
        <v>1</v>
      </c>
      <c r="G2110" s="24">
        <f>ROUNDDOWN(F2110,0)</f>
        <v>1</v>
      </c>
      <c r="H2110" s="24">
        <f>IF(G2110&lt;1,1,G2110)</f>
        <v>1</v>
      </c>
    </row>
    <row r="2111" spans="1:8" ht="15" customHeight="1" x14ac:dyDescent="0.25">
      <c r="A2111" s="12" t="s">
        <v>451</v>
      </c>
      <c r="B2111" s="12" t="s">
        <v>2514</v>
      </c>
      <c r="C2111" s="12" t="s">
        <v>1</v>
      </c>
      <c r="D2111" s="12" t="s">
        <v>704</v>
      </c>
      <c r="E2111" s="13">
        <v>4</v>
      </c>
      <c r="F2111" s="13">
        <v>1</v>
      </c>
      <c r="G2111" s="24">
        <f>ROUNDDOWN(F2111,0)</f>
        <v>1</v>
      </c>
      <c r="H2111" s="24">
        <f>IF(G2111&lt;1,1,G2111)</f>
        <v>1</v>
      </c>
    </row>
    <row r="2112" spans="1:8" ht="15" customHeight="1" x14ac:dyDescent="0.25">
      <c r="A2112" s="12" t="s">
        <v>3565</v>
      </c>
      <c r="B2112" s="12" t="s">
        <v>298</v>
      </c>
      <c r="C2112" s="12" t="s">
        <v>705</v>
      </c>
      <c r="D2112" s="12" t="s">
        <v>715</v>
      </c>
      <c r="E2112" s="13">
        <v>4</v>
      </c>
      <c r="F2112" s="13">
        <v>1</v>
      </c>
      <c r="G2112" s="24">
        <f>ROUNDDOWN(F2112,0)</f>
        <v>1</v>
      </c>
      <c r="H2112" s="24">
        <f>IF(G2112&lt;1,1,G2112)</f>
        <v>1</v>
      </c>
    </row>
    <row r="2113" spans="1:8" ht="15" customHeight="1" x14ac:dyDescent="0.25">
      <c r="A2113" s="12" t="s">
        <v>3564</v>
      </c>
      <c r="B2113" s="12" t="s">
        <v>32</v>
      </c>
      <c r="C2113" s="12" t="s">
        <v>737</v>
      </c>
      <c r="D2113" s="12" t="s">
        <v>724</v>
      </c>
      <c r="E2113" s="13">
        <v>4</v>
      </c>
      <c r="F2113" s="13">
        <v>1</v>
      </c>
      <c r="G2113" s="24">
        <f>ROUNDDOWN(F2113,0)</f>
        <v>1</v>
      </c>
      <c r="H2113" s="24">
        <f>IF(G2113&lt;1,1,G2113)</f>
        <v>1</v>
      </c>
    </row>
    <row r="2114" spans="1:8" ht="15" customHeight="1" x14ac:dyDescent="0.25">
      <c r="A2114" s="12" t="s">
        <v>3563</v>
      </c>
      <c r="B2114" s="12" t="s">
        <v>1091</v>
      </c>
      <c r="C2114" s="12" t="s">
        <v>2</v>
      </c>
      <c r="D2114" s="12" t="s">
        <v>701</v>
      </c>
      <c r="E2114" s="13">
        <v>4</v>
      </c>
      <c r="F2114" s="13">
        <v>1</v>
      </c>
      <c r="G2114" s="24">
        <f>ROUNDDOWN(F2114,0)</f>
        <v>1</v>
      </c>
      <c r="H2114" s="24">
        <f>IF(G2114&lt;1,1,G2114)</f>
        <v>1</v>
      </c>
    </row>
    <row r="2115" spans="1:8" ht="15" customHeight="1" x14ac:dyDescent="0.25">
      <c r="A2115" s="12" t="s">
        <v>3557</v>
      </c>
      <c r="B2115" s="12" t="s">
        <v>237</v>
      </c>
      <c r="C2115" s="12" t="s">
        <v>731</v>
      </c>
      <c r="D2115" s="12" t="s">
        <v>707</v>
      </c>
      <c r="E2115" s="13">
        <v>4</v>
      </c>
      <c r="F2115" s="13">
        <v>1</v>
      </c>
      <c r="G2115" s="24">
        <f>ROUNDDOWN(F2115,0)</f>
        <v>1</v>
      </c>
      <c r="H2115" s="24">
        <f>IF(G2115&lt;1,1,G2115)</f>
        <v>1</v>
      </c>
    </row>
    <row r="2116" spans="1:8" ht="15" customHeight="1" x14ac:dyDescent="0.25">
      <c r="A2116" s="12" t="s">
        <v>388</v>
      </c>
      <c r="B2116" s="12" t="s">
        <v>3562</v>
      </c>
      <c r="C2116" s="12" t="s">
        <v>705</v>
      </c>
      <c r="D2116" s="12" t="s">
        <v>709</v>
      </c>
      <c r="E2116" s="13">
        <v>4</v>
      </c>
      <c r="F2116" s="13">
        <v>1</v>
      </c>
      <c r="G2116" s="24">
        <f>ROUNDDOWN(F2116,0)</f>
        <v>1</v>
      </c>
      <c r="H2116" s="24">
        <f>IF(G2116&lt;1,1,G2116)</f>
        <v>1</v>
      </c>
    </row>
    <row r="2117" spans="1:8" ht="15" customHeight="1" x14ac:dyDescent="0.25">
      <c r="A2117" s="12" t="s">
        <v>3502</v>
      </c>
      <c r="B2117" s="12" t="s">
        <v>3276</v>
      </c>
      <c r="C2117" s="12" t="s">
        <v>731</v>
      </c>
      <c r="D2117" s="12" t="s">
        <v>702</v>
      </c>
      <c r="E2117" s="13">
        <v>4</v>
      </c>
      <c r="F2117" s="13">
        <v>1</v>
      </c>
      <c r="G2117" s="24">
        <f>ROUNDDOWN(F2117,0)</f>
        <v>1</v>
      </c>
      <c r="H2117" s="24">
        <f>IF(G2117&lt;1,1,G2117)</f>
        <v>1</v>
      </c>
    </row>
    <row r="2118" spans="1:8" ht="15" customHeight="1" x14ac:dyDescent="0.25">
      <c r="A2118" s="12" t="s">
        <v>827</v>
      </c>
      <c r="B2118" s="12" t="s">
        <v>1363</v>
      </c>
      <c r="C2118" s="12" t="s">
        <v>3</v>
      </c>
      <c r="D2118" s="12" t="s">
        <v>725</v>
      </c>
      <c r="E2118" s="13">
        <v>4</v>
      </c>
      <c r="F2118" s="13">
        <v>1</v>
      </c>
      <c r="G2118" s="24">
        <f>ROUNDDOWN(F2118,0)</f>
        <v>1</v>
      </c>
      <c r="H2118" s="24">
        <f>IF(G2118&lt;1,1,G2118)</f>
        <v>1</v>
      </c>
    </row>
    <row r="2119" spans="1:8" ht="15" customHeight="1" x14ac:dyDescent="0.25">
      <c r="A2119" s="12" t="s">
        <v>633</v>
      </c>
      <c r="B2119" s="12" t="s">
        <v>168</v>
      </c>
      <c r="C2119" s="12" t="s">
        <v>1</v>
      </c>
      <c r="D2119" s="12" t="s">
        <v>724</v>
      </c>
      <c r="E2119" s="13">
        <v>4</v>
      </c>
      <c r="F2119" s="13">
        <v>1</v>
      </c>
      <c r="G2119" s="24">
        <f>ROUNDDOWN(F2119,0)</f>
        <v>1</v>
      </c>
      <c r="H2119" s="24">
        <f>IF(G2119&lt;1,1,G2119)</f>
        <v>1</v>
      </c>
    </row>
    <row r="2120" spans="1:8" ht="15" customHeight="1" x14ac:dyDescent="0.25">
      <c r="A2120" s="12" t="s">
        <v>3561</v>
      </c>
      <c r="B2120" s="12" t="s">
        <v>158</v>
      </c>
      <c r="C2120" s="12" t="s">
        <v>732</v>
      </c>
      <c r="D2120" s="12" t="s">
        <v>723</v>
      </c>
      <c r="E2120" s="13">
        <v>4</v>
      </c>
      <c r="F2120" s="13">
        <v>1</v>
      </c>
      <c r="G2120" s="24">
        <f>ROUNDDOWN(F2120,0)</f>
        <v>1</v>
      </c>
      <c r="H2120" s="24">
        <f>IF(G2120&lt;1,1,G2120)</f>
        <v>1</v>
      </c>
    </row>
    <row r="2121" spans="1:8" ht="15" customHeight="1" x14ac:dyDescent="0.25">
      <c r="A2121" s="12" t="s">
        <v>768</v>
      </c>
      <c r="B2121" s="12" t="s">
        <v>84</v>
      </c>
      <c r="C2121" s="12" t="s">
        <v>731</v>
      </c>
      <c r="D2121" s="12" t="s">
        <v>715</v>
      </c>
      <c r="E2121" s="13">
        <v>4</v>
      </c>
      <c r="F2121" s="13">
        <v>1</v>
      </c>
      <c r="G2121" s="24">
        <f>ROUNDDOWN(F2121,0)</f>
        <v>1</v>
      </c>
      <c r="H2121" s="24">
        <f>IF(G2121&lt;1,1,G2121)</f>
        <v>1</v>
      </c>
    </row>
    <row r="2122" spans="1:8" ht="15" customHeight="1" x14ac:dyDescent="0.25">
      <c r="A2122" s="12" t="s">
        <v>312</v>
      </c>
      <c r="B2122" s="12" t="s">
        <v>3506</v>
      </c>
      <c r="C2122" s="12" t="s">
        <v>731</v>
      </c>
      <c r="D2122" s="12" t="s">
        <v>723</v>
      </c>
      <c r="E2122" s="13">
        <v>4</v>
      </c>
      <c r="F2122" s="13">
        <v>1</v>
      </c>
      <c r="G2122" s="24">
        <f>ROUNDDOWN(F2122,0)</f>
        <v>1</v>
      </c>
      <c r="H2122" s="24">
        <f>IF(G2122&lt;1,1,G2122)</f>
        <v>1</v>
      </c>
    </row>
    <row r="2123" spans="1:8" ht="15" customHeight="1" x14ac:dyDescent="0.25">
      <c r="A2123" s="12" t="s">
        <v>3560</v>
      </c>
      <c r="B2123" s="12" t="s">
        <v>515</v>
      </c>
      <c r="C2123" s="12" t="s">
        <v>705</v>
      </c>
      <c r="D2123" s="12" t="s">
        <v>702</v>
      </c>
      <c r="E2123" s="13">
        <v>4</v>
      </c>
      <c r="F2123" s="13">
        <v>1</v>
      </c>
      <c r="G2123" s="24">
        <f>ROUNDDOWN(F2123,0)</f>
        <v>1</v>
      </c>
      <c r="H2123" s="24">
        <f>IF(G2123&lt;1,1,G2123)</f>
        <v>1</v>
      </c>
    </row>
    <row r="2124" spans="1:8" ht="15" customHeight="1" x14ac:dyDescent="0.25">
      <c r="A2124" s="12" t="s">
        <v>300</v>
      </c>
      <c r="B2124" s="12" t="s">
        <v>196</v>
      </c>
      <c r="C2124" s="12" t="s">
        <v>3</v>
      </c>
      <c r="D2124" s="12" t="s">
        <v>727</v>
      </c>
      <c r="E2124" s="13">
        <v>4</v>
      </c>
      <c r="F2124" s="13">
        <v>1</v>
      </c>
      <c r="G2124" s="24">
        <f>ROUNDDOWN(F2124,0)</f>
        <v>1</v>
      </c>
      <c r="H2124" s="24">
        <f>IF(G2124&lt;1,1,G2124)</f>
        <v>1</v>
      </c>
    </row>
    <row r="2125" spans="1:8" ht="15" customHeight="1" x14ac:dyDescent="0.25">
      <c r="A2125" s="12" t="s">
        <v>3436</v>
      </c>
      <c r="B2125" s="12" t="s">
        <v>237</v>
      </c>
      <c r="C2125" s="12" t="s">
        <v>737</v>
      </c>
      <c r="D2125" s="12" t="s">
        <v>846</v>
      </c>
      <c r="E2125" s="13">
        <v>4</v>
      </c>
      <c r="F2125" s="13">
        <v>1</v>
      </c>
      <c r="G2125" s="24">
        <f>ROUNDDOWN(F2125,0)</f>
        <v>1</v>
      </c>
      <c r="H2125" s="24">
        <f>IF(G2125&lt;1,1,G2125)</f>
        <v>1</v>
      </c>
    </row>
    <row r="2126" spans="1:8" ht="15" customHeight="1" x14ac:dyDescent="0.25">
      <c r="A2126" s="12" t="s">
        <v>3432</v>
      </c>
      <c r="B2126" s="12" t="s">
        <v>117</v>
      </c>
      <c r="C2126" s="12" t="s">
        <v>732</v>
      </c>
      <c r="D2126" s="12" t="s">
        <v>712</v>
      </c>
      <c r="E2126" s="13">
        <v>4</v>
      </c>
      <c r="F2126" s="13">
        <v>1</v>
      </c>
      <c r="G2126" s="24">
        <f>ROUNDDOWN(F2126,0)</f>
        <v>1</v>
      </c>
      <c r="H2126" s="24">
        <f>IF(G2126&lt;1,1,G2126)</f>
        <v>1</v>
      </c>
    </row>
    <row r="2127" spans="1:8" ht="15" customHeight="1" x14ac:dyDescent="0.25">
      <c r="A2127" s="12" t="s">
        <v>1092</v>
      </c>
      <c r="B2127" s="12" t="s">
        <v>37</v>
      </c>
      <c r="C2127" s="12" t="s">
        <v>737</v>
      </c>
      <c r="D2127" s="12" t="s">
        <v>736</v>
      </c>
      <c r="E2127" s="13">
        <v>4</v>
      </c>
      <c r="F2127" s="13">
        <v>1</v>
      </c>
      <c r="G2127" s="24">
        <f>ROUNDDOWN(F2127,0)</f>
        <v>1</v>
      </c>
      <c r="H2127" s="24">
        <f>IF(G2127&lt;1,1,G2127)</f>
        <v>1</v>
      </c>
    </row>
    <row r="2128" spans="1:8" ht="15" customHeight="1" x14ac:dyDescent="0.25">
      <c r="A2128" s="12" t="s">
        <v>3439</v>
      </c>
      <c r="B2128" s="12" t="s">
        <v>47</v>
      </c>
      <c r="C2128" s="12" t="s">
        <v>735</v>
      </c>
      <c r="D2128" s="12" t="s">
        <v>707</v>
      </c>
      <c r="E2128" s="13">
        <v>4</v>
      </c>
      <c r="F2128" s="13">
        <v>1</v>
      </c>
      <c r="G2128" s="24">
        <f>ROUNDDOWN(F2128,0)</f>
        <v>1</v>
      </c>
      <c r="H2128" s="24">
        <f>IF(G2128&lt;1,1,G2128)</f>
        <v>1</v>
      </c>
    </row>
    <row r="2129" spans="1:8" ht="15" customHeight="1" x14ac:dyDescent="0.25">
      <c r="A2129" s="12" t="s">
        <v>797</v>
      </c>
      <c r="B2129" s="12" t="s">
        <v>54</v>
      </c>
      <c r="C2129" s="12" t="s">
        <v>2</v>
      </c>
      <c r="D2129" s="12" t="s">
        <v>710</v>
      </c>
      <c r="E2129" s="13">
        <v>4</v>
      </c>
      <c r="F2129" s="13">
        <v>1</v>
      </c>
      <c r="G2129" s="24">
        <f>ROUNDDOWN(F2129,0)</f>
        <v>1</v>
      </c>
      <c r="H2129" s="24">
        <f>IF(G2129&lt;1,1,G2129)</f>
        <v>1</v>
      </c>
    </row>
    <row r="2130" spans="1:8" ht="15" customHeight="1" x14ac:dyDescent="0.25">
      <c r="A2130" s="12" t="s">
        <v>66</v>
      </c>
      <c r="B2130" s="12" t="s">
        <v>257</v>
      </c>
      <c r="C2130" s="12" t="s">
        <v>2035</v>
      </c>
      <c r="D2130" s="12" t="s">
        <v>704</v>
      </c>
      <c r="E2130" s="13">
        <v>4</v>
      </c>
      <c r="F2130" s="13">
        <v>1</v>
      </c>
      <c r="G2130" s="24">
        <f>ROUNDDOWN(F2130,0)</f>
        <v>1</v>
      </c>
      <c r="H2130" s="24">
        <f>IF(G2130&lt;1,1,G2130)</f>
        <v>1</v>
      </c>
    </row>
    <row r="2131" spans="1:8" ht="15" customHeight="1" x14ac:dyDescent="0.25">
      <c r="A2131" s="12" t="s">
        <v>3438</v>
      </c>
      <c r="B2131" s="12" t="s">
        <v>116</v>
      </c>
      <c r="C2131" s="12" t="s">
        <v>737</v>
      </c>
      <c r="D2131" s="12" t="s">
        <v>701</v>
      </c>
      <c r="E2131" s="13">
        <v>4</v>
      </c>
      <c r="F2131" s="13">
        <v>1</v>
      </c>
      <c r="G2131" s="24">
        <f>ROUNDDOWN(F2131,0)</f>
        <v>1</v>
      </c>
      <c r="H2131" s="24">
        <f>IF(G2131&lt;1,1,G2131)</f>
        <v>1</v>
      </c>
    </row>
    <row r="2132" spans="1:8" ht="15" customHeight="1" x14ac:dyDescent="0.25">
      <c r="A2132" s="12" t="s">
        <v>3442</v>
      </c>
      <c r="B2132" s="12" t="s">
        <v>3441</v>
      </c>
      <c r="C2132" s="12" t="s">
        <v>705</v>
      </c>
      <c r="D2132" s="12" t="s">
        <v>716</v>
      </c>
      <c r="E2132" s="13">
        <v>4</v>
      </c>
      <c r="F2132" s="13">
        <v>1</v>
      </c>
      <c r="G2132" s="24">
        <f>ROUNDDOWN(F2132,0)</f>
        <v>1</v>
      </c>
      <c r="H2132" s="24">
        <f>IF(G2132&lt;1,1,G2132)</f>
        <v>1</v>
      </c>
    </row>
    <row r="2133" spans="1:8" ht="15" customHeight="1" x14ac:dyDescent="0.25">
      <c r="A2133" s="12" t="s">
        <v>62</v>
      </c>
      <c r="B2133" s="12" t="s">
        <v>2349</v>
      </c>
      <c r="C2133" s="12" t="s">
        <v>732</v>
      </c>
      <c r="D2133" s="12" t="s">
        <v>733</v>
      </c>
      <c r="E2133" s="13">
        <v>4</v>
      </c>
      <c r="F2133" s="13">
        <v>1</v>
      </c>
      <c r="G2133" s="24">
        <f>ROUNDDOWN(F2133,0)</f>
        <v>1</v>
      </c>
      <c r="H2133" s="24">
        <f>IF(G2133&lt;1,1,G2133)</f>
        <v>1</v>
      </c>
    </row>
    <row r="2134" spans="1:8" ht="15" customHeight="1" x14ac:dyDescent="0.25">
      <c r="A2134" s="12" t="s">
        <v>388</v>
      </c>
      <c r="B2134" s="12" t="s">
        <v>349</v>
      </c>
      <c r="C2134" s="12" t="s">
        <v>732</v>
      </c>
      <c r="D2134" s="12" t="s">
        <v>710</v>
      </c>
      <c r="E2134" s="13">
        <v>4</v>
      </c>
      <c r="F2134" s="13">
        <v>1</v>
      </c>
      <c r="G2134" s="24">
        <f>ROUNDDOWN(F2134,0)</f>
        <v>1</v>
      </c>
      <c r="H2134" s="24">
        <f>IF(G2134&lt;1,1,G2134)</f>
        <v>1</v>
      </c>
    </row>
    <row r="2135" spans="1:8" ht="15" customHeight="1" x14ac:dyDescent="0.25">
      <c r="A2135" s="12" t="s">
        <v>243</v>
      </c>
      <c r="B2135" s="12" t="s">
        <v>347</v>
      </c>
      <c r="C2135" s="12" t="s">
        <v>731</v>
      </c>
      <c r="D2135" s="12" t="s">
        <v>710</v>
      </c>
      <c r="E2135" s="13">
        <v>4</v>
      </c>
      <c r="F2135" s="13">
        <v>1</v>
      </c>
      <c r="G2135" s="24">
        <f>ROUNDDOWN(F2135,0)</f>
        <v>1</v>
      </c>
      <c r="H2135" s="24">
        <f>IF(G2135&lt;1,1,G2135)</f>
        <v>1</v>
      </c>
    </row>
    <row r="2136" spans="1:8" ht="15" customHeight="1" x14ac:dyDescent="0.25">
      <c r="A2136" s="12" t="s">
        <v>192</v>
      </c>
      <c r="B2136" s="12" t="s">
        <v>114</v>
      </c>
      <c r="C2136" s="12" t="s">
        <v>737</v>
      </c>
      <c r="D2136" s="12" t="s">
        <v>713</v>
      </c>
      <c r="E2136" s="13">
        <v>4</v>
      </c>
      <c r="F2136" s="13">
        <v>1</v>
      </c>
      <c r="G2136" s="24">
        <f>ROUNDDOWN(F2136,0)</f>
        <v>1</v>
      </c>
      <c r="H2136" s="24">
        <f>IF(G2136&lt;1,1,G2136)</f>
        <v>1</v>
      </c>
    </row>
    <row r="2137" spans="1:8" ht="15" customHeight="1" x14ac:dyDescent="0.25">
      <c r="A2137" s="12" t="s">
        <v>486</v>
      </c>
      <c r="B2137" s="12" t="s">
        <v>3435</v>
      </c>
      <c r="C2137" s="12" t="s">
        <v>735</v>
      </c>
      <c r="D2137" s="12" t="s">
        <v>724</v>
      </c>
      <c r="E2137" s="13">
        <v>4</v>
      </c>
      <c r="F2137" s="13">
        <v>1</v>
      </c>
      <c r="G2137" s="24">
        <f>ROUNDDOWN(F2137,0)</f>
        <v>1</v>
      </c>
      <c r="H2137" s="24">
        <f>IF(G2137&lt;1,1,G2137)</f>
        <v>1</v>
      </c>
    </row>
    <row r="2138" spans="1:8" ht="15" customHeight="1" x14ac:dyDescent="0.25">
      <c r="A2138" s="12" t="s">
        <v>267</v>
      </c>
      <c r="B2138" s="12" t="s">
        <v>3434</v>
      </c>
      <c r="C2138" s="12" t="s">
        <v>737</v>
      </c>
      <c r="D2138" s="12" t="s">
        <v>706</v>
      </c>
      <c r="E2138" s="13">
        <v>4</v>
      </c>
      <c r="F2138" s="13">
        <v>1</v>
      </c>
      <c r="G2138" s="24">
        <f>ROUNDDOWN(F2138,0)</f>
        <v>1</v>
      </c>
      <c r="H2138" s="24">
        <f>IF(G2138&lt;1,1,G2138)</f>
        <v>1</v>
      </c>
    </row>
    <row r="2139" spans="1:8" ht="15" customHeight="1" x14ac:dyDescent="0.25">
      <c r="A2139" s="12" t="s">
        <v>3433</v>
      </c>
      <c r="B2139" s="12" t="s">
        <v>1125</v>
      </c>
      <c r="C2139" s="12" t="s">
        <v>731</v>
      </c>
      <c r="D2139" s="12" t="s">
        <v>726</v>
      </c>
      <c r="E2139" s="13">
        <v>4</v>
      </c>
      <c r="F2139" s="13">
        <v>1</v>
      </c>
      <c r="G2139" s="24">
        <f>ROUNDDOWN(F2139,0)</f>
        <v>1</v>
      </c>
      <c r="H2139" s="24">
        <f>IF(G2139&lt;1,1,G2139)</f>
        <v>1</v>
      </c>
    </row>
    <row r="2140" spans="1:8" ht="15" customHeight="1" x14ac:dyDescent="0.25">
      <c r="A2140" s="12" t="s">
        <v>120</v>
      </c>
      <c r="B2140" s="12" t="s">
        <v>2062</v>
      </c>
      <c r="C2140" s="12" t="s">
        <v>3</v>
      </c>
      <c r="D2140" s="12" t="s">
        <v>701</v>
      </c>
      <c r="E2140" s="13">
        <v>4</v>
      </c>
      <c r="F2140" s="13">
        <v>1</v>
      </c>
      <c r="G2140" s="24">
        <f>ROUNDDOWN(F2140,0)</f>
        <v>1</v>
      </c>
      <c r="H2140" s="24">
        <f>IF(G2140&lt;1,1,G2140)</f>
        <v>1</v>
      </c>
    </row>
    <row r="2141" spans="1:8" ht="15" customHeight="1" x14ac:dyDescent="0.25">
      <c r="A2141" s="12" t="s">
        <v>3437</v>
      </c>
      <c r="B2141" s="12" t="s">
        <v>996</v>
      </c>
      <c r="C2141" s="12" t="s">
        <v>732</v>
      </c>
      <c r="D2141" s="12" t="s">
        <v>701</v>
      </c>
      <c r="E2141" s="13">
        <v>4</v>
      </c>
      <c r="F2141" s="13">
        <v>1</v>
      </c>
      <c r="G2141" s="24">
        <f>ROUNDDOWN(F2141,0)</f>
        <v>1</v>
      </c>
      <c r="H2141" s="24">
        <f>IF(G2141&lt;1,1,G2141)</f>
        <v>1</v>
      </c>
    </row>
    <row r="2142" spans="1:8" ht="15" customHeight="1" x14ac:dyDescent="0.25">
      <c r="A2142" s="12" t="s">
        <v>267</v>
      </c>
      <c r="B2142" s="12" t="s">
        <v>164</v>
      </c>
      <c r="C2142" s="12" t="s">
        <v>731</v>
      </c>
      <c r="D2142" s="12" t="s">
        <v>717</v>
      </c>
      <c r="E2142" s="13">
        <v>4</v>
      </c>
      <c r="F2142" s="13">
        <v>1</v>
      </c>
      <c r="G2142" s="24">
        <f>ROUNDDOWN(F2142,0)</f>
        <v>1</v>
      </c>
      <c r="H2142" s="24">
        <f>IF(G2142&lt;1,1,G2142)</f>
        <v>1</v>
      </c>
    </row>
    <row r="2143" spans="1:8" ht="15" customHeight="1" x14ac:dyDescent="0.25">
      <c r="A2143" s="12" t="s">
        <v>3454</v>
      </c>
      <c r="B2143" s="12" t="s">
        <v>164</v>
      </c>
      <c r="C2143" s="12" t="s">
        <v>2</v>
      </c>
      <c r="D2143" s="12" t="s">
        <v>717</v>
      </c>
      <c r="E2143" s="13">
        <v>4</v>
      </c>
      <c r="F2143" s="13">
        <v>1</v>
      </c>
      <c r="G2143" s="24">
        <f>ROUNDDOWN(F2143,0)</f>
        <v>1</v>
      </c>
      <c r="H2143" s="24">
        <f>IF(G2143&lt;1,1,G2143)</f>
        <v>1</v>
      </c>
    </row>
    <row r="2144" spans="1:8" ht="15" customHeight="1" x14ac:dyDescent="0.25">
      <c r="A2144" s="12" t="s">
        <v>320</v>
      </c>
      <c r="B2144" s="12" t="s">
        <v>58</v>
      </c>
      <c r="C2144" s="12" t="s">
        <v>3</v>
      </c>
      <c r="D2144" s="12" t="s">
        <v>712</v>
      </c>
      <c r="E2144" s="13">
        <v>4</v>
      </c>
      <c r="F2144" s="13">
        <v>1</v>
      </c>
      <c r="G2144" s="24">
        <f>ROUNDDOWN(F2144,0)</f>
        <v>1</v>
      </c>
      <c r="H2144" s="24">
        <f>IF(G2144&lt;1,1,G2144)</f>
        <v>1</v>
      </c>
    </row>
    <row r="2145" spans="1:8" ht="15" customHeight="1" x14ac:dyDescent="0.25">
      <c r="A2145" s="12" t="s">
        <v>3453</v>
      </c>
      <c r="B2145" s="12" t="s">
        <v>3452</v>
      </c>
      <c r="C2145" s="12" t="s">
        <v>732</v>
      </c>
      <c r="D2145" s="12" t="s">
        <v>699</v>
      </c>
      <c r="E2145" s="13">
        <v>4</v>
      </c>
      <c r="F2145" s="13">
        <v>1</v>
      </c>
      <c r="G2145" s="24">
        <f>ROUNDDOWN(F2145,0)</f>
        <v>1</v>
      </c>
      <c r="H2145" s="24">
        <f>IF(G2145&lt;1,1,G2145)</f>
        <v>1</v>
      </c>
    </row>
    <row r="2146" spans="1:8" ht="15" customHeight="1" x14ac:dyDescent="0.25">
      <c r="A2146" s="12" t="s">
        <v>263</v>
      </c>
      <c r="B2146" s="12" t="s">
        <v>72</v>
      </c>
      <c r="C2146" s="12" t="s">
        <v>732</v>
      </c>
      <c r="D2146" s="12" t="s">
        <v>721</v>
      </c>
      <c r="E2146" s="13">
        <v>4</v>
      </c>
      <c r="F2146" s="13">
        <v>1</v>
      </c>
      <c r="G2146" s="24">
        <f>ROUNDDOWN(F2146,0)</f>
        <v>1</v>
      </c>
      <c r="H2146" s="24">
        <f>IF(G2146&lt;1,1,G2146)</f>
        <v>1</v>
      </c>
    </row>
    <row r="2147" spans="1:8" ht="15" customHeight="1" x14ac:dyDescent="0.25">
      <c r="A2147" s="12" t="s">
        <v>3451</v>
      </c>
      <c r="B2147" s="12" t="s">
        <v>3450</v>
      </c>
      <c r="C2147" s="12" t="s">
        <v>732</v>
      </c>
      <c r="D2147" s="12" t="s">
        <v>719</v>
      </c>
      <c r="E2147" s="13">
        <v>6</v>
      </c>
      <c r="F2147" s="13">
        <v>1.5</v>
      </c>
      <c r="G2147" s="24">
        <f>ROUNDDOWN(F2147,0)</f>
        <v>1</v>
      </c>
      <c r="H2147" s="24">
        <f>IF(G2147&lt;1,1,G2147)</f>
        <v>1</v>
      </c>
    </row>
    <row r="2148" spans="1:8" ht="15" customHeight="1" x14ac:dyDescent="0.25">
      <c r="A2148" s="12" t="s">
        <v>448</v>
      </c>
      <c r="B2148" s="12" t="s">
        <v>89</v>
      </c>
      <c r="C2148" s="12" t="s">
        <v>737</v>
      </c>
      <c r="D2148" s="12" t="s">
        <v>707</v>
      </c>
      <c r="E2148" s="13">
        <v>4</v>
      </c>
      <c r="F2148" s="13">
        <v>1</v>
      </c>
      <c r="G2148" s="24">
        <f>ROUNDDOWN(F2148,0)</f>
        <v>1</v>
      </c>
      <c r="H2148" s="24">
        <f>IF(G2148&lt;1,1,G2148)</f>
        <v>1</v>
      </c>
    </row>
    <row r="2149" spans="1:8" ht="15" customHeight="1" x14ac:dyDescent="0.25">
      <c r="A2149" s="12" t="s">
        <v>377</v>
      </c>
      <c r="B2149" s="12" t="s">
        <v>3440</v>
      </c>
      <c r="C2149" s="12" t="s">
        <v>1</v>
      </c>
      <c r="D2149" s="12" t="s">
        <v>726</v>
      </c>
      <c r="E2149" s="13">
        <v>4</v>
      </c>
      <c r="F2149" s="13">
        <v>1</v>
      </c>
      <c r="G2149" s="24">
        <f>ROUNDDOWN(F2149,0)</f>
        <v>1</v>
      </c>
      <c r="H2149" s="24">
        <f>IF(G2149&lt;1,1,G2149)</f>
        <v>1</v>
      </c>
    </row>
    <row r="2150" spans="1:8" ht="15" customHeight="1" x14ac:dyDescent="0.25">
      <c r="A2150" s="12" t="s">
        <v>3448</v>
      </c>
      <c r="B2150" s="12" t="s">
        <v>1243</v>
      </c>
      <c r="C2150" s="12" t="s">
        <v>732</v>
      </c>
      <c r="D2150" s="12" t="s">
        <v>718</v>
      </c>
      <c r="E2150" s="13">
        <v>4</v>
      </c>
      <c r="F2150" s="13">
        <v>1</v>
      </c>
      <c r="G2150" s="24">
        <f>ROUNDDOWN(F2150,0)</f>
        <v>1</v>
      </c>
      <c r="H2150" s="24">
        <f>IF(G2150&lt;1,1,G2150)</f>
        <v>1</v>
      </c>
    </row>
    <row r="2151" spans="1:8" ht="15" customHeight="1" x14ac:dyDescent="0.25">
      <c r="A2151" s="12" t="s">
        <v>2864</v>
      </c>
      <c r="B2151" s="12" t="s">
        <v>2085</v>
      </c>
      <c r="C2151" s="12" t="s">
        <v>731</v>
      </c>
      <c r="D2151" s="12" t="s">
        <v>717</v>
      </c>
      <c r="E2151" s="13">
        <v>4</v>
      </c>
      <c r="F2151" s="13">
        <v>1</v>
      </c>
      <c r="G2151" s="24">
        <f>ROUNDDOWN(F2151,0)</f>
        <v>1</v>
      </c>
      <c r="H2151" s="24">
        <f>IF(G2151&lt;1,1,G2151)</f>
        <v>1</v>
      </c>
    </row>
    <row r="2152" spans="1:8" ht="15" customHeight="1" x14ac:dyDescent="0.25">
      <c r="A2152" s="12" t="s">
        <v>3447</v>
      </c>
      <c r="B2152" s="12" t="s">
        <v>240</v>
      </c>
      <c r="C2152" s="12" t="s">
        <v>3</v>
      </c>
      <c r="D2152" s="12" t="s">
        <v>707</v>
      </c>
      <c r="E2152" s="13">
        <v>5</v>
      </c>
      <c r="F2152" s="13">
        <v>1.25</v>
      </c>
      <c r="G2152" s="24">
        <f>ROUNDDOWN(F2152,0)</f>
        <v>1</v>
      </c>
      <c r="H2152" s="24">
        <f>IF(G2152&lt;1,1,G2152)</f>
        <v>1</v>
      </c>
    </row>
    <row r="2153" spans="1:8" ht="15" customHeight="1" x14ac:dyDescent="0.25">
      <c r="A2153" s="12" t="s">
        <v>1677</v>
      </c>
      <c r="B2153" s="12" t="s">
        <v>999</v>
      </c>
      <c r="C2153" s="12" t="s">
        <v>705</v>
      </c>
      <c r="D2153" s="12" t="s">
        <v>704</v>
      </c>
      <c r="E2153" s="13">
        <v>4</v>
      </c>
      <c r="F2153" s="13">
        <v>1</v>
      </c>
      <c r="G2153" s="24">
        <f>ROUNDDOWN(F2153,0)</f>
        <v>1</v>
      </c>
      <c r="H2153" s="24">
        <f>IF(G2153&lt;1,1,G2153)</f>
        <v>1</v>
      </c>
    </row>
    <row r="2154" spans="1:8" ht="15" customHeight="1" x14ac:dyDescent="0.25">
      <c r="A2154" s="12" t="s">
        <v>1881</v>
      </c>
      <c r="B2154" s="12" t="s">
        <v>3446</v>
      </c>
      <c r="C2154" s="12" t="s">
        <v>735</v>
      </c>
      <c r="D2154" s="12" t="s">
        <v>701</v>
      </c>
      <c r="E2154" s="13">
        <v>4</v>
      </c>
      <c r="F2154" s="13">
        <v>1</v>
      </c>
      <c r="G2154" s="24">
        <f>ROUNDDOWN(F2154,0)</f>
        <v>1</v>
      </c>
      <c r="H2154" s="24">
        <f>IF(G2154&lt;1,1,G2154)</f>
        <v>1</v>
      </c>
    </row>
    <row r="2155" spans="1:8" ht="15" customHeight="1" x14ac:dyDescent="0.25">
      <c r="A2155" s="12" t="s">
        <v>3445</v>
      </c>
      <c r="B2155" s="12" t="s">
        <v>156</v>
      </c>
      <c r="C2155" s="12" t="s">
        <v>705</v>
      </c>
      <c r="D2155" s="12" t="s">
        <v>712</v>
      </c>
      <c r="E2155" s="13">
        <v>4</v>
      </c>
      <c r="F2155" s="13">
        <v>1</v>
      </c>
      <c r="G2155" s="24">
        <f>ROUNDDOWN(F2155,0)</f>
        <v>1</v>
      </c>
      <c r="H2155" s="24">
        <f>IF(G2155&lt;1,1,G2155)</f>
        <v>1</v>
      </c>
    </row>
    <row r="2156" spans="1:8" ht="15" customHeight="1" x14ac:dyDescent="0.25">
      <c r="A2156" s="12" t="s">
        <v>3444</v>
      </c>
      <c r="B2156" s="12" t="s">
        <v>1611</v>
      </c>
      <c r="C2156" s="12" t="s">
        <v>737</v>
      </c>
      <c r="D2156" s="12" t="s">
        <v>709</v>
      </c>
      <c r="E2156" s="13">
        <v>4</v>
      </c>
      <c r="F2156" s="13">
        <v>1</v>
      </c>
      <c r="G2156" s="24">
        <f>ROUNDDOWN(F2156,0)</f>
        <v>1</v>
      </c>
      <c r="H2156" s="24">
        <f>IF(G2156&lt;1,1,G2156)</f>
        <v>1</v>
      </c>
    </row>
    <row r="2157" spans="1:8" ht="15" customHeight="1" x14ac:dyDescent="0.25">
      <c r="A2157" s="12" t="s">
        <v>537</v>
      </c>
      <c r="B2157" s="12" t="s">
        <v>3443</v>
      </c>
      <c r="C2157" s="12" t="s">
        <v>2035</v>
      </c>
      <c r="D2157" s="12" t="s">
        <v>719</v>
      </c>
      <c r="E2157" s="13">
        <v>4</v>
      </c>
      <c r="F2157" s="13">
        <v>1</v>
      </c>
      <c r="G2157" s="24">
        <f>ROUNDDOWN(F2157,0)</f>
        <v>1</v>
      </c>
      <c r="H2157" s="24">
        <f>IF(G2157&lt;1,1,G2157)</f>
        <v>1</v>
      </c>
    </row>
    <row r="2158" spans="1:8" ht="15" customHeight="1" x14ac:dyDescent="0.25">
      <c r="A2158" s="12" t="s">
        <v>3449</v>
      </c>
      <c r="B2158" s="12" t="s">
        <v>1401</v>
      </c>
      <c r="C2158" s="12" t="s">
        <v>2035</v>
      </c>
      <c r="D2158" s="12" t="s">
        <v>704</v>
      </c>
      <c r="E2158" s="13">
        <v>4</v>
      </c>
      <c r="F2158" s="13">
        <v>1</v>
      </c>
      <c r="G2158" s="24">
        <f>ROUNDDOWN(F2158,0)</f>
        <v>1</v>
      </c>
      <c r="H2158" s="24">
        <f>IF(G2158&lt;1,1,G2158)</f>
        <v>1</v>
      </c>
    </row>
    <row r="2159" spans="1:8" ht="15" customHeight="1" x14ac:dyDescent="0.25">
      <c r="A2159" s="12" t="s">
        <v>601</v>
      </c>
      <c r="B2159" s="12" t="s">
        <v>347</v>
      </c>
      <c r="C2159" s="12" t="s">
        <v>2</v>
      </c>
      <c r="D2159" s="12" t="s">
        <v>736</v>
      </c>
      <c r="E2159" s="13">
        <v>4</v>
      </c>
      <c r="F2159" s="13">
        <v>1</v>
      </c>
      <c r="G2159" s="24">
        <f>ROUNDDOWN(F2159,0)</f>
        <v>1</v>
      </c>
      <c r="H2159" s="24">
        <f>IF(G2159&lt;1,1,G2159)</f>
        <v>1</v>
      </c>
    </row>
    <row r="2160" spans="1:8" ht="15" customHeight="1" x14ac:dyDescent="0.25">
      <c r="A2160" s="12" t="s">
        <v>1949</v>
      </c>
      <c r="B2160" s="12" t="s">
        <v>2622</v>
      </c>
      <c r="C2160" s="12" t="s">
        <v>731</v>
      </c>
      <c r="D2160" s="12" t="s">
        <v>701</v>
      </c>
      <c r="E2160" s="13">
        <v>4</v>
      </c>
      <c r="F2160" s="13">
        <v>1</v>
      </c>
      <c r="G2160" s="24">
        <f>ROUNDDOWN(F2160,0)</f>
        <v>1</v>
      </c>
      <c r="H2160" s="24">
        <f>IF(G2160&lt;1,1,G2160)</f>
        <v>1</v>
      </c>
    </row>
    <row r="2161" spans="1:8" ht="15" customHeight="1" x14ac:dyDescent="0.25">
      <c r="A2161" s="12" t="s">
        <v>3422</v>
      </c>
      <c r="B2161" s="12" t="s">
        <v>67</v>
      </c>
      <c r="C2161" s="12" t="s">
        <v>732</v>
      </c>
      <c r="D2161" s="12" t="s">
        <v>723</v>
      </c>
      <c r="E2161" s="13">
        <v>4</v>
      </c>
      <c r="F2161" s="13">
        <v>1</v>
      </c>
      <c r="G2161" s="24">
        <f>ROUNDDOWN(F2161,0)</f>
        <v>1</v>
      </c>
      <c r="H2161" s="24">
        <f>IF(G2161&lt;1,1,G2161)</f>
        <v>1</v>
      </c>
    </row>
    <row r="2162" spans="1:8" ht="15" customHeight="1" x14ac:dyDescent="0.25">
      <c r="A2162" s="12" t="s">
        <v>3421</v>
      </c>
      <c r="B2162" s="12" t="s">
        <v>1652</v>
      </c>
      <c r="C2162" s="12" t="s">
        <v>3</v>
      </c>
      <c r="D2162" s="12" t="s">
        <v>706</v>
      </c>
      <c r="E2162" s="13">
        <v>4</v>
      </c>
      <c r="F2162" s="13">
        <v>1</v>
      </c>
      <c r="G2162" s="24">
        <f>ROUNDDOWN(F2162,0)</f>
        <v>1</v>
      </c>
      <c r="H2162" s="24">
        <f>IF(G2162&lt;1,1,G2162)</f>
        <v>1</v>
      </c>
    </row>
    <row r="2163" spans="1:8" ht="15" customHeight="1" x14ac:dyDescent="0.25">
      <c r="A2163" s="12" t="s">
        <v>604</v>
      </c>
      <c r="B2163" s="12" t="s">
        <v>2423</v>
      </c>
      <c r="C2163" s="12" t="s">
        <v>1</v>
      </c>
      <c r="D2163" s="12" t="s">
        <v>726</v>
      </c>
      <c r="E2163" s="13">
        <v>4</v>
      </c>
      <c r="F2163" s="13">
        <v>1</v>
      </c>
      <c r="G2163" s="24">
        <f>ROUNDDOWN(F2163,0)</f>
        <v>1</v>
      </c>
      <c r="H2163" s="24">
        <f>IF(G2163&lt;1,1,G2163)</f>
        <v>1</v>
      </c>
    </row>
    <row r="2164" spans="1:8" ht="15" customHeight="1" x14ac:dyDescent="0.25">
      <c r="A2164" s="12" t="s">
        <v>1458</v>
      </c>
      <c r="B2164" s="12" t="s">
        <v>1614</v>
      </c>
      <c r="C2164" s="12" t="s">
        <v>737</v>
      </c>
      <c r="D2164" s="12" t="s">
        <v>699</v>
      </c>
      <c r="E2164" s="13">
        <v>6</v>
      </c>
      <c r="F2164" s="13">
        <v>1.5</v>
      </c>
      <c r="G2164" s="24">
        <f>ROUNDDOWN(F2164,0)</f>
        <v>1</v>
      </c>
      <c r="H2164" s="24">
        <f>IF(G2164&lt;1,1,G2164)</f>
        <v>1</v>
      </c>
    </row>
    <row r="2165" spans="1:8" ht="15" customHeight="1" x14ac:dyDescent="0.25">
      <c r="A2165" s="12" t="s">
        <v>171</v>
      </c>
      <c r="B2165" s="12" t="s">
        <v>459</v>
      </c>
      <c r="C2165" s="12" t="s">
        <v>705</v>
      </c>
      <c r="D2165" s="12" t="s">
        <v>726</v>
      </c>
      <c r="E2165" s="13">
        <v>4</v>
      </c>
      <c r="F2165" s="13">
        <v>1</v>
      </c>
      <c r="G2165" s="24">
        <f>ROUNDDOWN(F2165,0)</f>
        <v>1</v>
      </c>
      <c r="H2165" s="24">
        <f>IF(G2165&lt;1,1,G2165)</f>
        <v>1</v>
      </c>
    </row>
    <row r="2166" spans="1:8" ht="15" customHeight="1" x14ac:dyDescent="0.25">
      <c r="A2166" s="12" t="s">
        <v>801</v>
      </c>
      <c r="B2166" s="12" t="s">
        <v>169</v>
      </c>
      <c r="C2166" s="12" t="s">
        <v>731</v>
      </c>
      <c r="D2166" s="12" t="s">
        <v>727</v>
      </c>
      <c r="E2166" s="13">
        <v>4</v>
      </c>
      <c r="F2166" s="13">
        <v>1</v>
      </c>
      <c r="G2166" s="24">
        <f>ROUNDDOWN(F2166,0)</f>
        <v>1</v>
      </c>
      <c r="H2166" s="24">
        <f>IF(G2166&lt;1,1,G2166)</f>
        <v>1</v>
      </c>
    </row>
    <row r="2167" spans="1:8" ht="15" customHeight="1" x14ac:dyDescent="0.25">
      <c r="A2167" s="12" t="s">
        <v>3420</v>
      </c>
      <c r="B2167" s="12" t="s">
        <v>440</v>
      </c>
      <c r="C2167" s="12" t="s">
        <v>3</v>
      </c>
      <c r="D2167" s="12" t="s">
        <v>708</v>
      </c>
      <c r="E2167" s="13">
        <v>4</v>
      </c>
      <c r="F2167" s="13">
        <v>1</v>
      </c>
      <c r="G2167" s="24">
        <f>ROUNDDOWN(F2167,0)</f>
        <v>1</v>
      </c>
      <c r="H2167" s="24">
        <f>IF(G2167&lt;1,1,G2167)</f>
        <v>1</v>
      </c>
    </row>
    <row r="2168" spans="1:8" ht="15" customHeight="1" x14ac:dyDescent="0.25">
      <c r="A2168" s="12" t="s">
        <v>2510</v>
      </c>
      <c r="B2168" s="12" t="s">
        <v>3423</v>
      </c>
      <c r="C2168" s="12" t="s">
        <v>735</v>
      </c>
      <c r="D2168" s="12" t="s">
        <v>721</v>
      </c>
      <c r="E2168" s="13">
        <v>4</v>
      </c>
      <c r="F2168" s="13">
        <v>1</v>
      </c>
      <c r="G2168" s="24">
        <f>ROUNDDOWN(F2168,0)</f>
        <v>1</v>
      </c>
      <c r="H2168" s="24">
        <f>IF(G2168&lt;1,1,G2168)</f>
        <v>1</v>
      </c>
    </row>
    <row r="2169" spans="1:8" ht="15" customHeight="1" x14ac:dyDescent="0.25">
      <c r="A2169" s="12" t="s">
        <v>3419</v>
      </c>
      <c r="B2169" s="12" t="s">
        <v>2076</v>
      </c>
      <c r="C2169" s="12" t="s">
        <v>2</v>
      </c>
      <c r="D2169" s="12" t="s">
        <v>724</v>
      </c>
      <c r="E2169" s="13">
        <v>4</v>
      </c>
      <c r="F2169" s="13">
        <v>1</v>
      </c>
      <c r="G2169" s="24">
        <f>ROUNDDOWN(F2169,0)</f>
        <v>1</v>
      </c>
      <c r="H2169" s="24">
        <f>IF(G2169&lt;1,1,G2169)</f>
        <v>1</v>
      </c>
    </row>
    <row r="2170" spans="1:8" ht="15" customHeight="1" x14ac:dyDescent="0.25">
      <c r="A2170" s="12" t="s">
        <v>1246</v>
      </c>
      <c r="B2170" s="12" t="s">
        <v>1247</v>
      </c>
      <c r="C2170" s="12" t="s">
        <v>735</v>
      </c>
      <c r="D2170" s="12" t="s">
        <v>711</v>
      </c>
      <c r="E2170" s="13">
        <v>4</v>
      </c>
      <c r="F2170" s="13">
        <v>1</v>
      </c>
      <c r="G2170" s="24">
        <f>ROUNDDOWN(F2170,0)</f>
        <v>1</v>
      </c>
      <c r="H2170" s="24">
        <f>IF(G2170&lt;1,1,G2170)</f>
        <v>1</v>
      </c>
    </row>
    <row r="2171" spans="1:8" ht="15" customHeight="1" x14ac:dyDescent="0.25">
      <c r="A2171" s="12" t="s">
        <v>502</v>
      </c>
      <c r="B2171" s="12" t="s">
        <v>164</v>
      </c>
      <c r="C2171" s="12" t="s">
        <v>3</v>
      </c>
      <c r="D2171" s="12" t="s">
        <v>720</v>
      </c>
      <c r="E2171" s="13">
        <v>5</v>
      </c>
      <c r="F2171" s="13">
        <v>1.25</v>
      </c>
      <c r="G2171" s="24">
        <f>ROUNDDOWN(F2171,0)</f>
        <v>1</v>
      </c>
      <c r="H2171" s="24">
        <f>IF(G2171&lt;1,1,G2171)</f>
        <v>1</v>
      </c>
    </row>
    <row r="2172" spans="1:8" ht="15" customHeight="1" x14ac:dyDescent="0.25">
      <c r="A2172" s="12" t="s">
        <v>964</v>
      </c>
      <c r="B2172" s="12" t="s">
        <v>164</v>
      </c>
      <c r="C2172" s="12" t="s">
        <v>1</v>
      </c>
      <c r="D2172" s="12" t="s">
        <v>714</v>
      </c>
      <c r="E2172" s="13">
        <v>4</v>
      </c>
      <c r="F2172" s="13">
        <v>1</v>
      </c>
      <c r="G2172" s="24">
        <f>ROUNDDOWN(F2172,0)</f>
        <v>1</v>
      </c>
      <c r="H2172" s="24">
        <f>IF(G2172&lt;1,1,G2172)</f>
        <v>1</v>
      </c>
    </row>
    <row r="2173" spans="1:8" ht="15" customHeight="1" x14ac:dyDescent="0.25">
      <c r="A2173" s="12" t="s">
        <v>348</v>
      </c>
      <c r="B2173" s="12" t="s">
        <v>3418</v>
      </c>
      <c r="C2173" s="12" t="s">
        <v>705</v>
      </c>
      <c r="D2173" s="12" t="s">
        <v>719</v>
      </c>
      <c r="E2173" s="13">
        <v>4</v>
      </c>
      <c r="F2173" s="13">
        <v>1</v>
      </c>
      <c r="G2173" s="24">
        <f>ROUNDDOWN(F2173,0)</f>
        <v>1</v>
      </c>
      <c r="H2173" s="24">
        <f>IF(G2173&lt;1,1,G2173)</f>
        <v>1</v>
      </c>
    </row>
    <row r="2174" spans="1:8" ht="15" customHeight="1" x14ac:dyDescent="0.25">
      <c r="A2174" s="12" t="s">
        <v>3417</v>
      </c>
      <c r="B2174" s="12" t="s">
        <v>509</v>
      </c>
      <c r="C2174" s="12" t="s">
        <v>705</v>
      </c>
      <c r="D2174" s="12" t="s">
        <v>703</v>
      </c>
      <c r="E2174" s="13">
        <v>4</v>
      </c>
      <c r="F2174" s="13">
        <v>1</v>
      </c>
      <c r="G2174" s="24">
        <f>ROUNDDOWN(F2174,0)</f>
        <v>1</v>
      </c>
      <c r="H2174" s="24">
        <f>IF(G2174&lt;1,1,G2174)</f>
        <v>1</v>
      </c>
    </row>
    <row r="2175" spans="1:8" ht="15" customHeight="1" x14ac:dyDescent="0.25">
      <c r="A2175" s="12" t="s">
        <v>384</v>
      </c>
      <c r="B2175" s="12" t="s">
        <v>4638</v>
      </c>
      <c r="C2175" s="12" t="s">
        <v>1</v>
      </c>
      <c r="D2175" s="12" t="s">
        <v>712</v>
      </c>
      <c r="E2175" s="13">
        <v>4</v>
      </c>
      <c r="F2175" s="13">
        <v>1</v>
      </c>
      <c r="G2175" s="24">
        <f>ROUNDDOWN(F2175,0)</f>
        <v>1</v>
      </c>
      <c r="H2175" s="24">
        <f>IF(G2175&lt;1,1,G2175)</f>
        <v>1</v>
      </c>
    </row>
    <row r="2176" spans="1:8" ht="15" customHeight="1" x14ac:dyDescent="0.25">
      <c r="A2176" s="12" t="s">
        <v>1154</v>
      </c>
      <c r="B2176" s="12" t="s">
        <v>1587</v>
      </c>
      <c r="C2176" s="12" t="s">
        <v>3</v>
      </c>
      <c r="D2176" s="12" t="s">
        <v>719</v>
      </c>
      <c r="E2176" s="13">
        <v>4</v>
      </c>
      <c r="F2176" s="13">
        <v>1</v>
      </c>
      <c r="G2176" s="24">
        <f>ROUNDDOWN(F2176,0)</f>
        <v>1</v>
      </c>
      <c r="H2176" s="24">
        <f>IF(G2176&lt;1,1,G2176)</f>
        <v>1</v>
      </c>
    </row>
    <row r="2177" spans="1:8" ht="15" customHeight="1" x14ac:dyDescent="0.25">
      <c r="A2177" s="12" t="s">
        <v>66</v>
      </c>
      <c r="B2177" s="12" t="s">
        <v>58</v>
      </c>
      <c r="C2177" s="12" t="s">
        <v>2</v>
      </c>
      <c r="D2177" s="12" t="s">
        <v>715</v>
      </c>
      <c r="E2177" s="13">
        <v>4</v>
      </c>
      <c r="F2177" s="13">
        <v>1</v>
      </c>
      <c r="G2177" s="24">
        <f>ROUNDDOWN(F2177,0)</f>
        <v>1</v>
      </c>
      <c r="H2177" s="24">
        <f>IF(G2177&lt;1,1,G2177)</f>
        <v>1</v>
      </c>
    </row>
    <row r="2178" spans="1:8" ht="15" customHeight="1" x14ac:dyDescent="0.25">
      <c r="A2178" s="12" t="s">
        <v>113</v>
      </c>
      <c r="B2178" s="12" t="s">
        <v>167</v>
      </c>
      <c r="C2178" s="12" t="s">
        <v>737</v>
      </c>
      <c r="D2178" s="12" t="s">
        <v>712</v>
      </c>
      <c r="E2178" s="13">
        <v>6</v>
      </c>
      <c r="F2178" s="13">
        <v>1.5</v>
      </c>
      <c r="G2178" s="24">
        <f>ROUNDDOWN(F2178,0)</f>
        <v>1</v>
      </c>
      <c r="H2178" s="24">
        <f>IF(G2178&lt;1,1,G2178)</f>
        <v>1</v>
      </c>
    </row>
    <row r="2179" spans="1:8" ht="15" customHeight="1" x14ac:dyDescent="0.25">
      <c r="A2179" s="12" t="s">
        <v>3074</v>
      </c>
      <c r="B2179" s="12" t="s">
        <v>1560</v>
      </c>
      <c r="C2179" s="12" t="s">
        <v>731</v>
      </c>
      <c r="D2179" s="12" t="s">
        <v>706</v>
      </c>
      <c r="E2179" s="13">
        <v>4</v>
      </c>
      <c r="F2179" s="13">
        <v>1</v>
      </c>
      <c r="G2179" s="24">
        <f>ROUNDDOWN(F2179,0)</f>
        <v>1</v>
      </c>
      <c r="H2179" s="24">
        <f>IF(G2179&lt;1,1,G2179)</f>
        <v>1</v>
      </c>
    </row>
    <row r="2180" spans="1:8" ht="15" customHeight="1" x14ac:dyDescent="0.25">
      <c r="A2180" s="12" t="s">
        <v>637</v>
      </c>
      <c r="B2180" s="12" t="s">
        <v>335</v>
      </c>
      <c r="C2180" s="12" t="s">
        <v>735</v>
      </c>
      <c r="D2180" s="12" t="s">
        <v>699</v>
      </c>
      <c r="E2180" s="13">
        <v>4</v>
      </c>
      <c r="F2180" s="13">
        <v>1</v>
      </c>
      <c r="G2180" s="24">
        <f>ROUNDDOWN(F2180,0)</f>
        <v>1</v>
      </c>
      <c r="H2180" s="24">
        <f>IF(G2180&lt;1,1,G2180)</f>
        <v>1</v>
      </c>
    </row>
    <row r="2181" spans="1:8" ht="15" customHeight="1" x14ac:dyDescent="0.25">
      <c r="A2181" s="12" t="s">
        <v>163</v>
      </c>
      <c r="B2181" s="12" t="s">
        <v>180</v>
      </c>
      <c r="C2181" s="12" t="s">
        <v>737</v>
      </c>
      <c r="D2181" s="12" t="s">
        <v>720</v>
      </c>
      <c r="E2181" s="13">
        <v>4</v>
      </c>
      <c r="F2181" s="13">
        <v>1</v>
      </c>
      <c r="G2181" s="24">
        <f>ROUNDDOWN(F2181,0)</f>
        <v>1</v>
      </c>
      <c r="H2181" s="24">
        <f>IF(G2181&lt;1,1,G2181)</f>
        <v>1</v>
      </c>
    </row>
    <row r="2182" spans="1:8" ht="15" customHeight="1" x14ac:dyDescent="0.25">
      <c r="A2182" s="12" t="s">
        <v>3430</v>
      </c>
      <c r="B2182" s="12" t="s">
        <v>3429</v>
      </c>
      <c r="C2182" s="12" t="s">
        <v>735</v>
      </c>
      <c r="D2182" s="12" t="s">
        <v>733</v>
      </c>
      <c r="E2182" s="13">
        <v>4</v>
      </c>
      <c r="F2182" s="13">
        <v>1</v>
      </c>
      <c r="G2182" s="24">
        <f>ROUNDDOWN(F2182,0)</f>
        <v>1</v>
      </c>
      <c r="H2182" s="24">
        <f>IF(G2182&lt;1,1,G2182)</f>
        <v>1</v>
      </c>
    </row>
    <row r="2183" spans="1:8" ht="15" customHeight="1" x14ac:dyDescent="0.25">
      <c r="A2183" s="12" t="s">
        <v>150</v>
      </c>
      <c r="B2183" s="12" t="s">
        <v>2182</v>
      </c>
      <c r="C2183" s="12" t="s">
        <v>705</v>
      </c>
      <c r="D2183" s="12" t="s">
        <v>703</v>
      </c>
      <c r="E2183" s="13">
        <v>4</v>
      </c>
      <c r="F2183" s="13">
        <v>1</v>
      </c>
      <c r="G2183" s="24">
        <f>ROUNDDOWN(F2183,0)</f>
        <v>1</v>
      </c>
      <c r="H2183" s="24">
        <f>IF(G2183&lt;1,1,G2183)</f>
        <v>1</v>
      </c>
    </row>
    <row r="2184" spans="1:8" ht="15" customHeight="1" x14ac:dyDescent="0.25">
      <c r="A2184" s="12" t="s">
        <v>1173</v>
      </c>
      <c r="B2184" s="12" t="s">
        <v>275</v>
      </c>
      <c r="C2184" s="12" t="s">
        <v>1</v>
      </c>
      <c r="D2184" s="12" t="s">
        <v>703</v>
      </c>
      <c r="E2184" s="13">
        <v>4</v>
      </c>
      <c r="F2184" s="13">
        <v>1</v>
      </c>
      <c r="G2184" s="24">
        <f>ROUNDDOWN(F2184,0)</f>
        <v>1</v>
      </c>
      <c r="H2184" s="24">
        <f>IF(G2184&lt;1,1,G2184)</f>
        <v>1</v>
      </c>
    </row>
    <row r="2185" spans="1:8" ht="15" customHeight="1" x14ac:dyDescent="0.25">
      <c r="A2185" s="12" t="s">
        <v>1395</v>
      </c>
      <c r="B2185" s="12" t="s">
        <v>593</v>
      </c>
      <c r="C2185" s="12" t="s">
        <v>3</v>
      </c>
      <c r="D2185" s="12" t="s">
        <v>710</v>
      </c>
      <c r="E2185" s="13">
        <v>4</v>
      </c>
      <c r="F2185" s="13">
        <v>1</v>
      </c>
      <c r="G2185" s="24">
        <f>ROUNDDOWN(F2185,0)</f>
        <v>1</v>
      </c>
      <c r="H2185" s="24">
        <f>IF(G2185&lt;1,1,G2185)</f>
        <v>1</v>
      </c>
    </row>
    <row r="2186" spans="1:8" ht="15" customHeight="1" x14ac:dyDescent="0.25">
      <c r="A2186" s="12" t="s">
        <v>1224</v>
      </c>
      <c r="B2186" s="12" t="s">
        <v>1363</v>
      </c>
      <c r="C2186" s="12" t="s">
        <v>732</v>
      </c>
      <c r="D2186" s="12" t="s">
        <v>715</v>
      </c>
      <c r="E2186" s="13">
        <v>4</v>
      </c>
      <c r="F2186" s="13">
        <v>1</v>
      </c>
      <c r="G2186" s="24">
        <f>ROUNDDOWN(F2186,0)</f>
        <v>1</v>
      </c>
      <c r="H2186" s="24">
        <f>IF(G2186&lt;1,1,G2186)</f>
        <v>1</v>
      </c>
    </row>
    <row r="2187" spans="1:8" ht="15" customHeight="1" x14ac:dyDescent="0.25">
      <c r="A2187" s="12" t="s">
        <v>1808</v>
      </c>
      <c r="B2187" s="12" t="s">
        <v>3428</v>
      </c>
      <c r="C2187" s="12" t="s">
        <v>732</v>
      </c>
      <c r="D2187" s="12" t="s">
        <v>713</v>
      </c>
      <c r="E2187" s="13">
        <v>5</v>
      </c>
      <c r="F2187" s="13">
        <v>1.25</v>
      </c>
      <c r="G2187" s="24">
        <f>ROUNDDOWN(F2187,0)</f>
        <v>1</v>
      </c>
      <c r="H2187" s="24">
        <f>IF(G2187&lt;1,1,G2187)</f>
        <v>1</v>
      </c>
    </row>
    <row r="2188" spans="1:8" ht="15" customHeight="1" x14ac:dyDescent="0.25">
      <c r="A2188" s="12" t="s">
        <v>394</v>
      </c>
      <c r="B2188" s="12" t="s">
        <v>563</v>
      </c>
      <c r="C2188" s="12" t="s">
        <v>737</v>
      </c>
      <c r="D2188" s="12" t="s">
        <v>716</v>
      </c>
      <c r="E2188" s="13">
        <v>4</v>
      </c>
      <c r="F2188" s="13">
        <v>1</v>
      </c>
      <c r="G2188" s="24">
        <f>ROUNDDOWN(F2188,0)</f>
        <v>1</v>
      </c>
      <c r="H2188" s="24">
        <f>IF(G2188&lt;1,1,G2188)</f>
        <v>1</v>
      </c>
    </row>
    <row r="2189" spans="1:8" ht="15" customHeight="1" x14ac:dyDescent="0.25">
      <c r="A2189" s="12" t="s">
        <v>3427</v>
      </c>
      <c r="B2189" s="12" t="s">
        <v>1906</v>
      </c>
      <c r="C2189" s="12" t="s">
        <v>705</v>
      </c>
      <c r="D2189" s="12" t="s">
        <v>713</v>
      </c>
      <c r="E2189" s="13">
        <v>4</v>
      </c>
      <c r="F2189" s="13">
        <v>1</v>
      </c>
      <c r="G2189" s="24">
        <f>ROUNDDOWN(F2189,0)</f>
        <v>1</v>
      </c>
      <c r="H2189" s="24">
        <f>IF(G2189&lt;1,1,G2189)</f>
        <v>1</v>
      </c>
    </row>
    <row r="2190" spans="1:8" ht="15" customHeight="1" x14ac:dyDescent="0.25">
      <c r="A2190" s="12" t="s">
        <v>3426</v>
      </c>
      <c r="B2190" s="12" t="s">
        <v>1006</v>
      </c>
      <c r="C2190" s="12" t="s">
        <v>735</v>
      </c>
      <c r="D2190" s="12" t="s">
        <v>712</v>
      </c>
      <c r="E2190" s="13">
        <v>4</v>
      </c>
      <c r="F2190" s="13">
        <v>1</v>
      </c>
      <c r="G2190" s="24">
        <f>ROUNDDOWN(F2190,0)</f>
        <v>1</v>
      </c>
      <c r="H2190" s="24">
        <f>IF(G2190&lt;1,1,G2190)</f>
        <v>1</v>
      </c>
    </row>
    <row r="2191" spans="1:8" ht="15" customHeight="1" x14ac:dyDescent="0.25">
      <c r="A2191" s="12" t="s">
        <v>3425</v>
      </c>
      <c r="B2191" s="12" t="s">
        <v>3424</v>
      </c>
      <c r="C2191" s="12" t="s">
        <v>737</v>
      </c>
      <c r="D2191" s="12" t="s">
        <v>724</v>
      </c>
      <c r="E2191" s="13">
        <v>4</v>
      </c>
      <c r="F2191" s="13">
        <v>1</v>
      </c>
      <c r="G2191" s="24">
        <f>ROUNDDOWN(F2191,0)</f>
        <v>1</v>
      </c>
      <c r="H2191" s="24">
        <f>IF(G2191&lt;1,1,G2191)</f>
        <v>1</v>
      </c>
    </row>
    <row r="2192" spans="1:8" ht="15" customHeight="1" x14ac:dyDescent="0.25">
      <c r="A2192" s="12" t="s">
        <v>3042</v>
      </c>
      <c r="B2192" s="12" t="s">
        <v>205</v>
      </c>
      <c r="C2192" s="12" t="s">
        <v>705</v>
      </c>
      <c r="D2192" s="12" t="s">
        <v>710</v>
      </c>
      <c r="E2192" s="13">
        <v>4</v>
      </c>
      <c r="F2192" s="13">
        <v>1</v>
      </c>
      <c r="G2192" s="24">
        <f>ROUNDDOWN(F2192,0)</f>
        <v>1</v>
      </c>
      <c r="H2192" s="24">
        <f>IF(G2192&lt;1,1,G2192)</f>
        <v>1</v>
      </c>
    </row>
    <row r="2193" spans="1:8" ht="15" customHeight="1" x14ac:dyDescent="0.25">
      <c r="A2193" s="12" t="s">
        <v>648</v>
      </c>
      <c r="B2193" s="12" t="s">
        <v>3023</v>
      </c>
      <c r="C2193" s="12" t="s">
        <v>2</v>
      </c>
      <c r="D2193" s="12" t="s">
        <v>846</v>
      </c>
      <c r="E2193" s="13">
        <v>4</v>
      </c>
      <c r="F2193" s="13">
        <v>1</v>
      </c>
      <c r="G2193" s="24">
        <f>ROUNDDOWN(F2193,0)</f>
        <v>1</v>
      </c>
      <c r="H2193" s="24">
        <f>IF(G2193&lt;1,1,G2193)</f>
        <v>1</v>
      </c>
    </row>
    <row r="2194" spans="1:8" ht="15" customHeight="1" x14ac:dyDescent="0.25">
      <c r="A2194" s="12" t="s">
        <v>3455</v>
      </c>
      <c r="B2194" s="12" t="s">
        <v>138</v>
      </c>
      <c r="C2194" s="12" t="s">
        <v>737</v>
      </c>
      <c r="D2194" s="12" t="s">
        <v>710</v>
      </c>
      <c r="E2194" s="13">
        <v>4</v>
      </c>
      <c r="F2194" s="13">
        <v>1</v>
      </c>
      <c r="G2194" s="24">
        <f>ROUNDDOWN(F2194,0)</f>
        <v>1</v>
      </c>
      <c r="H2194" s="24">
        <f>IF(G2194&lt;1,1,G2194)</f>
        <v>1</v>
      </c>
    </row>
    <row r="2195" spans="1:8" ht="15" customHeight="1" x14ac:dyDescent="0.25">
      <c r="A2195" s="12" t="s">
        <v>3485</v>
      </c>
      <c r="B2195" s="12" t="s">
        <v>1054</v>
      </c>
      <c r="C2195" s="12" t="s">
        <v>1</v>
      </c>
      <c r="D2195" s="12" t="s">
        <v>736</v>
      </c>
      <c r="E2195" s="13">
        <v>4</v>
      </c>
      <c r="F2195" s="13">
        <v>1</v>
      </c>
      <c r="G2195" s="24">
        <f>ROUNDDOWN(F2195,0)</f>
        <v>1</v>
      </c>
      <c r="H2195" s="24">
        <f>IF(G2195&lt;1,1,G2195)</f>
        <v>1</v>
      </c>
    </row>
    <row r="2196" spans="1:8" ht="15" customHeight="1" x14ac:dyDescent="0.25">
      <c r="A2196" s="12" t="s">
        <v>329</v>
      </c>
      <c r="B2196" s="12" t="s">
        <v>248</v>
      </c>
      <c r="C2196" s="12" t="s">
        <v>737</v>
      </c>
      <c r="D2196" s="12" t="s">
        <v>703</v>
      </c>
      <c r="E2196" s="13">
        <v>4</v>
      </c>
      <c r="F2196" s="13">
        <v>1</v>
      </c>
      <c r="G2196" s="24">
        <f>ROUNDDOWN(F2196,0)</f>
        <v>1</v>
      </c>
      <c r="H2196" s="24">
        <f>IF(G2196&lt;1,1,G2196)</f>
        <v>1</v>
      </c>
    </row>
    <row r="2197" spans="1:8" ht="15" customHeight="1" x14ac:dyDescent="0.25">
      <c r="A2197" s="12" t="s">
        <v>3484</v>
      </c>
      <c r="B2197" s="12" t="s">
        <v>196</v>
      </c>
      <c r="C2197" s="12" t="s">
        <v>737</v>
      </c>
      <c r="D2197" s="12" t="s">
        <v>719</v>
      </c>
      <c r="E2197" s="13">
        <v>4</v>
      </c>
      <c r="F2197" s="13">
        <v>1</v>
      </c>
      <c r="G2197" s="24">
        <f>ROUNDDOWN(F2197,0)</f>
        <v>1</v>
      </c>
      <c r="H2197" s="24">
        <f>IF(G2197&lt;1,1,G2197)</f>
        <v>1</v>
      </c>
    </row>
    <row r="2198" spans="1:8" ht="15" customHeight="1" x14ac:dyDescent="0.25">
      <c r="A2198" s="12" t="s">
        <v>3483</v>
      </c>
      <c r="B2198" s="12" t="s">
        <v>473</v>
      </c>
      <c r="C2198" s="12" t="s">
        <v>2035</v>
      </c>
      <c r="D2198" s="12" t="s">
        <v>709</v>
      </c>
      <c r="E2198" s="13">
        <v>4</v>
      </c>
      <c r="F2198" s="13">
        <v>1</v>
      </c>
      <c r="G2198" s="24">
        <f>ROUNDDOWN(F2198,0)</f>
        <v>1</v>
      </c>
      <c r="H2198" s="24">
        <f>IF(G2198&lt;1,1,G2198)</f>
        <v>1</v>
      </c>
    </row>
    <row r="2199" spans="1:8" ht="15" customHeight="1" x14ac:dyDescent="0.25">
      <c r="A2199" s="12" t="s">
        <v>3482</v>
      </c>
      <c r="B2199" s="12" t="s">
        <v>1185</v>
      </c>
      <c r="C2199" s="12" t="s">
        <v>705</v>
      </c>
      <c r="D2199" s="12" t="s">
        <v>724</v>
      </c>
      <c r="E2199" s="13">
        <v>4</v>
      </c>
      <c r="F2199" s="13">
        <v>1</v>
      </c>
      <c r="G2199" s="24">
        <f>ROUNDDOWN(F2199,0)</f>
        <v>1</v>
      </c>
      <c r="H2199" s="24">
        <f>IF(G2199&lt;1,1,G2199)</f>
        <v>1</v>
      </c>
    </row>
    <row r="2200" spans="1:8" ht="15" customHeight="1" x14ac:dyDescent="0.25">
      <c r="A2200" s="12" t="s">
        <v>3026</v>
      </c>
      <c r="B2200" s="12" t="s">
        <v>3487</v>
      </c>
      <c r="C2200" s="12" t="s">
        <v>732</v>
      </c>
      <c r="D2200" s="12" t="s">
        <v>716</v>
      </c>
      <c r="E2200" s="13">
        <v>4</v>
      </c>
      <c r="F2200" s="13">
        <v>1</v>
      </c>
      <c r="G2200" s="24">
        <f>ROUNDDOWN(F2200,0)</f>
        <v>1</v>
      </c>
      <c r="H2200" s="24">
        <f>IF(G2200&lt;1,1,G2200)</f>
        <v>1</v>
      </c>
    </row>
    <row r="2201" spans="1:8" ht="15" customHeight="1" x14ac:dyDescent="0.25">
      <c r="A2201" s="12" t="s">
        <v>1983</v>
      </c>
      <c r="B2201" s="12" t="s">
        <v>3481</v>
      </c>
      <c r="C2201" s="12" t="s">
        <v>731</v>
      </c>
      <c r="D2201" s="12" t="s">
        <v>846</v>
      </c>
      <c r="E2201" s="13">
        <v>4</v>
      </c>
      <c r="F2201" s="13">
        <v>1</v>
      </c>
      <c r="G2201" s="24">
        <f>ROUNDDOWN(F2201,0)</f>
        <v>1</v>
      </c>
      <c r="H2201" s="24">
        <f>IF(G2201&lt;1,1,G2201)</f>
        <v>1</v>
      </c>
    </row>
    <row r="2202" spans="1:8" ht="15" customHeight="1" x14ac:dyDescent="0.25">
      <c r="A2202" s="12" t="s">
        <v>3488</v>
      </c>
      <c r="B2202" s="12" t="s">
        <v>117</v>
      </c>
      <c r="C2202" s="12" t="s">
        <v>3</v>
      </c>
      <c r="D2202" s="12" t="s">
        <v>704</v>
      </c>
      <c r="E2202" s="13">
        <v>4</v>
      </c>
      <c r="F2202" s="13">
        <v>1</v>
      </c>
      <c r="G2202" s="24">
        <f>ROUNDDOWN(F2202,0)</f>
        <v>1</v>
      </c>
      <c r="H2202" s="24">
        <f>IF(G2202&lt;1,1,G2202)</f>
        <v>1</v>
      </c>
    </row>
    <row r="2203" spans="1:8" ht="15" customHeight="1" x14ac:dyDescent="0.25">
      <c r="A2203" s="12" t="s">
        <v>1252</v>
      </c>
      <c r="B2203" s="12" t="s">
        <v>3480</v>
      </c>
      <c r="C2203" s="12" t="s">
        <v>737</v>
      </c>
      <c r="D2203" s="12" t="s">
        <v>711</v>
      </c>
      <c r="E2203" s="13">
        <v>4</v>
      </c>
      <c r="F2203" s="13">
        <v>1</v>
      </c>
      <c r="G2203" s="24">
        <f>ROUNDDOWN(F2203,0)</f>
        <v>1</v>
      </c>
      <c r="H2203" s="24">
        <f>IF(G2203&lt;1,1,G2203)</f>
        <v>1</v>
      </c>
    </row>
    <row r="2204" spans="1:8" ht="15" customHeight="1" x14ac:dyDescent="0.25">
      <c r="A2204" s="12" t="s">
        <v>3479</v>
      </c>
      <c r="B2204" s="12" t="s">
        <v>132</v>
      </c>
      <c r="C2204" s="12" t="s">
        <v>705</v>
      </c>
      <c r="D2204" s="12" t="s">
        <v>704</v>
      </c>
      <c r="E2204" s="13">
        <v>4</v>
      </c>
      <c r="F2204" s="13">
        <v>1</v>
      </c>
      <c r="G2204" s="24">
        <f>ROUNDDOWN(F2204,0)</f>
        <v>1</v>
      </c>
      <c r="H2204" s="24">
        <f>IF(G2204&lt;1,1,G2204)</f>
        <v>1</v>
      </c>
    </row>
    <row r="2205" spans="1:8" ht="15" customHeight="1" x14ac:dyDescent="0.25">
      <c r="A2205" s="12" t="s">
        <v>3478</v>
      </c>
      <c r="B2205" s="12" t="s">
        <v>613</v>
      </c>
      <c r="C2205" s="12" t="s">
        <v>732</v>
      </c>
      <c r="D2205" s="12" t="s">
        <v>699</v>
      </c>
      <c r="E2205" s="13">
        <v>4</v>
      </c>
      <c r="F2205" s="13">
        <v>1</v>
      </c>
      <c r="G2205" s="24">
        <f>ROUNDDOWN(F2205,0)</f>
        <v>1</v>
      </c>
      <c r="H2205" s="24">
        <f>IF(G2205&lt;1,1,G2205)</f>
        <v>1</v>
      </c>
    </row>
    <row r="2206" spans="1:8" ht="15" customHeight="1" x14ac:dyDescent="0.25">
      <c r="A2206" s="12" t="s">
        <v>3477</v>
      </c>
      <c r="B2206" s="12" t="s">
        <v>3476</v>
      </c>
      <c r="C2206" s="12" t="s">
        <v>737</v>
      </c>
      <c r="D2206" s="12" t="s">
        <v>723</v>
      </c>
      <c r="E2206" s="13">
        <v>4</v>
      </c>
      <c r="F2206" s="13">
        <v>1</v>
      </c>
      <c r="G2206" s="24">
        <f>ROUNDDOWN(F2206,0)</f>
        <v>1</v>
      </c>
      <c r="H2206" s="24">
        <f>IF(G2206&lt;1,1,G2206)</f>
        <v>1</v>
      </c>
    </row>
    <row r="2207" spans="1:8" ht="15" customHeight="1" x14ac:dyDescent="0.25">
      <c r="A2207" s="12" t="s">
        <v>3475</v>
      </c>
      <c r="B2207" s="12" t="s">
        <v>277</v>
      </c>
      <c r="C2207" s="12" t="s">
        <v>2</v>
      </c>
      <c r="D2207" s="12" t="s">
        <v>712</v>
      </c>
      <c r="E2207" s="13">
        <v>4</v>
      </c>
      <c r="F2207" s="13">
        <v>1</v>
      </c>
      <c r="G2207" s="24">
        <f>ROUNDDOWN(F2207,0)</f>
        <v>1</v>
      </c>
      <c r="H2207" s="24">
        <f>IF(G2207&lt;1,1,G2207)</f>
        <v>1</v>
      </c>
    </row>
    <row r="2208" spans="1:8" ht="15" customHeight="1" x14ac:dyDescent="0.25">
      <c r="A2208" s="12" t="s">
        <v>144</v>
      </c>
      <c r="B2208" s="12" t="s">
        <v>2157</v>
      </c>
      <c r="C2208" s="12" t="s">
        <v>737</v>
      </c>
      <c r="D2208" s="12" t="s">
        <v>733</v>
      </c>
      <c r="E2208" s="13">
        <v>4</v>
      </c>
      <c r="F2208" s="13">
        <v>1</v>
      </c>
      <c r="G2208" s="24">
        <f>ROUNDDOWN(F2208,0)</f>
        <v>1</v>
      </c>
      <c r="H2208" s="24">
        <f>IF(G2208&lt;1,1,G2208)</f>
        <v>1</v>
      </c>
    </row>
    <row r="2209" spans="1:8" ht="15" customHeight="1" x14ac:dyDescent="0.25">
      <c r="A2209" s="12" t="s">
        <v>2610</v>
      </c>
      <c r="B2209" s="12" t="s">
        <v>693</v>
      </c>
      <c r="C2209" s="12" t="s">
        <v>2035</v>
      </c>
      <c r="D2209" s="12" t="s">
        <v>709</v>
      </c>
      <c r="E2209" s="13">
        <v>4</v>
      </c>
      <c r="F2209" s="13">
        <v>1</v>
      </c>
      <c r="G2209" s="24">
        <f>ROUNDDOWN(F2209,0)</f>
        <v>1</v>
      </c>
      <c r="H2209" s="24">
        <f>IF(G2209&lt;1,1,G2209)</f>
        <v>1</v>
      </c>
    </row>
    <row r="2210" spans="1:8" ht="15" customHeight="1" x14ac:dyDescent="0.25">
      <c r="A2210" s="12" t="s">
        <v>320</v>
      </c>
      <c r="B2210" s="12" t="s">
        <v>3496</v>
      </c>
      <c r="C2210" s="12" t="s">
        <v>731</v>
      </c>
      <c r="D2210" s="12" t="s">
        <v>704</v>
      </c>
      <c r="E2210" s="13">
        <v>4</v>
      </c>
      <c r="F2210" s="13">
        <v>1</v>
      </c>
      <c r="G2210" s="24">
        <f>ROUNDDOWN(F2210,0)</f>
        <v>1</v>
      </c>
      <c r="H2210" s="24">
        <f>IF(G2210&lt;1,1,G2210)</f>
        <v>1</v>
      </c>
    </row>
    <row r="2211" spans="1:8" ht="15" customHeight="1" x14ac:dyDescent="0.25">
      <c r="A2211" s="12" t="s">
        <v>33</v>
      </c>
      <c r="B2211" s="12" t="s">
        <v>2344</v>
      </c>
      <c r="C2211" s="12" t="s">
        <v>2</v>
      </c>
      <c r="D2211" s="12" t="s">
        <v>709</v>
      </c>
      <c r="E2211" s="13">
        <v>7</v>
      </c>
      <c r="F2211" s="13">
        <v>1.75</v>
      </c>
      <c r="G2211" s="24">
        <f>ROUNDDOWN(F2211,0)</f>
        <v>1</v>
      </c>
      <c r="H2211" s="24">
        <f>IF(G2211&lt;1,1,G2211)</f>
        <v>1</v>
      </c>
    </row>
    <row r="2212" spans="1:8" ht="15" customHeight="1" x14ac:dyDescent="0.25">
      <c r="A2212" s="12" t="s">
        <v>3501</v>
      </c>
      <c r="B2212" s="12" t="s">
        <v>985</v>
      </c>
      <c r="C2212" s="12" t="s">
        <v>731</v>
      </c>
      <c r="D2212" s="12" t="s">
        <v>710</v>
      </c>
      <c r="E2212" s="13">
        <v>4</v>
      </c>
      <c r="F2212" s="13">
        <v>1</v>
      </c>
      <c r="G2212" s="24">
        <f>ROUNDDOWN(F2212,0)</f>
        <v>1</v>
      </c>
      <c r="H2212" s="24">
        <f>IF(G2212&lt;1,1,G2212)</f>
        <v>1</v>
      </c>
    </row>
    <row r="2213" spans="1:8" ht="15" customHeight="1" x14ac:dyDescent="0.25">
      <c r="A2213" s="12" t="s">
        <v>3191</v>
      </c>
      <c r="B2213" s="12" t="s">
        <v>158</v>
      </c>
      <c r="C2213" s="12" t="s">
        <v>732</v>
      </c>
      <c r="D2213" s="12" t="s">
        <v>702</v>
      </c>
      <c r="E2213" s="13">
        <v>4</v>
      </c>
      <c r="F2213" s="13">
        <v>1</v>
      </c>
      <c r="G2213" s="24">
        <f>ROUNDDOWN(F2213,0)</f>
        <v>1</v>
      </c>
      <c r="H2213" s="24">
        <f>IF(G2213&lt;1,1,G2213)</f>
        <v>1</v>
      </c>
    </row>
    <row r="2214" spans="1:8" ht="15" customHeight="1" x14ac:dyDescent="0.25">
      <c r="A2214" s="12" t="s">
        <v>3500</v>
      </c>
      <c r="B2214" s="12" t="s">
        <v>156</v>
      </c>
      <c r="C2214" s="12" t="s">
        <v>735</v>
      </c>
      <c r="D2214" s="12" t="s">
        <v>728</v>
      </c>
      <c r="E2214" s="13">
        <v>4</v>
      </c>
      <c r="F2214" s="13">
        <v>1</v>
      </c>
      <c r="G2214" s="24">
        <f>ROUNDDOWN(F2214,0)</f>
        <v>1</v>
      </c>
      <c r="H2214" s="24">
        <f>IF(G2214&lt;1,1,G2214)</f>
        <v>1</v>
      </c>
    </row>
    <row r="2215" spans="1:8" ht="15" customHeight="1" x14ac:dyDescent="0.25">
      <c r="A2215" s="12" t="s">
        <v>3499</v>
      </c>
      <c r="B2215" s="12" t="s">
        <v>156</v>
      </c>
      <c r="C2215" s="12" t="s">
        <v>2</v>
      </c>
      <c r="D2215" s="12" t="s">
        <v>710</v>
      </c>
      <c r="E2215" s="13">
        <v>4</v>
      </c>
      <c r="F2215" s="13">
        <v>1</v>
      </c>
      <c r="G2215" s="24">
        <f>ROUNDDOWN(F2215,0)</f>
        <v>1</v>
      </c>
      <c r="H2215" s="24">
        <f>IF(G2215&lt;1,1,G2215)</f>
        <v>1</v>
      </c>
    </row>
    <row r="2216" spans="1:8" ht="15" customHeight="1" x14ac:dyDescent="0.25">
      <c r="A2216" s="12" t="s">
        <v>3498</v>
      </c>
      <c r="B2216" s="12" t="s">
        <v>196</v>
      </c>
      <c r="C2216" s="12" t="s">
        <v>737</v>
      </c>
      <c r="D2216" s="12" t="s">
        <v>702</v>
      </c>
      <c r="E2216" s="13">
        <v>4</v>
      </c>
      <c r="F2216" s="13">
        <v>1</v>
      </c>
      <c r="G2216" s="24">
        <f>ROUNDDOWN(F2216,0)</f>
        <v>1</v>
      </c>
      <c r="H2216" s="24">
        <f>IF(G2216&lt;1,1,G2216)</f>
        <v>1</v>
      </c>
    </row>
    <row r="2217" spans="1:8" ht="15" customHeight="1" x14ac:dyDescent="0.25">
      <c r="A2217" s="12" t="s">
        <v>3486</v>
      </c>
      <c r="B2217" s="12" t="s">
        <v>1860</v>
      </c>
      <c r="C2217" s="12" t="s">
        <v>735</v>
      </c>
      <c r="D2217" s="12" t="s">
        <v>720</v>
      </c>
      <c r="E2217" s="13">
        <v>4</v>
      </c>
      <c r="F2217" s="13">
        <v>1</v>
      </c>
      <c r="G2217" s="24">
        <f>ROUNDDOWN(F2217,0)</f>
        <v>1</v>
      </c>
      <c r="H2217" s="24">
        <f>IF(G2217&lt;1,1,G2217)</f>
        <v>1</v>
      </c>
    </row>
    <row r="2218" spans="1:8" ht="15" customHeight="1" x14ac:dyDescent="0.25">
      <c r="A2218" s="12" t="s">
        <v>537</v>
      </c>
      <c r="B2218" s="12" t="s">
        <v>78</v>
      </c>
      <c r="C2218" s="12" t="s">
        <v>3</v>
      </c>
      <c r="D2218" s="12" t="s">
        <v>702</v>
      </c>
      <c r="E2218" s="13">
        <v>4</v>
      </c>
      <c r="F2218" s="13">
        <v>1</v>
      </c>
      <c r="G2218" s="24">
        <f>ROUNDDOWN(F2218,0)</f>
        <v>1</v>
      </c>
      <c r="H2218" s="24">
        <f>IF(G2218&lt;1,1,G2218)</f>
        <v>1</v>
      </c>
    </row>
    <row r="2219" spans="1:8" ht="15" customHeight="1" x14ac:dyDescent="0.25">
      <c r="A2219" s="12" t="s">
        <v>3259</v>
      </c>
      <c r="B2219" s="12" t="s">
        <v>32</v>
      </c>
      <c r="C2219" s="12" t="s">
        <v>705</v>
      </c>
      <c r="D2219" s="12" t="s">
        <v>707</v>
      </c>
      <c r="E2219" s="13">
        <v>4</v>
      </c>
      <c r="F2219" s="13">
        <v>1</v>
      </c>
      <c r="G2219" s="24">
        <f>ROUNDDOWN(F2219,0)</f>
        <v>1</v>
      </c>
      <c r="H2219" s="24">
        <f>IF(G2219&lt;1,1,G2219)</f>
        <v>1</v>
      </c>
    </row>
    <row r="2220" spans="1:8" ht="15" customHeight="1" x14ac:dyDescent="0.25">
      <c r="A2220" s="12" t="s">
        <v>3495</v>
      </c>
      <c r="B2220" s="12" t="s">
        <v>3494</v>
      </c>
      <c r="C2220" s="12" t="s">
        <v>731</v>
      </c>
      <c r="D2220" s="12" t="s">
        <v>728</v>
      </c>
      <c r="E2220" s="13">
        <v>7</v>
      </c>
      <c r="F2220" s="13">
        <v>1.75</v>
      </c>
      <c r="G2220" s="24">
        <f>ROUNDDOWN(F2220,0)</f>
        <v>1</v>
      </c>
      <c r="H2220" s="24">
        <f>IF(G2220&lt;1,1,G2220)</f>
        <v>1</v>
      </c>
    </row>
    <row r="2221" spans="1:8" ht="15" customHeight="1" x14ac:dyDescent="0.25">
      <c r="A2221" s="12" t="s">
        <v>3493</v>
      </c>
      <c r="B2221" s="12" t="s">
        <v>198</v>
      </c>
      <c r="C2221" s="12" t="s">
        <v>732</v>
      </c>
      <c r="D2221" s="12" t="s">
        <v>724</v>
      </c>
      <c r="E2221" s="13">
        <v>4</v>
      </c>
      <c r="F2221" s="13">
        <v>1</v>
      </c>
      <c r="G2221" s="24">
        <f>ROUNDDOWN(F2221,0)</f>
        <v>1</v>
      </c>
      <c r="H2221" s="24">
        <f>IF(G2221&lt;1,1,G2221)</f>
        <v>1</v>
      </c>
    </row>
    <row r="2222" spans="1:8" ht="15" customHeight="1" x14ac:dyDescent="0.25">
      <c r="A2222" s="12" t="s">
        <v>3492</v>
      </c>
      <c r="B2222" s="12" t="s">
        <v>3491</v>
      </c>
      <c r="C2222" s="12" t="s">
        <v>737</v>
      </c>
      <c r="D2222" s="12" t="s">
        <v>707</v>
      </c>
      <c r="E2222" s="13">
        <v>4</v>
      </c>
      <c r="F2222" s="13">
        <v>1</v>
      </c>
      <c r="G2222" s="24">
        <f>ROUNDDOWN(F2222,0)</f>
        <v>1</v>
      </c>
      <c r="H2222" s="24">
        <f>IF(G2222&lt;1,1,G2222)</f>
        <v>1</v>
      </c>
    </row>
    <row r="2223" spans="1:8" ht="15" customHeight="1" x14ac:dyDescent="0.25">
      <c r="A2223" s="12" t="s">
        <v>3490</v>
      </c>
      <c r="B2223" s="12" t="s">
        <v>43</v>
      </c>
      <c r="C2223" s="12" t="s">
        <v>2</v>
      </c>
      <c r="D2223" s="12" t="s">
        <v>703</v>
      </c>
      <c r="E2223" s="13">
        <v>4</v>
      </c>
      <c r="F2223" s="13">
        <v>1</v>
      </c>
      <c r="G2223" s="24">
        <f>ROUNDDOWN(F2223,0)</f>
        <v>1</v>
      </c>
      <c r="H2223" s="24">
        <f>IF(G2223&lt;1,1,G2223)</f>
        <v>1</v>
      </c>
    </row>
    <row r="2224" spans="1:8" ht="15" customHeight="1" x14ac:dyDescent="0.25">
      <c r="A2224" s="12" t="s">
        <v>3489</v>
      </c>
      <c r="B2224" s="12" t="s">
        <v>563</v>
      </c>
      <c r="C2224" s="12" t="s">
        <v>705</v>
      </c>
      <c r="D2224" s="12" t="s">
        <v>710</v>
      </c>
      <c r="E2224" s="13">
        <v>4</v>
      </c>
      <c r="F2224" s="13">
        <v>1</v>
      </c>
      <c r="G2224" s="24">
        <f>ROUNDDOWN(F2224,0)</f>
        <v>1</v>
      </c>
      <c r="H2224" s="24">
        <f>IF(G2224&lt;1,1,G2224)</f>
        <v>1</v>
      </c>
    </row>
    <row r="2225" spans="1:8" ht="15" customHeight="1" x14ac:dyDescent="0.25">
      <c r="A2225" s="12" t="s">
        <v>315</v>
      </c>
      <c r="B2225" s="12" t="s">
        <v>951</v>
      </c>
      <c r="C2225" s="12" t="s">
        <v>737</v>
      </c>
      <c r="D2225" s="12" t="s">
        <v>728</v>
      </c>
      <c r="E2225" s="13">
        <v>4</v>
      </c>
      <c r="F2225" s="13">
        <v>1</v>
      </c>
      <c r="G2225" s="24">
        <f>ROUNDDOWN(F2225,0)</f>
        <v>1</v>
      </c>
      <c r="H2225" s="24">
        <f>IF(G2225&lt;1,1,G2225)</f>
        <v>1</v>
      </c>
    </row>
    <row r="2226" spans="1:8" ht="15" customHeight="1" x14ac:dyDescent="0.25">
      <c r="A2226" s="12" t="s">
        <v>3497</v>
      </c>
      <c r="B2226" s="12" t="s">
        <v>83</v>
      </c>
      <c r="C2226" s="12" t="s">
        <v>734</v>
      </c>
      <c r="D2226" s="12" t="s">
        <v>717</v>
      </c>
      <c r="E2226" s="13">
        <v>4</v>
      </c>
      <c r="F2226" s="13">
        <v>1</v>
      </c>
      <c r="G2226" s="24">
        <f>ROUNDDOWN(F2226,0)</f>
        <v>1</v>
      </c>
      <c r="H2226" s="24">
        <f>IF(G2226&lt;1,1,G2226)</f>
        <v>1</v>
      </c>
    </row>
    <row r="2227" spans="1:8" ht="15" customHeight="1" x14ac:dyDescent="0.25">
      <c r="A2227" s="12" t="s">
        <v>2889</v>
      </c>
      <c r="B2227" s="12" t="s">
        <v>30</v>
      </c>
      <c r="C2227" s="12" t="s">
        <v>3</v>
      </c>
      <c r="D2227" s="12" t="s">
        <v>716</v>
      </c>
      <c r="E2227" s="13">
        <v>4</v>
      </c>
      <c r="F2227" s="13">
        <v>1</v>
      </c>
      <c r="G2227" s="24">
        <f>ROUNDDOWN(F2227,0)</f>
        <v>1</v>
      </c>
      <c r="H2227" s="24">
        <f>IF(G2227&lt;1,1,G2227)</f>
        <v>1</v>
      </c>
    </row>
    <row r="2228" spans="1:8" ht="15" customHeight="1" x14ac:dyDescent="0.25">
      <c r="A2228" s="12" t="s">
        <v>1099</v>
      </c>
      <c r="B2228" s="12" t="s">
        <v>61</v>
      </c>
      <c r="C2228" s="12" t="s">
        <v>2</v>
      </c>
      <c r="D2228" s="12" t="s">
        <v>725</v>
      </c>
      <c r="E2228" s="13">
        <v>4</v>
      </c>
      <c r="F2228" s="13">
        <v>1</v>
      </c>
      <c r="G2228" s="24">
        <f>ROUNDDOWN(F2228,0)</f>
        <v>1</v>
      </c>
      <c r="H2228" s="24">
        <f>IF(G2228&lt;1,1,G2228)</f>
        <v>1</v>
      </c>
    </row>
    <row r="2229" spans="1:8" ht="15" customHeight="1" x14ac:dyDescent="0.25">
      <c r="A2229" s="12" t="s">
        <v>3462</v>
      </c>
      <c r="B2229" s="12" t="s">
        <v>117</v>
      </c>
      <c r="C2229" s="12" t="s">
        <v>1</v>
      </c>
      <c r="D2229" s="12" t="s">
        <v>716</v>
      </c>
      <c r="E2229" s="13">
        <v>4</v>
      </c>
      <c r="F2229" s="13">
        <v>1</v>
      </c>
      <c r="G2229" s="24">
        <f>ROUNDDOWN(F2229,0)</f>
        <v>1</v>
      </c>
      <c r="H2229" s="24">
        <f>IF(G2229&lt;1,1,G2229)</f>
        <v>1</v>
      </c>
    </row>
    <row r="2230" spans="1:8" ht="15" customHeight="1" x14ac:dyDescent="0.25">
      <c r="A2230" s="12" t="s">
        <v>2152</v>
      </c>
      <c r="B2230" s="12" t="s">
        <v>164</v>
      </c>
      <c r="C2230" s="12" t="s">
        <v>731</v>
      </c>
      <c r="D2230" s="12" t="s">
        <v>715</v>
      </c>
      <c r="E2230" s="13">
        <v>4</v>
      </c>
      <c r="F2230" s="13">
        <v>1</v>
      </c>
      <c r="G2230" s="24">
        <f>ROUNDDOWN(F2230,0)</f>
        <v>1</v>
      </c>
      <c r="H2230" s="24">
        <f>IF(G2230&lt;1,1,G2230)</f>
        <v>1</v>
      </c>
    </row>
    <row r="2231" spans="1:8" ht="15" customHeight="1" x14ac:dyDescent="0.25">
      <c r="A2231" s="12" t="s">
        <v>3461</v>
      </c>
      <c r="B2231" s="12" t="s">
        <v>3460</v>
      </c>
      <c r="C2231" s="12" t="s">
        <v>1</v>
      </c>
      <c r="D2231" s="12" t="s">
        <v>713</v>
      </c>
      <c r="E2231" s="13">
        <v>4</v>
      </c>
      <c r="F2231" s="13">
        <v>1</v>
      </c>
      <c r="G2231" s="24">
        <f>ROUNDDOWN(F2231,0)</f>
        <v>1</v>
      </c>
      <c r="H2231" s="24">
        <f>IF(G2231&lt;1,1,G2231)</f>
        <v>1</v>
      </c>
    </row>
    <row r="2232" spans="1:8" ht="15" customHeight="1" x14ac:dyDescent="0.25">
      <c r="A2232" s="12" t="s">
        <v>3459</v>
      </c>
      <c r="B2232" s="12" t="s">
        <v>52</v>
      </c>
      <c r="C2232" s="12" t="s">
        <v>732</v>
      </c>
      <c r="D2232" s="12" t="s">
        <v>727</v>
      </c>
      <c r="E2232" s="13">
        <v>4</v>
      </c>
      <c r="F2232" s="13">
        <v>1</v>
      </c>
      <c r="G2232" s="24">
        <f>ROUNDDOWN(F2232,0)</f>
        <v>1</v>
      </c>
      <c r="H2232" s="24">
        <f>IF(G2232&lt;1,1,G2232)</f>
        <v>1</v>
      </c>
    </row>
    <row r="2233" spans="1:8" ht="15" customHeight="1" x14ac:dyDescent="0.25">
      <c r="A2233" s="12" t="s">
        <v>2061</v>
      </c>
      <c r="B2233" s="12" t="s">
        <v>305</v>
      </c>
      <c r="C2233" s="12" t="s">
        <v>737</v>
      </c>
      <c r="D2233" s="12" t="s">
        <v>714</v>
      </c>
      <c r="E2233" s="13">
        <v>4</v>
      </c>
      <c r="F2233" s="13">
        <v>1</v>
      </c>
      <c r="G2233" s="24">
        <f>ROUNDDOWN(F2233,0)</f>
        <v>1</v>
      </c>
      <c r="H2233" s="24">
        <f>IF(G2233&lt;1,1,G2233)</f>
        <v>1</v>
      </c>
    </row>
    <row r="2234" spans="1:8" ht="15" customHeight="1" x14ac:dyDescent="0.25">
      <c r="A2234" s="12" t="s">
        <v>263</v>
      </c>
      <c r="B2234" s="12" t="s">
        <v>479</v>
      </c>
      <c r="C2234" s="12" t="s">
        <v>705</v>
      </c>
      <c r="D2234" s="12" t="s">
        <v>714</v>
      </c>
      <c r="E2234" s="13">
        <v>4</v>
      </c>
      <c r="F2234" s="13">
        <v>1</v>
      </c>
      <c r="G2234" s="24">
        <f>ROUNDDOWN(F2234,0)</f>
        <v>1</v>
      </c>
      <c r="H2234" s="24">
        <f>IF(G2234&lt;1,1,G2234)</f>
        <v>1</v>
      </c>
    </row>
    <row r="2235" spans="1:8" ht="15" customHeight="1" x14ac:dyDescent="0.25">
      <c r="A2235" s="12" t="s">
        <v>872</v>
      </c>
      <c r="B2235" s="12" t="s">
        <v>89</v>
      </c>
      <c r="C2235" s="12" t="s">
        <v>705</v>
      </c>
      <c r="D2235" s="12" t="s">
        <v>720</v>
      </c>
      <c r="E2235" s="13">
        <v>4</v>
      </c>
      <c r="F2235" s="13">
        <v>1</v>
      </c>
      <c r="G2235" s="24">
        <f>ROUNDDOWN(F2235,0)</f>
        <v>1</v>
      </c>
      <c r="H2235" s="24">
        <f>IF(G2235&lt;1,1,G2235)</f>
        <v>1</v>
      </c>
    </row>
    <row r="2236" spans="1:8" ht="15" customHeight="1" x14ac:dyDescent="0.25">
      <c r="A2236" s="12" t="s">
        <v>218</v>
      </c>
      <c r="B2236" s="12" t="s">
        <v>3464</v>
      </c>
      <c r="C2236" s="12" t="s">
        <v>737</v>
      </c>
      <c r="D2236" s="12" t="s">
        <v>707</v>
      </c>
      <c r="E2236" s="13">
        <v>4</v>
      </c>
      <c r="F2236" s="13">
        <v>1</v>
      </c>
      <c r="G2236" s="24">
        <f>ROUNDDOWN(F2236,0)</f>
        <v>1</v>
      </c>
      <c r="H2236" s="24">
        <f>IF(G2236&lt;1,1,G2236)</f>
        <v>1</v>
      </c>
    </row>
    <row r="2237" spans="1:8" ht="15" customHeight="1" x14ac:dyDescent="0.25">
      <c r="A2237" s="12" t="s">
        <v>3457</v>
      </c>
      <c r="B2237" s="12" t="s">
        <v>3456</v>
      </c>
      <c r="C2237" s="12" t="s">
        <v>2</v>
      </c>
      <c r="D2237" s="12" t="s">
        <v>701</v>
      </c>
      <c r="E2237" s="13">
        <v>6</v>
      </c>
      <c r="F2237" s="13">
        <v>1.5</v>
      </c>
      <c r="G2237" s="24">
        <f>ROUNDDOWN(F2237,0)</f>
        <v>1</v>
      </c>
      <c r="H2237" s="24">
        <f>IF(G2237&lt;1,1,G2237)</f>
        <v>1</v>
      </c>
    </row>
    <row r="2238" spans="1:8" ht="15" customHeight="1" x14ac:dyDescent="0.25">
      <c r="A2238" s="12" t="s">
        <v>375</v>
      </c>
      <c r="B2238" s="12" t="s">
        <v>117</v>
      </c>
      <c r="C2238" s="12" t="s">
        <v>2</v>
      </c>
      <c r="D2238" s="12" t="s">
        <v>709</v>
      </c>
      <c r="E2238" s="13">
        <v>4</v>
      </c>
      <c r="F2238" s="13">
        <v>1</v>
      </c>
      <c r="G2238" s="24">
        <f>ROUNDDOWN(F2238,0)</f>
        <v>1</v>
      </c>
      <c r="H2238" s="24">
        <f>IF(G2238&lt;1,1,G2238)</f>
        <v>1</v>
      </c>
    </row>
    <row r="2239" spans="1:8" ht="15" customHeight="1" x14ac:dyDescent="0.25">
      <c r="A2239" s="12" t="s">
        <v>120</v>
      </c>
      <c r="B2239" s="12" t="s">
        <v>348</v>
      </c>
      <c r="C2239" s="12" t="s">
        <v>731</v>
      </c>
      <c r="D2239" s="12" t="s">
        <v>713</v>
      </c>
      <c r="E2239" s="13">
        <v>4</v>
      </c>
      <c r="F2239" s="13">
        <v>1</v>
      </c>
      <c r="G2239" s="24">
        <f>ROUNDDOWN(F2239,0)</f>
        <v>1</v>
      </c>
      <c r="H2239" s="24">
        <f>IF(G2239&lt;1,1,G2239)</f>
        <v>1</v>
      </c>
    </row>
    <row r="2240" spans="1:8" ht="15" customHeight="1" x14ac:dyDescent="0.25">
      <c r="A2240" s="12" t="s">
        <v>1209</v>
      </c>
      <c r="B2240" s="12" t="s">
        <v>4639</v>
      </c>
      <c r="C2240" s="12" t="s">
        <v>3</v>
      </c>
      <c r="D2240" s="12" t="s">
        <v>728</v>
      </c>
      <c r="E2240" s="13">
        <v>4</v>
      </c>
      <c r="F2240" s="13">
        <v>1</v>
      </c>
      <c r="G2240" s="24">
        <f>ROUNDDOWN(F2240,0)</f>
        <v>1</v>
      </c>
      <c r="H2240" s="24">
        <f>IF(G2240&lt;1,1,G2240)</f>
        <v>1</v>
      </c>
    </row>
    <row r="2241" spans="1:8" ht="15" customHeight="1" x14ac:dyDescent="0.25">
      <c r="A2241" s="12" t="s">
        <v>2268</v>
      </c>
      <c r="B2241" s="12" t="s">
        <v>121</v>
      </c>
      <c r="C2241" s="12" t="s">
        <v>737</v>
      </c>
      <c r="D2241" s="12" t="s">
        <v>720</v>
      </c>
      <c r="E2241" s="13">
        <v>4</v>
      </c>
      <c r="F2241" s="13">
        <v>1</v>
      </c>
      <c r="G2241" s="24">
        <f>ROUNDDOWN(F2241,0)</f>
        <v>1</v>
      </c>
      <c r="H2241" s="24">
        <f>IF(G2241&lt;1,1,G2241)</f>
        <v>1</v>
      </c>
    </row>
    <row r="2242" spans="1:8" ht="15" customHeight="1" x14ac:dyDescent="0.25">
      <c r="A2242" s="12" t="s">
        <v>839</v>
      </c>
      <c r="B2242" s="12" t="s">
        <v>1991</v>
      </c>
      <c r="C2242" s="12" t="s">
        <v>1</v>
      </c>
      <c r="D2242" s="12" t="s">
        <v>728</v>
      </c>
      <c r="E2242" s="13">
        <v>4</v>
      </c>
      <c r="F2242" s="13">
        <v>1</v>
      </c>
      <c r="G2242" s="24">
        <f>ROUNDDOWN(F2242,0)</f>
        <v>1</v>
      </c>
      <c r="H2242" s="24">
        <f>IF(G2242&lt;1,1,G2242)</f>
        <v>1</v>
      </c>
    </row>
    <row r="2243" spans="1:8" ht="15" customHeight="1" x14ac:dyDescent="0.25">
      <c r="A2243" s="12" t="s">
        <v>3458</v>
      </c>
      <c r="B2243" s="12" t="s">
        <v>68</v>
      </c>
      <c r="C2243" s="12" t="s">
        <v>705</v>
      </c>
      <c r="D2243" s="12" t="s">
        <v>716</v>
      </c>
      <c r="E2243" s="13">
        <v>4</v>
      </c>
      <c r="F2243" s="13">
        <v>1</v>
      </c>
      <c r="G2243" s="24">
        <f>ROUNDDOWN(F2243,0)</f>
        <v>1</v>
      </c>
      <c r="H2243" s="24">
        <f>IF(G2243&lt;1,1,G2243)</f>
        <v>1</v>
      </c>
    </row>
    <row r="2244" spans="1:8" ht="15" customHeight="1" x14ac:dyDescent="0.25">
      <c r="A2244" s="12" t="s">
        <v>3469</v>
      </c>
      <c r="B2244" s="12" t="s">
        <v>2117</v>
      </c>
      <c r="C2244" s="12" t="s">
        <v>705</v>
      </c>
      <c r="D2244" s="12" t="s">
        <v>701</v>
      </c>
      <c r="E2244" s="13">
        <v>4</v>
      </c>
      <c r="F2244" s="13">
        <v>1</v>
      </c>
      <c r="G2244" s="24">
        <f>ROUNDDOWN(F2244,0)</f>
        <v>1</v>
      </c>
      <c r="H2244" s="24">
        <f>IF(G2244&lt;1,1,G2244)</f>
        <v>1</v>
      </c>
    </row>
    <row r="2245" spans="1:8" ht="15" customHeight="1" x14ac:dyDescent="0.25">
      <c r="A2245" s="12" t="s">
        <v>120</v>
      </c>
      <c r="B2245" s="12" t="s">
        <v>588</v>
      </c>
      <c r="C2245" s="12" t="s">
        <v>737</v>
      </c>
      <c r="D2245" s="12" t="s">
        <v>733</v>
      </c>
      <c r="E2245" s="13">
        <v>4</v>
      </c>
      <c r="F2245" s="13">
        <v>1</v>
      </c>
      <c r="G2245" s="24">
        <f>ROUNDDOWN(F2245,0)</f>
        <v>1</v>
      </c>
      <c r="H2245" s="24">
        <f>IF(G2245&lt;1,1,G2245)</f>
        <v>1</v>
      </c>
    </row>
    <row r="2246" spans="1:8" ht="15" customHeight="1" x14ac:dyDescent="0.25">
      <c r="A2246" s="12" t="s">
        <v>3474</v>
      </c>
      <c r="B2246" s="12" t="s">
        <v>30</v>
      </c>
      <c r="C2246" s="12" t="s">
        <v>3</v>
      </c>
      <c r="D2246" s="12" t="s">
        <v>721</v>
      </c>
      <c r="E2246" s="13">
        <v>4</v>
      </c>
      <c r="F2246" s="13">
        <v>1</v>
      </c>
      <c r="G2246" s="24">
        <f>ROUNDDOWN(F2246,0)</f>
        <v>1</v>
      </c>
      <c r="H2246" s="24">
        <f>IF(G2246&lt;1,1,G2246)</f>
        <v>1</v>
      </c>
    </row>
    <row r="2247" spans="1:8" ht="15" customHeight="1" x14ac:dyDescent="0.25">
      <c r="A2247" s="12" t="s">
        <v>2078</v>
      </c>
      <c r="B2247" s="12" t="s">
        <v>3473</v>
      </c>
      <c r="C2247" s="12" t="s">
        <v>731</v>
      </c>
      <c r="D2247" s="12" t="s">
        <v>724</v>
      </c>
      <c r="E2247" s="13">
        <v>4</v>
      </c>
      <c r="F2247" s="13">
        <v>1</v>
      </c>
      <c r="G2247" s="24">
        <f>ROUNDDOWN(F2247,0)</f>
        <v>1</v>
      </c>
      <c r="H2247" s="24">
        <f>IF(G2247&lt;1,1,G2247)</f>
        <v>1</v>
      </c>
    </row>
    <row r="2248" spans="1:8" ht="15" customHeight="1" x14ac:dyDescent="0.25">
      <c r="A2248" s="12" t="s">
        <v>3472</v>
      </c>
      <c r="B2248" s="12" t="s">
        <v>121</v>
      </c>
      <c r="C2248" s="12" t="s">
        <v>737</v>
      </c>
      <c r="D2248" s="12" t="s">
        <v>721</v>
      </c>
      <c r="E2248" s="13">
        <v>4</v>
      </c>
      <c r="F2248" s="13">
        <v>1</v>
      </c>
      <c r="G2248" s="24">
        <f>ROUNDDOWN(F2248,0)</f>
        <v>1</v>
      </c>
      <c r="H2248" s="24">
        <f>IF(G2248&lt;1,1,G2248)</f>
        <v>1</v>
      </c>
    </row>
    <row r="2249" spans="1:8" ht="15" customHeight="1" x14ac:dyDescent="0.25">
      <c r="A2249" s="12" t="s">
        <v>115</v>
      </c>
      <c r="B2249" s="12" t="s">
        <v>160</v>
      </c>
      <c r="C2249" s="12" t="s">
        <v>732</v>
      </c>
      <c r="D2249" s="12" t="s">
        <v>704</v>
      </c>
      <c r="E2249" s="13">
        <v>4</v>
      </c>
      <c r="F2249" s="13">
        <v>1</v>
      </c>
      <c r="G2249" s="24">
        <f>ROUNDDOWN(F2249,0)</f>
        <v>1</v>
      </c>
      <c r="H2249" s="24">
        <f>IF(G2249&lt;1,1,G2249)</f>
        <v>1</v>
      </c>
    </row>
    <row r="2250" spans="1:8" ht="15" customHeight="1" x14ac:dyDescent="0.25">
      <c r="A2250" s="12" t="s">
        <v>3471</v>
      </c>
      <c r="B2250" s="12" t="s">
        <v>196</v>
      </c>
      <c r="C2250" s="12" t="s">
        <v>737</v>
      </c>
      <c r="D2250" s="12" t="s">
        <v>699</v>
      </c>
      <c r="E2250" s="13">
        <v>4</v>
      </c>
      <c r="F2250" s="13">
        <v>1</v>
      </c>
      <c r="G2250" s="24">
        <f>ROUNDDOWN(F2250,0)</f>
        <v>1</v>
      </c>
      <c r="H2250" s="24">
        <f>IF(G2250&lt;1,1,G2250)</f>
        <v>1</v>
      </c>
    </row>
    <row r="2251" spans="1:8" ht="15" customHeight="1" x14ac:dyDescent="0.25">
      <c r="A2251" s="12" t="s">
        <v>3463</v>
      </c>
      <c r="B2251" s="12" t="s">
        <v>66</v>
      </c>
      <c r="C2251" s="12" t="s">
        <v>737</v>
      </c>
      <c r="D2251" s="12" t="s">
        <v>699</v>
      </c>
      <c r="E2251" s="13">
        <v>4</v>
      </c>
      <c r="F2251" s="13">
        <v>1</v>
      </c>
      <c r="G2251" s="24">
        <f>ROUNDDOWN(F2251,0)</f>
        <v>1</v>
      </c>
      <c r="H2251" s="24">
        <f>IF(G2251&lt;1,1,G2251)</f>
        <v>1</v>
      </c>
    </row>
    <row r="2252" spans="1:8" ht="15" customHeight="1" x14ac:dyDescent="0.25">
      <c r="A2252" s="12" t="s">
        <v>3470</v>
      </c>
      <c r="B2252" s="12" t="s">
        <v>275</v>
      </c>
      <c r="C2252" s="12" t="s">
        <v>3</v>
      </c>
      <c r="D2252" s="12" t="s">
        <v>699</v>
      </c>
      <c r="E2252" s="13">
        <v>4</v>
      </c>
      <c r="F2252" s="13">
        <v>1</v>
      </c>
      <c r="G2252" s="24">
        <f>ROUNDDOWN(F2252,0)</f>
        <v>1</v>
      </c>
      <c r="H2252" s="24">
        <f>IF(G2252&lt;1,1,G2252)</f>
        <v>1</v>
      </c>
    </row>
    <row r="2253" spans="1:8" ht="15" customHeight="1" x14ac:dyDescent="0.25">
      <c r="A2253" s="12" t="s">
        <v>537</v>
      </c>
      <c r="B2253" s="12" t="s">
        <v>237</v>
      </c>
      <c r="C2253" s="12" t="s">
        <v>735</v>
      </c>
      <c r="D2253" s="12" t="s">
        <v>717</v>
      </c>
      <c r="E2253" s="13">
        <v>4</v>
      </c>
      <c r="F2253" s="13">
        <v>1</v>
      </c>
      <c r="G2253" s="24">
        <f>ROUNDDOWN(F2253,0)</f>
        <v>1</v>
      </c>
      <c r="H2253" s="24">
        <f>IF(G2253&lt;1,1,G2253)</f>
        <v>1</v>
      </c>
    </row>
    <row r="2254" spans="1:8" ht="15" customHeight="1" x14ac:dyDescent="0.25">
      <c r="A2254" s="12" t="s">
        <v>3468</v>
      </c>
      <c r="B2254" s="12" t="s">
        <v>3467</v>
      </c>
      <c r="C2254" s="12" t="s">
        <v>737</v>
      </c>
      <c r="D2254" s="12" t="s">
        <v>727</v>
      </c>
      <c r="E2254" s="13">
        <v>6</v>
      </c>
      <c r="F2254" s="13">
        <v>1.5</v>
      </c>
      <c r="G2254" s="24">
        <f>ROUNDDOWN(F2254,0)</f>
        <v>1</v>
      </c>
      <c r="H2254" s="24">
        <f>IF(G2254&lt;1,1,G2254)</f>
        <v>1</v>
      </c>
    </row>
    <row r="2255" spans="1:8" ht="15" customHeight="1" x14ac:dyDescent="0.25">
      <c r="A2255" s="12" t="s">
        <v>603</v>
      </c>
      <c r="B2255" s="12" t="s">
        <v>162</v>
      </c>
      <c r="C2255" s="12" t="s">
        <v>732</v>
      </c>
      <c r="D2255" s="12" t="s">
        <v>704</v>
      </c>
      <c r="E2255" s="13">
        <v>4</v>
      </c>
      <c r="F2255" s="13">
        <v>1</v>
      </c>
      <c r="G2255" s="24">
        <f>ROUNDDOWN(F2255,0)</f>
        <v>1</v>
      </c>
      <c r="H2255" s="24">
        <f>IF(G2255&lt;1,1,G2255)</f>
        <v>1</v>
      </c>
    </row>
    <row r="2256" spans="1:8" ht="15" customHeight="1" x14ac:dyDescent="0.25">
      <c r="A2256" s="12" t="s">
        <v>3466</v>
      </c>
      <c r="B2256" s="12" t="s">
        <v>383</v>
      </c>
      <c r="C2256" s="12" t="s">
        <v>731</v>
      </c>
      <c r="D2256" s="12" t="s">
        <v>703</v>
      </c>
      <c r="E2256" s="13">
        <v>4</v>
      </c>
      <c r="F2256" s="13">
        <v>1</v>
      </c>
      <c r="G2256" s="24">
        <f>ROUNDDOWN(F2256,0)</f>
        <v>1</v>
      </c>
      <c r="H2256" s="24">
        <f>IF(G2256&lt;1,1,G2256)</f>
        <v>1</v>
      </c>
    </row>
    <row r="2257" spans="1:8" ht="15" customHeight="1" x14ac:dyDescent="0.25">
      <c r="A2257" s="12" t="s">
        <v>681</v>
      </c>
      <c r="B2257" s="12" t="s">
        <v>114</v>
      </c>
      <c r="C2257" s="12" t="s">
        <v>3</v>
      </c>
      <c r="D2257" s="12" t="s">
        <v>723</v>
      </c>
      <c r="E2257" s="13">
        <v>4</v>
      </c>
      <c r="F2257" s="13">
        <v>1</v>
      </c>
      <c r="G2257" s="24">
        <f>ROUNDDOWN(F2257,0)</f>
        <v>1</v>
      </c>
      <c r="H2257" s="24">
        <f>IF(G2257&lt;1,1,G2257)</f>
        <v>1</v>
      </c>
    </row>
    <row r="2258" spans="1:8" ht="15" customHeight="1" x14ac:dyDescent="0.25">
      <c r="A2258" s="12" t="s">
        <v>3465</v>
      </c>
      <c r="B2258" s="12" t="s">
        <v>972</v>
      </c>
      <c r="C2258" s="12" t="s">
        <v>731</v>
      </c>
      <c r="D2258" s="12" t="s">
        <v>712</v>
      </c>
      <c r="E2258" s="13">
        <v>4</v>
      </c>
      <c r="F2258" s="13">
        <v>1</v>
      </c>
      <c r="G2258" s="24">
        <f>ROUNDDOWN(F2258,0)</f>
        <v>1</v>
      </c>
      <c r="H2258" s="24">
        <f>IF(G2258&lt;1,1,G2258)</f>
        <v>1</v>
      </c>
    </row>
    <row r="2259" spans="1:8" ht="15" customHeight="1" x14ac:dyDescent="0.25">
      <c r="A2259" s="12" t="s">
        <v>553</v>
      </c>
      <c r="B2259" s="12" t="s">
        <v>162</v>
      </c>
      <c r="C2259" s="12" t="s">
        <v>2</v>
      </c>
      <c r="D2259" s="12" t="s">
        <v>716</v>
      </c>
      <c r="E2259" s="13">
        <v>4</v>
      </c>
      <c r="F2259" s="13">
        <v>1</v>
      </c>
      <c r="G2259" s="24">
        <f>ROUNDDOWN(F2259,0)</f>
        <v>1</v>
      </c>
      <c r="H2259" s="24">
        <f>IF(G2259&lt;1,1,G2259)</f>
        <v>1</v>
      </c>
    </row>
    <row r="2260" spans="1:8" ht="15" customHeight="1" x14ac:dyDescent="0.25">
      <c r="A2260" s="12" t="s">
        <v>2042</v>
      </c>
      <c r="B2260" s="12" t="s">
        <v>167</v>
      </c>
      <c r="C2260" s="12" t="s">
        <v>3</v>
      </c>
      <c r="D2260" s="12" t="s">
        <v>736</v>
      </c>
      <c r="E2260" s="13">
        <v>4</v>
      </c>
      <c r="F2260" s="13">
        <v>1</v>
      </c>
      <c r="G2260" s="24">
        <f>ROUNDDOWN(F2260,0)</f>
        <v>1</v>
      </c>
      <c r="H2260" s="24">
        <f>IF(G2260&lt;1,1,G2260)</f>
        <v>1</v>
      </c>
    </row>
    <row r="2261" spans="1:8" ht="15" customHeight="1" x14ac:dyDescent="0.25">
      <c r="A2261" s="12" t="s">
        <v>2988</v>
      </c>
      <c r="B2261" s="12" t="s">
        <v>2987</v>
      </c>
      <c r="C2261" s="12" t="s">
        <v>737</v>
      </c>
      <c r="D2261" s="12" t="s">
        <v>723</v>
      </c>
      <c r="E2261" s="13">
        <v>4</v>
      </c>
      <c r="F2261" s="13">
        <v>1</v>
      </c>
      <c r="G2261" s="24">
        <f>ROUNDDOWN(F2261,0)</f>
        <v>1</v>
      </c>
      <c r="H2261" s="24">
        <f>IF(G2261&lt;1,1,G2261)</f>
        <v>1</v>
      </c>
    </row>
    <row r="2262" spans="1:8" ht="15" customHeight="1" x14ac:dyDescent="0.25">
      <c r="A2262" s="12" t="s">
        <v>2184</v>
      </c>
      <c r="B2262" s="12" t="s">
        <v>2201</v>
      </c>
      <c r="C2262" s="12" t="s">
        <v>705</v>
      </c>
      <c r="D2262" s="12" t="s">
        <v>701</v>
      </c>
      <c r="E2262" s="13">
        <v>4</v>
      </c>
      <c r="F2262" s="13">
        <v>1</v>
      </c>
      <c r="G2262" s="24">
        <f>ROUNDDOWN(F2262,0)</f>
        <v>1</v>
      </c>
      <c r="H2262" s="24">
        <f>IF(G2262&lt;1,1,G2262)</f>
        <v>1</v>
      </c>
    </row>
    <row r="2263" spans="1:8" ht="15" customHeight="1" x14ac:dyDescent="0.25">
      <c r="A2263" s="12" t="s">
        <v>2991</v>
      </c>
      <c r="B2263" s="12" t="s">
        <v>164</v>
      </c>
      <c r="C2263" s="12" t="s">
        <v>737</v>
      </c>
      <c r="D2263" s="12" t="s">
        <v>712</v>
      </c>
      <c r="E2263" s="13">
        <v>4</v>
      </c>
      <c r="F2263" s="13">
        <v>1</v>
      </c>
      <c r="G2263" s="24">
        <f>ROUNDDOWN(F2263,0)</f>
        <v>1</v>
      </c>
      <c r="H2263" s="24">
        <f>IF(G2263&lt;1,1,G2263)</f>
        <v>1</v>
      </c>
    </row>
    <row r="2264" spans="1:8" ht="15" customHeight="1" x14ac:dyDescent="0.25">
      <c r="A2264" s="12" t="s">
        <v>333</v>
      </c>
      <c r="B2264" s="12" t="s">
        <v>2990</v>
      </c>
      <c r="C2264" s="12" t="s">
        <v>735</v>
      </c>
      <c r="D2264" s="12" t="s">
        <v>725</v>
      </c>
      <c r="E2264" s="13">
        <v>4</v>
      </c>
      <c r="F2264" s="13">
        <v>1</v>
      </c>
      <c r="G2264" s="24">
        <f>ROUNDDOWN(F2264,0)</f>
        <v>1</v>
      </c>
      <c r="H2264" s="24">
        <f>IF(G2264&lt;1,1,G2264)</f>
        <v>1</v>
      </c>
    </row>
    <row r="2265" spans="1:8" ht="15" customHeight="1" x14ac:dyDescent="0.25">
      <c r="A2265" s="12" t="s">
        <v>163</v>
      </c>
      <c r="B2265" s="12" t="s">
        <v>117</v>
      </c>
      <c r="C2265" s="12" t="s">
        <v>737</v>
      </c>
      <c r="D2265" s="12" t="s">
        <v>708</v>
      </c>
      <c r="E2265" s="13">
        <v>4</v>
      </c>
      <c r="F2265" s="13">
        <v>1</v>
      </c>
      <c r="G2265" s="24">
        <f>ROUNDDOWN(F2265,0)</f>
        <v>1</v>
      </c>
      <c r="H2265" s="24">
        <f>IF(G2265&lt;1,1,G2265)</f>
        <v>1</v>
      </c>
    </row>
    <row r="2266" spans="1:8" ht="15" customHeight="1" x14ac:dyDescent="0.25">
      <c r="A2266" s="12" t="s">
        <v>1201</v>
      </c>
      <c r="B2266" s="12" t="s">
        <v>1202</v>
      </c>
      <c r="C2266" s="12" t="s">
        <v>737</v>
      </c>
      <c r="D2266" s="12" t="s">
        <v>709</v>
      </c>
      <c r="E2266" s="13">
        <v>4</v>
      </c>
      <c r="F2266" s="13">
        <v>1</v>
      </c>
      <c r="G2266" s="24">
        <f>ROUNDDOWN(F2266,0)</f>
        <v>1</v>
      </c>
      <c r="H2266" s="24">
        <f>IF(G2266&lt;1,1,G2266)</f>
        <v>1</v>
      </c>
    </row>
    <row r="2267" spans="1:8" ht="15" customHeight="1" x14ac:dyDescent="0.25">
      <c r="A2267" s="12" t="s">
        <v>2908</v>
      </c>
      <c r="B2267" s="12" t="s">
        <v>254</v>
      </c>
      <c r="C2267" s="12" t="s">
        <v>737</v>
      </c>
      <c r="D2267" s="12" t="s">
        <v>706</v>
      </c>
      <c r="E2267" s="13">
        <v>4</v>
      </c>
      <c r="F2267" s="13">
        <v>1</v>
      </c>
      <c r="G2267" s="24">
        <f>ROUNDDOWN(F2267,0)</f>
        <v>1</v>
      </c>
      <c r="H2267" s="24">
        <f>IF(G2267&lt;1,1,G2267)</f>
        <v>1</v>
      </c>
    </row>
    <row r="2268" spans="1:8" ht="15" customHeight="1" x14ac:dyDescent="0.25">
      <c r="A2268" s="12" t="s">
        <v>2992</v>
      </c>
      <c r="B2268" s="12" t="s">
        <v>234</v>
      </c>
      <c r="C2268" s="12" t="s">
        <v>732</v>
      </c>
      <c r="D2268" s="12" t="s">
        <v>726</v>
      </c>
      <c r="E2268" s="13">
        <v>4</v>
      </c>
      <c r="F2268" s="13">
        <v>1</v>
      </c>
      <c r="G2268" s="24">
        <f>ROUNDDOWN(F2268,0)</f>
        <v>1</v>
      </c>
      <c r="H2268" s="24">
        <f>IF(G2268&lt;1,1,G2268)</f>
        <v>1</v>
      </c>
    </row>
    <row r="2269" spans="1:8" ht="15" customHeight="1" x14ac:dyDescent="0.25">
      <c r="A2269" s="12" t="s">
        <v>633</v>
      </c>
      <c r="B2269" s="12" t="s">
        <v>132</v>
      </c>
      <c r="C2269" s="12" t="s">
        <v>731</v>
      </c>
      <c r="D2269" s="12" t="s">
        <v>709</v>
      </c>
      <c r="E2269" s="13">
        <v>4</v>
      </c>
      <c r="F2269" s="13">
        <v>1</v>
      </c>
      <c r="G2269" s="24">
        <f>ROUNDDOWN(F2269,0)</f>
        <v>1</v>
      </c>
      <c r="H2269" s="24">
        <f>IF(G2269&lt;1,1,G2269)</f>
        <v>1</v>
      </c>
    </row>
    <row r="2270" spans="1:8" ht="15" customHeight="1" x14ac:dyDescent="0.25">
      <c r="A2270" s="12" t="s">
        <v>2497</v>
      </c>
      <c r="B2270" s="12" t="s">
        <v>378</v>
      </c>
      <c r="C2270" s="12" t="s">
        <v>737</v>
      </c>
      <c r="D2270" s="12" t="s">
        <v>703</v>
      </c>
      <c r="E2270" s="13">
        <v>4</v>
      </c>
      <c r="F2270" s="13">
        <v>1</v>
      </c>
      <c r="G2270" s="24">
        <f>ROUNDDOWN(F2270,0)</f>
        <v>1</v>
      </c>
      <c r="H2270" s="24">
        <f>IF(G2270&lt;1,1,G2270)</f>
        <v>1</v>
      </c>
    </row>
    <row r="2271" spans="1:8" ht="15" customHeight="1" x14ac:dyDescent="0.25">
      <c r="A2271" s="12" t="s">
        <v>646</v>
      </c>
      <c r="B2271" s="12" t="s">
        <v>2654</v>
      </c>
      <c r="C2271" s="12" t="s">
        <v>732</v>
      </c>
      <c r="D2271" s="12" t="s">
        <v>706</v>
      </c>
      <c r="E2271" s="13">
        <v>4</v>
      </c>
      <c r="F2271" s="13">
        <v>1</v>
      </c>
      <c r="G2271" s="24">
        <f>ROUNDDOWN(F2271,0)</f>
        <v>1</v>
      </c>
      <c r="H2271" s="24">
        <f>IF(G2271&lt;1,1,G2271)</f>
        <v>1</v>
      </c>
    </row>
    <row r="2272" spans="1:8" ht="15" customHeight="1" x14ac:dyDescent="0.25">
      <c r="A2272" s="12" t="s">
        <v>2986</v>
      </c>
      <c r="B2272" s="12" t="s">
        <v>83</v>
      </c>
      <c r="C2272" s="12" t="s">
        <v>705</v>
      </c>
      <c r="D2272" s="12" t="s">
        <v>710</v>
      </c>
      <c r="E2272" s="13">
        <v>4</v>
      </c>
      <c r="F2272" s="13">
        <v>1</v>
      </c>
      <c r="G2272" s="24">
        <f>ROUNDDOWN(F2272,0)</f>
        <v>1</v>
      </c>
      <c r="H2272" s="24">
        <f>IF(G2272&lt;1,1,G2272)</f>
        <v>1</v>
      </c>
    </row>
    <row r="2273" spans="1:8" ht="15" customHeight="1" x14ac:dyDescent="0.25">
      <c r="A2273" s="12" t="s">
        <v>1265</v>
      </c>
      <c r="B2273" s="12" t="s">
        <v>2985</v>
      </c>
      <c r="C2273" s="12" t="s">
        <v>731</v>
      </c>
      <c r="D2273" s="12" t="s">
        <v>712</v>
      </c>
      <c r="E2273" s="13">
        <v>4</v>
      </c>
      <c r="F2273" s="13">
        <v>1</v>
      </c>
      <c r="G2273" s="24">
        <f>ROUNDDOWN(F2273,0)</f>
        <v>1</v>
      </c>
      <c r="H2273" s="24">
        <f>IF(G2273&lt;1,1,G2273)</f>
        <v>1</v>
      </c>
    </row>
    <row r="2274" spans="1:8" ht="15" customHeight="1" x14ac:dyDescent="0.25">
      <c r="A2274" s="12" t="s">
        <v>964</v>
      </c>
      <c r="B2274" s="12" t="s">
        <v>2984</v>
      </c>
      <c r="C2274" s="12" t="s">
        <v>732</v>
      </c>
      <c r="D2274" s="12" t="s">
        <v>704</v>
      </c>
      <c r="E2274" s="13">
        <v>4</v>
      </c>
      <c r="F2274" s="13">
        <v>1</v>
      </c>
      <c r="G2274" s="24">
        <f>ROUNDDOWN(F2274,0)</f>
        <v>1</v>
      </c>
      <c r="H2274" s="24">
        <f>IF(G2274&lt;1,1,G2274)</f>
        <v>1</v>
      </c>
    </row>
    <row r="2275" spans="1:8" ht="15" customHeight="1" x14ac:dyDescent="0.25">
      <c r="A2275" s="12" t="s">
        <v>163</v>
      </c>
      <c r="B2275" s="12" t="s">
        <v>2983</v>
      </c>
      <c r="C2275" s="12" t="s">
        <v>737</v>
      </c>
      <c r="D2275" s="12" t="s">
        <v>724</v>
      </c>
      <c r="E2275" s="13">
        <v>4</v>
      </c>
      <c r="F2275" s="13">
        <v>1</v>
      </c>
      <c r="G2275" s="24">
        <f>ROUNDDOWN(F2275,0)</f>
        <v>1</v>
      </c>
      <c r="H2275" s="24">
        <f>IF(G2275&lt;1,1,G2275)</f>
        <v>1</v>
      </c>
    </row>
    <row r="2276" spans="1:8" ht="15" customHeight="1" x14ac:dyDescent="0.25">
      <c r="A2276" s="12" t="s">
        <v>573</v>
      </c>
      <c r="B2276" s="12" t="s">
        <v>749</v>
      </c>
      <c r="C2276" s="12" t="s">
        <v>705</v>
      </c>
      <c r="D2276" s="12" t="s">
        <v>708</v>
      </c>
      <c r="E2276" s="13">
        <v>4</v>
      </c>
      <c r="F2276" s="13">
        <v>1</v>
      </c>
      <c r="G2276" s="24">
        <f>ROUNDDOWN(F2276,0)</f>
        <v>1</v>
      </c>
      <c r="H2276" s="24">
        <f>IF(G2276&lt;1,1,G2276)</f>
        <v>1</v>
      </c>
    </row>
    <row r="2277" spans="1:8" ht="15" customHeight="1" x14ac:dyDescent="0.25">
      <c r="A2277" s="12" t="s">
        <v>2989</v>
      </c>
      <c r="B2277" s="12" t="s">
        <v>240</v>
      </c>
      <c r="C2277" s="12" t="s">
        <v>1</v>
      </c>
      <c r="D2277" s="12" t="s">
        <v>702</v>
      </c>
      <c r="E2277" s="13">
        <v>4</v>
      </c>
      <c r="F2277" s="13">
        <v>1</v>
      </c>
      <c r="G2277" s="24">
        <f>ROUNDDOWN(F2277,0)</f>
        <v>1</v>
      </c>
      <c r="H2277" s="24">
        <f>IF(G2277&lt;1,1,G2277)</f>
        <v>1</v>
      </c>
    </row>
    <row r="2278" spans="1:8" ht="15" customHeight="1" x14ac:dyDescent="0.25">
      <c r="A2278" s="12" t="s">
        <v>1202</v>
      </c>
      <c r="B2278" s="12" t="s">
        <v>164</v>
      </c>
      <c r="C2278" s="12" t="s">
        <v>1</v>
      </c>
      <c r="D2278" s="12" t="s">
        <v>713</v>
      </c>
      <c r="E2278" s="13">
        <v>4</v>
      </c>
      <c r="F2278" s="13">
        <v>1</v>
      </c>
      <c r="G2278" s="24">
        <f>ROUNDDOWN(F2278,0)</f>
        <v>1</v>
      </c>
      <c r="H2278" s="24">
        <f>IF(G2278&lt;1,1,G2278)</f>
        <v>1</v>
      </c>
    </row>
    <row r="2279" spans="1:8" ht="15" customHeight="1" x14ac:dyDescent="0.25">
      <c r="A2279" s="12" t="s">
        <v>1264</v>
      </c>
      <c r="B2279" s="12" t="s">
        <v>117</v>
      </c>
      <c r="C2279" s="12" t="s">
        <v>705</v>
      </c>
      <c r="D2279" s="12" t="s">
        <v>711</v>
      </c>
      <c r="E2279" s="13">
        <v>4</v>
      </c>
      <c r="F2279" s="13">
        <v>1</v>
      </c>
      <c r="G2279" s="24">
        <f>ROUNDDOWN(F2279,0)</f>
        <v>1</v>
      </c>
      <c r="H2279" s="24">
        <f>IF(G2279&lt;1,1,G2279)</f>
        <v>1</v>
      </c>
    </row>
    <row r="2280" spans="1:8" ht="15" customHeight="1" x14ac:dyDescent="0.25">
      <c r="A2280" s="12" t="s">
        <v>648</v>
      </c>
      <c r="B2280" s="12" t="s">
        <v>2999</v>
      </c>
      <c r="C2280" s="12" t="s">
        <v>3</v>
      </c>
      <c r="D2280" s="12" t="s">
        <v>723</v>
      </c>
      <c r="E2280" s="13">
        <v>4</v>
      </c>
      <c r="F2280" s="13">
        <v>1</v>
      </c>
      <c r="G2280" s="24">
        <f>ROUNDDOWN(F2280,0)</f>
        <v>1</v>
      </c>
      <c r="H2280" s="24">
        <f>IF(G2280&lt;1,1,G2280)</f>
        <v>1</v>
      </c>
    </row>
    <row r="2281" spans="1:8" ht="15" customHeight="1" x14ac:dyDescent="0.25">
      <c r="A2281" s="12" t="s">
        <v>236</v>
      </c>
      <c r="B2281" s="12" t="s">
        <v>54</v>
      </c>
      <c r="C2281" s="12" t="s">
        <v>705</v>
      </c>
      <c r="D2281" s="12" t="s">
        <v>703</v>
      </c>
      <c r="E2281" s="13">
        <v>4</v>
      </c>
      <c r="F2281" s="13">
        <v>1</v>
      </c>
      <c r="G2281" s="24">
        <f>ROUNDDOWN(F2281,0)</f>
        <v>1</v>
      </c>
      <c r="H2281" s="24">
        <f>IF(G2281&lt;1,1,G2281)</f>
        <v>1</v>
      </c>
    </row>
    <row r="2282" spans="1:8" ht="15" customHeight="1" x14ac:dyDescent="0.25">
      <c r="A2282" s="12" t="s">
        <v>646</v>
      </c>
      <c r="B2282" s="12" t="s">
        <v>982</v>
      </c>
      <c r="C2282" s="12" t="s">
        <v>1</v>
      </c>
      <c r="D2282" s="12" t="s">
        <v>716</v>
      </c>
      <c r="E2282" s="13">
        <v>4</v>
      </c>
      <c r="F2282" s="13">
        <v>1</v>
      </c>
      <c r="G2282" s="24">
        <f>ROUNDDOWN(F2282,0)</f>
        <v>1</v>
      </c>
      <c r="H2282" s="24">
        <f>IF(G2282&lt;1,1,G2282)</f>
        <v>1</v>
      </c>
    </row>
    <row r="2283" spans="1:8" ht="15" customHeight="1" x14ac:dyDescent="0.25">
      <c r="A2283" s="12" t="s">
        <v>192</v>
      </c>
      <c r="B2283" s="12" t="s">
        <v>335</v>
      </c>
      <c r="C2283" s="12" t="s">
        <v>705</v>
      </c>
      <c r="D2283" s="12" t="s">
        <v>715</v>
      </c>
      <c r="E2283" s="13">
        <v>4</v>
      </c>
      <c r="F2283" s="13">
        <v>1</v>
      </c>
      <c r="G2283" s="24">
        <f>ROUNDDOWN(F2283,0)</f>
        <v>1</v>
      </c>
      <c r="H2283" s="24">
        <f>IF(G2283&lt;1,1,G2283)</f>
        <v>1</v>
      </c>
    </row>
    <row r="2284" spans="1:8" ht="15" customHeight="1" x14ac:dyDescent="0.25">
      <c r="A2284" s="12" t="s">
        <v>2998</v>
      </c>
      <c r="B2284" s="12" t="s">
        <v>160</v>
      </c>
      <c r="C2284" s="12" t="s">
        <v>3</v>
      </c>
      <c r="D2284" s="12" t="s">
        <v>723</v>
      </c>
      <c r="E2284" s="13">
        <v>4</v>
      </c>
      <c r="F2284" s="13">
        <v>1</v>
      </c>
      <c r="G2284" s="24">
        <f>ROUNDDOWN(F2284,0)</f>
        <v>1</v>
      </c>
      <c r="H2284" s="24">
        <f>IF(G2284&lt;1,1,G2284)</f>
        <v>1</v>
      </c>
    </row>
    <row r="2285" spans="1:8" ht="15" customHeight="1" x14ac:dyDescent="0.25">
      <c r="A2285" s="12" t="s">
        <v>2721</v>
      </c>
      <c r="B2285" s="12" t="s">
        <v>185</v>
      </c>
      <c r="C2285" s="12" t="s">
        <v>3</v>
      </c>
      <c r="D2285" s="12" t="s">
        <v>709</v>
      </c>
      <c r="E2285" s="13">
        <v>4</v>
      </c>
      <c r="F2285" s="13">
        <v>1</v>
      </c>
      <c r="G2285" s="24">
        <f>ROUNDDOWN(F2285,0)</f>
        <v>1</v>
      </c>
      <c r="H2285" s="24">
        <f>IF(G2285&lt;1,1,G2285)</f>
        <v>1</v>
      </c>
    </row>
    <row r="2286" spans="1:8" ht="15" customHeight="1" x14ac:dyDescent="0.25">
      <c r="A2286" s="12" t="s">
        <v>2996</v>
      </c>
      <c r="B2286" s="12" t="s">
        <v>41</v>
      </c>
      <c r="C2286" s="12" t="s">
        <v>1</v>
      </c>
      <c r="D2286" s="12" t="s">
        <v>711</v>
      </c>
      <c r="E2286" s="13">
        <v>4</v>
      </c>
      <c r="F2286" s="13">
        <v>1</v>
      </c>
      <c r="G2286" s="24">
        <f>ROUNDDOWN(F2286,0)</f>
        <v>1</v>
      </c>
      <c r="H2286" s="24">
        <f>IF(G2286&lt;1,1,G2286)</f>
        <v>1</v>
      </c>
    </row>
    <row r="2287" spans="1:8" ht="15" customHeight="1" x14ac:dyDescent="0.25">
      <c r="A2287" s="12" t="s">
        <v>2982</v>
      </c>
      <c r="B2287" s="12" t="s">
        <v>167</v>
      </c>
      <c r="C2287" s="12" t="s">
        <v>3</v>
      </c>
      <c r="D2287" s="12" t="s">
        <v>711</v>
      </c>
      <c r="E2287" s="13">
        <v>4</v>
      </c>
      <c r="F2287" s="13">
        <v>1</v>
      </c>
      <c r="G2287" s="24">
        <f>ROUNDDOWN(F2287,0)</f>
        <v>1</v>
      </c>
      <c r="H2287" s="24">
        <f>IF(G2287&lt;1,1,G2287)</f>
        <v>1</v>
      </c>
    </row>
    <row r="2288" spans="1:8" ht="15" customHeight="1" x14ac:dyDescent="0.25">
      <c r="A2288" s="12" t="s">
        <v>1978</v>
      </c>
      <c r="B2288" s="12" t="s">
        <v>160</v>
      </c>
      <c r="C2288" s="12" t="s">
        <v>2</v>
      </c>
      <c r="D2288" s="12" t="s">
        <v>733</v>
      </c>
      <c r="E2288" s="13">
        <v>4</v>
      </c>
      <c r="F2288" s="13">
        <v>1</v>
      </c>
      <c r="G2288" s="24">
        <f>ROUNDDOWN(F2288,0)</f>
        <v>1</v>
      </c>
      <c r="H2288" s="24">
        <f>IF(G2288&lt;1,1,G2288)</f>
        <v>1</v>
      </c>
    </row>
    <row r="2289" spans="1:8" ht="15" customHeight="1" x14ac:dyDescent="0.25">
      <c r="A2289" s="12" t="s">
        <v>1329</v>
      </c>
      <c r="B2289" s="12" t="s">
        <v>111</v>
      </c>
      <c r="C2289" s="12" t="s">
        <v>2035</v>
      </c>
      <c r="D2289" s="12" t="s">
        <v>846</v>
      </c>
      <c r="E2289" s="13">
        <v>4</v>
      </c>
      <c r="F2289" s="13">
        <v>1</v>
      </c>
      <c r="G2289" s="24">
        <f>ROUNDDOWN(F2289,0)</f>
        <v>1</v>
      </c>
      <c r="H2289" s="24">
        <f>IF(G2289&lt;1,1,G2289)</f>
        <v>1</v>
      </c>
    </row>
    <row r="2290" spans="1:8" ht="15" customHeight="1" x14ac:dyDescent="0.25">
      <c r="A2290" s="12" t="s">
        <v>2995</v>
      </c>
      <c r="B2290" s="12" t="s">
        <v>2098</v>
      </c>
      <c r="C2290" s="12" t="s">
        <v>731</v>
      </c>
      <c r="D2290" s="12" t="s">
        <v>701</v>
      </c>
      <c r="E2290" s="13">
        <v>4</v>
      </c>
      <c r="F2290" s="13">
        <v>1</v>
      </c>
      <c r="G2290" s="24">
        <f>ROUNDDOWN(F2290,0)</f>
        <v>1</v>
      </c>
      <c r="H2290" s="24">
        <f>IF(G2290&lt;1,1,G2290)</f>
        <v>1</v>
      </c>
    </row>
    <row r="2291" spans="1:8" ht="15" customHeight="1" x14ac:dyDescent="0.25">
      <c r="A2291" s="12" t="s">
        <v>2994</v>
      </c>
      <c r="B2291" s="12" t="s">
        <v>156</v>
      </c>
      <c r="C2291" s="12" t="s">
        <v>735</v>
      </c>
      <c r="D2291" s="12" t="s">
        <v>706</v>
      </c>
      <c r="E2291" s="13">
        <v>4</v>
      </c>
      <c r="F2291" s="13">
        <v>1</v>
      </c>
      <c r="G2291" s="24">
        <f>ROUNDDOWN(F2291,0)</f>
        <v>1</v>
      </c>
      <c r="H2291" s="24">
        <f>IF(G2291&lt;1,1,G2291)</f>
        <v>1</v>
      </c>
    </row>
    <row r="2292" spans="1:8" ht="15" customHeight="1" x14ac:dyDescent="0.25">
      <c r="A2292" s="12" t="s">
        <v>2993</v>
      </c>
      <c r="B2292" s="12" t="s">
        <v>58</v>
      </c>
      <c r="C2292" s="12" t="s">
        <v>737</v>
      </c>
      <c r="D2292" s="12" t="s">
        <v>719</v>
      </c>
      <c r="E2292" s="13">
        <v>4</v>
      </c>
      <c r="F2292" s="13">
        <v>1</v>
      </c>
      <c r="G2292" s="24">
        <f>ROUNDDOWN(F2292,0)</f>
        <v>1</v>
      </c>
      <c r="H2292" s="24">
        <f>IF(G2292&lt;1,1,G2292)</f>
        <v>1</v>
      </c>
    </row>
    <row r="2293" spans="1:8" ht="15" customHeight="1" x14ac:dyDescent="0.25">
      <c r="A2293" s="12" t="s">
        <v>2997</v>
      </c>
      <c r="B2293" s="12" t="s">
        <v>593</v>
      </c>
      <c r="C2293" s="12" t="s">
        <v>2</v>
      </c>
      <c r="D2293" s="12" t="s">
        <v>717</v>
      </c>
      <c r="E2293" s="13">
        <v>4</v>
      </c>
      <c r="F2293" s="13">
        <v>1</v>
      </c>
      <c r="G2293" s="24">
        <f>ROUNDDOWN(F2293,0)</f>
        <v>1</v>
      </c>
      <c r="H2293" s="24">
        <f>IF(G2293&lt;1,1,G2293)</f>
        <v>1</v>
      </c>
    </row>
    <row r="2294" spans="1:8" ht="15" customHeight="1" x14ac:dyDescent="0.25">
      <c r="A2294" s="12" t="s">
        <v>2968</v>
      </c>
      <c r="B2294" s="12" t="s">
        <v>298</v>
      </c>
      <c r="C2294" s="12" t="s">
        <v>2</v>
      </c>
      <c r="D2294" s="12" t="s">
        <v>726</v>
      </c>
      <c r="E2294" s="13">
        <v>4</v>
      </c>
      <c r="F2294" s="13">
        <v>1</v>
      </c>
      <c r="G2294" s="24">
        <f>ROUNDDOWN(F2294,0)</f>
        <v>1</v>
      </c>
      <c r="H2294" s="24">
        <f>IF(G2294&lt;1,1,G2294)</f>
        <v>1</v>
      </c>
    </row>
    <row r="2295" spans="1:8" ht="15" customHeight="1" x14ac:dyDescent="0.25">
      <c r="A2295" s="12" t="s">
        <v>603</v>
      </c>
      <c r="B2295" s="12" t="s">
        <v>666</v>
      </c>
      <c r="C2295" s="12" t="s">
        <v>1</v>
      </c>
      <c r="D2295" s="12" t="s">
        <v>726</v>
      </c>
      <c r="E2295" s="13">
        <v>4</v>
      </c>
      <c r="F2295" s="13">
        <v>1</v>
      </c>
      <c r="G2295" s="24">
        <f>ROUNDDOWN(F2295,0)</f>
        <v>1</v>
      </c>
      <c r="H2295" s="24">
        <f>IF(G2295&lt;1,1,G2295)</f>
        <v>1</v>
      </c>
    </row>
    <row r="2296" spans="1:8" ht="15" customHeight="1" x14ac:dyDescent="0.25">
      <c r="A2296" s="12" t="s">
        <v>770</v>
      </c>
      <c r="B2296" s="12" t="s">
        <v>516</v>
      </c>
      <c r="C2296" s="12" t="s">
        <v>731</v>
      </c>
      <c r="D2296" s="12" t="s">
        <v>720</v>
      </c>
      <c r="E2296" s="13">
        <v>6</v>
      </c>
      <c r="F2296" s="13">
        <v>1.5</v>
      </c>
      <c r="G2296" s="24">
        <f>ROUNDDOWN(F2296,0)</f>
        <v>1</v>
      </c>
      <c r="H2296" s="24">
        <f>IF(G2296&lt;1,1,G2296)</f>
        <v>1</v>
      </c>
    </row>
    <row r="2297" spans="1:8" ht="15" customHeight="1" x14ac:dyDescent="0.25">
      <c r="A2297" s="12" t="s">
        <v>637</v>
      </c>
      <c r="B2297" s="12" t="s">
        <v>83</v>
      </c>
      <c r="C2297" s="12" t="s">
        <v>705</v>
      </c>
      <c r="D2297" s="12" t="s">
        <v>703</v>
      </c>
      <c r="E2297" s="13">
        <v>4</v>
      </c>
      <c r="F2297" s="13">
        <v>1</v>
      </c>
      <c r="G2297" s="24">
        <f>ROUNDDOWN(F2297,0)</f>
        <v>1</v>
      </c>
      <c r="H2297" s="24">
        <f>IF(G2297&lt;1,1,G2297)</f>
        <v>1</v>
      </c>
    </row>
    <row r="2298" spans="1:8" ht="15" customHeight="1" x14ac:dyDescent="0.25">
      <c r="A2298" s="12" t="s">
        <v>2970</v>
      </c>
      <c r="B2298" s="12" t="s">
        <v>744</v>
      </c>
      <c r="C2298" s="12" t="s">
        <v>731</v>
      </c>
      <c r="D2298" s="12" t="s">
        <v>728</v>
      </c>
      <c r="E2298" s="13">
        <v>4</v>
      </c>
      <c r="F2298" s="13">
        <v>1</v>
      </c>
      <c r="G2298" s="24">
        <f>ROUNDDOWN(F2298,0)</f>
        <v>1</v>
      </c>
      <c r="H2298" s="24">
        <f>IF(G2298&lt;1,1,G2298)</f>
        <v>1</v>
      </c>
    </row>
    <row r="2299" spans="1:8" ht="15" customHeight="1" x14ac:dyDescent="0.25">
      <c r="A2299" s="12" t="s">
        <v>2969</v>
      </c>
      <c r="B2299" s="12" t="s">
        <v>240</v>
      </c>
      <c r="C2299" s="12" t="s">
        <v>1</v>
      </c>
      <c r="D2299" s="12" t="s">
        <v>714</v>
      </c>
      <c r="E2299" s="13">
        <v>4</v>
      </c>
      <c r="F2299" s="13">
        <v>1</v>
      </c>
      <c r="G2299" s="24">
        <f>ROUNDDOWN(F2299,0)</f>
        <v>1</v>
      </c>
      <c r="H2299" s="24">
        <f>IF(G2299&lt;1,1,G2299)</f>
        <v>1</v>
      </c>
    </row>
    <row r="2300" spans="1:8" ht="15" customHeight="1" x14ac:dyDescent="0.25">
      <c r="A2300" s="12" t="s">
        <v>296</v>
      </c>
      <c r="B2300" s="12" t="s">
        <v>2545</v>
      </c>
      <c r="C2300" s="12" t="s">
        <v>737</v>
      </c>
      <c r="D2300" s="12" t="s">
        <v>711</v>
      </c>
      <c r="E2300" s="13">
        <v>4</v>
      </c>
      <c r="F2300" s="13">
        <v>1</v>
      </c>
      <c r="G2300" s="24">
        <f>ROUNDDOWN(F2300,0)</f>
        <v>1</v>
      </c>
      <c r="H2300" s="24">
        <f>IF(G2300&lt;1,1,G2300)</f>
        <v>1</v>
      </c>
    </row>
    <row r="2301" spans="1:8" ht="15" customHeight="1" x14ac:dyDescent="0.25">
      <c r="A2301" s="12" t="s">
        <v>2042</v>
      </c>
      <c r="B2301" s="12" t="s">
        <v>486</v>
      </c>
      <c r="C2301" s="12" t="s">
        <v>705</v>
      </c>
      <c r="D2301" s="12" t="s">
        <v>702</v>
      </c>
      <c r="E2301" s="13">
        <v>4</v>
      </c>
      <c r="F2301" s="13">
        <v>1</v>
      </c>
      <c r="G2301" s="24">
        <f>ROUNDDOWN(F2301,0)</f>
        <v>1</v>
      </c>
      <c r="H2301" s="24">
        <f>IF(G2301&lt;1,1,G2301)</f>
        <v>1</v>
      </c>
    </row>
    <row r="2302" spans="1:8" ht="15" customHeight="1" x14ac:dyDescent="0.25">
      <c r="A2302" s="12" t="s">
        <v>1549</v>
      </c>
      <c r="B2302" s="12" t="s">
        <v>293</v>
      </c>
      <c r="C2302" s="12" t="s">
        <v>2</v>
      </c>
      <c r="D2302" s="12" t="s">
        <v>727</v>
      </c>
      <c r="E2302" s="13">
        <v>7</v>
      </c>
      <c r="F2302" s="13">
        <v>1.75</v>
      </c>
      <c r="G2302" s="24">
        <f>ROUNDDOWN(F2302,0)</f>
        <v>1</v>
      </c>
      <c r="H2302" s="24">
        <f>IF(G2302&lt;1,1,G2302)</f>
        <v>1</v>
      </c>
    </row>
    <row r="2303" spans="1:8" ht="15" customHeight="1" x14ac:dyDescent="0.25">
      <c r="A2303" s="12" t="s">
        <v>92</v>
      </c>
      <c r="B2303" s="12" t="s">
        <v>307</v>
      </c>
      <c r="C2303" s="12" t="s">
        <v>731</v>
      </c>
      <c r="D2303" s="12" t="s">
        <v>702</v>
      </c>
      <c r="E2303" s="13">
        <v>4</v>
      </c>
      <c r="F2303" s="13">
        <v>1</v>
      </c>
      <c r="G2303" s="24">
        <f>ROUNDDOWN(F2303,0)</f>
        <v>1</v>
      </c>
      <c r="H2303" s="24">
        <f>IF(G2303&lt;1,1,G2303)</f>
        <v>1</v>
      </c>
    </row>
    <row r="2304" spans="1:8" ht="15" customHeight="1" x14ac:dyDescent="0.25">
      <c r="A2304" s="12" t="s">
        <v>236</v>
      </c>
      <c r="B2304" s="12" t="s">
        <v>4640</v>
      </c>
      <c r="C2304" s="12" t="s">
        <v>705</v>
      </c>
      <c r="D2304" s="12" t="s">
        <v>736</v>
      </c>
      <c r="E2304" s="13">
        <v>4</v>
      </c>
      <c r="F2304" s="13">
        <v>1</v>
      </c>
      <c r="G2304" s="24">
        <f>ROUNDDOWN(F2304,0)</f>
        <v>1</v>
      </c>
      <c r="H2304" s="24">
        <f>IF(G2304&lt;1,1,G2304)</f>
        <v>1</v>
      </c>
    </row>
    <row r="2305" spans="1:8" ht="15" customHeight="1" x14ac:dyDescent="0.25">
      <c r="A2305" s="12" t="s">
        <v>2967</v>
      </c>
      <c r="B2305" s="12" t="s">
        <v>999</v>
      </c>
      <c r="C2305" s="12" t="s">
        <v>735</v>
      </c>
      <c r="D2305" s="12" t="s">
        <v>701</v>
      </c>
      <c r="E2305" s="13">
        <v>4</v>
      </c>
      <c r="F2305" s="13">
        <v>1</v>
      </c>
      <c r="G2305" s="24">
        <f>ROUNDDOWN(F2305,0)</f>
        <v>1</v>
      </c>
      <c r="H2305" s="24">
        <f>IF(G2305&lt;1,1,G2305)</f>
        <v>1</v>
      </c>
    </row>
    <row r="2306" spans="1:8" ht="15" customHeight="1" x14ac:dyDescent="0.25">
      <c r="A2306" s="12" t="s">
        <v>150</v>
      </c>
      <c r="B2306" s="12" t="s">
        <v>951</v>
      </c>
      <c r="C2306" s="12" t="s">
        <v>735</v>
      </c>
      <c r="D2306" s="12" t="s">
        <v>701</v>
      </c>
      <c r="E2306" s="13">
        <v>4</v>
      </c>
      <c r="F2306" s="13">
        <v>1</v>
      </c>
      <c r="G2306" s="24">
        <f>ROUNDDOWN(F2306,0)</f>
        <v>1</v>
      </c>
      <c r="H2306" s="24">
        <f>IF(G2306&lt;1,1,G2306)</f>
        <v>1</v>
      </c>
    </row>
    <row r="2307" spans="1:8" ht="15" customHeight="1" x14ac:dyDescent="0.25">
      <c r="A2307" s="12" t="s">
        <v>2966</v>
      </c>
      <c r="B2307" s="12" t="s">
        <v>2965</v>
      </c>
      <c r="C2307" s="12" t="s">
        <v>737</v>
      </c>
      <c r="D2307" s="12" t="s">
        <v>703</v>
      </c>
      <c r="E2307" s="13">
        <v>4</v>
      </c>
      <c r="F2307" s="13">
        <v>1</v>
      </c>
      <c r="G2307" s="24">
        <f>ROUNDDOWN(F2307,0)</f>
        <v>1</v>
      </c>
      <c r="H2307" s="24">
        <f>IF(G2307&lt;1,1,G2307)</f>
        <v>1</v>
      </c>
    </row>
    <row r="2308" spans="1:8" ht="15" customHeight="1" x14ac:dyDescent="0.25">
      <c r="A2308" s="12" t="s">
        <v>272</v>
      </c>
      <c r="B2308" s="12" t="s">
        <v>283</v>
      </c>
      <c r="C2308" s="12" t="s">
        <v>705</v>
      </c>
      <c r="D2308" s="12" t="s">
        <v>717</v>
      </c>
      <c r="E2308" s="13">
        <v>4</v>
      </c>
      <c r="F2308" s="13">
        <v>1</v>
      </c>
      <c r="G2308" s="24">
        <f>ROUNDDOWN(F2308,0)</f>
        <v>1</v>
      </c>
      <c r="H2308" s="24">
        <f>IF(G2308&lt;1,1,G2308)</f>
        <v>1</v>
      </c>
    </row>
    <row r="2309" spans="1:8" ht="15" customHeight="1" x14ac:dyDescent="0.25">
      <c r="A2309" s="12" t="s">
        <v>565</v>
      </c>
      <c r="B2309" s="12" t="s">
        <v>185</v>
      </c>
      <c r="C2309" s="12" t="s">
        <v>705</v>
      </c>
      <c r="D2309" s="12" t="s">
        <v>713</v>
      </c>
      <c r="E2309" s="13">
        <v>4</v>
      </c>
      <c r="F2309" s="13">
        <v>1</v>
      </c>
      <c r="G2309" s="24">
        <f>ROUNDDOWN(F2309,0)</f>
        <v>1</v>
      </c>
      <c r="H2309" s="24">
        <f>IF(G2309&lt;1,1,G2309)</f>
        <v>1</v>
      </c>
    </row>
    <row r="2310" spans="1:8" ht="15" customHeight="1" x14ac:dyDescent="0.25">
      <c r="A2310" s="12" t="s">
        <v>425</v>
      </c>
      <c r="B2310" s="12" t="s">
        <v>160</v>
      </c>
      <c r="C2310" s="12" t="s">
        <v>705</v>
      </c>
      <c r="D2310" s="12" t="s">
        <v>704</v>
      </c>
      <c r="E2310" s="13">
        <v>4</v>
      </c>
      <c r="F2310" s="13">
        <v>1</v>
      </c>
      <c r="G2310" s="24">
        <f>ROUNDDOWN(F2310,0)</f>
        <v>1</v>
      </c>
      <c r="H2310" s="24">
        <f>IF(G2310&lt;1,1,G2310)</f>
        <v>1</v>
      </c>
    </row>
    <row r="2311" spans="1:8" ht="15" customHeight="1" x14ac:dyDescent="0.25">
      <c r="A2311" s="12" t="s">
        <v>2975</v>
      </c>
      <c r="B2311" s="12" t="s">
        <v>250</v>
      </c>
      <c r="C2311" s="12" t="s">
        <v>737</v>
      </c>
      <c r="D2311" s="12" t="s">
        <v>706</v>
      </c>
      <c r="E2311" s="13">
        <v>4</v>
      </c>
      <c r="F2311" s="13">
        <v>1</v>
      </c>
      <c r="G2311" s="24">
        <f>ROUNDDOWN(F2311,0)</f>
        <v>1</v>
      </c>
      <c r="H2311" s="24">
        <f>IF(G2311&lt;1,1,G2311)</f>
        <v>1</v>
      </c>
    </row>
    <row r="2312" spans="1:8" ht="15" customHeight="1" x14ac:dyDescent="0.25">
      <c r="A2312" s="12" t="s">
        <v>2981</v>
      </c>
      <c r="B2312" s="12" t="s">
        <v>81</v>
      </c>
      <c r="C2312" s="12" t="s">
        <v>732</v>
      </c>
      <c r="D2312" s="12" t="s">
        <v>710</v>
      </c>
      <c r="E2312" s="13">
        <v>4</v>
      </c>
      <c r="F2312" s="13">
        <v>1</v>
      </c>
      <c r="G2312" s="24">
        <f>ROUNDDOWN(F2312,0)</f>
        <v>1</v>
      </c>
      <c r="H2312" s="24">
        <f>IF(G2312&lt;1,1,G2312)</f>
        <v>1</v>
      </c>
    </row>
    <row r="2313" spans="1:8" ht="15" customHeight="1" x14ac:dyDescent="0.25">
      <c r="A2313" s="12" t="s">
        <v>2980</v>
      </c>
      <c r="B2313" s="12" t="s">
        <v>2979</v>
      </c>
      <c r="C2313" s="12" t="s">
        <v>705</v>
      </c>
      <c r="D2313" s="12" t="s">
        <v>714</v>
      </c>
      <c r="E2313" s="13">
        <v>4</v>
      </c>
      <c r="F2313" s="13">
        <v>1</v>
      </c>
      <c r="G2313" s="24">
        <f>ROUNDDOWN(F2313,0)</f>
        <v>1</v>
      </c>
      <c r="H2313" s="24">
        <f>IF(G2313&lt;1,1,G2313)</f>
        <v>1</v>
      </c>
    </row>
    <row r="2314" spans="1:8" ht="15" customHeight="1" x14ac:dyDescent="0.25">
      <c r="A2314" s="12" t="s">
        <v>2978</v>
      </c>
      <c r="B2314" s="12" t="s">
        <v>2654</v>
      </c>
      <c r="C2314" s="12" t="s">
        <v>737</v>
      </c>
      <c r="D2314" s="12" t="s">
        <v>716</v>
      </c>
      <c r="E2314" s="13">
        <v>4</v>
      </c>
      <c r="F2314" s="13">
        <v>1</v>
      </c>
      <c r="G2314" s="24">
        <f>ROUNDDOWN(F2314,0)</f>
        <v>1</v>
      </c>
      <c r="H2314" s="24">
        <f>IF(G2314&lt;1,1,G2314)</f>
        <v>1</v>
      </c>
    </row>
    <row r="2315" spans="1:8" ht="15" customHeight="1" x14ac:dyDescent="0.25">
      <c r="A2315" s="12" t="s">
        <v>220</v>
      </c>
      <c r="B2315" s="12" t="s">
        <v>955</v>
      </c>
      <c r="C2315" s="12" t="s">
        <v>3</v>
      </c>
      <c r="D2315" s="12" t="s">
        <v>736</v>
      </c>
      <c r="E2315" s="13">
        <v>4</v>
      </c>
      <c r="F2315" s="13">
        <v>1</v>
      </c>
      <c r="G2315" s="24">
        <f>ROUNDDOWN(F2315,0)</f>
        <v>1</v>
      </c>
      <c r="H2315" s="24">
        <f>IF(G2315&lt;1,1,G2315)</f>
        <v>1</v>
      </c>
    </row>
    <row r="2316" spans="1:8" ht="15" customHeight="1" x14ac:dyDescent="0.25">
      <c r="A2316" s="12" t="s">
        <v>2977</v>
      </c>
      <c r="B2316" s="12" t="s">
        <v>164</v>
      </c>
      <c r="C2316" s="12" t="s">
        <v>1</v>
      </c>
      <c r="D2316" s="12" t="s">
        <v>702</v>
      </c>
      <c r="E2316" s="13">
        <v>4</v>
      </c>
      <c r="F2316" s="13">
        <v>1</v>
      </c>
      <c r="G2316" s="24">
        <f>ROUNDDOWN(F2316,0)</f>
        <v>1</v>
      </c>
      <c r="H2316" s="24">
        <f>IF(G2316&lt;1,1,G2316)</f>
        <v>1</v>
      </c>
    </row>
    <row r="2317" spans="1:8" ht="15" customHeight="1" x14ac:dyDescent="0.25">
      <c r="A2317" s="12" t="s">
        <v>2046</v>
      </c>
      <c r="B2317" s="12" t="s">
        <v>2201</v>
      </c>
      <c r="C2317" s="12" t="s">
        <v>2</v>
      </c>
      <c r="D2317" s="12" t="s">
        <v>733</v>
      </c>
      <c r="E2317" s="13">
        <v>4</v>
      </c>
      <c r="F2317" s="13">
        <v>1</v>
      </c>
      <c r="G2317" s="24">
        <f>ROUNDDOWN(F2317,0)</f>
        <v>1</v>
      </c>
      <c r="H2317" s="24">
        <f>IF(G2317&lt;1,1,G2317)</f>
        <v>1</v>
      </c>
    </row>
    <row r="2318" spans="1:8" ht="15" customHeight="1" x14ac:dyDescent="0.25">
      <c r="A2318" s="12" t="s">
        <v>637</v>
      </c>
      <c r="B2318" s="12" t="s">
        <v>145</v>
      </c>
      <c r="C2318" s="12" t="s">
        <v>731</v>
      </c>
      <c r="D2318" s="12" t="s">
        <v>716</v>
      </c>
      <c r="E2318" s="13">
        <v>4</v>
      </c>
      <c r="F2318" s="13">
        <v>1</v>
      </c>
      <c r="G2318" s="24">
        <f>ROUNDDOWN(F2318,0)</f>
        <v>1</v>
      </c>
      <c r="H2318" s="24">
        <f>IF(G2318&lt;1,1,G2318)</f>
        <v>1</v>
      </c>
    </row>
    <row r="2319" spans="1:8" ht="15" customHeight="1" x14ac:dyDescent="0.25">
      <c r="A2319" s="12" t="s">
        <v>2976</v>
      </c>
      <c r="B2319" s="12" t="s">
        <v>54</v>
      </c>
      <c r="C2319" s="12" t="s">
        <v>2035</v>
      </c>
      <c r="D2319" s="12" t="s">
        <v>699</v>
      </c>
      <c r="E2319" s="13">
        <v>4</v>
      </c>
      <c r="F2319" s="13">
        <v>1</v>
      </c>
      <c r="G2319" s="24">
        <f>ROUNDDOWN(F2319,0)</f>
        <v>1</v>
      </c>
      <c r="H2319" s="24">
        <f>IF(G2319&lt;1,1,G2319)</f>
        <v>1</v>
      </c>
    </row>
    <row r="2320" spans="1:8" ht="15" customHeight="1" x14ac:dyDescent="0.25">
      <c r="A2320" s="12" t="s">
        <v>2974</v>
      </c>
      <c r="B2320" s="12" t="s">
        <v>89</v>
      </c>
      <c r="C2320" s="12" t="s">
        <v>3</v>
      </c>
      <c r="D2320" s="12" t="s">
        <v>706</v>
      </c>
      <c r="E2320" s="13">
        <v>4</v>
      </c>
      <c r="F2320" s="13">
        <v>1</v>
      </c>
      <c r="G2320" s="24">
        <f>ROUNDDOWN(F2320,0)</f>
        <v>1</v>
      </c>
      <c r="H2320" s="24">
        <f>IF(G2320&lt;1,1,G2320)</f>
        <v>1</v>
      </c>
    </row>
    <row r="2321" spans="1:8" ht="15" customHeight="1" x14ac:dyDescent="0.25">
      <c r="A2321" s="12" t="s">
        <v>2973</v>
      </c>
      <c r="B2321" s="12" t="s">
        <v>257</v>
      </c>
      <c r="C2321" s="12" t="s">
        <v>705</v>
      </c>
      <c r="D2321" s="12" t="s">
        <v>711</v>
      </c>
      <c r="E2321" s="13">
        <v>4</v>
      </c>
      <c r="F2321" s="13">
        <v>1</v>
      </c>
      <c r="G2321" s="24">
        <f>ROUNDDOWN(F2321,0)</f>
        <v>1</v>
      </c>
      <c r="H2321" s="24">
        <f>IF(G2321&lt;1,1,G2321)</f>
        <v>1</v>
      </c>
    </row>
    <row r="2322" spans="1:8" ht="15" customHeight="1" x14ac:dyDescent="0.25">
      <c r="A2322" s="12" t="s">
        <v>2972</v>
      </c>
      <c r="B2322" s="12" t="s">
        <v>89</v>
      </c>
      <c r="C2322" s="12" t="s">
        <v>1</v>
      </c>
      <c r="D2322" s="12" t="s">
        <v>713</v>
      </c>
      <c r="E2322" s="13">
        <v>4</v>
      </c>
      <c r="F2322" s="13">
        <v>1</v>
      </c>
      <c r="G2322" s="24">
        <f>ROUNDDOWN(F2322,0)</f>
        <v>1</v>
      </c>
      <c r="H2322" s="24">
        <f>IF(G2322&lt;1,1,G2322)</f>
        <v>1</v>
      </c>
    </row>
    <row r="2323" spans="1:8" ht="15" customHeight="1" x14ac:dyDescent="0.25">
      <c r="A2323" s="12" t="s">
        <v>420</v>
      </c>
      <c r="B2323" s="12" t="s">
        <v>121</v>
      </c>
      <c r="C2323" s="12" t="s">
        <v>2035</v>
      </c>
      <c r="D2323" s="12" t="s">
        <v>719</v>
      </c>
      <c r="E2323" s="13">
        <v>4</v>
      </c>
      <c r="F2323" s="13">
        <v>1</v>
      </c>
      <c r="G2323" s="24">
        <f>ROUNDDOWN(F2323,0)</f>
        <v>1</v>
      </c>
      <c r="H2323" s="24">
        <f>IF(G2323&lt;1,1,G2323)</f>
        <v>1</v>
      </c>
    </row>
    <row r="2324" spans="1:8" ht="15" customHeight="1" x14ac:dyDescent="0.25">
      <c r="A2324" s="12" t="s">
        <v>46</v>
      </c>
      <c r="B2324" s="12" t="s">
        <v>132</v>
      </c>
      <c r="C2324" s="12" t="s">
        <v>705</v>
      </c>
      <c r="D2324" s="12" t="s">
        <v>703</v>
      </c>
      <c r="E2324" s="13">
        <v>4</v>
      </c>
      <c r="F2324" s="13">
        <v>1</v>
      </c>
      <c r="G2324" s="24">
        <f>ROUNDDOWN(F2324,0)</f>
        <v>1</v>
      </c>
      <c r="H2324" s="24">
        <f>IF(G2324&lt;1,1,G2324)</f>
        <v>1</v>
      </c>
    </row>
    <row r="2325" spans="1:8" ht="15" customHeight="1" x14ac:dyDescent="0.25">
      <c r="A2325" s="12" t="s">
        <v>2971</v>
      </c>
      <c r="B2325" s="12" t="s">
        <v>156</v>
      </c>
      <c r="C2325" s="12" t="s">
        <v>732</v>
      </c>
      <c r="D2325" s="12" t="s">
        <v>712</v>
      </c>
      <c r="E2325" s="13">
        <v>4</v>
      </c>
      <c r="F2325" s="13">
        <v>1</v>
      </c>
      <c r="G2325" s="24">
        <f>ROUNDDOWN(F2325,0)</f>
        <v>1</v>
      </c>
      <c r="H2325" s="24">
        <f>IF(G2325&lt;1,1,G2325)</f>
        <v>1</v>
      </c>
    </row>
    <row r="2326" spans="1:8" ht="15" customHeight="1" x14ac:dyDescent="0.25">
      <c r="A2326" s="12" t="s">
        <v>1356</v>
      </c>
      <c r="B2326" s="12" t="s">
        <v>967</v>
      </c>
      <c r="C2326" s="12" t="s">
        <v>705</v>
      </c>
      <c r="D2326" s="12" t="s">
        <v>712</v>
      </c>
      <c r="E2326" s="13">
        <v>4</v>
      </c>
      <c r="F2326" s="13">
        <v>1</v>
      </c>
      <c r="G2326" s="24">
        <f>ROUNDDOWN(F2326,0)</f>
        <v>1</v>
      </c>
      <c r="H2326" s="24">
        <f>IF(G2326&lt;1,1,G2326)</f>
        <v>1</v>
      </c>
    </row>
    <row r="2327" spans="1:8" ht="15" customHeight="1" x14ac:dyDescent="0.25">
      <c r="A2327" s="12" t="s">
        <v>754</v>
      </c>
      <c r="B2327" s="12" t="s">
        <v>1991</v>
      </c>
      <c r="C2327" s="12" t="s">
        <v>731</v>
      </c>
      <c r="D2327" s="12" t="s">
        <v>714</v>
      </c>
      <c r="E2327" s="13">
        <v>4</v>
      </c>
      <c r="F2327" s="13">
        <v>1</v>
      </c>
      <c r="G2327" s="24">
        <f>ROUNDDOWN(F2327,0)</f>
        <v>1</v>
      </c>
      <c r="H2327" s="24">
        <f>IF(G2327&lt;1,1,G2327)</f>
        <v>1</v>
      </c>
    </row>
    <row r="2328" spans="1:8" ht="15" customHeight="1" x14ac:dyDescent="0.25">
      <c r="A2328" s="12" t="s">
        <v>3019</v>
      </c>
      <c r="B2328" s="12" t="s">
        <v>168</v>
      </c>
      <c r="C2328" s="12" t="s">
        <v>732</v>
      </c>
      <c r="D2328" s="12" t="s">
        <v>718</v>
      </c>
      <c r="E2328" s="13">
        <v>4</v>
      </c>
      <c r="F2328" s="13">
        <v>1</v>
      </c>
      <c r="G2328" s="24">
        <f>ROUNDDOWN(F2328,0)</f>
        <v>1</v>
      </c>
      <c r="H2328" s="24">
        <f>IF(G2328&lt;1,1,G2328)</f>
        <v>1</v>
      </c>
    </row>
    <row r="2329" spans="1:8" ht="15" customHeight="1" x14ac:dyDescent="0.25">
      <c r="A2329" s="12" t="s">
        <v>3030</v>
      </c>
      <c r="B2329" s="12" t="s">
        <v>591</v>
      </c>
      <c r="C2329" s="12" t="s">
        <v>735</v>
      </c>
      <c r="D2329" s="12" t="s">
        <v>721</v>
      </c>
      <c r="E2329" s="13">
        <v>4</v>
      </c>
      <c r="F2329" s="13">
        <v>1</v>
      </c>
      <c r="G2329" s="24">
        <f>ROUNDDOWN(F2329,0)</f>
        <v>1</v>
      </c>
      <c r="H2329" s="24">
        <f>IF(G2329&lt;1,1,G2329)</f>
        <v>1</v>
      </c>
    </row>
    <row r="2330" spans="1:8" ht="15" customHeight="1" x14ac:dyDescent="0.25">
      <c r="A2330" s="12" t="s">
        <v>3029</v>
      </c>
      <c r="B2330" s="12" t="s">
        <v>3028</v>
      </c>
      <c r="C2330" s="12" t="s">
        <v>2035</v>
      </c>
      <c r="D2330" s="12" t="s">
        <v>707</v>
      </c>
      <c r="E2330" s="13">
        <v>4</v>
      </c>
      <c r="F2330" s="13">
        <v>1</v>
      </c>
      <c r="G2330" s="24">
        <f>ROUNDDOWN(F2330,0)</f>
        <v>1</v>
      </c>
      <c r="H2330" s="24">
        <f>IF(G2330&lt;1,1,G2330)</f>
        <v>1</v>
      </c>
    </row>
    <row r="2331" spans="1:8" ht="15" customHeight="1" x14ac:dyDescent="0.25">
      <c r="A2331" s="12" t="s">
        <v>3027</v>
      </c>
      <c r="B2331" s="12" t="s">
        <v>291</v>
      </c>
      <c r="C2331" s="12" t="s">
        <v>705</v>
      </c>
      <c r="D2331" s="12" t="s">
        <v>710</v>
      </c>
      <c r="E2331" s="13">
        <v>4</v>
      </c>
      <c r="F2331" s="13">
        <v>1</v>
      </c>
      <c r="G2331" s="24">
        <f>ROUNDDOWN(F2331,0)</f>
        <v>1</v>
      </c>
      <c r="H2331" s="24">
        <f>IF(G2331&lt;1,1,G2331)</f>
        <v>1</v>
      </c>
    </row>
    <row r="2332" spans="1:8" ht="15" customHeight="1" x14ac:dyDescent="0.25">
      <c r="A2332" s="12" t="s">
        <v>3026</v>
      </c>
      <c r="B2332" s="12" t="s">
        <v>197</v>
      </c>
      <c r="C2332" s="12" t="s">
        <v>735</v>
      </c>
      <c r="D2332" s="12" t="s">
        <v>723</v>
      </c>
      <c r="E2332" s="13">
        <v>4</v>
      </c>
      <c r="F2332" s="13">
        <v>1</v>
      </c>
      <c r="G2332" s="24">
        <f>ROUNDDOWN(F2332,0)</f>
        <v>1</v>
      </c>
      <c r="H2332" s="24">
        <f>IF(G2332&lt;1,1,G2332)</f>
        <v>1</v>
      </c>
    </row>
    <row r="2333" spans="1:8" ht="15" customHeight="1" x14ac:dyDescent="0.25">
      <c r="A2333" s="12" t="s">
        <v>3031</v>
      </c>
      <c r="B2333" s="12" t="s">
        <v>89</v>
      </c>
      <c r="C2333" s="12" t="s">
        <v>737</v>
      </c>
      <c r="D2333" s="12" t="s">
        <v>710</v>
      </c>
      <c r="E2333" s="13">
        <v>4</v>
      </c>
      <c r="F2333" s="13">
        <v>1</v>
      </c>
      <c r="G2333" s="24">
        <f>ROUNDDOWN(F2333,0)</f>
        <v>1</v>
      </c>
      <c r="H2333" s="24">
        <f>IF(G2333&lt;1,1,G2333)</f>
        <v>1</v>
      </c>
    </row>
    <row r="2334" spans="1:8" ht="15" customHeight="1" x14ac:dyDescent="0.25">
      <c r="A2334" s="12" t="s">
        <v>3023</v>
      </c>
      <c r="B2334" s="12" t="s">
        <v>327</v>
      </c>
      <c r="C2334" s="12" t="s">
        <v>731</v>
      </c>
      <c r="D2334" s="12" t="s">
        <v>711</v>
      </c>
      <c r="E2334" s="13">
        <v>5</v>
      </c>
      <c r="F2334" s="13">
        <v>1.25</v>
      </c>
      <c r="G2334" s="24">
        <f>ROUNDDOWN(F2334,0)</f>
        <v>1</v>
      </c>
      <c r="H2334" s="24">
        <f>IF(G2334&lt;1,1,G2334)</f>
        <v>1</v>
      </c>
    </row>
    <row r="2335" spans="1:8" ht="15" customHeight="1" x14ac:dyDescent="0.25">
      <c r="A2335" s="12" t="s">
        <v>1143</v>
      </c>
      <c r="B2335" s="12" t="s">
        <v>753</v>
      </c>
      <c r="C2335" s="12" t="s">
        <v>1</v>
      </c>
      <c r="D2335" s="12" t="s">
        <v>706</v>
      </c>
      <c r="E2335" s="13">
        <v>4</v>
      </c>
      <c r="F2335" s="13">
        <v>1</v>
      </c>
      <c r="G2335" s="24">
        <f>ROUNDDOWN(F2335,0)</f>
        <v>1</v>
      </c>
      <c r="H2335" s="24">
        <f>IF(G2335&lt;1,1,G2335)</f>
        <v>1</v>
      </c>
    </row>
    <row r="2336" spans="1:8" ht="15" customHeight="1" x14ac:dyDescent="0.25">
      <c r="A2336" s="12" t="s">
        <v>3022</v>
      </c>
      <c r="B2336" s="12" t="s">
        <v>302</v>
      </c>
      <c r="C2336" s="12" t="s">
        <v>737</v>
      </c>
      <c r="D2336" s="12" t="s">
        <v>846</v>
      </c>
      <c r="E2336" s="13">
        <v>4</v>
      </c>
      <c r="F2336" s="13">
        <v>1</v>
      </c>
      <c r="G2336" s="24">
        <f>ROUNDDOWN(F2336,0)</f>
        <v>1</v>
      </c>
      <c r="H2336" s="24">
        <f>IF(G2336&lt;1,1,G2336)</f>
        <v>1</v>
      </c>
    </row>
    <row r="2337" spans="1:8" ht="15" customHeight="1" x14ac:dyDescent="0.25">
      <c r="A2337" s="12" t="s">
        <v>1202</v>
      </c>
      <c r="B2337" s="12" t="s">
        <v>257</v>
      </c>
      <c r="C2337" s="12" t="s">
        <v>731</v>
      </c>
      <c r="D2337" s="12" t="s">
        <v>846</v>
      </c>
      <c r="E2337" s="13">
        <v>4</v>
      </c>
      <c r="F2337" s="13">
        <v>1</v>
      </c>
      <c r="G2337" s="24">
        <f>ROUNDDOWN(F2337,0)</f>
        <v>1</v>
      </c>
      <c r="H2337" s="24">
        <f>IF(G2337&lt;1,1,G2337)</f>
        <v>1</v>
      </c>
    </row>
    <row r="2338" spans="1:8" ht="15" customHeight="1" x14ac:dyDescent="0.25">
      <c r="A2338" s="12" t="s">
        <v>1653</v>
      </c>
      <c r="B2338" s="12" t="s">
        <v>265</v>
      </c>
      <c r="C2338" s="12" t="s">
        <v>732</v>
      </c>
      <c r="D2338" s="12" t="s">
        <v>703</v>
      </c>
      <c r="E2338" s="13">
        <v>4</v>
      </c>
      <c r="F2338" s="13">
        <v>1</v>
      </c>
      <c r="G2338" s="24">
        <f>ROUNDDOWN(F2338,0)</f>
        <v>1</v>
      </c>
      <c r="H2338" s="24">
        <f>IF(G2338&lt;1,1,G2338)</f>
        <v>1</v>
      </c>
    </row>
    <row r="2339" spans="1:8" ht="15" customHeight="1" x14ac:dyDescent="0.25">
      <c r="A2339" s="12" t="s">
        <v>2485</v>
      </c>
      <c r="B2339" s="12" t="s">
        <v>4635</v>
      </c>
      <c r="C2339" s="12" t="s">
        <v>732</v>
      </c>
      <c r="D2339" s="12" t="s">
        <v>846</v>
      </c>
      <c r="E2339" s="13">
        <v>4</v>
      </c>
      <c r="F2339" s="13">
        <v>1</v>
      </c>
      <c r="G2339" s="24">
        <f>ROUNDDOWN(F2339,0)</f>
        <v>1</v>
      </c>
      <c r="H2339" s="24">
        <f>IF(G2339&lt;1,1,G2339)</f>
        <v>1</v>
      </c>
    </row>
    <row r="2340" spans="1:8" ht="15" customHeight="1" x14ac:dyDescent="0.25">
      <c r="A2340" s="12" t="s">
        <v>3021</v>
      </c>
      <c r="B2340" s="12" t="s">
        <v>188</v>
      </c>
      <c r="C2340" s="12" t="s">
        <v>3</v>
      </c>
      <c r="D2340" s="12" t="s">
        <v>718</v>
      </c>
      <c r="E2340" s="13">
        <v>4</v>
      </c>
      <c r="F2340" s="13">
        <v>1</v>
      </c>
      <c r="G2340" s="24">
        <f>ROUNDDOWN(F2340,0)</f>
        <v>1</v>
      </c>
      <c r="H2340" s="24">
        <f>IF(G2340&lt;1,1,G2340)</f>
        <v>1</v>
      </c>
    </row>
    <row r="2341" spans="1:8" ht="15" customHeight="1" x14ac:dyDescent="0.25">
      <c r="A2341" s="12" t="s">
        <v>322</v>
      </c>
      <c r="B2341" s="12" t="s">
        <v>1579</v>
      </c>
      <c r="C2341" s="12" t="s">
        <v>731</v>
      </c>
      <c r="D2341" s="12" t="s">
        <v>699</v>
      </c>
      <c r="E2341" s="13">
        <v>4</v>
      </c>
      <c r="F2341" s="13">
        <v>1</v>
      </c>
      <c r="G2341" s="24">
        <f>ROUNDDOWN(F2341,0)</f>
        <v>1</v>
      </c>
      <c r="H2341" s="24">
        <f>IF(G2341&lt;1,1,G2341)</f>
        <v>1</v>
      </c>
    </row>
    <row r="2342" spans="1:8" ht="15" customHeight="1" x14ac:dyDescent="0.25">
      <c r="A2342" s="12" t="s">
        <v>3025</v>
      </c>
      <c r="B2342" s="12" t="s">
        <v>3024</v>
      </c>
      <c r="C2342" s="12" t="s">
        <v>705</v>
      </c>
      <c r="D2342" s="12" t="s">
        <v>715</v>
      </c>
      <c r="E2342" s="13">
        <v>4</v>
      </c>
      <c r="F2342" s="13">
        <v>1</v>
      </c>
      <c r="G2342" s="24">
        <f>ROUNDDOWN(F2342,0)</f>
        <v>1</v>
      </c>
      <c r="H2342" s="24">
        <f>IF(G2342&lt;1,1,G2342)</f>
        <v>1</v>
      </c>
    </row>
    <row r="2343" spans="1:8" ht="15" customHeight="1" x14ac:dyDescent="0.25">
      <c r="A2343" s="12" t="s">
        <v>3035</v>
      </c>
      <c r="B2343" s="12" t="s">
        <v>3034</v>
      </c>
      <c r="C2343" s="12" t="s">
        <v>737</v>
      </c>
      <c r="D2343" s="12" t="s">
        <v>719</v>
      </c>
      <c r="E2343" s="13">
        <v>4</v>
      </c>
      <c r="F2343" s="13">
        <v>1</v>
      </c>
      <c r="G2343" s="24">
        <f>ROUNDDOWN(F2343,0)</f>
        <v>1</v>
      </c>
      <c r="H2343" s="24">
        <f>IF(G2343&lt;1,1,G2343)</f>
        <v>1</v>
      </c>
    </row>
    <row r="2344" spans="1:8" ht="15" customHeight="1" x14ac:dyDescent="0.25">
      <c r="A2344" s="12" t="s">
        <v>637</v>
      </c>
      <c r="B2344" s="12" t="s">
        <v>51</v>
      </c>
      <c r="C2344" s="12" t="s">
        <v>737</v>
      </c>
      <c r="D2344" s="12" t="s">
        <v>720</v>
      </c>
      <c r="E2344" s="13">
        <v>4</v>
      </c>
      <c r="F2344" s="13">
        <v>1</v>
      </c>
      <c r="G2344" s="24">
        <f>ROUNDDOWN(F2344,0)</f>
        <v>1</v>
      </c>
      <c r="H2344" s="24">
        <f>IF(G2344&lt;1,1,G2344)</f>
        <v>1</v>
      </c>
    </row>
    <row r="2345" spans="1:8" ht="15" customHeight="1" x14ac:dyDescent="0.25">
      <c r="A2345" s="12" t="s">
        <v>395</v>
      </c>
      <c r="B2345" s="12" t="s">
        <v>396</v>
      </c>
      <c r="C2345" s="12" t="s">
        <v>731</v>
      </c>
      <c r="D2345" s="12" t="s">
        <v>719</v>
      </c>
      <c r="E2345" s="13">
        <v>4</v>
      </c>
      <c r="F2345" s="13">
        <v>1</v>
      </c>
      <c r="G2345" s="24">
        <f>ROUNDDOWN(F2345,0)</f>
        <v>1</v>
      </c>
      <c r="H2345" s="24">
        <f>IF(G2345&lt;1,1,G2345)</f>
        <v>1</v>
      </c>
    </row>
    <row r="2346" spans="1:8" ht="15" customHeight="1" x14ac:dyDescent="0.25">
      <c r="A2346" s="12" t="s">
        <v>333</v>
      </c>
      <c r="B2346" s="12" t="s">
        <v>185</v>
      </c>
      <c r="C2346" s="12" t="s">
        <v>731</v>
      </c>
      <c r="D2346" s="12" t="s">
        <v>708</v>
      </c>
      <c r="E2346" s="13">
        <v>4</v>
      </c>
      <c r="F2346" s="13">
        <v>1</v>
      </c>
      <c r="G2346" s="24">
        <f>ROUNDDOWN(F2346,0)</f>
        <v>1</v>
      </c>
      <c r="H2346" s="24">
        <f>IF(G2346&lt;1,1,G2346)</f>
        <v>1</v>
      </c>
    </row>
    <row r="2347" spans="1:8" ht="15" customHeight="1" x14ac:dyDescent="0.25">
      <c r="A2347" s="12" t="s">
        <v>3039</v>
      </c>
      <c r="B2347" s="12" t="s">
        <v>3038</v>
      </c>
      <c r="C2347" s="12" t="s">
        <v>732</v>
      </c>
      <c r="D2347" s="12" t="s">
        <v>714</v>
      </c>
      <c r="E2347" s="13">
        <v>4</v>
      </c>
      <c r="F2347" s="13">
        <v>1</v>
      </c>
      <c r="G2347" s="24">
        <f>ROUNDDOWN(F2347,0)</f>
        <v>1</v>
      </c>
      <c r="H2347" s="24">
        <f>IF(G2347&lt;1,1,G2347)</f>
        <v>1</v>
      </c>
    </row>
    <row r="2348" spans="1:8" ht="15" customHeight="1" x14ac:dyDescent="0.25">
      <c r="A2348" s="12" t="s">
        <v>3037</v>
      </c>
      <c r="B2348" s="12" t="s">
        <v>70</v>
      </c>
      <c r="C2348" s="12" t="s">
        <v>1</v>
      </c>
      <c r="D2348" s="12" t="s">
        <v>706</v>
      </c>
      <c r="E2348" s="13">
        <v>4</v>
      </c>
      <c r="F2348" s="13">
        <v>1</v>
      </c>
      <c r="G2348" s="24">
        <f>ROUNDDOWN(F2348,0)</f>
        <v>1</v>
      </c>
      <c r="H2348" s="24">
        <f>IF(G2348&lt;1,1,G2348)</f>
        <v>1</v>
      </c>
    </row>
    <row r="2349" spans="1:8" ht="15" customHeight="1" x14ac:dyDescent="0.25">
      <c r="A2349" s="12" t="s">
        <v>3036</v>
      </c>
      <c r="B2349" s="12" t="s">
        <v>89</v>
      </c>
      <c r="C2349" s="12" t="s">
        <v>737</v>
      </c>
      <c r="D2349" s="12" t="s">
        <v>701</v>
      </c>
      <c r="E2349" s="13">
        <v>4</v>
      </c>
      <c r="F2349" s="13">
        <v>1</v>
      </c>
      <c r="G2349" s="24">
        <f>ROUNDDOWN(F2349,0)</f>
        <v>1</v>
      </c>
      <c r="H2349" s="24">
        <f>IF(G2349&lt;1,1,G2349)</f>
        <v>1</v>
      </c>
    </row>
    <row r="2350" spans="1:8" ht="15" customHeight="1" x14ac:dyDescent="0.25">
      <c r="A2350" s="12" t="s">
        <v>418</v>
      </c>
      <c r="B2350" s="12" t="s">
        <v>54</v>
      </c>
      <c r="C2350" s="12" t="s">
        <v>731</v>
      </c>
      <c r="D2350" s="12" t="s">
        <v>717</v>
      </c>
      <c r="E2350" s="13">
        <v>4</v>
      </c>
      <c r="F2350" s="13">
        <v>1</v>
      </c>
      <c r="G2350" s="24">
        <f>ROUNDDOWN(F2350,0)</f>
        <v>1</v>
      </c>
      <c r="H2350" s="24">
        <f>IF(G2350&lt;1,1,G2350)</f>
        <v>1</v>
      </c>
    </row>
    <row r="2351" spans="1:8" ht="15" customHeight="1" x14ac:dyDescent="0.25">
      <c r="A2351" s="12" t="s">
        <v>442</v>
      </c>
      <c r="B2351" s="12" t="s">
        <v>117</v>
      </c>
      <c r="C2351" s="12" t="s">
        <v>705</v>
      </c>
      <c r="D2351" s="12" t="s">
        <v>726</v>
      </c>
      <c r="E2351" s="13">
        <v>4</v>
      </c>
      <c r="F2351" s="13">
        <v>1</v>
      </c>
      <c r="G2351" s="24">
        <f>ROUNDDOWN(F2351,0)</f>
        <v>1</v>
      </c>
      <c r="H2351" s="24">
        <f>IF(G2351&lt;1,1,G2351)</f>
        <v>1</v>
      </c>
    </row>
    <row r="2352" spans="1:8" ht="15" customHeight="1" x14ac:dyDescent="0.25">
      <c r="A2352" s="12" t="s">
        <v>3018</v>
      </c>
      <c r="B2352" s="12" t="s">
        <v>1208</v>
      </c>
      <c r="C2352" s="12" t="s">
        <v>731</v>
      </c>
      <c r="D2352" s="12" t="s">
        <v>703</v>
      </c>
      <c r="E2352" s="13">
        <v>4</v>
      </c>
      <c r="F2352" s="13">
        <v>1</v>
      </c>
      <c r="G2352" s="24">
        <f>ROUNDDOWN(F2352,0)</f>
        <v>1</v>
      </c>
      <c r="H2352" s="24">
        <f>IF(G2352&lt;1,1,G2352)</f>
        <v>1</v>
      </c>
    </row>
    <row r="2353" spans="1:8" ht="15" customHeight="1" x14ac:dyDescent="0.25">
      <c r="A2353" s="12" t="s">
        <v>562</v>
      </c>
      <c r="B2353" s="12" t="s">
        <v>47</v>
      </c>
      <c r="C2353" s="12" t="s">
        <v>705</v>
      </c>
      <c r="D2353" s="12" t="s">
        <v>699</v>
      </c>
      <c r="E2353" s="13">
        <v>4</v>
      </c>
      <c r="F2353" s="13">
        <v>1</v>
      </c>
      <c r="G2353" s="24">
        <f>ROUNDDOWN(F2353,0)</f>
        <v>1</v>
      </c>
      <c r="H2353" s="24">
        <f>IF(G2353&lt;1,1,G2353)</f>
        <v>1</v>
      </c>
    </row>
    <row r="2354" spans="1:8" ht="15" customHeight="1" x14ac:dyDescent="0.25">
      <c r="A2354" s="12" t="s">
        <v>3033</v>
      </c>
      <c r="B2354" s="12" t="s">
        <v>67</v>
      </c>
      <c r="C2354" s="12" t="s">
        <v>731</v>
      </c>
      <c r="D2354" s="12" t="s">
        <v>710</v>
      </c>
      <c r="E2354" s="13">
        <v>4</v>
      </c>
      <c r="F2354" s="13">
        <v>1</v>
      </c>
      <c r="G2354" s="24">
        <f>ROUNDDOWN(F2354,0)</f>
        <v>1</v>
      </c>
      <c r="H2354" s="24">
        <f>IF(G2354&lt;1,1,G2354)</f>
        <v>1</v>
      </c>
    </row>
    <row r="2355" spans="1:8" ht="15" customHeight="1" x14ac:dyDescent="0.25">
      <c r="A2355" s="12" t="s">
        <v>3032</v>
      </c>
      <c r="B2355" s="12" t="s">
        <v>302</v>
      </c>
      <c r="C2355" s="12" t="s">
        <v>731</v>
      </c>
      <c r="D2355" s="12" t="s">
        <v>708</v>
      </c>
      <c r="E2355" s="13">
        <v>4</v>
      </c>
      <c r="F2355" s="13">
        <v>1</v>
      </c>
      <c r="G2355" s="24">
        <f>ROUNDDOWN(F2355,0)</f>
        <v>1</v>
      </c>
      <c r="H2355" s="24">
        <f>IF(G2355&lt;1,1,G2355)</f>
        <v>1</v>
      </c>
    </row>
    <row r="2356" spans="1:8" ht="15" customHeight="1" x14ac:dyDescent="0.25">
      <c r="A2356" s="12" t="s">
        <v>267</v>
      </c>
      <c r="B2356" s="12" t="s">
        <v>283</v>
      </c>
      <c r="C2356" s="12" t="s">
        <v>735</v>
      </c>
      <c r="D2356" s="12" t="s">
        <v>712</v>
      </c>
      <c r="E2356" s="13">
        <v>4</v>
      </c>
      <c r="F2356" s="13">
        <v>1</v>
      </c>
      <c r="G2356" s="24">
        <f>ROUNDDOWN(F2356,0)</f>
        <v>1</v>
      </c>
      <c r="H2356" s="24">
        <f>IF(G2356&lt;1,1,G2356)</f>
        <v>1</v>
      </c>
    </row>
    <row r="2357" spans="1:8" ht="15" customHeight="1" x14ac:dyDescent="0.25">
      <c r="A2357" s="12" t="s">
        <v>171</v>
      </c>
      <c r="B2357" s="12" t="s">
        <v>1144</v>
      </c>
      <c r="C2357" s="12" t="s">
        <v>2</v>
      </c>
      <c r="D2357" s="12" t="s">
        <v>703</v>
      </c>
      <c r="E2357" s="13">
        <v>4</v>
      </c>
      <c r="F2357" s="13">
        <v>1</v>
      </c>
      <c r="G2357" s="24">
        <f>ROUNDDOWN(F2357,0)</f>
        <v>1</v>
      </c>
      <c r="H2357" s="24">
        <f>IF(G2357&lt;1,1,G2357)</f>
        <v>1</v>
      </c>
    </row>
    <row r="2358" spans="1:8" ht="15" customHeight="1" x14ac:dyDescent="0.25">
      <c r="A2358" s="12" t="s">
        <v>1656</v>
      </c>
      <c r="B2358" s="12" t="s">
        <v>307</v>
      </c>
      <c r="C2358" s="12" t="s">
        <v>732</v>
      </c>
      <c r="D2358" s="12" t="s">
        <v>718</v>
      </c>
      <c r="E2358" s="13">
        <v>7</v>
      </c>
      <c r="F2358" s="13">
        <v>1.75</v>
      </c>
      <c r="G2358" s="24">
        <f>ROUNDDOWN(F2358,0)</f>
        <v>1</v>
      </c>
      <c r="H2358" s="24">
        <f>IF(G2358&lt;1,1,G2358)</f>
        <v>1</v>
      </c>
    </row>
    <row r="2359" spans="1:8" ht="15" customHeight="1" x14ac:dyDescent="0.25">
      <c r="A2359" s="12" t="s">
        <v>3584</v>
      </c>
      <c r="B2359" s="12" t="s">
        <v>103</v>
      </c>
      <c r="C2359" s="12" t="s">
        <v>705</v>
      </c>
      <c r="D2359" s="12" t="s">
        <v>719</v>
      </c>
      <c r="E2359" s="13">
        <v>4</v>
      </c>
      <c r="F2359" s="13">
        <v>1</v>
      </c>
      <c r="G2359" s="24">
        <f>ROUNDDOWN(F2359,0)</f>
        <v>1</v>
      </c>
      <c r="H2359" s="24">
        <f>IF(G2359&lt;1,1,G2359)</f>
        <v>1</v>
      </c>
    </row>
    <row r="2360" spans="1:8" ht="15" customHeight="1" x14ac:dyDescent="0.25">
      <c r="A2360" s="12" t="s">
        <v>401</v>
      </c>
      <c r="B2360" s="12" t="s">
        <v>373</v>
      </c>
      <c r="C2360" s="12" t="s">
        <v>705</v>
      </c>
      <c r="D2360" s="12" t="s">
        <v>717</v>
      </c>
      <c r="E2360" s="13">
        <v>4</v>
      </c>
      <c r="F2360" s="13">
        <v>1</v>
      </c>
      <c r="G2360" s="24">
        <f>ROUNDDOWN(F2360,0)</f>
        <v>1</v>
      </c>
      <c r="H2360" s="24">
        <f>IF(G2360&lt;1,1,G2360)</f>
        <v>1</v>
      </c>
    </row>
    <row r="2361" spans="1:8" ht="15" customHeight="1" x14ac:dyDescent="0.25">
      <c r="A2361" s="12" t="s">
        <v>3020</v>
      </c>
      <c r="B2361" s="12" t="s">
        <v>167</v>
      </c>
      <c r="C2361" s="12" t="s">
        <v>737</v>
      </c>
      <c r="D2361" s="12" t="s">
        <v>717</v>
      </c>
      <c r="E2361" s="13">
        <v>4</v>
      </c>
      <c r="F2361" s="13">
        <v>1</v>
      </c>
      <c r="G2361" s="24">
        <f>ROUNDDOWN(F2361,0)</f>
        <v>1</v>
      </c>
      <c r="H2361" s="24">
        <f>IF(G2361&lt;1,1,G2361)</f>
        <v>1</v>
      </c>
    </row>
    <row r="2362" spans="1:8" ht="15" customHeight="1" x14ac:dyDescent="0.25">
      <c r="A2362" s="12" t="s">
        <v>3004</v>
      </c>
      <c r="B2362" s="12" t="s">
        <v>1054</v>
      </c>
      <c r="C2362" s="12" t="s">
        <v>3</v>
      </c>
      <c r="D2362" s="12" t="s">
        <v>699</v>
      </c>
      <c r="E2362" s="13">
        <v>4</v>
      </c>
      <c r="F2362" s="13">
        <v>1</v>
      </c>
      <c r="G2362" s="24">
        <f>ROUNDDOWN(F2362,0)</f>
        <v>1</v>
      </c>
      <c r="H2362" s="24">
        <f>IF(G2362&lt;1,1,G2362)</f>
        <v>1</v>
      </c>
    </row>
    <row r="2363" spans="1:8" ht="15" customHeight="1" x14ac:dyDescent="0.25">
      <c r="A2363" s="12" t="s">
        <v>2055</v>
      </c>
      <c r="B2363" s="12" t="s">
        <v>61</v>
      </c>
      <c r="C2363" s="12" t="s">
        <v>2035</v>
      </c>
      <c r="D2363" s="12" t="s">
        <v>710</v>
      </c>
      <c r="E2363" s="13">
        <v>4</v>
      </c>
      <c r="F2363" s="13">
        <v>1</v>
      </c>
      <c r="G2363" s="24">
        <f>ROUNDDOWN(F2363,0)</f>
        <v>1</v>
      </c>
      <c r="H2363" s="24">
        <f>IF(G2363&lt;1,1,G2363)</f>
        <v>1</v>
      </c>
    </row>
    <row r="2364" spans="1:8" ht="15" customHeight="1" x14ac:dyDescent="0.25">
      <c r="A2364" s="12" t="s">
        <v>74</v>
      </c>
      <c r="B2364" s="12" t="s">
        <v>75</v>
      </c>
      <c r="C2364" s="12" t="s">
        <v>735</v>
      </c>
      <c r="D2364" s="12" t="s">
        <v>710</v>
      </c>
      <c r="E2364" s="13">
        <v>5</v>
      </c>
      <c r="F2364" s="13">
        <v>1.25</v>
      </c>
      <c r="G2364" s="24">
        <f>ROUNDDOWN(F2364,0)</f>
        <v>1</v>
      </c>
      <c r="H2364" s="24">
        <f>IF(G2364&lt;1,1,G2364)</f>
        <v>1</v>
      </c>
    </row>
    <row r="2365" spans="1:8" ht="15" customHeight="1" x14ac:dyDescent="0.25">
      <c r="A2365" s="12" t="s">
        <v>1356</v>
      </c>
      <c r="B2365" s="12" t="s">
        <v>97</v>
      </c>
      <c r="C2365" s="12" t="s">
        <v>3</v>
      </c>
      <c r="D2365" s="12" t="s">
        <v>699</v>
      </c>
      <c r="E2365" s="13">
        <v>4</v>
      </c>
      <c r="F2365" s="13">
        <v>1</v>
      </c>
      <c r="G2365" s="24">
        <f>ROUNDDOWN(F2365,0)</f>
        <v>1</v>
      </c>
      <c r="H2365" s="24">
        <f>IF(G2365&lt;1,1,G2365)</f>
        <v>1</v>
      </c>
    </row>
    <row r="2366" spans="1:8" ht="15" customHeight="1" x14ac:dyDescent="0.25">
      <c r="A2366" s="12" t="s">
        <v>3003</v>
      </c>
      <c r="B2366" s="12" t="s">
        <v>162</v>
      </c>
      <c r="C2366" s="12" t="s">
        <v>2</v>
      </c>
      <c r="D2366" s="12" t="s">
        <v>736</v>
      </c>
      <c r="E2366" s="13">
        <v>4</v>
      </c>
      <c r="F2366" s="13">
        <v>1</v>
      </c>
      <c r="G2366" s="24">
        <f>ROUNDDOWN(F2366,0)</f>
        <v>1</v>
      </c>
      <c r="H2366" s="24">
        <f>IF(G2366&lt;1,1,G2366)</f>
        <v>1</v>
      </c>
    </row>
    <row r="2367" spans="1:8" ht="15" customHeight="1" x14ac:dyDescent="0.25">
      <c r="A2367" s="12" t="s">
        <v>3007</v>
      </c>
      <c r="B2367" s="12" t="s">
        <v>3006</v>
      </c>
      <c r="C2367" s="12" t="s">
        <v>732</v>
      </c>
      <c r="D2367" s="12" t="s">
        <v>726</v>
      </c>
      <c r="E2367" s="13">
        <v>4</v>
      </c>
      <c r="F2367" s="13">
        <v>1</v>
      </c>
      <c r="G2367" s="24">
        <f>ROUNDDOWN(F2367,0)</f>
        <v>1</v>
      </c>
      <c r="H2367" s="24">
        <f>IF(G2367&lt;1,1,G2367)</f>
        <v>1</v>
      </c>
    </row>
    <row r="2368" spans="1:8" ht="15" customHeight="1" x14ac:dyDescent="0.25">
      <c r="A2368" s="12" t="s">
        <v>2947</v>
      </c>
      <c r="B2368" s="12" t="s">
        <v>307</v>
      </c>
      <c r="C2368" s="12" t="s">
        <v>737</v>
      </c>
      <c r="D2368" s="12" t="s">
        <v>719</v>
      </c>
      <c r="E2368" s="13">
        <v>4</v>
      </c>
      <c r="F2368" s="13">
        <v>1</v>
      </c>
      <c r="G2368" s="24">
        <f>ROUNDDOWN(F2368,0)</f>
        <v>1</v>
      </c>
      <c r="H2368" s="24">
        <f>IF(G2368&lt;1,1,G2368)</f>
        <v>1</v>
      </c>
    </row>
    <row r="2369" spans="1:8" ht="15" customHeight="1" x14ac:dyDescent="0.25">
      <c r="A2369" s="12" t="s">
        <v>3008</v>
      </c>
      <c r="B2369" s="12" t="s">
        <v>515</v>
      </c>
      <c r="C2369" s="12" t="s">
        <v>2</v>
      </c>
      <c r="D2369" s="12" t="s">
        <v>720</v>
      </c>
      <c r="E2369" s="13">
        <v>4</v>
      </c>
      <c r="F2369" s="13">
        <v>1</v>
      </c>
      <c r="G2369" s="24">
        <f>ROUNDDOWN(F2369,0)</f>
        <v>1</v>
      </c>
      <c r="H2369" s="24">
        <f>IF(G2369&lt;1,1,G2369)</f>
        <v>1</v>
      </c>
    </row>
    <row r="2370" spans="1:8" ht="15" customHeight="1" x14ac:dyDescent="0.25">
      <c r="A2370" s="12" t="s">
        <v>120</v>
      </c>
      <c r="B2370" s="12" t="s">
        <v>70</v>
      </c>
      <c r="C2370" s="12" t="s">
        <v>2</v>
      </c>
      <c r="D2370" s="12" t="s">
        <v>703</v>
      </c>
      <c r="E2370" s="13">
        <v>4</v>
      </c>
      <c r="F2370" s="13">
        <v>1</v>
      </c>
      <c r="G2370" s="24">
        <f>ROUNDDOWN(F2370,0)</f>
        <v>1</v>
      </c>
      <c r="H2370" s="24">
        <f>IF(G2370&lt;1,1,G2370)</f>
        <v>1</v>
      </c>
    </row>
    <row r="2371" spans="1:8" ht="15" customHeight="1" x14ac:dyDescent="0.25">
      <c r="A2371" s="12" t="s">
        <v>1138</v>
      </c>
      <c r="B2371" s="12" t="s">
        <v>117</v>
      </c>
      <c r="C2371" s="12" t="s">
        <v>1</v>
      </c>
      <c r="D2371" s="12" t="s">
        <v>708</v>
      </c>
      <c r="E2371" s="13">
        <v>4</v>
      </c>
      <c r="F2371" s="13">
        <v>1</v>
      </c>
      <c r="G2371" s="24">
        <f>ROUNDDOWN(F2371,0)</f>
        <v>1</v>
      </c>
      <c r="H2371" s="24">
        <f>IF(G2371&lt;1,1,G2371)</f>
        <v>1</v>
      </c>
    </row>
    <row r="2372" spans="1:8" ht="15" customHeight="1" x14ac:dyDescent="0.25">
      <c r="A2372" s="12" t="s">
        <v>468</v>
      </c>
      <c r="B2372" s="12" t="s">
        <v>3001</v>
      </c>
      <c r="C2372" s="12" t="s">
        <v>705</v>
      </c>
      <c r="D2372" s="12" t="s">
        <v>736</v>
      </c>
      <c r="E2372" s="13">
        <v>4</v>
      </c>
      <c r="F2372" s="13">
        <v>1</v>
      </c>
      <c r="G2372" s="24">
        <f>ROUNDDOWN(F2372,0)</f>
        <v>1</v>
      </c>
      <c r="H2372" s="24">
        <f>IF(G2372&lt;1,1,G2372)</f>
        <v>1</v>
      </c>
    </row>
    <row r="2373" spans="1:8" ht="15" customHeight="1" x14ac:dyDescent="0.25">
      <c r="A2373" s="12" t="s">
        <v>3000</v>
      </c>
      <c r="B2373" s="12" t="s">
        <v>2028</v>
      </c>
      <c r="C2373" s="12" t="s">
        <v>731</v>
      </c>
      <c r="D2373" s="12" t="s">
        <v>719</v>
      </c>
      <c r="E2373" s="13">
        <v>4</v>
      </c>
      <c r="F2373" s="13">
        <v>1</v>
      </c>
      <c r="G2373" s="24">
        <f>ROUNDDOWN(F2373,0)</f>
        <v>1</v>
      </c>
      <c r="H2373" s="24">
        <f>IF(G2373&lt;1,1,G2373)</f>
        <v>1</v>
      </c>
    </row>
    <row r="2374" spans="1:8" ht="15" customHeight="1" x14ac:dyDescent="0.25">
      <c r="A2374" s="12" t="s">
        <v>392</v>
      </c>
      <c r="B2374" s="12" t="s">
        <v>41</v>
      </c>
      <c r="C2374" s="12" t="s">
        <v>3</v>
      </c>
      <c r="D2374" s="12" t="s">
        <v>717</v>
      </c>
      <c r="E2374" s="13">
        <v>4</v>
      </c>
      <c r="F2374" s="13">
        <v>1</v>
      </c>
      <c r="G2374" s="24">
        <f>ROUNDDOWN(F2374,0)</f>
        <v>1</v>
      </c>
      <c r="H2374" s="24">
        <f>IF(G2374&lt;1,1,G2374)</f>
        <v>1</v>
      </c>
    </row>
    <row r="2375" spans="1:8" ht="15" customHeight="1" x14ac:dyDescent="0.25">
      <c r="A2375" s="12" t="s">
        <v>537</v>
      </c>
      <c r="B2375" s="12" t="s">
        <v>154</v>
      </c>
      <c r="C2375" s="12" t="s">
        <v>732</v>
      </c>
      <c r="D2375" s="12" t="s">
        <v>718</v>
      </c>
      <c r="E2375" s="13">
        <v>4</v>
      </c>
      <c r="F2375" s="13">
        <v>1</v>
      </c>
      <c r="G2375" s="24">
        <f>ROUNDDOWN(F2375,0)</f>
        <v>1</v>
      </c>
      <c r="H2375" s="24">
        <f>IF(G2375&lt;1,1,G2375)</f>
        <v>1</v>
      </c>
    </row>
    <row r="2376" spans="1:8" ht="15" customHeight="1" x14ac:dyDescent="0.25">
      <c r="A2376" s="12" t="s">
        <v>3002</v>
      </c>
      <c r="B2376" s="12" t="s">
        <v>32</v>
      </c>
      <c r="C2376" s="12" t="s">
        <v>1</v>
      </c>
      <c r="D2376" s="12" t="s">
        <v>727</v>
      </c>
      <c r="E2376" s="13">
        <v>4</v>
      </c>
      <c r="F2376" s="13">
        <v>1</v>
      </c>
      <c r="G2376" s="24">
        <f>ROUNDDOWN(F2376,0)</f>
        <v>1</v>
      </c>
      <c r="H2376" s="24">
        <f>IF(G2376&lt;1,1,G2376)</f>
        <v>1</v>
      </c>
    </row>
    <row r="2377" spans="1:8" ht="15" customHeight="1" x14ac:dyDescent="0.25">
      <c r="A2377" s="12" t="s">
        <v>624</v>
      </c>
      <c r="B2377" s="12" t="s">
        <v>3013</v>
      </c>
      <c r="C2377" s="12" t="s">
        <v>737</v>
      </c>
      <c r="D2377" s="12" t="s">
        <v>733</v>
      </c>
      <c r="E2377" s="13">
        <v>4</v>
      </c>
      <c r="F2377" s="13">
        <v>1</v>
      </c>
      <c r="G2377" s="24">
        <f>ROUNDDOWN(F2377,0)</f>
        <v>1</v>
      </c>
      <c r="H2377" s="24">
        <f>IF(G2377&lt;1,1,G2377)</f>
        <v>1</v>
      </c>
    </row>
    <row r="2378" spans="1:8" ht="15" customHeight="1" x14ac:dyDescent="0.25">
      <c r="A2378" s="12" t="s">
        <v>2262</v>
      </c>
      <c r="B2378" s="12" t="s">
        <v>137</v>
      </c>
      <c r="C2378" s="12" t="s">
        <v>731</v>
      </c>
      <c r="D2378" s="12" t="s">
        <v>712</v>
      </c>
      <c r="E2378" s="13">
        <v>4</v>
      </c>
      <c r="F2378" s="13">
        <v>1</v>
      </c>
      <c r="G2378" s="24">
        <f>ROUNDDOWN(F2378,0)</f>
        <v>1</v>
      </c>
      <c r="H2378" s="24">
        <f>IF(G2378&lt;1,1,G2378)</f>
        <v>1</v>
      </c>
    </row>
    <row r="2379" spans="1:8" ht="15" customHeight="1" x14ac:dyDescent="0.25">
      <c r="A2379" s="12" t="s">
        <v>2563</v>
      </c>
      <c r="B2379" s="12" t="s">
        <v>3017</v>
      </c>
      <c r="C2379" s="12" t="s">
        <v>737</v>
      </c>
      <c r="D2379" s="12" t="s">
        <v>726</v>
      </c>
      <c r="E2379" s="13">
        <v>4</v>
      </c>
      <c r="F2379" s="13">
        <v>1</v>
      </c>
      <c r="G2379" s="24">
        <f>ROUNDDOWN(F2379,0)</f>
        <v>1</v>
      </c>
      <c r="H2379" s="24">
        <f>IF(G2379&lt;1,1,G2379)</f>
        <v>1</v>
      </c>
    </row>
    <row r="2380" spans="1:8" ht="15" customHeight="1" x14ac:dyDescent="0.25">
      <c r="A2380" s="12" t="s">
        <v>3016</v>
      </c>
      <c r="B2380" s="12" t="s">
        <v>750</v>
      </c>
      <c r="C2380" s="12" t="s">
        <v>705</v>
      </c>
      <c r="D2380" s="12" t="s">
        <v>723</v>
      </c>
      <c r="E2380" s="13">
        <v>4</v>
      </c>
      <c r="F2380" s="13">
        <v>1</v>
      </c>
      <c r="G2380" s="24">
        <f>ROUNDDOWN(F2380,0)</f>
        <v>1</v>
      </c>
      <c r="H2380" s="24">
        <f>IF(G2380&lt;1,1,G2380)</f>
        <v>1</v>
      </c>
    </row>
    <row r="2381" spans="1:8" ht="15" customHeight="1" x14ac:dyDescent="0.25">
      <c r="A2381" s="12" t="s">
        <v>359</v>
      </c>
      <c r="B2381" s="12" t="s">
        <v>1618</v>
      </c>
      <c r="C2381" s="12" t="s">
        <v>732</v>
      </c>
      <c r="D2381" s="12" t="s">
        <v>713</v>
      </c>
      <c r="E2381" s="13">
        <v>7</v>
      </c>
      <c r="F2381" s="13">
        <v>1.75</v>
      </c>
      <c r="G2381" s="24">
        <f>ROUNDDOWN(F2381,0)</f>
        <v>1</v>
      </c>
      <c r="H2381" s="24">
        <f>IF(G2381&lt;1,1,G2381)</f>
        <v>1</v>
      </c>
    </row>
    <row r="2382" spans="1:8" ht="15" customHeight="1" x14ac:dyDescent="0.25">
      <c r="A2382" s="12" t="s">
        <v>31</v>
      </c>
      <c r="B2382" s="12" t="s">
        <v>32</v>
      </c>
      <c r="C2382" s="12" t="s">
        <v>1</v>
      </c>
      <c r="D2382" s="12" t="s">
        <v>707</v>
      </c>
      <c r="E2382" s="13">
        <v>4</v>
      </c>
      <c r="F2382" s="13">
        <v>1</v>
      </c>
      <c r="G2382" s="24">
        <f>ROUNDDOWN(F2382,0)</f>
        <v>1</v>
      </c>
      <c r="H2382" s="24">
        <f>IF(G2382&lt;1,1,G2382)</f>
        <v>1</v>
      </c>
    </row>
    <row r="2383" spans="1:8" ht="15" customHeight="1" x14ac:dyDescent="0.25">
      <c r="A2383" s="12" t="s">
        <v>3015</v>
      </c>
      <c r="B2383" s="12" t="s">
        <v>54</v>
      </c>
      <c r="C2383" s="12" t="s">
        <v>731</v>
      </c>
      <c r="D2383" s="12" t="s">
        <v>728</v>
      </c>
      <c r="E2383" s="13">
        <v>4</v>
      </c>
      <c r="F2383" s="13">
        <v>1</v>
      </c>
      <c r="G2383" s="24">
        <f>ROUNDDOWN(F2383,0)</f>
        <v>1</v>
      </c>
      <c r="H2383" s="24">
        <f>IF(G2383&lt;1,1,G2383)</f>
        <v>1</v>
      </c>
    </row>
    <row r="2384" spans="1:8" ht="15" customHeight="1" x14ac:dyDescent="0.25">
      <c r="A2384" s="12" t="s">
        <v>3005</v>
      </c>
      <c r="B2384" s="12" t="s">
        <v>52</v>
      </c>
      <c r="C2384" s="12" t="s">
        <v>3</v>
      </c>
      <c r="D2384" s="12" t="s">
        <v>711</v>
      </c>
      <c r="E2384" s="13">
        <v>4</v>
      </c>
      <c r="F2384" s="13">
        <v>1</v>
      </c>
      <c r="G2384" s="24">
        <f>ROUNDDOWN(F2384,0)</f>
        <v>1</v>
      </c>
      <c r="H2384" s="24">
        <f>IF(G2384&lt;1,1,G2384)</f>
        <v>1</v>
      </c>
    </row>
    <row r="2385" spans="1:8" ht="15" customHeight="1" x14ac:dyDescent="0.25">
      <c r="A2385" s="12" t="s">
        <v>3014</v>
      </c>
      <c r="B2385" s="12" t="s">
        <v>240</v>
      </c>
      <c r="C2385" s="12" t="s">
        <v>2</v>
      </c>
      <c r="D2385" s="12" t="s">
        <v>727</v>
      </c>
      <c r="E2385" s="13">
        <v>4</v>
      </c>
      <c r="F2385" s="13">
        <v>1</v>
      </c>
      <c r="G2385" s="24">
        <f>ROUNDDOWN(F2385,0)</f>
        <v>1</v>
      </c>
      <c r="H2385" s="24">
        <f>IF(G2385&lt;1,1,G2385)</f>
        <v>1</v>
      </c>
    </row>
    <row r="2386" spans="1:8" ht="15" customHeight="1" x14ac:dyDescent="0.25">
      <c r="A2386" s="12" t="s">
        <v>2963</v>
      </c>
      <c r="B2386" s="12" t="s">
        <v>117</v>
      </c>
      <c r="C2386" s="12" t="s">
        <v>705</v>
      </c>
      <c r="D2386" s="12" t="s">
        <v>846</v>
      </c>
      <c r="E2386" s="13">
        <v>4</v>
      </c>
      <c r="F2386" s="13">
        <v>1</v>
      </c>
      <c r="G2386" s="24">
        <f>ROUNDDOWN(F2386,0)</f>
        <v>1</v>
      </c>
      <c r="H2386" s="24">
        <f>IF(G2386&lt;1,1,G2386)</f>
        <v>1</v>
      </c>
    </row>
    <row r="2387" spans="1:8" ht="15" customHeight="1" x14ac:dyDescent="0.25">
      <c r="A2387" s="12" t="s">
        <v>3012</v>
      </c>
      <c r="B2387" s="12" t="s">
        <v>934</v>
      </c>
      <c r="C2387" s="12" t="s">
        <v>735</v>
      </c>
      <c r="D2387" s="12" t="s">
        <v>724</v>
      </c>
      <c r="E2387" s="13">
        <v>4</v>
      </c>
      <c r="F2387" s="13">
        <v>1</v>
      </c>
      <c r="G2387" s="24">
        <f>ROUNDDOWN(F2387,0)</f>
        <v>1</v>
      </c>
      <c r="H2387" s="24">
        <f>IF(G2387&lt;1,1,G2387)</f>
        <v>1</v>
      </c>
    </row>
    <row r="2388" spans="1:8" ht="15" customHeight="1" x14ac:dyDescent="0.25">
      <c r="A2388" s="12" t="s">
        <v>3011</v>
      </c>
      <c r="B2388" s="12" t="s">
        <v>1632</v>
      </c>
      <c r="C2388" s="12" t="s">
        <v>737</v>
      </c>
      <c r="D2388" s="12" t="s">
        <v>719</v>
      </c>
      <c r="E2388" s="13">
        <v>4</v>
      </c>
      <c r="F2388" s="13">
        <v>1</v>
      </c>
      <c r="G2388" s="24">
        <f>ROUNDDOWN(F2388,0)</f>
        <v>1</v>
      </c>
      <c r="H2388" s="24">
        <f>IF(G2388&lt;1,1,G2388)</f>
        <v>1</v>
      </c>
    </row>
    <row r="2389" spans="1:8" ht="15" customHeight="1" x14ac:dyDescent="0.25">
      <c r="A2389" s="12" t="s">
        <v>3010</v>
      </c>
      <c r="B2389" s="12" t="s">
        <v>188</v>
      </c>
      <c r="C2389" s="12" t="s">
        <v>732</v>
      </c>
      <c r="D2389" s="12" t="s">
        <v>709</v>
      </c>
      <c r="E2389" s="13">
        <v>4</v>
      </c>
      <c r="F2389" s="13">
        <v>1</v>
      </c>
      <c r="G2389" s="24">
        <f>ROUNDDOWN(F2389,0)</f>
        <v>1</v>
      </c>
      <c r="H2389" s="24">
        <f>IF(G2389&lt;1,1,G2389)</f>
        <v>1</v>
      </c>
    </row>
    <row r="2390" spans="1:8" ht="15" customHeight="1" x14ac:dyDescent="0.25">
      <c r="A2390" s="12" t="s">
        <v>760</v>
      </c>
      <c r="B2390" s="12" t="s">
        <v>1651</v>
      </c>
      <c r="C2390" s="12" t="s">
        <v>2</v>
      </c>
      <c r="D2390" s="12" t="s">
        <v>702</v>
      </c>
      <c r="E2390" s="13">
        <v>4</v>
      </c>
      <c r="F2390" s="13">
        <v>1</v>
      </c>
      <c r="G2390" s="24">
        <f>ROUNDDOWN(F2390,0)</f>
        <v>1</v>
      </c>
      <c r="H2390" s="24">
        <f>IF(G2390&lt;1,1,G2390)</f>
        <v>1</v>
      </c>
    </row>
    <row r="2391" spans="1:8" ht="15" customHeight="1" x14ac:dyDescent="0.25">
      <c r="A2391" s="12" t="s">
        <v>3009</v>
      </c>
      <c r="B2391" s="12" t="s">
        <v>83</v>
      </c>
      <c r="C2391" s="12" t="s">
        <v>705</v>
      </c>
      <c r="D2391" s="12" t="s">
        <v>702</v>
      </c>
      <c r="E2391" s="13">
        <v>4</v>
      </c>
      <c r="F2391" s="13">
        <v>1</v>
      </c>
      <c r="G2391" s="24">
        <f>ROUNDDOWN(F2391,0)</f>
        <v>1</v>
      </c>
      <c r="H2391" s="24">
        <f>IF(G2391&lt;1,1,G2391)</f>
        <v>1</v>
      </c>
    </row>
    <row r="2392" spans="1:8" ht="15" customHeight="1" x14ac:dyDescent="0.25">
      <c r="A2392" s="12" t="s">
        <v>1193</v>
      </c>
      <c r="B2392" s="12" t="s">
        <v>237</v>
      </c>
      <c r="C2392" s="12" t="s">
        <v>1</v>
      </c>
      <c r="D2392" s="12" t="s">
        <v>718</v>
      </c>
      <c r="E2392" s="13">
        <v>4</v>
      </c>
      <c r="F2392" s="13">
        <v>1</v>
      </c>
      <c r="G2392" s="24">
        <f>ROUNDDOWN(F2392,0)</f>
        <v>1</v>
      </c>
      <c r="H2392" s="24">
        <f>IF(G2392&lt;1,1,G2392)</f>
        <v>1</v>
      </c>
    </row>
    <row r="2393" spans="1:8" ht="15" customHeight="1" x14ac:dyDescent="0.25">
      <c r="A2393" s="12" t="s">
        <v>2153</v>
      </c>
      <c r="B2393" s="12" t="s">
        <v>43</v>
      </c>
      <c r="C2393" s="12" t="s">
        <v>1</v>
      </c>
      <c r="D2393" s="12" t="s">
        <v>703</v>
      </c>
      <c r="E2393" s="13">
        <v>4</v>
      </c>
      <c r="F2393" s="13">
        <v>1</v>
      </c>
      <c r="G2393" s="24">
        <f>ROUNDDOWN(F2393,0)</f>
        <v>1</v>
      </c>
      <c r="H2393" s="24">
        <f>IF(G2393&lt;1,1,G2393)</f>
        <v>1</v>
      </c>
    </row>
    <row r="2394" spans="1:8" ht="15" customHeight="1" x14ac:dyDescent="0.25">
      <c r="A2394" s="12" t="s">
        <v>2890</v>
      </c>
      <c r="B2394" s="12" t="s">
        <v>234</v>
      </c>
      <c r="C2394" s="12" t="s">
        <v>735</v>
      </c>
      <c r="D2394" s="12" t="s">
        <v>703</v>
      </c>
      <c r="E2394" s="13">
        <v>4</v>
      </c>
      <c r="F2394" s="13">
        <v>1</v>
      </c>
      <c r="G2394" s="24">
        <f>ROUNDDOWN(F2394,0)</f>
        <v>1</v>
      </c>
      <c r="H2394" s="24">
        <f>IF(G2394&lt;1,1,G2394)</f>
        <v>1</v>
      </c>
    </row>
    <row r="2395" spans="1:8" ht="15" customHeight="1" x14ac:dyDescent="0.25">
      <c r="A2395" s="12" t="s">
        <v>2884</v>
      </c>
      <c r="B2395" s="12" t="s">
        <v>319</v>
      </c>
      <c r="C2395" s="12" t="s">
        <v>705</v>
      </c>
      <c r="D2395" s="12" t="s">
        <v>727</v>
      </c>
      <c r="E2395" s="13">
        <v>5</v>
      </c>
      <c r="F2395" s="13">
        <v>1.25</v>
      </c>
      <c r="G2395" s="24">
        <f>ROUNDDOWN(F2395,0)</f>
        <v>1</v>
      </c>
      <c r="H2395" s="24">
        <f>IF(G2395&lt;1,1,G2395)</f>
        <v>1</v>
      </c>
    </row>
    <row r="2396" spans="1:8" ht="15" customHeight="1" x14ac:dyDescent="0.25">
      <c r="A2396" s="12" t="s">
        <v>1562</v>
      </c>
      <c r="B2396" s="12" t="s">
        <v>2896</v>
      </c>
      <c r="C2396" s="12" t="s">
        <v>731</v>
      </c>
      <c r="D2396" s="12" t="s">
        <v>736</v>
      </c>
      <c r="E2396" s="13">
        <v>4</v>
      </c>
      <c r="F2396" s="13">
        <v>1</v>
      </c>
      <c r="G2396" s="24">
        <f>ROUNDDOWN(F2396,0)</f>
        <v>1</v>
      </c>
      <c r="H2396" s="24">
        <f>IF(G2396&lt;1,1,G2396)</f>
        <v>1</v>
      </c>
    </row>
    <row r="2397" spans="1:8" ht="15" customHeight="1" x14ac:dyDescent="0.25">
      <c r="A2397" s="12" t="s">
        <v>1975</v>
      </c>
      <c r="B2397" s="12" t="s">
        <v>121</v>
      </c>
      <c r="C2397" s="12" t="s">
        <v>2</v>
      </c>
      <c r="D2397" s="12" t="s">
        <v>719</v>
      </c>
      <c r="E2397" s="13">
        <v>4</v>
      </c>
      <c r="F2397" s="13">
        <v>1</v>
      </c>
      <c r="G2397" s="24">
        <f>ROUNDDOWN(F2397,0)</f>
        <v>1</v>
      </c>
      <c r="H2397" s="24">
        <f>IF(G2397&lt;1,1,G2397)</f>
        <v>1</v>
      </c>
    </row>
    <row r="2398" spans="1:8" ht="15" customHeight="1" x14ac:dyDescent="0.25">
      <c r="A2398" s="12" t="s">
        <v>2895</v>
      </c>
      <c r="B2398" s="12" t="s">
        <v>207</v>
      </c>
      <c r="C2398" s="12" t="s">
        <v>1</v>
      </c>
      <c r="D2398" s="12" t="s">
        <v>736</v>
      </c>
      <c r="E2398" s="13">
        <v>4</v>
      </c>
      <c r="F2398" s="13">
        <v>1</v>
      </c>
      <c r="G2398" s="24">
        <f>ROUNDDOWN(F2398,0)</f>
        <v>1</v>
      </c>
      <c r="H2398" s="24">
        <f>IF(G2398&lt;1,1,G2398)</f>
        <v>1</v>
      </c>
    </row>
    <row r="2399" spans="1:8" ht="15" customHeight="1" x14ac:dyDescent="0.25">
      <c r="A2399" s="12" t="s">
        <v>114</v>
      </c>
      <c r="B2399" s="12" t="s">
        <v>145</v>
      </c>
      <c r="C2399" s="12" t="s">
        <v>2</v>
      </c>
      <c r="D2399" s="12" t="s">
        <v>708</v>
      </c>
      <c r="E2399" s="13">
        <v>4</v>
      </c>
      <c r="F2399" s="13">
        <v>1</v>
      </c>
      <c r="G2399" s="24">
        <f>ROUNDDOWN(F2399,0)</f>
        <v>1</v>
      </c>
      <c r="H2399" s="24">
        <f>IF(G2399&lt;1,1,G2399)</f>
        <v>1</v>
      </c>
    </row>
    <row r="2400" spans="1:8" ht="15" customHeight="1" x14ac:dyDescent="0.25">
      <c r="A2400" s="12" t="s">
        <v>2894</v>
      </c>
      <c r="B2400" s="12" t="s">
        <v>2893</v>
      </c>
      <c r="C2400" s="12" t="s">
        <v>2</v>
      </c>
      <c r="D2400" s="12" t="s">
        <v>725</v>
      </c>
      <c r="E2400" s="13">
        <v>7</v>
      </c>
      <c r="F2400" s="13">
        <v>1.75</v>
      </c>
      <c r="G2400" s="24">
        <f>ROUNDDOWN(F2400,0)</f>
        <v>1</v>
      </c>
      <c r="H2400" s="24">
        <f>IF(G2400&lt;1,1,G2400)</f>
        <v>1</v>
      </c>
    </row>
    <row r="2401" spans="1:8" ht="15" customHeight="1" x14ac:dyDescent="0.25">
      <c r="A2401" s="12" t="s">
        <v>298</v>
      </c>
      <c r="B2401" s="12" t="s">
        <v>2115</v>
      </c>
      <c r="C2401" s="12" t="s">
        <v>2035</v>
      </c>
      <c r="D2401" s="12" t="s">
        <v>708</v>
      </c>
      <c r="E2401" s="13">
        <v>4</v>
      </c>
      <c r="F2401" s="13">
        <v>1</v>
      </c>
      <c r="G2401" s="24">
        <f>ROUNDDOWN(F2401,0)</f>
        <v>1</v>
      </c>
      <c r="H2401" s="24">
        <f>IF(G2401&lt;1,1,G2401)</f>
        <v>1</v>
      </c>
    </row>
    <row r="2402" spans="1:8" ht="15" customHeight="1" x14ac:dyDescent="0.25">
      <c r="A2402" s="12" t="s">
        <v>2891</v>
      </c>
      <c r="B2402" s="12" t="s">
        <v>1833</v>
      </c>
      <c r="C2402" s="12" t="s">
        <v>3</v>
      </c>
      <c r="D2402" s="12" t="s">
        <v>715</v>
      </c>
      <c r="E2402" s="13">
        <v>4</v>
      </c>
      <c r="F2402" s="13">
        <v>1</v>
      </c>
      <c r="G2402" s="24">
        <f>ROUNDDOWN(F2402,0)</f>
        <v>1</v>
      </c>
      <c r="H2402" s="24">
        <f>IF(G2402&lt;1,1,G2402)</f>
        <v>1</v>
      </c>
    </row>
    <row r="2403" spans="1:8" ht="15" customHeight="1" x14ac:dyDescent="0.25">
      <c r="A2403" s="12" t="s">
        <v>2897</v>
      </c>
      <c r="B2403" s="12" t="s">
        <v>160</v>
      </c>
      <c r="C2403" s="12" t="s">
        <v>732</v>
      </c>
      <c r="D2403" s="12" t="s">
        <v>701</v>
      </c>
      <c r="E2403" s="13">
        <v>4</v>
      </c>
      <c r="F2403" s="13">
        <v>1</v>
      </c>
      <c r="G2403" s="24">
        <f>ROUNDDOWN(F2403,0)</f>
        <v>1</v>
      </c>
      <c r="H2403" s="24">
        <f>IF(G2403&lt;1,1,G2403)</f>
        <v>1</v>
      </c>
    </row>
    <row r="2404" spans="1:8" ht="15" customHeight="1" x14ac:dyDescent="0.25">
      <c r="A2404" s="12" t="s">
        <v>637</v>
      </c>
      <c r="B2404" s="12" t="s">
        <v>3586</v>
      </c>
      <c r="C2404" s="12" t="s">
        <v>705</v>
      </c>
      <c r="D2404" s="12" t="s">
        <v>718</v>
      </c>
      <c r="E2404" s="13">
        <v>4</v>
      </c>
      <c r="F2404" s="13">
        <v>1</v>
      </c>
      <c r="G2404" s="24">
        <f>ROUNDDOWN(F2404,0)</f>
        <v>1</v>
      </c>
      <c r="H2404" s="24">
        <f>IF(G2404&lt;1,1,G2404)</f>
        <v>1</v>
      </c>
    </row>
    <row r="2405" spans="1:8" ht="15" customHeight="1" x14ac:dyDescent="0.25">
      <c r="A2405" s="12" t="s">
        <v>2889</v>
      </c>
      <c r="B2405" s="12" t="s">
        <v>72</v>
      </c>
      <c r="C2405" s="12" t="s">
        <v>705</v>
      </c>
      <c r="D2405" s="12" t="s">
        <v>727</v>
      </c>
      <c r="E2405" s="13">
        <v>4</v>
      </c>
      <c r="F2405" s="13">
        <v>1</v>
      </c>
      <c r="G2405" s="24">
        <f>ROUNDDOWN(F2405,0)</f>
        <v>1</v>
      </c>
      <c r="H2405" s="24">
        <f>IF(G2405&lt;1,1,G2405)</f>
        <v>1</v>
      </c>
    </row>
    <row r="2406" spans="1:8" ht="15" customHeight="1" x14ac:dyDescent="0.25">
      <c r="A2406" s="12" t="s">
        <v>2888</v>
      </c>
      <c r="B2406" s="12" t="s">
        <v>43</v>
      </c>
      <c r="C2406" s="12" t="s">
        <v>731</v>
      </c>
      <c r="D2406" s="12" t="s">
        <v>701</v>
      </c>
      <c r="E2406" s="13">
        <v>4</v>
      </c>
      <c r="F2406" s="13">
        <v>1</v>
      </c>
      <c r="G2406" s="24">
        <f>ROUNDDOWN(F2406,0)</f>
        <v>1</v>
      </c>
      <c r="H2406" s="24">
        <f>IF(G2406&lt;1,1,G2406)</f>
        <v>1</v>
      </c>
    </row>
    <row r="2407" spans="1:8" ht="15" customHeight="1" x14ac:dyDescent="0.25">
      <c r="A2407" s="12" t="s">
        <v>1549</v>
      </c>
      <c r="B2407" s="12" t="s">
        <v>149</v>
      </c>
      <c r="C2407" s="12" t="s">
        <v>731</v>
      </c>
      <c r="D2407" s="12" t="s">
        <v>699</v>
      </c>
      <c r="E2407" s="13">
        <v>4</v>
      </c>
      <c r="F2407" s="13">
        <v>1</v>
      </c>
      <c r="G2407" s="24">
        <f>ROUNDDOWN(F2407,0)</f>
        <v>1</v>
      </c>
      <c r="H2407" s="24">
        <f>IF(G2407&lt;1,1,G2407)</f>
        <v>1</v>
      </c>
    </row>
    <row r="2408" spans="1:8" ht="15" customHeight="1" x14ac:dyDescent="0.25">
      <c r="A2408" s="12" t="s">
        <v>2887</v>
      </c>
      <c r="B2408" s="12" t="s">
        <v>2886</v>
      </c>
      <c r="C2408" s="12" t="s">
        <v>2035</v>
      </c>
      <c r="D2408" s="12" t="s">
        <v>701</v>
      </c>
      <c r="E2408" s="13">
        <v>4</v>
      </c>
      <c r="F2408" s="13">
        <v>1</v>
      </c>
      <c r="G2408" s="24">
        <f>ROUNDDOWN(F2408,0)</f>
        <v>1</v>
      </c>
      <c r="H2408" s="24">
        <f>IF(G2408&lt;1,1,G2408)</f>
        <v>1</v>
      </c>
    </row>
    <row r="2409" spans="1:8" ht="15" customHeight="1" x14ac:dyDescent="0.25">
      <c r="A2409" s="12" t="s">
        <v>2911</v>
      </c>
      <c r="B2409" s="12" t="s">
        <v>2910</v>
      </c>
      <c r="C2409" s="12" t="s">
        <v>732</v>
      </c>
      <c r="D2409" s="12" t="s">
        <v>710</v>
      </c>
      <c r="E2409" s="13">
        <v>4</v>
      </c>
      <c r="F2409" s="13">
        <v>1</v>
      </c>
      <c r="G2409" s="24">
        <f>ROUNDDOWN(F2409,0)</f>
        <v>1</v>
      </c>
      <c r="H2409" s="24">
        <f>IF(G2409&lt;1,1,G2409)</f>
        <v>1</v>
      </c>
    </row>
    <row r="2410" spans="1:8" ht="15" customHeight="1" x14ac:dyDescent="0.25">
      <c r="A2410" s="12" t="s">
        <v>2892</v>
      </c>
      <c r="B2410" s="12" t="s">
        <v>89</v>
      </c>
      <c r="C2410" s="12" t="s">
        <v>737</v>
      </c>
      <c r="D2410" s="12" t="s">
        <v>711</v>
      </c>
      <c r="E2410" s="13">
        <v>4</v>
      </c>
      <c r="F2410" s="13">
        <v>1</v>
      </c>
      <c r="G2410" s="24">
        <f>ROUNDDOWN(F2410,0)</f>
        <v>1</v>
      </c>
      <c r="H2410" s="24">
        <f>IF(G2410&lt;1,1,G2410)</f>
        <v>1</v>
      </c>
    </row>
    <row r="2411" spans="1:8" ht="15" customHeight="1" x14ac:dyDescent="0.25">
      <c r="A2411" s="12" t="s">
        <v>2902</v>
      </c>
      <c r="B2411" s="12" t="s">
        <v>114</v>
      </c>
      <c r="C2411" s="12" t="s">
        <v>705</v>
      </c>
      <c r="D2411" s="12" t="s">
        <v>723</v>
      </c>
      <c r="E2411" s="13">
        <v>4</v>
      </c>
      <c r="F2411" s="13">
        <v>1</v>
      </c>
      <c r="G2411" s="24">
        <f>ROUNDDOWN(F2411,0)</f>
        <v>1</v>
      </c>
      <c r="H2411" s="24">
        <f>IF(G2411&lt;1,1,G2411)</f>
        <v>1</v>
      </c>
    </row>
    <row r="2412" spans="1:8" ht="15" customHeight="1" x14ac:dyDescent="0.25">
      <c r="A2412" s="12" t="s">
        <v>2964</v>
      </c>
      <c r="B2412" s="12" t="s">
        <v>232</v>
      </c>
      <c r="C2412" s="12" t="s">
        <v>3</v>
      </c>
      <c r="D2412" s="12" t="s">
        <v>708</v>
      </c>
      <c r="E2412" s="13">
        <v>4</v>
      </c>
      <c r="F2412" s="13">
        <v>1</v>
      </c>
      <c r="G2412" s="24">
        <f>ROUNDDOWN(F2412,0)</f>
        <v>1</v>
      </c>
      <c r="H2412" s="24">
        <f>IF(G2412&lt;1,1,G2412)</f>
        <v>1</v>
      </c>
    </row>
    <row r="2413" spans="1:8" ht="15" customHeight="1" x14ac:dyDescent="0.25">
      <c r="A2413" s="12" t="s">
        <v>2908</v>
      </c>
      <c r="B2413" s="12" t="s">
        <v>291</v>
      </c>
      <c r="C2413" s="12" t="s">
        <v>737</v>
      </c>
      <c r="D2413" s="12" t="s">
        <v>723</v>
      </c>
      <c r="E2413" s="13">
        <v>4</v>
      </c>
      <c r="F2413" s="13">
        <v>1</v>
      </c>
      <c r="G2413" s="24">
        <f>ROUNDDOWN(F2413,0)</f>
        <v>1</v>
      </c>
      <c r="H2413" s="24">
        <f>IF(G2413&lt;1,1,G2413)</f>
        <v>1</v>
      </c>
    </row>
    <row r="2414" spans="1:8" ht="15" customHeight="1" x14ac:dyDescent="0.25">
      <c r="A2414" s="12" t="s">
        <v>633</v>
      </c>
      <c r="B2414" s="12" t="s">
        <v>72</v>
      </c>
      <c r="C2414" s="12" t="s">
        <v>735</v>
      </c>
      <c r="D2414" s="12" t="s">
        <v>707</v>
      </c>
      <c r="E2414" s="13">
        <v>4</v>
      </c>
      <c r="F2414" s="13">
        <v>1</v>
      </c>
      <c r="G2414" s="24">
        <f>ROUNDDOWN(F2414,0)</f>
        <v>1</v>
      </c>
      <c r="H2414" s="24">
        <f>IF(G2414&lt;1,1,G2414)</f>
        <v>1</v>
      </c>
    </row>
    <row r="2415" spans="1:8" ht="15" customHeight="1" x14ac:dyDescent="0.25">
      <c r="A2415" s="12" t="s">
        <v>2907</v>
      </c>
      <c r="B2415" s="12" t="s">
        <v>1114</v>
      </c>
      <c r="C2415" s="12" t="s">
        <v>732</v>
      </c>
      <c r="D2415" s="12" t="s">
        <v>721</v>
      </c>
      <c r="E2415" s="13">
        <v>4</v>
      </c>
      <c r="F2415" s="13">
        <v>1</v>
      </c>
      <c r="G2415" s="24">
        <f>ROUNDDOWN(F2415,0)</f>
        <v>1</v>
      </c>
      <c r="H2415" s="24">
        <f>IF(G2415&lt;1,1,G2415)</f>
        <v>1</v>
      </c>
    </row>
    <row r="2416" spans="1:8" ht="15" customHeight="1" x14ac:dyDescent="0.25">
      <c r="A2416" s="12" t="s">
        <v>2906</v>
      </c>
      <c r="B2416" s="12" t="s">
        <v>666</v>
      </c>
      <c r="C2416" s="12" t="s">
        <v>2035</v>
      </c>
      <c r="D2416" s="12" t="s">
        <v>726</v>
      </c>
      <c r="E2416" s="13">
        <v>4</v>
      </c>
      <c r="F2416" s="13">
        <v>1</v>
      </c>
      <c r="G2416" s="24">
        <f>ROUNDDOWN(F2416,0)</f>
        <v>1</v>
      </c>
      <c r="H2416" s="24">
        <f>IF(G2416&lt;1,1,G2416)</f>
        <v>1</v>
      </c>
    </row>
    <row r="2417" spans="1:8" ht="15" customHeight="1" x14ac:dyDescent="0.25">
      <c r="A2417" s="12" t="s">
        <v>599</v>
      </c>
      <c r="B2417" s="12" t="s">
        <v>89</v>
      </c>
      <c r="C2417" s="12" t="s">
        <v>3</v>
      </c>
      <c r="D2417" s="12" t="s">
        <v>733</v>
      </c>
      <c r="E2417" s="13">
        <v>4</v>
      </c>
      <c r="F2417" s="13">
        <v>1</v>
      </c>
      <c r="G2417" s="24">
        <f>ROUNDDOWN(F2417,0)</f>
        <v>1</v>
      </c>
      <c r="H2417" s="24">
        <f>IF(G2417&lt;1,1,G2417)</f>
        <v>1</v>
      </c>
    </row>
    <row r="2418" spans="1:8" ht="15" customHeight="1" x14ac:dyDescent="0.25">
      <c r="A2418" s="12" t="s">
        <v>292</v>
      </c>
      <c r="B2418" s="12" t="s">
        <v>753</v>
      </c>
      <c r="C2418" s="12" t="s">
        <v>732</v>
      </c>
      <c r="D2418" s="12" t="s">
        <v>723</v>
      </c>
      <c r="E2418" s="13">
        <v>4</v>
      </c>
      <c r="F2418" s="13">
        <v>1</v>
      </c>
      <c r="G2418" s="24">
        <f>ROUNDDOWN(F2418,0)</f>
        <v>1</v>
      </c>
      <c r="H2418" s="24">
        <f>IF(G2418&lt;1,1,G2418)</f>
        <v>1</v>
      </c>
    </row>
    <row r="2419" spans="1:8" ht="15" customHeight="1" x14ac:dyDescent="0.25">
      <c r="A2419" s="12" t="s">
        <v>2904</v>
      </c>
      <c r="B2419" s="12" t="s">
        <v>2903</v>
      </c>
      <c r="C2419" s="12" t="s">
        <v>737</v>
      </c>
      <c r="D2419" s="12" t="s">
        <v>725</v>
      </c>
      <c r="E2419" s="13">
        <v>4</v>
      </c>
      <c r="F2419" s="13">
        <v>1</v>
      </c>
      <c r="G2419" s="24">
        <f>ROUNDDOWN(F2419,0)</f>
        <v>1</v>
      </c>
      <c r="H2419" s="24">
        <f>IF(G2419&lt;1,1,G2419)</f>
        <v>1</v>
      </c>
    </row>
    <row r="2420" spans="1:8" ht="15" customHeight="1" x14ac:dyDescent="0.25">
      <c r="A2420" s="12" t="s">
        <v>2883</v>
      </c>
      <c r="B2420" s="12" t="s">
        <v>2882</v>
      </c>
      <c r="C2420" s="12" t="s">
        <v>3</v>
      </c>
      <c r="D2420" s="12" t="s">
        <v>712</v>
      </c>
      <c r="E2420" s="13">
        <v>4</v>
      </c>
      <c r="F2420" s="13">
        <v>1</v>
      </c>
      <c r="G2420" s="24">
        <f>ROUNDDOWN(F2420,0)</f>
        <v>1</v>
      </c>
      <c r="H2420" s="24">
        <f>IF(G2420&lt;1,1,G2420)</f>
        <v>1</v>
      </c>
    </row>
    <row r="2421" spans="1:8" ht="15" customHeight="1" x14ac:dyDescent="0.25">
      <c r="A2421" s="12" t="s">
        <v>2901</v>
      </c>
      <c r="B2421" s="12" t="s">
        <v>305</v>
      </c>
      <c r="C2421" s="12" t="s">
        <v>705</v>
      </c>
      <c r="D2421" s="12" t="s">
        <v>736</v>
      </c>
      <c r="E2421" s="13">
        <v>4</v>
      </c>
      <c r="F2421" s="13">
        <v>1</v>
      </c>
      <c r="G2421" s="24">
        <f>ROUNDDOWN(F2421,0)</f>
        <v>1</v>
      </c>
      <c r="H2421" s="24">
        <f>IF(G2421&lt;1,1,G2421)</f>
        <v>1</v>
      </c>
    </row>
    <row r="2422" spans="1:8" ht="15" customHeight="1" x14ac:dyDescent="0.25">
      <c r="A2422" s="12" t="s">
        <v>1108</v>
      </c>
      <c r="B2422" s="12" t="s">
        <v>335</v>
      </c>
      <c r="C2422" s="12" t="s">
        <v>737</v>
      </c>
      <c r="D2422" s="12" t="s">
        <v>724</v>
      </c>
      <c r="E2422" s="13">
        <v>4</v>
      </c>
      <c r="F2422" s="13">
        <v>1</v>
      </c>
      <c r="G2422" s="24">
        <f>ROUNDDOWN(F2422,0)</f>
        <v>1</v>
      </c>
      <c r="H2422" s="24">
        <f>IF(G2422&lt;1,1,G2422)</f>
        <v>1</v>
      </c>
    </row>
    <row r="2423" spans="1:8" ht="15" customHeight="1" x14ac:dyDescent="0.25">
      <c r="A2423" s="12" t="s">
        <v>139</v>
      </c>
      <c r="B2423" s="12" t="s">
        <v>2900</v>
      </c>
      <c r="C2423" s="12" t="s">
        <v>735</v>
      </c>
      <c r="D2423" s="12" t="s">
        <v>723</v>
      </c>
      <c r="E2423" s="13">
        <v>4</v>
      </c>
      <c r="F2423" s="13">
        <v>1</v>
      </c>
      <c r="G2423" s="24">
        <f>ROUNDDOWN(F2423,0)</f>
        <v>1</v>
      </c>
      <c r="H2423" s="24">
        <f>IF(G2423&lt;1,1,G2423)</f>
        <v>1</v>
      </c>
    </row>
    <row r="2424" spans="1:8" ht="15" customHeight="1" x14ac:dyDescent="0.25">
      <c r="A2424" s="12" t="s">
        <v>192</v>
      </c>
      <c r="B2424" s="12" t="s">
        <v>2899</v>
      </c>
      <c r="C2424" s="12" t="s">
        <v>737</v>
      </c>
      <c r="D2424" s="12" t="s">
        <v>714</v>
      </c>
      <c r="E2424" s="13">
        <v>4</v>
      </c>
      <c r="F2424" s="13">
        <v>1</v>
      </c>
      <c r="G2424" s="24">
        <f>ROUNDDOWN(F2424,0)</f>
        <v>1</v>
      </c>
      <c r="H2424" s="24">
        <f>IF(G2424&lt;1,1,G2424)</f>
        <v>1</v>
      </c>
    </row>
    <row r="2425" spans="1:8" ht="15" customHeight="1" x14ac:dyDescent="0.25">
      <c r="A2425" s="12" t="s">
        <v>1195</v>
      </c>
      <c r="B2425" s="12" t="s">
        <v>651</v>
      </c>
      <c r="C2425" s="12" t="s">
        <v>1</v>
      </c>
      <c r="D2425" s="12" t="s">
        <v>721</v>
      </c>
      <c r="E2425" s="13">
        <v>4</v>
      </c>
      <c r="F2425" s="13">
        <v>1</v>
      </c>
      <c r="G2425" s="24">
        <f>ROUNDDOWN(F2425,0)</f>
        <v>1</v>
      </c>
      <c r="H2425" s="24">
        <f>IF(G2425&lt;1,1,G2425)</f>
        <v>1</v>
      </c>
    </row>
    <row r="2426" spans="1:8" ht="15" customHeight="1" x14ac:dyDescent="0.25">
      <c r="A2426" s="12" t="s">
        <v>2898</v>
      </c>
      <c r="B2426" s="12" t="s">
        <v>2116</v>
      </c>
      <c r="C2426" s="12" t="s">
        <v>737</v>
      </c>
      <c r="D2426" s="12" t="s">
        <v>704</v>
      </c>
      <c r="E2426" s="13">
        <v>4</v>
      </c>
      <c r="F2426" s="13">
        <v>1</v>
      </c>
      <c r="G2426" s="24">
        <f>ROUNDDOWN(F2426,0)</f>
        <v>1</v>
      </c>
      <c r="H2426" s="24">
        <f>IF(G2426&lt;1,1,G2426)</f>
        <v>1</v>
      </c>
    </row>
    <row r="2427" spans="1:8" ht="15" customHeight="1" x14ac:dyDescent="0.25">
      <c r="A2427" s="12" t="s">
        <v>2905</v>
      </c>
      <c r="B2427" s="12" t="s">
        <v>89</v>
      </c>
      <c r="C2427" s="12" t="s">
        <v>2</v>
      </c>
      <c r="D2427" s="12" t="s">
        <v>716</v>
      </c>
      <c r="E2427" s="13">
        <v>4</v>
      </c>
      <c r="F2427" s="13">
        <v>1</v>
      </c>
      <c r="G2427" s="24">
        <f>ROUNDDOWN(F2427,0)</f>
        <v>1</v>
      </c>
      <c r="H2427" s="24">
        <f>IF(G2427&lt;1,1,G2427)</f>
        <v>1</v>
      </c>
    </row>
    <row r="2428" spans="1:8" ht="15" customHeight="1" x14ac:dyDescent="0.25">
      <c r="A2428" s="12" t="s">
        <v>765</v>
      </c>
      <c r="B2428" s="12" t="s">
        <v>2094</v>
      </c>
      <c r="C2428" s="12" t="s">
        <v>705</v>
      </c>
      <c r="D2428" s="12" t="s">
        <v>846</v>
      </c>
      <c r="E2428" s="13">
        <v>4</v>
      </c>
      <c r="F2428" s="13">
        <v>1</v>
      </c>
      <c r="G2428" s="24">
        <f>ROUNDDOWN(F2428,0)</f>
        <v>1</v>
      </c>
      <c r="H2428" s="24">
        <f>IF(G2428&lt;1,1,G2428)</f>
        <v>1</v>
      </c>
    </row>
    <row r="2429" spans="1:8" ht="15" customHeight="1" x14ac:dyDescent="0.25">
      <c r="A2429" s="12" t="s">
        <v>2885</v>
      </c>
      <c r="B2429" s="12" t="s">
        <v>439</v>
      </c>
      <c r="C2429" s="12" t="s">
        <v>735</v>
      </c>
      <c r="D2429" s="12" t="s">
        <v>717</v>
      </c>
      <c r="E2429" s="13">
        <v>4</v>
      </c>
      <c r="F2429" s="13">
        <v>1</v>
      </c>
      <c r="G2429" s="24">
        <f>ROUNDDOWN(F2429,0)</f>
        <v>1</v>
      </c>
      <c r="H2429" s="24">
        <f>IF(G2429&lt;1,1,G2429)</f>
        <v>1</v>
      </c>
    </row>
    <row r="2430" spans="1:8" ht="15" customHeight="1" x14ac:dyDescent="0.25">
      <c r="A2430" s="12" t="s">
        <v>2742</v>
      </c>
      <c r="B2430" s="12" t="s">
        <v>2085</v>
      </c>
      <c r="C2430" s="12" t="s">
        <v>2</v>
      </c>
      <c r="D2430" s="12" t="s">
        <v>725</v>
      </c>
      <c r="E2430" s="13">
        <v>4</v>
      </c>
      <c r="F2430" s="13">
        <v>1</v>
      </c>
      <c r="G2430" s="24">
        <f>ROUNDDOWN(F2430,0)</f>
        <v>1</v>
      </c>
      <c r="H2430" s="24">
        <f>IF(G2430&lt;1,1,G2430)</f>
        <v>1</v>
      </c>
    </row>
    <row r="2431" spans="1:8" ht="15" customHeight="1" x14ac:dyDescent="0.25">
      <c r="A2431" s="12" t="s">
        <v>425</v>
      </c>
      <c r="B2431" s="12" t="s">
        <v>563</v>
      </c>
      <c r="C2431" s="12" t="s">
        <v>3</v>
      </c>
      <c r="D2431" s="12" t="s">
        <v>716</v>
      </c>
      <c r="E2431" s="13">
        <v>4</v>
      </c>
      <c r="F2431" s="13">
        <v>1</v>
      </c>
      <c r="G2431" s="24">
        <f>ROUNDDOWN(F2431,0)</f>
        <v>1</v>
      </c>
      <c r="H2431" s="24">
        <f>IF(G2431&lt;1,1,G2431)</f>
        <v>1</v>
      </c>
    </row>
    <row r="2432" spans="1:8" ht="15" customHeight="1" x14ac:dyDescent="0.25">
      <c r="A2432" s="12" t="s">
        <v>251</v>
      </c>
      <c r="B2432" s="12" t="s">
        <v>222</v>
      </c>
      <c r="C2432" s="12" t="s">
        <v>1</v>
      </c>
      <c r="D2432" s="12" t="s">
        <v>701</v>
      </c>
      <c r="E2432" s="13">
        <v>5</v>
      </c>
      <c r="F2432" s="13">
        <v>1.25</v>
      </c>
      <c r="G2432" s="24">
        <f>ROUNDDOWN(F2432,0)</f>
        <v>1</v>
      </c>
      <c r="H2432" s="24">
        <f>IF(G2432&lt;1,1,G2432)</f>
        <v>1</v>
      </c>
    </row>
    <row r="2433" spans="1:8" ht="15" customHeight="1" x14ac:dyDescent="0.25">
      <c r="A2433" s="12" t="s">
        <v>2868</v>
      </c>
      <c r="B2433" s="12" t="s">
        <v>398</v>
      </c>
      <c r="C2433" s="12" t="s">
        <v>2</v>
      </c>
      <c r="D2433" s="12" t="s">
        <v>702</v>
      </c>
      <c r="E2433" s="13">
        <v>4</v>
      </c>
      <c r="F2433" s="13">
        <v>1</v>
      </c>
      <c r="G2433" s="24">
        <f>ROUNDDOWN(F2433,0)</f>
        <v>1</v>
      </c>
      <c r="H2433" s="24">
        <f>IF(G2433&lt;1,1,G2433)</f>
        <v>1</v>
      </c>
    </row>
    <row r="2434" spans="1:8" ht="15" customHeight="1" x14ac:dyDescent="0.25">
      <c r="A2434" s="12" t="s">
        <v>460</v>
      </c>
      <c r="B2434" s="12" t="s">
        <v>2049</v>
      </c>
      <c r="C2434" s="12" t="s">
        <v>3</v>
      </c>
      <c r="D2434" s="12" t="s">
        <v>846</v>
      </c>
      <c r="E2434" s="13">
        <v>4</v>
      </c>
      <c r="F2434" s="13">
        <v>1</v>
      </c>
      <c r="G2434" s="24">
        <f>ROUNDDOWN(F2434,0)</f>
        <v>1</v>
      </c>
      <c r="H2434" s="24">
        <f>IF(G2434&lt;1,1,G2434)</f>
        <v>1</v>
      </c>
    </row>
    <row r="2435" spans="1:8" ht="15" customHeight="1" x14ac:dyDescent="0.25">
      <c r="A2435" s="12" t="s">
        <v>2869</v>
      </c>
      <c r="B2435" s="12" t="s">
        <v>32</v>
      </c>
      <c r="C2435" s="12" t="s">
        <v>731</v>
      </c>
      <c r="D2435" s="12" t="s">
        <v>733</v>
      </c>
      <c r="E2435" s="13">
        <v>4</v>
      </c>
      <c r="F2435" s="13">
        <v>1</v>
      </c>
      <c r="G2435" s="24">
        <f>ROUNDDOWN(F2435,0)</f>
        <v>1</v>
      </c>
      <c r="H2435" s="24">
        <f>IF(G2435&lt;1,1,G2435)</f>
        <v>1</v>
      </c>
    </row>
    <row r="2436" spans="1:8" ht="15" customHeight="1" x14ac:dyDescent="0.25">
      <c r="A2436" s="12" t="s">
        <v>1983</v>
      </c>
      <c r="B2436" s="12" t="s">
        <v>661</v>
      </c>
      <c r="C2436" s="12" t="s">
        <v>731</v>
      </c>
      <c r="D2436" s="12" t="s">
        <v>706</v>
      </c>
      <c r="E2436" s="13">
        <v>4</v>
      </c>
      <c r="F2436" s="13">
        <v>1</v>
      </c>
      <c r="G2436" s="24">
        <f>ROUNDDOWN(F2436,0)</f>
        <v>1</v>
      </c>
      <c r="H2436" s="24">
        <f>IF(G2436&lt;1,1,G2436)</f>
        <v>1</v>
      </c>
    </row>
    <row r="2437" spans="1:8" ht="15" customHeight="1" x14ac:dyDescent="0.25">
      <c r="A2437" s="12" t="s">
        <v>966</v>
      </c>
      <c r="B2437" s="12" t="s">
        <v>1194</v>
      </c>
      <c r="C2437" s="12" t="s">
        <v>737</v>
      </c>
      <c r="D2437" s="12" t="s">
        <v>701</v>
      </c>
      <c r="E2437" s="13">
        <v>4</v>
      </c>
      <c r="F2437" s="13">
        <v>1</v>
      </c>
      <c r="G2437" s="24">
        <f>ROUNDDOWN(F2437,0)</f>
        <v>1</v>
      </c>
      <c r="H2437" s="24">
        <f>IF(G2437&lt;1,1,G2437)</f>
        <v>1</v>
      </c>
    </row>
    <row r="2438" spans="1:8" ht="15" customHeight="1" x14ac:dyDescent="0.25">
      <c r="A2438" s="12" t="s">
        <v>85</v>
      </c>
      <c r="B2438" s="12" t="s">
        <v>422</v>
      </c>
      <c r="C2438" s="12" t="s">
        <v>2035</v>
      </c>
      <c r="D2438" s="12" t="s">
        <v>726</v>
      </c>
      <c r="E2438" s="13">
        <v>4</v>
      </c>
      <c r="F2438" s="13">
        <v>1</v>
      </c>
      <c r="G2438" s="24">
        <f>ROUNDDOWN(F2438,0)</f>
        <v>1</v>
      </c>
      <c r="H2438" s="24">
        <f>IF(G2438&lt;1,1,G2438)</f>
        <v>1</v>
      </c>
    </row>
    <row r="2439" spans="1:8" ht="15" customHeight="1" x14ac:dyDescent="0.25">
      <c r="A2439" s="12" t="s">
        <v>759</v>
      </c>
      <c r="B2439" s="12" t="s">
        <v>2867</v>
      </c>
      <c r="C2439" s="12" t="s">
        <v>705</v>
      </c>
      <c r="D2439" s="12" t="s">
        <v>706</v>
      </c>
      <c r="E2439" s="13">
        <v>4</v>
      </c>
      <c r="F2439" s="13">
        <v>1</v>
      </c>
      <c r="G2439" s="24">
        <f>ROUNDDOWN(F2439,0)</f>
        <v>1</v>
      </c>
      <c r="H2439" s="24">
        <f>IF(G2439&lt;1,1,G2439)</f>
        <v>1</v>
      </c>
    </row>
    <row r="2440" spans="1:8" ht="15" customHeight="1" x14ac:dyDescent="0.25">
      <c r="A2440" s="12" t="s">
        <v>2866</v>
      </c>
      <c r="B2440" s="12" t="s">
        <v>479</v>
      </c>
      <c r="C2440" s="12" t="s">
        <v>1</v>
      </c>
      <c r="D2440" s="12" t="s">
        <v>727</v>
      </c>
      <c r="E2440" s="13">
        <v>4</v>
      </c>
      <c r="F2440" s="13">
        <v>1</v>
      </c>
      <c r="G2440" s="24">
        <f>ROUNDDOWN(F2440,0)</f>
        <v>1</v>
      </c>
      <c r="H2440" s="24">
        <f>IF(G2440&lt;1,1,G2440)</f>
        <v>1</v>
      </c>
    </row>
    <row r="2441" spans="1:8" ht="15" customHeight="1" x14ac:dyDescent="0.25">
      <c r="A2441" s="12" t="s">
        <v>2865</v>
      </c>
      <c r="B2441" s="12" t="s">
        <v>132</v>
      </c>
      <c r="C2441" s="12" t="s">
        <v>2035</v>
      </c>
      <c r="D2441" s="12" t="s">
        <v>726</v>
      </c>
      <c r="E2441" s="13">
        <v>4</v>
      </c>
      <c r="F2441" s="13">
        <v>1</v>
      </c>
      <c r="G2441" s="24">
        <f>ROUNDDOWN(F2441,0)</f>
        <v>1</v>
      </c>
      <c r="H2441" s="24">
        <f>IF(G2441&lt;1,1,G2441)</f>
        <v>1</v>
      </c>
    </row>
    <row r="2442" spans="1:8" ht="15" customHeight="1" x14ac:dyDescent="0.25">
      <c r="A2442" s="12" t="s">
        <v>3211</v>
      </c>
      <c r="B2442" s="12" t="s">
        <v>47</v>
      </c>
      <c r="C2442" s="12" t="s">
        <v>735</v>
      </c>
      <c r="D2442" s="12" t="s">
        <v>715</v>
      </c>
      <c r="E2442" s="13">
        <v>4</v>
      </c>
      <c r="F2442" s="13">
        <v>1</v>
      </c>
      <c r="G2442" s="24">
        <f>ROUNDDOWN(F2442,0)</f>
        <v>1</v>
      </c>
      <c r="H2442" s="24">
        <f>IF(G2442&lt;1,1,G2442)</f>
        <v>1</v>
      </c>
    </row>
    <row r="2443" spans="1:8" ht="15" customHeight="1" x14ac:dyDescent="0.25">
      <c r="A2443" s="12" t="s">
        <v>3431</v>
      </c>
      <c r="B2443" s="12" t="s">
        <v>307</v>
      </c>
      <c r="C2443" s="12" t="s">
        <v>732</v>
      </c>
      <c r="D2443" s="12" t="s">
        <v>736</v>
      </c>
      <c r="E2443" s="13">
        <v>4</v>
      </c>
      <c r="F2443" s="13">
        <v>1</v>
      </c>
      <c r="G2443" s="24">
        <f>ROUNDDOWN(F2443,0)</f>
        <v>1</v>
      </c>
      <c r="H2443" s="24">
        <f>IF(G2443&lt;1,1,G2443)</f>
        <v>1</v>
      </c>
    </row>
    <row r="2444" spans="1:8" ht="15" customHeight="1" x14ac:dyDescent="0.25">
      <c r="A2444" s="12" t="s">
        <v>295</v>
      </c>
      <c r="B2444" s="12" t="s">
        <v>52</v>
      </c>
      <c r="C2444" s="12" t="s">
        <v>732</v>
      </c>
      <c r="D2444" s="12" t="s">
        <v>718</v>
      </c>
      <c r="E2444" s="13">
        <v>4</v>
      </c>
      <c r="F2444" s="13">
        <v>1</v>
      </c>
      <c r="G2444" s="24">
        <f>ROUNDDOWN(F2444,0)</f>
        <v>1</v>
      </c>
      <c r="H2444" s="24">
        <f>IF(G2444&lt;1,1,G2444)</f>
        <v>1</v>
      </c>
    </row>
    <row r="2445" spans="1:8" ht="15" customHeight="1" x14ac:dyDescent="0.25">
      <c r="A2445" s="12" t="s">
        <v>2875</v>
      </c>
      <c r="B2445" s="12" t="s">
        <v>111</v>
      </c>
      <c r="C2445" s="12" t="s">
        <v>1</v>
      </c>
      <c r="D2445" s="12" t="s">
        <v>699</v>
      </c>
      <c r="E2445" s="13">
        <v>4</v>
      </c>
      <c r="F2445" s="13">
        <v>1</v>
      </c>
      <c r="G2445" s="24">
        <f>ROUNDDOWN(F2445,0)</f>
        <v>1</v>
      </c>
      <c r="H2445" s="24">
        <f>IF(G2445&lt;1,1,G2445)</f>
        <v>1</v>
      </c>
    </row>
    <row r="2446" spans="1:8" ht="15" customHeight="1" x14ac:dyDescent="0.25">
      <c r="A2446" s="12" t="s">
        <v>2881</v>
      </c>
      <c r="B2446" s="12" t="s">
        <v>250</v>
      </c>
      <c r="C2446" s="12" t="s">
        <v>732</v>
      </c>
      <c r="D2446" s="12" t="s">
        <v>706</v>
      </c>
      <c r="E2446" s="13">
        <v>4</v>
      </c>
      <c r="F2446" s="13">
        <v>1</v>
      </c>
      <c r="G2446" s="24">
        <f>ROUNDDOWN(F2446,0)</f>
        <v>1</v>
      </c>
      <c r="H2446" s="24">
        <f>IF(G2446&lt;1,1,G2446)</f>
        <v>1</v>
      </c>
    </row>
    <row r="2447" spans="1:8" ht="15" customHeight="1" x14ac:dyDescent="0.25">
      <c r="A2447" s="12" t="s">
        <v>2358</v>
      </c>
      <c r="B2447" s="12" t="s">
        <v>275</v>
      </c>
      <c r="C2447" s="12" t="s">
        <v>737</v>
      </c>
      <c r="D2447" s="12" t="s">
        <v>708</v>
      </c>
      <c r="E2447" s="13">
        <v>4</v>
      </c>
      <c r="F2447" s="13">
        <v>1</v>
      </c>
      <c r="G2447" s="24">
        <f>ROUNDDOWN(F2447,0)</f>
        <v>1</v>
      </c>
      <c r="H2447" s="24">
        <f>IF(G2447&lt;1,1,G2447)</f>
        <v>1</v>
      </c>
    </row>
    <row r="2448" spans="1:8" ht="15" customHeight="1" x14ac:dyDescent="0.25">
      <c r="A2448" s="12" t="s">
        <v>2880</v>
      </c>
      <c r="B2448" s="12" t="s">
        <v>2879</v>
      </c>
      <c r="C2448" s="12" t="s">
        <v>705</v>
      </c>
      <c r="D2448" s="12" t="s">
        <v>846</v>
      </c>
      <c r="E2448" s="13">
        <v>4</v>
      </c>
      <c r="F2448" s="13">
        <v>1</v>
      </c>
      <c r="G2448" s="24">
        <f>ROUNDDOWN(F2448,0)</f>
        <v>1</v>
      </c>
      <c r="H2448" s="24">
        <f>IF(G2448&lt;1,1,G2448)</f>
        <v>1</v>
      </c>
    </row>
    <row r="2449" spans="1:8" ht="15" customHeight="1" x14ac:dyDescent="0.25">
      <c r="A2449" s="12" t="s">
        <v>192</v>
      </c>
      <c r="B2449" s="12" t="s">
        <v>121</v>
      </c>
      <c r="C2449" s="12" t="s">
        <v>705</v>
      </c>
      <c r="D2449" s="12" t="s">
        <v>718</v>
      </c>
      <c r="E2449" s="13">
        <v>4</v>
      </c>
      <c r="F2449" s="13">
        <v>1</v>
      </c>
      <c r="G2449" s="24">
        <f>ROUNDDOWN(F2449,0)</f>
        <v>1</v>
      </c>
      <c r="H2449" s="24">
        <f>IF(G2449&lt;1,1,G2449)</f>
        <v>1</v>
      </c>
    </row>
    <row r="2450" spans="1:8" ht="15" customHeight="1" x14ac:dyDescent="0.25">
      <c r="A2450" s="12" t="s">
        <v>1474</v>
      </c>
      <c r="B2450" s="12" t="s">
        <v>1860</v>
      </c>
      <c r="C2450" s="12" t="s">
        <v>731</v>
      </c>
      <c r="D2450" s="12" t="s">
        <v>716</v>
      </c>
      <c r="E2450" s="13">
        <v>4</v>
      </c>
      <c r="F2450" s="13">
        <v>1</v>
      </c>
      <c r="G2450" s="24">
        <f>ROUNDDOWN(F2450,0)</f>
        <v>1</v>
      </c>
      <c r="H2450" s="24">
        <f>IF(G2450&lt;1,1,G2450)</f>
        <v>1</v>
      </c>
    </row>
    <row r="2451" spans="1:8" ht="15" customHeight="1" x14ac:dyDescent="0.25">
      <c r="A2451" s="12" t="s">
        <v>2878</v>
      </c>
      <c r="B2451" s="12" t="s">
        <v>84</v>
      </c>
      <c r="C2451" s="12" t="s">
        <v>732</v>
      </c>
      <c r="D2451" s="12" t="s">
        <v>711</v>
      </c>
      <c r="E2451" s="13">
        <v>4</v>
      </c>
      <c r="F2451" s="13">
        <v>1</v>
      </c>
      <c r="G2451" s="24">
        <f>ROUNDDOWN(F2451,0)</f>
        <v>1</v>
      </c>
      <c r="H2451" s="24">
        <f>IF(G2451&lt;1,1,G2451)</f>
        <v>1</v>
      </c>
    </row>
    <row r="2452" spans="1:8" ht="15" customHeight="1" x14ac:dyDescent="0.25">
      <c r="A2452" s="12" t="s">
        <v>486</v>
      </c>
      <c r="B2452" s="12" t="s">
        <v>32</v>
      </c>
      <c r="C2452" s="12" t="s">
        <v>3</v>
      </c>
      <c r="D2452" s="12" t="s">
        <v>716</v>
      </c>
      <c r="E2452" s="13">
        <v>4</v>
      </c>
      <c r="F2452" s="13">
        <v>1</v>
      </c>
      <c r="G2452" s="24">
        <f>ROUNDDOWN(F2452,0)</f>
        <v>1</v>
      </c>
      <c r="H2452" s="24">
        <f>IF(G2452&lt;1,1,G2452)</f>
        <v>1</v>
      </c>
    </row>
    <row r="2453" spans="1:8" ht="15" customHeight="1" x14ac:dyDescent="0.25">
      <c r="A2453" s="12" t="s">
        <v>449</v>
      </c>
      <c r="B2453" s="12" t="s">
        <v>2876</v>
      </c>
      <c r="C2453" s="12" t="s">
        <v>2</v>
      </c>
      <c r="D2453" s="12" t="s">
        <v>716</v>
      </c>
      <c r="E2453" s="13">
        <v>4</v>
      </c>
      <c r="F2453" s="13">
        <v>1</v>
      </c>
      <c r="G2453" s="24">
        <f>ROUNDDOWN(F2453,0)</f>
        <v>1</v>
      </c>
      <c r="H2453" s="24">
        <f>IF(G2453&lt;1,1,G2453)</f>
        <v>1</v>
      </c>
    </row>
    <row r="2454" spans="1:8" ht="15" customHeight="1" x14ac:dyDescent="0.25">
      <c r="A2454" s="12" t="s">
        <v>2912</v>
      </c>
      <c r="B2454" s="12" t="s">
        <v>1202</v>
      </c>
      <c r="C2454" s="12" t="s">
        <v>737</v>
      </c>
      <c r="D2454" s="12" t="s">
        <v>706</v>
      </c>
      <c r="E2454" s="13">
        <v>4</v>
      </c>
      <c r="F2454" s="13">
        <v>1</v>
      </c>
      <c r="G2454" s="24">
        <f>ROUNDDOWN(F2454,0)</f>
        <v>1</v>
      </c>
      <c r="H2454" s="24">
        <f>IF(G2454&lt;1,1,G2454)</f>
        <v>1</v>
      </c>
    </row>
    <row r="2455" spans="1:8" ht="15" customHeight="1" x14ac:dyDescent="0.25">
      <c r="A2455" s="12" t="s">
        <v>973</v>
      </c>
      <c r="B2455" s="12" t="s">
        <v>982</v>
      </c>
      <c r="C2455" s="12" t="s">
        <v>732</v>
      </c>
      <c r="D2455" s="12" t="s">
        <v>733</v>
      </c>
      <c r="E2455" s="13">
        <v>5</v>
      </c>
      <c r="F2455" s="13">
        <v>1.25</v>
      </c>
      <c r="G2455" s="24">
        <f>ROUNDDOWN(F2455,0)</f>
        <v>1</v>
      </c>
      <c r="H2455" s="24">
        <f>IF(G2455&lt;1,1,G2455)</f>
        <v>1</v>
      </c>
    </row>
    <row r="2456" spans="1:8" ht="15" customHeight="1" x14ac:dyDescent="0.25">
      <c r="A2456" s="12" t="s">
        <v>1351</v>
      </c>
      <c r="B2456" s="12" t="s">
        <v>2874</v>
      </c>
      <c r="C2456" s="12" t="s">
        <v>735</v>
      </c>
      <c r="D2456" s="12" t="s">
        <v>717</v>
      </c>
      <c r="E2456" s="13">
        <v>4</v>
      </c>
      <c r="F2456" s="13">
        <v>1</v>
      </c>
      <c r="G2456" s="24">
        <f>ROUNDDOWN(F2456,0)</f>
        <v>1</v>
      </c>
      <c r="H2456" s="24">
        <f>IF(G2456&lt;1,1,G2456)</f>
        <v>1</v>
      </c>
    </row>
    <row r="2457" spans="1:8" ht="15" customHeight="1" x14ac:dyDescent="0.25">
      <c r="A2457" s="12" t="s">
        <v>2873</v>
      </c>
      <c r="B2457" s="12" t="s">
        <v>305</v>
      </c>
      <c r="C2457" s="12" t="s">
        <v>1</v>
      </c>
      <c r="D2457" s="12" t="s">
        <v>706</v>
      </c>
      <c r="E2457" s="13">
        <v>4</v>
      </c>
      <c r="F2457" s="13">
        <v>1</v>
      </c>
      <c r="G2457" s="24">
        <f>ROUNDDOWN(F2457,0)</f>
        <v>1</v>
      </c>
      <c r="H2457" s="24">
        <f>IF(G2457&lt;1,1,G2457)</f>
        <v>1</v>
      </c>
    </row>
    <row r="2458" spans="1:8" ht="15" customHeight="1" x14ac:dyDescent="0.25">
      <c r="A2458" s="12" t="s">
        <v>2872</v>
      </c>
      <c r="B2458" s="12" t="s">
        <v>2871</v>
      </c>
      <c r="C2458" s="12" t="s">
        <v>705</v>
      </c>
      <c r="D2458" s="12" t="s">
        <v>716</v>
      </c>
      <c r="E2458" s="13">
        <v>4</v>
      </c>
      <c r="F2458" s="13">
        <v>1</v>
      </c>
      <c r="G2458" s="24">
        <f>ROUNDDOWN(F2458,0)</f>
        <v>1</v>
      </c>
      <c r="H2458" s="24">
        <f>IF(G2458&lt;1,1,G2458)</f>
        <v>1</v>
      </c>
    </row>
    <row r="2459" spans="1:8" ht="15" customHeight="1" x14ac:dyDescent="0.25">
      <c r="A2459" s="12" t="s">
        <v>637</v>
      </c>
      <c r="B2459" s="12" t="s">
        <v>1098</v>
      </c>
      <c r="C2459" s="12" t="s">
        <v>732</v>
      </c>
      <c r="D2459" s="12" t="s">
        <v>708</v>
      </c>
      <c r="E2459" s="13">
        <v>4</v>
      </c>
      <c r="F2459" s="13">
        <v>1</v>
      </c>
      <c r="G2459" s="24">
        <f>ROUNDDOWN(F2459,0)</f>
        <v>1</v>
      </c>
      <c r="H2459" s="24">
        <f>IF(G2459&lt;1,1,G2459)</f>
        <v>1</v>
      </c>
    </row>
    <row r="2460" spans="1:8" ht="15" customHeight="1" x14ac:dyDescent="0.25">
      <c r="A2460" s="12" t="s">
        <v>2870</v>
      </c>
      <c r="B2460" s="12" t="s">
        <v>2372</v>
      </c>
      <c r="C2460" s="12" t="s">
        <v>735</v>
      </c>
      <c r="D2460" s="12" t="s">
        <v>711</v>
      </c>
      <c r="E2460" s="13">
        <v>4</v>
      </c>
      <c r="F2460" s="13">
        <v>1</v>
      </c>
      <c r="G2460" s="24">
        <f>ROUNDDOWN(F2460,0)</f>
        <v>1</v>
      </c>
      <c r="H2460" s="24">
        <f>IF(G2460&lt;1,1,G2460)</f>
        <v>1</v>
      </c>
    </row>
    <row r="2461" spans="1:8" ht="15" customHeight="1" x14ac:dyDescent="0.25">
      <c r="A2461" s="12" t="s">
        <v>2877</v>
      </c>
      <c r="B2461" s="12" t="s">
        <v>257</v>
      </c>
      <c r="C2461" s="12" t="s">
        <v>735</v>
      </c>
      <c r="D2461" s="12" t="s">
        <v>711</v>
      </c>
      <c r="E2461" s="13">
        <v>4</v>
      </c>
      <c r="F2461" s="13">
        <v>1</v>
      </c>
      <c r="G2461" s="24">
        <f>ROUNDDOWN(F2461,0)</f>
        <v>1</v>
      </c>
      <c r="H2461" s="24">
        <f>IF(G2461&lt;1,1,G2461)</f>
        <v>1</v>
      </c>
    </row>
    <row r="2462" spans="1:8" ht="15" customHeight="1" x14ac:dyDescent="0.25">
      <c r="A2462" s="12" t="s">
        <v>2946</v>
      </c>
      <c r="B2462" s="12" t="s">
        <v>268</v>
      </c>
      <c r="C2462" s="12" t="s">
        <v>737</v>
      </c>
      <c r="D2462" s="12" t="s">
        <v>715</v>
      </c>
      <c r="E2462" s="13">
        <v>4</v>
      </c>
      <c r="F2462" s="13">
        <v>1</v>
      </c>
      <c r="G2462" s="24">
        <f>ROUNDDOWN(F2462,0)</f>
        <v>1</v>
      </c>
      <c r="H2462" s="24">
        <f>IF(G2462&lt;1,1,G2462)</f>
        <v>1</v>
      </c>
    </row>
    <row r="2463" spans="1:8" ht="15" customHeight="1" x14ac:dyDescent="0.25">
      <c r="A2463" s="12" t="s">
        <v>263</v>
      </c>
      <c r="B2463" s="12" t="s">
        <v>83</v>
      </c>
      <c r="C2463" s="12" t="s">
        <v>1</v>
      </c>
      <c r="D2463" s="12" t="s">
        <v>719</v>
      </c>
      <c r="E2463" s="13">
        <v>4</v>
      </c>
      <c r="F2463" s="13">
        <v>1</v>
      </c>
      <c r="G2463" s="24">
        <f>ROUNDDOWN(F2463,0)</f>
        <v>1</v>
      </c>
      <c r="H2463" s="24">
        <f>IF(G2463&lt;1,1,G2463)</f>
        <v>1</v>
      </c>
    </row>
    <row r="2464" spans="1:8" ht="15" customHeight="1" x14ac:dyDescent="0.25">
      <c r="A2464" s="12" t="s">
        <v>116</v>
      </c>
      <c r="B2464" s="12" t="s">
        <v>2950</v>
      </c>
      <c r="C2464" s="12" t="s">
        <v>731</v>
      </c>
      <c r="D2464" s="12" t="s">
        <v>726</v>
      </c>
      <c r="E2464" s="13">
        <v>4</v>
      </c>
      <c r="F2464" s="13">
        <v>1</v>
      </c>
      <c r="G2464" s="24">
        <f>ROUNDDOWN(F2464,0)</f>
        <v>1</v>
      </c>
      <c r="H2464" s="24">
        <f>IF(G2464&lt;1,1,G2464)</f>
        <v>1</v>
      </c>
    </row>
    <row r="2465" spans="1:8" ht="15" customHeight="1" x14ac:dyDescent="0.25">
      <c r="A2465" s="12" t="s">
        <v>2949</v>
      </c>
      <c r="B2465" s="12" t="s">
        <v>302</v>
      </c>
      <c r="C2465" s="12" t="s">
        <v>2</v>
      </c>
      <c r="D2465" s="12" t="s">
        <v>719</v>
      </c>
      <c r="E2465" s="13">
        <v>4</v>
      </c>
      <c r="F2465" s="13">
        <v>1</v>
      </c>
      <c r="G2465" s="24">
        <f>ROUNDDOWN(F2465,0)</f>
        <v>1</v>
      </c>
      <c r="H2465" s="24">
        <f>IF(G2465&lt;1,1,G2465)</f>
        <v>1</v>
      </c>
    </row>
    <row r="2466" spans="1:8" ht="15" customHeight="1" x14ac:dyDescent="0.25">
      <c r="A2466" s="12" t="s">
        <v>2041</v>
      </c>
      <c r="B2466" s="12" t="s">
        <v>389</v>
      </c>
      <c r="C2466" s="12" t="s">
        <v>734</v>
      </c>
      <c r="D2466" s="12" t="s">
        <v>699</v>
      </c>
      <c r="E2466" s="13">
        <v>4</v>
      </c>
      <c r="F2466" s="13">
        <v>1</v>
      </c>
      <c r="G2466" s="24">
        <f>ROUNDDOWN(F2466,0)</f>
        <v>1</v>
      </c>
      <c r="H2466" s="24">
        <f>IF(G2466&lt;1,1,G2466)</f>
        <v>1</v>
      </c>
    </row>
    <row r="2467" spans="1:8" ht="15" customHeight="1" x14ac:dyDescent="0.25">
      <c r="A2467" s="12" t="s">
        <v>150</v>
      </c>
      <c r="B2467" s="12" t="s">
        <v>2258</v>
      </c>
      <c r="C2467" s="12" t="s">
        <v>732</v>
      </c>
      <c r="D2467" s="12" t="s">
        <v>713</v>
      </c>
      <c r="E2467" s="13">
        <v>4</v>
      </c>
      <c r="F2467" s="13">
        <v>1</v>
      </c>
      <c r="G2467" s="24">
        <f>ROUNDDOWN(F2467,0)</f>
        <v>1</v>
      </c>
      <c r="H2467" s="24">
        <f>IF(G2467&lt;1,1,G2467)</f>
        <v>1</v>
      </c>
    </row>
    <row r="2468" spans="1:8" ht="15" customHeight="1" x14ac:dyDescent="0.25">
      <c r="A2468" s="12" t="s">
        <v>2948</v>
      </c>
      <c r="B2468" s="12" t="s">
        <v>1263</v>
      </c>
      <c r="C2468" s="12" t="s">
        <v>737</v>
      </c>
      <c r="D2468" s="12" t="s">
        <v>707</v>
      </c>
      <c r="E2468" s="13">
        <v>4</v>
      </c>
      <c r="F2468" s="13">
        <v>1</v>
      </c>
      <c r="G2468" s="24">
        <f>ROUNDDOWN(F2468,0)</f>
        <v>1</v>
      </c>
      <c r="H2468" s="24">
        <f>IF(G2468&lt;1,1,G2468)</f>
        <v>1</v>
      </c>
    </row>
    <row r="2469" spans="1:8" ht="15" customHeight="1" x14ac:dyDescent="0.25">
      <c r="A2469" s="12" t="s">
        <v>2952</v>
      </c>
      <c r="B2469" s="12" t="s">
        <v>2951</v>
      </c>
      <c r="C2469" s="12" t="s">
        <v>2035</v>
      </c>
      <c r="D2469" s="12" t="s">
        <v>733</v>
      </c>
      <c r="E2469" s="13">
        <v>4</v>
      </c>
      <c r="F2469" s="13">
        <v>1</v>
      </c>
      <c r="G2469" s="24">
        <f>ROUNDDOWN(F2469,0)</f>
        <v>1</v>
      </c>
      <c r="H2469" s="24">
        <f>IF(G2469&lt;1,1,G2469)</f>
        <v>1</v>
      </c>
    </row>
    <row r="2470" spans="1:8" ht="15" customHeight="1" x14ac:dyDescent="0.25">
      <c r="A2470" s="12" t="s">
        <v>2947</v>
      </c>
      <c r="B2470" s="12" t="s">
        <v>594</v>
      </c>
      <c r="C2470" s="12" t="s">
        <v>731</v>
      </c>
      <c r="D2470" s="12" t="s">
        <v>707</v>
      </c>
      <c r="E2470" s="13">
        <v>4</v>
      </c>
      <c r="F2470" s="13">
        <v>1</v>
      </c>
      <c r="G2470" s="24">
        <f>ROUNDDOWN(F2470,0)</f>
        <v>1</v>
      </c>
      <c r="H2470" s="24">
        <f>IF(G2470&lt;1,1,G2470)</f>
        <v>1</v>
      </c>
    </row>
    <row r="2471" spans="1:8" ht="15" customHeight="1" x14ac:dyDescent="0.25">
      <c r="A2471" s="12" t="s">
        <v>2703</v>
      </c>
      <c r="B2471" s="12" t="s">
        <v>626</v>
      </c>
      <c r="C2471" s="12" t="s">
        <v>732</v>
      </c>
      <c r="D2471" s="12" t="s">
        <v>701</v>
      </c>
      <c r="E2471" s="13">
        <v>4</v>
      </c>
      <c r="F2471" s="13">
        <v>1</v>
      </c>
      <c r="G2471" s="24">
        <f>ROUNDDOWN(F2471,0)</f>
        <v>1</v>
      </c>
      <c r="H2471" s="24">
        <f>IF(G2471&lt;1,1,G2471)</f>
        <v>1</v>
      </c>
    </row>
    <row r="2472" spans="1:8" ht="15" customHeight="1" x14ac:dyDescent="0.25">
      <c r="A2472" s="12" t="s">
        <v>2945</v>
      </c>
      <c r="B2472" s="12" t="s">
        <v>2944</v>
      </c>
      <c r="C2472" s="12" t="s">
        <v>735</v>
      </c>
      <c r="D2472" s="12" t="s">
        <v>699</v>
      </c>
      <c r="E2472" s="13">
        <v>4</v>
      </c>
      <c r="F2472" s="13">
        <v>1</v>
      </c>
      <c r="G2472" s="24">
        <f>ROUNDDOWN(F2472,0)</f>
        <v>1</v>
      </c>
      <c r="H2472" s="24">
        <f>IF(G2472&lt;1,1,G2472)</f>
        <v>1</v>
      </c>
    </row>
    <row r="2473" spans="1:8" ht="15" customHeight="1" x14ac:dyDescent="0.25">
      <c r="A2473" s="12" t="s">
        <v>2943</v>
      </c>
      <c r="B2473" s="12" t="s">
        <v>209</v>
      </c>
      <c r="C2473" s="12" t="s">
        <v>737</v>
      </c>
      <c r="D2473" s="12" t="s">
        <v>725</v>
      </c>
      <c r="E2473" s="13">
        <v>4</v>
      </c>
      <c r="F2473" s="13">
        <v>1</v>
      </c>
      <c r="G2473" s="24">
        <f>ROUNDDOWN(F2473,0)</f>
        <v>1</v>
      </c>
      <c r="H2473" s="24">
        <f>IF(G2473&lt;1,1,G2473)</f>
        <v>1</v>
      </c>
    </row>
    <row r="2474" spans="1:8" ht="15" customHeight="1" x14ac:dyDescent="0.25">
      <c r="A2474" s="12" t="s">
        <v>2942</v>
      </c>
      <c r="B2474" s="12" t="s">
        <v>2344</v>
      </c>
      <c r="C2474" s="12" t="s">
        <v>705</v>
      </c>
      <c r="D2474" s="12" t="s">
        <v>717</v>
      </c>
      <c r="E2474" s="13">
        <v>4</v>
      </c>
      <c r="F2474" s="13">
        <v>1</v>
      </c>
      <c r="G2474" s="24">
        <f>ROUNDDOWN(F2474,0)</f>
        <v>1</v>
      </c>
      <c r="H2474" s="24">
        <f>IF(G2474&lt;1,1,G2474)</f>
        <v>1</v>
      </c>
    </row>
    <row r="2475" spans="1:8" ht="15" customHeight="1" x14ac:dyDescent="0.25">
      <c r="A2475" s="12" t="s">
        <v>537</v>
      </c>
      <c r="B2475" s="12" t="s">
        <v>362</v>
      </c>
      <c r="C2475" s="12" t="s">
        <v>705</v>
      </c>
      <c r="D2475" s="12" t="s">
        <v>701</v>
      </c>
      <c r="E2475" s="13">
        <v>4</v>
      </c>
      <c r="F2475" s="13">
        <v>1</v>
      </c>
      <c r="G2475" s="24">
        <f>ROUNDDOWN(F2475,0)</f>
        <v>1</v>
      </c>
      <c r="H2475" s="24">
        <f>IF(G2475&lt;1,1,G2475)</f>
        <v>1</v>
      </c>
    </row>
    <row r="2476" spans="1:8" ht="15" customHeight="1" x14ac:dyDescent="0.25">
      <c r="A2476" s="12" t="s">
        <v>2941</v>
      </c>
      <c r="B2476" s="12" t="s">
        <v>148</v>
      </c>
      <c r="C2476" s="12" t="s">
        <v>737</v>
      </c>
      <c r="D2476" s="12" t="s">
        <v>703</v>
      </c>
      <c r="E2476" s="13">
        <v>7</v>
      </c>
      <c r="F2476" s="13">
        <v>1.75</v>
      </c>
      <c r="G2476" s="24">
        <f>ROUNDDOWN(F2476,0)</f>
        <v>1</v>
      </c>
      <c r="H2476" s="24">
        <f>IF(G2476&lt;1,1,G2476)</f>
        <v>1</v>
      </c>
    </row>
    <row r="2477" spans="1:8" ht="15" customHeight="1" x14ac:dyDescent="0.25">
      <c r="A2477" s="12" t="s">
        <v>1325</v>
      </c>
      <c r="B2477" s="12" t="s">
        <v>2909</v>
      </c>
      <c r="C2477" s="12" t="s">
        <v>737</v>
      </c>
      <c r="D2477" s="12" t="s">
        <v>726</v>
      </c>
      <c r="E2477" s="13">
        <v>4</v>
      </c>
      <c r="F2477" s="13">
        <v>1</v>
      </c>
      <c r="G2477" s="24">
        <f>ROUNDDOWN(F2477,0)</f>
        <v>1</v>
      </c>
      <c r="H2477" s="24">
        <f>IF(G2477&lt;1,1,G2477)</f>
        <v>1</v>
      </c>
    </row>
    <row r="2478" spans="1:8" ht="15" customHeight="1" x14ac:dyDescent="0.25">
      <c r="A2478" s="12" t="s">
        <v>255</v>
      </c>
      <c r="B2478" s="12" t="s">
        <v>167</v>
      </c>
      <c r="C2478" s="12" t="s">
        <v>737</v>
      </c>
      <c r="D2478" s="12" t="s">
        <v>704</v>
      </c>
      <c r="E2478" s="13">
        <v>4</v>
      </c>
      <c r="F2478" s="13">
        <v>1</v>
      </c>
      <c r="G2478" s="24">
        <f>ROUNDDOWN(F2478,0)</f>
        <v>1</v>
      </c>
      <c r="H2478" s="24">
        <f>IF(G2478&lt;1,1,G2478)</f>
        <v>1</v>
      </c>
    </row>
    <row r="2479" spans="1:8" ht="15" customHeight="1" x14ac:dyDescent="0.25">
      <c r="A2479" s="12" t="s">
        <v>212</v>
      </c>
      <c r="B2479" s="12" t="s">
        <v>197</v>
      </c>
      <c r="C2479" s="12" t="s">
        <v>705</v>
      </c>
      <c r="D2479" s="12" t="s">
        <v>846</v>
      </c>
      <c r="E2479" s="13">
        <v>4</v>
      </c>
      <c r="F2479" s="13">
        <v>1</v>
      </c>
      <c r="G2479" s="24">
        <f>ROUNDDOWN(F2479,0)</f>
        <v>1</v>
      </c>
      <c r="H2479" s="24">
        <f>IF(G2479&lt;1,1,G2479)</f>
        <v>1</v>
      </c>
    </row>
    <row r="2480" spans="1:8" ht="15" customHeight="1" x14ac:dyDescent="0.25">
      <c r="A2480" s="12" t="s">
        <v>2367</v>
      </c>
      <c r="B2480" s="12" t="s">
        <v>666</v>
      </c>
      <c r="C2480" s="12" t="s">
        <v>705</v>
      </c>
      <c r="D2480" s="12" t="s">
        <v>717</v>
      </c>
      <c r="E2480" s="13">
        <v>4</v>
      </c>
      <c r="F2480" s="13">
        <v>1</v>
      </c>
      <c r="G2480" s="24">
        <f>ROUNDDOWN(F2480,0)</f>
        <v>1</v>
      </c>
      <c r="H2480" s="24">
        <f>IF(G2480&lt;1,1,G2480)</f>
        <v>1</v>
      </c>
    </row>
    <row r="2481" spans="1:8" ht="15" customHeight="1" x14ac:dyDescent="0.25">
      <c r="A2481" s="12" t="s">
        <v>2962</v>
      </c>
      <c r="B2481" s="12" t="s">
        <v>54</v>
      </c>
      <c r="C2481" s="12" t="s">
        <v>737</v>
      </c>
      <c r="D2481" s="12" t="s">
        <v>733</v>
      </c>
      <c r="E2481" s="13">
        <v>4</v>
      </c>
      <c r="F2481" s="13">
        <v>1</v>
      </c>
      <c r="G2481" s="24">
        <f>ROUNDDOWN(F2481,0)</f>
        <v>1</v>
      </c>
      <c r="H2481" s="24">
        <f>IF(G2481&lt;1,1,G2481)</f>
        <v>1</v>
      </c>
    </row>
    <row r="2482" spans="1:8" ht="15" customHeight="1" x14ac:dyDescent="0.25">
      <c r="A2482" s="12" t="s">
        <v>2961</v>
      </c>
      <c r="B2482" s="12" t="s">
        <v>471</v>
      </c>
      <c r="C2482" s="12" t="s">
        <v>731</v>
      </c>
      <c r="D2482" s="12" t="s">
        <v>720</v>
      </c>
      <c r="E2482" s="13">
        <v>4</v>
      </c>
      <c r="F2482" s="13">
        <v>1</v>
      </c>
      <c r="G2482" s="24">
        <f>ROUNDDOWN(F2482,0)</f>
        <v>1</v>
      </c>
      <c r="H2482" s="24">
        <f>IF(G2482&lt;1,1,G2482)</f>
        <v>1</v>
      </c>
    </row>
    <row r="2483" spans="1:8" ht="15" customHeight="1" x14ac:dyDescent="0.25">
      <c r="A2483" s="12" t="s">
        <v>267</v>
      </c>
      <c r="B2483" s="12" t="s">
        <v>89</v>
      </c>
      <c r="C2483" s="12" t="s">
        <v>735</v>
      </c>
      <c r="D2483" s="12" t="s">
        <v>702</v>
      </c>
      <c r="E2483" s="13">
        <v>4</v>
      </c>
      <c r="F2483" s="13">
        <v>1</v>
      </c>
      <c r="G2483" s="24">
        <f>ROUNDDOWN(F2483,0)</f>
        <v>1</v>
      </c>
      <c r="H2483" s="24">
        <f>IF(G2483&lt;1,1,G2483)</f>
        <v>1</v>
      </c>
    </row>
    <row r="2484" spans="1:8" ht="15" customHeight="1" x14ac:dyDescent="0.25">
      <c r="A2484" s="12" t="s">
        <v>2960</v>
      </c>
      <c r="B2484" s="12" t="s">
        <v>2959</v>
      </c>
      <c r="C2484" s="12" t="s">
        <v>1</v>
      </c>
      <c r="D2484" s="12" t="s">
        <v>725</v>
      </c>
      <c r="E2484" s="13">
        <v>4</v>
      </c>
      <c r="F2484" s="13">
        <v>1</v>
      </c>
      <c r="G2484" s="24">
        <f>ROUNDDOWN(F2484,0)</f>
        <v>1</v>
      </c>
      <c r="H2484" s="24">
        <f>IF(G2484&lt;1,1,G2484)</f>
        <v>1</v>
      </c>
    </row>
    <row r="2485" spans="1:8" ht="15" customHeight="1" x14ac:dyDescent="0.25">
      <c r="A2485" s="12" t="s">
        <v>26</v>
      </c>
      <c r="B2485" s="12" t="s">
        <v>2040</v>
      </c>
      <c r="C2485" s="12" t="s">
        <v>737</v>
      </c>
      <c r="D2485" s="12" t="s">
        <v>736</v>
      </c>
      <c r="E2485" s="13">
        <v>4</v>
      </c>
      <c r="F2485" s="13">
        <v>1</v>
      </c>
      <c r="G2485" s="24">
        <f>ROUNDDOWN(F2485,0)</f>
        <v>1</v>
      </c>
      <c r="H2485" s="24">
        <f>IF(G2485&lt;1,1,G2485)</f>
        <v>1</v>
      </c>
    </row>
    <row r="2486" spans="1:8" ht="15" customHeight="1" x14ac:dyDescent="0.25">
      <c r="A2486" s="12" t="s">
        <v>2957</v>
      </c>
      <c r="B2486" s="12" t="s">
        <v>2956</v>
      </c>
      <c r="C2486" s="12" t="s">
        <v>1</v>
      </c>
      <c r="D2486" s="12" t="s">
        <v>712</v>
      </c>
      <c r="E2486" s="13">
        <v>4</v>
      </c>
      <c r="F2486" s="13">
        <v>1</v>
      </c>
      <c r="G2486" s="24">
        <f>ROUNDDOWN(F2486,0)</f>
        <v>1</v>
      </c>
      <c r="H2486" s="24">
        <f>IF(G2486&lt;1,1,G2486)</f>
        <v>1</v>
      </c>
    </row>
    <row r="2487" spans="1:8" ht="15" customHeight="1" x14ac:dyDescent="0.25">
      <c r="A2487" s="12" t="s">
        <v>2939</v>
      </c>
      <c r="B2487" s="12" t="s">
        <v>2938</v>
      </c>
      <c r="C2487" s="12" t="s">
        <v>2</v>
      </c>
      <c r="D2487" s="12" t="s">
        <v>723</v>
      </c>
      <c r="E2487" s="13">
        <v>4</v>
      </c>
      <c r="F2487" s="13">
        <v>1</v>
      </c>
      <c r="G2487" s="24">
        <f>ROUNDDOWN(F2487,0)</f>
        <v>1</v>
      </c>
      <c r="H2487" s="24">
        <f>IF(G2487&lt;1,1,G2487)</f>
        <v>1</v>
      </c>
    </row>
    <row r="2488" spans="1:8" ht="15" customHeight="1" x14ac:dyDescent="0.25">
      <c r="A2488" s="12" t="s">
        <v>219</v>
      </c>
      <c r="B2488" s="12" t="s">
        <v>1002</v>
      </c>
      <c r="C2488" s="12" t="s">
        <v>737</v>
      </c>
      <c r="D2488" s="12" t="s">
        <v>721</v>
      </c>
      <c r="E2488" s="13">
        <v>4</v>
      </c>
      <c r="F2488" s="13">
        <v>1</v>
      </c>
      <c r="G2488" s="24">
        <f>ROUNDDOWN(F2488,0)</f>
        <v>1</v>
      </c>
      <c r="H2488" s="24">
        <f>IF(G2488&lt;1,1,G2488)</f>
        <v>1</v>
      </c>
    </row>
    <row r="2489" spans="1:8" ht="15" customHeight="1" x14ac:dyDescent="0.25">
      <c r="A2489" s="12" t="s">
        <v>2955</v>
      </c>
      <c r="B2489" s="12" t="s">
        <v>1114</v>
      </c>
      <c r="C2489" s="12" t="s">
        <v>705</v>
      </c>
      <c r="D2489" s="12" t="s">
        <v>721</v>
      </c>
      <c r="E2489" s="13">
        <v>4</v>
      </c>
      <c r="F2489" s="13">
        <v>1</v>
      </c>
      <c r="G2489" s="24">
        <f>ROUNDDOWN(F2489,0)</f>
        <v>1</v>
      </c>
      <c r="H2489" s="24">
        <f>IF(G2489&lt;1,1,G2489)</f>
        <v>1</v>
      </c>
    </row>
    <row r="2490" spans="1:8" ht="15" customHeight="1" x14ac:dyDescent="0.25">
      <c r="A2490" s="12" t="s">
        <v>601</v>
      </c>
      <c r="B2490" s="12" t="s">
        <v>2203</v>
      </c>
      <c r="C2490" s="12" t="s">
        <v>737</v>
      </c>
      <c r="D2490" s="12" t="s">
        <v>727</v>
      </c>
      <c r="E2490" s="13">
        <v>4</v>
      </c>
      <c r="F2490" s="13">
        <v>1</v>
      </c>
      <c r="G2490" s="24">
        <f>ROUNDDOWN(F2490,0)</f>
        <v>1</v>
      </c>
      <c r="H2490" s="24">
        <f>IF(G2490&lt;1,1,G2490)</f>
        <v>1</v>
      </c>
    </row>
    <row r="2491" spans="1:8" ht="15" customHeight="1" x14ac:dyDescent="0.25">
      <c r="A2491" s="12" t="s">
        <v>2954</v>
      </c>
      <c r="B2491" s="12" t="s">
        <v>2822</v>
      </c>
      <c r="C2491" s="12" t="s">
        <v>2</v>
      </c>
      <c r="D2491" s="12" t="s">
        <v>728</v>
      </c>
      <c r="E2491" s="13">
        <v>4</v>
      </c>
      <c r="F2491" s="13">
        <v>1</v>
      </c>
      <c r="G2491" s="24">
        <f>ROUNDDOWN(F2491,0)</f>
        <v>1</v>
      </c>
      <c r="H2491" s="24">
        <f>IF(G2491&lt;1,1,G2491)</f>
        <v>1</v>
      </c>
    </row>
    <row r="2492" spans="1:8" ht="15" customHeight="1" x14ac:dyDescent="0.25">
      <c r="A2492" s="12" t="s">
        <v>658</v>
      </c>
      <c r="B2492" s="12" t="s">
        <v>2191</v>
      </c>
      <c r="C2492" s="12" t="s">
        <v>731</v>
      </c>
      <c r="D2492" s="12" t="s">
        <v>707</v>
      </c>
      <c r="E2492" s="13">
        <v>7</v>
      </c>
      <c r="F2492" s="13">
        <v>1.75</v>
      </c>
      <c r="G2492" s="24">
        <f>ROUNDDOWN(F2492,0)</f>
        <v>1</v>
      </c>
      <c r="H2492" s="24">
        <f>IF(G2492&lt;1,1,G2492)</f>
        <v>1</v>
      </c>
    </row>
    <row r="2493" spans="1:8" ht="15" customHeight="1" x14ac:dyDescent="0.25">
      <c r="A2493" s="12" t="s">
        <v>2286</v>
      </c>
      <c r="B2493" s="12" t="s">
        <v>753</v>
      </c>
      <c r="C2493" s="12" t="s">
        <v>1</v>
      </c>
      <c r="D2493" s="12" t="s">
        <v>712</v>
      </c>
      <c r="E2493" s="13">
        <v>4</v>
      </c>
      <c r="F2493" s="13">
        <v>1</v>
      </c>
      <c r="G2493" s="24">
        <f>ROUNDDOWN(F2493,0)</f>
        <v>1</v>
      </c>
      <c r="H2493" s="24">
        <f>IF(G2493&lt;1,1,G2493)</f>
        <v>1</v>
      </c>
    </row>
    <row r="2494" spans="1:8" ht="15" customHeight="1" x14ac:dyDescent="0.25">
      <c r="A2494" s="12" t="s">
        <v>2958</v>
      </c>
      <c r="B2494" s="12" t="s">
        <v>2372</v>
      </c>
      <c r="C2494" s="12" t="s">
        <v>732</v>
      </c>
      <c r="D2494" s="12" t="s">
        <v>701</v>
      </c>
      <c r="E2494" s="13">
        <v>4</v>
      </c>
      <c r="F2494" s="13">
        <v>1</v>
      </c>
      <c r="G2494" s="24">
        <f>ROUNDDOWN(F2494,0)</f>
        <v>1</v>
      </c>
      <c r="H2494" s="24">
        <f>IF(G2494&lt;1,1,G2494)</f>
        <v>1</v>
      </c>
    </row>
    <row r="2495" spans="1:8" ht="15" customHeight="1" x14ac:dyDescent="0.25">
      <c r="A2495" s="12" t="s">
        <v>392</v>
      </c>
      <c r="B2495" s="12" t="s">
        <v>2940</v>
      </c>
      <c r="C2495" s="12" t="s">
        <v>1</v>
      </c>
      <c r="D2495" s="12" t="s">
        <v>703</v>
      </c>
      <c r="E2495" s="13">
        <v>4</v>
      </c>
      <c r="F2495" s="13">
        <v>1</v>
      </c>
      <c r="G2495" s="24">
        <f>ROUNDDOWN(F2495,0)</f>
        <v>1</v>
      </c>
      <c r="H2495" s="24">
        <f>IF(G2495&lt;1,1,G2495)</f>
        <v>1</v>
      </c>
    </row>
    <row r="2496" spans="1:8" ht="15" customHeight="1" x14ac:dyDescent="0.25">
      <c r="A2496" s="12" t="s">
        <v>460</v>
      </c>
      <c r="B2496" s="12" t="s">
        <v>305</v>
      </c>
      <c r="C2496" s="12" t="s">
        <v>735</v>
      </c>
      <c r="D2496" s="12" t="s">
        <v>719</v>
      </c>
      <c r="E2496" s="13">
        <v>4</v>
      </c>
      <c r="F2496" s="13">
        <v>1</v>
      </c>
      <c r="G2496" s="24">
        <f>ROUNDDOWN(F2496,0)</f>
        <v>1</v>
      </c>
      <c r="H2496" s="24">
        <f>IF(G2496&lt;1,1,G2496)</f>
        <v>1</v>
      </c>
    </row>
    <row r="2497" spans="1:8" ht="15" customHeight="1" x14ac:dyDescent="0.25">
      <c r="A2497" s="12" t="s">
        <v>333</v>
      </c>
      <c r="B2497" s="12" t="s">
        <v>89</v>
      </c>
      <c r="C2497" s="12" t="s">
        <v>705</v>
      </c>
      <c r="D2497" s="12" t="s">
        <v>720</v>
      </c>
      <c r="E2497" s="13">
        <v>4</v>
      </c>
      <c r="F2497" s="13">
        <v>1</v>
      </c>
      <c r="G2497" s="24">
        <f>ROUNDDOWN(F2497,0)</f>
        <v>1</v>
      </c>
      <c r="H2497" s="24">
        <f>IF(G2497&lt;1,1,G2497)</f>
        <v>1</v>
      </c>
    </row>
    <row r="2498" spans="1:8" ht="15" customHeight="1" x14ac:dyDescent="0.25">
      <c r="A2498" s="12" t="s">
        <v>214</v>
      </c>
      <c r="B2498" s="12" t="s">
        <v>2919</v>
      </c>
      <c r="C2498" s="12" t="s">
        <v>1</v>
      </c>
      <c r="D2498" s="12" t="s">
        <v>736</v>
      </c>
      <c r="E2498" s="13">
        <v>4</v>
      </c>
      <c r="F2498" s="13">
        <v>1</v>
      </c>
      <c r="G2498" s="24">
        <f>ROUNDDOWN(F2498,0)</f>
        <v>1</v>
      </c>
      <c r="H2498" s="24">
        <f>IF(G2498&lt;1,1,G2498)</f>
        <v>1</v>
      </c>
    </row>
    <row r="2499" spans="1:8" ht="15" customHeight="1" x14ac:dyDescent="0.25">
      <c r="A2499" s="12" t="s">
        <v>1190</v>
      </c>
      <c r="B2499" s="12" t="s">
        <v>283</v>
      </c>
      <c r="C2499" s="12" t="s">
        <v>737</v>
      </c>
      <c r="D2499" s="12" t="s">
        <v>710</v>
      </c>
      <c r="E2499" s="13">
        <v>4</v>
      </c>
      <c r="F2499" s="13">
        <v>1</v>
      </c>
      <c r="G2499" s="24">
        <f>ROUNDDOWN(F2499,0)</f>
        <v>1</v>
      </c>
      <c r="H2499" s="24">
        <f>IF(G2499&lt;1,1,G2499)</f>
        <v>1</v>
      </c>
    </row>
    <row r="2500" spans="1:8" ht="15" customHeight="1" x14ac:dyDescent="0.25">
      <c r="A2500" s="12" t="s">
        <v>146</v>
      </c>
      <c r="B2500" s="12" t="s">
        <v>2918</v>
      </c>
      <c r="C2500" s="12" t="s">
        <v>737</v>
      </c>
      <c r="D2500" s="12" t="s">
        <v>717</v>
      </c>
      <c r="E2500" s="13">
        <v>4</v>
      </c>
      <c r="F2500" s="13">
        <v>1</v>
      </c>
      <c r="G2500" s="24">
        <f>ROUNDDOWN(F2500,0)</f>
        <v>1</v>
      </c>
      <c r="H2500" s="24">
        <f>IF(G2500&lt;1,1,G2500)</f>
        <v>1</v>
      </c>
    </row>
    <row r="2501" spans="1:8" ht="15" customHeight="1" x14ac:dyDescent="0.25">
      <c r="A2501" s="12" t="s">
        <v>326</v>
      </c>
      <c r="B2501" s="12" t="s">
        <v>148</v>
      </c>
      <c r="C2501" s="12" t="s">
        <v>705</v>
      </c>
      <c r="D2501" s="12" t="s">
        <v>717</v>
      </c>
      <c r="E2501" s="13">
        <v>4</v>
      </c>
      <c r="F2501" s="13">
        <v>1</v>
      </c>
      <c r="G2501" s="24">
        <f>ROUNDDOWN(F2501,0)</f>
        <v>1</v>
      </c>
      <c r="H2501" s="24">
        <f>IF(G2501&lt;1,1,G2501)</f>
        <v>1</v>
      </c>
    </row>
    <row r="2502" spans="1:8" ht="15" customHeight="1" x14ac:dyDescent="0.25">
      <c r="A2502" s="12" t="s">
        <v>1619</v>
      </c>
      <c r="B2502" s="12" t="s">
        <v>378</v>
      </c>
      <c r="C2502" s="12" t="s">
        <v>2</v>
      </c>
      <c r="D2502" s="12" t="s">
        <v>711</v>
      </c>
      <c r="E2502" s="13">
        <v>4</v>
      </c>
      <c r="F2502" s="13">
        <v>1</v>
      </c>
      <c r="G2502" s="24">
        <f>ROUNDDOWN(F2502,0)</f>
        <v>1</v>
      </c>
      <c r="H2502" s="24">
        <f>IF(G2502&lt;1,1,G2502)</f>
        <v>1</v>
      </c>
    </row>
    <row r="2503" spans="1:8" ht="15" customHeight="1" x14ac:dyDescent="0.25">
      <c r="A2503" s="12" t="s">
        <v>2921</v>
      </c>
      <c r="B2503" s="12" t="s">
        <v>148</v>
      </c>
      <c r="C2503" s="12" t="s">
        <v>2</v>
      </c>
      <c r="D2503" s="12" t="s">
        <v>718</v>
      </c>
      <c r="E2503" s="13">
        <v>4</v>
      </c>
      <c r="F2503" s="13">
        <v>1</v>
      </c>
      <c r="G2503" s="24">
        <f>ROUNDDOWN(F2503,0)</f>
        <v>1</v>
      </c>
      <c r="H2503" s="24">
        <f>IF(G2503&lt;1,1,G2503)</f>
        <v>1</v>
      </c>
    </row>
    <row r="2504" spans="1:8" ht="15" customHeight="1" x14ac:dyDescent="0.25">
      <c r="A2504" s="12" t="s">
        <v>1610</v>
      </c>
      <c r="B2504" s="12" t="s">
        <v>103</v>
      </c>
      <c r="C2504" s="12" t="s">
        <v>705</v>
      </c>
      <c r="D2504" s="12" t="s">
        <v>728</v>
      </c>
      <c r="E2504" s="13">
        <v>4</v>
      </c>
      <c r="F2504" s="13">
        <v>1</v>
      </c>
      <c r="G2504" s="24">
        <f>ROUNDDOWN(F2504,0)</f>
        <v>1</v>
      </c>
      <c r="H2504" s="24">
        <f>IF(G2504&lt;1,1,G2504)</f>
        <v>1</v>
      </c>
    </row>
    <row r="2505" spans="1:8" ht="15" customHeight="1" x14ac:dyDescent="0.25">
      <c r="A2505" s="12" t="s">
        <v>2916</v>
      </c>
      <c r="B2505" s="12" t="s">
        <v>68</v>
      </c>
      <c r="C2505" s="12" t="s">
        <v>1</v>
      </c>
      <c r="D2505" s="12" t="s">
        <v>713</v>
      </c>
      <c r="E2505" s="13">
        <v>4</v>
      </c>
      <c r="F2505" s="13">
        <v>1</v>
      </c>
      <c r="G2505" s="24">
        <f>ROUNDDOWN(F2505,0)</f>
        <v>1</v>
      </c>
      <c r="H2505" s="24">
        <f>IF(G2505&lt;1,1,G2505)</f>
        <v>1</v>
      </c>
    </row>
    <row r="2506" spans="1:8" ht="15" customHeight="1" x14ac:dyDescent="0.25">
      <c r="A2506" s="12" t="s">
        <v>794</v>
      </c>
      <c r="B2506" s="12" t="s">
        <v>127</v>
      </c>
      <c r="C2506" s="12" t="s">
        <v>731</v>
      </c>
      <c r="D2506" s="12" t="s">
        <v>711</v>
      </c>
      <c r="E2506" s="13">
        <v>4</v>
      </c>
      <c r="F2506" s="13">
        <v>1</v>
      </c>
      <c r="G2506" s="24">
        <f>ROUNDDOWN(F2506,0)</f>
        <v>1</v>
      </c>
      <c r="H2506" s="24">
        <f>IF(G2506&lt;1,1,G2506)</f>
        <v>1</v>
      </c>
    </row>
    <row r="2507" spans="1:8" ht="15" customHeight="1" x14ac:dyDescent="0.25">
      <c r="A2507" s="12" t="s">
        <v>2915</v>
      </c>
      <c r="B2507" s="12" t="s">
        <v>84</v>
      </c>
      <c r="C2507" s="12" t="s">
        <v>731</v>
      </c>
      <c r="D2507" s="12" t="s">
        <v>716</v>
      </c>
      <c r="E2507" s="13">
        <v>4</v>
      </c>
      <c r="F2507" s="13">
        <v>1</v>
      </c>
      <c r="G2507" s="24">
        <f>ROUNDDOWN(F2507,0)</f>
        <v>1</v>
      </c>
      <c r="H2507" s="24">
        <f>IF(G2507&lt;1,1,G2507)</f>
        <v>1</v>
      </c>
    </row>
    <row r="2508" spans="1:8" ht="15" customHeight="1" x14ac:dyDescent="0.25">
      <c r="A2508" s="12" t="s">
        <v>255</v>
      </c>
      <c r="B2508" s="12" t="s">
        <v>2914</v>
      </c>
      <c r="C2508" s="12" t="s">
        <v>735</v>
      </c>
      <c r="D2508" s="12" t="s">
        <v>723</v>
      </c>
      <c r="E2508" s="13">
        <v>4</v>
      </c>
      <c r="F2508" s="13">
        <v>1</v>
      </c>
      <c r="G2508" s="24">
        <f>ROUNDDOWN(F2508,0)</f>
        <v>1</v>
      </c>
      <c r="H2508" s="24">
        <f>IF(G2508&lt;1,1,G2508)</f>
        <v>1</v>
      </c>
    </row>
    <row r="2509" spans="1:8" ht="15" customHeight="1" x14ac:dyDescent="0.25">
      <c r="A2509" s="12" t="s">
        <v>637</v>
      </c>
      <c r="B2509" s="12" t="s">
        <v>2913</v>
      </c>
      <c r="C2509" s="12" t="s">
        <v>705</v>
      </c>
      <c r="D2509" s="12" t="s">
        <v>711</v>
      </c>
      <c r="E2509" s="13">
        <v>4</v>
      </c>
      <c r="F2509" s="13">
        <v>1</v>
      </c>
      <c r="G2509" s="24">
        <f>ROUNDDOWN(F2509,0)</f>
        <v>1</v>
      </c>
      <c r="H2509" s="24">
        <f>IF(G2509&lt;1,1,G2509)</f>
        <v>1</v>
      </c>
    </row>
    <row r="2510" spans="1:8" ht="15" customHeight="1" x14ac:dyDescent="0.25">
      <c r="A2510" s="12" t="s">
        <v>2917</v>
      </c>
      <c r="B2510" s="12" t="s">
        <v>188</v>
      </c>
      <c r="C2510" s="12" t="s">
        <v>1</v>
      </c>
      <c r="D2510" s="12" t="s">
        <v>710</v>
      </c>
      <c r="E2510" s="13">
        <v>4</v>
      </c>
      <c r="F2510" s="13">
        <v>1</v>
      </c>
      <c r="G2510" s="24">
        <f>ROUNDDOWN(F2510,0)</f>
        <v>1</v>
      </c>
      <c r="H2510" s="24">
        <f>IF(G2510&lt;1,1,G2510)</f>
        <v>1</v>
      </c>
    </row>
    <row r="2511" spans="1:8" ht="15" customHeight="1" x14ac:dyDescent="0.25">
      <c r="A2511" s="12" t="s">
        <v>194</v>
      </c>
      <c r="B2511" s="12" t="s">
        <v>30</v>
      </c>
      <c r="C2511" s="12" t="s">
        <v>732</v>
      </c>
      <c r="D2511" s="12" t="s">
        <v>723</v>
      </c>
      <c r="E2511" s="13">
        <v>4</v>
      </c>
      <c r="F2511" s="13">
        <v>1</v>
      </c>
      <c r="G2511" s="24">
        <f>ROUNDDOWN(F2511,0)</f>
        <v>1</v>
      </c>
      <c r="H2511" s="24">
        <f>IF(G2511&lt;1,1,G2511)</f>
        <v>1</v>
      </c>
    </row>
    <row r="2512" spans="1:8" ht="15" customHeight="1" x14ac:dyDescent="0.25">
      <c r="A2512" s="12" t="s">
        <v>2937</v>
      </c>
      <c r="B2512" s="12" t="s">
        <v>2936</v>
      </c>
      <c r="C2512" s="12" t="s">
        <v>732</v>
      </c>
      <c r="D2512" s="12" t="s">
        <v>712</v>
      </c>
      <c r="E2512" s="13">
        <v>4</v>
      </c>
      <c r="F2512" s="13">
        <v>1</v>
      </c>
      <c r="G2512" s="24">
        <f>ROUNDDOWN(F2512,0)</f>
        <v>1</v>
      </c>
      <c r="H2512" s="24">
        <f>IF(G2512&lt;1,1,G2512)</f>
        <v>1</v>
      </c>
    </row>
    <row r="2513" spans="1:8" ht="15" customHeight="1" x14ac:dyDescent="0.25">
      <c r="A2513" s="12" t="s">
        <v>2935</v>
      </c>
      <c r="B2513" s="12" t="s">
        <v>121</v>
      </c>
      <c r="C2513" s="12" t="s">
        <v>732</v>
      </c>
      <c r="D2513" s="12" t="s">
        <v>704</v>
      </c>
      <c r="E2513" s="13">
        <v>4</v>
      </c>
      <c r="F2513" s="13">
        <v>1</v>
      </c>
      <c r="G2513" s="24">
        <f>ROUNDDOWN(F2513,0)</f>
        <v>1</v>
      </c>
      <c r="H2513" s="24">
        <f>IF(G2513&lt;1,1,G2513)</f>
        <v>1</v>
      </c>
    </row>
    <row r="2514" spans="1:8" ht="15" customHeight="1" x14ac:dyDescent="0.25">
      <c r="A2514" s="12" t="s">
        <v>2934</v>
      </c>
      <c r="B2514" s="12" t="s">
        <v>402</v>
      </c>
      <c r="C2514" s="12" t="s">
        <v>705</v>
      </c>
      <c r="D2514" s="12" t="s">
        <v>713</v>
      </c>
      <c r="E2514" s="13">
        <v>4</v>
      </c>
      <c r="F2514" s="13">
        <v>1</v>
      </c>
      <c r="G2514" s="24">
        <f>ROUNDDOWN(F2514,0)</f>
        <v>1</v>
      </c>
      <c r="H2514" s="24">
        <f>IF(G2514&lt;1,1,G2514)</f>
        <v>1</v>
      </c>
    </row>
    <row r="2515" spans="1:8" ht="15" customHeight="1" x14ac:dyDescent="0.25">
      <c r="A2515" s="12" t="s">
        <v>795</v>
      </c>
      <c r="B2515" s="12" t="s">
        <v>52</v>
      </c>
      <c r="C2515" s="12" t="s">
        <v>732</v>
      </c>
      <c r="D2515" s="12" t="s">
        <v>703</v>
      </c>
      <c r="E2515" s="13">
        <v>4</v>
      </c>
      <c r="F2515" s="13">
        <v>1</v>
      </c>
      <c r="G2515" s="24">
        <f>ROUNDDOWN(F2515,0)</f>
        <v>1</v>
      </c>
      <c r="H2515" s="24">
        <f>IF(G2515&lt;1,1,G2515)</f>
        <v>1</v>
      </c>
    </row>
    <row r="2516" spans="1:8" ht="15" customHeight="1" x14ac:dyDescent="0.25">
      <c r="A2516" s="12" t="s">
        <v>2933</v>
      </c>
      <c r="B2516" s="12" t="s">
        <v>2932</v>
      </c>
      <c r="C2516" s="12" t="s">
        <v>732</v>
      </c>
      <c r="D2516" s="12" t="s">
        <v>736</v>
      </c>
      <c r="E2516" s="13">
        <v>4</v>
      </c>
      <c r="F2516" s="13">
        <v>1</v>
      </c>
      <c r="G2516" s="24">
        <f>ROUNDDOWN(F2516,0)</f>
        <v>1</v>
      </c>
      <c r="H2516" s="24">
        <f>IF(G2516&lt;1,1,G2516)</f>
        <v>1</v>
      </c>
    </row>
    <row r="2517" spans="1:8" ht="15" customHeight="1" x14ac:dyDescent="0.25">
      <c r="A2517" s="12" t="s">
        <v>2920</v>
      </c>
      <c r="B2517" s="12" t="s">
        <v>123</v>
      </c>
      <c r="C2517" s="12" t="s">
        <v>732</v>
      </c>
      <c r="D2517" s="12" t="s">
        <v>718</v>
      </c>
      <c r="E2517" s="13">
        <v>4</v>
      </c>
      <c r="F2517" s="13">
        <v>1</v>
      </c>
      <c r="G2517" s="24">
        <f>ROUNDDOWN(F2517,0)</f>
        <v>1</v>
      </c>
      <c r="H2517" s="24">
        <f>IF(G2517&lt;1,1,G2517)</f>
        <v>1</v>
      </c>
    </row>
    <row r="2518" spans="1:8" ht="15" customHeight="1" x14ac:dyDescent="0.25">
      <c r="A2518" s="12" t="s">
        <v>2081</v>
      </c>
      <c r="B2518" s="12" t="s">
        <v>1194</v>
      </c>
      <c r="C2518" s="12" t="s">
        <v>732</v>
      </c>
      <c r="D2518" s="12" t="s">
        <v>846</v>
      </c>
      <c r="E2518" s="13">
        <v>4</v>
      </c>
      <c r="F2518" s="13">
        <v>1</v>
      </c>
      <c r="G2518" s="24">
        <f>ROUNDDOWN(F2518,0)</f>
        <v>1</v>
      </c>
      <c r="H2518" s="24">
        <f>IF(G2518&lt;1,1,G2518)</f>
        <v>1</v>
      </c>
    </row>
    <row r="2519" spans="1:8" ht="15" customHeight="1" x14ac:dyDescent="0.25">
      <c r="A2519" s="12" t="s">
        <v>71</v>
      </c>
      <c r="B2519" s="12" t="s">
        <v>72</v>
      </c>
      <c r="C2519" s="12" t="s">
        <v>1</v>
      </c>
      <c r="D2519" s="12" t="s">
        <v>701</v>
      </c>
      <c r="E2519" s="13">
        <v>5</v>
      </c>
      <c r="F2519" s="13">
        <v>1.25</v>
      </c>
      <c r="G2519" s="24">
        <f>ROUNDDOWN(F2519,0)</f>
        <v>1</v>
      </c>
      <c r="H2519" s="24">
        <f>IF(G2519&lt;1,1,G2519)</f>
        <v>1</v>
      </c>
    </row>
    <row r="2520" spans="1:8" ht="15" customHeight="1" x14ac:dyDescent="0.25">
      <c r="A2520" s="12" t="s">
        <v>2928</v>
      </c>
      <c r="B2520" s="12" t="s">
        <v>1176</v>
      </c>
      <c r="C2520" s="12" t="s">
        <v>1</v>
      </c>
      <c r="D2520" s="12" t="s">
        <v>711</v>
      </c>
      <c r="E2520" s="13">
        <v>4</v>
      </c>
      <c r="F2520" s="13">
        <v>1</v>
      </c>
      <c r="G2520" s="24">
        <f>ROUNDDOWN(F2520,0)</f>
        <v>1</v>
      </c>
      <c r="H2520" s="24">
        <f>IF(G2520&lt;1,1,G2520)</f>
        <v>1</v>
      </c>
    </row>
    <row r="2521" spans="1:8" ht="15" customHeight="1" x14ac:dyDescent="0.25">
      <c r="A2521" s="12" t="s">
        <v>2927</v>
      </c>
      <c r="B2521" s="12" t="s">
        <v>2926</v>
      </c>
      <c r="C2521" s="12" t="s">
        <v>732</v>
      </c>
      <c r="D2521" s="12" t="s">
        <v>725</v>
      </c>
      <c r="E2521" s="13">
        <v>4</v>
      </c>
      <c r="F2521" s="13">
        <v>1</v>
      </c>
      <c r="G2521" s="24">
        <f>ROUNDDOWN(F2521,0)</f>
        <v>1</v>
      </c>
      <c r="H2521" s="24">
        <f>IF(G2521&lt;1,1,G2521)</f>
        <v>1</v>
      </c>
    </row>
    <row r="2522" spans="1:8" ht="15" customHeight="1" x14ac:dyDescent="0.25">
      <c r="A2522" s="12" t="s">
        <v>2925</v>
      </c>
      <c r="B2522" s="12" t="s">
        <v>43</v>
      </c>
      <c r="C2522" s="12" t="s">
        <v>705</v>
      </c>
      <c r="D2522" s="12" t="s">
        <v>733</v>
      </c>
      <c r="E2522" s="13">
        <v>4</v>
      </c>
      <c r="F2522" s="13">
        <v>1</v>
      </c>
      <c r="G2522" s="24">
        <f>ROUNDDOWN(F2522,0)</f>
        <v>1</v>
      </c>
      <c r="H2522" s="24">
        <f>IF(G2522&lt;1,1,G2522)</f>
        <v>1</v>
      </c>
    </row>
    <row r="2523" spans="1:8" ht="15" customHeight="1" x14ac:dyDescent="0.25">
      <c r="A2523" s="12" t="s">
        <v>340</v>
      </c>
      <c r="B2523" s="12" t="s">
        <v>3585</v>
      </c>
      <c r="C2523" s="12" t="s">
        <v>731</v>
      </c>
      <c r="D2523" s="12" t="s">
        <v>726</v>
      </c>
      <c r="E2523" s="13">
        <v>4</v>
      </c>
      <c r="F2523" s="13">
        <v>1</v>
      </c>
      <c r="G2523" s="24">
        <f>ROUNDDOWN(F2523,0)</f>
        <v>1</v>
      </c>
      <c r="H2523" s="24">
        <f>IF(G2523&lt;1,1,G2523)</f>
        <v>1</v>
      </c>
    </row>
    <row r="2524" spans="1:8" ht="15" customHeight="1" x14ac:dyDescent="0.25">
      <c r="A2524" s="12" t="s">
        <v>2924</v>
      </c>
      <c r="B2524" s="12" t="s">
        <v>2923</v>
      </c>
      <c r="C2524" s="12" t="s">
        <v>735</v>
      </c>
      <c r="D2524" s="12" t="s">
        <v>733</v>
      </c>
      <c r="E2524" s="13">
        <v>4</v>
      </c>
      <c r="F2524" s="13">
        <v>1</v>
      </c>
      <c r="G2524" s="24">
        <f>ROUNDDOWN(F2524,0)</f>
        <v>1</v>
      </c>
      <c r="H2524" s="24">
        <f>IF(G2524&lt;1,1,G2524)</f>
        <v>1</v>
      </c>
    </row>
    <row r="2525" spans="1:8" ht="15" customHeight="1" x14ac:dyDescent="0.25">
      <c r="A2525" s="12" t="s">
        <v>2922</v>
      </c>
      <c r="B2525" s="12" t="s">
        <v>747</v>
      </c>
      <c r="C2525" s="12" t="s">
        <v>737</v>
      </c>
      <c r="D2525" s="12" t="s">
        <v>707</v>
      </c>
      <c r="E2525" s="13">
        <v>4</v>
      </c>
      <c r="F2525" s="13">
        <v>1</v>
      </c>
      <c r="G2525" s="24">
        <f>ROUNDDOWN(F2525,0)</f>
        <v>1</v>
      </c>
      <c r="H2525" s="24">
        <f>IF(G2525&lt;1,1,G2525)</f>
        <v>1</v>
      </c>
    </row>
    <row r="2526" spans="1:8" ht="15" customHeight="1" x14ac:dyDescent="0.25">
      <c r="A2526" s="12" t="s">
        <v>2930</v>
      </c>
      <c r="B2526" s="12" t="s">
        <v>2929</v>
      </c>
      <c r="C2526" s="12" t="s">
        <v>705</v>
      </c>
      <c r="D2526" s="12" t="s">
        <v>728</v>
      </c>
      <c r="E2526" s="13">
        <v>4</v>
      </c>
      <c r="F2526" s="13">
        <v>1</v>
      </c>
      <c r="G2526" s="24">
        <f>ROUNDDOWN(F2526,0)</f>
        <v>1</v>
      </c>
      <c r="H2526" s="24">
        <f>IF(G2526&lt;1,1,G2526)</f>
        <v>1</v>
      </c>
    </row>
    <row r="2527" spans="1:8" ht="15" customHeight="1" x14ac:dyDescent="0.25">
      <c r="A2527" s="12" t="s">
        <v>3581</v>
      </c>
      <c r="B2527" s="12" t="s">
        <v>3147</v>
      </c>
      <c r="C2527" s="12" t="s">
        <v>731</v>
      </c>
      <c r="D2527" s="12" t="s">
        <v>721</v>
      </c>
      <c r="E2527" s="13">
        <v>4</v>
      </c>
      <c r="F2527" s="13">
        <v>1</v>
      </c>
      <c r="G2527" s="24">
        <f>ROUNDDOWN(F2527,0)</f>
        <v>1</v>
      </c>
      <c r="H2527" s="24">
        <f>IF(G2527&lt;1,1,G2527)</f>
        <v>1</v>
      </c>
    </row>
    <row r="2528" spans="1:8" ht="15" customHeight="1" x14ac:dyDescent="0.25">
      <c r="A2528" s="12" t="s">
        <v>3142</v>
      </c>
      <c r="B2528" s="12" t="s">
        <v>243</v>
      </c>
      <c r="C2528" s="12" t="s">
        <v>737</v>
      </c>
      <c r="D2528" s="12" t="s">
        <v>719</v>
      </c>
      <c r="E2528" s="13">
        <v>4</v>
      </c>
      <c r="F2528" s="13">
        <v>1</v>
      </c>
      <c r="G2528" s="24">
        <f>ROUNDDOWN(F2528,0)</f>
        <v>1</v>
      </c>
      <c r="H2528" s="24">
        <f>IF(G2528&lt;1,1,G2528)</f>
        <v>1</v>
      </c>
    </row>
    <row r="2529" spans="1:8" ht="15" customHeight="1" x14ac:dyDescent="0.25">
      <c r="A2529" s="12" t="s">
        <v>3149</v>
      </c>
      <c r="B2529" s="12" t="s">
        <v>422</v>
      </c>
      <c r="C2529" s="12" t="s">
        <v>705</v>
      </c>
      <c r="D2529" s="12" t="s">
        <v>704</v>
      </c>
      <c r="E2529" s="13">
        <v>4</v>
      </c>
      <c r="F2529" s="13">
        <v>1</v>
      </c>
      <c r="G2529" s="24">
        <f>ROUNDDOWN(F2529,0)</f>
        <v>1</v>
      </c>
      <c r="H2529" s="24">
        <f>IF(G2529&lt;1,1,G2529)</f>
        <v>1</v>
      </c>
    </row>
    <row r="2530" spans="1:8" ht="15" customHeight="1" x14ac:dyDescent="0.25">
      <c r="A2530" s="12" t="s">
        <v>2869</v>
      </c>
      <c r="B2530" s="12" t="s">
        <v>547</v>
      </c>
      <c r="C2530" s="12" t="s">
        <v>737</v>
      </c>
      <c r="D2530" s="12" t="s">
        <v>716</v>
      </c>
      <c r="E2530" s="13">
        <v>4</v>
      </c>
      <c r="F2530" s="13">
        <v>1</v>
      </c>
      <c r="G2530" s="24">
        <f>ROUNDDOWN(F2530,0)</f>
        <v>1</v>
      </c>
      <c r="H2530" s="24">
        <f>IF(G2530&lt;1,1,G2530)</f>
        <v>1</v>
      </c>
    </row>
    <row r="2531" spans="1:8" ht="15" customHeight="1" x14ac:dyDescent="0.25">
      <c r="A2531" s="12" t="s">
        <v>2038</v>
      </c>
      <c r="B2531" s="12" t="s">
        <v>262</v>
      </c>
      <c r="C2531" s="12" t="s">
        <v>732</v>
      </c>
      <c r="D2531" s="12" t="s">
        <v>718</v>
      </c>
      <c r="E2531" s="13">
        <v>4</v>
      </c>
      <c r="F2531" s="13">
        <v>1</v>
      </c>
      <c r="G2531" s="24">
        <f>ROUNDDOWN(F2531,0)</f>
        <v>1</v>
      </c>
      <c r="H2531" s="24">
        <f>IF(G2531&lt;1,1,G2531)</f>
        <v>1</v>
      </c>
    </row>
    <row r="2532" spans="1:8" ht="15" customHeight="1" x14ac:dyDescent="0.25">
      <c r="A2532" s="12" t="s">
        <v>2386</v>
      </c>
      <c r="B2532" s="12" t="s">
        <v>664</v>
      </c>
      <c r="C2532" s="12" t="s">
        <v>731</v>
      </c>
      <c r="D2532" s="12" t="s">
        <v>846</v>
      </c>
      <c r="E2532" s="13">
        <v>4</v>
      </c>
      <c r="F2532" s="13">
        <v>1</v>
      </c>
      <c r="G2532" s="24">
        <f>ROUNDDOWN(F2532,0)</f>
        <v>1</v>
      </c>
      <c r="H2532" s="24">
        <f>IF(G2532&lt;1,1,G2532)</f>
        <v>1</v>
      </c>
    </row>
    <row r="2533" spans="1:8" ht="15" customHeight="1" x14ac:dyDescent="0.25">
      <c r="A2533" s="12" t="s">
        <v>3148</v>
      </c>
      <c r="B2533" s="12" t="s">
        <v>121</v>
      </c>
      <c r="C2533" s="12" t="s">
        <v>737</v>
      </c>
      <c r="D2533" s="12" t="s">
        <v>721</v>
      </c>
      <c r="E2533" s="13">
        <v>4</v>
      </c>
      <c r="F2533" s="13">
        <v>1</v>
      </c>
      <c r="G2533" s="24">
        <f>ROUNDDOWN(F2533,0)</f>
        <v>1</v>
      </c>
      <c r="H2533" s="24">
        <f>IF(G2533&lt;1,1,G2533)</f>
        <v>1</v>
      </c>
    </row>
    <row r="2534" spans="1:8" ht="15" customHeight="1" x14ac:dyDescent="0.25">
      <c r="A2534" s="12" t="s">
        <v>3151</v>
      </c>
      <c r="B2534" s="12" t="s">
        <v>83</v>
      </c>
      <c r="C2534" s="12" t="s">
        <v>732</v>
      </c>
      <c r="D2534" s="12" t="s">
        <v>719</v>
      </c>
      <c r="E2534" s="13">
        <v>4</v>
      </c>
      <c r="F2534" s="13">
        <v>1</v>
      </c>
      <c r="G2534" s="24">
        <f>ROUNDDOWN(F2534,0)</f>
        <v>1</v>
      </c>
      <c r="H2534" s="24">
        <f>IF(G2534&lt;1,1,G2534)</f>
        <v>1</v>
      </c>
    </row>
    <row r="2535" spans="1:8" ht="15" customHeight="1" x14ac:dyDescent="0.25">
      <c r="A2535" s="12" t="s">
        <v>69</v>
      </c>
      <c r="B2535" s="12" t="s">
        <v>287</v>
      </c>
      <c r="C2535" s="12" t="s">
        <v>3</v>
      </c>
      <c r="D2535" s="12" t="s">
        <v>719</v>
      </c>
      <c r="E2535" s="13">
        <v>4</v>
      </c>
      <c r="F2535" s="13">
        <v>1</v>
      </c>
      <c r="G2535" s="24">
        <f>ROUNDDOWN(F2535,0)</f>
        <v>1</v>
      </c>
      <c r="H2535" s="24">
        <f>IF(G2535&lt;1,1,G2535)</f>
        <v>1</v>
      </c>
    </row>
    <row r="2536" spans="1:8" ht="15" customHeight="1" x14ac:dyDescent="0.25">
      <c r="A2536" s="12" t="s">
        <v>1884</v>
      </c>
      <c r="B2536" s="12" t="s">
        <v>209</v>
      </c>
      <c r="C2536" s="12" t="s">
        <v>735</v>
      </c>
      <c r="D2536" s="12" t="s">
        <v>724</v>
      </c>
      <c r="E2536" s="13">
        <v>4</v>
      </c>
      <c r="F2536" s="13">
        <v>1</v>
      </c>
      <c r="G2536" s="24">
        <f>ROUNDDOWN(F2536,0)</f>
        <v>1</v>
      </c>
      <c r="H2536" s="24">
        <f>IF(G2536&lt;1,1,G2536)</f>
        <v>1</v>
      </c>
    </row>
    <row r="2537" spans="1:8" ht="15" customHeight="1" x14ac:dyDescent="0.25">
      <c r="A2537" s="12" t="s">
        <v>3146</v>
      </c>
      <c r="B2537" s="12" t="s">
        <v>311</v>
      </c>
      <c r="C2537" s="12" t="s">
        <v>1</v>
      </c>
      <c r="D2537" s="12" t="s">
        <v>710</v>
      </c>
      <c r="E2537" s="13">
        <v>4</v>
      </c>
      <c r="F2537" s="13">
        <v>1</v>
      </c>
      <c r="G2537" s="24">
        <f>ROUNDDOWN(F2537,0)</f>
        <v>1</v>
      </c>
      <c r="H2537" s="24">
        <f>IF(G2537&lt;1,1,G2537)</f>
        <v>1</v>
      </c>
    </row>
    <row r="2538" spans="1:8" ht="15" customHeight="1" x14ac:dyDescent="0.25">
      <c r="A2538" s="12" t="s">
        <v>2467</v>
      </c>
      <c r="B2538" s="12" t="s">
        <v>47</v>
      </c>
      <c r="C2538" s="12" t="s">
        <v>705</v>
      </c>
      <c r="D2538" s="12" t="s">
        <v>721</v>
      </c>
      <c r="E2538" s="13">
        <v>4</v>
      </c>
      <c r="F2538" s="13">
        <v>1</v>
      </c>
      <c r="G2538" s="24">
        <f>ROUNDDOWN(F2538,0)</f>
        <v>1</v>
      </c>
      <c r="H2538" s="24">
        <f>IF(G2538&lt;1,1,G2538)</f>
        <v>1</v>
      </c>
    </row>
    <row r="2539" spans="1:8" ht="15" customHeight="1" x14ac:dyDescent="0.25">
      <c r="A2539" s="12" t="s">
        <v>3145</v>
      </c>
      <c r="B2539" s="12" t="s">
        <v>743</v>
      </c>
      <c r="C2539" s="12" t="s">
        <v>731</v>
      </c>
      <c r="D2539" s="12" t="s">
        <v>719</v>
      </c>
      <c r="E2539" s="13">
        <v>4</v>
      </c>
      <c r="F2539" s="13">
        <v>1</v>
      </c>
      <c r="G2539" s="24">
        <f>ROUNDDOWN(F2539,0)</f>
        <v>1</v>
      </c>
      <c r="H2539" s="24">
        <f>IF(G2539&lt;1,1,G2539)</f>
        <v>1</v>
      </c>
    </row>
    <row r="2540" spans="1:8" ht="15" customHeight="1" x14ac:dyDescent="0.25">
      <c r="A2540" s="12" t="s">
        <v>3144</v>
      </c>
      <c r="B2540" s="12" t="s">
        <v>188</v>
      </c>
      <c r="C2540" s="12" t="s">
        <v>705</v>
      </c>
      <c r="D2540" s="12" t="s">
        <v>699</v>
      </c>
      <c r="E2540" s="13">
        <v>4</v>
      </c>
      <c r="F2540" s="13">
        <v>1</v>
      </c>
      <c r="G2540" s="24">
        <f>ROUNDDOWN(F2540,0)</f>
        <v>1</v>
      </c>
      <c r="H2540" s="24">
        <f>IF(G2540&lt;1,1,G2540)</f>
        <v>1</v>
      </c>
    </row>
    <row r="2541" spans="1:8" ht="15" customHeight="1" x14ac:dyDescent="0.25">
      <c r="A2541" s="12" t="s">
        <v>2081</v>
      </c>
      <c r="B2541" s="12" t="s">
        <v>421</v>
      </c>
      <c r="C2541" s="12" t="s">
        <v>2</v>
      </c>
      <c r="D2541" s="12" t="s">
        <v>718</v>
      </c>
      <c r="E2541" s="13">
        <v>4</v>
      </c>
      <c r="F2541" s="13">
        <v>1</v>
      </c>
      <c r="G2541" s="24">
        <f>ROUNDDOWN(F2541,0)</f>
        <v>1</v>
      </c>
      <c r="H2541" s="24">
        <f>IF(G2541&lt;1,1,G2541)</f>
        <v>1</v>
      </c>
    </row>
    <row r="2542" spans="1:8" ht="15" customHeight="1" x14ac:dyDescent="0.25">
      <c r="A2542" s="12" t="s">
        <v>460</v>
      </c>
      <c r="B2542" s="12" t="s">
        <v>396</v>
      </c>
      <c r="C2542" s="12" t="s">
        <v>3</v>
      </c>
      <c r="D2542" s="12" t="s">
        <v>719</v>
      </c>
      <c r="E2542" s="13">
        <v>4</v>
      </c>
      <c r="F2542" s="13">
        <v>1</v>
      </c>
      <c r="G2542" s="24">
        <f>ROUNDDOWN(F2542,0)</f>
        <v>1</v>
      </c>
      <c r="H2542" s="24">
        <f>IF(G2542&lt;1,1,G2542)</f>
        <v>1</v>
      </c>
    </row>
    <row r="2543" spans="1:8" ht="15" customHeight="1" x14ac:dyDescent="0.25">
      <c r="A2543" s="12" t="s">
        <v>2243</v>
      </c>
      <c r="B2543" s="12" t="s">
        <v>606</v>
      </c>
      <c r="C2543" s="12" t="s">
        <v>731</v>
      </c>
      <c r="D2543" s="12" t="s">
        <v>699</v>
      </c>
      <c r="E2543" s="13">
        <v>4</v>
      </c>
      <c r="F2543" s="13">
        <v>1</v>
      </c>
      <c r="G2543" s="24">
        <f>ROUNDDOWN(F2543,0)</f>
        <v>1</v>
      </c>
      <c r="H2543" s="24">
        <f>IF(G2543&lt;1,1,G2543)</f>
        <v>1</v>
      </c>
    </row>
    <row r="2544" spans="1:8" ht="15" customHeight="1" x14ac:dyDescent="0.25">
      <c r="A2544" s="12" t="s">
        <v>3154</v>
      </c>
      <c r="B2544" s="12" t="s">
        <v>197</v>
      </c>
      <c r="C2544" s="12" t="s">
        <v>705</v>
      </c>
      <c r="D2544" s="12" t="s">
        <v>712</v>
      </c>
      <c r="E2544" s="13">
        <v>4</v>
      </c>
      <c r="F2544" s="13">
        <v>1</v>
      </c>
      <c r="G2544" s="24">
        <f>ROUNDDOWN(F2544,0)</f>
        <v>1</v>
      </c>
      <c r="H2544" s="24">
        <f>IF(G2544&lt;1,1,G2544)</f>
        <v>1</v>
      </c>
    </row>
    <row r="2545" spans="1:8" ht="15" customHeight="1" x14ac:dyDescent="0.25">
      <c r="A2545" s="12" t="s">
        <v>3122</v>
      </c>
      <c r="B2545" s="12" t="s">
        <v>3121</v>
      </c>
      <c r="C2545" s="12" t="s">
        <v>1</v>
      </c>
      <c r="D2545" s="12" t="s">
        <v>713</v>
      </c>
      <c r="E2545" s="13">
        <v>4</v>
      </c>
      <c r="F2545" s="13">
        <v>1</v>
      </c>
      <c r="G2545" s="24">
        <f>ROUNDDOWN(F2545,0)</f>
        <v>1</v>
      </c>
      <c r="H2545" s="24">
        <f>IF(G2545&lt;1,1,G2545)</f>
        <v>1</v>
      </c>
    </row>
    <row r="2546" spans="1:8" ht="15" customHeight="1" x14ac:dyDescent="0.25">
      <c r="A2546" s="12" t="s">
        <v>3158</v>
      </c>
      <c r="B2546" s="12" t="s">
        <v>45</v>
      </c>
      <c r="C2546" s="12" t="s">
        <v>1</v>
      </c>
      <c r="D2546" s="12" t="s">
        <v>717</v>
      </c>
      <c r="E2546" s="13">
        <v>4</v>
      </c>
      <c r="F2546" s="13">
        <v>1</v>
      </c>
      <c r="G2546" s="24">
        <f>ROUNDDOWN(F2546,0)</f>
        <v>1</v>
      </c>
      <c r="H2546" s="24">
        <f>IF(G2546&lt;1,1,G2546)</f>
        <v>1</v>
      </c>
    </row>
    <row r="2547" spans="1:8" ht="15" customHeight="1" x14ac:dyDescent="0.25">
      <c r="A2547" s="12" t="s">
        <v>3157</v>
      </c>
      <c r="B2547" s="12" t="s">
        <v>58</v>
      </c>
      <c r="C2547" s="12" t="s">
        <v>705</v>
      </c>
      <c r="D2547" s="12" t="s">
        <v>699</v>
      </c>
      <c r="E2547" s="13">
        <v>4</v>
      </c>
      <c r="F2547" s="13">
        <v>1</v>
      </c>
      <c r="G2547" s="24">
        <f>ROUNDDOWN(F2547,0)</f>
        <v>1</v>
      </c>
      <c r="H2547" s="24">
        <f>IF(G2547&lt;1,1,G2547)</f>
        <v>1</v>
      </c>
    </row>
    <row r="2548" spans="1:8" ht="15" customHeight="1" x14ac:dyDescent="0.25">
      <c r="A2548" s="12" t="s">
        <v>209</v>
      </c>
      <c r="B2548" s="12" t="s">
        <v>246</v>
      </c>
      <c r="C2548" s="12" t="s">
        <v>735</v>
      </c>
      <c r="D2548" s="12" t="s">
        <v>701</v>
      </c>
      <c r="E2548" s="13">
        <v>4</v>
      </c>
      <c r="F2548" s="13">
        <v>1</v>
      </c>
      <c r="G2548" s="24">
        <f>ROUNDDOWN(F2548,0)</f>
        <v>1</v>
      </c>
      <c r="H2548" s="24">
        <f>IF(G2548&lt;1,1,G2548)</f>
        <v>1</v>
      </c>
    </row>
    <row r="2549" spans="1:8" ht="15" customHeight="1" x14ac:dyDescent="0.25">
      <c r="A2549" s="12" t="s">
        <v>215</v>
      </c>
      <c r="B2549" s="12" t="s">
        <v>3156</v>
      </c>
      <c r="C2549" s="12" t="s">
        <v>2</v>
      </c>
      <c r="D2549" s="12" t="s">
        <v>706</v>
      </c>
      <c r="E2549" s="13">
        <v>4</v>
      </c>
      <c r="F2549" s="13">
        <v>1</v>
      </c>
      <c r="G2549" s="24">
        <f>ROUNDDOWN(F2549,0)</f>
        <v>1</v>
      </c>
      <c r="H2549" s="24">
        <f>IF(G2549&lt;1,1,G2549)</f>
        <v>1</v>
      </c>
    </row>
    <row r="2550" spans="1:8" ht="15" customHeight="1" x14ac:dyDescent="0.25">
      <c r="A2550" s="12" t="s">
        <v>214</v>
      </c>
      <c r="B2550" s="12" t="s">
        <v>103</v>
      </c>
      <c r="C2550" s="12" t="s">
        <v>705</v>
      </c>
      <c r="D2550" s="12" t="s">
        <v>701</v>
      </c>
      <c r="E2550" s="13">
        <v>7</v>
      </c>
      <c r="F2550" s="13">
        <v>1.75</v>
      </c>
      <c r="G2550" s="24">
        <f>ROUNDDOWN(F2550,0)</f>
        <v>1</v>
      </c>
      <c r="H2550" s="24">
        <f>IF(G2550&lt;1,1,G2550)</f>
        <v>1</v>
      </c>
    </row>
    <row r="2551" spans="1:8" ht="15" customHeight="1" x14ac:dyDescent="0.25">
      <c r="A2551" s="12" t="s">
        <v>3150</v>
      </c>
      <c r="B2551" s="12" t="s">
        <v>160</v>
      </c>
      <c r="C2551" s="12" t="s">
        <v>3</v>
      </c>
      <c r="D2551" s="12" t="s">
        <v>708</v>
      </c>
      <c r="E2551" s="13">
        <v>4</v>
      </c>
      <c r="F2551" s="13">
        <v>1</v>
      </c>
      <c r="G2551" s="24">
        <f>ROUNDDOWN(F2551,0)</f>
        <v>1</v>
      </c>
      <c r="H2551" s="24">
        <f>IF(G2551&lt;1,1,G2551)</f>
        <v>1</v>
      </c>
    </row>
    <row r="2552" spans="1:8" ht="15" customHeight="1" x14ac:dyDescent="0.25">
      <c r="A2552" s="12" t="s">
        <v>3155</v>
      </c>
      <c r="B2552" s="12" t="s">
        <v>140</v>
      </c>
      <c r="C2552" s="12" t="s">
        <v>3</v>
      </c>
      <c r="D2552" s="12" t="s">
        <v>713</v>
      </c>
      <c r="E2552" s="13">
        <v>4</v>
      </c>
      <c r="F2552" s="13">
        <v>1</v>
      </c>
      <c r="G2552" s="24">
        <f>ROUNDDOWN(F2552,0)</f>
        <v>1</v>
      </c>
      <c r="H2552" s="24">
        <f>IF(G2552&lt;1,1,G2552)</f>
        <v>1</v>
      </c>
    </row>
    <row r="2553" spans="1:8" ht="15" customHeight="1" x14ac:dyDescent="0.25">
      <c r="A2553" s="12" t="s">
        <v>2050</v>
      </c>
      <c r="B2553" s="12" t="s">
        <v>2762</v>
      </c>
      <c r="C2553" s="12" t="s">
        <v>3</v>
      </c>
      <c r="D2553" s="12" t="s">
        <v>727</v>
      </c>
      <c r="E2553" s="13">
        <v>4</v>
      </c>
      <c r="F2553" s="13">
        <v>1</v>
      </c>
      <c r="G2553" s="24">
        <f>ROUNDDOWN(F2553,0)</f>
        <v>1</v>
      </c>
      <c r="H2553" s="24">
        <f>IF(G2553&lt;1,1,G2553)</f>
        <v>1</v>
      </c>
    </row>
    <row r="2554" spans="1:8" ht="15" customHeight="1" x14ac:dyDescent="0.25">
      <c r="A2554" s="12" t="s">
        <v>3153</v>
      </c>
      <c r="B2554" s="12" t="s">
        <v>2934</v>
      </c>
      <c r="C2554" s="12" t="s">
        <v>2</v>
      </c>
      <c r="D2554" s="12" t="s">
        <v>720</v>
      </c>
      <c r="E2554" s="13">
        <v>4</v>
      </c>
      <c r="F2554" s="13">
        <v>1</v>
      </c>
      <c r="G2554" s="24">
        <f>ROUNDDOWN(F2554,0)</f>
        <v>1</v>
      </c>
      <c r="H2554" s="24">
        <f>IF(G2554&lt;1,1,G2554)</f>
        <v>1</v>
      </c>
    </row>
    <row r="2555" spans="1:8" ht="15" customHeight="1" x14ac:dyDescent="0.25">
      <c r="A2555" s="12" t="s">
        <v>3152</v>
      </c>
      <c r="B2555" s="12" t="s">
        <v>222</v>
      </c>
      <c r="C2555" s="12" t="s">
        <v>732</v>
      </c>
      <c r="D2555" s="12" t="s">
        <v>717</v>
      </c>
      <c r="E2555" s="13">
        <v>4</v>
      </c>
      <c r="F2555" s="13">
        <v>1</v>
      </c>
      <c r="G2555" s="24">
        <f>ROUNDDOWN(F2555,0)</f>
        <v>1</v>
      </c>
      <c r="H2555" s="24">
        <f>IF(G2555&lt;1,1,G2555)</f>
        <v>1</v>
      </c>
    </row>
    <row r="2556" spans="1:8" ht="15" customHeight="1" x14ac:dyDescent="0.25">
      <c r="A2556" s="12" t="s">
        <v>274</v>
      </c>
      <c r="B2556" s="12" t="s">
        <v>661</v>
      </c>
      <c r="C2556" s="12" t="s">
        <v>737</v>
      </c>
      <c r="D2556" s="12" t="s">
        <v>706</v>
      </c>
      <c r="E2556" s="13">
        <v>4</v>
      </c>
      <c r="F2556" s="13">
        <v>1</v>
      </c>
      <c r="G2556" s="24">
        <f>ROUNDDOWN(F2556,0)</f>
        <v>1</v>
      </c>
      <c r="H2556" s="24">
        <f>IF(G2556&lt;1,1,G2556)</f>
        <v>1</v>
      </c>
    </row>
    <row r="2557" spans="1:8" ht="15" customHeight="1" x14ac:dyDescent="0.25">
      <c r="A2557" s="12" t="s">
        <v>851</v>
      </c>
      <c r="B2557" s="12" t="s">
        <v>43</v>
      </c>
      <c r="C2557" s="12" t="s">
        <v>735</v>
      </c>
      <c r="D2557" s="12" t="s">
        <v>704</v>
      </c>
      <c r="E2557" s="13">
        <v>5</v>
      </c>
      <c r="F2557" s="13">
        <v>1.25</v>
      </c>
      <c r="G2557" s="24">
        <f>ROUNDDOWN(F2557,0)</f>
        <v>1</v>
      </c>
      <c r="H2557" s="24">
        <f>IF(G2557&lt;1,1,G2557)</f>
        <v>1</v>
      </c>
    </row>
    <row r="2558" spans="1:8" ht="15" customHeight="1" x14ac:dyDescent="0.25">
      <c r="A2558" s="12" t="s">
        <v>537</v>
      </c>
      <c r="B2558" s="12" t="s">
        <v>54</v>
      </c>
      <c r="C2558" s="12" t="s">
        <v>737</v>
      </c>
      <c r="D2558" s="12" t="s">
        <v>709</v>
      </c>
      <c r="E2558" s="13">
        <v>4</v>
      </c>
      <c r="F2558" s="13">
        <v>1</v>
      </c>
      <c r="G2558" s="24">
        <f>ROUNDDOWN(F2558,0)</f>
        <v>1</v>
      </c>
      <c r="H2558" s="24">
        <f>IF(G2558&lt;1,1,G2558)</f>
        <v>1</v>
      </c>
    </row>
    <row r="2559" spans="1:8" ht="15" customHeight="1" x14ac:dyDescent="0.25">
      <c r="A2559" s="12" t="s">
        <v>42</v>
      </c>
      <c r="B2559" s="12" t="s">
        <v>121</v>
      </c>
      <c r="C2559" s="12" t="s">
        <v>737</v>
      </c>
      <c r="D2559" s="12" t="s">
        <v>724</v>
      </c>
      <c r="E2559" s="13">
        <v>4</v>
      </c>
      <c r="F2559" s="13">
        <v>1</v>
      </c>
      <c r="G2559" s="24">
        <f>ROUNDDOWN(F2559,0)</f>
        <v>1</v>
      </c>
      <c r="H2559" s="24">
        <f>IF(G2559&lt;1,1,G2559)</f>
        <v>1</v>
      </c>
    </row>
    <row r="2560" spans="1:8" ht="15" customHeight="1" x14ac:dyDescent="0.25">
      <c r="A2560" s="12" t="s">
        <v>218</v>
      </c>
      <c r="B2560" s="12" t="s">
        <v>72</v>
      </c>
      <c r="C2560" s="12" t="s">
        <v>3</v>
      </c>
      <c r="D2560" s="12" t="s">
        <v>703</v>
      </c>
      <c r="E2560" s="13">
        <v>4</v>
      </c>
      <c r="F2560" s="13">
        <v>1</v>
      </c>
      <c r="G2560" s="24">
        <f>ROUNDDOWN(F2560,0)</f>
        <v>1</v>
      </c>
      <c r="H2560" s="24">
        <f>IF(G2560&lt;1,1,G2560)</f>
        <v>1</v>
      </c>
    </row>
    <row r="2561" spans="1:8" ht="15" customHeight="1" x14ac:dyDescent="0.25">
      <c r="A2561" s="12" t="s">
        <v>3125</v>
      </c>
      <c r="B2561" s="12" t="s">
        <v>437</v>
      </c>
      <c r="C2561" s="12" t="s">
        <v>737</v>
      </c>
      <c r="D2561" s="12" t="s">
        <v>713</v>
      </c>
      <c r="E2561" s="13">
        <v>4</v>
      </c>
      <c r="F2561" s="13">
        <v>1</v>
      </c>
      <c r="G2561" s="24">
        <f>ROUNDDOWN(F2561,0)</f>
        <v>1</v>
      </c>
      <c r="H2561" s="24">
        <f>IF(G2561&lt;1,1,G2561)</f>
        <v>1</v>
      </c>
    </row>
    <row r="2562" spans="1:8" ht="15" customHeight="1" x14ac:dyDescent="0.25">
      <c r="A2562" s="12" t="s">
        <v>3143</v>
      </c>
      <c r="B2562" s="12" t="s">
        <v>47</v>
      </c>
      <c r="C2562" s="12" t="s">
        <v>2</v>
      </c>
      <c r="D2562" s="12" t="s">
        <v>736</v>
      </c>
      <c r="E2562" s="13">
        <v>4</v>
      </c>
      <c r="F2562" s="13">
        <v>1</v>
      </c>
      <c r="G2562" s="24">
        <f>ROUNDDOWN(F2562,0)</f>
        <v>1</v>
      </c>
      <c r="H2562" s="24">
        <f>IF(G2562&lt;1,1,G2562)</f>
        <v>1</v>
      </c>
    </row>
    <row r="2563" spans="1:8" ht="15" customHeight="1" x14ac:dyDescent="0.25">
      <c r="A2563" s="12" t="s">
        <v>326</v>
      </c>
      <c r="B2563" s="12" t="s">
        <v>1263</v>
      </c>
      <c r="C2563" s="12" t="s">
        <v>705</v>
      </c>
      <c r="D2563" s="12" t="s">
        <v>728</v>
      </c>
      <c r="E2563" s="13">
        <v>4</v>
      </c>
      <c r="F2563" s="13">
        <v>1</v>
      </c>
      <c r="G2563" s="24">
        <f>ROUNDDOWN(F2563,0)</f>
        <v>1</v>
      </c>
      <c r="H2563" s="24">
        <f>IF(G2563&lt;1,1,G2563)</f>
        <v>1</v>
      </c>
    </row>
    <row r="2564" spans="1:8" ht="15" customHeight="1" x14ac:dyDescent="0.25">
      <c r="A2564" s="12" t="s">
        <v>518</v>
      </c>
      <c r="B2564" s="12" t="s">
        <v>3128</v>
      </c>
      <c r="C2564" s="12" t="s">
        <v>2</v>
      </c>
      <c r="D2564" s="12" t="s">
        <v>713</v>
      </c>
      <c r="E2564" s="13">
        <v>4</v>
      </c>
      <c r="F2564" s="13">
        <v>1</v>
      </c>
      <c r="G2564" s="24">
        <f>ROUNDDOWN(F2564,0)</f>
        <v>1</v>
      </c>
      <c r="H2564" s="24">
        <f>IF(G2564&lt;1,1,G2564)</f>
        <v>1</v>
      </c>
    </row>
    <row r="2565" spans="1:8" ht="15" customHeight="1" x14ac:dyDescent="0.25">
      <c r="A2565" s="12" t="s">
        <v>3127</v>
      </c>
      <c r="B2565" s="12" t="s">
        <v>3126</v>
      </c>
      <c r="C2565" s="12" t="s">
        <v>2035</v>
      </c>
      <c r="D2565" s="12" t="s">
        <v>703</v>
      </c>
      <c r="E2565" s="13">
        <v>4</v>
      </c>
      <c r="F2565" s="13">
        <v>1</v>
      </c>
      <c r="G2565" s="24">
        <f>ROUNDDOWN(F2565,0)</f>
        <v>1</v>
      </c>
      <c r="H2565" s="24">
        <f>IF(G2565&lt;1,1,G2565)</f>
        <v>1</v>
      </c>
    </row>
    <row r="2566" spans="1:8" ht="15" customHeight="1" x14ac:dyDescent="0.25">
      <c r="A2566" s="12" t="s">
        <v>401</v>
      </c>
      <c r="B2566" s="12" t="s">
        <v>593</v>
      </c>
      <c r="C2566" s="12" t="s">
        <v>3</v>
      </c>
      <c r="D2566" s="12" t="s">
        <v>726</v>
      </c>
      <c r="E2566" s="13">
        <v>4</v>
      </c>
      <c r="F2566" s="13">
        <v>1</v>
      </c>
      <c r="G2566" s="24">
        <f>ROUNDDOWN(F2566,0)</f>
        <v>1</v>
      </c>
      <c r="H2566" s="24">
        <f>IF(G2566&lt;1,1,G2566)</f>
        <v>1</v>
      </c>
    </row>
    <row r="2567" spans="1:8" ht="15" customHeight="1" x14ac:dyDescent="0.25">
      <c r="A2567" s="12" t="s">
        <v>371</v>
      </c>
      <c r="B2567" s="12" t="s">
        <v>297</v>
      </c>
      <c r="C2567" s="12" t="s">
        <v>735</v>
      </c>
      <c r="D2567" s="12" t="s">
        <v>703</v>
      </c>
      <c r="E2567" s="13">
        <v>4</v>
      </c>
      <c r="F2567" s="13">
        <v>1</v>
      </c>
      <c r="G2567" s="24">
        <f>ROUNDDOWN(F2567,0)</f>
        <v>1</v>
      </c>
      <c r="H2567" s="24">
        <f>IF(G2567&lt;1,1,G2567)</f>
        <v>1</v>
      </c>
    </row>
    <row r="2568" spans="1:8" ht="15" customHeight="1" x14ac:dyDescent="0.25">
      <c r="A2568" s="12" t="s">
        <v>356</v>
      </c>
      <c r="B2568" s="12" t="s">
        <v>54</v>
      </c>
      <c r="C2568" s="12" t="s">
        <v>735</v>
      </c>
      <c r="D2568" s="12" t="s">
        <v>725</v>
      </c>
      <c r="E2568" s="13">
        <v>4</v>
      </c>
      <c r="F2568" s="13">
        <v>1</v>
      </c>
      <c r="G2568" s="24">
        <f>ROUNDDOWN(F2568,0)</f>
        <v>1</v>
      </c>
      <c r="H2568" s="24">
        <f>IF(G2568&lt;1,1,G2568)</f>
        <v>1</v>
      </c>
    </row>
    <row r="2569" spans="1:8" ht="15" customHeight="1" x14ac:dyDescent="0.25">
      <c r="A2569" s="12" t="s">
        <v>46</v>
      </c>
      <c r="B2569" s="12" t="s">
        <v>147</v>
      </c>
      <c r="C2569" s="12" t="s">
        <v>1</v>
      </c>
      <c r="D2569" s="12" t="s">
        <v>711</v>
      </c>
      <c r="E2569" s="13">
        <v>4</v>
      </c>
      <c r="F2569" s="13">
        <v>1</v>
      </c>
      <c r="G2569" s="24">
        <f>ROUNDDOWN(F2569,0)</f>
        <v>1</v>
      </c>
      <c r="H2569" s="24">
        <f>IF(G2569&lt;1,1,G2569)</f>
        <v>1</v>
      </c>
    </row>
    <row r="2570" spans="1:8" ht="15" customHeight="1" x14ac:dyDescent="0.25">
      <c r="A2570" s="12" t="s">
        <v>3130</v>
      </c>
      <c r="B2570" s="12" t="s">
        <v>1243</v>
      </c>
      <c r="C2570" s="12" t="s">
        <v>732</v>
      </c>
      <c r="D2570" s="12" t="s">
        <v>707</v>
      </c>
      <c r="E2570" s="13">
        <v>4</v>
      </c>
      <c r="F2570" s="13">
        <v>1</v>
      </c>
      <c r="G2570" s="24">
        <f>ROUNDDOWN(F2570,0)</f>
        <v>1</v>
      </c>
      <c r="H2570" s="24">
        <f>IF(G2570&lt;1,1,G2570)</f>
        <v>1</v>
      </c>
    </row>
    <row r="2571" spans="1:8" ht="15" customHeight="1" x14ac:dyDescent="0.25">
      <c r="A2571" s="12" t="s">
        <v>655</v>
      </c>
      <c r="B2571" s="12" t="s">
        <v>58</v>
      </c>
      <c r="C2571" s="12" t="s">
        <v>735</v>
      </c>
      <c r="D2571" s="12" t="s">
        <v>699</v>
      </c>
      <c r="E2571" s="13">
        <v>4</v>
      </c>
      <c r="F2571" s="13">
        <v>1</v>
      </c>
      <c r="G2571" s="24">
        <f>ROUNDDOWN(F2571,0)</f>
        <v>1</v>
      </c>
      <c r="H2571" s="24">
        <f>IF(G2571&lt;1,1,G2571)</f>
        <v>1</v>
      </c>
    </row>
    <row r="2572" spans="1:8" ht="15" customHeight="1" x14ac:dyDescent="0.25">
      <c r="A2572" s="12" t="s">
        <v>1224</v>
      </c>
      <c r="B2572" s="12" t="s">
        <v>117</v>
      </c>
      <c r="C2572" s="12" t="s">
        <v>731</v>
      </c>
      <c r="D2572" s="12" t="s">
        <v>709</v>
      </c>
      <c r="E2572" s="13">
        <v>4</v>
      </c>
      <c r="F2572" s="13">
        <v>1</v>
      </c>
      <c r="G2572" s="24">
        <f>ROUNDDOWN(F2572,0)</f>
        <v>1</v>
      </c>
      <c r="H2572" s="24">
        <f>IF(G2572&lt;1,1,G2572)</f>
        <v>1</v>
      </c>
    </row>
    <row r="2573" spans="1:8" ht="15" customHeight="1" x14ac:dyDescent="0.25">
      <c r="A2573" s="12" t="s">
        <v>1599</v>
      </c>
      <c r="B2573" s="12" t="s">
        <v>311</v>
      </c>
      <c r="C2573" s="12" t="s">
        <v>2</v>
      </c>
      <c r="D2573" s="12" t="s">
        <v>719</v>
      </c>
      <c r="E2573" s="13">
        <v>4</v>
      </c>
      <c r="F2573" s="13">
        <v>1</v>
      </c>
      <c r="G2573" s="24">
        <f>ROUNDDOWN(F2573,0)</f>
        <v>1</v>
      </c>
      <c r="H2573" s="24">
        <f>IF(G2573&lt;1,1,G2573)</f>
        <v>1</v>
      </c>
    </row>
    <row r="2574" spans="1:8" ht="15" customHeight="1" x14ac:dyDescent="0.25">
      <c r="A2574" s="12" t="s">
        <v>2215</v>
      </c>
      <c r="B2574" s="12" t="s">
        <v>2646</v>
      </c>
      <c r="C2574" s="12" t="s">
        <v>737</v>
      </c>
      <c r="D2574" s="12" t="s">
        <v>724</v>
      </c>
      <c r="E2574" s="13">
        <v>4</v>
      </c>
      <c r="F2574" s="13">
        <v>1</v>
      </c>
      <c r="G2574" s="24">
        <f>ROUNDDOWN(F2574,0)</f>
        <v>1</v>
      </c>
      <c r="H2574" s="24">
        <f>IF(G2574&lt;1,1,G2574)</f>
        <v>1</v>
      </c>
    </row>
    <row r="2575" spans="1:8" ht="15" customHeight="1" x14ac:dyDescent="0.25">
      <c r="A2575" s="12" t="s">
        <v>388</v>
      </c>
      <c r="B2575" s="12" t="s">
        <v>3124</v>
      </c>
      <c r="C2575" s="12" t="s">
        <v>2</v>
      </c>
      <c r="D2575" s="12" t="s">
        <v>726</v>
      </c>
      <c r="E2575" s="13">
        <v>4</v>
      </c>
      <c r="F2575" s="13">
        <v>1</v>
      </c>
      <c r="G2575" s="24">
        <f>ROUNDDOWN(F2575,0)</f>
        <v>1</v>
      </c>
      <c r="H2575" s="24">
        <f>IF(G2575&lt;1,1,G2575)</f>
        <v>1</v>
      </c>
    </row>
    <row r="2576" spans="1:8" ht="15" customHeight="1" x14ac:dyDescent="0.25">
      <c r="A2576" s="12" t="s">
        <v>3123</v>
      </c>
      <c r="B2576" s="12" t="s">
        <v>471</v>
      </c>
      <c r="C2576" s="12" t="s">
        <v>2</v>
      </c>
      <c r="D2576" s="12" t="s">
        <v>699</v>
      </c>
      <c r="E2576" s="13">
        <v>4</v>
      </c>
      <c r="F2576" s="13">
        <v>1</v>
      </c>
      <c r="G2576" s="24">
        <f>ROUNDDOWN(F2576,0)</f>
        <v>1</v>
      </c>
      <c r="H2576" s="24">
        <f>IF(G2576&lt;1,1,G2576)</f>
        <v>1</v>
      </c>
    </row>
    <row r="2577" spans="1:8" ht="15" customHeight="1" x14ac:dyDescent="0.25">
      <c r="A2577" s="12" t="s">
        <v>66</v>
      </c>
      <c r="B2577" s="12" t="s">
        <v>211</v>
      </c>
      <c r="C2577" s="12" t="s">
        <v>737</v>
      </c>
      <c r="D2577" s="12" t="s">
        <v>846</v>
      </c>
      <c r="E2577" s="13">
        <v>4</v>
      </c>
      <c r="F2577" s="13">
        <v>1</v>
      </c>
      <c r="G2577" s="24">
        <f>ROUNDDOWN(F2577,0)</f>
        <v>1</v>
      </c>
      <c r="H2577" s="24">
        <f>IF(G2577&lt;1,1,G2577)</f>
        <v>1</v>
      </c>
    </row>
    <row r="2578" spans="1:8" ht="15" customHeight="1" x14ac:dyDescent="0.25">
      <c r="A2578" s="12" t="s">
        <v>115</v>
      </c>
      <c r="B2578" s="12" t="s">
        <v>2654</v>
      </c>
      <c r="C2578" s="12" t="s">
        <v>2</v>
      </c>
      <c r="D2578" s="12" t="s">
        <v>736</v>
      </c>
      <c r="E2578" s="13">
        <v>4</v>
      </c>
      <c r="F2578" s="13">
        <v>1</v>
      </c>
      <c r="G2578" s="24">
        <f>ROUNDDOWN(F2578,0)</f>
        <v>1</v>
      </c>
      <c r="H2578" s="24">
        <f>IF(G2578&lt;1,1,G2578)</f>
        <v>1</v>
      </c>
    </row>
    <row r="2579" spans="1:8" ht="15" customHeight="1" x14ac:dyDescent="0.25">
      <c r="A2579" s="12" t="s">
        <v>3141</v>
      </c>
      <c r="B2579" s="12" t="s">
        <v>749</v>
      </c>
      <c r="C2579" s="12" t="s">
        <v>737</v>
      </c>
      <c r="D2579" s="12" t="s">
        <v>713</v>
      </c>
      <c r="E2579" s="13">
        <v>4</v>
      </c>
      <c r="F2579" s="13">
        <v>1</v>
      </c>
      <c r="G2579" s="24">
        <f>ROUNDDOWN(F2579,0)</f>
        <v>1</v>
      </c>
      <c r="H2579" s="24">
        <f>IF(G2579&lt;1,1,G2579)</f>
        <v>1</v>
      </c>
    </row>
    <row r="2580" spans="1:8" ht="15" customHeight="1" x14ac:dyDescent="0.25">
      <c r="A2580" s="12" t="s">
        <v>3140</v>
      </c>
      <c r="B2580" s="12" t="s">
        <v>72</v>
      </c>
      <c r="C2580" s="12" t="s">
        <v>2035</v>
      </c>
      <c r="D2580" s="12" t="s">
        <v>719</v>
      </c>
      <c r="E2580" s="13">
        <v>4</v>
      </c>
      <c r="F2580" s="13">
        <v>1</v>
      </c>
      <c r="G2580" s="24">
        <f>ROUNDDOWN(F2580,0)</f>
        <v>1</v>
      </c>
      <c r="H2580" s="24">
        <f>IF(G2580&lt;1,1,G2580)</f>
        <v>1</v>
      </c>
    </row>
    <row r="2581" spans="1:8" ht="15" customHeight="1" x14ac:dyDescent="0.25">
      <c r="A2581" s="12" t="s">
        <v>3139</v>
      </c>
      <c r="B2581" s="12" t="s">
        <v>54</v>
      </c>
      <c r="C2581" s="12" t="s">
        <v>3</v>
      </c>
      <c r="D2581" s="12" t="s">
        <v>724</v>
      </c>
      <c r="E2581" s="13">
        <v>4</v>
      </c>
      <c r="F2581" s="13">
        <v>1</v>
      </c>
      <c r="G2581" s="24">
        <f>ROUNDDOWN(F2581,0)</f>
        <v>1</v>
      </c>
      <c r="H2581" s="24">
        <f>IF(G2581&lt;1,1,G2581)</f>
        <v>1</v>
      </c>
    </row>
    <row r="2582" spans="1:8" ht="15" customHeight="1" x14ac:dyDescent="0.25">
      <c r="A2582" s="12" t="s">
        <v>3138</v>
      </c>
      <c r="B2582" s="12" t="s">
        <v>54</v>
      </c>
      <c r="C2582" s="12" t="s">
        <v>705</v>
      </c>
      <c r="D2582" s="12" t="s">
        <v>702</v>
      </c>
      <c r="E2582" s="13">
        <v>4</v>
      </c>
      <c r="F2582" s="13">
        <v>1</v>
      </c>
      <c r="G2582" s="24">
        <f>ROUNDDOWN(F2582,0)</f>
        <v>1</v>
      </c>
      <c r="H2582" s="24">
        <f>IF(G2582&lt;1,1,G2582)</f>
        <v>1</v>
      </c>
    </row>
    <row r="2583" spans="1:8" ht="15" customHeight="1" x14ac:dyDescent="0.25">
      <c r="A2583" s="12" t="s">
        <v>85</v>
      </c>
      <c r="B2583" s="12" t="s">
        <v>27</v>
      </c>
      <c r="C2583" s="12" t="s">
        <v>1</v>
      </c>
      <c r="D2583" s="12" t="s">
        <v>726</v>
      </c>
      <c r="E2583" s="13">
        <v>4</v>
      </c>
      <c r="F2583" s="13">
        <v>1</v>
      </c>
      <c r="G2583" s="24">
        <f>ROUNDDOWN(F2583,0)</f>
        <v>1</v>
      </c>
      <c r="H2583" s="24">
        <f>IF(G2583&lt;1,1,G2583)</f>
        <v>1</v>
      </c>
    </row>
    <row r="2584" spans="1:8" ht="15" customHeight="1" x14ac:dyDescent="0.25">
      <c r="A2584" s="12" t="s">
        <v>219</v>
      </c>
      <c r="B2584" s="12" t="s">
        <v>1645</v>
      </c>
      <c r="C2584" s="12" t="s">
        <v>735</v>
      </c>
      <c r="D2584" s="12" t="s">
        <v>707</v>
      </c>
      <c r="E2584" s="13">
        <v>6</v>
      </c>
      <c r="F2584" s="13">
        <v>1.5</v>
      </c>
      <c r="G2584" s="24">
        <f>ROUNDDOWN(F2584,0)</f>
        <v>1</v>
      </c>
      <c r="H2584" s="24">
        <f>IF(G2584&lt;1,1,G2584)</f>
        <v>1</v>
      </c>
    </row>
    <row r="2585" spans="1:8" ht="15" customHeight="1" x14ac:dyDescent="0.25">
      <c r="A2585" s="12" t="s">
        <v>3129</v>
      </c>
      <c r="B2585" s="12" t="s">
        <v>196</v>
      </c>
      <c r="C2585" s="12" t="s">
        <v>705</v>
      </c>
      <c r="D2585" s="12" t="s">
        <v>736</v>
      </c>
      <c r="E2585" s="13">
        <v>4</v>
      </c>
      <c r="F2585" s="13">
        <v>1</v>
      </c>
      <c r="G2585" s="24">
        <f>ROUNDDOWN(F2585,0)</f>
        <v>1</v>
      </c>
      <c r="H2585" s="24">
        <f>IF(G2585&lt;1,1,G2585)</f>
        <v>1</v>
      </c>
    </row>
    <row r="2586" spans="1:8" ht="15" customHeight="1" x14ac:dyDescent="0.25">
      <c r="A2586" s="12" t="s">
        <v>359</v>
      </c>
      <c r="B2586" s="12" t="s">
        <v>661</v>
      </c>
      <c r="C2586" s="12" t="s">
        <v>705</v>
      </c>
      <c r="D2586" s="12" t="s">
        <v>707</v>
      </c>
      <c r="E2586" s="13">
        <v>4</v>
      </c>
      <c r="F2586" s="13">
        <v>1</v>
      </c>
      <c r="G2586" s="24">
        <f>ROUNDDOWN(F2586,0)</f>
        <v>1</v>
      </c>
      <c r="H2586" s="24">
        <f>IF(G2586&lt;1,1,G2586)</f>
        <v>1</v>
      </c>
    </row>
    <row r="2587" spans="1:8" ht="15" customHeight="1" x14ac:dyDescent="0.25">
      <c r="A2587" s="12" t="s">
        <v>3161</v>
      </c>
      <c r="B2587" s="12" t="s">
        <v>147</v>
      </c>
      <c r="C2587" s="12" t="s">
        <v>2</v>
      </c>
      <c r="D2587" s="12" t="s">
        <v>726</v>
      </c>
      <c r="E2587" s="13">
        <v>4</v>
      </c>
      <c r="F2587" s="13">
        <v>1</v>
      </c>
      <c r="G2587" s="24">
        <f>ROUNDDOWN(F2587,0)</f>
        <v>1</v>
      </c>
      <c r="H2587" s="24">
        <f>IF(G2587&lt;1,1,G2587)</f>
        <v>1</v>
      </c>
    </row>
    <row r="2588" spans="1:8" ht="15" customHeight="1" x14ac:dyDescent="0.25">
      <c r="A2588" s="12" t="s">
        <v>964</v>
      </c>
      <c r="B2588" s="12" t="s">
        <v>3136</v>
      </c>
      <c r="C2588" s="12" t="s">
        <v>732</v>
      </c>
      <c r="D2588" s="12" t="s">
        <v>713</v>
      </c>
      <c r="E2588" s="13">
        <v>4</v>
      </c>
      <c r="F2588" s="13">
        <v>1</v>
      </c>
      <c r="G2588" s="24">
        <f>ROUNDDOWN(F2588,0)</f>
        <v>1</v>
      </c>
      <c r="H2588" s="24">
        <f>IF(G2588&lt;1,1,G2588)</f>
        <v>1</v>
      </c>
    </row>
    <row r="2589" spans="1:8" ht="15" customHeight="1" x14ac:dyDescent="0.25">
      <c r="A2589" s="12" t="s">
        <v>3135</v>
      </c>
      <c r="B2589" s="12" t="s">
        <v>999</v>
      </c>
      <c r="C2589" s="12" t="s">
        <v>3</v>
      </c>
      <c r="D2589" s="12" t="s">
        <v>704</v>
      </c>
      <c r="E2589" s="13">
        <v>4</v>
      </c>
      <c r="F2589" s="13">
        <v>1</v>
      </c>
      <c r="G2589" s="24">
        <f>ROUNDDOWN(F2589,0)</f>
        <v>1</v>
      </c>
      <c r="H2589" s="24">
        <f>IF(G2589&lt;1,1,G2589)</f>
        <v>1</v>
      </c>
    </row>
    <row r="2590" spans="1:8" ht="15" customHeight="1" x14ac:dyDescent="0.25">
      <c r="A2590" s="12" t="s">
        <v>468</v>
      </c>
      <c r="B2590" s="12" t="s">
        <v>3134</v>
      </c>
      <c r="C2590" s="12" t="s">
        <v>731</v>
      </c>
      <c r="D2590" s="12" t="s">
        <v>711</v>
      </c>
      <c r="E2590" s="13">
        <v>4</v>
      </c>
      <c r="F2590" s="13">
        <v>1</v>
      </c>
      <c r="G2590" s="24">
        <f>ROUNDDOWN(F2590,0)</f>
        <v>1</v>
      </c>
      <c r="H2590" s="24">
        <f>IF(G2590&lt;1,1,G2590)</f>
        <v>1</v>
      </c>
    </row>
    <row r="2591" spans="1:8" ht="15" customHeight="1" x14ac:dyDescent="0.25">
      <c r="A2591" s="12" t="s">
        <v>3133</v>
      </c>
      <c r="B2591" s="12" t="s">
        <v>999</v>
      </c>
      <c r="C2591" s="12" t="s">
        <v>705</v>
      </c>
      <c r="D2591" s="12" t="s">
        <v>712</v>
      </c>
      <c r="E2591" s="13">
        <v>4</v>
      </c>
      <c r="F2591" s="13">
        <v>1</v>
      </c>
      <c r="G2591" s="24">
        <f>ROUNDDOWN(F2591,0)</f>
        <v>1</v>
      </c>
      <c r="H2591" s="24">
        <f>IF(G2591&lt;1,1,G2591)</f>
        <v>1</v>
      </c>
    </row>
    <row r="2592" spans="1:8" ht="15" customHeight="1" x14ac:dyDescent="0.25">
      <c r="A2592" s="12" t="s">
        <v>692</v>
      </c>
      <c r="B2592" s="12" t="s">
        <v>3132</v>
      </c>
      <c r="C2592" s="12" t="s">
        <v>3</v>
      </c>
      <c r="D2592" s="12" t="s">
        <v>723</v>
      </c>
      <c r="E2592" s="13">
        <v>4</v>
      </c>
      <c r="F2592" s="13">
        <v>1</v>
      </c>
      <c r="G2592" s="24">
        <f>ROUNDDOWN(F2592,0)</f>
        <v>1</v>
      </c>
      <c r="H2592" s="24">
        <f>IF(G2592&lt;1,1,G2592)</f>
        <v>1</v>
      </c>
    </row>
    <row r="2593" spans="1:8" ht="15" customHeight="1" x14ac:dyDescent="0.25">
      <c r="A2593" s="12" t="s">
        <v>3131</v>
      </c>
      <c r="B2593" s="12" t="s">
        <v>85</v>
      </c>
      <c r="C2593" s="12" t="s">
        <v>3</v>
      </c>
      <c r="D2593" s="12" t="s">
        <v>723</v>
      </c>
      <c r="E2593" s="13">
        <v>4</v>
      </c>
      <c r="F2593" s="13">
        <v>1</v>
      </c>
      <c r="G2593" s="24">
        <f>ROUNDDOWN(F2593,0)</f>
        <v>1</v>
      </c>
      <c r="H2593" s="24">
        <f>IF(G2593&lt;1,1,G2593)</f>
        <v>1</v>
      </c>
    </row>
    <row r="2594" spans="1:8" ht="15" customHeight="1" x14ac:dyDescent="0.25">
      <c r="A2594" s="12" t="s">
        <v>3137</v>
      </c>
      <c r="B2594" s="12" t="s">
        <v>1642</v>
      </c>
      <c r="C2594" s="12" t="s">
        <v>3</v>
      </c>
      <c r="D2594" s="12" t="s">
        <v>718</v>
      </c>
      <c r="E2594" s="13">
        <v>4</v>
      </c>
      <c r="F2594" s="13">
        <v>1</v>
      </c>
      <c r="G2594" s="24">
        <f>ROUNDDOWN(F2594,0)</f>
        <v>1</v>
      </c>
      <c r="H2594" s="24">
        <f>IF(G2594&lt;1,1,G2594)</f>
        <v>1</v>
      </c>
    </row>
    <row r="2595" spans="1:8" ht="15" customHeight="1" x14ac:dyDescent="0.25">
      <c r="A2595" s="12" t="s">
        <v>219</v>
      </c>
      <c r="B2595" s="12" t="s">
        <v>77</v>
      </c>
      <c r="C2595" s="12" t="s">
        <v>737</v>
      </c>
      <c r="D2595" s="12" t="s">
        <v>713</v>
      </c>
      <c r="E2595" s="13">
        <v>4</v>
      </c>
      <c r="F2595" s="13">
        <v>1</v>
      </c>
      <c r="G2595" s="24">
        <f>ROUNDDOWN(F2595,0)</f>
        <v>1</v>
      </c>
      <c r="H2595" s="24">
        <f>IF(G2595&lt;1,1,G2595)</f>
        <v>1</v>
      </c>
    </row>
    <row r="2596" spans="1:8" ht="15" customHeight="1" x14ac:dyDescent="0.25">
      <c r="A2596" s="12" t="s">
        <v>215</v>
      </c>
      <c r="B2596" s="12" t="s">
        <v>34</v>
      </c>
      <c r="C2596" s="12" t="s">
        <v>732</v>
      </c>
      <c r="D2596" s="12" t="s">
        <v>706</v>
      </c>
      <c r="E2596" s="13">
        <v>4</v>
      </c>
      <c r="F2596" s="13">
        <v>1</v>
      </c>
      <c r="G2596" s="24">
        <f>ROUNDDOWN(F2596,0)</f>
        <v>1</v>
      </c>
      <c r="H2596" s="24">
        <f>IF(G2596&lt;1,1,G2596)</f>
        <v>1</v>
      </c>
    </row>
    <row r="2597" spans="1:8" ht="15" customHeight="1" x14ac:dyDescent="0.25">
      <c r="A2597" s="12" t="s">
        <v>1093</v>
      </c>
      <c r="B2597" s="12" t="s">
        <v>974</v>
      </c>
      <c r="C2597" s="12" t="s">
        <v>731</v>
      </c>
      <c r="D2597" s="12" t="s">
        <v>708</v>
      </c>
      <c r="E2597" s="13">
        <v>5</v>
      </c>
      <c r="F2597" s="13">
        <v>1.25</v>
      </c>
      <c r="G2597" s="24">
        <f>ROUNDDOWN(F2597,0)</f>
        <v>1</v>
      </c>
      <c r="H2597" s="24">
        <f>IF(G2597&lt;1,1,G2597)</f>
        <v>1</v>
      </c>
    </row>
    <row r="2598" spans="1:8" ht="15" customHeight="1" x14ac:dyDescent="0.25">
      <c r="A2598" s="12" t="s">
        <v>1616</v>
      </c>
      <c r="B2598" s="12" t="s">
        <v>136</v>
      </c>
      <c r="C2598" s="12" t="s">
        <v>705</v>
      </c>
      <c r="D2598" s="12" t="s">
        <v>736</v>
      </c>
      <c r="E2598" s="13">
        <v>4</v>
      </c>
      <c r="F2598" s="13">
        <v>1</v>
      </c>
      <c r="G2598" s="24">
        <f>ROUNDDOWN(F2598,0)</f>
        <v>1</v>
      </c>
      <c r="H2598" s="24">
        <f>IF(G2598&lt;1,1,G2598)</f>
        <v>1</v>
      </c>
    </row>
    <row r="2599" spans="1:8" ht="15" customHeight="1" x14ac:dyDescent="0.25">
      <c r="A2599" s="12" t="s">
        <v>263</v>
      </c>
      <c r="B2599" s="12" t="s">
        <v>3195</v>
      </c>
      <c r="C2599" s="12" t="s">
        <v>3</v>
      </c>
      <c r="D2599" s="12" t="s">
        <v>702</v>
      </c>
      <c r="E2599" s="13">
        <v>4</v>
      </c>
      <c r="F2599" s="13">
        <v>1</v>
      </c>
      <c r="G2599" s="24">
        <f>ROUNDDOWN(F2599,0)</f>
        <v>1</v>
      </c>
      <c r="H2599" s="24">
        <f>IF(G2599&lt;1,1,G2599)</f>
        <v>1</v>
      </c>
    </row>
    <row r="2600" spans="1:8" ht="15" customHeight="1" x14ac:dyDescent="0.25">
      <c r="A2600" s="12" t="s">
        <v>624</v>
      </c>
      <c r="B2600" s="12" t="s">
        <v>2123</v>
      </c>
      <c r="C2600" s="12" t="s">
        <v>737</v>
      </c>
      <c r="D2600" s="12" t="s">
        <v>715</v>
      </c>
      <c r="E2600" s="13">
        <v>4</v>
      </c>
      <c r="F2600" s="13">
        <v>1</v>
      </c>
      <c r="G2600" s="24">
        <f>ROUNDDOWN(F2600,0)</f>
        <v>1</v>
      </c>
      <c r="H2600" s="24">
        <f>IF(G2600&lt;1,1,G2600)</f>
        <v>1</v>
      </c>
    </row>
    <row r="2601" spans="1:8" ht="15" customHeight="1" x14ac:dyDescent="0.25">
      <c r="A2601" s="12" t="s">
        <v>3194</v>
      </c>
      <c r="B2601" s="12" t="s">
        <v>274</v>
      </c>
      <c r="C2601" s="12" t="s">
        <v>705</v>
      </c>
      <c r="D2601" s="12" t="s">
        <v>728</v>
      </c>
      <c r="E2601" s="13">
        <v>4</v>
      </c>
      <c r="F2601" s="13">
        <v>1</v>
      </c>
      <c r="G2601" s="24">
        <f>ROUNDDOWN(F2601,0)</f>
        <v>1</v>
      </c>
      <c r="H2601" s="24">
        <f>IF(G2601&lt;1,1,G2601)</f>
        <v>1</v>
      </c>
    </row>
    <row r="2602" spans="1:8" ht="15" customHeight="1" x14ac:dyDescent="0.25">
      <c r="A2602" s="12" t="s">
        <v>3196</v>
      </c>
      <c r="B2602" s="12" t="s">
        <v>491</v>
      </c>
      <c r="C2602" s="12" t="s">
        <v>1</v>
      </c>
      <c r="D2602" s="12" t="s">
        <v>736</v>
      </c>
      <c r="E2602" s="13">
        <v>4</v>
      </c>
      <c r="F2602" s="13">
        <v>1</v>
      </c>
      <c r="G2602" s="24">
        <f>ROUNDDOWN(F2602,0)</f>
        <v>1</v>
      </c>
      <c r="H2602" s="24">
        <f>IF(G2602&lt;1,1,G2602)</f>
        <v>1</v>
      </c>
    </row>
    <row r="2603" spans="1:8" ht="15" customHeight="1" x14ac:dyDescent="0.25">
      <c r="A2603" s="12" t="s">
        <v>2794</v>
      </c>
      <c r="B2603" s="12" t="s">
        <v>3191</v>
      </c>
      <c r="C2603" s="12" t="s">
        <v>735</v>
      </c>
      <c r="D2603" s="12" t="s">
        <v>727</v>
      </c>
      <c r="E2603" s="13">
        <v>4</v>
      </c>
      <c r="F2603" s="13">
        <v>1</v>
      </c>
      <c r="G2603" s="24">
        <f>ROUNDDOWN(F2603,0)</f>
        <v>1</v>
      </c>
      <c r="H2603" s="24">
        <f>IF(G2603&lt;1,1,G2603)</f>
        <v>1</v>
      </c>
    </row>
    <row r="2604" spans="1:8" ht="15" customHeight="1" x14ac:dyDescent="0.25">
      <c r="A2604" s="12" t="s">
        <v>3197</v>
      </c>
      <c r="B2604" s="12" t="s">
        <v>58</v>
      </c>
      <c r="C2604" s="12" t="s">
        <v>3</v>
      </c>
      <c r="D2604" s="12" t="s">
        <v>706</v>
      </c>
      <c r="E2604" s="13">
        <v>4</v>
      </c>
      <c r="F2604" s="13">
        <v>1</v>
      </c>
      <c r="G2604" s="24">
        <f>ROUNDDOWN(F2604,0)</f>
        <v>1</v>
      </c>
      <c r="H2604" s="24">
        <f>IF(G2604&lt;1,1,G2604)</f>
        <v>1</v>
      </c>
    </row>
    <row r="2605" spans="1:8" ht="15" customHeight="1" x14ac:dyDescent="0.25">
      <c r="A2605" s="12" t="s">
        <v>1043</v>
      </c>
      <c r="B2605" s="12" t="s">
        <v>1228</v>
      </c>
      <c r="C2605" s="12" t="s">
        <v>732</v>
      </c>
      <c r="D2605" s="12" t="s">
        <v>714</v>
      </c>
      <c r="E2605" s="13">
        <v>5</v>
      </c>
      <c r="F2605" s="13">
        <v>1.25</v>
      </c>
      <c r="G2605" s="24">
        <f>ROUNDDOWN(F2605,0)</f>
        <v>1</v>
      </c>
      <c r="H2605" s="24">
        <f>IF(G2605&lt;1,1,G2605)</f>
        <v>1</v>
      </c>
    </row>
    <row r="2606" spans="1:8" ht="15" customHeight="1" x14ac:dyDescent="0.25">
      <c r="A2606" s="12" t="s">
        <v>377</v>
      </c>
      <c r="B2606" s="12" t="s">
        <v>3190</v>
      </c>
      <c r="C2606" s="12" t="s">
        <v>735</v>
      </c>
      <c r="D2606" s="12" t="s">
        <v>702</v>
      </c>
      <c r="E2606" s="13">
        <v>4</v>
      </c>
      <c r="F2606" s="13">
        <v>1</v>
      </c>
      <c r="G2606" s="24">
        <f>ROUNDDOWN(F2606,0)</f>
        <v>1</v>
      </c>
      <c r="H2606" s="24">
        <f>IF(G2606&lt;1,1,G2606)</f>
        <v>1</v>
      </c>
    </row>
    <row r="2607" spans="1:8" ht="15" customHeight="1" x14ac:dyDescent="0.25">
      <c r="A2607" s="12" t="s">
        <v>235</v>
      </c>
      <c r="B2607" s="12" t="s">
        <v>305</v>
      </c>
      <c r="C2607" s="12" t="s">
        <v>3</v>
      </c>
      <c r="D2607" s="12" t="s">
        <v>702</v>
      </c>
      <c r="E2607" s="13">
        <v>4</v>
      </c>
      <c r="F2607" s="13">
        <v>1</v>
      </c>
      <c r="G2607" s="24">
        <f>ROUNDDOWN(F2607,0)</f>
        <v>1</v>
      </c>
      <c r="H2607" s="24">
        <f>IF(G2607&lt;1,1,G2607)</f>
        <v>1</v>
      </c>
    </row>
    <row r="2608" spans="1:8" ht="15" customHeight="1" x14ac:dyDescent="0.25">
      <c r="A2608" s="12" t="s">
        <v>3189</v>
      </c>
      <c r="B2608" s="12" t="s">
        <v>307</v>
      </c>
      <c r="C2608" s="12" t="s">
        <v>731</v>
      </c>
      <c r="D2608" s="12" t="s">
        <v>702</v>
      </c>
      <c r="E2608" s="13">
        <v>4</v>
      </c>
      <c r="F2608" s="13">
        <v>1</v>
      </c>
      <c r="G2608" s="24">
        <f>ROUNDDOWN(F2608,0)</f>
        <v>1</v>
      </c>
      <c r="H2608" s="24">
        <f>IF(G2608&lt;1,1,G2608)</f>
        <v>1</v>
      </c>
    </row>
    <row r="2609" spans="1:8" ht="15" customHeight="1" x14ac:dyDescent="0.25">
      <c r="A2609" s="12" t="s">
        <v>3188</v>
      </c>
      <c r="B2609" s="12" t="s">
        <v>1254</v>
      </c>
      <c r="C2609" s="12" t="s">
        <v>735</v>
      </c>
      <c r="D2609" s="12" t="s">
        <v>716</v>
      </c>
      <c r="E2609" s="13">
        <v>4</v>
      </c>
      <c r="F2609" s="13">
        <v>1</v>
      </c>
      <c r="G2609" s="24">
        <f>ROUNDDOWN(F2609,0)</f>
        <v>1</v>
      </c>
      <c r="H2609" s="24">
        <f>IF(G2609&lt;1,1,G2609)</f>
        <v>1</v>
      </c>
    </row>
    <row r="2610" spans="1:8" ht="15" customHeight="1" x14ac:dyDescent="0.25">
      <c r="A2610" s="12" t="s">
        <v>3160</v>
      </c>
      <c r="B2610" s="12" t="s">
        <v>3159</v>
      </c>
      <c r="C2610" s="12" t="s">
        <v>2</v>
      </c>
      <c r="D2610" s="12" t="s">
        <v>725</v>
      </c>
      <c r="E2610" s="13">
        <v>4</v>
      </c>
      <c r="F2610" s="13">
        <v>1</v>
      </c>
      <c r="G2610" s="24">
        <f>ROUNDDOWN(F2610,0)</f>
        <v>1</v>
      </c>
      <c r="H2610" s="24">
        <f>IF(G2610&lt;1,1,G2610)</f>
        <v>1</v>
      </c>
    </row>
    <row r="2611" spans="1:8" ht="15" customHeight="1" x14ac:dyDescent="0.25">
      <c r="A2611" s="12" t="s">
        <v>3193</v>
      </c>
      <c r="B2611" s="12" t="s">
        <v>3192</v>
      </c>
      <c r="C2611" s="12" t="s">
        <v>731</v>
      </c>
      <c r="D2611" s="12" t="s">
        <v>727</v>
      </c>
      <c r="E2611" s="13">
        <v>4</v>
      </c>
      <c r="F2611" s="13">
        <v>1</v>
      </c>
      <c r="G2611" s="24">
        <f>ROUNDDOWN(F2611,0)</f>
        <v>1</v>
      </c>
      <c r="H2611" s="24">
        <f>IF(G2611&lt;1,1,G2611)</f>
        <v>1</v>
      </c>
    </row>
    <row r="2612" spans="1:8" ht="15" customHeight="1" x14ac:dyDescent="0.25">
      <c r="A2612" s="12" t="s">
        <v>3205</v>
      </c>
      <c r="B2612" s="12" t="s">
        <v>3204</v>
      </c>
      <c r="C2612" s="12" t="s">
        <v>732</v>
      </c>
      <c r="D2612" s="12" t="s">
        <v>716</v>
      </c>
      <c r="E2612" s="13">
        <v>4</v>
      </c>
      <c r="F2612" s="13">
        <v>1</v>
      </c>
      <c r="G2612" s="24">
        <f>ROUNDDOWN(F2612,0)</f>
        <v>1</v>
      </c>
      <c r="H2612" s="24">
        <f>IF(G2612&lt;1,1,G2612)</f>
        <v>1</v>
      </c>
    </row>
    <row r="2613" spans="1:8" ht="15" customHeight="1" x14ac:dyDescent="0.25">
      <c r="A2613" s="12" t="s">
        <v>3210</v>
      </c>
      <c r="B2613" s="12" t="s">
        <v>89</v>
      </c>
      <c r="C2613" s="12" t="s">
        <v>1</v>
      </c>
      <c r="D2613" s="12" t="s">
        <v>714</v>
      </c>
      <c r="E2613" s="13">
        <v>4</v>
      </c>
      <c r="F2613" s="13">
        <v>1</v>
      </c>
      <c r="G2613" s="24">
        <f>ROUNDDOWN(F2613,0)</f>
        <v>1</v>
      </c>
      <c r="H2613" s="24">
        <f>IF(G2613&lt;1,1,G2613)</f>
        <v>1</v>
      </c>
    </row>
    <row r="2614" spans="1:8" ht="15" customHeight="1" x14ac:dyDescent="0.25">
      <c r="A2614" s="12" t="s">
        <v>3209</v>
      </c>
      <c r="B2614" s="12" t="s">
        <v>164</v>
      </c>
      <c r="C2614" s="12" t="s">
        <v>731</v>
      </c>
      <c r="D2614" s="12" t="s">
        <v>703</v>
      </c>
      <c r="E2614" s="13">
        <v>4</v>
      </c>
      <c r="F2614" s="13">
        <v>1</v>
      </c>
      <c r="G2614" s="24">
        <f>ROUNDDOWN(F2614,0)</f>
        <v>1</v>
      </c>
      <c r="H2614" s="24">
        <f>IF(G2614&lt;1,1,G2614)</f>
        <v>1</v>
      </c>
    </row>
    <row r="2615" spans="1:8" ht="15" customHeight="1" x14ac:dyDescent="0.25">
      <c r="A2615" s="12" t="s">
        <v>2953</v>
      </c>
      <c r="B2615" s="12" t="s">
        <v>471</v>
      </c>
      <c r="C2615" s="12" t="s">
        <v>3</v>
      </c>
      <c r="D2615" s="12" t="s">
        <v>726</v>
      </c>
      <c r="E2615" s="13">
        <v>4</v>
      </c>
      <c r="F2615" s="13">
        <v>1</v>
      </c>
      <c r="G2615" s="24">
        <f>ROUNDDOWN(F2615,0)</f>
        <v>1</v>
      </c>
      <c r="H2615" s="24">
        <f>IF(G2615&lt;1,1,G2615)</f>
        <v>1</v>
      </c>
    </row>
    <row r="2616" spans="1:8" ht="15" customHeight="1" x14ac:dyDescent="0.25">
      <c r="A2616" s="12" t="s">
        <v>3040</v>
      </c>
      <c r="B2616" s="12" t="s">
        <v>83</v>
      </c>
      <c r="C2616" s="12" t="s">
        <v>3</v>
      </c>
      <c r="D2616" s="12" t="s">
        <v>710</v>
      </c>
      <c r="E2616" s="13">
        <v>4</v>
      </c>
      <c r="F2616" s="13">
        <v>1</v>
      </c>
      <c r="G2616" s="24">
        <f>ROUNDDOWN(F2616,0)</f>
        <v>1</v>
      </c>
      <c r="H2616" s="24">
        <f>IF(G2616&lt;1,1,G2616)</f>
        <v>1</v>
      </c>
    </row>
    <row r="2617" spans="1:8" ht="15" customHeight="1" x14ac:dyDescent="0.25">
      <c r="A2617" s="12" t="s">
        <v>3580</v>
      </c>
      <c r="B2617" s="12" t="s">
        <v>479</v>
      </c>
      <c r="C2617" s="12" t="s">
        <v>2</v>
      </c>
      <c r="D2617" s="12" t="s">
        <v>710</v>
      </c>
      <c r="E2617" s="13">
        <v>4</v>
      </c>
      <c r="F2617" s="13">
        <v>1</v>
      </c>
      <c r="G2617" s="24">
        <f>ROUNDDOWN(F2617,0)</f>
        <v>1</v>
      </c>
      <c r="H2617" s="24">
        <f>IF(G2617&lt;1,1,G2617)</f>
        <v>1</v>
      </c>
    </row>
    <row r="2618" spans="1:8" ht="15" customHeight="1" x14ac:dyDescent="0.25">
      <c r="A2618" s="12" t="s">
        <v>3208</v>
      </c>
      <c r="B2618" s="12" t="s">
        <v>3207</v>
      </c>
      <c r="C2618" s="12" t="s">
        <v>705</v>
      </c>
      <c r="D2618" s="12" t="s">
        <v>715</v>
      </c>
      <c r="E2618" s="13">
        <v>4</v>
      </c>
      <c r="F2618" s="13">
        <v>1</v>
      </c>
      <c r="G2618" s="24">
        <f>ROUNDDOWN(F2618,0)</f>
        <v>1</v>
      </c>
      <c r="H2618" s="24">
        <f>IF(G2618&lt;1,1,G2618)</f>
        <v>1</v>
      </c>
    </row>
    <row r="2619" spans="1:8" ht="15" customHeight="1" x14ac:dyDescent="0.25">
      <c r="A2619" s="12" t="s">
        <v>3206</v>
      </c>
      <c r="B2619" s="12" t="s">
        <v>156</v>
      </c>
      <c r="C2619" s="12" t="s">
        <v>737</v>
      </c>
      <c r="D2619" s="12" t="s">
        <v>736</v>
      </c>
      <c r="E2619" s="13">
        <v>4</v>
      </c>
      <c r="F2619" s="13">
        <v>1</v>
      </c>
      <c r="G2619" s="24">
        <f>ROUNDDOWN(F2619,0)</f>
        <v>1</v>
      </c>
      <c r="H2619" s="24">
        <f>IF(G2619&lt;1,1,G2619)</f>
        <v>1</v>
      </c>
    </row>
    <row r="2620" spans="1:8" ht="15" customHeight="1" x14ac:dyDescent="0.25">
      <c r="A2620" s="12" t="s">
        <v>3203</v>
      </c>
      <c r="B2620" s="12" t="s">
        <v>266</v>
      </c>
      <c r="C2620" s="12" t="s">
        <v>1</v>
      </c>
      <c r="D2620" s="12" t="s">
        <v>846</v>
      </c>
      <c r="E2620" s="13">
        <v>4</v>
      </c>
      <c r="F2620" s="13">
        <v>1</v>
      </c>
      <c r="G2620" s="24">
        <f>ROUNDDOWN(F2620,0)</f>
        <v>1</v>
      </c>
      <c r="H2620" s="24">
        <f>IF(G2620&lt;1,1,G2620)</f>
        <v>1</v>
      </c>
    </row>
    <row r="2621" spans="1:8" ht="15" customHeight="1" x14ac:dyDescent="0.25">
      <c r="A2621" s="12" t="s">
        <v>315</v>
      </c>
      <c r="B2621" s="12" t="s">
        <v>132</v>
      </c>
      <c r="C2621" s="12" t="s">
        <v>1</v>
      </c>
      <c r="D2621" s="12" t="s">
        <v>846</v>
      </c>
      <c r="E2621" s="13">
        <v>4</v>
      </c>
      <c r="F2621" s="13">
        <v>1</v>
      </c>
      <c r="G2621" s="24">
        <f>ROUNDDOWN(F2621,0)</f>
        <v>1</v>
      </c>
      <c r="H2621" s="24">
        <f>IF(G2621&lt;1,1,G2621)</f>
        <v>1</v>
      </c>
    </row>
    <row r="2622" spans="1:8" ht="15" customHeight="1" x14ac:dyDescent="0.25">
      <c r="A2622" s="12" t="s">
        <v>543</v>
      </c>
      <c r="B2622" s="12" t="s">
        <v>3202</v>
      </c>
      <c r="C2622" s="12" t="s">
        <v>732</v>
      </c>
      <c r="D2622" s="12" t="s">
        <v>726</v>
      </c>
      <c r="E2622" s="13">
        <v>4</v>
      </c>
      <c r="F2622" s="13">
        <v>1</v>
      </c>
      <c r="G2622" s="24">
        <f>ROUNDDOWN(F2622,0)</f>
        <v>1</v>
      </c>
      <c r="H2622" s="24">
        <f>IF(G2622&lt;1,1,G2622)</f>
        <v>1</v>
      </c>
    </row>
    <row r="2623" spans="1:8" ht="15" customHeight="1" x14ac:dyDescent="0.25">
      <c r="A2623" s="12" t="s">
        <v>3201</v>
      </c>
      <c r="B2623" s="12" t="s">
        <v>486</v>
      </c>
      <c r="C2623" s="12" t="s">
        <v>3</v>
      </c>
      <c r="D2623" s="12" t="s">
        <v>707</v>
      </c>
      <c r="E2623" s="13">
        <v>4</v>
      </c>
      <c r="F2623" s="13">
        <v>1</v>
      </c>
      <c r="G2623" s="24">
        <f>ROUNDDOWN(F2623,0)</f>
        <v>1</v>
      </c>
      <c r="H2623" s="24">
        <f>IF(G2623&lt;1,1,G2623)</f>
        <v>1</v>
      </c>
    </row>
    <row r="2624" spans="1:8" ht="15" customHeight="1" x14ac:dyDescent="0.25">
      <c r="A2624" s="12" t="s">
        <v>3200</v>
      </c>
      <c r="B2624" s="12" t="s">
        <v>3199</v>
      </c>
      <c r="C2624" s="12" t="s">
        <v>735</v>
      </c>
      <c r="D2624" s="12" t="s">
        <v>701</v>
      </c>
      <c r="E2624" s="13">
        <v>4</v>
      </c>
      <c r="F2624" s="13">
        <v>1</v>
      </c>
      <c r="G2624" s="24">
        <f>ROUNDDOWN(F2624,0)</f>
        <v>1</v>
      </c>
      <c r="H2624" s="24">
        <f>IF(G2624&lt;1,1,G2624)</f>
        <v>1</v>
      </c>
    </row>
    <row r="2625" spans="1:8" ht="15" customHeight="1" x14ac:dyDescent="0.25">
      <c r="A2625" s="12" t="s">
        <v>3198</v>
      </c>
      <c r="B2625" s="12" t="s">
        <v>73</v>
      </c>
      <c r="C2625" s="12" t="s">
        <v>735</v>
      </c>
      <c r="D2625" s="12" t="s">
        <v>699</v>
      </c>
      <c r="E2625" s="13">
        <v>4</v>
      </c>
      <c r="F2625" s="13">
        <v>1</v>
      </c>
      <c r="G2625" s="24">
        <f>ROUNDDOWN(F2625,0)</f>
        <v>1</v>
      </c>
      <c r="H2625" s="24">
        <f>IF(G2625&lt;1,1,G2625)</f>
        <v>1</v>
      </c>
    </row>
    <row r="2626" spans="1:8" ht="15" customHeight="1" x14ac:dyDescent="0.25">
      <c r="A2626" s="12" t="s">
        <v>406</v>
      </c>
      <c r="B2626" s="12" t="s">
        <v>197</v>
      </c>
      <c r="C2626" s="12" t="s">
        <v>735</v>
      </c>
      <c r="D2626" s="12" t="s">
        <v>736</v>
      </c>
      <c r="E2626" s="13">
        <v>4</v>
      </c>
      <c r="F2626" s="13">
        <v>1</v>
      </c>
      <c r="G2626" s="24">
        <f>ROUNDDOWN(F2626,0)</f>
        <v>1</v>
      </c>
      <c r="H2626" s="24">
        <f>IF(G2626&lt;1,1,G2626)</f>
        <v>1</v>
      </c>
    </row>
    <row r="2627" spans="1:8" ht="15" customHeight="1" x14ac:dyDescent="0.25">
      <c r="A2627" s="12" t="s">
        <v>3166</v>
      </c>
      <c r="B2627" s="12" t="s">
        <v>3165</v>
      </c>
      <c r="C2627" s="12" t="s">
        <v>735</v>
      </c>
      <c r="D2627" s="12" t="s">
        <v>724</v>
      </c>
      <c r="E2627" s="13">
        <v>4</v>
      </c>
      <c r="F2627" s="13">
        <v>1</v>
      </c>
      <c r="G2627" s="24">
        <f>ROUNDDOWN(F2627,0)</f>
        <v>1</v>
      </c>
      <c r="H2627" s="24">
        <f>IF(G2627&lt;1,1,G2627)</f>
        <v>1</v>
      </c>
    </row>
    <row r="2628" spans="1:8" ht="15" customHeight="1" x14ac:dyDescent="0.25">
      <c r="A2628" s="12" t="s">
        <v>3187</v>
      </c>
      <c r="B2628" s="12" t="s">
        <v>319</v>
      </c>
      <c r="C2628" s="12" t="s">
        <v>3</v>
      </c>
      <c r="D2628" s="12" t="s">
        <v>701</v>
      </c>
      <c r="E2628" s="13">
        <v>4</v>
      </c>
      <c r="F2628" s="13">
        <v>1</v>
      </c>
      <c r="G2628" s="24">
        <f>ROUNDDOWN(F2628,0)</f>
        <v>1</v>
      </c>
      <c r="H2628" s="24">
        <f>IF(G2628&lt;1,1,G2628)</f>
        <v>1</v>
      </c>
    </row>
    <row r="2629" spans="1:8" ht="15" customHeight="1" x14ac:dyDescent="0.25">
      <c r="A2629" s="12" t="s">
        <v>3173</v>
      </c>
      <c r="B2629" s="12" t="s">
        <v>123</v>
      </c>
      <c r="C2629" s="12" t="s">
        <v>737</v>
      </c>
      <c r="D2629" s="12" t="s">
        <v>704</v>
      </c>
      <c r="E2629" s="13">
        <v>4</v>
      </c>
      <c r="F2629" s="13">
        <v>1</v>
      </c>
      <c r="G2629" s="24">
        <f>ROUNDDOWN(F2629,0)</f>
        <v>1</v>
      </c>
      <c r="H2629" s="24">
        <f>IF(G2629&lt;1,1,G2629)</f>
        <v>1</v>
      </c>
    </row>
    <row r="2630" spans="1:8" ht="15" customHeight="1" x14ac:dyDescent="0.25">
      <c r="A2630" s="12" t="s">
        <v>3172</v>
      </c>
      <c r="B2630" s="12" t="s">
        <v>1860</v>
      </c>
      <c r="C2630" s="12" t="s">
        <v>3</v>
      </c>
      <c r="D2630" s="12" t="s">
        <v>713</v>
      </c>
      <c r="E2630" s="13">
        <v>4</v>
      </c>
      <c r="F2630" s="13">
        <v>1</v>
      </c>
      <c r="G2630" s="24">
        <f>ROUNDDOWN(F2630,0)</f>
        <v>1</v>
      </c>
      <c r="H2630" s="24">
        <f>IF(G2630&lt;1,1,G2630)</f>
        <v>1</v>
      </c>
    </row>
    <row r="2631" spans="1:8" ht="15" customHeight="1" x14ac:dyDescent="0.25">
      <c r="A2631" s="12" t="s">
        <v>3171</v>
      </c>
      <c r="B2631" s="12" t="s">
        <v>83</v>
      </c>
      <c r="C2631" s="12" t="s">
        <v>732</v>
      </c>
      <c r="D2631" s="12" t="s">
        <v>713</v>
      </c>
      <c r="E2631" s="13">
        <v>4</v>
      </c>
      <c r="F2631" s="13">
        <v>1</v>
      </c>
      <c r="G2631" s="24">
        <f>ROUNDDOWN(F2631,0)</f>
        <v>1</v>
      </c>
      <c r="H2631" s="24">
        <f>IF(G2631&lt;1,1,G2631)</f>
        <v>1</v>
      </c>
    </row>
    <row r="2632" spans="1:8" ht="15" customHeight="1" x14ac:dyDescent="0.25">
      <c r="A2632" s="12" t="s">
        <v>368</v>
      </c>
      <c r="B2632" s="12" t="s">
        <v>275</v>
      </c>
      <c r="C2632" s="12" t="s">
        <v>737</v>
      </c>
      <c r="D2632" s="12" t="s">
        <v>713</v>
      </c>
      <c r="E2632" s="13">
        <v>4</v>
      </c>
      <c r="F2632" s="13">
        <v>1</v>
      </c>
      <c r="G2632" s="24">
        <f>ROUNDDOWN(F2632,0)</f>
        <v>1</v>
      </c>
      <c r="H2632" s="24">
        <f>IF(G2632&lt;1,1,G2632)</f>
        <v>1</v>
      </c>
    </row>
    <row r="2633" spans="1:8" ht="15" customHeight="1" x14ac:dyDescent="0.25">
      <c r="A2633" s="12" t="s">
        <v>3170</v>
      </c>
      <c r="B2633" s="12" t="s">
        <v>268</v>
      </c>
      <c r="C2633" s="12" t="s">
        <v>737</v>
      </c>
      <c r="D2633" s="12" t="s">
        <v>706</v>
      </c>
      <c r="E2633" s="13">
        <v>4</v>
      </c>
      <c r="F2633" s="13">
        <v>1</v>
      </c>
      <c r="G2633" s="24">
        <f>ROUNDDOWN(F2633,0)</f>
        <v>1</v>
      </c>
      <c r="H2633" s="24">
        <f>IF(G2633&lt;1,1,G2633)</f>
        <v>1</v>
      </c>
    </row>
    <row r="2634" spans="1:8" ht="15" customHeight="1" x14ac:dyDescent="0.25">
      <c r="A2634" s="12" t="s">
        <v>3175</v>
      </c>
      <c r="B2634" s="12" t="s">
        <v>196</v>
      </c>
      <c r="C2634" s="12" t="s">
        <v>705</v>
      </c>
      <c r="D2634" s="12" t="s">
        <v>846</v>
      </c>
      <c r="E2634" s="13">
        <v>4</v>
      </c>
      <c r="F2634" s="13">
        <v>1</v>
      </c>
      <c r="G2634" s="24">
        <f>ROUNDDOWN(F2634,0)</f>
        <v>1</v>
      </c>
      <c r="H2634" s="24">
        <f>IF(G2634&lt;1,1,G2634)</f>
        <v>1</v>
      </c>
    </row>
    <row r="2635" spans="1:8" ht="15" customHeight="1" x14ac:dyDescent="0.25">
      <c r="A2635" s="12" t="s">
        <v>3168</v>
      </c>
      <c r="B2635" s="12" t="s">
        <v>3167</v>
      </c>
      <c r="C2635" s="12" t="s">
        <v>731</v>
      </c>
      <c r="D2635" s="12" t="s">
        <v>723</v>
      </c>
      <c r="E2635" s="13">
        <v>4</v>
      </c>
      <c r="F2635" s="13">
        <v>1</v>
      </c>
      <c r="G2635" s="24">
        <f>ROUNDDOWN(F2635,0)</f>
        <v>1</v>
      </c>
      <c r="H2635" s="24">
        <f>IF(G2635&lt;1,1,G2635)</f>
        <v>1</v>
      </c>
    </row>
    <row r="2636" spans="1:8" ht="15" customHeight="1" x14ac:dyDescent="0.25">
      <c r="A2636" s="12" t="s">
        <v>3177</v>
      </c>
      <c r="B2636" s="12" t="s">
        <v>3176</v>
      </c>
      <c r="C2636" s="12" t="s">
        <v>705</v>
      </c>
      <c r="D2636" s="12" t="s">
        <v>728</v>
      </c>
      <c r="E2636" s="13">
        <v>4</v>
      </c>
      <c r="F2636" s="13">
        <v>1</v>
      </c>
      <c r="G2636" s="24">
        <f>ROUNDDOWN(F2636,0)</f>
        <v>1</v>
      </c>
      <c r="H2636" s="24">
        <f>IF(G2636&lt;1,1,G2636)</f>
        <v>1</v>
      </c>
    </row>
    <row r="2637" spans="1:8" ht="15" customHeight="1" x14ac:dyDescent="0.25">
      <c r="A2637" s="12" t="s">
        <v>473</v>
      </c>
      <c r="B2637" s="12" t="s">
        <v>83</v>
      </c>
      <c r="C2637" s="12" t="s">
        <v>737</v>
      </c>
      <c r="D2637" s="12" t="s">
        <v>714</v>
      </c>
      <c r="E2637" s="13">
        <v>4</v>
      </c>
      <c r="F2637" s="13">
        <v>1</v>
      </c>
      <c r="G2637" s="24">
        <f>ROUNDDOWN(F2637,0)</f>
        <v>1</v>
      </c>
      <c r="H2637" s="24">
        <f>IF(G2637&lt;1,1,G2637)</f>
        <v>1</v>
      </c>
    </row>
    <row r="2638" spans="1:8" ht="15" customHeight="1" x14ac:dyDescent="0.25">
      <c r="A2638" s="12" t="s">
        <v>3164</v>
      </c>
      <c r="B2638" s="12" t="s">
        <v>563</v>
      </c>
      <c r="C2638" s="12" t="s">
        <v>2</v>
      </c>
      <c r="D2638" s="12" t="s">
        <v>717</v>
      </c>
      <c r="E2638" s="13">
        <v>4</v>
      </c>
      <c r="F2638" s="13">
        <v>1</v>
      </c>
      <c r="G2638" s="24">
        <f>ROUNDDOWN(F2638,0)</f>
        <v>1</v>
      </c>
      <c r="H2638" s="24">
        <f>IF(G2638&lt;1,1,G2638)</f>
        <v>1</v>
      </c>
    </row>
    <row r="2639" spans="1:8" ht="15" customHeight="1" x14ac:dyDescent="0.25">
      <c r="A2639" s="12" t="s">
        <v>3162</v>
      </c>
      <c r="B2639" s="12" t="s">
        <v>58</v>
      </c>
      <c r="C2639" s="12" t="s">
        <v>732</v>
      </c>
      <c r="D2639" s="12" t="s">
        <v>707</v>
      </c>
      <c r="E2639" s="13">
        <v>4</v>
      </c>
      <c r="F2639" s="13">
        <v>1</v>
      </c>
      <c r="G2639" s="24">
        <f>ROUNDDOWN(F2639,0)</f>
        <v>1</v>
      </c>
      <c r="H2639" s="24">
        <f>IF(G2639&lt;1,1,G2639)</f>
        <v>1</v>
      </c>
    </row>
    <row r="2640" spans="1:8" ht="15" customHeight="1" x14ac:dyDescent="0.25">
      <c r="A2640" s="12" t="s">
        <v>2042</v>
      </c>
      <c r="B2640" s="12" t="s">
        <v>305</v>
      </c>
      <c r="C2640" s="12" t="s">
        <v>705</v>
      </c>
      <c r="D2640" s="12" t="s">
        <v>711</v>
      </c>
      <c r="E2640" s="13">
        <v>4</v>
      </c>
      <c r="F2640" s="13">
        <v>1</v>
      </c>
      <c r="G2640" s="24">
        <f>ROUNDDOWN(F2640,0)</f>
        <v>1</v>
      </c>
      <c r="H2640" s="24">
        <f>IF(G2640&lt;1,1,G2640)</f>
        <v>1</v>
      </c>
    </row>
    <row r="2641" spans="1:8" ht="15" customHeight="1" x14ac:dyDescent="0.25">
      <c r="A2641" s="12" t="s">
        <v>278</v>
      </c>
      <c r="B2641" s="12" t="s">
        <v>3169</v>
      </c>
      <c r="C2641" s="12" t="s">
        <v>732</v>
      </c>
      <c r="D2641" s="12" t="s">
        <v>699</v>
      </c>
      <c r="E2641" s="13">
        <v>4</v>
      </c>
      <c r="F2641" s="13">
        <v>1</v>
      </c>
      <c r="G2641" s="24">
        <f>ROUNDDOWN(F2641,0)</f>
        <v>1</v>
      </c>
      <c r="H2641" s="24">
        <f>IF(G2641&lt;1,1,G2641)</f>
        <v>1</v>
      </c>
    </row>
    <row r="2642" spans="1:8" ht="15" customHeight="1" x14ac:dyDescent="0.25">
      <c r="A2642" s="12" t="s">
        <v>3182</v>
      </c>
      <c r="B2642" s="12" t="s">
        <v>3181</v>
      </c>
      <c r="C2642" s="12" t="s">
        <v>732</v>
      </c>
      <c r="D2642" s="12" t="s">
        <v>736</v>
      </c>
      <c r="E2642" s="13">
        <v>4</v>
      </c>
      <c r="F2642" s="13">
        <v>1</v>
      </c>
      <c r="G2642" s="24">
        <f>ROUNDDOWN(F2642,0)</f>
        <v>1</v>
      </c>
      <c r="H2642" s="24">
        <f>IF(G2642&lt;1,1,G2642)</f>
        <v>1</v>
      </c>
    </row>
    <row r="2643" spans="1:8" ht="15" customHeight="1" x14ac:dyDescent="0.25">
      <c r="A2643" s="12" t="s">
        <v>3186</v>
      </c>
      <c r="B2643" s="12" t="s">
        <v>168</v>
      </c>
      <c r="C2643" s="12" t="s">
        <v>737</v>
      </c>
      <c r="D2643" s="12" t="s">
        <v>719</v>
      </c>
      <c r="E2643" s="13">
        <v>4</v>
      </c>
      <c r="F2643" s="13">
        <v>1</v>
      </c>
      <c r="G2643" s="24">
        <f>ROUNDDOWN(F2643,0)</f>
        <v>1</v>
      </c>
      <c r="H2643" s="24">
        <f>IF(G2643&lt;1,1,G2643)</f>
        <v>1</v>
      </c>
    </row>
    <row r="2644" spans="1:8" ht="15" customHeight="1" x14ac:dyDescent="0.25">
      <c r="A2644" s="12" t="s">
        <v>777</v>
      </c>
      <c r="B2644" s="12" t="s">
        <v>2159</v>
      </c>
      <c r="C2644" s="12" t="s">
        <v>2</v>
      </c>
      <c r="D2644" s="12" t="s">
        <v>725</v>
      </c>
      <c r="E2644" s="13">
        <v>4</v>
      </c>
      <c r="F2644" s="13">
        <v>1</v>
      </c>
      <c r="G2644" s="24">
        <f>ROUNDDOWN(F2644,0)</f>
        <v>1</v>
      </c>
      <c r="H2644" s="24">
        <f>IF(G2644&lt;1,1,G2644)</f>
        <v>1</v>
      </c>
    </row>
    <row r="2645" spans="1:8" ht="15" customHeight="1" x14ac:dyDescent="0.25">
      <c r="A2645" s="12" t="s">
        <v>66</v>
      </c>
      <c r="B2645" s="12" t="s">
        <v>1634</v>
      </c>
      <c r="C2645" s="12" t="s">
        <v>732</v>
      </c>
      <c r="D2645" s="12" t="s">
        <v>720</v>
      </c>
      <c r="E2645" s="13">
        <v>4</v>
      </c>
      <c r="F2645" s="13">
        <v>1</v>
      </c>
      <c r="G2645" s="24">
        <f>ROUNDDOWN(F2645,0)</f>
        <v>1</v>
      </c>
      <c r="H2645" s="24">
        <f>IF(G2645&lt;1,1,G2645)</f>
        <v>1</v>
      </c>
    </row>
    <row r="2646" spans="1:8" ht="15" customHeight="1" x14ac:dyDescent="0.25">
      <c r="A2646" s="12" t="s">
        <v>486</v>
      </c>
      <c r="B2646" s="12" t="s">
        <v>2854</v>
      </c>
      <c r="C2646" s="12" t="s">
        <v>731</v>
      </c>
      <c r="D2646" s="12" t="s">
        <v>704</v>
      </c>
      <c r="E2646" s="13">
        <v>4</v>
      </c>
      <c r="F2646" s="13">
        <v>1</v>
      </c>
      <c r="G2646" s="24">
        <f>ROUNDDOWN(F2646,0)</f>
        <v>1</v>
      </c>
      <c r="H2646" s="24">
        <f>IF(G2646&lt;1,1,G2646)</f>
        <v>1</v>
      </c>
    </row>
    <row r="2647" spans="1:8" ht="15" customHeight="1" x14ac:dyDescent="0.25">
      <c r="A2647" s="12" t="s">
        <v>638</v>
      </c>
      <c r="B2647" s="12" t="s">
        <v>3185</v>
      </c>
      <c r="C2647" s="12" t="s">
        <v>2</v>
      </c>
      <c r="D2647" s="12" t="s">
        <v>846</v>
      </c>
      <c r="E2647" s="13">
        <v>4</v>
      </c>
      <c r="F2647" s="13">
        <v>1</v>
      </c>
      <c r="G2647" s="24">
        <f>ROUNDDOWN(F2647,0)</f>
        <v>1</v>
      </c>
      <c r="H2647" s="24">
        <f>IF(G2647&lt;1,1,G2647)</f>
        <v>1</v>
      </c>
    </row>
    <row r="2648" spans="1:8" ht="15" customHeight="1" x14ac:dyDescent="0.25">
      <c r="A2648" s="12" t="s">
        <v>286</v>
      </c>
      <c r="B2648" s="12" t="s">
        <v>1148</v>
      </c>
      <c r="C2648" s="12" t="s">
        <v>734</v>
      </c>
      <c r="D2648" s="12" t="s">
        <v>702</v>
      </c>
      <c r="E2648" s="13">
        <v>4</v>
      </c>
      <c r="F2648" s="13">
        <v>1</v>
      </c>
      <c r="G2648" s="24">
        <f>ROUNDDOWN(F2648,0)</f>
        <v>1</v>
      </c>
      <c r="H2648" s="24">
        <f>IF(G2648&lt;1,1,G2648)</f>
        <v>1</v>
      </c>
    </row>
    <row r="2649" spans="1:8" ht="15" customHeight="1" x14ac:dyDescent="0.25">
      <c r="A2649" s="12" t="s">
        <v>3174</v>
      </c>
      <c r="B2649" s="12" t="s">
        <v>302</v>
      </c>
      <c r="C2649" s="12" t="s">
        <v>737</v>
      </c>
      <c r="D2649" s="12" t="s">
        <v>846</v>
      </c>
      <c r="E2649" s="13">
        <v>4</v>
      </c>
      <c r="F2649" s="13">
        <v>1</v>
      </c>
      <c r="G2649" s="24">
        <f>ROUNDDOWN(F2649,0)</f>
        <v>1</v>
      </c>
      <c r="H2649" s="24">
        <f>IF(G2649&lt;1,1,G2649)</f>
        <v>1</v>
      </c>
    </row>
    <row r="2650" spans="1:8" ht="15" customHeight="1" x14ac:dyDescent="0.25">
      <c r="A2650" s="12" t="s">
        <v>3183</v>
      </c>
      <c r="B2650" s="12" t="s">
        <v>83</v>
      </c>
      <c r="C2650" s="12" t="s">
        <v>735</v>
      </c>
      <c r="D2650" s="12" t="s">
        <v>708</v>
      </c>
      <c r="E2650" s="13">
        <v>4</v>
      </c>
      <c r="F2650" s="13">
        <v>1</v>
      </c>
      <c r="G2650" s="24">
        <f>ROUNDDOWN(F2650,0)</f>
        <v>1</v>
      </c>
      <c r="H2650" s="24">
        <f>IF(G2650&lt;1,1,G2650)</f>
        <v>1</v>
      </c>
    </row>
    <row r="2651" spans="1:8" ht="15" customHeight="1" x14ac:dyDescent="0.25">
      <c r="A2651" s="12" t="s">
        <v>1664</v>
      </c>
      <c r="B2651" s="12" t="s">
        <v>302</v>
      </c>
      <c r="C2651" s="12" t="s">
        <v>705</v>
      </c>
      <c r="D2651" s="12" t="s">
        <v>699</v>
      </c>
      <c r="E2651" s="13">
        <v>4</v>
      </c>
      <c r="F2651" s="13">
        <v>1</v>
      </c>
      <c r="G2651" s="24">
        <f>ROUNDDOWN(F2651,0)</f>
        <v>1</v>
      </c>
      <c r="H2651" s="24">
        <f>IF(G2651&lt;1,1,G2651)</f>
        <v>1</v>
      </c>
    </row>
    <row r="2652" spans="1:8" ht="15" customHeight="1" x14ac:dyDescent="0.25">
      <c r="A2652" s="12" t="s">
        <v>3180</v>
      </c>
      <c r="B2652" s="12" t="s">
        <v>83</v>
      </c>
      <c r="C2652" s="12" t="s">
        <v>1</v>
      </c>
      <c r="D2652" s="12" t="s">
        <v>706</v>
      </c>
      <c r="E2652" s="13">
        <v>4</v>
      </c>
      <c r="F2652" s="13">
        <v>1</v>
      </c>
      <c r="G2652" s="24">
        <f>ROUNDDOWN(F2652,0)</f>
        <v>1</v>
      </c>
      <c r="H2652" s="24">
        <f>IF(G2652&lt;1,1,G2652)</f>
        <v>1</v>
      </c>
    </row>
    <row r="2653" spans="1:8" ht="15" customHeight="1" x14ac:dyDescent="0.25">
      <c r="A2653" s="12" t="s">
        <v>1210</v>
      </c>
      <c r="B2653" s="12" t="s">
        <v>1474</v>
      </c>
      <c r="C2653" s="12" t="s">
        <v>737</v>
      </c>
      <c r="D2653" s="12" t="s">
        <v>699</v>
      </c>
      <c r="E2653" s="13">
        <v>4</v>
      </c>
      <c r="F2653" s="13">
        <v>1</v>
      </c>
      <c r="G2653" s="24">
        <f>ROUNDDOWN(F2653,0)</f>
        <v>1</v>
      </c>
      <c r="H2653" s="24">
        <f>IF(G2653&lt;1,1,G2653)</f>
        <v>1</v>
      </c>
    </row>
    <row r="2654" spans="1:8" ht="15" customHeight="1" x14ac:dyDescent="0.25">
      <c r="A2654" s="12" t="s">
        <v>3178</v>
      </c>
      <c r="B2654" s="12" t="s">
        <v>188</v>
      </c>
      <c r="C2654" s="12" t="s">
        <v>705</v>
      </c>
      <c r="D2654" s="12" t="s">
        <v>715</v>
      </c>
      <c r="E2654" s="13">
        <v>4</v>
      </c>
      <c r="F2654" s="13">
        <v>1</v>
      </c>
      <c r="G2654" s="24">
        <f>ROUNDDOWN(F2654,0)</f>
        <v>1</v>
      </c>
      <c r="H2654" s="24">
        <f>IF(G2654&lt;1,1,G2654)</f>
        <v>1</v>
      </c>
    </row>
    <row r="2655" spans="1:8" ht="15" customHeight="1" x14ac:dyDescent="0.25">
      <c r="A2655" s="12" t="s">
        <v>411</v>
      </c>
      <c r="B2655" s="12" t="s">
        <v>2258</v>
      </c>
      <c r="C2655" s="12" t="s">
        <v>731</v>
      </c>
      <c r="D2655" s="12" t="s">
        <v>711</v>
      </c>
      <c r="E2655" s="13">
        <v>4</v>
      </c>
      <c r="F2655" s="13">
        <v>1</v>
      </c>
      <c r="G2655" s="24">
        <f>ROUNDDOWN(F2655,0)</f>
        <v>1</v>
      </c>
      <c r="H2655" s="24">
        <f>IF(G2655&lt;1,1,G2655)</f>
        <v>1</v>
      </c>
    </row>
    <row r="2656" spans="1:8" ht="15" customHeight="1" x14ac:dyDescent="0.25">
      <c r="A2656" s="12" t="s">
        <v>1909</v>
      </c>
      <c r="B2656" s="12" t="s">
        <v>164</v>
      </c>
      <c r="C2656" s="12" t="s">
        <v>705</v>
      </c>
      <c r="D2656" s="12" t="s">
        <v>727</v>
      </c>
      <c r="E2656" s="13">
        <v>4</v>
      </c>
      <c r="F2656" s="13">
        <v>1</v>
      </c>
      <c r="G2656" s="24">
        <f>ROUNDDOWN(F2656,0)</f>
        <v>1</v>
      </c>
      <c r="H2656" s="24">
        <f>IF(G2656&lt;1,1,G2656)</f>
        <v>1</v>
      </c>
    </row>
    <row r="2657" spans="1:8" ht="15" customHeight="1" x14ac:dyDescent="0.25">
      <c r="A2657" s="12" t="s">
        <v>3184</v>
      </c>
      <c r="B2657" s="12" t="s">
        <v>664</v>
      </c>
      <c r="C2657" s="12" t="s">
        <v>732</v>
      </c>
      <c r="D2657" s="12" t="s">
        <v>714</v>
      </c>
      <c r="E2657" s="13">
        <v>4</v>
      </c>
      <c r="F2657" s="13">
        <v>1</v>
      </c>
      <c r="G2657" s="24">
        <f>ROUNDDOWN(F2657,0)</f>
        <v>1</v>
      </c>
      <c r="H2657" s="24">
        <f>IF(G2657&lt;1,1,G2657)</f>
        <v>1</v>
      </c>
    </row>
    <row r="2658" spans="1:8" ht="15" customHeight="1" x14ac:dyDescent="0.25">
      <c r="A2658" s="12" t="s">
        <v>316</v>
      </c>
      <c r="B2658" s="12" t="s">
        <v>3067</v>
      </c>
      <c r="C2658" s="12" t="s">
        <v>735</v>
      </c>
      <c r="D2658" s="12" t="s">
        <v>704</v>
      </c>
      <c r="E2658" s="13">
        <v>4</v>
      </c>
      <c r="F2658" s="13">
        <v>1</v>
      </c>
      <c r="G2658" s="24">
        <f>ROUNDDOWN(F2658,0)</f>
        <v>1</v>
      </c>
      <c r="H2658" s="24">
        <f>IF(G2658&lt;1,1,G2658)</f>
        <v>1</v>
      </c>
    </row>
    <row r="2659" spans="1:8" ht="15" customHeight="1" x14ac:dyDescent="0.25">
      <c r="A2659" s="12" t="s">
        <v>316</v>
      </c>
      <c r="B2659" s="12" t="s">
        <v>3080</v>
      </c>
      <c r="C2659" s="12" t="s">
        <v>2</v>
      </c>
      <c r="D2659" s="12" t="s">
        <v>717</v>
      </c>
      <c r="E2659" s="13">
        <v>4</v>
      </c>
      <c r="F2659" s="13">
        <v>1</v>
      </c>
      <c r="G2659" s="24">
        <f>ROUNDDOWN(F2659,0)</f>
        <v>1</v>
      </c>
      <c r="H2659" s="24">
        <f>IF(G2659&lt;1,1,G2659)</f>
        <v>1</v>
      </c>
    </row>
    <row r="2660" spans="1:8" ht="15" customHeight="1" x14ac:dyDescent="0.25">
      <c r="A2660" s="12" t="s">
        <v>150</v>
      </c>
      <c r="B2660" s="12" t="s">
        <v>169</v>
      </c>
      <c r="C2660" s="12" t="s">
        <v>3</v>
      </c>
      <c r="D2660" s="12" t="s">
        <v>718</v>
      </c>
      <c r="E2660" s="13">
        <v>4</v>
      </c>
      <c r="F2660" s="13">
        <v>1</v>
      </c>
      <c r="G2660" s="24">
        <f>ROUNDDOWN(F2660,0)</f>
        <v>1</v>
      </c>
      <c r="H2660" s="24">
        <f>IF(G2660&lt;1,1,G2660)</f>
        <v>1</v>
      </c>
    </row>
    <row r="2661" spans="1:8" ht="15" customHeight="1" x14ac:dyDescent="0.25">
      <c r="A2661" s="12" t="s">
        <v>518</v>
      </c>
      <c r="B2661" s="12" t="s">
        <v>28</v>
      </c>
      <c r="C2661" s="12" t="s">
        <v>2</v>
      </c>
      <c r="D2661" s="12" t="s">
        <v>727</v>
      </c>
      <c r="E2661" s="13">
        <v>4</v>
      </c>
      <c r="F2661" s="13">
        <v>1</v>
      </c>
      <c r="G2661" s="24">
        <f>ROUNDDOWN(F2661,0)</f>
        <v>1</v>
      </c>
      <c r="H2661" s="24">
        <f>IF(G2661&lt;1,1,G2661)</f>
        <v>1</v>
      </c>
    </row>
    <row r="2662" spans="1:8" ht="15" customHeight="1" x14ac:dyDescent="0.25">
      <c r="A2662" s="12" t="s">
        <v>384</v>
      </c>
      <c r="B2662" s="12" t="s">
        <v>3070</v>
      </c>
      <c r="C2662" s="12" t="s">
        <v>705</v>
      </c>
      <c r="D2662" s="12" t="s">
        <v>717</v>
      </c>
      <c r="E2662" s="13">
        <v>4</v>
      </c>
      <c r="F2662" s="13">
        <v>1</v>
      </c>
      <c r="G2662" s="24">
        <f>ROUNDDOWN(F2662,0)</f>
        <v>1</v>
      </c>
      <c r="H2662" s="24">
        <f>IF(G2662&lt;1,1,G2662)</f>
        <v>1</v>
      </c>
    </row>
    <row r="2663" spans="1:8" ht="15" customHeight="1" x14ac:dyDescent="0.25">
      <c r="A2663" s="12" t="s">
        <v>76</v>
      </c>
      <c r="B2663" s="12" t="s">
        <v>114</v>
      </c>
      <c r="C2663" s="12" t="s">
        <v>735</v>
      </c>
      <c r="D2663" s="12" t="s">
        <v>714</v>
      </c>
      <c r="E2663" s="13">
        <v>6</v>
      </c>
      <c r="F2663" s="13">
        <v>1.5</v>
      </c>
      <c r="G2663" s="24">
        <f>ROUNDDOWN(F2663,0)</f>
        <v>1</v>
      </c>
      <c r="H2663" s="24">
        <f>IF(G2663&lt;1,1,G2663)</f>
        <v>1</v>
      </c>
    </row>
    <row r="2664" spans="1:8" ht="15" customHeight="1" x14ac:dyDescent="0.25">
      <c r="A2664" s="12" t="s">
        <v>3069</v>
      </c>
      <c r="B2664" s="12" t="s">
        <v>588</v>
      </c>
      <c r="C2664" s="12" t="s">
        <v>737</v>
      </c>
      <c r="D2664" s="12" t="s">
        <v>715</v>
      </c>
      <c r="E2664" s="13">
        <v>4</v>
      </c>
      <c r="F2664" s="13">
        <v>1</v>
      </c>
      <c r="G2664" s="24">
        <f>ROUNDDOWN(F2664,0)</f>
        <v>1</v>
      </c>
      <c r="H2664" s="24">
        <f>IF(G2664&lt;1,1,G2664)</f>
        <v>1</v>
      </c>
    </row>
    <row r="2665" spans="1:8" ht="15" customHeight="1" x14ac:dyDescent="0.25">
      <c r="A2665" s="12" t="s">
        <v>2268</v>
      </c>
      <c r="B2665" s="12" t="s">
        <v>1072</v>
      </c>
      <c r="C2665" s="12" t="s">
        <v>737</v>
      </c>
      <c r="D2665" s="12" t="s">
        <v>702</v>
      </c>
      <c r="E2665" s="13">
        <v>4</v>
      </c>
      <c r="F2665" s="13">
        <v>1</v>
      </c>
      <c r="G2665" s="24">
        <f>ROUNDDOWN(F2665,0)</f>
        <v>1</v>
      </c>
      <c r="H2665" s="24">
        <f>IF(G2665&lt;1,1,G2665)</f>
        <v>1</v>
      </c>
    </row>
    <row r="2666" spans="1:8" ht="15" customHeight="1" x14ac:dyDescent="0.25">
      <c r="A2666" s="12" t="s">
        <v>1218</v>
      </c>
      <c r="B2666" s="12" t="s">
        <v>127</v>
      </c>
      <c r="C2666" s="12" t="s">
        <v>705</v>
      </c>
      <c r="D2666" s="12" t="s">
        <v>702</v>
      </c>
      <c r="E2666" s="13">
        <v>4</v>
      </c>
      <c r="F2666" s="13">
        <v>1</v>
      </c>
      <c r="G2666" s="24">
        <f>ROUNDDOWN(F2666,0)</f>
        <v>1</v>
      </c>
      <c r="H2666" s="24">
        <f>IF(G2666&lt;1,1,G2666)</f>
        <v>1</v>
      </c>
    </row>
    <row r="2667" spans="1:8" ht="15" customHeight="1" x14ac:dyDescent="0.25">
      <c r="A2667" s="12" t="s">
        <v>3072</v>
      </c>
      <c r="B2667" s="12" t="s">
        <v>27</v>
      </c>
      <c r="C2667" s="12" t="s">
        <v>731</v>
      </c>
      <c r="D2667" s="12" t="s">
        <v>721</v>
      </c>
      <c r="E2667" s="13">
        <v>4</v>
      </c>
      <c r="F2667" s="13">
        <v>1</v>
      </c>
      <c r="G2667" s="24">
        <f>ROUNDDOWN(F2667,0)</f>
        <v>1</v>
      </c>
      <c r="H2667" s="24">
        <f>IF(G2667&lt;1,1,G2667)</f>
        <v>1</v>
      </c>
    </row>
    <row r="2668" spans="1:8" ht="15" customHeight="1" x14ac:dyDescent="0.25">
      <c r="A2668" s="12" t="s">
        <v>557</v>
      </c>
      <c r="B2668" s="12" t="s">
        <v>198</v>
      </c>
      <c r="C2668" s="12" t="s">
        <v>731</v>
      </c>
      <c r="D2668" s="12" t="s">
        <v>712</v>
      </c>
      <c r="E2668" s="13">
        <v>4</v>
      </c>
      <c r="F2668" s="13">
        <v>1</v>
      </c>
      <c r="G2668" s="24">
        <f>ROUNDDOWN(F2668,0)</f>
        <v>1</v>
      </c>
      <c r="H2668" s="24">
        <f>IF(G2668&lt;1,1,G2668)</f>
        <v>1</v>
      </c>
    </row>
    <row r="2669" spans="1:8" ht="15" customHeight="1" x14ac:dyDescent="0.25">
      <c r="A2669" s="12" t="s">
        <v>3066</v>
      </c>
      <c r="B2669" s="12" t="s">
        <v>54</v>
      </c>
      <c r="C2669" s="12" t="s">
        <v>732</v>
      </c>
      <c r="D2669" s="12" t="s">
        <v>712</v>
      </c>
      <c r="E2669" s="13">
        <v>4</v>
      </c>
      <c r="F2669" s="13">
        <v>1</v>
      </c>
      <c r="G2669" s="24">
        <f>ROUNDDOWN(F2669,0)</f>
        <v>1</v>
      </c>
      <c r="H2669" s="24">
        <f>IF(G2669&lt;1,1,G2669)</f>
        <v>1</v>
      </c>
    </row>
    <row r="2670" spans="1:8" ht="15" customHeight="1" x14ac:dyDescent="0.25">
      <c r="A2670" s="12" t="s">
        <v>3065</v>
      </c>
      <c r="B2670" s="12" t="s">
        <v>240</v>
      </c>
      <c r="C2670" s="12" t="s">
        <v>737</v>
      </c>
      <c r="D2670" s="12" t="s">
        <v>726</v>
      </c>
      <c r="E2670" s="13">
        <v>4</v>
      </c>
      <c r="F2670" s="13">
        <v>1</v>
      </c>
      <c r="G2670" s="24">
        <f>ROUNDDOWN(F2670,0)</f>
        <v>1</v>
      </c>
      <c r="H2670" s="24">
        <f>IF(G2670&lt;1,1,G2670)</f>
        <v>1</v>
      </c>
    </row>
    <row r="2671" spans="1:8" ht="15" customHeight="1" x14ac:dyDescent="0.25">
      <c r="A2671" s="12" t="s">
        <v>2081</v>
      </c>
      <c r="B2671" s="12" t="s">
        <v>127</v>
      </c>
      <c r="C2671" s="12" t="s">
        <v>731</v>
      </c>
      <c r="D2671" s="12" t="s">
        <v>706</v>
      </c>
      <c r="E2671" s="13">
        <v>4</v>
      </c>
      <c r="F2671" s="13">
        <v>1</v>
      </c>
      <c r="G2671" s="24">
        <f>ROUNDDOWN(F2671,0)</f>
        <v>1</v>
      </c>
      <c r="H2671" s="24">
        <f>IF(G2671&lt;1,1,G2671)</f>
        <v>1</v>
      </c>
    </row>
    <row r="2672" spans="1:8" ht="15" customHeight="1" x14ac:dyDescent="0.25">
      <c r="A2672" s="12" t="s">
        <v>3064</v>
      </c>
      <c r="B2672" s="12" t="s">
        <v>3063</v>
      </c>
      <c r="C2672" s="12" t="s">
        <v>735</v>
      </c>
      <c r="D2672" s="12" t="s">
        <v>712</v>
      </c>
      <c r="E2672" s="13">
        <v>4</v>
      </c>
      <c r="F2672" s="13">
        <v>1</v>
      </c>
      <c r="G2672" s="24">
        <f>ROUNDDOWN(F2672,0)</f>
        <v>1</v>
      </c>
      <c r="H2672" s="24">
        <f>IF(G2672&lt;1,1,G2672)</f>
        <v>1</v>
      </c>
    </row>
    <row r="2673" spans="1:8" ht="15" customHeight="1" x14ac:dyDescent="0.25">
      <c r="A2673" s="12" t="s">
        <v>469</v>
      </c>
      <c r="B2673" s="12" t="s">
        <v>257</v>
      </c>
      <c r="C2673" s="12" t="s">
        <v>737</v>
      </c>
      <c r="D2673" s="12" t="s">
        <v>714</v>
      </c>
      <c r="E2673" s="13">
        <v>4</v>
      </c>
      <c r="F2673" s="13">
        <v>1</v>
      </c>
      <c r="G2673" s="24">
        <f>ROUNDDOWN(F2673,0)</f>
        <v>1</v>
      </c>
      <c r="H2673" s="24">
        <f>IF(G2673&lt;1,1,G2673)</f>
        <v>1</v>
      </c>
    </row>
    <row r="2674" spans="1:8" ht="15" customHeight="1" x14ac:dyDescent="0.25">
      <c r="A2674" s="12" t="s">
        <v>296</v>
      </c>
      <c r="B2674" s="12" t="s">
        <v>3068</v>
      </c>
      <c r="C2674" s="12" t="s">
        <v>732</v>
      </c>
      <c r="D2674" s="12" t="s">
        <v>719</v>
      </c>
      <c r="E2674" s="13">
        <v>4</v>
      </c>
      <c r="F2674" s="13">
        <v>1</v>
      </c>
      <c r="G2674" s="24">
        <f>ROUNDDOWN(F2674,0)</f>
        <v>1</v>
      </c>
      <c r="H2674" s="24">
        <f>IF(G2674&lt;1,1,G2674)</f>
        <v>1</v>
      </c>
    </row>
    <row r="2675" spans="1:8" ht="15" customHeight="1" x14ac:dyDescent="0.25">
      <c r="A2675" s="12" t="s">
        <v>1657</v>
      </c>
      <c r="B2675" s="12" t="s">
        <v>132</v>
      </c>
      <c r="C2675" s="12" t="s">
        <v>705</v>
      </c>
      <c r="D2675" s="12" t="s">
        <v>707</v>
      </c>
      <c r="E2675" s="13">
        <v>4</v>
      </c>
      <c r="F2675" s="13">
        <v>1</v>
      </c>
      <c r="G2675" s="24">
        <f>ROUNDDOWN(F2675,0)</f>
        <v>1</v>
      </c>
      <c r="H2675" s="24">
        <f>IF(G2675&lt;1,1,G2675)</f>
        <v>1</v>
      </c>
    </row>
    <row r="2676" spans="1:8" ht="15" customHeight="1" x14ac:dyDescent="0.25">
      <c r="A2676" s="12" t="s">
        <v>1552</v>
      </c>
      <c r="B2676" s="12" t="s">
        <v>749</v>
      </c>
      <c r="C2676" s="12" t="s">
        <v>1</v>
      </c>
      <c r="D2676" s="12" t="s">
        <v>725</v>
      </c>
      <c r="E2676" s="13">
        <v>4</v>
      </c>
      <c r="F2676" s="13">
        <v>1</v>
      </c>
      <c r="G2676" s="24">
        <f>ROUNDDOWN(F2676,0)</f>
        <v>1</v>
      </c>
      <c r="H2676" s="24">
        <f>IF(G2676&lt;1,1,G2676)</f>
        <v>1</v>
      </c>
    </row>
    <row r="2677" spans="1:8" ht="15" customHeight="1" x14ac:dyDescent="0.25">
      <c r="A2677" s="12" t="s">
        <v>3079</v>
      </c>
      <c r="B2677" s="12" t="s">
        <v>563</v>
      </c>
      <c r="C2677" s="12" t="s">
        <v>731</v>
      </c>
      <c r="D2677" s="12" t="s">
        <v>721</v>
      </c>
      <c r="E2677" s="13">
        <v>4</v>
      </c>
      <c r="F2677" s="13">
        <v>1</v>
      </c>
      <c r="G2677" s="24">
        <f>ROUNDDOWN(F2677,0)</f>
        <v>1</v>
      </c>
      <c r="H2677" s="24">
        <f>IF(G2677&lt;1,1,G2677)</f>
        <v>1</v>
      </c>
    </row>
    <row r="2678" spans="1:8" ht="15" customHeight="1" x14ac:dyDescent="0.25">
      <c r="A2678" s="12" t="s">
        <v>544</v>
      </c>
      <c r="B2678" s="12" t="s">
        <v>138</v>
      </c>
      <c r="C2678" s="12" t="s">
        <v>3</v>
      </c>
      <c r="D2678" s="12" t="s">
        <v>725</v>
      </c>
      <c r="E2678" s="13">
        <v>4</v>
      </c>
      <c r="F2678" s="13">
        <v>1</v>
      </c>
      <c r="G2678" s="24">
        <f>ROUNDDOWN(F2678,0)</f>
        <v>1</v>
      </c>
      <c r="H2678" s="24">
        <f>IF(G2678&lt;1,1,G2678)</f>
        <v>1</v>
      </c>
    </row>
    <row r="2679" spans="1:8" ht="15" customHeight="1" x14ac:dyDescent="0.25">
      <c r="A2679" s="12" t="s">
        <v>92</v>
      </c>
      <c r="B2679" s="12" t="s">
        <v>93</v>
      </c>
      <c r="C2679" s="12" t="s">
        <v>731</v>
      </c>
      <c r="D2679" s="12" t="s">
        <v>706</v>
      </c>
      <c r="E2679" s="13">
        <v>4</v>
      </c>
      <c r="F2679" s="13">
        <v>1</v>
      </c>
      <c r="G2679" s="24">
        <f>ROUNDDOWN(F2679,0)</f>
        <v>1</v>
      </c>
      <c r="H2679" s="24">
        <f>IF(G2679&lt;1,1,G2679)</f>
        <v>1</v>
      </c>
    </row>
    <row r="2680" spans="1:8" ht="15" customHeight="1" x14ac:dyDescent="0.25">
      <c r="A2680" s="12" t="s">
        <v>797</v>
      </c>
      <c r="B2680" s="12" t="s">
        <v>1006</v>
      </c>
      <c r="C2680" s="12" t="s">
        <v>705</v>
      </c>
      <c r="D2680" s="12" t="s">
        <v>706</v>
      </c>
      <c r="E2680" s="13">
        <v>4</v>
      </c>
      <c r="F2680" s="13">
        <v>1</v>
      </c>
      <c r="G2680" s="24">
        <f>ROUNDDOWN(F2680,0)</f>
        <v>1</v>
      </c>
      <c r="H2680" s="24">
        <f>IF(G2680&lt;1,1,G2680)</f>
        <v>1</v>
      </c>
    </row>
    <row r="2681" spans="1:8" ht="15" customHeight="1" x14ac:dyDescent="0.25">
      <c r="A2681" s="12" t="s">
        <v>425</v>
      </c>
      <c r="B2681" s="12" t="s">
        <v>123</v>
      </c>
      <c r="C2681" s="12" t="s">
        <v>737</v>
      </c>
      <c r="D2681" s="12" t="s">
        <v>714</v>
      </c>
      <c r="E2681" s="13">
        <v>7</v>
      </c>
      <c r="F2681" s="13">
        <v>1.75</v>
      </c>
      <c r="G2681" s="24">
        <f>ROUNDDOWN(F2681,0)</f>
        <v>1</v>
      </c>
      <c r="H2681" s="24">
        <f>IF(G2681&lt;1,1,G2681)</f>
        <v>1</v>
      </c>
    </row>
    <row r="2682" spans="1:8" ht="15" customHeight="1" x14ac:dyDescent="0.25">
      <c r="A2682" s="12" t="s">
        <v>3071</v>
      </c>
      <c r="B2682" s="12" t="s">
        <v>2005</v>
      </c>
      <c r="C2682" s="12" t="s">
        <v>732</v>
      </c>
      <c r="D2682" s="12" t="s">
        <v>711</v>
      </c>
      <c r="E2682" s="13">
        <v>4</v>
      </c>
      <c r="F2682" s="13">
        <v>1</v>
      </c>
      <c r="G2682" s="24">
        <f>ROUNDDOWN(F2682,0)</f>
        <v>1</v>
      </c>
      <c r="H2682" s="24">
        <f>IF(G2682&lt;1,1,G2682)</f>
        <v>1</v>
      </c>
    </row>
    <row r="2683" spans="1:8" ht="15" customHeight="1" x14ac:dyDescent="0.25">
      <c r="A2683" s="12" t="s">
        <v>3077</v>
      </c>
      <c r="B2683" s="12" t="s">
        <v>3076</v>
      </c>
      <c r="C2683" s="12" t="s">
        <v>735</v>
      </c>
      <c r="D2683" s="12" t="s">
        <v>733</v>
      </c>
      <c r="E2683" s="13">
        <v>4</v>
      </c>
      <c r="F2683" s="13">
        <v>1</v>
      </c>
      <c r="G2683" s="24">
        <f>ROUNDDOWN(F2683,0)</f>
        <v>1</v>
      </c>
      <c r="H2683" s="24">
        <f>IF(G2683&lt;1,1,G2683)</f>
        <v>1</v>
      </c>
    </row>
    <row r="2684" spans="1:8" ht="15" customHeight="1" x14ac:dyDescent="0.25">
      <c r="A2684" s="12" t="s">
        <v>200</v>
      </c>
      <c r="B2684" s="12" t="s">
        <v>2372</v>
      </c>
      <c r="C2684" s="12" t="s">
        <v>705</v>
      </c>
      <c r="D2684" s="12" t="s">
        <v>703</v>
      </c>
      <c r="E2684" s="13">
        <v>4</v>
      </c>
      <c r="F2684" s="13">
        <v>1</v>
      </c>
      <c r="G2684" s="24">
        <f>ROUNDDOWN(F2684,0)</f>
        <v>1</v>
      </c>
      <c r="H2684" s="24">
        <f>IF(G2684&lt;1,1,G2684)</f>
        <v>1</v>
      </c>
    </row>
    <row r="2685" spans="1:8" ht="15" customHeight="1" x14ac:dyDescent="0.25">
      <c r="A2685" s="12" t="s">
        <v>3075</v>
      </c>
      <c r="B2685" s="12" t="s">
        <v>530</v>
      </c>
      <c r="C2685" s="12" t="s">
        <v>1</v>
      </c>
      <c r="D2685" s="12" t="s">
        <v>707</v>
      </c>
      <c r="E2685" s="13">
        <v>4</v>
      </c>
      <c r="F2685" s="13">
        <v>1</v>
      </c>
      <c r="G2685" s="24">
        <f>ROUNDDOWN(F2685,0)</f>
        <v>1</v>
      </c>
      <c r="H2685" s="24">
        <f>IF(G2685&lt;1,1,G2685)</f>
        <v>1</v>
      </c>
    </row>
    <row r="2686" spans="1:8" ht="15" customHeight="1" x14ac:dyDescent="0.25">
      <c r="A2686" s="12" t="s">
        <v>2041</v>
      </c>
      <c r="B2686" s="12" t="s">
        <v>193</v>
      </c>
      <c r="C2686" s="12" t="s">
        <v>1</v>
      </c>
      <c r="D2686" s="12" t="s">
        <v>716</v>
      </c>
      <c r="E2686" s="13">
        <v>4</v>
      </c>
      <c r="F2686" s="13">
        <v>1</v>
      </c>
      <c r="G2686" s="24">
        <f>ROUNDDOWN(F2686,0)</f>
        <v>1</v>
      </c>
      <c r="H2686" s="24">
        <f>IF(G2686&lt;1,1,G2686)</f>
        <v>1</v>
      </c>
    </row>
    <row r="2687" spans="1:8" ht="15" customHeight="1" x14ac:dyDescent="0.25">
      <c r="A2687" s="12" t="s">
        <v>484</v>
      </c>
      <c r="B2687" s="12" t="s">
        <v>41</v>
      </c>
      <c r="C2687" s="12" t="s">
        <v>2</v>
      </c>
      <c r="D2687" s="12" t="s">
        <v>712</v>
      </c>
      <c r="E2687" s="13">
        <v>4</v>
      </c>
      <c r="F2687" s="13">
        <v>1</v>
      </c>
      <c r="G2687" s="24">
        <f>ROUNDDOWN(F2687,0)</f>
        <v>1</v>
      </c>
      <c r="H2687" s="24">
        <f>IF(G2687&lt;1,1,G2687)</f>
        <v>1</v>
      </c>
    </row>
    <row r="2688" spans="1:8" ht="15" customHeight="1" x14ac:dyDescent="0.25">
      <c r="A2688" s="12" t="s">
        <v>782</v>
      </c>
      <c r="B2688" s="12" t="s">
        <v>198</v>
      </c>
      <c r="C2688" s="12" t="s">
        <v>705</v>
      </c>
      <c r="D2688" s="12" t="s">
        <v>701</v>
      </c>
      <c r="E2688" s="13">
        <v>4</v>
      </c>
      <c r="F2688" s="13">
        <v>1</v>
      </c>
      <c r="G2688" s="24">
        <f>ROUNDDOWN(F2688,0)</f>
        <v>1</v>
      </c>
      <c r="H2688" s="24">
        <f>IF(G2688&lt;1,1,G2688)</f>
        <v>1</v>
      </c>
    </row>
    <row r="2689" spans="1:8" ht="15" customHeight="1" x14ac:dyDescent="0.25">
      <c r="A2689" s="12" t="s">
        <v>3074</v>
      </c>
      <c r="B2689" s="12" t="s">
        <v>3073</v>
      </c>
      <c r="C2689" s="12" t="s">
        <v>2</v>
      </c>
      <c r="D2689" s="12" t="s">
        <v>699</v>
      </c>
      <c r="E2689" s="13">
        <v>4</v>
      </c>
      <c r="F2689" s="13">
        <v>1</v>
      </c>
      <c r="G2689" s="24">
        <f>ROUNDDOWN(F2689,0)</f>
        <v>1</v>
      </c>
      <c r="H2689" s="24">
        <f>IF(G2689&lt;1,1,G2689)</f>
        <v>1</v>
      </c>
    </row>
    <row r="2690" spans="1:8" ht="15" customHeight="1" x14ac:dyDescent="0.25">
      <c r="A2690" s="12" t="s">
        <v>215</v>
      </c>
      <c r="B2690" s="12" t="s">
        <v>742</v>
      </c>
      <c r="C2690" s="12" t="s">
        <v>732</v>
      </c>
      <c r="D2690" s="12" t="s">
        <v>716</v>
      </c>
      <c r="E2690" s="13">
        <v>4</v>
      </c>
      <c r="F2690" s="13">
        <v>1</v>
      </c>
      <c r="G2690" s="24">
        <f>ROUNDDOWN(F2690,0)</f>
        <v>1</v>
      </c>
      <c r="H2690" s="24">
        <f>IF(G2690&lt;1,1,G2690)</f>
        <v>1</v>
      </c>
    </row>
    <row r="2691" spans="1:8" ht="15" customHeight="1" x14ac:dyDescent="0.25">
      <c r="A2691" s="12" t="s">
        <v>3078</v>
      </c>
      <c r="B2691" s="12" t="s">
        <v>479</v>
      </c>
      <c r="C2691" s="12" t="s">
        <v>2035</v>
      </c>
      <c r="D2691" s="12" t="s">
        <v>703</v>
      </c>
      <c r="E2691" s="13">
        <v>4</v>
      </c>
      <c r="F2691" s="13">
        <v>1</v>
      </c>
      <c r="G2691" s="24">
        <f>ROUNDDOWN(F2691,0)</f>
        <v>1</v>
      </c>
      <c r="H2691" s="24">
        <f>IF(G2691&lt;1,1,G2691)</f>
        <v>1</v>
      </c>
    </row>
    <row r="2692" spans="1:8" ht="15" customHeight="1" x14ac:dyDescent="0.25">
      <c r="A2692" s="12" t="s">
        <v>3044</v>
      </c>
      <c r="B2692" s="12" t="s">
        <v>593</v>
      </c>
      <c r="C2692" s="12" t="s">
        <v>2035</v>
      </c>
      <c r="D2692" s="12" t="s">
        <v>717</v>
      </c>
      <c r="E2692" s="13">
        <v>4</v>
      </c>
      <c r="F2692" s="13">
        <v>1</v>
      </c>
      <c r="G2692" s="24">
        <f>ROUNDDOWN(F2692,0)</f>
        <v>1</v>
      </c>
      <c r="H2692" s="24">
        <f>IF(G2692&lt;1,1,G2692)</f>
        <v>1</v>
      </c>
    </row>
    <row r="2693" spans="1:8" ht="15" customHeight="1" x14ac:dyDescent="0.25">
      <c r="A2693" s="12" t="s">
        <v>3051</v>
      </c>
      <c r="B2693" s="12" t="s">
        <v>3050</v>
      </c>
      <c r="C2693" s="12" t="s">
        <v>2</v>
      </c>
      <c r="D2693" s="12" t="s">
        <v>706</v>
      </c>
      <c r="E2693" s="13">
        <v>4</v>
      </c>
      <c r="F2693" s="13">
        <v>1</v>
      </c>
      <c r="G2693" s="24">
        <f>ROUNDDOWN(F2693,0)</f>
        <v>1</v>
      </c>
      <c r="H2693" s="24">
        <f>IF(G2693&lt;1,1,G2693)</f>
        <v>1</v>
      </c>
    </row>
    <row r="2694" spans="1:8" ht="15" customHeight="1" x14ac:dyDescent="0.25">
      <c r="A2694" s="12" t="s">
        <v>3049</v>
      </c>
      <c r="B2694" s="12" t="s">
        <v>43</v>
      </c>
      <c r="C2694" s="12" t="s">
        <v>705</v>
      </c>
      <c r="D2694" s="12" t="s">
        <v>704</v>
      </c>
      <c r="E2694" s="13">
        <v>4</v>
      </c>
      <c r="F2694" s="13">
        <v>1</v>
      </c>
      <c r="G2694" s="24">
        <f>ROUNDDOWN(F2694,0)</f>
        <v>1</v>
      </c>
      <c r="H2694" s="24">
        <f>IF(G2694&lt;1,1,G2694)</f>
        <v>1</v>
      </c>
    </row>
    <row r="2695" spans="1:8" ht="15" customHeight="1" x14ac:dyDescent="0.25">
      <c r="A2695" s="12" t="s">
        <v>1957</v>
      </c>
      <c r="B2695" s="12" t="s">
        <v>385</v>
      </c>
      <c r="C2695" s="12" t="s">
        <v>737</v>
      </c>
      <c r="D2695" s="12" t="s">
        <v>706</v>
      </c>
      <c r="E2695" s="13">
        <v>4</v>
      </c>
      <c r="F2695" s="13">
        <v>1</v>
      </c>
      <c r="G2695" s="24">
        <f>ROUNDDOWN(F2695,0)</f>
        <v>1</v>
      </c>
      <c r="H2695" s="24">
        <f>IF(G2695&lt;1,1,G2695)</f>
        <v>1</v>
      </c>
    </row>
    <row r="2696" spans="1:8" ht="15" customHeight="1" x14ac:dyDescent="0.25">
      <c r="A2696" s="12" t="s">
        <v>3048</v>
      </c>
      <c r="B2696" s="12" t="s">
        <v>232</v>
      </c>
      <c r="C2696" s="12" t="s">
        <v>705</v>
      </c>
      <c r="D2696" s="12" t="s">
        <v>707</v>
      </c>
      <c r="E2696" s="13">
        <v>4</v>
      </c>
      <c r="F2696" s="13">
        <v>1</v>
      </c>
      <c r="G2696" s="24">
        <f>ROUNDDOWN(F2696,0)</f>
        <v>1</v>
      </c>
      <c r="H2696" s="24">
        <f>IF(G2696&lt;1,1,G2696)</f>
        <v>1</v>
      </c>
    </row>
    <row r="2697" spans="1:8" ht="15" customHeight="1" x14ac:dyDescent="0.25">
      <c r="A2697" s="12" t="s">
        <v>3047</v>
      </c>
      <c r="B2697" s="12" t="s">
        <v>43</v>
      </c>
      <c r="C2697" s="12" t="s">
        <v>735</v>
      </c>
      <c r="D2697" s="12" t="s">
        <v>715</v>
      </c>
      <c r="E2697" s="13">
        <v>4</v>
      </c>
      <c r="F2697" s="13">
        <v>1</v>
      </c>
      <c r="G2697" s="24">
        <f>ROUNDDOWN(F2697,0)</f>
        <v>1</v>
      </c>
      <c r="H2697" s="24">
        <f>IF(G2697&lt;1,1,G2697)</f>
        <v>1</v>
      </c>
    </row>
    <row r="2698" spans="1:8" ht="15" customHeight="1" x14ac:dyDescent="0.25">
      <c r="A2698" s="12" t="s">
        <v>364</v>
      </c>
      <c r="B2698" s="12" t="s">
        <v>1148</v>
      </c>
      <c r="C2698" s="12" t="s">
        <v>1</v>
      </c>
      <c r="D2698" s="12" t="s">
        <v>706</v>
      </c>
      <c r="E2698" s="13">
        <v>4</v>
      </c>
      <c r="F2698" s="13">
        <v>1</v>
      </c>
      <c r="G2698" s="24">
        <f>ROUNDDOWN(F2698,0)</f>
        <v>1</v>
      </c>
      <c r="H2698" s="24">
        <f>IF(G2698&lt;1,1,G2698)</f>
        <v>1</v>
      </c>
    </row>
    <row r="2699" spans="1:8" ht="15" customHeight="1" x14ac:dyDescent="0.25">
      <c r="A2699" s="12" t="s">
        <v>150</v>
      </c>
      <c r="B2699" s="12" t="s">
        <v>1546</v>
      </c>
      <c r="C2699" s="12" t="s">
        <v>2</v>
      </c>
      <c r="D2699" s="12" t="s">
        <v>846</v>
      </c>
      <c r="E2699" s="13">
        <v>4</v>
      </c>
      <c r="F2699" s="13">
        <v>1</v>
      </c>
      <c r="G2699" s="24">
        <f>ROUNDDOWN(F2699,0)</f>
        <v>1</v>
      </c>
      <c r="H2699" s="24">
        <f>IF(G2699&lt;1,1,G2699)</f>
        <v>1</v>
      </c>
    </row>
    <row r="2700" spans="1:8" ht="15" customHeight="1" x14ac:dyDescent="0.25">
      <c r="A2700" s="12" t="s">
        <v>3046</v>
      </c>
      <c r="B2700" s="12" t="s">
        <v>3045</v>
      </c>
      <c r="C2700" s="12" t="s">
        <v>732</v>
      </c>
      <c r="D2700" s="12" t="s">
        <v>725</v>
      </c>
      <c r="E2700" s="13">
        <v>4</v>
      </c>
      <c r="F2700" s="13">
        <v>1</v>
      </c>
      <c r="G2700" s="24">
        <f>ROUNDDOWN(F2700,0)</f>
        <v>1</v>
      </c>
      <c r="H2700" s="24">
        <f>IF(G2700&lt;1,1,G2700)</f>
        <v>1</v>
      </c>
    </row>
    <row r="2701" spans="1:8" ht="15" customHeight="1" x14ac:dyDescent="0.25">
      <c r="A2701" s="12" t="s">
        <v>599</v>
      </c>
      <c r="B2701" s="12" t="s">
        <v>298</v>
      </c>
      <c r="C2701" s="12" t="s">
        <v>1</v>
      </c>
      <c r="D2701" s="12" t="s">
        <v>699</v>
      </c>
      <c r="E2701" s="13">
        <v>4</v>
      </c>
      <c r="F2701" s="13">
        <v>1</v>
      </c>
      <c r="G2701" s="24">
        <f>ROUNDDOWN(F2701,0)</f>
        <v>1</v>
      </c>
      <c r="H2701" s="24">
        <f>IF(G2701&lt;1,1,G2701)</f>
        <v>1</v>
      </c>
    </row>
    <row r="2702" spans="1:8" ht="15" customHeight="1" x14ac:dyDescent="0.25">
      <c r="A2702" s="12" t="s">
        <v>896</v>
      </c>
      <c r="B2702" s="12" t="s">
        <v>547</v>
      </c>
      <c r="C2702" s="12" t="s">
        <v>705</v>
      </c>
      <c r="D2702" s="12" t="s">
        <v>733</v>
      </c>
      <c r="E2702" s="13">
        <v>4</v>
      </c>
      <c r="F2702" s="13">
        <v>1</v>
      </c>
      <c r="G2702" s="24">
        <f>ROUNDDOWN(F2702,0)</f>
        <v>1</v>
      </c>
      <c r="H2702" s="24">
        <f>IF(G2702&lt;1,1,G2702)</f>
        <v>1</v>
      </c>
    </row>
    <row r="2703" spans="1:8" ht="15" customHeight="1" x14ac:dyDescent="0.25">
      <c r="A2703" s="12" t="s">
        <v>3163</v>
      </c>
      <c r="B2703" s="12" t="s">
        <v>1897</v>
      </c>
      <c r="C2703" s="12" t="s">
        <v>737</v>
      </c>
      <c r="D2703" s="12" t="s">
        <v>704</v>
      </c>
      <c r="E2703" s="13">
        <v>4</v>
      </c>
      <c r="F2703" s="13">
        <v>1</v>
      </c>
      <c r="G2703" s="24">
        <f>ROUNDDOWN(F2703,0)</f>
        <v>1</v>
      </c>
      <c r="H2703" s="24">
        <f>IF(G2703&lt;1,1,G2703)</f>
        <v>1</v>
      </c>
    </row>
    <row r="2704" spans="1:8" ht="15" customHeight="1" x14ac:dyDescent="0.25">
      <c r="A2704" s="12" t="s">
        <v>3043</v>
      </c>
      <c r="B2704" s="12" t="s">
        <v>3042</v>
      </c>
      <c r="C2704" s="12" t="s">
        <v>735</v>
      </c>
      <c r="D2704" s="12" t="s">
        <v>720</v>
      </c>
      <c r="E2704" s="13">
        <v>4</v>
      </c>
      <c r="F2704" s="13">
        <v>1</v>
      </c>
      <c r="G2704" s="24">
        <f>ROUNDDOWN(F2704,0)</f>
        <v>1</v>
      </c>
      <c r="H2704" s="24">
        <f>IF(G2704&lt;1,1,G2704)</f>
        <v>1</v>
      </c>
    </row>
    <row r="2705" spans="1:8" ht="15" customHeight="1" x14ac:dyDescent="0.25">
      <c r="A2705" s="12" t="s">
        <v>1866</v>
      </c>
      <c r="B2705" s="12" t="s">
        <v>156</v>
      </c>
      <c r="C2705" s="12" t="s">
        <v>731</v>
      </c>
      <c r="D2705" s="12" t="s">
        <v>707</v>
      </c>
      <c r="E2705" s="13">
        <v>4</v>
      </c>
      <c r="F2705" s="13">
        <v>1</v>
      </c>
      <c r="G2705" s="24">
        <f>ROUNDDOWN(F2705,0)</f>
        <v>1</v>
      </c>
      <c r="H2705" s="24">
        <f>IF(G2705&lt;1,1,G2705)</f>
        <v>1</v>
      </c>
    </row>
    <row r="2706" spans="1:8" ht="15" customHeight="1" x14ac:dyDescent="0.25">
      <c r="A2706" s="12" t="s">
        <v>2656</v>
      </c>
      <c r="B2706" s="12" t="s">
        <v>1271</v>
      </c>
      <c r="C2706" s="12" t="s">
        <v>2035</v>
      </c>
      <c r="D2706" s="12" t="s">
        <v>710</v>
      </c>
      <c r="E2706" s="13">
        <v>4</v>
      </c>
      <c r="F2706" s="13">
        <v>1</v>
      </c>
      <c r="G2706" s="24">
        <f>ROUNDDOWN(F2706,0)</f>
        <v>1</v>
      </c>
      <c r="H2706" s="24">
        <f>IF(G2706&lt;1,1,G2706)</f>
        <v>1</v>
      </c>
    </row>
    <row r="2707" spans="1:8" ht="15" customHeight="1" x14ac:dyDescent="0.25">
      <c r="A2707" s="12" t="s">
        <v>3041</v>
      </c>
      <c r="B2707" s="12" t="s">
        <v>58</v>
      </c>
      <c r="C2707" s="12" t="s">
        <v>737</v>
      </c>
      <c r="D2707" s="12" t="s">
        <v>712</v>
      </c>
      <c r="E2707" s="13">
        <v>4</v>
      </c>
      <c r="F2707" s="13">
        <v>1</v>
      </c>
      <c r="G2707" s="24">
        <f>ROUNDDOWN(F2707,0)</f>
        <v>1</v>
      </c>
      <c r="H2707" s="24">
        <f>IF(G2707&lt;1,1,G2707)</f>
        <v>1</v>
      </c>
    </row>
    <row r="2708" spans="1:8" ht="15" customHeight="1" x14ac:dyDescent="0.25">
      <c r="A2708" s="12" t="s">
        <v>482</v>
      </c>
      <c r="B2708" s="12" t="s">
        <v>96</v>
      </c>
      <c r="C2708" s="12" t="s">
        <v>2</v>
      </c>
      <c r="D2708" s="12" t="s">
        <v>727</v>
      </c>
      <c r="E2708" s="13">
        <v>4</v>
      </c>
      <c r="F2708" s="13">
        <v>1</v>
      </c>
      <c r="G2708" s="24">
        <f>ROUNDDOWN(F2708,0)</f>
        <v>1</v>
      </c>
      <c r="H2708" s="24">
        <f>IF(G2708&lt;1,1,G2708)</f>
        <v>1</v>
      </c>
    </row>
    <row r="2709" spans="1:8" ht="15" customHeight="1" x14ac:dyDescent="0.25">
      <c r="A2709" s="12" t="s">
        <v>145</v>
      </c>
      <c r="B2709" s="12" t="s">
        <v>117</v>
      </c>
      <c r="C2709" s="12" t="s">
        <v>3</v>
      </c>
      <c r="D2709" s="12" t="s">
        <v>706</v>
      </c>
      <c r="E2709" s="13">
        <v>4</v>
      </c>
      <c r="F2709" s="13">
        <v>1</v>
      </c>
      <c r="G2709" s="24">
        <f>ROUNDDOWN(F2709,0)</f>
        <v>1</v>
      </c>
      <c r="H2709" s="24">
        <f>IF(G2709&lt;1,1,G2709)</f>
        <v>1</v>
      </c>
    </row>
    <row r="2710" spans="1:8" ht="15" customHeight="1" x14ac:dyDescent="0.25">
      <c r="A2710" s="12" t="s">
        <v>3062</v>
      </c>
      <c r="B2710" s="12" t="s">
        <v>402</v>
      </c>
      <c r="C2710" s="12" t="s">
        <v>3</v>
      </c>
      <c r="D2710" s="12" t="s">
        <v>707</v>
      </c>
      <c r="E2710" s="13">
        <v>4</v>
      </c>
      <c r="F2710" s="13">
        <v>1</v>
      </c>
      <c r="G2710" s="24">
        <f>ROUNDDOWN(F2710,0)</f>
        <v>1</v>
      </c>
      <c r="H2710" s="24">
        <f>IF(G2710&lt;1,1,G2710)</f>
        <v>1</v>
      </c>
    </row>
    <row r="2711" spans="1:8" ht="15" customHeight="1" x14ac:dyDescent="0.25">
      <c r="A2711" s="12" t="s">
        <v>316</v>
      </c>
      <c r="B2711" s="12" t="s">
        <v>335</v>
      </c>
      <c r="C2711" s="12" t="s">
        <v>732</v>
      </c>
      <c r="D2711" s="12" t="s">
        <v>727</v>
      </c>
      <c r="E2711" s="13">
        <v>4</v>
      </c>
      <c r="F2711" s="13">
        <v>1</v>
      </c>
      <c r="G2711" s="24">
        <f>ROUNDDOWN(F2711,0)</f>
        <v>1</v>
      </c>
      <c r="H2711" s="24">
        <f>IF(G2711&lt;1,1,G2711)</f>
        <v>1</v>
      </c>
    </row>
    <row r="2712" spans="1:8" ht="15" customHeight="1" x14ac:dyDescent="0.25">
      <c r="A2712" s="12" t="s">
        <v>3059</v>
      </c>
      <c r="B2712" s="12" t="s">
        <v>3058</v>
      </c>
      <c r="C2712" s="12" t="s">
        <v>732</v>
      </c>
      <c r="D2712" s="12" t="s">
        <v>714</v>
      </c>
      <c r="E2712" s="13">
        <v>4</v>
      </c>
      <c r="F2712" s="13">
        <v>1</v>
      </c>
      <c r="G2712" s="24">
        <f>ROUNDDOWN(F2712,0)</f>
        <v>1</v>
      </c>
      <c r="H2712" s="24">
        <f>IF(G2712&lt;1,1,G2712)</f>
        <v>1</v>
      </c>
    </row>
    <row r="2713" spans="1:8" ht="15" customHeight="1" x14ac:dyDescent="0.25">
      <c r="A2713" s="12" t="s">
        <v>1581</v>
      </c>
      <c r="B2713" s="12" t="s">
        <v>642</v>
      </c>
      <c r="C2713" s="12" t="s">
        <v>737</v>
      </c>
      <c r="D2713" s="12" t="s">
        <v>713</v>
      </c>
      <c r="E2713" s="13">
        <v>7</v>
      </c>
      <c r="F2713" s="13">
        <v>1.75</v>
      </c>
      <c r="G2713" s="24">
        <f>ROUNDDOWN(F2713,0)</f>
        <v>1</v>
      </c>
      <c r="H2713" s="24">
        <f>IF(G2713&lt;1,1,G2713)</f>
        <v>1</v>
      </c>
    </row>
    <row r="2714" spans="1:8" ht="15" customHeight="1" x14ac:dyDescent="0.25">
      <c r="A2714" s="12" t="s">
        <v>181</v>
      </c>
      <c r="B2714" s="12" t="s">
        <v>36</v>
      </c>
      <c r="C2714" s="12" t="s">
        <v>732</v>
      </c>
      <c r="D2714" s="12" t="s">
        <v>708</v>
      </c>
      <c r="E2714" s="13">
        <v>4</v>
      </c>
      <c r="F2714" s="13">
        <v>1</v>
      </c>
      <c r="G2714" s="24">
        <f>ROUNDDOWN(F2714,0)</f>
        <v>1</v>
      </c>
      <c r="H2714" s="24">
        <f>IF(G2714&lt;1,1,G2714)</f>
        <v>1</v>
      </c>
    </row>
    <row r="2715" spans="1:8" ht="15" customHeight="1" x14ac:dyDescent="0.25">
      <c r="A2715" s="12" t="s">
        <v>3057</v>
      </c>
      <c r="B2715" s="12" t="s">
        <v>121</v>
      </c>
      <c r="C2715" s="12" t="s">
        <v>735</v>
      </c>
      <c r="D2715" s="12" t="s">
        <v>728</v>
      </c>
      <c r="E2715" s="13">
        <v>4</v>
      </c>
      <c r="F2715" s="13">
        <v>1</v>
      </c>
      <c r="G2715" s="24">
        <f>ROUNDDOWN(F2715,0)</f>
        <v>1</v>
      </c>
      <c r="H2715" s="24">
        <f>IF(G2715&lt;1,1,G2715)</f>
        <v>1</v>
      </c>
    </row>
    <row r="2716" spans="1:8" ht="15" customHeight="1" x14ac:dyDescent="0.25">
      <c r="A2716" s="12" t="s">
        <v>92</v>
      </c>
      <c r="B2716" s="12" t="s">
        <v>1139</v>
      </c>
      <c r="C2716" s="12" t="s">
        <v>732</v>
      </c>
      <c r="D2716" s="12" t="s">
        <v>702</v>
      </c>
      <c r="E2716" s="13">
        <v>4</v>
      </c>
      <c r="F2716" s="13">
        <v>1</v>
      </c>
      <c r="G2716" s="24">
        <f>ROUNDDOWN(F2716,0)</f>
        <v>1</v>
      </c>
      <c r="H2716" s="24">
        <f>IF(G2716&lt;1,1,G2716)</f>
        <v>1</v>
      </c>
    </row>
    <row r="2717" spans="1:8" ht="15" customHeight="1" x14ac:dyDescent="0.25">
      <c r="A2717" s="12" t="s">
        <v>3056</v>
      </c>
      <c r="B2717" s="12" t="s">
        <v>72</v>
      </c>
      <c r="C2717" s="12" t="s">
        <v>1</v>
      </c>
      <c r="D2717" s="12" t="s">
        <v>699</v>
      </c>
      <c r="E2717" s="13">
        <v>4</v>
      </c>
      <c r="F2717" s="13">
        <v>1</v>
      </c>
      <c r="G2717" s="24">
        <f>ROUNDDOWN(F2717,0)</f>
        <v>1</v>
      </c>
      <c r="H2717" s="24">
        <f>IF(G2717&lt;1,1,G2717)</f>
        <v>1</v>
      </c>
    </row>
    <row r="2718" spans="1:8" ht="15" customHeight="1" x14ac:dyDescent="0.25">
      <c r="A2718" s="12" t="s">
        <v>2910</v>
      </c>
      <c r="B2718" s="12" t="s">
        <v>3052</v>
      </c>
      <c r="C2718" s="12" t="s">
        <v>732</v>
      </c>
      <c r="D2718" s="12" t="s">
        <v>717</v>
      </c>
      <c r="E2718" s="13">
        <v>4</v>
      </c>
      <c r="F2718" s="13">
        <v>1</v>
      </c>
      <c r="G2718" s="24">
        <f>ROUNDDOWN(F2718,0)</f>
        <v>1</v>
      </c>
      <c r="H2718" s="24">
        <f>IF(G2718&lt;1,1,G2718)</f>
        <v>1</v>
      </c>
    </row>
    <row r="2719" spans="1:8" ht="15" customHeight="1" x14ac:dyDescent="0.25">
      <c r="A2719" s="12" t="s">
        <v>136</v>
      </c>
      <c r="B2719" s="12" t="s">
        <v>31</v>
      </c>
      <c r="C2719" s="12" t="s">
        <v>735</v>
      </c>
      <c r="D2719" s="12" t="s">
        <v>710</v>
      </c>
      <c r="E2719" s="13">
        <v>5</v>
      </c>
      <c r="F2719" s="13">
        <v>1.25</v>
      </c>
      <c r="G2719" s="24">
        <f>ROUNDDOWN(F2719,0)</f>
        <v>1</v>
      </c>
      <c r="H2719" s="24">
        <f>IF(G2719&lt;1,1,G2719)</f>
        <v>1</v>
      </c>
    </row>
    <row r="2720" spans="1:8" ht="15" customHeight="1" x14ac:dyDescent="0.25">
      <c r="A2720" s="12" t="s">
        <v>26</v>
      </c>
      <c r="B2720" s="12" t="s">
        <v>103</v>
      </c>
      <c r="C2720" s="12" t="s">
        <v>2</v>
      </c>
      <c r="D2720" s="12" t="s">
        <v>725</v>
      </c>
      <c r="E2720" s="13">
        <v>4</v>
      </c>
      <c r="F2720" s="13">
        <v>1</v>
      </c>
      <c r="G2720" s="24">
        <f>ROUNDDOWN(F2720,0)</f>
        <v>1</v>
      </c>
      <c r="H2720" s="24">
        <f>IF(G2720&lt;1,1,G2720)</f>
        <v>1</v>
      </c>
    </row>
    <row r="2721" spans="1:8" ht="15" customHeight="1" x14ac:dyDescent="0.25">
      <c r="A2721" s="12" t="s">
        <v>682</v>
      </c>
      <c r="B2721" s="12" t="s">
        <v>198</v>
      </c>
      <c r="C2721" s="12" t="s">
        <v>732</v>
      </c>
      <c r="D2721" s="12" t="s">
        <v>715</v>
      </c>
      <c r="E2721" s="13">
        <v>4</v>
      </c>
      <c r="F2721" s="13">
        <v>1</v>
      </c>
      <c r="G2721" s="24">
        <f>ROUNDDOWN(F2721,0)</f>
        <v>1</v>
      </c>
      <c r="H2721" s="24">
        <f>IF(G2721&lt;1,1,G2721)</f>
        <v>1</v>
      </c>
    </row>
    <row r="2722" spans="1:8" ht="15" customHeight="1" x14ac:dyDescent="0.25">
      <c r="A2722" s="12" t="s">
        <v>3055</v>
      </c>
      <c r="B2722" s="12" t="s">
        <v>72</v>
      </c>
      <c r="C2722" s="12" t="s">
        <v>732</v>
      </c>
      <c r="D2722" s="12" t="s">
        <v>724</v>
      </c>
      <c r="E2722" s="13">
        <v>4</v>
      </c>
      <c r="F2722" s="13">
        <v>1</v>
      </c>
      <c r="G2722" s="24">
        <f>ROUNDDOWN(F2722,0)</f>
        <v>1</v>
      </c>
      <c r="H2722" s="24">
        <f>IF(G2722&lt;1,1,G2722)</f>
        <v>1</v>
      </c>
    </row>
    <row r="2723" spans="1:8" ht="15" customHeight="1" x14ac:dyDescent="0.25">
      <c r="A2723" s="12" t="s">
        <v>3054</v>
      </c>
      <c r="B2723" s="12" t="s">
        <v>543</v>
      </c>
      <c r="C2723" s="12" t="s">
        <v>2</v>
      </c>
      <c r="D2723" s="12" t="s">
        <v>724</v>
      </c>
      <c r="E2723" s="13">
        <v>4</v>
      </c>
      <c r="F2723" s="13">
        <v>1</v>
      </c>
      <c r="G2723" s="24">
        <f>ROUNDDOWN(F2723,0)</f>
        <v>1</v>
      </c>
      <c r="H2723" s="24">
        <f>IF(G2723&lt;1,1,G2723)</f>
        <v>1</v>
      </c>
    </row>
    <row r="2724" spans="1:8" ht="15" customHeight="1" x14ac:dyDescent="0.25">
      <c r="A2724" s="12" t="s">
        <v>690</v>
      </c>
      <c r="B2724" s="12" t="s">
        <v>3053</v>
      </c>
      <c r="C2724" s="12" t="s">
        <v>732</v>
      </c>
      <c r="D2724" s="12" t="s">
        <v>736</v>
      </c>
      <c r="E2724" s="13">
        <v>4</v>
      </c>
      <c r="F2724" s="13">
        <v>1</v>
      </c>
      <c r="G2724" s="24">
        <f>ROUNDDOWN(F2724,0)</f>
        <v>1</v>
      </c>
      <c r="H2724" s="24">
        <f>IF(G2724&lt;1,1,G2724)</f>
        <v>1</v>
      </c>
    </row>
    <row r="2725" spans="1:8" ht="15" customHeight="1" x14ac:dyDescent="0.25">
      <c r="A2725" s="12" t="s">
        <v>3060</v>
      </c>
      <c r="B2725" s="12" t="s">
        <v>1232</v>
      </c>
      <c r="C2725" s="12" t="s">
        <v>737</v>
      </c>
      <c r="D2725" s="12" t="s">
        <v>717</v>
      </c>
      <c r="E2725" s="13">
        <v>4</v>
      </c>
      <c r="F2725" s="13">
        <v>1</v>
      </c>
      <c r="G2725" s="24">
        <f>ROUNDDOWN(F2725,0)</f>
        <v>1</v>
      </c>
      <c r="H2725" s="24">
        <f>IF(G2725&lt;1,1,G2725)</f>
        <v>1</v>
      </c>
    </row>
    <row r="2726" spans="1:8" ht="15" customHeight="1" x14ac:dyDescent="0.25">
      <c r="A2726" s="12" t="s">
        <v>372</v>
      </c>
      <c r="B2726" s="12" t="s">
        <v>347</v>
      </c>
      <c r="C2726" s="12" t="s">
        <v>732</v>
      </c>
      <c r="D2726" s="12" t="s">
        <v>701</v>
      </c>
      <c r="E2726" s="13">
        <v>4</v>
      </c>
      <c r="F2726" s="13">
        <v>1</v>
      </c>
      <c r="G2726" s="24">
        <f>ROUNDDOWN(F2726,0)</f>
        <v>1</v>
      </c>
      <c r="H2726" s="24">
        <f>IF(G2726&lt;1,1,G2726)</f>
        <v>1</v>
      </c>
    </row>
    <row r="2727" spans="1:8" ht="15" customHeight="1" x14ac:dyDescent="0.25">
      <c r="A2727" s="12" t="s">
        <v>3109</v>
      </c>
      <c r="B2727" s="12" t="s">
        <v>54</v>
      </c>
      <c r="C2727" s="12" t="s">
        <v>737</v>
      </c>
      <c r="D2727" s="12" t="s">
        <v>736</v>
      </c>
      <c r="E2727" s="13">
        <v>4</v>
      </c>
      <c r="F2727" s="13">
        <v>1</v>
      </c>
      <c r="G2727" s="24">
        <f>ROUNDDOWN(F2727,0)</f>
        <v>1</v>
      </c>
      <c r="H2727" s="24">
        <f>IF(G2727&lt;1,1,G2727)</f>
        <v>1</v>
      </c>
    </row>
    <row r="2728" spans="1:8" ht="15" customHeight="1" x14ac:dyDescent="0.25">
      <c r="A2728" s="12" t="s">
        <v>295</v>
      </c>
      <c r="B2728" s="12" t="s">
        <v>1822</v>
      </c>
      <c r="C2728" s="12" t="s">
        <v>732</v>
      </c>
      <c r="D2728" s="12" t="s">
        <v>716</v>
      </c>
      <c r="E2728" s="13">
        <v>4</v>
      </c>
      <c r="F2728" s="13">
        <v>1</v>
      </c>
      <c r="G2728" s="24">
        <f>ROUNDDOWN(F2728,0)</f>
        <v>1</v>
      </c>
      <c r="H2728" s="24">
        <f>IF(G2728&lt;1,1,G2728)</f>
        <v>1</v>
      </c>
    </row>
    <row r="2729" spans="1:8" ht="15" customHeight="1" x14ac:dyDescent="0.25">
      <c r="A2729" s="12" t="s">
        <v>278</v>
      </c>
      <c r="B2729" s="12" t="s">
        <v>3583</v>
      </c>
      <c r="C2729" s="12" t="s">
        <v>705</v>
      </c>
      <c r="D2729" s="12" t="s">
        <v>733</v>
      </c>
      <c r="E2729" s="13">
        <v>4</v>
      </c>
      <c r="F2729" s="13">
        <v>1</v>
      </c>
      <c r="G2729" s="24">
        <f>ROUNDDOWN(F2729,0)</f>
        <v>1</v>
      </c>
      <c r="H2729" s="24">
        <f>IF(G2729&lt;1,1,G2729)</f>
        <v>1</v>
      </c>
    </row>
    <row r="2730" spans="1:8" ht="15" customHeight="1" x14ac:dyDescent="0.25">
      <c r="A2730" s="12" t="s">
        <v>1439</v>
      </c>
      <c r="B2730" s="12" t="s">
        <v>633</v>
      </c>
      <c r="C2730" s="12" t="s">
        <v>705</v>
      </c>
      <c r="D2730" s="12" t="s">
        <v>714</v>
      </c>
      <c r="E2730" s="13">
        <v>4</v>
      </c>
      <c r="F2730" s="13">
        <v>1</v>
      </c>
      <c r="G2730" s="24">
        <f>ROUNDDOWN(F2730,0)</f>
        <v>1</v>
      </c>
      <c r="H2730" s="24">
        <f>IF(G2730&lt;1,1,G2730)</f>
        <v>1</v>
      </c>
    </row>
    <row r="2731" spans="1:8" ht="15" customHeight="1" x14ac:dyDescent="0.25">
      <c r="A2731" s="12" t="s">
        <v>801</v>
      </c>
      <c r="B2731" s="12" t="s">
        <v>255</v>
      </c>
      <c r="C2731" s="12" t="s">
        <v>705</v>
      </c>
      <c r="D2731" s="12" t="s">
        <v>708</v>
      </c>
      <c r="E2731" s="13">
        <v>4</v>
      </c>
      <c r="F2731" s="13">
        <v>1</v>
      </c>
      <c r="G2731" s="24">
        <f>ROUNDDOWN(F2731,0)</f>
        <v>1</v>
      </c>
      <c r="H2731" s="24">
        <f>IF(G2731&lt;1,1,G2731)</f>
        <v>1</v>
      </c>
    </row>
    <row r="2732" spans="1:8" ht="15" customHeight="1" x14ac:dyDescent="0.25">
      <c r="A2732" s="12" t="s">
        <v>537</v>
      </c>
      <c r="B2732" s="12" t="s">
        <v>275</v>
      </c>
      <c r="C2732" s="12" t="s">
        <v>731</v>
      </c>
      <c r="D2732" s="12" t="s">
        <v>707</v>
      </c>
      <c r="E2732" s="13">
        <v>4</v>
      </c>
      <c r="F2732" s="13">
        <v>1</v>
      </c>
      <c r="G2732" s="24">
        <f>ROUNDDOWN(F2732,0)</f>
        <v>1</v>
      </c>
      <c r="H2732" s="24">
        <f>IF(G2732&lt;1,1,G2732)</f>
        <v>1</v>
      </c>
    </row>
    <row r="2733" spans="1:8" ht="15" customHeight="1" x14ac:dyDescent="0.25">
      <c r="A2733" s="12" t="s">
        <v>404</v>
      </c>
      <c r="B2733" s="12" t="s">
        <v>222</v>
      </c>
      <c r="C2733" s="12" t="s">
        <v>731</v>
      </c>
      <c r="D2733" s="12" t="s">
        <v>712</v>
      </c>
      <c r="E2733" s="13">
        <v>5</v>
      </c>
      <c r="F2733" s="13">
        <v>1.25</v>
      </c>
      <c r="G2733" s="24">
        <f>ROUNDDOWN(F2733,0)</f>
        <v>1</v>
      </c>
      <c r="H2733" s="24">
        <f>IF(G2733&lt;1,1,G2733)</f>
        <v>1</v>
      </c>
    </row>
    <row r="2734" spans="1:8" ht="15" customHeight="1" x14ac:dyDescent="0.25">
      <c r="A2734" s="12" t="s">
        <v>377</v>
      </c>
      <c r="B2734" s="12" t="s">
        <v>121</v>
      </c>
      <c r="C2734" s="12" t="s">
        <v>737</v>
      </c>
      <c r="D2734" s="12" t="s">
        <v>702</v>
      </c>
      <c r="E2734" s="13">
        <v>4</v>
      </c>
      <c r="F2734" s="13">
        <v>1</v>
      </c>
      <c r="G2734" s="24">
        <f>ROUNDDOWN(F2734,0)</f>
        <v>1</v>
      </c>
      <c r="H2734" s="24">
        <f>IF(G2734&lt;1,1,G2734)</f>
        <v>1</v>
      </c>
    </row>
    <row r="2735" spans="1:8" ht="15" customHeight="1" x14ac:dyDescent="0.25">
      <c r="A2735" s="12" t="s">
        <v>2775</v>
      </c>
      <c r="B2735" s="12" t="s">
        <v>335</v>
      </c>
      <c r="C2735" s="12" t="s">
        <v>737</v>
      </c>
      <c r="D2735" s="12" t="s">
        <v>702</v>
      </c>
      <c r="E2735" s="13">
        <v>4</v>
      </c>
      <c r="F2735" s="13">
        <v>1</v>
      </c>
      <c r="G2735" s="24">
        <f>ROUNDDOWN(F2735,0)</f>
        <v>1</v>
      </c>
      <c r="H2735" s="24">
        <f>IF(G2735&lt;1,1,G2735)</f>
        <v>1</v>
      </c>
    </row>
    <row r="2736" spans="1:8" ht="15" customHeight="1" x14ac:dyDescent="0.25">
      <c r="A2736" s="12" t="s">
        <v>3112</v>
      </c>
      <c r="B2736" s="12" t="s">
        <v>422</v>
      </c>
      <c r="C2736" s="12" t="s">
        <v>731</v>
      </c>
      <c r="D2736" s="12" t="s">
        <v>713</v>
      </c>
      <c r="E2736" s="13">
        <v>4</v>
      </c>
      <c r="F2736" s="13">
        <v>1</v>
      </c>
      <c r="G2736" s="24">
        <f>ROUNDDOWN(F2736,0)</f>
        <v>1</v>
      </c>
      <c r="H2736" s="24">
        <f>IF(G2736&lt;1,1,G2736)</f>
        <v>1</v>
      </c>
    </row>
    <row r="2737" spans="1:8" ht="15" customHeight="1" x14ac:dyDescent="0.25">
      <c r="A2737" s="12" t="s">
        <v>3108</v>
      </c>
      <c r="B2737" s="12" t="s">
        <v>291</v>
      </c>
      <c r="C2737" s="12" t="s">
        <v>737</v>
      </c>
      <c r="D2737" s="12" t="s">
        <v>710</v>
      </c>
      <c r="E2737" s="13">
        <v>4</v>
      </c>
      <c r="F2737" s="13">
        <v>1</v>
      </c>
      <c r="G2737" s="24">
        <f>ROUNDDOWN(F2737,0)</f>
        <v>1</v>
      </c>
      <c r="H2737" s="24">
        <f>IF(G2737&lt;1,1,G2737)</f>
        <v>1</v>
      </c>
    </row>
    <row r="2738" spans="1:8" ht="15" customHeight="1" x14ac:dyDescent="0.25">
      <c r="A2738" s="12" t="s">
        <v>401</v>
      </c>
      <c r="B2738" s="12" t="s">
        <v>132</v>
      </c>
      <c r="C2738" s="12" t="s">
        <v>737</v>
      </c>
      <c r="D2738" s="12" t="s">
        <v>704</v>
      </c>
      <c r="E2738" s="13">
        <v>4</v>
      </c>
      <c r="F2738" s="13">
        <v>1</v>
      </c>
      <c r="G2738" s="24">
        <f>ROUNDDOWN(F2738,0)</f>
        <v>1</v>
      </c>
      <c r="H2738" s="24">
        <f>IF(G2738&lt;1,1,G2738)</f>
        <v>1</v>
      </c>
    </row>
    <row r="2739" spans="1:8" ht="15" customHeight="1" x14ac:dyDescent="0.25">
      <c r="A2739" s="12" t="s">
        <v>3107</v>
      </c>
      <c r="B2739" s="12" t="s">
        <v>188</v>
      </c>
      <c r="C2739" s="12" t="s">
        <v>3</v>
      </c>
      <c r="D2739" s="12" t="s">
        <v>707</v>
      </c>
      <c r="E2739" s="13">
        <v>4</v>
      </c>
      <c r="F2739" s="13">
        <v>1</v>
      </c>
      <c r="G2739" s="24">
        <f>ROUNDDOWN(F2739,0)</f>
        <v>1</v>
      </c>
      <c r="H2739" s="24">
        <f>IF(G2739&lt;1,1,G2739)</f>
        <v>1</v>
      </c>
    </row>
    <row r="2740" spans="1:8" ht="15" customHeight="1" x14ac:dyDescent="0.25">
      <c r="A2740" s="12" t="s">
        <v>359</v>
      </c>
      <c r="B2740" s="12" t="s">
        <v>61</v>
      </c>
      <c r="C2740" s="12" t="s">
        <v>705</v>
      </c>
      <c r="D2740" s="12" t="s">
        <v>702</v>
      </c>
      <c r="E2740" s="13">
        <v>4</v>
      </c>
      <c r="F2740" s="13">
        <v>1</v>
      </c>
      <c r="G2740" s="24">
        <f>ROUNDDOWN(F2740,0)</f>
        <v>1</v>
      </c>
      <c r="H2740" s="24">
        <f>IF(G2740&lt;1,1,G2740)</f>
        <v>1</v>
      </c>
    </row>
    <row r="2741" spans="1:8" ht="15" customHeight="1" x14ac:dyDescent="0.25">
      <c r="A2741" s="12" t="s">
        <v>3106</v>
      </c>
      <c r="B2741" s="12" t="s">
        <v>3105</v>
      </c>
      <c r="C2741" s="12" t="s">
        <v>737</v>
      </c>
      <c r="D2741" s="12" t="s">
        <v>718</v>
      </c>
      <c r="E2741" s="13">
        <v>4</v>
      </c>
      <c r="F2741" s="13">
        <v>1</v>
      </c>
      <c r="G2741" s="24">
        <f>ROUNDDOWN(F2741,0)</f>
        <v>1</v>
      </c>
      <c r="H2741" s="24">
        <f>IF(G2741&lt;1,1,G2741)</f>
        <v>1</v>
      </c>
    </row>
    <row r="2742" spans="1:8" ht="15" customHeight="1" x14ac:dyDescent="0.25">
      <c r="A2742" s="12" t="s">
        <v>3104</v>
      </c>
      <c r="B2742" s="12" t="s">
        <v>2550</v>
      </c>
      <c r="C2742" s="12" t="s">
        <v>705</v>
      </c>
      <c r="D2742" s="12" t="s">
        <v>713</v>
      </c>
      <c r="E2742" s="13">
        <v>4</v>
      </c>
      <c r="F2742" s="13">
        <v>1</v>
      </c>
      <c r="G2742" s="24">
        <f>ROUNDDOWN(F2742,0)</f>
        <v>1</v>
      </c>
      <c r="H2742" s="24">
        <f>IF(G2742&lt;1,1,G2742)</f>
        <v>1</v>
      </c>
    </row>
    <row r="2743" spans="1:8" ht="15" customHeight="1" x14ac:dyDescent="0.25">
      <c r="A2743" s="12" t="s">
        <v>1169</v>
      </c>
      <c r="B2743" s="12" t="s">
        <v>30</v>
      </c>
      <c r="C2743" s="12" t="s">
        <v>731</v>
      </c>
      <c r="D2743" s="12" t="s">
        <v>728</v>
      </c>
      <c r="E2743" s="13">
        <v>4</v>
      </c>
      <c r="F2743" s="13">
        <v>1</v>
      </c>
      <c r="G2743" s="24">
        <f>ROUNDDOWN(F2743,0)</f>
        <v>1</v>
      </c>
      <c r="H2743" s="24">
        <f>IF(G2743&lt;1,1,G2743)</f>
        <v>1</v>
      </c>
    </row>
    <row r="2744" spans="1:8" ht="15" customHeight="1" x14ac:dyDescent="0.25">
      <c r="A2744" s="12" t="s">
        <v>3120</v>
      </c>
      <c r="B2744" s="12" t="s">
        <v>43</v>
      </c>
      <c r="C2744" s="12" t="s">
        <v>735</v>
      </c>
      <c r="D2744" s="12" t="s">
        <v>711</v>
      </c>
      <c r="E2744" s="13">
        <v>4</v>
      </c>
      <c r="F2744" s="13">
        <v>1</v>
      </c>
      <c r="G2744" s="24">
        <f>ROUNDDOWN(F2744,0)</f>
        <v>1</v>
      </c>
      <c r="H2744" s="24">
        <f>IF(G2744&lt;1,1,G2744)</f>
        <v>1</v>
      </c>
    </row>
    <row r="2745" spans="1:8" ht="15" customHeight="1" x14ac:dyDescent="0.25">
      <c r="A2745" s="12" t="s">
        <v>1556</v>
      </c>
      <c r="B2745" s="12" t="s">
        <v>149</v>
      </c>
      <c r="C2745" s="12" t="s">
        <v>705</v>
      </c>
      <c r="D2745" s="12" t="s">
        <v>721</v>
      </c>
      <c r="E2745" s="13">
        <v>7</v>
      </c>
      <c r="F2745" s="13">
        <v>1.75</v>
      </c>
      <c r="G2745" s="24">
        <f>ROUNDDOWN(F2745,0)</f>
        <v>1</v>
      </c>
      <c r="H2745" s="24">
        <f>IF(G2745&lt;1,1,G2745)</f>
        <v>1</v>
      </c>
    </row>
    <row r="2746" spans="1:8" ht="15" customHeight="1" x14ac:dyDescent="0.25">
      <c r="A2746" s="12" t="s">
        <v>3048</v>
      </c>
      <c r="B2746" s="12" t="s">
        <v>3119</v>
      </c>
      <c r="C2746" s="12" t="s">
        <v>737</v>
      </c>
      <c r="D2746" s="12" t="s">
        <v>707</v>
      </c>
      <c r="E2746" s="13">
        <v>4</v>
      </c>
      <c r="F2746" s="13">
        <v>1</v>
      </c>
      <c r="G2746" s="24">
        <f>ROUNDDOWN(F2746,0)</f>
        <v>1</v>
      </c>
      <c r="H2746" s="24">
        <f>IF(G2746&lt;1,1,G2746)</f>
        <v>1</v>
      </c>
    </row>
    <row r="2747" spans="1:8" ht="15" customHeight="1" x14ac:dyDescent="0.25">
      <c r="A2747" s="12" t="s">
        <v>659</v>
      </c>
      <c r="B2747" s="12" t="s">
        <v>1662</v>
      </c>
      <c r="C2747" s="12" t="s">
        <v>2</v>
      </c>
      <c r="D2747" s="12" t="s">
        <v>708</v>
      </c>
      <c r="E2747" s="13">
        <v>4</v>
      </c>
      <c r="F2747" s="13">
        <v>1</v>
      </c>
      <c r="G2747" s="24">
        <f>ROUNDDOWN(F2747,0)</f>
        <v>1</v>
      </c>
      <c r="H2747" s="24">
        <f>IF(G2747&lt;1,1,G2747)</f>
        <v>1</v>
      </c>
    </row>
    <row r="2748" spans="1:8" ht="15" customHeight="1" x14ac:dyDescent="0.25">
      <c r="A2748" s="12" t="s">
        <v>1660</v>
      </c>
      <c r="B2748" s="12" t="s">
        <v>3582</v>
      </c>
      <c r="C2748" s="12" t="s">
        <v>737</v>
      </c>
      <c r="D2748" s="12" t="s">
        <v>723</v>
      </c>
      <c r="E2748" s="13">
        <v>4</v>
      </c>
      <c r="F2748" s="13">
        <v>1</v>
      </c>
      <c r="G2748" s="24">
        <f>ROUNDDOWN(F2748,0)</f>
        <v>1</v>
      </c>
      <c r="H2748" s="24">
        <f>IF(G2748&lt;1,1,G2748)</f>
        <v>1</v>
      </c>
    </row>
    <row r="2749" spans="1:8" ht="15" customHeight="1" x14ac:dyDescent="0.25">
      <c r="A2749" s="12" t="s">
        <v>1643</v>
      </c>
      <c r="B2749" s="12" t="s">
        <v>753</v>
      </c>
      <c r="C2749" s="12" t="s">
        <v>1</v>
      </c>
      <c r="D2749" s="12" t="s">
        <v>702</v>
      </c>
      <c r="E2749" s="13">
        <v>4</v>
      </c>
      <c r="F2749" s="13">
        <v>1</v>
      </c>
      <c r="G2749" s="24">
        <f>ROUNDDOWN(F2749,0)</f>
        <v>1</v>
      </c>
      <c r="H2749" s="24">
        <f>IF(G2749&lt;1,1,G2749)</f>
        <v>1</v>
      </c>
    </row>
    <row r="2750" spans="1:8" ht="15" customHeight="1" x14ac:dyDescent="0.25">
      <c r="A2750" s="12" t="s">
        <v>857</v>
      </c>
      <c r="B2750" s="12" t="s">
        <v>61</v>
      </c>
      <c r="C2750" s="12" t="s">
        <v>705</v>
      </c>
      <c r="D2750" s="12" t="s">
        <v>716</v>
      </c>
      <c r="E2750" s="13">
        <v>4</v>
      </c>
      <c r="F2750" s="13">
        <v>1</v>
      </c>
      <c r="G2750" s="24">
        <f>ROUNDDOWN(F2750,0)</f>
        <v>1</v>
      </c>
      <c r="H2750" s="24">
        <f>IF(G2750&lt;1,1,G2750)</f>
        <v>1</v>
      </c>
    </row>
    <row r="2751" spans="1:8" ht="15" customHeight="1" x14ac:dyDescent="0.25">
      <c r="A2751" s="12" t="s">
        <v>3082</v>
      </c>
      <c r="B2751" s="12" t="s">
        <v>3081</v>
      </c>
      <c r="C2751" s="12" t="s">
        <v>731</v>
      </c>
      <c r="D2751" s="12" t="s">
        <v>724</v>
      </c>
      <c r="E2751" s="13">
        <v>4</v>
      </c>
      <c r="F2751" s="13">
        <v>1</v>
      </c>
      <c r="G2751" s="24">
        <f>ROUNDDOWN(F2751,0)</f>
        <v>1</v>
      </c>
      <c r="H2751" s="24">
        <f>IF(G2751&lt;1,1,G2751)</f>
        <v>1</v>
      </c>
    </row>
    <row r="2752" spans="1:8" ht="15" customHeight="1" x14ac:dyDescent="0.25">
      <c r="A2752" s="12" t="s">
        <v>460</v>
      </c>
      <c r="B2752" s="12" t="s">
        <v>1040</v>
      </c>
      <c r="C2752" s="12" t="s">
        <v>731</v>
      </c>
      <c r="D2752" s="12" t="s">
        <v>702</v>
      </c>
      <c r="E2752" s="13">
        <v>4</v>
      </c>
      <c r="F2752" s="13">
        <v>1</v>
      </c>
      <c r="G2752" s="24">
        <f>ROUNDDOWN(F2752,0)</f>
        <v>1</v>
      </c>
      <c r="H2752" s="24">
        <f>IF(G2752&lt;1,1,G2752)</f>
        <v>1</v>
      </c>
    </row>
    <row r="2753" spans="1:8" ht="15" customHeight="1" x14ac:dyDescent="0.25">
      <c r="A2753" s="12" t="s">
        <v>3116</v>
      </c>
      <c r="B2753" s="12" t="s">
        <v>323</v>
      </c>
      <c r="C2753" s="12" t="s">
        <v>732</v>
      </c>
      <c r="D2753" s="12" t="s">
        <v>717</v>
      </c>
      <c r="E2753" s="13">
        <v>4</v>
      </c>
      <c r="F2753" s="13">
        <v>1</v>
      </c>
      <c r="G2753" s="24">
        <f>ROUNDDOWN(F2753,0)</f>
        <v>1</v>
      </c>
      <c r="H2753" s="24">
        <f>IF(G2753&lt;1,1,G2753)</f>
        <v>1</v>
      </c>
    </row>
    <row r="2754" spans="1:8" ht="15" customHeight="1" x14ac:dyDescent="0.25">
      <c r="A2754" s="12" t="s">
        <v>1010</v>
      </c>
      <c r="B2754" s="12" t="s">
        <v>291</v>
      </c>
      <c r="C2754" s="12" t="s">
        <v>735</v>
      </c>
      <c r="D2754" s="12" t="s">
        <v>711</v>
      </c>
      <c r="E2754" s="13">
        <v>4</v>
      </c>
      <c r="F2754" s="13">
        <v>1</v>
      </c>
      <c r="G2754" s="24">
        <f>ROUNDDOWN(F2754,0)</f>
        <v>1</v>
      </c>
      <c r="H2754" s="24">
        <f>IF(G2754&lt;1,1,G2754)</f>
        <v>1</v>
      </c>
    </row>
    <row r="2755" spans="1:8" ht="15" customHeight="1" x14ac:dyDescent="0.25">
      <c r="A2755" s="12" t="s">
        <v>1934</v>
      </c>
      <c r="B2755" s="12" t="s">
        <v>121</v>
      </c>
      <c r="C2755" s="12" t="s">
        <v>3</v>
      </c>
      <c r="D2755" s="12" t="s">
        <v>712</v>
      </c>
      <c r="E2755" s="13">
        <v>4</v>
      </c>
      <c r="F2755" s="13">
        <v>1</v>
      </c>
      <c r="G2755" s="24">
        <f>ROUNDDOWN(F2755,0)</f>
        <v>1</v>
      </c>
      <c r="H2755" s="24">
        <f>IF(G2755&lt;1,1,G2755)</f>
        <v>1</v>
      </c>
    </row>
    <row r="2756" spans="1:8" ht="15" customHeight="1" x14ac:dyDescent="0.25">
      <c r="A2756" s="12" t="s">
        <v>3115</v>
      </c>
      <c r="B2756" s="12" t="s">
        <v>397</v>
      </c>
      <c r="C2756" s="12" t="s">
        <v>1</v>
      </c>
      <c r="D2756" s="12" t="s">
        <v>701</v>
      </c>
      <c r="E2756" s="13">
        <v>4</v>
      </c>
      <c r="F2756" s="13">
        <v>1</v>
      </c>
      <c r="G2756" s="24">
        <f>ROUNDDOWN(F2756,0)</f>
        <v>1</v>
      </c>
      <c r="H2756" s="24">
        <f>IF(G2756&lt;1,1,G2756)</f>
        <v>1</v>
      </c>
    </row>
    <row r="2757" spans="1:8" ht="15" customHeight="1" x14ac:dyDescent="0.25">
      <c r="A2757" s="12" t="s">
        <v>329</v>
      </c>
      <c r="B2757" s="12" t="s">
        <v>3114</v>
      </c>
      <c r="C2757" s="12" t="s">
        <v>2</v>
      </c>
      <c r="D2757" s="12" t="s">
        <v>711</v>
      </c>
      <c r="E2757" s="13">
        <v>4</v>
      </c>
      <c r="F2757" s="13">
        <v>1</v>
      </c>
      <c r="G2757" s="24">
        <f>ROUNDDOWN(F2757,0)</f>
        <v>1</v>
      </c>
      <c r="H2757" s="24">
        <f>IF(G2757&lt;1,1,G2757)</f>
        <v>1</v>
      </c>
    </row>
    <row r="2758" spans="1:8" ht="15" customHeight="1" x14ac:dyDescent="0.25">
      <c r="A2758" s="12" t="s">
        <v>3113</v>
      </c>
      <c r="B2758" s="12" t="s">
        <v>89</v>
      </c>
      <c r="C2758" s="12" t="s">
        <v>2</v>
      </c>
      <c r="D2758" s="12" t="s">
        <v>728</v>
      </c>
      <c r="E2758" s="13">
        <v>4</v>
      </c>
      <c r="F2758" s="13">
        <v>1</v>
      </c>
      <c r="G2758" s="24">
        <f>ROUNDDOWN(F2758,0)</f>
        <v>1</v>
      </c>
      <c r="H2758" s="24">
        <f>IF(G2758&lt;1,1,G2758)</f>
        <v>1</v>
      </c>
    </row>
    <row r="2759" spans="1:8" ht="15" customHeight="1" x14ac:dyDescent="0.25">
      <c r="A2759" s="12" t="s">
        <v>1131</v>
      </c>
      <c r="B2759" s="12" t="s">
        <v>4638</v>
      </c>
      <c r="C2759" s="12" t="s">
        <v>2</v>
      </c>
      <c r="D2759" s="12" t="s">
        <v>709</v>
      </c>
      <c r="E2759" s="13">
        <v>4</v>
      </c>
      <c r="F2759" s="13">
        <v>1</v>
      </c>
      <c r="G2759" s="24">
        <f>ROUNDDOWN(F2759,0)</f>
        <v>1</v>
      </c>
      <c r="H2759" s="24">
        <f>IF(G2759&lt;1,1,G2759)</f>
        <v>1</v>
      </c>
    </row>
    <row r="2760" spans="1:8" ht="15" customHeight="1" x14ac:dyDescent="0.25">
      <c r="A2760" s="12" t="s">
        <v>239</v>
      </c>
      <c r="B2760" s="12" t="s">
        <v>3061</v>
      </c>
      <c r="C2760" s="12" t="s">
        <v>731</v>
      </c>
      <c r="D2760" s="12" t="s">
        <v>721</v>
      </c>
      <c r="E2760" s="13">
        <v>4</v>
      </c>
      <c r="F2760" s="13">
        <v>1</v>
      </c>
      <c r="G2760" s="24">
        <f>ROUNDDOWN(F2760,0)</f>
        <v>1</v>
      </c>
      <c r="H2760" s="24">
        <f>IF(G2760&lt;1,1,G2760)</f>
        <v>1</v>
      </c>
    </row>
    <row r="2761" spans="1:8" ht="15" customHeight="1" x14ac:dyDescent="0.25">
      <c r="A2761" s="12" t="s">
        <v>3088</v>
      </c>
      <c r="B2761" s="12" t="s">
        <v>936</v>
      </c>
      <c r="C2761" s="12" t="s">
        <v>737</v>
      </c>
      <c r="D2761" s="12" t="s">
        <v>707</v>
      </c>
      <c r="E2761" s="13">
        <v>4</v>
      </c>
      <c r="F2761" s="13">
        <v>1</v>
      </c>
      <c r="G2761" s="24">
        <f>ROUNDDOWN(F2761,0)</f>
        <v>1</v>
      </c>
      <c r="H2761" s="24">
        <f>IF(G2761&lt;1,1,G2761)</f>
        <v>1</v>
      </c>
    </row>
    <row r="2762" spans="1:8" ht="15" customHeight="1" x14ac:dyDescent="0.25">
      <c r="A2762" s="12" t="s">
        <v>279</v>
      </c>
      <c r="B2762" s="12" t="s">
        <v>2545</v>
      </c>
      <c r="C2762" s="12" t="s">
        <v>731</v>
      </c>
      <c r="D2762" s="12" t="s">
        <v>733</v>
      </c>
      <c r="E2762" s="13">
        <v>4</v>
      </c>
      <c r="F2762" s="13">
        <v>1</v>
      </c>
      <c r="G2762" s="24">
        <f>ROUNDDOWN(F2762,0)</f>
        <v>1</v>
      </c>
      <c r="H2762" s="24">
        <f>IF(G2762&lt;1,1,G2762)</f>
        <v>1</v>
      </c>
    </row>
    <row r="2763" spans="1:8" ht="15" customHeight="1" x14ac:dyDescent="0.25">
      <c r="A2763" s="12" t="s">
        <v>377</v>
      </c>
      <c r="B2763" s="12" t="s">
        <v>156</v>
      </c>
      <c r="C2763" s="12" t="s">
        <v>705</v>
      </c>
      <c r="D2763" s="12" t="s">
        <v>699</v>
      </c>
      <c r="E2763" s="13">
        <v>4</v>
      </c>
      <c r="F2763" s="13">
        <v>1</v>
      </c>
      <c r="G2763" s="24">
        <f>ROUNDDOWN(F2763,0)</f>
        <v>1</v>
      </c>
      <c r="H2763" s="24">
        <f>IF(G2763&lt;1,1,G2763)</f>
        <v>1</v>
      </c>
    </row>
    <row r="2764" spans="1:8" ht="15" customHeight="1" x14ac:dyDescent="0.25">
      <c r="A2764" s="12" t="s">
        <v>3092</v>
      </c>
      <c r="B2764" s="12" t="s">
        <v>58</v>
      </c>
      <c r="C2764" s="12" t="s">
        <v>731</v>
      </c>
      <c r="D2764" s="12" t="s">
        <v>726</v>
      </c>
      <c r="E2764" s="13">
        <v>4</v>
      </c>
      <c r="F2764" s="13">
        <v>1</v>
      </c>
      <c r="G2764" s="24">
        <f>ROUNDDOWN(F2764,0)</f>
        <v>1</v>
      </c>
      <c r="H2764" s="24">
        <f>IF(G2764&lt;1,1,G2764)</f>
        <v>1</v>
      </c>
    </row>
    <row r="2765" spans="1:8" ht="15" customHeight="1" x14ac:dyDescent="0.25">
      <c r="A2765" s="12" t="s">
        <v>2532</v>
      </c>
      <c r="B2765" s="12" t="s">
        <v>749</v>
      </c>
      <c r="C2765" s="12" t="s">
        <v>731</v>
      </c>
      <c r="D2765" s="12" t="s">
        <v>733</v>
      </c>
      <c r="E2765" s="13">
        <v>4</v>
      </c>
      <c r="F2765" s="13">
        <v>1</v>
      </c>
      <c r="G2765" s="24">
        <f>ROUNDDOWN(F2765,0)</f>
        <v>1</v>
      </c>
      <c r="H2765" s="24">
        <f>IF(G2765&lt;1,1,G2765)</f>
        <v>1</v>
      </c>
    </row>
    <row r="2766" spans="1:8" ht="15" customHeight="1" x14ac:dyDescent="0.25">
      <c r="A2766" s="12" t="s">
        <v>3084</v>
      </c>
      <c r="B2766" s="12" t="s">
        <v>278</v>
      </c>
      <c r="C2766" s="12" t="s">
        <v>2035</v>
      </c>
      <c r="D2766" s="12" t="s">
        <v>719</v>
      </c>
      <c r="E2766" s="13">
        <v>4</v>
      </c>
      <c r="F2766" s="13">
        <v>1</v>
      </c>
      <c r="G2766" s="24">
        <f>ROUNDDOWN(F2766,0)</f>
        <v>1</v>
      </c>
      <c r="H2766" s="24">
        <f>IF(G2766&lt;1,1,G2766)</f>
        <v>1</v>
      </c>
    </row>
    <row r="2767" spans="1:8" ht="15" customHeight="1" x14ac:dyDescent="0.25">
      <c r="A2767" s="12" t="s">
        <v>3091</v>
      </c>
      <c r="B2767" s="12" t="s">
        <v>209</v>
      </c>
      <c r="C2767" s="12" t="s">
        <v>705</v>
      </c>
      <c r="D2767" s="12" t="s">
        <v>736</v>
      </c>
      <c r="E2767" s="13">
        <v>4</v>
      </c>
      <c r="F2767" s="13">
        <v>1</v>
      </c>
      <c r="G2767" s="24">
        <f>ROUNDDOWN(F2767,0)</f>
        <v>1</v>
      </c>
      <c r="H2767" s="24">
        <f>IF(G2767&lt;1,1,G2767)</f>
        <v>1</v>
      </c>
    </row>
    <row r="2768" spans="1:8" ht="15" customHeight="1" x14ac:dyDescent="0.25">
      <c r="A2768" s="12" t="s">
        <v>130</v>
      </c>
      <c r="B2768" s="12" t="s">
        <v>3591</v>
      </c>
      <c r="C2768" s="12" t="s">
        <v>737</v>
      </c>
      <c r="D2768" s="12" t="s">
        <v>706</v>
      </c>
      <c r="E2768" s="13">
        <v>4</v>
      </c>
      <c r="F2768" s="13">
        <v>1</v>
      </c>
      <c r="G2768" s="24">
        <f>ROUNDDOWN(F2768,0)</f>
        <v>1</v>
      </c>
      <c r="H2768" s="24">
        <f>IF(G2768&lt;1,1,G2768)</f>
        <v>1</v>
      </c>
    </row>
    <row r="2769" spans="1:8" ht="15" customHeight="1" x14ac:dyDescent="0.25">
      <c r="A2769" s="12" t="s">
        <v>3089</v>
      </c>
      <c r="B2769" s="12" t="s">
        <v>64</v>
      </c>
      <c r="C2769" s="12" t="s">
        <v>705</v>
      </c>
      <c r="D2769" s="12" t="s">
        <v>716</v>
      </c>
      <c r="E2769" s="13">
        <v>4</v>
      </c>
      <c r="F2769" s="13">
        <v>1</v>
      </c>
      <c r="G2769" s="24">
        <f>ROUNDDOWN(F2769,0)</f>
        <v>1</v>
      </c>
      <c r="H2769" s="24">
        <f>IF(G2769&lt;1,1,G2769)</f>
        <v>1</v>
      </c>
    </row>
    <row r="2770" spans="1:8" ht="15" customHeight="1" x14ac:dyDescent="0.25">
      <c r="A2770" s="12" t="s">
        <v>38</v>
      </c>
      <c r="B2770" s="12" t="s">
        <v>39</v>
      </c>
      <c r="C2770" s="12" t="s">
        <v>705</v>
      </c>
      <c r="D2770" s="12" t="s">
        <v>699</v>
      </c>
      <c r="E2770" s="13">
        <v>4</v>
      </c>
      <c r="F2770" s="13">
        <v>1</v>
      </c>
      <c r="G2770" s="24">
        <f>ROUNDDOWN(F2770,0)</f>
        <v>1</v>
      </c>
      <c r="H2770" s="24">
        <f>IF(G2770&lt;1,1,G2770)</f>
        <v>1</v>
      </c>
    </row>
    <row r="2771" spans="1:8" ht="15" customHeight="1" x14ac:dyDescent="0.25">
      <c r="A2771" s="12" t="s">
        <v>1658</v>
      </c>
      <c r="B2771" s="12" t="s">
        <v>3087</v>
      </c>
      <c r="C2771" s="12" t="s">
        <v>2035</v>
      </c>
      <c r="D2771" s="12" t="s">
        <v>720</v>
      </c>
      <c r="E2771" s="13">
        <v>4</v>
      </c>
      <c r="F2771" s="13">
        <v>1</v>
      </c>
      <c r="G2771" s="24">
        <f>ROUNDDOWN(F2771,0)</f>
        <v>1</v>
      </c>
      <c r="H2771" s="24">
        <f>IF(G2771&lt;1,1,G2771)</f>
        <v>1</v>
      </c>
    </row>
    <row r="2772" spans="1:8" ht="15" customHeight="1" x14ac:dyDescent="0.25">
      <c r="A2772" s="12" t="s">
        <v>3103</v>
      </c>
      <c r="B2772" s="12" t="s">
        <v>158</v>
      </c>
      <c r="C2772" s="12" t="s">
        <v>2</v>
      </c>
      <c r="D2772" s="12" t="s">
        <v>726</v>
      </c>
      <c r="E2772" s="13">
        <v>4</v>
      </c>
      <c r="F2772" s="13">
        <v>1</v>
      </c>
      <c r="G2772" s="24">
        <f>ROUNDDOWN(F2772,0)</f>
        <v>1</v>
      </c>
      <c r="H2772" s="24">
        <f>IF(G2772&lt;1,1,G2772)</f>
        <v>1</v>
      </c>
    </row>
    <row r="2773" spans="1:8" ht="15" customHeight="1" x14ac:dyDescent="0.25">
      <c r="A2773" s="12" t="s">
        <v>3111</v>
      </c>
      <c r="B2773" s="12" t="s">
        <v>3110</v>
      </c>
      <c r="C2773" s="12" t="s">
        <v>735</v>
      </c>
      <c r="D2773" s="12" t="s">
        <v>709</v>
      </c>
      <c r="E2773" s="13">
        <v>4</v>
      </c>
      <c r="F2773" s="13">
        <v>1</v>
      </c>
      <c r="G2773" s="24">
        <f>ROUNDDOWN(F2773,0)</f>
        <v>1</v>
      </c>
      <c r="H2773" s="24">
        <f>IF(G2773&lt;1,1,G2773)</f>
        <v>1</v>
      </c>
    </row>
    <row r="2774" spans="1:8" ht="15" customHeight="1" x14ac:dyDescent="0.25">
      <c r="A2774" s="12" t="s">
        <v>3086</v>
      </c>
      <c r="B2774" s="12" t="s">
        <v>164</v>
      </c>
      <c r="C2774" s="12" t="s">
        <v>731</v>
      </c>
      <c r="D2774" s="12" t="s">
        <v>728</v>
      </c>
      <c r="E2774" s="13">
        <v>4</v>
      </c>
      <c r="F2774" s="13">
        <v>1</v>
      </c>
      <c r="G2774" s="24">
        <f>ROUNDDOWN(F2774,0)</f>
        <v>1</v>
      </c>
      <c r="H2774" s="24">
        <f>IF(G2774&lt;1,1,G2774)</f>
        <v>1</v>
      </c>
    </row>
    <row r="2775" spans="1:8" ht="15" customHeight="1" x14ac:dyDescent="0.25">
      <c r="A2775" s="12" t="s">
        <v>3085</v>
      </c>
      <c r="B2775" s="12" t="s">
        <v>117</v>
      </c>
      <c r="C2775" s="12" t="s">
        <v>705</v>
      </c>
      <c r="D2775" s="12" t="s">
        <v>733</v>
      </c>
      <c r="E2775" s="13">
        <v>4</v>
      </c>
      <c r="F2775" s="13">
        <v>1</v>
      </c>
      <c r="G2775" s="24">
        <f>ROUNDDOWN(F2775,0)</f>
        <v>1</v>
      </c>
      <c r="H2775" s="24">
        <f>IF(G2775&lt;1,1,G2775)</f>
        <v>1</v>
      </c>
    </row>
    <row r="2776" spans="1:8" ht="15" customHeight="1" x14ac:dyDescent="0.25">
      <c r="A2776" s="12" t="s">
        <v>1222</v>
      </c>
      <c r="B2776" s="12" t="s">
        <v>196</v>
      </c>
      <c r="C2776" s="12" t="s">
        <v>1</v>
      </c>
      <c r="D2776" s="12" t="s">
        <v>703</v>
      </c>
      <c r="E2776" s="13">
        <v>4</v>
      </c>
      <c r="F2776" s="13">
        <v>1</v>
      </c>
      <c r="G2776" s="24">
        <f>ROUNDDOWN(F2776,0)</f>
        <v>1</v>
      </c>
      <c r="H2776" s="24">
        <f>IF(G2776&lt;1,1,G2776)</f>
        <v>1</v>
      </c>
    </row>
    <row r="2777" spans="1:8" ht="15" customHeight="1" x14ac:dyDescent="0.25">
      <c r="A2777" s="12" t="s">
        <v>3090</v>
      </c>
      <c r="B2777" s="12" t="s">
        <v>136</v>
      </c>
      <c r="C2777" s="12" t="s">
        <v>705</v>
      </c>
      <c r="D2777" s="12" t="s">
        <v>703</v>
      </c>
      <c r="E2777" s="13">
        <v>4</v>
      </c>
      <c r="F2777" s="13">
        <v>1</v>
      </c>
      <c r="G2777" s="24">
        <f>ROUNDDOWN(F2777,0)</f>
        <v>1</v>
      </c>
      <c r="H2777" s="24">
        <f>IF(G2777&lt;1,1,G2777)</f>
        <v>1</v>
      </c>
    </row>
    <row r="2778" spans="1:8" ht="15" customHeight="1" x14ac:dyDescent="0.25">
      <c r="A2778" s="12" t="s">
        <v>2617</v>
      </c>
      <c r="B2778" s="12" t="s">
        <v>439</v>
      </c>
      <c r="C2778" s="12" t="s">
        <v>1</v>
      </c>
      <c r="D2778" s="12" t="s">
        <v>728</v>
      </c>
      <c r="E2778" s="13">
        <v>4</v>
      </c>
      <c r="F2778" s="13">
        <v>1</v>
      </c>
      <c r="G2778" s="24">
        <f>ROUNDDOWN(F2778,0)</f>
        <v>1</v>
      </c>
      <c r="H2778" s="24">
        <f>IF(G2778&lt;1,1,G2778)</f>
        <v>1</v>
      </c>
    </row>
    <row r="2779" spans="1:8" ht="15" customHeight="1" x14ac:dyDescent="0.25">
      <c r="A2779" s="12" t="s">
        <v>214</v>
      </c>
      <c r="B2779" s="12" t="s">
        <v>54</v>
      </c>
      <c r="C2779" s="12" t="s">
        <v>737</v>
      </c>
      <c r="D2779" s="12" t="s">
        <v>706</v>
      </c>
      <c r="E2779" s="13">
        <v>4</v>
      </c>
      <c r="F2779" s="13">
        <v>1</v>
      </c>
      <c r="G2779" s="24">
        <f>ROUNDDOWN(F2779,0)</f>
        <v>1</v>
      </c>
      <c r="H2779" s="24">
        <f>IF(G2779&lt;1,1,G2779)</f>
        <v>1</v>
      </c>
    </row>
    <row r="2780" spans="1:8" ht="15" customHeight="1" x14ac:dyDescent="0.25">
      <c r="A2780" s="12" t="s">
        <v>2585</v>
      </c>
      <c r="B2780" s="12" t="s">
        <v>132</v>
      </c>
      <c r="C2780" s="12" t="s">
        <v>737</v>
      </c>
      <c r="D2780" s="12" t="s">
        <v>725</v>
      </c>
      <c r="E2780" s="13">
        <v>4</v>
      </c>
      <c r="F2780" s="13">
        <v>1</v>
      </c>
      <c r="G2780" s="24">
        <f>ROUNDDOWN(F2780,0)</f>
        <v>1</v>
      </c>
      <c r="H2780" s="24">
        <f>IF(G2780&lt;1,1,G2780)</f>
        <v>1</v>
      </c>
    </row>
    <row r="2781" spans="1:8" ht="15" customHeight="1" x14ac:dyDescent="0.25">
      <c r="A2781" s="12" t="s">
        <v>3083</v>
      </c>
      <c r="B2781" s="12" t="s">
        <v>207</v>
      </c>
      <c r="C2781" s="12" t="s">
        <v>705</v>
      </c>
      <c r="D2781" s="12" t="s">
        <v>713</v>
      </c>
      <c r="E2781" s="13">
        <v>4</v>
      </c>
      <c r="F2781" s="13">
        <v>1</v>
      </c>
      <c r="G2781" s="24">
        <f>ROUNDDOWN(F2781,0)</f>
        <v>1</v>
      </c>
      <c r="H2781" s="24">
        <f>IF(G2781&lt;1,1,G2781)</f>
        <v>1</v>
      </c>
    </row>
    <row r="2782" spans="1:8" ht="15" customHeight="1" x14ac:dyDescent="0.25">
      <c r="A2782" s="12" t="s">
        <v>377</v>
      </c>
      <c r="B2782" s="12" t="s">
        <v>2181</v>
      </c>
      <c r="C2782" s="12" t="s">
        <v>737</v>
      </c>
      <c r="D2782" s="12" t="s">
        <v>726</v>
      </c>
      <c r="E2782" s="13">
        <v>4</v>
      </c>
      <c r="F2782" s="13">
        <v>1</v>
      </c>
      <c r="G2782" s="24">
        <f>ROUNDDOWN(F2782,0)</f>
        <v>1</v>
      </c>
      <c r="H2782" s="24">
        <f>IF(G2782&lt;1,1,G2782)</f>
        <v>1</v>
      </c>
    </row>
    <row r="2783" spans="1:8" ht="15" customHeight="1" x14ac:dyDescent="0.25">
      <c r="A2783" s="12" t="s">
        <v>3102</v>
      </c>
      <c r="B2783" s="12" t="s">
        <v>3101</v>
      </c>
      <c r="C2783" s="12" t="s">
        <v>2</v>
      </c>
      <c r="D2783" s="12" t="s">
        <v>726</v>
      </c>
      <c r="E2783" s="13">
        <v>4</v>
      </c>
      <c r="F2783" s="13">
        <v>1</v>
      </c>
      <c r="G2783" s="24">
        <f>ROUNDDOWN(F2783,0)</f>
        <v>1</v>
      </c>
      <c r="H2783" s="24">
        <f>IF(G2783&lt;1,1,G2783)</f>
        <v>1</v>
      </c>
    </row>
    <row r="2784" spans="1:8" ht="15" customHeight="1" x14ac:dyDescent="0.25">
      <c r="A2784" s="12" t="s">
        <v>3100</v>
      </c>
      <c r="B2784" s="12" t="s">
        <v>3099</v>
      </c>
      <c r="C2784" s="12" t="s">
        <v>735</v>
      </c>
      <c r="D2784" s="12" t="s">
        <v>716</v>
      </c>
      <c r="E2784" s="13">
        <v>4</v>
      </c>
      <c r="F2784" s="13">
        <v>1</v>
      </c>
      <c r="G2784" s="24">
        <f>ROUNDDOWN(F2784,0)</f>
        <v>1</v>
      </c>
      <c r="H2784" s="24">
        <f>IF(G2784&lt;1,1,G2784)</f>
        <v>1</v>
      </c>
    </row>
    <row r="2785" spans="1:8" ht="15" customHeight="1" x14ac:dyDescent="0.25">
      <c r="A2785" s="12" t="s">
        <v>1143</v>
      </c>
      <c r="B2785" s="12" t="s">
        <v>2416</v>
      </c>
      <c r="C2785" s="12" t="s">
        <v>732</v>
      </c>
      <c r="D2785" s="12" t="s">
        <v>724</v>
      </c>
      <c r="E2785" s="13">
        <v>4</v>
      </c>
      <c r="F2785" s="13">
        <v>1</v>
      </c>
      <c r="G2785" s="24">
        <f>ROUNDDOWN(F2785,0)</f>
        <v>1</v>
      </c>
      <c r="H2785" s="24">
        <f>IF(G2785&lt;1,1,G2785)</f>
        <v>1</v>
      </c>
    </row>
    <row r="2786" spans="1:8" ht="15" customHeight="1" x14ac:dyDescent="0.25">
      <c r="A2786" s="12" t="s">
        <v>3098</v>
      </c>
      <c r="B2786" s="12" t="s">
        <v>63</v>
      </c>
      <c r="C2786" s="12" t="s">
        <v>737</v>
      </c>
      <c r="D2786" s="12" t="s">
        <v>708</v>
      </c>
      <c r="E2786" s="13">
        <v>4</v>
      </c>
      <c r="F2786" s="13">
        <v>1</v>
      </c>
      <c r="G2786" s="24">
        <f>ROUNDDOWN(F2786,0)</f>
        <v>1</v>
      </c>
      <c r="H2786" s="24">
        <f>IF(G2786&lt;1,1,G2786)</f>
        <v>1</v>
      </c>
    </row>
    <row r="2787" spans="1:8" ht="15" customHeight="1" x14ac:dyDescent="0.25">
      <c r="A2787" s="12" t="s">
        <v>3097</v>
      </c>
      <c r="B2787" s="12" t="s">
        <v>414</v>
      </c>
      <c r="C2787" s="12" t="s">
        <v>2</v>
      </c>
      <c r="D2787" s="12" t="s">
        <v>714</v>
      </c>
      <c r="E2787" s="13">
        <v>4</v>
      </c>
      <c r="F2787" s="13">
        <v>1</v>
      </c>
      <c r="G2787" s="24">
        <f>ROUNDDOWN(F2787,0)</f>
        <v>1</v>
      </c>
      <c r="H2787" s="24">
        <f>IF(G2787&lt;1,1,G2787)</f>
        <v>1</v>
      </c>
    </row>
    <row r="2788" spans="1:8" ht="15" customHeight="1" x14ac:dyDescent="0.25">
      <c r="A2788" s="12" t="s">
        <v>537</v>
      </c>
      <c r="B2788" s="12" t="s">
        <v>180</v>
      </c>
      <c r="C2788" s="12" t="s">
        <v>737</v>
      </c>
      <c r="D2788" s="12" t="s">
        <v>712</v>
      </c>
      <c r="E2788" s="13">
        <v>4</v>
      </c>
      <c r="F2788" s="13">
        <v>1</v>
      </c>
      <c r="G2788" s="24">
        <f>ROUNDDOWN(F2788,0)</f>
        <v>1</v>
      </c>
      <c r="H2788" s="24">
        <f>IF(G2788&lt;1,1,G2788)</f>
        <v>1</v>
      </c>
    </row>
    <row r="2789" spans="1:8" ht="15" customHeight="1" x14ac:dyDescent="0.25">
      <c r="A2789" s="12" t="s">
        <v>3096</v>
      </c>
      <c r="B2789" s="12" t="s">
        <v>3095</v>
      </c>
      <c r="C2789" s="12" t="s">
        <v>705</v>
      </c>
      <c r="D2789" s="12" t="s">
        <v>719</v>
      </c>
      <c r="E2789" s="13">
        <v>4</v>
      </c>
      <c r="F2789" s="13">
        <v>1</v>
      </c>
      <c r="G2789" s="24">
        <f>ROUNDDOWN(F2789,0)</f>
        <v>1</v>
      </c>
      <c r="H2789" s="24">
        <f>IF(G2789&lt;1,1,G2789)</f>
        <v>1</v>
      </c>
    </row>
    <row r="2790" spans="1:8" ht="15" customHeight="1" x14ac:dyDescent="0.25">
      <c r="A2790" s="12" t="s">
        <v>46</v>
      </c>
      <c r="B2790" s="12" t="s">
        <v>1651</v>
      </c>
      <c r="C2790" s="12" t="s">
        <v>705</v>
      </c>
      <c r="D2790" s="12" t="s">
        <v>702</v>
      </c>
      <c r="E2790" s="13">
        <v>4</v>
      </c>
      <c r="F2790" s="13">
        <v>1</v>
      </c>
      <c r="G2790" s="24">
        <f>ROUNDDOWN(F2790,0)</f>
        <v>1</v>
      </c>
      <c r="H2790" s="24">
        <f>IF(G2790&lt;1,1,G2790)</f>
        <v>1</v>
      </c>
    </row>
    <row r="2791" spans="1:8" ht="15" customHeight="1" x14ac:dyDescent="0.25">
      <c r="A2791" s="12" t="s">
        <v>3094</v>
      </c>
      <c r="B2791" s="12" t="s">
        <v>3093</v>
      </c>
      <c r="C2791" s="12" t="s">
        <v>737</v>
      </c>
      <c r="D2791" s="12" t="s">
        <v>723</v>
      </c>
      <c r="E2791" s="13">
        <v>4</v>
      </c>
      <c r="F2791" s="13">
        <v>1</v>
      </c>
      <c r="G2791" s="24">
        <f>ROUNDDOWN(F2791,0)</f>
        <v>1</v>
      </c>
      <c r="H2791" s="24">
        <f>IF(G2791&lt;1,1,G2791)</f>
        <v>1</v>
      </c>
    </row>
    <row r="2792" spans="1:8" ht="15" customHeight="1" x14ac:dyDescent="0.25">
      <c r="A2792" s="12" t="s">
        <v>81</v>
      </c>
      <c r="B2792" s="12" t="s">
        <v>196</v>
      </c>
      <c r="C2792" s="12" t="s">
        <v>2</v>
      </c>
      <c r="D2792" s="12" t="s">
        <v>733</v>
      </c>
      <c r="E2792" s="13">
        <v>4</v>
      </c>
      <c r="F2792" s="13">
        <v>1</v>
      </c>
      <c r="G2792" s="24">
        <f>ROUNDDOWN(F2792,0)</f>
        <v>1</v>
      </c>
      <c r="H2792" s="24">
        <f>IF(G2792&lt;1,1,G2792)</f>
        <v>1</v>
      </c>
    </row>
    <row r="2793" spans="1:8" ht="15" customHeight="1" x14ac:dyDescent="0.25">
      <c r="A2793" s="12" t="s">
        <v>215</v>
      </c>
      <c r="B2793" s="12" t="s">
        <v>110</v>
      </c>
      <c r="C2793" s="12" t="s">
        <v>2</v>
      </c>
      <c r="D2793" s="12" t="s">
        <v>715</v>
      </c>
      <c r="E2793" s="13">
        <v>4</v>
      </c>
      <c r="F2793" s="13">
        <v>1</v>
      </c>
      <c r="G2793" s="24">
        <f>ROUNDDOWN(F2793,0)</f>
        <v>1</v>
      </c>
      <c r="H2793" s="24">
        <f>IF(G2793&lt;1,1,G2793)</f>
        <v>1</v>
      </c>
    </row>
    <row r="2794" spans="1:8" ht="15" customHeight="1" x14ac:dyDescent="0.25">
      <c r="A2794" s="12" t="s">
        <v>4641</v>
      </c>
      <c r="B2794" s="12" t="s">
        <v>4641</v>
      </c>
      <c r="C2794" s="12" t="s">
        <v>4641</v>
      </c>
      <c r="D2794" s="12" t="s">
        <v>4641</v>
      </c>
      <c r="E2794" s="30"/>
      <c r="F2794" s="30"/>
      <c r="G2794" s="3"/>
    </row>
    <row r="2795" spans="1:8" ht="15" customHeight="1" x14ac:dyDescent="0.25">
      <c r="A2795" s="12" t="s">
        <v>4641</v>
      </c>
      <c r="B2795" s="12" t="s">
        <v>4641</v>
      </c>
      <c r="C2795" s="12" t="s">
        <v>4641</v>
      </c>
      <c r="D2795" s="12" t="s">
        <v>4641</v>
      </c>
      <c r="E2795" s="30"/>
      <c r="F2795" s="30"/>
      <c r="G2795" s="3"/>
    </row>
    <row r="2796" spans="1:8" ht="15" customHeight="1" x14ac:dyDescent="0.25">
      <c r="A2796" s="12" t="s">
        <v>4641</v>
      </c>
      <c r="B2796" s="12" t="s">
        <v>4641</v>
      </c>
      <c r="C2796" s="12" t="s">
        <v>4641</v>
      </c>
      <c r="D2796" s="12" t="s">
        <v>4641</v>
      </c>
      <c r="E2796" s="30"/>
      <c r="F2796" s="30"/>
      <c r="G2796" s="3"/>
    </row>
    <row r="2797" spans="1:8" ht="15" customHeight="1" x14ac:dyDescent="0.25">
      <c r="A2797" s="12" t="s">
        <v>4641</v>
      </c>
      <c r="B2797" s="12" t="s">
        <v>4641</v>
      </c>
      <c r="C2797" s="12" t="s">
        <v>4641</v>
      </c>
      <c r="D2797" s="12" t="s">
        <v>4641</v>
      </c>
      <c r="E2797" s="30"/>
      <c r="F2797" s="30"/>
      <c r="G2797" s="3"/>
    </row>
    <row r="2798" spans="1:8" ht="15" customHeight="1" x14ac:dyDescent="0.25">
      <c r="A2798" s="12" t="s">
        <v>4641</v>
      </c>
      <c r="B2798" s="12" t="s">
        <v>4641</v>
      </c>
      <c r="C2798" s="12" t="s">
        <v>4641</v>
      </c>
      <c r="D2798" s="12" t="s">
        <v>4641</v>
      </c>
      <c r="E2798" s="30"/>
      <c r="F2798" s="30"/>
      <c r="G2798" s="3"/>
    </row>
    <row r="2799" spans="1:8" ht="15" customHeight="1" x14ac:dyDescent="0.25">
      <c r="A2799" s="12" t="s">
        <v>4641</v>
      </c>
      <c r="B2799" s="12" t="s">
        <v>4641</v>
      </c>
      <c r="C2799" s="12" t="s">
        <v>4641</v>
      </c>
      <c r="D2799" s="12" t="s">
        <v>4641</v>
      </c>
      <c r="E2799" s="30"/>
      <c r="F2799" s="30"/>
      <c r="G2799" s="3"/>
    </row>
    <row r="2800" spans="1:8" ht="15" customHeight="1" x14ac:dyDescent="0.25">
      <c r="A2800" s="12" t="s">
        <v>4641</v>
      </c>
      <c r="B2800" s="12" t="s">
        <v>4641</v>
      </c>
      <c r="C2800" s="12" t="s">
        <v>4641</v>
      </c>
      <c r="D2800" s="12" t="s">
        <v>4641</v>
      </c>
      <c r="E2800" s="30"/>
      <c r="F2800" s="30"/>
      <c r="G2800" s="3"/>
    </row>
    <row r="2801" spans="1:7" ht="15" customHeight="1" x14ac:dyDescent="0.25">
      <c r="A2801" s="12" t="s">
        <v>4641</v>
      </c>
      <c r="B2801" s="12" t="s">
        <v>4641</v>
      </c>
      <c r="C2801" s="12" t="s">
        <v>4641</v>
      </c>
      <c r="D2801" s="12" t="s">
        <v>4641</v>
      </c>
      <c r="E2801" s="30"/>
      <c r="F2801" s="30"/>
      <c r="G2801" s="3"/>
    </row>
    <row r="2802" spans="1:7" ht="15" customHeight="1" x14ac:dyDescent="0.25">
      <c r="A2802" s="12" t="s">
        <v>4641</v>
      </c>
      <c r="B2802" s="12" t="s">
        <v>4641</v>
      </c>
      <c r="C2802" s="12" t="s">
        <v>4641</v>
      </c>
      <c r="D2802" s="12" t="s">
        <v>4641</v>
      </c>
      <c r="E2802" s="30"/>
      <c r="F2802" s="30"/>
      <c r="G2802" s="3"/>
    </row>
    <row r="2803" spans="1:7" ht="15" customHeight="1" x14ac:dyDescent="0.25">
      <c r="A2803" s="12" t="s">
        <v>4641</v>
      </c>
      <c r="B2803" s="12" t="s">
        <v>4641</v>
      </c>
      <c r="C2803" s="12" t="s">
        <v>4641</v>
      </c>
      <c r="D2803" s="12" t="s">
        <v>4641</v>
      </c>
      <c r="E2803" s="30"/>
      <c r="F2803" s="30"/>
      <c r="G2803" s="3"/>
    </row>
    <row r="2804" spans="1:7" ht="15" customHeight="1" x14ac:dyDescent="0.25">
      <c r="A2804" s="12" t="s">
        <v>4641</v>
      </c>
      <c r="B2804" s="12" t="s">
        <v>4641</v>
      </c>
      <c r="C2804" s="12" t="s">
        <v>4641</v>
      </c>
      <c r="D2804" s="12" t="s">
        <v>4641</v>
      </c>
      <c r="E2804" s="30"/>
      <c r="F2804" s="30"/>
      <c r="G2804" s="3"/>
    </row>
    <row r="2805" spans="1:7" ht="15" customHeight="1" x14ac:dyDescent="0.25">
      <c r="A2805" s="12" t="s">
        <v>4641</v>
      </c>
      <c r="B2805" s="12" t="s">
        <v>4641</v>
      </c>
      <c r="C2805" s="12" t="s">
        <v>4641</v>
      </c>
      <c r="D2805" s="12" t="s">
        <v>4641</v>
      </c>
      <c r="E2805" s="30"/>
      <c r="F2805" s="30"/>
      <c r="G2805" s="3"/>
    </row>
    <row r="2806" spans="1:7" ht="15" customHeight="1" x14ac:dyDescent="0.25">
      <c r="A2806" s="12" t="s">
        <v>4641</v>
      </c>
      <c r="B2806" s="12" t="s">
        <v>4641</v>
      </c>
      <c r="C2806" s="12" t="s">
        <v>4641</v>
      </c>
      <c r="D2806" s="12" t="s">
        <v>4641</v>
      </c>
      <c r="E2806" s="30"/>
      <c r="F2806" s="30"/>
      <c r="G2806" s="3"/>
    </row>
    <row r="2807" spans="1:7" ht="15" customHeight="1" x14ac:dyDescent="0.25">
      <c r="A2807" s="12" t="s">
        <v>4641</v>
      </c>
      <c r="B2807" s="12" t="s">
        <v>4641</v>
      </c>
      <c r="C2807" s="12" t="s">
        <v>4641</v>
      </c>
      <c r="D2807" s="12" t="s">
        <v>4641</v>
      </c>
      <c r="E2807" s="30"/>
      <c r="F2807" s="30"/>
      <c r="G2807" s="3"/>
    </row>
    <row r="2808" spans="1:7" ht="15" customHeight="1" x14ac:dyDescent="0.25">
      <c r="A2808" s="12" t="s">
        <v>4641</v>
      </c>
      <c r="B2808" s="12" t="s">
        <v>4641</v>
      </c>
      <c r="C2808" s="12" t="s">
        <v>4641</v>
      </c>
      <c r="D2808" s="12" t="s">
        <v>4641</v>
      </c>
      <c r="E2808" s="30"/>
      <c r="F2808" s="30"/>
      <c r="G2808" s="3"/>
    </row>
    <row r="2809" spans="1:7" ht="15" customHeight="1" x14ac:dyDescent="0.25">
      <c r="A2809" s="12" t="s">
        <v>4641</v>
      </c>
      <c r="B2809" s="12" t="s">
        <v>4641</v>
      </c>
      <c r="C2809" s="12" t="s">
        <v>4641</v>
      </c>
      <c r="D2809" s="12" t="s">
        <v>4641</v>
      </c>
      <c r="E2809" s="30"/>
      <c r="F2809" s="30"/>
      <c r="G2809" s="3"/>
    </row>
    <row r="2810" spans="1:7" ht="15" customHeight="1" x14ac:dyDescent="0.25">
      <c r="A2810" s="12" t="s">
        <v>4641</v>
      </c>
      <c r="B2810" s="12" t="s">
        <v>4641</v>
      </c>
      <c r="C2810" s="12" t="s">
        <v>4641</v>
      </c>
      <c r="D2810" s="12" t="s">
        <v>4641</v>
      </c>
      <c r="E2810" s="30"/>
      <c r="F2810" s="30"/>
      <c r="G2810" s="3"/>
    </row>
    <row r="2811" spans="1:7" ht="15" customHeight="1" x14ac:dyDescent="0.25">
      <c r="A2811" s="12" t="s">
        <v>4641</v>
      </c>
      <c r="B2811" s="12" t="s">
        <v>4641</v>
      </c>
      <c r="C2811" s="12" t="s">
        <v>4641</v>
      </c>
      <c r="D2811" s="12" t="s">
        <v>4641</v>
      </c>
      <c r="E2811" s="30"/>
      <c r="F2811" s="30"/>
      <c r="G2811" s="3"/>
    </row>
    <row r="2812" spans="1:7" ht="15" customHeight="1" x14ac:dyDescent="0.25">
      <c r="A2812" s="12" t="s">
        <v>4641</v>
      </c>
      <c r="B2812" s="12" t="s">
        <v>4641</v>
      </c>
      <c r="C2812" s="12" t="s">
        <v>4641</v>
      </c>
      <c r="D2812" s="12" t="s">
        <v>4641</v>
      </c>
      <c r="E2812" s="30"/>
      <c r="F2812" s="30"/>
      <c r="G2812" s="3"/>
    </row>
    <row r="2813" spans="1:7" ht="15" customHeight="1" x14ac:dyDescent="0.25">
      <c r="A2813" s="12" t="s">
        <v>4641</v>
      </c>
      <c r="B2813" s="12" t="s">
        <v>4641</v>
      </c>
      <c r="C2813" s="12" t="s">
        <v>4641</v>
      </c>
      <c r="D2813" s="12" t="s">
        <v>4641</v>
      </c>
      <c r="E2813" s="30"/>
      <c r="F2813" s="30"/>
      <c r="G2813" s="3"/>
    </row>
    <row r="2814" spans="1:7" ht="15" customHeight="1" x14ac:dyDescent="0.25">
      <c r="A2814" s="12" t="s">
        <v>4641</v>
      </c>
      <c r="B2814" s="12" t="s">
        <v>4641</v>
      </c>
      <c r="C2814" s="12" t="s">
        <v>4641</v>
      </c>
      <c r="D2814" s="12" t="s">
        <v>4641</v>
      </c>
      <c r="E2814" s="30"/>
      <c r="F2814" s="30"/>
      <c r="G2814" s="3"/>
    </row>
    <row r="2815" spans="1:7" ht="15" customHeight="1" x14ac:dyDescent="0.25">
      <c r="A2815" s="12" t="s">
        <v>4641</v>
      </c>
      <c r="B2815" s="12" t="s">
        <v>4641</v>
      </c>
      <c r="C2815" s="12" t="s">
        <v>4641</v>
      </c>
      <c r="D2815" s="12" t="s">
        <v>4641</v>
      </c>
      <c r="E2815" s="30"/>
      <c r="F2815" s="30"/>
      <c r="G2815" s="3"/>
    </row>
    <row r="2816" spans="1:7" ht="15" customHeight="1" x14ac:dyDescent="0.25">
      <c r="A2816" s="12" t="s">
        <v>4641</v>
      </c>
      <c r="B2816" s="12" t="s">
        <v>4641</v>
      </c>
      <c r="C2816" s="12" t="s">
        <v>4641</v>
      </c>
      <c r="D2816" s="12" t="s">
        <v>4641</v>
      </c>
      <c r="E2816" s="30"/>
      <c r="F2816" s="30"/>
      <c r="G2816" s="3"/>
    </row>
    <row r="2817" spans="1:7" ht="15" customHeight="1" x14ac:dyDescent="0.25">
      <c r="A2817" s="12" t="s">
        <v>4641</v>
      </c>
      <c r="B2817" s="12" t="s">
        <v>4641</v>
      </c>
      <c r="C2817" s="12" t="s">
        <v>4641</v>
      </c>
      <c r="D2817" s="12" t="s">
        <v>4641</v>
      </c>
      <c r="E2817" s="30"/>
      <c r="F2817" s="30"/>
      <c r="G2817" s="3"/>
    </row>
    <row r="2818" spans="1:7" ht="15" customHeight="1" x14ac:dyDescent="0.25">
      <c r="A2818" s="12" t="s">
        <v>4641</v>
      </c>
      <c r="B2818" s="12" t="s">
        <v>4641</v>
      </c>
      <c r="C2818" s="12" t="s">
        <v>4641</v>
      </c>
      <c r="D2818" s="12" t="s">
        <v>4641</v>
      </c>
      <c r="E2818" s="30"/>
      <c r="F2818" s="30"/>
      <c r="G2818" s="3"/>
    </row>
    <row r="2819" spans="1:7" ht="15" customHeight="1" x14ac:dyDescent="0.25">
      <c r="A2819" s="12" t="s">
        <v>4641</v>
      </c>
      <c r="B2819" s="12" t="s">
        <v>4641</v>
      </c>
      <c r="C2819" s="12" t="s">
        <v>4641</v>
      </c>
      <c r="D2819" s="12" t="s">
        <v>4641</v>
      </c>
      <c r="E2819" s="30"/>
      <c r="F2819" s="30"/>
      <c r="G2819" s="3"/>
    </row>
    <row r="2820" spans="1:7" ht="15" customHeight="1" x14ac:dyDescent="0.25">
      <c r="A2820" s="12" t="s">
        <v>4641</v>
      </c>
      <c r="B2820" s="12" t="s">
        <v>4641</v>
      </c>
      <c r="C2820" s="12" t="s">
        <v>4641</v>
      </c>
      <c r="D2820" s="12" t="s">
        <v>4641</v>
      </c>
      <c r="E2820" s="30"/>
      <c r="F2820" s="30"/>
      <c r="G2820" s="3"/>
    </row>
    <row r="2821" spans="1:7" ht="15" customHeight="1" x14ac:dyDescent="0.25">
      <c r="A2821" s="12" t="s">
        <v>4641</v>
      </c>
      <c r="B2821" s="12" t="s">
        <v>4641</v>
      </c>
      <c r="C2821" s="12" t="s">
        <v>4641</v>
      </c>
      <c r="D2821" s="12" t="s">
        <v>4641</v>
      </c>
      <c r="E2821" s="30"/>
      <c r="F2821" s="30"/>
      <c r="G2821" s="3"/>
    </row>
    <row r="2822" spans="1:7" ht="15" customHeight="1" x14ac:dyDescent="0.25">
      <c r="A2822" s="12" t="s">
        <v>4641</v>
      </c>
      <c r="B2822" s="12" t="s">
        <v>4641</v>
      </c>
      <c r="C2822" s="12" t="s">
        <v>4641</v>
      </c>
      <c r="D2822" s="12" t="s">
        <v>4641</v>
      </c>
      <c r="E2822" s="30"/>
      <c r="F2822" s="30"/>
      <c r="G2822" s="3"/>
    </row>
    <row r="2823" spans="1:7" ht="15" customHeight="1" x14ac:dyDescent="0.25">
      <c r="A2823" s="12" t="s">
        <v>4641</v>
      </c>
      <c r="B2823" s="12" t="s">
        <v>4641</v>
      </c>
      <c r="C2823" s="12" t="s">
        <v>4641</v>
      </c>
      <c r="D2823" s="12" t="s">
        <v>4641</v>
      </c>
      <c r="E2823" s="30"/>
      <c r="F2823" s="30"/>
      <c r="G2823" s="3"/>
    </row>
    <row r="2824" spans="1:7" ht="15" customHeight="1" x14ac:dyDescent="0.25">
      <c r="A2824" s="12" t="s">
        <v>4641</v>
      </c>
      <c r="B2824" s="12" t="s">
        <v>4641</v>
      </c>
      <c r="C2824" s="12" t="s">
        <v>4641</v>
      </c>
      <c r="D2824" s="12" t="s">
        <v>4641</v>
      </c>
      <c r="E2824" s="30"/>
      <c r="F2824" s="30"/>
      <c r="G2824" s="3"/>
    </row>
    <row r="2825" spans="1:7" ht="15" customHeight="1" x14ac:dyDescent="0.25">
      <c r="A2825" s="12" t="s">
        <v>4641</v>
      </c>
      <c r="B2825" s="12" t="s">
        <v>4641</v>
      </c>
      <c r="C2825" s="12" t="s">
        <v>4641</v>
      </c>
      <c r="D2825" s="12" t="s">
        <v>4641</v>
      </c>
      <c r="E2825" s="30"/>
      <c r="F2825" s="30"/>
      <c r="G2825" s="3"/>
    </row>
    <row r="2826" spans="1:7" ht="15" customHeight="1" x14ac:dyDescent="0.25">
      <c r="A2826" s="12" t="s">
        <v>4641</v>
      </c>
      <c r="B2826" s="12" t="s">
        <v>4641</v>
      </c>
      <c r="C2826" s="12" t="s">
        <v>4641</v>
      </c>
      <c r="D2826" s="12" t="s">
        <v>4641</v>
      </c>
      <c r="E2826" s="30"/>
      <c r="F2826" s="30"/>
      <c r="G2826" s="3"/>
    </row>
    <row r="2827" spans="1:7" ht="15" customHeight="1" x14ac:dyDescent="0.25">
      <c r="A2827" s="12" t="s">
        <v>4641</v>
      </c>
      <c r="B2827" s="12" t="s">
        <v>4641</v>
      </c>
      <c r="C2827" s="12" t="s">
        <v>4641</v>
      </c>
      <c r="D2827" s="12" t="s">
        <v>4641</v>
      </c>
      <c r="E2827" s="30"/>
      <c r="F2827" s="30"/>
      <c r="G2827" s="3"/>
    </row>
    <row r="2828" spans="1:7" ht="15" customHeight="1" x14ac:dyDescent="0.25">
      <c r="A2828" s="12" t="s">
        <v>4641</v>
      </c>
      <c r="B2828" s="12" t="s">
        <v>4641</v>
      </c>
      <c r="C2828" s="12" t="s">
        <v>4641</v>
      </c>
      <c r="D2828" s="12" t="s">
        <v>4641</v>
      </c>
      <c r="E2828" s="30"/>
      <c r="F2828" s="30"/>
      <c r="G2828" s="3"/>
    </row>
    <row r="2829" spans="1:7" ht="15" customHeight="1" x14ac:dyDescent="0.25">
      <c r="A2829" s="12" t="s">
        <v>4641</v>
      </c>
      <c r="B2829" s="12" t="s">
        <v>4641</v>
      </c>
      <c r="C2829" s="12" t="s">
        <v>4641</v>
      </c>
      <c r="D2829" s="12" t="s">
        <v>4641</v>
      </c>
      <c r="E2829" s="30"/>
      <c r="F2829" s="30"/>
      <c r="G2829" s="3"/>
    </row>
    <row r="2830" spans="1:7" ht="15" customHeight="1" x14ac:dyDescent="0.25">
      <c r="A2830" s="12" t="s">
        <v>4641</v>
      </c>
      <c r="B2830" s="12" t="s">
        <v>4641</v>
      </c>
      <c r="C2830" s="12" t="s">
        <v>4641</v>
      </c>
      <c r="D2830" s="12" t="s">
        <v>4641</v>
      </c>
      <c r="E2830" s="30"/>
      <c r="F2830" s="30"/>
      <c r="G2830" s="3"/>
    </row>
    <row r="2831" spans="1:7" ht="15" customHeight="1" x14ac:dyDescent="0.25">
      <c r="A2831" s="12" t="s">
        <v>4641</v>
      </c>
      <c r="B2831" s="12" t="s">
        <v>4641</v>
      </c>
      <c r="C2831" s="12" t="s">
        <v>4641</v>
      </c>
      <c r="D2831" s="12" t="s">
        <v>4641</v>
      </c>
      <c r="E2831" s="30"/>
      <c r="F2831" s="30"/>
      <c r="G2831" s="3"/>
    </row>
    <row r="2832" spans="1:7" ht="15" customHeight="1" x14ac:dyDescent="0.25">
      <c r="A2832" s="12" t="s">
        <v>4641</v>
      </c>
      <c r="B2832" s="12" t="s">
        <v>4641</v>
      </c>
      <c r="C2832" s="12" t="s">
        <v>4641</v>
      </c>
      <c r="D2832" s="12" t="s">
        <v>4641</v>
      </c>
      <c r="E2832" s="30"/>
      <c r="F2832" s="30"/>
      <c r="G2832" s="3"/>
    </row>
    <row r="2833" spans="1:7" ht="15" customHeight="1" x14ac:dyDescent="0.25">
      <c r="A2833" s="12" t="s">
        <v>4641</v>
      </c>
      <c r="B2833" s="12" t="s">
        <v>4641</v>
      </c>
      <c r="C2833" s="12" t="s">
        <v>4641</v>
      </c>
      <c r="D2833" s="12" t="s">
        <v>4641</v>
      </c>
      <c r="E2833" s="30"/>
      <c r="F2833" s="30"/>
      <c r="G2833" s="3"/>
    </row>
    <row r="2834" spans="1:7" ht="15" customHeight="1" x14ac:dyDescent="0.25">
      <c r="A2834" s="12" t="s">
        <v>4641</v>
      </c>
      <c r="B2834" s="12" t="s">
        <v>4641</v>
      </c>
      <c r="C2834" s="12" t="s">
        <v>4641</v>
      </c>
      <c r="D2834" s="12" t="s">
        <v>4641</v>
      </c>
      <c r="E2834" s="30"/>
      <c r="F2834" s="30"/>
      <c r="G2834" s="3"/>
    </row>
    <row r="2835" spans="1:7" ht="15" customHeight="1" x14ac:dyDescent="0.25">
      <c r="A2835" s="12" t="s">
        <v>4641</v>
      </c>
      <c r="B2835" s="12" t="s">
        <v>4641</v>
      </c>
      <c r="C2835" s="12" t="s">
        <v>4641</v>
      </c>
      <c r="D2835" s="12" t="s">
        <v>4641</v>
      </c>
      <c r="E2835" s="30"/>
      <c r="F2835" s="30"/>
      <c r="G2835" s="3"/>
    </row>
    <row r="2836" spans="1:7" ht="15" customHeight="1" x14ac:dyDescent="0.25">
      <c r="A2836" s="12" t="s">
        <v>4641</v>
      </c>
      <c r="B2836" s="12" t="s">
        <v>4641</v>
      </c>
      <c r="C2836" s="12" t="s">
        <v>4641</v>
      </c>
      <c r="D2836" s="12" t="s">
        <v>4641</v>
      </c>
      <c r="E2836" s="30"/>
      <c r="F2836" s="30"/>
      <c r="G2836" s="3"/>
    </row>
    <row r="2837" spans="1:7" ht="15" customHeight="1" x14ac:dyDescent="0.25">
      <c r="A2837" s="12" t="s">
        <v>4641</v>
      </c>
      <c r="B2837" s="12" t="s">
        <v>4641</v>
      </c>
      <c r="C2837" s="12" t="s">
        <v>4641</v>
      </c>
      <c r="D2837" s="12" t="s">
        <v>4641</v>
      </c>
      <c r="E2837" s="30"/>
      <c r="F2837" s="30"/>
      <c r="G2837" s="3"/>
    </row>
    <row r="2838" spans="1:7" ht="15" customHeight="1" x14ac:dyDescent="0.25">
      <c r="A2838" s="12" t="s">
        <v>4641</v>
      </c>
      <c r="B2838" s="12" t="s">
        <v>4641</v>
      </c>
      <c r="C2838" s="12" t="s">
        <v>4641</v>
      </c>
      <c r="D2838" s="12" t="s">
        <v>4641</v>
      </c>
      <c r="E2838" s="30"/>
      <c r="F2838" s="30"/>
      <c r="G2838" s="3"/>
    </row>
    <row r="2839" spans="1:7" ht="15" customHeight="1" x14ac:dyDescent="0.25">
      <c r="A2839" s="12" t="s">
        <v>4641</v>
      </c>
      <c r="B2839" s="12" t="s">
        <v>4641</v>
      </c>
      <c r="C2839" s="12" t="s">
        <v>4641</v>
      </c>
      <c r="D2839" s="12" t="s">
        <v>4641</v>
      </c>
      <c r="E2839" s="30"/>
      <c r="F2839" s="30"/>
      <c r="G2839" s="3"/>
    </row>
    <row r="2840" spans="1:7" ht="15" customHeight="1" x14ac:dyDescent="0.25">
      <c r="A2840" s="12" t="s">
        <v>4641</v>
      </c>
      <c r="B2840" s="12" t="s">
        <v>4641</v>
      </c>
      <c r="C2840" s="12" t="s">
        <v>4641</v>
      </c>
      <c r="D2840" s="12" t="s">
        <v>4641</v>
      </c>
      <c r="E2840" s="30"/>
      <c r="F2840" s="30"/>
      <c r="G2840" s="3"/>
    </row>
    <row r="2841" spans="1:7" ht="15" customHeight="1" x14ac:dyDescent="0.25">
      <c r="A2841" s="12" t="s">
        <v>4641</v>
      </c>
      <c r="B2841" s="12" t="s">
        <v>4641</v>
      </c>
      <c r="C2841" s="12" t="s">
        <v>4641</v>
      </c>
      <c r="D2841" s="12" t="s">
        <v>4641</v>
      </c>
      <c r="E2841" s="30"/>
      <c r="F2841" s="30"/>
      <c r="G2841" s="3"/>
    </row>
    <row r="2842" spans="1:7" ht="15" customHeight="1" x14ac:dyDescent="0.25">
      <c r="A2842" s="12" t="s">
        <v>4641</v>
      </c>
      <c r="B2842" s="12" t="s">
        <v>4641</v>
      </c>
      <c r="C2842" s="12" t="s">
        <v>4641</v>
      </c>
      <c r="D2842" s="12" t="s">
        <v>4641</v>
      </c>
      <c r="E2842" s="30"/>
      <c r="F2842" s="30"/>
      <c r="G2842" s="3"/>
    </row>
    <row r="2843" spans="1:7" ht="15" customHeight="1" x14ac:dyDescent="0.25">
      <c r="A2843" s="12" t="s">
        <v>4641</v>
      </c>
      <c r="B2843" s="12" t="s">
        <v>4641</v>
      </c>
      <c r="C2843" s="12" t="s">
        <v>4641</v>
      </c>
      <c r="D2843" s="12" t="s">
        <v>4641</v>
      </c>
      <c r="E2843" s="30"/>
      <c r="F2843" s="30"/>
      <c r="G2843" s="3"/>
    </row>
    <row r="2844" spans="1:7" ht="15" customHeight="1" x14ac:dyDescent="0.25">
      <c r="A2844" s="12" t="s">
        <v>4641</v>
      </c>
      <c r="B2844" s="12" t="s">
        <v>4641</v>
      </c>
      <c r="C2844" s="12" t="s">
        <v>4641</v>
      </c>
      <c r="D2844" s="12" t="s">
        <v>4641</v>
      </c>
      <c r="E2844" s="30"/>
      <c r="F2844" s="30"/>
      <c r="G2844" s="3"/>
    </row>
    <row r="2845" spans="1:7" ht="15" customHeight="1" x14ac:dyDescent="0.25">
      <c r="A2845" s="12" t="s">
        <v>4641</v>
      </c>
      <c r="B2845" s="12" t="s">
        <v>4641</v>
      </c>
      <c r="C2845" s="12" t="s">
        <v>4641</v>
      </c>
      <c r="D2845" s="12" t="s">
        <v>4641</v>
      </c>
      <c r="E2845" s="30"/>
      <c r="F2845" s="30"/>
      <c r="G2845" s="3"/>
    </row>
    <row r="2846" spans="1:7" ht="15" customHeight="1" x14ac:dyDescent="0.25">
      <c r="A2846" s="12" t="s">
        <v>4641</v>
      </c>
      <c r="B2846" s="12" t="s">
        <v>4641</v>
      </c>
      <c r="C2846" s="12" t="s">
        <v>4641</v>
      </c>
      <c r="D2846" s="12" t="s">
        <v>4641</v>
      </c>
      <c r="E2846" s="30"/>
      <c r="F2846" s="30"/>
      <c r="G2846" s="3"/>
    </row>
    <row r="2847" spans="1:7" ht="15" customHeight="1" x14ac:dyDescent="0.25">
      <c r="A2847" s="12" t="s">
        <v>4641</v>
      </c>
      <c r="B2847" s="12" t="s">
        <v>4641</v>
      </c>
      <c r="C2847" s="12" t="s">
        <v>4641</v>
      </c>
      <c r="D2847" s="12" t="s">
        <v>4641</v>
      </c>
      <c r="E2847" s="30"/>
      <c r="F2847" s="30"/>
      <c r="G2847" s="3"/>
    </row>
    <row r="2848" spans="1:7" ht="15" customHeight="1" x14ac:dyDescent="0.25">
      <c r="A2848" s="12" t="s">
        <v>4641</v>
      </c>
      <c r="B2848" s="12" t="s">
        <v>4641</v>
      </c>
      <c r="C2848" s="12" t="s">
        <v>4641</v>
      </c>
      <c r="D2848" s="12" t="s">
        <v>4641</v>
      </c>
      <c r="E2848" s="30"/>
      <c r="F2848" s="30"/>
      <c r="G2848" s="3"/>
    </row>
    <row r="2849" spans="1:7" ht="15" customHeight="1" x14ac:dyDescent="0.25">
      <c r="A2849" s="12" t="s">
        <v>4641</v>
      </c>
      <c r="B2849" s="12" t="s">
        <v>4641</v>
      </c>
      <c r="C2849" s="12" t="s">
        <v>4641</v>
      </c>
      <c r="D2849" s="12" t="s">
        <v>4641</v>
      </c>
      <c r="E2849" s="30"/>
      <c r="F2849" s="30"/>
      <c r="G2849" s="3"/>
    </row>
    <row r="2850" spans="1:7" ht="15" customHeight="1" x14ac:dyDescent="0.25">
      <c r="A2850" s="12" t="s">
        <v>4641</v>
      </c>
      <c r="B2850" s="12" t="s">
        <v>4641</v>
      </c>
      <c r="C2850" s="12" t="s">
        <v>4641</v>
      </c>
      <c r="D2850" s="12" t="s">
        <v>4641</v>
      </c>
      <c r="E2850" s="30"/>
      <c r="F2850" s="30"/>
      <c r="G2850" s="3"/>
    </row>
    <row r="2851" spans="1:7" ht="15" customHeight="1" x14ac:dyDescent="0.25">
      <c r="A2851" s="12" t="s">
        <v>4641</v>
      </c>
      <c r="B2851" s="12" t="s">
        <v>4641</v>
      </c>
      <c r="C2851" s="12" t="s">
        <v>4641</v>
      </c>
      <c r="D2851" s="12" t="s">
        <v>4641</v>
      </c>
      <c r="E2851" s="30"/>
      <c r="F2851" s="30"/>
      <c r="G2851" s="3"/>
    </row>
    <row r="2852" spans="1:7" ht="15" customHeight="1" x14ac:dyDescent="0.25">
      <c r="A2852" s="12" t="s">
        <v>4641</v>
      </c>
      <c r="B2852" s="12" t="s">
        <v>4641</v>
      </c>
      <c r="C2852" s="12" t="s">
        <v>4641</v>
      </c>
      <c r="D2852" s="12" t="s">
        <v>4641</v>
      </c>
      <c r="E2852" s="30"/>
      <c r="F2852" s="30"/>
      <c r="G2852" s="3"/>
    </row>
    <row r="2853" spans="1:7" ht="15" customHeight="1" x14ac:dyDescent="0.25">
      <c r="A2853" s="12" t="s">
        <v>4641</v>
      </c>
      <c r="B2853" s="12" t="s">
        <v>4641</v>
      </c>
      <c r="C2853" s="12" t="s">
        <v>4641</v>
      </c>
      <c r="D2853" s="12" t="s">
        <v>4641</v>
      </c>
      <c r="E2853" s="30"/>
      <c r="F2853" s="30"/>
      <c r="G2853" s="3"/>
    </row>
    <row r="2854" spans="1:7" ht="15" customHeight="1" x14ac:dyDescent="0.25">
      <c r="A2854" s="12" t="s">
        <v>4641</v>
      </c>
      <c r="B2854" s="12" t="s">
        <v>4641</v>
      </c>
      <c r="C2854" s="12" t="s">
        <v>4641</v>
      </c>
      <c r="D2854" s="12" t="s">
        <v>4641</v>
      </c>
      <c r="E2854" s="30"/>
      <c r="F2854" s="30"/>
      <c r="G2854" s="3"/>
    </row>
    <row r="2855" spans="1:7" ht="15" customHeight="1" x14ac:dyDescent="0.25">
      <c r="A2855" s="12" t="s">
        <v>4641</v>
      </c>
      <c r="B2855" s="12" t="s">
        <v>4641</v>
      </c>
      <c r="C2855" s="12" t="s">
        <v>4641</v>
      </c>
      <c r="D2855" s="12" t="s">
        <v>4641</v>
      </c>
      <c r="E2855" s="30"/>
      <c r="F2855" s="30"/>
      <c r="G2855" s="3"/>
    </row>
    <row r="2856" spans="1:7" ht="15" customHeight="1" x14ac:dyDescent="0.25">
      <c r="A2856" s="12" t="s">
        <v>4641</v>
      </c>
      <c r="B2856" s="12" t="s">
        <v>4641</v>
      </c>
      <c r="C2856" s="12" t="s">
        <v>4641</v>
      </c>
      <c r="D2856" s="12" t="s">
        <v>4641</v>
      </c>
      <c r="E2856" s="30"/>
      <c r="F2856" s="30"/>
      <c r="G2856" s="3"/>
    </row>
    <row r="2857" spans="1:7" ht="15" customHeight="1" x14ac:dyDescent="0.25">
      <c r="A2857" s="12" t="s">
        <v>4641</v>
      </c>
      <c r="B2857" s="12" t="s">
        <v>4641</v>
      </c>
      <c r="C2857" s="12" t="s">
        <v>4641</v>
      </c>
      <c r="D2857" s="12" t="s">
        <v>4641</v>
      </c>
      <c r="E2857" s="30"/>
      <c r="F2857" s="30"/>
      <c r="G2857" s="3"/>
    </row>
    <row r="2858" spans="1:7" ht="15" customHeight="1" x14ac:dyDescent="0.25">
      <c r="A2858" s="12" t="s">
        <v>4641</v>
      </c>
      <c r="B2858" s="12" t="s">
        <v>4641</v>
      </c>
      <c r="C2858" s="12" t="s">
        <v>4641</v>
      </c>
      <c r="D2858" s="12" t="s">
        <v>4641</v>
      </c>
      <c r="E2858" s="30"/>
      <c r="F2858" s="30"/>
      <c r="G2858" s="3"/>
    </row>
    <row r="2859" spans="1:7" ht="15" customHeight="1" x14ac:dyDescent="0.25">
      <c r="A2859" s="12" t="s">
        <v>4641</v>
      </c>
      <c r="B2859" s="12" t="s">
        <v>4641</v>
      </c>
      <c r="C2859" s="12" t="s">
        <v>4641</v>
      </c>
      <c r="D2859" s="12" t="s">
        <v>4641</v>
      </c>
      <c r="E2859" s="30"/>
      <c r="F2859" s="30"/>
      <c r="G2859" s="3"/>
    </row>
    <row r="2860" spans="1:7" ht="15" customHeight="1" x14ac:dyDescent="0.25">
      <c r="A2860" s="12" t="s">
        <v>4641</v>
      </c>
      <c r="B2860" s="12" t="s">
        <v>4641</v>
      </c>
      <c r="C2860" s="12" t="s">
        <v>4641</v>
      </c>
      <c r="D2860" s="12" t="s">
        <v>4641</v>
      </c>
      <c r="E2860" s="30"/>
      <c r="F2860" s="30"/>
      <c r="G2860" s="3"/>
    </row>
    <row r="2861" spans="1:7" ht="15" customHeight="1" x14ac:dyDescent="0.25">
      <c r="A2861" s="12" t="s">
        <v>4641</v>
      </c>
      <c r="B2861" s="12" t="s">
        <v>4641</v>
      </c>
      <c r="C2861" s="12" t="s">
        <v>4641</v>
      </c>
      <c r="D2861" s="12" t="s">
        <v>4641</v>
      </c>
      <c r="E2861" s="30"/>
      <c r="F2861" s="30"/>
      <c r="G2861" s="3"/>
    </row>
    <row r="2862" spans="1:7" ht="15" customHeight="1" x14ac:dyDescent="0.25">
      <c r="A2862" s="12" t="s">
        <v>4641</v>
      </c>
      <c r="B2862" s="12" t="s">
        <v>4641</v>
      </c>
      <c r="C2862" s="12" t="s">
        <v>4641</v>
      </c>
      <c r="D2862" s="12" t="s">
        <v>4641</v>
      </c>
      <c r="E2862" s="30"/>
      <c r="F2862" s="30"/>
      <c r="G2862" s="3"/>
    </row>
    <row r="2863" spans="1:7" ht="15" customHeight="1" x14ac:dyDescent="0.25">
      <c r="A2863" s="12" t="s">
        <v>4641</v>
      </c>
      <c r="B2863" s="12" t="s">
        <v>4641</v>
      </c>
      <c r="C2863" s="12" t="s">
        <v>4641</v>
      </c>
      <c r="D2863" s="12" t="s">
        <v>4641</v>
      </c>
      <c r="E2863" s="30"/>
      <c r="F2863" s="30"/>
      <c r="G2863" s="3"/>
    </row>
    <row r="2864" spans="1:7" ht="15" customHeight="1" x14ac:dyDescent="0.25">
      <c r="A2864" s="12" t="s">
        <v>4641</v>
      </c>
      <c r="B2864" s="12" t="s">
        <v>4641</v>
      </c>
      <c r="C2864" s="12" t="s">
        <v>4641</v>
      </c>
      <c r="D2864" s="12" t="s">
        <v>4641</v>
      </c>
      <c r="E2864" s="30"/>
      <c r="F2864" s="30"/>
      <c r="G2864" s="3"/>
    </row>
    <row r="2865" spans="1:7" ht="15" customHeight="1" x14ac:dyDescent="0.25">
      <c r="A2865" s="12" t="s">
        <v>4641</v>
      </c>
      <c r="B2865" s="12" t="s">
        <v>4641</v>
      </c>
      <c r="C2865" s="12" t="s">
        <v>4641</v>
      </c>
      <c r="D2865" s="12" t="s">
        <v>4641</v>
      </c>
      <c r="E2865" s="30"/>
      <c r="F2865" s="30"/>
      <c r="G2865" s="3"/>
    </row>
    <row r="2866" spans="1:7" ht="15" customHeight="1" x14ac:dyDescent="0.25">
      <c r="A2866" s="12" t="s">
        <v>4641</v>
      </c>
      <c r="B2866" s="12" t="s">
        <v>4641</v>
      </c>
      <c r="C2866" s="12" t="s">
        <v>4641</v>
      </c>
      <c r="D2866" s="12" t="s">
        <v>4641</v>
      </c>
      <c r="E2866" s="30"/>
      <c r="F2866" s="30"/>
      <c r="G2866" s="3"/>
    </row>
    <row r="2867" spans="1:7" ht="15" customHeight="1" x14ac:dyDescent="0.25">
      <c r="A2867" s="12" t="s">
        <v>4641</v>
      </c>
      <c r="B2867" s="12" t="s">
        <v>4641</v>
      </c>
      <c r="C2867" s="12" t="s">
        <v>4641</v>
      </c>
      <c r="D2867" s="12" t="s">
        <v>4641</v>
      </c>
      <c r="E2867" s="30"/>
      <c r="F2867" s="30"/>
      <c r="G2867" s="3"/>
    </row>
    <row r="2868" spans="1:7" ht="15" customHeight="1" x14ac:dyDescent="0.25">
      <c r="A2868" s="12" t="s">
        <v>4641</v>
      </c>
      <c r="B2868" s="12" t="s">
        <v>4641</v>
      </c>
      <c r="C2868" s="12" t="s">
        <v>4641</v>
      </c>
      <c r="D2868" s="12" t="s">
        <v>4641</v>
      </c>
      <c r="E2868" s="30"/>
      <c r="F2868" s="30"/>
      <c r="G2868" s="3"/>
    </row>
    <row r="2869" spans="1:7" ht="15" customHeight="1" x14ac:dyDescent="0.25">
      <c r="A2869" s="12" t="s">
        <v>4641</v>
      </c>
      <c r="B2869" s="12" t="s">
        <v>4641</v>
      </c>
      <c r="C2869" s="12" t="s">
        <v>4641</v>
      </c>
      <c r="D2869" s="12" t="s">
        <v>4641</v>
      </c>
      <c r="E2869" s="30"/>
      <c r="F2869" s="30"/>
      <c r="G2869" s="3"/>
    </row>
    <row r="2870" spans="1:7" ht="15" customHeight="1" x14ac:dyDescent="0.25">
      <c r="A2870" s="12" t="s">
        <v>4641</v>
      </c>
      <c r="B2870" s="12" t="s">
        <v>4641</v>
      </c>
      <c r="C2870" s="12" t="s">
        <v>4641</v>
      </c>
      <c r="D2870" s="12" t="s">
        <v>4641</v>
      </c>
      <c r="E2870" s="30"/>
      <c r="F2870" s="30"/>
      <c r="G2870" s="3"/>
    </row>
    <row r="2871" spans="1:7" ht="15" customHeight="1" x14ac:dyDescent="0.25">
      <c r="A2871" s="12" t="s">
        <v>4641</v>
      </c>
      <c r="B2871" s="12" t="s">
        <v>4641</v>
      </c>
      <c r="C2871" s="12" t="s">
        <v>4641</v>
      </c>
      <c r="D2871" s="12" t="s">
        <v>4641</v>
      </c>
      <c r="E2871" s="30"/>
      <c r="F2871" s="30"/>
      <c r="G2871" s="3"/>
    </row>
    <row r="2872" spans="1:7" ht="15" customHeight="1" x14ac:dyDescent="0.25">
      <c r="A2872" s="12" t="s">
        <v>4641</v>
      </c>
      <c r="B2872" s="12" t="s">
        <v>4641</v>
      </c>
      <c r="C2872" s="12" t="s">
        <v>4641</v>
      </c>
      <c r="D2872" s="12" t="s">
        <v>4641</v>
      </c>
      <c r="E2872" s="30"/>
      <c r="F2872" s="30"/>
      <c r="G2872" s="3"/>
    </row>
    <row r="2873" spans="1:7" ht="15" customHeight="1" x14ac:dyDescent="0.25">
      <c r="A2873" s="12" t="s">
        <v>4641</v>
      </c>
      <c r="B2873" s="12" t="s">
        <v>4641</v>
      </c>
      <c r="C2873" s="12" t="s">
        <v>4641</v>
      </c>
      <c r="D2873" s="12" t="s">
        <v>4641</v>
      </c>
      <c r="E2873" s="30"/>
      <c r="F2873" s="30"/>
      <c r="G2873" s="3"/>
    </row>
    <row r="2874" spans="1:7" ht="15" customHeight="1" x14ac:dyDescent="0.25">
      <c r="A2874" s="12" t="s">
        <v>4641</v>
      </c>
      <c r="B2874" s="12" t="s">
        <v>4641</v>
      </c>
      <c r="C2874" s="12" t="s">
        <v>4641</v>
      </c>
      <c r="D2874" s="12" t="s">
        <v>4641</v>
      </c>
      <c r="E2874" s="30"/>
      <c r="F2874" s="30"/>
      <c r="G2874" s="3"/>
    </row>
    <row r="2875" spans="1:7" ht="15" customHeight="1" x14ac:dyDescent="0.25">
      <c r="A2875" s="12" t="s">
        <v>4641</v>
      </c>
      <c r="B2875" s="12" t="s">
        <v>4641</v>
      </c>
      <c r="C2875" s="12" t="s">
        <v>4641</v>
      </c>
      <c r="D2875" s="12" t="s">
        <v>4641</v>
      </c>
      <c r="E2875" s="30"/>
      <c r="F2875" s="30"/>
      <c r="G2875" s="3"/>
    </row>
    <row r="2876" spans="1:7" ht="15" customHeight="1" x14ac:dyDescent="0.25">
      <c r="A2876" s="12" t="s">
        <v>4641</v>
      </c>
      <c r="B2876" s="12" t="s">
        <v>4641</v>
      </c>
      <c r="C2876" s="12" t="s">
        <v>4641</v>
      </c>
      <c r="D2876" s="12" t="s">
        <v>4641</v>
      </c>
      <c r="E2876" s="30"/>
      <c r="F2876" s="30"/>
      <c r="G2876" s="3"/>
    </row>
    <row r="2877" spans="1:7" ht="15" customHeight="1" x14ac:dyDescent="0.25">
      <c r="A2877" s="12" t="s">
        <v>4641</v>
      </c>
      <c r="B2877" s="12" t="s">
        <v>4641</v>
      </c>
      <c r="C2877" s="12" t="s">
        <v>4641</v>
      </c>
      <c r="D2877" s="12" t="s">
        <v>4641</v>
      </c>
      <c r="E2877" s="30"/>
      <c r="F2877" s="30"/>
      <c r="G2877" s="3"/>
    </row>
    <row r="2878" spans="1:7" ht="15" customHeight="1" x14ac:dyDescent="0.25">
      <c r="A2878" s="12" t="s">
        <v>4641</v>
      </c>
      <c r="B2878" s="12" t="s">
        <v>4641</v>
      </c>
      <c r="C2878" s="12" t="s">
        <v>4641</v>
      </c>
      <c r="D2878" s="12" t="s">
        <v>4641</v>
      </c>
      <c r="E2878" s="30"/>
      <c r="F2878" s="30"/>
      <c r="G2878" s="3"/>
    </row>
    <row r="2879" spans="1:7" ht="15" customHeight="1" x14ac:dyDescent="0.25">
      <c r="A2879" s="12" t="s">
        <v>4641</v>
      </c>
      <c r="B2879" s="12" t="s">
        <v>4641</v>
      </c>
      <c r="C2879" s="12" t="s">
        <v>4641</v>
      </c>
      <c r="D2879" s="12" t="s">
        <v>4641</v>
      </c>
      <c r="E2879" s="30"/>
      <c r="F2879" s="30"/>
      <c r="G2879" s="3"/>
    </row>
    <row r="2880" spans="1:7" ht="15" customHeight="1" x14ac:dyDescent="0.25">
      <c r="A2880" s="12" t="s">
        <v>4641</v>
      </c>
      <c r="B2880" s="12" t="s">
        <v>4641</v>
      </c>
      <c r="C2880" s="12" t="s">
        <v>4641</v>
      </c>
      <c r="D2880" s="12" t="s">
        <v>4641</v>
      </c>
      <c r="E2880" s="30"/>
      <c r="F2880" s="30"/>
      <c r="G2880" s="3"/>
    </row>
    <row r="2881" spans="1:7" ht="15" customHeight="1" x14ac:dyDescent="0.25">
      <c r="A2881" s="12" t="s">
        <v>4641</v>
      </c>
      <c r="B2881" s="12" t="s">
        <v>4641</v>
      </c>
      <c r="C2881" s="12" t="s">
        <v>4641</v>
      </c>
      <c r="D2881" s="12" t="s">
        <v>4641</v>
      </c>
      <c r="E2881" s="30"/>
      <c r="F2881" s="30"/>
      <c r="G2881" s="3"/>
    </row>
    <row r="2882" spans="1:7" ht="15" customHeight="1" x14ac:dyDescent="0.25">
      <c r="A2882" s="12" t="s">
        <v>4641</v>
      </c>
      <c r="B2882" s="12" t="s">
        <v>4641</v>
      </c>
      <c r="C2882" s="12" t="s">
        <v>4641</v>
      </c>
      <c r="D2882" s="12" t="s">
        <v>4641</v>
      </c>
      <c r="E2882" s="30"/>
      <c r="F2882" s="30"/>
      <c r="G2882" s="3"/>
    </row>
    <row r="2883" spans="1:7" ht="15" customHeight="1" x14ac:dyDescent="0.25">
      <c r="A2883" s="12" t="s">
        <v>4641</v>
      </c>
      <c r="B2883" s="12" t="s">
        <v>4641</v>
      </c>
      <c r="C2883" s="12" t="s">
        <v>4641</v>
      </c>
      <c r="D2883" s="12" t="s">
        <v>4641</v>
      </c>
      <c r="E2883" s="30"/>
      <c r="F2883" s="30"/>
      <c r="G2883" s="3"/>
    </row>
    <row r="2884" spans="1:7" ht="15" customHeight="1" x14ac:dyDescent="0.25">
      <c r="A2884" s="12" t="s">
        <v>4641</v>
      </c>
      <c r="B2884" s="12" t="s">
        <v>4641</v>
      </c>
      <c r="C2884" s="12" t="s">
        <v>4641</v>
      </c>
      <c r="D2884" s="12" t="s">
        <v>4641</v>
      </c>
      <c r="E2884" s="30"/>
      <c r="F2884" s="30"/>
      <c r="G2884" s="3"/>
    </row>
    <row r="2885" spans="1:7" ht="15" customHeight="1" x14ac:dyDescent="0.25">
      <c r="A2885" s="12" t="s">
        <v>4641</v>
      </c>
      <c r="B2885" s="12" t="s">
        <v>4641</v>
      </c>
      <c r="C2885" s="12" t="s">
        <v>4641</v>
      </c>
      <c r="D2885" s="12" t="s">
        <v>4641</v>
      </c>
      <c r="E2885" s="30"/>
      <c r="F2885" s="30"/>
      <c r="G2885" s="3"/>
    </row>
    <row r="2886" spans="1:7" ht="15" customHeight="1" x14ac:dyDescent="0.25">
      <c r="A2886" s="12" t="s">
        <v>4641</v>
      </c>
      <c r="B2886" s="12" t="s">
        <v>4641</v>
      </c>
      <c r="C2886" s="12" t="s">
        <v>4641</v>
      </c>
      <c r="D2886" s="12" t="s">
        <v>4641</v>
      </c>
      <c r="E2886" s="30"/>
      <c r="F2886" s="30"/>
      <c r="G2886" s="3"/>
    </row>
    <row r="2887" spans="1:7" ht="15" customHeight="1" x14ac:dyDescent="0.25">
      <c r="A2887" s="12" t="s">
        <v>4641</v>
      </c>
      <c r="B2887" s="12" t="s">
        <v>4641</v>
      </c>
      <c r="C2887" s="12" t="s">
        <v>4641</v>
      </c>
      <c r="D2887" s="12" t="s">
        <v>4641</v>
      </c>
      <c r="E2887" s="30"/>
      <c r="F2887" s="30"/>
      <c r="G2887" s="3"/>
    </row>
    <row r="2888" spans="1:7" ht="15" customHeight="1" x14ac:dyDescent="0.25">
      <c r="A2888" s="12" t="s">
        <v>4641</v>
      </c>
      <c r="B2888" s="12" t="s">
        <v>4641</v>
      </c>
      <c r="C2888" s="12" t="s">
        <v>4641</v>
      </c>
      <c r="D2888" s="12" t="s">
        <v>4641</v>
      </c>
      <c r="E2888" s="30"/>
      <c r="F2888" s="30"/>
      <c r="G2888" s="3"/>
    </row>
    <row r="2889" spans="1:7" ht="15" customHeight="1" x14ac:dyDescent="0.25">
      <c r="A2889" s="12" t="s">
        <v>4641</v>
      </c>
      <c r="B2889" s="12" t="s">
        <v>4641</v>
      </c>
      <c r="C2889" s="12" t="s">
        <v>4641</v>
      </c>
      <c r="D2889" s="12" t="s">
        <v>4641</v>
      </c>
      <c r="E2889" s="30"/>
      <c r="F2889" s="30"/>
      <c r="G2889" s="3"/>
    </row>
    <row r="2890" spans="1:7" ht="15" customHeight="1" x14ac:dyDescent="0.25">
      <c r="A2890" s="12" t="s">
        <v>4641</v>
      </c>
      <c r="B2890" s="12" t="s">
        <v>4641</v>
      </c>
      <c r="C2890" s="12" t="s">
        <v>4641</v>
      </c>
      <c r="D2890" s="12" t="s">
        <v>4641</v>
      </c>
      <c r="E2890" s="30"/>
      <c r="F2890" s="30"/>
      <c r="G2890" s="3"/>
    </row>
    <row r="2891" spans="1:7" ht="15" customHeight="1" x14ac:dyDescent="0.25">
      <c r="A2891" s="12" t="s">
        <v>4641</v>
      </c>
      <c r="B2891" s="12" t="s">
        <v>4641</v>
      </c>
      <c r="C2891" s="12" t="s">
        <v>4641</v>
      </c>
      <c r="D2891" s="12" t="s">
        <v>4641</v>
      </c>
      <c r="E2891" s="30"/>
      <c r="F2891" s="30"/>
      <c r="G2891" s="3"/>
    </row>
    <row r="2892" spans="1:7" ht="15" customHeight="1" x14ac:dyDescent="0.25">
      <c r="A2892" s="12" t="s">
        <v>4641</v>
      </c>
      <c r="B2892" s="12" t="s">
        <v>4641</v>
      </c>
      <c r="C2892" s="12" t="s">
        <v>4641</v>
      </c>
      <c r="D2892" s="12" t="s">
        <v>4641</v>
      </c>
      <c r="E2892" s="30"/>
      <c r="F2892" s="30"/>
      <c r="G2892" s="3"/>
    </row>
    <row r="2893" spans="1:7" ht="15" customHeight="1" x14ac:dyDescent="0.25">
      <c r="A2893" s="12" t="s">
        <v>4641</v>
      </c>
      <c r="B2893" s="12" t="s">
        <v>4641</v>
      </c>
      <c r="C2893" s="12" t="s">
        <v>4641</v>
      </c>
      <c r="D2893" s="12" t="s">
        <v>4641</v>
      </c>
      <c r="E2893" s="30"/>
      <c r="F2893" s="30"/>
      <c r="G2893" s="3"/>
    </row>
    <row r="2894" spans="1:7" ht="15" customHeight="1" x14ac:dyDescent="0.25">
      <c r="A2894" s="12" t="s">
        <v>4641</v>
      </c>
      <c r="B2894" s="12" t="s">
        <v>4641</v>
      </c>
      <c r="C2894" s="12" t="s">
        <v>4641</v>
      </c>
      <c r="D2894" s="12" t="s">
        <v>4641</v>
      </c>
      <c r="E2894" s="30"/>
      <c r="F2894" s="30"/>
      <c r="G2894" s="3"/>
    </row>
    <row r="2895" spans="1:7" ht="15" customHeight="1" x14ac:dyDescent="0.25">
      <c r="A2895" s="12" t="s">
        <v>4641</v>
      </c>
      <c r="B2895" s="12" t="s">
        <v>4641</v>
      </c>
      <c r="C2895" s="12" t="s">
        <v>4641</v>
      </c>
      <c r="D2895" s="12" t="s">
        <v>4641</v>
      </c>
      <c r="E2895" s="30"/>
      <c r="F2895" s="30"/>
      <c r="G2895" s="3"/>
    </row>
    <row r="2896" spans="1:7" ht="15" customHeight="1" x14ac:dyDescent="0.25">
      <c r="A2896" s="12" t="s">
        <v>4641</v>
      </c>
      <c r="B2896" s="12" t="s">
        <v>4641</v>
      </c>
      <c r="C2896" s="12" t="s">
        <v>4641</v>
      </c>
      <c r="D2896" s="12" t="s">
        <v>4641</v>
      </c>
      <c r="E2896" s="30"/>
      <c r="F2896" s="30"/>
      <c r="G2896" s="3"/>
    </row>
    <row r="2897" spans="1:7" ht="15" customHeight="1" x14ac:dyDescent="0.25">
      <c r="A2897" s="12" t="s">
        <v>4641</v>
      </c>
      <c r="B2897" s="12" t="s">
        <v>4641</v>
      </c>
      <c r="C2897" s="12" t="s">
        <v>4641</v>
      </c>
      <c r="D2897" s="12" t="s">
        <v>4641</v>
      </c>
      <c r="E2897" s="30"/>
      <c r="F2897" s="30"/>
      <c r="G2897" s="3"/>
    </row>
    <row r="2898" spans="1:7" ht="15" customHeight="1" x14ac:dyDescent="0.25">
      <c r="A2898" s="12" t="s">
        <v>4641</v>
      </c>
      <c r="B2898" s="12" t="s">
        <v>4641</v>
      </c>
      <c r="C2898" s="12" t="s">
        <v>4641</v>
      </c>
      <c r="D2898" s="12" t="s">
        <v>4641</v>
      </c>
      <c r="E2898" s="30"/>
      <c r="F2898" s="30"/>
      <c r="G2898" s="3"/>
    </row>
    <row r="2899" spans="1:7" ht="15" customHeight="1" x14ac:dyDescent="0.25">
      <c r="A2899" s="12" t="s">
        <v>4641</v>
      </c>
      <c r="B2899" s="12" t="s">
        <v>4641</v>
      </c>
      <c r="C2899" s="12" t="s">
        <v>4641</v>
      </c>
      <c r="D2899" s="12" t="s">
        <v>4641</v>
      </c>
      <c r="E2899" s="30"/>
      <c r="F2899" s="30"/>
      <c r="G2899" s="3"/>
    </row>
    <row r="2900" spans="1:7" ht="15" customHeight="1" x14ac:dyDescent="0.25">
      <c r="A2900" s="12" t="s">
        <v>4641</v>
      </c>
      <c r="B2900" s="12" t="s">
        <v>4641</v>
      </c>
      <c r="C2900" s="12" t="s">
        <v>4641</v>
      </c>
      <c r="D2900" s="12" t="s">
        <v>4641</v>
      </c>
      <c r="E2900" s="30"/>
      <c r="F2900" s="30"/>
      <c r="G2900" s="3"/>
    </row>
    <row r="2901" spans="1:7" ht="15" customHeight="1" x14ac:dyDescent="0.25">
      <c r="A2901" s="12" t="s">
        <v>4641</v>
      </c>
      <c r="B2901" s="12" t="s">
        <v>4641</v>
      </c>
      <c r="C2901" s="12" t="s">
        <v>4641</v>
      </c>
      <c r="D2901" s="12" t="s">
        <v>4641</v>
      </c>
      <c r="E2901" s="30"/>
      <c r="F2901" s="30"/>
      <c r="G2901" s="3"/>
    </row>
    <row r="2902" spans="1:7" ht="15" customHeight="1" x14ac:dyDescent="0.25">
      <c r="A2902" s="12" t="s">
        <v>4641</v>
      </c>
      <c r="B2902" s="12" t="s">
        <v>4641</v>
      </c>
      <c r="C2902" s="12" t="s">
        <v>4641</v>
      </c>
      <c r="D2902" s="12" t="s">
        <v>4641</v>
      </c>
      <c r="E2902" s="30"/>
      <c r="F2902" s="30"/>
      <c r="G2902" s="3"/>
    </row>
    <row r="2903" spans="1:7" ht="15" customHeight="1" x14ac:dyDescent="0.25">
      <c r="A2903" s="12" t="s">
        <v>4641</v>
      </c>
      <c r="B2903" s="12" t="s">
        <v>4641</v>
      </c>
      <c r="C2903" s="12" t="s">
        <v>4641</v>
      </c>
      <c r="D2903" s="12" t="s">
        <v>4641</v>
      </c>
      <c r="E2903" s="30"/>
      <c r="F2903" s="30"/>
      <c r="G2903" s="3"/>
    </row>
    <row r="2904" spans="1:7" ht="15" customHeight="1" x14ac:dyDescent="0.25">
      <c r="A2904" s="12" t="s">
        <v>4641</v>
      </c>
      <c r="B2904" s="12" t="s">
        <v>4641</v>
      </c>
      <c r="C2904" s="12" t="s">
        <v>4641</v>
      </c>
      <c r="D2904" s="12" t="s">
        <v>4641</v>
      </c>
      <c r="E2904" s="30"/>
      <c r="F2904" s="30"/>
      <c r="G2904" s="3"/>
    </row>
    <row r="2905" spans="1:7" ht="15" customHeight="1" x14ac:dyDescent="0.25">
      <c r="A2905" s="12" t="s">
        <v>4641</v>
      </c>
      <c r="B2905" s="12" t="s">
        <v>4641</v>
      </c>
      <c r="C2905" s="12" t="s">
        <v>4641</v>
      </c>
      <c r="D2905" s="12" t="s">
        <v>4641</v>
      </c>
      <c r="E2905" s="30"/>
      <c r="F2905" s="30"/>
      <c r="G2905" s="3"/>
    </row>
    <row r="2906" spans="1:7" ht="15" customHeight="1" x14ac:dyDescent="0.25">
      <c r="A2906" s="12" t="s">
        <v>4641</v>
      </c>
      <c r="B2906" s="12" t="s">
        <v>4641</v>
      </c>
      <c r="C2906" s="12" t="s">
        <v>4641</v>
      </c>
      <c r="D2906" s="12" t="s">
        <v>4641</v>
      </c>
      <c r="E2906" s="30"/>
      <c r="F2906" s="30"/>
      <c r="G2906" s="3"/>
    </row>
    <row r="2907" spans="1:7" ht="15" customHeight="1" x14ac:dyDescent="0.25">
      <c r="A2907" s="12" t="s">
        <v>4641</v>
      </c>
      <c r="B2907" s="12" t="s">
        <v>4641</v>
      </c>
      <c r="C2907" s="12" t="s">
        <v>4641</v>
      </c>
      <c r="D2907" s="12" t="s">
        <v>4641</v>
      </c>
      <c r="E2907" s="30"/>
      <c r="F2907" s="30"/>
      <c r="G2907" s="3"/>
    </row>
    <row r="2908" spans="1:7" ht="15" customHeight="1" x14ac:dyDescent="0.25">
      <c r="A2908" s="12" t="s">
        <v>4641</v>
      </c>
      <c r="B2908" s="12" t="s">
        <v>4641</v>
      </c>
      <c r="C2908" s="12" t="s">
        <v>4641</v>
      </c>
      <c r="D2908" s="12" t="s">
        <v>4641</v>
      </c>
      <c r="E2908" s="30"/>
      <c r="F2908" s="30"/>
      <c r="G2908" s="3"/>
    </row>
    <row r="2909" spans="1:7" ht="15" customHeight="1" x14ac:dyDescent="0.25">
      <c r="A2909" s="12" t="s">
        <v>4641</v>
      </c>
      <c r="B2909" s="12" t="s">
        <v>4641</v>
      </c>
      <c r="C2909" s="12" t="s">
        <v>4641</v>
      </c>
      <c r="D2909" s="12" t="s">
        <v>4641</v>
      </c>
      <c r="E2909" s="30"/>
      <c r="F2909" s="30"/>
      <c r="G2909" s="3"/>
    </row>
    <row r="2910" spans="1:7" ht="15" customHeight="1" x14ac:dyDescent="0.25">
      <c r="A2910" s="12" t="s">
        <v>4641</v>
      </c>
      <c r="B2910" s="12" t="s">
        <v>4641</v>
      </c>
      <c r="C2910" s="12" t="s">
        <v>4641</v>
      </c>
      <c r="D2910" s="12" t="s">
        <v>4641</v>
      </c>
      <c r="E2910" s="30"/>
      <c r="F2910" s="30"/>
      <c r="G2910" s="3"/>
    </row>
    <row r="2911" spans="1:7" ht="15" customHeight="1" x14ac:dyDescent="0.25">
      <c r="A2911" s="12" t="s">
        <v>4641</v>
      </c>
      <c r="B2911" s="12" t="s">
        <v>4641</v>
      </c>
      <c r="C2911" s="12" t="s">
        <v>4641</v>
      </c>
      <c r="D2911" s="12" t="s">
        <v>4641</v>
      </c>
      <c r="E2911" s="30"/>
      <c r="F2911" s="30"/>
      <c r="G2911" s="3"/>
    </row>
    <row r="2912" spans="1:7" ht="15" customHeight="1" x14ac:dyDescent="0.25">
      <c r="A2912" s="12" t="s">
        <v>4641</v>
      </c>
      <c r="B2912" s="12" t="s">
        <v>4641</v>
      </c>
      <c r="C2912" s="12" t="s">
        <v>4641</v>
      </c>
      <c r="D2912" s="12" t="s">
        <v>4641</v>
      </c>
      <c r="E2912" s="30"/>
      <c r="F2912" s="30"/>
      <c r="G2912" s="3"/>
    </row>
    <row r="2913" spans="1:7" ht="15" customHeight="1" x14ac:dyDescent="0.25">
      <c r="A2913" s="12" t="s">
        <v>4641</v>
      </c>
      <c r="B2913" s="12" t="s">
        <v>4641</v>
      </c>
      <c r="C2913" s="12" t="s">
        <v>4641</v>
      </c>
      <c r="D2913" s="12" t="s">
        <v>4641</v>
      </c>
      <c r="E2913" s="30"/>
      <c r="F2913" s="30"/>
      <c r="G2913" s="3"/>
    </row>
    <row r="2914" spans="1:7" ht="15" customHeight="1" x14ac:dyDescent="0.25">
      <c r="A2914" s="12" t="s">
        <v>4641</v>
      </c>
      <c r="B2914" s="12" t="s">
        <v>4641</v>
      </c>
      <c r="C2914" s="12" t="s">
        <v>4641</v>
      </c>
      <c r="D2914" s="12" t="s">
        <v>4641</v>
      </c>
      <c r="E2914" s="30"/>
      <c r="F2914" s="30"/>
      <c r="G2914" s="3"/>
    </row>
    <row r="2915" spans="1:7" ht="15" customHeight="1" x14ac:dyDescent="0.25">
      <c r="A2915" s="12" t="s">
        <v>4641</v>
      </c>
      <c r="B2915" s="12" t="s">
        <v>4641</v>
      </c>
      <c r="C2915" s="12" t="s">
        <v>4641</v>
      </c>
      <c r="D2915" s="12" t="s">
        <v>4641</v>
      </c>
      <c r="E2915" s="30"/>
      <c r="F2915" s="30"/>
      <c r="G2915" s="3"/>
    </row>
    <row r="2916" spans="1:7" ht="15" customHeight="1" x14ac:dyDescent="0.25">
      <c r="A2916" s="12" t="s">
        <v>4641</v>
      </c>
      <c r="B2916" s="12" t="s">
        <v>4641</v>
      </c>
      <c r="C2916" s="12" t="s">
        <v>4641</v>
      </c>
      <c r="D2916" s="12" t="s">
        <v>4641</v>
      </c>
      <c r="E2916" s="30"/>
      <c r="F2916" s="30"/>
      <c r="G2916" s="3"/>
    </row>
    <row r="2917" spans="1:7" ht="15" customHeight="1" x14ac:dyDescent="0.25">
      <c r="A2917" s="12" t="s">
        <v>4641</v>
      </c>
      <c r="B2917" s="12" t="s">
        <v>4641</v>
      </c>
      <c r="C2917" s="12" t="s">
        <v>4641</v>
      </c>
      <c r="D2917" s="12" t="s">
        <v>4641</v>
      </c>
      <c r="E2917" s="30"/>
      <c r="F2917" s="30"/>
      <c r="G2917" s="3"/>
    </row>
    <row r="2918" spans="1:7" ht="15" customHeight="1" x14ac:dyDescent="0.25">
      <c r="A2918" s="12" t="s">
        <v>4641</v>
      </c>
      <c r="B2918" s="12" t="s">
        <v>4641</v>
      </c>
      <c r="C2918" s="12" t="s">
        <v>4641</v>
      </c>
      <c r="D2918" s="12" t="s">
        <v>4641</v>
      </c>
      <c r="E2918" s="30"/>
      <c r="F2918" s="30"/>
      <c r="G2918" s="3"/>
    </row>
    <row r="2919" spans="1:7" ht="15" customHeight="1" x14ac:dyDescent="0.25">
      <c r="A2919" s="12" t="s">
        <v>4641</v>
      </c>
      <c r="B2919" s="12" t="s">
        <v>4641</v>
      </c>
      <c r="C2919" s="12" t="s">
        <v>4641</v>
      </c>
      <c r="D2919" s="12" t="s">
        <v>4641</v>
      </c>
      <c r="E2919" s="30"/>
      <c r="F2919" s="30"/>
      <c r="G2919" s="3"/>
    </row>
    <row r="2920" spans="1:7" ht="15" customHeight="1" x14ac:dyDescent="0.25">
      <c r="A2920" s="12" t="s">
        <v>4641</v>
      </c>
      <c r="B2920" s="12" t="s">
        <v>4641</v>
      </c>
      <c r="C2920" s="12" t="s">
        <v>4641</v>
      </c>
      <c r="D2920" s="12" t="s">
        <v>4641</v>
      </c>
      <c r="E2920" s="30"/>
      <c r="F2920" s="30"/>
      <c r="G2920" s="3"/>
    </row>
    <row r="2921" spans="1:7" ht="15" customHeight="1" x14ac:dyDescent="0.25">
      <c r="A2921" s="12" t="s">
        <v>4641</v>
      </c>
      <c r="B2921" s="12" t="s">
        <v>4641</v>
      </c>
      <c r="C2921" s="12" t="s">
        <v>4641</v>
      </c>
      <c r="D2921" s="12" t="s">
        <v>4641</v>
      </c>
      <c r="E2921" s="30"/>
      <c r="F2921" s="30"/>
      <c r="G2921" s="3"/>
    </row>
    <row r="2922" spans="1:7" ht="15" customHeight="1" x14ac:dyDescent="0.25">
      <c r="A2922" s="12" t="s">
        <v>4641</v>
      </c>
      <c r="B2922" s="12" t="s">
        <v>4641</v>
      </c>
      <c r="C2922" s="12" t="s">
        <v>4641</v>
      </c>
      <c r="D2922" s="12" t="s">
        <v>4641</v>
      </c>
      <c r="E2922" s="30"/>
      <c r="F2922" s="30"/>
      <c r="G2922" s="3"/>
    </row>
    <row r="2923" spans="1:7" ht="15" customHeight="1" x14ac:dyDescent="0.25">
      <c r="A2923" s="12" t="s">
        <v>4641</v>
      </c>
      <c r="B2923" s="12" t="s">
        <v>4641</v>
      </c>
      <c r="C2923" s="12" t="s">
        <v>4641</v>
      </c>
      <c r="D2923" s="12" t="s">
        <v>4641</v>
      </c>
      <c r="E2923" s="30"/>
      <c r="F2923" s="30"/>
      <c r="G2923" s="3"/>
    </row>
    <row r="2924" spans="1:7" ht="15" customHeight="1" x14ac:dyDescent="0.25">
      <c r="A2924" s="12" t="s">
        <v>4641</v>
      </c>
      <c r="B2924" s="12" t="s">
        <v>4641</v>
      </c>
      <c r="C2924" s="12" t="s">
        <v>4641</v>
      </c>
      <c r="D2924" s="12" t="s">
        <v>4641</v>
      </c>
      <c r="E2924" s="30"/>
      <c r="F2924" s="30"/>
      <c r="G2924" s="3"/>
    </row>
    <row r="2925" spans="1:7" ht="15" customHeight="1" x14ac:dyDescent="0.25">
      <c r="A2925" s="12" t="s">
        <v>4641</v>
      </c>
      <c r="B2925" s="12" t="s">
        <v>4641</v>
      </c>
      <c r="C2925" s="12" t="s">
        <v>4641</v>
      </c>
      <c r="D2925" s="12" t="s">
        <v>4641</v>
      </c>
      <c r="E2925" s="30"/>
      <c r="F2925" s="30"/>
      <c r="G2925" s="3"/>
    </row>
    <row r="2926" spans="1:7" ht="15" customHeight="1" x14ac:dyDescent="0.25">
      <c r="A2926" s="12" t="s">
        <v>4641</v>
      </c>
      <c r="B2926" s="12" t="s">
        <v>4641</v>
      </c>
      <c r="C2926" s="12" t="s">
        <v>4641</v>
      </c>
      <c r="D2926" s="12" t="s">
        <v>4641</v>
      </c>
      <c r="E2926" s="30"/>
      <c r="F2926" s="30"/>
      <c r="G2926" s="3"/>
    </row>
    <row r="2927" spans="1:7" ht="15" customHeight="1" x14ac:dyDescent="0.25">
      <c r="A2927" s="12" t="s">
        <v>4641</v>
      </c>
      <c r="B2927" s="12" t="s">
        <v>4641</v>
      </c>
      <c r="C2927" s="12" t="s">
        <v>4641</v>
      </c>
      <c r="D2927" s="12" t="s">
        <v>4641</v>
      </c>
      <c r="E2927" s="30"/>
      <c r="F2927" s="30"/>
      <c r="G2927" s="3"/>
    </row>
    <row r="2928" spans="1:7" ht="15" customHeight="1" x14ac:dyDescent="0.25">
      <c r="A2928" s="12" t="s">
        <v>4641</v>
      </c>
      <c r="B2928" s="12" t="s">
        <v>4641</v>
      </c>
      <c r="C2928" s="12" t="s">
        <v>4641</v>
      </c>
      <c r="D2928" s="12" t="s">
        <v>4641</v>
      </c>
      <c r="E2928" s="30"/>
      <c r="F2928" s="30"/>
      <c r="G2928" s="3"/>
    </row>
    <row r="2929" spans="1:7" ht="15" customHeight="1" x14ac:dyDescent="0.25">
      <c r="A2929" s="12" t="s">
        <v>4641</v>
      </c>
      <c r="B2929" s="12" t="s">
        <v>4641</v>
      </c>
      <c r="C2929" s="12" t="s">
        <v>4641</v>
      </c>
      <c r="D2929" s="12" t="s">
        <v>4641</v>
      </c>
      <c r="E2929" s="30"/>
      <c r="F2929" s="30"/>
      <c r="G2929" s="3"/>
    </row>
    <row r="2930" spans="1:7" ht="15" customHeight="1" x14ac:dyDescent="0.25">
      <c r="A2930" s="12" t="s">
        <v>4641</v>
      </c>
      <c r="B2930" s="12" t="s">
        <v>4641</v>
      </c>
      <c r="C2930" s="12" t="s">
        <v>4641</v>
      </c>
      <c r="D2930" s="12" t="s">
        <v>4641</v>
      </c>
      <c r="E2930" s="30"/>
      <c r="F2930" s="30"/>
      <c r="G2930" s="3"/>
    </row>
    <row r="2931" spans="1:7" ht="15" customHeight="1" x14ac:dyDescent="0.25">
      <c r="A2931" s="12" t="s">
        <v>4641</v>
      </c>
      <c r="B2931" s="12" t="s">
        <v>4641</v>
      </c>
      <c r="C2931" s="12" t="s">
        <v>4641</v>
      </c>
      <c r="D2931" s="12" t="s">
        <v>4641</v>
      </c>
      <c r="E2931" s="30"/>
      <c r="F2931" s="30"/>
      <c r="G2931" s="3"/>
    </row>
    <row r="2932" spans="1:7" ht="15" customHeight="1" x14ac:dyDescent="0.25">
      <c r="A2932" s="12" t="s">
        <v>4641</v>
      </c>
      <c r="B2932" s="12" t="s">
        <v>4641</v>
      </c>
      <c r="C2932" s="12" t="s">
        <v>4641</v>
      </c>
      <c r="D2932" s="12" t="s">
        <v>4641</v>
      </c>
      <c r="E2932" s="30"/>
      <c r="F2932" s="30"/>
      <c r="G2932" s="3"/>
    </row>
    <row r="2933" spans="1:7" ht="15" customHeight="1" x14ac:dyDescent="0.25">
      <c r="A2933" s="12" t="s">
        <v>4641</v>
      </c>
      <c r="B2933" s="12" t="s">
        <v>4641</v>
      </c>
      <c r="C2933" s="12" t="s">
        <v>4641</v>
      </c>
      <c r="D2933" s="12" t="s">
        <v>4641</v>
      </c>
      <c r="E2933" s="30"/>
      <c r="F2933" s="30"/>
      <c r="G2933" s="3"/>
    </row>
    <row r="2934" spans="1:7" ht="15" customHeight="1" x14ac:dyDescent="0.25">
      <c r="A2934" s="12" t="s">
        <v>4641</v>
      </c>
      <c r="B2934" s="12" t="s">
        <v>4641</v>
      </c>
      <c r="C2934" s="12" t="s">
        <v>4641</v>
      </c>
      <c r="D2934" s="12" t="s">
        <v>4641</v>
      </c>
      <c r="E2934" s="30"/>
      <c r="F2934" s="30"/>
      <c r="G2934" s="3"/>
    </row>
    <row r="2935" spans="1:7" ht="15" customHeight="1" x14ac:dyDescent="0.25">
      <c r="A2935" s="12" t="s">
        <v>4641</v>
      </c>
      <c r="B2935" s="12" t="s">
        <v>4641</v>
      </c>
      <c r="C2935" s="12" t="s">
        <v>4641</v>
      </c>
      <c r="D2935" s="12" t="s">
        <v>4641</v>
      </c>
      <c r="E2935" s="30"/>
      <c r="F2935" s="30"/>
      <c r="G2935" s="3"/>
    </row>
    <row r="2936" spans="1:7" ht="15" customHeight="1" x14ac:dyDescent="0.25">
      <c r="A2936" s="12" t="s">
        <v>4641</v>
      </c>
      <c r="B2936" s="12" t="s">
        <v>4641</v>
      </c>
      <c r="C2936" s="12" t="s">
        <v>4641</v>
      </c>
      <c r="D2936" s="12" t="s">
        <v>4641</v>
      </c>
      <c r="E2936" s="30"/>
      <c r="F2936" s="30"/>
      <c r="G2936" s="3"/>
    </row>
    <row r="2937" spans="1:7" ht="15" customHeight="1" x14ac:dyDescent="0.25">
      <c r="A2937" s="12" t="s">
        <v>4641</v>
      </c>
      <c r="B2937" s="12" t="s">
        <v>4641</v>
      </c>
      <c r="C2937" s="12" t="s">
        <v>4641</v>
      </c>
      <c r="D2937" s="12" t="s">
        <v>4641</v>
      </c>
      <c r="E2937" s="30"/>
      <c r="F2937" s="30"/>
      <c r="G2937" s="3"/>
    </row>
    <row r="2938" spans="1:7" ht="15" customHeight="1" x14ac:dyDescent="0.25">
      <c r="A2938" s="12" t="s">
        <v>4641</v>
      </c>
      <c r="B2938" s="12" t="s">
        <v>4641</v>
      </c>
      <c r="C2938" s="12" t="s">
        <v>4641</v>
      </c>
      <c r="D2938" s="12" t="s">
        <v>4641</v>
      </c>
      <c r="E2938" s="30"/>
      <c r="F2938" s="30"/>
      <c r="G2938" s="3"/>
    </row>
    <row r="2939" spans="1:7" ht="15" customHeight="1" x14ac:dyDescent="0.25">
      <c r="A2939" s="12" t="s">
        <v>4641</v>
      </c>
      <c r="B2939" s="12" t="s">
        <v>4641</v>
      </c>
      <c r="C2939" s="12" t="s">
        <v>4641</v>
      </c>
      <c r="D2939" s="12" t="s">
        <v>4641</v>
      </c>
      <c r="E2939" s="30"/>
      <c r="F2939" s="30"/>
      <c r="G2939" s="3"/>
    </row>
    <row r="2940" spans="1:7" ht="15" customHeight="1" x14ac:dyDescent="0.25">
      <c r="A2940" s="12" t="s">
        <v>4641</v>
      </c>
      <c r="B2940" s="12" t="s">
        <v>4641</v>
      </c>
      <c r="C2940" s="12" t="s">
        <v>4641</v>
      </c>
      <c r="D2940" s="12" t="s">
        <v>4641</v>
      </c>
      <c r="E2940" s="30"/>
      <c r="F2940" s="30"/>
      <c r="G2940" s="3"/>
    </row>
    <row r="2941" spans="1:7" ht="15" customHeight="1" x14ac:dyDescent="0.25">
      <c r="A2941" s="12" t="s">
        <v>4641</v>
      </c>
      <c r="B2941" s="12" t="s">
        <v>4641</v>
      </c>
      <c r="C2941" s="12" t="s">
        <v>4641</v>
      </c>
      <c r="D2941" s="12" t="s">
        <v>4641</v>
      </c>
      <c r="E2941" s="30"/>
      <c r="F2941" s="30"/>
      <c r="G2941" s="3"/>
    </row>
    <row r="2942" spans="1:7" ht="15" customHeight="1" x14ac:dyDescent="0.25">
      <c r="A2942" s="12" t="s">
        <v>4641</v>
      </c>
      <c r="B2942" s="12" t="s">
        <v>4641</v>
      </c>
      <c r="C2942" s="12" t="s">
        <v>4641</v>
      </c>
      <c r="D2942" s="12" t="s">
        <v>4641</v>
      </c>
      <c r="E2942" s="30"/>
      <c r="F2942" s="30"/>
      <c r="G2942" s="3"/>
    </row>
    <row r="2943" spans="1:7" ht="15" customHeight="1" x14ac:dyDescent="0.25">
      <c r="A2943" s="12" t="s">
        <v>4641</v>
      </c>
      <c r="B2943" s="12" t="s">
        <v>4641</v>
      </c>
      <c r="C2943" s="12" t="s">
        <v>4641</v>
      </c>
      <c r="D2943" s="12" t="s">
        <v>4641</v>
      </c>
      <c r="E2943" s="30"/>
      <c r="F2943" s="30"/>
      <c r="G2943" s="3"/>
    </row>
    <row r="2944" spans="1:7" ht="15" customHeight="1" x14ac:dyDescent="0.25">
      <c r="A2944" s="12" t="s">
        <v>4641</v>
      </c>
      <c r="B2944" s="12" t="s">
        <v>4641</v>
      </c>
      <c r="C2944" s="12" t="s">
        <v>4641</v>
      </c>
      <c r="D2944" s="12" t="s">
        <v>4641</v>
      </c>
      <c r="E2944" s="30"/>
      <c r="F2944" s="30"/>
      <c r="G2944" s="3"/>
    </row>
    <row r="2945" spans="1:7" ht="15" customHeight="1" x14ac:dyDescent="0.25">
      <c r="A2945" s="12" t="s">
        <v>4641</v>
      </c>
      <c r="B2945" s="12" t="s">
        <v>4641</v>
      </c>
      <c r="C2945" s="12" t="s">
        <v>4641</v>
      </c>
      <c r="D2945" s="12" t="s">
        <v>4641</v>
      </c>
      <c r="E2945" s="30"/>
      <c r="F2945" s="30"/>
      <c r="G2945" s="3"/>
    </row>
    <row r="2946" spans="1:7" ht="15" customHeight="1" x14ac:dyDescent="0.25">
      <c r="A2946" s="12" t="s">
        <v>4641</v>
      </c>
      <c r="B2946" s="12" t="s">
        <v>4641</v>
      </c>
      <c r="C2946" s="12" t="s">
        <v>4641</v>
      </c>
      <c r="D2946" s="12" t="s">
        <v>4641</v>
      </c>
      <c r="E2946" s="30"/>
      <c r="F2946" s="30"/>
      <c r="G2946" s="3"/>
    </row>
    <row r="2947" spans="1:7" ht="15" customHeight="1" x14ac:dyDescent="0.25">
      <c r="A2947" s="12" t="s">
        <v>4641</v>
      </c>
      <c r="B2947" s="12" t="s">
        <v>4641</v>
      </c>
      <c r="C2947" s="12" t="s">
        <v>4641</v>
      </c>
      <c r="D2947" s="12" t="s">
        <v>4641</v>
      </c>
      <c r="E2947" s="30"/>
      <c r="F2947" s="30"/>
      <c r="G2947" s="3"/>
    </row>
    <row r="2948" spans="1:7" ht="15" customHeight="1" x14ac:dyDescent="0.25">
      <c r="A2948" s="12" t="s">
        <v>4641</v>
      </c>
      <c r="B2948" s="12" t="s">
        <v>4641</v>
      </c>
      <c r="C2948" s="12" t="s">
        <v>4641</v>
      </c>
      <c r="D2948" s="12" t="s">
        <v>4641</v>
      </c>
      <c r="E2948" s="30"/>
      <c r="F2948" s="30"/>
      <c r="G2948" s="3"/>
    </row>
    <row r="2949" spans="1:7" ht="15" customHeight="1" x14ac:dyDescent="0.25">
      <c r="A2949" s="12" t="s">
        <v>4641</v>
      </c>
      <c r="B2949" s="12" t="s">
        <v>4641</v>
      </c>
      <c r="C2949" s="12" t="s">
        <v>4641</v>
      </c>
      <c r="D2949" s="12" t="s">
        <v>4641</v>
      </c>
      <c r="E2949" s="30"/>
      <c r="F2949" s="30"/>
      <c r="G2949" s="3"/>
    </row>
    <row r="2950" spans="1:7" ht="15" customHeight="1" x14ac:dyDescent="0.25">
      <c r="A2950" s="12" t="s">
        <v>4641</v>
      </c>
      <c r="B2950" s="12" t="s">
        <v>4641</v>
      </c>
      <c r="C2950" s="12" t="s">
        <v>4641</v>
      </c>
      <c r="D2950" s="12" t="s">
        <v>4641</v>
      </c>
      <c r="E2950" s="30"/>
      <c r="F2950" s="30"/>
      <c r="G2950" s="3"/>
    </row>
    <row r="2951" spans="1:7" ht="15" customHeight="1" x14ac:dyDescent="0.25">
      <c r="A2951" s="12" t="s">
        <v>4641</v>
      </c>
      <c r="B2951" s="12" t="s">
        <v>4641</v>
      </c>
      <c r="C2951" s="12" t="s">
        <v>4641</v>
      </c>
      <c r="D2951" s="12" t="s">
        <v>4641</v>
      </c>
      <c r="E2951" s="30"/>
      <c r="F2951" s="30"/>
      <c r="G2951" s="3"/>
    </row>
    <row r="2952" spans="1:7" ht="15" customHeight="1" x14ac:dyDescent="0.25">
      <c r="A2952" s="12" t="s">
        <v>4641</v>
      </c>
      <c r="B2952" s="12" t="s">
        <v>4641</v>
      </c>
      <c r="C2952" s="12" t="s">
        <v>4641</v>
      </c>
      <c r="D2952" s="12" t="s">
        <v>4641</v>
      </c>
      <c r="E2952" s="30"/>
      <c r="F2952" s="30"/>
      <c r="G2952" s="3"/>
    </row>
    <row r="2953" spans="1:7" ht="15" customHeight="1" x14ac:dyDescent="0.25">
      <c r="A2953" s="12" t="s">
        <v>4641</v>
      </c>
      <c r="B2953" s="12" t="s">
        <v>4641</v>
      </c>
      <c r="C2953" s="12" t="s">
        <v>4641</v>
      </c>
      <c r="D2953" s="12" t="s">
        <v>4641</v>
      </c>
      <c r="E2953" s="30"/>
      <c r="F2953" s="30"/>
      <c r="G2953" s="3"/>
    </row>
    <row r="2954" spans="1:7" ht="15" customHeight="1" x14ac:dyDescent="0.25">
      <c r="A2954" s="12" t="s">
        <v>4641</v>
      </c>
      <c r="B2954" s="12" t="s">
        <v>4641</v>
      </c>
      <c r="C2954" s="12" t="s">
        <v>4641</v>
      </c>
      <c r="D2954" s="12" t="s">
        <v>4641</v>
      </c>
      <c r="E2954" s="30"/>
      <c r="F2954" s="30"/>
      <c r="G2954" s="3"/>
    </row>
    <row r="2955" spans="1:7" ht="15" customHeight="1" x14ac:dyDescent="0.25">
      <c r="A2955" s="12" t="s">
        <v>4641</v>
      </c>
      <c r="B2955" s="12" t="s">
        <v>4641</v>
      </c>
      <c r="C2955" s="12" t="s">
        <v>4641</v>
      </c>
      <c r="D2955" s="12" t="s">
        <v>4641</v>
      </c>
      <c r="E2955" s="30"/>
      <c r="F2955" s="30"/>
      <c r="G2955" s="3"/>
    </row>
    <row r="2956" spans="1:7" ht="15" customHeight="1" x14ac:dyDescent="0.25">
      <c r="A2956" s="12" t="s">
        <v>4641</v>
      </c>
      <c r="B2956" s="12" t="s">
        <v>4641</v>
      </c>
      <c r="C2956" s="12" t="s">
        <v>4641</v>
      </c>
      <c r="D2956" s="12" t="s">
        <v>4641</v>
      </c>
      <c r="E2956" s="30"/>
      <c r="F2956" s="30"/>
      <c r="G2956" s="3"/>
    </row>
    <row r="2957" spans="1:7" ht="15" customHeight="1" x14ac:dyDescent="0.25">
      <c r="A2957" s="12" t="s">
        <v>4641</v>
      </c>
      <c r="B2957" s="12" t="s">
        <v>4641</v>
      </c>
      <c r="C2957" s="12" t="s">
        <v>4641</v>
      </c>
      <c r="D2957" s="12" t="s">
        <v>4641</v>
      </c>
      <c r="E2957" s="30"/>
      <c r="F2957" s="30"/>
      <c r="G2957" s="3"/>
    </row>
    <row r="2958" spans="1:7" ht="15" customHeight="1" x14ac:dyDescent="0.25">
      <c r="A2958" s="12" t="s">
        <v>4641</v>
      </c>
      <c r="B2958" s="12" t="s">
        <v>4641</v>
      </c>
      <c r="C2958" s="12" t="s">
        <v>4641</v>
      </c>
      <c r="D2958" s="12" t="s">
        <v>4641</v>
      </c>
      <c r="E2958" s="30"/>
      <c r="F2958" s="30"/>
      <c r="G2958" s="3"/>
    </row>
    <row r="2959" spans="1:7" ht="15" customHeight="1" x14ac:dyDescent="0.25">
      <c r="A2959" s="12" t="s">
        <v>4641</v>
      </c>
      <c r="B2959" s="12" t="s">
        <v>4641</v>
      </c>
      <c r="C2959" s="12" t="s">
        <v>4641</v>
      </c>
      <c r="D2959" s="12" t="s">
        <v>4641</v>
      </c>
      <c r="E2959" s="30"/>
      <c r="F2959" s="30"/>
      <c r="G2959" s="3"/>
    </row>
    <row r="2960" spans="1:7" ht="15" customHeight="1" x14ac:dyDescent="0.25">
      <c r="A2960" s="12" t="s">
        <v>4641</v>
      </c>
      <c r="B2960" s="12" t="s">
        <v>4641</v>
      </c>
      <c r="C2960" s="12" t="s">
        <v>4641</v>
      </c>
      <c r="D2960" s="12" t="s">
        <v>4641</v>
      </c>
      <c r="E2960" s="30"/>
      <c r="F2960" s="30"/>
      <c r="G2960" s="3"/>
    </row>
    <row r="2961" spans="1:7" ht="15" customHeight="1" x14ac:dyDescent="0.25">
      <c r="A2961" s="12" t="s">
        <v>4641</v>
      </c>
      <c r="B2961" s="12" t="s">
        <v>4641</v>
      </c>
      <c r="C2961" s="12" t="s">
        <v>4641</v>
      </c>
      <c r="D2961" s="12" t="s">
        <v>4641</v>
      </c>
      <c r="E2961" s="30"/>
      <c r="F2961" s="30"/>
      <c r="G2961" s="3"/>
    </row>
    <row r="2962" spans="1:7" ht="15" customHeight="1" x14ac:dyDescent="0.25">
      <c r="A2962" s="12" t="s">
        <v>4641</v>
      </c>
      <c r="B2962" s="12" t="s">
        <v>4641</v>
      </c>
      <c r="C2962" s="12" t="s">
        <v>4641</v>
      </c>
      <c r="D2962" s="12" t="s">
        <v>4641</v>
      </c>
      <c r="E2962" s="30"/>
      <c r="F2962" s="30"/>
      <c r="G2962" s="3"/>
    </row>
    <row r="2963" spans="1:7" ht="15" customHeight="1" x14ac:dyDescent="0.25">
      <c r="A2963" s="12" t="s">
        <v>4641</v>
      </c>
      <c r="B2963" s="12" t="s">
        <v>4641</v>
      </c>
      <c r="C2963" s="12" t="s">
        <v>4641</v>
      </c>
      <c r="D2963" s="12" t="s">
        <v>4641</v>
      </c>
      <c r="E2963" s="30"/>
      <c r="F2963" s="30"/>
      <c r="G2963" s="3"/>
    </row>
    <row r="2964" spans="1:7" ht="15" customHeight="1" x14ac:dyDescent="0.25">
      <c r="A2964" s="12" t="s">
        <v>4641</v>
      </c>
      <c r="B2964" s="12" t="s">
        <v>4641</v>
      </c>
      <c r="C2964" s="12" t="s">
        <v>4641</v>
      </c>
      <c r="D2964" s="12" t="s">
        <v>4641</v>
      </c>
      <c r="E2964" s="30"/>
      <c r="F2964" s="30"/>
      <c r="G2964" s="3"/>
    </row>
    <row r="2965" spans="1:7" ht="15" customHeight="1" x14ac:dyDescent="0.25">
      <c r="A2965" s="12" t="s">
        <v>4641</v>
      </c>
      <c r="B2965" s="12" t="s">
        <v>4641</v>
      </c>
      <c r="C2965" s="12" t="s">
        <v>4641</v>
      </c>
      <c r="D2965" s="12" t="s">
        <v>4641</v>
      </c>
      <c r="E2965" s="30"/>
      <c r="F2965" s="30"/>
      <c r="G2965" s="3"/>
    </row>
    <row r="2966" spans="1:7" ht="15" customHeight="1" x14ac:dyDescent="0.25">
      <c r="A2966" s="12" t="s">
        <v>4641</v>
      </c>
      <c r="B2966" s="12" t="s">
        <v>4641</v>
      </c>
      <c r="C2966" s="12" t="s">
        <v>4641</v>
      </c>
      <c r="D2966" s="12" t="s">
        <v>4641</v>
      </c>
      <c r="E2966" s="30"/>
      <c r="F2966" s="30"/>
      <c r="G2966" s="3"/>
    </row>
    <row r="2967" spans="1:7" ht="15" customHeight="1" x14ac:dyDescent="0.25">
      <c r="A2967" s="12" t="s">
        <v>4641</v>
      </c>
      <c r="B2967" s="12" t="s">
        <v>4641</v>
      </c>
      <c r="C2967" s="12" t="s">
        <v>4641</v>
      </c>
      <c r="D2967" s="12" t="s">
        <v>4641</v>
      </c>
      <c r="E2967" s="30"/>
      <c r="F2967" s="30"/>
      <c r="G2967" s="3"/>
    </row>
    <row r="2968" spans="1:7" ht="15" customHeight="1" x14ac:dyDescent="0.25">
      <c r="A2968" s="12" t="s">
        <v>4641</v>
      </c>
      <c r="B2968" s="12" t="s">
        <v>4641</v>
      </c>
      <c r="C2968" s="12" t="s">
        <v>4641</v>
      </c>
      <c r="D2968" s="12" t="s">
        <v>4641</v>
      </c>
      <c r="E2968" s="30"/>
      <c r="F2968" s="30"/>
      <c r="G2968" s="3"/>
    </row>
    <row r="2969" spans="1:7" ht="15" customHeight="1" x14ac:dyDescent="0.25">
      <c r="A2969" s="12" t="s">
        <v>4641</v>
      </c>
      <c r="B2969" s="12" t="s">
        <v>4641</v>
      </c>
      <c r="C2969" s="12" t="s">
        <v>4641</v>
      </c>
      <c r="D2969" s="12" t="s">
        <v>4641</v>
      </c>
      <c r="E2969" s="30"/>
      <c r="F2969" s="30"/>
      <c r="G2969" s="3"/>
    </row>
    <row r="2970" spans="1:7" ht="15" customHeight="1" x14ac:dyDescent="0.25">
      <c r="A2970" s="12" t="s">
        <v>4641</v>
      </c>
      <c r="B2970" s="12" t="s">
        <v>4641</v>
      </c>
      <c r="C2970" s="12" t="s">
        <v>4641</v>
      </c>
      <c r="D2970" s="12" t="s">
        <v>4641</v>
      </c>
      <c r="E2970" s="30"/>
      <c r="F2970" s="30"/>
      <c r="G2970" s="3"/>
    </row>
    <row r="2971" spans="1:7" ht="15" customHeight="1" x14ac:dyDescent="0.25">
      <c r="A2971" s="12" t="s">
        <v>4641</v>
      </c>
      <c r="B2971" s="12" t="s">
        <v>4641</v>
      </c>
      <c r="C2971" s="12" t="s">
        <v>4641</v>
      </c>
      <c r="D2971" s="12" t="s">
        <v>4641</v>
      </c>
      <c r="E2971" s="30"/>
      <c r="F2971" s="30"/>
      <c r="G2971" s="3"/>
    </row>
    <row r="2972" spans="1:7" ht="15" customHeight="1" x14ac:dyDescent="0.25">
      <c r="A2972" s="12" t="s">
        <v>4641</v>
      </c>
      <c r="B2972" s="12" t="s">
        <v>4641</v>
      </c>
      <c r="C2972" s="12" t="s">
        <v>4641</v>
      </c>
      <c r="D2972" s="12" t="s">
        <v>4641</v>
      </c>
      <c r="E2972" s="30"/>
      <c r="F2972" s="30"/>
      <c r="G2972" s="3"/>
    </row>
    <row r="2973" spans="1:7" ht="15" customHeight="1" x14ac:dyDescent="0.25">
      <c r="A2973" s="12" t="s">
        <v>4641</v>
      </c>
      <c r="B2973" s="12" t="s">
        <v>4641</v>
      </c>
      <c r="C2973" s="12" t="s">
        <v>4641</v>
      </c>
      <c r="D2973" s="12" t="s">
        <v>4641</v>
      </c>
      <c r="E2973" s="30"/>
      <c r="F2973" s="30"/>
      <c r="G2973" s="3"/>
    </row>
    <row r="2974" spans="1:7" ht="15" customHeight="1" x14ac:dyDescent="0.25">
      <c r="A2974" s="12" t="s">
        <v>4641</v>
      </c>
      <c r="B2974" s="12" t="s">
        <v>4641</v>
      </c>
      <c r="C2974" s="12" t="s">
        <v>4641</v>
      </c>
      <c r="D2974" s="12" t="s">
        <v>4641</v>
      </c>
      <c r="E2974" s="30"/>
      <c r="F2974" s="30"/>
      <c r="G2974" s="3"/>
    </row>
    <row r="2975" spans="1:7" ht="15" customHeight="1" x14ac:dyDescent="0.25">
      <c r="A2975" s="12" t="s">
        <v>4641</v>
      </c>
      <c r="B2975" s="12" t="s">
        <v>4641</v>
      </c>
      <c r="C2975" s="12" t="s">
        <v>4641</v>
      </c>
      <c r="D2975" s="12" t="s">
        <v>4641</v>
      </c>
      <c r="E2975" s="30"/>
      <c r="F2975" s="30"/>
      <c r="G2975" s="3"/>
    </row>
    <row r="2976" spans="1:7" ht="15" customHeight="1" x14ac:dyDescent="0.25">
      <c r="A2976" s="12" t="s">
        <v>4641</v>
      </c>
      <c r="B2976" s="12" t="s">
        <v>4641</v>
      </c>
      <c r="C2976" s="12" t="s">
        <v>4641</v>
      </c>
      <c r="D2976" s="12" t="s">
        <v>4641</v>
      </c>
      <c r="E2976" s="30"/>
      <c r="F2976" s="30"/>
      <c r="G2976" s="3"/>
    </row>
    <row r="2977" spans="1:7" ht="15" customHeight="1" x14ac:dyDescent="0.25">
      <c r="A2977" s="12" t="s">
        <v>4641</v>
      </c>
      <c r="B2977" s="12" t="s">
        <v>4641</v>
      </c>
      <c r="C2977" s="12" t="s">
        <v>4641</v>
      </c>
      <c r="D2977" s="12" t="s">
        <v>4641</v>
      </c>
      <c r="E2977" s="30"/>
      <c r="F2977" s="30"/>
      <c r="G2977" s="3"/>
    </row>
    <row r="2978" spans="1:7" ht="15" customHeight="1" x14ac:dyDescent="0.25">
      <c r="A2978" s="12" t="s">
        <v>4641</v>
      </c>
      <c r="B2978" s="12" t="s">
        <v>4641</v>
      </c>
      <c r="C2978" s="12" t="s">
        <v>4641</v>
      </c>
      <c r="D2978" s="12" t="s">
        <v>4641</v>
      </c>
      <c r="E2978" s="30"/>
      <c r="F2978" s="30"/>
      <c r="G2978" s="3"/>
    </row>
    <row r="2979" spans="1:7" ht="15" customHeight="1" x14ac:dyDescent="0.25">
      <c r="A2979" s="12" t="s">
        <v>4641</v>
      </c>
      <c r="B2979" s="12" t="s">
        <v>4641</v>
      </c>
      <c r="C2979" s="12" t="s">
        <v>4641</v>
      </c>
      <c r="D2979" s="12" t="s">
        <v>4641</v>
      </c>
      <c r="E2979" s="30"/>
      <c r="F2979" s="30"/>
      <c r="G2979" s="3"/>
    </row>
    <row r="2980" spans="1:7" ht="15" customHeight="1" x14ac:dyDescent="0.25">
      <c r="A2980" s="12" t="s">
        <v>4641</v>
      </c>
      <c r="B2980" s="12" t="s">
        <v>4641</v>
      </c>
      <c r="C2980" s="12" t="s">
        <v>4641</v>
      </c>
      <c r="D2980" s="12" t="s">
        <v>4641</v>
      </c>
      <c r="E2980" s="30"/>
      <c r="F2980" s="30"/>
      <c r="G2980" s="3"/>
    </row>
    <row r="2981" spans="1:7" ht="15" customHeight="1" x14ac:dyDescent="0.25">
      <c r="A2981" s="12" t="s">
        <v>4641</v>
      </c>
      <c r="B2981" s="12" t="s">
        <v>4641</v>
      </c>
      <c r="C2981" s="12" t="s">
        <v>4641</v>
      </c>
      <c r="D2981" s="12" t="s">
        <v>4641</v>
      </c>
      <c r="E2981" s="30"/>
      <c r="F2981" s="30"/>
      <c r="G2981" s="3"/>
    </row>
    <row r="2982" spans="1:7" ht="15" customHeight="1" x14ac:dyDescent="0.25">
      <c r="A2982" s="12" t="s">
        <v>4641</v>
      </c>
      <c r="B2982" s="12" t="s">
        <v>4641</v>
      </c>
      <c r="C2982" s="12" t="s">
        <v>4641</v>
      </c>
      <c r="D2982" s="12" t="s">
        <v>4641</v>
      </c>
      <c r="E2982" s="30"/>
      <c r="F2982" s="30"/>
      <c r="G2982" s="3"/>
    </row>
    <row r="2983" spans="1:7" ht="15" customHeight="1" x14ac:dyDescent="0.25">
      <c r="A2983" s="12" t="s">
        <v>4641</v>
      </c>
      <c r="B2983" s="12" t="s">
        <v>4641</v>
      </c>
      <c r="C2983" s="12" t="s">
        <v>4641</v>
      </c>
      <c r="D2983" s="12" t="s">
        <v>4641</v>
      </c>
      <c r="E2983" s="30"/>
      <c r="F2983" s="30"/>
      <c r="G2983" s="3"/>
    </row>
    <row r="2984" spans="1:7" ht="15" customHeight="1" x14ac:dyDescent="0.25">
      <c r="A2984" s="12" t="s">
        <v>4641</v>
      </c>
      <c r="B2984" s="12" t="s">
        <v>4641</v>
      </c>
      <c r="C2984" s="12" t="s">
        <v>4641</v>
      </c>
      <c r="D2984" s="12" t="s">
        <v>4641</v>
      </c>
      <c r="E2984" s="30"/>
      <c r="F2984" s="30"/>
      <c r="G2984" s="3"/>
    </row>
    <row r="2985" spans="1:7" ht="15" customHeight="1" x14ac:dyDescent="0.25">
      <c r="A2985" s="12" t="s">
        <v>4641</v>
      </c>
      <c r="B2985" s="12" t="s">
        <v>4641</v>
      </c>
      <c r="C2985" s="12" t="s">
        <v>4641</v>
      </c>
      <c r="D2985" s="12" t="s">
        <v>4641</v>
      </c>
      <c r="E2985" s="30"/>
      <c r="F2985" s="30"/>
      <c r="G2985" s="3"/>
    </row>
    <row r="2986" spans="1:7" ht="15" customHeight="1" x14ac:dyDescent="0.25">
      <c r="A2986" s="12" t="s">
        <v>4641</v>
      </c>
      <c r="B2986" s="12" t="s">
        <v>4641</v>
      </c>
      <c r="C2986" s="12" t="s">
        <v>4641</v>
      </c>
      <c r="D2986" s="12" t="s">
        <v>4641</v>
      </c>
      <c r="E2986" s="30"/>
      <c r="F2986" s="30"/>
      <c r="G2986" s="3"/>
    </row>
    <row r="2987" spans="1:7" ht="15" customHeight="1" x14ac:dyDescent="0.25">
      <c r="A2987" s="12" t="s">
        <v>4641</v>
      </c>
      <c r="B2987" s="12" t="s">
        <v>4641</v>
      </c>
      <c r="C2987" s="12" t="s">
        <v>4641</v>
      </c>
      <c r="D2987" s="12" t="s">
        <v>4641</v>
      </c>
      <c r="E2987" s="30"/>
      <c r="F2987" s="30"/>
      <c r="G2987" s="3"/>
    </row>
    <row r="2988" spans="1:7" ht="15" customHeight="1" x14ac:dyDescent="0.25">
      <c r="A2988" s="12" t="s">
        <v>4641</v>
      </c>
      <c r="B2988" s="12" t="s">
        <v>4641</v>
      </c>
      <c r="C2988" s="12" t="s">
        <v>4641</v>
      </c>
      <c r="D2988" s="12" t="s">
        <v>4641</v>
      </c>
      <c r="E2988" s="30"/>
      <c r="F2988" s="30"/>
      <c r="G2988" s="3"/>
    </row>
    <row r="2989" spans="1:7" ht="15" customHeight="1" x14ac:dyDescent="0.25">
      <c r="A2989" s="12" t="s">
        <v>4641</v>
      </c>
      <c r="B2989" s="12" t="s">
        <v>4641</v>
      </c>
      <c r="C2989" s="12" t="s">
        <v>4641</v>
      </c>
      <c r="D2989" s="12" t="s">
        <v>4641</v>
      </c>
      <c r="E2989" s="30"/>
      <c r="F2989" s="30"/>
      <c r="G2989" s="3"/>
    </row>
    <row r="2990" spans="1:7" ht="15" customHeight="1" x14ac:dyDescent="0.25">
      <c r="A2990" s="12" t="s">
        <v>4641</v>
      </c>
      <c r="B2990" s="12" t="s">
        <v>4641</v>
      </c>
      <c r="C2990" s="12" t="s">
        <v>4641</v>
      </c>
      <c r="D2990" s="12" t="s">
        <v>4641</v>
      </c>
      <c r="E2990" s="30"/>
      <c r="F2990" s="30"/>
    </row>
    <row r="2991" spans="1:7" ht="15" customHeight="1" x14ac:dyDescent="0.25">
      <c r="A2991" s="12" t="s">
        <v>4641</v>
      </c>
      <c r="B2991" s="12" t="s">
        <v>4641</v>
      </c>
      <c r="C2991" s="12" t="s">
        <v>4641</v>
      </c>
      <c r="D2991" s="12" t="s">
        <v>4641</v>
      </c>
      <c r="E2991" s="30"/>
      <c r="F2991" s="30"/>
    </row>
    <row r="2992" spans="1:7" ht="15" customHeight="1" x14ac:dyDescent="0.25">
      <c r="A2992" s="12" t="s">
        <v>4641</v>
      </c>
      <c r="B2992" s="12" t="s">
        <v>4641</v>
      </c>
      <c r="C2992" s="12" t="s">
        <v>4641</v>
      </c>
      <c r="D2992" s="12" t="s">
        <v>4641</v>
      </c>
      <c r="E2992" s="30"/>
      <c r="F2992" s="30"/>
    </row>
    <row r="2993" spans="1:6" ht="15" customHeight="1" x14ac:dyDescent="0.25">
      <c r="A2993" s="12" t="s">
        <v>4641</v>
      </c>
      <c r="B2993" s="12" t="s">
        <v>4641</v>
      </c>
      <c r="C2993" s="12" t="s">
        <v>4641</v>
      </c>
      <c r="D2993" s="12" t="s">
        <v>4641</v>
      </c>
      <c r="E2993" s="30"/>
      <c r="F2993" s="30"/>
    </row>
    <row r="2994" spans="1:6" ht="15" customHeight="1" x14ac:dyDescent="0.25">
      <c r="A2994" s="12" t="s">
        <v>4641</v>
      </c>
      <c r="B2994" s="12" t="s">
        <v>4641</v>
      </c>
      <c r="C2994" s="12" t="s">
        <v>4641</v>
      </c>
      <c r="D2994" s="12" t="s">
        <v>4641</v>
      </c>
      <c r="E2994" s="30"/>
      <c r="F2994" s="30"/>
    </row>
    <row r="2995" spans="1:6" ht="15" customHeight="1" x14ac:dyDescent="0.25">
      <c r="A2995" s="12" t="s">
        <v>4641</v>
      </c>
      <c r="B2995" s="12" t="s">
        <v>4641</v>
      </c>
      <c r="C2995" s="12" t="s">
        <v>4641</v>
      </c>
      <c r="D2995" s="12" t="s">
        <v>4641</v>
      </c>
      <c r="E2995" s="30"/>
      <c r="F2995" s="30"/>
    </row>
    <row r="2996" spans="1:6" ht="15" customHeight="1" x14ac:dyDescent="0.25">
      <c r="A2996" s="12" t="s">
        <v>4641</v>
      </c>
      <c r="B2996" s="12" t="s">
        <v>4641</v>
      </c>
      <c r="C2996" s="12" t="s">
        <v>4641</v>
      </c>
      <c r="D2996" s="12" t="s">
        <v>4641</v>
      </c>
      <c r="E2996" s="30"/>
      <c r="F2996" s="30"/>
    </row>
    <row r="2997" spans="1:6" ht="15" customHeight="1" x14ac:dyDescent="0.25">
      <c r="A2997" s="12" t="s">
        <v>4641</v>
      </c>
      <c r="B2997" s="12" t="s">
        <v>4641</v>
      </c>
      <c r="C2997" s="12" t="s">
        <v>4641</v>
      </c>
      <c r="D2997" s="12" t="s">
        <v>4641</v>
      </c>
      <c r="E2997" s="30"/>
      <c r="F2997" s="30"/>
    </row>
    <row r="2998" spans="1:6" ht="15" customHeight="1" x14ac:dyDescent="0.25">
      <c r="A2998" s="12" t="s">
        <v>4641</v>
      </c>
      <c r="B2998" s="12" t="s">
        <v>4641</v>
      </c>
      <c r="C2998" s="12" t="s">
        <v>4641</v>
      </c>
      <c r="D2998" s="12" t="s">
        <v>4641</v>
      </c>
      <c r="E2998" s="30"/>
      <c r="F2998" s="30"/>
    </row>
    <row r="2999" spans="1:6" ht="15" customHeight="1" x14ac:dyDescent="0.25">
      <c r="A2999" s="12" t="s">
        <v>4641</v>
      </c>
      <c r="B2999" s="12" t="s">
        <v>4641</v>
      </c>
      <c r="C2999" s="12" t="s">
        <v>4641</v>
      </c>
      <c r="D2999" s="12" t="s">
        <v>4641</v>
      </c>
      <c r="E2999" s="30"/>
      <c r="F2999" s="30"/>
    </row>
    <row r="3000" spans="1:6" ht="15" customHeight="1" x14ac:dyDescent="0.25">
      <c r="A3000" s="12" t="s">
        <v>4641</v>
      </c>
      <c r="B3000" s="12" t="s">
        <v>4641</v>
      </c>
      <c r="C3000" s="12" t="s">
        <v>4641</v>
      </c>
      <c r="D3000" s="12" t="s">
        <v>4641</v>
      </c>
      <c r="E3000" s="30"/>
      <c r="F3000" s="30"/>
    </row>
    <row r="3001" spans="1:6" ht="15" customHeight="1" x14ac:dyDescent="0.25">
      <c r="A3001" s="12" t="s">
        <v>4641</v>
      </c>
      <c r="B3001" s="12" t="s">
        <v>4641</v>
      </c>
      <c r="C3001" s="12" t="s">
        <v>4641</v>
      </c>
      <c r="D3001" s="12" t="s">
        <v>4641</v>
      </c>
      <c r="E3001" s="30"/>
      <c r="F3001" s="30"/>
    </row>
    <row r="3002" spans="1:6" ht="15" customHeight="1" x14ac:dyDescent="0.25">
      <c r="A3002" s="12" t="s">
        <v>4641</v>
      </c>
      <c r="B3002" s="12" t="s">
        <v>4641</v>
      </c>
      <c r="C3002" s="12" t="s">
        <v>4641</v>
      </c>
      <c r="D3002" s="12" t="s">
        <v>4641</v>
      </c>
      <c r="E3002" s="30"/>
      <c r="F3002" s="30"/>
    </row>
    <row r="3003" spans="1:6" ht="15" customHeight="1" x14ac:dyDescent="0.25">
      <c r="A3003" s="12" t="s">
        <v>4641</v>
      </c>
      <c r="B3003" s="12" t="s">
        <v>4641</v>
      </c>
      <c r="C3003" s="12" t="s">
        <v>4641</v>
      </c>
      <c r="D3003" s="12" t="s">
        <v>4641</v>
      </c>
      <c r="E3003" s="30"/>
      <c r="F3003" s="30"/>
    </row>
    <row r="3004" spans="1:6" ht="15" customHeight="1" x14ac:dyDescent="0.25">
      <c r="A3004" s="12" t="s">
        <v>4641</v>
      </c>
      <c r="B3004" s="12" t="s">
        <v>4641</v>
      </c>
      <c r="C3004" s="12" t="s">
        <v>4641</v>
      </c>
      <c r="D3004" s="12" t="s">
        <v>4641</v>
      </c>
      <c r="E3004" s="30"/>
      <c r="F3004" s="30"/>
    </row>
    <row r="3005" spans="1:6" ht="15" customHeight="1" x14ac:dyDescent="0.25">
      <c r="A3005" s="12" t="s">
        <v>4641</v>
      </c>
      <c r="B3005" s="12" t="s">
        <v>4641</v>
      </c>
      <c r="C3005" s="12" t="s">
        <v>4641</v>
      </c>
      <c r="D3005" s="12" t="s">
        <v>4641</v>
      </c>
      <c r="E3005" s="30"/>
      <c r="F3005" s="30"/>
    </row>
    <row r="3006" spans="1:6" ht="15" customHeight="1" x14ac:dyDescent="0.25">
      <c r="A3006" s="12" t="s">
        <v>4641</v>
      </c>
      <c r="B3006" s="12" t="s">
        <v>4641</v>
      </c>
      <c r="C3006" s="12" t="s">
        <v>4641</v>
      </c>
      <c r="D3006" s="12" t="s">
        <v>4641</v>
      </c>
      <c r="E3006" s="30"/>
      <c r="F3006" s="30"/>
    </row>
    <row r="3007" spans="1:6" ht="15" customHeight="1" x14ac:dyDescent="0.25">
      <c r="A3007" s="12" t="s">
        <v>4641</v>
      </c>
      <c r="B3007" s="12" t="s">
        <v>4641</v>
      </c>
      <c r="C3007" s="12" t="s">
        <v>4641</v>
      </c>
      <c r="D3007" s="12" t="s">
        <v>4641</v>
      </c>
      <c r="E3007" s="30"/>
      <c r="F3007" s="30"/>
    </row>
    <row r="3008" spans="1:6" ht="15" customHeight="1" x14ac:dyDescent="0.25">
      <c r="A3008" s="12" t="s">
        <v>4641</v>
      </c>
      <c r="B3008" s="12" t="s">
        <v>4641</v>
      </c>
      <c r="C3008" s="12" t="s">
        <v>4641</v>
      </c>
      <c r="D3008" s="12" t="s">
        <v>4641</v>
      </c>
      <c r="E3008" s="30"/>
      <c r="F3008" s="30"/>
    </row>
    <row r="3009" spans="1:6" ht="15" customHeight="1" x14ac:dyDescent="0.25">
      <c r="A3009" s="12" t="s">
        <v>4641</v>
      </c>
      <c r="B3009" s="12" t="s">
        <v>4641</v>
      </c>
      <c r="C3009" s="12" t="s">
        <v>4641</v>
      </c>
      <c r="D3009" s="12" t="s">
        <v>4641</v>
      </c>
      <c r="E3009" s="30"/>
      <c r="F3009" s="30"/>
    </row>
    <row r="3010" spans="1:6" ht="15" customHeight="1" x14ac:dyDescent="0.25">
      <c r="A3010" s="12" t="s">
        <v>4641</v>
      </c>
      <c r="B3010" s="12" t="s">
        <v>4641</v>
      </c>
      <c r="C3010" s="12" t="s">
        <v>4641</v>
      </c>
      <c r="D3010" s="12" t="s">
        <v>4641</v>
      </c>
      <c r="E3010" s="30"/>
      <c r="F3010" s="30"/>
    </row>
    <row r="3011" spans="1:6" ht="15" customHeight="1" x14ac:dyDescent="0.25">
      <c r="A3011" s="12" t="s">
        <v>4641</v>
      </c>
      <c r="B3011" s="12" t="s">
        <v>4641</v>
      </c>
      <c r="C3011" s="12" t="s">
        <v>4641</v>
      </c>
      <c r="D3011" s="12" t="s">
        <v>4641</v>
      </c>
      <c r="E3011" s="30"/>
      <c r="F3011" s="30"/>
    </row>
    <row r="3012" spans="1:6" ht="15" customHeight="1" x14ac:dyDescent="0.25">
      <c r="A3012" s="12" t="s">
        <v>4641</v>
      </c>
      <c r="B3012" s="12" t="s">
        <v>4641</v>
      </c>
      <c r="C3012" s="12" t="s">
        <v>4641</v>
      </c>
      <c r="D3012" s="12" t="s">
        <v>4641</v>
      </c>
      <c r="E3012" s="30"/>
      <c r="F3012" s="30"/>
    </row>
    <row r="3013" spans="1:6" ht="15" customHeight="1" x14ac:dyDescent="0.25">
      <c r="A3013" s="12" t="s">
        <v>4641</v>
      </c>
      <c r="B3013" s="12" t="s">
        <v>4641</v>
      </c>
      <c r="C3013" s="12" t="s">
        <v>4641</v>
      </c>
      <c r="D3013" s="12" t="s">
        <v>4641</v>
      </c>
      <c r="E3013" s="30"/>
      <c r="F3013" s="30"/>
    </row>
    <row r="3014" spans="1:6" ht="15" customHeight="1" x14ac:dyDescent="0.25">
      <c r="A3014" s="12" t="s">
        <v>4641</v>
      </c>
      <c r="B3014" s="12" t="s">
        <v>4641</v>
      </c>
      <c r="C3014" s="12" t="s">
        <v>4641</v>
      </c>
      <c r="D3014" s="12" t="s">
        <v>4641</v>
      </c>
      <c r="E3014" s="30"/>
      <c r="F3014" s="30"/>
    </row>
    <row r="3015" spans="1:6" ht="15" customHeight="1" x14ac:dyDescent="0.25">
      <c r="A3015" s="12" t="s">
        <v>4641</v>
      </c>
      <c r="B3015" s="12" t="s">
        <v>4641</v>
      </c>
      <c r="C3015" s="12" t="s">
        <v>4641</v>
      </c>
      <c r="D3015" s="12" t="s">
        <v>4641</v>
      </c>
      <c r="E3015" s="30"/>
      <c r="F3015" s="30"/>
    </row>
    <row r="3016" spans="1:6" ht="15" customHeight="1" x14ac:dyDescent="0.25">
      <c r="A3016" s="12" t="s">
        <v>4641</v>
      </c>
      <c r="B3016" s="12" t="s">
        <v>4641</v>
      </c>
      <c r="C3016" s="12" t="s">
        <v>4641</v>
      </c>
      <c r="D3016" s="12" t="s">
        <v>4641</v>
      </c>
      <c r="E3016" s="30"/>
      <c r="F3016" s="30"/>
    </row>
    <row r="3017" spans="1:6" ht="15" customHeight="1" x14ac:dyDescent="0.25">
      <c r="A3017" s="12" t="s">
        <v>4641</v>
      </c>
      <c r="B3017" s="12" t="s">
        <v>4641</v>
      </c>
      <c r="C3017" s="12" t="s">
        <v>4641</v>
      </c>
      <c r="D3017" s="12" t="s">
        <v>4641</v>
      </c>
      <c r="E3017" s="30"/>
      <c r="F3017" s="30"/>
    </row>
    <row r="3018" spans="1:6" ht="15" customHeight="1" x14ac:dyDescent="0.25">
      <c r="A3018" s="12" t="s">
        <v>4641</v>
      </c>
      <c r="B3018" s="12" t="s">
        <v>4641</v>
      </c>
      <c r="C3018" s="12" t="s">
        <v>4641</v>
      </c>
      <c r="D3018" s="12" t="s">
        <v>4641</v>
      </c>
      <c r="E3018" s="30"/>
      <c r="F3018" s="30"/>
    </row>
    <row r="3019" spans="1:6" ht="15" customHeight="1" x14ac:dyDescent="0.25">
      <c r="A3019" s="12" t="s">
        <v>4641</v>
      </c>
      <c r="B3019" s="12" t="s">
        <v>4641</v>
      </c>
      <c r="C3019" s="12" t="s">
        <v>4641</v>
      </c>
      <c r="D3019" s="12" t="s">
        <v>4641</v>
      </c>
      <c r="E3019" s="30"/>
      <c r="F3019" s="30"/>
    </row>
    <row r="3020" spans="1:6" ht="15" customHeight="1" x14ac:dyDescent="0.25">
      <c r="A3020" s="12" t="s">
        <v>4641</v>
      </c>
      <c r="B3020" s="12" t="s">
        <v>4641</v>
      </c>
      <c r="C3020" s="12" t="s">
        <v>4641</v>
      </c>
      <c r="D3020" s="12" t="s">
        <v>4641</v>
      </c>
      <c r="E3020" s="30"/>
      <c r="F3020" s="30"/>
    </row>
    <row r="3021" spans="1:6" ht="15" customHeight="1" x14ac:dyDescent="0.25">
      <c r="A3021" s="12" t="s">
        <v>4641</v>
      </c>
      <c r="B3021" s="12" t="s">
        <v>4641</v>
      </c>
      <c r="C3021" s="12" t="s">
        <v>4641</v>
      </c>
      <c r="D3021" s="12" t="s">
        <v>4641</v>
      </c>
      <c r="E3021" s="30"/>
      <c r="F3021" s="30"/>
    </row>
    <row r="3022" spans="1:6" ht="15" customHeight="1" x14ac:dyDescent="0.25">
      <c r="A3022" s="12" t="s">
        <v>4641</v>
      </c>
      <c r="B3022" s="12" t="s">
        <v>4641</v>
      </c>
      <c r="C3022" s="12" t="s">
        <v>4641</v>
      </c>
      <c r="D3022" s="12" t="s">
        <v>4641</v>
      </c>
      <c r="E3022" s="30"/>
      <c r="F3022" s="30"/>
    </row>
    <row r="3023" spans="1:6" ht="15" customHeight="1" x14ac:dyDescent="0.25">
      <c r="A3023" s="12" t="s">
        <v>4641</v>
      </c>
      <c r="B3023" s="12" t="s">
        <v>4641</v>
      </c>
      <c r="C3023" s="12" t="s">
        <v>4641</v>
      </c>
      <c r="D3023" s="12" t="s">
        <v>4641</v>
      </c>
      <c r="E3023" s="30"/>
      <c r="F3023" s="30"/>
    </row>
    <row r="3024" spans="1:6" ht="15" customHeight="1" x14ac:dyDescent="0.25">
      <c r="A3024" s="12" t="s">
        <v>4641</v>
      </c>
      <c r="B3024" s="12" t="s">
        <v>4641</v>
      </c>
      <c r="C3024" s="12" t="s">
        <v>4641</v>
      </c>
      <c r="D3024" s="12" t="s">
        <v>4641</v>
      </c>
      <c r="E3024" s="30"/>
      <c r="F3024" s="30"/>
    </row>
    <row r="3025" spans="1:6" ht="15" customHeight="1" x14ac:dyDescent="0.25">
      <c r="A3025" s="12" t="s">
        <v>4641</v>
      </c>
      <c r="B3025" s="12" t="s">
        <v>4641</v>
      </c>
      <c r="C3025" s="12" t="s">
        <v>4641</v>
      </c>
      <c r="D3025" s="12" t="s">
        <v>4641</v>
      </c>
      <c r="E3025" s="30"/>
      <c r="F3025" s="30"/>
    </row>
    <row r="3026" spans="1:6" ht="15" customHeight="1" x14ac:dyDescent="0.25">
      <c r="A3026" s="12" t="s">
        <v>4641</v>
      </c>
      <c r="B3026" s="12" t="s">
        <v>4641</v>
      </c>
      <c r="C3026" s="12" t="s">
        <v>4641</v>
      </c>
      <c r="D3026" s="12" t="s">
        <v>4641</v>
      </c>
      <c r="E3026" s="30"/>
      <c r="F3026" s="30"/>
    </row>
    <row r="3027" spans="1:6" ht="15" customHeight="1" x14ac:dyDescent="0.25">
      <c r="A3027" s="12" t="s">
        <v>4641</v>
      </c>
      <c r="B3027" s="12" t="s">
        <v>4641</v>
      </c>
      <c r="C3027" s="12" t="s">
        <v>4641</v>
      </c>
      <c r="D3027" s="12" t="s">
        <v>4641</v>
      </c>
      <c r="E3027" s="30"/>
      <c r="F3027" s="30"/>
    </row>
    <row r="3028" spans="1:6" ht="15" customHeight="1" x14ac:dyDescent="0.25">
      <c r="A3028" s="12" t="s">
        <v>4641</v>
      </c>
      <c r="B3028" s="12" t="s">
        <v>4641</v>
      </c>
      <c r="C3028" s="12" t="s">
        <v>4641</v>
      </c>
      <c r="D3028" s="12" t="s">
        <v>4641</v>
      </c>
      <c r="E3028" s="30"/>
      <c r="F3028" s="30"/>
    </row>
    <row r="3029" spans="1:6" ht="15" customHeight="1" x14ac:dyDescent="0.25">
      <c r="A3029" s="12" t="s">
        <v>4641</v>
      </c>
      <c r="B3029" s="12" t="s">
        <v>4641</v>
      </c>
      <c r="C3029" s="12" t="s">
        <v>4641</v>
      </c>
      <c r="D3029" s="12" t="s">
        <v>4641</v>
      </c>
      <c r="E3029" s="30"/>
      <c r="F3029" s="30"/>
    </row>
    <row r="3030" spans="1:6" ht="15" customHeight="1" x14ac:dyDescent="0.25">
      <c r="A3030" s="12" t="s">
        <v>4641</v>
      </c>
      <c r="B3030" s="12" t="s">
        <v>4641</v>
      </c>
      <c r="C3030" s="12" t="s">
        <v>4641</v>
      </c>
      <c r="D3030" s="12" t="s">
        <v>4641</v>
      </c>
      <c r="E3030" s="30"/>
      <c r="F3030" s="30"/>
    </row>
    <row r="3031" spans="1:6" ht="15" customHeight="1" x14ac:dyDescent="0.25">
      <c r="A3031" s="12" t="s">
        <v>4641</v>
      </c>
      <c r="B3031" s="12" t="s">
        <v>4641</v>
      </c>
      <c r="C3031" s="12" t="s">
        <v>4641</v>
      </c>
      <c r="D3031" s="12" t="s">
        <v>4641</v>
      </c>
      <c r="E3031" s="30"/>
      <c r="F3031" s="30"/>
    </row>
    <row r="3032" spans="1:6" ht="15" customHeight="1" x14ac:dyDescent="0.25">
      <c r="A3032" s="12" t="s">
        <v>4641</v>
      </c>
      <c r="B3032" s="12" t="s">
        <v>4641</v>
      </c>
      <c r="C3032" s="12" t="s">
        <v>4641</v>
      </c>
      <c r="D3032" s="12" t="s">
        <v>4641</v>
      </c>
      <c r="E3032" s="30"/>
      <c r="F3032" s="30"/>
    </row>
    <row r="3033" spans="1:6" ht="15" customHeight="1" x14ac:dyDescent="0.25">
      <c r="A3033" s="12" t="s">
        <v>4641</v>
      </c>
      <c r="B3033" s="12" t="s">
        <v>4641</v>
      </c>
      <c r="C3033" s="12" t="s">
        <v>4641</v>
      </c>
      <c r="D3033" s="12" t="s">
        <v>4641</v>
      </c>
      <c r="E3033" s="30"/>
      <c r="F3033" s="30"/>
    </row>
    <row r="3034" spans="1:6" ht="15" customHeight="1" x14ac:dyDescent="0.25">
      <c r="A3034" s="12" t="s">
        <v>4641</v>
      </c>
      <c r="B3034" s="12" t="s">
        <v>4641</v>
      </c>
      <c r="C3034" s="12" t="s">
        <v>4641</v>
      </c>
      <c r="D3034" s="12" t="s">
        <v>4641</v>
      </c>
      <c r="E3034" s="30"/>
      <c r="F3034" s="30"/>
    </row>
    <row r="3035" spans="1:6" ht="15" customHeight="1" x14ac:dyDescent="0.25">
      <c r="A3035" s="12" t="s">
        <v>4641</v>
      </c>
      <c r="B3035" s="12" t="s">
        <v>4641</v>
      </c>
      <c r="C3035" s="12" t="s">
        <v>4641</v>
      </c>
      <c r="D3035" s="12" t="s">
        <v>4641</v>
      </c>
      <c r="E3035" s="30"/>
      <c r="F3035" s="30"/>
    </row>
    <row r="3036" spans="1:6" ht="15" customHeight="1" x14ac:dyDescent="0.25">
      <c r="A3036" s="12" t="s">
        <v>4641</v>
      </c>
      <c r="B3036" s="12" t="s">
        <v>4641</v>
      </c>
      <c r="C3036" s="12" t="s">
        <v>4641</v>
      </c>
      <c r="D3036" s="12" t="s">
        <v>4641</v>
      </c>
      <c r="E3036" s="30"/>
      <c r="F3036" s="30"/>
    </row>
    <row r="3037" spans="1:6" ht="15" customHeight="1" x14ac:dyDescent="0.25">
      <c r="A3037" s="12" t="s">
        <v>4641</v>
      </c>
      <c r="B3037" s="12" t="s">
        <v>4641</v>
      </c>
      <c r="C3037" s="12" t="s">
        <v>4641</v>
      </c>
      <c r="D3037" s="12" t="s">
        <v>4641</v>
      </c>
      <c r="E3037" s="30"/>
      <c r="F3037" s="30"/>
    </row>
    <row r="3038" spans="1:6" ht="15" customHeight="1" x14ac:dyDescent="0.25">
      <c r="A3038" s="12" t="s">
        <v>4641</v>
      </c>
      <c r="B3038" s="12" t="s">
        <v>4641</v>
      </c>
      <c r="C3038" s="12" t="s">
        <v>4641</v>
      </c>
      <c r="D3038" s="12" t="s">
        <v>4641</v>
      </c>
      <c r="E3038" s="30"/>
      <c r="F3038" s="30"/>
    </row>
    <row r="3039" spans="1:6" ht="15" customHeight="1" x14ac:dyDescent="0.25">
      <c r="A3039" s="12" t="s">
        <v>4641</v>
      </c>
      <c r="B3039" s="12" t="s">
        <v>4641</v>
      </c>
      <c r="C3039" s="12" t="s">
        <v>4641</v>
      </c>
      <c r="D3039" s="12" t="s">
        <v>4641</v>
      </c>
      <c r="E3039" s="30"/>
      <c r="F3039" s="30"/>
    </row>
    <row r="3040" spans="1:6" ht="15" customHeight="1" x14ac:dyDescent="0.25">
      <c r="A3040" s="12" t="s">
        <v>4641</v>
      </c>
      <c r="B3040" s="12" t="s">
        <v>4641</v>
      </c>
      <c r="C3040" s="12" t="s">
        <v>4641</v>
      </c>
      <c r="D3040" s="12" t="s">
        <v>4641</v>
      </c>
      <c r="E3040" s="30"/>
      <c r="F3040" s="30"/>
    </row>
    <row r="3041" spans="1:6" ht="15" customHeight="1" x14ac:dyDescent="0.25">
      <c r="A3041" s="12" t="s">
        <v>4641</v>
      </c>
      <c r="B3041" s="12" t="s">
        <v>4641</v>
      </c>
      <c r="C3041" s="12" t="s">
        <v>4641</v>
      </c>
      <c r="D3041" s="12" t="s">
        <v>4641</v>
      </c>
      <c r="E3041" s="30"/>
      <c r="F3041" s="30"/>
    </row>
    <row r="3042" spans="1:6" ht="15" customHeight="1" x14ac:dyDescent="0.25">
      <c r="A3042" s="12" t="s">
        <v>4641</v>
      </c>
      <c r="B3042" s="12" t="s">
        <v>4641</v>
      </c>
      <c r="C3042" s="12" t="s">
        <v>4641</v>
      </c>
      <c r="D3042" s="12" t="s">
        <v>4641</v>
      </c>
      <c r="E3042" s="30"/>
      <c r="F3042" s="30"/>
    </row>
    <row r="3043" spans="1:6" ht="15" customHeight="1" x14ac:dyDescent="0.25">
      <c r="A3043" s="12" t="s">
        <v>4641</v>
      </c>
      <c r="B3043" s="12" t="s">
        <v>4641</v>
      </c>
      <c r="C3043" s="12" t="s">
        <v>4641</v>
      </c>
      <c r="D3043" s="12" t="s">
        <v>4641</v>
      </c>
      <c r="E3043" s="30"/>
      <c r="F3043" s="30"/>
    </row>
    <row r="3044" spans="1:6" ht="15" customHeight="1" x14ac:dyDescent="0.25">
      <c r="A3044" s="12" t="s">
        <v>4641</v>
      </c>
      <c r="B3044" s="12" t="s">
        <v>4641</v>
      </c>
      <c r="C3044" s="12" t="s">
        <v>4641</v>
      </c>
      <c r="D3044" s="12" t="s">
        <v>4641</v>
      </c>
      <c r="E3044" s="30"/>
      <c r="F3044" s="30"/>
    </row>
    <row r="3045" spans="1:6" ht="15" customHeight="1" x14ac:dyDescent="0.25">
      <c r="A3045" s="12" t="s">
        <v>4641</v>
      </c>
      <c r="B3045" s="12" t="s">
        <v>4641</v>
      </c>
      <c r="C3045" s="12" t="s">
        <v>4641</v>
      </c>
      <c r="D3045" s="12" t="s">
        <v>4641</v>
      </c>
      <c r="E3045" s="30"/>
      <c r="F3045" s="30"/>
    </row>
    <row r="3046" spans="1:6" ht="15" customHeight="1" x14ac:dyDescent="0.25">
      <c r="A3046" s="12" t="s">
        <v>4641</v>
      </c>
      <c r="B3046" s="12" t="s">
        <v>4641</v>
      </c>
      <c r="C3046" s="12" t="s">
        <v>4641</v>
      </c>
      <c r="D3046" s="12" t="s">
        <v>4641</v>
      </c>
      <c r="E3046" s="30"/>
      <c r="F3046" s="30"/>
    </row>
    <row r="3047" spans="1:6" ht="15" customHeight="1" x14ac:dyDescent="0.25">
      <c r="A3047" s="12" t="s">
        <v>4641</v>
      </c>
      <c r="B3047" s="12" t="s">
        <v>4641</v>
      </c>
      <c r="C3047" s="12" t="s">
        <v>4641</v>
      </c>
      <c r="D3047" s="12" t="s">
        <v>4641</v>
      </c>
      <c r="E3047" s="30"/>
      <c r="F3047" s="30"/>
    </row>
    <row r="3048" spans="1:6" ht="15" customHeight="1" x14ac:dyDescent="0.25">
      <c r="A3048" s="12" t="s">
        <v>4641</v>
      </c>
      <c r="B3048" s="12" t="s">
        <v>4641</v>
      </c>
      <c r="C3048" s="12" t="s">
        <v>4641</v>
      </c>
      <c r="D3048" s="12" t="s">
        <v>4641</v>
      </c>
      <c r="E3048" s="30"/>
      <c r="F3048" s="30"/>
    </row>
    <row r="3049" spans="1:6" ht="15" customHeight="1" x14ac:dyDescent="0.25">
      <c r="A3049" s="12" t="s">
        <v>4641</v>
      </c>
      <c r="B3049" s="12" t="s">
        <v>4641</v>
      </c>
      <c r="C3049" s="12" t="s">
        <v>4641</v>
      </c>
      <c r="D3049" s="12" t="s">
        <v>4641</v>
      </c>
      <c r="E3049" s="30"/>
      <c r="F3049" s="30"/>
    </row>
    <row r="3050" spans="1:6" ht="15" customHeight="1" x14ac:dyDescent="0.25">
      <c r="A3050" s="12" t="s">
        <v>4641</v>
      </c>
      <c r="B3050" s="12" t="s">
        <v>4641</v>
      </c>
      <c r="C3050" s="12" t="s">
        <v>4641</v>
      </c>
      <c r="D3050" s="12" t="s">
        <v>4641</v>
      </c>
      <c r="E3050" s="30"/>
      <c r="F3050" s="30"/>
    </row>
    <row r="3051" spans="1:6" ht="15" customHeight="1" x14ac:dyDescent="0.25">
      <c r="A3051" s="12" t="s">
        <v>4641</v>
      </c>
      <c r="B3051" s="12" t="s">
        <v>4641</v>
      </c>
      <c r="C3051" s="12" t="s">
        <v>4641</v>
      </c>
      <c r="D3051" s="12" t="s">
        <v>4641</v>
      </c>
      <c r="E3051" s="30"/>
      <c r="F3051" s="30"/>
    </row>
    <row r="3052" spans="1:6" ht="15" customHeight="1" x14ac:dyDescent="0.25">
      <c r="A3052" s="12" t="s">
        <v>4641</v>
      </c>
      <c r="B3052" s="12" t="s">
        <v>4641</v>
      </c>
      <c r="C3052" s="12" t="s">
        <v>4641</v>
      </c>
      <c r="D3052" s="12" t="s">
        <v>4641</v>
      </c>
      <c r="E3052" s="30"/>
      <c r="F3052" s="30"/>
    </row>
    <row r="3053" spans="1:6" ht="15" customHeight="1" x14ac:dyDescent="0.25">
      <c r="A3053" s="12" t="s">
        <v>4641</v>
      </c>
      <c r="B3053" s="12" t="s">
        <v>4641</v>
      </c>
      <c r="C3053" s="12" t="s">
        <v>4641</v>
      </c>
      <c r="D3053" s="12" t="s">
        <v>4641</v>
      </c>
      <c r="E3053" s="30"/>
      <c r="F3053" s="30"/>
    </row>
    <row r="3054" spans="1:6" ht="15" customHeight="1" x14ac:dyDescent="0.25">
      <c r="A3054" s="12" t="s">
        <v>4641</v>
      </c>
      <c r="B3054" s="12" t="s">
        <v>4641</v>
      </c>
      <c r="C3054" s="12" t="s">
        <v>4641</v>
      </c>
      <c r="D3054" s="12" t="s">
        <v>4641</v>
      </c>
      <c r="E3054" s="30"/>
      <c r="F3054" s="30"/>
    </row>
    <row r="3055" spans="1:6" ht="15" customHeight="1" x14ac:dyDescent="0.25">
      <c r="A3055" s="12" t="s">
        <v>4641</v>
      </c>
      <c r="B3055" s="12" t="s">
        <v>4641</v>
      </c>
      <c r="C3055" s="12" t="s">
        <v>4641</v>
      </c>
      <c r="D3055" s="12" t="s">
        <v>4641</v>
      </c>
      <c r="E3055" s="30"/>
      <c r="F3055" s="30"/>
    </row>
    <row r="3056" spans="1:6" ht="15" customHeight="1" x14ac:dyDescent="0.25">
      <c r="A3056" s="12" t="s">
        <v>4641</v>
      </c>
      <c r="B3056" s="12" t="s">
        <v>4641</v>
      </c>
      <c r="C3056" s="12" t="s">
        <v>4641</v>
      </c>
      <c r="D3056" s="12" t="s">
        <v>4641</v>
      </c>
      <c r="E3056" s="30"/>
      <c r="F3056" s="30"/>
    </row>
    <row r="3057" spans="1:6" ht="15" customHeight="1" x14ac:dyDescent="0.25">
      <c r="A3057" s="12" t="s">
        <v>4641</v>
      </c>
      <c r="B3057" s="12" t="s">
        <v>4641</v>
      </c>
      <c r="C3057" s="12" t="s">
        <v>4641</v>
      </c>
      <c r="D3057" s="12" t="s">
        <v>4641</v>
      </c>
      <c r="E3057" s="30"/>
      <c r="F3057" s="30"/>
    </row>
    <row r="3058" spans="1:6" ht="15" customHeight="1" x14ac:dyDescent="0.25">
      <c r="A3058" s="12" t="s">
        <v>4641</v>
      </c>
      <c r="B3058" s="12" t="s">
        <v>4641</v>
      </c>
      <c r="C3058" s="12" t="s">
        <v>4641</v>
      </c>
      <c r="D3058" s="12" t="s">
        <v>4641</v>
      </c>
      <c r="E3058" s="30"/>
      <c r="F3058" s="30"/>
    </row>
    <row r="3059" spans="1:6" ht="15" customHeight="1" x14ac:dyDescent="0.25">
      <c r="A3059" s="12" t="s">
        <v>4641</v>
      </c>
      <c r="B3059" s="12" t="s">
        <v>4641</v>
      </c>
      <c r="C3059" s="12" t="s">
        <v>4641</v>
      </c>
      <c r="D3059" s="12" t="s">
        <v>4641</v>
      </c>
      <c r="E3059" s="30"/>
      <c r="F3059" s="30"/>
    </row>
    <row r="3060" spans="1:6" ht="15" customHeight="1" x14ac:dyDescent="0.25">
      <c r="A3060" s="12" t="s">
        <v>4641</v>
      </c>
      <c r="B3060" s="12" t="s">
        <v>4641</v>
      </c>
      <c r="C3060" s="12" t="s">
        <v>4641</v>
      </c>
      <c r="D3060" s="12" t="s">
        <v>4641</v>
      </c>
      <c r="E3060" s="30"/>
      <c r="F3060" s="30"/>
    </row>
    <row r="3061" spans="1:6" ht="15" customHeight="1" x14ac:dyDescent="0.25">
      <c r="A3061" s="12" t="s">
        <v>4641</v>
      </c>
      <c r="B3061" s="12" t="s">
        <v>4641</v>
      </c>
      <c r="C3061" s="12" t="s">
        <v>4641</v>
      </c>
      <c r="D3061" s="12" t="s">
        <v>4641</v>
      </c>
      <c r="E3061" s="30"/>
      <c r="F3061" s="30"/>
    </row>
    <row r="3062" spans="1:6" ht="15" customHeight="1" x14ac:dyDescent="0.25">
      <c r="A3062" s="12" t="s">
        <v>4641</v>
      </c>
      <c r="B3062" s="12" t="s">
        <v>4641</v>
      </c>
      <c r="C3062" s="12" t="s">
        <v>4641</v>
      </c>
      <c r="D3062" s="12" t="s">
        <v>4641</v>
      </c>
      <c r="E3062" s="30"/>
      <c r="F3062" s="30"/>
    </row>
    <row r="3063" spans="1:6" ht="15" customHeight="1" x14ac:dyDescent="0.25">
      <c r="A3063" s="12" t="s">
        <v>4641</v>
      </c>
      <c r="B3063" s="12" t="s">
        <v>4641</v>
      </c>
      <c r="C3063" s="12" t="s">
        <v>4641</v>
      </c>
      <c r="D3063" s="12" t="s">
        <v>4641</v>
      </c>
      <c r="E3063" s="30"/>
      <c r="F3063" s="30"/>
    </row>
    <row r="3064" spans="1:6" ht="15" customHeight="1" x14ac:dyDescent="0.25">
      <c r="A3064" s="12" t="s">
        <v>4641</v>
      </c>
      <c r="B3064" s="12" t="s">
        <v>4641</v>
      </c>
      <c r="C3064" s="12" t="s">
        <v>4641</v>
      </c>
      <c r="D3064" s="12" t="s">
        <v>4641</v>
      </c>
      <c r="E3064" s="30"/>
      <c r="F3064" s="30"/>
    </row>
    <row r="3065" spans="1:6" ht="15" customHeight="1" x14ac:dyDescent="0.25">
      <c r="A3065" s="12" t="s">
        <v>4641</v>
      </c>
      <c r="B3065" s="12" t="s">
        <v>4641</v>
      </c>
      <c r="C3065" s="12" t="s">
        <v>4641</v>
      </c>
      <c r="D3065" s="12" t="s">
        <v>4641</v>
      </c>
      <c r="E3065" s="30"/>
      <c r="F3065" s="30"/>
    </row>
    <row r="3066" spans="1:6" ht="15" customHeight="1" x14ac:dyDescent="0.25">
      <c r="A3066" s="12" t="s">
        <v>4641</v>
      </c>
      <c r="B3066" s="12" t="s">
        <v>4641</v>
      </c>
      <c r="C3066" s="12" t="s">
        <v>4641</v>
      </c>
      <c r="D3066" s="12" t="s">
        <v>4641</v>
      </c>
      <c r="E3066" s="30"/>
      <c r="F3066" s="30"/>
    </row>
    <row r="3067" spans="1:6" ht="15" customHeight="1" x14ac:dyDescent="0.25">
      <c r="A3067" s="12" t="s">
        <v>4641</v>
      </c>
      <c r="B3067" s="12" t="s">
        <v>4641</v>
      </c>
      <c r="C3067" s="12" t="s">
        <v>4641</v>
      </c>
      <c r="D3067" s="12" t="s">
        <v>4641</v>
      </c>
      <c r="E3067" s="30"/>
      <c r="F3067" s="30"/>
    </row>
    <row r="3068" spans="1:6" ht="15" customHeight="1" x14ac:dyDescent="0.25">
      <c r="A3068" s="12" t="s">
        <v>4641</v>
      </c>
      <c r="B3068" s="12" t="s">
        <v>4641</v>
      </c>
      <c r="C3068" s="12" t="s">
        <v>4641</v>
      </c>
      <c r="D3068" s="12" t="s">
        <v>4641</v>
      </c>
      <c r="E3068" s="30"/>
      <c r="F3068" s="30"/>
    </row>
    <row r="3069" spans="1:6" ht="15" customHeight="1" x14ac:dyDescent="0.25">
      <c r="A3069" s="12" t="s">
        <v>4641</v>
      </c>
      <c r="B3069" s="12" t="s">
        <v>4641</v>
      </c>
      <c r="C3069" s="12" t="s">
        <v>4641</v>
      </c>
      <c r="D3069" s="12" t="s">
        <v>4641</v>
      </c>
      <c r="E3069" s="30"/>
      <c r="F3069" s="30"/>
    </row>
    <row r="3070" spans="1:6" ht="15" customHeight="1" x14ac:dyDescent="0.25">
      <c r="A3070" s="12" t="s">
        <v>4641</v>
      </c>
      <c r="B3070" s="12" t="s">
        <v>4641</v>
      </c>
      <c r="C3070" s="12" t="s">
        <v>4641</v>
      </c>
      <c r="D3070" s="12" t="s">
        <v>4641</v>
      </c>
      <c r="E3070" s="30"/>
      <c r="F3070" s="30"/>
    </row>
    <row r="3071" spans="1:6" ht="15" customHeight="1" x14ac:dyDescent="0.25">
      <c r="A3071" s="12" t="s">
        <v>4641</v>
      </c>
      <c r="B3071" s="12" t="s">
        <v>4641</v>
      </c>
      <c r="C3071" s="12" t="s">
        <v>4641</v>
      </c>
      <c r="D3071" s="12" t="s">
        <v>4641</v>
      </c>
      <c r="E3071" s="30"/>
      <c r="F3071" s="30"/>
    </row>
    <row r="3072" spans="1:6" ht="15" customHeight="1" x14ac:dyDescent="0.25">
      <c r="A3072" s="12" t="s">
        <v>4641</v>
      </c>
      <c r="B3072" s="12" t="s">
        <v>4641</v>
      </c>
      <c r="C3072" s="12" t="s">
        <v>4641</v>
      </c>
      <c r="D3072" s="12" t="s">
        <v>4641</v>
      </c>
      <c r="E3072" s="30"/>
      <c r="F3072" s="30"/>
    </row>
    <row r="3073" spans="1:6" ht="15" customHeight="1" x14ac:dyDescent="0.25">
      <c r="A3073" s="12" t="s">
        <v>4641</v>
      </c>
      <c r="B3073" s="12" t="s">
        <v>4641</v>
      </c>
      <c r="C3073" s="12" t="s">
        <v>4641</v>
      </c>
      <c r="D3073" s="12" t="s">
        <v>4641</v>
      </c>
      <c r="E3073" s="30"/>
      <c r="F3073" s="30"/>
    </row>
    <row r="3074" spans="1:6" ht="15" customHeight="1" x14ac:dyDescent="0.25">
      <c r="A3074" s="12" t="s">
        <v>4641</v>
      </c>
      <c r="B3074" s="12" t="s">
        <v>4641</v>
      </c>
      <c r="C3074" s="12" t="s">
        <v>4641</v>
      </c>
      <c r="D3074" s="12" t="s">
        <v>4641</v>
      </c>
      <c r="E3074" s="30"/>
      <c r="F3074" s="30"/>
    </row>
    <row r="3075" spans="1:6" ht="15" customHeight="1" x14ac:dyDescent="0.25">
      <c r="A3075" s="12" t="s">
        <v>4641</v>
      </c>
      <c r="B3075" s="12" t="s">
        <v>4641</v>
      </c>
      <c r="C3075" s="12" t="s">
        <v>4641</v>
      </c>
      <c r="D3075" s="12" t="s">
        <v>4641</v>
      </c>
      <c r="E3075" s="30"/>
      <c r="F3075" s="30"/>
    </row>
    <row r="3076" spans="1:6" ht="15" customHeight="1" x14ac:dyDescent="0.25">
      <c r="A3076" s="12" t="s">
        <v>4641</v>
      </c>
      <c r="B3076" s="12" t="s">
        <v>4641</v>
      </c>
      <c r="C3076" s="12" t="s">
        <v>4641</v>
      </c>
      <c r="D3076" s="12" t="s">
        <v>4641</v>
      </c>
      <c r="E3076" s="30"/>
      <c r="F3076" s="30"/>
    </row>
    <row r="3077" spans="1:6" ht="15" customHeight="1" x14ac:dyDescent="0.25">
      <c r="A3077" s="12" t="s">
        <v>4641</v>
      </c>
      <c r="B3077" s="12" t="s">
        <v>4641</v>
      </c>
      <c r="C3077" s="12" t="s">
        <v>4641</v>
      </c>
      <c r="D3077" s="12" t="s">
        <v>4641</v>
      </c>
      <c r="E3077" s="30"/>
      <c r="F3077" s="30"/>
    </row>
    <row r="3078" spans="1:6" ht="15" customHeight="1" x14ac:dyDescent="0.25">
      <c r="A3078" s="12" t="s">
        <v>4641</v>
      </c>
      <c r="B3078" s="12" t="s">
        <v>4641</v>
      </c>
      <c r="C3078" s="12" t="s">
        <v>4641</v>
      </c>
      <c r="D3078" s="12" t="s">
        <v>4641</v>
      </c>
      <c r="E3078" s="30"/>
      <c r="F3078" s="30"/>
    </row>
    <row r="3079" spans="1:6" ht="15" customHeight="1" x14ac:dyDescent="0.25">
      <c r="A3079" s="12" t="s">
        <v>4641</v>
      </c>
      <c r="B3079" s="12" t="s">
        <v>4641</v>
      </c>
      <c r="C3079" s="12" t="s">
        <v>4641</v>
      </c>
      <c r="D3079" s="12" t="s">
        <v>4641</v>
      </c>
      <c r="E3079" s="30"/>
      <c r="F3079" s="30"/>
    </row>
    <row r="3080" spans="1:6" ht="15" customHeight="1" x14ac:dyDescent="0.25">
      <c r="A3080" s="12" t="s">
        <v>4641</v>
      </c>
      <c r="B3080" s="12" t="s">
        <v>4641</v>
      </c>
      <c r="C3080" s="12" t="s">
        <v>4641</v>
      </c>
      <c r="D3080" s="12" t="s">
        <v>4641</v>
      </c>
      <c r="E3080" s="30"/>
      <c r="F3080" s="30"/>
    </row>
    <row r="3081" spans="1:6" ht="15" customHeight="1" x14ac:dyDescent="0.25">
      <c r="A3081" s="12" t="s">
        <v>4641</v>
      </c>
      <c r="B3081" s="12" t="s">
        <v>4641</v>
      </c>
      <c r="C3081" s="12" t="s">
        <v>4641</v>
      </c>
      <c r="D3081" s="12" t="s">
        <v>4641</v>
      </c>
      <c r="E3081" s="30"/>
      <c r="F3081" s="30"/>
    </row>
    <row r="3082" spans="1:6" ht="15" customHeight="1" x14ac:dyDescent="0.25">
      <c r="A3082" s="12" t="s">
        <v>4641</v>
      </c>
      <c r="B3082" s="12" t="s">
        <v>4641</v>
      </c>
      <c r="C3082" s="12" t="s">
        <v>4641</v>
      </c>
      <c r="D3082" s="12" t="s">
        <v>4641</v>
      </c>
      <c r="E3082" s="30"/>
      <c r="F3082" s="30"/>
    </row>
    <row r="3083" spans="1:6" ht="15" customHeight="1" x14ac:dyDescent="0.25">
      <c r="A3083" s="12" t="s">
        <v>4641</v>
      </c>
      <c r="B3083" s="12" t="s">
        <v>4641</v>
      </c>
      <c r="C3083" s="12" t="s">
        <v>4641</v>
      </c>
      <c r="D3083" s="12" t="s">
        <v>4641</v>
      </c>
      <c r="E3083" s="30"/>
      <c r="F3083" s="30"/>
    </row>
    <row r="3084" spans="1:6" ht="15" customHeight="1" x14ac:dyDescent="0.25">
      <c r="A3084" s="12" t="s">
        <v>4641</v>
      </c>
      <c r="B3084" s="12" t="s">
        <v>4641</v>
      </c>
      <c r="C3084" s="12" t="s">
        <v>4641</v>
      </c>
      <c r="D3084" s="12" t="s">
        <v>4641</v>
      </c>
      <c r="E3084" s="30"/>
      <c r="F3084" s="30"/>
    </row>
    <row r="3085" spans="1:6" ht="15" customHeight="1" x14ac:dyDescent="0.25">
      <c r="A3085" s="12" t="s">
        <v>4641</v>
      </c>
      <c r="B3085" s="12" t="s">
        <v>4641</v>
      </c>
      <c r="C3085" s="12" t="s">
        <v>4641</v>
      </c>
      <c r="D3085" s="12" t="s">
        <v>4641</v>
      </c>
      <c r="E3085" s="30"/>
      <c r="F3085" s="30"/>
    </row>
    <row r="3086" spans="1:6" ht="15" customHeight="1" x14ac:dyDescent="0.25">
      <c r="A3086" s="12" t="s">
        <v>4641</v>
      </c>
      <c r="B3086" s="12" t="s">
        <v>4641</v>
      </c>
      <c r="C3086" s="12" t="s">
        <v>4641</v>
      </c>
      <c r="D3086" s="12" t="s">
        <v>4641</v>
      </c>
      <c r="E3086" s="30"/>
      <c r="F3086" s="30"/>
    </row>
    <row r="3087" spans="1:6" ht="15" customHeight="1" x14ac:dyDescent="0.25">
      <c r="A3087" s="12" t="s">
        <v>4641</v>
      </c>
      <c r="B3087" s="12" t="s">
        <v>4641</v>
      </c>
      <c r="C3087" s="12" t="s">
        <v>4641</v>
      </c>
      <c r="D3087" s="12" t="s">
        <v>4641</v>
      </c>
      <c r="E3087" s="30"/>
      <c r="F3087" s="30"/>
    </row>
    <row r="3088" spans="1:6" ht="15" customHeight="1" x14ac:dyDescent="0.25">
      <c r="A3088" s="12" t="s">
        <v>4641</v>
      </c>
      <c r="B3088" s="12" t="s">
        <v>4641</v>
      </c>
      <c r="C3088" s="12" t="s">
        <v>4641</v>
      </c>
      <c r="D3088" s="12" t="s">
        <v>4641</v>
      </c>
      <c r="E3088" s="30"/>
      <c r="F3088" s="30"/>
    </row>
    <row r="3089" spans="1:6" ht="15" customHeight="1" x14ac:dyDescent="0.25">
      <c r="A3089" s="12" t="s">
        <v>4641</v>
      </c>
      <c r="B3089" s="12" t="s">
        <v>4641</v>
      </c>
      <c r="C3089" s="12" t="s">
        <v>4641</v>
      </c>
      <c r="D3089" s="12" t="s">
        <v>4641</v>
      </c>
      <c r="E3089" s="30"/>
      <c r="F3089" s="30"/>
    </row>
    <row r="3090" spans="1:6" ht="15" customHeight="1" x14ac:dyDescent="0.25">
      <c r="A3090" s="12" t="s">
        <v>4641</v>
      </c>
      <c r="B3090" s="12" t="s">
        <v>4641</v>
      </c>
      <c r="C3090" s="12" t="s">
        <v>4641</v>
      </c>
      <c r="D3090" s="12" t="s">
        <v>4641</v>
      </c>
      <c r="E3090" s="30"/>
      <c r="F3090" s="30"/>
    </row>
    <row r="3091" spans="1:6" ht="15" customHeight="1" x14ac:dyDescent="0.25">
      <c r="A3091" s="12" t="s">
        <v>4641</v>
      </c>
      <c r="B3091" s="12" t="s">
        <v>4641</v>
      </c>
      <c r="C3091" s="12" t="s">
        <v>4641</v>
      </c>
      <c r="D3091" s="12" t="s">
        <v>4641</v>
      </c>
      <c r="E3091" s="30"/>
      <c r="F3091" s="30"/>
    </row>
    <row r="3092" spans="1:6" ht="15" customHeight="1" x14ac:dyDescent="0.25">
      <c r="A3092" s="12" t="s">
        <v>4641</v>
      </c>
      <c r="B3092" s="12" t="s">
        <v>4641</v>
      </c>
      <c r="C3092" s="12" t="s">
        <v>4641</v>
      </c>
      <c r="D3092" s="12" t="s">
        <v>4641</v>
      </c>
      <c r="E3092" s="30"/>
      <c r="F3092" s="30"/>
    </row>
    <row r="3093" spans="1:6" ht="15" customHeight="1" x14ac:dyDescent="0.25">
      <c r="A3093" s="12" t="s">
        <v>4641</v>
      </c>
      <c r="B3093" s="12" t="s">
        <v>4641</v>
      </c>
      <c r="C3093" s="12" t="s">
        <v>4641</v>
      </c>
      <c r="D3093" s="12" t="s">
        <v>4641</v>
      </c>
      <c r="E3093" s="30"/>
      <c r="F3093" s="30"/>
    </row>
    <row r="3094" spans="1:6" ht="15" customHeight="1" x14ac:dyDescent="0.25">
      <c r="A3094" s="12" t="s">
        <v>4641</v>
      </c>
      <c r="B3094" s="12" t="s">
        <v>4641</v>
      </c>
      <c r="C3094" s="12" t="s">
        <v>4641</v>
      </c>
      <c r="D3094" s="12" t="s">
        <v>4641</v>
      </c>
      <c r="E3094" s="30"/>
      <c r="F3094" s="30"/>
    </row>
    <row r="3095" spans="1:6" ht="15" customHeight="1" x14ac:dyDescent="0.25">
      <c r="A3095" s="12" t="s">
        <v>4641</v>
      </c>
      <c r="B3095" s="12" t="s">
        <v>4641</v>
      </c>
      <c r="C3095" s="12" t="s">
        <v>4641</v>
      </c>
      <c r="D3095" s="12" t="s">
        <v>4641</v>
      </c>
      <c r="E3095" s="30"/>
      <c r="F3095" s="30"/>
    </row>
    <row r="3096" spans="1:6" ht="15" customHeight="1" x14ac:dyDescent="0.25">
      <c r="A3096" s="12" t="s">
        <v>4641</v>
      </c>
      <c r="B3096" s="12" t="s">
        <v>4641</v>
      </c>
      <c r="C3096" s="12" t="s">
        <v>4641</v>
      </c>
      <c r="D3096" s="12" t="s">
        <v>4641</v>
      </c>
      <c r="E3096" s="30"/>
      <c r="F3096" s="30"/>
    </row>
    <row r="3097" spans="1:6" ht="15" customHeight="1" x14ac:dyDescent="0.25">
      <c r="A3097" s="12" t="s">
        <v>4641</v>
      </c>
      <c r="B3097" s="12" t="s">
        <v>4641</v>
      </c>
      <c r="C3097" s="12" t="s">
        <v>4641</v>
      </c>
      <c r="D3097" s="12" t="s">
        <v>4641</v>
      </c>
      <c r="E3097" s="30"/>
      <c r="F3097" s="30"/>
    </row>
    <row r="3098" spans="1:6" ht="15" customHeight="1" x14ac:dyDescent="0.25">
      <c r="A3098" s="12" t="s">
        <v>4641</v>
      </c>
      <c r="B3098" s="12" t="s">
        <v>4641</v>
      </c>
      <c r="C3098" s="12" t="s">
        <v>4641</v>
      </c>
      <c r="D3098" s="12" t="s">
        <v>4641</v>
      </c>
      <c r="E3098" s="30"/>
      <c r="F3098" s="30"/>
    </row>
    <row r="3099" spans="1:6" ht="15" customHeight="1" x14ac:dyDescent="0.25">
      <c r="A3099" s="12" t="s">
        <v>4641</v>
      </c>
      <c r="B3099" s="12" t="s">
        <v>4641</v>
      </c>
      <c r="C3099" s="12" t="s">
        <v>4641</v>
      </c>
      <c r="D3099" s="12" t="s">
        <v>4641</v>
      </c>
      <c r="E3099" s="30"/>
      <c r="F3099" s="30"/>
    </row>
    <row r="3100" spans="1:6" ht="15" customHeight="1" x14ac:dyDescent="0.25">
      <c r="A3100" s="12" t="s">
        <v>4641</v>
      </c>
      <c r="B3100" s="12" t="s">
        <v>4641</v>
      </c>
      <c r="C3100" s="12" t="s">
        <v>4641</v>
      </c>
      <c r="D3100" s="12" t="s">
        <v>4641</v>
      </c>
      <c r="E3100" s="30"/>
      <c r="F3100" s="30"/>
    </row>
    <row r="3101" spans="1:6" ht="15" customHeight="1" x14ac:dyDescent="0.25">
      <c r="A3101" s="12" t="s">
        <v>4641</v>
      </c>
      <c r="B3101" s="12" t="s">
        <v>4641</v>
      </c>
      <c r="C3101" s="12" t="s">
        <v>4641</v>
      </c>
      <c r="D3101" s="12" t="s">
        <v>4641</v>
      </c>
      <c r="E3101" s="30"/>
      <c r="F3101" s="30"/>
    </row>
    <row r="3102" spans="1:6" ht="15" customHeight="1" x14ac:dyDescent="0.25">
      <c r="A3102" s="12" t="s">
        <v>4641</v>
      </c>
      <c r="B3102" s="12" t="s">
        <v>4641</v>
      </c>
      <c r="C3102" s="12" t="s">
        <v>4641</v>
      </c>
      <c r="D3102" s="12" t="s">
        <v>4641</v>
      </c>
      <c r="E3102" s="30"/>
      <c r="F3102" s="30"/>
    </row>
    <row r="3103" spans="1:6" ht="15" customHeight="1" x14ac:dyDescent="0.25">
      <c r="A3103" s="12" t="s">
        <v>4641</v>
      </c>
      <c r="B3103" s="12" t="s">
        <v>4641</v>
      </c>
      <c r="C3103" s="12" t="s">
        <v>4641</v>
      </c>
      <c r="D3103" s="12" t="s">
        <v>4641</v>
      </c>
      <c r="E3103" s="30"/>
      <c r="F3103" s="30"/>
    </row>
    <row r="3104" spans="1:6" ht="15" customHeight="1" x14ac:dyDescent="0.25">
      <c r="A3104" s="12" t="s">
        <v>4641</v>
      </c>
      <c r="B3104" s="12" t="s">
        <v>4641</v>
      </c>
      <c r="C3104" s="12" t="s">
        <v>4641</v>
      </c>
      <c r="D3104" s="12" t="s">
        <v>4641</v>
      </c>
      <c r="E3104" s="30"/>
      <c r="F3104" s="30"/>
    </row>
    <row r="3105" spans="1:6" ht="15" customHeight="1" x14ac:dyDescent="0.25">
      <c r="A3105" s="12" t="s">
        <v>4641</v>
      </c>
      <c r="B3105" s="12" t="s">
        <v>4641</v>
      </c>
      <c r="C3105" s="12" t="s">
        <v>4641</v>
      </c>
      <c r="D3105" s="12" t="s">
        <v>4641</v>
      </c>
      <c r="E3105" s="30"/>
      <c r="F3105" s="30"/>
    </row>
    <row r="3106" spans="1:6" ht="15" customHeight="1" x14ac:dyDescent="0.25">
      <c r="A3106" s="12" t="s">
        <v>4641</v>
      </c>
      <c r="B3106" s="12" t="s">
        <v>4641</v>
      </c>
      <c r="C3106" s="12" t="s">
        <v>4641</v>
      </c>
      <c r="D3106" s="12" t="s">
        <v>4641</v>
      </c>
      <c r="E3106" s="30"/>
      <c r="F3106" s="30"/>
    </row>
    <row r="3107" spans="1:6" ht="15" customHeight="1" x14ac:dyDescent="0.25">
      <c r="A3107" s="12" t="s">
        <v>4641</v>
      </c>
      <c r="B3107" s="12" t="s">
        <v>4641</v>
      </c>
      <c r="C3107" s="12" t="s">
        <v>4641</v>
      </c>
      <c r="D3107" s="12" t="s">
        <v>4641</v>
      </c>
      <c r="E3107" s="30"/>
      <c r="F3107" s="30"/>
    </row>
    <row r="3108" spans="1:6" ht="15" customHeight="1" x14ac:dyDescent="0.25">
      <c r="A3108" s="12" t="s">
        <v>4641</v>
      </c>
      <c r="B3108" s="12" t="s">
        <v>4641</v>
      </c>
      <c r="C3108" s="12" t="s">
        <v>4641</v>
      </c>
      <c r="D3108" s="12" t="s">
        <v>4641</v>
      </c>
      <c r="E3108" s="30"/>
      <c r="F3108" s="30"/>
    </row>
    <row r="3109" spans="1:6" ht="15" customHeight="1" x14ac:dyDescent="0.25">
      <c r="A3109" s="12" t="s">
        <v>4641</v>
      </c>
      <c r="B3109" s="12" t="s">
        <v>4641</v>
      </c>
      <c r="C3109" s="12" t="s">
        <v>4641</v>
      </c>
      <c r="D3109" s="12" t="s">
        <v>4641</v>
      </c>
      <c r="E3109" s="30"/>
      <c r="F3109" s="30"/>
    </row>
    <row r="3110" spans="1:6" ht="15" customHeight="1" x14ac:dyDescent="0.25">
      <c r="A3110" s="12" t="s">
        <v>4641</v>
      </c>
      <c r="B3110" s="12" t="s">
        <v>4641</v>
      </c>
      <c r="C3110" s="12" t="s">
        <v>4641</v>
      </c>
      <c r="D3110" s="12" t="s">
        <v>4641</v>
      </c>
      <c r="E3110" s="30"/>
      <c r="F3110" s="30"/>
    </row>
    <row r="3111" spans="1:6" ht="15" customHeight="1" x14ac:dyDescent="0.25">
      <c r="A3111" s="12" t="s">
        <v>4641</v>
      </c>
      <c r="B3111" s="12" t="s">
        <v>4641</v>
      </c>
      <c r="C3111" s="12" t="s">
        <v>4641</v>
      </c>
      <c r="D3111" s="12" t="s">
        <v>4641</v>
      </c>
      <c r="E3111" s="30"/>
      <c r="F3111" s="30"/>
    </row>
    <row r="3112" spans="1:6" ht="15" customHeight="1" x14ac:dyDescent="0.25">
      <c r="A3112" s="12" t="s">
        <v>4641</v>
      </c>
      <c r="B3112" s="12" t="s">
        <v>4641</v>
      </c>
      <c r="C3112" s="12" t="s">
        <v>4641</v>
      </c>
      <c r="D3112" s="12" t="s">
        <v>4641</v>
      </c>
      <c r="E3112" s="30"/>
      <c r="F3112" s="30"/>
    </row>
    <row r="3113" spans="1:6" ht="15" customHeight="1" x14ac:dyDescent="0.25">
      <c r="A3113" s="12" t="s">
        <v>4641</v>
      </c>
      <c r="B3113" s="12" t="s">
        <v>4641</v>
      </c>
      <c r="C3113" s="12" t="s">
        <v>4641</v>
      </c>
      <c r="D3113" s="12" t="s">
        <v>4641</v>
      </c>
      <c r="E3113" s="30"/>
      <c r="F3113" s="30"/>
    </row>
    <row r="3114" spans="1:6" ht="15" customHeight="1" x14ac:dyDescent="0.25">
      <c r="A3114" s="12" t="s">
        <v>4641</v>
      </c>
      <c r="B3114" s="12" t="s">
        <v>4641</v>
      </c>
      <c r="C3114" s="12" t="s">
        <v>4641</v>
      </c>
      <c r="D3114" s="12" t="s">
        <v>4641</v>
      </c>
      <c r="E3114" s="30"/>
      <c r="F3114" s="30"/>
    </row>
    <row r="3115" spans="1:6" ht="15" customHeight="1" x14ac:dyDescent="0.25">
      <c r="A3115" s="12" t="s">
        <v>4641</v>
      </c>
      <c r="B3115" s="12" t="s">
        <v>4641</v>
      </c>
      <c r="C3115" s="12" t="s">
        <v>4641</v>
      </c>
      <c r="D3115" s="12" t="s">
        <v>4641</v>
      </c>
      <c r="E3115" s="30"/>
      <c r="F3115" s="30"/>
    </row>
    <row r="3116" spans="1:6" ht="15" customHeight="1" x14ac:dyDescent="0.25">
      <c r="A3116" s="12" t="s">
        <v>4641</v>
      </c>
      <c r="B3116" s="12" t="s">
        <v>4641</v>
      </c>
      <c r="C3116" s="12" t="s">
        <v>4641</v>
      </c>
      <c r="D3116" s="12" t="s">
        <v>4641</v>
      </c>
      <c r="E3116" s="30"/>
      <c r="F3116" s="30"/>
    </row>
    <row r="3117" spans="1:6" ht="15" customHeight="1" x14ac:dyDescent="0.25">
      <c r="A3117" s="12" t="s">
        <v>4641</v>
      </c>
      <c r="B3117" s="12" t="s">
        <v>4641</v>
      </c>
      <c r="C3117" s="12" t="s">
        <v>4641</v>
      </c>
      <c r="D3117" s="12" t="s">
        <v>4641</v>
      </c>
      <c r="E3117" s="30"/>
      <c r="F3117" s="30"/>
    </row>
    <row r="3118" spans="1:6" ht="15" customHeight="1" x14ac:dyDescent="0.25">
      <c r="A3118" s="12" t="s">
        <v>4641</v>
      </c>
      <c r="B3118" s="12" t="s">
        <v>4641</v>
      </c>
      <c r="C3118" s="12" t="s">
        <v>4641</v>
      </c>
      <c r="D3118" s="12" t="s">
        <v>4641</v>
      </c>
      <c r="E3118" s="30"/>
      <c r="F3118" s="30"/>
    </row>
    <row r="3119" spans="1:6" ht="15" customHeight="1" x14ac:dyDescent="0.25">
      <c r="A3119" s="12" t="s">
        <v>4641</v>
      </c>
      <c r="B3119" s="12" t="s">
        <v>4641</v>
      </c>
      <c r="C3119" s="12" t="s">
        <v>4641</v>
      </c>
      <c r="D3119" s="12" t="s">
        <v>4641</v>
      </c>
      <c r="E3119" s="30"/>
      <c r="F3119" s="30"/>
    </row>
    <row r="3120" spans="1:6" ht="15" customHeight="1" x14ac:dyDescent="0.25">
      <c r="A3120" s="12" t="s">
        <v>4641</v>
      </c>
      <c r="B3120" s="12" t="s">
        <v>4641</v>
      </c>
      <c r="C3120" s="12" t="s">
        <v>4641</v>
      </c>
      <c r="D3120" s="12" t="s">
        <v>4641</v>
      </c>
      <c r="E3120" s="30"/>
      <c r="F3120" s="30"/>
    </row>
    <row r="3121" spans="1:6" ht="15" customHeight="1" x14ac:dyDescent="0.25">
      <c r="A3121" s="12" t="s">
        <v>4641</v>
      </c>
      <c r="B3121" s="12" t="s">
        <v>4641</v>
      </c>
      <c r="C3121" s="12" t="s">
        <v>4641</v>
      </c>
      <c r="D3121" s="12" t="s">
        <v>4641</v>
      </c>
      <c r="E3121" s="30"/>
      <c r="F3121" s="30"/>
    </row>
    <row r="3122" spans="1:6" ht="15" customHeight="1" x14ac:dyDescent="0.25">
      <c r="A3122" s="12" t="s">
        <v>4641</v>
      </c>
      <c r="B3122" s="12" t="s">
        <v>4641</v>
      </c>
      <c r="C3122" s="12" t="s">
        <v>4641</v>
      </c>
      <c r="D3122" s="12" t="s">
        <v>4641</v>
      </c>
      <c r="E3122" s="30"/>
      <c r="F3122" s="30"/>
    </row>
    <row r="3123" spans="1:6" ht="15" customHeight="1" x14ac:dyDescent="0.25">
      <c r="A3123" s="12" t="s">
        <v>4641</v>
      </c>
      <c r="B3123" s="12" t="s">
        <v>4641</v>
      </c>
      <c r="C3123" s="12" t="s">
        <v>4641</v>
      </c>
      <c r="D3123" s="12" t="s">
        <v>4641</v>
      </c>
      <c r="E3123" s="30"/>
      <c r="F3123" s="30"/>
    </row>
    <row r="3124" spans="1:6" ht="15" customHeight="1" x14ac:dyDescent="0.25">
      <c r="A3124" s="12" t="s">
        <v>4641</v>
      </c>
      <c r="B3124" s="12" t="s">
        <v>4641</v>
      </c>
      <c r="C3124" s="12" t="s">
        <v>4641</v>
      </c>
      <c r="D3124" s="12" t="s">
        <v>4641</v>
      </c>
      <c r="E3124" s="30"/>
      <c r="F3124" s="30"/>
    </row>
    <row r="3125" spans="1:6" ht="15" customHeight="1" x14ac:dyDescent="0.25">
      <c r="A3125" s="12" t="s">
        <v>4641</v>
      </c>
      <c r="B3125" s="12" t="s">
        <v>4641</v>
      </c>
      <c r="C3125" s="12" t="s">
        <v>4641</v>
      </c>
      <c r="D3125" s="12" t="s">
        <v>4641</v>
      </c>
      <c r="E3125" s="30"/>
      <c r="F3125" s="30"/>
    </row>
    <row r="3126" spans="1:6" ht="15" customHeight="1" x14ac:dyDescent="0.25">
      <c r="A3126" s="12" t="s">
        <v>4641</v>
      </c>
      <c r="B3126" s="12" t="s">
        <v>4641</v>
      </c>
      <c r="C3126" s="12" t="s">
        <v>4641</v>
      </c>
      <c r="D3126" s="12" t="s">
        <v>4641</v>
      </c>
      <c r="E3126" s="30"/>
      <c r="F3126" s="30"/>
    </row>
    <row r="3127" spans="1:6" ht="15" customHeight="1" x14ac:dyDescent="0.25">
      <c r="A3127" s="12" t="s">
        <v>4641</v>
      </c>
      <c r="B3127" s="12" t="s">
        <v>4641</v>
      </c>
      <c r="C3127" s="12" t="s">
        <v>4641</v>
      </c>
      <c r="D3127" s="12" t="s">
        <v>4641</v>
      </c>
      <c r="E3127" s="30"/>
      <c r="F3127" s="30"/>
    </row>
    <row r="3128" spans="1:6" ht="15" customHeight="1" x14ac:dyDescent="0.25">
      <c r="A3128" s="12" t="s">
        <v>4641</v>
      </c>
      <c r="B3128" s="12" t="s">
        <v>4641</v>
      </c>
      <c r="C3128" s="12" t="s">
        <v>4641</v>
      </c>
      <c r="D3128" s="12" t="s">
        <v>4641</v>
      </c>
      <c r="E3128" s="30"/>
      <c r="F3128" s="30"/>
    </row>
    <row r="3129" spans="1:6" ht="15" customHeight="1" x14ac:dyDescent="0.25">
      <c r="A3129" s="12" t="s">
        <v>4641</v>
      </c>
      <c r="B3129" s="12" t="s">
        <v>4641</v>
      </c>
      <c r="C3129" s="12" t="s">
        <v>4641</v>
      </c>
      <c r="D3129" s="12" t="s">
        <v>4641</v>
      </c>
      <c r="E3129" s="30"/>
      <c r="F3129" s="30"/>
    </row>
    <row r="3130" spans="1:6" ht="15" customHeight="1" x14ac:dyDescent="0.25">
      <c r="A3130" s="12" t="s">
        <v>4641</v>
      </c>
      <c r="B3130" s="12" t="s">
        <v>4641</v>
      </c>
      <c r="C3130" s="12" t="s">
        <v>4641</v>
      </c>
      <c r="D3130" s="12" t="s">
        <v>4641</v>
      </c>
      <c r="E3130" s="30"/>
      <c r="F3130" s="30"/>
    </row>
    <row r="3131" spans="1:6" ht="15" customHeight="1" x14ac:dyDescent="0.25">
      <c r="A3131" s="12" t="s">
        <v>4641</v>
      </c>
      <c r="B3131" s="12" t="s">
        <v>4641</v>
      </c>
      <c r="C3131" s="12" t="s">
        <v>4641</v>
      </c>
      <c r="D3131" s="12" t="s">
        <v>4641</v>
      </c>
      <c r="E3131" s="30"/>
      <c r="F3131" s="30"/>
    </row>
    <row r="3132" spans="1:6" ht="15" customHeight="1" x14ac:dyDescent="0.25">
      <c r="A3132" s="12" t="s">
        <v>4641</v>
      </c>
      <c r="B3132" s="12" t="s">
        <v>4641</v>
      </c>
      <c r="C3132" s="12" t="s">
        <v>4641</v>
      </c>
      <c r="D3132" s="12" t="s">
        <v>4641</v>
      </c>
      <c r="E3132" s="30"/>
      <c r="F3132" s="30"/>
    </row>
    <row r="3133" spans="1:6" ht="15" customHeight="1" x14ac:dyDescent="0.25">
      <c r="A3133" s="12" t="s">
        <v>4641</v>
      </c>
      <c r="B3133" s="12" t="s">
        <v>4641</v>
      </c>
      <c r="C3133" s="12" t="s">
        <v>4641</v>
      </c>
      <c r="D3133" s="12" t="s">
        <v>4641</v>
      </c>
      <c r="E3133" s="30"/>
      <c r="F3133" s="30"/>
    </row>
    <row r="3134" spans="1:6" ht="15" customHeight="1" x14ac:dyDescent="0.25">
      <c r="A3134" s="12" t="s">
        <v>4641</v>
      </c>
      <c r="B3134" s="12" t="s">
        <v>4641</v>
      </c>
      <c r="C3134" s="12" t="s">
        <v>4641</v>
      </c>
      <c r="D3134" s="12" t="s">
        <v>4641</v>
      </c>
      <c r="E3134" s="30"/>
      <c r="F3134" s="30"/>
    </row>
    <row r="3135" spans="1:6" ht="15" customHeight="1" x14ac:dyDescent="0.25">
      <c r="A3135" s="12" t="s">
        <v>4641</v>
      </c>
      <c r="B3135" s="12" t="s">
        <v>4641</v>
      </c>
      <c r="C3135" s="12" t="s">
        <v>4641</v>
      </c>
      <c r="D3135" s="12" t="s">
        <v>4641</v>
      </c>
      <c r="E3135" s="30"/>
      <c r="F3135" s="30"/>
    </row>
    <row r="3136" spans="1:6" ht="15" customHeight="1" x14ac:dyDescent="0.25">
      <c r="A3136" s="12" t="s">
        <v>4641</v>
      </c>
      <c r="B3136" s="12" t="s">
        <v>4641</v>
      </c>
      <c r="C3136" s="12" t="s">
        <v>4641</v>
      </c>
      <c r="D3136" s="12" t="s">
        <v>4641</v>
      </c>
      <c r="E3136" s="30"/>
      <c r="F3136" s="30"/>
    </row>
    <row r="3137" spans="1:6" ht="15" customHeight="1" x14ac:dyDescent="0.25">
      <c r="A3137" s="12" t="s">
        <v>4641</v>
      </c>
      <c r="B3137" s="12" t="s">
        <v>4641</v>
      </c>
      <c r="C3137" s="12" t="s">
        <v>4641</v>
      </c>
      <c r="D3137" s="12" t="s">
        <v>4641</v>
      </c>
      <c r="E3137" s="30"/>
      <c r="F3137" s="30"/>
    </row>
    <row r="3138" spans="1:6" ht="15" customHeight="1" x14ac:dyDescent="0.25">
      <c r="A3138" s="12" t="s">
        <v>4641</v>
      </c>
      <c r="B3138" s="12" t="s">
        <v>4641</v>
      </c>
      <c r="C3138" s="12" t="s">
        <v>4641</v>
      </c>
      <c r="D3138" s="12" t="s">
        <v>4641</v>
      </c>
      <c r="E3138" s="30"/>
      <c r="F3138" s="30"/>
    </row>
    <row r="3139" spans="1:6" ht="15" customHeight="1" x14ac:dyDescent="0.25">
      <c r="A3139" s="12" t="s">
        <v>4641</v>
      </c>
      <c r="B3139" s="12" t="s">
        <v>4641</v>
      </c>
      <c r="C3139" s="12" t="s">
        <v>4641</v>
      </c>
      <c r="D3139" s="12" t="s">
        <v>4641</v>
      </c>
      <c r="E3139" s="30"/>
      <c r="F3139" s="30"/>
    </row>
    <row r="3140" spans="1:6" ht="15" customHeight="1" x14ac:dyDescent="0.25">
      <c r="A3140" s="12" t="s">
        <v>4641</v>
      </c>
      <c r="B3140" s="12" t="s">
        <v>4641</v>
      </c>
      <c r="C3140" s="12" t="s">
        <v>4641</v>
      </c>
      <c r="D3140" s="12" t="s">
        <v>4641</v>
      </c>
      <c r="E3140" s="30"/>
      <c r="F3140" s="30"/>
    </row>
    <row r="3141" spans="1:6" ht="15" customHeight="1" x14ac:dyDescent="0.25">
      <c r="A3141" s="12" t="s">
        <v>4641</v>
      </c>
      <c r="B3141" s="12" t="s">
        <v>4641</v>
      </c>
      <c r="C3141" s="12" t="s">
        <v>4641</v>
      </c>
      <c r="D3141" s="12" t="s">
        <v>4641</v>
      </c>
      <c r="E3141" s="30"/>
      <c r="F3141" s="30"/>
    </row>
    <row r="3142" spans="1:6" ht="15" customHeight="1" x14ac:dyDescent="0.25">
      <c r="A3142" s="12" t="s">
        <v>4641</v>
      </c>
      <c r="B3142" s="12" t="s">
        <v>4641</v>
      </c>
      <c r="C3142" s="12" t="s">
        <v>4641</v>
      </c>
      <c r="D3142" s="12" t="s">
        <v>4641</v>
      </c>
      <c r="E3142" s="30"/>
      <c r="F3142" s="30"/>
    </row>
    <row r="3143" spans="1:6" ht="15" customHeight="1" x14ac:dyDescent="0.25">
      <c r="A3143" s="12" t="s">
        <v>4641</v>
      </c>
      <c r="B3143" s="12" t="s">
        <v>4641</v>
      </c>
      <c r="C3143" s="12" t="s">
        <v>4641</v>
      </c>
      <c r="D3143" s="12" t="s">
        <v>4641</v>
      </c>
      <c r="E3143" s="30"/>
      <c r="F3143" s="30"/>
    </row>
    <row r="3144" spans="1:6" ht="15" customHeight="1" x14ac:dyDescent="0.25">
      <c r="A3144" s="12" t="s">
        <v>4641</v>
      </c>
      <c r="B3144" s="12" t="s">
        <v>4641</v>
      </c>
      <c r="C3144" s="12" t="s">
        <v>4641</v>
      </c>
      <c r="D3144" s="12" t="s">
        <v>4641</v>
      </c>
      <c r="E3144" s="30"/>
      <c r="F3144" s="30"/>
    </row>
    <row r="3145" spans="1:6" ht="15" customHeight="1" x14ac:dyDescent="0.25">
      <c r="A3145" s="12" t="s">
        <v>4641</v>
      </c>
      <c r="B3145" s="12" t="s">
        <v>4641</v>
      </c>
      <c r="C3145" s="12" t="s">
        <v>4641</v>
      </c>
      <c r="D3145" s="12" t="s">
        <v>4641</v>
      </c>
      <c r="E3145" s="30"/>
      <c r="F3145" s="30"/>
    </row>
    <row r="3146" spans="1:6" ht="15" customHeight="1" x14ac:dyDescent="0.25">
      <c r="A3146" s="12" t="s">
        <v>4641</v>
      </c>
      <c r="B3146" s="12" t="s">
        <v>4641</v>
      </c>
      <c r="C3146" s="12" t="s">
        <v>4641</v>
      </c>
      <c r="D3146" s="12" t="s">
        <v>4641</v>
      </c>
      <c r="E3146" s="30"/>
      <c r="F3146" s="30"/>
    </row>
    <row r="3147" spans="1:6" ht="15" customHeight="1" x14ac:dyDescent="0.25">
      <c r="A3147" s="12" t="s">
        <v>4641</v>
      </c>
      <c r="B3147" s="12" t="s">
        <v>4641</v>
      </c>
      <c r="C3147" s="12" t="s">
        <v>4641</v>
      </c>
      <c r="D3147" s="12" t="s">
        <v>4641</v>
      </c>
      <c r="E3147" s="30"/>
      <c r="F3147" s="30"/>
    </row>
    <row r="3148" spans="1:6" ht="15" customHeight="1" x14ac:dyDescent="0.25">
      <c r="A3148" s="12" t="s">
        <v>4641</v>
      </c>
      <c r="B3148" s="12" t="s">
        <v>4641</v>
      </c>
      <c r="C3148" s="12" t="s">
        <v>4641</v>
      </c>
      <c r="D3148" s="12" t="s">
        <v>4641</v>
      </c>
      <c r="E3148" s="30"/>
      <c r="F3148" s="30"/>
    </row>
    <row r="3149" spans="1:6" ht="15" customHeight="1" x14ac:dyDescent="0.25">
      <c r="A3149" s="12" t="s">
        <v>4641</v>
      </c>
      <c r="B3149" s="12" t="s">
        <v>4641</v>
      </c>
      <c r="C3149" s="12" t="s">
        <v>4641</v>
      </c>
      <c r="D3149" s="12" t="s">
        <v>4641</v>
      </c>
      <c r="E3149" s="30"/>
      <c r="F3149" s="30"/>
    </row>
    <row r="3150" spans="1:6" ht="15" customHeight="1" x14ac:dyDescent="0.25">
      <c r="A3150" s="12" t="s">
        <v>4641</v>
      </c>
      <c r="B3150" s="12" t="s">
        <v>4641</v>
      </c>
      <c r="C3150" s="12" t="s">
        <v>4641</v>
      </c>
      <c r="D3150" s="12" t="s">
        <v>4641</v>
      </c>
      <c r="E3150" s="30"/>
      <c r="F3150" s="30"/>
    </row>
    <row r="3151" spans="1:6" ht="15" customHeight="1" x14ac:dyDescent="0.25">
      <c r="A3151" s="12" t="s">
        <v>4641</v>
      </c>
      <c r="B3151" s="12" t="s">
        <v>4641</v>
      </c>
      <c r="C3151" s="12" t="s">
        <v>4641</v>
      </c>
      <c r="D3151" s="12" t="s">
        <v>4641</v>
      </c>
      <c r="E3151" s="30"/>
      <c r="F3151" s="30"/>
    </row>
    <row r="3152" spans="1:6" ht="15" customHeight="1" x14ac:dyDescent="0.25">
      <c r="A3152" s="12" t="s">
        <v>4641</v>
      </c>
      <c r="B3152" s="12" t="s">
        <v>4641</v>
      </c>
      <c r="C3152" s="12" t="s">
        <v>4641</v>
      </c>
      <c r="D3152" s="12" t="s">
        <v>4641</v>
      </c>
      <c r="E3152" s="30"/>
      <c r="F3152" s="30"/>
    </row>
    <row r="3153" spans="1:6" ht="15" customHeight="1" x14ac:dyDescent="0.25">
      <c r="A3153" s="12" t="s">
        <v>4641</v>
      </c>
      <c r="B3153" s="12" t="s">
        <v>4641</v>
      </c>
      <c r="C3153" s="12" t="s">
        <v>4641</v>
      </c>
      <c r="D3153" s="12" t="s">
        <v>4641</v>
      </c>
      <c r="E3153" s="30"/>
      <c r="F3153" s="30"/>
    </row>
    <row r="3154" spans="1:6" ht="15" customHeight="1" x14ac:dyDescent="0.25">
      <c r="A3154" s="12" t="s">
        <v>4641</v>
      </c>
      <c r="B3154" s="12" t="s">
        <v>4641</v>
      </c>
      <c r="C3154" s="12" t="s">
        <v>4641</v>
      </c>
      <c r="D3154" s="12" t="s">
        <v>4641</v>
      </c>
      <c r="E3154" s="30"/>
      <c r="F3154" s="30"/>
    </row>
    <row r="3155" spans="1:6" ht="15" customHeight="1" x14ac:dyDescent="0.25">
      <c r="A3155" s="12" t="s">
        <v>4641</v>
      </c>
      <c r="B3155" s="12" t="s">
        <v>4641</v>
      </c>
      <c r="C3155" s="12" t="s">
        <v>4641</v>
      </c>
      <c r="D3155" s="12" t="s">
        <v>4641</v>
      </c>
      <c r="E3155" s="30"/>
      <c r="F3155" s="30"/>
    </row>
    <row r="3156" spans="1:6" ht="15" customHeight="1" x14ac:dyDescent="0.25">
      <c r="A3156" s="12" t="s">
        <v>4641</v>
      </c>
      <c r="B3156" s="12" t="s">
        <v>4641</v>
      </c>
      <c r="C3156" s="12" t="s">
        <v>4641</v>
      </c>
      <c r="D3156" s="12" t="s">
        <v>4641</v>
      </c>
      <c r="E3156" s="30"/>
      <c r="F3156" s="30"/>
    </row>
    <row r="3157" spans="1:6" ht="15" customHeight="1" x14ac:dyDescent="0.25">
      <c r="A3157" s="12" t="s">
        <v>4641</v>
      </c>
      <c r="B3157" s="12" t="s">
        <v>4641</v>
      </c>
      <c r="C3157" s="12" t="s">
        <v>4641</v>
      </c>
      <c r="D3157" s="12" t="s">
        <v>4641</v>
      </c>
      <c r="E3157" s="30"/>
      <c r="F3157" s="30"/>
    </row>
    <row r="3158" spans="1:6" ht="15" customHeight="1" x14ac:dyDescent="0.25">
      <c r="A3158" s="12" t="s">
        <v>4641</v>
      </c>
      <c r="B3158" s="12" t="s">
        <v>4641</v>
      </c>
      <c r="C3158" s="12" t="s">
        <v>4641</v>
      </c>
      <c r="D3158" s="12" t="s">
        <v>4641</v>
      </c>
      <c r="E3158" s="30"/>
      <c r="F3158" s="30"/>
    </row>
    <row r="3159" spans="1:6" ht="15" customHeight="1" x14ac:dyDescent="0.25">
      <c r="A3159" s="12" t="s">
        <v>4641</v>
      </c>
      <c r="B3159" s="12" t="s">
        <v>4641</v>
      </c>
      <c r="C3159" s="12" t="s">
        <v>4641</v>
      </c>
      <c r="D3159" s="12" t="s">
        <v>4641</v>
      </c>
      <c r="E3159" s="30"/>
      <c r="F3159" s="30"/>
    </row>
    <row r="3160" spans="1:6" ht="15" customHeight="1" x14ac:dyDescent="0.25">
      <c r="A3160" s="12" t="s">
        <v>4641</v>
      </c>
      <c r="B3160" s="12" t="s">
        <v>4641</v>
      </c>
      <c r="C3160" s="12" t="s">
        <v>4641</v>
      </c>
      <c r="D3160" s="12" t="s">
        <v>4641</v>
      </c>
      <c r="E3160" s="30"/>
      <c r="F3160" s="30"/>
    </row>
    <row r="3161" spans="1:6" ht="15" customHeight="1" x14ac:dyDescent="0.25">
      <c r="A3161" s="12" t="s">
        <v>4641</v>
      </c>
      <c r="B3161" s="12" t="s">
        <v>4641</v>
      </c>
      <c r="C3161" s="12" t="s">
        <v>4641</v>
      </c>
      <c r="D3161" s="12" t="s">
        <v>4641</v>
      </c>
      <c r="E3161" s="30"/>
      <c r="F3161" s="30"/>
    </row>
    <row r="3162" spans="1:6" ht="15" customHeight="1" x14ac:dyDescent="0.25">
      <c r="A3162" s="12" t="s">
        <v>4641</v>
      </c>
      <c r="B3162" s="12" t="s">
        <v>4641</v>
      </c>
      <c r="C3162" s="12" t="s">
        <v>4641</v>
      </c>
      <c r="D3162" s="12" t="s">
        <v>4641</v>
      </c>
      <c r="E3162" s="30"/>
      <c r="F3162" s="30"/>
    </row>
    <row r="3163" spans="1:6" ht="15" customHeight="1" x14ac:dyDescent="0.25">
      <c r="A3163" s="12" t="s">
        <v>4641</v>
      </c>
      <c r="B3163" s="12" t="s">
        <v>4641</v>
      </c>
      <c r="C3163" s="12" t="s">
        <v>4641</v>
      </c>
      <c r="D3163" s="12" t="s">
        <v>4641</v>
      </c>
      <c r="E3163" s="30"/>
      <c r="F3163" s="30"/>
    </row>
    <row r="3164" spans="1:6" ht="15" customHeight="1" x14ac:dyDescent="0.25">
      <c r="A3164" s="12" t="s">
        <v>4641</v>
      </c>
      <c r="B3164" s="12" t="s">
        <v>4641</v>
      </c>
      <c r="C3164" s="12" t="s">
        <v>4641</v>
      </c>
      <c r="D3164" s="12" t="s">
        <v>4641</v>
      </c>
      <c r="E3164" s="30"/>
      <c r="F3164" s="30"/>
    </row>
    <row r="3165" spans="1:6" ht="15" customHeight="1" x14ac:dyDescent="0.25">
      <c r="A3165" s="12" t="s">
        <v>4641</v>
      </c>
      <c r="B3165" s="12" t="s">
        <v>4641</v>
      </c>
      <c r="C3165" s="12" t="s">
        <v>4641</v>
      </c>
      <c r="D3165" s="12" t="s">
        <v>4641</v>
      </c>
      <c r="E3165" s="30"/>
      <c r="F3165" s="30"/>
    </row>
    <row r="3166" spans="1:6" ht="15" customHeight="1" x14ac:dyDescent="0.25">
      <c r="A3166" s="12" t="s">
        <v>4641</v>
      </c>
      <c r="B3166" s="12" t="s">
        <v>4641</v>
      </c>
      <c r="C3166" s="12" t="s">
        <v>4641</v>
      </c>
      <c r="D3166" s="12" t="s">
        <v>4641</v>
      </c>
      <c r="E3166" s="30"/>
      <c r="F3166" s="30"/>
    </row>
    <row r="3167" spans="1:6" ht="15" customHeight="1" x14ac:dyDescent="0.25">
      <c r="A3167" s="12" t="s">
        <v>4641</v>
      </c>
      <c r="B3167" s="12" t="s">
        <v>4641</v>
      </c>
      <c r="C3167" s="12" t="s">
        <v>4641</v>
      </c>
      <c r="D3167" s="12" t="s">
        <v>4641</v>
      </c>
      <c r="E3167" s="30"/>
      <c r="F3167" s="30"/>
    </row>
    <row r="3168" spans="1:6" ht="15" customHeight="1" x14ac:dyDescent="0.25">
      <c r="A3168" s="12" t="s">
        <v>4641</v>
      </c>
      <c r="B3168" s="12" t="s">
        <v>4641</v>
      </c>
      <c r="C3168" s="12" t="s">
        <v>4641</v>
      </c>
      <c r="D3168" s="12" t="s">
        <v>4641</v>
      </c>
      <c r="E3168" s="30"/>
      <c r="F3168" s="30"/>
    </row>
    <row r="3169" spans="1:6" ht="15" customHeight="1" x14ac:dyDescent="0.25">
      <c r="A3169" s="12" t="s">
        <v>4641</v>
      </c>
      <c r="B3169" s="12" t="s">
        <v>4641</v>
      </c>
      <c r="C3169" s="12" t="s">
        <v>4641</v>
      </c>
      <c r="D3169" s="12" t="s">
        <v>4641</v>
      </c>
      <c r="E3169" s="30"/>
      <c r="F3169" s="30"/>
    </row>
    <row r="3170" spans="1:6" ht="15" customHeight="1" x14ac:dyDescent="0.25">
      <c r="A3170" s="12" t="s">
        <v>4641</v>
      </c>
      <c r="B3170" s="12" t="s">
        <v>4641</v>
      </c>
      <c r="C3170" s="12" t="s">
        <v>4641</v>
      </c>
      <c r="D3170" s="12" t="s">
        <v>4641</v>
      </c>
      <c r="E3170" s="30"/>
      <c r="F3170" s="30"/>
    </row>
    <row r="3171" spans="1:6" ht="15" customHeight="1" x14ac:dyDescent="0.25">
      <c r="A3171" s="12" t="s">
        <v>4641</v>
      </c>
      <c r="B3171" s="12" t="s">
        <v>4641</v>
      </c>
      <c r="C3171" s="12" t="s">
        <v>4641</v>
      </c>
      <c r="D3171" s="12" t="s">
        <v>4641</v>
      </c>
      <c r="E3171" s="30"/>
      <c r="F3171" s="30"/>
    </row>
    <row r="3172" spans="1:6" ht="15" customHeight="1" x14ac:dyDescent="0.25">
      <c r="A3172" s="12" t="s">
        <v>4641</v>
      </c>
      <c r="B3172" s="12" t="s">
        <v>4641</v>
      </c>
      <c r="C3172" s="12" t="s">
        <v>4641</v>
      </c>
      <c r="D3172" s="12" t="s">
        <v>4641</v>
      </c>
      <c r="E3172" s="30"/>
      <c r="F3172" s="30"/>
    </row>
    <row r="3173" spans="1:6" ht="15" customHeight="1" x14ac:dyDescent="0.25">
      <c r="A3173" s="12" t="s">
        <v>4641</v>
      </c>
      <c r="B3173" s="12" t="s">
        <v>4641</v>
      </c>
      <c r="C3173" s="12" t="s">
        <v>4641</v>
      </c>
      <c r="D3173" s="12" t="s">
        <v>4641</v>
      </c>
      <c r="E3173" s="30"/>
      <c r="F3173" s="30"/>
    </row>
    <row r="3174" spans="1:6" ht="15" customHeight="1" x14ac:dyDescent="0.25">
      <c r="A3174" s="12" t="s">
        <v>4641</v>
      </c>
      <c r="B3174" s="12" t="s">
        <v>4641</v>
      </c>
      <c r="C3174" s="12" t="s">
        <v>4641</v>
      </c>
      <c r="D3174" s="12" t="s">
        <v>4641</v>
      </c>
      <c r="E3174" s="30"/>
      <c r="F3174" s="30"/>
    </row>
    <row r="3175" spans="1:6" ht="15" customHeight="1" x14ac:dyDescent="0.25">
      <c r="A3175" s="12" t="s">
        <v>4641</v>
      </c>
      <c r="B3175" s="12" t="s">
        <v>4641</v>
      </c>
      <c r="C3175" s="12" t="s">
        <v>4641</v>
      </c>
      <c r="D3175" s="12" t="s">
        <v>4641</v>
      </c>
      <c r="E3175" s="30"/>
      <c r="F3175" s="30"/>
    </row>
    <row r="3176" spans="1:6" ht="15" customHeight="1" x14ac:dyDescent="0.25">
      <c r="A3176" s="12" t="s">
        <v>4641</v>
      </c>
      <c r="B3176" s="12" t="s">
        <v>4641</v>
      </c>
      <c r="C3176" s="12" t="s">
        <v>4641</v>
      </c>
      <c r="D3176" s="12" t="s">
        <v>4641</v>
      </c>
      <c r="E3176" s="30"/>
      <c r="F3176" s="30"/>
    </row>
    <row r="3177" spans="1:6" ht="15" customHeight="1" x14ac:dyDescent="0.25">
      <c r="A3177" s="12" t="s">
        <v>4641</v>
      </c>
      <c r="B3177" s="12" t="s">
        <v>4641</v>
      </c>
      <c r="C3177" s="12" t="s">
        <v>4641</v>
      </c>
      <c r="D3177" s="12" t="s">
        <v>4641</v>
      </c>
      <c r="E3177" s="30"/>
      <c r="F3177" s="30"/>
    </row>
    <row r="3178" spans="1:6" ht="15" customHeight="1" x14ac:dyDescent="0.25">
      <c r="A3178" s="12" t="s">
        <v>4641</v>
      </c>
      <c r="B3178" s="12" t="s">
        <v>4641</v>
      </c>
      <c r="C3178" s="12" t="s">
        <v>4641</v>
      </c>
      <c r="D3178" s="12" t="s">
        <v>4641</v>
      </c>
      <c r="E3178" s="30"/>
      <c r="F3178" s="30"/>
    </row>
    <row r="3179" spans="1:6" ht="15" customHeight="1" x14ac:dyDescent="0.25">
      <c r="A3179" s="12" t="s">
        <v>4641</v>
      </c>
      <c r="B3179" s="12" t="s">
        <v>4641</v>
      </c>
      <c r="C3179" s="12" t="s">
        <v>4641</v>
      </c>
      <c r="D3179" s="12" t="s">
        <v>4641</v>
      </c>
      <c r="E3179" s="30"/>
      <c r="F3179" s="30"/>
    </row>
    <row r="3180" spans="1:6" ht="15" customHeight="1" x14ac:dyDescent="0.25">
      <c r="A3180" s="12" t="s">
        <v>4641</v>
      </c>
      <c r="B3180" s="12" t="s">
        <v>4641</v>
      </c>
      <c r="C3180" s="12" t="s">
        <v>4641</v>
      </c>
      <c r="D3180" s="12" t="s">
        <v>4641</v>
      </c>
      <c r="E3180" s="30"/>
      <c r="F3180" s="30"/>
    </row>
    <row r="3181" spans="1:6" ht="15" customHeight="1" x14ac:dyDescent="0.25">
      <c r="A3181" s="12" t="s">
        <v>4641</v>
      </c>
      <c r="B3181" s="12" t="s">
        <v>4641</v>
      </c>
      <c r="C3181" s="12" t="s">
        <v>4641</v>
      </c>
      <c r="D3181" s="12" t="s">
        <v>4641</v>
      </c>
      <c r="E3181" s="30"/>
      <c r="F3181" s="30"/>
    </row>
    <row r="3182" spans="1:6" ht="15" customHeight="1" x14ac:dyDescent="0.25">
      <c r="A3182" s="12" t="s">
        <v>4641</v>
      </c>
      <c r="B3182" s="12" t="s">
        <v>4641</v>
      </c>
      <c r="C3182" s="12" t="s">
        <v>4641</v>
      </c>
      <c r="D3182" s="12" t="s">
        <v>4641</v>
      </c>
      <c r="E3182" s="30"/>
      <c r="F3182" s="30"/>
    </row>
    <row r="3183" spans="1:6" ht="15" customHeight="1" x14ac:dyDescent="0.25">
      <c r="A3183" s="12" t="s">
        <v>4641</v>
      </c>
      <c r="B3183" s="12" t="s">
        <v>4641</v>
      </c>
      <c r="C3183" s="12" t="s">
        <v>4641</v>
      </c>
      <c r="D3183" s="12" t="s">
        <v>4641</v>
      </c>
      <c r="E3183" s="30"/>
      <c r="F3183" s="30"/>
    </row>
    <row r="3184" spans="1:6" ht="15" customHeight="1" x14ac:dyDescent="0.25">
      <c r="A3184" s="12" t="s">
        <v>4641</v>
      </c>
      <c r="B3184" s="12" t="s">
        <v>4641</v>
      </c>
      <c r="C3184" s="12" t="s">
        <v>4641</v>
      </c>
      <c r="D3184" s="12" t="s">
        <v>4641</v>
      </c>
      <c r="E3184" s="30"/>
      <c r="F3184" s="30"/>
    </row>
    <row r="3185" spans="1:6" ht="15" customHeight="1" x14ac:dyDescent="0.25">
      <c r="A3185" s="12" t="s">
        <v>4641</v>
      </c>
      <c r="B3185" s="12" t="s">
        <v>4641</v>
      </c>
      <c r="C3185" s="12" t="s">
        <v>4641</v>
      </c>
      <c r="D3185" s="12" t="s">
        <v>4641</v>
      </c>
      <c r="E3185" s="30"/>
      <c r="F3185" s="30"/>
    </row>
    <row r="3186" spans="1:6" ht="15" customHeight="1" x14ac:dyDescent="0.25">
      <c r="A3186" s="12" t="s">
        <v>4641</v>
      </c>
      <c r="B3186" s="12" t="s">
        <v>4641</v>
      </c>
      <c r="C3186" s="12" t="s">
        <v>4641</v>
      </c>
      <c r="D3186" s="12" t="s">
        <v>4641</v>
      </c>
      <c r="E3186" s="30"/>
      <c r="F3186" s="30"/>
    </row>
    <row r="3187" spans="1:6" ht="15" customHeight="1" x14ac:dyDescent="0.25">
      <c r="A3187" s="12" t="s">
        <v>4641</v>
      </c>
      <c r="B3187" s="12" t="s">
        <v>4641</v>
      </c>
      <c r="C3187" s="12" t="s">
        <v>4641</v>
      </c>
      <c r="D3187" s="12" t="s">
        <v>4641</v>
      </c>
      <c r="E3187" s="30"/>
      <c r="F3187" s="30"/>
    </row>
    <row r="3188" spans="1:6" ht="15" customHeight="1" x14ac:dyDescent="0.25">
      <c r="A3188" s="12" t="s">
        <v>4641</v>
      </c>
      <c r="B3188" s="12" t="s">
        <v>4641</v>
      </c>
      <c r="C3188" s="12" t="s">
        <v>4641</v>
      </c>
      <c r="D3188" s="12" t="s">
        <v>4641</v>
      </c>
      <c r="E3188" s="30"/>
      <c r="F3188" s="30"/>
    </row>
    <row r="3189" spans="1:6" ht="15" customHeight="1" x14ac:dyDescent="0.25">
      <c r="A3189" s="12" t="s">
        <v>4641</v>
      </c>
      <c r="B3189" s="12" t="s">
        <v>4641</v>
      </c>
      <c r="C3189" s="12" t="s">
        <v>4641</v>
      </c>
      <c r="D3189" s="12" t="s">
        <v>4641</v>
      </c>
      <c r="E3189" s="30"/>
      <c r="F3189" s="30"/>
    </row>
    <row r="3190" spans="1:6" ht="15" customHeight="1" x14ac:dyDescent="0.25">
      <c r="A3190" s="12" t="s">
        <v>4641</v>
      </c>
      <c r="B3190" s="12" t="s">
        <v>4641</v>
      </c>
      <c r="C3190" s="12" t="s">
        <v>4641</v>
      </c>
      <c r="D3190" s="12" t="s">
        <v>4641</v>
      </c>
      <c r="E3190" s="30"/>
      <c r="F3190" s="30"/>
    </row>
    <row r="3191" spans="1:6" ht="15" customHeight="1" x14ac:dyDescent="0.25">
      <c r="A3191" s="12" t="s">
        <v>4641</v>
      </c>
      <c r="B3191" s="12" t="s">
        <v>4641</v>
      </c>
      <c r="C3191" s="12" t="s">
        <v>4641</v>
      </c>
      <c r="D3191" s="12" t="s">
        <v>4641</v>
      </c>
      <c r="E3191" s="30"/>
      <c r="F3191" s="30"/>
    </row>
    <row r="3192" spans="1:6" ht="15" customHeight="1" x14ac:dyDescent="0.25">
      <c r="A3192" s="12" t="s">
        <v>4641</v>
      </c>
      <c r="B3192" s="12" t="s">
        <v>4641</v>
      </c>
      <c r="C3192" s="12" t="s">
        <v>4641</v>
      </c>
      <c r="D3192" s="12" t="s">
        <v>4641</v>
      </c>
      <c r="E3192" s="30"/>
      <c r="F3192" s="30"/>
    </row>
    <row r="3193" spans="1:6" ht="15" customHeight="1" x14ac:dyDescent="0.25">
      <c r="A3193" s="12" t="s">
        <v>4641</v>
      </c>
      <c r="B3193" s="12" t="s">
        <v>4641</v>
      </c>
      <c r="C3193" s="12" t="s">
        <v>4641</v>
      </c>
      <c r="D3193" s="12" t="s">
        <v>4641</v>
      </c>
      <c r="E3193" s="30"/>
      <c r="F3193" s="30"/>
    </row>
    <row r="3194" spans="1:6" ht="15" customHeight="1" x14ac:dyDescent="0.25">
      <c r="A3194" s="12" t="s">
        <v>4641</v>
      </c>
      <c r="B3194" s="12" t="s">
        <v>4641</v>
      </c>
      <c r="C3194" s="12" t="s">
        <v>4641</v>
      </c>
      <c r="D3194" s="12" t="s">
        <v>4641</v>
      </c>
      <c r="E3194" s="30"/>
      <c r="F3194" s="30"/>
    </row>
    <row r="3195" spans="1:6" ht="15" customHeight="1" x14ac:dyDescent="0.25">
      <c r="A3195" s="12" t="s">
        <v>4641</v>
      </c>
      <c r="B3195" s="12" t="s">
        <v>4641</v>
      </c>
      <c r="C3195" s="12" t="s">
        <v>4641</v>
      </c>
      <c r="D3195" s="12" t="s">
        <v>4641</v>
      </c>
      <c r="E3195" s="30"/>
      <c r="F3195" s="30"/>
    </row>
    <row r="3196" spans="1:6" ht="15" customHeight="1" x14ac:dyDescent="0.25">
      <c r="A3196" s="12" t="s">
        <v>4641</v>
      </c>
      <c r="B3196" s="12" t="s">
        <v>4641</v>
      </c>
      <c r="C3196" s="12" t="s">
        <v>4641</v>
      </c>
      <c r="D3196" s="12" t="s">
        <v>4641</v>
      </c>
      <c r="E3196" s="30"/>
      <c r="F3196" s="30"/>
    </row>
    <row r="3197" spans="1:6" ht="15" customHeight="1" x14ac:dyDescent="0.25">
      <c r="A3197" s="12" t="s">
        <v>4641</v>
      </c>
      <c r="B3197" s="12" t="s">
        <v>4641</v>
      </c>
      <c r="C3197" s="12" t="s">
        <v>4641</v>
      </c>
      <c r="D3197" s="12" t="s">
        <v>4641</v>
      </c>
      <c r="E3197" s="30"/>
      <c r="F3197" s="30"/>
    </row>
    <row r="3198" spans="1:6" ht="15" customHeight="1" x14ac:dyDescent="0.25">
      <c r="A3198" s="12" t="s">
        <v>4641</v>
      </c>
      <c r="B3198" s="12" t="s">
        <v>4641</v>
      </c>
      <c r="C3198" s="12" t="s">
        <v>4641</v>
      </c>
      <c r="D3198" s="12" t="s">
        <v>4641</v>
      </c>
      <c r="E3198" s="30"/>
      <c r="F3198" s="30"/>
    </row>
    <row r="3199" spans="1:6" ht="15" customHeight="1" x14ac:dyDescent="0.25">
      <c r="A3199" s="12" t="s">
        <v>4641</v>
      </c>
      <c r="B3199" s="12" t="s">
        <v>4641</v>
      </c>
      <c r="C3199" s="12" t="s">
        <v>4641</v>
      </c>
      <c r="D3199" s="12" t="s">
        <v>4641</v>
      </c>
      <c r="E3199" s="30"/>
      <c r="F3199" s="30"/>
    </row>
    <row r="3200" spans="1:6" ht="15" customHeight="1" x14ac:dyDescent="0.25">
      <c r="A3200" s="12" t="s">
        <v>4641</v>
      </c>
      <c r="B3200" s="12" t="s">
        <v>4641</v>
      </c>
      <c r="C3200" s="12" t="s">
        <v>4641</v>
      </c>
      <c r="D3200" s="12" t="s">
        <v>4641</v>
      </c>
      <c r="E3200" s="30"/>
      <c r="F3200" s="30"/>
    </row>
    <row r="3201" spans="1:6" ht="15" customHeight="1" x14ac:dyDescent="0.25">
      <c r="A3201" s="12" t="s">
        <v>4641</v>
      </c>
      <c r="B3201" s="12" t="s">
        <v>4641</v>
      </c>
      <c r="C3201" s="12" t="s">
        <v>4641</v>
      </c>
      <c r="D3201" s="12" t="s">
        <v>4641</v>
      </c>
      <c r="E3201" s="30"/>
      <c r="F3201" s="30"/>
    </row>
    <row r="3202" spans="1:6" ht="15" customHeight="1" x14ac:dyDescent="0.25">
      <c r="A3202" s="12" t="s">
        <v>4641</v>
      </c>
      <c r="B3202" s="12" t="s">
        <v>4641</v>
      </c>
      <c r="C3202" s="12" t="s">
        <v>4641</v>
      </c>
      <c r="D3202" s="12" t="s">
        <v>4641</v>
      </c>
      <c r="E3202" s="30"/>
      <c r="F3202" s="30"/>
    </row>
    <row r="3203" spans="1:6" ht="15" customHeight="1" x14ac:dyDescent="0.25">
      <c r="A3203" s="12" t="s">
        <v>4641</v>
      </c>
      <c r="B3203" s="12" t="s">
        <v>4641</v>
      </c>
      <c r="C3203" s="12" t="s">
        <v>4641</v>
      </c>
      <c r="D3203" s="12" t="s">
        <v>4641</v>
      </c>
      <c r="E3203" s="30"/>
      <c r="F3203" s="30"/>
    </row>
    <row r="3204" spans="1:6" ht="15" customHeight="1" x14ac:dyDescent="0.25">
      <c r="A3204" s="12" t="s">
        <v>4641</v>
      </c>
      <c r="B3204" s="12" t="s">
        <v>4641</v>
      </c>
      <c r="C3204" s="12" t="s">
        <v>4641</v>
      </c>
      <c r="D3204" s="12" t="s">
        <v>4641</v>
      </c>
      <c r="E3204" s="30"/>
      <c r="F3204" s="30"/>
    </row>
    <row r="3205" spans="1:6" ht="15" customHeight="1" x14ac:dyDescent="0.25">
      <c r="A3205" s="12" t="s">
        <v>4641</v>
      </c>
      <c r="B3205" s="12" t="s">
        <v>4641</v>
      </c>
      <c r="C3205" s="12" t="s">
        <v>4641</v>
      </c>
      <c r="D3205" s="12" t="s">
        <v>4641</v>
      </c>
      <c r="E3205" s="30"/>
      <c r="F3205" s="30"/>
    </row>
    <row r="3206" spans="1:6" ht="15" customHeight="1" x14ac:dyDescent="0.25">
      <c r="A3206" s="12" t="s">
        <v>4641</v>
      </c>
      <c r="B3206" s="12" t="s">
        <v>4641</v>
      </c>
      <c r="C3206" s="12" t="s">
        <v>4641</v>
      </c>
      <c r="D3206" s="12" t="s">
        <v>4641</v>
      </c>
      <c r="E3206" s="30"/>
      <c r="F3206" s="30"/>
    </row>
    <row r="3207" spans="1:6" ht="15" customHeight="1" x14ac:dyDescent="0.25">
      <c r="A3207" s="12" t="s">
        <v>4641</v>
      </c>
      <c r="B3207" s="12" t="s">
        <v>4641</v>
      </c>
      <c r="C3207" s="12" t="s">
        <v>4641</v>
      </c>
      <c r="D3207" s="12" t="s">
        <v>4641</v>
      </c>
      <c r="E3207" s="30"/>
      <c r="F3207" s="30"/>
    </row>
    <row r="3208" spans="1:6" ht="15" customHeight="1" x14ac:dyDescent="0.25">
      <c r="A3208" s="12" t="s">
        <v>4641</v>
      </c>
      <c r="B3208" s="12" t="s">
        <v>4641</v>
      </c>
      <c r="C3208" s="12" t="s">
        <v>4641</v>
      </c>
      <c r="D3208" s="12" t="s">
        <v>4641</v>
      </c>
      <c r="E3208" s="30"/>
      <c r="F3208" s="30"/>
    </row>
    <row r="3209" spans="1:6" ht="15" customHeight="1" x14ac:dyDescent="0.25">
      <c r="A3209" s="12" t="s">
        <v>4641</v>
      </c>
      <c r="B3209" s="12" t="s">
        <v>4641</v>
      </c>
      <c r="C3209" s="12" t="s">
        <v>4641</v>
      </c>
      <c r="D3209" s="12" t="s">
        <v>4641</v>
      </c>
      <c r="E3209" s="30"/>
      <c r="F3209" s="30"/>
    </row>
    <row r="3210" spans="1:6" ht="15" customHeight="1" x14ac:dyDescent="0.25">
      <c r="A3210" s="12" t="s">
        <v>4641</v>
      </c>
      <c r="B3210" s="12" t="s">
        <v>4641</v>
      </c>
      <c r="C3210" s="12" t="s">
        <v>4641</v>
      </c>
      <c r="D3210" s="12" t="s">
        <v>4641</v>
      </c>
      <c r="E3210" s="30"/>
      <c r="F3210" s="30"/>
    </row>
    <row r="3211" spans="1:6" ht="15" customHeight="1" x14ac:dyDescent="0.25">
      <c r="A3211" s="12" t="s">
        <v>4641</v>
      </c>
      <c r="B3211" s="12" t="s">
        <v>4641</v>
      </c>
      <c r="C3211" s="12" t="s">
        <v>4641</v>
      </c>
      <c r="D3211" s="12" t="s">
        <v>4641</v>
      </c>
      <c r="E3211" s="30"/>
      <c r="F3211" s="30"/>
    </row>
    <row r="3212" spans="1:6" ht="15" customHeight="1" x14ac:dyDescent="0.25">
      <c r="A3212" s="12" t="s">
        <v>4641</v>
      </c>
      <c r="B3212" s="12" t="s">
        <v>4641</v>
      </c>
      <c r="C3212" s="12" t="s">
        <v>4641</v>
      </c>
      <c r="D3212" s="12" t="s">
        <v>4641</v>
      </c>
      <c r="E3212" s="30"/>
      <c r="F3212" s="30"/>
    </row>
    <row r="3213" spans="1:6" ht="15" customHeight="1" x14ac:dyDescent="0.25">
      <c r="A3213" s="12" t="s">
        <v>4641</v>
      </c>
      <c r="B3213" s="12" t="s">
        <v>4641</v>
      </c>
      <c r="C3213" s="12" t="s">
        <v>4641</v>
      </c>
      <c r="D3213" s="12" t="s">
        <v>4641</v>
      </c>
      <c r="E3213" s="30"/>
      <c r="F3213" s="30"/>
    </row>
    <row r="3214" spans="1:6" ht="15" customHeight="1" x14ac:dyDescent="0.25">
      <c r="A3214" s="12" t="s">
        <v>4641</v>
      </c>
      <c r="B3214" s="12" t="s">
        <v>4641</v>
      </c>
      <c r="C3214" s="12" t="s">
        <v>4641</v>
      </c>
      <c r="D3214" s="12" t="s">
        <v>4641</v>
      </c>
      <c r="E3214" s="30"/>
      <c r="F3214" s="30"/>
    </row>
    <row r="3215" spans="1:6" ht="15" customHeight="1" x14ac:dyDescent="0.25">
      <c r="A3215" s="12" t="s">
        <v>4641</v>
      </c>
      <c r="B3215" s="12" t="s">
        <v>4641</v>
      </c>
      <c r="C3215" s="12" t="s">
        <v>4641</v>
      </c>
      <c r="D3215" s="12" t="s">
        <v>4641</v>
      </c>
      <c r="E3215" s="30"/>
      <c r="F3215" s="30"/>
    </row>
    <row r="3216" spans="1:6" ht="15" customHeight="1" x14ac:dyDescent="0.25">
      <c r="A3216" s="12" t="s">
        <v>4641</v>
      </c>
      <c r="B3216" s="12" t="s">
        <v>4641</v>
      </c>
      <c r="C3216" s="12" t="s">
        <v>4641</v>
      </c>
      <c r="D3216" s="12" t="s">
        <v>4641</v>
      </c>
      <c r="E3216" s="30"/>
      <c r="F3216" s="30"/>
    </row>
    <row r="3217" spans="1:6" ht="15" customHeight="1" x14ac:dyDescent="0.25">
      <c r="A3217" s="12" t="s">
        <v>4641</v>
      </c>
      <c r="B3217" s="12" t="s">
        <v>4641</v>
      </c>
      <c r="C3217" s="12" t="s">
        <v>4641</v>
      </c>
      <c r="D3217" s="12" t="s">
        <v>4641</v>
      </c>
      <c r="E3217" s="30"/>
      <c r="F3217" s="30"/>
    </row>
    <row r="3218" spans="1:6" ht="15" customHeight="1" x14ac:dyDescent="0.25">
      <c r="A3218" s="12" t="s">
        <v>4641</v>
      </c>
      <c r="B3218" s="12" t="s">
        <v>4641</v>
      </c>
      <c r="C3218" s="12" t="s">
        <v>4641</v>
      </c>
      <c r="D3218" s="12" t="s">
        <v>4641</v>
      </c>
      <c r="E3218" s="30"/>
      <c r="F3218" s="30"/>
    </row>
    <row r="3219" spans="1:6" ht="15" customHeight="1" x14ac:dyDescent="0.25">
      <c r="A3219" s="12" t="s">
        <v>4641</v>
      </c>
      <c r="B3219" s="12" t="s">
        <v>4641</v>
      </c>
      <c r="C3219" s="12" t="s">
        <v>4641</v>
      </c>
      <c r="D3219" s="12" t="s">
        <v>4641</v>
      </c>
      <c r="E3219" s="30"/>
      <c r="F3219" s="30"/>
    </row>
    <row r="3220" spans="1:6" ht="15" customHeight="1" x14ac:dyDescent="0.25">
      <c r="A3220" s="12" t="s">
        <v>4641</v>
      </c>
      <c r="B3220" s="12" t="s">
        <v>4641</v>
      </c>
      <c r="C3220" s="12" t="s">
        <v>4641</v>
      </c>
      <c r="D3220" s="12" t="s">
        <v>4641</v>
      </c>
      <c r="E3220" s="30"/>
      <c r="F3220" s="30"/>
    </row>
    <row r="3221" spans="1:6" ht="15" customHeight="1" x14ac:dyDescent="0.25">
      <c r="A3221" s="12" t="s">
        <v>4641</v>
      </c>
      <c r="B3221" s="12" t="s">
        <v>4641</v>
      </c>
      <c r="C3221" s="12" t="s">
        <v>4641</v>
      </c>
      <c r="D3221" s="12" t="s">
        <v>4641</v>
      </c>
      <c r="E3221" s="30"/>
      <c r="F3221" s="30"/>
    </row>
    <row r="3222" spans="1:6" ht="15" customHeight="1" x14ac:dyDescent="0.25">
      <c r="A3222" s="12" t="s">
        <v>4641</v>
      </c>
      <c r="B3222" s="12" t="s">
        <v>4641</v>
      </c>
      <c r="C3222" s="12" t="s">
        <v>4641</v>
      </c>
      <c r="D3222" s="12" t="s">
        <v>4641</v>
      </c>
      <c r="E3222" s="30"/>
      <c r="F3222" s="30"/>
    </row>
    <row r="3223" spans="1:6" ht="15" customHeight="1" x14ac:dyDescent="0.25">
      <c r="A3223" s="12" t="s">
        <v>4641</v>
      </c>
      <c r="B3223" s="12" t="s">
        <v>4641</v>
      </c>
      <c r="C3223" s="12" t="s">
        <v>4641</v>
      </c>
      <c r="D3223" s="12" t="s">
        <v>4641</v>
      </c>
      <c r="E3223" s="30"/>
      <c r="F3223" s="30"/>
    </row>
    <row r="3224" spans="1:6" ht="15" customHeight="1" x14ac:dyDescent="0.25">
      <c r="A3224" s="12" t="s">
        <v>4641</v>
      </c>
      <c r="B3224" s="12" t="s">
        <v>4641</v>
      </c>
      <c r="C3224" s="12" t="s">
        <v>4641</v>
      </c>
      <c r="D3224" s="12" t="s">
        <v>4641</v>
      </c>
      <c r="E3224" s="30"/>
      <c r="F3224" s="30"/>
    </row>
    <row r="3225" spans="1:6" ht="15" customHeight="1" x14ac:dyDescent="0.25">
      <c r="A3225" s="12" t="s">
        <v>4641</v>
      </c>
      <c r="B3225" s="12" t="s">
        <v>4641</v>
      </c>
      <c r="C3225" s="12" t="s">
        <v>4641</v>
      </c>
      <c r="D3225" s="12" t="s">
        <v>4641</v>
      </c>
      <c r="E3225" s="30"/>
      <c r="F3225" s="30"/>
    </row>
    <row r="3226" spans="1:6" ht="15" customHeight="1" x14ac:dyDescent="0.25">
      <c r="A3226" s="12" t="s">
        <v>4641</v>
      </c>
      <c r="B3226" s="12" t="s">
        <v>4641</v>
      </c>
      <c r="C3226" s="12" t="s">
        <v>4641</v>
      </c>
      <c r="D3226" s="12" t="s">
        <v>4641</v>
      </c>
      <c r="E3226" s="30"/>
      <c r="F3226" s="30"/>
    </row>
    <row r="3227" spans="1:6" ht="15" customHeight="1" x14ac:dyDescent="0.25">
      <c r="A3227" s="12" t="s">
        <v>4641</v>
      </c>
      <c r="B3227" s="12" t="s">
        <v>4641</v>
      </c>
      <c r="C3227" s="12" t="s">
        <v>4641</v>
      </c>
      <c r="D3227" s="12" t="s">
        <v>4641</v>
      </c>
      <c r="E3227" s="30"/>
      <c r="F3227" s="30"/>
    </row>
    <row r="3228" spans="1:6" ht="15" customHeight="1" x14ac:dyDescent="0.25">
      <c r="A3228" s="12" t="s">
        <v>4641</v>
      </c>
      <c r="B3228" s="12" t="s">
        <v>4641</v>
      </c>
      <c r="C3228" s="12" t="s">
        <v>4641</v>
      </c>
      <c r="D3228" s="12" t="s">
        <v>4641</v>
      </c>
      <c r="E3228" s="30"/>
      <c r="F3228" s="30"/>
    </row>
    <row r="3229" spans="1:6" ht="15" customHeight="1" x14ac:dyDescent="0.25">
      <c r="A3229" s="12" t="s">
        <v>4641</v>
      </c>
      <c r="B3229" s="12" t="s">
        <v>4641</v>
      </c>
      <c r="C3229" s="12" t="s">
        <v>4641</v>
      </c>
      <c r="D3229" s="12" t="s">
        <v>4641</v>
      </c>
      <c r="E3229" s="30"/>
      <c r="F3229" s="30"/>
    </row>
    <row r="3230" spans="1:6" ht="15" customHeight="1" x14ac:dyDescent="0.25">
      <c r="A3230" s="12" t="s">
        <v>4641</v>
      </c>
      <c r="B3230" s="12" t="s">
        <v>4641</v>
      </c>
      <c r="C3230" s="12" t="s">
        <v>4641</v>
      </c>
      <c r="D3230" s="12" t="s">
        <v>4641</v>
      </c>
      <c r="E3230" s="30"/>
      <c r="F3230" s="30"/>
    </row>
    <row r="3231" spans="1:6" ht="15" customHeight="1" x14ac:dyDescent="0.25">
      <c r="A3231" s="12" t="s">
        <v>4641</v>
      </c>
      <c r="B3231" s="12" t="s">
        <v>4641</v>
      </c>
      <c r="C3231" s="12" t="s">
        <v>4641</v>
      </c>
      <c r="D3231" s="12" t="s">
        <v>4641</v>
      </c>
      <c r="E3231" s="30"/>
      <c r="F3231" s="30"/>
    </row>
    <row r="3232" spans="1:6" ht="15" customHeight="1" x14ac:dyDescent="0.25">
      <c r="A3232" s="12" t="s">
        <v>4641</v>
      </c>
      <c r="B3232" s="12" t="s">
        <v>4641</v>
      </c>
      <c r="C3232" s="12" t="s">
        <v>4641</v>
      </c>
      <c r="D3232" s="12" t="s">
        <v>4641</v>
      </c>
      <c r="E3232" s="30"/>
      <c r="F3232" s="30"/>
    </row>
    <row r="3233" spans="1:6" ht="15" customHeight="1" x14ac:dyDescent="0.25">
      <c r="A3233" s="12" t="s">
        <v>4641</v>
      </c>
      <c r="B3233" s="12" t="s">
        <v>4641</v>
      </c>
      <c r="C3233" s="12" t="s">
        <v>4641</v>
      </c>
      <c r="D3233" s="12" t="s">
        <v>4641</v>
      </c>
      <c r="E3233" s="30"/>
      <c r="F3233" s="30"/>
    </row>
    <row r="3234" spans="1:6" ht="15" customHeight="1" x14ac:dyDescent="0.25">
      <c r="A3234" s="12" t="s">
        <v>4641</v>
      </c>
      <c r="B3234" s="12" t="s">
        <v>4641</v>
      </c>
      <c r="C3234" s="12" t="s">
        <v>4641</v>
      </c>
      <c r="D3234" s="12" t="s">
        <v>4641</v>
      </c>
      <c r="E3234" s="30"/>
      <c r="F3234" s="30"/>
    </row>
    <row r="3235" spans="1:6" ht="15" customHeight="1" x14ac:dyDescent="0.25">
      <c r="A3235" s="12" t="s">
        <v>4641</v>
      </c>
      <c r="B3235" s="12" t="s">
        <v>4641</v>
      </c>
      <c r="C3235" s="12" t="s">
        <v>4641</v>
      </c>
      <c r="D3235" s="12" t="s">
        <v>4641</v>
      </c>
      <c r="E3235" s="30"/>
      <c r="F3235" s="30"/>
    </row>
    <row r="3236" spans="1:6" ht="15" customHeight="1" x14ac:dyDescent="0.25">
      <c r="A3236" s="12" t="s">
        <v>4641</v>
      </c>
      <c r="B3236" s="12" t="s">
        <v>4641</v>
      </c>
      <c r="C3236" s="12" t="s">
        <v>4641</v>
      </c>
      <c r="D3236" s="12" t="s">
        <v>4641</v>
      </c>
      <c r="E3236" s="30"/>
      <c r="F3236" s="30"/>
    </row>
    <row r="3237" spans="1:6" ht="15" customHeight="1" x14ac:dyDescent="0.25">
      <c r="A3237" s="12" t="s">
        <v>4641</v>
      </c>
      <c r="B3237" s="12" t="s">
        <v>4641</v>
      </c>
      <c r="C3237" s="12" t="s">
        <v>4641</v>
      </c>
      <c r="D3237" s="12" t="s">
        <v>4641</v>
      </c>
      <c r="E3237" s="30"/>
      <c r="F3237" s="30"/>
    </row>
    <row r="3238" spans="1:6" ht="15" customHeight="1" x14ac:dyDescent="0.25">
      <c r="A3238" s="12" t="s">
        <v>4641</v>
      </c>
      <c r="B3238" s="12" t="s">
        <v>4641</v>
      </c>
      <c r="C3238" s="12" t="s">
        <v>4641</v>
      </c>
      <c r="D3238" s="12" t="s">
        <v>4641</v>
      </c>
      <c r="E3238" s="30"/>
      <c r="F3238" s="30"/>
    </row>
    <row r="3239" spans="1:6" ht="15" customHeight="1" x14ac:dyDescent="0.25">
      <c r="A3239" s="12" t="s">
        <v>4641</v>
      </c>
      <c r="B3239" s="12" t="s">
        <v>4641</v>
      </c>
      <c r="C3239" s="12" t="s">
        <v>4641</v>
      </c>
      <c r="D3239" s="12" t="s">
        <v>4641</v>
      </c>
      <c r="E3239" s="30"/>
      <c r="F3239" s="30"/>
    </row>
    <row r="3240" spans="1:6" ht="15" customHeight="1" x14ac:dyDescent="0.25">
      <c r="A3240" s="12" t="s">
        <v>4641</v>
      </c>
      <c r="B3240" s="12" t="s">
        <v>4641</v>
      </c>
      <c r="C3240" s="12" t="s">
        <v>4641</v>
      </c>
      <c r="D3240" s="12" t="s">
        <v>4641</v>
      </c>
      <c r="E3240" s="30"/>
      <c r="F3240" s="30"/>
    </row>
    <row r="3241" spans="1:6" ht="15" customHeight="1" x14ac:dyDescent="0.25">
      <c r="A3241" s="12" t="s">
        <v>4641</v>
      </c>
      <c r="B3241" s="12" t="s">
        <v>4641</v>
      </c>
      <c r="C3241" s="12" t="s">
        <v>4641</v>
      </c>
      <c r="D3241" s="12" t="s">
        <v>4641</v>
      </c>
      <c r="E3241" s="30"/>
      <c r="F3241" s="30"/>
    </row>
    <row r="3242" spans="1:6" ht="15" customHeight="1" x14ac:dyDescent="0.25">
      <c r="A3242" s="12" t="s">
        <v>4641</v>
      </c>
      <c r="B3242" s="12" t="s">
        <v>4641</v>
      </c>
      <c r="C3242" s="12" t="s">
        <v>4641</v>
      </c>
      <c r="D3242" s="12" t="s">
        <v>4641</v>
      </c>
      <c r="E3242" s="30"/>
      <c r="F3242" s="30"/>
    </row>
    <row r="3243" spans="1:6" ht="15" customHeight="1" x14ac:dyDescent="0.25">
      <c r="A3243" s="12" t="s">
        <v>4641</v>
      </c>
      <c r="B3243" s="12" t="s">
        <v>4641</v>
      </c>
      <c r="C3243" s="12" t="s">
        <v>4641</v>
      </c>
      <c r="D3243" s="12" t="s">
        <v>4641</v>
      </c>
      <c r="E3243" s="30"/>
      <c r="F3243" s="30"/>
    </row>
    <row r="3244" spans="1:6" ht="15" customHeight="1" x14ac:dyDescent="0.25">
      <c r="A3244" s="12" t="s">
        <v>4641</v>
      </c>
      <c r="B3244" s="12" t="s">
        <v>4641</v>
      </c>
      <c r="C3244" s="12" t="s">
        <v>4641</v>
      </c>
      <c r="D3244" s="12" t="s">
        <v>4641</v>
      </c>
      <c r="E3244" s="30"/>
      <c r="F3244" s="30"/>
    </row>
    <row r="3245" spans="1:6" ht="15" customHeight="1" x14ac:dyDescent="0.25">
      <c r="A3245" s="12" t="s">
        <v>4641</v>
      </c>
      <c r="B3245" s="12" t="s">
        <v>4641</v>
      </c>
      <c r="C3245" s="12" t="s">
        <v>4641</v>
      </c>
      <c r="D3245" s="12" t="s">
        <v>4641</v>
      </c>
      <c r="E3245" s="30"/>
      <c r="F3245" s="30"/>
    </row>
    <row r="3246" spans="1:6" ht="15" customHeight="1" x14ac:dyDescent="0.25">
      <c r="A3246" s="12" t="s">
        <v>4641</v>
      </c>
      <c r="B3246" s="12" t="s">
        <v>4641</v>
      </c>
      <c r="C3246" s="12" t="s">
        <v>4641</v>
      </c>
      <c r="D3246" s="12" t="s">
        <v>4641</v>
      </c>
      <c r="E3246" s="30"/>
      <c r="F3246" s="30"/>
    </row>
    <row r="3247" spans="1:6" ht="15" customHeight="1" x14ac:dyDescent="0.25">
      <c r="A3247" s="12" t="s">
        <v>4641</v>
      </c>
      <c r="B3247" s="12" t="s">
        <v>4641</v>
      </c>
      <c r="C3247" s="12" t="s">
        <v>4641</v>
      </c>
      <c r="D3247" s="12" t="s">
        <v>4641</v>
      </c>
      <c r="E3247" s="30"/>
      <c r="F3247" s="30"/>
    </row>
    <row r="3248" spans="1:6" ht="15" customHeight="1" x14ac:dyDescent="0.25">
      <c r="A3248" s="12" t="s">
        <v>4641</v>
      </c>
      <c r="B3248" s="12" t="s">
        <v>4641</v>
      </c>
      <c r="C3248" s="12" t="s">
        <v>4641</v>
      </c>
      <c r="D3248" s="12" t="s">
        <v>4641</v>
      </c>
      <c r="E3248" s="30"/>
      <c r="F3248" s="30"/>
    </row>
    <row r="3249" spans="1:6" ht="15" customHeight="1" x14ac:dyDescent="0.25">
      <c r="A3249" s="12" t="s">
        <v>4641</v>
      </c>
      <c r="B3249" s="12" t="s">
        <v>4641</v>
      </c>
      <c r="C3249" s="12" t="s">
        <v>4641</v>
      </c>
      <c r="D3249" s="12" t="s">
        <v>4641</v>
      </c>
      <c r="E3249" s="30"/>
      <c r="F3249" s="30"/>
    </row>
    <row r="3250" spans="1:6" ht="15" customHeight="1" x14ac:dyDescent="0.25">
      <c r="A3250" s="12" t="s">
        <v>4641</v>
      </c>
      <c r="B3250" s="12" t="s">
        <v>4641</v>
      </c>
      <c r="C3250" s="12" t="s">
        <v>4641</v>
      </c>
      <c r="D3250" s="12" t="s">
        <v>4641</v>
      </c>
      <c r="E3250" s="30"/>
      <c r="F3250" s="30"/>
    </row>
    <row r="3251" spans="1:6" ht="15" customHeight="1" x14ac:dyDescent="0.25">
      <c r="A3251" s="12" t="s">
        <v>4641</v>
      </c>
      <c r="B3251" s="12" t="s">
        <v>4641</v>
      </c>
      <c r="C3251" s="12" t="s">
        <v>4641</v>
      </c>
      <c r="D3251" s="12" t="s">
        <v>4641</v>
      </c>
      <c r="E3251" s="30"/>
      <c r="F3251" s="30"/>
    </row>
    <row r="3252" spans="1:6" ht="15" customHeight="1" x14ac:dyDescent="0.25">
      <c r="A3252" s="12" t="s">
        <v>4641</v>
      </c>
      <c r="B3252" s="12" t="s">
        <v>4641</v>
      </c>
      <c r="C3252" s="12" t="s">
        <v>4641</v>
      </c>
      <c r="D3252" s="12" t="s">
        <v>4641</v>
      </c>
      <c r="E3252" s="30"/>
      <c r="F3252" s="30"/>
    </row>
    <row r="3253" spans="1:6" ht="15" customHeight="1" x14ac:dyDescent="0.25">
      <c r="A3253" s="12" t="s">
        <v>4641</v>
      </c>
      <c r="B3253" s="12" t="s">
        <v>4641</v>
      </c>
      <c r="C3253" s="12" t="s">
        <v>4641</v>
      </c>
      <c r="D3253" s="12" t="s">
        <v>4641</v>
      </c>
      <c r="E3253" s="30"/>
      <c r="F3253" s="30"/>
    </row>
    <row r="3254" spans="1:6" ht="15" customHeight="1" x14ac:dyDescent="0.25">
      <c r="A3254" s="12" t="s">
        <v>4641</v>
      </c>
      <c r="B3254" s="12" t="s">
        <v>4641</v>
      </c>
      <c r="C3254" s="12" t="s">
        <v>4641</v>
      </c>
      <c r="D3254" s="12" t="s">
        <v>4641</v>
      </c>
      <c r="E3254" s="30"/>
      <c r="F3254" s="30"/>
    </row>
    <row r="3255" spans="1:6" ht="15" customHeight="1" x14ac:dyDescent="0.25">
      <c r="A3255" s="12" t="s">
        <v>4641</v>
      </c>
      <c r="B3255" s="12" t="s">
        <v>4641</v>
      </c>
      <c r="C3255" s="12" t="s">
        <v>4641</v>
      </c>
      <c r="D3255" s="12" t="s">
        <v>4641</v>
      </c>
      <c r="E3255" s="30"/>
      <c r="F3255" s="30"/>
    </row>
    <row r="3256" spans="1:6" ht="15" customHeight="1" x14ac:dyDescent="0.25">
      <c r="A3256" s="12" t="s">
        <v>4641</v>
      </c>
      <c r="B3256" s="12" t="s">
        <v>4641</v>
      </c>
      <c r="C3256" s="12" t="s">
        <v>4641</v>
      </c>
      <c r="D3256" s="12" t="s">
        <v>4641</v>
      </c>
      <c r="E3256" s="30"/>
      <c r="F3256" s="30"/>
    </row>
    <row r="3257" spans="1:6" ht="15" customHeight="1" x14ac:dyDescent="0.25">
      <c r="A3257" s="12" t="s">
        <v>4641</v>
      </c>
      <c r="B3257" s="12" t="s">
        <v>4641</v>
      </c>
      <c r="C3257" s="12" t="s">
        <v>4641</v>
      </c>
      <c r="D3257" s="12" t="s">
        <v>4641</v>
      </c>
      <c r="E3257" s="30"/>
      <c r="F3257" s="30"/>
    </row>
    <row r="3258" spans="1:6" ht="15" customHeight="1" x14ac:dyDescent="0.25">
      <c r="A3258" s="12" t="s">
        <v>4641</v>
      </c>
      <c r="B3258" s="12" t="s">
        <v>4641</v>
      </c>
      <c r="C3258" s="12" t="s">
        <v>4641</v>
      </c>
      <c r="D3258" s="12" t="s">
        <v>4641</v>
      </c>
      <c r="E3258" s="30"/>
      <c r="F3258" s="30"/>
    </row>
    <row r="3259" spans="1:6" ht="15" customHeight="1" x14ac:dyDescent="0.25">
      <c r="A3259" s="12" t="s">
        <v>4641</v>
      </c>
      <c r="B3259" s="12" t="s">
        <v>4641</v>
      </c>
      <c r="C3259" s="12" t="s">
        <v>4641</v>
      </c>
      <c r="D3259" s="12" t="s">
        <v>4641</v>
      </c>
      <c r="E3259" s="30"/>
      <c r="F3259" s="30"/>
    </row>
    <row r="3260" spans="1:6" ht="15" customHeight="1" x14ac:dyDescent="0.25">
      <c r="A3260" s="12" t="s">
        <v>4641</v>
      </c>
      <c r="B3260" s="12" t="s">
        <v>4641</v>
      </c>
      <c r="C3260" s="12" t="s">
        <v>4641</v>
      </c>
      <c r="D3260" s="12" t="s">
        <v>4641</v>
      </c>
      <c r="E3260" s="30"/>
      <c r="F3260" s="30"/>
    </row>
    <row r="3261" spans="1:6" ht="15" customHeight="1" x14ac:dyDescent="0.25">
      <c r="A3261" s="12" t="s">
        <v>4641</v>
      </c>
      <c r="B3261" s="12" t="s">
        <v>4641</v>
      </c>
      <c r="C3261" s="12" t="s">
        <v>4641</v>
      </c>
      <c r="D3261" s="12" t="s">
        <v>4641</v>
      </c>
      <c r="E3261" s="30"/>
      <c r="F3261" s="30"/>
    </row>
    <row r="3262" spans="1:6" ht="15" customHeight="1" x14ac:dyDescent="0.25">
      <c r="A3262" s="12" t="s">
        <v>4641</v>
      </c>
      <c r="B3262" s="12" t="s">
        <v>4641</v>
      </c>
      <c r="C3262" s="12" t="s">
        <v>4641</v>
      </c>
      <c r="D3262" s="12" t="s">
        <v>4641</v>
      </c>
      <c r="E3262" s="30"/>
      <c r="F3262" s="30"/>
    </row>
    <row r="3263" spans="1:6" ht="15" customHeight="1" x14ac:dyDescent="0.25">
      <c r="A3263" s="12" t="s">
        <v>4641</v>
      </c>
      <c r="B3263" s="12" t="s">
        <v>4641</v>
      </c>
      <c r="C3263" s="12" t="s">
        <v>4641</v>
      </c>
      <c r="D3263" s="12" t="s">
        <v>4641</v>
      </c>
      <c r="E3263" s="30"/>
      <c r="F3263" s="30"/>
    </row>
    <row r="3264" spans="1:6" ht="15" customHeight="1" x14ac:dyDescent="0.25">
      <c r="A3264" s="12" t="s">
        <v>4641</v>
      </c>
      <c r="B3264" s="12" t="s">
        <v>4641</v>
      </c>
      <c r="C3264" s="12" t="s">
        <v>4641</v>
      </c>
      <c r="D3264" s="12" t="s">
        <v>4641</v>
      </c>
      <c r="E3264" s="30"/>
      <c r="F3264" s="30"/>
    </row>
    <row r="3265" spans="1:6" ht="15" customHeight="1" x14ac:dyDescent="0.25">
      <c r="A3265" s="12" t="s">
        <v>4641</v>
      </c>
      <c r="B3265" s="12" t="s">
        <v>4641</v>
      </c>
      <c r="C3265" s="12" t="s">
        <v>4641</v>
      </c>
      <c r="D3265" s="12" t="s">
        <v>4641</v>
      </c>
      <c r="E3265" s="30"/>
      <c r="F3265" s="30"/>
    </row>
    <row r="3266" spans="1:6" ht="15" customHeight="1" x14ac:dyDescent="0.25">
      <c r="A3266" s="12" t="s">
        <v>4641</v>
      </c>
      <c r="B3266" s="12" t="s">
        <v>4641</v>
      </c>
      <c r="C3266" s="12" t="s">
        <v>4641</v>
      </c>
      <c r="D3266" s="12" t="s">
        <v>4641</v>
      </c>
      <c r="E3266" s="30"/>
      <c r="F3266" s="30"/>
    </row>
    <row r="3267" spans="1:6" ht="15" customHeight="1" x14ac:dyDescent="0.25">
      <c r="A3267" s="12" t="s">
        <v>4641</v>
      </c>
      <c r="B3267" s="12" t="s">
        <v>4641</v>
      </c>
      <c r="C3267" s="12" t="s">
        <v>4641</v>
      </c>
      <c r="D3267" s="12" t="s">
        <v>4641</v>
      </c>
      <c r="E3267" s="30"/>
      <c r="F3267" s="30"/>
    </row>
    <row r="3268" spans="1:6" ht="15" customHeight="1" x14ac:dyDescent="0.25">
      <c r="A3268" s="12" t="s">
        <v>4641</v>
      </c>
      <c r="B3268" s="12" t="s">
        <v>4641</v>
      </c>
      <c r="C3268" s="12" t="s">
        <v>4641</v>
      </c>
      <c r="D3268" s="12" t="s">
        <v>4641</v>
      </c>
      <c r="E3268" s="30"/>
      <c r="F3268" s="30"/>
    </row>
    <row r="3269" spans="1:6" ht="15" customHeight="1" x14ac:dyDescent="0.25">
      <c r="A3269" s="12" t="s">
        <v>4641</v>
      </c>
      <c r="B3269" s="12" t="s">
        <v>4641</v>
      </c>
      <c r="C3269" s="12" t="s">
        <v>4641</v>
      </c>
      <c r="D3269" s="12" t="s">
        <v>4641</v>
      </c>
      <c r="E3269" s="30"/>
      <c r="F3269" s="30"/>
    </row>
    <row r="3270" spans="1:6" ht="15" customHeight="1" x14ac:dyDescent="0.25">
      <c r="A3270" s="12" t="s">
        <v>4641</v>
      </c>
      <c r="B3270" s="12" t="s">
        <v>4641</v>
      </c>
      <c r="C3270" s="12" t="s">
        <v>4641</v>
      </c>
      <c r="D3270" s="12" t="s">
        <v>4641</v>
      </c>
      <c r="E3270" s="30"/>
      <c r="F3270" s="30"/>
    </row>
    <row r="3271" spans="1:6" ht="15" customHeight="1" x14ac:dyDescent="0.25">
      <c r="A3271" s="12" t="s">
        <v>4641</v>
      </c>
      <c r="B3271" s="12" t="s">
        <v>4641</v>
      </c>
      <c r="C3271" s="12" t="s">
        <v>4641</v>
      </c>
      <c r="D3271" s="12" t="s">
        <v>4641</v>
      </c>
      <c r="E3271" s="30"/>
      <c r="F3271" s="30"/>
    </row>
    <row r="3272" spans="1:6" ht="15" customHeight="1" x14ac:dyDescent="0.25">
      <c r="A3272" s="12" t="s">
        <v>4641</v>
      </c>
      <c r="B3272" s="12" t="s">
        <v>4641</v>
      </c>
      <c r="C3272" s="12" t="s">
        <v>4641</v>
      </c>
      <c r="D3272" s="12" t="s">
        <v>4641</v>
      </c>
      <c r="E3272" s="30"/>
      <c r="F3272" s="30"/>
    </row>
    <row r="3273" spans="1:6" ht="15" customHeight="1" x14ac:dyDescent="0.25">
      <c r="A3273" s="12" t="s">
        <v>4641</v>
      </c>
      <c r="B3273" s="12" t="s">
        <v>4641</v>
      </c>
      <c r="C3273" s="12" t="s">
        <v>4641</v>
      </c>
      <c r="D3273" s="12" t="s">
        <v>4641</v>
      </c>
      <c r="E3273" s="30"/>
      <c r="F3273" s="30"/>
    </row>
    <row r="3274" spans="1:6" ht="15" customHeight="1" x14ac:dyDescent="0.25">
      <c r="A3274" s="12" t="s">
        <v>4641</v>
      </c>
      <c r="B3274" s="12" t="s">
        <v>4641</v>
      </c>
      <c r="C3274" s="12" t="s">
        <v>4641</v>
      </c>
      <c r="D3274" s="12" t="s">
        <v>4641</v>
      </c>
      <c r="E3274" s="30"/>
      <c r="F3274" s="30"/>
    </row>
    <row r="3275" spans="1:6" ht="15" customHeight="1" x14ac:dyDescent="0.25">
      <c r="A3275" s="12" t="s">
        <v>4641</v>
      </c>
      <c r="B3275" s="12" t="s">
        <v>4641</v>
      </c>
      <c r="C3275" s="12" t="s">
        <v>4641</v>
      </c>
      <c r="D3275" s="12" t="s">
        <v>4641</v>
      </c>
      <c r="E3275" s="30"/>
      <c r="F3275" s="30"/>
    </row>
    <row r="3276" spans="1:6" ht="15" customHeight="1" x14ac:dyDescent="0.25">
      <c r="A3276" s="12" t="s">
        <v>4641</v>
      </c>
      <c r="B3276" s="12" t="s">
        <v>4641</v>
      </c>
      <c r="C3276" s="12" t="s">
        <v>4641</v>
      </c>
      <c r="D3276" s="12" t="s">
        <v>4641</v>
      </c>
      <c r="E3276" s="30"/>
      <c r="F3276" s="30"/>
    </row>
    <row r="3277" spans="1:6" ht="15" customHeight="1" x14ac:dyDescent="0.25">
      <c r="A3277" s="12" t="s">
        <v>4641</v>
      </c>
      <c r="B3277" s="12" t="s">
        <v>4641</v>
      </c>
      <c r="C3277" s="12" t="s">
        <v>4641</v>
      </c>
      <c r="D3277" s="12" t="s">
        <v>4641</v>
      </c>
      <c r="E3277" s="30"/>
      <c r="F3277" s="30"/>
    </row>
    <row r="3278" spans="1:6" ht="15" customHeight="1" x14ac:dyDescent="0.25">
      <c r="A3278" s="12" t="s">
        <v>4641</v>
      </c>
      <c r="B3278" s="12" t="s">
        <v>4641</v>
      </c>
      <c r="C3278" s="12" t="s">
        <v>4641</v>
      </c>
      <c r="D3278" s="12" t="s">
        <v>4641</v>
      </c>
      <c r="E3278" s="30"/>
      <c r="F3278" s="30"/>
    </row>
    <row r="3279" spans="1:6" ht="15" customHeight="1" x14ac:dyDescent="0.25">
      <c r="A3279" s="12" t="s">
        <v>4641</v>
      </c>
      <c r="B3279" s="12" t="s">
        <v>4641</v>
      </c>
      <c r="C3279" s="12" t="s">
        <v>4641</v>
      </c>
      <c r="D3279" s="12" t="s">
        <v>4641</v>
      </c>
      <c r="E3279" s="30"/>
      <c r="F3279" s="30"/>
    </row>
    <row r="3280" spans="1:6" ht="15" customHeight="1" x14ac:dyDescent="0.25">
      <c r="A3280" s="12" t="s">
        <v>4641</v>
      </c>
      <c r="B3280" s="12" t="s">
        <v>4641</v>
      </c>
      <c r="C3280" s="12" t="s">
        <v>4641</v>
      </c>
      <c r="D3280" s="12" t="s">
        <v>4641</v>
      </c>
      <c r="E3280" s="30"/>
      <c r="F3280" s="30"/>
    </row>
    <row r="3281" spans="1:6" ht="15" customHeight="1" x14ac:dyDescent="0.25">
      <c r="A3281" s="12" t="s">
        <v>4641</v>
      </c>
      <c r="B3281" s="12" t="s">
        <v>4641</v>
      </c>
      <c r="C3281" s="12" t="s">
        <v>4641</v>
      </c>
      <c r="D3281" s="12" t="s">
        <v>4641</v>
      </c>
      <c r="E3281" s="30"/>
      <c r="F3281" s="30"/>
    </row>
    <row r="3282" spans="1:6" ht="15" customHeight="1" x14ac:dyDescent="0.25">
      <c r="A3282" s="12" t="s">
        <v>4641</v>
      </c>
      <c r="B3282" s="12" t="s">
        <v>4641</v>
      </c>
      <c r="C3282" s="12" t="s">
        <v>4641</v>
      </c>
      <c r="D3282" s="12" t="s">
        <v>4641</v>
      </c>
      <c r="E3282" s="30"/>
      <c r="F3282" s="30"/>
    </row>
    <row r="3283" spans="1:6" ht="15" customHeight="1" x14ac:dyDescent="0.25">
      <c r="A3283" s="12" t="s">
        <v>4641</v>
      </c>
      <c r="B3283" s="12" t="s">
        <v>4641</v>
      </c>
      <c r="C3283" s="12" t="s">
        <v>4641</v>
      </c>
      <c r="D3283" s="12" t="s">
        <v>4641</v>
      </c>
      <c r="E3283" s="30"/>
      <c r="F3283" s="30"/>
    </row>
    <row r="3284" spans="1:6" ht="15" customHeight="1" x14ac:dyDescent="0.25">
      <c r="A3284" s="12" t="s">
        <v>4641</v>
      </c>
      <c r="B3284" s="12" t="s">
        <v>4641</v>
      </c>
      <c r="C3284" s="12" t="s">
        <v>4641</v>
      </c>
      <c r="D3284" s="12" t="s">
        <v>4641</v>
      </c>
      <c r="E3284" s="30"/>
      <c r="F3284" s="30"/>
    </row>
    <row r="3285" spans="1:6" ht="15" customHeight="1" x14ac:dyDescent="0.25">
      <c r="A3285" s="12" t="s">
        <v>4641</v>
      </c>
      <c r="B3285" s="12" t="s">
        <v>4641</v>
      </c>
      <c r="C3285" s="12" t="s">
        <v>4641</v>
      </c>
      <c r="D3285" s="12" t="s">
        <v>4641</v>
      </c>
      <c r="E3285" s="30"/>
      <c r="F3285" s="30"/>
    </row>
    <row r="3286" spans="1:6" ht="15" customHeight="1" x14ac:dyDescent="0.25">
      <c r="A3286" s="12" t="s">
        <v>4641</v>
      </c>
      <c r="B3286" s="12" t="s">
        <v>4641</v>
      </c>
      <c r="C3286" s="12" t="s">
        <v>4641</v>
      </c>
      <c r="D3286" s="12" t="s">
        <v>4641</v>
      </c>
      <c r="E3286" s="30"/>
      <c r="F3286" s="30"/>
    </row>
    <row r="3287" spans="1:6" ht="15" customHeight="1" x14ac:dyDescent="0.25">
      <c r="A3287" s="12" t="s">
        <v>4641</v>
      </c>
      <c r="B3287" s="12" t="s">
        <v>4641</v>
      </c>
      <c r="C3287" s="12" t="s">
        <v>4641</v>
      </c>
      <c r="D3287" s="12" t="s">
        <v>4641</v>
      </c>
      <c r="E3287" s="30"/>
      <c r="F3287" s="30"/>
    </row>
    <row r="3288" spans="1:6" ht="15" customHeight="1" x14ac:dyDescent="0.25">
      <c r="A3288" s="12" t="s">
        <v>4641</v>
      </c>
      <c r="B3288" s="12" t="s">
        <v>4641</v>
      </c>
      <c r="C3288" s="12" t="s">
        <v>4641</v>
      </c>
      <c r="D3288" s="12" t="s">
        <v>4641</v>
      </c>
      <c r="E3288" s="30"/>
      <c r="F3288" s="30"/>
    </row>
    <row r="3289" spans="1:6" ht="15" customHeight="1" x14ac:dyDescent="0.25">
      <c r="A3289" s="12" t="s">
        <v>4641</v>
      </c>
      <c r="B3289" s="12" t="s">
        <v>4641</v>
      </c>
      <c r="C3289" s="12" t="s">
        <v>4641</v>
      </c>
      <c r="D3289" s="12" t="s">
        <v>4641</v>
      </c>
      <c r="E3289" s="30"/>
      <c r="F3289" s="30"/>
    </row>
    <row r="3290" spans="1:6" ht="15" customHeight="1" x14ac:dyDescent="0.25">
      <c r="A3290" s="12" t="s">
        <v>4641</v>
      </c>
      <c r="B3290" s="12" t="s">
        <v>4641</v>
      </c>
      <c r="C3290" s="12" t="s">
        <v>4641</v>
      </c>
      <c r="D3290" s="12" t="s">
        <v>4641</v>
      </c>
      <c r="E3290" s="30"/>
      <c r="F3290" s="30"/>
    </row>
    <row r="3291" spans="1:6" ht="15" customHeight="1" x14ac:dyDescent="0.25">
      <c r="A3291" s="12" t="s">
        <v>4641</v>
      </c>
      <c r="B3291" s="12" t="s">
        <v>4641</v>
      </c>
      <c r="C3291" s="12" t="s">
        <v>4641</v>
      </c>
      <c r="D3291" s="12" t="s">
        <v>4641</v>
      </c>
      <c r="E3291" s="30"/>
      <c r="F3291" s="30"/>
    </row>
    <row r="3292" spans="1:6" ht="15" customHeight="1" x14ac:dyDescent="0.25">
      <c r="A3292" s="12" t="s">
        <v>4641</v>
      </c>
      <c r="B3292" s="12" t="s">
        <v>4641</v>
      </c>
      <c r="C3292" s="12" t="s">
        <v>4641</v>
      </c>
      <c r="D3292" s="12" t="s">
        <v>4641</v>
      </c>
      <c r="E3292" s="30"/>
      <c r="F3292" s="30"/>
    </row>
    <row r="3293" spans="1:6" ht="15" customHeight="1" x14ac:dyDescent="0.25">
      <c r="A3293" s="12" t="s">
        <v>4641</v>
      </c>
      <c r="B3293" s="12" t="s">
        <v>4641</v>
      </c>
      <c r="C3293" s="12" t="s">
        <v>4641</v>
      </c>
      <c r="D3293" s="12" t="s">
        <v>4641</v>
      </c>
      <c r="E3293" s="30"/>
      <c r="F3293" s="30"/>
    </row>
    <row r="3294" spans="1:6" ht="15" customHeight="1" x14ac:dyDescent="0.25">
      <c r="A3294" s="12" t="s">
        <v>4641</v>
      </c>
      <c r="B3294" s="12" t="s">
        <v>4641</v>
      </c>
      <c r="C3294" s="12" t="s">
        <v>4641</v>
      </c>
      <c r="D3294" s="12" t="s">
        <v>4641</v>
      </c>
      <c r="E3294" s="30"/>
      <c r="F3294" s="30"/>
    </row>
    <row r="3295" spans="1:6" ht="15" customHeight="1" x14ac:dyDescent="0.25">
      <c r="A3295" s="12" t="s">
        <v>4641</v>
      </c>
      <c r="B3295" s="12" t="s">
        <v>4641</v>
      </c>
      <c r="C3295" s="12" t="s">
        <v>4641</v>
      </c>
      <c r="D3295" s="12" t="s">
        <v>4641</v>
      </c>
      <c r="E3295" s="30"/>
      <c r="F3295" s="30"/>
    </row>
    <row r="3296" spans="1:6" ht="15" customHeight="1" x14ac:dyDescent="0.25">
      <c r="A3296" s="12" t="s">
        <v>4641</v>
      </c>
      <c r="B3296" s="12" t="s">
        <v>4641</v>
      </c>
      <c r="C3296" s="12" t="s">
        <v>4641</v>
      </c>
      <c r="D3296" s="12" t="s">
        <v>4641</v>
      </c>
      <c r="E3296" s="30"/>
      <c r="F3296" s="30"/>
    </row>
    <row r="3297" spans="1:6" ht="15" customHeight="1" x14ac:dyDescent="0.25">
      <c r="A3297" s="12" t="s">
        <v>4641</v>
      </c>
      <c r="B3297" s="12" t="s">
        <v>4641</v>
      </c>
      <c r="C3297" s="12" t="s">
        <v>4641</v>
      </c>
      <c r="D3297" s="12" t="s">
        <v>4641</v>
      </c>
      <c r="E3297" s="30"/>
      <c r="F3297" s="30"/>
    </row>
    <row r="3298" spans="1:6" ht="15" customHeight="1" x14ac:dyDescent="0.25">
      <c r="A3298" s="12" t="s">
        <v>4641</v>
      </c>
      <c r="B3298" s="12" t="s">
        <v>4641</v>
      </c>
      <c r="C3298" s="12" t="s">
        <v>4641</v>
      </c>
      <c r="D3298" s="12" t="s">
        <v>4641</v>
      </c>
      <c r="E3298" s="30"/>
      <c r="F3298" s="30"/>
    </row>
    <row r="3299" spans="1:6" ht="15" customHeight="1" x14ac:dyDescent="0.25">
      <c r="A3299" s="12" t="s">
        <v>4641</v>
      </c>
      <c r="B3299" s="12" t="s">
        <v>4641</v>
      </c>
      <c r="C3299" s="12" t="s">
        <v>4641</v>
      </c>
      <c r="D3299" s="12" t="s">
        <v>4641</v>
      </c>
      <c r="E3299" s="30"/>
      <c r="F3299" s="30"/>
    </row>
    <row r="3300" spans="1:6" ht="15" customHeight="1" x14ac:dyDescent="0.25">
      <c r="A3300" s="12" t="s">
        <v>4641</v>
      </c>
      <c r="B3300" s="12" t="s">
        <v>4641</v>
      </c>
      <c r="C3300" s="12" t="s">
        <v>4641</v>
      </c>
      <c r="D3300" s="12" t="s">
        <v>4641</v>
      </c>
      <c r="E3300" s="30"/>
      <c r="F3300" s="30"/>
    </row>
    <row r="3301" spans="1:6" ht="15" customHeight="1" x14ac:dyDescent="0.25">
      <c r="A3301" s="12" t="s">
        <v>4641</v>
      </c>
      <c r="B3301" s="12" t="s">
        <v>4641</v>
      </c>
      <c r="C3301" s="12" t="s">
        <v>4641</v>
      </c>
      <c r="D3301" s="12" t="s">
        <v>4641</v>
      </c>
      <c r="E3301" s="30"/>
      <c r="F3301" s="30"/>
    </row>
    <row r="3302" spans="1:6" ht="15" customHeight="1" x14ac:dyDescent="0.25">
      <c r="A3302" s="12" t="s">
        <v>4641</v>
      </c>
      <c r="B3302" s="12" t="s">
        <v>4641</v>
      </c>
      <c r="C3302" s="12" t="s">
        <v>4641</v>
      </c>
      <c r="D3302" s="12" t="s">
        <v>4641</v>
      </c>
      <c r="E3302" s="30"/>
      <c r="F3302" s="30"/>
    </row>
    <row r="3303" spans="1:6" ht="15" customHeight="1" x14ac:dyDescent="0.25">
      <c r="A3303" s="12" t="s">
        <v>4641</v>
      </c>
      <c r="B3303" s="12" t="s">
        <v>4641</v>
      </c>
      <c r="C3303" s="12" t="s">
        <v>4641</v>
      </c>
      <c r="D3303" s="12" t="s">
        <v>4641</v>
      </c>
      <c r="E3303" s="30"/>
      <c r="F3303" s="30"/>
    </row>
    <row r="3304" spans="1:6" ht="15" customHeight="1" x14ac:dyDescent="0.25">
      <c r="A3304" s="12" t="s">
        <v>4641</v>
      </c>
      <c r="B3304" s="12" t="s">
        <v>4641</v>
      </c>
      <c r="C3304" s="12" t="s">
        <v>4641</v>
      </c>
      <c r="D3304" s="12" t="s">
        <v>4641</v>
      </c>
      <c r="E3304" s="30"/>
      <c r="F3304" s="30"/>
    </row>
    <row r="3305" spans="1:6" ht="15" customHeight="1" x14ac:dyDescent="0.25">
      <c r="A3305" s="12" t="s">
        <v>4641</v>
      </c>
      <c r="B3305" s="12" t="s">
        <v>4641</v>
      </c>
      <c r="C3305" s="12" t="s">
        <v>4641</v>
      </c>
      <c r="D3305" s="12" t="s">
        <v>4641</v>
      </c>
      <c r="E3305" s="30"/>
      <c r="F3305" s="30"/>
    </row>
    <row r="3306" spans="1:6" ht="15" customHeight="1" x14ac:dyDescent="0.25">
      <c r="A3306" s="12" t="s">
        <v>4641</v>
      </c>
      <c r="B3306" s="12" t="s">
        <v>4641</v>
      </c>
      <c r="C3306" s="12" t="s">
        <v>4641</v>
      </c>
      <c r="D3306" s="12" t="s">
        <v>4641</v>
      </c>
      <c r="E3306" s="30"/>
      <c r="F3306" s="30"/>
    </row>
    <row r="3307" spans="1:6" ht="15" customHeight="1" x14ac:dyDescent="0.25">
      <c r="A3307" s="12" t="s">
        <v>4641</v>
      </c>
      <c r="B3307" s="12" t="s">
        <v>4641</v>
      </c>
      <c r="C3307" s="12" t="s">
        <v>4641</v>
      </c>
      <c r="D3307" s="12" t="s">
        <v>4641</v>
      </c>
      <c r="E3307" s="30"/>
      <c r="F3307" s="30"/>
    </row>
    <row r="3308" spans="1:6" ht="15" customHeight="1" x14ac:dyDescent="0.25">
      <c r="A3308" s="12" t="s">
        <v>4641</v>
      </c>
      <c r="B3308" s="12" t="s">
        <v>4641</v>
      </c>
      <c r="C3308" s="12" t="s">
        <v>4641</v>
      </c>
      <c r="D3308" s="12" t="s">
        <v>4641</v>
      </c>
      <c r="E3308" s="30"/>
      <c r="F3308" s="30"/>
    </row>
    <row r="3309" spans="1:6" ht="15" customHeight="1" x14ac:dyDescent="0.25">
      <c r="A3309" s="12" t="s">
        <v>4641</v>
      </c>
      <c r="B3309" s="12" t="s">
        <v>4641</v>
      </c>
      <c r="C3309" s="12" t="s">
        <v>4641</v>
      </c>
      <c r="D3309" s="12" t="s">
        <v>4641</v>
      </c>
      <c r="E3309" s="30"/>
      <c r="F3309" s="30"/>
    </row>
    <row r="3310" spans="1:6" ht="15" customHeight="1" x14ac:dyDescent="0.25">
      <c r="A3310" s="12" t="s">
        <v>4641</v>
      </c>
      <c r="B3310" s="12" t="s">
        <v>4641</v>
      </c>
      <c r="C3310" s="12" t="s">
        <v>4641</v>
      </c>
      <c r="D3310" s="12" t="s">
        <v>4641</v>
      </c>
      <c r="E3310" s="30"/>
      <c r="F3310" s="30"/>
    </row>
    <row r="3311" spans="1:6" ht="15" customHeight="1" x14ac:dyDescent="0.25">
      <c r="A3311" s="12" t="s">
        <v>4641</v>
      </c>
      <c r="B3311" s="12" t="s">
        <v>4641</v>
      </c>
      <c r="C3311" s="12" t="s">
        <v>4641</v>
      </c>
      <c r="D3311" s="12" t="s">
        <v>4641</v>
      </c>
      <c r="E3311" s="30"/>
      <c r="F3311" s="30"/>
    </row>
    <row r="3312" spans="1:6" ht="15" customHeight="1" x14ac:dyDescent="0.25">
      <c r="A3312" s="12" t="s">
        <v>4641</v>
      </c>
      <c r="B3312" s="12" t="s">
        <v>4641</v>
      </c>
      <c r="C3312" s="12" t="s">
        <v>4641</v>
      </c>
      <c r="D3312" s="12" t="s">
        <v>4641</v>
      </c>
      <c r="E3312" s="30"/>
      <c r="F3312" s="30"/>
    </row>
    <row r="3313" spans="1:6" ht="15" customHeight="1" x14ac:dyDescent="0.25">
      <c r="A3313" s="12" t="s">
        <v>4641</v>
      </c>
      <c r="B3313" s="12" t="s">
        <v>4641</v>
      </c>
      <c r="C3313" s="12" t="s">
        <v>4641</v>
      </c>
      <c r="D3313" s="12" t="s">
        <v>4641</v>
      </c>
      <c r="E3313" s="30"/>
      <c r="F3313" s="30"/>
    </row>
    <row r="3314" spans="1:6" ht="15" customHeight="1" x14ac:dyDescent="0.25">
      <c r="A3314" s="12" t="s">
        <v>4641</v>
      </c>
      <c r="B3314" s="12" t="s">
        <v>4641</v>
      </c>
      <c r="C3314" s="12" t="s">
        <v>4641</v>
      </c>
      <c r="D3314" s="12" t="s">
        <v>4641</v>
      </c>
      <c r="E3314" s="30"/>
      <c r="F3314" s="30"/>
    </row>
    <row r="3315" spans="1:6" ht="15" customHeight="1" x14ac:dyDescent="0.25">
      <c r="A3315" s="12" t="s">
        <v>4641</v>
      </c>
      <c r="B3315" s="12" t="s">
        <v>4641</v>
      </c>
      <c r="C3315" s="12" t="s">
        <v>4641</v>
      </c>
      <c r="D3315" s="12" t="s">
        <v>4641</v>
      </c>
      <c r="E3315" s="30"/>
      <c r="F3315" s="30"/>
    </row>
    <row r="3316" spans="1:6" ht="15" customHeight="1" x14ac:dyDescent="0.25">
      <c r="A3316" s="12" t="s">
        <v>4641</v>
      </c>
      <c r="B3316" s="12" t="s">
        <v>4641</v>
      </c>
      <c r="C3316" s="12" t="s">
        <v>4641</v>
      </c>
      <c r="D3316" s="12" t="s">
        <v>4641</v>
      </c>
      <c r="E3316" s="30"/>
      <c r="F3316" s="30"/>
    </row>
    <row r="3317" spans="1:6" ht="15" customHeight="1" x14ac:dyDescent="0.25">
      <c r="A3317" s="12" t="s">
        <v>4641</v>
      </c>
      <c r="B3317" s="12" t="s">
        <v>4641</v>
      </c>
      <c r="C3317" s="12" t="s">
        <v>4641</v>
      </c>
      <c r="D3317" s="12" t="s">
        <v>4641</v>
      </c>
      <c r="E3317" s="30"/>
      <c r="F3317" s="30"/>
    </row>
    <row r="3318" spans="1:6" ht="15" customHeight="1" x14ac:dyDescent="0.25">
      <c r="A3318" s="12" t="s">
        <v>4641</v>
      </c>
      <c r="B3318" s="12" t="s">
        <v>4641</v>
      </c>
      <c r="C3318" s="12" t="s">
        <v>4641</v>
      </c>
      <c r="D3318" s="12" t="s">
        <v>4641</v>
      </c>
      <c r="E3318" s="30"/>
      <c r="F3318" s="30"/>
    </row>
    <row r="3319" spans="1:6" ht="15" customHeight="1" x14ac:dyDescent="0.25">
      <c r="A3319" s="12" t="s">
        <v>4641</v>
      </c>
      <c r="B3319" s="12" t="s">
        <v>4641</v>
      </c>
      <c r="C3319" s="12" t="s">
        <v>4641</v>
      </c>
      <c r="D3319" s="12" t="s">
        <v>4641</v>
      </c>
      <c r="E3319" s="30"/>
      <c r="F3319" s="30"/>
    </row>
    <row r="3320" spans="1:6" ht="15" customHeight="1" x14ac:dyDescent="0.25">
      <c r="A3320" s="12" t="s">
        <v>4641</v>
      </c>
      <c r="B3320" s="12" t="s">
        <v>4641</v>
      </c>
      <c r="C3320" s="12" t="s">
        <v>4641</v>
      </c>
      <c r="D3320" s="12" t="s">
        <v>4641</v>
      </c>
      <c r="E3320" s="30"/>
      <c r="F3320" s="30"/>
    </row>
    <row r="3321" spans="1:6" ht="15" customHeight="1" x14ac:dyDescent="0.25">
      <c r="A3321" s="12" t="s">
        <v>4641</v>
      </c>
      <c r="B3321" s="12" t="s">
        <v>4641</v>
      </c>
      <c r="C3321" s="12" t="s">
        <v>4641</v>
      </c>
      <c r="D3321" s="12" t="s">
        <v>4641</v>
      </c>
      <c r="E3321" s="30"/>
      <c r="F3321" s="30"/>
    </row>
    <row r="3322" spans="1:6" ht="15" customHeight="1" x14ac:dyDescent="0.25">
      <c r="A3322" s="12" t="s">
        <v>4641</v>
      </c>
      <c r="B3322" s="12" t="s">
        <v>4641</v>
      </c>
      <c r="C3322" s="12" t="s">
        <v>4641</v>
      </c>
      <c r="D3322" s="12" t="s">
        <v>4641</v>
      </c>
      <c r="E3322" s="30"/>
      <c r="F3322" s="30"/>
    </row>
    <row r="3323" spans="1:6" ht="15" customHeight="1" x14ac:dyDescent="0.25">
      <c r="A3323" s="12" t="s">
        <v>4641</v>
      </c>
      <c r="B3323" s="12" t="s">
        <v>4641</v>
      </c>
      <c r="C3323" s="12" t="s">
        <v>4641</v>
      </c>
      <c r="D3323" s="12" t="s">
        <v>4641</v>
      </c>
      <c r="E3323" s="30"/>
      <c r="F3323" s="30"/>
    </row>
    <row r="3324" spans="1:6" ht="15" customHeight="1" x14ac:dyDescent="0.25">
      <c r="A3324" s="12" t="s">
        <v>4641</v>
      </c>
      <c r="B3324" s="12" t="s">
        <v>4641</v>
      </c>
      <c r="C3324" s="12" t="s">
        <v>4641</v>
      </c>
      <c r="D3324" s="12" t="s">
        <v>4641</v>
      </c>
      <c r="E3324" s="30"/>
      <c r="F3324" s="30"/>
    </row>
    <row r="3325" spans="1:6" ht="15" customHeight="1" x14ac:dyDescent="0.25">
      <c r="A3325" s="12" t="s">
        <v>4641</v>
      </c>
      <c r="B3325" s="12" t="s">
        <v>4641</v>
      </c>
      <c r="C3325" s="12" t="s">
        <v>4641</v>
      </c>
      <c r="D3325" s="12" t="s">
        <v>4641</v>
      </c>
      <c r="E3325" s="30"/>
      <c r="F3325" s="30"/>
    </row>
    <row r="3326" spans="1:6" ht="15" customHeight="1" x14ac:dyDescent="0.25">
      <c r="A3326" s="12" t="s">
        <v>4641</v>
      </c>
      <c r="B3326" s="12" t="s">
        <v>4641</v>
      </c>
      <c r="C3326" s="12" t="s">
        <v>4641</v>
      </c>
      <c r="D3326" s="12" t="s">
        <v>4641</v>
      </c>
      <c r="E3326" s="30"/>
      <c r="F3326" s="30"/>
    </row>
    <row r="3327" spans="1:6" ht="15" customHeight="1" x14ac:dyDescent="0.25">
      <c r="A3327" s="12" t="s">
        <v>4641</v>
      </c>
      <c r="B3327" s="12" t="s">
        <v>4641</v>
      </c>
      <c r="C3327" s="12" t="s">
        <v>4641</v>
      </c>
      <c r="D3327" s="12" t="s">
        <v>4641</v>
      </c>
      <c r="E3327" s="30"/>
      <c r="F3327" s="30"/>
    </row>
    <row r="3328" spans="1:6" ht="15" customHeight="1" x14ac:dyDescent="0.25">
      <c r="A3328" s="12" t="s">
        <v>4641</v>
      </c>
      <c r="B3328" s="12" t="s">
        <v>4641</v>
      </c>
      <c r="C3328" s="12" t="s">
        <v>4641</v>
      </c>
      <c r="D3328" s="12" t="s">
        <v>4641</v>
      </c>
      <c r="E3328" s="30"/>
      <c r="F3328" s="30"/>
    </row>
    <row r="3329" spans="1:6" ht="15" customHeight="1" x14ac:dyDescent="0.25">
      <c r="A3329" s="12" t="s">
        <v>4641</v>
      </c>
      <c r="B3329" s="12" t="s">
        <v>4641</v>
      </c>
      <c r="C3329" s="12" t="s">
        <v>4641</v>
      </c>
      <c r="D3329" s="12" t="s">
        <v>4641</v>
      </c>
      <c r="E3329" s="30"/>
      <c r="F3329" s="30"/>
    </row>
    <row r="3330" spans="1:6" ht="15" customHeight="1" x14ac:dyDescent="0.25">
      <c r="A3330" s="12" t="s">
        <v>4641</v>
      </c>
      <c r="B3330" s="12" t="s">
        <v>4641</v>
      </c>
      <c r="C3330" s="12" t="s">
        <v>4641</v>
      </c>
      <c r="D3330" s="12" t="s">
        <v>4641</v>
      </c>
      <c r="E3330" s="30"/>
      <c r="F3330" s="30"/>
    </row>
    <row r="3331" spans="1:6" ht="15" customHeight="1" x14ac:dyDescent="0.25">
      <c r="A3331" s="12" t="s">
        <v>4641</v>
      </c>
      <c r="B3331" s="12" t="s">
        <v>4641</v>
      </c>
      <c r="C3331" s="12" t="s">
        <v>4641</v>
      </c>
      <c r="D3331" s="12" t="s">
        <v>4641</v>
      </c>
      <c r="E3331" s="30"/>
      <c r="F3331" s="30"/>
    </row>
    <row r="3332" spans="1:6" ht="15" customHeight="1" x14ac:dyDescent="0.25">
      <c r="A3332" s="12" t="s">
        <v>4641</v>
      </c>
      <c r="B3332" s="12" t="s">
        <v>4641</v>
      </c>
      <c r="C3332" s="12" t="s">
        <v>4641</v>
      </c>
      <c r="D3332" s="12" t="s">
        <v>4641</v>
      </c>
      <c r="E3332" s="30"/>
      <c r="F3332" s="30"/>
    </row>
    <row r="3333" spans="1:6" ht="15" customHeight="1" x14ac:dyDescent="0.25">
      <c r="A3333" s="12" t="s">
        <v>4641</v>
      </c>
      <c r="B3333" s="12" t="s">
        <v>4641</v>
      </c>
      <c r="C3333" s="12" t="s">
        <v>4641</v>
      </c>
      <c r="D3333" s="12" t="s">
        <v>4641</v>
      </c>
      <c r="E3333" s="30"/>
      <c r="F3333" s="30"/>
    </row>
    <row r="3334" spans="1:6" ht="15" customHeight="1" x14ac:dyDescent="0.25">
      <c r="A3334" s="12" t="s">
        <v>4641</v>
      </c>
      <c r="B3334" s="12" t="s">
        <v>4641</v>
      </c>
      <c r="C3334" s="12" t="s">
        <v>4641</v>
      </c>
      <c r="D3334" s="12" t="s">
        <v>4641</v>
      </c>
      <c r="E3334" s="30"/>
      <c r="F3334" s="30"/>
    </row>
    <row r="3335" spans="1:6" ht="15" customHeight="1" x14ac:dyDescent="0.25">
      <c r="A3335" s="12" t="s">
        <v>4641</v>
      </c>
      <c r="B3335" s="12" t="s">
        <v>4641</v>
      </c>
      <c r="C3335" s="12" t="s">
        <v>4641</v>
      </c>
      <c r="D3335" s="12" t="s">
        <v>4641</v>
      </c>
      <c r="E3335" s="30"/>
      <c r="F3335" s="30"/>
    </row>
    <row r="3336" spans="1:6" ht="15" customHeight="1" x14ac:dyDescent="0.25">
      <c r="A3336" s="12" t="s">
        <v>4641</v>
      </c>
      <c r="B3336" s="12" t="s">
        <v>4641</v>
      </c>
      <c r="C3336" s="12" t="s">
        <v>4641</v>
      </c>
      <c r="D3336" s="12" t="s">
        <v>4641</v>
      </c>
      <c r="E3336" s="30"/>
      <c r="F3336" s="30"/>
    </row>
    <row r="3337" spans="1:6" ht="15" customHeight="1" x14ac:dyDescent="0.25">
      <c r="A3337" s="12" t="s">
        <v>4641</v>
      </c>
      <c r="B3337" s="12" t="s">
        <v>4641</v>
      </c>
      <c r="C3337" s="12" t="s">
        <v>4641</v>
      </c>
      <c r="D3337" s="12" t="s">
        <v>4641</v>
      </c>
      <c r="E3337" s="30"/>
      <c r="F3337" s="30"/>
    </row>
    <row r="3338" spans="1:6" ht="15" customHeight="1" x14ac:dyDescent="0.25">
      <c r="A3338" s="12" t="s">
        <v>4641</v>
      </c>
      <c r="B3338" s="12" t="s">
        <v>4641</v>
      </c>
      <c r="C3338" s="12" t="s">
        <v>4641</v>
      </c>
      <c r="D3338" s="12" t="s">
        <v>4641</v>
      </c>
      <c r="E3338" s="30"/>
      <c r="F3338" s="30"/>
    </row>
    <row r="3339" spans="1:6" ht="15" customHeight="1" x14ac:dyDescent="0.25">
      <c r="A3339" s="12" t="s">
        <v>4641</v>
      </c>
      <c r="B3339" s="12" t="s">
        <v>4641</v>
      </c>
      <c r="C3339" s="12" t="s">
        <v>4641</v>
      </c>
      <c r="D3339" s="12" t="s">
        <v>4641</v>
      </c>
      <c r="E3339" s="30"/>
      <c r="F3339" s="30"/>
    </row>
    <row r="3340" spans="1:6" ht="15" customHeight="1" x14ac:dyDescent="0.25">
      <c r="A3340" s="12" t="s">
        <v>4641</v>
      </c>
      <c r="B3340" s="12" t="s">
        <v>4641</v>
      </c>
      <c r="C3340" s="12" t="s">
        <v>4641</v>
      </c>
      <c r="D3340" s="12" t="s">
        <v>4641</v>
      </c>
      <c r="E3340" s="30"/>
      <c r="F3340" s="30"/>
    </row>
    <row r="3341" spans="1:6" ht="15" customHeight="1" x14ac:dyDescent="0.25">
      <c r="A3341" s="12" t="s">
        <v>4641</v>
      </c>
      <c r="B3341" s="12" t="s">
        <v>4641</v>
      </c>
      <c r="C3341" s="12" t="s">
        <v>4641</v>
      </c>
      <c r="D3341" s="12" t="s">
        <v>4641</v>
      </c>
      <c r="E3341" s="30"/>
      <c r="F3341" s="30"/>
    </row>
    <row r="3342" spans="1:6" ht="15" customHeight="1" x14ac:dyDescent="0.25">
      <c r="A3342" s="12" t="s">
        <v>4641</v>
      </c>
      <c r="B3342" s="12" t="s">
        <v>4641</v>
      </c>
      <c r="C3342" s="12" t="s">
        <v>4641</v>
      </c>
      <c r="D3342" s="12" t="s">
        <v>4641</v>
      </c>
      <c r="E3342" s="30"/>
      <c r="F3342" s="30"/>
    </row>
    <row r="3343" spans="1:6" ht="15" customHeight="1" x14ac:dyDescent="0.25">
      <c r="A3343" s="12" t="s">
        <v>4641</v>
      </c>
      <c r="B3343" s="12" t="s">
        <v>4641</v>
      </c>
      <c r="C3343" s="12" t="s">
        <v>4641</v>
      </c>
      <c r="D3343" s="12" t="s">
        <v>4641</v>
      </c>
      <c r="E3343" s="30"/>
      <c r="F3343" s="30"/>
    </row>
    <row r="3344" spans="1:6" ht="15" customHeight="1" x14ac:dyDescent="0.25">
      <c r="A3344" s="12" t="s">
        <v>4641</v>
      </c>
      <c r="B3344" s="12" t="s">
        <v>4641</v>
      </c>
      <c r="C3344" s="12" t="s">
        <v>4641</v>
      </c>
      <c r="D3344" s="12" t="s">
        <v>4641</v>
      </c>
      <c r="E3344" s="30"/>
      <c r="F3344" s="30"/>
    </row>
    <row r="3345" spans="1:6" ht="15" customHeight="1" x14ac:dyDescent="0.25">
      <c r="A3345" s="12" t="s">
        <v>4641</v>
      </c>
      <c r="B3345" s="12" t="s">
        <v>4641</v>
      </c>
      <c r="C3345" s="12" t="s">
        <v>4641</v>
      </c>
      <c r="D3345" s="12" t="s">
        <v>4641</v>
      </c>
      <c r="E3345" s="30"/>
      <c r="F3345" s="30"/>
    </row>
    <row r="3346" spans="1:6" ht="15" customHeight="1" x14ac:dyDescent="0.25">
      <c r="A3346" s="12" t="s">
        <v>4641</v>
      </c>
      <c r="B3346" s="12" t="s">
        <v>4641</v>
      </c>
      <c r="C3346" s="12" t="s">
        <v>4641</v>
      </c>
      <c r="D3346" s="12" t="s">
        <v>4641</v>
      </c>
      <c r="E3346" s="30"/>
      <c r="F3346" s="30"/>
    </row>
    <row r="3347" spans="1:6" ht="15" customHeight="1" x14ac:dyDescent="0.25">
      <c r="A3347" s="12" t="s">
        <v>4641</v>
      </c>
      <c r="B3347" s="12" t="s">
        <v>4641</v>
      </c>
      <c r="C3347" s="12" t="s">
        <v>4641</v>
      </c>
      <c r="D3347" s="12" t="s">
        <v>4641</v>
      </c>
      <c r="E3347" s="30"/>
      <c r="F3347" s="30"/>
    </row>
    <row r="3348" spans="1:6" ht="15" customHeight="1" x14ac:dyDescent="0.25">
      <c r="A3348" s="12" t="s">
        <v>4641</v>
      </c>
      <c r="B3348" s="12" t="s">
        <v>4641</v>
      </c>
      <c r="C3348" s="12" t="s">
        <v>4641</v>
      </c>
      <c r="D3348" s="12" t="s">
        <v>4641</v>
      </c>
      <c r="E3348" s="30"/>
      <c r="F3348" s="30"/>
    </row>
    <row r="3349" spans="1:6" ht="15" customHeight="1" x14ac:dyDescent="0.25">
      <c r="A3349" s="12" t="s">
        <v>4641</v>
      </c>
      <c r="B3349" s="12" t="s">
        <v>4641</v>
      </c>
      <c r="C3349" s="12" t="s">
        <v>4641</v>
      </c>
      <c r="D3349" s="12" t="s">
        <v>4641</v>
      </c>
      <c r="E3349" s="30"/>
      <c r="F3349" s="30"/>
    </row>
    <row r="3350" spans="1:6" ht="15" customHeight="1" x14ac:dyDescent="0.25">
      <c r="A3350" s="12" t="s">
        <v>4641</v>
      </c>
      <c r="B3350" s="12" t="s">
        <v>4641</v>
      </c>
      <c r="C3350" s="12" t="s">
        <v>4641</v>
      </c>
      <c r="D3350" s="12" t="s">
        <v>4641</v>
      </c>
      <c r="E3350" s="30"/>
      <c r="F3350" s="30"/>
    </row>
    <row r="3351" spans="1:6" ht="15" customHeight="1" x14ac:dyDescent="0.25">
      <c r="A3351" s="12" t="s">
        <v>4641</v>
      </c>
      <c r="B3351" s="12" t="s">
        <v>4641</v>
      </c>
      <c r="C3351" s="12" t="s">
        <v>4641</v>
      </c>
      <c r="D3351" s="12" t="s">
        <v>4641</v>
      </c>
      <c r="E3351" s="30"/>
      <c r="F3351" s="30"/>
    </row>
    <row r="3352" spans="1:6" ht="15" customHeight="1" x14ac:dyDescent="0.25">
      <c r="A3352" s="12" t="s">
        <v>4641</v>
      </c>
      <c r="B3352" s="12" t="s">
        <v>4641</v>
      </c>
      <c r="C3352" s="12" t="s">
        <v>4641</v>
      </c>
      <c r="D3352" s="12" t="s">
        <v>4641</v>
      </c>
      <c r="E3352" s="30"/>
      <c r="F3352" s="30"/>
    </row>
    <row r="3353" spans="1:6" ht="15" customHeight="1" x14ac:dyDescent="0.25">
      <c r="A3353" s="12" t="s">
        <v>4641</v>
      </c>
      <c r="B3353" s="12" t="s">
        <v>4641</v>
      </c>
      <c r="C3353" s="12" t="s">
        <v>4641</v>
      </c>
      <c r="D3353" s="12" t="s">
        <v>4641</v>
      </c>
      <c r="E3353" s="30"/>
      <c r="F3353" s="30"/>
    </row>
    <row r="3354" spans="1:6" ht="15" customHeight="1" x14ac:dyDescent="0.25">
      <c r="A3354" s="12" t="s">
        <v>4641</v>
      </c>
      <c r="B3354" s="12" t="s">
        <v>4641</v>
      </c>
      <c r="C3354" s="12" t="s">
        <v>4641</v>
      </c>
      <c r="D3354" s="12" t="s">
        <v>4641</v>
      </c>
      <c r="E3354" s="30"/>
      <c r="F3354" s="30"/>
    </row>
    <row r="3355" spans="1:6" ht="15" customHeight="1" x14ac:dyDescent="0.25">
      <c r="A3355" s="12" t="s">
        <v>4641</v>
      </c>
      <c r="B3355" s="12" t="s">
        <v>4641</v>
      </c>
      <c r="C3355" s="12" t="s">
        <v>4641</v>
      </c>
      <c r="D3355" s="12" t="s">
        <v>4641</v>
      </c>
      <c r="E3355" s="30"/>
      <c r="F3355" s="30"/>
    </row>
    <row r="3356" spans="1:6" ht="15" customHeight="1" x14ac:dyDescent="0.25">
      <c r="A3356" s="12" t="s">
        <v>4641</v>
      </c>
      <c r="B3356" s="12" t="s">
        <v>4641</v>
      </c>
      <c r="C3356" s="12" t="s">
        <v>4641</v>
      </c>
      <c r="D3356" s="12" t="s">
        <v>4641</v>
      </c>
      <c r="E3356" s="30"/>
      <c r="F3356" s="30"/>
    </row>
    <row r="3357" spans="1:6" ht="15" customHeight="1" x14ac:dyDescent="0.25">
      <c r="A3357" s="12" t="s">
        <v>4641</v>
      </c>
      <c r="B3357" s="12" t="s">
        <v>4641</v>
      </c>
      <c r="C3357" s="12" t="s">
        <v>4641</v>
      </c>
      <c r="D3357" s="12" t="s">
        <v>4641</v>
      </c>
      <c r="E3357" s="30"/>
      <c r="F3357" s="30"/>
    </row>
    <row r="3358" spans="1:6" ht="15" customHeight="1" x14ac:dyDescent="0.25">
      <c r="A3358" s="12" t="s">
        <v>4641</v>
      </c>
      <c r="B3358" s="12" t="s">
        <v>4641</v>
      </c>
      <c r="C3358" s="12" t="s">
        <v>4641</v>
      </c>
      <c r="D3358" s="12" t="s">
        <v>4641</v>
      </c>
      <c r="E3358" s="30"/>
      <c r="F3358" s="30"/>
    </row>
    <row r="3359" spans="1:6" ht="15" customHeight="1" x14ac:dyDescent="0.25">
      <c r="A3359" s="12" t="s">
        <v>4641</v>
      </c>
      <c r="B3359" s="12" t="s">
        <v>4641</v>
      </c>
      <c r="C3359" s="12" t="s">
        <v>4641</v>
      </c>
      <c r="D3359" s="12" t="s">
        <v>4641</v>
      </c>
      <c r="E3359" s="30"/>
      <c r="F3359" s="30"/>
    </row>
    <row r="3360" spans="1:6" ht="15" customHeight="1" x14ac:dyDescent="0.25">
      <c r="A3360" s="12" t="s">
        <v>4641</v>
      </c>
      <c r="B3360" s="12" t="s">
        <v>4641</v>
      </c>
      <c r="C3360" s="12" t="s">
        <v>4641</v>
      </c>
      <c r="D3360" s="12" t="s">
        <v>4641</v>
      </c>
      <c r="E3360" s="30"/>
      <c r="F3360" s="30"/>
    </row>
    <row r="3361" spans="1:6" ht="15" customHeight="1" x14ac:dyDescent="0.25">
      <c r="A3361" s="12" t="s">
        <v>4641</v>
      </c>
      <c r="B3361" s="12" t="s">
        <v>4641</v>
      </c>
      <c r="C3361" s="12" t="s">
        <v>4641</v>
      </c>
      <c r="D3361" s="12" t="s">
        <v>4641</v>
      </c>
      <c r="E3361" s="30"/>
      <c r="F3361" s="30"/>
    </row>
    <row r="3362" spans="1:6" ht="15" customHeight="1" x14ac:dyDescent="0.25">
      <c r="A3362" s="12" t="s">
        <v>4641</v>
      </c>
      <c r="B3362" s="12" t="s">
        <v>4641</v>
      </c>
      <c r="C3362" s="12" t="s">
        <v>4641</v>
      </c>
      <c r="D3362" s="12" t="s">
        <v>4641</v>
      </c>
      <c r="E3362" s="30"/>
      <c r="F3362" s="30"/>
    </row>
    <row r="3363" spans="1:6" ht="15" customHeight="1" x14ac:dyDescent="0.25">
      <c r="A3363" s="12" t="s">
        <v>4641</v>
      </c>
      <c r="B3363" s="12" t="s">
        <v>4641</v>
      </c>
      <c r="C3363" s="12" t="s">
        <v>4641</v>
      </c>
      <c r="D3363" s="12" t="s">
        <v>4641</v>
      </c>
      <c r="E3363" s="30"/>
      <c r="F3363" s="30"/>
    </row>
    <row r="3364" spans="1:6" ht="15" customHeight="1" x14ac:dyDescent="0.25">
      <c r="A3364" s="12" t="s">
        <v>4641</v>
      </c>
      <c r="B3364" s="12" t="s">
        <v>4641</v>
      </c>
      <c r="C3364" s="12" t="s">
        <v>4641</v>
      </c>
      <c r="D3364" s="12" t="s">
        <v>4641</v>
      </c>
      <c r="E3364" s="30"/>
      <c r="F3364" s="30"/>
    </row>
    <row r="3365" spans="1:6" ht="15" customHeight="1" x14ac:dyDescent="0.25">
      <c r="A3365" s="12" t="s">
        <v>4641</v>
      </c>
      <c r="B3365" s="12" t="s">
        <v>4641</v>
      </c>
      <c r="C3365" s="12" t="s">
        <v>4641</v>
      </c>
      <c r="D3365" s="12" t="s">
        <v>4641</v>
      </c>
      <c r="E3365" s="30"/>
      <c r="F3365" s="30"/>
    </row>
    <row r="3366" spans="1:6" ht="15" customHeight="1" x14ac:dyDescent="0.25">
      <c r="A3366" s="12" t="s">
        <v>4641</v>
      </c>
      <c r="B3366" s="12" t="s">
        <v>4641</v>
      </c>
      <c r="C3366" s="12" t="s">
        <v>4641</v>
      </c>
      <c r="D3366" s="12" t="s">
        <v>4641</v>
      </c>
      <c r="E3366" s="30"/>
      <c r="F3366" s="30"/>
    </row>
    <row r="3367" spans="1:6" ht="15" customHeight="1" x14ac:dyDescent="0.25">
      <c r="A3367" s="12" t="s">
        <v>4641</v>
      </c>
      <c r="B3367" s="12" t="s">
        <v>4641</v>
      </c>
      <c r="C3367" s="12" t="s">
        <v>4641</v>
      </c>
      <c r="D3367" s="12" t="s">
        <v>4641</v>
      </c>
      <c r="E3367" s="30"/>
      <c r="F3367" s="30"/>
    </row>
    <row r="3368" spans="1:6" ht="15" customHeight="1" x14ac:dyDescent="0.25">
      <c r="A3368" s="12" t="s">
        <v>4641</v>
      </c>
      <c r="B3368" s="12" t="s">
        <v>4641</v>
      </c>
      <c r="C3368" s="12" t="s">
        <v>4641</v>
      </c>
      <c r="D3368" s="12" t="s">
        <v>4641</v>
      </c>
      <c r="E3368" s="30"/>
      <c r="F3368" s="30"/>
    </row>
    <row r="3369" spans="1:6" ht="15" customHeight="1" x14ac:dyDescent="0.25">
      <c r="A3369" s="12" t="s">
        <v>4641</v>
      </c>
      <c r="B3369" s="12" t="s">
        <v>4641</v>
      </c>
      <c r="C3369" s="12" t="s">
        <v>4641</v>
      </c>
      <c r="D3369" s="12" t="s">
        <v>4641</v>
      </c>
      <c r="E3369" s="30"/>
      <c r="F3369" s="30"/>
    </row>
    <row r="3370" spans="1:6" ht="15" customHeight="1" x14ac:dyDescent="0.25">
      <c r="A3370" s="12" t="s">
        <v>4641</v>
      </c>
      <c r="B3370" s="12" t="s">
        <v>4641</v>
      </c>
      <c r="C3370" s="12" t="s">
        <v>4641</v>
      </c>
      <c r="D3370" s="12" t="s">
        <v>4641</v>
      </c>
      <c r="E3370" s="30"/>
      <c r="F3370" s="30"/>
    </row>
    <row r="3371" spans="1:6" ht="15" customHeight="1" x14ac:dyDescent="0.25">
      <c r="A3371" s="12" t="s">
        <v>4641</v>
      </c>
      <c r="B3371" s="12" t="s">
        <v>4641</v>
      </c>
      <c r="C3371" s="12" t="s">
        <v>4641</v>
      </c>
      <c r="D3371" s="12" t="s">
        <v>4641</v>
      </c>
      <c r="E3371" s="30"/>
      <c r="F3371" s="30"/>
    </row>
    <row r="3372" spans="1:6" ht="15" customHeight="1" x14ac:dyDescent="0.25">
      <c r="A3372" s="12" t="s">
        <v>4641</v>
      </c>
      <c r="B3372" s="12" t="s">
        <v>4641</v>
      </c>
      <c r="C3372" s="12" t="s">
        <v>4641</v>
      </c>
      <c r="D3372" s="12" t="s">
        <v>4641</v>
      </c>
      <c r="E3372" s="30"/>
      <c r="F3372" s="30"/>
    </row>
    <row r="3373" spans="1:6" ht="15" customHeight="1" x14ac:dyDescent="0.25">
      <c r="A3373" s="12" t="s">
        <v>4641</v>
      </c>
      <c r="B3373" s="12" t="s">
        <v>4641</v>
      </c>
      <c r="C3373" s="12" t="s">
        <v>4641</v>
      </c>
      <c r="D3373" s="12" t="s">
        <v>4641</v>
      </c>
      <c r="E3373" s="30"/>
      <c r="F3373" s="30"/>
    </row>
    <row r="3374" spans="1:6" ht="15" customHeight="1" x14ac:dyDescent="0.25">
      <c r="A3374" s="12" t="s">
        <v>4641</v>
      </c>
      <c r="B3374" s="12" t="s">
        <v>4641</v>
      </c>
      <c r="C3374" s="12" t="s">
        <v>4641</v>
      </c>
      <c r="D3374" s="12" t="s">
        <v>4641</v>
      </c>
      <c r="E3374" s="30"/>
      <c r="F3374" s="30"/>
    </row>
    <row r="3375" spans="1:6" ht="15" customHeight="1" x14ac:dyDescent="0.25">
      <c r="A3375" s="12" t="s">
        <v>4641</v>
      </c>
      <c r="B3375" s="12" t="s">
        <v>4641</v>
      </c>
      <c r="C3375" s="12" t="s">
        <v>4641</v>
      </c>
      <c r="D3375" s="12" t="s">
        <v>4641</v>
      </c>
      <c r="E3375" s="30"/>
      <c r="F3375" s="30"/>
    </row>
    <row r="3376" spans="1:6" ht="15" customHeight="1" x14ac:dyDescent="0.25">
      <c r="A3376" s="12" t="s">
        <v>4641</v>
      </c>
      <c r="B3376" s="12" t="s">
        <v>4641</v>
      </c>
      <c r="C3376" s="12" t="s">
        <v>4641</v>
      </c>
      <c r="D3376" s="12" t="s">
        <v>4641</v>
      </c>
      <c r="E3376" s="30"/>
      <c r="F3376" s="30"/>
    </row>
    <row r="3377" spans="1:6" ht="15" customHeight="1" x14ac:dyDescent="0.25">
      <c r="A3377" s="12" t="s">
        <v>4641</v>
      </c>
      <c r="B3377" s="12" t="s">
        <v>4641</v>
      </c>
      <c r="C3377" s="12" t="s">
        <v>4641</v>
      </c>
      <c r="D3377" s="12" t="s">
        <v>4641</v>
      </c>
      <c r="E3377" s="30"/>
      <c r="F3377" s="30"/>
    </row>
    <row r="3378" spans="1:6" ht="15" customHeight="1" x14ac:dyDescent="0.25">
      <c r="A3378" s="12" t="s">
        <v>4641</v>
      </c>
      <c r="B3378" s="12" t="s">
        <v>4641</v>
      </c>
      <c r="C3378" s="12" t="s">
        <v>4641</v>
      </c>
      <c r="D3378" s="12" t="s">
        <v>4641</v>
      </c>
      <c r="E3378" s="30"/>
      <c r="F3378" s="30"/>
    </row>
    <row r="3379" spans="1:6" ht="15" customHeight="1" x14ac:dyDescent="0.25">
      <c r="A3379" s="12" t="s">
        <v>4641</v>
      </c>
      <c r="B3379" s="12" t="s">
        <v>4641</v>
      </c>
      <c r="C3379" s="12" t="s">
        <v>4641</v>
      </c>
      <c r="D3379" s="12" t="s">
        <v>4641</v>
      </c>
      <c r="E3379" s="30"/>
      <c r="F3379" s="30"/>
    </row>
    <row r="3380" spans="1:6" ht="15" customHeight="1" x14ac:dyDescent="0.25">
      <c r="A3380" s="12" t="s">
        <v>4641</v>
      </c>
      <c r="B3380" s="12" t="s">
        <v>4641</v>
      </c>
      <c r="C3380" s="12" t="s">
        <v>4641</v>
      </c>
      <c r="D3380" s="12" t="s">
        <v>4641</v>
      </c>
      <c r="E3380" s="30"/>
      <c r="F3380" s="30"/>
    </row>
    <row r="3381" spans="1:6" ht="15" customHeight="1" x14ac:dyDescent="0.25">
      <c r="A3381" s="12" t="s">
        <v>4641</v>
      </c>
      <c r="B3381" s="12" t="s">
        <v>4641</v>
      </c>
      <c r="C3381" s="12" t="s">
        <v>4641</v>
      </c>
      <c r="D3381" s="12" t="s">
        <v>4641</v>
      </c>
      <c r="E3381" s="30"/>
      <c r="F3381" s="30"/>
    </row>
    <row r="3382" spans="1:6" ht="15" customHeight="1" x14ac:dyDescent="0.25">
      <c r="A3382" s="12" t="s">
        <v>4641</v>
      </c>
      <c r="B3382" s="12" t="s">
        <v>4641</v>
      </c>
      <c r="C3382" s="12" t="s">
        <v>4641</v>
      </c>
      <c r="D3382" s="12" t="s">
        <v>4641</v>
      </c>
      <c r="E3382" s="30"/>
      <c r="F3382" s="30"/>
    </row>
    <row r="3383" spans="1:6" ht="15" customHeight="1" x14ac:dyDescent="0.25">
      <c r="A3383" s="12" t="s">
        <v>4641</v>
      </c>
      <c r="B3383" s="12" t="s">
        <v>4641</v>
      </c>
      <c r="C3383" s="12" t="s">
        <v>4641</v>
      </c>
      <c r="D3383" s="12" t="s">
        <v>4641</v>
      </c>
      <c r="E3383" s="30"/>
      <c r="F3383" s="30"/>
    </row>
    <row r="3384" spans="1:6" ht="15" customHeight="1" x14ac:dyDescent="0.25">
      <c r="A3384" s="12" t="s">
        <v>4641</v>
      </c>
      <c r="B3384" s="12" t="s">
        <v>4641</v>
      </c>
      <c r="C3384" s="12" t="s">
        <v>4641</v>
      </c>
      <c r="D3384" s="12" t="s">
        <v>4641</v>
      </c>
      <c r="E3384" s="30"/>
      <c r="F3384" s="30"/>
    </row>
    <row r="3385" spans="1:6" ht="15" customHeight="1" x14ac:dyDescent="0.25">
      <c r="A3385" s="12" t="s">
        <v>4641</v>
      </c>
      <c r="B3385" s="12" t="s">
        <v>4641</v>
      </c>
      <c r="C3385" s="12" t="s">
        <v>4641</v>
      </c>
      <c r="D3385" s="12" t="s">
        <v>4641</v>
      </c>
      <c r="E3385" s="30"/>
      <c r="F3385" s="30"/>
    </row>
    <row r="3386" spans="1:6" ht="15" customHeight="1" x14ac:dyDescent="0.25">
      <c r="A3386" s="12" t="s">
        <v>4641</v>
      </c>
      <c r="B3386" s="12" t="s">
        <v>4641</v>
      </c>
      <c r="C3386" s="12" t="s">
        <v>4641</v>
      </c>
      <c r="D3386" s="12" t="s">
        <v>4641</v>
      </c>
      <c r="E3386" s="30"/>
      <c r="F3386" s="30"/>
    </row>
    <row r="3387" spans="1:6" ht="15" customHeight="1" x14ac:dyDescent="0.25">
      <c r="A3387" s="12" t="s">
        <v>4641</v>
      </c>
      <c r="B3387" s="12" t="s">
        <v>4641</v>
      </c>
      <c r="C3387" s="12" t="s">
        <v>4641</v>
      </c>
      <c r="D3387" s="12" t="s">
        <v>4641</v>
      </c>
      <c r="E3387" s="30"/>
      <c r="F3387" s="30"/>
    </row>
    <row r="3388" spans="1:6" ht="15" customHeight="1" x14ac:dyDescent="0.25">
      <c r="A3388" s="12" t="s">
        <v>4641</v>
      </c>
      <c r="B3388" s="12" t="s">
        <v>4641</v>
      </c>
      <c r="C3388" s="12" t="s">
        <v>4641</v>
      </c>
      <c r="D3388" s="12" t="s">
        <v>4641</v>
      </c>
      <c r="E3388" s="30"/>
      <c r="F3388" s="30"/>
    </row>
    <row r="3389" spans="1:6" ht="15" customHeight="1" x14ac:dyDescent="0.25">
      <c r="A3389" s="12" t="s">
        <v>4641</v>
      </c>
      <c r="B3389" s="12" t="s">
        <v>4641</v>
      </c>
      <c r="C3389" s="12" t="s">
        <v>4641</v>
      </c>
      <c r="D3389" s="12" t="s">
        <v>4641</v>
      </c>
      <c r="E3389" s="30"/>
      <c r="F3389" s="30"/>
    </row>
    <row r="3390" spans="1:6" ht="15" customHeight="1" x14ac:dyDescent="0.25">
      <c r="A3390" s="12" t="s">
        <v>4641</v>
      </c>
      <c r="B3390" s="12" t="s">
        <v>4641</v>
      </c>
      <c r="C3390" s="12" t="s">
        <v>4641</v>
      </c>
      <c r="D3390" s="12" t="s">
        <v>4641</v>
      </c>
      <c r="E3390" s="30"/>
      <c r="F3390" s="30"/>
    </row>
    <row r="3391" spans="1:6" ht="15" customHeight="1" x14ac:dyDescent="0.25">
      <c r="A3391" s="12" t="s">
        <v>4641</v>
      </c>
      <c r="B3391" s="12" t="s">
        <v>4641</v>
      </c>
      <c r="C3391" s="12" t="s">
        <v>4641</v>
      </c>
      <c r="D3391" s="12" t="s">
        <v>4641</v>
      </c>
      <c r="E3391" s="30"/>
      <c r="F3391" s="30"/>
    </row>
    <row r="3392" spans="1:6" ht="15" customHeight="1" x14ac:dyDescent="0.25">
      <c r="A3392" s="12" t="s">
        <v>4641</v>
      </c>
      <c r="B3392" s="12" t="s">
        <v>4641</v>
      </c>
      <c r="C3392" s="12" t="s">
        <v>4641</v>
      </c>
      <c r="D3392" s="12" t="s">
        <v>4641</v>
      </c>
      <c r="E3392" s="30"/>
      <c r="F3392" s="30"/>
    </row>
    <row r="3393" spans="1:6" ht="15" customHeight="1" x14ac:dyDescent="0.25">
      <c r="A3393" s="12" t="s">
        <v>4641</v>
      </c>
      <c r="B3393" s="12" t="s">
        <v>4641</v>
      </c>
      <c r="C3393" s="12" t="s">
        <v>4641</v>
      </c>
      <c r="D3393" s="12" t="s">
        <v>4641</v>
      </c>
      <c r="E3393" s="30"/>
      <c r="F3393" s="30"/>
    </row>
    <row r="3394" spans="1:6" ht="15" customHeight="1" x14ac:dyDescent="0.25">
      <c r="A3394" s="12" t="s">
        <v>4641</v>
      </c>
      <c r="B3394" s="12" t="s">
        <v>4641</v>
      </c>
      <c r="C3394" s="12" t="s">
        <v>4641</v>
      </c>
      <c r="D3394" s="12" t="s">
        <v>4641</v>
      </c>
      <c r="E3394" s="30"/>
      <c r="F3394" s="30"/>
    </row>
    <row r="3395" spans="1:6" ht="15" customHeight="1" x14ac:dyDescent="0.25">
      <c r="A3395" s="12" t="s">
        <v>4641</v>
      </c>
      <c r="B3395" s="12" t="s">
        <v>4641</v>
      </c>
      <c r="C3395" s="12" t="s">
        <v>4641</v>
      </c>
      <c r="D3395" s="12" t="s">
        <v>4641</v>
      </c>
      <c r="E3395" s="30"/>
      <c r="F3395" s="30"/>
    </row>
    <row r="3396" spans="1:6" ht="15" customHeight="1" x14ac:dyDescent="0.25">
      <c r="A3396" s="12" t="s">
        <v>4641</v>
      </c>
      <c r="B3396" s="12" t="s">
        <v>4641</v>
      </c>
      <c r="C3396" s="12" t="s">
        <v>4641</v>
      </c>
      <c r="D3396" s="12" t="s">
        <v>4641</v>
      </c>
      <c r="E3396" s="30"/>
      <c r="F3396" s="30"/>
    </row>
    <row r="3397" spans="1:6" ht="15" customHeight="1" x14ac:dyDescent="0.25">
      <c r="A3397" s="12" t="s">
        <v>4641</v>
      </c>
      <c r="B3397" s="12" t="s">
        <v>4641</v>
      </c>
      <c r="C3397" s="12" t="s">
        <v>4641</v>
      </c>
      <c r="D3397" s="12" t="s">
        <v>4641</v>
      </c>
      <c r="E3397" s="30"/>
      <c r="F3397" s="30"/>
    </row>
    <row r="3398" spans="1:6" ht="15" customHeight="1" x14ac:dyDescent="0.25">
      <c r="A3398" s="12" t="s">
        <v>4641</v>
      </c>
      <c r="B3398" s="12" t="s">
        <v>4641</v>
      </c>
      <c r="C3398" s="12" t="s">
        <v>4641</v>
      </c>
      <c r="D3398" s="12" t="s">
        <v>4641</v>
      </c>
      <c r="E3398" s="30"/>
      <c r="F3398" s="30"/>
    </row>
    <row r="3399" spans="1:6" ht="15" customHeight="1" x14ac:dyDescent="0.25">
      <c r="A3399" s="12" t="s">
        <v>4641</v>
      </c>
      <c r="B3399" s="12" t="s">
        <v>4641</v>
      </c>
      <c r="C3399" s="12" t="s">
        <v>4641</v>
      </c>
      <c r="D3399" s="12" t="s">
        <v>4641</v>
      </c>
      <c r="E3399" s="30"/>
      <c r="F3399" s="30"/>
    </row>
    <row r="3400" spans="1:6" ht="15" customHeight="1" x14ac:dyDescent="0.25">
      <c r="A3400" s="12" t="s">
        <v>4641</v>
      </c>
      <c r="B3400" s="12" t="s">
        <v>4641</v>
      </c>
      <c r="C3400" s="12" t="s">
        <v>4641</v>
      </c>
      <c r="D3400" s="12" t="s">
        <v>4641</v>
      </c>
      <c r="E3400" s="30"/>
      <c r="F3400" s="30"/>
    </row>
    <row r="3401" spans="1:6" ht="15" customHeight="1" x14ac:dyDescent="0.25">
      <c r="A3401" s="12" t="s">
        <v>4641</v>
      </c>
      <c r="B3401" s="12" t="s">
        <v>4641</v>
      </c>
      <c r="C3401" s="12" t="s">
        <v>4641</v>
      </c>
      <c r="D3401" s="12" t="s">
        <v>4641</v>
      </c>
      <c r="E3401" s="30"/>
      <c r="F3401" s="30"/>
    </row>
    <row r="3402" spans="1:6" ht="15" customHeight="1" x14ac:dyDescent="0.25">
      <c r="A3402" s="12" t="s">
        <v>4641</v>
      </c>
      <c r="B3402" s="12" t="s">
        <v>4641</v>
      </c>
      <c r="C3402" s="12" t="s">
        <v>4641</v>
      </c>
      <c r="D3402" s="12" t="s">
        <v>4641</v>
      </c>
      <c r="E3402" s="30"/>
      <c r="F3402" s="30"/>
    </row>
    <row r="3403" spans="1:6" ht="15" customHeight="1" x14ac:dyDescent="0.25">
      <c r="A3403" s="12" t="s">
        <v>4641</v>
      </c>
      <c r="B3403" s="12" t="s">
        <v>4641</v>
      </c>
      <c r="C3403" s="12" t="s">
        <v>4641</v>
      </c>
      <c r="D3403" s="12" t="s">
        <v>4641</v>
      </c>
      <c r="E3403" s="30"/>
      <c r="F3403" s="30"/>
    </row>
    <row r="3404" spans="1:6" ht="15" customHeight="1" x14ac:dyDescent="0.25">
      <c r="A3404" s="12" t="s">
        <v>4641</v>
      </c>
      <c r="B3404" s="12" t="s">
        <v>4641</v>
      </c>
      <c r="C3404" s="12" t="s">
        <v>4641</v>
      </c>
      <c r="D3404" s="12" t="s">
        <v>4641</v>
      </c>
      <c r="E3404" s="30"/>
      <c r="F3404" s="30"/>
    </row>
  </sheetData>
  <sortState ref="A2:H3404">
    <sortCondition descending="1" ref="H1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89"/>
  <sheetViews>
    <sheetView workbookViewId="0">
      <selection sqref="A1:H1048576"/>
    </sheetView>
  </sheetViews>
  <sheetFormatPr defaultRowHeight="15" customHeight="1" x14ac:dyDescent="0.25"/>
  <cols>
    <col min="1" max="1" width="12.85546875" style="24" customWidth="1"/>
    <col min="2" max="4" width="9.140625" style="24"/>
    <col min="5" max="5" width="10.5703125" style="24" bestFit="1" customWidth="1"/>
    <col min="6" max="6" width="11.5703125" style="24" bestFit="1" customWidth="1"/>
    <col min="7" max="7" width="11.5703125" style="24" customWidth="1"/>
    <col min="8" max="8" width="9.140625" style="24"/>
  </cols>
  <sheetData>
    <row r="1" spans="1:8" ht="15" customHeight="1" x14ac:dyDescent="0.25">
      <c r="A1" s="19" t="s">
        <v>22</v>
      </c>
      <c r="B1" s="19" t="s">
        <v>23</v>
      </c>
      <c r="C1" s="19" t="s">
        <v>730</v>
      </c>
      <c r="D1" s="19" t="s">
        <v>0</v>
      </c>
      <c r="E1" s="19" t="s">
        <v>1506</v>
      </c>
      <c r="F1" s="19" t="s">
        <v>1507</v>
      </c>
      <c r="G1" s="6" t="s">
        <v>844</v>
      </c>
      <c r="H1" s="6" t="s">
        <v>843</v>
      </c>
    </row>
    <row r="2" spans="1:8" ht="15" customHeight="1" x14ac:dyDescent="0.25">
      <c r="A2" s="12" t="s">
        <v>660</v>
      </c>
      <c r="B2" s="12" t="s">
        <v>661</v>
      </c>
      <c r="C2" s="12" t="s">
        <v>806</v>
      </c>
      <c r="D2" s="12" t="s">
        <v>736</v>
      </c>
      <c r="E2" s="13">
        <v>134</v>
      </c>
      <c r="F2" s="13">
        <v>33.5</v>
      </c>
      <c r="G2" s="24">
        <f t="shared" ref="G2:G65" si="0">ROUNDDOWN(F2,0)</f>
        <v>33</v>
      </c>
      <c r="H2" s="24">
        <f t="shared" ref="H2:H65" si="1">IF(G2&lt;1,1,G2)</f>
        <v>33</v>
      </c>
    </row>
    <row r="3" spans="1:8" ht="15" customHeight="1" x14ac:dyDescent="0.25">
      <c r="A3" s="12" t="s">
        <v>565</v>
      </c>
      <c r="B3" s="12" t="s">
        <v>566</v>
      </c>
      <c r="C3" s="12" t="s">
        <v>807</v>
      </c>
      <c r="D3" s="12" t="s">
        <v>717</v>
      </c>
      <c r="E3" s="13">
        <v>128</v>
      </c>
      <c r="F3" s="13">
        <v>32</v>
      </c>
      <c r="G3" s="24">
        <f t="shared" si="0"/>
        <v>32</v>
      </c>
      <c r="H3" s="24">
        <f t="shared" si="1"/>
        <v>32</v>
      </c>
    </row>
    <row r="4" spans="1:8" ht="15" customHeight="1" x14ac:dyDescent="0.25">
      <c r="A4" s="12" t="s">
        <v>574</v>
      </c>
      <c r="B4" s="12" t="s">
        <v>575</v>
      </c>
      <c r="C4" s="12" t="s">
        <v>806</v>
      </c>
      <c r="D4" s="12" t="s">
        <v>717</v>
      </c>
      <c r="E4" s="13">
        <v>122</v>
      </c>
      <c r="F4" s="13">
        <v>30.5</v>
      </c>
      <c r="G4" s="24">
        <f t="shared" si="0"/>
        <v>30</v>
      </c>
      <c r="H4" s="24">
        <f t="shared" si="1"/>
        <v>30</v>
      </c>
    </row>
    <row r="5" spans="1:8" ht="15" customHeight="1" x14ac:dyDescent="0.25">
      <c r="A5" s="12" t="s">
        <v>487</v>
      </c>
      <c r="B5" s="12" t="s">
        <v>488</v>
      </c>
      <c r="C5" s="12" t="s">
        <v>806</v>
      </c>
      <c r="D5" s="12" t="s">
        <v>701</v>
      </c>
      <c r="E5" s="13">
        <v>112</v>
      </c>
      <c r="F5" s="13">
        <v>28</v>
      </c>
      <c r="G5" s="24">
        <f t="shared" si="0"/>
        <v>28</v>
      </c>
      <c r="H5" s="24">
        <f t="shared" si="1"/>
        <v>28</v>
      </c>
    </row>
    <row r="6" spans="1:8" ht="15" customHeight="1" x14ac:dyDescent="0.25">
      <c r="A6" s="12" t="s">
        <v>482</v>
      </c>
      <c r="B6" s="12" t="s">
        <v>138</v>
      </c>
      <c r="C6" s="12" t="s">
        <v>807</v>
      </c>
      <c r="D6" s="12" t="s">
        <v>711</v>
      </c>
      <c r="E6" s="13">
        <v>111</v>
      </c>
      <c r="F6" s="13">
        <v>27.75</v>
      </c>
      <c r="G6" s="24">
        <f t="shared" si="0"/>
        <v>27</v>
      </c>
      <c r="H6" s="24">
        <f t="shared" si="1"/>
        <v>27</v>
      </c>
    </row>
    <row r="7" spans="1:8" ht="15" customHeight="1" x14ac:dyDescent="0.25">
      <c r="A7" s="12" t="s">
        <v>655</v>
      </c>
      <c r="B7" s="12" t="s">
        <v>117</v>
      </c>
      <c r="C7" s="12" t="s">
        <v>806</v>
      </c>
      <c r="D7" s="12" t="s">
        <v>710</v>
      </c>
      <c r="E7" s="13">
        <v>110</v>
      </c>
      <c r="F7" s="13">
        <v>27.5</v>
      </c>
      <c r="G7" s="24">
        <f t="shared" si="0"/>
        <v>27</v>
      </c>
      <c r="H7" s="24">
        <f t="shared" si="1"/>
        <v>27</v>
      </c>
    </row>
    <row r="8" spans="1:8" ht="15" customHeight="1" x14ac:dyDescent="0.25">
      <c r="A8" s="12" t="s">
        <v>908</v>
      </c>
      <c r="B8" s="12" t="s">
        <v>230</v>
      </c>
      <c r="C8" s="12" t="s">
        <v>806</v>
      </c>
      <c r="D8" s="12" t="s">
        <v>726</v>
      </c>
      <c r="E8" s="13">
        <v>107</v>
      </c>
      <c r="F8" s="13">
        <v>26.75</v>
      </c>
      <c r="G8" s="24">
        <f t="shared" si="0"/>
        <v>26</v>
      </c>
      <c r="H8" s="24">
        <f t="shared" si="1"/>
        <v>26</v>
      </c>
    </row>
    <row r="9" spans="1:8" ht="15" customHeight="1" x14ac:dyDescent="0.25">
      <c r="A9" s="12" t="s">
        <v>1305</v>
      </c>
      <c r="B9" s="12" t="s">
        <v>1306</v>
      </c>
      <c r="C9" s="12" t="s">
        <v>807</v>
      </c>
      <c r="D9" s="12" t="s">
        <v>721</v>
      </c>
      <c r="E9" s="13">
        <v>102</v>
      </c>
      <c r="F9" s="13">
        <v>25.5</v>
      </c>
      <c r="G9" s="24">
        <f t="shared" si="0"/>
        <v>25</v>
      </c>
      <c r="H9" s="24">
        <f t="shared" si="1"/>
        <v>25</v>
      </c>
    </row>
    <row r="10" spans="1:8" ht="15" customHeight="1" x14ac:dyDescent="0.25">
      <c r="A10" s="12" t="s">
        <v>583</v>
      </c>
      <c r="B10" s="12" t="s">
        <v>237</v>
      </c>
      <c r="C10" s="12" t="s">
        <v>806</v>
      </c>
      <c r="D10" s="12" t="s">
        <v>716</v>
      </c>
      <c r="E10" s="13">
        <v>100</v>
      </c>
      <c r="F10" s="13">
        <v>25</v>
      </c>
      <c r="G10" s="24">
        <f t="shared" si="0"/>
        <v>25</v>
      </c>
      <c r="H10" s="24">
        <f t="shared" si="1"/>
        <v>25</v>
      </c>
    </row>
    <row r="11" spans="1:8" ht="15" customHeight="1" x14ac:dyDescent="0.25">
      <c r="A11" s="12" t="s">
        <v>502</v>
      </c>
      <c r="B11" s="12" t="s">
        <v>503</v>
      </c>
      <c r="C11" s="12" t="s">
        <v>807</v>
      </c>
      <c r="D11" s="12" t="s">
        <v>723</v>
      </c>
      <c r="E11" s="13">
        <v>103</v>
      </c>
      <c r="F11" s="13">
        <v>25.75</v>
      </c>
      <c r="G11" s="24">
        <f t="shared" si="0"/>
        <v>25</v>
      </c>
      <c r="H11" s="24">
        <f t="shared" si="1"/>
        <v>25</v>
      </c>
    </row>
    <row r="12" spans="1:8" ht="15" customHeight="1" x14ac:dyDescent="0.25">
      <c r="A12" s="12" t="s">
        <v>513</v>
      </c>
      <c r="B12" s="12" t="s">
        <v>149</v>
      </c>
      <c r="C12" s="12" t="s">
        <v>806</v>
      </c>
      <c r="D12" s="12" t="s">
        <v>701</v>
      </c>
      <c r="E12" s="13">
        <v>98</v>
      </c>
      <c r="F12" s="13">
        <v>24.5</v>
      </c>
      <c r="G12" s="24">
        <f t="shared" si="0"/>
        <v>24</v>
      </c>
      <c r="H12" s="24">
        <f t="shared" si="1"/>
        <v>24</v>
      </c>
    </row>
    <row r="13" spans="1:8" ht="15" customHeight="1" x14ac:dyDescent="0.25">
      <c r="A13" s="12" t="s">
        <v>1350</v>
      </c>
      <c r="B13" s="12" t="s">
        <v>1232</v>
      </c>
      <c r="C13" s="12" t="s">
        <v>806</v>
      </c>
      <c r="D13" s="12" t="s">
        <v>721</v>
      </c>
      <c r="E13" s="13">
        <v>99</v>
      </c>
      <c r="F13" s="13">
        <v>24.75</v>
      </c>
      <c r="G13" s="24">
        <f t="shared" si="0"/>
        <v>24</v>
      </c>
      <c r="H13" s="24">
        <f t="shared" si="1"/>
        <v>24</v>
      </c>
    </row>
    <row r="14" spans="1:8" ht="15" customHeight="1" x14ac:dyDescent="0.25">
      <c r="A14" s="12" t="s">
        <v>682</v>
      </c>
      <c r="B14" s="12" t="s">
        <v>302</v>
      </c>
      <c r="C14" s="12" t="s">
        <v>806</v>
      </c>
      <c r="D14" s="12" t="s">
        <v>715</v>
      </c>
      <c r="E14" s="13">
        <v>95</v>
      </c>
      <c r="F14" s="13">
        <v>23.75</v>
      </c>
      <c r="G14" s="24">
        <f t="shared" si="0"/>
        <v>23</v>
      </c>
      <c r="H14" s="24">
        <f t="shared" si="1"/>
        <v>23</v>
      </c>
    </row>
    <row r="15" spans="1:8" ht="15" customHeight="1" x14ac:dyDescent="0.25">
      <c r="A15" s="12" t="s">
        <v>462</v>
      </c>
      <c r="B15" s="12" t="s">
        <v>196</v>
      </c>
      <c r="C15" s="12" t="s">
        <v>806</v>
      </c>
      <c r="D15" s="12" t="s">
        <v>716</v>
      </c>
      <c r="E15" s="13">
        <v>93</v>
      </c>
      <c r="F15" s="13">
        <v>23.25</v>
      </c>
      <c r="G15" s="24">
        <f t="shared" si="0"/>
        <v>23</v>
      </c>
      <c r="H15" s="24">
        <f t="shared" si="1"/>
        <v>23</v>
      </c>
    </row>
    <row r="16" spans="1:8" ht="15" customHeight="1" x14ac:dyDescent="0.25">
      <c r="A16" s="12" t="s">
        <v>1767</v>
      </c>
      <c r="B16" s="12" t="s">
        <v>3593</v>
      </c>
      <c r="C16" s="12" t="s">
        <v>807</v>
      </c>
      <c r="D16" s="12" t="s">
        <v>709</v>
      </c>
      <c r="E16" s="13">
        <v>95</v>
      </c>
      <c r="F16" s="13">
        <v>23.75</v>
      </c>
      <c r="G16" s="24">
        <f t="shared" si="0"/>
        <v>23</v>
      </c>
      <c r="H16" s="24">
        <f t="shared" si="1"/>
        <v>23</v>
      </c>
    </row>
    <row r="17" spans="1:8" ht="15" customHeight="1" x14ac:dyDescent="0.25">
      <c r="A17" s="12" t="s">
        <v>602</v>
      </c>
      <c r="B17" s="12" t="s">
        <v>158</v>
      </c>
      <c r="C17" s="12" t="s">
        <v>807</v>
      </c>
      <c r="D17" s="12" t="s">
        <v>701</v>
      </c>
      <c r="E17" s="13">
        <v>91</v>
      </c>
      <c r="F17" s="13">
        <v>22.75</v>
      </c>
      <c r="G17" s="24">
        <f t="shared" si="0"/>
        <v>22</v>
      </c>
      <c r="H17" s="24">
        <f t="shared" si="1"/>
        <v>22</v>
      </c>
    </row>
    <row r="18" spans="1:8" ht="15" customHeight="1" x14ac:dyDescent="0.25">
      <c r="A18" s="12" t="s">
        <v>31</v>
      </c>
      <c r="B18" s="12" t="s">
        <v>383</v>
      </c>
      <c r="C18" s="12" t="s">
        <v>807</v>
      </c>
      <c r="D18" s="12" t="s">
        <v>726</v>
      </c>
      <c r="E18" s="13">
        <v>89</v>
      </c>
      <c r="F18" s="13">
        <v>22.25</v>
      </c>
      <c r="G18" s="24">
        <f t="shared" si="0"/>
        <v>22</v>
      </c>
      <c r="H18" s="24">
        <f t="shared" si="1"/>
        <v>22</v>
      </c>
    </row>
    <row r="19" spans="1:8" ht="15" customHeight="1" x14ac:dyDescent="0.25">
      <c r="A19" s="12" t="s">
        <v>150</v>
      </c>
      <c r="B19" s="12" t="s">
        <v>515</v>
      </c>
      <c r="C19" s="12" t="s">
        <v>807</v>
      </c>
      <c r="D19" s="12" t="s">
        <v>716</v>
      </c>
      <c r="E19" s="13">
        <v>89</v>
      </c>
      <c r="F19" s="13">
        <v>22.25</v>
      </c>
      <c r="G19" s="24">
        <f t="shared" si="0"/>
        <v>22</v>
      </c>
      <c r="H19" s="24">
        <f t="shared" si="1"/>
        <v>22</v>
      </c>
    </row>
    <row r="20" spans="1:8" ht="15" customHeight="1" x14ac:dyDescent="0.25">
      <c r="A20" s="12" t="s">
        <v>639</v>
      </c>
      <c r="B20" s="12" t="s">
        <v>37</v>
      </c>
      <c r="C20" s="12" t="s">
        <v>806</v>
      </c>
      <c r="D20" s="12" t="s">
        <v>710</v>
      </c>
      <c r="E20" s="13">
        <v>87</v>
      </c>
      <c r="F20" s="13">
        <v>21.75</v>
      </c>
      <c r="G20" s="24">
        <f t="shared" si="0"/>
        <v>21</v>
      </c>
      <c r="H20" s="24">
        <f t="shared" si="1"/>
        <v>21</v>
      </c>
    </row>
    <row r="21" spans="1:8" ht="15" customHeight="1" x14ac:dyDescent="0.25">
      <c r="A21" s="12" t="s">
        <v>1605</v>
      </c>
      <c r="B21" s="12" t="s">
        <v>1148</v>
      </c>
      <c r="C21" s="12" t="s">
        <v>807</v>
      </c>
      <c r="D21" s="12" t="s">
        <v>713</v>
      </c>
      <c r="E21" s="13">
        <v>87</v>
      </c>
      <c r="F21" s="13">
        <v>21.75</v>
      </c>
      <c r="G21" s="24">
        <f t="shared" si="0"/>
        <v>21</v>
      </c>
      <c r="H21" s="24">
        <f t="shared" si="1"/>
        <v>21</v>
      </c>
    </row>
    <row r="22" spans="1:8" ht="15" customHeight="1" x14ac:dyDescent="0.25">
      <c r="A22" s="12" t="s">
        <v>640</v>
      </c>
      <c r="B22" s="12" t="s">
        <v>156</v>
      </c>
      <c r="C22" s="12" t="s">
        <v>806</v>
      </c>
      <c r="D22" s="12" t="s">
        <v>710</v>
      </c>
      <c r="E22" s="13">
        <v>83</v>
      </c>
      <c r="F22" s="13">
        <v>20.75</v>
      </c>
      <c r="G22" s="24">
        <f t="shared" si="0"/>
        <v>20</v>
      </c>
      <c r="H22" s="24">
        <f t="shared" si="1"/>
        <v>20</v>
      </c>
    </row>
    <row r="23" spans="1:8" ht="15" customHeight="1" x14ac:dyDescent="0.25">
      <c r="A23" s="12" t="s">
        <v>377</v>
      </c>
      <c r="B23" s="12" t="s">
        <v>127</v>
      </c>
      <c r="C23" s="12" t="s">
        <v>807</v>
      </c>
      <c r="D23" s="12" t="s">
        <v>715</v>
      </c>
      <c r="E23" s="13">
        <v>83</v>
      </c>
      <c r="F23" s="13">
        <v>20.75</v>
      </c>
      <c r="G23" s="24">
        <f t="shared" si="0"/>
        <v>20</v>
      </c>
      <c r="H23" s="24">
        <f t="shared" si="1"/>
        <v>20</v>
      </c>
    </row>
    <row r="24" spans="1:8" ht="15" customHeight="1" x14ac:dyDescent="0.25">
      <c r="A24" s="12" t="s">
        <v>643</v>
      </c>
      <c r="B24" s="12" t="s">
        <v>156</v>
      </c>
      <c r="C24" s="12" t="s">
        <v>807</v>
      </c>
      <c r="D24" s="12" t="s">
        <v>733</v>
      </c>
      <c r="E24" s="13">
        <v>81</v>
      </c>
      <c r="F24" s="13">
        <v>20.25</v>
      </c>
      <c r="G24" s="24">
        <f t="shared" si="0"/>
        <v>20</v>
      </c>
      <c r="H24" s="24">
        <f t="shared" si="1"/>
        <v>20</v>
      </c>
    </row>
    <row r="25" spans="1:8" ht="15" customHeight="1" x14ac:dyDescent="0.25">
      <c r="A25" s="12" t="s">
        <v>364</v>
      </c>
      <c r="B25" s="12" t="s">
        <v>175</v>
      </c>
      <c r="C25" s="12" t="s">
        <v>807</v>
      </c>
      <c r="D25" s="12" t="s">
        <v>846</v>
      </c>
      <c r="E25" s="13">
        <v>82</v>
      </c>
      <c r="F25" s="13">
        <v>20.5</v>
      </c>
      <c r="G25" s="24">
        <f t="shared" si="0"/>
        <v>20</v>
      </c>
      <c r="H25" s="24">
        <f t="shared" si="1"/>
        <v>20</v>
      </c>
    </row>
    <row r="26" spans="1:8" ht="15" customHeight="1" x14ac:dyDescent="0.25">
      <c r="A26" s="12" t="s">
        <v>671</v>
      </c>
      <c r="B26" s="12" t="s">
        <v>168</v>
      </c>
      <c r="C26" s="12" t="s">
        <v>806</v>
      </c>
      <c r="D26" s="12" t="s">
        <v>736</v>
      </c>
      <c r="E26" s="13">
        <v>80</v>
      </c>
      <c r="F26" s="13">
        <v>20</v>
      </c>
      <c r="G26" s="24">
        <f t="shared" si="0"/>
        <v>20</v>
      </c>
      <c r="H26" s="24">
        <f t="shared" si="1"/>
        <v>20</v>
      </c>
    </row>
    <row r="27" spans="1:8" ht="15" customHeight="1" x14ac:dyDescent="0.25">
      <c r="A27" s="12" t="s">
        <v>576</v>
      </c>
      <c r="B27" s="12" t="s">
        <v>136</v>
      </c>
      <c r="C27" s="12" t="s">
        <v>807</v>
      </c>
      <c r="D27" s="12" t="s">
        <v>710</v>
      </c>
      <c r="E27" s="13">
        <v>80</v>
      </c>
      <c r="F27" s="13">
        <v>20</v>
      </c>
      <c r="G27" s="24">
        <f t="shared" si="0"/>
        <v>20</v>
      </c>
      <c r="H27" s="24">
        <f t="shared" si="1"/>
        <v>20</v>
      </c>
    </row>
    <row r="28" spans="1:8" ht="15" customHeight="1" x14ac:dyDescent="0.25">
      <c r="A28" s="12" t="s">
        <v>163</v>
      </c>
      <c r="B28" s="12" t="s">
        <v>180</v>
      </c>
      <c r="C28" s="12" t="s">
        <v>807</v>
      </c>
      <c r="D28" s="12" t="s">
        <v>704</v>
      </c>
      <c r="E28" s="13">
        <v>81</v>
      </c>
      <c r="F28" s="13">
        <v>20.25</v>
      </c>
      <c r="G28" s="24">
        <f t="shared" si="0"/>
        <v>20</v>
      </c>
      <c r="H28" s="24">
        <f t="shared" si="1"/>
        <v>20</v>
      </c>
    </row>
    <row r="29" spans="1:8" ht="15" customHeight="1" x14ac:dyDescent="0.25">
      <c r="A29" s="12" t="s">
        <v>762</v>
      </c>
      <c r="B29" s="12" t="s">
        <v>516</v>
      </c>
      <c r="C29" s="12" t="s">
        <v>807</v>
      </c>
      <c r="D29" s="12" t="s">
        <v>712</v>
      </c>
      <c r="E29" s="13">
        <v>78</v>
      </c>
      <c r="F29" s="13">
        <v>19.5</v>
      </c>
      <c r="G29" s="24">
        <f t="shared" si="0"/>
        <v>19</v>
      </c>
      <c r="H29" s="24">
        <f t="shared" si="1"/>
        <v>19</v>
      </c>
    </row>
    <row r="30" spans="1:8" ht="15" customHeight="1" x14ac:dyDescent="0.25">
      <c r="A30" s="12" t="s">
        <v>236</v>
      </c>
      <c r="B30" s="12" t="s">
        <v>955</v>
      </c>
      <c r="C30" s="12" t="s">
        <v>807</v>
      </c>
      <c r="D30" s="12" t="s">
        <v>714</v>
      </c>
      <c r="E30" s="13">
        <v>76</v>
      </c>
      <c r="F30" s="13">
        <v>19</v>
      </c>
      <c r="G30" s="24">
        <f t="shared" si="0"/>
        <v>19</v>
      </c>
      <c r="H30" s="24">
        <f t="shared" si="1"/>
        <v>19</v>
      </c>
    </row>
    <row r="31" spans="1:8" ht="15" customHeight="1" x14ac:dyDescent="0.25">
      <c r="A31" s="12" t="s">
        <v>1137</v>
      </c>
      <c r="B31" s="12" t="s">
        <v>1429</v>
      </c>
      <c r="C31" s="12" t="s">
        <v>807</v>
      </c>
      <c r="D31" s="12" t="s">
        <v>718</v>
      </c>
      <c r="E31" s="13">
        <v>76</v>
      </c>
      <c r="F31" s="13">
        <v>19</v>
      </c>
      <c r="G31" s="24">
        <f t="shared" si="0"/>
        <v>19</v>
      </c>
      <c r="H31" s="24">
        <f t="shared" si="1"/>
        <v>19</v>
      </c>
    </row>
    <row r="32" spans="1:8" ht="15" customHeight="1" x14ac:dyDescent="0.25">
      <c r="A32" s="12" t="s">
        <v>603</v>
      </c>
      <c r="B32" s="12" t="s">
        <v>307</v>
      </c>
      <c r="C32" s="12" t="s">
        <v>807</v>
      </c>
      <c r="D32" s="12" t="s">
        <v>726</v>
      </c>
      <c r="E32" s="13">
        <v>72</v>
      </c>
      <c r="F32" s="13">
        <v>18</v>
      </c>
      <c r="G32" s="24">
        <f t="shared" si="0"/>
        <v>18</v>
      </c>
      <c r="H32" s="24">
        <f t="shared" si="1"/>
        <v>18</v>
      </c>
    </row>
    <row r="33" spans="1:8" ht="15" customHeight="1" x14ac:dyDescent="0.25">
      <c r="A33" s="12" t="s">
        <v>1265</v>
      </c>
      <c r="B33" s="12" t="s">
        <v>1385</v>
      </c>
      <c r="C33" s="12" t="s">
        <v>806</v>
      </c>
      <c r="D33" s="12" t="s">
        <v>723</v>
      </c>
      <c r="E33" s="13">
        <v>72</v>
      </c>
      <c r="F33" s="13">
        <v>18</v>
      </c>
      <c r="G33" s="24">
        <f t="shared" si="0"/>
        <v>18</v>
      </c>
      <c r="H33" s="24">
        <f t="shared" si="1"/>
        <v>18</v>
      </c>
    </row>
    <row r="34" spans="1:8" ht="15" customHeight="1" x14ac:dyDescent="0.25">
      <c r="A34" s="12" t="s">
        <v>549</v>
      </c>
      <c r="B34" s="12" t="s">
        <v>209</v>
      </c>
      <c r="C34" s="12" t="s">
        <v>806</v>
      </c>
      <c r="D34" s="12" t="s">
        <v>712</v>
      </c>
      <c r="E34" s="13">
        <v>72</v>
      </c>
      <c r="F34" s="13">
        <v>18</v>
      </c>
      <c r="G34" s="24">
        <f t="shared" si="0"/>
        <v>18</v>
      </c>
      <c r="H34" s="24">
        <f t="shared" si="1"/>
        <v>18</v>
      </c>
    </row>
    <row r="35" spans="1:8" ht="15" customHeight="1" x14ac:dyDescent="0.25">
      <c r="A35" s="12" t="s">
        <v>1287</v>
      </c>
      <c r="B35" s="12" t="s">
        <v>117</v>
      </c>
      <c r="C35" s="12" t="s">
        <v>806</v>
      </c>
      <c r="D35" s="12" t="s">
        <v>699</v>
      </c>
      <c r="E35" s="13">
        <v>74</v>
      </c>
      <c r="F35" s="13">
        <v>18.5</v>
      </c>
      <c r="G35" s="24">
        <f t="shared" si="0"/>
        <v>18</v>
      </c>
      <c r="H35" s="24">
        <f t="shared" si="1"/>
        <v>18</v>
      </c>
    </row>
    <row r="36" spans="1:8" ht="15" customHeight="1" x14ac:dyDescent="0.25">
      <c r="A36" s="12" t="s">
        <v>769</v>
      </c>
      <c r="B36" s="12" t="s">
        <v>28</v>
      </c>
      <c r="C36" s="12" t="s">
        <v>807</v>
      </c>
      <c r="D36" s="12" t="s">
        <v>708</v>
      </c>
      <c r="E36" s="13">
        <v>72</v>
      </c>
      <c r="F36" s="13">
        <v>18</v>
      </c>
      <c r="G36" s="24">
        <f t="shared" si="0"/>
        <v>18</v>
      </c>
      <c r="H36" s="24">
        <f t="shared" si="1"/>
        <v>18</v>
      </c>
    </row>
    <row r="37" spans="1:8" ht="15" customHeight="1" x14ac:dyDescent="0.25">
      <c r="A37" s="12" t="s">
        <v>573</v>
      </c>
      <c r="B37" s="12" t="s">
        <v>491</v>
      </c>
      <c r="C37" s="12" t="s">
        <v>807</v>
      </c>
      <c r="D37" s="12" t="s">
        <v>736</v>
      </c>
      <c r="E37" s="13">
        <v>72</v>
      </c>
      <c r="F37" s="13">
        <v>18</v>
      </c>
      <c r="G37" s="24">
        <f t="shared" si="0"/>
        <v>18</v>
      </c>
      <c r="H37" s="24">
        <f t="shared" si="1"/>
        <v>18</v>
      </c>
    </row>
    <row r="38" spans="1:8" ht="15" customHeight="1" x14ac:dyDescent="0.25">
      <c r="A38" s="12" t="s">
        <v>1434</v>
      </c>
      <c r="B38" s="12" t="s">
        <v>72</v>
      </c>
      <c r="C38" s="12" t="s">
        <v>806</v>
      </c>
      <c r="D38" s="12" t="s">
        <v>716</v>
      </c>
      <c r="E38" s="13">
        <v>69</v>
      </c>
      <c r="F38" s="13">
        <v>17.25</v>
      </c>
      <c r="G38" s="24">
        <f t="shared" si="0"/>
        <v>17</v>
      </c>
      <c r="H38" s="24">
        <f t="shared" si="1"/>
        <v>17</v>
      </c>
    </row>
    <row r="39" spans="1:8" ht="15" customHeight="1" x14ac:dyDescent="0.25">
      <c r="A39" s="12" t="s">
        <v>786</v>
      </c>
      <c r="B39" s="12" t="s">
        <v>185</v>
      </c>
      <c r="C39" s="12" t="s">
        <v>806</v>
      </c>
      <c r="D39" s="12" t="s">
        <v>714</v>
      </c>
      <c r="E39" s="13">
        <v>68</v>
      </c>
      <c r="F39" s="13">
        <v>17</v>
      </c>
      <c r="G39" s="24">
        <f t="shared" si="0"/>
        <v>17</v>
      </c>
      <c r="H39" s="24">
        <f t="shared" si="1"/>
        <v>17</v>
      </c>
    </row>
    <row r="40" spans="1:8" ht="15" customHeight="1" x14ac:dyDescent="0.25">
      <c r="A40" s="12" t="s">
        <v>296</v>
      </c>
      <c r="B40" s="12" t="s">
        <v>61</v>
      </c>
      <c r="C40" s="12" t="s">
        <v>806</v>
      </c>
      <c r="D40" s="12" t="s">
        <v>709</v>
      </c>
      <c r="E40" s="13">
        <v>69</v>
      </c>
      <c r="F40" s="13">
        <v>17.25</v>
      </c>
      <c r="G40" s="24">
        <f t="shared" si="0"/>
        <v>17</v>
      </c>
      <c r="H40" s="24">
        <f t="shared" si="1"/>
        <v>17</v>
      </c>
    </row>
    <row r="41" spans="1:8" ht="15" customHeight="1" x14ac:dyDescent="0.25">
      <c r="A41" s="12" t="s">
        <v>495</v>
      </c>
      <c r="B41" s="12" t="s">
        <v>61</v>
      </c>
      <c r="C41" s="12" t="s">
        <v>806</v>
      </c>
      <c r="D41" s="12" t="s">
        <v>726</v>
      </c>
      <c r="E41" s="13">
        <v>70</v>
      </c>
      <c r="F41" s="13">
        <v>17.5</v>
      </c>
      <c r="G41" s="24">
        <f t="shared" si="0"/>
        <v>17</v>
      </c>
      <c r="H41" s="24">
        <f t="shared" si="1"/>
        <v>17</v>
      </c>
    </row>
    <row r="42" spans="1:8" ht="15" customHeight="1" x14ac:dyDescent="0.25">
      <c r="A42" s="12" t="s">
        <v>553</v>
      </c>
      <c r="B42" s="12" t="s">
        <v>554</v>
      </c>
      <c r="C42" s="12" t="s">
        <v>806</v>
      </c>
      <c r="D42" s="12" t="s">
        <v>713</v>
      </c>
      <c r="E42" s="13">
        <v>65</v>
      </c>
      <c r="F42" s="13">
        <v>16.25</v>
      </c>
      <c r="G42" s="24">
        <f t="shared" si="0"/>
        <v>16</v>
      </c>
      <c r="H42" s="24">
        <f t="shared" si="1"/>
        <v>16</v>
      </c>
    </row>
    <row r="43" spans="1:8" ht="15" customHeight="1" x14ac:dyDescent="0.25">
      <c r="A43" s="12" t="s">
        <v>1004</v>
      </c>
      <c r="B43" s="12" t="s">
        <v>41</v>
      </c>
      <c r="C43" s="12" t="s">
        <v>807</v>
      </c>
      <c r="D43" s="12" t="s">
        <v>699</v>
      </c>
      <c r="E43" s="13">
        <v>60</v>
      </c>
      <c r="F43" s="13">
        <v>15</v>
      </c>
      <c r="G43" s="24">
        <f t="shared" si="0"/>
        <v>15</v>
      </c>
      <c r="H43" s="24">
        <f t="shared" si="1"/>
        <v>15</v>
      </c>
    </row>
    <row r="44" spans="1:8" ht="15" customHeight="1" x14ac:dyDescent="0.25">
      <c r="A44" s="12" t="s">
        <v>1321</v>
      </c>
      <c r="B44" s="12" t="s">
        <v>1263</v>
      </c>
      <c r="C44" s="12" t="s">
        <v>806</v>
      </c>
      <c r="D44" s="12" t="s">
        <v>736</v>
      </c>
      <c r="E44" s="13">
        <v>62</v>
      </c>
      <c r="F44" s="13">
        <v>15.5</v>
      </c>
      <c r="G44" s="24">
        <f t="shared" si="0"/>
        <v>15</v>
      </c>
      <c r="H44" s="24">
        <f t="shared" si="1"/>
        <v>15</v>
      </c>
    </row>
    <row r="45" spans="1:8" ht="15" customHeight="1" x14ac:dyDescent="0.25">
      <c r="A45" s="12" t="s">
        <v>1782</v>
      </c>
      <c r="B45" s="12" t="s">
        <v>1781</v>
      </c>
      <c r="C45" s="12" t="s">
        <v>806</v>
      </c>
      <c r="D45" s="12" t="s">
        <v>717</v>
      </c>
      <c r="E45" s="13">
        <v>63</v>
      </c>
      <c r="F45" s="13">
        <v>15.75</v>
      </c>
      <c r="G45" s="24">
        <f t="shared" si="0"/>
        <v>15</v>
      </c>
      <c r="H45" s="24">
        <f t="shared" si="1"/>
        <v>15</v>
      </c>
    </row>
    <row r="46" spans="1:8" ht="15" customHeight="1" x14ac:dyDescent="0.25">
      <c r="A46" s="12" t="s">
        <v>388</v>
      </c>
      <c r="B46" s="12" t="s">
        <v>147</v>
      </c>
      <c r="C46" s="12" t="s">
        <v>806</v>
      </c>
      <c r="D46" s="12" t="s">
        <v>713</v>
      </c>
      <c r="E46" s="13">
        <v>62</v>
      </c>
      <c r="F46" s="13">
        <v>15.5</v>
      </c>
      <c r="G46" s="24">
        <f t="shared" si="0"/>
        <v>15</v>
      </c>
      <c r="H46" s="24">
        <f t="shared" si="1"/>
        <v>15</v>
      </c>
    </row>
    <row r="47" spans="1:8" ht="15" customHeight="1" x14ac:dyDescent="0.25">
      <c r="A47" s="12" t="s">
        <v>1154</v>
      </c>
      <c r="B47" s="12" t="s">
        <v>54</v>
      </c>
      <c r="C47" s="12" t="s">
        <v>806</v>
      </c>
      <c r="D47" s="12" t="s">
        <v>733</v>
      </c>
      <c r="E47" s="13">
        <v>60</v>
      </c>
      <c r="F47" s="13">
        <v>15</v>
      </c>
      <c r="G47" s="24">
        <f t="shared" si="0"/>
        <v>15</v>
      </c>
      <c r="H47" s="24">
        <f t="shared" si="1"/>
        <v>15</v>
      </c>
    </row>
    <row r="48" spans="1:8" ht="15" customHeight="1" x14ac:dyDescent="0.25">
      <c r="A48" s="12" t="s">
        <v>263</v>
      </c>
      <c r="B48" s="12" t="s">
        <v>424</v>
      </c>
      <c r="C48" s="12" t="s">
        <v>807</v>
      </c>
      <c r="D48" s="12" t="s">
        <v>728</v>
      </c>
      <c r="E48" s="13">
        <v>60</v>
      </c>
      <c r="F48" s="13">
        <v>15</v>
      </c>
      <c r="G48" s="24">
        <f t="shared" si="0"/>
        <v>15</v>
      </c>
      <c r="H48" s="24">
        <f t="shared" si="1"/>
        <v>15</v>
      </c>
    </row>
    <row r="49" spans="1:8" ht="15" customHeight="1" x14ac:dyDescent="0.25">
      <c r="A49" s="12" t="s">
        <v>898</v>
      </c>
      <c r="B49" s="12" t="s">
        <v>978</v>
      </c>
      <c r="C49" s="12" t="s">
        <v>806</v>
      </c>
      <c r="D49" s="12" t="s">
        <v>712</v>
      </c>
      <c r="E49" s="13">
        <v>62</v>
      </c>
      <c r="F49" s="13">
        <v>15.5</v>
      </c>
      <c r="G49" s="24">
        <f t="shared" si="0"/>
        <v>15</v>
      </c>
      <c r="H49" s="24">
        <f t="shared" si="1"/>
        <v>15</v>
      </c>
    </row>
    <row r="50" spans="1:8" ht="15" customHeight="1" x14ac:dyDescent="0.25">
      <c r="A50" s="12" t="s">
        <v>239</v>
      </c>
      <c r="B50" s="12" t="s">
        <v>556</v>
      </c>
      <c r="C50" s="12" t="s">
        <v>806</v>
      </c>
      <c r="D50" s="12" t="s">
        <v>717</v>
      </c>
      <c r="E50" s="13">
        <v>56</v>
      </c>
      <c r="F50" s="13">
        <v>14</v>
      </c>
      <c r="G50" s="24">
        <f t="shared" si="0"/>
        <v>14</v>
      </c>
      <c r="H50" s="24">
        <f t="shared" si="1"/>
        <v>14</v>
      </c>
    </row>
    <row r="51" spans="1:8" ht="15" customHeight="1" x14ac:dyDescent="0.25">
      <c r="A51" s="12" t="s">
        <v>546</v>
      </c>
      <c r="B51" s="12" t="s">
        <v>547</v>
      </c>
      <c r="C51" s="12" t="s">
        <v>806</v>
      </c>
      <c r="D51" s="12" t="s">
        <v>703</v>
      </c>
      <c r="E51" s="13">
        <v>57</v>
      </c>
      <c r="F51" s="13">
        <v>14.25</v>
      </c>
      <c r="G51" s="24">
        <f t="shared" si="0"/>
        <v>14</v>
      </c>
      <c r="H51" s="24">
        <f t="shared" si="1"/>
        <v>14</v>
      </c>
    </row>
    <row r="52" spans="1:8" ht="15" customHeight="1" x14ac:dyDescent="0.25">
      <c r="A52" s="12" t="s">
        <v>961</v>
      </c>
      <c r="B52" s="12" t="s">
        <v>185</v>
      </c>
      <c r="C52" s="12" t="s">
        <v>806</v>
      </c>
      <c r="D52" s="12" t="s">
        <v>726</v>
      </c>
      <c r="E52" s="13">
        <v>59</v>
      </c>
      <c r="F52" s="13">
        <v>14.75</v>
      </c>
      <c r="G52" s="24">
        <f t="shared" si="0"/>
        <v>14</v>
      </c>
      <c r="H52" s="24">
        <f t="shared" si="1"/>
        <v>14</v>
      </c>
    </row>
    <row r="53" spans="1:8" ht="15" customHeight="1" x14ac:dyDescent="0.25">
      <c r="A53" s="12" t="s">
        <v>1292</v>
      </c>
      <c r="B53" s="12" t="s">
        <v>480</v>
      </c>
      <c r="C53" s="12" t="s">
        <v>806</v>
      </c>
      <c r="D53" s="12" t="s">
        <v>718</v>
      </c>
      <c r="E53" s="13">
        <v>57</v>
      </c>
      <c r="F53" s="13">
        <v>14.25</v>
      </c>
      <c r="G53" s="24">
        <f t="shared" si="0"/>
        <v>14</v>
      </c>
      <c r="H53" s="24">
        <f t="shared" si="1"/>
        <v>14</v>
      </c>
    </row>
    <row r="54" spans="1:8" ht="15" customHeight="1" x14ac:dyDescent="0.25">
      <c r="A54" s="12" t="s">
        <v>891</v>
      </c>
      <c r="B54" s="12" t="s">
        <v>1049</v>
      </c>
      <c r="C54" s="12" t="s">
        <v>807</v>
      </c>
      <c r="D54" s="12" t="s">
        <v>723</v>
      </c>
      <c r="E54" s="13">
        <v>52</v>
      </c>
      <c r="F54" s="13">
        <v>13</v>
      </c>
      <c r="G54" s="24">
        <f t="shared" si="0"/>
        <v>13</v>
      </c>
      <c r="H54" s="24">
        <f t="shared" si="1"/>
        <v>13</v>
      </c>
    </row>
    <row r="55" spans="1:8" ht="15" customHeight="1" x14ac:dyDescent="0.25">
      <c r="A55" s="12" t="s">
        <v>579</v>
      </c>
      <c r="B55" s="12" t="s">
        <v>84</v>
      </c>
      <c r="C55" s="12" t="s">
        <v>806</v>
      </c>
      <c r="D55" s="12" t="s">
        <v>716</v>
      </c>
      <c r="E55" s="13">
        <v>55</v>
      </c>
      <c r="F55" s="13">
        <v>13.75</v>
      </c>
      <c r="G55" s="24">
        <f t="shared" si="0"/>
        <v>13</v>
      </c>
      <c r="H55" s="24">
        <f t="shared" si="1"/>
        <v>13</v>
      </c>
    </row>
    <row r="56" spans="1:8" ht="15" customHeight="1" x14ac:dyDescent="0.25">
      <c r="A56" s="12" t="s">
        <v>656</v>
      </c>
      <c r="B56" s="12" t="s">
        <v>47</v>
      </c>
      <c r="C56" s="12" t="s">
        <v>806</v>
      </c>
      <c r="D56" s="12" t="s">
        <v>701</v>
      </c>
      <c r="E56" s="13">
        <v>53</v>
      </c>
      <c r="F56" s="13">
        <v>13.25</v>
      </c>
      <c r="G56" s="24">
        <f t="shared" si="0"/>
        <v>13</v>
      </c>
      <c r="H56" s="24">
        <f t="shared" si="1"/>
        <v>13</v>
      </c>
    </row>
    <row r="57" spans="1:8" ht="15" customHeight="1" x14ac:dyDescent="0.25">
      <c r="A57" s="12" t="s">
        <v>980</v>
      </c>
      <c r="B57" s="12" t="s">
        <v>981</v>
      </c>
      <c r="C57" s="12" t="s">
        <v>806</v>
      </c>
      <c r="D57" s="12" t="s">
        <v>704</v>
      </c>
      <c r="E57" s="13">
        <v>52</v>
      </c>
      <c r="F57" s="13">
        <v>13</v>
      </c>
      <c r="G57" s="24">
        <f t="shared" si="0"/>
        <v>13</v>
      </c>
      <c r="H57" s="24">
        <f t="shared" si="1"/>
        <v>13</v>
      </c>
    </row>
    <row r="58" spans="1:8" ht="15" customHeight="1" x14ac:dyDescent="0.25">
      <c r="A58" s="12" t="s">
        <v>917</v>
      </c>
      <c r="B58" s="12" t="s">
        <v>167</v>
      </c>
      <c r="C58" s="12" t="s">
        <v>806</v>
      </c>
      <c r="D58" s="12" t="s">
        <v>710</v>
      </c>
      <c r="E58" s="13">
        <v>52</v>
      </c>
      <c r="F58" s="13">
        <v>13</v>
      </c>
      <c r="G58" s="24">
        <f t="shared" si="0"/>
        <v>13</v>
      </c>
      <c r="H58" s="24">
        <f t="shared" si="1"/>
        <v>13</v>
      </c>
    </row>
    <row r="59" spans="1:8" ht="15" customHeight="1" x14ac:dyDescent="0.25">
      <c r="A59" s="12" t="s">
        <v>1365</v>
      </c>
      <c r="B59" s="12" t="s">
        <v>752</v>
      </c>
      <c r="C59" s="12" t="s">
        <v>806</v>
      </c>
      <c r="D59" s="12" t="s">
        <v>718</v>
      </c>
      <c r="E59" s="13">
        <v>53</v>
      </c>
      <c r="F59" s="13">
        <v>13.25</v>
      </c>
      <c r="G59" s="24">
        <f t="shared" si="0"/>
        <v>13</v>
      </c>
      <c r="H59" s="24">
        <f t="shared" si="1"/>
        <v>13</v>
      </c>
    </row>
    <row r="60" spans="1:8" ht="15" customHeight="1" x14ac:dyDescent="0.25">
      <c r="A60" s="12" t="s">
        <v>1484</v>
      </c>
      <c r="B60" s="12" t="s">
        <v>747</v>
      </c>
      <c r="C60" s="12" t="s">
        <v>807</v>
      </c>
      <c r="D60" s="12" t="s">
        <v>725</v>
      </c>
      <c r="E60" s="13">
        <v>52</v>
      </c>
      <c r="F60" s="13">
        <v>13</v>
      </c>
      <c r="G60" s="24">
        <f t="shared" si="0"/>
        <v>13</v>
      </c>
      <c r="H60" s="24">
        <f t="shared" si="1"/>
        <v>13</v>
      </c>
    </row>
    <row r="61" spans="1:8" ht="15" customHeight="1" x14ac:dyDescent="0.25">
      <c r="A61" s="12" t="s">
        <v>924</v>
      </c>
      <c r="B61" s="12" t="s">
        <v>78</v>
      </c>
      <c r="C61" s="12" t="s">
        <v>806</v>
      </c>
      <c r="D61" s="12" t="s">
        <v>728</v>
      </c>
      <c r="E61" s="13">
        <v>54</v>
      </c>
      <c r="F61" s="13">
        <v>13.5</v>
      </c>
      <c r="G61" s="24">
        <f t="shared" si="0"/>
        <v>13</v>
      </c>
      <c r="H61" s="24">
        <f t="shared" si="1"/>
        <v>13</v>
      </c>
    </row>
    <row r="62" spans="1:8" ht="15" customHeight="1" x14ac:dyDescent="0.25">
      <c r="A62" s="12" t="s">
        <v>787</v>
      </c>
      <c r="B62" s="12" t="s">
        <v>398</v>
      </c>
      <c r="C62" s="12" t="s">
        <v>806</v>
      </c>
      <c r="D62" s="12" t="s">
        <v>713</v>
      </c>
      <c r="E62" s="13">
        <v>52</v>
      </c>
      <c r="F62" s="13">
        <v>13</v>
      </c>
      <c r="G62" s="24">
        <f t="shared" si="0"/>
        <v>13</v>
      </c>
      <c r="H62" s="24">
        <f t="shared" si="1"/>
        <v>13</v>
      </c>
    </row>
    <row r="63" spans="1:8" ht="15" customHeight="1" x14ac:dyDescent="0.25">
      <c r="A63" s="12" t="s">
        <v>1420</v>
      </c>
      <c r="B63" s="12" t="s">
        <v>982</v>
      </c>
      <c r="C63" s="12" t="s">
        <v>806</v>
      </c>
      <c r="D63" s="12" t="s">
        <v>721</v>
      </c>
      <c r="E63" s="13">
        <v>55</v>
      </c>
      <c r="F63" s="13">
        <v>13.75</v>
      </c>
      <c r="G63" s="24">
        <f t="shared" si="0"/>
        <v>13</v>
      </c>
      <c r="H63" s="24">
        <f t="shared" si="1"/>
        <v>13</v>
      </c>
    </row>
    <row r="64" spans="1:8" ht="15" customHeight="1" x14ac:dyDescent="0.25">
      <c r="A64" s="12" t="s">
        <v>1685</v>
      </c>
      <c r="B64" s="12" t="s">
        <v>89</v>
      </c>
      <c r="C64" s="12" t="s">
        <v>807</v>
      </c>
      <c r="D64" s="12" t="s">
        <v>720</v>
      </c>
      <c r="E64" s="13">
        <v>51</v>
      </c>
      <c r="F64" s="13">
        <v>12.75</v>
      </c>
      <c r="G64" s="24">
        <f t="shared" si="0"/>
        <v>12</v>
      </c>
      <c r="H64" s="24">
        <f t="shared" si="1"/>
        <v>12</v>
      </c>
    </row>
    <row r="65" spans="1:8" ht="15" customHeight="1" x14ac:dyDescent="0.25">
      <c r="A65" s="12" t="s">
        <v>315</v>
      </c>
      <c r="B65" s="12" t="s">
        <v>164</v>
      </c>
      <c r="C65" s="12" t="s">
        <v>806</v>
      </c>
      <c r="D65" s="12" t="s">
        <v>701</v>
      </c>
      <c r="E65" s="13">
        <v>50</v>
      </c>
      <c r="F65" s="13">
        <v>12.5</v>
      </c>
      <c r="G65" s="24">
        <f t="shared" si="0"/>
        <v>12</v>
      </c>
      <c r="H65" s="24">
        <f t="shared" si="1"/>
        <v>12</v>
      </c>
    </row>
    <row r="66" spans="1:8" ht="15" customHeight="1" x14ac:dyDescent="0.25">
      <c r="A66" s="12" t="s">
        <v>1291</v>
      </c>
      <c r="B66" s="12" t="s">
        <v>196</v>
      </c>
      <c r="C66" s="12" t="s">
        <v>806</v>
      </c>
      <c r="D66" s="12" t="s">
        <v>699</v>
      </c>
      <c r="E66" s="13">
        <v>49</v>
      </c>
      <c r="F66" s="13">
        <v>12.25</v>
      </c>
      <c r="G66" s="24">
        <f t="shared" ref="G66:G129" si="2">ROUNDDOWN(F66,0)</f>
        <v>12</v>
      </c>
      <c r="H66" s="24">
        <f t="shared" ref="H66:H129" si="3">IF(G66&lt;1,1,G66)</f>
        <v>12</v>
      </c>
    </row>
    <row r="67" spans="1:8" ht="15" customHeight="1" x14ac:dyDescent="0.25">
      <c r="A67" s="12" t="s">
        <v>215</v>
      </c>
      <c r="B67" s="12" t="s">
        <v>541</v>
      </c>
      <c r="C67" s="12" t="s">
        <v>806</v>
      </c>
      <c r="D67" s="12" t="s">
        <v>736</v>
      </c>
      <c r="E67" s="13">
        <v>48</v>
      </c>
      <c r="F67" s="13">
        <v>12</v>
      </c>
      <c r="G67" s="24">
        <f t="shared" si="2"/>
        <v>12</v>
      </c>
      <c r="H67" s="24">
        <f t="shared" si="3"/>
        <v>12</v>
      </c>
    </row>
    <row r="68" spans="1:8" ht="15" customHeight="1" x14ac:dyDescent="0.25">
      <c r="A68" s="12" t="s">
        <v>189</v>
      </c>
      <c r="B68" s="12" t="s">
        <v>526</v>
      </c>
      <c r="C68" s="12" t="s">
        <v>807</v>
      </c>
      <c r="D68" s="12" t="s">
        <v>724</v>
      </c>
      <c r="E68" s="13">
        <v>48</v>
      </c>
      <c r="F68" s="13">
        <v>12</v>
      </c>
      <c r="G68" s="24">
        <f t="shared" si="2"/>
        <v>12</v>
      </c>
      <c r="H68" s="24">
        <f t="shared" si="3"/>
        <v>12</v>
      </c>
    </row>
    <row r="69" spans="1:8" ht="15" customHeight="1" x14ac:dyDescent="0.25">
      <c r="A69" s="12" t="s">
        <v>638</v>
      </c>
      <c r="B69" s="12" t="s">
        <v>83</v>
      </c>
      <c r="C69" s="12" t="s">
        <v>806</v>
      </c>
      <c r="D69" s="12" t="s">
        <v>723</v>
      </c>
      <c r="E69" s="13">
        <v>48</v>
      </c>
      <c r="F69" s="13">
        <v>12</v>
      </c>
      <c r="G69" s="24">
        <f t="shared" si="2"/>
        <v>12</v>
      </c>
      <c r="H69" s="24">
        <f t="shared" si="3"/>
        <v>12</v>
      </c>
    </row>
    <row r="70" spans="1:8" ht="15" customHeight="1" x14ac:dyDescent="0.25">
      <c r="A70" s="12" t="s">
        <v>1698</v>
      </c>
      <c r="B70" s="12" t="s">
        <v>999</v>
      </c>
      <c r="C70" s="12" t="s">
        <v>806</v>
      </c>
      <c r="D70" s="12" t="s">
        <v>721</v>
      </c>
      <c r="E70" s="13">
        <v>51</v>
      </c>
      <c r="F70" s="13">
        <v>12.75</v>
      </c>
      <c r="G70" s="24">
        <f t="shared" si="2"/>
        <v>12</v>
      </c>
      <c r="H70" s="24">
        <f t="shared" si="3"/>
        <v>12</v>
      </c>
    </row>
    <row r="71" spans="1:8" ht="15" customHeight="1" x14ac:dyDescent="0.25">
      <c r="A71" s="12" t="s">
        <v>235</v>
      </c>
      <c r="B71" s="12" t="s">
        <v>349</v>
      </c>
      <c r="C71" s="12" t="s">
        <v>806</v>
      </c>
      <c r="D71" s="12" t="s">
        <v>704</v>
      </c>
      <c r="E71" s="13">
        <v>48</v>
      </c>
      <c r="F71" s="13">
        <v>12</v>
      </c>
      <c r="G71" s="24">
        <f t="shared" si="2"/>
        <v>12</v>
      </c>
      <c r="H71" s="24">
        <f t="shared" si="3"/>
        <v>12</v>
      </c>
    </row>
    <row r="72" spans="1:8" ht="15" customHeight="1" x14ac:dyDescent="0.25">
      <c r="A72" s="12" t="s">
        <v>264</v>
      </c>
      <c r="B72" s="12" t="s">
        <v>953</v>
      </c>
      <c r="C72" s="12" t="s">
        <v>807</v>
      </c>
      <c r="D72" s="12" t="s">
        <v>721</v>
      </c>
      <c r="E72" s="13">
        <v>47</v>
      </c>
      <c r="F72" s="13">
        <v>11.75</v>
      </c>
      <c r="G72" s="24">
        <f t="shared" si="2"/>
        <v>11</v>
      </c>
      <c r="H72" s="24">
        <f t="shared" si="3"/>
        <v>11</v>
      </c>
    </row>
    <row r="73" spans="1:8" ht="15" customHeight="1" x14ac:dyDescent="0.25">
      <c r="A73" s="12" t="s">
        <v>644</v>
      </c>
      <c r="B73" s="12" t="s">
        <v>458</v>
      </c>
      <c r="C73" s="12" t="s">
        <v>807</v>
      </c>
      <c r="D73" s="12" t="s">
        <v>703</v>
      </c>
      <c r="E73" s="13">
        <v>45</v>
      </c>
      <c r="F73" s="13">
        <v>11.25</v>
      </c>
      <c r="G73" s="24">
        <f t="shared" si="2"/>
        <v>11</v>
      </c>
      <c r="H73" s="24">
        <f t="shared" si="3"/>
        <v>11</v>
      </c>
    </row>
    <row r="74" spans="1:8" ht="15" customHeight="1" x14ac:dyDescent="0.25">
      <c r="A74" s="12" t="s">
        <v>272</v>
      </c>
      <c r="B74" s="12" t="s">
        <v>162</v>
      </c>
      <c r="C74" s="12" t="s">
        <v>806</v>
      </c>
      <c r="D74" s="12" t="s">
        <v>714</v>
      </c>
      <c r="E74" s="13">
        <v>47</v>
      </c>
      <c r="F74" s="13">
        <v>11.75</v>
      </c>
      <c r="G74" s="24">
        <f t="shared" si="2"/>
        <v>11</v>
      </c>
      <c r="H74" s="24">
        <f t="shared" si="3"/>
        <v>11</v>
      </c>
    </row>
    <row r="75" spans="1:8" ht="15" customHeight="1" x14ac:dyDescent="0.25">
      <c r="A75" s="12" t="s">
        <v>1695</v>
      </c>
      <c r="B75" s="12" t="s">
        <v>1612</v>
      </c>
      <c r="C75" s="12" t="s">
        <v>806</v>
      </c>
      <c r="D75" s="12" t="s">
        <v>725</v>
      </c>
      <c r="E75" s="13">
        <v>46</v>
      </c>
      <c r="F75" s="13">
        <v>11.5</v>
      </c>
      <c r="G75" s="24">
        <f t="shared" si="2"/>
        <v>11</v>
      </c>
      <c r="H75" s="24">
        <f t="shared" si="3"/>
        <v>11</v>
      </c>
    </row>
    <row r="76" spans="1:8" ht="15" customHeight="1" x14ac:dyDescent="0.25">
      <c r="A76" s="12" t="s">
        <v>623</v>
      </c>
      <c r="B76" s="12" t="s">
        <v>379</v>
      </c>
      <c r="C76" s="12" t="s">
        <v>806</v>
      </c>
      <c r="D76" s="12" t="s">
        <v>708</v>
      </c>
      <c r="E76" s="13">
        <v>44</v>
      </c>
      <c r="F76" s="13">
        <v>11</v>
      </c>
      <c r="G76" s="24">
        <f t="shared" si="2"/>
        <v>11</v>
      </c>
      <c r="H76" s="24">
        <f t="shared" si="3"/>
        <v>11</v>
      </c>
    </row>
    <row r="77" spans="1:8" ht="15" customHeight="1" x14ac:dyDescent="0.25">
      <c r="A77" s="12" t="s">
        <v>789</v>
      </c>
      <c r="B77" s="12" t="s">
        <v>237</v>
      </c>
      <c r="C77" s="12" t="s">
        <v>806</v>
      </c>
      <c r="D77" s="12" t="s">
        <v>706</v>
      </c>
      <c r="E77" s="13">
        <v>47</v>
      </c>
      <c r="F77" s="13">
        <v>11.75</v>
      </c>
      <c r="G77" s="24">
        <f t="shared" si="2"/>
        <v>11</v>
      </c>
      <c r="H77" s="24">
        <f t="shared" si="3"/>
        <v>11</v>
      </c>
    </row>
    <row r="78" spans="1:8" ht="15" customHeight="1" x14ac:dyDescent="0.25">
      <c r="A78" s="12" t="s">
        <v>1881</v>
      </c>
      <c r="B78" s="12" t="s">
        <v>83</v>
      </c>
      <c r="C78" s="12" t="s">
        <v>806</v>
      </c>
      <c r="D78" s="12" t="s">
        <v>715</v>
      </c>
      <c r="E78" s="13">
        <v>47</v>
      </c>
      <c r="F78" s="13">
        <v>11.75</v>
      </c>
      <c r="G78" s="24">
        <f t="shared" si="2"/>
        <v>11</v>
      </c>
      <c r="H78" s="24">
        <f t="shared" si="3"/>
        <v>11</v>
      </c>
    </row>
    <row r="79" spans="1:8" ht="15" customHeight="1" x14ac:dyDescent="0.25">
      <c r="A79" s="12" t="s">
        <v>677</v>
      </c>
      <c r="B79" s="12" t="s">
        <v>58</v>
      </c>
      <c r="C79" s="12" t="s">
        <v>806</v>
      </c>
      <c r="D79" s="12" t="s">
        <v>726</v>
      </c>
      <c r="E79" s="13">
        <v>46</v>
      </c>
      <c r="F79" s="13">
        <v>11.5</v>
      </c>
      <c r="G79" s="24">
        <f t="shared" si="2"/>
        <v>11</v>
      </c>
      <c r="H79" s="24">
        <f t="shared" si="3"/>
        <v>11</v>
      </c>
    </row>
    <row r="80" spans="1:8" ht="15" customHeight="1" x14ac:dyDescent="0.25">
      <c r="A80" s="12" t="s">
        <v>1296</v>
      </c>
      <c r="B80" s="12" t="s">
        <v>275</v>
      </c>
      <c r="C80" s="12" t="s">
        <v>806</v>
      </c>
      <c r="D80" s="12" t="s">
        <v>711</v>
      </c>
      <c r="E80" s="13">
        <v>47</v>
      </c>
      <c r="F80" s="13">
        <v>11.75</v>
      </c>
      <c r="G80" s="24">
        <f t="shared" si="2"/>
        <v>11</v>
      </c>
      <c r="H80" s="24">
        <f t="shared" si="3"/>
        <v>11</v>
      </c>
    </row>
    <row r="81" spans="1:8" ht="15" customHeight="1" x14ac:dyDescent="0.25">
      <c r="A81" s="12" t="s">
        <v>1334</v>
      </c>
      <c r="B81" s="12" t="s">
        <v>422</v>
      </c>
      <c r="C81" s="12" t="s">
        <v>806</v>
      </c>
      <c r="D81" s="12" t="s">
        <v>713</v>
      </c>
      <c r="E81" s="13">
        <v>47</v>
      </c>
      <c r="F81" s="13">
        <v>11.75</v>
      </c>
      <c r="G81" s="24">
        <f t="shared" si="2"/>
        <v>11</v>
      </c>
      <c r="H81" s="24">
        <f t="shared" si="3"/>
        <v>11</v>
      </c>
    </row>
    <row r="82" spans="1:8" ht="15" customHeight="1" x14ac:dyDescent="0.25">
      <c r="A82" s="12" t="s">
        <v>751</v>
      </c>
      <c r="B82" s="12" t="s">
        <v>996</v>
      </c>
      <c r="C82" s="12" t="s">
        <v>806</v>
      </c>
      <c r="D82" s="12" t="s">
        <v>703</v>
      </c>
      <c r="E82" s="13">
        <v>44</v>
      </c>
      <c r="F82" s="13">
        <v>11</v>
      </c>
      <c r="G82" s="24">
        <f t="shared" si="2"/>
        <v>11</v>
      </c>
      <c r="H82" s="24">
        <f t="shared" si="3"/>
        <v>11</v>
      </c>
    </row>
    <row r="83" spans="1:8" ht="15" customHeight="1" x14ac:dyDescent="0.25">
      <c r="A83" s="12" t="s">
        <v>1146</v>
      </c>
      <c r="B83" s="12" t="s">
        <v>164</v>
      </c>
      <c r="C83" s="12" t="s">
        <v>806</v>
      </c>
      <c r="D83" s="12" t="s">
        <v>702</v>
      </c>
      <c r="E83" s="13">
        <v>46</v>
      </c>
      <c r="F83" s="13">
        <v>11.5</v>
      </c>
      <c r="G83" s="24">
        <f t="shared" si="2"/>
        <v>11</v>
      </c>
      <c r="H83" s="24">
        <f t="shared" si="3"/>
        <v>11</v>
      </c>
    </row>
    <row r="84" spans="1:8" ht="15" customHeight="1" x14ac:dyDescent="0.25">
      <c r="A84" s="12" t="s">
        <v>1326</v>
      </c>
      <c r="B84" s="12" t="s">
        <v>32</v>
      </c>
      <c r="C84" s="12" t="s">
        <v>807</v>
      </c>
      <c r="D84" s="12" t="s">
        <v>719</v>
      </c>
      <c r="E84" s="13">
        <v>45</v>
      </c>
      <c r="F84" s="13">
        <v>11.25</v>
      </c>
      <c r="G84" s="24">
        <f t="shared" si="2"/>
        <v>11</v>
      </c>
      <c r="H84" s="24">
        <f t="shared" si="3"/>
        <v>11</v>
      </c>
    </row>
    <row r="85" spans="1:8" ht="15" customHeight="1" x14ac:dyDescent="0.25">
      <c r="A85" s="12" t="s">
        <v>209</v>
      </c>
      <c r="B85" s="12" t="s">
        <v>1285</v>
      </c>
      <c r="C85" s="12" t="s">
        <v>806</v>
      </c>
      <c r="D85" s="12" t="s">
        <v>708</v>
      </c>
      <c r="E85" s="13">
        <v>47</v>
      </c>
      <c r="F85" s="13">
        <v>11.75</v>
      </c>
      <c r="G85" s="24">
        <f t="shared" si="2"/>
        <v>11</v>
      </c>
      <c r="H85" s="24">
        <f t="shared" si="3"/>
        <v>11</v>
      </c>
    </row>
    <row r="86" spans="1:8" ht="15" customHeight="1" x14ac:dyDescent="0.25">
      <c r="A86" s="12" t="s">
        <v>842</v>
      </c>
      <c r="B86" s="12" t="s">
        <v>173</v>
      </c>
      <c r="C86" s="12" t="s">
        <v>807</v>
      </c>
      <c r="D86" s="12" t="s">
        <v>706</v>
      </c>
      <c r="E86" s="13">
        <v>47</v>
      </c>
      <c r="F86" s="13">
        <v>11.75</v>
      </c>
      <c r="G86" s="24">
        <f t="shared" si="2"/>
        <v>11</v>
      </c>
      <c r="H86" s="24">
        <f t="shared" si="3"/>
        <v>11</v>
      </c>
    </row>
    <row r="87" spans="1:8" ht="15" customHeight="1" x14ac:dyDescent="0.25">
      <c r="A87" s="12" t="s">
        <v>1275</v>
      </c>
      <c r="B87" s="12" t="s">
        <v>266</v>
      </c>
      <c r="C87" s="12" t="s">
        <v>806</v>
      </c>
      <c r="D87" s="12" t="s">
        <v>846</v>
      </c>
      <c r="E87" s="13">
        <v>42</v>
      </c>
      <c r="F87" s="13">
        <v>10.5</v>
      </c>
      <c r="G87" s="24">
        <f t="shared" si="2"/>
        <v>10</v>
      </c>
      <c r="H87" s="24">
        <f t="shared" si="3"/>
        <v>10</v>
      </c>
    </row>
    <row r="88" spans="1:8" ht="15" customHeight="1" x14ac:dyDescent="0.25">
      <c r="A88" s="12" t="s">
        <v>676</v>
      </c>
      <c r="B88" s="12" t="s">
        <v>117</v>
      </c>
      <c r="C88" s="12" t="s">
        <v>806</v>
      </c>
      <c r="D88" s="12" t="s">
        <v>711</v>
      </c>
      <c r="E88" s="13">
        <v>41</v>
      </c>
      <c r="F88" s="13">
        <v>10.25</v>
      </c>
      <c r="G88" s="24">
        <f t="shared" si="2"/>
        <v>10</v>
      </c>
      <c r="H88" s="24">
        <f t="shared" si="3"/>
        <v>10</v>
      </c>
    </row>
    <row r="89" spans="1:8" ht="15" customHeight="1" x14ac:dyDescent="0.25">
      <c r="A89" s="12" t="s">
        <v>550</v>
      </c>
      <c r="B89" s="12" t="s">
        <v>52</v>
      </c>
      <c r="C89" s="12" t="s">
        <v>806</v>
      </c>
      <c r="D89" s="12" t="s">
        <v>714</v>
      </c>
      <c r="E89" s="13">
        <v>40</v>
      </c>
      <c r="F89" s="13">
        <v>10</v>
      </c>
      <c r="G89" s="24">
        <f t="shared" si="2"/>
        <v>10</v>
      </c>
      <c r="H89" s="24">
        <f t="shared" si="3"/>
        <v>10</v>
      </c>
    </row>
    <row r="90" spans="1:8" ht="15" customHeight="1" x14ac:dyDescent="0.25">
      <c r="A90" s="12" t="s">
        <v>558</v>
      </c>
      <c r="B90" s="12" t="s">
        <v>459</v>
      </c>
      <c r="C90" s="12" t="s">
        <v>806</v>
      </c>
      <c r="D90" s="12" t="s">
        <v>725</v>
      </c>
      <c r="E90" s="13">
        <v>43</v>
      </c>
      <c r="F90" s="13">
        <v>10.75</v>
      </c>
      <c r="G90" s="24">
        <f t="shared" si="2"/>
        <v>10</v>
      </c>
      <c r="H90" s="24">
        <f t="shared" si="3"/>
        <v>10</v>
      </c>
    </row>
    <row r="91" spans="1:8" ht="15" customHeight="1" x14ac:dyDescent="0.25">
      <c r="A91" s="12" t="s">
        <v>448</v>
      </c>
      <c r="B91" s="12" t="s">
        <v>999</v>
      </c>
      <c r="C91" s="12" t="s">
        <v>806</v>
      </c>
      <c r="D91" s="12" t="s">
        <v>710</v>
      </c>
      <c r="E91" s="13">
        <v>42</v>
      </c>
      <c r="F91" s="13">
        <v>10.5</v>
      </c>
      <c r="G91" s="24">
        <f t="shared" si="2"/>
        <v>10</v>
      </c>
      <c r="H91" s="24">
        <f t="shared" si="3"/>
        <v>10</v>
      </c>
    </row>
    <row r="92" spans="1:8" ht="15" customHeight="1" x14ac:dyDescent="0.25">
      <c r="A92" s="12" t="s">
        <v>983</v>
      </c>
      <c r="B92" s="12" t="s">
        <v>143</v>
      </c>
      <c r="C92" s="12" t="s">
        <v>806</v>
      </c>
      <c r="D92" s="12" t="s">
        <v>726</v>
      </c>
      <c r="E92" s="13">
        <v>42</v>
      </c>
      <c r="F92" s="13">
        <v>10.5</v>
      </c>
      <c r="G92" s="24">
        <f t="shared" si="2"/>
        <v>10</v>
      </c>
      <c r="H92" s="24">
        <f t="shared" si="3"/>
        <v>10</v>
      </c>
    </row>
    <row r="93" spans="1:8" ht="15" customHeight="1" x14ac:dyDescent="0.25">
      <c r="A93" s="12" t="s">
        <v>686</v>
      </c>
      <c r="B93" s="12" t="s">
        <v>173</v>
      </c>
      <c r="C93" s="12" t="s">
        <v>806</v>
      </c>
      <c r="D93" s="12" t="s">
        <v>709</v>
      </c>
      <c r="E93" s="13">
        <v>42</v>
      </c>
      <c r="F93" s="13">
        <v>10.5</v>
      </c>
      <c r="G93" s="24">
        <f t="shared" si="2"/>
        <v>10</v>
      </c>
      <c r="H93" s="24">
        <f t="shared" si="3"/>
        <v>10</v>
      </c>
    </row>
    <row r="94" spans="1:8" ht="15" customHeight="1" x14ac:dyDescent="0.25">
      <c r="A94" s="12" t="s">
        <v>1710</v>
      </c>
      <c r="B94" s="12" t="s">
        <v>138</v>
      </c>
      <c r="C94" s="12" t="s">
        <v>806</v>
      </c>
      <c r="D94" s="12" t="s">
        <v>724</v>
      </c>
      <c r="E94" s="13">
        <v>43</v>
      </c>
      <c r="F94" s="13">
        <v>10.75</v>
      </c>
      <c r="G94" s="24">
        <f t="shared" si="2"/>
        <v>10</v>
      </c>
      <c r="H94" s="24">
        <f t="shared" si="3"/>
        <v>10</v>
      </c>
    </row>
    <row r="95" spans="1:8" ht="15" customHeight="1" x14ac:dyDescent="0.25">
      <c r="A95" s="12" t="s">
        <v>1442</v>
      </c>
      <c r="B95" s="12" t="s">
        <v>61</v>
      </c>
      <c r="C95" s="12" t="s">
        <v>806</v>
      </c>
      <c r="D95" s="12" t="s">
        <v>733</v>
      </c>
      <c r="E95" s="13">
        <v>43</v>
      </c>
      <c r="F95" s="13">
        <v>10.75</v>
      </c>
      <c r="G95" s="24">
        <f t="shared" si="2"/>
        <v>10</v>
      </c>
      <c r="H95" s="24">
        <f t="shared" si="3"/>
        <v>10</v>
      </c>
    </row>
    <row r="96" spans="1:8" ht="15" customHeight="1" x14ac:dyDescent="0.25">
      <c r="A96" s="12" t="s">
        <v>902</v>
      </c>
      <c r="B96" s="12" t="s">
        <v>43</v>
      </c>
      <c r="C96" s="12" t="s">
        <v>806</v>
      </c>
      <c r="D96" s="12" t="s">
        <v>718</v>
      </c>
      <c r="E96" s="13">
        <v>41</v>
      </c>
      <c r="F96" s="13">
        <v>10.25</v>
      </c>
      <c r="G96" s="24">
        <f t="shared" si="2"/>
        <v>10</v>
      </c>
      <c r="H96" s="24">
        <f t="shared" si="3"/>
        <v>10</v>
      </c>
    </row>
    <row r="97" spans="1:8" ht="15" customHeight="1" x14ac:dyDescent="0.25">
      <c r="A97" s="12" t="s">
        <v>1633</v>
      </c>
      <c r="B97" s="12" t="s">
        <v>1977</v>
      </c>
      <c r="C97" s="12" t="s">
        <v>806</v>
      </c>
      <c r="D97" s="12" t="s">
        <v>725</v>
      </c>
      <c r="E97" s="13">
        <v>43</v>
      </c>
      <c r="F97" s="13">
        <v>10.75</v>
      </c>
      <c r="G97" s="24">
        <f t="shared" si="2"/>
        <v>10</v>
      </c>
      <c r="H97" s="24">
        <f t="shared" si="3"/>
        <v>10</v>
      </c>
    </row>
    <row r="98" spans="1:8" ht="15" customHeight="1" x14ac:dyDescent="0.25">
      <c r="A98" s="12" t="s">
        <v>392</v>
      </c>
      <c r="B98" s="12" t="s">
        <v>658</v>
      </c>
      <c r="C98" s="12" t="s">
        <v>806</v>
      </c>
      <c r="D98" s="12" t="s">
        <v>727</v>
      </c>
      <c r="E98" s="13">
        <v>43</v>
      </c>
      <c r="F98" s="13">
        <v>10.75</v>
      </c>
      <c r="G98" s="24">
        <f t="shared" si="2"/>
        <v>10</v>
      </c>
      <c r="H98" s="24">
        <f t="shared" si="3"/>
        <v>10</v>
      </c>
    </row>
    <row r="99" spans="1:8" ht="15" customHeight="1" x14ac:dyDescent="0.25">
      <c r="A99" s="12" t="s">
        <v>1276</v>
      </c>
      <c r="B99" s="12" t="s">
        <v>167</v>
      </c>
      <c r="C99" s="12" t="s">
        <v>806</v>
      </c>
      <c r="D99" s="12" t="s">
        <v>704</v>
      </c>
      <c r="E99" s="13">
        <v>41</v>
      </c>
      <c r="F99" s="13">
        <v>10.25</v>
      </c>
      <c r="G99" s="24">
        <f t="shared" si="2"/>
        <v>10</v>
      </c>
      <c r="H99" s="24">
        <f t="shared" si="3"/>
        <v>10</v>
      </c>
    </row>
    <row r="100" spans="1:8" ht="15" customHeight="1" x14ac:dyDescent="0.25">
      <c r="A100" s="12" t="s">
        <v>1281</v>
      </c>
      <c r="B100" s="12" t="s">
        <v>283</v>
      </c>
      <c r="C100" s="12" t="s">
        <v>806</v>
      </c>
      <c r="D100" s="12" t="s">
        <v>704</v>
      </c>
      <c r="E100" s="13">
        <v>40</v>
      </c>
      <c r="F100" s="13">
        <v>10</v>
      </c>
      <c r="G100" s="24">
        <f t="shared" si="2"/>
        <v>10</v>
      </c>
      <c r="H100" s="24">
        <f t="shared" si="3"/>
        <v>10</v>
      </c>
    </row>
    <row r="101" spans="1:8" ht="15" customHeight="1" x14ac:dyDescent="0.25">
      <c r="A101" s="12" t="s">
        <v>784</v>
      </c>
      <c r="B101" s="12" t="s">
        <v>813</v>
      </c>
      <c r="C101" s="12" t="s">
        <v>806</v>
      </c>
      <c r="D101" s="12" t="s">
        <v>728</v>
      </c>
      <c r="E101" s="13">
        <v>39</v>
      </c>
      <c r="F101" s="13">
        <v>9.75</v>
      </c>
      <c r="G101" s="24">
        <f t="shared" si="2"/>
        <v>9</v>
      </c>
      <c r="H101" s="24">
        <f t="shared" si="3"/>
        <v>9</v>
      </c>
    </row>
    <row r="102" spans="1:8" ht="15" customHeight="1" x14ac:dyDescent="0.25">
      <c r="A102" s="12" t="s">
        <v>1701</v>
      </c>
      <c r="B102" s="12" t="s">
        <v>72</v>
      </c>
      <c r="C102" s="12" t="s">
        <v>807</v>
      </c>
      <c r="D102" s="12" t="s">
        <v>846</v>
      </c>
      <c r="E102" s="13">
        <v>38</v>
      </c>
      <c r="F102" s="13">
        <v>9.5</v>
      </c>
      <c r="G102" s="24">
        <f t="shared" si="2"/>
        <v>9</v>
      </c>
      <c r="H102" s="24">
        <f t="shared" si="3"/>
        <v>9</v>
      </c>
    </row>
    <row r="103" spans="1:8" ht="15" customHeight="1" x14ac:dyDescent="0.25">
      <c r="A103" s="12" t="s">
        <v>1324</v>
      </c>
      <c r="B103" s="12" t="s">
        <v>479</v>
      </c>
      <c r="C103" s="12" t="s">
        <v>806</v>
      </c>
      <c r="D103" s="12" t="s">
        <v>706</v>
      </c>
      <c r="E103" s="13">
        <v>37</v>
      </c>
      <c r="F103" s="13">
        <v>9.25</v>
      </c>
      <c r="G103" s="24">
        <f t="shared" si="2"/>
        <v>9</v>
      </c>
      <c r="H103" s="24">
        <f t="shared" si="3"/>
        <v>9</v>
      </c>
    </row>
    <row r="104" spans="1:8" ht="15" customHeight="1" x14ac:dyDescent="0.25">
      <c r="A104" s="12" t="s">
        <v>1693</v>
      </c>
      <c r="B104" s="12" t="s">
        <v>1692</v>
      </c>
      <c r="C104" s="12" t="s">
        <v>807</v>
      </c>
      <c r="D104" s="12" t="s">
        <v>711</v>
      </c>
      <c r="E104" s="13">
        <v>36</v>
      </c>
      <c r="F104" s="13">
        <v>9</v>
      </c>
      <c r="G104" s="24">
        <f t="shared" si="2"/>
        <v>9</v>
      </c>
      <c r="H104" s="24">
        <f t="shared" si="3"/>
        <v>9</v>
      </c>
    </row>
    <row r="105" spans="1:8" ht="15" customHeight="1" x14ac:dyDescent="0.25">
      <c r="A105" s="12" t="s">
        <v>1421</v>
      </c>
      <c r="B105" s="12" t="s">
        <v>666</v>
      </c>
      <c r="C105" s="12" t="s">
        <v>806</v>
      </c>
      <c r="D105" s="12" t="s">
        <v>707</v>
      </c>
      <c r="E105" s="13">
        <v>39</v>
      </c>
      <c r="F105" s="13">
        <v>9.75</v>
      </c>
      <c r="G105" s="24">
        <f t="shared" si="2"/>
        <v>9</v>
      </c>
      <c r="H105" s="24">
        <f t="shared" si="3"/>
        <v>9</v>
      </c>
    </row>
    <row r="106" spans="1:8" ht="15" customHeight="1" x14ac:dyDescent="0.25">
      <c r="A106" s="12" t="s">
        <v>619</v>
      </c>
      <c r="B106" s="12" t="s">
        <v>620</v>
      </c>
      <c r="C106" s="12" t="s">
        <v>806</v>
      </c>
      <c r="D106" s="12" t="s">
        <v>702</v>
      </c>
      <c r="E106" s="13">
        <v>37</v>
      </c>
      <c r="F106" s="13">
        <v>9.25</v>
      </c>
      <c r="G106" s="24">
        <f t="shared" si="2"/>
        <v>9</v>
      </c>
      <c r="H106" s="24">
        <f t="shared" si="3"/>
        <v>9</v>
      </c>
    </row>
    <row r="107" spans="1:8" ht="15" customHeight="1" x14ac:dyDescent="0.25">
      <c r="A107" s="12" t="s">
        <v>869</v>
      </c>
      <c r="B107" s="12" t="s">
        <v>1435</v>
      </c>
      <c r="C107" s="12" t="s">
        <v>807</v>
      </c>
      <c r="D107" s="12" t="s">
        <v>707</v>
      </c>
      <c r="E107" s="13">
        <v>37</v>
      </c>
      <c r="F107" s="13">
        <v>9.25</v>
      </c>
      <c r="G107" s="24">
        <f t="shared" si="2"/>
        <v>9</v>
      </c>
      <c r="H107" s="24">
        <f t="shared" si="3"/>
        <v>9</v>
      </c>
    </row>
    <row r="108" spans="1:8" ht="15" customHeight="1" x14ac:dyDescent="0.25">
      <c r="A108" s="12" t="s">
        <v>1925</v>
      </c>
      <c r="B108" s="12" t="s">
        <v>378</v>
      </c>
      <c r="C108" s="12" t="s">
        <v>806</v>
      </c>
      <c r="D108" s="12" t="s">
        <v>720</v>
      </c>
      <c r="E108" s="13">
        <v>39</v>
      </c>
      <c r="F108" s="13">
        <v>9.75</v>
      </c>
      <c r="G108" s="24">
        <f t="shared" si="2"/>
        <v>9</v>
      </c>
      <c r="H108" s="24">
        <f t="shared" si="3"/>
        <v>9</v>
      </c>
    </row>
    <row r="109" spans="1:8" ht="15" customHeight="1" x14ac:dyDescent="0.25">
      <c r="A109" s="12" t="s">
        <v>440</v>
      </c>
      <c r="B109" s="12" t="s">
        <v>1312</v>
      </c>
      <c r="C109" s="12" t="s">
        <v>806</v>
      </c>
      <c r="D109" s="12" t="s">
        <v>703</v>
      </c>
      <c r="E109" s="13">
        <v>36</v>
      </c>
      <c r="F109" s="13">
        <v>9</v>
      </c>
      <c r="G109" s="24">
        <f t="shared" si="2"/>
        <v>9</v>
      </c>
      <c r="H109" s="24">
        <f t="shared" si="3"/>
        <v>9</v>
      </c>
    </row>
    <row r="110" spans="1:8" ht="15" customHeight="1" x14ac:dyDescent="0.25">
      <c r="A110" s="12" t="s">
        <v>585</v>
      </c>
      <c r="B110" s="12" t="s">
        <v>127</v>
      </c>
      <c r="C110" s="12" t="s">
        <v>806</v>
      </c>
      <c r="D110" s="12" t="s">
        <v>713</v>
      </c>
      <c r="E110" s="13">
        <v>36</v>
      </c>
      <c r="F110" s="13">
        <v>9</v>
      </c>
      <c r="G110" s="24">
        <f t="shared" si="2"/>
        <v>9</v>
      </c>
      <c r="H110" s="24">
        <f t="shared" si="3"/>
        <v>9</v>
      </c>
    </row>
    <row r="111" spans="1:8" ht="15" customHeight="1" x14ac:dyDescent="0.25">
      <c r="A111" s="12" t="s">
        <v>1908</v>
      </c>
      <c r="B111" s="12" t="s">
        <v>32</v>
      </c>
      <c r="C111" s="12" t="s">
        <v>807</v>
      </c>
      <c r="D111" s="12" t="s">
        <v>727</v>
      </c>
      <c r="E111" s="13">
        <v>37</v>
      </c>
      <c r="F111" s="13">
        <v>9.25</v>
      </c>
      <c r="G111" s="24">
        <f t="shared" si="2"/>
        <v>9</v>
      </c>
      <c r="H111" s="24">
        <f t="shared" si="3"/>
        <v>9</v>
      </c>
    </row>
    <row r="112" spans="1:8" ht="15" customHeight="1" x14ac:dyDescent="0.25">
      <c r="A112" s="12" t="s">
        <v>1392</v>
      </c>
      <c r="B112" s="12" t="s">
        <v>147</v>
      </c>
      <c r="C112" s="12" t="s">
        <v>806</v>
      </c>
      <c r="D112" s="12" t="s">
        <v>725</v>
      </c>
      <c r="E112" s="13">
        <v>36</v>
      </c>
      <c r="F112" s="13">
        <v>9</v>
      </c>
      <c r="G112" s="24">
        <f t="shared" si="2"/>
        <v>9</v>
      </c>
      <c r="H112" s="24">
        <f t="shared" si="3"/>
        <v>9</v>
      </c>
    </row>
    <row r="113" spans="1:8" ht="15" customHeight="1" x14ac:dyDescent="0.25">
      <c r="A113" s="12" t="s">
        <v>1314</v>
      </c>
      <c r="B113" s="12" t="s">
        <v>1315</v>
      </c>
      <c r="C113" s="12" t="s">
        <v>806</v>
      </c>
      <c r="D113" s="12" t="s">
        <v>708</v>
      </c>
      <c r="E113" s="13">
        <v>38</v>
      </c>
      <c r="F113" s="13">
        <v>9.5</v>
      </c>
      <c r="G113" s="24">
        <f t="shared" si="2"/>
        <v>9</v>
      </c>
      <c r="H113" s="24">
        <f t="shared" si="3"/>
        <v>9</v>
      </c>
    </row>
    <row r="114" spans="1:8" ht="15" customHeight="1" x14ac:dyDescent="0.25">
      <c r="A114" s="12" t="s">
        <v>1684</v>
      </c>
      <c r="B114" s="12" t="s">
        <v>64</v>
      </c>
      <c r="C114" s="12" t="s">
        <v>806</v>
      </c>
      <c r="D114" s="12" t="s">
        <v>718</v>
      </c>
      <c r="E114" s="13">
        <v>37</v>
      </c>
      <c r="F114" s="13">
        <v>9.25</v>
      </c>
      <c r="G114" s="24">
        <f t="shared" si="2"/>
        <v>9</v>
      </c>
      <c r="H114" s="24">
        <f t="shared" si="3"/>
        <v>9</v>
      </c>
    </row>
    <row r="115" spans="1:8" ht="15" customHeight="1" x14ac:dyDescent="0.25">
      <c r="A115" s="12" t="s">
        <v>1975</v>
      </c>
      <c r="B115" s="12" t="s">
        <v>78</v>
      </c>
      <c r="C115" s="12" t="s">
        <v>806</v>
      </c>
      <c r="D115" s="12" t="s">
        <v>717</v>
      </c>
      <c r="E115" s="13">
        <v>36</v>
      </c>
      <c r="F115" s="13">
        <v>9</v>
      </c>
      <c r="G115" s="24">
        <f t="shared" si="2"/>
        <v>9</v>
      </c>
      <c r="H115" s="24">
        <f t="shared" si="3"/>
        <v>9</v>
      </c>
    </row>
    <row r="116" spans="1:8" ht="15" customHeight="1" x14ac:dyDescent="0.25">
      <c r="A116" s="12" t="s">
        <v>1299</v>
      </c>
      <c r="B116" s="12" t="s">
        <v>132</v>
      </c>
      <c r="C116" s="12" t="s">
        <v>807</v>
      </c>
      <c r="D116" s="12" t="s">
        <v>710</v>
      </c>
      <c r="E116" s="13">
        <v>35</v>
      </c>
      <c r="F116" s="13">
        <v>8.75</v>
      </c>
      <c r="G116" s="24">
        <f t="shared" si="2"/>
        <v>8</v>
      </c>
      <c r="H116" s="24">
        <f t="shared" si="3"/>
        <v>8</v>
      </c>
    </row>
    <row r="117" spans="1:8" ht="15" customHeight="1" x14ac:dyDescent="0.25">
      <c r="A117" s="12" t="s">
        <v>214</v>
      </c>
      <c r="B117" s="12" t="s">
        <v>540</v>
      </c>
      <c r="C117" s="12" t="s">
        <v>807</v>
      </c>
      <c r="D117" s="12" t="s">
        <v>725</v>
      </c>
      <c r="E117" s="13">
        <v>33</v>
      </c>
      <c r="F117" s="13">
        <v>8.25</v>
      </c>
      <c r="G117" s="24">
        <f t="shared" si="2"/>
        <v>8</v>
      </c>
      <c r="H117" s="24">
        <f t="shared" si="3"/>
        <v>8</v>
      </c>
    </row>
    <row r="118" spans="1:8" ht="15" customHeight="1" x14ac:dyDescent="0.25">
      <c r="A118" s="12" t="s">
        <v>892</v>
      </c>
      <c r="B118" s="12" t="s">
        <v>178</v>
      </c>
      <c r="C118" s="12" t="s">
        <v>807</v>
      </c>
      <c r="D118" s="12" t="s">
        <v>711</v>
      </c>
      <c r="E118" s="13">
        <v>34</v>
      </c>
      <c r="F118" s="13">
        <v>8.5</v>
      </c>
      <c r="G118" s="24">
        <f t="shared" si="2"/>
        <v>8</v>
      </c>
      <c r="H118" s="24">
        <f t="shared" si="3"/>
        <v>8</v>
      </c>
    </row>
    <row r="119" spans="1:8" ht="15" customHeight="1" x14ac:dyDescent="0.25">
      <c r="A119" s="12" t="s">
        <v>881</v>
      </c>
      <c r="B119" s="12" t="s">
        <v>156</v>
      </c>
      <c r="C119" s="12" t="s">
        <v>807</v>
      </c>
      <c r="D119" s="12" t="s">
        <v>846</v>
      </c>
      <c r="E119" s="13">
        <v>34</v>
      </c>
      <c r="F119" s="13">
        <v>8.5</v>
      </c>
      <c r="G119" s="24">
        <f t="shared" si="2"/>
        <v>8</v>
      </c>
      <c r="H119" s="24">
        <f t="shared" si="3"/>
        <v>8</v>
      </c>
    </row>
    <row r="120" spans="1:8" ht="15" customHeight="1" x14ac:dyDescent="0.25">
      <c r="A120" s="12" t="s">
        <v>267</v>
      </c>
      <c r="B120" s="12" t="s">
        <v>311</v>
      </c>
      <c r="C120" s="12" t="s">
        <v>807</v>
      </c>
      <c r="D120" s="12" t="s">
        <v>733</v>
      </c>
      <c r="E120" s="13">
        <v>33</v>
      </c>
      <c r="F120" s="13">
        <v>8.25</v>
      </c>
      <c r="G120" s="24">
        <f t="shared" si="2"/>
        <v>8</v>
      </c>
      <c r="H120" s="24">
        <f t="shared" si="3"/>
        <v>8</v>
      </c>
    </row>
    <row r="121" spans="1:8" ht="15" customHeight="1" x14ac:dyDescent="0.25">
      <c r="A121" s="12" t="s">
        <v>1857</v>
      </c>
      <c r="B121" s="12" t="s">
        <v>164</v>
      </c>
      <c r="C121" s="12" t="s">
        <v>807</v>
      </c>
      <c r="D121" s="12" t="s">
        <v>712</v>
      </c>
      <c r="E121" s="13">
        <v>34</v>
      </c>
      <c r="F121" s="13">
        <v>8.5</v>
      </c>
      <c r="G121" s="24">
        <f t="shared" si="2"/>
        <v>8</v>
      </c>
      <c r="H121" s="24">
        <f t="shared" si="3"/>
        <v>8</v>
      </c>
    </row>
    <row r="122" spans="1:8" ht="15" customHeight="1" x14ac:dyDescent="0.25">
      <c r="A122" s="12" t="s">
        <v>1699</v>
      </c>
      <c r="B122" s="12" t="s">
        <v>164</v>
      </c>
      <c r="C122" s="12" t="s">
        <v>806</v>
      </c>
      <c r="D122" s="12" t="s">
        <v>699</v>
      </c>
      <c r="E122" s="13">
        <v>35</v>
      </c>
      <c r="F122" s="13">
        <v>8.75</v>
      </c>
      <c r="G122" s="24">
        <f t="shared" si="2"/>
        <v>8</v>
      </c>
      <c r="H122" s="24">
        <f t="shared" si="3"/>
        <v>8</v>
      </c>
    </row>
    <row r="123" spans="1:8" ht="15" customHeight="1" x14ac:dyDescent="0.25">
      <c r="A123" s="12" t="s">
        <v>652</v>
      </c>
      <c r="B123" s="12" t="s">
        <v>653</v>
      </c>
      <c r="C123" s="12" t="s">
        <v>806</v>
      </c>
      <c r="D123" s="12" t="s">
        <v>723</v>
      </c>
      <c r="E123" s="13">
        <v>33</v>
      </c>
      <c r="F123" s="13">
        <v>8.25</v>
      </c>
      <c r="G123" s="24">
        <f t="shared" si="2"/>
        <v>8</v>
      </c>
      <c r="H123" s="24">
        <f t="shared" si="3"/>
        <v>8</v>
      </c>
    </row>
    <row r="124" spans="1:8" ht="15" customHeight="1" x14ac:dyDescent="0.25">
      <c r="A124" s="12" t="s">
        <v>904</v>
      </c>
      <c r="B124" s="12" t="s">
        <v>1194</v>
      </c>
      <c r="C124" s="12" t="s">
        <v>806</v>
      </c>
      <c r="D124" s="12" t="s">
        <v>724</v>
      </c>
      <c r="E124" s="13">
        <v>33</v>
      </c>
      <c r="F124" s="13">
        <v>8.25</v>
      </c>
      <c r="G124" s="24">
        <f t="shared" si="2"/>
        <v>8</v>
      </c>
      <c r="H124" s="24">
        <f t="shared" si="3"/>
        <v>8</v>
      </c>
    </row>
    <row r="125" spans="1:8" ht="15" customHeight="1" x14ac:dyDescent="0.25">
      <c r="A125" s="12" t="s">
        <v>1427</v>
      </c>
      <c r="B125" s="12" t="s">
        <v>32</v>
      </c>
      <c r="C125" s="12" t="s">
        <v>806</v>
      </c>
      <c r="D125" s="12" t="s">
        <v>707</v>
      </c>
      <c r="E125" s="13">
        <v>32</v>
      </c>
      <c r="F125" s="13">
        <v>8</v>
      </c>
      <c r="G125" s="24">
        <f t="shared" si="2"/>
        <v>8</v>
      </c>
      <c r="H125" s="24">
        <f t="shared" si="3"/>
        <v>8</v>
      </c>
    </row>
    <row r="126" spans="1:8" ht="15" customHeight="1" x14ac:dyDescent="0.25">
      <c r="A126" s="12" t="s">
        <v>1290</v>
      </c>
      <c r="B126" s="12" t="s">
        <v>951</v>
      </c>
      <c r="C126" s="12" t="s">
        <v>807</v>
      </c>
      <c r="D126" s="12" t="s">
        <v>711</v>
      </c>
      <c r="E126" s="13">
        <v>34</v>
      </c>
      <c r="F126" s="13">
        <v>8.5</v>
      </c>
      <c r="G126" s="24">
        <f t="shared" si="2"/>
        <v>8</v>
      </c>
      <c r="H126" s="24">
        <f t="shared" si="3"/>
        <v>8</v>
      </c>
    </row>
    <row r="127" spans="1:8" ht="15" customHeight="1" x14ac:dyDescent="0.25">
      <c r="A127" s="12" t="s">
        <v>1428</v>
      </c>
      <c r="B127" s="12" t="s">
        <v>43</v>
      </c>
      <c r="C127" s="12" t="s">
        <v>806</v>
      </c>
      <c r="D127" s="12" t="s">
        <v>728</v>
      </c>
      <c r="E127" s="13">
        <v>32</v>
      </c>
      <c r="F127" s="13">
        <v>8</v>
      </c>
      <c r="G127" s="24">
        <f t="shared" si="2"/>
        <v>8</v>
      </c>
      <c r="H127" s="24">
        <f t="shared" si="3"/>
        <v>8</v>
      </c>
    </row>
    <row r="128" spans="1:8" ht="15" customHeight="1" x14ac:dyDescent="0.25">
      <c r="A128" s="12" t="s">
        <v>211</v>
      </c>
      <c r="B128" s="12" t="s">
        <v>298</v>
      </c>
      <c r="C128" s="12" t="s">
        <v>806</v>
      </c>
      <c r="D128" s="12" t="s">
        <v>736</v>
      </c>
      <c r="E128" s="13">
        <v>35</v>
      </c>
      <c r="F128" s="13">
        <v>8.75</v>
      </c>
      <c r="G128" s="24">
        <f t="shared" si="2"/>
        <v>8</v>
      </c>
      <c r="H128" s="24">
        <f t="shared" si="3"/>
        <v>8</v>
      </c>
    </row>
    <row r="129" spans="1:8" ht="15" customHeight="1" x14ac:dyDescent="0.25">
      <c r="A129" s="12" t="s">
        <v>1696</v>
      </c>
      <c r="B129" s="12" t="s">
        <v>43</v>
      </c>
      <c r="C129" s="12" t="s">
        <v>807</v>
      </c>
      <c r="D129" s="12" t="s">
        <v>716</v>
      </c>
      <c r="E129" s="13">
        <v>34</v>
      </c>
      <c r="F129" s="13">
        <v>8.5</v>
      </c>
      <c r="G129" s="24">
        <f t="shared" si="2"/>
        <v>8</v>
      </c>
      <c r="H129" s="24">
        <f t="shared" si="3"/>
        <v>8</v>
      </c>
    </row>
    <row r="130" spans="1:8" ht="15" customHeight="1" x14ac:dyDescent="0.25">
      <c r="A130" s="12" t="s">
        <v>504</v>
      </c>
      <c r="B130" s="12" t="s">
        <v>979</v>
      </c>
      <c r="C130" s="12" t="s">
        <v>806</v>
      </c>
      <c r="D130" s="12" t="s">
        <v>846</v>
      </c>
      <c r="E130" s="13">
        <v>32</v>
      </c>
      <c r="F130" s="13">
        <v>8</v>
      </c>
      <c r="G130" s="24">
        <f t="shared" ref="G130:G193" si="4">ROUNDDOWN(F130,0)</f>
        <v>8</v>
      </c>
      <c r="H130" s="24">
        <f t="shared" ref="H130:H193" si="5">IF(G130&lt;1,1,G130)</f>
        <v>8</v>
      </c>
    </row>
    <row r="131" spans="1:8" ht="15" customHeight="1" x14ac:dyDescent="0.25">
      <c r="A131" s="12" t="s">
        <v>1362</v>
      </c>
      <c r="B131" s="12" t="s">
        <v>1363</v>
      </c>
      <c r="C131" s="12" t="s">
        <v>807</v>
      </c>
      <c r="D131" s="12" t="s">
        <v>702</v>
      </c>
      <c r="E131" s="13">
        <v>32</v>
      </c>
      <c r="F131" s="13">
        <v>8</v>
      </c>
      <c r="G131" s="24">
        <f t="shared" si="4"/>
        <v>8</v>
      </c>
      <c r="H131" s="24">
        <f t="shared" si="5"/>
        <v>8</v>
      </c>
    </row>
    <row r="132" spans="1:8" ht="15" customHeight="1" x14ac:dyDescent="0.25">
      <c r="A132" s="12" t="s">
        <v>1775</v>
      </c>
      <c r="B132" s="12" t="s">
        <v>67</v>
      </c>
      <c r="C132" s="12" t="s">
        <v>806</v>
      </c>
      <c r="D132" s="12" t="s">
        <v>699</v>
      </c>
      <c r="E132" s="13">
        <v>33</v>
      </c>
      <c r="F132" s="13">
        <v>8.25</v>
      </c>
      <c r="G132" s="24">
        <f t="shared" si="4"/>
        <v>8</v>
      </c>
      <c r="H132" s="24">
        <f t="shared" si="5"/>
        <v>8</v>
      </c>
    </row>
    <row r="133" spans="1:8" ht="15" customHeight="1" x14ac:dyDescent="0.25">
      <c r="A133" s="12" t="s">
        <v>789</v>
      </c>
      <c r="B133" s="12" t="s">
        <v>1355</v>
      </c>
      <c r="C133" s="12" t="s">
        <v>806</v>
      </c>
      <c r="D133" s="12" t="s">
        <v>720</v>
      </c>
      <c r="E133" s="13">
        <v>33</v>
      </c>
      <c r="F133" s="13">
        <v>8.25</v>
      </c>
      <c r="G133" s="24">
        <f t="shared" si="4"/>
        <v>8</v>
      </c>
      <c r="H133" s="24">
        <f t="shared" si="5"/>
        <v>8</v>
      </c>
    </row>
    <row r="134" spans="1:8" ht="15" customHeight="1" x14ac:dyDescent="0.25">
      <c r="A134" s="12" t="s">
        <v>1138</v>
      </c>
      <c r="B134" s="12" t="s">
        <v>164</v>
      </c>
      <c r="C134" s="12" t="s">
        <v>806</v>
      </c>
      <c r="D134" s="12" t="s">
        <v>721</v>
      </c>
      <c r="E134" s="13">
        <v>32</v>
      </c>
      <c r="F134" s="13">
        <v>8</v>
      </c>
      <c r="G134" s="24">
        <f t="shared" si="4"/>
        <v>8</v>
      </c>
      <c r="H134" s="24">
        <f t="shared" si="5"/>
        <v>8</v>
      </c>
    </row>
    <row r="135" spans="1:8" ht="15" customHeight="1" x14ac:dyDescent="0.25">
      <c r="A135" s="12" t="s">
        <v>228</v>
      </c>
      <c r="B135" s="12" t="s">
        <v>373</v>
      </c>
      <c r="C135" s="12" t="s">
        <v>807</v>
      </c>
      <c r="D135" s="12" t="s">
        <v>718</v>
      </c>
      <c r="E135" s="13">
        <v>28</v>
      </c>
      <c r="F135" s="13">
        <v>7</v>
      </c>
      <c r="G135" s="24">
        <f t="shared" si="4"/>
        <v>7</v>
      </c>
      <c r="H135" s="24">
        <f t="shared" si="5"/>
        <v>7</v>
      </c>
    </row>
    <row r="136" spans="1:8" ht="15" customHeight="1" x14ac:dyDescent="0.25">
      <c r="A136" s="12" t="s">
        <v>393</v>
      </c>
      <c r="B136" s="12" t="s">
        <v>747</v>
      </c>
      <c r="C136" s="12" t="s">
        <v>806</v>
      </c>
      <c r="D136" s="12" t="s">
        <v>727</v>
      </c>
      <c r="E136" s="13">
        <v>29</v>
      </c>
      <c r="F136" s="13">
        <v>7.25</v>
      </c>
      <c r="G136" s="24">
        <f t="shared" si="4"/>
        <v>7</v>
      </c>
      <c r="H136" s="24">
        <f t="shared" si="5"/>
        <v>7</v>
      </c>
    </row>
    <row r="137" spans="1:8" ht="15" customHeight="1" x14ac:dyDescent="0.25">
      <c r="A137" s="12" t="s">
        <v>1716</v>
      </c>
      <c r="B137" s="12" t="s">
        <v>89</v>
      </c>
      <c r="C137" s="12" t="s">
        <v>807</v>
      </c>
      <c r="D137" s="12" t="s">
        <v>720</v>
      </c>
      <c r="E137" s="13">
        <v>31</v>
      </c>
      <c r="F137" s="13">
        <v>7.75</v>
      </c>
      <c r="G137" s="24">
        <f t="shared" si="4"/>
        <v>7</v>
      </c>
      <c r="H137" s="24">
        <f t="shared" si="5"/>
        <v>7</v>
      </c>
    </row>
    <row r="138" spans="1:8" ht="15" customHeight="1" x14ac:dyDescent="0.25">
      <c r="A138" s="12" t="s">
        <v>572</v>
      </c>
      <c r="B138" s="12" t="s">
        <v>137</v>
      </c>
      <c r="C138" s="12" t="s">
        <v>806</v>
      </c>
      <c r="D138" s="12" t="s">
        <v>717</v>
      </c>
      <c r="E138" s="13">
        <v>31</v>
      </c>
      <c r="F138" s="13">
        <v>7.75</v>
      </c>
      <c r="G138" s="24">
        <f t="shared" si="4"/>
        <v>7</v>
      </c>
      <c r="H138" s="24">
        <f t="shared" si="5"/>
        <v>7</v>
      </c>
    </row>
    <row r="139" spans="1:8" ht="15" customHeight="1" x14ac:dyDescent="0.25">
      <c r="A139" s="12" t="s">
        <v>537</v>
      </c>
      <c r="B139" s="12" t="s">
        <v>538</v>
      </c>
      <c r="C139" s="12" t="s">
        <v>806</v>
      </c>
      <c r="D139" s="12" t="s">
        <v>728</v>
      </c>
      <c r="E139" s="13">
        <v>30</v>
      </c>
      <c r="F139" s="13">
        <v>7.5</v>
      </c>
      <c r="G139" s="24">
        <f t="shared" si="4"/>
        <v>7</v>
      </c>
      <c r="H139" s="24">
        <f t="shared" si="5"/>
        <v>7</v>
      </c>
    </row>
    <row r="140" spans="1:8" ht="15" customHeight="1" x14ac:dyDescent="0.25">
      <c r="A140" s="12" t="s">
        <v>894</v>
      </c>
      <c r="B140" s="12" t="s">
        <v>132</v>
      </c>
      <c r="C140" s="12" t="s">
        <v>806</v>
      </c>
      <c r="D140" s="12" t="s">
        <v>706</v>
      </c>
      <c r="E140" s="13">
        <v>28</v>
      </c>
      <c r="F140" s="13">
        <v>7</v>
      </c>
      <c r="G140" s="24">
        <f t="shared" si="4"/>
        <v>7</v>
      </c>
      <c r="H140" s="24">
        <f t="shared" si="5"/>
        <v>7</v>
      </c>
    </row>
    <row r="141" spans="1:8" ht="15" customHeight="1" x14ac:dyDescent="0.25">
      <c r="A141" s="12" t="s">
        <v>581</v>
      </c>
      <c r="B141" s="12" t="s">
        <v>43</v>
      </c>
      <c r="C141" s="12" t="s">
        <v>806</v>
      </c>
      <c r="D141" s="12" t="s">
        <v>709</v>
      </c>
      <c r="E141" s="13">
        <v>28</v>
      </c>
      <c r="F141" s="13">
        <v>7</v>
      </c>
      <c r="G141" s="24">
        <f t="shared" si="4"/>
        <v>7</v>
      </c>
      <c r="H141" s="24">
        <f t="shared" si="5"/>
        <v>7</v>
      </c>
    </row>
    <row r="142" spans="1:8" ht="15" customHeight="1" x14ac:dyDescent="0.25">
      <c r="A142" s="12" t="s">
        <v>519</v>
      </c>
      <c r="B142" s="12" t="s">
        <v>520</v>
      </c>
      <c r="C142" s="12" t="s">
        <v>806</v>
      </c>
      <c r="D142" s="12" t="s">
        <v>728</v>
      </c>
      <c r="E142" s="13">
        <v>29</v>
      </c>
      <c r="F142" s="13">
        <v>7.25</v>
      </c>
      <c r="G142" s="24">
        <f t="shared" si="4"/>
        <v>7</v>
      </c>
      <c r="H142" s="24">
        <f t="shared" si="5"/>
        <v>7</v>
      </c>
    </row>
    <row r="143" spans="1:8" ht="15" customHeight="1" x14ac:dyDescent="0.25">
      <c r="A143" s="12" t="s">
        <v>683</v>
      </c>
      <c r="B143" s="12" t="s">
        <v>684</v>
      </c>
      <c r="C143" s="12" t="s">
        <v>806</v>
      </c>
      <c r="D143" s="12" t="s">
        <v>846</v>
      </c>
      <c r="E143" s="13">
        <v>28</v>
      </c>
      <c r="F143" s="13">
        <v>7</v>
      </c>
      <c r="G143" s="24">
        <f t="shared" si="4"/>
        <v>7</v>
      </c>
      <c r="H143" s="24">
        <f t="shared" si="5"/>
        <v>7</v>
      </c>
    </row>
    <row r="144" spans="1:8" ht="15" customHeight="1" x14ac:dyDescent="0.25">
      <c r="A144" s="12" t="s">
        <v>1345</v>
      </c>
      <c r="B144" s="12" t="s">
        <v>83</v>
      </c>
      <c r="C144" s="12" t="s">
        <v>806</v>
      </c>
      <c r="D144" s="12" t="s">
        <v>709</v>
      </c>
      <c r="E144" s="13">
        <v>29</v>
      </c>
      <c r="F144" s="13">
        <v>7.25</v>
      </c>
      <c r="G144" s="24">
        <f t="shared" si="4"/>
        <v>7</v>
      </c>
      <c r="H144" s="24">
        <f t="shared" si="5"/>
        <v>7</v>
      </c>
    </row>
    <row r="145" spans="1:8" ht="15" customHeight="1" x14ac:dyDescent="0.25">
      <c r="A145" s="12" t="s">
        <v>461</v>
      </c>
      <c r="B145" s="12" t="s">
        <v>132</v>
      </c>
      <c r="C145" s="12" t="s">
        <v>806</v>
      </c>
      <c r="D145" s="12" t="s">
        <v>706</v>
      </c>
      <c r="E145" s="13">
        <v>31</v>
      </c>
      <c r="F145" s="13">
        <v>7.75</v>
      </c>
      <c r="G145" s="24">
        <f t="shared" si="4"/>
        <v>7</v>
      </c>
      <c r="H145" s="24">
        <f t="shared" si="5"/>
        <v>7</v>
      </c>
    </row>
    <row r="146" spans="1:8" ht="15" customHeight="1" x14ac:dyDescent="0.25">
      <c r="A146" s="12" t="s">
        <v>919</v>
      </c>
      <c r="B146" s="12" t="s">
        <v>268</v>
      </c>
      <c r="C146" s="12" t="s">
        <v>806</v>
      </c>
      <c r="D146" s="12" t="s">
        <v>702</v>
      </c>
      <c r="E146" s="13">
        <v>30</v>
      </c>
      <c r="F146" s="13">
        <v>7.5</v>
      </c>
      <c r="G146" s="24">
        <f t="shared" si="4"/>
        <v>7</v>
      </c>
      <c r="H146" s="24">
        <f t="shared" si="5"/>
        <v>7</v>
      </c>
    </row>
    <row r="147" spans="1:8" ht="15" customHeight="1" x14ac:dyDescent="0.25">
      <c r="A147" s="12" t="s">
        <v>830</v>
      </c>
      <c r="B147" s="12" t="s">
        <v>744</v>
      </c>
      <c r="C147" s="12" t="s">
        <v>807</v>
      </c>
      <c r="D147" s="12" t="s">
        <v>704</v>
      </c>
      <c r="E147" s="13">
        <v>27</v>
      </c>
      <c r="F147" s="13">
        <v>6.75</v>
      </c>
      <c r="G147" s="24">
        <f t="shared" si="4"/>
        <v>6</v>
      </c>
      <c r="H147" s="24">
        <f t="shared" si="5"/>
        <v>6</v>
      </c>
    </row>
    <row r="148" spans="1:8" ht="15" customHeight="1" x14ac:dyDescent="0.25">
      <c r="A148" s="12" t="s">
        <v>568</v>
      </c>
      <c r="B148" s="12" t="s">
        <v>459</v>
      </c>
      <c r="C148" s="12" t="s">
        <v>807</v>
      </c>
      <c r="D148" s="12" t="s">
        <v>712</v>
      </c>
      <c r="E148" s="13">
        <v>26</v>
      </c>
      <c r="F148" s="13">
        <v>6.5</v>
      </c>
      <c r="G148" s="24">
        <f t="shared" si="4"/>
        <v>6</v>
      </c>
      <c r="H148" s="24">
        <f t="shared" si="5"/>
        <v>6</v>
      </c>
    </row>
    <row r="149" spans="1:8" ht="15" customHeight="1" x14ac:dyDescent="0.25">
      <c r="A149" s="12" t="s">
        <v>545</v>
      </c>
      <c r="B149" s="12" t="s">
        <v>397</v>
      </c>
      <c r="C149" s="12" t="s">
        <v>807</v>
      </c>
      <c r="D149" s="12" t="s">
        <v>718</v>
      </c>
      <c r="E149" s="13">
        <v>25</v>
      </c>
      <c r="F149" s="13">
        <v>6.25</v>
      </c>
      <c r="G149" s="24">
        <f t="shared" si="4"/>
        <v>6</v>
      </c>
      <c r="H149" s="24">
        <f t="shared" si="5"/>
        <v>6</v>
      </c>
    </row>
    <row r="150" spans="1:8" ht="15" customHeight="1" x14ac:dyDescent="0.25">
      <c r="A150" s="12" t="s">
        <v>834</v>
      </c>
      <c r="B150" s="12" t="s">
        <v>52</v>
      </c>
      <c r="C150" s="12" t="s">
        <v>807</v>
      </c>
      <c r="D150" s="12" t="s">
        <v>713</v>
      </c>
      <c r="E150" s="13">
        <v>26</v>
      </c>
      <c r="F150" s="13">
        <v>6.5</v>
      </c>
      <c r="G150" s="24">
        <f t="shared" si="4"/>
        <v>6</v>
      </c>
      <c r="H150" s="24">
        <f t="shared" si="5"/>
        <v>6</v>
      </c>
    </row>
    <row r="151" spans="1:8" ht="15" customHeight="1" x14ac:dyDescent="0.25">
      <c r="A151" s="12" t="s">
        <v>1267</v>
      </c>
      <c r="B151" s="12" t="s">
        <v>747</v>
      </c>
      <c r="C151" s="12" t="s">
        <v>807</v>
      </c>
      <c r="D151" s="12" t="s">
        <v>716</v>
      </c>
      <c r="E151" s="13">
        <v>24</v>
      </c>
      <c r="F151" s="13">
        <v>6</v>
      </c>
      <c r="G151" s="24">
        <f t="shared" si="4"/>
        <v>6</v>
      </c>
      <c r="H151" s="24">
        <f t="shared" si="5"/>
        <v>6</v>
      </c>
    </row>
    <row r="152" spans="1:8" ht="15" customHeight="1" x14ac:dyDescent="0.25">
      <c r="A152" s="12" t="s">
        <v>507</v>
      </c>
      <c r="B152" s="12" t="s">
        <v>132</v>
      </c>
      <c r="C152" s="12" t="s">
        <v>807</v>
      </c>
      <c r="D152" s="12" t="s">
        <v>723</v>
      </c>
      <c r="E152" s="13">
        <v>26</v>
      </c>
      <c r="F152" s="13">
        <v>6.5</v>
      </c>
      <c r="G152" s="24">
        <f t="shared" si="4"/>
        <v>6</v>
      </c>
      <c r="H152" s="24">
        <f t="shared" si="5"/>
        <v>6</v>
      </c>
    </row>
    <row r="153" spans="1:8" ht="15" customHeight="1" x14ac:dyDescent="0.25">
      <c r="A153" s="12" t="s">
        <v>1336</v>
      </c>
      <c r="B153" s="12" t="s">
        <v>275</v>
      </c>
      <c r="C153" s="12" t="s">
        <v>807</v>
      </c>
      <c r="D153" s="12" t="s">
        <v>709</v>
      </c>
      <c r="E153" s="13">
        <v>24</v>
      </c>
      <c r="F153" s="13">
        <v>6</v>
      </c>
      <c r="G153" s="24">
        <f t="shared" si="4"/>
        <v>6</v>
      </c>
      <c r="H153" s="24">
        <f t="shared" si="5"/>
        <v>6</v>
      </c>
    </row>
    <row r="154" spans="1:8" ht="15" customHeight="1" x14ac:dyDescent="0.25">
      <c r="A154" s="12" t="s">
        <v>678</v>
      </c>
      <c r="B154" s="12" t="s">
        <v>679</v>
      </c>
      <c r="C154" s="12" t="s">
        <v>807</v>
      </c>
      <c r="D154" s="12" t="s">
        <v>716</v>
      </c>
      <c r="E154" s="13">
        <v>25</v>
      </c>
      <c r="F154" s="13">
        <v>6.25</v>
      </c>
      <c r="G154" s="24">
        <f t="shared" si="4"/>
        <v>6</v>
      </c>
      <c r="H154" s="24">
        <f t="shared" si="5"/>
        <v>6</v>
      </c>
    </row>
    <row r="155" spans="1:8" ht="15" customHeight="1" x14ac:dyDescent="0.25">
      <c r="A155" s="12" t="s">
        <v>1485</v>
      </c>
      <c r="B155" s="12" t="s">
        <v>89</v>
      </c>
      <c r="C155" s="12" t="s">
        <v>807</v>
      </c>
      <c r="D155" s="12" t="s">
        <v>719</v>
      </c>
      <c r="E155" s="13">
        <v>25</v>
      </c>
      <c r="F155" s="13">
        <v>6.25</v>
      </c>
      <c r="G155" s="24">
        <f t="shared" si="4"/>
        <v>6</v>
      </c>
      <c r="H155" s="24">
        <f t="shared" si="5"/>
        <v>6</v>
      </c>
    </row>
    <row r="156" spans="1:8" ht="15" customHeight="1" x14ac:dyDescent="0.25">
      <c r="A156" s="12" t="s">
        <v>425</v>
      </c>
      <c r="B156" s="12" t="s">
        <v>61</v>
      </c>
      <c r="C156" s="12" t="s">
        <v>807</v>
      </c>
      <c r="D156" s="12" t="s">
        <v>724</v>
      </c>
      <c r="E156" s="13">
        <v>24</v>
      </c>
      <c r="F156" s="13">
        <v>6</v>
      </c>
      <c r="G156" s="24">
        <f t="shared" si="4"/>
        <v>6</v>
      </c>
      <c r="H156" s="24">
        <f t="shared" si="5"/>
        <v>6</v>
      </c>
    </row>
    <row r="157" spans="1:8" ht="15" customHeight="1" x14ac:dyDescent="0.25">
      <c r="A157" s="12" t="s">
        <v>189</v>
      </c>
      <c r="B157" s="12" t="s">
        <v>83</v>
      </c>
      <c r="C157" s="12" t="s">
        <v>807</v>
      </c>
      <c r="D157" s="12" t="s">
        <v>718</v>
      </c>
      <c r="E157" s="13">
        <v>24</v>
      </c>
      <c r="F157" s="13">
        <v>6</v>
      </c>
      <c r="G157" s="24">
        <f t="shared" si="4"/>
        <v>6</v>
      </c>
      <c r="H157" s="24">
        <f t="shared" si="5"/>
        <v>6</v>
      </c>
    </row>
    <row r="158" spans="1:8" ht="15" customHeight="1" x14ac:dyDescent="0.25">
      <c r="A158" s="12" t="s">
        <v>1431</v>
      </c>
      <c r="B158" s="12" t="s">
        <v>1432</v>
      </c>
      <c r="C158" s="12" t="s">
        <v>806</v>
      </c>
      <c r="D158" s="12" t="s">
        <v>720</v>
      </c>
      <c r="E158" s="13">
        <v>27</v>
      </c>
      <c r="F158" s="13">
        <v>6.75</v>
      </c>
      <c r="G158" s="24">
        <f t="shared" si="4"/>
        <v>6</v>
      </c>
      <c r="H158" s="24">
        <f t="shared" si="5"/>
        <v>6</v>
      </c>
    </row>
    <row r="159" spans="1:8" ht="15" customHeight="1" x14ac:dyDescent="0.25">
      <c r="A159" s="12" t="s">
        <v>1167</v>
      </c>
      <c r="B159" s="12" t="s">
        <v>287</v>
      </c>
      <c r="C159" s="12" t="s">
        <v>807</v>
      </c>
      <c r="D159" s="12" t="s">
        <v>708</v>
      </c>
      <c r="E159" s="13">
        <v>26</v>
      </c>
      <c r="F159" s="13">
        <v>6.5</v>
      </c>
      <c r="G159" s="24">
        <f t="shared" si="4"/>
        <v>6</v>
      </c>
      <c r="H159" s="24">
        <f t="shared" si="5"/>
        <v>6</v>
      </c>
    </row>
    <row r="160" spans="1:8" ht="15" customHeight="1" x14ac:dyDescent="0.25">
      <c r="A160" s="12" t="s">
        <v>921</v>
      </c>
      <c r="B160" s="12" t="s">
        <v>347</v>
      </c>
      <c r="C160" s="12" t="s">
        <v>807</v>
      </c>
      <c r="D160" s="12" t="s">
        <v>726</v>
      </c>
      <c r="E160" s="13">
        <v>25</v>
      </c>
      <c r="F160" s="13">
        <v>6.25</v>
      </c>
      <c r="G160" s="24">
        <f t="shared" si="4"/>
        <v>6</v>
      </c>
      <c r="H160" s="24">
        <f t="shared" si="5"/>
        <v>6</v>
      </c>
    </row>
    <row r="161" spans="1:8" ht="15" customHeight="1" x14ac:dyDescent="0.25">
      <c r="A161" s="12" t="s">
        <v>913</v>
      </c>
      <c r="B161" s="12" t="s">
        <v>515</v>
      </c>
      <c r="C161" s="12" t="s">
        <v>806</v>
      </c>
      <c r="D161" s="12" t="s">
        <v>711</v>
      </c>
      <c r="E161" s="13">
        <v>26</v>
      </c>
      <c r="F161" s="13">
        <v>6.5</v>
      </c>
      <c r="G161" s="24">
        <f t="shared" si="4"/>
        <v>6</v>
      </c>
      <c r="H161" s="24">
        <f t="shared" si="5"/>
        <v>6</v>
      </c>
    </row>
    <row r="162" spans="1:8" ht="15" customHeight="1" x14ac:dyDescent="0.25">
      <c r="A162" s="12" t="s">
        <v>1663</v>
      </c>
      <c r="B162" s="12" t="s">
        <v>173</v>
      </c>
      <c r="C162" s="12" t="s">
        <v>806</v>
      </c>
      <c r="D162" s="12" t="s">
        <v>846</v>
      </c>
      <c r="E162" s="13">
        <v>27</v>
      </c>
      <c r="F162" s="13">
        <v>6.75</v>
      </c>
      <c r="G162" s="24">
        <f t="shared" si="4"/>
        <v>6</v>
      </c>
      <c r="H162" s="24">
        <f t="shared" si="5"/>
        <v>6</v>
      </c>
    </row>
    <row r="163" spans="1:8" ht="15" customHeight="1" x14ac:dyDescent="0.25">
      <c r="A163" s="12" t="s">
        <v>832</v>
      </c>
      <c r="B163" s="12" t="s">
        <v>34</v>
      </c>
      <c r="C163" s="12" t="s">
        <v>807</v>
      </c>
      <c r="D163" s="12" t="s">
        <v>716</v>
      </c>
      <c r="E163" s="13">
        <v>25</v>
      </c>
      <c r="F163" s="13">
        <v>6.25</v>
      </c>
      <c r="G163" s="24">
        <f t="shared" si="4"/>
        <v>6</v>
      </c>
      <c r="H163" s="24">
        <f t="shared" si="5"/>
        <v>6</v>
      </c>
    </row>
    <row r="164" spans="1:8" ht="15" customHeight="1" x14ac:dyDescent="0.25">
      <c r="A164" s="12" t="s">
        <v>1358</v>
      </c>
      <c r="B164" s="12" t="s">
        <v>616</v>
      </c>
      <c r="C164" s="12" t="s">
        <v>806</v>
      </c>
      <c r="D164" s="12" t="s">
        <v>714</v>
      </c>
      <c r="E164" s="13">
        <v>27</v>
      </c>
      <c r="F164" s="13">
        <v>6.75</v>
      </c>
      <c r="G164" s="24">
        <f t="shared" si="4"/>
        <v>6</v>
      </c>
      <c r="H164" s="24">
        <f t="shared" si="5"/>
        <v>6</v>
      </c>
    </row>
    <row r="165" spans="1:8" ht="15" customHeight="1" x14ac:dyDescent="0.25">
      <c r="A165" s="12" t="s">
        <v>279</v>
      </c>
      <c r="B165" s="12" t="s">
        <v>366</v>
      </c>
      <c r="C165" s="12" t="s">
        <v>806</v>
      </c>
      <c r="D165" s="12" t="s">
        <v>712</v>
      </c>
      <c r="E165" s="13">
        <v>26</v>
      </c>
      <c r="F165" s="13">
        <v>6.5</v>
      </c>
      <c r="G165" s="24">
        <f t="shared" si="4"/>
        <v>6</v>
      </c>
      <c r="H165" s="24">
        <f t="shared" si="5"/>
        <v>6</v>
      </c>
    </row>
    <row r="166" spans="1:8" ht="15" customHeight="1" x14ac:dyDescent="0.25">
      <c r="A166" s="12" t="s">
        <v>484</v>
      </c>
      <c r="B166" s="12" t="s">
        <v>485</v>
      </c>
      <c r="C166" s="12" t="s">
        <v>806</v>
      </c>
      <c r="D166" s="12" t="s">
        <v>725</v>
      </c>
      <c r="E166" s="13">
        <v>24</v>
      </c>
      <c r="F166" s="13">
        <v>6</v>
      </c>
      <c r="G166" s="24">
        <f t="shared" si="4"/>
        <v>6</v>
      </c>
      <c r="H166" s="24">
        <f t="shared" si="5"/>
        <v>6</v>
      </c>
    </row>
    <row r="167" spans="1:8" ht="15" customHeight="1" x14ac:dyDescent="0.25">
      <c r="A167" s="12" t="s">
        <v>1950</v>
      </c>
      <c r="B167" s="12" t="s">
        <v>121</v>
      </c>
      <c r="C167" s="12" t="s">
        <v>806</v>
      </c>
      <c r="D167" s="12" t="s">
        <v>719</v>
      </c>
      <c r="E167" s="13">
        <v>25</v>
      </c>
      <c r="F167" s="13">
        <v>6.25</v>
      </c>
      <c r="G167" s="24">
        <f t="shared" si="4"/>
        <v>6</v>
      </c>
      <c r="H167" s="24">
        <f t="shared" si="5"/>
        <v>6</v>
      </c>
    </row>
    <row r="168" spans="1:8" ht="15" customHeight="1" x14ac:dyDescent="0.25">
      <c r="A168" s="12" t="s">
        <v>215</v>
      </c>
      <c r="B168" s="12" t="s">
        <v>103</v>
      </c>
      <c r="C168" s="12" t="s">
        <v>806</v>
      </c>
      <c r="D168" s="12" t="s">
        <v>733</v>
      </c>
      <c r="E168" s="13">
        <v>26</v>
      </c>
      <c r="F168" s="13">
        <v>6.5</v>
      </c>
      <c r="G168" s="24">
        <f t="shared" si="4"/>
        <v>6</v>
      </c>
      <c r="H168" s="24">
        <f t="shared" si="5"/>
        <v>6</v>
      </c>
    </row>
    <row r="169" spans="1:8" ht="15" customHeight="1" x14ac:dyDescent="0.25">
      <c r="A169" s="12" t="s">
        <v>698</v>
      </c>
      <c r="B169" s="12" t="s">
        <v>593</v>
      </c>
      <c r="C169" s="12" t="s">
        <v>806</v>
      </c>
      <c r="D169" s="12" t="s">
        <v>715</v>
      </c>
      <c r="E169" s="13">
        <v>27</v>
      </c>
      <c r="F169" s="13">
        <v>6.75</v>
      </c>
      <c r="G169" s="24">
        <f t="shared" si="4"/>
        <v>6</v>
      </c>
      <c r="H169" s="24">
        <f t="shared" si="5"/>
        <v>6</v>
      </c>
    </row>
    <row r="170" spans="1:8" ht="15" customHeight="1" x14ac:dyDescent="0.25">
      <c r="A170" s="12" t="s">
        <v>625</v>
      </c>
      <c r="B170" s="12" t="s">
        <v>626</v>
      </c>
      <c r="C170" s="12" t="s">
        <v>807</v>
      </c>
      <c r="D170" s="12" t="s">
        <v>711</v>
      </c>
      <c r="E170" s="13">
        <v>26</v>
      </c>
      <c r="F170" s="13">
        <v>6.5</v>
      </c>
      <c r="G170" s="24">
        <f t="shared" si="4"/>
        <v>6</v>
      </c>
      <c r="H170" s="24">
        <f t="shared" si="5"/>
        <v>6</v>
      </c>
    </row>
    <row r="171" spans="1:8" ht="15" customHeight="1" x14ac:dyDescent="0.25">
      <c r="A171" s="12" t="s">
        <v>763</v>
      </c>
      <c r="B171" s="12" t="s">
        <v>512</v>
      </c>
      <c r="C171" s="12" t="s">
        <v>807</v>
      </c>
      <c r="D171" s="12" t="s">
        <v>702</v>
      </c>
      <c r="E171" s="13">
        <v>24</v>
      </c>
      <c r="F171" s="13">
        <v>6</v>
      </c>
      <c r="G171" s="24">
        <f t="shared" si="4"/>
        <v>6</v>
      </c>
      <c r="H171" s="24">
        <f t="shared" si="5"/>
        <v>6</v>
      </c>
    </row>
    <row r="172" spans="1:8" ht="15" customHeight="1" x14ac:dyDescent="0.25">
      <c r="A172" s="12" t="s">
        <v>621</v>
      </c>
      <c r="B172" s="12" t="s">
        <v>160</v>
      </c>
      <c r="C172" s="12" t="s">
        <v>806</v>
      </c>
      <c r="D172" s="12" t="s">
        <v>715</v>
      </c>
      <c r="E172" s="13">
        <v>24</v>
      </c>
      <c r="F172" s="13">
        <v>6</v>
      </c>
      <c r="G172" s="24">
        <f t="shared" si="4"/>
        <v>6</v>
      </c>
      <c r="H172" s="24">
        <f t="shared" si="5"/>
        <v>6</v>
      </c>
    </row>
    <row r="173" spans="1:8" ht="15" customHeight="1" x14ac:dyDescent="0.25">
      <c r="A173" s="12" t="s">
        <v>672</v>
      </c>
      <c r="B173" s="12" t="s">
        <v>673</v>
      </c>
      <c r="C173" s="12" t="s">
        <v>807</v>
      </c>
      <c r="D173" s="12" t="s">
        <v>702</v>
      </c>
      <c r="E173" s="13">
        <v>24</v>
      </c>
      <c r="F173" s="13">
        <v>6</v>
      </c>
      <c r="G173" s="24">
        <f t="shared" si="4"/>
        <v>6</v>
      </c>
      <c r="H173" s="24">
        <f t="shared" si="5"/>
        <v>6</v>
      </c>
    </row>
    <row r="174" spans="1:8" ht="15" customHeight="1" x14ac:dyDescent="0.25">
      <c r="A174" s="12" t="s">
        <v>1891</v>
      </c>
      <c r="B174" s="12" t="s">
        <v>743</v>
      </c>
      <c r="C174" s="12" t="s">
        <v>806</v>
      </c>
      <c r="D174" s="12" t="s">
        <v>721</v>
      </c>
      <c r="E174" s="13">
        <v>26</v>
      </c>
      <c r="F174" s="13">
        <v>6.5</v>
      </c>
      <c r="G174" s="24">
        <f t="shared" si="4"/>
        <v>6</v>
      </c>
      <c r="H174" s="24">
        <f t="shared" si="5"/>
        <v>6</v>
      </c>
    </row>
    <row r="175" spans="1:8" ht="15" customHeight="1" x14ac:dyDescent="0.25">
      <c r="A175" s="12" t="s">
        <v>922</v>
      </c>
      <c r="B175" s="12" t="s">
        <v>132</v>
      </c>
      <c r="C175" s="12" t="s">
        <v>806</v>
      </c>
      <c r="D175" s="12" t="s">
        <v>702</v>
      </c>
      <c r="E175" s="13">
        <v>24</v>
      </c>
      <c r="F175" s="13">
        <v>6</v>
      </c>
      <c r="G175" s="24">
        <f t="shared" si="4"/>
        <v>6</v>
      </c>
      <c r="H175" s="24">
        <f t="shared" si="5"/>
        <v>6</v>
      </c>
    </row>
    <row r="176" spans="1:8" ht="15" customHeight="1" x14ac:dyDescent="0.25">
      <c r="A176" s="12" t="s">
        <v>910</v>
      </c>
      <c r="B176" s="12" t="s">
        <v>64</v>
      </c>
      <c r="C176" s="12" t="s">
        <v>806</v>
      </c>
      <c r="D176" s="12" t="s">
        <v>709</v>
      </c>
      <c r="E176" s="13">
        <v>24</v>
      </c>
      <c r="F176" s="13">
        <v>6</v>
      </c>
      <c r="G176" s="24">
        <f t="shared" si="4"/>
        <v>6</v>
      </c>
      <c r="H176" s="24">
        <f t="shared" si="5"/>
        <v>6</v>
      </c>
    </row>
    <row r="177" spans="1:8" ht="15" customHeight="1" x14ac:dyDescent="0.25">
      <c r="A177" s="12" t="s">
        <v>118</v>
      </c>
      <c r="B177" s="12" t="s">
        <v>393</v>
      </c>
      <c r="C177" s="12" t="s">
        <v>807</v>
      </c>
      <c r="D177" s="12" t="s">
        <v>720</v>
      </c>
      <c r="E177" s="13">
        <v>23</v>
      </c>
      <c r="F177" s="13">
        <v>5.75</v>
      </c>
      <c r="G177" s="24">
        <f t="shared" si="4"/>
        <v>5</v>
      </c>
      <c r="H177" s="24">
        <f t="shared" si="5"/>
        <v>5</v>
      </c>
    </row>
    <row r="178" spans="1:8" ht="15" customHeight="1" x14ac:dyDescent="0.25">
      <c r="A178" s="12" t="s">
        <v>1588</v>
      </c>
      <c r="B178" s="12" t="s">
        <v>298</v>
      </c>
      <c r="C178" s="12" t="s">
        <v>807</v>
      </c>
      <c r="D178" s="12" t="s">
        <v>736</v>
      </c>
      <c r="E178" s="13">
        <v>21</v>
      </c>
      <c r="F178" s="13">
        <v>5.25</v>
      </c>
      <c r="G178" s="24">
        <f t="shared" si="4"/>
        <v>5</v>
      </c>
      <c r="H178" s="24">
        <f t="shared" si="5"/>
        <v>5</v>
      </c>
    </row>
    <row r="179" spans="1:8" ht="15" customHeight="1" x14ac:dyDescent="0.25">
      <c r="A179" s="12" t="s">
        <v>697</v>
      </c>
      <c r="B179" s="12" t="s">
        <v>178</v>
      </c>
      <c r="C179" s="12" t="s">
        <v>807</v>
      </c>
      <c r="D179" s="12" t="s">
        <v>846</v>
      </c>
      <c r="E179" s="13">
        <v>22</v>
      </c>
      <c r="F179" s="13">
        <v>5.5</v>
      </c>
      <c r="G179" s="24">
        <f t="shared" si="4"/>
        <v>5</v>
      </c>
      <c r="H179" s="24">
        <f t="shared" si="5"/>
        <v>5</v>
      </c>
    </row>
    <row r="180" spans="1:8" ht="15" customHeight="1" x14ac:dyDescent="0.25">
      <c r="A180" s="12" t="s">
        <v>906</v>
      </c>
      <c r="B180" s="12" t="s">
        <v>178</v>
      </c>
      <c r="C180" s="12" t="s">
        <v>807</v>
      </c>
      <c r="D180" s="12" t="s">
        <v>719</v>
      </c>
      <c r="E180" s="13">
        <v>23</v>
      </c>
      <c r="F180" s="13">
        <v>5.75</v>
      </c>
      <c r="G180" s="24">
        <f t="shared" si="4"/>
        <v>5</v>
      </c>
      <c r="H180" s="24">
        <f t="shared" si="5"/>
        <v>5</v>
      </c>
    </row>
    <row r="181" spans="1:8" ht="15" customHeight="1" x14ac:dyDescent="0.25">
      <c r="A181" s="12" t="s">
        <v>468</v>
      </c>
      <c r="B181" s="12" t="s">
        <v>34</v>
      </c>
      <c r="C181" s="12" t="s">
        <v>807</v>
      </c>
      <c r="D181" s="12" t="s">
        <v>717</v>
      </c>
      <c r="E181" s="13">
        <v>23</v>
      </c>
      <c r="F181" s="13">
        <v>5.75</v>
      </c>
      <c r="G181" s="24">
        <f t="shared" si="4"/>
        <v>5</v>
      </c>
      <c r="H181" s="24">
        <f t="shared" si="5"/>
        <v>5</v>
      </c>
    </row>
    <row r="182" spans="1:8" ht="15" customHeight="1" x14ac:dyDescent="0.25">
      <c r="A182" s="12" t="s">
        <v>1872</v>
      </c>
      <c r="B182" s="12" t="s">
        <v>117</v>
      </c>
      <c r="C182" s="12" t="s">
        <v>807</v>
      </c>
      <c r="D182" s="12" t="s">
        <v>718</v>
      </c>
      <c r="E182" s="13">
        <v>23</v>
      </c>
      <c r="F182" s="13">
        <v>5.75</v>
      </c>
      <c r="G182" s="24">
        <f t="shared" si="4"/>
        <v>5</v>
      </c>
      <c r="H182" s="24">
        <f t="shared" si="5"/>
        <v>5</v>
      </c>
    </row>
    <row r="183" spans="1:8" ht="15" customHeight="1" x14ac:dyDescent="0.25">
      <c r="A183" s="12" t="s">
        <v>1308</v>
      </c>
      <c r="B183" s="12" t="s">
        <v>67</v>
      </c>
      <c r="C183" s="12" t="s">
        <v>807</v>
      </c>
      <c r="D183" s="12" t="s">
        <v>736</v>
      </c>
      <c r="E183" s="13">
        <v>21</v>
      </c>
      <c r="F183" s="13">
        <v>5.25</v>
      </c>
      <c r="G183" s="24">
        <f t="shared" si="4"/>
        <v>5</v>
      </c>
      <c r="H183" s="24">
        <f t="shared" si="5"/>
        <v>5</v>
      </c>
    </row>
    <row r="184" spans="1:8" ht="15" customHeight="1" x14ac:dyDescent="0.25">
      <c r="A184" s="12" t="s">
        <v>1342</v>
      </c>
      <c r="B184" s="12" t="s">
        <v>1686</v>
      </c>
      <c r="C184" s="12" t="s">
        <v>807</v>
      </c>
      <c r="D184" s="12" t="s">
        <v>721</v>
      </c>
      <c r="E184" s="13">
        <v>22</v>
      </c>
      <c r="F184" s="13">
        <v>5.5</v>
      </c>
      <c r="G184" s="24">
        <f t="shared" si="4"/>
        <v>5</v>
      </c>
      <c r="H184" s="24">
        <f t="shared" si="5"/>
        <v>5</v>
      </c>
    </row>
    <row r="185" spans="1:8" ht="15" customHeight="1" x14ac:dyDescent="0.25">
      <c r="A185" s="12" t="s">
        <v>1844</v>
      </c>
      <c r="B185" s="12" t="s">
        <v>28</v>
      </c>
      <c r="C185" s="12" t="s">
        <v>807</v>
      </c>
      <c r="D185" s="12" t="s">
        <v>712</v>
      </c>
      <c r="E185" s="13">
        <v>23</v>
      </c>
      <c r="F185" s="13">
        <v>5.75</v>
      </c>
      <c r="G185" s="24">
        <f t="shared" si="4"/>
        <v>5</v>
      </c>
      <c r="H185" s="24">
        <f t="shared" si="5"/>
        <v>5</v>
      </c>
    </row>
    <row r="186" spans="1:8" ht="15" customHeight="1" x14ac:dyDescent="0.25">
      <c r="A186" s="12" t="s">
        <v>447</v>
      </c>
      <c r="B186" s="12" t="s">
        <v>67</v>
      </c>
      <c r="C186" s="12" t="s">
        <v>807</v>
      </c>
      <c r="D186" s="12" t="s">
        <v>707</v>
      </c>
      <c r="E186" s="13">
        <v>20</v>
      </c>
      <c r="F186" s="13">
        <v>5</v>
      </c>
      <c r="G186" s="24">
        <f t="shared" si="4"/>
        <v>5</v>
      </c>
      <c r="H186" s="24">
        <f t="shared" si="5"/>
        <v>5</v>
      </c>
    </row>
    <row r="187" spans="1:8" ht="15" customHeight="1" x14ac:dyDescent="0.25">
      <c r="A187" s="12" t="s">
        <v>1445</v>
      </c>
      <c r="B187" s="12" t="s">
        <v>246</v>
      </c>
      <c r="C187" s="12" t="s">
        <v>807</v>
      </c>
      <c r="D187" s="12" t="s">
        <v>701</v>
      </c>
      <c r="E187" s="13">
        <v>23</v>
      </c>
      <c r="F187" s="13">
        <v>5.75</v>
      </c>
      <c r="G187" s="24">
        <f t="shared" si="4"/>
        <v>5</v>
      </c>
      <c r="H187" s="24">
        <f t="shared" si="5"/>
        <v>5</v>
      </c>
    </row>
    <row r="188" spans="1:8" ht="15" customHeight="1" x14ac:dyDescent="0.25">
      <c r="A188" s="12" t="s">
        <v>1301</v>
      </c>
      <c r="B188" s="12" t="s">
        <v>543</v>
      </c>
      <c r="C188" s="12" t="s">
        <v>806</v>
      </c>
      <c r="D188" s="12" t="s">
        <v>846</v>
      </c>
      <c r="E188" s="13">
        <v>21</v>
      </c>
      <c r="F188" s="13">
        <v>5.25</v>
      </c>
      <c r="G188" s="24">
        <f t="shared" si="4"/>
        <v>5</v>
      </c>
      <c r="H188" s="24">
        <f t="shared" si="5"/>
        <v>5</v>
      </c>
    </row>
    <row r="189" spans="1:8" ht="15" customHeight="1" x14ac:dyDescent="0.25">
      <c r="A189" s="12" t="s">
        <v>667</v>
      </c>
      <c r="B189" s="12" t="s">
        <v>668</v>
      </c>
      <c r="C189" s="12" t="s">
        <v>807</v>
      </c>
      <c r="D189" s="12" t="s">
        <v>714</v>
      </c>
      <c r="E189" s="13">
        <v>23</v>
      </c>
      <c r="F189" s="13">
        <v>5.75</v>
      </c>
      <c r="G189" s="24">
        <f t="shared" si="4"/>
        <v>5</v>
      </c>
      <c r="H189" s="24">
        <f t="shared" si="5"/>
        <v>5</v>
      </c>
    </row>
    <row r="190" spans="1:8" ht="15" customHeight="1" x14ac:dyDescent="0.25">
      <c r="A190" s="12" t="s">
        <v>1360</v>
      </c>
      <c r="B190" s="12" t="s">
        <v>89</v>
      </c>
      <c r="C190" s="12" t="s">
        <v>807</v>
      </c>
      <c r="D190" s="12" t="s">
        <v>727</v>
      </c>
      <c r="E190" s="13">
        <v>21</v>
      </c>
      <c r="F190" s="13">
        <v>5.25</v>
      </c>
      <c r="G190" s="24">
        <f t="shared" si="4"/>
        <v>5</v>
      </c>
      <c r="H190" s="24">
        <f t="shared" si="5"/>
        <v>5</v>
      </c>
    </row>
    <row r="191" spans="1:8" ht="15" customHeight="1" x14ac:dyDescent="0.25">
      <c r="A191" s="12" t="s">
        <v>85</v>
      </c>
      <c r="B191" s="12" t="s">
        <v>1175</v>
      </c>
      <c r="C191" s="12" t="s">
        <v>806</v>
      </c>
      <c r="D191" s="12" t="s">
        <v>703</v>
      </c>
      <c r="E191" s="13">
        <v>22</v>
      </c>
      <c r="F191" s="13">
        <v>5.5</v>
      </c>
      <c r="G191" s="24">
        <f t="shared" si="4"/>
        <v>5</v>
      </c>
      <c r="H191" s="24">
        <f t="shared" si="5"/>
        <v>5</v>
      </c>
    </row>
    <row r="192" spans="1:8" ht="15" customHeight="1" x14ac:dyDescent="0.25">
      <c r="A192" s="12" t="s">
        <v>477</v>
      </c>
      <c r="B192" s="12" t="s">
        <v>478</v>
      </c>
      <c r="C192" s="12" t="s">
        <v>807</v>
      </c>
      <c r="D192" s="12" t="s">
        <v>725</v>
      </c>
      <c r="E192" s="13">
        <v>23</v>
      </c>
      <c r="F192" s="13">
        <v>5.75</v>
      </c>
      <c r="G192" s="24">
        <f t="shared" si="4"/>
        <v>5</v>
      </c>
      <c r="H192" s="24">
        <f t="shared" si="5"/>
        <v>5</v>
      </c>
    </row>
    <row r="193" spans="1:8" ht="15" customHeight="1" x14ac:dyDescent="0.25">
      <c r="A193" s="12" t="s">
        <v>66</v>
      </c>
      <c r="B193" s="12" t="s">
        <v>41</v>
      </c>
      <c r="C193" s="12" t="s">
        <v>807</v>
      </c>
      <c r="D193" s="12" t="s">
        <v>715</v>
      </c>
      <c r="E193" s="13">
        <v>20</v>
      </c>
      <c r="F193" s="13">
        <v>5</v>
      </c>
      <c r="G193" s="24">
        <f t="shared" si="4"/>
        <v>5</v>
      </c>
      <c r="H193" s="24">
        <f t="shared" si="5"/>
        <v>5</v>
      </c>
    </row>
    <row r="194" spans="1:8" ht="15" customHeight="1" x14ac:dyDescent="0.25">
      <c r="A194" s="12" t="s">
        <v>637</v>
      </c>
      <c r="B194" s="12" t="s">
        <v>295</v>
      </c>
      <c r="C194" s="12" t="s">
        <v>806</v>
      </c>
      <c r="D194" s="12" t="s">
        <v>712</v>
      </c>
      <c r="E194" s="13">
        <v>20</v>
      </c>
      <c r="F194" s="13">
        <v>5</v>
      </c>
      <c r="G194" s="24">
        <f t="shared" ref="G194:G257" si="6">ROUNDDOWN(F194,0)</f>
        <v>5</v>
      </c>
      <c r="H194" s="24">
        <f t="shared" ref="H194:H257" si="7">IF(G194&lt;1,1,G194)</f>
        <v>5</v>
      </c>
    </row>
    <row r="195" spans="1:8" ht="15" customHeight="1" x14ac:dyDescent="0.25">
      <c r="A195" s="12" t="s">
        <v>401</v>
      </c>
      <c r="B195" s="12" t="s">
        <v>373</v>
      </c>
      <c r="C195" s="12" t="s">
        <v>807</v>
      </c>
      <c r="D195" s="12" t="s">
        <v>701</v>
      </c>
      <c r="E195" s="13">
        <v>23</v>
      </c>
      <c r="F195" s="13">
        <v>5.75</v>
      </c>
      <c r="G195" s="24">
        <f t="shared" si="6"/>
        <v>5</v>
      </c>
      <c r="H195" s="24">
        <f t="shared" si="7"/>
        <v>5</v>
      </c>
    </row>
    <row r="196" spans="1:8" ht="15" customHeight="1" x14ac:dyDescent="0.25">
      <c r="A196" s="12" t="s">
        <v>498</v>
      </c>
      <c r="B196" s="12" t="s">
        <v>499</v>
      </c>
      <c r="C196" s="12" t="s">
        <v>806</v>
      </c>
      <c r="D196" s="12" t="s">
        <v>719</v>
      </c>
      <c r="E196" s="13">
        <v>22</v>
      </c>
      <c r="F196" s="13">
        <v>5.5</v>
      </c>
      <c r="G196" s="24">
        <f t="shared" si="6"/>
        <v>5</v>
      </c>
      <c r="H196" s="24">
        <f t="shared" si="7"/>
        <v>5</v>
      </c>
    </row>
    <row r="197" spans="1:8" ht="15" customHeight="1" x14ac:dyDescent="0.25">
      <c r="A197" s="12" t="s">
        <v>570</v>
      </c>
      <c r="B197" s="12" t="s">
        <v>571</v>
      </c>
      <c r="C197" s="12" t="s">
        <v>806</v>
      </c>
      <c r="D197" s="12" t="s">
        <v>711</v>
      </c>
      <c r="E197" s="13">
        <v>20</v>
      </c>
      <c r="F197" s="13">
        <v>5</v>
      </c>
      <c r="G197" s="24">
        <f t="shared" si="6"/>
        <v>5</v>
      </c>
      <c r="H197" s="24">
        <f t="shared" si="7"/>
        <v>5</v>
      </c>
    </row>
    <row r="198" spans="1:8" ht="15" customHeight="1" x14ac:dyDescent="0.25">
      <c r="A198" s="12" t="s">
        <v>525</v>
      </c>
      <c r="B198" s="12" t="s">
        <v>137</v>
      </c>
      <c r="C198" s="12" t="s">
        <v>807</v>
      </c>
      <c r="D198" s="12" t="s">
        <v>707</v>
      </c>
      <c r="E198" s="13">
        <v>20</v>
      </c>
      <c r="F198" s="13">
        <v>5</v>
      </c>
      <c r="G198" s="24">
        <f t="shared" si="6"/>
        <v>5</v>
      </c>
      <c r="H198" s="24">
        <f t="shared" si="7"/>
        <v>5</v>
      </c>
    </row>
    <row r="199" spans="1:8" ht="15" customHeight="1" x14ac:dyDescent="0.25">
      <c r="A199" s="12" t="s">
        <v>1283</v>
      </c>
      <c r="B199" s="12" t="s">
        <v>749</v>
      </c>
      <c r="C199" s="12" t="s">
        <v>806</v>
      </c>
      <c r="D199" s="12" t="s">
        <v>719</v>
      </c>
      <c r="E199" s="13">
        <v>20</v>
      </c>
      <c r="F199" s="13">
        <v>5</v>
      </c>
      <c r="G199" s="24">
        <f t="shared" si="6"/>
        <v>5</v>
      </c>
      <c r="H199" s="24">
        <f t="shared" si="7"/>
        <v>5</v>
      </c>
    </row>
    <row r="200" spans="1:8" ht="15" customHeight="1" x14ac:dyDescent="0.25">
      <c r="A200" s="12" t="s">
        <v>1764</v>
      </c>
      <c r="B200" s="12" t="s">
        <v>298</v>
      </c>
      <c r="C200" s="12" t="s">
        <v>806</v>
      </c>
      <c r="D200" s="12" t="s">
        <v>718</v>
      </c>
      <c r="E200" s="13">
        <v>23</v>
      </c>
      <c r="F200" s="13">
        <v>5.75</v>
      </c>
      <c r="G200" s="24">
        <f t="shared" si="6"/>
        <v>5</v>
      </c>
      <c r="H200" s="24">
        <f t="shared" si="7"/>
        <v>5</v>
      </c>
    </row>
    <row r="201" spans="1:8" ht="15" customHeight="1" x14ac:dyDescent="0.25">
      <c r="A201" s="12" t="s">
        <v>662</v>
      </c>
      <c r="B201" s="12" t="s">
        <v>283</v>
      </c>
      <c r="C201" s="12" t="s">
        <v>806</v>
      </c>
      <c r="D201" s="12" t="s">
        <v>733</v>
      </c>
      <c r="E201" s="13">
        <v>23</v>
      </c>
      <c r="F201" s="13">
        <v>5.75</v>
      </c>
      <c r="G201" s="24">
        <f t="shared" si="6"/>
        <v>5</v>
      </c>
      <c r="H201" s="24">
        <f t="shared" si="7"/>
        <v>5</v>
      </c>
    </row>
    <row r="202" spans="1:8" ht="15" customHeight="1" x14ac:dyDescent="0.25">
      <c r="A202" s="12" t="s">
        <v>535</v>
      </c>
      <c r="B202" s="12" t="s">
        <v>536</v>
      </c>
      <c r="C202" s="12" t="s">
        <v>806</v>
      </c>
      <c r="D202" s="12" t="s">
        <v>704</v>
      </c>
      <c r="E202" s="13">
        <v>20</v>
      </c>
      <c r="F202" s="13">
        <v>5</v>
      </c>
      <c r="G202" s="24">
        <f t="shared" si="6"/>
        <v>5</v>
      </c>
      <c r="H202" s="24">
        <f t="shared" si="7"/>
        <v>5</v>
      </c>
    </row>
    <row r="203" spans="1:8" ht="15" customHeight="1" x14ac:dyDescent="0.25">
      <c r="A203" s="12" t="s">
        <v>1974</v>
      </c>
      <c r="B203" s="12" t="s">
        <v>307</v>
      </c>
      <c r="C203" s="12" t="s">
        <v>807</v>
      </c>
      <c r="D203" s="12" t="s">
        <v>720</v>
      </c>
      <c r="E203" s="13">
        <v>21</v>
      </c>
      <c r="F203" s="13">
        <v>5.25</v>
      </c>
      <c r="G203" s="24">
        <f t="shared" si="6"/>
        <v>5</v>
      </c>
      <c r="H203" s="24">
        <f t="shared" si="7"/>
        <v>5</v>
      </c>
    </row>
    <row r="204" spans="1:8" ht="15" customHeight="1" x14ac:dyDescent="0.25">
      <c r="A204" s="12" t="s">
        <v>544</v>
      </c>
      <c r="B204" s="12" t="s">
        <v>479</v>
      </c>
      <c r="C204" s="12" t="s">
        <v>806</v>
      </c>
      <c r="D204" s="12" t="s">
        <v>723</v>
      </c>
      <c r="E204" s="13">
        <v>21</v>
      </c>
      <c r="F204" s="13">
        <v>5.25</v>
      </c>
      <c r="G204" s="24">
        <f t="shared" si="6"/>
        <v>5</v>
      </c>
      <c r="H204" s="24">
        <f t="shared" si="7"/>
        <v>5</v>
      </c>
    </row>
    <row r="205" spans="1:8" ht="15" customHeight="1" x14ac:dyDescent="0.25">
      <c r="A205" s="12" t="s">
        <v>1867</v>
      </c>
      <c r="B205" s="12" t="s">
        <v>1868</v>
      </c>
      <c r="C205" s="12" t="s">
        <v>806</v>
      </c>
      <c r="D205" s="12" t="s">
        <v>720</v>
      </c>
      <c r="E205" s="13">
        <v>23</v>
      </c>
      <c r="F205" s="13">
        <v>5.75</v>
      </c>
      <c r="G205" s="24">
        <f t="shared" si="6"/>
        <v>5</v>
      </c>
      <c r="H205" s="24">
        <f t="shared" si="7"/>
        <v>5</v>
      </c>
    </row>
    <row r="206" spans="1:8" ht="15" customHeight="1" x14ac:dyDescent="0.25">
      <c r="A206" s="12" t="s">
        <v>1783</v>
      </c>
      <c r="B206" s="12" t="s">
        <v>132</v>
      </c>
      <c r="C206" s="12" t="s">
        <v>806</v>
      </c>
      <c r="D206" s="12" t="s">
        <v>708</v>
      </c>
      <c r="E206" s="13">
        <v>20</v>
      </c>
      <c r="F206" s="13">
        <v>5</v>
      </c>
      <c r="G206" s="24">
        <f t="shared" si="6"/>
        <v>5</v>
      </c>
      <c r="H206" s="24">
        <f t="shared" si="7"/>
        <v>5</v>
      </c>
    </row>
    <row r="207" spans="1:8" ht="15" customHeight="1" x14ac:dyDescent="0.25">
      <c r="A207" s="12" t="s">
        <v>688</v>
      </c>
      <c r="B207" s="12" t="s">
        <v>397</v>
      </c>
      <c r="C207" s="12" t="s">
        <v>806</v>
      </c>
      <c r="D207" s="12" t="s">
        <v>709</v>
      </c>
      <c r="E207" s="13">
        <v>20</v>
      </c>
      <c r="F207" s="13">
        <v>5</v>
      </c>
      <c r="G207" s="24">
        <f t="shared" si="6"/>
        <v>5</v>
      </c>
      <c r="H207" s="24">
        <f t="shared" si="7"/>
        <v>5</v>
      </c>
    </row>
    <row r="208" spans="1:8" ht="15" customHeight="1" x14ac:dyDescent="0.25">
      <c r="A208" s="12" t="s">
        <v>915</v>
      </c>
      <c r="B208" s="12" t="s">
        <v>197</v>
      </c>
      <c r="C208" s="12" t="s">
        <v>807</v>
      </c>
      <c r="D208" s="12" t="s">
        <v>708</v>
      </c>
      <c r="E208" s="13">
        <v>19</v>
      </c>
      <c r="F208" s="13">
        <v>4.75</v>
      </c>
      <c r="G208" s="24">
        <f t="shared" si="6"/>
        <v>4</v>
      </c>
      <c r="H208" s="24">
        <f t="shared" si="7"/>
        <v>4</v>
      </c>
    </row>
    <row r="209" spans="1:8" ht="15" customHeight="1" x14ac:dyDescent="0.25">
      <c r="A209" s="12" t="s">
        <v>654</v>
      </c>
      <c r="B209" s="12" t="s">
        <v>458</v>
      </c>
      <c r="C209" s="12" t="s">
        <v>807</v>
      </c>
      <c r="D209" s="12" t="s">
        <v>721</v>
      </c>
      <c r="E209" s="13">
        <v>16</v>
      </c>
      <c r="F209" s="13">
        <v>4</v>
      </c>
      <c r="G209" s="24">
        <f t="shared" si="6"/>
        <v>4</v>
      </c>
      <c r="H209" s="24">
        <f t="shared" si="7"/>
        <v>4</v>
      </c>
    </row>
    <row r="210" spans="1:8" ht="15" customHeight="1" x14ac:dyDescent="0.25">
      <c r="A210" s="12" t="s">
        <v>66</v>
      </c>
      <c r="B210" s="12" t="s">
        <v>302</v>
      </c>
      <c r="C210" s="12" t="s">
        <v>807</v>
      </c>
      <c r="D210" s="12" t="s">
        <v>715</v>
      </c>
      <c r="E210" s="13">
        <v>18</v>
      </c>
      <c r="F210" s="13">
        <v>4.5</v>
      </c>
      <c r="G210" s="24">
        <f t="shared" si="6"/>
        <v>4</v>
      </c>
      <c r="H210" s="24">
        <f t="shared" si="7"/>
        <v>4</v>
      </c>
    </row>
    <row r="211" spans="1:8" ht="15" customHeight="1" x14ac:dyDescent="0.25">
      <c r="A211" s="12" t="s">
        <v>1109</v>
      </c>
      <c r="B211" s="12" t="s">
        <v>188</v>
      </c>
      <c r="C211" s="12" t="s">
        <v>807</v>
      </c>
      <c r="D211" s="12" t="s">
        <v>704</v>
      </c>
      <c r="E211" s="13">
        <v>19</v>
      </c>
      <c r="F211" s="13">
        <v>4.75</v>
      </c>
      <c r="G211" s="24">
        <f t="shared" si="6"/>
        <v>4</v>
      </c>
      <c r="H211" s="24">
        <f t="shared" si="7"/>
        <v>4</v>
      </c>
    </row>
    <row r="212" spans="1:8" ht="15" customHeight="1" x14ac:dyDescent="0.25">
      <c r="A212" s="12" t="s">
        <v>243</v>
      </c>
      <c r="B212" s="12" t="s">
        <v>160</v>
      </c>
      <c r="C212" s="12" t="s">
        <v>807</v>
      </c>
      <c r="D212" s="12" t="s">
        <v>708</v>
      </c>
      <c r="E212" s="13">
        <v>17</v>
      </c>
      <c r="F212" s="13">
        <v>4.25</v>
      </c>
      <c r="G212" s="24">
        <f t="shared" si="6"/>
        <v>4</v>
      </c>
      <c r="H212" s="24">
        <f t="shared" si="7"/>
        <v>4</v>
      </c>
    </row>
    <row r="213" spans="1:8" ht="15" customHeight="1" x14ac:dyDescent="0.25">
      <c r="A213" s="12" t="s">
        <v>688</v>
      </c>
      <c r="B213" s="12" t="s">
        <v>689</v>
      </c>
      <c r="C213" s="12" t="s">
        <v>806</v>
      </c>
      <c r="D213" s="12" t="s">
        <v>719</v>
      </c>
      <c r="E213" s="13">
        <v>16</v>
      </c>
      <c r="F213" s="13">
        <v>4</v>
      </c>
      <c r="G213" s="24">
        <f t="shared" si="6"/>
        <v>4</v>
      </c>
      <c r="H213" s="24">
        <f t="shared" si="7"/>
        <v>4</v>
      </c>
    </row>
    <row r="214" spans="1:8" ht="15" customHeight="1" x14ac:dyDescent="0.25">
      <c r="A214" s="12" t="s">
        <v>1914</v>
      </c>
      <c r="B214" s="12" t="s">
        <v>262</v>
      </c>
      <c r="C214" s="12" t="s">
        <v>807</v>
      </c>
      <c r="D214" s="12" t="s">
        <v>701</v>
      </c>
      <c r="E214" s="13">
        <v>17</v>
      </c>
      <c r="F214" s="13">
        <v>4.25</v>
      </c>
      <c r="G214" s="24">
        <f t="shared" si="6"/>
        <v>4</v>
      </c>
      <c r="H214" s="24">
        <f t="shared" si="7"/>
        <v>4</v>
      </c>
    </row>
    <row r="215" spans="1:8" ht="15" customHeight="1" x14ac:dyDescent="0.25">
      <c r="A215" s="12" t="s">
        <v>461</v>
      </c>
      <c r="B215" s="12" t="s">
        <v>232</v>
      </c>
      <c r="C215" s="12" t="s">
        <v>806</v>
      </c>
      <c r="D215" s="12" t="s">
        <v>724</v>
      </c>
      <c r="E215" s="13">
        <v>19</v>
      </c>
      <c r="F215" s="13">
        <v>4.75</v>
      </c>
      <c r="G215" s="24">
        <f t="shared" si="6"/>
        <v>4</v>
      </c>
      <c r="H215" s="24">
        <f t="shared" si="7"/>
        <v>4</v>
      </c>
    </row>
    <row r="216" spans="1:8" ht="15" customHeight="1" x14ac:dyDescent="0.25">
      <c r="A216" s="12" t="s">
        <v>1093</v>
      </c>
      <c r="B216" s="12" t="s">
        <v>164</v>
      </c>
      <c r="C216" s="12" t="s">
        <v>807</v>
      </c>
      <c r="D216" s="12" t="s">
        <v>710</v>
      </c>
      <c r="E216" s="13">
        <v>19</v>
      </c>
      <c r="F216" s="13">
        <v>4.75</v>
      </c>
      <c r="G216" s="24">
        <f t="shared" si="6"/>
        <v>4</v>
      </c>
      <c r="H216" s="24">
        <f t="shared" si="7"/>
        <v>4</v>
      </c>
    </row>
    <row r="217" spans="1:8" ht="15" customHeight="1" x14ac:dyDescent="0.25">
      <c r="A217" s="12" t="s">
        <v>472</v>
      </c>
      <c r="B217" s="12" t="s">
        <v>473</v>
      </c>
      <c r="C217" s="12" t="s">
        <v>807</v>
      </c>
      <c r="D217" s="12" t="s">
        <v>708</v>
      </c>
      <c r="E217" s="13">
        <v>16</v>
      </c>
      <c r="F217" s="13">
        <v>4</v>
      </c>
      <c r="G217" s="24">
        <f t="shared" si="6"/>
        <v>4</v>
      </c>
      <c r="H217" s="24">
        <f t="shared" si="7"/>
        <v>4</v>
      </c>
    </row>
    <row r="218" spans="1:8" ht="15" customHeight="1" x14ac:dyDescent="0.25">
      <c r="A218" s="12" t="s">
        <v>1304</v>
      </c>
      <c r="B218" s="12" t="s">
        <v>266</v>
      </c>
      <c r="C218" s="12" t="s">
        <v>807</v>
      </c>
      <c r="D218" s="12" t="s">
        <v>726</v>
      </c>
      <c r="E218" s="13">
        <v>17</v>
      </c>
      <c r="F218" s="13">
        <v>4.25</v>
      </c>
      <c r="G218" s="24">
        <f t="shared" si="6"/>
        <v>4</v>
      </c>
      <c r="H218" s="24">
        <f t="shared" si="7"/>
        <v>4</v>
      </c>
    </row>
    <row r="219" spans="1:8" ht="15" customHeight="1" x14ac:dyDescent="0.25">
      <c r="A219" s="12" t="s">
        <v>1890</v>
      </c>
      <c r="B219" s="12" t="s">
        <v>175</v>
      </c>
      <c r="C219" s="12" t="s">
        <v>806</v>
      </c>
      <c r="D219" s="12" t="s">
        <v>712</v>
      </c>
      <c r="E219" s="13">
        <v>18</v>
      </c>
      <c r="F219" s="13">
        <v>4.5</v>
      </c>
      <c r="G219" s="24">
        <f t="shared" si="6"/>
        <v>4</v>
      </c>
      <c r="H219" s="24">
        <f t="shared" si="7"/>
        <v>4</v>
      </c>
    </row>
    <row r="220" spans="1:8" ht="15" customHeight="1" x14ac:dyDescent="0.25">
      <c r="A220" s="12" t="s">
        <v>831</v>
      </c>
      <c r="B220" s="12" t="s">
        <v>97</v>
      </c>
      <c r="C220" s="12" t="s">
        <v>807</v>
      </c>
      <c r="D220" s="12" t="s">
        <v>725</v>
      </c>
      <c r="E220" s="13">
        <v>16</v>
      </c>
      <c r="F220" s="13">
        <v>4</v>
      </c>
      <c r="G220" s="24">
        <f t="shared" si="6"/>
        <v>4</v>
      </c>
      <c r="H220" s="24">
        <f t="shared" si="7"/>
        <v>4</v>
      </c>
    </row>
    <row r="221" spans="1:8" ht="15" customHeight="1" x14ac:dyDescent="0.25">
      <c r="A221" s="12" t="s">
        <v>1683</v>
      </c>
      <c r="B221" s="12" t="s">
        <v>1682</v>
      </c>
      <c r="C221" s="12" t="s">
        <v>807</v>
      </c>
      <c r="D221" s="12" t="s">
        <v>712</v>
      </c>
      <c r="E221" s="13">
        <v>16</v>
      </c>
      <c r="F221" s="13">
        <v>4</v>
      </c>
      <c r="G221" s="24">
        <f t="shared" si="6"/>
        <v>4</v>
      </c>
      <c r="H221" s="24">
        <f t="shared" si="7"/>
        <v>4</v>
      </c>
    </row>
    <row r="222" spans="1:8" ht="15" customHeight="1" x14ac:dyDescent="0.25">
      <c r="A222" s="12" t="s">
        <v>837</v>
      </c>
      <c r="B222" s="12" t="s">
        <v>815</v>
      </c>
      <c r="C222" s="12" t="s">
        <v>807</v>
      </c>
      <c r="D222" s="12" t="s">
        <v>846</v>
      </c>
      <c r="E222" s="13">
        <v>18</v>
      </c>
      <c r="F222" s="13">
        <v>4.5</v>
      </c>
      <c r="G222" s="24">
        <f t="shared" si="6"/>
        <v>4</v>
      </c>
      <c r="H222" s="24">
        <f t="shared" si="7"/>
        <v>4</v>
      </c>
    </row>
    <row r="223" spans="1:8" ht="15" customHeight="1" x14ac:dyDescent="0.25">
      <c r="A223" s="12" t="s">
        <v>1689</v>
      </c>
      <c r="B223" s="12" t="s">
        <v>132</v>
      </c>
      <c r="C223" s="12" t="s">
        <v>806</v>
      </c>
      <c r="D223" s="12" t="s">
        <v>727</v>
      </c>
      <c r="E223" s="13">
        <v>18</v>
      </c>
      <c r="F223" s="13">
        <v>4.5</v>
      </c>
      <c r="G223" s="24">
        <f t="shared" si="6"/>
        <v>4</v>
      </c>
      <c r="H223" s="24">
        <f t="shared" si="7"/>
        <v>4</v>
      </c>
    </row>
    <row r="224" spans="1:8" ht="15" customHeight="1" x14ac:dyDescent="0.25">
      <c r="A224" s="12" t="s">
        <v>670</v>
      </c>
      <c r="B224" s="12" t="s">
        <v>167</v>
      </c>
      <c r="C224" s="12" t="s">
        <v>807</v>
      </c>
      <c r="D224" s="12" t="s">
        <v>707</v>
      </c>
      <c r="E224" s="13">
        <v>16</v>
      </c>
      <c r="F224" s="13">
        <v>4</v>
      </c>
      <c r="G224" s="24">
        <f t="shared" si="6"/>
        <v>4</v>
      </c>
      <c r="H224" s="24">
        <f t="shared" si="7"/>
        <v>4</v>
      </c>
    </row>
    <row r="225" spans="1:8" ht="15" customHeight="1" x14ac:dyDescent="0.25">
      <c r="A225" s="12" t="s">
        <v>649</v>
      </c>
      <c r="B225" s="12" t="s">
        <v>606</v>
      </c>
      <c r="C225" s="12" t="s">
        <v>807</v>
      </c>
      <c r="D225" s="12" t="s">
        <v>717</v>
      </c>
      <c r="E225" s="13">
        <v>18</v>
      </c>
      <c r="F225" s="13">
        <v>4.5</v>
      </c>
      <c r="G225" s="24">
        <f t="shared" si="6"/>
        <v>4</v>
      </c>
      <c r="H225" s="24">
        <f t="shared" si="7"/>
        <v>4</v>
      </c>
    </row>
    <row r="226" spans="1:8" ht="15" customHeight="1" x14ac:dyDescent="0.25">
      <c r="A226" s="12" t="s">
        <v>1280</v>
      </c>
      <c r="B226" s="12" t="s">
        <v>143</v>
      </c>
      <c r="C226" s="12" t="s">
        <v>807</v>
      </c>
      <c r="D226" s="12" t="s">
        <v>709</v>
      </c>
      <c r="E226" s="13">
        <v>17</v>
      </c>
      <c r="F226" s="13">
        <v>4.25</v>
      </c>
      <c r="G226" s="24">
        <f t="shared" si="6"/>
        <v>4</v>
      </c>
      <c r="H226" s="24">
        <f t="shared" si="7"/>
        <v>4</v>
      </c>
    </row>
    <row r="227" spans="1:8" ht="15" customHeight="1" x14ac:dyDescent="0.25">
      <c r="A227" s="12" t="s">
        <v>388</v>
      </c>
      <c r="B227" s="12" t="s">
        <v>657</v>
      </c>
      <c r="C227" s="12" t="s">
        <v>806</v>
      </c>
      <c r="D227" s="12" t="s">
        <v>715</v>
      </c>
      <c r="E227" s="13">
        <v>18</v>
      </c>
      <c r="F227" s="13">
        <v>4.5</v>
      </c>
      <c r="G227" s="24">
        <f t="shared" si="6"/>
        <v>4</v>
      </c>
      <c r="H227" s="24">
        <f t="shared" si="7"/>
        <v>4</v>
      </c>
    </row>
    <row r="228" spans="1:8" ht="15" customHeight="1" x14ac:dyDescent="0.25">
      <c r="A228" s="12" t="s">
        <v>1847</v>
      </c>
      <c r="B228" s="12" t="s">
        <v>298</v>
      </c>
      <c r="C228" s="12" t="s">
        <v>807</v>
      </c>
      <c r="D228" s="12" t="s">
        <v>713</v>
      </c>
      <c r="E228" s="13">
        <v>17</v>
      </c>
      <c r="F228" s="13">
        <v>4.25</v>
      </c>
      <c r="G228" s="24">
        <f t="shared" si="6"/>
        <v>4</v>
      </c>
      <c r="H228" s="24">
        <f t="shared" si="7"/>
        <v>4</v>
      </c>
    </row>
    <row r="229" spans="1:8" ht="15" customHeight="1" x14ac:dyDescent="0.25">
      <c r="A229" s="12" t="s">
        <v>483</v>
      </c>
      <c r="B229" s="12" t="s">
        <v>291</v>
      </c>
      <c r="C229" s="12" t="s">
        <v>807</v>
      </c>
      <c r="D229" s="12" t="s">
        <v>709</v>
      </c>
      <c r="E229" s="13">
        <v>19</v>
      </c>
      <c r="F229" s="13">
        <v>4.75</v>
      </c>
      <c r="G229" s="24">
        <f t="shared" si="6"/>
        <v>4</v>
      </c>
      <c r="H229" s="24">
        <f t="shared" si="7"/>
        <v>4</v>
      </c>
    </row>
    <row r="230" spans="1:8" ht="15" customHeight="1" x14ac:dyDescent="0.25">
      <c r="A230" s="12" t="s">
        <v>1288</v>
      </c>
      <c r="B230" s="12" t="s">
        <v>378</v>
      </c>
      <c r="C230" s="12" t="s">
        <v>807</v>
      </c>
      <c r="D230" s="12" t="s">
        <v>720</v>
      </c>
      <c r="E230" s="13">
        <v>18</v>
      </c>
      <c r="F230" s="13">
        <v>4.5</v>
      </c>
      <c r="G230" s="24">
        <f t="shared" si="6"/>
        <v>4</v>
      </c>
      <c r="H230" s="24">
        <f t="shared" si="7"/>
        <v>4</v>
      </c>
    </row>
    <row r="231" spans="1:8" ht="15" customHeight="1" x14ac:dyDescent="0.25">
      <c r="A231" s="12" t="s">
        <v>646</v>
      </c>
      <c r="B231" s="12" t="s">
        <v>486</v>
      </c>
      <c r="C231" s="12" t="s">
        <v>807</v>
      </c>
      <c r="D231" s="12" t="s">
        <v>727</v>
      </c>
      <c r="E231" s="13">
        <v>16</v>
      </c>
      <c r="F231" s="13">
        <v>4</v>
      </c>
      <c r="G231" s="24">
        <f t="shared" si="6"/>
        <v>4</v>
      </c>
      <c r="H231" s="24">
        <f t="shared" si="7"/>
        <v>4</v>
      </c>
    </row>
    <row r="232" spans="1:8" ht="15" customHeight="1" x14ac:dyDescent="0.25">
      <c r="A232" s="12" t="s">
        <v>145</v>
      </c>
      <c r="B232" s="12" t="s">
        <v>381</v>
      </c>
      <c r="C232" s="12" t="s">
        <v>806</v>
      </c>
      <c r="D232" s="12" t="s">
        <v>724</v>
      </c>
      <c r="E232" s="13">
        <v>18</v>
      </c>
      <c r="F232" s="13">
        <v>4.5</v>
      </c>
      <c r="G232" s="24">
        <f t="shared" si="6"/>
        <v>4</v>
      </c>
      <c r="H232" s="24">
        <f t="shared" si="7"/>
        <v>4</v>
      </c>
    </row>
    <row r="233" spans="1:8" ht="15" customHeight="1" x14ac:dyDescent="0.25">
      <c r="A233" s="12" t="s">
        <v>1853</v>
      </c>
      <c r="B233" s="12" t="s">
        <v>164</v>
      </c>
      <c r="C233" s="12" t="s">
        <v>807</v>
      </c>
      <c r="D233" s="12" t="s">
        <v>709</v>
      </c>
      <c r="E233" s="13">
        <v>17</v>
      </c>
      <c r="F233" s="13">
        <v>4.25</v>
      </c>
      <c r="G233" s="24">
        <f t="shared" si="6"/>
        <v>4</v>
      </c>
      <c r="H233" s="24">
        <f t="shared" si="7"/>
        <v>4</v>
      </c>
    </row>
    <row r="234" spans="1:8" ht="15" customHeight="1" x14ac:dyDescent="0.25">
      <c r="A234" s="12" t="s">
        <v>1706</v>
      </c>
      <c r="B234" s="12" t="s">
        <v>83</v>
      </c>
      <c r="C234" s="12" t="s">
        <v>807</v>
      </c>
      <c r="D234" s="12" t="s">
        <v>707</v>
      </c>
      <c r="E234" s="13">
        <v>18</v>
      </c>
      <c r="F234" s="13">
        <v>4.5</v>
      </c>
      <c r="G234" s="24">
        <f t="shared" si="6"/>
        <v>4</v>
      </c>
      <c r="H234" s="24">
        <f t="shared" si="7"/>
        <v>4</v>
      </c>
    </row>
    <row r="235" spans="1:8" ht="15" customHeight="1" x14ac:dyDescent="0.25">
      <c r="A235" s="12" t="s">
        <v>401</v>
      </c>
      <c r="B235" s="12" t="s">
        <v>298</v>
      </c>
      <c r="C235" s="12" t="s">
        <v>807</v>
      </c>
      <c r="D235" s="12" t="s">
        <v>713</v>
      </c>
      <c r="E235" s="13">
        <v>17</v>
      </c>
      <c r="F235" s="13">
        <v>4.25</v>
      </c>
      <c r="G235" s="24">
        <f t="shared" si="6"/>
        <v>4</v>
      </c>
      <c r="H235" s="24">
        <f t="shared" si="7"/>
        <v>4</v>
      </c>
    </row>
    <row r="236" spans="1:8" ht="15" customHeight="1" x14ac:dyDescent="0.25">
      <c r="A236" s="12" t="s">
        <v>974</v>
      </c>
      <c r="B236" s="12" t="s">
        <v>196</v>
      </c>
      <c r="C236" s="12" t="s">
        <v>807</v>
      </c>
      <c r="D236" s="12" t="s">
        <v>703</v>
      </c>
      <c r="E236" s="13">
        <v>16</v>
      </c>
      <c r="F236" s="13">
        <v>4</v>
      </c>
      <c r="G236" s="24">
        <f t="shared" si="6"/>
        <v>4</v>
      </c>
      <c r="H236" s="24">
        <f t="shared" si="7"/>
        <v>4</v>
      </c>
    </row>
    <row r="237" spans="1:8" ht="15" customHeight="1" x14ac:dyDescent="0.25">
      <c r="A237" s="12" t="s">
        <v>345</v>
      </c>
      <c r="B237" s="12" t="s">
        <v>1053</v>
      </c>
      <c r="C237" s="12" t="s">
        <v>806</v>
      </c>
      <c r="D237" s="12" t="s">
        <v>724</v>
      </c>
      <c r="E237" s="13">
        <v>16</v>
      </c>
      <c r="F237" s="13">
        <v>4</v>
      </c>
      <c r="G237" s="24">
        <f t="shared" si="6"/>
        <v>4</v>
      </c>
      <c r="H237" s="24">
        <f t="shared" si="7"/>
        <v>4</v>
      </c>
    </row>
    <row r="238" spans="1:8" ht="15" customHeight="1" x14ac:dyDescent="0.25">
      <c r="A238" s="12" t="s">
        <v>1224</v>
      </c>
      <c r="B238" s="12" t="s">
        <v>72</v>
      </c>
      <c r="C238" s="12" t="s">
        <v>806</v>
      </c>
      <c r="D238" s="12" t="s">
        <v>727</v>
      </c>
      <c r="E238" s="13">
        <v>18</v>
      </c>
      <c r="F238" s="13">
        <v>4.5</v>
      </c>
      <c r="G238" s="24">
        <f t="shared" si="6"/>
        <v>4</v>
      </c>
      <c r="H238" s="24">
        <f t="shared" si="7"/>
        <v>4</v>
      </c>
    </row>
    <row r="239" spans="1:8" ht="15" customHeight="1" x14ac:dyDescent="0.25">
      <c r="A239" s="12" t="s">
        <v>377</v>
      </c>
      <c r="B239" s="12" t="s">
        <v>742</v>
      </c>
      <c r="C239" s="12" t="s">
        <v>806</v>
      </c>
      <c r="D239" s="12" t="s">
        <v>710</v>
      </c>
      <c r="E239" s="13">
        <v>19</v>
      </c>
      <c r="F239" s="13">
        <v>4.75</v>
      </c>
      <c r="G239" s="24">
        <f t="shared" si="6"/>
        <v>4</v>
      </c>
      <c r="H239" s="24">
        <f t="shared" si="7"/>
        <v>4</v>
      </c>
    </row>
    <row r="240" spans="1:8" ht="15" customHeight="1" x14ac:dyDescent="0.25">
      <c r="A240" s="12" t="s">
        <v>1920</v>
      </c>
      <c r="B240" s="12" t="s">
        <v>402</v>
      </c>
      <c r="C240" s="12" t="s">
        <v>806</v>
      </c>
      <c r="D240" s="12" t="s">
        <v>721</v>
      </c>
      <c r="E240" s="13">
        <v>16</v>
      </c>
      <c r="F240" s="13">
        <v>4</v>
      </c>
      <c r="G240" s="24">
        <f t="shared" si="6"/>
        <v>4</v>
      </c>
      <c r="H240" s="24">
        <f t="shared" si="7"/>
        <v>4</v>
      </c>
    </row>
    <row r="241" spans="1:8" ht="15" customHeight="1" x14ac:dyDescent="0.25">
      <c r="A241" s="12" t="s">
        <v>839</v>
      </c>
      <c r="B241" s="12" t="s">
        <v>950</v>
      </c>
      <c r="C241" s="12" t="s">
        <v>807</v>
      </c>
      <c r="D241" s="12" t="s">
        <v>728</v>
      </c>
      <c r="E241" s="13">
        <v>16</v>
      </c>
      <c r="F241" s="13">
        <v>4</v>
      </c>
      <c r="G241" s="24">
        <f t="shared" si="6"/>
        <v>4</v>
      </c>
      <c r="H241" s="24">
        <f t="shared" si="7"/>
        <v>4</v>
      </c>
    </row>
    <row r="242" spans="1:8" ht="15" customHeight="1" x14ac:dyDescent="0.25">
      <c r="A242" s="12" t="s">
        <v>1210</v>
      </c>
      <c r="B242" s="12" t="s">
        <v>140</v>
      </c>
      <c r="C242" s="12" t="s">
        <v>807</v>
      </c>
      <c r="D242" s="12" t="s">
        <v>716</v>
      </c>
      <c r="E242" s="13">
        <v>19</v>
      </c>
      <c r="F242" s="13">
        <v>4.75</v>
      </c>
      <c r="G242" s="24">
        <f t="shared" si="6"/>
        <v>4</v>
      </c>
      <c r="H242" s="24">
        <f t="shared" si="7"/>
        <v>4</v>
      </c>
    </row>
    <row r="243" spans="1:8" ht="15" customHeight="1" x14ac:dyDescent="0.25">
      <c r="A243" s="12" t="s">
        <v>496</v>
      </c>
      <c r="B243" s="12" t="s">
        <v>307</v>
      </c>
      <c r="C243" s="12" t="s">
        <v>806</v>
      </c>
      <c r="D243" s="12" t="s">
        <v>712</v>
      </c>
      <c r="E243" s="13">
        <v>16</v>
      </c>
      <c r="F243" s="13">
        <v>4</v>
      </c>
      <c r="G243" s="24">
        <f t="shared" si="6"/>
        <v>4</v>
      </c>
      <c r="H243" s="24">
        <f t="shared" si="7"/>
        <v>4</v>
      </c>
    </row>
    <row r="244" spans="1:8" ht="15" customHeight="1" x14ac:dyDescent="0.25">
      <c r="A244" s="12" t="s">
        <v>1487</v>
      </c>
      <c r="B244" s="12" t="s">
        <v>230</v>
      </c>
      <c r="C244" s="12" t="s">
        <v>807</v>
      </c>
      <c r="D244" s="12" t="s">
        <v>724</v>
      </c>
      <c r="E244" s="13">
        <v>17</v>
      </c>
      <c r="F244" s="13">
        <v>4.25</v>
      </c>
      <c r="G244" s="24">
        <f t="shared" si="6"/>
        <v>4</v>
      </c>
      <c r="H244" s="24">
        <f t="shared" si="7"/>
        <v>4</v>
      </c>
    </row>
    <row r="245" spans="1:8" ht="15" customHeight="1" x14ac:dyDescent="0.25">
      <c r="A245" s="12" t="s">
        <v>1911</v>
      </c>
      <c r="B245" s="12" t="s">
        <v>479</v>
      </c>
      <c r="C245" s="12" t="s">
        <v>806</v>
      </c>
      <c r="D245" s="12" t="s">
        <v>708</v>
      </c>
      <c r="E245" s="13">
        <v>17</v>
      </c>
      <c r="F245" s="13">
        <v>4.25</v>
      </c>
      <c r="G245" s="24">
        <f t="shared" si="6"/>
        <v>4</v>
      </c>
      <c r="H245" s="24">
        <f t="shared" si="7"/>
        <v>4</v>
      </c>
    </row>
    <row r="246" spans="1:8" ht="15" customHeight="1" x14ac:dyDescent="0.25">
      <c r="A246" s="12" t="s">
        <v>286</v>
      </c>
      <c r="B246" s="12" t="s">
        <v>1919</v>
      </c>
      <c r="C246" s="12" t="s">
        <v>806</v>
      </c>
      <c r="D246" s="12" t="s">
        <v>733</v>
      </c>
      <c r="E246" s="13">
        <v>17</v>
      </c>
      <c r="F246" s="13">
        <v>4.25</v>
      </c>
      <c r="G246" s="24">
        <f t="shared" si="6"/>
        <v>4</v>
      </c>
      <c r="H246" s="24">
        <f t="shared" si="7"/>
        <v>4</v>
      </c>
    </row>
    <row r="247" spans="1:8" ht="15" customHeight="1" x14ac:dyDescent="0.25">
      <c r="A247" s="12" t="s">
        <v>497</v>
      </c>
      <c r="B247" s="12" t="s">
        <v>207</v>
      </c>
      <c r="C247" s="12" t="s">
        <v>807</v>
      </c>
      <c r="D247" s="12" t="s">
        <v>709</v>
      </c>
      <c r="E247" s="13">
        <v>16</v>
      </c>
      <c r="F247" s="13">
        <v>4</v>
      </c>
      <c r="G247" s="24">
        <f t="shared" si="6"/>
        <v>4</v>
      </c>
      <c r="H247" s="24">
        <f t="shared" si="7"/>
        <v>4</v>
      </c>
    </row>
    <row r="248" spans="1:8" ht="15" customHeight="1" x14ac:dyDescent="0.25">
      <c r="A248" s="12" t="s">
        <v>1050</v>
      </c>
      <c r="B248" s="12" t="s">
        <v>178</v>
      </c>
      <c r="C248" s="12" t="s">
        <v>807</v>
      </c>
      <c r="D248" s="12" t="s">
        <v>699</v>
      </c>
      <c r="E248" s="13">
        <v>18</v>
      </c>
      <c r="F248" s="13">
        <v>4.5</v>
      </c>
      <c r="G248" s="24">
        <f t="shared" si="6"/>
        <v>4</v>
      </c>
      <c r="H248" s="24">
        <f t="shared" si="7"/>
        <v>4</v>
      </c>
    </row>
    <row r="249" spans="1:8" ht="15" customHeight="1" x14ac:dyDescent="0.25">
      <c r="A249" s="12" t="s">
        <v>1571</v>
      </c>
      <c r="B249" s="12" t="s">
        <v>121</v>
      </c>
      <c r="C249" s="12" t="s">
        <v>806</v>
      </c>
      <c r="D249" s="12" t="s">
        <v>723</v>
      </c>
      <c r="E249" s="13">
        <v>18</v>
      </c>
      <c r="F249" s="13">
        <v>4.5</v>
      </c>
      <c r="G249" s="24">
        <f t="shared" si="6"/>
        <v>4</v>
      </c>
      <c r="H249" s="24">
        <f t="shared" si="7"/>
        <v>4</v>
      </c>
    </row>
    <row r="250" spans="1:8" ht="15" customHeight="1" x14ac:dyDescent="0.25">
      <c r="A250" s="12" t="s">
        <v>642</v>
      </c>
      <c r="B250" s="12" t="s">
        <v>575</v>
      </c>
      <c r="C250" s="12" t="s">
        <v>807</v>
      </c>
      <c r="D250" s="12" t="s">
        <v>719</v>
      </c>
      <c r="E250" s="13">
        <v>17</v>
      </c>
      <c r="F250" s="13">
        <v>4.25</v>
      </c>
      <c r="G250" s="24">
        <f t="shared" si="6"/>
        <v>4</v>
      </c>
      <c r="H250" s="24">
        <f t="shared" si="7"/>
        <v>4</v>
      </c>
    </row>
    <row r="251" spans="1:8" ht="15" customHeight="1" x14ac:dyDescent="0.25">
      <c r="A251" s="12" t="s">
        <v>895</v>
      </c>
      <c r="B251" s="12" t="s">
        <v>41</v>
      </c>
      <c r="C251" s="12" t="s">
        <v>806</v>
      </c>
      <c r="D251" s="12" t="s">
        <v>699</v>
      </c>
      <c r="E251" s="13">
        <v>17</v>
      </c>
      <c r="F251" s="13">
        <v>4.25</v>
      </c>
      <c r="G251" s="24">
        <f t="shared" si="6"/>
        <v>4</v>
      </c>
      <c r="H251" s="24">
        <f t="shared" si="7"/>
        <v>4</v>
      </c>
    </row>
    <row r="252" spans="1:8" ht="15" customHeight="1" x14ac:dyDescent="0.25">
      <c r="A252" s="12" t="s">
        <v>603</v>
      </c>
      <c r="B252" s="12" t="s">
        <v>1052</v>
      </c>
      <c r="C252" s="12" t="s">
        <v>806</v>
      </c>
      <c r="D252" s="12" t="s">
        <v>703</v>
      </c>
      <c r="E252" s="13">
        <v>17</v>
      </c>
      <c r="F252" s="13">
        <v>4.25</v>
      </c>
      <c r="G252" s="24">
        <f t="shared" si="6"/>
        <v>4</v>
      </c>
      <c r="H252" s="24">
        <f t="shared" si="7"/>
        <v>4</v>
      </c>
    </row>
    <row r="253" spans="1:8" ht="15" customHeight="1" x14ac:dyDescent="0.25">
      <c r="A253" s="12" t="s">
        <v>608</v>
      </c>
      <c r="B253" s="12" t="s">
        <v>609</v>
      </c>
      <c r="C253" s="12" t="s">
        <v>806</v>
      </c>
      <c r="D253" s="12" t="s">
        <v>718</v>
      </c>
      <c r="E253" s="13">
        <v>18</v>
      </c>
      <c r="F253" s="13">
        <v>4.5</v>
      </c>
      <c r="G253" s="24">
        <f t="shared" si="6"/>
        <v>4</v>
      </c>
      <c r="H253" s="24">
        <f t="shared" si="7"/>
        <v>4</v>
      </c>
    </row>
    <row r="254" spans="1:8" ht="15" customHeight="1" x14ac:dyDescent="0.25">
      <c r="A254" s="12" t="s">
        <v>211</v>
      </c>
      <c r="B254" s="12" t="s">
        <v>750</v>
      </c>
      <c r="C254" s="12" t="s">
        <v>806</v>
      </c>
      <c r="D254" s="12" t="s">
        <v>712</v>
      </c>
      <c r="E254" s="13">
        <v>16</v>
      </c>
      <c r="F254" s="13">
        <v>4</v>
      </c>
      <c r="G254" s="24">
        <f t="shared" si="6"/>
        <v>4</v>
      </c>
      <c r="H254" s="24">
        <f t="shared" si="7"/>
        <v>4</v>
      </c>
    </row>
    <row r="255" spans="1:8" ht="15" customHeight="1" x14ac:dyDescent="0.25">
      <c r="A255" s="12" t="s">
        <v>1295</v>
      </c>
      <c r="B255" s="12" t="s">
        <v>196</v>
      </c>
      <c r="C255" s="12" t="s">
        <v>807</v>
      </c>
      <c r="D255" s="12" t="s">
        <v>712</v>
      </c>
      <c r="E255" s="13">
        <v>14</v>
      </c>
      <c r="F255" s="13">
        <v>3.5</v>
      </c>
      <c r="G255" s="24">
        <f t="shared" si="6"/>
        <v>3</v>
      </c>
      <c r="H255" s="24">
        <f t="shared" si="7"/>
        <v>3</v>
      </c>
    </row>
    <row r="256" spans="1:8" ht="15" customHeight="1" x14ac:dyDescent="0.25">
      <c r="A256" s="12" t="s">
        <v>1302</v>
      </c>
      <c r="B256" s="12" t="s">
        <v>28</v>
      </c>
      <c r="C256" s="12" t="s">
        <v>807</v>
      </c>
      <c r="D256" s="12" t="s">
        <v>707</v>
      </c>
      <c r="E256" s="13">
        <v>14</v>
      </c>
      <c r="F256" s="13">
        <v>3.5</v>
      </c>
      <c r="G256" s="24">
        <f t="shared" si="6"/>
        <v>3</v>
      </c>
      <c r="H256" s="24">
        <f t="shared" si="7"/>
        <v>3</v>
      </c>
    </row>
    <row r="257" spans="1:8" ht="15" customHeight="1" x14ac:dyDescent="0.25">
      <c r="A257" s="12" t="s">
        <v>323</v>
      </c>
      <c r="B257" s="12" t="s">
        <v>586</v>
      </c>
      <c r="C257" s="12" t="s">
        <v>807</v>
      </c>
      <c r="D257" s="12" t="s">
        <v>726</v>
      </c>
      <c r="E257" s="13">
        <v>14</v>
      </c>
      <c r="F257" s="13">
        <v>3.5</v>
      </c>
      <c r="G257" s="24">
        <f t="shared" si="6"/>
        <v>3</v>
      </c>
      <c r="H257" s="24">
        <f t="shared" si="7"/>
        <v>3</v>
      </c>
    </row>
    <row r="258" spans="1:8" ht="15" customHeight="1" x14ac:dyDescent="0.25">
      <c r="A258" s="12" t="s">
        <v>527</v>
      </c>
      <c r="B258" s="12" t="s">
        <v>528</v>
      </c>
      <c r="C258" s="12" t="s">
        <v>806</v>
      </c>
      <c r="D258" s="12" t="s">
        <v>718</v>
      </c>
      <c r="E258" s="13">
        <v>15</v>
      </c>
      <c r="F258" s="13">
        <v>3.75</v>
      </c>
      <c r="G258" s="24">
        <f t="shared" ref="G258:G321" si="8">ROUNDDOWN(F258,0)</f>
        <v>3</v>
      </c>
      <c r="H258" s="24">
        <f t="shared" ref="H258:H321" si="9">IF(G258&lt;1,1,G258)</f>
        <v>3</v>
      </c>
    </row>
    <row r="259" spans="1:8" ht="15" customHeight="1" x14ac:dyDescent="0.25">
      <c r="A259" s="12" t="s">
        <v>818</v>
      </c>
      <c r="B259" s="12" t="s">
        <v>223</v>
      </c>
      <c r="C259" s="12" t="s">
        <v>807</v>
      </c>
      <c r="D259" s="12" t="s">
        <v>721</v>
      </c>
      <c r="E259" s="13">
        <v>12</v>
      </c>
      <c r="F259" s="13">
        <v>3</v>
      </c>
      <c r="G259" s="24">
        <f t="shared" si="8"/>
        <v>3</v>
      </c>
      <c r="H259" s="24">
        <f t="shared" si="9"/>
        <v>3</v>
      </c>
    </row>
    <row r="260" spans="1:8" ht="15" customHeight="1" x14ac:dyDescent="0.25">
      <c r="A260" s="12" t="s">
        <v>465</v>
      </c>
      <c r="B260" s="12" t="s">
        <v>84</v>
      </c>
      <c r="C260" s="12" t="s">
        <v>807</v>
      </c>
      <c r="D260" s="12" t="s">
        <v>720</v>
      </c>
      <c r="E260" s="13">
        <v>15</v>
      </c>
      <c r="F260" s="13">
        <v>3.75</v>
      </c>
      <c r="G260" s="24">
        <f t="shared" si="8"/>
        <v>3</v>
      </c>
      <c r="H260" s="24">
        <f t="shared" si="9"/>
        <v>3</v>
      </c>
    </row>
    <row r="261" spans="1:8" ht="15" customHeight="1" x14ac:dyDescent="0.25">
      <c r="A261" s="12" t="s">
        <v>600</v>
      </c>
      <c r="B261" s="12" t="s">
        <v>196</v>
      </c>
      <c r="C261" s="12" t="s">
        <v>807</v>
      </c>
      <c r="D261" s="12" t="s">
        <v>706</v>
      </c>
      <c r="E261" s="13">
        <v>14</v>
      </c>
      <c r="F261" s="13">
        <v>3.5</v>
      </c>
      <c r="G261" s="24">
        <f t="shared" si="8"/>
        <v>3</v>
      </c>
      <c r="H261" s="24">
        <f t="shared" si="9"/>
        <v>3</v>
      </c>
    </row>
    <row r="262" spans="1:8" ht="15" customHeight="1" x14ac:dyDescent="0.25">
      <c r="A262" s="12" t="s">
        <v>102</v>
      </c>
      <c r="B262" s="12" t="s">
        <v>1858</v>
      </c>
      <c r="C262" s="12" t="s">
        <v>807</v>
      </c>
      <c r="D262" s="12" t="s">
        <v>728</v>
      </c>
      <c r="E262" s="13">
        <v>14</v>
      </c>
      <c r="F262" s="13">
        <v>3.5</v>
      </c>
      <c r="G262" s="24">
        <f t="shared" si="8"/>
        <v>3</v>
      </c>
      <c r="H262" s="24">
        <f t="shared" si="9"/>
        <v>3</v>
      </c>
    </row>
    <row r="263" spans="1:8" ht="15" customHeight="1" x14ac:dyDescent="0.25">
      <c r="A263" s="12" t="s">
        <v>903</v>
      </c>
      <c r="B263" s="12" t="s">
        <v>591</v>
      </c>
      <c r="C263" s="12" t="s">
        <v>807</v>
      </c>
      <c r="D263" s="12" t="s">
        <v>701</v>
      </c>
      <c r="E263" s="13">
        <v>14</v>
      </c>
      <c r="F263" s="13">
        <v>3.5</v>
      </c>
      <c r="G263" s="24">
        <f t="shared" si="8"/>
        <v>3</v>
      </c>
      <c r="H263" s="24">
        <f t="shared" si="9"/>
        <v>3</v>
      </c>
    </row>
    <row r="264" spans="1:8" ht="15" customHeight="1" x14ac:dyDescent="0.25">
      <c r="A264" s="12" t="s">
        <v>1124</v>
      </c>
      <c r="B264" s="12" t="s">
        <v>173</v>
      </c>
      <c r="C264" s="12" t="s">
        <v>807</v>
      </c>
      <c r="D264" s="12" t="s">
        <v>723</v>
      </c>
      <c r="E264" s="13">
        <v>13</v>
      </c>
      <c r="F264" s="13">
        <v>3.25</v>
      </c>
      <c r="G264" s="24">
        <f t="shared" si="8"/>
        <v>3</v>
      </c>
      <c r="H264" s="24">
        <f t="shared" si="9"/>
        <v>3</v>
      </c>
    </row>
    <row r="265" spans="1:8" ht="15" customHeight="1" x14ac:dyDescent="0.25">
      <c r="A265" s="12" t="s">
        <v>447</v>
      </c>
      <c r="B265" s="12" t="s">
        <v>222</v>
      </c>
      <c r="C265" s="12" t="s">
        <v>807</v>
      </c>
      <c r="D265" s="12" t="s">
        <v>714</v>
      </c>
      <c r="E265" s="13">
        <v>13</v>
      </c>
      <c r="F265" s="13">
        <v>3.25</v>
      </c>
      <c r="G265" s="24">
        <f t="shared" si="8"/>
        <v>3</v>
      </c>
      <c r="H265" s="24">
        <f t="shared" si="9"/>
        <v>3</v>
      </c>
    </row>
    <row r="266" spans="1:8" ht="15" customHeight="1" x14ac:dyDescent="0.25">
      <c r="A266" s="12" t="s">
        <v>1441</v>
      </c>
      <c r="B266" s="12" t="s">
        <v>275</v>
      </c>
      <c r="C266" s="12" t="s">
        <v>807</v>
      </c>
      <c r="D266" s="12" t="s">
        <v>719</v>
      </c>
      <c r="E266" s="13">
        <v>15</v>
      </c>
      <c r="F266" s="13">
        <v>3.75</v>
      </c>
      <c r="G266" s="24">
        <f t="shared" si="8"/>
        <v>3</v>
      </c>
      <c r="H266" s="24">
        <f t="shared" si="9"/>
        <v>3</v>
      </c>
    </row>
    <row r="267" spans="1:8" ht="15" customHeight="1" x14ac:dyDescent="0.25">
      <c r="A267" s="12" t="s">
        <v>359</v>
      </c>
      <c r="B267" s="12" t="s">
        <v>1739</v>
      </c>
      <c r="C267" s="12" t="s">
        <v>807</v>
      </c>
      <c r="D267" s="12" t="s">
        <v>702</v>
      </c>
      <c r="E267" s="13">
        <v>15</v>
      </c>
      <c r="F267" s="13">
        <v>3.75</v>
      </c>
      <c r="G267" s="24">
        <f t="shared" si="8"/>
        <v>3</v>
      </c>
      <c r="H267" s="24">
        <f t="shared" si="9"/>
        <v>3</v>
      </c>
    </row>
    <row r="268" spans="1:8" ht="15" customHeight="1" x14ac:dyDescent="0.25">
      <c r="A268" s="12" t="s">
        <v>125</v>
      </c>
      <c r="B268" s="12" t="s">
        <v>327</v>
      </c>
      <c r="C268" s="12" t="s">
        <v>807</v>
      </c>
      <c r="D268" s="12" t="s">
        <v>699</v>
      </c>
      <c r="E268" s="13">
        <v>14</v>
      </c>
      <c r="F268" s="13">
        <v>3.5</v>
      </c>
      <c r="G268" s="24">
        <f t="shared" si="8"/>
        <v>3</v>
      </c>
      <c r="H268" s="24">
        <f t="shared" si="9"/>
        <v>3</v>
      </c>
    </row>
    <row r="269" spans="1:8" ht="15" customHeight="1" x14ac:dyDescent="0.25">
      <c r="A269" s="12" t="s">
        <v>1658</v>
      </c>
      <c r="B269" s="12" t="s">
        <v>164</v>
      </c>
      <c r="C269" s="12" t="s">
        <v>806</v>
      </c>
      <c r="D269" s="12" t="s">
        <v>715</v>
      </c>
      <c r="E269" s="13">
        <v>15</v>
      </c>
      <c r="F269" s="13">
        <v>3.75</v>
      </c>
      <c r="G269" s="24">
        <f t="shared" si="8"/>
        <v>3</v>
      </c>
      <c r="H269" s="24">
        <f t="shared" si="9"/>
        <v>3</v>
      </c>
    </row>
    <row r="270" spans="1:8" ht="15" customHeight="1" x14ac:dyDescent="0.25">
      <c r="A270" s="12" t="s">
        <v>172</v>
      </c>
      <c r="B270" s="12" t="s">
        <v>43</v>
      </c>
      <c r="C270" s="12" t="s">
        <v>807</v>
      </c>
      <c r="D270" s="12" t="s">
        <v>706</v>
      </c>
      <c r="E270" s="13">
        <v>13</v>
      </c>
      <c r="F270" s="13">
        <v>3.25</v>
      </c>
      <c r="G270" s="24">
        <f t="shared" si="8"/>
        <v>3</v>
      </c>
      <c r="H270" s="24">
        <f t="shared" si="9"/>
        <v>3</v>
      </c>
    </row>
    <row r="271" spans="1:8" ht="15" customHeight="1" x14ac:dyDescent="0.25">
      <c r="A271" s="12" t="s">
        <v>1300</v>
      </c>
      <c r="B271" s="12" t="s">
        <v>302</v>
      </c>
      <c r="C271" s="12" t="s">
        <v>807</v>
      </c>
      <c r="D271" s="12" t="s">
        <v>716</v>
      </c>
      <c r="E271" s="13">
        <v>15</v>
      </c>
      <c r="F271" s="13">
        <v>3.75</v>
      </c>
      <c r="G271" s="24">
        <f t="shared" si="8"/>
        <v>3</v>
      </c>
      <c r="H271" s="24">
        <f t="shared" si="9"/>
        <v>3</v>
      </c>
    </row>
    <row r="272" spans="1:8" ht="15" customHeight="1" x14ac:dyDescent="0.25">
      <c r="A272" s="12" t="s">
        <v>758</v>
      </c>
      <c r="B272" s="12" t="s">
        <v>952</v>
      </c>
      <c r="C272" s="12" t="s">
        <v>807</v>
      </c>
      <c r="D272" s="12" t="s">
        <v>703</v>
      </c>
      <c r="E272" s="13">
        <v>15</v>
      </c>
      <c r="F272" s="13">
        <v>3.75</v>
      </c>
      <c r="G272" s="24">
        <f t="shared" si="8"/>
        <v>3</v>
      </c>
      <c r="H272" s="24">
        <f t="shared" si="9"/>
        <v>3</v>
      </c>
    </row>
    <row r="273" spans="1:8" ht="15" customHeight="1" x14ac:dyDescent="0.25">
      <c r="A273" s="12" t="s">
        <v>1267</v>
      </c>
      <c r="B273" s="12" t="s">
        <v>94</v>
      </c>
      <c r="C273" s="12" t="s">
        <v>807</v>
      </c>
      <c r="D273" s="12" t="s">
        <v>715</v>
      </c>
      <c r="E273" s="13">
        <v>13</v>
      </c>
      <c r="F273" s="13">
        <v>3.25</v>
      </c>
      <c r="G273" s="24">
        <f t="shared" si="8"/>
        <v>3</v>
      </c>
      <c r="H273" s="24">
        <f t="shared" si="9"/>
        <v>3</v>
      </c>
    </row>
    <row r="274" spans="1:8" ht="15" customHeight="1" x14ac:dyDescent="0.25">
      <c r="A274" s="12" t="s">
        <v>1439</v>
      </c>
      <c r="B274" s="12" t="s">
        <v>43</v>
      </c>
      <c r="C274" s="12" t="s">
        <v>807</v>
      </c>
      <c r="D274" s="12" t="s">
        <v>702</v>
      </c>
      <c r="E274" s="13">
        <v>15</v>
      </c>
      <c r="F274" s="13">
        <v>3.75</v>
      </c>
      <c r="G274" s="24">
        <f t="shared" si="8"/>
        <v>3</v>
      </c>
      <c r="H274" s="24">
        <f t="shared" si="9"/>
        <v>3</v>
      </c>
    </row>
    <row r="275" spans="1:8" ht="15" customHeight="1" x14ac:dyDescent="0.25">
      <c r="A275" s="12" t="s">
        <v>1389</v>
      </c>
      <c r="B275" s="12" t="s">
        <v>162</v>
      </c>
      <c r="C275" s="12" t="s">
        <v>807</v>
      </c>
      <c r="D275" s="12" t="s">
        <v>728</v>
      </c>
      <c r="E275" s="13">
        <v>12</v>
      </c>
      <c r="F275" s="13">
        <v>3</v>
      </c>
      <c r="G275" s="24">
        <f t="shared" si="8"/>
        <v>3</v>
      </c>
      <c r="H275" s="24">
        <f t="shared" si="9"/>
        <v>3</v>
      </c>
    </row>
    <row r="276" spans="1:8" ht="15" customHeight="1" x14ac:dyDescent="0.25">
      <c r="A276" s="12" t="s">
        <v>1694</v>
      </c>
      <c r="B276" s="12" t="s">
        <v>173</v>
      </c>
      <c r="C276" s="12" t="s">
        <v>807</v>
      </c>
      <c r="D276" s="12" t="s">
        <v>717</v>
      </c>
      <c r="E276" s="13">
        <v>13</v>
      </c>
      <c r="F276" s="13">
        <v>3.25</v>
      </c>
      <c r="G276" s="24">
        <f t="shared" si="8"/>
        <v>3</v>
      </c>
      <c r="H276" s="24">
        <f t="shared" si="9"/>
        <v>3</v>
      </c>
    </row>
    <row r="277" spans="1:8" ht="15" customHeight="1" x14ac:dyDescent="0.25">
      <c r="A277" s="12" t="s">
        <v>909</v>
      </c>
      <c r="B277" s="12" t="s">
        <v>47</v>
      </c>
      <c r="C277" s="12" t="s">
        <v>806</v>
      </c>
      <c r="D277" s="12" t="s">
        <v>846</v>
      </c>
      <c r="E277" s="13">
        <v>12</v>
      </c>
      <c r="F277" s="13">
        <v>3</v>
      </c>
      <c r="G277" s="24">
        <f t="shared" si="8"/>
        <v>3</v>
      </c>
      <c r="H277" s="24">
        <f t="shared" si="9"/>
        <v>3</v>
      </c>
    </row>
    <row r="278" spans="1:8" ht="15" customHeight="1" x14ac:dyDescent="0.25">
      <c r="A278" s="12" t="s">
        <v>907</v>
      </c>
      <c r="B278" s="12" t="s">
        <v>954</v>
      </c>
      <c r="C278" s="12" t="s">
        <v>807</v>
      </c>
      <c r="D278" s="12" t="s">
        <v>720</v>
      </c>
      <c r="E278" s="13">
        <v>13</v>
      </c>
      <c r="F278" s="13">
        <v>3.25</v>
      </c>
      <c r="G278" s="24">
        <f t="shared" si="8"/>
        <v>3</v>
      </c>
      <c r="H278" s="24">
        <f t="shared" si="9"/>
        <v>3</v>
      </c>
    </row>
    <row r="279" spans="1:8" ht="15" customHeight="1" x14ac:dyDescent="0.25">
      <c r="A279" s="12" t="s">
        <v>1343</v>
      </c>
      <c r="B279" s="12" t="s">
        <v>83</v>
      </c>
      <c r="C279" s="12" t="s">
        <v>807</v>
      </c>
      <c r="D279" s="12" t="s">
        <v>727</v>
      </c>
      <c r="E279" s="13">
        <v>12</v>
      </c>
      <c r="F279" s="13">
        <v>3</v>
      </c>
      <c r="G279" s="24">
        <f t="shared" si="8"/>
        <v>3</v>
      </c>
      <c r="H279" s="24">
        <f t="shared" si="9"/>
        <v>3</v>
      </c>
    </row>
    <row r="280" spans="1:8" ht="15" customHeight="1" x14ac:dyDescent="0.25">
      <c r="A280" s="12" t="s">
        <v>561</v>
      </c>
      <c r="B280" s="12" t="s">
        <v>262</v>
      </c>
      <c r="C280" s="12" t="s">
        <v>806</v>
      </c>
      <c r="D280" s="12" t="s">
        <v>733</v>
      </c>
      <c r="E280" s="13">
        <v>13</v>
      </c>
      <c r="F280" s="13">
        <v>3.25</v>
      </c>
      <c r="G280" s="24">
        <f t="shared" si="8"/>
        <v>3</v>
      </c>
      <c r="H280" s="24">
        <f t="shared" si="9"/>
        <v>3</v>
      </c>
    </row>
    <row r="281" spans="1:8" ht="15" customHeight="1" x14ac:dyDescent="0.25">
      <c r="A281" s="12" t="s">
        <v>1259</v>
      </c>
      <c r="B281" s="12" t="s">
        <v>1721</v>
      </c>
      <c r="C281" s="12" t="s">
        <v>807</v>
      </c>
      <c r="D281" s="12" t="s">
        <v>736</v>
      </c>
      <c r="E281" s="13">
        <v>14</v>
      </c>
      <c r="F281" s="13">
        <v>3.5</v>
      </c>
      <c r="G281" s="24">
        <f t="shared" si="8"/>
        <v>3</v>
      </c>
      <c r="H281" s="24">
        <f t="shared" si="9"/>
        <v>3</v>
      </c>
    </row>
    <row r="282" spans="1:8" ht="15" customHeight="1" x14ac:dyDescent="0.25">
      <c r="A282" s="12" t="s">
        <v>539</v>
      </c>
      <c r="B282" s="12" t="s">
        <v>164</v>
      </c>
      <c r="C282" s="12" t="s">
        <v>806</v>
      </c>
      <c r="D282" s="12" t="s">
        <v>724</v>
      </c>
      <c r="E282" s="13">
        <v>13</v>
      </c>
      <c r="F282" s="13">
        <v>3.25</v>
      </c>
      <c r="G282" s="24">
        <f t="shared" si="8"/>
        <v>3</v>
      </c>
      <c r="H282" s="24">
        <f t="shared" si="9"/>
        <v>3</v>
      </c>
    </row>
    <row r="283" spans="1:8" ht="15" customHeight="1" x14ac:dyDescent="0.25">
      <c r="A283" s="12" t="s">
        <v>1862</v>
      </c>
      <c r="B283" s="12" t="s">
        <v>121</v>
      </c>
      <c r="C283" s="12" t="s">
        <v>806</v>
      </c>
      <c r="D283" s="12" t="s">
        <v>723</v>
      </c>
      <c r="E283" s="13">
        <v>14</v>
      </c>
      <c r="F283" s="13">
        <v>3.5</v>
      </c>
      <c r="G283" s="24">
        <f t="shared" si="8"/>
        <v>3</v>
      </c>
      <c r="H283" s="24">
        <f t="shared" si="9"/>
        <v>3</v>
      </c>
    </row>
    <row r="284" spans="1:8" ht="15" customHeight="1" x14ac:dyDescent="0.25">
      <c r="A284" s="12" t="s">
        <v>901</v>
      </c>
      <c r="B284" s="12" t="s">
        <v>185</v>
      </c>
      <c r="C284" s="12" t="s">
        <v>807</v>
      </c>
      <c r="D284" s="12" t="s">
        <v>699</v>
      </c>
      <c r="E284" s="13">
        <v>12</v>
      </c>
      <c r="F284" s="13">
        <v>3</v>
      </c>
      <c r="G284" s="24">
        <f t="shared" si="8"/>
        <v>3</v>
      </c>
      <c r="H284" s="24">
        <f t="shared" si="9"/>
        <v>3</v>
      </c>
    </row>
    <row r="285" spans="1:8" ht="15" customHeight="1" x14ac:dyDescent="0.25">
      <c r="A285" s="12" t="s">
        <v>1842</v>
      </c>
      <c r="B285" s="12" t="s">
        <v>563</v>
      </c>
      <c r="C285" s="12" t="s">
        <v>806</v>
      </c>
      <c r="D285" s="12" t="s">
        <v>707</v>
      </c>
      <c r="E285" s="13">
        <v>14</v>
      </c>
      <c r="F285" s="13">
        <v>3.5</v>
      </c>
      <c r="G285" s="24">
        <f t="shared" si="8"/>
        <v>3</v>
      </c>
      <c r="H285" s="24">
        <f t="shared" si="9"/>
        <v>3</v>
      </c>
    </row>
    <row r="286" spans="1:8" ht="15" customHeight="1" x14ac:dyDescent="0.25">
      <c r="A286" s="12" t="s">
        <v>1870</v>
      </c>
      <c r="B286" s="12" t="s">
        <v>471</v>
      </c>
      <c r="C286" s="12" t="s">
        <v>807</v>
      </c>
      <c r="D286" s="12" t="s">
        <v>717</v>
      </c>
      <c r="E286" s="13">
        <v>15</v>
      </c>
      <c r="F286" s="13">
        <v>3.75</v>
      </c>
      <c r="G286" s="24">
        <f t="shared" si="8"/>
        <v>3</v>
      </c>
      <c r="H286" s="24">
        <f t="shared" si="9"/>
        <v>3</v>
      </c>
    </row>
    <row r="287" spans="1:8" ht="15" customHeight="1" x14ac:dyDescent="0.25">
      <c r="A287" s="12" t="s">
        <v>1864</v>
      </c>
      <c r="B287" s="12" t="s">
        <v>259</v>
      </c>
      <c r="C287" s="12" t="s">
        <v>806</v>
      </c>
      <c r="D287" s="12" t="s">
        <v>719</v>
      </c>
      <c r="E287" s="13">
        <v>12</v>
      </c>
      <c r="F287" s="13">
        <v>3</v>
      </c>
      <c r="G287" s="24">
        <f t="shared" si="8"/>
        <v>3</v>
      </c>
      <c r="H287" s="24">
        <f t="shared" si="9"/>
        <v>3</v>
      </c>
    </row>
    <row r="288" spans="1:8" ht="15" customHeight="1" x14ac:dyDescent="0.25">
      <c r="A288" s="12" t="s">
        <v>447</v>
      </c>
      <c r="B288" s="12" t="s">
        <v>41</v>
      </c>
      <c r="C288" s="12" t="s">
        <v>806</v>
      </c>
      <c r="D288" s="12" t="s">
        <v>717</v>
      </c>
      <c r="E288" s="13">
        <v>12</v>
      </c>
      <c r="F288" s="13">
        <v>3</v>
      </c>
      <c r="G288" s="24">
        <f t="shared" si="8"/>
        <v>3</v>
      </c>
      <c r="H288" s="24">
        <f t="shared" si="9"/>
        <v>3</v>
      </c>
    </row>
    <row r="289" spans="1:8" ht="15" customHeight="1" x14ac:dyDescent="0.25">
      <c r="A289" s="12" t="s">
        <v>589</v>
      </c>
      <c r="B289" s="12" t="s">
        <v>158</v>
      </c>
      <c r="C289" s="12" t="s">
        <v>807</v>
      </c>
      <c r="D289" s="12" t="s">
        <v>715</v>
      </c>
      <c r="E289" s="13">
        <v>13</v>
      </c>
      <c r="F289" s="13">
        <v>3.25</v>
      </c>
      <c r="G289" s="24">
        <f t="shared" si="8"/>
        <v>3</v>
      </c>
      <c r="H289" s="24">
        <f t="shared" si="9"/>
        <v>3</v>
      </c>
    </row>
    <row r="290" spans="1:8" ht="15" customHeight="1" x14ac:dyDescent="0.25">
      <c r="A290" s="12" t="s">
        <v>1007</v>
      </c>
      <c r="B290" s="12" t="s">
        <v>68</v>
      </c>
      <c r="C290" s="12" t="s">
        <v>807</v>
      </c>
      <c r="D290" s="12" t="s">
        <v>704</v>
      </c>
      <c r="E290" s="13">
        <v>12</v>
      </c>
      <c r="F290" s="13">
        <v>3</v>
      </c>
      <c r="G290" s="24">
        <f t="shared" si="8"/>
        <v>3</v>
      </c>
      <c r="H290" s="24">
        <f t="shared" si="9"/>
        <v>3</v>
      </c>
    </row>
    <row r="291" spans="1:8" ht="15" customHeight="1" x14ac:dyDescent="0.25">
      <c r="A291" s="12" t="s">
        <v>680</v>
      </c>
      <c r="B291" s="12" t="s">
        <v>52</v>
      </c>
      <c r="C291" s="12" t="s">
        <v>806</v>
      </c>
      <c r="D291" s="12" t="s">
        <v>714</v>
      </c>
      <c r="E291" s="13">
        <v>15</v>
      </c>
      <c r="F291" s="13">
        <v>3.75</v>
      </c>
      <c r="G291" s="24">
        <f t="shared" si="8"/>
        <v>3</v>
      </c>
      <c r="H291" s="24">
        <f t="shared" si="9"/>
        <v>3</v>
      </c>
    </row>
    <row r="292" spans="1:8" ht="15" customHeight="1" x14ac:dyDescent="0.25">
      <c r="A292" s="12" t="s">
        <v>292</v>
      </c>
      <c r="B292" s="12" t="s">
        <v>347</v>
      </c>
      <c r="C292" s="12" t="s">
        <v>806</v>
      </c>
      <c r="D292" s="12" t="s">
        <v>723</v>
      </c>
      <c r="E292" s="13">
        <v>14</v>
      </c>
      <c r="F292" s="13">
        <v>3.5</v>
      </c>
      <c r="G292" s="24">
        <f t="shared" si="8"/>
        <v>3</v>
      </c>
      <c r="H292" s="24">
        <f t="shared" si="9"/>
        <v>3</v>
      </c>
    </row>
    <row r="293" spans="1:8" ht="15" customHeight="1" x14ac:dyDescent="0.25">
      <c r="A293" s="12" t="s">
        <v>1854</v>
      </c>
      <c r="B293" s="12" t="s">
        <v>999</v>
      </c>
      <c r="C293" s="12" t="s">
        <v>806</v>
      </c>
      <c r="D293" s="12" t="s">
        <v>708</v>
      </c>
      <c r="E293" s="13">
        <v>12</v>
      </c>
      <c r="F293" s="13">
        <v>3</v>
      </c>
      <c r="G293" s="24">
        <f t="shared" si="8"/>
        <v>3</v>
      </c>
      <c r="H293" s="24">
        <f t="shared" si="9"/>
        <v>3</v>
      </c>
    </row>
    <row r="294" spans="1:8" ht="15" customHeight="1" x14ac:dyDescent="0.25">
      <c r="A294" s="12" t="s">
        <v>3571</v>
      </c>
      <c r="B294" s="12" t="s">
        <v>54</v>
      </c>
      <c r="C294" s="12" t="s">
        <v>806</v>
      </c>
      <c r="D294" s="12" t="s">
        <v>699</v>
      </c>
      <c r="E294" s="13">
        <v>12</v>
      </c>
      <c r="F294" s="13">
        <v>3</v>
      </c>
      <c r="G294" s="24">
        <f t="shared" si="8"/>
        <v>3</v>
      </c>
      <c r="H294" s="24">
        <f t="shared" si="9"/>
        <v>3</v>
      </c>
    </row>
    <row r="295" spans="1:8" ht="15" customHeight="1" x14ac:dyDescent="0.25">
      <c r="A295" s="12" t="s">
        <v>599</v>
      </c>
      <c r="B295" s="12" t="s">
        <v>32</v>
      </c>
      <c r="C295" s="12" t="s">
        <v>806</v>
      </c>
      <c r="D295" s="12" t="s">
        <v>717</v>
      </c>
      <c r="E295" s="13">
        <v>12</v>
      </c>
      <c r="F295" s="13">
        <v>3</v>
      </c>
      <c r="G295" s="24">
        <f t="shared" si="8"/>
        <v>3</v>
      </c>
      <c r="H295" s="24">
        <f t="shared" si="9"/>
        <v>3</v>
      </c>
    </row>
    <row r="296" spans="1:8" ht="15" customHeight="1" x14ac:dyDescent="0.25">
      <c r="A296" s="12" t="s">
        <v>209</v>
      </c>
      <c r="B296" s="12" t="s">
        <v>175</v>
      </c>
      <c r="C296" s="12" t="s">
        <v>806</v>
      </c>
      <c r="D296" s="12" t="s">
        <v>736</v>
      </c>
      <c r="E296" s="13">
        <v>12</v>
      </c>
      <c r="F296" s="13">
        <v>3</v>
      </c>
      <c r="G296" s="24">
        <f t="shared" si="8"/>
        <v>3</v>
      </c>
      <c r="H296" s="24">
        <f t="shared" si="9"/>
        <v>3</v>
      </c>
    </row>
    <row r="297" spans="1:8" ht="15" customHeight="1" x14ac:dyDescent="0.25">
      <c r="A297" s="12" t="s">
        <v>1418</v>
      </c>
      <c r="B297" s="12" t="s">
        <v>54</v>
      </c>
      <c r="C297" s="12" t="s">
        <v>806</v>
      </c>
      <c r="D297" s="12" t="s">
        <v>727</v>
      </c>
      <c r="E297" s="13">
        <v>12</v>
      </c>
      <c r="F297" s="13">
        <v>3</v>
      </c>
      <c r="G297" s="24">
        <f t="shared" si="8"/>
        <v>3</v>
      </c>
      <c r="H297" s="24">
        <f t="shared" si="9"/>
        <v>3</v>
      </c>
    </row>
    <row r="298" spans="1:8" ht="15" customHeight="1" x14ac:dyDescent="0.25">
      <c r="A298" s="12" t="s">
        <v>564</v>
      </c>
      <c r="B298" s="12" t="s">
        <v>509</v>
      </c>
      <c r="C298" s="12" t="s">
        <v>806</v>
      </c>
      <c r="D298" s="12" t="s">
        <v>727</v>
      </c>
      <c r="E298" s="13">
        <v>15</v>
      </c>
      <c r="F298" s="13">
        <v>3.75</v>
      </c>
      <c r="G298" s="24">
        <f t="shared" si="8"/>
        <v>3</v>
      </c>
      <c r="H298" s="24">
        <f t="shared" si="9"/>
        <v>3</v>
      </c>
    </row>
    <row r="299" spans="1:8" ht="15" customHeight="1" x14ac:dyDescent="0.25">
      <c r="A299" s="12" t="s">
        <v>1286</v>
      </c>
      <c r="B299" s="12" t="s">
        <v>167</v>
      </c>
      <c r="C299" s="12" t="s">
        <v>807</v>
      </c>
      <c r="D299" s="12" t="s">
        <v>708</v>
      </c>
      <c r="E299" s="13">
        <v>14</v>
      </c>
      <c r="F299" s="13">
        <v>3.5</v>
      </c>
      <c r="G299" s="24">
        <f t="shared" si="8"/>
        <v>3</v>
      </c>
      <c r="H299" s="24">
        <f t="shared" si="9"/>
        <v>3</v>
      </c>
    </row>
    <row r="300" spans="1:8" ht="15" customHeight="1" x14ac:dyDescent="0.25">
      <c r="A300" s="12" t="s">
        <v>827</v>
      </c>
      <c r="B300" s="12" t="s">
        <v>809</v>
      </c>
      <c r="C300" s="12" t="s">
        <v>807</v>
      </c>
      <c r="D300" s="12" t="s">
        <v>727</v>
      </c>
      <c r="E300" s="13">
        <v>14</v>
      </c>
      <c r="F300" s="13">
        <v>3.5</v>
      </c>
      <c r="G300" s="24">
        <f t="shared" si="8"/>
        <v>3</v>
      </c>
      <c r="H300" s="24">
        <f t="shared" si="9"/>
        <v>3</v>
      </c>
    </row>
    <row r="301" spans="1:8" ht="15" customHeight="1" x14ac:dyDescent="0.25">
      <c r="A301" s="12" t="s">
        <v>1901</v>
      </c>
      <c r="B301" s="12" t="s">
        <v>47</v>
      </c>
      <c r="C301" s="12" t="s">
        <v>806</v>
      </c>
      <c r="D301" s="12" t="s">
        <v>706</v>
      </c>
      <c r="E301" s="13">
        <v>12</v>
      </c>
      <c r="F301" s="13">
        <v>3</v>
      </c>
      <c r="G301" s="24">
        <f t="shared" si="8"/>
        <v>3</v>
      </c>
      <c r="H301" s="24">
        <f t="shared" si="9"/>
        <v>3</v>
      </c>
    </row>
    <row r="302" spans="1:8" ht="15" customHeight="1" x14ac:dyDescent="0.25">
      <c r="A302" s="12" t="s">
        <v>492</v>
      </c>
      <c r="B302" s="12" t="s">
        <v>116</v>
      </c>
      <c r="C302" s="12" t="s">
        <v>807</v>
      </c>
      <c r="D302" s="12" t="s">
        <v>719</v>
      </c>
      <c r="E302" s="13">
        <v>12</v>
      </c>
      <c r="F302" s="13">
        <v>3</v>
      </c>
      <c r="G302" s="24">
        <f t="shared" si="8"/>
        <v>3</v>
      </c>
      <c r="H302" s="24">
        <f t="shared" si="9"/>
        <v>3</v>
      </c>
    </row>
    <row r="303" spans="1:8" ht="15" customHeight="1" x14ac:dyDescent="0.25">
      <c r="A303" s="12" t="s">
        <v>524</v>
      </c>
      <c r="B303" s="12" t="s">
        <v>138</v>
      </c>
      <c r="C303" s="12" t="s">
        <v>807</v>
      </c>
      <c r="D303" s="12" t="s">
        <v>709</v>
      </c>
      <c r="E303" s="13">
        <v>10</v>
      </c>
      <c r="F303" s="13">
        <v>2.5</v>
      </c>
      <c r="G303" s="24">
        <f t="shared" si="8"/>
        <v>2</v>
      </c>
      <c r="H303" s="24">
        <f t="shared" si="9"/>
        <v>2</v>
      </c>
    </row>
    <row r="304" spans="1:8" ht="15" customHeight="1" x14ac:dyDescent="0.25">
      <c r="A304" s="12" t="s">
        <v>359</v>
      </c>
      <c r="B304" s="12" t="s">
        <v>1274</v>
      </c>
      <c r="C304" s="12" t="s">
        <v>807</v>
      </c>
      <c r="D304" s="12" t="s">
        <v>699</v>
      </c>
      <c r="E304" s="13">
        <v>11</v>
      </c>
      <c r="F304" s="13">
        <v>2.75</v>
      </c>
      <c r="G304" s="24">
        <f t="shared" si="8"/>
        <v>2</v>
      </c>
      <c r="H304" s="24">
        <f t="shared" si="9"/>
        <v>2</v>
      </c>
    </row>
    <row r="305" spans="1:8" ht="15" customHeight="1" x14ac:dyDescent="0.25">
      <c r="A305" s="12" t="s">
        <v>632</v>
      </c>
      <c r="B305" s="12" t="s">
        <v>291</v>
      </c>
      <c r="C305" s="12" t="s">
        <v>807</v>
      </c>
      <c r="D305" s="12" t="s">
        <v>736</v>
      </c>
      <c r="E305" s="13">
        <v>8</v>
      </c>
      <c r="F305" s="13">
        <v>2</v>
      </c>
      <c r="G305" s="24">
        <f t="shared" si="8"/>
        <v>2</v>
      </c>
      <c r="H305" s="24">
        <f t="shared" si="9"/>
        <v>2</v>
      </c>
    </row>
    <row r="306" spans="1:8" ht="15" customHeight="1" x14ac:dyDescent="0.25">
      <c r="A306" s="12" t="s">
        <v>218</v>
      </c>
      <c r="B306" s="12" t="s">
        <v>437</v>
      </c>
      <c r="C306" s="12" t="s">
        <v>807</v>
      </c>
      <c r="D306" s="12" t="s">
        <v>715</v>
      </c>
      <c r="E306" s="13">
        <v>10</v>
      </c>
      <c r="F306" s="13">
        <v>2.5</v>
      </c>
      <c r="G306" s="24">
        <f t="shared" si="8"/>
        <v>2</v>
      </c>
      <c r="H306" s="24">
        <f t="shared" si="9"/>
        <v>2</v>
      </c>
    </row>
    <row r="307" spans="1:8" ht="15" customHeight="1" x14ac:dyDescent="0.25">
      <c r="A307" s="12" t="s">
        <v>1879</v>
      </c>
      <c r="B307" s="12" t="s">
        <v>61</v>
      </c>
      <c r="C307" s="12" t="s">
        <v>807</v>
      </c>
      <c r="D307" s="12" t="s">
        <v>706</v>
      </c>
      <c r="E307" s="13">
        <v>10</v>
      </c>
      <c r="F307" s="13">
        <v>2.5</v>
      </c>
      <c r="G307" s="24">
        <f t="shared" si="8"/>
        <v>2</v>
      </c>
      <c r="H307" s="24">
        <f t="shared" si="9"/>
        <v>2</v>
      </c>
    </row>
    <row r="308" spans="1:8" ht="15" customHeight="1" x14ac:dyDescent="0.25">
      <c r="A308" s="12" t="s">
        <v>900</v>
      </c>
      <c r="B308" s="12" t="s">
        <v>616</v>
      </c>
      <c r="C308" s="12" t="s">
        <v>806</v>
      </c>
      <c r="D308" s="12" t="s">
        <v>699</v>
      </c>
      <c r="E308" s="13">
        <v>9</v>
      </c>
      <c r="F308" s="13">
        <v>2.25</v>
      </c>
      <c r="G308" s="24">
        <f t="shared" si="8"/>
        <v>2</v>
      </c>
      <c r="H308" s="24">
        <f t="shared" si="9"/>
        <v>2</v>
      </c>
    </row>
    <row r="309" spans="1:8" ht="15" customHeight="1" x14ac:dyDescent="0.25">
      <c r="A309" s="12" t="s">
        <v>235</v>
      </c>
      <c r="B309" s="12" t="s">
        <v>156</v>
      </c>
      <c r="C309" s="12" t="s">
        <v>807</v>
      </c>
      <c r="D309" s="12" t="s">
        <v>701</v>
      </c>
      <c r="E309" s="13">
        <v>9</v>
      </c>
      <c r="F309" s="13">
        <v>2.25</v>
      </c>
      <c r="G309" s="24">
        <f t="shared" si="8"/>
        <v>2</v>
      </c>
      <c r="H309" s="24">
        <f t="shared" si="9"/>
        <v>2</v>
      </c>
    </row>
    <row r="310" spans="1:8" ht="15" customHeight="1" x14ac:dyDescent="0.25">
      <c r="A310" s="12" t="s">
        <v>1447</v>
      </c>
      <c r="B310" s="12" t="s">
        <v>164</v>
      </c>
      <c r="C310" s="12" t="s">
        <v>806</v>
      </c>
      <c r="D310" s="12" t="s">
        <v>728</v>
      </c>
      <c r="E310" s="13">
        <v>11</v>
      </c>
      <c r="F310" s="13">
        <v>2.75</v>
      </c>
      <c r="G310" s="24">
        <f t="shared" si="8"/>
        <v>2</v>
      </c>
      <c r="H310" s="24">
        <f t="shared" si="9"/>
        <v>2</v>
      </c>
    </row>
    <row r="311" spans="1:8" ht="15" customHeight="1" x14ac:dyDescent="0.25">
      <c r="A311" s="12" t="s">
        <v>1915</v>
      </c>
      <c r="B311" s="12" t="s">
        <v>515</v>
      </c>
      <c r="C311" s="12" t="s">
        <v>807</v>
      </c>
      <c r="D311" s="12" t="s">
        <v>708</v>
      </c>
      <c r="E311" s="13">
        <v>8</v>
      </c>
      <c r="F311" s="13">
        <v>2</v>
      </c>
      <c r="G311" s="24">
        <f t="shared" si="8"/>
        <v>2</v>
      </c>
      <c r="H311" s="24">
        <f t="shared" si="9"/>
        <v>2</v>
      </c>
    </row>
    <row r="312" spans="1:8" ht="15" customHeight="1" x14ac:dyDescent="0.25">
      <c r="A312" s="12" t="s">
        <v>261</v>
      </c>
      <c r="B312" s="12" t="s">
        <v>266</v>
      </c>
      <c r="C312" s="12" t="s">
        <v>807</v>
      </c>
      <c r="D312" s="12" t="s">
        <v>733</v>
      </c>
      <c r="E312" s="13">
        <v>11</v>
      </c>
      <c r="F312" s="13">
        <v>2.75</v>
      </c>
      <c r="G312" s="24">
        <f t="shared" si="8"/>
        <v>2</v>
      </c>
      <c r="H312" s="24">
        <f t="shared" si="9"/>
        <v>2</v>
      </c>
    </row>
    <row r="313" spans="1:8" ht="15" customHeight="1" x14ac:dyDescent="0.25">
      <c r="A313" s="12" t="s">
        <v>469</v>
      </c>
      <c r="B313" s="12" t="s">
        <v>307</v>
      </c>
      <c r="C313" s="12" t="s">
        <v>807</v>
      </c>
      <c r="D313" s="12" t="s">
        <v>702</v>
      </c>
      <c r="E313" s="13">
        <v>11</v>
      </c>
      <c r="F313" s="13">
        <v>2.75</v>
      </c>
      <c r="G313" s="24">
        <f t="shared" si="8"/>
        <v>2</v>
      </c>
      <c r="H313" s="24">
        <f t="shared" si="9"/>
        <v>2</v>
      </c>
    </row>
    <row r="314" spans="1:8" ht="15" customHeight="1" x14ac:dyDescent="0.25">
      <c r="A314" s="12" t="s">
        <v>1277</v>
      </c>
      <c r="B314" s="12" t="s">
        <v>1114</v>
      </c>
      <c r="C314" s="12" t="s">
        <v>806</v>
      </c>
      <c r="D314" s="12" t="s">
        <v>703</v>
      </c>
      <c r="E314" s="13">
        <v>11</v>
      </c>
      <c r="F314" s="13">
        <v>2.75</v>
      </c>
      <c r="G314" s="24">
        <f t="shared" si="8"/>
        <v>2</v>
      </c>
      <c r="H314" s="24">
        <f t="shared" si="9"/>
        <v>2</v>
      </c>
    </row>
    <row r="315" spans="1:8" ht="15" customHeight="1" x14ac:dyDescent="0.25">
      <c r="A315" s="12" t="s">
        <v>1500</v>
      </c>
      <c r="B315" s="12" t="s">
        <v>114</v>
      </c>
      <c r="C315" s="12" t="s">
        <v>806</v>
      </c>
      <c r="D315" s="12" t="s">
        <v>703</v>
      </c>
      <c r="E315" s="13">
        <v>8</v>
      </c>
      <c r="F315" s="13">
        <v>2</v>
      </c>
      <c r="G315" s="24">
        <f t="shared" si="8"/>
        <v>2</v>
      </c>
      <c r="H315" s="24">
        <f t="shared" si="9"/>
        <v>2</v>
      </c>
    </row>
    <row r="316" spans="1:8" ht="15" customHeight="1" x14ac:dyDescent="0.25">
      <c r="A316" s="12" t="s">
        <v>211</v>
      </c>
      <c r="B316" s="12" t="s">
        <v>996</v>
      </c>
      <c r="C316" s="12" t="s">
        <v>807</v>
      </c>
      <c r="D316" s="12" t="s">
        <v>710</v>
      </c>
      <c r="E316" s="13">
        <v>11</v>
      </c>
      <c r="F316" s="13">
        <v>2.75</v>
      </c>
      <c r="G316" s="24">
        <f t="shared" si="8"/>
        <v>2</v>
      </c>
      <c r="H316" s="24">
        <f t="shared" si="9"/>
        <v>2</v>
      </c>
    </row>
    <row r="317" spans="1:8" ht="15" customHeight="1" x14ac:dyDescent="0.25">
      <c r="A317" s="12" t="s">
        <v>637</v>
      </c>
      <c r="B317" s="12" t="s">
        <v>631</v>
      </c>
      <c r="C317" s="12" t="s">
        <v>807</v>
      </c>
      <c r="D317" s="12" t="s">
        <v>736</v>
      </c>
      <c r="E317" s="13">
        <v>9</v>
      </c>
      <c r="F317" s="13">
        <v>2.25</v>
      </c>
      <c r="G317" s="24">
        <f t="shared" si="8"/>
        <v>2</v>
      </c>
      <c r="H317" s="24">
        <f t="shared" si="9"/>
        <v>2</v>
      </c>
    </row>
    <row r="318" spans="1:8" ht="15" customHeight="1" x14ac:dyDescent="0.25">
      <c r="A318" s="12" t="s">
        <v>1327</v>
      </c>
      <c r="B318" s="12" t="s">
        <v>476</v>
      </c>
      <c r="C318" s="12" t="s">
        <v>807</v>
      </c>
      <c r="D318" s="12" t="s">
        <v>710</v>
      </c>
      <c r="E318" s="13">
        <v>11</v>
      </c>
      <c r="F318" s="13">
        <v>2.75</v>
      </c>
      <c r="G318" s="24">
        <f t="shared" si="8"/>
        <v>2</v>
      </c>
      <c r="H318" s="24">
        <f t="shared" si="9"/>
        <v>2</v>
      </c>
    </row>
    <row r="319" spans="1:8" ht="15" customHeight="1" x14ac:dyDescent="0.25">
      <c r="A319" s="12" t="s">
        <v>1313</v>
      </c>
      <c r="B319" s="12" t="s">
        <v>1189</v>
      </c>
      <c r="C319" s="12" t="s">
        <v>807</v>
      </c>
      <c r="D319" s="12" t="s">
        <v>711</v>
      </c>
      <c r="E319" s="13">
        <v>8</v>
      </c>
      <c r="F319" s="13">
        <v>2</v>
      </c>
      <c r="G319" s="24">
        <f t="shared" si="8"/>
        <v>2</v>
      </c>
      <c r="H319" s="24">
        <f t="shared" si="9"/>
        <v>2</v>
      </c>
    </row>
    <row r="320" spans="1:8" ht="15" customHeight="1" x14ac:dyDescent="0.25">
      <c r="A320" s="12" t="s">
        <v>490</v>
      </c>
      <c r="B320" s="12" t="s">
        <v>143</v>
      </c>
      <c r="C320" s="12" t="s">
        <v>807</v>
      </c>
      <c r="D320" s="12" t="s">
        <v>719</v>
      </c>
      <c r="E320" s="13">
        <v>11</v>
      </c>
      <c r="F320" s="13">
        <v>2.75</v>
      </c>
      <c r="G320" s="24">
        <f t="shared" si="8"/>
        <v>2</v>
      </c>
      <c r="H320" s="24">
        <f t="shared" si="9"/>
        <v>2</v>
      </c>
    </row>
    <row r="321" spans="1:8" ht="15" customHeight="1" x14ac:dyDescent="0.25">
      <c r="A321" s="12" t="s">
        <v>560</v>
      </c>
      <c r="B321" s="12" t="s">
        <v>397</v>
      </c>
      <c r="C321" s="12" t="s">
        <v>807</v>
      </c>
      <c r="D321" s="12" t="s">
        <v>714</v>
      </c>
      <c r="E321" s="13">
        <v>8</v>
      </c>
      <c r="F321" s="13">
        <v>2</v>
      </c>
      <c r="G321" s="24">
        <f t="shared" si="8"/>
        <v>2</v>
      </c>
      <c r="H321" s="24">
        <f t="shared" si="9"/>
        <v>2</v>
      </c>
    </row>
    <row r="322" spans="1:8" ht="15" customHeight="1" x14ac:dyDescent="0.25">
      <c r="A322" s="12" t="s">
        <v>371</v>
      </c>
      <c r="B322" s="12" t="s">
        <v>41</v>
      </c>
      <c r="C322" s="12" t="s">
        <v>806</v>
      </c>
      <c r="D322" s="12" t="s">
        <v>709</v>
      </c>
      <c r="E322" s="13">
        <v>10</v>
      </c>
      <c r="F322" s="13">
        <v>2.5</v>
      </c>
      <c r="G322" s="24">
        <f t="shared" ref="G322:G385" si="10">ROUNDDOWN(F322,0)</f>
        <v>2</v>
      </c>
      <c r="H322" s="24">
        <f t="shared" ref="H322:H385" si="11">IF(G322&lt;1,1,G322)</f>
        <v>2</v>
      </c>
    </row>
    <row r="323" spans="1:8" ht="15" customHeight="1" x14ac:dyDescent="0.25">
      <c r="A323" s="12" t="s">
        <v>1284</v>
      </c>
      <c r="B323" s="12" t="s">
        <v>293</v>
      </c>
      <c r="C323" s="12" t="s">
        <v>807</v>
      </c>
      <c r="D323" s="12" t="s">
        <v>723</v>
      </c>
      <c r="E323" s="13">
        <v>10</v>
      </c>
      <c r="F323" s="13">
        <v>2.5</v>
      </c>
      <c r="G323" s="24">
        <f t="shared" si="10"/>
        <v>2</v>
      </c>
      <c r="H323" s="24">
        <f t="shared" si="11"/>
        <v>2</v>
      </c>
    </row>
    <row r="324" spans="1:8" ht="15" customHeight="1" x14ac:dyDescent="0.25">
      <c r="A324" s="12" t="s">
        <v>1981</v>
      </c>
      <c r="B324" s="12" t="s">
        <v>188</v>
      </c>
      <c r="C324" s="12" t="s">
        <v>807</v>
      </c>
      <c r="D324" s="12" t="s">
        <v>846</v>
      </c>
      <c r="E324" s="13">
        <v>10</v>
      </c>
      <c r="F324" s="13">
        <v>2.5</v>
      </c>
      <c r="G324" s="24">
        <f t="shared" si="10"/>
        <v>2</v>
      </c>
      <c r="H324" s="24">
        <f t="shared" si="11"/>
        <v>2</v>
      </c>
    </row>
    <row r="325" spans="1:8" ht="15" customHeight="1" x14ac:dyDescent="0.25">
      <c r="A325" s="12" t="s">
        <v>364</v>
      </c>
      <c r="B325" s="12" t="s">
        <v>1954</v>
      </c>
      <c r="C325" s="12" t="s">
        <v>807</v>
      </c>
      <c r="D325" s="12" t="s">
        <v>725</v>
      </c>
      <c r="E325" s="13">
        <v>10</v>
      </c>
      <c r="F325" s="13">
        <v>2.5</v>
      </c>
      <c r="G325" s="24">
        <f t="shared" si="10"/>
        <v>2</v>
      </c>
      <c r="H325" s="24">
        <f t="shared" si="11"/>
        <v>2</v>
      </c>
    </row>
    <row r="326" spans="1:8" ht="15" customHeight="1" x14ac:dyDescent="0.25">
      <c r="A326" s="12" t="s">
        <v>1968</v>
      </c>
      <c r="B326" s="12" t="s">
        <v>211</v>
      </c>
      <c r="C326" s="12" t="s">
        <v>806</v>
      </c>
      <c r="D326" s="12" t="s">
        <v>717</v>
      </c>
      <c r="E326" s="13">
        <v>11</v>
      </c>
      <c r="F326" s="13">
        <v>2.75</v>
      </c>
      <c r="G326" s="24">
        <f t="shared" si="10"/>
        <v>2</v>
      </c>
      <c r="H326" s="24">
        <f t="shared" si="11"/>
        <v>2</v>
      </c>
    </row>
    <row r="327" spans="1:8" ht="15" customHeight="1" x14ac:dyDescent="0.25">
      <c r="A327" s="12" t="s">
        <v>912</v>
      </c>
      <c r="B327" s="12" t="s">
        <v>138</v>
      </c>
      <c r="C327" s="12" t="s">
        <v>807</v>
      </c>
      <c r="D327" s="12" t="s">
        <v>726</v>
      </c>
      <c r="E327" s="13">
        <v>11</v>
      </c>
      <c r="F327" s="13">
        <v>2.75</v>
      </c>
      <c r="G327" s="24">
        <f t="shared" si="10"/>
        <v>2</v>
      </c>
      <c r="H327" s="24">
        <f t="shared" si="11"/>
        <v>2</v>
      </c>
    </row>
    <row r="328" spans="1:8" ht="15" customHeight="1" x14ac:dyDescent="0.25">
      <c r="A328" s="12" t="s">
        <v>578</v>
      </c>
      <c r="B328" s="12" t="s">
        <v>274</v>
      </c>
      <c r="C328" s="12" t="s">
        <v>807</v>
      </c>
      <c r="D328" s="12" t="s">
        <v>701</v>
      </c>
      <c r="E328" s="13">
        <v>9</v>
      </c>
      <c r="F328" s="13">
        <v>2.25</v>
      </c>
      <c r="G328" s="24">
        <f t="shared" si="10"/>
        <v>2</v>
      </c>
      <c r="H328" s="24">
        <f t="shared" si="11"/>
        <v>2</v>
      </c>
    </row>
    <row r="329" spans="1:8" ht="15" customHeight="1" x14ac:dyDescent="0.25">
      <c r="A329" s="12" t="s">
        <v>1942</v>
      </c>
      <c r="B329" s="12" t="s">
        <v>1595</v>
      </c>
      <c r="C329" s="12" t="s">
        <v>806</v>
      </c>
      <c r="D329" s="12" t="s">
        <v>704</v>
      </c>
      <c r="E329" s="13">
        <v>11</v>
      </c>
      <c r="F329" s="13">
        <v>2.75</v>
      </c>
      <c r="G329" s="24">
        <f t="shared" si="10"/>
        <v>2</v>
      </c>
      <c r="H329" s="24">
        <f t="shared" si="11"/>
        <v>2</v>
      </c>
    </row>
    <row r="330" spans="1:8" ht="15" customHeight="1" x14ac:dyDescent="0.25">
      <c r="A330" s="12" t="s">
        <v>89</v>
      </c>
      <c r="B330" s="12" t="s">
        <v>72</v>
      </c>
      <c r="C330" s="12" t="s">
        <v>807</v>
      </c>
      <c r="D330" s="12" t="s">
        <v>715</v>
      </c>
      <c r="E330" s="13">
        <v>8</v>
      </c>
      <c r="F330" s="13">
        <v>2</v>
      </c>
      <c r="G330" s="24">
        <f t="shared" si="10"/>
        <v>2</v>
      </c>
      <c r="H330" s="24">
        <f t="shared" si="11"/>
        <v>2</v>
      </c>
    </row>
    <row r="331" spans="1:8" ht="15" customHeight="1" x14ac:dyDescent="0.25">
      <c r="A331" s="12" t="s">
        <v>33</v>
      </c>
      <c r="B331" s="12" t="s">
        <v>54</v>
      </c>
      <c r="C331" s="12" t="s">
        <v>807</v>
      </c>
      <c r="D331" s="12" t="s">
        <v>702</v>
      </c>
      <c r="E331" s="13">
        <v>10</v>
      </c>
      <c r="F331" s="13">
        <v>2.5</v>
      </c>
      <c r="G331" s="24">
        <f t="shared" si="10"/>
        <v>2</v>
      </c>
      <c r="H331" s="24">
        <f t="shared" si="11"/>
        <v>2</v>
      </c>
    </row>
    <row r="332" spans="1:8" ht="15" customHeight="1" x14ac:dyDescent="0.25">
      <c r="A332" s="12" t="s">
        <v>973</v>
      </c>
      <c r="B332" s="12" t="s">
        <v>143</v>
      </c>
      <c r="C332" s="12" t="s">
        <v>807</v>
      </c>
      <c r="D332" s="12" t="s">
        <v>727</v>
      </c>
      <c r="E332" s="13">
        <v>11</v>
      </c>
      <c r="F332" s="13">
        <v>2.75</v>
      </c>
      <c r="G332" s="24">
        <f t="shared" si="10"/>
        <v>2</v>
      </c>
      <c r="H332" s="24">
        <f t="shared" si="11"/>
        <v>2</v>
      </c>
    </row>
    <row r="333" spans="1:8" ht="15" customHeight="1" x14ac:dyDescent="0.25">
      <c r="A333" s="12" t="s">
        <v>1861</v>
      </c>
      <c r="B333" s="12" t="s">
        <v>246</v>
      </c>
      <c r="C333" s="12" t="s">
        <v>807</v>
      </c>
      <c r="D333" s="12" t="s">
        <v>846</v>
      </c>
      <c r="E333" s="13">
        <v>8</v>
      </c>
      <c r="F333" s="13">
        <v>2</v>
      </c>
      <c r="G333" s="24">
        <f t="shared" si="10"/>
        <v>2</v>
      </c>
      <c r="H333" s="24">
        <f t="shared" si="11"/>
        <v>2</v>
      </c>
    </row>
    <row r="334" spans="1:8" ht="15" customHeight="1" x14ac:dyDescent="0.25">
      <c r="A334" s="12" t="s">
        <v>1492</v>
      </c>
      <c r="B334" s="12" t="s">
        <v>160</v>
      </c>
      <c r="C334" s="12" t="s">
        <v>807</v>
      </c>
      <c r="D334" s="12" t="s">
        <v>720</v>
      </c>
      <c r="E334" s="13">
        <v>8</v>
      </c>
      <c r="F334" s="13">
        <v>2</v>
      </c>
      <c r="G334" s="24">
        <f t="shared" si="10"/>
        <v>2</v>
      </c>
      <c r="H334" s="24">
        <f t="shared" si="11"/>
        <v>2</v>
      </c>
    </row>
    <row r="335" spans="1:8" ht="15" customHeight="1" x14ac:dyDescent="0.25">
      <c r="A335" s="12" t="s">
        <v>817</v>
      </c>
      <c r="B335" s="12" t="s">
        <v>61</v>
      </c>
      <c r="C335" s="12" t="s">
        <v>807</v>
      </c>
      <c r="D335" s="12" t="s">
        <v>719</v>
      </c>
      <c r="E335" s="13">
        <v>11</v>
      </c>
      <c r="F335" s="13">
        <v>2.75</v>
      </c>
      <c r="G335" s="24">
        <f t="shared" si="10"/>
        <v>2</v>
      </c>
      <c r="H335" s="24">
        <f t="shared" si="11"/>
        <v>2</v>
      </c>
    </row>
    <row r="336" spans="1:8" ht="15" customHeight="1" x14ac:dyDescent="0.25">
      <c r="A336" s="12" t="s">
        <v>650</v>
      </c>
      <c r="B336" s="12" t="s">
        <v>651</v>
      </c>
      <c r="C336" s="12" t="s">
        <v>807</v>
      </c>
      <c r="D336" s="12" t="s">
        <v>704</v>
      </c>
      <c r="E336" s="13">
        <v>9</v>
      </c>
      <c r="F336" s="13">
        <v>2.25</v>
      </c>
      <c r="G336" s="24">
        <f t="shared" si="10"/>
        <v>2</v>
      </c>
      <c r="H336" s="24">
        <f t="shared" si="11"/>
        <v>2</v>
      </c>
    </row>
    <row r="337" spans="1:8" ht="15" customHeight="1" x14ac:dyDescent="0.25">
      <c r="A337" s="12" t="s">
        <v>1483</v>
      </c>
      <c r="B337" s="12" t="s">
        <v>41</v>
      </c>
      <c r="C337" s="12" t="s">
        <v>807</v>
      </c>
      <c r="D337" s="12" t="s">
        <v>712</v>
      </c>
      <c r="E337" s="13">
        <v>11</v>
      </c>
      <c r="F337" s="13">
        <v>2.75</v>
      </c>
      <c r="G337" s="24">
        <f t="shared" si="10"/>
        <v>2</v>
      </c>
      <c r="H337" s="24">
        <f t="shared" si="11"/>
        <v>2</v>
      </c>
    </row>
    <row r="338" spans="1:8" ht="15" customHeight="1" x14ac:dyDescent="0.25">
      <c r="A338" s="12" t="s">
        <v>1960</v>
      </c>
      <c r="B338" s="12" t="s">
        <v>175</v>
      </c>
      <c r="C338" s="12" t="s">
        <v>807</v>
      </c>
      <c r="D338" s="12" t="s">
        <v>708</v>
      </c>
      <c r="E338" s="13">
        <v>9</v>
      </c>
      <c r="F338" s="13">
        <v>2.25</v>
      </c>
      <c r="G338" s="24">
        <f t="shared" si="10"/>
        <v>2</v>
      </c>
      <c r="H338" s="24">
        <f t="shared" si="11"/>
        <v>2</v>
      </c>
    </row>
    <row r="339" spans="1:8" ht="15" customHeight="1" x14ac:dyDescent="0.25">
      <c r="A339" s="12" t="s">
        <v>665</v>
      </c>
      <c r="B339" s="12" t="s">
        <v>28</v>
      </c>
      <c r="C339" s="12" t="s">
        <v>807</v>
      </c>
      <c r="D339" s="12" t="s">
        <v>718</v>
      </c>
      <c r="E339" s="13">
        <v>10</v>
      </c>
      <c r="F339" s="13">
        <v>2.5</v>
      </c>
      <c r="G339" s="24">
        <f t="shared" si="10"/>
        <v>2</v>
      </c>
      <c r="H339" s="24">
        <f t="shared" si="11"/>
        <v>2</v>
      </c>
    </row>
    <row r="340" spans="1:8" ht="15" customHeight="1" x14ac:dyDescent="0.25">
      <c r="A340" s="12" t="s">
        <v>1690</v>
      </c>
      <c r="B340" s="12" t="s">
        <v>58</v>
      </c>
      <c r="C340" s="12" t="s">
        <v>807</v>
      </c>
      <c r="D340" s="12" t="s">
        <v>701</v>
      </c>
      <c r="E340" s="13">
        <v>10</v>
      </c>
      <c r="F340" s="13">
        <v>2.5</v>
      </c>
      <c r="G340" s="24">
        <f t="shared" si="10"/>
        <v>2</v>
      </c>
      <c r="H340" s="24">
        <f t="shared" si="11"/>
        <v>2</v>
      </c>
    </row>
    <row r="341" spans="1:8" ht="15" customHeight="1" x14ac:dyDescent="0.25">
      <c r="A341" s="12" t="s">
        <v>1712</v>
      </c>
      <c r="B341" s="12" t="s">
        <v>305</v>
      </c>
      <c r="C341" s="12" t="s">
        <v>807</v>
      </c>
      <c r="D341" s="12" t="s">
        <v>846</v>
      </c>
      <c r="E341" s="13">
        <v>10</v>
      </c>
      <c r="F341" s="13">
        <v>2.5</v>
      </c>
      <c r="G341" s="24">
        <f t="shared" si="10"/>
        <v>2</v>
      </c>
      <c r="H341" s="24">
        <f t="shared" si="11"/>
        <v>2</v>
      </c>
    </row>
    <row r="342" spans="1:8" ht="15" customHeight="1" x14ac:dyDescent="0.25">
      <c r="A342" s="12" t="s">
        <v>835</v>
      </c>
      <c r="B342" s="12" t="s">
        <v>30</v>
      </c>
      <c r="C342" s="12" t="s">
        <v>807</v>
      </c>
      <c r="D342" s="12" t="s">
        <v>846</v>
      </c>
      <c r="E342" s="13">
        <v>9</v>
      </c>
      <c r="F342" s="13">
        <v>2.25</v>
      </c>
      <c r="G342" s="24">
        <f t="shared" si="10"/>
        <v>2</v>
      </c>
      <c r="H342" s="24">
        <f t="shared" si="11"/>
        <v>2</v>
      </c>
    </row>
    <row r="343" spans="1:8" ht="15" customHeight="1" x14ac:dyDescent="0.25">
      <c r="A343" s="12" t="s">
        <v>265</v>
      </c>
      <c r="B343" s="12" t="s">
        <v>298</v>
      </c>
      <c r="C343" s="12" t="s">
        <v>807</v>
      </c>
      <c r="D343" s="12" t="s">
        <v>710</v>
      </c>
      <c r="E343" s="13">
        <v>9</v>
      </c>
      <c r="F343" s="13">
        <v>2.25</v>
      </c>
      <c r="G343" s="24">
        <f t="shared" si="10"/>
        <v>2</v>
      </c>
      <c r="H343" s="24">
        <f t="shared" si="11"/>
        <v>2</v>
      </c>
    </row>
    <row r="344" spans="1:8" ht="15" customHeight="1" x14ac:dyDescent="0.25">
      <c r="A344" s="12" t="s">
        <v>1340</v>
      </c>
      <c r="B344" s="12" t="s">
        <v>83</v>
      </c>
      <c r="C344" s="12" t="s">
        <v>807</v>
      </c>
      <c r="D344" s="12" t="s">
        <v>724</v>
      </c>
      <c r="E344" s="13">
        <v>9</v>
      </c>
      <c r="F344" s="13">
        <v>2.25</v>
      </c>
      <c r="G344" s="24">
        <f t="shared" si="10"/>
        <v>2</v>
      </c>
      <c r="H344" s="24">
        <f t="shared" si="11"/>
        <v>2</v>
      </c>
    </row>
    <row r="345" spans="1:8" ht="15" customHeight="1" x14ac:dyDescent="0.25">
      <c r="A345" s="12" t="s">
        <v>449</v>
      </c>
      <c r="B345" s="12" t="s">
        <v>117</v>
      </c>
      <c r="C345" s="12" t="s">
        <v>807</v>
      </c>
      <c r="D345" s="12" t="s">
        <v>714</v>
      </c>
      <c r="E345" s="13">
        <v>9</v>
      </c>
      <c r="F345" s="13">
        <v>2.25</v>
      </c>
      <c r="G345" s="24">
        <f t="shared" si="10"/>
        <v>2</v>
      </c>
      <c r="H345" s="24">
        <f t="shared" si="11"/>
        <v>2</v>
      </c>
    </row>
    <row r="346" spans="1:8" ht="15" customHeight="1" x14ac:dyDescent="0.25">
      <c r="A346" s="12" t="s">
        <v>1967</v>
      </c>
      <c r="B346" s="12" t="s">
        <v>164</v>
      </c>
      <c r="C346" s="12" t="s">
        <v>807</v>
      </c>
      <c r="D346" s="12" t="s">
        <v>714</v>
      </c>
      <c r="E346" s="13">
        <v>11</v>
      </c>
      <c r="F346" s="13">
        <v>2.75</v>
      </c>
      <c r="G346" s="24">
        <f t="shared" si="10"/>
        <v>2</v>
      </c>
      <c r="H346" s="24">
        <f t="shared" si="11"/>
        <v>2</v>
      </c>
    </row>
    <row r="347" spans="1:8" ht="15" customHeight="1" x14ac:dyDescent="0.25">
      <c r="A347" s="12" t="s">
        <v>1220</v>
      </c>
      <c r="B347" s="12" t="s">
        <v>357</v>
      </c>
      <c r="C347" s="12" t="s">
        <v>806</v>
      </c>
      <c r="D347" s="12" t="s">
        <v>701</v>
      </c>
      <c r="E347" s="13">
        <v>10</v>
      </c>
      <c r="F347" s="13">
        <v>2.5</v>
      </c>
      <c r="G347" s="24">
        <f t="shared" si="10"/>
        <v>2</v>
      </c>
      <c r="H347" s="24">
        <f t="shared" si="11"/>
        <v>2</v>
      </c>
    </row>
    <row r="348" spans="1:8" ht="15" customHeight="1" x14ac:dyDescent="0.25">
      <c r="A348" s="12" t="s">
        <v>107</v>
      </c>
      <c r="B348" s="12" t="s">
        <v>164</v>
      </c>
      <c r="C348" s="12" t="s">
        <v>806</v>
      </c>
      <c r="D348" s="12" t="s">
        <v>701</v>
      </c>
      <c r="E348" s="13">
        <v>10</v>
      </c>
      <c r="F348" s="13">
        <v>2.5</v>
      </c>
      <c r="G348" s="24">
        <f t="shared" si="10"/>
        <v>2</v>
      </c>
      <c r="H348" s="24">
        <f t="shared" si="11"/>
        <v>2</v>
      </c>
    </row>
    <row r="349" spans="1:8" ht="15" customHeight="1" x14ac:dyDescent="0.25">
      <c r="A349" s="12" t="s">
        <v>1316</v>
      </c>
      <c r="B349" s="12" t="s">
        <v>1317</v>
      </c>
      <c r="C349" s="12" t="s">
        <v>807</v>
      </c>
      <c r="D349" s="12" t="s">
        <v>728</v>
      </c>
      <c r="E349" s="13">
        <v>11</v>
      </c>
      <c r="F349" s="13">
        <v>2.75</v>
      </c>
      <c r="G349" s="24">
        <f t="shared" si="10"/>
        <v>2</v>
      </c>
      <c r="H349" s="24">
        <f t="shared" si="11"/>
        <v>2</v>
      </c>
    </row>
    <row r="350" spans="1:8" ht="15" customHeight="1" x14ac:dyDescent="0.25">
      <c r="A350" s="12" t="s">
        <v>1335</v>
      </c>
      <c r="B350" s="12" t="s">
        <v>1217</v>
      </c>
      <c r="C350" s="12" t="s">
        <v>807</v>
      </c>
      <c r="D350" s="12" t="s">
        <v>703</v>
      </c>
      <c r="E350" s="13">
        <v>11</v>
      </c>
      <c r="F350" s="13">
        <v>2.75</v>
      </c>
      <c r="G350" s="24">
        <f t="shared" si="10"/>
        <v>2</v>
      </c>
      <c r="H350" s="24">
        <f t="shared" si="11"/>
        <v>2</v>
      </c>
    </row>
    <row r="351" spans="1:8" ht="15" customHeight="1" x14ac:dyDescent="0.25">
      <c r="A351" s="12" t="s">
        <v>457</v>
      </c>
      <c r="B351" s="12" t="s">
        <v>458</v>
      </c>
      <c r="C351" s="12" t="s">
        <v>807</v>
      </c>
      <c r="D351" s="12" t="s">
        <v>710</v>
      </c>
      <c r="E351" s="13">
        <v>8</v>
      </c>
      <c r="F351" s="13">
        <v>2</v>
      </c>
      <c r="G351" s="24">
        <f t="shared" si="10"/>
        <v>2</v>
      </c>
      <c r="H351" s="24">
        <f t="shared" si="11"/>
        <v>2</v>
      </c>
    </row>
    <row r="352" spans="1:8" ht="15" customHeight="1" x14ac:dyDescent="0.25">
      <c r="A352" s="12" t="s">
        <v>1009</v>
      </c>
      <c r="B352" s="12" t="s">
        <v>138</v>
      </c>
      <c r="C352" s="12" t="s">
        <v>807</v>
      </c>
      <c r="D352" s="12" t="s">
        <v>720</v>
      </c>
      <c r="E352" s="13">
        <v>10</v>
      </c>
      <c r="F352" s="13">
        <v>2.5</v>
      </c>
      <c r="G352" s="24">
        <f t="shared" si="10"/>
        <v>2</v>
      </c>
      <c r="H352" s="24">
        <f t="shared" si="11"/>
        <v>2</v>
      </c>
    </row>
    <row r="353" spans="1:8" ht="15" customHeight="1" x14ac:dyDescent="0.25">
      <c r="A353" s="12" t="s">
        <v>320</v>
      </c>
      <c r="B353" s="12" t="s">
        <v>173</v>
      </c>
      <c r="C353" s="12" t="s">
        <v>806</v>
      </c>
      <c r="D353" s="12" t="s">
        <v>725</v>
      </c>
      <c r="E353" s="13">
        <v>8</v>
      </c>
      <c r="F353" s="13">
        <v>2</v>
      </c>
      <c r="G353" s="24">
        <f t="shared" si="10"/>
        <v>2</v>
      </c>
      <c r="H353" s="24">
        <f t="shared" si="11"/>
        <v>2</v>
      </c>
    </row>
    <row r="354" spans="1:8" ht="15" customHeight="1" x14ac:dyDescent="0.25">
      <c r="A354" s="12" t="s">
        <v>1443</v>
      </c>
      <c r="B354" s="12" t="s">
        <v>1444</v>
      </c>
      <c r="C354" s="12" t="s">
        <v>807</v>
      </c>
      <c r="D354" s="12" t="s">
        <v>723</v>
      </c>
      <c r="E354" s="13">
        <v>10</v>
      </c>
      <c r="F354" s="13">
        <v>2.5</v>
      </c>
      <c r="G354" s="24">
        <f t="shared" si="10"/>
        <v>2</v>
      </c>
      <c r="H354" s="24">
        <f t="shared" si="11"/>
        <v>2</v>
      </c>
    </row>
    <row r="355" spans="1:8" ht="15" customHeight="1" x14ac:dyDescent="0.25">
      <c r="A355" s="12" t="s">
        <v>163</v>
      </c>
      <c r="B355" s="12" t="s">
        <v>1424</v>
      </c>
      <c r="C355" s="12" t="s">
        <v>807</v>
      </c>
      <c r="D355" s="12" t="s">
        <v>707</v>
      </c>
      <c r="E355" s="13">
        <v>10</v>
      </c>
      <c r="F355" s="13">
        <v>2.5</v>
      </c>
      <c r="G355" s="24">
        <f t="shared" si="10"/>
        <v>2</v>
      </c>
      <c r="H355" s="24">
        <f t="shared" si="11"/>
        <v>2</v>
      </c>
    </row>
    <row r="356" spans="1:8" ht="15" customHeight="1" x14ac:dyDescent="0.25">
      <c r="A356" s="12" t="s">
        <v>564</v>
      </c>
      <c r="B356" s="12" t="s">
        <v>753</v>
      </c>
      <c r="C356" s="12" t="s">
        <v>807</v>
      </c>
      <c r="D356" s="12" t="s">
        <v>708</v>
      </c>
      <c r="E356" s="13">
        <v>10</v>
      </c>
      <c r="F356" s="13">
        <v>2.5</v>
      </c>
      <c r="G356" s="24">
        <f t="shared" si="10"/>
        <v>2</v>
      </c>
      <c r="H356" s="24">
        <f t="shared" si="11"/>
        <v>2</v>
      </c>
    </row>
    <row r="357" spans="1:8" ht="15" customHeight="1" x14ac:dyDescent="0.25">
      <c r="A357" s="12" t="s">
        <v>562</v>
      </c>
      <c r="B357" s="12" t="s">
        <v>39</v>
      </c>
      <c r="C357" s="12" t="s">
        <v>807</v>
      </c>
      <c r="D357" s="12" t="s">
        <v>713</v>
      </c>
      <c r="E357" s="13">
        <v>9</v>
      </c>
      <c r="F357" s="13">
        <v>2.25</v>
      </c>
      <c r="G357" s="24">
        <f t="shared" si="10"/>
        <v>2</v>
      </c>
      <c r="H357" s="24">
        <f t="shared" si="11"/>
        <v>2</v>
      </c>
    </row>
    <row r="358" spans="1:8" ht="15" customHeight="1" x14ac:dyDescent="0.25">
      <c r="A358" s="12" t="s">
        <v>925</v>
      </c>
      <c r="B358" s="12" t="s">
        <v>89</v>
      </c>
      <c r="C358" s="12" t="s">
        <v>806</v>
      </c>
      <c r="D358" s="12" t="s">
        <v>727</v>
      </c>
      <c r="E358" s="13">
        <v>8</v>
      </c>
      <c r="F358" s="13">
        <v>2</v>
      </c>
      <c r="G358" s="24">
        <f t="shared" si="10"/>
        <v>2</v>
      </c>
      <c r="H358" s="24">
        <f t="shared" si="11"/>
        <v>2</v>
      </c>
    </row>
    <row r="359" spans="1:8" ht="15" customHeight="1" x14ac:dyDescent="0.25">
      <c r="A359" s="12" t="s">
        <v>964</v>
      </c>
      <c r="B359" s="12" t="s">
        <v>58</v>
      </c>
      <c r="C359" s="12" t="s">
        <v>807</v>
      </c>
      <c r="D359" s="12" t="s">
        <v>717</v>
      </c>
      <c r="E359" s="13">
        <v>9</v>
      </c>
      <c r="F359" s="13">
        <v>2.25</v>
      </c>
      <c r="G359" s="24">
        <f t="shared" si="10"/>
        <v>2</v>
      </c>
      <c r="H359" s="24">
        <f t="shared" si="11"/>
        <v>2</v>
      </c>
    </row>
    <row r="360" spans="1:8" ht="15" customHeight="1" x14ac:dyDescent="0.25">
      <c r="A360" s="12" t="s">
        <v>914</v>
      </c>
      <c r="B360" s="12" t="s">
        <v>293</v>
      </c>
      <c r="C360" s="12" t="s">
        <v>806</v>
      </c>
      <c r="D360" s="12" t="s">
        <v>724</v>
      </c>
      <c r="E360" s="13">
        <v>9</v>
      </c>
      <c r="F360" s="13">
        <v>2.25</v>
      </c>
      <c r="G360" s="24">
        <f t="shared" si="10"/>
        <v>2</v>
      </c>
      <c r="H360" s="24">
        <f t="shared" si="11"/>
        <v>2</v>
      </c>
    </row>
    <row r="361" spans="1:8" ht="15" customHeight="1" x14ac:dyDescent="0.25">
      <c r="A361" s="12" t="s">
        <v>150</v>
      </c>
      <c r="B361" s="12" t="s">
        <v>3857</v>
      </c>
      <c r="C361" s="12" t="s">
        <v>806</v>
      </c>
      <c r="D361" s="12" t="s">
        <v>707</v>
      </c>
      <c r="E361" s="13">
        <v>8</v>
      </c>
      <c r="F361" s="13">
        <v>2</v>
      </c>
      <c r="G361" s="24">
        <f t="shared" si="10"/>
        <v>2</v>
      </c>
      <c r="H361" s="24">
        <f t="shared" si="11"/>
        <v>2</v>
      </c>
    </row>
    <row r="362" spans="1:8" ht="15" customHeight="1" x14ac:dyDescent="0.25">
      <c r="A362" s="12" t="s">
        <v>268</v>
      </c>
      <c r="B362" s="12" t="s">
        <v>1776</v>
      </c>
      <c r="C362" s="12" t="s">
        <v>806</v>
      </c>
      <c r="D362" s="12" t="s">
        <v>707</v>
      </c>
      <c r="E362" s="13">
        <v>9</v>
      </c>
      <c r="F362" s="13">
        <v>2.25</v>
      </c>
      <c r="G362" s="24">
        <f t="shared" si="10"/>
        <v>2</v>
      </c>
      <c r="H362" s="24">
        <f t="shared" si="11"/>
        <v>2</v>
      </c>
    </row>
    <row r="363" spans="1:8" ht="15" customHeight="1" x14ac:dyDescent="0.25">
      <c r="A363" s="12" t="s">
        <v>801</v>
      </c>
      <c r="B363" s="12" t="s">
        <v>143</v>
      </c>
      <c r="C363" s="12" t="s">
        <v>807</v>
      </c>
      <c r="D363" s="12" t="s">
        <v>708</v>
      </c>
      <c r="E363" s="13">
        <v>8</v>
      </c>
      <c r="F363" s="13">
        <v>2</v>
      </c>
      <c r="G363" s="24">
        <f t="shared" si="10"/>
        <v>2</v>
      </c>
      <c r="H363" s="24">
        <f t="shared" si="11"/>
        <v>2</v>
      </c>
    </row>
    <row r="364" spans="1:8" ht="15" customHeight="1" x14ac:dyDescent="0.25">
      <c r="A364" s="12" t="s">
        <v>448</v>
      </c>
      <c r="B364" s="12" t="s">
        <v>160</v>
      </c>
      <c r="C364" s="12" t="s">
        <v>806</v>
      </c>
      <c r="D364" s="12" t="s">
        <v>702</v>
      </c>
      <c r="E364" s="13">
        <v>8</v>
      </c>
      <c r="F364" s="13">
        <v>2</v>
      </c>
      <c r="G364" s="24">
        <f t="shared" si="10"/>
        <v>2</v>
      </c>
      <c r="H364" s="24">
        <f t="shared" si="11"/>
        <v>2</v>
      </c>
    </row>
    <row r="365" spans="1:8" ht="15" customHeight="1" x14ac:dyDescent="0.25">
      <c r="A365" s="12" t="s">
        <v>1687</v>
      </c>
      <c r="B365" s="12" t="s">
        <v>143</v>
      </c>
      <c r="C365" s="12" t="s">
        <v>807</v>
      </c>
      <c r="D365" s="12" t="s">
        <v>736</v>
      </c>
      <c r="E365" s="13">
        <v>9</v>
      </c>
      <c r="F365" s="13">
        <v>2.25</v>
      </c>
      <c r="G365" s="24">
        <f t="shared" si="10"/>
        <v>2</v>
      </c>
      <c r="H365" s="24">
        <f t="shared" si="11"/>
        <v>2</v>
      </c>
    </row>
    <row r="366" spans="1:8" ht="15" customHeight="1" x14ac:dyDescent="0.25">
      <c r="A366" s="12" t="s">
        <v>1244</v>
      </c>
      <c r="B366" s="12" t="s">
        <v>248</v>
      </c>
      <c r="C366" s="12" t="s">
        <v>806</v>
      </c>
      <c r="D366" s="12" t="s">
        <v>720</v>
      </c>
      <c r="E366" s="13">
        <v>8</v>
      </c>
      <c r="F366" s="13">
        <v>2</v>
      </c>
      <c r="G366" s="24">
        <f t="shared" si="10"/>
        <v>2</v>
      </c>
      <c r="H366" s="24">
        <f t="shared" si="11"/>
        <v>2</v>
      </c>
    </row>
    <row r="367" spans="1:8" ht="15" customHeight="1" x14ac:dyDescent="0.25">
      <c r="A367" s="12" t="s">
        <v>1433</v>
      </c>
      <c r="B367" s="12" t="s">
        <v>512</v>
      </c>
      <c r="C367" s="12" t="s">
        <v>806</v>
      </c>
      <c r="D367" s="12" t="s">
        <v>720</v>
      </c>
      <c r="E367" s="13">
        <v>8</v>
      </c>
      <c r="F367" s="13">
        <v>2</v>
      </c>
      <c r="G367" s="24">
        <f t="shared" si="10"/>
        <v>2</v>
      </c>
      <c r="H367" s="24">
        <f t="shared" si="11"/>
        <v>2</v>
      </c>
    </row>
    <row r="368" spans="1:8" ht="15" customHeight="1" x14ac:dyDescent="0.25">
      <c r="A368" s="12" t="s">
        <v>1691</v>
      </c>
      <c r="B368" s="12" t="s">
        <v>378</v>
      </c>
      <c r="C368" s="12" t="s">
        <v>807</v>
      </c>
      <c r="D368" s="12" t="s">
        <v>721</v>
      </c>
      <c r="E368" s="13">
        <v>8</v>
      </c>
      <c r="F368" s="13">
        <v>2</v>
      </c>
      <c r="G368" s="24">
        <f t="shared" si="10"/>
        <v>2</v>
      </c>
      <c r="H368" s="24">
        <f t="shared" si="11"/>
        <v>2</v>
      </c>
    </row>
    <row r="369" spans="1:8" ht="15" customHeight="1" x14ac:dyDescent="0.25">
      <c r="A369" s="12" t="s">
        <v>1878</v>
      </c>
      <c r="B369" s="12" t="s">
        <v>196</v>
      </c>
      <c r="C369" s="12" t="s">
        <v>806</v>
      </c>
      <c r="D369" s="12" t="s">
        <v>846</v>
      </c>
      <c r="E369" s="13">
        <v>8</v>
      </c>
      <c r="F369" s="13">
        <v>2</v>
      </c>
      <c r="G369" s="24">
        <f t="shared" si="10"/>
        <v>2</v>
      </c>
      <c r="H369" s="24">
        <f t="shared" si="11"/>
        <v>2</v>
      </c>
    </row>
    <row r="370" spans="1:8" ht="15" customHeight="1" x14ac:dyDescent="0.25">
      <c r="A370" s="12" t="s">
        <v>1493</v>
      </c>
      <c r="B370" s="12" t="s">
        <v>117</v>
      </c>
      <c r="C370" s="12" t="s">
        <v>807</v>
      </c>
      <c r="D370" s="12" t="s">
        <v>704</v>
      </c>
      <c r="E370" s="13">
        <v>9</v>
      </c>
      <c r="F370" s="13">
        <v>2.25</v>
      </c>
      <c r="G370" s="24">
        <f t="shared" si="10"/>
        <v>2</v>
      </c>
      <c r="H370" s="24">
        <f t="shared" si="11"/>
        <v>2</v>
      </c>
    </row>
    <row r="371" spans="1:8" ht="15" customHeight="1" x14ac:dyDescent="0.25">
      <c r="A371" s="12" t="s">
        <v>1637</v>
      </c>
      <c r="B371" s="12" t="s">
        <v>332</v>
      </c>
      <c r="C371" s="12" t="s">
        <v>807</v>
      </c>
      <c r="D371" s="12" t="s">
        <v>711</v>
      </c>
      <c r="E371" s="13">
        <v>8</v>
      </c>
      <c r="F371" s="13">
        <v>2</v>
      </c>
      <c r="G371" s="24">
        <f t="shared" si="10"/>
        <v>2</v>
      </c>
      <c r="H371" s="24">
        <f t="shared" si="11"/>
        <v>2</v>
      </c>
    </row>
    <row r="372" spans="1:8" ht="15" customHeight="1" x14ac:dyDescent="0.25">
      <c r="A372" s="12" t="s">
        <v>1905</v>
      </c>
      <c r="B372" s="12" t="s">
        <v>283</v>
      </c>
      <c r="C372" s="12" t="s">
        <v>807</v>
      </c>
      <c r="D372" s="12" t="s">
        <v>718</v>
      </c>
      <c r="E372" s="13">
        <v>8</v>
      </c>
      <c r="F372" s="13">
        <v>2</v>
      </c>
      <c r="G372" s="24">
        <f t="shared" si="10"/>
        <v>2</v>
      </c>
      <c r="H372" s="24">
        <f t="shared" si="11"/>
        <v>2</v>
      </c>
    </row>
    <row r="373" spans="1:8" ht="15" customHeight="1" x14ac:dyDescent="0.25">
      <c r="A373" s="12" t="s">
        <v>1093</v>
      </c>
      <c r="B373" s="12" t="s">
        <v>982</v>
      </c>
      <c r="C373" s="12" t="s">
        <v>807</v>
      </c>
      <c r="D373" s="12" t="s">
        <v>724</v>
      </c>
      <c r="E373" s="13">
        <v>8</v>
      </c>
      <c r="F373" s="13">
        <v>2</v>
      </c>
      <c r="G373" s="24">
        <f t="shared" si="10"/>
        <v>2</v>
      </c>
      <c r="H373" s="24">
        <f t="shared" si="11"/>
        <v>2</v>
      </c>
    </row>
    <row r="374" spans="1:8" ht="15" customHeight="1" x14ac:dyDescent="0.25">
      <c r="A374" s="12" t="s">
        <v>1936</v>
      </c>
      <c r="B374" s="12" t="s">
        <v>160</v>
      </c>
      <c r="C374" s="12" t="s">
        <v>806</v>
      </c>
      <c r="D374" s="12" t="s">
        <v>720</v>
      </c>
      <c r="E374" s="13">
        <v>9</v>
      </c>
      <c r="F374" s="13">
        <v>2.25</v>
      </c>
      <c r="G374" s="24">
        <f t="shared" si="10"/>
        <v>2</v>
      </c>
      <c r="H374" s="24">
        <f t="shared" si="11"/>
        <v>2</v>
      </c>
    </row>
    <row r="375" spans="1:8" ht="15" customHeight="1" x14ac:dyDescent="0.25">
      <c r="A375" s="12" t="s">
        <v>340</v>
      </c>
      <c r="B375" s="12" t="s">
        <v>349</v>
      </c>
      <c r="C375" s="12" t="s">
        <v>807</v>
      </c>
      <c r="D375" s="12" t="s">
        <v>716</v>
      </c>
      <c r="E375" s="13">
        <v>8</v>
      </c>
      <c r="F375" s="13">
        <v>2</v>
      </c>
      <c r="G375" s="24">
        <f t="shared" si="10"/>
        <v>2</v>
      </c>
      <c r="H375" s="24">
        <f t="shared" si="11"/>
        <v>2</v>
      </c>
    </row>
    <row r="376" spans="1:8" ht="15" customHeight="1" x14ac:dyDescent="0.25">
      <c r="A376" s="12" t="s">
        <v>920</v>
      </c>
      <c r="B376" s="12" t="s">
        <v>285</v>
      </c>
      <c r="C376" s="12" t="s">
        <v>807</v>
      </c>
      <c r="D376" s="12" t="s">
        <v>704</v>
      </c>
      <c r="E376" s="13">
        <v>11</v>
      </c>
      <c r="F376" s="13">
        <v>2.75</v>
      </c>
      <c r="G376" s="24">
        <f t="shared" si="10"/>
        <v>2</v>
      </c>
      <c r="H376" s="24">
        <f t="shared" si="11"/>
        <v>2</v>
      </c>
    </row>
    <row r="377" spans="1:8" ht="15" customHeight="1" x14ac:dyDescent="0.25">
      <c r="A377" s="12" t="s">
        <v>1688</v>
      </c>
      <c r="B377" s="12" t="s">
        <v>137</v>
      </c>
      <c r="C377" s="12" t="s">
        <v>807</v>
      </c>
      <c r="D377" s="12" t="s">
        <v>706</v>
      </c>
      <c r="E377" s="13">
        <v>8</v>
      </c>
      <c r="F377" s="13">
        <v>2</v>
      </c>
      <c r="G377" s="24">
        <f t="shared" si="10"/>
        <v>2</v>
      </c>
      <c r="H377" s="24">
        <f t="shared" si="11"/>
        <v>2</v>
      </c>
    </row>
    <row r="378" spans="1:8" ht="15" customHeight="1" x14ac:dyDescent="0.25">
      <c r="A378" s="12" t="s">
        <v>1351</v>
      </c>
      <c r="B378" s="12" t="s">
        <v>631</v>
      </c>
      <c r="C378" s="12" t="s">
        <v>807</v>
      </c>
      <c r="D378" s="12" t="s">
        <v>711</v>
      </c>
      <c r="E378" s="13">
        <v>9</v>
      </c>
      <c r="F378" s="13">
        <v>2.25</v>
      </c>
      <c r="G378" s="24">
        <f t="shared" si="10"/>
        <v>2</v>
      </c>
      <c r="H378" s="24">
        <f t="shared" si="11"/>
        <v>2</v>
      </c>
    </row>
    <row r="379" spans="1:8" ht="15" customHeight="1" x14ac:dyDescent="0.25">
      <c r="A379" s="12" t="s">
        <v>411</v>
      </c>
      <c r="B379" s="12" t="s">
        <v>1091</v>
      </c>
      <c r="C379" s="12" t="s">
        <v>806</v>
      </c>
      <c r="D379" s="12" t="s">
        <v>717</v>
      </c>
      <c r="E379" s="13">
        <v>8</v>
      </c>
      <c r="F379" s="13">
        <v>2</v>
      </c>
      <c r="G379" s="24">
        <f t="shared" si="10"/>
        <v>2</v>
      </c>
      <c r="H379" s="24">
        <f t="shared" si="11"/>
        <v>2</v>
      </c>
    </row>
    <row r="380" spans="1:8" ht="15" customHeight="1" x14ac:dyDescent="0.25">
      <c r="A380" s="12" t="s">
        <v>1464</v>
      </c>
      <c r="B380" s="12" t="s">
        <v>293</v>
      </c>
      <c r="C380" s="12" t="s">
        <v>807</v>
      </c>
      <c r="D380" s="12" t="s">
        <v>733</v>
      </c>
      <c r="E380" s="13">
        <v>8</v>
      </c>
      <c r="F380" s="13">
        <v>2</v>
      </c>
      <c r="G380" s="24">
        <f t="shared" si="10"/>
        <v>2</v>
      </c>
      <c r="H380" s="24">
        <f t="shared" si="11"/>
        <v>2</v>
      </c>
    </row>
    <row r="381" spans="1:8" ht="15" customHeight="1" x14ac:dyDescent="0.25">
      <c r="A381" s="12" t="s">
        <v>461</v>
      </c>
      <c r="B381" s="12" t="s">
        <v>383</v>
      </c>
      <c r="C381" s="12" t="s">
        <v>807</v>
      </c>
      <c r="D381" s="12" t="s">
        <v>726</v>
      </c>
      <c r="E381" s="13">
        <v>9</v>
      </c>
      <c r="F381" s="13">
        <v>2.25</v>
      </c>
      <c r="G381" s="24">
        <f t="shared" si="10"/>
        <v>2</v>
      </c>
      <c r="H381" s="24">
        <f t="shared" si="11"/>
        <v>2</v>
      </c>
    </row>
    <row r="382" spans="1:8" ht="15" customHeight="1" x14ac:dyDescent="0.25">
      <c r="A382" s="12" t="s">
        <v>1454</v>
      </c>
      <c r="B382" s="12" t="s">
        <v>83</v>
      </c>
      <c r="C382" s="12" t="s">
        <v>807</v>
      </c>
      <c r="D382" s="12" t="s">
        <v>733</v>
      </c>
      <c r="E382" s="13">
        <v>9</v>
      </c>
      <c r="F382" s="13">
        <v>2.25</v>
      </c>
      <c r="G382" s="24">
        <f t="shared" si="10"/>
        <v>2</v>
      </c>
      <c r="H382" s="24">
        <f t="shared" si="11"/>
        <v>2</v>
      </c>
    </row>
    <row r="383" spans="1:8" ht="15" customHeight="1" x14ac:dyDescent="0.25">
      <c r="A383" s="12" t="s">
        <v>918</v>
      </c>
      <c r="B383" s="12" t="s">
        <v>138</v>
      </c>
      <c r="C383" s="12" t="s">
        <v>807</v>
      </c>
      <c r="D383" s="12" t="s">
        <v>733</v>
      </c>
      <c r="E383" s="13">
        <v>10</v>
      </c>
      <c r="F383" s="13">
        <v>2.5</v>
      </c>
      <c r="G383" s="24">
        <f t="shared" si="10"/>
        <v>2</v>
      </c>
      <c r="H383" s="24">
        <f t="shared" si="11"/>
        <v>2</v>
      </c>
    </row>
    <row r="384" spans="1:8" ht="15" customHeight="1" x14ac:dyDescent="0.25">
      <c r="A384" s="12" t="s">
        <v>1876</v>
      </c>
      <c r="B384" s="12" t="s">
        <v>138</v>
      </c>
      <c r="C384" s="12" t="s">
        <v>806</v>
      </c>
      <c r="D384" s="12" t="s">
        <v>725</v>
      </c>
      <c r="E384" s="13">
        <v>8</v>
      </c>
      <c r="F384" s="13">
        <v>2</v>
      </c>
      <c r="G384" s="24">
        <f t="shared" si="10"/>
        <v>2</v>
      </c>
      <c r="H384" s="24">
        <f t="shared" si="11"/>
        <v>2</v>
      </c>
    </row>
    <row r="385" spans="1:8" ht="15" customHeight="1" x14ac:dyDescent="0.25">
      <c r="A385" s="12" t="s">
        <v>1963</v>
      </c>
      <c r="B385" s="12" t="s">
        <v>1964</v>
      </c>
      <c r="C385" s="12" t="s">
        <v>806</v>
      </c>
      <c r="D385" s="12" t="s">
        <v>703</v>
      </c>
      <c r="E385" s="13">
        <v>11</v>
      </c>
      <c r="F385" s="13">
        <v>2.75</v>
      </c>
      <c r="G385" s="24">
        <f t="shared" si="10"/>
        <v>2</v>
      </c>
      <c r="H385" s="24">
        <f t="shared" si="11"/>
        <v>2</v>
      </c>
    </row>
    <row r="386" spans="1:8" ht="15" customHeight="1" x14ac:dyDescent="0.25">
      <c r="A386" s="12" t="s">
        <v>1348</v>
      </c>
      <c r="B386" s="12" t="s">
        <v>307</v>
      </c>
      <c r="C386" s="12" t="s">
        <v>807</v>
      </c>
      <c r="D386" s="12" t="s">
        <v>703</v>
      </c>
      <c r="E386" s="13">
        <v>9</v>
      </c>
      <c r="F386" s="13">
        <v>2.25</v>
      </c>
      <c r="G386" s="24">
        <f t="shared" ref="G386:G449" si="12">ROUNDDOWN(F386,0)</f>
        <v>2</v>
      </c>
      <c r="H386" s="24">
        <f t="shared" ref="H386:H449" si="13">IF(G386&lt;1,1,G386)</f>
        <v>2</v>
      </c>
    </row>
    <row r="387" spans="1:8" ht="15" customHeight="1" x14ac:dyDescent="0.25">
      <c r="A387" s="12" t="s">
        <v>1887</v>
      </c>
      <c r="B387" s="12" t="s">
        <v>1888</v>
      </c>
      <c r="C387" s="12" t="s">
        <v>807</v>
      </c>
      <c r="D387" s="12" t="s">
        <v>736</v>
      </c>
      <c r="E387" s="13">
        <v>9</v>
      </c>
      <c r="F387" s="13">
        <v>2.25</v>
      </c>
      <c r="G387" s="24">
        <f t="shared" si="12"/>
        <v>2</v>
      </c>
      <c r="H387" s="24">
        <f t="shared" si="13"/>
        <v>2</v>
      </c>
    </row>
    <row r="388" spans="1:8" ht="15" customHeight="1" x14ac:dyDescent="0.25">
      <c r="A388" s="12" t="s">
        <v>987</v>
      </c>
      <c r="B388" s="12" t="s">
        <v>41</v>
      </c>
      <c r="C388" s="12" t="s">
        <v>806</v>
      </c>
      <c r="D388" s="12" t="s">
        <v>702</v>
      </c>
      <c r="E388" s="13">
        <v>11</v>
      </c>
      <c r="F388" s="13">
        <v>2.75</v>
      </c>
      <c r="G388" s="24">
        <f t="shared" si="12"/>
        <v>2</v>
      </c>
      <c r="H388" s="24">
        <f t="shared" si="13"/>
        <v>2</v>
      </c>
    </row>
    <row r="389" spans="1:8" ht="15" customHeight="1" x14ac:dyDescent="0.25">
      <c r="A389" s="12" t="s">
        <v>1978</v>
      </c>
      <c r="B389" s="12" t="s">
        <v>132</v>
      </c>
      <c r="C389" s="12" t="s">
        <v>807</v>
      </c>
      <c r="D389" s="12" t="s">
        <v>712</v>
      </c>
      <c r="E389" s="13">
        <v>9</v>
      </c>
      <c r="F389" s="13">
        <v>2.25</v>
      </c>
      <c r="G389" s="24">
        <f t="shared" si="12"/>
        <v>2</v>
      </c>
      <c r="H389" s="24">
        <f t="shared" si="13"/>
        <v>2</v>
      </c>
    </row>
    <row r="390" spans="1:8" ht="15" customHeight="1" x14ac:dyDescent="0.25">
      <c r="A390" s="12" t="s">
        <v>1294</v>
      </c>
      <c r="B390" s="12" t="s">
        <v>147</v>
      </c>
      <c r="C390" s="12" t="s">
        <v>807</v>
      </c>
      <c r="D390" s="12" t="s">
        <v>713</v>
      </c>
      <c r="E390" s="13">
        <v>8</v>
      </c>
      <c r="F390" s="13">
        <v>2</v>
      </c>
      <c r="G390" s="24">
        <f t="shared" si="12"/>
        <v>2</v>
      </c>
      <c r="H390" s="24">
        <f t="shared" si="13"/>
        <v>2</v>
      </c>
    </row>
    <row r="391" spans="1:8" ht="15" customHeight="1" x14ac:dyDescent="0.25">
      <c r="A391" s="12" t="s">
        <v>1930</v>
      </c>
      <c r="B391" s="12" t="s">
        <v>1931</v>
      </c>
      <c r="C391" s="12" t="s">
        <v>806</v>
      </c>
      <c r="D391" s="12" t="s">
        <v>706</v>
      </c>
      <c r="E391" s="13">
        <v>11</v>
      </c>
      <c r="F391" s="13">
        <v>2.75</v>
      </c>
      <c r="G391" s="24">
        <f t="shared" si="12"/>
        <v>2</v>
      </c>
      <c r="H391" s="24">
        <f t="shared" si="13"/>
        <v>2</v>
      </c>
    </row>
    <row r="392" spans="1:8" ht="15" customHeight="1" x14ac:dyDescent="0.25">
      <c r="A392" s="12" t="s">
        <v>1777</v>
      </c>
      <c r="B392" s="12" t="s">
        <v>1579</v>
      </c>
      <c r="C392" s="12" t="s">
        <v>806</v>
      </c>
      <c r="D392" s="12" t="s">
        <v>701</v>
      </c>
      <c r="E392" s="13">
        <v>10</v>
      </c>
      <c r="F392" s="13">
        <v>2.5</v>
      </c>
      <c r="G392" s="24">
        <f t="shared" si="12"/>
        <v>2</v>
      </c>
      <c r="H392" s="24">
        <f t="shared" si="13"/>
        <v>2</v>
      </c>
    </row>
    <row r="393" spans="1:8" ht="15" customHeight="1" x14ac:dyDescent="0.25">
      <c r="A393" s="12" t="s">
        <v>1952</v>
      </c>
      <c r="B393" s="12" t="s">
        <v>135</v>
      </c>
      <c r="C393" s="12" t="s">
        <v>807</v>
      </c>
      <c r="D393" s="12" t="s">
        <v>702</v>
      </c>
      <c r="E393" s="13">
        <v>9</v>
      </c>
      <c r="F393" s="13">
        <v>2.25</v>
      </c>
      <c r="G393" s="24">
        <f t="shared" si="12"/>
        <v>2</v>
      </c>
      <c r="H393" s="24">
        <f t="shared" si="13"/>
        <v>2</v>
      </c>
    </row>
    <row r="394" spans="1:8" ht="15" customHeight="1" x14ac:dyDescent="0.25">
      <c r="A394" s="12" t="s">
        <v>1293</v>
      </c>
      <c r="B394" s="12" t="s">
        <v>1263</v>
      </c>
      <c r="C394" s="12" t="s">
        <v>807</v>
      </c>
      <c r="D394" s="12" t="s">
        <v>712</v>
      </c>
      <c r="E394" s="13">
        <v>8</v>
      </c>
      <c r="F394" s="13">
        <v>2</v>
      </c>
      <c r="G394" s="24">
        <f t="shared" si="12"/>
        <v>2</v>
      </c>
      <c r="H394" s="24">
        <f t="shared" si="13"/>
        <v>2</v>
      </c>
    </row>
    <row r="395" spans="1:8" ht="15" customHeight="1" x14ac:dyDescent="0.25">
      <c r="A395" s="12" t="s">
        <v>226</v>
      </c>
      <c r="B395" s="12" t="s">
        <v>995</v>
      </c>
      <c r="C395" s="12" t="s">
        <v>807</v>
      </c>
      <c r="D395" s="12" t="s">
        <v>715</v>
      </c>
      <c r="E395" s="13">
        <v>9</v>
      </c>
      <c r="F395" s="13">
        <v>2.25</v>
      </c>
      <c r="G395" s="24">
        <f t="shared" si="12"/>
        <v>2</v>
      </c>
      <c r="H395" s="24">
        <f t="shared" si="13"/>
        <v>2</v>
      </c>
    </row>
    <row r="396" spans="1:8" ht="15" customHeight="1" x14ac:dyDescent="0.25">
      <c r="A396" s="12" t="s">
        <v>469</v>
      </c>
      <c r="B396" s="12" t="s">
        <v>470</v>
      </c>
      <c r="C396" s="12" t="s">
        <v>806</v>
      </c>
      <c r="D396" s="12" t="s">
        <v>707</v>
      </c>
      <c r="E396" s="13">
        <v>10</v>
      </c>
      <c r="F396" s="13">
        <v>2.5</v>
      </c>
      <c r="G396" s="24">
        <f t="shared" si="12"/>
        <v>2</v>
      </c>
      <c r="H396" s="24">
        <f t="shared" si="13"/>
        <v>2</v>
      </c>
    </row>
    <row r="397" spans="1:8" ht="15" customHeight="1" x14ac:dyDescent="0.25">
      <c r="A397" s="12" t="s">
        <v>1979</v>
      </c>
      <c r="B397" s="12" t="s">
        <v>739</v>
      </c>
      <c r="C397" s="12" t="s">
        <v>806</v>
      </c>
      <c r="D397" s="12" t="s">
        <v>704</v>
      </c>
      <c r="E397" s="13">
        <v>8</v>
      </c>
      <c r="F397" s="13">
        <v>2</v>
      </c>
      <c r="G397" s="24">
        <f t="shared" si="12"/>
        <v>2</v>
      </c>
      <c r="H397" s="24">
        <f t="shared" si="13"/>
        <v>2</v>
      </c>
    </row>
    <row r="398" spans="1:8" ht="15" customHeight="1" x14ac:dyDescent="0.25">
      <c r="A398" s="12" t="s">
        <v>916</v>
      </c>
      <c r="B398" s="12" t="s">
        <v>178</v>
      </c>
      <c r="C398" s="12" t="s">
        <v>806</v>
      </c>
      <c r="D398" s="12" t="s">
        <v>718</v>
      </c>
      <c r="E398" s="13">
        <v>10</v>
      </c>
      <c r="F398" s="13">
        <v>2.5</v>
      </c>
      <c r="G398" s="24">
        <f t="shared" si="12"/>
        <v>2</v>
      </c>
      <c r="H398" s="24">
        <f t="shared" si="13"/>
        <v>2</v>
      </c>
    </row>
    <row r="399" spans="1:8" ht="15" customHeight="1" x14ac:dyDescent="0.25">
      <c r="A399" s="12" t="s">
        <v>1863</v>
      </c>
      <c r="B399" s="12" t="s">
        <v>1505</v>
      </c>
      <c r="C399" s="12" t="s">
        <v>807</v>
      </c>
      <c r="D399" s="12" t="s">
        <v>727</v>
      </c>
      <c r="E399" s="13">
        <v>8</v>
      </c>
      <c r="F399" s="13">
        <v>2</v>
      </c>
      <c r="G399" s="24">
        <f t="shared" si="12"/>
        <v>2</v>
      </c>
      <c r="H399" s="24">
        <f t="shared" si="13"/>
        <v>2</v>
      </c>
    </row>
    <row r="400" spans="1:8" ht="15" customHeight="1" x14ac:dyDescent="0.25">
      <c r="A400" s="12" t="s">
        <v>977</v>
      </c>
      <c r="B400" s="12" t="s">
        <v>3730</v>
      </c>
      <c r="C400" s="12" t="s">
        <v>806</v>
      </c>
      <c r="D400" s="12" t="s">
        <v>701</v>
      </c>
      <c r="E400" s="13">
        <v>8</v>
      </c>
      <c r="F400" s="13">
        <v>2</v>
      </c>
      <c r="G400" s="24">
        <f t="shared" si="12"/>
        <v>2</v>
      </c>
      <c r="H400" s="24">
        <f t="shared" si="13"/>
        <v>2</v>
      </c>
    </row>
    <row r="401" spans="1:8" ht="15" customHeight="1" x14ac:dyDescent="0.25">
      <c r="A401" s="12" t="s">
        <v>537</v>
      </c>
      <c r="B401" s="12" t="s">
        <v>3720</v>
      </c>
      <c r="C401" s="12" t="s">
        <v>806</v>
      </c>
      <c r="D401" s="12" t="s">
        <v>846</v>
      </c>
      <c r="E401" s="13">
        <v>8</v>
      </c>
      <c r="F401" s="13">
        <v>2</v>
      </c>
      <c r="G401" s="24">
        <f t="shared" si="12"/>
        <v>2</v>
      </c>
      <c r="H401" s="24">
        <f t="shared" si="13"/>
        <v>2</v>
      </c>
    </row>
    <row r="402" spans="1:8" ht="15" customHeight="1" x14ac:dyDescent="0.25">
      <c r="A402" s="12" t="s">
        <v>3715</v>
      </c>
      <c r="B402" s="12" t="s">
        <v>158</v>
      </c>
      <c r="C402" s="12" t="s">
        <v>806</v>
      </c>
      <c r="D402" s="12" t="s">
        <v>725</v>
      </c>
      <c r="E402" s="13">
        <v>9</v>
      </c>
      <c r="F402" s="13">
        <v>2.25</v>
      </c>
      <c r="G402" s="24">
        <f t="shared" si="12"/>
        <v>2</v>
      </c>
      <c r="H402" s="24">
        <f t="shared" si="13"/>
        <v>2</v>
      </c>
    </row>
    <row r="403" spans="1:8" ht="15" customHeight="1" x14ac:dyDescent="0.25">
      <c r="A403" s="12" t="s">
        <v>1766</v>
      </c>
      <c r="B403" s="12" t="s">
        <v>1765</v>
      </c>
      <c r="C403" s="12" t="s">
        <v>806</v>
      </c>
      <c r="D403" s="12" t="s">
        <v>707</v>
      </c>
      <c r="E403" s="13">
        <v>9</v>
      </c>
      <c r="F403" s="13">
        <v>2.25</v>
      </c>
      <c r="G403" s="24">
        <f t="shared" si="12"/>
        <v>2</v>
      </c>
      <c r="H403" s="24">
        <f t="shared" si="13"/>
        <v>2</v>
      </c>
    </row>
    <row r="404" spans="1:8" ht="15" customHeight="1" x14ac:dyDescent="0.25">
      <c r="A404" s="12" t="s">
        <v>3668</v>
      </c>
      <c r="B404" s="12" t="s">
        <v>2115</v>
      </c>
      <c r="C404" s="12" t="s">
        <v>806</v>
      </c>
      <c r="D404" s="12" t="s">
        <v>712</v>
      </c>
      <c r="E404" s="13">
        <v>8</v>
      </c>
      <c r="F404" s="13">
        <v>2</v>
      </c>
      <c r="G404" s="24">
        <f t="shared" si="12"/>
        <v>2</v>
      </c>
      <c r="H404" s="24">
        <f t="shared" si="13"/>
        <v>2</v>
      </c>
    </row>
    <row r="405" spans="1:8" ht="15" customHeight="1" x14ac:dyDescent="0.25">
      <c r="A405" s="12" t="s">
        <v>692</v>
      </c>
      <c r="B405" s="12" t="s">
        <v>547</v>
      </c>
      <c r="C405" s="12" t="s">
        <v>806</v>
      </c>
      <c r="D405" s="12" t="s">
        <v>721</v>
      </c>
      <c r="E405" s="13">
        <v>8</v>
      </c>
      <c r="F405" s="13">
        <v>2</v>
      </c>
      <c r="G405" s="24">
        <f t="shared" si="12"/>
        <v>2</v>
      </c>
      <c r="H405" s="24">
        <f t="shared" si="13"/>
        <v>2</v>
      </c>
    </row>
    <row r="406" spans="1:8" ht="15" customHeight="1" x14ac:dyDescent="0.25">
      <c r="A406" s="12" t="s">
        <v>263</v>
      </c>
      <c r="B406" s="12" t="s">
        <v>1906</v>
      </c>
      <c r="C406" s="12" t="s">
        <v>806</v>
      </c>
      <c r="D406" s="12" t="s">
        <v>716</v>
      </c>
      <c r="E406" s="13">
        <v>9</v>
      </c>
      <c r="F406" s="13">
        <v>2.25</v>
      </c>
      <c r="G406" s="24">
        <f t="shared" si="12"/>
        <v>2</v>
      </c>
      <c r="H406" s="24">
        <f t="shared" si="13"/>
        <v>2</v>
      </c>
    </row>
    <row r="407" spans="1:8" ht="15" customHeight="1" x14ac:dyDescent="0.25">
      <c r="A407" s="12" t="s">
        <v>561</v>
      </c>
      <c r="B407" s="12" t="s">
        <v>740</v>
      </c>
      <c r="C407" s="12" t="s">
        <v>807</v>
      </c>
      <c r="D407" s="12" t="s">
        <v>706</v>
      </c>
      <c r="E407" s="13">
        <v>10</v>
      </c>
      <c r="F407" s="13">
        <v>2.5</v>
      </c>
      <c r="G407" s="24">
        <f t="shared" si="12"/>
        <v>2</v>
      </c>
      <c r="H407" s="24">
        <f t="shared" si="13"/>
        <v>2</v>
      </c>
    </row>
    <row r="408" spans="1:8" ht="15" customHeight="1" x14ac:dyDescent="0.25">
      <c r="A408" s="12" t="s">
        <v>4350</v>
      </c>
      <c r="B408" s="12" t="s">
        <v>72</v>
      </c>
      <c r="C408" s="12" t="s">
        <v>806</v>
      </c>
      <c r="D408" s="12" t="s">
        <v>701</v>
      </c>
      <c r="E408" s="13">
        <v>8</v>
      </c>
      <c r="F408" s="13">
        <v>2</v>
      </c>
      <c r="G408" s="24">
        <f t="shared" si="12"/>
        <v>2</v>
      </c>
      <c r="H408" s="24">
        <f t="shared" si="13"/>
        <v>2</v>
      </c>
    </row>
    <row r="409" spans="1:8" ht="15" customHeight="1" x14ac:dyDescent="0.25">
      <c r="A409" s="12" t="s">
        <v>264</v>
      </c>
      <c r="B409" s="12" t="s">
        <v>383</v>
      </c>
      <c r="C409" s="12" t="s">
        <v>806</v>
      </c>
      <c r="D409" s="12" t="s">
        <v>707</v>
      </c>
      <c r="E409" s="13">
        <v>10</v>
      </c>
      <c r="F409" s="13">
        <v>2.5</v>
      </c>
      <c r="G409" s="24">
        <f t="shared" si="12"/>
        <v>2</v>
      </c>
      <c r="H409" s="24">
        <f t="shared" si="13"/>
        <v>2</v>
      </c>
    </row>
    <row r="410" spans="1:8" ht="15" customHeight="1" x14ac:dyDescent="0.25">
      <c r="A410" s="12" t="s">
        <v>1425</v>
      </c>
      <c r="B410" s="12" t="s">
        <v>1426</v>
      </c>
      <c r="C410" s="12" t="s">
        <v>807</v>
      </c>
      <c r="D410" s="12" t="s">
        <v>710</v>
      </c>
      <c r="E410" s="13">
        <v>9</v>
      </c>
      <c r="F410" s="13">
        <v>2.25</v>
      </c>
      <c r="G410" s="24">
        <f t="shared" si="12"/>
        <v>2</v>
      </c>
      <c r="H410" s="24">
        <f t="shared" si="13"/>
        <v>2</v>
      </c>
    </row>
    <row r="411" spans="1:8" ht="15" customHeight="1" x14ac:dyDescent="0.25">
      <c r="A411" s="12" t="s">
        <v>1436</v>
      </c>
      <c r="B411" s="12" t="s">
        <v>486</v>
      </c>
      <c r="C411" s="12" t="s">
        <v>806</v>
      </c>
      <c r="D411" s="12" t="s">
        <v>724</v>
      </c>
      <c r="E411" s="13">
        <v>8</v>
      </c>
      <c r="F411" s="13">
        <v>2</v>
      </c>
      <c r="G411" s="24">
        <f t="shared" si="12"/>
        <v>2</v>
      </c>
      <c r="H411" s="24">
        <f t="shared" si="13"/>
        <v>2</v>
      </c>
    </row>
    <row r="412" spans="1:8" ht="15" customHeight="1" x14ac:dyDescent="0.25">
      <c r="A412" s="12" t="s">
        <v>1272</v>
      </c>
      <c r="B412" s="12" t="s">
        <v>1273</v>
      </c>
      <c r="C412" s="12" t="s">
        <v>806</v>
      </c>
      <c r="D412" s="12" t="s">
        <v>717</v>
      </c>
      <c r="E412" s="13">
        <v>9</v>
      </c>
      <c r="F412" s="13">
        <v>2.25</v>
      </c>
      <c r="G412" s="24">
        <f t="shared" si="12"/>
        <v>2</v>
      </c>
      <c r="H412" s="24">
        <f t="shared" si="13"/>
        <v>2</v>
      </c>
    </row>
    <row r="413" spans="1:8" ht="15" customHeight="1" x14ac:dyDescent="0.25">
      <c r="A413" s="12" t="s">
        <v>1799</v>
      </c>
      <c r="B413" s="12" t="s">
        <v>171</v>
      </c>
      <c r="C413" s="12" t="s">
        <v>806</v>
      </c>
      <c r="D413" s="12" t="s">
        <v>733</v>
      </c>
      <c r="E413" s="13">
        <v>10</v>
      </c>
      <c r="F413" s="13">
        <v>2.5</v>
      </c>
      <c r="G413" s="24">
        <f t="shared" si="12"/>
        <v>2</v>
      </c>
      <c r="H413" s="24">
        <f t="shared" si="13"/>
        <v>2</v>
      </c>
    </row>
    <row r="414" spans="1:8" ht="15" customHeight="1" x14ac:dyDescent="0.25">
      <c r="A414" s="12" t="s">
        <v>1881</v>
      </c>
      <c r="B414" s="12" t="s">
        <v>967</v>
      </c>
      <c r="C414" s="12" t="s">
        <v>807</v>
      </c>
      <c r="D414" s="12" t="s">
        <v>733</v>
      </c>
      <c r="E414" s="13">
        <v>8</v>
      </c>
      <c r="F414" s="13">
        <v>2</v>
      </c>
      <c r="G414" s="24">
        <f t="shared" si="12"/>
        <v>2</v>
      </c>
      <c r="H414" s="24">
        <f t="shared" si="13"/>
        <v>2</v>
      </c>
    </row>
    <row r="415" spans="1:8" ht="15" customHeight="1" x14ac:dyDescent="0.25">
      <c r="A415" s="12" t="s">
        <v>461</v>
      </c>
      <c r="B415" s="12" t="s">
        <v>207</v>
      </c>
      <c r="C415" s="12" t="s">
        <v>806</v>
      </c>
      <c r="D415" s="12" t="s">
        <v>716</v>
      </c>
      <c r="E415" s="13">
        <v>9</v>
      </c>
      <c r="F415" s="13">
        <v>2.25</v>
      </c>
      <c r="G415" s="24">
        <f t="shared" si="12"/>
        <v>2</v>
      </c>
      <c r="H415" s="24">
        <f t="shared" si="13"/>
        <v>2</v>
      </c>
    </row>
    <row r="416" spans="1:8" ht="15" customHeight="1" x14ac:dyDescent="0.25">
      <c r="A416" s="12" t="s">
        <v>463</v>
      </c>
      <c r="B416" s="12" t="s">
        <v>464</v>
      </c>
      <c r="C416" s="12" t="s">
        <v>806</v>
      </c>
      <c r="D416" s="12" t="s">
        <v>707</v>
      </c>
      <c r="E416" s="13">
        <v>8</v>
      </c>
      <c r="F416" s="13">
        <v>2</v>
      </c>
      <c r="G416" s="24">
        <f t="shared" si="12"/>
        <v>2</v>
      </c>
      <c r="H416" s="24">
        <f t="shared" si="13"/>
        <v>2</v>
      </c>
    </row>
    <row r="417" spans="1:8" ht="15" customHeight="1" x14ac:dyDescent="0.25">
      <c r="A417" s="12" t="s">
        <v>1892</v>
      </c>
      <c r="B417" s="12" t="s">
        <v>486</v>
      </c>
      <c r="C417" s="12" t="s">
        <v>806</v>
      </c>
      <c r="D417" s="12" t="s">
        <v>699</v>
      </c>
      <c r="E417" s="13">
        <v>9</v>
      </c>
      <c r="F417" s="13">
        <v>2.25</v>
      </c>
      <c r="G417" s="24">
        <f t="shared" si="12"/>
        <v>2</v>
      </c>
      <c r="H417" s="24">
        <f t="shared" si="13"/>
        <v>2</v>
      </c>
    </row>
    <row r="418" spans="1:8" ht="15" customHeight="1" x14ac:dyDescent="0.25">
      <c r="A418" s="12" t="s">
        <v>1850</v>
      </c>
      <c r="B418" s="12" t="s">
        <v>1851</v>
      </c>
      <c r="C418" s="12" t="s">
        <v>806</v>
      </c>
      <c r="D418" s="12" t="s">
        <v>707</v>
      </c>
      <c r="E418" s="13">
        <v>9</v>
      </c>
      <c r="F418" s="13">
        <v>2.25</v>
      </c>
      <c r="G418" s="24">
        <f t="shared" si="12"/>
        <v>2</v>
      </c>
      <c r="H418" s="24">
        <f t="shared" si="13"/>
        <v>2</v>
      </c>
    </row>
    <row r="419" spans="1:8" ht="15" customHeight="1" x14ac:dyDescent="0.25">
      <c r="A419" s="12" t="s">
        <v>824</v>
      </c>
      <c r="B419" s="12" t="s">
        <v>785</v>
      </c>
      <c r="C419" s="12" t="s">
        <v>807</v>
      </c>
      <c r="D419" s="12" t="s">
        <v>712</v>
      </c>
      <c r="E419" s="13">
        <v>7</v>
      </c>
      <c r="F419" s="13">
        <v>1.75</v>
      </c>
      <c r="G419" s="24">
        <f t="shared" si="12"/>
        <v>1</v>
      </c>
      <c r="H419" s="24">
        <f t="shared" si="13"/>
        <v>1</v>
      </c>
    </row>
    <row r="420" spans="1:8" ht="15" customHeight="1" x14ac:dyDescent="0.25">
      <c r="A420" s="12" t="s">
        <v>617</v>
      </c>
      <c r="B420" s="12" t="s">
        <v>618</v>
      </c>
      <c r="C420" s="12" t="s">
        <v>806</v>
      </c>
      <c r="D420" s="12" t="s">
        <v>723</v>
      </c>
      <c r="E420" s="13">
        <v>6</v>
      </c>
      <c r="F420" s="13">
        <v>1.5</v>
      </c>
      <c r="G420" s="24">
        <f t="shared" si="12"/>
        <v>1</v>
      </c>
      <c r="H420" s="24">
        <f t="shared" si="13"/>
        <v>1</v>
      </c>
    </row>
    <row r="421" spans="1:8" ht="15" customHeight="1" x14ac:dyDescent="0.25">
      <c r="A421" s="12" t="s">
        <v>621</v>
      </c>
      <c r="B421" s="12" t="s">
        <v>622</v>
      </c>
      <c r="C421" s="12" t="s">
        <v>806</v>
      </c>
      <c r="D421" s="12" t="s">
        <v>702</v>
      </c>
      <c r="E421" s="13">
        <v>7</v>
      </c>
      <c r="F421" s="13">
        <v>1.75</v>
      </c>
      <c r="G421" s="24">
        <f t="shared" si="12"/>
        <v>1</v>
      </c>
      <c r="H421" s="24">
        <f t="shared" si="13"/>
        <v>1</v>
      </c>
    </row>
    <row r="422" spans="1:8" ht="15" customHeight="1" x14ac:dyDescent="0.25">
      <c r="A422" s="12" t="s">
        <v>630</v>
      </c>
      <c r="B422" s="12" t="s">
        <v>211</v>
      </c>
      <c r="C422" s="12" t="s">
        <v>807</v>
      </c>
      <c r="D422" s="12" t="s">
        <v>707</v>
      </c>
      <c r="E422" s="13">
        <v>6</v>
      </c>
      <c r="F422" s="13">
        <v>1.5</v>
      </c>
      <c r="G422" s="24">
        <f t="shared" si="12"/>
        <v>1</v>
      </c>
      <c r="H422" s="24">
        <f t="shared" si="13"/>
        <v>1</v>
      </c>
    </row>
    <row r="423" spans="1:8" ht="15" customHeight="1" x14ac:dyDescent="0.25">
      <c r="A423" s="12" t="s">
        <v>635</v>
      </c>
      <c r="B423" s="12" t="s">
        <v>196</v>
      </c>
      <c r="C423" s="12" t="s">
        <v>806</v>
      </c>
      <c r="D423" s="12" t="s">
        <v>701</v>
      </c>
      <c r="E423" s="13">
        <v>6</v>
      </c>
      <c r="F423" s="13">
        <v>1.5</v>
      </c>
      <c r="G423" s="24">
        <f t="shared" si="12"/>
        <v>1</v>
      </c>
      <c r="H423" s="24">
        <f t="shared" si="13"/>
        <v>1</v>
      </c>
    </row>
    <row r="424" spans="1:8" ht="15" customHeight="1" x14ac:dyDescent="0.25">
      <c r="A424" s="12" t="s">
        <v>968</v>
      </c>
      <c r="B424" s="12" t="s">
        <v>491</v>
      </c>
      <c r="C424" s="12" t="s">
        <v>807</v>
      </c>
      <c r="D424" s="12" t="s">
        <v>699</v>
      </c>
      <c r="E424" s="13">
        <v>6</v>
      </c>
      <c r="F424" s="13">
        <v>1.5</v>
      </c>
      <c r="G424" s="24">
        <f t="shared" si="12"/>
        <v>1</v>
      </c>
      <c r="H424" s="24">
        <f t="shared" si="13"/>
        <v>1</v>
      </c>
    </row>
    <row r="425" spans="1:8" ht="15" customHeight="1" x14ac:dyDescent="0.25">
      <c r="A425" s="12" t="s">
        <v>1328</v>
      </c>
      <c r="B425" s="12" t="s">
        <v>117</v>
      </c>
      <c r="C425" s="12" t="s">
        <v>807</v>
      </c>
      <c r="D425" s="12" t="s">
        <v>714</v>
      </c>
      <c r="E425" s="13">
        <v>5</v>
      </c>
      <c r="F425" s="13">
        <v>1.25</v>
      </c>
      <c r="G425" s="24">
        <f t="shared" si="12"/>
        <v>1</v>
      </c>
      <c r="H425" s="24">
        <f t="shared" si="13"/>
        <v>1</v>
      </c>
    </row>
    <row r="426" spans="1:8" ht="15" customHeight="1" x14ac:dyDescent="0.25">
      <c r="A426" s="12" t="s">
        <v>1298</v>
      </c>
      <c r="B426" s="12" t="s">
        <v>117</v>
      </c>
      <c r="C426" s="12" t="s">
        <v>807</v>
      </c>
      <c r="D426" s="12" t="s">
        <v>706</v>
      </c>
      <c r="E426" s="13">
        <v>7</v>
      </c>
      <c r="F426" s="13">
        <v>1.75</v>
      </c>
      <c r="G426" s="24">
        <f t="shared" si="12"/>
        <v>1</v>
      </c>
      <c r="H426" s="24">
        <f t="shared" si="13"/>
        <v>1</v>
      </c>
    </row>
    <row r="427" spans="1:8" ht="15" customHeight="1" x14ac:dyDescent="0.25">
      <c r="A427" s="12" t="s">
        <v>1672</v>
      </c>
      <c r="B427" s="12" t="s">
        <v>1642</v>
      </c>
      <c r="C427" s="12" t="s">
        <v>806</v>
      </c>
      <c r="D427" s="12" t="s">
        <v>719</v>
      </c>
      <c r="E427" s="13">
        <v>5</v>
      </c>
      <c r="F427" s="13">
        <v>1.25</v>
      </c>
      <c r="G427" s="24">
        <f t="shared" si="12"/>
        <v>1</v>
      </c>
      <c r="H427" s="24">
        <f t="shared" si="13"/>
        <v>1</v>
      </c>
    </row>
    <row r="428" spans="1:8" ht="15" customHeight="1" x14ac:dyDescent="0.25">
      <c r="A428" s="12" t="s">
        <v>286</v>
      </c>
      <c r="B428" s="12" t="s">
        <v>588</v>
      </c>
      <c r="C428" s="12" t="s">
        <v>807</v>
      </c>
      <c r="D428" s="12" t="s">
        <v>701</v>
      </c>
      <c r="E428" s="13">
        <v>5</v>
      </c>
      <c r="F428" s="13">
        <v>1.25</v>
      </c>
      <c r="G428" s="24">
        <f t="shared" si="12"/>
        <v>1</v>
      </c>
      <c r="H428" s="24">
        <f t="shared" si="13"/>
        <v>1</v>
      </c>
    </row>
    <row r="429" spans="1:8" ht="15" customHeight="1" x14ac:dyDescent="0.25">
      <c r="A429" s="12" t="s">
        <v>1310</v>
      </c>
      <c r="B429" s="12" t="s">
        <v>132</v>
      </c>
      <c r="C429" s="12" t="s">
        <v>807</v>
      </c>
      <c r="D429" s="12" t="s">
        <v>709</v>
      </c>
      <c r="E429" s="13">
        <v>5</v>
      </c>
      <c r="F429" s="13">
        <v>1.25</v>
      </c>
      <c r="G429" s="24">
        <f t="shared" si="12"/>
        <v>1</v>
      </c>
      <c r="H429" s="24">
        <f t="shared" si="13"/>
        <v>1</v>
      </c>
    </row>
    <row r="430" spans="1:8" ht="15" customHeight="1" x14ac:dyDescent="0.25">
      <c r="A430" s="12" t="s">
        <v>949</v>
      </c>
      <c r="B430" s="12" t="s">
        <v>424</v>
      </c>
      <c r="C430" s="12" t="s">
        <v>807</v>
      </c>
      <c r="D430" s="12" t="s">
        <v>716</v>
      </c>
      <c r="E430" s="13">
        <v>5</v>
      </c>
      <c r="F430" s="13">
        <v>1.25</v>
      </c>
      <c r="G430" s="24">
        <f t="shared" si="12"/>
        <v>1</v>
      </c>
      <c r="H430" s="24">
        <f t="shared" si="13"/>
        <v>1</v>
      </c>
    </row>
    <row r="431" spans="1:8" ht="15" customHeight="1" x14ac:dyDescent="0.25">
      <c r="A431" s="12" t="s">
        <v>904</v>
      </c>
      <c r="B431" s="12" t="s">
        <v>1719</v>
      </c>
      <c r="C431" s="12" t="s">
        <v>807</v>
      </c>
      <c r="D431" s="12" t="s">
        <v>702</v>
      </c>
      <c r="E431" s="13">
        <v>7</v>
      </c>
      <c r="F431" s="13">
        <v>1.75</v>
      </c>
      <c r="G431" s="24">
        <f t="shared" si="12"/>
        <v>1</v>
      </c>
      <c r="H431" s="24">
        <f t="shared" si="13"/>
        <v>1</v>
      </c>
    </row>
    <row r="432" spans="1:8" ht="15" customHeight="1" x14ac:dyDescent="0.25">
      <c r="A432" s="12" t="s">
        <v>510</v>
      </c>
      <c r="B432" s="12" t="s">
        <v>946</v>
      </c>
      <c r="C432" s="12" t="s">
        <v>807</v>
      </c>
      <c r="D432" s="12" t="s">
        <v>707</v>
      </c>
      <c r="E432" s="13">
        <v>5</v>
      </c>
      <c r="F432" s="13">
        <v>1.25</v>
      </c>
      <c r="G432" s="24">
        <f t="shared" si="12"/>
        <v>1</v>
      </c>
      <c r="H432" s="24">
        <f t="shared" si="13"/>
        <v>1</v>
      </c>
    </row>
    <row r="433" spans="1:8" ht="15" customHeight="1" x14ac:dyDescent="0.25">
      <c r="A433" s="12" t="s">
        <v>580</v>
      </c>
      <c r="B433" s="12" t="s">
        <v>205</v>
      </c>
      <c r="C433" s="12" t="s">
        <v>806</v>
      </c>
      <c r="D433" s="12" t="s">
        <v>713</v>
      </c>
      <c r="E433" s="13">
        <v>5</v>
      </c>
      <c r="F433" s="13">
        <v>1.25</v>
      </c>
      <c r="G433" s="24">
        <f t="shared" si="12"/>
        <v>1</v>
      </c>
      <c r="H433" s="24">
        <f t="shared" si="13"/>
        <v>1</v>
      </c>
    </row>
    <row r="434" spans="1:8" ht="15" customHeight="1" x14ac:dyDescent="0.25">
      <c r="A434" s="12" t="s">
        <v>3595</v>
      </c>
      <c r="B434" s="12" t="s">
        <v>3594</v>
      </c>
      <c r="C434" s="12" t="s">
        <v>807</v>
      </c>
      <c r="D434" s="12" t="s">
        <v>714</v>
      </c>
      <c r="E434" s="13">
        <v>5</v>
      </c>
      <c r="F434" s="13">
        <v>1.25</v>
      </c>
      <c r="G434" s="24">
        <f t="shared" si="12"/>
        <v>1</v>
      </c>
      <c r="H434" s="24">
        <f t="shared" si="13"/>
        <v>1</v>
      </c>
    </row>
    <row r="435" spans="1:8" ht="15" customHeight="1" x14ac:dyDescent="0.25">
      <c r="A435" s="12" t="s">
        <v>1207</v>
      </c>
      <c r="B435" s="12" t="s">
        <v>117</v>
      </c>
      <c r="C435" s="12" t="s">
        <v>807</v>
      </c>
      <c r="D435" s="12" t="s">
        <v>717</v>
      </c>
      <c r="E435" s="13">
        <v>5</v>
      </c>
      <c r="F435" s="13">
        <v>1.25</v>
      </c>
      <c r="G435" s="24">
        <f t="shared" si="12"/>
        <v>1</v>
      </c>
      <c r="H435" s="24">
        <f t="shared" si="13"/>
        <v>1</v>
      </c>
    </row>
    <row r="436" spans="1:8" ht="15" customHeight="1" x14ac:dyDescent="0.25">
      <c r="A436" s="12" t="s">
        <v>611</v>
      </c>
      <c r="B436" s="12" t="s">
        <v>81</v>
      </c>
      <c r="C436" s="12" t="s">
        <v>807</v>
      </c>
      <c r="D436" s="12" t="s">
        <v>714</v>
      </c>
      <c r="E436" s="13">
        <v>5</v>
      </c>
      <c r="F436" s="13">
        <v>1.25</v>
      </c>
      <c r="G436" s="24">
        <f t="shared" si="12"/>
        <v>1</v>
      </c>
      <c r="H436" s="24">
        <f t="shared" si="13"/>
        <v>1</v>
      </c>
    </row>
    <row r="437" spans="1:8" ht="15" customHeight="1" x14ac:dyDescent="0.25">
      <c r="A437" s="12" t="s">
        <v>1446</v>
      </c>
      <c r="B437" s="12" t="s">
        <v>188</v>
      </c>
      <c r="C437" s="12" t="s">
        <v>806</v>
      </c>
      <c r="D437" s="12" t="s">
        <v>702</v>
      </c>
      <c r="E437" s="13">
        <v>5</v>
      </c>
      <c r="F437" s="13">
        <v>1.25</v>
      </c>
      <c r="G437" s="24">
        <f t="shared" si="12"/>
        <v>1</v>
      </c>
      <c r="H437" s="24">
        <f t="shared" si="13"/>
        <v>1</v>
      </c>
    </row>
    <row r="438" spans="1:8" ht="15" customHeight="1" x14ac:dyDescent="0.25">
      <c r="A438" s="12" t="s">
        <v>648</v>
      </c>
      <c r="B438" s="12" t="s">
        <v>1359</v>
      </c>
      <c r="C438" s="12" t="s">
        <v>807</v>
      </c>
      <c r="D438" s="12" t="s">
        <v>736</v>
      </c>
      <c r="E438" s="13">
        <v>5</v>
      </c>
      <c r="F438" s="13">
        <v>1.25</v>
      </c>
      <c r="G438" s="24">
        <f t="shared" si="12"/>
        <v>1</v>
      </c>
      <c r="H438" s="24">
        <f t="shared" si="13"/>
        <v>1</v>
      </c>
    </row>
    <row r="439" spans="1:8" ht="15" customHeight="1" x14ac:dyDescent="0.25">
      <c r="A439" s="12" t="s">
        <v>569</v>
      </c>
      <c r="B439" s="12" t="s">
        <v>275</v>
      </c>
      <c r="C439" s="12" t="s">
        <v>807</v>
      </c>
      <c r="D439" s="12" t="s">
        <v>703</v>
      </c>
      <c r="E439" s="13">
        <v>5</v>
      </c>
      <c r="F439" s="13">
        <v>1.25</v>
      </c>
      <c r="G439" s="24">
        <f t="shared" si="12"/>
        <v>1</v>
      </c>
      <c r="H439" s="24">
        <f t="shared" si="13"/>
        <v>1</v>
      </c>
    </row>
    <row r="440" spans="1:8" ht="15" customHeight="1" x14ac:dyDescent="0.25">
      <c r="A440" s="12" t="s">
        <v>1170</v>
      </c>
      <c r="B440" s="12" t="s">
        <v>1320</v>
      </c>
      <c r="C440" s="12" t="s">
        <v>807</v>
      </c>
      <c r="D440" s="12" t="s">
        <v>704</v>
      </c>
      <c r="E440" s="13">
        <v>6</v>
      </c>
      <c r="F440" s="13">
        <v>1.5</v>
      </c>
      <c r="G440" s="24">
        <f t="shared" si="12"/>
        <v>1</v>
      </c>
      <c r="H440" s="24">
        <f t="shared" si="13"/>
        <v>1</v>
      </c>
    </row>
    <row r="441" spans="1:8" ht="15" customHeight="1" x14ac:dyDescent="0.25">
      <c r="A441" s="12" t="s">
        <v>1500</v>
      </c>
      <c r="B441" s="12" t="s">
        <v>947</v>
      </c>
      <c r="C441" s="12" t="s">
        <v>806</v>
      </c>
      <c r="D441" s="12" t="s">
        <v>703</v>
      </c>
      <c r="E441" s="13">
        <v>5</v>
      </c>
      <c r="F441" s="13">
        <v>1.25</v>
      </c>
      <c r="G441" s="24">
        <f t="shared" si="12"/>
        <v>1</v>
      </c>
      <c r="H441" s="24">
        <f t="shared" si="13"/>
        <v>1</v>
      </c>
    </row>
    <row r="442" spans="1:8" ht="15" customHeight="1" x14ac:dyDescent="0.25">
      <c r="A442" s="12" t="s">
        <v>377</v>
      </c>
      <c r="B442" s="12" t="s">
        <v>458</v>
      </c>
      <c r="C442" s="12" t="s">
        <v>807</v>
      </c>
      <c r="D442" s="12" t="s">
        <v>716</v>
      </c>
      <c r="E442" s="13">
        <v>6</v>
      </c>
      <c r="F442" s="13">
        <v>1.5</v>
      </c>
      <c r="G442" s="24">
        <f t="shared" si="12"/>
        <v>1</v>
      </c>
      <c r="H442" s="24">
        <f t="shared" si="13"/>
        <v>1</v>
      </c>
    </row>
    <row r="443" spans="1:8" ht="15" customHeight="1" x14ac:dyDescent="0.25">
      <c r="A443" s="12" t="s">
        <v>1697</v>
      </c>
      <c r="B443" s="12" t="s">
        <v>547</v>
      </c>
      <c r="C443" s="12" t="s">
        <v>807</v>
      </c>
      <c r="D443" s="12" t="s">
        <v>703</v>
      </c>
      <c r="E443" s="13">
        <v>5</v>
      </c>
      <c r="F443" s="13">
        <v>1.25</v>
      </c>
      <c r="G443" s="24">
        <f t="shared" si="12"/>
        <v>1</v>
      </c>
      <c r="H443" s="24">
        <f t="shared" si="13"/>
        <v>1</v>
      </c>
    </row>
    <row r="444" spans="1:8" ht="15" customHeight="1" x14ac:dyDescent="0.25">
      <c r="A444" s="12" t="s">
        <v>345</v>
      </c>
      <c r="B444" s="12" t="s">
        <v>551</v>
      </c>
      <c r="C444" s="12" t="s">
        <v>807</v>
      </c>
      <c r="D444" s="12" t="s">
        <v>716</v>
      </c>
      <c r="E444" s="13">
        <v>5</v>
      </c>
      <c r="F444" s="13">
        <v>1.25</v>
      </c>
      <c r="G444" s="24">
        <f t="shared" si="12"/>
        <v>1</v>
      </c>
      <c r="H444" s="24">
        <f t="shared" si="13"/>
        <v>1</v>
      </c>
    </row>
    <row r="445" spans="1:8" ht="15" customHeight="1" x14ac:dyDescent="0.25">
      <c r="A445" s="12" t="s">
        <v>976</v>
      </c>
      <c r="B445" s="12" t="s">
        <v>998</v>
      </c>
      <c r="C445" s="12" t="s">
        <v>807</v>
      </c>
      <c r="D445" s="12" t="s">
        <v>702</v>
      </c>
      <c r="E445" s="13">
        <v>5</v>
      </c>
      <c r="F445" s="13">
        <v>1.25</v>
      </c>
      <c r="G445" s="24">
        <f t="shared" si="12"/>
        <v>1</v>
      </c>
      <c r="H445" s="24">
        <f t="shared" si="13"/>
        <v>1</v>
      </c>
    </row>
    <row r="446" spans="1:8" ht="15" customHeight="1" x14ac:dyDescent="0.25">
      <c r="A446" s="12" t="s">
        <v>33</v>
      </c>
      <c r="B446" s="12" t="s">
        <v>1401</v>
      </c>
      <c r="C446" s="12" t="s">
        <v>807</v>
      </c>
      <c r="D446" s="12" t="s">
        <v>712</v>
      </c>
      <c r="E446" s="13">
        <v>5</v>
      </c>
      <c r="F446" s="13">
        <v>1.25</v>
      </c>
      <c r="G446" s="24">
        <f t="shared" si="12"/>
        <v>1</v>
      </c>
      <c r="H446" s="24">
        <f t="shared" si="13"/>
        <v>1</v>
      </c>
    </row>
    <row r="447" spans="1:8" ht="15" customHeight="1" x14ac:dyDescent="0.25">
      <c r="A447" s="12" t="s">
        <v>694</v>
      </c>
      <c r="B447" s="12" t="s">
        <v>695</v>
      </c>
      <c r="C447" s="12" t="s">
        <v>807</v>
      </c>
      <c r="D447" s="12" t="s">
        <v>736</v>
      </c>
      <c r="E447" s="13">
        <v>5</v>
      </c>
      <c r="F447" s="13">
        <v>1.25</v>
      </c>
      <c r="G447" s="24">
        <f t="shared" si="12"/>
        <v>1</v>
      </c>
      <c r="H447" s="24">
        <f t="shared" si="13"/>
        <v>1</v>
      </c>
    </row>
    <row r="448" spans="1:8" ht="15" customHeight="1" x14ac:dyDescent="0.25">
      <c r="A448" s="12" t="s">
        <v>823</v>
      </c>
      <c r="B448" s="12" t="s">
        <v>47</v>
      </c>
      <c r="C448" s="12" t="s">
        <v>807</v>
      </c>
      <c r="D448" s="12" t="s">
        <v>726</v>
      </c>
      <c r="E448" s="13">
        <v>5</v>
      </c>
      <c r="F448" s="13">
        <v>1.25</v>
      </c>
      <c r="G448" s="24">
        <f t="shared" si="12"/>
        <v>1</v>
      </c>
      <c r="H448" s="24">
        <f t="shared" si="13"/>
        <v>1</v>
      </c>
    </row>
    <row r="449" spans="1:8" ht="15" customHeight="1" x14ac:dyDescent="0.25">
      <c r="A449" s="12" t="s">
        <v>1289</v>
      </c>
      <c r="B449" s="12" t="s">
        <v>121</v>
      </c>
      <c r="C449" s="12" t="s">
        <v>807</v>
      </c>
      <c r="D449" s="12" t="s">
        <v>717</v>
      </c>
      <c r="E449" s="13">
        <v>5</v>
      </c>
      <c r="F449" s="13">
        <v>1.25</v>
      </c>
      <c r="G449" s="24">
        <f t="shared" si="12"/>
        <v>1</v>
      </c>
      <c r="H449" s="24">
        <f t="shared" si="13"/>
        <v>1</v>
      </c>
    </row>
    <row r="450" spans="1:8" ht="15" customHeight="1" x14ac:dyDescent="0.25">
      <c r="A450" s="12" t="s">
        <v>1852</v>
      </c>
      <c r="B450" s="12" t="s">
        <v>812</v>
      </c>
      <c r="C450" s="12" t="s">
        <v>807</v>
      </c>
      <c r="D450" s="12" t="s">
        <v>727</v>
      </c>
      <c r="E450" s="13">
        <v>6</v>
      </c>
      <c r="F450" s="13">
        <v>1.5</v>
      </c>
      <c r="G450" s="24">
        <f t="shared" ref="G450:G513" si="14">ROUNDDOWN(F450,0)</f>
        <v>1</v>
      </c>
      <c r="H450" s="24">
        <f t="shared" ref="H450:H513" si="15">IF(G450&lt;1,1,G450)</f>
        <v>1</v>
      </c>
    </row>
    <row r="451" spans="1:8" ht="15" customHeight="1" x14ac:dyDescent="0.25">
      <c r="A451" s="12" t="s">
        <v>1927</v>
      </c>
      <c r="B451" s="12" t="s">
        <v>1928</v>
      </c>
      <c r="C451" s="12" t="s">
        <v>807</v>
      </c>
      <c r="D451" s="12" t="s">
        <v>724</v>
      </c>
      <c r="E451" s="13">
        <v>6</v>
      </c>
      <c r="F451" s="13">
        <v>1.5</v>
      </c>
      <c r="G451" s="24">
        <f t="shared" si="14"/>
        <v>1</v>
      </c>
      <c r="H451" s="24">
        <f t="shared" si="15"/>
        <v>1</v>
      </c>
    </row>
    <row r="452" spans="1:8" ht="15" customHeight="1" x14ac:dyDescent="0.25">
      <c r="A452" s="12" t="s">
        <v>927</v>
      </c>
      <c r="B452" s="12" t="s">
        <v>543</v>
      </c>
      <c r="C452" s="12" t="s">
        <v>807</v>
      </c>
      <c r="D452" s="12" t="s">
        <v>703</v>
      </c>
      <c r="E452" s="13">
        <v>4</v>
      </c>
      <c r="F452" s="13">
        <v>1</v>
      </c>
      <c r="G452" s="24">
        <f t="shared" si="14"/>
        <v>1</v>
      </c>
      <c r="H452" s="24">
        <f t="shared" si="15"/>
        <v>1</v>
      </c>
    </row>
    <row r="453" spans="1:8" ht="15" customHeight="1" x14ac:dyDescent="0.25">
      <c r="A453" s="12" t="s">
        <v>66</v>
      </c>
      <c r="B453" s="12" t="s">
        <v>132</v>
      </c>
      <c r="C453" s="12" t="s">
        <v>806</v>
      </c>
      <c r="D453" s="12" t="s">
        <v>711</v>
      </c>
      <c r="E453" s="13">
        <v>5</v>
      </c>
      <c r="F453" s="13">
        <v>1.25</v>
      </c>
      <c r="G453" s="24">
        <f t="shared" si="14"/>
        <v>1</v>
      </c>
      <c r="H453" s="24">
        <f t="shared" si="15"/>
        <v>1</v>
      </c>
    </row>
    <row r="454" spans="1:8" ht="15" customHeight="1" x14ac:dyDescent="0.25">
      <c r="A454" s="12" t="s">
        <v>529</v>
      </c>
      <c r="B454" s="12" t="s">
        <v>530</v>
      </c>
      <c r="C454" s="12" t="s">
        <v>807</v>
      </c>
      <c r="D454" s="12" t="s">
        <v>713</v>
      </c>
      <c r="E454" s="13">
        <v>4</v>
      </c>
      <c r="F454" s="13">
        <v>1</v>
      </c>
      <c r="G454" s="24">
        <f t="shared" si="14"/>
        <v>1</v>
      </c>
      <c r="H454" s="24">
        <f t="shared" si="15"/>
        <v>1</v>
      </c>
    </row>
    <row r="455" spans="1:8" ht="15" customHeight="1" x14ac:dyDescent="0.25">
      <c r="A455" s="12" t="s">
        <v>401</v>
      </c>
      <c r="B455" s="12" t="s">
        <v>58</v>
      </c>
      <c r="C455" s="12" t="s">
        <v>807</v>
      </c>
      <c r="D455" s="12" t="s">
        <v>720</v>
      </c>
      <c r="E455" s="13">
        <v>5</v>
      </c>
      <c r="F455" s="13">
        <v>1.25</v>
      </c>
      <c r="G455" s="24">
        <f t="shared" si="14"/>
        <v>1</v>
      </c>
      <c r="H455" s="24">
        <f t="shared" si="15"/>
        <v>1</v>
      </c>
    </row>
    <row r="456" spans="1:8" ht="15" customHeight="1" x14ac:dyDescent="0.25">
      <c r="A456" s="12" t="s">
        <v>1966</v>
      </c>
      <c r="B456" s="12" t="s">
        <v>58</v>
      </c>
      <c r="C456" s="12" t="s">
        <v>807</v>
      </c>
      <c r="D456" s="12" t="s">
        <v>721</v>
      </c>
      <c r="E456" s="13">
        <v>5</v>
      </c>
      <c r="F456" s="13">
        <v>1.25</v>
      </c>
      <c r="G456" s="24">
        <f t="shared" si="14"/>
        <v>1</v>
      </c>
      <c r="H456" s="24">
        <f t="shared" si="15"/>
        <v>1</v>
      </c>
    </row>
    <row r="457" spans="1:8" ht="15" customHeight="1" x14ac:dyDescent="0.25">
      <c r="A457" s="12" t="s">
        <v>897</v>
      </c>
      <c r="B457" s="12" t="s">
        <v>58</v>
      </c>
      <c r="C457" s="12" t="s">
        <v>807</v>
      </c>
      <c r="D457" s="12" t="s">
        <v>728</v>
      </c>
      <c r="E457" s="13">
        <v>7</v>
      </c>
      <c r="F457" s="13">
        <v>1.75</v>
      </c>
      <c r="G457" s="24">
        <f t="shared" si="14"/>
        <v>1</v>
      </c>
      <c r="H457" s="24">
        <f t="shared" si="15"/>
        <v>1</v>
      </c>
    </row>
    <row r="458" spans="1:8" ht="15" customHeight="1" x14ac:dyDescent="0.25">
      <c r="A458" s="12" t="s">
        <v>1329</v>
      </c>
      <c r="B458" s="12" t="s">
        <v>305</v>
      </c>
      <c r="C458" s="12" t="s">
        <v>807</v>
      </c>
      <c r="D458" s="12" t="s">
        <v>714</v>
      </c>
      <c r="E458" s="13">
        <v>5</v>
      </c>
      <c r="F458" s="13">
        <v>1.25</v>
      </c>
      <c r="G458" s="24">
        <f t="shared" si="14"/>
        <v>1</v>
      </c>
      <c r="H458" s="24">
        <f t="shared" si="15"/>
        <v>1</v>
      </c>
    </row>
    <row r="459" spans="1:8" ht="15" customHeight="1" x14ac:dyDescent="0.25">
      <c r="A459" s="12" t="s">
        <v>475</v>
      </c>
      <c r="B459" s="12" t="s">
        <v>164</v>
      </c>
      <c r="C459" s="12" t="s">
        <v>807</v>
      </c>
      <c r="D459" s="12" t="s">
        <v>727</v>
      </c>
      <c r="E459" s="13">
        <v>5</v>
      </c>
      <c r="F459" s="13">
        <v>1.25</v>
      </c>
      <c r="G459" s="24">
        <f t="shared" si="14"/>
        <v>1</v>
      </c>
      <c r="H459" s="24">
        <f t="shared" si="15"/>
        <v>1</v>
      </c>
    </row>
    <row r="460" spans="1:8" ht="15" customHeight="1" x14ac:dyDescent="0.25">
      <c r="A460" s="12" t="s">
        <v>1448</v>
      </c>
      <c r="B460" s="12" t="s">
        <v>1449</v>
      </c>
      <c r="C460" s="12" t="s">
        <v>807</v>
      </c>
      <c r="D460" s="12" t="s">
        <v>702</v>
      </c>
      <c r="E460" s="13">
        <v>7</v>
      </c>
      <c r="F460" s="13">
        <v>1.75</v>
      </c>
      <c r="G460" s="24">
        <f t="shared" si="14"/>
        <v>1</v>
      </c>
      <c r="H460" s="24">
        <f t="shared" si="15"/>
        <v>1</v>
      </c>
    </row>
    <row r="461" spans="1:8" ht="15" customHeight="1" x14ac:dyDescent="0.25">
      <c r="A461" s="12" t="s">
        <v>255</v>
      </c>
      <c r="B461" s="12" t="s">
        <v>180</v>
      </c>
      <c r="C461" s="12" t="s">
        <v>806</v>
      </c>
      <c r="D461" s="12" t="s">
        <v>719</v>
      </c>
      <c r="E461" s="13">
        <v>5</v>
      </c>
      <c r="F461" s="13">
        <v>1.25</v>
      </c>
      <c r="G461" s="24">
        <f t="shared" si="14"/>
        <v>1</v>
      </c>
      <c r="H461" s="24">
        <f t="shared" si="15"/>
        <v>1</v>
      </c>
    </row>
    <row r="462" spans="1:8" ht="15" customHeight="1" x14ac:dyDescent="0.25">
      <c r="A462" s="12" t="s">
        <v>1581</v>
      </c>
      <c r="B462" s="12" t="s">
        <v>54</v>
      </c>
      <c r="C462" s="12" t="s">
        <v>807</v>
      </c>
      <c r="D462" s="12" t="s">
        <v>846</v>
      </c>
      <c r="E462" s="13">
        <v>7</v>
      </c>
      <c r="F462" s="13">
        <v>1.75</v>
      </c>
      <c r="G462" s="24">
        <f t="shared" si="14"/>
        <v>1</v>
      </c>
      <c r="H462" s="24">
        <f t="shared" si="15"/>
        <v>1</v>
      </c>
    </row>
    <row r="463" spans="1:8" ht="15" customHeight="1" x14ac:dyDescent="0.25">
      <c r="A463" s="12" t="s">
        <v>1354</v>
      </c>
      <c r="B463" s="12" t="s">
        <v>207</v>
      </c>
      <c r="C463" s="12" t="s">
        <v>807</v>
      </c>
      <c r="D463" s="12" t="s">
        <v>713</v>
      </c>
      <c r="E463" s="13">
        <v>4</v>
      </c>
      <c r="F463" s="13">
        <v>1</v>
      </c>
      <c r="G463" s="24">
        <f t="shared" si="14"/>
        <v>1</v>
      </c>
      <c r="H463" s="24">
        <f t="shared" si="15"/>
        <v>1</v>
      </c>
    </row>
    <row r="464" spans="1:8" ht="15" customHeight="1" x14ac:dyDescent="0.25">
      <c r="A464" s="12" t="s">
        <v>819</v>
      </c>
      <c r="B464" s="12" t="s">
        <v>164</v>
      </c>
      <c r="C464" s="12" t="s">
        <v>807</v>
      </c>
      <c r="D464" s="12" t="s">
        <v>736</v>
      </c>
      <c r="E464" s="13">
        <v>4</v>
      </c>
      <c r="F464" s="13">
        <v>1</v>
      </c>
      <c r="G464" s="24">
        <f t="shared" si="14"/>
        <v>1</v>
      </c>
      <c r="H464" s="24">
        <f t="shared" si="15"/>
        <v>1</v>
      </c>
    </row>
    <row r="465" spans="1:8" ht="15" customHeight="1" x14ac:dyDescent="0.25">
      <c r="A465" s="12" t="s">
        <v>1865</v>
      </c>
      <c r="B465" s="12" t="s">
        <v>43</v>
      </c>
      <c r="C465" s="12" t="s">
        <v>806</v>
      </c>
      <c r="D465" s="12" t="s">
        <v>726</v>
      </c>
      <c r="E465" s="13">
        <v>6</v>
      </c>
      <c r="F465" s="13">
        <v>1.5</v>
      </c>
      <c r="G465" s="24">
        <f t="shared" si="14"/>
        <v>1</v>
      </c>
      <c r="H465" s="24">
        <f t="shared" si="15"/>
        <v>1</v>
      </c>
    </row>
    <row r="466" spans="1:8" ht="15" customHeight="1" x14ac:dyDescent="0.25">
      <c r="A466" s="12" t="s">
        <v>359</v>
      </c>
      <c r="B466" s="12" t="s">
        <v>54</v>
      </c>
      <c r="C466" s="12" t="s">
        <v>807</v>
      </c>
      <c r="D466" s="12" t="s">
        <v>728</v>
      </c>
      <c r="E466" s="13">
        <v>4</v>
      </c>
      <c r="F466" s="13">
        <v>1</v>
      </c>
      <c r="G466" s="24">
        <f t="shared" si="14"/>
        <v>1</v>
      </c>
      <c r="H466" s="24">
        <f t="shared" si="15"/>
        <v>1</v>
      </c>
    </row>
    <row r="467" spans="1:8" ht="15" customHeight="1" x14ac:dyDescent="0.25">
      <c r="A467" s="12" t="s">
        <v>1478</v>
      </c>
      <c r="B467" s="12" t="s">
        <v>83</v>
      </c>
      <c r="C467" s="12" t="s">
        <v>807</v>
      </c>
      <c r="D467" s="12" t="s">
        <v>725</v>
      </c>
      <c r="E467" s="13">
        <v>4</v>
      </c>
      <c r="F467" s="13">
        <v>1</v>
      </c>
      <c r="G467" s="24">
        <f t="shared" si="14"/>
        <v>1</v>
      </c>
      <c r="H467" s="24">
        <f t="shared" si="15"/>
        <v>1</v>
      </c>
    </row>
    <row r="468" spans="1:8" ht="15" customHeight="1" x14ac:dyDescent="0.25">
      <c r="A468" s="12" t="s">
        <v>448</v>
      </c>
      <c r="B468" s="12" t="s">
        <v>43</v>
      </c>
      <c r="C468" s="12" t="s">
        <v>806</v>
      </c>
      <c r="D468" s="12" t="s">
        <v>711</v>
      </c>
      <c r="E468" s="13">
        <v>4</v>
      </c>
      <c r="F468" s="13">
        <v>1</v>
      </c>
      <c r="G468" s="24">
        <f t="shared" si="14"/>
        <v>1</v>
      </c>
      <c r="H468" s="24">
        <f t="shared" si="15"/>
        <v>1</v>
      </c>
    </row>
    <row r="469" spans="1:8" ht="15" customHeight="1" x14ac:dyDescent="0.25">
      <c r="A469" s="12" t="s">
        <v>1488</v>
      </c>
      <c r="B469" s="12" t="s">
        <v>474</v>
      </c>
      <c r="C469" s="12" t="s">
        <v>807</v>
      </c>
      <c r="D469" s="12" t="s">
        <v>721</v>
      </c>
      <c r="E469" s="13">
        <v>4</v>
      </c>
      <c r="F469" s="13">
        <v>1</v>
      </c>
      <c r="G469" s="24">
        <f t="shared" si="14"/>
        <v>1</v>
      </c>
      <c r="H469" s="24">
        <f t="shared" si="15"/>
        <v>1</v>
      </c>
    </row>
    <row r="470" spans="1:8" ht="15" customHeight="1" x14ac:dyDescent="0.25">
      <c r="A470" s="12" t="s">
        <v>994</v>
      </c>
      <c r="B470" s="12" t="s">
        <v>995</v>
      </c>
      <c r="C470" s="12" t="s">
        <v>807</v>
      </c>
      <c r="D470" s="12" t="s">
        <v>728</v>
      </c>
      <c r="E470" s="13">
        <v>5</v>
      </c>
      <c r="F470" s="13">
        <v>1.25</v>
      </c>
      <c r="G470" s="24">
        <f t="shared" si="14"/>
        <v>1</v>
      </c>
      <c r="H470" s="24">
        <f t="shared" si="15"/>
        <v>1</v>
      </c>
    </row>
    <row r="471" spans="1:8" ht="15" customHeight="1" x14ac:dyDescent="0.25">
      <c r="A471" s="12" t="s">
        <v>3122</v>
      </c>
      <c r="B471" s="12" t="s">
        <v>111</v>
      </c>
      <c r="C471" s="12" t="s">
        <v>1057</v>
      </c>
      <c r="D471" s="12" t="s">
        <v>704</v>
      </c>
      <c r="E471" s="13">
        <v>4</v>
      </c>
      <c r="F471" s="13">
        <v>1</v>
      </c>
      <c r="G471" s="24">
        <f t="shared" si="14"/>
        <v>1</v>
      </c>
      <c r="H471" s="24">
        <f t="shared" si="15"/>
        <v>1</v>
      </c>
    </row>
    <row r="472" spans="1:8" ht="15" customHeight="1" x14ac:dyDescent="0.25">
      <c r="A472" s="12" t="s">
        <v>3897</v>
      </c>
      <c r="B472" s="12" t="s">
        <v>985</v>
      </c>
      <c r="C472" s="12" t="s">
        <v>1057</v>
      </c>
      <c r="D472" s="12" t="s">
        <v>709</v>
      </c>
      <c r="E472" s="13">
        <v>4</v>
      </c>
      <c r="F472" s="13">
        <v>1</v>
      </c>
      <c r="G472" s="24">
        <f t="shared" si="14"/>
        <v>1</v>
      </c>
      <c r="H472" s="24">
        <f t="shared" si="15"/>
        <v>1</v>
      </c>
    </row>
    <row r="473" spans="1:8" ht="15" customHeight="1" x14ac:dyDescent="0.25">
      <c r="A473" s="12" t="s">
        <v>3896</v>
      </c>
      <c r="B473" s="12" t="s">
        <v>178</v>
      </c>
      <c r="C473" s="12" t="s">
        <v>1057</v>
      </c>
      <c r="D473" s="12" t="s">
        <v>699</v>
      </c>
      <c r="E473" s="13">
        <v>4</v>
      </c>
      <c r="F473" s="13">
        <v>1</v>
      </c>
      <c r="G473" s="24">
        <f t="shared" si="14"/>
        <v>1</v>
      </c>
      <c r="H473" s="24">
        <f t="shared" si="15"/>
        <v>1</v>
      </c>
    </row>
    <row r="474" spans="1:8" ht="15" customHeight="1" x14ac:dyDescent="0.25">
      <c r="A474" s="12" t="s">
        <v>3895</v>
      </c>
      <c r="B474" s="12" t="s">
        <v>740</v>
      </c>
      <c r="C474" s="12" t="s">
        <v>806</v>
      </c>
      <c r="D474" s="12" t="s">
        <v>846</v>
      </c>
      <c r="E474" s="13">
        <v>4</v>
      </c>
      <c r="F474" s="13">
        <v>1</v>
      </c>
      <c r="G474" s="24">
        <f t="shared" si="14"/>
        <v>1</v>
      </c>
      <c r="H474" s="24">
        <f t="shared" si="15"/>
        <v>1</v>
      </c>
    </row>
    <row r="475" spans="1:8" ht="15" customHeight="1" x14ac:dyDescent="0.25">
      <c r="A475" s="12" t="s">
        <v>3894</v>
      </c>
      <c r="B475" s="12" t="s">
        <v>173</v>
      </c>
      <c r="C475" s="12" t="s">
        <v>807</v>
      </c>
      <c r="D475" s="12" t="s">
        <v>715</v>
      </c>
      <c r="E475" s="13">
        <v>4</v>
      </c>
      <c r="F475" s="13">
        <v>1</v>
      </c>
      <c r="G475" s="24">
        <f t="shared" si="14"/>
        <v>1</v>
      </c>
      <c r="H475" s="24">
        <f t="shared" si="15"/>
        <v>1</v>
      </c>
    </row>
    <row r="476" spans="1:8" ht="15" customHeight="1" x14ac:dyDescent="0.25">
      <c r="A476" s="12" t="s">
        <v>211</v>
      </c>
      <c r="B476" s="12" t="s">
        <v>257</v>
      </c>
      <c r="C476" s="12" t="s">
        <v>1057</v>
      </c>
      <c r="D476" s="12" t="s">
        <v>724</v>
      </c>
      <c r="E476" s="13">
        <v>4</v>
      </c>
      <c r="F476" s="13">
        <v>1</v>
      </c>
      <c r="G476" s="24">
        <f t="shared" si="14"/>
        <v>1</v>
      </c>
      <c r="H476" s="24">
        <f t="shared" si="15"/>
        <v>1</v>
      </c>
    </row>
    <row r="477" spans="1:8" ht="15" customHeight="1" x14ac:dyDescent="0.25">
      <c r="A477" s="12" t="s">
        <v>3893</v>
      </c>
      <c r="B477" s="12" t="s">
        <v>164</v>
      </c>
      <c r="C477" s="12" t="s">
        <v>807</v>
      </c>
      <c r="D477" s="12" t="s">
        <v>723</v>
      </c>
      <c r="E477" s="13">
        <v>4</v>
      </c>
      <c r="F477" s="13">
        <v>1</v>
      </c>
      <c r="G477" s="24">
        <f t="shared" si="14"/>
        <v>1</v>
      </c>
      <c r="H477" s="24">
        <f t="shared" si="15"/>
        <v>1</v>
      </c>
    </row>
    <row r="478" spans="1:8" ht="15" customHeight="1" x14ac:dyDescent="0.25">
      <c r="A478" s="12" t="s">
        <v>3892</v>
      </c>
      <c r="B478" s="12" t="s">
        <v>149</v>
      </c>
      <c r="C478" s="12" t="s">
        <v>806</v>
      </c>
      <c r="D478" s="12" t="s">
        <v>719</v>
      </c>
      <c r="E478" s="13">
        <v>4</v>
      </c>
      <c r="F478" s="13">
        <v>1</v>
      </c>
      <c r="G478" s="24">
        <f t="shared" si="14"/>
        <v>1</v>
      </c>
      <c r="H478" s="24">
        <f t="shared" si="15"/>
        <v>1</v>
      </c>
    </row>
    <row r="479" spans="1:8" ht="15" customHeight="1" x14ac:dyDescent="0.25">
      <c r="A479" s="12" t="s">
        <v>3899</v>
      </c>
      <c r="B479" s="12" t="s">
        <v>1629</v>
      </c>
      <c r="C479" s="12" t="s">
        <v>806</v>
      </c>
      <c r="D479" s="12" t="s">
        <v>728</v>
      </c>
      <c r="E479" s="13">
        <v>4</v>
      </c>
      <c r="F479" s="13">
        <v>1</v>
      </c>
      <c r="G479" s="24">
        <f t="shared" si="14"/>
        <v>1</v>
      </c>
      <c r="H479" s="24">
        <f t="shared" si="15"/>
        <v>1</v>
      </c>
    </row>
    <row r="480" spans="1:8" ht="15" customHeight="1" x14ac:dyDescent="0.25">
      <c r="A480" s="12" t="s">
        <v>3891</v>
      </c>
      <c r="B480" s="12" t="s">
        <v>138</v>
      </c>
      <c r="C480" s="12" t="s">
        <v>806</v>
      </c>
      <c r="D480" s="12" t="s">
        <v>706</v>
      </c>
      <c r="E480" s="13">
        <v>4</v>
      </c>
      <c r="F480" s="13">
        <v>1</v>
      </c>
      <c r="G480" s="24">
        <f t="shared" si="14"/>
        <v>1</v>
      </c>
      <c r="H480" s="24">
        <f t="shared" si="15"/>
        <v>1</v>
      </c>
    </row>
    <row r="481" spans="1:8" ht="15" customHeight="1" x14ac:dyDescent="0.25">
      <c r="A481" s="12" t="s">
        <v>1772</v>
      </c>
      <c r="B481" s="12" t="s">
        <v>473</v>
      </c>
      <c r="C481" s="12" t="s">
        <v>806</v>
      </c>
      <c r="D481" s="12" t="s">
        <v>706</v>
      </c>
      <c r="E481" s="13">
        <v>4</v>
      </c>
      <c r="F481" s="13">
        <v>1</v>
      </c>
      <c r="G481" s="24">
        <f t="shared" si="14"/>
        <v>1</v>
      </c>
      <c r="H481" s="24">
        <f t="shared" si="15"/>
        <v>1</v>
      </c>
    </row>
    <row r="482" spans="1:8" ht="15" customHeight="1" x14ac:dyDescent="0.25">
      <c r="A482" s="12" t="s">
        <v>3890</v>
      </c>
      <c r="B482" s="12" t="s">
        <v>160</v>
      </c>
      <c r="C482" s="12" t="s">
        <v>807</v>
      </c>
      <c r="D482" s="12" t="s">
        <v>706</v>
      </c>
      <c r="E482" s="13">
        <v>4</v>
      </c>
      <c r="F482" s="13">
        <v>1</v>
      </c>
      <c r="G482" s="24">
        <f t="shared" si="14"/>
        <v>1</v>
      </c>
      <c r="H482" s="24">
        <f t="shared" si="15"/>
        <v>1</v>
      </c>
    </row>
    <row r="483" spans="1:8" ht="15" customHeight="1" x14ac:dyDescent="0.25">
      <c r="A483" s="12" t="s">
        <v>3137</v>
      </c>
      <c r="B483" s="12" t="s">
        <v>305</v>
      </c>
      <c r="C483" s="12" t="s">
        <v>807</v>
      </c>
      <c r="D483" s="12" t="s">
        <v>711</v>
      </c>
      <c r="E483" s="13">
        <v>4</v>
      </c>
      <c r="F483" s="13">
        <v>1</v>
      </c>
      <c r="G483" s="24">
        <f t="shared" si="14"/>
        <v>1</v>
      </c>
      <c r="H483" s="24">
        <f t="shared" si="15"/>
        <v>1</v>
      </c>
    </row>
    <row r="484" spans="1:8" ht="15" customHeight="1" x14ac:dyDescent="0.25">
      <c r="A484" s="12" t="s">
        <v>3342</v>
      </c>
      <c r="B484" s="12" t="s">
        <v>547</v>
      </c>
      <c r="C484" s="12" t="s">
        <v>807</v>
      </c>
      <c r="D484" s="12" t="s">
        <v>707</v>
      </c>
      <c r="E484" s="13">
        <v>4</v>
      </c>
      <c r="F484" s="13">
        <v>1</v>
      </c>
      <c r="G484" s="24">
        <f t="shared" si="14"/>
        <v>1</v>
      </c>
      <c r="H484" s="24">
        <f t="shared" si="15"/>
        <v>1</v>
      </c>
    </row>
    <row r="485" spans="1:8" ht="15" customHeight="1" x14ac:dyDescent="0.25">
      <c r="A485" s="12" t="s">
        <v>3900</v>
      </c>
      <c r="B485" s="12" t="s">
        <v>193</v>
      </c>
      <c r="C485" s="12" t="s">
        <v>807</v>
      </c>
      <c r="D485" s="12" t="s">
        <v>711</v>
      </c>
      <c r="E485" s="13">
        <v>4</v>
      </c>
      <c r="F485" s="13">
        <v>1</v>
      </c>
      <c r="G485" s="24">
        <f t="shared" si="14"/>
        <v>1</v>
      </c>
      <c r="H485" s="24">
        <f t="shared" si="15"/>
        <v>1</v>
      </c>
    </row>
    <row r="486" spans="1:8" ht="15" customHeight="1" x14ac:dyDescent="0.25">
      <c r="A486" s="12" t="s">
        <v>911</v>
      </c>
      <c r="B486" s="12" t="s">
        <v>89</v>
      </c>
      <c r="C486" s="12" t="s">
        <v>807</v>
      </c>
      <c r="D486" s="12" t="s">
        <v>707</v>
      </c>
      <c r="E486" s="13">
        <v>4</v>
      </c>
      <c r="F486" s="13">
        <v>1</v>
      </c>
      <c r="G486" s="24">
        <f t="shared" si="14"/>
        <v>1</v>
      </c>
      <c r="H486" s="24">
        <f t="shared" si="15"/>
        <v>1</v>
      </c>
    </row>
    <row r="487" spans="1:8" ht="15" customHeight="1" x14ac:dyDescent="0.25">
      <c r="A487" s="12" t="s">
        <v>1856</v>
      </c>
      <c r="B487" s="12" t="s">
        <v>547</v>
      </c>
      <c r="C487" s="12" t="s">
        <v>807</v>
      </c>
      <c r="D487" s="12" t="s">
        <v>733</v>
      </c>
      <c r="E487" s="13">
        <v>4</v>
      </c>
      <c r="F487" s="13">
        <v>1</v>
      </c>
      <c r="G487" s="24">
        <f t="shared" si="14"/>
        <v>1</v>
      </c>
      <c r="H487" s="24">
        <f t="shared" si="15"/>
        <v>1</v>
      </c>
    </row>
    <row r="488" spans="1:8" ht="15" customHeight="1" x14ac:dyDescent="0.25">
      <c r="A488" s="12" t="s">
        <v>3904</v>
      </c>
      <c r="B488" s="12" t="s">
        <v>54</v>
      </c>
      <c r="C488" s="12" t="s">
        <v>807</v>
      </c>
      <c r="D488" s="12" t="s">
        <v>699</v>
      </c>
      <c r="E488" s="13">
        <v>4</v>
      </c>
      <c r="F488" s="13">
        <v>1</v>
      </c>
      <c r="G488" s="24">
        <f t="shared" si="14"/>
        <v>1</v>
      </c>
      <c r="H488" s="24">
        <f t="shared" si="15"/>
        <v>1</v>
      </c>
    </row>
    <row r="489" spans="1:8" ht="15" customHeight="1" x14ac:dyDescent="0.25">
      <c r="A489" s="12" t="s">
        <v>3903</v>
      </c>
      <c r="B489" s="12" t="s">
        <v>437</v>
      </c>
      <c r="C489" s="12" t="s">
        <v>1057</v>
      </c>
      <c r="D489" s="12" t="s">
        <v>712</v>
      </c>
      <c r="E489" s="13">
        <v>4</v>
      </c>
      <c r="F489" s="13">
        <v>1</v>
      </c>
      <c r="G489" s="24">
        <f t="shared" si="14"/>
        <v>1</v>
      </c>
      <c r="H489" s="24">
        <f t="shared" si="15"/>
        <v>1</v>
      </c>
    </row>
    <row r="490" spans="1:8" ht="15" customHeight="1" x14ac:dyDescent="0.25">
      <c r="A490" s="12" t="s">
        <v>3902</v>
      </c>
      <c r="B490" s="12" t="s">
        <v>117</v>
      </c>
      <c r="C490" s="12" t="s">
        <v>807</v>
      </c>
      <c r="D490" s="12" t="s">
        <v>846</v>
      </c>
      <c r="E490" s="13">
        <v>4</v>
      </c>
      <c r="F490" s="13">
        <v>1</v>
      </c>
      <c r="G490" s="24">
        <f t="shared" si="14"/>
        <v>1</v>
      </c>
      <c r="H490" s="24">
        <f t="shared" si="15"/>
        <v>1</v>
      </c>
    </row>
    <row r="491" spans="1:8" ht="15" customHeight="1" x14ac:dyDescent="0.25">
      <c r="A491" s="12" t="s">
        <v>3901</v>
      </c>
      <c r="B491" s="12" t="s">
        <v>547</v>
      </c>
      <c r="C491" s="12" t="s">
        <v>806</v>
      </c>
      <c r="D491" s="12" t="s">
        <v>704</v>
      </c>
      <c r="E491" s="13">
        <v>4</v>
      </c>
      <c r="F491" s="13">
        <v>1</v>
      </c>
      <c r="G491" s="24">
        <f t="shared" si="14"/>
        <v>1</v>
      </c>
      <c r="H491" s="24">
        <f t="shared" si="15"/>
        <v>1</v>
      </c>
    </row>
    <row r="492" spans="1:8" ht="15" customHeight="1" x14ac:dyDescent="0.25">
      <c r="A492" s="12" t="s">
        <v>2116</v>
      </c>
      <c r="B492" s="12" t="s">
        <v>739</v>
      </c>
      <c r="C492" s="12" t="s">
        <v>807</v>
      </c>
      <c r="D492" s="12" t="s">
        <v>726</v>
      </c>
      <c r="E492" s="13">
        <v>4</v>
      </c>
      <c r="F492" s="13">
        <v>1</v>
      </c>
      <c r="G492" s="24">
        <f t="shared" si="14"/>
        <v>1</v>
      </c>
      <c r="H492" s="24">
        <f t="shared" si="15"/>
        <v>1</v>
      </c>
    </row>
    <row r="493" spans="1:8" ht="15" customHeight="1" x14ac:dyDescent="0.25">
      <c r="A493" s="12" t="s">
        <v>1521</v>
      </c>
      <c r="B493" s="12" t="s">
        <v>72</v>
      </c>
      <c r="C493" s="12" t="s">
        <v>807</v>
      </c>
      <c r="D493" s="12" t="s">
        <v>699</v>
      </c>
      <c r="E493" s="13">
        <v>4</v>
      </c>
      <c r="F493" s="13">
        <v>1</v>
      </c>
      <c r="G493" s="24">
        <f t="shared" si="14"/>
        <v>1</v>
      </c>
      <c r="H493" s="24">
        <f t="shared" si="15"/>
        <v>1</v>
      </c>
    </row>
    <row r="494" spans="1:8" ht="15" customHeight="1" x14ac:dyDescent="0.25">
      <c r="A494" s="12" t="s">
        <v>3898</v>
      </c>
      <c r="B494" s="12" t="s">
        <v>516</v>
      </c>
      <c r="C494" s="12" t="s">
        <v>807</v>
      </c>
      <c r="D494" s="12" t="s">
        <v>712</v>
      </c>
      <c r="E494" s="13">
        <v>4</v>
      </c>
      <c r="F494" s="13">
        <v>1</v>
      </c>
      <c r="G494" s="24">
        <f t="shared" si="14"/>
        <v>1</v>
      </c>
      <c r="H494" s="24">
        <f t="shared" si="15"/>
        <v>1</v>
      </c>
    </row>
    <row r="495" spans="1:8" ht="15" customHeight="1" x14ac:dyDescent="0.25">
      <c r="A495" s="12" t="s">
        <v>150</v>
      </c>
      <c r="B495" s="12" t="s">
        <v>474</v>
      </c>
      <c r="C495" s="12" t="s">
        <v>807</v>
      </c>
      <c r="D495" s="12" t="s">
        <v>703</v>
      </c>
      <c r="E495" s="13">
        <v>4</v>
      </c>
      <c r="F495" s="13">
        <v>1</v>
      </c>
      <c r="G495" s="24">
        <f t="shared" si="14"/>
        <v>1</v>
      </c>
      <c r="H495" s="24">
        <f t="shared" si="15"/>
        <v>1</v>
      </c>
    </row>
    <row r="496" spans="1:8" ht="15" customHeight="1" x14ac:dyDescent="0.25">
      <c r="A496" s="12" t="s">
        <v>2520</v>
      </c>
      <c r="B496" s="12" t="s">
        <v>248</v>
      </c>
      <c r="C496" s="12" t="s">
        <v>807</v>
      </c>
      <c r="D496" s="12" t="s">
        <v>713</v>
      </c>
      <c r="E496" s="13">
        <v>4</v>
      </c>
      <c r="F496" s="13">
        <v>1</v>
      </c>
      <c r="G496" s="24">
        <f t="shared" si="14"/>
        <v>1</v>
      </c>
      <c r="H496" s="24">
        <f t="shared" si="15"/>
        <v>1</v>
      </c>
    </row>
    <row r="497" spans="1:8" ht="15" customHeight="1" x14ac:dyDescent="0.25">
      <c r="A497" s="12" t="s">
        <v>537</v>
      </c>
      <c r="B497" s="12" t="s">
        <v>389</v>
      </c>
      <c r="C497" s="12" t="s">
        <v>806</v>
      </c>
      <c r="D497" s="12" t="s">
        <v>717</v>
      </c>
      <c r="E497" s="13">
        <v>4</v>
      </c>
      <c r="F497" s="13">
        <v>1</v>
      </c>
      <c r="G497" s="24">
        <f t="shared" si="14"/>
        <v>1</v>
      </c>
      <c r="H497" s="24">
        <f t="shared" si="15"/>
        <v>1</v>
      </c>
    </row>
    <row r="498" spans="1:8" ht="15" customHeight="1" x14ac:dyDescent="0.25">
      <c r="A498" s="12" t="s">
        <v>1325</v>
      </c>
      <c r="B498" s="12" t="s">
        <v>588</v>
      </c>
      <c r="C498" s="12" t="s">
        <v>806</v>
      </c>
      <c r="D498" s="12" t="s">
        <v>706</v>
      </c>
      <c r="E498" s="13">
        <v>4</v>
      </c>
      <c r="F498" s="13">
        <v>1</v>
      </c>
      <c r="G498" s="24">
        <f t="shared" si="14"/>
        <v>1</v>
      </c>
      <c r="H498" s="24">
        <f t="shared" si="15"/>
        <v>1</v>
      </c>
    </row>
    <row r="499" spans="1:8" ht="15" customHeight="1" x14ac:dyDescent="0.25">
      <c r="A499" s="12" t="s">
        <v>680</v>
      </c>
      <c r="B499" s="12" t="s">
        <v>642</v>
      </c>
      <c r="C499" s="12" t="s">
        <v>1057</v>
      </c>
      <c r="D499" s="12" t="s">
        <v>704</v>
      </c>
      <c r="E499" s="13">
        <v>4</v>
      </c>
      <c r="F499" s="13">
        <v>1</v>
      </c>
      <c r="G499" s="24">
        <f t="shared" si="14"/>
        <v>1</v>
      </c>
      <c r="H499" s="24">
        <f t="shared" si="15"/>
        <v>1</v>
      </c>
    </row>
    <row r="500" spans="1:8" ht="15" customHeight="1" x14ac:dyDescent="0.25">
      <c r="A500" s="12" t="s">
        <v>66</v>
      </c>
      <c r="B500" s="12" t="s">
        <v>693</v>
      </c>
      <c r="C500" s="12" t="s">
        <v>806</v>
      </c>
      <c r="D500" s="12" t="s">
        <v>702</v>
      </c>
      <c r="E500" s="13">
        <v>4</v>
      </c>
      <c r="F500" s="13">
        <v>1</v>
      </c>
      <c r="G500" s="24">
        <f t="shared" si="14"/>
        <v>1</v>
      </c>
      <c r="H500" s="24">
        <f t="shared" si="15"/>
        <v>1</v>
      </c>
    </row>
    <row r="501" spans="1:8" ht="15" customHeight="1" x14ac:dyDescent="0.25">
      <c r="A501" s="12" t="s">
        <v>787</v>
      </c>
      <c r="B501" s="12" t="s">
        <v>193</v>
      </c>
      <c r="C501" s="12" t="s">
        <v>807</v>
      </c>
      <c r="D501" s="12" t="s">
        <v>716</v>
      </c>
      <c r="E501" s="13">
        <v>4</v>
      </c>
      <c r="F501" s="13">
        <v>1</v>
      </c>
      <c r="G501" s="24">
        <f t="shared" si="14"/>
        <v>1</v>
      </c>
      <c r="H501" s="24">
        <f t="shared" si="15"/>
        <v>1</v>
      </c>
    </row>
    <row r="502" spans="1:8" ht="15" customHeight="1" x14ac:dyDescent="0.25">
      <c r="A502" s="12" t="s">
        <v>3877</v>
      </c>
      <c r="B502" s="12" t="s">
        <v>3876</v>
      </c>
      <c r="C502" s="12" t="s">
        <v>807</v>
      </c>
      <c r="D502" s="12" t="s">
        <v>727</v>
      </c>
      <c r="E502" s="13">
        <v>4</v>
      </c>
      <c r="F502" s="13">
        <v>1</v>
      </c>
      <c r="G502" s="24">
        <f t="shared" si="14"/>
        <v>1</v>
      </c>
      <c r="H502" s="24">
        <f t="shared" si="15"/>
        <v>1</v>
      </c>
    </row>
    <row r="503" spans="1:8" ht="15" customHeight="1" x14ac:dyDescent="0.25">
      <c r="A503" s="12" t="s">
        <v>3889</v>
      </c>
      <c r="B503" s="12" t="s">
        <v>563</v>
      </c>
      <c r="C503" s="12" t="s">
        <v>807</v>
      </c>
      <c r="D503" s="12" t="s">
        <v>724</v>
      </c>
      <c r="E503" s="13">
        <v>4</v>
      </c>
      <c r="F503" s="13">
        <v>1</v>
      </c>
      <c r="G503" s="24">
        <f t="shared" si="14"/>
        <v>1</v>
      </c>
      <c r="H503" s="24">
        <f t="shared" si="15"/>
        <v>1</v>
      </c>
    </row>
    <row r="504" spans="1:8" ht="15" customHeight="1" x14ac:dyDescent="0.25">
      <c r="A504" s="12" t="s">
        <v>3883</v>
      </c>
      <c r="B504" s="12" t="s">
        <v>275</v>
      </c>
      <c r="C504" s="12" t="s">
        <v>807</v>
      </c>
      <c r="D504" s="12" t="s">
        <v>716</v>
      </c>
      <c r="E504" s="13">
        <v>4</v>
      </c>
      <c r="F504" s="13">
        <v>1</v>
      </c>
      <c r="G504" s="24">
        <f t="shared" si="14"/>
        <v>1</v>
      </c>
      <c r="H504" s="24">
        <f t="shared" si="15"/>
        <v>1</v>
      </c>
    </row>
    <row r="505" spans="1:8" ht="15" customHeight="1" x14ac:dyDescent="0.25">
      <c r="A505" s="12" t="s">
        <v>3882</v>
      </c>
      <c r="B505" s="12" t="s">
        <v>440</v>
      </c>
      <c r="C505" s="12" t="s">
        <v>807</v>
      </c>
      <c r="D505" s="12" t="s">
        <v>717</v>
      </c>
      <c r="E505" s="13">
        <v>4</v>
      </c>
      <c r="F505" s="13">
        <v>1</v>
      </c>
      <c r="G505" s="24">
        <f t="shared" si="14"/>
        <v>1</v>
      </c>
      <c r="H505" s="24">
        <f t="shared" si="15"/>
        <v>1</v>
      </c>
    </row>
    <row r="506" spans="1:8" ht="15" customHeight="1" x14ac:dyDescent="0.25">
      <c r="A506" s="12" t="s">
        <v>3881</v>
      </c>
      <c r="B506" s="12" t="s">
        <v>117</v>
      </c>
      <c r="C506" s="12" t="s">
        <v>806</v>
      </c>
      <c r="D506" s="12" t="s">
        <v>719</v>
      </c>
      <c r="E506" s="13">
        <v>4</v>
      </c>
      <c r="F506" s="13">
        <v>1</v>
      </c>
      <c r="G506" s="24">
        <f t="shared" si="14"/>
        <v>1</v>
      </c>
      <c r="H506" s="24">
        <f t="shared" si="15"/>
        <v>1</v>
      </c>
    </row>
    <row r="507" spans="1:8" ht="15" customHeight="1" x14ac:dyDescent="0.25">
      <c r="A507" s="12" t="s">
        <v>3880</v>
      </c>
      <c r="B507" s="12" t="s">
        <v>83</v>
      </c>
      <c r="C507" s="12" t="s">
        <v>807</v>
      </c>
      <c r="D507" s="12" t="s">
        <v>702</v>
      </c>
      <c r="E507" s="13">
        <v>4</v>
      </c>
      <c r="F507" s="13">
        <v>1</v>
      </c>
      <c r="G507" s="24">
        <f t="shared" si="14"/>
        <v>1</v>
      </c>
      <c r="H507" s="24">
        <f t="shared" si="15"/>
        <v>1</v>
      </c>
    </row>
    <row r="508" spans="1:8" ht="15" customHeight="1" x14ac:dyDescent="0.25">
      <c r="A508" s="12" t="s">
        <v>3158</v>
      </c>
      <c r="B508" s="12" t="s">
        <v>1185</v>
      </c>
      <c r="C508" s="12" t="s">
        <v>807</v>
      </c>
      <c r="D508" s="12" t="s">
        <v>716</v>
      </c>
      <c r="E508" s="13">
        <v>4</v>
      </c>
      <c r="F508" s="13">
        <v>1</v>
      </c>
      <c r="G508" s="24">
        <f t="shared" si="14"/>
        <v>1</v>
      </c>
      <c r="H508" s="24">
        <f t="shared" si="15"/>
        <v>1</v>
      </c>
    </row>
    <row r="509" spans="1:8" ht="15" customHeight="1" x14ac:dyDescent="0.25">
      <c r="A509" s="12" t="s">
        <v>3878</v>
      </c>
      <c r="B509" s="12" t="s">
        <v>58</v>
      </c>
      <c r="C509" s="12" t="s">
        <v>806</v>
      </c>
      <c r="D509" s="12" t="s">
        <v>708</v>
      </c>
      <c r="E509" s="13">
        <v>4</v>
      </c>
      <c r="F509" s="13">
        <v>1</v>
      </c>
      <c r="G509" s="24">
        <f t="shared" si="14"/>
        <v>1</v>
      </c>
      <c r="H509" s="24">
        <f t="shared" si="15"/>
        <v>1</v>
      </c>
    </row>
    <row r="510" spans="1:8" ht="15" customHeight="1" x14ac:dyDescent="0.25">
      <c r="A510" s="12" t="s">
        <v>1696</v>
      </c>
      <c r="B510" s="12" t="s">
        <v>158</v>
      </c>
      <c r="C510" s="12" t="s">
        <v>807</v>
      </c>
      <c r="D510" s="12" t="s">
        <v>723</v>
      </c>
      <c r="E510" s="13">
        <v>4</v>
      </c>
      <c r="F510" s="13">
        <v>1</v>
      </c>
      <c r="G510" s="24">
        <f t="shared" si="14"/>
        <v>1</v>
      </c>
      <c r="H510" s="24">
        <f t="shared" si="15"/>
        <v>1</v>
      </c>
    </row>
    <row r="511" spans="1:8" ht="15" customHeight="1" x14ac:dyDescent="0.25">
      <c r="A511" s="12" t="s">
        <v>295</v>
      </c>
      <c r="B511" s="12" t="s">
        <v>3875</v>
      </c>
      <c r="C511" s="12" t="s">
        <v>807</v>
      </c>
      <c r="D511" s="12" t="s">
        <v>724</v>
      </c>
      <c r="E511" s="13">
        <v>4</v>
      </c>
      <c r="F511" s="13">
        <v>1</v>
      </c>
      <c r="G511" s="24">
        <f t="shared" si="14"/>
        <v>1</v>
      </c>
      <c r="H511" s="24">
        <f t="shared" si="15"/>
        <v>1</v>
      </c>
    </row>
    <row r="512" spans="1:8" ht="15" customHeight="1" x14ac:dyDescent="0.25">
      <c r="A512" s="12" t="s">
        <v>3874</v>
      </c>
      <c r="B512" s="12" t="s">
        <v>257</v>
      </c>
      <c r="C512" s="12" t="s">
        <v>807</v>
      </c>
      <c r="D512" s="12" t="s">
        <v>712</v>
      </c>
      <c r="E512" s="13">
        <v>4</v>
      </c>
      <c r="F512" s="13">
        <v>1</v>
      </c>
      <c r="G512" s="24">
        <f t="shared" si="14"/>
        <v>1</v>
      </c>
      <c r="H512" s="24">
        <f t="shared" si="15"/>
        <v>1</v>
      </c>
    </row>
    <row r="513" spans="1:8" ht="15" customHeight="1" x14ac:dyDescent="0.25">
      <c r="A513" s="12" t="s">
        <v>377</v>
      </c>
      <c r="B513" s="12" t="s">
        <v>4628</v>
      </c>
      <c r="C513" s="12" t="s">
        <v>807</v>
      </c>
      <c r="D513" s="12" t="s">
        <v>702</v>
      </c>
      <c r="E513" s="13">
        <v>4</v>
      </c>
      <c r="F513" s="13">
        <v>1</v>
      </c>
      <c r="G513" s="24">
        <f t="shared" si="14"/>
        <v>1</v>
      </c>
      <c r="H513" s="24">
        <f t="shared" si="15"/>
        <v>1</v>
      </c>
    </row>
    <row r="514" spans="1:8" ht="15" customHeight="1" x14ac:dyDescent="0.25">
      <c r="A514" s="12" t="s">
        <v>388</v>
      </c>
      <c r="B514" s="12" t="s">
        <v>335</v>
      </c>
      <c r="C514" s="12" t="s">
        <v>807</v>
      </c>
      <c r="D514" s="12" t="s">
        <v>708</v>
      </c>
      <c r="E514" s="13">
        <v>4</v>
      </c>
      <c r="F514" s="13">
        <v>1</v>
      </c>
      <c r="G514" s="24">
        <f t="shared" ref="G514:G577" si="16">ROUNDDOWN(F514,0)</f>
        <v>1</v>
      </c>
      <c r="H514" s="24">
        <f t="shared" ref="H514:H577" si="17">IF(G514&lt;1,1,G514)</f>
        <v>1</v>
      </c>
    </row>
    <row r="515" spans="1:8" ht="15" customHeight="1" x14ac:dyDescent="0.25">
      <c r="A515" s="12" t="s">
        <v>3873</v>
      </c>
      <c r="B515" s="12" t="s">
        <v>173</v>
      </c>
      <c r="C515" s="12" t="s">
        <v>807</v>
      </c>
      <c r="D515" s="12" t="s">
        <v>728</v>
      </c>
      <c r="E515" s="13">
        <v>4</v>
      </c>
      <c r="F515" s="13">
        <v>1</v>
      </c>
      <c r="G515" s="24">
        <f t="shared" si="16"/>
        <v>1</v>
      </c>
      <c r="H515" s="24">
        <f t="shared" si="17"/>
        <v>1</v>
      </c>
    </row>
    <row r="516" spans="1:8" ht="15" customHeight="1" x14ac:dyDescent="0.25">
      <c r="A516" s="12" t="s">
        <v>263</v>
      </c>
      <c r="B516" s="12" t="s">
        <v>2258</v>
      </c>
      <c r="C516" s="12" t="s">
        <v>1057</v>
      </c>
      <c r="D516" s="12" t="s">
        <v>702</v>
      </c>
      <c r="E516" s="13">
        <v>4</v>
      </c>
      <c r="F516" s="13">
        <v>1</v>
      </c>
      <c r="G516" s="24">
        <f t="shared" si="16"/>
        <v>1</v>
      </c>
      <c r="H516" s="24">
        <f t="shared" si="17"/>
        <v>1</v>
      </c>
    </row>
    <row r="517" spans="1:8" ht="15" customHeight="1" x14ac:dyDescent="0.25">
      <c r="A517" s="12" t="s">
        <v>3879</v>
      </c>
      <c r="B517" s="12" t="s">
        <v>378</v>
      </c>
      <c r="C517" s="12" t="s">
        <v>806</v>
      </c>
      <c r="D517" s="12" t="s">
        <v>713</v>
      </c>
      <c r="E517" s="13">
        <v>4</v>
      </c>
      <c r="F517" s="13">
        <v>1</v>
      </c>
      <c r="G517" s="24">
        <f t="shared" si="16"/>
        <v>1</v>
      </c>
      <c r="H517" s="24">
        <f t="shared" si="17"/>
        <v>1</v>
      </c>
    </row>
    <row r="518" spans="1:8" ht="15" customHeight="1" x14ac:dyDescent="0.25">
      <c r="A518" s="12" t="s">
        <v>2453</v>
      </c>
      <c r="B518" s="12" t="s">
        <v>982</v>
      </c>
      <c r="C518" s="12" t="s">
        <v>807</v>
      </c>
      <c r="D518" s="12" t="s">
        <v>709</v>
      </c>
      <c r="E518" s="13">
        <v>4</v>
      </c>
      <c r="F518" s="13">
        <v>1</v>
      </c>
      <c r="G518" s="24">
        <f t="shared" si="16"/>
        <v>1</v>
      </c>
      <c r="H518" s="24">
        <f t="shared" si="17"/>
        <v>1</v>
      </c>
    </row>
    <row r="519" spans="1:8" ht="15" customHeight="1" x14ac:dyDescent="0.25">
      <c r="A519" s="12" t="s">
        <v>3888</v>
      </c>
      <c r="B519" s="12" t="s">
        <v>302</v>
      </c>
      <c r="C519" s="12" t="s">
        <v>806</v>
      </c>
      <c r="D519" s="12" t="s">
        <v>719</v>
      </c>
      <c r="E519" s="13">
        <v>4</v>
      </c>
      <c r="F519" s="13">
        <v>1</v>
      </c>
      <c r="G519" s="24">
        <f t="shared" si="16"/>
        <v>1</v>
      </c>
      <c r="H519" s="24">
        <f t="shared" si="17"/>
        <v>1</v>
      </c>
    </row>
    <row r="520" spans="1:8" ht="15" customHeight="1" x14ac:dyDescent="0.25">
      <c r="A520" s="12" t="s">
        <v>1617</v>
      </c>
      <c r="B520" s="12" t="s">
        <v>47</v>
      </c>
      <c r="C520" s="12" t="s">
        <v>807</v>
      </c>
      <c r="D520" s="12" t="s">
        <v>715</v>
      </c>
      <c r="E520" s="13">
        <v>4</v>
      </c>
      <c r="F520" s="13">
        <v>1</v>
      </c>
      <c r="G520" s="24">
        <f t="shared" si="16"/>
        <v>1</v>
      </c>
      <c r="H520" s="24">
        <f t="shared" si="17"/>
        <v>1</v>
      </c>
    </row>
    <row r="521" spans="1:8" ht="15" customHeight="1" x14ac:dyDescent="0.25">
      <c r="A521" s="12" t="s">
        <v>3887</v>
      </c>
      <c r="B521" s="12" t="s">
        <v>414</v>
      </c>
      <c r="C521" s="12" t="s">
        <v>1057</v>
      </c>
      <c r="D521" s="12" t="s">
        <v>715</v>
      </c>
      <c r="E521" s="13">
        <v>4</v>
      </c>
      <c r="F521" s="13">
        <v>1</v>
      </c>
      <c r="G521" s="24">
        <f t="shared" si="16"/>
        <v>1</v>
      </c>
      <c r="H521" s="24">
        <f t="shared" si="17"/>
        <v>1</v>
      </c>
    </row>
    <row r="522" spans="1:8" ht="15" customHeight="1" x14ac:dyDescent="0.25">
      <c r="A522" s="12" t="s">
        <v>3886</v>
      </c>
      <c r="B522" s="12" t="s">
        <v>402</v>
      </c>
      <c r="C522" s="12" t="s">
        <v>1057</v>
      </c>
      <c r="D522" s="12" t="s">
        <v>719</v>
      </c>
      <c r="E522" s="13">
        <v>4</v>
      </c>
      <c r="F522" s="13">
        <v>1</v>
      </c>
      <c r="G522" s="24">
        <f t="shared" si="16"/>
        <v>1</v>
      </c>
      <c r="H522" s="24">
        <f t="shared" si="17"/>
        <v>1</v>
      </c>
    </row>
    <row r="523" spans="1:8" ht="15" customHeight="1" x14ac:dyDescent="0.25">
      <c r="A523" s="12" t="s">
        <v>92</v>
      </c>
      <c r="B523" s="12" t="s">
        <v>319</v>
      </c>
      <c r="C523" s="12" t="s">
        <v>806</v>
      </c>
      <c r="D523" s="12" t="s">
        <v>726</v>
      </c>
      <c r="E523" s="13">
        <v>4</v>
      </c>
      <c r="F523" s="13">
        <v>1</v>
      </c>
      <c r="G523" s="24">
        <f t="shared" si="16"/>
        <v>1</v>
      </c>
      <c r="H523" s="24">
        <f t="shared" si="17"/>
        <v>1</v>
      </c>
    </row>
    <row r="524" spans="1:8" ht="15" customHeight="1" x14ac:dyDescent="0.25">
      <c r="A524" s="12" t="s">
        <v>1931</v>
      </c>
      <c r="B524" s="12" t="s">
        <v>1172</v>
      </c>
      <c r="C524" s="12" t="s">
        <v>806</v>
      </c>
      <c r="D524" s="12" t="s">
        <v>723</v>
      </c>
      <c r="E524" s="13">
        <v>4</v>
      </c>
      <c r="F524" s="13">
        <v>1</v>
      </c>
      <c r="G524" s="24">
        <f t="shared" si="16"/>
        <v>1</v>
      </c>
      <c r="H524" s="24">
        <f t="shared" si="17"/>
        <v>1</v>
      </c>
    </row>
    <row r="525" spans="1:8" ht="15" customHeight="1" x14ac:dyDescent="0.25">
      <c r="A525" s="12" t="s">
        <v>209</v>
      </c>
      <c r="B525" s="12" t="s">
        <v>486</v>
      </c>
      <c r="C525" s="12" t="s">
        <v>807</v>
      </c>
      <c r="D525" s="12" t="s">
        <v>713</v>
      </c>
      <c r="E525" s="13">
        <v>4</v>
      </c>
      <c r="F525" s="13">
        <v>1</v>
      </c>
      <c r="G525" s="24">
        <f t="shared" si="16"/>
        <v>1</v>
      </c>
      <c r="H525" s="24">
        <f t="shared" si="17"/>
        <v>1</v>
      </c>
    </row>
    <row r="526" spans="1:8" ht="15" customHeight="1" x14ac:dyDescent="0.25">
      <c r="A526" s="12" t="s">
        <v>685</v>
      </c>
      <c r="B526" s="12" t="s">
        <v>117</v>
      </c>
      <c r="C526" s="12" t="s">
        <v>807</v>
      </c>
      <c r="D526" s="12" t="s">
        <v>733</v>
      </c>
      <c r="E526" s="13">
        <v>4</v>
      </c>
      <c r="F526" s="13">
        <v>1</v>
      </c>
      <c r="G526" s="24">
        <f t="shared" si="16"/>
        <v>1</v>
      </c>
      <c r="H526" s="24">
        <f t="shared" si="17"/>
        <v>1</v>
      </c>
    </row>
    <row r="527" spans="1:8" ht="15" customHeight="1" x14ac:dyDescent="0.25">
      <c r="A527" s="12" t="s">
        <v>3352</v>
      </c>
      <c r="B527" s="12" t="s">
        <v>132</v>
      </c>
      <c r="C527" s="12" t="s">
        <v>806</v>
      </c>
      <c r="D527" s="12" t="s">
        <v>721</v>
      </c>
      <c r="E527" s="13">
        <v>4</v>
      </c>
      <c r="F527" s="13">
        <v>1</v>
      </c>
      <c r="G527" s="24">
        <f t="shared" si="16"/>
        <v>1</v>
      </c>
      <c r="H527" s="24">
        <f t="shared" si="17"/>
        <v>1</v>
      </c>
    </row>
    <row r="528" spans="1:8" ht="15" customHeight="1" x14ac:dyDescent="0.25">
      <c r="A528" s="12" t="s">
        <v>966</v>
      </c>
      <c r="B528" s="12" t="s">
        <v>1459</v>
      </c>
      <c r="C528" s="12" t="s">
        <v>807</v>
      </c>
      <c r="D528" s="12" t="s">
        <v>723</v>
      </c>
      <c r="E528" s="13">
        <v>4</v>
      </c>
      <c r="F528" s="13">
        <v>1</v>
      </c>
      <c r="G528" s="24">
        <f t="shared" si="16"/>
        <v>1</v>
      </c>
      <c r="H528" s="24">
        <f t="shared" si="17"/>
        <v>1</v>
      </c>
    </row>
    <row r="529" spans="1:8" ht="15" customHeight="1" x14ac:dyDescent="0.25">
      <c r="A529" s="12" t="s">
        <v>3885</v>
      </c>
      <c r="B529" s="12" t="s">
        <v>117</v>
      </c>
      <c r="C529" s="12" t="s">
        <v>806</v>
      </c>
      <c r="D529" s="12" t="s">
        <v>720</v>
      </c>
      <c r="E529" s="13">
        <v>4</v>
      </c>
      <c r="F529" s="13">
        <v>1</v>
      </c>
      <c r="G529" s="24">
        <f t="shared" si="16"/>
        <v>1</v>
      </c>
      <c r="H529" s="24">
        <f t="shared" si="17"/>
        <v>1</v>
      </c>
    </row>
    <row r="530" spans="1:8" ht="15" customHeight="1" x14ac:dyDescent="0.25">
      <c r="A530" s="12" t="s">
        <v>3884</v>
      </c>
      <c r="B530" s="12" t="s">
        <v>52</v>
      </c>
      <c r="C530" s="12" t="s">
        <v>807</v>
      </c>
      <c r="D530" s="12" t="s">
        <v>708</v>
      </c>
      <c r="E530" s="13">
        <v>4</v>
      </c>
      <c r="F530" s="13">
        <v>1</v>
      </c>
      <c r="G530" s="24">
        <f t="shared" si="16"/>
        <v>1</v>
      </c>
      <c r="H530" s="24">
        <f t="shared" si="17"/>
        <v>1</v>
      </c>
    </row>
    <row r="531" spans="1:8" ht="15" customHeight="1" x14ac:dyDescent="0.25">
      <c r="A531" s="12" t="s">
        <v>383</v>
      </c>
      <c r="B531" s="12" t="s">
        <v>2201</v>
      </c>
      <c r="C531" s="12" t="s">
        <v>807</v>
      </c>
      <c r="D531" s="12" t="s">
        <v>724</v>
      </c>
      <c r="E531" s="13">
        <v>4</v>
      </c>
      <c r="F531" s="13">
        <v>1</v>
      </c>
      <c r="G531" s="24">
        <f t="shared" si="16"/>
        <v>1</v>
      </c>
      <c r="H531" s="24">
        <f t="shared" si="17"/>
        <v>1</v>
      </c>
    </row>
    <row r="532" spans="1:8" ht="15" customHeight="1" x14ac:dyDescent="0.25">
      <c r="A532" s="12" t="s">
        <v>687</v>
      </c>
      <c r="B532" s="12" t="s">
        <v>422</v>
      </c>
      <c r="C532" s="12" t="s">
        <v>806</v>
      </c>
      <c r="D532" s="12" t="s">
        <v>710</v>
      </c>
      <c r="E532" s="13">
        <v>4</v>
      </c>
      <c r="F532" s="13">
        <v>1</v>
      </c>
      <c r="G532" s="24">
        <f t="shared" si="16"/>
        <v>1</v>
      </c>
      <c r="H532" s="24">
        <f t="shared" si="17"/>
        <v>1</v>
      </c>
    </row>
    <row r="533" spans="1:8" ht="15" customHeight="1" x14ac:dyDescent="0.25">
      <c r="A533" s="12" t="s">
        <v>603</v>
      </c>
      <c r="B533" s="12" t="s">
        <v>173</v>
      </c>
      <c r="C533" s="12" t="s">
        <v>807</v>
      </c>
      <c r="D533" s="12" t="s">
        <v>703</v>
      </c>
      <c r="E533" s="13">
        <v>4</v>
      </c>
      <c r="F533" s="13">
        <v>1</v>
      </c>
      <c r="G533" s="24">
        <f t="shared" si="16"/>
        <v>1</v>
      </c>
      <c r="H533" s="24">
        <f t="shared" si="17"/>
        <v>1</v>
      </c>
    </row>
    <row r="534" spans="1:8" ht="15" customHeight="1" x14ac:dyDescent="0.25">
      <c r="A534" s="12" t="s">
        <v>107</v>
      </c>
      <c r="B534" s="12" t="s">
        <v>1652</v>
      </c>
      <c r="C534" s="12" t="s">
        <v>806</v>
      </c>
      <c r="D534" s="12" t="s">
        <v>718</v>
      </c>
      <c r="E534" s="13">
        <v>4</v>
      </c>
      <c r="F534" s="13">
        <v>1</v>
      </c>
      <c r="G534" s="24">
        <f t="shared" si="16"/>
        <v>1</v>
      </c>
      <c r="H534" s="24">
        <f t="shared" si="17"/>
        <v>1</v>
      </c>
    </row>
    <row r="535" spans="1:8" ht="15" customHeight="1" x14ac:dyDescent="0.25">
      <c r="A535" s="12" t="s">
        <v>2215</v>
      </c>
      <c r="B535" s="12" t="s">
        <v>2287</v>
      </c>
      <c r="C535" s="12" t="s">
        <v>807</v>
      </c>
      <c r="D535" s="12" t="s">
        <v>719</v>
      </c>
      <c r="E535" s="13">
        <v>4</v>
      </c>
      <c r="F535" s="13">
        <v>1</v>
      </c>
      <c r="G535" s="24">
        <f t="shared" si="16"/>
        <v>1</v>
      </c>
      <c r="H535" s="24">
        <f t="shared" si="17"/>
        <v>1</v>
      </c>
    </row>
    <row r="536" spans="1:8" ht="15" customHeight="1" x14ac:dyDescent="0.25">
      <c r="A536" s="12" t="s">
        <v>144</v>
      </c>
      <c r="B536" s="12" t="s">
        <v>458</v>
      </c>
      <c r="C536" s="12" t="s">
        <v>807</v>
      </c>
      <c r="D536" s="12" t="s">
        <v>716</v>
      </c>
      <c r="E536" s="13">
        <v>4</v>
      </c>
      <c r="F536" s="13">
        <v>1</v>
      </c>
      <c r="G536" s="24">
        <f t="shared" si="16"/>
        <v>1</v>
      </c>
      <c r="H536" s="24">
        <f t="shared" si="17"/>
        <v>1</v>
      </c>
    </row>
    <row r="537" spans="1:8" ht="15" customHeight="1" x14ac:dyDescent="0.25">
      <c r="A537" s="12" t="s">
        <v>3928</v>
      </c>
      <c r="B537" s="12" t="s">
        <v>58</v>
      </c>
      <c r="C537" s="12" t="s">
        <v>807</v>
      </c>
      <c r="D537" s="12" t="s">
        <v>708</v>
      </c>
      <c r="E537" s="13">
        <v>4</v>
      </c>
      <c r="F537" s="13">
        <v>1</v>
      </c>
      <c r="G537" s="24">
        <f t="shared" si="16"/>
        <v>1</v>
      </c>
      <c r="H537" s="24">
        <f t="shared" si="17"/>
        <v>1</v>
      </c>
    </row>
    <row r="538" spans="1:8" ht="15" customHeight="1" x14ac:dyDescent="0.25">
      <c r="A538" s="12" t="s">
        <v>283</v>
      </c>
      <c r="B538" s="12" t="s">
        <v>479</v>
      </c>
      <c r="C538" s="12" t="s">
        <v>806</v>
      </c>
      <c r="D538" s="12" t="s">
        <v>846</v>
      </c>
      <c r="E538" s="13">
        <v>4</v>
      </c>
      <c r="F538" s="13">
        <v>1</v>
      </c>
      <c r="G538" s="24">
        <f t="shared" si="16"/>
        <v>1</v>
      </c>
      <c r="H538" s="24">
        <f t="shared" si="17"/>
        <v>1</v>
      </c>
    </row>
    <row r="539" spans="1:8" ht="15" customHeight="1" x14ac:dyDescent="0.25">
      <c r="A539" s="12" t="s">
        <v>3927</v>
      </c>
      <c r="B539" s="12" t="s">
        <v>164</v>
      </c>
      <c r="C539" s="12" t="s">
        <v>807</v>
      </c>
      <c r="D539" s="12" t="s">
        <v>713</v>
      </c>
      <c r="E539" s="13">
        <v>4</v>
      </c>
      <c r="F539" s="13">
        <v>1</v>
      </c>
      <c r="G539" s="24">
        <f t="shared" si="16"/>
        <v>1</v>
      </c>
      <c r="H539" s="24">
        <f t="shared" si="17"/>
        <v>1</v>
      </c>
    </row>
    <row r="540" spans="1:8" ht="15" customHeight="1" x14ac:dyDescent="0.25">
      <c r="A540" s="12" t="s">
        <v>1841</v>
      </c>
      <c r="B540" s="12" t="s">
        <v>72</v>
      </c>
      <c r="C540" s="12" t="s">
        <v>806</v>
      </c>
      <c r="D540" s="12" t="s">
        <v>714</v>
      </c>
      <c r="E540" s="13">
        <v>4</v>
      </c>
      <c r="F540" s="13">
        <v>1</v>
      </c>
      <c r="G540" s="24">
        <f t="shared" si="16"/>
        <v>1</v>
      </c>
      <c r="H540" s="24">
        <f t="shared" si="17"/>
        <v>1</v>
      </c>
    </row>
    <row r="541" spans="1:8" ht="15" customHeight="1" x14ac:dyDescent="0.25">
      <c r="A541" s="12" t="s">
        <v>867</v>
      </c>
      <c r="B541" s="12" t="s">
        <v>347</v>
      </c>
      <c r="C541" s="12" t="s">
        <v>807</v>
      </c>
      <c r="D541" s="12" t="s">
        <v>736</v>
      </c>
      <c r="E541" s="13">
        <v>4</v>
      </c>
      <c r="F541" s="13">
        <v>1</v>
      </c>
      <c r="G541" s="24">
        <f t="shared" si="16"/>
        <v>1</v>
      </c>
      <c r="H541" s="24">
        <f t="shared" si="17"/>
        <v>1</v>
      </c>
    </row>
    <row r="542" spans="1:8" ht="15" customHeight="1" x14ac:dyDescent="0.25">
      <c r="A542" s="12" t="s">
        <v>3930</v>
      </c>
      <c r="B542" s="12" t="s">
        <v>39</v>
      </c>
      <c r="C542" s="12" t="s">
        <v>807</v>
      </c>
      <c r="D542" s="12" t="s">
        <v>723</v>
      </c>
      <c r="E542" s="13">
        <v>4</v>
      </c>
      <c r="F542" s="13">
        <v>1</v>
      </c>
      <c r="G542" s="24">
        <f t="shared" si="16"/>
        <v>1</v>
      </c>
      <c r="H542" s="24">
        <f t="shared" si="17"/>
        <v>1</v>
      </c>
    </row>
    <row r="543" spans="1:8" ht="15" customHeight="1" x14ac:dyDescent="0.25">
      <c r="A543" s="12" t="s">
        <v>296</v>
      </c>
      <c r="B543" s="12" t="s">
        <v>291</v>
      </c>
      <c r="C543" s="12" t="s">
        <v>807</v>
      </c>
      <c r="D543" s="12" t="s">
        <v>716</v>
      </c>
      <c r="E543" s="13">
        <v>4</v>
      </c>
      <c r="F543" s="13">
        <v>1</v>
      </c>
      <c r="G543" s="24">
        <f t="shared" si="16"/>
        <v>1</v>
      </c>
      <c r="H543" s="24">
        <f t="shared" si="17"/>
        <v>1</v>
      </c>
    </row>
    <row r="544" spans="1:8" ht="15" customHeight="1" x14ac:dyDescent="0.25">
      <c r="A544" s="12" t="s">
        <v>3926</v>
      </c>
      <c r="B544" s="12" t="s">
        <v>240</v>
      </c>
      <c r="C544" s="12" t="s">
        <v>807</v>
      </c>
      <c r="D544" s="12" t="s">
        <v>723</v>
      </c>
      <c r="E544" s="13">
        <v>4</v>
      </c>
      <c r="F544" s="13">
        <v>1</v>
      </c>
      <c r="G544" s="24">
        <f t="shared" si="16"/>
        <v>1</v>
      </c>
      <c r="H544" s="24">
        <f t="shared" si="17"/>
        <v>1</v>
      </c>
    </row>
    <row r="545" spans="1:8" ht="15" customHeight="1" x14ac:dyDescent="0.25">
      <c r="A545" s="12" t="s">
        <v>3925</v>
      </c>
      <c r="B545" s="12" t="s">
        <v>1269</v>
      </c>
      <c r="C545" s="12" t="s">
        <v>807</v>
      </c>
      <c r="D545" s="12" t="s">
        <v>723</v>
      </c>
      <c r="E545" s="13">
        <v>4</v>
      </c>
      <c r="F545" s="13">
        <v>1</v>
      </c>
      <c r="G545" s="24">
        <f t="shared" si="16"/>
        <v>1</v>
      </c>
      <c r="H545" s="24">
        <f t="shared" si="17"/>
        <v>1</v>
      </c>
    </row>
    <row r="546" spans="1:8" ht="15" customHeight="1" x14ac:dyDescent="0.25">
      <c r="A546" s="12" t="s">
        <v>460</v>
      </c>
      <c r="B546" s="12" t="s">
        <v>4485</v>
      </c>
      <c r="C546" s="12" t="s">
        <v>807</v>
      </c>
      <c r="D546" s="12" t="s">
        <v>726</v>
      </c>
      <c r="E546" s="13">
        <v>4</v>
      </c>
      <c r="F546" s="13">
        <v>1</v>
      </c>
      <c r="G546" s="24">
        <f t="shared" si="16"/>
        <v>1</v>
      </c>
      <c r="H546" s="24">
        <f t="shared" si="17"/>
        <v>1</v>
      </c>
    </row>
    <row r="547" spans="1:8" ht="15" customHeight="1" x14ac:dyDescent="0.25">
      <c r="A547" s="12" t="s">
        <v>3924</v>
      </c>
      <c r="B547" s="12" t="s">
        <v>2049</v>
      </c>
      <c r="C547" s="12" t="s">
        <v>807</v>
      </c>
      <c r="D547" s="12" t="s">
        <v>723</v>
      </c>
      <c r="E547" s="13">
        <v>4</v>
      </c>
      <c r="F547" s="13">
        <v>1</v>
      </c>
      <c r="G547" s="24">
        <f t="shared" si="16"/>
        <v>1</v>
      </c>
      <c r="H547" s="24">
        <f t="shared" si="17"/>
        <v>1</v>
      </c>
    </row>
    <row r="548" spans="1:8" ht="15" customHeight="1" x14ac:dyDescent="0.25">
      <c r="A548" s="12" t="s">
        <v>1569</v>
      </c>
      <c r="B548" s="12" t="s">
        <v>3200</v>
      </c>
      <c r="C548" s="12" t="s">
        <v>806</v>
      </c>
      <c r="D548" s="12" t="s">
        <v>846</v>
      </c>
      <c r="E548" s="13">
        <v>4</v>
      </c>
      <c r="F548" s="13">
        <v>1</v>
      </c>
      <c r="G548" s="24">
        <f t="shared" si="16"/>
        <v>1</v>
      </c>
      <c r="H548" s="24">
        <f t="shared" si="17"/>
        <v>1</v>
      </c>
    </row>
    <row r="549" spans="1:8" ht="15" customHeight="1" x14ac:dyDescent="0.25">
      <c r="A549" s="12" t="s">
        <v>31</v>
      </c>
      <c r="B549" s="12" t="s">
        <v>323</v>
      </c>
      <c r="C549" s="12" t="s">
        <v>1057</v>
      </c>
      <c r="D549" s="12" t="s">
        <v>719</v>
      </c>
      <c r="E549" s="13">
        <v>4</v>
      </c>
      <c r="F549" s="13">
        <v>1</v>
      </c>
      <c r="G549" s="24">
        <f t="shared" si="16"/>
        <v>1</v>
      </c>
      <c r="H549" s="24">
        <f t="shared" si="17"/>
        <v>1</v>
      </c>
    </row>
    <row r="550" spans="1:8" ht="15" customHeight="1" x14ac:dyDescent="0.25">
      <c r="A550" s="12" t="s">
        <v>537</v>
      </c>
      <c r="B550" s="12" t="s">
        <v>3934</v>
      </c>
      <c r="C550" s="12" t="s">
        <v>807</v>
      </c>
      <c r="D550" s="12" t="s">
        <v>709</v>
      </c>
      <c r="E550" s="13">
        <v>4</v>
      </c>
      <c r="F550" s="13">
        <v>1</v>
      </c>
      <c r="G550" s="24">
        <f t="shared" si="16"/>
        <v>1</v>
      </c>
      <c r="H550" s="24">
        <f t="shared" si="17"/>
        <v>1</v>
      </c>
    </row>
    <row r="551" spans="1:8" ht="15" customHeight="1" x14ac:dyDescent="0.25">
      <c r="A551" s="12" t="s">
        <v>1939</v>
      </c>
      <c r="B551" s="12" t="s">
        <v>1940</v>
      </c>
      <c r="C551" s="12" t="s">
        <v>807</v>
      </c>
      <c r="D551" s="12" t="s">
        <v>726</v>
      </c>
      <c r="E551" s="13">
        <v>4</v>
      </c>
      <c r="F551" s="13">
        <v>1</v>
      </c>
      <c r="G551" s="24">
        <f t="shared" si="16"/>
        <v>1</v>
      </c>
      <c r="H551" s="24">
        <f t="shared" si="17"/>
        <v>1</v>
      </c>
    </row>
    <row r="552" spans="1:8" ht="15" customHeight="1" x14ac:dyDescent="0.25">
      <c r="A552" s="12" t="s">
        <v>3937</v>
      </c>
      <c r="B552" s="12" t="s">
        <v>3936</v>
      </c>
      <c r="C552" s="12" t="s">
        <v>806</v>
      </c>
      <c r="D552" s="12" t="s">
        <v>727</v>
      </c>
      <c r="E552" s="13">
        <v>4</v>
      </c>
      <c r="F552" s="13">
        <v>1</v>
      </c>
      <c r="G552" s="24">
        <f t="shared" si="16"/>
        <v>1</v>
      </c>
      <c r="H552" s="24">
        <f t="shared" si="17"/>
        <v>1</v>
      </c>
    </row>
    <row r="553" spans="1:8" ht="15" customHeight="1" x14ac:dyDescent="0.25">
      <c r="A553" s="12" t="s">
        <v>1713</v>
      </c>
      <c r="B553" s="12" t="s">
        <v>32</v>
      </c>
      <c r="C553" s="12" t="s">
        <v>807</v>
      </c>
      <c r="D553" s="12" t="s">
        <v>711</v>
      </c>
      <c r="E553" s="13">
        <v>4</v>
      </c>
      <c r="F553" s="13">
        <v>1</v>
      </c>
      <c r="G553" s="24">
        <f t="shared" si="16"/>
        <v>1</v>
      </c>
      <c r="H553" s="24">
        <f t="shared" si="17"/>
        <v>1</v>
      </c>
    </row>
    <row r="554" spans="1:8" ht="15" customHeight="1" x14ac:dyDescent="0.25">
      <c r="A554" s="12" t="s">
        <v>926</v>
      </c>
      <c r="B554" s="12" t="s">
        <v>331</v>
      </c>
      <c r="C554" s="12" t="s">
        <v>806</v>
      </c>
      <c r="D554" s="12" t="s">
        <v>716</v>
      </c>
      <c r="E554" s="13">
        <v>4</v>
      </c>
      <c r="F554" s="13">
        <v>1</v>
      </c>
      <c r="G554" s="24">
        <f t="shared" si="16"/>
        <v>1</v>
      </c>
      <c r="H554" s="24">
        <f t="shared" si="17"/>
        <v>1</v>
      </c>
    </row>
    <row r="555" spans="1:8" ht="15" customHeight="1" x14ac:dyDescent="0.25">
      <c r="A555" s="12" t="s">
        <v>264</v>
      </c>
      <c r="B555" s="12" t="s">
        <v>285</v>
      </c>
      <c r="C555" s="12" t="s">
        <v>807</v>
      </c>
      <c r="D555" s="12" t="s">
        <v>715</v>
      </c>
      <c r="E555" s="13">
        <v>4</v>
      </c>
      <c r="F555" s="13">
        <v>1</v>
      </c>
      <c r="G555" s="24">
        <f t="shared" si="16"/>
        <v>1</v>
      </c>
      <c r="H555" s="24">
        <f t="shared" si="17"/>
        <v>1</v>
      </c>
    </row>
    <row r="556" spans="1:8" ht="15" customHeight="1" x14ac:dyDescent="0.25">
      <c r="A556" s="12" t="s">
        <v>3929</v>
      </c>
      <c r="B556" s="12" t="s">
        <v>1606</v>
      </c>
      <c r="C556" s="12" t="s">
        <v>806</v>
      </c>
      <c r="D556" s="12" t="s">
        <v>724</v>
      </c>
      <c r="E556" s="13">
        <v>4</v>
      </c>
      <c r="F556" s="13">
        <v>1</v>
      </c>
      <c r="G556" s="24">
        <f t="shared" si="16"/>
        <v>1</v>
      </c>
      <c r="H556" s="24">
        <f t="shared" si="17"/>
        <v>1</v>
      </c>
    </row>
    <row r="557" spans="1:8" ht="15" customHeight="1" x14ac:dyDescent="0.25">
      <c r="A557" s="12" t="s">
        <v>3935</v>
      </c>
      <c r="B557" s="12" t="s">
        <v>283</v>
      </c>
      <c r="C557" s="12" t="s">
        <v>806</v>
      </c>
      <c r="D557" s="12" t="s">
        <v>704</v>
      </c>
      <c r="E557" s="13">
        <v>4</v>
      </c>
      <c r="F557" s="13">
        <v>1</v>
      </c>
      <c r="G557" s="24">
        <f t="shared" si="16"/>
        <v>1</v>
      </c>
      <c r="H557" s="24">
        <f t="shared" si="17"/>
        <v>1</v>
      </c>
    </row>
    <row r="558" spans="1:8" ht="15" customHeight="1" x14ac:dyDescent="0.25">
      <c r="A558" s="12" t="s">
        <v>3872</v>
      </c>
      <c r="B558" s="12" t="s">
        <v>110</v>
      </c>
      <c r="C558" s="12" t="s">
        <v>807</v>
      </c>
      <c r="D558" s="12" t="s">
        <v>725</v>
      </c>
      <c r="E558" s="13">
        <v>4</v>
      </c>
      <c r="F558" s="13">
        <v>1</v>
      </c>
      <c r="G558" s="24">
        <f t="shared" si="16"/>
        <v>1</v>
      </c>
      <c r="H558" s="24">
        <f t="shared" si="17"/>
        <v>1</v>
      </c>
    </row>
    <row r="559" spans="1:8" ht="15" customHeight="1" x14ac:dyDescent="0.25">
      <c r="A559" s="12" t="s">
        <v>3933</v>
      </c>
      <c r="B559" s="12" t="s">
        <v>278</v>
      </c>
      <c r="C559" s="12" t="s">
        <v>807</v>
      </c>
      <c r="D559" s="12" t="s">
        <v>709</v>
      </c>
      <c r="E559" s="13">
        <v>4</v>
      </c>
      <c r="F559" s="13">
        <v>1</v>
      </c>
      <c r="G559" s="24">
        <f t="shared" si="16"/>
        <v>1</v>
      </c>
      <c r="H559" s="24">
        <f t="shared" si="17"/>
        <v>1</v>
      </c>
    </row>
    <row r="560" spans="1:8" ht="15" customHeight="1" x14ac:dyDescent="0.25">
      <c r="A560" s="12" t="s">
        <v>4486</v>
      </c>
      <c r="B560" s="12" t="s">
        <v>642</v>
      </c>
      <c r="C560" s="12" t="s">
        <v>807</v>
      </c>
      <c r="D560" s="12" t="s">
        <v>699</v>
      </c>
      <c r="E560" s="13">
        <v>4</v>
      </c>
      <c r="F560" s="13">
        <v>1</v>
      </c>
      <c r="G560" s="24">
        <f t="shared" si="16"/>
        <v>1</v>
      </c>
      <c r="H560" s="24">
        <f t="shared" si="17"/>
        <v>1</v>
      </c>
    </row>
    <row r="561" spans="1:8" ht="15" customHeight="1" x14ac:dyDescent="0.25">
      <c r="A561" s="12" t="s">
        <v>1143</v>
      </c>
      <c r="B561" s="12" t="s">
        <v>136</v>
      </c>
      <c r="C561" s="12" t="s">
        <v>806</v>
      </c>
      <c r="D561" s="12" t="s">
        <v>701</v>
      </c>
      <c r="E561" s="13">
        <v>4</v>
      </c>
      <c r="F561" s="13">
        <v>1</v>
      </c>
      <c r="G561" s="24">
        <f t="shared" si="16"/>
        <v>1</v>
      </c>
      <c r="H561" s="24">
        <f t="shared" si="17"/>
        <v>1</v>
      </c>
    </row>
    <row r="562" spans="1:8" ht="15" customHeight="1" x14ac:dyDescent="0.25">
      <c r="A562" s="12" t="s">
        <v>3932</v>
      </c>
      <c r="B562" s="12" t="s">
        <v>378</v>
      </c>
      <c r="C562" s="12" t="s">
        <v>807</v>
      </c>
      <c r="D562" s="12" t="s">
        <v>711</v>
      </c>
      <c r="E562" s="13">
        <v>4</v>
      </c>
      <c r="F562" s="13">
        <v>1</v>
      </c>
      <c r="G562" s="24">
        <f t="shared" si="16"/>
        <v>1</v>
      </c>
      <c r="H562" s="24">
        <f t="shared" si="17"/>
        <v>1</v>
      </c>
    </row>
    <row r="563" spans="1:8" ht="15" customHeight="1" x14ac:dyDescent="0.25">
      <c r="A563" s="12" t="s">
        <v>3448</v>
      </c>
      <c r="B563" s="12" t="s">
        <v>302</v>
      </c>
      <c r="C563" s="12" t="s">
        <v>806</v>
      </c>
      <c r="D563" s="12" t="s">
        <v>716</v>
      </c>
      <c r="E563" s="13">
        <v>4</v>
      </c>
      <c r="F563" s="13">
        <v>1</v>
      </c>
      <c r="G563" s="24">
        <f t="shared" si="16"/>
        <v>1</v>
      </c>
      <c r="H563" s="24">
        <f t="shared" si="17"/>
        <v>1</v>
      </c>
    </row>
    <row r="564" spans="1:8" ht="15" customHeight="1" x14ac:dyDescent="0.25">
      <c r="A564" s="12" t="s">
        <v>1249</v>
      </c>
      <c r="B564" s="12" t="s">
        <v>3931</v>
      </c>
      <c r="C564" s="12" t="s">
        <v>806</v>
      </c>
      <c r="D564" s="12" t="s">
        <v>714</v>
      </c>
      <c r="E564" s="13">
        <v>4</v>
      </c>
      <c r="F564" s="13">
        <v>1</v>
      </c>
      <c r="G564" s="24">
        <f t="shared" si="16"/>
        <v>1</v>
      </c>
      <c r="H564" s="24">
        <f t="shared" si="17"/>
        <v>1</v>
      </c>
    </row>
    <row r="565" spans="1:8" ht="15" customHeight="1" x14ac:dyDescent="0.25">
      <c r="A565" s="12" t="s">
        <v>498</v>
      </c>
      <c r="B565" s="12" t="s">
        <v>154</v>
      </c>
      <c r="C565" s="12" t="s">
        <v>807</v>
      </c>
      <c r="D565" s="12" t="s">
        <v>707</v>
      </c>
      <c r="E565" s="13">
        <v>4</v>
      </c>
      <c r="F565" s="13">
        <v>1</v>
      </c>
      <c r="G565" s="24">
        <f t="shared" si="16"/>
        <v>1</v>
      </c>
      <c r="H565" s="24">
        <f t="shared" si="17"/>
        <v>1</v>
      </c>
    </row>
    <row r="566" spans="1:8" ht="15" customHeight="1" x14ac:dyDescent="0.25">
      <c r="A566" s="12" t="s">
        <v>3203</v>
      </c>
      <c r="B566" s="12" t="s">
        <v>230</v>
      </c>
      <c r="C566" s="12" t="s">
        <v>806</v>
      </c>
      <c r="D566" s="12" t="s">
        <v>716</v>
      </c>
      <c r="E566" s="13">
        <v>4</v>
      </c>
      <c r="F566" s="13">
        <v>1</v>
      </c>
      <c r="G566" s="24">
        <f t="shared" si="16"/>
        <v>1</v>
      </c>
      <c r="H566" s="24">
        <f t="shared" si="17"/>
        <v>1</v>
      </c>
    </row>
    <row r="567" spans="1:8" ht="15" customHeight="1" x14ac:dyDescent="0.25">
      <c r="A567" s="12" t="s">
        <v>3917</v>
      </c>
      <c r="B567" s="12" t="s">
        <v>266</v>
      </c>
      <c r="C567" s="12" t="s">
        <v>807</v>
      </c>
      <c r="D567" s="12" t="s">
        <v>707</v>
      </c>
      <c r="E567" s="13">
        <v>4</v>
      </c>
      <c r="F567" s="13">
        <v>1</v>
      </c>
      <c r="G567" s="24">
        <f t="shared" si="16"/>
        <v>1</v>
      </c>
      <c r="H567" s="24">
        <f t="shared" si="17"/>
        <v>1</v>
      </c>
    </row>
    <row r="568" spans="1:8" ht="15" customHeight="1" x14ac:dyDescent="0.25">
      <c r="A568" s="12" t="s">
        <v>1950</v>
      </c>
      <c r="B568" s="12" t="s">
        <v>335</v>
      </c>
      <c r="C568" s="12" t="s">
        <v>806</v>
      </c>
      <c r="D568" s="12" t="s">
        <v>713</v>
      </c>
      <c r="E568" s="13">
        <v>4</v>
      </c>
      <c r="F568" s="13">
        <v>1</v>
      </c>
      <c r="G568" s="24">
        <f t="shared" si="16"/>
        <v>1</v>
      </c>
      <c r="H568" s="24">
        <f t="shared" si="17"/>
        <v>1</v>
      </c>
    </row>
    <row r="569" spans="1:8" ht="15" customHeight="1" x14ac:dyDescent="0.25">
      <c r="A569" s="12" t="s">
        <v>3916</v>
      </c>
      <c r="B569" s="12" t="s">
        <v>743</v>
      </c>
      <c r="C569" s="12" t="s">
        <v>807</v>
      </c>
      <c r="D569" s="12" t="s">
        <v>711</v>
      </c>
      <c r="E569" s="13">
        <v>4</v>
      </c>
      <c r="F569" s="13">
        <v>1</v>
      </c>
      <c r="G569" s="24">
        <f t="shared" si="16"/>
        <v>1</v>
      </c>
      <c r="H569" s="24">
        <f t="shared" si="17"/>
        <v>1</v>
      </c>
    </row>
    <row r="570" spans="1:8" ht="15" customHeight="1" x14ac:dyDescent="0.25">
      <c r="A570" s="12" t="s">
        <v>3915</v>
      </c>
      <c r="B570" s="12" t="s">
        <v>27</v>
      </c>
      <c r="C570" s="12" t="s">
        <v>806</v>
      </c>
      <c r="D570" s="12" t="s">
        <v>736</v>
      </c>
      <c r="E570" s="13">
        <v>4</v>
      </c>
      <c r="F570" s="13">
        <v>1</v>
      </c>
      <c r="G570" s="24">
        <f t="shared" si="16"/>
        <v>1</v>
      </c>
      <c r="H570" s="24">
        <f t="shared" si="17"/>
        <v>1</v>
      </c>
    </row>
    <row r="571" spans="1:8" ht="15" customHeight="1" x14ac:dyDescent="0.25">
      <c r="A571" s="12" t="s">
        <v>122</v>
      </c>
      <c r="B571" s="12" t="s">
        <v>663</v>
      </c>
      <c r="C571" s="12" t="s">
        <v>807</v>
      </c>
      <c r="D571" s="12" t="s">
        <v>720</v>
      </c>
      <c r="E571" s="13">
        <v>4</v>
      </c>
      <c r="F571" s="13">
        <v>1</v>
      </c>
      <c r="G571" s="24">
        <f t="shared" si="16"/>
        <v>1</v>
      </c>
      <c r="H571" s="24">
        <f t="shared" si="17"/>
        <v>1</v>
      </c>
    </row>
    <row r="572" spans="1:8" ht="15" customHeight="1" x14ac:dyDescent="0.25">
      <c r="A572" s="12" t="s">
        <v>3853</v>
      </c>
      <c r="B572" s="12" t="s">
        <v>72</v>
      </c>
      <c r="C572" s="12" t="s">
        <v>806</v>
      </c>
      <c r="D572" s="12" t="s">
        <v>724</v>
      </c>
      <c r="E572" s="13">
        <v>4</v>
      </c>
      <c r="F572" s="13">
        <v>1</v>
      </c>
      <c r="G572" s="24">
        <f t="shared" si="16"/>
        <v>1</v>
      </c>
      <c r="H572" s="24">
        <f t="shared" si="17"/>
        <v>1</v>
      </c>
    </row>
    <row r="573" spans="1:8" ht="15" customHeight="1" x14ac:dyDescent="0.25">
      <c r="A573" s="12" t="s">
        <v>3913</v>
      </c>
      <c r="B573" s="12" t="s">
        <v>222</v>
      </c>
      <c r="C573" s="12" t="s">
        <v>807</v>
      </c>
      <c r="D573" s="12" t="s">
        <v>725</v>
      </c>
      <c r="E573" s="13">
        <v>4</v>
      </c>
      <c r="F573" s="13">
        <v>1</v>
      </c>
      <c r="G573" s="24">
        <f t="shared" si="16"/>
        <v>1</v>
      </c>
      <c r="H573" s="24">
        <f t="shared" si="17"/>
        <v>1</v>
      </c>
    </row>
    <row r="574" spans="1:8" ht="15" customHeight="1" x14ac:dyDescent="0.25">
      <c r="A574" s="12" t="s">
        <v>605</v>
      </c>
      <c r="B574" s="12" t="s">
        <v>43</v>
      </c>
      <c r="C574" s="12" t="s">
        <v>806</v>
      </c>
      <c r="D574" s="12" t="s">
        <v>714</v>
      </c>
      <c r="E574" s="13">
        <v>4</v>
      </c>
      <c r="F574" s="13">
        <v>1</v>
      </c>
      <c r="G574" s="24">
        <f t="shared" si="16"/>
        <v>1</v>
      </c>
      <c r="H574" s="24">
        <f t="shared" si="17"/>
        <v>1</v>
      </c>
    </row>
    <row r="575" spans="1:8" ht="15" customHeight="1" x14ac:dyDescent="0.25">
      <c r="A575" s="12" t="s">
        <v>3912</v>
      </c>
      <c r="B575" s="12" t="s">
        <v>160</v>
      </c>
      <c r="C575" s="12" t="s">
        <v>806</v>
      </c>
      <c r="D575" s="12" t="s">
        <v>719</v>
      </c>
      <c r="E575" s="13">
        <v>4</v>
      </c>
      <c r="F575" s="13">
        <v>1</v>
      </c>
      <c r="G575" s="24">
        <f t="shared" si="16"/>
        <v>1</v>
      </c>
      <c r="H575" s="24">
        <f t="shared" si="17"/>
        <v>1</v>
      </c>
    </row>
    <row r="576" spans="1:8" ht="15" customHeight="1" x14ac:dyDescent="0.25">
      <c r="A576" s="12" t="s">
        <v>3911</v>
      </c>
      <c r="B576" s="12" t="s">
        <v>83</v>
      </c>
      <c r="C576" s="12" t="s">
        <v>807</v>
      </c>
      <c r="D576" s="12" t="s">
        <v>716</v>
      </c>
      <c r="E576" s="13">
        <v>4</v>
      </c>
      <c r="F576" s="13">
        <v>1</v>
      </c>
      <c r="G576" s="24">
        <f t="shared" si="16"/>
        <v>1</v>
      </c>
      <c r="H576" s="24">
        <f t="shared" si="17"/>
        <v>1</v>
      </c>
    </row>
    <row r="577" spans="1:8" ht="15" customHeight="1" x14ac:dyDescent="0.25">
      <c r="A577" s="12" t="s">
        <v>3910</v>
      </c>
      <c r="B577" s="12" t="s">
        <v>3909</v>
      </c>
      <c r="C577" s="12" t="s">
        <v>807</v>
      </c>
      <c r="D577" s="12" t="s">
        <v>720</v>
      </c>
      <c r="E577" s="13">
        <v>4</v>
      </c>
      <c r="F577" s="13">
        <v>1</v>
      </c>
      <c r="G577" s="24">
        <f t="shared" si="16"/>
        <v>1</v>
      </c>
      <c r="H577" s="24">
        <f t="shared" si="17"/>
        <v>1</v>
      </c>
    </row>
    <row r="578" spans="1:8" ht="15" customHeight="1" x14ac:dyDescent="0.25">
      <c r="A578" s="12" t="s">
        <v>120</v>
      </c>
      <c r="B578" s="12" t="s">
        <v>3908</v>
      </c>
      <c r="C578" s="12" t="s">
        <v>806</v>
      </c>
      <c r="D578" s="12" t="s">
        <v>702</v>
      </c>
      <c r="E578" s="13">
        <v>4</v>
      </c>
      <c r="F578" s="13">
        <v>1</v>
      </c>
      <c r="G578" s="24">
        <f t="shared" ref="G578:G641" si="18">ROUNDDOWN(F578,0)</f>
        <v>1</v>
      </c>
      <c r="H578" s="24">
        <f t="shared" ref="H578:H641" si="19">IF(G578&lt;1,1,G578)</f>
        <v>1</v>
      </c>
    </row>
    <row r="579" spans="1:8" ht="15" customHeight="1" x14ac:dyDescent="0.25">
      <c r="A579" s="12" t="s">
        <v>3907</v>
      </c>
      <c r="B579" s="12" t="s">
        <v>156</v>
      </c>
      <c r="C579" s="12" t="s">
        <v>807</v>
      </c>
      <c r="D579" s="12" t="s">
        <v>717</v>
      </c>
      <c r="E579" s="13">
        <v>4</v>
      </c>
      <c r="F579" s="13">
        <v>1</v>
      </c>
      <c r="G579" s="24">
        <f t="shared" si="18"/>
        <v>1</v>
      </c>
      <c r="H579" s="24">
        <f t="shared" si="19"/>
        <v>1</v>
      </c>
    </row>
    <row r="580" spans="1:8" ht="15" customHeight="1" x14ac:dyDescent="0.25">
      <c r="A580" s="12" t="s">
        <v>537</v>
      </c>
      <c r="B580" s="12" t="s">
        <v>3906</v>
      </c>
      <c r="C580" s="12" t="s">
        <v>807</v>
      </c>
      <c r="D580" s="12" t="s">
        <v>733</v>
      </c>
      <c r="E580" s="13">
        <v>4</v>
      </c>
      <c r="F580" s="13">
        <v>1</v>
      </c>
      <c r="G580" s="24">
        <f t="shared" si="18"/>
        <v>1</v>
      </c>
      <c r="H580" s="24">
        <f t="shared" si="19"/>
        <v>1</v>
      </c>
    </row>
    <row r="581" spans="1:8" ht="15" customHeight="1" x14ac:dyDescent="0.25">
      <c r="A581" s="12" t="s">
        <v>3914</v>
      </c>
      <c r="B581" s="12" t="s">
        <v>437</v>
      </c>
      <c r="C581" s="12" t="s">
        <v>806</v>
      </c>
      <c r="D581" s="12" t="s">
        <v>726</v>
      </c>
      <c r="E581" s="13">
        <v>4</v>
      </c>
      <c r="F581" s="13">
        <v>1</v>
      </c>
      <c r="G581" s="24">
        <f t="shared" si="18"/>
        <v>1</v>
      </c>
      <c r="H581" s="24">
        <f t="shared" si="19"/>
        <v>1</v>
      </c>
    </row>
    <row r="582" spans="1:8" ht="15" customHeight="1" x14ac:dyDescent="0.25">
      <c r="A582" s="12" t="s">
        <v>3621</v>
      </c>
      <c r="B582" s="12" t="s">
        <v>531</v>
      </c>
      <c r="C582" s="12" t="s">
        <v>807</v>
      </c>
      <c r="D582" s="12" t="s">
        <v>716</v>
      </c>
      <c r="E582" s="13">
        <v>4</v>
      </c>
      <c r="F582" s="13">
        <v>1</v>
      </c>
      <c r="G582" s="24">
        <f t="shared" si="18"/>
        <v>1</v>
      </c>
      <c r="H582" s="24">
        <f t="shared" si="19"/>
        <v>1</v>
      </c>
    </row>
    <row r="583" spans="1:8" ht="15" customHeight="1" x14ac:dyDescent="0.25">
      <c r="A583" s="12" t="s">
        <v>3905</v>
      </c>
      <c r="B583" s="12" t="s">
        <v>81</v>
      </c>
      <c r="C583" s="12" t="s">
        <v>806</v>
      </c>
      <c r="D583" s="12" t="s">
        <v>706</v>
      </c>
      <c r="E583" s="13">
        <v>4</v>
      </c>
      <c r="F583" s="13">
        <v>1</v>
      </c>
      <c r="G583" s="24">
        <f t="shared" si="18"/>
        <v>1</v>
      </c>
      <c r="H583" s="24">
        <f t="shared" si="19"/>
        <v>1</v>
      </c>
    </row>
    <row r="584" spans="1:8" ht="15" customHeight="1" x14ac:dyDescent="0.25">
      <c r="A584" s="12" t="s">
        <v>3922</v>
      </c>
      <c r="B584" s="12" t="s">
        <v>563</v>
      </c>
      <c r="C584" s="12" t="s">
        <v>807</v>
      </c>
      <c r="D584" s="12" t="s">
        <v>721</v>
      </c>
      <c r="E584" s="13">
        <v>4</v>
      </c>
      <c r="F584" s="13">
        <v>1</v>
      </c>
      <c r="G584" s="24">
        <f t="shared" si="18"/>
        <v>1</v>
      </c>
      <c r="H584" s="24">
        <f t="shared" si="19"/>
        <v>1</v>
      </c>
    </row>
    <row r="585" spans="1:8" ht="15" customHeight="1" x14ac:dyDescent="0.25">
      <c r="A585" s="12" t="s">
        <v>601</v>
      </c>
      <c r="B585" s="12" t="s">
        <v>1001</v>
      </c>
      <c r="C585" s="12" t="s">
        <v>807</v>
      </c>
      <c r="D585" s="12" t="s">
        <v>721</v>
      </c>
      <c r="E585" s="13">
        <v>4</v>
      </c>
      <c r="F585" s="13">
        <v>1</v>
      </c>
      <c r="G585" s="24">
        <f t="shared" si="18"/>
        <v>1</v>
      </c>
      <c r="H585" s="24">
        <f t="shared" si="19"/>
        <v>1</v>
      </c>
    </row>
    <row r="586" spans="1:8" ht="15" customHeight="1" x14ac:dyDescent="0.25">
      <c r="A586" s="12" t="s">
        <v>1472</v>
      </c>
      <c r="B586" s="12" t="s">
        <v>1471</v>
      </c>
      <c r="C586" s="12" t="s">
        <v>807</v>
      </c>
      <c r="D586" s="12" t="s">
        <v>714</v>
      </c>
      <c r="E586" s="13">
        <v>4</v>
      </c>
      <c r="F586" s="13">
        <v>1</v>
      </c>
      <c r="G586" s="24">
        <f t="shared" si="18"/>
        <v>1</v>
      </c>
      <c r="H586" s="24">
        <f t="shared" si="19"/>
        <v>1</v>
      </c>
    </row>
    <row r="587" spans="1:8" ht="15" customHeight="1" x14ac:dyDescent="0.25">
      <c r="A587" s="12" t="s">
        <v>401</v>
      </c>
      <c r="B587" s="12" t="s">
        <v>311</v>
      </c>
      <c r="C587" s="12" t="s">
        <v>806</v>
      </c>
      <c r="D587" s="12" t="s">
        <v>702</v>
      </c>
      <c r="E587" s="13">
        <v>5</v>
      </c>
      <c r="F587" s="13">
        <v>1.25</v>
      </c>
      <c r="G587" s="24">
        <f t="shared" si="18"/>
        <v>1</v>
      </c>
      <c r="H587" s="24">
        <f t="shared" si="19"/>
        <v>1</v>
      </c>
    </row>
    <row r="588" spans="1:8" ht="15" customHeight="1" x14ac:dyDescent="0.25">
      <c r="A588" s="12" t="s">
        <v>326</v>
      </c>
      <c r="B588" s="12" t="s">
        <v>1114</v>
      </c>
      <c r="C588" s="12" t="s">
        <v>806</v>
      </c>
      <c r="D588" s="12" t="s">
        <v>713</v>
      </c>
      <c r="E588" s="13">
        <v>4</v>
      </c>
      <c r="F588" s="13">
        <v>1</v>
      </c>
      <c r="G588" s="24">
        <f t="shared" si="18"/>
        <v>1</v>
      </c>
      <c r="H588" s="24">
        <f t="shared" si="19"/>
        <v>1</v>
      </c>
    </row>
    <row r="589" spans="1:8" ht="15" customHeight="1" x14ac:dyDescent="0.25">
      <c r="A589" s="12" t="s">
        <v>642</v>
      </c>
      <c r="B589" s="12" t="s">
        <v>999</v>
      </c>
      <c r="C589" s="12" t="s">
        <v>807</v>
      </c>
      <c r="D589" s="12" t="s">
        <v>704</v>
      </c>
      <c r="E589" s="13">
        <v>4</v>
      </c>
      <c r="F589" s="13">
        <v>1</v>
      </c>
      <c r="G589" s="24">
        <f t="shared" si="18"/>
        <v>1</v>
      </c>
      <c r="H589" s="24">
        <f t="shared" si="19"/>
        <v>1</v>
      </c>
    </row>
    <row r="590" spans="1:8" ht="15" customHeight="1" x14ac:dyDescent="0.25">
      <c r="A590" s="12" t="s">
        <v>3921</v>
      </c>
      <c r="B590" s="12" t="s">
        <v>743</v>
      </c>
      <c r="C590" s="12" t="s">
        <v>1057</v>
      </c>
      <c r="D590" s="12" t="s">
        <v>846</v>
      </c>
      <c r="E590" s="13">
        <v>4</v>
      </c>
      <c r="F590" s="13">
        <v>1</v>
      </c>
      <c r="G590" s="24">
        <f t="shared" si="18"/>
        <v>1</v>
      </c>
      <c r="H590" s="24">
        <f t="shared" si="19"/>
        <v>1</v>
      </c>
    </row>
    <row r="591" spans="1:8" ht="15" customHeight="1" x14ac:dyDescent="0.25">
      <c r="A591" s="12" t="s">
        <v>3918</v>
      </c>
      <c r="B591" s="12" t="s">
        <v>2201</v>
      </c>
      <c r="C591" s="12" t="s">
        <v>807</v>
      </c>
      <c r="D591" s="12" t="s">
        <v>707</v>
      </c>
      <c r="E591" s="13">
        <v>4</v>
      </c>
      <c r="F591" s="13">
        <v>1</v>
      </c>
      <c r="G591" s="24">
        <f t="shared" si="18"/>
        <v>1</v>
      </c>
      <c r="H591" s="24">
        <f t="shared" si="19"/>
        <v>1</v>
      </c>
    </row>
    <row r="592" spans="1:8" ht="15" customHeight="1" x14ac:dyDescent="0.25">
      <c r="A592" s="12" t="s">
        <v>448</v>
      </c>
      <c r="B592" s="12" t="s">
        <v>164</v>
      </c>
      <c r="C592" s="12" t="s">
        <v>806</v>
      </c>
      <c r="D592" s="12" t="s">
        <v>720</v>
      </c>
      <c r="E592" s="13">
        <v>4</v>
      </c>
      <c r="F592" s="13">
        <v>1</v>
      </c>
      <c r="G592" s="24">
        <f t="shared" si="18"/>
        <v>1</v>
      </c>
      <c r="H592" s="24">
        <f t="shared" si="19"/>
        <v>1</v>
      </c>
    </row>
    <row r="593" spans="1:8" ht="15" customHeight="1" x14ac:dyDescent="0.25">
      <c r="A593" s="12" t="s">
        <v>3556</v>
      </c>
      <c r="B593" s="12" t="s">
        <v>935</v>
      </c>
      <c r="C593" s="12" t="s">
        <v>807</v>
      </c>
      <c r="D593" s="12" t="s">
        <v>723</v>
      </c>
      <c r="E593" s="13">
        <v>4</v>
      </c>
      <c r="F593" s="13">
        <v>1</v>
      </c>
      <c r="G593" s="24">
        <f t="shared" si="18"/>
        <v>1</v>
      </c>
      <c r="H593" s="24">
        <f t="shared" si="19"/>
        <v>1</v>
      </c>
    </row>
    <row r="594" spans="1:8" ht="15" customHeight="1" x14ac:dyDescent="0.25">
      <c r="A594" s="12" t="s">
        <v>1143</v>
      </c>
      <c r="B594" s="12" t="s">
        <v>1046</v>
      </c>
      <c r="C594" s="12" t="s">
        <v>807</v>
      </c>
      <c r="D594" s="12" t="s">
        <v>718</v>
      </c>
      <c r="E594" s="13">
        <v>4</v>
      </c>
      <c r="F594" s="13">
        <v>1</v>
      </c>
      <c r="G594" s="24">
        <f t="shared" si="18"/>
        <v>1</v>
      </c>
      <c r="H594" s="24">
        <f t="shared" si="19"/>
        <v>1</v>
      </c>
    </row>
    <row r="595" spans="1:8" ht="15" customHeight="1" x14ac:dyDescent="0.25">
      <c r="A595" s="12" t="s">
        <v>3920</v>
      </c>
      <c r="B595" s="12" t="s">
        <v>84</v>
      </c>
      <c r="C595" s="12" t="s">
        <v>807</v>
      </c>
      <c r="D595" s="12" t="s">
        <v>733</v>
      </c>
      <c r="E595" s="13">
        <v>4</v>
      </c>
      <c r="F595" s="13">
        <v>1</v>
      </c>
      <c r="G595" s="24">
        <f t="shared" si="18"/>
        <v>1</v>
      </c>
      <c r="H595" s="24">
        <f t="shared" si="19"/>
        <v>1</v>
      </c>
    </row>
    <row r="596" spans="1:8" ht="15" customHeight="1" x14ac:dyDescent="0.25">
      <c r="A596" s="12" t="s">
        <v>3919</v>
      </c>
      <c r="B596" s="12" t="s">
        <v>43</v>
      </c>
      <c r="C596" s="12" t="s">
        <v>807</v>
      </c>
      <c r="D596" s="12" t="s">
        <v>725</v>
      </c>
      <c r="E596" s="13">
        <v>4</v>
      </c>
      <c r="F596" s="13">
        <v>1</v>
      </c>
      <c r="G596" s="24">
        <f t="shared" si="18"/>
        <v>1</v>
      </c>
      <c r="H596" s="24">
        <f t="shared" si="19"/>
        <v>1</v>
      </c>
    </row>
    <row r="597" spans="1:8" ht="15" customHeight="1" x14ac:dyDescent="0.25">
      <c r="A597" s="12" t="s">
        <v>3923</v>
      </c>
      <c r="B597" s="12" t="s">
        <v>147</v>
      </c>
      <c r="C597" s="12" t="s">
        <v>1057</v>
      </c>
      <c r="D597" s="12" t="s">
        <v>720</v>
      </c>
      <c r="E597" s="13">
        <v>4</v>
      </c>
      <c r="F597" s="13">
        <v>1</v>
      </c>
      <c r="G597" s="24">
        <f t="shared" si="18"/>
        <v>1</v>
      </c>
      <c r="H597" s="24">
        <f t="shared" si="19"/>
        <v>1</v>
      </c>
    </row>
    <row r="598" spans="1:8" ht="15" customHeight="1" x14ac:dyDescent="0.25">
      <c r="A598" s="12" t="s">
        <v>85</v>
      </c>
      <c r="B598" s="12" t="s">
        <v>1589</v>
      </c>
      <c r="C598" s="12" t="s">
        <v>806</v>
      </c>
      <c r="D598" s="12" t="s">
        <v>703</v>
      </c>
      <c r="E598" s="13">
        <v>4</v>
      </c>
      <c r="F598" s="13">
        <v>1</v>
      </c>
      <c r="G598" s="24">
        <f t="shared" si="18"/>
        <v>1</v>
      </c>
      <c r="H598" s="24">
        <f t="shared" si="19"/>
        <v>1</v>
      </c>
    </row>
    <row r="599" spans="1:8" ht="15" customHeight="1" x14ac:dyDescent="0.25">
      <c r="A599" s="12" t="s">
        <v>3818</v>
      </c>
      <c r="B599" s="12" t="s">
        <v>3817</v>
      </c>
      <c r="C599" s="12" t="s">
        <v>806</v>
      </c>
      <c r="D599" s="12" t="s">
        <v>728</v>
      </c>
      <c r="E599" s="13">
        <v>4</v>
      </c>
      <c r="F599" s="13">
        <v>1</v>
      </c>
      <c r="G599" s="24">
        <f t="shared" si="18"/>
        <v>1</v>
      </c>
      <c r="H599" s="24">
        <f t="shared" si="19"/>
        <v>1</v>
      </c>
    </row>
    <row r="600" spans="1:8" ht="15" customHeight="1" x14ac:dyDescent="0.25">
      <c r="A600" s="12" t="s">
        <v>3812</v>
      </c>
      <c r="B600" s="12" t="s">
        <v>43</v>
      </c>
      <c r="C600" s="12" t="s">
        <v>807</v>
      </c>
      <c r="D600" s="12" t="s">
        <v>703</v>
      </c>
      <c r="E600" s="13">
        <v>4</v>
      </c>
      <c r="F600" s="13">
        <v>1</v>
      </c>
      <c r="G600" s="24">
        <f t="shared" si="18"/>
        <v>1</v>
      </c>
      <c r="H600" s="24">
        <f t="shared" si="19"/>
        <v>1</v>
      </c>
    </row>
    <row r="601" spans="1:8" ht="15" customHeight="1" x14ac:dyDescent="0.25">
      <c r="A601" s="12" t="s">
        <v>3821</v>
      </c>
      <c r="B601" s="12" t="s">
        <v>3820</v>
      </c>
      <c r="C601" s="12" t="s">
        <v>807</v>
      </c>
      <c r="D601" s="12" t="s">
        <v>703</v>
      </c>
      <c r="E601" s="13">
        <v>4</v>
      </c>
      <c r="F601" s="13">
        <v>1</v>
      </c>
      <c r="G601" s="24">
        <f t="shared" si="18"/>
        <v>1</v>
      </c>
      <c r="H601" s="24">
        <f t="shared" si="19"/>
        <v>1</v>
      </c>
    </row>
    <row r="602" spans="1:8" ht="15" customHeight="1" x14ac:dyDescent="0.25">
      <c r="A602" s="12" t="s">
        <v>3819</v>
      </c>
      <c r="B602" s="12" t="s">
        <v>2802</v>
      </c>
      <c r="C602" s="12" t="s">
        <v>1057</v>
      </c>
      <c r="D602" s="12" t="s">
        <v>711</v>
      </c>
      <c r="E602" s="13">
        <v>4</v>
      </c>
      <c r="F602" s="13">
        <v>1</v>
      </c>
      <c r="G602" s="24">
        <f t="shared" si="18"/>
        <v>1</v>
      </c>
      <c r="H602" s="24">
        <f t="shared" si="19"/>
        <v>1</v>
      </c>
    </row>
    <row r="603" spans="1:8" ht="15" customHeight="1" x14ac:dyDescent="0.25">
      <c r="A603" s="12" t="s">
        <v>286</v>
      </c>
      <c r="B603" s="12" t="s">
        <v>531</v>
      </c>
      <c r="C603" s="12" t="s">
        <v>806</v>
      </c>
      <c r="D603" s="12" t="s">
        <v>712</v>
      </c>
      <c r="E603" s="13">
        <v>4</v>
      </c>
      <c r="F603" s="13">
        <v>1</v>
      </c>
      <c r="G603" s="24">
        <f t="shared" si="18"/>
        <v>1</v>
      </c>
      <c r="H603" s="24">
        <f t="shared" si="19"/>
        <v>1</v>
      </c>
    </row>
    <row r="604" spans="1:8" ht="15" customHeight="1" x14ac:dyDescent="0.25">
      <c r="A604" s="12" t="s">
        <v>801</v>
      </c>
      <c r="B604" s="12" t="s">
        <v>936</v>
      </c>
      <c r="C604" s="12" t="s">
        <v>806</v>
      </c>
      <c r="D604" s="12" t="s">
        <v>724</v>
      </c>
      <c r="E604" s="13">
        <v>4</v>
      </c>
      <c r="F604" s="13">
        <v>1</v>
      </c>
      <c r="G604" s="24">
        <f t="shared" si="18"/>
        <v>1</v>
      </c>
      <c r="H604" s="24">
        <f t="shared" si="19"/>
        <v>1</v>
      </c>
    </row>
    <row r="605" spans="1:8" ht="15" customHeight="1" x14ac:dyDescent="0.25">
      <c r="A605" s="12" t="s">
        <v>1403</v>
      </c>
      <c r="B605" s="12" t="s">
        <v>3823</v>
      </c>
      <c r="C605" s="12" t="s">
        <v>807</v>
      </c>
      <c r="D605" s="12" t="s">
        <v>718</v>
      </c>
      <c r="E605" s="13">
        <v>4</v>
      </c>
      <c r="F605" s="13">
        <v>1</v>
      </c>
      <c r="G605" s="24">
        <f t="shared" si="18"/>
        <v>1</v>
      </c>
      <c r="H605" s="24">
        <f t="shared" si="19"/>
        <v>1</v>
      </c>
    </row>
    <row r="606" spans="1:8" ht="15" customHeight="1" x14ac:dyDescent="0.25">
      <c r="A606" s="12" t="s">
        <v>46</v>
      </c>
      <c r="B606" s="12" t="s">
        <v>136</v>
      </c>
      <c r="C606" s="12" t="s">
        <v>807</v>
      </c>
      <c r="D606" s="12" t="s">
        <v>706</v>
      </c>
      <c r="E606" s="13">
        <v>4</v>
      </c>
      <c r="F606" s="13">
        <v>1</v>
      </c>
      <c r="G606" s="24">
        <f t="shared" si="18"/>
        <v>1</v>
      </c>
      <c r="H606" s="24">
        <f t="shared" si="19"/>
        <v>1</v>
      </c>
    </row>
    <row r="607" spans="1:8" ht="15" customHeight="1" x14ac:dyDescent="0.25">
      <c r="A607" s="12" t="s">
        <v>102</v>
      </c>
      <c r="B607" s="12" t="s">
        <v>3824</v>
      </c>
      <c r="C607" s="12" t="s">
        <v>806</v>
      </c>
      <c r="D607" s="12" t="s">
        <v>718</v>
      </c>
      <c r="E607" s="13">
        <v>4</v>
      </c>
      <c r="F607" s="13">
        <v>1</v>
      </c>
      <c r="G607" s="24">
        <f t="shared" si="18"/>
        <v>1</v>
      </c>
      <c r="H607" s="24">
        <f t="shared" si="19"/>
        <v>1</v>
      </c>
    </row>
    <row r="608" spans="1:8" ht="15" customHeight="1" x14ac:dyDescent="0.25">
      <c r="A608" s="12" t="s">
        <v>3816</v>
      </c>
      <c r="B608" s="12" t="s">
        <v>3815</v>
      </c>
      <c r="C608" s="12" t="s">
        <v>807</v>
      </c>
      <c r="D608" s="12" t="s">
        <v>701</v>
      </c>
      <c r="E608" s="13">
        <v>4</v>
      </c>
      <c r="F608" s="13">
        <v>1</v>
      </c>
      <c r="G608" s="24">
        <f t="shared" si="18"/>
        <v>1</v>
      </c>
      <c r="H608" s="24">
        <f t="shared" si="19"/>
        <v>1</v>
      </c>
    </row>
    <row r="609" spans="1:8" ht="15" customHeight="1" x14ac:dyDescent="0.25">
      <c r="A609" s="12" t="s">
        <v>371</v>
      </c>
      <c r="B609" s="12" t="s">
        <v>2154</v>
      </c>
      <c r="C609" s="12" t="s">
        <v>807</v>
      </c>
      <c r="D609" s="12" t="s">
        <v>709</v>
      </c>
      <c r="E609" s="13">
        <v>4</v>
      </c>
      <c r="F609" s="13">
        <v>1</v>
      </c>
      <c r="G609" s="24">
        <f t="shared" si="18"/>
        <v>1</v>
      </c>
      <c r="H609" s="24">
        <f t="shared" si="19"/>
        <v>1</v>
      </c>
    </row>
    <row r="610" spans="1:8" ht="15" customHeight="1" x14ac:dyDescent="0.25">
      <c r="A610" s="12" t="s">
        <v>3814</v>
      </c>
      <c r="B610" s="12" t="s">
        <v>307</v>
      </c>
      <c r="C610" s="12" t="s">
        <v>806</v>
      </c>
      <c r="D610" s="12" t="s">
        <v>721</v>
      </c>
      <c r="E610" s="13">
        <v>4</v>
      </c>
      <c r="F610" s="13">
        <v>1</v>
      </c>
      <c r="G610" s="24">
        <f t="shared" si="18"/>
        <v>1</v>
      </c>
      <c r="H610" s="24">
        <f t="shared" si="19"/>
        <v>1</v>
      </c>
    </row>
    <row r="611" spans="1:8" ht="15" customHeight="1" x14ac:dyDescent="0.25">
      <c r="A611" s="12" t="s">
        <v>966</v>
      </c>
      <c r="B611" s="12" t="s">
        <v>291</v>
      </c>
      <c r="C611" s="12" t="s">
        <v>807</v>
      </c>
      <c r="D611" s="12" t="s">
        <v>704</v>
      </c>
      <c r="E611" s="13">
        <v>4</v>
      </c>
      <c r="F611" s="13">
        <v>1</v>
      </c>
      <c r="G611" s="24">
        <f t="shared" si="18"/>
        <v>1</v>
      </c>
      <c r="H611" s="24">
        <f t="shared" si="19"/>
        <v>1</v>
      </c>
    </row>
    <row r="612" spans="1:8" ht="15" customHeight="1" x14ac:dyDescent="0.25">
      <c r="A612" s="12" t="s">
        <v>87</v>
      </c>
      <c r="B612" s="12" t="s">
        <v>3813</v>
      </c>
      <c r="C612" s="12" t="s">
        <v>806</v>
      </c>
      <c r="D612" s="12" t="s">
        <v>714</v>
      </c>
      <c r="E612" s="13">
        <v>4</v>
      </c>
      <c r="F612" s="13">
        <v>1</v>
      </c>
      <c r="G612" s="24">
        <f t="shared" si="18"/>
        <v>1</v>
      </c>
      <c r="H612" s="24">
        <f t="shared" si="19"/>
        <v>1</v>
      </c>
    </row>
    <row r="613" spans="1:8" ht="15" customHeight="1" x14ac:dyDescent="0.25">
      <c r="A613" s="12" t="s">
        <v>3830</v>
      </c>
      <c r="B613" s="12" t="s">
        <v>1815</v>
      </c>
      <c r="C613" s="12" t="s">
        <v>807</v>
      </c>
      <c r="D613" s="12" t="s">
        <v>701</v>
      </c>
      <c r="E613" s="13">
        <v>4</v>
      </c>
      <c r="F613" s="13">
        <v>1</v>
      </c>
      <c r="G613" s="24">
        <f t="shared" si="18"/>
        <v>1</v>
      </c>
      <c r="H613" s="24">
        <f t="shared" si="19"/>
        <v>1</v>
      </c>
    </row>
    <row r="614" spans="1:8" ht="15" customHeight="1" x14ac:dyDescent="0.25">
      <c r="A614" s="12" t="s">
        <v>1209</v>
      </c>
      <c r="B614" s="12" t="s">
        <v>164</v>
      </c>
      <c r="C614" s="12" t="s">
        <v>807</v>
      </c>
      <c r="D614" s="12" t="s">
        <v>714</v>
      </c>
      <c r="E614" s="13">
        <v>4</v>
      </c>
      <c r="F614" s="13">
        <v>1</v>
      </c>
      <c r="G614" s="24">
        <f t="shared" si="18"/>
        <v>1</v>
      </c>
      <c r="H614" s="24">
        <f t="shared" si="19"/>
        <v>1</v>
      </c>
    </row>
    <row r="615" spans="1:8" ht="15" customHeight="1" x14ac:dyDescent="0.25">
      <c r="A615" s="12" t="s">
        <v>447</v>
      </c>
      <c r="B615" s="12" t="s">
        <v>257</v>
      </c>
      <c r="C615" s="12" t="s">
        <v>807</v>
      </c>
      <c r="D615" s="12" t="s">
        <v>715</v>
      </c>
      <c r="E615" s="13">
        <v>4</v>
      </c>
      <c r="F615" s="13">
        <v>1</v>
      </c>
      <c r="G615" s="24">
        <f t="shared" si="18"/>
        <v>1</v>
      </c>
      <c r="H615" s="24">
        <f t="shared" si="19"/>
        <v>1</v>
      </c>
    </row>
    <row r="616" spans="1:8" ht="15" customHeight="1" x14ac:dyDescent="0.25">
      <c r="A616" s="12" t="s">
        <v>3854</v>
      </c>
      <c r="B616" s="12" t="s">
        <v>43</v>
      </c>
      <c r="C616" s="12" t="s">
        <v>807</v>
      </c>
      <c r="D616" s="12" t="s">
        <v>715</v>
      </c>
      <c r="E616" s="13">
        <v>4</v>
      </c>
      <c r="F616" s="13">
        <v>1</v>
      </c>
      <c r="G616" s="24">
        <f t="shared" si="18"/>
        <v>1</v>
      </c>
      <c r="H616" s="24">
        <f t="shared" si="19"/>
        <v>1</v>
      </c>
    </row>
    <row r="617" spans="1:8" ht="15" customHeight="1" x14ac:dyDescent="0.25">
      <c r="A617" s="12" t="s">
        <v>3319</v>
      </c>
      <c r="B617" s="12" t="s">
        <v>137</v>
      </c>
      <c r="C617" s="12" t="s">
        <v>807</v>
      </c>
      <c r="D617" s="12" t="s">
        <v>703</v>
      </c>
      <c r="E617" s="13">
        <v>4</v>
      </c>
      <c r="F617" s="13">
        <v>1</v>
      </c>
      <c r="G617" s="24">
        <f t="shared" si="18"/>
        <v>1</v>
      </c>
      <c r="H617" s="24">
        <f t="shared" si="19"/>
        <v>1</v>
      </c>
    </row>
    <row r="618" spans="1:8" ht="15" customHeight="1" x14ac:dyDescent="0.25">
      <c r="A618" s="12" t="s">
        <v>235</v>
      </c>
      <c r="B618" s="12" t="s">
        <v>61</v>
      </c>
      <c r="C618" s="12" t="s">
        <v>806</v>
      </c>
      <c r="D618" s="12" t="s">
        <v>706</v>
      </c>
      <c r="E618" s="13">
        <v>4</v>
      </c>
      <c r="F618" s="13">
        <v>1</v>
      </c>
      <c r="G618" s="24">
        <f t="shared" si="18"/>
        <v>1</v>
      </c>
      <c r="H618" s="24">
        <f t="shared" si="19"/>
        <v>1</v>
      </c>
    </row>
    <row r="619" spans="1:8" ht="15" customHeight="1" x14ac:dyDescent="0.25">
      <c r="A619" s="12" t="s">
        <v>511</v>
      </c>
      <c r="B619" s="12" t="s">
        <v>54</v>
      </c>
      <c r="C619" s="12" t="s">
        <v>807</v>
      </c>
      <c r="D619" s="12" t="s">
        <v>712</v>
      </c>
      <c r="E619" s="13">
        <v>4</v>
      </c>
      <c r="F619" s="13">
        <v>1</v>
      </c>
      <c r="G619" s="24">
        <f t="shared" si="18"/>
        <v>1</v>
      </c>
      <c r="H619" s="24">
        <f t="shared" si="19"/>
        <v>1</v>
      </c>
    </row>
    <row r="620" spans="1:8" ht="15" customHeight="1" x14ac:dyDescent="0.25">
      <c r="A620" s="12" t="s">
        <v>2322</v>
      </c>
      <c r="B620" s="12" t="s">
        <v>262</v>
      </c>
      <c r="C620" s="12" t="s">
        <v>806</v>
      </c>
      <c r="D620" s="12" t="s">
        <v>715</v>
      </c>
      <c r="E620" s="13">
        <v>4</v>
      </c>
      <c r="F620" s="13">
        <v>1</v>
      </c>
      <c r="G620" s="24">
        <f t="shared" si="18"/>
        <v>1</v>
      </c>
      <c r="H620" s="24">
        <f t="shared" si="19"/>
        <v>1</v>
      </c>
    </row>
    <row r="621" spans="1:8" ht="15" customHeight="1" x14ac:dyDescent="0.25">
      <c r="A621" s="12" t="s">
        <v>3822</v>
      </c>
      <c r="B621" s="12" t="s">
        <v>188</v>
      </c>
      <c r="C621" s="12" t="s">
        <v>806</v>
      </c>
      <c r="D621" s="12" t="s">
        <v>725</v>
      </c>
      <c r="E621" s="13">
        <v>5</v>
      </c>
      <c r="F621" s="13">
        <v>1.25</v>
      </c>
      <c r="G621" s="24">
        <f t="shared" si="18"/>
        <v>1</v>
      </c>
      <c r="H621" s="24">
        <f t="shared" si="19"/>
        <v>1</v>
      </c>
    </row>
    <row r="622" spans="1:8" ht="15" customHeight="1" x14ac:dyDescent="0.25">
      <c r="A622" s="12" t="s">
        <v>1500</v>
      </c>
      <c r="B622" s="12" t="s">
        <v>1098</v>
      </c>
      <c r="C622" s="12" t="s">
        <v>807</v>
      </c>
      <c r="D622" s="12" t="s">
        <v>718</v>
      </c>
      <c r="E622" s="13">
        <v>4</v>
      </c>
      <c r="F622" s="13">
        <v>1</v>
      </c>
      <c r="G622" s="24">
        <f t="shared" si="18"/>
        <v>1</v>
      </c>
      <c r="H622" s="24">
        <f t="shared" si="19"/>
        <v>1</v>
      </c>
    </row>
    <row r="623" spans="1:8" ht="15" customHeight="1" x14ac:dyDescent="0.25">
      <c r="A623" s="12" t="s">
        <v>3811</v>
      </c>
      <c r="B623" s="12" t="s">
        <v>52</v>
      </c>
      <c r="C623" s="12" t="s">
        <v>807</v>
      </c>
      <c r="D623" s="12" t="s">
        <v>708</v>
      </c>
      <c r="E623" s="13">
        <v>4</v>
      </c>
      <c r="F623" s="13">
        <v>1</v>
      </c>
      <c r="G623" s="24">
        <f t="shared" si="18"/>
        <v>1</v>
      </c>
      <c r="H623" s="24">
        <f t="shared" si="19"/>
        <v>1</v>
      </c>
    </row>
    <row r="624" spans="1:8" ht="15" customHeight="1" x14ac:dyDescent="0.25">
      <c r="A624" s="12" t="s">
        <v>643</v>
      </c>
      <c r="B624" s="12" t="s">
        <v>3829</v>
      </c>
      <c r="C624" s="12" t="s">
        <v>806</v>
      </c>
      <c r="D624" s="12" t="s">
        <v>715</v>
      </c>
      <c r="E624" s="13">
        <v>4</v>
      </c>
      <c r="F624" s="13">
        <v>1</v>
      </c>
      <c r="G624" s="24">
        <f t="shared" si="18"/>
        <v>1</v>
      </c>
      <c r="H624" s="24">
        <f t="shared" si="19"/>
        <v>1</v>
      </c>
    </row>
    <row r="625" spans="1:8" ht="15" customHeight="1" x14ac:dyDescent="0.25">
      <c r="A625" s="12" t="s">
        <v>940</v>
      </c>
      <c r="B625" s="12" t="s">
        <v>3828</v>
      </c>
      <c r="C625" s="12" t="s">
        <v>806</v>
      </c>
      <c r="D625" s="12" t="s">
        <v>706</v>
      </c>
      <c r="E625" s="13">
        <v>4</v>
      </c>
      <c r="F625" s="13">
        <v>1</v>
      </c>
      <c r="G625" s="24">
        <f t="shared" si="18"/>
        <v>1</v>
      </c>
      <c r="H625" s="24">
        <f t="shared" si="19"/>
        <v>1</v>
      </c>
    </row>
    <row r="626" spans="1:8" ht="15" customHeight="1" x14ac:dyDescent="0.25">
      <c r="A626" s="12" t="s">
        <v>3827</v>
      </c>
      <c r="B626" s="12" t="s">
        <v>160</v>
      </c>
      <c r="C626" s="12" t="s">
        <v>807</v>
      </c>
      <c r="D626" s="12" t="s">
        <v>713</v>
      </c>
      <c r="E626" s="13">
        <v>4</v>
      </c>
      <c r="F626" s="13">
        <v>1</v>
      </c>
      <c r="G626" s="24">
        <f t="shared" si="18"/>
        <v>1</v>
      </c>
      <c r="H626" s="24">
        <f t="shared" si="19"/>
        <v>1</v>
      </c>
    </row>
    <row r="627" spans="1:8" ht="15" customHeight="1" x14ac:dyDescent="0.25">
      <c r="A627" s="12" t="s">
        <v>486</v>
      </c>
      <c r="B627" s="12" t="s">
        <v>198</v>
      </c>
      <c r="C627" s="12" t="s">
        <v>807</v>
      </c>
      <c r="D627" s="12" t="s">
        <v>710</v>
      </c>
      <c r="E627" s="13">
        <v>4</v>
      </c>
      <c r="F627" s="13">
        <v>1</v>
      </c>
      <c r="G627" s="24">
        <f t="shared" si="18"/>
        <v>1</v>
      </c>
      <c r="H627" s="24">
        <f t="shared" si="19"/>
        <v>1</v>
      </c>
    </row>
    <row r="628" spans="1:8" ht="15" customHeight="1" x14ac:dyDescent="0.25">
      <c r="A628" s="12" t="s">
        <v>33</v>
      </c>
      <c r="B628" s="12" t="s">
        <v>949</v>
      </c>
      <c r="C628" s="12" t="s">
        <v>806</v>
      </c>
      <c r="D628" s="12" t="s">
        <v>720</v>
      </c>
      <c r="E628" s="13">
        <v>4</v>
      </c>
      <c r="F628" s="13">
        <v>1</v>
      </c>
      <c r="G628" s="24">
        <f t="shared" si="18"/>
        <v>1</v>
      </c>
      <c r="H628" s="24">
        <f t="shared" si="19"/>
        <v>1</v>
      </c>
    </row>
    <row r="629" spans="1:8" ht="15" customHeight="1" x14ac:dyDescent="0.25">
      <c r="A629" s="12" t="s">
        <v>3826</v>
      </c>
      <c r="B629" s="12" t="s">
        <v>3825</v>
      </c>
      <c r="C629" s="12" t="s">
        <v>806</v>
      </c>
      <c r="D629" s="12" t="s">
        <v>708</v>
      </c>
      <c r="E629" s="13">
        <v>4</v>
      </c>
      <c r="F629" s="13">
        <v>1</v>
      </c>
      <c r="G629" s="24">
        <f t="shared" si="18"/>
        <v>1</v>
      </c>
      <c r="H629" s="24">
        <f t="shared" si="19"/>
        <v>1</v>
      </c>
    </row>
    <row r="630" spans="1:8" ht="15" customHeight="1" x14ac:dyDescent="0.25">
      <c r="A630" s="12" t="s">
        <v>1249</v>
      </c>
      <c r="B630" s="12" t="s">
        <v>1311</v>
      </c>
      <c r="C630" s="12" t="s">
        <v>807</v>
      </c>
      <c r="D630" s="12" t="s">
        <v>721</v>
      </c>
      <c r="E630" s="13">
        <v>4</v>
      </c>
      <c r="F630" s="13">
        <v>1</v>
      </c>
      <c r="G630" s="24">
        <f t="shared" si="18"/>
        <v>1</v>
      </c>
      <c r="H630" s="24">
        <f t="shared" si="19"/>
        <v>1</v>
      </c>
    </row>
    <row r="631" spans="1:8" ht="15" customHeight="1" x14ac:dyDescent="0.25">
      <c r="A631" s="12" t="s">
        <v>3799</v>
      </c>
      <c r="B631" s="12" t="s">
        <v>459</v>
      </c>
      <c r="C631" s="12" t="s">
        <v>1057</v>
      </c>
      <c r="D631" s="12" t="s">
        <v>707</v>
      </c>
      <c r="E631" s="13">
        <v>4</v>
      </c>
      <c r="F631" s="13">
        <v>1</v>
      </c>
      <c r="G631" s="24">
        <f t="shared" si="18"/>
        <v>1</v>
      </c>
      <c r="H631" s="24">
        <f t="shared" si="19"/>
        <v>1</v>
      </c>
    </row>
    <row r="632" spans="1:8" ht="15" customHeight="1" x14ac:dyDescent="0.25">
      <c r="A632" s="12" t="s">
        <v>646</v>
      </c>
      <c r="B632" s="12" t="s">
        <v>298</v>
      </c>
      <c r="C632" s="12" t="s">
        <v>1057</v>
      </c>
      <c r="D632" s="12" t="s">
        <v>715</v>
      </c>
      <c r="E632" s="13">
        <v>4</v>
      </c>
      <c r="F632" s="13">
        <v>1</v>
      </c>
      <c r="G632" s="24">
        <f t="shared" si="18"/>
        <v>1</v>
      </c>
      <c r="H632" s="24">
        <f t="shared" si="19"/>
        <v>1</v>
      </c>
    </row>
    <row r="633" spans="1:8" ht="15" customHeight="1" x14ac:dyDescent="0.25">
      <c r="A633" s="12" t="s">
        <v>3803</v>
      </c>
      <c r="B633" s="12" t="s">
        <v>2592</v>
      </c>
      <c r="C633" s="12" t="s">
        <v>1057</v>
      </c>
      <c r="D633" s="12" t="s">
        <v>704</v>
      </c>
      <c r="E633" s="13">
        <v>4</v>
      </c>
      <c r="F633" s="13">
        <v>1</v>
      </c>
      <c r="G633" s="24">
        <f t="shared" si="18"/>
        <v>1</v>
      </c>
      <c r="H633" s="24">
        <f t="shared" si="19"/>
        <v>1</v>
      </c>
    </row>
    <row r="634" spans="1:8" ht="15" customHeight="1" x14ac:dyDescent="0.25">
      <c r="A634" s="12" t="s">
        <v>3802</v>
      </c>
      <c r="B634" s="12" t="s">
        <v>397</v>
      </c>
      <c r="C634" s="12" t="s">
        <v>807</v>
      </c>
      <c r="D634" s="12" t="s">
        <v>727</v>
      </c>
      <c r="E634" s="13">
        <v>4</v>
      </c>
      <c r="F634" s="13">
        <v>1</v>
      </c>
      <c r="G634" s="24">
        <f t="shared" si="18"/>
        <v>1</v>
      </c>
      <c r="H634" s="24">
        <f t="shared" si="19"/>
        <v>1</v>
      </c>
    </row>
    <row r="635" spans="1:8" ht="15" customHeight="1" x14ac:dyDescent="0.25">
      <c r="A635" s="12" t="s">
        <v>3801</v>
      </c>
      <c r="B635" s="12" t="s">
        <v>740</v>
      </c>
      <c r="C635" s="12" t="s">
        <v>807</v>
      </c>
      <c r="D635" s="12" t="s">
        <v>724</v>
      </c>
      <c r="E635" s="13">
        <v>4</v>
      </c>
      <c r="F635" s="13">
        <v>1</v>
      </c>
      <c r="G635" s="24">
        <f t="shared" si="18"/>
        <v>1</v>
      </c>
      <c r="H635" s="24">
        <f t="shared" si="19"/>
        <v>1</v>
      </c>
    </row>
    <row r="636" spans="1:8" ht="15" customHeight="1" x14ac:dyDescent="0.25">
      <c r="A636" s="12" t="s">
        <v>220</v>
      </c>
      <c r="B636" s="12" t="s">
        <v>185</v>
      </c>
      <c r="C636" s="12" t="s">
        <v>806</v>
      </c>
      <c r="D636" s="12" t="s">
        <v>712</v>
      </c>
      <c r="E636" s="13">
        <v>4</v>
      </c>
      <c r="F636" s="13">
        <v>1</v>
      </c>
      <c r="G636" s="24">
        <f t="shared" si="18"/>
        <v>1</v>
      </c>
      <c r="H636" s="24">
        <f t="shared" si="19"/>
        <v>1</v>
      </c>
    </row>
    <row r="637" spans="1:8" ht="15" customHeight="1" x14ac:dyDescent="0.25">
      <c r="A637" s="12" t="s">
        <v>792</v>
      </c>
      <c r="B637" s="12" t="s">
        <v>745</v>
      </c>
      <c r="C637" s="12" t="s">
        <v>1057</v>
      </c>
      <c r="D637" s="12" t="s">
        <v>704</v>
      </c>
      <c r="E637" s="13">
        <v>4</v>
      </c>
      <c r="F637" s="13">
        <v>1</v>
      </c>
      <c r="G637" s="24">
        <f t="shared" si="18"/>
        <v>1</v>
      </c>
      <c r="H637" s="24">
        <f t="shared" si="19"/>
        <v>1</v>
      </c>
    </row>
    <row r="638" spans="1:8" ht="15" customHeight="1" x14ac:dyDescent="0.25">
      <c r="A638" s="12" t="s">
        <v>3389</v>
      </c>
      <c r="B638" s="12" t="s">
        <v>946</v>
      </c>
      <c r="C638" s="12" t="s">
        <v>1057</v>
      </c>
      <c r="D638" s="12" t="s">
        <v>726</v>
      </c>
      <c r="E638" s="13">
        <v>4</v>
      </c>
      <c r="F638" s="13">
        <v>1</v>
      </c>
      <c r="G638" s="24">
        <f t="shared" si="18"/>
        <v>1</v>
      </c>
      <c r="H638" s="24">
        <f t="shared" si="19"/>
        <v>1</v>
      </c>
    </row>
    <row r="639" spans="1:8" ht="15" customHeight="1" x14ac:dyDescent="0.25">
      <c r="A639" s="12" t="s">
        <v>172</v>
      </c>
      <c r="B639" s="12" t="s">
        <v>302</v>
      </c>
      <c r="C639" s="12" t="s">
        <v>806</v>
      </c>
      <c r="D639" s="12" t="s">
        <v>721</v>
      </c>
      <c r="E639" s="13">
        <v>4</v>
      </c>
      <c r="F639" s="13">
        <v>1</v>
      </c>
      <c r="G639" s="24">
        <f t="shared" si="18"/>
        <v>1</v>
      </c>
      <c r="H639" s="24">
        <f t="shared" si="19"/>
        <v>1</v>
      </c>
    </row>
    <row r="640" spans="1:8" ht="15" customHeight="1" x14ac:dyDescent="0.25">
      <c r="A640" s="12" t="s">
        <v>3798</v>
      </c>
      <c r="B640" s="12" t="s">
        <v>361</v>
      </c>
      <c r="C640" s="12" t="s">
        <v>807</v>
      </c>
      <c r="D640" s="12" t="s">
        <v>706</v>
      </c>
      <c r="E640" s="13">
        <v>4</v>
      </c>
      <c r="F640" s="13">
        <v>1</v>
      </c>
      <c r="G640" s="24">
        <f t="shared" si="18"/>
        <v>1</v>
      </c>
      <c r="H640" s="24">
        <f t="shared" si="19"/>
        <v>1</v>
      </c>
    </row>
    <row r="641" spans="1:8" ht="15" customHeight="1" x14ac:dyDescent="0.25">
      <c r="A641" s="12" t="s">
        <v>637</v>
      </c>
      <c r="B641" s="12" t="s">
        <v>221</v>
      </c>
      <c r="C641" s="12" t="s">
        <v>806</v>
      </c>
      <c r="D641" s="12" t="s">
        <v>718</v>
      </c>
      <c r="E641" s="13">
        <v>4</v>
      </c>
      <c r="F641" s="13">
        <v>1</v>
      </c>
      <c r="G641" s="24">
        <f t="shared" si="18"/>
        <v>1</v>
      </c>
      <c r="H641" s="24">
        <f t="shared" si="19"/>
        <v>1</v>
      </c>
    </row>
    <row r="642" spans="1:8" ht="15" customHeight="1" x14ac:dyDescent="0.25">
      <c r="A642" s="12" t="s">
        <v>3797</v>
      </c>
      <c r="B642" s="12" t="s">
        <v>302</v>
      </c>
      <c r="C642" s="12" t="s">
        <v>807</v>
      </c>
      <c r="D642" s="12" t="s">
        <v>704</v>
      </c>
      <c r="E642" s="13">
        <v>4</v>
      </c>
      <c r="F642" s="13">
        <v>1</v>
      </c>
      <c r="G642" s="24">
        <f t="shared" ref="G642:G705" si="20">ROUNDDOWN(F642,0)</f>
        <v>1</v>
      </c>
      <c r="H642" s="24">
        <f t="shared" ref="H642:H705" si="21">IF(G642&lt;1,1,G642)</f>
        <v>1</v>
      </c>
    </row>
    <row r="643" spans="1:8" ht="15" customHeight="1" x14ac:dyDescent="0.25">
      <c r="A643" s="12" t="s">
        <v>460</v>
      </c>
      <c r="B643" s="12" t="s">
        <v>4629</v>
      </c>
      <c r="C643" s="12" t="s">
        <v>807</v>
      </c>
      <c r="D643" s="12" t="s">
        <v>736</v>
      </c>
      <c r="E643" s="13">
        <v>4</v>
      </c>
      <c r="F643" s="13">
        <v>1</v>
      </c>
      <c r="G643" s="24">
        <f t="shared" si="20"/>
        <v>1</v>
      </c>
      <c r="H643" s="24">
        <f t="shared" si="21"/>
        <v>1</v>
      </c>
    </row>
    <row r="644" spans="1:8" ht="15" customHeight="1" x14ac:dyDescent="0.25">
      <c r="A644" s="12" t="s">
        <v>4046</v>
      </c>
      <c r="B644" s="12" t="s">
        <v>132</v>
      </c>
      <c r="C644" s="12" t="s">
        <v>1057</v>
      </c>
      <c r="D644" s="12" t="s">
        <v>706</v>
      </c>
      <c r="E644" s="13">
        <v>4</v>
      </c>
      <c r="F644" s="13">
        <v>1</v>
      </c>
      <c r="G644" s="24">
        <f t="shared" si="20"/>
        <v>1</v>
      </c>
      <c r="H644" s="24">
        <f t="shared" si="21"/>
        <v>1</v>
      </c>
    </row>
    <row r="645" spans="1:8" ht="15" customHeight="1" x14ac:dyDescent="0.25">
      <c r="A645" s="12" t="s">
        <v>3938</v>
      </c>
      <c r="B645" s="12" t="s">
        <v>744</v>
      </c>
      <c r="C645" s="12" t="s">
        <v>807</v>
      </c>
      <c r="D645" s="12" t="s">
        <v>716</v>
      </c>
      <c r="E645" s="13">
        <v>4</v>
      </c>
      <c r="F645" s="13">
        <v>1</v>
      </c>
      <c r="G645" s="24">
        <f t="shared" si="20"/>
        <v>1</v>
      </c>
      <c r="H645" s="24">
        <f t="shared" si="21"/>
        <v>1</v>
      </c>
    </row>
    <row r="646" spans="1:8" ht="15" customHeight="1" x14ac:dyDescent="0.25">
      <c r="A646" s="12" t="s">
        <v>3800</v>
      </c>
      <c r="B646" s="12" t="s">
        <v>237</v>
      </c>
      <c r="C646" s="12" t="s">
        <v>807</v>
      </c>
      <c r="D646" s="12" t="s">
        <v>702</v>
      </c>
      <c r="E646" s="13">
        <v>4</v>
      </c>
      <c r="F646" s="13">
        <v>1</v>
      </c>
      <c r="G646" s="24">
        <f t="shared" si="20"/>
        <v>1</v>
      </c>
      <c r="H646" s="24">
        <f t="shared" si="21"/>
        <v>1</v>
      </c>
    </row>
    <row r="647" spans="1:8" ht="15" customHeight="1" x14ac:dyDescent="0.25">
      <c r="A647" s="12" t="s">
        <v>3805</v>
      </c>
      <c r="B647" s="12" t="s">
        <v>257</v>
      </c>
      <c r="C647" s="12" t="s">
        <v>806</v>
      </c>
      <c r="D647" s="12" t="s">
        <v>736</v>
      </c>
      <c r="E647" s="13">
        <v>5</v>
      </c>
      <c r="F647" s="13">
        <v>1.25</v>
      </c>
      <c r="G647" s="24">
        <f t="shared" si="20"/>
        <v>1</v>
      </c>
      <c r="H647" s="24">
        <f t="shared" si="21"/>
        <v>1</v>
      </c>
    </row>
    <row r="648" spans="1:8" ht="15" customHeight="1" x14ac:dyDescent="0.25">
      <c r="A648" s="12" t="s">
        <v>2134</v>
      </c>
      <c r="B648" s="12" t="s">
        <v>593</v>
      </c>
      <c r="C648" s="12" t="s">
        <v>1057</v>
      </c>
      <c r="D648" s="12" t="s">
        <v>726</v>
      </c>
      <c r="E648" s="13">
        <v>4</v>
      </c>
      <c r="F648" s="13">
        <v>1</v>
      </c>
      <c r="G648" s="24">
        <f t="shared" si="20"/>
        <v>1</v>
      </c>
      <c r="H648" s="24">
        <f t="shared" si="21"/>
        <v>1</v>
      </c>
    </row>
    <row r="649" spans="1:8" ht="15" customHeight="1" x14ac:dyDescent="0.25">
      <c r="A649" s="12" t="s">
        <v>3810</v>
      </c>
      <c r="B649" s="12" t="s">
        <v>476</v>
      </c>
      <c r="C649" s="12" t="s">
        <v>806</v>
      </c>
      <c r="D649" s="12" t="s">
        <v>720</v>
      </c>
      <c r="E649" s="13">
        <v>4</v>
      </c>
      <c r="F649" s="13">
        <v>1</v>
      </c>
      <c r="G649" s="24">
        <f t="shared" si="20"/>
        <v>1</v>
      </c>
      <c r="H649" s="24">
        <f t="shared" si="21"/>
        <v>1</v>
      </c>
    </row>
    <row r="650" spans="1:8" ht="15" customHeight="1" x14ac:dyDescent="0.25">
      <c r="A650" s="12" t="s">
        <v>3809</v>
      </c>
      <c r="B650" s="12" t="s">
        <v>3808</v>
      </c>
      <c r="C650" s="12" t="s">
        <v>807</v>
      </c>
      <c r="D650" s="12" t="s">
        <v>725</v>
      </c>
      <c r="E650" s="13">
        <v>4</v>
      </c>
      <c r="F650" s="13">
        <v>1</v>
      </c>
      <c r="G650" s="24">
        <f t="shared" si="20"/>
        <v>1</v>
      </c>
      <c r="H650" s="24">
        <f t="shared" si="21"/>
        <v>1</v>
      </c>
    </row>
    <row r="651" spans="1:8" ht="15" customHeight="1" x14ac:dyDescent="0.25">
      <c r="A651" s="12" t="s">
        <v>801</v>
      </c>
      <c r="B651" s="12" t="s">
        <v>486</v>
      </c>
      <c r="C651" s="12" t="s">
        <v>806</v>
      </c>
      <c r="D651" s="12" t="s">
        <v>724</v>
      </c>
      <c r="E651" s="13">
        <v>4</v>
      </c>
      <c r="F651" s="13">
        <v>1</v>
      </c>
      <c r="G651" s="24">
        <f t="shared" si="20"/>
        <v>1</v>
      </c>
      <c r="H651" s="24">
        <f t="shared" si="21"/>
        <v>1</v>
      </c>
    </row>
    <row r="652" spans="1:8" ht="15" customHeight="1" x14ac:dyDescent="0.25">
      <c r="A652" s="12" t="s">
        <v>448</v>
      </c>
      <c r="B652" s="12" t="s">
        <v>696</v>
      </c>
      <c r="C652" s="12" t="s">
        <v>807</v>
      </c>
      <c r="D652" s="12" t="s">
        <v>712</v>
      </c>
      <c r="E652" s="13">
        <v>4</v>
      </c>
      <c r="F652" s="13">
        <v>1</v>
      </c>
      <c r="G652" s="24">
        <f t="shared" si="20"/>
        <v>1</v>
      </c>
      <c r="H652" s="24">
        <f t="shared" si="21"/>
        <v>1</v>
      </c>
    </row>
    <row r="653" spans="1:8" ht="15" customHeight="1" x14ac:dyDescent="0.25">
      <c r="A653" s="12" t="s">
        <v>3688</v>
      </c>
      <c r="B653" s="12" t="s">
        <v>1579</v>
      </c>
      <c r="C653" s="12" t="s">
        <v>807</v>
      </c>
      <c r="D653" s="12" t="s">
        <v>723</v>
      </c>
      <c r="E653" s="13">
        <v>4</v>
      </c>
      <c r="F653" s="13">
        <v>1</v>
      </c>
      <c r="G653" s="24">
        <f t="shared" si="20"/>
        <v>1</v>
      </c>
      <c r="H653" s="24">
        <f t="shared" si="21"/>
        <v>1</v>
      </c>
    </row>
    <row r="654" spans="1:8" ht="15" customHeight="1" x14ac:dyDescent="0.25">
      <c r="A654" s="12" t="s">
        <v>3806</v>
      </c>
      <c r="B654" s="12" t="s">
        <v>293</v>
      </c>
      <c r="C654" s="12" t="s">
        <v>1057</v>
      </c>
      <c r="D654" s="12" t="s">
        <v>715</v>
      </c>
      <c r="E654" s="13">
        <v>4</v>
      </c>
      <c r="F654" s="13">
        <v>1</v>
      </c>
      <c r="G654" s="24">
        <f t="shared" si="20"/>
        <v>1</v>
      </c>
      <c r="H654" s="24">
        <f t="shared" si="21"/>
        <v>1</v>
      </c>
    </row>
    <row r="655" spans="1:8" ht="15" customHeight="1" x14ac:dyDescent="0.25">
      <c r="A655" s="12" t="s">
        <v>1600</v>
      </c>
      <c r="B655" s="12" t="s">
        <v>250</v>
      </c>
      <c r="C655" s="12" t="s">
        <v>807</v>
      </c>
      <c r="D655" s="12" t="s">
        <v>715</v>
      </c>
      <c r="E655" s="13">
        <v>4</v>
      </c>
      <c r="F655" s="13">
        <v>1</v>
      </c>
      <c r="G655" s="24">
        <f t="shared" si="20"/>
        <v>1</v>
      </c>
      <c r="H655" s="24">
        <f t="shared" si="21"/>
        <v>1</v>
      </c>
    </row>
    <row r="656" spans="1:8" ht="15" customHeight="1" x14ac:dyDescent="0.25">
      <c r="A656" s="12" t="s">
        <v>3804</v>
      </c>
      <c r="B656" s="12" t="s">
        <v>137</v>
      </c>
      <c r="C656" s="12" t="s">
        <v>806</v>
      </c>
      <c r="D656" s="12" t="s">
        <v>736</v>
      </c>
      <c r="E656" s="13">
        <v>4</v>
      </c>
      <c r="F656" s="13">
        <v>1</v>
      </c>
      <c r="G656" s="24">
        <f t="shared" si="20"/>
        <v>1</v>
      </c>
      <c r="H656" s="24">
        <f t="shared" si="21"/>
        <v>1</v>
      </c>
    </row>
    <row r="657" spans="1:8" ht="15" customHeight="1" x14ac:dyDescent="0.25">
      <c r="A657" s="12" t="s">
        <v>1569</v>
      </c>
      <c r="B657" s="12" t="s">
        <v>1054</v>
      </c>
      <c r="C657" s="12" t="s">
        <v>806</v>
      </c>
      <c r="D657" s="12" t="s">
        <v>706</v>
      </c>
      <c r="E657" s="13">
        <v>4</v>
      </c>
      <c r="F657" s="13">
        <v>1</v>
      </c>
      <c r="G657" s="24">
        <f t="shared" si="20"/>
        <v>1</v>
      </c>
      <c r="H657" s="24">
        <f t="shared" si="21"/>
        <v>1</v>
      </c>
    </row>
    <row r="658" spans="1:8" ht="15" customHeight="1" x14ac:dyDescent="0.25">
      <c r="A658" s="12" t="s">
        <v>637</v>
      </c>
      <c r="B658" s="12" t="s">
        <v>606</v>
      </c>
      <c r="C658" s="12" t="s">
        <v>806</v>
      </c>
      <c r="D658" s="12" t="s">
        <v>718</v>
      </c>
      <c r="E658" s="13">
        <v>4</v>
      </c>
      <c r="F658" s="13">
        <v>1</v>
      </c>
      <c r="G658" s="24">
        <f t="shared" si="20"/>
        <v>1</v>
      </c>
      <c r="H658" s="24">
        <f t="shared" si="21"/>
        <v>1</v>
      </c>
    </row>
    <row r="659" spans="1:8" ht="15" customHeight="1" x14ac:dyDescent="0.25">
      <c r="A659" s="12" t="s">
        <v>295</v>
      </c>
      <c r="B659" s="12" t="s">
        <v>169</v>
      </c>
      <c r="C659" s="12" t="s">
        <v>806</v>
      </c>
      <c r="D659" s="12" t="s">
        <v>736</v>
      </c>
      <c r="E659" s="13">
        <v>4</v>
      </c>
      <c r="F659" s="13">
        <v>1</v>
      </c>
      <c r="G659" s="24">
        <f t="shared" si="20"/>
        <v>1</v>
      </c>
      <c r="H659" s="24">
        <f t="shared" si="21"/>
        <v>1</v>
      </c>
    </row>
    <row r="660" spans="1:8" ht="15" customHeight="1" x14ac:dyDescent="0.25">
      <c r="A660" s="12" t="s">
        <v>841</v>
      </c>
      <c r="B660" s="12" t="s">
        <v>666</v>
      </c>
      <c r="C660" s="12" t="s">
        <v>807</v>
      </c>
      <c r="D660" s="12" t="s">
        <v>710</v>
      </c>
      <c r="E660" s="13">
        <v>4</v>
      </c>
      <c r="F660" s="13">
        <v>1</v>
      </c>
      <c r="G660" s="24">
        <f t="shared" si="20"/>
        <v>1</v>
      </c>
      <c r="H660" s="24">
        <f t="shared" si="21"/>
        <v>1</v>
      </c>
    </row>
    <row r="661" spans="1:8" ht="15" customHeight="1" x14ac:dyDescent="0.25">
      <c r="A661" s="12" t="s">
        <v>3258</v>
      </c>
      <c r="B661" s="12" t="s">
        <v>398</v>
      </c>
      <c r="C661" s="12" t="s">
        <v>807</v>
      </c>
      <c r="D661" s="12" t="s">
        <v>716</v>
      </c>
      <c r="E661" s="13">
        <v>4</v>
      </c>
      <c r="F661" s="13">
        <v>1</v>
      </c>
      <c r="G661" s="24">
        <f t="shared" si="20"/>
        <v>1</v>
      </c>
      <c r="H661" s="24">
        <f t="shared" si="21"/>
        <v>1</v>
      </c>
    </row>
    <row r="662" spans="1:8" ht="15" customHeight="1" x14ac:dyDescent="0.25">
      <c r="A662" s="12" t="s">
        <v>3807</v>
      </c>
      <c r="B662" s="12" t="s">
        <v>609</v>
      </c>
      <c r="C662" s="12" t="s">
        <v>806</v>
      </c>
      <c r="D662" s="12" t="s">
        <v>708</v>
      </c>
      <c r="E662" s="13">
        <v>4</v>
      </c>
      <c r="F662" s="13">
        <v>1</v>
      </c>
      <c r="G662" s="24">
        <f t="shared" si="20"/>
        <v>1</v>
      </c>
      <c r="H662" s="24">
        <f t="shared" si="21"/>
        <v>1</v>
      </c>
    </row>
    <row r="663" spans="1:8" ht="15" customHeight="1" x14ac:dyDescent="0.25">
      <c r="A663" s="12" t="s">
        <v>1177</v>
      </c>
      <c r="B663" s="12" t="s">
        <v>31</v>
      </c>
      <c r="C663" s="12" t="s">
        <v>806</v>
      </c>
      <c r="D663" s="12" t="s">
        <v>712</v>
      </c>
      <c r="E663" s="13">
        <v>4</v>
      </c>
      <c r="F663" s="13">
        <v>1</v>
      </c>
      <c r="G663" s="24">
        <f t="shared" si="20"/>
        <v>1</v>
      </c>
      <c r="H663" s="24">
        <f t="shared" si="21"/>
        <v>1</v>
      </c>
    </row>
    <row r="664" spans="1:8" ht="15" customHeight="1" x14ac:dyDescent="0.25">
      <c r="A664" s="12" t="s">
        <v>3855</v>
      </c>
      <c r="B664" s="12" t="s">
        <v>137</v>
      </c>
      <c r="C664" s="12" t="s">
        <v>807</v>
      </c>
      <c r="D664" s="12" t="s">
        <v>713</v>
      </c>
      <c r="E664" s="13">
        <v>4</v>
      </c>
      <c r="F664" s="13">
        <v>1</v>
      </c>
      <c r="G664" s="24">
        <f t="shared" si="20"/>
        <v>1</v>
      </c>
      <c r="H664" s="24">
        <f t="shared" si="21"/>
        <v>1</v>
      </c>
    </row>
    <row r="665" spans="1:8" ht="15" customHeight="1" x14ac:dyDescent="0.25">
      <c r="A665" s="12" t="s">
        <v>2256</v>
      </c>
      <c r="B665" s="12" t="s">
        <v>3863</v>
      </c>
      <c r="C665" s="12" t="s">
        <v>807</v>
      </c>
      <c r="D665" s="12" t="s">
        <v>719</v>
      </c>
      <c r="E665" s="13">
        <v>4</v>
      </c>
      <c r="F665" s="13">
        <v>1</v>
      </c>
      <c r="G665" s="24">
        <f t="shared" si="20"/>
        <v>1</v>
      </c>
      <c r="H665" s="24">
        <f t="shared" si="21"/>
        <v>1</v>
      </c>
    </row>
    <row r="666" spans="1:8" ht="15" customHeight="1" x14ac:dyDescent="0.25">
      <c r="A666" s="12" t="s">
        <v>3862</v>
      </c>
      <c r="B666" s="12" t="s">
        <v>3861</v>
      </c>
      <c r="C666" s="12" t="s">
        <v>807</v>
      </c>
      <c r="D666" s="12" t="s">
        <v>719</v>
      </c>
      <c r="E666" s="13">
        <v>4</v>
      </c>
      <c r="F666" s="13">
        <v>1</v>
      </c>
      <c r="G666" s="24">
        <f t="shared" si="20"/>
        <v>1</v>
      </c>
      <c r="H666" s="24">
        <f t="shared" si="21"/>
        <v>1</v>
      </c>
    </row>
    <row r="667" spans="1:8" ht="15" customHeight="1" x14ac:dyDescent="0.25">
      <c r="A667" s="12" t="s">
        <v>1770</v>
      </c>
      <c r="B667" s="12" t="s">
        <v>259</v>
      </c>
      <c r="C667" s="12" t="s">
        <v>806</v>
      </c>
      <c r="D667" s="12" t="s">
        <v>720</v>
      </c>
      <c r="E667" s="13">
        <v>4</v>
      </c>
      <c r="F667" s="13">
        <v>1</v>
      </c>
      <c r="G667" s="24">
        <f t="shared" si="20"/>
        <v>1</v>
      </c>
      <c r="H667" s="24">
        <f t="shared" si="21"/>
        <v>1</v>
      </c>
    </row>
    <row r="668" spans="1:8" ht="15" customHeight="1" x14ac:dyDescent="0.25">
      <c r="A668" s="12" t="s">
        <v>116</v>
      </c>
      <c r="B668" s="12" t="s">
        <v>666</v>
      </c>
      <c r="C668" s="12" t="s">
        <v>807</v>
      </c>
      <c r="D668" s="12" t="s">
        <v>712</v>
      </c>
      <c r="E668" s="13">
        <v>4</v>
      </c>
      <c r="F668" s="13">
        <v>1</v>
      </c>
      <c r="G668" s="24">
        <f t="shared" si="20"/>
        <v>1</v>
      </c>
      <c r="H668" s="24">
        <f t="shared" si="21"/>
        <v>1</v>
      </c>
    </row>
    <row r="669" spans="1:8" ht="15" customHeight="1" x14ac:dyDescent="0.25">
      <c r="A669" s="12" t="s">
        <v>340</v>
      </c>
      <c r="B669" s="12" t="s">
        <v>103</v>
      </c>
      <c r="C669" s="12" t="s">
        <v>1057</v>
      </c>
      <c r="D669" s="12" t="s">
        <v>710</v>
      </c>
      <c r="E669" s="13">
        <v>4</v>
      </c>
      <c r="F669" s="13">
        <v>1</v>
      </c>
      <c r="G669" s="24">
        <f t="shared" si="20"/>
        <v>1</v>
      </c>
      <c r="H669" s="24">
        <f t="shared" si="21"/>
        <v>1</v>
      </c>
    </row>
    <row r="670" spans="1:8" ht="15" customHeight="1" x14ac:dyDescent="0.25">
      <c r="A670" s="12" t="s">
        <v>3860</v>
      </c>
      <c r="B670" s="12" t="s">
        <v>3859</v>
      </c>
      <c r="C670" s="12" t="s">
        <v>807</v>
      </c>
      <c r="D670" s="12" t="s">
        <v>703</v>
      </c>
      <c r="E670" s="13">
        <v>4</v>
      </c>
      <c r="F670" s="13">
        <v>1</v>
      </c>
      <c r="G670" s="24">
        <f t="shared" si="20"/>
        <v>1</v>
      </c>
      <c r="H670" s="24">
        <f t="shared" si="21"/>
        <v>1</v>
      </c>
    </row>
    <row r="671" spans="1:8" ht="15" customHeight="1" x14ac:dyDescent="0.25">
      <c r="A671" s="12" t="s">
        <v>1473</v>
      </c>
      <c r="B671" s="12" t="s">
        <v>1185</v>
      </c>
      <c r="C671" s="12" t="s">
        <v>807</v>
      </c>
      <c r="D671" s="12" t="s">
        <v>725</v>
      </c>
      <c r="E671" s="13">
        <v>4</v>
      </c>
      <c r="F671" s="13">
        <v>1</v>
      </c>
      <c r="G671" s="24">
        <f t="shared" si="20"/>
        <v>1</v>
      </c>
      <c r="H671" s="24">
        <f t="shared" si="21"/>
        <v>1</v>
      </c>
    </row>
    <row r="672" spans="1:8" ht="15" customHeight="1" x14ac:dyDescent="0.25">
      <c r="A672" s="12" t="s">
        <v>3858</v>
      </c>
      <c r="B672" s="12" t="s">
        <v>45</v>
      </c>
      <c r="C672" s="12" t="s">
        <v>806</v>
      </c>
      <c r="D672" s="12" t="s">
        <v>736</v>
      </c>
      <c r="E672" s="13">
        <v>5</v>
      </c>
      <c r="F672" s="13">
        <v>1.25</v>
      </c>
      <c r="G672" s="24">
        <f t="shared" si="20"/>
        <v>1</v>
      </c>
      <c r="H672" s="24">
        <f t="shared" si="21"/>
        <v>1</v>
      </c>
    </row>
    <row r="673" spans="1:8" ht="15" customHeight="1" x14ac:dyDescent="0.25">
      <c r="A673" s="12" t="s">
        <v>377</v>
      </c>
      <c r="B673" s="12" t="s">
        <v>645</v>
      </c>
      <c r="C673" s="12" t="s">
        <v>806</v>
      </c>
      <c r="D673" s="12" t="s">
        <v>718</v>
      </c>
      <c r="E673" s="13">
        <v>4</v>
      </c>
      <c r="F673" s="13">
        <v>1</v>
      </c>
      <c r="G673" s="24">
        <f t="shared" si="20"/>
        <v>1</v>
      </c>
      <c r="H673" s="24">
        <f t="shared" si="21"/>
        <v>1</v>
      </c>
    </row>
    <row r="674" spans="1:8" ht="15" customHeight="1" x14ac:dyDescent="0.25">
      <c r="A674" s="12" t="s">
        <v>392</v>
      </c>
      <c r="B674" s="12" t="s">
        <v>2157</v>
      </c>
      <c r="C674" s="12" t="s">
        <v>806</v>
      </c>
      <c r="D674" s="12" t="s">
        <v>713</v>
      </c>
      <c r="E674" s="13">
        <v>4</v>
      </c>
      <c r="F674" s="13">
        <v>1</v>
      </c>
      <c r="G674" s="24">
        <f t="shared" si="20"/>
        <v>1</v>
      </c>
      <c r="H674" s="24">
        <f t="shared" si="21"/>
        <v>1</v>
      </c>
    </row>
    <row r="675" spans="1:8" ht="15" customHeight="1" x14ac:dyDescent="0.25">
      <c r="A675" s="12" t="s">
        <v>3856</v>
      </c>
      <c r="B675" s="12" t="s">
        <v>58</v>
      </c>
      <c r="C675" s="12" t="s">
        <v>806</v>
      </c>
      <c r="D675" s="12" t="s">
        <v>714</v>
      </c>
      <c r="E675" s="13">
        <v>4</v>
      </c>
      <c r="F675" s="13">
        <v>1</v>
      </c>
      <c r="G675" s="24">
        <f t="shared" si="20"/>
        <v>1</v>
      </c>
      <c r="H675" s="24">
        <f t="shared" si="21"/>
        <v>1</v>
      </c>
    </row>
    <row r="676" spans="1:8" ht="15" customHeight="1" x14ac:dyDescent="0.25">
      <c r="A676" s="12" t="s">
        <v>95</v>
      </c>
      <c r="B676" s="12" t="s">
        <v>132</v>
      </c>
      <c r="C676" s="12" t="s">
        <v>806</v>
      </c>
      <c r="D676" s="12" t="s">
        <v>727</v>
      </c>
      <c r="E676" s="13">
        <v>4</v>
      </c>
      <c r="F676" s="13">
        <v>1</v>
      </c>
      <c r="G676" s="24">
        <f t="shared" si="20"/>
        <v>1</v>
      </c>
      <c r="H676" s="24">
        <f t="shared" si="21"/>
        <v>1</v>
      </c>
    </row>
    <row r="677" spans="1:8" ht="15" customHeight="1" x14ac:dyDescent="0.25">
      <c r="A677" s="12" t="s">
        <v>278</v>
      </c>
      <c r="B677" s="12" t="s">
        <v>1318</v>
      </c>
      <c r="C677" s="12" t="s">
        <v>807</v>
      </c>
      <c r="D677" s="12" t="s">
        <v>706</v>
      </c>
      <c r="E677" s="13">
        <v>4</v>
      </c>
      <c r="F677" s="13">
        <v>1</v>
      </c>
      <c r="G677" s="24">
        <f t="shared" si="20"/>
        <v>1</v>
      </c>
      <c r="H677" s="24">
        <f t="shared" si="21"/>
        <v>1</v>
      </c>
    </row>
    <row r="678" spans="1:8" ht="15" customHeight="1" x14ac:dyDescent="0.25">
      <c r="A678" s="12" t="s">
        <v>2534</v>
      </c>
      <c r="B678" s="12" t="s">
        <v>785</v>
      </c>
      <c r="C678" s="12" t="s">
        <v>806</v>
      </c>
      <c r="D678" s="12" t="s">
        <v>846</v>
      </c>
      <c r="E678" s="13">
        <v>4</v>
      </c>
      <c r="F678" s="13">
        <v>1</v>
      </c>
      <c r="G678" s="24">
        <f t="shared" si="20"/>
        <v>1</v>
      </c>
      <c r="H678" s="24">
        <f t="shared" si="21"/>
        <v>1</v>
      </c>
    </row>
    <row r="679" spans="1:8" ht="15" customHeight="1" x14ac:dyDescent="0.25">
      <c r="A679" s="12" t="s">
        <v>612</v>
      </c>
      <c r="B679" s="12" t="s">
        <v>54</v>
      </c>
      <c r="C679" s="12" t="s">
        <v>806</v>
      </c>
      <c r="D679" s="12" t="s">
        <v>699</v>
      </c>
      <c r="E679" s="13">
        <v>4</v>
      </c>
      <c r="F679" s="13">
        <v>1</v>
      </c>
      <c r="G679" s="24">
        <f t="shared" si="20"/>
        <v>1</v>
      </c>
      <c r="H679" s="24">
        <f t="shared" si="21"/>
        <v>1</v>
      </c>
    </row>
    <row r="680" spans="1:8" ht="15" customHeight="1" x14ac:dyDescent="0.25">
      <c r="A680" s="12" t="s">
        <v>3871</v>
      </c>
      <c r="B680" s="12" t="s">
        <v>957</v>
      </c>
      <c r="C680" s="12" t="s">
        <v>807</v>
      </c>
      <c r="D680" s="12" t="s">
        <v>699</v>
      </c>
      <c r="E680" s="13">
        <v>4</v>
      </c>
      <c r="F680" s="13">
        <v>1</v>
      </c>
      <c r="G680" s="24">
        <f t="shared" si="20"/>
        <v>1</v>
      </c>
      <c r="H680" s="24">
        <f t="shared" si="21"/>
        <v>1</v>
      </c>
    </row>
    <row r="681" spans="1:8" ht="15" customHeight="1" x14ac:dyDescent="0.25">
      <c r="A681" s="12" t="s">
        <v>3870</v>
      </c>
      <c r="B681" s="12" t="s">
        <v>175</v>
      </c>
      <c r="C681" s="12" t="s">
        <v>807</v>
      </c>
      <c r="D681" s="12" t="s">
        <v>728</v>
      </c>
      <c r="E681" s="13">
        <v>4</v>
      </c>
      <c r="F681" s="13">
        <v>1</v>
      </c>
      <c r="G681" s="24">
        <f t="shared" si="20"/>
        <v>1</v>
      </c>
      <c r="H681" s="24">
        <f t="shared" si="21"/>
        <v>1</v>
      </c>
    </row>
    <row r="682" spans="1:8" ht="15" customHeight="1" x14ac:dyDescent="0.25">
      <c r="A682" s="12" t="s">
        <v>3239</v>
      </c>
      <c r="B682" s="12" t="s">
        <v>3869</v>
      </c>
      <c r="C682" s="12" t="s">
        <v>806</v>
      </c>
      <c r="D682" s="12" t="s">
        <v>709</v>
      </c>
      <c r="E682" s="13">
        <v>4</v>
      </c>
      <c r="F682" s="13">
        <v>1</v>
      </c>
      <c r="G682" s="24">
        <f t="shared" si="20"/>
        <v>1</v>
      </c>
      <c r="H682" s="24">
        <f t="shared" si="21"/>
        <v>1</v>
      </c>
    </row>
    <row r="683" spans="1:8" ht="15" customHeight="1" x14ac:dyDescent="0.25">
      <c r="A683" s="12" t="s">
        <v>3868</v>
      </c>
      <c r="B683" s="12" t="s">
        <v>164</v>
      </c>
      <c r="C683" s="12" t="s">
        <v>807</v>
      </c>
      <c r="D683" s="12" t="s">
        <v>701</v>
      </c>
      <c r="E683" s="13">
        <v>4</v>
      </c>
      <c r="F683" s="13">
        <v>1</v>
      </c>
      <c r="G683" s="24">
        <f t="shared" si="20"/>
        <v>1</v>
      </c>
      <c r="H683" s="24">
        <f t="shared" si="21"/>
        <v>1</v>
      </c>
    </row>
    <row r="684" spans="1:8" ht="15" customHeight="1" x14ac:dyDescent="0.25">
      <c r="A684" s="12" t="s">
        <v>388</v>
      </c>
      <c r="B684" s="12" t="s">
        <v>3864</v>
      </c>
      <c r="C684" s="12" t="s">
        <v>806</v>
      </c>
      <c r="D684" s="12" t="s">
        <v>725</v>
      </c>
      <c r="E684" s="13">
        <v>4</v>
      </c>
      <c r="F684" s="13">
        <v>1</v>
      </c>
      <c r="G684" s="24">
        <f t="shared" si="20"/>
        <v>1</v>
      </c>
      <c r="H684" s="24">
        <f t="shared" si="21"/>
        <v>1</v>
      </c>
    </row>
    <row r="685" spans="1:8" ht="15" customHeight="1" x14ac:dyDescent="0.25">
      <c r="A685" s="12" t="s">
        <v>3867</v>
      </c>
      <c r="B685" s="12" t="s">
        <v>89</v>
      </c>
      <c r="C685" s="12" t="s">
        <v>807</v>
      </c>
      <c r="D685" s="12" t="s">
        <v>709</v>
      </c>
      <c r="E685" s="13">
        <v>4</v>
      </c>
      <c r="F685" s="13">
        <v>1</v>
      </c>
      <c r="G685" s="24">
        <f t="shared" si="20"/>
        <v>1</v>
      </c>
      <c r="H685" s="24">
        <f t="shared" si="21"/>
        <v>1</v>
      </c>
    </row>
    <row r="686" spans="1:8" ht="15" customHeight="1" x14ac:dyDescent="0.25">
      <c r="A686" s="12" t="s">
        <v>769</v>
      </c>
      <c r="B686" s="12" t="s">
        <v>368</v>
      </c>
      <c r="C686" s="12" t="s">
        <v>806</v>
      </c>
      <c r="D686" s="12" t="s">
        <v>714</v>
      </c>
      <c r="E686" s="13">
        <v>4</v>
      </c>
      <c r="F686" s="13">
        <v>1</v>
      </c>
      <c r="G686" s="24">
        <f t="shared" si="20"/>
        <v>1</v>
      </c>
      <c r="H686" s="24">
        <f t="shared" si="21"/>
        <v>1</v>
      </c>
    </row>
    <row r="687" spans="1:8" ht="15" customHeight="1" x14ac:dyDescent="0.25">
      <c r="A687" s="12" t="s">
        <v>1219</v>
      </c>
      <c r="B687" s="12" t="s">
        <v>2372</v>
      </c>
      <c r="C687" s="12" t="s">
        <v>807</v>
      </c>
      <c r="D687" s="12" t="s">
        <v>718</v>
      </c>
      <c r="E687" s="13">
        <v>4</v>
      </c>
      <c r="F687" s="13">
        <v>1</v>
      </c>
      <c r="G687" s="24">
        <f t="shared" si="20"/>
        <v>1</v>
      </c>
      <c r="H687" s="24">
        <f t="shared" si="21"/>
        <v>1</v>
      </c>
    </row>
    <row r="688" spans="1:8" ht="15" customHeight="1" x14ac:dyDescent="0.25">
      <c r="A688" s="12" t="s">
        <v>494</v>
      </c>
      <c r="B688" s="12" t="s">
        <v>1508</v>
      </c>
      <c r="C688" s="12" t="s">
        <v>1057</v>
      </c>
      <c r="D688" s="12" t="s">
        <v>728</v>
      </c>
      <c r="E688" s="13">
        <v>4</v>
      </c>
      <c r="F688" s="13">
        <v>1</v>
      </c>
      <c r="G688" s="24">
        <f t="shared" si="20"/>
        <v>1</v>
      </c>
      <c r="H688" s="24">
        <f t="shared" si="21"/>
        <v>1</v>
      </c>
    </row>
    <row r="689" spans="1:8" ht="15" customHeight="1" x14ac:dyDescent="0.25">
      <c r="A689" s="12" t="s">
        <v>171</v>
      </c>
      <c r="B689" s="12" t="s">
        <v>58</v>
      </c>
      <c r="C689" s="12" t="s">
        <v>807</v>
      </c>
      <c r="D689" s="12" t="s">
        <v>709</v>
      </c>
      <c r="E689" s="13">
        <v>4</v>
      </c>
      <c r="F689" s="13">
        <v>1</v>
      </c>
      <c r="G689" s="24">
        <f t="shared" si="20"/>
        <v>1</v>
      </c>
      <c r="H689" s="24">
        <f t="shared" si="21"/>
        <v>1</v>
      </c>
    </row>
    <row r="690" spans="1:8" ht="15" customHeight="1" x14ac:dyDescent="0.25">
      <c r="A690" s="12" t="s">
        <v>1902</v>
      </c>
      <c r="B690" s="12" t="s">
        <v>143</v>
      </c>
      <c r="C690" s="12" t="s">
        <v>806</v>
      </c>
      <c r="D690" s="12" t="s">
        <v>736</v>
      </c>
      <c r="E690" s="13">
        <v>4</v>
      </c>
      <c r="F690" s="13">
        <v>1</v>
      </c>
      <c r="G690" s="24">
        <f t="shared" si="20"/>
        <v>1</v>
      </c>
      <c r="H690" s="24">
        <f t="shared" si="21"/>
        <v>1</v>
      </c>
    </row>
    <row r="691" spans="1:8" ht="15" customHeight="1" x14ac:dyDescent="0.25">
      <c r="A691" s="12" t="s">
        <v>3866</v>
      </c>
      <c r="B691" s="12" t="s">
        <v>168</v>
      </c>
      <c r="C691" s="12" t="s">
        <v>806</v>
      </c>
      <c r="D691" s="12" t="s">
        <v>846</v>
      </c>
      <c r="E691" s="13">
        <v>4</v>
      </c>
      <c r="F691" s="13">
        <v>1</v>
      </c>
      <c r="G691" s="24">
        <f t="shared" si="20"/>
        <v>1</v>
      </c>
      <c r="H691" s="24">
        <f t="shared" si="21"/>
        <v>1</v>
      </c>
    </row>
    <row r="692" spans="1:8" ht="15" customHeight="1" x14ac:dyDescent="0.25">
      <c r="A692" s="12" t="s">
        <v>1771</v>
      </c>
      <c r="B692" s="12" t="s">
        <v>3865</v>
      </c>
      <c r="C692" s="12" t="s">
        <v>807</v>
      </c>
      <c r="D692" s="12" t="s">
        <v>717</v>
      </c>
      <c r="E692" s="13">
        <v>4</v>
      </c>
      <c r="F692" s="13">
        <v>1</v>
      </c>
      <c r="G692" s="24">
        <f t="shared" si="20"/>
        <v>1</v>
      </c>
      <c r="H692" s="24">
        <f t="shared" si="21"/>
        <v>1</v>
      </c>
    </row>
    <row r="693" spans="1:8" ht="15" customHeight="1" x14ac:dyDescent="0.25">
      <c r="A693" s="12" t="s">
        <v>4076</v>
      </c>
      <c r="B693" s="12" t="s">
        <v>203</v>
      </c>
      <c r="C693" s="12" t="s">
        <v>806</v>
      </c>
      <c r="D693" s="12" t="s">
        <v>719</v>
      </c>
      <c r="E693" s="13">
        <v>4</v>
      </c>
      <c r="F693" s="13">
        <v>1</v>
      </c>
      <c r="G693" s="24">
        <f t="shared" si="20"/>
        <v>1</v>
      </c>
      <c r="H693" s="24">
        <f t="shared" si="21"/>
        <v>1</v>
      </c>
    </row>
    <row r="694" spans="1:8" ht="15" customHeight="1" x14ac:dyDescent="0.25">
      <c r="A694" s="12" t="s">
        <v>1593</v>
      </c>
      <c r="B694" s="12" t="s">
        <v>47</v>
      </c>
      <c r="C694" s="12" t="s">
        <v>807</v>
      </c>
      <c r="D694" s="12" t="s">
        <v>719</v>
      </c>
      <c r="E694" s="13">
        <v>4</v>
      </c>
      <c r="F694" s="13">
        <v>1</v>
      </c>
      <c r="G694" s="24">
        <f t="shared" si="20"/>
        <v>1</v>
      </c>
      <c r="H694" s="24">
        <f t="shared" si="21"/>
        <v>1</v>
      </c>
    </row>
    <row r="695" spans="1:8" ht="15" customHeight="1" x14ac:dyDescent="0.25">
      <c r="A695" s="12" t="s">
        <v>263</v>
      </c>
      <c r="B695" s="12" t="s">
        <v>1114</v>
      </c>
      <c r="C695" s="12" t="s">
        <v>807</v>
      </c>
      <c r="D695" s="12" t="s">
        <v>846</v>
      </c>
      <c r="E695" s="13">
        <v>4</v>
      </c>
      <c r="F695" s="13">
        <v>1</v>
      </c>
      <c r="G695" s="24">
        <f t="shared" si="20"/>
        <v>1</v>
      </c>
      <c r="H695" s="24">
        <f t="shared" si="21"/>
        <v>1</v>
      </c>
    </row>
    <row r="696" spans="1:8" ht="15" customHeight="1" x14ac:dyDescent="0.25">
      <c r="A696" s="12" t="s">
        <v>374</v>
      </c>
      <c r="B696" s="12" t="s">
        <v>3839</v>
      </c>
      <c r="C696" s="12" t="s">
        <v>1057</v>
      </c>
      <c r="D696" s="12" t="s">
        <v>725</v>
      </c>
      <c r="E696" s="13">
        <v>4</v>
      </c>
      <c r="F696" s="13">
        <v>1</v>
      </c>
      <c r="G696" s="24">
        <f t="shared" si="20"/>
        <v>1</v>
      </c>
      <c r="H696" s="24">
        <f t="shared" si="21"/>
        <v>1</v>
      </c>
    </row>
    <row r="697" spans="1:8" ht="15" customHeight="1" x14ac:dyDescent="0.25">
      <c r="A697" s="12" t="s">
        <v>663</v>
      </c>
      <c r="B697" s="12" t="s">
        <v>72</v>
      </c>
      <c r="C697" s="12" t="s">
        <v>807</v>
      </c>
      <c r="D697" s="12" t="s">
        <v>725</v>
      </c>
      <c r="E697" s="13">
        <v>4</v>
      </c>
      <c r="F697" s="13">
        <v>1</v>
      </c>
      <c r="G697" s="24">
        <f t="shared" si="20"/>
        <v>1</v>
      </c>
      <c r="H697" s="24">
        <f t="shared" si="21"/>
        <v>1</v>
      </c>
    </row>
    <row r="698" spans="1:8" ht="15" customHeight="1" x14ac:dyDescent="0.25">
      <c r="A698" s="12" t="s">
        <v>3838</v>
      </c>
      <c r="B698" s="12" t="s">
        <v>240</v>
      </c>
      <c r="C698" s="12" t="s">
        <v>807</v>
      </c>
      <c r="D698" s="12" t="s">
        <v>846</v>
      </c>
      <c r="E698" s="13">
        <v>4</v>
      </c>
      <c r="F698" s="13">
        <v>1</v>
      </c>
      <c r="G698" s="24">
        <f t="shared" si="20"/>
        <v>1</v>
      </c>
      <c r="H698" s="24">
        <f t="shared" si="21"/>
        <v>1</v>
      </c>
    </row>
    <row r="699" spans="1:8" ht="15" customHeight="1" x14ac:dyDescent="0.25">
      <c r="A699" s="12" t="s">
        <v>1482</v>
      </c>
      <c r="B699" s="12" t="s">
        <v>158</v>
      </c>
      <c r="C699" s="12" t="s">
        <v>807</v>
      </c>
      <c r="D699" s="12" t="s">
        <v>717</v>
      </c>
      <c r="E699" s="13">
        <v>4</v>
      </c>
      <c r="F699" s="13">
        <v>1</v>
      </c>
      <c r="G699" s="24">
        <f t="shared" si="20"/>
        <v>1</v>
      </c>
      <c r="H699" s="24">
        <f t="shared" si="21"/>
        <v>1</v>
      </c>
    </row>
    <row r="700" spans="1:8" ht="15" customHeight="1" x14ac:dyDescent="0.25">
      <c r="A700" s="12" t="s">
        <v>760</v>
      </c>
      <c r="B700" s="12" t="s">
        <v>3841</v>
      </c>
      <c r="C700" s="12" t="s">
        <v>807</v>
      </c>
      <c r="D700" s="12" t="s">
        <v>712</v>
      </c>
      <c r="E700" s="13">
        <v>4</v>
      </c>
      <c r="F700" s="13">
        <v>1</v>
      </c>
      <c r="G700" s="24">
        <f t="shared" si="20"/>
        <v>1</v>
      </c>
      <c r="H700" s="24">
        <f t="shared" si="21"/>
        <v>1</v>
      </c>
    </row>
    <row r="701" spans="1:8" ht="15" customHeight="1" x14ac:dyDescent="0.25">
      <c r="A701" s="12" t="s">
        <v>3836</v>
      </c>
      <c r="B701" s="12" t="s">
        <v>319</v>
      </c>
      <c r="C701" s="12" t="s">
        <v>807</v>
      </c>
      <c r="D701" s="12" t="s">
        <v>724</v>
      </c>
      <c r="E701" s="13">
        <v>4</v>
      </c>
      <c r="F701" s="13">
        <v>1</v>
      </c>
      <c r="G701" s="24">
        <f t="shared" si="20"/>
        <v>1</v>
      </c>
      <c r="H701" s="24">
        <f t="shared" si="21"/>
        <v>1</v>
      </c>
    </row>
    <row r="702" spans="1:8" ht="15" customHeight="1" x14ac:dyDescent="0.25">
      <c r="A702" s="12" t="s">
        <v>633</v>
      </c>
      <c r="B702" s="12" t="s">
        <v>387</v>
      </c>
      <c r="C702" s="12" t="s">
        <v>806</v>
      </c>
      <c r="D702" s="12" t="s">
        <v>720</v>
      </c>
      <c r="E702" s="13">
        <v>4</v>
      </c>
      <c r="F702" s="13">
        <v>1</v>
      </c>
      <c r="G702" s="24">
        <f t="shared" si="20"/>
        <v>1</v>
      </c>
      <c r="H702" s="24">
        <f t="shared" si="21"/>
        <v>1</v>
      </c>
    </row>
    <row r="703" spans="1:8" ht="15" customHeight="1" x14ac:dyDescent="0.25">
      <c r="A703" s="12" t="s">
        <v>333</v>
      </c>
      <c r="B703" s="12" t="s">
        <v>121</v>
      </c>
      <c r="C703" s="12" t="s">
        <v>806</v>
      </c>
      <c r="D703" s="12" t="s">
        <v>724</v>
      </c>
      <c r="E703" s="13">
        <v>4</v>
      </c>
      <c r="F703" s="13">
        <v>1</v>
      </c>
      <c r="G703" s="24">
        <f t="shared" si="20"/>
        <v>1</v>
      </c>
      <c r="H703" s="24">
        <f t="shared" si="21"/>
        <v>1</v>
      </c>
    </row>
    <row r="704" spans="1:8" ht="15" customHeight="1" x14ac:dyDescent="0.25">
      <c r="A704" s="12" t="s">
        <v>3835</v>
      </c>
      <c r="B704" s="12" t="s">
        <v>3834</v>
      </c>
      <c r="C704" s="12" t="s">
        <v>807</v>
      </c>
      <c r="D704" s="12" t="s">
        <v>723</v>
      </c>
      <c r="E704" s="13">
        <v>4</v>
      </c>
      <c r="F704" s="13">
        <v>1</v>
      </c>
      <c r="G704" s="24">
        <f t="shared" si="20"/>
        <v>1</v>
      </c>
      <c r="H704" s="24">
        <f t="shared" si="21"/>
        <v>1</v>
      </c>
    </row>
    <row r="705" spans="1:8" ht="15" customHeight="1" x14ac:dyDescent="0.25">
      <c r="A705" s="12" t="s">
        <v>3833</v>
      </c>
      <c r="B705" s="12" t="s">
        <v>3832</v>
      </c>
      <c r="C705" s="12" t="s">
        <v>1057</v>
      </c>
      <c r="D705" s="12" t="s">
        <v>718</v>
      </c>
      <c r="E705" s="13">
        <v>4</v>
      </c>
      <c r="F705" s="13">
        <v>1</v>
      </c>
      <c r="G705" s="24">
        <f t="shared" si="20"/>
        <v>1</v>
      </c>
      <c r="H705" s="24">
        <f t="shared" si="21"/>
        <v>1</v>
      </c>
    </row>
    <row r="706" spans="1:8" ht="15" customHeight="1" x14ac:dyDescent="0.25">
      <c r="A706" s="12" t="s">
        <v>3831</v>
      </c>
      <c r="B706" s="12" t="s">
        <v>164</v>
      </c>
      <c r="C706" s="12" t="s">
        <v>1057</v>
      </c>
      <c r="D706" s="12" t="s">
        <v>712</v>
      </c>
      <c r="E706" s="13">
        <v>4</v>
      </c>
      <c r="F706" s="13">
        <v>1</v>
      </c>
      <c r="G706" s="24">
        <f t="shared" ref="G706:G769" si="22">ROUNDDOWN(F706,0)</f>
        <v>1</v>
      </c>
      <c r="H706" s="24">
        <f t="shared" ref="H706:H769" si="23">IF(G706&lt;1,1,G706)</f>
        <v>1</v>
      </c>
    </row>
    <row r="707" spans="1:8" ht="15" customHeight="1" x14ac:dyDescent="0.25">
      <c r="A707" s="12" t="s">
        <v>1904</v>
      </c>
      <c r="B707" s="12" t="s">
        <v>257</v>
      </c>
      <c r="C707" s="12" t="s">
        <v>1057</v>
      </c>
      <c r="D707" s="12" t="s">
        <v>706</v>
      </c>
      <c r="E707" s="13">
        <v>4</v>
      </c>
      <c r="F707" s="13">
        <v>1</v>
      </c>
      <c r="G707" s="24">
        <f t="shared" si="22"/>
        <v>1</v>
      </c>
      <c r="H707" s="24">
        <f t="shared" si="23"/>
        <v>1</v>
      </c>
    </row>
    <row r="708" spans="1:8" ht="15" customHeight="1" x14ac:dyDescent="0.25">
      <c r="A708" s="12" t="s">
        <v>1325</v>
      </c>
      <c r="B708" s="12" t="s">
        <v>1520</v>
      </c>
      <c r="C708" s="12" t="s">
        <v>806</v>
      </c>
      <c r="D708" s="12" t="s">
        <v>725</v>
      </c>
      <c r="E708" s="13">
        <v>4</v>
      </c>
      <c r="F708" s="13">
        <v>1</v>
      </c>
      <c r="G708" s="24">
        <f t="shared" si="22"/>
        <v>1</v>
      </c>
      <c r="H708" s="24">
        <f t="shared" si="23"/>
        <v>1</v>
      </c>
    </row>
    <row r="709" spans="1:8" ht="15" customHeight="1" x14ac:dyDescent="0.25">
      <c r="A709" s="12" t="s">
        <v>2050</v>
      </c>
      <c r="B709" s="12" t="s">
        <v>3837</v>
      </c>
      <c r="C709" s="12" t="s">
        <v>1057</v>
      </c>
      <c r="D709" s="12" t="s">
        <v>715</v>
      </c>
      <c r="E709" s="13">
        <v>4</v>
      </c>
      <c r="F709" s="13">
        <v>1</v>
      </c>
      <c r="G709" s="24">
        <f t="shared" si="22"/>
        <v>1</v>
      </c>
      <c r="H709" s="24">
        <f t="shared" si="23"/>
        <v>1</v>
      </c>
    </row>
    <row r="710" spans="1:8" ht="15" customHeight="1" x14ac:dyDescent="0.25">
      <c r="A710" s="12" t="s">
        <v>3328</v>
      </c>
      <c r="B710" s="12" t="s">
        <v>3847</v>
      </c>
      <c r="C710" s="12" t="s">
        <v>807</v>
      </c>
      <c r="D710" s="12" t="s">
        <v>718</v>
      </c>
      <c r="E710" s="13">
        <v>4</v>
      </c>
      <c r="F710" s="13">
        <v>1</v>
      </c>
      <c r="G710" s="24">
        <f t="shared" si="22"/>
        <v>1</v>
      </c>
      <c r="H710" s="24">
        <f t="shared" si="23"/>
        <v>1</v>
      </c>
    </row>
    <row r="711" spans="1:8" ht="15" customHeight="1" x14ac:dyDescent="0.25">
      <c r="A711" s="12" t="s">
        <v>3852</v>
      </c>
      <c r="B711" s="12" t="s">
        <v>259</v>
      </c>
      <c r="C711" s="12" t="s">
        <v>1057</v>
      </c>
      <c r="D711" s="12" t="s">
        <v>704</v>
      </c>
      <c r="E711" s="13">
        <v>4</v>
      </c>
      <c r="F711" s="13">
        <v>1</v>
      </c>
      <c r="G711" s="24">
        <f t="shared" si="22"/>
        <v>1</v>
      </c>
      <c r="H711" s="24">
        <f t="shared" si="23"/>
        <v>1</v>
      </c>
    </row>
    <row r="712" spans="1:8" ht="15" customHeight="1" x14ac:dyDescent="0.25">
      <c r="A712" s="12" t="s">
        <v>3851</v>
      </c>
      <c r="B712" s="12" t="s">
        <v>203</v>
      </c>
      <c r="C712" s="12" t="s">
        <v>806</v>
      </c>
      <c r="D712" s="12" t="s">
        <v>701</v>
      </c>
      <c r="E712" s="13">
        <v>4</v>
      </c>
      <c r="F712" s="13">
        <v>1</v>
      </c>
      <c r="G712" s="24">
        <f t="shared" si="22"/>
        <v>1</v>
      </c>
      <c r="H712" s="24">
        <f t="shared" si="23"/>
        <v>1</v>
      </c>
    </row>
    <row r="713" spans="1:8" ht="15" customHeight="1" x14ac:dyDescent="0.25">
      <c r="A713" s="12" t="s">
        <v>3850</v>
      </c>
      <c r="B713" s="12" t="s">
        <v>222</v>
      </c>
      <c r="C713" s="12" t="s">
        <v>807</v>
      </c>
      <c r="D713" s="12" t="s">
        <v>701</v>
      </c>
      <c r="E713" s="13">
        <v>4</v>
      </c>
      <c r="F713" s="13">
        <v>1</v>
      </c>
      <c r="G713" s="24">
        <f t="shared" si="22"/>
        <v>1</v>
      </c>
      <c r="H713" s="24">
        <f t="shared" si="23"/>
        <v>1</v>
      </c>
    </row>
    <row r="714" spans="1:8" ht="15" customHeight="1" x14ac:dyDescent="0.25">
      <c r="A714" s="12" t="s">
        <v>1646</v>
      </c>
      <c r="B714" s="12" t="s">
        <v>3849</v>
      </c>
      <c r="C714" s="12" t="s">
        <v>807</v>
      </c>
      <c r="D714" s="12" t="s">
        <v>723</v>
      </c>
      <c r="E714" s="13">
        <v>4</v>
      </c>
      <c r="F714" s="13">
        <v>1</v>
      </c>
      <c r="G714" s="24">
        <f t="shared" si="22"/>
        <v>1</v>
      </c>
      <c r="H714" s="24">
        <f t="shared" si="23"/>
        <v>1</v>
      </c>
    </row>
    <row r="715" spans="1:8" ht="15" customHeight="1" x14ac:dyDescent="0.25">
      <c r="A715" s="12" t="s">
        <v>4484</v>
      </c>
      <c r="B715" s="12" t="s">
        <v>531</v>
      </c>
      <c r="C715" s="12" t="s">
        <v>807</v>
      </c>
      <c r="D715" s="12" t="s">
        <v>716</v>
      </c>
      <c r="E715" s="13">
        <v>4</v>
      </c>
      <c r="F715" s="13">
        <v>1</v>
      </c>
      <c r="G715" s="24">
        <f t="shared" si="22"/>
        <v>1</v>
      </c>
      <c r="H715" s="24">
        <f t="shared" si="23"/>
        <v>1</v>
      </c>
    </row>
    <row r="716" spans="1:8" ht="15" customHeight="1" x14ac:dyDescent="0.25">
      <c r="A716" s="12" t="s">
        <v>3840</v>
      </c>
      <c r="B716" s="12" t="s">
        <v>302</v>
      </c>
      <c r="C716" s="12" t="s">
        <v>1057</v>
      </c>
      <c r="D716" s="12" t="s">
        <v>716</v>
      </c>
      <c r="E716" s="13">
        <v>4</v>
      </c>
      <c r="F716" s="13">
        <v>1</v>
      </c>
      <c r="G716" s="24">
        <f t="shared" si="22"/>
        <v>1</v>
      </c>
      <c r="H716" s="24">
        <f t="shared" si="23"/>
        <v>1</v>
      </c>
    </row>
    <row r="717" spans="1:8" ht="15" customHeight="1" x14ac:dyDescent="0.25">
      <c r="A717" s="12" t="s">
        <v>3848</v>
      </c>
      <c r="B717" s="12" t="s">
        <v>89</v>
      </c>
      <c r="C717" s="12" t="s">
        <v>806</v>
      </c>
      <c r="D717" s="12" t="s">
        <v>706</v>
      </c>
      <c r="E717" s="13">
        <v>4</v>
      </c>
      <c r="F717" s="13">
        <v>1</v>
      </c>
      <c r="G717" s="24">
        <f t="shared" si="22"/>
        <v>1</v>
      </c>
      <c r="H717" s="24">
        <f t="shared" si="23"/>
        <v>1</v>
      </c>
    </row>
    <row r="718" spans="1:8" ht="15" customHeight="1" x14ac:dyDescent="0.25">
      <c r="A718" s="12" t="s">
        <v>425</v>
      </c>
      <c r="B718" s="12" t="s">
        <v>41</v>
      </c>
      <c r="C718" s="12" t="s">
        <v>807</v>
      </c>
      <c r="D718" s="12" t="s">
        <v>701</v>
      </c>
      <c r="E718" s="13">
        <v>4</v>
      </c>
      <c r="F718" s="13">
        <v>1</v>
      </c>
      <c r="G718" s="24">
        <f t="shared" si="22"/>
        <v>1</v>
      </c>
      <c r="H718" s="24">
        <f t="shared" si="23"/>
        <v>1</v>
      </c>
    </row>
    <row r="719" spans="1:8" ht="15" customHeight="1" x14ac:dyDescent="0.25">
      <c r="A719" s="12" t="s">
        <v>345</v>
      </c>
      <c r="B719" s="12" t="s">
        <v>3846</v>
      </c>
      <c r="C719" s="12" t="s">
        <v>806</v>
      </c>
      <c r="D719" s="12" t="s">
        <v>711</v>
      </c>
      <c r="E719" s="13">
        <v>4</v>
      </c>
      <c r="F719" s="13">
        <v>1</v>
      </c>
      <c r="G719" s="24">
        <f t="shared" si="22"/>
        <v>1</v>
      </c>
      <c r="H719" s="24">
        <f t="shared" si="23"/>
        <v>1</v>
      </c>
    </row>
    <row r="720" spans="1:8" ht="15" customHeight="1" x14ac:dyDescent="0.25">
      <c r="A720" s="12" t="s">
        <v>3845</v>
      </c>
      <c r="B720" s="12" t="s">
        <v>52</v>
      </c>
      <c r="C720" s="12" t="s">
        <v>807</v>
      </c>
      <c r="D720" s="12" t="s">
        <v>719</v>
      </c>
      <c r="E720" s="13">
        <v>4</v>
      </c>
      <c r="F720" s="13">
        <v>1</v>
      </c>
      <c r="G720" s="24">
        <f t="shared" si="22"/>
        <v>1</v>
      </c>
      <c r="H720" s="24">
        <f t="shared" si="23"/>
        <v>1</v>
      </c>
    </row>
    <row r="721" spans="1:8" ht="15" customHeight="1" x14ac:dyDescent="0.25">
      <c r="A721" s="12" t="s">
        <v>3844</v>
      </c>
      <c r="B721" s="12" t="s">
        <v>132</v>
      </c>
      <c r="C721" s="12" t="s">
        <v>806</v>
      </c>
      <c r="D721" s="12" t="s">
        <v>723</v>
      </c>
      <c r="E721" s="13">
        <v>4</v>
      </c>
      <c r="F721" s="13">
        <v>1</v>
      </c>
      <c r="G721" s="24">
        <f t="shared" si="22"/>
        <v>1</v>
      </c>
      <c r="H721" s="24">
        <f t="shared" si="23"/>
        <v>1</v>
      </c>
    </row>
    <row r="722" spans="1:8" ht="15" customHeight="1" x14ac:dyDescent="0.25">
      <c r="A722" s="12" t="s">
        <v>70</v>
      </c>
      <c r="B722" s="12" t="s">
        <v>506</v>
      </c>
      <c r="C722" s="12" t="s">
        <v>1057</v>
      </c>
      <c r="D722" s="12" t="s">
        <v>712</v>
      </c>
      <c r="E722" s="13">
        <v>4</v>
      </c>
      <c r="F722" s="13">
        <v>1</v>
      </c>
      <c r="G722" s="24">
        <f t="shared" si="22"/>
        <v>1</v>
      </c>
      <c r="H722" s="24">
        <f t="shared" si="23"/>
        <v>1</v>
      </c>
    </row>
    <row r="723" spans="1:8" ht="15" customHeight="1" x14ac:dyDescent="0.25">
      <c r="A723" s="12" t="s">
        <v>3843</v>
      </c>
      <c r="B723" s="12" t="s">
        <v>3680</v>
      </c>
      <c r="C723" s="12" t="s">
        <v>1057</v>
      </c>
      <c r="D723" s="12" t="s">
        <v>719</v>
      </c>
      <c r="E723" s="13">
        <v>4</v>
      </c>
      <c r="F723" s="13">
        <v>1</v>
      </c>
      <c r="G723" s="24">
        <f t="shared" si="22"/>
        <v>1</v>
      </c>
      <c r="H723" s="24">
        <f t="shared" si="23"/>
        <v>1</v>
      </c>
    </row>
    <row r="724" spans="1:8" ht="15" customHeight="1" x14ac:dyDescent="0.25">
      <c r="A724" s="12" t="s">
        <v>3842</v>
      </c>
      <c r="B724" s="12" t="s">
        <v>58</v>
      </c>
      <c r="C724" s="12" t="s">
        <v>807</v>
      </c>
      <c r="D724" s="12" t="s">
        <v>699</v>
      </c>
      <c r="E724" s="13">
        <v>4</v>
      </c>
      <c r="F724" s="13">
        <v>1</v>
      </c>
      <c r="G724" s="24">
        <f t="shared" si="22"/>
        <v>1</v>
      </c>
      <c r="H724" s="24">
        <f t="shared" si="23"/>
        <v>1</v>
      </c>
    </row>
    <row r="725" spans="1:8" ht="15" customHeight="1" x14ac:dyDescent="0.25">
      <c r="A725" s="12" t="s">
        <v>278</v>
      </c>
      <c r="B725" s="12" t="s">
        <v>344</v>
      </c>
      <c r="C725" s="12" t="s">
        <v>806</v>
      </c>
      <c r="D725" s="12" t="s">
        <v>725</v>
      </c>
      <c r="E725" s="13">
        <v>4</v>
      </c>
      <c r="F725" s="13">
        <v>1</v>
      </c>
      <c r="G725" s="24">
        <f t="shared" si="22"/>
        <v>1</v>
      </c>
      <c r="H725" s="24">
        <f t="shared" si="23"/>
        <v>1</v>
      </c>
    </row>
    <row r="726" spans="1:8" ht="15" customHeight="1" x14ac:dyDescent="0.25">
      <c r="A726" s="12" t="s">
        <v>267</v>
      </c>
      <c r="B726" s="12" t="s">
        <v>138</v>
      </c>
      <c r="C726" s="12" t="s">
        <v>807</v>
      </c>
      <c r="D726" s="12" t="s">
        <v>727</v>
      </c>
      <c r="E726" s="13">
        <v>4</v>
      </c>
      <c r="F726" s="13">
        <v>1</v>
      </c>
      <c r="G726" s="24">
        <f t="shared" si="22"/>
        <v>1</v>
      </c>
      <c r="H726" s="24">
        <f t="shared" si="23"/>
        <v>1</v>
      </c>
    </row>
    <row r="727" spans="1:8" ht="15" customHeight="1" x14ac:dyDescent="0.25">
      <c r="A727" s="12" t="s">
        <v>4028</v>
      </c>
      <c r="B727" s="12" t="s">
        <v>259</v>
      </c>
      <c r="C727" s="12" t="s">
        <v>1057</v>
      </c>
      <c r="D727" s="12" t="s">
        <v>715</v>
      </c>
      <c r="E727" s="13">
        <v>4</v>
      </c>
      <c r="F727" s="13">
        <v>1</v>
      </c>
      <c r="G727" s="24">
        <f t="shared" si="22"/>
        <v>1</v>
      </c>
      <c r="H727" s="24">
        <f t="shared" si="23"/>
        <v>1</v>
      </c>
    </row>
    <row r="728" spans="1:8" ht="15" customHeight="1" x14ac:dyDescent="0.25">
      <c r="A728" s="12" t="s">
        <v>1332</v>
      </c>
      <c r="B728" s="12" t="s">
        <v>369</v>
      </c>
      <c r="C728" s="12" t="s">
        <v>807</v>
      </c>
      <c r="D728" s="12" t="s">
        <v>710</v>
      </c>
      <c r="E728" s="13">
        <v>4</v>
      </c>
      <c r="F728" s="13">
        <v>1</v>
      </c>
      <c r="G728" s="24">
        <f t="shared" si="22"/>
        <v>1</v>
      </c>
      <c r="H728" s="24">
        <f t="shared" si="23"/>
        <v>1</v>
      </c>
    </row>
    <row r="729" spans="1:8" ht="15" customHeight="1" x14ac:dyDescent="0.25">
      <c r="A729" s="12" t="s">
        <v>674</v>
      </c>
      <c r="B729" s="12" t="s">
        <v>298</v>
      </c>
      <c r="C729" s="12" t="s">
        <v>807</v>
      </c>
      <c r="D729" s="12" t="s">
        <v>716</v>
      </c>
      <c r="E729" s="13">
        <v>4</v>
      </c>
      <c r="F729" s="13">
        <v>1</v>
      </c>
      <c r="G729" s="24">
        <f t="shared" si="22"/>
        <v>1</v>
      </c>
      <c r="H729" s="24">
        <f t="shared" si="23"/>
        <v>1</v>
      </c>
    </row>
    <row r="730" spans="1:8" ht="15" customHeight="1" x14ac:dyDescent="0.25">
      <c r="A730" s="12" t="s">
        <v>221</v>
      </c>
      <c r="B730" s="12" t="s">
        <v>257</v>
      </c>
      <c r="C730" s="12" t="s">
        <v>806</v>
      </c>
      <c r="D730" s="12" t="s">
        <v>699</v>
      </c>
      <c r="E730" s="13">
        <v>4</v>
      </c>
      <c r="F730" s="13">
        <v>1</v>
      </c>
      <c r="G730" s="24">
        <f t="shared" si="22"/>
        <v>1</v>
      </c>
      <c r="H730" s="24">
        <f t="shared" si="23"/>
        <v>1</v>
      </c>
    </row>
    <row r="731" spans="1:8" ht="15" customHeight="1" x14ac:dyDescent="0.25">
      <c r="A731" s="12" t="s">
        <v>537</v>
      </c>
      <c r="B731" s="12" t="s">
        <v>52</v>
      </c>
      <c r="C731" s="12" t="s">
        <v>807</v>
      </c>
      <c r="D731" s="12" t="s">
        <v>711</v>
      </c>
      <c r="E731" s="13">
        <v>4</v>
      </c>
      <c r="F731" s="13">
        <v>1</v>
      </c>
      <c r="G731" s="24">
        <f t="shared" si="22"/>
        <v>1</v>
      </c>
      <c r="H731" s="24">
        <f t="shared" si="23"/>
        <v>1</v>
      </c>
    </row>
    <row r="732" spans="1:8" ht="15" customHeight="1" x14ac:dyDescent="0.25">
      <c r="A732" s="12" t="s">
        <v>4034</v>
      </c>
      <c r="B732" s="12" t="s">
        <v>89</v>
      </c>
      <c r="C732" s="12" t="s">
        <v>807</v>
      </c>
      <c r="D732" s="12" t="s">
        <v>703</v>
      </c>
      <c r="E732" s="13">
        <v>4</v>
      </c>
      <c r="F732" s="13">
        <v>1</v>
      </c>
      <c r="G732" s="24">
        <f t="shared" si="22"/>
        <v>1</v>
      </c>
      <c r="H732" s="24">
        <f t="shared" si="23"/>
        <v>1</v>
      </c>
    </row>
    <row r="733" spans="1:8" ht="15" customHeight="1" x14ac:dyDescent="0.25">
      <c r="A733" s="12" t="s">
        <v>242</v>
      </c>
      <c r="B733" s="12" t="s">
        <v>173</v>
      </c>
      <c r="C733" s="12" t="s">
        <v>807</v>
      </c>
      <c r="D733" s="12" t="s">
        <v>703</v>
      </c>
      <c r="E733" s="13">
        <v>4</v>
      </c>
      <c r="F733" s="13">
        <v>1</v>
      </c>
      <c r="G733" s="24">
        <f t="shared" si="22"/>
        <v>1</v>
      </c>
      <c r="H733" s="24">
        <f t="shared" si="23"/>
        <v>1</v>
      </c>
    </row>
    <row r="734" spans="1:8" ht="15" customHeight="1" x14ac:dyDescent="0.25">
      <c r="A734" s="12" t="s">
        <v>263</v>
      </c>
      <c r="B734" s="12" t="s">
        <v>58</v>
      </c>
      <c r="C734" s="12" t="s">
        <v>806</v>
      </c>
      <c r="D734" s="12" t="s">
        <v>719</v>
      </c>
      <c r="E734" s="13">
        <v>4</v>
      </c>
      <c r="F734" s="13">
        <v>1</v>
      </c>
      <c r="G734" s="24">
        <f t="shared" si="22"/>
        <v>1</v>
      </c>
      <c r="H734" s="24">
        <f t="shared" si="23"/>
        <v>1</v>
      </c>
    </row>
    <row r="735" spans="1:8" ht="15" customHeight="1" x14ac:dyDescent="0.25">
      <c r="A735" s="12" t="s">
        <v>4032</v>
      </c>
      <c r="B735" s="12" t="s">
        <v>72</v>
      </c>
      <c r="C735" s="12" t="s">
        <v>807</v>
      </c>
      <c r="D735" s="12" t="s">
        <v>733</v>
      </c>
      <c r="E735" s="13">
        <v>4</v>
      </c>
      <c r="F735" s="13">
        <v>1</v>
      </c>
      <c r="G735" s="24">
        <f t="shared" si="22"/>
        <v>1</v>
      </c>
      <c r="H735" s="24">
        <f t="shared" si="23"/>
        <v>1</v>
      </c>
    </row>
    <row r="736" spans="1:8" ht="15" customHeight="1" x14ac:dyDescent="0.25">
      <c r="A736" s="12" t="s">
        <v>570</v>
      </c>
      <c r="B736" s="12" t="s">
        <v>254</v>
      </c>
      <c r="C736" s="12" t="s">
        <v>807</v>
      </c>
      <c r="D736" s="12" t="s">
        <v>724</v>
      </c>
      <c r="E736" s="13">
        <v>4</v>
      </c>
      <c r="F736" s="13">
        <v>1</v>
      </c>
      <c r="G736" s="24">
        <f t="shared" si="22"/>
        <v>1</v>
      </c>
      <c r="H736" s="24">
        <f t="shared" si="23"/>
        <v>1</v>
      </c>
    </row>
    <row r="737" spans="1:8" ht="15" customHeight="1" x14ac:dyDescent="0.25">
      <c r="A737" s="12" t="s">
        <v>4031</v>
      </c>
      <c r="B737" s="12" t="s">
        <v>4030</v>
      </c>
      <c r="C737" s="12" t="s">
        <v>806</v>
      </c>
      <c r="D737" s="12" t="s">
        <v>712</v>
      </c>
      <c r="E737" s="13">
        <v>4</v>
      </c>
      <c r="F737" s="13">
        <v>1</v>
      </c>
      <c r="G737" s="24">
        <f t="shared" si="22"/>
        <v>1</v>
      </c>
      <c r="H737" s="24">
        <f t="shared" si="23"/>
        <v>1</v>
      </c>
    </row>
    <row r="738" spans="1:8" ht="15" customHeight="1" x14ac:dyDescent="0.25">
      <c r="A738" s="12" t="s">
        <v>4029</v>
      </c>
      <c r="B738" s="12" t="s">
        <v>283</v>
      </c>
      <c r="C738" s="12" t="s">
        <v>1057</v>
      </c>
      <c r="D738" s="12" t="s">
        <v>719</v>
      </c>
      <c r="E738" s="13">
        <v>4</v>
      </c>
      <c r="F738" s="13">
        <v>1</v>
      </c>
      <c r="G738" s="24">
        <f t="shared" si="22"/>
        <v>1</v>
      </c>
      <c r="H738" s="24">
        <f t="shared" si="23"/>
        <v>1</v>
      </c>
    </row>
    <row r="739" spans="1:8" ht="15" customHeight="1" x14ac:dyDescent="0.25">
      <c r="A739" s="12" t="s">
        <v>401</v>
      </c>
      <c r="B739" s="12" t="s">
        <v>1534</v>
      </c>
      <c r="C739" s="12" t="s">
        <v>1057</v>
      </c>
      <c r="D739" s="12" t="s">
        <v>715</v>
      </c>
      <c r="E739" s="13">
        <v>4</v>
      </c>
      <c r="F739" s="13">
        <v>1</v>
      </c>
      <c r="G739" s="24">
        <f t="shared" si="22"/>
        <v>1</v>
      </c>
      <c r="H739" s="24">
        <f t="shared" si="23"/>
        <v>1</v>
      </c>
    </row>
    <row r="740" spans="1:8" ht="15" customHeight="1" x14ac:dyDescent="0.25">
      <c r="A740" s="12" t="s">
        <v>801</v>
      </c>
      <c r="B740" s="12" t="s">
        <v>4044</v>
      </c>
      <c r="C740" s="12" t="s">
        <v>806</v>
      </c>
      <c r="D740" s="12" t="s">
        <v>736</v>
      </c>
      <c r="E740" s="13">
        <v>4</v>
      </c>
      <c r="F740" s="13">
        <v>1</v>
      </c>
      <c r="G740" s="24">
        <f t="shared" si="22"/>
        <v>1</v>
      </c>
      <c r="H740" s="24">
        <f t="shared" si="23"/>
        <v>1</v>
      </c>
    </row>
    <row r="741" spans="1:8" ht="15" customHeight="1" x14ac:dyDescent="0.25">
      <c r="A741" s="12" t="s">
        <v>3991</v>
      </c>
      <c r="B741" s="12" t="s">
        <v>485</v>
      </c>
      <c r="C741" s="12" t="s">
        <v>806</v>
      </c>
      <c r="D741" s="12" t="s">
        <v>708</v>
      </c>
      <c r="E741" s="13">
        <v>4</v>
      </c>
      <c r="F741" s="13">
        <v>1</v>
      </c>
      <c r="G741" s="24">
        <f t="shared" si="22"/>
        <v>1</v>
      </c>
      <c r="H741" s="24">
        <f t="shared" si="23"/>
        <v>1</v>
      </c>
    </row>
    <row r="742" spans="1:8" ht="15" customHeight="1" x14ac:dyDescent="0.25">
      <c r="A742" s="12" t="s">
        <v>521</v>
      </c>
      <c r="B742" s="12" t="s">
        <v>349</v>
      </c>
      <c r="C742" s="12" t="s">
        <v>806</v>
      </c>
      <c r="D742" s="12" t="s">
        <v>720</v>
      </c>
      <c r="E742" s="13">
        <v>4</v>
      </c>
      <c r="F742" s="13">
        <v>1</v>
      </c>
      <c r="G742" s="24">
        <f t="shared" si="22"/>
        <v>1</v>
      </c>
      <c r="H742" s="24">
        <f t="shared" si="23"/>
        <v>1</v>
      </c>
    </row>
    <row r="743" spans="1:8" ht="15" customHeight="1" x14ac:dyDescent="0.25">
      <c r="A743" s="12" t="s">
        <v>2499</v>
      </c>
      <c r="B743" s="12" t="s">
        <v>196</v>
      </c>
      <c r="C743" s="12" t="s">
        <v>806</v>
      </c>
      <c r="D743" s="12" t="s">
        <v>726</v>
      </c>
      <c r="E743" s="13">
        <v>4</v>
      </c>
      <c r="F743" s="13">
        <v>1</v>
      </c>
      <c r="G743" s="24">
        <f t="shared" si="22"/>
        <v>1</v>
      </c>
      <c r="H743" s="24">
        <f t="shared" si="23"/>
        <v>1</v>
      </c>
    </row>
    <row r="744" spans="1:8" ht="15" customHeight="1" x14ac:dyDescent="0.25">
      <c r="A744" s="12" t="s">
        <v>659</v>
      </c>
      <c r="B744" s="12" t="s">
        <v>2341</v>
      </c>
      <c r="C744" s="12" t="s">
        <v>1057</v>
      </c>
      <c r="D744" s="12" t="s">
        <v>720</v>
      </c>
      <c r="E744" s="13">
        <v>4</v>
      </c>
      <c r="F744" s="13">
        <v>1</v>
      </c>
      <c r="G744" s="24">
        <f t="shared" si="22"/>
        <v>1</v>
      </c>
      <c r="H744" s="24">
        <f t="shared" si="23"/>
        <v>1</v>
      </c>
    </row>
    <row r="745" spans="1:8" ht="15" customHeight="1" x14ac:dyDescent="0.25">
      <c r="A745" s="12" t="s">
        <v>4043</v>
      </c>
      <c r="B745" s="12" t="s">
        <v>1263</v>
      </c>
      <c r="C745" s="12" t="s">
        <v>806</v>
      </c>
      <c r="D745" s="12" t="s">
        <v>718</v>
      </c>
      <c r="E745" s="13">
        <v>4</v>
      </c>
      <c r="F745" s="13">
        <v>1</v>
      </c>
      <c r="G745" s="24">
        <f t="shared" si="22"/>
        <v>1</v>
      </c>
      <c r="H745" s="24">
        <f t="shared" si="23"/>
        <v>1</v>
      </c>
    </row>
    <row r="746" spans="1:8" ht="15" customHeight="1" x14ac:dyDescent="0.25">
      <c r="A746" s="12" t="s">
        <v>4042</v>
      </c>
      <c r="B746" s="12" t="s">
        <v>4041</v>
      </c>
      <c r="C746" s="12" t="s">
        <v>806</v>
      </c>
      <c r="D746" s="12" t="s">
        <v>711</v>
      </c>
      <c r="E746" s="13">
        <v>4</v>
      </c>
      <c r="F746" s="13">
        <v>1</v>
      </c>
      <c r="G746" s="24">
        <f t="shared" si="22"/>
        <v>1</v>
      </c>
      <c r="H746" s="24">
        <f t="shared" si="23"/>
        <v>1</v>
      </c>
    </row>
    <row r="747" spans="1:8" ht="15" customHeight="1" x14ac:dyDescent="0.25">
      <c r="A747" s="12" t="s">
        <v>4040</v>
      </c>
      <c r="B747" s="12" t="s">
        <v>295</v>
      </c>
      <c r="C747" s="12" t="s">
        <v>806</v>
      </c>
      <c r="D747" s="12" t="s">
        <v>701</v>
      </c>
      <c r="E747" s="13">
        <v>4</v>
      </c>
      <c r="F747" s="13">
        <v>1</v>
      </c>
      <c r="G747" s="24">
        <f t="shared" si="22"/>
        <v>1</v>
      </c>
      <c r="H747" s="24">
        <f t="shared" si="23"/>
        <v>1</v>
      </c>
    </row>
    <row r="748" spans="1:8" ht="15" customHeight="1" x14ac:dyDescent="0.25">
      <c r="A748" s="12" t="s">
        <v>4033</v>
      </c>
      <c r="B748" s="12" t="s">
        <v>111</v>
      </c>
      <c r="C748" s="12" t="s">
        <v>1057</v>
      </c>
      <c r="D748" s="12" t="s">
        <v>699</v>
      </c>
      <c r="E748" s="13">
        <v>4</v>
      </c>
      <c r="F748" s="13">
        <v>1</v>
      </c>
      <c r="G748" s="24">
        <f t="shared" si="22"/>
        <v>1</v>
      </c>
      <c r="H748" s="24">
        <f t="shared" si="23"/>
        <v>1</v>
      </c>
    </row>
    <row r="749" spans="1:8" ht="15" customHeight="1" x14ac:dyDescent="0.25">
      <c r="A749" s="12" t="s">
        <v>4038</v>
      </c>
      <c r="B749" s="12" t="s">
        <v>137</v>
      </c>
      <c r="C749" s="12" t="s">
        <v>806</v>
      </c>
      <c r="D749" s="12" t="s">
        <v>717</v>
      </c>
      <c r="E749" s="13">
        <v>4</v>
      </c>
      <c r="F749" s="13">
        <v>1</v>
      </c>
      <c r="G749" s="24">
        <f t="shared" si="22"/>
        <v>1</v>
      </c>
      <c r="H749" s="24">
        <f t="shared" si="23"/>
        <v>1</v>
      </c>
    </row>
    <row r="750" spans="1:8" ht="15" customHeight="1" x14ac:dyDescent="0.25">
      <c r="A750" s="12" t="s">
        <v>1646</v>
      </c>
      <c r="B750" s="12" t="s">
        <v>757</v>
      </c>
      <c r="C750" s="12" t="s">
        <v>1057</v>
      </c>
      <c r="D750" s="12" t="s">
        <v>720</v>
      </c>
      <c r="E750" s="13">
        <v>4</v>
      </c>
      <c r="F750" s="13">
        <v>1</v>
      </c>
      <c r="G750" s="24">
        <f t="shared" si="22"/>
        <v>1</v>
      </c>
      <c r="H750" s="24">
        <f t="shared" si="23"/>
        <v>1</v>
      </c>
    </row>
    <row r="751" spans="1:8" ht="15" customHeight="1" x14ac:dyDescent="0.25">
      <c r="A751" s="12" t="s">
        <v>4037</v>
      </c>
      <c r="B751" s="12" t="s">
        <v>91</v>
      </c>
      <c r="C751" s="12" t="s">
        <v>1057</v>
      </c>
      <c r="D751" s="12" t="s">
        <v>702</v>
      </c>
      <c r="E751" s="13">
        <v>4</v>
      </c>
      <c r="F751" s="13">
        <v>1</v>
      </c>
      <c r="G751" s="24">
        <f t="shared" si="22"/>
        <v>1</v>
      </c>
      <c r="H751" s="24">
        <f t="shared" si="23"/>
        <v>1</v>
      </c>
    </row>
    <row r="752" spans="1:8" ht="15" customHeight="1" x14ac:dyDescent="0.25">
      <c r="A752" s="12" t="s">
        <v>4036</v>
      </c>
      <c r="B752" s="12" t="s">
        <v>84</v>
      </c>
      <c r="C752" s="12" t="s">
        <v>807</v>
      </c>
      <c r="D752" s="12" t="s">
        <v>715</v>
      </c>
      <c r="E752" s="13">
        <v>4</v>
      </c>
      <c r="F752" s="13">
        <v>1</v>
      </c>
      <c r="G752" s="24">
        <f t="shared" si="22"/>
        <v>1</v>
      </c>
      <c r="H752" s="24">
        <f t="shared" si="23"/>
        <v>1</v>
      </c>
    </row>
    <row r="753" spans="1:8" ht="15" customHeight="1" x14ac:dyDescent="0.25">
      <c r="A753" s="12" t="s">
        <v>4035</v>
      </c>
      <c r="B753" s="12" t="s">
        <v>164</v>
      </c>
      <c r="C753" s="12" t="s">
        <v>1057</v>
      </c>
      <c r="D753" s="12" t="s">
        <v>846</v>
      </c>
      <c r="E753" s="13">
        <v>4</v>
      </c>
      <c r="F753" s="13">
        <v>1</v>
      </c>
      <c r="G753" s="24">
        <f t="shared" si="22"/>
        <v>1</v>
      </c>
      <c r="H753" s="24">
        <f t="shared" si="23"/>
        <v>1</v>
      </c>
    </row>
    <row r="754" spans="1:8" ht="15" customHeight="1" x14ac:dyDescent="0.25">
      <c r="A754" s="12" t="s">
        <v>603</v>
      </c>
      <c r="B754" s="12" t="s">
        <v>424</v>
      </c>
      <c r="C754" s="12" t="s">
        <v>807</v>
      </c>
      <c r="D754" s="12" t="s">
        <v>724</v>
      </c>
      <c r="E754" s="13">
        <v>4</v>
      </c>
      <c r="F754" s="13">
        <v>1</v>
      </c>
      <c r="G754" s="24">
        <f t="shared" si="22"/>
        <v>1</v>
      </c>
      <c r="H754" s="24">
        <f t="shared" si="23"/>
        <v>1</v>
      </c>
    </row>
    <row r="755" spans="1:8" ht="15" customHeight="1" x14ac:dyDescent="0.25">
      <c r="A755" s="12" t="s">
        <v>2455</v>
      </c>
      <c r="B755" s="12" t="s">
        <v>54</v>
      </c>
      <c r="C755" s="12" t="s">
        <v>806</v>
      </c>
      <c r="D755" s="12" t="s">
        <v>725</v>
      </c>
      <c r="E755" s="13">
        <v>4</v>
      </c>
      <c r="F755" s="13">
        <v>1</v>
      </c>
      <c r="G755" s="24">
        <f t="shared" si="22"/>
        <v>1</v>
      </c>
      <c r="H755" s="24">
        <f t="shared" si="23"/>
        <v>1</v>
      </c>
    </row>
    <row r="756" spans="1:8" ht="15" customHeight="1" x14ac:dyDescent="0.25">
      <c r="A756" s="12" t="s">
        <v>278</v>
      </c>
      <c r="B756" s="12" t="s">
        <v>188</v>
      </c>
      <c r="C756" s="12" t="s">
        <v>807</v>
      </c>
      <c r="D756" s="12" t="s">
        <v>736</v>
      </c>
      <c r="E756" s="13">
        <v>4</v>
      </c>
      <c r="F756" s="13">
        <v>1</v>
      </c>
      <c r="G756" s="24">
        <f t="shared" si="22"/>
        <v>1</v>
      </c>
      <c r="H756" s="24">
        <f t="shared" si="23"/>
        <v>1</v>
      </c>
    </row>
    <row r="757" spans="1:8" ht="15" customHeight="1" x14ac:dyDescent="0.25">
      <c r="A757" s="12" t="s">
        <v>4039</v>
      </c>
      <c r="B757" s="12" t="s">
        <v>518</v>
      </c>
      <c r="C757" s="12" t="s">
        <v>807</v>
      </c>
      <c r="D757" s="12" t="s">
        <v>718</v>
      </c>
      <c r="E757" s="13">
        <v>4</v>
      </c>
      <c r="F757" s="13">
        <v>1</v>
      </c>
      <c r="G757" s="24">
        <f t="shared" si="22"/>
        <v>1</v>
      </c>
      <c r="H757" s="24">
        <f t="shared" si="23"/>
        <v>1</v>
      </c>
    </row>
    <row r="758" spans="1:8" ht="15" customHeight="1" x14ac:dyDescent="0.25">
      <c r="A758" s="12" t="s">
        <v>2969</v>
      </c>
      <c r="B758" s="12" t="s">
        <v>531</v>
      </c>
      <c r="C758" s="12" t="s">
        <v>807</v>
      </c>
      <c r="D758" s="12" t="s">
        <v>703</v>
      </c>
      <c r="E758" s="13">
        <v>4</v>
      </c>
      <c r="F758" s="13">
        <v>1</v>
      </c>
      <c r="G758" s="24">
        <f t="shared" si="22"/>
        <v>1</v>
      </c>
      <c r="H758" s="24">
        <f t="shared" si="23"/>
        <v>1</v>
      </c>
    </row>
    <row r="759" spans="1:8" ht="15" customHeight="1" x14ac:dyDescent="0.25">
      <c r="A759" s="12" t="s">
        <v>264</v>
      </c>
      <c r="B759" s="12" t="s">
        <v>311</v>
      </c>
      <c r="C759" s="12" t="s">
        <v>1057</v>
      </c>
      <c r="D759" s="12" t="s">
        <v>710</v>
      </c>
      <c r="E759" s="13">
        <v>4</v>
      </c>
      <c r="F759" s="13">
        <v>1</v>
      </c>
      <c r="G759" s="24">
        <f t="shared" si="22"/>
        <v>1</v>
      </c>
      <c r="H759" s="24">
        <f t="shared" si="23"/>
        <v>1</v>
      </c>
    </row>
    <row r="760" spans="1:8" ht="15" customHeight="1" x14ac:dyDescent="0.25">
      <c r="A760" s="12" t="s">
        <v>4019</v>
      </c>
      <c r="B760" s="12" t="s">
        <v>132</v>
      </c>
      <c r="C760" s="12" t="s">
        <v>1057</v>
      </c>
      <c r="D760" s="12" t="s">
        <v>716</v>
      </c>
      <c r="E760" s="13">
        <v>4</v>
      </c>
      <c r="F760" s="13">
        <v>1</v>
      </c>
      <c r="G760" s="24">
        <f t="shared" si="22"/>
        <v>1</v>
      </c>
      <c r="H760" s="24">
        <f t="shared" si="23"/>
        <v>1</v>
      </c>
    </row>
    <row r="761" spans="1:8" ht="15" customHeight="1" x14ac:dyDescent="0.25">
      <c r="A761" s="12" t="s">
        <v>4018</v>
      </c>
      <c r="B761" s="12" t="s">
        <v>575</v>
      </c>
      <c r="C761" s="12" t="s">
        <v>807</v>
      </c>
      <c r="D761" s="12" t="s">
        <v>714</v>
      </c>
      <c r="E761" s="13">
        <v>4</v>
      </c>
      <c r="F761" s="13">
        <v>1</v>
      </c>
      <c r="G761" s="24">
        <f t="shared" si="22"/>
        <v>1</v>
      </c>
      <c r="H761" s="24">
        <f t="shared" si="23"/>
        <v>1</v>
      </c>
    </row>
    <row r="762" spans="1:8" ht="15" customHeight="1" x14ac:dyDescent="0.25">
      <c r="A762" s="12" t="s">
        <v>4017</v>
      </c>
      <c r="B762" s="12" t="s">
        <v>982</v>
      </c>
      <c r="C762" s="12" t="s">
        <v>806</v>
      </c>
      <c r="D762" s="12" t="s">
        <v>699</v>
      </c>
      <c r="E762" s="13">
        <v>4</v>
      </c>
      <c r="F762" s="13">
        <v>1</v>
      </c>
      <c r="G762" s="24">
        <f t="shared" si="22"/>
        <v>1</v>
      </c>
      <c r="H762" s="24">
        <f t="shared" si="23"/>
        <v>1</v>
      </c>
    </row>
    <row r="763" spans="1:8" ht="15" customHeight="1" x14ac:dyDescent="0.25">
      <c r="A763" s="12" t="s">
        <v>1486</v>
      </c>
      <c r="B763" s="12" t="s">
        <v>474</v>
      </c>
      <c r="C763" s="12" t="s">
        <v>807</v>
      </c>
      <c r="D763" s="12" t="s">
        <v>846</v>
      </c>
      <c r="E763" s="13">
        <v>4</v>
      </c>
      <c r="F763" s="13">
        <v>1</v>
      </c>
      <c r="G763" s="24">
        <f t="shared" si="22"/>
        <v>1</v>
      </c>
      <c r="H763" s="24">
        <f t="shared" si="23"/>
        <v>1</v>
      </c>
    </row>
    <row r="764" spans="1:8" ht="15" customHeight="1" x14ac:dyDescent="0.25">
      <c r="A764" s="12" t="s">
        <v>286</v>
      </c>
      <c r="B764" s="12" t="s">
        <v>1827</v>
      </c>
      <c r="C764" s="12" t="s">
        <v>806</v>
      </c>
      <c r="D764" s="12" t="s">
        <v>703</v>
      </c>
      <c r="E764" s="13">
        <v>4</v>
      </c>
      <c r="F764" s="13">
        <v>1</v>
      </c>
      <c r="G764" s="24">
        <f t="shared" si="22"/>
        <v>1</v>
      </c>
      <c r="H764" s="24">
        <f t="shared" si="23"/>
        <v>1</v>
      </c>
    </row>
    <row r="765" spans="1:8" ht="15" customHeight="1" x14ac:dyDescent="0.25">
      <c r="A765" s="12" t="s">
        <v>3581</v>
      </c>
      <c r="B765" s="12" t="s">
        <v>1611</v>
      </c>
      <c r="C765" s="12" t="s">
        <v>806</v>
      </c>
      <c r="D765" s="12" t="s">
        <v>716</v>
      </c>
      <c r="E765" s="13">
        <v>4</v>
      </c>
      <c r="F765" s="13">
        <v>1</v>
      </c>
      <c r="G765" s="24">
        <f t="shared" si="22"/>
        <v>1</v>
      </c>
      <c r="H765" s="24">
        <f t="shared" si="23"/>
        <v>1</v>
      </c>
    </row>
    <row r="766" spans="1:8" ht="15" customHeight="1" x14ac:dyDescent="0.25">
      <c r="A766" s="12" t="s">
        <v>4020</v>
      </c>
      <c r="B766" s="12" t="s">
        <v>27</v>
      </c>
      <c r="C766" s="12" t="s">
        <v>807</v>
      </c>
      <c r="D766" s="12" t="s">
        <v>713</v>
      </c>
      <c r="E766" s="13">
        <v>4</v>
      </c>
      <c r="F766" s="13">
        <v>1</v>
      </c>
      <c r="G766" s="24">
        <f t="shared" si="22"/>
        <v>1</v>
      </c>
      <c r="H766" s="24">
        <f t="shared" si="23"/>
        <v>1</v>
      </c>
    </row>
    <row r="767" spans="1:8" ht="15" customHeight="1" x14ac:dyDescent="0.25">
      <c r="A767" s="12" t="s">
        <v>797</v>
      </c>
      <c r="B767" s="12" t="s">
        <v>54</v>
      </c>
      <c r="C767" s="12" t="s">
        <v>807</v>
      </c>
      <c r="D767" s="12" t="s">
        <v>716</v>
      </c>
      <c r="E767" s="13">
        <v>4</v>
      </c>
      <c r="F767" s="13">
        <v>1</v>
      </c>
      <c r="G767" s="24">
        <f t="shared" si="22"/>
        <v>1</v>
      </c>
      <c r="H767" s="24">
        <f t="shared" si="23"/>
        <v>1</v>
      </c>
    </row>
    <row r="768" spans="1:8" ht="15" customHeight="1" x14ac:dyDescent="0.25">
      <c r="A768" s="12" t="s">
        <v>2964</v>
      </c>
      <c r="B768" s="12" t="s">
        <v>4016</v>
      </c>
      <c r="C768" s="12" t="s">
        <v>806</v>
      </c>
      <c r="D768" s="12" t="s">
        <v>716</v>
      </c>
      <c r="E768" s="13">
        <v>4</v>
      </c>
      <c r="F768" s="13">
        <v>1</v>
      </c>
      <c r="G768" s="24">
        <f t="shared" si="22"/>
        <v>1</v>
      </c>
      <c r="H768" s="24">
        <f t="shared" si="23"/>
        <v>1</v>
      </c>
    </row>
    <row r="769" spans="1:8" ht="15" customHeight="1" x14ac:dyDescent="0.25">
      <c r="A769" s="12" t="s">
        <v>4015</v>
      </c>
      <c r="B769" s="12" t="s">
        <v>3443</v>
      </c>
      <c r="C769" s="12" t="s">
        <v>806</v>
      </c>
      <c r="D769" s="12" t="s">
        <v>723</v>
      </c>
      <c r="E769" s="13">
        <v>4</v>
      </c>
      <c r="F769" s="13">
        <v>1</v>
      </c>
      <c r="G769" s="24">
        <f t="shared" si="22"/>
        <v>1</v>
      </c>
      <c r="H769" s="24">
        <f t="shared" si="23"/>
        <v>1</v>
      </c>
    </row>
    <row r="770" spans="1:8" ht="15" customHeight="1" x14ac:dyDescent="0.25">
      <c r="A770" s="12" t="s">
        <v>4014</v>
      </c>
      <c r="B770" s="12" t="s">
        <v>198</v>
      </c>
      <c r="C770" s="12" t="s">
        <v>807</v>
      </c>
      <c r="D770" s="12" t="s">
        <v>707</v>
      </c>
      <c r="E770" s="13">
        <v>4</v>
      </c>
      <c r="F770" s="13">
        <v>1</v>
      </c>
      <c r="G770" s="24">
        <f t="shared" ref="G770:G833" si="24">ROUNDDOWN(F770,0)</f>
        <v>1</v>
      </c>
      <c r="H770" s="24">
        <f t="shared" ref="H770:H833" si="25">IF(G770&lt;1,1,G770)</f>
        <v>1</v>
      </c>
    </row>
    <row r="771" spans="1:8" ht="15" customHeight="1" x14ac:dyDescent="0.25">
      <c r="A771" s="12" t="s">
        <v>4013</v>
      </c>
      <c r="B771" s="12" t="s">
        <v>147</v>
      </c>
      <c r="C771" s="12" t="s">
        <v>807</v>
      </c>
      <c r="D771" s="12" t="s">
        <v>733</v>
      </c>
      <c r="E771" s="13">
        <v>4</v>
      </c>
      <c r="F771" s="13">
        <v>1</v>
      </c>
      <c r="G771" s="24">
        <f t="shared" si="24"/>
        <v>1</v>
      </c>
      <c r="H771" s="24">
        <f t="shared" si="25"/>
        <v>1</v>
      </c>
    </row>
    <row r="772" spans="1:8" ht="15" customHeight="1" x14ac:dyDescent="0.25">
      <c r="A772" s="12" t="s">
        <v>557</v>
      </c>
      <c r="B772" s="12" t="s">
        <v>593</v>
      </c>
      <c r="C772" s="12" t="s">
        <v>1057</v>
      </c>
      <c r="D772" s="12" t="s">
        <v>699</v>
      </c>
      <c r="E772" s="13">
        <v>4</v>
      </c>
      <c r="F772" s="13">
        <v>1</v>
      </c>
      <c r="G772" s="24">
        <f t="shared" si="24"/>
        <v>1</v>
      </c>
      <c r="H772" s="24">
        <f t="shared" si="25"/>
        <v>1</v>
      </c>
    </row>
    <row r="773" spans="1:8" ht="15" customHeight="1" x14ac:dyDescent="0.25">
      <c r="A773" s="12" t="s">
        <v>538</v>
      </c>
      <c r="B773" s="12" t="s">
        <v>197</v>
      </c>
      <c r="C773" s="12" t="s">
        <v>807</v>
      </c>
      <c r="D773" s="12" t="s">
        <v>728</v>
      </c>
      <c r="E773" s="13">
        <v>4</v>
      </c>
      <c r="F773" s="13">
        <v>1</v>
      </c>
      <c r="G773" s="24">
        <f t="shared" si="24"/>
        <v>1</v>
      </c>
      <c r="H773" s="24">
        <f t="shared" si="25"/>
        <v>1</v>
      </c>
    </row>
    <row r="774" spans="1:8" ht="15" customHeight="1" x14ac:dyDescent="0.25">
      <c r="A774" s="12" t="s">
        <v>215</v>
      </c>
      <c r="B774" s="12" t="s">
        <v>61</v>
      </c>
      <c r="C774" s="12" t="s">
        <v>1057</v>
      </c>
      <c r="D774" s="12" t="s">
        <v>707</v>
      </c>
      <c r="E774" s="13">
        <v>4</v>
      </c>
      <c r="F774" s="13">
        <v>1</v>
      </c>
      <c r="G774" s="24">
        <f t="shared" si="24"/>
        <v>1</v>
      </c>
      <c r="H774" s="24">
        <f t="shared" si="25"/>
        <v>1</v>
      </c>
    </row>
    <row r="775" spans="1:8" ht="15" customHeight="1" x14ac:dyDescent="0.25">
      <c r="A775" s="12" t="s">
        <v>4027</v>
      </c>
      <c r="B775" s="12" t="s">
        <v>4026</v>
      </c>
      <c r="C775" s="12" t="s">
        <v>807</v>
      </c>
      <c r="D775" s="12" t="s">
        <v>710</v>
      </c>
      <c r="E775" s="13">
        <v>4</v>
      </c>
      <c r="F775" s="13">
        <v>1</v>
      </c>
      <c r="G775" s="24">
        <f t="shared" si="24"/>
        <v>1</v>
      </c>
      <c r="H775" s="24">
        <f t="shared" si="25"/>
        <v>1</v>
      </c>
    </row>
    <row r="776" spans="1:8" ht="15" customHeight="1" x14ac:dyDescent="0.25">
      <c r="A776" s="12" t="s">
        <v>3004</v>
      </c>
      <c r="B776" s="12" t="s">
        <v>3505</v>
      </c>
      <c r="C776" s="12" t="s">
        <v>807</v>
      </c>
      <c r="D776" s="12" t="s">
        <v>708</v>
      </c>
      <c r="E776" s="13">
        <v>4</v>
      </c>
      <c r="F776" s="13">
        <v>1</v>
      </c>
      <c r="G776" s="24">
        <f t="shared" si="24"/>
        <v>1</v>
      </c>
      <c r="H776" s="24">
        <f t="shared" si="25"/>
        <v>1</v>
      </c>
    </row>
    <row r="777" spans="1:8" ht="15" customHeight="1" x14ac:dyDescent="0.25">
      <c r="A777" s="12" t="s">
        <v>515</v>
      </c>
      <c r="B777" s="12" t="s">
        <v>4025</v>
      </c>
      <c r="C777" s="12" t="s">
        <v>806</v>
      </c>
      <c r="D777" s="12" t="s">
        <v>706</v>
      </c>
      <c r="E777" s="13">
        <v>4</v>
      </c>
      <c r="F777" s="13">
        <v>1</v>
      </c>
      <c r="G777" s="24">
        <f t="shared" si="24"/>
        <v>1</v>
      </c>
      <c r="H777" s="24">
        <f t="shared" si="25"/>
        <v>1</v>
      </c>
    </row>
    <row r="778" spans="1:8" ht="15" customHeight="1" x14ac:dyDescent="0.25">
      <c r="A778" s="12" t="s">
        <v>573</v>
      </c>
      <c r="B778" s="12" t="s">
        <v>1579</v>
      </c>
      <c r="C778" s="12" t="s">
        <v>807</v>
      </c>
      <c r="D778" s="12" t="s">
        <v>702</v>
      </c>
      <c r="E778" s="13">
        <v>4</v>
      </c>
      <c r="F778" s="13">
        <v>1</v>
      </c>
      <c r="G778" s="24">
        <f t="shared" si="24"/>
        <v>1</v>
      </c>
      <c r="H778" s="24">
        <f t="shared" si="25"/>
        <v>1</v>
      </c>
    </row>
    <row r="779" spans="1:8" ht="15" customHeight="1" x14ac:dyDescent="0.25">
      <c r="A779" s="12" t="s">
        <v>3991</v>
      </c>
      <c r="B779" s="12" t="s">
        <v>471</v>
      </c>
      <c r="C779" s="12" t="s">
        <v>806</v>
      </c>
      <c r="D779" s="12" t="s">
        <v>720</v>
      </c>
      <c r="E779" s="13">
        <v>4</v>
      </c>
      <c r="F779" s="13">
        <v>1</v>
      </c>
      <c r="G779" s="24">
        <f t="shared" si="24"/>
        <v>1</v>
      </c>
      <c r="H779" s="24">
        <f t="shared" si="25"/>
        <v>1</v>
      </c>
    </row>
    <row r="780" spans="1:8" ht="15" customHeight="1" x14ac:dyDescent="0.25">
      <c r="A780" s="12" t="s">
        <v>1608</v>
      </c>
      <c r="B780" s="12" t="s">
        <v>297</v>
      </c>
      <c r="C780" s="12" t="s">
        <v>806</v>
      </c>
      <c r="D780" s="12" t="s">
        <v>728</v>
      </c>
      <c r="E780" s="13">
        <v>4</v>
      </c>
      <c r="F780" s="13">
        <v>1</v>
      </c>
      <c r="G780" s="24">
        <f t="shared" si="24"/>
        <v>1</v>
      </c>
      <c r="H780" s="24">
        <f t="shared" si="25"/>
        <v>1</v>
      </c>
    </row>
    <row r="781" spans="1:8" ht="15" customHeight="1" x14ac:dyDescent="0.25">
      <c r="A781" s="12" t="s">
        <v>4024</v>
      </c>
      <c r="B781" s="12" t="s">
        <v>54</v>
      </c>
      <c r="C781" s="12" t="s">
        <v>807</v>
      </c>
      <c r="D781" s="12" t="s">
        <v>712</v>
      </c>
      <c r="E781" s="13">
        <v>4</v>
      </c>
      <c r="F781" s="13">
        <v>1</v>
      </c>
      <c r="G781" s="24">
        <f t="shared" si="24"/>
        <v>1</v>
      </c>
      <c r="H781" s="24">
        <f t="shared" si="25"/>
        <v>1</v>
      </c>
    </row>
    <row r="782" spans="1:8" ht="15" customHeight="1" x14ac:dyDescent="0.25">
      <c r="A782" s="12" t="s">
        <v>518</v>
      </c>
      <c r="B782" s="12" t="s">
        <v>162</v>
      </c>
      <c r="C782" s="12" t="s">
        <v>807</v>
      </c>
      <c r="D782" s="12" t="s">
        <v>717</v>
      </c>
      <c r="E782" s="13">
        <v>4</v>
      </c>
      <c r="F782" s="13">
        <v>1</v>
      </c>
      <c r="G782" s="24">
        <f t="shared" si="24"/>
        <v>1</v>
      </c>
      <c r="H782" s="24">
        <f t="shared" si="25"/>
        <v>1</v>
      </c>
    </row>
    <row r="783" spans="1:8" ht="15" customHeight="1" x14ac:dyDescent="0.25">
      <c r="A783" s="12" t="s">
        <v>4023</v>
      </c>
      <c r="B783" s="12" t="s">
        <v>4022</v>
      </c>
      <c r="C783" s="12" t="s">
        <v>807</v>
      </c>
      <c r="D783" s="12" t="s">
        <v>717</v>
      </c>
      <c r="E783" s="13">
        <v>4</v>
      </c>
      <c r="F783" s="13">
        <v>1</v>
      </c>
      <c r="G783" s="24">
        <f t="shared" si="24"/>
        <v>1</v>
      </c>
      <c r="H783" s="24">
        <f t="shared" si="25"/>
        <v>1</v>
      </c>
    </row>
    <row r="784" spans="1:8" ht="15" customHeight="1" x14ac:dyDescent="0.25">
      <c r="A784" s="12" t="s">
        <v>4021</v>
      </c>
      <c r="B784" s="12" t="s">
        <v>275</v>
      </c>
      <c r="C784" s="12" t="s">
        <v>807</v>
      </c>
      <c r="D784" s="12" t="s">
        <v>707</v>
      </c>
      <c r="E784" s="13">
        <v>4</v>
      </c>
      <c r="F784" s="13">
        <v>1</v>
      </c>
      <c r="G784" s="24">
        <f t="shared" si="24"/>
        <v>1</v>
      </c>
      <c r="H784" s="24">
        <f t="shared" si="25"/>
        <v>1</v>
      </c>
    </row>
    <row r="785" spans="1:8" ht="15" customHeight="1" x14ac:dyDescent="0.25">
      <c r="A785" s="12" t="s">
        <v>548</v>
      </c>
      <c r="B785" s="12" t="s">
        <v>459</v>
      </c>
      <c r="C785" s="12" t="s">
        <v>806</v>
      </c>
      <c r="D785" s="12" t="s">
        <v>736</v>
      </c>
      <c r="E785" s="13">
        <v>4</v>
      </c>
      <c r="F785" s="13">
        <v>1</v>
      </c>
      <c r="G785" s="24">
        <f t="shared" si="24"/>
        <v>1</v>
      </c>
      <c r="H785" s="24">
        <f t="shared" si="25"/>
        <v>1</v>
      </c>
    </row>
    <row r="786" spans="1:8" ht="15" customHeight="1" x14ac:dyDescent="0.25">
      <c r="A786" s="12" t="s">
        <v>797</v>
      </c>
      <c r="B786" s="12" t="s">
        <v>506</v>
      </c>
      <c r="C786" s="12" t="s">
        <v>806</v>
      </c>
      <c r="D786" s="12" t="s">
        <v>727</v>
      </c>
      <c r="E786" s="13">
        <v>4</v>
      </c>
      <c r="F786" s="13">
        <v>1</v>
      </c>
      <c r="G786" s="24">
        <f t="shared" si="24"/>
        <v>1</v>
      </c>
      <c r="H786" s="24">
        <f t="shared" si="25"/>
        <v>1</v>
      </c>
    </row>
    <row r="787" spans="1:8" ht="15" customHeight="1" x14ac:dyDescent="0.25">
      <c r="A787" s="12" t="s">
        <v>1671</v>
      </c>
      <c r="B787" s="12" t="s">
        <v>1172</v>
      </c>
      <c r="C787" s="12" t="s">
        <v>806</v>
      </c>
      <c r="D787" s="12" t="s">
        <v>721</v>
      </c>
      <c r="E787" s="13">
        <v>4</v>
      </c>
      <c r="F787" s="13">
        <v>1</v>
      </c>
      <c r="G787" s="24">
        <f t="shared" si="24"/>
        <v>1</v>
      </c>
      <c r="H787" s="24">
        <f t="shared" si="25"/>
        <v>1</v>
      </c>
    </row>
    <row r="788" spans="1:8" ht="15" customHeight="1" x14ac:dyDescent="0.25">
      <c r="A788" s="12" t="s">
        <v>669</v>
      </c>
      <c r="B788" s="12" t="s">
        <v>563</v>
      </c>
      <c r="C788" s="12" t="s">
        <v>807</v>
      </c>
      <c r="D788" s="12" t="s">
        <v>703</v>
      </c>
      <c r="E788" s="13">
        <v>4</v>
      </c>
      <c r="F788" s="13">
        <v>1</v>
      </c>
      <c r="G788" s="24">
        <f t="shared" si="24"/>
        <v>1</v>
      </c>
      <c r="H788" s="24">
        <f t="shared" si="25"/>
        <v>1</v>
      </c>
    </row>
    <row r="789" spans="1:8" ht="15" customHeight="1" x14ac:dyDescent="0.25">
      <c r="A789" s="12" t="s">
        <v>675</v>
      </c>
      <c r="B789" s="12" t="s">
        <v>138</v>
      </c>
      <c r="C789" s="12" t="s">
        <v>807</v>
      </c>
      <c r="D789" s="12" t="s">
        <v>721</v>
      </c>
      <c r="E789" s="13">
        <v>4</v>
      </c>
      <c r="F789" s="13">
        <v>1</v>
      </c>
      <c r="G789" s="24">
        <f t="shared" si="24"/>
        <v>1</v>
      </c>
      <c r="H789" s="24">
        <f t="shared" si="25"/>
        <v>1</v>
      </c>
    </row>
    <row r="790" spans="1:8" ht="15" customHeight="1" x14ac:dyDescent="0.25">
      <c r="A790" s="12" t="s">
        <v>4071</v>
      </c>
      <c r="B790" s="12" t="s">
        <v>969</v>
      </c>
      <c r="C790" s="12" t="s">
        <v>807</v>
      </c>
      <c r="D790" s="12" t="s">
        <v>713</v>
      </c>
      <c r="E790" s="13">
        <v>4</v>
      </c>
      <c r="F790" s="13">
        <v>1</v>
      </c>
      <c r="G790" s="24">
        <f t="shared" si="24"/>
        <v>1</v>
      </c>
      <c r="H790" s="24">
        <f t="shared" si="25"/>
        <v>1</v>
      </c>
    </row>
    <row r="791" spans="1:8" ht="15" customHeight="1" x14ac:dyDescent="0.25">
      <c r="A791" s="12" t="s">
        <v>2331</v>
      </c>
      <c r="B791" s="12" t="s">
        <v>175</v>
      </c>
      <c r="C791" s="12" t="s">
        <v>806</v>
      </c>
      <c r="D791" s="12" t="s">
        <v>714</v>
      </c>
      <c r="E791" s="13">
        <v>4</v>
      </c>
      <c r="F791" s="13">
        <v>1</v>
      </c>
      <c r="G791" s="24">
        <f t="shared" si="24"/>
        <v>1</v>
      </c>
      <c r="H791" s="24">
        <f t="shared" si="25"/>
        <v>1</v>
      </c>
    </row>
    <row r="792" spans="1:8" ht="15" customHeight="1" x14ac:dyDescent="0.25">
      <c r="A792" s="12" t="s">
        <v>4076</v>
      </c>
      <c r="B792" s="12" t="s">
        <v>78</v>
      </c>
      <c r="C792" s="12" t="s">
        <v>807</v>
      </c>
      <c r="D792" s="12" t="s">
        <v>703</v>
      </c>
      <c r="E792" s="13">
        <v>4</v>
      </c>
      <c r="F792" s="13">
        <v>1</v>
      </c>
      <c r="G792" s="24">
        <f t="shared" si="24"/>
        <v>1</v>
      </c>
      <c r="H792" s="24">
        <f t="shared" si="25"/>
        <v>1</v>
      </c>
    </row>
    <row r="793" spans="1:8" ht="15" customHeight="1" x14ac:dyDescent="0.25">
      <c r="A793" s="12" t="s">
        <v>4075</v>
      </c>
      <c r="B793" s="12" t="s">
        <v>4074</v>
      </c>
      <c r="C793" s="12" t="s">
        <v>807</v>
      </c>
      <c r="D793" s="12" t="s">
        <v>717</v>
      </c>
      <c r="E793" s="13">
        <v>4</v>
      </c>
      <c r="F793" s="13">
        <v>1</v>
      </c>
      <c r="G793" s="24">
        <f t="shared" si="24"/>
        <v>1</v>
      </c>
      <c r="H793" s="24">
        <f t="shared" si="25"/>
        <v>1</v>
      </c>
    </row>
    <row r="794" spans="1:8" ht="15" customHeight="1" x14ac:dyDescent="0.25">
      <c r="A794" s="12" t="s">
        <v>4073</v>
      </c>
      <c r="B794" s="12" t="s">
        <v>951</v>
      </c>
      <c r="C794" s="12" t="s">
        <v>806</v>
      </c>
      <c r="D794" s="12" t="s">
        <v>704</v>
      </c>
      <c r="E794" s="13">
        <v>4</v>
      </c>
      <c r="F794" s="13">
        <v>1</v>
      </c>
      <c r="G794" s="24">
        <f t="shared" si="24"/>
        <v>1</v>
      </c>
      <c r="H794" s="24">
        <f t="shared" si="25"/>
        <v>1</v>
      </c>
    </row>
    <row r="795" spans="1:8" ht="15" customHeight="1" x14ac:dyDescent="0.25">
      <c r="A795" s="12" t="s">
        <v>4072</v>
      </c>
      <c r="B795" s="12" t="s">
        <v>160</v>
      </c>
      <c r="C795" s="12" t="s">
        <v>806</v>
      </c>
      <c r="D795" s="12" t="s">
        <v>709</v>
      </c>
      <c r="E795" s="13">
        <v>4</v>
      </c>
      <c r="F795" s="13">
        <v>1</v>
      </c>
      <c r="G795" s="24">
        <f t="shared" si="24"/>
        <v>1</v>
      </c>
      <c r="H795" s="24">
        <f t="shared" si="25"/>
        <v>1</v>
      </c>
    </row>
    <row r="796" spans="1:8" ht="15" customHeight="1" x14ac:dyDescent="0.25">
      <c r="A796" s="12" t="s">
        <v>4078</v>
      </c>
      <c r="B796" s="12" t="s">
        <v>1114</v>
      </c>
      <c r="C796" s="12" t="s">
        <v>807</v>
      </c>
      <c r="D796" s="12" t="s">
        <v>706</v>
      </c>
      <c r="E796" s="13">
        <v>4</v>
      </c>
      <c r="F796" s="13">
        <v>1</v>
      </c>
      <c r="G796" s="24">
        <f t="shared" si="24"/>
        <v>1</v>
      </c>
      <c r="H796" s="24">
        <f t="shared" si="25"/>
        <v>1</v>
      </c>
    </row>
    <row r="797" spans="1:8" ht="15" customHeight="1" x14ac:dyDescent="0.25">
      <c r="A797" s="12" t="s">
        <v>2992</v>
      </c>
      <c r="B797" s="12" t="s">
        <v>1679</v>
      </c>
      <c r="C797" s="12" t="s">
        <v>807</v>
      </c>
      <c r="D797" s="12" t="s">
        <v>713</v>
      </c>
      <c r="E797" s="13">
        <v>4</v>
      </c>
      <c r="F797" s="13">
        <v>1</v>
      </c>
      <c r="G797" s="24">
        <f t="shared" si="24"/>
        <v>1</v>
      </c>
      <c r="H797" s="24">
        <f t="shared" si="25"/>
        <v>1</v>
      </c>
    </row>
    <row r="798" spans="1:8" ht="15" customHeight="1" x14ac:dyDescent="0.25">
      <c r="A798" s="12" t="s">
        <v>4079</v>
      </c>
      <c r="B798" s="12" t="s">
        <v>373</v>
      </c>
      <c r="C798" s="12" t="s">
        <v>807</v>
      </c>
      <c r="D798" s="12" t="s">
        <v>703</v>
      </c>
      <c r="E798" s="13">
        <v>4</v>
      </c>
      <c r="F798" s="13">
        <v>1</v>
      </c>
      <c r="G798" s="24">
        <f t="shared" si="24"/>
        <v>1</v>
      </c>
      <c r="H798" s="24">
        <f t="shared" si="25"/>
        <v>1</v>
      </c>
    </row>
    <row r="799" spans="1:8" ht="15" customHeight="1" x14ac:dyDescent="0.25">
      <c r="A799" s="12" t="s">
        <v>4070</v>
      </c>
      <c r="B799" s="12" t="s">
        <v>196</v>
      </c>
      <c r="C799" s="12" t="s">
        <v>806</v>
      </c>
      <c r="D799" s="12" t="s">
        <v>736</v>
      </c>
      <c r="E799" s="13">
        <v>4</v>
      </c>
      <c r="F799" s="13">
        <v>1</v>
      </c>
      <c r="G799" s="24">
        <f t="shared" si="24"/>
        <v>1</v>
      </c>
      <c r="H799" s="24">
        <f t="shared" si="25"/>
        <v>1</v>
      </c>
    </row>
    <row r="800" spans="1:8" ht="15" customHeight="1" x14ac:dyDescent="0.25">
      <c r="A800" s="12" t="s">
        <v>4069</v>
      </c>
      <c r="B800" s="12" t="s">
        <v>1897</v>
      </c>
      <c r="C800" s="12" t="s">
        <v>807</v>
      </c>
      <c r="D800" s="12" t="s">
        <v>712</v>
      </c>
      <c r="E800" s="13">
        <v>4</v>
      </c>
      <c r="F800" s="13">
        <v>1</v>
      </c>
      <c r="G800" s="24">
        <f t="shared" si="24"/>
        <v>1</v>
      </c>
      <c r="H800" s="24">
        <f t="shared" si="25"/>
        <v>1</v>
      </c>
    </row>
    <row r="801" spans="1:8" ht="15" customHeight="1" x14ac:dyDescent="0.25">
      <c r="A801" s="12" t="s">
        <v>2297</v>
      </c>
      <c r="B801" s="12" t="s">
        <v>606</v>
      </c>
      <c r="C801" s="12" t="s">
        <v>807</v>
      </c>
      <c r="D801" s="12" t="s">
        <v>707</v>
      </c>
      <c r="E801" s="13">
        <v>4</v>
      </c>
      <c r="F801" s="13">
        <v>1</v>
      </c>
      <c r="G801" s="24">
        <f t="shared" si="24"/>
        <v>1</v>
      </c>
      <c r="H801" s="24">
        <f t="shared" si="25"/>
        <v>1</v>
      </c>
    </row>
    <row r="802" spans="1:8" ht="15" customHeight="1" x14ac:dyDescent="0.25">
      <c r="A802" s="12" t="s">
        <v>4068</v>
      </c>
      <c r="B802" s="12" t="s">
        <v>4067</v>
      </c>
      <c r="C802" s="12" t="s">
        <v>807</v>
      </c>
      <c r="D802" s="12" t="s">
        <v>717</v>
      </c>
      <c r="E802" s="13">
        <v>4</v>
      </c>
      <c r="F802" s="13">
        <v>1</v>
      </c>
      <c r="G802" s="24">
        <f t="shared" si="24"/>
        <v>1</v>
      </c>
      <c r="H802" s="24">
        <f t="shared" si="25"/>
        <v>1</v>
      </c>
    </row>
    <row r="803" spans="1:8" ht="15" customHeight="1" x14ac:dyDescent="0.25">
      <c r="A803" s="12" t="s">
        <v>4066</v>
      </c>
      <c r="B803" s="12" t="s">
        <v>27</v>
      </c>
      <c r="C803" s="12" t="s">
        <v>806</v>
      </c>
      <c r="D803" s="12" t="s">
        <v>720</v>
      </c>
      <c r="E803" s="13">
        <v>4</v>
      </c>
      <c r="F803" s="13">
        <v>1</v>
      </c>
      <c r="G803" s="24">
        <f t="shared" si="24"/>
        <v>1</v>
      </c>
      <c r="H803" s="24">
        <f t="shared" si="25"/>
        <v>1</v>
      </c>
    </row>
    <row r="804" spans="1:8" ht="15" customHeight="1" x14ac:dyDescent="0.25">
      <c r="A804" s="12" t="s">
        <v>3405</v>
      </c>
      <c r="B804" s="12" t="s">
        <v>486</v>
      </c>
      <c r="C804" s="12" t="s">
        <v>1057</v>
      </c>
      <c r="D804" s="12" t="s">
        <v>723</v>
      </c>
      <c r="E804" s="13">
        <v>4</v>
      </c>
      <c r="F804" s="13">
        <v>1</v>
      </c>
      <c r="G804" s="24">
        <f t="shared" si="24"/>
        <v>1</v>
      </c>
      <c r="H804" s="24">
        <f t="shared" si="25"/>
        <v>1</v>
      </c>
    </row>
    <row r="805" spans="1:8" ht="15" customHeight="1" x14ac:dyDescent="0.25">
      <c r="A805" s="12" t="s">
        <v>3904</v>
      </c>
      <c r="B805" s="12" t="s">
        <v>61</v>
      </c>
      <c r="C805" s="12" t="s">
        <v>806</v>
      </c>
      <c r="D805" s="12" t="s">
        <v>721</v>
      </c>
      <c r="E805" s="13">
        <v>4</v>
      </c>
      <c r="F805" s="13">
        <v>1</v>
      </c>
      <c r="G805" s="24">
        <f t="shared" si="24"/>
        <v>1</v>
      </c>
      <c r="H805" s="24">
        <f t="shared" si="25"/>
        <v>1</v>
      </c>
    </row>
    <row r="806" spans="1:8" ht="15" customHeight="1" x14ac:dyDescent="0.25">
      <c r="A806" s="12" t="s">
        <v>4083</v>
      </c>
      <c r="B806" s="12" t="s">
        <v>4082</v>
      </c>
      <c r="C806" s="12" t="s">
        <v>806</v>
      </c>
      <c r="D806" s="12" t="s">
        <v>720</v>
      </c>
      <c r="E806" s="13">
        <v>4</v>
      </c>
      <c r="F806" s="13">
        <v>1</v>
      </c>
      <c r="G806" s="24">
        <f t="shared" si="24"/>
        <v>1</v>
      </c>
      <c r="H806" s="24">
        <f t="shared" si="25"/>
        <v>1</v>
      </c>
    </row>
    <row r="807" spans="1:8" ht="15" customHeight="1" x14ac:dyDescent="0.25">
      <c r="A807" s="12" t="s">
        <v>4088</v>
      </c>
      <c r="B807" s="12" t="s">
        <v>32</v>
      </c>
      <c r="C807" s="12" t="s">
        <v>806</v>
      </c>
      <c r="D807" s="12" t="s">
        <v>717</v>
      </c>
      <c r="E807" s="13">
        <v>4</v>
      </c>
      <c r="F807" s="13">
        <v>1</v>
      </c>
      <c r="G807" s="24">
        <f t="shared" si="24"/>
        <v>1</v>
      </c>
      <c r="H807" s="24">
        <f t="shared" si="25"/>
        <v>1</v>
      </c>
    </row>
    <row r="808" spans="1:8" ht="15" customHeight="1" x14ac:dyDescent="0.25">
      <c r="A808" s="12" t="s">
        <v>4087</v>
      </c>
      <c r="B808" s="12" t="s">
        <v>439</v>
      </c>
      <c r="C808" s="12" t="s">
        <v>806</v>
      </c>
      <c r="D808" s="12" t="s">
        <v>728</v>
      </c>
      <c r="E808" s="13">
        <v>4</v>
      </c>
      <c r="F808" s="13">
        <v>1</v>
      </c>
      <c r="G808" s="24">
        <f t="shared" si="24"/>
        <v>1</v>
      </c>
      <c r="H808" s="24">
        <f t="shared" si="25"/>
        <v>1</v>
      </c>
    </row>
    <row r="809" spans="1:8" ht="15" customHeight="1" x14ac:dyDescent="0.25">
      <c r="A809" s="12" t="s">
        <v>4086</v>
      </c>
      <c r="B809" s="12" t="s">
        <v>162</v>
      </c>
      <c r="C809" s="12" t="s">
        <v>806</v>
      </c>
      <c r="D809" s="12" t="s">
        <v>707</v>
      </c>
      <c r="E809" s="13">
        <v>4</v>
      </c>
      <c r="F809" s="13">
        <v>1</v>
      </c>
      <c r="G809" s="24">
        <f t="shared" si="24"/>
        <v>1</v>
      </c>
      <c r="H809" s="24">
        <f t="shared" si="25"/>
        <v>1</v>
      </c>
    </row>
    <row r="810" spans="1:8" ht="15" customHeight="1" x14ac:dyDescent="0.25">
      <c r="A810" s="12" t="s">
        <v>3310</v>
      </c>
      <c r="B810" s="12" t="s">
        <v>744</v>
      </c>
      <c r="C810" s="12" t="s">
        <v>807</v>
      </c>
      <c r="D810" s="12" t="s">
        <v>704</v>
      </c>
      <c r="E810" s="13">
        <v>4</v>
      </c>
      <c r="F810" s="13">
        <v>1</v>
      </c>
      <c r="G810" s="24">
        <f t="shared" si="24"/>
        <v>1</v>
      </c>
      <c r="H810" s="24">
        <f t="shared" si="25"/>
        <v>1</v>
      </c>
    </row>
    <row r="811" spans="1:8" ht="15" customHeight="1" x14ac:dyDescent="0.25">
      <c r="A811" s="12" t="s">
        <v>4085</v>
      </c>
      <c r="B811" s="12" t="s">
        <v>1822</v>
      </c>
      <c r="C811" s="12" t="s">
        <v>1057</v>
      </c>
      <c r="D811" s="12" t="s">
        <v>720</v>
      </c>
      <c r="E811" s="13">
        <v>4</v>
      </c>
      <c r="F811" s="13">
        <v>1</v>
      </c>
      <c r="G811" s="24">
        <f t="shared" si="24"/>
        <v>1</v>
      </c>
      <c r="H811" s="24">
        <f t="shared" si="25"/>
        <v>1</v>
      </c>
    </row>
    <row r="812" spans="1:8" ht="15" customHeight="1" x14ac:dyDescent="0.25">
      <c r="A812" s="12" t="s">
        <v>4077</v>
      </c>
      <c r="B812" s="12" t="s">
        <v>279</v>
      </c>
      <c r="C812" s="12" t="s">
        <v>806</v>
      </c>
      <c r="D812" s="12" t="s">
        <v>727</v>
      </c>
      <c r="E812" s="13">
        <v>4</v>
      </c>
      <c r="F812" s="13">
        <v>1</v>
      </c>
      <c r="G812" s="24">
        <f t="shared" si="24"/>
        <v>1</v>
      </c>
      <c r="H812" s="24">
        <f t="shared" si="25"/>
        <v>1</v>
      </c>
    </row>
    <row r="813" spans="1:8" ht="15" customHeight="1" x14ac:dyDescent="0.25">
      <c r="A813" s="12" t="s">
        <v>323</v>
      </c>
      <c r="B813" s="12" t="s">
        <v>67</v>
      </c>
      <c r="C813" s="12" t="s">
        <v>1057</v>
      </c>
      <c r="D813" s="12" t="s">
        <v>846</v>
      </c>
      <c r="E813" s="13">
        <v>4</v>
      </c>
      <c r="F813" s="13">
        <v>1</v>
      </c>
      <c r="G813" s="24">
        <f t="shared" si="24"/>
        <v>1</v>
      </c>
      <c r="H813" s="24">
        <f t="shared" si="25"/>
        <v>1</v>
      </c>
    </row>
    <row r="814" spans="1:8" ht="15" customHeight="1" x14ac:dyDescent="0.25">
      <c r="A814" s="12" t="s">
        <v>4064</v>
      </c>
      <c r="B814" s="12" t="s">
        <v>298</v>
      </c>
      <c r="C814" s="12" t="s">
        <v>806</v>
      </c>
      <c r="D814" s="12" t="s">
        <v>702</v>
      </c>
      <c r="E814" s="13">
        <v>4</v>
      </c>
      <c r="F814" s="13">
        <v>1</v>
      </c>
      <c r="G814" s="24">
        <f t="shared" si="24"/>
        <v>1</v>
      </c>
      <c r="H814" s="24">
        <f t="shared" si="25"/>
        <v>1</v>
      </c>
    </row>
    <row r="815" spans="1:8" ht="15" customHeight="1" x14ac:dyDescent="0.25">
      <c r="A815" s="12" t="s">
        <v>4081</v>
      </c>
      <c r="B815" s="12" t="s">
        <v>164</v>
      </c>
      <c r="C815" s="12" t="s">
        <v>806</v>
      </c>
      <c r="D815" s="12" t="s">
        <v>701</v>
      </c>
      <c r="E815" s="13">
        <v>4</v>
      </c>
      <c r="F815" s="13">
        <v>1</v>
      </c>
      <c r="G815" s="24">
        <f t="shared" si="24"/>
        <v>1</v>
      </c>
      <c r="H815" s="24">
        <f t="shared" si="25"/>
        <v>1</v>
      </c>
    </row>
    <row r="816" spans="1:8" ht="15" customHeight="1" x14ac:dyDescent="0.25">
      <c r="A816" s="12" t="s">
        <v>896</v>
      </c>
      <c r="B816" s="12" t="s">
        <v>563</v>
      </c>
      <c r="C816" s="12" t="s">
        <v>807</v>
      </c>
      <c r="D816" s="12" t="s">
        <v>736</v>
      </c>
      <c r="E816" s="13">
        <v>4</v>
      </c>
      <c r="F816" s="13">
        <v>1</v>
      </c>
      <c r="G816" s="24">
        <f t="shared" si="24"/>
        <v>1</v>
      </c>
      <c r="H816" s="24">
        <f t="shared" si="25"/>
        <v>1</v>
      </c>
    </row>
    <row r="817" spans="1:8" ht="15" customHeight="1" x14ac:dyDescent="0.25">
      <c r="A817" s="12" t="s">
        <v>820</v>
      </c>
      <c r="B817" s="12" t="s">
        <v>136</v>
      </c>
      <c r="C817" s="12" t="s">
        <v>807</v>
      </c>
      <c r="D817" s="12" t="s">
        <v>719</v>
      </c>
      <c r="E817" s="13">
        <v>4</v>
      </c>
      <c r="F817" s="13">
        <v>1</v>
      </c>
      <c r="G817" s="24">
        <f t="shared" si="24"/>
        <v>1</v>
      </c>
      <c r="H817" s="24">
        <f t="shared" si="25"/>
        <v>1</v>
      </c>
    </row>
    <row r="818" spans="1:8" ht="15" customHeight="1" x14ac:dyDescent="0.25">
      <c r="A818" s="12" t="s">
        <v>825</v>
      </c>
      <c r="B818" s="12" t="s">
        <v>752</v>
      </c>
      <c r="C818" s="12" t="s">
        <v>807</v>
      </c>
      <c r="D818" s="12" t="s">
        <v>715</v>
      </c>
      <c r="E818" s="13">
        <v>4</v>
      </c>
      <c r="F818" s="13">
        <v>1</v>
      </c>
      <c r="G818" s="24">
        <f t="shared" si="24"/>
        <v>1</v>
      </c>
      <c r="H818" s="24">
        <f t="shared" si="25"/>
        <v>1</v>
      </c>
    </row>
    <row r="819" spans="1:8" ht="15" customHeight="1" x14ac:dyDescent="0.25">
      <c r="A819" s="12" t="s">
        <v>4080</v>
      </c>
      <c r="B819" s="12" t="s">
        <v>180</v>
      </c>
      <c r="C819" s="12" t="s">
        <v>807</v>
      </c>
      <c r="D819" s="12" t="s">
        <v>701</v>
      </c>
      <c r="E819" s="13">
        <v>4</v>
      </c>
      <c r="F819" s="13">
        <v>1</v>
      </c>
      <c r="G819" s="24">
        <f t="shared" si="24"/>
        <v>1</v>
      </c>
      <c r="H819" s="24">
        <f t="shared" si="25"/>
        <v>1</v>
      </c>
    </row>
    <row r="820" spans="1:8" ht="15" customHeight="1" x14ac:dyDescent="0.25">
      <c r="A820" s="12" t="s">
        <v>4084</v>
      </c>
      <c r="B820" s="12" t="s">
        <v>89</v>
      </c>
      <c r="C820" s="12" t="s">
        <v>806</v>
      </c>
      <c r="D820" s="12" t="s">
        <v>727</v>
      </c>
      <c r="E820" s="13">
        <v>4</v>
      </c>
      <c r="F820" s="13">
        <v>1</v>
      </c>
      <c r="G820" s="24">
        <f t="shared" si="24"/>
        <v>1</v>
      </c>
      <c r="H820" s="24">
        <f t="shared" si="25"/>
        <v>1</v>
      </c>
    </row>
    <row r="821" spans="1:8" ht="15" customHeight="1" x14ac:dyDescent="0.25">
      <c r="A821" s="12" t="s">
        <v>4048</v>
      </c>
      <c r="B821" s="12" t="s">
        <v>1091</v>
      </c>
      <c r="C821" s="12" t="s">
        <v>807</v>
      </c>
      <c r="D821" s="12" t="s">
        <v>733</v>
      </c>
      <c r="E821" s="13">
        <v>4</v>
      </c>
      <c r="F821" s="13">
        <v>1</v>
      </c>
      <c r="G821" s="24">
        <f t="shared" si="24"/>
        <v>1</v>
      </c>
      <c r="H821" s="24">
        <f t="shared" si="25"/>
        <v>1</v>
      </c>
    </row>
    <row r="822" spans="1:8" ht="15" customHeight="1" x14ac:dyDescent="0.25">
      <c r="A822" s="12" t="s">
        <v>4065</v>
      </c>
      <c r="B822" s="12" t="s">
        <v>132</v>
      </c>
      <c r="C822" s="12" t="s">
        <v>1057</v>
      </c>
      <c r="D822" s="12" t="s">
        <v>736</v>
      </c>
      <c r="E822" s="13">
        <v>4</v>
      </c>
      <c r="F822" s="13">
        <v>1</v>
      </c>
      <c r="G822" s="24">
        <f t="shared" si="24"/>
        <v>1</v>
      </c>
      <c r="H822" s="24">
        <f t="shared" si="25"/>
        <v>1</v>
      </c>
    </row>
    <row r="823" spans="1:8" ht="15" customHeight="1" x14ac:dyDescent="0.25">
      <c r="A823" s="12" t="s">
        <v>4053</v>
      </c>
      <c r="B823" s="12" t="s">
        <v>84</v>
      </c>
      <c r="C823" s="12" t="s">
        <v>806</v>
      </c>
      <c r="D823" s="12" t="s">
        <v>713</v>
      </c>
      <c r="E823" s="13">
        <v>4</v>
      </c>
      <c r="F823" s="13">
        <v>1</v>
      </c>
      <c r="G823" s="24">
        <f t="shared" si="24"/>
        <v>1</v>
      </c>
      <c r="H823" s="24">
        <f t="shared" si="25"/>
        <v>1</v>
      </c>
    </row>
    <row r="824" spans="1:8" ht="15" customHeight="1" x14ac:dyDescent="0.25">
      <c r="A824" s="12" t="s">
        <v>603</v>
      </c>
      <c r="B824" s="12" t="s">
        <v>147</v>
      </c>
      <c r="C824" s="12" t="s">
        <v>806</v>
      </c>
      <c r="D824" s="12" t="s">
        <v>717</v>
      </c>
      <c r="E824" s="13">
        <v>4</v>
      </c>
      <c r="F824" s="13">
        <v>1</v>
      </c>
      <c r="G824" s="24">
        <f t="shared" si="24"/>
        <v>1</v>
      </c>
      <c r="H824" s="24">
        <f t="shared" si="25"/>
        <v>1</v>
      </c>
    </row>
    <row r="825" spans="1:8" ht="15" customHeight="1" x14ac:dyDescent="0.25">
      <c r="A825" s="12" t="s">
        <v>4052</v>
      </c>
      <c r="B825" s="12" t="s">
        <v>4051</v>
      </c>
      <c r="C825" s="12" t="s">
        <v>806</v>
      </c>
      <c r="D825" s="12" t="s">
        <v>728</v>
      </c>
      <c r="E825" s="13">
        <v>4</v>
      </c>
      <c r="F825" s="13">
        <v>1</v>
      </c>
      <c r="G825" s="24">
        <f t="shared" si="24"/>
        <v>1</v>
      </c>
      <c r="H825" s="24">
        <f t="shared" si="25"/>
        <v>1</v>
      </c>
    </row>
    <row r="826" spans="1:8" ht="15" customHeight="1" x14ac:dyDescent="0.25">
      <c r="A826" s="12" t="s">
        <v>371</v>
      </c>
      <c r="B826" s="12" t="s">
        <v>337</v>
      </c>
      <c r="C826" s="12" t="s">
        <v>807</v>
      </c>
      <c r="D826" s="12" t="s">
        <v>719</v>
      </c>
      <c r="E826" s="13">
        <v>4</v>
      </c>
      <c r="F826" s="13">
        <v>1</v>
      </c>
      <c r="G826" s="24">
        <f t="shared" si="24"/>
        <v>1</v>
      </c>
      <c r="H826" s="24">
        <f t="shared" si="25"/>
        <v>1</v>
      </c>
    </row>
    <row r="827" spans="1:8" ht="15" customHeight="1" x14ac:dyDescent="0.25">
      <c r="A827" s="12" t="s">
        <v>486</v>
      </c>
      <c r="B827" s="12" t="s">
        <v>67</v>
      </c>
      <c r="C827" s="12" t="s">
        <v>806</v>
      </c>
      <c r="D827" s="12" t="s">
        <v>721</v>
      </c>
      <c r="E827" s="13">
        <v>4</v>
      </c>
      <c r="F827" s="13">
        <v>1</v>
      </c>
      <c r="G827" s="24">
        <f t="shared" si="24"/>
        <v>1</v>
      </c>
      <c r="H827" s="24">
        <f t="shared" si="25"/>
        <v>1</v>
      </c>
    </row>
    <row r="828" spans="1:8" ht="15" customHeight="1" x14ac:dyDescent="0.25">
      <c r="A828" s="12" t="s">
        <v>4049</v>
      </c>
      <c r="B828" s="12" t="s">
        <v>175</v>
      </c>
      <c r="C828" s="12" t="s">
        <v>807</v>
      </c>
      <c r="D828" s="12" t="s">
        <v>717</v>
      </c>
      <c r="E828" s="13">
        <v>4</v>
      </c>
      <c r="F828" s="13">
        <v>1</v>
      </c>
      <c r="G828" s="24">
        <f t="shared" si="24"/>
        <v>1</v>
      </c>
      <c r="H828" s="24">
        <f t="shared" si="25"/>
        <v>1</v>
      </c>
    </row>
    <row r="829" spans="1:8" ht="15" customHeight="1" x14ac:dyDescent="0.25">
      <c r="A829" s="12" t="s">
        <v>4056</v>
      </c>
      <c r="B829" s="12" t="s">
        <v>4055</v>
      </c>
      <c r="C829" s="12" t="s">
        <v>807</v>
      </c>
      <c r="D829" s="12" t="s">
        <v>717</v>
      </c>
      <c r="E829" s="13">
        <v>4</v>
      </c>
      <c r="F829" s="13">
        <v>1</v>
      </c>
      <c r="G829" s="24">
        <f t="shared" si="24"/>
        <v>1</v>
      </c>
      <c r="H829" s="24">
        <f t="shared" si="25"/>
        <v>1</v>
      </c>
    </row>
    <row r="830" spans="1:8" ht="15" customHeight="1" x14ac:dyDescent="0.25">
      <c r="A830" s="12" t="s">
        <v>631</v>
      </c>
      <c r="B830" s="12" t="s">
        <v>277</v>
      </c>
      <c r="C830" s="12" t="s">
        <v>806</v>
      </c>
      <c r="D830" s="12" t="s">
        <v>724</v>
      </c>
      <c r="E830" s="13">
        <v>4</v>
      </c>
      <c r="F830" s="13">
        <v>1</v>
      </c>
      <c r="G830" s="24">
        <f t="shared" si="24"/>
        <v>1</v>
      </c>
      <c r="H830" s="24">
        <f t="shared" si="25"/>
        <v>1</v>
      </c>
    </row>
    <row r="831" spans="1:8" ht="15" customHeight="1" x14ac:dyDescent="0.25">
      <c r="A831" s="12" t="s">
        <v>401</v>
      </c>
      <c r="B831" s="12" t="s">
        <v>257</v>
      </c>
      <c r="C831" s="12" t="s">
        <v>806</v>
      </c>
      <c r="D831" s="12" t="s">
        <v>719</v>
      </c>
      <c r="E831" s="13">
        <v>4</v>
      </c>
      <c r="F831" s="13">
        <v>1</v>
      </c>
      <c r="G831" s="24">
        <f t="shared" si="24"/>
        <v>1</v>
      </c>
      <c r="H831" s="24">
        <f t="shared" si="25"/>
        <v>1</v>
      </c>
    </row>
    <row r="832" spans="1:8" ht="15" customHeight="1" x14ac:dyDescent="0.25">
      <c r="A832" s="12" t="s">
        <v>4047</v>
      </c>
      <c r="B832" s="12" t="s">
        <v>168</v>
      </c>
      <c r="C832" s="12" t="s">
        <v>1057</v>
      </c>
      <c r="D832" s="12" t="s">
        <v>723</v>
      </c>
      <c r="E832" s="13">
        <v>4</v>
      </c>
      <c r="F832" s="13">
        <v>1</v>
      </c>
      <c r="G832" s="24">
        <f t="shared" si="24"/>
        <v>1</v>
      </c>
      <c r="H832" s="24">
        <f t="shared" si="25"/>
        <v>1</v>
      </c>
    </row>
    <row r="833" spans="1:8" ht="15" customHeight="1" x14ac:dyDescent="0.25">
      <c r="A833" s="12" t="s">
        <v>906</v>
      </c>
      <c r="B833" s="12" t="s">
        <v>1064</v>
      </c>
      <c r="C833" s="12" t="s">
        <v>807</v>
      </c>
      <c r="D833" s="12" t="s">
        <v>707</v>
      </c>
      <c r="E833" s="13">
        <v>4</v>
      </c>
      <c r="F833" s="13">
        <v>1</v>
      </c>
      <c r="G833" s="24">
        <f t="shared" si="24"/>
        <v>1</v>
      </c>
      <c r="H833" s="24">
        <f t="shared" si="25"/>
        <v>1</v>
      </c>
    </row>
    <row r="834" spans="1:8" ht="15" customHeight="1" x14ac:dyDescent="0.25">
      <c r="A834" s="12" t="s">
        <v>4045</v>
      </c>
      <c r="B834" s="12" t="s">
        <v>302</v>
      </c>
      <c r="C834" s="12" t="s">
        <v>807</v>
      </c>
      <c r="D834" s="12" t="s">
        <v>713</v>
      </c>
      <c r="E834" s="13">
        <v>4</v>
      </c>
      <c r="F834" s="13">
        <v>1</v>
      </c>
      <c r="G834" s="24">
        <f t="shared" ref="G834:G897" si="26">ROUNDDOWN(F834,0)</f>
        <v>1</v>
      </c>
      <c r="H834" s="24">
        <f t="shared" ref="H834:H897" si="27">IF(G834&lt;1,1,G834)</f>
        <v>1</v>
      </c>
    </row>
    <row r="835" spans="1:8" ht="15" customHeight="1" x14ac:dyDescent="0.25">
      <c r="A835" s="12" t="s">
        <v>3796</v>
      </c>
      <c r="B835" s="12" t="s">
        <v>67</v>
      </c>
      <c r="C835" s="12" t="s">
        <v>806</v>
      </c>
      <c r="D835" s="12" t="s">
        <v>703</v>
      </c>
      <c r="E835" s="13">
        <v>4</v>
      </c>
      <c r="F835" s="13">
        <v>1</v>
      </c>
      <c r="G835" s="24">
        <f t="shared" si="26"/>
        <v>1</v>
      </c>
      <c r="H835" s="24">
        <f t="shared" si="27"/>
        <v>1</v>
      </c>
    </row>
    <row r="836" spans="1:8" ht="15" customHeight="1" x14ac:dyDescent="0.25">
      <c r="A836" s="12" t="s">
        <v>4050</v>
      </c>
      <c r="B836" s="12" t="s">
        <v>1176</v>
      </c>
      <c r="C836" s="12" t="s">
        <v>807</v>
      </c>
      <c r="D836" s="12" t="s">
        <v>712</v>
      </c>
      <c r="E836" s="13">
        <v>4</v>
      </c>
      <c r="F836" s="13">
        <v>1</v>
      </c>
      <c r="G836" s="24">
        <f t="shared" si="26"/>
        <v>1</v>
      </c>
      <c r="H836" s="24">
        <f t="shared" si="27"/>
        <v>1</v>
      </c>
    </row>
    <row r="837" spans="1:8" ht="15" customHeight="1" x14ac:dyDescent="0.25">
      <c r="A837" s="12" t="s">
        <v>1814</v>
      </c>
      <c r="B837" s="12" t="s">
        <v>121</v>
      </c>
      <c r="C837" s="12" t="s">
        <v>806</v>
      </c>
      <c r="D837" s="12" t="s">
        <v>708</v>
      </c>
      <c r="E837" s="13">
        <v>4</v>
      </c>
      <c r="F837" s="13">
        <v>1</v>
      </c>
      <c r="G837" s="24">
        <f t="shared" si="26"/>
        <v>1</v>
      </c>
      <c r="H837" s="24">
        <f t="shared" si="27"/>
        <v>1</v>
      </c>
    </row>
    <row r="838" spans="1:8" ht="15" customHeight="1" x14ac:dyDescent="0.25">
      <c r="A838" s="12" t="s">
        <v>1726</v>
      </c>
      <c r="B838" s="12" t="s">
        <v>188</v>
      </c>
      <c r="C838" s="12" t="s">
        <v>807</v>
      </c>
      <c r="D838" s="12" t="s">
        <v>723</v>
      </c>
      <c r="E838" s="13">
        <v>4</v>
      </c>
      <c r="F838" s="13">
        <v>1</v>
      </c>
      <c r="G838" s="24">
        <f t="shared" si="26"/>
        <v>1</v>
      </c>
      <c r="H838" s="24">
        <f t="shared" si="27"/>
        <v>1</v>
      </c>
    </row>
    <row r="839" spans="1:8" ht="15" customHeight="1" x14ac:dyDescent="0.25">
      <c r="A839" s="12" t="s">
        <v>4063</v>
      </c>
      <c r="B839" s="12" t="s">
        <v>368</v>
      </c>
      <c r="C839" s="12" t="s">
        <v>806</v>
      </c>
      <c r="D839" s="12" t="s">
        <v>733</v>
      </c>
      <c r="E839" s="13">
        <v>4</v>
      </c>
      <c r="F839" s="13">
        <v>1</v>
      </c>
      <c r="G839" s="24">
        <f t="shared" si="26"/>
        <v>1</v>
      </c>
      <c r="H839" s="24">
        <f t="shared" si="27"/>
        <v>1</v>
      </c>
    </row>
    <row r="840" spans="1:8" ht="15" customHeight="1" x14ac:dyDescent="0.25">
      <c r="A840" s="12" t="s">
        <v>1090</v>
      </c>
      <c r="B840" s="12" t="s">
        <v>85</v>
      </c>
      <c r="C840" s="12" t="s">
        <v>806</v>
      </c>
      <c r="D840" s="12" t="s">
        <v>721</v>
      </c>
      <c r="E840" s="13">
        <v>4</v>
      </c>
      <c r="F840" s="13">
        <v>1</v>
      </c>
      <c r="G840" s="24">
        <f t="shared" si="26"/>
        <v>1</v>
      </c>
      <c r="H840" s="24">
        <f t="shared" si="27"/>
        <v>1</v>
      </c>
    </row>
    <row r="841" spans="1:8" ht="15" customHeight="1" x14ac:dyDescent="0.25">
      <c r="A841" s="12" t="s">
        <v>637</v>
      </c>
      <c r="B841" s="12" t="s">
        <v>121</v>
      </c>
      <c r="C841" s="12" t="s">
        <v>807</v>
      </c>
      <c r="D841" s="12" t="s">
        <v>726</v>
      </c>
      <c r="E841" s="13">
        <v>4</v>
      </c>
      <c r="F841" s="13">
        <v>1</v>
      </c>
      <c r="G841" s="24">
        <f t="shared" si="26"/>
        <v>1</v>
      </c>
      <c r="H841" s="24">
        <f t="shared" si="27"/>
        <v>1</v>
      </c>
    </row>
    <row r="842" spans="1:8" ht="15" customHeight="1" x14ac:dyDescent="0.25">
      <c r="A842" s="12" t="s">
        <v>4062</v>
      </c>
      <c r="B842" s="12" t="s">
        <v>167</v>
      </c>
      <c r="C842" s="12" t="s">
        <v>1057</v>
      </c>
      <c r="D842" s="12" t="s">
        <v>846</v>
      </c>
      <c r="E842" s="13">
        <v>4</v>
      </c>
      <c r="F842" s="13">
        <v>1</v>
      </c>
      <c r="G842" s="24">
        <f t="shared" si="26"/>
        <v>1</v>
      </c>
      <c r="H842" s="24">
        <f t="shared" si="27"/>
        <v>1</v>
      </c>
    </row>
    <row r="843" spans="1:8" ht="15" customHeight="1" x14ac:dyDescent="0.25">
      <c r="A843" s="12" t="s">
        <v>1949</v>
      </c>
      <c r="B843" s="12" t="s">
        <v>4054</v>
      </c>
      <c r="C843" s="12" t="s">
        <v>806</v>
      </c>
      <c r="D843" s="12" t="s">
        <v>715</v>
      </c>
      <c r="E843" s="13">
        <v>4</v>
      </c>
      <c r="F843" s="13">
        <v>1</v>
      </c>
      <c r="G843" s="24">
        <f t="shared" si="26"/>
        <v>1</v>
      </c>
      <c r="H843" s="24">
        <f t="shared" si="27"/>
        <v>1</v>
      </c>
    </row>
    <row r="844" spans="1:8" ht="15" customHeight="1" x14ac:dyDescent="0.25">
      <c r="A844" s="12" t="s">
        <v>1333</v>
      </c>
      <c r="B844" s="12" t="s">
        <v>1040</v>
      </c>
      <c r="C844" s="12" t="s">
        <v>807</v>
      </c>
      <c r="D844" s="12" t="s">
        <v>846</v>
      </c>
      <c r="E844" s="13">
        <v>4</v>
      </c>
      <c r="F844" s="13">
        <v>1</v>
      </c>
      <c r="G844" s="24">
        <f t="shared" si="26"/>
        <v>1</v>
      </c>
      <c r="H844" s="24">
        <f t="shared" si="27"/>
        <v>1</v>
      </c>
    </row>
    <row r="845" spans="1:8" ht="15" customHeight="1" x14ac:dyDescent="0.25">
      <c r="A845" s="12" t="s">
        <v>115</v>
      </c>
      <c r="B845" s="12" t="s">
        <v>4010</v>
      </c>
      <c r="C845" s="12" t="s">
        <v>807</v>
      </c>
      <c r="D845" s="12" t="s">
        <v>699</v>
      </c>
      <c r="E845" s="13">
        <v>4</v>
      </c>
      <c r="F845" s="13">
        <v>1</v>
      </c>
      <c r="G845" s="24">
        <f t="shared" si="26"/>
        <v>1</v>
      </c>
      <c r="H845" s="24">
        <f t="shared" si="27"/>
        <v>1</v>
      </c>
    </row>
    <row r="846" spans="1:8" ht="15" customHeight="1" x14ac:dyDescent="0.25">
      <c r="A846" s="12" t="s">
        <v>3203</v>
      </c>
      <c r="B846" s="12" t="s">
        <v>4059</v>
      </c>
      <c r="C846" s="12" t="s">
        <v>807</v>
      </c>
      <c r="D846" s="12" t="s">
        <v>721</v>
      </c>
      <c r="E846" s="13">
        <v>4</v>
      </c>
      <c r="F846" s="13">
        <v>1</v>
      </c>
      <c r="G846" s="24">
        <f t="shared" si="26"/>
        <v>1</v>
      </c>
      <c r="H846" s="24">
        <f t="shared" si="27"/>
        <v>1</v>
      </c>
    </row>
    <row r="847" spans="1:8" ht="15" customHeight="1" x14ac:dyDescent="0.25">
      <c r="A847" s="12" t="s">
        <v>3581</v>
      </c>
      <c r="B847" s="12" t="s">
        <v>78</v>
      </c>
      <c r="C847" s="12" t="s">
        <v>807</v>
      </c>
      <c r="D847" s="12" t="s">
        <v>714</v>
      </c>
      <c r="E847" s="13">
        <v>4</v>
      </c>
      <c r="F847" s="13">
        <v>1</v>
      </c>
      <c r="G847" s="24">
        <f t="shared" si="26"/>
        <v>1</v>
      </c>
      <c r="H847" s="24">
        <f t="shared" si="27"/>
        <v>1</v>
      </c>
    </row>
    <row r="848" spans="1:8" ht="15" customHeight="1" x14ac:dyDescent="0.25">
      <c r="A848" s="12" t="s">
        <v>4058</v>
      </c>
      <c r="B848" s="12" t="s">
        <v>515</v>
      </c>
      <c r="C848" s="12" t="s">
        <v>806</v>
      </c>
      <c r="D848" s="12" t="s">
        <v>699</v>
      </c>
      <c r="E848" s="13">
        <v>4</v>
      </c>
      <c r="F848" s="13">
        <v>1</v>
      </c>
      <c r="G848" s="24">
        <f t="shared" si="26"/>
        <v>1</v>
      </c>
      <c r="H848" s="24">
        <f t="shared" si="27"/>
        <v>1</v>
      </c>
    </row>
    <row r="849" spans="1:8" ht="15" customHeight="1" x14ac:dyDescent="0.25">
      <c r="A849" s="12" t="s">
        <v>1978</v>
      </c>
      <c r="B849" s="12" t="s">
        <v>441</v>
      </c>
      <c r="C849" s="12" t="s">
        <v>807</v>
      </c>
      <c r="D849" s="12" t="s">
        <v>699</v>
      </c>
      <c r="E849" s="13">
        <v>4</v>
      </c>
      <c r="F849" s="13">
        <v>1</v>
      </c>
      <c r="G849" s="24">
        <f t="shared" si="26"/>
        <v>1</v>
      </c>
      <c r="H849" s="24">
        <f t="shared" si="27"/>
        <v>1</v>
      </c>
    </row>
    <row r="850" spans="1:8" ht="15" customHeight="1" x14ac:dyDescent="0.25">
      <c r="A850" s="12" t="s">
        <v>4057</v>
      </c>
      <c r="B850" s="12" t="s">
        <v>283</v>
      </c>
      <c r="C850" s="12" t="s">
        <v>806</v>
      </c>
      <c r="D850" s="12" t="s">
        <v>723</v>
      </c>
      <c r="E850" s="13">
        <v>4</v>
      </c>
      <c r="F850" s="13">
        <v>1</v>
      </c>
      <c r="G850" s="24">
        <f t="shared" si="26"/>
        <v>1</v>
      </c>
      <c r="H850" s="24">
        <f t="shared" si="27"/>
        <v>1</v>
      </c>
    </row>
    <row r="851" spans="1:8" ht="15" customHeight="1" x14ac:dyDescent="0.25">
      <c r="A851" s="12" t="s">
        <v>449</v>
      </c>
      <c r="B851" s="12" t="s">
        <v>41</v>
      </c>
      <c r="C851" s="12" t="s">
        <v>806</v>
      </c>
      <c r="D851" s="12" t="s">
        <v>703</v>
      </c>
      <c r="E851" s="13">
        <v>4</v>
      </c>
      <c r="F851" s="13">
        <v>1</v>
      </c>
      <c r="G851" s="24">
        <f t="shared" si="26"/>
        <v>1</v>
      </c>
      <c r="H851" s="24">
        <f t="shared" si="27"/>
        <v>1</v>
      </c>
    </row>
    <row r="852" spans="1:8" ht="15" customHeight="1" x14ac:dyDescent="0.25">
      <c r="A852" s="12" t="s">
        <v>4061</v>
      </c>
      <c r="B852" s="12" t="s">
        <v>4060</v>
      </c>
      <c r="C852" s="12" t="s">
        <v>806</v>
      </c>
      <c r="D852" s="12" t="s">
        <v>726</v>
      </c>
      <c r="E852" s="13">
        <v>4</v>
      </c>
      <c r="F852" s="13">
        <v>1</v>
      </c>
      <c r="G852" s="24">
        <f t="shared" si="26"/>
        <v>1</v>
      </c>
      <c r="H852" s="24">
        <f t="shared" si="27"/>
        <v>1</v>
      </c>
    </row>
    <row r="853" spans="1:8" ht="15" customHeight="1" x14ac:dyDescent="0.25">
      <c r="A853" s="12" t="s">
        <v>3538</v>
      </c>
      <c r="B853" s="12" t="s">
        <v>319</v>
      </c>
      <c r="C853" s="12" t="s">
        <v>806</v>
      </c>
      <c r="D853" s="12" t="s">
        <v>708</v>
      </c>
      <c r="E853" s="13">
        <v>4</v>
      </c>
      <c r="F853" s="13">
        <v>1</v>
      </c>
      <c r="G853" s="24">
        <f t="shared" si="26"/>
        <v>1</v>
      </c>
      <c r="H853" s="24">
        <f t="shared" si="27"/>
        <v>1</v>
      </c>
    </row>
    <row r="854" spans="1:8" ht="15" customHeight="1" x14ac:dyDescent="0.25">
      <c r="A854" s="12" t="s">
        <v>26</v>
      </c>
      <c r="B854" s="12" t="s">
        <v>357</v>
      </c>
      <c r="C854" s="12" t="s">
        <v>806</v>
      </c>
      <c r="D854" s="12" t="s">
        <v>718</v>
      </c>
      <c r="E854" s="13">
        <v>4</v>
      </c>
      <c r="F854" s="13">
        <v>1</v>
      </c>
      <c r="G854" s="24">
        <f t="shared" si="26"/>
        <v>1</v>
      </c>
      <c r="H854" s="24">
        <f t="shared" si="27"/>
        <v>1</v>
      </c>
    </row>
    <row r="855" spans="1:8" ht="15" customHeight="1" x14ac:dyDescent="0.25">
      <c r="A855" s="12" t="s">
        <v>690</v>
      </c>
      <c r="B855" s="12" t="s">
        <v>132</v>
      </c>
      <c r="C855" s="12" t="s">
        <v>807</v>
      </c>
      <c r="D855" s="12" t="s">
        <v>708</v>
      </c>
      <c r="E855" s="13">
        <v>4</v>
      </c>
      <c r="F855" s="13">
        <v>1</v>
      </c>
      <c r="G855" s="24">
        <f t="shared" si="26"/>
        <v>1</v>
      </c>
      <c r="H855" s="24">
        <f t="shared" si="27"/>
        <v>1</v>
      </c>
    </row>
    <row r="856" spans="1:8" ht="15" customHeight="1" x14ac:dyDescent="0.25">
      <c r="A856" s="12" t="s">
        <v>1570</v>
      </c>
      <c r="B856" s="12" t="s">
        <v>164</v>
      </c>
      <c r="C856" s="12" t="s">
        <v>807</v>
      </c>
      <c r="D856" s="12" t="s">
        <v>733</v>
      </c>
      <c r="E856" s="13">
        <v>4</v>
      </c>
      <c r="F856" s="13">
        <v>1</v>
      </c>
      <c r="G856" s="24">
        <f t="shared" si="26"/>
        <v>1</v>
      </c>
      <c r="H856" s="24">
        <f t="shared" si="27"/>
        <v>1</v>
      </c>
    </row>
    <row r="857" spans="1:8" ht="15" customHeight="1" x14ac:dyDescent="0.25">
      <c r="A857" s="12" t="s">
        <v>2065</v>
      </c>
      <c r="B857" s="12" t="s">
        <v>620</v>
      </c>
      <c r="C857" s="12" t="s">
        <v>807</v>
      </c>
      <c r="D857" s="12" t="s">
        <v>721</v>
      </c>
      <c r="E857" s="13">
        <v>4</v>
      </c>
      <c r="F857" s="13">
        <v>1</v>
      </c>
      <c r="G857" s="24">
        <f t="shared" si="26"/>
        <v>1</v>
      </c>
      <c r="H857" s="24">
        <f t="shared" si="27"/>
        <v>1</v>
      </c>
    </row>
    <row r="858" spans="1:8" ht="15" customHeight="1" x14ac:dyDescent="0.25">
      <c r="A858" s="12" t="s">
        <v>1330</v>
      </c>
      <c r="B858" s="12" t="s">
        <v>1248</v>
      </c>
      <c r="C858" s="12" t="s">
        <v>807</v>
      </c>
      <c r="D858" s="12" t="s">
        <v>716</v>
      </c>
      <c r="E858" s="13">
        <v>4</v>
      </c>
      <c r="F858" s="13">
        <v>1</v>
      </c>
      <c r="G858" s="24">
        <f t="shared" si="26"/>
        <v>1</v>
      </c>
      <c r="H858" s="24">
        <f t="shared" si="27"/>
        <v>1</v>
      </c>
    </row>
    <row r="859" spans="1:8" ht="15" customHeight="1" x14ac:dyDescent="0.25">
      <c r="A859" s="12" t="s">
        <v>3966</v>
      </c>
      <c r="B859" s="12" t="s">
        <v>211</v>
      </c>
      <c r="C859" s="12" t="s">
        <v>806</v>
      </c>
      <c r="D859" s="12" t="s">
        <v>718</v>
      </c>
      <c r="E859" s="13">
        <v>4</v>
      </c>
      <c r="F859" s="13">
        <v>1</v>
      </c>
      <c r="G859" s="24">
        <f t="shared" si="26"/>
        <v>1</v>
      </c>
      <c r="H859" s="24">
        <f t="shared" si="27"/>
        <v>1</v>
      </c>
    </row>
    <row r="860" spans="1:8" ht="15" customHeight="1" x14ac:dyDescent="0.25">
      <c r="A860" s="12" t="s">
        <v>3964</v>
      </c>
      <c r="B860" s="12" t="s">
        <v>164</v>
      </c>
      <c r="C860" s="12" t="s">
        <v>807</v>
      </c>
      <c r="D860" s="12" t="s">
        <v>846</v>
      </c>
      <c r="E860" s="13">
        <v>4</v>
      </c>
      <c r="F860" s="13">
        <v>1</v>
      </c>
      <c r="G860" s="24">
        <f t="shared" si="26"/>
        <v>1</v>
      </c>
      <c r="H860" s="24">
        <f t="shared" si="27"/>
        <v>1</v>
      </c>
    </row>
    <row r="861" spans="1:8" ht="15" customHeight="1" x14ac:dyDescent="0.25">
      <c r="A861" s="12" t="s">
        <v>595</v>
      </c>
      <c r="B861" s="12" t="s">
        <v>188</v>
      </c>
      <c r="C861" s="12" t="s">
        <v>807</v>
      </c>
      <c r="D861" s="12" t="s">
        <v>736</v>
      </c>
      <c r="E861" s="13">
        <v>4</v>
      </c>
      <c r="F861" s="13">
        <v>1</v>
      </c>
      <c r="G861" s="24">
        <f t="shared" si="26"/>
        <v>1</v>
      </c>
      <c r="H861" s="24">
        <f t="shared" si="27"/>
        <v>1</v>
      </c>
    </row>
    <row r="862" spans="1:8" ht="15" customHeight="1" x14ac:dyDescent="0.25">
      <c r="A862" s="12" t="s">
        <v>3963</v>
      </c>
      <c r="B862" s="12" t="s">
        <v>1860</v>
      </c>
      <c r="C862" s="12" t="s">
        <v>807</v>
      </c>
      <c r="D862" s="12" t="s">
        <v>703</v>
      </c>
      <c r="E862" s="13">
        <v>4</v>
      </c>
      <c r="F862" s="13">
        <v>1</v>
      </c>
      <c r="G862" s="24">
        <f t="shared" si="26"/>
        <v>1</v>
      </c>
      <c r="H862" s="24">
        <f t="shared" si="27"/>
        <v>1</v>
      </c>
    </row>
    <row r="863" spans="1:8" ht="15" customHeight="1" x14ac:dyDescent="0.25">
      <c r="A863" s="12" t="s">
        <v>1066</v>
      </c>
      <c r="B863" s="12" t="s">
        <v>402</v>
      </c>
      <c r="C863" s="12" t="s">
        <v>807</v>
      </c>
      <c r="D863" s="12" t="s">
        <v>719</v>
      </c>
      <c r="E863" s="13">
        <v>4</v>
      </c>
      <c r="F863" s="13">
        <v>1</v>
      </c>
      <c r="G863" s="24">
        <f t="shared" si="26"/>
        <v>1</v>
      </c>
      <c r="H863" s="24">
        <f t="shared" si="27"/>
        <v>1</v>
      </c>
    </row>
    <row r="864" spans="1:8" ht="15" customHeight="1" x14ac:dyDescent="0.25">
      <c r="A864" s="12" t="s">
        <v>1366</v>
      </c>
      <c r="B864" s="12" t="s">
        <v>234</v>
      </c>
      <c r="C864" s="12" t="s">
        <v>807</v>
      </c>
      <c r="D864" s="12" t="s">
        <v>711</v>
      </c>
      <c r="E864" s="13">
        <v>4</v>
      </c>
      <c r="F864" s="13">
        <v>1</v>
      </c>
      <c r="G864" s="24">
        <f t="shared" si="26"/>
        <v>1</v>
      </c>
      <c r="H864" s="24">
        <f t="shared" si="27"/>
        <v>1</v>
      </c>
    </row>
    <row r="865" spans="1:8" ht="15" customHeight="1" x14ac:dyDescent="0.25">
      <c r="A865" s="12" t="s">
        <v>3962</v>
      </c>
      <c r="B865" s="12" t="s">
        <v>67</v>
      </c>
      <c r="C865" s="12" t="s">
        <v>1057</v>
      </c>
      <c r="D865" s="12" t="s">
        <v>736</v>
      </c>
      <c r="E865" s="13">
        <v>4</v>
      </c>
      <c r="F865" s="13">
        <v>1</v>
      </c>
      <c r="G865" s="24">
        <f t="shared" si="26"/>
        <v>1</v>
      </c>
      <c r="H865" s="24">
        <f t="shared" si="27"/>
        <v>1</v>
      </c>
    </row>
    <row r="866" spans="1:8" ht="15" customHeight="1" x14ac:dyDescent="0.25">
      <c r="A866" s="12" t="s">
        <v>3961</v>
      </c>
      <c r="B866" s="12" t="s">
        <v>132</v>
      </c>
      <c r="C866" s="12" t="s">
        <v>1057</v>
      </c>
      <c r="D866" s="12" t="s">
        <v>724</v>
      </c>
      <c r="E866" s="13">
        <v>4</v>
      </c>
      <c r="F866" s="13">
        <v>1</v>
      </c>
      <c r="G866" s="24">
        <f t="shared" si="26"/>
        <v>1</v>
      </c>
      <c r="H866" s="24">
        <f t="shared" si="27"/>
        <v>1</v>
      </c>
    </row>
    <row r="867" spans="1:8" ht="15" customHeight="1" x14ac:dyDescent="0.25">
      <c r="A867" s="12" t="s">
        <v>1099</v>
      </c>
      <c r="B867" s="12" t="s">
        <v>4012</v>
      </c>
      <c r="C867" s="12" t="s">
        <v>807</v>
      </c>
      <c r="D867" s="12" t="s">
        <v>715</v>
      </c>
      <c r="E867" s="13">
        <v>4</v>
      </c>
      <c r="F867" s="13">
        <v>1</v>
      </c>
      <c r="G867" s="24">
        <f t="shared" si="26"/>
        <v>1</v>
      </c>
      <c r="H867" s="24">
        <f t="shared" si="27"/>
        <v>1</v>
      </c>
    </row>
    <row r="868" spans="1:8" ht="15" customHeight="1" x14ac:dyDescent="0.25">
      <c r="A868" s="12" t="s">
        <v>2555</v>
      </c>
      <c r="B868" s="12" t="s">
        <v>424</v>
      </c>
      <c r="C868" s="12" t="s">
        <v>807</v>
      </c>
      <c r="D868" s="12" t="s">
        <v>708</v>
      </c>
      <c r="E868" s="13">
        <v>4</v>
      </c>
      <c r="F868" s="13">
        <v>1</v>
      </c>
      <c r="G868" s="24">
        <f t="shared" si="26"/>
        <v>1</v>
      </c>
      <c r="H868" s="24">
        <f t="shared" si="27"/>
        <v>1</v>
      </c>
    </row>
    <row r="869" spans="1:8" ht="15" customHeight="1" x14ac:dyDescent="0.25">
      <c r="A869" s="12" t="s">
        <v>461</v>
      </c>
      <c r="B869" s="12" t="s">
        <v>167</v>
      </c>
      <c r="C869" s="12" t="s">
        <v>807</v>
      </c>
      <c r="D869" s="12" t="s">
        <v>725</v>
      </c>
      <c r="E869" s="13">
        <v>4</v>
      </c>
      <c r="F869" s="13">
        <v>1</v>
      </c>
      <c r="G869" s="24">
        <f t="shared" si="26"/>
        <v>1</v>
      </c>
      <c r="H869" s="24">
        <f t="shared" si="27"/>
        <v>1</v>
      </c>
    </row>
    <row r="870" spans="1:8" ht="15" customHeight="1" x14ac:dyDescent="0.25">
      <c r="A870" s="12" t="s">
        <v>3973</v>
      </c>
      <c r="B870" s="12" t="s">
        <v>89</v>
      </c>
      <c r="C870" s="12" t="s">
        <v>807</v>
      </c>
      <c r="D870" s="12" t="s">
        <v>846</v>
      </c>
      <c r="E870" s="13">
        <v>4</v>
      </c>
      <c r="F870" s="13">
        <v>1</v>
      </c>
      <c r="G870" s="24">
        <f t="shared" si="26"/>
        <v>1</v>
      </c>
      <c r="H870" s="24">
        <f t="shared" si="27"/>
        <v>1</v>
      </c>
    </row>
    <row r="871" spans="1:8" ht="15" customHeight="1" x14ac:dyDescent="0.25">
      <c r="A871" s="12" t="s">
        <v>486</v>
      </c>
      <c r="B871" s="12" t="s">
        <v>323</v>
      </c>
      <c r="C871" s="12" t="s">
        <v>807</v>
      </c>
      <c r="D871" s="12" t="s">
        <v>721</v>
      </c>
      <c r="E871" s="13">
        <v>4</v>
      </c>
      <c r="F871" s="13">
        <v>1</v>
      </c>
      <c r="G871" s="24">
        <f t="shared" si="26"/>
        <v>1</v>
      </c>
      <c r="H871" s="24">
        <f t="shared" si="27"/>
        <v>1</v>
      </c>
    </row>
    <row r="872" spans="1:8" ht="15" customHeight="1" x14ac:dyDescent="0.25">
      <c r="A872" s="12" t="s">
        <v>3173</v>
      </c>
      <c r="B872" s="12" t="s">
        <v>2181</v>
      </c>
      <c r="C872" s="12" t="s">
        <v>806</v>
      </c>
      <c r="D872" s="12" t="s">
        <v>716</v>
      </c>
      <c r="E872" s="13">
        <v>4</v>
      </c>
      <c r="F872" s="13">
        <v>1</v>
      </c>
      <c r="G872" s="24">
        <f t="shared" si="26"/>
        <v>1</v>
      </c>
      <c r="H872" s="24">
        <f t="shared" si="27"/>
        <v>1</v>
      </c>
    </row>
    <row r="873" spans="1:8" ht="15" customHeight="1" x14ac:dyDescent="0.25">
      <c r="A873" s="12" t="s">
        <v>3972</v>
      </c>
      <c r="B873" s="12" t="s">
        <v>459</v>
      </c>
      <c r="C873" s="12" t="s">
        <v>806</v>
      </c>
      <c r="D873" s="12" t="s">
        <v>717</v>
      </c>
      <c r="E873" s="13">
        <v>4</v>
      </c>
      <c r="F873" s="13">
        <v>1</v>
      </c>
      <c r="G873" s="24">
        <f t="shared" si="26"/>
        <v>1</v>
      </c>
      <c r="H873" s="24">
        <f t="shared" si="27"/>
        <v>1</v>
      </c>
    </row>
    <row r="874" spans="1:8" ht="15" customHeight="1" x14ac:dyDescent="0.25">
      <c r="A874" s="12" t="s">
        <v>2513</v>
      </c>
      <c r="B874" s="12" t="s">
        <v>485</v>
      </c>
      <c r="C874" s="12" t="s">
        <v>807</v>
      </c>
      <c r="D874" s="12" t="s">
        <v>711</v>
      </c>
      <c r="E874" s="13">
        <v>4</v>
      </c>
      <c r="F874" s="13">
        <v>1</v>
      </c>
      <c r="G874" s="24">
        <f t="shared" si="26"/>
        <v>1</v>
      </c>
      <c r="H874" s="24">
        <f t="shared" si="27"/>
        <v>1</v>
      </c>
    </row>
    <row r="875" spans="1:8" ht="15" customHeight="1" x14ac:dyDescent="0.25">
      <c r="A875" s="12" t="s">
        <v>3965</v>
      </c>
      <c r="B875" s="12" t="s">
        <v>209</v>
      </c>
      <c r="C875" s="12" t="s">
        <v>806</v>
      </c>
      <c r="D875" s="12" t="s">
        <v>712</v>
      </c>
      <c r="E875" s="13">
        <v>4</v>
      </c>
      <c r="F875" s="13">
        <v>1</v>
      </c>
      <c r="G875" s="24">
        <f t="shared" si="26"/>
        <v>1</v>
      </c>
      <c r="H875" s="24">
        <f t="shared" si="27"/>
        <v>1</v>
      </c>
    </row>
    <row r="876" spans="1:8" ht="15" customHeight="1" x14ac:dyDescent="0.25">
      <c r="A876" s="12" t="s">
        <v>3971</v>
      </c>
      <c r="B876" s="12" t="s">
        <v>275</v>
      </c>
      <c r="C876" s="12" t="s">
        <v>807</v>
      </c>
      <c r="D876" s="12" t="s">
        <v>708</v>
      </c>
      <c r="E876" s="13">
        <v>4</v>
      </c>
      <c r="F876" s="13">
        <v>1</v>
      </c>
      <c r="G876" s="24">
        <f t="shared" si="26"/>
        <v>1</v>
      </c>
      <c r="H876" s="24">
        <f t="shared" si="27"/>
        <v>1</v>
      </c>
    </row>
    <row r="877" spans="1:8" ht="15" customHeight="1" x14ac:dyDescent="0.25">
      <c r="A877" s="12" t="s">
        <v>3959</v>
      </c>
      <c r="B877" s="12" t="s">
        <v>83</v>
      </c>
      <c r="C877" s="12" t="s">
        <v>807</v>
      </c>
      <c r="D877" s="12" t="s">
        <v>702</v>
      </c>
      <c r="E877" s="13">
        <v>4</v>
      </c>
      <c r="F877" s="13">
        <v>1</v>
      </c>
      <c r="G877" s="24">
        <f t="shared" si="26"/>
        <v>1</v>
      </c>
      <c r="H877" s="24">
        <f t="shared" si="27"/>
        <v>1</v>
      </c>
    </row>
    <row r="878" spans="1:8" ht="15" customHeight="1" x14ac:dyDescent="0.25">
      <c r="A878" s="12" t="s">
        <v>1608</v>
      </c>
      <c r="B878" s="12" t="s">
        <v>1606</v>
      </c>
      <c r="C878" s="12" t="s">
        <v>807</v>
      </c>
      <c r="D878" s="12" t="s">
        <v>719</v>
      </c>
      <c r="E878" s="13">
        <v>4</v>
      </c>
      <c r="F878" s="13">
        <v>1</v>
      </c>
      <c r="G878" s="24">
        <f t="shared" si="26"/>
        <v>1</v>
      </c>
      <c r="H878" s="24">
        <f t="shared" si="27"/>
        <v>1</v>
      </c>
    </row>
    <row r="879" spans="1:8" ht="15" customHeight="1" x14ac:dyDescent="0.25">
      <c r="A879" s="12" t="s">
        <v>1467</v>
      </c>
      <c r="B879" s="12" t="s">
        <v>305</v>
      </c>
      <c r="C879" s="12" t="s">
        <v>807</v>
      </c>
      <c r="D879" s="12" t="s">
        <v>706</v>
      </c>
      <c r="E879" s="13">
        <v>4</v>
      </c>
      <c r="F879" s="13">
        <v>1</v>
      </c>
      <c r="G879" s="24">
        <f t="shared" si="26"/>
        <v>1</v>
      </c>
      <c r="H879" s="24">
        <f t="shared" si="27"/>
        <v>1</v>
      </c>
    </row>
    <row r="880" spans="1:8" ht="15" customHeight="1" x14ac:dyDescent="0.25">
      <c r="A880" s="12" t="s">
        <v>3970</v>
      </c>
      <c r="B880" s="12" t="s">
        <v>188</v>
      </c>
      <c r="C880" s="12" t="s">
        <v>807</v>
      </c>
      <c r="D880" s="12" t="s">
        <v>707</v>
      </c>
      <c r="E880" s="13">
        <v>4</v>
      </c>
      <c r="F880" s="13">
        <v>1</v>
      </c>
      <c r="G880" s="24">
        <f t="shared" si="26"/>
        <v>1</v>
      </c>
      <c r="H880" s="24">
        <f t="shared" si="27"/>
        <v>1</v>
      </c>
    </row>
    <row r="881" spans="1:8" ht="15" customHeight="1" x14ac:dyDescent="0.25">
      <c r="A881" s="12" t="s">
        <v>3969</v>
      </c>
      <c r="B881" s="12" t="s">
        <v>459</v>
      </c>
      <c r="C881" s="12" t="s">
        <v>806</v>
      </c>
      <c r="D881" s="12" t="s">
        <v>709</v>
      </c>
      <c r="E881" s="13">
        <v>4</v>
      </c>
      <c r="F881" s="13">
        <v>1</v>
      </c>
      <c r="G881" s="24">
        <f t="shared" si="26"/>
        <v>1</v>
      </c>
      <c r="H881" s="24">
        <f t="shared" si="27"/>
        <v>1</v>
      </c>
    </row>
    <row r="882" spans="1:8" ht="15" customHeight="1" x14ac:dyDescent="0.25">
      <c r="A882" s="12" t="s">
        <v>3968</v>
      </c>
      <c r="B882" s="12" t="s">
        <v>2473</v>
      </c>
      <c r="C882" s="12" t="s">
        <v>807</v>
      </c>
      <c r="D882" s="12" t="s">
        <v>710</v>
      </c>
      <c r="E882" s="13">
        <v>4</v>
      </c>
      <c r="F882" s="13">
        <v>1</v>
      </c>
      <c r="G882" s="24">
        <f t="shared" si="26"/>
        <v>1</v>
      </c>
      <c r="H882" s="24">
        <f t="shared" si="27"/>
        <v>1</v>
      </c>
    </row>
    <row r="883" spans="1:8" ht="15" customHeight="1" x14ac:dyDescent="0.25">
      <c r="A883" s="12" t="s">
        <v>3967</v>
      </c>
      <c r="B883" s="12" t="s">
        <v>1474</v>
      </c>
      <c r="C883" s="12" t="s">
        <v>806</v>
      </c>
      <c r="D883" s="12" t="s">
        <v>715</v>
      </c>
      <c r="E883" s="13">
        <v>4</v>
      </c>
      <c r="F883" s="13">
        <v>1</v>
      </c>
      <c r="G883" s="24">
        <f t="shared" si="26"/>
        <v>1</v>
      </c>
      <c r="H883" s="24">
        <f t="shared" si="27"/>
        <v>1</v>
      </c>
    </row>
    <row r="884" spans="1:8" ht="15" customHeight="1" x14ac:dyDescent="0.25">
      <c r="A884" s="12" t="s">
        <v>220</v>
      </c>
      <c r="B884" s="12" t="s">
        <v>197</v>
      </c>
      <c r="C884" s="12" t="s">
        <v>807</v>
      </c>
      <c r="D884" s="12" t="s">
        <v>736</v>
      </c>
      <c r="E884" s="13">
        <v>4</v>
      </c>
      <c r="F884" s="13">
        <v>1</v>
      </c>
      <c r="G884" s="24">
        <f t="shared" si="26"/>
        <v>1</v>
      </c>
      <c r="H884" s="24">
        <f t="shared" si="27"/>
        <v>1</v>
      </c>
    </row>
    <row r="885" spans="1:8" ht="15" customHeight="1" x14ac:dyDescent="0.25">
      <c r="A885" s="12" t="s">
        <v>555</v>
      </c>
      <c r="B885" s="12" t="s">
        <v>147</v>
      </c>
      <c r="C885" s="12" t="s">
        <v>806</v>
      </c>
      <c r="D885" s="12" t="s">
        <v>725</v>
      </c>
      <c r="E885" s="13">
        <v>4</v>
      </c>
      <c r="F885" s="13">
        <v>1</v>
      </c>
      <c r="G885" s="24">
        <f t="shared" si="26"/>
        <v>1</v>
      </c>
      <c r="H885" s="24">
        <f t="shared" si="27"/>
        <v>1</v>
      </c>
    </row>
    <row r="886" spans="1:8" ht="15" customHeight="1" x14ac:dyDescent="0.25">
      <c r="A886" s="12" t="s">
        <v>4486</v>
      </c>
      <c r="B886" s="12" t="s">
        <v>3960</v>
      </c>
      <c r="C886" s="12" t="s">
        <v>806</v>
      </c>
      <c r="D886" s="12" t="s">
        <v>719</v>
      </c>
      <c r="E886" s="13">
        <v>4</v>
      </c>
      <c r="F886" s="13">
        <v>1</v>
      </c>
      <c r="G886" s="24">
        <f t="shared" si="26"/>
        <v>1</v>
      </c>
      <c r="H886" s="24">
        <f t="shared" si="27"/>
        <v>1</v>
      </c>
    </row>
    <row r="887" spans="1:8" ht="15" customHeight="1" x14ac:dyDescent="0.25">
      <c r="A887" s="12" t="s">
        <v>3557</v>
      </c>
      <c r="B887" s="12" t="s">
        <v>275</v>
      </c>
      <c r="C887" s="12" t="s">
        <v>806</v>
      </c>
      <c r="D887" s="12" t="s">
        <v>706</v>
      </c>
      <c r="E887" s="13">
        <v>4</v>
      </c>
      <c r="F887" s="13">
        <v>1</v>
      </c>
      <c r="G887" s="24">
        <f t="shared" si="26"/>
        <v>1</v>
      </c>
      <c r="H887" s="24">
        <f t="shared" si="27"/>
        <v>1</v>
      </c>
    </row>
    <row r="888" spans="1:8" ht="15" customHeight="1" x14ac:dyDescent="0.25">
      <c r="A888" s="12" t="s">
        <v>1224</v>
      </c>
      <c r="B888" s="12" t="s">
        <v>160</v>
      </c>
      <c r="C888" s="12" t="s">
        <v>807</v>
      </c>
      <c r="D888" s="12" t="s">
        <v>703</v>
      </c>
      <c r="E888" s="13">
        <v>4</v>
      </c>
      <c r="F888" s="13">
        <v>1</v>
      </c>
      <c r="G888" s="24">
        <f t="shared" si="26"/>
        <v>1</v>
      </c>
      <c r="H888" s="24">
        <f t="shared" si="27"/>
        <v>1</v>
      </c>
    </row>
    <row r="889" spans="1:8" ht="15" customHeight="1" x14ac:dyDescent="0.25">
      <c r="A889" s="12" t="s">
        <v>3946</v>
      </c>
      <c r="B889" s="12" t="s">
        <v>34</v>
      </c>
      <c r="C889" s="12" t="s">
        <v>806</v>
      </c>
      <c r="D889" s="12" t="s">
        <v>712</v>
      </c>
      <c r="E889" s="13">
        <v>4</v>
      </c>
      <c r="F889" s="13">
        <v>1</v>
      </c>
      <c r="G889" s="24">
        <f t="shared" si="26"/>
        <v>1</v>
      </c>
      <c r="H889" s="24">
        <f t="shared" si="27"/>
        <v>1</v>
      </c>
    </row>
    <row r="890" spans="1:8" ht="15" customHeight="1" x14ac:dyDescent="0.25">
      <c r="A890" s="12" t="s">
        <v>3945</v>
      </c>
      <c r="B890" s="12" t="s">
        <v>83</v>
      </c>
      <c r="C890" s="12" t="s">
        <v>807</v>
      </c>
      <c r="D890" s="12" t="s">
        <v>716</v>
      </c>
      <c r="E890" s="13">
        <v>4</v>
      </c>
      <c r="F890" s="13">
        <v>1</v>
      </c>
      <c r="G890" s="24">
        <f t="shared" si="26"/>
        <v>1</v>
      </c>
      <c r="H890" s="24">
        <f t="shared" si="27"/>
        <v>1</v>
      </c>
    </row>
    <row r="891" spans="1:8" ht="15" customHeight="1" x14ac:dyDescent="0.25">
      <c r="A891" s="12" t="s">
        <v>3948</v>
      </c>
      <c r="B891" s="12" t="s">
        <v>3947</v>
      </c>
      <c r="C891" s="12" t="s">
        <v>806</v>
      </c>
      <c r="D891" s="12" t="s">
        <v>711</v>
      </c>
      <c r="E891" s="13">
        <v>4</v>
      </c>
      <c r="F891" s="13">
        <v>1</v>
      </c>
      <c r="G891" s="24">
        <f t="shared" si="26"/>
        <v>1</v>
      </c>
      <c r="H891" s="24">
        <f t="shared" si="27"/>
        <v>1</v>
      </c>
    </row>
    <row r="892" spans="1:8" ht="15" customHeight="1" x14ac:dyDescent="0.25">
      <c r="A892" s="12" t="s">
        <v>2910</v>
      </c>
      <c r="B892" s="12" t="s">
        <v>785</v>
      </c>
      <c r="C892" s="12" t="s">
        <v>806</v>
      </c>
      <c r="D892" s="12" t="s">
        <v>723</v>
      </c>
      <c r="E892" s="13">
        <v>4</v>
      </c>
      <c r="F892" s="13">
        <v>1</v>
      </c>
      <c r="G892" s="24">
        <f t="shared" si="26"/>
        <v>1</v>
      </c>
      <c r="H892" s="24">
        <f t="shared" si="27"/>
        <v>1</v>
      </c>
    </row>
    <row r="893" spans="1:8" ht="15" customHeight="1" x14ac:dyDescent="0.25">
      <c r="A893" s="12" t="s">
        <v>3949</v>
      </c>
      <c r="B893" s="12" t="s">
        <v>72</v>
      </c>
      <c r="C893" s="12" t="s">
        <v>1057</v>
      </c>
      <c r="D893" s="12" t="s">
        <v>707</v>
      </c>
      <c r="E893" s="13">
        <v>4</v>
      </c>
      <c r="F893" s="13">
        <v>1</v>
      </c>
      <c r="G893" s="24">
        <f t="shared" si="26"/>
        <v>1</v>
      </c>
      <c r="H893" s="24">
        <f t="shared" si="27"/>
        <v>1</v>
      </c>
    </row>
    <row r="894" spans="1:8" ht="15" customHeight="1" x14ac:dyDescent="0.25">
      <c r="A894" s="12" t="s">
        <v>3942</v>
      </c>
      <c r="B894" s="12" t="s">
        <v>1490</v>
      </c>
      <c r="C894" s="12" t="s">
        <v>806</v>
      </c>
      <c r="D894" s="12" t="s">
        <v>701</v>
      </c>
      <c r="E894" s="13">
        <v>4</v>
      </c>
      <c r="F894" s="13">
        <v>1</v>
      </c>
      <c r="G894" s="24">
        <f t="shared" si="26"/>
        <v>1</v>
      </c>
      <c r="H894" s="24">
        <f t="shared" si="27"/>
        <v>1</v>
      </c>
    </row>
    <row r="895" spans="1:8" ht="15" customHeight="1" x14ac:dyDescent="0.25">
      <c r="A895" s="12" t="s">
        <v>1931</v>
      </c>
      <c r="B895" s="12" t="s">
        <v>335</v>
      </c>
      <c r="C895" s="12" t="s">
        <v>806</v>
      </c>
      <c r="D895" s="12" t="s">
        <v>717</v>
      </c>
      <c r="E895" s="13">
        <v>4</v>
      </c>
      <c r="F895" s="13">
        <v>1</v>
      </c>
      <c r="G895" s="24">
        <f t="shared" si="26"/>
        <v>1</v>
      </c>
      <c r="H895" s="24">
        <f t="shared" si="27"/>
        <v>1</v>
      </c>
    </row>
    <row r="896" spans="1:8" ht="15" customHeight="1" x14ac:dyDescent="0.25">
      <c r="A896" s="12" t="s">
        <v>960</v>
      </c>
      <c r="B896" s="12" t="s">
        <v>148</v>
      </c>
      <c r="C896" s="12" t="s">
        <v>806</v>
      </c>
      <c r="D896" s="12" t="s">
        <v>709</v>
      </c>
      <c r="E896" s="13">
        <v>4</v>
      </c>
      <c r="F896" s="13">
        <v>1</v>
      </c>
      <c r="G896" s="24">
        <f t="shared" si="26"/>
        <v>1</v>
      </c>
      <c r="H896" s="24">
        <f t="shared" si="27"/>
        <v>1</v>
      </c>
    </row>
    <row r="897" spans="1:8" ht="15" customHeight="1" x14ac:dyDescent="0.25">
      <c r="A897" s="12" t="s">
        <v>2588</v>
      </c>
      <c r="B897" s="12" t="s">
        <v>1629</v>
      </c>
      <c r="C897" s="12" t="s">
        <v>806</v>
      </c>
      <c r="D897" s="12" t="s">
        <v>733</v>
      </c>
      <c r="E897" s="13">
        <v>4</v>
      </c>
      <c r="F897" s="13">
        <v>1</v>
      </c>
      <c r="G897" s="24">
        <f t="shared" si="26"/>
        <v>1</v>
      </c>
      <c r="H897" s="24">
        <f t="shared" si="27"/>
        <v>1</v>
      </c>
    </row>
    <row r="898" spans="1:8" ht="15" customHeight="1" x14ac:dyDescent="0.25">
      <c r="A898" s="12" t="s">
        <v>3941</v>
      </c>
      <c r="B898" s="12" t="s">
        <v>1114</v>
      </c>
      <c r="C898" s="12" t="s">
        <v>1057</v>
      </c>
      <c r="D898" s="12" t="s">
        <v>711</v>
      </c>
      <c r="E898" s="13">
        <v>4</v>
      </c>
      <c r="F898" s="13">
        <v>1</v>
      </c>
      <c r="G898" s="24">
        <f t="shared" ref="G898:G961" si="28">ROUNDDOWN(F898,0)</f>
        <v>1</v>
      </c>
      <c r="H898" s="24">
        <f t="shared" ref="H898:H961" si="29">IF(G898&lt;1,1,G898)</f>
        <v>1</v>
      </c>
    </row>
    <row r="899" spans="1:8" ht="15" customHeight="1" x14ac:dyDescent="0.25">
      <c r="A899" s="12" t="s">
        <v>476</v>
      </c>
      <c r="B899" s="12" t="s">
        <v>3940</v>
      </c>
      <c r="C899" s="12" t="s">
        <v>807</v>
      </c>
      <c r="D899" s="12" t="s">
        <v>733</v>
      </c>
      <c r="E899" s="13">
        <v>4</v>
      </c>
      <c r="F899" s="13">
        <v>1</v>
      </c>
      <c r="G899" s="24">
        <f t="shared" si="28"/>
        <v>1</v>
      </c>
      <c r="H899" s="24">
        <f t="shared" si="29"/>
        <v>1</v>
      </c>
    </row>
    <row r="900" spans="1:8" ht="15" customHeight="1" x14ac:dyDescent="0.25">
      <c r="A900" s="12" t="s">
        <v>3944</v>
      </c>
      <c r="B900" s="12" t="s">
        <v>3943</v>
      </c>
      <c r="C900" s="12" t="s">
        <v>807</v>
      </c>
      <c r="D900" s="12" t="s">
        <v>706</v>
      </c>
      <c r="E900" s="13">
        <v>4</v>
      </c>
      <c r="F900" s="13">
        <v>1</v>
      </c>
      <c r="G900" s="24">
        <f t="shared" si="28"/>
        <v>1</v>
      </c>
      <c r="H900" s="24">
        <f t="shared" si="29"/>
        <v>1</v>
      </c>
    </row>
    <row r="901" spans="1:8" ht="15" customHeight="1" x14ac:dyDescent="0.25">
      <c r="A901" s="12" t="s">
        <v>3953</v>
      </c>
      <c r="B901" s="12" t="s">
        <v>32</v>
      </c>
      <c r="C901" s="12" t="s">
        <v>1057</v>
      </c>
      <c r="D901" s="12" t="s">
        <v>719</v>
      </c>
      <c r="E901" s="13">
        <v>4</v>
      </c>
      <c r="F901" s="13">
        <v>1</v>
      </c>
      <c r="G901" s="24">
        <f t="shared" si="28"/>
        <v>1</v>
      </c>
      <c r="H901" s="24">
        <f t="shared" si="29"/>
        <v>1</v>
      </c>
    </row>
    <row r="902" spans="1:8" ht="15" customHeight="1" x14ac:dyDescent="0.25">
      <c r="A902" s="12" t="s">
        <v>518</v>
      </c>
      <c r="B902" s="12" t="s">
        <v>275</v>
      </c>
      <c r="C902" s="12" t="s">
        <v>806</v>
      </c>
      <c r="D902" s="12" t="s">
        <v>727</v>
      </c>
      <c r="E902" s="13">
        <v>4</v>
      </c>
      <c r="F902" s="13">
        <v>1</v>
      </c>
      <c r="G902" s="24">
        <f t="shared" si="28"/>
        <v>1</v>
      </c>
      <c r="H902" s="24">
        <f t="shared" si="29"/>
        <v>1</v>
      </c>
    </row>
    <row r="903" spans="1:8" ht="15" customHeight="1" x14ac:dyDescent="0.25">
      <c r="A903" s="12" t="s">
        <v>3958</v>
      </c>
      <c r="B903" s="12" t="s">
        <v>1114</v>
      </c>
      <c r="C903" s="12" t="s">
        <v>806</v>
      </c>
      <c r="D903" s="12" t="s">
        <v>728</v>
      </c>
      <c r="E903" s="13">
        <v>4</v>
      </c>
      <c r="F903" s="13">
        <v>1</v>
      </c>
      <c r="G903" s="24">
        <f t="shared" si="28"/>
        <v>1</v>
      </c>
      <c r="H903" s="24">
        <f t="shared" si="29"/>
        <v>1</v>
      </c>
    </row>
    <row r="904" spans="1:8" ht="15" customHeight="1" x14ac:dyDescent="0.25">
      <c r="A904" s="12" t="s">
        <v>3957</v>
      </c>
      <c r="B904" s="12" t="s">
        <v>285</v>
      </c>
      <c r="C904" s="12" t="s">
        <v>807</v>
      </c>
      <c r="D904" s="12" t="s">
        <v>736</v>
      </c>
      <c r="E904" s="13">
        <v>4</v>
      </c>
      <c r="F904" s="13">
        <v>1</v>
      </c>
      <c r="G904" s="24">
        <f t="shared" si="28"/>
        <v>1</v>
      </c>
      <c r="H904" s="24">
        <f t="shared" si="29"/>
        <v>1</v>
      </c>
    </row>
    <row r="905" spans="1:8" ht="15" customHeight="1" x14ac:dyDescent="0.25">
      <c r="A905" s="12" t="s">
        <v>3956</v>
      </c>
      <c r="B905" s="12" t="s">
        <v>1056</v>
      </c>
      <c r="C905" s="12" t="s">
        <v>807</v>
      </c>
      <c r="D905" s="12" t="s">
        <v>718</v>
      </c>
      <c r="E905" s="13">
        <v>4</v>
      </c>
      <c r="F905" s="13">
        <v>1</v>
      </c>
      <c r="G905" s="24">
        <f t="shared" si="28"/>
        <v>1</v>
      </c>
      <c r="H905" s="24">
        <f t="shared" si="29"/>
        <v>1</v>
      </c>
    </row>
    <row r="906" spans="1:8" ht="15" customHeight="1" x14ac:dyDescent="0.25">
      <c r="A906" s="12" t="s">
        <v>265</v>
      </c>
      <c r="B906" s="12" t="s">
        <v>83</v>
      </c>
      <c r="C906" s="12" t="s">
        <v>806</v>
      </c>
      <c r="D906" s="12" t="s">
        <v>719</v>
      </c>
      <c r="E906" s="13">
        <v>4</v>
      </c>
      <c r="F906" s="13">
        <v>1</v>
      </c>
      <c r="G906" s="24">
        <f t="shared" si="28"/>
        <v>1</v>
      </c>
      <c r="H906" s="24">
        <f t="shared" si="29"/>
        <v>1</v>
      </c>
    </row>
    <row r="907" spans="1:8" ht="15" customHeight="1" x14ac:dyDescent="0.25">
      <c r="A907" s="12" t="s">
        <v>120</v>
      </c>
      <c r="B907" s="12" t="s">
        <v>642</v>
      </c>
      <c r="C907" s="12" t="s">
        <v>807</v>
      </c>
      <c r="D907" s="12" t="s">
        <v>706</v>
      </c>
      <c r="E907" s="13">
        <v>4</v>
      </c>
      <c r="F907" s="13">
        <v>1</v>
      </c>
      <c r="G907" s="24">
        <f t="shared" si="28"/>
        <v>1</v>
      </c>
      <c r="H907" s="24">
        <f t="shared" si="29"/>
        <v>1</v>
      </c>
    </row>
    <row r="908" spans="1:8" ht="15" customHeight="1" x14ac:dyDescent="0.25">
      <c r="A908" s="12" t="s">
        <v>3954</v>
      </c>
      <c r="B908" s="12" t="s">
        <v>257</v>
      </c>
      <c r="C908" s="12" t="s">
        <v>1057</v>
      </c>
      <c r="D908" s="12" t="s">
        <v>723</v>
      </c>
      <c r="E908" s="13">
        <v>4</v>
      </c>
      <c r="F908" s="13">
        <v>1</v>
      </c>
      <c r="G908" s="24">
        <f t="shared" si="28"/>
        <v>1</v>
      </c>
      <c r="H908" s="24">
        <f t="shared" si="29"/>
        <v>1</v>
      </c>
    </row>
    <row r="909" spans="1:8" ht="15" customHeight="1" x14ac:dyDescent="0.25">
      <c r="A909" s="12" t="s">
        <v>3975</v>
      </c>
      <c r="B909" s="12" t="s">
        <v>43</v>
      </c>
      <c r="C909" s="12" t="s">
        <v>807</v>
      </c>
      <c r="D909" s="12" t="s">
        <v>715</v>
      </c>
      <c r="E909" s="13">
        <v>4</v>
      </c>
      <c r="F909" s="13">
        <v>1</v>
      </c>
      <c r="G909" s="24">
        <f t="shared" si="28"/>
        <v>1</v>
      </c>
      <c r="H909" s="24">
        <f t="shared" si="29"/>
        <v>1</v>
      </c>
    </row>
    <row r="910" spans="1:8" ht="15" customHeight="1" x14ac:dyDescent="0.25">
      <c r="A910" s="12" t="s">
        <v>3952</v>
      </c>
      <c r="B910" s="12" t="s">
        <v>257</v>
      </c>
      <c r="C910" s="12" t="s">
        <v>807</v>
      </c>
      <c r="D910" s="12" t="s">
        <v>712</v>
      </c>
      <c r="E910" s="13">
        <v>4</v>
      </c>
      <c r="F910" s="13">
        <v>1</v>
      </c>
      <c r="G910" s="24">
        <f t="shared" si="28"/>
        <v>1</v>
      </c>
      <c r="H910" s="24">
        <f t="shared" si="29"/>
        <v>1</v>
      </c>
    </row>
    <row r="911" spans="1:8" ht="15" customHeight="1" x14ac:dyDescent="0.25">
      <c r="A911" s="12" t="s">
        <v>3951</v>
      </c>
      <c r="B911" s="12" t="s">
        <v>2654</v>
      </c>
      <c r="C911" s="12" t="s">
        <v>806</v>
      </c>
      <c r="D911" s="12" t="s">
        <v>728</v>
      </c>
      <c r="E911" s="13">
        <v>4</v>
      </c>
      <c r="F911" s="13">
        <v>1</v>
      </c>
      <c r="G911" s="24">
        <f t="shared" si="28"/>
        <v>1</v>
      </c>
      <c r="H911" s="24">
        <f t="shared" si="29"/>
        <v>1</v>
      </c>
    </row>
    <row r="912" spans="1:8" ht="15" customHeight="1" x14ac:dyDescent="0.25">
      <c r="A912" s="12" t="s">
        <v>3950</v>
      </c>
      <c r="B912" s="12" t="s">
        <v>275</v>
      </c>
      <c r="C912" s="12" t="s">
        <v>807</v>
      </c>
      <c r="D912" s="12" t="s">
        <v>699</v>
      </c>
      <c r="E912" s="13">
        <v>4</v>
      </c>
      <c r="F912" s="13">
        <v>1</v>
      </c>
      <c r="G912" s="24">
        <f t="shared" si="28"/>
        <v>1</v>
      </c>
      <c r="H912" s="24">
        <f t="shared" si="29"/>
        <v>1</v>
      </c>
    </row>
    <row r="913" spans="1:8" ht="15" customHeight="1" x14ac:dyDescent="0.25">
      <c r="A913" s="12" t="s">
        <v>905</v>
      </c>
      <c r="B913" s="12" t="s">
        <v>188</v>
      </c>
      <c r="C913" s="12" t="s">
        <v>807</v>
      </c>
      <c r="D913" s="12" t="s">
        <v>704</v>
      </c>
      <c r="E913" s="13">
        <v>4</v>
      </c>
      <c r="F913" s="13">
        <v>1</v>
      </c>
      <c r="G913" s="24">
        <f t="shared" si="28"/>
        <v>1</v>
      </c>
      <c r="H913" s="24">
        <f t="shared" si="29"/>
        <v>1</v>
      </c>
    </row>
    <row r="914" spans="1:8" ht="15" customHeight="1" x14ac:dyDescent="0.25">
      <c r="A914" s="12" t="s">
        <v>295</v>
      </c>
      <c r="B914" s="12" t="s">
        <v>72</v>
      </c>
      <c r="C914" s="12" t="s">
        <v>807</v>
      </c>
      <c r="D914" s="12" t="s">
        <v>710</v>
      </c>
      <c r="E914" s="13">
        <v>4</v>
      </c>
      <c r="F914" s="13">
        <v>1</v>
      </c>
      <c r="G914" s="24">
        <f t="shared" si="28"/>
        <v>1</v>
      </c>
      <c r="H914" s="24">
        <f t="shared" si="29"/>
        <v>1</v>
      </c>
    </row>
    <row r="915" spans="1:8" ht="15" customHeight="1" x14ac:dyDescent="0.25">
      <c r="A915" s="12" t="s">
        <v>377</v>
      </c>
      <c r="B915" s="12" t="s">
        <v>642</v>
      </c>
      <c r="C915" s="12" t="s">
        <v>807</v>
      </c>
      <c r="D915" s="12" t="s">
        <v>711</v>
      </c>
      <c r="E915" s="13">
        <v>4</v>
      </c>
      <c r="F915" s="13">
        <v>1</v>
      </c>
      <c r="G915" s="24">
        <f t="shared" si="28"/>
        <v>1</v>
      </c>
      <c r="H915" s="24">
        <f t="shared" si="29"/>
        <v>1</v>
      </c>
    </row>
    <row r="916" spans="1:8" ht="15" customHeight="1" x14ac:dyDescent="0.25">
      <c r="A916" s="12" t="s">
        <v>3955</v>
      </c>
      <c r="B916" s="12" t="s">
        <v>291</v>
      </c>
      <c r="C916" s="12" t="s">
        <v>806</v>
      </c>
      <c r="D916" s="12" t="s">
        <v>714</v>
      </c>
      <c r="E916" s="13">
        <v>4</v>
      </c>
      <c r="F916" s="13">
        <v>1</v>
      </c>
      <c r="G916" s="24">
        <f t="shared" si="28"/>
        <v>1</v>
      </c>
      <c r="H916" s="24">
        <f t="shared" si="29"/>
        <v>1</v>
      </c>
    </row>
    <row r="917" spans="1:8" ht="15" customHeight="1" x14ac:dyDescent="0.25">
      <c r="A917" s="12" t="s">
        <v>3991</v>
      </c>
      <c r="B917" s="12" t="s">
        <v>305</v>
      </c>
      <c r="C917" s="12" t="s">
        <v>807</v>
      </c>
      <c r="D917" s="12" t="s">
        <v>718</v>
      </c>
      <c r="E917" s="13">
        <v>4</v>
      </c>
      <c r="F917" s="13">
        <v>1</v>
      </c>
      <c r="G917" s="24">
        <f t="shared" si="28"/>
        <v>1</v>
      </c>
      <c r="H917" s="24">
        <f t="shared" si="29"/>
        <v>1</v>
      </c>
    </row>
    <row r="918" spans="1:8" ht="15" customHeight="1" x14ac:dyDescent="0.25">
      <c r="A918" s="12" t="s">
        <v>532</v>
      </c>
      <c r="B918" s="12" t="s">
        <v>533</v>
      </c>
      <c r="C918" s="12" t="s">
        <v>807</v>
      </c>
      <c r="D918" s="12" t="s">
        <v>725</v>
      </c>
      <c r="E918" s="13">
        <v>4</v>
      </c>
      <c r="F918" s="13">
        <v>1</v>
      </c>
      <c r="G918" s="24">
        <f t="shared" si="28"/>
        <v>1</v>
      </c>
      <c r="H918" s="24">
        <f t="shared" si="29"/>
        <v>1</v>
      </c>
    </row>
    <row r="919" spans="1:8" ht="15" customHeight="1" x14ac:dyDescent="0.25">
      <c r="A919" s="12" t="s">
        <v>3996</v>
      </c>
      <c r="B919" s="12" t="s">
        <v>259</v>
      </c>
      <c r="C919" s="12" t="s">
        <v>807</v>
      </c>
      <c r="D919" s="12" t="s">
        <v>703</v>
      </c>
      <c r="E919" s="13">
        <v>4</v>
      </c>
      <c r="F919" s="13">
        <v>1</v>
      </c>
      <c r="G919" s="24">
        <f t="shared" si="28"/>
        <v>1</v>
      </c>
      <c r="H919" s="24">
        <f t="shared" si="29"/>
        <v>1</v>
      </c>
    </row>
    <row r="920" spans="1:8" ht="15" customHeight="1" x14ac:dyDescent="0.25">
      <c r="A920" s="12" t="s">
        <v>3995</v>
      </c>
      <c r="B920" s="12" t="s">
        <v>2517</v>
      </c>
      <c r="C920" s="12" t="s">
        <v>807</v>
      </c>
      <c r="D920" s="12" t="s">
        <v>728</v>
      </c>
      <c r="E920" s="13">
        <v>4</v>
      </c>
      <c r="F920" s="13">
        <v>1</v>
      </c>
      <c r="G920" s="24">
        <f t="shared" si="28"/>
        <v>1</v>
      </c>
      <c r="H920" s="24">
        <f t="shared" si="29"/>
        <v>1</v>
      </c>
    </row>
    <row r="921" spans="1:8" ht="15" customHeight="1" x14ac:dyDescent="0.25">
      <c r="A921" s="12" t="s">
        <v>3994</v>
      </c>
      <c r="B921" s="12" t="s">
        <v>1860</v>
      </c>
      <c r="C921" s="12" t="s">
        <v>806</v>
      </c>
      <c r="D921" s="12" t="s">
        <v>711</v>
      </c>
      <c r="E921" s="13">
        <v>4</v>
      </c>
      <c r="F921" s="13">
        <v>1</v>
      </c>
      <c r="G921" s="24">
        <f t="shared" si="28"/>
        <v>1</v>
      </c>
      <c r="H921" s="24">
        <f t="shared" si="29"/>
        <v>1</v>
      </c>
    </row>
    <row r="922" spans="1:8" ht="15" customHeight="1" x14ac:dyDescent="0.25">
      <c r="A922" s="12" t="s">
        <v>800</v>
      </c>
      <c r="B922" s="12" t="s">
        <v>4630</v>
      </c>
      <c r="C922" s="12" t="s">
        <v>806</v>
      </c>
      <c r="D922" s="12" t="s">
        <v>699</v>
      </c>
      <c r="E922" s="13">
        <v>4</v>
      </c>
      <c r="F922" s="13">
        <v>1</v>
      </c>
      <c r="G922" s="24">
        <f t="shared" si="28"/>
        <v>1</v>
      </c>
      <c r="H922" s="24">
        <f t="shared" si="29"/>
        <v>1</v>
      </c>
    </row>
    <row r="923" spans="1:8" ht="15" customHeight="1" x14ac:dyDescent="0.25">
      <c r="A923" s="12" t="s">
        <v>3998</v>
      </c>
      <c r="B923" s="12" t="s">
        <v>383</v>
      </c>
      <c r="C923" s="12" t="s">
        <v>807</v>
      </c>
      <c r="D923" s="12" t="s">
        <v>708</v>
      </c>
      <c r="E923" s="13">
        <v>4</v>
      </c>
      <c r="F923" s="13">
        <v>1</v>
      </c>
      <c r="G923" s="24">
        <f t="shared" si="28"/>
        <v>1</v>
      </c>
      <c r="H923" s="24">
        <f t="shared" si="29"/>
        <v>1</v>
      </c>
    </row>
    <row r="924" spans="1:8" ht="15" customHeight="1" x14ac:dyDescent="0.25">
      <c r="A924" s="12" t="s">
        <v>3992</v>
      </c>
      <c r="B924" s="12" t="s">
        <v>1874</v>
      </c>
      <c r="C924" s="12" t="s">
        <v>806</v>
      </c>
      <c r="D924" s="12" t="s">
        <v>723</v>
      </c>
      <c r="E924" s="13">
        <v>4</v>
      </c>
      <c r="F924" s="13">
        <v>1</v>
      </c>
      <c r="G924" s="24">
        <f t="shared" si="28"/>
        <v>1</v>
      </c>
      <c r="H924" s="24">
        <f t="shared" si="29"/>
        <v>1</v>
      </c>
    </row>
    <row r="925" spans="1:8" ht="15" customHeight="1" x14ac:dyDescent="0.25">
      <c r="A925" s="12" t="s">
        <v>3999</v>
      </c>
      <c r="B925" s="12" t="s">
        <v>742</v>
      </c>
      <c r="C925" s="12" t="s">
        <v>807</v>
      </c>
      <c r="D925" s="12" t="s">
        <v>699</v>
      </c>
      <c r="E925" s="13">
        <v>4</v>
      </c>
      <c r="F925" s="13">
        <v>1</v>
      </c>
      <c r="G925" s="24">
        <f t="shared" si="28"/>
        <v>1</v>
      </c>
      <c r="H925" s="24">
        <f t="shared" si="29"/>
        <v>1</v>
      </c>
    </row>
    <row r="926" spans="1:8" ht="15" customHeight="1" x14ac:dyDescent="0.25">
      <c r="A926" s="12" t="s">
        <v>967</v>
      </c>
      <c r="B926" s="12" t="s">
        <v>743</v>
      </c>
      <c r="C926" s="12" t="s">
        <v>807</v>
      </c>
      <c r="D926" s="12" t="s">
        <v>717</v>
      </c>
      <c r="E926" s="13">
        <v>4</v>
      </c>
      <c r="F926" s="13">
        <v>1</v>
      </c>
      <c r="G926" s="24">
        <f t="shared" si="28"/>
        <v>1</v>
      </c>
      <c r="H926" s="24">
        <f t="shared" si="29"/>
        <v>1</v>
      </c>
    </row>
    <row r="927" spans="1:8" ht="15" customHeight="1" x14ac:dyDescent="0.25">
      <c r="A927" s="12" t="s">
        <v>1249</v>
      </c>
      <c r="B927" s="12" t="s">
        <v>61</v>
      </c>
      <c r="C927" s="12" t="s">
        <v>806</v>
      </c>
      <c r="D927" s="12" t="s">
        <v>719</v>
      </c>
      <c r="E927" s="13">
        <v>4</v>
      </c>
      <c r="F927" s="13">
        <v>1</v>
      </c>
      <c r="G927" s="24">
        <f t="shared" si="28"/>
        <v>1</v>
      </c>
      <c r="H927" s="24">
        <f t="shared" si="29"/>
        <v>1</v>
      </c>
    </row>
    <row r="928" spans="1:8" ht="15" customHeight="1" x14ac:dyDescent="0.25">
      <c r="A928" s="12" t="s">
        <v>3442</v>
      </c>
      <c r="B928" s="12" t="s">
        <v>132</v>
      </c>
      <c r="C928" s="12" t="s">
        <v>807</v>
      </c>
      <c r="D928" s="12" t="s">
        <v>846</v>
      </c>
      <c r="E928" s="13">
        <v>4</v>
      </c>
      <c r="F928" s="13">
        <v>1</v>
      </c>
      <c r="G928" s="24">
        <f t="shared" si="28"/>
        <v>1</v>
      </c>
      <c r="H928" s="24">
        <f t="shared" si="29"/>
        <v>1</v>
      </c>
    </row>
    <row r="929" spans="1:8" ht="15" customHeight="1" x14ac:dyDescent="0.25">
      <c r="A929" s="12" t="s">
        <v>98</v>
      </c>
      <c r="B929" s="12" t="s">
        <v>89</v>
      </c>
      <c r="C929" s="12" t="s">
        <v>1057</v>
      </c>
      <c r="D929" s="12" t="s">
        <v>719</v>
      </c>
      <c r="E929" s="13">
        <v>4</v>
      </c>
      <c r="F929" s="13">
        <v>1</v>
      </c>
      <c r="G929" s="24">
        <f t="shared" si="28"/>
        <v>1</v>
      </c>
      <c r="H929" s="24">
        <f t="shared" si="29"/>
        <v>1</v>
      </c>
    </row>
    <row r="930" spans="1:8" ht="15" customHeight="1" x14ac:dyDescent="0.25">
      <c r="A930" s="12" t="s">
        <v>401</v>
      </c>
      <c r="B930" s="12" t="s">
        <v>744</v>
      </c>
      <c r="C930" s="12" t="s">
        <v>807</v>
      </c>
      <c r="D930" s="12" t="s">
        <v>717</v>
      </c>
      <c r="E930" s="13">
        <v>4</v>
      </c>
      <c r="F930" s="13">
        <v>1</v>
      </c>
      <c r="G930" s="24">
        <f t="shared" si="28"/>
        <v>1</v>
      </c>
      <c r="H930" s="24">
        <f t="shared" si="29"/>
        <v>1</v>
      </c>
    </row>
    <row r="931" spans="1:8" ht="15" customHeight="1" x14ac:dyDescent="0.25">
      <c r="A931" s="12" t="s">
        <v>1498</v>
      </c>
      <c r="B931" s="12" t="s">
        <v>480</v>
      </c>
      <c r="C931" s="12" t="s">
        <v>806</v>
      </c>
      <c r="D931" s="12" t="s">
        <v>716</v>
      </c>
      <c r="E931" s="13">
        <v>4</v>
      </c>
      <c r="F931" s="13">
        <v>1</v>
      </c>
      <c r="G931" s="24">
        <f t="shared" si="28"/>
        <v>1</v>
      </c>
      <c r="H931" s="24">
        <f t="shared" si="29"/>
        <v>1</v>
      </c>
    </row>
    <row r="932" spans="1:8" ht="15" customHeight="1" x14ac:dyDescent="0.25">
      <c r="A932" s="12" t="s">
        <v>3993</v>
      </c>
      <c r="B932" s="12" t="s">
        <v>188</v>
      </c>
      <c r="C932" s="12" t="s">
        <v>807</v>
      </c>
      <c r="D932" s="12" t="s">
        <v>712</v>
      </c>
      <c r="E932" s="13">
        <v>4</v>
      </c>
      <c r="F932" s="13">
        <v>1</v>
      </c>
      <c r="G932" s="24">
        <f t="shared" si="28"/>
        <v>1</v>
      </c>
      <c r="H932" s="24">
        <f t="shared" si="29"/>
        <v>1</v>
      </c>
    </row>
    <row r="933" spans="1:8" ht="15" customHeight="1" x14ac:dyDescent="0.25">
      <c r="A933" s="12" t="s">
        <v>4004</v>
      </c>
      <c r="B933" s="12" t="s">
        <v>1629</v>
      </c>
      <c r="C933" s="12" t="s">
        <v>807</v>
      </c>
      <c r="D933" s="12" t="s">
        <v>724</v>
      </c>
      <c r="E933" s="13">
        <v>4</v>
      </c>
      <c r="F933" s="13">
        <v>1</v>
      </c>
      <c r="G933" s="24">
        <f t="shared" si="28"/>
        <v>1</v>
      </c>
      <c r="H933" s="24">
        <f t="shared" si="29"/>
        <v>1</v>
      </c>
    </row>
    <row r="934" spans="1:8" ht="15" customHeight="1" x14ac:dyDescent="0.25">
      <c r="A934" s="12" t="s">
        <v>3939</v>
      </c>
      <c r="B934" s="12" t="s">
        <v>54</v>
      </c>
      <c r="C934" s="12" t="s">
        <v>806</v>
      </c>
      <c r="D934" s="12" t="s">
        <v>716</v>
      </c>
      <c r="E934" s="13">
        <v>4</v>
      </c>
      <c r="F934" s="13">
        <v>1</v>
      </c>
      <c r="G934" s="24">
        <f t="shared" si="28"/>
        <v>1</v>
      </c>
      <c r="H934" s="24">
        <f t="shared" si="29"/>
        <v>1</v>
      </c>
    </row>
    <row r="935" spans="1:8" ht="15" customHeight="1" x14ac:dyDescent="0.25">
      <c r="A935" s="12" t="s">
        <v>4009</v>
      </c>
      <c r="B935" s="12" t="s">
        <v>89</v>
      </c>
      <c r="C935" s="12" t="s">
        <v>1057</v>
      </c>
      <c r="D935" s="12" t="s">
        <v>706</v>
      </c>
      <c r="E935" s="13">
        <v>4</v>
      </c>
      <c r="F935" s="13">
        <v>1</v>
      </c>
      <c r="G935" s="24">
        <f t="shared" si="28"/>
        <v>1</v>
      </c>
      <c r="H935" s="24">
        <f t="shared" si="29"/>
        <v>1</v>
      </c>
    </row>
    <row r="936" spans="1:8" ht="15" customHeight="1" x14ac:dyDescent="0.25">
      <c r="A936" s="12" t="s">
        <v>800</v>
      </c>
      <c r="B936" s="12" t="s">
        <v>486</v>
      </c>
      <c r="C936" s="12" t="s">
        <v>807</v>
      </c>
      <c r="D936" s="12" t="s">
        <v>720</v>
      </c>
      <c r="E936" s="13">
        <v>4</v>
      </c>
      <c r="F936" s="13">
        <v>1</v>
      </c>
      <c r="G936" s="24">
        <f t="shared" si="28"/>
        <v>1</v>
      </c>
      <c r="H936" s="24">
        <f t="shared" si="29"/>
        <v>1</v>
      </c>
    </row>
    <row r="937" spans="1:8" ht="15" customHeight="1" x14ac:dyDescent="0.25">
      <c r="A937" s="12" t="s">
        <v>4008</v>
      </c>
      <c r="B937" s="12" t="s">
        <v>188</v>
      </c>
      <c r="C937" s="12" t="s">
        <v>1057</v>
      </c>
      <c r="D937" s="12" t="s">
        <v>719</v>
      </c>
      <c r="E937" s="13">
        <v>4</v>
      </c>
      <c r="F937" s="13">
        <v>1</v>
      </c>
      <c r="G937" s="24">
        <f t="shared" si="28"/>
        <v>1</v>
      </c>
      <c r="H937" s="24">
        <f t="shared" si="29"/>
        <v>1</v>
      </c>
    </row>
    <row r="938" spans="1:8" ht="15" customHeight="1" x14ac:dyDescent="0.25">
      <c r="A938" s="12" t="s">
        <v>3814</v>
      </c>
      <c r="B938" s="12" t="s">
        <v>84</v>
      </c>
      <c r="C938" s="12" t="s">
        <v>807</v>
      </c>
      <c r="D938" s="12" t="s">
        <v>709</v>
      </c>
      <c r="E938" s="13">
        <v>4</v>
      </c>
      <c r="F938" s="13">
        <v>1</v>
      </c>
      <c r="G938" s="24">
        <f t="shared" si="28"/>
        <v>1</v>
      </c>
      <c r="H938" s="24">
        <f t="shared" si="29"/>
        <v>1</v>
      </c>
    </row>
    <row r="939" spans="1:8" ht="15" customHeight="1" x14ac:dyDescent="0.25">
      <c r="A939" s="12" t="s">
        <v>3997</v>
      </c>
      <c r="B939" s="12" t="s">
        <v>196</v>
      </c>
      <c r="C939" s="12" t="s">
        <v>806</v>
      </c>
      <c r="D939" s="12" t="s">
        <v>714</v>
      </c>
      <c r="E939" s="13">
        <v>4</v>
      </c>
      <c r="F939" s="13">
        <v>1</v>
      </c>
      <c r="G939" s="24">
        <f t="shared" si="28"/>
        <v>1</v>
      </c>
      <c r="H939" s="24">
        <f t="shared" si="29"/>
        <v>1</v>
      </c>
    </row>
    <row r="940" spans="1:8" ht="15" customHeight="1" x14ac:dyDescent="0.25">
      <c r="A940" s="12" t="s">
        <v>4005</v>
      </c>
      <c r="B940" s="12" t="s">
        <v>89</v>
      </c>
      <c r="C940" s="12" t="s">
        <v>807</v>
      </c>
      <c r="D940" s="12" t="s">
        <v>713</v>
      </c>
      <c r="E940" s="13">
        <v>4</v>
      </c>
      <c r="F940" s="13">
        <v>1</v>
      </c>
      <c r="G940" s="24">
        <f t="shared" si="28"/>
        <v>1</v>
      </c>
      <c r="H940" s="24">
        <f t="shared" si="29"/>
        <v>1</v>
      </c>
    </row>
    <row r="941" spans="1:8" ht="15" customHeight="1" x14ac:dyDescent="0.25">
      <c r="A941" s="12" t="s">
        <v>3989</v>
      </c>
      <c r="B941" s="12" t="s">
        <v>95</v>
      </c>
      <c r="C941" s="12" t="s">
        <v>807</v>
      </c>
      <c r="D941" s="12" t="s">
        <v>715</v>
      </c>
      <c r="E941" s="13">
        <v>4</v>
      </c>
      <c r="F941" s="13">
        <v>1</v>
      </c>
      <c r="G941" s="24">
        <f t="shared" si="28"/>
        <v>1</v>
      </c>
      <c r="H941" s="24">
        <f t="shared" si="29"/>
        <v>1</v>
      </c>
    </row>
    <row r="942" spans="1:8" ht="15" customHeight="1" x14ac:dyDescent="0.25">
      <c r="A942" s="12" t="s">
        <v>263</v>
      </c>
      <c r="B942" s="12" t="s">
        <v>232</v>
      </c>
      <c r="C942" s="12" t="s">
        <v>806</v>
      </c>
      <c r="D942" s="12" t="s">
        <v>701</v>
      </c>
      <c r="E942" s="13">
        <v>4</v>
      </c>
      <c r="F942" s="13">
        <v>1</v>
      </c>
      <c r="G942" s="24">
        <f t="shared" si="28"/>
        <v>1</v>
      </c>
      <c r="H942" s="24">
        <f t="shared" si="29"/>
        <v>1</v>
      </c>
    </row>
    <row r="943" spans="1:8" ht="15" customHeight="1" x14ac:dyDescent="0.25">
      <c r="A943" s="12" t="s">
        <v>4003</v>
      </c>
      <c r="B943" s="12" t="s">
        <v>188</v>
      </c>
      <c r="C943" s="12" t="s">
        <v>807</v>
      </c>
      <c r="D943" s="12" t="s">
        <v>727</v>
      </c>
      <c r="E943" s="13">
        <v>4</v>
      </c>
      <c r="F943" s="13">
        <v>1</v>
      </c>
      <c r="G943" s="24">
        <f t="shared" si="28"/>
        <v>1</v>
      </c>
      <c r="H943" s="24">
        <f t="shared" si="29"/>
        <v>1</v>
      </c>
    </row>
    <row r="944" spans="1:8" ht="15" customHeight="1" x14ac:dyDescent="0.25">
      <c r="A944" s="12" t="s">
        <v>2250</v>
      </c>
      <c r="B944" s="12" t="s">
        <v>4002</v>
      </c>
      <c r="C944" s="12" t="s">
        <v>806</v>
      </c>
      <c r="D944" s="12" t="s">
        <v>717</v>
      </c>
      <c r="E944" s="13">
        <v>4</v>
      </c>
      <c r="F944" s="13">
        <v>1</v>
      </c>
      <c r="G944" s="24">
        <f t="shared" si="28"/>
        <v>1</v>
      </c>
      <c r="H944" s="24">
        <f t="shared" si="29"/>
        <v>1</v>
      </c>
    </row>
    <row r="945" spans="1:8" ht="15" customHeight="1" x14ac:dyDescent="0.25">
      <c r="A945" s="12" t="s">
        <v>4001</v>
      </c>
      <c r="B945" s="12" t="s">
        <v>4000</v>
      </c>
      <c r="C945" s="12" t="s">
        <v>807</v>
      </c>
      <c r="D945" s="12" t="s">
        <v>716</v>
      </c>
      <c r="E945" s="13">
        <v>4</v>
      </c>
      <c r="F945" s="13">
        <v>1</v>
      </c>
      <c r="G945" s="24">
        <f t="shared" si="28"/>
        <v>1</v>
      </c>
      <c r="H945" s="24">
        <f t="shared" si="29"/>
        <v>1</v>
      </c>
    </row>
    <row r="946" spans="1:8" ht="15" customHeight="1" x14ac:dyDescent="0.25">
      <c r="A946" s="12" t="s">
        <v>1949</v>
      </c>
      <c r="B946" s="12" t="s">
        <v>287</v>
      </c>
      <c r="C946" s="12" t="s">
        <v>806</v>
      </c>
      <c r="D946" s="12" t="s">
        <v>726</v>
      </c>
      <c r="E946" s="13">
        <v>4</v>
      </c>
      <c r="F946" s="13">
        <v>1</v>
      </c>
      <c r="G946" s="24">
        <f t="shared" si="28"/>
        <v>1</v>
      </c>
      <c r="H946" s="24">
        <f t="shared" si="29"/>
        <v>1</v>
      </c>
    </row>
    <row r="947" spans="1:8" ht="15" customHeight="1" x14ac:dyDescent="0.25">
      <c r="A947" s="12" t="s">
        <v>268</v>
      </c>
      <c r="B947" s="12" t="s">
        <v>3169</v>
      </c>
      <c r="C947" s="12" t="s">
        <v>806</v>
      </c>
      <c r="D947" s="12" t="s">
        <v>846</v>
      </c>
      <c r="E947" s="13">
        <v>4</v>
      </c>
      <c r="F947" s="13">
        <v>1</v>
      </c>
      <c r="G947" s="24">
        <f t="shared" si="28"/>
        <v>1</v>
      </c>
      <c r="H947" s="24">
        <f t="shared" si="29"/>
        <v>1</v>
      </c>
    </row>
    <row r="948" spans="1:8" ht="15" customHeight="1" x14ac:dyDescent="0.25">
      <c r="A948" s="12" t="s">
        <v>4007</v>
      </c>
      <c r="B948" s="12" t="s">
        <v>4006</v>
      </c>
      <c r="C948" s="12" t="s">
        <v>806</v>
      </c>
      <c r="D948" s="12" t="s">
        <v>725</v>
      </c>
      <c r="E948" s="13">
        <v>4</v>
      </c>
      <c r="F948" s="13">
        <v>1</v>
      </c>
      <c r="G948" s="24">
        <f t="shared" si="28"/>
        <v>1</v>
      </c>
      <c r="H948" s="24">
        <f t="shared" si="29"/>
        <v>1</v>
      </c>
    </row>
    <row r="949" spans="1:8" ht="15" customHeight="1" x14ac:dyDescent="0.25">
      <c r="A949" s="12" t="s">
        <v>388</v>
      </c>
      <c r="B949" s="12" t="s">
        <v>193</v>
      </c>
      <c r="C949" s="12" t="s">
        <v>807</v>
      </c>
      <c r="D949" s="12" t="s">
        <v>846</v>
      </c>
      <c r="E949" s="13">
        <v>4</v>
      </c>
      <c r="F949" s="13">
        <v>1</v>
      </c>
      <c r="G949" s="24">
        <f t="shared" si="28"/>
        <v>1</v>
      </c>
      <c r="H949" s="24">
        <f t="shared" si="29"/>
        <v>1</v>
      </c>
    </row>
    <row r="950" spans="1:8" ht="15" customHeight="1" x14ac:dyDescent="0.25">
      <c r="A950" s="12" t="s">
        <v>884</v>
      </c>
      <c r="B950" s="12" t="s">
        <v>967</v>
      </c>
      <c r="C950" s="12" t="s">
        <v>806</v>
      </c>
      <c r="D950" s="12" t="s">
        <v>716</v>
      </c>
      <c r="E950" s="13">
        <v>4</v>
      </c>
      <c r="F950" s="13">
        <v>1</v>
      </c>
      <c r="G950" s="24">
        <f t="shared" si="28"/>
        <v>1</v>
      </c>
      <c r="H950" s="24">
        <f t="shared" si="29"/>
        <v>1</v>
      </c>
    </row>
    <row r="951" spans="1:8" ht="15" customHeight="1" x14ac:dyDescent="0.25">
      <c r="A951" s="12" t="s">
        <v>3982</v>
      </c>
      <c r="B951" s="12" t="s">
        <v>147</v>
      </c>
      <c r="C951" s="12" t="s">
        <v>807</v>
      </c>
      <c r="D951" s="12" t="s">
        <v>716</v>
      </c>
      <c r="E951" s="13">
        <v>4</v>
      </c>
      <c r="F951" s="13">
        <v>1</v>
      </c>
      <c r="G951" s="24">
        <f t="shared" si="28"/>
        <v>1</v>
      </c>
      <c r="H951" s="24">
        <f t="shared" si="29"/>
        <v>1</v>
      </c>
    </row>
    <row r="952" spans="1:8" ht="15" customHeight="1" x14ac:dyDescent="0.25">
      <c r="A952" s="12" t="s">
        <v>878</v>
      </c>
      <c r="B952" s="12" t="s">
        <v>1614</v>
      </c>
      <c r="C952" s="12" t="s">
        <v>806</v>
      </c>
      <c r="D952" s="12" t="s">
        <v>715</v>
      </c>
      <c r="E952" s="13">
        <v>4</v>
      </c>
      <c r="F952" s="13">
        <v>1</v>
      </c>
      <c r="G952" s="24">
        <f t="shared" si="28"/>
        <v>1</v>
      </c>
      <c r="H952" s="24">
        <f t="shared" si="29"/>
        <v>1</v>
      </c>
    </row>
    <row r="953" spans="1:8" ht="15" customHeight="1" x14ac:dyDescent="0.25">
      <c r="A953" s="12" t="s">
        <v>1976</v>
      </c>
      <c r="B953" s="12" t="s">
        <v>3981</v>
      </c>
      <c r="C953" s="12" t="s">
        <v>807</v>
      </c>
      <c r="D953" s="12" t="s">
        <v>718</v>
      </c>
      <c r="E953" s="13">
        <v>4</v>
      </c>
      <c r="F953" s="13">
        <v>1</v>
      </c>
      <c r="G953" s="24">
        <f t="shared" si="28"/>
        <v>1</v>
      </c>
      <c r="H953" s="24">
        <f t="shared" si="29"/>
        <v>1</v>
      </c>
    </row>
    <row r="954" spans="1:8" ht="15" customHeight="1" x14ac:dyDescent="0.25">
      <c r="A954" s="12" t="s">
        <v>3980</v>
      </c>
      <c r="B954" s="12" t="s">
        <v>397</v>
      </c>
      <c r="C954" s="12" t="s">
        <v>806</v>
      </c>
      <c r="D954" s="12" t="s">
        <v>714</v>
      </c>
      <c r="E954" s="13">
        <v>4</v>
      </c>
      <c r="F954" s="13">
        <v>1</v>
      </c>
      <c r="G954" s="24">
        <f t="shared" si="28"/>
        <v>1</v>
      </c>
      <c r="H954" s="24">
        <f t="shared" si="29"/>
        <v>1</v>
      </c>
    </row>
    <row r="955" spans="1:8" ht="15" customHeight="1" x14ac:dyDescent="0.25">
      <c r="A955" s="12" t="s">
        <v>461</v>
      </c>
      <c r="B955" s="12" t="s">
        <v>136</v>
      </c>
      <c r="C955" s="12" t="s">
        <v>806</v>
      </c>
      <c r="D955" s="12" t="s">
        <v>711</v>
      </c>
      <c r="E955" s="13">
        <v>4</v>
      </c>
      <c r="F955" s="13">
        <v>1</v>
      </c>
      <c r="G955" s="24">
        <f t="shared" si="28"/>
        <v>1</v>
      </c>
      <c r="H955" s="24">
        <f t="shared" si="29"/>
        <v>1</v>
      </c>
    </row>
    <row r="956" spans="1:8" ht="15" customHeight="1" x14ac:dyDescent="0.25">
      <c r="A956" s="12" t="s">
        <v>2631</v>
      </c>
      <c r="B956" s="12" t="s">
        <v>663</v>
      </c>
      <c r="C956" s="12" t="s">
        <v>806</v>
      </c>
      <c r="D956" s="12" t="s">
        <v>701</v>
      </c>
      <c r="E956" s="13">
        <v>4</v>
      </c>
      <c r="F956" s="13">
        <v>1</v>
      </c>
      <c r="G956" s="24">
        <f t="shared" si="28"/>
        <v>1</v>
      </c>
      <c r="H956" s="24">
        <f t="shared" si="29"/>
        <v>1</v>
      </c>
    </row>
    <row r="957" spans="1:8" ht="15" customHeight="1" x14ac:dyDescent="0.25">
      <c r="A957" s="12" t="s">
        <v>460</v>
      </c>
      <c r="B957" s="12" t="s">
        <v>1474</v>
      </c>
      <c r="C957" s="12" t="s">
        <v>806</v>
      </c>
      <c r="D957" s="12" t="s">
        <v>733</v>
      </c>
      <c r="E957" s="13">
        <v>4</v>
      </c>
      <c r="F957" s="13">
        <v>1</v>
      </c>
      <c r="G957" s="24">
        <f t="shared" si="28"/>
        <v>1</v>
      </c>
      <c r="H957" s="24">
        <f t="shared" si="29"/>
        <v>1</v>
      </c>
    </row>
    <row r="958" spans="1:8" ht="15" customHeight="1" x14ac:dyDescent="0.25">
      <c r="A958" s="12" t="s">
        <v>3978</v>
      </c>
      <c r="B958" s="12" t="s">
        <v>1040</v>
      </c>
      <c r="C958" s="12" t="s">
        <v>807</v>
      </c>
      <c r="D958" s="12" t="s">
        <v>728</v>
      </c>
      <c r="E958" s="13">
        <v>4</v>
      </c>
      <c r="F958" s="13">
        <v>1</v>
      </c>
      <c r="G958" s="24">
        <f t="shared" si="28"/>
        <v>1</v>
      </c>
      <c r="H958" s="24">
        <f t="shared" si="29"/>
        <v>1</v>
      </c>
    </row>
    <row r="959" spans="1:8" ht="15" customHeight="1" x14ac:dyDescent="0.25">
      <c r="A959" s="12" t="s">
        <v>340</v>
      </c>
      <c r="B959" s="12" t="s">
        <v>985</v>
      </c>
      <c r="C959" s="12" t="s">
        <v>1057</v>
      </c>
      <c r="D959" s="12" t="s">
        <v>736</v>
      </c>
      <c r="E959" s="13">
        <v>4</v>
      </c>
      <c r="F959" s="13">
        <v>1</v>
      </c>
      <c r="G959" s="24">
        <f t="shared" si="28"/>
        <v>1</v>
      </c>
      <c r="H959" s="24">
        <f t="shared" si="29"/>
        <v>1</v>
      </c>
    </row>
    <row r="960" spans="1:8" ht="15" customHeight="1" x14ac:dyDescent="0.25">
      <c r="A960" s="12" t="s">
        <v>3946</v>
      </c>
      <c r="B960" s="12" t="s">
        <v>297</v>
      </c>
      <c r="C960" s="12" t="s">
        <v>806</v>
      </c>
      <c r="D960" s="12" t="s">
        <v>846</v>
      </c>
      <c r="E960" s="13">
        <v>4</v>
      </c>
      <c r="F960" s="13">
        <v>1</v>
      </c>
      <c r="G960" s="24">
        <f t="shared" si="28"/>
        <v>1</v>
      </c>
      <c r="H960" s="24">
        <f t="shared" si="29"/>
        <v>1</v>
      </c>
    </row>
    <row r="961" spans="1:8" ht="15" customHeight="1" x14ac:dyDescent="0.25">
      <c r="A961" s="12" t="s">
        <v>3977</v>
      </c>
      <c r="B961" s="12" t="s">
        <v>277</v>
      </c>
      <c r="C961" s="12" t="s">
        <v>1057</v>
      </c>
      <c r="D961" s="12" t="s">
        <v>724</v>
      </c>
      <c r="E961" s="13">
        <v>4</v>
      </c>
      <c r="F961" s="13">
        <v>1</v>
      </c>
      <c r="G961" s="24">
        <f t="shared" si="28"/>
        <v>1</v>
      </c>
      <c r="H961" s="24">
        <f t="shared" si="29"/>
        <v>1</v>
      </c>
    </row>
    <row r="962" spans="1:8" ht="15" customHeight="1" x14ac:dyDescent="0.25">
      <c r="A962" s="12" t="s">
        <v>3976</v>
      </c>
      <c r="B962" s="12" t="s">
        <v>132</v>
      </c>
      <c r="C962" s="12" t="s">
        <v>1057</v>
      </c>
      <c r="D962" s="12" t="s">
        <v>708</v>
      </c>
      <c r="E962" s="13">
        <v>4</v>
      </c>
      <c r="F962" s="13">
        <v>1</v>
      </c>
      <c r="G962" s="24">
        <f t="shared" ref="G962:G1025" si="30">ROUNDDOWN(F962,0)</f>
        <v>1</v>
      </c>
      <c r="H962" s="24">
        <f t="shared" ref="H962:H1025" si="31">IF(G962&lt;1,1,G962)</f>
        <v>1</v>
      </c>
    </row>
    <row r="963" spans="1:8" ht="15" customHeight="1" x14ac:dyDescent="0.25">
      <c r="A963" s="12" t="s">
        <v>4011</v>
      </c>
      <c r="B963" s="12" t="s">
        <v>27</v>
      </c>
      <c r="C963" s="12" t="s">
        <v>806</v>
      </c>
      <c r="D963" s="12" t="s">
        <v>718</v>
      </c>
      <c r="E963" s="13">
        <v>4</v>
      </c>
      <c r="F963" s="13">
        <v>1</v>
      </c>
      <c r="G963" s="24">
        <f t="shared" si="30"/>
        <v>1</v>
      </c>
      <c r="H963" s="24">
        <f t="shared" si="31"/>
        <v>1</v>
      </c>
    </row>
    <row r="964" spans="1:8" ht="15" customHeight="1" x14ac:dyDescent="0.25">
      <c r="A964" s="12" t="s">
        <v>3979</v>
      </c>
      <c r="B964" s="12" t="s">
        <v>1114</v>
      </c>
      <c r="C964" s="12" t="s">
        <v>807</v>
      </c>
      <c r="D964" s="12" t="s">
        <v>846</v>
      </c>
      <c r="E964" s="13">
        <v>4</v>
      </c>
      <c r="F964" s="13">
        <v>1</v>
      </c>
      <c r="G964" s="24">
        <f t="shared" si="30"/>
        <v>1</v>
      </c>
      <c r="H964" s="24">
        <f t="shared" si="31"/>
        <v>1</v>
      </c>
    </row>
    <row r="965" spans="1:8" ht="15" customHeight="1" x14ac:dyDescent="0.25">
      <c r="A965" s="12" t="s">
        <v>537</v>
      </c>
      <c r="B965" s="12" t="s">
        <v>347</v>
      </c>
      <c r="C965" s="12" t="s">
        <v>807</v>
      </c>
      <c r="D965" s="12" t="s">
        <v>715</v>
      </c>
      <c r="E965" s="13">
        <v>4</v>
      </c>
      <c r="F965" s="13">
        <v>1</v>
      </c>
      <c r="G965" s="24">
        <f t="shared" si="30"/>
        <v>1</v>
      </c>
      <c r="H965" s="24">
        <f t="shared" si="31"/>
        <v>1</v>
      </c>
    </row>
    <row r="966" spans="1:8" ht="15" customHeight="1" x14ac:dyDescent="0.25">
      <c r="A966" s="12" t="s">
        <v>3974</v>
      </c>
      <c r="B966" s="12" t="s">
        <v>114</v>
      </c>
      <c r="C966" s="12" t="s">
        <v>1057</v>
      </c>
      <c r="D966" s="12" t="s">
        <v>710</v>
      </c>
      <c r="E966" s="13">
        <v>4</v>
      </c>
      <c r="F966" s="13">
        <v>1</v>
      </c>
      <c r="G966" s="24">
        <f t="shared" si="30"/>
        <v>1</v>
      </c>
      <c r="H966" s="24">
        <f t="shared" si="31"/>
        <v>1</v>
      </c>
    </row>
    <row r="967" spans="1:8" ht="15" customHeight="1" x14ac:dyDescent="0.25">
      <c r="A967" s="12" t="s">
        <v>411</v>
      </c>
      <c r="B967" s="12" t="s">
        <v>138</v>
      </c>
      <c r="C967" s="12" t="s">
        <v>807</v>
      </c>
      <c r="D967" s="12" t="s">
        <v>711</v>
      </c>
      <c r="E967" s="13">
        <v>4</v>
      </c>
      <c r="F967" s="13">
        <v>1</v>
      </c>
      <c r="G967" s="24">
        <f t="shared" si="30"/>
        <v>1</v>
      </c>
      <c r="H967" s="24">
        <f t="shared" si="31"/>
        <v>1</v>
      </c>
    </row>
    <row r="968" spans="1:8" ht="15" customHeight="1" x14ac:dyDescent="0.25">
      <c r="A968" s="12" t="s">
        <v>3988</v>
      </c>
      <c r="B968" s="12" t="s">
        <v>197</v>
      </c>
      <c r="C968" s="12" t="s">
        <v>806</v>
      </c>
      <c r="D968" s="12" t="s">
        <v>846</v>
      </c>
      <c r="E968" s="13">
        <v>4</v>
      </c>
      <c r="F968" s="13">
        <v>1</v>
      </c>
      <c r="G968" s="24">
        <f t="shared" si="30"/>
        <v>1</v>
      </c>
      <c r="H968" s="24">
        <f t="shared" si="31"/>
        <v>1</v>
      </c>
    </row>
    <row r="969" spans="1:8" ht="15" customHeight="1" x14ac:dyDescent="0.25">
      <c r="A969" s="12" t="s">
        <v>3987</v>
      </c>
      <c r="B969" s="12" t="s">
        <v>749</v>
      </c>
      <c r="C969" s="12" t="s">
        <v>806</v>
      </c>
      <c r="D969" s="12" t="s">
        <v>714</v>
      </c>
      <c r="E969" s="13">
        <v>4</v>
      </c>
      <c r="F969" s="13">
        <v>1</v>
      </c>
      <c r="G969" s="24">
        <f t="shared" si="30"/>
        <v>1</v>
      </c>
      <c r="H969" s="24">
        <f t="shared" si="31"/>
        <v>1</v>
      </c>
    </row>
    <row r="970" spans="1:8" ht="15" customHeight="1" x14ac:dyDescent="0.25">
      <c r="A970" s="12" t="s">
        <v>264</v>
      </c>
      <c r="B970" s="12" t="s">
        <v>196</v>
      </c>
      <c r="C970" s="12" t="s">
        <v>807</v>
      </c>
      <c r="D970" s="12" t="s">
        <v>727</v>
      </c>
      <c r="E970" s="13">
        <v>4</v>
      </c>
      <c r="F970" s="13">
        <v>1</v>
      </c>
      <c r="G970" s="24">
        <f t="shared" si="30"/>
        <v>1</v>
      </c>
      <c r="H970" s="24">
        <f t="shared" si="31"/>
        <v>1</v>
      </c>
    </row>
    <row r="971" spans="1:8" ht="15" customHeight="1" x14ac:dyDescent="0.25">
      <c r="A971" s="12" t="s">
        <v>3986</v>
      </c>
      <c r="B971" s="12" t="s">
        <v>52</v>
      </c>
      <c r="C971" s="12" t="s">
        <v>806</v>
      </c>
      <c r="D971" s="12" t="s">
        <v>710</v>
      </c>
      <c r="E971" s="13">
        <v>4</v>
      </c>
      <c r="F971" s="13">
        <v>1</v>
      </c>
      <c r="G971" s="24">
        <f t="shared" si="30"/>
        <v>1</v>
      </c>
      <c r="H971" s="24">
        <f t="shared" si="31"/>
        <v>1</v>
      </c>
    </row>
    <row r="972" spans="1:8" ht="15" customHeight="1" x14ac:dyDescent="0.25">
      <c r="A972" s="12" t="s">
        <v>3952</v>
      </c>
      <c r="B972" s="12" t="s">
        <v>291</v>
      </c>
      <c r="C972" s="12" t="s">
        <v>806</v>
      </c>
      <c r="D972" s="12" t="s">
        <v>716</v>
      </c>
      <c r="E972" s="13">
        <v>4</v>
      </c>
      <c r="F972" s="13">
        <v>1</v>
      </c>
      <c r="G972" s="24">
        <f t="shared" si="30"/>
        <v>1</v>
      </c>
      <c r="H972" s="24">
        <f t="shared" si="31"/>
        <v>1</v>
      </c>
    </row>
    <row r="973" spans="1:8" ht="15" customHeight="1" x14ac:dyDescent="0.25">
      <c r="A973" s="12" t="s">
        <v>3985</v>
      </c>
      <c r="B973" s="12" t="s">
        <v>1540</v>
      </c>
      <c r="C973" s="12" t="s">
        <v>1057</v>
      </c>
      <c r="D973" s="12" t="s">
        <v>702</v>
      </c>
      <c r="E973" s="13">
        <v>4</v>
      </c>
      <c r="F973" s="13">
        <v>1</v>
      </c>
      <c r="G973" s="24">
        <f t="shared" si="30"/>
        <v>1</v>
      </c>
      <c r="H973" s="24">
        <f t="shared" si="31"/>
        <v>1</v>
      </c>
    </row>
    <row r="974" spans="1:8" ht="15" customHeight="1" x14ac:dyDescent="0.25">
      <c r="A974" s="12" t="s">
        <v>192</v>
      </c>
      <c r="B974" s="12" t="s">
        <v>54</v>
      </c>
      <c r="C974" s="12" t="s">
        <v>807</v>
      </c>
      <c r="D974" s="12" t="s">
        <v>720</v>
      </c>
      <c r="E974" s="13">
        <v>4</v>
      </c>
      <c r="F974" s="13">
        <v>1</v>
      </c>
      <c r="G974" s="24">
        <f t="shared" si="30"/>
        <v>1</v>
      </c>
      <c r="H974" s="24">
        <f t="shared" si="31"/>
        <v>1</v>
      </c>
    </row>
    <row r="975" spans="1:8" ht="15" customHeight="1" x14ac:dyDescent="0.25">
      <c r="A975" s="12" t="s">
        <v>3984</v>
      </c>
      <c r="B975" s="12" t="s">
        <v>3983</v>
      </c>
      <c r="C975" s="12" t="s">
        <v>806</v>
      </c>
      <c r="D975" s="12" t="s">
        <v>716</v>
      </c>
      <c r="E975" s="13">
        <v>4</v>
      </c>
      <c r="F975" s="13">
        <v>1</v>
      </c>
      <c r="G975" s="24">
        <f t="shared" si="30"/>
        <v>1</v>
      </c>
      <c r="H975" s="24">
        <f t="shared" si="31"/>
        <v>1</v>
      </c>
    </row>
    <row r="976" spans="1:8" ht="15" customHeight="1" x14ac:dyDescent="0.25">
      <c r="A976" s="12" t="s">
        <v>326</v>
      </c>
      <c r="B976" s="12" t="s">
        <v>378</v>
      </c>
      <c r="C976" s="12" t="s">
        <v>806</v>
      </c>
      <c r="D976" s="12" t="s">
        <v>720</v>
      </c>
      <c r="E976" s="13">
        <v>4</v>
      </c>
      <c r="F976" s="13">
        <v>1</v>
      </c>
      <c r="G976" s="24">
        <f t="shared" si="30"/>
        <v>1</v>
      </c>
      <c r="H976" s="24">
        <f t="shared" si="31"/>
        <v>1</v>
      </c>
    </row>
    <row r="977" spans="1:8" ht="15" customHeight="1" x14ac:dyDescent="0.25">
      <c r="A977" s="12" t="s">
        <v>1562</v>
      </c>
      <c r="B977" s="12" t="s">
        <v>283</v>
      </c>
      <c r="C977" s="12" t="s">
        <v>807</v>
      </c>
      <c r="D977" s="12" t="s">
        <v>712</v>
      </c>
      <c r="E977" s="13">
        <v>4</v>
      </c>
      <c r="F977" s="13">
        <v>1</v>
      </c>
      <c r="G977" s="24">
        <f t="shared" si="30"/>
        <v>1</v>
      </c>
      <c r="H977" s="24">
        <f t="shared" si="31"/>
        <v>1</v>
      </c>
    </row>
    <row r="978" spans="1:8" ht="15" customHeight="1" x14ac:dyDescent="0.25">
      <c r="A978" s="12" t="s">
        <v>1227</v>
      </c>
      <c r="B978" s="12" t="s">
        <v>259</v>
      </c>
      <c r="C978" s="12" t="s">
        <v>807</v>
      </c>
      <c r="D978" s="12" t="s">
        <v>719</v>
      </c>
      <c r="E978" s="13">
        <v>4</v>
      </c>
      <c r="F978" s="13">
        <v>1</v>
      </c>
      <c r="G978" s="24">
        <f t="shared" si="30"/>
        <v>1</v>
      </c>
      <c r="H978" s="24">
        <f t="shared" si="31"/>
        <v>1</v>
      </c>
    </row>
    <row r="979" spans="1:8" ht="15" customHeight="1" x14ac:dyDescent="0.25">
      <c r="A979" s="12" t="s">
        <v>1856</v>
      </c>
      <c r="B979" s="12" t="s">
        <v>188</v>
      </c>
      <c r="C979" s="12" t="s">
        <v>807</v>
      </c>
      <c r="D979" s="12" t="s">
        <v>727</v>
      </c>
      <c r="E979" s="13">
        <v>4</v>
      </c>
      <c r="F979" s="13">
        <v>1</v>
      </c>
      <c r="G979" s="24">
        <f t="shared" si="30"/>
        <v>1</v>
      </c>
      <c r="H979" s="24">
        <f t="shared" si="31"/>
        <v>1</v>
      </c>
    </row>
    <row r="980" spans="1:8" ht="15" customHeight="1" x14ac:dyDescent="0.25">
      <c r="A980" s="12" t="s">
        <v>3990</v>
      </c>
      <c r="B980" s="12" t="s">
        <v>188</v>
      </c>
      <c r="C980" s="12" t="s">
        <v>806</v>
      </c>
      <c r="D980" s="12" t="s">
        <v>711</v>
      </c>
      <c r="E980" s="13">
        <v>4</v>
      </c>
      <c r="F980" s="13">
        <v>1</v>
      </c>
      <c r="G980" s="24">
        <f t="shared" si="30"/>
        <v>1</v>
      </c>
      <c r="H980" s="24">
        <f t="shared" si="31"/>
        <v>1</v>
      </c>
    </row>
    <row r="981" spans="1:8" ht="15" customHeight="1" x14ac:dyDescent="0.25">
      <c r="A981" s="12" t="s">
        <v>1937</v>
      </c>
      <c r="B981" s="12" t="s">
        <v>1938</v>
      </c>
      <c r="C981" s="12" t="s">
        <v>807</v>
      </c>
      <c r="D981" s="12" t="s">
        <v>702</v>
      </c>
      <c r="E981" s="13">
        <v>4</v>
      </c>
      <c r="F981" s="13">
        <v>1</v>
      </c>
      <c r="G981" s="24">
        <f t="shared" si="30"/>
        <v>1</v>
      </c>
      <c r="H981" s="24">
        <f t="shared" si="31"/>
        <v>1</v>
      </c>
    </row>
    <row r="982" spans="1:8" ht="15" customHeight="1" x14ac:dyDescent="0.25">
      <c r="A982" s="12" t="s">
        <v>3603</v>
      </c>
      <c r="B982" s="12" t="s">
        <v>173</v>
      </c>
      <c r="C982" s="12" t="s">
        <v>807</v>
      </c>
      <c r="D982" s="12" t="s">
        <v>712</v>
      </c>
      <c r="E982" s="13">
        <v>4</v>
      </c>
      <c r="F982" s="13">
        <v>1</v>
      </c>
      <c r="G982" s="24">
        <f t="shared" si="30"/>
        <v>1</v>
      </c>
      <c r="H982" s="24">
        <f t="shared" si="31"/>
        <v>1</v>
      </c>
    </row>
    <row r="983" spans="1:8" ht="15" customHeight="1" x14ac:dyDescent="0.25">
      <c r="A983" s="12" t="s">
        <v>1758</v>
      </c>
      <c r="B983" s="12" t="s">
        <v>283</v>
      </c>
      <c r="C983" s="12" t="s">
        <v>807</v>
      </c>
      <c r="D983" s="12" t="s">
        <v>704</v>
      </c>
      <c r="E983" s="13">
        <v>4</v>
      </c>
      <c r="F983" s="13">
        <v>1</v>
      </c>
      <c r="G983" s="24">
        <f t="shared" si="30"/>
        <v>1</v>
      </c>
      <c r="H983" s="24">
        <f t="shared" si="31"/>
        <v>1</v>
      </c>
    </row>
    <row r="984" spans="1:8" ht="15" customHeight="1" x14ac:dyDescent="0.25">
      <c r="A984" s="12" t="s">
        <v>1884</v>
      </c>
      <c r="B984" s="12" t="s">
        <v>1885</v>
      </c>
      <c r="C984" s="12" t="s">
        <v>807</v>
      </c>
      <c r="D984" s="12" t="s">
        <v>726</v>
      </c>
      <c r="E984" s="13">
        <v>4</v>
      </c>
      <c r="F984" s="13">
        <v>1</v>
      </c>
      <c r="G984" s="24">
        <f t="shared" si="30"/>
        <v>1</v>
      </c>
      <c r="H984" s="24">
        <f t="shared" si="31"/>
        <v>1</v>
      </c>
    </row>
    <row r="985" spans="1:8" ht="15" customHeight="1" x14ac:dyDescent="0.25">
      <c r="A985" s="12" t="s">
        <v>819</v>
      </c>
      <c r="B985" s="12" t="s">
        <v>307</v>
      </c>
      <c r="C985" s="12" t="s">
        <v>807</v>
      </c>
      <c r="D985" s="12" t="s">
        <v>727</v>
      </c>
      <c r="E985" s="13">
        <v>4</v>
      </c>
      <c r="F985" s="13">
        <v>1</v>
      </c>
      <c r="G985" s="24">
        <f t="shared" si="30"/>
        <v>1</v>
      </c>
      <c r="H985" s="24">
        <f t="shared" si="31"/>
        <v>1</v>
      </c>
    </row>
    <row r="986" spans="1:8" ht="15" customHeight="1" x14ac:dyDescent="0.25">
      <c r="A986" s="12" t="s">
        <v>1704</v>
      </c>
      <c r="B986" s="12" t="s">
        <v>1703</v>
      </c>
      <c r="C986" s="12" t="s">
        <v>807</v>
      </c>
      <c r="D986" s="12" t="s">
        <v>725</v>
      </c>
      <c r="E986" s="13">
        <v>4</v>
      </c>
      <c r="F986" s="13">
        <v>1</v>
      </c>
      <c r="G986" s="24">
        <f t="shared" si="30"/>
        <v>1</v>
      </c>
      <c r="H986" s="24">
        <f t="shared" si="31"/>
        <v>1</v>
      </c>
    </row>
    <row r="987" spans="1:8" ht="15" customHeight="1" x14ac:dyDescent="0.25">
      <c r="A987" s="12" t="s">
        <v>680</v>
      </c>
      <c r="B987" s="12" t="s">
        <v>254</v>
      </c>
      <c r="C987" s="12" t="s">
        <v>806</v>
      </c>
      <c r="D987" s="12" t="s">
        <v>719</v>
      </c>
      <c r="E987" s="13">
        <v>7</v>
      </c>
      <c r="F987" s="13">
        <v>1.75</v>
      </c>
      <c r="G987" s="24">
        <f t="shared" si="30"/>
        <v>1</v>
      </c>
      <c r="H987" s="24">
        <f t="shared" si="31"/>
        <v>1</v>
      </c>
    </row>
    <row r="988" spans="1:8" ht="15" customHeight="1" x14ac:dyDescent="0.25">
      <c r="A988" s="12" t="s">
        <v>1475</v>
      </c>
      <c r="B988" s="12" t="s">
        <v>509</v>
      </c>
      <c r="C988" s="12" t="s">
        <v>807</v>
      </c>
      <c r="D988" s="12" t="s">
        <v>725</v>
      </c>
      <c r="E988" s="13">
        <v>4</v>
      </c>
      <c r="F988" s="13">
        <v>1</v>
      </c>
      <c r="G988" s="24">
        <f t="shared" si="30"/>
        <v>1</v>
      </c>
      <c r="H988" s="24">
        <f t="shared" si="31"/>
        <v>1</v>
      </c>
    </row>
    <row r="989" spans="1:8" ht="15" customHeight="1" x14ac:dyDescent="0.25">
      <c r="A989" s="12" t="s">
        <v>1728</v>
      </c>
      <c r="B989" s="12" t="s">
        <v>1040</v>
      </c>
      <c r="C989" s="12" t="s">
        <v>807</v>
      </c>
      <c r="D989" s="12" t="s">
        <v>707</v>
      </c>
      <c r="E989" s="13">
        <v>4</v>
      </c>
      <c r="F989" s="13">
        <v>1</v>
      </c>
      <c r="G989" s="24">
        <f t="shared" si="30"/>
        <v>1</v>
      </c>
      <c r="H989" s="24">
        <f t="shared" si="31"/>
        <v>1</v>
      </c>
    </row>
    <row r="990" spans="1:8" ht="15" customHeight="1" x14ac:dyDescent="0.25">
      <c r="A990" s="12" t="s">
        <v>3581</v>
      </c>
      <c r="B990" s="12" t="s">
        <v>551</v>
      </c>
      <c r="C990" s="12" t="s">
        <v>807</v>
      </c>
      <c r="D990" s="12" t="s">
        <v>728</v>
      </c>
      <c r="E990" s="13">
        <v>4</v>
      </c>
      <c r="F990" s="13">
        <v>1</v>
      </c>
      <c r="G990" s="24">
        <f t="shared" si="30"/>
        <v>1</v>
      </c>
      <c r="H990" s="24">
        <f t="shared" si="31"/>
        <v>1</v>
      </c>
    </row>
    <row r="991" spans="1:8" ht="15" customHeight="1" x14ac:dyDescent="0.25">
      <c r="A991" s="12" t="s">
        <v>1161</v>
      </c>
      <c r="B991" s="12" t="s">
        <v>1773</v>
      </c>
      <c r="C991" s="12" t="s">
        <v>806</v>
      </c>
      <c r="D991" s="12" t="s">
        <v>719</v>
      </c>
      <c r="E991" s="13">
        <v>4</v>
      </c>
      <c r="F991" s="13">
        <v>1</v>
      </c>
      <c r="G991" s="24">
        <f t="shared" si="30"/>
        <v>1</v>
      </c>
      <c r="H991" s="24">
        <f t="shared" si="31"/>
        <v>1</v>
      </c>
    </row>
    <row r="992" spans="1:8" ht="15" customHeight="1" x14ac:dyDescent="0.25">
      <c r="A992" s="12" t="s">
        <v>1417</v>
      </c>
      <c r="B992" s="12" t="s">
        <v>749</v>
      </c>
      <c r="C992" s="12" t="s">
        <v>807</v>
      </c>
      <c r="D992" s="12" t="s">
        <v>704</v>
      </c>
      <c r="E992" s="13">
        <v>4</v>
      </c>
      <c r="F992" s="13">
        <v>1</v>
      </c>
      <c r="G992" s="24">
        <f t="shared" si="30"/>
        <v>1</v>
      </c>
      <c r="H992" s="24">
        <f t="shared" si="31"/>
        <v>1</v>
      </c>
    </row>
    <row r="993" spans="1:8" ht="15" customHeight="1" x14ac:dyDescent="0.25">
      <c r="A993" s="12" t="s">
        <v>1882</v>
      </c>
      <c r="B993" s="12" t="s">
        <v>993</v>
      </c>
      <c r="C993" s="12" t="s">
        <v>807</v>
      </c>
      <c r="D993" s="12" t="s">
        <v>712</v>
      </c>
      <c r="E993" s="13">
        <v>4</v>
      </c>
      <c r="F993" s="13">
        <v>1</v>
      </c>
      <c r="G993" s="24">
        <f t="shared" si="30"/>
        <v>1</v>
      </c>
      <c r="H993" s="24">
        <f t="shared" si="31"/>
        <v>1</v>
      </c>
    </row>
    <row r="994" spans="1:8" ht="15" customHeight="1" x14ac:dyDescent="0.25">
      <c r="A994" s="12" t="s">
        <v>537</v>
      </c>
      <c r="B994" s="12" t="s">
        <v>1404</v>
      </c>
      <c r="C994" s="12" t="s">
        <v>807</v>
      </c>
      <c r="D994" s="12" t="s">
        <v>717</v>
      </c>
      <c r="E994" s="13">
        <v>4</v>
      </c>
      <c r="F994" s="13">
        <v>1</v>
      </c>
      <c r="G994" s="24">
        <f t="shared" si="30"/>
        <v>1</v>
      </c>
      <c r="H994" s="24">
        <f t="shared" si="31"/>
        <v>1</v>
      </c>
    </row>
    <row r="995" spans="1:8" ht="15" customHeight="1" x14ac:dyDescent="0.25">
      <c r="A995" s="12" t="s">
        <v>380</v>
      </c>
      <c r="B995" s="12" t="s">
        <v>156</v>
      </c>
      <c r="C995" s="12" t="s">
        <v>807</v>
      </c>
      <c r="D995" s="12" t="s">
        <v>716</v>
      </c>
      <c r="E995" s="13">
        <v>4</v>
      </c>
      <c r="F995" s="13">
        <v>1</v>
      </c>
      <c r="G995" s="24">
        <f t="shared" si="30"/>
        <v>1</v>
      </c>
      <c r="H995" s="24">
        <f t="shared" si="31"/>
        <v>1</v>
      </c>
    </row>
    <row r="996" spans="1:8" ht="15" customHeight="1" x14ac:dyDescent="0.25">
      <c r="A996" s="12" t="s">
        <v>425</v>
      </c>
      <c r="B996" s="12" t="s">
        <v>54</v>
      </c>
      <c r="C996" s="12" t="s">
        <v>807</v>
      </c>
      <c r="D996" s="12" t="s">
        <v>719</v>
      </c>
      <c r="E996" s="13">
        <v>7</v>
      </c>
      <c r="F996" s="13">
        <v>1.75</v>
      </c>
      <c r="G996" s="24">
        <f t="shared" si="30"/>
        <v>1</v>
      </c>
      <c r="H996" s="24">
        <f t="shared" si="31"/>
        <v>1</v>
      </c>
    </row>
    <row r="997" spans="1:8" ht="15" customHeight="1" x14ac:dyDescent="0.25">
      <c r="A997" s="12" t="s">
        <v>1131</v>
      </c>
      <c r="B997" s="12" t="s">
        <v>54</v>
      </c>
      <c r="C997" s="12" t="s">
        <v>807</v>
      </c>
      <c r="D997" s="12" t="s">
        <v>713</v>
      </c>
      <c r="E997" s="13">
        <v>4</v>
      </c>
      <c r="F997" s="13">
        <v>1</v>
      </c>
      <c r="G997" s="24">
        <f t="shared" si="30"/>
        <v>1</v>
      </c>
      <c r="H997" s="24">
        <f t="shared" si="31"/>
        <v>1</v>
      </c>
    </row>
    <row r="998" spans="1:8" ht="15" customHeight="1" x14ac:dyDescent="0.25">
      <c r="A998" s="12" t="s">
        <v>3605</v>
      </c>
      <c r="B998" s="12" t="s">
        <v>479</v>
      </c>
      <c r="C998" s="12" t="s">
        <v>807</v>
      </c>
      <c r="D998" s="12" t="s">
        <v>713</v>
      </c>
      <c r="E998" s="13">
        <v>4</v>
      </c>
      <c r="F998" s="13">
        <v>1</v>
      </c>
      <c r="G998" s="24">
        <f t="shared" si="30"/>
        <v>1</v>
      </c>
      <c r="H998" s="24">
        <f t="shared" si="31"/>
        <v>1</v>
      </c>
    </row>
    <row r="999" spans="1:8" ht="15" customHeight="1" x14ac:dyDescent="0.25">
      <c r="A999" s="12" t="s">
        <v>3604</v>
      </c>
      <c r="B999" s="12" t="s">
        <v>951</v>
      </c>
      <c r="C999" s="12" t="s">
        <v>807</v>
      </c>
      <c r="D999" s="12" t="s">
        <v>716</v>
      </c>
      <c r="E999" s="13">
        <v>4</v>
      </c>
      <c r="F999" s="13">
        <v>1</v>
      </c>
      <c r="G999" s="24">
        <f t="shared" si="30"/>
        <v>1</v>
      </c>
      <c r="H999" s="24">
        <f t="shared" si="31"/>
        <v>1</v>
      </c>
    </row>
    <row r="1000" spans="1:8" ht="15" customHeight="1" x14ac:dyDescent="0.25">
      <c r="A1000" s="12" t="s">
        <v>970</v>
      </c>
      <c r="B1000" s="12" t="s">
        <v>227</v>
      </c>
      <c r="C1000" s="12" t="s">
        <v>807</v>
      </c>
      <c r="D1000" s="12" t="s">
        <v>703</v>
      </c>
      <c r="E1000" s="13">
        <v>4</v>
      </c>
      <c r="F1000" s="13">
        <v>1</v>
      </c>
      <c r="G1000" s="24">
        <f t="shared" si="30"/>
        <v>1</v>
      </c>
      <c r="H1000" s="24">
        <f t="shared" si="31"/>
        <v>1</v>
      </c>
    </row>
    <row r="1001" spans="1:8" ht="15" customHeight="1" x14ac:dyDescent="0.25">
      <c r="A1001" s="12" t="s">
        <v>359</v>
      </c>
      <c r="B1001" s="12" t="s">
        <v>1725</v>
      </c>
      <c r="C1001" s="12" t="s">
        <v>807</v>
      </c>
      <c r="D1001" s="12" t="s">
        <v>710</v>
      </c>
      <c r="E1001" s="13">
        <v>4</v>
      </c>
      <c r="F1001" s="13">
        <v>1</v>
      </c>
      <c r="G1001" s="24">
        <f t="shared" si="30"/>
        <v>1</v>
      </c>
      <c r="H1001" s="24">
        <f t="shared" si="31"/>
        <v>1</v>
      </c>
    </row>
    <row r="1002" spans="1:8" ht="15" customHeight="1" x14ac:dyDescent="0.25">
      <c r="A1002" s="12" t="s">
        <v>85</v>
      </c>
      <c r="B1002" s="12" t="s">
        <v>289</v>
      </c>
      <c r="C1002" s="12" t="s">
        <v>807</v>
      </c>
      <c r="D1002" s="12" t="s">
        <v>711</v>
      </c>
      <c r="E1002" s="13">
        <v>4</v>
      </c>
      <c r="F1002" s="13">
        <v>1</v>
      </c>
      <c r="G1002" s="24">
        <f t="shared" si="30"/>
        <v>1</v>
      </c>
      <c r="H1002" s="24">
        <f t="shared" si="31"/>
        <v>1</v>
      </c>
    </row>
    <row r="1003" spans="1:8" ht="15" customHeight="1" x14ac:dyDescent="0.25">
      <c r="A1003" s="12" t="s">
        <v>1470</v>
      </c>
      <c r="B1003" s="12" t="s">
        <v>1469</v>
      </c>
      <c r="C1003" s="12" t="s">
        <v>807</v>
      </c>
      <c r="D1003" s="12" t="s">
        <v>699</v>
      </c>
      <c r="E1003" s="13">
        <v>4</v>
      </c>
      <c r="F1003" s="13">
        <v>1</v>
      </c>
      <c r="G1003" s="24">
        <f t="shared" si="30"/>
        <v>1</v>
      </c>
      <c r="H1003" s="24">
        <f t="shared" si="31"/>
        <v>1</v>
      </c>
    </row>
    <row r="1004" spans="1:8" ht="15" customHeight="1" x14ac:dyDescent="0.25">
      <c r="A1004" s="12" t="s">
        <v>1714</v>
      </c>
      <c r="B1004" s="12" t="s">
        <v>164</v>
      </c>
      <c r="C1004" s="12" t="s">
        <v>807</v>
      </c>
      <c r="D1004" s="12" t="s">
        <v>736</v>
      </c>
      <c r="E1004" s="13">
        <v>5</v>
      </c>
      <c r="F1004" s="13">
        <v>1.25</v>
      </c>
      <c r="G1004" s="24">
        <f t="shared" si="30"/>
        <v>1</v>
      </c>
      <c r="H1004" s="24">
        <f t="shared" si="31"/>
        <v>1</v>
      </c>
    </row>
    <row r="1005" spans="1:8" ht="15" customHeight="1" x14ac:dyDescent="0.25">
      <c r="A1005" s="12" t="s">
        <v>1621</v>
      </c>
      <c r="B1005" s="12" t="s">
        <v>491</v>
      </c>
      <c r="C1005" s="12" t="s">
        <v>807</v>
      </c>
      <c r="D1005" s="12" t="s">
        <v>726</v>
      </c>
      <c r="E1005" s="13">
        <v>4</v>
      </c>
      <c r="F1005" s="13">
        <v>1</v>
      </c>
      <c r="G1005" s="24">
        <f t="shared" si="30"/>
        <v>1</v>
      </c>
      <c r="H1005" s="24">
        <f t="shared" si="31"/>
        <v>1</v>
      </c>
    </row>
    <row r="1006" spans="1:8" ht="15" customHeight="1" x14ac:dyDescent="0.25">
      <c r="A1006" s="12" t="s">
        <v>690</v>
      </c>
      <c r="B1006" s="12" t="s">
        <v>89</v>
      </c>
      <c r="C1006" s="12" t="s">
        <v>807</v>
      </c>
      <c r="D1006" s="12" t="s">
        <v>724</v>
      </c>
      <c r="E1006" s="13">
        <v>4</v>
      </c>
      <c r="F1006" s="13">
        <v>1</v>
      </c>
      <c r="G1006" s="24">
        <f t="shared" si="30"/>
        <v>1</v>
      </c>
      <c r="H1006" s="24">
        <f t="shared" si="31"/>
        <v>1</v>
      </c>
    </row>
    <row r="1007" spans="1:8" ht="15" customHeight="1" x14ac:dyDescent="0.25">
      <c r="A1007" s="12" t="s">
        <v>1494</v>
      </c>
      <c r="B1007" s="12" t="s">
        <v>1125</v>
      </c>
      <c r="C1007" s="12" t="s">
        <v>807</v>
      </c>
      <c r="D1007" s="12" t="s">
        <v>713</v>
      </c>
      <c r="E1007" s="13">
        <v>4</v>
      </c>
      <c r="F1007" s="13">
        <v>1</v>
      </c>
      <c r="G1007" s="24">
        <f t="shared" si="30"/>
        <v>1</v>
      </c>
      <c r="H1007" s="24">
        <f t="shared" si="31"/>
        <v>1</v>
      </c>
    </row>
    <row r="1008" spans="1:8" ht="15" customHeight="1" x14ac:dyDescent="0.25">
      <c r="A1008" s="12" t="s">
        <v>295</v>
      </c>
      <c r="B1008" s="12" t="s">
        <v>203</v>
      </c>
      <c r="C1008" s="12" t="s">
        <v>807</v>
      </c>
      <c r="D1008" s="12" t="s">
        <v>736</v>
      </c>
      <c r="E1008" s="13">
        <v>6</v>
      </c>
      <c r="F1008" s="13">
        <v>1.5</v>
      </c>
      <c r="G1008" s="24">
        <f t="shared" si="30"/>
        <v>1</v>
      </c>
      <c r="H1008" s="24">
        <f t="shared" si="31"/>
        <v>1</v>
      </c>
    </row>
    <row r="1009" spans="1:8" ht="15" customHeight="1" x14ac:dyDescent="0.25">
      <c r="A1009" s="12" t="s">
        <v>1066</v>
      </c>
      <c r="B1009" s="12" t="s">
        <v>1965</v>
      </c>
      <c r="C1009" s="12" t="s">
        <v>807</v>
      </c>
      <c r="D1009" s="12" t="s">
        <v>704</v>
      </c>
      <c r="E1009" s="13">
        <v>5</v>
      </c>
      <c r="F1009" s="13">
        <v>1.25</v>
      </c>
      <c r="G1009" s="24">
        <f t="shared" si="30"/>
        <v>1</v>
      </c>
      <c r="H1009" s="24">
        <f t="shared" si="31"/>
        <v>1</v>
      </c>
    </row>
    <row r="1010" spans="1:8" ht="15" customHeight="1" x14ac:dyDescent="0.25">
      <c r="A1010" s="12" t="s">
        <v>1774</v>
      </c>
      <c r="B1010" s="12" t="s">
        <v>117</v>
      </c>
      <c r="C1010" s="12" t="s">
        <v>807</v>
      </c>
      <c r="D1010" s="12" t="s">
        <v>701</v>
      </c>
      <c r="E1010" s="13">
        <v>4</v>
      </c>
      <c r="F1010" s="13">
        <v>1</v>
      </c>
      <c r="G1010" s="24">
        <f t="shared" si="30"/>
        <v>1</v>
      </c>
      <c r="H1010" s="24">
        <f t="shared" si="31"/>
        <v>1</v>
      </c>
    </row>
    <row r="1011" spans="1:8" ht="15" customHeight="1" x14ac:dyDescent="0.25">
      <c r="A1011" s="12" t="s">
        <v>1972</v>
      </c>
      <c r="B1011" s="12" t="s">
        <v>1973</v>
      </c>
      <c r="C1011" s="12" t="s">
        <v>807</v>
      </c>
      <c r="D1011" s="12" t="s">
        <v>718</v>
      </c>
      <c r="E1011" s="13">
        <v>4</v>
      </c>
      <c r="F1011" s="13">
        <v>1</v>
      </c>
      <c r="G1011" s="24">
        <f t="shared" si="30"/>
        <v>1</v>
      </c>
      <c r="H1011" s="24">
        <f t="shared" si="31"/>
        <v>1</v>
      </c>
    </row>
    <row r="1012" spans="1:8" ht="15" customHeight="1" x14ac:dyDescent="0.25">
      <c r="A1012" s="12" t="s">
        <v>629</v>
      </c>
      <c r="B1012" s="12" t="s">
        <v>1945</v>
      </c>
      <c r="C1012" s="12" t="s">
        <v>807</v>
      </c>
      <c r="D1012" s="12" t="s">
        <v>707</v>
      </c>
      <c r="E1012" s="13">
        <v>4</v>
      </c>
      <c r="F1012" s="13">
        <v>1</v>
      </c>
      <c r="G1012" s="24">
        <f t="shared" si="30"/>
        <v>1</v>
      </c>
      <c r="H1012" s="24">
        <f t="shared" si="31"/>
        <v>1</v>
      </c>
    </row>
    <row r="1013" spans="1:8" ht="15" customHeight="1" x14ac:dyDescent="0.25">
      <c r="A1013" s="12" t="s">
        <v>1900</v>
      </c>
      <c r="B1013" s="12" t="s">
        <v>198</v>
      </c>
      <c r="C1013" s="12" t="s">
        <v>807</v>
      </c>
      <c r="D1013" s="12" t="s">
        <v>723</v>
      </c>
      <c r="E1013" s="13">
        <v>5</v>
      </c>
      <c r="F1013" s="13">
        <v>1.25</v>
      </c>
      <c r="G1013" s="24">
        <f t="shared" si="30"/>
        <v>1</v>
      </c>
      <c r="H1013" s="24">
        <f t="shared" si="31"/>
        <v>1</v>
      </c>
    </row>
    <row r="1014" spans="1:8" ht="15" customHeight="1" x14ac:dyDescent="0.25">
      <c r="A1014" s="12" t="s">
        <v>782</v>
      </c>
      <c r="B1014" s="12" t="s">
        <v>982</v>
      </c>
      <c r="C1014" s="12" t="s">
        <v>807</v>
      </c>
      <c r="D1014" s="12" t="s">
        <v>736</v>
      </c>
      <c r="E1014" s="13">
        <v>4</v>
      </c>
      <c r="F1014" s="13">
        <v>1</v>
      </c>
      <c r="G1014" s="24">
        <f t="shared" si="30"/>
        <v>1</v>
      </c>
      <c r="H1014" s="24">
        <f t="shared" si="31"/>
        <v>1</v>
      </c>
    </row>
    <row r="1015" spans="1:8" ht="15" customHeight="1" x14ac:dyDescent="0.25">
      <c r="A1015" s="12" t="s">
        <v>1980</v>
      </c>
      <c r="B1015" s="12" t="s">
        <v>41</v>
      </c>
      <c r="C1015" s="12" t="s">
        <v>807</v>
      </c>
      <c r="D1015" s="12" t="s">
        <v>727</v>
      </c>
      <c r="E1015" s="13">
        <v>4</v>
      </c>
      <c r="F1015" s="13">
        <v>1</v>
      </c>
      <c r="G1015" s="24">
        <f t="shared" si="30"/>
        <v>1</v>
      </c>
      <c r="H1015" s="24">
        <f t="shared" si="31"/>
        <v>1</v>
      </c>
    </row>
    <row r="1016" spans="1:8" ht="15" customHeight="1" x14ac:dyDescent="0.25">
      <c r="A1016" s="12" t="s">
        <v>675</v>
      </c>
      <c r="B1016" s="12" t="s">
        <v>164</v>
      </c>
      <c r="C1016" s="12" t="s">
        <v>807</v>
      </c>
      <c r="D1016" s="12" t="s">
        <v>719</v>
      </c>
      <c r="E1016" s="13">
        <v>4</v>
      </c>
      <c r="F1016" s="13">
        <v>1</v>
      </c>
      <c r="G1016" s="24">
        <f t="shared" si="30"/>
        <v>1</v>
      </c>
      <c r="H1016" s="24">
        <f t="shared" si="31"/>
        <v>1</v>
      </c>
    </row>
    <row r="1017" spans="1:8" ht="15" customHeight="1" x14ac:dyDescent="0.25">
      <c r="A1017" s="12" t="s">
        <v>296</v>
      </c>
      <c r="B1017" s="12" t="s">
        <v>188</v>
      </c>
      <c r="C1017" s="12" t="s">
        <v>806</v>
      </c>
      <c r="D1017" s="12" t="s">
        <v>712</v>
      </c>
      <c r="E1017" s="13">
        <v>4</v>
      </c>
      <c r="F1017" s="13">
        <v>1</v>
      </c>
      <c r="G1017" s="24">
        <f t="shared" si="30"/>
        <v>1</v>
      </c>
      <c r="H1017" s="24">
        <f t="shared" si="31"/>
        <v>1</v>
      </c>
    </row>
    <row r="1018" spans="1:8" ht="15" customHeight="1" x14ac:dyDescent="0.25">
      <c r="A1018" s="12" t="s">
        <v>1717</v>
      </c>
      <c r="B1018" s="12" t="s">
        <v>89</v>
      </c>
      <c r="C1018" s="12" t="s">
        <v>807</v>
      </c>
      <c r="D1018" s="12" t="s">
        <v>713</v>
      </c>
      <c r="E1018" s="13">
        <v>4</v>
      </c>
      <c r="F1018" s="13">
        <v>1</v>
      </c>
      <c r="G1018" s="24">
        <f t="shared" si="30"/>
        <v>1</v>
      </c>
      <c r="H1018" s="24">
        <f t="shared" si="31"/>
        <v>1</v>
      </c>
    </row>
    <row r="1019" spans="1:8" ht="15" customHeight="1" x14ac:dyDescent="0.25">
      <c r="A1019" s="12" t="s">
        <v>1941</v>
      </c>
      <c r="B1019" s="12" t="s">
        <v>197</v>
      </c>
      <c r="C1019" s="12" t="s">
        <v>807</v>
      </c>
      <c r="D1019" s="12" t="s">
        <v>733</v>
      </c>
      <c r="E1019" s="13">
        <v>4</v>
      </c>
      <c r="F1019" s="13">
        <v>1</v>
      </c>
      <c r="G1019" s="24">
        <f t="shared" si="30"/>
        <v>1</v>
      </c>
      <c r="H1019" s="24">
        <f t="shared" si="31"/>
        <v>1</v>
      </c>
    </row>
    <row r="1020" spans="1:8" ht="15" customHeight="1" x14ac:dyDescent="0.25">
      <c r="A1020" s="12" t="s">
        <v>1855</v>
      </c>
      <c r="B1020" s="12" t="s">
        <v>257</v>
      </c>
      <c r="C1020" s="12" t="s">
        <v>807</v>
      </c>
      <c r="D1020" s="12" t="s">
        <v>707</v>
      </c>
      <c r="E1020" s="13">
        <v>4</v>
      </c>
      <c r="F1020" s="13">
        <v>1</v>
      </c>
      <c r="G1020" s="24">
        <f t="shared" si="30"/>
        <v>1</v>
      </c>
      <c r="H1020" s="24">
        <f t="shared" si="31"/>
        <v>1</v>
      </c>
    </row>
    <row r="1021" spans="1:8" ht="15" customHeight="1" x14ac:dyDescent="0.25">
      <c r="A1021" s="12" t="s">
        <v>537</v>
      </c>
      <c r="B1021" s="12" t="s">
        <v>121</v>
      </c>
      <c r="C1021" s="12" t="s">
        <v>807</v>
      </c>
      <c r="D1021" s="12" t="s">
        <v>725</v>
      </c>
      <c r="E1021" s="13">
        <v>7</v>
      </c>
      <c r="F1021" s="13">
        <v>1.75</v>
      </c>
      <c r="G1021" s="24">
        <f t="shared" si="30"/>
        <v>1</v>
      </c>
      <c r="H1021" s="24">
        <f t="shared" si="31"/>
        <v>1</v>
      </c>
    </row>
    <row r="1022" spans="1:8" ht="15" customHeight="1" x14ac:dyDescent="0.25">
      <c r="A1022" s="12" t="s">
        <v>1398</v>
      </c>
      <c r="B1022" s="12" t="s">
        <v>96</v>
      </c>
      <c r="C1022" s="12" t="s">
        <v>807</v>
      </c>
      <c r="D1022" s="12" t="s">
        <v>715</v>
      </c>
      <c r="E1022" s="13">
        <v>6</v>
      </c>
      <c r="F1022" s="13">
        <v>1.5</v>
      </c>
      <c r="G1022" s="24">
        <f t="shared" si="30"/>
        <v>1</v>
      </c>
      <c r="H1022" s="24">
        <f t="shared" si="31"/>
        <v>1</v>
      </c>
    </row>
    <row r="1023" spans="1:8" ht="15" customHeight="1" x14ac:dyDescent="0.25">
      <c r="A1023" s="12" t="s">
        <v>542</v>
      </c>
      <c r="B1023" s="12" t="s">
        <v>543</v>
      </c>
      <c r="C1023" s="12" t="s">
        <v>807</v>
      </c>
      <c r="D1023" s="12" t="s">
        <v>721</v>
      </c>
      <c r="E1023" s="13">
        <v>4</v>
      </c>
      <c r="F1023" s="13">
        <v>1</v>
      </c>
      <c r="G1023" s="24">
        <f t="shared" si="30"/>
        <v>1</v>
      </c>
      <c r="H1023" s="24">
        <f t="shared" si="31"/>
        <v>1</v>
      </c>
    </row>
    <row r="1024" spans="1:8" ht="15" customHeight="1" x14ac:dyDescent="0.25">
      <c r="A1024" s="12" t="s">
        <v>599</v>
      </c>
      <c r="B1024" s="12" t="s">
        <v>275</v>
      </c>
      <c r="C1024" s="12" t="s">
        <v>807</v>
      </c>
      <c r="D1024" s="12" t="s">
        <v>714</v>
      </c>
      <c r="E1024" s="13">
        <v>5</v>
      </c>
      <c r="F1024" s="13">
        <v>1.25</v>
      </c>
      <c r="G1024" s="24">
        <f t="shared" si="30"/>
        <v>1</v>
      </c>
      <c r="H1024" s="24">
        <f t="shared" si="31"/>
        <v>1</v>
      </c>
    </row>
    <row r="1025" spans="1:8" ht="15" customHeight="1" x14ac:dyDescent="0.25">
      <c r="A1025" s="12" t="s">
        <v>1916</v>
      </c>
      <c r="B1025" s="12" t="s">
        <v>54</v>
      </c>
      <c r="C1025" s="12" t="s">
        <v>807</v>
      </c>
      <c r="D1025" s="12" t="s">
        <v>712</v>
      </c>
      <c r="E1025" s="13">
        <v>4</v>
      </c>
      <c r="F1025" s="13">
        <v>1</v>
      </c>
      <c r="G1025" s="24">
        <f t="shared" si="30"/>
        <v>1</v>
      </c>
      <c r="H1025" s="24">
        <f t="shared" si="31"/>
        <v>1</v>
      </c>
    </row>
    <row r="1026" spans="1:8" ht="15" customHeight="1" x14ac:dyDescent="0.25">
      <c r="A1026" s="12" t="s">
        <v>3602</v>
      </c>
      <c r="B1026" s="12" t="s">
        <v>2094</v>
      </c>
      <c r="C1026" s="12" t="s">
        <v>807</v>
      </c>
      <c r="D1026" s="12" t="s">
        <v>708</v>
      </c>
      <c r="E1026" s="13">
        <v>4</v>
      </c>
      <c r="F1026" s="13">
        <v>1</v>
      </c>
      <c r="G1026" s="24">
        <f t="shared" ref="G1026:G1089" si="32">ROUNDDOWN(F1026,0)</f>
        <v>1</v>
      </c>
      <c r="H1026" s="24">
        <f t="shared" ref="H1026:H1089" si="33">IF(G1026&lt;1,1,G1026)</f>
        <v>1</v>
      </c>
    </row>
    <row r="1027" spans="1:8" ht="15" customHeight="1" x14ac:dyDescent="0.25">
      <c r="A1027" s="12" t="s">
        <v>1482</v>
      </c>
      <c r="B1027" s="12" t="s">
        <v>137</v>
      </c>
      <c r="C1027" s="12" t="s">
        <v>807</v>
      </c>
      <c r="D1027" s="12" t="s">
        <v>714</v>
      </c>
      <c r="E1027" s="13">
        <v>5</v>
      </c>
      <c r="F1027" s="13">
        <v>1.25</v>
      </c>
      <c r="G1027" s="24">
        <f t="shared" si="32"/>
        <v>1</v>
      </c>
      <c r="H1027" s="24">
        <f t="shared" si="33"/>
        <v>1</v>
      </c>
    </row>
    <row r="1028" spans="1:8" ht="15" customHeight="1" x14ac:dyDescent="0.25">
      <c r="A1028" s="12" t="s">
        <v>401</v>
      </c>
      <c r="B1028" s="12" t="s">
        <v>196</v>
      </c>
      <c r="C1028" s="12" t="s">
        <v>807</v>
      </c>
      <c r="D1028" s="12" t="s">
        <v>719</v>
      </c>
      <c r="E1028" s="13">
        <v>4</v>
      </c>
      <c r="F1028" s="13">
        <v>1</v>
      </c>
      <c r="G1028" s="24">
        <f t="shared" si="32"/>
        <v>1</v>
      </c>
      <c r="H1028" s="24">
        <f t="shared" si="33"/>
        <v>1</v>
      </c>
    </row>
    <row r="1029" spans="1:8" ht="15" customHeight="1" x14ac:dyDescent="0.25">
      <c r="A1029" s="12" t="s">
        <v>899</v>
      </c>
      <c r="B1029" s="12" t="s">
        <v>744</v>
      </c>
      <c r="C1029" s="12" t="s">
        <v>807</v>
      </c>
      <c r="D1029" s="12" t="s">
        <v>726</v>
      </c>
      <c r="E1029" s="13">
        <v>4</v>
      </c>
      <c r="F1029" s="13">
        <v>1</v>
      </c>
      <c r="G1029" s="24">
        <f t="shared" si="32"/>
        <v>1</v>
      </c>
      <c r="H1029" s="24">
        <f t="shared" si="33"/>
        <v>1</v>
      </c>
    </row>
    <row r="1030" spans="1:8" ht="15" customHeight="1" x14ac:dyDescent="0.25">
      <c r="A1030" s="12" t="s">
        <v>1356</v>
      </c>
      <c r="B1030" s="12" t="s">
        <v>147</v>
      </c>
      <c r="C1030" s="12" t="s">
        <v>806</v>
      </c>
      <c r="D1030" s="12" t="s">
        <v>728</v>
      </c>
      <c r="E1030" s="13">
        <v>5</v>
      </c>
      <c r="F1030" s="13">
        <v>1.25</v>
      </c>
      <c r="G1030" s="24">
        <f t="shared" si="32"/>
        <v>1</v>
      </c>
      <c r="H1030" s="24">
        <f t="shared" si="33"/>
        <v>1</v>
      </c>
    </row>
    <row r="1031" spans="1:8" ht="15" customHeight="1" x14ac:dyDescent="0.25">
      <c r="A1031" s="12" t="s">
        <v>348</v>
      </c>
      <c r="B1031" s="12" t="s">
        <v>138</v>
      </c>
      <c r="C1031" s="12" t="s">
        <v>807</v>
      </c>
      <c r="D1031" s="12" t="s">
        <v>709</v>
      </c>
      <c r="E1031" s="13">
        <v>4</v>
      </c>
      <c r="F1031" s="13">
        <v>1</v>
      </c>
      <c r="G1031" s="24">
        <f t="shared" si="32"/>
        <v>1</v>
      </c>
      <c r="H1031" s="24">
        <f t="shared" si="33"/>
        <v>1</v>
      </c>
    </row>
    <row r="1032" spans="1:8" ht="15" customHeight="1" x14ac:dyDescent="0.25">
      <c r="A1032" s="12" t="s">
        <v>559</v>
      </c>
      <c r="B1032" s="12" t="s">
        <v>531</v>
      </c>
      <c r="C1032" s="12" t="s">
        <v>807</v>
      </c>
      <c r="D1032" s="12" t="s">
        <v>725</v>
      </c>
      <c r="E1032" s="13">
        <v>4</v>
      </c>
      <c r="F1032" s="13">
        <v>1</v>
      </c>
      <c r="G1032" s="24">
        <f t="shared" si="32"/>
        <v>1</v>
      </c>
      <c r="H1032" s="24">
        <f t="shared" si="33"/>
        <v>1</v>
      </c>
    </row>
    <row r="1033" spans="1:8" ht="15" customHeight="1" x14ac:dyDescent="0.25">
      <c r="A1033" s="12" t="s">
        <v>3601</v>
      </c>
      <c r="B1033" s="12" t="s">
        <v>3600</v>
      </c>
      <c r="C1033" s="12" t="s">
        <v>807</v>
      </c>
      <c r="D1033" s="12" t="s">
        <v>715</v>
      </c>
      <c r="E1033" s="13">
        <v>4</v>
      </c>
      <c r="F1033" s="13">
        <v>1</v>
      </c>
      <c r="G1033" s="24">
        <f t="shared" si="32"/>
        <v>1</v>
      </c>
      <c r="H1033" s="24">
        <f t="shared" si="33"/>
        <v>1</v>
      </c>
    </row>
    <row r="1034" spans="1:8" ht="15" customHeight="1" x14ac:dyDescent="0.25">
      <c r="A1034" s="12" t="s">
        <v>615</v>
      </c>
      <c r="B1034" s="12" t="s">
        <v>117</v>
      </c>
      <c r="C1034" s="12" t="s">
        <v>807</v>
      </c>
      <c r="D1034" s="12" t="s">
        <v>726</v>
      </c>
      <c r="E1034" s="13">
        <v>4</v>
      </c>
      <c r="F1034" s="13">
        <v>1</v>
      </c>
      <c r="G1034" s="24">
        <f t="shared" si="32"/>
        <v>1</v>
      </c>
      <c r="H1034" s="24">
        <f t="shared" si="33"/>
        <v>1</v>
      </c>
    </row>
    <row r="1035" spans="1:8" ht="15" customHeight="1" x14ac:dyDescent="0.25">
      <c r="A1035" s="12" t="s">
        <v>235</v>
      </c>
      <c r="B1035" s="12" t="s">
        <v>1148</v>
      </c>
      <c r="C1035" s="12" t="s">
        <v>806</v>
      </c>
      <c r="D1035" s="12" t="s">
        <v>728</v>
      </c>
      <c r="E1035" s="13">
        <v>4</v>
      </c>
      <c r="F1035" s="13">
        <v>1</v>
      </c>
      <c r="G1035" s="24">
        <f t="shared" si="32"/>
        <v>1</v>
      </c>
      <c r="H1035" s="24">
        <f t="shared" si="33"/>
        <v>1</v>
      </c>
    </row>
    <row r="1036" spans="1:8" ht="15" customHeight="1" x14ac:dyDescent="0.25">
      <c r="A1036" s="12" t="s">
        <v>1499</v>
      </c>
      <c r="B1036" s="12" t="s">
        <v>516</v>
      </c>
      <c r="C1036" s="12" t="s">
        <v>807</v>
      </c>
      <c r="D1036" s="12" t="s">
        <v>709</v>
      </c>
      <c r="E1036" s="13">
        <v>5</v>
      </c>
      <c r="F1036" s="13">
        <v>1.25</v>
      </c>
      <c r="G1036" s="24">
        <f t="shared" si="32"/>
        <v>1</v>
      </c>
      <c r="H1036" s="24">
        <f t="shared" si="33"/>
        <v>1</v>
      </c>
    </row>
    <row r="1037" spans="1:8" ht="15" customHeight="1" x14ac:dyDescent="0.25">
      <c r="A1037" s="12" t="s">
        <v>1762</v>
      </c>
      <c r="B1037" s="12" t="s">
        <v>52</v>
      </c>
      <c r="C1037" s="12" t="s">
        <v>807</v>
      </c>
      <c r="D1037" s="12" t="s">
        <v>723</v>
      </c>
      <c r="E1037" s="13">
        <v>4</v>
      </c>
      <c r="F1037" s="13">
        <v>1</v>
      </c>
      <c r="G1037" s="24">
        <f t="shared" si="32"/>
        <v>1</v>
      </c>
      <c r="H1037" s="24">
        <f t="shared" si="33"/>
        <v>1</v>
      </c>
    </row>
    <row r="1038" spans="1:8" ht="15" customHeight="1" x14ac:dyDescent="0.25">
      <c r="A1038" s="12" t="s">
        <v>3610</v>
      </c>
      <c r="B1038" s="12" t="s">
        <v>633</v>
      </c>
      <c r="C1038" s="12" t="s">
        <v>807</v>
      </c>
      <c r="D1038" s="12" t="s">
        <v>711</v>
      </c>
      <c r="E1038" s="13">
        <v>4</v>
      </c>
      <c r="F1038" s="13">
        <v>1</v>
      </c>
      <c r="G1038" s="24">
        <f t="shared" si="32"/>
        <v>1</v>
      </c>
      <c r="H1038" s="24">
        <f t="shared" si="33"/>
        <v>1</v>
      </c>
    </row>
    <row r="1039" spans="1:8" ht="15" customHeight="1" x14ac:dyDescent="0.25">
      <c r="A1039" s="12" t="s">
        <v>1742</v>
      </c>
      <c r="B1039" s="12" t="s">
        <v>43</v>
      </c>
      <c r="C1039" s="12" t="s">
        <v>807</v>
      </c>
      <c r="D1039" s="12" t="s">
        <v>736</v>
      </c>
      <c r="E1039" s="13">
        <v>4</v>
      </c>
      <c r="F1039" s="13">
        <v>1</v>
      </c>
      <c r="G1039" s="24">
        <f t="shared" si="32"/>
        <v>1</v>
      </c>
      <c r="H1039" s="24">
        <f t="shared" si="33"/>
        <v>1</v>
      </c>
    </row>
    <row r="1040" spans="1:8" ht="15" customHeight="1" x14ac:dyDescent="0.25">
      <c r="A1040" s="12" t="s">
        <v>192</v>
      </c>
      <c r="B1040" s="12" t="s">
        <v>1743</v>
      </c>
      <c r="C1040" s="12" t="s">
        <v>806</v>
      </c>
      <c r="D1040" s="12" t="s">
        <v>709</v>
      </c>
      <c r="E1040" s="13">
        <v>4</v>
      </c>
      <c r="F1040" s="13">
        <v>1</v>
      </c>
      <c r="G1040" s="24">
        <f t="shared" si="32"/>
        <v>1</v>
      </c>
      <c r="H1040" s="24">
        <f t="shared" si="33"/>
        <v>1</v>
      </c>
    </row>
    <row r="1041" spans="1:8" ht="15" customHeight="1" x14ac:dyDescent="0.25">
      <c r="A1041" s="12" t="s">
        <v>1951</v>
      </c>
      <c r="B1041" s="12" t="s">
        <v>173</v>
      </c>
      <c r="C1041" s="12" t="s">
        <v>806</v>
      </c>
      <c r="D1041" s="12" t="s">
        <v>726</v>
      </c>
      <c r="E1041" s="13">
        <v>5</v>
      </c>
      <c r="F1041" s="13">
        <v>1.25</v>
      </c>
      <c r="G1041" s="24">
        <f t="shared" si="32"/>
        <v>1</v>
      </c>
      <c r="H1041" s="24">
        <f t="shared" si="33"/>
        <v>1</v>
      </c>
    </row>
    <row r="1042" spans="1:8" ht="15" customHeight="1" x14ac:dyDescent="0.25">
      <c r="A1042" s="12" t="s">
        <v>755</v>
      </c>
      <c r="B1042" s="12" t="s">
        <v>1589</v>
      </c>
      <c r="C1042" s="12" t="s">
        <v>807</v>
      </c>
      <c r="D1042" s="12" t="s">
        <v>723</v>
      </c>
      <c r="E1042" s="13">
        <v>4</v>
      </c>
      <c r="F1042" s="13">
        <v>1</v>
      </c>
      <c r="G1042" s="24">
        <f t="shared" si="32"/>
        <v>1</v>
      </c>
      <c r="H1042" s="24">
        <f t="shared" si="33"/>
        <v>1</v>
      </c>
    </row>
    <row r="1043" spans="1:8" ht="15" customHeight="1" x14ac:dyDescent="0.25">
      <c r="A1043" s="12" t="s">
        <v>1737</v>
      </c>
      <c r="B1043" s="12" t="s">
        <v>164</v>
      </c>
      <c r="C1043" s="12" t="s">
        <v>807</v>
      </c>
      <c r="D1043" s="12" t="s">
        <v>728</v>
      </c>
      <c r="E1043" s="13">
        <v>4</v>
      </c>
      <c r="F1043" s="13">
        <v>1</v>
      </c>
      <c r="G1043" s="24">
        <f t="shared" si="32"/>
        <v>1</v>
      </c>
      <c r="H1043" s="24">
        <f t="shared" si="33"/>
        <v>1</v>
      </c>
    </row>
    <row r="1044" spans="1:8" ht="15" customHeight="1" x14ac:dyDescent="0.25">
      <c r="A1044" s="12" t="s">
        <v>1720</v>
      </c>
      <c r="B1044" s="12" t="s">
        <v>156</v>
      </c>
      <c r="C1044" s="12" t="s">
        <v>807</v>
      </c>
      <c r="D1044" s="12" t="s">
        <v>724</v>
      </c>
      <c r="E1044" s="13">
        <v>4</v>
      </c>
      <c r="F1044" s="13">
        <v>1</v>
      </c>
      <c r="G1044" s="24">
        <f t="shared" si="32"/>
        <v>1</v>
      </c>
      <c r="H1044" s="24">
        <f t="shared" si="33"/>
        <v>1</v>
      </c>
    </row>
    <row r="1045" spans="1:8" ht="15" customHeight="1" x14ac:dyDescent="0.25">
      <c r="A1045" s="12" t="s">
        <v>1917</v>
      </c>
      <c r="B1045" s="12" t="s">
        <v>1833</v>
      </c>
      <c r="C1045" s="12" t="s">
        <v>807</v>
      </c>
      <c r="D1045" s="12" t="s">
        <v>713</v>
      </c>
      <c r="E1045" s="13">
        <v>4</v>
      </c>
      <c r="F1045" s="13">
        <v>1</v>
      </c>
      <c r="G1045" s="24">
        <f t="shared" si="32"/>
        <v>1</v>
      </c>
      <c r="H1045" s="24">
        <f t="shared" si="33"/>
        <v>1</v>
      </c>
    </row>
    <row r="1046" spans="1:8" ht="15" customHeight="1" x14ac:dyDescent="0.25">
      <c r="A1046" s="12" t="s">
        <v>1729</v>
      </c>
      <c r="B1046" s="12" t="s">
        <v>307</v>
      </c>
      <c r="C1046" s="12" t="s">
        <v>807</v>
      </c>
      <c r="D1046" s="12" t="s">
        <v>712</v>
      </c>
      <c r="E1046" s="13">
        <v>4</v>
      </c>
      <c r="F1046" s="13">
        <v>1</v>
      </c>
      <c r="G1046" s="24">
        <f t="shared" si="32"/>
        <v>1</v>
      </c>
      <c r="H1046" s="24">
        <f t="shared" si="33"/>
        <v>1</v>
      </c>
    </row>
    <row r="1047" spans="1:8" ht="15" customHeight="1" x14ac:dyDescent="0.25">
      <c r="A1047" s="12" t="s">
        <v>1904</v>
      </c>
      <c r="B1047" s="12" t="s">
        <v>1243</v>
      </c>
      <c r="C1047" s="12" t="s">
        <v>807</v>
      </c>
      <c r="D1047" s="12" t="s">
        <v>713</v>
      </c>
      <c r="E1047" s="13">
        <v>4</v>
      </c>
      <c r="F1047" s="13">
        <v>1</v>
      </c>
      <c r="G1047" s="24">
        <f t="shared" si="32"/>
        <v>1</v>
      </c>
      <c r="H1047" s="24">
        <f t="shared" si="33"/>
        <v>1</v>
      </c>
    </row>
    <row r="1048" spans="1:8" ht="15" customHeight="1" x14ac:dyDescent="0.25">
      <c r="A1048" s="12" t="s">
        <v>1969</v>
      </c>
      <c r="B1048" s="12" t="s">
        <v>160</v>
      </c>
      <c r="C1048" s="12" t="s">
        <v>807</v>
      </c>
      <c r="D1048" s="12" t="s">
        <v>715</v>
      </c>
      <c r="E1048" s="13">
        <v>4</v>
      </c>
      <c r="F1048" s="13">
        <v>1</v>
      </c>
      <c r="G1048" s="24">
        <f t="shared" si="32"/>
        <v>1</v>
      </c>
      <c r="H1048" s="24">
        <f t="shared" si="33"/>
        <v>1</v>
      </c>
    </row>
    <row r="1049" spans="1:8" ht="15" customHeight="1" x14ac:dyDescent="0.25">
      <c r="A1049" s="12" t="s">
        <v>1763</v>
      </c>
      <c r="B1049" s="12" t="s">
        <v>266</v>
      </c>
      <c r="C1049" s="12" t="s">
        <v>807</v>
      </c>
      <c r="D1049" s="12" t="s">
        <v>728</v>
      </c>
      <c r="E1049" s="13">
        <v>7</v>
      </c>
      <c r="F1049" s="13">
        <v>1.75</v>
      </c>
      <c r="G1049" s="24">
        <f t="shared" si="32"/>
        <v>1</v>
      </c>
      <c r="H1049" s="24">
        <f t="shared" si="33"/>
        <v>1</v>
      </c>
    </row>
    <row r="1050" spans="1:8" ht="15" customHeight="1" x14ac:dyDescent="0.25">
      <c r="A1050" s="12" t="s">
        <v>115</v>
      </c>
      <c r="B1050" s="12" t="s">
        <v>137</v>
      </c>
      <c r="C1050" s="12" t="s">
        <v>807</v>
      </c>
      <c r="D1050" s="12" t="s">
        <v>712</v>
      </c>
      <c r="E1050" s="13">
        <v>4</v>
      </c>
      <c r="F1050" s="13">
        <v>1</v>
      </c>
      <c r="G1050" s="24">
        <f t="shared" si="32"/>
        <v>1</v>
      </c>
      <c r="H1050" s="24">
        <f t="shared" si="33"/>
        <v>1</v>
      </c>
    </row>
    <row r="1051" spans="1:8" ht="15" customHeight="1" x14ac:dyDescent="0.25">
      <c r="A1051" s="12" t="s">
        <v>3614</v>
      </c>
      <c r="B1051" s="12" t="s">
        <v>72</v>
      </c>
      <c r="C1051" s="12" t="s">
        <v>807</v>
      </c>
      <c r="D1051" s="12" t="s">
        <v>717</v>
      </c>
      <c r="E1051" s="13">
        <v>4</v>
      </c>
      <c r="F1051" s="13">
        <v>1</v>
      </c>
      <c r="G1051" s="24">
        <f t="shared" si="32"/>
        <v>1</v>
      </c>
      <c r="H1051" s="24">
        <f t="shared" si="33"/>
        <v>1</v>
      </c>
    </row>
    <row r="1052" spans="1:8" ht="15" customHeight="1" x14ac:dyDescent="0.25">
      <c r="A1052" s="12" t="s">
        <v>3622</v>
      </c>
      <c r="B1052" s="12" t="s">
        <v>982</v>
      </c>
      <c r="C1052" s="12" t="s">
        <v>806</v>
      </c>
      <c r="D1052" s="12" t="s">
        <v>711</v>
      </c>
      <c r="E1052" s="13">
        <v>4</v>
      </c>
      <c r="F1052" s="13">
        <v>1</v>
      </c>
      <c r="G1052" s="24">
        <f t="shared" si="32"/>
        <v>1</v>
      </c>
      <c r="H1052" s="24">
        <f t="shared" si="33"/>
        <v>1</v>
      </c>
    </row>
    <row r="1053" spans="1:8" ht="15" customHeight="1" x14ac:dyDescent="0.25">
      <c r="A1053" s="12" t="s">
        <v>3621</v>
      </c>
      <c r="B1053" s="12" t="s">
        <v>3620</v>
      </c>
      <c r="C1053" s="12" t="s">
        <v>806</v>
      </c>
      <c r="D1053" s="12" t="s">
        <v>728</v>
      </c>
      <c r="E1053" s="13">
        <v>4</v>
      </c>
      <c r="F1053" s="13">
        <v>1</v>
      </c>
      <c r="G1053" s="24">
        <f t="shared" si="32"/>
        <v>1</v>
      </c>
      <c r="H1053" s="24">
        <f t="shared" si="33"/>
        <v>1</v>
      </c>
    </row>
    <row r="1054" spans="1:8" ht="15" customHeight="1" x14ac:dyDescent="0.25">
      <c r="A1054" s="12" t="s">
        <v>3619</v>
      </c>
      <c r="B1054" s="12" t="s">
        <v>188</v>
      </c>
      <c r="C1054" s="12" t="s">
        <v>806</v>
      </c>
      <c r="D1054" s="12" t="s">
        <v>704</v>
      </c>
      <c r="E1054" s="13">
        <v>4</v>
      </c>
      <c r="F1054" s="13">
        <v>1</v>
      </c>
      <c r="G1054" s="24">
        <f t="shared" si="32"/>
        <v>1</v>
      </c>
      <c r="H1054" s="24">
        <f t="shared" si="33"/>
        <v>1</v>
      </c>
    </row>
    <row r="1055" spans="1:8" ht="15" customHeight="1" x14ac:dyDescent="0.25">
      <c r="A1055" s="12" t="s">
        <v>3618</v>
      </c>
      <c r="B1055" s="12" t="s">
        <v>84</v>
      </c>
      <c r="C1055" s="12" t="s">
        <v>807</v>
      </c>
      <c r="D1055" s="12" t="s">
        <v>708</v>
      </c>
      <c r="E1055" s="13">
        <v>4</v>
      </c>
      <c r="F1055" s="13">
        <v>1</v>
      </c>
      <c r="G1055" s="24">
        <f t="shared" si="32"/>
        <v>1</v>
      </c>
      <c r="H1055" s="24">
        <f t="shared" si="33"/>
        <v>1</v>
      </c>
    </row>
    <row r="1056" spans="1:8" ht="15" customHeight="1" x14ac:dyDescent="0.25">
      <c r="A1056" s="12" t="s">
        <v>3617</v>
      </c>
      <c r="B1056" s="12" t="s">
        <v>54</v>
      </c>
      <c r="C1056" s="12" t="s">
        <v>1057</v>
      </c>
      <c r="D1056" s="12" t="s">
        <v>703</v>
      </c>
      <c r="E1056" s="13">
        <v>4</v>
      </c>
      <c r="F1056" s="13">
        <v>1</v>
      </c>
      <c r="G1056" s="24">
        <f t="shared" si="32"/>
        <v>1</v>
      </c>
      <c r="H1056" s="24">
        <f t="shared" si="33"/>
        <v>1</v>
      </c>
    </row>
    <row r="1057" spans="1:8" ht="15" customHeight="1" x14ac:dyDescent="0.25">
      <c r="A1057" s="12" t="s">
        <v>1723</v>
      </c>
      <c r="B1057" s="12" t="s">
        <v>1722</v>
      </c>
      <c r="C1057" s="12" t="s">
        <v>807</v>
      </c>
      <c r="D1057" s="12" t="s">
        <v>703</v>
      </c>
      <c r="E1057" s="13">
        <v>5</v>
      </c>
      <c r="F1057" s="13">
        <v>1.25</v>
      </c>
      <c r="G1057" s="24">
        <f t="shared" si="32"/>
        <v>1</v>
      </c>
      <c r="H1057" s="24">
        <f t="shared" si="33"/>
        <v>1</v>
      </c>
    </row>
    <row r="1058" spans="1:8" ht="15" customHeight="1" x14ac:dyDescent="0.25">
      <c r="A1058" s="12" t="s">
        <v>3615</v>
      </c>
      <c r="B1058" s="12" t="s">
        <v>196</v>
      </c>
      <c r="C1058" s="12" t="s">
        <v>807</v>
      </c>
      <c r="D1058" s="12" t="s">
        <v>728</v>
      </c>
      <c r="E1058" s="13">
        <v>4</v>
      </c>
      <c r="F1058" s="13">
        <v>1</v>
      </c>
      <c r="G1058" s="24">
        <f t="shared" si="32"/>
        <v>1</v>
      </c>
      <c r="H1058" s="24">
        <f t="shared" si="33"/>
        <v>1</v>
      </c>
    </row>
    <row r="1059" spans="1:8" ht="15" customHeight="1" x14ac:dyDescent="0.25">
      <c r="A1059" s="12" t="s">
        <v>1349</v>
      </c>
      <c r="B1059" s="12" t="s">
        <v>666</v>
      </c>
      <c r="C1059" s="12" t="s">
        <v>806</v>
      </c>
      <c r="D1059" s="12" t="s">
        <v>733</v>
      </c>
      <c r="E1059" s="13">
        <v>4</v>
      </c>
      <c r="F1059" s="13">
        <v>1</v>
      </c>
      <c r="G1059" s="24">
        <f t="shared" si="32"/>
        <v>1</v>
      </c>
      <c r="H1059" s="24">
        <f t="shared" si="33"/>
        <v>1</v>
      </c>
    </row>
    <row r="1060" spans="1:8" ht="15" customHeight="1" x14ac:dyDescent="0.25">
      <c r="A1060" s="12" t="s">
        <v>3613</v>
      </c>
      <c r="B1060" s="12" t="s">
        <v>2840</v>
      </c>
      <c r="C1060" s="12" t="s">
        <v>807</v>
      </c>
      <c r="D1060" s="12" t="s">
        <v>702</v>
      </c>
      <c r="E1060" s="13">
        <v>4</v>
      </c>
      <c r="F1060" s="13">
        <v>1</v>
      </c>
      <c r="G1060" s="24">
        <f t="shared" si="32"/>
        <v>1</v>
      </c>
      <c r="H1060" s="24">
        <f t="shared" si="33"/>
        <v>1</v>
      </c>
    </row>
    <row r="1061" spans="1:8" ht="15" customHeight="1" x14ac:dyDescent="0.25">
      <c r="A1061" s="12" t="s">
        <v>3612</v>
      </c>
      <c r="B1061" s="12" t="s">
        <v>1263</v>
      </c>
      <c r="C1061" s="12" t="s">
        <v>806</v>
      </c>
      <c r="D1061" s="12" t="s">
        <v>707</v>
      </c>
      <c r="E1061" s="13">
        <v>4</v>
      </c>
      <c r="F1061" s="13">
        <v>1</v>
      </c>
      <c r="G1061" s="24">
        <f t="shared" si="32"/>
        <v>1</v>
      </c>
      <c r="H1061" s="24">
        <f t="shared" si="33"/>
        <v>1</v>
      </c>
    </row>
    <row r="1062" spans="1:8" ht="15" customHeight="1" x14ac:dyDescent="0.25">
      <c r="A1062" s="12" t="s">
        <v>401</v>
      </c>
      <c r="B1062" s="12" t="s">
        <v>1800</v>
      </c>
      <c r="C1062" s="12" t="s">
        <v>807</v>
      </c>
      <c r="D1062" s="12" t="s">
        <v>733</v>
      </c>
      <c r="E1062" s="13">
        <v>4</v>
      </c>
      <c r="F1062" s="13">
        <v>1</v>
      </c>
      <c r="G1062" s="24">
        <f t="shared" si="32"/>
        <v>1</v>
      </c>
      <c r="H1062" s="24">
        <f t="shared" si="33"/>
        <v>1</v>
      </c>
    </row>
    <row r="1063" spans="1:8" ht="15" customHeight="1" x14ac:dyDescent="0.25">
      <c r="A1063" s="12" t="s">
        <v>1983</v>
      </c>
      <c r="B1063" s="12" t="s">
        <v>209</v>
      </c>
      <c r="C1063" s="12" t="s">
        <v>807</v>
      </c>
      <c r="D1063" s="12" t="s">
        <v>706</v>
      </c>
      <c r="E1063" s="13">
        <v>4</v>
      </c>
      <c r="F1063" s="13">
        <v>1</v>
      </c>
      <c r="G1063" s="24">
        <f t="shared" si="32"/>
        <v>1</v>
      </c>
      <c r="H1063" s="24">
        <f t="shared" si="33"/>
        <v>1</v>
      </c>
    </row>
    <row r="1064" spans="1:8" ht="15" customHeight="1" x14ac:dyDescent="0.25">
      <c r="A1064" s="12" t="s">
        <v>46</v>
      </c>
      <c r="B1064" s="12" t="s">
        <v>951</v>
      </c>
      <c r="C1064" s="12" t="s">
        <v>806</v>
      </c>
      <c r="D1064" s="12" t="s">
        <v>726</v>
      </c>
      <c r="E1064" s="13">
        <v>4</v>
      </c>
      <c r="F1064" s="13">
        <v>1</v>
      </c>
      <c r="G1064" s="24">
        <f t="shared" si="32"/>
        <v>1</v>
      </c>
      <c r="H1064" s="24">
        <f t="shared" si="33"/>
        <v>1</v>
      </c>
    </row>
    <row r="1065" spans="1:8" ht="15" customHeight="1" x14ac:dyDescent="0.25">
      <c r="A1065" s="12" t="s">
        <v>3611</v>
      </c>
      <c r="B1065" s="12" t="s">
        <v>41</v>
      </c>
      <c r="C1065" s="12" t="s">
        <v>806</v>
      </c>
      <c r="D1065" s="12" t="s">
        <v>703</v>
      </c>
      <c r="E1065" s="13">
        <v>4</v>
      </c>
      <c r="F1065" s="13">
        <v>1</v>
      </c>
      <c r="G1065" s="24">
        <f t="shared" si="32"/>
        <v>1</v>
      </c>
      <c r="H1065" s="24">
        <f t="shared" si="33"/>
        <v>1</v>
      </c>
    </row>
    <row r="1066" spans="1:8" ht="15" customHeight="1" x14ac:dyDescent="0.25">
      <c r="A1066" s="12" t="s">
        <v>3616</v>
      </c>
      <c r="B1066" s="12" t="s">
        <v>240</v>
      </c>
      <c r="C1066" s="12" t="s">
        <v>806</v>
      </c>
      <c r="D1066" s="12" t="s">
        <v>719</v>
      </c>
      <c r="E1066" s="13">
        <v>4</v>
      </c>
      <c r="F1066" s="13">
        <v>1</v>
      </c>
      <c r="G1066" s="24">
        <f t="shared" si="32"/>
        <v>1</v>
      </c>
      <c r="H1066" s="24">
        <f t="shared" si="33"/>
        <v>1</v>
      </c>
    </row>
    <row r="1067" spans="1:8" ht="15" customHeight="1" x14ac:dyDescent="0.25">
      <c r="A1067" s="12" t="s">
        <v>1188</v>
      </c>
      <c r="B1067" s="12" t="s">
        <v>2508</v>
      </c>
      <c r="C1067" s="12" t="s">
        <v>807</v>
      </c>
      <c r="D1067" s="12" t="s">
        <v>702</v>
      </c>
      <c r="E1067" s="13">
        <v>5</v>
      </c>
      <c r="F1067" s="13">
        <v>1.25</v>
      </c>
      <c r="G1067" s="24">
        <f t="shared" si="32"/>
        <v>1</v>
      </c>
      <c r="H1067" s="24">
        <f t="shared" si="33"/>
        <v>1</v>
      </c>
    </row>
    <row r="1068" spans="1:8" ht="15" customHeight="1" x14ac:dyDescent="0.25">
      <c r="A1068" s="12" t="s">
        <v>1323</v>
      </c>
      <c r="B1068" s="12" t="s">
        <v>1243</v>
      </c>
      <c r="C1068" s="12" t="s">
        <v>807</v>
      </c>
      <c r="D1068" s="12" t="s">
        <v>703</v>
      </c>
      <c r="E1068" s="13">
        <v>4</v>
      </c>
      <c r="F1068" s="13">
        <v>1</v>
      </c>
      <c r="G1068" s="24">
        <f t="shared" si="32"/>
        <v>1</v>
      </c>
      <c r="H1068" s="24">
        <f t="shared" si="33"/>
        <v>1</v>
      </c>
    </row>
    <row r="1069" spans="1:8" ht="15" customHeight="1" x14ac:dyDescent="0.25">
      <c r="A1069" s="12" t="s">
        <v>784</v>
      </c>
      <c r="B1069" s="12" t="s">
        <v>298</v>
      </c>
      <c r="C1069" s="12" t="s">
        <v>807</v>
      </c>
      <c r="D1069" s="12" t="s">
        <v>726</v>
      </c>
      <c r="E1069" s="13">
        <v>4</v>
      </c>
      <c r="F1069" s="13">
        <v>1</v>
      </c>
      <c r="G1069" s="24">
        <f t="shared" si="32"/>
        <v>1</v>
      </c>
      <c r="H1069" s="24">
        <f t="shared" si="33"/>
        <v>1</v>
      </c>
    </row>
    <row r="1070" spans="1:8" ht="15" customHeight="1" x14ac:dyDescent="0.25">
      <c r="A1070" s="12" t="s">
        <v>1416</v>
      </c>
      <c r="B1070" s="12" t="s">
        <v>117</v>
      </c>
      <c r="C1070" s="12" t="s">
        <v>806</v>
      </c>
      <c r="D1070" s="12" t="s">
        <v>720</v>
      </c>
      <c r="E1070" s="13">
        <v>5</v>
      </c>
      <c r="F1070" s="13">
        <v>1.25</v>
      </c>
      <c r="G1070" s="24">
        <f t="shared" si="32"/>
        <v>1</v>
      </c>
      <c r="H1070" s="24">
        <f t="shared" si="33"/>
        <v>1</v>
      </c>
    </row>
    <row r="1071" spans="1:8" ht="15" customHeight="1" x14ac:dyDescent="0.25">
      <c r="A1071" s="12" t="s">
        <v>489</v>
      </c>
      <c r="B1071" s="12" t="s">
        <v>378</v>
      </c>
      <c r="C1071" s="12" t="s">
        <v>807</v>
      </c>
      <c r="D1071" s="12" t="s">
        <v>725</v>
      </c>
      <c r="E1071" s="13">
        <v>5</v>
      </c>
      <c r="F1071" s="13">
        <v>1.25</v>
      </c>
      <c r="G1071" s="24">
        <f t="shared" si="32"/>
        <v>1</v>
      </c>
      <c r="H1071" s="24">
        <f t="shared" si="33"/>
        <v>1</v>
      </c>
    </row>
    <row r="1072" spans="1:8" ht="15" customHeight="1" x14ac:dyDescent="0.25">
      <c r="A1072" s="12" t="s">
        <v>1943</v>
      </c>
      <c r="B1072" s="12" t="s">
        <v>30</v>
      </c>
      <c r="C1072" s="12" t="s">
        <v>807</v>
      </c>
      <c r="D1072" s="12" t="s">
        <v>715</v>
      </c>
      <c r="E1072" s="13">
        <v>4</v>
      </c>
      <c r="F1072" s="13">
        <v>1</v>
      </c>
      <c r="G1072" s="24">
        <f t="shared" si="32"/>
        <v>1</v>
      </c>
      <c r="H1072" s="24">
        <f t="shared" si="33"/>
        <v>1</v>
      </c>
    </row>
    <row r="1073" spans="1:8" ht="15" customHeight="1" x14ac:dyDescent="0.25">
      <c r="A1073" s="12" t="s">
        <v>1339</v>
      </c>
      <c r="B1073" s="12" t="s">
        <v>307</v>
      </c>
      <c r="C1073" s="12" t="s">
        <v>806</v>
      </c>
      <c r="D1073" s="12" t="s">
        <v>702</v>
      </c>
      <c r="E1073" s="13">
        <v>5</v>
      </c>
      <c r="F1073" s="13">
        <v>1.25</v>
      </c>
      <c r="G1073" s="24">
        <f t="shared" si="32"/>
        <v>1</v>
      </c>
      <c r="H1073" s="24">
        <f t="shared" si="33"/>
        <v>1</v>
      </c>
    </row>
    <row r="1074" spans="1:8" ht="15" customHeight="1" x14ac:dyDescent="0.25">
      <c r="A1074" s="12" t="s">
        <v>1947</v>
      </c>
      <c r="B1074" s="12" t="s">
        <v>323</v>
      </c>
      <c r="C1074" s="12" t="s">
        <v>807</v>
      </c>
      <c r="D1074" s="12" t="s">
        <v>711</v>
      </c>
      <c r="E1074" s="13">
        <v>4</v>
      </c>
      <c r="F1074" s="13">
        <v>1</v>
      </c>
      <c r="G1074" s="24">
        <f t="shared" si="32"/>
        <v>1</v>
      </c>
      <c r="H1074" s="24">
        <f t="shared" si="33"/>
        <v>1</v>
      </c>
    </row>
    <row r="1075" spans="1:8" ht="15" customHeight="1" x14ac:dyDescent="0.25">
      <c r="A1075" s="12" t="s">
        <v>3606</v>
      </c>
      <c r="B1075" s="12" t="s">
        <v>164</v>
      </c>
      <c r="C1075" s="12" t="s">
        <v>807</v>
      </c>
      <c r="D1075" s="12" t="s">
        <v>703</v>
      </c>
      <c r="E1075" s="13">
        <v>4</v>
      </c>
      <c r="F1075" s="13">
        <v>1</v>
      </c>
      <c r="G1075" s="24">
        <f t="shared" si="32"/>
        <v>1</v>
      </c>
      <c r="H1075" s="24">
        <f t="shared" si="33"/>
        <v>1</v>
      </c>
    </row>
    <row r="1076" spans="1:8" ht="15" customHeight="1" x14ac:dyDescent="0.25">
      <c r="A1076" s="12" t="s">
        <v>460</v>
      </c>
      <c r="B1076" s="12" t="s">
        <v>257</v>
      </c>
      <c r="C1076" s="12" t="s">
        <v>807</v>
      </c>
      <c r="D1076" s="12" t="s">
        <v>702</v>
      </c>
      <c r="E1076" s="13">
        <v>5</v>
      </c>
      <c r="F1076" s="13">
        <v>1.25</v>
      </c>
      <c r="G1076" s="24">
        <f t="shared" si="32"/>
        <v>1</v>
      </c>
      <c r="H1076" s="24">
        <f t="shared" si="33"/>
        <v>1</v>
      </c>
    </row>
    <row r="1077" spans="1:8" ht="15" customHeight="1" x14ac:dyDescent="0.25">
      <c r="A1077" s="12" t="s">
        <v>1319</v>
      </c>
      <c r="B1077" s="12" t="s">
        <v>196</v>
      </c>
      <c r="C1077" s="12" t="s">
        <v>807</v>
      </c>
      <c r="D1077" s="12" t="s">
        <v>733</v>
      </c>
      <c r="E1077" s="13">
        <v>6</v>
      </c>
      <c r="F1077" s="13">
        <v>1.5</v>
      </c>
      <c r="G1077" s="24">
        <f t="shared" si="32"/>
        <v>1</v>
      </c>
      <c r="H1077" s="24">
        <f t="shared" si="33"/>
        <v>1</v>
      </c>
    </row>
    <row r="1078" spans="1:8" ht="15" customHeight="1" x14ac:dyDescent="0.25">
      <c r="A1078" s="12" t="s">
        <v>1403</v>
      </c>
      <c r="B1078" s="12" t="s">
        <v>61</v>
      </c>
      <c r="C1078" s="12" t="s">
        <v>807</v>
      </c>
      <c r="D1078" s="12" t="s">
        <v>726</v>
      </c>
      <c r="E1078" s="13">
        <v>4</v>
      </c>
      <c r="F1078" s="13">
        <v>1</v>
      </c>
      <c r="G1078" s="24">
        <f t="shared" si="32"/>
        <v>1</v>
      </c>
      <c r="H1078" s="24">
        <f t="shared" si="33"/>
        <v>1</v>
      </c>
    </row>
    <row r="1079" spans="1:8" ht="15" customHeight="1" x14ac:dyDescent="0.25">
      <c r="A1079" s="12" t="s">
        <v>345</v>
      </c>
      <c r="B1079" s="12" t="s">
        <v>645</v>
      </c>
      <c r="C1079" s="12" t="s">
        <v>807</v>
      </c>
      <c r="D1079" s="12" t="s">
        <v>707</v>
      </c>
      <c r="E1079" s="13">
        <v>5</v>
      </c>
      <c r="F1079" s="13">
        <v>1.25</v>
      </c>
      <c r="G1079" s="24">
        <f t="shared" si="32"/>
        <v>1</v>
      </c>
      <c r="H1079" s="24">
        <f t="shared" si="33"/>
        <v>1</v>
      </c>
    </row>
    <row r="1080" spans="1:8" ht="15" customHeight="1" x14ac:dyDescent="0.25">
      <c r="A1080" s="12" t="s">
        <v>401</v>
      </c>
      <c r="B1080" s="12" t="s">
        <v>967</v>
      </c>
      <c r="C1080" s="12" t="s">
        <v>807</v>
      </c>
      <c r="D1080" s="12" t="s">
        <v>710</v>
      </c>
      <c r="E1080" s="13">
        <v>5</v>
      </c>
      <c r="F1080" s="13">
        <v>1.25</v>
      </c>
      <c r="G1080" s="24">
        <f t="shared" si="32"/>
        <v>1</v>
      </c>
      <c r="H1080" s="24">
        <f t="shared" si="33"/>
        <v>1</v>
      </c>
    </row>
    <row r="1081" spans="1:8" ht="15" customHeight="1" x14ac:dyDescent="0.25">
      <c r="A1081" s="12" t="s">
        <v>3609</v>
      </c>
      <c r="B1081" s="12" t="s">
        <v>337</v>
      </c>
      <c r="C1081" s="12" t="s">
        <v>807</v>
      </c>
      <c r="D1081" s="12" t="s">
        <v>716</v>
      </c>
      <c r="E1081" s="13">
        <v>4</v>
      </c>
      <c r="F1081" s="13">
        <v>1</v>
      </c>
      <c r="G1081" s="24">
        <f t="shared" si="32"/>
        <v>1</v>
      </c>
      <c r="H1081" s="24">
        <f t="shared" si="33"/>
        <v>1</v>
      </c>
    </row>
    <row r="1082" spans="1:8" ht="15" customHeight="1" x14ac:dyDescent="0.25">
      <c r="A1082" s="12" t="s">
        <v>1929</v>
      </c>
      <c r="B1082" s="12" t="s">
        <v>302</v>
      </c>
      <c r="C1082" s="12" t="s">
        <v>807</v>
      </c>
      <c r="D1082" s="12" t="s">
        <v>699</v>
      </c>
      <c r="E1082" s="13">
        <v>4</v>
      </c>
      <c r="F1082" s="13">
        <v>1</v>
      </c>
      <c r="G1082" s="24">
        <f t="shared" si="32"/>
        <v>1</v>
      </c>
      <c r="H1082" s="24">
        <f t="shared" si="33"/>
        <v>1</v>
      </c>
    </row>
    <row r="1083" spans="1:8" ht="15" customHeight="1" x14ac:dyDescent="0.25">
      <c r="A1083" s="12" t="s">
        <v>690</v>
      </c>
      <c r="B1083" s="12" t="s">
        <v>160</v>
      </c>
      <c r="C1083" s="12" t="s">
        <v>807</v>
      </c>
      <c r="D1083" s="12" t="s">
        <v>733</v>
      </c>
      <c r="E1083" s="13">
        <v>5</v>
      </c>
      <c r="F1083" s="13">
        <v>1.25</v>
      </c>
      <c r="G1083" s="24">
        <f t="shared" si="32"/>
        <v>1</v>
      </c>
      <c r="H1083" s="24">
        <f t="shared" si="33"/>
        <v>1</v>
      </c>
    </row>
    <row r="1084" spans="1:8" ht="15" customHeight="1" x14ac:dyDescent="0.25">
      <c r="A1084" s="12" t="s">
        <v>1756</v>
      </c>
      <c r="B1084" s="12" t="s">
        <v>1755</v>
      </c>
      <c r="C1084" s="12" t="s">
        <v>807</v>
      </c>
      <c r="D1084" s="12" t="s">
        <v>704</v>
      </c>
      <c r="E1084" s="13">
        <v>4</v>
      </c>
      <c r="F1084" s="13">
        <v>1</v>
      </c>
      <c r="G1084" s="24">
        <f t="shared" si="32"/>
        <v>1</v>
      </c>
      <c r="H1084" s="24">
        <f t="shared" si="33"/>
        <v>1</v>
      </c>
    </row>
    <row r="1085" spans="1:8" ht="15" customHeight="1" x14ac:dyDescent="0.25">
      <c r="A1085" s="12" t="s">
        <v>1953</v>
      </c>
      <c r="B1085" s="12" t="s">
        <v>164</v>
      </c>
      <c r="C1085" s="12" t="s">
        <v>807</v>
      </c>
      <c r="D1085" s="12" t="s">
        <v>733</v>
      </c>
      <c r="E1085" s="13">
        <v>4</v>
      </c>
      <c r="F1085" s="13">
        <v>1</v>
      </c>
      <c r="G1085" s="24">
        <f t="shared" si="32"/>
        <v>1</v>
      </c>
      <c r="H1085" s="24">
        <f t="shared" si="33"/>
        <v>1</v>
      </c>
    </row>
    <row r="1086" spans="1:8" ht="15" customHeight="1" x14ac:dyDescent="0.25">
      <c r="A1086" s="12" t="s">
        <v>598</v>
      </c>
      <c r="B1086" s="12" t="s">
        <v>990</v>
      </c>
      <c r="C1086" s="12" t="s">
        <v>807</v>
      </c>
      <c r="D1086" s="12" t="s">
        <v>701</v>
      </c>
      <c r="E1086" s="13">
        <v>4</v>
      </c>
      <c r="F1086" s="13">
        <v>1</v>
      </c>
      <c r="G1086" s="24">
        <f t="shared" si="32"/>
        <v>1</v>
      </c>
      <c r="H1086" s="24">
        <f t="shared" si="33"/>
        <v>1</v>
      </c>
    </row>
    <row r="1087" spans="1:8" ht="15" customHeight="1" x14ac:dyDescent="0.25">
      <c r="A1087" s="12" t="s">
        <v>3608</v>
      </c>
      <c r="B1087" s="12" t="s">
        <v>488</v>
      </c>
      <c r="C1087" s="12" t="s">
        <v>807</v>
      </c>
      <c r="D1087" s="12" t="s">
        <v>717</v>
      </c>
      <c r="E1087" s="13">
        <v>4</v>
      </c>
      <c r="F1087" s="13">
        <v>1</v>
      </c>
      <c r="G1087" s="24">
        <f t="shared" si="32"/>
        <v>1</v>
      </c>
      <c r="H1087" s="24">
        <f t="shared" si="33"/>
        <v>1</v>
      </c>
    </row>
    <row r="1088" spans="1:8" ht="15" customHeight="1" x14ac:dyDescent="0.25">
      <c r="A1088" s="12" t="s">
        <v>359</v>
      </c>
      <c r="B1088" s="12" t="s">
        <v>441</v>
      </c>
      <c r="C1088" s="12" t="s">
        <v>807</v>
      </c>
      <c r="D1088" s="12" t="s">
        <v>701</v>
      </c>
      <c r="E1088" s="13">
        <v>4</v>
      </c>
      <c r="F1088" s="13">
        <v>1</v>
      </c>
      <c r="G1088" s="24">
        <f t="shared" si="32"/>
        <v>1</v>
      </c>
      <c r="H1088" s="24">
        <f t="shared" si="33"/>
        <v>1</v>
      </c>
    </row>
    <row r="1089" spans="1:8" ht="15" customHeight="1" x14ac:dyDescent="0.25">
      <c r="A1089" s="12" t="s">
        <v>1902</v>
      </c>
      <c r="B1089" s="12" t="s">
        <v>291</v>
      </c>
      <c r="C1089" s="12" t="s">
        <v>807</v>
      </c>
      <c r="D1089" s="12" t="s">
        <v>723</v>
      </c>
      <c r="E1089" s="13">
        <v>6</v>
      </c>
      <c r="F1089" s="13">
        <v>1.5</v>
      </c>
      <c r="G1089" s="24">
        <f t="shared" si="32"/>
        <v>1</v>
      </c>
      <c r="H1089" s="24">
        <f t="shared" si="33"/>
        <v>1</v>
      </c>
    </row>
    <row r="1090" spans="1:8" ht="15" customHeight="1" x14ac:dyDescent="0.25">
      <c r="A1090" s="12" t="s">
        <v>801</v>
      </c>
      <c r="B1090" s="12" t="s">
        <v>948</v>
      </c>
      <c r="C1090" s="12" t="s">
        <v>807</v>
      </c>
      <c r="D1090" s="12" t="s">
        <v>709</v>
      </c>
      <c r="E1090" s="13">
        <v>4</v>
      </c>
      <c r="F1090" s="13">
        <v>1</v>
      </c>
      <c r="G1090" s="24">
        <f t="shared" ref="G1090:G1153" si="34">ROUNDDOWN(F1090,0)</f>
        <v>1</v>
      </c>
      <c r="H1090" s="24">
        <f t="shared" ref="H1090:H1153" si="35">IF(G1090&lt;1,1,G1090)</f>
        <v>1</v>
      </c>
    </row>
    <row r="1091" spans="1:8" ht="15" customHeight="1" x14ac:dyDescent="0.25">
      <c r="A1091" s="12" t="s">
        <v>481</v>
      </c>
      <c r="B1091" s="12" t="s">
        <v>136</v>
      </c>
      <c r="C1091" s="12" t="s">
        <v>807</v>
      </c>
      <c r="D1091" s="12" t="s">
        <v>727</v>
      </c>
      <c r="E1091" s="13">
        <v>4</v>
      </c>
      <c r="F1091" s="13">
        <v>1</v>
      </c>
      <c r="G1091" s="24">
        <f t="shared" si="34"/>
        <v>1</v>
      </c>
      <c r="H1091" s="24">
        <f t="shared" si="35"/>
        <v>1</v>
      </c>
    </row>
    <row r="1092" spans="1:8" ht="15" customHeight="1" x14ac:dyDescent="0.25">
      <c r="A1092" s="12" t="s">
        <v>1871</v>
      </c>
      <c r="B1092" s="12" t="s">
        <v>164</v>
      </c>
      <c r="C1092" s="12" t="s">
        <v>807</v>
      </c>
      <c r="D1092" s="12" t="s">
        <v>713</v>
      </c>
      <c r="E1092" s="13">
        <v>4</v>
      </c>
      <c r="F1092" s="13">
        <v>1</v>
      </c>
      <c r="G1092" s="24">
        <f t="shared" si="34"/>
        <v>1</v>
      </c>
      <c r="H1092" s="24">
        <f t="shared" si="35"/>
        <v>1</v>
      </c>
    </row>
    <row r="1093" spans="1:8" ht="15" customHeight="1" x14ac:dyDescent="0.25">
      <c r="A1093" s="12" t="s">
        <v>1150</v>
      </c>
      <c r="B1093" s="12" t="s">
        <v>175</v>
      </c>
      <c r="C1093" s="12" t="s">
        <v>807</v>
      </c>
      <c r="D1093" s="12" t="s">
        <v>707</v>
      </c>
      <c r="E1093" s="13">
        <v>4</v>
      </c>
      <c r="F1093" s="13">
        <v>1</v>
      </c>
      <c r="G1093" s="24">
        <f t="shared" si="34"/>
        <v>1</v>
      </c>
      <c r="H1093" s="24">
        <f t="shared" si="35"/>
        <v>1</v>
      </c>
    </row>
    <row r="1094" spans="1:8" ht="15" customHeight="1" x14ac:dyDescent="0.25">
      <c r="A1094" s="12" t="s">
        <v>3607</v>
      </c>
      <c r="B1094" s="12" t="s">
        <v>291</v>
      </c>
      <c r="C1094" s="12" t="s">
        <v>807</v>
      </c>
      <c r="D1094" s="12" t="s">
        <v>704</v>
      </c>
      <c r="E1094" s="13">
        <v>4</v>
      </c>
      <c r="F1094" s="13">
        <v>1</v>
      </c>
      <c r="G1094" s="24">
        <f t="shared" si="34"/>
        <v>1</v>
      </c>
      <c r="H1094" s="24">
        <f t="shared" si="35"/>
        <v>1</v>
      </c>
    </row>
    <row r="1095" spans="1:8" ht="15" customHeight="1" x14ac:dyDescent="0.25">
      <c r="A1095" s="12" t="s">
        <v>1944</v>
      </c>
      <c r="B1095" s="12" t="s">
        <v>256</v>
      </c>
      <c r="C1095" s="12" t="s">
        <v>807</v>
      </c>
      <c r="D1095" s="12" t="s">
        <v>716</v>
      </c>
      <c r="E1095" s="13">
        <v>4</v>
      </c>
      <c r="F1095" s="13">
        <v>1</v>
      </c>
      <c r="G1095" s="24">
        <f t="shared" si="34"/>
        <v>1</v>
      </c>
      <c r="H1095" s="24">
        <f t="shared" si="35"/>
        <v>1</v>
      </c>
    </row>
    <row r="1096" spans="1:8" ht="15" customHeight="1" x14ac:dyDescent="0.25">
      <c r="A1096" s="12" t="s">
        <v>1705</v>
      </c>
      <c r="B1096" s="12" t="s">
        <v>32</v>
      </c>
      <c r="C1096" s="12" t="s">
        <v>807</v>
      </c>
      <c r="D1096" s="12" t="s">
        <v>846</v>
      </c>
      <c r="E1096" s="13">
        <v>4</v>
      </c>
      <c r="F1096" s="13">
        <v>1</v>
      </c>
      <c r="G1096" s="24">
        <f t="shared" si="34"/>
        <v>1</v>
      </c>
      <c r="H1096" s="24">
        <f t="shared" si="35"/>
        <v>1</v>
      </c>
    </row>
    <row r="1097" spans="1:8" ht="15" customHeight="1" x14ac:dyDescent="0.25">
      <c r="A1097" s="12" t="s">
        <v>122</v>
      </c>
      <c r="B1097" s="12" t="s">
        <v>103</v>
      </c>
      <c r="C1097" s="12" t="s">
        <v>807</v>
      </c>
      <c r="D1097" s="12" t="s">
        <v>706</v>
      </c>
      <c r="E1097" s="13">
        <v>4</v>
      </c>
      <c r="F1097" s="13">
        <v>1</v>
      </c>
      <c r="G1097" s="24">
        <f t="shared" si="34"/>
        <v>1</v>
      </c>
      <c r="H1097" s="24">
        <f t="shared" si="35"/>
        <v>1</v>
      </c>
    </row>
    <row r="1098" spans="1:8" ht="15" customHeight="1" x14ac:dyDescent="0.25">
      <c r="A1098" s="12" t="s">
        <v>1481</v>
      </c>
      <c r="B1098" s="12" t="s">
        <v>175</v>
      </c>
      <c r="C1098" s="12" t="s">
        <v>807</v>
      </c>
      <c r="D1098" s="12" t="s">
        <v>715</v>
      </c>
      <c r="E1098" s="13">
        <v>4</v>
      </c>
      <c r="F1098" s="13">
        <v>1</v>
      </c>
      <c r="G1098" s="24">
        <f t="shared" si="34"/>
        <v>1</v>
      </c>
      <c r="H1098" s="24">
        <f t="shared" si="35"/>
        <v>1</v>
      </c>
    </row>
    <row r="1099" spans="1:8" ht="15" customHeight="1" x14ac:dyDescent="0.25">
      <c r="A1099" s="12" t="s">
        <v>1909</v>
      </c>
      <c r="B1099" s="12" t="s">
        <v>164</v>
      </c>
      <c r="C1099" s="12" t="s">
        <v>807</v>
      </c>
      <c r="D1099" s="12" t="s">
        <v>703</v>
      </c>
      <c r="E1099" s="13">
        <v>4</v>
      </c>
      <c r="F1099" s="13">
        <v>1</v>
      </c>
      <c r="G1099" s="24">
        <f t="shared" si="34"/>
        <v>1</v>
      </c>
      <c r="H1099" s="24">
        <f t="shared" si="35"/>
        <v>1</v>
      </c>
    </row>
    <row r="1100" spans="1:8" ht="15" customHeight="1" x14ac:dyDescent="0.25">
      <c r="A1100" s="12" t="s">
        <v>1700</v>
      </c>
      <c r="B1100" s="12" t="s">
        <v>103</v>
      </c>
      <c r="C1100" s="12" t="s">
        <v>807</v>
      </c>
      <c r="D1100" s="12" t="s">
        <v>709</v>
      </c>
      <c r="E1100" s="13">
        <v>7</v>
      </c>
      <c r="F1100" s="13">
        <v>1.75</v>
      </c>
      <c r="G1100" s="24">
        <f t="shared" si="34"/>
        <v>1</v>
      </c>
      <c r="H1100" s="24">
        <f t="shared" si="35"/>
        <v>1</v>
      </c>
    </row>
    <row r="1101" spans="1:8" ht="15" customHeight="1" x14ac:dyDescent="0.25">
      <c r="A1101" s="12" t="s">
        <v>1718</v>
      </c>
      <c r="B1101" s="12" t="s">
        <v>28</v>
      </c>
      <c r="C1101" s="12" t="s">
        <v>807</v>
      </c>
      <c r="D1101" s="12" t="s">
        <v>704</v>
      </c>
      <c r="E1101" s="13">
        <v>5</v>
      </c>
      <c r="F1101" s="13">
        <v>1.25</v>
      </c>
      <c r="G1101" s="24">
        <f t="shared" si="34"/>
        <v>1</v>
      </c>
      <c r="H1101" s="24">
        <f t="shared" si="35"/>
        <v>1</v>
      </c>
    </row>
    <row r="1102" spans="1:8" ht="15" customHeight="1" x14ac:dyDescent="0.25">
      <c r="A1102" s="12" t="s">
        <v>1352</v>
      </c>
      <c r="B1102" s="12" t="s">
        <v>402</v>
      </c>
      <c r="C1102" s="12" t="s">
        <v>807</v>
      </c>
      <c r="D1102" s="12" t="s">
        <v>714</v>
      </c>
      <c r="E1102" s="13">
        <v>4</v>
      </c>
      <c r="F1102" s="13">
        <v>1</v>
      </c>
      <c r="G1102" s="24">
        <f t="shared" si="34"/>
        <v>1</v>
      </c>
      <c r="H1102" s="24">
        <f t="shared" si="35"/>
        <v>1</v>
      </c>
    </row>
    <row r="1103" spans="1:8" ht="15" customHeight="1" x14ac:dyDescent="0.25">
      <c r="A1103" s="12" t="s">
        <v>1883</v>
      </c>
      <c r="B1103" s="12" t="s">
        <v>84</v>
      </c>
      <c r="C1103" s="12" t="s">
        <v>807</v>
      </c>
      <c r="D1103" s="12" t="s">
        <v>709</v>
      </c>
      <c r="E1103" s="13">
        <v>4</v>
      </c>
      <c r="F1103" s="13">
        <v>1</v>
      </c>
      <c r="G1103" s="24">
        <f t="shared" si="34"/>
        <v>1</v>
      </c>
      <c r="H1103" s="24">
        <f t="shared" si="35"/>
        <v>1</v>
      </c>
    </row>
    <row r="1104" spans="1:8" ht="15" customHeight="1" x14ac:dyDescent="0.25">
      <c r="A1104" s="12" t="s">
        <v>3403</v>
      </c>
      <c r="B1104" s="12" t="s">
        <v>117</v>
      </c>
      <c r="C1104" s="12" t="s">
        <v>807</v>
      </c>
      <c r="D1104" s="12" t="s">
        <v>733</v>
      </c>
      <c r="E1104" s="13">
        <v>6</v>
      </c>
      <c r="F1104" s="13">
        <v>1.5</v>
      </c>
      <c r="G1104" s="24">
        <f t="shared" si="34"/>
        <v>1</v>
      </c>
      <c r="H1104" s="24">
        <f t="shared" si="35"/>
        <v>1</v>
      </c>
    </row>
    <row r="1105" spans="1:8" ht="15" customHeight="1" x14ac:dyDescent="0.25">
      <c r="A1105" s="12" t="s">
        <v>1476</v>
      </c>
      <c r="B1105" s="12" t="s">
        <v>43</v>
      </c>
      <c r="C1105" s="12" t="s">
        <v>806</v>
      </c>
      <c r="D1105" s="12" t="s">
        <v>713</v>
      </c>
      <c r="E1105" s="13">
        <v>5</v>
      </c>
      <c r="F1105" s="13">
        <v>1.25</v>
      </c>
      <c r="G1105" s="24">
        <f t="shared" si="34"/>
        <v>1</v>
      </c>
      <c r="H1105" s="24">
        <f t="shared" si="35"/>
        <v>1</v>
      </c>
    </row>
    <row r="1106" spans="1:8" ht="15" customHeight="1" x14ac:dyDescent="0.25">
      <c r="A1106" s="12" t="s">
        <v>229</v>
      </c>
      <c r="B1106" s="12" t="s">
        <v>1897</v>
      </c>
      <c r="C1106" s="12" t="s">
        <v>807</v>
      </c>
      <c r="D1106" s="12" t="s">
        <v>711</v>
      </c>
      <c r="E1106" s="13">
        <v>7</v>
      </c>
      <c r="F1106" s="13">
        <v>1.75</v>
      </c>
      <c r="G1106" s="24">
        <f t="shared" si="34"/>
        <v>1</v>
      </c>
      <c r="H1106" s="24">
        <f t="shared" si="35"/>
        <v>1</v>
      </c>
    </row>
    <row r="1107" spans="1:8" ht="15" customHeight="1" x14ac:dyDescent="0.25">
      <c r="A1107" s="12" t="s">
        <v>1466</v>
      </c>
      <c r="B1107" s="12" t="s">
        <v>232</v>
      </c>
      <c r="C1107" s="12" t="s">
        <v>807</v>
      </c>
      <c r="D1107" s="12" t="s">
        <v>699</v>
      </c>
      <c r="E1107" s="13">
        <v>5</v>
      </c>
      <c r="F1107" s="13">
        <v>1.25</v>
      </c>
      <c r="G1107" s="24">
        <f t="shared" si="34"/>
        <v>1</v>
      </c>
      <c r="H1107" s="24">
        <f t="shared" si="35"/>
        <v>1</v>
      </c>
    </row>
    <row r="1108" spans="1:8" ht="15" customHeight="1" x14ac:dyDescent="0.25">
      <c r="A1108" s="12" t="s">
        <v>1845</v>
      </c>
      <c r="B1108" s="12" t="s">
        <v>812</v>
      </c>
      <c r="C1108" s="12" t="s">
        <v>807</v>
      </c>
      <c r="D1108" s="12" t="s">
        <v>719</v>
      </c>
      <c r="E1108" s="13">
        <v>6</v>
      </c>
      <c r="F1108" s="13">
        <v>1.5</v>
      </c>
      <c r="G1108" s="24">
        <f t="shared" si="34"/>
        <v>1</v>
      </c>
      <c r="H1108" s="24">
        <f t="shared" si="35"/>
        <v>1</v>
      </c>
    </row>
    <row r="1109" spans="1:8" ht="15" customHeight="1" x14ac:dyDescent="0.25">
      <c r="A1109" s="12" t="s">
        <v>1761</v>
      </c>
      <c r="B1109" s="12" t="s">
        <v>188</v>
      </c>
      <c r="C1109" s="12" t="s">
        <v>807</v>
      </c>
      <c r="D1109" s="12" t="s">
        <v>726</v>
      </c>
      <c r="E1109" s="13">
        <v>5</v>
      </c>
      <c r="F1109" s="13">
        <v>1.25</v>
      </c>
      <c r="G1109" s="24">
        <f t="shared" si="34"/>
        <v>1</v>
      </c>
      <c r="H1109" s="24">
        <f t="shared" si="35"/>
        <v>1</v>
      </c>
    </row>
    <row r="1110" spans="1:8" ht="15" customHeight="1" x14ac:dyDescent="0.25">
      <c r="A1110" s="12" t="s">
        <v>1877</v>
      </c>
      <c r="B1110" s="12" t="s">
        <v>383</v>
      </c>
      <c r="C1110" s="12" t="s">
        <v>807</v>
      </c>
      <c r="D1110" s="12" t="s">
        <v>702</v>
      </c>
      <c r="E1110" s="13">
        <v>4</v>
      </c>
      <c r="F1110" s="13">
        <v>1</v>
      </c>
      <c r="G1110" s="24">
        <f t="shared" si="34"/>
        <v>1</v>
      </c>
      <c r="H1110" s="24">
        <f t="shared" si="35"/>
        <v>1</v>
      </c>
    </row>
    <row r="1111" spans="1:8" ht="15" customHeight="1" x14ac:dyDescent="0.25">
      <c r="A1111" s="12" t="s">
        <v>1757</v>
      </c>
      <c r="B1111" s="12" t="s">
        <v>1652</v>
      </c>
      <c r="C1111" s="12" t="s">
        <v>807</v>
      </c>
      <c r="D1111" s="12" t="s">
        <v>725</v>
      </c>
      <c r="E1111" s="13">
        <v>4</v>
      </c>
      <c r="F1111" s="13">
        <v>1</v>
      </c>
      <c r="G1111" s="24">
        <f t="shared" si="34"/>
        <v>1</v>
      </c>
      <c r="H1111" s="24">
        <f t="shared" si="35"/>
        <v>1</v>
      </c>
    </row>
    <row r="1112" spans="1:8" ht="15" customHeight="1" x14ac:dyDescent="0.25">
      <c r="A1112" s="12" t="s">
        <v>401</v>
      </c>
      <c r="B1112" s="12" t="s">
        <v>117</v>
      </c>
      <c r="C1112" s="12" t="s">
        <v>807</v>
      </c>
      <c r="D1112" s="12" t="s">
        <v>720</v>
      </c>
      <c r="E1112" s="13">
        <v>4</v>
      </c>
      <c r="F1112" s="13">
        <v>1</v>
      </c>
      <c r="G1112" s="24">
        <f t="shared" si="34"/>
        <v>1</v>
      </c>
      <c r="H1112" s="24">
        <f t="shared" si="35"/>
        <v>1</v>
      </c>
    </row>
    <row r="1113" spans="1:8" ht="15" customHeight="1" x14ac:dyDescent="0.25">
      <c r="A1113" s="12" t="s">
        <v>1344</v>
      </c>
      <c r="B1113" s="12" t="s">
        <v>72</v>
      </c>
      <c r="C1113" s="12" t="s">
        <v>807</v>
      </c>
      <c r="D1113" s="12" t="s">
        <v>846</v>
      </c>
      <c r="E1113" s="13">
        <v>4</v>
      </c>
      <c r="F1113" s="13">
        <v>1</v>
      </c>
      <c r="G1113" s="24">
        <f t="shared" si="34"/>
        <v>1</v>
      </c>
      <c r="H1113" s="24">
        <f t="shared" si="35"/>
        <v>1</v>
      </c>
    </row>
    <row r="1114" spans="1:8" ht="15" customHeight="1" x14ac:dyDescent="0.25">
      <c r="A1114" s="12" t="s">
        <v>637</v>
      </c>
      <c r="B1114" s="12" t="s">
        <v>801</v>
      </c>
      <c r="C1114" s="12" t="s">
        <v>806</v>
      </c>
      <c r="D1114" s="12" t="s">
        <v>716</v>
      </c>
      <c r="E1114" s="13">
        <v>4</v>
      </c>
      <c r="F1114" s="13">
        <v>1</v>
      </c>
      <c r="G1114" s="24">
        <f t="shared" si="34"/>
        <v>1</v>
      </c>
      <c r="H1114" s="24">
        <f t="shared" si="35"/>
        <v>1</v>
      </c>
    </row>
    <row r="1115" spans="1:8" ht="15" customHeight="1" x14ac:dyDescent="0.25">
      <c r="A1115" s="12" t="s">
        <v>1982</v>
      </c>
      <c r="B1115" s="12" t="s">
        <v>739</v>
      </c>
      <c r="C1115" s="12" t="s">
        <v>807</v>
      </c>
      <c r="D1115" s="12" t="s">
        <v>716</v>
      </c>
      <c r="E1115" s="13">
        <v>7</v>
      </c>
      <c r="F1115" s="13">
        <v>1.75</v>
      </c>
      <c r="G1115" s="24">
        <f t="shared" si="34"/>
        <v>1</v>
      </c>
      <c r="H1115" s="24">
        <f t="shared" si="35"/>
        <v>1</v>
      </c>
    </row>
    <row r="1116" spans="1:8" ht="15" customHeight="1" x14ac:dyDescent="0.25">
      <c r="A1116" s="12" t="s">
        <v>1896</v>
      </c>
      <c r="B1116" s="12" t="s">
        <v>171</v>
      </c>
      <c r="C1116" s="12" t="s">
        <v>806</v>
      </c>
      <c r="D1116" s="12" t="s">
        <v>713</v>
      </c>
      <c r="E1116" s="13">
        <v>4</v>
      </c>
      <c r="F1116" s="13">
        <v>1</v>
      </c>
      <c r="G1116" s="24">
        <f t="shared" si="34"/>
        <v>1</v>
      </c>
      <c r="H1116" s="24">
        <f t="shared" si="35"/>
        <v>1</v>
      </c>
    </row>
    <row r="1117" spans="1:8" ht="15" customHeight="1" x14ac:dyDescent="0.25">
      <c r="A1117" s="12" t="s">
        <v>629</v>
      </c>
      <c r="B1117" s="12" t="s">
        <v>119</v>
      </c>
      <c r="C1117" s="12" t="s">
        <v>807</v>
      </c>
      <c r="D1117" s="12" t="s">
        <v>703</v>
      </c>
      <c r="E1117" s="13">
        <v>4</v>
      </c>
      <c r="F1117" s="13">
        <v>1</v>
      </c>
      <c r="G1117" s="24">
        <f t="shared" si="34"/>
        <v>1</v>
      </c>
      <c r="H1117" s="24">
        <f t="shared" si="35"/>
        <v>1</v>
      </c>
    </row>
    <row r="1118" spans="1:8" ht="15" customHeight="1" x14ac:dyDescent="0.25">
      <c r="A1118" s="12" t="s">
        <v>1708</v>
      </c>
      <c r="B1118" s="12" t="s">
        <v>323</v>
      </c>
      <c r="C1118" s="12" t="s">
        <v>807</v>
      </c>
      <c r="D1118" s="12" t="s">
        <v>711</v>
      </c>
      <c r="E1118" s="13">
        <v>4</v>
      </c>
      <c r="F1118" s="13">
        <v>1</v>
      </c>
      <c r="G1118" s="24">
        <f t="shared" si="34"/>
        <v>1</v>
      </c>
      <c r="H1118" s="24">
        <f t="shared" si="35"/>
        <v>1</v>
      </c>
    </row>
    <row r="1119" spans="1:8" ht="15" customHeight="1" x14ac:dyDescent="0.25">
      <c r="A1119" s="12" t="s">
        <v>246</v>
      </c>
      <c r="B1119" s="12" t="s">
        <v>293</v>
      </c>
      <c r="C1119" s="12" t="s">
        <v>807</v>
      </c>
      <c r="D1119" s="12" t="s">
        <v>699</v>
      </c>
      <c r="E1119" s="13">
        <v>4</v>
      </c>
      <c r="F1119" s="13">
        <v>1</v>
      </c>
      <c r="G1119" s="24">
        <f t="shared" si="34"/>
        <v>1</v>
      </c>
      <c r="H1119" s="24">
        <f t="shared" si="35"/>
        <v>1</v>
      </c>
    </row>
    <row r="1120" spans="1:8" ht="15" customHeight="1" x14ac:dyDescent="0.25">
      <c r="A1120" s="12" t="s">
        <v>592</v>
      </c>
      <c r="B1120" s="12" t="s">
        <v>593</v>
      </c>
      <c r="C1120" s="12" t="s">
        <v>807</v>
      </c>
      <c r="D1120" s="12" t="s">
        <v>706</v>
      </c>
      <c r="E1120" s="13">
        <v>4</v>
      </c>
      <c r="F1120" s="13">
        <v>1</v>
      </c>
      <c r="G1120" s="24">
        <f t="shared" si="34"/>
        <v>1</v>
      </c>
      <c r="H1120" s="24">
        <f t="shared" si="35"/>
        <v>1</v>
      </c>
    </row>
    <row r="1121" spans="1:8" ht="15" customHeight="1" x14ac:dyDescent="0.25">
      <c r="A1121" s="12" t="s">
        <v>610</v>
      </c>
      <c r="B1121" s="12" t="s">
        <v>52</v>
      </c>
      <c r="C1121" s="12" t="s">
        <v>807</v>
      </c>
      <c r="D1121" s="12" t="s">
        <v>706</v>
      </c>
      <c r="E1121" s="13">
        <v>7</v>
      </c>
      <c r="F1121" s="13">
        <v>1.75</v>
      </c>
      <c r="G1121" s="24">
        <f t="shared" si="34"/>
        <v>1</v>
      </c>
      <c r="H1121" s="24">
        <f t="shared" si="35"/>
        <v>1</v>
      </c>
    </row>
    <row r="1122" spans="1:8" ht="15" customHeight="1" x14ac:dyDescent="0.25">
      <c r="A1122" s="12" t="s">
        <v>1976</v>
      </c>
      <c r="B1122" s="12" t="s">
        <v>54</v>
      </c>
      <c r="C1122" s="12" t="s">
        <v>807</v>
      </c>
      <c r="D1122" s="12" t="s">
        <v>702</v>
      </c>
      <c r="E1122" s="13">
        <v>4</v>
      </c>
      <c r="F1122" s="13">
        <v>1</v>
      </c>
      <c r="G1122" s="24">
        <f t="shared" si="34"/>
        <v>1</v>
      </c>
      <c r="H1122" s="24">
        <f t="shared" si="35"/>
        <v>1</v>
      </c>
    </row>
    <row r="1123" spans="1:8" ht="15" customHeight="1" x14ac:dyDescent="0.25">
      <c r="A1123" s="12" t="s">
        <v>641</v>
      </c>
      <c r="B1123" s="12" t="s">
        <v>479</v>
      </c>
      <c r="C1123" s="12" t="s">
        <v>807</v>
      </c>
      <c r="D1123" s="12" t="s">
        <v>706</v>
      </c>
      <c r="E1123" s="13">
        <v>7</v>
      </c>
      <c r="F1123" s="13">
        <v>1.75</v>
      </c>
      <c r="G1123" s="24">
        <f t="shared" si="34"/>
        <v>1</v>
      </c>
      <c r="H1123" s="24">
        <f t="shared" si="35"/>
        <v>1</v>
      </c>
    </row>
    <row r="1124" spans="1:8" ht="15" customHeight="1" x14ac:dyDescent="0.25">
      <c r="A1124" s="12" t="s">
        <v>1886</v>
      </c>
      <c r="B1124" s="12" t="s">
        <v>89</v>
      </c>
      <c r="C1124" s="12" t="s">
        <v>807</v>
      </c>
      <c r="D1124" s="12" t="s">
        <v>699</v>
      </c>
      <c r="E1124" s="13">
        <v>5</v>
      </c>
      <c r="F1124" s="13">
        <v>1.25</v>
      </c>
      <c r="G1124" s="24">
        <f t="shared" si="34"/>
        <v>1</v>
      </c>
      <c r="H1124" s="24">
        <f t="shared" si="35"/>
        <v>1</v>
      </c>
    </row>
    <row r="1125" spans="1:8" ht="15" customHeight="1" x14ac:dyDescent="0.25">
      <c r="A1125" s="12" t="s">
        <v>1709</v>
      </c>
      <c r="B1125" s="12" t="s">
        <v>36</v>
      </c>
      <c r="C1125" s="12" t="s">
        <v>807</v>
      </c>
      <c r="D1125" s="12" t="s">
        <v>846</v>
      </c>
      <c r="E1125" s="13">
        <v>4</v>
      </c>
      <c r="F1125" s="13">
        <v>1</v>
      </c>
      <c r="G1125" s="24">
        <f t="shared" si="34"/>
        <v>1</v>
      </c>
      <c r="H1125" s="24">
        <f t="shared" si="35"/>
        <v>1</v>
      </c>
    </row>
    <row r="1126" spans="1:8" ht="15" customHeight="1" x14ac:dyDescent="0.25">
      <c r="A1126" s="12" t="s">
        <v>1702</v>
      </c>
      <c r="B1126" s="12" t="s">
        <v>302</v>
      </c>
      <c r="C1126" s="12" t="s">
        <v>806</v>
      </c>
      <c r="D1126" s="12" t="s">
        <v>846</v>
      </c>
      <c r="E1126" s="13">
        <v>4</v>
      </c>
      <c r="F1126" s="13">
        <v>1</v>
      </c>
      <c r="G1126" s="24">
        <f t="shared" si="34"/>
        <v>1</v>
      </c>
      <c r="H1126" s="24">
        <f t="shared" si="35"/>
        <v>1</v>
      </c>
    </row>
    <row r="1127" spans="1:8" ht="15" customHeight="1" x14ac:dyDescent="0.25">
      <c r="A1127" s="12" t="s">
        <v>364</v>
      </c>
      <c r="B1127" s="12" t="s">
        <v>254</v>
      </c>
      <c r="C1127" s="12" t="s">
        <v>807</v>
      </c>
      <c r="D1127" s="12" t="s">
        <v>725</v>
      </c>
      <c r="E1127" s="13">
        <v>4</v>
      </c>
      <c r="F1127" s="13">
        <v>1</v>
      </c>
      <c r="G1127" s="24">
        <f t="shared" si="34"/>
        <v>1</v>
      </c>
      <c r="H1127" s="24">
        <f t="shared" si="35"/>
        <v>1</v>
      </c>
    </row>
    <row r="1128" spans="1:8" ht="15" customHeight="1" x14ac:dyDescent="0.25">
      <c r="A1128" s="12" t="s">
        <v>1970</v>
      </c>
      <c r="B1128" s="12" t="s">
        <v>280</v>
      </c>
      <c r="C1128" s="12" t="s">
        <v>807</v>
      </c>
      <c r="D1128" s="12" t="s">
        <v>724</v>
      </c>
      <c r="E1128" s="13">
        <v>6</v>
      </c>
      <c r="F1128" s="13">
        <v>1.5</v>
      </c>
      <c r="G1128" s="24">
        <f t="shared" si="34"/>
        <v>1</v>
      </c>
      <c r="H1128" s="24">
        <f t="shared" si="35"/>
        <v>1</v>
      </c>
    </row>
    <row r="1129" spans="1:8" ht="15" customHeight="1" x14ac:dyDescent="0.25">
      <c r="A1129" s="12" t="s">
        <v>1353</v>
      </c>
      <c r="B1129" s="12" t="s">
        <v>215</v>
      </c>
      <c r="C1129" s="12" t="s">
        <v>807</v>
      </c>
      <c r="D1129" s="12" t="s">
        <v>706</v>
      </c>
      <c r="E1129" s="13">
        <v>4</v>
      </c>
      <c r="F1129" s="13">
        <v>1</v>
      </c>
      <c r="G1129" s="24">
        <f t="shared" si="34"/>
        <v>1</v>
      </c>
      <c r="H1129" s="24">
        <f t="shared" si="35"/>
        <v>1</v>
      </c>
    </row>
    <row r="1130" spans="1:8" ht="15" customHeight="1" x14ac:dyDescent="0.25">
      <c r="A1130" s="12" t="s">
        <v>1150</v>
      </c>
      <c r="B1130" s="12" t="s">
        <v>347</v>
      </c>
      <c r="C1130" s="12" t="s">
        <v>807</v>
      </c>
      <c r="D1130" s="12" t="s">
        <v>701</v>
      </c>
      <c r="E1130" s="13">
        <v>4</v>
      </c>
      <c r="F1130" s="13">
        <v>1</v>
      </c>
      <c r="G1130" s="24">
        <f t="shared" si="34"/>
        <v>1</v>
      </c>
      <c r="H1130" s="24">
        <f t="shared" si="35"/>
        <v>1</v>
      </c>
    </row>
    <row r="1131" spans="1:8" ht="15" customHeight="1" x14ac:dyDescent="0.25">
      <c r="A1131" s="12" t="s">
        <v>1303</v>
      </c>
      <c r="B1131" s="12" t="s">
        <v>739</v>
      </c>
      <c r="C1131" s="12" t="s">
        <v>807</v>
      </c>
      <c r="D1131" s="12" t="s">
        <v>724</v>
      </c>
      <c r="E1131" s="13">
        <v>4</v>
      </c>
      <c r="F1131" s="13">
        <v>1</v>
      </c>
      <c r="G1131" s="24">
        <f t="shared" si="34"/>
        <v>1</v>
      </c>
      <c r="H1131" s="24">
        <f t="shared" si="35"/>
        <v>1</v>
      </c>
    </row>
    <row r="1132" spans="1:8" ht="15" customHeight="1" x14ac:dyDescent="0.25">
      <c r="A1132" s="12" t="s">
        <v>1769</v>
      </c>
      <c r="B1132" s="12" t="s">
        <v>1768</v>
      </c>
      <c r="C1132" s="12" t="s">
        <v>807</v>
      </c>
      <c r="D1132" s="12" t="s">
        <v>718</v>
      </c>
      <c r="E1132" s="13">
        <v>4</v>
      </c>
      <c r="F1132" s="13">
        <v>1</v>
      </c>
      <c r="G1132" s="24">
        <f t="shared" si="34"/>
        <v>1</v>
      </c>
      <c r="H1132" s="24">
        <f t="shared" si="35"/>
        <v>1</v>
      </c>
    </row>
    <row r="1133" spans="1:8" ht="15" customHeight="1" x14ac:dyDescent="0.25">
      <c r="A1133" s="12" t="s">
        <v>1751</v>
      </c>
      <c r="B1133" s="12" t="s">
        <v>1629</v>
      </c>
      <c r="C1133" s="12" t="s">
        <v>806</v>
      </c>
      <c r="D1133" s="12" t="s">
        <v>725</v>
      </c>
      <c r="E1133" s="13">
        <v>7</v>
      </c>
      <c r="F1133" s="13">
        <v>1.75</v>
      </c>
      <c r="G1133" s="24">
        <f t="shared" si="34"/>
        <v>1</v>
      </c>
      <c r="H1133" s="24">
        <f t="shared" si="35"/>
        <v>1</v>
      </c>
    </row>
    <row r="1134" spans="1:8" ht="15" customHeight="1" x14ac:dyDescent="0.25">
      <c r="A1134" s="12" t="s">
        <v>1924</v>
      </c>
      <c r="B1134" s="12" t="s">
        <v>740</v>
      </c>
      <c r="C1134" s="12" t="s">
        <v>807</v>
      </c>
      <c r="D1134" s="12" t="s">
        <v>702</v>
      </c>
      <c r="E1134" s="13">
        <v>5</v>
      </c>
      <c r="F1134" s="13">
        <v>1.25</v>
      </c>
      <c r="G1134" s="24">
        <f t="shared" si="34"/>
        <v>1</v>
      </c>
      <c r="H1134" s="24">
        <f t="shared" si="35"/>
        <v>1</v>
      </c>
    </row>
    <row r="1135" spans="1:8" ht="15" customHeight="1" x14ac:dyDescent="0.25">
      <c r="A1135" s="12" t="s">
        <v>215</v>
      </c>
      <c r="B1135" s="12" t="s">
        <v>1571</v>
      </c>
      <c r="C1135" s="12" t="s">
        <v>807</v>
      </c>
      <c r="D1135" s="12" t="s">
        <v>846</v>
      </c>
      <c r="E1135" s="13">
        <v>4</v>
      </c>
      <c r="F1135" s="13">
        <v>1</v>
      </c>
      <c r="G1135" s="24">
        <f t="shared" si="34"/>
        <v>1</v>
      </c>
      <c r="H1135" s="24">
        <f t="shared" si="35"/>
        <v>1</v>
      </c>
    </row>
    <row r="1136" spans="1:8" ht="15" customHeight="1" x14ac:dyDescent="0.25">
      <c r="A1136" s="12" t="s">
        <v>603</v>
      </c>
      <c r="B1136" s="12" t="s">
        <v>302</v>
      </c>
      <c r="C1136" s="12" t="s">
        <v>807</v>
      </c>
      <c r="D1136" s="12" t="s">
        <v>702</v>
      </c>
      <c r="E1136" s="13">
        <v>4</v>
      </c>
      <c r="F1136" s="13">
        <v>1</v>
      </c>
      <c r="G1136" s="24">
        <f t="shared" si="34"/>
        <v>1</v>
      </c>
      <c r="H1136" s="24">
        <f t="shared" si="35"/>
        <v>1</v>
      </c>
    </row>
    <row r="1137" spans="1:8" ht="15" customHeight="1" x14ac:dyDescent="0.25">
      <c r="A1137" s="12" t="s">
        <v>836</v>
      </c>
      <c r="B1137" s="12" t="s">
        <v>666</v>
      </c>
      <c r="C1137" s="12" t="s">
        <v>807</v>
      </c>
      <c r="D1137" s="12" t="s">
        <v>733</v>
      </c>
      <c r="E1137" s="13">
        <v>4</v>
      </c>
      <c r="F1137" s="13">
        <v>1</v>
      </c>
      <c r="G1137" s="24">
        <f t="shared" si="34"/>
        <v>1</v>
      </c>
      <c r="H1137" s="24">
        <f t="shared" si="35"/>
        <v>1</v>
      </c>
    </row>
    <row r="1138" spans="1:8" ht="15" customHeight="1" x14ac:dyDescent="0.25">
      <c r="A1138" s="12" t="s">
        <v>1407</v>
      </c>
      <c r="B1138" s="12" t="s">
        <v>84</v>
      </c>
      <c r="C1138" s="12" t="s">
        <v>806</v>
      </c>
      <c r="D1138" s="12" t="s">
        <v>702</v>
      </c>
      <c r="E1138" s="13">
        <v>5</v>
      </c>
      <c r="F1138" s="13">
        <v>1.25</v>
      </c>
      <c r="G1138" s="24">
        <f t="shared" si="34"/>
        <v>1</v>
      </c>
      <c r="H1138" s="24">
        <f t="shared" si="35"/>
        <v>1</v>
      </c>
    </row>
    <row r="1139" spans="1:8" ht="15" customHeight="1" x14ac:dyDescent="0.25">
      <c r="A1139" s="12" t="s">
        <v>493</v>
      </c>
      <c r="B1139" s="12" t="s">
        <v>117</v>
      </c>
      <c r="C1139" s="12" t="s">
        <v>807</v>
      </c>
      <c r="D1139" s="12" t="s">
        <v>724</v>
      </c>
      <c r="E1139" s="13">
        <v>4</v>
      </c>
      <c r="F1139" s="13">
        <v>1</v>
      </c>
      <c r="G1139" s="24">
        <f t="shared" si="34"/>
        <v>1</v>
      </c>
      <c r="H1139" s="24">
        <f t="shared" si="35"/>
        <v>1</v>
      </c>
    </row>
    <row r="1140" spans="1:8" ht="15" customHeight="1" x14ac:dyDescent="0.25">
      <c r="A1140" s="12" t="s">
        <v>500</v>
      </c>
      <c r="B1140" s="12" t="s">
        <v>501</v>
      </c>
      <c r="C1140" s="12" t="s">
        <v>807</v>
      </c>
      <c r="D1140" s="12" t="s">
        <v>724</v>
      </c>
      <c r="E1140" s="13">
        <v>4</v>
      </c>
      <c r="F1140" s="13">
        <v>1</v>
      </c>
      <c r="G1140" s="24">
        <f t="shared" si="34"/>
        <v>1</v>
      </c>
      <c r="H1140" s="24">
        <f t="shared" si="35"/>
        <v>1</v>
      </c>
    </row>
    <row r="1141" spans="1:8" ht="15" customHeight="1" x14ac:dyDescent="0.25">
      <c r="A1141" s="12" t="s">
        <v>1907</v>
      </c>
      <c r="B1141" s="12" t="s">
        <v>1202</v>
      </c>
      <c r="C1141" s="12" t="s">
        <v>807</v>
      </c>
      <c r="D1141" s="12" t="s">
        <v>704</v>
      </c>
      <c r="E1141" s="13">
        <v>4</v>
      </c>
      <c r="F1141" s="13">
        <v>1</v>
      </c>
      <c r="G1141" s="24">
        <f t="shared" si="34"/>
        <v>1</v>
      </c>
      <c r="H1141" s="24">
        <f t="shared" si="35"/>
        <v>1</v>
      </c>
    </row>
    <row r="1142" spans="1:8" ht="15" customHeight="1" x14ac:dyDescent="0.25">
      <c r="A1142" s="12" t="s">
        <v>1495</v>
      </c>
      <c r="B1142" s="12" t="s">
        <v>167</v>
      </c>
      <c r="C1142" s="12" t="s">
        <v>807</v>
      </c>
      <c r="D1142" s="12" t="s">
        <v>715</v>
      </c>
      <c r="E1142" s="13">
        <v>5</v>
      </c>
      <c r="F1142" s="13">
        <v>1.25</v>
      </c>
      <c r="G1142" s="24">
        <f t="shared" si="34"/>
        <v>1</v>
      </c>
      <c r="H1142" s="24">
        <f t="shared" si="35"/>
        <v>1</v>
      </c>
    </row>
    <row r="1143" spans="1:8" ht="15" customHeight="1" x14ac:dyDescent="0.25">
      <c r="A1143" s="12" t="s">
        <v>1898</v>
      </c>
      <c r="B1143" s="12" t="s">
        <v>744</v>
      </c>
      <c r="C1143" s="12" t="s">
        <v>807</v>
      </c>
      <c r="D1143" s="12" t="s">
        <v>703</v>
      </c>
      <c r="E1143" s="13">
        <v>4</v>
      </c>
      <c r="F1143" s="13">
        <v>1</v>
      </c>
      <c r="G1143" s="24">
        <f t="shared" si="34"/>
        <v>1</v>
      </c>
      <c r="H1143" s="24">
        <f t="shared" si="35"/>
        <v>1</v>
      </c>
    </row>
    <row r="1144" spans="1:8" ht="15" customHeight="1" x14ac:dyDescent="0.25">
      <c r="A1144" s="12" t="s">
        <v>1454</v>
      </c>
      <c r="B1144" s="12" t="s">
        <v>1587</v>
      </c>
      <c r="C1144" s="12" t="s">
        <v>807</v>
      </c>
      <c r="D1144" s="12" t="s">
        <v>711</v>
      </c>
      <c r="E1144" s="13">
        <v>4</v>
      </c>
      <c r="F1144" s="13">
        <v>1</v>
      </c>
      <c r="G1144" s="24">
        <f t="shared" si="34"/>
        <v>1</v>
      </c>
      <c r="H1144" s="24">
        <f t="shared" si="35"/>
        <v>1</v>
      </c>
    </row>
    <row r="1145" spans="1:8" ht="15" customHeight="1" x14ac:dyDescent="0.25">
      <c r="A1145" s="12" t="s">
        <v>1843</v>
      </c>
      <c r="B1145" s="12" t="s">
        <v>266</v>
      </c>
      <c r="C1145" s="12" t="s">
        <v>807</v>
      </c>
      <c r="D1145" s="12" t="s">
        <v>704</v>
      </c>
      <c r="E1145" s="13">
        <v>6</v>
      </c>
      <c r="F1145" s="13">
        <v>1.5</v>
      </c>
      <c r="G1145" s="24">
        <f t="shared" si="34"/>
        <v>1</v>
      </c>
      <c r="H1145" s="24">
        <f t="shared" si="35"/>
        <v>1</v>
      </c>
    </row>
    <row r="1146" spans="1:8" ht="15" customHeight="1" x14ac:dyDescent="0.25">
      <c r="A1146" s="12" t="s">
        <v>377</v>
      </c>
      <c r="B1146" s="12" t="s">
        <v>1784</v>
      </c>
      <c r="C1146" s="12" t="s">
        <v>807</v>
      </c>
      <c r="D1146" s="12" t="s">
        <v>725</v>
      </c>
      <c r="E1146" s="13">
        <v>5</v>
      </c>
      <c r="F1146" s="13">
        <v>1.25</v>
      </c>
      <c r="G1146" s="24">
        <f t="shared" si="34"/>
        <v>1</v>
      </c>
      <c r="H1146" s="24">
        <f t="shared" si="35"/>
        <v>1</v>
      </c>
    </row>
    <row r="1147" spans="1:8" ht="15" customHeight="1" x14ac:dyDescent="0.25">
      <c r="A1147" s="12" t="s">
        <v>1859</v>
      </c>
      <c r="B1147" s="12" t="s">
        <v>164</v>
      </c>
      <c r="C1147" s="12" t="s">
        <v>807</v>
      </c>
      <c r="D1147" s="12" t="s">
        <v>706</v>
      </c>
      <c r="E1147" s="13">
        <v>4</v>
      </c>
      <c r="F1147" s="13">
        <v>1</v>
      </c>
      <c r="G1147" s="24">
        <f t="shared" si="34"/>
        <v>1</v>
      </c>
      <c r="H1147" s="24">
        <f t="shared" si="35"/>
        <v>1</v>
      </c>
    </row>
    <row r="1148" spans="1:8" ht="15" customHeight="1" x14ac:dyDescent="0.25">
      <c r="A1148" s="12" t="s">
        <v>3598</v>
      </c>
      <c r="B1148" s="12" t="s">
        <v>3597</v>
      </c>
      <c r="C1148" s="12" t="s">
        <v>807</v>
      </c>
      <c r="D1148" s="12" t="s">
        <v>720</v>
      </c>
      <c r="E1148" s="13">
        <v>4</v>
      </c>
      <c r="F1148" s="13">
        <v>1</v>
      </c>
      <c r="G1148" s="24">
        <f t="shared" si="34"/>
        <v>1</v>
      </c>
      <c r="H1148" s="24">
        <f t="shared" si="35"/>
        <v>1</v>
      </c>
    </row>
    <row r="1149" spans="1:8" ht="15" customHeight="1" x14ac:dyDescent="0.25">
      <c r="A1149" s="12" t="s">
        <v>137</v>
      </c>
      <c r="B1149" s="12" t="s">
        <v>1962</v>
      </c>
      <c r="C1149" s="12" t="s">
        <v>807</v>
      </c>
      <c r="D1149" s="12" t="s">
        <v>710</v>
      </c>
      <c r="E1149" s="13">
        <v>4</v>
      </c>
      <c r="F1149" s="13">
        <v>1</v>
      </c>
      <c r="G1149" s="24">
        <f t="shared" si="34"/>
        <v>1</v>
      </c>
      <c r="H1149" s="24">
        <f t="shared" si="35"/>
        <v>1</v>
      </c>
    </row>
    <row r="1150" spans="1:8" ht="15" customHeight="1" x14ac:dyDescent="0.25">
      <c r="A1150" s="12" t="s">
        <v>1051</v>
      </c>
      <c r="B1150" s="12" t="s">
        <v>996</v>
      </c>
      <c r="C1150" s="12" t="s">
        <v>806</v>
      </c>
      <c r="D1150" s="12" t="s">
        <v>719</v>
      </c>
      <c r="E1150" s="13">
        <v>7</v>
      </c>
      <c r="F1150" s="13">
        <v>1.75</v>
      </c>
      <c r="G1150" s="24">
        <f t="shared" si="34"/>
        <v>1</v>
      </c>
      <c r="H1150" s="24">
        <f t="shared" si="35"/>
        <v>1</v>
      </c>
    </row>
    <row r="1151" spans="1:8" ht="15" customHeight="1" x14ac:dyDescent="0.25">
      <c r="A1151" s="12" t="s">
        <v>1202</v>
      </c>
      <c r="B1151" s="12" t="s">
        <v>97</v>
      </c>
      <c r="C1151" s="12" t="s">
        <v>807</v>
      </c>
      <c r="D1151" s="12" t="s">
        <v>727</v>
      </c>
      <c r="E1151" s="13">
        <v>4</v>
      </c>
      <c r="F1151" s="13">
        <v>1</v>
      </c>
      <c r="G1151" s="24">
        <f t="shared" si="34"/>
        <v>1</v>
      </c>
      <c r="H1151" s="24">
        <f t="shared" si="35"/>
        <v>1</v>
      </c>
    </row>
    <row r="1152" spans="1:8" ht="15" customHeight="1" x14ac:dyDescent="0.25">
      <c r="A1152" s="12" t="s">
        <v>1754</v>
      </c>
      <c r="B1152" s="12" t="s">
        <v>1186</v>
      </c>
      <c r="C1152" s="12" t="s">
        <v>807</v>
      </c>
      <c r="D1152" s="12" t="s">
        <v>719</v>
      </c>
      <c r="E1152" s="13">
        <v>4</v>
      </c>
      <c r="F1152" s="13">
        <v>1</v>
      </c>
      <c r="G1152" s="24">
        <f t="shared" si="34"/>
        <v>1</v>
      </c>
      <c r="H1152" s="24">
        <f t="shared" si="35"/>
        <v>1</v>
      </c>
    </row>
    <row r="1153" spans="1:8" ht="15" customHeight="1" x14ac:dyDescent="0.25">
      <c r="A1153" s="12" t="s">
        <v>3624</v>
      </c>
      <c r="B1153" s="12" t="s">
        <v>117</v>
      </c>
      <c r="C1153" s="12" t="s">
        <v>807</v>
      </c>
      <c r="D1153" s="12" t="s">
        <v>711</v>
      </c>
      <c r="E1153" s="13">
        <v>4</v>
      </c>
      <c r="F1153" s="13">
        <v>1</v>
      </c>
      <c r="G1153" s="24">
        <f t="shared" si="34"/>
        <v>1</v>
      </c>
      <c r="H1153" s="24">
        <f t="shared" si="35"/>
        <v>1</v>
      </c>
    </row>
    <row r="1154" spans="1:8" ht="15" customHeight="1" x14ac:dyDescent="0.25">
      <c r="A1154" s="12" t="s">
        <v>3599</v>
      </c>
      <c r="B1154" s="12" t="s">
        <v>149</v>
      </c>
      <c r="C1154" s="12" t="s">
        <v>807</v>
      </c>
      <c r="D1154" s="12" t="s">
        <v>723</v>
      </c>
      <c r="E1154" s="13">
        <v>4</v>
      </c>
      <c r="F1154" s="13">
        <v>1</v>
      </c>
      <c r="G1154" s="24">
        <f t="shared" ref="G1154:G1217" si="36">ROUNDDOWN(F1154,0)</f>
        <v>1</v>
      </c>
      <c r="H1154" s="24">
        <f t="shared" ref="H1154:H1217" si="37">IF(G1154&lt;1,1,G1154)</f>
        <v>1</v>
      </c>
    </row>
    <row r="1155" spans="1:8" ht="15" customHeight="1" x14ac:dyDescent="0.25">
      <c r="A1155" s="12" t="s">
        <v>517</v>
      </c>
      <c r="B1155" s="12" t="s">
        <v>211</v>
      </c>
      <c r="C1155" s="12" t="s">
        <v>806</v>
      </c>
      <c r="D1155" s="12" t="s">
        <v>720</v>
      </c>
      <c r="E1155" s="13">
        <v>4</v>
      </c>
      <c r="F1155" s="13">
        <v>1</v>
      </c>
      <c r="G1155" s="24">
        <f t="shared" si="36"/>
        <v>1</v>
      </c>
      <c r="H1155" s="24">
        <f t="shared" si="37"/>
        <v>1</v>
      </c>
    </row>
    <row r="1156" spans="1:8" ht="15" customHeight="1" x14ac:dyDescent="0.25">
      <c r="A1156" s="12" t="s">
        <v>1364</v>
      </c>
      <c r="B1156" s="12" t="s">
        <v>999</v>
      </c>
      <c r="C1156" s="12" t="s">
        <v>807</v>
      </c>
      <c r="D1156" s="12" t="s">
        <v>717</v>
      </c>
      <c r="E1156" s="13">
        <v>4</v>
      </c>
      <c r="F1156" s="13">
        <v>1</v>
      </c>
      <c r="G1156" s="24">
        <f t="shared" si="36"/>
        <v>1</v>
      </c>
      <c r="H1156" s="24">
        <f t="shared" si="37"/>
        <v>1</v>
      </c>
    </row>
    <row r="1157" spans="1:8" ht="15" customHeight="1" x14ac:dyDescent="0.25">
      <c r="A1157" s="12" t="s">
        <v>181</v>
      </c>
      <c r="B1157" s="12" t="s">
        <v>180</v>
      </c>
      <c r="C1157" s="12" t="s">
        <v>807</v>
      </c>
      <c r="D1157" s="12" t="s">
        <v>726</v>
      </c>
      <c r="E1157" s="13">
        <v>5</v>
      </c>
      <c r="F1157" s="13">
        <v>1.25</v>
      </c>
      <c r="G1157" s="24">
        <f t="shared" si="36"/>
        <v>1</v>
      </c>
      <c r="H1157" s="24">
        <f t="shared" si="37"/>
        <v>1</v>
      </c>
    </row>
    <row r="1158" spans="1:8" ht="15" customHeight="1" x14ac:dyDescent="0.25">
      <c r="A1158" s="12" t="s">
        <v>1093</v>
      </c>
      <c r="B1158" s="12" t="s">
        <v>185</v>
      </c>
      <c r="C1158" s="12" t="s">
        <v>807</v>
      </c>
      <c r="D1158" s="12" t="s">
        <v>713</v>
      </c>
      <c r="E1158" s="13">
        <v>7</v>
      </c>
      <c r="F1158" s="13">
        <v>1.75</v>
      </c>
      <c r="G1158" s="24">
        <f t="shared" si="36"/>
        <v>1</v>
      </c>
      <c r="H1158" s="24">
        <f t="shared" si="37"/>
        <v>1</v>
      </c>
    </row>
    <row r="1159" spans="1:8" ht="15" customHeight="1" x14ac:dyDescent="0.25">
      <c r="A1159" s="12" t="s">
        <v>1394</v>
      </c>
      <c r="B1159" s="12" t="s">
        <v>196</v>
      </c>
      <c r="C1159" s="12" t="s">
        <v>807</v>
      </c>
      <c r="D1159" s="12" t="s">
        <v>716</v>
      </c>
      <c r="E1159" s="13">
        <v>4</v>
      </c>
      <c r="F1159" s="13">
        <v>1</v>
      </c>
      <c r="G1159" s="24">
        <f t="shared" si="36"/>
        <v>1</v>
      </c>
      <c r="H1159" s="24">
        <f t="shared" si="37"/>
        <v>1</v>
      </c>
    </row>
    <row r="1160" spans="1:8" ht="15" customHeight="1" x14ac:dyDescent="0.25">
      <c r="A1160" s="12" t="s">
        <v>627</v>
      </c>
      <c r="B1160" s="12" t="s">
        <v>240</v>
      </c>
      <c r="C1160" s="12" t="s">
        <v>807</v>
      </c>
      <c r="D1160" s="12" t="s">
        <v>728</v>
      </c>
      <c r="E1160" s="13">
        <v>4</v>
      </c>
      <c r="F1160" s="13">
        <v>1</v>
      </c>
      <c r="G1160" s="24">
        <f t="shared" si="36"/>
        <v>1</v>
      </c>
      <c r="H1160" s="24">
        <f t="shared" si="37"/>
        <v>1</v>
      </c>
    </row>
    <row r="1161" spans="1:8" ht="15" customHeight="1" x14ac:dyDescent="0.25">
      <c r="A1161" s="12" t="s">
        <v>1724</v>
      </c>
      <c r="B1161" s="12" t="s">
        <v>58</v>
      </c>
      <c r="C1161" s="12" t="s">
        <v>807</v>
      </c>
      <c r="D1161" s="12" t="s">
        <v>717</v>
      </c>
      <c r="E1161" s="13">
        <v>4</v>
      </c>
      <c r="F1161" s="13">
        <v>1</v>
      </c>
      <c r="G1161" s="24">
        <f t="shared" si="36"/>
        <v>1</v>
      </c>
      <c r="H1161" s="24">
        <f t="shared" si="37"/>
        <v>1</v>
      </c>
    </row>
    <row r="1162" spans="1:8" ht="15" customHeight="1" x14ac:dyDescent="0.25">
      <c r="A1162" s="12" t="s">
        <v>1875</v>
      </c>
      <c r="B1162" s="12" t="s">
        <v>58</v>
      </c>
      <c r="C1162" s="12" t="s">
        <v>807</v>
      </c>
      <c r="D1162" s="12" t="s">
        <v>721</v>
      </c>
      <c r="E1162" s="13">
        <v>4</v>
      </c>
      <c r="F1162" s="13">
        <v>1</v>
      </c>
      <c r="G1162" s="24">
        <f t="shared" si="36"/>
        <v>1</v>
      </c>
      <c r="H1162" s="24">
        <f t="shared" si="37"/>
        <v>1</v>
      </c>
    </row>
    <row r="1163" spans="1:8" ht="15" customHeight="1" x14ac:dyDescent="0.25">
      <c r="A1163" s="12" t="s">
        <v>295</v>
      </c>
      <c r="B1163" s="12" t="s">
        <v>383</v>
      </c>
      <c r="C1163" s="12" t="s">
        <v>807</v>
      </c>
      <c r="D1163" s="12" t="s">
        <v>704</v>
      </c>
      <c r="E1163" s="13">
        <v>4</v>
      </c>
      <c r="F1163" s="13">
        <v>1</v>
      </c>
      <c r="G1163" s="24">
        <f t="shared" si="36"/>
        <v>1</v>
      </c>
      <c r="H1163" s="24">
        <f t="shared" si="37"/>
        <v>1</v>
      </c>
    </row>
    <row r="1164" spans="1:8" ht="15" customHeight="1" x14ac:dyDescent="0.25">
      <c r="A1164" s="12" t="s">
        <v>1188</v>
      </c>
      <c r="B1164" s="12" t="s">
        <v>1489</v>
      </c>
      <c r="C1164" s="12" t="s">
        <v>807</v>
      </c>
      <c r="D1164" s="12" t="s">
        <v>713</v>
      </c>
      <c r="E1164" s="13">
        <v>4</v>
      </c>
      <c r="F1164" s="13">
        <v>1</v>
      </c>
      <c r="G1164" s="24">
        <f t="shared" si="36"/>
        <v>1</v>
      </c>
      <c r="H1164" s="24">
        <f t="shared" si="37"/>
        <v>1</v>
      </c>
    </row>
    <row r="1165" spans="1:8" ht="15" customHeight="1" x14ac:dyDescent="0.25">
      <c r="A1165" s="12" t="s">
        <v>98</v>
      </c>
      <c r="B1165" s="12" t="s">
        <v>993</v>
      </c>
      <c r="C1165" s="12" t="s">
        <v>806</v>
      </c>
      <c r="D1165" s="12" t="s">
        <v>716</v>
      </c>
      <c r="E1165" s="13">
        <v>5</v>
      </c>
      <c r="F1165" s="13">
        <v>1.25</v>
      </c>
      <c r="G1165" s="24">
        <f t="shared" si="36"/>
        <v>1</v>
      </c>
      <c r="H1165" s="24">
        <f t="shared" si="37"/>
        <v>1</v>
      </c>
    </row>
    <row r="1166" spans="1:8" ht="15" customHeight="1" x14ac:dyDescent="0.25">
      <c r="A1166" s="12" t="s">
        <v>607</v>
      </c>
      <c r="B1166" s="12" t="s">
        <v>32</v>
      </c>
      <c r="C1166" s="12" t="s">
        <v>807</v>
      </c>
      <c r="D1166" s="12" t="s">
        <v>717</v>
      </c>
      <c r="E1166" s="13">
        <v>4</v>
      </c>
      <c r="F1166" s="13">
        <v>1</v>
      </c>
      <c r="G1166" s="24">
        <f t="shared" si="36"/>
        <v>1</v>
      </c>
      <c r="H1166" s="24">
        <f t="shared" si="37"/>
        <v>1</v>
      </c>
    </row>
    <row r="1167" spans="1:8" ht="15" customHeight="1" x14ac:dyDescent="0.25">
      <c r="A1167" s="12" t="s">
        <v>800</v>
      </c>
      <c r="B1167" s="12" t="s">
        <v>196</v>
      </c>
      <c r="C1167" s="12" t="s">
        <v>806</v>
      </c>
      <c r="D1167" s="12" t="s">
        <v>725</v>
      </c>
      <c r="E1167" s="13">
        <v>7</v>
      </c>
      <c r="F1167" s="13">
        <v>1.75</v>
      </c>
      <c r="G1167" s="24">
        <f t="shared" si="36"/>
        <v>1</v>
      </c>
      <c r="H1167" s="24">
        <f t="shared" si="37"/>
        <v>1</v>
      </c>
    </row>
    <row r="1168" spans="1:8" ht="15" customHeight="1" x14ac:dyDescent="0.25">
      <c r="A1168" s="12" t="s">
        <v>263</v>
      </c>
      <c r="B1168" s="12" t="s">
        <v>744</v>
      </c>
      <c r="C1168" s="12" t="s">
        <v>807</v>
      </c>
      <c r="D1168" s="12" t="s">
        <v>704</v>
      </c>
      <c r="E1168" s="13">
        <v>4</v>
      </c>
      <c r="F1168" s="13">
        <v>1</v>
      </c>
      <c r="G1168" s="24">
        <f t="shared" si="36"/>
        <v>1</v>
      </c>
      <c r="H1168" s="24">
        <f t="shared" si="37"/>
        <v>1</v>
      </c>
    </row>
    <row r="1169" spans="1:8" ht="15" customHeight="1" x14ac:dyDescent="0.25">
      <c r="A1169" s="12" t="s">
        <v>1788</v>
      </c>
      <c r="B1169" s="12" t="s">
        <v>132</v>
      </c>
      <c r="C1169" s="12" t="s">
        <v>807</v>
      </c>
      <c r="D1169" s="12" t="s">
        <v>724</v>
      </c>
      <c r="E1169" s="13">
        <v>4</v>
      </c>
      <c r="F1169" s="13">
        <v>1</v>
      </c>
      <c r="G1169" s="24">
        <f t="shared" si="36"/>
        <v>1</v>
      </c>
      <c r="H1169" s="24">
        <f t="shared" si="37"/>
        <v>1</v>
      </c>
    </row>
    <row r="1170" spans="1:8" ht="15" customHeight="1" x14ac:dyDescent="0.25">
      <c r="A1170" s="12" t="s">
        <v>616</v>
      </c>
      <c r="B1170" s="12" t="s">
        <v>298</v>
      </c>
      <c r="C1170" s="12" t="s">
        <v>807</v>
      </c>
      <c r="D1170" s="12" t="s">
        <v>736</v>
      </c>
      <c r="E1170" s="13">
        <v>6</v>
      </c>
      <c r="F1170" s="13">
        <v>1.5</v>
      </c>
      <c r="G1170" s="24">
        <f t="shared" si="36"/>
        <v>1</v>
      </c>
      <c r="H1170" s="24">
        <f t="shared" si="37"/>
        <v>1</v>
      </c>
    </row>
    <row r="1171" spans="1:8" ht="15" customHeight="1" x14ac:dyDescent="0.25">
      <c r="A1171" s="12" t="s">
        <v>1419</v>
      </c>
      <c r="B1171" s="12" t="s">
        <v>72</v>
      </c>
      <c r="C1171" s="12" t="s">
        <v>807</v>
      </c>
      <c r="D1171" s="12" t="s">
        <v>726</v>
      </c>
      <c r="E1171" s="13">
        <v>4</v>
      </c>
      <c r="F1171" s="13">
        <v>1</v>
      </c>
      <c r="G1171" s="24">
        <f t="shared" si="36"/>
        <v>1</v>
      </c>
      <c r="H1171" s="24">
        <f t="shared" si="37"/>
        <v>1</v>
      </c>
    </row>
    <row r="1172" spans="1:8" ht="15" customHeight="1" x14ac:dyDescent="0.25">
      <c r="A1172" s="12" t="s">
        <v>1657</v>
      </c>
      <c r="B1172" s="12" t="s">
        <v>743</v>
      </c>
      <c r="C1172" s="12" t="s">
        <v>806</v>
      </c>
      <c r="D1172" s="12" t="s">
        <v>707</v>
      </c>
      <c r="E1172" s="13">
        <v>7</v>
      </c>
      <c r="F1172" s="13">
        <v>1.75</v>
      </c>
      <c r="G1172" s="24">
        <f t="shared" si="36"/>
        <v>1</v>
      </c>
      <c r="H1172" s="24">
        <f t="shared" si="37"/>
        <v>1</v>
      </c>
    </row>
    <row r="1173" spans="1:8" ht="15" customHeight="1" x14ac:dyDescent="0.25">
      <c r="A1173" s="12" t="s">
        <v>633</v>
      </c>
      <c r="B1173" s="12" t="s">
        <v>67</v>
      </c>
      <c r="C1173" s="12" t="s">
        <v>807</v>
      </c>
      <c r="D1173" s="12" t="s">
        <v>702</v>
      </c>
      <c r="E1173" s="13">
        <v>4</v>
      </c>
      <c r="F1173" s="13">
        <v>1</v>
      </c>
      <c r="G1173" s="24">
        <f t="shared" si="36"/>
        <v>1</v>
      </c>
      <c r="H1173" s="24">
        <f t="shared" si="37"/>
        <v>1</v>
      </c>
    </row>
    <row r="1174" spans="1:8" ht="15" customHeight="1" x14ac:dyDescent="0.25">
      <c r="A1174" s="12" t="s">
        <v>1849</v>
      </c>
      <c r="B1174" s="12" t="s">
        <v>642</v>
      </c>
      <c r="C1174" s="12" t="s">
        <v>807</v>
      </c>
      <c r="D1174" s="12" t="s">
        <v>711</v>
      </c>
      <c r="E1174" s="13">
        <v>4</v>
      </c>
      <c r="F1174" s="13">
        <v>1</v>
      </c>
      <c r="G1174" s="24">
        <f t="shared" si="36"/>
        <v>1</v>
      </c>
      <c r="H1174" s="24">
        <f t="shared" si="37"/>
        <v>1</v>
      </c>
    </row>
    <row r="1175" spans="1:8" ht="15" customHeight="1" x14ac:dyDescent="0.25">
      <c r="A1175" s="12" t="s">
        <v>1711</v>
      </c>
      <c r="B1175" s="12" t="s">
        <v>97</v>
      </c>
      <c r="C1175" s="12" t="s">
        <v>807</v>
      </c>
      <c r="D1175" s="12" t="s">
        <v>704</v>
      </c>
      <c r="E1175" s="13">
        <v>4</v>
      </c>
      <c r="F1175" s="13">
        <v>1</v>
      </c>
      <c r="G1175" s="24">
        <f t="shared" si="36"/>
        <v>1</v>
      </c>
      <c r="H1175" s="24">
        <f t="shared" si="37"/>
        <v>1</v>
      </c>
    </row>
    <row r="1176" spans="1:8" ht="15" customHeight="1" x14ac:dyDescent="0.25">
      <c r="A1176" s="12" t="s">
        <v>523</v>
      </c>
      <c r="B1176" s="12" t="s">
        <v>305</v>
      </c>
      <c r="C1176" s="12" t="s">
        <v>807</v>
      </c>
      <c r="D1176" s="12" t="s">
        <v>716</v>
      </c>
      <c r="E1176" s="13">
        <v>4</v>
      </c>
      <c r="F1176" s="13">
        <v>1</v>
      </c>
      <c r="G1176" s="24">
        <f t="shared" si="36"/>
        <v>1</v>
      </c>
      <c r="H1176" s="24">
        <f t="shared" si="37"/>
        <v>1</v>
      </c>
    </row>
    <row r="1177" spans="1:8" ht="15" customHeight="1" x14ac:dyDescent="0.25">
      <c r="A1177" s="12" t="s">
        <v>1738</v>
      </c>
      <c r="B1177" s="12" t="s">
        <v>89</v>
      </c>
      <c r="C1177" s="12" t="s">
        <v>807</v>
      </c>
      <c r="D1177" s="12" t="s">
        <v>727</v>
      </c>
      <c r="E1177" s="13">
        <v>4</v>
      </c>
      <c r="F1177" s="13">
        <v>1</v>
      </c>
      <c r="G1177" s="24">
        <f t="shared" si="36"/>
        <v>1</v>
      </c>
      <c r="H1177" s="24">
        <f t="shared" si="37"/>
        <v>1</v>
      </c>
    </row>
    <row r="1178" spans="1:8" ht="15" customHeight="1" x14ac:dyDescent="0.25">
      <c r="A1178" s="12" t="s">
        <v>1731</v>
      </c>
      <c r="B1178" s="12" t="s">
        <v>1730</v>
      </c>
      <c r="C1178" s="12" t="s">
        <v>807</v>
      </c>
      <c r="D1178" s="12" t="s">
        <v>703</v>
      </c>
      <c r="E1178" s="13">
        <v>4</v>
      </c>
      <c r="F1178" s="13">
        <v>1</v>
      </c>
      <c r="G1178" s="24">
        <f t="shared" si="36"/>
        <v>1</v>
      </c>
      <c r="H1178" s="24">
        <f t="shared" si="37"/>
        <v>1</v>
      </c>
    </row>
    <row r="1179" spans="1:8" ht="15" customHeight="1" x14ac:dyDescent="0.25">
      <c r="A1179" s="12" t="s">
        <v>3596</v>
      </c>
      <c r="B1179" s="12" t="s">
        <v>132</v>
      </c>
      <c r="C1179" s="12" t="s">
        <v>807</v>
      </c>
      <c r="D1179" s="12" t="s">
        <v>720</v>
      </c>
      <c r="E1179" s="13">
        <v>4</v>
      </c>
      <c r="F1179" s="13">
        <v>1</v>
      </c>
      <c r="G1179" s="24">
        <f t="shared" si="36"/>
        <v>1</v>
      </c>
      <c r="H1179" s="24">
        <f t="shared" si="37"/>
        <v>1</v>
      </c>
    </row>
    <row r="1180" spans="1:8" ht="15" customHeight="1" x14ac:dyDescent="0.25">
      <c r="A1180" s="12" t="s">
        <v>166</v>
      </c>
      <c r="B1180" s="12" t="s">
        <v>54</v>
      </c>
      <c r="C1180" s="12" t="s">
        <v>807</v>
      </c>
      <c r="D1180" s="12" t="s">
        <v>701</v>
      </c>
      <c r="E1180" s="13">
        <v>4</v>
      </c>
      <c r="F1180" s="13">
        <v>1</v>
      </c>
      <c r="G1180" s="24">
        <f t="shared" si="36"/>
        <v>1</v>
      </c>
      <c r="H1180" s="24">
        <f t="shared" si="37"/>
        <v>1</v>
      </c>
    </row>
    <row r="1181" spans="1:8" ht="15" customHeight="1" x14ac:dyDescent="0.25">
      <c r="A1181" s="12" t="s">
        <v>793</v>
      </c>
      <c r="B1181" s="12" t="s">
        <v>1474</v>
      </c>
      <c r="C1181" s="12" t="s">
        <v>807</v>
      </c>
      <c r="D1181" s="12" t="s">
        <v>716</v>
      </c>
      <c r="E1181" s="13">
        <v>5</v>
      </c>
      <c r="F1181" s="13">
        <v>1.25</v>
      </c>
      <c r="G1181" s="24">
        <f t="shared" si="36"/>
        <v>1</v>
      </c>
      <c r="H1181" s="24">
        <f t="shared" si="37"/>
        <v>1</v>
      </c>
    </row>
    <row r="1182" spans="1:8" ht="15" customHeight="1" x14ac:dyDescent="0.25">
      <c r="A1182" s="12" t="s">
        <v>1192</v>
      </c>
      <c r="B1182" s="12" t="s">
        <v>89</v>
      </c>
      <c r="C1182" s="12" t="s">
        <v>807</v>
      </c>
      <c r="D1182" s="12" t="s">
        <v>704</v>
      </c>
      <c r="E1182" s="13">
        <v>4</v>
      </c>
      <c r="F1182" s="13">
        <v>1</v>
      </c>
      <c r="G1182" s="24">
        <f t="shared" si="36"/>
        <v>1</v>
      </c>
      <c r="H1182" s="24">
        <f t="shared" si="37"/>
        <v>1</v>
      </c>
    </row>
    <row r="1183" spans="1:8" ht="15" customHeight="1" x14ac:dyDescent="0.25">
      <c r="A1183" s="12" t="s">
        <v>628</v>
      </c>
      <c r="B1183" s="12" t="s">
        <v>378</v>
      </c>
      <c r="C1183" s="12" t="s">
        <v>806</v>
      </c>
      <c r="D1183" s="12" t="s">
        <v>710</v>
      </c>
      <c r="E1183" s="13">
        <v>4</v>
      </c>
      <c r="F1183" s="13">
        <v>1</v>
      </c>
      <c r="G1183" s="24">
        <f t="shared" si="36"/>
        <v>1</v>
      </c>
      <c r="H1183" s="24">
        <f t="shared" si="37"/>
        <v>1</v>
      </c>
    </row>
    <row r="1184" spans="1:8" ht="15" customHeight="1" x14ac:dyDescent="0.25">
      <c r="A1184" s="12" t="s">
        <v>636</v>
      </c>
      <c r="B1184" s="12" t="s">
        <v>43</v>
      </c>
      <c r="C1184" s="12" t="s">
        <v>806</v>
      </c>
      <c r="D1184" s="12" t="s">
        <v>715</v>
      </c>
      <c r="E1184" s="13">
        <v>7</v>
      </c>
      <c r="F1184" s="13">
        <v>1.75</v>
      </c>
      <c r="G1184" s="24">
        <f t="shared" si="36"/>
        <v>1</v>
      </c>
      <c r="H1184" s="24">
        <f t="shared" si="37"/>
        <v>1</v>
      </c>
    </row>
    <row r="1185" spans="1:8" ht="15" customHeight="1" x14ac:dyDescent="0.25">
      <c r="A1185" s="12" t="s">
        <v>1946</v>
      </c>
      <c r="B1185" s="12" t="s">
        <v>999</v>
      </c>
      <c r="C1185" s="12" t="s">
        <v>807</v>
      </c>
      <c r="D1185" s="12" t="s">
        <v>701</v>
      </c>
      <c r="E1185" s="13">
        <v>6</v>
      </c>
      <c r="F1185" s="13">
        <v>1.5</v>
      </c>
      <c r="G1185" s="24">
        <f t="shared" si="36"/>
        <v>1</v>
      </c>
      <c r="H1185" s="24">
        <f t="shared" si="37"/>
        <v>1</v>
      </c>
    </row>
    <row r="1186" spans="1:8" ht="15" customHeight="1" x14ac:dyDescent="0.25">
      <c r="A1186" s="12" t="s">
        <v>1771</v>
      </c>
      <c r="B1186" s="12" t="s">
        <v>89</v>
      </c>
      <c r="C1186" s="12" t="s">
        <v>807</v>
      </c>
      <c r="D1186" s="12" t="s">
        <v>726</v>
      </c>
      <c r="E1186" s="13">
        <v>6</v>
      </c>
      <c r="F1186" s="13">
        <v>1.5</v>
      </c>
      <c r="G1186" s="24">
        <f t="shared" si="36"/>
        <v>1</v>
      </c>
      <c r="H1186" s="24">
        <f t="shared" si="37"/>
        <v>1</v>
      </c>
    </row>
    <row r="1187" spans="1:8" ht="15" customHeight="1" x14ac:dyDescent="0.25">
      <c r="A1187" s="12" t="s">
        <v>835</v>
      </c>
      <c r="B1187" s="12" t="s">
        <v>275</v>
      </c>
      <c r="C1187" s="12" t="s">
        <v>807</v>
      </c>
      <c r="D1187" s="12" t="s">
        <v>721</v>
      </c>
      <c r="E1187" s="13">
        <v>4</v>
      </c>
      <c r="F1187" s="13">
        <v>1</v>
      </c>
      <c r="G1187" s="24">
        <f t="shared" si="36"/>
        <v>1</v>
      </c>
      <c r="H1187" s="24">
        <f t="shared" si="37"/>
        <v>1</v>
      </c>
    </row>
    <row r="1188" spans="1:8" ht="15" customHeight="1" x14ac:dyDescent="0.25">
      <c r="A1188" s="12" t="s">
        <v>3731</v>
      </c>
      <c r="B1188" s="12" t="s">
        <v>117</v>
      </c>
      <c r="C1188" s="12" t="s">
        <v>807</v>
      </c>
      <c r="D1188" s="12" t="s">
        <v>713</v>
      </c>
      <c r="E1188" s="13">
        <v>4</v>
      </c>
      <c r="F1188" s="13">
        <v>1</v>
      </c>
      <c r="G1188" s="24">
        <f t="shared" si="36"/>
        <v>1</v>
      </c>
      <c r="H1188" s="24">
        <f t="shared" si="37"/>
        <v>1</v>
      </c>
    </row>
    <row r="1189" spans="1:8" ht="15" customHeight="1" x14ac:dyDescent="0.25">
      <c r="A1189" s="12" t="s">
        <v>486</v>
      </c>
      <c r="B1189" s="12" t="s">
        <v>591</v>
      </c>
      <c r="C1189" s="12" t="s">
        <v>806</v>
      </c>
      <c r="D1189" s="12" t="s">
        <v>701</v>
      </c>
      <c r="E1189" s="13">
        <v>4</v>
      </c>
      <c r="F1189" s="13">
        <v>1</v>
      </c>
      <c r="G1189" s="24">
        <f t="shared" si="36"/>
        <v>1</v>
      </c>
      <c r="H1189" s="24">
        <f t="shared" si="37"/>
        <v>1</v>
      </c>
    </row>
    <row r="1190" spans="1:8" ht="15" customHeight="1" x14ac:dyDescent="0.25">
      <c r="A1190" s="12" t="s">
        <v>893</v>
      </c>
      <c r="B1190" s="12" t="s">
        <v>945</v>
      </c>
      <c r="C1190" s="12" t="s">
        <v>807</v>
      </c>
      <c r="D1190" s="12" t="s">
        <v>716</v>
      </c>
      <c r="E1190" s="13">
        <v>4</v>
      </c>
      <c r="F1190" s="13">
        <v>1</v>
      </c>
      <c r="G1190" s="24">
        <f t="shared" si="36"/>
        <v>1</v>
      </c>
      <c r="H1190" s="24">
        <f t="shared" si="37"/>
        <v>1</v>
      </c>
    </row>
    <row r="1191" spans="1:8" ht="15" customHeight="1" x14ac:dyDescent="0.25">
      <c r="A1191" s="12" t="s">
        <v>316</v>
      </c>
      <c r="B1191" s="12" t="s">
        <v>3738</v>
      </c>
      <c r="C1191" s="12" t="s">
        <v>1057</v>
      </c>
      <c r="D1191" s="12" t="s">
        <v>702</v>
      </c>
      <c r="E1191" s="13">
        <v>4</v>
      </c>
      <c r="F1191" s="13">
        <v>1</v>
      </c>
      <c r="G1191" s="24">
        <f t="shared" si="36"/>
        <v>1</v>
      </c>
      <c r="H1191" s="24">
        <f t="shared" si="37"/>
        <v>1</v>
      </c>
    </row>
    <row r="1192" spans="1:8" ht="15" customHeight="1" x14ac:dyDescent="0.25">
      <c r="A1192" s="12" t="s">
        <v>3737</v>
      </c>
      <c r="B1192" s="12" t="s">
        <v>1058</v>
      </c>
      <c r="C1192" s="12" t="s">
        <v>807</v>
      </c>
      <c r="D1192" s="12" t="s">
        <v>716</v>
      </c>
      <c r="E1192" s="13">
        <v>4</v>
      </c>
      <c r="F1192" s="13">
        <v>1</v>
      </c>
      <c r="G1192" s="24">
        <f t="shared" si="36"/>
        <v>1</v>
      </c>
      <c r="H1192" s="24">
        <f t="shared" si="37"/>
        <v>1</v>
      </c>
    </row>
    <row r="1193" spans="1:8" ht="15" customHeight="1" x14ac:dyDescent="0.25">
      <c r="A1193" s="12" t="s">
        <v>163</v>
      </c>
      <c r="B1193" s="12" t="s">
        <v>603</v>
      </c>
      <c r="C1193" s="12" t="s">
        <v>806</v>
      </c>
      <c r="D1193" s="12" t="s">
        <v>703</v>
      </c>
      <c r="E1193" s="13">
        <v>4</v>
      </c>
      <c r="F1193" s="13">
        <v>1</v>
      </c>
      <c r="G1193" s="24">
        <f t="shared" si="36"/>
        <v>1</v>
      </c>
      <c r="H1193" s="24">
        <f t="shared" si="37"/>
        <v>1</v>
      </c>
    </row>
    <row r="1194" spans="1:8" ht="15" customHeight="1" x14ac:dyDescent="0.25">
      <c r="A1194" s="12" t="s">
        <v>3735</v>
      </c>
      <c r="B1194" s="12" t="s">
        <v>178</v>
      </c>
      <c r="C1194" s="12" t="s">
        <v>1057</v>
      </c>
      <c r="D1194" s="12" t="s">
        <v>733</v>
      </c>
      <c r="E1194" s="13">
        <v>4</v>
      </c>
      <c r="F1194" s="13">
        <v>1</v>
      </c>
      <c r="G1194" s="24">
        <f t="shared" si="36"/>
        <v>1</v>
      </c>
      <c r="H1194" s="24">
        <f t="shared" si="37"/>
        <v>1</v>
      </c>
    </row>
    <row r="1195" spans="1:8" ht="15" customHeight="1" x14ac:dyDescent="0.25">
      <c r="A1195" s="12" t="s">
        <v>1415</v>
      </c>
      <c r="B1195" s="12" t="s">
        <v>361</v>
      </c>
      <c r="C1195" s="12" t="s">
        <v>806</v>
      </c>
      <c r="D1195" s="12" t="s">
        <v>702</v>
      </c>
      <c r="E1195" s="13">
        <v>4</v>
      </c>
      <c r="F1195" s="13">
        <v>1</v>
      </c>
      <c r="G1195" s="24">
        <f t="shared" si="36"/>
        <v>1</v>
      </c>
      <c r="H1195" s="24">
        <f t="shared" si="37"/>
        <v>1</v>
      </c>
    </row>
    <row r="1196" spans="1:8" ht="15" customHeight="1" x14ac:dyDescent="0.25">
      <c r="A1196" s="12" t="s">
        <v>2285</v>
      </c>
      <c r="B1196" s="12" t="s">
        <v>127</v>
      </c>
      <c r="C1196" s="12" t="s">
        <v>807</v>
      </c>
      <c r="D1196" s="12" t="s">
        <v>712</v>
      </c>
      <c r="E1196" s="13">
        <v>4</v>
      </c>
      <c r="F1196" s="13">
        <v>1</v>
      </c>
      <c r="G1196" s="24">
        <f t="shared" si="36"/>
        <v>1</v>
      </c>
      <c r="H1196" s="24">
        <f t="shared" si="37"/>
        <v>1</v>
      </c>
    </row>
    <row r="1197" spans="1:8" ht="15" customHeight="1" x14ac:dyDescent="0.25">
      <c r="A1197" s="12" t="s">
        <v>242</v>
      </c>
      <c r="B1197" s="12" t="s">
        <v>188</v>
      </c>
      <c r="C1197" s="12" t="s">
        <v>806</v>
      </c>
      <c r="D1197" s="12" t="s">
        <v>707</v>
      </c>
      <c r="E1197" s="13">
        <v>4</v>
      </c>
      <c r="F1197" s="13">
        <v>1</v>
      </c>
      <c r="G1197" s="24">
        <f t="shared" si="36"/>
        <v>1</v>
      </c>
      <c r="H1197" s="24">
        <f t="shared" si="37"/>
        <v>1</v>
      </c>
    </row>
    <row r="1198" spans="1:8" ht="15" customHeight="1" x14ac:dyDescent="0.25">
      <c r="A1198" s="12" t="s">
        <v>3734</v>
      </c>
      <c r="B1198" s="12" t="s">
        <v>164</v>
      </c>
      <c r="C1198" s="12" t="s">
        <v>806</v>
      </c>
      <c r="D1198" s="12" t="s">
        <v>726</v>
      </c>
      <c r="E1198" s="13">
        <v>4</v>
      </c>
      <c r="F1198" s="13">
        <v>1</v>
      </c>
      <c r="G1198" s="24">
        <f t="shared" si="36"/>
        <v>1</v>
      </c>
      <c r="H1198" s="24">
        <f t="shared" si="37"/>
        <v>1</v>
      </c>
    </row>
    <row r="1199" spans="1:8" ht="15" customHeight="1" x14ac:dyDescent="0.25">
      <c r="A1199" s="12" t="s">
        <v>278</v>
      </c>
      <c r="B1199" s="12" t="s">
        <v>138</v>
      </c>
      <c r="C1199" s="12" t="s">
        <v>806</v>
      </c>
      <c r="D1199" s="12" t="s">
        <v>719</v>
      </c>
      <c r="E1199" s="13">
        <v>7</v>
      </c>
      <c r="F1199" s="13">
        <v>1.75</v>
      </c>
      <c r="G1199" s="24">
        <f t="shared" si="36"/>
        <v>1</v>
      </c>
      <c r="H1199" s="24">
        <f t="shared" si="37"/>
        <v>1</v>
      </c>
    </row>
    <row r="1200" spans="1:8" ht="15" customHeight="1" x14ac:dyDescent="0.25">
      <c r="A1200" s="12" t="s">
        <v>3733</v>
      </c>
      <c r="B1200" s="12" t="s">
        <v>32</v>
      </c>
      <c r="C1200" s="12" t="s">
        <v>807</v>
      </c>
      <c r="D1200" s="12" t="s">
        <v>721</v>
      </c>
      <c r="E1200" s="13">
        <v>4</v>
      </c>
      <c r="F1200" s="13">
        <v>1</v>
      </c>
      <c r="G1200" s="24">
        <f t="shared" si="36"/>
        <v>1</v>
      </c>
      <c r="H1200" s="24">
        <f t="shared" si="37"/>
        <v>1</v>
      </c>
    </row>
    <row r="1201" spans="1:8" ht="15" customHeight="1" x14ac:dyDescent="0.25">
      <c r="A1201" s="12" t="s">
        <v>3713</v>
      </c>
      <c r="B1201" s="12" t="s">
        <v>3712</v>
      </c>
      <c r="C1201" s="12" t="s">
        <v>1057</v>
      </c>
      <c r="D1201" s="12" t="s">
        <v>716</v>
      </c>
      <c r="E1201" s="13">
        <v>4</v>
      </c>
      <c r="F1201" s="13">
        <v>1</v>
      </c>
      <c r="G1201" s="24">
        <f t="shared" si="36"/>
        <v>1</v>
      </c>
      <c r="H1201" s="24">
        <f t="shared" si="37"/>
        <v>1</v>
      </c>
    </row>
    <row r="1202" spans="1:8" ht="15" customHeight="1" x14ac:dyDescent="0.25">
      <c r="A1202" s="12" t="s">
        <v>3736</v>
      </c>
      <c r="B1202" s="12" t="s">
        <v>323</v>
      </c>
      <c r="C1202" s="12" t="s">
        <v>806</v>
      </c>
      <c r="D1202" s="12" t="s">
        <v>720</v>
      </c>
      <c r="E1202" s="13">
        <v>4</v>
      </c>
      <c r="F1202" s="13">
        <v>1</v>
      </c>
      <c r="G1202" s="24">
        <f t="shared" si="36"/>
        <v>1</v>
      </c>
      <c r="H1202" s="24">
        <f t="shared" si="37"/>
        <v>1</v>
      </c>
    </row>
    <row r="1203" spans="1:8" ht="15" customHeight="1" x14ac:dyDescent="0.25">
      <c r="A1203" s="12" t="s">
        <v>3743</v>
      </c>
      <c r="B1203" s="12" t="s">
        <v>158</v>
      </c>
      <c r="C1203" s="12" t="s">
        <v>807</v>
      </c>
      <c r="D1203" s="12" t="s">
        <v>703</v>
      </c>
      <c r="E1203" s="13">
        <v>4</v>
      </c>
      <c r="F1203" s="13">
        <v>1</v>
      </c>
      <c r="G1203" s="24">
        <f t="shared" si="36"/>
        <v>1</v>
      </c>
      <c r="H1203" s="24">
        <f t="shared" si="37"/>
        <v>1</v>
      </c>
    </row>
    <row r="1204" spans="1:8" ht="15" customHeight="1" x14ac:dyDescent="0.25">
      <c r="A1204" s="12" t="s">
        <v>3747</v>
      </c>
      <c r="B1204" s="12" t="s">
        <v>421</v>
      </c>
      <c r="C1204" s="12" t="s">
        <v>807</v>
      </c>
      <c r="D1204" s="12" t="s">
        <v>715</v>
      </c>
      <c r="E1204" s="13">
        <v>4</v>
      </c>
      <c r="F1204" s="13">
        <v>1</v>
      </c>
      <c r="G1204" s="24">
        <f t="shared" si="36"/>
        <v>1</v>
      </c>
      <c r="H1204" s="24">
        <f t="shared" si="37"/>
        <v>1</v>
      </c>
    </row>
    <row r="1205" spans="1:8" ht="15" customHeight="1" x14ac:dyDescent="0.25">
      <c r="A1205" s="12" t="s">
        <v>3746</v>
      </c>
      <c r="B1205" s="12" t="s">
        <v>257</v>
      </c>
      <c r="C1205" s="12" t="s">
        <v>807</v>
      </c>
      <c r="D1205" s="12" t="s">
        <v>701</v>
      </c>
      <c r="E1205" s="13">
        <v>4</v>
      </c>
      <c r="F1205" s="13">
        <v>1</v>
      </c>
      <c r="G1205" s="24">
        <f t="shared" si="36"/>
        <v>1</v>
      </c>
      <c r="H1205" s="24">
        <f t="shared" si="37"/>
        <v>1</v>
      </c>
    </row>
    <row r="1206" spans="1:8" ht="15" customHeight="1" x14ac:dyDescent="0.25">
      <c r="A1206" s="12" t="s">
        <v>3745</v>
      </c>
      <c r="B1206" s="12" t="s">
        <v>753</v>
      </c>
      <c r="C1206" s="12" t="s">
        <v>807</v>
      </c>
      <c r="D1206" s="12" t="s">
        <v>708</v>
      </c>
      <c r="E1206" s="13">
        <v>4</v>
      </c>
      <c r="F1206" s="13">
        <v>1</v>
      </c>
      <c r="G1206" s="24">
        <f t="shared" si="36"/>
        <v>1</v>
      </c>
      <c r="H1206" s="24">
        <f t="shared" si="37"/>
        <v>1</v>
      </c>
    </row>
    <row r="1207" spans="1:8" ht="15" customHeight="1" x14ac:dyDescent="0.25">
      <c r="A1207" s="12" t="s">
        <v>3451</v>
      </c>
      <c r="B1207" s="12" t="s">
        <v>381</v>
      </c>
      <c r="C1207" s="12" t="s">
        <v>807</v>
      </c>
      <c r="D1207" s="12" t="s">
        <v>736</v>
      </c>
      <c r="E1207" s="13">
        <v>4</v>
      </c>
      <c r="F1207" s="13">
        <v>1</v>
      </c>
      <c r="G1207" s="24">
        <f t="shared" si="36"/>
        <v>1</v>
      </c>
      <c r="H1207" s="24">
        <f t="shared" si="37"/>
        <v>1</v>
      </c>
    </row>
    <row r="1208" spans="1:8" ht="15" customHeight="1" x14ac:dyDescent="0.25">
      <c r="A1208" s="12" t="s">
        <v>966</v>
      </c>
      <c r="B1208" s="12" t="s">
        <v>3744</v>
      </c>
      <c r="C1208" s="12" t="s">
        <v>806</v>
      </c>
      <c r="D1208" s="12" t="s">
        <v>719</v>
      </c>
      <c r="E1208" s="13">
        <v>4</v>
      </c>
      <c r="F1208" s="13">
        <v>1</v>
      </c>
      <c r="G1208" s="24">
        <f t="shared" si="36"/>
        <v>1</v>
      </c>
      <c r="H1208" s="24">
        <f t="shared" si="37"/>
        <v>1</v>
      </c>
    </row>
    <row r="1209" spans="1:8" ht="15" customHeight="1" x14ac:dyDescent="0.25">
      <c r="A1209" s="12" t="s">
        <v>3739</v>
      </c>
      <c r="B1209" s="12" t="s">
        <v>1874</v>
      </c>
      <c r="C1209" s="12" t="s">
        <v>806</v>
      </c>
      <c r="D1209" s="12" t="s">
        <v>726</v>
      </c>
      <c r="E1209" s="13">
        <v>4</v>
      </c>
      <c r="F1209" s="13">
        <v>1</v>
      </c>
      <c r="G1209" s="24">
        <f t="shared" si="36"/>
        <v>1</v>
      </c>
      <c r="H1209" s="24">
        <f t="shared" si="37"/>
        <v>1</v>
      </c>
    </row>
    <row r="1210" spans="1:8" ht="15" customHeight="1" x14ac:dyDescent="0.25">
      <c r="A1210" s="12" t="s">
        <v>1734</v>
      </c>
      <c r="B1210" s="12" t="s">
        <v>148</v>
      </c>
      <c r="C1210" s="12" t="s">
        <v>807</v>
      </c>
      <c r="D1210" s="12" t="s">
        <v>716</v>
      </c>
      <c r="E1210" s="13">
        <v>4</v>
      </c>
      <c r="F1210" s="13">
        <v>1</v>
      </c>
      <c r="G1210" s="24">
        <f t="shared" si="36"/>
        <v>1</v>
      </c>
      <c r="H1210" s="24">
        <f t="shared" si="37"/>
        <v>1</v>
      </c>
    </row>
    <row r="1211" spans="1:8" ht="15" customHeight="1" x14ac:dyDescent="0.25">
      <c r="A1211" s="12" t="s">
        <v>646</v>
      </c>
      <c r="B1211" s="12" t="s">
        <v>647</v>
      </c>
      <c r="C1211" s="12" t="s">
        <v>807</v>
      </c>
      <c r="D1211" s="12" t="s">
        <v>723</v>
      </c>
      <c r="E1211" s="13">
        <v>4</v>
      </c>
      <c r="F1211" s="13">
        <v>1</v>
      </c>
      <c r="G1211" s="24">
        <f t="shared" si="36"/>
        <v>1</v>
      </c>
      <c r="H1211" s="24">
        <f t="shared" si="37"/>
        <v>1</v>
      </c>
    </row>
    <row r="1212" spans="1:8" ht="15" customHeight="1" x14ac:dyDescent="0.25">
      <c r="A1212" s="12" t="s">
        <v>3742</v>
      </c>
      <c r="B1212" s="12" t="s">
        <v>178</v>
      </c>
      <c r="C1212" s="12" t="s">
        <v>807</v>
      </c>
      <c r="D1212" s="12" t="s">
        <v>720</v>
      </c>
      <c r="E1212" s="13">
        <v>4</v>
      </c>
      <c r="F1212" s="13">
        <v>1</v>
      </c>
      <c r="G1212" s="24">
        <f t="shared" si="36"/>
        <v>1</v>
      </c>
      <c r="H1212" s="24">
        <f t="shared" si="37"/>
        <v>1</v>
      </c>
    </row>
    <row r="1213" spans="1:8" ht="15" customHeight="1" x14ac:dyDescent="0.25">
      <c r="A1213" s="12" t="s">
        <v>3741</v>
      </c>
      <c r="B1213" s="12" t="s">
        <v>3740</v>
      </c>
      <c r="C1213" s="12" t="s">
        <v>806</v>
      </c>
      <c r="D1213" s="12" t="s">
        <v>710</v>
      </c>
      <c r="E1213" s="13">
        <v>4</v>
      </c>
      <c r="F1213" s="13">
        <v>1</v>
      </c>
      <c r="G1213" s="24">
        <f t="shared" si="36"/>
        <v>1</v>
      </c>
      <c r="H1213" s="24">
        <f t="shared" si="37"/>
        <v>1</v>
      </c>
    </row>
    <row r="1214" spans="1:8" ht="15" customHeight="1" x14ac:dyDescent="0.25">
      <c r="A1214" s="12" t="s">
        <v>377</v>
      </c>
      <c r="B1214" s="12" t="s">
        <v>78</v>
      </c>
      <c r="C1214" s="12" t="s">
        <v>806</v>
      </c>
      <c r="D1214" s="12" t="s">
        <v>725</v>
      </c>
      <c r="E1214" s="13">
        <v>4</v>
      </c>
      <c r="F1214" s="13">
        <v>1</v>
      </c>
      <c r="G1214" s="24">
        <f t="shared" si="36"/>
        <v>1</v>
      </c>
      <c r="H1214" s="24">
        <f t="shared" si="37"/>
        <v>1</v>
      </c>
    </row>
    <row r="1215" spans="1:8" ht="15" customHeight="1" x14ac:dyDescent="0.25">
      <c r="A1215" s="12" t="s">
        <v>393</v>
      </c>
      <c r="B1215" s="12" t="s">
        <v>426</v>
      </c>
      <c r="C1215" s="12" t="s">
        <v>807</v>
      </c>
      <c r="D1215" s="12" t="s">
        <v>716</v>
      </c>
      <c r="E1215" s="13">
        <v>4</v>
      </c>
      <c r="F1215" s="13">
        <v>1</v>
      </c>
      <c r="G1215" s="24">
        <f t="shared" si="36"/>
        <v>1</v>
      </c>
      <c r="H1215" s="24">
        <f t="shared" si="37"/>
        <v>1</v>
      </c>
    </row>
    <row r="1216" spans="1:8" ht="15" customHeight="1" x14ac:dyDescent="0.25">
      <c r="A1216" s="12" t="s">
        <v>486</v>
      </c>
      <c r="B1216" s="12" t="s">
        <v>58</v>
      </c>
      <c r="C1216" s="12" t="s">
        <v>1057</v>
      </c>
      <c r="D1216" s="12" t="s">
        <v>703</v>
      </c>
      <c r="E1216" s="13">
        <v>4</v>
      </c>
      <c r="F1216" s="13">
        <v>1</v>
      </c>
      <c r="G1216" s="24">
        <f t="shared" si="36"/>
        <v>1</v>
      </c>
      <c r="H1216" s="24">
        <f t="shared" si="37"/>
        <v>1</v>
      </c>
    </row>
    <row r="1217" spans="1:8" ht="15" customHeight="1" x14ac:dyDescent="0.25">
      <c r="A1217" s="12" t="s">
        <v>773</v>
      </c>
      <c r="B1217" s="12" t="s">
        <v>593</v>
      </c>
      <c r="C1217" s="12" t="s">
        <v>806</v>
      </c>
      <c r="D1217" s="12" t="s">
        <v>709</v>
      </c>
      <c r="E1217" s="13">
        <v>4</v>
      </c>
      <c r="F1217" s="13">
        <v>1</v>
      </c>
      <c r="G1217" s="24">
        <f t="shared" si="36"/>
        <v>1</v>
      </c>
      <c r="H1217" s="24">
        <f t="shared" si="37"/>
        <v>1</v>
      </c>
    </row>
    <row r="1218" spans="1:8" ht="15" customHeight="1" x14ac:dyDescent="0.25">
      <c r="A1218" s="12" t="s">
        <v>561</v>
      </c>
      <c r="B1218" s="12" t="s">
        <v>441</v>
      </c>
      <c r="C1218" s="12" t="s">
        <v>807</v>
      </c>
      <c r="D1218" s="12" t="s">
        <v>736</v>
      </c>
      <c r="E1218" s="13">
        <v>4</v>
      </c>
      <c r="F1218" s="13">
        <v>1</v>
      </c>
      <c r="G1218" s="24">
        <f t="shared" ref="G1218:G1281" si="38">ROUNDDOWN(F1218,0)</f>
        <v>1</v>
      </c>
      <c r="H1218" s="24">
        <f t="shared" ref="H1218:H1281" si="39">IF(G1218&lt;1,1,G1218)</f>
        <v>1</v>
      </c>
    </row>
    <row r="1219" spans="1:8" ht="15" customHeight="1" x14ac:dyDescent="0.25">
      <c r="A1219" s="12" t="s">
        <v>3732</v>
      </c>
      <c r="B1219" s="12" t="s">
        <v>491</v>
      </c>
      <c r="C1219" s="12" t="s">
        <v>806</v>
      </c>
      <c r="D1219" s="12" t="s">
        <v>701</v>
      </c>
      <c r="E1219" s="13">
        <v>4</v>
      </c>
      <c r="F1219" s="13">
        <v>1</v>
      </c>
      <c r="G1219" s="24">
        <f t="shared" si="38"/>
        <v>1</v>
      </c>
      <c r="H1219" s="24">
        <f t="shared" si="39"/>
        <v>1</v>
      </c>
    </row>
    <row r="1220" spans="1:8" ht="15" customHeight="1" x14ac:dyDescent="0.25">
      <c r="A1220" s="12" t="s">
        <v>2753</v>
      </c>
      <c r="B1220" s="12" t="s">
        <v>121</v>
      </c>
      <c r="C1220" s="12" t="s">
        <v>807</v>
      </c>
      <c r="D1220" s="12" t="s">
        <v>728</v>
      </c>
      <c r="E1220" s="13">
        <v>4</v>
      </c>
      <c r="F1220" s="13">
        <v>1</v>
      </c>
      <c r="G1220" s="24">
        <f t="shared" si="38"/>
        <v>1</v>
      </c>
      <c r="H1220" s="24">
        <f t="shared" si="39"/>
        <v>1</v>
      </c>
    </row>
    <row r="1221" spans="1:8" ht="15" customHeight="1" x14ac:dyDescent="0.25">
      <c r="A1221" s="12" t="s">
        <v>184</v>
      </c>
      <c r="B1221" s="12" t="s">
        <v>606</v>
      </c>
      <c r="C1221" s="12" t="s">
        <v>807</v>
      </c>
      <c r="D1221" s="12" t="s">
        <v>710</v>
      </c>
      <c r="E1221" s="13">
        <v>4</v>
      </c>
      <c r="F1221" s="13">
        <v>1</v>
      </c>
      <c r="G1221" s="24">
        <f t="shared" si="38"/>
        <v>1</v>
      </c>
      <c r="H1221" s="24">
        <f t="shared" si="39"/>
        <v>1</v>
      </c>
    </row>
    <row r="1222" spans="1:8" ht="15" customHeight="1" x14ac:dyDescent="0.25">
      <c r="A1222" s="12" t="s">
        <v>3719</v>
      </c>
      <c r="B1222" s="12" t="s">
        <v>188</v>
      </c>
      <c r="C1222" s="12" t="s">
        <v>807</v>
      </c>
      <c r="D1222" s="12" t="s">
        <v>701</v>
      </c>
      <c r="E1222" s="13">
        <v>4</v>
      </c>
      <c r="F1222" s="13">
        <v>1</v>
      </c>
      <c r="G1222" s="24">
        <f t="shared" si="38"/>
        <v>1</v>
      </c>
      <c r="H1222" s="24">
        <f t="shared" si="39"/>
        <v>1</v>
      </c>
    </row>
    <row r="1223" spans="1:8" ht="15" customHeight="1" x14ac:dyDescent="0.25">
      <c r="A1223" s="12" t="s">
        <v>3718</v>
      </c>
      <c r="B1223" s="12" t="s">
        <v>173</v>
      </c>
      <c r="C1223" s="12" t="s">
        <v>1057</v>
      </c>
      <c r="D1223" s="12" t="s">
        <v>719</v>
      </c>
      <c r="E1223" s="13">
        <v>4</v>
      </c>
      <c r="F1223" s="13">
        <v>1</v>
      </c>
      <c r="G1223" s="24">
        <f t="shared" si="38"/>
        <v>1</v>
      </c>
      <c r="H1223" s="24">
        <f t="shared" si="39"/>
        <v>1</v>
      </c>
    </row>
    <row r="1224" spans="1:8" ht="15" customHeight="1" x14ac:dyDescent="0.25">
      <c r="A1224" s="12" t="s">
        <v>3717</v>
      </c>
      <c r="B1224" s="12" t="s">
        <v>222</v>
      </c>
      <c r="C1224" s="12" t="s">
        <v>807</v>
      </c>
      <c r="D1224" s="12" t="s">
        <v>723</v>
      </c>
      <c r="E1224" s="13">
        <v>4</v>
      </c>
      <c r="F1224" s="13">
        <v>1</v>
      </c>
      <c r="G1224" s="24">
        <f t="shared" si="38"/>
        <v>1</v>
      </c>
      <c r="H1224" s="24">
        <f t="shared" si="39"/>
        <v>1</v>
      </c>
    </row>
    <row r="1225" spans="1:8" ht="15" customHeight="1" x14ac:dyDescent="0.25">
      <c r="A1225" s="12" t="s">
        <v>3721</v>
      </c>
      <c r="B1225" s="12" t="s">
        <v>4483</v>
      </c>
      <c r="C1225" s="12" t="s">
        <v>806</v>
      </c>
      <c r="D1225" s="12" t="s">
        <v>728</v>
      </c>
      <c r="E1225" s="13">
        <v>4</v>
      </c>
      <c r="F1225" s="13">
        <v>1</v>
      </c>
      <c r="G1225" s="24">
        <f t="shared" si="38"/>
        <v>1</v>
      </c>
      <c r="H1225" s="24">
        <f t="shared" si="39"/>
        <v>1</v>
      </c>
    </row>
    <row r="1226" spans="1:8" ht="15" customHeight="1" x14ac:dyDescent="0.25">
      <c r="A1226" s="12" t="s">
        <v>1093</v>
      </c>
      <c r="B1226" s="12" t="s">
        <v>137</v>
      </c>
      <c r="C1226" s="12" t="s">
        <v>807</v>
      </c>
      <c r="D1226" s="12" t="s">
        <v>716</v>
      </c>
      <c r="E1226" s="13">
        <v>4</v>
      </c>
      <c r="F1226" s="13">
        <v>1</v>
      </c>
      <c r="G1226" s="24">
        <f t="shared" si="38"/>
        <v>1</v>
      </c>
      <c r="H1226" s="24">
        <f t="shared" si="39"/>
        <v>1</v>
      </c>
    </row>
    <row r="1227" spans="1:8" ht="15" customHeight="1" x14ac:dyDescent="0.25">
      <c r="A1227" s="12" t="s">
        <v>1866</v>
      </c>
      <c r="B1227" s="12" t="s">
        <v>575</v>
      </c>
      <c r="C1227" s="12" t="s">
        <v>807</v>
      </c>
      <c r="D1227" s="12" t="s">
        <v>712</v>
      </c>
      <c r="E1227" s="13">
        <v>4</v>
      </c>
      <c r="F1227" s="13">
        <v>1</v>
      </c>
      <c r="G1227" s="24">
        <f t="shared" si="38"/>
        <v>1</v>
      </c>
      <c r="H1227" s="24">
        <f t="shared" si="39"/>
        <v>1</v>
      </c>
    </row>
    <row r="1228" spans="1:8" ht="15" customHeight="1" x14ac:dyDescent="0.25">
      <c r="A1228" s="12" t="s">
        <v>3716</v>
      </c>
      <c r="B1228" s="12" t="s">
        <v>381</v>
      </c>
      <c r="C1228" s="12" t="s">
        <v>807</v>
      </c>
      <c r="D1228" s="12" t="s">
        <v>711</v>
      </c>
      <c r="E1228" s="13">
        <v>4</v>
      </c>
      <c r="F1228" s="13">
        <v>1</v>
      </c>
      <c r="G1228" s="24">
        <f t="shared" si="38"/>
        <v>1</v>
      </c>
      <c r="H1228" s="24">
        <f t="shared" si="39"/>
        <v>1</v>
      </c>
    </row>
    <row r="1229" spans="1:8" ht="15" customHeight="1" x14ac:dyDescent="0.25">
      <c r="A1229" s="12" t="s">
        <v>3714</v>
      </c>
      <c r="B1229" s="12" t="s">
        <v>173</v>
      </c>
      <c r="C1229" s="12" t="s">
        <v>807</v>
      </c>
      <c r="D1229" s="12" t="s">
        <v>712</v>
      </c>
      <c r="E1229" s="13">
        <v>4</v>
      </c>
      <c r="F1229" s="13">
        <v>1</v>
      </c>
      <c r="G1229" s="24">
        <f t="shared" si="38"/>
        <v>1</v>
      </c>
      <c r="H1229" s="24">
        <f t="shared" si="39"/>
        <v>1</v>
      </c>
    </row>
    <row r="1230" spans="1:8" ht="15" customHeight="1" x14ac:dyDescent="0.25">
      <c r="A1230" s="12" t="s">
        <v>3623</v>
      </c>
      <c r="B1230" s="12" t="s">
        <v>167</v>
      </c>
      <c r="C1230" s="12" t="s">
        <v>806</v>
      </c>
      <c r="D1230" s="12" t="s">
        <v>720</v>
      </c>
      <c r="E1230" s="13">
        <v>4</v>
      </c>
      <c r="F1230" s="13">
        <v>1</v>
      </c>
      <c r="G1230" s="24">
        <f t="shared" si="38"/>
        <v>1</v>
      </c>
      <c r="H1230" s="24">
        <f t="shared" si="39"/>
        <v>1</v>
      </c>
    </row>
    <row r="1231" spans="1:8" ht="15" customHeight="1" x14ac:dyDescent="0.25">
      <c r="A1231" s="12" t="s">
        <v>648</v>
      </c>
      <c r="B1231" s="12" t="s">
        <v>458</v>
      </c>
      <c r="C1231" s="12" t="s">
        <v>806</v>
      </c>
      <c r="D1231" s="12" t="s">
        <v>727</v>
      </c>
      <c r="E1231" s="13">
        <v>4</v>
      </c>
      <c r="F1231" s="13">
        <v>1</v>
      </c>
      <c r="G1231" s="24">
        <f t="shared" si="38"/>
        <v>1</v>
      </c>
      <c r="H1231" s="24">
        <f t="shared" si="39"/>
        <v>1</v>
      </c>
    </row>
    <row r="1232" spans="1:8" ht="15" customHeight="1" x14ac:dyDescent="0.25">
      <c r="A1232" s="12" t="s">
        <v>1465</v>
      </c>
      <c r="B1232" s="12" t="s">
        <v>298</v>
      </c>
      <c r="C1232" s="12" t="s">
        <v>807</v>
      </c>
      <c r="D1232" s="12" t="s">
        <v>714</v>
      </c>
      <c r="E1232" s="13">
        <v>4</v>
      </c>
      <c r="F1232" s="13">
        <v>1</v>
      </c>
      <c r="G1232" s="24">
        <f t="shared" si="38"/>
        <v>1</v>
      </c>
      <c r="H1232" s="24">
        <f t="shared" si="39"/>
        <v>1</v>
      </c>
    </row>
    <row r="1233" spans="1:8" ht="15" customHeight="1" x14ac:dyDescent="0.25">
      <c r="A1233" s="12" t="s">
        <v>3729</v>
      </c>
      <c r="B1233" s="12" t="s">
        <v>743</v>
      </c>
      <c r="C1233" s="12" t="s">
        <v>807</v>
      </c>
      <c r="D1233" s="12" t="s">
        <v>723</v>
      </c>
      <c r="E1233" s="13">
        <v>4</v>
      </c>
      <c r="F1233" s="13">
        <v>1</v>
      </c>
      <c r="G1233" s="24">
        <f t="shared" si="38"/>
        <v>1</v>
      </c>
      <c r="H1233" s="24">
        <f t="shared" si="39"/>
        <v>1</v>
      </c>
    </row>
    <row r="1234" spans="1:8" ht="15" customHeight="1" x14ac:dyDescent="0.25">
      <c r="A1234" s="12" t="s">
        <v>295</v>
      </c>
      <c r="B1234" s="12" t="s">
        <v>207</v>
      </c>
      <c r="C1234" s="12" t="s">
        <v>806</v>
      </c>
      <c r="D1234" s="12" t="s">
        <v>712</v>
      </c>
      <c r="E1234" s="13">
        <v>4</v>
      </c>
      <c r="F1234" s="13">
        <v>1</v>
      </c>
      <c r="G1234" s="24">
        <f t="shared" si="38"/>
        <v>1</v>
      </c>
      <c r="H1234" s="24">
        <f t="shared" si="39"/>
        <v>1</v>
      </c>
    </row>
    <row r="1235" spans="1:8" ht="15" customHeight="1" x14ac:dyDescent="0.25">
      <c r="A1235" s="12" t="s">
        <v>3728</v>
      </c>
      <c r="B1235" s="12" t="s">
        <v>85</v>
      </c>
      <c r="C1235" s="12" t="s">
        <v>807</v>
      </c>
      <c r="D1235" s="12" t="s">
        <v>716</v>
      </c>
      <c r="E1235" s="13">
        <v>4</v>
      </c>
      <c r="F1235" s="13">
        <v>1</v>
      </c>
      <c r="G1235" s="24">
        <f t="shared" si="38"/>
        <v>1</v>
      </c>
      <c r="H1235" s="24">
        <f t="shared" si="39"/>
        <v>1</v>
      </c>
    </row>
    <row r="1236" spans="1:8" ht="15" customHeight="1" x14ac:dyDescent="0.25">
      <c r="A1236" s="12" t="s">
        <v>3727</v>
      </c>
      <c r="B1236" s="12" t="s">
        <v>509</v>
      </c>
      <c r="C1236" s="12" t="s">
        <v>1057</v>
      </c>
      <c r="D1236" s="12" t="s">
        <v>719</v>
      </c>
      <c r="E1236" s="13">
        <v>4</v>
      </c>
      <c r="F1236" s="13">
        <v>1</v>
      </c>
      <c r="G1236" s="24">
        <f t="shared" si="38"/>
        <v>1</v>
      </c>
      <c r="H1236" s="24">
        <f t="shared" si="39"/>
        <v>1</v>
      </c>
    </row>
    <row r="1237" spans="1:8" ht="15" customHeight="1" x14ac:dyDescent="0.25">
      <c r="A1237" s="12" t="s">
        <v>1437</v>
      </c>
      <c r="B1237" s="12" t="s">
        <v>132</v>
      </c>
      <c r="C1237" s="12" t="s">
        <v>806</v>
      </c>
      <c r="D1237" s="12" t="s">
        <v>706</v>
      </c>
      <c r="E1237" s="13">
        <v>4</v>
      </c>
      <c r="F1237" s="13">
        <v>1</v>
      </c>
      <c r="G1237" s="24">
        <f t="shared" si="38"/>
        <v>1</v>
      </c>
      <c r="H1237" s="24">
        <f t="shared" si="39"/>
        <v>1</v>
      </c>
    </row>
    <row r="1238" spans="1:8" ht="15" customHeight="1" x14ac:dyDescent="0.25">
      <c r="A1238" s="12" t="s">
        <v>1752</v>
      </c>
      <c r="B1238" s="12" t="s">
        <v>1751</v>
      </c>
      <c r="C1238" s="12" t="s">
        <v>806</v>
      </c>
      <c r="D1238" s="12" t="s">
        <v>846</v>
      </c>
      <c r="E1238" s="13">
        <v>4</v>
      </c>
      <c r="F1238" s="13">
        <v>1</v>
      </c>
      <c r="G1238" s="24">
        <f t="shared" si="38"/>
        <v>1</v>
      </c>
      <c r="H1238" s="24">
        <f t="shared" si="39"/>
        <v>1</v>
      </c>
    </row>
    <row r="1239" spans="1:8" ht="15" customHeight="1" x14ac:dyDescent="0.25">
      <c r="A1239" s="12" t="s">
        <v>3724</v>
      </c>
      <c r="B1239" s="12" t="s">
        <v>196</v>
      </c>
      <c r="C1239" s="12" t="s">
        <v>806</v>
      </c>
      <c r="D1239" s="12" t="s">
        <v>716</v>
      </c>
      <c r="E1239" s="13">
        <v>4</v>
      </c>
      <c r="F1239" s="13">
        <v>1</v>
      </c>
      <c r="G1239" s="24">
        <f t="shared" si="38"/>
        <v>1</v>
      </c>
      <c r="H1239" s="24">
        <f t="shared" si="39"/>
        <v>1</v>
      </c>
    </row>
    <row r="1240" spans="1:8" ht="15" customHeight="1" x14ac:dyDescent="0.25">
      <c r="A1240" s="12" t="s">
        <v>3750</v>
      </c>
      <c r="B1240" s="12" t="s">
        <v>1874</v>
      </c>
      <c r="C1240" s="12" t="s">
        <v>807</v>
      </c>
      <c r="D1240" s="12" t="s">
        <v>728</v>
      </c>
      <c r="E1240" s="13">
        <v>4</v>
      </c>
      <c r="F1240" s="13">
        <v>1</v>
      </c>
      <c r="G1240" s="24">
        <f t="shared" si="38"/>
        <v>1</v>
      </c>
      <c r="H1240" s="24">
        <f t="shared" si="39"/>
        <v>1</v>
      </c>
    </row>
    <row r="1241" spans="1:8" ht="15" customHeight="1" x14ac:dyDescent="0.25">
      <c r="A1241" s="12" t="s">
        <v>371</v>
      </c>
      <c r="B1241" s="12" t="s">
        <v>381</v>
      </c>
      <c r="C1241" s="12" t="s">
        <v>807</v>
      </c>
      <c r="D1241" s="12" t="s">
        <v>712</v>
      </c>
      <c r="E1241" s="13">
        <v>4</v>
      </c>
      <c r="F1241" s="13">
        <v>1</v>
      </c>
      <c r="G1241" s="24">
        <f t="shared" si="38"/>
        <v>1</v>
      </c>
      <c r="H1241" s="24">
        <f t="shared" si="39"/>
        <v>1</v>
      </c>
    </row>
    <row r="1242" spans="1:8" ht="15" customHeight="1" x14ac:dyDescent="0.25">
      <c r="A1242" s="12" t="s">
        <v>801</v>
      </c>
      <c r="B1242" s="12" t="s">
        <v>230</v>
      </c>
      <c r="C1242" s="12" t="s">
        <v>807</v>
      </c>
      <c r="D1242" s="12" t="s">
        <v>727</v>
      </c>
      <c r="E1242" s="13">
        <v>4</v>
      </c>
      <c r="F1242" s="13">
        <v>1</v>
      </c>
      <c r="G1242" s="24">
        <f t="shared" si="38"/>
        <v>1</v>
      </c>
      <c r="H1242" s="24">
        <f t="shared" si="39"/>
        <v>1</v>
      </c>
    </row>
    <row r="1243" spans="1:8" ht="15" customHeight="1" x14ac:dyDescent="0.25">
      <c r="A1243" s="12" t="s">
        <v>181</v>
      </c>
      <c r="B1243" s="12" t="s">
        <v>121</v>
      </c>
      <c r="C1243" s="12" t="s">
        <v>806</v>
      </c>
      <c r="D1243" s="12" t="s">
        <v>708</v>
      </c>
      <c r="E1243" s="13">
        <v>4</v>
      </c>
      <c r="F1243" s="13">
        <v>1</v>
      </c>
      <c r="G1243" s="24">
        <f t="shared" si="38"/>
        <v>1</v>
      </c>
      <c r="H1243" s="24">
        <f t="shared" si="39"/>
        <v>1</v>
      </c>
    </row>
    <row r="1244" spans="1:8" ht="15" customHeight="1" x14ac:dyDescent="0.25">
      <c r="A1244" s="12" t="s">
        <v>3723</v>
      </c>
      <c r="B1244" s="12" t="s">
        <v>563</v>
      </c>
      <c r="C1244" s="12" t="s">
        <v>806</v>
      </c>
      <c r="D1244" s="12" t="s">
        <v>703</v>
      </c>
      <c r="E1244" s="13">
        <v>4</v>
      </c>
      <c r="F1244" s="13">
        <v>1</v>
      </c>
      <c r="G1244" s="24">
        <f t="shared" si="38"/>
        <v>1</v>
      </c>
      <c r="H1244" s="24">
        <f t="shared" si="39"/>
        <v>1</v>
      </c>
    </row>
    <row r="1245" spans="1:8" ht="15" customHeight="1" x14ac:dyDescent="0.25">
      <c r="A1245" s="12" t="s">
        <v>371</v>
      </c>
      <c r="B1245" s="12" t="s">
        <v>114</v>
      </c>
      <c r="C1245" s="12" t="s">
        <v>806</v>
      </c>
      <c r="D1245" s="12" t="s">
        <v>719</v>
      </c>
      <c r="E1245" s="13">
        <v>4</v>
      </c>
      <c r="F1245" s="13">
        <v>1</v>
      </c>
      <c r="G1245" s="24">
        <f t="shared" si="38"/>
        <v>1</v>
      </c>
      <c r="H1245" s="24">
        <f t="shared" si="39"/>
        <v>1</v>
      </c>
    </row>
    <row r="1246" spans="1:8" ht="15" customHeight="1" x14ac:dyDescent="0.25">
      <c r="A1246" s="12" t="s">
        <v>3722</v>
      </c>
      <c r="B1246" s="12" t="s">
        <v>197</v>
      </c>
      <c r="C1246" s="12" t="s">
        <v>806</v>
      </c>
      <c r="D1246" s="12" t="s">
        <v>726</v>
      </c>
      <c r="E1246" s="13">
        <v>4</v>
      </c>
      <c r="F1246" s="13">
        <v>1</v>
      </c>
      <c r="G1246" s="24">
        <f t="shared" si="38"/>
        <v>1</v>
      </c>
      <c r="H1246" s="24">
        <f t="shared" si="39"/>
        <v>1</v>
      </c>
    </row>
    <row r="1247" spans="1:8" ht="15" customHeight="1" x14ac:dyDescent="0.25">
      <c r="A1247" s="12" t="s">
        <v>3726</v>
      </c>
      <c r="B1247" s="12" t="s">
        <v>3725</v>
      </c>
      <c r="C1247" s="12" t="s">
        <v>806</v>
      </c>
      <c r="D1247" s="12" t="s">
        <v>724</v>
      </c>
      <c r="E1247" s="13">
        <v>4</v>
      </c>
      <c r="F1247" s="13">
        <v>1</v>
      </c>
      <c r="G1247" s="24">
        <f t="shared" si="38"/>
        <v>1</v>
      </c>
      <c r="H1247" s="24">
        <f t="shared" si="39"/>
        <v>1</v>
      </c>
    </row>
    <row r="1248" spans="1:8" ht="15" customHeight="1" x14ac:dyDescent="0.25">
      <c r="A1248" s="12" t="s">
        <v>3778</v>
      </c>
      <c r="B1248" s="12" t="s">
        <v>642</v>
      </c>
      <c r="C1248" s="12" t="s">
        <v>807</v>
      </c>
      <c r="D1248" s="12" t="s">
        <v>702</v>
      </c>
      <c r="E1248" s="13">
        <v>4</v>
      </c>
      <c r="F1248" s="13">
        <v>1</v>
      </c>
      <c r="G1248" s="24">
        <f t="shared" si="38"/>
        <v>1</v>
      </c>
      <c r="H1248" s="24">
        <f t="shared" si="39"/>
        <v>1</v>
      </c>
    </row>
    <row r="1249" spans="1:8" ht="15" customHeight="1" x14ac:dyDescent="0.25">
      <c r="A1249" s="12" t="s">
        <v>3748</v>
      </c>
      <c r="B1249" s="12" t="s">
        <v>132</v>
      </c>
      <c r="C1249" s="12" t="s">
        <v>806</v>
      </c>
      <c r="D1249" s="12" t="s">
        <v>704</v>
      </c>
      <c r="E1249" s="13">
        <v>4</v>
      </c>
      <c r="F1249" s="13">
        <v>1</v>
      </c>
      <c r="G1249" s="24">
        <f t="shared" si="38"/>
        <v>1</v>
      </c>
      <c r="H1249" s="24">
        <f t="shared" si="39"/>
        <v>1</v>
      </c>
    </row>
    <row r="1250" spans="1:8" ht="15" customHeight="1" x14ac:dyDescent="0.25">
      <c r="A1250" s="12" t="s">
        <v>3014</v>
      </c>
      <c r="B1250" s="12" t="s">
        <v>283</v>
      </c>
      <c r="C1250" s="12" t="s">
        <v>807</v>
      </c>
      <c r="D1250" s="12" t="s">
        <v>706</v>
      </c>
      <c r="E1250" s="13">
        <v>4</v>
      </c>
      <c r="F1250" s="13">
        <v>1</v>
      </c>
      <c r="G1250" s="24">
        <f t="shared" si="38"/>
        <v>1</v>
      </c>
      <c r="H1250" s="24">
        <f t="shared" si="39"/>
        <v>1</v>
      </c>
    </row>
    <row r="1251" spans="1:8" ht="15" customHeight="1" x14ac:dyDescent="0.25">
      <c r="A1251" s="12" t="s">
        <v>3782</v>
      </c>
      <c r="B1251" s="12" t="s">
        <v>61</v>
      </c>
      <c r="C1251" s="12" t="s">
        <v>807</v>
      </c>
      <c r="D1251" s="12" t="s">
        <v>707</v>
      </c>
      <c r="E1251" s="13">
        <v>4</v>
      </c>
      <c r="F1251" s="13">
        <v>1</v>
      </c>
      <c r="G1251" s="24">
        <f t="shared" si="38"/>
        <v>1</v>
      </c>
      <c r="H1251" s="24">
        <f t="shared" si="39"/>
        <v>1</v>
      </c>
    </row>
    <row r="1252" spans="1:8" ht="15" customHeight="1" x14ac:dyDescent="0.25">
      <c r="A1252" s="12" t="s">
        <v>1131</v>
      </c>
      <c r="B1252" s="12" t="s">
        <v>1194</v>
      </c>
      <c r="C1252" s="12" t="s">
        <v>806</v>
      </c>
      <c r="D1252" s="12" t="s">
        <v>709</v>
      </c>
      <c r="E1252" s="13">
        <v>4</v>
      </c>
      <c r="F1252" s="13">
        <v>1</v>
      </c>
      <c r="G1252" s="24">
        <f t="shared" si="38"/>
        <v>1</v>
      </c>
      <c r="H1252" s="24">
        <f t="shared" si="39"/>
        <v>1</v>
      </c>
    </row>
    <row r="1253" spans="1:8" ht="15" customHeight="1" x14ac:dyDescent="0.25">
      <c r="A1253" s="12" t="s">
        <v>3781</v>
      </c>
      <c r="B1253" s="12" t="s">
        <v>1134</v>
      </c>
      <c r="C1253" s="12" t="s">
        <v>807</v>
      </c>
      <c r="D1253" s="12" t="s">
        <v>717</v>
      </c>
      <c r="E1253" s="13">
        <v>4</v>
      </c>
      <c r="F1253" s="13">
        <v>1</v>
      </c>
      <c r="G1253" s="24">
        <f t="shared" si="38"/>
        <v>1</v>
      </c>
      <c r="H1253" s="24">
        <f t="shared" si="39"/>
        <v>1</v>
      </c>
    </row>
    <row r="1254" spans="1:8" ht="15" customHeight="1" x14ac:dyDescent="0.25">
      <c r="A1254" s="12" t="s">
        <v>376</v>
      </c>
      <c r="B1254" s="12" t="s">
        <v>275</v>
      </c>
      <c r="C1254" s="12" t="s">
        <v>807</v>
      </c>
      <c r="D1254" s="12" t="s">
        <v>708</v>
      </c>
      <c r="E1254" s="13">
        <v>4</v>
      </c>
      <c r="F1254" s="13">
        <v>1</v>
      </c>
      <c r="G1254" s="24">
        <f t="shared" si="38"/>
        <v>1</v>
      </c>
      <c r="H1254" s="24">
        <f t="shared" si="39"/>
        <v>1</v>
      </c>
    </row>
    <row r="1255" spans="1:8" ht="15" customHeight="1" x14ac:dyDescent="0.25">
      <c r="A1255" s="12" t="s">
        <v>235</v>
      </c>
      <c r="B1255" s="12" t="s">
        <v>3779</v>
      </c>
      <c r="C1255" s="12" t="s">
        <v>807</v>
      </c>
      <c r="D1255" s="12" t="s">
        <v>711</v>
      </c>
      <c r="E1255" s="13">
        <v>4</v>
      </c>
      <c r="F1255" s="13">
        <v>1</v>
      </c>
      <c r="G1255" s="24">
        <f t="shared" si="38"/>
        <v>1</v>
      </c>
      <c r="H1255" s="24">
        <f t="shared" si="39"/>
        <v>1</v>
      </c>
    </row>
    <row r="1256" spans="1:8" ht="15" customHeight="1" x14ac:dyDescent="0.25">
      <c r="A1256" s="12" t="s">
        <v>2127</v>
      </c>
      <c r="B1256" s="12" t="s">
        <v>383</v>
      </c>
      <c r="C1256" s="12" t="s">
        <v>807</v>
      </c>
      <c r="D1256" s="12" t="s">
        <v>708</v>
      </c>
      <c r="E1256" s="13">
        <v>4</v>
      </c>
      <c r="F1256" s="13">
        <v>1</v>
      </c>
      <c r="G1256" s="24">
        <f t="shared" si="38"/>
        <v>1</v>
      </c>
      <c r="H1256" s="24">
        <f t="shared" si="39"/>
        <v>1</v>
      </c>
    </row>
    <row r="1257" spans="1:8" ht="15" customHeight="1" x14ac:dyDescent="0.25">
      <c r="A1257" s="12" t="s">
        <v>3777</v>
      </c>
      <c r="B1257" s="12" t="s">
        <v>785</v>
      </c>
      <c r="C1257" s="12" t="s">
        <v>806</v>
      </c>
      <c r="D1257" s="12" t="s">
        <v>716</v>
      </c>
      <c r="E1257" s="13">
        <v>4</v>
      </c>
      <c r="F1257" s="13">
        <v>1</v>
      </c>
      <c r="G1257" s="24">
        <f t="shared" si="38"/>
        <v>1</v>
      </c>
      <c r="H1257" s="24">
        <f t="shared" si="39"/>
        <v>1</v>
      </c>
    </row>
    <row r="1258" spans="1:8" ht="15" customHeight="1" x14ac:dyDescent="0.25">
      <c r="A1258" s="12" t="s">
        <v>3776</v>
      </c>
      <c r="B1258" s="12" t="s">
        <v>666</v>
      </c>
      <c r="C1258" s="12" t="s">
        <v>806</v>
      </c>
      <c r="D1258" s="12" t="s">
        <v>703</v>
      </c>
      <c r="E1258" s="13">
        <v>5</v>
      </c>
      <c r="F1258" s="13">
        <v>1.25</v>
      </c>
      <c r="G1258" s="24">
        <f t="shared" si="38"/>
        <v>1</v>
      </c>
      <c r="H1258" s="24">
        <f t="shared" si="39"/>
        <v>1</v>
      </c>
    </row>
    <row r="1259" spans="1:8" ht="15" customHeight="1" x14ac:dyDescent="0.25">
      <c r="A1259" s="12" t="s">
        <v>263</v>
      </c>
      <c r="B1259" s="12" t="s">
        <v>3775</v>
      </c>
      <c r="C1259" s="12" t="s">
        <v>1057</v>
      </c>
      <c r="D1259" s="12" t="s">
        <v>724</v>
      </c>
      <c r="E1259" s="13">
        <v>4</v>
      </c>
      <c r="F1259" s="13">
        <v>1</v>
      </c>
      <c r="G1259" s="24">
        <f t="shared" si="38"/>
        <v>1</v>
      </c>
      <c r="H1259" s="24">
        <f t="shared" si="39"/>
        <v>1</v>
      </c>
    </row>
    <row r="1260" spans="1:8" ht="15" customHeight="1" x14ac:dyDescent="0.25">
      <c r="A1260" s="12" t="s">
        <v>508</v>
      </c>
      <c r="B1260" s="12" t="s">
        <v>509</v>
      </c>
      <c r="C1260" s="12" t="s">
        <v>807</v>
      </c>
      <c r="D1260" s="12" t="s">
        <v>708</v>
      </c>
      <c r="E1260" s="13">
        <v>4</v>
      </c>
      <c r="F1260" s="13">
        <v>1</v>
      </c>
      <c r="G1260" s="24">
        <f t="shared" si="38"/>
        <v>1</v>
      </c>
      <c r="H1260" s="24">
        <f t="shared" si="39"/>
        <v>1</v>
      </c>
    </row>
    <row r="1261" spans="1:8" ht="15" customHeight="1" x14ac:dyDescent="0.25">
      <c r="A1261" s="12" t="s">
        <v>1491</v>
      </c>
      <c r="B1261" s="12" t="s">
        <v>207</v>
      </c>
      <c r="C1261" s="12" t="s">
        <v>807</v>
      </c>
      <c r="D1261" s="12" t="s">
        <v>701</v>
      </c>
      <c r="E1261" s="13">
        <v>4</v>
      </c>
      <c r="F1261" s="13">
        <v>1</v>
      </c>
      <c r="G1261" s="24">
        <f t="shared" si="38"/>
        <v>1</v>
      </c>
      <c r="H1261" s="24">
        <f t="shared" si="39"/>
        <v>1</v>
      </c>
    </row>
    <row r="1262" spans="1:8" ht="15" customHeight="1" x14ac:dyDescent="0.25">
      <c r="A1262" s="12" t="s">
        <v>3780</v>
      </c>
      <c r="B1262" s="12" t="s">
        <v>2234</v>
      </c>
      <c r="C1262" s="12" t="s">
        <v>806</v>
      </c>
      <c r="D1262" s="12" t="s">
        <v>724</v>
      </c>
      <c r="E1262" s="13">
        <v>4</v>
      </c>
      <c r="F1262" s="13">
        <v>1</v>
      </c>
      <c r="G1262" s="24">
        <f t="shared" si="38"/>
        <v>1</v>
      </c>
      <c r="H1262" s="24">
        <f t="shared" si="39"/>
        <v>1</v>
      </c>
    </row>
    <row r="1263" spans="1:8" ht="15" customHeight="1" x14ac:dyDescent="0.25">
      <c r="A1263" s="12" t="s">
        <v>401</v>
      </c>
      <c r="B1263" s="12" t="s">
        <v>72</v>
      </c>
      <c r="C1263" s="12" t="s">
        <v>806</v>
      </c>
      <c r="D1263" s="12" t="s">
        <v>718</v>
      </c>
      <c r="E1263" s="13">
        <v>4</v>
      </c>
      <c r="F1263" s="13">
        <v>1</v>
      </c>
      <c r="G1263" s="24">
        <f t="shared" si="38"/>
        <v>1</v>
      </c>
      <c r="H1263" s="24">
        <f t="shared" si="39"/>
        <v>1</v>
      </c>
    </row>
    <row r="1264" spans="1:8" ht="15" customHeight="1" x14ac:dyDescent="0.25">
      <c r="A1264" s="12" t="s">
        <v>3794</v>
      </c>
      <c r="B1264" s="12" t="s">
        <v>123</v>
      </c>
      <c r="C1264" s="12" t="s">
        <v>807</v>
      </c>
      <c r="D1264" s="12" t="s">
        <v>717</v>
      </c>
      <c r="E1264" s="13">
        <v>4</v>
      </c>
      <c r="F1264" s="13">
        <v>1</v>
      </c>
      <c r="G1264" s="24">
        <f t="shared" si="38"/>
        <v>1</v>
      </c>
      <c r="H1264" s="24">
        <f t="shared" si="39"/>
        <v>1</v>
      </c>
    </row>
    <row r="1265" spans="1:8" ht="15" customHeight="1" x14ac:dyDescent="0.25">
      <c r="A1265" s="12" t="s">
        <v>1959</v>
      </c>
      <c r="B1265" s="12" t="s">
        <v>167</v>
      </c>
      <c r="C1265" s="12" t="s">
        <v>807</v>
      </c>
      <c r="D1265" s="12" t="s">
        <v>727</v>
      </c>
      <c r="E1265" s="13">
        <v>4</v>
      </c>
      <c r="F1265" s="13">
        <v>1</v>
      </c>
      <c r="G1265" s="24">
        <f t="shared" si="38"/>
        <v>1</v>
      </c>
      <c r="H1265" s="24">
        <f t="shared" si="39"/>
        <v>1</v>
      </c>
    </row>
    <row r="1266" spans="1:8" ht="15" customHeight="1" x14ac:dyDescent="0.25">
      <c r="A1266" s="12" t="s">
        <v>3793</v>
      </c>
      <c r="B1266" s="12" t="s">
        <v>160</v>
      </c>
      <c r="C1266" s="12" t="s">
        <v>806</v>
      </c>
      <c r="D1266" s="12" t="s">
        <v>723</v>
      </c>
      <c r="E1266" s="13">
        <v>4</v>
      </c>
      <c r="F1266" s="13">
        <v>1</v>
      </c>
      <c r="G1266" s="24">
        <f t="shared" si="38"/>
        <v>1</v>
      </c>
      <c r="H1266" s="24">
        <f t="shared" si="39"/>
        <v>1</v>
      </c>
    </row>
    <row r="1267" spans="1:8" ht="15" customHeight="1" x14ac:dyDescent="0.25">
      <c r="A1267" s="12" t="s">
        <v>1059</v>
      </c>
      <c r="B1267" s="12" t="s">
        <v>3792</v>
      </c>
      <c r="C1267" s="12" t="s">
        <v>1057</v>
      </c>
      <c r="D1267" s="12" t="s">
        <v>711</v>
      </c>
      <c r="E1267" s="13">
        <v>4</v>
      </c>
      <c r="F1267" s="13">
        <v>1</v>
      </c>
      <c r="G1267" s="24">
        <f t="shared" si="38"/>
        <v>1</v>
      </c>
      <c r="H1267" s="24">
        <f t="shared" si="39"/>
        <v>1</v>
      </c>
    </row>
    <row r="1268" spans="1:8" ht="15" customHeight="1" x14ac:dyDescent="0.25">
      <c r="A1268" s="12" t="s">
        <v>3791</v>
      </c>
      <c r="B1268" s="12" t="s">
        <v>516</v>
      </c>
      <c r="C1268" s="12" t="s">
        <v>807</v>
      </c>
      <c r="D1268" s="12" t="s">
        <v>704</v>
      </c>
      <c r="E1268" s="13">
        <v>4</v>
      </c>
      <c r="F1268" s="13">
        <v>1</v>
      </c>
      <c r="G1268" s="24">
        <f t="shared" si="38"/>
        <v>1</v>
      </c>
      <c r="H1268" s="24">
        <f t="shared" si="39"/>
        <v>1</v>
      </c>
    </row>
    <row r="1269" spans="1:8" ht="15" customHeight="1" x14ac:dyDescent="0.25">
      <c r="A1269" s="12" t="s">
        <v>3783</v>
      </c>
      <c r="B1269" s="12" t="s">
        <v>137</v>
      </c>
      <c r="C1269" s="12" t="s">
        <v>807</v>
      </c>
      <c r="D1269" s="12" t="s">
        <v>711</v>
      </c>
      <c r="E1269" s="13">
        <v>4</v>
      </c>
      <c r="F1269" s="13">
        <v>1</v>
      </c>
      <c r="G1269" s="24">
        <f t="shared" si="38"/>
        <v>1</v>
      </c>
      <c r="H1269" s="24">
        <f t="shared" si="39"/>
        <v>1</v>
      </c>
    </row>
    <row r="1270" spans="1:8" ht="15" customHeight="1" x14ac:dyDescent="0.25">
      <c r="A1270" s="12" t="s">
        <v>1131</v>
      </c>
      <c r="B1270" s="12" t="s">
        <v>248</v>
      </c>
      <c r="C1270" s="12" t="s">
        <v>806</v>
      </c>
      <c r="D1270" s="12" t="s">
        <v>727</v>
      </c>
      <c r="E1270" s="13">
        <v>4</v>
      </c>
      <c r="F1270" s="13">
        <v>1</v>
      </c>
      <c r="G1270" s="24">
        <f t="shared" si="38"/>
        <v>1</v>
      </c>
      <c r="H1270" s="24">
        <f t="shared" si="39"/>
        <v>1</v>
      </c>
    </row>
    <row r="1271" spans="1:8" ht="15" customHeight="1" x14ac:dyDescent="0.25">
      <c r="A1271" s="12" t="s">
        <v>2598</v>
      </c>
      <c r="B1271" s="12" t="s">
        <v>207</v>
      </c>
      <c r="C1271" s="12" t="s">
        <v>807</v>
      </c>
      <c r="D1271" s="12" t="s">
        <v>708</v>
      </c>
      <c r="E1271" s="13">
        <v>4</v>
      </c>
      <c r="F1271" s="13">
        <v>1</v>
      </c>
      <c r="G1271" s="24">
        <f t="shared" si="38"/>
        <v>1</v>
      </c>
      <c r="H1271" s="24">
        <f t="shared" si="39"/>
        <v>1</v>
      </c>
    </row>
    <row r="1272" spans="1:8" ht="15" customHeight="1" x14ac:dyDescent="0.25">
      <c r="A1272" s="12" t="s">
        <v>3789</v>
      </c>
      <c r="B1272" s="12" t="s">
        <v>3788</v>
      </c>
      <c r="C1272" s="12" t="s">
        <v>806</v>
      </c>
      <c r="D1272" s="12" t="s">
        <v>708</v>
      </c>
      <c r="E1272" s="13">
        <v>4</v>
      </c>
      <c r="F1272" s="13">
        <v>1</v>
      </c>
      <c r="G1272" s="24">
        <f t="shared" si="38"/>
        <v>1</v>
      </c>
      <c r="H1272" s="24">
        <f t="shared" si="39"/>
        <v>1</v>
      </c>
    </row>
    <row r="1273" spans="1:8" ht="15" customHeight="1" x14ac:dyDescent="0.25">
      <c r="A1273" s="12" t="s">
        <v>2388</v>
      </c>
      <c r="B1273" s="12" t="s">
        <v>486</v>
      </c>
      <c r="C1273" s="12" t="s">
        <v>806</v>
      </c>
      <c r="D1273" s="12" t="s">
        <v>703</v>
      </c>
      <c r="E1273" s="13">
        <v>4</v>
      </c>
      <c r="F1273" s="13">
        <v>1</v>
      </c>
      <c r="G1273" s="24">
        <f t="shared" si="38"/>
        <v>1</v>
      </c>
      <c r="H1273" s="24">
        <f t="shared" si="39"/>
        <v>1</v>
      </c>
    </row>
    <row r="1274" spans="1:8" ht="15" customHeight="1" x14ac:dyDescent="0.25">
      <c r="A1274" s="12" t="s">
        <v>3764</v>
      </c>
      <c r="B1274" s="12" t="s">
        <v>3418</v>
      </c>
      <c r="C1274" s="12" t="s">
        <v>806</v>
      </c>
      <c r="D1274" s="12" t="s">
        <v>733</v>
      </c>
      <c r="E1274" s="13">
        <v>4</v>
      </c>
      <c r="F1274" s="13">
        <v>1</v>
      </c>
      <c r="G1274" s="24">
        <f t="shared" si="38"/>
        <v>1</v>
      </c>
      <c r="H1274" s="24">
        <f t="shared" si="39"/>
        <v>1</v>
      </c>
    </row>
    <row r="1275" spans="1:8" ht="15" customHeight="1" x14ac:dyDescent="0.25">
      <c r="A1275" s="12" t="s">
        <v>1903</v>
      </c>
      <c r="B1275" s="12" t="s">
        <v>280</v>
      </c>
      <c r="C1275" s="12" t="s">
        <v>806</v>
      </c>
      <c r="D1275" s="12" t="s">
        <v>699</v>
      </c>
      <c r="E1275" s="13">
        <v>4</v>
      </c>
      <c r="F1275" s="13">
        <v>1</v>
      </c>
      <c r="G1275" s="24">
        <f t="shared" si="38"/>
        <v>1</v>
      </c>
      <c r="H1275" s="24">
        <f t="shared" si="39"/>
        <v>1</v>
      </c>
    </row>
    <row r="1276" spans="1:8" ht="15" customHeight="1" x14ac:dyDescent="0.25">
      <c r="A1276" s="12" t="s">
        <v>3787</v>
      </c>
      <c r="B1276" s="12" t="s">
        <v>3786</v>
      </c>
      <c r="C1276" s="12" t="s">
        <v>1057</v>
      </c>
      <c r="D1276" s="12" t="s">
        <v>703</v>
      </c>
      <c r="E1276" s="13">
        <v>4</v>
      </c>
      <c r="F1276" s="13">
        <v>1</v>
      </c>
      <c r="G1276" s="24">
        <f t="shared" si="38"/>
        <v>1</v>
      </c>
      <c r="H1276" s="24">
        <f t="shared" si="39"/>
        <v>1</v>
      </c>
    </row>
    <row r="1277" spans="1:8" ht="15" customHeight="1" x14ac:dyDescent="0.25">
      <c r="A1277" s="12" t="s">
        <v>3785</v>
      </c>
      <c r="B1277" s="12" t="s">
        <v>3784</v>
      </c>
      <c r="C1277" s="12" t="s">
        <v>806</v>
      </c>
      <c r="D1277" s="12" t="s">
        <v>723</v>
      </c>
      <c r="E1277" s="13">
        <v>4</v>
      </c>
      <c r="F1277" s="13">
        <v>1</v>
      </c>
      <c r="G1277" s="24">
        <f t="shared" si="38"/>
        <v>1</v>
      </c>
      <c r="H1277" s="24">
        <f t="shared" si="39"/>
        <v>1</v>
      </c>
    </row>
    <row r="1278" spans="1:8" ht="15" customHeight="1" x14ac:dyDescent="0.25">
      <c r="A1278" s="12" t="s">
        <v>3790</v>
      </c>
      <c r="B1278" s="12" t="s">
        <v>257</v>
      </c>
      <c r="C1278" s="12" t="s">
        <v>807</v>
      </c>
      <c r="D1278" s="12" t="s">
        <v>710</v>
      </c>
      <c r="E1278" s="13">
        <v>4</v>
      </c>
      <c r="F1278" s="13">
        <v>1</v>
      </c>
      <c r="G1278" s="24">
        <f t="shared" si="38"/>
        <v>1</v>
      </c>
      <c r="H1278" s="24">
        <f t="shared" si="39"/>
        <v>1</v>
      </c>
    </row>
    <row r="1279" spans="1:8" ht="15" customHeight="1" x14ac:dyDescent="0.25">
      <c r="A1279" s="12" t="s">
        <v>3754</v>
      </c>
      <c r="B1279" s="12" t="s">
        <v>196</v>
      </c>
      <c r="C1279" s="12" t="s">
        <v>806</v>
      </c>
      <c r="D1279" s="12" t="s">
        <v>709</v>
      </c>
      <c r="E1279" s="13">
        <v>4</v>
      </c>
      <c r="F1279" s="13">
        <v>1</v>
      </c>
      <c r="G1279" s="24">
        <f t="shared" si="38"/>
        <v>1</v>
      </c>
      <c r="H1279" s="24">
        <f t="shared" si="39"/>
        <v>1</v>
      </c>
    </row>
    <row r="1280" spans="1:8" ht="15" customHeight="1" x14ac:dyDescent="0.25">
      <c r="A1280" s="12" t="s">
        <v>3761</v>
      </c>
      <c r="B1280" s="12" t="s">
        <v>232</v>
      </c>
      <c r="C1280" s="12" t="s">
        <v>807</v>
      </c>
      <c r="D1280" s="12" t="s">
        <v>721</v>
      </c>
      <c r="E1280" s="13">
        <v>4</v>
      </c>
      <c r="F1280" s="13">
        <v>1</v>
      </c>
      <c r="G1280" s="24">
        <f t="shared" si="38"/>
        <v>1</v>
      </c>
      <c r="H1280" s="24">
        <f t="shared" si="39"/>
        <v>1</v>
      </c>
    </row>
    <row r="1281" spans="1:8" ht="15" customHeight="1" x14ac:dyDescent="0.25">
      <c r="A1281" s="12" t="s">
        <v>1288</v>
      </c>
      <c r="B1281" s="12" t="s">
        <v>89</v>
      </c>
      <c r="C1281" s="12" t="s">
        <v>807</v>
      </c>
      <c r="D1281" s="12" t="s">
        <v>720</v>
      </c>
      <c r="E1281" s="13">
        <v>4</v>
      </c>
      <c r="F1281" s="13">
        <v>1</v>
      </c>
      <c r="G1281" s="24">
        <f t="shared" si="38"/>
        <v>1</v>
      </c>
      <c r="H1281" s="24">
        <f t="shared" si="39"/>
        <v>1</v>
      </c>
    </row>
    <row r="1282" spans="1:8" ht="15" customHeight="1" x14ac:dyDescent="0.25">
      <c r="A1282" s="12" t="s">
        <v>3760</v>
      </c>
      <c r="B1282" s="12" t="s">
        <v>89</v>
      </c>
      <c r="C1282" s="12" t="s">
        <v>1057</v>
      </c>
      <c r="D1282" s="12" t="s">
        <v>709</v>
      </c>
      <c r="E1282" s="13">
        <v>4</v>
      </c>
      <c r="F1282" s="13">
        <v>1</v>
      </c>
      <c r="G1282" s="24">
        <f t="shared" ref="G1282:G1345" si="40">ROUNDDOWN(F1282,0)</f>
        <v>1</v>
      </c>
      <c r="H1282" s="24">
        <f t="shared" ref="H1282:H1345" si="41">IF(G1282&lt;1,1,G1282)</f>
        <v>1</v>
      </c>
    </row>
    <row r="1283" spans="1:8" ht="15" customHeight="1" x14ac:dyDescent="0.25">
      <c r="A1283" s="12" t="s">
        <v>3759</v>
      </c>
      <c r="B1283" s="12" t="s">
        <v>814</v>
      </c>
      <c r="C1283" s="12" t="s">
        <v>806</v>
      </c>
      <c r="D1283" s="12" t="s">
        <v>706</v>
      </c>
      <c r="E1283" s="13">
        <v>4</v>
      </c>
      <c r="F1283" s="13">
        <v>1</v>
      </c>
      <c r="G1283" s="24">
        <f t="shared" si="40"/>
        <v>1</v>
      </c>
      <c r="H1283" s="24">
        <f t="shared" si="41"/>
        <v>1</v>
      </c>
    </row>
    <row r="1284" spans="1:8" ht="15" customHeight="1" x14ac:dyDescent="0.25">
      <c r="A1284" s="12" t="s">
        <v>3758</v>
      </c>
      <c r="B1284" s="12" t="s">
        <v>3757</v>
      </c>
      <c r="C1284" s="12" t="s">
        <v>1057</v>
      </c>
      <c r="D1284" s="12" t="s">
        <v>718</v>
      </c>
      <c r="E1284" s="13">
        <v>4</v>
      </c>
      <c r="F1284" s="13">
        <v>1</v>
      </c>
      <c r="G1284" s="24">
        <f t="shared" si="40"/>
        <v>1</v>
      </c>
      <c r="H1284" s="24">
        <f t="shared" si="41"/>
        <v>1</v>
      </c>
    </row>
    <row r="1285" spans="1:8" ht="15" customHeight="1" x14ac:dyDescent="0.25">
      <c r="A1285" s="12" t="s">
        <v>392</v>
      </c>
      <c r="B1285" s="12" t="s">
        <v>369</v>
      </c>
      <c r="C1285" s="12" t="s">
        <v>807</v>
      </c>
      <c r="D1285" s="12" t="s">
        <v>708</v>
      </c>
      <c r="E1285" s="13">
        <v>4</v>
      </c>
      <c r="F1285" s="13">
        <v>1</v>
      </c>
      <c r="G1285" s="24">
        <f t="shared" si="40"/>
        <v>1</v>
      </c>
      <c r="H1285" s="24">
        <f t="shared" si="41"/>
        <v>1</v>
      </c>
    </row>
    <row r="1286" spans="1:8" ht="15" customHeight="1" x14ac:dyDescent="0.25">
      <c r="A1286" s="12" t="s">
        <v>3756</v>
      </c>
      <c r="B1286" s="12" t="s">
        <v>3755</v>
      </c>
      <c r="C1286" s="12" t="s">
        <v>807</v>
      </c>
      <c r="D1286" s="12" t="s">
        <v>720</v>
      </c>
      <c r="E1286" s="13">
        <v>4</v>
      </c>
      <c r="F1286" s="13">
        <v>1</v>
      </c>
      <c r="G1286" s="24">
        <f t="shared" si="40"/>
        <v>1</v>
      </c>
      <c r="H1286" s="24">
        <f t="shared" si="41"/>
        <v>1</v>
      </c>
    </row>
    <row r="1287" spans="1:8" ht="15" customHeight="1" x14ac:dyDescent="0.25">
      <c r="A1287" s="12" t="s">
        <v>3764</v>
      </c>
      <c r="B1287" s="12" t="s">
        <v>196</v>
      </c>
      <c r="C1287" s="12" t="s">
        <v>807</v>
      </c>
      <c r="D1287" s="12" t="s">
        <v>701</v>
      </c>
      <c r="E1287" s="13">
        <v>4</v>
      </c>
      <c r="F1287" s="13">
        <v>1</v>
      </c>
      <c r="G1287" s="24">
        <f t="shared" si="40"/>
        <v>1</v>
      </c>
      <c r="H1287" s="24">
        <f t="shared" si="41"/>
        <v>1</v>
      </c>
    </row>
    <row r="1288" spans="1:8" ht="15" customHeight="1" x14ac:dyDescent="0.25">
      <c r="A1288" s="12" t="s">
        <v>3753</v>
      </c>
      <c r="B1288" s="12" t="s">
        <v>1595</v>
      </c>
      <c r="C1288" s="12" t="s">
        <v>806</v>
      </c>
      <c r="D1288" s="12" t="s">
        <v>712</v>
      </c>
      <c r="E1288" s="13">
        <v>4</v>
      </c>
      <c r="F1288" s="13">
        <v>1</v>
      </c>
      <c r="G1288" s="24">
        <f t="shared" si="40"/>
        <v>1</v>
      </c>
      <c r="H1288" s="24">
        <f t="shared" si="41"/>
        <v>1</v>
      </c>
    </row>
    <row r="1289" spans="1:8" ht="15" customHeight="1" x14ac:dyDescent="0.25">
      <c r="A1289" s="12" t="s">
        <v>242</v>
      </c>
      <c r="B1289" s="12" t="s">
        <v>785</v>
      </c>
      <c r="C1289" s="12" t="s">
        <v>806</v>
      </c>
      <c r="D1289" s="12" t="s">
        <v>726</v>
      </c>
      <c r="E1289" s="13">
        <v>4</v>
      </c>
      <c r="F1289" s="13">
        <v>1</v>
      </c>
      <c r="G1289" s="24">
        <f t="shared" si="40"/>
        <v>1</v>
      </c>
      <c r="H1289" s="24">
        <f t="shared" si="41"/>
        <v>1</v>
      </c>
    </row>
    <row r="1290" spans="1:8" ht="15" customHeight="1" x14ac:dyDescent="0.25">
      <c r="A1290" s="12" t="s">
        <v>3752</v>
      </c>
      <c r="B1290" s="12" t="s">
        <v>609</v>
      </c>
      <c r="C1290" s="12" t="s">
        <v>806</v>
      </c>
      <c r="D1290" s="12" t="s">
        <v>733</v>
      </c>
      <c r="E1290" s="13">
        <v>4</v>
      </c>
      <c r="F1290" s="13">
        <v>1</v>
      </c>
      <c r="G1290" s="24">
        <f t="shared" si="40"/>
        <v>1</v>
      </c>
      <c r="H1290" s="24">
        <f t="shared" si="41"/>
        <v>1</v>
      </c>
    </row>
    <row r="1291" spans="1:8" ht="15" customHeight="1" x14ac:dyDescent="0.25">
      <c r="A1291" s="12" t="s">
        <v>3751</v>
      </c>
      <c r="B1291" s="12" t="s">
        <v>222</v>
      </c>
      <c r="C1291" s="12" t="s">
        <v>806</v>
      </c>
      <c r="D1291" s="12" t="s">
        <v>710</v>
      </c>
      <c r="E1291" s="13">
        <v>4</v>
      </c>
      <c r="F1291" s="13">
        <v>1</v>
      </c>
      <c r="G1291" s="24">
        <f t="shared" si="40"/>
        <v>1</v>
      </c>
      <c r="H1291" s="24">
        <f t="shared" si="41"/>
        <v>1</v>
      </c>
    </row>
    <row r="1292" spans="1:8" ht="15" customHeight="1" x14ac:dyDescent="0.25">
      <c r="A1292" s="12" t="s">
        <v>163</v>
      </c>
      <c r="B1292" s="12" t="s">
        <v>1006</v>
      </c>
      <c r="C1292" s="12" t="s">
        <v>807</v>
      </c>
      <c r="D1292" s="12" t="s">
        <v>706</v>
      </c>
      <c r="E1292" s="13">
        <v>4</v>
      </c>
      <c r="F1292" s="13">
        <v>1</v>
      </c>
      <c r="G1292" s="24">
        <f t="shared" si="40"/>
        <v>1</v>
      </c>
      <c r="H1292" s="24">
        <f t="shared" si="41"/>
        <v>1</v>
      </c>
    </row>
    <row r="1293" spans="1:8" ht="15" customHeight="1" x14ac:dyDescent="0.25">
      <c r="A1293" s="12" t="s">
        <v>3711</v>
      </c>
      <c r="B1293" s="12" t="s">
        <v>58</v>
      </c>
      <c r="C1293" s="12" t="s">
        <v>807</v>
      </c>
      <c r="D1293" s="12" t="s">
        <v>721</v>
      </c>
      <c r="E1293" s="13">
        <v>4</v>
      </c>
      <c r="F1293" s="13">
        <v>1</v>
      </c>
      <c r="G1293" s="24">
        <f t="shared" si="40"/>
        <v>1</v>
      </c>
      <c r="H1293" s="24">
        <f t="shared" si="41"/>
        <v>1</v>
      </c>
    </row>
    <row r="1294" spans="1:8" ht="15" customHeight="1" x14ac:dyDescent="0.25">
      <c r="A1294" s="12" t="s">
        <v>372</v>
      </c>
      <c r="B1294" s="12" t="s">
        <v>185</v>
      </c>
      <c r="C1294" s="12" t="s">
        <v>807</v>
      </c>
      <c r="D1294" s="12" t="s">
        <v>702</v>
      </c>
      <c r="E1294" s="13">
        <v>4</v>
      </c>
      <c r="F1294" s="13">
        <v>1</v>
      </c>
      <c r="G1294" s="24">
        <f t="shared" si="40"/>
        <v>1</v>
      </c>
      <c r="H1294" s="24">
        <f t="shared" si="41"/>
        <v>1</v>
      </c>
    </row>
    <row r="1295" spans="1:8" ht="15" customHeight="1" x14ac:dyDescent="0.25">
      <c r="A1295" s="12" t="s">
        <v>3767</v>
      </c>
      <c r="B1295" s="12" t="s">
        <v>3095</v>
      </c>
      <c r="C1295" s="12" t="s">
        <v>806</v>
      </c>
      <c r="D1295" s="12" t="s">
        <v>713</v>
      </c>
      <c r="E1295" s="13">
        <v>4</v>
      </c>
      <c r="F1295" s="13">
        <v>1</v>
      </c>
      <c r="G1295" s="24">
        <f t="shared" si="40"/>
        <v>1</v>
      </c>
      <c r="H1295" s="24">
        <f t="shared" si="41"/>
        <v>1</v>
      </c>
    </row>
    <row r="1296" spans="1:8" ht="15" customHeight="1" x14ac:dyDescent="0.25">
      <c r="A1296" s="12" t="s">
        <v>3749</v>
      </c>
      <c r="B1296" s="12" t="s">
        <v>240</v>
      </c>
      <c r="C1296" s="12" t="s">
        <v>807</v>
      </c>
      <c r="D1296" s="12" t="s">
        <v>711</v>
      </c>
      <c r="E1296" s="13">
        <v>4</v>
      </c>
      <c r="F1296" s="13">
        <v>1</v>
      </c>
      <c r="G1296" s="24">
        <f t="shared" si="40"/>
        <v>1</v>
      </c>
      <c r="H1296" s="24">
        <f t="shared" si="41"/>
        <v>1</v>
      </c>
    </row>
    <row r="1297" spans="1:8" ht="15" customHeight="1" x14ac:dyDescent="0.25">
      <c r="A1297" s="12" t="s">
        <v>3773</v>
      </c>
      <c r="B1297" s="12" t="s">
        <v>3772</v>
      </c>
      <c r="C1297" s="12" t="s">
        <v>806</v>
      </c>
      <c r="D1297" s="12" t="s">
        <v>711</v>
      </c>
      <c r="E1297" s="13">
        <v>4</v>
      </c>
      <c r="F1297" s="13">
        <v>1</v>
      </c>
      <c r="G1297" s="24">
        <f t="shared" si="40"/>
        <v>1</v>
      </c>
      <c r="H1297" s="24">
        <f t="shared" si="41"/>
        <v>1</v>
      </c>
    </row>
    <row r="1298" spans="1:8" ht="15" customHeight="1" x14ac:dyDescent="0.25">
      <c r="A1298" s="12" t="s">
        <v>3771</v>
      </c>
      <c r="B1298" s="12" t="s">
        <v>1822</v>
      </c>
      <c r="C1298" s="12" t="s">
        <v>806</v>
      </c>
      <c r="D1298" s="12" t="s">
        <v>709</v>
      </c>
      <c r="E1298" s="13">
        <v>4</v>
      </c>
      <c r="F1298" s="13">
        <v>1</v>
      </c>
      <c r="G1298" s="24">
        <f t="shared" si="40"/>
        <v>1</v>
      </c>
      <c r="H1298" s="24">
        <f t="shared" si="41"/>
        <v>1</v>
      </c>
    </row>
    <row r="1299" spans="1:8" ht="15" customHeight="1" x14ac:dyDescent="0.25">
      <c r="A1299" s="12" t="s">
        <v>3770</v>
      </c>
      <c r="B1299" s="12" t="s">
        <v>58</v>
      </c>
      <c r="C1299" s="12" t="s">
        <v>1057</v>
      </c>
      <c r="D1299" s="12" t="s">
        <v>712</v>
      </c>
      <c r="E1299" s="13">
        <v>4</v>
      </c>
      <c r="F1299" s="13">
        <v>1</v>
      </c>
      <c r="G1299" s="24">
        <f t="shared" si="40"/>
        <v>1</v>
      </c>
      <c r="H1299" s="24">
        <f t="shared" si="41"/>
        <v>1</v>
      </c>
    </row>
    <row r="1300" spans="1:8" ht="15" customHeight="1" x14ac:dyDescent="0.25">
      <c r="A1300" s="12" t="s">
        <v>2343</v>
      </c>
      <c r="B1300" s="12" t="s">
        <v>54</v>
      </c>
      <c r="C1300" s="12" t="s">
        <v>807</v>
      </c>
      <c r="D1300" s="12" t="s">
        <v>846</v>
      </c>
      <c r="E1300" s="13">
        <v>4</v>
      </c>
      <c r="F1300" s="13">
        <v>1</v>
      </c>
      <c r="G1300" s="24">
        <f t="shared" si="40"/>
        <v>1</v>
      </c>
      <c r="H1300" s="24">
        <f t="shared" si="41"/>
        <v>1</v>
      </c>
    </row>
    <row r="1301" spans="1:8" ht="15" customHeight="1" x14ac:dyDescent="0.25">
      <c r="A1301" s="12" t="s">
        <v>3769</v>
      </c>
      <c r="B1301" s="12" t="s">
        <v>383</v>
      </c>
      <c r="C1301" s="12" t="s">
        <v>807</v>
      </c>
      <c r="D1301" s="12" t="s">
        <v>712</v>
      </c>
      <c r="E1301" s="13">
        <v>4</v>
      </c>
      <c r="F1301" s="13">
        <v>1</v>
      </c>
      <c r="G1301" s="24">
        <f t="shared" si="40"/>
        <v>1</v>
      </c>
      <c r="H1301" s="24">
        <f t="shared" si="41"/>
        <v>1</v>
      </c>
    </row>
    <row r="1302" spans="1:8" ht="15" customHeight="1" x14ac:dyDescent="0.25">
      <c r="A1302" s="12" t="s">
        <v>3762</v>
      </c>
      <c r="B1302" s="12" t="s">
        <v>75</v>
      </c>
      <c r="C1302" s="12" t="s">
        <v>807</v>
      </c>
      <c r="D1302" s="12" t="s">
        <v>707</v>
      </c>
      <c r="E1302" s="13">
        <v>4</v>
      </c>
      <c r="F1302" s="13">
        <v>1</v>
      </c>
      <c r="G1302" s="24">
        <f t="shared" si="40"/>
        <v>1</v>
      </c>
      <c r="H1302" s="24">
        <f t="shared" si="41"/>
        <v>1</v>
      </c>
    </row>
    <row r="1303" spans="1:8" ht="15" customHeight="1" x14ac:dyDescent="0.25">
      <c r="A1303" s="12" t="s">
        <v>1736</v>
      </c>
      <c r="B1303" s="12" t="s">
        <v>1735</v>
      </c>
      <c r="C1303" s="12" t="s">
        <v>807</v>
      </c>
      <c r="D1303" s="12" t="s">
        <v>708</v>
      </c>
      <c r="E1303" s="13">
        <v>4</v>
      </c>
      <c r="F1303" s="13">
        <v>1</v>
      </c>
      <c r="G1303" s="24">
        <f t="shared" si="40"/>
        <v>1</v>
      </c>
      <c r="H1303" s="24">
        <f t="shared" si="41"/>
        <v>1</v>
      </c>
    </row>
    <row r="1304" spans="1:8" ht="15" customHeight="1" x14ac:dyDescent="0.25">
      <c r="A1304" s="12" t="s">
        <v>3763</v>
      </c>
      <c r="B1304" s="12" t="s">
        <v>147</v>
      </c>
      <c r="C1304" s="12" t="s">
        <v>806</v>
      </c>
      <c r="D1304" s="12" t="s">
        <v>719</v>
      </c>
      <c r="E1304" s="13">
        <v>4</v>
      </c>
      <c r="F1304" s="13">
        <v>1</v>
      </c>
      <c r="G1304" s="24">
        <f t="shared" si="40"/>
        <v>1</v>
      </c>
      <c r="H1304" s="24">
        <f t="shared" si="41"/>
        <v>1</v>
      </c>
    </row>
    <row r="1305" spans="1:8" ht="15" customHeight="1" x14ac:dyDescent="0.25">
      <c r="A1305" s="12" t="s">
        <v>340</v>
      </c>
      <c r="B1305" s="12" t="s">
        <v>28</v>
      </c>
      <c r="C1305" s="12" t="s">
        <v>807</v>
      </c>
      <c r="D1305" s="12" t="s">
        <v>702</v>
      </c>
      <c r="E1305" s="13">
        <v>4</v>
      </c>
      <c r="F1305" s="13">
        <v>1</v>
      </c>
      <c r="G1305" s="24">
        <f t="shared" si="40"/>
        <v>1</v>
      </c>
      <c r="H1305" s="24">
        <f t="shared" si="41"/>
        <v>1</v>
      </c>
    </row>
    <row r="1306" spans="1:8" ht="15" customHeight="1" x14ac:dyDescent="0.25">
      <c r="A1306" s="12" t="s">
        <v>3766</v>
      </c>
      <c r="B1306" s="12" t="s">
        <v>743</v>
      </c>
      <c r="C1306" s="12" t="s">
        <v>1057</v>
      </c>
      <c r="D1306" s="12" t="s">
        <v>736</v>
      </c>
      <c r="E1306" s="13">
        <v>4</v>
      </c>
      <c r="F1306" s="13">
        <v>1</v>
      </c>
      <c r="G1306" s="24">
        <f t="shared" si="40"/>
        <v>1</v>
      </c>
      <c r="H1306" s="24">
        <f t="shared" si="41"/>
        <v>1</v>
      </c>
    </row>
    <row r="1307" spans="1:8" ht="15" customHeight="1" x14ac:dyDescent="0.25">
      <c r="A1307" s="12" t="s">
        <v>3765</v>
      </c>
      <c r="B1307" s="12" t="s">
        <v>113</v>
      </c>
      <c r="C1307" s="12" t="s">
        <v>1057</v>
      </c>
      <c r="D1307" s="12" t="s">
        <v>733</v>
      </c>
      <c r="E1307" s="13">
        <v>4</v>
      </c>
      <c r="F1307" s="13">
        <v>1</v>
      </c>
      <c r="G1307" s="24">
        <f t="shared" si="40"/>
        <v>1</v>
      </c>
      <c r="H1307" s="24">
        <f t="shared" si="41"/>
        <v>1</v>
      </c>
    </row>
    <row r="1308" spans="1:8" ht="15" customHeight="1" x14ac:dyDescent="0.25">
      <c r="A1308" s="12" t="s">
        <v>1983</v>
      </c>
      <c r="B1308" s="12" t="s">
        <v>132</v>
      </c>
      <c r="C1308" s="12" t="s">
        <v>807</v>
      </c>
      <c r="D1308" s="12" t="s">
        <v>718</v>
      </c>
      <c r="E1308" s="13">
        <v>4</v>
      </c>
      <c r="F1308" s="13">
        <v>1</v>
      </c>
      <c r="G1308" s="24">
        <f t="shared" si="40"/>
        <v>1</v>
      </c>
      <c r="H1308" s="24">
        <f t="shared" si="41"/>
        <v>1</v>
      </c>
    </row>
    <row r="1309" spans="1:8" ht="15" customHeight="1" x14ac:dyDescent="0.25">
      <c r="A1309" s="12" t="s">
        <v>3581</v>
      </c>
      <c r="B1309" s="12" t="s">
        <v>1746</v>
      </c>
      <c r="C1309" s="12" t="s">
        <v>807</v>
      </c>
      <c r="D1309" s="12" t="s">
        <v>724</v>
      </c>
      <c r="E1309" s="13">
        <v>4</v>
      </c>
      <c r="F1309" s="13">
        <v>1</v>
      </c>
      <c r="G1309" s="24">
        <f t="shared" si="40"/>
        <v>1</v>
      </c>
      <c r="H1309" s="24">
        <f t="shared" si="41"/>
        <v>1</v>
      </c>
    </row>
    <row r="1310" spans="1:8" ht="15" customHeight="1" x14ac:dyDescent="0.25">
      <c r="A1310" s="12" t="s">
        <v>3774</v>
      </c>
      <c r="B1310" s="12" t="s">
        <v>1546</v>
      </c>
      <c r="C1310" s="12" t="s">
        <v>807</v>
      </c>
      <c r="D1310" s="12" t="s">
        <v>727</v>
      </c>
      <c r="E1310" s="13">
        <v>4</v>
      </c>
      <c r="F1310" s="13">
        <v>1</v>
      </c>
      <c r="G1310" s="24">
        <f t="shared" si="40"/>
        <v>1</v>
      </c>
      <c r="H1310" s="24">
        <f t="shared" si="41"/>
        <v>1</v>
      </c>
    </row>
    <row r="1311" spans="1:8" ht="15" customHeight="1" x14ac:dyDescent="0.25">
      <c r="A1311" s="12" t="s">
        <v>3768</v>
      </c>
      <c r="B1311" s="12" t="s">
        <v>156</v>
      </c>
      <c r="C1311" s="12" t="s">
        <v>807</v>
      </c>
      <c r="D1311" s="12" t="s">
        <v>721</v>
      </c>
      <c r="E1311" s="13">
        <v>4</v>
      </c>
      <c r="F1311" s="13">
        <v>1</v>
      </c>
      <c r="G1311" s="24">
        <f t="shared" si="40"/>
        <v>1</v>
      </c>
      <c r="H1311" s="24">
        <f t="shared" si="41"/>
        <v>1</v>
      </c>
    </row>
    <row r="1312" spans="1:8" ht="15" customHeight="1" x14ac:dyDescent="0.25">
      <c r="A1312" s="12" t="s">
        <v>3649</v>
      </c>
      <c r="B1312" s="12" t="s">
        <v>175</v>
      </c>
      <c r="C1312" s="12" t="s">
        <v>1057</v>
      </c>
      <c r="D1312" s="12" t="s">
        <v>715</v>
      </c>
      <c r="E1312" s="13">
        <v>4</v>
      </c>
      <c r="F1312" s="13">
        <v>1</v>
      </c>
      <c r="G1312" s="24">
        <f t="shared" si="40"/>
        <v>1</v>
      </c>
      <c r="H1312" s="24">
        <f t="shared" si="41"/>
        <v>1</v>
      </c>
    </row>
    <row r="1313" spans="1:8" ht="15" customHeight="1" x14ac:dyDescent="0.25">
      <c r="A1313" s="12" t="s">
        <v>163</v>
      </c>
      <c r="B1313" s="12" t="s">
        <v>3642</v>
      </c>
      <c r="C1313" s="12" t="s">
        <v>806</v>
      </c>
      <c r="D1313" s="12" t="s">
        <v>713</v>
      </c>
      <c r="E1313" s="13">
        <v>4</v>
      </c>
      <c r="F1313" s="13">
        <v>1</v>
      </c>
      <c r="G1313" s="24">
        <f t="shared" si="40"/>
        <v>1</v>
      </c>
      <c r="H1313" s="24">
        <f t="shared" si="41"/>
        <v>1</v>
      </c>
    </row>
    <row r="1314" spans="1:8" ht="15" customHeight="1" x14ac:dyDescent="0.25">
      <c r="A1314" s="12" t="s">
        <v>3654</v>
      </c>
      <c r="B1314" s="12" t="s">
        <v>168</v>
      </c>
      <c r="C1314" s="12" t="s">
        <v>806</v>
      </c>
      <c r="D1314" s="12" t="s">
        <v>727</v>
      </c>
      <c r="E1314" s="13">
        <v>5</v>
      </c>
      <c r="F1314" s="13">
        <v>1.25</v>
      </c>
      <c r="G1314" s="24">
        <f t="shared" si="40"/>
        <v>1</v>
      </c>
      <c r="H1314" s="24">
        <f t="shared" si="41"/>
        <v>1</v>
      </c>
    </row>
    <row r="1315" spans="1:8" ht="15" customHeight="1" x14ac:dyDescent="0.25">
      <c r="A1315" s="12" t="s">
        <v>599</v>
      </c>
      <c r="B1315" s="12" t="s">
        <v>43</v>
      </c>
      <c r="C1315" s="12" t="s">
        <v>1057</v>
      </c>
      <c r="D1315" s="12" t="s">
        <v>710</v>
      </c>
      <c r="E1315" s="13">
        <v>4</v>
      </c>
      <c r="F1315" s="13">
        <v>1</v>
      </c>
      <c r="G1315" s="24">
        <f t="shared" si="40"/>
        <v>1</v>
      </c>
      <c r="H1315" s="24">
        <f t="shared" si="41"/>
        <v>1</v>
      </c>
    </row>
    <row r="1316" spans="1:8" ht="15" customHeight="1" x14ac:dyDescent="0.25">
      <c r="A1316" s="12" t="s">
        <v>3653</v>
      </c>
      <c r="B1316" s="12" t="s">
        <v>307</v>
      </c>
      <c r="C1316" s="12" t="s">
        <v>807</v>
      </c>
      <c r="D1316" s="12" t="s">
        <v>720</v>
      </c>
      <c r="E1316" s="13">
        <v>4</v>
      </c>
      <c r="F1316" s="13">
        <v>1</v>
      </c>
      <c r="G1316" s="24">
        <f t="shared" si="40"/>
        <v>1</v>
      </c>
      <c r="H1316" s="24">
        <f t="shared" si="41"/>
        <v>1</v>
      </c>
    </row>
    <row r="1317" spans="1:8" ht="15" customHeight="1" x14ac:dyDescent="0.25">
      <c r="A1317" s="12" t="s">
        <v>3652</v>
      </c>
      <c r="B1317" s="12" t="s">
        <v>123</v>
      </c>
      <c r="C1317" s="12" t="s">
        <v>807</v>
      </c>
      <c r="D1317" s="12" t="s">
        <v>707</v>
      </c>
      <c r="E1317" s="13">
        <v>4</v>
      </c>
      <c r="F1317" s="13">
        <v>1</v>
      </c>
      <c r="G1317" s="24">
        <f t="shared" si="40"/>
        <v>1</v>
      </c>
      <c r="H1317" s="24">
        <f t="shared" si="41"/>
        <v>1</v>
      </c>
    </row>
    <row r="1318" spans="1:8" ht="15" customHeight="1" x14ac:dyDescent="0.25">
      <c r="A1318" s="12" t="s">
        <v>3655</v>
      </c>
      <c r="B1318" s="12" t="s">
        <v>2854</v>
      </c>
      <c r="C1318" s="12" t="s">
        <v>806</v>
      </c>
      <c r="D1318" s="12" t="s">
        <v>724</v>
      </c>
      <c r="E1318" s="13">
        <v>4</v>
      </c>
      <c r="F1318" s="13">
        <v>1</v>
      </c>
      <c r="G1318" s="24">
        <f t="shared" si="40"/>
        <v>1</v>
      </c>
      <c r="H1318" s="24">
        <f t="shared" si="41"/>
        <v>1</v>
      </c>
    </row>
    <row r="1319" spans="1:8" ht="15" customHeight="1" x14ac:dyDescent="0.25">
      <c r="A1319" s="12" t="s">
        <v>695</v>
      </c>
      <c r="B1319" s="12" t="s">
        <v>275</v>
      </c>
      <c r="C1319" s="12" t="s">
        <v>1057</v>
      </c>
      <c r="D1319" s="12" t="s">
        <v>733</v>
      </c>
      <c r="E1319" s="13">
        <v>4</v>
      </c>
      <c r="F1319" s="13">
        <v>1</v>
      </c>
      <c r="G1319" s="24">
        <f t="shared" si="40"/>
        <v>1</v>
      </c>
      <c r="H1319" s="24">
        <f t="shared" si="41"/>
        <v>1</v>
      </c>
    </row>
    <row r="1320" spans="1:8" ht="15" customHeight="1" x14ac:dyDescent="0.25">
      <c r="A1320" s="12" t="s">
        <v>3656</v>
      </c>
      <c r="B1320" s="12" t="s">
        <v>266</v>
      </c>
      <c r="C1320" s="12" t="s">
        <v>807</v>
      </c>
      <c r="D1320" s="12" t="s">
        <v>708</v>
      </c>
      <c r="E1320" s="13">
        <v>4</v>
      </c>
      <c r="F1320" s="13">
        <v>1</v>
      </c>
      <c r="G1320" s="24">
        <f t="shared" si="40"/>
        <v>1</v>
      </c>
      <c r="H1320" s="24">
        <f t="shared" si="41"/>
        <v>1</v>
      </c>
    </row>
    <row r="1321" spans="1:8" ht="15" customHeight="1" x14ac:dyDescent="0.25">
      <c r="A1321" s="12" t="s">
        <v>3648</v>
      </c>
      <c r="B1321" s="12" t="s">
        <v>158</v>
      </c>
      <c r="C1321" s="12" t="s">
        <v>806</v>
      </c>
      <c r="D1321" s="12" t="s">
        <v>699</v>
      </c>
      <c r="E1321" s="13">
        <v>4</v>
      </c>
      <c r="F1321" s="13">
        <v>1</v>
      </c>
      <c r="G1321" s="24">
        <f t="shared" si="40"/>
        <v>1</v>
      </c>
      <c r="H1321" s="24">
        <f t="shared" si="41"/>
        <v>1</v>
      </c>
    </row>
    <row r="1322" spans="1:8" ht="15" customHeight="1" x14ac:dyDescent="0.25">
      <c r="A1322" s="12" t="s">
        <v>3647</v>
      </c>
      <c r="B1322" s="12" t="s">
        <v>531</v>
      </c>
      <c r="C1322" s="12" t="s">
        <v>807</v>
      </c>
      <c r="D1322" s="12" t="s">
        <v>720</v>
      </c>
      <c r="E1322" s="13">
        <v>4</v>
      </c>
      <c r="F1322" s="13">
        <v>1</v>
      </c>
      <c r="G1322" s="24">
        <f t="shared" si="40"/>
        <v>1</v>
      </c>
      <c r="H1322" s="24">
        <f t="shared" si="41"/>
        <v>1</v>
      </c>
    </row>
    <row r="1323" spans="1:8" ht="15" customHeight="1" x14ac:dyDescent="0.25">
      <c r="A1323" s="12" t="s">
        <v>3646</v>
      </c>
      <c r="B1323" s="12" t="s">
        <v>373</v>
      </c>
      <c r="C1323" s="12" t="s">
        <v>806</v>
      </c>
      <c r="D1323" s="12" t="s">
        <v>699</v>
      </c>
      <c r="E1323" s="13">
        <v>4</v>
      </c>
      <c r="F1323" s="13">
        <v>1</v>
      </c>
      <c r="G1323" s="24">
        <f t="shared" si="40"/>
        <v>1</v>
      </c>
      <c r="H1323" s="24">
        <f t="shared" si="41"/>
        <v>1</v>
      </c>
    </row>
    <row r="1324" spans="1:8" ht="15" customHeight="1" x14ac:dyDescent="0.25">
      <c r="A1324" s="12" t="s">
        <v>3645</v>
      </c>
      <c r="B1324" s="12" t="s">
        <v>3644</v>
      </c>
      <c r="C1324" s="12" t="s">
        <v>807</v>
      </c>
      <c r="D1324" s="12" t="s">
        <v>718</v>
      </c>
      <c r="E1324" s="13">
        <v>4</v>
      </c>
      <c r="F1324" s="13">
        <v>1</v>
      </c>
      <c r="G1324" s="24">
        <f t="shared" si="40"/>
        <v>1</v>
      </c>
      <c r="H1324" s="24">
        <f t="shared" si="41"/>
        <v>1</v>
      </c>
    </row>
    <row r="1325" spans="1:8" ht="15" customHeight="1" x14ac:dyDescent="0.25">
      <c r="A1325" s="12" t="s">
        <v>940</v>
      </c>
      <c r="B1325" s="12" t="s">
        <v>103</v>
      </c>
      <c r="C1325" s="12" t="s">
        <v>807</v>
      </c>
      <c r="D1325" s="12" t="s">
        <v>714</v>
      </c>
      <c r="E1325" s="13">
        <v>6</v>
      </c>
      <c r="F1325" s="13">
        <v>1.5</v>
      </c>
      <c r="G1325" s="24">
        <f t="shared" si="40"/>
        <v>1</v>
      </c>
      <c r="H1325" s="24">
        <f t="shared" si="41"/>
        <v>1</v>
      </c>
    </row>
    <row r="1326" spans="1:8" ht="15" customHeight="1" x14ac:dyDescent="0.25">
      <c r="A1326" s="12" t="s">
        <v>401</v>
      </c>
      <c r="B1326" s="12" t="s">
        <v>67</v>
      </c>
      <c r="C1326" s="12" t="s">
        <v>807</v>
      </c>
      <c r="D1326" s="12" t="s">
        <v>733</v>
      </c>
      <c r="E1326" s="13">
        <v>4</v>
      </c>
      <c r="F1326" s="13">
        <v>1</v>
      </c>
      <c r="G1326" s="24">
        <f t="shared" si="40"/>
        <v>1</v>
      </c>
      <c r="H1326" s="24">
        <f t="shared" si="41"/>
        <v>1</v>
      </c>
    </row>
    <row r="1327" spans="1:8" ht="15" customHeight="1" x14ac:dyDescent="0.25">
      <c r="A1327" s="12" t="s">
        <v>3651</v>
      </c>
      <c r="B1327" s="12" t="s">
        <v>3650</v>
      </c>
      <c r="C1327" s="12" t="s">
        <v>806</v>
      </c>
      <c r="D1327" s="12" t="s">
        <v>710</v>
      </c>
      <c r="E1327" s="13">
        <v>4</v>
      </c>
      <c r="F1327" s="13">
        <v>1</v>
      </c>
      <c r="G1327" s="24">
        <f t="shared" si="40"/>
        <v>1</v>
      </c>
      <c r="H1327" s="24">
        <f t="shared" si="41"/>
        <v>1</v>
      </c>
    </row>
    <row r="1328" spans="1:8" ht="15" customHeight="1" x14ac:dyDescent="0.25">
      <c r="A1328" s="12" t="s">
        <v>801</v>
      </c>
      <c r="B1328" s="12" t="s">
        <v>188</v>
      </c>
      <c r="C1328" s="12" t="s">
        <v>807</v>
      </c>
      <c r="D1328" s="12" t="s">
        <v>846</v>
      </c>
      <c r="E1328" s="13">
        <v>4</v>
      </c>
      <c r="F1328" s="13">
        <v>1</v>
      </c>
      <c r="G1328" s="24">
        <f t="shared" si="40"/>
        <v>1</v>
      </c>
      <c r="H1328" s="24">
        <f t="shared" si="41"/>
        <v>1</v>
      </c>
    </row>
    <row r="1329" spans="1:8" ht="15" customHeight="1" x14ac:dyDescent="0.25">
      <c r="A1329" s="12" t="s">
        <v>3665</v>
      </c>
      <c r="B1329" s="12" t="s">
        <v>121</v>
      </c>
      <c r="C1329" s="12" t="s">
        <v>807</v>
      </c>
      <c r="D1329" s="12" t="s">
        <v>710</v>
      </c>
      <c r="E1329" s="13">
        <v>4</v>
      </c>
      <c r="F1329" s="13">
        <v>1</v>
      </c>
      <c r="G1329" s="24">
        <f t="shared" si="40"/>
        <v>1</v>
      </c>
      <c r="H1329" s="24">
        <f t="shared" si="41"/>
        <v>1</v>
      </c>
    </row>
    <row r="1330" spans="1:8" ht="15" customHeight="1" x14ac:dyDescent="0.25">
      <c r="A1330" s="12" t="s">
        <v>3171</v>
      </c>
      <c r="B1330" s="12" t="s">
        <v>164</v>
      </c>
      <c r="C1330" s="12" t="s">
        <v>806</v>
      </c>
      <c r="D1330" s="12" t="s">
        <v>715</v>
      </c>
      <c r="E1330" s="13">
        <v>4</v>
      </c>
      <c r="F1330" s="13">
        <v>1</v>
      </c>
      <c r="G1330" s="24">
        <f t="shared" si="40"/>
        <v>1</v>
      </c>
      <c r="H1330" s="24">
        <f t="shared" si="41"/>
        <v>1</v>
      </c>
    </row>
    <row r="1331" spans="1:8" ht="15" customHeight="1" x14ac:dyDescent="0.25">
      <c r="A1331" s="12" t="s">
        <v>3664</v>
      </c>
      <c r="B1331" s="12" t="s">
        <v>275</v>
      </c>
      <c r="C1331" s="12" t="s">
        <v>807</v>
      </c>
      <c r="D1331" s="12" t="s">
        <v>704</v>
      </c>
      <c r="E1331" s="13">
        <v>4</v>
      </c>
      <c r="F1331" s="13">
        <v>1</v>
      </c>
      <c r="G1331" s="24">
        <f t="shared" si="40"/>
        <v>1</v>
      </c>
      <c r="H1331" s="24">
        <f t="shared" si="41"/>
        <v>1</v>
      </c>
    </row>
    <row r="1332" spans="1:8" ht="15" customHeight="1" x14ac:dyDescent="0.25">
      <c r="A1332" s="12" t="s">
        <v>308</v>
      </c>
      <c r="B1332" s="12" t="s">
        <v>323</v>
      </c>
      <c r="C1332" s="12" t="s">
        <v>806</v>
      </c>
      <c r="D1332" s="12" t="s">
        <v>727</v>
      </c>
      <c r="E1332" s="13">
        <v>4</v>
      </c>
      <c r="F1332" s="13">
        <v>1</v>
      </c>
      <c r="G1332" s="24">
        <f t="shared" si="40"/>
        <v>1</v>
      </c>
      <c r="H1332" s="24">
        <f t="shared" si="41"/>
        <v>1</v>
      </c>
    </row>
    <row r="1333" spans="1:8" ht="15" customHeight="1" x14ac:dyDescent="0.25">
      <c r="A1333" s="12" t="s">
        <v>3663</v>
      </c>
      <c r="B1333" s="12" t="s">
        <v>3662</v>
      </c>
      <c r="C1333" s="12" t="s">
        <v>807</v>
      </c>
      <c r="D1333" s="12" t="s">
        <v>717</v>
      </c>
      <c r="E1333" s="13">
        <v>4</v>
      </c>
      <c r="F1333" s="13">
        <v>1</v>
      </c>
      <c r="G1333" s="24">
        <f t="shared" si="40"/>
        <v>1</v>
      </c>
      <c r="H1333" s="24">
        <f t="shared" si="41"/>
        <v>1</v>
      </c>
    </row>
    <row r="1334" spans="1:8" ht="15" customHeight="1" x14ac:dyDescent="0.25">
      <c r="A1334" s="12" t="s">
        <v>1066</v>
      </c>
      <c r="B1334" s="12" t="s">
        <v>283</v>
      </c>
      <c r="C1334" s="12" t="s">
        <v>807</v>
      </c>
      <c r="D1334" s="12" t="s">
        <v>720</v>
      </c>
      <c r="E1334" s="13">
        <v>4</v>
      </c>
      <c r="F1334" s="13">
        <v>1</v>
      </c>
      <c r="G1334" s="24">
        <f t="shared" si="40"/>
        <v>1</v>
      </c>
      <c r="H1334" s="24">
        <f t="shared" si="41"/>
        <v>1</v>
      </c>
    </row>
    <row r="1335" spans="1:8" ht="15" customHeight="1" x14ac:dyDescent="0.25">
      <c r="A1335" s="12" t="s">
        <v>3661</v>
      </c>
      <c r="B1335" s="12" t="s">
        <v>293</v>
      </c>
      <c r="C1335" s="12" t="s">
        <v>806</v>
      </c>
      <c r="D1335" s="12" t="s">
        <v>715</v>
      </c>
      <c r="E1335" s="13">
        <v>4</v>
      </c>
      <c r="F1335" s="13">
        <v>1</v>
      </c>
      <c r="G1335" s="24">
        <f t="shared" si="40"/>
        <v>1</v>
      </c>
      <c r="H1335" s="24">
        <f t="shared" si="41"/>
        <v>1</v>
      </c>
    </row>
    <row r="1336" spans="1:8" ht="15" customHeight="1" x14ac:dyDescent="0.25">
      <c r="A1336" s="12" t="s">
        <v>267</v>
      </c>
      <c r="B1336" s="12" t="s">
        <v>132</v>
      </c>
      <c r="C1336" s="12" t="s">
        <v>807</v>
      </c>
      <c r="D1336" s="12" t="s">
        <v>703</v>
      </c>
      <c r="E1336" s="13">
        <v>4</v>
      </c>
      <c r="F1336" s="13">
        <v>1</v>
      </c>
      <c r="G1336" s="24">
        <f t="shared" si="40"/>
        <v>1</v>
      </c>
      <c r="H1336" s="24">
        <f t="shared" si="41"/>
        <v>1</v>
      </c>
    </row>
    <row r="1337" spans="1:8" ht="15" customHeight="1" x14ac:dyDescent="0.25">
      <c r="A1337" s="12" t="s">
        <v>3660</v>
      </c>
      <c r="B1337" s="12" t="s">
        <v>298</v>
      </c>
      <c r="C1337" s="12" t="s">
        <v>807</v>
      </c>
      <c r="D1337" s="12" t="s">
        <v>712</v>
      </c>
      <c r="E1337" s="13">
        <v>4</v>
      </c>
      <c r="F1337" s="13">
        <v>1</v>
      </c>
      <c r="G1337" s="24">
        <f t="shared" si="40"/>
        <v>1</v>
      </c>
      <c r="H1337" s="24">
        <f t="shared" si="41"/>
        <v>1</v>
      </c>
    </row>
    <row r="1338" spans="1:8" ht="15" customHeight="1" x14ac:dyDescent="0.25">
      <c r="A1338" s="12" t="s">
        <v>3659</v>
      </c>
      <c r="B1338" s="12" t="s">
        <v>383</v>
      </c>
      <c r="C1338" s="12" t="s">
        <v>1057</v>
      </c>
      <c r="D1338" s="12" t="s">
        <v>719</v>
      </c>
      <c r="E1338" s="13">
        <v>4</v>
      </c>
      <c r="F1338" s="13">
        <v>1</v>
      </c>
      <c r="G1338" s="24">
        <f t="shared" si="40"/>
        <v>1</v>
      </c>
      <c r="H1338" s="24">
        <f t="shared" si="41"/>
        <v>1</v>
      </c>
    </row>
    <row r="1339" spans="1:8" ht="15" customHeight="1" x14ac:dyDescent="0.25">
      <c r="A1339" s="12" t="s">
        <v>3658</v>
      </c>
      <c r="B1339" s="12" t="s">
        <v>402</v>
      </c>
      <c r="C1339" s="12" t="s">
        <v>807</v>
      </c>
      <c r="D1339" s="12" t="s">
        <v>719</v>
      </c>
      <c r="E1339" s="13">
        <v>4</v>
      </c>
      <c r="F1339" s="13">
        <v>1</v>
      </c>
      <c r="G1339" s="24">
        <f t="shared" si="40"/>
        <v>1</v>
      </c>
      <c r="H1339" s="24">
        <f t="shared" si="41"/>
        <v>1</v>
      </c>
    </row>
    <row r="1340" spans="1:8" ht="15" customHeight="1" x14ac:dyDescent="0.25">
      <c r="A1340" s="12" t="s">
        <v>3657</v>
      </c>
      <c r="B1340" s="12" t="s">
        <v>207</v>
      </c>
      <c r="C1340" s="12" t="s">
        <v>807</v>
      </c>
      <c r="D1340" s="12" t="s">
        <v>699</v>
      </c>
      <c r="E1340" s="13">
        <v>4</v>
      </c>
      <c r="F1340" s="13">
        <v>1</v>
      </c>
      <c r="G1340" s="24">
        <f t="shared" si="40"/>
        <v>1</v>
      </c>
      <c r="H1340" s="24">
        <f t="shared" si="41"/>
        <v>1</v>
      </c>
    </row>
    <row r="1341" spans="1:8" ht="15" customHeight="1" x14ac:dyDescent="0.25">
      <c r="A1341" s="12" t="s">
        <v>312</v>
      </c>
      <c r="B1341" s="12" t="s">
        <v>1606</v>
      </c>
      <c r="C1341" s="12" t="s">
        <v>806</v>
      </c>
      <c r="D1341" s="12" t="s">
        <v>721</v>
      </c>
      <c r="E1341" s="13">
        <v>4</v>
      </c>
      <c r="F1341" s="13">
        <v>1</v>
      </c>
      <c r="G1341" s="24">
        <f t="shared" si="40"/>
        <v>1</v>
      </c>
      <c r="H1341" s="24">
        <f t="shared" si="41"/>
        <v>1</v>
      </c>
    </row>
    <row r="1342" spans="1:8" ht="15" customHeight="1" x14ac:dyDescent="0.25">
      <c r="A1342" s="12" t="s">
        <v>3581</v>
      </c>
      <c r="B1342" s="12" t="s">
        <v>54</v>
      </c>
      <c r="C1342" s="12" t="s">
        <v>807</v>
      </c>
      <c r="D1342" s="12" t="s">
        <v>704</v>
      </c>
      <c r="E1342" s="13">
        <v>4</v>
      </c>
      <c r="F1342" s="13">
        <v>1</v>
      </c>
      <c r="G1342" s="24">
        <f t="shared" si="40"/>
        <v>1</v>
      </c>
      <c r="H1342" s="24">
        <f t="shared" si="41"/>
        <v>1</v>
      </c>
    </row>
    <row r="1343" spans="1:8" ht="15" customHeight="1" x14ac:dyDescent="0.25">
      <c r="A1343" s="12" t="s">
        <v>638</v>
      </c>
      <c r="B1343" s="12" t="s">
        <v>203</v>
      </c>
      <c r="C1343" s="12" t="s">
        <v>807</v>
      </c>
      <c r="D1343" s="12" t="s">
        <v>704</v>
      </c>
      <c r="E1343" s="13">
        <v>4</v>
      </c>
      <c r="F1343" s="13">
        <v>1</v>
      </c>
      <c r="G1343" s="24">
        <f t="shared" si="40"/>
        <v>1</v>
      </c>
      <c r="H1343" s="24">
        <f t="shared" si="41"/>
        <v>1</v>
      </c>
    </row>
    <row r="1344" spans="1:8" ht="15" customHeight="1" x14ac:dyDescent="0.25">
      <c r="A1344" s="12" t="s">
        <v>3630</v>
      </c>
      <c r="B1344" s="12" t="s">
        <v>68</v>
      </c>
      <c r="C1344" s="12" t="s">
        <v>807</v>
      </c>
      <c r="D1344" s="12" t="s">
        <v>713</v>
      </c>
      <c r="E1344" s="13">
        <v>4</v>
      </c>
      <c r="F1344" s="13">
        <v>1</v>
      </c>
      <c r="G1344" s="24">
        <f t="shared" si="40"/>
        <v>1</v>
      </c>
      <c r="H1344" s="24">
        <f t="shared" si="41"/>
        <v>1</v>
      </c>
    </row>
    <row r="1345" spans="1:8" ht="15" customHeight="1" x14ac:dyDescent="0.25">
      <c r="A1345" s="12" t="s">
        <v>3643</v>
      </c>
      <c r="B1345" s="12" t="s">
        <v>357</v>
      </c>
      <c r="C1345" s="12" t="s">
        <v>807</v>
      </c>
      <c r="D1345" s="12" t="s">
        <v>718</v>
      </c>
      <c r="E1345" s="13">
        <v>4</v>
      </c>
      <c r="F1345" s="13">
        <v>1</v>
      </c>
      <c r="G1345" s="24">
        <f t="shared" si="40"/>
        <v>1</v>
      </c>
      <c r="H1345" s="24">
        <f t="shared" si="41"/>
        <v>1</v>
      </c>
    </row>
    <row r="1346" spans="1:8" ht="15" customHeight="1" x14ac:dyDescent="0.25">
      <c r="A1346" s="12" t="s">
        <v>267</v>
      </c>
      <c r="B1346" s="12" t="s">
        <v>4481</v>
      </c>
      <c r="C1346" s="12" t="s">
        <v>807</v>
      </c>
      <c r="D1346" s="12" t="s">
        <v>736</v>
      </c>
      <c r="E1346" s="13">
        <v>4</v>
      </c>
      <c r="F1346" s="13">
        <v>1</v>
      </c>
      <c r="G1346" s="24">
        <f t="shared" ref="G1346:G1409" si="42">ROUNDDOWN(F1346,0)</f>
        <v>1</v>
      </c>
      <c r="H1346" s="24">
        <f t="shared" ref="H1346:H1409" si="43">IF(G1346&lt;1,1,G1346)</f>
        <v>1</v>
      </c>
    </row>
    <row r="1347" spans="1:8" ht="15" customHeight="1" x14ac:dyDescent="0.25">
      <c r="A1347" s="12" t="s">
        <v>3635</v>
      </c>
      <c r="B1347" s="12" t="s">
        <v>89</v>
      </c>
      <c r="C1347" s="12" t="s">
        <v>807</v>
      </c>
      <c r="D1347" s="12" t="s">
        <v>716</v>
      </c>
      <c r="E1347" s="13">
        <v>4</v>
      </c>
      <c r="F1347" s="13">
        <v>1</v>
      </c>
      <c r="G1347" s="24">
        <f t="shared" si="42"/>
        <v>1</v>
      </c>
      <c r="H1347" s="24">
        <f t="shared" si="43"/>
        <v>1</v>
      </c>
    </row>
    <row r="1348" spans="1:8" ht="15" customHeight="1" x14ac:dyDescent="0.25">
      <c r="A1348" s="12" t="s">
        <v>1999</v>
      </c>
      <c r="B1348" s="12" t="s">
        <v>3634</v>
      </c>
      <c r="C1348" s="12" t="s">
        <v>806</v>
      </c>
      <c r="D1348" s="12" t="s">
        <v>717</v>
      </c>
      <c r="E1348" s="13">
        <v>4</v>
      </c>
      <c r="F1348" s="13">
        <v>1</v>
      </c>
      <c r="G1348" s="24">
        <f t="shared" si="42"/>
        <v>1</v>
      </c>
      <c r="H1348" s="24">
        <f t="shared" si="43"/>
        <v>1</v>
      </c>
    </row>
    <row r="1349" spans="1:8" ht="15" customHeight="1" x14ac:dyDescent="0.25">
      <c r="A1349" s="12" t="s">
        <v>3633</v>
      </c>
      <c r="B1349" s="12" t="s">
        <v>593</v>
      </c>
      <c r="C1349" s="12" t="s">
        <v>807</v>
      </c>
      <c r="D1349" s="12" t="s">
        <v>709</v>
      </c>
      <c r="E1349" s="13">
        <v>4</v>
      </c>
      <c r="F1349" s="13">
        <v>1</v>
      </c>
      <c r="G1349" s="24">
        <f t="shared" si="42"/>
        <v>1</v>
      </c>
      <c r="H1349" s="24">
        <f t="shared" si="43"/>
        <v>1</v>
      </c>
    </row>
    <row r="1350" spans="1:8" ht="15" customHeight="1" x14ac:dyDescent="0.25">
      <c r="A1350" s="12" t="s">
        <v>3636</v>
      </c>
      <c r="B1350" s="12" t="s">
        <v>156</v>
      </c>
      <c r="C1350" s="12" t="s">
        <v>807</v>
      </c>
      <c r="D1350" s="12" t="s">
        <v>713</v>
      </c>
      <c r="E1350" s="13">
        <v>4</v>
      </c>
      <c r="F1350" s="13">
        <v>1</v>
      </c>
      <c r="G1350" s="24">
        <f t="shared" si="42"/>
        <v>1</v>
      </c>
      <c r="H1350" s="24">
        <f t="shared" si="43"/>
        <v>1</v>
      </c>
    </row>
    <row r="1351" spans="1:8" ht="15" customHeight="1" x14ac:dyDescent="0.25">
      <c r="A1351" s="12" t="s">
        <v>3631</v>
      </c>
      <c r="B1351" s="12" t="s">
        <v>89</v>
      </c>
      <c r="C1351" s="12" t="s">
        <v>807</v>
      </c>
      <c r="D1351" s="12" t="s">
        <v>717</v>
      </c>
      <c r="E1351" s="13">
        <v>4</v>
      </c>
      <c r="F1351" s="13">
        <v>1</v>
      </c>
      <c r="G1351" s="24">
        <f t="shared" si="42"/>
        <v>1</v>
      </c>
      <c r="H1351" s="24">
        <f t="shared" si="43"/>
        <v>1</v>
      </c>
    </row>
    <row r="1352" spans="1:8" ht="15" customHeight="1" x14ac:dyDescent="0.25">
      <c r="A1352" s="12" t="s">
        <v>122</v>
      </c>
      <c r="B1352" s="12" t="s">
        <v>335</v>
      </c>
      <c r="C1352" s="12" t="s">
        <v>807</v>
      </c>
      <c r="D1352" s="12" t="s">
        <v>720</v>
      </c>
      <c r="E1352" s="13">
        <v>4</v>
      </c>
      <c r="F1352" s="13">
        <v>1</v>
      </c>
      <c r="G1352" s="24">
        <f t="shared" si="42"/>
        <v>1</v>
      </c>
      <c r="H1352" s="24">
        <f t="shared" si="43"/>
        <v>1</v>
      </c>
    </row>
    <row r="1353" spans="1:8" ht="15" customHeight="1" x14ac:dyDescent="0.25">
      <c r="A1353" s="12" t="s">
        <v>3629</v>
      </c>
      <c r="B1353" s="12" t="s">
        <v>3628</v>
      </c>
      <c r="C1353" s="12" t="s">
        <v>807</v>
      </c>
      <c r="D1353" s="12" t="s">
        <v>718</v>
      </c>
      <c r="E1353" s="13">
        <v>4</v>
      </c>
      <c r="F1353" s="13">
        <v>1</v>
      </c>
      <c r="G1353" s="24">
        <f t="shared" si="42"/>
        <v>1</v>
      </c>
      <c r="H1353" s="24">
        <f t="shared" si="43"/>
        <v>1</v>
      </c>
    </row>
    <row r="1354" spans="1:8" ht="15" customHeight="1" x14ac:dyDescent="0.25">
      <c r="A1354" s="12" t="s">
        <v>144</v>
      </c>
      <c r="B1354" s="12" t="s">
        <v>3627</v>
      </c>
      <c r="C1354" s="12" t="s">
        <v>807</v>
      </c>
      <c r="D1354" s="12" t="s">
        <v>728</v>
      </c>
      <c r="E1354" s="13">
        <v>4</v>
      </c>
      <c r="F1354" s="13">
        <v>1</v>
      </c>
      <c r="G1354" s="24">
        <f t="shared" si="42"/>
        <v>1</v>
      </c>
      <c r="H1354" s="24">
        <f t="shared" si="43"/>
        <v>1</v>
      </c>
    </row>
    <row r="1355" spans="1:8" ht="15" customHeight="1" x14ac:dyDescent="0.25">
      <c r="A1355" s="12" t="s">
        <v>3626</v>
      </c>
      <c r="B1355" s="12" t="s">
        <v>156</v>
      </c>
      <c r="C1355" s="12" t="s">
        <v>807</v>
      </c>
      <c r="D1355" s="12" t="s">
        <v>716</v>
      </c>
      <c r="E1355" s="13">
        <v>4</v>
      </c>
      <c r="F1355" s="13">
        <v>1</v>
      </c>
      <c r="G1355" s="24">
        <f t="shared" si="42"/>
        <v>1</v>
      </c>
      <c r="H1355" s="24">
        <f t="shared" si="43"/>
        <v>1</v>
      </c>
    </row>
    <row r="1356" spans="1:8" ht="15" customHeight="1" x14ac:dyDescent="0.25">
      <c r="A1356" s="12" t="s">
        <v>2099</v>
      </c>
      <c r="B1356" s="12" t="s">
        <v>164</v>
      </c>
      <c r="C1356" s="12" t="s">
        <v>807</v>
      </c>
      <c r="D1356" s="12" t="s">
        <v>733</v>
      </c>
      <c r="E1356" s="13">
        <v>4</v>
      </c>
      <c r="F1356" s="13">
        <v>1</v>
      </c>
      <c r="G1356" s="24">
        <f t="shared" si="42"/>
        <v>1</v>
      </c>
      <c r="H1356" s="24">
        <f t="shared" si="43"/>
        <v>1</v>
      </c>
    </row>
    <row r="1357" spans="1:8" ht="15" customHeight="1" x14ac:dyDescent="0.25">
      <c r="A1357" s="12" t="s">
        <v>3625</v>
      </c>
      <c r="B1357" s="12" t="s">
        <v>307</v>
      </c>
      <c r="C1357" s="12" t="s">
        <v>807</v>
      </c>
      <c r="D1357" s="12" t="s">
        <v>720</v>
      </c>
      <c r="E1357" s="13">
        <v>4</v>
      </c>
      <c r="F1357" s="13">
        <v>1</v>
      </c>
      <c r="G1357" s="24">
        <f t="shared" si="42"/>
        <v>1</v>
      </c>
      <c r="H1357" s="24">
        <f t="shared" si="43"/>
        <v>1</v>
      </c>
    </row>
    <row r="1358" spans="1:8" ht="15" customHeight="1" x14ac:dyDescent="0.25">
      <c r="A1358" s="12" t="s">
        <v>3795</v>
      </c>
      <c r="B1358" s="12" t="s">
        <v>1553</v>
      </c>
      <c r="C1358" s="12" t="s">
        <v>807</v>
      </c>
      <c r="D1358" s="12" t="s">
        <v>703</v>
      </c>
      <c r="E1358" s="13">
        <v>4</v>
      </c>
      <c r="F1358" s="13">
        <v>1</v>
      </c>
      <c r="G1358" s="24">
        <f t="shared" si="42"/>
        <v>1</v>
      </c>
      <c r="H1358" s="24">
        <f t="shared" si="43"/>
        <v>1</v>
      </c>
    </row>
    <row r="1359" spans="1:8" ht="15" customHeight="1" x14ac:dyDescent="0.25">
      <c r="A1359" s="12" t="s">
        <v>3632</v>
      </c>
      <c r="B1359" s="12" t="s">
        <v>95</v>
      </c>
      <c r="C1359" s="12" t="s">
        <v>807</v>
      </c>
      <c r="D1359" s="12" t="s">
        <v>727</v>
      </c>
      <c r="E1359" s="13">
        <v>4</v>
      </c>
      <c r="F1359" s="13">
        <v>1</v>
      </c>
      <c r="G1359" s="24">
        <f t="shared" si="42"/>
        <v>1</v>
      </c>
      <c r="H1359" s="24">
        <f t="shared" si="43"/>
        <v>1</v>
      </c>
    </row>
    <row r="1360" spans="1:8" ht="15" customHeight="1" x14ac:dyDescent="0.25">
      <c r="A1360" s="12" t="s">
        <v>1210</v>
      </c>
      <c r="B1360" s="12" t="s">
        <v>347</v>
      </c>
      <c r="C1360" s="12" t="s">
        <v>807</v>
      </c>
      <c r="D1360" s="12" t="s">
        <v>721</v>
      </c>
      <c r="E1360" s="13">
        <v>4</v>
      </c>
      <c r="F1360" s="13">
        <v>1</v>
      </c>
      <c r="G1360" s="24">
        <f t="shared" si="42"/>
        <v>1</v>
      </c>
      <c r="H1360" s="24">
        <f t="shared" si="43"/>
        <v>1</v>
      </c>
    </row>
    <row r="1361" spans="1:8" ht="15" customHeight="1" x14ac:dyDescent="0.25">
      <c r="A1361" s="12" t="s">
        <v>3641</v>
      </c>
      <c r="B1361" s="12" t="s">
        <v>297</v>
      </c>
      <c r="C1361" s="12" t="s">
        <v>807</v>
      </c>
      <c r="D1361" s="12" t="s">
        <v>725</v>
      </c>
      <c r="E1361" s="13">
        <v>4</v>
      </c>
      <c r="F1361" s="13">
        <v>1</v>
      </c>
      <c r="G1361" s="24">
        <f t="shared" si="42"/>
        <v>1</v>
      </c>
      <c r="H1361" s="24">
        <f t="shared" si="43"/>
        <v>1</v>
      </c>
    </row>
    <row r="1362" spans="1:8" ht="15" customHeight="1" x14ac:dyDescent="0.25">
      <c r="A1362" s="12" t="s">
        <v>2952</v>
      </c>
      <c r="B1362" s="12" t="s">
        <v>3640</v>
      </c>
      <c r="C1362" s="12" t="s">
        <v>807</v>
      </c>
      <c r="D1362" s="12" t="s">
        <v>712</v>
      </c>
      <c r="E1362" s="13">
        <v>4</v>
      </c>
      <c r="F1362" s="13">
        <v>1</v>
      </c>
      <c r="G1362" s="24">
        <f t="shared" si="42"/>
        <v>1</v>
      </c>
      <c r="H1362" s="24">
        <f t="shared" si="43"/>
        <v>1</v>
      </c>
    </row>
    <row r="1363" spans="1:8" ht="15" customHeight="1" x14ac:dyDescent="0.25">
      <c r="A1363" s="12" t="s">
        <v>267</v>
      </c>
      <c r="B1363" s="12" t="s">
        <v>117</v>
      </c>
      <c r="C1363" s="12" t="s">
        <v>806</v>
      </c>
      <c r="D1363" s="12" t="s">
        <v>702</v>
      </c>
      <c r="E1363" s="13">
        <v>4</v>
      </c>
      <c r="F1363" s="13">
        <v>1</v>
      </c>
      <c r="G1363" s="24">
        <f t="shared" si="42"/>
        <v>1</v>
      </c>
      <c r="H1363" s="24">
        <f t="shared" si="43"/>
        <v>1</v>
      </c>
    </row>
    <row r="1364" spans="1:8" ht="15" customHeight="1" x14ac:dyDescent="0.25">
      <c r="A1364" s="12" t="s">
        <v>1874</v>
      </c>
      <c r="B1364" s="12" t="s">
        <v>83</v>
      </c>
      <c r="C1364" s="12" t="s">
        <v>807</v>
      </c>
      <c r="D1364" s="12" t="s">
        <v>720</v>
      </c>
      <c r="E1364" s="13">
        <v>4</v>
      </c>
      <c r="F1364" s="13">
        <v>1</v>
      </c>
      <c r="G1364" s="24">
        <f t="shared" si="42"/>
        <v>1</v>
      </c>
      <c r="H1364" s="24">
        <f t="shared" si="43"/>
        <v>1</v>
      </c>
    </row>
    <row r="1365" spans="1:8" ht="15" customHeight="1" x14ac:dyDescent="0.25">
      <c r="A1365" s="12" t="s">
        <v>3639</v>
      </c>
      <c r="B1365" s="12" t="s">
        <v>323</v>
      </c>
      <c r="C1365" s="12" t="s">
        <v>807</v>
      </c>
      <c r="D1365" s="12" t="s">
        <v>719</v>
      </c>
      <c r="E1365" s="13">
        <v>4</v>
      </c>
      <c r="F1365" s="13">
        <v>1</v>
      </c>
      <c r="G1365" s="24">
        <f t="shared" si="42"/>
        <v>1</v>
      </c>
      <c r="H1365" s="24">
        <f t="shared" si="43"/>
        <v>1</v>
      </c>
    </row>
    <row r="1366" spans="1:8" ht="15" customHeight="1" x14ac:dyDescent="0.25">
      <c r="A1366" s="12" t="s">
        <v>2235</v>
      </c>
      <c r="B1366" s="12" t="s">
        <v>58</v>
      </c>
      <c r="C1366" s="12" t="s">
        <v>807</v>
      </c>
      <c r="D1366" s="12" t="s">
        <v>733</v>
      </c>
      <c r="E1366" s="13">
        <v>4</v>
      </c>
      <c r="F1366" s="13">
        <v>1</v>
      </c>
      <c r="G1366" s="24">
        <f t="shared" si="42"/>
        <v>1</v>
      </c>
      <c r="H1366" s="24">
        <f t="shared" si="43"/>
        <v>1</v>
      </c>
    </row>
    <row r="1367" spans="1:8" ht="15" customHeight="1" x14ac:dyDescent="0.25">
      <c r="A1367" s="12" t="s">
        <v>3638</v>
      </c>
      <c r="B1367" s="12" t="s">
        <v>147</v>
      </c>
      <c r="C1367" s="12" t="s">
        <v>807</v>
      </c>
      <c r="D1367" s="12" t="s">
        <v>727</v>
      </c>
      <c r="E1367" s="13">
        <v>4</v>
      </c>
      <c r="F1367" s="13">
        <v>1</v>
      </c>
      <c r="G1367" s="24">
        <f t="shared" si="42"/>
        <v>1</v>
      </c>
      <c r="H1367" s="24">
        <f t="shared" si="43"/>
        <v>1</v>
      </c>
    </row>
    <row r="1368" spans="1:8" ht="15" customHeight="1" x14ac:dyDescent="0.25">
      <c r="A1368" s="12" t="s">
        <v>3667</v>
      </c>
      <c r="B1368" s="12" t="s">
        <v>3666</v>
      </c>
      <c r="C1368" s="12" t="s">
        <v>806</v>
      </c>
      <c r="D1368" s="12" t="s">
        <v>709</v>
      </c>
      <c r="E1368" s="13">
        <v>4</v>
      </c>
      <c r="F1368" s="13">
        <v>1</v>
      </c>
      <c r="G1368" s="24">
        <f t="shared" si="42"/>
        <v>1</v>
      </c>
      <c r="H1368" s="24">
        <f t="shared" si="43"/>
        <v>1</v>
      </c>
    </row>
    <row r="1369" spans="1:8" ht="15" customHeight="1" x14ac:dyDescent="0.25">
      <c r="A1369" s="12" t="s">
        <v>1899</v>
      </c>
      <c r="B1369" s="12" t="s">
        <v>43</v>
      </c>
      <c r="C1369" s="12" t="s">
        <v>807</v>
      </c>
      <c r="D1369" s="12" t="s">
        <v>712</v>
      </c>
      <c r="E1369" s="13">
        <v>5</v>
      </c>
      <c r="F1369" s="13">
        <v>1.25</v>
      </c>
      <c r="G1369" s="24">
        <f t="shared" si="42"/>
        <v>1</v>
      </c>
      <c r="H1369" s="24">
        <f t="shared" si="43"/>
        <v>1</v>
      </c>
    </row>
    <row r="1370" spans="1:8" ht="15" customHeight="1" x14ac:dyDescent="0.25">
      <c r="A1370" s="12" t="s">
        <v>2729</v>
      </c>
      <c r="B1370" s="12" t="s">
        <v>255</v>
      </c>
      <c r="C1370" s="12" t="s">
        <v>807</v>
      </c>
      <c r="D1370" s="12" t="s">
        <v>707</v>
      </c>
      <c r="E1370" s="13">
        <v>5</v>
      </c>
      <c r="F1370" s="13">
        <v>1.25</v>
      </c>
      <c r="G1370" s="24">
        <f t="shared" si="42"/>
        <v>1</v>
      </c>
      <c r="H1370" s="24">
        <f t="shared" si="43"/>
        <v>1</v>
      </c>
    </row>
    <row r="1371" spans="1:8" ht="15" customHeight="1" x14ac:dyDescent="0.25">
      <c r="A1371" s="12" t="s">
        <v>1763</v>
      </c>
      <c r="B1371" s="12" t="s">
        <v>72</v>
      </c>
      <c r="C1371" s="12" t="s">
        <v>806</v>
      </c>
      <c r="D1371" s="12" t="s">
        <v>699</v>
      </c>
      <c r="E1371" s="13">
        <v>4</v>
      </c>
      <c r="F1371" s="13">
        <v>1</v>
      </c>
      <c r="G1371" s="24">
        <f t="shared" si="42"/>
        <v>1</v>
      </c>
      <c r="H1371" s="24">
        <f t="shared" si="43"/>
        <v>1</v>
      </c>
    </row>
    <row r="1372" spans="1:8" ht="15" customHeight="1" x14ac:dyDescent="0.25">
      <c r="A1372" s="12" t="s">
        <v>494</v>
      </c>
      <c r="B1372" s="12" t="s">
        <v>156</v>
      </c>
      <c r="C1372" s="12" t="s">
        <v>807</v>
      </c>
      <c r="D1372" s="12" t="s">
        <v>699</v>
      </c>
      <c r="E1372" s="13">
        <v>4</v>
      </c>
      <c r="F1372" s="13">
        <v>1</v>
      </c>
      <c r="G1372" s="24">
        <f t="shared" si="42"/>
        <v>1</v>
      </c>
      <c r="H1372" s="24">
        <f t="shared" si="43"/>
        <v>1</v>
      </c>
    </row>
    <row r="1373" spans="1:8" ht="15" customHeight="1" x14ac:dyDescent="0.25">
      <c r="A1373" s="12" t="s">
        <v>3637</v>
      </c>
      <c r="B1373" s="12" t="s">
        <v>147</v>
      </c>
      <c r="C1373" s="12" t="s">
        <v>806</v>
      </c>
      <c r="D1373" s="12" t="s">
        <v>726</v>
      </c>
      <c r="E1373" s="13">
        <v>4</v>
      </c>
      <c r="F1373" s="13">
        <v>1</v>
      </c>
      <c r="G1373" s="24">
        <f t="shared" si="42"/>
        <v>1</v>
      </c>
      <c r="H1373" s="24">
        <f t="shared" si="43"/>
        <v>1</v>
      </c>
    </row>
    <row r="1374" spans="1:8" ht="15" customHeight="1" x14ac:dyDescent="0.25">
      <c r="A1374" s="12" t="s">
        <v>768</v>
      </c>
      <c r="B1374" s="12" t="s">
        <v>1825</v>
      </c>
      <c r="C1374" s="12" t="s">
        <v>1057</v>
      </c>
      <c r="D1374" s="12" t="s">
        <v>736</v>
      </c>
      <c r="E1374" s="13">
        <v>4</v>
      </c>
      <c r="F1374" s="13">
        <v>1</v>
      </c>
      <c r="G1374" s="24">
        <f t="shared" si="42"/>
        <v>1</v>
      </c>
      <c r="H1374" s="24">
        <f t="shared" si="43"/>
        <v>1</v>
      </c>
    </row>
    <row r="1375" spans="1:8" ht="15" customHeight="1" x14ac:dyDescent="0.25">
      <c r="A1375" s="12" t="s">
        <v>2088</v>
      </c>
      <c r="B1375" s="12" t="s">
        <v>160</v>
      </c>
      <c r="C1375" s="12" t="s">
        <v>806</v>
      </c>
      <c r="D1375" s="12" t="s">
        <v>716</v>
      </c>
      <c r="E1375" s="13">
        <v>4</v>
      </c>
      <c r="F1375" s="13">
        <v>1</v>
      </c>
      <c r="G1375" s="24">
        <f t="shared" si="42"/>
        <v>1</v>
      </c>
      <c r="H1375" s="24">
        <f t="shared" si="43"/>
        <v>1</v>
      </c>
    </row>
    <row r="1376" spans="1:8" ht="15" customHeight="1" x14ac:dyDescent="0.25">
      <c r="A1376" s="12" t="s">
        <v>3697</v>
      </c>
      <c r="B1376" s="12" t="s">
        <v>593</v>
      </c>
      <c r="C1376" s="12" t="s">
        <v>807</v>
      </c>
      <c r="D1376" s="12" t="s">
        <v>699</v>
      </c>
      <c r="E1376" s="13">
        <v>4</v>
      </c>
      <c r="F1376" s="13">
        <v>1</v>
      </c>
      <c r="G1376" s="24">
        <f t="shared" si="42"/>
        <v>1</v>
      </c>
      <c r="H1376" s="24">
        <f t="shared" si="43"/>
        <v>1</v>
      </c>
    </row>
    <row r="1377" spans="1:8" ht="15" customHeight="1" x14ac:dyDescent="0.25">
      <c r="A1377" s="12" t="s">
        <v>3477</v>
      </c>
      <c r="B1377" s="12" t="s">
        <v>4090</v>
      </c>
      <c r="C1377" s="12" t="s">
        <v>807</v>
      </c>
      <c r="D1377" s="12" t="s">
        <v>714</v>
      </c>
      <c r="E1377" s="13">
        <v>4</v>
      </c>
      <c r="F1377" s="13">
        <v>1</v>
      </c>
      <c r="G1377" s="24">
        <f t="shared" si="42"/>
        <v>1</v>
      </c>
      <c r="H1377" s="24">
        <f t="shared" si="43"/>
        <v>1</v>
      </c>
    </row>
    <row r="1378" spans="1:8" ht="15" customHeight="1" x14ac:dyDescent="0.25">
      <c r="A1378" s="12" t="s">
        <v>3702</v>
      </c>
      <c r="B1378" s="12" t="s">
        <v>1874</v>
      </c>
      <c r="C1378" s="12" t="s">
        <v>807</v>
      </c>
      <c r="D1378" s="12" t="s">
        <v>711</v>
      </c>
      <c r="E1378" s="13">
        <v>4</v>
      </c>
      <c r="F1378" s="13">
        <v>1</v>
      </c>
      <c r="G1378" s="24">
        <f t="shared" si="42"/>
        <v>1</v>
      </c>
      <c r="H1378" s="24">
        <f t="shared" si="43"/>
        <v>1</v>
      </c>
    </row>
    <row r="1379" spans="1:8" ht="15" customHeight="1" x14ac:dyDescent="0.25">
      <c r="A1379" s="12" t="s">
        <v>3701</v>
      </c>
      <c r="B1379" s="12" t="s">
        <v>137</v>
      </c>
      <c r="C1379" s="12" t="s">
        <v>807</v>
      </c>
      <c r="D1379" s="12" t="s">
        <v>717</v>
      </c>
      <c r="E1379" s="13">
        <v>4</v>
      </c>
      <c r="F1379" s="13">
        <v>1</v>
      </c>
      <c r="G1379" s="24">
        <f t="shared" si="42"/>
        <v>1</v>
      </c>
      <c r="H1379" s="24">
        <f t="shared" si="43"/>
        <v>1</v>
      </c>
    </row>
    <row r="1380" spans="1:8" ht="15" customHeight="1" x14ac:dyDescent="0.25">
      <c r="A1380" s="12" t="s">
        <v>3700</v>
      </c>
      <c r="B1380" s="12" t="s">
        <v>83</v>
      </c>
      <c r="C1380" s="12" t="s">
        <v>807</v>
      </c>
      <c r="D1380" s="12" t="s">
        <v>726</v>
      </c>
      <c r="E1380" s="13">
        <v>4</v>
      </c>
      <c r="F1380" s="13">
        <v>1</v>
      </c>
      <c r="G1380" s="24">
        <f t="shared" si="42"/>
        <v>1</v>
      </c>
      <c r="H1380" s="24">
        <f t="shared" si="43"/>
        <v>1</v>
      </c>
    </row>
    <row r="1381" spans="1:8" ht="15" customHeight="1" x14ac:dyDescent="0.25">
      <c r="A1381" s="12" t="s">
        <v>1753</v>
      </c>
      <c r="B1381" s="12" t="s">
        <v>117</v>
      </c>
      <c r="C1381" s="12" t="s">
        <v>807</v>
      </c>
      <c r="D1381" s="12" t="s">
        <v>719</v>
      </c>
      <c r="E1381" s="13">
        <v>4</v>
      </c>
      <c r="F1381" s="13">
        <v>1</v>
      </c>
      <c r="G1381" s="24">
        <f t="shared" si="42"/>
        <v>1</v>
      </c>
      <c r="H1381" s="24">
        <f t="shared" si="43"/>
        <v>1</v>
      </c>
    </row>
    <row r="1382" spans="1:8" ht="15" customHeight="1" x14ac:dyDescent="0.25">
      <c r="A1382" s="12" t="s">
        <v>120</v>
      </c>
      <c r="B1382" s="12" t="s">
        <v>3704</v>
      </c>
      <c r="C1382" s="12" t="s">
        <v>807</v>
      </c>
      <c r="D1382" s="12" t="s">
        <v>717</v>
      </c>
      <c r="E1382" s="13">
        <v>4</v>
      </c>
      <c r="F1382" s="13">
        <v>1</v>
      </c>
      <c r="G1382" s="24">
        <f t="shared" si="42"/>
        <v>1</v>
      </c>
      <c r="H1382" s="24">
        <f t="shared" si="43"/>
        <v>1</v>
      </c>
    </row>
    <row r="1383" spans="1:8" ht="15" customHeight="1" x14ac:dyDescent="0.25">
      <c r="A1383" s="12" t="s">
        <v>3698</v>
      </c>
      <c r="B1383" s="12" t="s">
        <v>1006</v>
      </c>
      <c r="C1383" s="12" t="s">
        <v>806</v>
      </c>
      <c r="D1383" s="12" t="s">
        <v>715</v>
      </c>
      <c r="E1383" s="13">
        <v>4</v>
      </c>
      <c r="F1383" s="13">
        <v>1</v>
      </c>
      <c r="G1383" s="24">
        <f t="shared" si="42"/>
        <v>1</v>
      </c>
      <c r="H1383" s="24">
        <f t="shared" si="43"/>
        <v>1</v>
      </c>
    </row>
    <row r="1384" spans="1:8" ht="15" customHeight="1" x14ac:dyDescent="0.25">
      <c r="A1384" s="12" t="s">
        <v>3705</v>
      </c>
      <c r="B1384" s="12" t="s">
        <v>32</v>
      </c>
      <c r="C1384" s="12" t="s">
        <v>806</v>
      </c>
      <c r="D1384" s="12" t="s">
        <v>710</v>
      </c>
      <c r="E1384" s="13">
        <v>4</v>
      </c>
      <c r="F1384" s="13">
        <v>1</v>
      </c>
      <c r="G1384" s="24">
        <f t="shared" si="42"/>
        <v>1</v>
      </c>
      <c r="H1384" s="24">
        <f t="shared" si="43"/>
        <v>1</v>
      </c>
    </row>
    <row r="1385" spans="1:8" ht="15" customHeight="1" x14ac:dyDescent="0.25">
      <c r="A1385" s="12" t="s">
        <v>3696</v>
      </c>
      <c r="B1385" s="12" t="s">
        <v>3695</v>
      </c>
      <c r="C1385" s="12" t="s">
        <v>806</v>
      </c>
      <c r="D1385" s="12" t="s">
        <v>725</v>
      </c>
      <c r="E1385" s="13">
        <v>4</v>
      </c>
      <c r="F1385" s="13">
        <v>1</v>
      </c>
      <c r="G1385" s="24">
        <f t="shared" si="42"/>
        <v>1</v>
      </c>
      <c r="H1385" s="24">
        <f t="shared" si="43"/>
        <v>1</v>
      </c>
    </row>
    <row r="1386" spans="1:8" ht="15" customHeight="1" x14ac:dyDescent="0.25">
      <c r="A1386" s="12" t="s">
        <v>1244</v>
      </c>
      <c r="B1386" s="12" t="s">
        <v>814</v>
      </c>
      <c r="C1386" s="12" t="s">
        <v>806</v>
      </c>
      <c r="D1386" s="12" t="s">
        <v>709</v>
      </c>
      <c r="E1386" s="13">
        <v>4</v>
      </c>
      <c r="F1386" s="13">
        <v>1</v>
      </c>
      <c r="G1386" s="24">
        <f t="shared" si="42"/>
        <v>1</v>
      </c>
      <c r="H1386" s="24">
        <f t="shared" si="43"/>
        <v>1</v>
      </c>
    </row>
    <row r="1387" spans="1:8" ht="15" customHeight="1" x14ac:dyDescent="0.25">
      <c r="A1387" s="12" t="s">
        <v>264</v>
      </c>
      <c r="B1387" s="12" t="s">
        <v>117</v>
      </c>
      <c r="C1387" s="12" t="s">
        <v>807</v>
      </c>
      <c r="D1387" s="12" t="s">
        <v>846</v>
      </c>
      <c r="E1387" s="13">
        <v>4</v>
      </c>
      <c r="F1387" s="13">
        <v>1</v>
      </c>
      <c r="G1387" s="24">
        <f t="shared" si="42"/>
        <v>1</v>
      </c>
      <c r="H1387" s="24">
        <f t="shared" si="43"/>
        <v>1</v>
      </c>
    </row>
    <row r="1388" spans="1:8" ht="15" customHeight="1" x14ac:dyDescent="0.25">
      <c r="A1388" s="12" t="s">
        <v>3694</v>
      </c>
      <c r="B1388" s="12" t="s">
        <v>366</v>
      </c>
      <c r="C1388" s="12" t="s">
        <v>807</v>
      </c>
      <c r="D1388" s="12" t="s">
        <v>846</v>
      </c>
      <c r="E1388" s="13">
        <v>4</v>
      </c>
      <c r="F1388" s="13">
        <v>1</v>
      </c>
      <c r="G1388" s="24">
        <f t="shared" si="42"/>
        <v>1</v>
      </c>
      <c r="H1388" s="24">
        <f t="shared" si="43"/>
        <v>1</v>
      </c>
    </row>
    <row r="1389" spans="1:8" ht="15" customHeight="1" x14ac:dyDescent="0.25">
      <c r="A1389" s="12" t="s">
        <v>460</v>
      </c>
      <c r="B1389" s="12" t="s">
        <v>2498</v>
      </c>
      <c r="C1389" s="12" t="s">
        <v>806</v>
      </c>
      <c r="D1389" s="12" t="s">
        <v>723</v>
      </c>
      <c r="E1389" s="13">
        <v>4</v>
      </c>
      <c r="F1389" s="13">
        <v>1</v>
      </c>
      <c r="G1389" s="24">
        <f t="shared" si="42"/>
        <v>1</v>
      </c>
      <c r="H1389" s="24">
        <f t="shared" si="43"/>
        <v>1</v>
      </c>
    </row>
    <row r="1390" spans="1:8" ht="15" customHeight="1" x14ac:dyDescent="0.25">
      <c r="A1390" s="12" t="s">
        <v>3693</v>
      </c>
      <c r="B1390" s="12" t="s">
        <v>198</v>
      </c>
      <c r="C1390" s="12" t="s">
        <v>807</v>
      </c>
      <c r="D1390" s="12" t="s">
        <v>720</v>
      </c>
      <c r="E1390" s="13">
        <v>4</v>
      </c>
      <c r="F1390" s="13">
        <v>1</v>
      </c>
      <c r="G1390" s="24">
        <f t="shared" si="42"/>
        <v>1</v>
      </c>
      <c r="H1390" s="24">
        <f t="shared" si="43"/>
        <v>1</v>
      </c>
    </row>
    <row r="1391" spans="1:8" ht="15" customHeight="1" x14ac:dyDescent="0.25">
      <c r="A1391" s="12" t="s">
        <v>3699</v>
      </c>
      <c r="B1391" s="12" t="s">
        <v>298</v>
      </c>
      <c r="C1391" s="12" t="s">
        <v>807</v>
      </c>
      <c r="D1391" s="12" t="s">
        <v>736</v>
      </c>
      <c r="E1391" s="13">
        <v>4</v>
      </c>
      <c r="F1391" s="13">
        <v>1</v>
      </c>
      <c r="G1391" s="24">
        <f t="shared" si="42"/>
        <v>1</v>
      </c>
      <c r="H1391" s="24">
        <f t="shared" si="43"/>
        <v>1</v>
      </c>
    </row>
    <row r="1392" spans="1:8" ht="15" customHeight="1" x14ac:dyDescent="0.25">
      <c r="A1392" s="12" t="s">
        <v>359</v>
      </c>
      <c r="B1392" s="12" t="s">
        <v>123</v>
      </c>
      <c r="C1392" s="12" t="s">
        <v>807</v>
      </c>
      <c r="D1392" s="12" t="s">
        <v>702</v>
      </c>
      <c r="E1392" s="13">
        <v>4</v>
      </c>
      <c r="F1392" s="13">
        <v>1</v>
      </c>
      <c r="G1392" s="24">
        <f t="shared" si="42"/>
        <v>1</v>
      </c>
      <c r="H1392" s="24">
        <f t="shared" si="43"/>
        <v>1</v>
      </c>
    </row>
    <row r="1393" spans="1:8" ht="15" customHeight="1" x14ac:dyDescent="0.25">
      <c r="A1393" s="12" t="s">
        <v>295</v>
      </c>
      <c r="B1393" s="12" t="s">
        <v>58</v>
      </c>
      <c r="C1393" s="12" t="s">
        <v>807</v>
      </c>
      <c r="D1393" s="12" t="s">
        <v>726</v>
      </c>
      <c r="E1393" s="13">
        <v>4</v>
      </c>
      <c r="F1393" s="13">
        <v>1</v>
      </c>
      <c r="G1393" s="24">
        <f t="shared" si="42"/>
        <v>1</v>
      </c>
      <c r="H1393" s="24">
        <f t="shared" si="43"/>
        <v>1</v>
      </c>
    </row>
    <row r="1394" spans="1:8" ht="15" customHeight="1" x14ac:dyDescent="0.25">
      <c r="A1394" s="12" t="s">
        <v>3710</v>
      </c>
      <c r="B1394" s="12" t="s">
        <v>3042</v>
      </c>
      <c r="C1394" s="12" t="s">
        <v>1057</v>
      </c>
      <c r="D1394" s="12" t="s">
        <v>718</v>
      </c>
      <c r="E1394" s="13">
        <v>4</v>
      </c>
      <c r="F1394" s="13">
        <v>1</v>
      </c>
      <c r="G1394" s="24">
        <f t="shared" si="42"/>
        <v>1</v>
      </c>
      <c r="H1394" s="24">
        <f t="shared" si="43"/>
        <v>1</v>
      </c>
    </row>
    <row r="1395" spans="1:8" ht="15" customHeight="1" x14ac:dyDescent="0.25">
      <c r="A1395" s="12" t="s">
        <v>466</v>
      </c>
      <c r="B1395" s="12" t="s">
        <v>467</v>
      </c>
      <c r="C1395" s="12" t="s">
        <v>807</v>
      </c>
      <c r="D1395" s="12" t="s">
        <v>712</v>
      </c>
      <c r="E1395" s="13">
        <v>4</v>
      </c>
      <c r="F1395" s="13">
        <v>1</v>
      </c>
      <c r="G1395" s="24">
        <f t="shared" si="42"/>
        <v>1</v>
      </c>
      <c r="H1395" s="24">
        <f t="shared" si="43"/>
        <v>1</v>
      </c>
    </row>
    <row r="1396" spans="1:8" ht="15" customHeight="1" x14ac:dyDescent="0.25">
      <c r="A1396" s="12" t="s">
        <v>1895</v>
      </c>
      <c r="B1396" s="12" t="s">
        <v>1822</v>
      </c>
      <c r="C1396" s="12" t="s">
        <v>807</v>
      </c>
      <c r="D1396" s="12" t="s">
        <v>708</v>
      </c>
      <c r="E1396" s="13">
        <v>4</v>
      </c>
      <c r="F1396" s="13">
        <v>1</v>
      </c>
      <c r="G1396" s="24">
        <f t="shared" si="42"/>
        <v>1</v>
      </c>
      <c r="H1396" s="24">
        <f t="shared" si="43"/>
        <v>1</v>
      </c>
    </row>
    <row r="1397" spans="1:8" ht="15" customHeight="1" x14ac:dyDescent="0.25">
      <c r="A1397" s="12" t="s">
        <v>1733</v>
      </c>
      <c r="B1397" s="12" t="s">
        <v>1732</v>
      </c>
      <c r="C1397" s="12" t="s">
        <v>807</v>
      </c>
      <c r="D1397" s="12" t="s">
        <v>724</v>
      </c>
      <c r="E1397" s="13">
        <v>4</v>
      </c>
      <c r="F1397" s="13">
        <v>1</v>
      </c>
      <c r="G1397" s="24">
        <f t="shared" si="42"/>
        <v>1</v>
      </c>
      <c r="H1397" s="24">
        <f t="shared" si="43"/>
        <v>1</v>
      </c>
    </row>
    <row r="1398" spans="1:8" ht="15" customHeight="1" x14ac:dyDescent="0.25">
      <c r="A1398" s="12" t="s">
        <v>3703</v>
      </c>
      <c r="B1398" s="12" t="s">
        <v>516</v>
      </c>
      <c r="C1398" s="12" t="s">
        <v>1057</v>
      </c>
      <c r="D1398" s="12" t="s">
        <v>706</v>
      </c>
      <c r="E1398" s="13">
        <v>4</v>
      </c>
      <c r="F1398" s="13">
        <v>1</v>
      </c>
      <c r="G1398" s="24">
        <f t="shared" si="42"/>
        <v>1</v>
      </c>
      <c r="H1398" s="24">
        <f t="shared" si="43"/>
        <v>1</v>
      </c>
    </row>
    <row r="1399" spans="1:8" ht="15" customHeight="1" x14ac:dyDescent="0.25">
      <c r="A1399" s="12" t="s">
        <v>3709</v>
      </c>
      <c r="B1399" s="12" t="s">
        <v>2176</v>
      </c>
      <c r="C1399" s="12" t="s">
        <v>807</v>
      </c>
      <c r="D1399" s="12" t="s">
        <v>721</v>
      </c>
      <c r="E1399" s="13">
        <v>4</v>
      </c>
      <c r="F1399" s="13">
        <v>1</v>
      </c>
      <c r="G1399" s="24">
        <f t="shared" si="42"/>
        <v>1</v>
      </c>
      <c r="H1399" s="24">
        <f t="shared" si="43"/>
        <v>1</v>
      </c>
    </row>
    <row r="1400" spans="1:8" ht="15" customHeight="1" x14ac:dyDescent="0.25">
      <c r="A1400" s="12" t="s">
        <v>3566</v>
      </c>
      <c r="B1400" s="12" t="s">
        <v>58</v>
      </c>
      <c r="C1400" s="12" t="s">
        <v>807</v>
      </c>
      <c r="D1400" s="12" t="s">
        <v>702</v>
      </c>
      <c r="E1400" s="13">
        <v>4</v>
      </c>
      <c r="F1400" s="13">
        <v>1</v>
      </c>
      <c r="G1400" s="24">
        <f t="shared" si="42"/>
        <v>1</v>
      </c>
      <c r="H1400" s="24">
        <f t="shared" si="43"/>
        <v>1</v>
      </c>
    </row>
    <row r="1401" spans="1:8" ht="15" customHeight="1" x14ac:dyDescent="0.25">
      <c r="A1401" s="12" t="s">
        <v>1707</v>
      </c>
      <c r="B1401" s="12" t="s">
        <v>307</v>
      </c>
      <c r="C1401" s="12" t="s">
        <v>807</v>
      </c>
      <c r="D1401" s="12" t="s">
        <v>699</v>
      </c>
      <c r="E1401" s="13">
        <v>4</v>
      </c>
      <c r="F1401" s="13">
        <v>1</v>
      </c>
      <c r="G1401" s="24">
        <f t="shared" si="42"/>
        <v>1</v>
      </c>
      <c r="H1401" s="24">
        <f t="shared" si="43"/>
        <v>1</v>
      </c>
    </row>
    <row r="1402" spans="1:8" ht="15" customHeight="1" x14ac:dyDescent="0.25">
      <c r="A1402" s="12" t="s">
        <v>3708</v>
      </c>
      <c r="B1402" s="12" t="s">
        <v>509</v>
      </c>
      <c r="C1402" s="12" t="s">
        <v>806</v>
      </c>
      <c r="D1402" s="12" t="s">
        <v>724</v>
      </c>
      <c r="E1402" s="13">
        <v>4</v>
      </c>
      <c r="F1402" s="13">
        <v>1</v>
      </c>
      <c r="G1402" s="24">
        <f t="shared" si="42"/>
        <v>1</v>
      </c>
      <c r="H1402" s="24">
        <f t="shared" si="43"/>
        <v>1</v>
      </c>
    </row>
    <row r="1403" spans="1:8" ht="15" customHeight="1" x14ac:dyDescent="0.25">
      <c r="A1403" s="12" t="s">
        <v>3707</v>
      </c>
      <c r="B1403" s="12" t="s">
        <v>2514</v>
      </c>
      <c r="C1403" s="12" t="s">
        <v>807</v>
      </c>
      <c r="D1403" s="12" t="s">
        <v>712</v>
      </c>
      <c r="E1403" s="13">
        <v>4</v>
      </c>
      <c r="F1403" s="13">
        <v>1</v>
      </c>
      <c r="G1403" s="24">
        <f t="shared" si="42"/>
        <v>1</v>
      </c>
      <c r="H1403" s="24">
        <f t="shared" si="43"/>
        <v>1</v>
      </c>
    </row>
    <row r="1404" spans="1:8" ht="15" customHeight="1" x14ac:dyDescent="0.25">
      <c r="A1404" s="12" t="s">
        <v>40</v>
      </c>
      <c r="B1404" s="12" t="s">
        <v>426</v>
      </c>
      <c r="C1404" s="12" t="s">
        <v>807</v>
      </c>
      <c r="D1404" s="12" t="s">
        <v>720</v>
      </c>
      <c r="E1404" s="13">
        <v>4</v>
      </c>
      <c r="F1404" s="13">
        <v>1</v>
      </c>
      <c r="G1404" s="24">
        <f t="shared" si="42"/>
        <v>1</v>
      </c>
      <c r="H1404" s="24">
        <f t="shared" si="43"/>
        <v>1</v>
      </c>
    </row>
    <row r="1405" spans="1:8" ht="15" customHeight="1" x14ac:dyDescent="0.25">
      <c r="A1405" s="12" t="s">
        <v>2285</v>
      </c>
      <c r="B1405" s="12" t="s">
        <v>293</v>
      </c>
      <c r="C1405" s="12" t="s">
        <v>807</v>
      </c>
      <c r="D1405" s="12" t="s">
        <v>702</v>
      </c>
      <c r="E1405" s="13">
        <v>4</v>
      </c>
      <c r="F1405" s="13">
        <v>1</v>
      </c>
      <c r="G1405" s="24">
        <f t="shared" si="42"/>
        <v>1</v>
      </c>
      <c r="H1405" s="24">
        <f t="shared" si="43"/>
        <v>1</v>
      </c>
    </row>
    <row r="1406" spans="1:8" ht="15" customHeight="1" x14ac:dyDescent="0.25">
      <c r="A1406" s="12" t="s">
        <v>3706</v>
      </c>
      <c r="B1406" s="12" t="s">
        <v>291</v>
      </c>
      <c r="C1406" s="12" t="s">
        <v>1057</v>
      </c>
      <c r="D1406" s="12" t="s">
        <v>715</v>
      </c>
      <c r="E1406" s="13">
        <v>4</v>
      </c>
      <c r="F1406" s="13">
        <v>1</v>
      </c>
      <c r="G1406" s="24">
        <f t="shared" si="42"/>
        <v>1</v>
      </c>
      <c r="H1406" s="24">
        <f t="shared" si="43"/>
        <v>1</v>
      </c>
    </row>
    <row r="1407" spans="1:8" ht="15" customHeight="1" x14ac:dyDescent="0.25">
      <c r="A1407" s="12" t="s">
        <v>3332</v>
      </c>
      <c r="B1407" s="12" t="s">
        <v>164</v>
      </c>
      <c r="C1407" s="12" t="s">
        <v>807</v>
      </c>
      <c r="D1407" s="12" t="s">
        <v>723</v>
      </c>
      <c r="E1407" s="13">
        <v>4</v>
      </c>
      <c r="F1407" s="13">
        <v>1</v>
      </c>
      <c r="G1407" s="24">
        <f t="shared" si="42"/>
        <v>1</v>
      </c>
      <c r="H1407" s="24">
        <f t="shared" si="43"/>
        <v>1</v>
      </c>
    </row>
    <row r="1408" spans="1:8" ht="15" customHeight="1" x14ac:dyDescent="0.25">
      <c r="A1408" s="12" t="s">
        <v>1482</v>
      </c>
      <c r="B1408" s="12" t="s">
        <v>132</v>
      </c>
      <c r="C1408" s="12" t="s">
        <v>806</v>
      </c>
      <c r="D1408" s="12" t="s">
        <v>715</v>
      </c>
      <c r="E1408" s="13">
        <v>4</v>
      </c>
      <c r="F1408" s="13">
        <v>1</v>
      </c>
      <c r="G1408" s="24">
        <f t="shared" si="42"/>
        <v>1</v>
      </c>
      <c r="H1408" s="24">
        <f t="shared" si="43"/>
        <v>1</v>
      </c>
    </row>
    <row r="1409" spans="1:8" ht="15" customHeight="1" x14ac:dyDescent="0.25">
      <c r="A1409" s="12" t="s">
        <v>3677</v>
      </c>
      <c r="B1409" s="12" t="s">
        <v>3676</v>
      </c>
      <c r="C1409" s="12" t="s">
        <v>1057</v>
      </c>
      <c r="D1409" s="12" t="s">
        <v>706</v>
      </c>
      <c r="E1409" s="13">
        <v>4</v>
      </c>
      <c r="F1409" s="13">
        <v>1</v>
      </c>
      <c r="G1409" s="24">
        <f t="shared" si="42"/>
        <v>1</v>
      </c>
      <c r="H1409" s="24">
        <f t="shared" si="43"/>
        <v>1</v>
      </c>
    </row>
    <row r="1410" spans="1:8" ht="15" customHeight="1" x14ac:dyDescent="0.25">
      <c r="A1410" s="12" t="s">
        <v>3675</v>
      </c>
      <c r="B1410" s="12" t="s">
        <v>32</v>
      </c>
      <c r="C1410" s="12" t="s">
        <v>807</v>
      </c>
      <c r="D1410" s="12" t="s">
        <v>714</v>
      </c>
      <c r="E1410" s="13">
        <v>4</v>
      </c>
      <c r="F1410" s="13">
        <v>1</v>
      </c>
      <c r="G1410" s="24">
        <f t="shared" ref="G1410:G1473" si="44">ROUNDDOWN(F1410,0)</f>
        <v>1</v>
      </c>
      <c r="H1410" s="24">
        <f t="shared" ref="H1410:H1473" si="45">IF(G1410&lt;1,1,G1410)</f>
        <v>1</v>
      </c>
    </row>
    <row r="1411" spans="1:8" ht="15" customHeight="1" x14ac:dyDescent="0.25">
      <c r="A1411" s="12" t="s">
        <v>3674</v>
      </c>
      <c r="B1411" s="12" t="s">
        <v>3673</v>
      </c>
      <c r="C1411" s="12" t="s">
        <v>806</v>
      </c>
      <c r="D1411" s="12" t="s">
        <v>726</v>
      </c>
      <c r="E1411" s="13">
        <v>4</v>
      </c>
      <c r="F1411" s="13">
        <v>1</v>
      </c>
      <c r="G1411" s="24">
        <f t="shared" si="44"/>
        <v>1</v>
      </c>
      <c r="H1411" s="24">
        <f t="shared" si="45"/>
        <v>1</v>
      </c>
    </row>
    <row r="1412" spans="1:8" ht="15" customHeight="1" x14ac:dyDescent="0.25">
      <c r="A1412" s="12" t="s">
        <v>3672</v>
      </c>
      <c r="B1412" s="12" t="s">
        <v>633</v>
      </c>
      <c r="C1412" s="12" t="s">
        <v>807</v>
      </c>
      <c r="D1412" s="12" t="s">
        <v>699</v>
      </c>
      <c r="E1412" s="13">
        <v>4</v>
      </c>
      <c r="F1412" s="13">
        <v>1</v>
      </c>
      <c r="G1412" s="24">
        <f t="shared" si="44"/>
        <v>1</v>
      </c>
      <c r="H1412" s="24">
        <f t="shared" si="45"/>
        <v>1</v>
      </c>
    </row>
    <row r="1413" spans="1:8" ht="15" customHeight="1" x14ac:dyDescent="0.25">
      <c r="A1413" s="12" t="s">
        <v>87</v>
      </c>
      <c r="B1413" s="12" t="s">
        <v>307</v>
      </c>
      <c r="C1413" s="12" t="s">
        <v>807</v>
      </c>
      <c r="D1413" s="12" t="s">
        <v>710</v>
      </c>
      <c r="E1413" s="13">
        <v>4</v>
      </c>
      <c r="F1413" s="13">
        <v>1</v>
      </c>
      <c r="G1413" s="24">
        <f t="shared" si="44"/>
        <v>1</v>
      </c>
      <c r="H1413" s="24">
        <f t="shared" si="45"/>
        <v>1</v>
      </c>
    </row>
    <row r="1414" spans="1:8" ht="15" customHeight="1" x14ac:dyDescent="0.25">
      <c r="A1414" s="12" t="s">
        <v>3692</v>
      </c>
      <c r="B1414" s="12" t="s">
        <v>3691</v>
      </c>
      <c r="C1414" s="12" t="s">
        <v>807</v>
      </c>
      <c r="D1414" s="12" t="s">
        <v>721</v>
      </c>
      <c r="E1414" s="13">
        <v>4</v>
      </c>
      <c r="F1414" s="13">
        <v>1</v>
      </c>
      <c r="G1414" s="24">
        <f t="shared" si="44"/>
        <v>1</v>
      </c>
      <c r="H1414" s="24">
        <f t="shared" si="45"/>
        <v>1</v>
      </c>
    </row>
    <row r="1415" spans="1:8" ht="15" customHeight="1" x14ac:dyDescent="0.25">
      <c r="A1415" s="12" t="s">
        <v>3671</v>
      </c>
      <c r="B1415" s="12" t="s">
        <v>752</v>
      </c>
      <c r="C1415" s="12" t="s">
        <v>807</v>
      </c>
      <c r="D1415" s="12" t="s">
        <v>712</v>
      </c>
      <c r="E1415" s="13">
        <v>4</v>
      </c>
      <c r="F1415" s="13">
        <v>1</v>
      </c>
      <c r="G1415" s="24">
        <f t="shared" si="44"/>
        <v>1</v>
      </c>
      <c r="H1415" s="24">
        <f t="shared" si="45"/>
        <v>1</v>
      </c>
    </row>
    <row r="1416" spans="1:8" ht="15" customHeight="1" x14ac:dyDescent="0.25">
      <c r="A1416" s="12" t="s">
        <v>537</v>
      </c>
      <c r="B1416" s="12" t="s">
        <v>3679</v>
      </c>
      <c r="C1416" s="12" t="s">
        <v>806</v>
      </c>
      <c r="D1416" s="12" t="s">
        <v>708</v>
      </c>
      <c r="E1416" s="13">
        <v>4</v>
      </c>
      <c r="F1416" s="13">
        <v>1</v>
      </c>
      <c r="G1416" s="24">
        <f t="shared" si="44"/>
        <v>1</v>
      </c>
      <c r="H1416" s="24">
        <f t="shared" si="45"/>
        <v>1</v>
      </c>
    </row>
    <row r="1417" spans="1:8" ht="15" customHeight="1" x14ac:dyDescent="0.25">
      <c r="A1417" s="12" t="s">
        <v>3670</v>
      </c>
      <c r="B1417" s="12" t="s">
        <v>3669</v>
      </c>
      <c r="C1417" s="12" t="s">
        <v>806</v>
      </c>
      <c r="D1417" s="12" t="s">
        <v>723</v>
      </c>
      <c r="E1417" s="13">
        <v>4</v>
      </c>
      <c r="F1417" s="13">
        <v>1</v>
      </c>
      <c r="G1417" s="24">
        <f t="shared" si="44"/>
        <v>1</v>
      </c>
      <c r="H1417" s="24">
        <f t="shared" si="45"/>
        <v>1</v>
      </c>
    </row>
    <row r="1418" spans="1:8" ht="15" customHeight="1" x14ac:dyDescent="0.25">
      <c r="A1418" s="12" t="s">
        <v>388</v>
      </c>
      <c r="B1418" s="12" t="s">
        <v>297</v>
      </c>
      <c r="C1418" s="12" t="s">
        <v>806</v>
      </c>
      <c r="D1418" s="12" t="s">
        <v>704</v>
      </c>
      <c r="E1418" s="13">
        <v>4</v>
      </c>
      <c r="F1418" s="13">
        <v>1</v>
      </c>
      <c r="G1418" s="24">
        <f t="shared" si="44"/>
        <v>1</v>
      </c>
      <c r="H1418" s="24">
        <f t="shared" si="45"/>
        <v>1</v>
      </c>
    </row>
    <row r="1419" spans="1:8" ht="15" customHeight="1" x14ac:dyDescent="0.25">
      <c r="A1419" s="12" t="s">
        <v>974</v>
      </c>
      <c r="B1419" s="12" t="s">
        <v>147</v>
      </c>
      <c r="C1419" s="12" t="s">
        <v>807</v>
      </c>
      <c r="D1419" s="12" t="s">
        <v>736</v>
      </c>
      <c r="E1419" s="13">
        <v>5</v>
      </c>
      <c r="F1419" s="13">
        <v>1.25</v>
      </c>
      <c r="G1419" s="24">
        <f t="shared" si="44"/>
        <v>1</v>
      </c>
      <c r="H1419" s="24">
        <f t="shared" si="45"/>
        <v>1</v>
      </c>
    </row>
    <row r="1420" spans="1:8" ht="15" customHeight="1" x14ac:dyDescent="0.25">
      <c r="A1420" s="12" t="s">
        <v>1740</v>
      </c>
      <c r="B1420" s="12" t="s">
        <v>185</v>
      </c>
      <c r="C1420" s="12" t="s">
        <v>807</v>
      </c>
      <c r="D1420" s="12" t="s">
        <v>728</v>
      </c>
      <c r="E1420" s="13">
        <v>4</v>
      </c>
      <c r="F1420" s="13">
        <v>1</v>
      </c>
      <c r="G1420" s="24">
        <f t="shared" si="44"/>
        <v>1</v>
      </c>
      <c r="H1420" s="24">
        <f t="shared" si="45"/>
        <v>1</v>
      </c>
    </row>
    <row r="1421" spans="1:8" ht="15" customHeight="1" x14ac:dyDescent="0.25">
      <c r="A1421" s="12" t="s">
        <v>518</v>
      </c>
      <c r="B1421" s="12" t="s">
        <v>302</v>
      </c>
      <c r="C1421" s="12" t="s">
        <v>807</v>
      </c>
      <c r="D1421" s="12" t="s">
        <v>736</v>
      </c>
      <c r="E1421" s="13">
        <v>4</v>
      </c>
      <c r="F1421" s="13">
        <v>1</v>
      </c>
      <c r="G1421" s="24">
        <f t="shared" si="44"/>
        <v>1</v>
      </c>
      <c r="H1421" s="24">
        <f t="shared" si="45"/>
        <v>1</v>
      </c>
    </row>
    <row r="1422" spans="1:8" ht="15" customHeight="1" x14ac:dyDescent="0.25">
      <c r="A1422" s="12" t="s">
        <v>33</v>
      </c>
      <c r="B1422" s="12" t="s">
        <v>61</v>
      </c>
      <c r="C1422" s="12" t="s">
        <v>807</v>
      </c>
      <c r="D1422" s="12" t="s">
        <v>717</v>
      </c>
      <c r="E1422" s="13">
        <v>4</v>
      </c>
      <c r="F1422" s="13">
        <v>1</v>
      </c>
      <c r="G1422" s="24">
        <f t="shared" si="44"/>
        <v>1</v>
      </c>
      <c r="H1422" s="24">
        <f t="shared" si="45"/>
        <v>1</v>
      </c>
    </row>
    <row r="1423" spans="1:8" ht="15" customHeight="1" x14ac:dyDescent="0.25">
      <c r="A1423" s="12" t="s">
        <v>3684</v>
      </c>
      <c r="B1423" s="12" t="s">
        <v>414</v>
      </c>
      <c r="C1423" s="12" t="s">
        <v>1057</v>
      </c>
      <c r="D1423" s="12" t="s">
        <v>709</v>
      </c>
      <c r="E1423" s="13">
        <v>4</v>
      </c>
      <c r="F1423" s="13">
        <v>1</v>
      </c>
      <c r="G1423" s="24">
        <f t="shared" si="44"/>
        <v>1</v>
      </c>
      <c r="H1423" s="24">
        <f t="shared" si="45"/>
        <v>1</v>
      </c>
    </row>
    <row r="1424" spans="1:8" ht="15" customHeight="1" x14ac:dyDescent="0.25">
      <c r="A1424" s="12" t="s">
        <v>1658</v>
      </c>
      <c r="B1424" s="12" t="s">
        <v>243</v>
      </c>
      <c r="C1424" s="12" t="s">
        <v>806</v>
      </c>
      <c r="D1424" s="12" t="s">
        <v>727</v>
      </c>
      <c r="E1424" s="13">
        <v>4</v>
      </c>
      <c r="F1424" s="13">
        <v>1</v>
      </c>
      <c r="G1424" s="24">
        <f t="shared" si="44"/>
        <v>1</v>
      </c>
      <c r="H1424" s="24">
        <f t="shared" si="45"/>
        <v>1</v>
      </c>
    </row>
    <row r="1425" spans="1:8" ht="15" customHeight="1" x14ac:dyDescent="0.25">
      <c r="A1425" s="12" t="s">
        <v>3689</v>
      </c>
      <c r="B1425" s="12" t="s">
        <v>168</v>
      </c>
      <c r="C1425" s="12" t="s">
        <v>806</v>
      </c>
      <c r="D1425" s="12" t="s">
        <v>704</v>
      </c>
      <c r="E1425" s="13">
        <v>4</v>
      </c>
      <c r="F1425" s="13">
        <v>1</v>
      </c>
      <c r="G1425" s="24">
        <f t="shared" si="44"/>
        <v>1</v>
      </c>
      <c r="H1425" s="24">
        <f t="shared" si="45"/>
        <v>1</v>
      </c>
    </row>
    <row r="1426" spans="1:8" ht="15" customHeight="1" x14ac:dyDescent="0.25">
      <c r="A1426" s="12" t="s">
        <v>3688</v>
      </c>
      <c r="B1426" s="12" t="s">
        <v>999</v>
      </c>
      <c r="C1426" s="12" t="s">
        <v>807</v>
      </c>
      <c r="D1426" s="12" t="s">
        <v>706</v>
      </c>
      <c r="E1426" s="13">
        <v>4</v>
      </c>
      <c r="F1426" s="13">
        <v>1</v>
      </c>
      <c r="G1426" s="24">
        <f t="shared" si="44"/>
        <v>1</v>
      </c>
      <c r="H1426" s="24">
        <f t="shared" si="45"/>
        <v>1</v>
      </c>
    </row>
    <row r="1427" spans="1:8" ht="15" customHeight="1" x14ac:dyDescent="0.25">
      <c r="A1427" s="12" t="s">
        <v>1430</v>
      </c>
      <c r="B1427" s="12" t="s">
        <v>398</v>
      </c>
      <c r="C1427" s="12" t="s">
        <v>806</v>
      </c>
      <c r="D1427" s="12" t="s">
        <v>709</v>
      </c>
      <c r="E1427" s="13">
        <v>4</v>
      </c>
      <c r="F1427" s="13">
        <v>1</v>
      </c>
      <c r="G1427" s="24">
        <f t="shared" si="44"/>
        <v>1</v>
      </c>
      <c r="H1427" s="24">
        <f t="shared" si="45"/>
        <v>1</v>
      </c>
    </row>
    <row r="1428" spans="1:8" ht="15" customHeight="1" x14ac:dyDescent="0.25">
      <c r="A1428" s="12" t="s">
        <v>3687</v>
      </c>
      <c r="B1428" s="12" t="s">
        <v>262</v>
      </c>
      <c r="C1428" s="12" t="s">
        <v>1057</v>
      </c>
      <c r="D1428" s="12" t="s">
        <v>736</v>
      </c>
      <c r="E1428" s="13">
        <v>4</v>
      </c>
      <c r="F1428" s="13">
        <v>1</v>
      </c>
      <c r="G1428" s="24">
        <f t="shared" si="44"/>
        <v>1</v>
      </c>
      <c r="H1428" s="24">
        <f t="shared" si="45"/>
        <v>1</v>
      </c>
    </row>
    <row r="1429" spans="1:8" ht="15" customHeight="1" x14ac:dyDescent="0.25">
      <c r="A1429" s="12" t="s">
        <v>192</v>
      </c>
      <c r="B1429" s="12" t="s">
        <v>1662</v>
      </c>
      <c r="C1429" s="12" t="s">
        <v>807</v>
      </c>
      <c r="D1429" s="12" t="s">
        <v>718</v>
      </c>
      <c r="E1429" s="13">
        <v>4</v>
      </c>
      <c r="F1429" s="13">
        <v>1</v>
      </c>
      <c r="G1429" s="24">
        <f t="shared" si="44"/>
        <v>1</v>
      </c>
      <c r="H1429" s="24">
        <f t="shared" si="45"/>
        <v>1</v>
      </c>
    </row>
    <row r="1430" spans="1:8" ht="15" customHeight="1" x14ac:dyDescent="0.25">
      <c r="A1430" s="12" t="s">
        <v>4482</v>
      </c>
      <c r="B1430" s="12" t="s">
        <v>3678</v>
      </c>
      <c r="C1430" s="12" t="s">
        <v>807</v>
      </c>
      <c r="D1430" s="12" t="s">
        <v>727</v>
      </c>
      <c r="E1430" s="13">
        <v>4</v>
      </c>
      <c r="F1430" s="13">
        <v>1</v>
      </c>
      <c r="G1430" s="24">
        <f t="shared" si="44"/>
        <v>1</v>
      </c>
      <c r="H1430" s="24">
        <f t="shared" si="45"/>
        <v>1</v>
      </c>
    </row>
    <row r="1431" spans="1:8" ht="15" customHeight="1" x14ac:dyDescent="0.25">
      <c r="A1431" s="12" t="s">
        <v>246</v>
      </c>
      <c r="B1431" s="12" t="s">
        <v>72</v>
      </c>
      <c r="C1431" s="12" t="s">
        <v>1057</v>
      </c>
      <c r="D1431" s="12" t="s">
        <v>704</v>
      </c>
      <c r="E1431" s="13">
        <v>4</v>
      </c>
      <c r="F1431" s="13">
        <v>1</v>
      </c>
      <c r="G1431" s="24">
        <f t="shared" si="44"/>
        <v>1</v>
      </c>
      <c r="H1431" s="24">
        <f t="shared" si="45"/>
        <v>1</v>
      </c>
    </row>
    <row r="1432" spans="1:8" ht="15" customHeight="1" x14ac:dyDescent="0.25">
      <c r="A1432" s="12" t="s">
        <v>3683</v>
      </c>
      <c r="B1432" s="12" t="s">
        <v>84</v>
      </c>
      <c r="C1432" s="12" t="s">
        <v>807</v>
      </c>
      <c r="D1432" s="12" t="s">
        <v>710</v>
      </c>
      <c r="E1432" s="13">
        <v>4</v>
      </c>
      <c r="F1432" s="13">
        <v>1</v>
      </c>
      <c r="G1432" s="24">
        <f t="shared" si="44"/>
        <v>1</v>
      </c>
      <c r="H1432" s="24">
        <f t="shared" si="45"/>
        <v>1</v>
      </c>
    </row>
    <row r="1433" spans="1:8" ht="15" customHeight="1" x14ac:dyDescent="0.25">
      <c r="A1433" s="12" t="s">
        <v>1593</v>
      </c>
      <c r="B1433" s="12" t="s">
        <v>369</v>
      </c>
      <c r="C1433" s="12" t="s">
        <v>807</v>
      </c>
      <c r="D1433" s="12" t="s">
        <v>702</v>
      </c>
      <c r="E1433" s="13">
        <v>4</v>
      </c>
      <c r="F1433" s="13">
        <v>1</v>
      </c>
      <c r="G1433" s="24">
        <f t="shared" si="44"/>
        <v>1</v>
      </c>
      <c r="H1433" s="24">
        <f t="shared" si="45"/>
        <v>1</v>
      </c>
    </row>
    <row r="1434" spans="1:8" ht="15" customHeight="1" x14ac:dyDescent="0.25">
      <c r="A1434" s="12" t="s">
        <v>801</v>
      </c>
      <c r="B1434" s="12" t="s">
        <v>137</v>
      </c>
      <c r="C1434" s="12" t="s">
        <v>807</v>
      </c>
      <c r="D1434" s="12" t="s">
        <v>712</v>
      </c>
      <c r="E1434" s="13">
        <v>4</v>
      </c>
      <c r="F1434" s="13">
        <v>1</v>
      </c>
      <c r="G1434" s="24">
        <f t="shared" si="44"/>
        <v>1</v>
      </c>
      <c r="H1434" s="24">
        <f t="shared" si="45"/>
        <v>1</v>
      </c>
    </row>
    <row r="1435" spans="1:8" ht="15" customHeight="1" x14ac:dyDescent="0.25">
      <c r="A1435" s="12" t="s">
        <v>3682</v>
      </c>
      <c r="B1435" s="12" t="s">
        <v>188</v>
      </c>
      <c r="C1435" s="12" t="s">
        <v>806</v>
      </c>
      <c r="D1435" s="12" t="s">
        <v>704</v>
      </c>
      <c r="E1435" s="13">
        <v>4</v>
      </c>
      <c r="F1435" s="13">
        <v>1</v>
      </c>
      <c r="G1435" s="24">
        <f t="shared" si="44"/>
        <v>1</v>
      </c>
      <c r="H1435" s="24">
        <f t="shared" si="45"/>
        <v>1</v>
      </c>
    </row>
    <row r="1436" spans="1:8" ht="15" customHeight="1" x14ac:dyDescent="0.25">
      <c r="A1436" s="12" t="s">
        <v>3681</v>
      </c>
      <c r="B1436" s="12" t="s">
        <v>3680</v>
      </c>
      <c r="C1436" s="12" t="s">
        <v>807</v>
      </c>
      <c r="D1436" s="12" t="s">
        <v>711</v>
      </c>
      <c r="E1436" s="13">
        <v>4</v>
      </c>
      <c r="F1436" s="13">
        <v>1</v>
      </c>
      <c r="G1436" s="24">
        <f t="shared" si="44"/>
        <v>1</v>
      </c>
      <c r="H1436" s="24">
        <f t="shared" si="45"/>
        <v>1</v>
      </c>
    </row>
    <row r="1437" spans="1:8" ht="15" customHeight="1" x14ac:dyDescent="0.25">
      <c r="A1437" s="12" t="s">
        <v>3690</v>
      </c>
      <c r="B1437" s="12" t="s">
        <v>531</v>
      </c>
      <c r="C1437" s="12" t="s">
        <v>807</v>
      </c>
      <c r="D1437" s="12" t="s">
        <v>703</v>
      </c>
      <c r="E1437" s="13">
        <v>4</v>
      </c>
      <c r="F1437" s="13">
        <v>1</v>
      </c>
      <c r="G1437" s="24">
        <f t="shared" si="44"/>
        <v>1</v>
      </c>
      <c r="H1437" s="24">
        <f t="shared" si="45"/>
        <v>1</v>
      </c>
    </row>
    <row r="1438" spans="1:8" ht="15" customHeight="1" x14ac:dyDescent="0.25">
      <c r="A1438" s="12" t="s">
        <v>3686</v>
      </c>
      <c r="B1438" s="12" t="s">
        <v>3685</v>
      </c>
      <c r="C1438" s="12" t="s">
        <v>807</v>
      </c>
      <c r="D1438" s="12" t="s">
        <v>703</v>
      </c>
      <c r="E1438" s="13">
        <v>4</v>
      </c>
      <c r="F1438" s="13">
        <v>1</v>
      </c>
      <c r="G1438" s="24">
        <f t="shared" si="44"/>
        <v>1</v>
      </c>
      <c r="H1438" s="24">
        <f t="shared" si="45"/>
        <v>1</v>
      </c>
    </row>
    <row r="1439" spans="1:8" ht="15" customHeight="1" x14ac:dyDescent="0.25">
      <c r="A1439" s="12" t="s">
        <v>1789</v>
      </c>
      <c r="B1439" s="12" t="s">
        <v>591</v>
      </c>
      <c r="C1439" s="12" t="s">
        <v>807</v>
      </c>
      <c r="D1439" s="12" t="s">
        <v>719</v>
      </c>
      <c r="E1439" s="13">
        <v>4</v>
      </c>
      <c r="F1439" s="13">
        <v>1</v>
      </c>
      <c r="G1439" s="24">
        <f t="shared" si="44"/>
        <v>1</v>
      </c>
      <c r="H1439" s="24">
        <f t="shared" si="45"/>
        <v>1</v>
      </c>
    </row>
    <row r="1440" spans="1:8" ht="15" customHeight="1" x14ac:dyDescent="0.25">
      <c r="A1440" s="12" t="s">
        <v>2612</v>
      </c>
      <c r="B1440" s="12" t="s">
        <v>4374</v>
      </c>
      <c r="C1440" s="12" t="s">
        <v>1057</v>
      </c>
      <c r="D1440" s="12" t="s">
        <v>733</v>
      </c>
      <c r="E1440" s="13">
        <v>4</v>
      </c>
      <c r="F1440" s="13">
        <v>1</v>
      </c>
      <c r="G1440" s="24">
        <f t="shared" si="44"/>
        <v>1</v>
      </c>
      <c r="H1440" s="24">
        <f t="shared" si="45"/>
        <v>1</v>
      </c>
    </row>
    <row r="1441" spans="1:8" ht="15" customHeight="1" x14ac:dyDescent="0.25">
      <c r="A1441" s="12" t="s">
        <v>4375</v>
      </c>
      <c r="B1441" s="12" t="s">
        <v>32</v>
      </c>
      <c r="C1441" s="12" t="s">
        <v>806</v>
      </c>
      <c r="D1441" s="12" t="s">
        <v>708</v>
      </c>
      <c r="E1441" s="13">
        <v>4</v>
      </c>
      <c r="F1441" s="13">
        <v>1</v>
      </c>
      <c r="G1441" s="24">
        <f t="shared" si="44"/>
        <v>1</v>
      </c>
      <c r="H1441" s="24">
        <f t="shared" si="45"/>
        <v>1</v>
      </c>
    </row>
    <row r="1442" spans="1:8" ht="15" customHeight="1" x14ac:dyDescent="0.25">
      <c r="A1442" s="12" t="s">
        <v>1501</v>
      </c>
      <c r="B1442" s="12" t="s">
        <v>302</v>
      </c>
      <c r="C1442" s="12" t="s">
        <v>807</v>
      </c>
      <c r="D1442" s="12" t="s">
        <v>736</v>
      </c>
      <c r="E1442" s="13">
        <v>4</v>
      </c>
      <c r="F1442" s="13">
        <v>1</v>
      </c>
      <c r="G1442" s="24">
        <f t="shared" si="44"/>
        <v>1</v>
      </c>
      <c r="H1442" s="24">
        <f t="shared" si="45"/>
        <v>1</v>
      </c>
    </row>
    <row r="1443" spans="1:8" ht="15" customHeight="1" x14ac:dyDescent="0.25">
      <c r="A1443" s="12" t="s">
        <v>1608</v>
      </c>
      <c r="B1443" s="12" t="s">
        <v>121</v>
      </c>
      <c r="C1443" s="12" t="s">
        <v>806</v>
      </c>
      <c r="D1443" s="12" t="s">
        <v>721</v>
      </c>
      <c r="E1443" s="13">
        <v>4</v>
      </c>
      <c r="F1443" s="13">
        <v>1</v>
      </c>
      <c r="G1443" s="24">
        <f t="shared" si="44"/>
        <v>1</v>
      </c>
      <c r="H1443" s="24">
        <f t="shared" si="45"/>
        <v>1</v>
      </c>
    </row>
    <row r="1444" spans="1:8" ht="15" customHeight="1" x14ac:dyDescent="0.25">
      <c r="A1444" s="12" t="s">
        <v>57</v>
      </c>
      <c r="B1444" s="12" t="s">
        <v>479</v>
      </c>
      <c r="C1444" s="12" t="s">
        <v>806</v>
      </c>
      <c r="D1444" s="12" t="s">
        <v>715</v>
      </c>
      <c r="E1444" s="13">
        <v>4</v>
      </c>
      <c r="F1444" s="13">
        <v>1</v>
      </c>
      <c r="G1444" s="24">
        <f t="shared" si="44"/>
        <v>1</v>
      </c>
      <c r="H1444" s="24">
        <f t="shared" si="45"/>
        <v>1</v>
      </c>
    </row>
    <row r="1445" spans="1:8" ht="15" customHeight="1" x14ac:dyDescent="0.25">
      <c r="A1445" s="12" t="s">
        <v>401</v>
      </c>
      <c r="B1445" s="12" t="s">
        <v>4631</v>
      </c>
      <c r="C1445" s="12" t="s">
        <v>807</v>
      </c>
      <c r="D1445" s="12" t="s">
        <v>713</v>
      </c>
      <c r="E1445" s="13">
        <v>4</v>
      </c>
      <c r="F1445" s="13">
        <v>1</v>
      </c>
      <c r="G1445" s="24">
        <f t="shared" si="44"/>
        <v>1</v>
      </c>
      <c r="H1445" s="24">
        <f t="shared" si="45"/>
        <v>1</v>
      </c>
    </row>
    <row r="1446" spans="1:8" ht="15" customHeight="1" x14ac:dyDescent="0.25">
      <c r="A1446" s="12" t="s">
        <v>4376</v>
      </c>
      <c r="B1446" s="12" t="s">
        <v>518</v>
      </c>
      <c r="C1446" s="12" t="s">
        <v>806</v>
      </c>
      <c r="D1446" s="12" t="s">
        <v>721</v>
      </c>
      <c r="E1446" s="13">
        <v>4</v>
      </c>
      <c r="F1446" s="13">
        <v>1</v>
      </c>
      <c r="G1446" s="24">
        <f t="shared" si="44"/>
        <v>1</v>
      </c>
      <c r="H1446" s="24">
        <f t="shared" si="45"/>
        <v>1</v>
      </c>
    </row>
    <row r="1447" spans="1:8" ht="15" customHeight="1" x14ac:dyDescent="0.25">
      <c r="A1447" s="12" t="s">
        <v>4377</v>
      </c>
      <c r="B1447" s="12" t="s">
        <v>32</v>
      </c>
      <c r="C1447" s="12" t="s">
        <v>806</v>
      </c>
      <c r="D1447" s="12" t="s">
        <v>724</v>
      </c>
      <c r="E1447" s="13">
        <v>5</v>
      </c>
      <c r="F1447" s="13">
        <v>1.25</v>
      </c>
      <c r="G1447" s="24">
        <f t="shared" si="44"/>
        <v>1</v>
      </c>
      <c r="H1447" s="24">
        <f t="shared" si="45"/>
        <v>1</v>
      </c>
    </row>
    <row r="1448" spans="1:8" ht="15" customHeight="1" x14ac:dyDescent="0.25">
      <c r="A1448" s="12" t="s">
        <v>286</v>
      </c>
      <c r="B1448" s="12" t="s">
        <v>3644</v>
      </c>
      <c r="C1448" s="12" t="s">
        <v>807</v>
      </c>
      <c r="D1448" s="12" t="s">
        <v>728</v>
      </c>
      <c r="E1448" s="13">
        <v>4</v>
      </c>
      <c r="F1448" s="13">
        <v>1</v>
      </c>
      <c r="G1448" s="24">
        <f t="shared" si="44"/>
        <v>1</v>
      </c>
      <c r="H1448" s="24">
        <f t="shared" si="45"/>
        <v>1</v>
      </c>
    </row>
    <row r="1449" spans="1:8" ht="15" customHeight="1" x14ac:dyDescent="0.25">
      <c r="A1449" s="12" t="s">
        <v>4361</v>
      </c>
      <c r="B1449" s="12" t="s">
        <v>4134</v>
      </c>
      <c r="C1449" s="12" t="s">
        <v>806</v>
      </c>
      <c r="D1449" s="12" t="s">
        <v>716</v>
      </c>
      <c r="E1449" s="13">
        <v>4</v>
      </c>
      <c r="F1449" s="13">
        <v>1</v>
      </c>
      <c r="G1449" s="24">
        <f t="shared" si="44"/>
        <v>1</v>
      </c>
      <c r="H1449" s="24">
        <f t="shared" si="45"/>
        <v>1</v>
      </c>
    </row>
    <row r="1450" spans="1:8" ht="15" customHeight="1" x14ac:dyDescent="0.25">
      <c r="A1450" s="12" t="s">
        <v>4378</v>
      </c>
      <c r="B1450" s="12" t="s">
        <v>138</v>
      </c>
      <c r="C1450" s="12" t="s">
        <v>806</v>
      </c>
      <c r="D1450" s="12" t="s">
        <v>702</v>
      </c>
      <c r="E1450" s="13">
        <v>4</v>
      </c>
      <c r="F1450" s="13">
        <v>1</v>
      </c>
      <c r="G1450" s="24">
        <f t="shared" si="44"/>
        <v>1</v>
      </c>
      <c r="H1450" s="24">
        <f t="shared" si="45"/>
        <v>1</v>
      </c>
    </row>
    <row r="1451" spans="1:8" ht="15" customHeight="1" x14ac:dyDescent="0.25">
      <c r="A1451" s="12" t="s">
        <v>4372</v>
      </c>
      <c r="B1451" s="12" t="s">
        <v>58</v>
      </c>
      <c r="C1451" s="12" t="s">
        <v>1057</v>
      </c>
      <c r="D1451" s="12" t="s">
        <v>715</v>
      </c>
      <c r="E1451" s="13">
        <v>4</v>
      </c>
      <c r="F1451" s="13">
        <v>1</v>
      </c>
      <c r="G1451" s="24">
        <f t="shared" si="44"/>
        <v>1</v>
      </c>
      <c r="H1451" s="24">
        <f t="shared" si="45"/>
        <v>1</v>
      </c>
    </row>
    <row r="1452" spans="1:8" ht="15" customHeight="1" x14ac:dyDescent="0.25">
      <c r="A1452" s="12" t="s">
        <v>763</v>
      </c>
      <c r="B1452" s="12" t="s">
        <v>4379</v>
      </c>
      <c r="C1452" s="12" t="s">
        <v>806</v>
      </c>
      <c r="D1452" s="12" t="s">
        <v>718</v>
      </c>
      <c r="E1452" s="13">
        <v>4</v>
      </c>
      <c r="F1452" s="13">
        <v>1</v>
      </c>
      <c r="G1452" s="24">
        <f t="shared" si="44"/>
        <v>1</v>
      </c>
      <c r="H1452" s="24">
        <f t="shared" si="45"/>
        <v>1</v>
      </c>
    </row>
    <row r="1453" spans="1:8" ht="15" customHeight="1" x14ac:dyDescent="0.25">
      <c r="A1453" s="12" t="s">
        <v>4380</v>
      </c>
      <c r="B1453" s="12" t="s">
        <v>439</v>
      </c>
      <c r="C1453" s="12" t="s">
        <v>806</v>
      </c>
      <c r="D1453" s="12" t="s">
        <v>719</v>
      </c>
      <c r="E1453" s="13">
        <v>4</v>
      </c>
      <c r="F1453" s="13">
        <v>1</v>
      </c>
      <c r="G1453" s="24">
        <f t="shared" si="44"/>
        <v>1</v>
      </c>
      <c r="H1453" s="24">
        <f t="shared" si="45"/>
        <v>1</v>
      </c>
    </row>
    <row r="1454" spans="1:8" ht="15" customHeight="1" x14ac:dyDescent="0.25">
      <c r="A1454" s="12" t="s">
        <v>467</v>
      </c>
      <c r="B1454" s="12" t="s">
        <v>740</v>
      </c>
      <c r="C1454" s="12" t="s">
        <v>807</v>
      </c>
      <c r="D1454" s="12" t="s">
        <v>725</v>
      </c>
      <c r="E1454" s="13">
        <v>4</v>
      </c>
      <c r="F1454" s="13">
        <v>1</v>
      </c>
      <c r="G1454" s="24">
        <f t="shared" si="44"/>
        <v>1</v>
      </c>
      <c r="H1454" s="24">
        <f t="shared" si="45"/>
        <v>1</v>
      </c>
    </row>
    <row r="1455" spans="1:8" ht="15" customHeight="1" x14ac:dyDescent="0.25">
      <c r="A1455" s="12" t="s">
        <v>263</v>
      </c>
      <c r="B1455" s="12" t="s">
        <v>83</v>
      </c>
      <c r="C1455" s="12" t="s">
        <v>1057</v>
      </c>
      <c r="D1455" s="12" t="s">
        <v>717</v>
      </c>
      <c r="E1455" s="13">
        <v>4</v>
      </c>
      <c r="F1455" s="13">
        <v>1</v>
      </c>
      <c r="G1455" s="24">
        <f t="shared" si="44"/>
        <v>1</v>
      </c>
      <c r="H1455" s="24">
        <f t="shared" si="45"/>
        <v>1</v>
      </c>
    </row>
    <row r="1456" spans="1:8" ht="15" customHeight="1" x14ac:dyDescent="0.25">
      <c r="A1456" s="12" t="s">
        <v>1010</v>
      </c>
      <c r="B1456" s="12" t="s">
        <v>2467</v>
      </c>
      <c r="C1456" s="12" t="s">
        <v>807</v>
      </c>
      <c r="D1456" s="12" t="s">
        <v>728</v>
      </c>
      <c r="E1456" s="13">
        <v>4</v>
      </c>
      <c r="F1456" s="13">
        <v>1</v>
      </c>
      <c r="G1456" s="24">
        <f t="shared" si="44"/>
        <v>1</v>
      </c>
      <c r="H1456" s="24">
        <f t="shared" si="45"/>
        <v>1</v>
      </c>
    </row>
    <row r="1457" spans="1:8" ht="15" customHeight="1" x14ac:dyDescent="0.25">
      <c r="A1457" s="12" t="s">
        <v>4381</v>
      </c>
      <c r="B1457" s="12" t="s">
        <v>1616</v>
      </c>
      <c r="C1457" s="12" t="s">
        <v>1057</v>
      </c>
      <c r="D1457" s="12" t="s">
        <v>723</v>
      </c>
      <c r="E1457" s="13">
        <v>4</v>
      </c>
      <c r="F1457" s="13">
        <v>1</v>
      </c>
      <c r="G1457" s="24">
        <f t="shared" si="44"/>
        <v>1</v>
      </c>
      <c r="H1457" s="24">
        <f t="shared" si="45"/>
        <v>1</v>
      </c>
    </row>
    <row r="1458" spans="1:8" ht="15" customHeight="1" x14ac:dyDescent="0.25">
      <c r="A1458" s="12" t="s">
        <v>840</v>
      </c>
      <c r="B1458" s="12" t="s">
        <v>1003</v>
      </c>
      <c r="C1458" s="12" t="s">
        <v>807</v>
      </c>
      <c r="D1458" s="12" t="s">
        <v>728</v>
      </c>
      <c r="E1458" s="13">
        <v>4</v>
      </c>
      <c r="F1458" s="13">
        <v>1</v>
      </c>
      <c r="G1458" s="24">
        <f t="shared" si="44"/>
        <v>1</v>
      </c>
      <c r="H1458" s="24">
        <f t="shared" si="45"/>
        <v>1</v>
      </c>
    </row>
    <row r="1459" spans="1:8" ht="15" customHeight="1" x14ac:dyDescent="0.25">
      <c r="A1459" s="12" t="s">
        <v>1356</v>
      </c>
      <c r="B1459" s="12" t="s">
        <v>402</v>
      </c>
      <c r="C1459" s="12" t="s">
        <v>806</v>
      </c>
      <c r="D1459" s="12" t="s">
        <v>709</v>
      </c>
      <c r="E1459" s="13">
        <v>4</v>
      </c>
      <c r="F1459" s="13">
        <v>1</v>
      </c>
      <c r="G1459" s="24">
        <f t="shared" si="44"/>
        <v>1</v>
      </c>
      <c r="H1459" s="24">
        <f t="shared" si="45"/>
        <v>1</v>
      </c>
    </row>
    <row r="1460" spans="1:8" ht="15" customHeight="1" x14ac:dyDescent="0.25">
      <c r="A1460" s="12" t="s">
        <v>4382</v>
      </c>
      <c r="B1460" s="12" t="s">
        <v>89</v>
      </c>
      <c r="C1460" s="12" t="s">
        <v>806</v>
      </c>
      <c r="D1460" s="12" t="s">
        <v>736</v>
      </c>
      <c r="E1460" s="13">
        <v>4</v>
      </c>
      <c r="F1460" s="13">
        <v>1</v>
      </c>
      <c r="G1460" s="24">
        <f t="shared" si="44"/>
        <v>1</v>
      </c>
      <c r="H1460" s="24">
        <f t="shared" si="45"/>
        <v>1</v>
      </c>
    </row>
    <row r="1461" spans="1:8" ht="15" customHeight="1" x14ac:dyDescent="0.25">
      <c r="A1461" s="12" t="s">
        <v>801</v>
      </c>
      <c r="B1461" s="12" t="s">
        <v>89</v>
      </c>
      <c r="C1461" s="12" t="s">
        <v>806</v>
      </c>
      <c r="D1461" s="12" t="s">
        <v>716</v>
      </c>
      <c r="E1461" s="13">
        <v>4</v>
      </c>
      <c r="F1461" s="13">
        <v>1</v>
      </c>
      <c r="G1461" s="24">
        <f t="shared" si="44"/>
        <v>1</v>
      </c>
      <c r="H1461" s="24">
        <f t="shared" si="45"/>
        <v>1</v>
      </c>
    </row>
    <row r="1462" spans="1:8" ht="15" customHeight="1" x14ac:dyDescent="0.25">
      <c r="A1462" s="12" t="s">
        <v>511</v>
      </c>
      <c r="B1462" s="12" t="s">
        <v>61</v>
      </c>
      <c r="C1462" s="12" t="s">
        <v>807</v>
      </c>
      <c r="D1462" s="12" t="s">
        <v>707</v>
      </c>
      <c r="E1462" s="13">
        <v>4</v>
      </c>
      <c r="F1462" s="13">
        <v>1</v>
      </c>
      <c r="G1462" s="24">
        <f t="shared" si="44"/>
        <v>1</v>
      </c>
      <c r="H1462" s="24">
        <f t="shared" si="45"/>
        <v>1</v>
      </c>
    </row>
    <row r="1463" spans="1:8" ht="15" customHeight="1" x14ac:dyDescent="0.25">
      <c r="A1463" s="12" t="s">
        <v>4413</v>
      </c>
      <c r="B1463" s="12" t="s">
        <v>516</v>
      </c>
      <c r="C1463" s="12" t="s">
        <v>807</v>
      </c>
      <c r="D1463" s="12" t="s">
        <v>736</v>
      </c>
      <c r="E1463" s="13">
        <v>4</v>
      </c>
      <c r="F1463" s="13">
        <v>1</v>
      </c>
      <c r="G1463" s="24">
        <f t="shared" si="44"/>
        <v>1</v>
      </c>
      <c r="H1463" s="24">
        <f t="shared" si="45"/>
        <v>1</v>
      </c>
    </row>
    <row r="1464" spans="1:8" ht="15" customHeight="1" x14ac:dyDescent="0.25">
      <c r="A1464" s="12" t="s">
        <v>102</v>
      </c>
      <c r="B1464" s="12" t="s">
        <v>4362</v>
      </c>
      <c r="C1464" s="12" t="s">
        <v>806</v>
      </c>
      <c r="D1464" s="12" t="s">
        <v>699</v>
      </c>
      <c r="E1464" s="13">
        <v>4</v>
      </c>
      <c r="F1464" s="13">
        <v>1</v>
      </c>
      <c r="G1464" s="24">
        <f t="shared" si="44"/>
        <v>1</v>
      </c>
      <c r="H1464" s="24">
        <f t="shared" si="45"/>
        <v>1</v>
      </c>
    </row>
    <row r="1465" spans="1:8" ht="15" customHeight="1" x14ac:dyDescent="0.25">
      <c r="A1465" s="12" t="s">
        <v>286</v>
      </c>
      <c r="B1465" s="12" t="s">
        <v>173</v>
      </c>
      <c r="C1465" s="12" t="s">
        <v>1057</v>
      </c>
      <c r="D1465" s="12" t="s">
        <v>733</v>
      </c>
      <c r="E1465" s="13">
        <v>4</v>
      </c>
      <c r="F1465" s="13">
        <v>1</v>
      </c>
      <c r="G1465" s="24">
        <f t="shared" si="44"/>
        <v>1</v>
      </c>
      <c r="H1465" s="24">
        <f t="shared" si="45"/>
        <v>1</v>
      </c>
    </row>
    <row r="1466" spans="1:8" ht="15" customHeight="1" x14ac:dyDescent="0.25">
      <c r="A1466" s="12" t="s">
        <v>2232</v>
      </c>
      <c r="B1466" s="12" t="s">
        <v>275</v>
      </c>
      <c r="C1466" s="12" t="s">
        <v>1057</v>
      </c>
      <c r="D1466" s="12" t="s">
        <v>725</v>
      </c>
      <c r="E1466" s="13">
        <v>4</v>
      </c>
      <c r="F1466" s="13">
        <v>1</v>
      </c>
      <c r="G1466" s="24">
        <f t="shared" si="44"/>
        <v>1</v>
      </c>
      <c r="H1466" s="24">
        <f t="shared" si="45"/>
        <v>1</v>
      </c>
    </row>
    <row r="1467" spans="1:8" ht="15" customHeight="1" x14ac:dyDescent="0.25">
      <c r="A1467" s="12" t="s">
        <v>4363</v>
      </c>
      <c r="B1467" s="12" t="s">
        <v>137</v>
      </c>
      <c r="C1467" s="12" t="s">
        <v>1057</v>
      </c>
      <c r="D1467" s="12" t="s">
        <v>704</v>
      </c>
      <c r="E1467" s="13">
        <v>4</v>
      </c>
      <c r="F1467" s="13">
        <v>1</v>
      </c>
      <c r="G1467" s="24">
        <f t="shared" si="44"/>
        <v>1</v>
      </c>
      <c r="H1467" s="24">
        <f t="shared" si="45"/>
        <v>1</v>
      </c>
    </row>
    <row r="1468" spans="1:8" ht="15" customHeight="1" x14ac:dyDescent="0.25">
      <c r="A1468" s="12" t="s">
        <v>4364</v>
      </c>
      <c r="B1468" s="12" t="s">
        <v>164</v>
      </c>
      <c r="C1468" s="12" t="s">
        <v>807</v>
      </c>
      <c r="D1468" s="12" t="s">
        <v>703</v>
      </c>
      <c r="E1468" s="13">
        <v>4</v>
      </c>
      <c r="F1468" s="13">
        <v>1</v>
      </c>
      <c r="G1468" s="24">
        <f t="shared" si="44"/>
        <v>1</v>
      </c>
      <c r="H1468" s="24">
        <f t="shared" si="45"/>
        <v>1</v>
      </c>
    </row>
    <row r="1469" spans="1:8" ht="15" customHeight="1" x14ac:dyDescent="0.25">
      <c r="A1469" s="12" t="s">
        <v>1786</v>
      </c>
      <c r="B1469" s="12" t="s">
        <v>63</v>
      </c>
      <c r="C1469" s="12" t="s">
        <v>807</v>
      </c>
      <c r="D1469" s="12" t="s">
        <v>724</v>
      </c>
      <c r="E1469" s="13">
        <v>4</v>
      </c>
      <c r="F1469" s="13">
        <v>1</v>
      </c>
      <c r="G1469" s="24">
        <f t="shared" si="44"/>
        <v>1</v>
      </c>
      <c r="H1469" s="24">
        <f t="shared" si="45"/>
        <v>1</v>
      </c>
    </row>
    <row r="1470" spans="1:8" ht="15" customHeight="1" x14ac:dyDescent="0.25">
      <c r="A1470" s="12" t="s">
        <v>4365</v>
      </c>
      <c r="B1470" s="12" t="s">
        <v>43</v>
      </c>
      <c r="C1470" s="12" t="s">
        <v>806</v>
      </c>
      <c r="D1470" s="12" t="s">
        <v>702</v>
      </c>
      <c r="E1470" s="13">
        <v>4</v>
      </c>
      <c r="F1470" s="13">
        <v>1</v>
      </c>
      <c r="G1470" s="24">
        <f t="shared" si="44"/>
        <v>1</v>
      </c>
      <c r="H1470" s="24">
        <f t="shared" si="45"/>
        <v>1</v>
      </c>
    </row>
    <row r="1471" spans="1:8" ht="15" customHeight="1" x14ac:dyDescent="0.25">
      <c r="A1471" s="12" t="s">
        <v>1432</v>
      </c>
      <c r="B1471" s="12" t="s">
        <v>383</v>
      </c>
      <c r="C1471" s="12" t="s">
        <v>1057</v>
      </c>
      <c r="D1471" s="12" t="s">
        <v>712</v>
      </c>
      <c r="E1471" s="13">
        <v>4</v>
      </c>
      <c r="F1471" s="13">
        <v>1</v>
      </c>
      <c r="G1471" s="24">
        <f t="shared" si="44"/>
        <v>1</v>
      </c>
      <c r="H1471" s="24">
        <f t="shared" si="45"/>
        <v>1</v>
      </c>
    </row>
    <row r="1472" spans="1:8" ht="15" customHeight="1" x14ac:dyDescent="0.25">
      <c r="A1472" s="12" t="s">
        <v>1846</v>
      </c>
      <c r="B1472" s="12" t="s">
        <v>132</v>
      </c>
      <c r="C1472" s="12" t="s">
        <v>806</v>
      </c>
      <c r="D1472" s="12" t="s">
        <v>701</v>
      </c>
      <c r="E1472" s="13">
        <v>5</v>
      </c>
      <c r="F1472" s="13">
        <v>1.25</v>
      </c>
      <c r="G1472" s="24">
        <f t="shared" si="44"/>
        <v>1</v>
      </c>
      <c r="H1472" s="24">
        <f t="shared" si="45"/>
        <v>1</v>
      </c>
    </row>
    <row r="1473" spans="1:8" ht="15" customHeight="1" x14ac:dyDescent="0.25">
      <c r="A1473" s="12" t="s">
        <v>4367</v>
      </c>
      <c r="B1473" s="12" t="s">
        <v>240</v>
      </c>
      <c r="C1473" s="12" t="s">
        <v>807</v>
      </c>
      <c r="D1473" s="12" t="s">
        <v>714</v>
      </c>
      <c r="E1473" s="13">
        <v>4</v>
      </c>
      <c r="F1473" s="13">
        <v>1</v>
      </c>
      <c r="G1473" s="24">
        <f t="shared" si="44"/>
        <v>1</v>
      </c>
      <c r="H1473" s="24">
        <f t="shared" si="45"/>
        <v>1</v>
      </c>
    </row>
    <row r="1474" spans="1:8" ht="15" customHeight="1" x14ac:dyDescent="0.25">
      <c r="A1474" s="12" t="s">
        <v>4373</v>
      </c>
      <c r="B1474" s="12" t="s">
        <v>72</v>
      </c>
      <c r="C1474" s="12" t="s">
        <v>806</v>
      </c>
      <c r="D1474" s="12" t="s">
        <v>723</v>
      </c>
      <c r="E1474" s="13">
        <v>4</v>
      </c>
      <c r="F1474" s="13">
        <v>1</v>
      </c>
      <c r="G1474" s="24">
        <f t="shared" ref="G1474:G1537" si="46">ROUNDDOWN(F1474,0)</f>
        <v>1</v>
      </c>
      <c r="H1474" s="24">
        <f t="shared" ref="H1474:H1537" si="47">IF(G1474&lt;1,1,G1474)</f>
        <v>1</v>
      </c>
    </row>
    <row r="1475" spans="1:8" ht="15" customHeight="1" x14ac:dyDescent="0.25">
      <c r="A1475" s="12" t="s">
        <v>4368</v>
      </c>
      <c r="B1475" s="12" t="s">
        <v>232</v>
      </c>
      <c r="C1475" s="12" t="s">
        <v>1057</v>
      </c>
      <c r="D1475" s="12" t="s">
        <v>728</v>
      </c>
      <c r="E1475" s="13">
        <v>4</v>
      </c>
      <c r="F1475" s="13">
        <v>1</v>
      </c>
      <c r="G1475" s="24">
        <f t="shared" si="46"/>
        <v>1</v>
      </c>
      <c r="H1475" s="24">
        <f t="shared" si="47"/>
        <v>1</v>
      </c>
    </row>
    <row r="1476" spans="1:8" ht="15" customHeight="1" x14ac:dyDescent="0.25">
      <c r="A1476" s="12" t="s">
        <v>4369</v>
      </c>
      <c r="B1476" s="12" t="s">
        <v>84</v>
      </c>
      <c r="C1476" s="12" t="s">
        <v>807</v>
      </c>
      <c r="D1476" s="12" t="s">
        <v>721</v>
      </c>
      <c r="E1476" s="13">
        <v>4</v>
      </c>
      <c r="F1476" s="13">
        <v>1</v>
      </c>
      <c r="G1476" s="24">
        <f t="shared" si="46"/>
        <v>1</v>
      </c>
      <c r="H1476" s="24">
        <f t="shared" si="47"/>
        <v>1</v>
      </c>
    </row>
    <row r="1477" spans="1:8" ht="15" customHeight="1" x14ac:dyDescent="0.25">
      <c r="A1477" s="12" t="s">
        <v>1497</v>
      </c>
      <c r="B1477" s="12" t="s">
        <v>693</v>
      </c>
      <c r="C1477" s="12" t="s">
        <v>807</v>
      </c>
      <c r="D1477" s="12" t="s">
        <v>718</v>
      </c>
      <c r="E1477" s="13">
        <v>4</v>
      </c>
      <c r="F1477" s="13">
        <v>1</v>
      </c>
      <c r="G1477" s="24">
        <f t="shared" si="46"/>
        <v>1</v>
      </c>
      <c r="H1477" s="24">
        <f t="shared" si="47"/>
        <v>1</v>
      </c>
    </row>
    <row r="1478" spans="1:8" ht="15" customHeight="1" x14ac:dyDescent="0.25">
      <c r="A1478" s="12" t="s">
        <v>890</v>
      </c>
      <c r="B1478" s="12" t="s">
        <v>951</v>
      </c>
      <c r="C1478" s="12" t="s">
        <v>807</v>
      </c>
      <c r="D1478" s="12" t="s">
        <v>846</v>
      </c>
      <c r="E1478" s="13">
        <v>4</v>
      </c>
      <c r="F1478" s="13">
        <v>1</v>
      </c>
      <c r="G1478" s="24">
        <f t="shared" si="46"/>
        <v>1</v>
      </c>
      <c r="H1478" s="24">
        <f t="shared" si="47"/>
        <v>1</v>
      </c>
    </row>
    <row r="1479" spans="1:8" ht="15" customHeight="1" x14ac:dyDescent="0.25">
      <c r="A1479" s="12" t="s">
        <v>1532</v>
      </c>
      <c r="B1479" s="12" t="s">
        <v>593</v>
      </c>
      <c r="C1479" s="12" t="s">
        <v>807</v>
      </c>
      <c r="D1479" s="12" t="s">
        <v>718</v>
      </c>
      <c r="E1479" s="13">
        <v>5</v>
      </c>
      <c r="F1479" s="13">
        <v>1.25</v>
      </c>
      <c r="G1479" s="24">
        <f t="shared" si="46"/>
        <v>1</v>
      </c>
      <c r="H1479" s="24">
        <f t="shared" si="47"/>
        <v>1</v>
      </c>
    </row>
    <row r="1480" spans="1:8" ht="15" customHeight="1" x14ac:dyDescent="0.25">
      <c r="A1480" s="12" t="s">
        <v>833</v>
      </c>
      <c r="B1480" s="12" t="s">
        <v>609</v>
      </c>
      <c r="C1480" s="12" t="s">
        <v>807</v>
      </c>
      <c r="D1480" s="12" t="s">
        <v>704</v>
      </c>
      <c r="E1480" s="13">
        <v>4</v>
      </c>
      <c r="F1480" s="13">
        <v>1</v>
      </c>
      <c r="G1480" s="24">
        <f t="shared" si="46"/>
        <v>1</v>
      </c>
      <c r="H1480" s="24">
        <f t="shared" si="47"/>
        <v>1</v>
      </c>
    </row>
    <row r="1481" spans="1:8" ht="15" customHeight="1" x14ac:dyDescent="0.25">
      <c r="A1481" s="12" t="s">
        <v>4370</v>
      </c>
      <c r="B1481" s="12" t="s">
        <v>302</v>
      </c>
      <c r="C1481" s="12" t="s">
        <v>806</v>
      </c>
      <c r="D1481" s="12" t="s">
        <v>713</v>
      </c>
      <c r="E1481" s="13">
        <v>4</v>
      </c>
      <c r="F1481" s="13">
        <v>1</v>
      </c>
      <c r="G1481" s="24">
        <f t="shared" si="46"/>
        <v>1</v>
      </c>
      <c r="H1481" s="24">
        <f t="shared" si="47"/>
        <v>1</v>
      </c>
    </row>
    <row r="1482" spans="1:8" ht="15" customHeight="1" x14ac:dyDescent="0.25">
      <c r="A1482" s="12" t="s">
        <v>1466</v>
      </c>
      <c r="B1482" s="12" t="s">
        <v>2234</v>
      </c>
      <c r="C1482" s="12" t="s">
        <v>806</v>
      </c>
      <c r="D1482" s="12" t="s">
        <v>718</v>
      </c>
      <c r="E1482" s="13">
        <v>4</v>
      </c>
      <c r="F1482" s="13">
        <v>1</v>
      </c>
      <c r="G1482" s="24">
        <f t="shared" si="46"/>
        <v>1</v>
      </c>
      <c r="H1482" s="24">
        <f t="shared" si="47"/>
        <v>1</v>
      </c>
    </row>
    <row r="1483" spans="1:8" ht="15" customHeight="1" x14ac:dyDescent="0.25">
      <c r="A1483" s="12" t="s">
        <v>4371</v>
      </c>
      <c r="B1483" s="12" t="s">
        <v>2511</v>
      </c>
      <c r="C1483" s="12" t="s">
        <v>806</v>
      </c>
      <c r="D1483" s="12" t="s">
        <v>707</v>
      </c>
      <c r="E1483" s="13">
        <v>4</v>
      </c>
      <c r="F1483" s="13">
        <v>1</v>
      </c>
      <c r="G1483" s="24">
        <f t="shared" si="46"/>
        <v>1</v>
      </c>
      <c r="H1483" s="24">
        <f t="shared" si="47"/>
        <v>1</v>
      </c>
    </row>
    <row r="1484" spans="1:8" ht="15" customHeight="1" x14ac:dyDescent="0.25">
      <c r="A1484" s="12" t="s">
        <v>2215</v>
      </c>
      <c r="B1484" s="12" t="s">
        <v>4383</v>
      </c>
      <c r="C1484" s="12" t="s">
        <v>806</v>
      </c>
      <c r="D1484" s="12" t="s">
        <v>736</v>
      </c>
      <c r="E1484" s="13">
        <v>4</v>
      </c>
      <c r="F1484" s="13">
        <v>1</v>
      </c>
      <c r="G1484" s="24">
        <f t="shared" si="46"/>
        <v>1</v>
      </c>
      <c r="H1484" s="24">
        <f t="shared" si="47"/>
        <v>1</v>
      </c>
    </row>
    <row r="1485" spans="1:8" ht="15" customHeight="1" x14ac:dyDescent="0.25">
      <c r="A1485" s="12" t="s">
        <v>4366</v>
      </c>
      <c r="B1485" s="12" t="s">
        <v>117</v>
      </c>
      <c r="C1485" s="12" t="s">
        <v>807</v>
      </c>
      <c r="D1485" s="12" t="s">
        <v>714</v>
      </c>
      <c r="E1485" s="13">
        <v>4</v>
      </c>
      <c r="F1485" s="13">
        <v>1</v>
      </c>
      <c r="G1485" s="24">
        <f t="shared" si="46"/>
        <v>1</v>
      </c>
      <c r="H1485" s="24">
        <f t="shared" si="47"/>
        <v>1</v>
      </c>
    </row>
    <row r="1486" spans="1:8" ht="15" customHeight="1" x14ac:dyDescent="0.25">
      <c r="A1486" s="12" t="s">
        <v>4405</v>
      </c>
      <c r="B1486" s="12" t="s">
        <v>61</v>
      </c>
      <c r="C1486" s="12" t="s">
        <v>807</v>
      </c>
      <c r="D1486" s="12" t="s">
        <v>710</v>
      </c>
      <c r="E1486" s="13">
        <v>4</v>
      </c>
      <c r="F1486" s="13">
        <v>1</v>
      </c>
      <c r="G1486" s="24">
        <f t="shared" si="46"/>
        <v>1</v>
      </c>
      <c r="H1486" s="24">
        <f t="shared" si="47"/>
        <v>1</v>
      </c>
    </row>
    <row r="1487" spans="1:8" ht="15" customHeight="1" x14ac:dyDescent="0.25">
      <c r="A1487" s="12" t="s">
        <v>2729</v>
      </c>
      <c r="B1487" s="12" t="s">
        <v>593</v>
      </c>
      <c r="C1487" s="12" t="s">
        <v>806</v>
      </c>
      <c r="D1487" s="12" t="s">
        <v>733</v>
      </c>
      <c r="E1487" s="13">
        <v>4</v>
      </c>
      <c r="F1487" s="13">
        <v>1</v>
      </c>
      <c r="G1487" s="24">
        <f t="shared" si="46"/>
        <v>1</v>
      </c>
      <c r="H1487" s="24">
        <f t="shared" si="47"/>
        <v>1</v>
      </c>
    </row>
    <row r="1488" spans="1:8" ht="15" customHeight="1" x14ac:dyDescent="0.25">
      <c r="A1488" s="12" t="s">
        <v>4395</v>
      </c>
      <c r="B1488" s="12" t="s">
        <v>506</v>
      </c>
      <c r="C1488" s="12" t="s">
        <v>807</v>
      </c>
      <c r="D1488" s="12" t="s">
        <v>721</v>
      </c>
      <c r="E1488" s="13">
        <v>4</v>
      </c>
      <c r="F1488" s="13">
        <v>1</v>
      </c>
      <c r="G1488" s="24">
        <f t="shared" si="46"/>
        <v>1</v>
      </c>
      <c r="H1488" s="24">
        <f t="shared" si="47"/>
        <v>1</v>
      </c>
    </row>
    <row r="1489" spans="1:8" ht="15" customHeight="1" x14ac:dyDescent="0.25">
      <c r="A1489" s="12" t="s">
        <v>4397</v>
      </c>
      <c r="B1489" s="12" t="s">
        <v>4396</v>
      </c>
      <c r="C1489" s="12" t="s">
        <v>806</v>
      </c>
      <c r="D1489" s="12" t="s">
        <v>726</v>
      </c>
      <c r="E1489" s="13">
        <v>4</v>
      </c>
      <c r="F1489" s="13">
        <v>1</v>
      </c>
      <c r="G1489" s="24">
        <f t="shared" si="46"/>
        <v>1</v>
      </c>
      <c r="H1489" s="24">
        <f t="shared" si="47"/>
        <v>1</v>
      </c>
    </row>
    <row r="1490" spans="1:8" ht="15" customHeight="1" x14ac:dyDescent="0.25">
      <c r="A1490" s="12" t="s">
        <v>1407</v>
      </c>
      <c r="B1490" s="12" t="s">
        <v>373</v>
      </c>
      <c r="C1490" s="12" t="s">
        <v>807</v>
      </c>
      <c r="D1490" s="12" t="s">
        <v>703</v>
      </c>
      <c r="E1490" s="13">
        <v>4</v>
      </c>
      <c r="F1490" s="13">
        <v>1</v>
      </c>
      <c r="G1490" s="24">
        <f t="shared" si="46"/>
        <v>1</v>
      </c>
      <c r="H1490" s="24">
        <f t="shared" si="47"/>
        <v>1</v>
      </c>
    </row>
    <row r="1491" spans="1:8" ht="15" customHeight="1" x14ac:dyDescent="0.25">
      <c r="A1491" s="12" t="s">
        <v>4399</v>
      </c>
      <c r="B1491" s="12" t="s">
        <v>4398</v>
      </c>
      <c r="C1491" s="12" t="s">
        <v>806</v>
      </c>
      <c r="D1491" s="12" t="s">
        <v>715</v>
      </c>
      <c r="E1491" s="13">
        <v>4</v>
      </c>
      <c r="F1491" s="13">
        <v>1</v>
      </c>
      <c r="G1491" s="24">
        <f t="shared" si="46"/>
        <v>1</v>
      </c>
      <c r="H1491" s="24">
        <f t="shared" si="47"/>
        <v>1</v>
      </c>
    </row>
    <row r="1492" spans="1:8" ht="15" customHeight="1" x14ac:dyDescent="0.25">
      <c r="A1492" s="12" t="s">
        <v>4400</v>
      </c>
      <c r="B1492" s="12" t="s">
        <v>307</v>
      </c>
      <c r="C1492" s="12" t="s">
        <v>806</v>
      </c>
      <c r="D1492" s="12" t="s">
        <v>728</v>
      </c>
      <c r="E1492" s="13">
        <v>4</v>
      </c>
      <c r="F1492" s="13">
        <v>1</v>
      </c>
      <c r="G1492" s="24">
        <f t="shared" si="46"/>
        <v>1</v>
      </c>
      <c r="H1492" s="24">
        <f t="shared" si="47"/>
        <v>1</v>
      </c>
    </row>
    <row r="1493" spans="1:8" ht="15" customHeight="1" x14ac:dyDescent="0.25">
      <c r="A1493" s="12" t="s">
        <v>1008</v>
      </c>
      <c r="B1493" s="12" t="s">
        <v>1009</v>
      </c>
      <c r="C1493" s="12" t="s">
        <v>807</v>
      </c>
      <c r="D1493" s="12" t="s">
        <v>736</v>
      </c>
      <c r="E1493" s="13">
        <v>4</v>
      </c>
      <c r="F1493" s="13">
        <v>1</v>
      </c>
      <c r="G1493" s="24">
        <f t="shared" si="46"/>
        <v>1</v>
      </c>
      <c r="H1493" s="24">
        <f t="shared" si="47"/>
        <v>1</v>
      </c>
    </row>
    <row r="1494" spans="1:8" ht="15" customHeight="1" x14ac:dyDescent="0.25">
      <c r="A1494" s="12" t="s">
        <v>4401</v>
      </c>
      <c r="B1494" s="12" t="s">
        <v>4118</v>
      </c>
      <c r="C1494" s="12" t="s">
        <v>806</v>
      </c>
      <c r="D1494" s="12" t="s">
        <v>699</v>
      </c>
      <c r="E1494" s="13">
        <v>4</v>
      </c>
      <c r="F1494" s="13">
        <v>1</v>
      </c>
      <c r="G1494" s="24">
        <f t="shared" si="46"/>
        <v>1</v>
      </c>
      <c r="H1494" s="24">
        <f t="shared" si="47"/>
        <v>1</v>
      </c>
    </row>
    <row r="1495" spans="1:8" ht="15" customHeight="1" x14ac:dyDescent="0.25">
      <c r="A1495" s="12" t="s">
        <v>1646</v>
      </c>
      <c r="B1495" s="12" t="s">
        <v>135</v>
      </c>
      <c r="C1495" s="12" t="s">
        <v>806</v>
      </c>
      <c r="D1495" s="12" t="s">
        <v>703</v>
      </c>
      <c r="E1495" s="13">
        <v>4</v>
      </c>
      <c r="F1495" s="13">
        <v>1</v>
      </c>
      <c r="G1495" s="24">
        <f t="shared" si="46"/>
        <v>1</v>
      </c>
      <c r="H1495" s="24">
        <f t="shared" si="47"/>
        <v>1</v>
      </c>
    </row>
    <row r="1496" spans="1:8" ht="15" customHeight="1" x14ac:dyDescent="0.25">
      <c r="A1496" s="12" t="s">
        <v>4402</v>
      </c>
      <c r="B1496" s="12" t="s">
        <v>741</v>
      </c>
      <c r="C1496" s="12" t="s">
        <v>807</v>
      </c>
      <c r="D1496" s="12" t="s">
        <v>713</v>
      </c>
      <c r="E1496" s="13">
        <v>4</v>
      </c>
      <c r="F1496" s="13">
        <v>1</v>
      </c>
      <c r="G1496" s="24">
        <f t="shared" si="46"/>
        <v>1</v>
      </c>
      <c r="H1496" s="24">
        <f t="shared" si="47"/>
        <v>1</v>
      </c>
    </row>
    <row r="1497" spans="1:8" ht="15" customHeight="1" x14ac:dyDescent="0.25">
      <c r="A1497" s="12" t="s">
        <v>1323</v>
      </c>
      <c r="B1497" s="12" t="s">
        <v>67</v>
      </c>
      <c r="C1497" s="12" t="s">
        <v>807</v>
      </c>
      <c r="D1497" s="12" t="s">
        <v>713</v>
      </c>
      <c r="E1497" s="13">
        <v>4</v>
      </c>
      <c r="F1497" s="13">
        <v>1</v>
      </c>
      <c r="G1497" s="24">
        <f t="shared" si="46"/>
        <v>1</v>
      </c>
      <c r="H1497" s="24">
        <f t="shared" si="47"/>
        <v>1</v>
      </c>
    </row>
    <row r="1498" spans="1:8" ht="15" customHeight="1" x14ac:dyDescent="0.25">
      <c r="A1498" s="12" t="s">
        <v>4404</v>
      </c>
      <c r="B1498" s="12" t="s">
        <v>143</v>
      </c>
      <c r="C1498" s="12" t="s">
        <v>807</v>
      </c>
      <c r="D1498" s="12" t="s">
        <v>846</v>
      </c>
      <c r="E1498" s="13">
        <v>4</v>
      </c>
      <c r="F1498" s="13">
        <v>1</v>
      </c>
      <c r="G1498" s="24">
        <f t="shared" si="46"/>
        <v>1</v>
      </c>
      <c r="H1498" s="24">
        <f t="shared" si="47"/>
        <v>1</v>
      </c>
    </row>
    <row r="1499" spans="1:8" ht="15" customHeight="1" x14ac:dyDescent="0.25">
      <c r="A1499" s="12" t="s">
        <v>1171</v>
      </c>
      <c r="B1499" s="12" t="s">
        <v>193</v>
      </c>
      <c r="C1499" s="12" t="s">
        <v>1057</v>
      </c>
      <c r="D1499" s="12" t="s">
        <v>712</v>
      </c>
      <c r="E1499" s="13">
        <v>4</v>
      </c>
      <c r="F1499" s="13">
        <v>1</v>
      </c>
      <c r="G1499" s="24">
        <f t="shared" si="46"/>
        <v>1</v>
      </c>
      <c r="H1499" s="24">
        <f t="shared" si="47"/>
        <v>1</v>
      </c>
    </row>
    <row r="1500" spans="1:8" ht="15" customHeight="1" x14ac:dyDescent="0.25">
      <c r="A1500" s="12" t="s">
        <v>4406</v>
      </c>
      <c r="B1500" s="12" t="s">
        <v>2733</v>
      </c>
      <c r="C1500" s="12" t="s">
        <v>806</v>
      </c>
      <c r="D1500" s="12" t="s">
        <v>714</v>
      </c>
      <c r="E1500" s="13">
        <v>4</v>
      </c>
      <c r="F1500" s="13">
        <v>1</v>
      </c>
      <c r="G1500" s="24">
        <f t="shared" si="46"/>
        <v>1</v>
      </c>
      <c r="H1500" s="24">
        <f t="shared" si="47"/>
        <v>1</v>
      </c>
    </row>
    <row r="1501" spans="1:8" ht="15" customHeight="1" x14ac:dyDescent="0.25">
      <c r="A1501" s="12" t="s">
        <v>1605</v>
      </c>
      <c r="B1501" s="12" t="s">
        <v>369</v>
      </c>
      <c r="C1501" s="12" t="s">
        <v>806</v>
      </c>
      <c r="D1501" s="12" t="s">
        <v>714</v>
      </c>
      <c r="E1501" s="13">
        <v>4</v>
      </c>
      <c r="F1501" s="13">
        <v>1</v>
      </c>
      <c r="G1501" s="24">
        <f t="shared" si="46"/>
        <v>1</v>
      </c>
      <c r="H1501" s="24">
        <f t="shared" si="47"/>
        <v>1</v>
      </c>
    </row>
    <row r="1502" spans="1:8" ht="15" customHeight="1" x14ac:dyDescent="0.25">
      <c r="A1502" s="12" t="s">
        <v>4407</v>
      </c>
      <c r="B1502" s="12" t="s">
        <v>283</v>
      </c>
      <c r="C1502" s="12" t="s">
        <v>807</v>
      </c>
      <c r="D1502" s="12" t="s">
        <v>727</v>
      </c>
      <c r="E1502" s="13">
        <v>4</v>
      </c>
      <c r="F1502" s="13">
        <v>1</v>
      </c>
      <c r="G1502" s="24">
        <f t="shared" si="46"/>
        <v>1</v>
      </c>
      <c r="H1502" s="24">
        <f t="shared" si="47"/>
        <v>1</v>
      </c>
    </row>
    <row r="1503" spans="1:8" ht="15" customHeight="1" x14ac:dyDescent="0.25">
      <c r="A1503" s="12" t="s">
        <v>4408</v>
      </c>
      <c r="B1503" s="12" t="s">
        <v>41</v>
      </c>
      <c r="C1503" s="12" t="s">
        <v>806</v>
      </c>
      <c r="D1503" s="12" t="s">
        <v>706</v>
      </c>
      <c r="E1503" s="13">
        <v>4</v>
      </c>
      <c r="F1503" s="13">
        <v>1</v>
      </c>
      <c r="G1503" s="24">
        <f t="shared" si="46"/>
        <v>1</v>
      </c>
      <c r="H1503" s="24">
        <f t="shared" si="47"/>
        <v>1</v>
      </c>
    </row>
    <row r="1504" spans="1:8" ht="15" customHeight="1" x14ac:dyDescent="0.25">
      <c r="A1504" s="12" t="s">
        <v>214</v>
      </c>
      <c r="B1504" s="12" t="s">
        <v>1148</v>
      </c>
      <c r="C1504" s="12" t="s">
        <v>807</v>
      </c>
      <c r="D1504" s="12" t="s">
        <v>701</v>
      </c>
      <c r="E1504" s="13">
        <v>4</v>
      </c>
      <c r="F1504" s="13">
        <v>1</v>
      </c>
      <c r="G1504" s="24">
        <f t="shared" si="46"/>
        <v>1</v>
      </c>
      <c r="H1504" s="24">
        <f t="shared" si="47"/>
        <v>1</v>
      </c>
    </row>
    <row r="1505" spans="1:8" ht="15" customHeight="1" x14ac:dyDescent="0.25">
      <c r="A1505" s="12" t="s">
        <v>4409</v>
      </c>
      <c r="B1505" s="12" t="s">
        <v>89</v>
      </c>
      <c r="C1505" s="12" t="s">
        <v>1057</v>
      </c>
      <c r="D1505" s="12" t="s">
        <v>736</v>
      </c>
      <c r="E1505" s="13">
        <v>4</v>
      </c>
      <c r="F1505" s="13">
        <v>1</v>
      </c>
      <c r="G1505" s="24">
        <f t="shared" si="46"/>
        <v>1</v>
      </c>
      <c r="H1505" s="24">
        <f t="shared" si="47"/>
        <v>1</v>
      </c>
    </row>
    <row r="1506" spans="1:8" ht="15" customHeight="1" x14ac:dyDescent="0.25">
      <c r="A1506" s="12" t="s">
        <v>4410</v>
      </c>
      <c r="B1506" s="12" t="s">
        <v>94</v>
      </c>
      <c r="C1506" s="12" t="s">
        <v>807</v>
      </c>
      <c r="D1506" s="12" t="s">
        <v>727</v>
      </c>
      <c r="E1506" s="13">
        <v>4</v>
      </c>
      <c r="F1506" s="13">
        <v>1</v>
      </c>
      <c r="G1506" s="24">
        <f t="shared" si="46"/>
        <v>1</v>
      </c>
      <c r="H1506" s="24">
        <f t="shared" si="47"/>
        <v>1</v>
      </c>
    </row>
    <row r="1507" spans="1:8" ht="15" customHeight="1" x14ac:dyDescent="0.25">
      <c r="A1507" s="12" t="s">
        <v>4411</v>
      </c>
      <c r="B1507" s="12" t="s">
        <v>305</v>
      </c>
      <c r="C1507" s="12" t="s">
        <v>1057</v>
      </c>
      <c r="D1507" s="12" t="s">
        <v>736</v>
      </c>
      <c r="E1507" s="13">
        <v>4</v>
      </c>
      <c r="F1507" s="13">
        <v>1</v>
      </c>
      <c r="G1507" s="24">
        <f t="shared" si="46"/>
        <v>1</v>
      </c>
      <c r="H1507" s="24">
        <f t="shared" si="47"/>
        <v>1</v>
      </c>
    </row>
    <row r="1508" spans="1:8" ht="15" customHeight="1" x14ac:dyDescent="0.25">
      <c r="A1508" s="12" t="s">
        <v>1080</v>
      </c>
      <c r="B1508" s="12" t="s">
        <v>2157</v>
      </c>
      <c r="C1508" s="12" t="s">
        <v>807</v>
      </c>
      <c r="D1508" s="12" t="s">
        <v>712</v>
      </c>
      <c r="E1508" s="13">
        <v>4</v>
      </c>
      <c r="F1508" s="13">
        <v>1</v>
      </c>
      <c r="G1508" s="24">
        <f t="shared" si="46"/>
        <v>1</v>
      </c>
      <c r="H1508" s="24">
        <f t="shared" si="47"/>
        <v>1</v>
      </c>
    </row>
    <row r="1509" spans="1:8" ht="15" customHeight="1" x14ac:dyDescent="0.25">
      <c r="A1509" s="12" t="s">
        <v>4309</v>
      </c>
      <c r="B1509" s="12" t="s">
        <v>268</v>
      </c>
      <c r="C1509" s="12" t="s">
        <v>807</v>
      </c>
      <c r="D1509" s="12" t="s">
        <v>711</v>
      </c>
      <c r="E1509" s="13">
        <v>4</v>
      </c>
      <c r="F1509" s="13">
        <v>1</v>
      </c>
      <c r="G1509" s="24">
        <f t="shared" si="46"/>
        <v>1</v>
      </c>
      <c r="H1509" s="24">
        <f t="shared" si="47"/>
        <v>1</v>
      </c>
    </row>
    <row r="1510" spans="1:8" ht="15" customHeight="1" x14ac:dyDescent="0.25">
      <c r="A1510" s="12" t="s">
        <v>4403</v>
      </c>
      <c r="B1510" s="12" t="s">
        <v>54</v>
      </c>
      <c r="C1510" s="12" t="s">
        <v>807</v>
      </c>
      <c r="D1510" s="12" t="s">
        <v>728</v>
      </c>
      <c r="E1510" s="13">
        <v>4</v>
      </c>
      <c r="F1510" s="13">
        <v>1</v>
      </c>
      <c r="G1510" s="24">
        <f t="shared" si="46"/>
        <v>1</v>
      </c>
      <c r="H1510" s="24">
        <f t="shared" si="47"/>
        <v>1</v>
      </c>
    </row>
    <row r="1511" spans="1:8" ht="15" customHeight="1" x14ac:dyDescent="0.25">
      <c r="A1511" s="12" t="s">
        <v>461</v>
      </c>
      <c r="B1511" s="12" t="s">
        <v>305</v>
      </c>
      <c r="C1511" s="12" t="s">
        <v>807</v>
      </c>
      <c r="D1511" s="12" t="s">
        <v>701</v>
      </c>
      <c r="E1511" s="13">
        <v>4</v>
      </c>
      <c r="F1511" s="13">
        <v>1</v>
      </c>
      <c r="G1511" s="24">
        <f t="shared" si="46"/>
        <v>1</v>
      </c>
      <c r="H1511" s="24">
        <f t="shared" si="47"/>
        <v>1</v>
      </c>
    </row>
    <row r="1512" spans="1:8" ht="15" customHeight="1" x14ac:dyDescent="0.25">
      <c r="A1512" s="12" t="s">
        <v>2261</v>
      </c>
      <c r="B1512" s="12" t="s">
        <v>2280</v>
      </c>
      <c r="C1512" s="12" t="s">
        <v>807</v>
      </c>
      <c r="D1512" s="12" t="s">
        <v>736</v>
      </c>
      <c r="E1512" s="13">
        <v>4</v>
      </c>
      <c r="F1512" s="13">
        <v>1</v>
      </c>
      <c r="G1512" s="24">
        <f t="shared" si="46"/>
        <v>1</v>
      </c>
      <c r="H1512" s="24">
        <f t="shared" si="47"/>
        <v>1</v>
      </c>
    </row>
    <row r="1513" spans="1:8" ht="15" customHeight="1" x14ac:dyDescent="0.25">
      <c r="A1513" s="12" t="s">
        <v>797</v>
      </c>
      <c r="B1513" s="12" t="s">
        <v>63</v>
      </c>
      <c r="C1513" s="12" t="s">
        <v>807</v>
      </c>
      <c r="D1513" s="12" t="s">
        <v>724</v>
      </c>
      <c r="E1513" s="13">
        <v>4</v>
      </c>
      <c r="F1513" s="13">
        <v>1</v>
      </c>
      <c r="G1513" s="24">
        <f t="shared" si="46"/>
        <v>1</v>
      </c>
      <c r="H1513" s="24">
        <f t="shared" si="47"/>
        <v>1</v>
      </c>
    </row>
    <row r="1514" spans="1:8" ht="15" customHeight="1" x14ac:dyDescent="0.25">
      <c r="A1514" s="12" t="s">
        <v>2888</v>
      </c>
      <c r="B1514" s="12" t="s">
        <v>459</v>
      </c>
      <c r="C1514" s="12" t="s">
        <v>807</v>
      </c>
      <c r="D1514" s="12" t="s">
        <v>702</v>
      </c>
      <c r="E1514" s="13">
        <v>4</v>
      </c>
      <c r="F1514" s="13">
        <v>1</v>
      </c>
      <c r="G1514" s="24">
        <f t="shared" si="46"/>
        <v>1</v>
      </c>
      <c r="H1514" s="24">
        <f t="shared" si="47"/>
        <v>1</v>
      </c>
    </row>
    <row r="1515" spans="1:8" ht="15" customHeight="1" x14ac:dyDescent="0.25">
      <c r="A1515" s="12" t="s">
        <v>215</v>
      </c>
      <c r="B1515" s="12" t="s">
        <v>197</v>
      </c>
      <c r="C1515" s="12" t="s">
        <v>807</v>
      </c>
      <c r="D1515" s="12" t="s">
        <v>709</v>
      </c>
      <c r="E1515" s="13">
        <v>4</v>
      </c>
      <c r="F1515" s="13">
        <v>1</v>
      </c>
      <c r="G1515" s="24">
        <f t="shared" si="46"/>
        <v>1</v>
      </c>
      <c r="H1515" s="24">
        <f t="shared" si="47"/>
        <v>1</v>
      </c>
    </row>
    <row r="1516" spans="1:8" ht="15" customHeight="1" x14ac:dyDescent="0.25">
      <c r="A1516" s="12" t="s">
        <v>1357</v>
      </c>
      <c r="B1516" s="12" t="s">
        <v>187</v>
      </c>
      <c r="C1516" s="12" t="s">
        <v>807</v>
      </c>
      <c r="D1516" s="12" t="s">
        <v>719</v>
      </c>
      <c r="E1516" s="13">
        <v>4</v>
      </c>
      <c r="F1516" s="13">
        <v>1</v>
      </c>
      <c r="G1516" s="24">
        <f t="shared" si="46"/>
        <v>1</v>
      </c>
      <c r="H1516" s="24">
        <f t="shared" si="47"/>
        <v>1</v>
      </c>
    </row>
    <row r="1517" spans="1:8" ht="15" customHeight="1" x14ac:dyDescent="0.25">
      <c r="A1517" s="12" t="s">
        <v>4384</v>
      </c>
      <c r="B1517" s="12" t="s">
        <v>27</v>
      </c>
      <c r="C1517" s="12" t="s">
        <v>1057</v>
      </c>
      <c r="D1517" s="12" t="s">
        <v>710</v>
      </c>
      <c r="E1517" s="13">
        <v>4</v>
      </c>
      <c r="F1517" s="13">
        <v>1</v>
      </c>
      <c r="G1517" s="24">
        <f t="shared" si="46"/>
        <v>1</v>
      </c>
      <c r="H1517" s="24">
        <f t="shared" si="47"/>
        <v>1</v>
      </c>
    </row>
    <row r="1518" spans="1:8" ht="15" customHeight="1" x14ac:dyDescent="0.25">
      <c r="A1518" s="12" t="s">
        <v>4385</v>
      </c>
      <c r="B1518" s="12" t="s">
        <v>132</v>
      </c>
      <c r="C1518" s="12" t="s">
        <v>806</v>
      </c>
      <c r="D1518" s="12" t="s">
        <v>702</v>
      </c>
      <c r="E1518" s="13">
        <v>4</v>
      </c>
      <c r="F1518" s="13">
        <v>1</v>
      </c>
      <c r="G1518" s="24">
        <f t="shared" si="46"/>
        <v>1</v>
      </c>
      <c r="H1518" s="24">
        <f t="shared" si="47"/>
        <v>1</v>
      </c>
    </row>
    <row r="1519" spans="1:8" ht="15" customHeight="1" x14ac:dyDescent="0.25">
      <c r="A1519" s="12" t="s">
        <v>3581</v>
      </c>
      <c r="B1519" s="12" t="s">
        <v>955</v>
      </c>
      <c r="C1519" s="12" t="s">
        <v>807</v>
      </c>
      <c r="D1519" s="12" t="s">
        <v>711</v>
      </c>
      <c r="E1519" s="13">
        <v>4</v>
      </c>
      <c r="F1519" s="13">
        <v>1</v>
      </c>
      <c r="G1519" s="24">
        <f t="shared" si="46"/>
        <v>1</v>
      </c>
      <c r="H1519" s="24">
        <f t="shared" si="47"/>
        <v>1</v>
      </c>
    </row>
    <row r="1520" spans="1:8" ht="15" customHeight="1" x14ac:dyDescent="0.25">
      <c r="A1520" s="12" t="s">
        <v>4386</v>
      </c>
      <c r="B1520" s="12" t="s">
        <v>1822</v>
      </c>
      <c r="C1520" s="12" t="s">
        <v>806</v>
      </c>
      <c r="D1520" s="12" t="s">
        <v>719</v>
      </c>
      <c r="E1520" s="13">
        <v>4</v>
      </c>
      <c r="F1520" s="13">
        <v>1</v>
      </c>
      <c r="G1520" s="24">
        <f t="shared" si="46"/>
        <v>1</v>
      </c>
      <c r="H1520" s="24">
        <f t="shared" si="47"/>
        <v>1</v>
      </c>
    </row>
    <row r="1521" spans="1:8" ht="15" customHeight="1" x14ac:dyDescent="0.25">
      <c r="A1521" s="12" t="s">
        <v>771</v>
      </c>
      <c r="B1521" s="12" t="s">
        <v>379</v>
      </c>
      <c r="C1521" s="12" t="s">
        <v>807</v>
      </c>
      <c r="D1521" s="12" t="s">
        <v>721</v>
      </c>
      <c r="E1521" s="13">
        <v>4</v>
      </c>
      <c r="F1521" s="13">
        <v>1</v>
      </c>
      <c r="G1521" s="24">
        <f t="shared" si="46"/>
        <v>1</v>
      </c>
      <c r="H1521" s="24">
        <f t="shared" si="47"/>
        <v>1</v>
      </c>
    </row>
    <row r="1522" spans="1:8" ht="15" customHeight="1" x14ac:dyDescent="0.25">
      <c r="A1522" s="12" t="s">
        <v>4394</v>
      </c>
      <c r="B1522" s="12" t="s">
        <v>240</v>
      </c>
      <c r="C1522" s="12" t="s">
        <v>806</v>
      </c>
      <c r="D1522" s="12" t="s">
        <v>714</v>
      </c>
      <c r="E1522" s="13">
        <v>4</v>
      </c>
      <c r="F1522" s="13">
        <v>1</v>
      </c>
      <c r="G1522" s="24">
        <f t="shared" si="46"/>
        <v>1</v>
      </c>
      <c r="H1522" s="24">
        <f t="shared" si="47"/>
        <v>1</v>
      </c>
    </row>
    <row r="1523" spans="1:8" ht="15" customHeight="1" x14ac:dyDescent="0.25">
      <c r="A1523" s="12" t="s">
        <v>4387</v>
      </c>
      <c r="B1523" s="12" t="s">
        <v>72</v>
      </c>
      <c r="C1523" s="12" t="s">
        <v>807</v>
      </c>
      <c r="D1523" s="12" t="s">
        <v>719</v>
      </c>
      <c r="E1523" s="13">
        <v>4</v>
      </c>
      <c r="F1523" s="13">
        <v>1</v>
      </c>
      <c r="G1523" s="24">
        <f t="shared" si="46"/>
        <v>1</v>
      </c>
      <c r="H1523" s="24">
        <f t="shared" si="47"/>
        <v>1</v>
      </c>
    </row>
    <row r="1524" spans="1:8" ht="15" customHeight="1" x14ac:dyDescent="0.25">
      <c r="A1524" s="12" t="s">
        <v>1696</v>
      </c>
      <c r="B1524" s="12" t="s">
        <v>593</v>
      </c>
      <c r="C1524" s="12" t="s">
        <v>806</v>
      </c>
      <c r="D1524" s="12" t="s">
        <v>723</v>
      </c>
      <c r="E1524" s="13">
        <v>4</v>
      </c>
      <c r="F1524" s="13">
        <v>1</v>
      </c>
      <c r="G1524" s="24">
        <f t="shared" si="46"/>
        <v>1</v>
      </c>
      <c r="H1524" s="24">
        <f t="shared" si="47"/>
        <v>1</v>
      </c>
    </row>
    <row r="1525" spans="1:8" ht="15" customHeight="1" x14ac:dyDescent="0.25">
      <c r="A1525" s="12" t="s">
        <v>263</v>
      </c>
      <c r="B1525" s="12" t="s">
        <v>209</v>
      </c>
      <c r="C1525" s="12" t="s">
        <v>807</v>
      </c>
      <c r="D1525" s="12" t="s">
        <v>703</v>
      </c>
      <c r="E1525" s="13">
        <v>4</v>
      </c>
      <c r="F1525" s="13">
        <v>1</v>
      </c>
      <c r="G1525" s="24">
        <f t="shared" si="46"/>
        <v>1</v>
      </c>
      <c r="H1525" s="24">
        <f t="shared" si="47"/>
        <v>1</v>
      </c>
    </row>
    <row r="1526" spans="1:8" ht="15" customHeight="1" x14ac:dyDescent="0.25">
      <c r="A1526" s="12" t="s">
        <v>4388</v>
      </c>
      <c r="B1526" s="12" t="s">
        <v>4488</v>
      </c>
      <c r="C1526" s="12" t="s">
        <v>807</v>
      </c>
      <c r="D1526" s="12" t="s">
        <v>728</v>
      </c>
      <c r="E1526" s="13">
        <v>4</v>
      </c>
      <c r="F1526" s="13">
        <v>1</v>
      </c>
      <c r="G1526" s="24">
        <f t="shared" si="46"/>
        <v>1</v>
      </c>
      <c r="H1526" s="24">
        <f t="shared" si="47"/>
        <v>1</v>
      </c>
    </row>
    <row r="1527" spans="1:8" ht="15" customHeight="1" x14ac:dyDescent="0.25">
      <c r="A1527" s="12" t="s">
        <v>1625</v>
      </c>
      <c r="B1527" s="12" t="s">
        <v>164</v>
      </c>
      <c r="C1527" s="12" t="s">
        <v>807</v>
      </c>
      <c r="D1527" s="12" t="s">
        <v>846</v>
      </c>
      <c r="E1527" s="13">
        <v>4</v>
      </c>
      <c r="F1527" s="13">
        <v>1</v>
      </c>
      <c r="G1527" s="24">
        <f t="shared" si="46"/>
        <v>1</v>
      </c>
      <c r="H1527" s="24">
        <f t="shared" si="47"/>
        <v>1</v>
      </c>
    </row>
    <row r="1528" spans="1:8" ht="15" customHeight="1" x14ac:dyDescent="0.25">
      <c r="A1528" s="12" t="s">
        <v>4389</v>
      </c>
      <c r="B1528" s="12" t="s">
        <v>47</v>
      </c>
      <c r="C1528" s="12" t="s">
        <v>807</v>
      </c>
      <c r="D1528" s="12" t="s">
        <v>715</v>
      </c>
      <c r="E1528" s="13">
        <v>4</v>
      </c>
      <c r="F1528" s="13">
        <v>1</v>
      </c>
      <c r="G1528" s="24">
        <f t="shared" si="46"/>
        <v>1</v>
      </c>
      <c r="H1528" s="24">
        <f t="shared" si="47"/>
        <v>1</v>
      </c>
    </row>
    <row r="1529" spans="1:8" ht="15" customHeight="1" x14ac:dyDescent="0.25">
      <c r="A1529" s="12" t="s">
        <v>4390</v>
      </c>
      <c r="B1529" s="12" t="s">
        <v>83</v>
      </c>
      <c r="C1529" s="12" t="s">
        <v>1057</v>
      </c>
      <c r="D1529" s="12" t="s">
        <v>728</v>
      </c>
      <c r="E1529" s="13">
        <v>4</v>
      </c>
      <c r="F1529" s="13">
        <v>1</v>
      </c>
      <c r="G1529" s="24">
        <f t="shared" si="46"/>
        <v>1</v>
      </c>
      <c r="H1529" s="24">
        <f t="shared" si="47"/>
        <v>1</v>
      </c>
    </row>
    <row r="1530" spans="1:8" ht="15" customHeight="1" x14ac:dyDescent="0.25">
      <c r="A1530" s="12" t="s">
        <v>2753</v>
      </c>
      <c r="B1530" s="12" t="s">
        <v>666</v>
      </c>
      <c r="C1530" s="12" t="s">
        <v>806</v>
      </c>
      <c r="D1530" s="12" t="s">
        <v>725</v>
      </c>
      <c r="E1530" s="13">
        <v>4</v>
      </c>
      <c r="F1530" s="13">
        <v>1</v>
      </c>
      <c r="G1530" s="24">
        <f t="shared" si="46"/>
        <v>1</v>
      </c>
      <c r="H1530" s="24">
        <f t="shared" si="47"/>
        <v>1</v>
      </c>
    </row>
    <row r="1531" spans="1:8" ht="15" customHeight="1" x14ac:dyDescent="0.25">
      <c r="A1531" s="12" t="s">
        <v>4091</v>
      </c>
      <c r="B1531" s="12" t="s">
        <v>198</v>
      </c>
      <c r="C1531" s="12" t="s">
        <v>806</v>
      </c>
      <c r="D1531" s="12" t="s">
        <v>725</v>
      </c>
      <c r="E1531" s="13">
        <v>4</v>
      </c>
      <c r="F1531" s="13">
        <v>1</v>
      </c>
      <c r="G1531" s="24">
        <f t="shared" si="46"/>
        <v>1</v>
      </c>
      <c r="H1531" s="24">
        <f t="shared" si="47"/>
        <v>1</v>
      </c>
    </row>
    <row r="1532" spans="1:8" ht="15" customHeight="1" x14ac:dyDescent="0.25">
      <c r="A1532" s="12" t="s">
        <v>4391</v>
      </c>
      <c r="B1532" s="12" t="s">
        <v>4041</v>
      </c>
      <c r="C1532" s="12" t="s">
        <v>807</v>
      </c>
      <c r="D1532" s="12" t="s">
        <v>718</v>
      </c>
      <c r="E1532" s="13">
        <v>4</v>
      </c>
      <c r="F1532" s="13">
        <v>1</v>
      </c>
      <c r="G1532" s="24">
        <f t="shared" si="46"/>
        <v>1</v>
      </c>
      <c r="H1532" s="24">
        <f t="shared" si="47"/>
        <v>1</v>
      </c>
    </row>
    <row r="1533" spans="1:8" ht="15" customHeight="1" x14ac:dyDescent="0.25">
      <c r="A1533" s="12" t="s">
        <v>4392</v>
      </c>
      <c r="B1533" s="12" t="s">
        <v>661</v>
      </c>
      <c r="C1533" s="12" t="s">
        <v>806</v>
      </c>
      <c r="D1533" s="12" t="s">
        <v>728</v>
      </c>
      <c r="E1533" s="13">
        <v>4</v>
      </c>
      <c r="F1533" s="13">
        <v>1</v>
      </c>
      <c r="G1533" s="24">
        <f t="shared" si="46"/>
        <v>1</v>
      </c>
      <c r="H1533" s="24">
        <f t="shared" si="47"/>
        <v>1</v>
      </c>
    </row>
    <row r="1534" spans="1:8" ht="15" customHeight="1" x14ac:dyDescent="0.25">
      <c r="A1534" s="12" t="s">
        <v>4393</v>
      </c>
      <c r="B1534" s="12" t="s">
        <v>203</v>
      </c>
      <c r="C1534" s="12" t="s">
        <v>807</v>
      </c>
      <c r="D1534" s="12" t="s">
        <v>715</v>
      </c>
      <c r="E1534" s="13">
        <v>4</v>
      </c>
      <c r="F1534" s="13">
        <v>1</v>
      </c>
      <c r="G1534" s="24">
        <f t="shared" si="46"/>
        <v>1</v>
      </c>
      <c r="H1534" s="24">
        <f t="shared" si="47"/>
        <v>1</v>
      </c>
    </row>
    <row r="1535" spans="1:8" ht="15" customHeight="1" x14ac:dyDescent="0.25">
      <c r="A1535" s="12" t="s">
        <v>377</v>
      </c>
      <c r="B1535" s="12" t="s">
        <v>1140</v>
      </c>
      <c r="C1535" s="12" t="s">
        <v>807</v>
      </c>
      <c r="D1535" s="12" t="s">
        <v>728</v>
      </c>
      <c r="E1535" s="13">
        <v>5</v>
      </c>
      <c r="F1535" s="13">
        <v>1.25</v>
      </c>
      <c r="G1535" s="24">
        <f t="shared" si="46"/>
        <v>1</v>
      </c>
      <c r="H1535" s="24">
        <f t="shared" si="47"/>
        <v>1</v>
      </c>
    </row>
    <row r="1536" spans="1:8" ht="15" customHeight="1" x14ac:dyDescent="0.25">
      <c r="A1536" s="12" t="s">
        <v>878</v>
      </c>
      <c r="B1536" s="12" t="s">
        <v>742</v>
      </c>
      <c r="C1536" s="12" t="s">
        <v>807</v>
      </c>
      <c r="D1536" s="12" t="s">
        <v>702</v>
      </c>
      <c r="E1536" s="13">
        <v>4</v>
      </c>
      <c r="F1536" s="13">
        <v>1</v>
      </c>
      <c r="G1536" s="24">
        <f t="shared" si="46"/>
        <v>1</v>
      </c>
      <c r="H1536" s="24">
        <f t="shared" si="47"/>
        <v>1</v>
      </c>
    </row>
    <row r="1537" spans="1:8" ht="15" customHeight="1" x14ac:dyDescent="0.25">
      <c r="A1537" s="12" t="s">
        <v>4322</v>
      </c>
      <c r="B1537" s="12" t="s">
        <v>307</v>
      </c>
      <c r="C1537" s="12" t="s">
        <v>1057</v>
      </c>
      <c r="D1537" s="12" t="s">
        <v>717</v>
      </c>
      <c r="E1537" s="13">
        <v>4</v>
      </c>
      <c r="F1537" s="13">
        <v>1</v>
      </c>
      <c r="G1537" s="24">
        <f t="shared" si="46"/>
        <v>1</v>
      </c>
      <c r="H1537" s="24">
        <f t="shared" si="47"/>
        <v>1</v>
      </c>
    </row>
    <row r="1538" spans="1:8" ht="15" customHeight="1" x14ac:dyDescent="0.25">
      <c r="A1538" s="12" t="s">
        <v>4324</v>
      </c>
      <c r="B1538" s="12" t="s">
        <v>4323</v>
      </c>
      <c r="C1538" s="12" t="s">
        <v>807</v>
      </c>
      <c r="D1538" s="12" t="s">
        <v>704</v>
      </c>
      <c r="E1538" s="13">
        <v>4</v>
      </c>
      <c r="F1538" s="13">
        <v>1</v>
      </c>
      <c r="G1538" s="24">
        <f t="shared" ref="G1538:G1601" si="48">ROUNDDOWN(F1538,0)</f>
        <v>1</v>
      </c>
      <c r="H1538" s="24">
        <f t="shared" ref="H1538:H1601" si="49">IF(G1538&lt;1,1,G1538)</f>
        <v>1</v>
      </c>
    </row>
    <row r="1539" spans="1:8" ht="15" customHeight="1" x14ac:dyDescent="0.25">
      <c r="A1539" s="12" t="s">
        <v>4325</v>
      </c>
      <c r="B1539" s="12" t="s">
        <v>982</v>
      </c>
      <c r="C1539" s="12" t="s">
        <v>807</v>
      </c>
      <c r="D1539" s="12" t="s">
        <v>717</v>
      </c>
      <c r="E1539" s="13">
        <v>4</v>
      </c>
      <c r="F1539" s="13">
        <v>1</v>
      </c>
      <c r="G1539" s="24">
        <f t="shared" si="48"/>
        <v>1</v>
      </c>
      <c r="H1539" s="24">
        <f t="shared" si="49"/>
        <v>1</v>
      </c>
    </row>
    <row r="1540" spans="1:8" ht="15" customHeight="1" x14ac:dyDescent="0.25">
      <c r="A1540" s="12" t="s">
        <v>1496</v>
      </c>
      <c r="B1540" s="12" t="s">
        <v>68</v>
      </c>
      <c r="C1540" s="12" t="s">
        <v>806</v>
      </c>
      <c r="D1540" s="12" t="s">
        <v>708</v>
      </c>
      <c r="E1540" s="13">
        <v>4</v>
      </c>
      <c r="F1540" s="13">
        <v>1</v>
      </c>
      <c r="G1540" s="24">
        <f t="shared" si="48"/>
        <v>1</v>
      </c>
      <c r="H1540" s="24">
        <f t="shared" si="49"/>
        <v>1</v>
      </c>
    </row>
    <row r="1541" spans="1:8" ht="15" customHeight="1" x14ac:dyDescent="0.25">
      <c r="A1541" s="12" t="s">
        <v>1814</v>
      </c>
      <c r="B1541" s="12" t="s">
        <v>1006</v>
      </c>
      <c r="C1541" s="12" t="s">
        <v>1057</v>
      </c>
      <c r="D1541" s="12" t="s">
        <v>728</v>
      </c>
      <c r="E1541" s="13">
        <v>4</v>
      </c>
      <c r="F1541" s="13">
        <v>1</v>
      </c>
      <c r="G1541" s="24">
        <f t="shared" si="48"/>
        <v>1</v>
      </c>
      <c r="H1541" s="24">
        <f t="shared" si="49"/>
        <v>1</v>
      </c>
    </row>
    <row r="1542" spans="1:8" ht="15" customHeight="1" x14ac:dyDescent="0.25">
      <c r="A1542" s="12" t="s">
        <v>243</v>
      </c>
      <c r="B1542" s="12" t="s">
        <v>4082</v>
      </c>
      <c r="C1542" s="12" t="s">
        <v>807</v>
      </c>
      <c r="D1542" s="12" t="s">
        <v>709</v>
      </c>
      <c r="E1542" s="13">
        <v>4</v>
      </c>
      <c r="F1542" s="13">
        <v>1</v>
      </c>
      <c r="G1542" s="24">
        <f t="shared" si="48"/>
        <v>1</v>
      </c>
      <c r="H1542" s="24">
        <f t="shared" si="49"/>
        <v>1</v>
      </c>
    </row>
    <row r="1543" spans="1:8" ht="15" customHeight="1" x14ac:dyDescent="0.25">
      <c r="A1543" s="12" t="s">
        <v>1394</v>
      </c>
      <c r="B1543" s="12" t="s">
        <v>156</v>
      </c>
      <c r="C1543" s="12" t="s">
        <v>806</v>
      </c>
      <c r="D1543" s="12" t="s">
        <v>725</v>
      </c>
      <c r="E1543" s="13">
        <v>4</v>
      </c>
      <c r="F1543" s="13">
        <v>1</v>
      </c>
      <c r="G1543" s="24">
        <f t="shared" si="48"/>
        <v>1</v>
      </c>
      <c r="H1543" s="24">
        <f t="shared" si="49"/>
        <v>1</v>
      </c>
    </row>
    <row r="1544" spans="1:8" ht="15" customHeight="1" x14ac:dyDescent="0.25">
      <c r="A1544" s="12" t="s">
        <v>828</v>
      </c>
      <c r="B1544" s="12" t="s">
        <v>810</v>
      </c>
      <c r="C1544" s="12" t="s">
        <v>807</v>
      </c>
      <c r="D1544" s="12" t="s">
        <v>723</v>
      </c>
      <c r="E1544" s="13">
        <v>4</v>
      </c>
      <c r="F1544" s="13">
        <v>1</v>
      </c>
      <c r="G1544" s="24">
        <f t="shared" si="48"/>
        <v>1</v>
      </c>
      <c r="H1544" s="24">
        <f t="shared" si="49"/>
        <v>1</v>
      </c>
    </row>
    <row r="1545" spans="1:8" ht="15" customHeight="1" x14ac:dyDescent="0.25">
      <c r="A1545" s="12" t="s">
        <v>4327</v>
      </c>
      <c r="B1545" s="12" t="s">
        <v>4326</v>
      </c>
      <c r="C1545" s="12" t="s">
        <v>806</v>
      </c>
      <c r="D1545" s="12" t="s">
        <v>716</v>
      </c>
      <c r="E1545" s="13">
        <v>4</v>
      </c>
      <c r="F1545" s="13">
        <v>1</v>
      </c>
      <c r="G1545" s="24">
        <f t="shared" si="48"/>
        <v>1</v>
      </c>
      <c r="H1545" s="24">
        <f t="shared" si="49"/>
        <v>1</v>
      </c>
    </row>
    <row r="1546" spans="1:8" ht="15" customHeight="1" x14ac:dyDescent="0.25">
      <c r="A1546" s="12" t="s">
        <v>973</v>
      </c>
      <c r="B1546" s="12" t="s">
        <v>30</v>
      </c>
      <c r="C1546" s="12" t="s">
        <v>806</v>
      </c>
      <c r="D1546" s="12" t="s">
        <v>717</v>
      </c>
      <c r="E1546" s="13">
        <v>4</v>
      </c>
      <c r="F1546" s="13">
        <v>1</v>
      </c>
      <c r="G1546" s="24">
        <f t="shared" si="48"/>
        <v>1</v>
      </c>
      <c r="H1546" s="24">
        <f t="shared" si="49"/>
        <v>1</v>
      </c>
    </row>
    <row r="1547" spans="1:8" ht="15" customHeight="1" x14ac:dyDescent="0.25">
      <c r="A1547" s="12" t="s">
        <v>4328</v>
      </c>
      <c r="B1547" s="12" t="s">
        <v>52</v>
      </c>
      <c r="C1547" s="12" t="s">
        <v>807</v>
      </c>
      <c r="D1547" s="12" t="s">
        <v>703</v>
      </c>
      <c r="E1547" s="13">
        <v>4</v>
      </c>
      <c r="F1547" s="13">
        <v>1</v>
      </c>
      <c r="G1547" s="24">
        <f t="shared" si="48"/>
        <v>1</v>
      </c>
      <c r="H1547" s="24">
        <f t="shared" si="49"/>
        <v>1</v>
      </c>
    </row>
    <row r="1548" spans="1:8" ht="15" customHeight="1" x14ac:dyDescent="0.25">
      <c r="A1548" s="12" t="s">
        <v>461</v>
      </c>
      <c r="B1548" s="12" t="s">
        <v>117</v>
      </c>
      <c r="C1548" s="12" t="s">
        <v>806</v>
      </c>
      <c r="D1548" s="12" t="s">
        <v>717</v>
      </c>
      <c r="E1548" s="13">
        <v>4</v>
      </c>
      <c r="F1548" s="13">
        <v>1</v>
      </c>
      <c r="G1548" s="24">
        <f t="shared" si="48"/>
        <v>1</v>
      </c>
      <c r="H1548" s="24">
        <f t="shared" si="49"/>
        <v>1</v>
      </c>
    </row>
    <row r="1549" spans="1:8" ht="15" customHeight="1" x14ac:dyDescent="0.25">
      <c r="A1549" s="12" t="s">
        <v>3023</v>
      </c>
      <c r="B1549" s="12" t="s">
        <v>283</v>
      </c>
      <c r="C1549" s="12" t="s">
        <v>806</v>
      </c>
      <c r="D1549" s="12" t="s">
        <v>707</v>
      </c>
      <c r="E1549" s="13">
        <v>4</v>
      </c>
      <c r="F1549" s="13">
        <v>1</v>
      </c>
      <c r="G1549" s="24">
        <f t="shared" si="48"/>
        <v>1</v>
      </c>
      <c r="H1549" s="24">
        <f t="shared" si="49"/>
        <v>1</v>
      </c>
    </row>
    <row r="1550" spans="1:8" ht="15" customHeight="1" x14ac:dyDescent="0.25">
      <c r="A1550" s="12" t="s">
        <v>1521</v>
      </c>
      <c r="B1550" s="12" t="s">
        <v>547</v>
      </c>
      <c r="C1550" s="12" t="s">
        <v>806</v>
      </c>
      <c r="D1550" s="12" t="s">
        <v>728</v>
      </c>
      <c r="E1550" s="13">
        <v>4</v>
      </c>
      <c r="F1550" s="13">
        <v>1</v>
      </c>
      <c r="G1550" s="24">
        <f t="shared" si="48"/>
        <v>1</v>
      </c>
      <c r="H1550" s="24">
        <f t="shared" si="49"/>
        <v>1</v>
      </c>
    </row>
    <row r="1551" spans="1:8" ht="15" customHeight="1" x14ac:dyDescent="0.25">
      <c r="A1551" s="12" t="s">
        <v>306</v>
      </c>
      <c r="B1551" s="12" t="s">
        <v>160</v>
      </c>
      <c r="C1551" s="12" t="s">
        <v>807</v>
      </c>
      <c r="D1551" s="12" t="s">
        <v>719</v>
      </c>
      <c r="E1551" s="13">
        <v>4</v>
      </c>
      <c r="F1551" s="13">
        <v>1</v>
      </c>
      <c r="G1551" s="24">
        <f t="shared" si="48"/>
        <v>1</v>
      </c>
      <c r="H1551" s="24">
        <f t="shared" si="49"/>
        <v>1</v>
      </c>
    </row>
    <row r="1552" spans="1:8" ht="15" customHeight="1" x14ac:dyDescent="0.25">
      <c r="A1552" s="12" t="s">
        <v>4329</v>
      </c>
      <c r="B1552" s="12" t="s">
        <v>972</v>
      </c>
      <c r="C1552" s="12" t="s">
        <v>1057</v>
      </c>
      <c r="D1552" s="12" t="s">
        <v>710</v>
      </c>
      <c r="E1552" s="13">
        <v>4</v>
      </c>
      <c r="F1552" s="13">
        <v>1</v>
      </c>
      <c r="G1552" s="24">
        <f t="shared" si="48"/>
        <v>1</v>
      </c>
      <c r="H1552" s="24">
        <f t="shared" si="49"/>
        <v>1</v>
      </c>
    </row>
    <row r="1553" spans="1:8" ht="15" customHeight="1" x14ac:dyDescent="0.25">
      <c r="A1553" s="12" t="s">
        <v>4330</v>
      </c>
      <c r="B1553" s="12" t="s">
        <v>593</v>
      </c>
      <c r="C1553" s="12" t="s">
        <v>806</v>
      </c>
      <c r="D1553" s="12" t="s">
        <v>716</v>
      </c>
      <c r="E1553" s="13">
        <v>4</v>
      </c>
      <c r="F1553" s="13">
        <v>1</v>
      </c>
      <c r="G1553" s="24">
        <f t="shared" si="48"/>
        <v>1</v>
      </c>
      <c r="H1553" s="24">
        <f t="shared" si="49"/>
        <v>1</v>
      </c>
    </row>
    <row r="1554" spans="1:8" ht="15" customHeight="1" x14ac:dyDescent="0.25">
      <c r="A1554" s="12" t="s">
        <v>1572</v>
      </c>
      <c r="B1554" s="12" t="s">
        <v>257</v>
      </c>
      <c r="C1554" s="12" t="s">
        <v>1057</v>
      </c>
      <c r="D1554" s="12" t="s">
        <v>715</v>
      </c>
      <c r="E1554" s="13">
        <v>4</v>
      </c>
      <c r="F1554" s="13">
        <v>1</v>
      </c>
      <c r="G1554" s="24">
        <f t="shared" si="48"/>
        <v>1</v>
      </c>
      <c r="H1554" s="24">
        <f t="shared" si="49"/>
        <v>1</v>
      </c>
    </row>
    <row r="1555" spans="1:8" ht="15" customHeight="1" x14ac:dyDescent="0.25">
      <c r="A1555" s="12" t="s">
        <v>4331</v>
      </c>
      <c r="B1555" s="12" t="s">
        <v>32</v>
      </c>
      <c r="C1555" s="12" t="s">
        <v>806</v>
      </c>
      <c r="D1555" s="12" t="s">
        <v>708</v>
      </c>
      <c r="E1555" s="13">
        <v>4</v>
      </c>
      <c r="F1555" s="13">
        <v>1</v>
      </c>
      <c r="G1555" s="24">
        <f t="shared" si="48"/>
        <v>1</v>
      </c>
      <c r="H1555" s="24">
        <f t="shared" si="49"/>
        <v>1</v>
      </c>
    </row>
    <row r="1556" spans="1:8" ht="15" customHeight="1" x14ac:dyDescent="0.25">
      <c r="A1556" s="12" t="s">
        <v>2716</v>
      </c>
      <c r="B1556" s="12" t="s">
        <v>283</v>
      </c>
      <c r="C1556" s="12" t="s">
        <v>1057</v>
      </c>
      <c r="D1556" s="12" t="s">
        <v>723</v>
      </c>
      <c r="E1556" s="13">
        <v>4</v>
      </c>
      <c r="F1556" s="13">
        <v>1</v>
      </c>
      <c r="G1556" s="24">
        <f t="shared" si="48"/>
        <v>1</v>
      </c>
      <c r="H1556" s="24">
        <f t="shared" si="49"/>
        <v>1</v>
      </c>
    </row>
    <row r="1557" spans="1:8" ht="15" customHeight="1" x14ac:dyDescent="0.25">
      <c r="A1557" s="12" t="s">
        <v>4332</v>
      </c>
      <c r="B1557" s="12" t="s">
        <v>173</v>
      </c>
      <c r="C1557" s="12" t="s">
        <v>807</v>
      </c>
      <c r="D1557" s="12" t="s">
        <v>702</v>
      </c>
      <c r="E1557" s="13">
        <v>4</v>
      </c>
      <c r="F1557" s="13">
        <v>1</v>
      </c>
      <c r="G1557" s="24">
        <f t="shared" si="48"/>
        <v>1</v>
      </c>
      <c r="H1557" s="24">
        <f t="shared" si="49"/>
        <v>1</v>
      </c>
    </row>
    <row r="1558" spans="1:8" ht="15" customHeight="1" x14ac:dyDescent="0.25">
      <c r="A1558" s="12" t="s">
        <v>1894</v>
      </c>
      <c r="B1558" s="12" t="s">
        <v>58</v>
      </c>
      <c r="C1558" s="12" t="s">
        <v>806</v>
      </c>
      <c r="D1558" s="12" t="s">
        <v>724</v>
      </c>
      <c r="E1558" s="13">
        <v>6</v>
      </c>
      <c r="F1558" s="13">
        <v>1.5</v>
      </c>
      <c r="G1558" s="24">
        <f t="shared" si="48"/>
        <v>1</v>
      </c>
      <c r="H1558" s="24">
        <f t="shared" si="49"/>
        <v>1</v>
      </c>
    </row>
    <row r="1559" spans="1:8" ht="15" customHeight="1" x14ac:dyDescent="0.25">
      <c r="A1559" s="12" t="s">
        <v>468</v>
      </c>
      <c r="B1559" s="12" t="s">
        <v>3730</v>
      </c>
      <c r="C1559" s="12" t="s">
        <v>806</v>
      </c>
      <c r="D1559" s="12" t="s">
        <v>736</v>
      </c>
      <c r="E1559" s="13">
        <v>4</v>
      </c>
      <c r="F1559" s="13">
        <v>1</v>
      </c>
      <c r="G1559" s="24">
        <f t="shared" si="48"/>
        <v>1</v>
      </c>
      <c r="H1559" s="24">
        <f t="shared" si="49"/>
        <v>1</v>
      </c>
    </row>
    <row r="1560" spans="1:8" ht="15" customHeight="1" x14ac:dyDescent="0.25">
      <c r="A1560" s="12" t="s">
        <v>4314</v>
      </c>
      <c r="B1560" s="12" t="s">
        <v>4313</v>
      </c>
      <c r="C1560" s="12" t="s">
        <v>807</v>
      </c>
      <c r="D1560" s="12" t="s">
        <v>708</v>
      </c>
      <c r="E1560" s="13">
        <v>4</v>
      </c>
      <c r="F1560" s="13">
        <v>1</v>
      </c>
      <c r="G1560" s="24">
        <f t="shared" si="48"/>
        <v>1</v>
      </c>
      <c r="H1560" s="24">
        <f t="shared" si="49"/>
        <v>1</v>
      </c>
    </row>
    <row r="1561" spans="1:8" ht="15" customHeight="1" x14ac:dyDescent="0.25">
      <c r="A1561" s="12" t="s">
        <v>2238</v>
      </c>
      <c r="B1561" s="12" t="s">
        <v>223</v>
      </c>
      <c r="C1561" s="12" t="s">
        <v>807</v>
      </c>
      <c r="D1561" s="12" t="s">
        <v>719</v>
      </c>
      <c r="E1561" s="13">
        <v>4</v>
      </c>
      <c r="F1561" s="13">
        <v>1</v>
      </c>
      <c r="G1561" s="24">
        <f t="shared" si="48"/>
        <v>1</v>
      </c>
      <c r="H1561" s="24">
        <f t="shared" si="49"/>
        <v>1</v>
      </c>
    </row>
    <row r="1562" spans="1:8" ht="15" customHeight="1" x14ac:dyDescent="0.25">
      <c r="A1562" s="12" t="s">
        <v>570</v>
      </c>
      <c r="B1562" s="12" t="s">
        <v>4310</v>
      </c>
      <c r="C1562" s="12" t="s">
        <v>807</v>
      </c>
      <c r="D1562" s="12" t="s">
        <v>702</v>
      </c>
      <c r="E1562" s="13">
        <v>4</v>
      </c>
      <c r="F1562" s="13">
        <v>1</v>
      </c>
      <c r="G1562" s="24">
        <f t="shared" si="48"/>
        <v>1</v>
      </c>
      <c r="H1562" s="24">
        <f t="shared" si="49"/>
        <v>1</v>
      </c>
    </row>
    <row r="1563" spans="1:8" ht="15" customHeight="1" x14ac:dyDescent="0.25">
      <c r="A1563" s="12" t="s">
        <v>1617</v>
      </c>
      <c r="B1563" s="12" t="s">
        <v>2131</v>
      </c>
      <c r="C1563" s="12" t="s">
        <v>807</v>
      </c>
      <c r="D1563" s="12" t="s">
        <v>718</v>
      </c>
      <c r="E1563" s="13">
        <v>4</v>
      </c>
      <c r="F1563" s="13">
        <v>1</v>
      </c>
      <c r="G1563" s="24">
        <f t="shared" si="48"/>
        <v>1</v>
      </c>
      <c r="H1563" s="24">
        <f t="shared" si="49"/>
        <v>1</v>
      </c>
    </row>
    <row r="1564" spans="1:8" ht="15" customHeight="1" x14ac:dyDescent="0.25">
      <c r="A1564" s="12" t="s">
        <v>557</v>
      </c>
      <c r="B1564" s="12" t="s">
        <v>164</v>
      </c>
      <c r="C1564" s="12" t="s">
        <v>806</v>
      </c>
      <c r="D1564" s="12" t="s">
        <v>725</v>
      </c>
      <c r="E1564" s="13">
        <v>4</v>
      </c>
      <c r="F1564" s="13">
        <v>1</v>
      </c>
      <c r="G1564" s="24">
        <f t="shared" si="48"/>
        <v>1</v>
      </c>
      <c r="H1564" s="24">
        <f t="shared" si="49"/>
        <v>1</v>
      </c>
    </row>
    <row r="1565" spans="1:8" ht="15" customHeight="1" x14ac:dyDescent="0.25">
      <c r="A1565" s="12" t="s">
        <v>4311</v>
      </c>
      <c r="B1565" s="12" t="s">
        <v>1186</v>
      </c>
      <c r="C1565" s="12" t="s">
        <v>1057</v>
      </c>
      <c r="D1565" s="12" t="s">
        <v>710</v>
      </c>
      <c r="E1565" s="13">
        <v>4</v>
      </c>
      <c r="F1565" s="13">
        <v>1</v>
      </c>
      <c r="G1565" s="24">
        <f t="shared" si="48"/>
        <v>1</v>
      </c>
      <c r="H1565" s="24">
        <f t="shared" si="49"/>
        <v>1</v>
      </c>
    </row>
    <row r="1566" spans="1:8" ht="15" customHeight="1" x14ac:dyDescent="0.25">
      <c r="A1566" s="12" t="s">
        <v>139</v>
      </c>
      <c r="B1566" s="12" t="s">
        <v>618</v>
      </c>
      <c r="C1566" s="12" t="s">
        <v>806</v>
      </c>
      <c r="D1566" s="12" t="s">
        <v>707</v>
      </c>
      <c r="E1566" s="13">
        <v>4</v>
      </c>
      <c r="F1566" s="13">
        <v>1</v>
      </c>
      <c r="G1566" s="24">
        <f t="shared" si="48"/>
        <v>1</v>
      </c>
      <c r="H1566" s="24">
        <f t="shared" si="49"/>
        <v>1</v>
      </c>
    </row>
    <row r="1567" spans="1:8" ht="15" customHeight="1" x14ac:dyDescent="0.25">
      <c r="A1567" s="12" t="s">
        <v>4312</v>
      </c>
      <c r="B1567" s="12" t="s">
        <v>156</v>
      </c>
      <c r="C1567" s="12" t="s">
        <v>1057</v>
      </c>
      <c r="D1567" s="12" t="s">
        <v>711</v>
      </c>
      <c r="E1567" s="13">
        <v>4</v>
      </c>
      <c r="F1567" s="13">
        <v>1</v>
      </c>
      <c r="G1567" s="24">
        <f t="shared" si="48"/>
        <v>1</v>
      </c>
      <c r="H1567" s="24">
        <f t="shared" si="49"/>
        <v>1</v>
      </c>
    </row>
    <row r="1568" spans="1:8" ht="15" customHeight="1" x14ac:dyDescent="0.25">
      <c r="A1568" s="12" t="s">
        <v>249</v>
      </c>
      <c r="B1568" s="12" t="s">
        <v>1002</v>
      </c>
      <c r="C1568" s="12" t="s">
        <v>807</v>
      </c>
      <c r="D1568" s="12" t="s">
        <v>725</v>
      </c>
      <c r="E1568" s="13">
        <v>4</v>
      </c>
      <c r="F1568" s="13">
        <v>1</v>
      </c>
      <c r="G1568" s="24">
        <f t="shared" si="48"/>
        <v>1</v>
      </c>
      <c r="H1568" s="24">
        <f t="shared" si="49"/>
        <v>1</v>
      </c>
    </row>
    <row r="1569" spans="1:8" ht="15" customHeight="1" x14ac:dyDescent="0.25">
      <c r="A1569" s="12" t="s">
        <v>1046</v>
      </c>
      <c r="B1569" s="12" t="s">
        <v>257</v>
      </c>
      <c r="C1569" s="12" t="s">
        <v>1057</v>
      </c>
      <c r="D1569" s="12" t="s">
        <v>716</v>
      </c>
      <c r="E1569" s="13">
        <v>4</v>
      </c>
      <c r="F1569" s="13">
        <v>1</v>
      </c>
      <c r="G1569" s="24">
        <f t="shared" si="48"/>
        <v>1</v>
      </c>
      <c r="H1569" s="24">
        <f t="shared" si="49"/>
        <v>1</v>
      </c>
    </row>
    <row r="1570" spans="1:8" ht="15" customHeight="1" x14ac:dyDescent="0.25">
      <c r="A1570" s="12" t="s">
        <v>279</v>
      </c>
      <c r="B1570" s="12" t="s">
        <v>516</v>
      </c>
      <c r="C1570" s="12" t="s">
        <v>807</v>
      </c>
      <c r="D1570" s="12" t="s">
        <v>703</v>
      </c>
      <c r="E1570" s="13">
        <v>4</v>
      </c>
      <c r="F1570" s="13">
        <v>1</v>
      </c>
      <c r="G1570" s="24">
        <f t="shared" si="48"/>
        <v>1</v>
      </c>
      <c r="H1570" s="24">
        <f t="shared" si="49"/>
        <v>1</v>
      </c>
    </row>
    <row r="1571" spans="1:8" ht="15" customHeight="1" x14ac:dyDescent="0.25">
      <c r="A1571" s="12" t="s">
        <v>296</v>
      </c>
      <c r="B1571" s="12" t="s">
        <v>156</v>
      </c>
      <c r="C1571" s="12" t="s">
        <v>807</v>
      </c>
      <c r="D1571" s="12" t="s">
        <v>715</v>
      </c>
      <c r="E1571" s="13">
        <v>4</v>
      </c>
      <c r="F1571" s="13">
        <v>1</v>
      </c>
      <c r="G1571" s="24">
        <f t="shared" si="48"/>
        <v>1</v>
      </c>
      <c r="H1571" s="24">
        <f t="shared" si="49"/>
        <v>1</v>
      </c>
    </row>
    <row r="1572" spans="1:8" ht="15" customHeight="1" x14ac:dyDescent="0.25">
      <c r="A1572" s="12" t="s">
        <v>1438</v>
      </c>
      <c r="B1572" s="12" t="s">
        <v>1746</v>
      </c>
      <c r="C1572" s="12" t="s">
        <v>807</v>
      </c>
      <c r="D1572" s="12" t="s">
        <v>720</v>
      </c>
      <c r="E1572" s="13">
        <v>4</v>
      </c>
      <c r="F1572" s="13">
        <v>1</v>
      </c>
      <c r="G1572" s="24">
        <f t="shared" si="48"/>
        <v>1</v>
      </c>
      <c r="H1572" s="24">
        <f t="shared" si="49"/>
        <v>1</v>
      </c>
    </row>
    <row r="1573" spans="1:8" ht="15" customHeight="1" x14ac:dyDescent="0.25">
      <c r="A1573" s="12" t="s">
        <v>4321</v>
      </c>
      <c r="B1573" s="12" t="s">
        <v>740</v>
      </c>
      <c r="C1573" s="12" t="s">
        <v>1057</v>
      </c>
      <c r="D1573" s="12" t="s">
        <v>727</v>
      </c>
      <c r="E1573" s="13">
        <v>4</v>
      </c>
      <c r="F1573" s="13">
        <v>1</v>
      </c>
      <c r="G1573" s="24">
        <f t="shared" si="48"/>
        <v>1</v>
      </c>
      <c r="H1573" s="24">
        <f t="shared" si="49"/>
        <v>1</v>
      </c>
    </row>
    <row r="1574" spans="1:8" ht="15" customHeight="1" x14ac:dyDescent="0.25">
      <c r="A1574" s="12" t="s">
        <v>675</v>
      </c>
      <c r="B1574" s="12" t="s">
        <v>2416</v>
      </c>
      <c r="C1574" s="12" t="s">
        <v>807</v>
      </c>
      <c r="D1574" s="12" t="s">
        <v>718</v>
      </c>
      <c r="E1574" s="13">
        <v>4</v>
      </c>
      <c r="F1574" s="13">
        <v>1</v>
      </c>
      <c r="G1574" s="24">
        <f t="shared" si="48"/>
        <v>1</v>
      </c>
      <c r="H1574" s="24">
        <f t="shared" si="49"/>
        <v>1</v>
      </c>
    </row>
    <row r="1575" spans="1:8" ht="15" customHeight="1" x14ac:dyDescent="0.25">
      <c r="A1575" s="12" t="s">
        <v>4315</v>
      </c>
      <c r="B1575" s="12" t="s">
        <v>741</v>
      </c>
      <c r="C1575" s="12" t="s">
        <v>807</v>
      </c>
      <c r="D1575" s="12" t="s">
        <v>727</v>
      </c>
      <c r="E1575" s="13">
        <v>4</v>
      </c>
      <c r="F1575" s="13">
        <v>1</v>
      </c>
      <c r="G1575" s="24">
        <f t="shared" si="48"/>
        <v>1</v>
      </c>
      <c r="H1575" s="24">
        <f t="shared" si="49"/>
        <v>1</v>
      </c>
    </row>
    <row r="1576" spans="1:8" ht="15" customHeight="1" x14ac:dyDescent="0.25">
      <c r="A1576" s="12" t="s">
        <v>4316</v>
      </c>
      <c r="B1576" s="12" t="s">
        <v>2496</v>
      </c>
      <c r="C1576" s="12" t="s">
        <v>807</v>
      </c>
      <c r="D1576" s="12" t="s">
        <v>710</v>
      </c>
      <c r="E1576" s="13">
        <v>4</v>
      </c>
      <c r="F1576" s="13">
        <v>1</v>
      </c>
      <c r="G1576" s="24">
        <f t="shared" si="48"/>
        <v>1</v>
      </c>
      <c r="H1576" s="24">
        <f t="shared" si="49"/>
        <v>1</v>
      </c>
    </row>
    <row r="1577" spans="1:8" ht="15" customHeight="1" x14ac:dyDescent="0.25">
      <c r="A1577" s="12" t="s">
        <v>1848</v>
      </c>
      <c r="B1577" s="12" t="s">
        <v>512</v>
      </c>
      <c r="C1577" s="12" t="s">
        <v>806</v>
      </c>
      <c r="D1577" s="12" t="s">
        <v>728</v>
      </c>
      <c r="E1577" s="13">
        <v>4</v>
      </c>
      <c r="F1577" s="13">
        <v>1</v>
      </c>
      <c r="G1577" s="24">
        <f t="shared" si="48"/>
        <v>1</v>
      </c>
      <c r="H1577" s="24">
        <f t="shared" si="49"/>
        <v>1</v>
      </c>
    </row>
    <row r="1578" spans="1:8" ht="15" customHeight="1" x14ac:dyDescent="0.25">
      <c r="A1578" s="12" t="s">
        <v>4317</v>
      </c>
      <c r="B1578" s="12" t="s">
        <v>951</v>
      </c>
      <c r="C1578" s="12" t="s">
        <v>806</v>
      </c>
      <c r="D1578" s="12" t="s">
        <v>716</v>
      </c>
      <c r="E1578" s="13">
        <v>4</v>
      </c>
      <c r="F1578" s="13">
        <v>1</v>
      </c>
      <c r="G1578" s="24">
        <f t="shared" si="48"/>
        <v>1</v>
      </c>
      <c r="H1578" s="24">
        <f t="shared" si="49"/>
        <v>1</v>
      </c>
    </row>
    <row r="1579" spans="1:8" ht="15" customHeight="1" x14ac:dyDescent="0.25">
      <c r="A1579" s="12" t="s">
        <v>4318</v>
      </c>
      <c r="B1579" s="12" t="s">
        <v>54</v>
      </c>
      <c r="C1579" s="12" t="s">
        <v>807</v>
      </c>
      <c r="D1579" s="12" t="s">
        <v>719</v>
      </c>
      <c r="E1579" s="13">
        <v>4</v>
      </c>
      <c r="F1579" s="13">
        <v>1</v>
      </c>
      <c r="G1579" s="24">
        <f t="shared" si="48"/>
        <v>1</v>
      </c>
      <c r="H1579" s="24">
        <f t="shared" si="49"/>
        <v>1</v>
      </c>
    </row>
    <row r="1580" spans="1:8" ht="15" customHeight="1" x14ac:dyDescent="0.25">
      <c r="A1580" s="12" t="s">
        <v>4319</v>
      </c>
      <c r="B1580" s="12" t="s">
        <v>137</v>
      </c>
      <c r="C1580" s="12" t="s">
        <v>806</v>
      </c>
      <c r="D1580" s="12" t="s">
        <v>714</v>
      </c>
      <c r="E1580" s="13">
        <v>4</v>
      </c>
      <c r="F1580" s="13">
        <v>1</v>
      </c>
      <c r="G1580" s="24">
        <f t="shared" si="48"/>
        <v>1</v>
      </c>
      <c r="H1580" s="24">
        <f t="shared" si="49"/>
        <v>1</v>
      </c>
    </row>
    <row r="1581" spans="1:8" ht="15" customHeight="1" x14ac:dyDescent="0.25">
      <c r="A1581" s="12" t="s">
        <v>4320</v>
      </c>
      <c r="B1581" s="12" t="s">
        <v>43</v>
      </c>
      <c r="C1581" s="12" t="s">
        <v>807</v>
      </c>
      <c r="D1581" s="12" t="s">
        <v>720</v>
      </c>
      <c r="E1581" s="13">
        <v>4</v>
      </c>
      <c r="F1581" s="13">
        <v>1</v>
      </c>
      <c r="G1581" s="24">
        <f t="shared" si="48"/>
        <v>1</v>
      </c>
      <c r="H1581" s="24">
        <f t="shared" si="49"/>
        <v>1</v>
      </c>
    </row>
    <row r="1582" spans="1:8" ht="15" customHeight="1" x14ac:dyDescent="0.25">
      <c r="A1582" s="12" t="s">
        <v>604</v>
      </c>
      <c r="B1582" s="12" t="s">
        <v>178</v>
      </c>
      <c r="C1582" s="12" t="s">
        <v>806</v>
      </c>
      <c r="D1582" s="12" t="s">
        <v>704</v>
      </c>
      <c r="E1582" s="13">
        <v>4</v>
      </c>
      <c r="F1582" s="13">
        <v>1</v>
      </c>
      <c r="G1582" s="24">
        <f t="shared" si="48"/>
        <v>1</v>
      </c>
      <c r="H1582" s="24">
        <f t="shared" si="49"/>
        <v>1</v>
      </c>
    </row>
    <row r="1583" spans="1:8" ht="15" customHeight="1" x14ac:dyDescent="0.25">
      <c r="A1583" s="12" t="s">
        <v>150</v>
      </c>
      <c r="B1583" s="12" t="s">
        <v>132</v>
      </c>
      <c r="C1583" s="12" t="s">
        <v>807</v>
      </c>
      <c r="D1583" s="12" t="s">
        <v>712</v>
      </c>
      <c r="E1583" s="13">
        <v>4</v>
      </c>
      <c r="F1583" s="13">
        <v>1</v>
      </c>
      <c r="G1583" s="24">
        <f t="shared" si="48"/>
        <v>1</v>
      </c>
      <c r="H1583" s="24">
        <f t="shared" si="49"/>
        <v>1</v>
      </c>
    </row>
    <row r="1584" spans="1:8" ht="15" customHeight="1" x14ac:dyDescent="0.25">
      <c r="A1584" s="12" t="s">
        <v>265</v>
      </c>
      <c r="B1584" s="12" t="s">
        <v>89</v>
      </c>
      <c r="C1584" s="12" t="s">
        <v>807</v>
      </c>
      <c r="D1584" s="12" t="s">
        <v>728</v>
      </c>
      <c r="E1584" s="13">
        <v>4</v>
      </c>
      <c r="F1584" s="13">
        <v>1</v>
      </c>
      <c r="G1584" s="24">
        <f t="shared" si="48"/>
        <v>1</v>
      </c>
      <c r="H1584" s="24">
        <f t="shared" si="49"/>
        <v>1</v>
      </c>
    </row>
    <row r="1585" spans="1:8" ht="15" customHeight="1" x14ac:dyDescent="0.25">
      <c r="A1585" s="12" t="s">
        <v>1715</v>
      </c>
      <c r="B1585" s="12" t="s">
        <v>307</v>
      </c>
      <c r="C1585" s="12" t="s">
        <v>807</v>
      </c>
      <c r="D1585" s="12" t="s">
        <v>707</v>
      </c>
      <c r="E1585" s="13">
        <v>4</v>
      </c>
      <c r="F1585" s="13">
        <v>1</v>
      </c>
      <c r="G1585" s="24">
        <f t="shared" si="48"/>
        <v>1</v>
      </c>
      <c r="H1585" s="24">
        <f t="shared" si="49"/>
        <v>1</v>
      </c>
    </row>
    <row r="1586" spans="1:8" ht="15" customHeight="1" x14ac:dyDescent="0.25">
      <c r="A1586" s="12" t="s">
        <v>4333</v>
      </c>
      <c r="B1586" s="12" t="s">
        <v>437</v>
      </c>
      <c r="C1586" s="12" t="s">
        <v>1057</v>
      </c>
      <c r="D1586" s="12" t="s">
        <v>706</v>
      </c>
      <c r="E1586" s="13">
        <v>4</v>
      </c>
      <c r="F1586" s="13">
        <v>1</v>
      </c>
      <c r="G1586" s="24">
        <f t="shared" si="48"/>
        <v>1</v>
      </c>
      <c r="H1586" s="24">
        <f t="shared" si="49"/>
        <v>1</v>
      </c>
    </row>
    <row r="1587" spans="1:8" ht="15" customHeight="1" x14ac:dyDescent="0.25">
      <c r="A1587" s="12" t="s">
        <v>691</v>
      </c>
      <c r="B1587" s="12" t="s">
        <v>147</v>
      </c>
      <c r="C1587" s="12" t="s">
        <v>807</v>
      </c>
      <c r="D1587" s="12" t="s">
        <v>718</v>
      </c>
      <c r="E1587" s="13">
        <v>4</v>
      </c>
      <c r="F1587" s="13">
        <v>1</v>
      </c>
      <c r="G1587" s="24">
        <f t="shared" si="48"/>
        <v>1</v>
      </c>
      <c r="H1587" s="24">
        <f t="shared" si="49"/>
        <v>1</v>
      </c>
    </row>
    <row r="1588" spans="1:8" ht="15" customHeight="1" x14ac:dyDescent="0.25">
      <c r="A1588" s="12" t="s">
        <v>4349</v>
      </c>
      <c r="B1588" s="12" t="s">
        <v>459</v>
      </c>
      <c r="C1588" s="12" t="s">
        <v>806</v>
      </c>
      <c r="D1588" s="12" t="s">
        <v>725</v>
      </c>
      <c r="E1588" s="13">
        <v>4</v>
      </c>
      <c r="F1588" s="13">
        <v>1</v>
      </c>
      <c r="G1588" s="24">
        <f t="shared" si="48"/>
        <v>1</v>
      </c>
      <c r="H1588" s="24">
        <f t="shared" si="49"/>
        <v>1</v>
      </c>
    </row>
    <row r="1589" spans="1:8" ht="15" customHeight="1" x14ac:dyDescent="0.25">
      <c r="A1589" s="12" t="s">
        <v>783</v>
      </c>
      <c r="B1589" s="12" t="s">
        <v>666</v>
      </c>
      <c r="C1589" s="12" t="s">
        <v>807</v>
      </c>
      <c r="D1589" s="12" t="s">
        <v>712</v>
      </c>
      <c r="E1589" s="13">
        <v>4</v>
      </c>
      <c r="F1589" s="13">
        <v>1</v>
      </c>
      <c r="G1589" s="24">
        <f t="shared" si="48"/>
        <v>1</v>
      </c>
      <c r="H1589" s="24">
        <f t="shared" si="49"/>
        <v>1</v>
      </c>
    </row>
    <row r="1590" spans="1:8" ht="15" customHeight="1" x14ac:dyDescent="0.25">
      <c r="A1590" s="12" t="s">
        <v>4351</v>
      </c>
      <c r="B1590" s="12" t="s">
        <v>298</v>
      </c>
      <c r="C1590" s="12" t="s">
        <v>807</v>
      </c>
      <c r="D1590" s="12" t="s">
        <v>720</v>
      </c>
      <c r="E1590" s="13">
        <v>4</v>
      </c>
      <c r="F1590" s="13">
        <v>1</v>
      </c>
      <c r="G1590" s="24">
        <f t="shared" si="48"/>
        <v>1</v>
      </c>
      <c r="H1590" s="24">
        <f t="shared" si="49"/>
        <v>1</v>
      </c>
    </row>
    <row r="1591" spans="1:8" ht="15" customHeight="1" x14ac:dyDescent="0.25">
      <c r="A1591" s="12" t="s">
        <v>2544</v>
      </c>
      <c r="B1591" s="12" t="s">
        <v>30</v>
      </c>
      <c r="C1591" s="12" t="s">
        <v>807</v>
      </c>
      <c r="D1591" s="12" t="s">
        <v>717</v>
      </c>
      <c r="E1591" s="13">
        <v>4</v>
      </c>
      <c r="F1591" s="13">
        <v>1</v>
      </c>
      <c r="G1591" s="24">
        <f t="shared" si="48"/>
        <v>1</v>
      </c>
      <c r="H1591" s="24">
        <f t="shared" si="49"/>
        <v>1</v>
      </c>
    </row>
    <row r="1592" spans="1:8" ht="15" customHeight="1" x14ac:dyDescent="0.25">
      <c r="A1592" s="12" t="s">
        <v>4352</v>
      </c>
      <c r="B1592" s="12" t="s">
        <v>207</v>
      </c>
      <c r="C1592" s="12" t="s">
        <v>806</v>
      </c>
      <c r="D1592" s="12" t="s">
        <v>703</v>
      </c>
      <c r="E1592" s="13">
        <v>4</v>
      </c>
      <c r="F1592" s="13">
        <v>1</v>
      </c>
      <c r="G1592" s="24">
        <f t="shared" si="48"/>
        <v>1</v>
      </c>
      <c r="H1592" s="24">
        <f t="shared" si="49"/>
        <v>1</v>
      </c>
    </row>
    <row r="1593" spans="1:8" ht="15" customHeight="1" x14ac:dyDescent="0.25">
      <c r="A1593" s="12" t="s">
        <v>4353</v>
      </c>
      <c r="B1593" s="12" t="s">
        <v>143</v>
      </c>
      <c r="C1593" s="12" t="s">
        <v>806</v>
      </c>
      <c r="D1593" s="12" t="s">
        <v>716</v>
      </c>
      <c r="E1593" s="13">
        <v>4</v>
      </c>
      <c r="F1593" s="13">
        <v>1</v>
      </c>
      <c r="G1593" s="24">
        <f t="shared" si="48"/>
        <v>1</v>
      </c>
      <c r="H1593" s="24">
        <f t="shared" si="49"/>
        <v>1</v>
      </c>
    </row>
    <row r="1594" spans="1:8" ht="15" customHeight="1" x14ac:dyDescent="0.25">
      <c r="A1594" s="12" t="s">
        <v>4355</v>
      </c>
      <c r="B1594" s="12" t="s">
        <v>4354</v>
      </c>
      <c r="C1594" s="12" t="s">
        <v>807</v>
      </c>
      <c r="D1594" s="12" t="s">
        <v>716</v>
      </c>
      <c r="E1594" s="13">
        <v>4</v>
      </c>
      <c r="F1594" s="13">
        <v>1</v>
      </c>
      <c r="G1594" s="24">
        <f t="shared" si="48"/>
        <v>1</v>
      </c>
      <c r="H1594" s="24">
        <f t="shared" si="49"/>
        <v>1</v>
      </c>
    </row>
    <row r="1595" spans="1:8" ht="15" customHeight="1" x14ac:dyDescent="0.25">
      <c r="A1595" s="12" t="s">
        <v>4347</v>
      </c>
      <c r="B1595" s="12" t="s">
        <v>162</v>
      </c>
      <c r="C1595" s="12" t="s">
        <v>806</v>
      </c>
      <c r="D1595" s="12" t="s">
        <v>723</v>
      </c>
      <c r="E1595" s="13">
        <v>4</v>
      </c>
      <c r="F1595" s="13">
        <v>1</v>
      </c>
      <c r="G1595" s="24">
        <f t="shared" si="48"/>
        <v>1</v>
      </c>
      <c r="H1595" s="24">
        <f t="shared" si="49"/>
        <v>1</v>
      </c>
    </row>
    <row r="1596" spans="1:8" ht="15" customHeight="1" x14ac:dyDescent="0.25">
      <c r="A1596" s="12" t="s">
        <v>4356</v>
      </c>
      <c r="B1596" s="12" t="s">
        <v>3520</v>
      </c>
      <c r="C1596" s="12" t="s">
        <v>806</v>
      </c>
      <c r="D1596" s="12" t="s">
        <v>719</v>
      </c>
      <c r="E1596" s="13">
        <v>4</v>
      </c>
      <c r="F1596" s="13">
        <v>1</v>
      </c>
      <c r="G1596" s="24">
        <f t="shared" si="48"/>
        <v>1</v>
      </c>
      <c r="H1596" s="24">
        <f t="shared" si="49"/>
        <v>1</v>
      </c>
    </row>
    <row r="1597" spans="1:8" ht="15" customHeight="1" x14ac:dyDescent="0.25">
      <c r="A1597" s="12" t="s">
        <v>1853</v>
      </c>
      <c r="B1597" s="12" t="s">
        <v>58</v>
      </c>
      <c r="C1597" s="12" t="s">
        <v>806</v>
      </c>
      <c r="D1597" s="12" t="s">
        <v>720</v>
      </c>
      <c r="E1597" s="13">
        <v>4</v>
      </c>
      <c r="F1597" s="13">
        <v>1</v>
      </c>
      <c r="G1597" s="24">
        <f t="shared" si="48"/>
        <v>1</v>
      </c>
      <c r="H1597" s="24">
        <f t="shared" si="49"/>
        <v>1</v>
      </c>
    </row>
    <row r="1598" spans="1:8" ht="15" customHeight="1" x14ac:dyDescent="0.25">
      <c r="A1598" s="12" t="s">
        <v>218</v>
      </c>
      <c r="B1598" s="12" t="s">
        <v>2934</v>
      </c>
      <c r="C1598" s="12" t="s">
        <v>806</v>
      </c>
      <c r="D1598" s="12" t="s">
        <v>713</v>
      </c>
      <c r="E1598" s="13">
        <v>4</v>
      </c>
      <c r="F1598" s="13">
        <v>1</v>
      </c>
      <c r="G1598" s="24">
        <f t="shared" si="48"/>
        <v>1</v>
      </c>
      <c r="H1598" s="24">
        <f t="shared" si="49"/>
        <v>1</v>
      </c>
    </row>
    <row r="1599" spans="1:8" ht="15" customHeight="1" x14ac:dyDescent="0.25">
      <c r="A1599" s="12" t="s">
        <v>447</v>
      </c>
      <c r="B1599" s="12" t="s">
        <v>246</v>
      </c>
      <c r="C1599" s="12" t="s">
        <v>806</v>
      </c>
      <c r="D1599" s="12" t="s">
        <v>699</v>
      </c>
      <c r="E1599" s="13">
        <v>4</v>
      </c>
      <c r="F1599" s="13">
        <v>1</v>
      </c>
      <c r="G1599" s="24">
        <f t="shared" si="48"/>
        <v>1</v>
      </c>
      <c r="H1599" s="24">
        <f t="shared" si="49"/>
        <v>1</v>
      </c>
    </row>
    <row r="1600" spans="1:8" ht="15" customHeight="1" x14ac:dyDescent="0.25">
      <c r="A1600" s="12" t="s">
        <v>4357</v>
      </c>
      <c r="B1600" s="12" t="s">
        <v>188</v>
      </c>
      <c r="C1600" s="12" t="s">
        <v>807</v>
      </c>
      <c r="D1600" s="12" t="s">
        <v>726</v>
      </c>
      <c r="E1600" s="13">
        <v>4</v>
      </c>
      <c r="F1600" s="13">
        <v>1</v>
      </c>
      <c r="G1600" s="24">
        <f t="shared" si="48"/>
        <v>1</v>
      </c>
      <c r="H1600" s="24">
        <f t="shared" si="49"/>
        <v>1</v>
      </c>
    </row>
    <row r="1601" spans="1:8" ht="15" customHeight="1" x14ac:dyDescent="0.25">
      <c r="A1601" s="12" t="s">
        <v>800</v>
      </c>
      <c r="B1601" s="12" t="s">
        <v>147</v>
      </c>
      <c r="C1601" s="12" t="s">
        <v>807</v>
      </c>
      <c r="D1601" s="12" t="s">
        <v>727</v>
      </c>
      <c r="E1601" s="13">
        <v>4</v>
      </c>
      <c r="F1601" s="13">
        <v>1</v>
      </c>
      <c r="G1601" s="24">
        <f t="shared" si="48"/>
        <v>1</v>
      </c>
      <c r="H1601" s="24">
        <f t="shared" si="49"/>
        <v>1</v>
      </c>
    </row>
    <row r="1602" spans="1:8" ht="15" customHeight="1" x14ac:dyDescent="0.25">
      <c r="A1602" s="12" t="s">
        <v>4358</v>
      </c>
      <c r="B1602" s="12" t="s">
        <v>563</v>
      </c>
      <c r="C1602" s="12" t="s">
        <v>806</v>
      </c>
      <c r="D1602" s="12" t="s">
        <v>711</v>
      </c>
      <c r="E1602" s="13">
        <v>4</v>
      </c>
      <c r="F1602" s="13">
        <v>1</v>
      </c>
      <c r="G1602" s="24">
        <f t="shared" ref="G1602:G1665" si="50">ROUNDDOWN(F1602,0)</f>
        <v>1</v>
      </c>
      <c r="H1602" s="24">
        <f t="shared" ref="H1602:H1665" si="51">IF(G1602&lt;1,1,G1602)</f>
        <v>1</v>
      </c>
    </row>
    <row r="1603" spans="1:8" ht="15" customHeight="1" x14ac:dyDescent="0.25">
      <c r="A1603" s="12" t="s">
        <v>4359</v>
      </c>
      <c r="B1603" s="12" t="s">
        <v>666</v>
      </c>
      <c r="C1603" s="12" t="s">
        <v>806</v>
      </c>
      <c r="D1603" s="12" t="s">
        <v>703</v>
      </c>
      <c r="E1603" s="13">
        <v>4</v>
      </c>
      <c r="F1603" s="13">
        <v>1</v>
      </c>
      <c r="G1603" s="24">
        <f t="shared" si="50"/>
        <v>1</v>
      </c>
      <c r="H1603" s="24">
        <f t="shared" si="51"/>
        <v>1</v>
      </c>
    </row>
    <row r="1604" spans="1:8" ht="15" customHeight="1" x14ac:dyDescent="0.25">
      <c r="A1604" s="12" t="s">
        <v>1290</v>
      </c>
      <c r="B1604" s="12" t="s">
        <v>27</v>
      </c>
      <c r="C1604" s="12" t="s">
        <v>806</v>
      </c>
      <c r="D1604" s="12" t="s">
        <v>711</v>
      </c>
      <c r="E1604" s="13">
        <v>4</v>
      </c>
      <c r="F1604" s="13">
        <v>1</v>
      </c>
      <c r="G1604" s="24">
        <f t="shared" si="50"/>
        <v>1</v>
      </c>
      <c r="H1604" s="24">
        <f t="shared" si="51"/>
        <v>1</v>
      </c>
    </row>
    <row r="1605" spans="1:8" ht="15" customHeight="1" x14ac:dyDescent="0.25">
      <c r="A1605" s="12" t="s">
        <v>3556</v>
      </c>
      <c r="B1605" s="12" t="s">
        <v>2116</v>
      </c>
      <c r="C1605" s="12" t="s">
        <v>807</v>
      </c>
      <c r="D1605" s="12" t="s">
        <v>710</v>
      </c>
      <c r="E1605" s="13">
        <v>4</v>
      </c>
      <c r="F1605" s="13">
        <v>1</v>
      </c>
      <c r="G1605" s="24">
        <f t="shared" si="50"/>
        <v>1</v>
      </c>
      <c r="H1605" s="24">
        <f t="shared" si="51"/>
        <v>1</v>
      </c>
    </row>
    <row r="1606" spans="1:8" ht="15" customHeight="1" x14ac:dyDescent="0.25">
      <c r="A1606" s="12" t="s">
        <v>1150</v>
      </c>
      <c r="B1606" s="12" t="s">
        <v>373</v>
      </c>
      <c r="C1606" s="12" t="s">
        <v>807</v>
      </c>
      <c r="D1606" s="12" t="s">
        <v>725</v>
      </c>
      <c r="E1606" s="13">
        <v>4</v>
      </c>
      <c r="F1606" s="13">
        <v>1</v>
      </c>
      <c r="G1606" s="24">
        <f t="shared" si="50"/>
        <v>1</v>
      </c>
      <c r="H1606" s="24">
        <f t="shared" si="51"/>
        <v>1</v>
      </c>
    </row>
    <row r="1607" spans="1:8" ht="15" customHeight="1" x14ac:dyDescent="0.25">
      <c r="A1607" s="12" t="s">
        <v>4360</v>
      </c>
      <c r="B1607" s="12" t="s">
        <v>89</v>
      </c>
      <c r="C1607" s="12" t="s">
        <v>807</v>
      </c>
      <c r="D1607" s="12" t="s">
        <v>712</v>
      </c>
      <c r="E1607" s="13">
        <v>4</v>
      </c>
      <c r="F1607" s="13">
        <v>1</v>
      </c>
      <c r="G1607" s="24">
        <f t="shared" si="50"/>
        <v>1</v>
      </c>
      <c r="H1607" s="24">
        <f t="shared" si="51"/>
        <v>1</v>
      </c>
    </row>
    <row r="1608" spans="1:8" ht="15" customHeight="1" x14ac:dyDescent="0.25">
      <c r="A1608" s="12" t="s">
        <v>75</v>
      </c>
      <c r="B1608" s="12" t="s">
        <v>32</v>
      </c>
      <c r="C1608" s="12" t="s">
        <v>806</v>
      </c>
      <c r="D1608" s="12" t="s">
        <v>733</v>
      </c>
      <c r="E1608" s="13">
        <v>4</v>
      </c>
      <c r="F1608" s="13">
        <v>1</v>
      </c>
      <c r="G1608" s="24">
        <f t="shared" si="50"/>
        <v>1</v>
      </c>
      <c r="H1608" s="24">
        <f t="shared" si="51"/>
        <v>1</v>
      </c>
    </row>
    <row r="1609" spans="1:8" ht="15" customHeight="1" x14ac:dyDescent="0.25">
      <c r="A1609" s="12" t="s">
        <v>235</v>
      </c>
      <c r="B1609" s="12" t="s">
        <v>54</v>
      </c>
      <c r="C1609" s="12" t="s">
        <v>807</v>
      </c>
      <c r="D1609" s="12" t="s">
        <v>718</v>
      </c>
      <c r="E1609" s="13">
        <v>4</v>
      </c>
      <c r="F1609" s="13">
        <v>1</v>
      </c>
      <c r="G1609" s="24">
        <f t="shared" si="50"/>
        <v>1</v>
      </c>
      <c r="H1609" s="24">
        <f t="shared" si="51"/>
        <v>1</v>
      </c>
    </row>
    <row r="1610" spans="1:8" ht="15" customHeight="1" x14ac:dyDescent="0.25">
      <c r="A1610" s="12" t="s">
        <v>235</v>
      </c>
      <c r="B1610" s="12" t="s">
        <v>117</v>
      </c>
      <c r="C1610" s="12" t="s">
        <v>806</v>
      </c>
      <c r="D1610" s="12" t="s">
        <v>710</v>
      </c>
      <c r="E1610" s="13">
        <v>4</v>
      </c>
      <c r="F1610" s="13">
        <v>1</v>
      </c>
      <c r="G1610" s="24">
        <f t="shared" si="50"/>
        <v>1</v>
      </c>
      <c r="H1610" s="24">
        <f t="shared" si="51"/>
        <v>1</v>
      </c>
    </row>
    <row r="1611" spans="1:8" ht="15" customHeight="1" x14ac:dyDescent="0.25">
      <c r="A1611" s="12" t="s">
        <v>4334</v>
      </c>
      <c r="B1611" s="12" t="s">
        <v>268</v>
      </c>
      <c r="C1611" s="12" t="s">
        <v>806</v>
      </c>
      <c r="D1611" s="12" t="s">
        <v>699</v>
      </c>
      <c r="E1611" s="13">
        <v>4</v>
      </c>
      <c r="F1611" s="13">
        <v>1</v>
      </c>
      <c r="G1611" s="24">
        <f t="shared" si="50"/>
        <v>1</v>
      </c>
      <c r="H1611" s="24">
        <f t="shared" si="51"/>
        <v>1</v>
      </c>
    </row>
    <row r="1612" spans="1:8" ht="15" customHeight="1" x14ac:dyDescent="0.25">
      <c r="A1612" s="12" t="s">
        <v>4336</v>
      </c>
      <c r="B1612" s="12" t="s">
        <v>4335</v>
      </c>
      <c r="C1612" s="12" t="s">
        <v>806</v>
      </c>
      <c r="D1612" s="12" t="s">
        <v>699</v>
      </c>
      <c r="E1612" s="13">
        <v>4</v>
      </c>
      <c r="F1612" s="13">
        <v>1</v>
      </c>
      <c r="G1612" s="24">
        <f t="shared" si="50"/>
        <v>1</v>
      </c>
      <c r="H1612" s="24">
        <f t="shared" si="51"/>
        <v>1</v>
      </c>
    </row>
    <row r="1613" spans="1:8" ht="15" customHeight="1" x14ac:dyDescent="0.25">
      <c r="A1613" s="12" t="s">
        <v>4337</v>
      </c>
      <c r="B1613" s="12" t="s">
        <v>275</v>
      </c>
      <c r="C1613" s="12" t="s">
        <v>807</v>
      </c>
      <c r="D1613" s="12" t="s">
        <v>702</v>
      </c>
      <c r="E1613" s="13">
        <v>4</v>
      </c>
      <c r="F1613" s="13">
        <v>1</v>
      </c>
      <c r="G1613" s="24">
        <f t="shared" si="50"/>
        <v>1</v>
      </c>
      <c r="H1613" s="24">
        <f t="shared" si="51"/>
        <v>1</v>
      </c>
    </row>
    <row r="1614" spans="1:8" ht="15" customHeight="1" x14ac:dyDescent="0.25">
      <c r="A1614" s="12" t="s">
        <v>4338</v>
      </c>
      <c r="B1614" s="12" t="s">
        <v>383</v>
      </c>
      <c r="C1614" s="12" t="s">
        <v>806</v>
      </c>
      <c r="D1614" s="12" t="s">
        <v>711</v>
      </c>
      <c r="E1614" s="13">
        <v>4</v>
      </c>
      <c r="F1614" s="13">
        <v>1</v>
      </c>
      <c r="G1614" s="24">
        <f t="shared" si="50"/>
        <v>1</v>
      </c>
      <c r="H1614" s="24">
        <f t="shared" si="51"/>
        <v>1</v>
      </c>
    </row>
    <row r="1615" spans="1:8" ht="15" customHeight="1" x14ac:dyDescent="0.25">
      <c r="A1615" s="12" t="s">
        <v>1150</v>
      </c>
      <c r="B1615" s="12" t="s">
        <v>1787</v>
      </c>
      <c r="C1615" s="12" t="s">
        <v>807</v>
      </c>
      <c r="D1615" s="12" t="s">
        <v>728</v>
      </c>
      <c r="E1615" s="13">
        <v>4</v>
      </c>
      <c r="F1615" s="13">
        <v>1</v>
      </c>
      <c r="G1615" s="24">
        <f t="shared" si="50"/>
        <v>1</v>
      </c>
      <c r="H1615" s="24">
        <f t="shared" si="51"/>
        <v>1</v>
      </c>
    </row>
    <row r="1616" spans="1:8" ht="15" customHeight="1" x14ac:dyDescent="0.25">
      <c r="A1616" s="12" t="s">
        <v>4339</v>
      </c>
      <c r="B1616" s="12" t="s">
        <v>240</v>
      </c>
      <c r="C1616" s="12" t="s">
        <v>807</v>
      </c>
      <c r="D1616" s="12" t="s">
        <v>719</v>
      </c>
      <c r="E1616" s="13">
        <v>4</v>
      </c>
      <c r="F1616" s="13">
        <v>1</v>
      </c>
      <c r="G1616" s="24">
        <f t="shared" si="50"/>
        <v>1</v>
      </c>
      <c r="H1616" s="24">
        <f t="shared" si="51"/>
        <v>1</v>
      </c>
    </row>
    <row r="1617" spans="1:8" ht="15" customHeight="1" x14ac:dyDescent="0.25">
      <c r="A1617" s="12" t="s">
        <v>1812</v>
      </c>
      <c r="B1617" s="12" t="s">
        <v>1010</v>
      </c>
      <c r="C1617" s="12" t="s">
        <v>1057</v>
      </c>
      <c r="D1617" s="12" t="s">
        <v>720</v>
      </c>
      <c r="E1617" s="13">
        <v>4</v>
      </c>
      <c r="F1617" s="13">
        <v>1</v>
      </c>
      <c r="G1617" s="24">
        <f t="shared" si="50"/>
        <v>1</v>
      </c>
      <c r="H1617" s="24">
        <f t="shared" si="51"/>
        <v>1</v>
      </c>
    </row>
    <row r="1618" spans="1:8" ht="15" customHeight="1" x14ac:dyDescent="0.25">
      <c r="A1618" s="12" t="s">
        <v>4340</v>
      </c>
      <c r="B1618" s="12" t="s">
        <v>2423</v>
      </c>
      <c r="C1618" s="12" t="s">
        <v>806</v>
      </c>
      <c r="D1618" s="12" t="s">
        <v>715</v>
      </c>
      <c r="E1618" s="13">
        <v>4</v>
      </c>
      <c r="F1618" s="13">
        <v>1</v>
      </c>
      <c r="G1618" s="24">
        <f t="shared" si="50"/>
        <v>1</v>
      </c>
      <c r="H1618" s="24">
        <f t="shared" si="51"/>
        <v>1</v>
      </c>
    </row>
    <row r="1619" spans="1:8" ht="15" customHeight="1" x14ac:dyDescent="0.25">
      <c r="A1619" s="12" t="s">
        <v>295</v>
      </c>
      <c r="B1619" s="12" t="s">
        <v>117</v>
      </c>
      <c r="C1619" s="12" t="s">
        <v>807</v>
      </c>
      <c r="D1619" s="12" t="s">
        <v>723</v>
      </c>
      <c r="E1619" s="13">
        <v>4</v>
      </c>
      <c r="F1619" s="13">
        <v>1</v>
      </c>
      <c r="G1619" s="24">
        <f t="shared" si="50"/>
        <v>1</v>
      </c>
      <c r="H1619" s="24">
        <f t="shared" si="51"/>
        <v>1</v>
      </c>
    </row>
    <row r="1620" spans="1:8" ht="15" customHeight="1" x14ac:dyDescent="0.25">
      <c r="A1620" s="12" t="s">
        <v>4348</v>
      </c>
      <c r="B1620" s="12" t="s">
        <v>72</v>
      </c>
      <c r="C1620" s="12" t="s">
        <v>807</v>
      </c>
      <c r="D1620" s="12" t="s">
        <v>721</v>
      </c>
      <c r="E1620" s="13">
        <v>4</v>
      </c>
      <c r="F1620" s="13">
        <v>1</v>
      </c>
      <c r="G1620" s="24">
        <f t="shared" si="50"/>
        <v>1</v>
      </c>
      <c r="H1620" s="24">
        <f t="shared" si="51"/>
        <v>1</v>
      </c>
    </row>
    <row r="1621" spans="1:8" ht="15" customHeight="1" x14ac:dyDescent="0.25">
      <c r="A1621" s="12" t="s">
        <v>212</v>
      </c>
      <c r="B1621" s="12" t="s">
        <v>32</v>
      </c>
      <c r="C1621" s="12" t="s">
        <v>807</v>
      </c>
      <c r="D1621" s="12" t="s">
        <v>716</v>
      </c>
      <c r="E1621" s="13">
        <v>4</v>
      </c>
      <c r="F1621" s="13">
        <v>1</v>
      </c>
      <c r="G1621" s="24">
        <f t="shared" si="50"/>
        <v>1</v>
      </c>
      <c r="H1621" s="24">
        <f t="shared" si="51"/>
        <v>1</v>
      </c>
    </row>
    <row r="1622" spans="1:8" ht="15" customHeight="1" x14ac:dyDescent="0.25">
      <c r="A1622" s="12" t="s">
        <v>144</v>
      </c>
      <c r="B1622" s="12" t="s">
        <v>121</v>
      </c>
      <c r="C1622" s="12" t="s">
        <v>807</v>
      </c>
      <c r="D1622" s="12" t="s">
        <v>716</v>
      </c>
      <c r="E1622" s="13">
        <v>4</v>
      </c>
      <c r="F1622" s="13">
        <v>1</v>
      </c>
      <c r="G1622" s="24">
        <f t="shared" si="50"/>
        <v>1</v>
      </c>
      <c r="H1622" s="24">
        <f t="shared" si="51"/>
        <v>1</v>
      </c>
    </row>
    <row r="1623" spans="1:8" ht="15" customHeight="1" x14ac:dyDescent="0.25">
      <c r="A1623" s="12" t="s">
        <v>4342</v>
      </c>
      <c r="B1623" s="12" t="s">
        <v>188</v>
      </c>
      <c r="C1623" s="12" t="s">
        <v>806</v>
      </c>
      <c r="D1623" s="12" t="s">
        <v>716</v>
      </c>
      <c r="E1623" s="13">
        <v>4</v>
      </c>
      <c r="F1623" s="13">
        <v>1</v>
      </c>
      <c r="G1623" s="24">
        <f t="shared" si="50"/>
        <v>1</v>
      </c>
      <c r="H1623" s="24">
        <f t="shared" si="51"/>
        <v>1</v>
      </c>
    </row>
    <row r="1624" spans="1:8" ht="15" customHeight="1" x14ac:dyDescent="0.25">
      <c r="A1624" s="12" t="s">
        <v>4343</v>
      </c>
      <c r="B1624" s="12" t="s">
        <v>164</v>
      </c>
      <c r="C1624" s="12" t="s">
        <v>807</v>
      </c>
      <c r="D1624" s="12" t="s">
        <v>728</v>
      </c>
      <c r="E1624" s="13">
        <v>4</v>
      </c>
      <c r="F1624" s="13">
        <v>1</v>
      </c>
      <c r="G1624" s="24">
        <f t="shared" si="50"/>
        <v>1</v>
      </c>
      <c r="H1624" s="24">
        <f t="shared" si="51"/>
        <v>1</v>
      </c>
    </row>
    <row r="1625" spans="1:8" ht="15" customHeight="1" x14ac:dyDescent="0.25">
      <c r="A1625" s="12" t="s">
        <v>4344</v>
      </c>
      <c r="B1625" s="12" t="s">
        <v>1056</v>
      </c>
      <c r="C1625" s="12" t="s">
        <v>806</v>
      </c>
      <c r="D1625" s="12" t="s">
        <v>721</v>
      </c>
      <c r="E1625" s="13">
        <v>4</v>
      </c>
      <c r="F1625" s="13">
        <v>1</v>
      </c>
      <c r="G1625" s="24">
        <f t="shared" si="50"/>
        <v>1</v>
      </c>
      <c r="H1625" s="24">
        <f t="shared" si="51"/>
        <v>1</v>
      </c>
    </row>
    <row r="1626" spans="1:8" ht="15" customHeight="1" x14ac:dyDescent="0.25">
      <c r="A1626" s="12" t="s">
        <v>448</v>
      </c>
      <c r="B1626" s="12" t="s">
        <v>4345</v>
      </c>
      <c r="C1626" s="12" t="s">
        <v>807</v>
      </c>
      <c r="D1626" s="12" t="s">
        <v>717</v>
      </c>
      <c r="E1626" s="13">
        <v>4</v>
      </c>
      <c r="F1626" s="13">
        <v>1</v>
      </c>
      <c r="G1626" s="24">
        <f t="shared" si="50"/>
        <v>1</v>
      </c>
      <c r="H1626" s="24">
        <f t="shared" si="51"/>
        <v>1</v>
      </c>
    </row>
    <row r="1627" spans="1:8" ht="15" customHeight="1" x14ac:dyDescent="0.25">
      <c r="A1627" s="12" t="s">
        <v>1890</v>
      </c>
      <c r="B1627" s="12" t="s">
        <v>3529</v>
      </c>
      <c r="C1627" s="12" t="s">
        <v>806</v>
      </c>
      <c r="D1627" s="12" t="s">
        <v>714</v>
      </c>
      <c r="E1627" s="13">
        <v>4</v>
      </c>
      <c r="F1627" s="13">
        <v>1</v>
      </c>
      <c r="G1627" s="24">
        <f t="shared" si="50"/>
        <v>1</v>
      </c>
      <c r="H1627" s="24">
        <f t="shared" si="51"/>
        <v>1</v>
      </c>
    </row>
    <row r="1628" spans="1:8" ht="15" customHeight="1" x14ac:dyDescent="0.25">
      <c r="A1628" s="12" t="s">
        <v>2580</v>
      </c>
      <c r="B1628" s="12" t="s">
        <v>72</v>
      </c>
      <c r="C1628" s="12" t="s">
        <v>1057</v>
      </c>
      <c r="D1628" s="12" t="s">
        <v>719</v>
      </c>
      <c r="E1628" s="13">
        <v>4</v>
      </c>
      <c r="F1628" s="13">
        <v>1</v>
      </c>
      <c r="G1628" s="24">
        <f t="shared" si="50"/>
        <v>1</v>
      </c>
      <c r="H1628" s="24">
        <f t="shared" si="51"/>
        <v>1</v>
      </c>
    </row>
    <row r="1629" spans="1:8" ht="15" customHeight="1" x14ac:dyDescent="0.25">
      <c r="A1629" s="12" t="s">
        <v>4346</v>
      </c>
      <c r="B1629" s="12" t="s">
        <v>4118</v>
      </c>
      <c r="C1629" s="12" t="s">
        <v>807</v>
      </c>
      <c r="D1629" s="12" t="s">
        <v>712</v>
      </c>
      <c r="E1629" s="13">
        <v>4</v>
      </c>
      <c r="F1629" s="13">
        <v>1</v>
      </c>
      <c r="G1629" s="24">
        <f t="shared" si="50"/>
        <v>1</v>
      </c>
      <c r="H1629" s="24">
        <f t="shared" si="51"/>
        <v>1</v>
      </c>
    </row>
    <row r="1630" spans="1:8" ht="15" customHeight="1" x14ac:dyDescent="0.25">
      <c r="A1630" s="12" t="s">
        <v>577</v>
      </c>
      <c r="B1630" s="12" t="s">
        <v>83</v>
      </c>
      <c r="C1630" s="12" t="s">
        <v>807</v>
      </c>
      <c r="D1630" s="12" t="s">
        <v>728</v>
      </c>
      <c r="E1630" s="13">
        <v>4</v>
      </c>
      <c r="F1630" s="13">
        <v>1</v>
      </c>
      <c r="G1630" s="24">
        <f t="shared" si="50"/>
        <v>1</v>
      </c>
      <c r="H1630" s="24">
        <f t="shared" si="51"/>
        <v>1</v>
      </c>
    </row>
    <row r="1631" spans="1:8" ht="15" customHeight="1" x14ac:dyDescent="0.25">
      <c r="A1631" s="12" t="s">
        <v>447</v>
      </c>
      <c r="B1631" s="12" t="s">
        <v>4629</v>
      </c>
      <c r="C1631" s="12" t="s">
        <v>806</v>
      </c>
      <c r="D1631" s="12" t="s">
        <v>702</v>
      </c>
      <c r="E1631" s="13">
        <v>4</v>
      </c>
      <c r="F1631" s="13">
        <v>1</v>
      </c>
      <c r="G1631" s="24">
        <f t="shared" si="50"/>
        <v>1</v>
      </c>
      <c r="H1631" s="24">
        <f t="shared" si="51"/>
        <v>1</v>
      </c>
    </row>
    <row r="1632" spans="1:8" ht="15" customHeight="1" x14ac:dyDescent="0.25">
      <c r="A1632" s="12" t="s">
        <v>2695</v>
      </c>
      <c r="B1632" s="12" t="s">
        <v>2408</v>
      </c>
      <c r="C1632" s="12" t="s">
        <v>807</v>
      </c>
      <c r="D1632" s="12" t="s">
        <v>710</v>
      </c>
      <c r="E1632" s="13">
        <v>4</v>
      </c>
      <c r="F1632" s="13">
        <v>1</v>
      </c>
      <c r="G1632" s="24">
        <f t="shared" si="50"/>
        <v>1</v>
      </c>
      <c r="H1632" s="24">
        <f t="shared" si="51"/>
        <v>1</v>
      </c>
    </row>
    <row r="1633" spans="1:8" ht="15" customHeight="1" x14ac:dyDescent="0.25">
      <c r="A1633" s="12" t="s">
        <v>4341</v>
      </c>
      <c r="B1633" s="12" t="s">
        <v>188</v>
      </c>
      <c r="C1633" s="12" t="s">
        <v>806</v>
      </c>
      <c r="D1633" s="12" t="s">
        <v>707</v>
      </c>
      <c r="E1633" s="13">
        <v>4</v>
      </c>
      <c r="F1633" s="13">
        <v>1</v>
      </c>
      <c r="G1633" s="24">
        <f t="shared" si="50"/>
        <v>1</v>
      </c>
      <c r="H1633" s="24">
        <f t="shared" si="51"/>
        <v>1</v>
      </c>
    </row>
    <row r="1634" spans="1:8" ht="15" customHeight="1" x14ac:dyDescent="0.25">
      <c r="A1634" s="12" t="s">
        <v>601</v>
      </c>
      <c r="B1634" s="12" t="s">
        <v>1662</v>
      </c>
      <c r="C1634" s="12" t="s">
        <v>807</v>
      </c>
      <c r="D1634" s="12" t="s">
        <v>727</v>
      </c>
      <c r="E1634" s="13">
        <v>7</v>
      </c>
      <c r="F1634" s="13">
        <v>1.75</v>
      </c>
      <c r="G1634" s="24">
        <f t="shared" si="50"/>
        <v>1</v>
      </c>
      <c r="H1634" s="24">
        <f t="shared" si="51"/>
        <v>1</v>
      </c>
    </row>
    <row r="1635" spans="1:8" ht="15" customHeight="1" x14ac:dyDescent="0.25">
      <c r="A1635" s="12" t="s">
        <v>1655</v>
      </c>
      <c r="B1635" s="12" t="s">
        <v>1661</v>
      </c>
      <c r="C1635" s="12" t="s">
        <v>807</v>
      </c>
      <c r="D1635" s="12" t="s">
        <v>723</v>
      </c>
      <c r="E1635" s="13">
        <v>4</v>
      </c>
      <c r="F1635" s="13">
        <v>1</v>
      </c>
      <c r="G1635" s="24">
        <f t="shared" si="50"/>
        <v>1</v>
      </c>
      <c r="H1635" s="24">
        <f t="shared" si="51"/>
        <v>1</v>
      </c>
    </row>
    <row r="1636" spans="1:8" ht="15" customHeight="1" x14ac:dyDescent="0.25">
      <c r="A1636" s="12" t="s">
        <v>371</v>
      </c>
      <c r="B1636" s="12" t="s">
        <v>4469</v>
      </c>
      <c r="C1636" s="12" t="s">
        <v>807</v>
      </c>
      <c r="D1636" s="12" t="s">
        <v>846</v>
      </c>
      <c r="E1636" s="13">
        <v>4</v>
      </c>
      <c r="F1636" s="13">
        <v>1</v>
      </c>
      <c r="G1636" s="24">
        <f t="shared" si="50"/>
        <v>1</v>
      </c>
      <c r="H1636" s="24">
        <f t="shared" si="51"/>
        <v>1</v>
      </c>
    </row>
    <row r="1637" spans="1:8" ht="15" customHeight="1" x14ac:dyDescent="0.25">
      <c r="A1637" s="12" t="s">
        <v>502</v>
      </c>
      <c r="B1637" s="12" t="s">
        <v>275</v>
      </c>
      <c r="C1637" s="12" t="s">
        <v>807</v>
      </c>
      <c r="D1637" s="12" t="s">
        <v>718</v>
      </c>
      <c r="E1637" s="13">
        <v>6</v>
      </c>
      <c r="F1637" s="13">
        <v>1.5</v>
      </c>
      <c r="G1637" s="24">
        <f t="shared" si="50"/>
        <v>1</v>
      </c>
      <c r="H1637" s="24">
        <f t="shared" si="51"/>
        <v>1</v>
      </c>
    </row>
    <row r="1638" spans="1:8" ht="15" customHeight="1" x14ac:dyDescent="0.25">
      <c r="A1638" s="12" t="s">
        <v>4470</v>
      </c>
      <c r="B1638" s="12" t="s">
        <v>30</v>
      </c>
      <c r="C1638" s="12" t="s">
        <v>807</v>
      </c>
      <c r="D1638" s="12" t="s">
        <v>736</v>
      </c>
      <c r="E1638" s="13">
        <v>4</v>
      </c>
      <c r="F1638" s="13">
        <v>1</v>
      </c>
      <c r="G1638" s="24">
        <f t="shared" si="50"/>
        <v>1</v>
      </c>
      <c r="H1638" s="24">
        <f t="shared" si="51"/>
        <v>1</v>
      </c>
    </row>
    <row r="1639" spans="1:8" ht="15" customHeight="1" x14ac:dyDescent="0.25">
      <c r="A1639" s="12" t="s">
        <v>604</v>
      </c>
      <c r="B1639" s="12" t="s">
        <v>1629</v>
      </c>
      <c r="C1639" s="12" t="s">
        <v>806</v>
      </c>
      <c r="D1639" s="12" t="s">
        <v>716</v>
      </c>
      <c r="E1639" s="13">
        <v>4</v>
      </c>
      <c r="F1639" s="13">
        <v>1</v>
      </c>
      <c r="G1639" s="24">
        <f t="shared" si="50"/>
        <v>1</v>
      </c>
      <c r="H1639" s="24">
        <f t="shared" si="51"/>
        <v>1</v>
      </c>
    </row>
    <row r="1640" spans="1:8" ht="15" customHeight="1" x14ac:dyDescent="0.25">
      <c r="A1640" s="12" t="s">
        <v>1585</v>
      </c>
      <c r="B1640" s="12" t="s">
        <v>132</v>
      </c>
      <c r="C1640" s="12" t="s">
        <v>807</v>
      </c>
      <c r="D1640" s="12" t="s">
        <v>726</v>
      </c>
      <c r="E1640" s="13">
        <v>4</v>
      </c>
      <c r="F1640" s="13">
        <v>1</v>
      </c>
      <c r="G1640" s="24">
        <f t="shared" si="50"/>
        <v>1</v>
      </c>
      <c r="H1640" s="24">
        <f t="shared" si="51"/>
        <v>1</v>
      </c>
    </row>
    <row r="1641" spans="1:8" ht="15" customHeight="1" x14ac:dyDescent="0.25">
      <c r="A1641" s="12" t="s">
        <v>1922</v>
      </c>
      <c r="B1641" s="12" t="s">
        <v>1923</v>
      </c>
      <c r="C1641" s="12" t="s">
        <v>807</v>
      </c>
      <c r="D1641" s="12" t="s">
        <v>724</v>
      </c>
      <c r="E1641" s="13">
        <v>4</v>
      </c>
      <c r="F1641" s="13">
        <v>1</v>
      </c>
      <c r="G1641" s="24">
        <f t="shared" si="50"/>
        <v>1</v>
      </c>
      <c r="H1641" s="24">
        <f t="shared" si="51"/>
        <v>1</v>
      </c>
    </row>
    <row r="1642" spans="1:8" ht="15" customHeight="1" x14ac:dyDescent="0.25">
      <c r="A1642" s="12" t="s">
        <v>3268</v>
      </c>
      <c r="B1642" s="12" t="s">
        <v>207</v>
      </c>
      <c r="C1642" s="12" t="s">
        <v>806</v>
      </c>
      <c r="D1642" s="12" t="s">
        <v>716</v>
      </c>
      <c r="E1642" s="13">
        <v>4</v>
      </c>
      <c r="F1642" s="13">
        <v>1</v>
      </c>
      <c r="G1642" s="24">
        <f t="shared" si="50"/>
        <v>1</v>
      </c>
      <c r="H1642" s="24">
        <f t="shared" si="51"/>
        <v>1</v>
      </c>
    </row>
    <row r="1643" spans="1:8" ht="15" customHeight="1" x14ac:dyDescent="0.25">
      <c r="A1643" s="12" t="s">
        <v>1949</v>
      </c>
      <c r="B1643" s="12" t="s">
        <v>156</v>
      </c>
      <c r="C1643" s="12" t="s">
        <v>807</v>
      </c>
      <c r="D1643" s="12" t="s">
        <v>718</v>
      </c>
      <c r="E1643" s="13">
        <v>6</v>
      </c>
      <c r="F1643" s="13">
        <v>1.5</v>
      </c>
      <c r="G1643" s="24">
        <f t="shared" si="50"/>
        <v>1</v>
      </c>
      <c r="H1643" s="24">
        <f t="shared" si="51"/>
        <v>1</v>
      </c>
    </row>
    <row r="1644" spans="1:8" ht="15" customHeight="1" x14ac:dyDescent="0.25">
      <c r="A1644" s="12" t="s">
        <v>904</v>
      </c>
      <c r="B1644" s="12" t="s">
        <v>943</v>
      </c>
      <c r="C1644" s="12" t="s">
        <v>807</v>
      </c>
      <c r="D1644" s="12" t="s">
        <v>846</v>
      </c>
      <c r="E1644" s="13">
        <v>4</v>
      </c>
      <c r="F1644" s="13">
        <v>1</v>
      </c>
      <c r="G1644" s="24">
        <f t="shared" si="50"/>
        <v>1</v>
      </c>
      <c r="H1644" s="24">
        <f t="shared" si="51"/>
        <v>1</v>
      </c>
    </row>
    <row r="1645" spans="1:8" ht="15" customHeight="1" x14ac:dyDescent="0.25">
      <c r="A1645" s="12" t="s">
        <v>816</v>
      </c>
      <c r="B1645" s="12" t="s">
        <v>757</v>
      </c>
      <c r="C1645" s="12" t="s">
        <v>806</v>
      </c>
      <c r="D1645" s="12" t="s">
        <v>714</v>
      </c>
      <c r="E1645" s="13">
        <v>4</v>
      </c>
      <c r="F1645" s="13">
        <v>1</v>
      </c>
      <c r="G1645" s="24">
        <f t="shared" si="50"/>
        <v>1</v>
      </c>
      <c r="H1645" s="24">
        <f t="shared" si="51"/>
        <v>1</v>
      </c>
    </row>
    <row r="1646" spans="1:8" ht="15" customHeight="1" x14ac:dyDescent="0.25">
      <c r="A1646" s="12" t="s">
        <v>217</v>
      </c>
      <c r="B1646" s="12" t="s">
        <v>1248</v>
      </c>
      <c r="C1646" s="12" t="s">
        <v>807</v>
      </c>
      <c r="D1646" s="12" t="s">
        <v>704</v>
      </c>
      <c r="E1646" s="13">
        <v>4</v>
      </c>
      <c r="F1646" s="13">
        <v>1</v>
      </c>
      <c r="G1646" s="24">
        <f t="shared" si="50"/>
        <v>1</v>
      </c>
      <c r="H1646" s="24">
        <f t="shared" si="51"/>
        <v>1</v>
      </c>
    </row>
    <row r="1647" spans="1:8" ht="15" customHeight="1" x14ac:dyDescent="0.25">
      <c r="A1647" s="12" t="s">
        <v>4471</v>
      </c>
      <c r="B1647" s="12" t="s">
        <v>83</v>
      </c>
      <c r="C1647" s="12" t="s">
        <v>807</v>
      </c>
      <c r="D1647" s="12" t="s">
        <v>701</v>
      </c>
      <c r="E1647" s="13">
        <v>4</v>
      </c>
      <c r="F1647" s="13">
        <v>1</v>
      </c>
      <c r="G1647" s="24">
        <f t="shared" si="50"/>
        <v>1</v>
      </c>
      <c r="H1647" s="24">
        <f t="shared" si="51"/>
        <v>1</v>
      </c>
    </row>
    <row r="1648" spans="1:8" ht="15" customHeight="1" x14ac:dyDescent="0.25">
      <c r="A1648" s="12" t="s">
        <v>764</v>
      </c>
      <c r="B1648" s="12" t="s">
        <v>167</v>
      </c>
      <c r="C1648" s="12" t="s">
        <v>807</v>
      </c>
      <c r="D1648" s="12" t="s">
        <v>707</v>
      </c>
      <c r="E1648" s="13">
        <v>4</v>
      </c>
      <c r="F1648" s="13">
        <v>1</v>
      </c>
      <c r="G1648" s="24">
        <f t="shared" si="50"/>
        <v>1</v>
      </c>
      <c r="H1648" s="24">
        <f t="shared" si="51"/>
        <v>1</v>
      </c>
    </row>
    <row r="1649" spans="1:8" ht="15" customHeight="1" x14ac:dyDescent="0.25">
      <c r="A1649" s="12" t="s">
        <v>316</v>
      </c>
      <c r="B1649" s="12" t="s">
        <v>221</v>
      </c>
      <c r="C1649" s="12" t="s">
        <v>807</v>
      </c>
      <c r="D1649" s="12" t="s">
        <v>713</v>
      </c>
      <c r="E1649" s="13">
        <v>4</v>
      </c>
      <c r="F1649" s="13">
        <v>1</v>
      </c>
      <c r="G1649" s="24">
        <f t="shared" si="50"/>
        <v>1</v>
      </c>
      <c r="H1649" s="24">
        <f t="shared" si="51"/>
        <v>1</v>
      </c>
    </row>
    <row r="1650" spans="1:8" ht="15" customHeight="1" x14ac:dyDescent="0.25">
      <c r="A1650" s="12" t="s">
        <v>1055</v>
      </c>
      <c r="B1650" s="12" t="s">
        <v>298</v>
      </c>
      <c r="C1650" s="12" t="s">
        <v>806</v>
      </c>
      <c r="D1650" s="12" t="s">
        <v>704</v>
      </c>
      <c r="E1650" s="13">
        <v>4</v>
      </c>
      <c r="F1650" s="13">
        <v>1</v>
      </c>
      <c r="G1650" s="24">
        <f t="shared" si="50"/>
        <v>1</v>
      </c>
      <c r="H1650" s="24">
        <f t="shared" si="51"/>
        <v>1</v>
      </c>
    </row>
    <row r="1651" spans="1:8" ht="15" customHeight="1" x14ac:dyDescent="0.25">
      <c r="A1651" s="12" t="s">
        <v>1958</v>
      </c>
      <c r="B1651" s="12" t="s">
        <v>198</v>
      </c>
      <c r="C1651" s="12" t="s">
        <v>807</v>
      </c>
      <c r="D1651" s="12" t="s">
        <v>721</v>
      </c>
      <c r="E1651" s="13">
        <v>4</v>
      </c>
      <c r="F1651" s="13">
        <v>1</v>
      </c>
      <c r="G1651" s="24">
        <f t="shared" si="50"/>
        <v>1</v>
      </c>
      <c r="H1651" s="24">
        <f t="shared" si="51"/>
        <v>1</v>
      </c>
    </row>
    <row r="1652" spans="1:8" ht="15" customHeight="1" x14ac:dyDescent="0.25">
      <c r="A1652" s="12" t="s">
        <v>1361</v>
      </c>
      <c r="B1652" s="12" t="s">
        <v>156</v>
      </c>
      <c r="C1652" s="12" t="s">
        <v>807</v>
      </c>
      <c r="D1652" s="12" t="s">
        <v>728</v>
      </c>
      <c r="E1652" s="13">
        <v>4</v>
      </c>
      <c r="F1652" s="13">
        <v>1</v>
      </c>
      <c r="G1652" s="24">
        <f t="shared" si="50"/>
        <v>1</v>
      </c>
      <c r="H1652" s="24">
        <f t="shared" si="51"/>
        <v>1</v>
      </c>
    </row>
    <row r="1653" spans="1:8" ht="15" customHeight="1" x14ac:dyDescent="0.25">
      <c r="A1653" s="12" t="s">
        <v>1422</v>
      </c>
      <c r="B1653" s="12" t="s">
        <v>1423</v>
      </c>
      <c r="C1653" s="12" t="s">
        <v>807</v>
      </c>
      <c r="D1653" s="12" t="s">
        <v>846</v>
      </c>
      <c r="E1653" s="13">
        <v>4</v>
      </c>
      <c r="F1653" s="13">
        <v>1</v>
      </c>
      <c r="G1653" s="24">
        <f t="shared" si="50"/>
        <v>1</v>
      </c>
      <c r="H1653" s="24">
        <f t="shared" si="51"/>
        <v>1</v>
      </c>
    </row>
    <row r="1654" spans="1:8" ht="15" customHeight="1" x14ac:dyDescent="0.25">
      <c r="A1654" s="12" t="s">
        <v>1971</v>
      </c>
      <c r="B1654" s="12" t="s">
        <v>188</v>
      </c>
      <c r="C1654" s="12" t="s">
        <v>806</v>
      </c>
      <c r="D1654" s="12" t="s">
        <v>727</v>
      </c>
      <c r="E1654" s="13">
        <v>4</v>
      </c>
      <c r="F1654" s="13">
        <v>1</v>
      </c>
      <c r="G1654" s="24">
        <f t="shared" si="50"/>
        <v>1</v>
      </c>
      <c r="H1654" s="24">
        <f t="shared" si="51"/>
        <v>1</v>
      </c>
    </row>
    <row r="1655" spans="1:8" ht="15" customHeight="1" x14ac:dyDescent="0.25">
      <c r="A1655" s="12" t="s">
        <v>4412</v>
      </c>
      <c r="B1655" s="12" t="s">
        <v>2536</v>
      </c>
      <c r="C1655" s="12" t="s">
        <v>806</v>
      </c>
      <c r="D1655" s="12" t="s">
        <v>709</v>
      </c>
      <c r="E1655" s="13">
        <v>4</v>
      </c>
      <c r="F1655" s="13">
        <v>1</v>
      </c>
      <c r="G1655" s="24">
        <f t="shared" si="50"/>
        <v>1</v>
      </c>
      <c r="H1655" s="24">
        <f t="shared" si="51"/>
        <v>1</v>
      </c>
    </row>
    <row r="1656" spans="1:8" ht="15" customHeight="1" x14ac:dyDescent="0.25">
      <c r="A1656" s="12" t="s">
        <v>2631</v>
      </c>
      <c r="B1656" s="12" t="s">
        <v>1490</v>
      </c>
      <c r="C1656" s="12" t="s">
        <v>807</v>
      </c>
      <c r="D1656" s="12" t="s">
        <v>715</v>
      </c>
      <c r="E1656" s="13">
        <v>4</v>
      </c>
      <c r="F1656" s="13">
        <v>1</v>
      </c>
      <c r="G1656" s="24">
        <f t="shared" si="50"/>
        <v>1</v>
      </c>
      <c r="H1656" s="24">
        <f t="shared" si="51"/>
        <v>1</v>
      </c>
    </row>
    <row r="1657" spans="1:8" ht="15" customHeight="1" x14ac:dyDescent="0.25">
      <c r="A1657" s="12" t="s">
        <v>1713</v>
      </c>
      <c r="B1657" s="12" t="s">
        <v>563</v>
      </c>
      <c r="C1657" s="12" t="s">
        <v>806</v>
      </c>
      <c r="D1657" s="12" t="s">
        <v>726</v>
      </c>
      <c r="E1657" s="13">
        <v>4</v>
      </c>
      <c r="F1657" s="13">
        <v>1</v>
      </c>
      <c r="G1657" s="24">
        <f t="shared" si="50"/>
        <v>1</v>
      </c>
      <c r="H1657" s="24">
        <f t="shared" si="51"/>
        <v>1</v>
      </c>
    </row>
    <row r="1658" spans="1:8" ht="15" customHeight="1" x14ac:dyDescent="0.25">
      <c r="A1658" s="12" t="s">
        <v>4461</v>
      </c>
      <c r="B1658" s="12" t="s">
        <v>751</v>
      </c>
      <c r="C1658" s="12" t="s">
        <v>806</v>
      </c>
      <c r="D1658" s="12" t="s">
        <v>714</v>
      </c>
      <c r="E1658" s="13">
        <v>4</v>
      </c>
      <c r="F1658" s="13">
        <v>1</v>
      </c>
      <c r="G1658" s="24">
        <f t="shared" si="50"/>
        <v>1</v>
      </c>
      <c r="H1658" s="24">
        <f t="shared" si="51"/>
        <v>1</v>
      </c>
    </row>
    <row r="1659" spans="1:8" ht="15" customHeight="1" x14ac:dyDescent="0.25">
      <c r="A1659" s="12" t="s">
        <v>2521</v>
      </c>
      <c r="B1659" s="12" t="s">
        <v>197</v>
      </c>
      <c r="C1659" s="12" t="s">
        <v>807</v>
      </c>
      <c r="D1659" s="12" t="s">
        <v>846</v>
      </c>
      <c r="E1659" s="13">
        <v>4</v>
      </c>
      <c r="F1659" s="13">
        <v>1</v>
      </c>
      <c r="G1659" s="24">
        <f t="shared" si="50"/>
        <v>1</v>
      </c>
      <c r="H1659" s="24">
        <f t="shared" si="51"/>
        <v>1</v>
      </c>
    </row>
    <row r="1660" spans="1:8" ht="15" customHeight="1" x14ac:dyDescent="0.25">
      <c r="A1660" s="12" t="s">
        <v>4462</v>
      </c>
      <c r="B1660" s="12" t="s">
        <v>982</v>
      </c>
      <c r="C1660" s="12" t="s">
        <v>1057</v>
      </c>
      <c r="D1660" s="12" t="s">
        <v>710</v>
      </c>
      <c r="E1660" s="13">
        <v>4</v>
      </c>
      <c r="F1660" s="13">
        <v>1</v>
      </c>
      <c r="G1660" s="24">
        <f t="shared" si="50"/>
        <v>1</v>
      </c>
      <c r="H1660" s="24">
        <f t="shared" si="51"/>
        <v>1</v>
      </c>
    </row>
    <row r="1661" spans="1:8" ht="15" customHeight="1" x14ac:dyDescent="0.25">
      <c r="A1661" s="12" t="s">
        <v>461</v>
      </c>
      <c r="B1661" s="12" t="s">
        <v>162</v>
      </c>
      <c r="C1661" s="12" t="s">
        <v>806</v>
      </c>
      <c r="D1661" s="12" t="s">
        <v>728</v>
      </c>
      <c r="E1661" s="13">
        <v>4</v>
      </c>
      <c r="F1661" s="13">
        <v>1</v>
      </c>
      <c r="G1661" s="24">
        <f t="shared" si="50"/>
        <v>1</v>
      </c>
      <c r="H1661" s="24">
        <f t="shared" si="51"/>
        <v>1</v>
      </c>
    </row>
    <row r="1662" spans="1:8" ht="15" customHeight="1" x14ac:dyDescent="0.25">
      <c r="A1662" s="12" t="s">
        <v>4463</v>
      </c>
      <c r="B1662" s="12" t="s">
        <v>586</v>
      </c>
      <c r="C1662" s="12" t="s">
        <v>1057</v>
      </c>
      <c r="D1662" s="12" t="s">
        <v>736</v>
      </c>
      <c r="E1662" s="13">
        <v>4</v>
      </c>
      <c r="F1662" s="13">
        <v>1</v>
      </c>
      <c r="G1662" s="24">
        <f t="shared" si="50"/>
        <v>1</v>
      </c>
      <c r="H1662" s="24">
        <f t="shared" si="51"/>
        <v>1</v>
      </c>
    </row>
    <row r="1663" spans="1:8" ht="15" customHeight="1" x14ac:dyDescent="0.25">
      <c r="A1663" s="12" t="s">
        <v>3314</v>
      </c>
      <c r="B1663" s="12" t="s">
        <v>307</v>
      </c>
      <c r="C1663" s="12" t="s">
        <v>806</v>
      </c>
      <c r="D1663" s="12" t="s">
        <v>724</v>
      </c>
      <c r="E1663" s="13">
        <v>4</v>
      </c>
      <c r="F1663" s="13">
        <v>1</v>
      </c>
      <c r="G1663" s="24">
        <f t="shared" si="50"/>
        <v>1</v>
      </c>
      <c r="H1663" s="24">
        <f t="shared" si="51"/>
        <v>1</v>
      </c>
    </row>
    <row r="1664" spans="1:8" ht="15" customHeight="1" x14ac:dyDescent="0.25">
      <c r="A1664" s="12" t="s">
        <v>4464</v>
      </c>
      <c r="B1664" s="12" t="s">
        <v>1202</v>
      </c>
      <c r="C1664" s="12" t="s">
        <v>807</v>
      </c>
      <c r="D1664" s="12" t="s">
        <v>718</v>
      </c>
      <c r="E1664" s="13">
        <v>4</v>
      </c>
      <c r="F1664" s="13">
        <v>1</v>
      </c>
      <c r="G1664" s="24">
        <f t="shared" si="50"/>
        <v>1</v>
      </c>
      <c r="H1664" s="24">
        <f t="shared" si="51"/>
        <v>1</v>
      </c>
    </row>
    <row r="1665" spans="1:8" ht="15" customHeight="1" x14ac:dyDescent="0.25">
      <c r="A1665" s="12" t="s">
        <v>1267</v>
      </c>
      <c r="B1665" s="12" t="s">
        <v>114</v>
      </c>
      <c r="C1665" s="12" t="s">
        <v>807</v>
      </c>
      <c r="D1665" s="12" t="s">
        <v>708</v>
      </c>
      <c r="E1665" s="13">
        <v>4</v>
      </c>
      <c r="F1665" s="13">
        <v>1</v>
      </c>
      <c r="G1665" s="24">
        <f t="shared" si="50"/>
        <v>1</v>
      </c>
      <c r="H1665" s="24">
        <f t="shared" si="51"/>
        <v>1</v>
      </c>
    </row>
    <row r="1666" spans="1:8" ht="15" customHeight="1" x14ac:dyDescent="0.25">
      <c r="A1666" s="12" t="s">
        <v>1934</v>
      </c>
      <c r="B1666" s="12" t="s">
        <v>997</v>
      </c>
      <c r="C1666" s="12" t="s">
        <v>807</v>
      </c>
      <c r="D1666" s="12" t="s">
        <v>710</v>
      </c>
      <c r="E1666" s="13">
        <v>4</v>
      </c>
      <c r="F1666" s="13">
        <v>1</v>
      </c>
      <c r="G1666" s="24">
        <f t="shared" ref="G1666:G1729" si="52">ROUNDDOWN(F1666,0)</f>
        <v>1</v>
      </c>
      <c r="H1666" s="24">
        <f t="shared" ref="H1666:H1729" si="53">IF(G1666&lt;1,1,G1666)</f>
        <v>1</v>
      </c>
    </row>
    <row r="1667" spans="1:8" ht="15" customHeight="1" x14ac:dyDescent="0.25">
      <c r="A1667" s="12" t="s">
        <v>634</v>
      </c>
      <c r="B1667" s="12" t="s">
        <v>27</v>
      </c>
      <c r="C1667" s="12" t="s">
        <v>807</v>
      </c>
      <c r="D1667" s="12" t="s">
        <v>714</v>
      </c>
      <c r="E1667" s="13">
        <v>4</v>
      </c>
      <c r="F1667" s="13">
        <v>1</v>
      </c>
      <c r="G1667" s="24">
        <f t="shared" si="52"/>
        <v>1</v>
      </c>
      <c r="H1667" s="24">
        <f t="shared" si="53"/>
        <v>1</v>
      </c>
    </row>
    <row r="1668" spans="1:8" ht="15" customHeight="1" x14ac:dyDescent="0.25">
      <c r="A1668" s="12" t="s">
        <v>4467</v>
      </c>
      <c r="B1668" s="12" t="s">
        <v>137</v>
      </c>
      <c r="C1668" s="12" t="s">
        <v>1057</v>
      </c>
      <c r="D1668" s="12" t="s">
        <v>713</v>
      </c>
      <c r="E1668" s="13">
        <v>4</v>
      </c>
      <c r="F1668" s="13">
        <v>1</v>
      </c>
      <c r="G1668" s="24">
        <f t="shared" si="52"/>
        <v>1</v>
      </c>
      <c r="H1668" s="24">
        <f t="shared" si="53"/>
        <v>1</v>
      </c>
    </row>
    <row r="1669" spans="1:8" ht="15" customHeight="1" x14ac:dyDescent="0.25">
      <c r="A1669" s="12" t="s">
        <v>4089</v>
      </c>
      <c r="B1669" s="12" t="s">
        <v>81</v>
      </c>
      <c r="C1669" s="12" t="s">
        <v>806</v>
      </c>
      <c r="D1669" s="12" t="s">
        <v>704</v>
      </c>
      <c r="E1669" s="13">
        <v>4</v>
      </c>
      <c r="F1669" s="13">
        <v>1</v>
      </c>
      <c r="G1669" s="24">
        <f t="shared" si="52"/>
        <v>1</v>
      </c>
      <c r="H1669" s="24">
        <f t="shared" si="53"/>
        <v>1</v>
      </c>
    </row>
    <row r="1670" spans="1:8" ht="15" customHeight="1" x14ac:dyDescent="0.25">
      <c r="A1670" s="12" t="s">
        <v>4468</v>
      </c>
      <c r="B1670" s="12" t="s">
        <v>935</v>
      </c>
      <c r="C1670" s="12" t="s">
        <v>807</v>
      </c>
      <c r="D1670" s="12" t="s">
        <v>720</v>
      </c>
      <c r="E1670" s="13">
        <v>4</v>
      </c>
      <c r="F1670" s="13">
        <v>1</v>
      </c>
      <c r="G1670" s="24">
        <f t="shared" si="52"/>
        <v>1</v>
      </c>
      <c r="H1670" s="24">
        <f t="shared" si="53"/>
        <v>1</v>
      </c>
    </row>
    <row r="1671" spans="1:8" ht="15" customHeight="1" x14ac:dyDescent="0.25">
      <c r="A1671" s="12" t="s">
        <v>889</v>
      </c>
      <c r="B1671" s="12" t="s">
        <v>944</v>
      </c>
      <c r="C1671" s="12" t="s">
        <v>807</v>
      </c>
      <c r="D1671" s="12" t="s">
        <v>714</v>
      </c>
      <c r="E1671" s="13">
        <v>4</v>
      </c>
      <c r="F1671" s="13">
        <v>1</v>
      </c>
      <c r="G1671" s="24">
        <f t="shared" si="52"/>
        <v>1</v>
      </c>
      <c r="H1671" s="24">
        <f t="shared" si="53"/>
        <v>1</v>
      </c>
    </row>
    <row r="1672" spans="1:8" ht="15" customHeight="1" x14ac:dyDescent="0.25">
      <c r="A1672" s="12" t="s">
        <v>1309</v>
      </c>
      <c r="B1672" s="12" t="s">
        <v>323</v>
      </c>
      <c r="C1672" s="12" t="s">
        <v>807</v>
      </c>
      <c r="D1672" s="12" t="s">
        <v>715</v>
      </c>
      <c r="E1672" s="13">
        <v>4</v>
      </c>
      <c r="F1672" s="13">
        <v>1</v>
      </c>
      <c r="G1672" s="24">
        <f t="shared" si="52"/>
        <v>1</v>
      </c>
      <c r="H1672" s="24">
        <f t="shared" si="53"/>
        <v>1</v>
      </c>
    </row>
    <row r="1673" spans="1:8" ht="15" customHeight="1" x14ac:dyDescent="0.25">
      <c r="A1673" s="12" t="s">
        <v>522</v>
      </c>
      <c r="B1673" s="12" t="s">
        <v>72</v>
      </c>
      <c r="C1673" s="12" t="s">
        <v>807</v>
      </c>
      <c r="D1673" s="12" t="s">
        <v>701</v>
      </c>
      <c r="E1673" s="13">
        <v>4</v>
      </c>
      <c r="F1673" s="13">
        <v>1</v>
      </c>
      <c r="G1673" s="24">
        <f t="shared" si="52"/>
        <v>1</v>
      </c>
      <c r="H1673" s="24">
        <f t="shared" si="53"/>
        <v>1</v>
      </c>
    </row>
    <row r="1674" spans="1:8" ht="15" customHeight="1" x14ac:dyDescent="0.25">
      <c r="A1674" s="12" t="s">
        <v>219</v>
      </c>
      <c r="B1674" s="12" t="s">
        <v>1779</v>
      </c>
      <c r="C1674" s="12" t="s">
        <v>807</v>
      </c>
      <c r="D1674" s="12" t="s">
        <v>846</v>
      </c>
      <c r="E1674" s="13">
        <v>4</v>
      </c>
      <c r="F1674" s="13">
        <v>1</v>
      </c>
      <c r="G1674" s="24">
        <f t="shared" si="52"/>
        <v>1</v>
      </c>
      <c r="H1674" s="24">
        <f t="shared" si="53"/>
        <v>1</v>
      </c>
    </row>
    <row r="1675" spans="1:8" ht="15" customHeight="1" x14ac:dyDescent="0.25">
      <c r="A1675" s="12" t="s">
        <v>1646</v>
      </c>
      <c r="B1675" s="12" t="s">
        <v>383</v>
      </c>
      <c r="C1675" s="12" t="s">
        <v>807</v>
      </c>
      <c r="D1675" s="12" t="s">
        <v>846</v>
      </c>
      <c r="E1675" s="13">
        <v>4</v>
      </c>
      <c r="F1675" s="13">
        <v>1</v>
      </c>
      <c r="G1675" s="24">
        <f t="shared" si="52"/>
        <v>1</v>
      </c>
      <c r="H1675" s="24">
        <f t="shared" si="53"/>
        <v>1</v>
      </c>
    </row>
    <row r="1676" spans="1:8" ht="15" customHeight="1" x14ac:dyDescent="0.25">
      <c r="A1676" s="12" t="s">
        <v>1099</v>
      </c>
      <c r="B1676" s="12" t="s">
        <v>1597</v>
      </c>
      <c r="C1676" s="12" t="s">
        <v>807</v>
      </c>
      <c r="D1676" s="12" t="s">
        <v>713</v>
      </c>
      <c r="E1676" s="13">
        <v>4</v>
      </c>
      <c r="F1676" s="13">
        <v>1</v>
      </c>
      <c r="G1676" s="24">
        <f t="shared" si="52"/>
        <v>1</v>
      </c>
      <c r="H1676" s="24">
        <f t="shared" si="53"/>
        <v>1</v>
      </c>
    </row>
    <row r="1677" spans="1:8" ht="15" customHeight="1" x14ac:dyDescent="0.25">
      <c r="A1677" s="12" t="s">
        <v>365</v>
      </c>
      <c r="B1677" s="12" t="s">
        <v>591</v>
      </c>
      <c r="C1677" s="12" t="s">
        <v>807</v>
      </c>
      <c r="D1677" s="12" t="s">
        <v>699</v>
      </c>
      <c r="E1677" s="13">
        <v>4</v>
      </c>
      <c r="F1677" s="13">
        <v>1</v>
      </c>
      <c r="G1677" s="24">
        <f t="shared" si="52"/>
        <v>1</v>
      </c>
      <c r="H1677" s="24">
        <f t="shared" si="53"/>
        <v>1</v>
      </c>
    </row>
    <row r="1678" spans="1:8" ht="15" customHeight="1" x14ac:dyDescent="0.25">
      <c r="A1678" s="12" t="s">
        <v>4465</v>
      </c>
      <c r="B1678" s="12" t="s">
        <v>2659</v>
      </c>
      <c r="C1678" s="12" t="s">
        <v>806</v>
      </c>
      <c r="D1678" s="12" t="s">
        <v>703</v>
      </c>
      <c r="E1678" s="13">
        <v>4</v>
      </c>
      <c r="F1678" s="13">
        <v>1</v>
      </c>
      <c r="G1678" s="24">
        <f t="shared" si="52"/>
        <v>1</v>
      </c>
      <c r="H1678" s="24">
        <f t="shared" si="53"/>
        <v>1</v>
      </c>
    </row>
    <row r="1679" spans="1:8" ht="15" customHeight="1" x14ac:dyDescent="0.25">
      <c r="A1679" s="12" t="s">
        <v>1741</v>
      </c>
      <c r="B1679" s="12" t="s">
        <v>237</v>
      </c>
      <c r="C1679" s="12" t="s">
        <v>806</v>
      </c>
      <c r="D1679" s="12" t="s">
        <v>707</v>
      </c>
      <c r="E1679" s="13">
        <v>4</v>
      </c>
      <c r="F1679" s="13">
        <v>1</v>
      </c>
      <c r="G1679" s="24">
        <f t="shared" si="52"/>
        <v>1</v>
      </c>
      <c r="H1679" s="24">
        <f t="shared" si="53"/>
        <v>1</v>
      </c>
    </row>
    <row r="1680" spans="1:8" ht="15" customHeight="1" x14ac:dyDescent="0.25">
      <c r="A1680" s="12" t="s">
        <v>1749</v>
      </c>
      <c r="B1680" s="12" t="s">
        <v>1748</v>
      </c>
      <c r="C1680" s="12" t="s">
        <v>807</v>
      </c>
      <c r="D1680" s="12" t="s">
        <v>717</v>
      </c>
      <c r="E1680" s="13">
        <v>4</v>
      </c>
      <c r="F1680" s="13">
        <v>1</v>
      </c>
      <c r="G1680" s="24">
        <f t="shared" si="52"/>
        <v>1</v>
      </c>
      <c r="H1680" s="24">
        <f t="shared" si="53"/>
        <v>1</v>
      </c>
    </row>
    <row r="1681" spans="1:8" ht="15" customHeight="1" x14ac:dyDescent="0.25">
      <c r="A1681" s="12" t="s">
        <v>1322</v>
      </c>
      <c r="B1681" s="12" t="s">
        <v>1208</v>
      </c>
      <c r="C1681" s="12" t="s">
        <v>806</v>
      </c>
      <c r="D1681" s="12" t="s">
        <v>719</v>
      </c>
      <c r="E1681" s="13">
        <v>7</v>
      </c>
      <c r="F1681" s="13">
        <v>1.75</v>
      </c>
      <c r="G1681" s="24">
        <f t="shared" si="52"/>
        <v>1</v>
      </c>
      <c r="H1681" s="24">
        <f t="shared" si="53"/>
        <v>1</v>
      </c>
    </row>
    <row r="1682" spans="1:8" ht="15" customHeight="1" x14ac:dyDescent="0.25">
      <c r="A1682" s="12" t="s">
        <v>1480</v>
      </c>
      <c r="B1682" s="12" t="s">
        <v>1471</v>
      </c>
      <c r="C1682" s="12" t="s">
        <v>807</v>
      </c>
      <c r="D1682" s="12" t="s">
        <v>706</v>
      </c>
      <c r="E1682" s="13">
        <v>4</v>
      </c>
      <c r="F1682" s="13">
        <v>1</v>
      </c>
      <c r="G1682" s="24">
        <f t="shared" si="52"/>
        <v>1</v>
      </c>
      <c r="H1682" s="24">
        <f t="shared" si="53"/>
        <v>1</v>
      </c>
    </row>
    <row r="1683" spans="1:8" ht="15" customHeight="1" x14ac:dyDescent="0.25">
      <c r="A1683" s="12" t="s">
        <v>163</v>
      </c>
      <c r="B1683" s="12" t="s">
        <v>4479</v>
      </c>
      <c r="C1683" s="12" t="s">
        <v>807</v>
      </c>
      <c r="D1683" s="12" t="s">
        <v>718</v>
      </c>
      <c r="E1683" s="13">
        <v>4</v>
      </c>
      <c r="F1683" s="13">
        <v>1</v>
      </c>
      <c r="G1683" s="24">
        <f t="shared" si="52"/>
        <v>1</v>
      </c>
      <c r="H1683" s="24">
        <f t="shared" si="53"/>
        <v>1</v>
      </c>
    </row>
    <row r="1684" spans="1:8" ht="15" customHeight="1" x14ac:dyDescent="0.25">
      <c r="A1684" s="12" t="s">
        <v>514</v>
      </c>
      <c r="B1684" s="12" t="s">
        <v>84</v>
      </c>
      <c r="C1684" s="12" t="s">
        <v>806</v>
      </c>
      <c r="D1684" s="12" t="s">
        <v>728</v>
      </c>
      <c r="E1684" s="13">
        <v>4</v>
      </c>
      <c r="F1684" s="13">
        <v>1</v>
      </c>
      <c r="G1684" s="24">
        <f t="shared" si="52"/>
        <v>1</v>
      </c>
      <c r="H1684" s="24">
        <f t="shared" si="53"/>
        <v>1</v>
      </c>
    </row>
    <row r="1685" spans="1:8" ht="15" customHeight="1" x14ac:dyDescent="0.25">
      <c r="A1685" s="12" t="s">
        <v>590</v>
      </c>
      <c r="B1685" s="12" t="s">
        <v>591</v>
      </c>
      <c r="C1685" s="12" t="s">
        <v>807</v>
      </c>
      <c r="D1685" s="12" t="s">
        <v>733</v>
      </c>
      <c r="E1685" s="13">
        <v>4</v>
      </c>
      <c r="F1685" s="13">
        <v>1</v>
      </c>
      <c r="G1685" s="24">
        <f t="shared" si="52"/>
        <v>1</v>
      </c>
      <c r="H1685" s="24">
        <f t="shared" si="53"/>
        <v>1</v>
      </c>
    </row>
    <row r="1686" spans="1:8" ht="15" customHeight="1" x14ac:dyDescent="0.25">
      <c r="A1686" s="12" t="s">
        <v>4480</v>
      </c>
      <c r="B1686" s="12" t="s">
        <v>563</v>
      </c>
      <c r="C1686" s="12" t="s">
        <v>806</v>
      </c>
      <c r="D1686" s="12" t="s">
        <v>707</v>
      </c>
      <c r="E1686" s="13">
        <v>4</v>
      </c>
      <c r="F1686" s="13">
        <v>1</v>
      </c>
      <c r="G1686" s="24">
        <f t="shared" si="52"/>
        <v>1</v>
      </c>
      <c r="H1686" s="24">
        <f t="shared" si="53"/>
        <v>1</v>
      </c>
    </row>
    <row r="1687" spans="1:8" ht="15" customHeight="1" x14ac:dyDescent="0.25">
      <c r="A1687" s="12" t="s">
        <v>597</v>
      </c>
      <c r="B1687" s="12" t="s">
        <v>305</v>
      </c>
      <c r="C1687" s="12" t="s">
        <v>807</v>
      </c>
      <c r="D1687" s="12" t="s">
        <v>703</v>
      </c>
      <c r="E1687" s="13">
        <v>4</v>
      </c>
      <c r="F1687" s="13">
        <v>1</v>
      </c>
      <c r="G1687" s="24">
        <f t="shared" si="52"/>
        <v>1</v>
      </c>
      <c r="H1687" s="24">
        <f t="shared" si="53"/>
        <v>1</v>
      </c>
    </row>
    <row r="1688" spans="1:8" ht="15" customHeight="1" x14ac:dyDescent="0.25">
      <c r="A1688" s="12" t="s">
        <v>663</v>
      </c>
      <c r="B1688" s="12" t="s">
        <v>664</v>
      </c>
      <c r="C1688" s="12" t="s">
        <v>806</v>
      </c>
      <c r="D1688" s="12" t="s">
        <v>707</v>
      </c>
      <c r="E1688" s="13">
        <v>4</v>
      </c>
      <c r="F1688" s="13">
        <v>1</v>
      </c>
      <c r="G1688" s="24">
        <f t="shared" si="52"/>
        <v>1</v>
      </c>
      <c r="H1688" s="24">
        <f t="shared" si="53"/>
        <v>1</v>
      </c>
    </row>
    <row r="1689" spans="1:8" ht="15" customHeight="1" x14ac:dyDescent="0.25">
      <c r="A1689" s="12" t="s">
        <v>200</v>
      </c>
      <c r="B1689" s="12" t="s">
        <v>516</v>
      </c>
      <c r="C1689" s="12" t="s">
        <v>807</v>
      </c>
      <c r="D1689" s="12" t="s">
        <v>728</v>
      </c>
      <c r="E1689" s="13">
        <v>4</v>
      </c>
      <c r="F1689" s="13">
        <v>1</v>
      </c>
      <c r="G1689" s="24">
        <f t="shared" si="52"/>
        <v>1</v>
      </c>
      <c r="H1689" s="24">
        <f t="shared" si="53"/>
        <v>1</v>
      </c>
    </row>
    <row r="1690" spans="1:8" ht="15" customHeight="1" x14ac:dyDescent="0.25">
      <c r="A1690" s="12" t="s">
        <v>1918</v>
      </c>
      <c r="B1690" s="12" t="s">
        <v>97</v>
      </c>
      <c r="C1690" s="12" t="s">
        <v>807</v>
      </c>
      <c r="D1690" s="12" t="s">
        <v>708</v>
      </c>
      <c r="E1690" s="13">
        <v>4</v>
      </c>
      <c r="F1690" s="13">
        <v>1</v>
      </c>
      <c r="G1690" s="24">
        <f t="shared" si="52"/>
        <v>1</v>
      </c>
      <c r="H1690" s="24">
        <f t="shared" si="53"/>
        <v>1</v>
      </c>
    </row>
    <row r="1691" spans="1:8" ht="15" customHeight="1" x14ac:dyDescent="0.25">
      <c r="A1691" s="12" t="s">
        <v>340</v>
      </c>
      <c r="B1691" s="12" t="s">
        <v>1595</v>
      </c>
      <c r="C1691" s="12" t="s">
        <v>807</v>
      </c>
      <c r="D1691" s="12" t="s">
        <v>724</v>
      </c>
      <c r="E1691" s="13">
        <v>4</v>
      </c>
      <c r="F1691" s="13">
        <v>1</v>
      </c>
      <c r="G1691" s="24">
        <f t="shared" si="52"/>
        <v>1</v>
      </c>
      <c r="H1691" s="24">
        <f t="shared" si="53"/>
        <v>1</v>
      </c>
    </row>
    <row r="1692" spans="1:8" ht="15" customHeight="1" x14ac:dyDescent="0.25">
      <c r="A1692" s="12" t="s">
        <v>255</v>
      </c>
      <c r="B1692" s="12" t="s">
        <v>397</v>
      </c>
      <c r="C1692" s="12" t="s">
        <v>807</v>
      </c>
      <c r="D1692" s="12" t="s">
        <v>728</v>
      </c>
      <c r="E1692" s="13">
        <v>4</v>
      </c>
      <c r="F1692" s="13">
        <v>1</v>
      </c>
      <c r="G1692" s="24">
        <f t="shared" si="52"/>
        <v>1</v>
      </c>
      <c r="H1692" s="24">
        <f t="shared" si="53"/>
        <v>1</v>
      </c>
    </row>
    <row r="1693" spans="1:8" ht="15" customHeight="1" x14ac:dyDescent="0.25">
      <c r="A1693" s="12" t="s">
        <v>265</v>
      </c>
      <c r="B1693" s="12" t="s">
        <v>68</v>
      </c>
      <c r="C1693" s="12" t="s">
        <v>807</v>
      </c>
      <c r="D1693" s="12" t="s">
        <v>716</v>
      </c>
      <c r="E1693" s="13">
        <v>4</v>
      </c>
      <c r="F1693" s="13">
        <v>1</v>
      </c>
      <c r="G1693" s="24">
        <f t="shared" si="52"/>
        <v>1</v>
      </c>
      <c r="H1693" s="24">
        <f t="shared" si="53"/>
        <v>1</v>
      </c>
    </row>
    <row r="1694" spans="1:8" ht="15" customHeight="1" x14ac:dyDescent="0.25">
      <c r="A1694" s="12" t="s">
        <v>587</v>
      </c>
      <c r="B1694" s="12" t="s">
        <v>72</v>
      </c>
      <c r="C1694" s="12" t="s">
        <v>806</v>
      </c>
      <c r="D1694" s="12" t="s">
        <v>712</v>
      </c>
      <c r="E1694" s="13">
        <v>4</v>
      </c>
      <c r="F1694" s="13">
        <v>1</v>
      </c>
      <c r="G1694" s="24">
        <f t="shared" si="52"/>
        <v>1</v>
      </c>
      <c r="H1694" s="24">
        <f t="shared" si="53"/>
        <v>1</v>
      </c>
    </row>
    <row r="1695" spans="1:8" ht="15" customHeight="1" x14ac:dyDescent="0.25">
      <c r="A1695" s="12" t="s">
        <v>1961</v>
      </c>
      <c r="B1695" s="12" t="s">
        <v>1114</v>
      </c>
      <c r="C1695" s="12" t="s">
        <v>807</v>
      </c>
      <c r="D1695" s="12" t="s">
        <v>717</v>
      </c>
      <c r="E1695" s="13">
        <v>4</v>
      </c>
      <c r="F1695" s="13">
        <v>1</v>
      </c>
      <c r="G1695" s="24">
        <f t="shared" si="52"/>
        <v>1</v>
      </c>
      <c r="H1695" s="24">
        <f t="shared" si="53"/>
        <v>1</v>
      </c>
    </row>
    <row r="1696" spans="1:8" ht="15" customHeight="1" x14ac:dyDescent="0.25">
      <c r="A1696" s="12" t="s">
        <v>215</v>
      </c>
      <c r="B1696" s="12" t="s">
        <v>1790</v>
      </c>
      <c r="C1696" s="12" t="s">
        <v>806</v>
      </c>
      <c r="D1696" s="12" t="s">
        <v>712</v>
      </c>
      <c r="E1696" s="13">
        <v>6</v>
      </c>
      <c r="F1696" s="13">
        <v>1.5</v>
      </c>
      <c r="G1696" s="24">
        <f t="shared" si="52"/>
        <v>1</v>
      </c>
      <c r="H1696" s="24">
        <f t="shared" si="53"/>
        <v>1</v>
      </c>
    </row>
    <row r="1697" spans="1:8" ht="15" customHeight="1" x14ac:dyDescent="0.25">
      <c r="A1697" s="12" t="s">
        <v>1957</v>
      </c>
      <c r="B1697" s="12" t="s">
        <v>1874</v>
      </c>
      <c r="C1697" s="12" t="s">
        <v>806</v>
      </c>
      <c r="D1697" s="12" t="s">
        <v>718</v>
      </c>
      <c r="E1697" s="13">
        <v>5</v>
      </c>
      <c r="F1697" s="13">
        <v>1.25</v>
      </c>
      <c r="G1697" s="24">
        <f t="shared" si="52"/>
        <v>1</v>
      </c>
      <c r="H1697" s="24">
        <f t="shared" si="53"/>
        <v>1</v>
      </c>
    </row>
    <row r="1698" spans="1:8" ht="15" customHeight="1" x14ac:dyDescent="0.25">
      <c r="A1698" s="12" t="s">
        <v>263</v>
      </c>
      <c r="B1698" s="12" t="s">
        <v>474</v>
      </c>
      <c r="C1698" s="12" t="s">
        <v>806</v>
      </c>
      <c r="D1698" s="12" t="s">
        <v>719</v>
      </c>
      <c r="E1698" s="13">
        <v>4</v>
      </c>
      <c r="F1698" s="13">
        <v>1</v>
      </c>
      <c r="G1698" s="24">
        <f t="shared" si="52"/>
        <v>1</v>
      </c>
      <c r="H1698" s="24">
        <f t="shared" si="53"/>
        <v>1</v>
      </c>
    </row>
    <row r="1699" spans="1:8" ht="15" customHeight="1" x14ac:dyDescent="0.25">
      <c r="A1699" s="12" t="s">
        <v>923</v>
      </c>
      <c r="B1699" s="12" t="s">
        <v>240</v>
      </c>
      <c r="C1699" s="12" t="s">
        <v>806</v>
      </c>
      <c r="D1699" s="12" t="s">
        <v>720</v>
      </c>
      <c r="E1699" s="13">
        <v>4</v>
      </c>
      <c r="F1699" s="13">
        <v>1</v>
      </c>
      <c r="G1699" s="24">
        <f t="shared" si="52"/>
        <v>1</v>
      </c>
      <c r="H1699" s="24">
        <f t="shared" si="53"/>
        <v>1</v>
      </c>
    </row>
    <row r="1700" spans="1:8" ht="15" customHeight="1" x14ac:dyDescent="0.25">
      <c r="A1700" s="12" t="s">
        <v>244</v>
      </c>
      <c r="B1700" s="12" t="s">
        <v>156</v>
      </c>
      <c r="C1700" s="12" t="s">
        <v>806</v>
      </c>
      <c r="D1700" s="12" t="s">
        <v>702</v>
      </c>
      <c r="E1700" s="13">
        <v>4</v>
      </c>
      <c r="F1700" s="13">
        <v>1</v>
      </c>
      <c r="G1700" s="24">
        <f t="shared" si="52"/>
        <v>1</v>
      </c>
      <c r="H1700" s="24">
        <f t="shared" si="53"/>
        <v>1</v>
      </c>
    </row>
    <row r="1701" spans="1:8" ht="15" customHeight="1" x14ac:dyDescent="0.25">
      <c r="A1701" s="12" t="s">
        <v>4475</v>
      </c>
      <c r="B1701" s="12" t="s">
        <v>217</v>
      </c>
      <c r="C1701" s="12" t="s">
        <v>807</v>
      </c>
      <c r="D1701" s="12" t="s">
        <v>708</v>
      </c>
      <c r="E1701" s="13">
        <v>4</v>
      </c>
      <c r="F1701" s="13">
        <v>1</v>
      </c>
      <c r="G1701" s="24">
        <f t="shared" si="52"/>
        <v>1</v>
      </c>
      <c r="H1701" s="24">
        <f t="shared" si="53"/>
        <v>1</v>
      </c>
    </row>
    <row r="1702" spans="1:8" ht="15" customHeight="1" x14ac:dyDescent="0.25">
      <c r="A1702" s="12" t="s">
        <v>624</v>
      </c>
      <c r="B1702" s="12" t="s">
        <v>103</v>
      </c>
      <c r="C1702" s="12" t="s">
        <v>807</v>
      </c>
      <c r="D1702" s="12" t="s">
        <v>725</v>
      </c>
      <c r="E1702" s="13">
        <v>4</v>
      </c>
      <c r="F1702" s="13">
        <v>1</v>
      </c>
      <c r="G1702" s="24">
        <f t="shared" si="52"/>
        <v>1</v>
      </c>
      <c r="H1702" s="24">
        <f t="shared" si="53"/>
        <v>1</v>
      </c>
    </row>
    <row r="1703" spans="1:8" ht="15" customHeight="1" x14ac:dyDescent="0.25">
      <c r="A1703" s="12" t="s">
        <v>1440</v>
      </c>
      <c r="B1703" s="12" t="s">
        <v>70</v>
      </c>
      <c r="C1703" s="12" t="s">
        <v>806</v>
      </c>
      <c r="D1703" s="12" t="s">
        <v>710</v>
      </c>
      <c r="E1703" s="13">
        <v>7</v>
      </c>
      <c r="F1703" s="13">
        <v>1.75</v>
      </c>
      <c r="G1703" s="24">
        <f t="shared" si="52"/>
        <v>1</v>
      </c>
      <c r="H1703" s="24">
        <f t="shared" si="53"/>
        <v>1</v>
      </c>
    </row>
    <row r="1704" spans="1:8" ht="15" customHeight="1" x14ac:dyDescent="0.25">
      <c r="A1704" s="12" t="s">
        <v>1926</v>
      </c>
      <c r="B1704" s="12" t="s">
        <v>298</v>
      </c>
      <c r="C1704" s="12" t="s">
        <v>807</v>
      </c>
      <c r="D1704" s="12" t="s">
        <v>723</v>
      </c>
      <c r="E1704" s="13">
        <v>4</v>
      </c>
      <c r="F1704" s="13">
        <v>1</v>
      </c>
      <c r="G1704" s="24">
        <f t="shared" si="52"/>
        <v>1</v>
      </c>
      <c r="H1704" s="24">
        <f t="shared" si="53"/>
        <v>1</v>
      </c>
    </row>
    <row r="1705" spans="1:8" ht="15" customHeight="1" x14ac:dyDescent="0.25">
      <c r="A1705" s="12" t="s">
        <v>1791</v>
      </c>
      <c r="B1705" s="12" t="s">
        <v>1651</v>
      </c>
      <c r="C1705" s="12" t="s">
        <v>807</v>
      </c>
      <c r="D1705" s="12" t="s">
        <v>702</v>
      </c>
      <c r="E1705" s="13">
        <v>4</v>
      </c>
      <c r="F1705" s="13">
        <v>1</v>
      </c>
      <c r="G1705" s="24">
        <f t="shared" si="52"/>
        <v>1</v>
      </c>
      <c r="H1705" s="24">
        <f t="shared" si="53"/>
        <v>1</v>
      </c>
    </row>
    <row r="1706" spans="1:8" ht="15" customHeight="1" x14ac:dyDescent="0.25">
      <c r="A1706" s="12" t="s">
        <v>1731</v>
      </c>
      <c r="B1706" s="12" t="s">
        <v>63</v>
      </c>
      <c r="C1706" s="12" t="s">
        <v>806</v>
      </c>
      <c r="D1706" s="12" t="s">
        <v>712</v>
      </c>
      <c r="E1706" s="13">
        <v>4</v>
      </c>
      <c r="F1706" s="13">
        <v>1</v>
      </c>
      <c r="G1706" s="24">
        <f t="shared" si="52"/>
        <v>1</v>
      </c>
      <c r="H1706" s="24">
        <f t="shared" si="53"/>
        <v>1</v>
      </c>
    </row>
    <row r="1707" spans="1:8" ht="15" customHeight="1" x14ac:dyDescent="0.25">
      <c r="A1707" s="12" t="s">
        <v>4473</v>
      </c>
      <c r="B1707" s="12" t="s">
        <v>137</v>
      </c>
      <c r="C1707" s="12" t="s">
        <v>807</v>
      </c>
      <c r="D1707" s="12" t="s">
        <v>713</v>
      </c>
      <c r="E1707" s="13">
        <v>4</v>
      </c>
      <c r="F1707" s="13">
        <v>1</v>
      </c>
      <c r="G1707" s="24">
        <f t="shared" si="52"/>
        <v>1</v>
      </c>
      <c r="H1707" s="24">
        <f t="shared" si="53"/>
        <v>1</v>
      </c>
    </row>
    <row r="1708" spans="1:8" ht="15" customHeight="1" x14ac:dyDescent="0.25">
      <c r="A1708" s="12" t="s">
        <v>1921</v>
      </c>
      <c r="B1708" s="12" t="s">
        <v>164</v>
      </c>
      <c r="C1708" s="12" t="s">
        <v>807</v>
      </c>
      <c r="D1708" s="12" t="s">
        <v>719</v>
      </c>
      <c r="E1708" s="13">
        <v>4</v>
      </c>
      <c r="F1708" s="13">
        <v>1</v>
      </c>
      <c r="G1708" s="24">
        <f t="shared" si="52"/>
        <v>1</v>
      </c>
      <c r="H1708" s="24">
        <f t="shared" si="53"/>
        <v>1</v>
      </c>
    </row>
    <row r="1709" spans="1:8" ht="15" customHeight="1" x14ac:dyDescent="0.25">
      <c r="A1709" s="12" t="s">
        <v>87</v>
      </c>
      <c r="B1709" s="12" t="s">
        <v>283</v>
      </c>
      <c r="C1709" s="12" t="s">
        <v>807</v>
      </c>
      <c r="D1709" s="12" t="s">
        <v>726</v>
      </c>
      <c r="E1709" s="13">
        <v>4</v>
      </c>
      <c r="F1709" s="13">
        <v>1</v>
      </c>
      <c r="G1709" s="24">
        <f t="shared" si="52"/>
        <v>1</v>
      </c>
      <c r="H1709" s="24">
        <f t="shared" si="53"/>
        <v>1</v>
      </c>
    </row>
    <row r="1710" spans="1:8" ht="15" customHeight="1" x14ac:dyDescent="0.25">
      <c r="A1710" s="12" t="s">
        <v>4478</v>
      </c>
      <c r="B1710" s="12" t="s">
        <v>132</v>
      </c>
      <c r="C1710" s="12" t="s">
        <v>807</v>
      </c>
      <c r="D1710" s="12" t="s">
        <v>733</v>
      </c>
      <c r="E1710" s="13">
        <v>4</v>
      </c>
      <c r="F1710" s="13">
        <v>1</v>
      </c>
      <c r="G1710" s="24">
        <f t="shared" si="52"/>
        <v>1</v>
      </c>
      <c r="H1710" s="24">
        <f t="shared" si="53"/>
        <v>1</v>
      </c>
    </row>
    <row r="1711" spans="1:8" ht="15" customHeight="1" x14ac:dyDescent="0.25">
      <c r="A1711" s="12" t="s">
        <v>4474</v>
      </c>
      <c r="B1711" s="12" t="s">
        <v>83</v>
      </c>
      <c r="C1711" s="12" t="s">
        <v>807</v>
      </c>
      <c r="D1711" s="12" t="s">
        <v>724</v>
      </c>
      <c r="E1711" s="13">
        <v>4</v>
      </c>
      <c r="F1711" s="13">
        <v>1</v>
      </c>
      <c r="G1711" s="24">
        <f t="shared" si="52"/>
        <v>1</v>
      </c>
      <c r="H1711" s="24">
        <f t="shared" si="53"/>
        <v>1</v>
      </c>
    </row>
    <row r="1712" spans="1:8" ht="15" customHeight="1" x14ac:dyDescent="0.25">
      <c r="A1712" s="12" t="s">
        <v>4472</v>
      </c>
      <c r="B1712" s="12" t="s">
        <v>491</v>
      </c>
      <c r="C1712" s="12" t="s">
        <v>807</v>
      </c>
      <c r="D1712" s="12" t="s">
        <v>726</v>
      </c>
      <c r="E1712" s="13">
        <v>4</v>
      </c>
      <c r="F1712" s="13">
        <v>1</v>
      </c>
      <c r="G1712" s="24">
        <f t="shared" si="52"/>
        <v>1</v>
      </c>
      <c r="H1712" s="24">
        <f t="shared" si="53"/>
        <v>1</v>
      </c>
    </row>
    <row r="1713" spans="1:8" ht="15" customHeight="1" x14ac:dyDescent="0.25">
      <c r="A1713" s="12" t="s">
        <v>4476</v>
      </c>
      <c r="B1713" s="12" t="s">
        <v>1284</v>
      </c>
      <c r="C1713" s="12" t="s">
        <v>807</v>
      </c>
      <c r="D1713" s="12" t="s">
        <v>717</v>
      </c>
      <c r="E1713" s="13">
        <v>4</v>
      </c>
      <c r="F1713" s="13">
        <v>1</v>
      </c>
      <c r="G1713" s="24">
        <f t="shared" si="52"/>
        <v>1</v>
      </c>
      <c r="H1713" s="24">
        <f t="shared" si="53"/>
        <v>1</v>
      </c>
    </row>
    <row r="1714" spans="1:8" ht="15" customHeight="1" x14ac:dyDescent="0.25">
      <c r="A1714" s="12" t="s">
        <v>1948</v>
      </c>
      <c r="B1714" s="12" t="s">
        <v>785</v>
      </c>
      <c r="C1714" s="12" t="s">
        <v>806</v>
      </c>
      <c r="D1714" s="12" t="s">
        <v>704</v>
      </c>
      <c r="E1714" s="13">
        <v>4</v>
      </c>
      <c r="F1714" s="13">
        <v>1</v>
      </c>
      <c r="G1714" s="24">
        <f t="shared" si="52"/>
        <v>1</v>
      </c>
      <c r="H1714" s="24">
        <f t="shared" si="53"/>
        <v>1</v>
      </c>
    </row>
    <row r="1715" spans="1:8" ht="15" customHeight="1" x14ac:dyDescent="0.25">
      <c r="A1715" s="12" t="s">
        <v>584</v>
      </c>
      <c r="B1715" s="12" t="s">
        <v>563</v>
      </c>
      <c r="C1715" s="12" t="s">
        <v>806</v>
      </c>
      <c r="D1715" s="12" t="s">
        <v>702</v>
      </c>
      <c r="E1715" s="13">
        <v>4</v>
      </c>
      <c r="F1715" s="13">
        <v>1</v>
      </c>
      <c r="G1715" s="24">
        <f t="shared" si="52"/>
        <v>1</v>
      </c>
      <c r="H1715" s="24">
        <f t="shared" si="53"/>
        <v>1</v>
      </c>
    </row>
    <row r="1716" spans="1:8" ht="15" customHeight="1" x14ac:dyDescent="0.25">
      <c r="A1716" s="12" t="s">
        <v>3657</v>
      </c>
      <c r="B1716" s="12" t="s">
        <v>285</v>
      </c>
      <c r="C1716" s="12" t="s">
        <v>807</v>
      </c>
      <c r="D1716" s="12" t="s">
        <v>703</v>
      </c>
      <c r="E1716" s="13">
        <v>4</v>
      </c>
      <c r="F1716" s="13">
        <v>1</v>
      </c>
      <c r="G1716" s="24">
        <f t="shared" si="52"/>
        <v>1</v>
      </c>
      <c r="H1716" s="24">
        <f t="shared" si="53"/>
        <v>1</v>
      </c>
    </row>
    <row r="1717" spans="1:8" ht="15" customHeight="1" x14ac:dyDescent="0.25">
      <c r="A1717" s="12" t="s">
        <v>3074</v>
      </c>
      <c r="B1717" s="12" t="s">
        <v>2019</v>
      </c>
      <c r="C1717" s="12" t="s">
        <v>807</v>
      </c>
      <c r="D1717" s="12" t="s">
        <v>715</v>
      </c>
      <c r="E1717" s="13">
        <v>4</v>
      </c>
      <c r="F1717" s="13">
        <v>1</v>
      </c>
      <c r="G1717" s="24">
        <f t="shared" si="52"/>
        <v>1</v>
      </c>
      <c r="H1717" s="24">
        <f t="shared" si="53"/>
        <v>1</v>
      </c>
    </row>
    <row r="1718" spans="1:8" ht="15" customHeight="1" x14ac:dyDescent="0.25">
      <c r="A1718" s="12" t="s">
        <v>1934</v>
      </c>
      <c r="B1718" s="12" t="s">
        <v>1935</v>
      </c>
      <c r="C1718" s="12" t="s">
        <v>807</v>
      </c>
      <c r="D1718" s="12" t="s">
        <v>712</v>
      </c>
      <c r="E1718" s="13">
        <v>4</v>
      </c>
      <c r="F1718" s="13">
        <v>1</v>
      </c>
      <c r="G1718" s="24">
        <f t="shared" si="52"/>
        <v>1</v>
      </c>
      <c r="H1718" s="24">
        <f t="shared" si="53"/>
        <v>1</v>
      </c>
    </row>
    <row r="1719" spans="1:8" ht="15" customHeight="1" x14ac:dyDescent="0.25">
      <c r="A1719" s="12" t="s">
        <v>1932</v>
      </c>
      <c r="B1719" s="12" t="s">
        <v>43</v>
      </c>
      <c r="C1719" s="12" t="s">
        <v>807</v>
      </c>
      <c r="D1719" s="12" t="s">
        <v>709</v>
      </c>
      <c r="E1719" s="13">
        <v>4</v>
      </c>
      <c r="F1719" s="13">
        <v>1</v>
      </c>
      <c r="G1719" s="24">
        <f t="shared" si="52"/>
        <v>1</v>
      </c>
      <c r="H1719" s="24">
        <f t="shared" si="53"/>
        <v>1</v>
      </c>
    </row>
    <row r="1720" spans="1:8" ht="15" customHeight="1" x14ac:dyDescent="0.25">
      <c r="A1720" s="12" t="s">
        <v>372</v>
      </c>
      <c r="B1720" s="12" t="s">
        <v>164</v>
      </c>
      <c r="C1720" s="12" t="s">
        <v>807</v>
      </c>
      <c r="D1720" s="12" t="s">
        <v>701</v>
      </c>
      <c r="E1720" s="13">
        <v>4</v>
      </c>
      <c r="F1720" s="13">
        <v>1</v>
      </c>
      <c r="G1720" s="24">
        <f t="shared" si="52"/>
        <v>1</v>
      </c>
      <c r="H1720" s="24">
        <f t="shared" si="53"/>
        <v>1</v>
      </c>
    </row>
    <row r="1721" spans="1:8" ht="15" customHeight="1" x14ac:dyDescent="0.25">
      <c r="A1721" s="12" t="s">
        <v>4477</v>
      </c>
      <c r="B1721" s="12" t="s">
        <v>52</v>
      </c>
      <c r="C1721" s="12" t="s">
        <v>807</v>
      </c>
      <c r="D1721" s="12" t="s">
        <v>728</v>
      </c>
      <c r="E1721" s="13">
        <v>4</v>
      </c>
      <c r="F1721" s="13">
        <v>1</v>
      </c>
      <c r="G1721" s="24">
        <f t="shared" si="52"/>
        <v>1</v>
      </c>
      <c r="H1721" s="24">
        <f t="shared" si="53"/>
        <v>1</v>
      </c>
    </row>
    <row r="1722" spans="1:8" ht="15" customHeight="1" x14ac:dyDescent="0.25">
      <c r="A1722" s="12" t="s">
        <v>692</v>
      </c>
      <c r="B1722" s="12" t="s">
        <v>52</v>
      </c>
      <c r="C1722" s="12" t="s">
        <v>806</v>
      </c>
      <c r="D1722" s="12" t="s">
        <v>727</v>
      </c>
      <c r="E1722" s="13">
        <v>4</v>
      </c>
      <c r="F1722" s="13">
        <v>1</v>
      </c>
      <c r="G1722" s="24">
        <f t="shared" si="52"/>
        <v>1</v>
      </c>
      <c r="H1722" s="24">
        <f t="shared" si="53"/>
        <v>1</v>
      </c>
    </row>
    <row r="1723" spans="1:8" ht="15" customHeight="1" x14ac:dyDescent="0.25">
      <c r="A1723" s="12" t="s">
        <v>4426</v>
      </c>
      <c r="B1723" s="12" t="s">
        <v>1266</v>
      </c>
      <c r="C1723" s="12" t="s">
        <v>806</v>
      </c>
      <c r="D1723" s="12" t="s">
        <v>723</v>
      </c>
      <c r="E1723" s="13">
        <v>4</v>
      </c>
      <c r="F1723" s="13">
        <v>1</v>
      </c>
      <c r="G1723" s="24">
        <f t="shared" si="52"/>
        <v>1</v>
      </c>
      <c r="H1723" s="24">
        <f t="shared" si="53"/>
        <v>1</v>
      </c>
    </row>
    <row r="1724" spans="1:8" ht="15" customHeight="1" x14ac:dyDescent="0.25">
      <c r="A1724" s="12" t="s">
        <v>468</v>
      </c>
      <c r="B1724" s="12" t="s">
        <v>814</v>
      </c>
      <c r="C1724" s="12" t="s">
        <v>807</v>
      </c>
      <c r="D1724" s="12" t="s">
        <v>715</v>
      </c>
      <c r="E1724" s="13">
        <v>4</v>
      </c>
      <c r="F1724" s="13">
        <v>1</v>
      </c>
      <c r="G1724" s="24">
        <f t="shared" si="52"/>
        <v>1</v>
      </c>
      <c r="H1724" s="24">
        <f t="shared" si="53"/>
        <v>1</v>
      </c>
    </row>
    <row r="1725" spans="1:8" ht="15" customHeight="1" x14ac:dyDescent="0.25">
      <c r="A1725" s="12" t="s">
        <v>570</v>
      </c>
      <c r="B1725" s="12" t="s">
        <v>298</v>
      </c>
      <c r="C1725" s="12" t="s">
        <v>807</v>
      </c>
      <c r="D1725" s="12" t="s">
        <v>715</v>
      </c>
      <c r="E1725" s="13">
        <v>4</v>
      </c>
      <c r="F1725" s="13">
        <v>1</v>
      </c>
      <c r="G1725" s="24">
        <f t="shared" si="52"/>
        <v>1</v>
      </c>
      <c r="H1725" s="24">
        <f t="shared" si="53"/>
        <v>1</v>
      </c>
    </row>
    <row r="1726" spans="1:8" ht="15" customHeight="1" x14ac:dyDescent="0.25">
      <c r="A1726" s="12" t="s">
        <v>984</v>
      </c>
      <c r="B1726" s="12" t="s">
        <v>2157</v>
      </c>
      <c r="C1726" s="12" t="s">
        <v>1057</v>
      </c>
      <c r="D1726" s="12" t="s">
        <v>715</v>
      </c>
      <c r="E1726" s="13">
        <v>4</v>
      </c>
      <c r="F1726" s="13">
        <v>1</v>
      </c>
      <c r="G1726" s="24">
        <f t="shared" si="52"/>
        <v>1</v>
      </c>
      <c r="H1726" s="24">
        <f t="shared" si="53"/>
        <v>1</v>
      </c>
    </row>
    <row r="1727" spans="1:8" ht="15" customHeight="1" x14ac:dyDescent="0.25">
      <c r="A1727" s="12" t="s">
        <v>1335</v>
      </c>
      <c r="B1727" s="12" t="s">
        <v>4427</v>
      </c>
      <c r="C1727" s="12" t="s">
        <v>806</v>
      </c>
      <c r="D1727" s="12" t="s">
        <v>724</v>
      </c>
      <c r="E1727" s="13">
        <v>5</v>
      </c>
      <c r="F1727" s="13">
        <v>1.25</v>
      </c>
      <c r="G1727" s="24">
        <f t="shared" si="52"/>
        <v>1</v>
      </c>
      <c r="H1727" s="24">
        <f t="shared" si="53"/>
        <v>1</v>
      </c>
    </row>
    <row r="1728" spans="1:8" ht="15" customHeight="1" x14ac:dyDescent="0.25">
      <c r="A1728" s="12" t="s">
        <v>4428</v>
      </c>
      <c r="B1728" s="12" t="s">
        <v>143</v>
      </c>
      <c r="C1728" s="12" t="s">
        <v>807</v>
      </c>
      <c r="D1728" s="12" t="s">
        <v>702</v>
      </c>
      <c r="E1728" s="13">
        <v>4</v>
      </c>
      <c r="F1728" s="13">
        <v>1</v>
      </c>
      <c r="G1728" s="24">
        <f t="shared" si="52"/>
        <v>1</v>
      </c>
      <c r="H1728" s="24">
        <f t="shared" si="53"/>
        <v>1</v>
      </c>
    </row>
    <row r="1729" spans="1:8" ht="15" customHeight="1" x14ac:dyDescent="0.25">
      <c r="A1729" s="12" t="s">
        <v>267</v>
      </c>
      <c r="B1729" s="12" t="s">
        <v>936</v>
      </c>
      <c r="C1729" s="12" t="s">
        <v>806</v>
      </c>
      <c r="D1729" s="12" t="s">
        <v>711</v>
      </c>
      <c r="E1729" s="13">
        <v>4</v>
      </c>
      <c r="F1729" s="13">
        <v>1</v>
      </c>
      <c r="G1729" s="24">
        <f t="shared" si="52"/>
        <v>1</v>
      </c>
      <c r="H1729" s="24">
        <f t="shared" si="53"/>
        <v>1</v>
      </c>
    </row>
    <row r="1730" spans="1:8" ht="15" customHeight="1" x14ac:dyDescent="0.25">
      <c r="A1730" s="12" t="s">
        <v>33</v>
      </c>
      <c r="B1730" s="12" t="s">
        <v>164</v>
      </c>
      <c r="C1730" s="12" t="s">
        <v>807</v>
      </c>
      <c r="D1730" s="12" t="s">
        <v>714</v>
      </c>
      <c r="E1730" s="13">
        <v>4</v>
      </c>
      <c r="F1730" s="13">
        <v>1</v>
      </c>
      <c r="G1730" s="24">
        <f t="shared" ref="G1730:G1793" si="54">ROUNDDOWN(F1730,0)</f>
        <v>1</v>
      </c>
      <c r="H1730" s="24">
        <f t="shared" ref="H1730:H1793" si="55">IF(G1730&lt;1,1,G1730)</f>
        <v>1</v>
      </c>
    </row>
    <row r="1731" spans="1:8" ht="15" customHeight="1" x14ac:dyDescent="0.25">
      <c r="A1731" s="12" t="s">
        <v>4429</v>
      </c>
      <c r="B1731" s="12" t="s">
        <v>197</v>
      </c>
      <c r="C1731" s="12" t="s">
        <v>807</v>
      </c>
      <c r="D1731" s="12" t="s">
        <v>716</v>
      </c>
      <c r="E1731" s="13">
        <v>4</v>
      </c>
      <c r="F1731" s="13">
        <v>1</v>
      </c>
      <c r="G1731" s="24">
        <f t="shared" si="54"/>
        <v>1</v>
      </c>
      <c r="H1731" s="24">
        <f t="shared" si="55"/>
        <v>1</v>
      </c>
    </row>
    <row r="1732" spans="1:8" ht="15" customHeight="1" x14ac:dyDescent="0.25">
      <c r="A1732" s="12" t="s">
        <v>1766</v>
      </c>
      <c r="B1732" s="12" t="s">
        <v>593</v>
      </c>
      <c r="C1732" s="12" t="s">
        <v>807</v>
      </c>
      <c r="D1732" s="12" t="s">
        <v>713</v>
      </c>
      <c r="E1732" s="13">
        <v>4</v>
      </c>
      <c r="F1732" s="13">
        <v>1</v>
      </c>
      <c r="G1732" s="24">
        <f t="shared" si="54"/>
        <v>1</v>
      </c>
      <c r="H1732" s="24">
        <f t="shared" si="55"/>
        <v>1</v>
      </c>
    </row>
    <row r="1733" spans="1:8" ht="15" customHeight="1" x14ac:dyDescent="0.25">
      <c r="A1733" s="12" t="s">
        <v>3626</v>
      </c>
      <c r="B1733" s="12" t="s">
        <v>459</v>
      </c>
      <c r="C1733" s="12" t="s">
        <v>807</v>
      </c>
      <c r="D1733" s="12" t="s">
        <v>702</v>
      </c>
      <c r="E1733" s="13">
        <v>4</v>
      </c>
      <c r="F1733" s="13">
        <v>1</v>
      </c>
      <c r="G1733" s="24">
        <f t="shared" si="54"/>
        <v>1</v>
      </c>
      <c r="H1733" s="24">
        <f t="shared" si="55"/>
        <v>1</v>
      </c>
    </row>
    <row r="1734" spans="1:8" ht="15" customHeight="1" x14ac:dyDescent="0.25">
      <c r="A1734" s="12" t="s">
        <v>4425</v>
      </c>
      <c r="B1734" s="12" t="s">
        <v>383</v>
      </c>
      <c r="C1734" s="12" t="s">
        <v>806</v>
      </c>
      <c r="D1734" s="12" t="s">
        <v>711</v>
      </c>
      <c r="E1734" s="13">
        <v>4</v>
      </c>
      <c r="F1734" s="13">
        <v>1</v>
      </c>
      <c r="G1734" s="24">
        <f t="shared" si="54"/>
        <v>1</v>
      </c>
      <c r="H1734" s="24">
        <f t="shared" si="55"/>
        <v>1</v>
      </c>
    </row>
    <row r="1735" spans="1:8" ht="15" customHeight="1" x14ac:dyDescent="0.25">
      <c r="A1735" s="12" t="s">
        <v>4431</v>
      </c>
      <c r="B1735" s="12" t="s">
        <v>512</v>
      </c>
      <c r="C1735" s="12" t="s">
        <v>807</v>
      </c>
      <c r="D1735" s="12" t="s">
        <v>733</v>
      </c>
      <c r="E1735" s="13">
        <v>4</v>
      </c>
      <c r="F1735" s="13">
        <v>1</v>
      </c>
      <c r="G1735" s="24">
        <f t="shared" si="54"/>
        <v>1</v>
      </c>
      <c r="H1735" s="24">
        <f t="shared" si="55"/>
        <v>1</v>
      </c>
    </row>
    <row r="1736" spans="1:8" ht="15" customHeight="1" x14ac:dyDescent="0.25">
      <c r="A1736" s="12" t="s">
        <v>4433</v>
      </c>
      <c r="B1736" s="12" t="s">
        <v>4432</v>
      </c>
      <c r="C1736" s="12" t="s">
        <v>806</v>
      </c>
      <c r="D1736" s="12" t="s">
        <v>706</v>
      </c>
      <c r="E1736" s="13">
        <v>4</v>
      </c>
      <c r="F1736" s="13">
        <v>1</v>
      </c>
      <c r="G1736" s="24">
        <f t="shared" si="54"/>
        <v>1</v>
      </c>
      <c r="H1736" s="24">
        <f t="shared" si="55"/>
        <v>1</v>
      </c>
    </row>
    <row r="1737" spans="1:8" ht="15" customHeight="1" x14ac:dyDescent="0.25">
      <c r="A1737" s="12" t="s">
        <v>1750</v>
      </c>
      <c r="B1737" s="12" t="s">
        <v>982</v>
      </c>
      <c r="C1737" s="12" t="s">
        <v>807</v>
      </c>
      <c r="D1737" s="12" t="s">
        <v>728</v>
      </c>
      <c r="E1737" s="13">
        <v>4</v>
      </c>
      <c r="F1737" s="13">
        <v>1</v>
      </c>
      <c r="G1737" s="24">
        <f t="shared" si="54"/>
        <v>1</v>
      </c>
      <c r="H1737" s="24">
        <f t="shared" si="55"/>
        <v>1</v>
      </c>
    </row>
    <row r="1738" spans="1:8" ht="15" customHeight="1" x14ac:dyDescent="0.25">
      <c r="A1738" s="12" t="s">
        <v>4434</v>
      </c>
      <c r="B1738" s="12" t="s">
        <v>1560</v>
      </c>
      <c r="C1738" s="12" t="s">
        <v>806</v>
      </c>
      <c r="D1738" s="12" t="s">
        <v>736</v>
      </c>
      <c r="E1738" s="13">
        <v>4</v>
      </c>
      <c r="F1738" s="13">
        <v>1</v>
      </c>
      <c r="G1738" s="24">
        <f t="shared" si="54"/>
        <v>1</v>
      </c>
      <c r="H1738" s="24">
        <f t="shared" si="55"/>
        <v>1</v>
      </c>
    </row>
    <row r="1739" spans="1:8" ht="15" customHeight="1" x14ac:dyDescent="0.25">
      <c r="A1739" s="12" t="s">
        <v>4435</v>
      </c>
      <c r="B1739" s="12" t="s">
        <v>739</v>
      </c>
      <c r="C1739" s="12" t="s">
        <v>806</v>
      </c>
      <c r="D1739" s="12" t="s">
        <v>726</v>
      </c>
      <c r="E1739" s="13">
        <v>4</v>
      </c>
      <c r="F1739" s="13">
        <v>1</v>
      </c>
      <c r="G1739" s="24">
        <f t="shared" si="54"/>
        <v>1</v>
      </c>
      <c r="H1739" s="24">
        <f t="shared" si="55"/>
        <v>1</v>
      </c>
    </row>
    <row r="1740" spans="1:8" ht="15" customHeight="1" x14ac:dyDescent="0.25">
      <c r="A1740" s="12" t="s">
        <v>4436</v>
      </c>
      <c r="B1740" s="12" t="s">
        <v>89</v>
      </c>
      <c r="C1740" s="12" t="s">
        <v>807</v>
      </c>
      <c r="D1740" s="12" t="s">
        <v>720</v>
      </c>
      <c r="E1740" s="13">
        <v>4</v>
      </c>
      <c r="F1740" s="13">
        <v>1</v>
      </c>
      <c r="G1740" s="24">
        <f t="shared" si="54"/>
        <v>1</v>
      </c>
      <c r="H1740" s="24">
        <f t="shared" si="55"/>
        <v>1</v>
      </c>
    </row>
    <row r="1741" spans="1:8" ht="15" customHeight="1" x14ac:dyDescent="0.25">
      <c r="A1741" s="12" t="s">
        <v>544</v>
      </c>
      <c r="B1741" s="12" t="s">
        <v>246</v>
      </c>
      <c r="C1741" s="12" t="s">
        <v>806</v>
      </c>
      <c r="D1741" s="12" t="s">
        <v>702</v>
      </c>
      <c r="E1741" s="13">
        <v>4</v>
      </c>
      <c r="F1741" s="13">
        <v>1</v>
      </c>
      <c r="G1741" s="24">
        <f t="shared" si="54"/>
        <v>1</v>
      </c>
      <c r="H1741" s="24">
        <f t="shared" si="55"/>
        <v>1</v>
      </c>
    </row>
    <row r="1742" spans="1:8" ht="15" customHeight="1" x14ac:dyDescent="0.25">
      <c r="A1742" s="12" t="s">
        <v>1297</v>
      </c>
      <c r="B1742" s="12" t="s">
        <v>47</v>
      </c>
      <c r="C1742" s="12" t="s">
        <v>807</v>
      </c>
      <c r="D1742" s="12" t="s">
        <v>713</v>
      </c>
      <c r="E1742" s="13">
        <v>4</v>
      </c>
      <c r="F1742" s="13">
        <v>1</v>
      </c>
      <c r="G1742" s="24">
        <f t="shared" si="54"/>
        <v>1</v>
      </c>
      <c r="H1742" s="24">
        <f t="shared" si="55"/>
        <v>1</v>
      </c>
    </row>
    <row r="1743" spans="1:8" ht="15" customHeight="1" x14ac:dyDescent="0.25">
      <c r="A1743" s="12" t="s">
        <v>1143</v>
      </c>
      <c r="B1743" s="12" t="s">
        <v>132</v>
      </c>
      <c r="C1743" s="12" t="s">
        <v>807</v>
      </c>
      <c r="D1743" s="12" t="s">
        <v>715</v>
      </c>
      <c r="E1743" s="13">
        <v>4</v>
      </c>
      <c r="F1743" s="13">
        <v>1</v>
      </c>
      <c r="G1743" s="24">
        <f t="shared" si="54"/>
        <v>1</v>
      </c>
      <c r="H1743" s="24">
        <f t="shared" si="55"/>
        <v>1</v>
      </c>
    </row>
    <row r="1744" spans="1:8" ht="15" customHeight="1" x14ac:dyDescent="0.25">
      <c r="A1744" s="12" t="s">
        <v>1785</v>
      </c>
      <c r="B1744" s="12" t="s">
        <v>285</v>
      </c>
      <c r="C1744" s="12" t="s">
        <v>807</v>
      </c>
      <c r="D1744" s="12" t="s">
        <v>723</v>
      </c>
      <c r="E1744" s="13">
        <v>4</v>
      </c>
      <c r="F1744" s="13">
        <v>1</v>
      </c>
      <c r="G1744" s="24">
        <f t="shared" si="54"/>
        <v>1</v>
      </c>
      <c r="H1744" s="24">
        <f t="shared" si="55"/>
        <v>1</v>
      </c>
    </row>
    <row r="1745" spans="1:8" ht="15" customHeight="1" x14ac:dyDescent="0.25">
      <c r="A1745" s="12" t="s">
        <v>4430</v>
      </c>
      <c r="B1745" s="12" t="s">
        <v>1822</v>
      </c>
      <c r="C1745" s="12" t="s">
        <v>1057</v>
      </c>
      <c r="D1745" s="12" t="s">
        <v>724</v>
      </c>
      <c r="E1745" s="13">
        <v>4</v>
      </c>
      <c r="F1745" s="13">
        <v>1</v>
      </c>
      <c r="G1745" s="24">
        <f t="shared" si="54"/>
        <v>1</v>
      </c>
      <c r="H1745" s="24">
        <f t="shared" si="55"/>
        <v>1</v>
      </c>
    </row>
    <row r="1746" spans="1:8" ht="15" customHeight="1" x14ac:dyDescent="0.25">
      <c r="A1746" s="12" t="s">
        <v>1475</v>
      </c>
      <c r="B1746" s="12" t="s">
        <v>160</v>
      </c>
      <c r="C1746" s="12" t="s">
        <v>807</v>
      </c>
      <c r="D1746" s="12" t="s">
        <v>711</v>
      </c>
      <c r="E1746" s="13">
        <v>4</v>
      </c>
      <c r="F1746" s="13">
        <v>1</v>
      </c>
      <c r="G1746" s="24">
        <f t="shared" si="54"/>
        <v>1</v>
      </c>
      <c r="H1746" s="24">
        <f t="shared" si="55"/>
        <v>1</v>
      </c>
    </row>
    <row r="1747" spans="1:8" ht="15" customHeight="1" x14ac:dyDescent="0.25">
      <c r="A1747" s="12" t="s">
        <v>4414</v>
      </c>
      <c r="B1747" s="12" t="s">
        <v>298</v>
      </c>
      <c r="C1747" s="12" t="s">
        <v>807</v>
      </c>
      <c r="D1747" s="12" t="s">
        <v>712</v>
      </c>
      <c r="E1747" s="13">
        <v>4</v>
      </c>
      <c r="F1747" s="13">
        <v>1</v>
      </c>
      <c r="G1747" s="24">
        <f t="shared" si="54"/>
        <v>1</v>
      </c>
      <c r="H1747" s="24">
        <f t="shared" si="55"/>
        <v>1</v>
      </c>
    </row>
    <row r="1748" spans="1:8" ht="15" customHeight="1" x14ac:dyDescent="0.25">
      <c r="A1748" s="12" t="s">
        <v>4415</v>
      </c>
      <c r="B1748" s="12" t="s">
        <v>41</v>
      </c>
      <c r="C1748" s="12" t="s">
        <v>806</v>
      </c>
      <c r="D1748" s="12" t="s">
        <v>716</v>
      </c>
      <c r="E1748" s="13">
        <v>4</v>
      </c>
      <c r="F1748" s="13">
        <v>1</v>
      </c>
      <c r="G1748" s="24">
        <f t="shared" si="54"/>
        <v>1</v>
      </c>
      <c r="H1748" s="24">
        <f t="shared" si="55"/>
        <v>1</v>
      </c>
    </row>
    <row r="1749" spans="1:8" ht="15" customHeight="1" x14ac:dyDescent="0.25">
      <c r="A1749" s="12" t="s">
        <v>286</v>
      </c>
      <c r="B1749" s="12" t="s">
        <v>114</v>
      </c>
      <c r="C1749" s="12" t="s">
        <v>806</v>
      </c>
      <c r="D1749" s="12" t="s">
        <v>724</v>
      </c>
      <c r="E1749" s="13">
        <v>4</v>
      </c>
      <c r="F1749" s="13">
        <v>1</v>
      </c>
      <c r="G1749" s="24">
        <f t="shared" si="54"/>
        <v>1</v>
      </c>
      <c r="H1749" s="24">
        <f t="shared" si="55"/>
        <v>1</v>
      </c>
    </row>
    <row r="1750" spans="1:8" ht="15" customHeight="1" x14ac:dyDescent="0.25">
      <c r="A1750" s="12" t="s">
        <v>364</v>
      </c>
      <c r="B1750" s="12" t="s">
        <v>1083</v>
      </c>
      <c r="C1750" s="12" t="s">
        <v>807</v>
      </c>
      <c r="D1750" s="12" t="s">
        <v>708</v>
      </c>
      <c r="E1750" s="13">
        <v>4</v>
      </c>
      <c r="F1750" s="13">
        <v>1</v>
      </c>
      <c r="G1750" s="24">
        <f t="shared" si="54"/>
        <v>1</v>
      </c>
      <c r="H1750" s="24">
        <f t="shared" si="55"/>
        <v>1</v>
      </c>
    </row>
    <row r="1751" spans="1:8" ht="15" customHeight="1" x14ac:dyDescent="0.25">
      <c r="A1751" s="12" t="s">
        <v>388</v>
      </c>
      <c r="B1751" s="12" t="s">
        <v>291</v>
      </c>
      <c r="C1751" s="12" t="s">
        <v>806</v>
      </c>
      <c r="D1751" s="12" t="s">
        <v>714</v>
      </c>
      <c r="E1751" s="13">
        <v>4</v>
      </c>
      <c r="F1751" s="13">
        <v>1</v>
      </c>
      <c r="G1751" s="24">
        <f t="shared" si="54"/>
        <v>1</v>
      </c>
      <c r="H1751" s="24">
        <f t="shared" si="55"/>
        <v>1</v>
      </c>
    </row>
    <row r="1752" spans="1:8" ht="15" customHeight="1" x14ac:dyDescent="0.25">
      <c r="A1752" s="12" t="s">
        <v>4416</v>
      </c>
      <c r="B1752" s="12" t="s">
        <v>440</v>
      </c>
      <c r="C1752" s="12" t="s">
        <v>807</v>
      </c>
      <c r="D1752" s="12" t="s">
        <v>719</v>
      </c>
      <c r="E1752" s="13">
        <v>4</v>
      </c>
      <c r="F1752" s="13">
        <v>1</v>
      </c>
      <c r="G1752" s="24">
        <f t="shared" si="54"/>
        <v>1</v>
      </c>
      <c r="H1752" s="24">
        <f t="shared" si="55"/>
        <v>1</v>
      </c>
    </row>
    <row r="1753" spans="1:8" ht="15" customHeight="1" x14ac:dyDescent="0.25">
      <c r="A1753" s="12" t="s">
        <v>3207</v>
      </c>
      <c r="B1753" s="12" t="s">
        <v>224</v>
      </c>
      <c r="C1753" s="12" t="s">
        <v>807</v>
      </c>
      <c r="D1753" s="12" t="s">
        <v>721</v>
      </c>
      <c r="E1753" s="13">
        <v>4</v>
      </c>
      <c r="F1753" s="13">
        <v>1</v>
      </c>
      <c r="G1753" s="24">
        <f t="shared" si="54"/>
        <v>1</v>
      </c>
      <c r="H1753" s="24">
        <f t="shared" si="55"/>
        <v>1</v>
      </c>
    </row>
    <row r="1754" spans="1:8" ht="15" customHeight="1" x14ac:dyDescent="0.25">
      <c r="A1754" s="12" t="s">
        <v>4417</v>
      </c>
      <c r="B1754" s="12" t="s">
        <v>72</v>
      </c>
      <c r="C1754" s="12" t="s">
        <v>1057</v>
      </c>
      <c r="D1754" s="12" t="s">
        <v>710</v>
      </c>
      <c r="E1754" s="13">
        <v>4</v>
      </c>
      <c r="F1754" s="13">
        <v>1</v>
      </c>
      <c r="G1754" s="24">
        <f t="shared" si="54"/>
        <v>1</v>
      </c>
      <c r="H1754" s="24">
        <f t="shared" si="55"/>
        <v>1</v>
      </c>
    </row>
    <row r="1755" spans="1:8" ht="15" customHeight="1" x14ac:dyDescent="0.25">
      <c r="A1755" s="12" t="s">
        <v>603</v>
      </c>
      <c r="B1755" s="12" t="s">
        <v>753</v>
      </c>
      <c r="C1755" s="12" t="s">
        <v>1057</v>
      </c>
      <c r="D1755" s="12" t="s">
        <v>703</v>
      </c>
      <c r="E1755" s="13">
        <v>4</v>
      </c>
      <c r="F1755" s="13">
        <v>1</v>
      </c>
      <c r="G1755" s="24">
        <f t="shared" si="54"/>
        <v>1</v>
      </c>
      <c r="H1755" s="24">
        <f t="shared" si="55"/>
        <v>1</v>
      </c>
    </row>
    <row r="1756" spans="1:8" ht="15" customHeight="1" x14ac:dyDescent="0.25">
      <c r="A1756" s="12" t="s">
        <v>4419</v>
      </c>
      <c r="B1756" s="12" t="s">
        <v>4418</v>
      </c>
      <c r="C1756" s="12" t="s">
        <v>807</v>
      </c>
      <c r="D1756" s="12" t="s">
        <v>716</v>
      </c>
      <c r="E1756" s="13">
        <v>4</v>
      </c>
      <c r="F1756" s="13">
        <v>1</v>
      </c>
      <c r="G1756" s="24">
        <f t="shared" si="54"/>
        <v>1</v>
      </c>
      <c r="H1756" s="24">
        <f t="shared" si="55"/>
        <v>1</v>
      </c>
    </row>
    <row r="1757" spans="1:8" ht="15" customHeight="1" x14ac:dyDescent="0.25">
      <c r="A1757" s="12" t="s">
        <v>2453</v>
      </c>
      <c r="B1757" s="12" t="s">
        <v>347</v>
      </c>
      <c r="C1757" s="12" t="s">
        <v>806</v>
      </c>
      <c r="D1757" s="12" t="s">
        <v>704</v>
      </c>
      <c r="E1757" s="13">
        <v>4</v>
      </c>
      <c r="F1757" s="13">
        <v>1</v>
      </c>
      <c r="G1757" s="24">
        <f t="shared" si="54"/>
        <v>1</v>
      </c>
      <c r="H1757" s="24">
        <f t="shared" si="55"/>
        <v>1</v>
      </c>
    </row>
    <row r="1758" spans="1:8" ht="15" customHeight="1" x14ac:dyDescent="0.25">
      <c r="A1758" s="12" t="s">
        <v>502</v>
      </c>
      <c r="B1758" s="12" t="s">
        <v>2498</v>
      </c>
      <c r="C1758" s="12" t="s">
        <v>807</v>
      </c>
      <c r="D1758" s="12" t="s">
        <v>725</v>
      </c>
      <c r="E1758" s="13">
        <v>4</v>
      </c>
      <c r="F1758" s="13">
        <v>1</v>
      </c>
      <c r="G1758" s="24">
        <f t="shared" si="54"/>
        <v>1</v>
      </c>
      <c r="H1758" s="24">
        <f t="shared" si="55"/>
        <v>1</v>
      </c>
    </row>
    <row r="1759" spans="1:8" ht="15" customHeight="1" x14ac:dyDescent="0.25">
      <c r="A1759" s="12" t="s">
        <v>1155</v>
      </c>
      <c r="B1759" s="12" t="s">
        <v>254</v>
      </c>
      <c r="C1759" s="12" t="s">
        <v>807</v>
      </c>
      <c r="D1759" s="12" t="s">
        <v>711</v>
      </c>
      <c r="E1759" s="13">
        <v>4</v>
      </c>
      <c r="F1759" s="13">
        <v>1</v>
      </c>
      <c r="G1759" s="24">
        <f t="shared" si="54"/>
        <v>1</v>
      </c>
      <c r="H1759" s="24">
        <f t="shared" si="55"/>
        <v>1</v>
      </c>
    </row>
    <row r="1760" spans="1:8" ht="15" customHeight="1" x14ac:dyDescent="0.25">
      <c r="A1760" s="12" t="s">
        <v>4420</v>
      </c>
      <c r="B1760" s="12" t="s">
        <v>739</v>
      </c>
      <c r="C1760" s="12" t="s">
        <v>807</v>
      </c>
      <c r="D1760" s="12" t="s">
        <v>710</v>
      </c>
      <c r="E1760" s="13">
        <v>4</v>
      </c>
      <c r="F1760" s="13">
        <v>1</v>
      </c>
      <c r="G1760" s="24">
        <f t="shared" si="54"/>
        <v>1</v>
      </c>
      <c r="H1760" s="24">
        <f t="shared" si="55"/>
        <v>1</v>
      </c>
    </row>
    <row r="1761" spans="1:8" ht="15" customHeight="1" x14ac:dyDescent="0.25">
      <c r="A1761" s="12" t="s">
        <v>1869</v>
      </c>
      <c r="B1761" s="12" t="s">
        <v>951</v>
      </c>
      <c r="C1761" s="12" t="s">
        <v>806</v>
      </c>
      <c r="D1761" s="12" t="s">
        <v>733</v>
      </c>
      <c r="E1761" s="13">
        <v>4</v>
      </c>
      <c r="F1761" s="13">
        <v>1</v>
      </c>
      <c r="G1761" s="24">
        <f t="shared" si="54"/>
        <v>1</v>
      </c>
      <c r="H1761" s="24">
        <f t="shared" si="55"/>
        <v>1</v>
      </c>
    </row>
    <row r="1762" spans="1:8" ht="15" customHeight="1" x14ac:dyDescent="0.25">
      <c r="A1762" s="12" t="s">
        <v>4421</v>
      </c>
      <c r="B1762" s="12" t="s">
        <v>54</v>
      </c>
      <c r="C1762" s="12" t="s">
        <v>807</v>
      </c>
      <c r="D1762" s="12" t="s">
        <v>707</v>
      </c>
      <c r="E1762" s="13">
        <v>4</v>
      </c>
      <c r="F1762" s="13">
        <v>1</v>
      </c>
      <c r="G1762" s="24">
        <f t="shared" si="54"/>
        <v>1</v>
      </c>
      <c r="H1762" s="24">
        <f t="shared" si="55"/>
        <v>1</v>
      </c>
    </row>
    <row r="1763" spans="1:8" ht="15" customHeight="1" x14ac:dyDescent="0.25">
      <c r="A1763" s="12" t="s">
        <v>4422</v>
      </c>
      <c r="B1763" s="12" t="s">
        <v>1634</v>
      </c>
      <c r="C1763" s="12" t="s">
        <v>807</v>
      </c>
      <c r="D1763" s="12" t="s">
        <v>715</v>
      </c>
      <c r="E1763" s="13">
        <v>4</v>
      </c>
      <c r="F1763" s="13">
        <v>1</v>
      </c>
      <c r="G1763" s="24">
        <f t="shared" si="54"/>
        <v>1</v>
      </c>
      <c r="H1763" s="24">
        <f t="shared" si="55"/>
        <v>1</v>
      </c>
    </row>
    <row r="1764" spans="1:8" ht="15" customHeight="1" x14ac:dyDescent="0.25">
      <c r="A1764" s="12" t="s">
        <v>4423</v>
      </c>
      <c r="B1764" s="12" t="s">
        <v>440</v>
      </c>
      <c r="C1764" s="12" t="s">
        <v>807</v>
      </c>
      <c r="D1764" s="12" t="s">
        <v>719</v>
      </c>
      <c r="E1764" s="13">
        <v>4</v>
      </c>
      <c r="F1764" s="13">
        <v>1</v>
      </c>
      <c r="G1764" s="24">
        <f t="shared" si="54"/>
        <v>1</v>
      </c>
      <c r="H1764" s="24">
        <f t="shared" si="55"/>
        <v>1</v>
      </c>
    </row>
    <row r="1765" spans="1:8" ht="15" customHeight="1" x14ac:dyDescent="0.25">
      <c r="A1765" s="12" t="s">
        <v>2232</v>
      </c>
      <c r="B1765" s="12" t="s">
        <v>230</v>
      </c>
      <c r="C1765" s="12" t="s">
        <v>807</v>
      </c>
      <c r="D1765" s="12" t="s">
        <v>720</v>
      </c>
      <c r="E1765" s="13">
        <v>4</v>
      </c>
      <c r="F1765" s="13">
        <v>1</v>
      </c>
      <c r="G1765" s="24">
        <f t="shared" si="54"/>
        <v>1</v>
      </c>
      <c r="H1765" s="24">
        <f t="shared" si="55"/>
        <v>1</v>
      </c>
    </row>
    <row r="1766" spans="1:8" ht="15" customHeight="1" x14ac:dyDescent="0.25">
      <c r="A1766" s="12" t="s">
        <v>1161</v>
      </c>
      <c r="B1766" s="12" t="s">
        <v>479</v>
      </c>
      <c r="C1766" s="12" t="s">
        <v>807</v>
      </c>
      <c r="D1766" s="12" t="s">
        <v>713</v>
      </c>
      <c r="E1766" s="13">
        <v>4</v>
      </c>
      <c r="F1766" s="13">
        <v>1</v>
      </c>
      <c r="G1766" s="24">
        <f t="shared" si="54"/>
        <v>1</v>
      </c>
      <c r="H1766" s="24">
        <f t="shared" si="55"/>
        <v>1</v>
      </c>
    </row>
    <row r="1767" spans="1:8" ht="15" customHeight="1" x14ac:dyDescent="0.25">
      <c r="A1767" s="12" t="s">
        <v>3595</v>
      </c>
      <c r="B1767" s="12" t="s">
        <v>4424</v>
      </c>
      <c r="C1767" s="12" t="s">
        <v>807</v>
      </c>
      <c r="D1767" s="12" t="s">
        <v>724</v>
      </c>
      <c r="E1767" s="13">
        <v>5</v>
      </c>
      <c r="F1767" s="13">
        <v>1.25</v>
      </c>
      <c r="G1767" s="24">
        <f t="shared" si="54"/>
        <v>1</v>
      </c>
      <c r="H1767" s="24">
        <f t="shared" si="55"/>
        <v>1</v>
      </c>
    </row>
    <row r="1768" spans="1:8" ht="15" customHeight="1" x14ac:dyDescent="0.25">
      <c r="A1768" s="12" t="s">
        <v>3018</v>
      </c>
      <c r="B1768" s="12" t="s">
        <v>1822</v>
      </c>
      <c r="C1768" s="12" t="s">
        <v>806</v>
      </c>
      <c r="D1768" s="12" t="s">
        <v>710</v>
      </c>
      <c r="E1768" s="13">
        <v>4</v>
      </c>
      <c r="F1768" s="13">
        <v>1</v>
      </c>
      <c r="G1768" s="24">
        <f t="shared" si="54"/>
        <v>1</v>
      </c>
      <c r="H1768" s="24">
        <f t="shared" si="55"/>
        <v>1</v>
      </c>
    </row>
    <row r="1769" spans="1:8" ht="15" customHeight="1" x14ac:dyDescent="0.25">
      <c r="A1769" s="12" t="s">
        <v>343</v>
      </c>
      <c r="B1769" s="12" t="s">
        <v>58</v>
      </c>
      <c r="C1769" s="12" t="s">
        <v>806</v>
      </c>
      <c r="D1769" s="12" t="s">
        <v>710</v>
      </c>
      <c r="E1769" s="13">
        <v>4</v>
      </c>
      <c r="F1769" s="13">
        <v>1</v>
      </c>
      <c r="G1769" s="24">
        <f t="shared" si="54"/>
        <v>1</v>
      </c>
      <c r="H1769" s="24">
        <f t="shared" si="55"/>
        <v>1</v>
      </c>
    </row>
    <row r="1770" spans="1:8" ht="15" customHeight="1" x14ac:dyDescent="0.25">
      <c r="A1770" s="12" t="s">
        <v>2025</v>
      </c>
      <c r="B1770" s="12" t="s">
        <v>123</v>
      </c>
      <c r="C1770" s="12" t="s">
        <v>806</v>
      </c>
      <c r="D1770" s="12" t="s">
        <v>719</v>
      </c>
      <c r="E1770" s="13">
        <v>4</v>
      </c>
      <c r="F1770" s="13">
        <v>1</v>
      </c>
      <c r="G1770" s="24">
        <f t="shared" si="54"/>
        <v>1</v>
      </c>
      <c r="H1770" s="24">
        <f t="shared" si="55"/>
        <v>1</v>
      </c>
    </row>
    <row r="1771" spans="1:8" ht="15" customHeight="1" x14ac:dyDescent="0.25">
      <c r="A1771" s="12" t="s">
        <v>3175</v>
      </c>
      <c r="B1771" s="12" t="s">
        <v>4456</v>
      </c>
      <c r="C1771" s="12" t="s">
        <v>806</v>
      </c>
      <c r="D1771" s="12" t="s">
        <v>720</v>
      </c>
      <c r="E1771" s="13">
        <v>4</v>
      </c>
      <c r="F1771" s="13">
        <v>1</v>
      </c>
      <c r="G1771" s="24">
        <f t="shared" si="54"/>
        <v>1</v>
      </c>
      <c r="H1771" s="24">
        <f t="shared" si="55"/>
        <v>1</v>
      </c>
    </row>
    <row r="1772" spans="1:8" ht="15" customHeight="1" x14ac:dyDescent="0.25">
      <c r="A1772" s="12" t="s">
        <v>637</v>
      </c>
      <c r="B1772" s="12" t="s">
        <v>750</v>
      </c>
      <c r="C1772" s="12" t="s">
        <v>1057</v>
      </c>
      <c r="D1772" s="12" t="s">
        <v>718</v>
      </c>
      <c r="E1772" s="13">
        <v>4</v>
      </c>
      <c r="F1772" s="13">
        <v>1</v>
      </c>
      <c r="G1772" s="24">
        <f t="shared" si="54"/>
        <v>1</v>
      </c>
      <c r="H1772" s="24">
        <f t="shared" si="55"/>
        <v>1</v>
      </c>
    </row>
    <row r="1773" spans="1:8" ht="15" customHeight="1" x14ac:dyDescent="0.25">
      <c r="A1773" s="12" t="s">
        <v>4448</v>
      </c>
      <c r="B1773" s="12" t="s">
        <v>2552</v>
      </c>
      <c r="C1773" s="12" t="s">
        <v>806</v>
      </c>
      <c r="D1773" s="12" t="s">
        <v>707</v>
      </c>
      <c r="E1773" s="13">
        <v>4</v>
      </c>
      <c r="F1773" s="13">
        <v>1</v>
      </c>
      <c r="G1773" s="24">
        <f t="shared" si="54"/>
        <v>1</v>
      </c>
      <c r="H1773" s="24">
        <f t="shared" si="55"/>
        <v>1</v>
      </c>
    </row>
    <row r="1774" spans="1:8" ht="15" customHeight="1" x14ac:dyDescent="0.25">
      <c r="A1774" s="12" t="s">
        <v>4343</v>
      </c>
      <c r="B1774" s="12" t="s">
        <v>89</v>
      </c>
      <c r="C1774" s="12" t="s">
        <v>807</v>
      </c>
      <c r="D1774" s="12" t="s">
        <v>846</v>
      </c>
      <c r="E1774" s="13">
        <v>4</v>
      </c>
      <c r="F1774" s="13">
        <v>1</v>
      </c>
      <c r="G1774" s="24">
        <f t="shared" si="54"/>
        <v>1</v>
      </c>
      <c r="H1774" s="24">
        <f t="shared" si="55"/>
        <v>1</v>
      </c>
    </row>
    <row r="1775" spans="1:8" ht="15" customHeight="1" x14ac:dyDescent="0.25">
      <c r="A1775" s="12" t="s">
        <v>120</v>
      </c>
      <c r="B1775" s="12" t="s">
        <v>4449</v>
      </c>
      <c r="C1775" s="12" t="s">
        <v>807</v>
      </c>
      <c r="D1775" s="12" t="s">
        <v>726</v>
      </c>
      <c r="E1775" s="13">
        <v>4</v>
      </c>
      <c r="F1775" s="13">
        <v>1</v>
      </c>
      <c r="G1775" s="24">
        <f t="shared" si="54"/>
        <v>1</v>
      </c>
      <c r="H1775" s="24">
        <f t="shared" si="55"/>
        <v>1</v>
      </c>
    </row>
    <row r="1776" spans="1:8" ht="15" customHeight="1" x14ac:dyDescent="0.25">
      <c r="A1776" s="12" t="s">
        <v>4451</v>
      </c>
      <c r="B1776" s="12" t="s">
        <v>4450</v>
      </c>
      <c r="C1776" s="12" t="s">
        <v>807</v>
      </c>
      <c r="D1776" s="12" t="s">
        <v>714</v>
      </c>
      <c r="E1776" s="13">
        <v>4</v>
      </c>
      <c r="F1776" s="13">
        <v>1</v>
      </c>
      <c r="G1776" s="24">
        <f t="shared" si="54"/>
        <v>1</v>
      </c>
      <c r="H1776" s="24">
        <f t="shared" si="55"/>
        <v>1</v>
      </c>
    </row>
    <row r="1777" spans="1:8" ht="15" customHeight="1" x14ac:dyDescent="0.25">
      <c r="A1777" s="12" t="s">
        <v>4452</v>
      </c>
      <c r="B1777" s="12" t="s">
        <v>43</v>
      </c>
      <c r="C1777" s="12" t="s">
        <v>807</v>
      </c>
      <c r="D1777" s="12" t="s">
        <v>710</v>
      </c>
      <c r="E1777" s="13">
        <v>4</v>
      </c>
      <c r="F1777" s="13">
        <v>1</v>
      </c>
      <c r="G1777" s="24">
        <f t="shared" si="54"/>
        <v>1</v>
      </c>
      <c r="H1777" s="24">
        <f t="shared" si="55"/>
        <v>1</v>
      </c>
    </row>
    <row r="1778" spans="1:8" ht="15" customHeight="1" x14ac:dyDescent="0.25">
      <c r="A1778" s="12" t="s">
        <v>510</v>
      </c>
      <c r="B1778" s="12" t="s">
        <v>68</v>
      </c>
      <c r="C1778" s="12" t="s">
        <v>807</v>
      </c>
      <c r="D1778" s="12" t="s">
        <v>699</v>
      </c>
      <c r="E1778" s="13">
        <v>4</v>
      </c>
      <c r="F1778" s="13">
        <v>1</v>
      </c>
      <c r="G1778" s="24">
        <f t="shared" si="54"/>
        <v>1</v>
      </c>
      <c r="H1778" s="24">
        <f t="shared" si="55"/>
        <v>1</v>
      </c>
    </row>
    <row r="1779" spans="1:8" ht="15" customHeight="1" x14ac:dyDescent="0.25">
      <c r="A1779" s="12" t="s">
        <v>1546</v>
      </c>
      <c r="B1779" s="12" t="s">
        <v>117</v>
      </c>
      <c r="C1779" s="12" t="s">
        <v>806</v>
      </c>
      <c r="D1779" s="12" t="s">
        <v>699</v>
      </c>
      <c r="E1779" s="13">
        <v>4</v>
      </c>
      <c r="F1779" s="13">
        <v>1</v>
      </c>
      <c r="G1779" s="24">
        <f t="shared" si="54"/>
        <v>1</v>
      </c>
      <c r="H1779" s="24">
        <f t="shared" si="55"/>
        <v>1</v>
      </c>
    </row>
    <row r="1780" spans="1:8" ht="15" customHeight="1" x14ac:dyDescent="0.25">
      <c r="A1780" s="12" t="s">
        <v>4453</v>
      </c>
      <c r="B1780" s="12" t="s">
        <v>52</v>
      </c>
      <c r="C1780" s="12" t="s">
        <v>806</v>
      </c>
      <c r="D1780" s="12" t="s">
        <v>713</v>
      </c>
      <c r="E1780" s="13">
        <v>4</v>
      </c>
      <c r="F1780" s="13">
        <v>1</v>
      </c>
      <c r="G1780" s="24">
        <f t="shared" si="54"/>
        <v>1</v>
      </c>
      <c r="H1780" s="24">
        <f t="shared" si="55"/>
        <v>1</v>
      </c>
    </row>
    <row r="1781" spans="1:8" ht="15" customHeight="1" x14ac:dyDescent="0.25">
      <c r="A1781" s="12" t="s">
        <v>4454</v>
      </c>
      <c r="B1781" s="12" t="s">
        <v>185</v>
      </c>
      <c r="C1781" s="12" t="s">
        <v>806</v>
      </c>
      <c r="D1781" s="12" t="s">
        <v>710</v>
      </c>
      <c r="E1781" s="13">
        <v>4</v>
      </c>
      <c r="F1781" s="13">
        <v>1</v>
      </c>
      <c r="G1781" s="24">
        <f t="shared" si="54"/>
        <v>1</v>
      </c>
      <c r="H1781" s="24">
        <f t="shared" si="55"/>
        <v>1</v>
      </c>
    </row>
    <row r="1782" spans="1:8" ht="15" customHeight="1" x14ac:dyDescent="0.25">
      <c r="A1782" s="12" t="s">
        <v>3904</v>
      </c>
      <c r="B1782" s="12" t="s">
        <v>4487</v>
      </c>
      <c r="C1782" s="12" t="s">
        <v>807</v>
      </c>
      <c r="D1782" s="12" t="s">
        <v>704</v>
      </c>
      <c r="E1782" s="13">
        <v>4</v>
      </c>
      <c r="F1782" s="13">
        <v>1</v>
      </c>
      <c r="G1782" s="24">
        <f t="shared" si="54"/>
        <v>1</v>
      </c>
      <c r="H1782" s="24">
        <f t="shared" si="55"/>
        <v>1</v>
      </c>
    </row>
    <row r="1783" spans="1:8" ht="15" customHeight="1" x14ac:dyDescent="0.25">
      <c r="A1783" s="12" t="s">
        <v>40</v>
      </c>
      <c r="B1783" s="12" t="s">
        <v>34</v>
      </c>
      <c r="C1783" s="12" t="s">
        <v>806</v>
      </c>
      <c r="D1783" s="12" t="s">
        <v>736</v>
      </c>
      <c r="E1783" s="13">
        <v>4</v>
      </c>
      <c r="F1783" s="13">
        <v>1</v>
      </c>
      <c r="G1783" s="24">
        <f t="shared" si="54"/>
        <v>1</v>
      </c>
      <c r="H1783" s="24">
        <f t="shared" si="55"/>
        <v>1</v>
      </c>
    </row>
    <row r="1784" spans="1:8" ht="15" customHeight="1" x14ac:dyDescent="0.25">
      <c r="A1784" s="12" t="s">
        <v>1000</v>
      </c>
      <c r="B1784" s="12" t="s">
        <v>591</v>
      </c>
      <c r="C1784" s="12" t="s">
        <v>807</v>
      </c>
      <c r="D1784" s="12" t="s">
        <v>713</v>
      </c>
      <c r="E1784" s="13">
        <v>4</v>
      </c>
      <c r="F1784" s="13">
        <v>1</v>
      </c>
      <c r="G1784" s="24">
        <f t="shared" si="54"/>
        <v>1</v>
      </c>
      <c r="H1784" s="24">
        <f t="shared" si="55"/>
        <v>1</v>
      </c>
    </row>
    <row r="1785" spans="1:8" ht="15" customHeight="1" x14ac:dyDescent="0.25">
      <c r="A1785" s="12" t="s">
        <v>4457</v>
      </c>
      <c r="B1785" s="12" t="s">
        <v>117</v>
      </c>
      <c r="C1785" s="12" t="s">
        <v>807</v>
      </c>
      <c r="D1785" s="12" t="s">
        <v>713</v>
      </c>
      <c r="E1785" s="13">
        <v>4</v>
      </c>
      <c r="F1785" s="13">
        <v>1</v>
      </c>
      <c r="G1785" s="24">
        <f t="shared" si="54"/>
        <v>1</v>
      </c>
      <c r="H1785" s="24">
        <f t="shared" si="55"/>
        <v>1</v>
      </c>
    </row>
    <row r="1786" spans="1:8" ht="15" customHeight="1" x14ac:dyDescent="0.25">
      <c r="A1786" s="12" t="s">
        <v>1586</v>
      </c>
      <c r="B1786" s="12" t="s">
        <v>1632</v>
      </c>
      <c r="C1786" s="12" t="s">
        <v>807</v>
      </c>
      <c r="D1786" s="12" t="s">
        <v>699</v>
      </c>
      <c r="E1786" s="13">
        <v>4</v>
      </c>
      <c r="F1786" s="13">
        <v>1</v>
      </c>
      <c r="G1786" s="24">
        <f t="shared" si="54"/>
        <v>1</v>
      </c>
      <c r="H1786" s="24">
        <f t="shared" si="55"/>
        <v>1</v>
      </c>
    </row>
    <row r="1787" spans="1:8" ht="15" customHeight="1" x14ac:dyDescent="0.25">
      <c r="A1787" s="12" t="s">
        <v>1747</v>
      </c>
      <c r="B1787" s="12" t="s">
        <v>137</v>
      </c>
      <c r="C1787" s="12" t="s">
        <v>806</v>
      </c>
      <c r="D1787" s="12" t="s">
        <v>846</v>
      </c>
      <c r="E1787" s="13">
        <v>4</v>
      </c>
      <c r="F1787" s="13">
        <v>1</v>
      </c>
      <c r="G1787" s="24">
        <f t="shared" si="54"/>
        <v>1</v>
      </c>
      <c r="H1787" s="24">
        <f t="shared" si="55"/>
        <v>1</v>
      </c>
    </row>
    <row r="1788" spans="1:8" ht="15" customHeight="1" x14ac:dyDescent="0.25">
      <c r="A1788" s="12" t="s">
        <v>1924</v>
      </c>
      <c r="B1788" s="12" t="s">
        <v>132</v>
      </c>
      <c r="C1788" s="12" t="s">
        <v>806</v>
      </c>
      <c r="D1788" s="12" t="s">
        <v>707</v>
      </c>
      <c r="E1788" s="13">
        <v>4</v>
      </c>
      <c r="F1788" s="13">
        <v>1</v>
      </c>
      <c r="G1788" s="24">
        <f t="shared" si="54"/>
        <v>1</v>
      </c>
      <c r="H1788" s="24">
        <f t="shared" si="55"/>
        <v>1</v>
      </c>
    </row>
    <row r="1789" spans="1:8" ht="15" customHeight="1" x14ac:dyDescent="0.25">
      <c r="A1789" s="12" t="s">
        <v>263</v>
      </c>
      <c r="B1789" s="12" t="s">
        <v>168</v>
      </c>
      <c r="C1789" s="12" t="s">
        <v>807</v>
      </c>
      <c r="D1789" s="12" t="s">
        <v>707</v>
      </c>
      <c r="E1789" s="13">
        <v>4</v>
      </c>
      <c r="F1789" s="13">
        <v>1</v>
      </c>
      <c r="G1789" s="24">
        <f t="shared" si="54"/>
        <v>1</v>
      </c>
      <c r="H1789" s="24">
        <f t="shared" si="55"/>
        <v>1</v>
      </c>
    </row>
    <row r="1790" spans="1:8" ht="15" customHeight="1" x14ac:dyDescent="0.25">
      <c r="A1790" s="12" t="s">
        <v>4458</v>
      </c>
      <c r="B1790" s="12" t="s">
        <v>58</v>
      </c>
      <c r="C1790" s="12" t="s">
        <v>806</v>
      </c>
      <c r="D1790" s="12" t="s">
        <v>728</v>
      </c>
      <c r="E1790" s="13">
        <v>4</v>
      </c>
      <c r="F1790" s="13">
        <v>1</v>
      </c>
      <c r="G1790" s="24">
        <f t="shared" si="54"/>
        <v>1</v>
      </c>
      <c r="H1790" s="24">
        <f t="shared" si="55"/>
        <v>1</v>
      </c>
    </row>
    <row r="1791" spans="1:8" ht="15" customHeight="1" x14ac:dyDescent="0.25">
      <c r="A1791" s="12" t="s">
        <v>1866</v>
      </c>
      <c r="B1791" s="12" t="s">
        <v>89</v>
      </c>
      <c r="C1791" s="12" t="s">
        <v>807</v>
      </c>
      <c r="D1791" s="12" t="s">
        <v>704</v>
      </c>
      <c r="E1791" s="13">
        <v>4</v>
      </c>
      <c r="F1791" s="13">
        <v>1</v>
      </c>
      <c r="G1791" s="24">
        <f t="shared" si="54"/>
        <v>1</v>
      </c>
      <c r="H1791" s="24">
        <f t="shared" si="55"/>
        <v>1</v>
      </c>
    </row>
    <row r="1792" spans="1:8" ht="15" customHeight="1" x14ac:dyDescent="0.25">
      <c r="A1792" s="12" t="s">
        <v>4459</v>
      </c>
      <c r="B1792" s="12" t="s">
        <v>424</v>
      </c>
      <c r="C1792" s="12" t="s">
        <v>807</v>
      </c>
      <c r="D1792" s="12" t="s">
        <v>736</v>
      </c>
      <c r="E1792" s="13">
        <v>4</v>
      </c>
      <c r="F1792" s="13">
        <v>1</v>
      </c>
      <c r="G1792" s="24">
        <f t="shared" si="54"/>
        <v>1</v>
      </c>
      <c r="H1792" s="24">
        <f t="shared" si="55"/>
        <v>1</v>
      </c>
    </row>
    <row r="1793" spans="1:8" ht="15" customHeight="1" x14ac:dyDescent="0.25">
      <c r="A1793" s="12" t="s">
        <v>359</v>
      </c>
      <c r="B1793" s="12" t="s">
        <v>4460</v>
      </c>
      <c r="C1793" s="12" t="s">
        <v>807</v>
      </c>
      <c r="D1793" s="12" t="s">
        <v>723</v>
      </c>
      <c r="E1793" s="13">
        <v>4</v>
      </c>
      <c r="F1793" s="13">
        <v>1</v>
      </c>
      <c r="G1793" s="24">
        <f t="shared" si="54"/>
        <v>1</v>
      </c>
      <c r="H1793" s="24">
        <f t="shared" si="55"/>
        <v>1</v>
      </c>
    </row>
    <row r="1794" spans="1:8" ht="15" customHeight="1" x14ac:dyDescent="0.25">
      <c r="A1794" s="12" t="s">
        <v>2794</v>
      </c>
      <c r="B1794" s="12" t="s">
        <v>147</v>
      </c>
      <c r="C1794" s="12" t="s">
        <v>806</v>
      </c>
      <c r="D1794" s="12" t="s">
        <v>724</v>
      </c>
      <c r="E1794" s="13">
        <v>4</v>
      </c>
      <c r="F1794" s="13">
        <v>1</v>
      </c>
      <c r="G1794" s="24">
        <f t="shared" ref="G1794:G1857" si="56">ROUNDDOWN(F1794,0)</f>
        <v>1</v>
      </c>
      <c r="H1794" s="24">
        <f t="shared" ref="H1794:H1857" si="57">IF(G1794&lt;1,1,G1794)</f>
        <v>1</v>
      </c>
    </row>
    <row r="1795" spans="1:8" ht="15" customHeight="1" x14ac:dyDescent="0.25">
      <c r="A1795" s="12" t="s">
        <v>4455</v>
      </c>
      <c r="B1795" s="12" t="s">
        <v>461</v>
      </c>
      <c r="C1795" s="12" t="s">
        <v>806</v>
      </c>
      <c r="D1795" s="12" t="s">
        <v>719</v>
      </c>
      <c r="E1795" s="13">
        <v>4</v>
      </c>
      <c r="F1795" s="13">
        <v>1</v>
      </c>
      <c r="G1795" s="24">
        <f t="shared" si="56"/>
        <v>1</v>
      </c>
      <c r="H1795" s="24">
        <f t="shared" si="57"/>
        <v>1</v>
      </c>
    </row>
    <row r="1796" spans="1:8" ht="15" customHeight="1" x14ac:dyDescent="0.25">
      <c r="A1796" s="12" t="s">
        <v>4443</v>
      </c>
      <c r="B1796" s="12" t="s">
        <v>197</v>
      </c>
      <c r="C1796" s="12" t="s">
        <v>806</v>
      </c>
      <c r="D1796" s="12" t="s">
        <v>713</v>
      </c>
      <c r="E1796" s="13">
        <v>4</v>
      </c>
      <c r="F1796" s="13">
        <v>1</v>
      </c>
      <c r="G1796" s="24">
        <f t="shared" si="56"/>
        <v>1</v>
      </c>
      <c r="H1796" s="24">
        <f t="shared" si="57"/>
        <v>1</v>
      </c>
    </row>
    <row r="1797" spans="1:8" ht="15" customHeight="1" x14ac:dyDescent="0.25">
      <c r="A1797" s="12" t="s">
        <v>4466</v>
      </c>
      <c r="B1797" s="12" t="s">
        <v>32</v>
      </c>
      <c r="C1797" s="12" t="s">
        <v>806</v>
      </c>
      <c r="D1797" s="12" t="s">
        <v>702</v>
      </c>
      <c r="E1797" s="13">
        <v>4</v>
      </c>
      <c r="F1797" s="13">
        <v>1</v>
      </c>
      <c r="G1797" s="24">
        <f t="shared" si="56"/>
        <v>1</v>
      </c>
      <c r="H1797" s="24">
        <f t="shared" si="57"/>
        <v>1</v>
      </c>
    </row>
    <row r="1798" spans="1:8" ht="15" customHeight="1" x14ac:dyDescent="0.25">
      <c r="A1798" s="12" t="s">
        <v>296</v>
      </c>
      <c r="B1798" s="12" t="s">
        <v>54</v>
      </c>
      <c r="C1798" s="12" t="s">
        <v>806</v>
      </c>
      <c r="D1798" s="12" t="s">
        <v>703</v>
      </c>
      <c r="E1798" s="13">
        <v>4</v>
      </c>
      <c r="F1798" s="13">
        <v>1</v>
      </c>
      <c r="G1798" s="24">
        <f t="shared" si="56"/>
        <v>1</v>
      </c>
      <c r="H1798" s="24">
        <f t="shared" si="57"/>
        <v>1</v>
      </c>
    </row>
    <row r="1799" spans="1:8" ht="15" customHeight="1" x14ac:dyDescent="0.25">
      <c r="A1799" s="12" t="s">
        <v>4438</v>
      </c>
      <c r="B1799" s="12" t="s">
        <v>83</v>
      </c>
      <c r="C1799" s="12" t="s">
        <v>807</v>
      </c>
      <c r="D1799" s="12" t="s">
        <v>701</v>
      </c>
      <c r="E1799" s="13">
        <v>4</v>
      </c>
      <c r="F1799" s="13">
        <v>1</v>
      </c>
      <c r="G1799" s="24">
        <f t="shared" si="56"/>
        <v>1</v>
      </c>
      <c r="H1799" s="24">
        <f t="shared" si="57"/>
        <v>1</v>
      </c>
    </row>
    <row r="1800" spans="1:8" ht="15" customHeight="1" x14ac:dyDescent="0.25">
      <c r="A1800" s="12" t="s">
        <v>2215</v>
      </c>
      <c r="B1800" s="12" t="s">
        <v>4439</v>
      </c>
      <c r="C1800" s="12" t="s">
        <v>807</v>
      </c>
      <c r="D1800" s="12" t="s">
        <v>727</v>
      </c>
      <c r="E1800" s="13">
        <v>4</v>
      </c>
      <c r="F1800" s="13">
        <v>1</v>
      </c>
      <c r="G1800" s="24">
        <f t="shared" si="56"/>
        <v>1</v>
      </c>
      <c r="H1800" s="24">
        <f t="shared" si="57"/>
        <v>1</v>
      </c>
    </row>
    <row r="1801" spans="1:8" ht="15" customHeight="1" x14ac:dyDescent="0.25">
      <c r="A1801" s="12" t="s">
        <v>1264</v>
      </c>
      <c r="B1801" s="12" t="s">
        <v>83</v>
      </c>
      <c r="C1801" s="12" t="s">
        <v>806</v>
      </c>
      <c r="D1801" s="12" t="s">
        <v>699</v>
      </c>
      <c r="E1801" s="13">
        <v>4</v>
      </c>
      <c r="F1801" s="13">
        <v>1</v>
      </c>
      <c r="G1801" s="24">
        <f t="shared" si="56"/>
        <v>1</v>
      </c>
      <c r="H1801" s="24">
        <f t="shared" si="57"/>
        <v>1</v>
      </c>
    </row>
    <row r="1802" spans="1:8" ht="15" customHeight="1" x14ac:dyDescent="0.25">
      <c r="A1802" s="12" t="s">
        <v>1210</v>
      </c>
      <c r="B1802" s="12" t="s">
        <v>237</v>
      </c>
      <c r="C1802" s="12" t="s">
        <v>807</v>
      </c>
      <c r="D1802" s="12" t="s">
        <v>719</v>
      </c>
      <c r="E1802" s="13">
        <v>4</v>
      </c>
      <c r="F1802" s="13">
        <v>1</v>
      </c>
      <c r="G1802" s="24">
        <f t="shared" si="56"/>
        <v>1</v>
      </c>
      <c r="H1802" s="24">
        <f t="shared" si="57"/>
        <v>1</v>
      </c>
    </row>
    <row r="1803" spans="1:8" ht="15" customHeight="1" x14ac:dyDescent="0.25">
      <c r="A1803" s="12" t="s">
        <v>3145</v>
      </c>
      <c r="B1803" s="12" t="s">
        <v>67</v>
      </c>
      <c r="C1803" s="12" t="s">
        <v>807</v>
      </c>
      <c r="D1803" s="12" t="s">
        <v>703</v>
      </c>
      <c r="E1803" s="13">
        <v>4</v>
      </c>
      <c r="F1803" s="13">
        <v>1</v>
      </c>
      <c r="G1803" s="24">
        <f t="shared" si="56"/>
        <v>1</v>
      </c>
      <c r="H1803" s="24">
        <f t="shared" si="57"/>
        <v>1</v>
      </c>
    </row>
    <row r="1804" spans="1:8" ht="15" customHeight="1" x14ac:dyDescent="0.25">
      <c r="A1804" s="12" t="s">
        <v>4440</v>
      </c>
      <c r="B1804" s="12" t="s">
        <v>162</v>
      </c>
      <c r="C1804" s="12" t="s">
        <v>806</v>
      </c>
      <c r="D1804" s="12" t="s">
        <v>709</v>
      </c>
      <c r="E1804" s="13">
        <v>4</v>
      </c>
      <c r="F1804" s="13">
        <v>1</v>
      </c>
      <c r="G1804" s="24">
        <f t="shared" si="56"/>
        <v>1</v>
      </c>
      <c r="H1804" s="24">
        <f t="shared" si="57"/>
        <v>1</v>
      </c>
    </row>
    <row r="1805" spans="1:8" ht="15" customHeight="1" x14ac:dyDescent="0.25">
      <c r="A1805" s="12" t="s">
        <v>219</v>
      </c>
      <c r="B1805" s="12" t="s">
        <v>593</v>
      </c>
      <c r="C1805" s="12" t="s">
        <v>806</v>
      </c>
      <c r="D1805" s="12" t="s">
        <v>733</v>
      </c>
      <c r="E1805" s="13">
        <v>4</v>
      </c>
      <c r="F1805" s="13">
        <v>1</v>
      </c>
      <c r="G1805" s="24">
        <f t="shared" si="56"/>
        <v>1</v>
      </c>
      <c r="H1805" s="24">
        <f t="shared" si="57"/>
        <v>1</v>
      </c>
    </row>
    <row r="1806" spans="1:8" ht="15" customHeight="1" x14ac:dyDescent="0.25">
      <c r="A1806" s="12" t="s">
        <v>4442</v>
      </c>
      <c r="B1806" s="12" t="s">
        <v>4441</v>
      </c>
      <c r="C1806" s="12" t="s">
        <v>807</v>
      </c>
      <c r="D1806" s="12" t="s">
        <v>726</v>
      </c>
      <c r="E1806" s="13">
        <v>4</v>
      </c>
      <c r="F1806" s="13">
        <v>1</v>
      </c>
      <c r="G1806" s="24">
        <f t="shared" si="56"/>
        <v>1</v>
      </c>
      <c r="H1806" s="24">
        <f t="shared" si="57"/>
        <v>1</v>
      </c>
    </row>
    <row r="1807" spans="1:8" ht="15" customHeight="1" x14ac:dyDescent="0.25">
      <c r="A1807" s="12" t="s">
        <v>1840</v>
      </c>
      <c r="B1807" s="12" t="s">
        <v>89</v>
      </c>
      <c r="C1807" s="12" t="s">
        <v>806</v>
      </c>
      <c r="D1807" s="12" t="s">
        <v>720</v>
      </c>
      <c r="E1807" s="13">
        <v>4</v>
      </c>
      <c r="F1807" s="13">
        <v>1</v>
      </c>
      <c r="G1807" s="24">
        <f t="shared" si="56"/>
        <v>1</v>
      </c>
      <c r="H1807" s="24">
        <f t="shared" si="57"/>
        <v>1</v>
      </c>
    </row>
    <row r="1808" spans="1:8" ht="15" customHeight="1" x14ac:dyDescent="0.25">
      <c r="A1808" s="12" t="s">
        <v>268</v>
      </c>
      <c r="B1808" s="12" t="s">
        <v>264</v>
      </c>
      <c r="C1808" s="12" t="s">
        <v>807</v>
      </c>
      <c r="D1808" s="12" t="s">
        <v>712</v>
      </c>
      <c r="E1808" s="13">
        <v>4</v>
      </c>
      <c r="F1808" s="13">
        <v>1</v>
      </c>
      <c r="G1808" s="24">
        <f t="shared" si="56"/>
        <v>1</v>
      </c>
      <c r="H1808" s="24">
        <f t="shared" si="57"/>
        <v>1</v>
      </c>
    </row>
    <row r="1809" spans="1:8" ht="15" customHeight="1" x14ac:dyDescent="0.25">
      <c r="A1809" s="12" t="s">
        <v>4437</v>
      </c>
      <c r="B1809" s="12" t="s">
        <v>114</v>
      </c>
      <c r="C1809" s="12" t="s">
        <v>1057</v>
      </c>
      <c r="D1809" s="12" t="s">
        <v>701</v>
      </c>
      <c r="E1809" s="13">
        <v>4</v>
      </c>
      <c r="F1809" s="13">
        <v>1</v>
      </c>
      <c r="G1809" s="24">
        <f t="shared" si="56"/>
        <v>1</v>
      </c>
      <c r="H1809" s="24">
        <f t="shared" si="57"/>
        <v>1</v>
      </c>
    </row>
    <row r="1810" spans="1:8" ht="15" customHeight="1" x14ac:dyDescent="0.25">
      <c r="A1810" s="12" t="s">
        <v>3203</v>
      </c>
      <c r="B1810" s="12" t="s">
        <v>4104</v>
      </c>
      <c r="C1810" s="12" t="s">
        <v>807</v>
      </c>
      <c r="D1810" s="12" t="s">
        <v>701</v>
      </c>
      <c r="E1810" s="13">
        <v>4</v>
      </c>
      <c r="F1810" s="13">
        <v>1</v>
      </c>
      <c r="G1810" s="24">
        <f t="shared" si="56"/>
        <v>1</v>
      </c>
      <c r="H1810" s="24">
        <f t="shared" si="57"/>
        <v>1</v>
      </c>
    </row>
    <row r="1811" spans="1:8" ht="15" customHeight="1" x14ac:dyDescent="0.25">
      <c r="A1811" s="12" t="s">
        <v>4444</v>
      </c>
      <c r="B1811" s="12" t="s">
        <v>747</v>
      </c>
      <c r="C1811" s="12" t="s">
        <v>806</v>
      </c>
      <c r="D1811" s="12" t="s">
        <v>733</v>
      </c>
      <c r="E1811" s="13">
        <v>4</v>
      </c>
      <c r="F1811" s="13">
        <v>1</v>
      </c>
      <c r="G1811" s="24">
        <f t="shared" si="56"/>
        <v>1</v>
      </c>
      <c r="H1811" s="24">
        <f t="shared" si="57"/>
        <v>1</v>
      </c>
    </row>
    <row r="1812" spans="1:8" ht="15" customHeight="1" x14ac:dyDescent="0.25">
      <c r="A1812" s="12" t="s">
        <v>334</v>
      </c>
      <c r="B1812" s="12" t="s">
        <v>77</v>
      </c>
      <c r="C1812" s="12" t="s">
        <v>1057</v>
      </c>
      <c r="D1812" s="12" t="s">
        <v>704</v>
      </c>
      <c r="E1812" s="13">
        <v>4</v>
      </c>
      <c r="F1812" s="13">
        <v>1</v>
      </c>
      <c r="G1812" s="24">
        <f t="shared" si="56"/>
        <v>1</v>
      </c>
      <c r="H1812" s="24">
        <f t="shared" si="57"/>
        <v>1</v>
      </c>
    </row>
    <row r="1813" spans="1:8" ht="15" customHeight="1" x14ac:dyDescent="0.25">
      <c r="A1813" s="12" t="s">
        <v>3924</v>
      </c>
      <c r="B1813" s="12" t="s">
        <v>188</v>
      </c>
      <c r="C1813" s="12" t="s">
        <v>807</v>
      </c>
      <c r="D1813" s="12" t="s">
        <v>706</v>
      </c>
      <c r="E1813" s="13">
        <v>4</v>
      </c>
      <c r="F1813" s="13">
        <v>1</v>
      </c>
      <c r="G1813" s="24">
        <f t="shared" si="56"/>
        <v>1</v>
      </c>
      <c r="H1813" s="24">
        <f t="shared" si="57"/>
        <v>1</v>
      </c>
    </row>
    <row r="1814" spans="1:8" ht="15" customHeight="1" x14ac:dyDescent="0.25">
      <c r="A1814" s="12" t="s">
        <v>1146</v>
      </c>
      <c r="B1814" s="12" t="s">
        <v>137</v>
      </c>
      <c r="C1814" s="12" t="s">
        <v>807</v>
      </c>
      <c r="D1814" s="12" t="s">
        <v>712</v>
      </c>
      <c r="E1814" s="13">
        <v>4</v>
      </c>
      <c r="F1814" s="13">
        <v>1</v>
      </c>
      <c r="G1814" s="24">
        <f t="shared" si="56"/>
        <v>1</v>
      </c>
      <c r="H1814" s="24">
        <f t="shared" si="57"/>
        <v>1</v>
      </c>
    </row>
    <row r="1815" spans="1:8" ht="15" customHeight="1" x14ac:dyDescent="0.25">
      <c r="A1815" s="12" t="s">
        <v>878</v>
      </c>
      <c r="B1815" s="12" t="s">
        <v>613</v>
      </c>
      <c r="C1815" s="12" t="s">
        <v>807</v>
      </c>
      <c r="D1815" s="12" t="s">
        <v>717</v>
      </c>
      <c r="E1815" s="13">
        <v>4</v>
      </c>
      <c r="F1815" s="13">
        <v>1</v>
      </c>
      <c r="G1815" s="24">
        <f t="shared" si="56"/>
        <v>1</v>
      </c>
      <c r="H1815" s="24">
        <f t="shared" si="57"/>
        <v>1</v>
      </c>
    </row>
    <row r="1816" spans="1:8" ht="15" customHeight="1" x14ac:dyDescent="0.25">
      <c r="A1816" s="12" t="s">
        <v>4445</v>
      </c>
      <c r="B1816" s="12" t="s">
        <v>178</v>
      </c>
      <c r="C1816" s="12" t="s">
        <v>806</v>
      </c>
      <c r="D1816" s="12" t="s">
        <v>713</v>
      </c>
      <c r="E1816" s="13">
        <v>4</v>
      </c>
      <c r="F1816" s="13">
        <v>1</v>
      </c>
      <c r="G1816" s="24">
        <f t="shared" si="56"/>
        <v>1</v>
      </c>
      <c r="H1816" s="24">
        <f t="shared" si="57"/>
        <v>1</v>
      </c>
    </row>
    <row r="1817" spans="1:8" ht="15" customHeight="1" x14ac:dyDescent="0.25">
      <c r="A1817" s="12" t="s">
        <v>4447</v>
      </c>
      <c r="B1817" s="12" t="s">
        <v>4446</v>
      </c>
      <c r="C1817" s="12" t="s">
        <v>807</v>
      </c>
      <c r="D1817" s="12" t="s">
        <v>708</v>
      </c>
      <c r="E1817" s="13">
        <v>4</v>
      </c>
      <c r="F1817" s="13">
        <v>1</v>
      </c>
      <c r="G1817" s="24">
        <f t="shared" si="56"/>
        <v>1</v>
      </c>
      <c r="H1817" s="24">
        <f t="shared" si="57"/>
        <v>1</v>
      </c>
    </row>
    <row r="1818" spans="1:8" ht="15" customHeight="1" x14ac:dyDescent="0.25">
      <c r="A1818" s="12" t="s">
        <v>628</v>
      </c>
      <c r="B1818" s="12" t="s">
        <v>89</v>
      </c>
      <c r="C1818" s="12" t="s">
        <v>807</v>
      </c>
      <c r="D1818" s="12" t="s">
        <v>725</v>
      </c>
      <c r="E1818" s="13">
        <v>4</v>
      </c>
      <c r="F1818" s="13">
        <v>1</v>
      </c>
      <c r="G1818" s="24">
        <f t="shared" si="56"/>
        <v>1</v>
      </c>
      <c r="H1818" s="24">
        <f t="shared" si="57"/>
        <v>1</v>
      </c>
    </row>
    <row r="1819" spans="1:8" ht="15" customHeight="1" x14ac:dyDescent="0.25">
      <c r="A1819" s="12" t="s">
        <v>1108</v>
      </c>
      <c r="B1819" s="12" t="s">
        <v>54</v>
      </c>
      <c r="C1819" s="12" t="s">
        <v>807</v>
      </c>
      <c r="D1819" s="12" t="s">
        <v>706</v>
      </c>
      <c r="E1819" s="13">
        <v>4</v>
      </c>
      <c r="F1819" s="13">
        <v>1</v>
      </c>
      <c r="G1819" s="24">
        <f t="shared" si="56"/>
        <v>1</v>
      </c>
      <c r="H1819" s="24">
        <f t="shared" si="57"/>
        <v>1</v>
      </c>
    </row>
    <row r="1820" spans="1:8" ht="15" customHeight="1" x14ac:dyDescent="0.25">
      <c r="A1820" s="12" t="s">
        <v>3138</v>
      </c>
      <c r="B1820" s="12" t="s">
        <v>4170</v>
      </c>
      <c r="C1820" s="12" t="s">
        <v>806</v>
      </c>
      <c r="D1820" s="12" t="s">
        <v>715</v>
      </c>
      <c r="E1820" s="13">
        <v>4</v>
      </c>
      <c r="F1820" s="13">
        <v>1</v>
      </c>
      <c r="G1820" s="24">
        <f t="shared" si="56"/>
        <v>1</v>
      </c>
      <c r="H1820" s="24">
        <f t="shared" si="57"/>
        <v>1</v>
      </c>
    </row>
    <row r="1821" spans="1:8" ht="15" customHeight="1" x14ac:dyDescent="0.25">
      <c r="A1821" s="12" t="s">
        <v>377</v>
      </c>
      <c r="B1821" s="12" t="s">
        <v>262</v>
      </c>
      <c r="C1821" s="12" t="s">
        <v>807</v>
      </c>
      <c r="D1821" s="12" t="s">
        <v>733</v>
      </c>
      <c r="E1821" s="13">
        <v>4</v>
      </c>
      <c r="F1821" s="13">
        <v>1</v>
      </c>
      <c r="G1821" s="24">
        <f t="shared" si="56"/>
        <v>1</v>
      </c>
      <c r="H1821" s="24">
        <f t="shared" si="57"/>
        <v>1</v>
      </c>
    </row>
    <row r="1822" spans="1:8" ht="15" customHeight="1" x14ac:dyDescent="0.25">
      <c r="A1822" s="12" t="s">
        <v>1060</v>
      </c>
      <c r="B1822" s="12" t="s">
        <v>563</v>
      </c>
      <c r="C1822" s="12" t="s">
        <v>806</v>
      </c>
      <c r="D1822" s="12" t="s">
        <v>846</v>
      </c>
      <c r="E1822" s="13">
        <v>4</v>
      </c>
      <c r="F1822" s="13">
        <v>1</v>
      </c>
      <c r="G1822" s="24">
        <f t="shared" si="56"/>
        <v>1</v>
      </c>
      <c r="H1822" s="24">
        <f t="shared" si="57"/>
        <v>1</v>
      </c>
    </row>
    <row r="1823" spans="1:8" ht="15" customHeight="1" x14ac:dyDescent="0.25">
      <c r="A1823" s="12" t="s">
        <v>3682</v>
      </c>
      <c r="B1823" s="12" t="s">
        <v>41</v>
      </c>
      <c r="C1823" s="12" t="s">
        <v>806</v>
      </c>
      <c r="D1823" s="12" t="s">
        <v>711</v>
      </c>
      <c r="E1823" s="13">
        <v>4</v>
      </c>
      <c r="F1823" s="13">
        <v>1</v>
      </c>
      <c r="G1823" s="24">
        <f t="shared" si="56"/>
        <v>1</v>
      </c>
      <c r="H1823" s="24">
        <f t="shared" si="57"/>
        <v>1</v>
      </c>
    </row>
    <row r="1824" spans="1:8" ht="15" customHeight="1" x14ac:dyDescent="0.25">
      <c r="A1824" s="12" t="s">
        <v>4166</v>
      </c>
      <c r="B1824" s="12" t="s">
        <v>753</v>
      </c>
      <c r="C1824" s="12" t="s">
        <v>807</v>
      </c>
      <c r="D1824" s="12" t="s">
        <v>715</v>
      </c>
      <c r="E1824" s="13">
        <v>4</v>
      </c>
      <c r="F1824" s="13">
        <v>1</v>
      </c>
      <c r="G1824" s="24">
        <f t="shared" si="56"/>
        <v>1</v>
      </c>
      <c r="H1824" s="24">
        <f t="shared" si="57"/>
        <v>1</v>
      </c>
    </row>
    <row r="1825" spans="1:8" ht="15" customHeight="1" x14ac:dyDescent="0.25">
      <c r="A1825" s="12" t="s">
        <v>4167</v>
      </c>
      <c r="B1825" s="12" t="s">
        <v>307</v>
      </c>
      <c r="C1825" s="12" t="s">
        <v>806</v>
      </c>
      <c r="D1825" s="12" t="s">
        <v>704</v>
      </c>
      <c r="E1825" s="13">
        <v>4</v>
      </c>
      <c r="F1825" s="13">
        <v>1</v>
      </c>
      <c r="G1825" s="24">
        <f t="shared" si="56"/>
        <v>1</v>
      </c>
      <c r="H1825" s="24">
        <f t="shared" si="57"/>
        <v>1</v>
      </c>
    </row>
    <row r="1826" spans="1:8" ht="15" customHeight="1" x14ac:dyDescent="0.25">
      <c r="A1826" s="12" t="s">
        <v>601</v>
      </c>
      <c r="B1826" s="12" t="s">
        <v>103</v>
      </c>
      <c r="C1826" s="12" t="s">
        <v>807</v>
      </c>
      <c r="D1826" s="12" t="s">
        <v>716</v>
      </c>
      <c r="E1826" s="13">
        <v>4</v>
      </c>
      <c r="F1826" s="13">
        <v>1</v>
      </c>
      <c r="G1826" s="24">
        <f t="shared" si="56"/>
        <v>1</v>
      </c>
      <c r="H1826" s="24">
        <f t="shared" si="57"/>
        <v>1</v>
      </c>
    </row>
    <row r="1827" spans="1:8" ht="15" customHeight="1" x14ac:dyDescent="0.25">
      <c r="A1827" s="12" t="s">
        <v>1167</v>
      </c>
      <c r="B1827" s="12" t="s">
        <v>1956</v>
      </c>
      <c r="C1827" s="12" t="s">
        <v>806</v>
      </c>
      <c r="D1827" s="12" t="s">
        <v>728</v>
      </c>
      <c r="E1827" s="13">
        <v>4</v>
      </c>
      <c r="F1827" s="13">
        <v>1</v>
      </c>
      <c r="G1827" s="24">
        <f t="shared" si="56"/>
        <v>1</v>
      </c>
      <c r="H1827" s="24">
        <f t="shared" si="57"/>
        <v>1</v>
      </c>
    </row>
    <row r="1828" spans="1:8" ht="15" customHeight="1" x14ac:dyDescent="0.25">
      <c r="A1828" s="12" t="s">
        <v>4168</v>
      </c>
      <c r="B1828" s="12" t="s">
        <v>209</v>
      </c>
      <c r="C1828" s="12" t="s">
        <v>806</v>
      </c>
      <c r="D1828" s="12" t="s">
        <v>728</v>
      </c>
      <c r="E1828" s="13">
        <v>4</v>
      </c>
      <c r="F1828" s="13">
        <v>1</v>
      </c>
      <c r="G1828" s="24">
        <f t="shared" si="56"/>
        <v>1</v>
      </c>
      <c r="H1828" s="24">
        <f t="shared" si="57"/>
        <v>1</v>
      </c>
    </row>
    <row r="1829" spans="1:8" ht="15" customHeight="1" x14ac:dyDescent="0.25">
      <c r="A1829" s="12" t="s">
        <v>612</v>
      </c>
      <c r="B1829" s="12" t="s">
        <v>613</v>
      </c>
      <c r="C1829" s="12" t="s">
        <v>807</v>
      </c>
      <c r="D1829" s="12" t="s">
        <v>715</v>
      </c>
      <c r="E1829" s="13">
        <v>4</v>
      </c>
      <c r="F1829" s="13">
        <v>1</v>
      </c>
      <c r="G1829" s="24">
        <f t="shared" si="56"/>
        <v>1</v>
      </c>
      <c r="H1829" s="24">
        <f t="shared" si="57"/>
        <v>1</v>
      </c>
    </row>
    <row r="1830" spans="1:8" ht="15" customHeight="1" x14ac:dyDescent="0.25">
      <c r="A1830" s="12" t="s">
        <v>646</v>
      </c>
      <c r="B1830" s="12" t="s">
        <v>479</v>
      </c>
      <c r="C1830" s="12" t="s">
        <v>806</v>
      </c>
      <c r="D1830" s="12" t="s">
        <v>728</v>
      </c>
      <c r="E1830" s="13">
        <v>4</v>
      </c>
      <c r="F1830" s="13">
        <v>1</v>
      </c>
      <c r="G1830" s="24">
        <f t="shared" si="56"/>
        <v>1</v>
      </c>
      <c r="H1830" s="24">
        <f t="shared" si="57"/>
        <v>1</v>
      </c>
    </row>
    <row r="1831" spans="1:8" ht="15" customHeight="1" x14ac:dyDescent="0.25">
      <c r="A1831" s="12" t="s">
        <v>1583</v>
      </c>
      <c r="B1831" s="12" t="s">
        <v>4169</v>
      </c>
      <c r="C1831" s="12" t="s">
        <v>806</v>
      </c>
      <c r="D1831" s="12" t="s">
        <v>718</v>
      </c>
      <c r="E1831" s="13">
        <v>4</v>
      </c>
      <c r="F1831" s="13">
        <v>1</v>
      </c>
      <c r="G1831" s="24">
        <f t="shared" si="56"/>
        <v>1</v>
      </c>
      <c r="H1831" s="24">
        <f t="shared" si="57"/>
        <v>1</v>
      </c>
    </row>
    <row r="1832" spans="1:8" ht="15" customHeight="1" x14ac:dyDescent="0.25">
      <c r="A1832" s="12" t="s">
        <v>4164</v>
      </c>
      <c r="B1832" s="12" t="s">
        <v>3441</v>
      </c>
      <c r="C1832" s="12" t="s">
        <v>1057</v>
      </c>
      <c r="D1832" s="12" t="s">
        <v>716</v>
      </c>
      <c r="E1832" s="13">
        <v>4</v>
      </c>
      <c r="F1832" s="13">
        <v>1</v>
      </c>
      <c r="G1832" s="24">
        <f t="shared" si="56"/>
        <v>1</v>
      </c>
      <c r="H1832" s="24">
        <f t="shared" si="57"/>
        <v>1</v>
      </c>
    </row>
    <row r="1833" spans="1:8" ht="15" customHeight="1" x14ac:dyDescent="0.25">
      <c r="A1833" s="12" t="s">
        <v>4171</v>
      </c>
      <c r="B1833" s="12" t="s">
        <v>439</v>
      </c>
      <c r="C1833" s="12" t="s">
        <v>807</v>
      </c>
      <c r="D1833" s="12" t="s">
        <v>703</v>
      </c>
      <c r="E1833" s="13">
        <v>4</v>
      </c>
      <c r="F1833" s="13">
        <v>1</v>
      </c>
      <c r="G1833" s="24">
        <f t="shared" si="56"/>
        <v>1</v>
      </c>
      <c r="H1833" s="24">
        <f t="shared" si="57"/>
        <v>1</v>
      </c>
    </row>
    <row r="1834" spans="1:8" ht="15" customHeight="1" x14ac:dyDescent="0.25">
      <c r="A1834" s="12" t="s">
        <v>1150</v>
      </c>
      <c r="B1834" s="12" t="s">
        <v>2744</v>
      </c>
      <c r="C1834" s="12" t="s">
        <v>1057</v>
      </c>
      <c r="D1834" s="12" t="s">
        <v>719</v>
      </c>
      <c r="E1834" s="13">
        <v>4</v>
      </c>
      <c r="F1834" s="13">
        <v>1</v>
      </c>
      <c r="G1834" s="24">
        <f t="shared" si="56"/>
        <v>1</v>
      </c>
      <c r="H1834" s="24">
        <f t="shared" si="57"/>
        <v>1</v>
      </c>
    </row>
    <row r="1835" spans="1:8" ht="15" customHeight="1" x14ac:dyDescent="0.25">
      <c r="A1835" s="12" t="s">
        <v>4172</v>
      </c>
      <c r="B1835" s="12" t="s">
        <v>49</v>
      </c>
      <c r="C1835" s="12" t="s">
        <v>807</v>
      </c>
      <c r="D1835" s="12" t="s">
        <v>703</v>
      </c>
      <c r="E1835" s="13">
        <v>4</v>
      </c>
      <c r="F1835" s="13">
        <v>1</v>
      </c>
      <c r="G1835" s="24">
        <f t="shared" si="56"/>
        <v>1</v>
      </c>
      <c r="H1835" s="24">
        <f t="shared" si="57"/>
        <v>1</v>
      </c>
    </row>
    <row r="1836" spans="1:8" ht="15" customHeight="1" x14ac:dyDescent="0.25">
      <c r="A1836" s="12" t="s">
        <v>135</v>
      </c>
      <c r="B1836" s="12" t="s">
        <v>147</v>
      </c>
      <c r="C1836" s="12" t="s">
        <v>806</v>
      </c>
      <c r="D1836" s="12" t="s">
        <v>716</v>
      </c>
      <c r="E1836" s="13">
        <v>4</v>
      </c>
      <c r="F1836" s="13">
        <v>1</v>
      </c>
      <c r="G1836" s="24">
        <f t="shared" si="56"/>
        <v>1</v>
      </c>
      <c r="H1836" s="24">
        <f t="shared" si="57"/>
        <v>1</v>
      </c>
    </row>
    <row r="1837" spans="1:8" ht="15" customHeight="1" x14ac:dyDescent="0.25">
      <c r="A1837" s="12" t="s">
        <v>120</v>
      </c>
      <c r="B1837" s="12" t="s">
        <v>121</v>
      </c>
      <c r="C1837" s="12" t="s">
        <v>806</v>
      </c>
      <c r="D1837" s="12" t="s">
        <v>707</v>
      </c>
      <c r="E1837" s="13">
        <v>4</v>
      </c>
      <c r="F1837" s="13">
        <v>1</v>
      </c>
      <c r="G1837" s="24">
        <f t="shared" si="56"/>
        <v>1</v>
      </c>
      <c r="H1837" s="24">
        <f t="shared" si="57"/>
        <v>1</v>
      </c>
    </row>
    <row r="1838" spans="1:8" ht="15" customHeight="1" x14ac:dyDescent="0.25">
      <c r="A1838" s="12" t="s">
        <v>502</v>
      </c>
      <c r="B1838" s="12" t="s">
        <v>4136</v>
      </c>
      <c r="C1838" s="12" t="s">
        <v>807</v>
      </c>
      <c r="D1838" s="12" t="s">
        <v>724</v>
      </c>
      <c r="E1838" s="13">
        <v>4</v>
      </c>
      <c r="F1838" s="13">
        <v>1</v>
      </c>
      <c r="G1838" s="24">
        <f t="shared" si="56"/>
        <v>1</v>
      </c>
      <c r="H1838" s="24">
        <f t="shared" si="57"/>
        <v>1</v>
      </c>
    </row>
    <row r="1839" spans="1:8" ht="15" customHeight="1" x14ac:dyDescent="0.25">
      <c r="A1839" s="12" t="s">
        <v>1978</v>
      </c>
      <c r="B1839" s="12" t="s">
        <v>83</v>
      </c>
      <c r="C1839" s="12" t="s">
        <v>807</v>
      </c>
      <c r="D1839" s="12" t="s">
        <v>716</v>
      </c>
      <c r="E1839" s="13">
        <v>4</v>
      </c>
      <c r="F1839" s="13">
        <v>1</v>
      </c>
      <c r="G1839" s="24">
        <f t="shared" si="56"/>
        <v>1</v>
      </c>
      <c r="H1839" s="24">
        <f t="shared" si="57"/>
        <v>1</v>
      </c>
    </row>
    <row r="1840" spans="1:8" ht="15" customHeight="1" x14ac:dyDescent="0.25">
      <c r="A1840" s="12" t="s">
        <v>4173</v>
      </c>
      <c r="B1840" s="12" t="s">
        <v>167</v>
      </c>
      <c r="C1840" s="12" t="s">
        <v>806</v>
      </c>
      <c r="D1840" s="12" t="s">
        <v>702</v>
      </c>
      <c r="E1840" s="13">
        <v>4</v>
      </c>
      <c r="F1840" s="13">
        <v>1</v>
      </c>
      <c r="G1840" s="24">
        <f t="shared" si="56"/>
        <v>1</v>
      </c>
      <c r="H1840" s="24">
        <f t="shared" si="57"/>
        <v>1</v>
      </c>
    </row>
    <row r="1841" spans="1:8" ht="15" customHeight="1" x14ac:dyDescent="0.25">
      <c r="A1841" s="12" t="s">
        <v>4174</v>
      </c>
      <c r="B1841" s="12" t="s">
        <v>237</v>
      </c>
      <c r="C1841" s="12" t="s">
        <v>806</v>
      </c>
      <c r="D1841" s="12" t="s">
        <v>715</v>
      </c>
      <c r="E1841" s="13">
        <v>4</v>
      </c>
      <c r="F1841" s="13">
        <v>1</v>
      </c>
      <c r="G1841" s="24">
        <f t="shared" si="56"/>
        <v>1</v>
      </c>
      <c r="H1841" s="24">
        <f t="shared" si="57"/>
        <v>1</v>
      </c>
    </row>
    <row r="1842" spans="1:8" ht="15" customHeight="1" x14ac:dyDescent="0.25">
      <c r="A1842" s="12" t="s">
        <v>4175</v>
      </c>
      <c r="B1842" s="12" t="s">
        <v>47</v>
      </c>
      <c r="C1842" s="12" t="s">
        <v>806</v>
      </c>
      <c r="D1842" s="12" t="s">
        <v>699</v>
      </c>
      <c r="E1842" s="13">
        <v>4</v>
      </c>
      <c r="F1842" s="13">
        <v>1</v>
      </c>
      <c r="G1842" s="24">
        <f t="shared" si="56"/>
        <v>1</v>
      </c>
      <c r="H1842" s="24">
        <f t="shared" si="57"/>
        <v>1</v>
      </c>
    </row>
    <row r="1843" spans="1:8" ht="15" customHeight="1" x14ac:dyDescent="0.25">
      <c r="A1843" s="12" t="s">
        <v>200</v>
      </c>
      <c r="B1843" s="12" t="s">
        <v>83</v>
      </c>
      <c r="C1843" s="12" t="s">
        <v>1057</v>
      </c>
      <c r="D1843" s="12" t="s">
        <v>718</v>
      </c>
      <c r="E1843" s="13">
        <v>4</v>
      </c>
      <c r="F1843" s="13">
        <v>1</v>
      </c>
      <c r="G1843" s="24">
        <f t="shared" si="56"/>
        <v>1</v>
      </c>
      <c r="H1843" s="24">
        <f t="shared" si="57"/>
        <v>1</v>
      </c>
    </row>
    <row r="1844" spans="1:8" ht="15" customHeight="1" x14ac:dyDescent="0.25">
      <c r="A1844" s="12" t="s">
        <v>1169</v>
      </c>
      <c r="B1844" s="12" t="s">
        <v>156</v>
      </c>
      <c r="C1844" s="12" t="s">
        <v>1057</v>
      </c>
      <c r="D1844" s="12" t="s">
        <v>728</v>
      </c>
      <c r="E1844" s="13">
        <v>4</v>
      </c>
      <c r="F1844" s="13">
        <v>1</v>
      </c>
      <c r="G1844" s="24">
        <f t="shared" si="56"/>
        <v>1</v>
      </c>
      <c r="H1844" s="24">
        <f t="shared" si="57"/>
        <v>1</v>
      </c>
    </row>
    <row r="1845" spans="1:8" ht="15" customHeight="1" x14ac:dyDescent="0.25">
      <c r="A1845" s="12" t="s">
        <v>401</v>
      </c>
      <c r="B1845" s="12" t="s">
        <v>1040</v>
      </c>
      <c r="C1845" s="12" t="s">
        <v>807</v>
      </c>
      <c r="D1845" s="12" t="s">
        <v>716</v>
      </c>
      <c r="E1845" s="13">
        <v>4</v>
      </c>
      <c r="F1845" s="13">
        <v>1</v>
      </c>
      <c r="G1845" s="24">
        <f t="shared" si="56"/>
        <v>1</v>
      </c>
      <c r="H1845" s="24">
        <f t="shared" si="57"/>
        <v>1</v>
      </c>
    </row>
    <row r="1846" spans="1:8" ht="15" customHeight="1" x14ac:dyDescent="0.25">
      <c r="A1846" s="12" t="s">
        <v>4150</v>
      </c>
      <c r="B1846" s="12" t="s">
        <v>164</v>
      </c>
      <c r="C1846" s="12" t="s">
        <v>806</v>
      </c>
      <c r="D1846" s="12" t="s">
        <v>715</v>
      </c>
      <c r="E1846" s="13">
        <v>4</v>
      </c>
      <c r="F1846" s="13">
        <v>1</v>
      </c>
      <c r="G1846" s="24">
        <f t="shared" si="56"/>
        <v>1</v>
      </c>
      <c r="H1846" s="24">
        <f t="shared" si="57"/>
        <v>1</v>
      </c>
    </row>
    <row r="1847" spans="1:8" ht="15" customHeight="1" x14ac:dyDescent="0.25">
      <c r="A1847" s="12" t="s">
        <v>4151</v>
      </c>
      <c r="B1847" s="12" t="s">
        <v>993</v>
      </c>
      <c r="C1847" s="12" t="s">
        <v>807</v>
      </c>
      <c r="D1847" s="12" t="s">
        <v>721</v>
      </c>
      <c r="E1847" s="13">
        <v>4</v>
      </c>
      <c r="F1847" s="13">
        <v>1</v>
      </c>
      <c r="G1847" s="24">
        <f t="shared" si="56"/>
        <v>1</v>
      </c>
      <c r="H1847" s="24">
        <f t="shared" si="57"/>
        <v>1</v>
      </c>
    </row>
    <row r="1848" spans="1:8" ht="15" customHeight="1" x14ac:dyDescent="0.25">
      <c r="A1848" s="12" t="s">
        <v>1988</v>
      </c>
      <c r="B1848" s="12" t="s">
        <v>198</v>
      </c>
      <c r="C1848" s="12" t="s">
        <v>806</v>
      </c>
      <c r="D1848" s="12" t="s">
        <v>712</v>
      </c>
      <c r="E1848" s="13">
        <v>4</v>
      </c>
      <c r="F1848" s="13">
        <v>1</v>
      </c>
      <c r="G1848" s="24">
        <f t="shared" si="56"/>
        <v>1</v>
      </c>
      <c r="H1848" s="24">
        <f t="shared" si="57"/>
        <v>1</v>
      </c>
    </row>
    <row r="1849" spans="1:8" ht="15" customHeight="1" x14ac:dyDescent="0.25">
      <c r="A1849" s="12" t="s">
        <v>4153</v>
      </c>
      <c r="B1849" s="12" t="s">
        <v>4152</v>
      </c>
      <c r="C1849" s="12" t="s">
        <v>807</v>
      </c>
      <c r="D1849" s="12" t="s">
        <v>733</v>
      </c>
      <c r="E1849" s="13">
        <v>4</v>
      </c>
      <c r="F1849" s="13">
        <v>1</v>
      </c>
      <c r="G1849" s="24">
        <f t="shared" si="56"/>
        <v>1</v>
      </c>
      <c r="H1849" s="24">
        <f t="shared" si="57"/>
        <v>1</v>
      </c>
    </row>
    <row r="1850" spans="1:8" ht="15" customHeight="1" x14ac:dyDescent="0.25">
      <c r="A1850" s="12" t="s">
        <v>4154</v>
      </c>
      <c r="B1850" s="12" t="s">
        <v>757</v>
      </c>
      <c r="C1850" s="12" t="s">
        <v>807</v>
      </c>
      <c r="D1850" s="12" t="s">
        <v>709</v>
      </c>
      <c r="E1850" s="13">
        <v>4</v>
      </c>
      <c r="F1850" s="13">
        <v>1</v>
      </c>
      <c r="G1850" s="24">
        <f t="shared" si="56"/>
        <v>1</v>
      </c>
      <c r="H1850" s="24">
        <f t="shared" si="57"/>
        <v>1</v>
      </c>
    </row>
    <row r="1851" spans="1:8" ht="15" customHeight="1" x14ac:dyDescent="0.25">
      <c r="A1851" s="12" t="s">
        <v>3991</v>
      </c>
      <c r="B1851" s="12" t="s">
        <v>198</v>
      </c>
      <c r="C1851" s="12" t="s">
        <v>807</v>
      </c>
      <c r="D1851" s="12" t="s">
        <v>846</v>
      </c>
      <c r="E1851" s="13">
        <v>4</v>
      </c>
      <c r="F1851" s="13">
        <v>1</v>
      </c>
      <c r="G1851" s="24">
        <f t="shared" si="56"/>
        <v>1</v>
      </c>
      <c r="H1851" s="24">
        <f t="shared" si="57"/>
        <v>1</v>
      </c>
    </row>
    <row r="1852" spans="1:8" ht="15" customHeight="1" x14ac:dyDescent="0.25">
      <c r="A1852" s="12" t="s">
        <v>4155</v>
      </c>
      <c r="B1852" s="12" t="s">
        <v>257</v>
      </c>
      <c r="C1852" s="12" t="s">
        <v>806</v>
      </c>
      <c r="D1852" s="12" t="s">
        <v>709</v>
      </c>
      <c r="E1852" s="13">
        <v>4</v>
      </c>
      <c r="F1852" s="13">
        <v>1</v>
      </c>
      <c r="G1852" s="24">
        <f t="shared" si="56"/>
        <v>1</v>
      </c>
      <c r="H1852" s="24">
        <f t="shared" si="57"/>
        <v>1</v>
      </c>
    </row>
    <row r="1853" spans="1:8" ht="15" customHeight="1" x14ac:dyDescent="0.25">
      <c r="A1853" s="12" t="s">
        <v>1307</v>
      </c>
      <c r="B1853" s="12" t="s">
        <v>1072</v>
      </c>
      <c r="C1853" s="12" t="s">
        <v>807</v>
      </c>
      <c r="D1853" s="12" t="s">
        <v>704</v>
      </c>
      <c r="E1853" s="13">
        <v>4</v>
      </c>
      <c r="F1853" s="13">
        <v>1</v>
      </c>
      <c r="G1853" s="24">
        <f t="shared" si="56"/>
        <v>1</v>
      </c>
      <c r="H1853" s="24">
        <f t="shared" si="57"/>
        <v>1</v>
      </c>
    </row>
    <row r="1854" spans="1:8" ht="15" customHeight="1" x14ac:dyDescent="0.25">
      <c r="A1854" s="12" t="s">
        <v>4156</v>
      </c>
      <c r="B1854" s="12" t="s">
        <v>268</v>
      </c>
      <c r="C1854" s="12" t="s">
        <v>806</v>
      </c>
      <c r="D1854" s="12" t="s">
        <v>714</v>
      </c>
      <c r="E1854" s="13">
        <v>4</v>
      </c>
      <c r="F1854" s="13">
        <v>1</v>
      </c>
      <c r="G1854" s="24">
        <f t="shared" si="56"/>
        <v>1</v>
      </c>
      <c r="H1854" s="24">
        <f t="shared" si="57"/>
        <v>1</v>
      </c>
    </row>
    <row r="1855" spans="1:8" ht="15" customHeight="1" x14ac:dyDescent="0.25">
      <c r="A1855" s="12" t="s">
        <v>4165</v>
      </c>
      <c r="B1855" s="12" t="s">
        <v>32</v>
      </c>
      <c r="C1855" s="12" t="s">
        <v>807</v>
      </c>
      <c r="D1855" s="12" t="s">
        <v>704</v>
      </c>
      <c r="E1855" s="13">
        <v>4</v>
      </c>
      <c r="F1855" s="13">
        <v>1</v>
      </c>
      <c r="G1855" s="24">
        <f t="shared" si="56"/>
        <v>1</v>
      </c>
      <c r="H1855" s="24">
        <f t="shared" si="57"/>
        <v>1</v>
      </c>
    </row>
    <row r="1856" spans="1:8" ht="15" customHeight="1" x14ac:dyDescent="0.25">
      <c r="A1856" s="12" t="s">
        <v>4158</v>
      </c>
      <c r="B1856" s="12" t="s">
        <v>486</v>
      </c>
      <c r="C1856" s="12" t="s">
        <v>807</v>
      </c>
      <c r="D1856" s="12" t="s">
        <v>710</v>
      </c>
      <c r="E1856" s="13">
        <v>4</v>
      </c>
      <c r="F1856" s="13">
        <v>1</v>
      </c>
      <c r="G1856" s="24">
        <f t="shared" si="56"/>
        <v>1</v>
      </c>
      <c r="H1856" s="24">
        <f t="shared" si="57"/>
        <v>1</v>
      </c>
    </row>
    <row r="1857" spans="1:8" ht="15" customHeight="1" x14ac:dyDescent="0.25">
      <c r="A1857" s="12" t="s">
        <v>2380</v>
      </c>
      <c r="B1857" s="12" t="s">
        <v>132</v>
      </c>
      <c r="C1857" s="12" t="s">
        <v>807</v>
      </c>
      <c r="D1857" s="12" t="s">
        <v>712</v>
      </c>
      <c r="E1857" s="13">
        <v>4</v>
      </c>
      <c r="F1857" s="13">
        <v>1</v>
      </c>
      <c r="G1857" s="24">
        <f t="shared" si="56"/>
        <v>1</v>
      </c>
      <c r="H1857" s="24">
        <f t="shared" si="57"/>
        <v>1</v>
      </c>
    </row>
    <row r="1858" spans="1:8" ht="15" customHeight="1" x14ac:dyDescent="0.25">
      <c r="A1858" s="12" t="s">
        <v>4159</v>
      </c>
      <c r="B1858" s="12" t="s">
        <v>957</v>
      </c>
      <c r="C1858" s="12" t="s">
        <v>1057</v>
      </c>
      <c r="D1858" s="12" t="s">
        <v>701</v>
      </c>
      <c r="E1858" s="13">
        <v>4</v>
      </c>
      <c r="F1858" s="13">
        <v>1</v>
      </c>
      <c r="G1858" s="24">
        <f t="shared" ref="G1858:G1921" si="58">ROUNDDOWN(F1858,0)</f>
        <v>1</v>
      </c>
      <c r="H1858" s="24">
        <f t="shared" ref="H1858:H1921" si="59">IF(G1858&lt;1,1,G1858)</f>
        <v>1</v>
      </c>
    </row>
    <row r="1859" spans="1:8" ht="15" customHeight="1" x14ac:dyDescent="0.25">
      <c r="A1859" s="12" t="s">
        <v>1138</v>
      </c>
      <c r="B1859" s="12" t="s">
        <v>246</v>
      </c>
      <c r="C1859" s="12" t="s">
        <v>806</v>
      </c>
      <c r="D1859" s="12" t="s">
        <v>711</v>
      </c>
      <c r="E1859" s="13">
        <v>4</v>
      </c>
      <c r="F1859" s="13">
        <v>1</v>
      </c>
      <c r="G1859" s="24">
        <f t="shared" si="58"/>
        <v>1</v>
      </c>
      <c r="H1859" s="24">
        <f t="shared" si="59"/>
        <v>1</v>
      </c>
    </row>
    <row r="1860" spans="1:8" ht="15" customHeight="1" x14ac:dyDescent="0.25">
      <c r="A1860" s="12" t="s">
        <v>537</v>
      </c>
      <c r="B1860" s="12" t="s">
        <v>4160</v>
      </c>
      <c r="C1860" s="12" t="s">
        <v>1057</v>
      </c>
      <c r="D1860" s="12" t="s">
        <v>725</v>
      </c>
      <c r="E1860" s="13">
        <v>4</v>
      </c>
      <c r="F1860" s="13">
        <v>1</v>
      </c>
      <c r="G1860" s="24">
        <f t="shared" si="58"/>
        <v>1</v>
      </c>
      <c r="H1860" s="24">
        <f t="shared" si="59"/>
        <v>1</v>
      </c>
    </row>
    <row r="1861" spans="1:8" ht="15" customHeight="1" x14ac:dyDescent="0.25">
      <c r="A1861" s="12" t="s">
        <v>215</v>
      </c>
      <c r="B1861" s="12" t="s">
        <v>145</v>
      </c>
      <c r="C1861" s="12" t="s">
        <v>807</v>
      </c>
      <c r="D1861" s="12" t="s">
        <v>706</v>
      </c>
      <c r="E1861" s="13">
        <v>4</v>
      </c>
      <c r="F1861" s="13">
        <v>1</v>
      </c>
      <c r="G1861" s="24">
        <f t="shared" si="58"/>
        <v>1</v>
      </c>
      <c r="H1861" s="24">
        <f t="shared" si="59"/>
        <v>1</v>
      </c>
    </row>
    <row r="1862" spans="1:8" ht="15" customHeight="1" x14ac:dyDescent="0.25">
      <c r="A1862" s="12" t="s">
        <v>1933</v>
      </c>
      <c r="B1862" s="12" t="s">
        <v>72</v>
      </c>
      <c r="C1862" s="12" t="s">
        <v>806</v>
      </c>
      <c r="D1862" s="12" t="s">
        <v>736</v>
      </c>
      <c r="E1862" s="13">
        <v>4</v>
      </c>
      <c r="F1862" s="13">
        <v>1</v>
      </c>
      <c r="G1862" s="24">
        <f t="shared" si="58"/>
        <v>1</v>
      </c>
      <c r="H1862" s="24">
        <f t="shared" si="59"/>
        <v>1</v>
      </c>
    </row>
    <row r="1863" spans="1:8" ht="15" customHeight="1" x14ac:dyDescent="0.25">
      <c r="A1863" s="12" t="s">
        <v>4161</v>
      </c>
      <c r="B1863" s="12" t="s">
        <v>164</v>
      </c>
      <c r="C1863" s="12" t="s">
        <v>1057</v>
      </c>
      <c r="D1863" s="12" t="s">
        <v>725</v>
      </c>
      <c r="E1863" s="13">
        <v>4</v>
      </c>
      <c r="F1863" s="13">
        <v>1</v>
      </c>
      <c r="G1863" s="24">
        <f t="shared" si="58"/>
        <v>1</v>
      </c>
      <c r="H1863" s="24">
        <f t="shared" si="59"/>
        <v>1</v>
      </c>
    </row>
    <row r="1864" spans="1:8" ht="15" customHeight="1" x14ac:dyDescent="0.25">
      <c r="A1864" s="12" t="s">
        <v>4162</v>
      </c>
      <c r="B1864" s="12" t="s">
        <v>486</v>
      </c>
      <c r="C1864" s="12" t="s">
        <v>806</v>
      </c>
      <c r="D1864" s="12" t="s">
        <v>708</v>
      </c>
      <c r="E1864" s="13">
        <v>4</v>
      </c>
      <c r="F1864" s="13">
        <v>1</v>
      </c>
      <c r="G1864" s="24">
        <f t="shared" si="58"/>
        <v>1</v>
      </c>
      <c r="H1864" s="24">
        <f t="shared" si="59"/>
        <v>1</v>
      </c>
    </row>
    <row r="1865" spans="1:8" ht="15" customHeight="1" x14ac:dyDescent="0.25">
      <c r="A1865" s="12" t="s">
        <v>4163</v>
      </c>
      <c r="B1865" s="12" t="s">
        <v>801</v>
      </c>
      <c r="C1865" s="12" t="s">
        <v>807</v>
      </c>
      <c r="D1865" s="12" t="s">
        <v>710</v>
      </c>
      <c r="E1865" s="13">
        <v>4</v>
      </c>
      <c r="F1865" s="13">
        <v>1</v>
      </c>
      <c r="G1865" s="24">
        <f t="shared" si="58"/>
        <v>1</v>
      </c>
      <c r="H1865" s="24">
        <f t="shared" si="59"/>
        <v>1</v>
      </c>
    </row>
    <row r="1866" spans="1:8" ht="15" customHeight="1" x14ac:dyDescent="0.25">
      <c r="A1866" s="12" t="s">
        <v>486</v>
      </c>
      <c r="B1866" s="12" t="s">
        <v>230</v>
      </c>
      <c r="C1866" s="12" t="s">
        <v>807</v>
      </c>
      <c r="D1866" s="12" t="s">
        <v>721</v>
      </c>
      <c r="E1866" s="13">
        <v>4</v>
      </c>
      <c r="F1866" s="13">
        <v>1</v>
      </c>
      <c r="G1866" s="24">
        <f t="shared" si="58"/>
        <v>1</v>
      </c>
      <c r="H1866" s="24">
        <f t="shared" si="59"/>
        <v>1</v>
      </c>
    </row>
    <row r="1867" spans="1:8" ht="15" customHeight="1" x14ac:dyDescent="0.25">
      <c r="A1867" s="12" t="s">
        <v>33</v>
      </c>
      <c r="B1867" s="12" t="s">
        <v>313</v>
      </c>
      <c r="C1867" s="12" t="s">
        <v>806</v>
      </c>
      <c r="D1867" s="12" t="s">
        <v>717</v>
      </c>
      <c r="E1867" s="13">
        <v>4</v>
      </c>
      <c r="F1867" s="13">
        <v>1</v>
      </c>
      <c r="G1867" s="24">
        <f t="shared" si="58"/>
        <v>1</v>
      </c>
      <c r="H1867" s="24">
        <f t="shared" si="59"/>
        <v>1</v>
      </c>
    </row>
    <row r="1868" spans="1:8" ht="15" customHeight="1" x14ac:dyDescent="0.25">
      <c r="A1868" s="12" t="s">
        <v>4157</v>
      </c>
      <c r="B1868" s="12" t="s">
        <v>2131</v>
      </c>
      <c r="C1868" s="12" t="s">
        <v>806</v>
      </c>
      <c r="D1868" s="12" t="s">
        <v>706</v>
      </c>
      <c r="E1868" s="13">
        <v>4</v>
      </c>
      <c r="F1868" s="13">
        <v>1</v>
      </c>
      <c r="G1868" s="24">
        <f t="shared" si="58"/>
        <v>1</v>
      </c>
      <c r="H1868" s="24">
        <f t="shared" si="59"/>
        <v>1</v>
      </c>
    </row>
    <row r="1869" spans="1:8" ht="15" customHeight="1" x14ac:dyDescent="0.25">
      <c r="A1869" s="12" t="s">
        <v>4199</v>
      </c>
      <c r="B1869" s="12" t="s">
        <v>84</v>
      </c>
      <c r="C1869" s="12" t="s">
        <v>807</v>
      </c>
      <c r="D1869" s="12" t="s">
        <v>714</v>
      </c>
      <c r="E1869" s="13">
        <v>4</v>
      </c>
      <c r="F1869" s="13">
        <v>1</v>
      </c>
      <c r="G1869" s="24">
        <f t="shared" si="58"/>
        <v>1</v>
      </c>
      <c r="H1869" s="24">
        <f t="shared" si="59"/>
        <v>1</v>
      </c>
    </row>
    <row r="1870" spans="1:8" ht="15" customHeight="1" x14ac:dyDescent="0.25">
      <c r="A1870" s="12" t="s">
        <v>1910</v>
      </c>
      <c r="B1870" s="12" t="s">
        <v>83</v>
      </c>
      <c r="C1870" s="12" t="s">
        <v>806</v>
      </c>
      <c r="D1870" s="12" t="s">
        <v>733</v>
      </c>
      <c r="E1870" s="13">
        <v>6</v>
      </c>
      <c r="F1870" s="13">
        <v>1.5</v>
      </c>
      <c r="G1870" s="24">
        <f t="shared" si="58"/>
        <v>1</v>
      </c>
      <c r="H1870" s="24">
        <f t="shared" si="59"/>
        <v>1</v>
      </c>
    </row>
    <row r="1871" spans="1:8" ht="15" customHeight="1" x14ac:dyDescent="0.25">
      <c r="A1871" s="12" t="s">
        <v>2151</v>
      </c>
      <c r="B1871" s="12" t="s">
        <v>4194</v>
      </c>
      <c r="C1871" s="12" t="s">
        <v>807</v>
      </c>
      <c r="D1871" s="12" t="s">
        <v>716</v>
      </c>
      <c r="E1871" s="13">
        <v>4</v>
      </c>
      <c r="F1871" s="13">
        <v>1</v>
      </c>
      <c r="G1871" s="24">
        <f t="shared" si="58"/>
        <v>1</v>
      </c>
      <c r="H1871" s="24">
        <f t="shared" si="59"/>
        <v>1</v>
      </c>
    </row>
    <row r="1872" spans="1:8" ht="15" customHeight="1" x14ac:dyDescent="0.25">
      <c r="A1872" s="12" t="s">
        <v>271</v>
      </c>
      <c r="B1872" s="12" t="s">
        <v>72</v>
      </c>
      <c r="C1872" s="12" t="s">
        <v>806</v>
      </c>
      <c r="D1872" s="12" t="s">
        <v>710</v>
      </c>
      <c r="E1872" s="13">
        <v>4</v>
      </c>
      <c r="F1872" s="13">
        <v>1</v>
      </c>
      <c r="G1872" s="24">
        <f t="shared" si="58"/>
        <v>1</v>
      </c>
      <c r="H1872" s="24">
        <f t="shared" si="59"/>
        <v>1</v>
      </c>
    </row>
    <row r="1873" spans="1:8" ht="15" customHeight="1" x14ac:dyDescent="0.25">
      <c r="A1873" s="12" t="s">
        <v>4195</v>
      </c>
      <c r="B1873" s="12" t="s">
        <v>89</v>
      </c>
      <c r="C1873" s="12" t="s">
        <v>807</v>
      </c>
      <c r="D1873" s="12" t="s">
        <v>712</v>
      </c>
      <c r="E1873" s="13">
        <v>4</v>
      </c>
      <c r="F1873" s="13">
        <v>1</v>
      </c>
      <c r="G1873" s="24">
        <f t="shared" si="58"/>
        <v>1</v>
      </c>
      <c r="H1873" s="24">
        <f t="shared" si="59"/>
        <v>1</v>
      </c>
    </row>
    <row r="1874" spans="1:8" ht="15" customHeight="1" x14ac:dyDescent="0.25">
      <c r="A1874" s="12" t="s">
        <v>4196</v>
      </c>
      <c r="B1874" s="12" t="s">
        <v>132</v>
      </c>
      <c r="C1874" s="12" t="s">
        <v>807</v>
      </c>
      <c r="D1874" s="12" t="s">
        <v>706</v>
      </c>
      <c r="E1874" s="13">
        <v>4</v>
      </c>
      <c r="F1874" s="13">
        <v>1</v>
      </c>
      <c r="G1874" s="24">
        <f t="shared" si="58"/>
        <v>1</v>
      </c>
      <c r="H1874" s="24">
        <f t="shared" si="59"/>
        <v>1</v>
      </c>
    </row>
    <row r="1875" spans="1:8" ht="15" customHeight="1" x14ac:dyDescent="0.25">
      <c r="A1875" s="12" t="s">
        <v>33</v>
      </c>
      <c r="B1875" s="12" t="s">
        <v>1414</v>
      </c>
      <c r="C1875" s="12" t="s">
        <v>807</v>
      </c>
      <c r="D1875" s="12" t="s">
        <v>712</v>
      </c>
      <c r="E1875" s="13">
        <v>4</v>
      </c>
      <c r="F1875" s="13">
        <v>1</v>
      </c>
      <c r="G1875" s="24">
        <f t="shared" si="58"/>
        <v>1</v>
      </c>
      <c r="H1875" s="24">
        <f t="shared" si="59"/>
        <v>1</v>
      </c>
    </row>
    <row r="1876" spans="1:8" ht="15" customHeight="1" x14ac:dyDescent="0.25">
      <c r="A1876" s="12" t="s">
        <v>137</v>
      </c>
      <c r="B1876" s="12" t="s">
        <v>1263</v>
      </c>
      <c r="C1876" s="12" t="s">
        <v>807</v>
      </c>
      <c r="D1876" s="12" t="s">
        <v>711</v>
      </c>
      <c r="E1876" s="13">
        <v>4</v>
      </c>
      <c r="F1876" s="13">
        <v>1</v>
      </c>
      <c r="G1876" s="24">
        <f t="shared" si="58"/>
        <v>1</v>
      </c>
      <c r="H1876" s="24">
        <f t="shared" si="59"/>
        <v>1</v>
      </c>
    </row>
    <row r="1877" spans="1:8" ht="15" customHeight="1" x14ac:dyDescent="0.25">
      <c r="A1877" s="12" t="s">
        <v>401</v>
      </c>
      <c r="B1877" s="12" t="s">
        <v>2117</v>
      </c>
      <c r="C1877" s="12" t="s">
        <v>807</v>
      </c>
      <c r="D1877" s="12" t="s">
        <v>703</v>
      </c>
      <c r="E1877" s="13">
        <v>4</v>
      </c>
      <c r="F1877" s="13">
        <v>1</v>
      </c>
      <c r="G1877" s="24">
        <f t="shared" si="58"/>
        <v>1</v>
      </c>
      <c r="H1877" s="24">
        <f t="shared" si="59"/>
        <v>1</v>
      </c>
    </row>
    <row r="1878" spans="1:8" ht="15" customHeight="1" x14ac:dyDescent="0.25">
      <c r="A1878" s="12" t="s">
        <v>62</v>
      </c>
      <c r="B1878" s="12" t="s">
        <v>277</v>
      </c>
      <c r="C1878" s="12" t="s">
        <v>807</v>
      </c>
      <c r="D1878" s="12" t="s">
        <v>846</v>
      </c>
      <c r="E1878" s="13">
        <v>4</v>
      </c>
      <c r="F1878" s="13">
        <v>1</v>
      </c>
      <c r="G1878" s="24">
        <f t="shared" si="58"/>
        <v>1</v>
      </c>
      <c r="H1878" s="24">
        <f t="shared" si="59"/>
        <v>1</v>
      </c>
    </row>
    <row r="1879" spans="1:8" ht="15" customHeight="1" x14ac:dyDescent="0.25">
      <c r="A1879" s="12" t="s">
        <v>4197</v>
      </c>
      <c r="B1879" s="12" t="s">
        <v>302</v>
      </c>
      <c r="C1879" s="12" t="s">
        <v>806</v>
      </c>
      <c r="D1879" s="12" t="s">
        <v>701</v>
      </c>
      <c r="E1879" s="13">
        <v>4</v>
      </c>
      <c r="F1879" s="13">
        <v>1</v>
      </c>
      <c r="G1879" s="24">
        <f t="shared" si="58"/>
        <v>1</v>
      </c>
      <c r="H1879" s="24">
        <f t="shared" si="59"/>
        <v>1</v>
      </c>
    </row>
    <row r="1880" spans="1:8" ht="15" customHeight="1" x14ac:dyDescent="0.25">
      <c r="A1880" s="12" t="s">
        <v>632</v>
      </c>
      <c r="B1880" s="12" t="s">
        <v>459</v>
      </c>
      <c r="C1880" s="12" t="s">
        <v>807</v>
      </c>
      <c r="D1880" s="12" t="s">
        <v>716</v>
      </c>
      <c r="E1880" s="13">
        <v>4</v>
      </c>
      <c r="F1880" s="13">
        <v>1</v>
      </c>
      <c r="G1880" s="24">
        <f t="shared" si="58"/>
        <v>1</v>
      </c>
      <c r="H1880" s="24">
        <f t="shared" si="59"/>
        <v>1</v>
      </c>
    </row>
    <row r="1881" spans="1:8" ht="15" customHeight="1" x14ac:dyDescent="0.25">
      <c r="A1881" s="12" t="s">
        <v>800</v>
      </c>
      <c r="B1881" s="12" t="s">
        <v>951</v>
      </c>
      <c r="C1881" s="12" t="s">
        <v>806</v>
      </c>
      <c r="D1881" s="12" t="s">
        <v>704</v>
      </c>
      <c r="E1881" s="13">
        <v>4</v>
      </c>
      <c r="F1881" s="13">
        <v>1</v>
      </c>
      <c r="G1881" s="24">
        <f t="shared" si="58"/>
        <v>1</v>
      </c>
      <c r="H1881" s="24">
        <f t="shared" si="59"/>
        <v>1</v>
      </c>
    </row>
    <row r="1882" spans="1:8" ht="15" customHeight="1" x14ac:dyDescent="0.25">
      <c r="A1882" s="12" t="s">
        <v>1494</v>
      </c>
      <c r="B1882" s="12" t="s">
        <v>538</v>
      </c>
      <c r="C1882" s="12" t="s">
        <v>806</v>
      </c>
      <c r="D1882" s="12" t="s">
        <v>699</v>
      </c>
      <c r="E1882" s="13">
        <v>4</v>
      </c>
      <c r="F1882" s="13">
        <v>1</v>
      </c>
      <c r="G1882" s="24">
        <f t="shared" si="58"/>
        <v>1</v>
      </c>
      <c r="H1882" s="24">
        <f t="shared" si="59"/>
        <v>1</v>
      </c>
    </row>
    <row r="1883" spans="1:8" ht="15" customHeight="1" x14ac:dyDescent="0.25">
      <c r="A1883" s="12" t="s">
        <v>4200</v>
      </c>
      <c r="B1883" s="12" t="s">
        <v>137</v>
      </c>
      <c r="C1883" s="12" t="s">
        <v>807</v>
      </c>
      <c r="D1883" s="12" t="s">
        <v>702</v>
      </c>
      <c r="E1883" s="13">
        <v>4</v>
      </c>
      <c r="F1883" s="13">
        <v>1</v>
      </c>
      <c r="G1883" s="24">
        <f t="shared" si="58"/>
        <v>1</v>
      </c>
      <c r="H1883" s="24">
        <f t="shared" si="59"/>
        <v>1</v>
      </c>
    </row>
    <row r="1884" spans="1:8" ht="15" customHeight="1" x14ac:dyDescent="0.25">
      <c r="A1884" s="12" t="s">
        <v>4201</v>
      </c>
      <c r="B1884" s="12" t="s">
        <v>437</v>
      </c>
      <c r="C1884" s="12" t="s">
        <v>806</v>
      </c>
      <c r="D1884" s="12" t="s">
        <v>706</v>
      </c>
      <c r="E1884" s="13">
        <v>4</v>
      </c>
      <c r="F1884" s="13">
        <v>1</v>
      </c>
      <c r="G1884" s="24">
        <f t="shared" si="58"/>
        <v>1</v>
      </c>
      <c r="H1884" s="24">
        <f t="shared" si="59"/>
        <v>1</v>
      </c>
    </row>
    <row r="1885" spans="1:8" ht="15" customHeight="1" x14ac:dyDescent="0.25">
      <c r="A1885" s="12" t="s">
        <v>1998</v>
      </c>
      <c r="B1885" s="12" t="s">
        <v>83</v>
      </c>
      <c r="C1885" s="12" t="s">
        <v>1057</v>
      </c>
      <c r="D1885" s="12" t="s">
        <v>716</v>
      </c>
      <c r="E1885" s="13">
        <v>4</v>
      </c>
      <c r="F1885" s="13">
        <v>1</v>
      </c>
      <c r="G1885" s="24">
        <f t="shared" si="58"/>
        <v>1</v>
      </c>
      <c r="H1885" s="24">
        <f t="shared" si="59"/>
        <v>1</v>
      </c>
    </row>
    <row r="1886" spans="1:8" ht="15" customHeight="1" x14ac:dyDescent="0.25">
      <c r="A1886" s="12" t="s">
        <v>4202</v>
      </c>
      <c r="B1886" s="12" t="s">
        <v>383</v>
      </c>
      <c r="C1886" s="12" t="s">
        <v>807</v>
      </c>
      <c r="D1886" s="12" t="s">
        <v>733</v>
      </c>
      <c r="E1886" s="13">
        <v>4</v>
      </c>
      <c r="F1886" s="13">
        <v>1</v>
      </c>
      <c r="G1886" s="24">
        <f t="shared" si="58"/>
        <v>1</v>
      </c>
      <c r="H1886" s="24">
        <f t="shared" si="59"/>
        <v>1</v>
      </c>
    </row>
    <row r="1887" spans="1:8" ht="15" customHeight="1" x14ac:dyDescent="0.25">
      <c r="A1887" s="12" t="s">
        <v>4203</v>
      </c>
      <c r="B1887" s="12" t="s">
        <v>378</v>
      </c>
      <c r="C1887" s="12" t="s">
        <v>1057</v>
      </c>
      <c r="D1887" s="12" t="s">
        <v>846</v>
      </c>
      <c r="E1887" s="13">
        <v>4</v>
      </c>
      <c r="F1887" s="13">
        <v>1</v>
      </c>
      <c r="G1887" s="24">
        <f t="shared" si="58"/>
        <v>1</v>
      </c>
      <c r="H1887" s="24">
        <f t="shared" si="59"/>
        <v>1</v>
      </c>
    </row>
    <row r="1888" spans="1:8" ht="15" customHeight="1" x14ac:dyDescent="0.25">
      <c r="A1888" s="12" t="s">
        <v>1895</v>
      </c>
      <c r="B1888" s="12" t="s">
        <v>302</v>
      </c>
      <c r="C1888" s="12" t="s">
        <v>1057</v>
      </c>
      <c r="D1888" s="12" t="s">
        <v>727</v>
      </c>
      <c r="E1888" s="13">
        <v>5</v>
      </c>
      <c r="F1888" s="13">
        <v>1.25</v>
      </c>
      <c r="G1888" s="24">
        <f t="shared" si="58"/>
        <v>1</v>
      </c>
      <c r="H1888" s="24">
        <f t="shared" si="59"/>
        <v>1</v>
      </c>
    </row>
    <row r="1889" spans="1:8" ht="15" customHeight="1" x14ac:dyDescent="0.25">
      <c r="A1889" s="12" t="s">
        <v>2572</v>
      </c>
      <c r="B1889" s="12" t="s">
        <v>739</v>
      </c>
      <c r="C1889" s="12" t="s">
        <v>807</v>
      </c>
      <c r="D1889" s="12" t="s">
        <v>728</v>
      </c>
      <c r="E1889" s="13">
        <v>4</v>
      </c>
      <c r="F1889" s="13">
        <v>1</v>
      </c>
      <c r="G1889" s="24">
        <f t="shared" si="58"/>
        <v>1</v>
      </c>
      <c r="H1889" s="24">
        <f t="shared" si="59"/>
        <v>1</v>
      </c>
    </row>
    <row r="1890" spans="1:8" ht="15" customHeight="1" x14ac:dyDescent="0.25">
      <c r="A1890" s="12" t="s">
        <v>192</v>
      </c>
      <c r="B1890" s="12" t="s">
        <v>4204</v>
      </c>
      <c r="C1890" s="12" t="s">
        <v>806</v>
      </c>
      <c r="D1890" s="12" t="s">
        <v>733</v>
      </c>
      <c r="E1890" s="13">
        <v>4</v>
      </c>
      <c r="F1890" s="13">
        <v>1</v>
      </c>
      <c r="G1890" s="24">
        <f t="shared" si="58"/>
        <v>1</v>
      </c>
      <c r="H1890" s="24">
        <f t="shared" si="59"/>
        <v>1</v>
      </c>
    </row>
    <row r="1891" spans="1:8" ht="15" customHeight="1" x14ac:dyDescent="0.25">
      <c r="A1891" s="12" t="s">
        <v>637</v>
      </c>
      <c r="B1891" s="12" t="s">
        <v>287</v>
      </c>
      <c r="C1891" s="12" t="s">
        <v>806</v>
      </c>
      <c r="D1891" s="12" t="s">
        <v>703</v>
      </c>
      <c r="E1891" s="13">
        <v>4</v>
      </c>
      <c r="F1891" s="13">
        <v>1</v>
      </c>
      <c r="G1891" s="24">
        <f t="shared" si="58"/>
        <v>1</v>
      </c>
      <c r="H1891" s="24">
        <f t="shared" si="59"/>
        <v>1</v>
      </c>
    </row>
    <row r="1892" spans="1:8" ht="15" customHeight="1" x14ac:dyDescent="0.25">
      <c r="A1892" s="12" t="s">
        <v>3670</v>
      </c>
      <c r="B1892" s="12" t="s">
        <v>593</v>
      </c>
      <c r="C1892" s="12" t="s">
        <v>806</v>
      </c>
      <c r="D1892" s="12" t="s">
        <v>717</v>
      </c>
      <c r="E1892" s="13">
        <v>4</v>
      </c>
      <c r="F1892" s="13">
        <v>1</v>
      </c>
      <c r="G1892" s="24">
        <f t="shared" si="58"/>
        <v>1</v>
      </c>
      <c r="H1892" s="24">
        <f t="shared" si="59"/>
        <v>1</v>
      </c>
    </row>
    <row r="1893" spans="1:8" ht="15" customHeight="1" x14ac:dyDescent="0.25">
      <c r="A1893" s="12" t="s">
        <v>401</v>
      </c>
      <c r="B1893" s="12" t="s">
        <v>4198</v>
      </c>
      <c r="C1893" s="12" t="s">
        <v>806</v>
      </c>
      <c r="D1893" s="12" t="s">
        <v>699</v>
      </c>
      <c r="E1893" s="13">
        <v>4</v>
      </c>
      <c r="F1893" s="13">
        <v>1</v>
      </c>
      <c r="G1893" s="24">
        <f t="shared" si="58"/>
        <v>1</v>
      </c>
      <c r="H1893" s="24">
        <f t="shared" si="59"/>
        <v>1</v>
      </c>
    </row>
    <row r="1894" spans="1:8" ht="15" customHeight="1" x14ac:dyDescent="0.25">
      <c r="A1894" s="12" t="s">
        <v>4182</v>
      </c>
      <c r="B1894" s="12" t="s">
        <v>52</v>
      </c>
      <c r="C1894" s="12" t="s">
        <v>807</v>
      </c>
      <c r="D1894" s="12" t="s">
        <v>701</v>
      </c>
      <c r="E1894" s="13">
        <v>4</v>
      </c>
      <c r="F1894" s="13">
        <v>1</v>
      </c>
      <c r="G1894" s="24">
        <f t="shared" si="58"/>
        <v>1</v>
      </c>
      <c r="H1894" s="24">
        <f t="shared" si="59"/>
        <v>1</v>
      </c>
    </row>
    <row r="1895" spans="1:8" ht="15" customHeight="1" x14ac:dyDescent="0.25">
      <c r="A1895" s="12" t="s">
        <v>4148</v>
      </c>
      <c r="B1895" s="12" t="s">
        <v>222</v>
      </c>
      <c r="C1895" s="12" t="s">
        <v>806</v>
      </c>
      <c r="D1895" s="12" t="s">
        <v>726</v>
      </c>
      <c r="E1895" s="13">
        <v>4</v>
      </c>
      <c r="F1895" s="13">
        <v>1</v>
      </c>
      <c r="G1895" s="24">
        <f t="shared" si="58"/>
        <v>1</v>
      </c>
      <c r="H1895" s="24">
        <f t="shared" si="59"/>
        <v>1</v>
      </c>
    </row>
    <row r="1896" spans="1:8" ht="15" customHeight="1" x14ac:dyDescent="0.25">
      <c r="A1896" s="12" t="s">
        <v>4176</v>
      </c>
      <c r="B1896" s="12" t="s">
        <v>136</v>
      </c>
      <c r="C1896" s="12" t="s">
        <v>1057</v>
      </c>
      <c r="D1896" s="12" t="s">
        <v>846</v>
      </c>
      <c r="E1896" s="13">
        <v>4</v>
      </c>
      <c r="F1896" s="13">
        <v>1</v>
      </c>
      <c r="G1896" s="24">
        <f t="shared" si="58"/>
        <v>1</v>
      </c>
      <c r="H1896" s="24">
        <f t="shared" si="59"/>
        <v>1</v>
      </c>
    </row>
    <row r="1897" spans="1:8" ht="15" customHeight="1" x14ac:dyDescent="0.25">
      <c r="A1897" s="12" t="s">
        <v>2042</v>
      </c>
      <c r="B1897" s="12" t="s">
        <v>2829</v>
      </c>
      <c r="C1897" s="12" t="s">
        <v>807</v>
      </c>
      <c r="D1897" s="12" t="s">
        <v>727</v>
      </c>
      <c r="E1897" s="13">
        <v>4</v>
      </c>
      <c r="F1897" s="13">
        <v>1</v>
      </c>
      <c r="G1897" s="24">
        <f t="shared" si="58"/>
        <v>1</v>
      </c>
      <c r="H1897" s="24">
        <f t="shared" si="59"/>
        <v>1</v>
      </c>
    </row>
    <row r="1898" spans="1:8" ht="15" customHeight="1" x14ac:dyDescent="0.25">
      <c r="A1898" s="12" t="s">
        <v>2038</v>
      </c>
      <c r="B1898" s="12" t="s">
        <v>61</v>
      </c>
      <c r="C1898" s="12" t="s">
        <v>807</v>
      </c>
      <c r="D1898" s="12" t="s">
        <v>719</v>
      </c>
      <c r="E1898" s="13">
        <v>4</v>
      </c>
      <c r="F1898" s="13">
        <v>1</v>
      </c>
      <c r="G1898" s="24">
        <f t="shared" si="58"/>
        <v>1</v>
      </c>
      <c r="H1898" s="24">
        <f t="shared" si="59"/>
        <v>1</v>
      </c>
    </row>
    <row r="1899" spans="1:8" ht="15" customHeight="1" x14ac:dyDescent="0.25">
      <c r="A1899" s="12" t="s">
        <v>4177</v>
      </c>
      <c r="B1899" s="12" t="s">
        <v>2258</v>
      </c>
      <c r="C1899" s="12" t="s">
        <v>806</v>
      </c>
      <c r="D1899" s="12" t="s">
        <v>727</v>
      </c>
      <c r="E1899" s="13">
        <v>4</v>
      </c>
      <c r="F1899" s="13">
        <v>1</v>
      </c>
      <c r="G1899" s="24">
        <f t="shared" si="58"/>
        <v>1</v>
      </c>
      <c r="H1899" s="24">
        <f t="shared" si="59"/>
        <v>1</v>
      </c>
    </row>
    <row r="1900" spans="1:8" ht="15" customHeight="1" x14ac:dyDescent="0.25">
      <c r="A1900" s="12" t="s">
        <v>401</v>
      </c>
      <c r="B1900" s="12" t="s">
        <v>479</v>
      </c>
      <c r="C1900" s="12" t="s">
        <v>807</v>
      </c>
      <c r="D1900" s="12" t="s">
        <v>712</v>
      </c>
      <c r="E1900" s="13">
        <v>4</v>
      </c>
      <c r="F1900" s="13">
        <v>1</v>
      </c>
      <c r="G1900" s="24">
        <f t="shared" si="58"/>
        <v>1</v>
      </c>
      <c r="H1900" s="24">
        <f t="shared" si="59"/>
        <v>1</v>
      </c>
    </row>
    <row r="1901" spans="1:8" ht="15" customHeight="1" x14ac:dyDescent="0.25">
      <c r="A1901" s="12" t="s">
        <v>4178</v>
      </c>
      <c r="B1901" s="12" t="s">
        <v>543</v>
      </c>
      <c r="C1901" s="12" t="s">
        <v>806</v>
      </c>
      <c r="D1901" s="12" t="s">
        <v>725</v>
      </c>
      <c r="E1901" s="13">
        <v>4</v>
      </c>
      <c r="F1901" s="13">
        <v>1</v>
      </c>
      <c r="G1901" s="24">
        <f t="shared" si="58"/>
        <v>1</v>
      </c>
      <c r="H1901" s="24">
        <f t="shared" si="59"/>
        <v>1</v>
      </c>
    </row>
    <row r="1902" spans="1:8" ht="15" customHeight="1" x14ac:dyDescent="0.25">
      <c r="A1902" s="12" t="s">
        <v>4179</v>
      </c>
      <c r="B1902" s="12" t="s">
        <v>4492</v>
      </c>
      <c r="C1902" s="12" t="s">
        <v>806</v>
      </c>
      <c r="D1902" s="12" t="s">
        <v>702</v>
      </c>
      <c r="E1902" s="13">
        <v>4</v>
      </c>
      <c r="F1902" s="13">
        <v>1</v>
      </c>
      <c r="G1902" s="24">
        <f t="shared" si="58"/>
        <v>1</v>
      </c>
      <c r="H1902" s="24">
        <f t="shared" si="59"/>
        <v>1</v>
      </c>
    </row>
    <row r="1903" spans="1:8" ht="15" customHeight="1" x14ac:dyDescent="0.25">
      <c r="A1903" s="12" t="s">
        <v>1778</v>
      </c>
      <c r="B1903" s="12" t="s">
        <v>754</v>
      </c>
      <c r="C1903" s="12" t="s">
        <v>806</v>
      </c>
      <c r="D1903" s="12" t="s">
        <v>718</v>
      </c>
      <c r="E1903" s="13">
        <v>5</v>
      </c>
      <c r="F1903" s="13">
        <v>1.25</v>
      </c>
      <c r="G1903" s="24">
        <f t="shared" si="58"/>
        <v>1</v>
      </c>
      <c r="H1903" s="24">
        <f t="shared" si="59"/>
        <v>1</v>
      </c>
    </row>
    <row r="1904" spans="1:8" ht="15" customHeight="1" x14ac:dyDescent="0.25">
      <c r="A1904" s="12" t="s">
        <v>1571</v>
      </c>
      <c r="B1904" s="12" t="s">
        <v>4193</v>
      </c>
      <c r="C1904" s="12" t="s">
        <v>807</v>
      </c>
      <c r="D1904" s="12" t="s">
        <v>702</v>
      </c>
      <c r="E1904" s="13">
        <v>4</v>
      </c>
      <c r="F1904" s="13">
        <v>1</v>
      </c>
      <c r="G1904" s="24">
        <f t="shared" si="58"/>
        <v>1</v>
      </c>
      <c r="H1904" s="24">
        <f t="shared" si="59"/>
        <v>1</v>
      </c>
    </row>
    <row r="1905" spans="1:8" ht="15" customHeight="1" x14ac:dyDescent="0.25">
      <c r="A1905" s="12" t="s">
        <v>4181</v>
      </c>
      <c r="B1905" s="12" t="s">
        <v>393</v>
      </c>
      <c r="C1905" s="12" t="s">
        <v>806</v>
      </c>
      <c r="D1905" s="12" t="s">
        <v>715</v>
      </c>
      <c r="E1905" s="13">
        <v>4</v>
      </c>
      <c r="F1905" s="13">
        <v>1</v>
      </c>
      <c r="G1905" s="24">
        <f t="shared" si="58"/>
        <v>1</v>
      </c>
      <c r="H1905" s="24">
        <f t="shared" si="59"/>
        <v>1</v>
      </c>
    </row>
    <row r="1906" spans="1:8" ht="15" customHeight="1" x14ac:dyDescent="0.25">
      <c r="A1906" s="12" t="s">
        <v>646</v>
      </c>
      <c r="B1906" s="12" t="s">
        <v>739</v>
      </c>
      <c r="C1906" s="12" t="s">
        <v>807</v>
      </c>
      <c r="D1906" s="12" t="s">
        <v>717</v>
      </c>
      <c r="E1906" s="13">
        <v>4</v>
      </c>
      <c r="F1906" s="13">
        <v>1</v>
      </c>
      <c r="G1906" s="24">
        <f t="shared" si="58"/>
        <v>1</v>
      </c>
      <c r="H1906" s="24">
        <f t="shared" si="59"/>
        <v>1</v>
      </c>
    </row>
    <row r="1907" spans="1:8" ht="15" customHeight="1" x14ac:dyDescent="0.25">
      <c r="A1907" s="12" t="s">
        <v>4183</v>
      </c>
      <c r="B1907" s="12" t="s">
        <v>1243</v>
      </c>
      <c r="C1907" s="12" t="s">
        <v>807</v>
      </c>
      <c r="D1907" s="12" t="s">
        <v>719</v>
      </c>
      <c r="E1907" s="13">
        <v>4</v>
      </c>
      <c r="F1907" s="13">
        <v>1</v>
      </c>
      <c r="G1907" s="24">
        <f t="shared" si="58"/>
        <v>1</v>
      </c>
      <c r="H1907" s="24">
        <f t="shared" si="59"/>
        <v>1</v>
      </c>
    </row>
    <row r="1908" spans="1:8" ht="15" customHeight="1" x14ac:dyDescent="0.25">
      <c r="A1908" s="12" t="s">
        <v>4185</v>
      </c>
      <c r="B1908" s="12" t="s">
        <v>4184</v>
      </c>
      <c r="C1908" s="12" t="s">
        <v>807</v>
      </c>
      <c r="D1908" s="12" t="s">
        <v>716</v>
      </c>
      <c r="E1908" s="13">
        <v>4</v>
      </c>
      <c r="F1908" s="13">
        <v>1</v>
      </c>
      <c r="G1908" s="24">
        <f t="shared" si="58"/>
        <v>1</v>
      </c>
      <c r="H1908" s="24">
        <f t="shared" si="59"/>
        <v>1</v>
      </c>
    </row>
    <row r="1909" spans="1:8" ht="15" customHeight="1" x14ac:dyDescent="0.25">
      <c r="A1909" s="12" t="s">
        <v>4186</v>
      </c>
      <c r="B1909" s="12" t="s">
        <v>283</v>
      </c>
      <c r="C1909" s="12" t="s">
        <v>1057</v>
      </c>
      <c r="D1909" s="12" t="s">
        <v>846</v>
      </c>
      <c r="E1909" s="13">
        <v>4</v>
      </c>
      <c r="F1909" s="13">
        <v>1</v>
      </c>
      <c r="G1909" s="24">
        <f t="shared" si="58"/>
        <v>1</v>
      </c>
      <c r="H1909" s="24">
        <f t="shared" si="59"/>
        <v>1</v>
      </c>
    </row>
    <row r="1910" spans="1:8" ht="15" customHeight="1" x14ac:dyDescent="0.25">
      <c r="A1910" s="12" t="s">
        <v>821</v>
      </c>
      <c r="B1910" s="12" t="s">
        <v>147</v>
      </c>
      <c r="C1910" s="12" t="s">
        <v>807</v>
      </c>
      <c r="D1910" s="12" t="s">
        <v>736</v>
      </c>
      <c r="E1910" s="13">
        <v>4</v>
      </c>
      <c r="F1910" s="13">
        <v>1</v>
      </c>
      <c r="G1910" s="24">
        <f t="shared" si="58"/>
        <v>1</v>
      </c>
      <c r="H1910" s="24">
        <f t="shared" si="59"/>
        <v>1</v>
      </c>
    </row>
    <row r="1911" spans="1:8" ht="15" customHeight="1" x14ac:dyDescent="0.25">
      <c r="A1911" s="12" t="s">
        <v>4187</v>
      </c>
      <c r="B1911" s="12" t="s">
        <v>266</v>
      </c>
      <c r="C1911" s="12" t="s">
        <v>1057</v>
      </c>
      <c r="D1911" s="12" t="s">
        <v>701</v>
      </c>
      <c r="E1911" s="13">
        <v>4</v>
      </c>
      <c r="F1911" s="13">
        <v>1</v>
      </c>
      <c r="G1911" s="24">
        <f t="shared" si="58"/>
        <v>1</v>
      </c>
      <c r="H1911" s="24">
        <f t="shared" si="59"/>
        <v>1</v>
      </c>
    </row>
    <row r="1912" spans="1:8" ht="15" customHeight="1" x14ac:dyDescent="0.25">
      <c r="A1912" s="12" t="s">
        <v>4188</v>
      </c>
      <c r="B1912" s="12" t="s">
        <v>168</v>
      </c>
      <c r="C1912" s="12" t="s">
        <v>806</v>
      </c>
      <c r="D1912" s="12" t="s">
        <v>728</v>
      </c>
      <c r="E1912" s="13">
        <v>4</v>
      </c>
      <c r="F1912" s="13">
        <v>1</v>
      </c>
      <c r="G1912" s="24">
        <f t="shared" si="58"/>
        <v>1</v>
      </c>
      <c r="H1912" s="24">
        <f t="shared" si="59"/>
        <v>1</v>
      </c>
    </row>
    <row r="1913" spans="1:8" ht="15" customHeight="1" x14ac:dyDescent="0.25">
      <c r="A1913" s="12" t="s">
        <v>3904</v>
      </c>
      <c r="B1913" s="12" t="s">
        <v>4632</v>
      </c>
      <c r="C1913" s="12" t="s">
        <v>807</v>
      </c>
      <c r="D1913" s="12" t="s">
        <v>701</v>
      </c>
      <c r="E1913" s="13">
        <v>4</v>
      </c>
      <c r="F1913" s="13">
        <v>1</v>
      </c>
      <c r="G1913" s="24">
        <f t="shared" si="58"/>
        <v>1</v>
      </c>
      <c r="H1913" s="24">
        <f t="shared" si="59"/>
        <v>1</v>
      </c>
    </row>
    <row r="1914" spans="1:8" ht="15" customHeight="1" x14ac:dyDescent="0.25">
      <c r="A1914" s="12" t="s">
        <v>4189</v>
      </c>
      <c r="B1914" s="12" t="s">
        <v>999</v>
      </c>
      <c r="C1914" s="12" t="s">
        <v>807</v>
      </c>
      <c r="D1914" s="12" t="s">
        <v>725</v>
      </c>
      <c r="E1914" s="13">
        <v>4</v>
      </c>
      <c r="F1914" s="13">
        <v>1</v>
      </c>
      <c r="G1914" s="24">
        <f t="shared" si="58"/>
        <v>1</v>
      </c>
      <c r="H1914" s="24">
        <f t="shared" si="59"/>
        <v>1</v>
      </c>
    </row>
    <row r="1915" spans="1:8" ht="15" customHeight="1" x14ac:dyDescent="0.25">
      <c r="A1915" s="12" t="s">
        <v>4191</v>
      </c>
      <c r="B1915" s="12" t="s">
        <v>4190</v>
      </c>
      <c r="C1915" s="12" t="s">
        <v>807</v>
      </c>
      <c r="D1915" s="12" t="s">
        <v>718</v>
      </c>
      <c r="E1915" s="13">
        <v>4</v>
      </c>
      <c r="F1915" s="13">
        <v>1</v>
      </c>
      <c r="G1915" s="24">
        <f t="shared" si="58"/>
        <v>1</v>
      </c>
      <c r="H1915" s="24">
        <f t="shared" si="59"/>
        <v>1</v>
      </c>
    </row>
    <row r="1916" spans="1:8" ht="15" customHeight="1" x14ac:dyDescent="0.25">
      <c r="A1916" s="12" t="s">
        <v>3066</v>
      </c>
      <c r="B1916" s="12" t="s">
        <v>4192</v>
      </c>
      <c r="C1916" s="12" t="s">
        <v>806</v>
      </c>
      <c r="D1916" s="12" t="s">
        <v>713</v>
      </c>
      <c r="E1916" s="13">
        <v>4</v>
      </c>
      <c r="F1916" s="13">
        <v>1</v>
      </c>
      <c r="G1916" s="24">
        <f t="shared" si="58"/>
        <v>1</v>
      </c>
      <c r="H1916" s="24">
        <f t="shared" si="59"/>
        <v>1</v>
      </c>
    </row>
    <row r="1917" spans="1:8" ht="15" customHeight="1" x14ac:dyDescent="0.25">
      <c r="A1917" s="12" t="s">
        <v>4180</v>
      </c>
      <c r="B1917" s="12" t="s">
        <v>563</v>
      </c>
      <c r="C1917" s="12" t="s">
        <v>807</v>
      </c>
      <c r="D1917" s="12" t="s">
        <v>713</v>
      </c>
      <c r="E1917" s="13">
        <v>4</v>
      </c>
      <c r="F1917" s="13">
        <v>1</v>
      </c>
      <c r="G1917" s="24">
        <f t="shared" si="58"/>
        <v>1</v>
      </c>
      <c r="H1917" s="24">
        <f t="shared" si="59"/>
        <v>1</v>
      </c>
    </row>
    <row r="1918" spans="1:8" ht="15" customHeight="1" x14ac:dyDescent="0.25">
      <c r="A1918" s="12" t="s">
        <v>4117</v>
      </c>
      <c r="B1918" s="12" t="s">
        <v>4116</v>
      </c>
      <c r="C1918" s="12" t="s">
        <v>806</v>
      </c>
      <c r="D1918" s="12" t="s">
        <v>720</v>
      </c>
      <c r="E1918" s="13">
        <v>4</v>
      </c>
      <c r="F1918" s="13">
        <v>1</v>
      </c>
      <c r="G1918" s="24">
        <f t="shared" si="58"/>
        <v>1</v>
      </c>
      <c r="H1918" s="24">
        <f t="shared" si="59"/>
        <v>1</v>
      </c>
    </row>
    <row r="1919" spans="1:8" ht="15" customHeight="1" x14ac:dyDescent="0.25">
      <c r="A1919" s="12" t="s">
        <v>4109</v>
      </c>
      <c r="B1919" s="12" t="s">
        <v>32</v>
      </c>
      <c r="C1919" s="12" t="s">
        <v>806</v>
      </c>
      <c r="D1919" s="12" t="s">
        <v>720</v>
      </c>
      <c r="E1919" s="13">
        <v>4</v>
      </c>
      <c r="F1919" s="13">
        <v>1</v>
      </c>
      <c r="G1919" s="24">
        <f t="shared" si="58"/>
        <v>1</v>
      </c>
      <c r="H1919" s="24">
        <f t="shared" si="59"/>
        <v>1</v>
      </c>
    </row>
    <row r="1920" spans="1:8" ht="15" customHeight="1" x14ac:dyDescent="0.25">
      <c r="A1920" s="12" t="s">
        <v>2383</v>
      </c>
      <c r="B1920" s="12" t="s">
        <v>156</v>
      </c>
      <c r="C1920" s="12" t="s">
        <v>806</v>
      </c>
      <c r="D1920" s="12" t="s">
        <v>733</v>
      </c>
      <c r="E1920" s="13">
        <v>4</v>
      </c>
      <c r="F1920" s="13">
        <v>1</v>
      </c>
      <c r="G1920" s="24">
        <f t="shared" si="58"/>
        <v>1</v>
      </c>
      <c r="H1920" s="24">
        <f t="shared" si="59"/>
        <v>1</v>
      </c>
    </row>
    <row r="1921" spans="1:8" ht="15" customHeight="1" x14ac:dyDescent="0.25">
      <c r="A1921" s="12" t="s">
        <v>3802</v>
      </c>
      <c r="B1921" s="12" t="s">
        <v>160</v>
      </c>
      <c r="C1921" s="12" t="s">
        <v>807</v>
      </c>
      <c r="D1921" s="12" t="s">
        <v>709</v>
      </c>
      <c r="E1921" s="13">
        <v>4</v>
      </c>
      <c r="F1921" s="13">
        <v>1</v>
      </c>
      <c r="G1921" s="24">
        <f t="shared" si="58"/>
        <v>1</v>
      </c>
      <c r="H1921" s="24">
        <f t="shared" si="59"/>
        <v>1</v>
      </c>
    </row>
    <row r="1922" spans="1:8" ht="15" customHeight="1" x14ac:dyDescent="0.25">
      <c r="A1922" s="12" t="s">
        <v>4110</v>
      </c>
      <c r="B1922" s="12" t="s">
        <v>307</v>
      </c>
      <c r="C1922" s="12" t="s">
        <v>807</v>
      </c>
      <c r="D1922" s="12" t="s">
        <v>699</v>
      </c>
      <c r="E1922" s="13">
        <v>4</v>
      </c>
      <c r="F1922" s="13">
        <v>1</v>
      </c>
      <c r="G1922" s="24">
        <f t="shared" ref="G1922:G1985" si="60">ROUNDDOWN(F1922,0)</f>
        <v>1</v>
      </c>
      <c r="H1922" s="24">
        <f t="shared" ref="H1922:H1985" si="61">IF(G1922&lt;1,1,G1922)</f>
        <v>1</v>
      </c>
    </row>
    <row r="1923" spans="1:8" ht="15" customHeight="1" x14ac:dyDescent="0.25">
      <c r="A1923" s="12" t="s">
        <v>2485</v>
      </c>
      <c r="B1923" s="12" t="s">
        <v>398</v>
      </c>
      <c r="C1923" s="12" t="s">
        <v>806</v>
      </c>
      <c r="D1923" s="12" t="s">
        <v>710</v>
      </c>
      <c r="E1923" s="13">
        <v>4</v>
      </c>
      <c r="F1923" s="13">
        <v>1</v>
      </c>
      <c r="G1923" s="24">
        <f t="shared" si="60"/>
        <v>1</v>
      </c>
      <c r="H1923" s="24">
        <f t="shared" si="61"/>
        <v>1</v>
      </c>
    </row>
    <row r="1924" spans="1:8" ht="15" customHeight="1" x14ac:dyDescent="0.25">
      <c r="A1924" s="12" t="s">
        <v>4111</v>
      </c>
      <c r="B1924" s="12" t="s">
        <v>171</v>
      </c>
      <c r="C1924" s="12" t="s">
        <v>806</v>
      </c>
      <c r="D1924" s="12" t="s">
        <v>728</v>
      </c>
      <c r="E1924" s="13">
        <v>4</v>
      </c>
      <c r="F1924" s="13">
        <v>1</v>
      </c>
      <c r="G1924" s="24">
        <f t="shared" si="60"/>
        <v>1</v>
      </c>
      <c r="H1924" s="24">
        <f t="shared" si="61"/>
        <v>1</v>
      </c>
    </row>
    <row r="1925" spans="1:8" ht="15" customHeight="1" x14ac:dyDescent="0.25">
      <c r="A1925" s="12" t="s">
        <v>3160</v>
      </c>
      <c r="B1925" s="12" t="s">
        <v>4112</v>
      </c>
      <c r="C1925" s="12" t="s">
        <v>807</v>
      </c>
      <c r="D1925" s="12" t="s">
        <v>719</v>
      </c>
      <c r="E1925" s="13">
        <v>4</v>
      </c>
      <c r="F1925" s="13">
        <v>1</v>
      </c>
      <c r="G1925" s="24">
        <f t="shared" si="60"/>
        <v>1</v>
      </c>
      <c r="H1925" s="24">
        <f t="shared" si="61"/>
        <v>1</v>
      </c>
    </row>
    <row r="1926" spans="1:8" ht="15" customHeight="1" x14ac:dyDescent="0.25">
      <c r="A1926" s="12" t="s">
        <v>411</v>
      </c>
      <c r="B1926" s="12" t="s">
        <v>4113</v>
      </c>
      <c r="C1926" s="12" t="s">
        <v>806</v>
      </c>
      <c r="D1926" s="12" t="s">
        <v>727</v>
      </c>
      <c r="E1926" s="13">
        <v>4</v>
      </c>
      <c r="F1926" s="13">
        <v>1</v>
      </c>
      <c r="G1926" s="24">
        <f t="shared" si="60"/>
        <v>1</v>
      </c>
      <c r="H1926" s="24">
        <f t="shared" si="61"/>
        <v>1</v>
      </c>
    </row>
    <row r="1927" spans="1:8" ht="15" customHeight="1" x14ac:dyDescent="0.25">
      <c r="A1927" s="12" t="s">
        <v>401</v>
      </c>
      <c r="B1927" s="12" t="s">
        <v>167</v>
      </c>
      <c r="C1927" s="12" t="s">
        <v>807</v>
      </c>
      <c r="D1927" s="12" t="s">
        <v>715</v>
      </c>
      <c r="E1927" s="13">
        <v>4</v>
      </c>
      <c r="F1927" s="13">
        <v>1</v>
      </c>
      <c r="G1927" s="24">
        <f t="shared" si="60"/>
        <v>1</v>
      </c>
      <c r="H1927" s="24">
        <f t="shared" si="61"/>
        <v>1</v>
      </c>
    </row>
    <row r="1928" spans="1:8" ht="15" customHeight="1" x14ac:dyDescent="0.25">
      <c r="A1928" s="12" t="s">
        <v>340</v>
      </c>
      <c r="B1928" s="12" t="s">
        <v>4149</v>
      </c>
      <c r="C1928" s="12" t="s">
        <v>807</v>
      </c>
      <c r="D1928" s="12" t="s">
        <v>712</v>
      </c>
      <c r="E1928" s="13">
        <v>4</v>
      </c>
      <c r="F1928" s="13">
        <v>1</v>
      </c>
      <c r="G1928" s="24">
        <f t="shared" si="60"/>
        <v>1</v>
      </c>
      <c r="H1928" s="24">
        <f t="shared" si="61"/>
        <v>1</v>
      </c>
    </row>
    <row r="1929" spans="1:8" ht="15" customHeight="1" x14ac:dyDescent="0.25">
      <c r="A1929" s="12" t="s">
        <v>4115</v>
      </c>
      <c r="B1929" s="12" t="s">
        <v>83</v>
      </c>
      <c r="C1929" s="12" t="s">
        <v>806</v>
      </c>
      <c r="D1929" s="12" t="s">
        <v>728</v>
      </c>
      <c r="E1929" s="13">
        <v>4</v>
      </c>
      <c r="F1929" s="13">
        <v>1</v>
      </c>
      <c r="G1929" s="24">
        <f t="shared" si="60"/>
        <v>1</v>
      </c>
      <c r="H1929" s="24">
        <f t="shared" si="61"/>
        <v>1</v>
      </c>
    </row>
    <row r="1930" spans="1:8" ht="15" customHeight="1" x14ac:dyDescent="0.25">
      <c r="A1930" s="12" t="s">
        <v>4106</v>
      </c>
      <c r="B1930" s="12" t="s">
        <v>175</v>
      </c>
      <c r="C1930" s="12" t="s">
        <v>806</v>
      </c>
      <c r="D1930" s="12" t="s">
        <v>720</v>
      </c>
      <c r="E1930" s="13">
        <v>4</v>
      </c>
      <c r="F1930" s="13">
        <v>1</v>
      </c>
      <c r="G1930" s="24">
        <f t="shared" si="60"/>
        <v>1</v>
      </c>
      <c r="H1930" s="24">
        <f t="shared" si="61"/>
        <v>1</v>
      </c>
    </row>
    <row r="1931" spans="1:8" ht="15" customHeight="1" x14ac:dyDescent="0.25">
      <c r="A1931" s="12" t="s">
        <v>867</v>
      </c>
      <c r="B1931" s="12" t="s">
        <v>4118</v>
      </c>
      <c r="C1931" s="12" t="s">
        <v>807</v>
      </c>
      <c r="D1931" s="12" t="s">
        <v>704</v>
      </c>
      <c r="E1931" s="13">
        <v>4</v>
      </c>
      <c r="F1931" s="13">
        <v>1</v>
      </c>
      <c r="G1931" s="24">
        <f t="shared" si="60"/>
        <v>1</v>
      </c>
      <c r="H1931" s="24">
        <f t="shared" si="61"/>
        <v>1</v>
      </c>
    </row>
    <row r="1932" spans="1:8" ht="15" customHeight="1" x14ac:dyDescent="0.25">
      <c r="A1932" s="12" t="s">
        <v>1727</v>
      </c>
      <c r="B1932" s="12" t="s">
        <v>335</v>
      </c>
      <c r="C1932" s="12" t="s">
        <v>807</v>
      </c>
      <c r="D1932" s="12" t="s">
        <v>715</v>
      </c>
      <c r="E1932" s="13">
        <v>4</v>
      </c>
      <c r="F1932" s="13">
        <v>1</v>
      </c>
      <c r="G1932" s="24">
        <f t="shared" si="60"/>
        <v>1</v>
      </c>
      <c r="H1932" s="24">
        <f t="shared" si="61"/>
        <v>1</v>
      </c>
    </row>
    <row r="1933" spans="1:8" ht="15" customHeight="1" x14ac:dyDescent="0.25">
      <c r="A1933" s="12" t="s">
        <v>4119</v>
      </c>
      <c r="B1933" s="12" t="s">
        <v>518</v>
      </c>
      <c r="C1933" s="12" t="s">
        <v>806</v>
      </c>
      <c r="D1933" s="12" t="s">
        <v>725</v>
      </c>
      <c r="E1933" s="13">
        <v>4</v>
      </c>
      <c r="F1933" s="13">
        <v>1</v>
      </c>
      <c r="G1933" s="24">
        <f t="shared" si="60"/>
        <v>1</v>
      </c>
      <c r="H1933" s="24">
        <f t="shared" si="61"/>
        <v>1</v>
      </c>
    </row>
    <row r="1934" spans="1:8" ht="15" customHeight="1" x14ac:dyDescent="0.25">
      <c r="A1934" s="12" t="s">
        <v>676</v>
      </c>
      <c r="B1934" s="12" t="s">
        <v>160</v>
      </c>
      <c r="C1934" s="12" t="s">
        <v>807</v>
      </c>
      <c r="D1934" s="12" t="s">
        <v>724</v>
      </c>
      <c r="E1934" s="13">
        <v>4</v>
      </c>
      <c r="F1934" s="13">
        <v>1</v>
      </c>
      <c r="G1934" s="24">
        <f t="shared" si="60"/>
        <v>1</v>
      </c>
      <c r="H1934" s="24">
        <f t="shared" si="61"/>
        <v>1</v>
      </c>
    </row>
    <row r="1935" spans="1:8" ht="15" customHeight="1" x14ac:dyDescent="0.25">
      <c r="A1935" s="12" t="s">
        <v>345</v>
      </c>
      <c r="B1935" s="12" t="s">
        <v>1043</v>
      </c>
      <c r="C1935" s="12" t="s">
        <v>806</v>
      </c>
      <c r="D1935" s="12" t="s">
        <v>716</v>
      </c>
      <c r="E1935" s="13">
        <v>4</v>
      </c>
      <c r="F1935" s="13">
        <v>1</v>
      </c>
      <c r="G1935" s="24">
        <f t="shared" si="60"/>
        <v>1</v>
      </c>
      <c r="H1935" s="24">
        <f t="shared" si="61"/>
        <v>1</v>
      </c>
    </row>
    <row r="1936" spans="1:8" ht="15" customHeight="1" x14ac:dyDescent="0.25">
      <c r="A1936" s="12" t="s">
        <v>206</v>
      </c>
      <c r="B1936" s="12" t="s">
        <v>298</v>
      </c>
      <c r="C1936" s="12" t="s">
        <v>806</v>
      </c>
      <c r="D1936" s="12" t="s">
        <v>706</v>
      </c>
      <c r="E1936" s="13">
        <v>4</v>
      </c>
      <c r="F1936" s="13">
        <v>1</v>
      </c>
      <c r="G1936" s="24">
        <f t="shared" si="60"/>
        <v>1</v>
      </c>
      <c r="H1936" s="24">
        <f t="shared" si="61"/>
        <v>1</v>
      </c>
    </row>
    <row r="1937" spans="1:8" ht="15" customHeight="1" x14ac:dyDescent="0.25">
      <c r="A1937" s="12" t="s">
        <v>4121</v>
      </c>
      <c r="B1937" s="12" t="s">
        <v>747</v>
      </c>
      <c r="C1937" s="12" t="s">
        <v>807</v>
      </c>
      <c r="D1937" s="12" t="s">
        <v>719</v>
      </c>
      <c r="E1937" s="13">
        <v>4</v>
      </c>
      <c r="F1937" s="13">
        <v>1</v>
      </c>
      <c r="G1937" s="24">
        <f t="shared" si="60"/>
        <v>1</v>
      </c>
      <c r="H1937" s="24">
        <f t="shared" si="61"/>
        <v>1</v>
      </c>
    </row>
    <row r="1938" spans="1:8" ht="15" customHeight="1" x14ac:dyDescent="0.25">
      <c r="A1938" s="12" t="s">
        <v>4122</v>
      </c>
      <c r="B1938" s="12" t="s">
        <v>137</v>
      </c>
      <c r="C1938" s="12" t="s">
        <v>807</v>
      </c>
      <c r="D1938" s="12" t="s">
        <v>707</v>
      </c>
      <c r="E1938" s="13">
        <v>4</v>
      </c>
      <c r="F1938" s="13">
        <v>1</v>
      </c>
      <c r="G1938" s="24">
        <f t="shared" si="60"/>
        <v>1</v>
      </c>
      <c r="H1938" s="24">
        <f t="shared" si="61"/>
        <v>1</v>
      </c>
    </row>
    <row r="1939" spans="1:8" ht="15" customHeight="1" x14ac:dyDescent="0.25">
      <c r="A1939" s="12" t="s">
        <v>3328</v>
      </c>
      <c r="B1939" s="12" t="s">
        <v>747</v>
      </c>
      <c r="C1939" s="12" t="s">
        <v>806</v>
      </c>
      <c r="D1939" s="12" t="s">
        <v>710</v>
      </c>
      <c r="E1939" s="13">
        <v>4</v>
      </c>
      <c r="F1939" s="13">
        <v>1</v>
      </c>
      <c r="G1939" s="24">
        <f t="shared" si="60"/>
        <v>1</v>
      </c>
      <c r="H1939" s="24">
        <f t="shared" si="61"/>
        <v>1</v>
      </c>
    </row>
    <row r="1940" spans="1:8" ht="15" customHeight="1" x14ac:dyDescent="0.25">
      <c r="A1940" s="12" t="s">
        <v>4114</v>
      </c>
      <c r="B1940" s="12" t="s">
        <v>459</v>
      </c>
      <c r="C1940" s="12" t="s">
        <v>807</v>
      </c>
      <c r="D1940" s="12" t="s">
        <v>717</v>
      </c>
      <c r="E1940" s="13">
        <v>4</v>
      </c>
      <c r="F1940" s="13">
        <v>1</v>
      </c>
      <c r="G1940" s="24">
        <f t="shared" si="60"/>
        <v>1</v>
      </c>
      <c r="H1940" s="24">
        <f t="shared" si="61"/>
        <v>1</v>
      </c>
    </row>
    <row r="1941" spans="1:8" ht="15" customHeight="1" x14ac:dyDescent="0.25">
      <c r="A1941" s="12" t="s">
        <v>4097</v>
      </c>
      <c r="B1941" s="12" t="s">
        <v>982</v>
      </c>
      <c r="C1941" s="12" t="s">
        <v>807</v>
      </c>
      <c r="D1941" s="12" t="s">
        <v>704</v>
      </c>
      <c r="E1941" s="13">
        <v>4</v>
      </c>
      <c r="F1941" s="13">
        <v>1</v>
      </c>
      <c r="G1941" s="24">
        <f t="shared" si="60"/>
        <v>1</v>
      </c>
      <c r="H1941" s="24">
        <f t="shared" si="61"/>
        <v>1</v>
      </c>
    </row>
    <row r="1942" spans="1:8" ht="15" customHeight="1" x14ac:dyDescent="0.25">
      <c r="A1942" s="12" t="s">
        <v>759</v>
      </c>
      <c r="B1942" s="12" t="s">
        <v>955</v>
      </c>
      <c r="C1942" s="12" t="s">
        <v>807</v>
      </c>
      <c r="D1942" s="12" t="s">
        <v>846</v>
      </c>
      <c r="E1942" s="13">
        <v>4</v>
      </c>
      <c r="F1942" s="13">
        <v>1</v>
      </c>
      <c r="G1942" s="24">
        <f t="shared" si="60"/>
        <v>1</v>
      </c>
      <c r="H1942" s="24">
        <f t="shared" si="61"/>
        <v>1</v>
      </c>
    </row>
    <row r="1943" spans="1:8" ht="15" customHeight="1" x14ac:dyDescent="0.25">
      <c r="A1943" s="12" t="s">
        <v>377</v>
      </c>
      <c r="B1943" s="12" t="s">
        <v>347</v>
      </c>
      <c r="C1943" s="12" t="s">
        <v>807</v>
      </c>
      <c r="D1943" s="12" t="s">
        <v>719</v>
      </c>
      <c r="E1943" s="13">
        <v>4</v>
      </c>
      <c r="F1943" s="13">
        <v>1</v>
      </c>
      <c r="G1943" s="24">
        <f t="shared" si="60"/>
        <v>1</v>
      </c>
      <c r="H1943" s="24">
        <f t="shared" si="61"/>
        <v>1</v>
      </c>
    </row>
    <row r="1944" spans="1:8" ht="15" customHeight="1" x14ac:dyDescent="0.25">
      <c r="A1944" s="12" t="s">
        <v>687</v>
      </c>
      <c r="B1944" s="12" t="s">
        <v>593</v>
      </c>
      <c r="C1944" s="12" t="s">
        <v>807</v>
      </c>
      <c r="D1944" s="12" t="s">
        <v>728</v>
      </c>
      <c r="E1944" s="13">
        <v>4</v>
      </c>
      <c r="F1944" s="13">
        <v>1</v>
      </c>
      <c r="G1944" s="24">
        <f t="shared" si="60"/>
        <v>1</v>
      </c>
      <c r="H1944" s="24">
        <f t="shared" si="61"/>
        <v>1</v>
      </c>
    </row>
    <row r="1945" spans="1:8" ht="15" customHeight="1" x14ac:dyDescent="0.25">
      <c r="A1945" s="12" t="s">
        <v>4091</v>
      </c>
      <c r="B1945" s="12" t="s">
        <v>319</v>
      </c>
      <c r="C1945" s="12" t="s">
        <v>807</v>
      </c>
      <c r="D1945" s="12" t="s">
        <v>736</v>
      </c>
      <c r="E1945" s="13">
        <v>4</v>
      </c>
      <c r="F1945" s="13">
        <v>1</v>
      </c>
      <c r="G1945" s="24">
        <f t="shared" si="60"/>
        <v>1</v>
      </c>
      <c r="H1945" s="24">
        <f t="shared" si="61"/>
        <v>1</v>
      </c>
    </row>
    <row r="1946" spans="1:8" ht="15" customHeight="1" x14ac:dyDescent="0.25">
      <c r="A1946" s="12" t="s">
        <v>405</v>
      </c>
      <c r="B1946" s="12" t="s">
        <v>203</v>
      </c>
      <c r="C1946" s="12" t="s">
        <v>807</v>
      </c>
      <c r="D1946" s="12" t="s">
        <v>713</v>
      </c>
      <c r="E1946" s="13">
        <v>4</v>
      </c>
      <c r="F1946" s="13">
        <v>1</v>
      </c>
      <c r="G1946" s="24">
        <f t="shared" si="60"/>
        <v>1</v>
      </c>
      <c r="H1946" s="24">
        <f t="shared" si="61"/>
        <v>1</v>
      </c>
    </row>
    <row r="1947" spans="1:8" ht="15" customHeight="1" x14ac:dyDescent="0.25">
      <c r="A1947" s="12" t="s">
        <v>372</v>
      </c>
      <c r="B1947" s="12" t="s">
        <v>740</v>
      </c>
      <c r="C1947" s="12" t="s">
        <v>806</v>
      </c>
      <c r="D1947" s="12" t="s">
        <v>719</v>
      </c>
      <c r="E1947" s="13">
        <v>4</v>
      </c>
      <c r="F1947" s="13">
        <v>1</v>
      </c>
      <c r="G1947" s="24">
        <f t="shared" si="60"/>
        <v>1</v>
      </c>
      <c r="H1947" s="24">
        <f t="shared" si="61"/>
        <v>1</v>
      </c>
    </row>
    <row r="1948" spans="1:8" ht="15" customHeight="1" x14ac:dyDescent="0.25">
      <c r="A1948" s="12" t="s">
        <v>4092</v>
      </c>
      <c r="B1948" s="12" t="s">
        <v>72</v>
      </c>
      <c r="C1948" s="12" t="s">
        <v>806</v>
      </c>
      <c r="D1948" s="12" t="s">
        <v>715</v>
      </c>
      <c r="E1948" s="13">
        <v>4</v>
      </c>
      <c r="F1948" s="13">
        <v>1</v>
      </c>
      <c r="G1948" s="24">
        <f t="shared" si="60"/>
        <v>1</v>
      </c>
      <c r="H1948" s="24">
        <f t="shared" si="61"/>
        <v>1</v>
      </c>
    </row>
    <row r="1949" spans="1:8" ht="15" customHeight="1" x14ac:dyDescent="0.25">
      <c r="A1949" s="12" t="s">
        <v>228</v>
      </c>
      <c r="B1949" s="12" t="s">
        <v>237</v>
      </c>
      <c r="C1949" s="12" t="s">
        <v>806</v>
      </c>
      <c r="D1949" s="12" t="s">
        <v>713</v>
      </c>
      <c r="E1949" s="13">
        <v>4</v>
      </c>
      <c r="F1949" s="13">
        <v>1</v>
      </c>
      <c r="G1949" s="24">
        <f t="shared" si="60"/>
        <v>1</v>
      </c>
      <c r="H1949" s="24">
        <f t="shared" si="61"/>
        <v>1</v>
      </c>
    </row>
    <row r="1950" spans="1:8" ht="15" customHeight="1" x14ac:dyDescent="0.25">
      <c r="A1950" s="12" t="s">
        <v>4093</v>
      </c>
      <c r="B1950" s="12" t="s">
        <v>1040</v>
      </c>
      <c r="C1950" s="12" t="s">
        <v>807</v>
      </c>
      <c r="D1950" s="12" t="s">
        <v>723</v>
      </c>
      <c r="E1950" s="13">
        <v>4</v>
      </c>
      <c r="F1950" s="13">
        <v>1</v>
      </c>
      <c r="G1950" s="24">
        <f t="shared" si="60"/>
        <v>1</v>
      </c>
      <c r="H1950" s="24">
        <f t="shared" si="61"/>
        <v>1</v>
      </c>
    </row>
    <row r="1951" spans="1:8" ht="15" customHeight="1" x14ac:dyDescent="0.25">
      <c r="A1951" s="12" t="s">
        <v>1287</v>
      </c>
      <c r="B1951" s="12" t="s">
        <v>4094</v>
      </c>
      <c r="C1951" s="12" t="s">
        <v>807</v>
      </c>
      <c r="D1951" s="12" t="s">
        <v>724</v>
      </c>
      <c r="E1951" s="13">
        <v>4</v>
      </c>
      <c r="F1951" s="13">
        <v>1</v>
      </c>
      <c r="G1951" s="24">
        <f t="shared" si="60"/>
        <v>1</v>
      </c>
      <c r="H1951" s="24">
        <f t="shared" si="61"/>
        <v>1</v>
      </c>
    </row>
    <row r="1952" spans="1:8" ht="15" customHeight="1" x14ac:dyDescent="0.25">
      <c r="A1952" s="12" t="s">
        <v>4108</v>
      </c>
      <c r="B1952" s="12" t="s">
        <v>4107</v>
      </c>
      <c r="C1952" s="12" t="s">
        <v>1057</v>
      </c>
      <c r="D1952" s="12" t="s">
        <v>708</v>
      </c>
      <c r="E1952" s="13">
        <v>4</v>
      </c>
      <c r="F1952" s="13">
        <v>1</v>
      </c>
      <c r="G1952" s="24">
        <f t="shared" si="60"/>
        <v>1</v>
      </c>
      <c r="H1952" s="24">
        <f t="shared" si="61"/>
        <v>1</v>
      </c>
    </row>
    <row r="1953" spans="1:8" ht="15" customHeight="1" x14ac:dyDescent="0.25">
      <c r="A1953" s="12" t="s">
        <v>4096</v>
      </c>
      <c r="B1953" s="12" t="s">
        <v>257</v>
      </c>
      <c r="C1953" s="12" t="s">
        <v>807</v>
      </c>
      <c r="D1953" s="12" t="s">
        <v>699</v>
      </c>
      <c r="E1953" s="13">
        <v>5</v>
      </c>
      <c r="F1953" s="13">
        <v>1.25</v>
      </c>
      <c r="G1953" s="24">
        <f t="shared" si="60"/>
        <v>1</v>
      </c>
      <c r="H1953" s="24">
        <f t="shared" si="61"/>
        <v>1</v>
      </c>
    </row>
    <row r="1954" spans="1:8" ht="15" customHeight="1" x14ac:dyDescent="0.25">
      <c r="A1954" s="12" t="s">
        <v>336</v>
      </c>
      <c r="B1954" s="12" t="s">
        <v>361</v>
      </c>
      <c r="C1954" s="12" t="s">
        <v>807</v>
      </c>
      <c r="D1954" s="12" t="s">
        <v>716</v>
      </c>
      <c r="E1954" s="13">
        <v>4</v>
      </c>
      <c r="F1954" s="13">
        <v>1</v>
      </c>
      <c r="G1954" s="24">
        <f t="shared" si="60"/>
        <v>1</v>
      </c>
      <c r="H1954" s="24">
        <f t="shared" si="61"/>
        <v>1</v>
      </c>
    </row>
    <row r="1955" spans="1:8" ht="15" customHeight="1" x14ac:dyDescent="0.25">
      <c r="A1955" s="12" t="s">
        <v>472</v>
      </c>
      <c r="B1955" s="12" t="s">
        <v>110</v>
      </c>
      <c r="C1955" s="12" t="s">
        <v>807</v>
      </c>
      <c r="D1955" s="12" t="s">
        <v>717</v>
      </c>
      <c r="E1955" s="13">
        <v>4</v>
      </c>
      <c r="F1955" s="13">
        <v>1</v>
      </c>
      <c r="G1955" s="24">
        <f t="shared" si="60"/>
        <v>1</v>
      </c>
      <c r="H1955" s="24">
        <f t="shared" si="61"/>
        <v>1</v>
      </c>
    </row>
    <row r="1956" spans="1:8" ht="15" customHeight="1" x14ac:dyDescent="0.25">
      <c r="A1956" s="12" t="s">
        <v>215</v>
      </c>
      <c r="B1956" s="12" t="s">
        <v>4098</v>
      </c>
      <c r="C1956" s="12" t="s">
        <v>807</v>
      </c>
      <c r="D1956" s="12" t="s">
        <v>706</v>
      </c>
      <c r="E1956" s="13">
        <v>4</v>
      </c>
      <c r="F1956" s="13">
        <v>1</v>
      </c>
      <c r="G1956" s="24">
        <f t="shared" si="60"/>
        <v>1</v>
      </c>
      <c r="H1956" s="24">
        <f t="shared" si="61"/>
        <v>1</v>
      </c>
    </row>
    <row r="1957" spans="1:8" ht="15" customHeight="1" x14ac:dyDescent="0.25">
      <c r="A1957" s="12" t="s">
        <v>4099</v>
      </c>
      <c r="B1957" s="12" t="s">
        <v>83</v>
      </c>
      <c r="C1957" s="12" t="s">
        <v>807</v>
      </c>
      <c r="D1957" s="12" t="s">
        <v>719</v>
      </c>
      <c r="E1957" s="13">
        <v>4</v>
      </c>
      <c r="F1957" s="13">
        <v>1</v>
      </c>
      <c r="G1957" s="24">
        <f t="shared" si="60"/>
        <v>1</v>
      </c>
      <c r="H1957" s="24">
        <f t="shared" si="61"/>
        <v>1</v>
      </c>
    </row>
    <row r="1958" spans="1:8" ht="15" customHeight="1" x14ac:dyDescent="0.25">
      <c r="A1958" s="12" t="s">
        <v>1325</v>
      </c>
      <c r="B1958" s="12" t="s">
        <v>4100</v>
      </c>
      <c r="C1958" s="12" t="s">
        <v>806</v>
      </c>
      <c r="D1958" s="12" t="s">
        <v>716</v>
      </c>
      <c r="E1958" s="13">
        <v>4</v>
      </c>
      <c r="F1958" s="13">
        <v>1</v>
      </c>
      <c r="G1958" s="24">
        <f t="shared" si="60"/>
        <v>1</v>
      </c>
      <c r="H1958" s="24">
        <f t="shared" si="61"/>
        <v>1</v>
      </c>
    </row>
    <row r="1959" spans="1:8" ht="15" customHeight="1" x14ac:dyDescent="0.25">
      <c r="A1959" s="12" t="s">
        <v>4101</v>
      </c>
      <c r="B1959" s="12" t="s">
        <v>319</v>
      </c>
      <c r="C1959" s="12" t="s">
        <v>1057</v>
      </c>
      <c r="D1959" s="12" t="s">
        <v>711</v>
      </c>
      <c r="E1959" s="13">
        <v>4</v>
      </c>
      <c r="F1959" s="13">
        <v>1</v>
      </c>
      <c r="G1959" s="24">
        <f t="shared" si="60"/>
        <v>1</v>
      </c>
      <c r="H1959" s="24">
        <f t="shared" si="61"/>
        <v>1</v>
      </c>
    </row>
    <row r="1960" spans="1:8" ht="15" customHeight="1" x14ac:dyDescent="0.25">
      <c r="A1960" s="12" t="s">
        <v>4103</v>
      </c>
      <c r="B1960" s="12" t="s">
        <v>4102</v>
      </c>
      <c r="C1960" s="12" t="s">
        <v>807</v>
      </c>
      <c r="D1960" s="12" t="s">
        <v>711</v>
      </c>
      <c r="E1960" s="13">
        <v>4</v>
      </c>
      <c r="F1960" s="13">
        <v>1</v>
      </c>
      <c r="G1960" s="24">
        <f t="shared" si="60"/>
        <v>1</v>
      </c>
      <c r="H1960" s="24">
        <f t="shared" si="61"/>
        <v>1</v>
      </c>
    </row>
    <row r="1961" spans="1:8" ht="15" customHeight="1" x14ac:dyDescent="0.25">
      <c r="A1961" s="12" t="s">
        <v>2587</v>
      </c>
      <c r="B1961" s="12" t="s">
        <v>197</v>
      </c>
      <c r="C1961" s="12" t="s">
        <v>1057</v>
      </c>
      <c r="D1961" s="12" t="s">
        <v>712</v>
      </c>
      <c r="E1961" s="13">
        <v>4</v>
      </c>
      <c r="F1961" s="13">
        <v>1</v>
      </c>
      <c r="G1961" s="24">
        <f t="shared" si="60"/>
        <v>1</v>
      </c>
      <c r="H1961" s="24">
        <f t="shared" si="61"/>
        <v>1</v>
      </c>
    </row>
    <row r="1962" spans="1:8" ht="15" customHeight="1" x14ac:dyDescent="0.25">
      <c r="A1962" s="12" t="s">
        <v>235</v>
      </c>
      <c r="B1962" s="12" t="s">
        <v>4104</v>
      </c>
      <c r="C1962" s="12" t="s">
        <v>806</v>
      </c>
      <c r="D1962" s="12" t="s">
        <v>703</v>
      </c>
      <c r="E1962" s="13">
        <v>4</v>
      </c>
      <c r="F1962" s="13">
        <v>1</v>
      </c>
      <c r="G1962" s="24">
        <f t="shared" si="60"/>
        <v>1</v>
      </c>
      <c r="H1962" s="24">
        <f t="shared" si="61"/>
        <v>1</v>
      </c>
    </row>
    <row r="1963" spans="1:8" ht="15" customHeight="1" x14ac:dyDescent="0.25">
      <c r="A1963" s="12" t="s">
        <v>4105</v>
      </c>
      <c r="B1963" s="12" t="s">
        <v>371</v>
      </c>
      <c r="C1963" s="12" t="s">
        <v>807</v>
      </c>
      <c r="D1963" s="12" t="s">
        <v>701</v>
      </c>
      <c r="E1963" s="13">
        <v>4</v>
      </c>
      <c r="F1963" s="13">
        <v>1</v>
      </c>
      <c r="G1963" s="24">
        <f t="shared" si="60"/>
        <v>1</v>
      </c>
      <c r="H1963" s="24">
        <f t="shared" si="61"/>
        <v>1</v>
      </c>
    </row>
    <row r="1964" spans="1:8" ht="15" customHeight="1" x14ac:dyDescent="0.25">
      <c r="A1964" s="12" t="s">
        <v>1509</v>
      </c>
      <c r="B1964" s="12" t="s">
        <v>4124</v>
      </c>
      <c r="C1964" s="12" t="s">
        <v>806</v>
      </c>
      <c r="D1964" s="12" t="s">
        <v>702</v>
      </c>
      <c r="E1964" s="13">
        <v>4</v>
      </c>
      <c r="F1964" s="13">
        <v>1</v>
      </c>
      <c r="G1964" s="24">
        <f t="shared" si="60"/>
        <v>1</v>
      </c>
      <c r="H1964" s="24">
        <f t="shared" si="61"/>
        <v>1</v>
      </c>
    </row>
    <row r="1965" spans="1:8" ht="15" customHeight="1" x14ac:dyDescent="0.25">
      <c r="A1965" s="12" t="s">
        <v>4095</v>
      </c>
      <c r="B1965" s="12" t="s">
        <v>471</v>
      </c>
      <c r="C1965" s="12" t="s">
        <v>1057</v>
      </c>
      <c r="D1965" s="12" t="s">
        <v>726</v>
      </c>
      <c r="E1965" s="13">
        <v>4</v>
      </c>
      <c r="F1965" s="13">
        <v>1</v>
      </c>
      <c r="G1965" s="24">
        <f t="shared" si="60"/>
        <v>1</v>
      </c>
      <c r="H1965" s="24">
        <f t="shared" si="61"/>
        <v>1</v>
      </c>
    </row>
    <row r="1966" spans="1:8" ht="15" customHeight="1" x14ac:dyDescent="0.25">
      <c r="A1966" s="12" t="s">
        <v>461</v>
      </c>
      <c r="B1966" s="12" t="s">
        <v>164</v>
      </c>
      <c r="C1966" s="12" t="s">
        <v>1057</v>
      </c>
      <c r="D1966" s="12" t="s">
        <v>704</v>
      </c>
      <c r="E1966" s="13">
        <v>4</v>
      </c>
      <c r="F1966" s="13">
        <v>1</v>
      </c>
      <c r="G1966" s="24">
        <f t="shared" si="60"/>
        <v>1</v>
      </c>
      <c r="H1966" s="24">
        <f t="shared" si="61"/>
        <v>1</v>
      </c>
    </row>
    <row r="1967" spans="1:8" ht="15" customHeight="1" x14ac:dyDescent="0.25">
      <c r="A1967" s="12" t="s">
        <v>4123</v>
      </c>
      <c r="B1967" s="12" t="s">
        <v>240</v>
      </c>
      <c r="C1967" s="12" t="s">
        <v>806</v>
      </c>
      <c r="D1967" s="12" t="s">
        <v>724</v>
      </c>
      <c r="E1967" s="13">
        <v>4</v>
      </c>
      <c r="F1967" s="13">
        <v>1</v>
      </c>
      <c r="G1967" s="24">
        <f t="shared" si="60"/>
        <v>1</v>
      </c>
      <c r="H1967" s="24">
        <f t="shared" si="61"/>
        <v>1</v>
      </c>
    </row>
    <row r="1968" spans="1:8" ht="15" customHeight="1" x14ac:dyDescent="0.25">
      <c r="A1968" s="12" t="s">
        <v>4133</v>
      </c>
      <c r="B1968" s="12" t="s">
        <v>2258</v>
      </c>
      <c r="C1968" s="12" t="s">
        <v>1057</v>
      </c>
      <c r="D1968" s="12" t="s">
        <v>701</v>
      </c>
      <c r="E1968" s="13">
        <v>4</v>
      </c>
      <c r="F1968" s="13">
        <v>1</v>
      </c>
      <c r="G1968" s="24">
        <f t="shared" si="60"/>
        <v>1</v>
      </c>
      <c r="H1968" s="24">
        <f t="shared" si="61"/>
        <v>1</v>
      </c>
    </row>
    <row r="1969" spans="1:8" ht="15" customHeight="1" x14ac:dyDescent="0.25">
      <c r="A1969" s="12" t="s">
        <v>4135</v>
      </c>
      <c r="B1969" s="12" t="s">
        <v>4134</v>
      </c>
      <c r="C1969" s="12" t="s">
        <v>807</v>
      </c>
      <c r="D1969" s="12" t="s">
        <v>721</v>
      </c>
      <c r="E1969" s="13">
        <v>4</v>
      </c>
      <c r="F1969" s="13">
        <v>1</v>
      </c>
      <c r="G1969" s="24">
        <f t="shared" si="60"/>
        <v>1</v>
      </c>
      <c r="H1969" s="24">
        <f t="shared" si="61"/>
        <v>1</v>
      </c>
    </row>
    <row r="1970" spans="1:8" ht="15" customHeight="1" x14ac:dyDescent="0.25">
      <c r="A1970" s="12" t="s">
        <v>390</v>
      </c>
      <c r="B1970" s="12" t="s">
        <v>197</v>
      </c>
      <c r="C1970" s="12" t="s">
        <v>806</v>
      </c>
      <c r="D1970" s="12" t="s">
        <v>699</v>
      </c>
      <c r="E1970" s="13">
        <v>4</v>
      </c>
      <c r="F1970" s="13">
        <v>1</v>
      </c>
      <c r="G1970" s="24">
        <f t="shared" si="60"/>
        <v>1</v>
      </c>
      <c r="H1970" s="24">
        <f t="shared" si="61"/>
        <v>1</v>
      </c>
    </row>
    <row r="1971" spans="1:8" ht="15" customHeight="1" x14ac:dyDescent="0.25">
      <c r="A1971" s="12" t="s">
        <v>4136</v>
      </c>
      <c r="B1971" s="12" t="s">
        <v>2117</v>
      </c>
      <c r="C1971" s="12" t="s">
        <v>806</v>
      </c>
      <c r="D1971" s="12" t="s">
        <v>715</v>
      </c>
      <c r="E1971" s="13">
        <v>4</v>
      </c>
      <c r="F1971" s="13">
        <v>1</v>
      </c>
      <c r="G1971" s="24">
        <f t="shared" si="60"/>
        <v>1</v>
      </c>
      <c r="H1971" s="24">
        <f t="shared" si="61"/>
        <v>1</v>
      </c>
    </row>
    <row r="1972" spans="1:8" ht="15" customHeight="1" x14ac:dyDescent="0.25">
      <c r="A1972" s="12" t="s">
        <v>2775</v>
      </c>
      <c r="B1972" s="12" t="s">
        <v>2514</v>
      </c>
      <c r="C1972" s="12" t="s">
        <v>806</v>
      </c>
      <c r="D1972" s="12" t="s">
        <v>699</v>
      </c>
      <c r="E1972" s="13">
        <v>4</v>
      </c>
      <c r="F1972" s="13">
        <v>1</v>
      </c>
      <c r="G1972" s="24">
        <f t="shared" si="60"/>
        <v>1</v>
      </c>
      <c r="H1972" s="24">
        <f t="shared" si="61"/>
        <v>1</v>
      </c>
    </row>
    <row r="1973" spans="1:8" ht="15" customHeight="1" x14ac:dyDescent="0.25">
      <c r="A1973" s="12" t="s">
        <v>4137</v>
      </c>
      <c r="B1973" s="12" t="s">
        <v>3231</v>
      </c>
      <c r="C1973" s="12" t="s">
        <v>807</v>
      </c>
      <c r="D1973" s="12" t="s">
        <v>708</v>
      </c>
      <c r="E1973" s="13">
        <v>4</v>
      </c>
      <c r="F1973" s="13">
        <v>1</v>
      </c>
      <c r="G1973" s="24">
        <f t="shared" si="60"/>
        <v>1</v>
      </c>
      <c r="H1973" s="24">
        <f t="shared" si="61"/>
        <v>1</v>
      </c>
    </row>
    <row r="1974" spans="1:8" ht="15" customHeight="1" x14ac:dyDescent="0.25">
      <c r="A1974" s="12" t="s">
        <v>66</v>
      </c>
      <c r="B1974" s="12" t="s">
        <v>4633</v>
      </c>
      <c r="C1974" s="12" t="s">
        <v>806</v>
      </c>
      <c r="D1974" s="12" t="s">
        <v>710</v>
      </c>
      <c r="E1974" s="13">
        <v>4</v>
      </c>
      <c r="F1974" s="13">
        <v>1</v>
      </c>
      <c r="G1974" s="24">
        <f t="shared" si="60"/>
        <v>1</v>
      </c>
      <c r="H1974" s="24">
        <f t="shared" si="61"/>
        <v>1</v>
      </c>
    </row>
    <row r="1975" spans="1:8" ht="15" customHeight="1" x14ac:dyDescent="0.25">
      <c r="A1975" s="12" t="s">
        <v>1338</v>
      </c>
      <c r="B1975" s="12" t="s">
        <v>1176</v>
      </c>
      <c r="C1975" s="12" t="s">
        <v>807</v>
      </c>
      <c r="D1975" s="12" t="s">
        <v>715</v>
      </c>
      <c r="E1975" s="13">
        <v>4</v>
      </c>
      <c r="F1975" s="13">
        <v>1</v>
      </c>
      <c r="G1975" s="24">
        <f t="shared" si="60"/>
        <v>1</v>
      </c>
      <c r="H1975" s="24">
        <f t="shared" si="61"/>
        <v>1</v>
      </c>
    </row>
    <row r="1976" spans="1:8" ht="15" customHeight="1" x14ac:dyDescent="0.25">
      <c r="A1976" s="12" t="s">
        <v>2215</v>
      </c>
      <c r="B1976" s="12" t="s">
        <v>4138</v>
      </c>
      <c r="C1976" s="12" t="s">
        <v>807</v>
      </c>
      <c r="D1976" s="12" t="s">
        <v>721</v>
      </c>
      <c r="E1976" s="13">
        <v>4</v>
      </c>
      <c r="F1976" s="13">
        <v>1</v>
      </c>
      <c r="G1976" s="24">
        <f t="shared" si="60"/>
        <v>1</v>
      </c>
      <c r="H1976" s="24">
        <f t="shared" si="61"/>
        <v>1</v>
      </c>
    </row>
    <row r="1977" spans="1:8" ht="15" customHeight="1" x14ac:dyDescent="0.25">
      <c r="A1977" s="12" t="s">
        <v>4132</v>
      </c>
      <c r="B1977" s="12" t="s">
        <v>661</v>
      </c>
      <c r="C1977" s="12" t="s">
        <v>806</v>
      </c>
      <c r="D1977" s="12" t="s">
        <v>704</v>
      </c>
      <c r="E1977" s="13">
        <v>5</v>
      </c>
      <c r="F1977" s="13">
        <v>1.25</v>
      </c>
      <c r="G1977" s="24">
        <f t="shared" si="60"/>
        <v>1</v>
      </c>
      <c r="H1977" s="24">
        <f t="shared" si="61"/>
        <v>1</v>
      </c>
    </row>
    <row r="1978" spans="1:8" ht="15" customHeight="1" x14ac:dyDescent="0.25">
      <c r="A1978" s="12" t="s">
        <v>4140</v>
      </c>
      <c r="B1978" s="12" t="s">
        <v>1579</v>
      </c>
      <c r="C1978" s="12" t="s">
        <v>807</v>
      </c>
      <c r="D1978" s="12" t="s">
        <v>710</v>
      </c>
      <c r="E1978" s="13">
        <v>4</v>
      </c>
      <c r="F1978" s="13">
        <v>1</v>
      </c>
      <c r="G1978" s="24">
        <f t="shared" si="60"/>
        <v>1</v>
      </c>
      <c r="H1978" s="24">
        <f t="shared" si="61"/>
        <v>1</v>
      </c>
    </row>
    <row r="1979" spans="1:8" ht="15" customHeight="1" x14ac:dyDescent="0.25">
      <c r="A1979" s="12" t="s">
        <v>4131</v>
      </c>
      <c r="B1979" s="12" t="s">
        <v>3443</v>
      </c>
      <c r="C1979" s="12" t="s">
        <v>807</v>
      </c>
      <c r="D1979" s="12" t="s">
        <v>702</v>
      </c>
      <c r="E1979" s="13">
        <v>4</v>
      </c>
      <c r="F1979" s="13">
        <v>1</v>
      </c>
      <c r="G1979" s="24">
        <f t="shared" si="60"/>
        <v>1</v>
      </c>
      <c r="H1979" s="24">
        <f t="shared" si="61"/>
        <v>1</v>
      </c>
    </row>
    <row r="1980" spans="1:8" ht="15" customHeight="1" x14ac:dyDescent="0.25">
      <c r="A1980" s="12" t="s">
        <v>4142</v>
      </c>
      <c r="B1980" s="12" t="s">
        <v>4141</v>
      </c>
      <c r="C1980" s="12" t="s">
        <v>806</v>
      </c>
      <c r="D1980" s="12" t="s">
        <v>710</v>
      </c>
      <c r="E1980" s="13">
        <v>4</v>
      </c>
      <c r="F1980" s="13">
        <v>1</v>
      </c>
      <c r="G1980" s="24">
        <f t="shared" si="60"/>
        <v>1</v>
      </c>
      <c r="H1980" s="24">
        <f t="shared" si="61"/>
        <v>1</v>
      </c>
    </row>
    <row r="1981" spans="1:8" ht="15" customHeight="1" x14ac:dyDescent="0.25">
      <c r="A1981" s="12" t="s">
        <v>4143</v>
      </c>
      <c r="B1981" s="12" t="s">
        <v>543</v>
      </c>
      <c r="C1981" s="12" t="s">
        <v>806</v>
      </c>
      <c r="D1981" s="12" t="s">
        <v>716</v>
      </c>
      <c r="E1981" s="13">
        <v>4</v>
      </c>
      <c r="F1981" s="13">
        <v>1</v>
      </c>
      <c r="G1981" s="24">
        <f t="shared" si="60"/>
        <v>1</v>
      </c>
      <c r="H1981" s="24">
        <f t="shared" si="61"/>
        <v>1</v>
      </c>
    </row>
    <row r="1982" spans="1:8" ht="15" customHeight="1" x14ac:dyDescent="0.25">
      <c r="A1982" s="12" t="s">
        <v>4001</v>
      </c>
      <c r="B1982" s="12" t="s">
        <v>1172</v>
      </c>
      <c r="C1982" s="12" t="s">
        <v>806</v>
      </c>
      <c r="D1982" s="12" t="s">
        <v>723</v>
      </c>
      <c r="E1982" s="13">
        <v>4</v>
      </c>
      <c r="F1982" s="13">
        <v>1</v>
      </c>
      <c r="G1982" s="24">
        <f t="shared" si="60"/>
        <v>1</v>
      </c>
      <c r="H1982" s="24">
        <f t="shared" si="61"/>
        <v>1</v>
      </c>
    </row>
    <row r="1983" spans="1:8" ht="15" customHeight="1" x14ac:dyDescent="0.25">
      <c r="A1983" s="12" t="s">
        <v>215</v>
      </c>
      <c r="B1983" s="12" t="s">
        <v>369</v>
      </c>
      <c r="C1983" s="12" t="s">
        <v>807</v>
      </c>
      <c r="D1983" s="12" t="s">
        <v>718</v>
      </c>
      <c r="E1983" s="13">
        <v>4</v>
      </c>
      <c r="F1983" s="13">
        <v>1</v>
      </c>
      <c r="G1983" s="24">
        <f t="shared" si="60"/>
        <v>1</v>
      </c>
      <c r="H1983" s="24">
        <f t="shared" si="61"/>
        <v>1</v>
      </c>
    </row>
    <row r="1984" spans="1:8" ht="15" customHeight="1" x14ac:dyDescent="0.25">
      <c r="A1984" s="12" t="s">
        <v>4144</v>
      </c>
      <c r="B1984" s="12" t="s">
        <v>41</v>
      </c>
      <c r="C1984" s="12" t="s">
        <v>806</v>
      </c>
      <c r="D1984" s="12" t="s">
        <v>712</v>
      </c>
      <c r="E1984" s="13">
        <v>4</v>
      </c>
      <c r="F1984" s="13">
        <v>1</v>
      </c>
      <c r="G1984" s="24">
        <f t="shared" si="60"/>
        <v>1</v>
      </c>
      <c r="H1984" s="24">
        <f t="shared" si="61"/>
        <v>1</v>
      </c>
    </row>
    <row r="1985" spans="1:8" ht="15" customHeight="1" x14ac:dyDescent="0.25">
      <c r="A1985" s="12" t="s">
        <v>4145</v>
      </c>
      <c r="B1985" s="12" t="s">
        <v>232</v>
      </c>
      <c r="C1985" s="12" t="s">
        <v>807</v>
      </c>
      <c r="D1985" s="12" t="s">
        <v>721</v>
      </c>
      <c r="E1985" s="13">
        <v>4</v>
      </c>
      <c r="F1985" s="13">
        <v>1</v>
      </c>
      <c r="G1985" s="24">
        <f t="shared" si="60"/>
        <v>1</v>
      </c>
      <c r="H1985" s="24">
        <f t="shared" si="61"/>
        <v>1</v>
      </c>
    </row>
    <row r="1986" spans="1:8" ht="15" customHeight="1" x14ac:dyDescent="0.25">
      <c r="A1986" s="12" t="s">
        <v>1770</v>
      </c>
      <c r="B1986" s="12" t="s">
        <v>575</v>
      </c>
      <c r="C1986" s="12" t="s">
        <v>806</v>
      </c>
      <c r="D1986" s="12" t="s">
        <v>701</v>
      </c>
      <c r="E1986" s="13">
        <v>4</v>
      </c>
      <c r="F1986" s="13">
        <v>1</v>
      </c>
      <c r="G1986" s="24">
        <f t="shared" ref="G1986:G2049" si="62">ROUNDDOWN(F1986,0)</f>
        <v>1</v>
      </c>
      <c r="H1986" s="24">
        <f t="shared" ref="H1986:H2049" si="63">IF(G1986&lt;1,1,G1986)</f>
        <v>1</v>
      </c>
    </row>
    <row r="1987" spans="1:8" ht="15" customHeight="1" x14ac:dyDescent="0.25">
      <c r="A1987" s="12" t="s">
        <v>4146</v>
      </c>
      <c r="B1987" s="12" t="s">
        <v>43</v>
      </c>
      <c r="C1987" s="12" t="s">
        <v>806</v>
      </c>
      <c r="D1987" s="12" t="s">
        <v>727</v>
      </c>
      <c r="E1987" s="13">
        <v>4</v>
      </c>
      <c r="F1987" s="13">
        <v>1</v>
      </c>
      <c r="G1987" s="24">
        <f t="shared" si="62"/>
        <v>1</v>
      </c>
      <c r="H1987" s="24">
        <f t="shared" si="63"/>
        <v>1</v>
      </c>
    </row>
    <row r="1988" spans="1:8" ht="15" customHeight="1" x14ac:dyDescent="0.25">
      <c r="A1988" s="12" t="s">
        <v>3852</v>
      </c>
      <c r="B1988" s="12" t="s">
        <v>1231</v>
      </c>
      <c r="C1988" s="12" t="s">
        <v>806</v>
      </c>
      <c r="D1988" s="12" t="s">
        <v>733</v>
      </c>
      <c r="E1988" s="13">
        <v>4</v>
      </c>
      <c r="F1988" s="13">
        <v>1</v>
      </c>
      <c r="G1988" s="24">
        <f t="shared" si="62"/>
        <v>1</v>
      </c>
      <c r="H1988" s="24">
        <f t="shared" si="63"/>
        <v>1</v>
      </c>
    </row>
    <row r="1989" spans="1:8" ht="15" customHeight="1" x14ac:dyDescent="0.25">
      <c r="A1989" s="12" t="s">
        <v>4147</v>
      </c>
      <c r="B1989" s="12" t="s">
        <v>132</v>
      </c>
      <c r="C1989" s="12" t="s">
        <v>807</v>
      </c>
      <c r="D1989" s="12" t="s">
        <v>846</v>
      </c>
      <c r="E1989" s="13">
        <v>4</v>
      </c>
      <c r="F1989" s="13">
        <v>1</v>
      </c>
      <c r="G1989" s="24">
        <f t="shared" si="62"/>
        <v>1</v>
      </c>
      <c r="H1989" s="24">
        <f t="shared" si="63"/>
        <v>1</v>
      </c>
    </row>
    <row r="1990" spans="1:8" ht="15" customHeight="1" x14ac:dyDescent="0.25">
      <c r="A1990" s="12" t="s">
        <v>4139</v>
      </c>
      <c r="B1990" s="12" t="s">
        <v>246</v>
      </c>
      <c r="C1990" s="12" t="s">
        <v>806</v>
      </c>
      <c r="D1990" s="12" t="s">
        <v>846</v>
      </c>
      <c r="E1990" s="13">
        <v>4</v>
      </c>
      <c r="F1990" s="13">
        <v>1</v>
      </c>
      <c r="G1990" s="24">
        <f t="shared" si="62"/>
        <v>1</v>
      </c>
      <c r="H1990" s="24">
        <f t="shared" si="63"/>
        <v>1</v>
      </c>
    </row>
    <row r="1991" spans="1:8" ht="15" customHeight="1" x14ac:dyDescent="0.25">
      <c r="A1991" s="12" t="s">
        <v>4128</v>
      </c>
      <c r="B1991" s="12" t="s">
        <v>4127</v>
      </c>
      <c r="C1991" s="12" t="s">
        <v>1057</v>
      </c>
      <c r="D1991" s="12" t="s">
        <v>716</v>
      </c>
      <c r="E1991" s="13">
        <v>4</v>
      </c>
      <c r="F1991" s="13">
        <v>1</v>
      </c>
      <c r="G1991" s="24">
        <f t="shared" si="62"/>
        <v>1</v>
      </c>
      <c r="H1991" s="24">
        <f t="shared" si="63"/>
        <v>1</v>
      </c>
    </row>
    <row r="1992" spans="1:8" ht="15" customHeight="1" x14ac:dyDescent="0.25">
      <c r="A1992" s="12" t="s">
        <v>755</v>
      </c>
      <c r="B1992" s="12" t="s">
        <v>307</v>
      </c>
      <c r="C1992" s="12" t="s">
        <v>807</v>
      </c>
      <c r="D1992" s="12" t="s">
        <v>706</v>
      </c>
      <c r="E1992" s="13">
        <v>4</v>
      </c>
      <c r="F1992" s="13">
        <v>1</v>
      </c>
      <c r="G1992" s="24">
        <f t="shared" si="62"/>
        <v>1</v>
      </c>
      <c r="H1992" s="24">
        <f t="shared" si="63"/>
        <v>1</v>
      </c>
    </row>
    <row r="1993" spans="1:8" ht="15" customHeight="1" x14ac:dyDescent="0.25">
      <c r="A1993" s="12" t="s">
        <v>1889</v>
      </c>
      <c r="B1993" s="12" t="s">
        <v>160</v>
      </c>
      <c r="C1993" s="12" t="s">
        <v>806</v>
      </c>
      <c r="D1993" s="12" t="s">
        <v>720</v>
      </c>
      <c r="E1993" s="13">
        <v>4</v>
      </c>
      <c r="F1993" s="13">
        <v>1</v>
      </c>
      <c r="G1993" s="24">
        <f t="shared" si="62"/>
        <v>1</v>
      </c>
      <c r="H1993" s="24">
        <f t="shared" si="63"/>
        <v>1</v>
      </c>
    </row>
    <row r="1994" spans="1:8" ht="15" customHeight="1" x14ac:dyDescent="0.25">
      <c r="A1994" s="12" t="s">
        <v>1880</v>
      </c>
      <c r="B1994" s="12" t="s">
        <v>72</v>
      </c>
      <c r="C1994" s="12" t="s">
        <v>806</v>
      </c>
      <c r="D1994" s="12" t="s">
        <v>706</v>
      </c>
      <c r="E1994" s="13">
        <v>4</v>
      </c>
      <c r="F1994" s="13">
        <v>1</v>
      </c>
      <c r="G1994" s="24">
        <f t="shared" si="62"/>
        <v>1</v>
      </c>
      <c r="H1994" s="24">
        <f t="shared" si="63"/>
        <v>1</v>
      </c>
    </row>
    <row r="1995" spans="1:8" ht="15" customHeight="1" x14ac:dyDescent="0.25">
      <c r="A1995" s="12" t="s">
        <v>4125</v>
      </c>
      <c r="B1995" s="12" t="s">
        <v>94</v>
      </c>
      <c r="C1995" s="12" t="s">
        <v>1057</v>
      </c>
      <c r="D1995" s="12" t="s">
        <v>706</v>
      </c>
      <c r="E1995" s="13">
        <v>4</v>
      </c>
      <c r="F1995" s="13">
        <v>1</v>
      </c>
      <c r="G1995" s="24">
        <f t="shared" si="62"/>
        <v>1</v>
      </c>
      <c r="H1995" s="24">
        <f t="shared" si="63"/>
        <v>1</v>
      </c>
    </row>
    <row r="1996" spans="1:8" ht="15" customHeight="1" x14ac:dyDescent="0.25">
      <c r="A1996" s="12" t="s">
        <v>596</v>
      </c>
      <c r="B1996" s="12" t="s">
        <v>302</v>
      </c>
      <c r="C1996" s="12" t="s">
        <v>806</v>
      </c>
      <c r="D1996" s="12" t="s">
        <v>708</v>
      </c>
      <c r="E1996" s="13">
        <v>5</v>
      </c>
      <c r="F1996" s="13">
        <v>1.25</v>
      </c>
      <c r="G1996" s="24">
        <f t="shared" si="62"/>
        <v>1</v>
      </c>
      <c r="H1996" s="24">
        <f t="shared" si="63"/>
        <v>1</v>
      </c>
    </row>
    <row r="1997" spans="1:8" ht="15" customHeight="1" x14ac:dyDescent="0.25">
      <c r="A1997" s="12" t="s">
        <v>3538</v>
      </c>
      <c r="B1997" s="12" t="s">
        <v>237</v>
      </c>
      <c r="C1997" s="12" t="s">
        <v>1057</v>
      </c>
      <c r="D1997" s="12" t="s">
        <v>711</v>
      </c>
      <c r="E1997" s="13">
        <v>4</v>
      </c>
      <c r="F1997" s="13">
        <v>1</v>
      </c>
      <c r="G1997" s="24">
        <f t="shared" si="62"/>
        <v>1</v>
      </c>
      <c r="H1997" s="24">
        <f t="shared" si="63"/>
        <v>1</v>
      </c>
    </row>
    <row r="1998" spans="1:8" ht="15" customHeight="1" x14ac:dyDescent="0.25">
      <c r="A1998" s="12" t="s">
        <v>220</v>
      </c>
      <c r="B1998" s="12" t="s">
        <v>2489</v>
      </c>
      <c r="C1998" s="12" t="s">
        <v>807</v>
      </c>
      <c r="D1998" s="12" t="s">
        <v>707</v>
      </c>
      <c r="E1998" s="13">
        <v>4</v>
      </c>
      <c r="F1998" s="13">
        <v>1</v>
      </c>
      <c r="G1998" s="24">
        <f t="shared" si="62"/>
        <v>1</v>
      </c>
      <c r="H1998" s="24">
        <f t="shared" si="63"/>
        <v>1</v>
      </c>
    </row>
    <row r="1999" spans="1:8" ht="15" customHeight="1" x14ac:dyDescent="0.25">
      <c r="A1999" s="12" t="s">
        <v>406</v>
      </c>
      <c r="B1999" s="12" t="s">
        <v>1759</v>
      </c>
      <c r="C1999" s="12" t="s">
        <v>807</v>
      </c>
      <c r="D1999" s="12" t="s">
        <v>733</v>
      </c>
      <c r="E1999" s="13">
        <v>4</v>
      </c>
      <c r="F1999" s="13">
        <v>1</v>
      </c>
      <c r="G1999" s="24">
        <f t="shared" si="62"/>
        <v>1</v>
      </c>
      <c r="H1999" s="24">
        <f t="shared" si="63"/>
        <v>1</v>
      </c>
    </row>
    <row r="2000" spans="1:8" ht="15" customHeight="1" x14ac:dyDescent="0.25">
      <c r="A2000" s="12" t="s">
        <v>4126</v>
      </c>
      <c r="B2000" s="12" t="s">
        <v>3423</v>
      </c>
      <c r="C2000" s="12" t="s">
        <v>1057</v>
      </c>
      <c r="D2000" s="12" t="s">
        <v>711</v>
      </c>
      <c r="E2000" s="13">
        <v>4</v>
      </c>
      <c r="F2000" s="13">
        <v>1</v>
      </c>
      <c r="G2000" s="24">
        <f t="shared" si="62"/>
        <v>1</v>
      </c>
      <c r="H2000" s="24">
        <f t="shared" si="63"/>
        <v>1</v>
      </c>
    </row>
    <row r="2001" spans="1:8" ht="15" customHeight="1" x14ac:dyDescent="0.25">
      <c r="A2001" s="12" t="s">
        <v>1893</v>
      </c>
      <c r="B2001" s="12" t="s">
        <v>298</v>
      </c>
      <c r="C2001" s="12" t="s">
        <v>1057</v>
      </c>
      <c r="D2001" s="12" t="s">
        <v>711</v>
      </c>
      <c r="E2001" s="13">
        <v>5</v>
      </c>
      <c r="F2001" s="13">
        <v>1.25</v>
      </c>
      <c r="G2001" s="24">
        <f t="shared" si="62"/>
        <v>1</v>
      </c>
      <c r="H2001" s="24">
        <f t="shared" si="63"/>
        <v>1</v>
      </c>
    </row>
    <row r="2002" spans="1:8" ht="15" customHeight="1" x14ac:dyDescent="0.25">
      <c r="A2002" s="12" t="s">
        <v>263</v>
      </c>
      <c r="B2002" s="12" t="s">
        <v>305</v>
      </c>
      <c r="C2002" s="12" t="s">
        <v>806</v>
      </c>
      <c r="D2002" s="12" t="s">
        <v>710</v>
      </c>
      <c r="E2002" s="13">
        <v>7</v>
      </c>
      <c r="F2002" s="13">
        <v>1.75</v>
      </c>
      <c r="G2002" s="24">
        <f t="shared" si="62"/>
        <v>1</v>
      </c>
      <c r="H2002" s="24">
        <f t="shared" si="63"/>
        <v>1</v>
      </c>
    </row>
    <row r="2003" spans="1:8" ht="15" customHeight="1" x14ac:dyDescent="0.25">
      <c r="A2003" s="12" t="s">
        <v>113</v>
      </c>
      <c r="B2003" s="12" t="s">
        <v>4082</v>
      </c>
      <c r="C2003" s="12" t="s">
        <v>807</v>
      </c>
      <c r="D2003" s="12" t="s">
        <v>702</v>
      </c>
      <c r="E2003" s="13">
        <v>4</v>
      </c>
      <c r="F2003" s="13">
        <v>1</v>
      </c>
      <c r="G2003" s="24">
        <f t="shared" si="62"/>
        <v>1</v>
      </c>
      <c r="H2003" s="24">
        <f t="shared" si="63"/>
        <v>1</v>
      </c>
    </row>
    <row r="2004" spans="1:8" ht="15" customHeight="1" x14ac:dyDescent="0.25">
      <c r="A2004" s="12" t="s">
        <v>2998</v>
      </c>
      <c r="B2004" s="12" t="s">
        <v>2068</v>
      </c>
      <c r="C2004" s="12" t="s">
        <v>807</v>
      </c>
      <c r="D2004" s="12" t="s">
        <v>703</v>
      </c>
      <c r="E2004" s="13">
        <v>4</v>
      </c>
      <c r="F2004" s="13">
        <v>1</v>
      </c>
      <c r="G2004" s="24">
        <f t="shared" si="62"/>
        <v>1</v>
      </c>
      <c r="H2004" s="24">
        <f t="shared" si="63"/>
        <v>1</v>
      </c>
    </row>
    <row r="2005" spans="1:8" ht="15" customHeight="1" x14ac:dyDescent="0.25">
      <c r="A2005" s="12" t="s">
        <v>46</v>
      </c>
      <c r="B2005" s="12" t="s">
        <v>230</v>
      </c>
      <c r="C2005" s="12" t="s">
        <v>807</v>
      </c>
      <c r="D2005" s="12" t="s">
        <v>709</v>
      </c>
      <c r="E2005" s="13">
        <v>4</v>
      </c>
      <c r="F2005" s="13">
        <v>1</v>
      </c>
      <c r="G2005" s="24">
        <f t="shared" si="62"/>
        <v>1</v>
      </c>
      <c r="H2005" s="24">
        <f t="shared" si="63"/>
        <v>1</v>
      </c>
    </row>
    <row r="2006" spans="1:8" ht="15" customHeight="1" x14ac:dyDescent="0.25">
      <c r="A2006" s="12" t="s">
        <v>322</v>
      </c>
      <c r="B2006" s="12" t="s">
        <v>83</v>
      </c>
      <c r="C2006" s="12" t="s">
        <v>807</v>
      </c>
      <c r="D2006" s="12" t="s">
        <v>715</v>
      </c>
      <c r="E2006" s="13">
        <v>4</v>
      </c>
      <c r="F2006" s="13">
        <v>1</v>
      </c>
      <c r="G2006" s="24">
        <f t="shared" si="62"/>
        <v>1</v>
      </c>
      <c r="H2006" s="24">
        <f t="shared" si="63"/>
        <v>1</v>
      </c>
    </row>
    <row r="2007" spans="1:8" ht="15" customHeight="1" x14ac:dyDescent="0.25">
      <c r="A2007" s="12" t="s">
        <v>1427</v>
      </c>
      <c r="B2007" s="12" t="s">
        <v>72</v>
      </c>
      <c r="C2007" s="12" t="s">
        <v>807</v>
      </c>
      <c r="D2007" s="12" t="s">
        <v>720</v>
      </c>
      <c r="E2007" s="13">
        <v>4</v>
      </c>
      <c r="F2007" s="13">
        <v>1</v>
      </c>
      <c r="G2007" s="24">
        <f t="shared" si="62"/>
        <v>1</v>
      </c>
      <c r="H2007" s="24">
        <f t="shared" si="63"/>
        <v>1</v>
      </c>
    </row>
    <row r="2008" spans="1:8" ht="15" customHeight="1" x14ac:dyDescent="0.25">
      <c r="A2008" s="12" t="s">
        <v>2363</v>
      </c>
      <c r="B2008" s="12" t="s">
        <v>4129</v>
      </c>
      <c r="C2008" s="12" t="s">
        <v>807</v>
      </c>
      <c r="D2008" s="12" t="s">
        <v>710</v>
      </c>
      <c r="E2008" s="13">
        <v>4</v>
      </c>
      <c r="F2008" s="13">
        <v>1</v>
      </c>
      <c r="G2008" s="24">
        <f t="shared" si="62"/>
        <v>1</v>
      </c>
      <c r="H2008" s="24">
        <f t="shared" si="63"/>
        <v>1</v>
      </c>
    </row>
    <row r="2009" spans="1:8" ht="15" customHeight="1" x14ac:dyDescent="0.25">
      <c r="A2009" s="12" t="s">
        <v>1337</v>
      </c>
      <c r="B2009" s="12" t="s">
        <v>27</v>
      </c>
      <c r="C2009" s="12" t="s">
        <v>807</v>
      </c>
      <c r="D2009" s="12" t="s">
        <v>712</v>
      </c>
      <c r="E2009" s="13">
        <v>4</v>
      </c>
      <c r="F2009" s="13">
        <v>1</v>
      </c>
      <c r="G2009" s="24">
        <f t="shared" si="62"/>
        <v>1</v>
      </c>
      <c r="H2009" s="24">
        <f t="shared" si="63"/>
        <v>1</v>
      </c>
    </row>
    <row r="2010" spans="1:8" ht="15" customHeight="1" x14ac:dyDescent="0.25">
      <c r="A2010" s="12" t="s">
        <v>255</v>
      </c>
      <c r="B2010" s="12" t="s">
        <v>95</v>
      </c>
      <c r="C2010" s="12" t="s">
        <v>807</v>
      </c>
      <c r="D2010" s="12" t="s">
        <v>719</v>
      </c>
      <c r="E2010" s="13">
        <v>4</v>
      </c>
      <c r="F2010" s="13">
        <v>1</v>
      </c>
      <c r="G2010" s="24">
        <f t="shared" si="62"/>
        <v>1</v>
      </c>
      <c r="H2010" s="24">
        <f t="shared" si="63"/>
        <v>1</v>
      </c>
    </row>
    <row r="2011" spans="1:8" ht="15" customHeight="1" x14ac:dyDescent="0.25">
      <c r="A2011" s="12" t="s">
        <v>593</v>
      </c>
      <c r="B2011" s="12" t="s">
        <v>486</v>
      </c>
      <c r="C2011" s="12" t="s">
        <v>807</v>
      </c>
      <c r="D2011" s="12" t="s">
        <v>736</v>
      </c>
      <c r="E2011" s="13">
        <v>4</v>
      </c>
      <c r="F2011" s="13">
        <v>1</v>
      </c>
      <c r="G2011" s="24">
        <f t="shared" si="62"/>
        <v>1</v>
      </c>
      <c r="H2011" s="24">
        <f t="shared" si="63"/>
        <v>1</v>
      </c>
    </row>
    <row r="2012" spans="1:8" ht="15" customHeight="1" x14ac:dyDescent="0.25">
      <c r="A2012" s="12" t="s">
        <v>3741</v>
      </c>
      <c r="B2012" s="12" t="s">
        <v>58</v>
      </c>
      <c r="C2012" s="12" t="s">
        <v>1057</v>
      </c>
      <c r="D2012" s="12" t="s">
        <v>715</v>
      </c>
      <c r="E2012" s="13">
        <v>4</v>
      </c>
      <c r="F2012" s="13">
        <v>1</v>
      </c>
      <c r="G2012" s="24">
        <f t="shared" si="62"/>
        <v>1</v>
      </c>
      <c r="H2012" s="24">
        <f t="shared" si="63"/>
        <v>1</v>
      </c>
    </row>
    <row r="2013" spans="1:8" ht="15" customHeight="1" x14ac:dyDescent="0.25">
      <c r="A2013" s="12" t="s">
        <v>4130</v>
      </c>
      <c r="B2013" s="12" t="s">
        <v>2159</v>
      </c>
      <c r="C2013" s="12" t="s">
        <v>1057</v>
      </c>
      <c r="D2013" s="12" t="s">
        <v>719</v>
      </c>
      <c r="E2013" s="13">
        <v>4</v>
      </c>
      <c r="F2013" s="13">
        <v>1</v>
      </c>
      <c r="G2013" s="24">
        <f t="shared" si="62"/>
        <v>1</v>
      </c>
      <c r="H2013" s="24">
        <f t="shared" si="63"/>
        <v>1</v>
      </c>
    </row>
    <row r="2014" spans="1:8" ht="15" customHeight="1" x14ac:dyDescent="0.25">
      <c r="A2014" s="12" t="s">
        <v>243</v>
      </c>
      <c r="B2014" s="12" t="s">
        <v>347</v>
      </c>
      <c r="C2014" s="12" t="s">
        <v>806</v>
      </c>
      <c r="D2014" s="12" t="s">
        <v>716</v>
      </c>
      <c r="E2014" s="13">
        <v>4</v>
      </c>
      <c r="F2014" s="13">
        <v>1</v>
      </c>
      <c r="G2014" s="24">
        <f t="shared" si="62"/>
        <v>1</v>
      </c>
      <c r="H2014" s="24">
        <f t="shared" si="63"/>
        <v>1</v>
      </c>
    </row>
    <row r="2015" spans="1:8" ht="15" customHeight="1" x14ac:dyDescent="0.25">
      <c r="A2015" s="12" t="s">
        <v>1479</v>
      </c>
      <c r="B2015" s="12" t="s">
        <v>739</v>
      </c>
      <c r="C2015" s="12" t="s">
        <v>807</v>
      </c>
      <c r="D2015" s="12" t="s">
        <v>702</v>
      </c>
      <c r="E2015" s="13">
        <v>4</v>
      </c>
      <c r="F2015" s="13">
        <v>1</v>
      </c>
      <c r="G2015" s="24">
        <f t="shared" si="62"/>
        <v>1</v>
      </c>
      <c r="H2015" s="24">
        <f t="shared" si="63"/>
        <v>1</v>
      </c>
    </row>
    <row r="2016" spans="1:8" ht="15" customHeight="1" x14ac:dyDescent="0.25">
      <c r="A2016" s="12" t="s">
        <v>292</v>
      </c>
      <c r="B2016" s="12" t="s">
        <v>285</v>
      </c>
      <c r="C2016" s="12" t="s">
        <v>1057</v>
      </c>
      <c r="D2016" s="12" t="s">
        <v>707</v>
      </c>
      <c r="E2016" s="13">
        <v>4</v>
      </c>
      <c r="F2016" s="13">
        <v>1</v>
      </c>
      <c r="G2016" s="24">
        <f t="shared" si="62"/>
        <v>1</v>
      </c>
      <c r="H2016" s="24">
        <f t="shared" si="63"/>
        <v>1</v>
      </c>
    </row>
    <row r="2017" spans="1:8" ht="15" customHeight="1" x14ac:dyDescent="0.25">
      <c r="A2017" s="12" t="s">
        <v>648</v>
      </c>
      <c r="B2017" s="12" t="s">
        <v>620</v>
      </c>
      <c r="C2017" s="12" t="s">
        <v>806</v>
      </c>
      <c r="D2017" s="12" t="s">
        <v>701</v>
      </c>
      <c r="E2017" s="13">
        <v>4</v>
      </c>
      <c r="F2017" s="13">
        <v>1</v>
      </c>
      <c r="G2017" s="24">
        <f t="shared" si="62"/>
        <v>1</v>
      </c>
      <c r="H2017" s="24">
        <f t="shared" si="63"/>
        <v>1</v>
      </c>
    </row>
    <row r="2018" spans="1:8" ht="15" customHeight="1" x14ac:dyDescent="0.25">
      <c r="A2018" s="12" t="s">
        <v>4273</v>
      </c>
      <c r="B2018" s="12" t="s">
        <v>755</v>
      </c>
      <c r="C2018" s="12" t="s">
        <v>806</v>
      </c>
      <c r="D2018" s="12" t="s">
        <v>723</v>
      </c>
      <c r="E2018" s="13">
        <v>4</v>
      </c>
      <c r="F2018" s="13">
        <v>1</v>
      </c>
      <c r="G2018" s="24">
        <f t="shared" si="62"/>
        <v>1</v>
      </c>
      <c r="H2018" s="24">
        <f t="shared" si="63"/>
        <v>1</v>
      </c>
    </row>
    <row r="2019" spans="1:8" ht="15" customHeight="1" x14ac:dyDescent="0.25">
      <c r="A2019" s="12" t="s">
        <v>4274</v>
      </c>
      <c r="B2019" s="12" t="s">
        <v>132</v>
      </c>
      <c r="C2019" s="12" t="s">
        <v>807</v>
      </c>
      <c r="D2019" s="12" t="s">
        <v>709</v>
      </c>
      <c r="E2019" s="13">
        <v>4</v>
      </c>
      <c r="F2019" s="13">
        <v>1</v>
      </c>
      <c r="G2019" s="24">
        <f t="shared" si="62"/>
        <v>1</v>
      </c>
      <c r="H2019" s="24">
        <f t="shared" si="63"/>
        <v>1</v>
      </c>
    </row>
    <row r="2020" spans="1:8" ht="15" customHeight="1" x14ac:dyDescent="0.25">
      <c r="A2020" s="12" t="s">
        <v>797</v>
      </c>
      <c r="B2020" s="12" t="s">
        <v>103</v>
      </c>
      <c r="C2020" s="12" t="s">
        <v>807</v>
      </c>
      <c r="D2020" s="12" t="s">
        <v>708</v>
      </c>
      <c r="E2020" s="13">
        <v>4</v>
      </c>
      <c r="F2020" s="13">
        <v>1</v>
      </c>
      <c r="G2020" s="24">
        <f t="shared" si="62"/>
        <v>1</v>
      </c>
      <c r="H2020" s="24">
        <f t="shared" si="63"/>
        <v>1</v>
      </c>
    </row>
    <row r="2021" spans="1:8" ht="15" customHeight="1" x14ac:dyDescent="0.25">
      <c r="A2021" s="12" t="s">
        <v>242</v>
      </c>
      <c r="B2021" s="12" t="s">
        <v>516</v>
      </c>
      <c r="C2021" s="12" t="s">
        <v>806</v>
      </c>
      <c r="D2021" s="12" t="s">
        <v>706</v>
      </c>
      <c r="E2021" s="13">
        <v>4</v>
      </c>
      <c r="F2021" s="13">
        <v>1</v>
      </c>
      <c r="G2021" s="24">
        <f t="shared" si="62"/>
        <v>1</v>
      </c>
      <c r="H2021" s="24">
        <f t="shared" si="63"/>
        <v>1</v>
      </c>
    </row>
    <row r="2022" spans="1:8" ht="15" customHeight="1" x14ac:dyDescent="0.25">
      <c r="A2022" s="12" t="s">
        <v>4275</v>
      </c>
      <c r="B2022" s="12" t="s">
        <v>137</v>
      </c>
      <c r="C2022" s="12" t="s">
        <v>806</v>
      </c>
      <c r="D2022" s="12" t="s">
        <v>846</v>
      </c>
      <c r="E2022" s="13">
        <v>4</v>
      </c>
      <c r="F2022" s="13">
        <v>1</v>
      </c>
      <c r="G2022" s="24">
        <f t="shared" si="62"/>
        <v>1</v>
      </c>
      <c r="H2022" s="24">
        <f t="shared" si="63"/>
        <v>1</v>
      </c>
    </row>
    <row r="2023" spans="1:8" ht="15" customHeight="1" x14ac:dyDescent="0.25">
      <c r="A2023" s="12" t="s">
        <v>4276</v>
      </c>
      <c r="B2023" s="12" t="s">
        <v>664</v>
      </c>
      <c r="C2023" s="12" t="s">
        <v>807</v>
      </c>
      <c r="D2023" s="12" t="s">
        <v>717</v>
      </c>
      <c r="E2023" s="13">
        <v>4</v>
      </c>
      <c r="F2023" s="13">
        <v>1</v>
      </c>
      <c r="G2023" s="24">
        <f t="shared" si="62"/>
        <v>1</v>
      </c>
      <c r="H2023" s="24">
        <f t="shared" si="63"/>
        <v>1</v>
      </c>
    </row>
    <row r="2024" spans="1:8" ht="15" customHeight="1" x14ac:dyDescent="0.25">
      <c r="A2024" s="12" t="s">
        <v>637</v>
      </c>
      <c r="B2024" s="12" t="s">
        <v>955</v>
      </c>
      <c r="C2024" s="12" t="s">
        <v>807</v>
      </c>
      <c r="D2024" s="12" t="s">
        <v>723</v>
      </c>
      <c r="E2024" s="13">
        <v>4</v>
      </c>
      <c r="F2024" s="13">
        <v>1</v>
      </c>
      <c r="G2024" s="24">
        <f t="shared" si="62"/>
        <v>1</v>
      </c>
      <c r="H2024" s="24">
        <f t="shared" si="63"/>
        <v>1</v>
      </c>
    </row>
    <row r="2025" spans="1:8" ht="15" customHeight="1" x14ac:dyDescent="0.25">
      <c r="A2025" s="12" t="s">
        <v>377</v>
      </c>
      <c r="B2025" s="12" t="s">
        <v>34</v>
      </c>
      <c r="C2025" s="12" t="s">
        <v>1057</v>
      </c>
      <c r="D2025" s="12" t="s">
        <v>701</v>
      </c>
      <c r="E2025" s="13">
        <v>4</v>
      </c>
      <c r="F2025" s="13">
        <v>1</v>
      </c>
      <c r="G2025" s="24">
        <f t="shared" si="62"/>
        <v>1</v>
      </c>
      <c r="H2025" s="24">
        <f t="shared" si="63"/>
        <v>1</v>
      </c>
    </row>
    <row r="2026" spans="1:8" ht="15" customHeight="1" x14ac:dyDescent="0.25">
      <c r="A2026" s="12" t="s">
        <v>246</v>
      </c>
      <c r="B2026" s="12" t="s">
        <v>207</v>
      </c>
      <c r="C2026" s="12" t="s">
        <v>807</v>
      </c>
      <c r="D2026" s="12" t="s">
        <v>720</v>
      </c>
      <c r="E2026" s="13">
        <v>4</v>
      </c>
      <c r="F2026" s="13">
        <v>1</v>
      </c>
      <c r="G2026" s="24">
        <f t="shared" si="62"/>
        <v>1</v>
      </c>
      <c r="H2026" s="24">
        <f t="shared" si="63"/>
        <v>1</v>
      </c>
    </row>
    <row r="2027" spans="1:8" ht="15" customHeight="1" x14ac:dyDescent="0.25">
      <c r="A2027" s="12" t="s">
        <v>1909</v>
      </c>
      <c r="B2027" s="12" t="s">
        <v>32</v>
      </c>
      <c r="C2027" s="12" t="s">
        <v>807</v>
      </c>
      <c r="D2027" s="12" t="s">
        <v>699</v>
      </c>
      <c r="E2027" s="13">
        <v>4</v>
      </c>
      <c r="F2027" s="13">
        <v>1</v>
      </c>
      <c r="G2027" s="24">
        <f t="shared" si="62"/>
        <v>1</v>
      </c>
      <c r="H2027" s="24">
        <f t="shared" si="63"/>
        <v>1</v>
      </c>
    </row>
    <row r="2028" spans="1:8" ht="15" customHeight="1" x14ac:dyDescent="0.25">
      <c r="A2028" s="12" t="s">
        <v>4270</v>
      </c>
      <c r="B2028" s="12" t="s">
        <v>291</v>
      </c>
      <c r="C2028" s="12" t="s">
        <v>807</v>
      </c>
      <c r="D2028" s="12" t="s">
        <v>846</v>
      </c>
      <c r="E2028" s="13">
        <v>4</v>
      </c>
      <c r="F2028" s="13">
        <v>1</v>
      </c>
      <c r="G2028" s="24">
        <f t="shared" si="62"/>
        <v>1</v>
      </c>
      <c r="H2028" s="24">
        <f t="shared" si="63"/>
        <v>1</v>
      </c>
    </row>
    <row r="2029" spans="1:8" ht="15" customHeight="1" x14ac:dyDescent="0.25">
      <c r="A2029" s="12" t="s">
        <v>2605</v>
      </c>
      <c r="B2029" s="12" t="s">
        <v>383</v>
      </c>
      <c r="C2029" s="12" t="s">
        <v>806</v>
      </c>
      <c r="D2029" s="12" t="s">
        <v>724</v>
      </c>
      <c r="E2029" s="13">
        <v>4</v>
      </c>
      <c r="F2029" s="13">
        <v>1</v>
      </c>
      <c r="G2029" s="24">
        <f t="shared" si="62"/>
        <v>1</v>
      </c>
      <c r="H2029" s="24">
        <f t="shared" si="63"/>
        <v>1</v>
      </c>
    </row>
    <row r="2030" spans="1:8" ht="15" customHeight="1" x14ac:dyDescent="0.25">
      <c r="A2030" s="12" t="s">
        <v>4277</v>
      </c>
      <c r="B2030" s="12" t="s">
        <v>156</v>
      </c>
      <c r="C2030" s="12" t="s">
        <v>807</v>
      </c>
      <c r="D2030" s="12" t="s">
        <v>701</v>
      </c>
      <c r="E2030" s="13">
        <v>4</v>
      </c>
      <c r="F2030" s="13">
        <v>1</v>
      </c>
      <c r="G2030" s="24">
        <f t="shared" si="62"/>
        <v>1</v>
      </c>
      <c r="H2030" s="24">
        <f t="shared" si="63"/>
        <v>1</v>
      </c>
    </row>
    <row r="2031" spans="1:8" ht="15" customHeight="1" x14ac:dyDescent="0.25">
      <c r="A2031" s="12" t="s">
        <v>4278</v>
      </c>
      <c r="B2031" s="12" t="s">
        <v>305</v>
      </c>
      <c r="C2031" s="12" t="s">
        <v>1057</v>
      </c>
      <c r="D2031" s="12" t="s">
        <v>736</v>
      </c>
      <c r="E2031" s="13">
        <v>4</v>
      </c>
      <c r="F2031" s="13">
        <v>1</v>
      </c>
      <c r="G2031" s="24">
        <f t="shared" si="62"/>
        <v>1</v>
      </c>
      <c r="H2031" s="24">
        <f t="shared" si="63"/>
        <v>1</v>
      </c>
    </row>
    <row r="2032" spans="1:8" ht="15" customHeight="1" x14ac:dyDescent="0.25">
      <c r="A2032" s="12" t="s">
        <v>4279</v>
      </c>
      <c r="B2032" s="12" t="s">
        <v>473</v>
      </c>
      <c r="C2032" s="12" t="s">
        <v>806</v>
      </c>
      <c r="D2032" s="12" t="s">
        <v>707</v>
      </c>
      <c r="E2032" s="13">
        <v>4</v>
      </c>
      <c r="F2032" s="13">
        <v>1</v>
      </c>
      <c r="G2032" s="24">
        <f t="shared" si="62"/>
        <v>1</v>
      </c>
      <c r="H2032" s="24">
        <f t="shared" si="63"/>
        <v>1</v>
      </c>
    </row>
    <row r="2033" spans="1:8" ht="15" customHeight="1" x14ac:dyDescent="0.25">
      <c r="A2033" s="12" t="s">
        <v>1912</v>
      </c>
      <c r="B2033" s="12" t="s">
        <v>1913</v>
      </c>
      <c r="C2033" s="12" t="s">
        <v>806</v>
      </c>
      <c r="D2033" s="12" t="s">
        <v>719</v>
      </c>
      <c r="E2033" s="13">
        <v>4</v>
      </c>
      <c r="F2033" s="13">
        <v>1</v>
      </c>
      <c r="G2033" s="24">
        <f t="shared" si="62"/>
        <v>1</v>
      </c>
      <c r="H2033" s="24">
        <f t="shared" si="63"/>
        <v>1</v>
      </c>
    </row>
    <row r="2034" spans="1:8" ht="15" customHeight="1" x14ac:dyDescent="0.25">
      <c r="A2034" s="12" t="s">
        <v>4280</v>
      </c>
      <c r="B2034" s="12" t="s">
        <v>137</v>
      </c>
      <c r="C2034" s="12" t="s">
        <v>807</v>
      </c>
      <c r="D2034" s="12" t="s">
        <v>703</v>
      </c>
      <c r="E2034" s="13">
        <v>4</v>
      </c>
      <c r="F2034" s="13">
        <v>1</v>
      </c>
      <c r="G2034" s="24">
        <f t="shared" si="62"/>
        <v>1</v>
      </c>
      <c r="H2034" s="24">
        <f t="shared" si="63"/>
        <v>1</v>
      </c>
    </row>
    <row r="2035" spans="1:8" ht="15" customHeight="1" x14ac:dyDescent="0.25">
      <c r="A2035" s="12" t="s">
        <v>376</v>
      </c>
      <c r="B2035" s="12" t="s">
        <v>373</v>
      </c>
      <c r="C2035" s="12" t="s">
        <v>806</v>
      </c>
      <c r="D2035" s="12" t="s">
        <v>726</v>
      </c>
      <c r="E2035" s="13">
        <v>4</v>
      </c>
      <c r="F2035" s="13">
        <v>1</v>
      </c>
      <c r="G2035" s="24">
        <f t="shared" si="62"/>
        <v>1</v>
      </c>
      <c r="H2035" s="24">
        <f t="shared" si="63"/>
        <v>1</v>
      </c>
    </row>
    <row r="2036" spans="1:8" ht="15" customHeight="1" x14ac:dyDescent="0.25">
      <c r="A2036" s="12" t="s">
        <v>4281</v>
      </c>
      <c r="B2036" s="12" t="s">
        <v>72</v>
      </c>
      <c r="C2036" s="12" t="s">
        <v>807</v>
      </c>
      <c r="D2036" s="12" t="s">
        <v>699</v>
      </c>
      <c r="E2036" s="13">
        <v>4</v>
      </c>
      <c r="F2036" s="13">
        <v>1</v>
      </c>
      <c r="G2036" s="24">
        <f t="shared" si="62"/>
        <v>1</v>
      </c>
      <c r="H2036" s="24">
        <f t="shared" si="63"/>
        <v>1</v>
      </c>
    </row>
    <row r="2037" spans="1:8" ht="15" customHeight="1" x14ac:dyDescent="0.25">
      <c r="A2037" s="12" t="s">
        <v>4282</v>
      </c>
      <c r="B2037" s="12" t="s">
        <v>347</v>
      </c>
      <c r="C2037" s="12" t="s">
        <v>807</v>
      </c>
      <c r="D2037" s="12" t="s">
        <v>703</v>
      </c>
      <c r="E2037" s="13">
        <v>4</v>
      </c>
      <c r="F2037" s="13">
        <v>1</v>
      </c>
      <c r="G2037" s="24">
        <f t="shared" si="62"/>
        <v>1</v>
      </c>
      <c r="H2037" s="24">
        <f t="shared" si="63"/>
        <v>1</v>
      </c>
    </row>
    <row r="2038" spans="1:8" ht="15" customHeight="1" x14ac:dyDescent="0.25">
      <c r="A2038" s="12" t="s">
        <v>1278</v>
      </c>
      <c r="B2038" s="12" t="s">
        <v>1279</v>
      </c>
      <c r="C2038" s="12" t="s">
        <v>807</v>
      </c>
      <c r="D2038" s="12" t="s">
        <v>712</v>
      </c>
      <c r="E2038" s="13">
        <v>4</v>
      </c>
      <c r="F2038" s="13">
        <v>1</v>
      </c>
      <c r="G2038" s="24">
        <f t="shared" si="62"/>
        <v>1</v>
      </c>
      <c r="H2038" s="24">
        <f t="shared" si="63"/>
        <v>1</v>
      </c>
    </row>
    <row r="2039" spans="1:8" ht="15" customHeight="1" x14ac:dyDescent="0.25">
      <c r="A2039" s="12" t="s">
        <v>1143</v>
      </c>
      <c r="B2039" s="12" t="s">
        <v>305</v>
      </c>
      <c r="C2039" s="12" t="s">
        <v>806</v>
      </c>
      <c r="D2039" s="12" t="s">
        <v>733</v>
      </c>
      <c r="E2039" s="13">
        <v>4</v>
      </c>
      <c r="F2039" s="13">
        <v>1</v>
      </c>
      <c r="G2039" s="24">
        <f t="shared" si="62"/>
        <v>1</v>
      </c>
      <c r="H2039" s="24">
        <f t="shared" si="63"/>
        <v>1</v>
      </c>
    </row>
    <row r="2040" spans="1:8" ht="15" customHeight="1" x14ac:dyDescent="0.25">
      <c r="A2040" s="12" t="s">
        <v>315</v>
      </c>
      <c r="B2040" s="12" t="s">
        <v>4262</v>
      </c>
      <c r="C2040" s="12" t="s">
        <v>807</v>
      </c>
      <c r="D2040" s="12" t="s">
        <v>728</v>
      </c>
      <c r="E2040" s="13">
        <v>4</v>
      </c>
      <c r="F2040" s="13">
        <v>1</v>
      </c>
      <c r="G2040" s="24">
        <f t="shared" si="62"/>
        <v>1</v>
      </c>
      <c r="H2040" s="24">
        <f t="shared" si="63"/>
        <v>1</v>
      </c>
    </row>
    <row r="2041" spans="1:8" ht="15" customHeight="1" x14ac:dyDescent="0.25">
      <c r="A2041" s="12" t="s">
        <v>4259</v>
      </c>
      <c r="B2041" s="12" t="s">
        <v>72</v>
      </c>
      <c r="C2041" s="12" t="s">
        <v>1057</v>
      </c>
      <c r="D2041" s="12" t="s">
        <v>728</v>
      </c>
      <c r="E2041" s="13">
        <v>4</v>
      </c>
      <c r="F2041" s="13">
        <v>1</v>
      </c>
      <c r="G2041" s="24">
        <f t="shared" si="62"/>
        <v>1</v>
      </c>
      <c r="H2041" s="24">
        <f t="shared" si="63"/>
        <v>1</v>
      </c>
    </row>
    <row r="2042" spans="1:8" ht="15" customHeight="1" x14ac:dyDescent="0.25">
      <c r="A2042" s="12" t="s">
        <v>2588</v>
      </c>
      <c r="B2042" s="12" t="s">
        <v>72</v>
      </c>
      <c r="C2042" s="12" t="s">
        <v>1057</v>
      </c>
      <c r="D2042" s="12" t="s">
        <v>733</v>
      </c>
      <c r="E2042" s="13">
        <v>4</v>
      </c>
      <c r="F2042" s="13">
        <v>1</v>
      </c>
      <c r="G2042" s="24">
        <f t="shared" si="62"/>
        <v>1</v>
      </c>
      <c r="H2042" s="24">
        <f t="shared" si="63"/>
        <v>1</v>
      </c>
    </row>
    <row r="2043" spans="1:8" ht="15" customHeight="1" x14ac:dyDescent="0.25">
      <c r="A2043" s="12" t="s">
        <v>384</v>
      </c>
      <c r="B2043" s="12" t="s">
        <v>756</v>
      </c>
      <c r="C2043" s="12" t="s">
        <v>807</v>
      </c>
      <c r="D2043" s="12" t="s">
        <v>710</v>
      </c>
      <c r="E2043" s="13">
        <v>4</v>
      </c>
      <c r="F2043" s="13">
        <v>1</v>
      </c>
      <c r="G2043" s="24">
        <f t="shared" si="62"/>
        <v>1</v>
      </c>
      <c r="H2043" s="24">
        <f t="shared" si="63"/>
        <v>1</v>
      </c>
    </row>
    <row r="2044" spans="1:8" ht="15" customHeight="1" x14ac:dyDescent="0.25">
      <c r="A2044" s="12" t="s">
        <v>659</v>
      </c>
      <c r="B2044" s="12" t="s">
        <v>83</v>
      </c>
      <c r="C2044" s="12" t="s">
        <v>1057</v>
      </c>
      <c r="D2044" s="12" t="s">
        <v>699</v>
      </c>
      <c r="E2044" s="13">
        <v>4</v>
      </c>
      <c r="F2044" s="13">
        <v>1</v>
      </c>
      <c r="G2044" s="24">
        <f t="shared" si="62"/>
        <v>1</v>
      </c>
      <c r="H2044" s="24">
        <f t="shared" si="63"/>
        <v>1</v>
      </c>
    </row>
    <row r="2045" spans="1:8" ht="15" customHeight="1" x14ac:dyDescent="0.25">
      <c r="A2045" s="12" t="s">
        <v>4260</v>
      </c>
      <c r="B2045" s="12" t="s">
        <v>974</v>
      </c>
      <c r="C2045" s="12" t="s">
        <v>807</v>
      </c>
      <c r="D2045" s="12" t="s">
        <v>707</v>
      </c>
      <c r="E2045" s="13">
        <v>4</v>
      </c>
      <c r="F2045" s="13">
        <v>1</v>
      </c>
      <c r="G2045" s="24">
        <f t="shared" si="62"/>
        <v>1</v>
      </c>
      <c r="H2045" s="24">
        <f t="shared" si="63"/>
        <v>1</v>
      </c>
    </row>
    <row r="2046" spans="1:8" ht="15" customHeight="1" x14ac:dyDescent="0.25">
      <c r="A2046" s="12" t="s">
        <v>1998</v>
      </c>
      <c r="B2046" s="12" t="s">
        <v>274</v>
      </c>
      <c r="C2046" s="12" t="s">
        <v>807</v>
      </c>
      <c r="D2046" s="12" t="s">
        <v>699</v>
      </c>
      <c r="E2046" s="13">
        <v>4</v>
      </c>
      <c r="F2046" s="13">
        <v>1</v>
      </c>
      <c r="G2046" s="24">
        <f t="shared" si="62"/>
        <v>1</v>
      </c>
      <c r="H2046" s="24">
        <f t="shared" si="63"/>
        <v>1</v>
      </c>
    </row>
    <row r="2047" spans="1:8" ht="15" customHeight="1" x14ac:dyDescent="0.25">
      <c r="A2047" s="12" t="s">
        <v>989</v>
      </c>
      <c r="B2047" s="12" t="s">
        <v>2080</v>
      </c>
      <c r="C2047" s="12" t="s">
        <v>1057</v>
      </c>
      <c r="D2047" s="12" t="s">
        <v>725</v>
      </c>
      <c r="E2047" s="13">
        <v>4</v>
      </c>
      <c r="F2047" s="13">
        <v>1</v>
      </c>
      <c r="G2047" s="24">
        <f t="shared" si="62"/>
        <v>1</v>
      </c>
      <c r="H2047" s="24">
        <f t="shared" si="63"/>
        <v>1</v>
      </c>
    </row>
    <row r="2048" spans="1:8" ht="15" customHeight="1" x14ac:dyDescent="0.25">
      <c r="A2048" s="12" t="s">
        <v>2093</v>
      </c>
      <c r="B2048" s="12" t="s">
        <v>743</v>
      </c>
      <c r="C2048" s="12" t="s">
        <v>807</v>
      </c>
      <c r="D2048" s="12" t="s">
        <v>736</v>
      </c>
      <c r="E2048" s="13">
        <v>4</v>
      </c>
      <c r="F2048" s="13">
        <v>1</v>
      </c>
      <c r="G2048" s="24">
        <f t="shared" si="62"/>
        <v>1</v>
      </c>
      <c r="H2048" s="24">
        <f t="shared" si="63"/>
        <v>1</v>
      </c>
    </row>
    <row r="2049" spans="1:8" ht="15" customHeight="1" x14ac:dyDescent="0.25">
      <c r="A2049" s="12" t="s">
        <v>401</v>
      </c>
      <c r="B2049" s="12" t="s">
        <v>512</v>
      </c>
      <c r="C2049" s="12" t="s">
        <v>807</v>
      </c>
      <c r="D2049" s="12" t="s">
        <v>702</v>
      </c>
      <c r="E2049" s="13">
        <v>4</v>
      </c>
      <c r="F2049" s="13">
        <v>1</v>
      </c>
      <c r="G2049" s="24">
        <f t="shared" si="62"/>
        <v>1</v>
      </c>
      <c r="H2049" s="24">
        <f t="shared" si="63"/>
        <v>1</v>
      </c>
    </row>
    <row r="2050" spans="1:8" ht="15" customHeight="1" x14ac:dyDescent="0.25">
      <c r="A2050" s="12" t="s">
        <v>1582</v>
      </c>
      <c r="B2050" s="12" t="s">
        <v>1587</v>
      </c>
      <c r="C2050" s="12" t="s">
        <v>806</v>
      </c>
      <c r="D2050" s="12" t="s">
        <v>736</v>
      </c>
      <c r="E2050" s="13">
        <v>4</v>
      </c>
      <c r="F2050" s="13">
        <v>1</v>
      </c>
      <c r="G2050" s="24">
        <f t="shared" ref="G2050:G2113" si="64">ROUNDDOWN(F2050,0)</f>
        <v>1</v>
      </c>
      <c r="H2050" s="24">
        <f t="shared" ref="H2050:H2113" si="65">IF(G2050&lt;1,1,G2050)</f>
        <v>1</v>
      </c>
    </row>
    <row r="2051" spans="1:8" ht="15" customHeight="1" x14ac:dyDescent="0.25">
      <c r="A2051" s="12" t="s">
        <v>4272</v>
      </c>
      <c r="B2051" s="12" t="s">
        <v>2467</v>
      </c>
      <c r="C2051" s="12" t="s">
        <v>807</v>
      </c>
      <c r="D2051" s="12" t="s">
        <v>713</v>
      </c>
      <c r="E2051" s="13">
        <v>4</v>
      </c>
      <c r="F2051" s="13">
        <v>1</v>
      </c>
      <c r="G2051" s="24">
        <f t="shared" si="64"/>
        <v>1</v>
      </c>
      <c r="H2051" s="24">
        <f t="shared" si="65"/>
        <v>1</v>
      </c>
    </row>
    <row r="2052" spans="1:8" ht="15" customHeight="1" x14ac:dyDescent="0.25">
      <c r="A2052" s="12" t="s">
        <v>567</v>
      </c>
      <c r="B2052" s="12" t="s">
        <v>68</v>
      </c>
      <c r="C2052" s="12" t="s">
        <v>807</v>
      </c>
      <c r="D2052" s="12" t="s">
        <v>710</v>
      </c>
      <c r="E2052" s="13">
        <v>4</v>
      </c>
      <c r="F2052" s="13">
        <v>1</v>
      </c>
      <c r="G2052" s="24">
        <f t="shared" si="64"/>
        <v>1</v>
      </c>
      <c r="H2052" s="24">
        <f t="shared" si="65"/>
        <v>1</v>
      </c>
    </row>
    <row r="2053" spans="1:8" ht="15" customHeight="1" x14ac:dyDescent="0.25">
      <c r="A2053" s="12" t="s">
        <v>4271</v>
      </c>
      <c r="B2053" s="12" t="s">
        <v>385</v>
      </c>
      <c r="C2053" s="12" t="s">
        <v>807</v>
      </c>
      <c r="D2053" s="12" t="s">
        <v>718</v>
      </c>
      <c r="E2053" s="13">
        <v>4</v>
      </c>
      <c r="F2053" s="13">
        <v>1</v>
      </c>
      <c r="G2053" s="24">
        <f t="shared" si="64"/>
        <v>1</v>
      </c>
      <c r="H2053" s="24">
        <f t="shared" si="65"/>
        <v>1</v>
      </c>
    </row>
    <row r="2054" spans="1:8" ht="15" customHeight="1" x14ac:dyDescent="0.25">
      <c r="A2054" s="12" t="s">
        <v>4263</v>
      </c>
      <c r="B2054" s="12" t="s">
        <v>1642</v>
      </c>
      <c r="C2054" s="12" t="s">
        <v>806</v>
      </c>
      <c r="D2054" s="12" t="s">
        <v>733</v>
      </c>
      <c r="E2054" s="13">
        <v>4</v>
      </c>
      <c r="F2054" s="13">
        <v>1</v>
      </c>
      <c r="G2054" s="24">
        <f t="shared" si="64"/>
        <v>1</v>
      </c>
      <c r="H2054" s="24">
        <f t="shared" si="65"/>
        <v>1</v>
      </c>
    </row>
    <row r="2055" spans="1:8" ht="15" customHeight="1" x14ac:dyDescent="0.25">
      <c r="A2055" s="12" t="s">
        <v>4264</v>
      </c>
      <c r="B2055" s="12" t="s">
        <v>193</v>
      </c>
      <c r="C2055" s="12" t="s">
        <v>806</v>
      </c>
      <c r="D2055" s="12" t="s">
        <v>706</v>
      </c>
      <c r="E2055" s="13">
        <v>4</v>
      </c>
      <c r="F2055" s="13">
        <v>1</v>
      </c>
      <c r="G2055" s="24">
        <f t="shared" si="64"/>
        <v>1</v>
      </c>
      <c r="H2055" s="24">
        <f t="shared" si="65"/>
        <v>1</v>
      </c>
    </row>
    <row r="2056" spans="1:8" ht="15" customHeight="1" x14ac:dyDescent="0.25">
      <c r="A2056" s="12" t="s">
        <v>4266</v>
      </c>
      <c r="B2056" s="12" t="s">
        <v>4265</v>
      </c>
      <c r="C2056" s="12" t="s">
        <v>807</v>
      </c>
      <c r="D2056" s="12" t="s">
        <v>728</v>
      </c>
      <c r="E2056" s="13">
        <v>4</v>
      </c>
      <c r="F2056" s="13">
        <v>1</v>
      </c>
      <c r="G2056" s="24">
        <f t="shared" si="64"/>
        <v>1</v>
      </c>
      <c r="H2056" s="24">
        <f t="shared" si="65"/>
        <v>1</v>
      </c>
    </row>
    <row r="2057" spans="1:8" ht="15" customHeight="1" x14ac:dyDescent="0.25">
      <c r="A2057" s="12" t="s">
        <v>1468</v>
      </c>
      <c r="B2057" s="12" t="s">
        <v>812</v>
      </c>
      <c r="C2057" s="12" t="s">
        <v>807</v>
      </c>
      <c r="D2057" s="12" t="s">
        <v>721</v>
      </c>
      <c r="E2057" s="13">
        <v>4</v>
      </c>
      <c r="F2057" s="13">
        <v>1</v>
      </c>
      <c r="G2057" s="24">
        <f t="shared" si="64"/>
        <v>1</v>
      </c>
      <c r="H2057" s="24">
        <f t="shared" si="65"/>
        <v>1</v>
      </c>
    </row>
    <row r="2058" spans="1:8" ht="15" customHeight="1" x14ac:dyDescent="0.25">
      <c r="A2058" s="12" t="s">
        <v>114</v>
      </c>
      <c r="B2058" s="12" t="s">
        <v>349</v>
      </c>
      <c r="C2058" s="12" t="s">
        <v>806</v>
      </c>
      <c r="D2058" s="12" t="s">
        <v>727</v>
      </c>
      <c r="E2058" s="13">
        <v>4</v>
      </c>
      <c r="F2058" s="13">
        <v>1</v>
      </c>
      <c r="G2058" s="24">
        <f t="shared" si="64"/>
        <v>1</v>
      </c>
      <c r="H2058" s="24">
        <f t="shared" si="65"/>
        <v>1</v>
      </c>
    </row>
    <row r="2059" spans="1:8" ht="15" customHeight="1" x14ac:dyDescent="0.25">
      <c r="A2059" s="12" t="s">
        <v>2392</v>
      </c>
      <c r="B2059" s="12" t="s">
        <v>63</v>
      </c>
      <c r="C2059" s="12" t="s">
        <v>807</v>
      </c>
      <c r="D2059" s="12" t="s">
        <v>727</v>
      </c>
      <c r="E2059" s="13">
        <v>4</v>
      </c>
      <c r="F2059" s="13">
        <v>1</v>
      </c>
      <c r="G2059" s="24">
        <f t="shared" si="64"/>
        <v>1</v>
      </c>
      <c r="H2059" s="24">
        <f t="shared" si="65"/>
        <v>1</v>
      </c>
    </row>
    <row r="2060" spans="1:8" ht="15" customHeight="1" x14ac:dyDescent="0.25">
      <c r="A2060" s="12" t="s">
        <v>4267</v>
      </c>
      <c r="B2060" s="12" t="s">
        <v>158</v>
      </c>
      <c r="C2060" s="12" t="s">
        <v>807</v>
      </c>
      <c r="D2060" s="12" t="s">
        <v>728</v>
      </c>
      <c r="E2060" s="13">
        <v>4</v>
      </c>
      <c r="F2060" s="13">
        <v>1</v>
      </c>
      <c r="G2060" s="24">
        <f t="shared" si="64"/>
        <v>1</v>
      </c>
      <c r="H2060" s="24">
        <f t="shared" si="65"/>
        <v>1</v>
      </c>
    </row>
    <row r="2061" spans="1:8" ht="15" customHeight="1" x14ac:dyDescent="0.25">
      <c r="A2061" s="12" t="s">
        <v>4268</v>
      </c>
      <c r="B2061" s="12" t="s">
        <v>275</v>
      </c>
      <c r="C2061" s="12" t="s">
        <v>806</v>
      </c>
      <c r="D2061" s="12" t="s">
        <v>715</v>
      </c>
      <c r="E2061" s="13">
        <v>4</v>
      </c>
      <c r="F2061" s="13">
        <v>1</v>
      </c>
      <c r="G2061" s="24">
        <f t="shared" si="64"/>
        <v>1</v>
      </c>
      <c r="H2061" s="24">
        <f t="shared" si="65"/>
        <v>1</v>
      </c>
    </row>
    <row r="2062" spans="1:8" ht="15" customHeight="1" x14ac:dyDescent="0.25">
      <c r="A2062" s="12" t="s">
        <v>215</v>
      </c>
      <c r="B2062" s="12" t="s">
        <v>4269</v>
      </c>
      <c r="C2062" s="12" t="s">
        <v>806</v>
      </c>
      <c r="D2062" s="12" t="s">
        <v>721</v>
      </c>
      <c r="E2062" s="13">
        <v>4</v>
      </c>
      <c r="F2062" s="13">
        <v>1</v>
      </c>
      <c r="G2062" s="24">
        <f t="shared" si="64"/>
        <v>1</v>
      </c>
      <c r="H2062" s="24">
        <f t="shared" si="65"/>
        <v>1</v>
      </c>
    </row>
    <row r="2063" spans="1:8" ht="15" customHeight="1" x14ac:dyDescent="0.25">
      <c r="A2063" s="12" t="s">
        <v>4283</v>
      </c>
      <c r="B2063" s="12" t="s">
        <v>89</v>
      </c>
      <c r="C2063" s="12" t="s">
        <v>807</v>
      </c>
      <c r="D2063" s="12" t="s">
        <v>704</v>
      </c>
      <c r="E2063" s="13">
        <v>4</v>
      </c>
      <c r="F2063" s="13">
        <v>1</v>
      </c>
      <c r="G2063" s="24">
        <f t="shared" si="64"/>
        <v>1</v>
      </c>
      <c r="H2063" s="24">
        <f t="shared" si="65"/>
        <v>1</v>
      </c>
    </row>
    <row r="2064" spans="1:8" ht="15" customHeight="1" x14ac:dyDescent="0.25">
      <c r="A2064" s="12" t="s">
        <v>4261</v>
      </c>
      <c r="B2064" s="12" t="s">
        <v>283</v>
      </c>
      <c r="C2064" s="12" t="s">
        <v>807</v>
      </c>
      <c r="D2064" s="12" t="s">
        <v>716</v>
      </c>
      <c r="E2064" s="13">
        <v>4</v>
      </c>
      <c r="F2064" s="13">
        <v>1</v>
      </c>
      <c r="G2064" s="24">
        <f t="shared" si="64"/>
        <v>1</v>
      </c>
      <c r="H2064" s="24">
        <f t="shared" si="65"/>
        <v>1</v>
      </c>
    </row>
    <row r="2065" spans="1:8" ht="15" customHeight="1" x14ac:dyDescent="0.25">
      <c r="A2065" s="12" t="s">
        <v>4304</v>
      </c>
      <c r="B2065" s="12" t="s">
        <v>4489</v>
      </c>
      <c r="C2065" s="12" t="s">
        <v>806</v>
      </c>
      <c r="D2065" s="12" t="s">
        <v>710</v>
      </c>
      <c r="E2065" s="13">
        <v>4</v>
      </c>
      <c r="F2065" s="13">
        <v>1</v>
      </c>
      <c r="G2065" s="24">
        <f t="shared" si="64"/>
        <v>1</v>
      </c>
      <c r="H2065" s="24">
        <f t="shared" si="65"/>
        <v>1</v>
      </c>
    </row>
    <row r="2066" spans="1:8" ht="15" customHeight="1" x14ac:dyDescent="0.25">
      <c r="A2066" s="12" t="s">
        <v>2285</v>
      </c>
      <c r="B2066" s="12" t="s">
        <v>121</v>
      </c>
      <c r="C2066" s="12" t="s">
        <v>806</v>
      </c>
      <c r="D2066" s="12" t="s">
        <v>714</v>
      </c>
      <c r="E2066" s="13">
        <v>4</v>
      </c>
      <c r="F2066" s="13">
        <v>1</v>
      </c>
      <c r="G2066" s="24">
        <f t="shared" si="64"/>
        <v>1</v>
      </c>
      <c r="H2066" s="24">
        <f t="shared" si="65"/>
        <v>1</v>
      </c>
    </row>
    <row r="2067" spans="1:8" ht="15" customHeight="1" x14ac:dyDescent="0.25">
      <c r="A2067" s="12" t="s">
        <v>505</v>
      </c>
      <c r="B2067" s="12" t="s">
        <v>506</v>
      </c>
      <c r="C2067" s="12" t="s">
        <v>807</v>
      </c>
      <c r="D2067" s="12" t="s">
        <v>717</v>
      </c>
      <c r="E2067" s="13">
        <v>4</v>
      </c>
      <c r="F2067" s="13">
        <v>1</v>
      </c>
      <c r="G2067" s="24">
        <f t="shared" si="64"/>
        <v>1</v>
      </c>
      <c r="H2067" s="24">
        <f t="shared" si="65"/>
        <v>1</v>
      </c>
    </row>
    <row r="2068" spans="1:8" ht="15" customHeight="1" x14ac:dyDescent="0.25">
      <c r="A2068" s="12" t="s">
        <v>4300</v>
      </c>
      <c r="B2068" s="12" t="s">
        <v>993</v>
      </c>
      <c r="C2068" s="12" t="s">
        <v>807</v>
      </c>
      <c r="D2068" s="12" t="s">
        <v>702</v>
      </c>
      <c r="E2068" s="13">
        <v>4</v>
      </c>
      <c r="F2068" s="13">
        <v>1</v>
      </c>
      <c r="G2068" s="24">
        <f t="shared" si="64"/>
        <v>1</v>
      </c>
      <c r="H2068" s="24">
        <f t="shared" si="65"/>
        <v>1</v>
      </c>
    </row>
    <row r="2069" spans="1:8" ht="15" customHeight="1" x14ac:dyDescent="0.25">
      <c r="A2069" s="12" t="s">
        <v>4301</v>
      </c>
      <c r="B2069" s="12" t="s">
        <v>516</v>
      </c>
      <c r="C2069" s="12" t="s">
        <v>806</v>
      </c>
      <c r="D2069" s="12" t="s">
        <v>714</v>
      </c>
      <c r="E2069" s="13">
        <v>4</v>
      </c>
      <c r="F2069" s="13">
        <v>1</v>
      </c>
      <c r="G2069" s="24">
        <f t="shared" si="64"/>
        <v>1</v>
      </c>
      <c r="H2069" s="24">
        <f t="shared" si="65"/>
        <v>1</v>
      </c>
    </row>
    <row r="2070" spans="1:8" ht="15" customHeight="1" x14ac:dyDescent="0.25">
      <c r="A2070" s="12" t="s">
        <v>4303</v>
      </c>
      <c r="B2070" s="12" t="s">
        <v>4302</v>
      </c>
      <c r="C2070" s="12" t="s">
        <v>806</v>
      </c>
      <c r="D2070" s="12" t="s">
        <v>733</v>
      </c>
      <c r="E2070" s="13">
        <v>4</v>
      </c>
      <c r="F2070" s="13">
        <v>1</v>
      </c>
      <c r="G2070" s="24">
        <f t="shared" si="64"/>
        <v>1</v>
      </c>
      <c r="H2070" s="24">
        <f t="shared" si="65"/>
        <v>1</v>
      </c>
    </row>
    <row r="2071" spans="1:8" ht="15" customHeight="1" x14ac:dyDescent="0.25">
      <c r="A2071" s="12" t="s">
        <v>312</v>
      </c>
      <c r="B2071" s="12" t="s">
        <v>2204</v>
      </c>
      <c r="C2071" s="12" t="s">
        <v>806</v>
      </c>
      <c r="D2071" s="12" t="s">
        <v>701</v>
      </c>
      <c r="E2071" s="13">
        <v>4</v>
      </c>
      <c r="F2071" s="13">
        <v>1</v>
      </c>
      <c r="G2071" s="24">
        <f t="shared" si="64"/>
        <v>1</v>
      </c>
      <c r="H2071" s="24">
        <f t="shared" si="65"/>
        <v>1</v>
      </c>
    </row>
    <row r="2072" spans="1:8" ht="15" customHeight="1" x14ac:dyDescent="0.25">
      <c r="A2072" s="12" t="s">
        <v>691</v>
      </c>
      <c r="B2072" s="12" t="s">
        <v>164</v>
      </c>
      <c r="C2072" s="12" t="s">
        <v>807</v>
      </c>
      <c r="D2072" s="12" t="s">
        <v>717</v>
      </c>
      <c r="E2072" s="13">
        <v>4</v>
      </c>
      <c r="F2072" s="13">
        <v>1</v>
      </c>
      <c r="G2072" s="24">
        <f t="shared" si="64"/>
        <v>1</v>
      </c>
      <c r="H2072" s="24">
        <f t="shared" si="65"/>
        <v>1</v>
      </c>
    </row>
    <row r="2073" spans="1:8" ht="15" customHeight="1" x14ac:dyDescent="0.25">
      <c r="A2073" s="12" t="s">
        <v>235</v>
      </c>
      <c r="B2073" s="12" t="s">
        <v>291</v>
      </c>
      <c r="C2073" s="12" t="s">
        <v>806</v>
      </c>
      <c r="D2073" s="12" t="s">
        <v>712</v>
      </c>
      <c r="E2073" s="13">
        <v>4</v>
      </c>
      <c r="F2073" s="13">
        <v>1</v>
      </c>
      <c r="G2073" s="24">
        <f t="shared" si="64"/>
        <v>1</v>
      </c>
      <c r="H2073" s="24">
        <f t="shared" si="65"/>
        <v>1</v>
      </c>
    </row>
    <row r="2074" spans="1:8" ht="15" customHeight="1" x14ac:dyDescent="0.25">
      <c r="A2074" s="12" t="s">
        <v>228</v>
      </c>
      <c r="B2074" s="12" t="s">
        <v>319</v>
      </c>
      <c r="C2074" s="12" t="s">
        <v>807</v>
      </c>
      <c r="D2074" s="12" t="s">
        <v>709</v>
      </c>
      <c r="E2074" s="13">
        <v>4</v>
      </c>
      <c r="F2074" s="13">
        <v>1</v>
      </c>
      <c r="G2074" s="24">
        <f t="shared" si="64"/>
        <v>1</v>
      </c>
      <c r="H2074" s="24">
        <f t="shared" si="65"/>
        <v>1</v>
      </c>
    </row>
    <row r="2075" spans="1:8" ht="15" customHeight="1" x14ac:dyDescent="0.25">
      <c r="A2075" s="12" t="s">
        <v>1335</v>
      </c>
      <c r="B2075" s="12" t="s">
        <v>41</v>
      </c>
      <c r="C2075" s="12" t="s">
        <v>1057</v>
      </c>
      <c r="D2075" s="12" t="s">
        <v>717</v>
      </c>
      <c r="E2075" s="13">
        <v>4</v>
      </c>
      <c r="F2075" s="13">
        <v>1</v>
      </c>
      <c r="G2075" s="24">
        <f t="shared" si="64"/>
        <v>1</v>
      </c>
      <c r="H2075" s="24">
        <f t="shared" si="65"/>
        <v>1</v>
      </c>
    </row>
    <row r="2076" spans="1:8" ht="15" customHeight="1" x14ac:dyDescent="0.25">
      <c r="A2076" s="12" t="s">
        <v>582</v>
      </c>
      <c r="B2076" s="12" t="s">
        <v>516</v>
      </c>
      <c r="C2076" s="12" t="s">
        <v>807</v>
      </c>
      <c r="D2076" s="12" t="s">
        <v>717</v>
      </c>
      <c r="E2076" s="13">
        <v>4</v>
      </c>
      <c r="F2076" s="13">
        <v>1</v>
      </c>
      <c r="G2076" s="24">
        <f t="shared" si="64"/>
        <v>1</v>
      </c>
      <c r="H2076" s="24">
        <f t="shared" si="65"/>
        <v>1</v>
      </c>
    </row>
    <row r="2077" spans="1:8" ht="15" customHeight="1" x14ac:dyDescent="0.25">
      <c r="A2077" s="12" t="s">
        <v>986</v>
      </c>
      <c r="B2077" s="12" t="s">
        <v>185</v>
      </c>
      <c r="C2077" s="12" t="s">
        <v>806</v>
      </c>
      <c r="D2077" s="12" t="s">
        <v>704</v>
      </c>
      <c r="E2077" s="13">
        <v>4</v>
      </c>
      <c r="F2077" s="13">
        <v>1</v>
      </c>
      <c r="G2077" s="24">
        <f t="shared" si="64"/>
        <v>1</v>
      </c>
      <c r="H2077" s="24">
        <f t="shared" si="65"/>
        <v>1</v>
      </c>
    </row>
    <row r="2078" spans="1:8" ht="15" customHeight="1" x14ac:dyDescent="0.25">
      <c r="A2078" s="12" t="s">
        <v>1192</v>
      </c>
      <c r="B2078" s="12" t="s">
        <v>4298</v>
      </c>
      <c r="C2078" s="12" t="s">
        <v>807</v>
      </c>
      <c r="D2078" s="12" t="s">
        <v>715</v>
      </c>
      <c r="E2078" s="13">
        <v>4</v>
      </c>
      <c r="F2078" s="13">
        <v>1</v>
      </c>
      <c r="G2078" s="24">
        <f t="shared" si="64"/>
        <v>1</v>
      </c>
      <c r="H2078" s="24">
        <f t="shared" si="65"/>
        <v>1</v>
      </c>
    </row>
    <row r="2079" spans="1:8" ht="15" customHeight="1" x14ac:dyDescent="0.25">
      <c r="A2079" s="12" t="s">
        <v>692</v>
      </c>
      <c r="B2079" s="12" t="s">
        <v>3403</v>
      </c>
      <c r="C2079" s="12" t="s">
        <v>807</v>
      </c>
      <c r="D2079" s="12" t="s">
        <v>721</v>
      </c>
      <c r="E2079" s="13">
        <v>4</v>
      </c>
      <c r="F2079" s="13">
        <v>1</v>
      </c>
      <c r="G2079" s="24">
        <f t="shared" si="64"/>
        <v>1</v>
      </c>
      <c r="H2079" s="24">
        <f t="shared" si="65"/>
        <v>1</v>
      </c>
    </row>
    <row r="2080" spans="1:8" ht="15" customHeight="1" x14ac:dyDescent="0.25">
      <c r="A2080" s="12" t="s">
        <v>388</v>
      </c>
      <c r="B2080" s="12" t="s">
        <v>2080</v>
      </c>
      <c r="C2080" s="12" t="s">
        <v>806</v>
      </c>
      <c r="D2080" s="12" t="s">
        <v>728</v>
      </c>
      <c r="E2080" s="13">
        <v>4</v>
      </c>
      <c r="F2080" s="13">
        <v>1</v>
      </c>
      <c r="G2080" s="24">
        <f t="shared" si="64"/>
        <v>1</v>
      </c>
      <c r="H2080" s="24">
        <f t="shared" si="65"/>
        <v>1</v>
      </c>
    </row>
    <row r="2081" spans="1:8" ht="15" customHeight="1" x14ac:dyDescent="0.25">
      <c r="A2081" s="12" t="s">
        <v>377</v>
      </c>
      <c r="B2081" s="12" t="s">
        <v>1956</v>
      </c>
      <c r="C2081" s="12" t="s">
        <v>807</v>
      </c>
      <c r="D2081" s="12" t="s">
        <v>712</v>
      </c>
      <c r="E2081" s="13">
        <v>4</v>
      </c>
      <c r="F2081" s="13">
        <v>1</v>
      </c>
      <c r="G2081" s="24">
        <f t="shared" si="64"/>
        <v>1</v>
      </c>
      <c r="H2081" s="24">
        <f t="shared" si="65"/>
        <v>1</v>
      </c>
    </row>
    <row r="2082" spans="1:8" ht="15" customHeight="1" x14ac:dyDescent="0.25">
      <c r="A2082" s="12" t="s">
        <v>4306</v>
      </c>
      <c r="B2082" s="12" t="s">
        <v>4305</v>
      </c>
      <c r="C2082" s="12" t="s">
        <v>806</v>
      </c>
      <c r="D2082" s="12" t="s">
        <v>711</v>
      </c>
      <c r="E2082" s="13">
        <v>4</v>
      </c>
      <c r="F2082" s="13">
        <v>1</v>
      </c>
      <c r="G2082" s="24">
        <f t="shared" si="64"/>
        <v>1</v>
      </c>
      <c r="H2082" s="24">
        <f t="shared" si="65"/>
        <v>1</v>
      </c>
    </row>
    <row r="2083" spans="1:8" ht="15" customHeight="1" x14ac:dyDescent="0.25">
      <c r="A2083" s="12" t="s">
        <v>4307</v>
      </c>
      <c r="B2083" s="12" t="s">
        <v>479</v>
      </c>
      <c r="C2083" s="12" t="s">
        <v>807</v>
      </c>
      <c r="D2083" s="12" t="s">
        <v>717</v>
      </c>
      <c r="E2083" s="13">
        <v>4</v>
      </c>
      <c r="F2083" s="13">
        <v>1</v>
      </c>
      <c r="G2083" s="24">
        <f t="shared" si="64"/>
        <v>1</v>
      </c>
      <c r="H2083" s="24">
        <f t="shared" si="65"/>
        <v>1</v>
      </c>
    </row>
    <row r="2084" spans="1:8" ht="15" customHeight="1" x14ac:dyDescent="0.25">
      <c r="A2084" s="12" t="s">
        <v>4308</v>
      </c>
      <c r="B2084" s="12" t="s">
        <v>1482</v>
      </c>
      <c r="C2084" s="12" t="s">
        <v>1057</v>
      </c>
      <c r="D2084" s="12" t="s">
        <v>717</v>
      </c>
      <c r="E2084" s="13">
        <v>4</v>
      </c>
      <c r="F2084" s="13">
        <v>1</v>
      </c>
      <c r="G2084" s="24">
        <f t="shared" si="64"/>
        <v>1</v>
      </c>
      <c r="H2084" s="24">
        <f t="shared" si="65"/>
        <v>1</v>
      </c>
    </row>
    <row r="2085" spans="1:8" ht="15" customHeight="1" x14ac:dyDescent="0.25">
      <c r="A2085" s="12" t="s">
        <v>4205</v>
      </c>
      <c r="B2085" s="12" t="s">
        <v>1642</v>
      </c>
      <c r="C2085" s="12" t="s">
        <v>1057</v>
      </c>
      <c r="D2085" s="12" t="s">
        <v>736</v>
      </c>
      <c r="E2085" s="13">
        <v>4</v>
      </c>
      <c r="F2085" s="13">
        <v>1</v>
      </c>
      <c r="G2085" s="24">
        <f t="shared" si="64"/>
        <v>1</v>
      </c>
      <c r="H2085" s="24">
        <f t="shared" si="65"/>
        <v>1</v>
      </c>
    </row>
    <row r="2086" spans="1:8" ht="15" customHeight="1" x14ac:dyDescent="0.25">
      <c r="A2086" s="12" t="s">
        <v>4120</v>
      </c>
      <c r="B2086" s="12" t="s">
        <v>222</v>
      </c>
      <c r="C2086" s="12" t="s">
        <v>807</v>
      </c>
      <c r="D2086" s="12" t="s">
        <v>846</v>
      </c>
      <c r="E2086" s="13">
        <v>4</v>
      </c>
      <c r="F2086" s="13">
        <v>1</v>
      </c>
      <c r="G2086" s="24">
        <f t="shared" si="64"/>
        <v>1</v>
      </c>
      <c r="H2086" s="24">
        <f t="shared" si="65"/>
        <v>1</v>
      </c>
    </row>
    <row r="2087" spans="1:8" ht="15" customHeight="1" x14ac:dyDescent="0.25">
      <c r="A2087" s="12" t="s">
        <v>292</v>
      </c>
      <c r="B2087" s="12" t="s">
        <v>307</v>
      </c>
      <c r="C2087" s="12" t="s">
        <v>806</v>
      </c>
      <c r="D2087" s="12" t="s">
        <v>733</v>
      </c>
      <c r="E2087" s="13">
        <v>4</v>
      </c>
      <c r="F2087" s="13">
        <v>1</v>
      </c>
      <c r="G2087" s="24">
        <f t="shared" si="64"/>
        <v>1</v>
      </c>
      <c r="H2087" s="24">
        <f t="shared" si="65"/>
        <v>1</v>
      </c>
    </row>
    <row r="2088" spans="1:8" ht="15" customHeight="1" x14ac:dyDescent="0.25">
      <c r="A2088" s="12" t="s">
        <v>301</v>
      </c>
      <c r="B2088" s="12" t="s">
        <v>67</v>
      </c>
      <c r="C2088" s="12" t="s">
        <v>807</v>
      </c>
      <c r="D2088" s="12" t="s">
        <v>710</v>
      </c>
      <c r="E2088" s="13">
        <v>4</v>
      </c>
      <c r="F2088" s="13">
        <v>1</v>
      </c>
      <c r="G2088" s="24">
        <f t="shared" si="64"/>
        <v>1</v>
      </c>
      <c r="H2088" s="24">
        <f t="shared" si="65"/>
        <v>1</v>
      </c>
    </row>
    <row r="2089" spans="1:8" ht="15" customHeight="1" x14ac:dyDescent="0.25">
      <c r="A2089" s="12" t="s">
        <v>163</v>
      </c>
      <c r="B2089" s="12" t="s">
        <v>121</v>
      </c>
      <c r="C2089" s="12" t="s">
        <v>806</v>
      </c>
      <c r="D2089" s="12" t="s">
        <v>719</v>
      </c>
      <c r="E2089" s="13">
        <v>4</v>
      </c>
      <c r="F2089" s="13">
        <v>1</v>
      </c>
      <c r="G2089" s="24">
        <f t="shared" si="64"/>
        <v>1</v>
      </c>
      <c r="H2089" s="24">
        <f t="shared" si="65"/>
        <v>1</v>
      </c>
    </row>
    <row r="2090" spans="1:8" ht="15" customHeight="1" x14ac:dyDescent="0.25">
      <c r="A2090" s="12" t="s">
        <v>4289</v>
      </c>
      <c r="B2090" s="12" t="s">
        <v>259</v>
      </c>
      <c r="C2090" s="12" t="s">
        <v>807</v>
      </c>
      <c r="D2090" s="12" t="s">
        <v>721</v>
      </c>
      <c r="E2090" s="13">
        <v>4</v>
      </c>
      <c r="F2090" s="13">
        <v>1</v>
      </c>
      <c r="G2090" s="24">
        <f t="shared" si="64"/>
        <v>1</v>
      </c>
      <c r="H2090" s="24">
        <f t="shared" si="65"/>
        <v>1</v>
      </c>
    </row>
    <row r="2091" spans="1:8" ht="15" customHeight="1" x14ac:dyDescent="0.25">
      <c r="A2091" s="12" t="s">
        <v>492</v>
      </c>
      <c r="B2091" s="12" t="s">
        <v>164</v>
      </c>
      <c r="C2091" s="12" t="s">
        <v>807</v>
      </c>
      <c r="D2091" s="12" t="s">
        <v>703</v>
      </c>
      <c r="E2091" s="13">
        <v>4</v>
      </c>
      <c r="F2091" s="13">
        <v>1</v>
      </c>
      <c r="G2091" s="24">
        <f t="shared" si="64"/>
        <v>1</v>
      </c>
      <c r="H2091" s="24">
        <f t="shared" si="65"/>
        <v>1</v>
      </c>
    </row>
    <row r="2092" spans="1:8" ht="15" customHeight="1" x14ac:dyDescent="0.25">
      <c r="A2092" s="12" t="s">
        <v>263</v>
      </c>
      <c r="B2092" s="12" t="s">
        <v>593</v>
      </c>
      <c r="C2092" s="12" t="s">
        <v>806</v>
      </c>
      <c r="D2092" s="12" t="s">
        <v>701</v>
      </c>
      <c r="E2092" s="13">
        <v>4</v>
      </c>
      <c r="F2092" s="13">
        <v>1</v>
      </c>
      <c r="G2092" s="24">
        <f t="shared" si="64"/>
        <v>1</v>
      </c>
      <c r="H2092" s="24">
        <f t="shared" si="65"/>
        <v>1</v>
      </c>
    </row>
    <row r="2093" spans="1:8" ht="15" customHeight="1" x14ac:dyDescent="0.25">
      <c r="A2093" s="12" t="s">
        <v>286</v>
      </c>
      <c r="B2093" s="12" t="s">
        <v>2154</v>
      </c>
      <c r="C2093" s="12" t="s">
        <v>807</v>
      </c>
      <c r="D2093" s="12" t="s">
        <v>719</v>
      </c>
      <c r="E2093" s="13">
        <v>4</v>
      </c>
      <c r="F2093" s="13">
        <v>1</v>
      </c>
      <c r="G2093" s="24">
        <f t="shared" si="64"/>
        <v>1</v>
      </c>
      <c r="H2093" s="24">
        <f t="shared" si="65"/>
        <v>1</v>
      </c>
    </row>
    <row r="2094" spans="1:8" ht="15" customHeight="1" x14ac:dyDescent="0.25">
      <c r="A2094" s="12" t="s">
        <v>4284</v>
      </c>
      <c r="B2094" s="12" t="s">
        <v>168</v>
      </c>
      <c r="C2094" s="12" t="s">
        <v>807</v>
      </c>
      <c r="D2094" s="12" t="s">
        <v>706</v>
      </c>
      <c r="E2094" s="13">
        <v>4</v>
      </c>
      <c r="F2094" s="13">
        <v>1</v>
      </c>
      <c r="G2094" s="24">
        <f t="shared" si="64"/>
        <v>1</v>
      </c>
      <c r="H2094" s="24">
        <f t="shared" si="65"/>
        <v>1</v>
      </c>
    </row>
    <row r="2095" spans="1:8" ht="15" customHeight="1" x14ac:dyDescent="0.25">
      <c r="A2095" s="12" t="s">
        <v>92</v>
      </c>
      <c r="B2095" s="12" t="s">
        <v>135</v>
      </c>
      <c r="C2095" s="12" t="s">
        <v>807</v>
      </c>
      <c r="D2095" s="12" t="s">
        <v>717</v>
      </c>
      <c r="E2095" s="13">
        <v>4</v>
      </c>
      <c r="F2095" s="13">
        <v>1</v>
      </c>
      <c r="G2095" s="24">
        <f t="shared" si="64"/>
        <v>1</v>
      </c>
      <c r="H2095" s="24">
        <f t="shared" si="65"/>
        <v>1</v>
      </c>
    </row>
    <row r="2096" spans="1:8" ht="15" customHeight="1" x14ac:dyDescent="0.25">
      <c r="A2096" s="12" t="s">
        <v>4285</v>
      </c>
      <c r="B2096" s="12" t="s">
        <v>168</v>
      </c>
      <c r="C2096" s="12" t="s">
        <v>807</v>
      </c>
      <c r="D2096" s="12" t="s">
        <v>724</v>
      </c>
      <c r="E2096" s="13">
        <v>4</v>
      </c>
      <c r="F2096" s="13">
        <v>1</v>
      </c>
      <c r="G2096" s="24">
        <f t="shared" si="64"/>
        <v>1</v>
      </c>
      <c r="H2096" s="24">
        <f t="shared" si="65"/>
        <v>1</v>
      </c>
    </row>
    <row r="2097" spans="1:8" ht="15" customHeight="1" x14ac:dyDescent="0.25">
      <c r="A2097" s="12" t="s">
        <v>4286</v>
      </c>
      <c r="B2097" s="12" t="s">
        <v>2360</v>
      </c>
      <c r="C2097" s="12" t="s">
        <v>806</v>
      </c>
      <c r="D2097" s="12" t="s">
        <v>712</v>
      </c>
      <c r="E2097" s="13">
        <v>4</v>
      </c>
      <c r="F2097" s="13">
        <v>1</v>
      </c>
      <c r="G2097" s="24">
        <f t="shared" si="64"/>
        <v>1</v>
      </c>
      <c r="H2097" s="24">
        <f t="shared" si="65"/>
        <v>1</v>
      </c>
    </row>
    <row r="2098" spans="1:8" ht="15" customHeight="1" x14ac:dyDescent="0.25">
      <c r="A2098" s="12" t="s">
        <v>1745</v>
      </c>
      <c r="B2098" s="12" t="s">
        <v>1744</v>
      </c>
      <c r="C2098" s="12" t="s">
        <v>807</v>
      </c>
      <c r="D2098" s="12" t="s">
        <v>846</v>
      </c>
      <c r="E2098" s="13">
        <v>4</v>
      </c>
      <c r="F2098" s="13">
        <v>1</v>
      </c>
      <c r="G2098" s="24">
        <f t="shared" si="64"/>
        <v>1</v>
      </c>
      <c r="H2098" s="24">
        <f t="shared" si="65"/>
        <v>1</v>
      </c>
    </row>
    <row r="2099" spans="1:8" ht="15" customHeight="1" x14ac:dyDescent="0.25">
      <c r="A2099" s="12" t="s">
        <v>4287</v>
      </c>
      <c r="B2099" s="12" t="s">
        <v>381</v>
      </c>
      <c r="C2099" s="12" t="s">
        <v>807</v>
      </c>
      <c r="D2099" s="12" t="s">
        <v>707</v>
      </c>
      <c r="E2099" s="13">
        <v>4</v>
      </c>
      <c r="F2099" s="13">
        <v>1</v>
      </c>
      <c r="G2099" s="24">
        <f t="shared" si="64"/>
        <v>1</v>
      </c>
      <c r="H2099" s="24">
        <f t="shared" si="65"/>
        <v>1</v>
      </c>
    </row>
    <row r="2100" spans="1:8" ht="15" customHeight="1" x14ac:dyDescent="0.25">
      <c r="A2100" s="12" t="s">
        <v>637</v>
      </c>
      <c r="B2100" s="12" t="s">
        <v>197</v>
      </c>
      <c r="C2100" s="12" t="s">
        <v>807</v>
      </c>
      <c r="D2100" s="12" t="s">
        <v>712</v>
      </c>
      <c r="E2100" s="13">
        <v>4</v>
      </c>
      <c r="F2100" s="13">
        <v>1</v>
      </c>
      <c r="G2100" s="24">
        <f t="shared" si="64"/>
        <v>1</v>
      </c>
      <c r="H2100" s="24">
        <f t="shared" si="65"/>
        <v>1</v>
      </c>
    </row>
    <row r="2101" spans="1:8" ht="15" customHeight="1" x14ac:dyDescent="0.25">
      <c r="A2101" s="12" t="s">
        <v>4299</v>
      </c>
      <c r="B2101" s="12" t="s">
        <v>72</v>
      </c>
      <c r="C2101" s="12" t="s">
        <v>806</v>
      </c>
      <c r="D2101" s="12" t="s">
        <v>728</v>
      </c>
      <c r="E2101" s="13">
        <v>4</v>
      </c>
      <c r="F2101" s="13">
        <v>1</v>
      </c>
      <c r="G2101" s="24">
        <f t="shared" si="64"/>
        <v>1</v>
      </c>
      <c r="H2101" s="24">
        <f t="shared" si="65"/>
        <v>1</v>
      </c>
    </row>
    <row r="2102" spans="1:8" ht="15" customHeight="1" x14ac:dyDescent="0.25">
      <c r="A2102" s="12" t="s">
        <v>4288</v>
      </c>
      <c r="B2102" s="12" t="s">
        <v>117</v>
      </c>
      <c r="C2102" s="12" t="s">
        <v>807</v>
      </c>
      <c r="D2102" s="12" t="s">
        <v>721</v>
      </c>
      <c r="E2102" s="13">
        <v>4</v>
      </c>
      <c r="F2102" s="13">
        <v>1</v>
      </c>
      <c r="G2102" s="24">
        <f t="shared" si="64"/>
        <v>1</v>
      </c>
      <c r="H2102" s="24">
        <f t="shared" si="65"/>
        <v>1</v>
      </c>
    </row>
    <row r="2103" spans="1:8" ht="15" customHeight="1" x14ac:dyDescent="0.25">
      <c r="A2103" s="12" t="s">
        <v>3571</v>
      </c>
      <c r="B2103" s="12" t="s">
        <v>114</v>
      </c>
      <c r="C2103" s="12" t="s">
        <v>807</v>
      </c>
      <c r="D2103" s="12" t="s">
        <v>716</v>
      </c>
      <c r="E2103" s="13">
        <v>4</v>
      </c>
      <c r="F2103" s="13">
        <v>1</v>
      </c>
      <c r="G2103" s="24">
        <f t="shared" si="64"/>
        <v>1</v>
      </c>
      <c r="H2103" s="24">
        <f t="shared" si="65"/>
        <v>1</v>
      </c>
    </row>
    <row r="2104" spans="1:8" ht="15" customHeight="1" x14ac:dyDescent="0.25">
      <c r="A2104" s="12" t="s">
        <v>91</v>
      </c>
      <c r="B2104" s="12" t="s">
        <v>89</v>
      </c>
      <c r="C2104" s="12" t="s">
        <v>807</v>
      </c>
      <c r="D2104" s="12" t="s">
        <v>846</v>
      </c>
      <c r="E2104" s="13">
        <v>4</v>
      </c>
      <c r="F2104" s="13">
        <v>1</v>
      </c>
      <c r="G2104" s="24">
        <f t="shared" si="64"/>
        <v>1</v>
      </c>
      <c r="H2104" s="24">
        <f t="shared" si="65"/>
        <v>1</v>
      </c>
    </row>
    <row r="2105" spans="1:8" ht="15" customHeight="1" x14ac:dyDescent="0.25">
      <c r="A2105" s="12" t="s">
        <v>991</v>
      </c>
      <c r="B2105" s="12" t="s">
        <v>156</v>
      </c>
      <c r="C2105" s="12" t="s">
        <v>807</v>
      </c>
      <c r="D2105" s="12" t="s">
        <v>713</v>
      </c>
      <c r="E2105" s="13">
        <v>4</v>
      </c>
      <c r="F2105" s="13">
        <v>1</v>
      </c>
      <c r="G2105" s="24">
        <f t="shared" si="64"/>
        <v>1</v>
      </c>
      <c r="H2105" s="24">
        <f t="shared" si="65"/>
        <v>1</v>
      </c>
    </row>
    <row r="2106" spans="1:8" ht="15" customHeight="1" x14ac:dyDescent="0.25">
      <c r="A2106" s="12" t="s">
        <v>4290</v>
      </c>
      <c r="B2106" s="12" t="s">
        <v>58</v>
      </c>
      <c r="C2106" s="12" t="s">
        <v>806</v>
      </c>
      <c r="D2106" s="12" t="s">
        <v>717</v>
      </c>
      <c r="E2106" s="13">
        <v>4</v>
      </c>
      <c r="F2106" s="13">
        <v>1</v>
      </c>
      <c r="G2106" s="24">
        <f t="shared" si="64"/>
        <v>1</v>
      </c>
      <c r="H2106" s="24">
        <f t="shared" si="65"/>
        <v>1</v>
      </c>
    </row>
    <row r="2107" spans="1:8" ht="15" customHeight="1" x14ac:dyDescent="0.25">
      <c r="A2107" s="12" t="s">
        <v>4291</v>
      </c>
      <c r="B2107" s="12" t="s">
        <v>84</v>
      </c>
      <c r="C2107" s="12" t="s">
        <v>1057</v>
      </c>
      <c r="D2107" s="12" t="s">
        <v>703</v>
      </c>
      <c r="E2107" s="13">
        <v>4</v>
      </c>
      <c r="F2107" s="13">
        <v>1</v>
      </c>
      <c r="G2107" s="24">
        <f t="shared" si="64"/>
        <v>1</v>
      </c>
      <c r="H2107" s="24">
        <f t="shared" si="65"/>
        <v>1</v>
      </c>
    </row>
    <row r="2108" spans="1:8" ht="15" customHeight="1" x14ac:dyDescent="0.25">
      <c r="A2108" s="12" t="s">
        <v>4292</v>
      </c>
      <c r="B2108" s="12" t="s">
        <v>458</v>
      </c>
      <c r="C2108" s="12" t="s">
        <v>806</v>
      </c>
      <c r="D2108" s="12" t="s">
        <v>720</v>
      </c>
      <c r="E2108" s="13">
        <v>4</v>
      </c>
      <c r="F2108" s="13">
        <v>1</v>
      </c>
      <c r="G2108" s="24">
        <f t="shared" si="64"/>
        <v>1</v>
      </c>
      <c r="H2108" s="24">
        <f t="shared" si="65"/>
        <v>1</v>
      </c>
    </row>
    <row r="2109" spans="1:8" ht="15" customHeight="1" x14ac:dyDescent="0.25">
      <c r="A2109" s="12" t="s">
        <v>215</v>
      </c>
      <c r="B2109" s="12" t="s">
        <v>305</v>
      </c>
      <c r="C2109" s="12" t="s">
        <v>1057</v>
      </c>
      <c r="D2109" s="12" t="s">
        <v>711</v>
      </c>
      <c r="E2109" s="13">
        <v>4</v>
      </c>
      <c r="F2109" s="13">
        <v>1</v>
      </c>
      <c r="G2109" s="24">
        <f t="shared" si="64"/>
        <v>1</v>
      </c>
      <c r="H2109" s="24">
        <f t="shared" si="65"/>
        <v>1</v>
      </c>
    </row>
    <row r="2110" spans="1:8" ht="15" customHeight="1" x14ac:dyDescent="0.25">
      <c r="A2110" s="12" t="s">
        <v>4293</v>
      </c>
      <c r="B2110" s="12" t="s">
        <v>143</v>
      </c>
      <c r="C2110" s="12" t="s">
        <v>807</v>
      </c>
      <c r="D2110" s="12" t="s">
        <v>712</v>
      </c>
      <c r="E2110" s="13">
        <v>4</v>
      </c>
      <c r="F2110" s="13">
        <v>1</v>
      </c>
      <c r="G2110" s="24">
        <f t="shared" si="64"/>
        <v>1</v>
      </c>
      <c r="H2110" s="24">
        <f t="shared" si="65"/>
        <v>1</v>
      </c>
    </row>
    <row r="2111" spans="1:8" ht="15" customHeight="1" x14ac:dyDescent="0.25">
      <c r="A2111" s="12" t="s">
        <v>4295</v>
      </c>
      <c r="B2111" s="12" t="s">
        <v>4294</v>
      </c>
      <c r="C2111" s="12" t="s">
        <v>1057</v>
      </c>
      <c r="D2111" s="12" t="s">
        <v>699</v>
      </c>
      <c r="E2111" s="13">
        <v>4</v>
      </c>
      <c r="F2111" s="13">
        <v>1</v>
      </c>
      <c r="G2111" s="24">
        <f t="shared" si="64"/>
        <v>1</v>
      </c>
      <c r="H2111" s="24">
        <f t="shared" si="65"/>
        <v>1</v>
      </c>
    </row>
    <row r="2112" spans="1:8" ht="15" customHeight="1" x14ac:dyDescent="0.25">
      <c r="A2112" s="12" t="s">
        <v>4297</v>
      </c>
      <c r="B2112" s="12" t="s">
        <v>4296</v>
      </c>
      <c r="C2112" s="12" t="s">
        <v>807</v>
      </c>
      <c r="D2112" s="12" t="s">
        <v>706</v>
      </c>
      <c r="E2112" s="13">
        <v>4</v>
      </c>
      <c r="F2112" s="13">
        <v>1</v>
      </c>
      <c r="G2112" s="24">
        <f t="shared" si="64"/>
        <v>1</v>
      </c>
      <c r="H2112" s="24">
        <f t="shared" si="65"/>
        <v>1</v>
      </c>
    </row>
    <row r="2113" spans="1:8" ht="15" customHeight="1" x14ac:dyDescent="0.25">
      <c r="A2113" s="12" t="s">
        <v>966</v>
      </c>
      <c r="B2113" s="12" t="s">
        <v>1587</v>
      </c>
      <c r="C2113" s="12" t="s">
        <v>1057</v>
      </c>
      <c r="D2113" s="12" t="s">
        <v>703</v>
      </c>
      <c r="E2113" s="13">
        <v>4</v>
      </c>
      <c r="F2113" s="13">
        <v>1</v>
      </c>
      <c r="G2113" s="24">
        <f t="shared" si="64"/>
        <v>1</v>
      </c>
      <c r="H2113" s="24">
        <f t="shared" si="65"/>
        <v>1</v>
      </c>
    </row>
    <row r="2114" spans="1:8" ht="15" customHeight="1" x14ac:dyDescent="0.25">
      <c r="A2114" s="12" t="s">
        <v>1282</v>
      </c>
      <c r="B2114" s="12" t="s">
        <v>171</v>
      </c>
      <c r="C2114" s="12" t="s">
        <v>807</v>
      </c>
      <c r="D2114" s="12" t="s">
        <v>707</v>
      </c>
      <c r="E2114" s="13">
        <v>4</v>
      </c>
      <c r="F2114" s="13">
        <v>1</v>
      </c>
      <c r="G2114" s="24">
        <f t="shared" ref="G2114:G2177" si="66">ROUNDDOWN(F2114,0)</f>
        <v>1</v>
      </c>
      <c r="H2114" s="24">
        <f t="shared" ref="H2114:H2177" si="67">IF(G2114&lt;1,1,G2114)</f>
        <v>1</v>
      </c>
    </row>
    <row r="2115" spans="1:8" ht="15" customHeight="1" x14ac:dyDescent="0.25">
      <c r="A2115" s="12" t="s">
        <v>4228</v>
      </c>
      <c r="B2115" s="12" t="s">
        <v>743</v>
      </c>
      <c r="C2115" s="12" t="s">
        <v>806</v>
      </c>
      <c r="D2115" s="12" t="s">
        <v>708</v>
      </c>
      <c r="E2115" s="13">
        <v>4</v>
      </c>
      <c r="F2115" s="13">
        <v>1</v>
      </c>
      <c r="G2115" s="24">
        <f t="shared" si="66"/>
        <v>1</v>
      </c>
      <c r="H2115" s="24">
        <f t="shared" si="67"/>
        <v>1</v>
      </c>
    </row>
    <row r="2116" spans="1:8" ht="15" customHeight="1" x14ac:dyDescent="0.25">
      <c r="A2116" s="12" t="s">
        <v>374</v>
      </c>
      <c r="B2116" s="12" t="s">
        <v>127</v>
      </c>
      <c r="C2116" s="12" t="s">
        <v>806</v>
      </c>
      <c r="D2116" s="12" t="s">
        <v>713</v>
      </c>
      <c r="E2116" s="13">
        <v>4</v>
      </c>
      <c r="F2116" s="13">
        <v>1</v>
      </c>
      <c r="G2116" s="24">
        <f t="shared" si="66"/>
        <v>1</v>
      </c>
      <c r="H2116" s="24">
        <f t="shared" si="67"/>
        <v>1</v>
      </c>
    </row>
    <row r="2117" spans="1:8" ht="15" customHeight="1" x14ac:dyDescent="0.25">
      <c r="A2117" s="12" t="s">
        <v>1244</v>
      </c>
      <c r="B2117" s="12" t="s">
        <v>297</v>
      </c>
      <c r="C2117" s="12" t="s">
        <v>806</v>
      </c>
      <c r="D2117" s="12" t="s">
        <v>715</v>
      </c>
      <c r="E2117" s="13">
        <v>4</v>
      </c>
      <c r="F2117" s="13">
        <v>1</v>
      </c>
      <c r="G2117" s="24">
        <f t="shared" si="66"/>
        <v>1</v>
      </c>
      <c r="H2117" s="24">
        <f t="shared" si="67"/>
        <v>1</v>
      </c>
    </row>
    <row r="2118" spans="1:8" ht="15" customHeight="1" x14ac:dyDescent="0.25">
      <c r="A2118" s="12" t="s">
        <v>1325</v>
      </c>
      <c r="B2118" s="12" t="s">
        <v>1346</v>
      </c>
      <c r="C2118" s="12" t="s">
        <v>807</v>
      </c>
      <c r="D2118" s="12" t="s">
        <v>725</v>
      </c>
      <c r="E2118" s="13">
        <v>4</v>
      </c>
      <c r="F2118" s="13">
        <v>1</v>
      </c>
      <c r="G2118" s="24">
        <f t="shared" si="66"/>
        <v>1</v>
      </c>
      <c r="H2118" s="24">
        <f t="shared" si="67"/>
        <v>1</v>
      </c>
    </row>
    <row r="2119" spans="1:8" ht="15" customHeight="1" x14ac:dyDescent="0.25">
      <c r="A2119" s="12" t="s">
        <v>4220</v>
      </c>
      <c r="B2119" s="12" t="s">
        <v>743</v>
      </c>
      <c r="C2119" s="12" t="s">
        <v>807</v>
      </c>
      <c r="D2119" s="12" t="s">
        <v>736</v>
      </c>
      <c r="E2119" s="13">
        <v>4</v>
      </c>
      <c r="F2119" s="13">
        <v>1</v>
      </c>
      <c r="G2119" s="24">
        <f t="shared" si="66"/>
        <v>1</v>
      </c>
      <c r="H2119" s="24">
        <f t="shared" si="67"/>
        <v>1</v>
      </c>
    </row>
    <row r="2120" spans="1:8" ht="15" customHeight="1" x14ac:dyDescent="0.25">
      <c r="A2120" s="12" t="s">
        <v>4222</v>
      </c>
      <c r="B2120" s="12" t="s">
        <v>4221</v>
      </c>
      <c r="C2120" s="12" t="s">
        <v>807</v>
      </c>
      <c r="D2120" s="12" t="s">
        <v>715</v>
      </c>
      <c r="E2120" s="13">
        <v>4</v>
      </c>
      <c r="F2120" s="13">
        <v>1</v>
      </c>
      <c r="G2120" s="24">
        <f t="shared" si="66"/>
        <v>1</v>
      </c>
      <c r="H2120" s="24">
        <f t="shared" si="67"/>
        <v>1</v>
      </c>
    </row>
    <row r="2121" spans="1:8" ht="15" customHeight="1" x14ac:dyDescent="0.25">
      <c r="A2121" s="12" t="s">
        <v>4223</v>
      </c>
      <c r="B2121" s="12" t="s">
        <v>132</v>
      </c>
      <c r="C2121" s="12" t="s">
        <v>807</v>
      </c>
      <c r="D2121" s="12" t="s">
        <v>701</v>
      </c>
      <c r="E2121" s="13">
        <v>4</v>
      </c>
      <c r="F2121" s="13">
        <v>1</v>
      </c>
      <c r="G2121" s="24">
        <f t="shared" si="66"/>
        <v>1</v>
      </c>
      <c r="H2121" s="24">
        <f t="shared" si="67"/>
        <v>1</v>
      </c>
    </row>
    <row r="2122" spans="1:8" ht="15" customHeight="1" x14ac:dyDescent="0.25">
      <c r="A2122" s="12" t="s">
        <v>4224</v>
      </c>
      <c r="B2122" s="12" t="s">
        <v>414</v>
      </c>
      <c r="C2122" s="12" t="s">
        <v>807</v>
      </c>
      <c r="D2122" s="12" t="s">
        <v>719</v>
      </c>
      <c r="E2122" s="13">
        <v>4</v>
      </c>
      <c r="F2122" s="13">
        <v>1</v>
      </c>
      <c r="G2122" s="24">
        <f t="shared" si="66"/>
        <v>1</v>
      </c>
      <c r="H2122" s="24">
        <f t="shared" si="67"/>
        <v>1</v>
      </c>
    </row>
    <row r="2123" spans="1:8" ht="15" customHeight="1" x14ac:dyDescent="0.25">
      <c r="A2123" s="12" t="s">
        <v>1220</v>
      </c>
      <c r="B2123" s="12" t="s">
        <v>307</v>
      </c>
      <c r="C2123" s="12" t="s">
        <v>806</v>
      </c>
      <c r="D2123" s="12" t="s">
        <v>701</v>
      </c>
      <c r="E2123" s="13">
        <v>4</v>
      </c>
      <c r="F2123" s="13">
        <v>1</v>
      </c>
      <c r="G2123" s="24">
        <f t="shared" si="66"/>
        <v>1</v>
      </c>
      <c r="H2123" s="24">
        <f t="shared" si="67"/>
        <v>1</v>
      </c>
    </row>
    <row r="2124" spans="1:8" ht="15" customHeight="1" x14ac:dyDescent="0.25">
      <c r="A2124" s="12" t="s">
        <v>4225</v>
      </c>
      <c r="B2124" s="12" t="s">
        <v>178</v>
      </c>
      <c r="C2124" s="12" t="s">
        <v>1057</v>
      </c>
      <c r="D2124" s="12" t="s">
        <v>719</v>
      </c>
      <c r="E2124" s="13">
        <v>4</v>
      </c>
      <c r="F2124" s="13">
        <v>1</v>
      </c>
      <c r="G2124" s="24">
        <f t="shared" si="66"/>
        <v>1</v>
      </c>
      <c r="H2124" s="24">
        <f t="shared" si="67"/>
        <v>1</v>
      </c>
    </row>
    <row r="2125" spans="1:8" ht="15" customHeight="1" x14ac:dyDescent="0.25">
      <c r="A2125" s="12" t="s">
        <v>4226</v>
      </c>
      <c r="B2125" s="12" t="s">
        <v>34</v>
      </c>
      <c r="C2125" s="12" t="s">
        <v>807</v>
      </c>
      <c r="D2125" s="12" t="s">
        <v>725</v>
      </c>
      <c r="E2125" s="13">
        <v>4</v>
      </c>
      <c r="F2125" s="13">
        <v>1</v>
      </c>
      <c r="G2125" s="24">
        <f t="shared" si="66"/>
        <v>1</v>
      </c>
      <c r="H2125" s="24">
        <f t="shared" si="67"/>
        <v>1</v>
      </c>
    </row>
    <row r="2126" spans="1:8" ht="15" customHeight="1" x14ac:dyDescent="0.25">
      <c r="A2126" s="12" t="s">
        <v>296</v>
      </c>
      <c r="B2126" s="12" t="s">
        <v>3167</v>
      </c>
      <c r="C2126" s="12" t="s">
        <v>807</v>
      </c>
      <c r="D2126" s="12" t="s">
        <v>701</v>
      </c>
      <c r="E2126" s="13">
        <v>4</v>
      </c>
      <c r="F2126" s="13">
        <v>1</v>
      </c>
      <c r="G2126" s="24">
        <f t="shared" si="66"/>
        <v>1</v>
      </c>
      <c r="H2126" s="24">
        <f t="shared" si="67"/>
        <v>1</v>
      </c>
    </row>
    <row r="2127" spans="1:8" ht="15" customHeight="1" x14ac:dyDescent="0.25">
      <c r="A2127" s="12" t="s">
        <v>1063</v>
      </c>
      <c r="B2127" s="12" t="s">
        <v>588</v>
      </c>
      <c r="C2127" s="12" t="s">
        <v>807</v>
      </c>
      <c r="D2127" s="12" t="s">
        <v>717</v>
      </c>
      <c r="E2127" s="13">
        <v>4</v>
      </c>
      <c r="F2127" s="13">
        <v>1</v>
      </c>
      <c r="G2127" s="24">
        <f t="shared" si="66"/>
        <v>1</v>
      </c>
      <c r="H2127" s="24">
        <f t="shared" si="67"/>
        <v>1</v>
      </c>
    </row>
    <row r="2128" spans="1:8" ht="15" customHeight="1" x14ac:dyDescent="0.25">
      <c r="A2128" s="12" t="s">
        <v>264</v>
      </c>
      <c r="B2128" s="12" t="s">
        <v>4634</v>
      </c>
      <c r="C2128" s="12" t="s">
        <v>806</v>
      </c>
      <c r="D2128" s="12" t="s">
        <v>703</v>
      </c>
      <c r="E2128" s="13">
        <v>4</v>
      </c>
      <c r="F2128" s="13">
        <v>1</v>
      </c>
      <c r="G2128" s="24">
        <f t="shared" si="66"/>
        <v>1</v>
      </c>
      <c r="H2128" s="24">
        <f t="shared" si="67"/>
        <v>1</v>
      </c>
    </row>
    <row r="2129" spans="1:8" ht="15" customHeight="1" x14ac:dyDescent="0.25">
      <c r="A2129" s="12" t="s">
        <v>4229</v>
      </c>
      <c r="B2129" s="12" t="s">
        <v>305</v>
      </c>
      <c r="C2129" s="12" t="s">
        <v>1057</v>
      </c>
      <c r="D2129" s="12" t="s">
        <v>702</v>
      </c>
      <c r="E2129" s="13">
        <v>4</v>
      </c>
      <c r="F2129" s="13">
        <v>1</v>
      </c>
      <c r="G2129" s="24">
        <f t="shared" si="66"/>
        <v>1</v>
      </c>
      <c r="H2129" s="24">
        <f t="shared" si="67"/>
        <v>1</v>
      </c>
    </row>
    <row r="2130" spans="1:8" ht="15" customHeight="1" x14ac:dyDescent="0.25">
      <c r="A2130" s="12" t="s">
        <v>86</v>
      </c>
      <c r="B2130" s="12" t="s">
        <v>302</v>
      </c>
      <c r="C2130" s="12" t="s">
        <v>807</v>
      </c>
      <c r="D2130" s="12" t="s">
        <v>726</v>
      </c>
      <c r="E2130" s="13">
        <v>4</v>
      </c>
      <c r="F2130" s="13">
        <v>1</v>
      </c>
      <c r="G2130" s="24">
        <f t="shared" si="66"/>
        <v>1</v>
      </c>
      <c r="H2130" s="24">
        <f t="shared" si="67"/>
        <v>1</v>
      </c>
    </row>
    <row r="2131" spans="1:8" ht="15" customHeight="1" x14ac:dyDescent="0.25">
      <c r="A2131" s="12" t="s">
        <v>4231</v>
      </c>
      <c r="B2131" s="12" t="s">
        <v>4230</v>
      </c>
      <c r="C2131" s="12" t="s">
        <v>807</v>
      </c>
      <c r="D2131" s="12" t="s">
        <v>716</v>
      </c>
      <c r="E2131" s="13">
        <v>4</v>
      </c>
      <c r="F2131" s="13">
        <v>1</v>
      </c>
      <c r="G2131" s="24">
        <f t="shared" si="66"/>
        <v>1</v>
      </c>
      <c r="H2131" s="24">
        <f t="shared" si="67"/>
        <v>1</v>
      </c>
    </row>
    <row r="2132" spans="1:8" ht="15" customHeight="1" x14ac:dyDescent="0.25">
      <c r="A2132" s="12" t="s">
        <v>4232</v>
      </c>
      <c r="B2132" s="12" t="s">
        <v>593</v>
      </c>
      <c r="C2132" s="12" t="s">
        <v>806</v>
      </c>
      <c r="D2132" s="12" t="s">
        <v>846</v>
      </c>
      <c r="E2132" s="13">
        <v>4</v>
      </c>
      <c r="F2132" s="13">
        <v>1</v>
      </c>
      <c r="G2132" s="24">
        <f t="shared" si="66"/>
        <v>1</v>
      </c>
      <c r="H2132" s="24">
        <f t="shared" si="67"/>
        <v>1</v>
      </c>
    </row>
    <row r="2133" spans="1:8" ht="15" customHeight="1" x14ac:dyDescent="0.25">
      <c r="A2133" s="12" t="s">
        <v>1347</v>
      </c>
      <c r="B2133" s="12" t="s">
        <v>378</v>
      </c>
      <c r="C2133" s="12" t="s">
        <v>806</v>
      </c>
      <c r="D2133" s="12" t="s">
        <v>724</v>
      </c>
      <c r="E2133" s="13">
        <v>4</v>
      </c>
      <c r="F2133" s="13">
        <v>1</v>
      </c>
      <c r="G2133" s="24">
        <f t="shared" si="66"/>
        <v>1</v>
      </c>
      <c r="H2133" s="24">
        <f t="shared" si="67"/>
        <v>1</v>
      </c>
    </row>
    <row r="2134" spans="1:8" ht="15" customHeight="1" x14ac:dyDescent="0.25">
      <c r="A2134" s="12" t="s">
        <v>3259</v>
      </c>
      <c r="B2134" s="12" t="s">
        <v>89</v>
      </c>
      <c r="C2134" s="12" t="s">
        <v>806</v>
      </c>
      <c r="D2134" s="12" t="s">
        <v>699</v>
      </c>
      <c r="E2134" s="13">
        <v>4</v>
      </c>
      <c r="F2134" s="13">
        <v>1</v>
      </c>
      <c r="G2134" s="24">
        <f t="shared" si="66"/>
        <v>1</v>
      </c>
      <c r="H2134" s="24">
        <f t="shared" si="67"/>
        <v>1</v>
      </c>
    </row>
    <row r="2135" spans="1:8" ht="15" customHeight="1" x14ac:dyDescent="0.25">
      <c r="A2135" s="12" t="s">
        <v>1873</v>
      </c>
      <c r="B2135" s="12" t="s">
        <v>1874</v>
      </c>
      <c r="C2135" s="12" t="s">
        <v>807</v>
      </c>
      <c r="D2135" s="12" t="s">
        <v>712</v>
      </c>
      <c r="E2135" s="13">
        <v>4</v>
      </c>
      <c r="F2135" s="13">
        <v>1</v>
      </c>
      <c r="G2135" s="24">
        <f t="shared" si="66"/>
        <v>1</v>
      </c>
      <c r="H2135" s="24">
        <f t="shared" si="67"/>
        <v>1</v>
      </c>
    </row>
    <row r="2136" spans="1:8" ht="15" customHeight="1" x14ac:dyDescent="0.25">
      <c r="A2136" s="12" t="s">
        <v>4233</v>
      </c>
      <c r="B2136" s="12" t="s">
        <v>557</v>
      </c>
      <c r="C2136" s="12" t="s">
        <v>806</v>
      </c>
      <c r="D2136" s="12" t="s">
        <v>706</v>
      </c>
      <c r="E2136" s="13">
        <v>4</v>
      </c>
      <c r="F2136" s="13">
        <v>1</v>
      </c>
      <c r="G2136" s="24">
        <f t="shared" si="66"/>
        <v>1</v>
      </c>
      <c r="H2136" s="24">
        <f t="shared" si="67"/>
        <v>1</v>
      </c>
    </row>
    <row r="2137" spans="1:8" ht="15" customHeight="1" x14ac:dyDescent="0.25">
      <c r="A2137" s="12" t="s">
        <v>2125</v>
      </c>
      <c r="B2137" s="12" t="s">
        <v>1661</v>
      </c>
      <c r="C2137" s="12" t="s">
        <v>806</v>
      </c>
      <c r="D2137" s="12" t="s">
        <v>711</v>
      </c>
      <c r="E2137" s="13">
        <v>4</v>
      </c>
      <c r="F2137" s="13">
        <v>1</v>
      </c>
      <c r="G2137" s="24">
        <f t="shared" si="66"/>
        <v>1</v>
      </c>
      <c r="H2137" s="24">
        <f t="shared" si="67"/>
        <v>1</v>
      </c>
    </row>
    <row r="2138" spans="1:8" ht="15" customHeight="1" x14ac:dyDescent="0.25">
      <c r="A2138" s="12" t="s">
        <v>4227</v>
      </c>
      <c r="B2138" s="12" t="s">
        <v>1546</v>
      </c>
      <c r="C2138" s="12" t="s">
        <v>806</v>
      </c>
      <c r="D2138" s="12" t="s">
        <v>846</v>
      </c>
      <c r="E2138" s="13">
        <v>4</v>
      </c>
      <c r="F2138" s="13">
        <v>1</v>
      </c>
      <c r="G2138" s="24">
        <f t="shared" si="66"/>
        <v>1</v>
      </c>
      <c r="H2138" s="24">
        <f t="shared" si="67"/>
        <v>1</v>
      </c>
    </row>
    <row r="2139" spans="1:8" ht="15" customHeight="1" x14ac:dyDescent="0.25">
      <c r="A2139" s="12" t="s">
        <v>4211</v>
      </c>
      <c r="B2139" s="12" t="s">
        <v>743</v>
      </c>
      <c r="C2139" s="12" t="s">
        <v>807</v>
      </c>
      <c r="D2139" s="12" t="s">
        <v>709</v>
      </c>
      <c r="E2139" s="13">
        <v>4</v>
      </c>
      <c r="F2139" s="13">
        <v>1</v>
      </c>
      <c r="G2139" s="24">
        <f t="shared" si="66"/>
        <v>1</v>
      </c>
      <c r="H2139" s="24">
        <f t="shared" si="67"/>
        <v>1</v>
      </c>
    </row>
    <row r="2140" spans="1:8" ht="15" customHeight="1" x14ac:dyDescent="0.25">
      <c r="A2140" s="12" t="s">
        <v>1823</v>
      </c>
      <c r="B2140" s="12" t="s">
        <v>160</v>
      </c>
      <c r="C2140" s="12" t="s">
        <v>807</v>
      </c>
      <c r="D2140" s="12" t="s">
        <v>724</v>
      </c>
      <c r="E2140" s="13">
        <v>4</v>
      </c>
      <c r="F2140" s="13">
        <v>1</v>
      </c>
      <c r="G2140" s="24">
        <f t="shared" si="66"/>
        <v>1</v>
      </c>
      <c r="H2140" s="24">
        <f t="shared" si="67"/>
        <v>1</v>
      </c>
    </row>
    <row r="2141" spans="1:8" ht="15" customHeight="1" x14ac:dyDescent="0.25">
      <c r="A2141" s="12" t="s">
        <v>314</v>
      </c>
      <c r="B2141" s="12" t="s">
        <v>203</v>
      </c>
      <c r="C2141" s="12" t="s">
        <v>807</v>
      </c>
      <c r="D2141" s="12" t="s">
        <v>721</v>
      </c>
      <c r="E2141" s="13">
        <v>5</v>
      </c>
      <c r="F2141" s="13">
        <v>1.25</v>
      </c>
      <c r="G2141" s="24">
        <f t="shared" si="66"/>
        <v>1</v>
      </c>
      <c r="H2141" s="24">
        <f t="shared" si="67"/>
        <v>1</v>
      </c>
    </row>
    <row r="2142" spans="1:8" ht="15" customHeight="1" x14ac:dyDescent="0.25">
      <c r="A2142" s="12" t="s">
        <v>239</v>
      </c>
      <c r="B2142" s="12" t="s">
        <v>486</v>
      </c>
      <c r="C2142" s="12" t="s">
        <v>807</v>
      </c>
      <c r="D2142" s="12" t="s">
        <v>736</v>
      </c>
      <c r="E2142" s="13">
        <v>4</v>
      </c>
      <c r="F2142" s="13">
        <v>1</v>
      </c>
      <c r="G2142" s="24">
        <f t="shared" si="66"/>
        <v>1</v>
      </c>
      <c r="H2142" s="24">
        <f t="shared" si="67"/>
        <v>1</v>
      </c>
    </row>
    <row r="2143" spans="1:8" ht="15" customHeight="1" x14ac:dyDescent="0.25">
      <c r="A2143" s="12" t="s">
        <v>163</v>
      </c>
      <c r="B2143" s="12" t="s">
        <v>103</v>
      </c>
      <c r="C2143" s="12" t="s">
        <v>1057</v>
      </c>
      <c r="D2143" s="12" t="s">
        <v>719</v>
      </c>
      <c r="E2143" s="13">
        <v>7</v>
      </c>
      <c r="F2143" s="13">
        <v>1.75</v>
      </c>
      <c r="G2143" s="24">
        <f t="shared" si="66"/>
        <v>1</v>
      </c>
      <c r="H2143" s="24">
        <f t="shared" si="67"/>
        <v>1</v>
      </c>
    </row>
    <row r="2144" spans="1:8" ht="15" customHeight="1" x14ac:dyDescent="0.25">
      <c r="A2144" s="12" t="s">
        <v>888</v>
      </c>
      <c r="B2144" s="12" t="s">
        <v>311</v>
      </c>
      <c r="C2144" s="12" t="s">
        <v>807</v>
      </c>
      <c r="D2144" s="12" t="s">
        <v>711</v>
      </c>
      <c r="E2144" s="13">
        <v>4</v>
      </c>
      <c r="F2144" s="13">
        <v>1</v>
      </c>
      <c r="G2144" s="24">
        <f t="shared" si="66"/>
        <v>1</v>
      </c>
      <c r="H2144" s="24">
        <f t="shared" si="67"/>
        <v>1</v>
      </c>
    </row>
    <row r="2145" spans="1:8" ht="15" customHeight="1" x14ac:dyDescent="0.25">
      <c r="A2145" s="12" t="s">
        <v>4258</v>
      </c>
      <c r="B2145" s="12" t="s">
        <v>1227</v>
      </c>
      <c r="C2145" s="12" t="s">
        <v>807</v>
      </c>
      <c r="D2145" s="12" t="s">
        <v>703</v>
      </c>
      <c r="E2145" s="13">
        <v>4</v>
      </c>
      <c r="F2145" s="13">
        <v>1</v>
      </c>
      <c r="G2145" s="24">
        <f t="shared" si="66"/>
        <v>1</v>
      </c>
      <c r="H2145" s="24">
        <f t="shared" si="67"/>
        <v>1</v>
      </c>
    </row>
    <row r="2146" spans="1:8" ht="15" customHeight="1" x14ac:dyDescent="0.25">
      <c r="A2146" s="12" t="s">
        <v>3307</v>
      </c>
      <c r="B2146" s="12" t="s">
        <v>4206</v>
      </c>
      <c r="C2146" s="12" t="s">
        <v>806</v>
      </c>
      <c r="D2146" s="12" t="s">
        <v>728</v>
      </c>
      <c r="E2146" s="13">
        <v>4</v>
      </c>
      <c r="F2146" s="13">
        <v>1</v>
      </c>
      <c r="G2146" s="24">
        <f t="shared" si="66"/>
        <v>1</v>
      </c>
      <c r="H2146" s="24">
        <f t="shared" si="67"/>
        <v>1</v>
      </c>
    </row>
    <row r="2147" spans="1:8" ht="15" customHeight="1" x14ac:dyDescent="0.25">
      <c r="A2147" s="12" t="s">
        <v>4207</v>
      </c>
      <c r="B2147" s="12" t="s">
        <v>982</v>
      </c>
      <c r="C2147" s="12" t="s">
        <v>806</v>
      </c>
      <c r="D2147" s="12" t="s">
        <v>719</v>
      </c>
      <c r="E2147" s="13">
        <v>4</v>
      </c>
      <c r="F2147" s="13">
        <v>1</v>
      </c>
      <c r="G2147" s="24">
        <f t="shared" si="66"/>
        <v>1</v>
      </c>
      <c r="H2147" s="24">
        <f t="shared" si="67"/>
        <v>1</v>
      </c>
    </row>
    <row r="2148" spans="1:8" ht="15" customHeight="1" x14ac:dyDescent="0.25">
      <c r="A2148" s="12" t="s">
        <v>4208</v>
      </c>
      <c r="B2148" s="12" t="s">
        <v>54</v>
      </c>
      <c r="C2148" s="12" t="s">
        <v>807</v>
      </c>
      <c r="D2148" s="12" t="s">
        <v>719</v>
      </c>
      <c r="E2148" s="13">
        <v>4</v>
      </c>
      <c r="F2148" s="13">
        <v>1</v>
      </c>
      <c r="G2148" s="24">
        <f t="shared" si="66"/>
        <v>1</v>
      </c>
      <c r="H2148" s="24">
        <f t="shared" si="67"/>
        <v>1</v>
      </c>
    </row>
    <row r="2149" spans="1:8" ht="15" customHeight="1" x14ac:dyDescent="0.25">
      <c r="A2149" s="12" t="s">
        <v>3123</v>
      </c>
      <c r="B2149" s="12" t="s">
        <v>666</v>
      </c>
      <c r="C2149" s="12" t="s">
        <v>806</v>
      </c>
      <c r="D2149" s="12" t="s">
        <v>721</v>
      </c>
      <c r="E2149" s="13">
        <v>4</v>
      </c>
      <c r="F2149" s="13">
        <v>1</v>
      </c>
      <c r="G2149" s="24">
        <f t="shared" si="66"/>
        <v>1</v>
      </c>
      <c r="H2149" s="24">
        <f t="shared" si="67"/>
        <v>1</v>
      </c>
    </row>
    <row r="2150" spans="1:8" ht="15" customHeight="1" x14ac:dyDescent="0.25">
      <c r="A2150" s="12" t="s">
        <v>4219</v>
      </c>
      <c r="B2150" s="12" t="s">
        <v>83</v>
      </c>
      <c r="C2150" s="12" t="s">
        <v>806</v>
      </c>
      <c r="D2150" s="12" t="s">
        <v>701</v>
      </c>
      <c r="E2150" s="13">
        <v>4</v>
      </c>
      <c r="F2150" s="13">
        <v>1</v>
      </c>
      <c r="G2150" s="24">
        <f t="shared" si="66"/>
        <v>1</v>
      </c>
      <c r="H2150" s="24">
        <f t="shared" si="67"/>
        <v>1</v>
      </c>
    </row>
    <row r="2151" spans="1:8" ht="15" customHeight="1" x14ac:dyDescent="0.25">
      <c r="A2151" s="12" t="s">
        <v>4210</v>
      </c>
      <c r="B2151" s="12" t="s">
        <v>132</v>
      </c>
      <c r="C2151" s="12" t="s">
        <v>806</v>
      </c>
      <c r="D2151" s="12" t="s">
        <v>846</v>
      </c>
      <c r="E2151" s="13">
        <v>4</v>
      </c>
      <c r="F2151" s="13">
        <v>1</v>
      </c>
      <c r="G2151" s="24">
        <f t="shared" si="66"/>
        <v>1</v>
      </c>
      <c r="H2151" s="24">
        <f t="shared" si="67"/>
        <v>1</v>
      </c>
    </row>
    <row r="2152" spans="1:8" ht="15" customHeight="1" x14ac:dyDescent="0.25">
      <c r="A2152" s="12" t="s">
        <v>4214</v>
      </c>
      <c r="B2152" s="12" t="s">
        <v>402</v>
      </c>
      <c r="C2152" s="12" t="s">
        <v>807</v>
      </c>
      <c r="D2152" s="12" t="s">
        <v>716</v>
      </c>
      <c r="E2152" s="13">
        <v>4</v>
      </c>
      <c r="F2152" s="13">
        <v>1</v>
      </c>
      <c r="G2152" s="24">
        <f t="shared" si="66"/>
        <v>1</v>
      </c>
      <c r="H2152" s="24">
        <f t="shared" si="67"/>
        <v>1</v>
      </c>
    </row>
    <row r="2153" spans="1:8" ht="15" customHeight="1" x14ac:dyDescent="0.25">
      <c r="A2153" s="12" t="s">
        <v>4212</v>
      </c>
      <c r="B2153" s="12" t="s">
        <v>43</v>
      </c>
      <c r="C2153" s="12" t="s">
        <v>807</v>
      </c>
      <c r="D2153" s="12" t="s">
        <v>706</v>
      </c>
      <c r="E2153" s="13">
        <v>4</v>
      </c>
      <c r="F2153" s="13">
        <v>1</v>
      </c>
      <c r="G2153" s="24">
        <f t="shared" si="66"/>
        <v>1</v>
      </c>
      <c r="H2153" s="24">
        <f t="shared" si="67"/>
        <v>1</v>
      </c>
    </row>
    <row r="2154" spans="1:8" ht="15" customHeight="1" x14ac:dyDescent="0.25">
      <c r="A2154" s="12" t="s">
        <v>1504</v>
      </c>
      <c r="B2154" s="12" t="s">
        <v>188</v>
      </c>
      <c r="C2154" s="12" t="s">
        <v>806</v>
      </c>
      <c r="D2154" s="12" t="s">
        <v>708</v>
      </c>
      <c r="E2154" s="13">
        <v>4</v>
      </c>
      <c r="F2154" s="13">
        <v>1</v>
      </c>
      <c r="G2154" s="24">
        <f t="shared" si="66"/>
        <v>1</v>
      </c>
      <c r="H2154" s="24">
        <f t="shared" si="67"/>
        <v>1</v>
      </c>
    </row>
    <row r="2155" spans="1:8" ht="15" customHeight="1" x14ac:dyDescent="0.25">
      <c r="A2155" s="12" t="s">
        <v>1780</v>
      </c>
      <c r="B2155" s="12" t="s">
        <v>1607</v>
      </c>
      <c r="C2155" s="12" t="s">
        <v>806</v>
      </c>
      <c r="D2155" s="12" t="s">
        <v>699</v>
      </c>
      <c r="E2155" s="13">
        <v>4</v>
      </c>
      <c r="F2155" s="13">
        <v>1</v>
      </c>
      <c r="G2155" s="24">
        <f t="shared" si="66"/>
        <v>1</v>
      </c>
      <c r="H2155" s="24">
        <f t="shared" si="67"/>
        <v>1</v>
      </c>
    </row>
    <row r="2156" spans="1:8" ht="15" customHeight="1" x14ac:dyDescent="0.25">
      <c r="A2156" s="12" t="s">
        <v>1440</v>
      </c>
      <c r="B2156" s="12" t="s">
        <v>2517</v>
      </c>
      <c r="C2156" s="12" t="s">
        <v>806</v>
      </c>
      <c r="D2156" s="12" t="s">
        <v>720</v>
      </c>
      <c r="E2156" s="13">
        <v>4</v>
      </c>
      <c r="F2156" s="13">
        <v>1</v>
      </c>
      <c r="G2156" s="24">
        <f t="shared" si="66"/>
        <v>1</v>
      </c>
      <c r="H2156" s="24">
        <f t="shared" si="67"/>
        <v>1</v>
      </c>
    </row>
    <row r="2157" spans="1:8" ht="15" customHeight="1" x14ac:dyDescent="0.25">
      <c r="A2157" s="12" t="s">
        <v>4215</v>
      </c>
      <c r="B2157" s="12" t="s">
        <v>1248</v>
      </c>
      <c r="C2157" s="12" t="s">
        <v>807</v>
      </c>
      <c r="D2157" s="12" t="s">
        <v>715</v>
      </c>
      <c r="E2157" s="13">
        <v>4</v>
      </c>
      <c r="F2157" s="13">
        <v>1</v>
      </c>
      <c r="G2157" s="24">
        <f t="shared" si="66"/>
        <v>1</v>
      </c>
      <c r="H2157" s="24">
        <f t="shared" si="67"/>
        <v>1</v>
      </c>
    </row>
    <row r="2158" spans="1:8" ht="15" customHeight="1" x14ac:dyDescent="0.25">
      <c r="A2158" s="12" t="s">
        <v>377</v>
      </c>
      <c r="B2158" s="12" t="s">
        <v>4491</v>
      </c>
      <c r="C2158" s="12" t="s">
        <v>806</v>
      </c>
      <c r="D2158" s="12" t="s">
        <v>711</v>
      </c>
      <c r="E2158" s="13">
        <v>4</v>
      </c>
      <c r="F2158" s="13">
        <v>1</v>
      </c>
      <c r="G2158" s="24">
        <f t="shared" si="66"/>
        <v>1</v>
      </c>
      <c r="H2158" s="24">
        <f t="shared" si="67"/>
        <v>1</v>
      </c>
    </row>
    <row r="2159" spans="1:8" ht="15" customHeight="1" x14ac:dyDescent="0.25">
      <c r="A2159" s="12" t="s">
        <v>4216</v>
      </c>
      <c r="B2159" s="12" t="s">
        <v>230</v>
      </c>
      <c r="C2159" s="12" t="s">
        <v>806</v>
      </c>
      <c r="D2159" s="12" t="s">
        <v>709</v>
      </c>
      <c r="E2159" s="13">
        <v>4</v>
      </c>
      <c r="F2159" s="13">
        <v>1</v>
      </c>
      <c r="G2159" s="24">
        <f t="shared" si="66"/>
        <v>1</v>
      </c>
      <c r="H2159" s="24">
        <f t="shared" si="67"/>
        <v>1</v>
      </c>
    </row>
    <row r="2160" spans="1:8" ht="15" customHeight="1" x14ac:dyDescent="0.25">
      <c r="A2160" s="12" t="s">
        <v>4218</v>
      </c>
      <c r="B2160" s="12" t="s">
        <v>4217</v>
      </c>
      <c r="C2160" s="12" t="s">
        <v>1057</v>
      </c>
      <c r="D2160" s="12" t="s">
        <v>724</v>
      </c>
      <c r="E2160" s="13">
        <v>4</v>
      </c>
      <c r="F2160" s="13">
        <v>1</v>
      </c>
      <c r="G2160" s="24">
        <f t="shared" si="66"/>
        <v>1</v>
      </c>
      <c r="H2160" s="24">
        <f t="shared" si="67"/>
        <v>1</v>
      </c>
    </row>
    <row r="2161" spans="1:8" ht="15" customHeight="1" x14ac:dyDescent="0.25">
      <c r="A2161" s="12" t="s">
        <v>838</v>
      </c>
      <c r="B2161" s="12" t="s">
        <v>34</v>
      </c>
      <c r="C2161" s="12" t="s">
        <v>807</v>
      </c>
      <c r="D2161" s="12" t="s">
        <v>707</v>
      </c>
      <c r="E2161" s="13">
        <v>4</v>
      </c>
      <c r="F2161" s="13">
        <v>1</v>
      </c>
      <c r="G2161" s="24">
        <f t="shared" si="66"/>
        <v>1</v>
      </c>
      <c r="H2161" s="24">
        <f t="shared" si="67"/>
        <v>1</v>
      </c>
    </row>
    <row r="2162" spans="1:8" ht="15" customHeight="1" x14ac:dyDescent="0.25">
      <c r="A2162" s="12" t="s">
        <v>1760</v>
      </c>
      <c r="B2162" s="12" t="s">
        <v>173</v>
      </c>
      <c r="C2162" s="12" t="s">
        <v>807</v>
      </c>
      <c r="D2162" s="12" t="s">
        <v>721</v>
      </c>
      <c r="E2162" s="13">
        <v>4</v>
      </c>
      <c r="F2162" s="13">
        <v>1</v>
      </c>
      <c r="G2162" s="24">
        <f t="shared" si="66"/>
        <v>1</v>
      </c>
      <c r="H2162" s="24">
        <f t="shared" si="67"/>
        <v>1</v>
      </c>
    </row>
    <row r="2163" spans="1:8" ht="15" customHeight="1" x14ac:dyDescent="0.25">
      <c r="A2163" s="12" t="s">
        <v>4209</v>
      </c>
      <c r="B2163" s="12" t="s">
        <v>121</v>
      </c>
      <c r="C2163" s="12" t="s">
        <v>807</v>
      </c>
      <c r="D2163" s="12" t="s">
        <v>728</v>
      </c>
      <c r="E2163" s="13">
        <v>4</v>
      </c>
      <c r="F2163" s="13">
        <v>1</v>
      </c>
      <c r="G2163" s="24">
        <f t="shared" si="66"/>
        <v>1</v>
      </c>
      <c r="H2163" s="24">
        <f t="shared" si="67"/>
        <v>1</v>
      </c>
    </row>
    <row r="2164" spans="1:8" ht="15" customHeight="1" x14ac:dyDescent="0.25">
      <c r="A2164" s="12" t="s">
        <v>4253</v>
      </c>
      <c r="B2164" s="12" t="s">
        <v>43</v>
      </c>
      <c r="C2164" s="12" t="s">
        <v>806</v>
      </c>
      <c r="D2164" s="12" t="s">
        <v>706</v>
      </c>
      <c r="E2164" s="13">
        <v>4</v>
      </c>
      <c r="F2164" s="13">
        <v>1</v>
      </c>
      <c r="G2164" s="24">
        <f t="shared" si="66"/>
        <v>1</v>
      </c>
      <c r="H2164" s="24">
        <f t="shared" si="67"/>
        <v>1</v>
      </c>
    </row>
    <row r="2165" spans="1:8" ht="15" customHeight="1" x14ac:dyDescent="0.25">
      <c r="A2165" s="12" t="s">
        <v>377</v>
      </c>
      <c r="B2165" s="12" t="s">
        <v>1530</v>
      </c>
      <c r="C2165" s="12" t="s">
        <v>806</v>
      </c>
      <c r="D2165" s="12" t="s">
        <v>736</v>
      </c>
      <c r="E2165" s="13">
        <v>4</v>
      </c>
      <c r="F2165" s="13">
        <v>1</v>
      </c>
      <c r="G2165" s="24">
        <f t="shared" si="66"/>
        <v>1</v>
      </c>
      <c r="H2165" s="24">
        <f t="shared" si="67"/>
        <v>1</v>
      </c>
    </row>
    <row r="2166" spans="1:8" ht="15" customHeight="1" x14ac:dyDescent="0.25">
      <c r="A2166" s="12" t="s">
        <v>4245</v>
      </c>
      <c r="B2166" s="12" t="s">
        <v>293</v>
      </c>
      <c r="C2166" s="12" t="s">
        <v>807</v>
      </c>
      <c r="D2166" s="12" t="s">
        <v>716</v>
      </c>
      <c r="E2166" s="13">
        <v>4</v>
      </c>
      <c r="F2166" s="13">
        <v>1</v>
      </c>
      <c r="G2166" s="24">
        <f t="shared" si="66"/>
        <v>1</v>
      </c>
      <c r="H2166" s="24">
        <f t="shared" si="67"/>
        <v>1</v>
      </c>
    </row>
    <row r="2167" spans="1:8" ht="15" customHeight="1" x14ac:dyDescent="0.25">
      <c r="A2167" s="12" t="s">
        <v>174</v>
      </c>
      <c r="B2167" s="12" t="s">
        <v>117</v>
      </c>
      <c r="C2167" s="12" t="s">
        <v>806</v>
      </c>
      <c r="D2167" s="12" t="s">
        <v>728</v>
      </c>
      <c r="E2167" s="13">
        <v>4</v>
      </c>
      <c r="F2167" s="13">
        <v>1</v>
      </c>
      <c r="G2167" s="24">
        <f t="shared" si="66"/>
        <v>1</v>
      </c>
      <c r="H2167" s="24">
        <f t="shared" si="67"/>
        <v>1</v>
      </c>
    </row>
    <row r="2168" spans="1:8" ht="15" customHeight="1" x14ac:dyDescent="0.25">
      <c r="A2168" s="12" t="s">
        <v>4246</v>
      </c>
      <c r="B2168" s="12" t="s">
        <v>283</v>
      </c>
      <c r="C2168" s="12" t="s">
        <v>807</v>
      </c>
      <c r="D2168" s="12" t="s">
        <v>720</v>
      </c>
      <c r="E2168" s="13">
        <v>4</v>
      </c>
      <c r="F2168" s="13">
        <v>1</v>
      </c>
      <c r="G2168" s="24">
        <f t="shared" si="66"/>
        <v>1</v>
      </c>
      <c r="H2168" s="24">
        <f t="shared" si="67"/>
        <v>1</v>
      </c>
    </row>
    <row r="2169" spans="1:8" ht="15" customHeight="1" x14ac:dyDescent="0.25">
      <c r="A2169" s="12" t="s">
        <v>4247</v>
      </c>
      <c r="B2169" s="12" t="s">
        <v>378</v>
      </c>
      <c r="C2169" s="12" t="s">
        <v>806</v>
      </c>
      <c r="D2169" s="12" t="s">
        <v>728</v>
      </c>
      <c r="E2169" s="13">
        <v>5</v>
      </c>
      <c r="F2169" s="13">
        <v>1.25</v>
      </c>
      <c r="G2169" s="24">
        <f t="shared" si="66"/>
        <v>1</v>
      </c>
      <c r="H2169" s="24">
        <f t="shared" si="67"/>
        <v>1</v>
      </c>
    </row>
    <row r="2170" spans="1:8" ht="15" customHeight="1" x14ac:dyDescent="0.25">
      <c r="A2170" s="12" t="s">
        <v>4248</v>
      </c>
      <c r="B2170" s="12" t="s">
        <v>1962</v>
      </c>
      <c r="C2170" s="12" t="s">
        <v>807</v>
      </c>
      <c r="D2170" s="12" t="s">
        <v>709</v>
      </c>
      <c r="E2170" s="13">
        <v>4</v>
      </c>
      <c r="F2170" s="13">
        <v>1</v>
      </c>
      <c r="G2170" s="24">
        <f t="shared" si="66"/>
        <v>1</v>
      </c>
      <c r="H2170" s="24">
        <f t="shared" si="67"/>
        <v>1</v>
      </c>
    </row>
    <row r="2171" spans="1:8" ht="15" customHeight="1" x14ac:dyDescent="0.25">
      <c r="A2171" s="12" t="s">
        <v>648</v>
      </c>
      <c r="B2171" s="12" t="s">
        <v>349</v>
      </c>
      <c r="C2171" s="12" t="s">
        <v>807</v>
      </c>
      <c r="D2171" s="12" t="s">
        <v>701</v>
      </c>
      <c r="E2171" s="13">
        <v>4</v>
      </c>
      <c r="F2171" s="13">
        <v>1</v>
      </c>
      <c r="G2171" s="24">
        <f t="shared" si="66"/>
        <v>1</v>
      </c>
      <c r="H2171" s="24">
        <f t="shared" si="67"/>
        <v>1</v>
      </c>
    </row>
    <row r="2172" spans="1:8" ht="15" customHeight="1" x14ac:dyDescent="0.25">
      <c r="A2172" s="12" t="s">
        <v>4249</v>
      </c>
      <c r="B2172" s="12" t="s">
        <v>164</v>
      </c>
      <c r="C2172" s="12" t="s">
        <v>1057</v>
      </c>
      <c r="D2172" s="12" t="s">
        <v>716</v>
      </c>
      <c r="E2172" s="13">
        <v>4</v>
      </c>
      <c r="F2172" s="13">
        <v>1</v>
      </c>
      <c r="G2172" s="24">
        <f t="shared" si="66"/>
        <v>1</v>
      </c>
      <c r="H2172" s="24">
        <f t="shared" si="67"/>
        <v>1</v>
      </c>
    </row>
    <row r="2173" spans="1:8" ht="15" customHeight="1" x14ac:dyDescent="0.25">
      <c r="A2173" s="12" t="s">
        <v>4250</v>
      </c>
      <c r="B2173" s="12" t="s">
        <v>132</v>
      </c>
      <c r="C2173" s="12" t="s">
        <v>807</v>
      </c>
      <c r="D2173" s="12" t="s">
        <v>708</v>
      </c>
      <c r="E2173" s="13">
        <v>4</v>
      </c>
      <c r="F2173" s="13">
        <v>1</v>
      </c>
      <c r="G2173" s="24">
        <f t="shared" si="66"/>
        <v>1</v>
      </c>
      <c r="H2173" s="24">
        <f t="shared" si="67"/>
        <v>1</v>
      </c>
    </row>
    <row r="2174" spans="1:8" ht="15" customHeight="1" x14ac:dyDescent="0.25">
      <c r="A2174" s="12" t="s">
        <v>4251</v>
      </c>
      <c r="B2174" s="12" t="s">
        <v>143</v>
      </c>
      <c r="C2174" s="12" t="s">
        <v>806</v>
      </c>
      <c r="D2174" s="12" t="s">
        <v>717</v>
      </c>
      <c r="E2174" s="13">
        <v>4</v>
      </c>
      <c r="F2174" s="13">
        <v>1</v>
      </c>
      <c r="G2174" s="24">
        <f t="shared" si="66"/>
        <v>1</v>
      </c>
      <c r="H2174" s="24">
        <f t="shared" si="67"/>
        <v>1</v>
      </c>
    </row>
    <row r="2175" spans="1:8" ht="15" customHeight="1" x14ac:dyDescent="0.25">
      <c r="A2175" s="12" t="s">
        <v>4244</v>
      </c>
      <c r="B2175" s="12" t="s">
        <v>213</v>
      </c>
      <c r="C2175" s="12" t="s">
        <v>807</v>
      </c>
      <c r="D2175" s="12" t="s">
        <v>699</v>
      </c>
      <c r="E2175" s="13">
        <v>4</v>
      </c>
      <c r="F2175" s="13">
        <v>1</v>
      </c>
      <c r="G2175" s="24">
        <f t="shared" si="66"/>
        <v>1</v>
      </c>
      <c r="H2175" s="24">
        <f t="shared" si="67"/>
        <v>1</v>
      </c>
    </row>
    <row r="2176" spans="1:8" ht="15" customHeight="1" x14ac:dyDescent="0.25">
      <c r="A2176" s="12" t="s">
        <v>314</v>
      </c>
      <c r="B2176" s="12" t="s">
        <v>1611</v>
      </c>
      <c r="C2176" s="12" t="s">
        <v>807</v>
      </c>
      <c r="D2176" s="12" t="s">
        <v>701</v>
      </c>
      <c r="E2176" s="13">
        <v>4</v>
      </c>
      <c r="F2176" s="13">
        <v>1</v>
      </c>
      <c r="G2176" s="24">
        <f t="shared" si="66"/>
        <v>1</v>
      </c>
      <c r="H2176" s="24">
        <f t="shared" si="67"/>
        <v>1</v>
      </c>
    </row>
    <row r="2177" spans="1:8" ht="15" customHeight="1" x14ac:dyDescent="0.25">
      <c r="A2177" s="12" t="s">
        <v>4207</v>
      </c>
      <c r="B2177" s="12" t="s">
        <v>83</v>
      </c>
      <c r="C2177" s="12" t="s">
        <v>807</v>
      </c>
      <c r="D2177" s="12" t="s">
        <v>728</v>
      </c>
      <c r="E2177" s="13">
        <v>4</v>
      </c>
      <c r="F2177" s="13">
        <v>1</v>
      </c>
      <c r="G2177" s="24">
        <f t="shared" si="66"/>
        <v>1</v>
      </c>
      <c r="H2177" s="24">
        <f t="shared" si="67"/>
        <v>1</v>
      </c>
    </row>
    <row r="2178" spans="1:8" ht="15" customHeight="1" x14ac:dyDescent="0.25">
      <c r="A2178" s="12" t="s">
        <v>494</v>
      </c>
      <c r="B2178" s="12" t="s">
        <v>89</v>
      </c>
      <c r="C2178" s="12" t="s">
        <v>807</v>
      </c>
      <c r="D2178" s="12" t="s">
        <v>706</v>
      </c>
      <c r="E2178" s="13">
        <v>4</v>
      </c>
      <c r="F2178" s="13">
        <v>1</v>
      </c>
      <c r="G2178" s="24">
        <f t="shared" ref="G2178:G2241" si="68">ROUNDDOWN(F2178,0)</f>
        <v>1</v>
      </c>
      <c r="H2178" s="24">
        <f t="shared" ref="H2178:H2241" si="69">IF(G2178&lt;1,1,G2178)</f>
        <v>1</v>
      </c>
    </row>
    <row r="2179" spans="1:8" ht="15" customHeight="1" x14ac:dyDescent="0.25">
      <c r="A2179" s="12" t="s">
        <v>1210</v>
      </c>
      <c r="B2179" s="12" t="s">
        <v>307</v>
      </c>
      <c r="C2179" s="12" t="s">
        <v>1057</v>
      </c>
      <c r="D2179" s="12" t="s">
        <v>714</v>
      </c>
      <c r="E2179" s="13">
        <v>4</v>
      </c>
      <c r="F2179" s="13">
        <v>1</v>
      </c>
      <c r="G2179" s="24">
        <f t="shared" si="68"/>
        <v>1</v>
      </c>
      <c r="H2179" s="24">
        <f t="shared" si="69"/>
        <v>1</v>
      </c>
    </row>
    <row r="2180" spans="1:8" ht="15" customHeight="1" x14ac:dyDescent="0.25">
      <c r="A2180" s="12" t="s">
        <v>315</v>
      </c>
      <c r="B2180" s="12" t="s">
        <v>307</v>
      </c>
      <c r="C2180" s="12" t="s">
        <v>806</v>
      </c>
      <c r="D2180" s="12" t="s">
        <v>704</v>
      </c>
      <c r="E2180" s="13">
        <v>4</v>
      </c>
      <c r="F2180" s="13">
        <v>1</v>
      </c>
      <c r="G2180" s="24">
        <f t="shared" si="68"/>
        <v>1</v>
      </c>
      <c r="H2180" s="24">
        <f t="shared" si="69"/>
        <v>1</v>
      </c>
    </row>
    <row r="2181" spans="1:8" ht="15" customHeight="1" x14ac:dyDescent="0.25">
      <c r="A2181" s="12" t="s">
        <v>4254</v>
      </c>
      <c r="B2181" s="12" t="s">
        <v>291</v>
      </c>
      <c r="C2181" s="12" t="s">
        <v>807</v>
      </c>
      <c r="D2181" s="12" t="s">
        <v>710</v>
      </c>
      <c r="E2181" s="13">
        <v>4</v>
      </c>
      <c r="F2181" s="13">
        <v>1</v>
      </c>
      <c r="G2181" s="24">
        <f t="shared" si="68"/>
        <v>1</v>
      </c>
      <c r="H2181" s="24">
        <f t="shared" si="69"/>
        <v>1</v>
      </c>
    </row>
    <row r="2182" spans="1:8" ht="15" customHeight="1" x14ac:dyDescent="0.25">
      <c r="A2182" s="12" t="s">
        <v>482</v>
      </c>
      <c r="B2182" s="12" t="s">
        <v>1351</v>
      </c>
      <c r="C2182" s="12" t="s">
        <v>807</v>
      </c>
      <c r="D2182" s="12" t="s">
        <v>715</v>
      </c>
      <c r="E2182" s="13">
        <v>4</v>
      </c>
      <c r="F2182" s="13">
        <v>1</v>
      </c>
      <c r="G2182" s="24">
        <f t="shared" si="68"/>
        <v>1</v>
      </c>
      <c r="H2182" s="24">
        <f t="shared" si="69"/>
        <v>1</v>
      </c>
    </row>
    <row r="2183" spans="1:8" ht="15" customHeight="1" x14ac:dyDescent="0.25">
      <c r="A2183" s="12" t="s">
        <v>4234</v>
      </c>
      <c r="B2183" s="12" t="s">
        <v>164</v>
      </c>
      <c r="C2183" s="12" t="s">
        <v>807</v>
      </c>
      <c r="D2183" s="12" t="s">
        <v>703</v>
      </c>
      <c r="E2183" s="13">
        <v>4</v>
      </c>
      <c r="F2183" s="13">
        <v>1</v>
      </c>
      <c r="G2183" s="24">
        <f t="shared" si="68"/>
        <v>1</v>
      </c>
      <c r="H2183" s="24">
        <f t="shared" si="69"/>
        <v>1</v>
      </c>
    </row>
    <row r="2184" spans="1:8" ht="15" customHeight="1" x14ac:dyDescent="0.25">
      <c r="A2184" s="12" t="s">
        <v>4257</v>
      </c>
      <c r="B2184" s="12" t="s">
        <v>223</v>
      </c>
      <c r="C2184" s="12" t="s">
        <v>807</v>
      </c>
      <c r="D2184" s="12" t="s">
        <v>706</v>
      </c>
      <c r="E2184" s="13">
        <v>4</v>
      </c>
      <c r="F2184" s="13">
        <v>1</v>
      </c>
      <c r="G2184" s="24">
        <f t="shared" si="68"/>
        <v>1</v>
      </c>
      <c r="H2184" s="24">
        <f t="shared" si="69"/>
        <v>1</v>
      </c>
    </row>
    <row r="2185" spans="1:8" ht="15" customHeight="1" x14ac:dyDescent="0.25">
      <c r="A2185" s="12" t="s">
        <v>3523</v>
      </c>
      <c r="B2185" s="12" t="s">
        <v>4213</v>
      </c>
      <c r="C2185" s="12" t="s">
        <v>807</v>
      </c>
      <c r="D2185" s="12" t="s">
        <v>716</v>
      </c>
      <c r="E2185" s="13">
        <v>4</v>
      </c>
      <c r="F2185" s="13">
        <v>1</v>
      </c>
      <c r="G2185" s="24">
        <f t="shared" si="68"/>
        <v>1</v>
      </c>
      <c r="H2185" s="24">
        <f t="shared" si="69"/>
        <v>1</v>
      </c>
    </row>
    <row r="2186" spans="1:8" ht="15" customHeight="1" x14ac:dyDescent="0.25">
      <c r="A2186" s="12" t="s">
        <v>278</v>
      </c>
      <c r="B2186" s="12" t="s">
        <v>117</v>
      </c>
      <c r="C2186" s="12" t="s">
        <v>806</v>
      </c>
      <c r="D2186" s="12" t="s">
        <v>711</v>
      </c>
      <c r="E2186" s="13">
        <v>4</v>
      </c>
      <c r="F2186" s="13">
        <v>1</v>
      </c>
      <c r="G2186" s="24">
        <f t="shared" si="68"/>
        <v>1</v>
      </c>
      <c r="H2186" s="24">
        <f t="shared" si="69"/>
        <v>1</v>
      </c>
    </row>
    <row r="2187" spans="1:8" ht="15" customHeight="1" x14ac:dyDescent="0.25">
      <c r="A2187" s="12" t="s">
        <v>4255</v>
      </c>
      <c r="B2187" s="12" t="s">
        <v>132</v>
      </c>
      <c r="C2187" s="12" t="s">
        <v>1057</v>
      </c>
      <c r="D2187" s="12" t="s">
        <v>846</v>
      </c>
      <c r="E2187" s="13">
        <v>4</v>
      </c>
      <c r="F2187" s="13">
        <v>1</v>
      </c>
      <c r="G2187" s="24">
        <f t="shared" si="68"/>
        <v>1</v>
      </c>
      <c r="H2187" s="24">
        <f t="shared" si="69"/>
        <v>1</v>
      </c>
    </row>
    <row r="2188" spans="1:8" ht="15" customHeight="1" x14ac:dyDescent="0.25">
      <c r="A2188" s="12" t="s">
        <v>4256</v>
      </c>
      <c r="B2188" s="12" t="s">
        <v>2654</v>
      </c>
      <c r="C2188" s="12" t="s">
        <v>806</v>
      </c>
      <c r="D2188" s="12" t="s">
        <v>703</v>
      </c>
      <c r="E2188" s="13">
        <v>4</v>
      </c>
      <c r="F2188" s="13">
        <v>1</v>
      </c>
      <c r="G2188" s="24">
        <f t="shared" si="68"/>
        <v>1</v>
      </c>
      <c r="H2188" s="24">
        <f t="shared" si="69"/>
        <v>1</v>
      </c>
    </row>
    <row r="2189" spans="1:8" ht="15" customHeight="1" x14ac:dyDescent="0.25">
      <c r="A2189" s="12" t="s">
        <v>46</v>
      </c>
      <c r="B2189" s="12" t="s">
        <v>305</v>
      </c>
      <c r="C2189" s="12" t="s">
        <v>807</v>
      </c>
      <c r="D2189" s="12" t="s">
        <v>699</v>
      </c>
      <c r="E2189" s="13">
        <v>4</v>
      </c>
      <c r="F2189" s="13">
        <v>1</v>
      </c>
      <c r="G2189" s="24">
        <f t="shared" si="68"/>
        <v>1</v>
      </c>
      <c r="H2189" s="24">
        <f t="shared" si="69"/>
        <v>1</v>
      </c>
    </row>
    <row r="2190" spans="1:8" ht="15" customHeight="1" x14ac:dyDescent="0.25">
      <c r="A2190" s="12" t="s">
        <v>2554</v>
      </c>
      <c r="B2190" s="12" t="s">
        <v>232</v>
      </c>
      <c r="C2190" s="12" t="s">
        <v>806</v>
      </c>
      <c r="D2190" s="12" t="s">
        <v>704</v>
      </c>
      <c r="E2190" s="13">
        <v>5</v>
      </c>
      <c r="F2190" s="13">
        <v>1.25</v>
      </c>
      <c r="G2190" s="24">
        <f t="shared" si="68"/>
        <v>1</v>
      </c>
      <c r="H2190" s="24">
        <f t="shared" si="69"/>
        <v>1</v>
      </c>
    </row>
    <row r="2191" spans="1:8" ht="15" customHeight="1" x14ac:dyDescent="0.25">
      <c r="A2191" s="12" t="s">
        <v>4235</v>
      </c>
      <c r="B2191" s="12" t="s">
        <v>164</v>
      </c>
      <c r="C2191" s="12" t="s">
        <v>1057</v>
      </c>
      <c r="D2191" s="12" t="s">
        <v>706</v>
      </c>
      <c r="E2191" s="13">
        <v>4</v>
      </c>
      <c r="F2191" s="13">
        <v>1</v>
      </c>
      <c r="G2191" s="24">
        <f t="shared" si="68"/>
        <v>1</v>
      </c>
      <c r="H2191" s="24">
        <f t="shared" si="69"/>
        <v>1</v>
      </c>
    </row>
    <row r="2192" spans="1:8" ht="15" customHeight="1" x14ac:dyDescent="0.25">
      <c r="A2192" s="12" t="s">
        <v>1709</v>
      </c>
      <c r="B2192" s="12" t="s">
        <v>34</v>
      </c>
      <c r="C2192" s="12" t="s">
        <v>807</v>
      </c>
      <c r="D2192" s="12" t="s">
        <v>716</v>
      </c>
      <c r="E2192" s="13">
        <v>4</v>
      </c>
      <c r="F2192" s="13">
        <v>1</v>
      </c>
      <c r="G2192" s="24">
        <f t="shared" si="68"/>
        <v>1</v>
      </c>
      <c r="H2192" s="24">
        <f t="shared" si="69"/>
        <v>1</v>
      </c>
    </row>
    <row r="2193" spans="1:8" ht="15" customHeight="1" x14ac:dyDescent="0.25">
      <c r="A2193" s="12" t="s">
        <v>1443</v>
      </c>
      <c r="B2193" s="12" t="s">
        <v>366</v>
      </c>
      <c r="C2193" s="12" t="s">
        <v>807</v>
      </c>
      <c r="D2193" s="12" t="s">
        <v>725</v>
      </c>
      <c r="E2193" s="13">
        <v>4</v>
      </c>
      <c r="F2193" s="13">
        <v>1</v>
      </c>
      <c r="G2193" s="24">
        <f t="shared" si="68"/>
        <v>1</v>
      </c>
      <c r="H2193" s="24">
        <f t="shared" si="69"/>
        <v>1</v>
      </c>
    </row>
    <row r="2194" spans="1:8" ht="15" customHeight="1" x14ac:dyDescent="0.25">
      <c r="A2194" s="12" t="s">
        <v>4252</v>
      </c>
      <c r="B2194" s="12" t="s">
        <v>162</v>
      </c>
      <c r="C2194" s="12" t="s">
        <v>807</v>
      </c>
      <c r="D2194" s="12" t="s">
        <v>701</v>
      </c>
      <c r="E2194" s="13">
        <v>4</v>
      </c>
      <c r="F2194" s="13">
        <v>1</v>
      </c>
      <c r="G2194" s="24">
        <f t="shared" si="68"/>
        <v>1</v>
      </c>
      <c r="H2194" s="24">
        <f t="shared" si="69"/>
        <v>1</v>
      </c>
    </row>
    <row r="2195" spans="1:8" ht="15" customHeight="1" x14ac:dyDescent="0.25">
      <c r="A2195" s="12" t="s">
        <v>646</v>
      </c>
      <c r="B2195" s="12" t="s">
        <v>132</v>
      </c>
      <c r="C2195" s="12" t="s">
        <v>1057</v>
      </c>
      <c r="D2195" s="12" t="s">
        <v>701</v>
      </c>
      <c r="E2195" s="13">
        <v>4</v>
      </c>
      <c r="F2195" s="13">
        <v>1</v>
      </c>
      <c r="G2195" s="24">
        <f t="shared" si="68"/>
        <v>1</v>
      </c>
      <c r="H2195" s="24">
        <f t="shared" si="69"/>
        <v>1</v>
      </c>
    </row>
    <row r="2196" spans="1:8" ht="15" customHeight="1" x14ac:dyDescent="0.25">
      <c r="A2196" s="12" t="s">
        <v>774</v>
      </c>
      <c r="B2196" s="12" t="s">
        <v>633</v>
      </c>
      <c r="C2196" s="12" t="s">
        <v>807</v>
      </c>
      <c r="D2196" s="12" t="s">
        <v>733</v>
      </c>
      <c r="E2196" s="13">
        <v>4</v>
      </c>
      <c r="F2196" s="13">
        <v>1</v>
      </c>
      <c r="G2196" s="24">
        <f t="shared" si="68"/>
        <v>1</v>
      </c>
      <c r="H2196" s="24">
        <f t="shared" si="69"/>
        <v>1</v>
      </c>
    </row>
    <row r="2197" spans="1:8" ht="15" customHeight="1" x14ac:dyDescent="0.25">
      <c r="A2197" s="12" t="s">
        <v>822</v>
      </c>
      <c r="B2197" s="12" t="s">
        <v>47</v>
      </c>
      <c r="C2197" s="12" t="s">
        <v>807</v>
      </c>
      <c r="D2197" s="12" t="s">
        <v>699</v>
      </c>
      <c r="E2197" s="13">
        <v>4</v>
      </c>
      <c r="F2197" s="13">
        <v>1</v>
      </c>
      <c r="G2197" s="24">
        <f t="shared" si="68"/>
        <v>1</v>
      </c>
      <c r="H2197" s="24">
        <f t="shared" si="69"/>
        <v>1</v>
      </c>
    </row>
    <row r="2198" spans="1:8" ht="15" customHeight="1" x14ac:dyDescent="0.25">
      <c r="A2198" s="12" t="s">
        <v>2432</v>
      </c>
      <c r="B2198" s="12" t="s">
        <v>117</v>
      </c>
      <c r="C2198" s="12" t="s">
        <v>807</v>
      </c>
      <c r="D2198" s="12" t="s">
        <v>702</v>
      </c>
      <c r="E2198" s="13">
        <v>4</v>
      </c>
      <c r="F2198" s="13">
        <v>1</v>
      </c>
      <c r="G2198" s="24">
        <f t="shared" si="68"/>
        <v>1</v>
      </c>
      <c r="H2198" s="24">
        <f t="shared" si="69"/>
        <v>1</v>
      </c>
    </row>
    <row r="2199" spans="1:8" ht="15" customHeight="1" x14ac:dyDescent="0.25">
      <c r="A2199" s="12" t="s">
        <v>235</v>
      </c>
      <c r="B2199" s="12" t="s">
        <v>1595</v>
      </c>
      <c r="C2199" s="12" t="s">
        <v>807</v>
      </c>
      <c r="D2199" s="12" t="s">
        <v>707</v>
      </c>
      <c r="E2199" s="13">
        <v>4</v>
      </c>
      <c r="F2199" s="13">
        <v>1</v>
      </c>
      <c r="G2199" s="24">
        <f t="shared" si="68"/>
        <v>1</v>
      </c>
      <c r="H2199" s="24">
        <f t="shared" si="69"/>
        <v>1</v>
      </c>
    </row>
    <row r="2200" spans="1:8" ht="15" customHeight="1" x14ac:dyDescent="0.25">
      <c r="A2200" s="12" t="s">
        <v>1477</v>
      </c>
      <c r="B2200" s="12" t="s">
        <v>531</v>
      </c>
      <c r="C2200" s="12" t="s">
        <v>807</v>
      </c>
      <c r="D2200" s="12" t="s">
        <v>719</v>
      </c>
      <c r="E2200" s="13">
        <v>4</v>
      </c>
      <c r="F2200" s="13">
        <v>1</v>
      </c>
      <c r="G2200" s="24">
        <f t="shared" si="68"/>
        <v>1</v>
      </c>
      <c r="H2200" s="24">
        <f t="shared" si="69"/>
        <v>1</v>
      </c>
    </row>
    <row r="2201" spans="1:8" ht="15" customHeight="1" x14ac:dyDescent="0.25">
      <c r="A2201" s="12" t="s">
        <v>312</v>
      </c>
      <c r="B2201" s="12" t="s">
        <v>4490</v>
      </c>
      <c r="C2201" s="12" t="s">
        <v>807</v>
      </c>
      <c r="D2201" s="12" t="s">
        <v>702</v>
      </c>
      <c r="E2201" s="13">
        <v>4</v>
      </c>
      <c r="F2201" s="13">
        <v>1</v>
      </c>
      <c r="G2201" s="24">
        <f t="shared" si="68"/>
        <v>1</v>
      </c>
      <c r="H2201" s="24">
        <f t="shared" si="69"/>
        <v>1</v>
      </c>
    </row>
    <row r="2202" spans="1:8" ht="15" customHeight="1" x14ac:dyDescent="0.25">
      <c r="A2202" s="12" t="s">
        <v>236</v>
      </c>
      <c r="B2202" s="12" t="s">
        <v>985</v>
      </c>
      <c r="C2202" s="12" t="s">
        <v>807</v>
      </c>
      <c r="D2202" s="12" t="s">
        <v>723</v>
      </c>
      <c r="E2202" s="13">
        <v>4</v>
      </c>
      <c r="F2202" s="13">
        <v>1</v>
      </c>
      <c r="G2202" s="24">
        <f t="shared" si="68"/>
        <v>1</v>
      </c>
      <c r="H2202" s="24">
        <f t="shared" si="69"/>
        <v>1</v>
      </c>
    </row>
    <row r="2203" spans="1:8" ht="15" customHeight="1" x14ac:dyDescent="0.25">
      <c r="A2203" s="12" t="s">
        <v>165</v>
      </c>
      <c r="B2203" s="12" t="s">
        <v>1003</v>
      </c>
      <c r="C2203" s="12" t="s">
        <v>807</v>
      </c>
      <c r="D2203" s="12" t="s">
        <v>726</v>
      </c>
      <c r="E2203" s="13">
        <v>4</v>
      </c>
      <c r="F2203" s="13">
        <v>1</v>
      </c>
      <c r="G2203" s="24">
        <f t="shared" si="68"/>
        <v>1</v>
      </c>
      <c r="H2203" s="24">
        <f t="shared" si="69"/>
        <v>1</v>
      </c>
    </row>
    <row r="2204" spans="1:8" ht="15" customHeight="1" x14ac:dyDescent="0.25">
      <c r="A2204" s="12" t="s">
        <v>4241</v>
      </c>
      <c r="B2204" s="12" t="s">
        <v>4240</v>
      </c>
      <c r="C2204" s="12" t="s">
        <v>1057</v>
      </c>
      <c r="D2204" s="12" t="s">
        <v>702</v>
      </c>
      <c r="E2204" s="13">
        <v>4</v>
      </c>
      <c r="F2204" s="13">
        <v>1</v>
      </c>
      <c r="G2204" s="24">
        <f t="shared" si="68"/>
        <v>1</v>
      </c>
      <c r="H2204" s="24">
        <f t="shared" si="69"/>
        <v>1</v>
      </c>
    </row>
    <row r="2205" spans="1:8" ht="15" customHeight="1" x14ac:dyDescent="0.25">
      <c r="A2205" s="12" t="s">
        <v>829</v>
      </c>
      <c r="B2205" s="12" t="s">
        <v>811</v>
      </c>
      <c r="C2205" s="12" t="s">
        <v>807</v>
      </c>
      <c r="D2205" s="12" t="s">
        <v>711</v>
      </c>
      <c r="E2205" s="13">
        <v>4</v>
      </c>
      <c r="F2205" s="13">
        <v>1</v>
      </c>
      <c r="G2205" s="24">
        <f t="shared" si="68"/>
        <v>1</v>
      </c>
      <c r="H2205" s="24">
        <f t="shared" si="69"/>
        <v>1</v>
      </c>
    </row>
    <row r="2206" spans="1:8" ht="15" customHeight="1" x14ac:dyDescent="0.25">
      <c r="A2206" s="12" t="s">
        <v>4239</v>
      </c>
      <c r="B2206" s="12" t="s">
        <v>275</v>
      </c>
      <c r="C2206" s="12" t="s">
        <v>806</v>
      </c>
      <c r="D2206" s="12" t="s">
        <v>725</v>
      </c>
      <c r="E2206" s="13">
        <v>4</v>
      </c>
      <c r="F2206" s="13">
        <v>1</v>
      </c>
      <c r="G2206" s="24">
        <f t="shared" si="68"/>
        <v>1</v>
      </c>
      <c r="H2206" s="24">
        <f t="shared" si="69"/>
        <v>1</v>
      </c>
    </row>
    <row r="2207" spans="1:8" ht="15" customHeight="1" x14ac:dyDescent="0.25">
      <c r="A2207" s="12" t="s">
        <v>4242</v>
      </c>
      <c r="B2207" s="12" t="s">
        <v>188</v>
      </c>
      <c r="C2207" s="12" t="s">
        <v>807</v>
      </c>
      <c r="D2207" s="12" t="s">
        <v>846</v>
      </c>
      <c r="E2207" s="13">
        <v>4</v>
      </c>
      <c r="F2207" s="13">
        <v>1</v>
      </c>
      <c r="G2207" s="24">
        <f t="shared" si="68"/>
        <v>1</v>
      </c>
      <c r="H2207" s="24">
        <f t="shared" si="69"/>
        <v>1</v>
      </c>
    </row>
    <row r="2208" spans="1:8" ht="15" customHeight="1" x14ac:dyDescent="0.25">
      <c r="A2208" s="12" t="s">
        <v>1920</v>
      </c>
      <c r="B2208" s="12" t="s">
        <v>54</v>
      </c>
      <c r="C2208" s="12" t="s">
        <v>807</v>
      </c>
      <c r="D2208" s="12" t="s">
        <v>728</v>
      </c>
      <c r="E2208" s="13">
        <v>4</v>
      </c>
      <c r="F2208" s="13">
        <v>1</v>
      </c>
      <c r="G2208" s="24">
        <f t="shared" si="68"/>
        <v>1</v>
      </c>
      <c r="H2208" s="24">
        <f t="shared" si="69"/>
        <v>1</v>
      </c>
    </row>
    <row r="2209" spans="1:8" ht="15" customHeight="1" x14ac:dyDescent="0.25">
      <c r="A2209" s="12" t="s">
        <v>4238</v>
      </c>
      <c r="B2209" s="12" t="s">
        <v>4237</v>
      </c>
      <c r="C2209" s="12" t="s">
        <v>806</v>
      </c>
      <c r="D2209" s="12" t="s">
        <v>713</v>
      </c>
      <c r="E2209" s="13">
        <v>4</v>
      </c>
      <c r="F2209" s="13">
        <v>1</v>
      </c>
      <c r="G2209" s="24">
        <f t="shared" si="68"/>
        <v>1</v>
      </c>
      <c r="H2209" s="24">
        <f t="shared" si="69"/>
        <v>1</v>
      </c>
    </row>
    <row r="2210" spans="1:8" ht="15" customHeight="1" x14ac:dyDescent="0.25">
      <c r="A2210" s="12" t="s">
        <v>2099</v>
      </c>
      <c r="B2210" s="12" t="s">
        <v>3537</v>
      </c>
      <c r="C2210" s="12" t="s">
        <v>806</v>
      </c>
      <c r="D2210" s="12" t="s">
        <v>736</v>
      </c>
      <c r="E2210" s="13">
        <v>4</v>
      </c>
      <c r="F2210" s="13">
        <v>1</v>
      </c>
      <c r="G2210" s="24">
        <f t="shared" si="68"/>
        <v>1</v>
      </c>
      <c r="H2210" s="24">
        <f t="shared" si="69"/>
        <v>1</v>
      </c>
    </row>
    <row r="2211" spans="1:8" ht="15" customHeight="1" x14ac:dyDescent="0.25">
      <c r="A2211" s="12" t="s">
        <v>4236</v>
      </c>
      <c r="B2211" s="12" t="s">
        <v>3441</v>
      </c>
      <c r="C2211" s="12" t="s">
        <v>807</v>
      </c>
      <c r="D2211" s="12" t="s">
        <v>721</v>
      </c>
      <c r="E2211" s="13">
        <v>4</v>
      </c>
      <c r="F2211" s="13">
        <v>1</v>
      </c>
      <c r="G2211" s="24">
        <f t="shared" si="68"/>
        <v>1</v>
      </c>
      <c r="H2211" s="24">
        <f t="shared" si="69"/>
        <v>1</v>
      </c>
    </row>
    <row r="2212" spans="1:8" ht="15" customHeight="1" x14ac:dyDescent="0.25">
      <c r="A2212" s="12" t="s">
        <v>4243</v>
      </c>
      <c r="B2212" s="12" t="s">
        <v>516</v>
      </c>
      <c r="C2212" s="12" t="s">
        <v>806</v>
      </c>
      <c r="D2212" s="12" t="s">
        <v>701</v>
      </c>
      <c r="E2212" s="13">
        <v>4</v>
      </c>
      <c r="F2212" s="13">
        <v>1</v>
      </c>
      <c r="G2212" s="24">
        <f t="shared" si="68"/>
        <v>1</v>
      </c>
      <c r="H2212" s="24">
        <f t="shared" si="69"/>
        <v>1</v>
      </c>
    </row>
    <row r="2213" spans="1:8" ht="15" customHeight="1" x14ac:dyDescent="0.25">
      <c r="A2213" s="12" t="s">
        <v>263</v>
      </c>
      <c r="B2213" s="12" t="s">
        <v>757</v>
      </c>
      <c r="C2213" s="12" t="s">
        <v>806</v>
      </c>
      <c r="D2213" s="12" t="s">
        <v>727</v>
      </c>
      <c r="E2213" s="13">
        <v>4</v>
      </c>
      <c r="F2213" s="13">
        <v>1</v>
      </c>
      <c r="G2213" s="24">
        <f t="shared" si="68"/>
        <v>1</v>
      </c>
      <c r="H2213" s="24">
        <f t="shared" si="69"/>
        <v>1</v>
      </c>
    </row>
    <row r="2214" spans="1:8" ht="15" customHeight="1" x14ac:dyDescent="0.25">
      <c r="A2214" s="12"/>
      <c r="B2214" s="12"/>
      <c r="C2214" s="12"/>
      <c r="D2214" s="12"/>
      <c r="E2214" s="13"/>
    </row>
    <row r="2215" spans="1:8" ht="15" customHeight="1" x14ac:dyDescent="0.25">
      <c r="A2215" s="12"/>
      <c r="B2215" s="12"/>
      <c r="C2215" s="12"/>
      <c r="D2215" s="12"/>
      <c r="E2215" s="13"/>
    </row>
    <row r="2216" spans="1:8" ht="15" customHeight="1" x14ac:dyDescent="0.25">
      <c r="A2216" s="12"/>
      <c r="B2216" s="12"/>
      <c r="C2216" s="12"/>
      <c r="D2216" s="12"/>
      <c r="E2216" s="13"/>
    </row>
    <row r="2217" spans="1:8" ht="15" customHeight="1" x14ac:dyDescent="0.25">
      <c r="A2217" s="12"/>
      <c r="B2217" s="12"/>
      <c r="C2217" s="12"/>
      <c r="D2217" s="12"/>
      <c r="E2217" s="13"/>
    </row>
    <row r="2218" spans="1:8" ht="15" customHeight="1" x14ac:dyDescent="0.25">
      <c r="A2218" s="12"/>
      <c r="B2218" s="12"/>
      <c r="C2218" s="12"/>
      <c r="D2218" s="12"/>
      <c r="E2218" s="13"/>
    </row>
    <row r="2219" spans="1:8" ht="15" customHeight="1" x14ac:dyDescent="0.25">
      <c r="A2219" s="12"/>
      <c r="B2219" s="12"/>
      <c r="C2219" s="12"/>
      <c r="D2219" s="12"/>
      <c r="E2219" s="13"/>
    </row>
    <row r="2220" spans="1:8" ht="15" customHeight="1" x14ac:dyDescent="0.25">
      <c r="A2220" s="12"/>
      <c r="B2220" s="12"/>
      <c r="C2220" s="12"/>
      <c r="D2220" s="12"/>
      <c r="E2220" s="13"/>
    </row>
    <row r="2221" spans="1:8" ht="15" customHeight="1" x14ac:dyDescent="0.25">
      <c r="A2221" s="12"/>
      <c r="B2221" s="12"/>
      <c r="C2221" s="12"/>
      <c r="D2221" s="12"/>
      <c r="E2221" s="13"/>
    </row>
    <row r="2222" spans="1:8" ht="15" customHeight="1" x14ac:dyDescent="0.25">
      <c r="A2222" s="12"/>
      <c r="B2222" s="12"/>
      <c r="C2222" s="12"/>
      <c r="D2222" s="12"/>
      <c r="E2222" s="13"/>
    </row>
    <row r="2223" spans="1:8" ht="15" customHeight="1" x14ac:dyDescent="0.25">
      <c r="A2223" s="12"/>
      <c r="B2223" s="12"/>
      <c r="C2223" s="12"/>
      <c r="D2223" s="12"/>
      <c r="E2223" s="13"/>
    </row>
    <row r="2224" spans="1:8" ht="15" customHeight="1" x14ac:dyDescent="0.25">
      <c r="A2224" s="12"/>
      <c r="B2224" s="12"/>
      <c r="C2224" s="12"/>
      <c r="D2224" s="12"/>
      <c r="E2224" s="13"/>
    </row>
    <row r="2225" spans="1:5" ht="15" customHeight="1" x14ac:dyDescent="0.25">
      <c r="A2225" s="12"/>
      <c r="B2225" s="12"/>
      <c r="C2225" s="12"/>
      <c r="D2225" s="12"/>
      <c r="E2225" s="13"/>
    </row>
    <row r="2226" spans="1:5" ht="15" customHeight="1" x14ac:dyDescent="0.25">
      <c r="A2226" s="12"/>
      <c r="B2226" s="12"/>
      <c r="C2226" s="12"/>
      <c r="D2226" s="12"/>
      <c r="E2226" s="13"/>
    </row>
    <row r="2227" spans="1:5" ht="15" customHeight="1" x14ac:dyDescent="0.25">
      <c r="A2227" s="12"/>
      <c r="B2227" s="12"/>
      <c r="C2227" s="12"/>
      <c r="D2227" s="12"/>
      <c r="E2227" s="13"/>
    </row>
    <row r="2228" spans="1:5" ht="15" customHeight="1" x14ac:dyDescent="0.25">
      <c r="A2228" s="12"/>
      <c r="B2228" s="12"/>
      <c r="C2228" s="12"/>
      <c r="D2228" s="12"/>
      <c r="E2228" s="13"/>
    </row>
    <row r="2229" spans="1:5" ht="15" customHeight="1" x14ac:dyDescent="0.25">
      <c r="A2229" s="12"/>
      <c r="B2229" s="12"/>
      <c r="C2229" s="12"/>
      <c r="D2229" s="12"/>
      <c r="E2229" s="13"/>
    </row>
    <row r="2230" spans="1:5" ht="15" customHeight="1" x14ac:dyDescent="0.25">
      <c r="A2230" s="12"/>
      <c r="B2230" s="12"/>
      <c r="C2230" s="12"/>
      <c r="D2230" s="12"/>
      <c r="E2230" s="13"/>
    </row>
    <row r="2231" spans="1:5" ht="15" customHeight="1" x14ac:dyDescent="0.25">
      <c r="A2231" s="12"/>
      <c r="B2231" s="12"/>
      <c r="C2231" s="12"/>
      <c r="D2231" s="12"/>
      <c r="E2231" s="13"/>
    </row>
    <row r="2232" spans="1:5" ht="15" customHeight="1" x14ac:dyDescent="0.25">
      <c r="A2232" s="12"/>
      <c r="B2232" s="12"/>
      <c r="C2232" s="12"/>
      <c r="D2232" s="12"/>
      <c r="E2232" s="13"/>
    </row>
    <row r="2233" spans="1:5" ht="15" customHeight="1" x14ac:dyDescent="0.25">
      <c r="A2233" s="12"/>
      <c r="B2233" s="12"/>
      <c r="C2233" s="12"/>
      <c r="D2233" s="12"/>
      <c r="E2233" s="13"/>
    </row>
    <row r="2234" spans="1:5" ht="15" customHeight="1" x14ac:dyDescent="0.25">
      <c r="A2234" s="12"/>
      <c r="B2234" s="12"/>
      <c r="C2234" s="12"/>
      <c r="D2234" s="12"/>
      <c r="E2234" s="13"/>
    </row>
    <row r="2235" spans="1:5" ht="15" customHeight="1" x14ac:dyDescent="0.25">
      <c r="A2235" s="12"/>
      <c r="B2235" s="12"/>
      <c r="C2235" s="12"/>
      <c r="D2235" s="12"/>
      <c r="E2235" s="13"/>
    </row>
    <row r="2236" spans="1:5" ht="15" customHeight="1" x14ac:dyDescent="0.25">
      <c r="A2236" s="12"/>
      <c r="B2236" s="12"/>
      <c r="C2236" s="12"/>
      <c r="D2236" s="12"/>
      <c r="E2236" s="13"/>
    </row>
    <row r="2237" spans="1:5" ht="15" customHeight="1" x14ac:dyDescent="0.25">
      <c r="A2237" s="12"/>
      <c r="B2237" s="12"/>
      <c r="C2237" s="12"/>
      <c r="D2237" s="12"/>
      <c r="E2237" s="13"/>
    </row>
    <row r="2238" spans="1:5" ht="15" customHeight="1" x14ac:dyDescent="0.25">
      <c r="A2238" s="12"/>
      <c r="B2238" s="12"/>
      <c r="C2238" s="12"/>
      <c r="D2238" s="12"/>
      <c r="E2238" s="13"/>
    </row>
    <row r="2239" spans="1:5" ht="15" customHeight="1" x14ac:dyDescent="0.25">
      <c r="A2239" s="12"/>
      <c r="B2239" s="12"/>
      <c r="C2239" s="12"/>
      <c r="D2239" s="12"/>
      <c r="E2239" s="13"/>
    </row>
    <row r="2240" spans="1:5" ht="15" customHeight="1" x14ac:dyDescent="0.25">
      <c r="A2240" s="12"/>
      <c r="B2240" s="12"/>
      <c r="C2240" s="12"/>
      <c r="D2240" s="12"/>
      <c r="E2240" s="13"/>
    </row>
    <row r="2241" spans="1:5" ht="15" customHeight="1" x14ac:dyDescent="0.25">
      <c r="A2241" s="12"/>
      <c r="B2241" s="12"/>
      <c r="C2241" s="12"/>
      <c r="D2241" s="12"/>
      <c r="E2241" s="13"/>
    </row>
    <row r="2242" spans="1:5" ht="15" customHeight="1" x14ac:dyDescent="0.25">
      <c r="A2242" s="12"/>
      <c r="B2242" s="12"/>
      <c r="C2242" s="12"/>
      <c r="D2242" s="12"/>
      <c r="E2242" s="13"/>
    </row>
    <row r="2243" spans="1:5" ht="15" customHeight="1" x14ac:dyDescent="0.25">
      <c r="A2243" s="12"/>
      <c r="B2243" s="12"/>
      <c r="C2243" s="12"/>
      <c r="D2243" s="12"/>
      <c r="E2243" s="13"/>
    </row>
    <row r="2244" spans="1:5" ht="15" customHeight="1" x14ac:dyDescent="0.25">
      <c r="A2244" s="12"/>
      <c r="B2244" s="12"/>
      <c r="C2244" s="12"/>
      <c r="D2244" s="12"/>
      <c r="E2244" s="13"/>
    </row>
    <row r="2245" spans="1:5" ht="15" customHeight="1" x14ac:dyDescent="0.25">
      <c r="A2245" s="12"/>
      <c r="B2245" s="12"/>
      <c r="C2245" s="12"/>
      <c r="D2245" s="12"/>
      <c r="E2245" s="13"/>
    </row>
    <row r="2246" spans="1:5" ht="15" customHeight="1" x14ac:dyDescent="0.25">
      <c r="A2246" s="12"/>
      <c r="B2246" s="12"/>
      <c r="C2246" s="12"/>
      <c r="D2246" s="12"/>
      <c r="E2246" s="13"/>
    </row>
    <row r="2247" spans="1:5" ht="15" customHeight="1" x14ac:dyDescent="0.25">
      <c r="A2247" s="12"/>
      <c r="B2247" s="12"/>
      <c r="C2247" s="12"/>
      <c r="D2247" s="12"/>
      <c r="E2247" s="13"/>
    </row>
    <row r="2248" spans="1:5" ht="15" customHeight="1" x14ac:dyDescent="0.25">
      <c r="A2248" s="12"/>
      <c r="B2248" s="12"/>
      <c r="C2248" s="12"/>
      <c r="D2248" s="12"/>
      <c r="E2248" s="13"/>
    </row>
    <row r="2249" spans="1:5" ht="15" customHeight="1" x14ac:dyDescent="0.25">
      <c r="A2249" s="12"/>
      <c r="B2249" s="12"/>
      <c r="C2249" s="12"/>
      <c r="D2249" s="12"/>
      <c r="E2249" s="13"/>
    </row>
    <row r="2250" spans="1:5" ht="15" customHeight="1" x14ac:dyDescent="0.25">
      <c r="A2250" s="12"/>
      <c r="B2250" s="12"/>
      <c r="C2250" s="12"/>
      <c r="D2250" s="12"/>
      <c r="E2250" s="13"/>
    </row>
    <row r="2251" spans="1:5" ht="15" customHeight="1" x14ac:dyDescent="0.25">
      <c r="A2251" s="12"/>
      <c r="B2251" s="12"/>
      <c r="C2251" s="12"/>
      <c r="D2251" s="12"/>
      <c r="E2251" s="13"/>
    </row>
    <row r="2252" spans="1:5" ht="15" customHeight="1" x14ac:dyDescent="0.25">
      <c r="A2252" s="12"/>
      <c r="B2252" s="12"/>
      <c r="C2252" s="12"/>
      <c r="D2252" s="12"/>
      <c r="E2252" s="13"/>
    </row>
    <row r="2253" spans="1:5" ht="15" customHeight="1" x14ac:dyDescent="0.25">
      <c r="A2253" s="12"/>
      <c r="B2253" s="12"/>
      <c r="C2253" s="12"/>
      <c r="D2253" s="12"/>
      <c r="E2253" s="13"/>
    </row>
    <row r="2254" spans="1:5" ht="15" customHeight="1" x14ac:dyDescent="0.25">
      <c r="A2254" s="12"/>
      <c r="B2254" s="12"/>
      <c r="C2254" s="12"/>
      <c r="D2254" s="12"/>
      <c r="E2254" s="13"/>
    </row>
    <row r="2255" spans="1:5" ht="15" customHeight="1" x14ac:dyDescent="0.25">
      <c r="A2255" s="12"/>
      <c r="B2255" s="12"/>
      <c r="C2255" s="12"/>
      <c r="D2255" s="12"/>
      <c r="E2255" s="13"/>
    </row>
    <row r="2256" spans="1:5" ht="15" customHeight="1" x14ac:dyDescent="0.25">
      <c r="A2256" s="12"/>
      <c r="B2256" s="12"/>
      <c r="C2256" s="12"/>
      <c r="D2256" s="12"/>
      <c r="E2256" s="13"/>
    </row>
    <row r="2257" spans="1:5" ht="15" customHeight="1" x14ac:dyDescent="0.25">
      <c r="A2257" s="12"/>
      <c r="B2257" s="12"/>
      <c r="C2257" s="12"/>
      <c r="D2257" s="12"/>
      <c r="E2257" s="13"/>
    </row>
    <row r="2258" spans="1:5" ht="15" customHeight="1" x14ac:dyDescent="0.25">
      <c r="A2258" s="12"/>
      <c r="B2258" s="12"/>
      <c r="C2258" s="12"/>
      <c r="D2258" s="12"/>
      <c r="E2258" s="13"/>
    </row>
    <row r="2259" spans="1:5" ht="15" customHeight="1" x14ac:dyDescent="0.25">
      <c r="A2259" s="12"/>
      <c r="B2259" s="12"/>
      <c r="C2259" s="12"/>
      <c r="D2259" s="12"/>
      <c r="E2259" s="13"/>
    </row>
    <row r="2260" spans="1:5" ht="15" customHeight="1" x14ac:dyDescent="0.25">
      <c r="A2260" s="12"/>
      <c r="B2260" s="12"/>
      <c r="C2260" s="12"/>
      <c r="D2260" s="12"/>
      <c r="E2260" s="13"/>
    </row>
    <row r="2261" spans="1:5" ht="15" customHeight="1" x14ac:dyDescent="0.25">
      <c r="A2261" s="12"/>
      <c r="B2261" s="12"/>
      <c r="C2261" s="12"/>
      <c r="D2261" s="12"/>
      <c r="E2261" s="13"/>
    </row>
    <row r="2262" spans="1:5" ht="15" customHeight="1" x14ac:dyDescent="0.25">
      <c r="A2262" s="12"/>
      <c r="B2262" s="12"/>
      <c r="C2262" s="12"/>
      <c r="D2262" s="12"/>
      <c r="E2262" s="13"/>
    </row>
    <row r="2263" spans="1:5" ht="15" customHeight="1" x14ac:dyDescent="0.25">
      <c r="A2263" s="12"/>
      <c r="B2263" s="12"/>
      <c r="C2263" s="12"/>
      <c r="D2263" s="12"/>
      <c r="E2263" s="13"/>
    </row>
    <row r="2264" spans="1:5" ht="15" customHeight="1" x14ac:dyDescent="0.25">
      <c r="A2264" s="12"/>
      <c r="B2264" s="12"/>
      <c r="C2264" s="12"/>
      <c r="D2264" s="12"/>
      <c r="E2264" s="13"/>
    </row>
    <row r="2265" spans="1:5" ht="15" customHeight="1" x14ac:dyDescent="0.25">
      <c r="A2265" s="12"/>
      <c r="B2265" s="12"/>
      <c r="C2265" s="12"/>
      <c r="D2265" s="12"/>
      <c r="E2265" s="13"/>
    </row>
    <row r="2266" spans="1:5" ht="15" customHeight="1" x14ac:dyDescent="0.25">
      <c r="A2266" s="12"/>
      <c r="B2266" s="12"/>
      <c r="C2266" s="12"/>
      <c r="D2266" s="12"/>
      <c r="E2266" s="13"/>
    </row>
    <row r="2267" spans="1:5" ht="15" customHeight="1" x14ac:dyDescent="0.25">
      <c r="A2267" s="12"/>
      <c r="B2267" s="12"/>
      <c r="C2267" s="12"/>
      <c r="D2267" s="12"/>
      <c r="E2267" s="13"/>
    </row>
    <row r="2268" spans="1:5" ht="15" customHeight="1" x14ac:dyDescent="0.25">
      <c r="A2268" s="12"/>
      <c r="B2268" s="12"/>
      <c r="C2268" s="12"/>
      <c r="D2268" s="12"/>
      <c r="E2268" s="13"/>
    </row>
    <row r="2269" spans="1:5" ht="15" customHeight="1" x14ac:dyDescent="0.25">
      <c r="A2269" s="12"/>
      <c r="B2269" s="12"/>
      <c r="C2269" s="12"/>
      <c r="D2269" s="12"/>
      <c r="E2269" s="13"/>
    </row>
    <row r="2270" spans="1:5" ht="15" customHeight="1" x14ac:dyDescent="0.25">
      <c r="A2270" s="12"/>
      <c r="B2270" s="12"/>
      <c r="C2270" s="12"/>
      <c r="D2270" s="12"/>
      <c r="E2270" s="13"/>
    </row>
    <row r="2271" spans="1:5" ht="15" customHeight="1" x14ac:dyDescent="0.25">
      <c r="A2271" s="12"/>
      <c r="B2271" s="12"/>
      <c r="C2271" s="12"/>
      <c r="D2271" s="12"/>
      <c r="E2271" s="13"/>
    </row>
    <row r="2272" spans="1:5" ht="15" customHeight="1" x14ac:dyDescent="0.25">
      <c r="A2272" s="12"/>
      <c r="B2272" s="12"/>
      <c r="C2272" s="12"/>
      <c r="D2272" s="12"/>
      <c r="E2272" s="13"/>
    </row>
    <row r="2273" spans="1:5" ht="15" customHeight="1" x14ac:dyDescent="0.25">
      <c r="A2273" s="12"/>
      <c r="B2273" s="12"/>
      <c r="C2273" s="12"/>
      <c r="D2273" s="12"/>
      <c r="E2273" s="13"/>
    </row>
    <row r="2274" spans="1:5" ht="15" customHeight="1" x14ac:dyDescent="0.25">
      <c r="A2274" s="12"/>
      <c r="B2274" s="12"/>
      <c r="C2274" s="12"/>
      <c r="D2274" s="12"/>
      <c r="E2274" s="13"/>
    </row>
    <row r="2275" spans="1:5" ht="15" customHeight="1" x14ac:dyDescent="0.25">
      <c r="A2275" s="12"/>
      <c r="B2275" s="12"/>
      <c r="C2275" s="12"/>
      <c r="D2275" s="12"/>
      <c r="E2275" s="13"/>
    </row>
    <row r="2276" spans="1:5" ht="15" customHeight="1" x14ac:dyDescent="0.25">
      <c r="A2276" s="12"/>
      <c r="B2276" s="12"/>
      <c r="C2276" s="12"/>
      <c r="D2276" s="12"/>
      <c r="E2276" s="13"/>
    </row>
    <row r="2277" spans="1:5" ht="15" customHeight="1" x14ac:dyDescent="0.25">
      <c r="A2277" s="12"/>
      <c r="B2277" s="12"/>
      <c r="C2277" s="12"/>
      <c r="D2277" s="12"/>
      <c r="E2277" s="13"/>
    </row>
    <row r="2278" spans="1:5" ht="15" customHeight="1" x14ac:dyDescent="0.25">
      <c r="A2278" s="12"/>
      <c r="B2278" s="12"/>
      <c r="C2278" s="12"/>
      <c r="D2278" s="12"/>
      <c r="E2278" s="13"/>
    </row>
    <row r="2279" spans="1:5" ht="15" customHeight="1" x14ac:dyDescent="0.25">
      <c r="A2279" s="12"/>
      <c r="B2279" s="12"/>
      <c r="C2279" s="12"/>
      <c r="D2279" s="12"/>
      <c r="E2279" s="13"/>
    </row>
    <row r="2280" spans="1:5" ht="15" customHeight="1" x14ac:dyDescent="0.25">
      <c r="A2280" s="12"/>
      <c r="B2280" s="12"/>
      <c r="C2280" s="12"/>
      <c r="D2280" s="12"/>
      <c r="E2280" s="13"/>
    </row>
    <row r="2281" spans="1:5" ht="15" customHeight="1" x14ac:dyDescent="0.25">
      <c r="A2281" s="12"/>
      <c r="B2281" s="12"/>
      <c r="C2281" s="12"/>
      <c r="D2281" s="12"/>
      <c r="E2281" s="13"/>
    </row>
    <row r="2282" spans="1:5" ht="15" customHeight="1" x14ac:dyDescent="0.25">
      <c r="A2282" s="12"/>
      <c r="B2282" s="12"/>
      <c r="C2282" s="12"/>
      <c r="D2282" s="12"/>
      <c r="E2282" s="13"/>
    </row>
    <row r="2283" spans="1:5" ht="15" customHeight="1" x14ac:dyDescent="0.25">
      <c r="A2283" s="12"/>
      <c r="B2283" s="12"/>
      <c r="C2283" s="12"/>
      <c r="D2283" s="12"/>
      <c r="E2283" s="13"/>
    </row>
    <row r="2284" spans="1:5" ht="15" customHeight="1" x14ac:dyDescent="0.25">
      <c r="A2284" s="12"/>
      <c r="B2284" s="12"/>
      <c r="C2284" s="12"/>
      <c r="D2284" s="12"/>
      <c r="E2284" s="13"/>
    </row>
    <row r="2285" spans="1:5" ht="15" customHeight="1" x14ac:dyDescent="0.25">
      <c r="A2285" s="12"/>
      <c r="B2285" s="12"/>
      <c r="C2285" s="12"/>
      <c r="D2285" s="12"/>
      <c r="E2285" s="13"/>
    </row>
    <row r="2286" spans="1:5" ht="15" customHeight="1" x14ac:dyDescent="0.25">
      <c r="A2286" s="12"/>
      <c r="B2286" s="12"/>
      <c r="C2286" s="12"/>
      <c r="D2286" s="12"/>
      <c r="E2286" s="13"/>
    </row>
    <row r="2287" spans="1:5" ht="15" customHeight="1" x14ac:dyDescent="0.25">
      <c r="A2287" s="12"/>
      <c r="B2287" s="12"/>
      <c r="C2287" s="12"/>
      <c r="D2287" s="12"/>
      <c r="E2287" s="13"/>
    </row>
    <row r="2288" spans="1:5" ht="15" customHeight="1" x14ac:dyDescent="0.25">
      <c r="A2288" s="12"/>
      <c r="B2288" s="12"/>
      <c r="C2288" s="12"/>
      <c r="D2288" s="12"/>
      <c r="E2288" s="13"/>
    </row>
    <row r="2289" spans="1:5" ht="15" customHeight="1" x14ac:dyDescent="0.25">
      <c r="A2289" s="12"/>
      <c r="B2289" s="12"/>
      <c r="C2289" s="12"/>
      <c r="D2289" s="12"/>
      <c r="E2289" s="13"/>
    </row>
    <row r="2290" spans="1:5" ht="15" customHeight="1" x14ac:dyDescent="0.25">
      <c r="A2290" s="12"/>
      <c r="B2290" s="12"/>
      <c r="C2290" s="12"/>
      <c r="D2290" s="12"/>
      <c r="E2290" s="13"/>
    </row>
    <row r="2291" spans="1:5" ht="15" customHeight="1" x14ac:dyDescent="0.25">
      <c r="A2291" s="12"/>
      <c r="B2291" s="12"/>
      <c r="C2291" s="12"/>
      <c r="D2291" s="12"/>
      <c r="E2291" s="13"/>
    </row>
    <row r="2292" spans="1:5" ht="15" customHeight="1" x14ac:dyDescent="0.25">
      <c r="A2292" s="12"/>
      <c r="B2292" s="12"/>
      <c r="C2292" s="12"/>
      <c r="D2292" s="12"/>
      <c r="E2292" s="13"/>
    </row>
    <row r="2293" spans="1:5" ht="15" customHeight="1" x14ac:dyDescent="0.25">
      <c r="A2293" s="12"/>
      <c r="B2293" s="12"/>
      <c r="C2293" s="12"/>
      <c r="D2293" s="12"/>
      <c r="E2293" s="13"/>
    </row>
    <row r="2294" spans="1:5" ht="15" customHeight="1" x14ac:dyDescent="0.25">
      <c r="A2294" s="12"/>
      <c r="B2294" s="12"/>
      <c r="C2294" s="12"/>
      <c r="D2294" s="12"/>
      <c r="E2294" s="13"/>
    </row>
    <row r="2295" spans="1:5" ht="15" customHeight="1" x14ac:dyDescent="0.25">
      <c r="A2295" s="12"/>
      <c r="B2295" s="12"/>
      <c r="C2295" s="12"/>
      <c r="D2295" s="12"/>
      <c r="E2295" s="13"/>
    </row>
    <row r="2296" spans="1:5" ht="15" customHeight="1" x14ac:dyDescent="0.25">
      <c r="A2296" s="12"/>
      <c r="B2296" s="12"/>
      <c r="C2296" s="12"/>
      <c r="D2296" s="12"/>
      <c r="E2296" s="13"/>
    </row>
    <row r="2297" spans="1:5" ht="15" customHeight="1" x14ac:dyDescent="0.25">
      <c r="A2297" s="12"/>
      <c r="B2297" s="12"/>
      <c r="C2297" s="12"/>
      <c r="D2297" s="12"/>
      <c r="E2297" s="13"/>
    </row>
    <row r="2298" spans="1:5" ht="15" customHeight="1" x14ac:dyDescent="0.25">
      <c r="A2298" s="12"/>
      <c r="B2298" s="12"/>
      <c r="C2298" s="12"/>
      <c r="D2298" s="12"/>
      <c r="E2298" s="13"/>
    </row>
    <row r="2299" spans="1:5" ht="15" customHeight="1" x14ac:dyDescent="0.25">
      <c r="A2299" s="12"/>
      <c r="B2299" s="12"/>
      <c r="C2299" s="12"/>
      <c r="D2299" s="12"/>
      <c r="E2299" s="13"/>
    </row>
    <row r="2300" spans="1:5" ht="15" customHeight="1" x14ac:dyDescent="0.25">
      <c r="A2300" s="12"/>
      <c r="B2300" s="12"/>
      <c r="C2300" s="12"/>
      <c r="D2300" s="12"/>
      <c r="E2300" s="13"/>
    </row>
    <row r="2301" spans="1:5" ht="15" customHeight="1" x14ac:dyDescent="0.25">
      <c r="A2301" s="12"/>
      <c r="B2301" s="12"/>
      <c r="C2301" s="12"/>
      <c r="D2301" s="12"/>
      <c r="E2301" s="13"/>
    </row>
    <row r="2302" spans="1:5" ht="15" customHeight="1" x14ac:dyDescent="0.25">
      <c r="A2302" s="12"/>
      <c r="B2302" s="12"/>
      <c r="C2302" s="12"/>
      <c r="D2302" s="12"/>
      <c r="E2302" s="13"/>
    </row>
    <row r="2303" spans="1:5" ht="15" customHeight="1" x14ac:dyDescent="0.25">
      <c r="A2303" s="12"/>
      <c r="B2303" s="12"/>
      <c r="C2303" s="12"/>
      <c r="D2303" s="12"/>
      <c r="E2303" s="13"/>
    </row>
    <row r="2304" spans="1:5" ht="15" customHeight="1" x14ac:dyDescent="0.25">
      <c r="A2304" s="12"/>
      <c r="B2304" s="12"/>
      <c r="C2304" s="12"/>
      <c r="D2304" s="12"/>
      <c r="E2304" s="13"/>
    </row>
    <row r="2305" spans="1:5" ht="15" customHeight="1" x14ac:dyDescent="0.25">
      <c r="A2305" s="12"/>
      <c r="B2305" s="12"/>
      <c r="C2305" s="12"/>
      <c r="D2305" s="12"/>
      <c r="E2305" s="13"/>
    </row>
    <row r="2306" spans="1:5" ht="15" customHeight="1" x14ac:dyDescent="0.25">
      <c r="A2306" s="12"/>
      <c r="B2306" s="12"/>
      <c r="C2306" s="12"/>
      <c r="D2306" s="12"/>
      <c r="E2306" s="13"/>
    </row>
    <row r="2307" spans="1:5" ht="15" customHeight="1" x14ac:dyDescent="0.25">
      <c r="A2307" s="12"/>
      <c r="B2307" s="12"/>
      <c r="C2307" s="12"/>
      <c r="D2307" s="12"/>
      <c r="E2307" s="13"/>
    </row>
    <row r="2308" spans="1:5" ht="15" customHeight="1" x14ac:dyDescent="0.25">
      <c r="A2308" s="12"/>
      <c r="B2308" s="12"/>
      <c r="C2308" s="12"/>
      <c r="D2308" s="12"/>
      <c r="E2308" s="13"/>
    </row>
    <row r="2309" spans="1:5" ht="15" customHeight="1" x14ac:dyDescent="0.25">
      <c r="A2309" s="12"/>
      <c r="B2309" s="12"/>
      <c r="C2309" s="12"/>
      <c r="D2309" s="12"/>
      <c r="E2309" s="13"/>
    </row>
    <row r="2310" spans="1:5" ht="15" customHeight="1" x14ac:dyDescent="0.25">
      <c r="A2310" s="12"/>
      <c r="B2310" s="12"/>
      <c r="C2310" s="12"/>
      <c r="D2310" s="12"/>
      <c r="E2310" s="13"/>
    </row>
    <row r="2311" spans="1:5" ht="15" customHeight="1" x14ac:dyDescent="0.25">
      <c r="A2311" s="12"/>
      <c r="B2311" s="12"/>
      <c r="C2311" s="12"/>
      <c r="D2311" s="12"/>
      <c r="E2311" s="13"/>
    </row>
    <row r="2312" spans="1:5" ht="15" customHeight="1" x14ac:dyDescent="0.25">
      <c r="A2312" s="12"/>
      <c r="B2312" s="12"/>
      <c r="C2312" s="12"/>
      <c r="D2312" s="12"/>
      <c r="E2312" s="13"/>
    </row>
    <row r="2313" spans="1:5" ht="15" customHeight="1" x14ac:dyDescent="0.25">
      <c r="A2313" s="12"/>
      <c r="B2313" s="12"/>
      <c r="C2313" s="12"/>
      <c r="D2313" s="12"/>
      <c r="E2313" s="13"/>
    </row>
    <row r="2314" spans="1:5" ht="15" customHeight="1" x14ac:dyDescent="0.25">
      <c r="A2314" s="12"/>
      <c r="B2314" s="12"/>
      <c r="C2314" s="12"/>
      <c r="D2314" s="12"/>
      <c r="E2314" s="13"/>
    </row>
    <row r="2315" spans="1:5" ht="15" customHeight="1" x14ac:dyDescent="0.25">
      <c r="A2315" s="12"/>
      <c r="B2315" s="12"/>
      <c r="C2315" s="12"/>
      <c r="D2315" s="12"/>
      <c r="E2315" s="13"/>
    </row>
    <row r="2316" spans="1:5" ht="15" customHeight="1" x14ac:dyDescent="0.25">
      <c r="A2316" s="12"/>
      <c r="B2316" s="12"/>
      <c r="C2316" s="12"/>
      <c r="D2316" s="12"/>
      <c r="E2316" s="13"/>
    </row>
    <row r="2317" spans="1:5" ht="15" customHeight="1" x14ac:dyDescent="0.25">
      <c r="A2317" s="12"/>
      <c r="B2317" s="12"/>
      <c r="C2317" s="12"/>
      <c r="D2317" s="12"/>
      <c r="E2317" s="13"/>
    </row>
    <row r="2318" spans="1:5" ht="15" customHeight="1" x14ac:dyDescent="0.25">
      <c r="A2318" s="12"/>
      <c r="B2318" s="12"/>
      <c r="C2318" s="12"/>
      <c r="D2318" s="12"/>
      <c r="E2318" s="13"/>
    </row>
    <row r="2319" spans="1:5" ht="15" customHeight="1" x14ac:dyDescent="0.25">
      <c r="A2319" s="12"/>
      <c r="B2319" s="12"/>
      <c r="C2319" s="12"/>
      <c r="D2319" s="12"/>
      <c r="E2319" s="13"/>
    </row>
    <row r="2320" spans="1:5" ht="15" customHeight="1" x14ac:dyDescent="0.25">
      <c r="A2320" s="12"/>
      <c r="B2320" s="12"/>
      <c r="C2320" s="12"/>
      <c r="D2320" s="12"/>
      <c r="E2320" s="13"/>
    </row>
    <row r="2321" spans="1:5" ht="15" customHeight="1" x14ac:dyDescent="0.25">
      <c r="A2321" s="12"/>
      <c r="B2321" s="12"/>
      <c r="C2321" s="12"/>
      <c r="D2321" s="12"/>
      <c r="E2321" s="13"/>
    </row>
    <row r="2322" spans="1:5" ht="15" customHeight="1" x14ac:dyDescent="0.25">
      <c r="A2322" s="12"/>
      <c r="B2322" s="12"/>
      <c r="C2322" s="12"/>
      <c r="D2322" s="12"/>
      <c r="E2322" s="13"/>
    </row>
    <row r="2323" spans="1:5" ht="15" customHeight="1" x14ac:dyDescent="0.25">
      <c r="A2323" s="12"/>
      <c r="B2323" s="12"/>
      <c r="C2323" s="12"/>
      <c r="D2323" s="12"/>
      <c r="E2323" s="13"/>
    </row>
    <row r="2324" spans="1:5" ht="15" customHeight="1" x14ac:dyDescent="0.25">
      <c r="A2324" s="12"/>
      <c r="B2324" s="12"/>
      <c r="C2324" s="12"/>
      <c r="D2324" s="12"/>
      <c r="E2324" s="13"/>
    </row>
    <row r="2325" spans="1:5" ht="15" customHeight="1" x14ac:dyDescent="0.25">
      <c r="A2325" s="12"/>
      <c r="B2325" s="12"/>
      <c r="C2325" s="12"/>
      <c r="D2325" s="12"/>
      <c r="E2325" s="13"/>
    </row>
    <row r="2326" spans="1:5" ht="15" customHeight="1" x14ac:dyDescent="0.25">
      <c r="A2326" s="12"/>
      <c r="B2326" s="12"/>
      <c r="C2326" s="12"/>
      <c r="D2326" s="12"/>
      <c r="E2326" s="13"/>
    </row>
    <row r="2327" spans="1:5" ht="15" customHeight="1" x14ac:dyDescent="0.25">
      <c r="A2327" s="12"/>
      <c r="B2327" s="12"/>
      <c r="C2327" s="12"/>
      <c r="D2327" s="12"/>
      <c r="E2327" s="13"/>
    </row>
    <row r="2328" spans="1:5" ht="15" customHeight="1" x14ac:dyDescent="0.25">
      <c r="A2328" s="12"/>
      <c r="B2328" s="12"/>
      <c r="C2328" s="12"/>
      <c r="D2328" s="12"/>
      <c r="E2328" s="13"/>
    </row>
    <row r="2329" spans="1:5" ht="15" customHeight="1" x14ac:dyDescent="0.25">
      <c r="A2329" s="12"/>
      <c r="B2329" s="12"/>
      <c r="C2329" s="12"/>
      <c r="D2329" s="12"/>
      <c r="E2329" s="13"/>
    </row>
    <row r="2330" spans="1:5" ht="15" customHeight="1" x14ac:dyDescent="0.25">
      <c r="A2330" s="12"/>
      <c r="B2330" s="12"/>
      <c r="C2330" s="12"/>
      <c r="D2330" s="12"/>
      <c r="E2330" s="13"/>
    </row>
    <row r="2331" spans="1:5" ht="15" customHeight="1" x14ac:dyDescent="0.25">
      <c r="A2331" s="12"/>
      <c r="B2331" s="12"/>
      <c r="C2331" s="12"/>
      <c r="D2331" s="12"/>
      <c r="E2331" s="13"/>
    </row>
    <row r="2332" spans="1:5" ht="15" customHeight="1" x14ac:dyDescent="0.25">
      <c r="A2332" s="12"/>
      <c r="B2332" s="12"/>
      <c r="C2332" s="12"/>
      <c r="D2332" s="12"/>
      <c r="E2332" s="13"/>
    </row>
    <row r="2333" spans="1:5" ht="15" customHeight="1" x14ac:dyDescent="0.25">
      <c r="A2333" s="12"/>
      <c r="B2333" s="12"/>
      <c r="C2333" s="12"/>
      <c r="D2333" s="12"/>
      <c r="E2333" s="13"/>
    </row>
    <row r="2334" spans="1:5" ht="15" customHeight="1" x14ac:dyDescent="0.25">
      <c r="A2334" s="12"/>
      <c r="B2334" s="12"/>
      <c r="C2334" s="12"/>
      <c r="D2334" s="12"/>
      <c r="E2334" s="13"/>
    </row>
    <row r="2335" spans="1:5" ht="15" customHeight="1" x14ac:dyDescent="0.25">
      <c r="A2335" s="12"/>
      <c r="B2335" s="12"/>
      <c r="C2335" s="12"/>
      <c r="D2335" s="12"/>
      <c r="E2335" s="13"/>
    </row>
    <row r="2336" spans="1:5" ht="15" customHeight="1" x14ac:dyDescent="0.25">
      <c r="A2336" s="12"/>
      <c r="B2336" s="12"/>
      <c r="C2336" s="12"/>
      <c r="D2336" s="12"/>
      <c r="E2336" s="13"/>
    </row>
    <row r="2337" spans="1:5" ht="15" customHeight="1" x14ac:dyDescent="0.25">
      <c r="A2337" s="12"/>
      <c r="B2337" s="12"/>
      <c r="C2337" s="12"/>
      <c r="D2337" s="12"/>
      <c r="E2337" s="13"/>
    </row>
    <row r="2338" spans="1:5" ht="15" customHeight="1" x14ac:dyDescent="0.25">
      <c r="A2338" s="12"/>
      <c r="B2338" s="12"/>
      <c r="C2338" s="12"/>
      <c r="D2338" s="12"/>
      <c r="E2338" s="13"/>
    </row>
    <row r="2339" spans="1:5" ht="15" customHeight="1" x14ac:dyDescent="0.25">
      <c r="A2339" s="12"/>
      <c r="B2339" s="12"/>
      <c r="C2339" s="12"/>
      <c r="D2339" s="12"/>
      <c r="E2339" s="13"/>
    </row>
    <row r="2340" spans="1:5" ht="15" customHeight="1" x14ac:dyDescent="0.25">
      <c r="A2340" s="12"/>
      <c r="B2340" s="12"/>
      <c r="C2340" s="12"/>
      <c r="D2340" s="12"/>
      <c r="E2340" s="13"/>
    </row>
    <row r="2341" spans="1:5" ht="15" customHeight="1" x14ac:dyDescent="0.25">
      <c r="A2341" s="12"/>
      <c r="B2341" s="12"/>
      <c r="C2341" s="12"/>
      <c r="D2341" s="12"/>
      <c r="E2341" s="13"/>
    </row>
    <row r="2342" spans="1:5" ht="15" customHeight="1" x14ac:dyDescent="0.25">
      <c r="A2342" s="12"/>
      <c r="B2342" s="12"/>
      <c r="C2342" s="12"/>
      <c r="D2342" s="12"/>
      <c r="E2342" s="13"/>
    </row>
    <row r="2343" spans="1:5" ht="15" customHeight="1" x14ac:dyDescent="0.25">
      <c r="A2343" s="12"/>
      <c r="B2343" s="12"/>
      <c r="C2343" s="12"/>
      <c r="D2343" s="12"/>
      <c r="E2343" s="13"/>
    </row>
    <row r="2344" spans="1:5" ht="15" customHeight="1" x14ac:dyDescent="0.25">
      <c r="A2344" s="12"/>
      <c r="B2344" s="12"/>
      <c r="C2344" s="12"/>
      <c r="D2344" s="12"/>
      <c r="E2344" s="13"/>
    </row>
    <row r="2345" spans="1:5" ht="15" customHeight="1" x14ac:dyDescent="0.25">
      <c r="A2345" s="12"/>
      <c r="B2345" s="12"/>
      <c r="C2345" s="12"/>
      <c r="D2345" s="12"/>
      <c r="E2345" s="13"/>
    </row>
    <row r="2346" spans="1:5" ht="15" customHeight="1" x14ac:dyDescent="0.25">
      <c r="A2346" s="12"/>
      <c r="B2346" s="12"/>
      <c r="C2346" s="12"/>
      <c r="D2346" s="12"/>
      <c r="E2346" s="13"/>
    </row>
    <row r="2347" spans="1:5" ht="15" customHeight="1" x14ac:dyDescent="0.25">
      <c r="A2347" s="12"/>
      <c r="B2347" s="12"/>
      <c r="C2347" s="12"/>
      <c r="D2347" s="12"/>
      <c r="E2347" s="13"/>
    </row>
    <row r="2348" spans="1:5" ht="15" customHeight="1" x14ac:dyDescent="0.25">
      <c r="A2348" s="12"/>
      <c r="B2348" s="12"/>
      <c r="C2348" s="12"/>
      <c r="D2348" s="12"/>
      <c r="E2348" s="13"/>
    </row>
    <row r="2349" spans="1:5" ht="15" customHeight="1" x14ac:dyDescent="0.25">
      <c r="A2349" s="12"/>
      <c r="B2349" s="12"/>
      <c r="C2349" s="12"/>
      <c r="D2349" s="12"/>
      <c r="E2349" s="13"/>
    </row>
    <row r="2350" spans="1:5" ht="15" customHeight="1" x14ac:dyDescent="0.25">
      <c r="A2350" s="12"/>
      <c r="B2350" s="12"/>
      <c r="C2350" s="12"/>
      <c r="D2350" s="12"/>
      <c r="E2350" s="13"/>
    </row>
    <row r="2351" spans="1:5" ht="15" customHeight="1" x14ac:dyDescent="0.25">
      <c r="A2351" s="12"/>
      <c r="B2351" s="12"/>
      <c r="C2351" s="12"/>
      <c r="D2351" s="12"/>
      <c r="E2351" s="13"/>
    </row>
    <row r="2352" spans="1:5" ht="15" customHeight="1" x14ac:dyDescent="0.25">
      <c r="A2352" s="12"/>
      <c r="B2352" s="12"/>
      <c r="C2352" s="12"/>
      <c r="D2352" s="12"/>
      <c r="E2352" s="13"/>
    </row>
    <row r="2353" spans="1:5" ht="15" customHeight="1" x14ac:dyDescent="0.25">
      <c r="A2353" s="12"/>
      <c r="B2353" s="12"/>
      <c r="C2353" s="12"/>
      <c r="D2353" s="12"/>
      <c r="E2353" s="13"/>
    </row>
    <row r="2354" spans="1:5" ht="15" customHeight="1" x14ac:dyDescent="0.25">
      <c r="A2354" s="12"/>
      <c r="B2354" s="12"/>
      <c r="C2354" s="12"/>
      <c r="D2354" s="12"/>
      <c r="E2354" s="13"/>
    </row>
    <row r="2355" spans="1:5" ht="15" customHeight="1" x14ac:dyDescent="0.25">
      <c r="A2355" s="12"/>
      <c r="B2355" s="12"/>
      <c r="C2355" s="12"/>
      <c r="D2355" s="12"/>
      <c r="E2355" s="13"/>
    </row>
    <row r="2356" spans="1:5" ht="15" customHeight="1" x14ac:dyDescent="0.25">
      <c r="A2356" s="12"/>
      <c r="B2356" s="12"/>
      <c r="C2356" s="12"/>
      <c r="D2356" s="12"/>
      <c r="E2356" s="13"/>
    </row>
    <row r="2357" spans="1:5" ht="15" customHeight="1" x14ac:dyDescent="0.25">
      <c r="A2357" s="12"/>
      <c r="B2357" s="12"/>
      <c r="C2357" s="12"/>
      <c r="D2357" s="12"/>
      <c r="E2357" s="13"/>
    </row>
    <row r="2358" spans="1:5" ht="15" customHeight="1" x14ac:dyDescent="0.25">
      <c r="A2358" s="12"/>
      <c r="B2358" s="12"/>
      <c r="C2358" s="12"/>
      <c r="D2358" s="12"/>
      <c r="E2358" s="13"/>
    </row>
    <row r="2359" spans="1:5" ht="15" customHeight="1" x14ac:dyDescent="0.25">
      <c r="A2359" s="12"/>
      <c r="B2359" s="12"/>
      <c r="C2359" s="12"/>
      <c r="D2359" s="12"/>
      <c r="E2359" s="13"/>
    </row>
    <row r="2360" spans="1:5" ht="15" customHeight="1" x14ac:dyDescent="0.25">
      <c r="A2360" s="12"/>
      <c r="B2360" s="12"/>
      <c r="C2360" s="12"/>
      <c r="D2360" s="12"/>
      <c r="E2360" s="13"/>
    </row>
    <row r="2361" spans="1:5" ht="15" customHeight="1" x14ac:dyDescent="0.25">
      <c r="A2361" s="12"/>
      <c r="B2361" s="12"/>
      <c r="C2361" s="12"/>
      <c r="D2361" s="12"/>
      <c r="E2361" s="13"/>
    </row>
    <row r="2362" spans="1:5" ht="15" customHeight="1" x14ac:dyDescent="0.25">
      <c r="A2362" s="12"/>
      <c r="B2362" s="12"/>
      <c r="C2362" s="12"/>
      <c r="D2362" s="12"/>
      <c r="E2362" s="13"/>
    </row>
    <row r="2363" spans="1:5" ht="15" customHeight="1" x14ac:dyDescent="0.25">
      <c r="A2363" s="12"/>
      <c r="B2363" s="12"/>
      <c r="C2363" s="12"/>
      <c r="D2363" s="12"/>
      <c r="E2363" s="13"/>
    </row>
    <row r="2364" spans="1:5" ht="15" customHeight="1" x14ac:dyDescent="0.25">
      <c r="A2364" s="12"/>
      <c r="B2364" s="12"/>
      <c r="C2364" s="12"/>
      <c r="D2364" s="12"/>
      <c r="E2364" s="13"/>
    </row>
    <row r="2365" spans="1:5" ht="15" customHeight="1" x14ac:dyDescent="0.25">
      <c r="A2365" s="12"/>
      <c r="B2365" s="12"/>
      <c r="C2365" s="12"/>
      <c r="D2365" s="12"/>
      <c r="E2365" s="13"/>
    </row>
    <row r="2366" spans="1:5" ht="15" customHeight="1" x14ac:dyDescent="0.25">
      <c r="A2366" s="12"/>
      <c r="B2366" s="12"/>
      <c r="C2366" s="12"/>
      <c r="D2366" s="12"/>
      <c r="E2366" s="13"/>
    </row>
    <row r="2367" spans="1:5" ht="15" customHeight="1" x14ac:dyDescent="0.25">
      <c r="A2367" s="12"/>
      <c r="B2367" s="12"/>
      <c r="C2367" s="12"/>
      <c r="D2367" s="12"/>
      <c r="E2367" s="13"/>
    </row>
    <row r="2368" spans="1:5" ht="15" customHeight="1" x14ac:dyDescent="0.25">
      <c r="A2368" s="12"/>
      <c r="B2368" s="12"/>
      <c r="C2368" s="12"/>
      <c r="D2368" s="12"/>
      <c r="E2368" s="13"/>
    </row>
    <row r="2369" spans="1:5" ht="15" customHeight="1" x14ac:dyDescent="0.25">
      <c r="A2369" s="12"/>
      <c r="B2369" s="12"/>
      <c r="C2369" s="12"/>
      <c r="D2369" s="12"/>
      <c r="E2369" s="13"/>
    </row>
    <row r="2370" spans="1:5" ht="15" customHeight="1" x14ac:dyDescent="0.25">
      <c r="A2370" s="12"/>
      <c r="B2370" s="12"/>
      <c r="C2370" s="12"/>
      <c r="D2370" s="12"/>
      <c r="E2370" s="13"/>
    </row>
    <row r="2371" spans="1:5" ht="15" customHeight="1" x14ac:dyDescent="0.25">
      <c r="A2371" s="12"/>
      <c r="B2371" s="12"/>
      <c r="C2371" s="12"/>
      <c r="D2371" s="12"/>
      <c r="E2371" s="13"/>
    </row>
    <row r="2372" spans="1:5" ht="15" customHeight="1" x14ac:dyDescent="0.25">
      <c r="A2372" s="12"/>
      <c r="B2372" s="12"/>
      <c r="C2372" s="12"/>
      <c r="D2372" s="12"/>
      <c r="E2372" s="13"/>
    </row>
    <row r="2373" spans="1:5" ht="15" customHeight="1" x14ac:dyDescent="0.25">
      <c r="A2373" s="12"/>
      <c r="B2373" s="12"/>
      <c r="C2373" s="12"/>
      <c r="D2373" s="12"/>
      <c r="E2373" s="13"/>
    </row>
    <row r="2374" spans="1:5" ht="15" customHeight="1" x14ac:dyDescent="0.25">
      <c r="A2374" s="12"/>
      <c r="B2374" s="12"/>
      <c r="C2374" s="12"/>
      <c r="D2374" s="12"/>
      <c r="E2374" s="13"/>
    </row>
    <row r="2375" spans="1:5" ht="15" customHeight="1" x14ac:dyDescent="0.25">
      <c r="A2375" s="12"/>
      <c r="B2375" s="12"/>
      <c r="C2375" s="12"/>
      <c r="D2375" s="12"/>
      <c r="E2375" s="13"/>
    </row>
    <row r="2376" spans="1:5" ht="15" customHeight="1" x14ac:dyDescent="0.25">
      <c r="A2376" s="12"/>
      <c r="B2376" s="12"/>
      <c r="C2376" s="12"/>
      <c r="D2376" s="12"/>
      <c r="E2376" s="13"/>
    </row>
    <row r="2377" spans="1:5" ht="15" customHeight="1" x14ac:dyDescent="0.25">
      <c r="A2377" s="12"/>
      <c r="B2377" s="12"/>
      <c r="C2377" s="12"/>
      <c r="D2377" s="12"/>
      <c r="E2377" s="13"/>
    </row>
    <row r="2378" spans="1:5" ht="15" customHeight="1" x14ac:dyDescent="0.25">
      <c r="A2378" s="12"/>
      <c r="B2378" s="12"/>
      <c r="C2378" s="12"/>
      <c r="D2378" s="12"/>
      <c r="E2378" s="13"/>
    </row>
    <row r="2379" spans="1:5" ht="15" customHeight="1" x14ac:dyDescent="0.25">
      <c r="A2379" s="12"/>
      <c r="B2379" s="12"/>
      <c r="C2379" s="12"/>
      <c r="D2379" s="12"/>
      <c r="E2379" s="13"/>
    </row>
    <row r="2380" spans="1:5" ht="15" customHeight="1" x14ac:dyDescent="0.25">
      <c r="A2380" s="12"/>
      <c r="B2380" s="12"/>
      <c r="C2380" s="12"/>
      <c r="D2380" s="12"/>
      <c r="E2380" s="13"/>
    </row>
    <row r="2381" spans="1:5" ht="15" customHeight="1" x14ac:dyDescent="0.25">
      <c r="A2381" s="12"/>
      <c r="B2381" s="12"/>
      <c r="C2381" s="12"/>
      <c r="D2381" s="12"/>
      <c r="E2381" s="13"/>
    </row>
    <row r="2382" spans="1:5" ht="15" customHeight="1" x14ac:dyDescent="0.25">
      <c r="A2382" s="12"/>
      <c r="B2382" s="12"/>
      <c r="C2382" s="12"/>
      <c r="D2382" s="12"/>
      <c r="E2382" s="13"/>
    </row>
    <row r="2383" spans="1:5" ht="15" customHeight="1" x14ac:dyDescent="0.25">
      <c r="A2383" s="12"/>
      <c r="B2383" s="12"/>
      <c r="C2383" s="12"/>
      <c r="D2383" s="12"/>
      <c r="E2383" s="13"/>
    </row>
    <row r="2384" spans="1:5" ht="15" customHeight="1" x14ac:dyDescent="0.25">
      <c r="A2384" s="12"/>
      <c r="B2384" s="12"/>
      <c r="C2384" s="12"/>
      <c r="D2384" s="12"/>
      <c r="E2384" s="13"/>
    </row>
    <row r="2385" spans="1:5" ht="15" customHeight="1" x14ac:dyDescent="0.25">
      <c r="A2385" s="12"/>
      <c r="B2385" s="12"/>
      <c r="C2385" s="12"/>
      <c r="D2385" s="12"/>
      <c r="E2385" s="13"/>
    </row>
    <row r="2386" spans="1:5" ht="15" customHeight="1" x14ac:dyDescent="0.25">
      <c r="A2386" s="12"/>
      <c r="B2386" s="12"/>
      <c r="C2386" s="12"/>
      <c r="D2386" s="12"/>
      <c r="E2386" s="13"/>
    </row>
    <row r="2387" spans="1:5" ht="15" customHeight="1" x14ac:dyDescent="0.25">
      <c r="A2387" s="12"/>
      <c r="B2387" s="12"/>
      <c r="C2387" s="12"/>
      <c r="D2387" s="12"/>
      <c r="E2387" s="13"/>
    </row>
    <row r="2388" spans="1:5" ht="15" customHeight="1" x14ac:dyDescent="0.25">
      <c r="A2388" s="12"/>
      <c r="B2388" s="12"/>
      <c r="C2388" s="12"/>
      <c r="D2388" s="12"/>
      <c r="E2388" s="13"/>
    </row>
    <row r="2389" spans="1:5" ht="15" customHeight="1" x14ac:dyDescent="0.25">
      <c r="A2389" s="12"/>
      <c r="B2389" s="12"/>
      <c r="C2389" s="12"/>
      <c r="D2389" s="12"/>
      <c r="E2389" s="13"/>
    </row>
    <row r="2390" spans="1:5" ht="15" customHeight="1" x14ac:dyDescent="0.25">
      <c r="A2390" s="12"/>
      <c r="B2390" s="12"/>
      <c r="C2390" s="12"/>
      <c r="D2390" s="12"/>
      <c r="E2390" s="13"/>
    </row>
    <row r="2391" spans="1:5" ht="15" customHeight="1" x14ac:dyDescent="0.25">
      <c r="A2391" s="12"/>
      <c r="B2391" s="12"/>
      <c r="C2391" s="12"/>
      <c r="D2391" s="12"/>
      <c r="E2391" s="13"/>
    </row>
    <row r="2392" spans="1:5" ht="15" customHeight="1" x14ac:dyDescent="0.25">
      <c r="A2392" s="12"/>
      <c r="B2392" s="12"/>
      <c r="C2392" s="12"/>
      <c r="D2392" s="12"/>
      <c r="E2392" s="13"/>
    </row>
    <row r="2393" spans="1:5" ht="15" customHeight="1" x14ac:dyDescent="0.25">
      <c r="A2393" s="12"/>
      <c r="B2393" s="12"/>
      <c r="C2393" s="12"/>
      <c r="D2393" s="12"/>
      <c r="E2393" s="13"/>
    </row>
    <row r="2394" spans="1:5" ht="15" customHeight="1" x14ac:dyDescent="0.25">
      <c r="A2394" s="12"/>
      <c r="B2394" s="12"/>
      <c r="C2394" s="12"/>
      <c r="D2394" s="12"/>
      <c r="E2394" s="13"/>
    </row>
    <row r="2395" spans="1:5" ht="15" customHeight="1" x14ac:dyDescent="0.25">
      <c r="A2395" s="12"/>
      <c r="B2395" s="12"/>
      <c r="C2395" s="12"/>
      <c r="D2395" s="12"/>
      <c r="E2395" s="13"/>
    </row>
    <row r="2396" spans="1:5" ht="15" customHeight="1" x14ac:dyDescent="0.25">
      <c r="A2396" s="12"/>
      <c r="B2396" s="12"/>
      <c r="C2396" s="12"/>
      <c r="D2396" s="12"/>
      <c r="E2396" s="13"/>
    </row>
    <row r="2397" spans="1:5" ht="15" customHeight="1" x14ac:dyDescent="0.25">
      <c r="A2397" s="12"/>
      <c r="B2397" s="12"/>
      <c r="C2397" s="12"/>
      <c r="D2397" s="12"/>
      <c r="E2397" s="13"/>
    </row>
    <row r="2398" spans="1:5" ht="15" customHeight="1" x14ac:dyDescent="0.25">
      <c r="A2398" s="12"/>
      <c r="B2398" s="12"/>
      <c r="C2398" s="12"/>
      <c r="D2398" s="12"/>
      <c r="E2398" s="13"/>
    </row>
    <row r="2399" spans="1:5" ht="15" customHeight="1" x14ac:dyDescent="0.25">
      <c r="A2399" s="12"/>
      <c r="B2399" s="12"/>
      <c r="C2399" s="12"/>
      <c r="D2399" s="12"/>
      <c r="E2399" s="13"/>
    </row>
    <row r="2400" spans="1:5" ht="15" customHeight="1" x14ac:dyDescent="0.25">
      <c r="A2400" s="12"/>
      <c r="B2400" s="12"/>
      <c r="C2400" s="12"/>
      <c r="D2400" s="12"/>
      <c r="E2400" s="13"/>
    </row>
    <row r="2401" spans="1:5" ht="15" customHeight="1" x14ac:dyDescent="0.25">
      <c r="A2401" s="12"/>
      <c r="B2401" s="12"/>
      <c r="C2401" s="12"/>
      <c r="D2401" s="12"/>
      <c r="E2401" s="13"/>
    </row>
    <row r="2402" spans="1:5" ht="15" customHeight="1" x14ac:dyDescent="0.25">
      <c r="A2402" s="12"/>
      <c r="B2402" s="12"/>
      <c r="C2402" s="12"/>
      <c r="D2402" s="12"/>
      <c r="E2402" s="13"/>
    </row>
    <row r="2403" spans="1:5" ht="15" customHeight="1" x14ac:dyDescent="0.25">
      <c r="A2403" s="12"/>
      <c r="B2403" s="12"/>
      <c r="C2403" s="12"/>
      <c r="D2403" s="12"/>
      <c r="E2403" s="13"/>
    </row>
    <row r="2404" spans="1:5" ht="15" customHeight="1" x14ac:dyDescent="0.25">
      <c r="A2404" s="12"/>
      <c r="B2404" s="12"/>
      <c r="C2404" s="12"/>
      <c r="D2404" s="12"/>
      <c r="E2404" s="13"/>
    </row>
    <row r="2405" spans="1:5" ht="15" customHeight="1" x14ac:dyDescent="0.25">
      <c r="A2405" s="12"/>
      <c r="B2405" s="12"/>
      <c r="C2405" s="12"/>
      <c r="D2405" s="12"/>
      <c r="E2405" s="13"/>
    </row>
    <row r="2406" spans="1:5" ht="15" customHeight="1" x14ac:dyDescent="0.25">
      <c r="A2406" s="12"/>
      <c r="B2406" s="12"/>
      <c r="C2406" s="12"/>
      <c r="D2406" s="12"/>
      <c r="E2406" s="13"/>
    </row>
    <row r="2407" spans="1:5" ht="15" customHeight="1" x14ac:dyDescent="0.25">
      <c r="A2407" s="12"/>
      <c r="B2407" s="12"/>
      <c r="C2407" s="12"/>
      <c r="D2407" s="12"/>
      <c r="E2407" s="13"/>
    </row>
    <row r="2408" spans="1:5" ht="15" customHeight="1" x14ac:dyDescent="0.25">
      <c r="A2408" s="12"/>
      <c r="B2408" s="12"/>
      <c r="C2408" s="12"/>
      <c r="D2408" s="12"/>
      <c r="E2408" s="13"/>
    </row>
    <row r="2409" spans="1:5" ht="15" customHeight="1" x14ac:dyDescent="0.25">
      <c r="A2409" s="12"/>
      <c r="B2409" s="12"/>
      <c r="C2409" s="12"/>
      <c r="D2409" s="12"/>
      <c r="E2409" s="13"/>
    </row>
    <row r="2410" spans="1:5" ht="15" customHeight="1" x14ac:dyDescent="0.25">
      <c r="A2410" s="12"/>
      <c r="B2410" s="12"/>
      <c r="C2410" s="12"/>
      <c r="D2410" s="12"/>
      <c r="E2410" s="13"/>
    </row>
    <row r="2411" spans="1:5" ht="15" customHeight="1" x14ac:dyDescent="0.25">
      <c r="A2411" s="12"/>
      <c r="B2411" s="12"/>
      <c r="C2411" s="12"/>
      <c r="D2411" s="12"/>
      <c r="E2411" s="13"/>
    </row>
    <row r="2412" spans="1:5" ht="15" customHeight="1" x14ac:dyDescent="0.25">
      <c r="A2412" s="12"/>
      <c r="B2412" s="12"/>
      <c r="C2412" s="12"/>
      <c r="D2412" s="12"/>
      <c r="E2412" s="13"/>
    </row>
    <row r="2413" spans="1:5" ht="15" customHeight="1" x14ac:dyDescent="0.25">
      <c r="A2413" s="12"/>
      <c r="B2413" s="12"/>
      <c r="C2413" s="12"/>
      <c r="D2413" s="12"/>
      <c r="E2413" s="13"/>
    </row>
    <row r="2414" spans="1:5" ht="15" customHeight="1" x14ac:dyDescent="0.25">
      <c r="A2414" s="12"/>
      <c r="B2414" s="12"/>
      <c r="C2414" s="12"/>
      <c r="D2414" s="12"/>
      <c r="E2414" s="13"/>
    </row>
    <row r="2415" spans="1:5" ht="15" customHeight="1" x14ac:dyDescent="0.25">
      <c r="A2415" s="12"/>
      <c r="B2415" s="12"/>
      <c r="C2415" s="12"/>
      <c r="D2415" s="12"/>
      <c r="E2415" s="13"/>
    </row>
    <row r="2416" spans="1:5" ht="15" customHeight="1" x14ac:dyDescent="0.25">
      <c r="A2416" s="12"/>
      <c r="B2416" s="12"/>
      <c r="C2416" s="12"/>
      <c r="D2416" s="12"/>
      <c r="E2416" s="13"/>
    </row>
    <row r="2417" spans="1:5" ht="15" customHeight="1" x14ac:dyDescent="0.25">
      <c r="A2417" s="12"/>
      <c r="B2417" s="12"/>
      <c r="C2417" s="12"/>
      <c r="D2417" s="12"/>
      <c r="E2417" s="13"/>
    </row>
    <row r="2418" spans="1:5" ht="15" customHeight="1" x14ac:dyDescent="0.25">
      <c r="A2418" s="12"/>
      <c r="B2418" s="12"/>
      <c r="C2418" s="12"/>
      <c r="D2418" s="12"/>
      <c r="E2418" s="13"/>
    </row>
    <row r="2419" spans="1:5" ht="15" customHeight="1" x14ac:dyDescent="0.25">
      <c r="A2419" s="12"/>
      <c r="B2419" s="12"/>
      <c r="C2419" s="12"/>
      <c r="D2419" s="12"/>
      <c r="E2419" s="13"/>
    </row>
    <row r="2420" spans="1:5" ht="15" customHeight="1" x14ac:dyDescent="0.25">
      <c r="A2420" s="12"/>
      <c r="B2420" s="12"/>
      <c r="C2420" s="12"/>
      <c r="D2420" s="12"/>
      <c r="E2420" s="13"/>
    </row>
    <row r="2421" spans="1:5" ht="15" customHeight="1" x14ac:dyDescent="0.25">
      <c r="A2421" s="12"/>
      <c r="B2421" s="12"/>
      <c r="C2421" s="12"/>
      <c r="D2421" s="12"/>
      <c r="E2421" s="13"/>
    </row>
    <row r="2422" spans="1:5" ht="15" customHeight="1" x14ac:dyDescent="0.25">
      <c r="A2422" s="12"/>
      <c r="B2422" s="12"/>
      <c r="C2422" s="12"/>
      <c r="D2422" s="12"/>
      <c r="E2422" s="13"/>
    </row>
    <row r="2423" spans="1:5" ht="15" customHeight="1" x14ac:dyDescent="0.25">
      <c r="A2423" s="12"/>
      <c r="B2423" s="12"/>
      <c r="C2423" s="12"/>
      <c r="D2423" s="12"/>
      <c r="E2423" s="13"/>
    </row>
    <row r="2424" spans="1:5" ht="15" customHeight="1" x14ac:dyDescent="0.25">
      <c r="A2424" s="12"/>
      <c r="B2424" s="12"/>
      <c r="C2424" s="12"/>
      <c r="D2424" s="12"/>
      <c r="E2424" s="13"/>
    </row>
    <row r="2425" spans="1:5" ht="15" customHeight="1" x14ac:dyDescent="0.25">
      <c r="A2425" s="12"/>
      <c r="B2425" s="12"/>
      <c r="C2425" s="12"/>
      <c r="D2425" s="12"/>
      <c r="E2425" s="13"/>
    </row>
    <row r="2426" spans="1:5" ht="15" customHeight="1" x14ac:dyDescent="0.25">
      <c r="A2426" s="12"/>
      <c r="B2426" s="12"/>
      <c r="C2426" s="12"/>
      <c r="D2426" s="12"/>
      <c r="E2426" s="13"/>
    </row>
    <row r="2427" spans="1:5" ht="15" customHeight="1" x14ac:dyDescent="0.25">
      <c r="A2427" s="12"/>
      <c r="B2427" s="12"/>
      <c r="C2427" s="12"/>
      <c r="D2427" s="12"/>
      <c r="E2427" s="13"/>
    </row>
    <row r="2428" spans="1:5" ht="15" customHeight="1" x14ac:dyDescent="0.25">
      <c r="A2428" s="12"/>
      <c r="B2428" s="12"/>
      <c r="C2428" s="12"/>
      <c r="D2428" s="12"/>
      <c r="E2428" s="13"/>
    </row>
    <row r="2429" spans="1:5" ht="15" customHeight="1" x14ac:dyDescent="0.25">
      <c r="A2429" s="12"/>
      <c r="B2429" s="12"/>
      <c r="C2429" s="12"/>
      <c r="D2429" s="12"/>
      <c r="E2429" s="13"/>
    </row>
    <row r="2430" spans="1:5" ht="15" customHeight="1" x14ac:dyDescent="0.25">
      <c r="A2430" s="12"/>
      <c r="B2430" s="12"/>
      <c r="C2430" s="12"/>
      <c r="D2430" s="12"/>
      <c r="E2430" s="13"/>
    </row>
    <row r="2431" spans="1:5" ht="15" customHeight="1" x14ac:dyDescent="0.25">
      <c r="A2431" s="12"/>
      <c r="B2431" s="12"/>
      <c r="C2431" s="12"/>
      <c r="D2431" s="12"/>
      <c r="E2431" s="13"/>
    </row>
    <row r="2432" spans="1:5" ht="15" customHeight="1" x14ac:dyDescent="0.25">
      <c r="A2432" s="12"/>
      <c r="B2432" s="12"/>
      <c r="C2432" s="12"/>
      <c r="D2432" s="12"/>
      <c r="E2432" s="13"/>
    </row>
    <row r="2433" spans="1:5" ht="15" customHeight="1" x14ac:dyDescent="0.25">
      <c r="A2433" s="12"/>
      <c r="B2433" s="12"/>
      <c r="C2433" s="12"/>
      <c r="D2433" s="12"/>
      <c r="E2433" s="13"/>
    </row>
    <row r="2434" spans="1:5" ht="15" customHeight="1" x14ac:dyDescent="0.25">
      <c r="A2434" s="12"/>
      <c r="B2434" s="12"/>
      <c r="C2434" s="12"/>
      <c r="D2434" s="12"/>
      <c r="E2434" s="13"/>
    </row>
    <row r="2435" spans="1:5" ht="15" customHeight="1" x14ac:dyDescent="0.25">
      <c r="A2435" s="12"/>
      <c r="B2435" s="12"/>
      <c r="C2435" s="12"/>
      <c r="D2435" s="12"/>
      <c r="E2435" s="13"/>
    </row>
    <row r="2436" spans="1:5" ht="15" customHeight="1" x14ac:dyDescent="0.25">
      <c r="A2436" s="12"/>
      <c r="B2436" s="12"/>
      <c r="C2436" s="12"/>
      <c r="D2436" s="12"/>
      <c r="E2436" s="13"/>
    </row>
    <row r="2437" spans="1:5" ht="15" customHeight="1" x14ac:dyDescent="0.25">
      <c r="A2437" s="12"/>
      <c r="B2437" s="12"/>
      <c r="C2437" s="12"/>
      <c r="D2437" s="12"/>
      <c r="E2437" s="13"/>
    </row>
    <row r="2438" spans="1:5" ht="15" customHeight="1" x14ac:dyDescent="0.25">
      <c r="A2438" s="12"/>
      <c r="B2438" s="12"/>
      <c r="C2438" s="12"/>
      <c r="D2438" s="12"/>
      <c r="E2438" s="13"/>
    </row>
    <row r="2439" spans="1:5" ht="15" customHeight="1" x14ac:dyDescent="0.25">
      <c r="A2439" s="12"/>
      <c r="B2439" s="12"/>
      <c r="C2439" s="12"/>
      <c r="D2439" s="12"/>
      <c r="E2439" s="13"/>
    </row>
    <row r="2440" spans="1:5" ht="15" customHeight="1" x14ac:dyDescent="0.25">
      <c r="A2440" s="12"/>
      <c r="B2440" s="12"/>
      <c r="C2440" s="12"/>
      <c r="D2440" s="12"/>
      <c r="E2440" s="13"/>
    </row>
    <row r="2441" spans="1:5" ht="15" customHeight="1" x14ac:dyDescent="0.25">
      <c r="A2441" s="12"/>
      <c r="B2441" s="12"/>
      <c r="C2441" s="12"/>
      <c r="D2441" s="12"/>
      <c r="E2441" s="13"/>
    </row>
    <row r="2442" spans="1:5" ht="15" customHeight="1" x14ac:dyDescent="0.25">
      <c r="A2442" s="12"/>
      <c r="B2442" s="12"/>
      <c r="C2442" s="12"/>
      <c r="D2442" s="12"/>
      <c r="E2442" s="13"/>
    </row>
    <row r="2443" spans="1:5" ht="15" customHeight="1" x14ac:dyDescent="0.25">
      <c r="A2443" s="12"/>
      <c r="B2443" s="12"/>
      <c r="C2443" s="12"/>
      <c r="D2443" s="12"/>
      <c r="E2443" s="13"/>
    </row>
    <row r="2444" spans="1:5" ht="15" customHeight="1" x14ac:dyDescent="0.25">
      <c r="A2444" s="12"/>
      <c r="B2444" s="12"/>
      <c r="C2444" s="12"/>
      <c r="D2444" s="12"/>
      <c r="E2444" s="13"/>
    </row>
    <row r="2445" spans="1:5" ht="15" customHeight="1" x14ac:dyDescent="0.25">
      <c r="A2445" s="12"/>
      <c r="B2445" s="12"/>
      <c r="C2445" s="12"/>
      <c r="D2445" s="12"/>
      <c r="E2445" s="13"/>
    </row>
    <row r="2446" spans="1:5" ht="15" customHeight="1" x14ac:dyDescent="0.25">
      <c r="A2446" s="12"/>
      <c r="B2446" s="12"/>
      <c r="C2446" s="12"/>
      <c r="D2446" s="12"/>
      <c r="E2446" s="13"/>
    </row>
    <row r="2447" spans="1:5" ht="15" customHeight="1" x14ac:dyDescent="0.25">
      <c r="A2447" s="12"/>
      <c r="B2447" s="12"/>
      <c r="C2447" s="12"/>
      <c r="D2447" s="12"/>
      <c r="E2447" s="13"/>
    </row>
    <row r="2448" spans="1:5" ht="15" customHeight="1" x14ac:dyDescent="0.25">
      <c r="A2448" s="12"/>
      <c r="B2448" s="12"/>
      <c r="C2448" s="12"/>
      <c r="D2448" s="12"/>
      <c r="E2448" s="13"/>
    </row>
    <row r="2449" spans="1:5" ht="15" customHeight="1" x14ac:dyDescent="0.25">
      <c r="A2449" s="12"/>
      <c r="B2449" s="12"/>
      <c r="C2449" s="12"/>
      <c r="D2449" s="12"/>
      <c r="E2449" s="13"/>
    </row>
    <row r="2450" spans="1:5" ht="15" customHeight="1" x14ac:dyDescent="0.25">
      <c r="A2450" s="12"/>
      <c r="B2450" s="12"/>
      <c r="C2450" s="12"/>
      <c r="D2450" s="12"/>
      <c r="E2450" s="13"/>
    </row>
    <row r="2451" spans="1:5" ht="15" customHeight="1" x14ac:dyDescent="0.25">
      <c r="A2451" s="12"/>
      <c r="B2451" s="12"/>
      <c r="C2451" s="12"/>
      <c r="D2451" s="12"/>
      <c r="E2451" s="13"/>
    </row>
    <row r="2452" spans="1:5" ht="15" customHeight="1" x14ac:dyDescent="0.25">
      <c r="A2452" s="12"/>
      <c r="B2452" s="12"/>
      <c r="C2452" s="12"/>
      <c r="D2452" s="12"/>
      <c r="E2452" s="13"/>
    </row>
    <row r="2453" spans="1:5" ht="15" customHeight="1" x14ac:dyDescent="0.25">
      <c r="A2453" s="12"/>
      <c r="B2453" s="12"/>
      <c r="C2453" s="12"/>
      <c r="D2453" s="12"/>
      <c r="E2453" s="13"/>
    </row>
    <row r="2454" spans="1:5" ht="15" customHeight="1" x14ac:dyDescent="0.25">
      <c r="A2454" s="12"/>
      <c r="B2454" s="12"/>
      <c r="C2454" s="12"/>
      <c r="D2454" s="12"/>
      <c r="E2454" s="13"/>
    </row>
    <row r="2455" spans="1:5" ht="15" customHeight="1" x14ac:dyDescent="0.25">
      <c r="A2455" s="12"/>
      <c r="B2455" s="12"/>
      <c r="C2455" s="12"/>
      <c r="D2455" s="12"/>
      <c r="E2455" s="13"/>
    </row>
    <row r="2456" spans="1:5" ht="15" customHeight="1" x14ac:dyDescent="0.25">
      <c r="A2456" s="12"/>
      <c r="B2456" s="12"/>
      <c r="C2456" s="12"/>
      <c r="D2456" s="12"/>
      <c r="E2456" s="13"/>
    </row>
    <row r="2457" spans="1:5" ht="15" customHeight="1" x14ac:dyDescent="0.25">
      <c r="A2457" s="12"/>
      <c r="B2457" s="12"/>
      <c r="C2457" s="12"/>
      <c r="D2457" s="12"/>
      <c r="E2457" s="13"/>
    </row>
    <row r="2458" spans="1:5" ht="15" customHeight="1" x14ac:dyDescent="0.25">
      <c r="A2458" s="12"/>
      <c r="B2458" s="12"/>
      <c r="C2458" s="12"/>
      <c r="D2458" s="12"/>
      <c r="E2458" s="13"/>
    </row>
    <row r="2459" spans="1:5" ht="15" customHeight="1" x14ac:dyDescent="0.25">
      <c r="A2459" s="12"/>
      <c r="B2459" s="12"/>
      <c r="C2459" s="12"/>
      <c r="D2459" s="12"/>
      <c r="E2459" s="13"/>
    </row>
    <row r="2460" spans="1:5" ht="15" customHeight="1" x14ac:dyDescent="0.25">
      <c r="A2460" s="12"/>
      <c r="B2460" s="12"/>
      <c r="C2460" s="12"/>
      <c r="D2460" s="12"/>
      <c r="E2460" s="13"/>
    </row>
    <row r="2461" spans="1:5" ht="15" customHeight="1" x14ac:dyDescent="0.25">
      <c r="A2461" s="12"/>
      <c r="B2461" s="12"/>
      <c r="C2461" s="12"/>
      <c r="D2461" s="12"/>
      <c r="E2461" s="13"/>
    </row>
    <row r="2462" spans="1:5" ht="15" customHeight="1" x14ac:dyDescent="0.25">
      <c r="A2462" s="12"/>
      <c r="B2462" s="12"/>
      <c r="C2462" s="12"/>
      <c r="D2462" s="12"/>
      <c r="E2462" s="13"/>
    </row>
    <row r="2463" spans="1:5" ht="15" customHeight="1" x14ac:dyDescent="0.25">
      <c r="A2463" s="12"/>
      <c r="B2463" s="12"/>
      <c r="C2463" s="12"/>
      <c r="D2463" s="12"/>
      <c r="E2463" s="13"/>
    </row>
    <row r="2464" spans="1:5" ht="15" customHeight="1" x14ac:dyDescent="0.25">
      <c r="A2464" s="12"/>
      <c r="B2464" s="12"/>
      <c r="C2464" s="12"/>
      <c r="D2464" s="12"/>
      <c r="E2464" s="13"/>
    </row>
    <row r="2465" spans="1:5" ht="15" customHeight="1" x14ac:dyDescent="0.25">
      <c r="A2465" s="12"/>
      <c r="B2465" s="12"/>
      <c r="C2465" s="12"/>
      <c r="D2465" s="12"/>
      <c r="E2465" s="13"/>
    </row>
    <row r="2466" spans="1:5" ht="15" customHeight="1" x14ac:dyDescent="0.25">
      <c r="A2466" s="12"/>
      <c r="B2466" s="12"/>
      <c r="C2466" s="12"/>
      <c r="D2466" s="12"/>
      <c r="E2466" s="13"/>
    </row>
    <row r="2467" spans="1:5" ht="15" customHeight="1" x14ac:dyDescent="0.25">
      <c r="A2467" s="12"/>
      <c r="B2467" s="12"/>
      <c r="C2467" s="12"/>
      <c r="D2467" s="12"/>
      <c r="E2467" s="13"/>
    </row>
    <row r="2468" spans="1:5" ht="15" customHeight="1" x14ac:dyDescent="0.25">
      <c r="A2468" s="12"/>
      <c r="B2468" s="12"/>
      <c r="C2468" s="12"/>
      <c r="D2468" s="12"/>
      <c r="E2468" s="13"/>
    </row>
    <row r="2469" spans="1:5" ht="15" customHeight="1" x14ac:dyDescent="0.25">
      <c r="A2469" s="12"/>
      <c r="B2469" s="12"/>
      <c r="C2469" s="12"/>
      <c r="D2469" s="12"/>
      <c r="E2469" s="13"/>
    </row>
    <row r="2470" spans="1:5" ht="15" customHeight="1" x14ac:dyDescent="0.25">
      <c r="A2470" s="12"/>
      <c r="B2470" s="12"/>
      <c r="C2470" s="12"/>
      <c r="D2470" s="12"/>
      <c r="E2470" s="13"/>
    </row>
    <row r="2471" spans="1:5" ht="15" customHeight="1" x14ac:dyDescent="0.25">
      <c r="A2471" s="12"/>
      <c r="B2471" s="12"/>
      <c r="C2471" s="12"/>
      <c r="D2471" s="12"/>
      <c r="E2471" s="13"/>
    </row>
    <row r="2472" spans="1:5" ht="15" customHeight="1" x14ac:dyDescent="0.25">
      <c r="A2472" s="12"/>
      <c r="B2472" s="12"/>
      <c r="C2472" s="12"/>
      <c r="D2472" s="12"/>
      <c r="E2472" s="13"/>
    </row>
    <row r="2473" spans="1:5" ht="15" customHeight="1" x14ac:dyDescent="0.25">
      <c r="A2473" s="12"/>
      <c r="B2473" s="12"/>
      <c r="C2473" s="12"/>
      <c r="D2473" s="12"/>
      <c r="E2473" s="13"/>
    </row>
    <row r="2474" spans="1:5" ht="15" customHeight="1" x14ac:dyDescent="0.25">
      <c r="A2474" s="12"/>
      <c r="B2474" s="12"/>
      <c r="C2474" s="12"/>
      <c r="D2474" s="12"/>
      <c r="E2474" s="13"/>
    </row>
    <row r="2475" spans="1:5" ht="15" customHeight="1" x14ac:dyDescent="0.25">
      <c r="A2475" s="12"/>
      <c r="B2475" s="12"/>
      <c r="C2475" s="12"/>
      <c r="D2475" s="12"/>
      <c r="E2475" s="13"/>
    </row>
    <row r="2476" spans="1:5" ht="15" customHeight="1" x14ac:dyDescent="0.25">
      <c r="A2476" s="12"/>
      <c r="B2476" s="12"/>
      <c r="C2476" s="12"/>
      <c r="D2476" s="12"/>
      <c r="E2476" s="13"/>
    </row>
    <row r="2477" spans="1:5" ht="15" customHeight="1" x14ac:dyDescent="0.25">
      <c r="A2477" s="12"/>
      <c r="B2477" s="12"/>
      <c r="C2477" s="12"/>
      <c r="D2477" s="12"/>
      <c r="E2477" s="13"/>
    </row>
    <row r="2478" spans="1:5" ht="15" customHeight="1" x14ac:dyDescent="0.25">
      <c r="A2478" s="12"/>
      <c r="B2478" s="12"/>
      <c r="C2478" s="12"/>
      <c r="D2478" s="12"/>
      <c r="E2478" s="13"/>
    </row>
    <row r="2479" spans="1:5" ht="15" customHeight="1" x14ac:dyDescent="0.25">
      <c r="A2479" s="12"/>
      <c r="B2479" s="12"/>
      <c r="C2479" s="12"/>
      <c r="D2479" s="12"/>
      <c r="E2479" s="13"/>
    </row>
    <row r="2480" spans="1:5" ht="15" customHeight="1" x14ac:dyDescent="0.25">
      <c r="A2480" s="12"/>
      <c r="B2480" s="12"/>
      <c r="C2480" s="12"/>
      <c r="D2480" s="12"/>
      <c r="E2480" s="13"/>
    </row>
    <row r="2481" spans="1:5" ht="15" customHeight="1" x14ac:dyDescent="0.25">
      <c r="A2481" s="12"/>
      <c r="B2481" s="12"/>
      <c r="C2481" s="12"/>
      <c r="D2481" s="12"/>
      <c r="E2481" s="13"/>
    </row>
    <row r="2482" spans="1:5" ht="15" customHeight="1" x14ac:dyDescent="0.25">
      <c r="A2482" s="12"/>
      <c r="B2482" s="12"/>
      <c r="C2482" s="12"/>
      <c r="D2482" s="12"/>
      <c r="E2482" s="13"/>
    </row>
    <row r="2483" spans="1:5" ht="15" customHeight="1" x14ac:dyDescent="0.25">
      <c r="A2483" s="12"/>
      <c r="B2483" s="12"/>
      <c r="C2483" s="12"/>
      <c r="D2483" s="12"/>
      <c r="E2483" s="13"/>
    </row>
    <row r="2484" spans="1:5" ht="15" customHeight="1" x14ac:dyDescent="0.25">
      <c r="A2484" s="12"/>
      <c r="B2484" s="12"/>
      <c r="C2484" s="12"/>
      <c r="D2484" s="12"/>
      <c r="E2484" s="13"/>
    </row>
    <row r="2485" spans="1:5" ht="15" customHeight="1" x14ac:dyDescent="0.25">
      <c r="A2485" s="12"/>
      <c r="B2485" s="12"/>
      <c r="C2485" s="12"/>
      <c r="D2485" s="12"/>
      <c r="E2485" s="13"/>
    </row>
    <row r="2486" spans="1:5" ht="15" customHeight="1" x14ac:dyDescent="0.25">
      <c r="A2486" s="12"/>
      <c r="B2486" s="12"/>
      <c r="C2486" s="12"/>
      <c r="D2486" s="12"/>
      <c r="E2486" s="13"/>
    </row>
    <row r="2487" spans="1:5" ht="15" customHeight="1" x14ac:dyDescent="0.25">
      <c r="A2487" s="12"/>
      <c r="B2487" s="12"/>
      <c r="C2487" s="12"/>
      <c r="D2487" s="12"/>
      <c r="E2487" s="13"/>
    </row>
    <row r="2488" spans="1:5" ht="15" customHeight="1" x14ac:dyDescent="0.25">
      <c r="A2488" s="12"/>
      <c r="B2488" s="12"/>
      <c r="C2488" s="12"/>
      <c r="D2488" s="12"/>
      <c r="E2488" s="13"/>
    </row>
    <row r="2489" spans="1:5" ht="15" customHeight="1" x14ac:dyDescent="0.25">
      <c r="A2489" s="12"/>
      <c r="B2489" s="12"/>
      <c r="C2489" s="12"/>
      <c r="D2489" s="12"/>
      <c r="E2489" s="13"/>
    </row>
    <row r="2490" spans="1:5" ht="15" customHeight="1" x14ac:dyDescent="0.25">
      <c r="A2490" s="12"/>
      <c r="B2490" s="12"/>
      <c r="C2490" s="12"/>
      <c r="D2490" s="12"/>
      <c r="E2490" s="13"/>
    </row>
    <row r="2491" spans="1:5" ht="15" customHeight="1" x14ac:dyDescent="0.25">
      <c r="A2491" s="12"/>
      <c r="B2491" s="12"/>
      <c r="C2491" s="12"/>
      <c r="D2491" s="12"/>
      <c r="E2491" s="13"/>
    </row>
    <row r="2492" spans="1:5" ht="15" customHeight="1" x14ac:dyDescent="0.25">
      <c r="A2492" s="12"/>
      <c r="B2492" s="12"/>
      <c r="C2492" s="12"/>
      <c r="D2492" s="12"/>
      <c r="E2492" s="13"/>
    </row>
    <row r="2493" spans="1:5" ht="15" customHeight="1" x14ac:dyDescent="0.25">
      <c r="A2493" s="12"/>
      <c r="B2493" s="12"/>
      <c r="C2493" s="12"/>
      <c r="D2493" s="12"/>
      <c r="E2493" s="13"/>
    </row>
    <row r="2494" spans="1:5" ht="15" customHeight="1" x14ac:dyDescent="0.25">
      <c r="A2494" s="12"/>
      <c r="B2494" s="12"/>
      <c r="C2494" s="12"/>
      <c r="D2494" s="12"/>
      <c r="E2494" s="13"/>
    </row>
    <row r="2495" spans="1:5" ht="15" customHeight="1" x14ac:dyDescent="0.25">
      <c r="A2495" s="12"/>
      <c r="B2495" s="12"/>
      <c r="C2495" s="12"/>
      <c r="D2495" s="12"/>
      <c r="E2495" s="13"/>
    </row>
    <row r="2496" spans="1:5" ht="15" customHeight="1" x14ac:dyDescent="0.25">
      <c r="A2496" s="12"/>
      <c r="B2496" s="12"/>
      <c r="C2496" s="12"/>
      <c r="D2496" s="12"/>
      <c r="E2496" s="13"/>
    </row>
    <row r="2497" spans="1:5" ht="15" customHeight="1" x14ac:dyDescent="0.25">
      <c r="A2497" s="12"/>
      <c r="B2497" s="12"/>
      <c r="C2497" s="12"/>
      <c r="D2497" s="12"/>
      <c r="E2497" s="13"/>
    </row>
    <row r="2498" spans="1:5" ht="15" customHeight="1" x14ac:dyDescent="0.25">
      <c r="A2498" s="12"/>
      <c r="B2498" s="12"/>
      <c r="C2498" s="12"/>
      <c r="D2498" s="12"/>
      <c r="E2498" s="13"/>
    </row>
    <row r="2499" spans="1:5" ht="15" customHeight="1" x14ac:dyDescent="0.25">
      <c r="A2499" s="12"/>
      <c r="B2499" s="12"/>
      <c r="C2499" s="12"/>
      <c r="D2499" s="12"/>
      <c r="E2499" s="13"/>
    </row>
    <row r="2500" spans="1:5" ht="15" customHeight="1" x14ac:dyDescent="0.25">
      <c r="A2500" s="12"/>
      <c r="B2500" s="12"/>
      <c r="C2500" s="12"/>
      <c r="D2500" s="12"/>
      <c r="E2500" s="13"/>
    </row>
    <row r="2501" spans="1:5" ht="15" customHeight="1" x14ac:dyDescent="0.25">
      <c r="A2501" s="12"/>
      <c r="B2501" s="12"/>
      <c r="C2501" s="12"/>
      <c r="D2501" s="12"/>
      <c r="E2501" s="13"/>
    </row>
    <row r="2502" spans="1:5" ht="15" customHeight="1" x14ac:dyDescent="0.25">
      <c r="A2502" s="12"/>
      <c r="B2502" s="12"/>
      <c r="C2502" s="12"/>
      <c r="D2502" s="12"/>
      <c r="E2502" s="13"/>
    </row>
    <row r="2503" spans="1:5" ht="15" customHeight="1" x14ac:dyDescent="0.25">
      <c r="A2503" s="12"/>
      <c r="B2503" s="12"/>
      <c r="C2503" s="12"/>
      <c r="D2503" s="12"/>
      <c r="E2503" s="13"/>
    </row>
    <row r="2504" spans="1:5" ht="15" customHeight="1" x14ac:dyDescent="0.25">
      <c r="A2504" s="12"/>
      <c r="B2504" s="12"/>
      <c r="C2504" s="12"/>
      <c r="D2504" s="12"/>
      <c r="E2504" s="13"/>
    </row>
    <row r="2505" spans="1:5" ht="15" customHeight="1" x14ac:dyDescent="0.25">
      <c r="A2505" s="12"/>
      <c r="B2505" s="12"/>
      <c r="C2505" s="12"/>
      <c r="D2505" s="12"/>
      <c r="E2505" s="13"/>
    </row>
    <row r="2506" spans="1:5" ht="15" customHeight="1" x14ac:dyDescent="0.25">
      <c r="A2506" s="12"/>
      <c r="B2506" s="12"/>
      <c r="C2506" s="12"/>
      <c r="D2506" s="12"/>
      <c r="E2506" s="13"/>
    </row>
    <row r="2507" spans="1:5" ht="15" customHeight="1" x14ac:dyDescent="0.25">
      <c r="A2507" s="12"/>
      <c r="B2507" s="12"/>
      <c r="C2507" s="12"/>
      <c r="D2507" s="12"/>
      <c r="E2507" s="13"/>
    </row>
    <row r="2508" spans="1:5" ht="15" customHeight="1" x14ac:dyDescent="0.25">
      <c r="A2508" s="12"/>
      <c r="B2508" s="12"/>
      <c r="C2508" s="12"/>
      <c r="D2508" s="12"/>
      <c r="E2508" s="13"/>
    </row>
    <row r="2509" spans="1:5" ht="15" customHeight="1" x14ac:dyDescent="0.25">
      <c r="A2509" s="12"/>
      <c r="B2509" s="12"/>
      <c r="C2509" s="12"/>
      <c r="D2509" s="12"/>
      <c r="E2509" s="13"/>
    </row>
    <row r="2510" spans="1:5" ht="15" customHeight="1" x14ac:dyDescent="0.25">
      <c r="A2510" s="12"/>
      <c r="B2510" s="12"/>
      <c r="C2510" s="12"/>
      <c r="D2510" s="12"/>
      <c r="E2510" s="13"/>
    </row>
    <row r="2511" spans="1:5" ht="15" customHeight="1" x14ac:dyDescent="0.25">
      <c r="A2511" s="12"/>
      <c r="B2511" s="12"/>
      <c r="C2511" s="12"/>
      <c r="D2511" s="12"/>
      <c r="E2511" s="13"/>
    </row>
    <row r="2512" spans="1:5" ht="15" customHeight="1" x14ac:dyDescent="0.25">
      <c r="A2512" s="12"/>
      <c r="B2512" s="12"/>
      <c r="C2512" s="12"/>
      <c r="D2512" s="12"/>
      <c r="E2512" s="13"/>
    </row>
    <row r="2513" spans="1:5" ht="15" customHeight="1" x14ac:dyDescent="0.25">
      <c r="A2513" s="12"/>
      <c r="B2513" s="12"/>
      <c r="C2513" s="12"/>
      <c r="D2513" s="12"/>
      <c r="E2513" s="13"/>
    </row>
    <row r="2514" spans="1:5" ht="15" customHeight="1" x14ac:dyDescent="0.25">
      <c r="A2514" s="12"/>
      <c r="B2514" s="12"/>
      <c r="C2514" s="12"/>
      <c r="D2514" s="12"/>
      <c r="E2514" s="13"/>
    </row>
    <row r="2515" spans="1:5" ht="15" customHeight="1" x14ac:dyDescent="0.25">
      <c r="A2515" s="12"/>
      <c r="B2515" s="12"/>
      <c r="C2515" s="12"/>
      <c r="D2515" s="12"/>
      <c r="E2515" s="13"/>
    </row>
    <row r="2516" spans="1:5" ht="15" customHeight="1" x14ac:dyDescent="0.25">
      <c r="A2516" s="12"/>
      <c r="B2516" s="12"/>
      <c r="C2516" s="12"/>
      <c r="D2516" s="12"/>
      <c r="E2516" s="13"/>
    </row>
    <row r="2517" spans="1:5" ht="15" customHeight="1" x14ac:dyDescent="0.25">
      <c r="A2517" s="12"/>
      <c r="B2517" s="12"/>
      <c r="C2517" s="12"/>
      <c r="D2517" s="12"/>
      <c r="E2517" s="13"/>
    </row>
    <row r="2518" spans="1:5" ht="15" customHeight="1" x14ac:dyDescent="0.25">
      <c r="A2518" s="12"/>
      <c r="B2518" s="12"/>
      <c r="C2518" s="12"/>
      <c r="D2518" s="12"/>
      <c r="E2518" s="13"/>
    </row>
    <row r="2519" spans="1:5" ht="15" customHeight="1" x14ac:dyDescent="0.25">
      <c r="A2519" s="12"/>
      <c r="B2519" s="12"/>
      <c r="C2519" s="12"/>
      <c r="D2519" s="12"/>
      <c r="E2519" s="13"/>
    </row>
    <row r="2520" spans="1:5" ht="15" customHeight="1" x14ac:dyDescent="0.25">
      <c r="A2520" s="12"/>
      <c r="B2520" s="12"/>
      <c r="C2520" s="12"/>
      <c r="D2520" s="12"/>
      <c r="E2520" s="13"/>
    </row>
    <row r="2521" spans="1:5" ht="15" customHeight="1" x14ac:dyDescent="0.25">
      <c r="A2521" s="12"/>
      <c r="B2521" s="12"/>
      <c r="C2521" s="12"/>
      <c r="D2521" s="12"/>
      <c r="E2521" s="13"/>
    </row>
    <row r="2522" spans="1:5" ht="15" customHeight="1" x14ac:dyDescent="0.25">
      <c r="A2522" s="12"/>
      <c r="B2522" s="12"/>
      <c r="C2522" s="12"/>
      <c r="D2522" s="12"/>
      <c r="E2522" s="13"/>
    </row>
    <row r="2523" spans="1:5" ht="15" customHeight="1" x14ac:dyDescent="0.25">
      <c r="A2523" s="12"/>
      <c r="B2523" s="12"/>
      <c r="C2523" s="12"/>
      <c r="D2523" s="12"/>
      <c r="E2523" s="13"/>
    </row>
    <row r="2524" spans="1:5" ht="15" customHeight="1" x14ac:dyDescent="0.25">
      <c r="A2524" s="12"/>
      <c r="B2524" s="12"/>
      <c r="C2524" s="12"/>
      <c r="D2524" s="12"/>
      <c r="E2524" s="13"/>
    </row>
    <row r="2525" spans="1:5" ht="15" customHeight="1" x14ac:dyDescent="0.25">
      <c r="A2525" s="12"/>
      <c r="B2525" s="12"/>
      <c r="C2525" s="12"/>
      <c r="D2525" s="12"/>
      <c r="E2525" s="13"/>
    </row>
    <row r="2526" spans="1:5" ht="15" customHeight="1" x14ac:dyDescent="0.25">
      <c r="A2526" s="12"/>
      <c r="B2526" s="12"/>
      <c r="C2526" s="12"/>
      <c r="D2526" s="12"/>
      <c r="E2526" s="13"/>
    </row>
    <row r="2527" spans="1:5" ht="15" customHeight="1" x14ac:dyDescent="0.25">
      <c r="A2527" s="12"/>
      <c r="B2527" s="12"/>
      <c r="C2527" s="12"/>
      <c r="D2527" s="12"/>
      <c r="E2527" s="13"/>
    </row>
    <row r="2528" spans="1:5" ht="15" customHeight="1" x14ac:dyDescent="0.25">
      <c r="A2528" s="12"/>
      <c r="B2528" s="12"/>
      <c r="C2528" s="12"/>
      <c r="D2528" s="12"/>
      <c r="E2528" s="13"/>
    </row>
    <row r="2529" spans="1:5" ht="15" customHeight="1" x14ac:dyDescent="0.25">
      <c r="A2529" s="12"/>
      <c r="B2529" s="12"/>
      <c r="C2529" s="12"/>
      <c r="D2529" s="12"/>
      <c r="E2529" s="13"/>
    </row>
    <row r="2530" spans="1:5" ht="15" customHeight="1" x14ac:dyDescent="0.25">
      <c r="A2530" s="12"/>
      <c r="B2530" s="12"/>
      <c r="C2530" s="12"/>
      <c r="D2530" s="12"/>
      <c r="E2530" s="13"/>
    </row>
    <row r="2531" spans="1:5" ht="15" customHeight="1" x14ac:dyDescent="0.25">
      <c r="A2531" s="12"/>
      <c r="B2531" s="12"/>
      <c r="C2531" s="12"/>
      <c r="D2531" s="12"/>
      <c r="E2531" s="13"/>
    </row>
    <row r="2532" spans="1:5" ht="15" customHeight="1" x14ac:dyDescent="0.25">
      <c r="A2532" s="12"/>
      <c r="B2532" s="12"/>
      <c r="C2532" s="12"/>
      <c r="D2532" s="12"/>
      <c r="E2532" s="13"/>
    </row>
    <row r="2533" spans="1:5" ht="15" customHeight="1" x14ac:dyDescent="0.25">
      <c r="A2533" s="12"/>
      <c r="B2533" s="12"/>
      <c r="C2533" s="12"/>
      <c r="D2533" s="12"/>
      <c r="E2533" s="13"/>
    </row>
    <row r="2534" spans="1:5" ht="15" customHeight="1" x14ac:dyDescent="0.25">
      <c r="A2534" s="12"/>
      <c r="B2534" s="12"/>
      <c r="C2534" s="12"/>
      <c r="D2534" s="12"/>
      <c r="E2534" s="13"/>
    </row>
    <row r="2535" spans="1:5" ht="15" customHeight="1" x14ac:dyDescent="0.25">
      <c r="A2535" s="12"/>
      <c r="B2535" s="12"/>
      <c r="C2535" s="12"/>
      <c r="D2535" s="12"/>
      <c r="E2535" s="13"/>
    </row>
    <row r="2536" spans="1:5" ht="15" customHeight="1" x14ac:dyDescent="0.25">
      <c r="A2536" s="12"/>
      <c r="B2536" s="12"/>
      <c r="C2536" s="12"/>
      <c r="D2536" s="12"/>
      <c r="E2536" s="13"/>
    </row>
    <row r="2537" spans="1:5" ht="15" customHeight="1" x14ac:dyDescent="0.25">
      <c r="A2537" s="12"/>
      <c r="B2537" s="12"/>
      <c r="C2537" s="12"/>
      <c r="D2537" s="12"/>
      <c r="E2537" s="13"/>
    </row>
    <row r="2538" spans="1:5" ht="15" customHeight="1" x14ac:dyDescent="0.25">
      <c r="A2538" s="12"/>
      <c r="B2538" s="12"/>
      <c r="C2538" s="12"/>
      <c r="D2538" s="12"/>
      <c r="E2538" s="13"/>
    </row>
    <row r="2539" spans="1:5" ht="15" customHeight="1" x14ac:dyDescent="0.25">
      <c r="A2539" s="12"/>
      <c r="B2539" s="12"/>
      <c r="C2539" s="12"/>
      <c r="D2539" s="12"/>
      <c r="E2539" s="13"/>
    </row>
    <row r="2540" spans="1:5" ht="15" customHeight="1" x14ac:dyDescent="0.25">
      <c r="A2540" s="12"/>
      <c r="B2540" s="12"/>
      <c r="C2540" s="12"/>
      <c r="D2540" s="12"/>
      <c r="E2540" s="13"/>
    </row>
    <row r="2541" spans="1:5" ht="15" customHeight="1" x14ac:dyDescent="0.25">
      <c r="A2541" s="12"/>
      <c r="B2541" s="12"/>
      <c r="C2541" s="12"/>
      <c r="D2541" s="12"/>
      <c r="E2541" s="13"/>
    </row>
    <row r="2542" spans="1:5" ht="15" customHeight="1" x14ac:dyDescent="0.25">
      <c r="A2542" s="12"/>
      <c r="B2542" s="12"/>
      <c r="C2542" s="12"/>
      <c r="D2542" s="12"/>
      <c r="E2542" s="13"/>
    </row>
    <row r="2543" spans="1:5" ht="15" customHeight="1" x14ac:dyDescent="0.25">
      <c r="A2543" s="12"/>
      <c r="B2543" s="12"/>
      <c r="C2543" s="12"/>
      <c r="D2543" s="12"/>
      <c r="E2543" s="13"/>
    </row>
    <row r="2544" spans="1:5" ht="15" customHeight="1" x14ac:dyDescent="0.25">
      <c r="A2544" s="12"/>
      <c r="B2544" s="12"/>
      <c r="C2544" s="12"/>
      <c r="D2544" s="12"/>
      <c r="E2544" s="13"/>
    </row>
    <row r="2545" spans="1:5" ht="15" customHeight="1" x14ac:dyDescent="0.25">
      <c r="A2545" s="12"/>
      <c r="B2545" s="12"/>
      <c r="C2545" s="12"/>
      <c r="D2545" s="12"/>
      <c r="E2545" s="13"/>
    </row>
    <row r="2546" spans="1:5" ht="15" customHeight="1" x14ac:dyDescent="0.25">
      <c r="A2546" s="12"/>
      <c r="B2546" s="12"/>
      <c r="C2546" s="12"/>
      <c r="D2546" s="12"/>
      <c r="E2546" s="13"/>
    </row>
    <row r="2547" spans="1:5" ht="15" customHeight="1" x14ac:dyDescent="0.25">
      <c r="A2547" s="12"/>
      <c r="B2547" s="12"/>
      <c r="C2547" s="12"/>
      <c r="D2547" s="12"/>
      <c r="E2547" s="13"/>
    </row>
    <row r="2548" spans="1:5" ht="15" customHeight="1" x14ac:dyDescent="0.25">
      <c r="A2548" s="12"/>
      <c r="B2548" s="12"/>
      <c r="C2548" s="12"/>
      <c r="D2548" s="12"/>
      <c r="E2548" s="13"/>
    </row>
    <row r="2549" spans="1:5" ht="15" customHeight="1" x14ac:dyDescent="0.25">
      <c r="A2549" s="12"/>
      <c r="B2549" s="12"/>
      <c r="C2549" s="12"/>
      <c r="D2549" s="12"/>
      <c r="E2549" s="13"/>
    </row>
    <row r="2550" spans="1:5" ht="15" customHeight="1" x14ac:dyDescent="0.25">
      <c r="A2550" s="12"/>
      <c r="B2550" s="12"/>
      <c r="C2550" s="12"/>
      <c r="D2550" s="12"/>
      <c r="E2550" s="13"/>
    </row>
    <row r="2551" spans="1:5" ht="15" customHeight="1" x14ac:dyDescent="0.25">
      <c r="A2551" s="12"/>
      <c r="B2551" s="12"/>
      <c r="C2551" s="12"/>
      <c r="D2551" s="12"/>
      <c r="E2551" s="13"/>
    </row>
    <row r="2552" spans="1:5" ht="15" customHeight="1" x14ac:dyDescent="0.25">
      <c r="A2552" s="12"/>
      <c r="B2552" s="12"/>
      <c r="C2552" s="12"/>
      <c r="D2552" s="12"/>
      <c r="E2552" s="13"/>
    </row>
    <row r="2553" spans="1:5" ht="15" customHeight="1" x14ac:dyDescent="0.25">
      <c r="A2553" s="12"/>
      <c r="B2553" s="12"/>
      <c r="C2553" s="12"/>
      <c r="D2553" s="12"/>
      <c r="E2553" s="13"/>
    </row>
    <row r="2554" spans="1:5" ht="15" customHeight="1" x14ac:dyDescent="0.25">
      <c r="A2554" s="12"/>
      <c r="B2554" s="12"/>
      <c r="C2554" s="12"/>
      <c r="D2554" s="12"/>
      <c r="E2554" s="13"/>
    </row>
    <row r="2555" spans="1:5" ht="15" customHeight="1" x14ac:dyDescent="0.25">
      <c r="A2555" s="12"/>
      <c r="B2555" s="12"/>
      <c r="C2555" s="12"/>
      <c r="D2555" s="12"/>
      <c r="E2555" s="13"/>
    </row>
    <row r="2556" spans="1:5" ht="15" customHeight="1" x14ac:dyDescent="0.25">
      <c r="A2556" s="12"/>
      <c r="B2556" s="12"/>
      <c r="C2556" s="12"/>
      <c r="D2556" s="12"/>
      <c r="E2556" s="13"/>
    </row>
    <row r="2557" spans="1:5" ht="15" customHeight="1" x14ac:dyDescent="0.25">
      <c r="A2557" s="12"/>
      <c r="B2557" s="12"/>
      <c r="C2557" s="12"/>
      <c r="D2557" s="12"/>
      <c r="E2557" s="13"/>
    </row>
    <row r="2558" spans="1:5" ht="15" customHeight="1" x14ac:dyDescent="0.25">
      <c r="A2558" s="12"/>
      <c r="B2558" s="12"/>
      <c r="C2558" s="12"/>
      <c r="D2558" s="12"/>
      <c r="E2558" s="13"/>
    </row>
    <row r="2559" spans="1:5" ht="15" customHeight="1" x14ac:dyDescent="0.25">
      <c r="A2559" s="12"/>
      <c r="B2559" s="12"/>
      <c r="C2559" s="12"/>
      <c r="D2559" s="12"/>
      <c r="E2559" s="13"/>
    </row>
    <row r="2560" spans="1:5" ht="15" customHeight="1" x14ac:dyDescent="0.25">
      <c r="A2560" s="12"/>
      <c r="B2560" s="12"/>
      <c r="C2560" s="12"/>
      <c r="D2560" s="12"/>
      <c r="E2560" s="13"/>
    </row>
    <row r="2561" spans="1:5" ht="15" customHeight="1" x14ac:dyDescent="0.25">
      <c r="A2561" s="12"/>
      <c r="B2561" s="12"/>
      <c r="C2561" s="12"/>
      <c r="D2561" s="12"/>
      <c r="E2561" s="13"/>
    </row>
    <row r="2562" spans="1:5" ht="15" customHeight="1" x14ac:dyDescent="0.25">
      <c r="A2562" s="12"/>
      <c r="B2562" s="12"/>
      <c r="C2562" s="12"/>
      <c r="D2562" s="12"/>
      <c r="E2562" s="13"/>
    </row>
    <row r="2563" spans="1:5" ht="15" customHeight="1" x14ac:dyDescent="0.25">
      <c r="A2563" s="12"/>
      <c r="B2563" s="12"/>
      <c r="C2563" s="12"/>
      <c r="D2563" s="12"/>
      <c r="E2563" s="13"/>
    </row>
    <row r="2564" spans="1:5" ht="15" customHeight="1" x14ac:dyDescent="0.25">
      <c r="A2564" s="12"/>
      <c r="B2564" s="12"/>
      <c r="C2564" s="12"/>
      <c r="D2564" s="12"/>
      <c r="E2564" s="13"/>
    </row>
    <row r="2565" spans="1:5" ht="15" customHeight="1" x14ac:dyDescent="0.25">
      <c r="A2565" s="12"/>
      <c r="B2565" s="12"/>
      <c r="C2565" s="12"/>
      <c r="D2565" s="12"/>
      <c r="E2565" s="13"/>
    </row>
    <row r="2566" spans="1:5" ht="15" customHeight="1" x14ac:dyDescent="0.25">
      <c r="A2566" s="12"/>
      <c r="B2566" s="12"/>
      <c r="C2566" s="12"/>
      <c r="D2566" s="12"/>
      <c r="E2566" s="13"/>
    </row>
    <row r="2567" spans="1:5" ht="15" customHeight="1" x14ac:dyDescent="0.25">
      <c r="A2567" s="12"/>
      <c r="B2567" s="12"/>
      <c r="C2567" s="12"/>
      <c r="D2567" s="12"/>
      <c r="E2567" s="13"/>
    </row>
    <row r="2568" spans="1:5" ht="15" customHeight="1" x14ac:dyDescent="0.25">
      <c r="A2568" s="12"/>
      <c r="B2568" s="12"/>
      <c r="C2568" s="12"/>
      <c r="D2568" s="12"/>
      <c r="E2568" s="13"/>
    </row>
    <row r="2569" spans="1:5" ht="15" customHeight="1" x14ac:dyDescent="0.25">
      <c r="A2569" s="12"/>
      <c r="B2569" s="12"/>
      <c r="C2569" s="12"/>
      <c r="D2569" s="12"/>
      <c r="E2569" s="13"/>
    </row>
    <row r="2570" spans="1:5" ht="15" customHeight="1" x14ac:dyDescent="0.25">
      <c r="A2570" s="12"/>
      <c r="B2570" s="12"/>
      <c r="C2570" s="12"/>
      <c r="D2570" s="12"/>
      <c r="E2570" s="13"/>
    </row>
    <row r="2571" spans="1:5" ht="15" customHeight="1" x14ac:dyDescent="0.25">
      <c r="A2571" s="12"/>
      <c r="B2571" s="12"/>
      <c r="C2571" s="12"/>
      <c r="D2571" s="12"/>
      <c r="E2571" s="13"/>
    </row>
    <row r="2572" spans="1:5" ht="15" customHeight="1" x14ac:dyDescent="0.25">
      <c r="A2572" s="12"/>
      <c r="B2572" s="12"/>
      <c r="C2572" s="12"/>
      <c r="D2572" s="12"/>
      <c r="E2572" s="13"/>
    </row>
    <row r="2573" spans="1:5" ht="15" customHeight="1" x14ac:dyDescent="0.25">
      <c r="A2573" s="12"/>
      <c r="B2573" s="12"/>
      <c r="C2573" s="12"/>
      <c r="D2573" s="12"/>
      <c r="E2573" s="13"/>
    </row>
    <row r="2574" spans="1:5" ht="15" customHeight="1" x14ac:dyDescent="0.25">
      <c r="A2574" s="12"/>
      <c r="B2574" s="12"/>
      <c r="C2574" s="12"/>
      <c r="D2574" s="12"/>
      <c r="E2574" s="13"/>
    </row>
    <row r="2575" spans="1:5" ht="15" customHeight="1" x14ac:dyDescent="0.25">
      <c r="A2575" s="12"/>
      <c r="B2575" s="12"/>
      <c r="C2575" s="12"/>
      <c r="D2575" s="12"/>
      <c r="E2575" s="13"/>
    </row>
    <row r="2576" spans="1:5" ht="15" customHeight="1" x14ac:dyDescent="0.25">
      <c r="A2576" s="12"/>
      <c r="B2576" s="12"/>
      <c r="C2576" s="12"/>
      <c r="D2576" s="12"/>
      <c r="E2576" s="13"/>
    </row>
    <row r="2577" spans="1:5" ht="15" customHeight="1" x14ac:dyDescent="0.25">
      <c r="A2577" s="12"/>
      <c r="B2577" s="12"/>
      <c r="C2577" s="12"/>
      <c r="D2577" s="12"/>
      <c r="E2577" s="13"/>
    </row>
    <row r="2578" spans="1:5" ht="15" customHeight="1" x14ac:dyDescent="0.25">
      <c r="A2578" s="12"/>
      <c r="B2578" s="12"/>
      <c r="C2578" s="12"/>
      <c r="D2578" s="12"/>
      <c r="E2578" s="13"/>
    </row>
    <row r="2579" spans="1:5" ht="15" customHeight="1" x14ac:dyDescent="0.25">
      <c r="A2579" s="12"/>
      <c r="B2579" s="12"/>
      <c r="C2579" s="12"/>
      <c r="D2579" s="12"/>
      <c r="E2579" s="13"/>
    </row>
    <row r="2580" spans="1:5" ht="15" customHeight="1" x14ac:dyDescent="0.25">
      <c r="A2580" s="12"/>
      <c r="B2580" s="12"/>
      <c r="C2580" s="12"/>
      <c r="D2580" s="12"/>
      <c r="E2580" s="13"/>
    </row>
    <row r="2581" spans="1:5" ht="15" customHeight="1" x14ac:dyDescent="0.25">
      <c r="A2581" s="12"/>
      <c r="B2581" s="12"/>
      <c r="C2581" s="12"/>
      <c r="D2581" s="12"/>
      <c r="E2581" s="13"/>
    </row>
    <row r="2582" spans="1:5" ht="15" customHeight="1" x14ac:dyDescent="0.25">
      <c r="A2582" s="12"/>
      <c r="B2582" s="12"/>
      <c r="C2582" s="12"/>
      <c r="D2582" s="12"/>
      <c r="E2582" s="13"/>
    </row>
    <row r="2583" spans="1:5" ht="15" customHeight="1" x14ac:dyDescent="0.25">
      <c r="A2583" s="12"/>
      <c r="B2583" s="12"/>
      <c r="C2583" s="12"/>
      <c r="D2583" s="12"/>
      <c r="E2583" s="13"/>
    </row>
    <row r="2584" spans="1:5" ht="15" customHeight="1" x14ac:dyDescent="0.25">
      <c r="A2584" s="12"/>
      <c r="B2584" s="12"/>
      <c r="C2584" s="12"/>
      <c r="D2584" s="12"/>
      <c r="E2584" s="13"/>
    </row>
    <row r="2585" spans="1:5" ht="15" customHeight="1" x14ac:dyDescent="0.25">
      <c r="A2585" s="12"/>
      <c r="B2585" s="12"/>
      <c r="C2585" s="12"/>
      <c r="D2585" s="12"/>
      <c r="E2585" s="13"/>
    </row>
    <row r="2586" spans="1:5" ht="15" customHeight="1" x14ac:dyDescent="0.25">
      <c r="A2586" s="12"/>
      <c r="B2586" s="12"/>
      <c r="C2586" s="12"/>
      <c r="D2586" s="12"/>
      <c r="E2586" s="13"/>
    </row>
    <row r="2587" spans="1:5" ht="15" customHeight="1" x14ac:dyDescent="0.25">
      <c r="A2587" s="12"/>
      <c r="B2587" s="12"/>
      <c r="C2587" s="12"/>
      <c r="D2587" s="12"/>
      <c r="E2587" s="13"/>
    </row>
    <row r="2588" spans="1:5" ht="15" customHeight="1" x14ac:dyDescent="0.25">
      <c r="A2588" s="12"/>
      <c r="B2588" s="12"/>
      <c r="C2588" s="12"/>
      <c r="D2588" s="12"/>
      <c r="E2588" s="13"/>
    </row>
    <row r="2589" spans="1:5" ht="15" customHeight="1" x14ac:dyDescent="0.25">
      <c r="A2589" s="12"/>
      <c r="B2589" s="12"/>
      <c r="C2589" s="12"/>
      <c r="D2589" s="12"/>
      <c r="E2589" s="13"/>
    </row>
    <row r="2590" spans="1:5" ht="15" customHeight="1" x14ac:dyDescent="0.25">
      <c r="A2590" s="12"/>
      <c r="B2590" s="12"/>
      <c r="C2590" s="12"/>
      <c r="D2590" s="12"/>
      <c r="E2590" s="13"/>
    </row>
    <row r="2591" spans="1:5" ht="15" customHeight="1" x14ac:dyDescent="0.25">
      <c r="A2591" s="12"/>
      <c r="B2591" s="12"/>
      <c r="C2591" s="12"/>
      <c r="D2591" s="12"/>
      <c r="E2591" s="13"/>
    </row>
    <row r="2592" spans="1:5" ht="15" customHeight="1" x14ac:dyDescent="0.25">
      <c r="A2592" s="12"/>
      <c r="B2592" s="12"/>
      <c r="C2592" s="12"/>
      <c r="D2592" s="12"/>
      <c r="E2592" s="13"/>
    </row>
    <row r="2593" spans="1:5" ht="15" customHeight="1" x14ac:dyDescent="0.25">
      <c r="A2593" s="12"/>
      <c r="B2593" s="12"/>
      <c r="C2593" s="12"/>
      <c r="D2593" s="12"/>
      <c r="E2593" s="13"/>
    </row>
    <row r="2594" spans="1:5" ht="15" customHeight="1" x14ac:dyDescent="0.25">
      <c r="A2594" s="12"/>
      <c r="B2594" s="12"/>
      <c r="C2594" s="12"/>
      <c r="D2594" s="12"/>
      <c r="E2594" s="13"/>
    </row>
    <row r="2595" spans="1:5" ht="15" customHeight="1" x14ac:dyDescent="0.25">
      <c r="A2595" s="12"/>
      <c r="B2595" s="12"/>
      <c r="C2595" s="12"/>
      <c r="D2595" s="12"/>
      <c r="E2595" s="13"/>
    </row>
    <row r="2596" spans="1:5" ht="15" customHeight="1" x14ac:dyDescent="0.25">
      <c r="A2596" s="12"/>
      <c r="B2596" s="12"/>
      <c r="C2596" s="12"/>
      <c r="D2596" s="12"/>
      <c r="E2596" s="13"/>
    </row>
    <row r="2597" spans="1:5" ht="15" customHeight="1" x14ac:dyDescent="0.25">
      <c r="A2597" s="12"/>
      <c r="B2597" s="12"/>
      <c r="C2597" s="12"/>
      <c r="D2597" s="12"/>
      <c r="E2597" s="13"/>
    </row>
    <row r="2598" spans="1:5" ht="15" customHeight="1" x14ac:dyDescent="0.25">
      <c r="A2598" s="12"/>
      <c r="B2598" s="12"/>
      <c r="C2598" s="12"/>
      <c r="D2598" s="12"/>
      <c r="E2598" s="13"/>
    </row>
    <row r="2599" spans="1:5" ht="15" customHeight="1" x14ac:dyDescent="0.25">
      <c r="A2599" s="12"/>
      <c r="B2599" s="12"/>
      <c r="C2599" s="12"/>
      <c r="D2599" s="12"/>
      <c r="E2599" s="13"/>
    </row>
    <row r="2600" spans="1:5" ht="15" customHeight="1" x14ac:dyDescent="0.25">
      <c r="A2600" s="12"/>
      <c r="B2600" s="12"/>
      <c r="C2600" s="12"/>
      <c r="D2600" s="12"/>
      <c r="E2600" s="13"/>
    </row>
    <row r="2601" spans="1:5" ht="15" customHeight="1" x14ac:dyDescent="0.25">
      <c r="A2601" s="12"/>
      <c r="B2601" s="12"/>
      <c r="C2601" s="12"/>
      <c r="D2601" s="12"/>
      <c r="E2601" s="13"/>
    </row>
    <row r="2602" spans="1:5" ht="15" customHeight="1" x14ac:dyDescent="0.25">
      <c r="A2602" s="12"/>
      <c r="B2602" s="12"/>
      <c r="C2602" s="12"/>
      <c r="D2602" s="12"/>
      <c r="E2602" s="13"/>
    </row>
    <row r="2603" spans="1:5" ht="15" customHeight="1" x14ac:dyDescent="0.25">
      <c r="A2603" s="12"/>
      <c r="B2603" s="12"/>
      <c r="C2603" s="12"/>
      <c r="D2603" s="12"/>
      <c r="E2603" s="13"/>
    </row>
    <row r="2604" spans="1:5" ht="15" customHeight="1" x14ac:dyDescent="0.25">
      <c r="A2604" s="12"/>
      <c r="B2604" s="12"/>
      <c r="C2604" s="12"/>
      <c r="D2604" s="12"/>
      <c r="E2604" s="13"/>
    </row>
    <row r="2605" spans="1:5" ht="15" customHeight="1" x14ac:dyDescent="0.25">
      <c r="A2605" s="12"/>
      <c r="B2605" s="12"/>
      <c r="C2605" s="12"/>
      <c r="D2605" s="12"/>
      <c r="E2605" s="13"/>
    </row>
    <row r="2606" spans="1:5" ht="15" customHeight="1" x14ac:dyDescent="0.25">
      <c r="A2606" s="12"/>
      <c r="B2606" s="12"/>
      <c r="C2606" s="12"/>
      <c r="D2606" s="12"/>
      <c r="E2606" s="13"/>
    </row>
    <row r="2607" spans="1:5" ht="15" customHeight="1" x14ac:dyDescent="0.25">
      <c r="A2607" s="12"/>
      <c r="B2607" s="12"/>
      <c r="C2607" s="12"/>
      <c r="D2607" s="12"/>
      <c r="E2607" s="13"/>
    </row>
    <row r="2608" spans="1:5" ht="15" customHeight="1" x14ac:dyDescent="0.25">
      <c r="A2608" s="12"/>
      <c r="B2608" s="12"/>
      <c r="C2608" s="12"/>
      <c r="D2608" s="12"/>
      <c r="E2608" s="13"/>
    </row>
    <row r="2609" spans="1:5" ht="15" customHeight="1" x14ac:dyDescent="0.25">
      <c r="A2609" s="12"/>
      <c r="B2609" s="12"/>
      <c r="C2609" s="12"/>
      <c r="D2609" s="12"/>
      <c r="E2609" s="13"/>
    </row>
    <row r="2610" spans="1:5" ht="15" customHeight="1" x14ac:dyDescent="0.25">
      <c r="A2610" s="12"/>
      <c r="B2610" s="12"/>
      <c r="C2610" s="12"/>
      <c r="D2610" s="12"/>
      <c r="E2610" s="13"/>
    </row>
    <row r="2611" spans="1:5" ht="15" customHeight="1" x14ac:dyDescent="0.25">
      <c r="A2611" s="12"/>
      <c r="B2611" s="12"/>
      <c r="C2611" s="12"/>
      <c r="D2611" s="12"/>
      <c r="E2611" s="13"/>
    </row>
    <row r="2612" spans="1:5" ht="15" customHeight="1" x14ac:dyDescent="0.25">
      <c r="A2612" s="12"/>
      <c r="B2612" s="12"/>
      <c r="C2612" s="12"/>
      <c r="D2612" s="12"/>
      <c r="E2612" s="13"/>
    </row>
    <row r="2613" spans="1:5" ht="15" customHeight="1" x14ac:dyDescent="0.25">
      <c r="A2613" s="12"/>
      <c r="B2613" s="12"/>
      <c r="C2613" s="12"/>
      <c r="D2613" s="12"/>
      <c r="E2613" s="13"/>
    </row>
    <row r="2614" spans="1:5" ht="15" customHeight="1" x14ac:dyDescent="0.25">
      <c r="A2614" s="12"/>
      <c r="B2614" s="12"/>
      <c r="C2614" s="12"/>
      <c r="D2614" s="12"/>
      <c r="E2614" s="13"/>
    </row>
    <row r="2615" spans="1:5" ht="15" customHeight="1" x14ac:dyDescent="0.25">
      <c r="A2615" s="12"/>
      <c r="B2615" s="12"/>
      <c r="C2615" s="12"/>
      <c r="D2615" s="12"/>
      <c r="E2615" s="13"/>
    </row>
    <row r="2616" spans="1:5" ht="15" customHeight="1" x14ac:dyDescent="0.25">
      <c r="A2616" s="12"/>
      <c r="B2616" s="12"/>
      <c r="C2616" s="12"/>
      <c r="D2616" s="12"/>
      <c r="E2616" s="13"/>
    </row>
    <row r="2617" spans="1:5" ht="15" customHeight="1" x14ac:dyDescent="0.25">
      <c r="A2617" s="12"/>
      <c r="B2617" s="12"/>
      <c r="C2617" s="12"/>
      <c r="D2617" s="12"/>
      <c r="E2617" s="13"/>
    </row>
    <row r="2618" spans="1:5" ht="15" customHeight="1" x14ac:dyDescent="0.25">
      <c r="A2618" s="12"/>
      <c r="B2618" s="12"/>
      <c r="C2618" s="12"/>
      <c r="D2618" s="12"/>
      <c r="E2618" s="13"/>
    </row>
    <row r="2619" spans="1:5" ht="15" customHeight="1" x14ac:dyDescent="0.25">
      <c r="A2619" s="12"/>
      <c r="B2619" s="12"/>
      <c r="C2619" s="12"/>
      <c r="D2619" s="12"/>
      <c r="E2619" s="13"/>
    </row>
    <row r="2620" spans="1:5" ht="15" customHeight="1" x14ac:dyDescent="0.25">
      <c r="A2620" s="12"/>
      <c r="B2620" s="12"/>
      <c r="C2620" s="12"/>
      <c r="D2620" s="12"/>
      <c r="E2620" s="13"/>
    </row>
    <row r="2621" spans="1:5" ht="15" customHeight="1" x14ac:dyDescent="0.25">
      <c r="A2621" s="12"/>
      <c r="B2621" s="12"/>
      <c r="C2621" s="12"/>
      <c r="D2621" s="12"/>
      <c r="E2621" s="13"/>
    </row>
    <row r="2622" spans="1:5" ht="15" customHeight="1" x14ac:dyDescent="0.25">
      <c r="A2622" s="12"/>
      <c r="B2622" s="12"/>
      <c r="C2622" s="12"/>
      <c r="D2622" s="12"/>
      <c r="E2622" s="13"/>
    </row>
    <row r="2623" spans="1:5" ht="15" customHeight="1" x14ac:dyDescent="0.25">
      <c r="A2623" s="12"/>
      <c r="B2623" s="12"/>
      <c r="C2623" s="12"/>
      <c r="D2623" s="12"/>
      <c r="E2623" s="13"/>
    </row>
    <row r="2624" spans="1:5" ht="15" customHeight="1" x14ac:dyDescent="0.25">
      <c r="A2624" s="12"/>
      <c r="B2624" s="12"/>
      <c r="C2624" s="12"/>
      <c r="D2624" s="12"/>
      <c r="E2624" s="13"/>
    </row>
    <row r="2625" spans="1:5" ht="15" customHeight="1" x14ac:dyDescent="0.25">
      <c r="A2625" s="12"/>
      <c r="B2625" s="12"/>
      <c r="C2625" s="12"/>
      <c r="D2625" s="12"/>
      <c r="E2625" s="13"/>
    </row>
    <row r="2626" spans="1:5" ht="15" customHeight="1" x14ac:dyDescent="0.25">
      <c r="A2626" s="12"/>
      <c r="B2626" s="12"/>
      <c r="C2626" s="12"/>
      <c r="D2626" s="12"/>
      <c r="E2626" s="13"/>
    </row>
    <row r="2627" spans="1:5" ht="15" customHeight="1" x14ac:dyDescent="0.25">
      <c r="A2627" s="12"/>
      <c r="B2627" s="12"/>
      <c r="C2627" s="12"/>
      <c r="D2627" s="12"/>
      <c r="E2627" s="13"/>
    </row>
    <row r="2628" spans="1:5" ht="15" customHeight="1" x14ac:dyDescent="0.25">
      <c r="A2628" s="12"/>
      <c r="B2628" s="12"/>
      <c r="C2628" s="12"/>
      <c r="D2628" s="12"/>
      <c r="E2628" s="13"/>
    </row>
    <row r="2629" spans="1:5" ht="15" customHeight="1" x14ac:dyDescent="0.25">
      <c r="A2629" s="12"/>
      <c r="B2629" s="12"/>
      <c r="C2629" s="12"/>
      <c r="D2629" s="12"/>
      <c r="E2629" s="13"/>
    </row>
    <row r="2630" spans="1:5" ht="15" customHeight="1" x14ac:dyDescent="0.25">
      <c r="A2630" s="12"/>
      <c r="B2630" s="12"/>
      <c r="C2630" s="12"/>
      <c r="D2630" s="12"/>
      <c r="E2630" s="13"/>
    </row>
    <row r="2631" spans="1:5" ht="15" customHeight="1" x14ac:dyDescent="0.25">
      <c r="A2631" s="12"/>
      <c r="B2631" s="12"/>
      <c r="C2631" s="12"/>
      <c r="D2631" s="12"/>
      <c r="E2631" s="13"/>
    </row>
    <row r="2632" spans="1:5" ht="15" customHeight="1" x14ac:dyDescent="0.25">
      <c r="A2632" s="12"/>
      <c r="B2632" s="12"/>
      <c r="C2632" s="12"/>
      <c r="D2632" s="12"/>
      <c r="E2632" s="13"/>
    </row>
    <row r="2633" spans="1:5" ht="15" customHeight="1" x14ac:dyDescent="0.25">
      <c r="A2633" s="12"/>
      <c r="B2633" s="12"/>
      <c r="C2633" s="12"/>
      <c r="D2633" s="12"/>
      <c r="E2633" s="13"/>
    </row>
    <row r="2634" spans="1:5" ht="15" customHeight="1" x14ac:dyDescent="0.25">
      <c r="A2634" s="12"/>
      <c r="B2634" s="12"/>
      <c r="C2634" s="12"/>
      <c r="D2634" s="12"/>
      <c r="E2634" s="13"/>
    </row>
    <row r="2635" spans="1:5" ht="15" customHeight="1" x14ac:dyDescent="0.25">
      <c r="A2635" s="12"/>
      <c r="B2635" s="12"/>
      <c r="C2635" s="12"/>
      <c r="D2635" s="12"/>
      <c r="E2635" s="13"/>
    </row>
    <row r="2636" spans="1:5" ht="15" customHeight="1" x14ac:dyDescent="0.25">
      <c r="A2636" s="12"/>
      <c r="B2636" s="12"/>
      <c r="C2636" s="12"/>
      <c r="D2636" s="12"/>
      <c r="E2636" s="13"/>
    </row>
    <row r="2637" spans="1:5" ht="15" customHeight="1" x14ac:dyDescent="0.25">
      <c r="A2637" s="12"/>
      <c r="B2637" s="12"/>
      <c r="C2637" s="12"/>
      <c r="D2637" s="12"/>
      <c r="E2637" s="13"/>
    </row>
    <row r="2638" spans="1:5" ht="15" customHeight="1" x14ac:dyDescent="0.25">
      <c r="A2638" s="12"/>
      <c r="B2638" s="12"/>
      <c r="C2638" s="12"/>
      <c r="D2638" s="12"/>
      <c r="E2638" s="13"/>
    </row>
    <row r="2639" spans="1:5" ht="15" customHeight="1" x14ac:dyDescent="0.25">
      <c r="A2639" s="12"/>
      <c r="B2639" s="12"/>
      <c r="C2639" s="12"/>
      <c r="D2639" s="12"/>
      <c r="E2639" s="13"/>
    </row>
    <row r="2640" spans="1:5" ht="15" customHeight="1" x14ac:dyDescent="0.25">
      <c r="A2640" s="12"/>
      <c r="B2640" s="12"/>
      <c r="C2640" s="12"/>
      <c r="D2640" s="12"/>
      <c r="E2640" s="13"/>
    </row>
    <row r="2641" spans="1:5" ht="15" customHeight="1" x14ac:dyDescent="0.25">
      <c r="A2641" s="12"/>
      <c r="B2641" s="12"/>
      <c r="C2641" s="12"/>
      <c r="D2641" s="12"/>
      <c r="E2641" s="13"/>
    </row>
    <row r="2642" spans="1:5" ht="15" customHeight="1" x14ac:dyDescent="0.25">
      <c r="A2642" s="12"/>
      <c r="B2642" s="12"/>
      <c r="C2642" s="12"/>
      <c r="D2642" s="12"/>
      <c r="E2642" s="13"/>
    </row>
    <row r="2643" spans="1:5" ht="15" customHeight="1" x14ac:dyDescent="0.25">
      <c r="A2643" s="12"/>
      <c r="B2643" s="12"/>
      <c r="C2643" s="12"/>
      <c r="D2643" s="12"/>
      <c r="E2643" s="13"/>
    </row>
    <row r="2644" spans="1:5" ht="15" customHeight="1" x14ac:dyDescent="0.25">
      <c r="A2644" s="12"/>
      <c r="B2644" s="12"/>
      <c r="C2644" s="12"/>
      <c r="D2644" s="12"/>
      <c r="E2644" s="13"/>
    </row>
    <row r="2645" spans="1:5" ht="15" customHeight="1" x14ac:dyDescent="0.25">
      <c r="A2645" s="12"/>
      <c r="B2645" s="12"/>
      <c r="C2645" s="12"/>
      <c r="D2645" s="12"/>
      <c r="E2645" s="13"/>
    </row>
    <row r="2646" spans="1:5" ht="15" customHeight="1" x14ac:dyDescent="0.25">
      <c r="A2646" s="12"/>
      <c r="B2646" s="12"/>
      <c r="C2646" s="12"/>
      <c r="D2646" s="12"/>
      <c r="E2646" s="13"/>
    </row>
    <row r="2647" spans="1:5" ht="15" customHeight="1" x14ac:dyDescent="0.25">
      <c r="A2647" s="12"/>
      <c r="B2647" s="12"/>
      <c r="C2647" s="12"/>
      <c r="D2647" s="12"/>
      <c r="E2647" s="13"/>
    </row>
    <row r="2648" spans="1:5" ht="15" customHeight="1" x14ac:dyDescent="0.25">
      <c r="A2648" s="12"/>
      <c r="B2648" s="12"/>
      <c r="C2648" s="12"/>
      <c r="D2648" s="12"/>
      <c r="E2648" s="13"/>
    </row>
    <row r="2649" spans="1:5" ht="15" customHeight="1" x14ac:dyDescent="0.25">
      <c r="A2649" s="12"/>
      <c r="B2649" s="12"/>
      <c r="C2649" s="12"/>
      <c r="D2649" s="12"/>
      <c r="E2649" s="13"/>
    </row>
    <row r="2650" spans="1:5" ht="15" customHeight="1" x14ac:dyDescent="0.25">
      <c r="A2650" s="12"/>
      <c r="B2650" s="12"/>
      <c r="C2650" s="12"/>
      <c r="D2650" s="12"/>
      <c r="E2650" s="13"/>
    </row>
    <row r="2651" spans="1:5" ht="15" customHeight="1" x14ac:dyDescent="0.25">
      <c r="A2651" s="12"/>
      <c r="B2651" s="12"/>
      <c r="C2651" s="12"/>
      <c r="D2651" s="12"/>
      <c r="E2651" s="13"/>
    </row>
    <row r="2652" spans="1:5" ht="15" customHeight="1" x14ac:dyDescent="0.25">
      <c r="A2652" s="12"/>
      <c r="B2652" s="12"/>
      <c r="C2652" s="12"/>
      <c r="D2652" s="12"/>
      <c r="E2652" s="13"/>
    </row>
    <row r="2653" spans="1:5" ht="15" customHeight="1" x14ac:dyDescent="0.25">
      <c r="A2653" s="12"/>
      <c r="B2653" s="12"/>
      <c r="C2653" s="12"/>
      <c r="D2653" s="12"/>
      <c r="E2653" s="13"/>
    </row>
    <row r="2654" spans="1:5" ht="15" customHeight="1" x14ac:dyDescent="0.25">
      <c r="A2654" s="12"/>
      <c r="B2654" s="12"/>
      <c r="C2654" s="12"/>
      <c r="D2654" s="12"/>
      <c r="E2654" s="13"/>
    </row>
    <row r="2655" spans="1:5" ht="15" customHeight="1" x14ac:dyDescent="0.25">
      <c r="A2655" s="12"/>
      <c r="B2655" s="12"/>
      <c r="C2655" s="12"/>
      <c r="D2655" s="12"/>
      <c r="E2655" s="13"/>
    </row>
    <row r="2656" spans="1:5" ht="15" customHeight="1" x14ac:dyDescent="0.25">
      <c r="A2656" s="12"/>
      <c r="B2656" s="12"/>
      <c r="C2656" s="12"/>
      <c r="D2656" s="12"/>
      <c r="E2656" s="13"/>
    </row>
    <row r="2657" spans="1:5" ht="15" customHeight="1" x14ac:dyDescent="0.25">
      <c r="A2657" s="12"/>
      <c r="B2657" s="12"/>
      <c r="C2657" s="12"/>
      <c r="D2657" s="12"/>
      <c r="E2657" s="13"/>
    </row>
    <row r="2658" spans="1:5" ht="15" customHeight="1" x14ac:dyDescent="0.25">
      <c r="A2658" s="12"/>
      <c r="B2658" s="12"/>
      <c r="C2658" s="12"/>
      <c r="D2658" s="12"/>
      <c r="E2658" s="13"/>
    </row>
    <row r="2659" spans="1:5" ht="15" customHeight="1" x14ac:dyDescent="0.25">
      <c r="A2659" s="12"/>
      <c r="B2659" s="12"/>
      <c r="C2659" s="12"/>
      <c r="D2659" s="12"/>
      <c r="E2659" s="13"/>
    </row>
    <row r="2660" spans="1:5" ht="15" customHeight="1" x14ac:dyDescent="0.25">
      <c r="A2660" s="12"/>
      <c r="B2660" s="12"/>
      <c r="C2660" s="12"/>
      <c r="D2660" s="12"/>
      <c r="E2660" s="13"/>
    </row>
    <row r="2661" spans="1:5" ht="15" customHeight="1" x14ac:dyDescent="0.25">
      <c r="A2661" s="12"/>
      <c r="B2661" s="12"/>
      <c r="C2661" s="12"/>
      <c r="D2661" s="12"/>
      <c r="E2661" s="13"/>
    </row>
    <row r="2662" spans="1:5" ht="15" customHeight="1" x14ac:dyDescent="0.25">
      <c r="A2662" s="12"/>
      <c r="B2662" s="12"/>
      <c r="C2662" s="12"/>
      <c r="D2662" s="12"/>
      <c r="E2662" s="13"/>
    </row>
    <row r="2663" spans="1:5" ht="15" customHeight="1" x14ac:dyDescent="0.25">
      <c r="A2663" s="12"/>
      <c r="B2663" s="12"/>
      <c r="C2663" s="12"/>
      <c r="D2663" s="12"/>
      <c r="E2663" s="13"/>
    </row>
    <row r="2664" spans="1:5" ht="15" customHeight="1" x14ac:dyDescent="0.25">
      <c r="A2664" s="12"/>
      <c r="B2664" s="12"/>
      <c r="C2664" s="12"/>
      <c r="D2664" s="12"/>
      <c r="E2664" s="13"/>
    </row>
    <row r="2665" spans="1:5" ht="15" customHeight="1" x14ac:dyDescent="0.25">
      <c r="A2665" s="4"/>
      <c r="B2665" s="4"/>
      <c r="C2665" s="4"/>
      <c r="D2665" s="4"/>
      <c r="E2665" s="5"/>
    </row>
    <row r="2666" spans="1:5" ht="15" customHeight="1" x14ac:dyDescent="0.25">
      <c r="A2666" s="4"/>
      <c r="B2666" s="4"/>
      <c r="C2666" s="4"/>
      <c r="D2666" s="4"/>
      <c r="E2666" s="5"/>
    </row>
    <row r="2667" spans="1:5" ht="15" customHeight="1" x14ac:dyDescent="0.25">
      <c r="A2667" s="4"/>
      <c r="B2667" s="4"/>
      <c r="C2667" s="4"/>
      <c r="D2667" s="4"/>
      <c r="E2667" s="5"/>
    </row>
    <row r="2668" spans="1:5" ht="15" customHeight="1" x14ac:dyDescent="0.25">
      <c r="A2668" s="4"/>
      <c r="B2668" s="4"/>
      <c r="C2668" s="4"/>
      <c r="D2668" s="4"/>
      <c r="E2668" s="5"/>
    </row>
    <row r="2669" spans="1:5" ht="15" customHeight="1" x14ac:dyDescent="0.25">
      <c r="A2669" s="4"/>
      <c r="B2669" s="4"/>
      <c r="C2669" s="4"/>
      <c r="D2669" s="4"/>
      <c r="E2669" s="5"/>
    </row>
    <row r="2670" spans="1:5" ht="15" customHeight="1" x14ac:dyDescent="0.25">
      <c r="A2670" s="4"/>
      <c r="B2670" s="4"/>
      <c r="C2670" s="4"/>
      <c r="D2670" s="4"/>
      <c r="E2670" s="5"/>
    </row>
    <row r="2671" spans="1:5" ht="15" customHeight="1" x14ac:dyDescent="0.25">
      <c r="A2671" s="4"/>
      <c r="B2671" s="4"/>
      <c r="C2671" s="4"/>
      <c r="D2671" s="4"/>
      <c r="E2671" s="5"/>
    </row>
    <row r="2672" spans="1:5" ht="15" customHeight="1" x14ac:dyDescent="0.25">
      <c r="A2672" s="4"/>
      <c r="B2672" s="4"/>
      <c r="C2672" s="4"/>
      <c r="D2672" s="4"/>
      <c r="E2672" s="5"/>
    </row>
    <row r="2673" spans="1:5" ht="15" customHeight="1" x14ac:dyDescent="0.25">
      <c r="A2673" s="4"/>
      <c r="B2673" s="4"/>
      <c r="C2673" s="4"/>
      <c r="D2673" s="4"/>
      <c r="E2673" s="5"/>
    </row>
    <row r="2674" spans="1:5" ht="15" customHeight="1" x14ac:dyDescent="0.25">
      <c r="A2674" s="4"/>
      <c r="B2674" s="4"/>
      <c r="C2674" s="4"/>
      <c r="D2674" s="4"/>
      <c r="E2674" s="5"/>
    </row>
    <row r="2675" spans="1:5" ht="15" customHeight="1" x14ac:dyDescent="0.25">
      <c r="A2675" s="4"/>
      <c r="B2675" s="4"/>
      <c r="C2675" s="4"/>
      <c r="D2675" s="4"/>
      <c r="E2675" s="5"/>
    </row>
    <row r="2676" spans="1:5" ht="15" customHeight="1" x14ac:dyDescent="0.25">
      <c r="A2676" s="4"/>
      <c r="B2676" s="4"/>
      <c r="C2676" s="4"/>
      <c r="D2676" s="4"/>
      <c r="E2676" s="5"/>
    </row>
    <row r="2677" spans="1:5" ht="15" customHeight="1" x14ac:dyDescent="0.25">
      <c r="A2677" s="4"/>
      <c r="B2677" s="4"/>
      <c r="C2677" s="4"/>
      <c r="D2677" s="4"/>
      <c r="E2677" s="5"/>
    </row>
    <row r="2678" spans="1:5" ht="15" customHeight="1" x14ac:dyDescent="0.25">
      <c r="A2678" s="4"/>
      <c r="B2678" s="4"/>
      <c r="C2678" s="4"/>
      <c r="D2678" s="4"/>
      <c r="E2678" s="5"/>
    </row>
    <row r="2679" spans="1:5" ht="15" customHeight="1" x14ac:dyDescent="0.25">
      <c r="A2679" s="4"/>
      <c r="B2679" s="4"/>
      <c r="C2679" s="4"/>
      <c r="D2679" s="4"/>
      <c r="E2679" s="5"/>
    </row>
    <row r="2680" spans="1:5" ht="15" customHeight="1" x14ac:dyDescent="0.25">
      <c r="A2680" s="4"/>
      <c r="B2680" s="4"/>
      <c r="C2680" s="4"/>
      <c r="D2680" s="4"/>
      <c r="E2680" s="5"/>
    </row>
    <row r="2681" spans="1:5" ht="15" customHeight="1" x14ac:dyDescent="0.25">
      <c r="A2681" s="4"/>
      <c r="B2681" s="4"/>
      <c r="C2681" s="4"/>
      <c r="D2681" s="4"/>
      <c r="E2681" s="5"/>
    </row>
    <row r="2682" spans="1:5" ht="15" customHeight="1" x14ac:dyDescent="0.25">
      <c r="A2682" s="4"/>
      <c r="B2682" s="4"/>
      <c r="C2682" s="4"/>
      <c r="D2682" s="4"/>
      <c r="E2682" s="5"/>
    </row>
    <row r="2683" spans="1:5" ht="15" customHeight="1" x14ac:dyDescent="0.25">
      <c r="A2683" s="4"/>
      <c r="B2683" s="4"/>
      <c r="C2683" s="4"/>
      <c r="D2683" s="4"/>
      <c r="E2683" s="5"/>
    </row>
    <row r="2684" spans="1:5" ht="15" customHeight="1" x14ac:dyDescent="0.25">
      <c r="A2684" s="4"/>
      <c r="B2684" s="4"/>
      <c r="C2684" s="4"/>
      <c r="D2684" s="4"/>
      <c r="E2684" s="5"/>
    </row>
    <row r="2685" spans="1:5" ht="15" customHeight="1" x14ac:dyDescent="0.25">
      <c r="A2685" s="4"/>
      <c r="B2685" s="4"/>
      <c r="C2685" s="4"/>
      <c r="D2685" s="4"/>
      <c r="E2685" s="5"/>
    </row>
    <row r="2686" spans="1:5" ht="15" customHeight="1" x14ac:dyDescent="0.25">
      <c r="A2686" s="4"/>
      <c r="B2686" s="4"/>
      <c r="C2686" s="4"/>
      <c r="D2686" s="4"/>
      <c r="E2686" s="5"/>
    </row>
    <row r="2687" spans="1:5" ht="15" customHeight="1" x14ac:dyDescent="0.25">
      <c r="A2687" s="4"/>
      <c r="B2687" s="4"/>
      <c r="C2687" s="4"/>
      <c r="D2687" s="4"/>
      <c r="E2687" s="5"/>
    </row>
    <row r="2688" spans="1:5" ht="15" customHeight="1" x14ac:dyDescent="0.25">
      <c r="A2688" s="4"/>
      <c r="B2688" s="4"/>
      <c r="C2688" s="4"/>
      <c r="D2688" s="4"/>
      <c r="E2688" s="5"/>
    </row>
    <row r="2689" spans="1:5" ht="15" customHeight="1" x14ac:dyDescent="0.25">
      <c r="A2689" s="4"/>
      <c r="B2689" s="4"/>
      <c r="C2689" s="4"/>
      <c r="D2689" s="4"/>
      <c r="E2689" s="5"/>
    </row>
    <row r="2690" spans="1:5" ht="15" customHeight="1" x14ac:dyDescent="0.25">
      <c r="A2690" s="4"/>
      <c r="B2690" s="4"/>
      <c r="C2690" s="4"/>
      <c r="D2690" s="4"/>
      <c r="E2690" s="5"/>
    </row>
    <row r="2691" spans="1:5" ht="15" customHeight="1" x14ac:dyDescent="0.25">
      <c r="A2691" s="4"/>
      <c r="B2691" s="4"/>
      <c r="C2691" s="4"/>
      <c r="D2691" s="4"/>
      <c r="E2691" s="5"/>
    </row>
    <row r="2692" spans="1:5" ht="15" customHeight="1" x14ac:dyDescent="0.25">
      <c r="A2692" s="4"/>
      <c r="B2692" s="4"/>
      <c r="C2692" s="4"/>
      <c r="D2692" s="4"/>
      <c r="E2692" s="5"/>
    </row>
    <row r="2693" spans="1:5" ht="15" customHeight="1" x14ac:dyDescent="0.25">
      <c r="A2693" s="4"/>
      <c r="B2693" s="4"/>
      <c r="C2693" s="4"/>
      <c r="D2693" s="4"/>
      <c r="E2693" s="5"/>
    </row>
    <row r="2694" spans="1:5" ht="15" customHeight="1" x14ac:dyDescent="0.25">
      <c r="A2694" s="4"/>
      <c r="B2694" s="4"/>
      <c r="C2694" s="4"/>
      <c r="D2694" s="4"/>
      <c r="E2694" s="5"/>
    </row>
    <row r="2695" spans="1:5" ht="15" customHeight="1" x14ac:dyDescent="0.25">
      <c r="A2695" s="4"/>
      <c r="B2695" s="4"/>
      <c r="C2695" s="4"/>
      <c r="D2695" s="4"/>
      <c r="E2695" s="5"/>
    </row>
    <row r="2696" spans="1:5" ht="15" customHeight="1" x14ac:dyDescent="0.25">
      <c r="A2696" s="4"/>
      <c r="B2696" s="4"/>
      <c r="C2696" s="4"/>
      <c r="D2696" s="4"/>
      <c r="E2696" s="5"/>
    </row>
    <row r="2697" spans="1:5" ht="15" customHeight="1" x14ac:dyDescent="0.25">
      <c r="A2697" s="4"/>
      <c r="B2697" s="4"/>
      <c r="C2697" s="4"/>
      <c r="D2697" s="4"/>
      <c r="E2697" s="5"/>
    </row>
    <row r="2698" spans="1:5" ht="15" customHeight="1" x14ac:dyDescent="0.25">
      <c r="A2698" s="4"/>
      <c r="B2698" s="4"/>
      <c r="C2698" s="4"/>
      <c r="D2698" s="4"/>
      <c r="E2698" s="5"/>
    </row>
    <row r="2699" spans="1:5" ht="15" customHeight="1" x14ac:dyDescent="0.25">
      <c r="A2699" s="4"/>
      <c r="B2699" s="4"/>
      <c r="C2699" s="4"/>
      <c r="D2699" s="4"/>
      <c r="E2699" s="5"/>
    </row>
    <row r="2700" spans="1:5" ht="15" customHeight="1" x14ac:dyDescent="0.25">
      <c r="A2700" s="4"/>
      <c r="B2700" s="4"/>
      <c r="C2700" s="4"/>
      <c r="D2700" s="4"/>
      <c r="E2700" s="5"/>
    </row>
    <row r="2701" spans="1:5" ht="15" customHeight="1" x14ac:dyDescent="0.25">
      <c r="A2701" s="4"/>
      <c r="B2701" s="4"/>
      <c r="C2701" s="4"/>
      <c r="D2701" s="4"/>
      <c r="E2701" s="5"/>
    </row>
    <row r="2702" spans="1:5" ht="15" customHeight="1" x14ac:dyDescent="0.25">
      <c r="A2702" s="4"/>
      <c r="B2702" s="4"/>
      <c r="C2702" s="4"/>
      <c r="D2702" s="4"/>
      <c r="E2702" s="5"/>
    </row>
    <row r="2703" spans="1:5" ht="15" customHeight="1" x14ac:dyDescent="0.25">
      <c r="A2703" s="4"/>
      <c r="B2703" s="4"/>
      <c r="C2703" s="4"/>
      <c r="D2703" s="4"/>
      <c r="E2703" s="5"/>
    </row>
    <row r="2704" spans="1:5" ht="15" customHeight="1" x14ac:dyDescent="0.25">
      <c r="A2704" s="4"/>
      <c r="B2704" s="4"/>
      <c r="C2704" s="4"/>
      <c r="D2704" s="4"/>
      <c r="E2704" s="5"/>
    </row>
    <row r="2705" spans="1:5" ht="15" customHeight="1" x14ac:dyDescent="0.25">
      <c r="A2705" s="4"/>
      <c r="B2705" s="4"/>
      <c r="C2705" s="4"/>
      <c r="D2705" s="4"/>
      <c r="E2705" s="5"/>
    </row>
    <row r="2706" spans="1:5" ht="15" customHeight="1" x14ac:dyDescent="0.25">
      <c r="A2706" s="4"/>
      <c r="B2706" s="4"/>
      <c r="C2706" s="4"/>
      <c r="D2706" s="4"/>
      <c r="E2706" s="5"/>
    </row>
    <row r="2707" spans="1:5" ht="15" customHeight="1" x14ac:dyDescent="0.25">
      <c r="A2707" s="4"/>
      <c r="B2707" s="4"/>
      <c r="C2707" s="4"/>
      <c r="D2707" s="4"/>
      <c r="E2707" s="5"/>
    </row>
    <row r="2708" spans="1:5" ht="15" customHeight="1" x14ac:dyDescent="0.25">
      <c r="A2708" s="4"/>
      <c r="B2708" s="4"/>
      <c r="C2708" s="4"/>
      <c r="D2708" s="4"/>
      <c r="E2708" s="5"/>
    </row>
    <row r="2709" spans="1:5" ht="15" customHeight="1" x14ac:dyDescent="0.25">
      <c r="A2709" s="4"/>
      <c r="B2709" s="4"/>
      <c r="C2709" s="4"/>
      <c r="D2709" s="4"/>
      <c r="E2709" s="5"/>
    </row>
    <row r="2710" spans="1:5" ht="15" customHeight="1" x14ac:dyDescent="0.25">
      <c r="A2710" s="4"/>
      <c r="B2710" s="4"/>
      <c r="C2710" s="4"/>
      <c r="D2710" s="4"/>
      <c r="E2710" s="5"/>
    </row>
    <row r="2711" spans="1:5" ht="15" customHeight="1" x14ac:dyDescent="0.25">
      <c r="A2711" s="4"/>
      <c r="B2711" s="4"/>
      <c r="C2711" s="4"/>
      <c r="D2711" s="4"/>
      <c r="E2711" s="5"/>
    </row>
    <row r="2712" spans="1:5" ht="15" customHeight="1" x14ac:dyDescent="0.25">
      <c r="A2712" s="4"/>
      <c r="B2712" s="4"/>
      <c r="C2712" s="4"/>
      <c r="D2712" s="4"/>
      <c r="E2712" s="5"/>
    </row>
    <row r="2713" spans="1:5" ht="15" customHeight="1" x14ac:dyDescent="0.25">
      <c r="A2713" s="4"/>
      <c r="B2713" s="4"/>
      <c r="C2713" s="4"/>
      <c r="D2713" s="4"/>
      <c r="E2713" s="5"/>
    </row>
    <row r="2714" spans="1:5" ht="15" customHeight="1" x14ac:dyDescent="0.25">
      <c r="A2714" s="4"/>
      <c r="B2714" s="4"/>
      <c r="C2714" s="4"/>
      <c r="D2714" s="4"/>
      <c r="E2714" s="5"/>
    </row>
    <row r="2715" spans="1:5" ht="15" customHeight="1" x14ac:dyDescent="0.25">
      <c r="A2715" s="4"/>
      <c r="B2715" s="4"/>
      <c r="C2715" s="4"/>
      <c r="D2715" s="4"/>
      <c r="E2715" s="5"/>
    </row>
    <row r="2716" spans="1:5" ht="15" customHeight="1" x14ac:dyDescent="0.25">
      <c r="A2716" s="4"/>
      <c r="B2716" s="4"/>
      <c r="C2716" s="4"/>
      <c r="D2716" s="4"/>
      <c r="E2716" s="5"/>
    </row>
    <row r="2717" spans="1:5" ht="15" customHeight="1" x14ac:dyDescent="0.25">
      <c r="A2717" s="4"/>
      <c r="B2717" s="4"/>
      <c r="C2717" s="4"/>
      <c r="D2717" s="4"/>
      <c r="E2717" s="5"/>
    </row>
    <row r="2718" spans="1:5" ht="15" customHeight="1" x14ac:dyDescent="0.25">
      <c r="A2718" s="4"/>
      <c r="B2718" s="4"/>
      <c r="C2718" s="4"/>
      <c r="D2718" s="4"/>
      <c r="E2718" s="5"/>
    </row>
    <row r="2719" spans="1:5" ht="15" customHeight="1" x14ac:dyDescent="0.25">
      <c r="A2719" s="4"/>
      <c r="B2719" s="4"/>
      <c r="C2719" s="4"/>
      <c r="D2719" s="4"/>
      <c r="E2719" s="5"/>
    </row>
    <row r="2720" spans="1:5" ht="15" customHeight="1" x14ac:dyDescent="0.25">
      <c r="A2720" s="4"/>
      <c r="B2720" s="4"/>
      <c r="C2720" s="4"/>
      <c r="D2720" s="4"/>
      <c r="E2720" s="5"/>
    </row>
    <row r="2721" spans="1:5" ht="15" customHeight="1" x14ac:dyDescent="0.25">
      <c r="A2721" s="4"/>
      <c r="B2721" s="4"/>
      <c r="C2721" s="4"/>
      <c r="D2721" s="4"/>
      <c r="E2721" s="5"/>
    </row>
    <row r="2722" spans="1:5" ht="15" customHeight="1" x14ac:dyDescent="0.25">
      <c r="A2722" s="4"/>
      <c r="B2722" s="4"/>
      <c r="C2722" s="4"/>
      <c r="D2722" s="4"/>
      <c r="E2722" s="5"/>
    </row>
    <row r="2723" spans="1:5" ht="15" customHeight="1" x14ac:dyDescent="0.25">
      <c r="A2723" s="4"/>
      <c r="B2723" s="4"/>
      <c r="C2723" s="4"/>
      <c r="D2723" s="4"/>
      <c r="E2723" s="5"/>
    </row>
    <row r="2724" spans="1:5" ht="15" customHeight="1" x14ac:dyDescent="0.25">
      <c r="A2724" s="4"/>
      <c r="B2724" s="4"/>
      <c r="C2724" s="4"/>
      <c r="D2724" s="4"/>
      <c r="E2724" s="5"/>
    </row>
    <row r="2725" spans="1:5" ht="15" customHeight="1" x14ac:dyDescent="0.25">
      <c r="A2725" s="4"/>
      <c r="B2725" s="4"/>
      <c r="C2725" s="4"/>
      <c r="D2725" s="4"/>
      <c r="E2725" s="5"/>
    </row>
    <row r="2726" spans="1:5" ht="15" customHeight="1" x14ac:dyDescent="0.25">
      <c r="A2726" s="4"/>
      <c r="B2726" s="4"/>
      <c r="C2726" s="4"/>
      <c r="D2726" s="4"/>
      <c r="E2726" s="5"/>
    </row>
    <row r="2727" spans="1:5" ht="15" customHeight="1" x14ac:dyDescent="0.25">
      <c r="A2727" s="4"/>
      <c r="B2727" s="4"/>
      <c r="C2727" s="4"/>
      <c r="D2727" s="4"/>
      <c r="E2727" s="5"/>
    </row>
    <row r="2728" spans="1:5" ht="15" customHeight="1" x14ac:dyDescent="0.25">
      <c r="A2728" s="4"/>
      <c r="B2728" s="4"/>
      <c r="C2728" s="4"/>
      <c r="D2728" s="4"/>
      <c r="E2728" s="5"/>
    </row>
    <row r="2729" spans="1:5" ht="15" customHeight="1" x14ac:dyDescent="0.25">
      <c r="A2729" s="4"/>
      <c r="B2729" s="4"/>
      <c r="C2729" s="4"/>
      <c r="D2729" s="4"/>
      <c r="E2729" s="5"/>
    </row>
    <row r="2730" spans="1:5" ht="15" customHeight="1" x14ac:dyDescent="0.25">
      <c r="A2730" s="4"/>
      <c r="B2730" s="4"/>
      <c r="C2730" s="4"/>
      <c r="D2730" s="4"/>
      <c r="E2730" s="5"/>
    </row>
    <row r="2731" spans="1:5" ht="15" customHeight="1" x14ac:dyDescent="0.25">
      <c r="A2731" s="4"/>
      <c r="B2731" s="4"/>
      <c r="C2731" s="4"/>
      <c r="D2731" s="4"/>
      <c r="E2731" s="5"/>
    </row>
    <row r="2732" spans="1:5" ht="15" customHeight="1" x14ac:dyDescent="0.25">
      <c r="A2732" s="4"/>
      <c r="B2732" s="4"/>
      <c r="C2732" s="4"/>
      <c r="D2732" s="4"/>
      <c r="E2732" s="5"/>
    </row>
    <row r="2733" spans="1:5" ht="15" customHeight="1" x14ac:dyDescent="0.25">
      <c r="A2733" s="4"/>
      <c r="B2733" s="4"/>
      <c r="C2733" s="4"/>
      <c r="D2733" s="4"/>
      <c r="E2733" s="5"/>
    </row>
    <row r="2734" spans="1:5" ht="15" customHeight="1" x14ac:dyDescent="0.25">
      <c r="A2734" s="4"/>
      <c r="B2734" s="4"/>
      <c r="C2734" s="4"/>
      <c r="D2734" s="4"/>
      <c r="E2734" s="5"/>
    </row>
    <row r="2735" spans="1:5" ht="15" customHeight="1" x14ac:dyDescent="0.25">
      <c r="A2735" s="4"/>
      <c r="B2735" s="4"/>
      <c r="C2735" s="4"/>
      <c r="D2735" s="4"/>
      <c r="E2735" s="5"/>
    </row>
    <row r="2736" spans="1:5" ht="15" customHeight="1" x14ac:dyDescent="0.25">
      <c r="A2736" s="4"/>
      <c r="B2736" s="4"/>
      <c r="C2736" s="4"/>
      <c r="D2736" s="4"/>
      <c r="E2736" s="5"/>
    </row>
    <row r="2737" spans="1:5" ht="15" customHeight="1" x14ac:dyDescent="0.25">
      <c r="A2737" s="4"/>
      <c r="B2737" s="4"/>
      <c r="C2737" s="4"/>
      <c r="D2737" s="4"/>
      <c r="E2737" s="5"/>
    </row>
    <row r="2738" spans="1:5" ht="15" customHeight="1" x14ac:dyDescent="0.25">
      <c r="A2738" s="4"/>
      <c r="B2738" s="4"/>
      <c r="C2738" s="4"/>
      <c r="D2738" s="4"/>
      <c r="E2738" s="5"/>
    </row>
    <row r="2739" spans="1:5" ht="15" customHeight="1" x14ac:dyDescent="0.25">
      <c r="A2739" s="4"/>
      <c r="B2739" s="4"/>
      <c r="C2739" s="4"/>
      <c r="D2739" s="4"/>
      <c r="E2739" s="5"/>
    </row>
    <row r="2740" spans="1:5" ht="15" customHeight="1" x14ac:dyDescent="0.25">
      <c r="A2740" s="4"/>
      <c r="B2740" s="4"/>
      <c r="C2740" s="4"/>
      <c r="D2740" s="4"/>
      <c r="E2740" s="5"/>
    </row>
    <row r="2741" spans="1:5" ht="15" customHeight="1" x14ac:dyDescent="0.25">
      <c r="A2741" s="4"/>
      <c r="B2741" s="4"/>
      <c r="C2741" s="4"/>
      <c r="D2741" s="4"/>
      <c r="E2741" s="5"/>
    </row>
    <row r="2742" spans="1:5" ht="15" customHeight="1" x14ac:dyDescent="0.25">
      <c r="A2742" s="4"/>
      <c r="B2742" s="4"/>
      <c r="C2742" s="4"/>
      <c r="D2742" s="4"/>
      <c r="E2742" s="5"/>
    </row>
    <row r="2743" spans="1:5" ht="15" customHeight="1" x14ac:dyDescent="0.25">
      <c r="A2743" s="4"/>
      <c r="B2743" s="4"/>
      <c r="C2743" s="4"/>
      <c r="D2743" s="4"/>
      <c r="E2743" s="5"/>
    </row>
    <row r="2744" spans="1:5" ht="15" customHeight="1" x14ac:dyDescent="0.25">
      <c r="A2744" s="4"/>
      <c r="B2744" s="4"/>
      <c r="C2744" s="4"/>
      <c r="D2744" s="4"/>
      <c r="E2744" s="5"/>
    </row>
    <row r="2745" spans="1:5" ht="15" customHeight="1" x14ac:dyDescent="0.25">
      <c r="A2745" s="4"/>
      <c r="B2745" s="4"/>
      <c r="C2745" s="4"/>
      <c r="D2745" s="4"/>
      <c r="E2745" s="5"/>
    </row>
    <row r="2746" spans="1:5" ht="15" customHeight="1" x14ac:dyDescent="0.25">
      <c r="A2746" s="4"/>
      <c r="B2746" s="4"/>
      <c r="C2746" s="4"/>
      <c r="D2746" s="4"/>
      <c r="E2746" s="5"/>
    </row>
    <row r="2747" spans="1:5" ht="15" customHeight="1" x14ac:dyDescent="0.25">
      <c r="A2747" s="4"/>
      <c r="B2747" s="4"/>
      <c r="C2747" s="4"/>
      <c r="D2747" s="4"/>
      <c r="E2747" s="5"/>
    </row>
    <row r="2748" spans="1:5" ht="15" customHeight="1" x14ac:dyDescent="0.25">
      <c r="A2748" s="4"/>
      <c r="B2748" s="4"/>
      <c r="C2748" s="4"/>
      <c r="D2748" s="4"/>
      <c r="E2748" s="5"/>
    </row>
    <row r="2749" spans="1:5" ht="15" customHeight="1" x14ac:dyDescent="0.25">
      <c r="A2749" s="4"/>
      <c r="B2749" s="4"/>
      <c r="C2749" s="4"/>
      <c r="D2749" s="4"/>
      <c r="E2749" s="5"/>
    </row>
    <row r="2750" spans="1:5" ht="15" customHeight="1" x14ac:dyDescent="0.25">
      <c r="A2750" s="4"/>
      <c r="B2750" s="4"/>
      <c r="C2750" s="4"/>
      <c r="D2750" s="4"/>
      <c r="E2750" s="5"/>
    </row>
    <row r="2751" spans="1:5" ht="15" customHeight="1" x14ac:dyDescent="0.25">
      <c r="A2751" s="4"/>
      <c r="B2751" s="4"/>
      <c r="C2751" s="4"/>
      <c r="D2751" s="4"/>
      <c r="E2751" s="5"/>
    </row>
    <row r="2752" spans="1:5" ht="15" customHeight="1" x14ac:dyDescent="0.25">
      <c r="A2752" s="4"/>
      <c r="B2752" s="4"/>
      <c r="C2752" s="4"/>
      <c r="D2752" s="4"/>
      <c r="E2752" s="5"/>
    </row>
    <row r="2753" spans="1:5" ht="15" customHeight="1" x14ac:dyDescent="0.25">
      <c r="A2753" s="4"/>
      <c r="B2753" s="4"/>
      <c r="C2753" s="4"/>
      <c r="D2753" s="4"/>
      <c r="E2753" s="5"/>
    </row>
    <row r="2754" spans="1:5" ht="15" customHeight="1" x14ac:dyDescent="0.25">
      <c r="A2754" s="4"/>
      <c r="B2754" s="4"/>
      <c r="C2754" s="4"/>
      <c r="D2754" s="4"/>
      <c r="E2754" s="5"/>
    </row>
    <row r="2755" spans="1:5" ht="15" customHeight="1" x14ac:dyDescent="0.25">
      <c r="A2755" s="4"/>
      <c r="B2755" s="4"/>
      <c r="C2755" s="4"/>
      <c r="D2755" s="4"/>
      <c r="E2755" s="5"/>
    </row>
    <row r="2756" spans="1:5" ht="15" customHeight="1" x14ac:dyDescent="0.25">
      <c r="A2756" s="4"/>
      <c r="B2756" s="4"/>
      <c r="C2756" s="4"/>
      <c r="D2756" s="4"/>
      <c r="E2756" s="5"/>
    </row>
    <row r="2757" spans="1:5" ht="15" customHeight="1" x14ac:dyDescent="0.25">
      <c r="A2757" s="4"/>
      <c r="B2757" s="4"/>
      <c r="C2757" s="4"/>
      <c r="D2757" s="4"/>
      <c r="E2757" s="5"/>
    </row>
    <row r="2758" spans="1:5" ht="15" customHeight="1" x14ac:dyDescent="0.25">
      <c r="A2758" s="4"/>
      <c r="B2758" s="4"/>
      <c r="C2758" s="4"/>
      <c r="D2758" s="4"/>
      <c r="E2758" s="5"/>
    </row>
    <row r="2759" spans="1:5" ht="15" customHeight="1" x14ac:dyDescent="0.25">
      <c r="A2759" s="4"/>
      <c r="B2759" s="4"/>
      <c r="C2759" s="4"/>
      <c r="D2759" s="4"/>
      <c r="E2759" s="5"/>
    </row>
    <row r="2760" spans="1:5" ht="15" customHeight="1" x14ac:dyDescent="0.25">
      <c r="A2760" s="4"/>
      <c r="B2760" s="4"/>
      <c r="C2760" s="4"/>
      <c r="D2760" s="4"/>
      <c r="E2760" s="5"/>
    </row>
    <row r="2761" spans="1:5" ht="15" customHeight="1" x14ac:dyDescent="0.25">
      <c r="A2761" s="4"/>
      <c r="B2761" s="4"/>
      <c r="C2761" s="4"/>
      <c r="D2761" s="4"/>
      <c r="E2761" s="5"/>
    </row>
    <row r="2762" spans="1:5" ht="15" customHeight="1" x14ac:dyDescent="0.25">
      <c r="A2762" s="4"/>
      <c r="B2762" s="4"/>
      <c r="C2762" s="4"/>
      <c r="D2762" s="4"/>
      <c r="E2762" s="5"/>
    </row>
    <row r="2763" spans="1:5" ht="15" customHeight="1" x14ac:dyDescent="0.25">
      <c r="A2763" s="4"/>
      <c r="B2763" s="4"/>
      <c r="C2763" s="4"/>
      <c r="D2763" s="4"/>
      <c r="E2763" s="5"/>
    </row>
    <row r="2764" spans="1:5" ht="15" customHeight="1" x14ac:dyDescent="0.25">
      <c r="A2764" s="4"/>
      <c r="B2764" s="4"/>
      <c r="C2764" s="4"/>
      <c r="D2764" s="4"/>
      <c r="E2764" s="5"/>
    </row>
    <row r="2765" spans="1:5" ht="15" customHeight="1" x14ac:dyDescent="0.25">
      <c r="A2765" s="4"/>
      <c r="B2765" s="4"/>
      <c r="C2765" s="4"/>
      <c r="D2765" s="4"/>
      <c r="E2765" s="5"/>
    </row>
    <row r="2766" spans="1:5" ht="15" customHeight="1" x14ac:dyDescent="0.25">
      <c r="A2766" s="4"/>
      <c r="B2766" s="4"/>
      <c r="C2766" s="4"/>
      <c r="D2766" s="4"/>
      <c r="E2766" s="5"/>
    </row>
    <row r="2767" spans="1:5" ht="15" customHeight="1" x14ac:dyDescent="0.25">
      <c r="A2767" s="4"/>
      <c r="B2767" s="4"/>
      <c r="C2767" s="4"/>
      <c r="D2767" s="4"/>
      <c r="E2767" s="5"/>
    </row>
    <row r="2768" spans="1:5" ht="15" customHeight="1" x14ac:dyDescent="0.25">
      <c r="A2768" s="4"/>
      <c r="B2768" s="4"/>
      <c r="C2768" s="4"/>
      <c r="D2768" s="4"/>
      <c r="E2768" s="5"/>
    </row>
    <row r="2769" spans="1:5" ht="15" customHeight="1" x14ac:dyDescent="0.25">
      <c r="A2769" s="4"/>
      <c r="B2769" s="4"/>
      <c r="C2769" s="4"/>
      <c r="D2769" s="4"/>
      <c r="E2769" s="5"/>
    </row>
    <row r="2770" spans="1:5" ht="15" customHeight="1" x14ac:dyDescent="0.25">
      <c r="A2770" s="4"/>
      <c r="B2770" s="4"/>
      <c r="C2770" s="4"/>
      <c r="D2770" s="4"/>
      <c r="E2770" s="5"/>
    </row>
    <row r="2771" spans="1:5" ht="15" customHeight="1" x14ac:dyDescent="0.25">
      <c r="A2771" s="4"/>
      <c r="B2771" s="4"/>
      <c r="C2771" s="4"/>
      <c r="D2771" s="4"/>
      <c r="E2771" s="5"/>
    </row>
    <row r="2772" spans="1:5" ht="15" customHeight="1" x14ac:dyDescent="0.25">
      <c r="A2772" s="4"/>
      <c r="B2772" s="4"/>
      <c r="C2772" s="4"/>
      <c r="D2772" s="4"/>
      <c r="E2772" s="5"/>
    </row>
    <row r="2773" spans="1:5" ht="15" customHeight="1" x14ac:dyDescent="0.25">
      <c r="A2773" s="4"/>
      <c r="B2773" s="4"/>
      <c r="C2773" s="4"/>
      <c r="D2773" s="4"/>
      <c r="E2773" s="5"/>
    </row>
    <row r="2774" spans="1:5" ht="15" customHeight="1" x14ac:dyDescent="0.25">
      <c r="A2774" s="4"/>
      <c r="B2774" s="4"/>
      <c r="C2774" s="4"/>
      <c r="D2774" s="4"/>
      <c r="E2774" s="5"/>
    </row>
    <row r="2775" spans="1:5" ht="15" customHeight="1" x14ac:dyDescent="0.25">
      <c r="A2775" s="4"/>
      <c r="B2775" s="4"/>
      <c r="C2775" s="4"/>
      <c r="D2775" s="4"/>
      <c r="E2775" s="5"/>
    </row>
    <row r="2776" spans="1:5" ht="15" customHeight="1" x14ac:dyDescent="0.25">
      <c r="A2776" s="4"/>
      <c r="B2776" s="4"/>
      <c r="C2776" s="4"/>
      <c r="D2776" s="4"/>
      <c r="E2776" s="5"/>
    </row>
    <row r="2777" spans="1:5" ht="15" customHeight="1" x14ac:dyDescent="0.25">
      <c r="A2777" s="4"/>
      <c r="B2777" s="4"/>
      <c r="C2777" s="4"/>
      <c r="D2777" s="4"/>
      <c r="E2777" s="5"/>
    </row>
    <row r="2778" spans="1:5" ht="15" customHeight="1" x14ac:dyDescent="0.25">
      <c r="A2778" s="4"/>
      <c r="B2778" s="4"/>
      <c r="C2778" s="4"/>
      <c r="D2778" s="4"/>
      <c r="E2778" s="5"/>
    </row>
    <row r="2779" spans="1:5" ht="15" customHeight="1" x14ac:dyDescent="0.25">
      <c r="A2779" s="4"/>
      <c r="B2779" s="4"/>
      <c r="C2779" s="4"/>
      <c r="D2779" s="4"/>
      <c r="E2779" s="5"/>
    </row>
    <row r="2780" spans="1:5" ht="15" customHeight="1" x14ac:dyDescent="0.25">
      <c r="A2780" s="4"/>
      <c r="B2780" s="4"/>
      <c r="C2780" s="4"/>
      <c r="D2780" s="4"/>
      <c r="E2780" s="5"/>
    </row>
    <row r="2781" spans="1:5" ht="15" customHeight="1" x14ac:dyDescent="0.25">
      <c r="A2781" s="4"/>
      <c r="B2781" s="4"/>
      <c r="C2781" s="4"/>
      <c r="D2781" s="4"/>
      <c r="E2781" s="5"/>
    </row>
    <row r="2782" spans="1:5" ht="15" customHeight="1" x14ac:dyDescent="0.25">
      <c r="A2782" s="4"/>
      <c r="B2782" s="4"/>
      <c r="C2782" s="4"/>
      <c r="D2782" s="4"/>
      <c r="E2782" s="5"/>
    </row>
    <row r="2783" spans="1:5" ht="15" customHeight="1" x14ac:dyDescent="0.25">
      <c r="A2783" s="4"/>
      <c r="B2783" s="4"/>
      <c r="C2783" s="4"/>
      <c r="D2783" s="4"/>
      <c r="E2783" s="5"/>
    </row>
    <row r="2784" spans="1:5" ht="15" customHeight="1" x14ac:dyDescent="0.25">
      <c r="A2784" s="4"/>
      <c r="B2784" s="4"/>
      <c r="C2784" s="4"/>
      <c r="D2784" s="4"/>
      <c r="E2784" s="5"/>
    </row>
    <row r="2785" spans="1:5" ht="15" customHeight="1" x14ac:dyDescent="0.25">
      <c r="A2785" s="4"/>
      <c r="B2785" s="4"/>
      <c r="C2785" s="4"/>
      <c r="D2785" s="4"/>
      <c r="E2785" s="5"/>
    </row>
    <row r="2786" spans="1:5" ht="15" customHeight="1" x14ac:dyDescent="0.25">
      <c r="A2786" s="4"/>
      <c r="B2786" s="4"/>
      <c r="C2786" s="4"/>
      <c r="D2786" s="4"/>
      <c r="E2786" s="5"/>
    </row>
    <row r="2787" spans="1:5" ht="15" customHeight="1" x14ac:dyDescent="0.25">
      <c r="A2787" s="4"/>
      <c r="B2787" s="4"/>
      <c r="C2787" s="4"/>
      <c r="D2787" s="4"/>
      <c r="E2787" s="5"/>
    </row>
    <row r="2788" spans="1:5" ht="15" customHeight="1" x14ac:dyDescent="0.25">
      <c r="A2788" s="4"/>
      <c r="B2788" s="4"/>
      <c r="C2788" s="4"/>
      <c r="D2788" s="4"/>
      <c r="E2788" s="5"/>
    </row>
    <row r="2789" spans="1:5" ht="15" customHeight="1" x14ac:dyDescent="0.25">
      <c r="A2789" s="4"/>
      <c r="B2789" s="4"/>
      <c r="C2789" s="4"/>
      <c r="D2789" s="4"/>
      <c r="E2789" s="5"/>
    </row>
    <row r="2790" spans="1:5" ht="15" customHeight="1" x14ac:dyDescent="0.25">
      <c r="A2790" s="4"/>
      <c r="B2790" s="4"/>
      <c r="C2790" s="4"/>
      <c r="D2790" s="4"/>
      <c r="E2790" s="5"/>
    </row>
    <row r="2791" spans="1:5" ht="15" customHeight="1" x14ac:dyDescent="0.25">
      <c r="A2791" s="4"/>
      <c r="B2791" s="4"/>
      <c r="C2791" s="4"/>
      <c r="D2791" s="4"/>
      <c r="E2791" s="5"/>
    </row>
    <row r="2792" spans="1:5" ht="15" customHeight="1" x14ac:dyDescent="0.25">
      <c r="A2792" s="4"/>
      <c r="B2792" s="4"/>
      <c r="C2792" s="4"/>
      <c r="D2792" s="4"/>
      <c r="E2792" s="5"/>
    </row>
    <row r="2793" spans="1:5" ht="15" customHeight="1" x14ac:dyDescent="0.25">
      <c r="A2793" s="4"/>
      <c r="B2793" s="4"/>
      <c r="C2793" s="4"/>
      <c r="D2793" s="4"/>
      <c r="E2793" s="5"/>
    </row>
    <row r="2794" spans="1:5" ht="15" customHeight="1" x14ac:dyDescent="0.25">
      <c r="A2794" s="4"/>
      <c r="B2794" s="4"/>
      <c r="C2794" s="4"/>
      <c r="D2794" s="4"/>
      <c r="E2794" s="5"/>
    </row>
    <row r="2795" spans="1:5" ht="15" customHeight="1" x14ac:dyDescent="0.25">
      <c r="A2795" s="4"/>
      <c r="B2795" s="4"/>
      <c r="C2795" s="4"/>
      <c r="D2795" s="4"/>
      <c r="E2795" s="5"/>
    </row>
    <row r="2796" spans="1:5" ht="15" customHeight="1" x14ac:dyDescent="0.25">
      <c r="A2796" s="4"/>
      <c r="B2796" s="4"/>
      <c r="C2796" s="4"/>
      <c r="D2796" s="4"/>
      <c r="E2796" s="5"/>
    </row>
    <row r="2797" spans="1:5" ht="15" customHeight="1" x14ac:dyDescent="0.25">
      <c r="A2797" s="4"/>
      <c r="B2797" s="4"/>
      <c r="C2797" s="4"/>
      <c r="D2797" s="4"/>
      <c r="E2797" s="5"/>
    </row>
    <row r="2798" spans="1:5" ht="15" customHeight="1" x14ac:dyDescent="0.25">
      <c r="A2798" s="4"/>
      <c r="B2798" s="4"/>
      <c r="C2798" s="4"/>
      <c r="D2798" s="4"/>
      <c r="E2798" s="5"/>
    </row>
    <row r="2799" spans="1:5" ht="15" customHeight="1" x14ac:dyDescent="0.25">
      <c r="A2799" s="4"/>
      <c r="B2799" s="4"/>
      <c r="C2799" s="4"/>
      <c r="D2799" s="4"/>
      <c r="E2799" s="5"/>
    </row>
    <row r="2800" spans="1:5" ht="15" customHeight="1" x14ac:dyDescent="0.25">
      <c r="A2800" s="4"/>
      <c r="B2800" s="4"/>
      <c r="C2800" s="4"/>
      <c r="D2800" s="4"/>
      <c r="E2800" s="5"/>
    </row>
    <row r="2801" spans="1:5" ht="15" customHeight="1" x14ac:dyDescent="0.25">
      <c r="A2801" s="4"/>
      <c r="B2801" s="4"/>
      <c r="C2801" s="4"/>
      <c r="D2801" s="4"/>
      <c r="E2801" s="5"/>
    </row>
    <row r="2802" spans="1:5" ht="15" customHeight="1" x14ac:dyDescent="0.25">
      <c r="A2802" s="4"/>
      <c r="B2802" s="4"/>
      <c r="C2802" s="4"/>
      <c r="D2802" s="4"/>
      <c r="E2802" s="5"/>
    </row>
    <row r="2803" spans="1:5" ht="15" customHeight="1" x14ac:dyDescent="0.25">
      <c r="A2803" s="4"/>
      <c r="B2803" s="4"/>
      <c r="C2803" s="4"/>
      <c r="D2803" s="4"/>
      <c r="E2803" s="5"/>
    </row>
    <row r="2804" spans="1:5" ht="15" customHeight="1" x14ac:dyDescent="0.25">
      <c r="A2804" s="4"/>
      <c r="B2804" s="4"/>
      <c r="C2804" s="4"/>
      <c r="D2804" s="4"/>
      <c r="E2804" s="5"/>
    </row>
    <row r="2805" spans="1:5" ht="15" customHeight="1" x14ac:dyDescent="0.25">
      <c r="A2805" s="4"/>
      <c r="B2805" s="4"/>
      <c r="C2805" s="4"/>
      <c r="D2805" s="4"/>
      <c r="E2805" s="5"/>
    </row>
    <row r="2806" spans="1:5" ht="15" customHeight="1" x14ac:dyDescent="0.25">
      <c r="A2806" s="4"/>
      <c r="B2806" s="4"/>
      <c r="C2806" s="4"/>
      <c r="D2806" s="4"/>
      <c r="E2806" s="5"/>
    </row>
    <row r="2807" spans="1:5" ht="15" customHeight="1" x14ac:dyDescent="0.25">
      <c r="A2807" s="4"/>
      <c r="B2807" s="4"/>
      <c r="C2807" s="4"/>
      <c r="D2807" s="4"/>
      <c r="E2807" s="5"/>
    </row>
    <row r="2808" spans="1:5" ht="15" customHeight="1" x14ac:dyDescent="0.25">
      <c r="A2808" s="4"/>
      <c r="B2808" s="4"/>
      <c r="C2808" s="4"/>
      <c r="D2808" s="4"/>
      <c r="E2808" s="5"/>
    </row>
    <row r="2809" spans="1:5" ht="15" customHeight="1" x14ac:dyDescent="0.25">
      <c r="A2809" s="4"/>
      <c r="B2809" s="4"/>
      <c r="C2809" s="4"/>
      <c r="D2809" s="4"/>
      <c r="E2809" s="5"/>
    </row>
    <row r="2810" spans="1:5" ht="15" customHeight="1" x14ac:dyDescent="0.25">
      <c r="A2810" s="4"/>
      <c r="B2810" s="4"/>
      <c r="C2810" s="4"/>
      <c r="D2810" s="4"/>
      <c r="E2810" s="5"/>
    </row>
    <row r="2811" spans="1:5" ht="15" customHeight="1" x14ac:dyDescent="0.25">
      <c r="A2811" s="4"/>
      <c r="B2811" s="4"/>
      <c r="C2811" s="4"/>
      <c r="D2811" s="4"/>
      <c r="E2811" s="5"/>
    </row>
    <row r="2812" spans="1:5" ht="15" customHeight="1" x14ac:dyDescent="0.25">
      <c r="A2812" s="4"/>
      <c r="B2812" s="4"/>
      <c r="C2812" s="4"/>
      <c r="D2812" s="4"/>
      <c r="E2812" s="5"/>
    </row>
    <row r="2813" spans="1:5" ht="15" customHeight="1" x14ac:dyDescent="0.25">
      <c r="A2813" s="4"/>
      <c r="B2813" s="4"/>
      <c r="C2813" s="4"/>
      <c r="D2813" s="4"/>
      <c r="E2813" s="5"/>
    </row>
    <row r="2814" spans="1:5" ht="15" customHeight="1" x14ac:dyDescent="0.25">
      <c r="A2814" s="4"/>
      <c r="B2814" s="4"/>
      <c r="C2814" s="4"/>
      <c r="D2814" s="4"/>
      <c r="E2814" s="5"/>
    </row>
    <row r="2815" spans="1:5" ht="15" customHeight="1" x14ac:dyDescent="0.25">
      <c r="A2815" s="4"/>
      <c r="B2815" s="4"/>
      <c r="C2815" s="4"/>
      <c r="D2815" s="4"/>
      <c r="E2815" s="5"/>
    </row>
    <row r="2816" spans="1:5" ht="15" customHeight="1" x14ac:dyDescent="0.25">
      <c r="A2816" s="4"/>
      <c r="B2816" s="4"/>
      <c r="C2816" s="4"/>
      <c r="D2816" s="4"/>
      <c r="E2816" s="5"/>
    </row>
    <row r="2817" spans="1:5" ht="15" customHeight="1" x14ac:dyDescent="0.25">
      <c r="A2817" s="4"/>
      <c r="B2817" s="4"/>
      <c r="C2817" s="4"/>
      <c r="D2817" s="4"/>
      <c r="E2817" s="5"/>
    </row>
    <row r="2818" spans="1:5" ht="15" customHeight="1" x14ac:dyDescent="0.25">
      <c r="A2818" s="4"/>
      <c r="B2818" s="4"/>
      <c r="C2818" s="4"/>
      <c r="D2818" s="4"/>
      <c r="E2818" s="5"/>
    </row>
    <row r="2819" spans="1:5" ht="15" customHeight="1" x14ac:dyDescent="0.25">
      <c r="A2819" s="4"/>
      <c r="B2819" s="4"/>
      <c r="C2819" s="4"/>
      <c r="D2819" s="4"/>
      <c r="E2819" s="5"/>
    </row>
    <row r="2820" spans="1:5" ht="15" customHeight="1" x14ac:dyDescent="0.25">
      <c r="A2820" s="4"/>
      <c r="B2820" s="4"/>
      <c r="C2820" s="4"/>
      <c r="D2820" s="4"/>
      <c r="E2820" s="5"/>
    </row>
    <row r="2821" spans="1:5" ht="15" customHeight="1" x14ac:dyDescent="0.25">
      <c r="A2821" s="4"/>
      <c r="B2821" s="4"/>
      <c r="C2821" s="4"/>
      <c r="D2821" s="4"/>
      <c r="E2821" s="5"/>
    </row>
    <row r="2822" spans="1:5" ht="15" customHeight="1" x14ac:dyDescent="0.25">
      <c r="A2822" s="4"/>
      <c r="B2822" s="4"/>
      <c r="C2822" s="4"/>
      <c r="D2822" s="4"/>
      <c r="E2822" s="5"/>
    </row>
    <row r="2823" spans="1:5" ht="15" customHeight="1" x14ac:dyDescent="0.25">
      <c r="A2823" s="4"/>
      <c r="B2823" s="4"/>
      <c r="C2823" s="4"/>
      <c r="D2823" s="4"/>
      <c r="E2823" s="5"/>
    </row>
    <row r="2824" spans="1:5" ht="15" customHeight="1" x14ac:dyDescent="0.25">
      <c r="A2824" s="4"/>
      <c r="B2824" s="4"/>
      <c r="C2824" s="4"/>
      <c r="D2824" s="4"/>
      <c r="E2824" s="5"/>
    </row>
    <row r="2825" spans="1:5" ht="15" customHeight="1" x14ac:dyDescent="0.25">
      <c r="A2825" s="4"/>
      <c r="B2825" s="4"/>
      <c r="C2825" s="4"/>
      <c r="D2825" s="4"/>
      <c r="E2825" s="5"/>
    </row>
    <row r="2826" spans="1:5" ht="15" customHeight="1" x14ac:dyDescent="0.25">
      <c r="A2826" s="4"/>
      <c r="B2826" s="4"/>
      <c r="C2826" s="4"/>
      <c r="D2826" s="4"/>
      <c r="E2826" s="5"/>
    </row>
    <row r="2827" spans="1:5" ht="15" customHeight="1" x14ac:dyDescent="0.25">
      <c r="A2827" s="4"/>
      <c r="B2827" s="4"/>
      <c r="C2827" s="4"/>
      <c r="D2827" s="4"/>
      <c r="E2827" s="5"/>
    </row>
    <row r="2828" spans="1:5" ht="15" customHeight="1" x14ac:dyDescent="0.25">
      <c r="A2828" s="4"/>
      <c r="B2828" s="4"/>
      <c r="C2828" s="4"/>
      <c r="D2828" s="4"/>
      <c r="E2828" s="5"/>
    </row>
    <row r="2829" spans="1:5" ht="15" customHeight="1" x14ac:dyDescent="0.25">
      <c r="A2829" s="4"/>
      <c r="B2829" s="4"/>
      <c r="C2829" s="4"/>
      <c r="D2829" s="4"/>
      <c r="E2829" s="5"/>
    </row>
    <row r="2830" spans="1:5" ht="15" customHeight="1" x14ac:dyDescent="0.25">
      <c r="A2830" s="4"/>
      <c r="B2830" s="4"/>
      <c r="C2830" s="4"/>
      <c r="D2830" s="4"/>
      <c r="E2830" s="5"/>
    </row>
    <row r="2831" spans="1:5" ht="15" customHeight="1" x14ac:dyDescent="0.25">
      <c r="A2831" s="4"/>
      <c r="B2831" s="4"/>
      <c r="C2831" s="4"/>
      <c r="D2831" s="4"/>
      <c r="E2831" s="5"/>
    </row>
    <row r="2832" spans="1:5" ht="15" customHeight="1" x14ac:dyDescent="0.25">
      <c r="A2832" s="4"/>
      <c r="B2832" s="4"/>
      <c r="C2832" s="4"/>
      <c r="D2832" s="4"/>
      <c r="E2832" s="5"/>
    </row>
    <row r="2833" spans="1:5" ht="15" customHeight="1" x14ac:dyDescent="0.25">
      <c r="A2833" s="4"/>
      <c r="B2833" s="4"/>
      <c r="C2833" s="4"/>
      <c r="D2833" s="4"/>
      <c r="E2833" s="5"/>
    </row>
    <row r="2834" spans="1:5" ht="15" customHeight="1" x14ac:dyDescent="0.25">
      <c r="A2834" s="4"/>
      <c r="B2834" s="4"/>
      <c r="C2834" s="4"/>
      <c r="D2834" s="4"/>
      <c r="E2834" s="5"/>
    </row>
    <row r="2835" spans="1:5" ht="15" customHeight="1" x14ac:dyDescent="0.25">
      <c r="A2835" s="4"/>
      <c r="B2835" s="4"/>
      <c r="C2835" s="4"/>
      <c r="D2835" s="4"/>
      <c r="E2835" s="5"/>
    </row>
    <row r="2836" spans="1:5" ht="15" customHeight="1" x14ac:dyDescent="0.25">
      <c r="A2836" s="4"/>
      <c r="B2836" s="4"/>
      <c r="C2836" s="4"/>
      <c r="D2836" s="4"/>
      <c r="E2836" s="5"/>
    </row>
    <row r="2837" spans="1:5" ht="15" customHeight="1" x14ac:dyDescent="0.25">
      <c r="A2837" s="4"/>
      <c r="B2837" s="4"/>
      <c r="C2837" s="4"/>
      <c r="D2837" s="4"/>
      <c r="E2837" s="5"/>
    </row>
    <row r="2838" spans="1:5" ht="15" customHeight="1" x14ac:dyDescent="0.25">
      <c r="A2838" s="4"/>
      <c r="B2838" s="4"/>
      <c r="C2838" s="4"/>
      <c r="D2838" s="4"/>
      <c r="E2838" s="5"/>
    </row>
    <row r="2839" spans="1:5" ht="15" customHeight="1" x14ac:dyDescent="0.25">
      <c r="A2839" s="4"/>
      <c r="B2839" s="4"/>
      <c r="C2839" s="4"/>
      <c r="D2839" s="4"/>
      <c r="E2839" s="5"/>
    </row>
    <row r="2840" spans="1:5" ht="15" customHeight="1" x14ac:dyDescent="0.25">
      <c r="A2840" s="4"/>
      <c r="B2840" s="4"/>
      <c r="C2840" s="4"/>
      <c r="D2840" s="4"/>
      <c r="E2840" s="5"/>
    </row>
    <row r="2841" spans="1:5" ht="15" customHeight="1" x14ac:dyDescent="0.25">
      <c r="A2841" s="4"/>
      <c r="B2841" s="4"/>
      <c r="C2841" s="4"/>
      <c r="D2841" s="4"/>
      <c r="E2841" s="5"/>
    </row>
    <row r="2842" spans="1:5" ht="15" customHeight="1" x14ac:dyDescent="0.25">
      <c r="A2842" s="4"/>
      <c r="B2842" s="4"/>
      <c r="C2842" s="4"/>
      <c r="D2842" s="4"/>
      <c r="E2842" s="5"/>
    </row>
    <row r="2843" spans="1:5" ht="15" customHeight="1" x14ac:dyDescent="0.25">
      <c r="A2843" s="4"/>
      <c r="B2843" s="4"/>
      <c r="C2843" s="4"/>
      <c r="D2843" s="4"/>
      <c r="E2843" s="5"/>
    </row>
    <row r="2844" spans="1:5" ht="15" customHeight="1" x14ac:dyDescent="0.25">
      <c r="A2844" s="4"/>
      <c r="B2844" s="4"/>
      <c r="C2844" s="4"/>
      <c r="D2844" s="4"/>
      <c r="E2844" s="5"/>
    </row>
    <row r="2845" spans="1:5" ht="15" customHeight="1" x14ac:dyDescent="0.25">
      <c r="A2845" s="4"/>
      <c r="B2845" s="4"/>
      <c r="C2845" s="4"/>
      <c r="D2845" s="4"/>
      <c r="E2845" s="5"/>
    </row>
    <row r="2846" spans="1:5" ht="15" customHeight="1" x14ac:dyDescent="0.25">
      <c r="A2846" s="4"/>
      <c r="B2846" s="4"/>
      <c r="C2846" s="4"/>
      <c r="D2846" s="4"/>
      <c r="E2846" s="5"/>
    </row>
    <row r="2847" spans="1:5" ht="15" customHeight="1" x14ac:dyDescent="0.25">
      <c r="A2847" s="4"/>
      <c r="B2847" s="4"/>
      <c r="C2847" s="4"/>
      <c r="D2847" s="4"/>
      <c r="E2847" s="5"/>
    </row>
    <row r="2848" spans="1:5" ht="15" customHeight="1" x14ac:dyDescent="0.25">
      <c r="A2848" s="4"/>
      <c r="B2848" s="4"/>
      <c r="C2848" s="4"/>
      <c r="D2848" s="4"/>
      <c r="E2848" s="5"/>
    </row>
    <row r="2849" spans="1:5" ht="15" customHeight="1" x14ac:dyDescent="0.25">
      <c r="A2849" s="4"/>
      <c r="B2849" s="4"/>
      <c r="C2849" s="4"/>
      <c r="D2849" s="4"/>
      <c r="E2849" s="5"/>
    </row>
    <row r="2850" spans="1:5" ht="15" customHeight="1" x14ac:dyDescent="0.25">
      <c r="A2850" s="4"/>
      <c r="B2850" s="4"/>
      <c r="C2850" s="4"/>
      <c r="D2850" s="4"/>
      <c r="E2850" s="5"/>
    </row>
    <row r="2851" spans="1:5" ht="15" customHeight="1" x14ac:dyDescent="0.25">
      <c r="A2851" s="4"/>
      <c r="B2851" s="4"/>
      <c r="C2851" s="4"/>
      <c r="D2851" s="4"/>
      <c r="E2851" s="5"/>
    </row>
    <row r="2852" spans="1:5" ht="15" customHeight="1" x14ac:dyDescent="0.25">
      <c r="A2852" s="4"/>
      <c r="B2852" s="4"/>
      <c r="C2852" s="4"/>
      <c r="D2852" s="4"/>
      <c r="E2852" s="5"/>
    </row>
    <row r="2853" spans="1:5" ht="15" customHeight="1" x14ac:dyDescent="0.25">
      <c r="A2853" s="4"/>
      <c r="B2853" s="4"/>
      <c r="C2853" s="4"/>
      <c r="D2853" s="4"/>
      <c r="E2853" s="5"/>
    </row>
    <row r="2854" spans="1:5" ht="15" customHeight="1" x14ac:dyDescent="0.25">
      <c r="A2854" s="4"/>
      <c r="B2854" s="4"/>
      <c r="C2854" s="4"/>
      <c r="D2854" s="4"/>
      <c r="E2854" s="5"/>
    </row>
    <row r="2855" spans="1:5" ht="15" customHeight="1" x14ac:dyDescent="0.25">
      <c r="A2855" s="4"/>
      <c r="B2855" s="4"/>
      <c r="C2855" s="4"/>
      <c r="D2855" s="4"/>
      <c r="E2855" s="5"/>
    </row>
    <row r="2856" spans="1:5" ht="15" customHeight="1" x14ac:dyDescent="0.25">
      <c r="A2856" s="4"/>
      <c r="B2856" s="4"/>
      <c r="C2856" s="4"/>
      <c r="D2856" s="4"/>
      <c r="E2856" s="5"/>
    </row>
    <row r="2857" spans="1:5" ht="15" customHeight="1" x14ac:dyDescent="0.25">
      <c r="A2857" s="4"/>
      <c r="B2857" s="4"/>
      <c r="C2857" s="4"/>
      <c r="D2857" s="4"/>
      <c r="E2857" s="5"/>
    </row>
    <row r="2858" spans="1:5" ht="15" customHeight="1" x14ac:dyDescent="0.25">
      <c r="A2858" s="4"/>
      <c r="B2858" s="4"/>
      <c r="C2858" s="4"/>
      <c r="D2858" s="4"/>
      <c r="E2858" s="5"/>
    </row>
    <row r="2859" spans="1:5" ht="15" customHeight="1" x14ac:dyDescent="0.25">
      <c r="A2859" s="4"/>
      <c r="B2859" s="4"/>
      <c r="C2859" s="4"/>
      <c r="D2859" s="4"/>
      <c r="E2859" s="5"/>
    </row>
    <row r="2860" spans="1:5" ht="15" customHeight="1" x14ac:dyDescent="0.25">
      <c r="A2860" s="4"/>
      <c r="B2860" s="4"/>
      <c r="C2860" s="4"/>
      <c r="D2860" s="4"/>
      <c r="E2860" s="5"/>
    </row>
    <row r="2861" spans="1:5" ht="15" customHeight="1" x14ac:dyDescent="0.25">
      <c r="A2861" s="4"/>
      <c r="B2861" s="4"/>
      <c r="C2861" s="4"/>
      <c r="D2861" s="4"/>
      <c r="E2861" s="5"/>
    </row>
    <row r="2862" spans="1:5" ht="15" customHeight="1" x14ac:dyDescent="0.25">
      <c r="A2862" s="4"/>
      <c r="B2862" s="4"/>
      <c r="C2862" s="4"/>
      <c r="D2862" s="4"/>
      <c r="E2862" s="5"/>
    </row>
    <row r="2863" spans="1:5" ht="15" customHeight="1" x14ac:dyDescent="0.25">
      <c r="A2863" s="4"/>
      <c r="B2863" s="4"/>
      <c r="C2863" s="4"/>
      <c r="D2863" s="4"/>
      <c r="E2863" s="5"/>
    </row>
    <row r="2864" spans="1:5" ht="15" customHeight="1" x14ac:dyDescent="0.25">
      <c r="A2864" s="4"/>
      <c r="B2864" s="4"/>
      <c r="C2864" s="4"/>
      <c r="D2864" s="4"/>
      <c r="E2864" s="5"/>
    </row>
    <row r="2865" spans="1:5" ht="15" customHeight="1" x14ac:dyDescent="0.25">
      <c r="A2865" s="4"/>
      <c r="B2865" s="4"/>
      <c r="C2865" s="4"/>
      <c r="D2865" s="4"/>
      <c r="E2865" s="5"/>
    </row>
    <row r="2866" spans="1:5" ht="15" customHeight="1" x14ac:dyDescent="0.25">
      <c r="A2866" s="4"/>
      <c r="B2866" s="4"/>
      <c r="C2866" s="4"/>
      <c r="D2866" s="4"/>
      <c r="E2866" s="5"/>
    </row>
    <row r="2867" spans="1:5" ht="15" customHeight="1" x14ac:dyDescent="0.25">
      <c r="A2867" s="4"/>
      <c r="B2867" s="4"/>
      <c r="C2867" s="4"/>
      <c r="D2867" s="4"/>
      <c r="E2867" s="5"/>
    </row>
    <row r="2868" spans="1:5" ht="15" customHeight="1" x14ac:dyDescent="0.25">
      <c r="A2868" s="4"/>
      <c r="B2868" s="4"/>
      <c r="C2868" s="4"/>
      <c r="D2868" s="4"/>
      <c r="E2868" s="5"/>
    </row>
    <row r="2869" spans="1:5" ht="15" customHeight="1" x14ac:dyDescent="0.25">
      <c r="A2869" s="4"/>
      <c r="B2869" s="4"/>
      <c r="C2869" s="4"/>
      <c r="D2869" s="4"/>
      <c r="E2869" s="5"/>
    </row>
    <row r="2870" spans="1:5" ht="15" customHeight="1" x14ac:dyDescent="0.25">
      <c r="A2870" s="4"/>
      <c r="B2870" s="4"/>
      <c r="C2870" s="4"/>
      <c r="D2870" s="4"/>
      <c r="E2870" s="5"/>
    </row>
    <row r="2871" spans="1:5" ht="15" customHeight="1" x14ac:dyDescent="0.25">
      <c r="A2871" s="4"/>
      <c r="B2871" s="4"/>
      <c r="C2871" s="4"/>
      <c r="D2871" s="4"/>
      <c r="E2871" s="5"/>
    </row>
    <row r="2872" spans="1:5" ht="15" customHeight="1" x14ac:dyDescent="0.25">
      <c r="A2872" s="4"/>
      <c r="B2872" s="4"/>
      <c r="C2872" s="4"/>
      <c r="D2872" s="4"/>
      <c r="E2872" s="5"/>
    </row>
    <row r="2873" spans="1:5" ht="15" customHeight="1" x14ac:dyDescent="0.25">
      <c r="A2873" s="4"/>
      <c r="B2873" s="4"/>
      <c r="C2873" s="4"/>
      <c r="D2873" s="4"/>
      <c r="E2873" s="5"/>
    </row>
    <row r="2874" spans="1:5" ht="15" customHeight="1" x14ac:dyDescent="0.25">
      <c r="A2874" s="4"/>
      <c r="B2874" s="4"/>
      <c r="C2874" s="4"/>
      <c r="D2874" s="4"/>
      <c r="E2874" s="5"/>
    </row>
    <row r="2875" spans="1:5" ht="15" customHeight="1" x14ac:dyDescent="0.25">
      <c r="A2875" s="4"/>
      <c r="B2875" s="4"/>
      <c r="C2875" s="4"/>
      <c r="D2875" s="4"/>
      <c r="E2875" s="5"/>
    </row>
    <row r="2876" spans="1:5" ht="15" customHeight="1" x14ac:dyDescent="0.25">
      <c r="A2876" s="4"/>
      <c r="B2876" s="4"/>
      <c r="C2876" s="4"/>
      <c r="D2876" s="4"/>
      <c r="E2876" s="5"/>
    </row>
    <row r="2877" spans="1:5" ht="15" customHeight="1" x14ac:dyDescent="0.25">
      <c r="A2877" s="4"/>
      <c r="B2877" s="4"/>
      <c r="C2877" s="4"/>
      <c r="D2877" s="4"/>
      <c r="E2877" s="5"/>
    </row>
    <row r="2878" spans="1:5" ht="15" customHeight="1" x14ac:dyDescent="0.25">
      <c r="A2878" s="4"/>
      <c r="B2878" s="4"/>
      <c r="C2878" s="4"/>
      <c r="D2878" s="4"/>
      <c r="E2878" s="5"/>
    </row>
    <row r="2879" spans="1:5" ht="15" customHeight="1" x14ac:dyDescent="0.25">
      <c r="A2879" s="4"/>
      <c r="B2879" s="4"/>
      <c r="C2879" s="4"/>
      <c r="D2879" s="4"/>
      <c r="E2879" s="5"/>
    </row>
    <row r="2880" spans="1:5" ht="15" customHeight="1" x14ac:dyDescent="0.25">
      <c r="A2880" s="4"/>
      <c r="B2880" s="4"/>
      <c r="C2880" s="4"/>
      <c r="D2880" s="4"/>
      <c r="E2880" s="5"/>
    </row>
    <row r="2881" spans="1:5" ht="15" customHeight="1" x14ac:dyDescent="0.25">
      <c r="A2881" s="4"/>
      <c r="B2881" s="4"/>
      <c r="C2881" s="4"/>
      <c r="D2881" s="4"/>
      <c r="E2881" s="5"/>
    </row>
    <row r="2882" spans="1:5" ht="15" customHeight="1" x14ac:dyDescent="0.25">
      <c r="A2882" s="4"/>
      <c r="B2882" s="4"/>
      <c r="C2882" s="4"/>
      <c r="D2882" s="4"/>
      <c r="E2882" s="5"/>
    </row>
    <row r="2883" spans="1:5" ht="15" customHeight="1" x14ac:dyDescent="0.25">
      <c r="A2883" s="4"/>
      <c r="B2883" s="4"/>
      <c r="C2883" s="4"/>
      <c r="D2883" s="4"/>
      <c r="E2883" s="5"/>
    </row>
    <row r="2884" spans="1:5" ht="15" customHeight="1" x14ac:dyDescent="0.25">
      <c r="A2884" s="4"/>
      <c r="B2884" s="4"/>
      <c r="C2884" s="4"/>
      <c r="D2884" s="4"/>
      <c r="E2884" s="5"/>
    </row>
    <row r="2885" spans="1:5" ht="15" customHeight="1" x14ac:dyDescent="0.25">
      <c r="A2885" s="4"/>
      <c r="B2885" s="4"/>
      <c r="C2885" s="4"/>
      <c r="D2885" s="4"/>
      <c r="E2885" s="5"/>
    </row>
    <row r="2886" spans="1:5" ht="15" customHeight="1" x14ac:dyDescent="0.25">
      <c r="A2886" s="4"/>
      <c r="B2886" s="4"/>
      <c r="C2886" s="4"/>
      <c r="D2886" s="4"/>
      <c r="E2886" s="5"/>
    </row>
    <row r="2887" spans="1:5" ht="15" customHeight="1" x14ac:dyDescent="0.25">
      <c r="A2887" s="4"/>
      <c r="B2887" s="4"/>
      <c r="C2887" s="4"/>
      <c r="D2887" s="4"/>
      <c r="E2887" s="5"/>
    </row>
    <row r="2888" spans="1:5" ht="15" customHeight="1" x14ac:dyDescent="0.25">
      <c r="A2888" s="4"/>
      <c r="B2888" s="4"/>
      <c r="C2888" s="4"/>
      <c r="D2888" s="4"/>
      <c r="E2888" s="5"/>
    </row>
    <row r="2889" spans="1:5" ht="15" customHeight="1" x14ac:dyDescent="0.25">
      <c r="A2889" s="4"/>
      <c r="B2889" s="4"/>
      <c r="C2889" s="4"/>
      <c r="D2889" s="4"/>
      <c r="E2889" s="5"/>
    </row>
    <row r="2890" spans="1:5" ht="15" customHeight="1" x14ac:dyDescent="0.25">
      <c r="A2890" s="4"/>
      <c r="B2890" s="4"/>
      <c r="C2890" s="4"/>
      <c r="D2890" s="4"/>
      <c r="E2890" s="5"/>
    </row>
    <row r="2891" spans="1:5" ht="15" customHeight="1" x14ac:dyDescent="0.25">
      <c r="A2891" s="4"/>
      <c r="B2891" s="4"/>
      <c r="C2891" s="4"/>
      <c r="D2891" s="4"/>
      <c r="E2891" s="5"/>
    </row>
    <row r="2892" spans="1:5" ht="15" customHeight="1" x14ac:dyDescent="0.25">
      <c r="A2892" s="4"/>
      <c r="B2892" s="4"/>
      <c r="C2892" s="4"/>
      <c r="D2892" s="4"/>
      <c r="E2892" s="5"/>
    </row>
    <row r="2893" spans="1:5" ht="15" customHeight="1" x14ac:dyDescent="0.25">
      <c r="A2893" s="4"/>
      <c r="B2893" s="4"/>
      <c r="C2893" s="4"/>
      <c r="D2893" s="4"/>
      <c r="E2893" s="5"/>
    </row>
    <row r="2894" spans="1:5" ht="15" customHeight="1" x14ac:dyDescent="0.25">
      <c r="A2894" s="4"/>
      <c r="B2894" s="4"/>
      <c r="C2894" s="4"/>
      <c r="D2894" s="4"/>
      <c r="E2894" s="5"/>
    </row>
    <row r="2895" spans="1:5" ht="15" customHeight="1" x14ac:dyDescent="0.25">
      <c r="A2895" s="4"/>
      <c r="B2895" s="4"/>
      <c r="C2895" s="4"/>
      <c r="D2895" s="4"/>
      <c r="E2895" s="5"/>
    </row>
    <row r="2896" spans="1:5" ht="15" customHeight="1" x14ac:dyDescent="0.25">
      <c r="A2896" s="4"/>
      <c r="B2896" s="4"/>
      <c r="C2896" s="4"/>
      <c r="D2896" s="4"/>
      <c r="E2896" s="5"/>
    </row>
    <row r="2897" spans="1:5" ht="15" customHeight="1" x14ac:dyDescent="0.25">
      <c r="A2897" s="4"/>
      <c r="B2897" s="4"/>
      <c r="C2897" s="4"/>
      <c r="D2897" s="4"/>
      <c r="E2897" s="5"/>
    </row>
    <row r="2898" spans="1:5" ht="15" customHeight="1" x14ac:dyDescent="0.25">
      <c r="A2898" s="4"/>
      <c r="B2898" s="4"/>
      <c r="C2898" s="4"/>
      <c r="D2898" s="4"/>
      <c r="E2898" s="5"/>
    </row>
    <row r="2899" spans="1:5" ht="15" customHeight="1" x14ac:dyDescent="0.25">
      <c r="A2899" s="4"/>
      <c r="B2899" s="4"/>
      <c r="C2899" s="4"/>
      <c r="D2899" s="4"/>
      <c r="E2899" s="5"/>
    </row>
    <row r="2900" spans="1:5" ht="15" customHeight="1" x14ac:dyDescent="0.25">
      <c r="A2900" s="4"/>
      <c r="B2900" s="4"/>
      <c r="C2900" s="4"/>
      <c r="D2900" s="4"/>
      <c r="E2900" s="5"/>
    </row>
    <row r="2901" spans="1:5" ht="15" customHeight="1" x14ac:dyDescent="0.25">
      <c r="A2901" s="4"/>
      <c r="B2901" s="4"/>
      <c r="C2901" s="4"/>
      <c r="D2901" s="4"/>
      <c r="E2901" s="5"/>
    </row>
    <row r="2902" spans="1:5" ht="15" customHeight="1" x14ac:dyDescent="0.25">
      <c r="A2902" s="4"/>
      <c r="B2902" s="4"/>
      <c r="C2902" s="4"/>
      <c r="D2902" s="4"/>
      <c r="E2902" s="5"/>
    </row>
    <row r="2903" spans="1:5" ht="15" customHeight="1" x14ac:dyDescent="0.25">
      <c r="A2903" s="4"/>
      <c r="B2903" s="4"/>
      <c r="C2903" s="4"/>
      <c r="D2903" s="4"/>
      <c r="E2903" s="5"/>
    </row>
    <row r="2904" spans="1:5" ht="15" customHeight="1" x14ac:dyDescent="0.25">
      <c r="A2904" s="4"/>
      <c r="B2904" s="4"/>
      <c r="C2904" s="4"/>
      <c r="D2904" s="4"/>
      <c r="E2904" s="5"/>
    </row>
    <row r="2905" spans="1:5" ht="15" customHeight="1" x14ac:dyDescent="0.25">
      <c r="A2905" s="4"/>
      <c r="B2905" s="4"/>
      <c r="C2905" s="4"/>
      <c r="D2905" s="4"/>
      <c r="E2905" s="5"/>
    </row>
    <row r="2906" spans="1:5" ht="15" customHeight="1" x14ac:dyDescent="0.25">
      <c r="A2906" s="4"/>
      <c r="B2906" s="4"/>
      <c r="C2906" s="4"/>
      <c r="D2906" s="4"/>
      <c r="E2906" s="5"/>
    </row>
    <row r="2907" spans="1:5" ht="15" customHeight="1" x14ac:dyDescent="0.25">
      <c r="A2907" s="4"/>
      <c r="B2907" s="4"/>
      <c r="C2907" s="4"/>
      <c r="D2907" s="4"/>
      <c r="E2907" s="5"/>
    </row>
    <row r="2908" spans="1:5" ht="15" customHeight="1" x14ac:dyDescent="0.25">
      <c r="A2908" s="4"/>
      <c r="B2908" s="4"/>
      <c r="C2908" s="4"/>
      <c r="D2908" s="4"/>
      <c r="E2908" s="5"/>
    </row>
    <row r="2909" spans="1:5" ht="15" customHeight="1" x14ac:dyDescent="0.25">
      <c r="A2909" s="4"/>
      <c r="B2909" s="4"/>
      <c r="C2909" s="4"/>
      <c r="D2909" s="4"/>
      <c r="E2909" s="5"/>
    </row>
    <row r="2910" spans="1:5" ht="15" customHeight="1" x14ac:dyDescent="0.25">
      <c r="A2910" s="4"/>
      <c r="B2910" s="4"/>
      <c r="C2910" s="4"/>
      <c r="D2910" s="4"/>
      <c r="E2910" s="5"/>
    </row>
    <row r="2911" spans="1:5" ht="15" customHeight="1" x14ac:dyDescent="0.25">
      <c r="A2911" s="4"/>
      <c r="B2911" s="4"/>
      <c r="C2911" s="4"/>
      <c r="D2911" s="4"/>
      <c r="E2911" s="5"/>
    </row>
    <row r="2912" spans="1:5" ht="15" customHeight="1" x14ac:dyDescent="0.25">
      <c r="A2912" s="4"/>
      <c r="B2912" s="4"/>
      <c r="C2912" s="4"/>
      <c r="D2912" s="4"/>
      <c r="E2912" s="5"/>
    </row>
    <row r="2913" spans="1:5" ht="15" customHeight="1" x14ac:dyDescent="0.25">
      <c r="A2913" s="4"/>
      <c r="B2913" s="4"/>
      <c r="C2913" s="4"/>
      <c r="D2913" s="4"/>
      <c r="E2913" s="5"/>
    </row>
    <row r="2914" spans="1:5" ht="15" customHeight="1" x14ac:dyDescent="0.25">
      <c r="A2914" s="4"/>
      <c r="B2914" s="4"/>
      <c r="C2914" s="4"/>
      <c r="D2914" s="4"/>
      <c r="E2914" s="5"/>
    </row>
    <row r="2915" spans="1:5" ht="15" customHeight="1" x14ac:dyDescent="0.25">
      <c r="A2915" s="4"/>
      <c r="B2915" s="4"/>
      <c r="C2915" s="4"/>
      <c r="D2915" s="4"/>
      <c r="E2915" s="5"/>
    </row>
    <row r="2916" spans="1:5" ht="15" customHeight="1" x14ac:dyDescent="0.25">
      <c r="A2916" s="4"/>
      <c r="B2916" s="4"/>
      <c r="C2916" s="4"/>
      <c r="D2916" s="4"/>
      <c r="E2916" s="5"/>
    </row>
    <row r="2917" spans="1:5" ht="15" customHeight="1" x14ac:dyDescent="0.25">
      <c r="A2917" s="4"/>
      <c r="B2917" s="4"/>
      <c r="C2917" s="4"/>
      <c r="D2917" s="4"/>
      <c r="E2917" s="5"/>
    </row>
    <row r="2918" spans="1:5" ht="15" customHeight="1" x14ac:dyDescent="0.25">
      <c r="A2918" s="4"/>
      <c r="B2918" s="4"/>
      <c r="C2918" s="4"/>
      <c r="D2918" s="4"/>
      <c r="E2918" s="5"/>
    </row>
    <row r="2919" spans="1:5" ht="15" customHeight="1" x14ac:dyDescent="0.25">
      <c r="A2919" s="4"/>
      <c r="B2919" s="4"/>
      <c r="C2919" s="4"/>
      <c r="D2919" s="4"/>
      <c r="E2919" s="5"/>
    </row>
    <row r="2920" spans="1:5" ht="15" customHeight="1" x14ac:dyDescent="0.25">
      <c r="A2920" s="4"/>
      <c r="B2920" s="4"/>
      <c r="C2920" s="4"/>
      <c r="D2920" s="4"/>
      <c r="E2920" s="5"/>
    </row>
    <row r="2921" spans="1:5" ht="15" customHeight="1" x14ac:dyDescent="0.25">
      <c r="A2921" s="4"/>
      <c r="B2921" s="4"/>
      <c r="C2921" s="4"/>
      <c r="D2921" s="4"/>
      <c r="E2921" s="5"/>
    </row>
    <row r="2922" spans="1:5" ht="15" customHeight="1" x14ac:dyDescent="0.25">
      <c r="A2922" s="4"/>
      <c r="B2922" s="4"/>
      <c r="C2922" s="4"/>
      <c r="D2922" s="4"/>
      <c r="E2922" s="5"/>
    </row>
    <row r="2923" spans="1:5" ht="15" customHeight="1" x14ac:dyDescent="0.25">
      <c r="A2923" s="4"/>
      <c r="B2923" s="4"/>
      <c r="C2923" s="4"/>
      <c r="D2923" s="4"/>
      <c r="E2923" s="5"/>
    </row>
    <row r="2924" spans="1:5" ht="15" customHeight="1" x14ac:dyDescent="0.25">
      <c r="A2924" s="4"/>
      <c r="B2924" s="4"/>
      <c r="C2924" s="4"/>
      <c r="D2924" s="4"/>
      <c r="E2924" s="5"/>
    </row>
    <row r="2925" spans="1:5" ht="15" customHeight="1" x14ac:dyDescent="0.25">
      <c r="A2925" s="4"/>
      <c r="B2925" s="4"/>
      <c r="C2925" s="4"/>
      <c r="D2925" s="4"/>
      <c r="E2925" s="5"/>
    </row>
    <row r="2926" spans="1:5" ht="15" customHeight="1" x14ac:dyDescent="0.25">
      <c r="A2926" s="4"/>
      <c r="B2926" s="4"/>
      <c r="C2926" s="4"/>
      <c r="D2926" s="4"/>
      <c r="E2926" s="5"/>
    </row>
    <row r="2927" spans="1:5" ht="15" customHeight="1" x14ac:dyDescent="0.25">
      <c r="A2927" s="4"/>
      <c r="B2927" s="4"/>
      <c r="C2927" s="4"/>
      <c r="D2927" s="4"/>
      <c r="E2927" s="5"/>
    </row>
    <row r="2928" spans="1:5" ht="15" customHeight="1" x14ac:dyDescent="0.25">
      <c r="A2928" s="4"/>
      <c r="B2928" s="4"/>
      <c r="C2928" s="4"/>
      <c r="D2928" s="4"/>
      <c r="E2928" s="5"/>
    </row>
    <row r="2929" spans="1:5" ht="15" customHeight="1" x14ac:dyDescent="0.25">
      <c r="A2929" s="4"/>
      <c r="B2929" s="4"/>
      <c r="C2929" s="4"/>
      <c r="D2929" s="4"/>
      <c r="E2929" s="5"/>
    </row>
    <row r="2930" spans="1:5" ht="15" customHeight="1" x14ac:dyDescent="0.25">
      <c r="A2930" s="4"/>
      <c r="B2930" s="4"/>
      <c r="C2930" s="4"/>
      <c r="D2930" s="4"/>
      <c r="E2930" s="5"/>
    </row>
    <row r="2931" spans="1:5" ht="15" customHeight="1" x14ac:dyDescent="0.25">
      <c r="A2931" s="4"/>
      <c r="B2931" s="4"/>
      <c r="C2931" s="4"/>
      <c r="D2931" s="4"/>
      <c r="E2931" s="5"/>
    </row>
    <row r="2932" spans="1:5" ht="15" customHeight="1" x14ac:dyDescent="0.25">
      <c r="A2932" s="4"/>
      <c r="B2932" s="4"/>
      <c r="C2932" s="4"/>
      <c r="D2932" s="4"/>
      <c r="E2932" s="5"/>
    </row>
    <row r="2933" spans="1:5" ht="15" customHeight="1" x14ac:dyDescent="0.25">
      <c r="A2933" s="4"/>
      <c r="B2933" s="4"/>
      <c r="C2933" s="4"/>
      <c r="D2933" s="4"/>
      <c r="E2933" s="5"/>
    </row>
    <row r="2934" spans="1:5" ht="15" customHeight="1" x14ac:dyDescent="0.25">
      <c r="A2934" s="4"/>
      <c r="B2934" s="4"/>
      <c r="C2934" s="4"/>
      <c r="D2934" s="4"/>
      <c r="E2934" s="5"/>
    </row>
    <row r="2935" spans="1:5" ht="15" customHeight="1" x14ac:dyDescent="0.25">
      <c r="A2935" s="4"/>
      <c r="B2935" s="4"/>
      <c r="C2935" s="4"/>
      <c r="D2935" s="4"/>
      <c r="E2935" s="5"/>
    </row>
    <row r="2936" spans="1:5" ht="15" customHeight="1" x14ac:dyDescent="0.25">
      <c r="A2936" s="4"/>
      <c r="B2936" s="4"/>
      <c r="C2936" s="4"/>
      <c r="D2936" s="4"/>
      <c r="E2936" s="5"/>
    </row>
    <row r="2937" spans="1:5" ht="15" customHeight="1" x14ac:dyDescent="0.25">
      <c r="A2937" s="4"/>
      <c r="B2937" s="4"/>
      <c r="C2937" s="4"/>
      <c r="D2937" s="4"/>
      <c r="E2937" s="5"/>
    </row>
    <row r="2938" spans="1:5" ht="15" customHeight="1" x14ac:dyDescent="0.25">
      <c r="A2938" s="4"/>
      <c r="B2938" s="4"/>
      <c r="C2938" s="4"/>
      <c r="D2938" s="4"/>
      <c r="E2938" s="5"/>
    </row>
    <row r="2939" spans="1:5" ht="15" customHeight="1" x14ac:dyDescent="0.25">
      <c r="A2939" s="4"/>
      <c r="B2939" s="4"/>
      <c r="C2939" s="4"/>
      <c r="D2939" s="4"/>
      <c r="E2939" s="5"/>
    </row>
    <row r="2940" spans="1:5" ht="15" customHeight="1" x14ac:dyDescent="0.25">
      <c r="A2940" s="4"/>
      <c r="B2940" s="4"/>
      <c r="C2940" s="4"/>
      <c r="D2940" s="4"/>
      <c r="E2940" s="5"/>
    </row>
    <row r="2941" spans="1:5" ht="15" customHeight="1" x14ac:dyDescent="0.25">
      <c r="A2941" s="4"/>
      <c r="B2941" s="4"/>
      <c r="C2941" s="4"/>
      <c r="D2941" s="4"/>
      <c r="E2941" s="5"/>
    </row>
    <row r="2942" spans="1:5" ht="15" customHeight="1" x14ac:dyDescent="0.25">
      <c r="A2942" s="4"/>
      <c r="B2942" s="4"/>
      <c r="C2942" s="4"/>
      <c r="D2942" s="4"/>
      <c r="E2942" s="5"/>
    </row>
    <row r="2943" spans="1:5" ht="15" customHeight="1" x14ac:dyDescent="0.25">
      <c r="A2943" s="4"/>
      <c r="B2943" s="4"/>
      <c r="C2943" s="4"/>
      <c r="D2943" s="4"/>
      <c r="E2943" s="5"/>
    </row>
    <row r="2944" spans="1:5" ht="15" customHeight="1" x14ac:dyDescent="0.25">
      <c r="A2944" s="4"/>
      <c r="B2944" s="4"/>
      <c r="C2944" s="4"/>
      <c r="D2944" s="4"/>
      <c r="E2944" s="5"/>
    </row>
    <row r="2945" spans="1:5" ht="15" customHeight="1" x14ac:dyDescent="0.25">
      <c r="A2945" s="4"/>
      <c r="B2945" s="4"/>
      <c r="C2945" s="4"/>
      <c r="D2945" s="4"/>
      <c r="E2945" s="5"/>
    </row>
    <row r="2946" spans="1:5" ht="15" customHeight="1" x14ac:dyDescent="0.25">
      <c r="A2946" s="4"/>
      <c r="B2946" s="4"/>
      <c r="C2946" s="4"/>
      <c r="D2946" s="4"/>
      <c r="E2946" s="5"/>
    </row>
    <row r="2947" spans="1:5" ht="15" customHeight="1" x14ac:dyDescent="0.25">
      <c r="A2947" s="4"/>
      <c r="B2947" s="4"/>
      <c r="C2947" s="4"/>
      <c r="D2947" s="4"/>
      <c r="E2947" s="5"/>
    </row>
    <row r="2948" spans="1:5" ht="15" customHeight="1" x14ac:dyDescent="0.25">
      <c r="A2948" s="4"/>
      <c r="B2948" s="4"/>
      <c r="C2948" s="4"/>
      <c r="D2948" s="4"/>
      <c r="E2948" s="5"/>
    </row>
    <row r="2949" spans="1:5" ht="15" customHeight="1" x14ac:dyDescent="0.25">
      <c r="A2949" s="4"/>
      <c r="B2949" s="4"/>
      <c r="C2949" s="4"/>
      <c r="D2949" s="4"/>
      <c r="E2949" s="5"/>
    </row>
    <row r="2950" spans="1:5" ht="15" customHeight="1" x14ac:dyDescent="0.25">
      <c r="A2950" s="4"/>
      <c r="B2950" s="4"/>
      <c r="C2950" s="4"/>
      <c r="D2950" s="4"/>
      <c r="E2950" s="5"/>
    </row>
    <row r="2951" spans="1:5" ht="15" customHeight="1" x14ac:dyDescent="0.25">
      <c r="A2951" s="4"/>
      <c r="B2951" s="4"/>
      <c r="C2951" s="4"/>
      <c r="D2951" s="4"/>
      <c r="E2951" s="5"/>
    </row>
    <row r="2952" spans="1:5" ht="15" customHeight="1" x14ac:dyDescent="0.25">
      <c r="A2952" s="4"/>
      <c r="B2952" s="4"/>
      <c r="C2952" s="4"/>
      <c r="D2952" s="4"/>
      <c r="E2952" s="5"/>
    </row>
    <row r="2953" spans="1:5" ht="15" customHeight="1" x14ac:dyDescent="0.25">
      <c r="A2953" s="4"/>
      <c r="B2953" s="4"/>
      <c r="C2953" s="4"/>
      <c r="D2953" s="4"/>
      <c r="E2953" s="5"/>
    </row>
    <row r="2954" spans="1:5" ht="15" customHeight="1" x14ac:dyDescent="0.25">
      <c r="A2954" s="4"/>
      <c r="B2954" s="4"/>
      <c r="C2954" s="4"/>
      <c r="D2954" s="4"/>
      <c r="E2954" s="5"/>
    </row>
    <row r="2955" spans="1:5" ht="15" customHeight="1" x14ac:dyDescent="0.25">
      <c r="A2955" s="4"/>
      <c r="B2955" s="4"/>
      <c r="C2955" s="4"/>
      <c r="D2955" s="4"/>
      <c r="E2955" s="5"/>
    </row>
    <row r="2956" spans="1:5" ht="15" customHeight="1" x14ac:dyDescent="0.25">
      <c r="A2956" s="4"/>
      <c r="B2956" s="4"/>
      <c r="C2956" s="4"/>
      <c r="D2956" s="4"/>
      <c r="E2956" s="5"/>
    </row>
    <row r="2957" spans="1:5" ht="15" customHeight="1" x14ac:dyDescent="0.25">
      <c r="A2957" s="4"/>
      <c r="B2957" s="4"/>
      <c r="C2957" s="4"/>
      <c r="D2957" s="4"/>
      <c r="E2957" s="5"/>
    </row>
    <row r="2958" spans="1:5" ht="15" customHeight="1" x14ac:dyDescent="0.25">
      <c r="A2958" s="4"/>
      <c r="B2958" s="4"/>
      <c r="C2958" s="4"/>
      <c r="D2958" s="4"/>
      <c r="E2958" s="5"/>
    </row>
    <row r="2959" spans="1:5" ht="15" customHeight="1" x14ac:dyDescent="0.25">
      <c r="A2959" s="4"/>
      <c r="B2959" s="4"/>
      <c r="C2959" s="4"/>
      <c r="D2959" s="4"/>
      <c r="E2959" s="5"/>
    </row>
    <row r="2960" spans="1:5" ht="15" customHeight="1" x14ac:dyDescent="0.25">
      <c r="A2960" s="4"/>
      <c r="B2960" s="4"/>
      <c r="C2960" s="4"/>
      <c r="D2960" s="4"/>
      <c r="E2960" s="5"/>
    </row>
    <row r="2961" spans="1:5" ht="15" customHeight="1" x14ac:dyDescent="0.25">
      <c r="A2961" s="4"/>
      <c r="B2961" s="4"/>
      <c r="C2961" s="4"/>
      <c r="D2961" s="4"/>
      <c r="E2961" s="5"/>
    </row>
    <row r="2962" spans="1:5" ht="15" customHeight="1" x14ac:dyDescent="0.25">
      <c r="A2962" s="4"/>
      <c r="B2962" s="4"/>
      <c r="C2962" s="4"/>
      <c r="D2962" s="4"/>
      <c r="E2962" s="5"/>
    </row>
    <row r="2963" spans="1:5" ht="15" customHeight="1" x14ac:dyDescent="0.25">
      <c r="A2963" s="4"/>
      <c r="B2963" s="4"/>
      <c r="C2963" s="4"/>
      <c r="D2963" s="4"/>
      <c r="E2963" s="5"/>
    </row>
    <row r="2964" spans="1:5" ht="15" customHeight="1" x14ac:dyDescent="0.25">
      <c r="A2964" s="4"/>
      <c r="B2964" s="4"/>
      <c r="C2964" s="4"/>
      <c r="D2964" s="4"/>
      <c r="E2964" s="5"/>
    </row>
    <row r="2965" spans="1:5" ht="15" customHeight="1" x14ac:dyDescent="0.25">
      <c r="A2965" s="4"/>
      <c r="B2965" s="4"/>
      <c r="C2965" s="4"/>
      <c r="D2965" s="4"/>
      <c r="E2965" s="5"/>
    </row>
    <row r="2966" spans="1:5" ht="15" customHeight="1" x14ac:dyDescent="0.25">
      <c r="A2966" s="4"/>
      <c r="B2966" s="4"/>
      <c r="C2966" s="4"/>
      <c r="D2966" s="4"/>
      <c r="E2966" s="5"/>
    </row>
    <row r="2967" spans="1:5" ht="15" customHeight="1" x14ac:dyDescent="0.25">
      <c r="A2967" s="4"/>
      <c r="B2967" s="4"/>
      <c r="C2967" s="4"/>
      <c r="D2967" s="4"/>
      <c r="E2967" s="5"/>
    </row>
    <row r="2968" spans="1:5" ht="15" customHeight="1" x14ac:dyDescent="0.25">
      <c r="A2968" s="4"/>
      <c r="B2968" s="4"/>
      <c r="C2968" s="4"/>
      <c r="D2968" s="4"/>
      <c r="E2968" s="5"/>
    </row>
    <row r="2969" spans="1:5" ht="15" customHeight="1" x14ac:dyDescent="0.25">
      <c r="A2969" s="4"/>
      <c r="B2969" s="4"/>
      <c r="C2969" s="4"/>
      <c r="D2969" s="4"/>
      <c r="E2969" s="5"/>
    </row>
    <row r="2970" spans="1:5" ht="15" customHeight="1" x14ac:dyDescent="0.25">
      <c r="A2970" s="4"/>
      <c r="B2970" s="4"/>
      <c r="C2970" s="4"/>
      <c r="D2970" s="4"/>
      <c r="E2970" s="5"/>
    </row>
    <row r="2971" spans="1:5" ht="15" customHeight="1" x14ac:dyDescent="0.25">
      <c r="A2971" s="4"/>
      <c r="B2971" s="4"/>
      <c r="C2971" s="4"/>
      <c r="D2971" s="4"/>
      <c r="E2971" s="5"/>
    </row>
    <row r="2972" spans="1:5" ht="15" customHeight="1" x14ac:dyDescent="0.25">
      <c r="A2972" s="4"/>
      <c r="B2972" s="4"/>
      <c r="C2972" s="4"/>
      <c r="D2972" s="4"/>
      <c r="E2972" s="5"/>
    </row>
    <row r="2973" spans="1:5" ht="15" customHeight="1" x14ac:dyDescent="0.25">
      <c r="A2973" s="4"/>
      <c r="B2973" s="4"/>
      <c r="C2973" s="4"/>
      <c r="D2973" s="4"/>
      <c r="E2973" s="5"/>
    </row>
    <row r="2974" spans="1:5" ht="15" customHeight="1" x14ac:dyDescent="0.25">
      <c r="A2974" s="4"/>
      <c r="B2974" s="4"/>
      <c r="C2974" s="4"/>
      <c r="D2974" s="4"/>
      <c r="E2974" s="5"/>
    </row>
    <row r="2975" spans="1:5" ht="15" customHeight="1" x14ac:dyDescent="0.25">
      <c r="A2975" s="4"/>
      <c r="B2975" s="4"/>
      <c r="C2975" s="4"/>
      <c r="D2975" s="4"/>
      <c r="E2975" s="5"/>
    </row>
    <row r="2976" spans="1:5" ht="15" customHeight="1" x14ac:dyDescent="0.25">
      <c r="A2976" s="4"/>
      <c r="B2976" s="4"/>
      <c r="C2976" s="4"/>
      <c r="D2976" s="4"/>
      <c r="E2976" s="5"/>
    </row>
    <row r="2977" spans="1:5" ht="15" customHeight="1" x14ac:dyDescent="0.25">
      <c r="A2977" s="4"/>
      <c r="B2977" s="4"/>
      <c r="C2977" s="4"/>
      <c r="D2977" s="4"/>
      <c r="E2977" s="5"/>
    </row>
    <row r="2978" spans="1:5" ht="15" customHeight="1" x14ac:dyDescent="0.25">
      <c r="A2978" s="4"/>
      <c r="B2978" s="4"/>
      <c r="C2978" s="4"/>
      <c r="D2978" s="4"/>
      <c r="E2978" s="5"/>
    </row>
    <row r="2979" spans="1:5" ht="15" customHeight="1" x14ac:dyDescent="0.25">
      <c r="A2979" s="4"/>
      <c r="B2979" s="4"/>
      <c r="C2979" s="4"/>
      <c r="D2979" s="4"/>
      <c r="E2979" s="5"/>
    </row>
    <row r="2980" spans="1:5" ht="15" customHeight="1" x14ac:dyDescent="0.25">
      <c r="A2980" s="4"/>
      <c r="B2980" s="4"/>
      <c r="C2980" s="4"/>
      <c r="D2980" s="4"/>
      <c r="E2980" s="5"/>
    </row>
    <row r="2981" spans="1:5" ht="15" customHeight="1" x14ac:dyDescent="0.25">
      <c r="A2981" s="4"/>
      <c r="B2981" s="4"/>
      <c r="C2981" s="4"/>
      <c r="D2981" s="4"/>
      <c r="E2981" s="5"/>
    </row>
    <row r="2982" spans="1:5" ht="15" customHeight="1" x14ac:dyDescent="0.25">
      <c r="A2982" s="4"/>
      <c r="B2982" s="4"/>
      <c r="C2982" s="4"/>
      <c r="D2982" s="4"/>
      <c r="E2982" s="5"/>
    </row>
    <row r="2983" spans="1:5" ht="15" customHeight="1" x14ac:dyDescent="0.25">
      <c r="A2983" s="4"/>
      <c r="B2983" s="4"/>
      <c r="C2983" s="4"/>
      <c r="D2983" s="4"/>
      <c r="E2983" s="5"/>
    </row>
    <row r="2984" spans="1:5" ht="15" customHeight="1" x14ac:dyDescent="0.25">
      <c r="A2984" s="4"/>
      <c r="B2984" s="4"/>
      <c r="C2984" s="4"/>
      <c r="D2984" s="4"/>
      <c r="E2984" s="5"/>
    </row>
    <row r="2985" spans="1:5" ht="15" customHeight="1" x14ac:dyDescent="0.25">
      <c r="A2985" s="4"/>
      <c r="B2985" s="4"/>
      <c r="C2985" s="4"/>
      <c r="D2985" s="4"/>
      <c r="E2985" s="5"/>
    </row>
    <row r="2986" spans="1:5" ht="15" customHeight="1" x14ac:dyDescent="0.25">
      <c r="A2986" s="4"/>
      <c r="B2986" s="4"/>
      <c r="C2986" s="4"/>
      <c r="D2986" s="4"/>
      <c r="E2986" s="5"/>
    </row>
    <row r="2987" spans="1:5" ht="15" customHeight="1" x14ac:dyDescent="0.25">
      <c r="A2987" s="4"/>
      <c r="B2987" s="4"/>
      <c r="C2987" s="4"/>
      <c r="D2987" s="4"/>
      <c r="E2987" s="5"/>
    </row>
    <row r="2988" spans="1:5" ht="15" customHeight="1" x14ac:dyDescent="0.25">
      <c r="A2988" s="4"/>
      <c r="B2988" s="4"/>
      <c r="C2988" s="4"/>
      <c r="D2988" s="4"/>
      <c r="E2988" s="5"/>
    </row>
    <row r="2989" spans="1:5" ht="15" customHeight="1" x14ac:dyDescent="0.25">
      <c r="A2989" s="4"/>
      <c r="B2989" s="4"/>
      <c r="C2989" s="4"/>
      <c r="D2989" s="4"/>
      <c r="E2989" s="5"/>
    </row>
  </sheetData>
  <sortState ref="A2:H2989">
    <sortCondition descending="1" ref="H1"/>
  </sortState>
  <pageMargins left="0.7" right="0.7" top="0.75" bottom="0.75" header="0.3" footer="0.3"/>
  <webPublishItems count="2">
    <webPublishItem id="7844" divId="PlayerPrices2011_7844" sourceType="sheet" destinationFile="C:\Users\Mike\Desktop\wfbl\PitchersByName.htm" title="PitchersByName"/>
    <webPublishItem id="1318" divId="PlayerPrices2012_1318" sourceType="sheet" destinationFile="C:\Users\Mike\Desktop\wfbl\PitchersByName.htm"/>
  </webPublishItem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93"/>
  <sheetViews>
    <sheetView tabSelected="1" workbookViewId="0">
      <selection activeCell="D5" sqref="D5"/>
    </sheetView>
  </sheetViews>
  <sheetFormatPr defaultRowHeight="15" customHeight="1" x14ac:dyDescent="0.25"/>
  <cols>
    <col min="1" max="1" width="16.85546875" style="24" customWidth="1"/>
    <col min="2" max="2" width="13.28515625" style="24" customWidth="1"/>
    <col min="3" max="4" width="9.140625" style="24"/>
  </cols>
  <sheetData>
    <row r="1" spans="1:5" ht="15" customHeight="1" x14ac:dyDescent="0.25">
      <c r="A1" s="19" t="s">
        <v>22</v>
      </c>
      <c r="B1" s="19" t="s">
        <v>23</v>
      </c>
      <c r="C1" s="19" t="s">
        <v>730</v>
      </c>
      <c r="D1" s="19" t="s">
        <v>0</v>
      </c>
      <c r="E1" s="6" t="s">
        <v>843</v>
      </c>
    </row>
    <row r="2" spans="1:5" ht="15" customHeight="1" x14ac:dyDescent="0.25">
      <c r="A2" s="12" t="s">
        <v>850</v>
      </c>
      <c r="B2" s="12" t="s">
        <v>368</v>
      </c>
      <c r="C2" s="12" t="s">
        <v>3</v>
      </c>
      <c r="D2" s="12" t="s">
        <v>706</v>
      </c>
      <c r="E2">
        <v>32</v>
      </c>
    </row>
    <row r="3" spans="1:5" ht="15" customHeight="1" x14ac:dyDescent="0.25">
      <c r="A3" s="12" t="s">
        <v>1395</v>
      </c>
      <c r="B3" s="12" t="s">
        <v>1396</v>
      </c>
      <c r="C3" s="12" t="s">
        <v>2035</v>
      </c>
      <c r="D3" s="12" t="s">
        <v>710</v>
      </c>
      <c r="E3">
        <v>31</v>
      </c>
    </row>
    <row r="4" spans="1:5" ht="15" customHeight="1" x14ac:dyDescent="0.25">
      <c r="A4" s="12" t="s">
        <v>847</v>
      </c>
      <c r="B4" s="12" t="s">
        <v>54</v>
      </c>
      <c r="C4" s="12" t="s">
        <v>2</v>
      </c>
      <c r="D4" s="12" t="s">
        <v>718</v>
      </c>
      <c r="E4">
        <v>30</v>
      </c>
    </row>
    <row r="5" spans="1:5" ht="15" customHeight="1" x14ac:dyDescent="0.25">
      <c r="A5" s="12" t="s">
        <v>959</v>
      </c>
      <c r="B5" s="12" t="s">
        <v>58</v>
      </c>
      <c r="C5" s="12" t="s">
        <v>3</v>
      </c>
      <c r="D5" s="12" t="s">
        <v>713</v>
      </c>
      <c r="E5">
        <v>30</v>
      </c>
    </row>
    <row r="6" spans="1:5" ht="15" customHeight="1" x14ac:dyDescent="0.25">
      <c r="A6" s="12" t="s">
        <v>887</v>
      </c>
      <c r="B6" s="12" t="s">
        <v>43</v>
      </c>
      <c r="C6" s="12" t="s">
        <v>2035</v>
      </c>
      <c r="D6" s="12" t="s">
        <v>702</v>
      </c>
      <c r="E6">
        <v>29</v>
      </c>
    </row>
    <row r="7" spans="1:5" ht="15" customHeight="1" x14ac:dyDescent="0.25">
      <c r="A7" s="12" t="s">
        <v>883</v>
      </c>
      <c r="B7" s="12" t="s">
        <v>666</v>
      </c>
      <c r="C7" s="12" t="s">
        <v>1</v>
      </c>
      <c r="D7" s="12" t="s">
        <v>716</v>
      </c>
      <c r="E7">
        <v>27</v>
      </c>
    </row>
    <row r="8" spans="1:5" ht="15" customHeight="1" x14ac:dyDescent="0.25">
      <c r="A8" s="12" t="s">
        <v>102</v>
      </c>
      <c r="B8" s="12" t="s">
        <v>103</v>
      </c>
      <c r="C8" s="12" t="s">
        <v>1</v>
      </c>
      <c r="D8" s="12" t="s">
        <v>715</v>
      </c>
      <c r="E8">
        <v>26</v>
      </c>
    </row>
    <row r="9" spans="1:5" ht="15" customHeight="1" x14ac:dyDescent="0.25">
      <c r="A9" s="12" t="s">
        <v>179</v>
      </c>
      <c r="B9" s="12" t="s">
        <v>180</v>
      </c>
      <c r="C9" s="12" t="s">
        <v>734</v>
      </c>
      <c r="D9" s="12" t="s">
        <v>726</v>
      </c>
      <c r="E9">
        <v>26</v>
      </c>
    </row>
    <row r="10" spans="1:5" ht="15" customHeight="1" x14ac:dyDescent="0.25">
      <c r="A10" s="12" t="s">
        <v>1065</v>
      </c>
      <c r="B10" s="12" t="s">
        <v>361</v>
      </c>
      <c r="C10" s="12" t="s">
        <v>3</v>
      </c>
      <c r="D10" s="12" t="s">
        <v>711</v>
      </c>
      <c r="E10">
        <v>26</v>
      </c>
    </row>
    <row r="11" spans="1:5" ht="15" customHeight="1" x14ac:dyDescent="0.25">
      <c r="A11" s="12" t="s">
        <v>326</v>
      </c>
      <c r="B11" s="12" t="s">
        <v>160</v>
      </c>
      <c r="C11" s="12" t="s">
        <v>2</v>
      </c>
      <c r="D11" s="12" t="s">
        <v>736</v>
      </c>
      <c r="E11">
        <v>26</v>
      </c>
    </row>
    <row r="12" spans="1:5" ht="15" customHeight="1" x14ac:dyDescent="0.25">
      <c r="A12" s="12" t="s">
        <v>438</v>
      </c>
      <c r="B12" s="12" t="s">
        <v>439</v>
      </c>
      <c r="C12" s="12" t="s">
        <v>1</v>
      </c>
      <c r="D12" s="12" t="s">
        <v>707</v>
      </c>
      <c r="E12">
        <v>26</v>
      </c>
    </row>
    <row r="13" spans="1:5" ht="15" customHeight="1" x14ac:dyDescent="0.25">
      <c r="A13" s="12" t="s">
        <v>852</v>
      </c>
      <c r="B13" s="12" t="s">
        <v>609</v>
      </c>
      <c r="C13" s="12" t="s">
        <v>2035</v>
      </c>
      <c r="D13" s="12" t="s">
        <v>706</v>
      </c>
      <c r="E13">
        <v>25</v>
      </c>
    </row>
    <row r="14" spans="1:5" ht="15" customHeight="1" x14ac:dyDescent="0.25">
      <c r="A14" s="12" t="s">
        <v>1390</v>
      </c>
      <c r="B14" s="12" t="s">
        <v>757</v>
      </c>
      <c r="C14" s="12" t="s">
        <v>3</v>
      </c>
      <c r="D14" s="12" t="s">
        <v>716</v>
      </c>
      <c r="E14">
        <v>25</v>
      </c>
    </row>
    <row r="15" spans="1:5" ht="15" customHeight="1" x14ac:dyDescent="0.25">
      <c r="A15" s="12" t="s">
        <v>112</v>
      </c>
      <c r="B15" s="12" t="s">
        <v>113</v>
      </c>
      <c r="C15" s="12" t="s">
        <v>2</v>
      </c>
      <c r="D15" s="12" t="s">
        <v>704</v>
      </c>
      <c r="E15">
        <v>25</v>
      </c>
    </row>
    <row r="16" spans="1:5" ht="15" customHeight="1" x14ac:dyDescent="0.25">
      <c r="A16" s="12" t="s">
        <v>864</v>
      </c>
      <c r="B16" s="12" t="s">
        <v>259</v>
      </c>
      <c r="C16" s="12" t="s">
        <v>1</v>
      </c>
      <c r="D16" s="12" t="s">
        <v>703</v>
      </c>
      <c r="E16">
        <v>25</v>
      </c>
    </row>
    <row r="17" spans="1:5" ht="15" customHeight="1" x14ac:dyDescent="0.25">
      <c r="A17" s="12" t="s">
        <v>867</v>
      </c>
      <c r="B17" s="12" t="s">
        <v>957</v>
      </c>
      <c r="C17" s="12" t="s">
        <v>2035</v>
      </c>
      <c r="D17" s="12" t="s">
        <v>736</v>
      </c>
      <c r="E17">
        <v>25</v>
      </c>
    </row>
    <row r="18" spans="1:5" ht="15" customHeight="1" x14ac:dyDescent="0.25">
      <c r="A18" s="12" t="s">
        <v>62</v>
      </c>
      <c r="B18" s="12" t="s">
        <v>63</v>
      </c>
      <c r="C18" s="12" t="s">
        <v>3</v>
      </c>
      <c r="D18" s="12" t="s">
        <v>712</v>
      </c>
      <c r="E18">
        <v>24</v>
      </c>
    </row>
    <row r="19" spans="1:5" ht="15" customHeight="1" x14ac:dyDescent="0.25">
      <c r="A19" s="12" t="s">
        <v>200</v>
      </c>
      <c r="B19" s="12" t="s">
        <v>201</v>
      </c>
      <c r="C19" s="12" t="s">
        <v>1</v>
      </c>
      <c r="D19" s="12" t="s">
        <v>728</v>
      </c>
      <c r="E19">
        <v>24</v>
      </c>
    </row>
    <row r="20" spans="1:5" ht="15" customHeight="1" x14ac:dyDescent="0.25">
      <c r="A20" s="12" t="s">
        <v>392</v>
      </c>
      <c r="B20" s="12" t="s">
        <v>61</v>
      </c>
      <c r="C20" s="12" t="s">
        <v>734</v>
      </c>
      <c r="D20" s="12" t="s">
        <v>726</v>
      </c>
      <c r="E20">
        <v>24</v>
      </c>
    </row>
    <row r="21" spans="1:5" ht="15" customHeight="1" x14ac:dyDescent="0.25">
      <c r="A21" s="12" t="s">
        <v>1062</v>
      </c>
      <c r="B21" s="12" t="s">
        <v>305</v>
      </c>
      <c r="C21" s="12" t="s">
        <v>2</v>
      </c>
      <c r="D21" s="12" t="s">
        <v>727</v>
      </c>
      <c r="E21">
        <v>23</v>
      </c>
    </row>
    <row r="22" spans="1:5" ht="15" customHeight="1" x14ac:dyDescent="0.25">
      <c r="A22" s="12" t="s">
        <v>1241</v>
      </c>
      <c r="B22" s="12" t="s">
        <v>1242</v>
      </c>
      <c r="C22" s="12" t="s">
        <v>737</v>
      </c>
      <c r="D22" s="12" t="s">
        <v>710</v>
      </c>
      <c r="E22">
        <v>22</v>
      </c>
    </row>
    <row r="23" spans="1:5" ht="15" customHeight="1" x14ac:dyDescent="0.25">
      <c r="A23" s="12" t="s">
        <v>1509</v>
      </c>
      <c r="B23" s="12" t="s">
        <v>61</v>
      </c>
      <c r="C23" s="12" t="s">
        <v>737</v>
      </c>
      <c r="D23" s="12" t="s">
        <v>718</v>
      </c>
      <c r="E23">
        <v>22</v>
      </c>
    </row>
    <row r="24" spans="1:5" ht="15" customHeight="1" x14ac:dyDescent="0.25">
      <c r="A24" s="12" t="s">
        <v>144</v>
      </c>
      <c r="B24" s="12" t="s">
        <v>145</v>
      </c>
      <c r="C24" s="12" t="s">
        <v>734</v>
      </c>
      <c r="D24" s="12" t="s">
        <v>704</v>
      </c>
      <c r="E24">
        <v>22</v>
      </c>
    </row>
    <row r="25" spans="1:5" ht="15" customHeight="1" x14ac:dyDescent="0.25">
      <c r="A25" s="12" t="s">
        <v>273</v>
      </c>
      <c r="B25" s="12" t="s">
        <v>162</v>
      </c>
      <c r="C25" s="12" t="s">
        <v>2</v>
      </c>
      <c r="D25" s="12" t="s">
        <v>715</v>
      </c>
      <c r="E25">
        <v>22</v>
      </c>
    </row>
    <row r="26" spans="1:5" ht="15" customHeight="1" x14ac:dyDescent="0.25">
      <c r="A26" s="12" t="s">
        <v>1235</v>
      </c>
      <c r="B26" s="12" t="s">
        <v>127</v>
      </c>
      <c r="C26" s="12" t="s">
        <v>737</v>
      </c>
      <c r="D26" s="12" t="s">
        <v>726</v>
      </c>
      <c r="E26">
        <v>22</v>
      </c>
    </row>
    <row r="27" spans="1:5" ht="15" customHeight="1" x14ac:dyDescent="0.25">
      <c r="A27" s="12" t="s">
        <v>353</v>
      </c>
      <c r="B27" s="12" t="s">
        <v>354</v>
      </c>
      <c r="C27" s="12" t="s">
        <v>705</v>
      </c>
      <c r="D27" s="12" t="s">
        <v>701</v>
      </c>
      <c r="E27">
        <v>22</v>
      </c>
    </row>
    <row r="28" spans="1:5" ht="15" customHeight="1" x14ac:dyDescent="0.25">
      <c r="A28" s="12" t="s">
        <v>885</v>
      </c>
      <c r="B28" s="12" t="s">
        <v>72</v>
      </c>
      <c r="C28" s="12" t="s">
        <v>3</v>
      </c>
      <c r="D28" s="12" t="s">
        <v>704</v>
      </c>
      <c r="E28">
        <v>22</v>
      </c>
    </row>
    <row r="29" spans="1:5" ht="15" customHeight="1" x14ac:dyDescent="0.25">
      <c r="A29" s="12" t="s">
        <v>885</v>
      </c>
      <c r="B29" s="12" t="s">
        <v>230</v>
      </c>
      <c r="C29" s="12" t="s">
        <v>737</v>
      </c>
      <c r="D29" s="12" t="s">
        <v>717</v>
      </c>
      <c r="E29">
        <v>22</v>
      </c>
    </row>
    <row r="30" spans="1:5" ht="15" customHeight="1" x14ac:dyDescent="0.25">
      <c r="A30" s="12" t="s">
        <v>88</v>
      </c>
      <c r="B30" s="12" t="s">
        <v>89</v>
      </c>
      <c r="C30" s="12" t="s">
        <v>2035</v>
      </c>
      <c r="D30" s="12" t="s">
        <v>724</v>
      </c>
      <c r="E30">
        <v>21</v>
      </c>
    </row>
    <row r="31" spans="1:5" ht="15" customHeight="1" x14ac:dyDescent="0.25">
      <c r="A31" s="12" t="s">
        <v>339</v>
      </c>
      <c r="B31" s="12" t="s">
        <v>30</v>
      </c>
      <c r="C31" s="12" t="s">
        <v>2</v>
      </c>
      <c r="D31" s="12" t="s">
        <v>710</v>
      </c>
      <c r="E31">
        <v>21</v>
      </c>
    </row>
    <row r="32" spans="1:5" ht="15" customHeight="1" x14ac:dyDescent="0.25">
      <c r="A32" s="12" t="s">
        <v>356</v>
      </c>
      <c r="B32" s="12" t="s">
        <v>357</v>
      </c>
      <c r="C32" s="12" t="s">
        <v>734</v>
      </c>
      <c r="D32" s="12" t="s">
        <v>702</v>
      </c>
      <c r="E32">
        <v>21</v>
      </c>
    </row>
    <row r="33" spans="1:5" ht="15" customHeight="1" x14ac:dyDescent="0.25">
      <c r="A33" s="12" t="s">
        <v>452</v>
      </c>
      <c r="B33" s="12" t="s">
        <v>198</v>
      </c>
      <c r="C33" s="12" t="s">
        <v>2</v>
      </c>
      <c r="D33" s="12" t="s">
        <v>716</v>
      </c>
      <c r="E33">
        <v>21</v>
      </c>
    </row>
    <row r="34" spans="1:5" ht="15" customHeight="1" x14ac:dyDescent="0.25">
      <c r="A34" s="12" t="s">
        <v>53</v>
      </c>
      <c r="B34" s="12" t="s">
        <v>54</v>
      </c>
      <c r="C34" s="12" t="s">
        <v>2035</v>
      </c>
      <c r="D34" s="12" t="s">
        <v>713</v>
      </c>
      <c r="E34">
        <v>20</v>
      </c>
    </row>
    <row r="35" spans="1:5" ht="15" customHeight="1" x14ac:dyDescent="0.25">
      <c r="A35" s="12" t="s">
        <v>102</v>
      </c>
      <c r="B35" s="12" t="s">
        <v>104</v>
      </c>
      <c r="C35" s="12" t="s">
        <v>2035</v>
      </c>
      <c r="D35" s="12" t="s">
        <v>733</v>
      </c>
      <c r="E35">
        <v>20</v>
      </c>
    </row>
    <row r="36" spans="1:5" ht="15" customHeight="1" x14ac:dyDescent="0.25">
      <c r="A36" s="12" t="s">
        <v>494</v>
      </c>
      <c r="B36" s="12" t="s">
        <v>164</v>
      </c>
      <c r="C36" s="12" t="s">
        <v>3</v>
      </c>
      <c r="D36" s="12" t="s">
        <v>709</v>
      </c>
      <c r="E36">
        <v>20</v>
      </c>
    </row>
    <row r="37" spans="1:5" ht="15" customHeight="1" x14ac:dyDescent="0.25">
      <c r="A37" s="12" t="s">
        <v>215</v>
      </c>
      <c r="B37" s="12" t="s">
        <v>61</v>
      </c>
      <c r="C37" s="12" t="s">
        <v>2035</v>
      </c>
      <c r="D37" s="12" t="s">
        <v>706</v>
      </c>
      <c r="E37">
        <v>20</v>
      </c>
    </row>
    <row r="38" spans="1:5" ht="15" customHeight="1" x14ac:dyDescent="0.25">
      <c r="A38" s="12" t="s">
        <v>874</v>
      </c>
      <c r="B38" s="12" t="s">
        <v>938</v>
      </c>
      <c r="C38" s="12" t="s">
        <v>2</v>
      </c>
      <c r="D38" s="12" t="s">
        <v>706</v>
      </c>
      <c r="E38">
        <v>20</v>
      </c>
    </row>
    <row r="39" spans="1:5" ht="15" customHeight="1" x14ac:dyDescent="0.25">
      <c r="A39" s="12" t="s">
        <v>306</v>
      </c>
      <c r="B39" s="12" t="s">
        <v>307</v>
      </c>
      <c r="C39" s="12" t="s">
        <v>2035</v>
      </c>
      <c r="D39" s="12" t="s">
        <v>708</v>
      </c>
      <c r="E39">
        <v>20</v>
      </c>
    </row>
    <row r="40" spans="1:5" ht="15" customHeight="1" x14ac:dyDescent="0.25">
      <c r="A40" s="12" t="s">
        <v>359</v>
      </c>
      <c r="B40" s="12" t="s">
        <v>54</v>
      </c>
      <c r="C40" s="12" t="s">
        <v>3</v>
      </c>
      <c r="D40" s="12" t="s">
        <v>726</v>
      </c>
      <c r="E40">
        <v>20</v>
      </c>
    </row>
    <row r="41" spans="1:5" ht="15" customHeight="1" x14ac:dyDescent="0.25">
      <c r="A41" s="12" t="s">
        <v>359</v>
      </c>
      <c r="B41" s="12" t="s">
        <v>360</v>
      </c>
      <c r="C41" s="12" t="s">
        <v>1</v>
      </c>
      <c r="D41" s="12" t="s">
        <v>710</v>
      </c>
      <c r="E41">
        <v>20</v>
      </c>
    </row>
    <row r="42" spans="1:5" ht="15" customHeight="1" x14ac:dyDescent="0.25">
      <c r="A42" s="12" t="s">
        <v>1071</v>
      </c>
      <c r="B42" s="12" t="s">
        <v>1072</v>
      </c>
      <c r="C42" s="12" t="s">
        <v>2</v>
      </c>
      <c r="D42" s="12" t="s">
        <v>704</v>
      </c>
      <c r="E42">
        <v>20</v>
      </c>
    </row>
    <row r="43" spans="1:5" ht="15" customHeight="1" x14ac:dyDescent="0.25">
      <c r="A43" s="12" t="s">
        <v>782</v>
      </c>
      <c r="B43" s="12" t="s">
        <v>302</v>
      </c>
      <c r="C43" s="12" t="s">
        <v>3</v>
      </c>
      <c r="D43" s="12" t="s">
        <v>717</v>
      </c>
      <c r="E43">
        <v>20</v>
      </c>
    </row>
    <row r="44" spans="1:5" ht="15" customHeight="1" x14ac:dyDescent="0.25">
      <c r="A44" s="12" t="s">
        <v>1115</v>
      </c>
      <c r="B44" s="12" t="s">
        <v>749</v>
      </c>
      <c r="C44" s="12" t="s">
        <v>2035</v>
      </c>
      <c r="D44" s="12" t="s">
        <v>846</v>
      </c>
      <c r="E44">
        <v>20</v>
      </c>
    </row>
    <row r="45" spans="1:5" ht="15" customHeight="1" x14ac:dyDescent="0.25">
      <c r="A45" s="12" t="s">
        <v>26</v>
      </c>
      <c r="B45" s="12" t="s">
        <v>54</v>
      </c>
      <c r="C45" s="12" t="s">
        <v>1</v>
      </c>
      <c r="D45" s="12" t="s">
        <v>733</v>
      </c>
      <c r="E45">
        <v>19</v>
      </c>
    </row>
    <row r="46" spans="1:5" ht="15" customHeight="1" x14ac:dyDescent="0.25">
      <c r="A46" s="12" t="s">
        <v>1036</v>
      </c>
      <c r="B46" s="12" t="s">
        <v>1037</v>
      </c>
      <c r="C46" s="12" t="s">
        <v>2035</v>
      </c>
      <c r="D46" s="12" t="s">
        <v>721</v>
      </c>
      <c r="E46">
        <v>19</v>
      </c>
    </row>
    <row r="47" spans="1:5" ht="15" customHeight="1" x14ac:dyDescent="0.25">
      <c r="A47" s="12" t="s">
        <v>868</v>
      </c>
      <c r="B47" s="12" t="s">
        <v>240</v>
      </c>
      <c r="C47" s="12" t="s">
        <v>1</v>
      </c>
      <c r="D47" s="12" t="s">
        <v>714</v>
      </c>
      <c r="E47">
        <v>19</v>
      </c>
    </row>
    <row r="48" spans="1:5" ht="15" customHeight="1" x14ac:dyDescent="0.25">
      <c r="A48" s="12" t="s">
        <v>870</v>
      </c>
      <c r="B48" s="12" t="s">
        <v>52</v>
      </c>
      <c r="C48" s="12" t="s">
        <v>2</v>
      </c>
      <c r="D48" s="12" t="s">
        <v>726</v>
      </c>
      <c r="E48">
        <v>19</v>
      </c>
    </row>
    <row r="49" spans="1:5" ht="15" customHeight="1" x14ac:dyDescent="0.25">
      <c r="A49" s="12" t="s">
        <v>284</v>
      </c>
      <c r="B49" s="12" t="s">
        <v>285</v>
      </c>
      <c r="C49" s="12" t="s">
        <v>3</v>
      </c>
      <c r="D49" s="12" t="s">
        <v>699</v>
      </c>
      <c r="E49">
        <v>19</v>
      </c>
    </row>
    <row r="50" spans="1:5" ht="15" customHeight="1" x14ac:dyDescent="0.25">
      <c r="A50" s="12" t="s">
        <v>614</v>
      </c>
      <c r="B50" s="12" t="s">
        <v>741</v>
      </c>
      <c r="C50" s="12" t="s">
        <v>1</v>
      </c>
      <c r="D50" s="12" t="s">
        <v>719</v>
      </c>
      <c r="E50">
        <v>19</v>
      </c>
    </row>
    <row r="51" spans="1:5" ht="15" customHeight="1" x14ac:dyDescent="0.25">
      <c r="A51" s="12" t="s">
        <v>1135</v>
      </c>
      <c r="B51" s="12" t="s">
        <v>1136</v>
      </c>
      <c r="C51" s="12" t="s">
        <v>2</v>
      </c>
      <c r="D51" s="12" t="s">
        <v>712</v>
      </c>
      <c r="E51">
        <v>19</v>
      </c>
    </row>
    <row r="52" spans="1:5" ht="15" customHeight="1" x14ac:dyDescent="0.25">
      <c r="A52" s="12" t="s">
        <v>992</v>
      </c>
      <c r="B52" s="12" t="s">
        <v>274</v>
      </c>
      <c r="C52" s="12" t="s">
        <v>2035</v>
      </c>
      <c r="D52" s="12" t="s">
        <v>718</v>
      </c>
      <c r="E52">
        <v>19</v>
      </c>
    </row>
    <row r="53" spans="1:5" ht="15" customHeight="1" x14ac:dyDescent="0.25">
      <c r="A53" s="12" t="s">
        <v>163</v>
      </c>
      <c r="B53" s="12" t="s">
        <v>1659</v>
      </c>
      <c r="C53" s="12" t="s">
        <v>737</v>
      </c>
      <c r="D53" s="12" t="s">
        <v>709</v>
      </c>
      <c r="E53">
        <v>18</v>
      </c>
    </row>
    <row r="54" spans="1:5" ht="15" customHeight="1" x14ac:dyDescent="0.25">
      <c r="A54" s="12" t="s">
        <v>1075</v>
      </c>
      <c r="B54" s="12" t="s">
        <v>173</v>
      </c>
      <c r="C54" s="12" t="s">
        <v>2035</v>
      </c>
      <c r="D54" s="12" t="s">
        <v>736</v>
      </c>
      <c r="E54">
        <v>18</v>
      </c>
    </row>
    <row r="55" spans="1:5" ht="15" customHeight="1" x14ac:dyDescent="0.25">
      <c r="A55" s="12" t="s">
        <v>774</v>
      </c>
      <c r="B55" s="12" t="s">
        <v>234</v>
      </c>
      <c r="C55" s="12" t="s">
        <v>3</v>
      </c>
      <c r="D55" s="12" t="s">
        <v>733</v>
      </c>
      <c r="E55">
        <v>18</v>
      </c>
    </row>
    <row r="56" spans="1:5" ht="15" customHeight="1" x14ac:dyDescent="0.25">
      <c r="A56" s="12" t="s">
        <v>215</v>
      </c>
      <c r="B56" s="12" t="s">
        <v>63</v>
      </c>
      <c r="C56" s="12" t="s">
        <v>1</v>
      </c>
      <c r="D56" s="12" t="s">
        <v>717</v>
      </c>
      <c r="E56">
        <v>18</v>
      </c>
    </row>
    <row r="57" spans="1:5" ht="15" customHeight="1" x14ac:dyDescent="0.25">
      <c r="A57" s="12" t="s">
        <v>267</v>
      </c>
      <c r="B57" s="12" t="s">
        <v>173</v>
      </c>
      <c r="C57" s="12" t="s">
        <v>2035</v>
      </c>
      <c r="D57" s="12" t="s">
        <v>711</v>
      </c>
      <c r="E57">
        <v>18</v>
      </c>
    </row>
    <row r="58" spans="1:5" ht="15" customHeight="1" x14ac:dyDescent="0.25">
      <c r="A58" s="12" t="s">
        <v>270</v>
      </c>
      <c r="B58" s="12" t="s">
        <v>164</v>
      </c>
      <c r="C58" s="12" t="s">
        <v>2035</v>
      </c>
      <c r="D58" s="12" t="s">
        <v>728</v>
      </c>
      <c r="E58">
        <v>18</v>
      </c>
    </row>
    <row r="59" spans="1:5" ht="15" customHeight="1" x14ac:dyDescent="0.25">
      <c r="A59" s="12" t="s">
        <v>294</v>
      </c>
      <c r="B59" s="12" t="s">
        <v>188</v>
      </c>
      <c r="C59" s="12" t="s">
        <v>2035</v>
      </c>
      <c r="D59" s="12" t="s">
        <v>728</v>
      </c>
      <c r="E59">
        <v>18</v>
      </c>
    </row>
    <row r="60" spans="1:5" ht="15" customHeight="1" x14ac:dyDescent="0.25">
      <c r="A60" s="12" t="s">
        <v>296</v>
      </c>
      <c r="B60" s="12" t="s">
        <v>297</v>
      </c>
      <c r="C60" s="12" t="s">
        <v>734</v>
      </c>
      <c r="D60" s="12" t="s">
        <v>715</v>
      </c>
      <c r="E60">
        <v>18</v>
      </c>
    </row>
    <row r="61" spans="1:5" ht="15" customHeight="1" x14ac:dyDescent="0.25">
      <c r="A61" s="12" t="s">
        <v>316</v>
      </c>
      <c r="B61" s="12" t="s">
        <v>956</v>
      </c>
      <c r="C61" s="12" t="s">
        <v>734</v>
      </c>
      <c r="D61" s="12" t="s">
        <v>713</v>
      </c>
      <c r="E61">
        <v>18</v>
      </c>
    </row>
    <row r="62" spans="1:5" ht="15" customHeight="1" x14ac:dyDescent="0.25">
      <c r="A62" s="12" t="s">
        <v>1515</v>
      </c>
      <c r="B62" s="12" t="s">
        <v>168</v>
      </c>
      <c r="C62" s="12" t="s">
        <v>2035</v>
      </c>
      <c r="D62" s="12" t="s">
        <v>709</v>
      </c>
      <c r="E62">
        <v>18</v>
      </c>
    </row>
    <row r="63" spans="1:5" ht="15" customHeight="1" x14ac:dyDescent="0.25">
      <c r="A63" s="12" t="s">
        <v>352</v>
      </c>
      <c r="B63" s="12" t="s">
        <v>1002</v>
      </c>
      <c r="C63" s="12" t="s">
        <v>2035</v>
      </c>
      <c r="D63" s="12" t="s">
        <v>708</v>
      </c>
      <c r="E63">
        <v>18</v>
      </c>
    </row>
    <row r="64" spans="1:5" ht="15" customHeight="1" x14ac:dyDescent="0.25">
      <c r="A64" s="12" t="s">
        <v>355</v>
      </c>
      <c r="B64" s="12" t="s">
        <v>295</v>
      </c>
      <c r="C64" s="12" t="s">
        <v>3</v>
      </c>
      <c r="D64" s="12" t="s">
        <v>846</v>
      </c>
      <c r="E64">
        <v>18</v>
      </c>
    </row>
    <row r="65" spans="1:5" ht="15" customHeight="1" x14ac:dyDescent="0.25">
      <c r="A65" s="12" t="s">
        <v>1117</v>
      </c>
      <c r="B65" s="12" t="s">
        <v>666</v>
      </c>
      <c r="C65" s="12" t="s">
        <v>3</v>
      </c>
      <c r="D65" s="12" t="s">
        <v>736</v>
      </c>
      <c r="E65">
        <v>18</v>
      </c>
    </row>
    <row r="66" spans="1:5" ht="15" customHeight="1" x14ac:dyDescent="0.25">
      <c r="A66" s="12" t="s">
        <v>427</v>
      </c>
      <c r="B66" s="12" t="s">
        <v>158</v>
      </c>
      <c r="C66" s="12" t="s">
        <v>2035</v>
      </c>
      <c r="D66" s="12" t="s">
        <v>711</v>
      </c>
      <c r="E66">
        <v>18</v>
      </c>
    </row>
    <row r="67" spans="1:5" ht="15" customHeight="1" x14ac:dyDescent="0.25">
      <c r="A67" s="12" t="s">
        <v>35</v>
      </c>
      <c r="B67" s="12" t="s">
        <v>36</v>
      </c>
      <c r="C67" s="12" t="s">
        <v>737</v>
      </c>
      <c r="D67" s="12" t="s">
        <v>712</v>
      </c>
      <c r="E67">
        <v>17</v>
      </c>
    </row>
    <row r="68" spans="1:5" ht="15" customHeight="1" x14ac:dyDescent="0.25">
      <c r="A68" s="12" t="s">
        <v>59</v>
      </c>
      <c r="B68" s="12" t="s">
        <v>32</v>
      </c>
      <c r="C68" s="12" t="s">
        <v>1</v>
      </c>
      <c r="D68" s="12" t="s">
        <v>701</v>
      </c>
      <c r="E68">
        <v>17</v>
      </c>
    </row>
    <row r="69" spans="1:5" ht="15" customHeight="1" x14ac:dyDescent="0.25">
      <c r="A69" s="12" t="s">
        <v>60</v>
      </c>
      <c r="B69" s="12" t="s">
        <v>61</v>
      </c>
      <c r="C69" s="12" t="s">
        <v>734</v>
      </c>
      <c r="D69" s="12" t="s">
        <v>718</v>
      </c>
      <c r="E69">
        <v>17</v>
      </c>
    </row>
    <row r="70" spans="1:5" ht="15" customHeight="1" x14ac:dyDescent="0.25">
      <c r="A70" s="12" t="s">
        <v>94</v>
      </c>
      <c r="B70" s="12" t="s">
        <v>95</v>
      </c>
      <c r="C70" s="12" t="s">
        <v>2035</v>
      </c>
      <c r="D70" s="12" t="s">
        <v>721</v>
      </c>
      <c r="E70">
        <v>17</v>
      </c>
    </row>
    <row r="71" spans="1:5" ht="15" customHeight="1" x14ac:dyDescent="0.25">
      <c r="A71" s="12" t="s">
        <v>1100</v>
      </c>
      <c r="B71" s="12" t="s">
        <v>1101</v>
      </c>
      <c r="C71" s="12" t="s">
        <v>2035</v>
      </c>
      <c r="D71" s="12" t="s">
        <v>702</v>
      </c>
      <c r="E71">
        <v>17</v>
      </c>
    </row>
    <row r="72" spans="1:5" ht="15" customHeight="1" x14ac:dyDescent="0.25">
      <c r="A72" s="12" t="s">
        <v>150</v>
      </c>
      <c r="B72" s="12" t="s">
        <v>1245</v>
      </c>
      <c r="C72" s="12" t="s">
        <v>2035</v>
      </c>
      <c r="D72" s="12" t="s">
        <v>720</v>
      </c>
      <c r="E72">
        <v>17</v>
      </c>
    </row>
    <row r="73" spans="1:5" ht="15" customHeight="1" x14ac:dyDescent="0.25">
      <c r="A73" s="12" t="s">
        <v>161</v>
      </c>
      <c r="B73" s="12" t="s">
        <v>162</v>
      </c>
      <c r="C73" s="12" t="s">
        <v>2035</v>
      </c>
      <c r="D73" s="12" t="s">
        <v>706</v>
      </c>
      <c r="E73">
        <v>17</v>
      </c>
    </row>
    <row r="74" spans="1:5" ht="15" customHeight="1" x14ac:dyDescent="0.25">
      <c r="A74" s="12" t="s">
        <v>1113</v>
      </c>
      <c r="B74" s="12" t="s">
        <v>1058</v>
      </c>
      <c r="C74" s="12" t="s">
        <v>3</v>
      </c>
      <c r="D74" s="12" t="s">
        <v>725</v>
      </c>
      <c r="E74">
        <v>17</v>
      </c>
    </row>
    <row r="75" spans="1:5" ht="15" customHeight="1" x14ac:dyDescent="0.25">
      <c r="A75" s="12" t="s">
        <v>216</v>
      </c>
      <c r="B75" s="12" t="s">
        <v>217</v>
      </c>
      <c r="C75" s="12" t="s">
        <v>2035</v>
      </c>
      <c r="D75" s="12" t="s">
        <v>721</v>
      </c>
      <c r="E75">
        <v>17</v>
      </c>
    </row>
    <row r="76" spans="1:5" ht="15" customHeight="1" x14ac:dyDescent="0.25">
      <c r="A76" s="12" t="s">
        <v>290</v>
      </c>
      <c r="B76" s="12" t="s">
        <v>291</v>
      </c>
      <c r="C76" s="12" t="s">
        <v>705</v>
      </c>
      <c r="D76" s="12" t="s">
        <v>712</v>
      </c>
      <c r="E76">
        <v>17</v>
      </c>
    </row>
    <row r="77" spans="1:5" ht="15" customHeight="1" x14ac:dyDescent="0.25">
      <c r="A77" s="12" t="s">
        <v>296</v>
      </c>
      <c r="B77" s="12" t="s">
        <v>169</v>
      </c>
      <c r="C77" s="12" t="s">
        <v>2035</v>
      </c>
      <c r="D77" s="12" t="s">
        <v>715</v>
      </c>
      <c r="E77">
        <v>17</v>
      </c>
    </row>
    <row r="78" spans="1:5" ht="15" customHeight="1" x14ac:dyDescent="0.25">
      <c r="A78" s="12" t="s">
        <v>782</v>
      </c>
      <c r="B78" s="12" t="s">
        <v>1550</v>
      </c>
      <c r="C78" s="12" t="s">
        <v>2035</v>
      </c>
      <c r="D78" s="12" t="s">
        <v>736</v>
      </c>
      <c r="E78">
        <v>17</v>
      </c>
    </row>
    <row r="79" spans="1:5" ht="15" customHeight="1" x14ac:dyDescent="0.25">
      <c r="A79" s="12" t="s">
        <v>1005</v>
      </c>
      <c r="B79" s="12" t="s">
        <v>291</v>
      </c>
      <c r="C79" s="12" t="s">
        <v>737</v>
      </c>
      <c r="D79" s="12" t="s">
        <v>724</v>
      </c>
      <c r="E79">
        <v>17</v>
      </c>
    </row>
    <row r="80" spans="1:5" ht="15" customHeight="1" x14ac:dyDescent="0.25">
      <c r="A80" s="12" t="s">
        <v>85</v>
      </c>
      <c r="B80" s="12" t="s">
        <v>1160</v>
      </c>
      <c r="C80" s="12" t="s">
        <v>2035</v>
      </c>
      <c r="D80" s="12" t="s">
        <v>710</v>
      </c>
      <c r="E80">
        <v>16</v>
      </c>
    </row>
    <row r="81" spans="1:5" ht="15" customHeight="1" x14ac:dyDescent="0.25">
      <c r="A81" s="12" t="s">
        <v>102</v>
      </c>
      <c r="B81" s="12" t="s">
        <v>105</v>
      </c>
      <c r="C81" s="12" t="s">
        <v>737</v>
      </c>
      <c r="D81" s="12" t="s">
        <v>721</v>
      </c>
      <c r="E81">
        <v>16</v>
      </c>
    </row>
    <row r="82" spans="1:5" ht="15" customHeight="1" x14ac:dyDescent="0.25">
      <c r="A82" s="12" t="s">
        <v>139</v>
      </c>
      <c r="B82" s="12" t="s">
        <v>32</v>
      </c>
      <c r="C82" s="12" t="s">
        <v>737</v>
      </c>
      <c r="D82" s="12" t="s">
        <v>701</v>
      </c>
      <c r="E82">
        <v>16</v>
      </c>
    </row>
    <row r="83" spans="1:5" ht="15" customHeight="1" x14ac:dyDescent="0.25">
      <c r="A83" s="12" t="s">
        <v>1260</v>
      </c>
      <c r="B83" s="12" t="s">
        <v>173</v>
      </c>
      <c r="C83" s="12" t="s">
        <v>2035</v>
      </c>
      <c r="D83" s="12" t="s">
        <v>707</v>
      </c>
      <c r="E83">
        <v>16</v>
      </c>
    </row>
    <row r="84" spans="1:5" ht="15" customHeight="1" x14ac:dyDescent="0.25">
      <c r="A84" s="12" t="s">
        <v>759</v>
      </c>
      <c r="B84" s="12" t="s">
        <v>1043</v>
      </c>
      <c r="C84" s="12" t="s">
        <v>2035</v>
      </c>
      <c r="D84" s="12" t="s">
        <v>708</v>
      </c>
      <c r="E84">
        <v>16</v>
      </c>
    </row>
    <row r="85" spans="1:5" ht="15" customHeight="1" x14ac:dyDescent="0.25">
      <c r="A85" s="12" t="s">
        <v>1410</v>
      </c>
      <c r="B85" s="12" t="s">
        <v>298</v>
      </c>
      <c r="C85" s="12" t="s">
        <v>2</v>
      </c>
      <c r="D85" s="12" t="s">
        <v>701</v>
      </c>
      <c r="E85">
        <v>16</v>
      </c>
    </row>
    <row r="86" spans="1:5" ht="15" customHeight="1" x14ac:dyDescent="0.25">
      <c r="A86" s="12" t="s">
        <v>348</v>
      </c>
      <c r="B86" s="12" t="s">
        <v>32</v>
      </c>
      <c r="C86" s="12" t="s">
        <v>2</v>
      </c>
      <c r="D86" s="12" t="s">
        <v>728</v>
      </c>
      <c r="E86">
        <v>16</v>
      </c>
    </row>
    <row r="87" spans="1:5" ht="15" customHeight="1" x14ac:dyDescent="0.25">
      <c r="A87" s="12" t="s">
        <v>1077</v>
      </c>
      <c r="B87" s="12" t="s">
        <v>175</v>
      </c>
      <c r="C87" s="12" t="s">
        <v>2035</v>
      </c>
      <c r="D87" s="12" t="s">
        <v>703</v>
      </c>
      <c r="E87">
        <v>16</v>
      </c>
    </row>
    <row r="88" spans="1:5" ht="15" customHeight="1" x14ac:dyDescent="0.25">
      <c r="A88" s="12" t="s">
        <v>1196</v>
      </c>
      <c r="B88" s="12" t="s">
        <v>1197</v>
      </c>
      <c r="C88" s="12" t="s">
        <v>3</v>
      </c>
      <c r="D88" s="12" t="s">
        <v>719</v>
      </c>
      <c r="E88">
        <v>16</v>
      </c>
    </row>
    <row r="89" spans="1:5" ht="15" customHeight="1" x14ac:dyDescent="0.25">
      <c r="A89" s="12" t="s">
        <v>107</v>
      </c>
      <c r="B89" s="12" t="s">
        <v>108</v>
      </c>
      <c r="C89" s="12" t="s">
        <v>2035</v>
      </c>
      <c r="D89" s="12" t="s">
        <v>714</v>
      </c>
      <c r="E89">
        <v>15</v>
      </c>
    </row>
    <row r="90" spans="1:5" ht="15" customHeight="1" x14ac:dyDescent="0.25">
      <c r="A90" s="12" t="s">
        <v>150</v>
      </c>
      <c r="B90" s="12" t="s">
        <v>117</v>
      </c>
      <c r="C90" s="12" t="s">
        <v>1</v>
      </c>
      <c r="D90" s="12" t="s">
        <v>711</v>
      </c>
      <c r="E90">
        <v>15</v>
      </c>
    </row>
    <row r="91" spans="1:5" ht="15" customHeight="1" x14ac:dyDescent="0.25">
      <c r="A91" s="12" t="s">
        <v>1104</v>
      </c>
      <c r="B91" s="12" t="s">
        <v>1105</v>
      </c>
      <c r="C91" s="12" t="s">
        <v>737</v>
      </c>
      <c r="D91" s="12" t="s">
        <v>723</v>
      </c>
      <c r="E91">
        <v>15</v>
      </c>
    </row>
    <row r="92" spans="1:5" ht="15" customHeight="1" x14ac:dyDescent="0.25">
      <c r="A92" s="12" t="s">
        <v>1179</v>
      </c>
      <c r="B92" s="12" t="s">
        <v>1180</v>
      </c>
      <c r="C92" s="12" t="s">
        <v>2035</v>
      </c>
      <c r="D92" s="12" t="s">
        <v>728</v>
      </c>
      <c r="E92">
        <v>15</v>
      </c>
    </row>
    <row r="93" spans="1:5" ht="15" customHeight="1" x14ac:dyDescent="0.25">
      <c r="A93" s="12" t="s">
        <v>624</v>
      </c>
      <c r="B93" s="12" t="s">
        <v>742</v>
      </c>
      <c r="C93" s="12" t="s">
        <v>3</v>
      </c>
      <c r="D93" s="12" t="s">
        <v>701</v>
      </c>
      <c r="E93">
        <v>15</v>
      </c>
    </row>
    <row r="94" spans="1:5" ht="15" customHeight="1" x14ac:dyDescent="0.25">
      <c r="A94" s="12" t="s">
        <v>1127</v>
      </c>
      <c r="B94" s="12" t="s">
        <v>1204</v>
      </c>
      <c r="C94" s="12" t="s">
        <v>2035</v>
      </c>
      <c r="D94" s="12" t="s">
        <v>846</v>
      </c>
      <c r="E94">
        <v>15</v>
      </c>
    </row>
    <row r="95" spans="1:5" ht="15" customHeight="1" x14ac:dyDescent="0.25">
      <c r="A95" s="12" t="s">
        <v>87</v>
      </c>
      <c r="B95" s="12" t="s">
        <v>953</v>
      </c>
      <c r="C95" s="12" t="s">
        <v>737</v>
      </c>
      <c r="D95" s="12" t="s">
        <v>716</v>
      </c>
      <c r="E95">
        <v>15</v>
      </c>
    </row>
    <row r="96" spans="1:5" ht="15" customHeight="1" x14ac:dyDescent="0.25">
      <c r="A96" s="12" t="s">
        <v>1252</v>
      </c>
      <c r="B96" s="12" t="s">
        <v>291</v>
      </c>
      <c r="C96" s="12" t="s">
        <v>2</v>
      </c>
      <c r="D96" s="12" t="s">
        <v>711</v>
      </c>
      <c r="E96">
        <v>15</v>
      </c>
    </row>
    <row r="97" spans="1:5" ht="15" customHeight="1" x14ac:dyDescent="0.25">
      <c r="A97" s="12" t="s">
        <v>408</v>
      </c>
      <c r="B97" s="12" t="s">
        <v>409</v>
      </c>
      <c r="C97" s="12" t="s">
        <v>2035</v>
      </c>
      <c r="D97" s="12" t="s">
        <v>701</v>
      </c>
      <c r="E97">
        <v>15</v>
      </c>
    </row>
    <row r="98" spans="1:5" ht="15" customHeight="1" x14ac:dyDescent="0.25">
      <c r="A98" s="12" t="s">
        <v>410</v>
      </c>
      <c r="B98" s="12" t="s">
        <v>928</v>
      </c>
      <c r="C98" s="12" t="s">
        <v>2035</v>
      </c>
      <c r="D98" s="12" t="s">
        <v>846</v>
      </c>
      <c r="E98">
        <v>15</v>
      </c>
    </row>
    <row r="99" spans="1:5" ht="15" customHeight="1" x14ac:dyDescent="0.25">
      <c r="A99" s="12" t="s">
        <v>1669</v>
      </c>
      <c r="B99" s="12" t="s">
        <v>143</v>
      </c>
      <c r="C99" s="12" t="s">
        <v>737</v>
      </c>
      <c r="D99" s="12" t="s">
        <v>706</v>
      </c>
      <c r="E99">
        <v>15</v>
      </c>
    </row>
    <row r="100" spans="1:5" ht="15" customHeight="1" x14ac:dyDescent="0.25">
      <c r="A100" s="12" t="s">
        <v>430</v>
      </c>
      <c r="B100" s="12" t="s">
        <v>302</v>
      </c>
      <c r="C100" s="12" t="s">
        <v>2035</v>
      </c>
      <c r="D100" s="12" t="s">
        <v>715</v>
      </c>
      <c r="E100">
        <v>15</v>
      </c>
    </row>
    <row r="101" spans="1:5" ht="15" customHeight="1" x14ac:dyDescent="0.25">
      <c r="A101" s="12" t="s">
        <v>440</v>
      </c>
      <c r="B101" s="12" t="s">
        <v>441</v>
      </c>
      <c r="C101" s="12" t="s">
        <v>2</v>
      </c>
      <c r="D101" s="12" t="s">
        <v>721</v>
      </c>
      <c r="E101">
        <v>15</v>
      </c>
    </row>
    <row r="102" spans="1:5" ht="15" customHeight="1" x14ac:dyDescent="0.25">
      <c r="A102" s="12" t="s">
        <v>176</v>
      </c>
      <c r="B102" s="12" t="s">
        <v>177</v>
      </c>
      <c r="C102" s="12" t="s">
        <v>2035</v>
      </c>
      <c r="D102" s="12" t="s">
        <v>723</v>
      </c>
      <c r="E102">
        <v>14</v>
      </c>
    </row>
    <row r="103" spans="1:5" ht="15" customHeight="1" x14ac:dyDescent="0.25">
      <c r="A103" s="12" t="s">
        <v>862</v>
      </c>
      <c r="B103" s="12" t="s">
        <v>323</v>
      </c>
      <c r="C103" s="12" t="s">
        <v>2</v>
      </c>
      <c r="D103" s="12" t="s">
        <v>717</v>
      </c>
      <c r="E103">
        <v>14</v>
      </c>
    </row>
    <row r="104" spans="1:5" ht="15" customHeight="1" x14ac:dyDescent="0.25">
      <c r="A104" s="12" t="s">
        <v>194</v>
      </c>
      <c r="B104" s="12" t="s">
        <v>195</v>
      </c>
      <c r="C104" s="12" t="s">
        <v>2035</v>
      </c>
      <c r="D104" s="12" t="s">
        <v>709</v>
      </c>
      <c r="E104">
        <v>14</v>
      </c>
    </row>
    <row r="105" spans="1:5" ht="15" customHeight="1" x14ac:dyDescent="0.25">
      <c r="A105" s="12" t="s">
        <v>206</v>
      </c>
      <c r="B105" s="12" t="s">
        <v>207</v>
      </c>
      <c r="C105" s="12" t="s">
        <v>2035</v>
      </c>
      <c r="D105" s="12" t="s">
        <v>723</v>
      </c>
      <c r="E105">
        <v>14</v>
      </c>
    </row>
    <row r="106" spans="1:5" ht="15" customHeight="1" x14ac:dyDescent="0.25">
      <c r="A106" s="12" t="s">
        <v>56</v>
      </c>
      <c r="B106" s="12" t="s">
        <v>930</v>
      </c>
      <c r="C106" s="12" t="s">
        <v>2</v>
      </c>
      <c r="D106" s="12" t="s">
        <v>846</v>
      </c>
      <c r="E106">
        <v>14</v>
      </c>
    </row>
    <row r="107" spans="1:5" ht="15" customHeight="1" x14ac:dyDescent="0.25">
      <c r="A107" s="12" t="s">
        <v>236</v>
      </c>
      <c r="B107" s="12" t="s">
        <v>1513</v>
      </c>
      <c r="C107" s="12" t="s">
        <v>2035</v>
      </c>
      <c r="D107" s="12" t="s">
        <v>725</v>
      </c>
      <c r="E107">
        <v>14</v>
      </c>
    </row>
    <row r="108" spans="1:5" ht="15" customHeight="1" x14ac:dyDescent="0.25">
      <c r="A108" s="12" t="s">
        <v>1676</v>
      </c>
      <c r="B108" s="12" t="s">
        <v>661</v>
      </c>
      <c r="C108" s="12" t="s">
        <v>2035</v>
      </c>
      <c r="D108" s="12" t="s">
        <v>727</v>
      </c>
      <c r="E108">
        <v>14</v>
      </c>
    </row>
    <row r="109" spans="1:5" ht="15" customHeight="1" x14ac:dyDescent="0.25">
      <c r="A109" s="12" t="s">
        <v>1407</v>
      </c>
      <c r="B109" s="12" t="s">
        <v>196</v>
      </c>
      <c r="C109" s="12" t="s">
        <v>3</v>
      </c>
      <c r="D109" s="12" t="s">
        <v>703</v>
      </c>
      <c r="E109">
        <v>14</v>
      </c>
    </row>
    <row r="110" spans="1:5" ht="15" customHeight="1" x14ac:dyDescent="0.25">
      <c r="A110" s="12" t="s">
        <v>428</v>
      </c>
      <c r="B110" s="12" t="s">
        <v>210</v>
      </c>
      <c r="C110" s="12" t="s">
        <v>737</v>
      </c>
      <c r="D110" s="12" t="s">
        <v>713</v>
      </c>
      <c r="E110">
        <v>14</v>
      </c>
    </row>
    <row r="111" spans="1:5" ht="15" customHeight="1" x14ac:dyDescent="0.25">
      <c r="A111" s="12" t="s">
        <v>1805</v>
      </c>
      <c r="B111" s="12" t="s">
        <v>41</v>
      </c>
      <c r="C111" s="12" t="s">
        <v>3</v>
      </c>
      <c r="D111" s="12" t="s">
        <v>718</v>
      </c>
      <c r="E111">
        <v>13</v>
      </c>
    </row>
    <row r="112" spans="1:5" ht="15" customHeight="1" x14ac:dyDescent="0.25">
      <c r="A112" s="12" t="s">
        <v>122</v>
      </c>
      <c r="B112" s="12" t="s">
        <v>124</v>
      </c>
      <c r="C112" s="12" t="s">
        <v>2</v>
      </c>
      <c r="D112" s="12" t="s">
        <v>723</v>
      </c>
      <c r="E112">
        <v>13</v>
      </c>
    </row>
    <row r="113" spans="1:5" ht="15" customHeight="1" x14ac:dyDescent="0.25">
      <c r="A113" s="12" t="s">
        <v>859</v>
      </c>
      <c r="B113" s="12" t="s">
        <v>547</v>
      </c>
      <c r="C113" s="12" t="s">
        <v>737</v>
      </c>
      <c r="D113" s="12" t="s">
        <v>707</v>
      </c>
      <c r="E113">
        <v>13</v>
      </c>
    </row>
    <row r="114" spans="1:5" ht="15" customHeight="1" x14ac:dyDescent="0.25">
      <c r="A114" s="12" t="s">
        <v>181</v>
      </c>
      <c r="B114" s="12" t="s">
        <v>183</v>
      </c>
      <c r="C114" s="12" t="s">
        <v>3</v>
      </c>
      <c r="D114" s="12" t="s">
        <v>702</v>
      </c>
      <c r="E114">
        <v>13</v>
      </c>
    </row>
    <row r="115" spans="1:5" ht="15" customHeight="1" x14ac:dyDescent="0.25">
      <c r="A115" s="12" t="s">
        <v>537</v>
      </c>
      <c r="B115" s="12" t="s">
        <v>1520</v>
      </c>
      <c r="C115" s="12" t="s">
        <v>3</v>
      </c>
      <c r="D115" s="12" t="s">
        <v>728</v>
      </c>
      <c r="E115">
        <v>13</v>
      </c>
    </row>
    <row r="116" spans="1:5" ht="15" customHeight="1" x14ac:dyDescent="0.25">
      <c r="A116" s="12" t="s">
        <v>557</v>
      </c>
      <c r="B116" s="12" t="s">
        <v>58</v>
      </c>
      <c r="C116" s="12" t="s">
        <v>2</v>
      </c>
      <c r="D116" s="12" t="s">
        <v>708</v>
      </c>
      <c r="E116">
        <v>13</v>
      </c>
    </row>
    <row r="117" spans="1:5" ht="15" customHeight="1" x14ac:dyDescent="0.25">
      <c r="A117" s="12" t="s">
        <v>238</v>
      </c>
      <c r="B117" s="12" t="s">
        <v>52</v>
      </c>
      <c r="C117" s="12" t="s">
        <v>2035</v>
      </c>
      <c r="D117" s="12" t="s">
        <v>716</v>
      </c>
      <c r="E117">
        <v>13</v>
      </c>
    </row>
    <row r="118" spans="1:5" ht="15" customHeight="1" x14ac:dyDescent="0.25">
      <c r="A118" s="12" t="s">
        <v>241</v>
      </c>
      <c r="B118" s="12" t="s">
        <v>164</v>
      </c>
      <c r="C118" s="12" t="s">
        <v>2035</v>
      </c>
      <c r="D118" s="12" t="s">
        <v>723</v>
      </c>
      <c r="E118">
        <v>13</v>
      </c>
    </row>
    <row r="119" spans="1:5" ht="15" customHeight="1" x14ac:dyDescent="0.25">
      <c r="A119" s="12" t="s">
        <v>1250</v>
      </c>
      <c r="B119" s="12" t="s">
        <v>275</v>
      </c>
      <c r="C119" s="12" t="s">
        <v>2035</v>
      </c>
      <c r="D119" s="12" t="s">
        <v>699</v>
      </c>
      <c r="E119">
        <v>13</v>
      </c>
    </row>
    <row r="120" spans="1:5" ht="15" customHeight="1" x14ac:dyDescent="0.25">
      <c r="A120" s="12" t="s">
        <v>300</v>
      </c>
      <c r="B120" s="12" t="s">
        <v>298</v>
      </c>
      <c r="C120" s="12" t="s">
        <v>1</v>
      </c>
      <c r="D120" s="12" t="s">
        <v>727</v>
      </c>
      <c r="E120">
        <v>13</v>
      </c>
    </row>
    <row r="121" spans="1:5" ht="15" customHeight="1" x14ac:dyDescent="0.25">
      <c r="A121" s="12" t="s">
        <v>603</v>
      </c>
      <c r="B121" s="12" t="s">
        <v>178</v>
      </c>
      <c r="C121" s="12" t="s">
        <v>737</v>
      </c>
      <c r="D121" s="12" t="s">
        <v>699</v>
      </c>
      <c r="E121">
        <v>13</v>
      </c>
    </row>
    <row r="122" spans="1:5" ht="15" customHeight="1" x14ac:dyDescent="0.25">
      <c r="A122" s="12" t="s">
        <v>312</v>
      </c>
      <c r="B122" s="12" t="s">
        <v>313</v>
      </c>
      <c r="C122" s="12" t="s">
        <v>705</v>
      </c>
      <c r="D122" s="12" t="s">
        <v>709</v>
      </c>
      <c r="E122">
        <v>13</v>
      </c>
    </row>
    <row r="123" spans="1:5" ht="15" customHeight="1" x14ac:dyDescent="0.25">
      <c r="A123" s="12" t="s">
        <v>328</v>
      </c>
      <c r="B123" s="12" t="s">
        <v>43</v>
      </c>
      <c r="C123" s="12" t="s">
        <v>1</v>
      </c>
      <c r="D123" s="12" t="s">
        <v>712</v>
      </c>
      <c r="E123">
        <v>13</v>
      </c>
    </row>
    <row r="124" spans="1:5" ht="15" customHeight="1" x14ac:dyDescent="0.25">
      <c r="A124" s="12" t="s">
        <v>1132</v>
      </c>
      <c r="B124" s="12" t="s">
        <v>1133</v>
      </c>
      <c r="C124" s="12" t="s">
        <v>2035</v>
      </c>
      <c r="D124" s="12" t="s">
        <v>717</v>
      </c>
      <c r="E124">
        <v>13</v>
      </c>
    </row>
    <row r="125" spans="1:5" ht="15" customHeight="1" x14ac:dyDescent="0.25">
      <c r="A125" s="12" t="s">
        <v>342</v>
      </c>
      <c r="B125" s="12" t="s">
        <v>246</v>
      </c>
      <c r="C125" s="12" t="s">
        <v>2035</v>
      </c>
      <c r="D125" s="12" t="s">
        <v>701</v>
      </c>
      <c r="E125">
        <v>13</v>
      </c>
    </row>
    <row r="126" spans="1:5" ht="15" customHeight="1" x14ac:dyDescent="0.25">
      <c r="A126" s="12" t="s">
        <v>1112</v>
      </c>
      <c r="B126" s="12" t="s">
        <v>422</v>
      </c>
      <c r="C126" s="12" t="s">
        <v>737</v>
      </c>
      <c r="D126" s="12" t="s">
        <v>720</v>
      </c>
      <c r="E126">
        <v>13</v>
      </c>
    </row>
    <row r="127" spans="1:5" ht="15" customHeight="1" x14ac:dyDescent="0.25">
      <c r="A127" s="12" t="s">
        <v>1066</v>
      </c>
      <c r="B127" s="12" t="s">
        <v>1067</v>
      </c>
      <c r="C127" s="12" t="s">
        <v>737</v>
      </c>
      <c r="D127" s="12" t="s">
        <v>702</v>
      </c>
      <c r="E127">
        <v>13</v>
      </c>
    </row>
    <row r="128" spans="1:5" ht="15" customHeight="1" x14ac:dyDescent="0.25">
      <c r="A128" s="12" t="s">
        <v>1412</v>
      </c>
      <c r="B128" s="12" t="s">
        <v>1502</v>
      </c>
      <c r="C128" s="12" t="s">
        <v>2035</v>
      </c>
      <c r="D128" s="12" t="s">
        <v>703</v>
      </c>
      <c r="E128">
        <v>13</v>
      </c>
    </row>
    <row r="129" spans="1:5" ht="15" customHeight="1" x14ac:dyDescent="0.25">
      <c r="A129" s="12" t="s">
        <v>222</v>
      </c>
      <c r="B129" s="12" t="s">
        <v>1331</v>
      </c>
      <c r="C129" s="12" t="s">
        <v>2</v>
      </c>
      <c r="D129" s="12" t="s">
        <v>713</v>
      </c>
      <c r="E129">
        <v>13</v>
      </c>
    </row>
    <row r="130" spans="1:5" ht="15" customHeight="1" x14ac:dyDescent="0.25">
      <c r="A130" s="12" t="s">
        <v>1804</v>
      </c>
      <c r="B130" s="12" t="s">
        <v>307</v>
      </c>
      <c r="C130" s="12" t="s">
        <v>2035</v>
      </c>
      <c r="D130" s="12" t="s">
        <v>710</v>
      </c>
      <c r="E130">
        <v>12</v>
      </c>
    </row>
    <row r="131" spans="1:5" ht="15" customHeight="1" x14ac:dyDescent="0.25">
      <c r="A131" s="12" t="s">
        <v>116</v>
      </c>
      <c r="B131" s="12" t="s">
        <v>117</v>
      </c>
      <c r="C131" s="12" t="s">
        <v>1</v>
      </c>
      <c r="D131" s="12" t="s">
        <v>723</v>
      </c>
      <c r="E131">
        <v>12</v>
      </c>
    </row>
    <row r="132" spans="1:5" ht="15" customHeight="1" x14ac:dyDescent="0.25">
      <c r="A132" s="12" t="s">
        <v>1173</v>
      </c>
      <c r="B132" s="12" t="s">
        <v>693</v>
      </c>
      <c r="C132" s="12" t="s">
        <v>1</v>
      </c>
      <c r="D132" s="12" t="s">
        <v>702</v>
      </c>
      <c r="E132">
        <v>12</v>
      </c>
    </row>
    <row r="133" spans="1:5" ht="15" customHeight="1" x14ac:dyDescent="0.25">
      <c r="A133" s="12" t="s">
        <v>181</v>
      </c>
      <c r="B133" s="12" t="s">
        <v>182</v>
      </c>
      <c r="C133" s="12" t="s">
        <v>737</v>
      </c>
      <c r="D133" s="12" t="s">
        <v>714</v>
      </c>
      <c r="E133">
        <v>12</v>
      </c>
    </row>
    <row r="134" spans="1:5" ht="15" customHeight="1" x14ac:dyDescent="0.25">
      <c r="A134" s="12" t="s">
        <v>235</v>
      </c>
      <c r="B134" s="12" t="s">
        <v>254</v>
      </c>
      <c r="C134" s="12" t="s">
        <v>2</v>
      </c>
      <c r="D134" s="12" t="s">
        <v>725</v>
      </c>
      <c r="E134">
        <v>12</v>
      </c>
    </row>
    <row r="135" spans="1:5" ht="15" customHeight="1" x14ac:dyDescent="0.25">
      <c r="A135" s="12" t="s">
        <v>1650</v>
      </c>
      <c r="B135" s="12" t="s">
        <v>1649</v>
      </c>
      <c r="C135" s="12" t="s">
        <v>2035</v>
      </c>
      <c r="D135" s="12" t="s">
        <v>712</v>
      </c>
      <c r="E135">
        <v>12</v>
      </c>
    </row>
    <row r="136" spans="1:5" ht="15" customHeight="1" x14ac:dyDescent="0.25">
      <c r="A136" s="12" t="s">
        <v>637</v>
      </c>
      <c r="B136" s="12" t="s">
        <v>931</v>
      </c>
      <c r="C136" s="12" t="s">
        <v>705</v>
      </c>
      <c r="D136" s="12" t="s">
        <v>714</v>
      </c>
      <c r="E136">
        <v>12</v>
      </c>
    </row>
    <row r="137" spans="1:5" ht="15" customHeight="1" x14ac:dyDescent="0.25">
      <c r="A137" s="12" t="s">
        <v>1386</v>
      </c>
      <c r="B137" s="12" t="s">
        <v>275</v>
      </c>
      <c r="C137" s="12" t="s">
        <v>2035</v>
      </c>
      <c r="D137" s="12" t="s">
        <v>713</v>
      </c>
      <c r="E137">
        <v>12</v>
      </c>
    </row>
    <row r="138" spans="1:5" ht="15" customHeight="1" x14ac:dyDescent="0.25">
      <c r="A138" s="12" t="s">
        <v>1234</v>
      </c>
      <c r="B138" s="12" t="s">
        <v>1505</v>
      </c>
      <c r="C138" s="12" t="s">
        <v>705</v>
      </c>
      <c r="D138" s="12" t="s">
        <v>846</v>
      </c>
      <c r="E138">
        <v>12</v>
      </c>
    </row>
    <row r="139" spans="1:5" ht="15" customHeight="1" x14ac:dyDescent="0.25">
      <c r="A139" s="12" t="s">
        <v>766</v>
      </c>
      <c r="B139" s="12" t="s">
        <v>58</v>
      </c>
      <c r="C139" s="12" t="s">
        <v>2035</v>
      </c>
      <c r="D139" s="12" t="s">
        <v>718</v>
      </c>
      <c r="E139">
        <v>12</v>
      </c>
    </row>
    <row r="140" spans="1:5" ht="15" customHeight="1" x14ac:dyDescent="0.25">
      <c r="A140" s="12" t="s">
        <v>388</v>
      </c>
      <c r="B140" s="12" t="s">
        <v>1139</v>
      </c>
      <c r="C140" s="12" t="s">
        <v>705</v>
      </c>
      <c r="D140" s="12" t="s">
        <v>723</v>
      </c>
      <c r="E140">
        <v>12</v>
      </c>
    </row>
    <row r="141" spans="1:5" ht="15" customHeight="1" x14ac:dyDescent="0.25">
      <c r="A141" s="12" t="s">
        <v>1220</v>
      </c>
      <c r="B141" s="12" t="s">
        <v>962</v>
      </c>
      <c r="C141" s="12" t="s">
        <v>3</v>
      </c>
      <c r="D141" s="12" t="s">
        <v>707</v>
      </c>
      <c r="E141">
        <v>12</v>
      </c>
    </row>
    <row r="142" spans="1:5" ht="15" customHeight="1" x14ac:dyDescent="0.25">
      <c r="A142" s="12" t="s">
        <v>445</v>
      </c>
      <c r="B142" s="12" t="s">
        <v>332</v>
      </c>
      <c r="C142" s="12" t="s">
        <v>2035</v>
      </c>
      <c r="D142" s="12" t="s">
        <v>736</v>
      </c>
      <c r="E142">
        <v>12</v>
      </c>
    </row>
    <row r="143" spans="1:5" ht="15" customHeight="1" x14ac:dyDescent="0.25">
      <c r="A143" s="12" t="s">
        <v>1199</v>
      </c>
      <c r="B143" s="12" t="s">
        <v>302</v>
      </c>
      <c r="C143" s="12" t="s">
        <v>1</v>
      </c>
      <c r="D143" s="12" t="s">
        <v>846</v>
      </c>
      <c r="E143">
        <v>11</v>
      </c>
    </row>
    <row r="144" spans="1:5" ht="15" customHeight="1" x14ac:dyDescent="0.25">
      <c r="A144" s="12" t="s">
        <v>86</v>
      </c>
      <c r="B144" s="12" t="s">
        <v>83</v>
      </c>
      <c r="C144" s="12" t="s">
        <v>2035</v>
      </c>
      <c r="D144" s="12" t="s">
        <v>726</v>
      </c>
      <c r="E144">
        <v>11</v>
      </c>
    </row>
    <row r="145" spans="1:5" ht="15" customHeight="1" x14ac:dyDescent="0.25">
      <c r="A145" s="12" t="s">
        <v>1097</v>
      </c>
      <c r="B145" s="12" t="s">
        <v>188</v>
      </c>
      <c r="C145" s="12" t="s">
        <v>3</v>
      </c>
      <c r="D145" s="12" t="s">
        <v>715</v>
      </c>
      <c r="E145">
        <v>11</v>
      </c>
    </row>
    <row r="146" spans="1:5" ht="15" customHeight="1" x14ac:dyDescent="0.25">
      <c r="A146" s="12" t="s">
        <v>1807</v>
      </c>
      <c r="B146" s="12" t="s">
        <v>156</v>
      </c>
      <c r="C146" s="12" t="s">
        <v>2035</v>
      </c>
      <c r="D146" s="12" t="s">
        <v>706</v>
      </c>
      <c r="E146">
        <v>11</v>
      </c>
    </row>
    <row r="147" spans="1:5" ht="15" customHeight="1" x14ac:dyDescent="0.25">
      <c r="A147" s="12" t="s">
        <v>165</v>
      </c>
      <c r="B147" s="12" t="s">
        <v>230</v>
      </c>
      <c r="C147" s="12" t="s">
        <v>2035</v>
      </c>
      <c r="D147" s="12" t="s">
        <v>699</v>
      </c>
      <c r="E147">
        <v>11</v>
      </c>
    </row>
    <row r="148" spans="1:5" ht="15" customHeight="1" x14ac:dyDescent="0.25">
      <c r="A148" s="12" t="s">
        <v>865</v>
      </c>
      <c r="B148" s="12" t="s">
        <v>1041</v>
      </c>
      <c r="C148" s="12" t="s">
        <v>705</v>
      </c>
      <c r="D148" s="12" t="s">
        <v>717</v>
      </c>
      <c r="E148">
        <v>11</v>
      </c>
    </row>
    <row r="149" spans="1:5" ht="15" customHeight="1" x14ac:dyDescent="0.25">
      <c r="A149" s="12" t="s">
        <v>1129</v>
      </c>
      <c r="B149" s="12" t="s">
        <v>1130</v>
      </c>
      <c r="C149" s="12" t="s">
        <v>2035</v>
      </c>
      <c r="D149" s="12" t="s">
        <v>709</v>
      </c>
      <c r="E149">
        <v>11</v>
      </c>
    </row>
    <row r="150" spans="1:5" ht="15" customHeight="1" x14ac:dyDescent="0.25">
      <c r="A150" s="12" t="s">
        <v>1238</v>
      </c>
      <c r="B150" s="12" t="s">
        <v>1239</v>
      </c>
      <c r="C150" s="12" t="s">
        <v>2</v>
      </c>
      <c r="D150" s="12" t="s">
        <v>709</v>
      </c>
      <c r="E150">
        <v>11</v>
      </c>
    </row>
    <row r="151" spans="1:5" ht="15" customHeight="1" x14ac:dyDescent="0.25">
      <c r="A151" s="12" t="s">
        <v>224</v>
      </c>
      <c r="B151" s="12" t="s">
        <v>99</v>
      </c>
      <c r="C151" s="12" t="s">
        <v>2035</v>
      </c>
      <c r="D151" s="12" t="s">
        <v>707</v>
      </c>
      <c r="E151">
        <v>11</v>
      </c>
    </row>
    <row r="152" spans="1:5" ht="15" customHeight="1" x14ac:dyDescent="0.25">
      <c r="A152" s="12" t="s">
        <v>1812</v>
      </c>
      <c r="B152" s="12" t="s">
        <v>1813</v>
      </c>
      <c r="C152" s="12" t="s">
        <v>3</v>
      </c>
      <c r="D152" s="12" t="s">
        <v>720</v>
      </c>
      <c r="E152">
        <v>11</v>
      </c>
    </row>
    <row r="153" spans="1:5" ht="15" customHeight="1" x14ac:dyDescent="0.25">
      <c r="A153" s="12" t="s">
        <v>271</v>
      </c>
      <c r="B153" s="12" t="s">
        <v>1042</v>
      </c>
      <c r="C153" s="12" t="s">
        <v>2035</v>
      </c>
      <c r="D153" s="12" t="s">
        <v>725</v>
      </c>
      <c r="E153">
        <v>11</v>
      </c>
    </row>
    <row r="154" spans="1:5" ht="15" customHeight="1" x14ac:dyDescent="0.25">
      <c r="A154" s="12" t="s">
        <v>303</v>
      </c>
      <c r="B154" s="12" t="s">
        <v>111</v>
      </c>
      <c r="C154" s="12" t="s">
        <v>2035</v>
      </c>
      <c r="D154" s="12" t="s">
        <v>702</v>
      </c>
      <c r="E154">
        <v>11</v>
      </c>
    </row>
    <row r="155" spans="1:5" ht="15" customHeight="1" x14ac:dyDescent="0.25">
      <c r="A155" s="12" t="s">
        <v>304</v>
      </c>
      <c r="B155" s="12" t="s">
        <v>305</v>
      </c>
      <c r="C155" s="12" t="s">
        <v>705</v>
      </c>
      <c r="D155" s="12" t="s">
        <v>718</v>
      </c>
      <c r="E155">
        <v>11</v>
      </c>
    </row>
    <row r="156" spans="1:5" ht="15" customHeight="1" x14ac:dyDescent="0.25">
      <c r="A156" s="12" t="s">
        <v>325</v>
      </c>
      <c r="B156" s="12" t="s">
        <v>43</v>
      </c>
      <c r="C156" s="12" t="s">
        <v>3</v>
      </c>
      <c r="D156" s="12" t="s">
        <v>714</v>
      </c>
      <c r="E156">
        <v>11</v>
      </c>
    </row>
    <row r="157" spans="1:5" ht="15" customHeight="1" x14ac:dyDescent="0.25">
      <c r="A157" s="12" t="s">
        <v>351</v>
      </c>
      <c r="B157" s="12" t="s">
        <v>143</v>
      </c>
      <c r="C157" s="12" t="s">
        <v>3</v>
      </c>
      <c r="D157" s="12" t="s">
        <v>720</v>
      </c>
      <c r="E157">
        <v>11</v>
      </c>
    </row>
    <row r="158" spans="1:5" ht="15" customHeight="1" x14ac:dyDescent="0.25">
      <c r="A158" s="12" t="s">
        <v>1141</v>
      </c>
      <c r="B158" s="12" t="s">
        <v>103</v>
      </c>
      <c r="C158" s="12" t="s">
        <v>3</v>
      </c>
      <c r="D158" s="12" t="s">
        <v>727</v>
      </c>
      <c r="E158">
        <v>11</v>
      </c>
    </row>
    <row r="159" spans="1:5" ht="15" customHeight="1" x14ac:dyDescent="0.25">
      <c r="A159" s="12" t="s">
        <v>1514</v>
      </c>
      <c r="B159" s="12" t="s">
        <v>72</v>
      </c>
      <c r="C159" s="12" t="s">
        <v>2035</v>
      </c>
      <c r="D159" s="12" t="s">
        <v>716</v>
      </c>
      <c r="E159">
        <v>11</v>
      </c>
    </row>
    <row r="160" spans="1:5" ht="15" customHeight="1" x14ac:dyDescent="0.25">
      <c r="A160" s="12" t="s">
        <v>1116</v>
      </c>
      <c r="B160" s="12" t="s">
        <v>168</v>
      </c>
      <c r="C160" s="12" t="s">
        <v>705</v>
      </c>
      <c r="D160" s="12" t="s">
        <v>720</v>
      </c>
      <c r="E160">
        <v>11</v>
      </c>
    </row>
    <row r="161" spans="1:5" ht="15" customHeight="1" x14ac:dyDescent="0.25">
      <c r="A161" s="12" t="s">
        <v>781</v>
      </c>
      <c r="B161" s="12" t="s">
        <v>748</v>
      </c>
      <c r="C161" s="12" t="s">
        <v>1</v>
      </c>
      <c r="D161" s="12" t="s">
        <v>720</v>
      </c>
      <c r="E161">
        <v>10</v>
      </c>
    </row>
    <row r="162" spans="1:5" ht="15" customHeight="1" x14ac:dyDescent="0.25">
      <c r="A162" s="12" t="s">
        <v>855</v>
      </c>
      <c r="B162" s="12" t="s">
        <v>932</v>
      </c>
      <c r="C162" s="12" t="s">
        <v>2035</v>
      </c>
      <c r="D162" s="12" t="s">
        <v>726</v>
      </c>
      <c r="E162">
        <v>10</v>
      </c>
    </row>
    <row r="163" spans="1:5" ht="15" customHeight="1" x14ac:dyDescent="0.25">
      <c r="A163" s="12" t="s">
        <v>128</v>
      </c>
      <c r="B163" s="12" t="s">
        <v>129</v>
      </c>
      <c r="C163" s="12" t="s">
        <v>2035</v>
      </c>
      <c r="D163" s="12" t="s">
        <v>712</v>
      </c>
      <c r="E163">
        <v>10</v>
      </c>
    </row>
    <row r="164" spans="1:5" ht="15" customHeight="1" x14ac:dyDescent="0.25">
      <c r="A164" s="12" t="s">
        <v>165</v>
      </c>
      <c r="B164" s="12" t="s">
        <v>41</v>
      </c>
      <c r="C164" s="12" t="s">
        <v>2035</v>
      </c>
      <c r="D164" s="12" t="s">
        <v>719</v>
      </c>
      <c r="E164">
        <v>10</v>
      </c>
    </row>
    <row r="165" spans="1:5" ht="15" customHeight="1" x14ac:dyDescent="0.25">
      <c r="A165" s="12" t="s">
        <v>1539</v>
      </c>
      <c r="B165" s="12" t="s">
        <v>32</v>
      </c>
      <c r="C165" s="12" t="s">
        <v>2035</v>
      </c>
      <c r="D165" s="12" t="s">
        <v>703</v>
      </c>
      <c r="E165">
        <v>10</v>
      </c>
    </row>
    <row r="166" spans="1:5" ht="15" customHeight="1" x14ac:dyDescent="0.25">
      <c r="A166" s="12" t="s">
        <v>786</v>
      </c>
      <c r="B166" s="12" t="s">
        <v>164</v>
      </c>
      <c r="C166" s="12" t="s">
        <v>3</v>
      </c>
      <c r="D166" s="12" t="s">
        <v>699</v>
      </c>
      <c r="E166">
        <v>10</v>
      </c>
    </row>
    <row r="167" spans="1:5" ht="15" customHeight="1" x14ac:dyDescent="0.25">
      <c r="A167" s="12" t="s">
        <v>762</v>
      </c>
      <c r="B167" s="12" t="s">
        <v>387</v>
      </c>
      <c r="C167" s="12" t="s">
        <v>2035</v>
      </c>
      <c r="D167" s="12" t="s">
        <v>704</v>
      </c>
      <c r="E167">
        <v>10</v>
      </c>
    </row>
    <row r="168" spans="1:5" ht="15" customHeight="1" x14ac:dyDescent="0.25">
      <c r="A168" s="12" t="s">
        <v>1068</v>
      </c>
      <c r="B168" s="12" t="s">
        <v>389</v>
      </c>
      <c r="C168" s="12" t="s">
        <v>737</v>
      </c>
      <c r="D168" s="12" t="s">
        <v>725</v>
      </c>
      <c r="E168">
        <v>10</v>
      </c>
    </row>
    <row r="169" spans="1:5" ht="15" customHeight="1" x14ac:dyDescent="0.25">
      <c r="A169" s="12" t="s">
        <v>1221</v>
      </c>
      <c r="B169" s="12" t="s">
        <v>285</v>
      </c>
      <c r="C169" s="12" t="s">
        <v>734</v>
      </c>
      <c r="D169" s="12" t="s">
        <v>718</v>
      </c>
      <c r="E169">
        <v>10</v>
      </c>
    </row>
    <row r="170" spans="1:5" ht="15" customHeight="1" x14ac:dyDescent="0.25">
      <c r="A170" s="12" t="s">
        <v>231</v>
      </c>
      <c r="B170" s="12" t="s">
        <v>232</v>
      </c>
      <c r="C170" s="12" t="s">
        <v>3</v>
      </c>
      <c r="D170" s="12" t="s">
        <v>723</v>
      </c>
      <c r="E170">
        <v>10</v>
      </c>
    </row>
    <row r="171" spans="1:5" ht="15" customHeight="1" x14ac:dyDescent="0.25">
      <c r="A171" s="12" t="s">
        <v>1078</v>
      </c>
      <c r="B171" s="12" t="s">
        <v>1079</v>
      </c>
      <c r="C171" s="12" t="s">
        <v>737</v>
      </c>
      <c r="D171" s="12" t="s">
        <v>846</v>
      </c>
      <c r="E171">
        <v>10</v>
      </c>
    </row>
    <row r="172" spans="1:5" ht="15" customHeight="1" x14ac:dyDescent="0.25">
      <c r="A172" s="12" t="s">
        <v>869</v>
      </c>
      <c r="B172" s="12" t="s">
        <v>54</v>
      </c>
      <c r="C172" s="12" t="s">
        <v>737</v>
      </c>
      <c r="D172" s="12" t="s">
        <v>715</v>
      </c>
      <c r="E172">
        <v>10</v>
      </c>
    </row>
    <row r="173" spans="1:5" ht="15" customHeight="1" x14ac:dyDescent="0.25">
      <c r="A173" s="12" t="s">
        <v>1054</v>
      </c>
      <c r="B173" s="12" t="s">
        <v>293</v>
      </c>
      <c r="C173" s="12" t="s">
        <v>1</v>
      </c>
      <c r="D173" s="12" t="s">
        <v>725</v>
      </c>
      <c r="E173">
        <v>10</v>
      </c>
    </row>
    <row r="174" spans="1:5" ht="15" customHeight="1" x14ac:dyDescent="0.25">
      <c r="A174" s="12" t="s">
        <v>295</v>
      </c>
      <c r="B174" s="12" t="s">
        <v>87</v>
      </c>
      <c r="C174" s="12" t="s">
        <v>705</v>
      </c>
      <c r="D174" s="12" t="s">
        <v>713</v>
      </c>
      <c r="E174">
        <v>10</v>
      </c>
    </row>
    <row r="175" spans="1:5" ht="15" customHeight="1" x14ac:dyDescent="0.25">
      <c r="A175" s="12" t="s">
        <v>1087</v>
      </c>
      <c r="B175" s="12" t="s">
        <v>1088</v>
      </c>
      <c r="C175" s="12" t="s">
        <v>737</v>
      </c>
      <c r="D175" s="12" t="s">
        <v>708</v>
      </c>
      <c r="E175">
        <v>10</v>
      </c>
    </row>
    <row r="176" spans="1:5" ht="15" customHeight="1" x14ac:dyDescent="0.25">
      <c r="A176" s="12" t="s">
        <v>318</v>
      </c>
      <c r="B176" s="12" t="s">
        <v>319</v>
      </c>
      <c r="C176" s="12" t="s">
        <v>1</v>
      </c>
      <c r="D176" s="12" t="s">
        <v>710</v>
      </c>
      <c r="E176">
        <v>10</v>
      </c>
    </row>
    <row r="177" spans="1:5" ht="15" customHeight="1" x14ac:dyDescent="0.25">
      <c r="A177" s="12" t="s">
        <v>792</v>
      </c>
      <c r="B177" s="12" t="s">
        <v>117</v>
      </c>
      <c r="C177" s="12" t="s">
        <v>737</v>
      </c>
      <c r="D177" s="12" t="s">
        <v>703</v>
      </c>
      <c r="E177">
        <v>10</v>
      </c>
    </row>
    <row r="178" spans="1:5" ht="15" customHeight="1" x14ac:dyDescent="0.25">
      <c r="A178" s="12" t="s">
        <v>394</v>
      </c>
      <c r="B178" s="12" t="s">
        <v>83</v>
      </c>
      <c r="C178" s="12" t="s">
        <v>2035</v>
      </c>
      <c r="D178" s="12" t="s">
        <v>725</v>
      </c>
      <c r="E178">
        <v>10</v>
      </c>
    </row>
    <row r="179" spans="1:5" ht="15" customHeight="1" x14ac:dyDescent="0.25">
      <c r="A179" s="12" t="s">
        <v>921</v>
      </c>
      <c r="B179" s="12" t="s">
        <v>222</v>
      </c>
      <c r="C179" s="12" t="s">
        <v>3</v>
      </c>
      <c r="D179" s="12" t="s">
        <v>724</v>
      </c>
      <c r="E179">
        <v>10</v>
      </c>
    </row>
    <row r="180" spans="1:5" ht="15" customHeight="1" x14ac:dyDescent="0.25">
      <c r="A180" s="12" t="s">
        <v>401</v>
      </c>
      <c r="B180" s="12" t="s">
        <v>402</v>
      </c>
      <c r="C180" s="12" t="s">
        <v>2035</v>
      </c>
      <c r="D180" s="12" t="s">
        <v>711</v>
      </c>
      <c r="E180">
        <v>10</v>
      </c>
    </row>
    <row r="181" spans="1:5" ht="15" customHeight="1" x14ac:dyDescent="0.25">
      <c r="A181" s="12" t="s">
        <v>1834</v>
      </c>
      <c r="B181" s="12" t="s">
        <v>1835</v>
      </c>
      <c r="C181" s="12" t="s">
        <v>737</v>
      </c>
      <c r="D181" s="12" t="s">
        <v>728</v>
      </c>
      <c r="E181">
        <v>10</v>
      </c>
    </row>
    <row r="182" spans="1:5" ht="15" customHeight="1" x14ac:dyDescent="0.25">
      <c r="A182" s="12" t="s">
        <v>1152</v>
      </c>
      <c r="B182" s="12" t="s">
        <v>1153</v>
      </c>
      <c r="C182" s="12" t="s">
        <v>2</v>
      </c>
      <c r="D182" s="12" t="s">
        <v>709</v>
      </c>
      <c r="E182">
        <v>10</v>
      </c>
    </row>
    <row r="183" spans="1:5" ht="15" customHeight="1" x14ac:dyDescent="0.25">
      <c r="A183" s="12" t="s">
        <v>461</v>
      </c>
      <c r="B183" s="12" t="s">
        <v>563</v>
      </c>
      <c r="C183" s="12" t="s">
        <v>737</v>
      </c>
      <c r="D183" s="12" t="s">
        <v>733</v>
      </c>
      <c r="E183">
        <v>9</v>
      </c>
    </row>
    <row r="184" spans="1:5" ht="15" customHeight="1" x14ac:dyDescent="0.25">
      <c r="A184" s="12" t="s">
        <v>849</v>
      </c>
      <c r="B184" s="12" t="s">
        <v>958</v>
      </c>
      <c r="C184" s="12" t="s">
        <v>2035</v>
      </c>
      <c r="D184" s="12" t="s">
        <v>718</v>
      </c>
      <c r="E184">
        <v>9</v>
      </c>
    </row>
    <row r="185" spans="1:5" ht="15" customHeight="1" x14ac:dyDescent="0.25">
      <c r="A185" s="12" t="s">
        <v>468</v>
      </c>
      <c r="B185" s="12" t="s">
        <v>588</v>
      </c>
      <c r="C185" s="12" t="s">
        <v>3</v>
      </c>
      <c r="D185" s="12" t="s">
        <v>716</v>
      </c>
      <c r="E185">
        <v>9</v>
      </c>
    </row>
    <row r="186" spans="1:5" ht="15" customHeight="1" x14ac:dyDescent="0.25">
      <c r="A186" s="12" t="s">
        <v>511</v>
      </c>
      <c r="B186" s="12" t="s">
        <v>1613</v>
      </c>
      <c r="C186" s="12" t="s">
        <v>705</v>
      </c>
      <c r="D186" s="12" t="s">
        <v>716</v>
      </c>
      <c r="E186">
        <v>9</v>
      </c>
    </row>
    <row r="187" spans="1:5" ht="15" customHeight="1" x14ac:dyDescent="0.25">
      <c r="A187" s="12" t="s">
        <v>150</v>
      </c>
      <c r="B187" s="12" t="s">
        <v>151</v>
      </c>
      <c r="C187" s="12" t="s">
        <v>2035</v>
      </c>
      <c r="D187" s="12" t="s">
        <v>720</v>
      </c>
      <c r="E187">
        <v>9</v>
      </c>
    </row>
    <row r="188" spans="1:5" ht="15" customHeight="1" x14ac:dyDescent="0.25">
      <c r="A188" s="12" t="s">
        <v>170</v>
      </c>
      <c r="B188" s="12" t="s">
        <v>171</v>
      </c>
      <c r="C188" s="12" t="s">
        <v>1</v>
      </c>
      <c r="D188" s="12" t="s">
        <v>721</v>
      </c>
      <c r="E188">
        <v>9</v>
      </c>
    </row>
    <row r="189" spans="1:5" ht="15" customHeight="1" x14ac:dyDescent="0.25">
      <c r="A189" s="12" t="s">
        <v>192</v>
      </c>
      <c r="B189" s="12" t="s">
        <v>1134</v>
      </c>
      <c r="C189" s="12" t="s">
        <v>3</v>
      </c>
      <c r="D189" s="12" t="s">
        <v>721</v>
      </c>
      <c r="E189">
        <v>9</v>
      </c>
    </row>
    <row r="190" spans="1:5" ht="15" customHeight="1" x14ac:dyDescent="0.25">
      <c r="A190" s="12" t="s">
        <v>537</v>
      </c>
      <c r="B190" s="12" t="s">
        <v>1094</v>
      </c>
      <c r="C190" s="12" t="s">
        <v>734</v>
      </c>
      <c r="D190" s="12" t="s">
        <v>733</v>
      </c>
      <c r="E190">
        <v>9</v>
      </c>
    </row>
    <row r="191" spans="1:5" ht="15" customHeight="1" x14ac:dyDescent="0.25">
      <c r="A191" s="12" t="s">
        <v>214</v>
      </c>
      <c r="B191" s="12" t="s">
        <v>61</v>
      </c>
      <c r="C191" s="12" t="s">
        <v>2035</v>
      </c>
      <c r="D191" s="12" t="s">
        <v>712</v>
      </c>
      <c r="E191">
        <v>9</v>
      </c>
    </row>
    <row r="192" spans="1:5" ht="15" customHeight="1" x14ac:dyDescent="0.25">
      <c r="A192" s="12" t="s">
        <v>56</v>
      </c>
      <c r="B192" s="12" t="s">
        <v>41</v>
      </c>
      <c r="C192" s="12" t="s">
        <v>2035</v>
      </c>
      <c r="D192" s="12" t="s">
        <v>714</v>
      </c>
      <c r="E192">
        <v>9</v>
      </c>
    </row>
    <row r="193" spans="1:5" ht="15" customHeight="1" x14ac:dyDescent="0.25">
      <c r="A193" s="12" t="s">
        <v>226</v>
      </c>
      <c r="B193" s="12" t="s">
        <v>227</v>
      </c>
      <c r="C193" s="12" t="s">
        <v>737</v>
      </c>
      <c r="D193" s="12" t="s">
        <v>711</v>
      </c>
      <c r="E193">
        <v>9</v>
      </c>
    </row>
    <row r="194" spans="1:5" ht="15" customHeight="1" x14ac:dyDescent="0.25">
      <c r="A194" s="12" t="s">
        <v>1190</v>
      </c>
      <c r="B194" s="12" t="s">
        <v>1681</v>
      </c>
      <c r="C194" s="12" t="s">
        <v>3</v>
      </c>
      <c r="D194" s="12" t="s">
        <v>708</v>
      </c>
      <c r="E194">
        <v>9</v>
      </c>
    </row>
    <row r="195" spans="1:5" ht="15" customHeight="1" x14ac:dyDescent="0.25">
      <c r="A195" s="12" t="s">
        <v>1668</v>
      </c>
      <c r="B195" s="12" t="s">
        <v>1616</v>
      </c>
      <c r="C195" s="12" t="s">
        <v>2035</v>
      </c>
      <c r="D195" s="12" t="s">
        <v>719</v>
      </c>
      <c r="E195">
        <v>9</v>
      </c>
    </row>
    <row r="196" spans="1:5" ht="15" customHeight="1" x14ac:dyDescent="0.25">
      <c r="A196" s="12" t="s">
        <v>295</v>
      </c>
      <c r="B196" s="12" t="s">
        <v>941</v>
      </c>
      <c r="C196" s="12" t="s">
        <v>2035</v>
      </c>
      <c r="D196" s="12" t="s">
        <v>704</v>
      </c>
      <c r="E196">
        <v>9</v>
      </c>
    </row>
    <row r="197" spans="1:5" ht="15" customHeight="1" x14ac:dyDescent="0.25">
      <c r="A197" s="12" t="s">
        <v>777</v>
      </c>
      <c r="B197" s="12" t="s">
        <v>32</v>
      </c>
      <c r="C197" s="12" t="s">
        <v>2035</v>
      </c>
      <c r="D197" s="12" t="s">
        <v>714</v>
      </c>
      <c r="E197">
        <v>9</v>
      </c>
    </row>
    <row r="198" spans="1:5" ht="15" customHeight="1" x14ac:dyDescent="0.25">
      <c r="A198" s="12" t="s">
        <v>333</v>
      </c>
      <c r="B198" s="12" t="s">
        <v>156</v>
      </c>
      <c r="C198" s="12" t="s">
        <v>734</v>
      </c>
      <c r="D198" s="12" t="s">
        <v>710</v>
      </c>
      <c r="E198">
        <v>9</v>
      </c>
    </row>
    <row r="199" spans="1:5" ht="15" customHeight="1" x14ac:dyDescent="0.25">
      <c r="A199" s="12" t="s">
        <v>334</v>
      </c>
      <c r="B199" s="12" t="s">
        <v>335</v>
      </c>
      <c r="C199" s="12" t="s">
        <v>2035</v>
      </c>
      <c r="D199" s="12" t="s">
        <v>701</v>
      </c>
      <c r="E199">
        <v>9</v>
      </c>
    </row>
    <row r="200" spans="1:5" ht="15" customHeight="1" x14ac:dyDescent="0.25">
      <c r="A200" s="12" t="s">
        <v>345</v>
      </c>
      <c r="B200" s="12" t="s">
        <v>156</v>
      </c>
      <c r="C200" s="12" t="s">
        <v>2035</v>
      </c>
      <c r="D200" s="12" t="s">
        <v>703</v>
      </c>
      <c r="E200">
        <v>9</v>
      </c>
    </row>
    <row r="201" spans="1:5" ht="15" customHeight="1" x14ac:dyDescent="0.25">
      <c r="A201" s="12" t="s">
        <v>1119</v>
      </c>
      <c r="B201" s="12" t="s">
        <v>54</v>
      </c>
      <c r="C201" s="12" t="s">
        <v>737</v>
      </c>
      <c r="D201" s="12" t="s">
        <v>707</v>
      </c>
      <c r="E201">
        <v>9</v>
      </c>
    </row>
    <row r="202" spans="1:5" ht="15" customHeight="1" x14ac:dyDescent="0.25">
      <c r="A202" s="12" t="s">
        <v>352</v>
      </c>
      <c r="B202" s="12" t="s">
        <v>114</v>
      </c>
      <c r="C202" s="12" t="s">
        <v>737</v>
      </c>
      <c r="D202" s="12" t="s">
        <v>727</v>
      </c>
      <c r="E202">
        <v>9</v>
      </c>
    </row>
    <row r="203" spans="1:5" ht="15" customHeight="1" x14ac:dyDescent="0.25">
      <c r="A203" s="12" t="s">
        <v>1253</v>
      </c>
      <c r="B203" s="12" t="s">
        <v>1254</v>
      </c>
      <c r="C203" s="12" t="s">
        <v>2035</v>
      </c>
      <c r="D203" s="12" t="s">
        <v>717</v>
      </c>
      <c r="E203">
        <v>9</v>
      </c>
    </row>
    <row r="204" spans="1:5" ht="15" customHeight="1" x14ac:dyDescent="0.25">
      <c r="A204" s="12" t="s">
        <v>1543</v>
      </c>
      <c r="B204" s="12" t="s">
        <v>137</v>
      </c>
      <c r="C204" s="12" t="s">
        <v>2035</v>
      </c>
      <c r="D204" s="12" t="s">
        <v>707</v>
      </c>
      <c r="E204">
        <v>9</v>
      </c>
    </row>
    <row r="205" spans="1:5" ht="15" customHeight="1" x14ac:dyDescent="0.25">
      <c r="A205" s="12" t="s">
        <v>1832</v>
      </c>
      <c r="B205" s="12" t="s">
        <v>89</v>
      </c>
      <c r="C205" s="12" t="s">
        <v>2</v>
      </c>
      <c r="D205" s="12" t="s">
        <v>719</v>
      </c>
      <c r="E205">
        <v>9</v>
      </c>
    </row>
    <row r="206" spans="1:5" ht="15" customHeight="1" x14ac:dyDescent="0.25">
      <c r="A206" s="12" t="s">
        <v>1838</v>
      </c>
      <c r="B206" s="12" t="s">
        <v>240</v>
      </c>
      <c r="C206" s="12" t="s">
        <v>2035</v>
      </c>
      <c r="D206" s="12" t="s">
        <v>724</v>
      </c>
      <c r="E206">
        <v>9</v>
      </c>
    </row>
    <row r="207" spans="1:5" ht="15" customHeight="1" x14ac:dyDescent="0.25">
      <c r="A207" s="12" t="s">
        <v>432</v>
      </c>
      <c r="B207" s="12" t="s">
        <v>232</v>
      </c>
      <c r="C207" s="12" t="s">
        <v>2</v>
      </c>
      <c r="D207" s="12" t="s">
        <v>717</v>
      </c>
      <c r="E207">
        <v>9</v>
      </c>
    </row>
    <row r="208" spans="1:5" ht="15" customHeight="1" x14ac:dyDescent="0.25">
      <c r="A208" s="12" t="s">
        <v>434</v>
      </c>
      <c r="B208" s="12" t="s">
        <v>185</v>
      </c>
      <c r="C208" s="12" t="s">
        <v>3</v>
      </c>
      <c r="D208" s="12" t="s">
        <v>704</v>
      </c>
      <c r="E208">
        <v>9</v>
      </c>
    </row>
    <row r="209" spans="1:5" ht="15" customHeight="1" x14ac:dyDescent="0.25">
      <c r="A209" s="12" t="s">
        <v>446</v>
      </c>
      <c r="B209" s="12" t="s">
        <v>164</v>
      </c>
      <c r="C209" s="12" t="s">
        <v>705</v>
      </c>
      <c r="D209" s="12" t="s">
        <v>736</v>
      </c>
      <c r="E209">
        <v>9</v>
      </c>
    </row>
    <row r="210" spans="1:5" ht="15" customHeight="1" x14ac:dyDescent="0.25">
      <c r="A210" s="12" t="s">
        <v>451</v>
      </c>
      <c r="B210" s="12" t="s">
        <v>89</v>
      </c>
      <c r="C210" s="12" t="s">
        <v>1</v>
      </c>
      <c r="D210" s="12" t="s">
        <v>736</v>
      </c>
      <c r="E210">
        <v>9</v>
      </c>
    </row>
    <row r="211" spans="1:5" ht="15" customHeight="1" x14ac:dyDescent="0.25">
      <c r="A211" s="12" t="s">
        <v>1218</v>
      </c>
      <c r="B211" s="12" t="s">
        <v>1518</v>
      </c>
      <c r="C211" s="12" t="s">
        <v>737</v>
      </c>
      <c r="D211" s="12" t="s">
        <v>724</v>
      </c>
      <c r="E211">
        <v>8</v>
      </c>
    </row>
    <row r="212" spans="1:5" ht="15" customHeight="1" x14ac:dyDescent="0.25">
      <c r="A212" s="12" t="s">
        <v>126</v>
      </c>
      <c r="B212" s="12" t="s">
        <v>127</v>
      </c>
      <c r="C212" s="12" t="s">
        <v>705</v>
      </c>
      <c r="D212" s="12" t="s">
        <v>708</v>
      </c>
      <c r="E212">
        <v>8</v>
      </c>
    </row>
    <row r="213" spans="1:5" ht="15" customHeight="1" x14ac:dyDescent="0.25">
      <c r="A213" s="12" t="s">
        <v>1516</v>
      </c>
      <c r="B213" s="12" t="s">
        <v>83</v>
      </c>
      <c r="C213" s="12" t="s">
        <v>2035</v>
      </c>
      <c r="D213" s="12" t="s">
        <v>721</v>
      </c>
      <c r="E213">
        <v>8</v>
      </c>
    </row>
    <row r="214" spans="1:5" ht="15" customHeight="1" x14ac:dyDescent="0.25">
      <c r="A214" s="12" t="s">
        <v>1537</v>
      </c>
      <c r="B214" s="12" t="s">
        <v>1536</v>
      </c>
      <c r="C214" s="12" t="s">
        <v>3</v>
      </c>
      <c r="D214" s="12" t="s">
        <v>714</v>
      </c>
      <c r="E214">
        <v>8</v>
      </c>
    </row>
    <row r="215" spans="1:5" ht="15" customHeight="1" x14ac:dyDescent="0.25">
      <c r="A215" s="12" t="s">
        <v>184</v>
      </c>
      <c r="B215" s="12" t="s">
        <v>185</v>
      </c>
      <c r="C215" s="12" t="s">
        <v>737</v>
      </c>
      <c r="D215" s="12" t="s">
        <v>702</v>
      </c>
      <c r="E215">
        <v>8</v>
      </c>
    </row>
    <row r="216" spans="1:5" ht="15" customHeight="1" x14ac:dyDescent="0.25">
      <c r="A216" s="12" t="s">
        <v>1211</v>
      </c>
      <c r="B216" s="12" t="s">
        <v>1212</v>
      </c>
      <c r="C216" s="12" t="s">
        <v>2</v>
      </c>
      <c r="D216" s="12" t="s">
        <v>724</v>
      </c>
      <c r="E216">
        <v>8</v>
      </c>
    </row>
    <row r="217" spans="1:5" ht="15" customHeight="1" x14ac:dyDescent="0.25">
      <c r="A217" s="12" t="s">
        <v>269</v>
      </c>
      <c r="B217" s="12" t="s">
        <v>164</v>
      </c>
      <c r="C217" s="12" t="s">
        <v>2035</v>
      </c>
      <c r="D217" s="12" t="s">
        <v>720</v>
      </c>
      <c r="E217">
        <v>8</v>
      </c>
    </row>
    <row r="218" spans="1:5" ht="15" customHeight="1" x14ac:dyDescent="0.25">
      <c r="A218" s="12" t="s">
        <v>281</v>
      </c>
      <c r="B218" s="12" t="s">
        <v>173</v>
      </c>
      <c r="C218" s="12" t="s">
        <v>1</v>
      </c>
      <c r="D218" s="12" t="s">
        <v>736</v>
      </c>
      <c r="E218">
        <v>8</v>
      </c>
    </row>
    <row r="219" spans="1:5" ht="15" customHeight="1" x14ac:dyDescent="0.25">
      <c r="A219" s="12" t="s">
        <v>759</v>
      </c>
      <c r="B219" s="12" t="s">
        <v>1519</v>
      </c>
      <c r="C219" s="12" t="s">
        <v>737</v>
      </c>
      <c r="D219" s="12" t="s">
        <v>703</v>
      </c>
      <c r="E219">
        <v>8</v>
      </c>
    </row>
    <row r="220" spans="1:5" ht="15" customHeight="1" x14ac:dyDescent="0.25">
      <c r="A220" s="12" t="s">
        <v>322</v>
      </c>
      <c r="B220" s="12" t="s">
        <v>323</v>
      </c>
      <c r="C220" s="12" t="s">
        <v>1</v>
      </c>
      <c r="D220" s="12" t="s">
        <v>699</v>
      </c>
      <c r="E220">
        <v>8</v>
      </c>
    </row>
    <row r="221" spans="1:5" ht="15" customHeight="1" x14ac:dyDescent="0.25">
      <c r="A221" s="12" t="s">
        <v>1638</v>
      </c>
      <c r="B221" s="12" t="s">
        <v>132</v>
      </c>
      <c r="C221" s="12" t="s">
        <v>2035</v>
      </c>
      <c r="D221" s="12" t="s">
        <v>726</v>
      </c>
      <c r="E221">
        <v>8</v>
      </c>
    </row>
    <row r="222" spans="1:5" ht="15" customHeight="1" x14ac:dyDescent="0.25">
      <c r="A222" s="12" t="s">
        <v>336</v>
      </c>
      <c r="B222" s="12" t="s">
        <v>337</v>
      </c>
      <c r="C222" s="12" t="s">
        <v>2035</v>
      </c>
      <c r="D222" s="12" t="s">
        <v>706</v>
      </c>
      <c r="E222">
        <v>8</v>
      </c>
    </row>
    <row r="223" spans="1:5" ht="15" customHeight="1" x14ac:dyDescent="0.25">
      <c r="A223" s="12" t="s">
        <v>338</v>
      </c>
      <c r="B223" s="12" t="s">
        <v>744</v>
      </c>
      <c r="C223" s="12" t="s">
        <v>1</v>
      </c>
      <c r="D223" s="12" t="s">
        <v>713</v>
      </c>
      <c r="E223">
        <v>8</v>
      </c>
    </row>
    <row r="224" spans="1:5" ht="15" customHeight="1" x14ac:dyDescent="0.25">
      <c r="A224" s="12" t="s">
        <v>345</v>
      </c>
      <c r="B224" s="12" t="s">
        <v>346</v>
      </c>
      <c r="C224" s="12" t="s">
        <v>3</v>
      </c>
      <c r="D224" s="12" t="s">
        <v>709</v>
      </c>
      <c r="E224">
        <v>8</v>
      </c>
    </row>
    <row r="225" spans="1:5" ht="15" customHeight="1" x14ac:dyDescent="0.25">
      <c r="A225" s="12" t="s">
        <v>1831</v>
      </c>
      <c r="B225" s="12" t="s">
        <v>246</v>
      </c>
      <c r="C225" s="12" t="s">
        <v>2035</v>
      </c>
      <c r="D225" s="12" t="s">
        <v>719</v>
      </c>
      <c r="E225">
        <v>8</v>
      </c>
    </row>
    <row r="226" spans="1:5" ht="15" customHeight="1" x14ac:dyDescent="0.25">
      <c r="A226" s="12" t="s">
        <v>371</v>
      </c>
      <c r="B226" s="12" t="s">
        <v>54</v>
      </c>
      <c r="C226" s="12" t="s">
        <v>3</v>
      </c>
      <c r="D226" s="12" t="s">
        <v>721</v>
      </c>
      <c r="E226">
        <v>8</v>
      </c>
    </row>
    <row r="227" spans="1:5" ht="15" customHeight="1" x14ac:dyDescent="0.25">
      <c r="A227" s="12" t="s">
        <v>390</v>
      </c>
      <c r="B227" s="12" t="s">
        <v>391</v>
      </c>
      <c r="C227" s="12" t="s">
        <v>3</v>
      </c>
      <c r="D227" s="12" t="s">
        <v>710</v>
      </c>
      <c r="E227">
        <v>8</v>
      </c>
    </row>
    <row r="228" spans="1:5" ht="15" customHeight="1" x14ac:dyDescent="0.25">
      <c r="A228" s="12" t="s">
        <v>57</v>
      </c>
      <c r="B228" s="12" t="s">
        <v>58</v>
      </c>
      <c r="C228" s="12" t="s">
        <v>1</v>
      </c>
      <c r="D228" s="12" t="s">
        <v>708</v>
      </c>
      <c r="E228">
        <v>7</v>
      </c>
    </row>
    <row r="229" spans="1:5" ht="15" customHeight="1" x14ac:dyDescent="0.25">
      <c r="A229" s="12" t="s">
        <v>1181</v>
      </c>
      <c r="B229" s="12" t="s">
        <v>1182</v>
      </c>
      <c r="C229" s="12" t="s">
        <v>2035</v>
      </c>
      <c r="D229" s="12" t="s">
        <v>727</v>
      </c>
      <c r="E229">
        <v>7</v>
      </c>
    </row>
    <row r="230" spans="1:5" ht="15" customHeight="1" x14ac:dyDescent="0.25">
      <c r="A230" s="12" t="s">
        <v>120</v>
      </c>
      <c r="B230" s="12" t="s">
        <v>971</v>
      </c>
      <c r="C230" s="12" t="s">
        <v>705</v>
      </c>
      <c r="D230" s="12" t="s">
        <v>711</v>
      </c>
      <c r="E230">
        <v>7</v>
      </c>
    </row>
    <row r="231" spans="1:5" ht="15" customHeight="1" x14ac:dyDescent="0.25">
      <c r="A231" s="12" t="s">
        <v>95</v>
      </c>
      <c r="B231" s="12" t="s">
        <v>237</v>
      </c>
      <c r="C231" s="12" t="s">
        <v>2035</v>
      </c>
      <c r="D231" s="12" t="s">
        <v>716</v>
      </c>
      <c r="E231">
        <v>7</v>
      </c>
    </row>
    <row r="232" spans="1:5" ht="15" customHeight="1" x14ac:dyDescent="0.25">
      <c r="A232" s="12" t="s">
        <v>873</v>
      </c>
      <c r="B232" s="12" t="s">
        <v>207</v>
      </c>
      <c r="C232" s="12" t="s">
        <v>2</v>
      </c>
      <c r="D232" s="12" t="s">
        <v>733</v>
      </c>
      <c r="E232">
        <v>7</v>
      </c>
    </row>
    <row r="233" spans="1:5" ht="15" customHeight="1" x14ac:dyDescent="0.25">
      <c r="A233" s="12" t="s">
        <v>288</v>
      </c>
      <c r="B233" s="12" t="s">
        <v>289</v>
      </c>
      <c r="C233" s="12" t="s">
        <v>2</v>
      </c>
      <c r="D233" s="12" t="s">
        <v>720</v>
      </c>
      <c r="E233">
        <v>7</v>
      </c>
    </row>
    <row r="234" spans="1:5" ht="15" customHeight="1" x14ac:dyDescent="0.25">
      <c r="A234" s="12" t="s">
        <v>637</v>
      </c>
      <c r="B234" s="12" t="s">
        <v>1107</v>
      </c>
      <c r="C234" s="12" t="s">
        <v>3</v>
      </c>
      <c r="D234" s="12" t="s">
        <v>724</v>
      </c>
      <c r="E234">
        <v>7</v>
      </c>
    </row>
    <row r="235" spans="1:5" ht="15" customHeight="1" x14ac:dyDescent="0.25">
      <c r="A235" s="12" t="s">
        <v>1169</v>
      </c>
      <c r="B235" s="12" t="s">
        <v>1231</v>
      </c>
      <c r="C235" s="12" t="s">
        <v>2</v>
      </c>
      <c r="D235" s="12" t="s">
        <v>728</v>
      </c>
      <c r="E235">
        <v>7</v>
      </c>
    </row>
    <row r="236" spans="1:5" ht="15" customHeight="1" x14ac:dyDescent="0.25">
      <c r="A236" s="12" t="s">
        <v>364</v>
      </c>
      <c r="B236" s="12" t="s">
        <v>66</v>
      </c>
      <c r="C236" s="12" t="s">
        <v>705</v>
      </c>
      <c r="D236" s="12" t="s">
        <v>699</v>
      </c>
      <c r="E236">
        <v>7</v>
      </c>
    </row>
    <row r="237" spans="1:5" ht="15" customHeight="1" x14ac:dyDescent="0.25">
      <c r="A237" s="12" t="s">
        <v>797</v>
      </c>
      <c r="B237" s="12" t="s">
        <v>993</v>
      </c>
      <c r="C237" s="12" t="s">
        <v>2035</v>
      </c>
      <c r="D237" s="12" t="s">
        <v>727</v>
      </c>
      <c r="E237">
        <v>7</v>
      </c>
    </row>
    <row r="238" spans="1:5" ht="15" customHeight="1" x14ac:dyDescent="0.25">
      <c r="A238" s="12" t="s">
        <v>392</v>
      </c>
      <c r="B238" s="12" t="s">
        <v>1172</v>
      </c>
      <c r="C238" s="12" t="s">
        <v>2035</v>
      </c>
      <c r="D238" s="12" t="s">
        <v>724</v>
      </c>
      <c r="E238">
        <v>7</v>
      </c>
    </row>
    <row r="239" spans="1:5" ht="15" customHeight="1" x14ac:dyDescent="0.25">
      <c r="A239" s="12" t="s">
        <v>1257</v>
      </c>
      <c r="B239" s="12" t="s">
        <v>114</v>
      </c>
      <c r="C239" s="12" t="s">
        <v>2035</v>
      </c>
      <c r="D239" s="12" t="s">
        <v>714</v>
      </c>
      <c r="E239">
        <v>7</v>
      </c>
    </row>
    <row r="240" spans="1:5" ht="15" customHeight="1" x14ac:dyDescent="0.25">
      <c r="A240" s="12" t="s">
        <v>430</v>
      </c>
      <c r="B240" s="12" t="s">
        <v>1490</v>
      </c>
      <c r="C240" s="12" t="s">
        <v>2035</v>
      </c>
      <c r="D240" s="12" t="s">
        <v>713</v>
      </c>
      <c r="E240">
        <v>7</v>
      </c>
    </row>
    <row r="241" spans="1:5" ht="15" customHeight="1" x14ac:dyDescent="0.25">
      <c r="A241" s="12" t="s">
        <v>433</v>
      </c>
      <c r="B241" s="12" t="s">
        <v>121</v>
      </c>
      <c r="C241" s="12" t="s">
        <v>3</v>
      </c>
      <c r="D241" s="12" t="s">
        <v>702</v>
      </c>
      <c r="E241">
        <v>7</v>
      </c>
    </row>
    <row r="242" spans="1:5" ht="15" customHeight="1" x14ac:dyDescent="0.25">
      <c r="A242" s="12" t="s">
        <v>33</v>
      </c>
      <c r="B242" s="12" t="s">
        <v>34</v>
      </c>
      <c r="C242" s="12" t="s">
        <v>734</v>
      </c>
      <c r="D242" s="12" t="s">
        <v>711</v>
      </c>
      <c r="E242">
        <v>6</v>
      </c>
    </row>
    <row r="243" spans="1:5" ht="15" customHeight="1" x14ac:dyDescent="0.25">
      <c r="A243" s="12" t="s">
        <v>1149</v>
      </c>
      <c r="B243" s="12" t="s">
        <v>1010</v>
      </c>
      <c r="C243" s="12" t="s">
        <v>705</v>
      </c>
      <c r="D243" s="12" t="s">
        <v>707</v>
      </c>
      <c r="E243">
        <v>6</v>
      </c>
    </row>
    <row r="244" spans="1:5" ht="15" customHeight="1" x14ac:dyDescent="0.25">
      <c r="A244" s="12" t="s">
        <v>483</v>
      </c>
      <c r="B244" s="12" t="s">
        <v>1573</v>
      </c>
      <c r="C244" s="12" t="s">
        <v>2035</v>
      </c>
      <c r="D244" s="12" t="s">
        <v>724</v>
      </c>
      <c r="E244">
        <v>6</v>
      </c>
    </row>
    <row r="245" spans="1:5" ht="15" customHeight="1" x14ac:dyDescent="0.25">
      <c r="A245" s="12" t="s">
        <v>202</v>
      </c>
      <c r="B245" s="12" t="s">
        <v>156</v>
      </c>
      <c r="C245" s="12" t="s">
        <v>3</v>
      </c>
      <c r="D245" s="12" t="s">
        <v>708</v>
      </c>
      <c r="E245">
        <v>6</v>
      </c>
    </row>
    <row r="246" spans="1:5" ht="15" customHeight="1" x14ac:dyDescent="0.25">
      <c r="A246" s="12" t="s">
        <v>215</v>
      </c>
      <c r="B246" s="12" t="s">
        <v>1069</v>
      </c>
      <c r="C246" s="12" t="s">
        <v>1</v>
      </c>
      <c r="D246" s="12" t="s">
        <v>718</v>
      </c>
      <c r="E246">
        <v>6</v>
      </c>
    </row>
    <row r="247" spans="1:5" ht="15" customHeight="1" x14ac:dyDescent="0.25">
      <c r="A247" s="12" t="s">
        <v>1200</v>
      </c>
      <c r="B247" s="12" t="s">
        <v>996</v>
      </c>
      <c r="C247" s="12" t="s">
        <v>2035</v>
      </c>
      <c r="D247" s="12" t="s">
        <v>727</v>
      </c>
      <c r="E247">
        <v>6</v>
      </c>
    </row>
    <row r="248" spans="1:5" ht="15" customHeight="1" x14ac:dyDescent="0.25">
      <c r="A248" s="12" t="s">
        <v>1810</v>
      </c>
      <c r="B248" s="12" t="s">
        <v>319</v>
      </c>
      <c r="C248" s="12" t="s">
        <v>2035</v>
      </c>
      <c r="D248" s="12" t="s">
        <v>704</v>
      </c>
      <c r="E248">
        <v>6</v>
      </c>
    </row>
    <row r="249" spans="1:5" ht="15" customHeight="1" x14ac:dyDescent="0.25">
      <c r="A249" s="12" t="s">
        <v>1090</v>
      </c>
      <c r="B249" s="12" t="s">
        <v>1091</v>
      </c>
      <c r="C249" s="12" t="s">
        <v>2035</v>
      </c>
      <c r="D249" s="12" t="s">
        <v>710</v>
      </c>
      <c r="E249">
        <v>6</v>
      </c>
    </row>
    <row r="250" spans="1:5" ht="15" customHeight="1" x14ac:dyDescent="0.25">
      <c r="A250" s="12" t="s">
        <v>1532</v>
      </c>
      <c r="B250" s="12" t="s">
        <v>222</v>
      </c>
      <c r="C250" s="12" t="s">
        <v>2035</v>
      </c>
      <c r="D250" s="12" t="s">
        <v>719</v>
      </c>
      <c r="E250">
        <v>6</v>
      </c>
    </row>
    <row r="251" spans="1:5" ht="15" customHeight="1" x14ac:dyDescent="0.25">
      <c r="A251" s="12" t="s">
        <v>260</v>
      </c>
      <c r="B251" s="12" t="s">
        <v>84</v>
      </c>
      <c r="C251" s="12" t="s">
        <v>1</v>
      </c>
      <c r="D251" s="12" t="s">
        <v>708</v>
      </c>
      <c r="E251">
        <v>6</v>
      </c>
    </row>
    <row r="252" spans="1:5" ht="15" customHeight="1" x14ac:dyDescent="0.25">
      <c r="A252" s="12" t="s">
        <v>1341</v>
      </c>
      <c r="B252" s="12" t="s">
        <v>1797</v>
      </c>
      <c r="C252" s="12" t="s">
        <v>2035</v>
      </c>
      <c r="D252" s="12" t="s">
        <v>711</v>
      </c>
      <c r="E252">
        <v>6</v>
      </c>
    </row>
    <row r="253" spans="1:5" ht="15" customHeight="1" x14ac:dyDescent="0.25">
      <c r="A253" s="12" t="s">
        <v>1099</v>
      </c>
      <c r="B253" s="12" t="s">
        <v>814</v>
      </c>
      <c r="C253" s="12" t="s">
        <v>705</v>
      </c>
      <c r="D253" s="12" t="s">
        <v>710</v>
      </c>
      <c r="E253">
        <v>6</v>
      </c>
    </row>
    <row r="254" spans="1:5" ht="15" customHeight="1" x14ac:dyDescent="0.25">
      <c r="A254" s="12" t="s">
        <v>759</v>
      </c>
      <c r="B254" s="12" t="s">
        <v>1530</v>
      </c>
      <c r="C254" s="12" t="s">
        <v>1</v>
      </c>
      <c r="D254" s="12" t="s">
        <v>702</v>
      </c>
      <c r="E254">
        <v>6</v>
      </c>
    </row>
    <row r="255" spans="1:5" ht="15" customHeight="1" x14ac:dyDescent="0.25">
      <c r="A255" s="12" t="s">
        <v>1824</v>
      </c>
      <c r="B255" s="12" t="s">
        <v>1825</v>
      </c>
      <c r="C255" s="12" t="s">
        <v>2</v>
      </c>
      <c r="D255" s="12" t="s">
        <v>714</v>
      </c>
      <c r="E255">
        <v>6</v>
      </c>
    </row>
    <row r="256" spans="1:5" ht="15" customHeight="1" x14ac:dyDescent="0.25">
      <c r="A256" s="12" t="s">
        <v>1518</v>
      </c>
      <c r="B256" s="12" t="s">
        <v>1517</v>
      </c>
      <c r="C256" s="12" t="s">
        <v>2035</v>
      </c>
      <c r="D256" s="12" t="s">
        <v>714</v>
      </c>
      <c r="E256">
        <v>6</v>
      </c>
    </row>
    <row r="257" spans="1:5" ht="15" customHeight="1" x14ac:dyDescent="0.25">
      <c r="A257" s="12" t="s">
        <v>365</v>
      </c>
      <c r="B257" s="12" t="s">
        <v>366</v>
      </c>
      <c r="C257" s="12" t="s">
        <v>2035</v>
      </c>
      <c r="D257" s="12" t="s">
        <v>699</v>
      </c>
      <c r="E257">
        <v>6</v>
      </c>
    </row>
    <row r="258" spans="1:5" ht="15" customHeight="1" x14ac:dyDescent="0.25">
      <c r="A258" s="12" t="s">
        <v>370</v>
      </c>
      <c r="B258" s="12" t="s">
        <v>198</v>
      </c>
      <c r="C258" s="12" t="s">
        <v>2035</v>
      </c>
      <c r="D258" s="12" t="s">
        <v>702</v>
      </c>
      <c r="E258">
        <v>6</v>
      </c>
    </row>
    <row r="259" spans="1:5" ht="15" customHeight="1" x14ac:dyDescent="0.25">
      <c r="A259" s="12" t="s">
        <v>1387</v>
      </c>
      <c r="B259" s="12" t="s">
        <v>111</v>
      </c>
      <c r="C259" s="12" t="s">
        <v>705</v>
      </c>
      <c r="D259" s="12" t="s">
        <v>725</v>
      </c>
      <c r="E259">
        <v>6</v>
      </c>
    </row>
    <row r="260" spans="1:5" ht="15" customHeight="1" x14ac:dyDescent="0.25">
      <c r="A260" s="12" t="s">
        <v>1214</v>
      </c>
      <c r="B260" s="12" t="s">
        <v>999</v>
      </c>
      <c r="C260" s="12" t="s">
        <v>2035</v>
      </c>
      <c r="D260" s="12" t="s">
        <v>699</v>
      </c>
      <c r="E260">
        <v>6</v>
      </c>
    </row>
    <row r="261" spans="1:5" ht="15" customHeight="1" x14ac:dyDescent="0.25">
      <c r="A261" s="12" t="s">
        <v>1596</v>
      </c>
      <c r="B261" s="12" t="s">
        <v>609</v>
      </c>
      <c r="C261" s="12" t="s">
        <v>2035</v>
      </c>
      <c r="D261" s="12" t="s">
        <v>733</v>
      </c>
      <c r="E261">
        <v>6</v>
      </c>
    </row>
    <row r="262" spans="1:5" ht="15" customHeight="1" x14ac:dyDescent="0.25">
      <c r="A262" s="12" t="s">
        <v>1839</v>
      </c>
      <c r="B262" s="12" t="s">
        <v>307</v>
      </c>
      <c r="C262" s="12" t="s">
        <v>2035</v>
      </c>
      <c r="D262" s="12" t="s">
        <v>717</v>
      </c>
      <c r="E262">
        <v>6</v>
      </c>
    </row>
    <row r="263" spans="1:5" ht="15" customHeight="1" x14ac:dyDescent="0.25">
      <c r="A263" s="12" t="s">
        <v>680</v>
      </c>
      <c r="B263" s="12" t="s">
        <v>1391</v>
      </c>
      <c r="C263" s="12" t="s">
        <v>1</v>
      </c>
      <c r="D263" s="12" t="s">
        <v>727</v>
      </c>
      <c r="E263">
        <v>6</v>
      </c>
    </row>
    <row r="264" spans="1:5" ht="15" customHeight="1" x14ac:dyDescent="0.25">
      <c r="A264" s="12" t="s">
        <v>448</v>
      </c>
      <c r="B264" s="12" t="s">
        <v>156</v>
      </c>
      <c r="C264" s="12" t="s">
        <v>3</v>
      </c>
      <c r="D264" s="12" t="s">
        <v>721</v>
      </c>
      <c r="E264">
        <v>6</v>
      </c>
    </row>
    <row r="265" spans="1:5" ht="15" customHeight="1" x14ac:dyDescent="0.25">
      <c r="A265" s="12" t="s">
        <v>449</v>
      </c>
      <c r="B265" s="12" t="s">
        <v>117</v>
      </c>
      <c r="C265" s="12" t="s">
        <v>2035</v>
      </c>
      <c r="D265" s="12" t="s">
        <v>710</v>
      </c>
      <c r="E265">
        <v>6</v>
      </c>
    </row>
    <row r="266" spans="1:5" ht="15" customHeight="1" x14ac:dyDescent="0.25">
      <c r="A266" s="12" t="s">
        <v>460</v>
      </c>
      <c r="B266" s="12" t="s">
        <v>164</v>
      </c>
      <c r="C266" s="12" t="s">
        <v>1</v>
      </c>
      <c r="D266" s="12" t="s">
        <v>709</v>
      </c>
      <c r="E266">
        <v>5</v>
      </c>
    </row>
    <row r="267" spans="1:5" ht="15" customHeight="1" x14ac:dyDescent="0.25">
      <c r="A267" s="12" t="s">
        <v>1565</v>
      </c>
      <c r="B267" s="12" t="s">
        <v>1564</v>
      </c>
      <c r="C267" s="12" t="s">
        <v>705</v>
      </c>
      <c r="D267" s="12" t="s">
        <v>724</v>
      </c>
      <c r="E267">
        <v>5</v>
      </c>
    </row>
    <row r="268" spans="1:5" ht="15" customHeight="1" x14ac:dyDescent="0.25">
      <c r="A268" s="12" t="s">
        <v>1521</v>
      </c>
      <c r="B268" s="12" t="s">
        <v>740</v>
      </c>
      <c r="C268" s="12" t="s">
        <v>1</v>
      </c>
      <c r="D268" s="12" t="s">
        <v>723</v>
      </c>
      <c r="E268">
        <v>5</v>
      </c>
    </row>
    <row r="269" spans="1:5" ht="15" customHeight="1" x14ac:dyDescent="0.25">
      <c r="A269" s="12" t="s">
        <v>853</v>
      </c>
      <c r="B269" s="12" t="s">
        <v>933</v>
      </c>
      <c r="C269" s="12" t="s">
        <v>2035</v>
      </c>
      <c r="D269" s="12" t="s">
        <v>713</v>
      </c>
      <c r="E269">
        <v>5</v>
      </c>
    </row>
    <row r="270" spans="1:5" ht="15" customHeight="1" x14ac:dyDescent="0.25">
      <c r="A270" s="12" t="s">
        <v>860</v>
      </c>
      <c r="B270" s="12" t="s">
        <v>222</v>
      </c>
      <c r="C270" s="12" t="s">
        <v>705</v>
      </c>
      <c r="D270" s="12" t="s">
        <v>721</v>
      </c>
      <c r="E270">
        <v>5</v>
      </c>
    </row>
    <row r="271" spans="1:5" ht="15" customHeight="1" x14ac:dyDescent="0.25">
      <c r="A271" s="12" t="s">
        <v>1266</v>
      </c>
      <c r="B271" s="12" t="s">
        <v>262</v>
      </c>
      <c r="C271" s="12" t="s">
        <v>2</v>
      </c>
      <c r="D271" s="12" t="s">
        <v>846</v>
      </c>
      <c r="E271">
        <v>5</v>
      </c>
    </row>
    <row r="272" spans="1:5" ht="15" customHeight="1" x14ac:dyDescent="0.25">
      <c r="A272" s="12" t="s">
        <v>181</v>
      </c>
      <c r="B272" s="12" t="s">
        <v>742</v>
      </c>
      <c r="C272" s="12" t="s">
        <v>737</v>
      </c>
      <c r="D272" s="12" t="s">
        <v>727</v>
      </c>
      <c r="E272">
        <v>5</v>
      </c>
    </row>
    <row r="273" spans="1:5" ht="15" customHeight="1" x14ac:dyDescent="0.25">
      <c r="A273" s="12" t="s">
        <v>866</v>
      </c>
      <c r="B273" s="12" t="s">
        <v>32</v>
      </c>
      <c r="C273" s="12" t="s">
        <v>2035</v>
      </c>
      <c r="D273" s="12" t="s">
        <v>726</v>
      </c>
      <c r="E273">
        <v>5</v>
      </c>
    </row>
    <row r="274" spans="1:5" ht="15" customHeight="1" x14ac:dyDescent="0.25">
      <c r="A274" s="12" t="s">
        <v>559</v>
      </c>
      <c r="B274" s="12" t="s">
        <v>117</v>
      </c>
      <c r="C274" s="12" t="s">
        <v>705</v>
      </c>
      <c r="D274" s="12" t="s">
        <v>703</v>
      </c>
      <c r="E274">
        <v>5</v>
      </c>
    </row>
    <row r="275" spans="1:5" ht="15" customHeight="1" x14ac:dyDescent="0.25">
      <c r="A275" s="12" t="s">
        <v>245</v>
      </c>
      <c r="B275" s="12" t="s">
        <v>188</v>
      </c>
      <c r="C275" s="12" t="s">
        <v>705</v>
      </c>
      <c r="D275" s="12" t="s">
        <v>701</v>
      </c>
      <c r="E275">
        <v>5</v>
      </c>
    </row>
    <row r="276" spans="1:5" ht="15" customHeight="1" x14ac:dyDescent="0.25">
      <c r="A276" s="12" t="s">
        <v>1095</v>
      </c>
      <c r="B276" s="12" t="s">
        <v>1096</v>
      </c>
      <c r="C276" s="12" t="s">
        <v>3</v>
      </c>
      <c r="D276" s="12" t="s">
        <v>712</v>
      </c>
      <c r="E276">
        <v>5</v>
      </c>
    </row>
    <row r="277" spans="1:5" ht="15" customHeight="1" x14ac:dyDescent="0.25">
      <c r="A277" s="12" t="s">
        <v>372</v>
      </c>
      <c r="B277" s="12" t="s">
        <v>158</v>
      </c>
      <c r="C277" s="12" t="s">
        <v>1</v>
      </c>
      <c r="D277" s="12" t="s">
        <v>706</v>
      </c>
      <c r="E277">
        <v>5</v>
      </c>
    </row>
    <row r="278" spans="1:5" ht="15" customHeight="1" x14ac:dyDescent="0.25">
      <c r="A278" s="12" t="s">
        <v>1522</v>
      </c>
      <c r="B278" s="12" t="s">
        <v>132</v>
      </c>
      <c r="C278" s="12" t="s">
        <v>2</v>
      </c>
      <c r="D278" s="12" t="s">
        <v>733</v>
      </c>
      <c r="E278">
        <v>5</v>
      </c>
    </row>
    <row r="279" spans="1:5" ht="15" customHeight="1" x14ac:dyDescent="0.25">
      <c r="A279" s="12" t="s">
        <v>403</v>
      </c>
      <c r="B279" s="12" t="s">
        <v>302</v>
      </c>
      <c r="C279" s="12" t="s">
        <v>1</v>
      </c>
      <c r="D279" s="12" t="s">
        <v>713</v>
      </c>
      <c r="E279">
        <v>5</v>
      </c>
    </row>
    <row r="280" spans="1:5" ht="15" customHeight="1" x14ac:dyDescent="0.25">
      <c r="A280" s="12" t="s">
        <v>1174</v>
      </c>
      <c r="B280" s="12" t="s">
        <v>196</v>
      </c>
      <c r="C280" s="12" t="s">
        <v>2035</v>
      </c>
      <c r="D280" s="12" t="s">
        <v>720</v>
      </c>
      <c r="E280">
        <v>5</v>
      </c>
    </row>
    <row r="281" spans="1:5" ht="15" customHeight="1" x14ac:dyDescent="0.25">
      <c r="A281" s="12" t="s">
        <v>413</v>
      </c>
      <c r="B281" s="12" t="s">
        <v>415</v>
      </c>
      <c r="C281" s="12" t="s">
        <v>2035</v>
      </c>
      <c r="D281" s="12" t="s">
        <v>846</v>
      </c>
      <c r="E281">
        <v>5</v>
      </c>
    </row>
    <row r="282" spans="1:5" ht="15" customHeight="1" x14ac:dyDescent="0.25">
      <c r="A282" s="12" t="s">
        <v>800</v>
      </c>
      <c r="B282" s="12" t="s">
        <v>1525</v>
      </c>
      <c r="C282" s="12" t="s">
        <v>2035</v>
      </c>
      <c r="D282" s="12" t="s">
        <v>717</v>
      </c>
      <c r="E282">
        <v>5</v>
      </c>
    </row>
    <row r="283" spans="1:5" ht="15" customHeight="1" x14ac:dyDescent="0.25">
      <c r="A283" s="12" t="s">
        <v>940</v>
      </c>
      <c r="B283" s="12" t="s">
        <v>1227</v>
      </c>
      <c r="C283" s="12" t="s">
        <v>2035</v>
      </c>
      <c r="D283" s="12" t="s">
        <v>726</v>
      </c>
      <c r="E283">
        <v>4</v>
      </c>
    </row>
    <row r="284" spans="1:5" ht="15" customHeight="1" x14ac:dyDescent="0.25">
      <c r="A284" s="12" t="s">
        <v>1801</v>
      </c>
      <c r="B284" s="12" t="s">
        <v>357</v>
      </c>
      <c r="C284" s="12" t="s">
        <v>2035</v>
      </c>
      <c r="D284" s="12" t="s">
        <v>716</v>
      </c>
      <c r="E284">
        <v>4</v>
      </c>
    </row>
    <row r="285" spans="1:5" ht="15" customHeight="1" x14ac:dyDescent="0.25">
      <c r="A285" s="12" t="s">
        <v>1397</v>
      </c>
      <c r="B285" s="12" t="s">
        <v>147</v>
      </c>
      <c r="C285" s="12" t="s">
        <v>2035</v>
      </c>
      <c r="D285" s="12" t="s">
        <v>725</v>
      </c>
      <c r="E285">
        <v>4</v>
      </c>
    </row>
    <row r="286" spans="1:5" ht="15" customHeight="1" x14ac:dyDescent="0.25">
      <c r="A286" s="12" t="s">
        <v>1000</v>
      </c>
      <c r="B286" s="12" t="s">
        <v>99</v>
      </c>
      <c r="C286" s="12" t="s">
        <v>2035</v>
      </c>
      <c r="D286" s="12" t="s">
        <v>714</v>
      </c>
      <c r="E286">
        <v>4</v>
      </c>
    </row>
    <row r="287" spans="1:5" ht="15" customHeight="1" x14ac:dyDescent="0.25">
      <c r="A287" s="12" t="s">
        <v>122</v>
      </c>
      <c r="B287" s="12" t="s">
        <v>52</v>
      </c>
      <c r="C287" s="12" t="s">
        <v>705</v>
      </c>
      <c r="D287" s="12" t="s">
        <v>727</v>
      </c>
      <c r="E287">
        <v>4</v>
      </c>
    </row>
    <row r="288" spans="1:5" ht="15" customHeight="1" x14ac:dyDescent="0.25">
      <c r="A288" s="12" t="s">
        <v>896</v>
      </c>
      <c r="B288" s="12" t="s">
        <v>132</v>
      </c>
      <c r="C288" s="12" t="s">
        <v>2035</v>
      </c>
      <c r="D288" s="12" t="s">
        <v>715</v>
      </c>
      <c r="E288">
        <v>4</v>
      </c>
    </row>
    <row r="289" spans="1:5" ht="15" customHeight="1" x14ac:dyDescent="0.25">
      <c r="A289" s="12" t="s">
        <v>141</v>
      </c>
      <c r="B289" s="12" t="s">
        <v>142</v>
      </c>
      <c r="C289" s="12" t="s">
        <v>2035</v>
      </c>
      <c r="D289" s="12" t="s">
        <v>726</v>
      </c>
      <c r="E289">
        <v>4</v>
      </c>
    </row>
    <row r="290" spans="1:5" ht="15" customHeight="1" x14ac:dyDescent="0.25">
      <c r="A290" s="12" t="s">
        <v>1512</v>
      </c>
      <c r="B290" s="12" t="s">
        <v>1511</v>
      </c>
      <c r="C290" s="12" t="s">
        <v>2035</v>
      </c>
      <c r="D290" s="12" t="s">
        <v>712</v>
      </c>
      <c r="E290">
        <v>4</v>
      </c>
    </row>
    <row r="291" spans="1:5" ht="15" customHeight="1" x14ac:dyDescent="0.25">
      <c r="A291" s="12" t="s">
        <v>1590</v>
      </c>
      <c r="B291" s="12" t="s">
        <v>207</v>
      </c>
      <c r="C291" s="12" t="s">
        <v>2035</v>
      </c>
      <c r="D291" s="12" t="s">
        <v>717</v>
      </c>
      <c r="E291">
        <v>4</v>
      </c>
    </row>
    <row r="292" spans="1:5" ht="15" customHeight="1" x14ac:dyDescent="0.25">
      <c r="A292" s="12" t="s">
        <v>779</v>
      </c>
      <c r="B292" s="12" t="s">
        <v>132</v>
      </c>
      <c r="C292" s="12" t="s">
        <v>705</v>
      </c>
      <c r="D292" s="12" t="s">
        <v>728</v>
      </c>
      <c r="E292">
        <v>4</v>
      </c>
    </row>
    <row r="293" spans="1:5" ht="15" customHeight="1" x14ac:dyDescent="0.25">
      <c r="A293" s="12" t="s">
        <v>221</v>
      </c>
      <c r="B293" s="12" t="s">
        <v>188</v>
      </c>
      <c r="C293" s="12" t="s">
        <v>2035</v>
      </c>
      <c r="D293" s="12" t="s">
        <v>699</v>
      </c>
      <c r="E293">
        <v>4</v>
      </c>
    </row>
    <row r="294" spans="1:5" ht="15" customHeight="1" x14ac:dyDescent="0.25">
      <c r="A294" s="12" t="s">
        <v>1233</v>
      </c>
      <c r="B294" s="12" t="s">
        <v>439</v>
      </c>
      <c r="C294" s="12" t="s">
        <v>3</v>
      </c>
      <c r="D294" s="12" t="s">
        <v>712</v>
      </c>
      <c r="E294">
        <v>4</v>
      </c>
    </row>
    <row r="295" spans="1:5" ht="15" customHeight="1" x14ac:dyDescent="0.25">
      <c r="A295" s="12" t="s">
        <v>788</v>
      </c>
      <c r="B295" s="12" t="s">
        <v>256</v>
      </c>
      <c r="C295" s="12" t="s">
        <v>3</v>
      </c>
      <c r="D295" s="12" t="s">
        <v>701</v>
      </c>
      <c r="E295">
        <v>4</v>
      </c>
    </row>
    <row r="296" spans="1:5" ht="15" customHeight="1" x14ac:dyDescent="0.25">
      <c r="A296" s="12" t="s">
        <v>212</v>
      </c>
      <c r="B296" s="12" t="s">
        <v>1080</v>
      </c>
      <c r="C296" s="12" t="s">
        <v>705</v>
      </c>
      <c r="D296" s="12" t="s">
        <v>726</v>
      </c>
      <c r="E296">
        <v>4</v>
      </c>
    </row>
    <row r="297" spans="1:5" ht="15" customHeight="1" x14ac:dyDescent="0.25">
      <c r="A297" s="12" t="s">
        <v>1533</v>
      </c>
      <c r="B297" s="12" t="s">
        <v>257</v>
      </c>
      <c r="C297" s="12" t="s">
        <v>705</v>
      </c>
      <c r="D297" s="12" t="s">
        <v>719</v>
      </c>
      <c r="E297">
        <v>4</v>
      </c>
    </row>
    <row r="298" spans="1:5" ht="15" customHeight="1" x14ac:dyDescent="0.25">
      <c r="A298" s="12" t="s">
        <v>236</v>
      </c>
      <c r="B298" s="12" t="s">
        <v>1400</v>
      </c>
      <c r="C298" s="12" t="s">
        <v>2</v>
      </c>
      <c r="D298" s="12" t="s">
        <v>707</v>
      </c>
      <c r="E298">
        <v>4</v>
      </c>
    </row>
    <row r="299" spans="1:5" ht="15" customHeight="1" x14ac:dyDescent="0.25">
      <c r="A299" s="12" t="s">
        <v>773</v>
      </c>
      <c r="B299" s="12" t="s">
        <v>147</v>
      </c>
      <c r="C299" s="12" t="s">
        <v>2035</v>
      </c>
      <c r="D299" s="12" t="s">
        <v>723</v>
      </c>
      <c r="E299">
        <v>4</v>
      </c>
    </row>
    <row r="300" spans="1:5" ht="15" customHeight="1" x14ac:dyDescent="0.25">
      <c r="A300" s="12" t="s">
        <v>242</v>
      </c>
      <c r="B300" s="12" t="s">
        <v>89</v>
      </c>
      <c r="C300" s="12" t="s">
        <v>1</v>
      </c>
      <c r="D300" s="12" t="s">
        <v>725</v>
      </c>
      <c r="E300">
        <v>4</v>
      </c>
    </row>
    <row r="301" spans="1:5" ht="15" customHeight="1" x14ac:dyDescent="0.25">
      <c r="A301" s="12" t="s">
        <v>282</v>
      </c>
      <c r="B301" s="12" t="s">
        <v>283</v>
      </c>
      <c r="C301" s="12" t="s">
        <v>1</v>
      </c>
      <c r="D301" s="12" t="s">
        <v>712</v>
      </c>
      <c r="E301">
        <v>4</v>
      </c>
    </row>
    <row r="302" spans="1:5" ht="15" customHeight="1" x14ac:dyDescent="0.25">
      <c r="A302" s="12" t="s">
        <v>771</v>
      </c>
      <c r="B302" s="12" t="s">
        <v>295</v>
      </c>
      <c r="C302" s="12" t="s">
        <v>705</v>
      </c>
      <c r="D302" s="12" t="s">
        <v>702</v>
      </c>
      <c r="E302">
        <v>4</v>
      </c>
    </row>
    <row r="303" spans="1:5" ht="15" customHeight="1" x14ac:dyDescent="0.25">
      <c r="A303" s="12" t="s">
        <v>1821</v>
      </c>
      <c r="B303" s="12" t="s">
        <v>1822</v>
      </c>
      <c r="C303" s="12" t="s">
        <v>734</v>
      </c>
      <c r="D303" s="12" t="s">
        <v>711</v>
      </c>
      <c r="E303">
        <v>4</v>
      </c>
    </row>
    <row r="304" spans="1:5" ht="15" customHeight="1" x14ac:dyDescent="0.25">
      <c r="A304" s="12" t="s">
        <v>301</v>
      </c>
      <c r="B304" s="12" t="s">
        <v>94</v>
      </c>
      <c r="C304" s="12" t="s">
        <v>705</v>
      </c>
      <c r="D304" s="12" t="s">
        <v>720</v>
      </c>
      <c r="E304">
        <v>4</v>
      </c>
    </row>
    <row r="305" spans="1:5" ht="15" customHeight="1" x14ac:dyDescent="0.25">
      <c r="A305" s="12" t="s">
        <v>304</v>
      </c>
      <c r="B305" s="12" t="s">
        <v>283</v>
      </c>
      <c r="C305" s="12" t="s">
        <v>705</v>
      </c>
      <c r="D305" s="12" t="s">
        <v>715</v>
      </c>
      <c r="E305">
        <v>4</v>
      </c>
    </row>
    <row r="306" spans="1:5" ht="15" customHeight="1" x14ac:dyDescent="0.25">
      <c r="A306" s="12" t="s">
        <v>1826</v>
      </c>
      <c r="B306" s="12" t="s">
        <v>1827</v>
      </c>
      <c r="C306" s="12" t="s">
        <v>3</v>
      </c>
      <c r="D306" s="12" t="s">
        <v>733</v>
      </c>
      <c r="E306">
        <v>4</v>
      </c>
    </row>
    <row r="307" spans="1:5" ht="15" customHeight="1" x14ac:dyDescent="0.25">
      <c r="A307" s="12" t="s">
        <v>314</v>
      </c>
      <c r="B307" s="12" t="s">
        <v>103</v>
      </c>
      <c r="C307" s="12" t="s">
        <v>705</v>
      </c>
      <c r="D307" s="12" t="s">
        <v>716</v>
      </c>
      <c r="E307">
        <v>4</v>
      </c>
    </row>
    <row r="308" spans="1:5" ht="15" customHeight="1" x14ac:dyDescent="0.25">
      <c r="A308" s="12" t="s">
        <v>326</v>
      </c>
      <c r="B308" s="12" t="s">
        <v>543</v>
      </c>
      <c r="C308" s="12" t="s">
        <v>705</v>
      </c>
      <c r="D308" s="12" t="s">
        <v>706</v>
      </c>
      <c r="E308">
        <v>4</v>
      </c>
    </row>
    <row r="309" spans="1:5" ht="15" customHeight="1" x14ac:dyDescent="0.25">
      <c r="A309" s="12" t="s">
        <v>1828</v>
      </c>
      <c r="B309" s="12" t="s">
        <v>250</v>
      </c>
      <c r="C309" s="12" t="s">
        <v>705</v>
      </c>
      <c r="D309" s="12" t="s">
        <v>733</v>
      </c>
      <c r="E309">
        <v>4</v>
      </c>
    </row>
    <row r="310" spans="1:5" ht="15" customHeight="1" x14ac:dyDescent="0.25">
      <c r="A310" s="12" t="s">
        <v>621</v>
      </c>
      <c r="B310" s="12" t="s">
        <v>262</v>
      </c>
      <c r="C310" s="12" t="s">
        <v>705</v>
      </c>
      <c r="D310" s="12" t="s">
        <v>736</v>
      </c>
      <c r="E310">
        <v>4</v>
      </c>
    </row>
    <row r="311" spans="1:5" ht="15" customHeight="1" x14ac:dyDescent="0.25">
      <c r="A311" s="12" t="s">
        <v>633</v>
      </c>
      <c r="B311" s="12" t="s">
        <v>969</v>
      </c>
      <c r="C311" s="12" t="s">
        <v>2035</v>
      </c>
      <c r="D311" s="12" t="s">
        <v>701</v>
      </c>
      <c r="E311">
        <v>4</v>
      </c>
    </row>
    <row r="312" spans="1:5" ht="15" customHeight="1" x14ac:dyDescent="0.25">
      <c r="A312" s="12" t="s">
        <v>359</v>
      </c>
      <c r="B312" s="12" t="s">
        <v>363</v>
      </c>
      <c r="C312" s="12" t="s">
        <v>737</v>
      </c>
      <c r="D312" s="12" t="s">
        <v>699</v>
      </c>
      <c r="E312">
        <v>4</v>
      </c>
    </row>
    <row r="313" spans="1:5" ht="15" customHeight="1" x14ac:dyDescent="0.25">
      <c r="A313" s="12" t="s">
        <v>1584</v>
      </c>
      <c r="B313" s="12" t="s">
        <v>439</v>
      </c>
      <c r="C313" s="12" t="s">
        <v>2035</v>
      </c>
      <c r="D313" s="12" t="s">
        <v>711</v>
      </c>
      <c r="E313">
        <v>4</v>
      </c>
    </row>
    <row r="314" spans="1:5" ht="15" customHeight="1" x14ac:dyDescent="0.25">
      <c r="A314" s="12" t="s">
        <v>413</v>
      </c>
      <c r="B314" s="12" t="s">
        <v>414</v>
      </c>
      <c r="C314" s="12" t="s">
        <v>705</v>
      </c>
      <c r="D314" s="12" t="s">
        <v>728</v>
      </c>
      <c r="E314">
        <v>4</v>
      </c>
    </row>
    <row r="315" spans="1:5" ht="15" customHeight="1" x14ac:dyDescent="0.25">
      <c r="A315" s="12" t="s">
        <v>1598</v>
      </c>
      <c r="B315" s="12" t="s">
        <v>266</v>
      </c>
      <c r="C315" s="12" t="s">
        <v>1</v>
      </c>
      <c r="D315" s="12" t="s">
        <v>704</v>
      </c>
      <c r="E315">
        <v>4</v>
      </c>
    </row>
    <row r="316" spans="1:5" ht="15" customHeight="1" x14ac:dyDescent="0.25">
      <c r="A316" s="12" t="s">
        <v>1654</v>
      </c>
      <c r="B316" s="12" t="s">
        <v>28</v>
      </c>
      <c r="C316" s="12" t="s">
        <v>705</v>
      </c>
      <c r="D316" s="12" t="s">
        <v>706</v>
      </c>
      <c r="E316">
        <v>4</v>
      </c>
    </row>
    <row r="317" spans="1:5" ht="15" customHeight="1" x14ac:dyDescent="0.25">
      <c r="A317" s="12" t="s">
        <v>1142</v>
      </c>
      <c r="B317" s="12" t="s">
        <v>43</v>
      </c>
      <c r="C317" s="12" t="s">
        <v>705</v>
      </c>
      <c r="D317" s="12" t="s">
        <v>704</v>
      </c>
      <c r="E317">
        <v>4</v>
      </c>
    </row>
    <row r="318" spans="1:5" ht="15" customHeight="1" x14ac:dyDescent="0.25">
      <c r="A318" s="12" t="s">
        <v>1256</v>
      </c>
      <c r="B318" s="12" t="s">
        <v>188</v>
      </c>
      <c r="C318" s="12" t="s">
        <v>737</v>
      </c>
      <c r="D318" s="12" t="s">
        <v>703</v>
      </c>
      <c r="E318">
        <v>3</v>
      </c>
    </row>
    <row r="319" spans="1:5" ht="15" customHeight="1" x14ac:dyDescent="0.25">
      <c r="A319" s="12" t="s">
        <v>44</v>
      </c>
      <c r="B319" s="12" t="s">
        <v>45</v>
      </c>
      <c r="C319" s="12" t="s">
        <v>737</v>
      </c>
      <c r="D319" s="12" t="s">
        <v>719</v>
      </c>
      <c r="E319">
        <v>3</v>
      </c>
    </row>
    <row r="320" spans="1:5" ht="15" customHeight="1" x14ac:dyDescent="0.25">
      <c r="A320" s="12" t="s">
        <v>2391</v>
      </c>
      <c r="B320" s="12" t="s">
        <v>196</v>
      </c>
      <c r="C320" s="12" t="s">
        <v>2035</v>
      </c>
      <c r="D320" s="12" t="s">
        <v>699</v>
      </c>
      <c r="E320">
        <v>3</v>
      </c>
    </row>
    <row r="321" spans="1:5" ht="15" customHeight="1" x14ac:dyDescent="0.25">
      <c r="A321" s="12" t="s">
        <v>80</v>
      </c>
      <c r="B321" s="12" t="s">
        <v>81</v>
      </c>
      <c r="C321" s="12" t="s">
        <v>2035</v>
      </c>
      <c r="D321" s="12" t="s">
        <v>733</v>
      </c>
      <c r="E321">
        <v>3</v>
      </c>
    </row>
    <row r="322" spans="1:5" ht="15" customHeight="1" x14ac:dyDescent="0.25">
      <c r="A322" s="12" t="s">
        <v>82</v>
      </c>
      <c r="B322" s="12" t="s">
        <v>83</v>
      </c>
      <c r="C322" s="12" t="s">
        <v>2035</v>
      </c>
      <c r="D322" s="12" t="s">
        <v>711</v>
      </c>
      <c r="E322">
        <v>3</v>
      </c>
    </row>
    <row r="323" spans="1:5" ht="15" customHeight="1" x14ac:dyDescent="0.25">
      <c r="A323" s="12" t="s">
        <v>1806</v>
      </c>
      <c r="B323" s="12" t="s">
        <v>279</v>
      </c>
      <c r="C323" s="12" t="s">
        <v>2035</v>
      </c>
      <c r="D323" s="12" t="s">
        <v>724</v>
      </c>
      <c r="E323">
        <v>3</v>
      </c>
    </row>
    <row r="324" spans="1:5" ht="15" customHeight="1" x14ac:dyDescent="0.25">
      <c r="A324" s="12" t="s">
        <v>98</v>
      </c>
      <c r="B324" s="12" t="s">
        <v>99</v>
      </c>
      <c r="C324" s="12" t="s">
        <v>734</v>
      </c>
      <c r="D324" s="12" t="s">
        <v>723</v>
      </c>
      <c r="E324">
        <v>3</v>
      </c>
    </row>
    <row r="325" spans="1:5" ht="15" customHeight="1" x14ac:dyDescent="0.25">
      <c r="A325" s="12" t="s">
        <v>1510</v>
      </c>
      <c r="B325" s="12" t="s">
        <v>158</v>
      </c>
      <c r="C325" s="12" t="s">
        <v>1</v>
      </c>
      <c r="D325" s="12" t="s">
        <v>720</v>
      </c>
      <c r="E325">
        <v>3</v>
      </c>
    </row>
    <row r="326" spans="1:5" ht="15" customHeight="1" x14ac:dyDescent="0.25">
      <c r="A326" s="12" t="s">
        <v>131</v>
      </c>
      <c r="B326" s="12" t="s">
        <v>117</v>
      </c>
      <c r="C326" s="12" t="s">
        <v>2035</v>
      </c>
      <c r="D326" s="12" t="s">
        <v>725</v>
      </c>
      <c r="E326">
        <v>3</v>
      </c>
    </row>
    <row r="327" spans="1:5" ht="15" customHeight="1" x14ac:dyDescent="0.25">
      <c r="A327" s="12" t="s">
        <v>139</v>
      </c>
      <c r="B327" s="12" t="s">
        <v>39</v>
      </c>
      <c r="C327" s="12" t="s">
        <v>737</v>
      </c>
      <c r="D327" s="12" t="s">
        <v>725</v>
      </c>
      <c r="E327">
        <v>3</v>
      </c>
    </row>
    <row r="328" spans="1:5" ht="15" customHeight="1" x14ac:dyDescent="0.25">
      <c r="A328" s="12" t="s">
        <v>860</v>
      </c>
      <c r="B328" s="12" t="s">
        <v>232</v>
      </c>
      <c r="C328" s="12" t="s">
        <v>737</v>
      </c>
      <c r="D328" s="12" t="s">
        <v>728</v>
      </c>
      <c r="E328">
        <v>3</v>
      </c>
    </row>
    <row r="329" spans="1:5" ht="15" customHeight="1" x14ac:dyDescent="0.25">
      <c r="A329" s="12" t="s">
        <v>159</v>
      </c>
      <c r="B329" s="12" t="s">
        <v>160</v>
      </c>
      <c r="C329" s="12" t="s">
        <v>737</v>
      </c>
      <c r="D329" s="12" t="s">
        <v>703</v>
      </c>
      <c r="E329">
        <v>3</v>
      </c>
    </row>
    <row r="330" spans="1:5" ht="15" customHeight="1" x14ac:dyDescent="0.25">
      <c r="A330" s="12" t="s">
        <v>167</v>
      </c>
      <c r="B330" s="12" t="s">
        <v>168</v>
      </c>
      <c r="C330" s="12" t="s">
        <v>2</v>
      </c>
      <c r="D330" s="12" t="s">
        <v>736</v>
      </c>
      <c r="E330">
        <v>3</v>
      </c>
    </row>
    <row r="331" spans="1:5" ht="15" customHeight="1" x14ac:dyDescent="0.25">
      <c r="A331" s="12" t="s">
        <v>774</v>
      </c>
      <c r="B331" s="12" t="s">
        <v>173</v>
      </c>
      <c r="C331" s="12" t="s">
        <v>2035</v>
      </c>
      <c r="D331" s="12" t="s">
        <v>708</v>
      </c>
      <c r="E331">
        <v>3</v>
      </c>
    </row>
    <row r="332" spans="1:5" ht="15" customHeight="1" x14ac:dyDescent="0.25">
      <c r="A332" s="12" t="s">
        <v>204</v>
      </c>
      <c r="B332" s="12" t="s">
        <v>198</v>
      </c>
      <c r="C332" s="12" t="s">
        <v>2035</v>
      </c>
      <c r="D332" s="12" t="s">
        <v>704</v>
      </c>
      <c r="E332">
        <v>3</v>
      </c>
    </row>
    <row r="333" spans="1:5" ht="15" customHeight="1" x14ac:dyDescent="0.25">
      <c r="A333" s="12" t="s">
        <v>537</v>
      </c>
      <c r="B333" s="12" t="s">
        <v>740</v>
      </c>
      <c r="C333" s="12" t="s">
        <v>3</v>
      </c>
      <c r="D333" s="12" t="s">
        <v>709</v>
      </c>
      <c r="E333">
        <v>3</v>
      </c>
    </row>
    <row r="334" spans="1:5" ht="15" customHeight="1" x14ac:dyDescent="0.25">
      <c r="A334" s="12" t="s">
        <v>863</v>
      </c>
      <c r="B334" s="12" t="s">
        <v>149</v>
      </c>
      <c r="C334" s="12" t="s">
        <v>2</v>
      </c>
      <c r="D334" s="12" t="s">
        <v>711</v>
      </c>
      <c r="E334">
        <v>3</v>
      </c>
    </row>
    <row r="335" spans="1:5" ht="15" customHeight="1" x14ac:dyDescent="0.25">
      <c r="A335" s="12" t="s">
        <v>1808</v>
      </c>
      <c r="B335" s="12" t="s">
        <v>1985</v>
      </c>
      <c r="C335" s="12" t="s">
        <v>3</v>
      </c>
      <c r="D335" s="12" t="s">
        <v>718</v>
      </c>
      <c r="E335">
        <v>3</v>
      </c>
    </row>
    <row r="336" spans="1:5" ht="15" customHeight="1" x14ac:dyDescent="0.25">
      <c r="A336" s="12" t="s">
        <v>220</v>
      </c>
      <c r="B336" s="12" t="s">
        <v>221</v>
      </c>
      <c r="C336" s="12" t="s">
        <v>2035</v>
      </c>
      <c r="D336" s="12" t="s">
        <v>717</v>
      </c>
      <c r="E336">
        <v>3</v>
      </c>
    </row>
    <row r="337" spans="1:5" ht="15" customHeight="1" x14ac:dyDescent="0.25">
      <c r="A337" s="12" t="s">
        <v>1811</v>
      </c>
      <c r="B337" s="12" t="s">
        <v>459</v>
      </c>
      <c r="C337" s="12" t="s">
        <v>2035</v>
      </c>
      <c r="D337" s="12" t="s">
        <v>703</v>
      </c>
      <c r="E337">
        <v>3</v>
      </c>
    </row>
    <row r="338" spans="1:5" ht="15" customHeight="1" x14ac:dyDescent="0.25">
      <c r="A338" s="12" t="s">
        <v>1814</v>
      </c>
      <c r="B338" s="12" t="s">
        <v>1815</v>
      </c>
      <c r="C338" s="12" t="s">
        <v>2035</v>
      </c>
      <c r="D338" s="12" t="s">
        <v>704</v>
      </c>
      <c r="E338">
        <v>3</v>
      </c>
    </row>
    <row r="339" spans="1:5" ht="15" customHeight="1" x14ac:dyDescent="0.25">
      <c r="A339" s="12" t="s">
        <v>235</v>
      </c>
      <c r="B339" s="12" t="s">
        <v>1217</v>
      </c>
      <c r="C339" s="12" t="s">
        <v>2035</v>
      </c>
      <c r="D339" s="12" t="s">
        <v>717</v>
      </c>
      <c r="E339">
        <v>3</v>
      </c>
    </row>
    <row r="340" spans="1:5" ht="15" customHeight="1" x14ac:dyDescent="0.25">
      <c r="A340" s="12" t="s">
        <v>239</v>
      </c>
      <c r="B340" s="12" t="s">
        <v>147</v>
      </c>
      <c r="C340" s="12" t="s">
        <v>3</v>
      </c>
      <c r="D340" s="12" t="s">
        <v>701</v>
      </c>
      <c r="E340">
        <v>3</v>
      </c>
    </row>
    <row r="341" spans="1:5" ht="15" customHeight="1" x14ac:dyDescent="0.25">
      <c r="A341" s="12" t="s">
        <v>1798</v>
      </c>
      <c r="B341" s="12" t="s">
        <v>147</v>
      </c>
      <c r="C341" s="12" t="s">
        <v>2035</v>
      </c>
      <c r="D341" s="12" t="s">
        <v>723</v>
      </c>
      <c r="E341">
        <v>3</v>
      </c>
    </row>
    <row r="342" spans="1:5" ht="15" customHeight="1" x14ac:dyDescent="0.25">
      <c r="A342" s="12" t="s">
        <v>278</v>
      </c>
      <c r="B342" s="12" t="s">
        <v>1820</v>
      </c>
      <c r="C342" s="12" t="s">
        <v>1</v>
      </c>
      <c r="D342" s="12" t="s">
        <v>704</v>
      </c>
      <c r="E342">
        <v>3</v>
      </c>
    </row>
    <row r="343" spans="1:5" ht="15" customHeight="1" x14ac:dyDescent="0.25">
      <c r="A343" s="12" t="s">
        <v>1240</v>
      </c>
      <c r="B343" s="12" t="s">
        <v>196</v>
      </c>
      <c r="C343" s="12" t="s">
        <v>2035</v>
      </c>
      <c r="D343" s="12" t="s">
        <v>718</v>
      </c>
      <c r="E343">
        <v>3</v>
      </c>
    </row>
    <row r="344" spans="1:5" ht="15" customHeight="1" x14ac:dyDescent="0.25">
      <c r="A344" s="12" t="s">
        <v>876</v>
      </c>
      <c r="B344" s="12" t="s">
        <v>936</v>
      </c>
      <c r="C344" s="12" t="s">
        <v>705</v>
      </c>
      <c r="D344" s="12" t="s">
        <v>707</v>
      </c>
      <c r="E344">
        <v>3</v>
      </c>
    </row>
    <row r="345" spans="1:5" ht="15" customHeight="1" x14ac:dyDescent="0.25">
      <c r="A345" s="12" t="s">
        <v>1578</v>
      </c>
      <c r="B345" s="12" t="s">
        <v>248</v>
      </c>
      <c r="C345" s="12" t="s">
        <v>2</v>
      </c>
      <c r="D345" s="12" t="s">
        <v>714</v>
      </c>
      <c r="E345">
        <v>3</v>
      </c>
    </row>
    <row r="346" spans="1:5" ht="15" customHeight="1" x14ac:dyDescent="0.25">
      <c r="A346" s="12" t="s">
        <v>1408</v>
      </c>
      <c r="B346" s="12" t="s">
        <v>999</v>
      </c>
      <c r="C346" s="12" t="s">
        <v>2035</v>
      </c>
      <c r="D346" s="12" t="s">
        <v>715</v>
      </c>
      <c r="E346">
        <v>3</v>
      </c>
    </row>
    <row r="347" spans="1:5" ht="15" customHeight="1" x14ac:dyDescent="0.25">
      <c r="A347" s="12" t="s">
        <v>1045</v>
      </c>
      <c r="B347" s="12" t="s">
        <v>1046</v>
      </c>
      <c r="C347" s="12" t="s">
        <v>2035</v>
      </c>
      <c r="D347" s="12" t="s">
        <v>724</v>
      </c>
      <c r="E347">
        <v>3</v>
      </c>
    </row>
    <row r="348" spans="1:5" ht="15" customHeight="1" x14ac:dyDescent="0.25">
      <c r="A348" s="12" t="s">
        <v>637</v>
      </c>
      <c r="B348" s="12" t="s">
        <v>61</v>
      </c>
      <c r="C348" s="12" t="s">
        <v>705</v>
      </c>
      <c r="D348" s="12" t="s">
        <v>702</v>
      </c>
      <c r="E348">
        <v>3</v>
      </c>
    </row>
    <row r="349" spans="1:5" ht="15" customHeight="1" x14ac:dyDescent="0.25">
      <c r="A349" s="12" t="s">
        <v>1118</v>
      </c>
      <c r="B349" s="12" t="s">
        <v>293</v>
      </c>
      <c r="C349" s="12" t="s">
        <v>2035</v>
      </c>
      <c r="D349" s="12" t="s">
        <v>709</v>
      </c>
      <c r="E349">
        <v>3</v>
      </c>
    </row>
    <row r="350" spans="1:5" ht="15" customHeight="1" x14ac:dyDescent="0.25">
      <c r="A350" s="12" t="s">
        <v>264</v>
      </c>
      <c r="B350" s="12" t="s">
        <v>175</v>
      </c>
      <c r="C350" s="12" t="s">
        <v>1</v>
      </c>
      <c r="D350" s="12" t="s">
        <v>718</v>
      </c>
      <c r="E350">
        <v>3</v>
      </c>
    </row>
    <row r="351" spans="1:5" ht="15" customHeight="1" x14ac:dyDescent="0.25">
      <c r="A351" s="12" t="s">
        <v>113</v>
      </c>
      <c r="B351" s="12" t="s">
        <v>49</v>
      </c>
      <c r="C351" s="12" t="s">
        <v>1</v>
      </c>
      <c r="D351" s="12" t="s">
        <v>736</v>
      </c>
      <c r="E351">
        <v>3</v>
      </c>
    </row>
    <row r="352" spans="1:5" ht="15" customHeight="1" x14ac:dyDescent="0.25">
      <c r="A352" s="12" t="s">
        <v>1399</v>
      </c>
      <c r="B352" s="12" t="s">
        <v>89</v>
      </c>
      <c r="C352" s="12" t="s">
        <v>2035</v>
      </c>
      <c r="D352" s="12" t="s">
        <v>712</v>
      </c>
      <c r="E352">
        <v>3</v>
      </c>
    </row>
    <row r="353" spans="1:5" ht="15" customHeight="1" x14ac:dyDescent="0.25">
      <c r="A353" s="12" t="s">
        <v>384</v>
      </c>
      <c r="B353" s="12" t="s">
        <v>61</v>
      </c>
      <c r="C353" s="12" t="s">
        <v>705</v>
      </c>
      <c r="D353" s="12" t="s">
        <v>704</v>
      </c>
      <c r="E353">
        <v>3</v>
      </c>
    </row>
    <row r="354" spans="1:5" ht="15" customHeight="1" x14ac:dyDescent="0.25">
      <c r="A354" s="12" t="s">
        <v>392</v>
      </c>
      <c r="B354" s="12" t="s">
        <v>185</v>
      </c>
      <c r="C354" s="12" t="s">
        <v>2035</v>
      </c>
      <c r="D354" s="12" t="s">
        <v>727</v>
      </c>
      <c r="E354">
        <v>3</v>
      </c>
    </row>
    <row r="355" spans="1:5" ht="15" customHeight="1" x14ac:dyDescent="0.25">
      <c r="A355" s="12" t="s">
        <v>1411</v>
      </c>
      <c r="B355" s="12" t="s">
        <v>121</v>
      </c>
      <c r="C355" s="12" t="s">
        <v>737</v>
      </c>
      <c r="D355" s="12" t="s">
        <v>719</v>
      </c>
      <c r="E355">
        <v>3</v>
      </c>
    </row>
    <row r="356" spans="1:5" ht="15" customHeight="1" x14ac:dyDescent="0.25">
      <c r="A356" s="12" t="s">
        <v>401</v>
      </c>
      <c r="B356" s="12" t="s">
        <v>1673</v>
      </c>
      <c r="C356" s="12" t="s">
        <v>2035</v>
      </c>
      <c r="D356" s="12" t="s">
        <v>699</v>
      </c>
      <c r="E356">
        <v>3</v>
      </c>
    </row>
    <row r="357" spans="1:5" ht="15" customHeight="1" x14ac:dyDescent="0.25">
      <c r="A357" s="12" t="s">
        <v>406</v>
      </c>
      <c r="B357" s="12" t="s">
        <v>407</v>
      </c>
      <c r="C357" s="12" t="s">
        <v>705</v>
      </c>
      <c r="D357" s="12" t="s">
        <v>733</v>
      </c>
      <c r="E357">
        <v>3</v>
      </c>
    </row>
    <row r="358" spans="1:5" ht="15" customHeight="1" x14ac:dyDescent="0.25">
      <c r="A358" s="12" t="s">
        <v>1567</v>
      </c>
      <c r="B358" s="12" t="s">
        <v>985</v>
      </c>
      <c r="C358" s="12" t="s">
        <v>3</v>
      </c>
      <c r="D358" s="12" t="s">
        <v>723</v>
      </c>
      <c r="E358">
        <v>3</v>
      </c>
    </row>
    <row r="359" spans="1:5" ht="15" customHeight="1" x14ac:dyDescent="0.25">
      <c r="A359" s="12" t="s">
        <v>1413</v>
      </c>
      <c r="B359" s="12" t="s">
        <v>512</v>
      </c>
      <c r="C359" s="12" t="s">
        <v>2035</v>
      </c>
      <c r="D359" s="12" t="s">
        <v>707</v>
      </c>
      <c r="E359">
        <v>3</v>
      </c>
    </row>
    <row r="360" spans="1:5" ht="15" customHeight="1" x14ac:dyDescent="0.25">
      <c r="A360" s="12" t="s">
        <v>1458</v>
      </c>
      <c r="B360" s="12" t="s">
        <v>808</v>
      </c>
      <c r="C360" s="12" t="s">
        <v>737</v>
      </c>
      <c r="D360" s="12" t="s">
        <v>706</v>
      </c>
      <c r="E360">
        <v>2</v>
      </c>
    </row>
    <row r="361" spans="1:5" ht="15" customHeight="1" x14ac:dyDescent="0.25">
      <c r="A361" s="12" t="s">
        <v>3179</v>
      </c>
      <c r="B361" s="12" t="s">
        <v>103</v>
      </c>
      <c r="C361" s="12" t="s">
        <v>3</v>
      </c>
      <c r="D361" s="12" t="s">
        <v>723</v>
      </c>
      <c r="E361">
        <v>2</v>
      </c>
    </row>
    <row r="362" spans="1:5" ht="15" customHeight="1" x14ac:dyDescent="0.25">
      <c r="A362" s="12" t="s">
        <v>257</v>
      </c>
      <c r="B362" s="12" t="s">
        <v>132</v>
      </c>
      <c r="C362" s="12" t="s">
        <v>1</v>
      </c>
      <c r="D362" s="12" t="s">
        <v>723</v>
      </c>
      <c r="E362">
        <v>2</v>
      </c>
    </row>
    <row r="363" spans="1:5" ht="15" customHeight="1" x14ac:dyDescent="0.25">
      <c r="A363" s="12" t="s">
        <v>50</v>
      </c>
      <c r="B363" s="12" t="s">
        <v>51</v>
      </c>
      <c r="C363" s="12" t="s">
        <v>2</v>
      </c>
      <c r="D363" s="12" t="s">
        <v>713</v>
      </c>
      <c r="E363">
        <v>2</v>
      </c>
    </row>
    <row r="364" spans="1:5" ht="15" customHeight="1" x14ac:dyDescent="0.25">
      <c r="A364" s="12" t="s">
        <v>53</v>
      </c>
      <c r="B364" s="12" t="s">
        <v>203</v>
      </c>
      <c r="C364" s="12" t="s">
        <v>2035</v>
      </c>
      <c r="D364" s="12" t="s">
        <v>736</v>
      </c>
      <c r="E364">
        <v>2</v>
      </c>
    </row>
    <row r="365" spans="1:5" ht="15" customHeight="1" x14ac:dyDescent="0.25">
      <c r="A365" s="12" t="s">
        <v>55</v>
      </c>
      <c r="B365" s="12" t="s">
        <v>56</v>
      </c>
      <c r="C365" s="12" t="s">
        <v>2</v>
      </c>
      <c r="D365" s="12" t="s">
        <v>701</v>
      </c>
      <c r="E365">
        <v>2</v>
      </c>
    </row>
    <row r="366" spans="1:5" ht="15" customHeight="1" x14ac:dyDescent="0.25">
      <c r="A366" s="12" t="s">
        <v>55</v>
      </c>
      <c r="B366" s="12" t="s">
        <v>563</v>
      </c>
      <c r="C366" s="12" t="s">
        <v>737</v>
      </c>
      <c r="D366" s="12" t="s">
        <v>699</v>
      </c>
      <c r="E366">
        <v>2</v>
      </c>
    </row>
    <row r="367" spans="1:5" ht="15" customHeight="1" x14ac:dyDescent="0.25">
      <c r="A367" s="12" t="s">
        <v>1803</v>
      </c>
      <c r="B367" s="12" t="s">
        <v>383</v>
      </c>
      <c r="C367" s="12" t="s">
        <v>1</v>
      </c>
      <c r="D367" s="12" t="s">
        <v>717</v>
      </c>
      <c r="E367">
        <v>2</v>
      </c>
    </row>
    <row r="368" spans="1:5" ht="15" customHeight="1" x14ac:dyDescent="0.25">
      <c r="A368" s="12" t="s">
        <v>69</v>
      </c>
      <c r="B368" s="12" t="s">
        <v>963</v>
      </c>
      <c r="C368" s="12" t="s">
        <v>2035</v>
      </c>
      <c r="D368" s="12" t="s">
        <v>703</v>
      </c>
      <c r="E368">
        <v>2</v>
      </c>
    </row>
    <row r="369" spans="1:5" ht="15" customHeight="1" x14ac:dyDescent="0.25">
      <c r="A369" s="12" t="s">
        <v>69</v>
      </c>
      <c r="B369" s="12" t="s">
        <v>426</v>
      </c>
      <c r="C369" s="12" t="s">
        <v>3</v>
      </c>
      <c r="D369" s="12" t="s">
        <v>725</v>
      </c>
      <c r="E369">
        <v>2</v>
      </c>
    </row>
    <row r="370" spans="1:5" ht="15" customHeight="1" x14ac:dyDescent="0.25">
      <c r="A370" s="12" t="s">
        <v>1583</v>
      </c>
      <c r="B370" s="12" t="s">
        <v>117</v>
      </c>
      <c r="C370" s="12" t="s">
        <v>2</v>
      </c>
      <c r="D370" s="12" t="s">
        <v>708</v>
      </c>
      <c r="E370">
        <v>2</v>
      </c>
    </row>
    <row r="371" spans="1:5" ht="15" customHeight="1" x14ac:dyDescent="0.25">
      <c r="A371" s="12" t="s">
        <v>207</v>
      </c>
      <c r="B371" s="12" t="s">
        <v>89</v>
      </c>
      <c r="C371" s="12" t="s">
        <v>2</v>
      </c>
      <c r="D371" s="12" t="s">
        <v>699</v>
      </c>
      <c r="E371">
        <v>2</v>
      </c>
    </row>
    <row r="372" spans="1:5" ht="15" customHeight="1" x14ac:dyDescent="0.25">
      <c r="A372" s="12" t="s">
        <v>1548</v>
      </c>
      <c r="B372" s="12" t="s">
        <v>1547</v>
      </c>
      <c r="C372" s="12" t="s">
        <v>2035</v>
      </c>
      <c r="D372" s="12" t="s">
        <v>703</v>
      </c>
      <c r="E372">
        <v>2</v>
      </c>
    </row>
    <row r="373" spans="1:5" ht="15" customHeight="1" x14ac:dyDescent="0.25">
      <c r="A373" s="12" t="s">
        <v>3235</v>
      </c>
      <c r="B373" s="12" t="s">
        <v>3234</v>
      </c>
      <c r="C373" s="12" t="s">
        <v>2035</v>
      </c>
      <c r="D373" s="12" t="s">
        <v>720</v>
      </c>
      <c r="E373">
        <v>2</v>
      </c>
    </row>
    <row r="374" spans="1:5" ht="15" customHeight="1" x14ac:dyDescent="0.25">
      <c r="A374" s="12" t="s">
        <v>1000</v>
      </c>
      <c r="B374" s="12" t="s">
        <v>277</v>
      </c>
      <c r="C374" s="12" t="s">
        <v>3</v>
      </c>
      <c r="D374" s="12" t="s">
        <v>713</v>
      </c>
      <c r="E374">
        <v>2</v>
      </c>
    </row>
    <row r="375" spans="1:5" ht="15" customHeight="1" x14ac:dyDescent="0.25">
      <c r="A375" s="12" t="s">
        <v>1100</v>
      </c>
      <c r="B375" s="12" t="s">
        <v>73</v>
      </c>
      <c r="C375" s="12" t="s">
        <v>2</v>
      </c>
      <c r="D375" s="12" t="s">
        <v>717</v>
      </c>
      <c r="E375">
        <v>2</v>
      </c>
    </row>
    <row r="376" spans="1:5" ht="15" customHeight="1" x14ac:dyDescent="0.25">
      <c r="A376" s="12" t="s">
        <v>1576</v>
      </c>
      <c r="B376" s="12" t="s">
        <v>1518</v>
      </c>
      <c r="C376" s="12" t="s">
        <v>737</v>
      </c>
      <c r="D376" s="12" t="s">
        <v>701</v>
      </c>
      <c r="E376">
        <v>2</v>
      </c>
    </row>
    <row r="377" spans="1:5" ht="15" customHeight="1" x14ac:dyDescent="0.25">
      <c r="A377" s="12" t="s">
        <v>1157</v>
      </c>
      <c r="B377" s="12" t="s">
        <v>1158</v>
      </c>
      <c r="C377" s="12" t="s">
        <v>705</v>
      </c>
      <c r="D377" s="12" t="s">
        <v>699</v>
      </c>
      <c r="E377">
        <v>2</v>
      </c>
    </row>
    <row r="378" spans="1:5" ht="15" customHeight="1" x14ac:dyDescent="0.25">
      <c r="A378" s="12" t="s">
        <v>1110</v>
      </c>
      <c r="B378" s="12" t="s">
        <v>530</v>
      </c>
      <c r="C378" s="12" t="s">
        <v>737</v>
      </c>
      <c r="D378" s="12" t="s">
        <v>721</v>
      </c>
      <c r="E378">
        <v>2</v>
      </c>
    </row>
    <row r="379" spans="1:5" ht="15" customHeight="1" x14ac:dyDescent="0.25">
      <c r="A379" s="12" t="s">
        <v>854</v>
      </c>
      <c r="B379" s="12" t="s">
        <v>113</v>
      </c>
      <c r="C379" s="12" t="s">
        <v>705</v>
      </c>
      <c r="D379" s="12" t="s">
        <v>712</v>
      </c>
      <c r="E379">
        <v>2</v>
      </c>
    </row>
    <row r="380" spans="1:5" ht="15" customHeight="1" x14ac:dyDescent="0.25">
      <c r="A380" s="12" t="s">
        <v>784</v>
      </c>
      <c r="B380" s="12" t="s">
        <v>749</v>
      </c>
      <c r="C380" s="12" t="s">
        <v>2</v>
      </c>
      <c r="D380" s="12" t="s">
        <v>714</v>
      </c>
      <c r="E380">
        <v>2</v>
      </c>
    </row>
    <row r="381" spans="1:5" ht="15" customHeight="1" x14ac:dyDescent="0.25">
      <c r="A381" s="12" t="s">
        <v>1121</v>
      </c>
      <c r="B381" s="12" t="s">
        <v>164</v>
      </c>
      <c r="C381" s="12" t="s">
        <v>734</v>
      </c>
      <c r="D381" s="12" t="s">
        <v>733</v>
      </c>
      <c r="E381">
        <v>2</v>
      </c>
    </row>
    <row r="382" spans="1:5" ht="15" customHeight="1" x14ac:dyDescent="0.25">
      <c r="A382" s="12" t="s">
        <v>1460</v>
      </c>
      <c r="B382" s="12" t="s">
        <v>154</v>
      </c>
      <c r="C382" s="12" t="s">
        <v>2035</v>
      </c>
      <c r="D382" s="12" t="s">
        <v>720</v>
      </c>
      <c r="E382">
        <v>2</v>
      </c>
    </row>
    <row r="383" spans="1:5" ht="15" customHeight="1" x14ac:dyDescent="0.25">
      <c r="A383" s="12" t="s">
        <v>163</v>
      </c>
      <c r="B383" s="12" t="s">
        <v>2931</v>
      </c>
      <c r="C383" s="12" t="s">
        <v>3</v>
      </c>
      <c r="D383" s="12" t="s">
        <v>726</v>
      </c>
      <c r="E383">
        <v>2</v>
      </c>
    </row>
    <row r="384" spans="1:5" ht="15" customHeight="1" x14ac:dyDescent="0.25">
      <c r="A384" s="12" t="s">
        <v>1574</v>
      </c>
      <c r="B384" s="12" t="s">
        <v>1134</v>
      </c>
      <c r="C384" s="12" t="s">
        <v>2</v>
      </c>
      <c r="D384" s="12" t="s">
        <v>736</v>
      </c>
      <c r="E384">
        <v>2</v>
      </c>
    </row>
    <row r="385" spans="1:5" ht="15" customHeight="1" x14ac:dyDescent="0.25">
      <c r="A385" s="12" t="s">
        <v>166</v>
      </c>
      <c r="B385" s="12" t="s">
        <v>164</v>
      </c>
      <c r="C385" s="12" t="s">
        <v>3</v>
      </c>
      <c r="D385" s="12" t="s">
        <v>710</v>
      </c>
      <c r="E385">
        <v>2</v>
      </c>
    </row>
    <row r="386" spans="1:5" ht="15" customHeight="1" x14ac:dyDescent="0.25">
      <c r="A386" s="12" t="s">
        <v>1062</v>
      </c>
      <c r="B386" s="12" t="s">
        <v>246</v>
      </c>
      <c r="C386" s="12" t="s">
        <v>2035</v>
      </c>
      <c r="D386" s="12" t="s">
        <v>714</v>
      </c>
      <c r="E386">
        <v>2</v>
      </c>
    </row>
    <row r="387" spans="1:5" ht="15" customHeight="1" x14ac:dyDescent="0.25">
      <c r="A387" s="12" t="s">
        <v>3118</v>
      </c>
      <c r="B387" s="12" t="s">
        <v>3117</v>
      </c>
      <c r="C387" s="12" t="s">
        <v>2035</v>
      </c>
      <c r="D387" s="12" t="s">
        <v>714</v>
      </c>
      <c r="E387">
        <v>2</v>
      </c>
    </row>
    <row r="388" spans="1:5" ht="15" customHeight="1" x14ac:dyDescent="0.25">
      <c r="A388" s="12" t="s">
        <v>174</v>
      </c>
      <c r="B388" s="12" t="s">
        <v>175</v>
      </c>
      <c r="C388" s="12" t="s">
        <v>705</v>
      </c>
      <c r="D388" s="12" t="s">
        <v>846</v>
      </c>
      <c r="E388">
        <v>2</v>
      </c>
    </row>
    <row r="389" spans="1:5" ht="15" customHeight="1" x14ac:dyDescent="0.25">
      <c r="A389" s="12" t="s">
        <v>186</v>
      </c>
      <c r="B389" s="12" t="s">
        <v>187</v>
      </c>
      <c r="C389" s="12" t="s">
        <v>2035</v>
      </c>
      <c r="D389" s="12" t="s">
        <v>717</v>
      </c>
      <c r="E389">
        <v>2</v>
      </c>
    </row>
    <row r="390" spans="1:5" ht="15" customHeight="1" x14ac:dyDescent="0.25">
      <c r="A390" s="12" t="s">
        <v>190</v>
      </c>
      <c r="B390" s="12" t="s">
        <v>191</v>
      </c>
      <c r="C390" s="12" t="s">
        <v>734</v>
      </c>
      <c r="D390" s="12" t="s">
        <v>712</v>
      </c>
      <c r="E390">
        <v>2</v>
      </c>
    </row>
    <row r="391" spans="1:5" ht="15" customHeight="1" x14ac:dyDescent="0.25">
      <c r="A391" s="12" t="s">
        <v>960</v>
      </c>
      <c r="B391" s="12" t="s">
        <v>89</v>
      </c>
      <c r="C391" s="12" t="s">
        <v>3</v>
      </c>
      <c r="D391" s="12" t="s">
        <v>711</v>
      </c>
      <c r="E391">
        <v>2</v>
      </c>
    </row>
    <row r="392" spans="1:5" ht="15" customHeight="1" x14ac:dyDescent="0.25">
      <c r="A392" s="12" t="s">
        <v>199</v>
      </c>
      <c r="B392" s="12" t="s">
        <v>47</v>
      </c>
      <c r="C392" s="12" t="s">
        <v>2035</v>
      </c>
      <c r="D392" s="12" t="s">
        <v>846</v>
      </c>
      <c r="E392">
        <v>2</v>
      </c>
    </row>
    <row r="393" spans="1:5" ht="15" customHeight="1" x14ac:dyDescent="0.25">
      <c r="A393" s="12" t="s">
        <v>774</v>
      </c>
      <c r="B393" s="12" t="s">
        <v>49</v>
      </c>
      <c r="C393" s="12" t="s">
        <v>2035</v>
      </c>
      <c r="D393" s="12" t="s">
        <v>723</v>
      </c>
      <c r="E393">
        <v>2</v>
      </c>
    </row>
    <row r="394" spans="1:5" ht="15" customHeight="1" x14ac:dyDescent="0.25">
      <c r="A394" s="12" t="s">
        <v>2325</v>
      </c>
      <c r="B394" s="12" t="s">
        <v>1363</v>
      </c>
      <c r="C394" s="12" t="s">
        <v>705</v>
      </c>
      <c r="D394" s="12" t="s">
        <v>714</v>
      </c>
      <c r="E394">
        <v>2</v>
      </c>
    </row>
    <row r="395" spans="1:5" ht="15" customHeight="1" x14ac:dyDescent="0.25">
      <c r="A395" s="12" t="s">
        <v>788</v>
      </c>
      <c r="B395" s="12" t="s">
        <v>68</v>
      </c>
      <c r="C395" s="12" t="s">
        <v>1</v>
      </c>
      <c r="D395" s="12" t="s">
        <v>699</v>
      </c>
      <c r="E395">
        <v>2</v>
      </c>
    </row>
    <row r="396" spans="1:5" ht="15" customHeight="1" x14ac:dyDescent="0.25">
      <c r="A396" s="12" t="s">
        <v>1163</v>
      </c>
      <c r="B396" s="12" t="s">
        <v>89</v>
      </c>
      <c r="C396" s="12" t="s">
        <v>2</v>
      </c>
      <c r="D396" s="12" t="s">
        <v>713</v>
      </c>
      <c r="E396">
        <v>2</v>
      </c>
    </row>
    <row r="397" spans="1:5" ht="15" customHeight="1" x14ac:dyDescent="0.25">
      <c r="A397" s="12" t="s">
        <v>2843</v>
      </c>
      <c r="B397" s="12" t="s">
        <v>138</v>
      </c>
      <c r="C397" s="12" t="s">
        <v>2035</v>
      </c>
      <c r="D397" s="12" t="s">
        <v>727</v>
      </c>
      <c r="E397">
        <v>2</v>
      </c>
    </row>
    <row r="398" spans="1:5" ht="15" customHeight="1" x14ac:dyDescent="0.25">
      <c r="A398" s="12" t="s">
        <v>552</v>
      </c>
      <c r="B398" s="12" t="s">
        <v>1635</v>
      </c>
      <c r="C398" s="12" t="s">
        <v>2</v>
      </c>
      <c r="D398" s="12" t="s">
        <v>708</v>
      </c>
      <c r="E398">
        <v>2</v>
      </c>
    </row>
    <row r="399" spans="1:5" ht="15" customHeight="1" x14ac:dyDescent="0.25">
      <c r="A399" s="12" t="s">
        <v>235</v>
      </c>
      <c r="B399" s="12" t="s">
        <v>1816</v>
      </c>
      <c r="C399" s="12" t="s">
        <v>2035</v>
      </c>
      <c r="D399" s="12" t="s">
        <v>718</v>
      </c>
      <c r="E399">
        <v>2</v>
      </c>
    </row>
    <row r="400" spans="1:5" ht="15" customHeight="1" x14ac:dyDescent="0.25">
      <c r="A400" s="12" t="s">
        <v>235</v>
      </c>
      <c r="B400" s="12" t="s">
        <v>1076</v>
      </c>
      <c r="C400" s="12" t="s">
        <v>2035</v>
      </c>
      <c r="D400" s="12" t="s">
        <v>701</v>
      </c>
      <c r="E400">
        <v>2</v>
      </c>
    </row>
    <row r="401" spans="1:5" ht="15" customHeight="1" x14ac:dyDescent="0.25">
      <c r="A401" s="12" t="s">
        <v>1817</v>
      </c>
      <c r="B401" s="12" t="s">
        <v>1818</v>
      </c>
      <c r="C401" s="12" t="s">
        <v>3</v>
      </c>
      <c r="D401" s="12" t="s">
        <v>701</v>
      </c>
      <c r="E401">
        <v>2</v>
      </c>
    </row>
    <row r="402" spans="1:5" ht="15" customHeight="1" x14ac:dyDescent="0.25">
      <c r="A402" s="12" t="s">
        <v>247</v>
      </c>
      <c r="B402" s="12" t="s">
        <v>117</v>
      </c>
      <c r="C402" s="12" t="s">
        <v>705</v>
      </c>
      <c r="D402" s="12" t="s">
        <v>703</v>
      </c>
      <c r="E402">
        <v>2</v>
      </c>
    </row>
    <row r="403" spans="1:5" ht="15" customHeight="1" x14ac:dyDescent="0.25">
      <c r="A403" s="12" t="s">
        <v>255</v>
      </c>
      <c r="B403" s="12" t="s">
        <v>257</v>
      </c>
      <c r="C403" s="12" t="s">
        <v>2035</v>
      </c>
      <c r="D403" s="12" t="s">
        <v>726</v>
      </c>
      <c r="E403">
        <v>2</v>
      </c>
    </row>
    <row r="404" spans="1:5" ht="15" customHeight="1" x14ac:dyDescent="0.25">
      <c r="A404" s="12" t="s">
        <v>261</v>
      </c>
      <c r="B404" s="12" t="s">
        <v>161</v>
      </c>
      <c r="C404" s="12" t="s">
        <v>2035</v>
      </c>
      <c r="D404" s="12" t="s">
        <v>707</v>
      </c>
      <c r="E404">
        <v>2</v>
      </c>
    </row>
    <row r="405" spans="1:5" ht="15" customHeight="1" x14ac:dyDescent="0.25">
      <c r="A405" s="12" t="s">
        <v>1998</v>
      </c>
      <c r="B405" s="12" t="s">
        <v>72</v>
      </c>
      <c r="C405" s="12" t="s">
        <v>2035</v>
      </c>
      <c r="D405" s="12" t="s">
        <v>703</v>
      </c>
      <c r="E405">
        <v>2</v>
      </c>
    </row>
    <row r="406" spans="1:5" ht="15" customHeight="1" x14ac:dyDescent="0.25">
      <c r="A406" s="12" t="s">
        <v>263</v>
      </c>
      <c r="B406" s="12" t="s">
        <v>265</v>
      </c>
      <c r="C406" s="12" t="s">
        <v>2</v>
      </c>
      <c r="D406" s="12" t="s">
        <v>721</v>
      </c>
      <c r="E406">
        <v>2</v>
      </c>
    </row>
    <row r="407" spans="1:5" ht="15" customHeight="1" x14ac:dyDescent="0.25">
      <c r="A407" s="12" t="s">
        <v>1226</v>
      </c>
      <c r="B407" s="12" t="s">
        <v>197</v>
      </c>
      <c r="C407" s="12" t="s">
        <v>2035</v>
      </c>
      <c r="D407" s="12" t="s">
        <v>721</v>
      </c>
      <c r="E407">
        <v>2</v>
      </c>
    </row>
    <row r="408" spans="1:5" ht="15" customHeight="1" x14ac:dyDescent="0.25">
      <c r="A408" s="12" t="s">
        <v>1461</v>
      </c>
      <c r="B408" s="12" t="s">
        <v>293</v>
      </c>
      <c r="C408" s="12" t="s">
        <v>3</v>
      </c>
      <c r="D408" s="12" t="s">
        <v>716</v>
      </c>
      <c r="E408">
        <v>2</v>
      </c>
    </row>
    <row r="409" spans="1:5" ht="15" customHeight="1" x14ac:dyDescent="0.25">
      <c r="A409" s="12" t="s">
        <v>585</v>
      </c>
      <c r="B409" s="12" t="s">
        <v>1147</v>
      </c>
      <c r="C409" s="12" t="s">
        <v>2035</v>
      </c>
      <c r="D409" s="12" t="s">
        <v>733</v>
      </c>
      <c r="E409">
        <v>2</v>
      </c>
    </row>
    <row r="410" spans="1:5" ht="15" customHeight="1" x14ac:dyDescent="0.25">
      <c r="A410" s="12" t="s">
        <v>1920</v>
      </c>
      <c r="B410" s="12" t="s">
        <v>2107</v>
      </c>
      <c r="C410" s="12" t="s">
        <v>3</v>
      </c>
      <c r="D410" s="12" t="s">
        <v>703</v>
      </c>
      <c r="E410">
        <v>2</v>
      </c>
    </row>
    <row r="411" spans="1:5" ht="15" customHeight="1" x14ac:dyDescent="0.25">
      <c r="A411" s="12" t="s">
        <v>1527</v>
      </c>
      <c r="B411" s="12" t="s">
        <v>1526</v>
      </c>
      <c r="C411" s="12" t="s">
        <v>2035</v>
      </c>
      <c r="D411" s="12" t="s">
        <v>715</v>
      </c>
      <c r="E411">
        <v>2</v>
      </c>
    </row>
    <row r="412" spans="1:5" ht="15" customHeight="1" x14ac:dyDescent="0.25">
      <c r="A412" s="12" t="s">
        <v>1552</v>
      </c>
      <c r="B412" s="12" t="s">
        <v>117</v>
      </c>
      <c r="C412" s="12" t="s">
        <v>1</v>
      </c>
      <c r="D412" s="12" t="s">
        <v>701</v>
      </c>
      <c r="E412">
        <v>2</v>
      </c>
    </row>
    <row r="413" spans="1:5" ht="15" customHeight="1" x14ac:dyDescent="0.25">
      <c r="A413" s="12" t="s">
        <v>1823</v>
      </c>
      <c r="B413" s="12" t="s">
        <v>257</v>
      </c>
      <c r="C413" s="12" t="s">
        <v>2035</v>
      </c>
      <c r="D413" s="12" t="s">
        <v>708</v>
      </c>
      <c r="E413">
        <v>2</v>
      </c>
    </row>
    <row r="414" spans="1:5" ht="15" customHeight="1" x14ac:dyDescent="0.25">
      <c r="A414" s="12" t="s">
        <v>314</v>
      </c>
      <c r="B414" s="12" t="s">
        <v>4572</v>
      </c>
      <c r="C414" s="12" t="s">
        <v>1</v>
      </c>
      <c r="D414" s="12" t="s">
        <v>713</v>
      </c>
      <c r="E414">
        <v>2</v>
      </c>
    </row>
    <row r="415" spans="1:5" ht="15" customHeight="1" x14ac:dyDescent="0.25">
      <c r="A415" s="12" t="s">
        <v>321</v>
      </c>
      <c r="B415" s="12" t="s">
        <v>302</v>
      </c>
      <c r="C415" s="12" t="s">
        <v>734</v>
      </c>
      <c r="D415" s="12" t="s">
        <v>733</v>
      </c>
      <c r="E415">
        <v>2</v>
      </c>
    </row>
    <row r="416" spans="1:5" ht="15" customHeight="1" x14ac:dyDescent="0.25">
      <c r="A416" s="12" t="s">
        <v>3388</v>
      </c>
      <c r="B416" s="12" t="s">
        <v>3387</v>
      </c>
      <c r="C416" s="12" t="s">
        <v>737</v>
      </c>
      <c r="D416" s="12" t="s">
        <v>720</v>
      </c>
      <c r="E416">
        <v>2</v>
      </c>
    </row>
    <row r="417" spans="1:5" ht="15" customHeight="1" x14ac:dyDescent="0.25">
      <c r="A417" s="12" t="s">
        <v>329</v>
      </c>
      <c r="B417" s="12" t="s">
        <v>330</v>
      </c>
      <c r="C417" s="12" t="s">
        <v>705</v>
      </c>
      <c r="D417" s="12" t="s">
        <v>713</v>
      </c>
      <c r="E417">
        <v>2</v>
      </c>
    </row>
    <row r="418" spans="1:5" ht="15" customHeight="1" x14ac:dyDescent="0.25">
      <c r="A418" s="12" t="s">
        <v>1604</v>
      </c>
      <c r="B418" s="12" t="s">
        <v>32</v>
      </c>
      <c r="C418" s="12" t="s">
        <v>2035</v>
      </c>
      <c r="D418" s="12" t="s">
        <v>721</v>
      </c>
      <c r="E418">
        <v>2</v>
      </c>
    </row>
    <row r="419" spans="1:5" ht="15" customHeight="1" x14ac:dyDescent="0.25">
      <c r="A419" s="12" t="s">
        <v>1264</v>
      </c>
      <c r="B419" s="12" t="s">
        <v>81</v>
      </c>
      <c r="C419" s="12" t="s">
        <v>2035</v>
      </c>
      <c r="D419" s="12" t="s">
        <v>714</v>
      </c>
      <c r="E419">
        <v>2</v>
      </c>
    </row>
    <row r="420" spans="1:5" ht="15" customHeight="1" x14ac:dyDescent="0.25">
      <c r="A420" s="12" t="s">
        <v>1151</v>
      </c>
      <c r="B420" s="12" t="s">
        <v>491</v>
      </c>
      <c r="C420" s="12" t="s">
        <v>2035</v>
      </c>
      <c r="D420" s="12" t="s">
        <v>704</v>
      </c>
      <c r="E420">
        <v>2</v>
      </c>
    </row>
    <row r="421" spans="1:5" ht="15" customHeight="1" x14ac:dyDescent="0.25">
      <c r="A421" s="12" t="s">
        <v>2026</v>
      </c>
      <c r="B421" s="12" t="s">
        <v>132</v>
      </c>
      <c r="C421" s="12" t="s">
        <v>2035</v>
      </c>
      <c r="D421" s="12" t="s">
        <v>704</v>
      </c>
      <c r="E421">
        <v>2</v>
      </c>
    </row>
    <row r="422" spans="1:5" ht="15" customHeight="1" x14ac:dyDescent="0.25">
      <c r="A422" s="12" t="s">
        <v>1108</v>
      </c>
      <c r="B422" s="12" t="s">
        <v>203</v>
      </c>
      <c r="C422" s="12" t="s">
        <v>2035</v>
      </c>
      <c r="D422" s="12" t="s">
        <v>719</v>
      </c>
      <c r="E422">
        <v>2</v>
      </c>
    </row>
    <row r="423" spans="1:5" ht="15" customHeight="1" x14ac:dyDescent="0.25">
      <c r="A423" s="12" t="s">
        <v>1999</v>
      </c>
      <c r="B423" s="12" t="s">
        <v>593</v>
      </c>
      <c r="C423" s="12" t="s">
        <v>2035</v>
      </c>
      <c r="D423" s="12" t="s">
        <v>706</v>
      </c>
      <c r="E423">
        <v>2</v>
      </c>
    </row>
    <row r="424" spans="1:5" ht="15" customHeight="1" x14ac:dyDescent="0.25">
      <c r="A424" s="12" t="s">
        <v>343</v>
      </c>
      <c r="B424" s="12" t="s">
        <v>344</v>
      </c>
      <c r="C424" s="12" t="s">
        <v>2</v>
      </c>
      <c r="D424" s="12" t="s">
        <v>702</v>
      </c>
      <c r="E424">
        <v>2</v>
      </c>
    </row>
    <row r="425" spans="1:5" ht="15" customHeight="1" x14ac:dyDescent="0.25">
      <c r="A425" s="12" t="s">
        <v>637</v>
      </c>
      <c r="B425" s="12" t="s">
        <v>1148</v>
      </c>
      <c r="C425" s="12" t="s">
        <v>705</v>
      </c>
      <c r="D425" s="12" t="s">
        <v>726</v>
      </c>
      <c r="E425">
        <v>2</v>
      </c>
    </row>
    <row r="426" spans="1:5" ht="15" customHeight="1" x14ac:dyDescent="0.25">
      <c r="A426" s="12" t="s">
        <v>1184</v>
      </c>
      <c r="B426" s="12" t="s">
        <v>58</v>
      </c>
      <c r="C426" s="12" t="s">
        <v>705</v>
      </c>
      <c r="D426" s="12" t="s">
        <v>720</v>
      </c>
      <c r="E426">
        <v>2</v>
      </c>
    </row>
    <row r="427" spans="1:5" ht="15" customHeight="1" x14ac:dyDescent="0.25">
      <c r="A427" s="12" t="s">
        <v>348</v>
      </c>
      <c r="B427" s="12" t="s">
        <v>207</v>
      </c>
      <c r="C427" s="12" t="s">
        <v>2035</v>
      </c>
      <c r="D427" s="12" t="s">
        <v>724</v>
      </c>
      <c r="E427">
        <v>2</v>
      </c>
    </row>
    <row r="428" spans="1:5" ht="15" customHeight="1" x14ac:dyDescent="0.25">
      <c r="A428" s="12" t="s">
        <v>350</v>
      </c>
      <c r="B428" s="12" t="s">
        <v>175</v>
      </c>
      <c r="C428" s="12" t="s">
        <v>705</v>
      </c>
      <c r="D428" s="12" t="s">
        <v>728</v>
      </c>
      <c r="E428">
        <v>2</v>
      </c>
    </row>
    <row r="429" spans="1:5" ht="15" customHeight="1" x14ac:dyDescent="0.25">
      <c r="A429" s="12" t="s">
        <v>1655</v>
      </c>
      <c r="B429" s="12" t="s">
        <v>479</v>
      </c>
      <c r="C429" s="12" t="s">
        <v>2</v>
      </c>
      <c r="D429" s="12" t="s">
        <v>720</v>
      </c>
      <c r="E429">
        <v>2</v>
      </c>
    </row>
    <row r="430" spans="1:5" ht="15" customHeight="1" x14ac:dyDescent="0.25">
      <c r="A430" s="12" t="s">
        <v>1236</v>
      </c>
      <c r="B430" s="12" t="s">
        <v>1237</v>
      </c>
      <c r="C430" s="12" t="s">
        <v>2035</v>
      </c>
      <c r="D430" s="12" t="s">
        <v>713</v>
      </c>
      <c r="E430">
        <v>2</v>
      </c>
    </row>
    <row r="431" spans="1:5" ht="15" customHeight="1" x14ac:dyDescent="0.25">
      <c r="A431" s="12" t="s">
        <v>1644</v>
      </c>
      <c r="B431" s="12" t="s">
        <v>997</v>
      </c>
      <c r="C431" s="12" t="s">
        <v>2035</v>
      </c>
      <c r="D431" s="12" t="s">
        <v>725</v>
      </c>
      <c r="E431">
        <v>2</v>
      </c>
    </row>
    <row r="432" spans="1:5" ht="15" customHeight="1" x14ac:dyDescent="0.25">
      <c r="A432" s="12" t="s">
        <v>1624</v>
      </c>
      <c r="B432" s="12" t="s">
        <v>1623</v>
      </c>
      <c r="C432" s="12" t="s">
        <v>1</v>
      </c>
      <c r="D432" s="12" t="s">
        <v>720</v>
      </c>
      <c r="E432">
        <v>2</v>
      </c>
    </row>
    <row r="433" spans="1:5" ht="15" customHeight="1" x14ac:dyDescent="0.25">
      <c r="A433" s="12" t="s">
        <v>1503</v>
      </c>
      <c r="B433" s="12" t="s">
        <v>739</v>
      </c>
      <c r="C433" s="12" t="s">
        <v>2035</v>
      </c>
      <c r="D433" s="12" t="s">
        <v>723</v>
      </c>
      <c r="E433">
        <v>2</v>
      </c>
    </row>
    <row r="434" spans="1:5" ht="15" customHeight="1" x14ac:dyDescent="0.25">
      <c r="A434" s="12" t="s">
        <v>375</v>
      </c>
      <c r="B434" s="12" t="s">
        <v>934</v>
      </c>
      <c r="C434" s="12" t="s">
        <v>705</v>
      </c>
      <c r="D434" s="12" t="s">
        <v>721</v>
      </c>
      <c r="E434">
        <v>2</v>
      </c>
    </row>
    <row r="435" spans="1:5" ht="15" customHeight="1" x14ac:dyDescent="0.25">
      <c r="A435" s="12" t="s">
        <v>377</v>
      </c>
      <c r="B435" s="12" t="s">
        <v>378</v>
      </c>
      <c r="C435" s="12" t="s">
        <v>1</v>
      </c>
      <c r="D435" s="12" t="s">
        <v>728</v>
      </c>
      <c r="E435">
        <v>2</v>
      </c>
    </row>
    <row r="436" spans="1:5" ht="15" customHeight="1" x14ac:dyDescent="0.25">
      <c r="A436" s="12" t="s">
        <v>1126</v>
      </c>
      <c r="B436" s="12" t="s">
        <v>103</v>
      </c>
      <c r="C436" s="12" t="s">
        <v>2</v>
      </c>
      <c r="D436" s="12" t="s">
        <v>846</v>
      </c>
      <c r="E436">
        <v>2</v>
      </c>
    </row>
    <row r="437" spans="1:5" ht="15" customHeight="1" x14ac:dyDescent="0.25">
      <c r="A437" s="12" t="s">
        <v>382</v>
      </c>
      <c r="B437" s="12" t="s">
        <v>173</v>
      </c>
      <c r="C437" s="12" t="s">
        <v>3</v>
      </c>
      <c r="D437" s="12" t="s">
        <v>720</v>
      </c>
      <c r="E437">
        <v>2</v>
      </c>
    </row>
    <row r="438" spans="1:5" ht="15" customHeight="1" x14ac:dyDescent="0.25">
      <c r="A438" s="12" t="s">
        <v>386</v>
      </c>
      <c r="B438" s="12" t="s">
        <v>387</v>
      </c>
      <c r="C438" s="12" t="s">
        <v>705</v>
      </c>
      <c r="D438" s="12" t="s">
        <v>713</v>
      </c>
      <c r="E438">
        <v>2</v>
      </c>
    </row>
    <row r="439" spans="1:5" ht="15" customHeight="1" x14ac:dyDescent="0.25">
      <c r="A439" s="12" t="s">
        <v>1996</v>
      </c>
      <c r="B439" s="12" t="s">
        <v>744</v>
      </c>
      <c r="C439" s="12" t="s">
        <v>2035</v>
      </c>
      <c r="D439" s="12" t="s">
        <v>710</v>
      </c>
      <c r="E439">
        <v>2</v>
      </c>
    </row>
    <row r="440" spans="1:5" ht="15" customHeight="1" x14ac:dyDescent="0.25">
      <c r="A440" s="12" t="s">
        <v>1542</v>
      </c>
      <c r="B440" s="12" t="s">
        <v>1541</v>
      </c>
      <c r="C440" s="12" t="s">
        <v>1</v>
      </c>
      <c r="D440" s="12" t="s">
        <v>726</v>
      </c>
      <c r="E440">
        <v>2</v>
      </c>
    </row>
    <row r="441" spans="1:5" ht="15" customHeight="1" x14ac:dyDescent="0.25">
      <c r="A441" s="12" t="s">
        <v>886</v>
      </c>
      <c r="B441" s="12" t="s">
        <v>935</v>
      </c>
      <c r="C441" s="12" t="s">
        <v>2035</v>
      </c>
      <c r="D441" s="12" t="s">
        <v>727</v>
      </c>
      <c r="E441">
        <v>2</v>
      </c>
    </row>
    <row r="442" spans="1:5" ht="15" customHeight="1" x14ac:dyDescent="0.25">
      <c r="A442" s="12" t="s">
        <v>2457</v>
      </c>
      <c r="B442" s="12" t="s">
        <v>164</v>
      </c>
      <c r="C442" s="12" t="s">
        <v>1</v>
      </c>
      <c r="D442" s="12" t="s">
        <v>736</v>
      </c>
      <c r="E442">
        <v>2</v>
      </c>
    </row>
    <row r="443" spans="1:5" ht="15" customHeight="1" x14ac:dyDescent="0.25">
      <c r="A443" s="12" t="s">
        <v>401</v>
      </c>
      <c r="B443" s="12" t="s">
        <v>1833</v>
      </c>
      <c r="C443" s="12" t="s">
        <v>1</v>
      </c>
      <c r="D443" s="12" t="s">
        <v>721</v>
      </c>
      <c r="E443">
        <v>2</v>
      </c>
    </row>
    <row r="444" spans="1:5" ht="15" customHeight="1" x14ac:dyDescent="0.25">
      <c r="A444" s="12" t="s">
        <v>1198</v>
      </c>
      <c r="B444" s="12" t="s">
        <v>591</v>
      </c>
      <c r="C444" s="12" t="s">
        <v>2</v>
      </c>
      <c r="D444" s="12" t="s">
        <v>719</v>
      </c>
      <c r="E444">
        <v>2</v>
      </c>
    </row>
    <row r="445" spans="1:5" ht="15" customHeight="1" x14ac:dyDescent="0.25">
      <c r="A445" s="12" t="s">
        <v>1251</v>
      </c>
      <c r="B445" s="12" t="s">
        <v>67</v>
      </c>
      <c r="C445" s="12" t="s">
        <v>2035</v>
      </c>
      <c r="D445" s="12" t="s">
        <v>710</v>
      </c>
      <c r="E445">
        <v>2</v>
      </c>
    </row>
    <row r="446" spans="1:5" ht="15" customHeight="1" x14ac:dyDescent="0.25">
      <c r="A446" s="12" t="s">
        <v>1671</v>
      </c>
      <c r="B446" s="12" t="s">
        <v>1670</v>
      </c>
      <c r="C446" s="12" t="s">
        <v>2035</v>
      </c>
      <c r="D446" s="12" t="s">
        <v>706</v>
      </c>
      <c r="E446">
        <v>2</v>
      </c>
    </row>
    <row r="447" spans="1:5" ht="15" customHeight="1" x14ac:dyDescent="0.25">
      <c r="A447" s="12" t="s">
        <v>486</v>
      </c>
      <c r="B447" s="12" t="s">
        <v>83</v>
      </c>
      <c r="C447" s="12" t="s">
        <v>2035</v>
      </c>
      <c r="D447" s="12" t="s">
        <v>736</v>
      </c>
      <c r="E447">
        <v>2</v>
      </c>
    </row>
    <row r="448" spans="1:5" ht="15" customHeight="1" x14ac:dyDescent="0.25">
      <c r="A448" s="12" t="s">
        <v>419</v>
      </c>
      <c r="B448" s="12" t="s">
        <v>158</v>
      </c>
      <c r="C448" s="12" t="s">
        <v>1</v>
      </c>
      <c r="D448" s="12" t="s">
        <v>723</v>
      </c>
      <c r="E448">
        <v>2</v>
      </c>
    </row>
    <row r="449" spans="1:5" ht="15" customHeight="1" x14ac:dyDescent="0.25">
      <c r="A449" s="12" t="s">
        <v>1836</v>
      </c>
      <c r="B449" s="12" t="s">
        <v>1837</v>
      </c>
      <c r="C449" s="12" t="s">
        <v>1</v>
      </c>
      <c r="D449" s="12" t="s">
        <v>713</v>
      </c>
      <c r="E449">
        <v>2</v>
      </c>
    </row>
    <row r="450" spans="1:5" ht="15" customHeight="1" x14ac:dyDescent="0.25">
      <c r="A450" s="12" t="s">
        <v>1524</v>
      </c>
      <c r="B450" s="12" t="s">
        <v>1523</v>
      </c>
      <c r="C450" s="12" t="s">
        <v>2</v>
      </c>
      <c r="D450" s="12" t="s">
        <v>701</v>
      </c>
      <c r="E450">
        <v>2</v>
      </c>
    </row>
    <row r="451" spans="1:5" ht="15" customHeight="1" x14ac:dyDescent="0.25">
      <c r="A451" s="12" t="s">
        <v>431</v>
      </c>
      <c r="B451" s="12" t="s">
        <v>197</v>
      </c>
      <c r="C451" s="12" t="s">
        <v>3</v>
      </c>
      <c r="D451" s="12" t="s">
        <v>726</v>
      </c>
      <c r="E451">
        <v>2</v>
      </c>
    </row>
    <row r="452" spans="1:5" ht="15" customHeight="1" x14ac:dyDescent="0.25">
      <c r="A452" s="12" t="s">
        <v>680</v>
      </c>
      <c r="B452" s="12" t="s">
        <v>2418</v>
      </c>
      <c r="C452" s="12" t="s">
        <v>2</v>
      </c>
      <c r="D452" s="12" t="s">
        <v>703</v>
      </c>
      <c r="E452">
        <v>2</v>
      </c>
    </row>
    <row r="453" spans="1:5" ht="15" customHeight="1" x14ac:dyDescent="0.25">
      <c r="A453" s="12" t="s">
        <v>681</v>
      </c>
      <c r="B453" s="12" t="s">
        <v>749</v>
      </c>
      <c r="C453" s="12" t="s">
        <v>705</v>
      </c>
      <c r="D453" s="12" t="s">
        <v>710</v>
      </c>
      <c r="E453">
        <v>2</v>
      </c>
    </row>
    <row r="454" spans="1:5" ht="15" customHeight="1" x14ac:dyDescent="0.25">
      <c r="A454" s="12" t="s">
        <v>1840</v>
      </c>
      <c r="B454" s="12" t="s">
        <v>41</v>
      </c>
      <c r="C454" s="12" t="s">
        <v>2035</v>
      </c>
      <c r="D454" s="12" t="s">
        <v>717</v>
      </c>
      <c r="E454">
        <v>2</v>
      </c>
    </row>
    <row r="455" spans="1:5" ht="15" customHeight="1" x14ac:dyDescent="0.25">
      <c r="A455" s="12" t="s">
        <v>440</v>
      </c>
      <c r="B455" s="12" t="s">
        <v>3590</v>
      </c>
      <c r="C455" s="12" t="s">
        <v>2035</v>
      </c>
      <c r="D455" s="12" t="s">
        <v>728</v>
      </c>
      <c r="E455">
        <v>2</v>
      </c>
    </row>
    <row r="456" spans="1:5" ht="15" customHeight="1" x14ac:dyDescent="0.25">
      <c r="A456" s="12" t="s">
        <v>443</v>
      </c>
      <c r="B456" s="12" t="s">
        <v>444</v>
      </c>
      <c r="C456" s="12" t="s">
        <v>2035</v>
      </c>
      <c r="D456" s="12" t="s">
        <v>699</v>
      </c>
      <c r="E456">
        <v>2</v>
      </c>
    </row>
    <row r="457" spans="1:5" ht="15" customHeight="1" x14ac:dyDescent="0.25">
      <c r="A457" s="12" t="s">
        <v>1640</v>
      </c>
      <c r="B457" s="12" t="s">
        <v>439</v>
      </c>
      <c r="C457" s="12" t="s">
        <v>2</v>
      </c>
      <c r="D457" s="12" t="s">
        <v>720</v>
      </c>
      <c r="E457">
        <v>2</v>
      </c>
    </row>
    <row r="458" spans="1:5" ht="15" customHeight="1" x14ac:dyDescent="0.25">
      <c r="A458" s="12" t="s">
        <v>1983</v>
      </c>
      <c r="B458" s="12" t="s">
        <v>132</v>
      </c>
      <c r="C458" s="12" t="s">
        <v>1</v>
      </c>
      <c r="D458" s="12" t="s">
        <v>718</v>
      </c>
      <c r="E458">
        <v>2</v>
      </c>
    </row>
    <row r="459" spans="1:5" ht="15" customHeight="1" x14ac:dyDescent="0.25">
      <c r="A459" s="12" t="s">
        <v>1569</v>
      </c>
      <c r="B459" s="12" t="s">
        <v>1568</v>
      </c>
      <c r="C459" s="12" t="s">
        <v>2035</v>
      </c>
      <c r="D459" s="12" t="s">
        <v>701</v>
      </c>
      <c r="E459">
        <v>2</v>
      </c>
    </row>
    <row r="460" spans="1:5" ht="15" customHeight="1" x14ac:dyDescent="0.25">
      <c r="A460" s="12" t="s">
        <v>2033</v>
      </c>
      <c r="B460" s="12" t="s">
        <v>158</v>
      </c>
      <c r="C460" s="12" t="s">
        <v>2035</v>
      </c>
      <c r="D460" s="12" t="s">
        <v>716</v>
      </c>
      <c r="E460">
        <v>2</v>
      </c>
    </row>
    <row r="461" spans="1:5" ht="15" customHeight="1" x14ac:dyDescent="0.25">
      <c r="A461" s="12" t="s">
        <v>1841</v>
      </c>
      <c r="B461" s="12" t="s">
        <v>85</v>
      </c>
      <c r="C461" s="12" t="s">
        <v>2035</v>
      </c>
      <c r="D461" s="12" t="s">
        <v>726</v>
      </c>
      <c r="E461">
        <v>2</v>
      </c>
    </row>
    <row r="462" spans="1:5" ht="15" customHeight="1" x14ac:dyDescent="0.25">
      <c r="A462" s="12" t="s">
        <v>1227</v>
      </c>
      <c r="B462" s="12" t="s">
        <v>173</v>
      </c>
      <c r="C462" s="12" t="s">
        <v>1</v>
      </c>
      <c r="D462" s="12" t="s">
        <v>726</v>
      </c>
      <c r="E462">
        <v>1</v>
      </c>
    </row>
    <row r="463" spans="1:5" ht="15" customHeight="1" x14ac:dyDescent="0.25">
      <c r="A463" s="12" t="s">
        <v>26</v>
      </c>
      <c r="B463" s="12" t="s">
        <v>2730</v>
      </c>
      <c r="C463" s="12" t="s">
        <v>1</v>
      </c>
      <c r="D463" s="12" t="s">
        <v>721</v>
      </c>
      <c r="E463">
        <v>1</v>
      </c>
    </row>
    <row r="464" spans="1:5" ht="15" customHeight="1" x14ac:dyDescent="0.25">
      <c r="A464" s="12" t="s">
        <v>26</v>
      </c>
      <c r="B464" s="12" t="s">
        <v>3406</v>
      </c>
      <c r="C464" s="12" t="s">
        <v>2035</v>
      </c>
      <c r="D464" s="12" t="s">
        <v>716</v>
      </c>
      <c r="E464">
        <v>1</v>
      </c>
    </row>
    <row r="465" spans="1:5" ht="15" customHeight="1" x14ac:dyDescent="0.25">
      <c r="A465" s="12" t="s">
        <v>26</v>
      </c>
      <c r="B465" s="12" t="s">
        <v>2040</v>
      </c>
      <c r="C465" s="12" t="s">
        <v>737</v>
      </c>
      <c r="D465" s="12" t="s">
        <v>736</v>
      </c>
      <c r="E465">
        <v>1</v>
      </c>
    </row>
    <row r="466" spans="1:5" ht="15" customHeight="1" x14ac:dyDescent="0.25">
      <c r="A466" s="12" t="s">
        <v>26</v>
      </c>
      <c r="B466" s="12" t="s">
        <v>103</v>
      </c>
      <c r="C466" s="12" t="s">
        <v>2</v>
      </c>
      <c r="D466" s="12" t="s">
        <v>725</v>
      </c>
      <c r="E466">
        <v>1</v>
      </c>
    </row>
    <row r="467" spans="1:5" ht="15" customHeight="1" x14ac:dyDescent="0.25">
      <c r="A467" s="12" t="s">
        <v>3302</v>
      </c>
      <c r="B467" s="12" t="s">
        <v>291</v>
      </c>
      <c r="C467" s="12" t="s">
        <v>705</v>
      </c>
      <c r="D467" s="12" t="s">
        <v>733</v>
      </c>
      <c r="E467">
        <v>1</v>
      </c>
    </row>
    <row r="468" spans="1:5" ht="15" customHeight="1" x14ac:dyDescent="0.25">
      <c r="A468" s="12" t="s">
        <v>29</v>
      </c>
      <c r="B468" s="12" t="s">
        <v>30</v>
      </c>
      <c r="C468" s="12" t="s">
        <v>1</v>
      </c>
      <c r="D468" s="12" t="s">
        <v>702</v>
      </c>
      <c r="E468">
        <v>1</v>
      </c>
    </row>
    <row r="469" spans="1:5" ht="15" customHeight="1" x14ac:dyDescent="0.25">
      <c r="A469" s="12" t="s">
        <v>2532</v>
      </c>
      <c r="B469" s="12" t="s">
        <v>2531</v>
      </c>
      <c r="C469" s="12" t="s">
        <v>705</v>
      </c>
      <c r="D469" s="12" t="s">
        <v>699</v>
      </c>
      <c r="E469">
        <v>1</v>
      </c>
    </row>
    <row r="470" spans="1:5" ht="15" customHeight="1" x14ac:dyDescent="0.25">
      <c r="A470" s="12" t="s">
        <v>2532</v>
      </c>
      <c r="B470" s="12" t="s">
        <v>749</v>
      </c>
      <c r="C470" s="12" t="s">
        <v>2035</v>
      </c>
      <c r="D470" s="12" t="s">
        <v>733</v>
      </c>
      <c r="E470">
        <v>1</v>
      </c>
    </row>
    <row r="471" spans="1:5" ht="15" customHeight="1" x14ac:dyDescent="0.25">
      <c r="A471" s="12" t="s">
        <v>3552</v>
      </c>
      <c r="B471" s="12" t="s">
        <v>985</v>
      </c>
      <c r="C471" s="12" t="s">
        <v>2035</v>
      </c>
      <c r="D471" s="12" t="s">
        <v>728</v>
      </c>
      <c r="E471">
        <v>1</v>
      </c>
    </row>
    <row r="472" spans="1:5" ht="15" customHeight="1" x14ac:dyDescent="0.25">
      <c r="A472" s="12" t="s">
        <v>2128</v>
      </c>
      <c r="B472" s="12" t="s">
        <v>222</v>
      </c>
      <c r="C472" s="12" t="s">
        <v>2</v>
      </c>
      <c r="D472" s="12" t="s">
        <v>711</v>
      </c>
      <c r="E472">
        <v>1</v>
      </c>
    </row>
    <row r="473" spans="1:5" ht="15" customHeight="1" x14ac:dyDescent="0.25">
      <c r="A473" s="12" t="s">
        <v>1458</v>
      </c>
      <c r="B473" s="12" t="s">
        <v>1614</v>
      </c>
      <c r="C473" s="12" t="s">
        <v>737</v>
      </c>
      <c r="D473" s="12" t="s">
        <v>699</v>
      </c>
      <c r="E473">
        <v>1</v>
      </c>
    </row>
    <row r="474" spans="1:5" ht="15" customHeight="1" x14ac:dyDescent="0.25">
      <c r="A474" s="12" t="s">
        <v>460</v>
      </c>
      <c r="B474" s="12" t="s">
        <v>156</v>
      </c>
      <c r="C474" s="12" t="s">
        <v>3</v>
      </c>
      <c r="D474" s="12" t="s">
        <v>713</v>
      </c>
      <c r="E474">
        <v>1</v>
      </c>
    </row>
    <row r="475" spans="1:5" ht="15" customHeight="1" x14ac:dyDescent="0.25">
      <c r="A475" s="12" t="s">
        <v>460</v>
      </c>
      <c r="B475" s="12" t="s">
        <v>3128</v>
      </c>
      <c r="C475" s="12" t="s">
        <v>2035</v>
      </c>
      <c r="D475" s="12" t="s">
        <v>728</v>
      </c>
      <c r="E475">
        <v>1</v>
      </c>
    </row>
    <row r="476" spans="1:5" ht="15" customHeight="1" x14ac:dyDescent="0.25">
      <c r="A476" s="12" t="s">
        <v>460</v>
      </c>
      <c r="B476" s="12" t="s">
        <v>2760</v>
      </c>
      <c r="C476" s="12" t="s">
        <v>1</v>
      </c>
      <c r="D476" s="12" t="s">
        <v>712</v>
      </c>
      <c r="E476">
        <v>1</v>
      </c>
    </row>
    <row r="477" spans="1:5" ht="15" customHeight="1" x14ac:dyDescent="0.25">
      <c r="A477" s="12" t="s">
        <v>460</v>
      </c>
      <c r="B477" s="12" t="s">
        <v>2049</v>
      </c>
      <c r="C477" s="12" t="s">
        <v>3</v>
      </c>
      <c r="D477" s="12" t="s">
        <v>846</v>
      </c>
      <c r="E477">
        <v>1</v>
      </c>
    </row>
    <row r="478" spans="1:5" ht="15" customHeight="1" x14ac:dyDescent="0.25">
      <c r="A478" s="12" t="s">
        <v>460</v>
      </c>
      <c r="B478" s="12" t="s">
        <v>305</v>
      </c>
      <c r="C478" s="12" t="s">
        <v>2035</v>
      </c>
      <c r="D478" s="12" t="s">
        <v>719</v>
      </c>
      <c r="E478">
        <v>1</v>
      </c>
    </row>
    <row r="479" spans="1:5" ht="15" customHeight="1" x14ac:dyDescent="0.25">
      <c r="A479" s="12" t="s">
        <v>460</v>
      </c>
      <c r="B479" s="12" t="s">
        <v>396</v>
      </c>
      <c r="C479" s="12" t="s">
        <v>3</v>
      </c>
      <c r="D479" s="12" t="s">
        <v>719</v>
      </c>
      <c r="E479">
        <v>1</v>
      </c>
    </row>
    <row r="480" spans="1:5" ht="15" customHeight="1" x14ac:dyDescent="0.25">
      <c r="A480" s="12" t="s">
        <v>460</v>
      </c>
      <c r="B480" s="12" t="s">
        <v>1040</v>
      </c>
      <c r="C480" s="12" t="s">
        <v>2035</v>
      </c>
      <c r="D480" s="12" t="s">
        <v>702</v>
      </c>
      <c r="E480">
        <v>1</v>
      </c>
    </row>
    <row r="481" spans="1:5" ht="15" customHeight="1" x14ac:dyDescent="0.25">
      <c r="A481" s="12" t="s">
        <v>2147</v>
      </c>
      <c r="B481" s="12" t="s">
        <v>424</v>
      </c>
      <c r="C481" s="12" t="s">
        <v>2035</v>
      </c>
      <c r="D481" s="12" t="s">
        <v>712</v>
      </c>
      <c r="E481">
        <v>1</v>
      </c>
    </row>
    <row r="482" spans="1:5" ht="15" customHeight="1" x14ac:dyDescent="0.25">
      <c r="A482" s="12" t="s">
        <v>3077</v>
      </c>
      <c r="B482" s="12" t="s">
        <v>3076</v>
      </c>
      <c r="C482" s="12" t="s">
        <v>2035</v>
      </c>
      <c r="D482" s="12" t="s">
        <v>733</v>
      </c>
      <c r="E482">
        <v>1</v>
      </c>
    </row>
    <row r="483" spans="1:5" ht="15" customHeight="1" x14ac:dyDescent="0.25">
      <c r="A483" s="12" t="s">
        <v>1215</v>
      </c>
      <c r="B483" s="12" t="s">
        <v>1216</v>
      </c>
      <c r="C483" s="12" t="s">
        <v>737</v>
      </c>
      <c r="D483" s="12" t="s">
        <v>727</v>
      </c>
      <c r="E483">
        <v>1</v>
      </c>
    </row>
    <row r="484" spans="1:5" ht="15" customHeight="1" x14ac:dyDescent="0.25">
      <c r="A484" s="12" t="s">
        <v>2315</v>
      </c>
      <c r="B484" s="12" t="s">
        <v>83</v>
      </c>
      <c r="C484" s="12" t="s">
        <v>737</v>
      </c>
      <c r="D484" s="12" t="s">
        <v>720</v>
      </c>
      <c r="E484">
        <v>1</v>
      </c>
    </row>
    <row r="485" spans="1:5" ht="15" customHeight="1" x14ac:dyDescent="0.25">
      <c r="A485" s="12" t="s">
        <v>1206</v>
      </c>
      <c r="B485" s="12" t="s">
        <v>193</v>
      </c>
      <c r="C485" s="12" t="s">
        <v>1</v>
      </c>
      <c r="D485" s="12" t="s">
        <v>724</v>
      </c>
      <c r="E485">
        <v>1</v>
      </c>
    </row>
    <row r="486" spans="1:5" ht="15" customHeight="1" x14ac:dyDescent="0.25">
      <c r="A486" s="12" t="s">
        <v>2989</v>
      </c>
      <c r="B486" s="12" t="s">
        <v>240</v>
      </c>
      <c r="C486" s="12" t="s">
        <v>1</v>
      </c>
      <c r="D486" s="12" t="s">
        <v>702</v>
      </c>
      <c r="E486">
        <v>1</v>
      </c>
    </row>
    <row r="487" spans="1:5" ht="15" customHeight="1" x14ac:dyDescent="0.25">
      <c r="A487" s="12" t="s">
        <v>2692</v>
      </c>
      <c r="B487" s="12" t="s">
        <v>2691</v>
      </c>
      <c r="C487" s="12" t="s">
        <v>2035</v>
      </c>
      <c r="D487" s="12" t="s">
        <v>736</v>
      </c>
      <c r="E487">
        <v>1</v>
      </c>
    </row>
    <row r="488" spans="1:5" ht="15" customHeight="1" x14ac:dyDescent="0.25">
      <c r="A488" s="12" t="s">
        <v>2504</v>
      </c>
      <c r="B488" s="12" t="s">
        <v>2503</v>
      </c>
      <c r="C488" s="12" t="s">
        <v>2035</v>
      </c>
      <c r="D488" s="12" t="s">
        <v>717</v>
      </c>
      <c r="E488">
        <v>1</v>
      </c>
    </row>
    <row r="489" spans="1:5" ht="15" customHeight="1" x14ac:dyDescent="0.25">
      <c r="A489" s="12" t="s">
        <v>1256</v>
      </c>
      <c r="B489" s="12" t="s">
        <v>43</v>
      </c>
      <c r="C489" s="12" t="s">
        <v>3</v>
      </c>
      <c r="D489" s="12" t="s">
        <v>717</v>
      </c>
      <c r="E489">
        <v>1</v>
      </c>
    </row>
    <row r="490" spans="1:5" ht="15" customHeight="1" x14ac:dyDescent="0.25">
      <c r="A490" s="12" t="s">
        <v>2257</v>
      </c>
      <c r="B490" s="12" t="s">
        <v>275</v>
      </c>
      <c r="C490" s="12" t="s">
        <v>737</v>
      </c>
      <c r="D490" s="12" t="s">
        <v>728</v>
      </c>
      <c r="E490">
        <v>1</v>
      </c>
    </row>
    <row r="491" spans="1:5" ht="15" customHeight="1" x14ac:dyDescent="0.25">
      <c r="A491" s="12" t="s">
        <v>2868</v>
      </c>
      <c r="B491" s="12" t="s">
        <v>398</v>
      </c>
      <c r="C491" s="12" t="s">
        <v>2</v>
      </c>
      <c r="D491" s="12" t="s">
        <v>702</v>
      </c>
      <c r="E491">
        <v>1</v>
      </c>
    </row>
    <row r="492" spans="1:5" ht="15" customHeight="1" x14ac:dyDescent="0.25">
      <c r="A492" s="12" t="s">
        <v>2493</v>
      </c>
      <c r="B492" s="12" t="s">
        <v>136</v>
      </c>
      <c r="C492" s="12" t="s">
        <v>705</v>
      </c>
      <c r="D492" s="12" t="s">
        <v>715</v>
      </c>
      <c r="E492">
        <v>1</v>
      </c>
    </row>
    <row r="493" spans="1:5" ht="15" customHeight="1" x14ac:dyDescent="0.25">
      <c r="A493" s="12" t="s">
        <v>110</v>
      </c>
      <c r="B493" s="12" t="s">
        <v>1405</v>
      </c>
      <c r="C493" s="12" t="s">
        <v>3</v>
      </c>
      <c r="D493" s="12" t="s">
        <v>712</v>
      </c>
      <c r="E493">
        <v>1</v>
      </c>
    </row>
    <row r="494" spans="1:5" ht="15" customHeight="1" x14ac:dyDescent="0.25">
      <c r="A494" s="12" t="s">
        <v>2546</v>
      </c>
      <c r="B494" s="12" t="s">
        <v>2545</v>
      </c>
      <c r="C494" s="12" t="s">
        <v>2</v>
      </c>
      <c r="D494" s="12" t="s">
        <v>728</v>
      </c>
      <c r="E494">
        <v>1</v>
      </c>
    </row>
    <row r="495" spans="1:5" ht="15" customHeight="1" x14ac:dyDescent="0.25">
      <c r="A495" s="12" t="s">
        <v>1244</v>
      </c>
      <c r="B495" s="12" t="s">
        <v>1262</v>
      </c>
      <c r="C495" s="12" t="s">
        <v>2035</v>
      </c>
      <c r="D495" s="12" t="s">
        <v>707</v>
      </c>
      <c r="E495">
        <v>1</v>
      </c>
    </row>
    <row r="496" spans="1:5" ht="15" customHeight="1" x14ac:dyDescent="0.25">
      <c r="A496" s="12" t="s">
        <v>1244</v>
      </c>
      <c r="B496" s="12" t="s">
        <v>606</v>
      </c>
      <c r="C496" s="12" t="s">
        <v>737</v>
      </c>
      <c r="D496" s="12" t="s">
        <v>703</v>
      </c>
      <c r="E496">
        <v>1</v>
      </c>
    </row>
    <row r="497" spans="1:5" ht="15" customHeight="1" x14ac:dyDescent="0.25">
      <c r="A497" s="12" t="s">
        <v>1582</v>
      </c>
      <c r="B497" s="12" t="s">
        <v>169</v>
      </c>
      <c r="C497" s="12" t="s">
        <v>3</v>
      </c>
      <c r="D497" s="12" t="s">
        <v>714</v>
      </c>
      <c r="E497">
        <v>1</v>
      </c>
    </row>
    <row r="498" spans="1:5" ht="15" customHeight="1" x14ac:dyDescent="0.25">
      <c r="A498" s="12" t="s">
        <v>1582</v>
      </c>
      <c r="B498" s="12" t="s">
        <v>114</v>
      </c>
      <c r="C498" s="12" t="s">
        <v>705</v>
      </c>
      <c r="D498" s="12" t="s">
        <v>725</v>
      </c>
      <c r="E498">
        <v>1</v>
      </c>
    </row>
    <row r="499" spans="1:5" ht="15" customHeight="1" x14ac:dyDescent="0.25">
      <c r="A499" s="12" t="s">
        <v>2942</v>
      </c>
      <c r="B499" s="12" t="s">
        <v>2344</v>
      </c>
      <c r="C499" s="12" t="s">
        <v>705</v>
      </c>
      <c r="D499" s="12" t="s">
        <v>717</v>
      </c>
      <c r="E499">
        <v>1</v>
      </c>
    </row>
    <row r="500" spans="1:5" ht="15" customHeight="1" x14ac:dyDescent="0.25">
      <c r="A500" s="12" t="s">
        <v>3329</v>
      </c>
      <c r="B500" s="12" t="s">
        <v>666</v>
      </c>
      <c r="C500" s="12" t="s">
        <v>2035</v>
      </c>
      <c r="D500" s="12" t="s">
        <v>713</v>
      </c>
      <c r="E500">
        <v>1</v>
      </c>
    </row>
    <row r="501" spans="1:5" ht="15" customHeight="1" x14ac:dyDescent="0.25">
      <c r="A501" s="12" t="s">
        <v>2356</v>
      </c>
      <c r="B501" s="12" t="s">
        <v>666</v>
      </c>
      <c r="C501" s="12" t="s">
        <v>1</v>
      </c>
      <c r="D501" s="12" t="s">
        <v>720</v>
      </c>
      <c r="E501">
        <v>1</v>
      </c>
    </row>
    <row r="502" spans="1:5" ht="15" customHeight="1" x14ac:dyDescent="0.25">
      <c r="A502" s="12" t="s">
        <v>2335</v>
      </c>
      <c r="B502" s="12" t="s">
        <v>2334</v>
      </c>
      <c r="C502" s="12" t="s">
        <v>2035</v>
      </c>
      <c r="D502" s="12" t="s">
        <v>702</v>
      </c>
      <c r="E502">
        <v>1</v>
      </c>
    </row>
    <row r="503" spans="1:5" ht="15" customHeight="1" x14ac:dyDescent="0.25">
      <c r="A503" s="12" t="s">
        <v>31</v>
      </c>
      <c r="B503" s="12" t="s">
        <v>381</v>
      </c>
      <c r="C503" s="12" t="s">
        <v>2</v>
      </c>
      <c r="D503" s="12" t="s">
        <v>717</v>
      </c>
      <c r="E503">
        <v>1</v>
      </c>
    </row>
    <row r="504" spans="1:5" ht="15" customHeight="1" x14ac:dyDescent="0.25">
      <c r="A504" s="12" t="s">
        <v>31</v>
      </c>
      <c r="B504" s="12" t="s">
        <v>373</v>
      </c>
      <c r="C504" s="12" t="s">
        <v>705</v>
      </c>
      <c r="D504" s="12" t="s">
        <v>715</v>
      </c>
      <c r="E504">
        <v>1</v>
      </c>
    </row>
    <row r="505" spans="1:5" ht="15" customHeight="1" x14ac:dyDescent="0.25">
      <c r="A505" s="12" t="s">
        <v>31</v>
      </c>
      <c r="B505" s="12" t="s">
        <v>2760</v>
      </c>
      <c r="C505" s="12" t="s">
        <v>2035</v>
      </c>
      <c r="D505" s="12" t="s">
        <v>702</v>
      </c>
      <c r="E505">
        <v>1</v>
      </c>
    </row>
    <row r="506" spans="1:5" ht="15" customHeight="1" x14ac:dyDescent="0.25">
      <c r="A506" s="12" t="s">
        <v>31</v>
      </c>
      <c r="B506" s="12" t="s">
        <v>257</v>
      </c>
      <c r="C506" s="12" t="s">
        <v>705</v>
      </c>
      <c r="D506" s="12" t="s">
        <v>719</v>
      </c>
      <c r="E506">
        <v>1</v>
      </c>
    </row>
    <row r="507" spans="1:5" ht="15" customHeight="1" x14ac:dyDescent="0.25">
      <c r="A507" s="12" t="s">
        <v>31</v>
      </c>
      <c r="B507" s="12" t="s">
        <v>740</v>
      </c>
      <c r="C507" s="12" t="s">
        <v>2035</v>
      </c>
      <c r="D507" s="12" t="s">
        <v>726</v>
      </c>
      <c r="E507">
        <v>1</v>
      </c>
    </row>
    <row r="508" spans="1:5" ht="15" customHeight="1" x14ac:dyDescent="0.25">
      <c r="A508" s="12" t="s">
        <v>31</v>
      </c>
      <c r="B508" s="12" t="s">
        <v>32</v>
      </c>
      <c r="C508" s="12" t="s">
        <v>1</v>
      </c>
      <c r="D508" s="12" t="s">
        <v>707</v>
      </c>
      <c r="E508">
        <v>1</v>
      </c>
    </row>
    <row r="509" spans="1:5" ht="15" customHeight="1" x14ac:dyDescent="0.25">
      <c r="A509" s="12" t="s">
        <v>3348</v>
      </c>
      <c r="B509" s="12" t="s">
        <v>3347</v>
      </c>
      <c r="C509" s="12" t="s">
        <v>2035</v>
      </c>
      <c r="D509" s="12" t="s">
        <v>717</v>
      </c>
      <c r="E509">
        <v>1</v>
      </c>
    </row>
    <row r="510" spans="1:5" ht="15" customHeight="1" x14ac:dyDescent="0.25">
      <c r="A510" s="12" t="s">
        <v>3127</v>
      </c>
      <c r="B510" s="12" t="s">
        <v>3126</v>
      </c>
      <c r="C510" s="12" t="s">
        <v>2035</v>
      </c>
      <c r="D510" s="12" t="s">
        <v>703</v>
      </c>
      <c r="E510">
        <v>1</v>
      </c>
    </row>
    <row r="511" spans="1:5" ht="15" customHeight="1" x14ac:dyDescent="0.25">
      <c r="A511" s="12" t="s">
        <v>2268</v>
      </c>
      <c r="B511" s="12" t="s">
        <v>83</v>
      </c>
      <c r="C511" s="12" t="s">
        <v>3</v>
      </c>
      <c r="D511" s="12" t="s">
        <v>715</v>
      </c>
      <c r="E511">
        <v>1</v>
      </c>
    </row>
    <row r="512" spans="1:5" ht="15" customHeight="1" x14ac:dyDescent="0.25">
      <c r="A512" s="12" t="s">
        <v>2268</v>
      </c>
      <c r="B512" s="12" t="s">
        <v>121</v>
      </c>
      <c r="C512" s="12" t="s">
        <v>737</v>
      </c>
      <c r="D512" s="12" t="s">
        <v>720</v>
      </c>
      <c r="E512">
        <v>1</v>
      </c>
    </row>
    <row r="513" spans="1:5" ht="15" customHeight="1" x14ac:dyDescent="0.25">
      <c r="A513" s="12" t="s">
        <v>2268</v>
      </c>
      <c r="B513" s="12" t="s">
        <v>1072</v>
      </c>
      <c r="C513" s="12" t="s">
        <v>737</v>
      </c>
      <c r="D513" s="12" t="s">
        <v>702</v>
      </c>
      <c r="E513">
        <v>1</v>
      </c>
    </row>
    <row r="514" spans="1:5" ht="15" customHeight="1" x14ac:dyDescent="0.25">
      <c r="A514" s="12" t="s">
        <v>940</v>
      </c>
      <c r="B514" s="12" t="s">
        <v>2394</v>
      </c>
      <c r="C514" s="12" t="s">
        <v>2035</v>
      </c>
      <c r="D514" s="12" t="s">
        <v>728</v>
      </c>
      <c r="E514">
        <v>1</v>
      </c>
    </row>
    <row r="515" spans="1:5" ht="15" customHeight="1" x14ac:dyDescent="0.25">
      <c r="A515" s="12" t="s">
        <v>940</v>
      </c>
      <c r="B515" s="12" t="s">
        <v>58</v>
      </c>
      <c r="C515" s="12" t="s">
        <v>2035</v>
      </c>
      <c r="D515" s="12" t="s">
        <v>713</v>
      </c>
      <c r="E515">
        <v>1</v>
      </c>
    </row>
    <row r="516" spans="1:5" ht="15" customHeight="1" x14ac:dyDescent="0.25">
      <c r="A516" s="12" t="s">
        <v>940</v>
      </c>
      <c r="B516" s="12" t="s">
        <v>3553</v>
      </c>
      <c r="C516" s="12" t="s">
        <v>2035</v>
      </c>
      <c r="D516" s="12" t="s">
        <v>704</v>
      </c>
      <c r="E516">
        <v>1</v>
      </c>
    </row>
    <row r="517" spans="1:5" ht="15" customHeight="1" x14ac:dyDescent="0.25">
      <c r="A517" s="12" t="s">
        <v>781</v>
      </c>
      <c r="B517" s="12" t="s">
        <v>756</v>
      </c>
      <c r="C517" s="12" t="s">
        <v>1</v>
      </c>
      <c r="D517" s="12" t="s">
        <v>721</v>
      </c>
      <c r="E517">
        <v>1</v>
      </c>
    </row>
    <row r="518" spans="1:5" ht="15" customHeight="1" x14ac:dyDescent="0.25">
      <c r="A518" s="12" t="s">
        <v>781</v>
      </c>
      <c r="B518" s="12" t="s">
        <v>84</v>
      </c>
      <c r="C518" s="12" t="s">
        <v>1</v>
      </c>
      <c r="D518" s="12" t="s">
        <v>724</v>
      </c>
      <c r="E518">
        <v>1</v>
      </c>
    </row>
    <row r="519" spans="1:5" ht="15" customHeight="1" x14ac:dyDescent="0.25">
      <c r="A519" s="12" t="s">
        <v>3041</v>
      </c>
      <c r="B519" s="12" t="s">
        <v>58</v>
      </c>
      <c r="C519" s="12" t="s">
        <v>737</v>
      </c>
      <c r="D519" s="12" t="s">
        <v>712</v>
      </c>
      <c r="E519">
        <v>1</v>
      </c>
    </row>
    <row r="520" spans="1:5" ht="15" customHeight="1" x14ac:dyDescent="0.25">
      <c r="A520" s="12" t="s">
        <v>33</v>
      </c>
      <c r="B520" s="12" t="s">
        <v>337</v>
      </c>
      <c r="C520" s="12" t="s">
        <v>737</v>
      </c>
      <c r="D520" s="12" t="s">
        <v>711</v>
      </c>
      <c r="E520">
        <v>1</v>
      </c>
    </row>
    <row r="521" spans="1:5" ht="15" customHeight="1" x14ac:dyDescent="0.25">
      <c r="A521" s="12" t="s">
        <v>33</v>
      </c>
      <c r="B521" s="12" t="s">
        <v>2830</v>
      </c>
      <c r="C521" s="12" t="s">
        <v>1</v>
      </c>
      <c r="D521" s="12" t="s">
        <v>718</v>
      </c>
      <c r="E521">
        <v>1</v>
      </c>
    </row>
    <row r="522" spans="1:5" ht="15" customHeight="1" x14ac:dyDescent="0.25">
      <c r="A522" s="12" t="s">
        <v>33</v>
      </c>
      <c r="B522" s="12" t="s">
        <v>2098</v>
      </c>
      <c r="C522" s="12" t="s">
        <v>737</v>
      </c>
      <c r="D522" s="12" t="s">
        <v>733</v>
      </c>
      <c r="E522">
        <v>1</v>
      </c>
    </row>
    <row r="523" spans="1:5" ht="15" customHeight="1" x14ac:dyDescent="0.25">
      <c r="A523" s="12" t="s">
        <v>33</v>
      </c>
      <c r="B523" s="12" t="s">
        <v>1393</v>
      </c>
      <c r="C523" s="12" t="s">
        <v>2035</v>
      </c>
      <c r="D523" s="12" t="s">
        <v>711</v>
      </c>
      <c r="E523">
        <v>1</v>
      </c>
    </row>
    <row r="524" spans="1:5" ht="15" customHeight="1" x14ac:dyDescent="0.25">
      <c r="A524" s="12" t="s">
        <v>33</v>
      </c>
      <c r="B524" s="12" t="s">
        <v>61</v>
      </c>
      <c r="C524" s="12" t="s">
        <v>737</v>
      </c>
      <c r="D524" s="12" t="s">
        <v>736</v>
      </c>
      <c r="E524">
        <v>1</v>
      </c>
    </row>
    <row r="525" spans="1:5" ht="15" customHeight="1" x14ac:dyDescent="0.25">
      <c r="A525" s="12" t="s">
        <v>33</v>
      </c>
      <c r="B525" s="12" t="s">
        <v>2344</v>
      </c>
      <c r="C525" s="12" t="s">
        <v>2</v>
      </c>
      <c r="D525" s="12" t="s">
        <v>709</v>
      </c>
      <c r="E525">
        <v>1</v>
      </c>
    </row>
    <row r="526" spans="1:5" ht="15" customHeight="1" x14ac:dyDescent="0.25">
      <c r="A526" s="12" t="s">
        <v>2784</v>
      </c>
      <c r="B526" s="12" t="s">
        <v>2019</v>
      </c>
      <c r="C526" s="12" t="s">
        <v>705</v>
      </c>
      <c r="D526" s="12" t="s">
        <v>715</v>
      </c>
      <c r="E526">
        <v>1</v>
      </c>
    </row>
    <row r="527" spans="1:5" ht="15" customHeight="1" x14ac:dyDescent="0.25">
      <c r="A527" s="12" t="s">
        <v>2046</v>
      </c>
      <c r="B527" s="12" t="s">
        <v>2045</v>
      </c>
      <c r="C527" s="12" t="s">
        <v>1</v>
      </c>
      <c r="D527" s="12" t="s">
        <v>718</v>
      </c>
      <c r="E527">
        <v>1</v>
      </c>
    </row>
    <row r="528" spans="1:5" ht="15" customHeight="1" x14ac:dyDescent="0.25">
      <c r="A528" s="12" t="s">
        <v>2046</v>
      </c>
      <c r="B528" s="12" t="s">
        <v>2201</v>
      </c>
      <c r="C528" s="12" t="s">
        <v>2</v>
      </c>
      <c r="D528" s="12" t="s">
        <v>733</v>
      </c>
      <c r="E528">
        <v>1</v>
      </c>
    </row>
    <row r="529" spans="1:5" ht="15" customHeight="1" x14ac:dyDescent="0.25">
      <c r="A529" s="12" t="s">
        <v>2424</v>
      </c>
      <c r="B529" s="12" t="s">
        <v>2423</v>
      </c>
      <c r="C529" s="12" t="s">
        <v>2035</v>
      </c>
      <c r="D529" s="12" t="s">
        <v>707</v>
      </c>
      <c r="E529">
        <v>1</v>
      </c>
    </row>
    <row r="530" spans="1:5" ht="15" customHeight="1" x14ac:dyDescent="0.25">
      <c r="A530" s="12" t="s">
        <v>848</v>
      </c>
      <c r="B530" s="12" t="s">
        <v>119</v>
      </c>
      <c r="C530" s="12" t="s">
        <v>2</v>
      </c>
      <c r="D530" s="12" t="s">
        <v>706</v>
      </c>
      <c r="E530">
        <v>1</v>
      </c>
    </row>
    <row r="531" spans="1:5" ht="15" customHeight="1" x14ac:dyDescent="0.25">
      <c r="A531" s="12" t="s">
        <v>2469</v>
      </c>
      <c r="B531" s="12" t="s">
        <v>2468</v>
      </c>
      <c r="C531" s="12" t="s">
        <v>737</v>
      </c>
      <c r="D531" s="12" t="s">
        <v>716</v>
      </c>
      <c r="E531">
        <v>1</v>
      </c>
    </row>
    <row r="532" spans="1:5" ht="15" customHeight="1" x14ac:dyDescent="0.25">
      <c r="A532" s="12" t="s">
        <v>2404</v>
      </c>
      <c r="B532" s="12" t="s">
        <v>83</v>
      </c>
      <c r="C532" s="12" t="s">
        <v>705</v>
      </c>
      <c r="D532" s="12" t="s">
        <v>701</v>
      </c>
      <c r="E532">
        <v>1</v>
      </c>
    </row>
    <row r="533" spans="1:5" ht="15" customHeight="1" x14ac:dyDescent="0.25">
      <c r="A533" s="12" t="s">
        <v>2820</v>
      </c>
      <c r="B533" s="12" t="s">
        <v>1822</v>
      </c>
      <c r="C533" s="12" t="s">
        <v>2035</v>
      </c>
      <c r="D533" s="12" t="s">
        <v>723</v>
      </c>
      <c r="E533">
        <v>1</v>
      </c>
    </row>
    <row r="534" spans="1:5" ht="15" customHeight="1" x14ac:dyDescent="0.25">
      <c r="A534" s="12" t="s">
        <v>2113</v>
      </c>
      <c r="B534" s="12" t="s">
        <v>664</v>
      </c>
      <c r="C534" s="12" t="s">
        <v>737</v>
      </c>
      <c r="D534" s="12" t="s">
        <v>717</v>
      </c>
      <c r="E534">
        <v>1</v>
      </c>
    </row>
    <row r="535" spans="1:5" ht="15" customHeight="1" x14ac:dyDescent="0.25">
      <c r="A535" s="12" t="s">
        <v>3115</v>
      </c>
      <c r="B535" s="12" t="s">
        <v>397</v>
      </c>
      <c r="C535" s="12" t="s">
        <v>1</v>
      </c>
      <c r="D535" s="12" t="s">
        <v>701</v>
      </c>
      <c r="E535">
        <v>1</v>
      </c>
    </row>
    <row r="536" spans="1:5" ht="15" customHeight="1" x14ac:dyDescent="0.25">
      <c r="A536" s="12" t="s">
        <v>461</v>
      </c>
      <c r="B536" s="12" t="s">
        <v>2057</v>
      </c>
      <c r="C536" s="12" t="s">
        <v>705</v>
      </c>
      <c r="D536" s="12" t="s">
        <v>716</v>
      </c>
      <c r="E536">
        <v>1</v>
      </c>
    </row>
    <row r="537" spans="1:5" ht="15" customHeight="1" x14ac:dyDescent="0.25">
      <c r="A537" s="12" t="s">
        <v>461</v>
      </c>
      <c r="B537" s="12" t="s">
        <v>305</v>
      </c>
      <c r="C537" s="12" t="s">
        <v>3</v>
      </c>
      <c r="D537" s="12" t="s">
        <v>846</v>
      </c>
      <c r="E537">
        <v>1</v>
      </c>
    </row>
    <row r="538" spans="1:5" ht="15" customHeight="1" x14ac:dyDescent="0.25">
      <c r="A538" s="12" t="s">
        <v>461</v>
      </c>
      <c r="B538" s="12" t="s">
        <v>2182</v>
      </c>
      <c r="C538" s="12" t="s">
        <v>2035</v>
      </c>
      <c r="D538" s="12" t="s">
        <v>717</v>
      </c>
      <c r="E538">
        <v>1</v>
      </c>
    </row>
    <row r="539" spans="1:5" ht="15" customHeight="1" x14ac:dyDescent="0.25">
      <c r="A539" s="12" t="s">
        <v>461</v>
      </c>
      <c r="B539" s="12" t="s">
        <v>347</v>
      </c>
      <c r="C539" s="12" t="s">
        <v>705</v>
      </c>
      <c r="D539" s="12" t="s">
        <v>720</v>
      </c>
      <c r="E539">
        <v>1</v>
      </c>
    </row>
    <row r="540" spans="1:5" ht="15" customHeight="1" x14ac:dyDescent="0.25">
      <c r="A540" s="12" t="s">
        <v>461</v>
      </c>
      <c r="B540" s="12" t="s">
        <v>67</v>
      </c>
      <c r="C540" s="12" t="s">
        <v>705</v>
      </c>
      <c r="D540" s="12" t="s">
        <v>846</v>
      </c>
      <c r="E540">
        <v>1</v>
      </c>
    </row>
    <row r="541" spans="1:5" ht="15" customHeight="1" x14ac:dyDescent="0.25">
      <c r="A541" s="12" t="s">
        <v>461</v>
      </c>
      <c r="B541" s="12" t="s">
        <v>209</v>
      </c>
      <c r="C541" s="12" t="s">
        <v>2035</v>
      </c>
      <c r="D541" s="12" t="s">
        <v>706</v>
      </c>
      <c r="E541">
        <v>1</v>
      </c>
    </row>
    <row r="542" spans="1:5" ht="15" customHeight="1" x14ac:dyDescent="0.25">
      <c r="A542" s="12" t="s">
        <v>2004</v>
      </c>
      <c r="B542" s="12" t="s">
        <v>743</v>
      </c>
      <c r="C542" s="12" t="s">
        <v>2</v>
      </c>
      <c r="D542" s="12" t="s">
        <v>711</v>
      </c>
      <c r="E542">
        <v>1</v>
      </c>
    </row>
    <row r="543" spans="1:5" ht="15" customHeight="1" x14ac:dyDescent="0.25">
      <c r="A543" s="12" t="s">
        <v>2915</v>
      </c>
      <c r="B543" s="12" t="s">
        <v>84</v>
      </c>
      <c r="C543" s="12" t="s">
        <v>2035</v>
      </c>
      <c r="D543" s="12" t="s">
        <v>716</v>
      </c>
      <c r="E543">
        <v>1</v>
      </c>
    </row>
    <row r="544" spans="1:5" ht="15" customHeight="1" x14ac:dyDescent="0.25">
      <c r="A544" s="12" t="s">
        <v>35</v>
      </c>
      <c r="B544" s="12" t="s">
        <v>3543</v>
      </c>
      <c r="C544" s="12" t="s">
        <v>2035</v>
      </c>
      <c r="D544" s="12" t="s">
        <v>712</v>
      </c>
      <c r="E544">
        <v>1</v>
      </c>
    </row>
    <row r="545" spans="1:5" ht="15" customHeight="1" x14ac:dyDescent="0.25">
      <c r="A545" s="12" t="s">
        <v>2988</v>
      </c>
      <c r="B545" s="12" t="s">
        <v>2987</v>
      </c>
      <c r="C545" s="12" t="s">
        <v>737</v>
      </c>
      <c r="D545" s="12" t="s">
        <v>723</v>
      </c>
      <c r="E545">
        <v>1</v>
      </c>
    </row>
    <row r="546" spans="1:5" ht="15" customHeight="1" x14ac:dyDescent="0.25">
      <c r="A546" s="12" t="s">
        <v>1201</v>
      </c>
      <c r="B546" s="12" t="s">
        <v>1202</v>
      </c>
      <c r="C546" s="12" t="s">
        <v>737</v>
      </c>
      <c r="D546" s="12" t="s">
        <v>709</v>
      </c>
      <c r="E546">
        <v>1</v>
      </c>
    </row>
    <row r="547" spans="1:5" ht="15" customHeight="1" x14ac:dyDescent="0.25">
      <c r="A547" s="12" t="s">
        <v>3090</v>
      </c>
      <c r="B547" s="12" t="s">
        <v>136</v>
      </c>
      <c r="C547" s="12" t="s">
        <v>705</v>
      </c>
      <c r="D547" s="12" t="s">
        <v>703</v>
      </c>
      <c r="E547">
        <v>1</v>
      </c>
    </row>
    <row r="548" spans="1:5" ht="15" customHeight="1" x14ac:dyDescent="0.25">
      <c r="A548" s="12" t="s">
        <v>3353</v>
      </c>
      <c r="B548" s="12" t="s">
        <v>72</v>
      </c>
      <c r="C548" s="12" t="s">
        <v>3</v>
      </c>
      <c r="D548" s="12" t="s">
        <v>723</v>
      </c>
      <c r="E548">
        <v>1</v>
      </c>
    </row>
    <row r="549" spans="1:5" ht="15" customHeight="1" x14ac:dyDescent="0.25">
      <c r="A549" s="12" t="s">
        <v>473</v>
      </c>
      <c r="B549" s="12" t="s">
        <v>83</v>
      </c>
      <c r="C549" s="12" t="s">
        <v>737</v>
      </c>
      <c r="D549" s="12" t="s">
        <v>714</v>
      </c>
      <c r="E549">
        <v>1</v>
      </c>
    </row>
    <row r="550" spans="1:5" ht="15" customHeight="1" x14ac:dyDescent="0.25">
      <c r="A550" s="12" t="s">
        <v>2628</v>
      </c>
      <c r="B550" s="12" t="s">
        <v>89</v>
      </c>
      <c r="C550" s="12" t="s">
        <v>2035</v>
      </c>
      <c r="D550" s="12" t="s">
        <v>846</v>
      </c>
      <c r="E550">
        <v>1</v>
      </c>
    </row>
    <row r="551" spans="1:5" ht="15" customHeight="1" x14ac:dyDescent="0.25">
      <c r="A551" s="12" t="s">
        <v>1656</v>
      </c>
      <c r="B551" s="12" t="s">
        <v>307</v>
      </c>
      <c r="C551" s="12" t="s">
        <v>2035</v>
      </c>
      <c r="D551" s="12" t="s">
        <v>718</v>
      </c>
      <c r="E551">
        <v>1</v>
      </c>
    </row>
    <row r="552" spans="1:5" ht="15" customHeight="1" x14ac:dyDescent="0.25">
      <c r="A552" s="12" t="s">
        <v>3154</v>
      </c>
      <c r="B552" s="12" t="s">
        <v>197</v>
      </c>
      <c r="C552" s="12" t="s">
        <v>705</v>
      </c>
      <c r="D552" s="12" t="s">
        <v>712</v>
      </c>
      <c r="E552">
        <v>1</v>
      </c>
    </row>
    <row r="553" spans="1:5" ht="15" customHeight="1" x14ac:dyDescent="0.25">
      <c r="A553" s="12" t="s">
        <v>1637</v>
      </c>
      <c r="B553" s="12" t="s">
        <v>2766</v>
      </c>
      <c r="C553" s="12" t="s">
        <v>2035</v>
      </c>
      <c r="D553" s="12" t="s">
        <v>707</v>
      </c>
      <c r="E553">
        <v>1</v>
      </c>
    </row>
    <row r="554" spans="1:5" ht="15" customHeight="1" x14ac:dyDescent="0.25">
      <c r="A554" s="12" t="s">
        <v>3354</v>
      </c>
      <c r="B554" s="12" t="s">
        <v>1956</v>
      </c>
      <c r="C554" s="12" t="s">
        <v>705</v>
      </c>
      <c r="D554" s="12" t="s">
        <v>699</v>
      </c>
      <c r="E554">
        <v>1</v>
      </c>
    </row>
    <row r="555" spans="1:5" ht="15" customHeight="1" x14ac:dyDescent="0.25">
      <c r="A555" s="12" t="s">
        <v>3398</v>
      </c>
      <c r="B555" s="12" t="s">
        <v>3397</v>
      </c>
      <c r="C555" s="12" t="s">
        <v>1</v>
      </c>
      <c r="D555" s="12" t="s">
        <v>703</v>
      </c>
      <c r="E555">
        <v>1</v>
      </c>
    </row>
    <row r="556" spans="1:5" ht="15" customHeight="1" x14ac:dyDescent="0.25">
      <c r="A556" s="12" t="s">
        <v>1218</v>
      </c>
      <c r="B556" s="12" t="s">
        <v>975</v>
      </c>
      <c r="C556" s="12" t="s">
        <v>2035</v>
      </c>
      <c r="D556" s="12" t="s">
        <v>703</v>
      </c>
      <c r="E556">
        <v>1</v>
      </c>
    </row>
    <row r="557" spans="1:5" ht="15" customHeight="1" x14ac:dyDescent="0.25">
      <c r="A557" s="12" t="s">
        <v>1218</v>
      </c>
      <c r="B557" s="12" t="s">
        <v>127</v>
      </c>
      <c r="C557" s="12" t="s">
        <v>705</v>
      </c>
      <c r="D557" s="12" t="s">
        <v>702</v>
      </c>
      <c r="E557">
        <v>1</v>
      </c>
    </row>
    <row r="558" spans="1:5" ht="15" customHeight="1" x14ac:dyDescent="0.25">
      <c r="A558" s="12" t="s">
        <v>850</v>
      </c>
      <c r="B558" s="12" t="s">
        <v>2434</v>
      </c>
      <c r="C558" s="12" t="s">
        <v>3</v>
      </c>
      <c r="D558" s="12" t="s">
        <v>701</v>
      </c>
      <c r="E558">
        <v>1</v>
      </c>
    </row>
    <row r="559" spans="1:5" ht="15" customHeight="1" x14ac:dyDescent="0.25">
      <c r="A559" s="12" t="s">
        <v>38</v>
      </c>
      <c r="B559" s="12" t="s">
        <v>39</v>
      </c>
      <c r="C559" s="12" t="s">
        <v>705</v>
      </c>
      <c r="D559" s="12" t="s">
        <v>699</v>
      </c>
      <c r="E559">
        <v>1</v>
      </c>
    </row>
    <row r="560" spans="1:5" ht="15" customHeight="1" x14ac:dyDescent="0.25">
      <c r="A560" s="12" t="s">
        <v>3198</v>
      </c>
      <c r="B560" s="12" t="s">
        <v>73</v>
      </c>
      <c r="C560" s="12" t="s">
        <v>2035</v>
      </c>
      <c r="D560" s="12" t="s">
        <v>699</v>
      </c>
      <c r="E560">
        <v>1</v>
      </c>
    </row>
    <row r="561" spans="1:5" ht="15" customHeight="1" x14ac:dyDescent="0.25">
      <c r="A561" s="12" t="s">
        <v>3305</v>
      </c>
      <c r="B561" s="12" t="s">
        <v>164</v>
      </c>
      <c r="C561" s="12" t="s">
        <v>3</v>
      </c>
      <c r="D561" s="12" t="s">
        <v>706</v>
      </c>
      <c r="E561">
        <v>1</v>
      </c>
    </row>
    <row r="562" spans="1:5" ht="15" customHeight="1" x14ac:dyDescent="0.25">
      <c r="A562" s="12" t="s">
        <v>3157</v>
      </c>
      <c r="B562" s="12" t="s">
        <v>58</v>
      </c>
      <c r="C562" s="12" t="s">
        <v>705</v>
      </c>
      <c r="D562" s="12" t="s">
        <v>699</v>
      </c>
      <c r="E562">
        <v>1</v>
      </c>
    </row>
    <row r="563" spans="1:5" ht="15" customHeight="1" x14ac:dyDescent="0.25">
      <c r="A563" s="12" t="s">
        <v>966</v>
      </c>
      <c r="B563" s="12" t="s">
        <v>478</v>
      </c>
      <c r="C563" s="12" t="s">
        <v>3</v>
      </c>
      <c r="D563" s="12" t="s">
        <v>703</v>
      </c>
      <c r="E563">
        <v>1</v>
      </c>
    </row>
    <row r="564" spans="1:5" ht="15" customHeight="1" x14ac:dyDescent="0.25">
      <c r="A564" s="12" t="s">
        <v>966</v>
      </c>
      <c r="B564" s="12" t="s">
        <v>1194</v>
      </c>
      <c r="C564" s="12" t="s">
        <v>737</v>
      </c>
      <c r="D564" s="12" t="s">
        <v>701</v>
      </c>
      <c r="E564">
        <v>1</v>
      </c>
    </row>
    <row r="565" spans="1:5" ht="15" customHeight="1" x14ac:dyDescent="0.25">
      <c r="A565" s="12" t="s">
        <v>2666</v>
      </c>
      <c r="B565" s="12" t="s">
        <v>1114</v>
      </c>
      <c r="C565" s="12" t="s">
        <v>705</v>
      </c>
      <c r="D565" s="12" t="s">
        <v>724</v>
      </c>
      <c r="E565">
        <v>1</v>
      </c>
    </row>
    <row r="566" spans="1:5" ht="15" customHeight="1" x14ac:dyDescent="0.25">
      <c r="A566" s="12" t="s">
        <v>2556</v>
      </c>
      <c r="B566" s="12" t="s">
        <v>156</v>
      </c>
      <c r="C566" s="12" t="s">
        <v>2035</v>
      </c>
      <c r="D566" s="12" t="s">
        <v>726</v>
      </c>
      <c r="E566">
        <v>1</v>
      </c>
    </row>
    <row r="567" spans="1:5" ht="15" customHeight="1" x14ac:dyDescent="0.25">
      <c r="A567" s="12" t="s">
        <v>2229</v>
      </c>
      <c r="B567" s="12" t="s">
        <v>291</v>
      </c>
      <c r="C567" s="12" t="s">
        <v>2035</v>
      </c>
      <c r="D567" s="12" t="s">
        <v>701</v>
      </c>
      <c r="E567">
        <v>1</v>
      </c>
    </row>
    <row r="568" spans="1:5" ht="15" customHeight="1" x14ac:dyDescent="0.25">
      <c r="A568" s="12" t="s">
        <v>3102</v>
      </c>
      <c r="B568" s="12" t="s">
        <v>3101</v>
      </c>
      <c r="C568" s="12" t="s">
        <v>2</v>
      </c>
      <c r="D568" s="12" t="s">
        <v>726</v>
      </c>
      <c r="E568">
        <v>1</v>
      </c>
    </row>
    <row r="569" spans="1:5" ht="15" customHeight="1" x14ac:dyDescent="0.25">
      <c r="A569" s="12" t="s">
        <v>1597</v>
      </c>
      <c r="B569" s="12" t="s">
        <v>47</v>
      </c>
      <c r="C569" s="12" t="s">
        <v>705</v>
      </c>
      <c r="D569" s="12" t="s">
        <v>701</v>
      </c>
      <c r="E569">
        <v>1</v>
      </c>
    </row>
    <row r="570" spans="1:5" ht="15" customHeight="1" x14ac:dyDescent="0.25">
      <c r="A570" s="12" t="s">
        <v>3150</v>
      </c>
      <c r="B570" s="12" t="s">
        <v>160</v>
      </c>
      <c r="C570" s="12" t="s">
        <v>3</v>
      </c>
      <c r="D570" s="12" t="s">
        <v>708</v>
      </c>
      <c r="E570">
        <v>1</v>
      </c>
    </row>
    <row r="571" spans="1:5" ht="15" customHeight="1" x14ac:dyDescent="0.25">
      <c r="A571" s="12" t="s">
        <v>463</v>
      </c>
      <c r="B571" s="12" t="s">
        <v>749</v>
      </c>
      <c r="C571" s="12" t="s">
        <v>737</v>
      </c>
      <c r="D571" s="12" t="s">
        <v>701</v>
      </c>
      <c r="E571">
        <v>1</v>
      </c>
    </row>
    <row r="572" spans="1:5" ht="15" customHeight="1" x14ac:dyDescent="0.25">
      <c r="A572" s="12" t="s">
        <v>2715</v>
      </c>
      <c r="B572" s="12" t="s">
        <v>2714</v>
      </c>
      <c r="C572" s="12" t="s">
        <v>737</v>
      </c>
      <c r="D572" s="12" t="s">
        <v>717</v>
      </c>
      <c r="E572">
        <v>1</v>
      </c>
    </row>
    <row r="573" spans="1:5" ht="15" customHeight="1" x14ac:dyDescent="0.25">
      <c r="A573" s="12" t="s">
        <v>3333</v>
      </c>
      <c r="B573" s="12" t="s">
        <v>3024</v>
      </c>
      <c r="C573" s="12" t="s">
        <v>737</v>
      </c>
      <c r="D573" s="12" t="s">
        <v>714</v>
      </c>
      <c r="E573">
        <v>1</v>
      </c>
    </row>
    <row r="574" spans="1:5" ht="15" customHeight="1" x14ac:dyDescent="0.25">
      <c r="A574" s="12" t="s">
        <v>3296</v>
      </c>
      <c r="B574" s="12" t="s">
        <v>3295</v>
      </c>
      <c r="C574" s="12" t="s">
        <v>737</v>
      </c>
      <c r="D574" s="12" t="s">
        <v>704</v>
      </c>
      <c r="E574">
        <v>1</v>
      </c>
    </row>
    <row r="575" spans="1:5" ht="15" customHeight="1" x14ac:dyDescent="0.25">
      <c r="A575" s="12" t="s">
        <v>1165</v>
      </c>
      <c r="B575" s="12" t="s">
        <v>383</v>
      </c>
      <c r="C575" s="12" t="s">
        <v>2035</v>
      </c>
      <c r="D575" s="12" t="s">
        <v>733</v>
      </c>
      <c r="E575">
        <v>1</v>
      </c>
    </row>
    <row r="576" spans="1:5" ht="15" customHeight="1" x14ac:dyDescent="0.25">
      <c r="A576" s="12" t="s">
        <v>3318</v>
      </c>
      <c r="B576" s="12" t="s">
        <v>3317</v>
      </c>
      <c r="C576" s="12" t="s">
        <v>2035</v>
      </c>
      <c r="D576" s="12" t="s">
        <v>719</v>
      </c>
      <c r="E576">
        <v>1</v>
      </c>
    </row>
    <row r="577" spans="1:5" ht="15" customHeight="1" x14ac:dyDescent="0.25">
      <c r="A577" s="12" t="s">
        <v>1622</v>
      </c>
      <c r="B577" s="12" t="s">
        <v>1592</v>
      </c>
      <c r="C577" s="12" t="s">
        <v>705</v>
      </c>
      <c r="D577" s="12" t="s">
        <v>704</v>
      </c>
      <c r="E577">
        <v>1</v>
      </c>
    </row>
    <row r="578" spans="1:5" ht="15" customHeight="1" x14ac:dyDescent="0.25">
      <c r="A578" s="12" t="s">
        <v>3360</v>
      </c>
      <c r="B578" s="12" t="s">
        <v>52</v>
      </c>
      <c r="C578" s="12" t="s">
        <v>3</v>
      </c>
      <c r="D578" s="12" t="s">
        <v>702</v>
      </c>
      <c r="E578">
        <v>1</v>
      </c>
    </row>
    <row r="579" spans="1:5" ht="15" customHeight="1" x14ac:dyDescent="0.25">
      <c r="A579" s="12" t="s">
        <v>3004</v>
      </c>
      <c r="B579" s="12" t="s">
        <v>1054</v>
      </c>
      <c r="C579" s="12" t="s">
        <v>3</v>
      </c>
      <c r="D579" s="12" t="s">
        <v>699</v>
      </c>
      <c r="E579">
        <v>1</v>
      </c>
    </row>
    <row r="580" spans="1:5" ht="15" customHeight="1" x14ac:dyDescent="0.25">
      <c r="A580" s="12" t="s">
        <v>3177</v>
      </c>
      <c r="B580" s="12" t="s">
        <v>3176</v>
      </c>
      <c r="C580" s="12" t="s">
        <v>705</v>
      </c>
      <c r="D580" s="12" t="s">
        <v>728</v>
      </c>
      <c r="E580">
        <v>1</v>
      </c>
    </row>
    <row r="581" spans="1:5" ht="15" customHeight="1" x14ac:dyDescent="0.25">
      <c r="A581" s="12" t="s">
        <v>2002</v>
      </c>
      <c r="B581" s="12" t="s">
        <v>61</v>
      </c>
      <c r="C581" s="12" t="s">
        <v>2</v>
      </c>
      <c r="D581" s="12" t="s">
        <v>719</v>
      </c>
      <c r="E581">
        <v>1</v>
      </c>
    </row>
    <row r="582" spans="1:5" ht="15" customHeight="1" x14ac:dyDescent="0.25">
      <c r="A582" s="12" t="s">
        <v>2749</v>
      </c>
      <c r="B582" s="12" t="s">
        <v>121</v>
      </c>
      <c r="C582" s="12" t="s">
        <v>2035</v>
      </c>
      <c r="D582" s="12" t="s">
        <v>719</v>
      </c>
      <c r="E582">
        <v>1</v>
      </c>
    </row>
    <row r="583" spans="1:5" ht="15" customHeight="1" x14ac:dyDescent="0.25">
      <c r="A583" s="12" t="s">
        <v>2051</v>
      </c>
      <c r="B583" s="12" t="s">
        <v>750</v>
      </c>
      <c r="C583" s="12" t="s">
        <v>2035</v>
      </c>
      <c r="D583" s="12" t="s">
        <v>702</v>
      </c>
      <c r="E583">
        <v>1</v>
      </c>
    </row>
    <row r="584" spans="1:5" ht="15" customHeight="1" x14ac:dyDescent="0.25">
      <c r="A584" s="12" t="s">
        <v>3524</v>
      </c>
      <c r="B584" s="12" t="s">
        <v>257</v>
      </c>
      <c r="C584" s="12" t="s">
        <v>737</v>
      </c>
      <c r="D584" s="12" t="s">
        <v>723</v>
      </c>
      <c r="E584">
        <v>1</v>
      </c>
    </row>
    <row r="585" spans="1:5" ht="15" customHeight="1" x14ac:dyDescent="0.25">
      <c r="A585" s="12" t="s">
        <v>257</v>
      </c>
      <c r="B585" s="12" t="s">
        <v>1054</v>
      </c>
      <c r="C585" s="12" t="s">
        <v>2035</v>
      </c>
      <c r="D585" s="12" t="s">
        <v>718</v>
      </c>
      <c r="E585">
        <v>1</v>
      </c>
    </row>
    <row r="586" spans="1:5" ht="15" customHeight="1" x14ac:dyDescent="0.25">
      <c r="A586" s="12" t="s">
        <v>257</v>
      </c>
      <c r="B586" s="12" t="s">
        <v>207</v>
      </c>
      <c r="C586" s="12" t="s">
        <v>705</v>
      </c>
      <c r="D586" s="12" t="s">
        <v>733</v>
      </c>
      <c r="E586">
        <v>1</v>
      </c>
    </row>
    <row r="587" spans="1:5" ht="15" customHeight="1" x14ac:dyDescent="0.25">
      <c r="A587" s="12" t="s">
        <v>3094</v>
      </c>
      <c r="B587" s="12" t="s">
        <v>3093</v>
      </c>
      <c r="C587" s="12" t="s">
        <v>737</v>
      </c>
      <c r="D587" s="12" t="s">
        <v>723</v>
      </c>
      <c r="E587">
        <v>1</v>
      </c>
    </row>
    <row r="588" spans="1:5" ht="15" customHeight="1" x14ac:dyDescent="0.25">
      <c r="A588" s="12" t="s">
        <v>3023</v>
      </c>
      <c r="B588" s="12" t="s">
        <v>327</v>
      </c>
      <c r="C588" s="12" t="s">
        <v>2035</v>
      </c>
      <c r="D588" s="12" t="s">
        <v>711</v>
      </c>
      <c r="E588">
        <v>1</v>
      </c>
    </row>
    <row r="589" spans="1:5" ht="15" customHeight="1" x14ac:dyDescent="0.25">
      <c r="A589" s="12" t="s">
        <v>40</v>
      </c>
      <c r="B589" s="12" t="s">
        <v>41</v>
      </c>
      <c r="C589" s="12" t="s">
        <v>705</v>
      </c>
      <c r="D589" s="12" t="s">
        <v>715</v>
      </c>
      <c r="E589">
        <v>1</v>
      </c>
    </row>
    <row r="590" spans="1:5" ht="15" customHeight="1" x14ac:dyDescent="0.25">
      <c r="A590" s="12" t="s">
        <v>42</v>
      </c>
      <c r="B590" s="12" t="s">
        <v>43</v>
      </c>
      <c r="C590" s="12" t="s">
        <v>2035</v>
      </c>
      <c r="D590" s="12" t="s">
        <v>715</v>
      </c>
      <c r="E590">
        <v>1</v>
      </c>
    </row>
    <row r="591" spans="1:5" ht="15" customHeight="1" x14ac:dyDescent="0.25">
      <c r="A591" s="12" t="s">
        <v>42</v>
      </c>
      <c r="B591" s="12" t="s">
        <v>121</v>
      </c>
      <c r="C591" s="12" t="s">
        <v>737</v>
      </c>
      <c r="D591" s="12" t="s">
        <v>724</v>
      </c>
      <c r="E591">
        <v>1</v>
      </c>
    </row>
    <row r="592" spans="1:5" ht="15" customHeight="1" x14ac:dyDescent="0.25">
      <c r="A592" s="12" t="s">
        <v>3417</v>
      </c>
      <c r="B592" s="12" t="s">
        <v>509</v>
      </c>
      <c r="C592" s="12" t="s">
        <v>705</v>
      </c>
      <c r="D592" s="12" t="s">
        <v>703</v>
      </c>
      <c r="E592">
        <v>1</v>
      </c>
    </row>
    <row r="593" spans="1:5" ht="15" customHeight="1" x14ac:dyDescent="0.25">
      <c r="A593" s="12" t="s">
        <v>3069</v>
      </c>
      <c r="B593" s="12" t="s">
        <v>588</v>
      </c>
      <c r="C593" s="12" t="s">
        <v>737</v>
      </c>
      <c r="D593" s="12" t="s">
        <v>715</v>
      </c>
      <c r="E593">
        <v>1</v>
      </c>
    </row>
    <row r="594" spans="1:5" ht="15" customHeight="1" x14ac:dyDescent="0.25">
      <c r="A594" s="12" t="s">
        <v>2450</v>
      </c>
      <c r="B594" s="12" t="s">
        <v>54</v>
      </c>
      <c r="C594" s="12" t="s">
        <v>2035</v>
      </c>
      <c r="D594" s="12" t="s">
        <v>715</v>
      </c>
      <c r="E594">
        <v>1</v>
      </c>
    </row>
    <row r="595" spans="1:5" ht="15" customHeight="1" x14ac:dyDescent="0.25">
      <c r="A595" s="12" t="s">
        <v>3499</v>
      </c>
      <c r="B595" s="12" t="s">
        <v>156</v>
      </c>
      <c r="C595" s="12" t="s">
        <v>2</v>
      </c>
      <c r="D595" s="12" t="s">
        <v>710</v>
      </c>
      <c r="E595">
        <v>1</v>
      </c>
    </row>
    <row r="596" spans="1:5" ht="15" customHeight="1" x14ac:dyDescent="0.25">
      <c r="A596" s="12" t="s">
        <v>3400</v>
      </c>
      <c r="B596" s="12" t="s">
        <v>3399</v>
      </c>
      <c r="C596" s="12" t="s">
        <v>2035</v>
      </c>
      <c r="D596" s="12" t="s">
        <v>716</v>
      </c>
      <c r="E596">
        <v>1</v>
      </c>
    </row>
    <row r="597" spans="1:5" ht="15" customHeight="1" x14ac:dyDescent="0.25">
      <c r="A597" s="12" t="s">
        <v>2267</v>
      </c>
      <c r="B597" s="12" t="s">
        <v>2266</v>
      </c>
      <c r="C597" s="12" t="s">
        <v>2035</v>
      </c>
      <c r="D597" s="12" t="s">
        <v>727</v>
      </c>
      <c r="E597">
        <v>1</v>
      </c>
    </row>
    <row r="598" spans="1:5" ht="15" customHeight="1" x14ac:dyDescent="0.25">
      <c r="A598" s="12" t="s">
        <v>3510</v>
      </c>
      <c r="B598" s="12" t="s">
        <v>557</v>
      </c>
      <c r="C598" s="12" t="s">
        <v>2035</v>
      </c>
      <c r="D598" s="12" t="s">
        <v>709</v>
      </c>
      <c r="E598">
        <v>1</v>
      </c>
    </row>
    <row r="599" spans="1:5" ht="15" customHeight="1" x14ac:dyDescent="0.25">
      <c r="A599" s="12" t="s">
        <v>468</v>
      </c>
      <c r="B599" s="12" t="s">
        <v>3001</v>
      </c>
      <c r="C599" s="12" t="s">
        <v>705</v>
      </c>
      <c r="D599" s="12" t="s">
        <v>736</v>
      </c>
      <c r="E599">
        <v>1</v>
      </c>
    </row>
    <row r="600" spans="1:5" ht="15" customHeight="1" x14ac:dyDescent="0.25">
      <c r="A600" s="12" t="s">
        <v>468</v>
      </c>
      <c r="B600" s="12" t="s">
        <v>3134</v>
      </c>
      <c r="C600" s="12" t="s">
        <v>2035</v>
      </c>
      <c r="D600" s="12" t="s">
        <v>711</v>
      </c>
      <c r="E600">
        <v>1</v>
      </c>
    </row>
    <row r="601" spans="1:5" ht="15" customHeight="1" x14ac:dyDescent="0.25">
      <c r="A601" s="12" t="s">
        <v>469</v>
      </c>
      <c r="B601" s="12" t="s">
        <v>257</v>
      </c>
      <c r="C601" s="12" t="s">
        <v>737</v>
      </c>
      <c r="D601" s="12" t="s">
        <v>714</v>
      </c>
      <c r="E601">
        <v>1</v>
      </c>
    </row>
    <row r="602" spans="1:5" ht="15" customHeight="1" x14ac:dyDescent="0.25">
      <c r="A602" s="12" t="s">
        <v>46</v>
      </c>
      <c r="B602" s="12" t="s">
        <v>132</v>
      </c>
      <c r="C602" s="12" t="s">
        <v>705</v>
      </c>
      <c r="D602" s="12" t="s">
        <v>703</v>
      </c>
      <c r="E602">
        <v>1</v>
      </c>
    </row>
    <row r="603" spans="1:5" ht="15" customHeight="1" x14ac:dyDescent="0.25">
      <c r="A603" s="12" t="s">
        <v>46</v>
      </c>
      <c r="B603" s="12" t="s">
        <v>147</v>
      </c>
      <c r="C603" s="12" t="s">
        <v>1</v>
      </c>
      <c r="D603" s="12" t="s">
        <v>711</v>
      </c>
      <c r="E603">
        <v>1</v>
      </c>
    </row>
    <row r="604" spans="1:5" ht="15" customHeight="1" x14ac:dyDescent="0.25">
      <c r="A604" s="12" t="s">
        <v>46</v>
      </c>
      <c r="B604" s="12" t="s">
        <v>1651</v>
      </c>
      <c r="C604" s="12" t="s">
        <v>705</v>
      </c>
      <c r="D604" s="12" t="s">
        <v>702</v>
      </c>
      <c r="E604">
        <v>1</v>
      </c>
    </row>
    <row r="605" spans="1:5" ht="15" customHeight="1" x14ac:dyDescent="0.25">
      <c r="A605" s="12" t="s">
        <v>3188</v>
      </c>
      <c r="B605" s="12" t="s">
        <v>1254</v>
      </c>
      <c r="C605" s="12" t="s">
        <v>2035</v>
      </c>
      <c r="D605" s="12" t="s">
        <v>716</v>
      </c>
      <c r="E605">
        <v>1</v>
      </c>
    </row>
    <row r="606" spans="1:5" ht="15" customHeight="1" x14ac:dyDescent="0.25">
      <c r="A606" s="12" t="s">
        <v>3244</v>
      </c>
      <c r="B606" s="12" t="s">
        <v>1148</v>
      </c>
      <c r="C606" s="12" t="s">
        <v>737</v>
      </c>
      <c r="D606" s="12" t="s">
        <v>702</v>
      </c>
      <c r="E606">
        <v>1</v>
      </c>
    </row>
    <row r="607" spans="1:5" ht="15" customHeight="1" x14ac:dyDescent="0.25">
      <c r="A607" s="12" t="s">
        <v>2780</v>
      </c>
      <c r="B607" s="12" t="s">
        <v>283</v>
      </c>
      <c r="C607" s="12" t="s">
        <v>2035</v>
      </c>
      <c r="D607" s="12" t="s">
        <v>717</v>
      </c>
      <c r="E607">
        <v>1</v>
      </c>
    </row>
    <row r="608" spans="1:5" ht="15" customHeight="1" x14ac:dyDescent="0.25">
      <c r="A608" s="12" t="s">
        <v>3018</v>
      </c>
      <c r="B608" s="12" t="s">
        <v>1208</v>
      </c>
      <c r="C608" s="12" t="s">
        <v>2035</v>
      </c>
      <c r="D608" s="12" t="s">
        <v>703</v>
      </c>
      <c r="E608">
        <v>1</v>
      </c>
    </row>
    <row r="609" spans="1:5" ht="15" customHeight="1" x14ac:dyDescent="0.25">
      <c r="A609" s="12" t="s">
        <v>2674</v>
      </c>
      <c r="B609" s="12" t="s">
        <v>2411</v>
      </c>
      <c r="C609" s="12" t="s">
        <v>2035</v>
      </c>
      <c r="D609" s="12" t="s">
        <v>736</v>
      </c>
      <c r="E609">
        <v>1</v>
      </c>
    </row>
    <row r="610" spans="1:5" ht="15" customHeight="1" x14ac:dyDescent="0.25">
      <c r="A610" s="12" t="s">
        <v>2809</v>
      </c>
      <c r="B610" s="12" t="s">
        <v>459</v>
      </c>
      <c r="C610" s="12" t="s">
        <v>2035</v>
      </c>
      <c r="D610" s="12" t="s">
        <v>719</v>
      </c>
      <c r="E610">
        <v>1</v>
      </c>
    </row>
    <row r="611" spans="1:5" ht="15" customHeight="1" x14ac:dyDescent="0.25">
      <c r="A611" s="12" t="s">
        <v>2707</v>
      </c>
      <c r="B611" s="12" t="s">
        <v>188</v>
      </c>
      <c r="C611" s="12" t="s">
        <v>2035</v>
      </c>
      <c r="D611" s="12" t="s">
        <v>736</v>
      </c>
      <c r="E611">
        <v>1</v>
      </c>
    </row>
    <row r="612" spans="1:5" ht="15" customHeight="1" x14ac:dyDescent="0.25">
      <c r="A612" s="12" t="s">
        <v>2165</v>
      </c>
      <c r="B612" s="12" t="s">
        <v>47</v>
      </c>
      <c r="C612" s="12" t="s">
        <v>737</v>
      </c>
      <c r="D612" s="12" t="s">
        <v>699</v>
      </c>
      <c r="E612">
        <v>1</v>
      </c>
    </row>
    <row r="613" spans="1:5" ht="15" customHeight="1" x14ac:dyDescent="0.25">
      <c r="A613" s="12" t="s">
        <v>3009</v>
      </c>
      <c r="B613" s="12" t="s">
        <v>83</v>
      </c>
      <c r="C613" s="12" t="s">
        <v>705</v>
      </c>
      <c r="D613" s="12" t="s">
        <v>702</v>
      </c>
      <c r="E613">
        <v>1</v>
      </c>
    </row>
    <row r="614" spans="1:5" ht="15" customHeight="1" x14ac:dyDescent="0.25">
      <c r="A614" s="12" t="s">
        <v>3319</v>
      </c>
      <c r="B614" s="12" t="s">
        <v>67</v>
      </c>
      <c r="C614" s="12" t="s">
        <v>2</v>
      </c>
      <c r="D614" s="12" t="s">
        <v>846</v>
      </c>
      <c r="E614">
        <v>1</v>
      </c>
    </row>
    <row r="615" spans="1:5" ht="15" customHeight="1" x14ac:dyDescent="0.25">
      <c r="A615" s="12" t="s">
        <v>3314</v>
      </c>
      <c r="B615" s="12" t="s">
        <v>147</v>
      </c>
      <c r="C615" s="12" t="s">
        <v>2035</v>
      </c>
      <c r="D615" s="12" t="s">
        <v>704</v>
      </c>
      <c r="E615">
        <v>1</v>
      </c>
    </row>
    <row r="616" spans="1:5" ht="15" customHeight="1" x14ac:dyDescent="0.25">
      <c r="A616" s="12" t="s">
        <v>3212</v>
      </c>
      <c r="B616" s="12" t="s">
        <v>459</v>
      </c>
      <c r="C616" s="12" t="s">
        <v>2035</v>
      </c>
      <c r="D616" s="12" t="s">
        <v>706</v>
      </c>
      <c r="E616">
        <v>1</v>
      </c>
    </row>
    <row r="617" spans="1:5" ht="15" customHeight="1" x14ac:dyDescent="0.25">
      <c r="A617" s="12" t="s">
        <v>48</v>
      </c>
      <c r="B617" s="12" t="s">
        <v>49</v>
      </c>
      <c r="C617" s="12" t="s">
        <v>737</v>
      </c>
      <c r="D617" s="12" t="s">
        <v>714</v>
      </c>
      <c r="E617">
        <v>1</v>
      </c>
    </row>
    <row r="618" spans="1:5" ht="15" customHeight="1" x14ac:dyDescent="0.25">
      <c r="A618" s="12" t="s">
        <v>1093</v>
      </c>
      <c r="B618" s="12" t="s">
        <v>32</v>
      </c>
      <c r="C618" s="12" t="s">
        <v>2035</v>
      </c>
      <c r="D618" s="12" t="s">
        <v>846</v>
      </c>
      <c r="E618">
        <v>1</v>
      </c>
    </row>
    <row r="619" spans="1:5" ht="15" customHeight="1" x14ac:dyDescent="0.25">
      <c r="A619" s="12" t="s">
        <v>1093</v>
      </c>
      <c r="B619" s="12" t="s">
        <v>257</v>
      </c>
      <c r="C619" s="12" t="s">
        <v>705</v>
      </c>
      <c r="D619" s="12" t="s">
        <v>717</v>
      </c>
      <c r="E619">
        <v>1</v>
      </c>
    </row>
    <row r="620" spans="1:5" ht="15" customHeight="1" x14ac:dyDescent="0.25">
      <c r="A620" s="12" t="s">
        <v>1093</v>
      </c>
      <c r="B620" s="12" t="s">
        <v>974</v>
      </c>
      <c r="C620" s="12" t="s">
        <v>2035</v>
      </c>
      <c r="D620" s="12" t="s">
        <v>708</v>
      </c>
      <c r="E620">
        <v>1</v>
      </c>
    </row>
    <row r="621" spans="1:5" ht="15" customHeight="1" x14ac:dyDescent="0.25">
      <c r="A621" s="12" t="s">
        <v>2466</v>
      </c>
      <c r="B621" s="12" t="s">
        <v>1573</v>
      </c>
      <c r="C621" s="12" t="s">
        <v>1</v>
      </c>
      <c r="D621" s="12" t="s">
        <v>733</v>
      </c>
      <c r="E621">
        <v>1</v>
      </c>
    </row>
    <row r="622" spans="1:5" ht="15" customHeight="1" x14ac:dyDescent="0.25">
      <c r="A622" s="12" t="s">
        <v>1677</v>
      </c>
      <c r="B622" s="12" t="s">
        <v>999</v>
      </c>
      <c r="C622" s="12" t="s">
        <v>705</v>
      </c>
      <c r="D622" s="12" t="s">
        <v>704</v>
      </c>
      <c r="E622">
        <v>1</v>
      </c>
    </row>
    <row r="623" spans="1:5" ht="15" customHeight="1" x14ac:dyDescent="0.25">
      <c r="A623" s="12" t="s">
        <v>1802</v>
      </c>
      <c r="B623" s="12" t="s">
        <v>221</v>
      </c>
      <c r="C623" s="12" t="s">
        <v>737</v>
      </c>
      <c r="D623" s="12" t="s">
        <v>720</v>
      </c>
      <c r="E623">
        <v>1</v>
      </c>
    </row>
    <row r="624" spans="1:5" ht="15" customHeight="1" x14ac:dyDescent="0.25">
      <c r="A624" s="12" t="s">
        <v>3461</v>
      </c>
      <c r="B624" s="12" t="s">
        <v>3460</v>
      </c>
      <c r="C624" s="12" t="s">
        <v>1</v>
      </c>
      <c r="D624" s="12" t="s">
        <v>713</v>
      </c>
      <c r="E624">
        <v>1</v>
      </c>
    </row>
    <row r="625" spans="1:5" ht="15" customHeight="1" x14ac:dyDescent="0.25">
      <c r="A625" s="12" t="s">
        <v>2031</v>
      </c>
      <c r="B625" s="12" t="s">
        <v>3587</v>
      </c>
      <c r="C625" s="12" t="s">
        <v>2</v>
      </c>
      <c r="D625" s="12" t="s">
        <v>703</v>
      </c>
      <c r="E625">
        <v>1</v>
      </c>
    </row>
    <row r="626" spans="1:5" ht="15" customHeight="1" x14ac:dyDescent="0.25">
      <c r="A626" s="12" t="s">
        <v>2031</v>
      </c>
      <c r="B626" s="12" t="s">
        <v>3569</v>
      </c>
      <c r="C626" s="12" t="s">
        <v>2035</v>
      </c>
      <c r="D626" s="12" t="s">
        <v>733</v>
      </c>
      <c r="E626">
        <v>1</v>
      </c>
    </row>
    <row r="627" spans="1:5" ht="15" customHeight="1" x14ac:dyDescent="0.25">
      <c r="A627" s="12" t="s">
        <v>783</v>
      </c>
      <c r="B627" s="12" t="s">
        <v>302</v>
      </c>
      <c r="C627" s="12" t="s">
        <v>2</v>
      </c>
      <c r="D627" s="12" t="s">
        <v>702</v>
      </c>
      <c r="E627">
        <v>1</v>
      </c>
    </row>
    <row r="628" spans="1:5" ht="15" customHeight="1" x14ac:dyDescent="0.25">
      <c r="A628" s="12" t="s">
        <v>2578</v>
      </c>
      <c r="B628" s="12" t="s">
        <v>188</v>
      </c>
      <c r="C628" s="12" t="s">
        <v>3</v>
      </c>
      <c r="D628" s="12" t="s">
        <v>733</v>
      </c>
      <c r="E628">
        <v>1</v>
      </c>
    </row>
    <row r="629" spans="1:5" ht="15" customHeight="1" x14ac:dyDescent="0.25">
      <c r="A629" s="12" t="s">
        <v>2160</v>
      </c>
      <c r="B629" s="12" t="s">
        <v>2159</v>
      </c>
      <c r="C629" s="12" t="s">
        <v>2035</v>
      </c>
      <c r="D629" s="12" t="s">
        <v>723</v>
      </c>
      <c r="E629">
        <v>1</v>
      </c>
    </row>
    <row r="630" spans="1:5" ht="15" customHeight="1" x14ac:dyDescent="0.25">
      <c r="A630" s="12" t="s">
        <v>2072</v>
      </c>
      <c r="B630" s="12" t="s">
        <v>95</v>
      </c>
      <c r="C630" s="12" t="s">
        <v>3</v>
      </c>
      <c r="D630" s="12" t="s">
        <v>704</v>
      </c>
      <c r="E630">
        <v>1</v>
      </c>
    </row>
    <row r="631" spans="1:5" ht="15" customHeight="1" x14ac:dyDescent="0.25">
      <c r="A631" s="12" t="s">
        <v>53</v>
      </c>
      <c r="B631" s="12" t="s">
        <v>1483</v>
      </c>
      <c r="C631" s="12" t="s">
        <v>737</v>
      </c>
      <c r="D631" s="12" t="s">
        <v>726</v>
      </c>
      <c r="E631">
        <v>1</v>
      </c>
    </row>
    <row r="632" spans="1:5" ht="15" customHeight="1" x14ac:dyDescent="0.25">
      <c r="A632" s="12" t="s">
        <v>53</v>
      </c>
      <c r="B632" s="12" t="s">
        <v>2198</v>
      </c>
      <c r="C632" s="12" t="s">
        <v>1</v>
      </c>
      <c r="D632" s="12" t="s">
        <v>726</v>
      </c>
      <c r="E632">
        <v>1</v>
      </c>
    </row>
    <row r="633" spans="1:5" ht="15" customHeight="1" x14ac:dyDescent="0.25">
      <c r="A633" s="12" t="s">
        <v>851</v>
      </c>
      <c r="B633" s="12" t="s">
        <v>43</v>
      </c>
      <c r="C633" s="12" t="s">
        <v>2035</v>
      </c>
      <c r="D633" s="12" t="s">
        <v>704</v>
      </c>
      <c r="E633">
        <v>1</v>
      </c>
    </row>
    <row r="634" spans="1:5" ht="15" customHeight="1" x14ac:dyDescent="0.25">
      <c r="A634" s="12" t="s">
        <v>2415</v>
      </c>
      <c r="B634" s="12" t="s">
        <v>32</v>
      </c>
      <c r="C634" s="12" t="s">
        <v>2035</v>
      </c>
      <c r="D634" s="12" t="s">
        <v>702</v>
      </c>
      <c r="E634">
        <v>1</v>
      </c>
    </row>
    <row r="635" spans="1:5" ht="15" customHeight="1" x14ac:dyDescent="0.25">
      <c r="A635" s="12" t="s">
        <v>2240</v>
      </c>
      <c r="B635" s="12" t="s">
        <v>744</v>
      </c>
      <c r="C635" s="12" t="s">
        <v>705</v>
      </c>
      <c r="D635" s="12" t="s">
        <v>709</v>
      </c>
      <c r="E635">
        <v>1</v>
      </c>
    </row>
    <row r="636" spans="1:5" ht="15" customHeight="1" x14ac:dyDescent="0.25">
      <c r="A636" s="12" t="s">
        <v>3454</v>
      </c>
      <c r="B636" s="12" t="s">
        <v>164</v>
      </c>
      <c r="C636" s="12" t="s">
        <v>2</v>
      </c>
      <c r="D636" s="12" t="s">
        <v>717</v>
      </c>
      <c r="E636">
        <v>1</v>
      </c>
    </row>
    <row r="637" spans="1:5" ht="15" customHeight="1" x14ac:dyDescent="0.25">
      <c r="A637" s="12" t="s">
        <v>3282</v>
      </c>
      <c r="B637" s="12" t="s">
        <v>3281</v>
      </c>
      <c r="C637" s="12" t="s">
        <v>2035</v>
      </c>
      <c r="D637" s="12" t="s">
        <v>721</v>
      </c>
      <c r="E637">
        <v>1</v>
      </c>
    </row>
    <row r="638" spans="1:5" ht="15" customHeight="1" x14ac:dyDescent="0.25">
      <c r="A638" s="12" t="s">
        <v>3403</v>
      </c>
      <c r="B638" s="12" t="s">
        <v>1176</v>
      </c>
      <c r="C638" s="12" t="s">
        <v>1</v>
      </c>
      <c r="D638" s="12" t="s">
        <v>712</v>
      </c>
      <c r="E638">
        <v>1</v>
      </c>
    </row>
    <row r="639" spans="1:5" ht="15" customHeight="1" x14ac:dyDescent="0.25">
      <c r="A639" s="12" t="s">
        <v>2020</v>
      </c>
      <c r="B639" s="12" t="s">
        <v>2019</v>
      </c>
      <c r="C639" s="12" t="s">
        <v>1</v>
      </c>
      <c r="D639" s="12" t="s">
        <v>728</v>
      </c>
      <c r="E639">
        <v>1</v>
      </c>
    </row>
    <row r="640" spans="1:5" ht="15" customHeight="1" x14ac:dyDescent="0.25">
      <c r="A640" s="12" t="s">
        <v>2272</v>
      </c>
      <c r="B640" s="12" t="s">
        <v>32</v>
      </c>
      <c r="C640" s="12" t="s">
        <v>3</v>
      </c>
      <c r="D640" s="12" t="s">
        <v>701</v>
      </c>
      <c r="E640">
        <v>1</v>
      </c>
    </row>
    <row r="641" spans="1:5" ht="15" customHeight="1" x14ac:dyDescent="0.25">
      <c r="A641" s="12" t="s">
        <v>2577</v>
      </c>
      <c r="B641" s="12" t="s">
        <v>137</v>
      </c>
      <c r="C641" s="12" t="s">
        <v>2035</v>
      </c>
      <c r="D641" s="12" t="s">
        <v>711</v>
      </c>
      <c r="E641">
        <v>1</v>
      </c>
    </row>
    <row r="642" spans="1:5" ht="15" customHeight="1" x14ac:dyDescent="0.25">
      <c r="A642" s="12" t="s">
        <v>57</v>
      </c>
      <c r="B642" s="12" t="s">
        <v>86</v>
      </c>
      <c r="C642" s="12" t="s">
        <v>2</v>
      </c>
      <c r="D642" s="12" t="s">
        <v>707</v>
      </c>
      <c r="E642">
        <v>1</v>
      </c>
    </row>
    <row r="643" spans="1:5" ht="15" customHeight="1" x14ac:dyDescent="0.25">
      <c r="A643" s="12" t="s">
        <v>57</v>
      </c>
      <c r="B643" s="12" t="s">
        <v>99</v>
      </c>
      <c r="C643" s="12" t="s">
        <v>2035</v>
      </c>
      <c r="D643" s="12" t="s">
        <v>710</v>
      </c>
      <c r="E643">
        <v>1</v>
      </c>
    </row>
    <row r="644" spans="1:5" ht="15" customHeight="1" x14ac:dyDescent="0.25">
      <c r="A644" s="12" t="s">
        <v>57</v>
      </c>
      <c r="B644" s="12" t="s">
        <v>4494</v>
      </c>
      <c r="C644" s="12" t="s">
        <v>3</v>
      </c>
      <c r="D644" s="12" t="s">
        <v>719</v>
      </c>
      <c r="E644">
        <v>1</v>
      </c>
    </row>
    <row r="645" spans="1:5" ht="15" customHeight="1" x14ac:dyDescent="0.25">
      <c r="A645" s="12" t="s">
        <v>2930</v>
      </c>
      <c r="B645" s="12" t="s">
        <v>2929</v>
      </c>
      <c r="C645" s="12" t="s">
        <v>705</v>
      </c>
      <c r="D645" s="12" t="s">
        <v>728</v>
      </c>
      <c r="E645">
        <v>1</v>
      </c>
    </row>
    <row r="646" spans="1:5" ht="15" customHeight="1" x14ac:dyDescent="0.25">
      <c r="A646" s="12" t="s">
        <v>3219</v>
      </c>
      <c r="B646" s="12" t="s">
        <v>72</v>
      </c>
      <c r="C646" s="12" t="s">
        <v>3</v>
      </c>
      <c r="D646" s="12" t="s">
        <v>726</v>
      </c>
      <c r="E646">
        <v>1</v>
      </c>
    </row>
    <row r="647" spans="1:5" ht="15" customHeight="1" x14ac:dyDescent="0.25">
      <c r="A647" s="12" t="s">
        <v>62</v>
      </c>
      <c r="B647" s="12" t="s">
        <v>2349</v>
      </c>
      <c r="C647" s="12" t="s">
        <v>2035</v>
      </c>
      <c r="D647" s="12" t="s">
        <v>733</v>
      </c>
      <c r="E647">
        <v>1</v>
      </c>
    </row>
    <row r="648" spans="1:5" ht="15" customHeight="1" x14ac:dyDescent="0.25">
      <c r="A648" s="12" t="s">
        <v>3054</v>
      </c>
      <c r="B648" s="12" t="s">
        <v>543</v>
      </c>
      <c r="C648" s="12" t="s">
        <v>2</v>
      </c>
      <c r="D648" s="12" t="s">
        <v>724</v>
      </c>
      <c r="E648">
        <v>1</v>
      </c>
    </row>
    <row r="649" spans="1:5" ht="15" customHeight="1" x14ac:dyDescent="0.25">
      <c r="A649" s="12" t="s">
        <v>2569</v>
      </c>
      <c r="B649" s="12" t="s">
        <v>666</v>
      </c>
      <c r="C649" s="12" t="s">
        <v>705</v>
      </c>
      <c r="D649" s="12" t="s">
        <v>706</v>
      </c>
      <c r="E649">
        <v>1</v>
      </c>
    </row>
    <row r="650" spans="1:5" ht="15" customHeight="1" x14ac:dyDescent="0.25">
      <c r="A650" s="12" t="s">
        <v>2025</v>
      </c>
      <c r="B650" s="12" t="s">
        <v>83</v>
      </c>
      <c r="C650" s="12" t="s">
        <v>3</v>
      </c>
      <c r="D650" s="12" t="s">
        <v>706</v>
      </c>
      <c r="E650">
        <v>1</v>
      </c>
    </row>
    <row r="651" spans="1:5" ht="15" customHeight="1" x14ac:dyDescent="0.25">
      <c r="A651" s="12" t="s">
        <v>2025</v>
      </c>
      <c r="B651" s="12" t="s">
        <v>68</v>
      </c>
      <c r="C651" s="12" t="s">
        <v>737</v>
      </c>
      <c r="D651" s="12" t="s">
        <v>712</v>
      </c>
      <c r="E651">
        <v>1</v>
      </c>
    </row>
    <row r="652" spans="1:5" ht="15" customHeight="1" x14ac:dyDescent="0.25">
      <c r="A652" s="12" t="s">
        <v>2768</v>
      </c>
      <c r="B652" s="12" t="s">
        <v>298</v>
      </c>
      <c r="C652" s="12" t="s">
        <v>2</v>
      </c>
      <c r="D652" s="12" t="s">
        <v>720</v>
      </c>
      <c r="E652">
        <v>1</v>
      </c>
    </row>
    <row r="653" spans="1:5" ht="15" customHeight="1" x14ac:dyDescent="0.25">
      <c r="A653" s="12" t="s">
        <v>2183</v>
      </c>
      <c r="B653" s="12" t="s">
        <v>298</v>
      </c>
      <c r="C653" s="12" t="s">
        <v>2035</v>
      </c>
      <c r="D653" s="12" t="s">
        <v>727</v>
      </c>
      <c r="E653">
        <v>1</v>
      </c>
    </row>
    <row r="654" spans="1:5" ht="15" customHeight="1" x14ac:dyDescent="0.25">
      <c r="A654" s="12" t="s">
        <v>2183</v>
      </c>
      <c r="B654" s="12" t="s">
        <v>373</v>
      </c>
      <c r="C654" s="12" t="s">
        <v>2035</v>
      </c>
      <c r="D654" s="12" t="s">
        <v>726</v>
      </c>
      <c r="E654">
        <v>1</v>
      </c>
    </row>
    <row r="655" spans="1:5" ht="15" customHeight="1" x14ac:dyDescent="0.25">
      <c r="A655" s="12" t="s">
        <v>3426</v>
      </c>
      <c r="B655" s="12" t="s">
        <v>1006</v>
      </c>
      <c r="C655" s="12" t="s">
        <v>2035</v>
      </c>
      <c r="D655" s="12" t="s">
        <v>712</v>
      </c>
      <c r="E655">
        <v>1</v>
      </c>
    </row>
    <row r="656" spans="1:5" ht="15" customHeight="1" x14ac:dyDescent="0.25">
      <c r="A656" s="12" t="s">
        <v>2478</v>
      </c>
      <c r="B656" s="12" t="s">
        <v>633</v>
      </c>
      <c r="C656" s="12" t="s">
        <v>705</v>
      </c>
      <c r="D656" s="12" t="s">
        <v>724</v>
      </c>
      <c r="E656">
        <v>1</v>
      </c>
    </row>
    <row r="657" spans="1:5" ht="15" customHeight="1" x14ac:dyDescent="0.25">
      <c r="A657" s="12" t="s">
        <v>2015</v>
      </c>
      <c r="B657" s="12" t="s">
        <v>283</v>
      </c>
      <c r="C657" s="12" t="s">
        <v>1</v>
      </c>
      <c r="D657" s="12" t="s">
        <v>727</v>
      </c>
      <c r="E657">
        <v>1</v>
      </c>
    </row>
    <row r="658" spans="1:5" ht="15" customHeight="1" x14ac:dyDescent="0.25">
      <c r="A658" s="12" t="s">
        <v>2237</v>
      </c>
      <c r="B658" s="12" t="s">
        <v>99</v>
      </c>
      <c r="C658" s="12" t="s">
        <v>2035</v>
      </c>
      <c r="D658" s="12" t="s">
        <v>717</v>
      </c>
      <c r="E658">
        <v>1</v>
      </c>
    </row>
    <row r="659" spans="1:5" ht="15" customHeight="1" x14ac:dyDescent="0.25">
      <c r="A659" s="12" t="s">
        <v>3501</v>
      </c>
      <c r="B659" s="12" t="s">
        <v>985</v>
      </c>
      <c r="C659" s="12" t="s">
        <v>2035</v>
      </c>
      <c r="D659" s="12" t="s">
        <v>710</v>
      </c>
      <c r="E659">
        <v>1</v>
      </c>
    </row>
    <row r="660" spans="1:5" ht="15" customHeight="1" x14ac:dyDescent="0.25">
      <c r="A660" s="12" t="s">
        <v>3277</v>
      </c>
      <c r="B660" s="12" t="s">
        <v>3276</v>
      </c>
      <c r="C660" s="12" t="s">
        <v>2035</v>
      </c>
      <c r="D660" s="12" t="s">
        <v>721</v>
      </c>
      <c r="E660">
        <v>1</v>
      </c>
    </row>
    <row r="661" spans="1:5" ht="15" customHeight="1" x14ac:dyDescent="0.25">
      <c r="A661" s="12" t="s">
        <v>1610</v>
      </c>
      <c r="B661" s="12" t="s">
        <v>1609</v>
      </c>
      <c r="C661" s="12" t="s">
        <v>2035</v>
      </c>
      <c r="D661" s="12" t="s">
        <v>701</v>
      </c>
      <c r="E661">
        <v>1</v>
      </c>
    </row>
    <row r="662" spans="1:5" ht="15" customHeight="1" x14ac:dyDescent="0.25">
      <c r="A662" s="12" t="s">
        <v>1610</v>
      </c>
      <c r="B662" s="12" t="s">
        <v>103</v>
      </c>
      <c r="C662" s="12" t="s">
        <v>705</v>
      </c>
      <c r="D662" s="12" t="s">
        <v>728</v>
      </c>
      <c r="E662">
        <v>1</v>
      </c>
    </row>
    <row r="663" spans="1:5" ht="15" customHeight="1" x14ac:dyDescent="0.25">
      <c r="A663" s="12" t="s">
        <v>1255</v>
      </c>
      <c r="B663" s="12" t="s">
        <v>528</v>
      </c>
      <c r="C663" s="12" t="s">
        <v>2</v>
      </c>
      <c r="D663" s="12" t="s">
        <v>712</v>
      </c>
      <c r="E663">
        <v>1</v>
      </c>
    </row>
    <row r="664" spans="1:5" ht="15" customHeight="1" x14ac:dyDescent="0.25">
      <c r="A664" s="12" t="s">
        <v>1060</v>
      </c>
      <c r="B664" s="12" t="s">
        <v>1061</v>
      </c>
      <c r="C664" s="12" t="s">
        <v>2035</v>
      </c>
      <c r="D664" s="12" t="s">
        <v>713</v>
      </c>
      <c r="E664">
        <v>1</v>
      </c>
    </row>
    <row r="665" spans="1:5" ht="15" customHeight="1" x14ac:dyDescent="0.25">
      <c r="A665" s="12" t="s">
        <v>2625</v>
      </c>
      <c r="B665" s="12" t="s">
        <v>117</v>
      </c>
      <c r="C665" s="12" t="s">
        <v>705</v>
      </c>
      <c r="D665" s="12" t="s">
        <v>707</v>
      </c>
      <c r="E665">
        <v>1</v>
      </c>
    </row>
    <row r="666" spans="1:5" ht="15" customHeight="1" x14ac:dyDescent="0.25">
      <c r="A666" s="12" t="s">
        <v>3303</v>
      </c>
      <c r="B666" s="12" t="s">
        <v>237</v>
      </c>
      <c r="C666" s="12" t="s">
        <v>737</v>
      </c>
      <c r="D666" s="12" t="s">
        <v>713</v>
      </c>
      <c r="E666">
        <v>1</v>
      </c>
    </row>
    <row r="667" spans="1:5" ht="15" customHeight="1" x14ac:dyDescent="0.25">
      <c r="A667" s="12" t="s">
        <v>65</v>
      </c>
      <c r="B667" s="12" t="s">
        <v>588</v>
      </c>
      <c r="C667" s="12" t="s">
        <v>737</v>
      </c>
      <c r="D667" s="12" t="s">
        <v>724</v>
      </c>
      <c r="E667">
        <v>1</v>
      </c>
    </row>
    <row r="668" spans="1:5" ht="15" customHeight="1" x14ac:dyDescent="0.25">
      <c r="A668" s="12" t="s">
        <v>3463</v>
      </c>
      <c r="B668" s="12" t="s">
        <v>66</v>
      </c>
      <c r="C668" s="12" t="s">
        <v>737</v>
      </c>
      <c r="D668" s="12" t="s">
        <v>699</v>
      </c>
      <c r="E668">
        <v>1</v>
      </c>
    </row>
    <row r="669" spans="1:5" ht="15" customHeight="1" x14ac:dyDescent="0.25">
      <c r="A669" s="12" t="s">
        <v>1145</v>
      </c>
      <c r="B669" s="12" t="s">
        <v>749</v>
      </c>
      <c r="C669" s="12" t="s">
        <v>705</v>
      </c>
      <c r="D669" s="12" t="s">
        <v>719</v>
      </c>
      <c r="E669">
        <v>1</v>
      </c>
    </row>
    <row r="670" spans="1:5" ht="15" customHeight="1" x14ac:dyDescent="0.25">
      <c r="A670" s="12" t="s">
        <v>1395</v>
      </c>
      <c r="B670" s="12" t="s">
        <v>593</v>
      </c>
      <c r="C670" s="12" t="s">
        <v>3</v>
      </c>
      <c r="D670" s="12" t="s">
        <v>710</v>
      </c>
      <c r="E670">
        <v>1</v>
      </c>
    </row>
    <row r="671" spans="1:5" ht="15" customHeight="1" x14ac:dyDescent="0.25">
      <c r="A671" s="12" t="s">
        <v>3381</v>
      </c>
      <c r="B671" s="12" t="s">
        <v>47</v>
      </c>
      <c r="C671" s="12" t="s">
        <v>3</v>
      </c>
      <c r="D671" s="12" t="s">
        <v>706</v>
      </c>
      <c r="E671">
        <v>1</v>
      </c>
    </row>
    <row r="672" spans="1:5" ht="15" customHeight="1" x14ac:dyDescent="0.25">
      <c r="A672" s="12" t="s">
        <v>2763</v>
      </c>
      <c r="B672" s="12" t="s">
        <v>83</v>
      </c>
      <c r="C672" s="12" t="s">
        <v>2035</v>
      </c>
      <c r="D672" s="12" t="s">
        <v>712</v>
      </c>
      <c r="E672">
        <v>1</v>
      </c>
    </row>
    <row r="673" spans="1:5" ht="15" customHeight="1" x14ac:dyDescent="0.25">
      <c r="A673" s="12" t="s">
        <v>2217</v>
      </c>
      <c r="B673" s="12" t="s">
        <v>2247</v>
      </c>
      <c r="C673" s="12" t="s">
        <v>3</v>
      </c>
      <c r="D673" s="12" t="s">
        <v>723</v>
      </c>
      <c r="E673">
        <v>1</v>
      </c>
    </row>
    <row r="674" spans="1:5" ht="15" customHeight="1" x14ac:dyDescent="0.25">
      <c r="A674" s="12" t="s">
        <v>2217</v>
      </c>
      <c r="B674" s="12" t="s">
        <v>1125</v>
      </c>
      <c r="C674" s="12" t="s">
        <v>737</v>
      </c>
      <c r="D674" s="12" t="s">
        <v>713</v>
      </c>
      <c r="E674">
        <v>1</v>
      </c>
    </row>
    <row r="675" spans="1:5" ht="15" customHeight="1" x14ac:dyDescent="0.25">
      <c r="A675" s="12" t="s">
        <v>2075</v>
      </c>
      <c r="B675" s="12" t="s">
        <v>30</v>
      </c>
      <c r="C675" s="12" t="s">
        <v>2035</v>
      </c>
      <c r="D675" s="12" t="s">
        <v>699</v>
      </c>
      <c r="E675">
        <v>1</v>
      </c>
    </row>
    <row r="676" spans="1:5" ht="15" customHeight="1" x14ac:dyDescent="0.25">
      <c r="A676" s="12" t="s">
        <v>2907</v>
      </c>
      <c r="B676" s="12" t="s">
        <v>1114</v>
      </c>
      <c r="C676" s="12" t="s">
        <v>2035</v>
      </c>
      <c r="D676" s="12" t="s">
        <v>721</v>
      </c>
      <c r="E676">
        <v>1</v>
      </c>
    </row>
    <row r="677" spans="1:5" ht="15" customHeight="1" x14ac:dyDescent="0.25">
      <c r="A677" s="12" t="s">
        <v>2284</v>
      </c>
      <c r="B677" s="12" t="s">
        <v>1964</v>
      </c>
      <c r="C677" s="12" t="s">
        <v>2035</v>
      </c>
      <c r="D677" s="12" t="s">
        <v>704</v>
      </c>
      <c r="E677">
        <v>1</v>
      </c>
    </row>
    <row r="678" spans="1:5" ht="15" customHeight="1" x14ac:dyDescent="0.25">
      <c r="A678" s="12" t="s">
        <v>2284</v>
      </c>
      <c r="B678" s="12" t="s">
        <v>3274</v>
      </c>
      <c r="C678" s="12" t="s">
        <v>1</v>
      </c>
      <c r="D678" s="12" t="s">
        <v>715</v>
      </c>
      <c r="E678">
        <v>1</v>
      </c>
    </row>
    <row r="679" spans="1:5" ht="15" customHeight="1" x14ac:dyDescent="0.25">
      <c r="A679" s="12" t="s">
        <v>3203</v>
      </c>
      <c r="B679" s="12" t="s">
        <v>266</v>
      </c>
      <c r="C679" s="12" t="s">
        <v>1</v>
      </c>
      <c r="D679" s="12" t="s">
        <v>846</v>
      </c>
      <c r="E679">
        <v>1</v>
      </c>
    </row>
    <row r="680" spans="1:5" ht="15" customHeight="1" x14ac:dyDescent="0.25">
      <c r="A680" s="12" t="s">
        <v>3518</v>
      </c>
      <c r="B680" s="12" t="s">
        <v>982</v>
      </c>
      <c r="C680" s="12" t="s">
        <v>3</v>
      </c>
      <c r="D680" s="12" t="s">
        <v>719</v>
      </c>
      <c r="E680">
        <v>1</v>
      </c>
    </row>
    <row r="681" spans="1:5" ht="15" customHeight="1" x14ac:dyDescent="0.25">
      <c r="A681" s="12" t="s">
        <v>2161</v>
      </c>
      <c r="B681" s="12" t="s">
        <v>162</v>
      </c>
      <c r="C681" s="12" t="s">
        <v>1</v>
      </c>
      <c r="D681" s="12" t="s">
        <v>710</v>
      </c>
      <c r="E681">
        <v>1</v>
      </c>
    </row>
    <row r="682" spans="1:5" ht="15" customHeight="1" x14ac:dyDescent="0.25">
      <c r="A682" s="12" t="s">
        <v>1356</v>
      </c>
      <c r="B682" s="12" t="s">
        <v>967</v>
      </c>
      <c r="C682" s="12" t="s">
        <v>705</v>
      </c>
      <c r="D682" s="12" t="s">
        <v>712</v>
      </c>
      <c r="E682">
        <v>1</v>
      </c>
    </row>
    <row r="683" spans="1:5" ht="15" customHeight="1" x14ac:dyDescent="0.25">
      <c r="A683" s="12" t="s">
        <v>1356</v>
      </c>
      <c r="B683" s="12" t="s">
        <v>97</v>
      </c>
      <c r="C683" s="12" t="s">
        <v>3</v>
      </c>
      <c r="D683" s="12" t="s">
        <v>699</v>
      </c>
      <c r="E683">
        <v>1</v>
      </c>
    </row>
    <row r="684" spans="1:5" ht="15" customHeight="1" x14ac:dyDescent="0.25">
      <c r="A684" s="12" t="s">
        <v>69</v>
      </c>
      <c r="B684" s="12" t="s">
        <v>287</v>
      </c>
      <c r="C684" s="12" t="s">
        <v>3</v>
      </c>
      <c r="D684" s="12" t="s">
        <v>719</v>
      </c>
      <c r="E684">
        <v>1</v>
      </c>
    </row>
    <row r="685" spans="1:5" ht="15" customHeight="1" x14ac:dyDescent="0.25">
      <c r="A685" s="12" t="s">
        <v>2472</v>
      </c>
      <c r="B685" s="12" t="s">
        <v>41</v>
      </c>
      <c r="C685" s="12" t="s">
        <v>737</v>
      </c>
      <c r="D685" s="12" t="s">
        <v>707</v>
      </c>
      <c r="E685">
        <v>1</v>
      </c>
    </row>
    <row r="686" spans="1:5" ht="15" customHeight="1" x14ac:dyDescent="0.25">
      <c r="A686" s="12" t="s">
        <v>2925</v>
      </c>
      <c r="B686" s="12" t="s">
        <v>43</v>
      </c>
      <c r="C686" s="12" t="s">
        <v>705</v>
      </c>
      <c r="D686" s="12" t="s">
        <v>733</v>
      </c>
      <c r="E686">
        <v>1</v>
      </c>
    </row>
    <row r="687" spans="1:5" ht="15" customHeight="1" x14ac:dyDescent="0.25">
      <c r="A687" s="12" t="s">
        <v>3291</v>
      </c>
      <c r="B687" s="12" t="s">
        <v>222</v>
      </c>
      <c r="C687" s="12" t="s">
        <v>2</v>
      </c>
      <c r="D687" s="12" t="s">
        <v>727</v>
      </c>
      <c r="E687">
        <v>1</v>
      </c>
    </row>
    <row r="688" spans="1:5" ht="15" customHeight="1" x14ac:dyDescent="0.25">
      <c r="A688" s="12" t="s">
        <v>71</v>
      </c>
      <c r="B688" s="12" t="s">
        <v>72</v>
      </c>
      <c r="C688" s="12" t="s">
        <v>1</v>
      </c>
      <c r="D688" s="12" t="s">
        <v>701</v>
      </c>
      <c r="E688">
        <v>1</v>
      </c>
    </row>
    <row r="689" spans="1:5" ht="15" customHeight="1" x14ac:dyDescent="0.25">
      <c r="A689" s="12" t="s">
        <v>1588</v>
      </c>
      <c r="B689" s="12" t="s">
        <v>147</v>
      </c>
      <c r="C689" s="12" t="s">
        <v>737</v>
      </c>
      <c r="D689" s="12" t="s">
        <v>846</v>
      </c>
      <c r="E689">
        <v>1</v>
      </c>
    </row>
    <row r="690" spans="1:5" ht="15" customHeight="1" x14ac:dyDescent="0.25">
      <c r="A690" s="12" t="s">
        <v>3016</v>
      </c>
      <c r="B690" s="12" t="s">
        <v>750</v>
      </c>
      <c r="C690" s="12" t="s">
        <v>705</v>
      </c>
      <c r="D690" s="12" t="s">
        <v>723</v>
      </c>
      <c r="E690">
        <v>1</v>
      </c>
    </row>
    <row r="691" spans="1:5" ht="15" customHeight="1" x14ac:dyDescent="0.25">
      <c r="A691" s="12" t="s">
        <v>1648</v>
      </c>
      <c r="B691" s="12" t="s">
        <v>1620</v>
      </c>
      <c r="C691" s="12" t="s">
        <v>2035</v>
      </c>
      <c r="D691" s="12" t="s">
        <v>719</v>
      </c>
      <c r="E691">
        <v>1</v>
      </c>
    </row>
    <row r="692" spans="1:5" ht="15" customHeight="1" x14ac:dyDescent="0.25">
      <c r="A692" s="12" t="s">
        <v>2100</v>
      </c>
      <c r="B692" s="12" t="s">
        <v>302</v>
      </c>
      <c r="C692" s="12" t="s">
        <v>1</v>
      </c>
      <c r="D692" s="12" t="s">
        <v>736</v>
      </c>
      <c r="E692">
        <v>1</v>
      </c>
    </row>
    <row r="693" spans="1:5" ht="15" customHeight="1" x14ac:dyDescent="0.25">
      <c r="A693" s="12" t="s">
        <v>3250</v>
      </c>
      <c r="B693" s="12" t="s">
        <v>47</v>
      </c>
      <c r="C693" s="12" t="s">
        <v>2</v>
      </c>
      <c r="D693" s="12" t="s">
        <v>702</v>
      </c>
      <c r="E693">
        <v>1</v>
      </c>
    </row>
    <row r="694" spans="1:5" ht="15" customHeight="1" x14ac:dyDescent="0.25">
      <c r="A694" s="12" t="s">
        <v>74</v>
      </c>
      <c r="B694" s="12" t="s">
        <v>75</v>
      </c>
      <c r="C694" s="12" t="s">
        <v>2035</v>
      </c>
      <c r="D694" s="12" t="s">
        <v>710</v>
      </c>
      <c r="E694">
        <v>1</v>
      </c>
    </row>
    <row r="695" spans="1:5" ht="15" customHeight="1" x14ac:dyDescent="0.25">
      <c r="A695" s="12" t="s">
        <v>772</v>
      </c>
      <c r="B695" s="12" t="s">
        <v>305</v>
      </c>
      <c r="C695" s="12" t="s">
        <v>2035</v>
      </c>
      <c r="D695" s="12" t="s">
        <v>710</v>
      </c>
      <c r="E695">
        <v>1</v>
      </c>
    </row>
    <row r="696" spans="1:5" ht="15" customHeight="1" x14ac:dyDescent="0.25">
      <c r="A696" s="12" t="s">
        <v>3174</v>
      </c>
      <c r="B696" s="12" t="s">
        <v>302</v>
      </c>
      <c r="C696" s="12" t="s">
        <v>737</v>
      </c>
      <c r="D696" s="12" t="s">
        <v>846</v>
      </c>
      <c r="E696">
        <v>1</v>
      </c>
    </row>
    <row r="697" spans="1:5" ht="15" customHeight="1" x14ac:dyDescent="0.25">
      <c r="A697" s="12" t="s">
        <v>2286</v>
      </c>
      <c r="B697" s="12" t="s">
        <v>89</v>
      </c>
      <c r="C697" s="12" t="s">
        <v>2035</v>
      </c>
      <c r="D697" s="12" t="s">
        <v>702</v>
      </c>
      <c r="E697">
        <v>1</v>
      </c>
    </row>
    <row r="698" spans="1:5" ht="15" customHeight="1" x14ac:dyDescent="0.25">
      <c r="A698" s="12" t="s">
        <v>2286</v>
      </c>
      <c r="B698" s="12" t="s">
        <v>753</v>
      </c>
      <c r="C698" s="12" t="s">
        <v>1</v>
      </c>
      <c r="D698" s="12" t="s">
        <v>712</v>
      </c>
      <c r="E698">
        <v>1</v>
      </c>
    </row>
    <row r="699" spans="1:5" ht="15" customHeight="1" x14ac:dyDescent="0.25">
      <c r="A699" s="12" t="s">
        <v>2074</v>
      </c>
      <c r="B699" s="12" t="s">
        <v>89</v>
      </c>
      <c r="C699" s="12" t="s">
        <v>2035</v>
      </c>
      <c r="D699" s="12" t="s">
        <v>699</v>
      </c>
      <c r="E699">
        <v>1</v>
      </c>
    </row>
    <row r="700" spans="1:5" ht="15" customHeight="1" x14ac:dyDescent="0.25">
      <c r="A700" s="12" t="s">
        <v>3064</v>
      </c>
      <c r="B700" s="12" t="s">
        <v>3063</v>
      </c>
      <c r="C700" s="12" t="s">
        <v>2035</v>
      </c>
      <c r="D700" s="12" t="s">
        <v>712</v>
      </c>
      <c r="E700">
        <v>1</v>
      </c>
    </row>
    <row r="701" spans="1:5" ht="15" customHeight="1" x14ac:dyDescent="0.25">
      <c r="A701" s="12" t="s">
        <v>2054</v>
      </c>
      <c r="B701" s="12" t="s">
        <v>2053</v>
      </c>
      <c r="C701" s="12" t="s">
        <v>2035</v>
      </c>
      <c r="D701" s="12" t="s">
        <v>720</v>
      </c>
      <c r="E701">
        <v>1</v>
      </c>
    </row>
    <row r="702" spans="1:5" ht="15" customHeight="1" x14ac:dyDescent="0.25">
      <c r="A702" s="12" t="s">
        <v>3563</v>
      </c>
      <c r="B702" s="12" t="s">
        <v>1091</v>
      </c>
      <c r="C702" s="12" t="s">
        <v>2</v>
      </c>
      <c r="D702" s="12" t="s">
        <v>701</v>
      </c>
      <c r="E702">
        <v>1</v>
      </c>
    </row>
    <row r="703" spans="1:5" ht="15" customHeight="1" x14ac:dyDescent="0.25">
      <c r="A703" s="12" t="s">
        <v>76</v>
      </c>
      <c r="B703" s="12" t="s">
        <v>77</v>
      </c>
      <c r="C703" s="12" t="s">
        <v>2035</v>
      </c>
      <c r="D703" s="12" t="s">
        <v>728</v>
      </c>
      <c r="E703">
        <v>1</v>
      </c>
    </row>
    <row r="704" spans="1:5" ht="15" customHeight="1" x14ac:dyDescent="0.25">
      <c r="A704" s="12" t="s">
        <v>76</v>
      </c>
      <c r="B704" s="12" t="s">
        <v>114</v>
      </c>
      <c r="C704" s="12" t="s">
        <v>2035</v>
      </c>
      <c r="D704" s="12" t="s">
        <v>714</v>
      </c>
      <c r="E704">
        <v>1</v>
      </c>
    </row>
    <row r="705" spans="1:5" ht="15" customHeight="1" x14ac:dyDescent="0.25">
      <c r="A705" s="12" t="s">
        <v>2865</v>
      </c>
      <c r="B705" s="12" t="s">
        <v>132</v>
      </c>
      <c r="C705" s="12" t="s">
        <v>2035</v>
      </c>
      <c r="D705" s="12" t="s">
        <v>726</v>
      </c>
      <c r="E705">
        <v>1</v>
      </c>
    </row>
    <row r="706" spans="1:5" ht="15" customHeight="1" x14ac:dyDescent="0.25">
      <c r="A706" s="12" t="s">
        <v>2626</v>
      </c>
      <c r="B706" s="12" t="s">
        <v>97</v>
      </c>
      <c r="C706" s="12" t="s">
        <v>737</v>
      </c>
      <c r="D706" s="12" t="s">
        <v>710</v>
      </c>
      <c r="E706">
        <v>1</v>
      </c>
    </row>
    <row r="707" spans="1:5" ht="15" customHeight="1" x14ac:dyDescent="0.25">
      <c r="A707" s="12" t="s">
        <v>2014</v>
      </c>
      <c r="B707" s="12" t="s">
        <v>78</v>
      </c>
      <c r="C707" s="12" t="s">
        <v>2035</v>
      </c>
      <c r="D707" s="12" t="s">
        <v>711</v>
      </c>
      <c r="E707">
        <v>1</v>
      </c>
    </row>
    <row r="708" spans="1:5" ht="15" customHeight="1" x14ac:dyDescent="0.25">
      <c r="A708" s="12" t="s">
        <v>3225</v>
      </c>
      <c r="B708" s="12" t="s">
        <v>27</v>
      </c>
      <c r="C708" s="12" t="s">
        <v>1</v>
      </c>
      <c r="D708" s="12" t="s">
        <v>718</v>
      </c>
      <c r="E708">
        <v>1</v>
      </c>
    </row>
    <row r="709" spans="1:5" ht="15" customHeight="1" x14ac:dyDescent="0.25">
      <c r="A709" s="12" t="s">
        <v>2299</v>
      </c>
      <c r="B709" s="12" t="s">
        <v>138</v>
      </c>
      <c r="C709" s="12" t="s">
        <v>2035</v>
      </c>
      <c r="D709" s="12" t="s">
        <v>703</v>
      </c>
      <c r="E709">
        <v>1</v>
      </c>
    </row>
    <row r="710" spans="1:5" ht="15" customHeight="1" x14ac:dyDescent="0.25">
      <c r="A710" s="12" t="s">
        <v>2355</v>
      </c>
      <c r="B710" s="12" t="s">
        <v>2354</v>
      </c>
      <c r="C710" s="12" t="s">
        <v>2035</v>
      </c>
      <c r="D710" s="12" t="s">
        <v>716</v>
      </c>
      <c r="E710">
        <v>1</v>
      </c>
    </row>
    <row r="711" spans="1:5" ht="15" customHeight="1" x14ac:dyDescent="0.25">
      <c r="A711" s="12" t="s">
        <v>3385</v>
      </c>
      <c r="B711" s="12" t="s">
        <v>84</v>
      </c>
      <c r="C711" s="12" t="s">
        <v>705</v>
      </c>
      <c r="D711" s="12" t="s">
        <v>708</v>
      </c>
      <c r="E711">
        <v>1</v>
      </c>
    </row>
    <row r="712" spans="1:5" ht="15" customHeight="1" x14ac:dyDescent="0.25">
      <c r="A712" s="12" t="s">
        <v>3455</v>
      </c>
      <c r="B712" s="12" t="s">
        <v>138</v>
      </c>
      <c r="C712" s="12" t="s">
        <v>737</v>
      </c>
      <c r="D712" s="12" t="s">
        <v>710</v>
      </c>
      <c r="E712">
        <v>1</v>
      </c>
    </row>
    <row r="713" spans="1:5" ht="15" customHeight="1" x14ac:dyDescent="0.25">
      <c r="A713" s="12" t="s">
        <v>2726</v>
      </c>
      <c r="B713" s="12" t="s">
        <v>132</v>
      </c>
      <c r="C713" s="12" t="s">
        <v>737</v>
      </c>
      <c r="D713" s="12" t="s">
        <v>715</v>
      </c>
      <c r="E713">
        <v>1</v>
      </c>
    </row>
    <row r="714" spans="1:5" ht="15" customHeight="1" x14ac:dyDescent="0.25">
      <c r="A714" s="12" t="s">
        <v>2427</v>
      </c>
      <c r="B714" s="12" t="s">
        <v>156</v>
      </c>
      <c r="C714" s="12" t="s">
        <v>3</v>
      </c>
      <c r="D714" s="12" t="s">
        <v>716</v>
      </c>
      <c r="E714">
        <v>1</v>
      </c>
    </row>
    <row r="715" spans="1:5" ht="15" customHeight="1" x14ac:dyDescent="0.25">
      <c r="A715" s="12" t="s">
        <v>2365</v>
      </c>
      <c r="B715" s="12" t="s">
        <v>268</v>
      </c>
      <c r="C715" s="12" t="s">
        <v>705</v>
      </c>
      <c r="D715" s="12" t="s">
        <v>707</v>
      </c>
      <c r="E715">
        <v>1</v>
      </c>
    </row>
    <row r="716" spans="1:5" ht="15" customHeight="1" x14ac:dyDescent="0.25">
      <c r="A716" s="12" t="s">
        <v>79</v>
      </c>
      <c r="B716" s="12" t="s">
        <v>52</v>
      </c>
      <c r="C716" s="12" t="s">
        <v>2035</v>
      </c>
      <c r="D716" s="12" t="s">
        <v>733</v>
      </c>
      <c r="E716">
        <v>1</v>
      </c>
    </row>
    <row r="717" spans="1:5" ht="15" customHeight="1" x14ac:dyDescent="0.25">
      <c r="A717" s="12" t="s">
        <v>2193</v>
      </c>
      <c r="B717" s="12" t="s">
        <v>2192</v>
      </c>
      <c r="C717" s="12" t="s">
        <v>2035</v>
      </c>
      <c r="D717" s="12" t="s">
        <v>719</v>
      </c>
      <c r="E717">
        <v>1</v>
      </c>
    </row>
    <row r="718" spans="1:5" ht="15" customHeight="1" x14ac:dyDescent="0.25">
      <c r="A718" s="12" t="s">
        <v>3565</v>
      </c>
      <c r="B718" s="12" t="s">
        <v>298</v>
      </c>
      <c r="C718" s="12" t="s">
        <v>705</v>
      </c>
      <c r="D718" s="12" t="s">
        <v>715</v>
      </c>
      <c r="E718">
        <v>1</v>
      </c>
    </row>
    <row r="719" spans="1:5" ht="15" customHeight="1" x14ac:dyDescent="0.25">
      <c r="A719" s="12" t="s">
        <v>1658</v>
      </c>
      <c r="B719" s="12" t="s">
        <v>3286</v>
      </c>
      <c r="C719" s="12" t="s">
        <v>1</v>
      </c>
      <c r="D719" s="12" t="s">
        <v>721</v>
      </c>
      <c r="E719">
        <v>1</v>
      </c>
    </row>
    <row r="720" spans="1:5" ht="15" customHeight="1" x14ac:dyDescent="0.25">
      <c r="A720" s="12" t="s">
        <v>1658</v>
      </c>
      <c r="B720" s="12" t="s">
        <v>3087</v>
      </c>
      <c r="C720" s="12" t="s">
        <v>2035</v>
      </c>
      <c r="D720" s="12" t="s">
        <v>720</v>
      </c>
      <c r="E720">
        <v>1</v>
      </c>
    </row>
    <row r="721" spans="1:5" ht="15" customHeight="1" x14ac:dyDescent="0.25">
      <c r="A721" s="12" t="s">
        <v>994</v>
      </c>
      <c r="B721" s="12" t="s">
        <v>72</v>
      </c>
      <c r="C721" s="12" t="s">
        <v>737</v>
      </c>
      <c r="D721" s="12" t="s">
        <v>716</v>
      </c>
      <c r="E721">
        <v>1</v>
      </c>
    </row>
    <row r="722" spans="1:5" ht="15" customHeight="1" x14ac:dyDescent="0.25">
      <c r="A722" s="12" t="s">
        <v>85</v>
      </c>
      <c r="B722" s="12" t="s">
        <v>422</v>
      </c>
      <c r="C722" s="12" t="s">
        <v>2035</v>
      </c>
      <c r="D722" s="12" t="s">
        <v>726</v>
      </c>
      <c r="E722">
        <v>1</v>
      </c>
    </row>
    <row r="723" spans="1:5" ht="15" customHeight="1" x14ac:dyDescent="0.25">
      <c r="A723" s="12" t="s">
        <v>85</v>
      </c>
      <c r="B723" s="12" t="s">
        <v>27</v>
      </c>
      <c r="C723" s="12" t="s">
        <v>1</v>
      </c>
      <c r="D723" s="12" t="s">
        <v>726</v>
      </c>
      <c r="E723">
        <v>1</v>
      </c>
    </row>
    <row r="724" spans="1:5" ht="15" customHeight="1" x14ac:dyDescent="0.25">
      <c r="A724" s="12" t="s">
        <v>1874</v>
      </c>
      <c r="B724" s="12" t="s">
        <v>1114</v>
      </c>
      <c r="C724" s="12" t="s">
        <v>2</v>
      </c>
      <c r="D724" s="12" t="s">
        <v>704</v>
      </c>
      <c r="E724">
        <v>1</v>
      </c>
    </row>
    <row r="725" spans="1:5" ht="15" customHeight="1" x14ac:dyDescent="0.25">
      <c r="A725" s="12" t="s">
        <v>1073</v>
      </c>
      <c r="B725" s="12" t="s">
        <v>739</v>
      </c>
      <c r="C725" s="12" t="s">
        <v>705</v>
      </c>
      <c r="D725" s="12" t="s">
        <v>707</v>
      </c>
      <c r="E725">
        <v>1</v>
      </c>
    </row>
    <row r="726" spans="1:5" ht="15" customHeight="1" x14ac:dyDescent="0.25">
      <c r="A726" s="12" t="s">
        <v>3555</v>
      </c>
      <c r="B726" s="12" t="s">
        <v>160</v>
      </c>
      <c r="C726" s="12" t="s">
        <v>2</v>
      </c>
      <c r="D726" s="12" t="s">
        <v>719</v>
      </c>
      <c r="E726">
        <v>1</v>
      </c>
    </row>
    <row r="727" spans="1:5" ht="15" customHeight="1" x14ac:dyDescent="0.25">
      <c r="A727" s="12" t="s">
        <v>3310</v>
      </c>
      <c r="B727" s="12" t="s">
        <v>1642</v>
      </c>
      <c r="C727" s="12" t="s">
        <v>2035</v>
      </c>
      <c r="D727" s="12" t="s">
        <v>703</v>
      </c>
      <c r="E727">
        <v>1</v>
      </c>
    </row>
    <row r="728" spans="1:5" ht="15" customHeight="1" x14ac:dyDescent="0.25">
      <c r="A728" s="12" t="s">
        <v>2986</v>
      </c>
      <c r="B728" s="12" t="s">
        <v>83</v>
      </c>
      <c r="C728" s="12" t="s">
        <v>705</v>
      </c>
      <c r="D728" s="12" t="s">
        <v>710</v>
      </c>
      <c r="E728">
        <v>1</v>
      </c>
    </row>
    <row r="729" spans="1:5" ht="15" customHeight="1" x14ac:dyDescent="0.25">
      <c r="A729" s="12" t="s">
        <v>1225</v>
      </c>
      <c r="B729" s="12" t="s">
        <v>957</v>
      </c>
      <c r="C729" s="12" t="s">
        <v>2035</v>
      </c>
      <c r="D729" s="12" t="s">
        <v>710</v>
      </c>
      <c r="E729">
        <v>1</v>
      </c>
    </row>
    <row r="730" spans="1:5" ht="15" customHeight="1" x14ac:dyDescent="0.25">
      <c r="A730" s="12" t="s">
        <v>2998</v>
      </c>
      <c r="B730" s="12" t="s">
        <v>160</v>
      </c>
      <c r="C730" s="12" t="s">
        <v>3</v>
      </c>
      <c r="D730" s="12" t="s">
        <v>723</v>
      </c>
      <c r="E730">
        <v>1</v>
      </c>
    </row>
    <row r="731" spans="1:5" ht="15" customHeight="1" x14ac:dyDescent="0.25">
      <c r="A731" s="12" t="s">
        <v>3138</v>
      </c>
      <c r="B731" s="12" t="s">
        <v>54</v>
      </c>
      <c r="C731" s="12" t="s">
        <v>705</v>
      </c>
      <c r="D731" s="12" t="s">
        <v>702</v>
      </c>
      <c r="E731">
        <v>1</v>
      </c>
    </row>
    <row r="732" spans="1:5" ht="15" customHeight="1" x14ac:dyDescent="0.25">
      <c r="A732" s="12" t="s">
        <v>2898</v>
      </c>
      <c r="B732" s="12" t="s">
        <v>2116</v>
      </c>
      <c r="C732" s="12" t="s">
        <v>737</v>
      </c>
      <c r="D732" s="12" t="s">
        <v>704</v>
      </c>
      <c r="E732">
        <v>1</v>
      </c>
    </row>
    <row r="733" spans="1:5" ht="15" customHeight="1" x14ac:dyDescent="0.25">
      <c r="A733" s="12" t="s">
        <v>90</v>
      </c>
      <c r="B733" s="12" t="s">
        <v>91</v>
      </c>
      <c r="C733" s="12" t="s">
        <v>3</v>
      </c>
      <c r="D733" s="12" t="s">
        <v>718</v>
      </c>
      <c r="E733">
        <v>1</v>
      </c>
    </row>
    <row r="734" spans="1:5" ht="15" customHeight="1" x14ac:dyDescent="0.25">
      <c r="A734" s="12" t="s">
        <v>1548</v>
      </c>
      <c r="B734" s="12" t="s">
        <v>160</v>
      </c>
      <c r="C734" s="12" t="s">
        <v>2</v>
      </c>
      <c r="D734" s="12" t="s">
        <v>725</v>
      </c>
      <c r="E734">
        <v>1</v>
      </c>
    </row>
    <row r="735" spans="1:5" ht="15" customHeight="1" x14ac:dyDescent="0.25">
      <c r="A735" s="12" t="s">
        <v>1548</v>
      </c>
      <c r="B735" s="12" t="s">
        <v>193</v>
      </c>
      <c r="C735" s="12" t="s">
        <v>737</v>
      </c>
      <c r="D735" s="12" t="s">
        <v>708</v>
      </c>
      <c r="E735">
        <v>1</v>
      </c>
    </row>
    <row r="736" spans="1:5" ht="15" customHeight="1" x14ac:dyDescent="0.25">
      <c r="A736" s="12" t="s">
        <v>482</v>
      </c>
      <c r="B736" s="12" t="s">
        <v>2191</v>
      </c>
      <c r="C736" s="12" t="s">
        <v>705</v>
      </c>
      <c r="D736" s="12" t="s">
        <v>728</v>
      </c>
      <c r="E736">
        <v>1</v>
      </c>
    </row>
    <row r="737" spans="1:5" ht="15" customHeight="1" x14ac:dyDescent="0.25">
      <c r="A737" s="12" t="s">
        <v>482</v>
      </c>
      <c r="B737" s="12" t="s">
        <v>96</v>
      </c>
      <c r="C737" s="12" t="s">
        <v>2</v>
      </c>
      <c r="D737" s="12" t="s">
        <v>727</v>
      </c>
      <c r="E737">
        <v>1</v>
      </c>
    </row>
    <row r="738" spans="1:5" ht="15" customHeight="1" x14ac:dyDescent="0.25">
      <c r="A738" s="12" t="s">
        <v>2872</v>
      </c>
      <c r="B738" s="12" t="s">
        <v>2871</v>
      </c>
      <c r="C738" s="12" t="s">
        <v>705</v>
      </c>
      <c r="D738" s="12" t="s">
        <v>716</v>
      </c>
      <c r="E738">
        <v>1</v>
      </c>
    </row>
    <row r="739" spans="1:5" ht="15" customHeight="1" x14ac:dyDescent="0.25">
      <c r="A739" s="12" t="s">
        <v>2370</v>
      </c>
      <c r="B739" s="12" t="s">
        <v>95</v>
      </c>
      <c r="C739" s="12" t="s">
        <v>3</v>
      </c>
      <c r="D739" s="12" t="s">
        <v>702</v>
      </c>
      <c r="E739">
        <v>1</v>
      </c>
    </row>
    <row r="740" spans="1:5" ht="15" customHeight="1" x14ac:dyDescent="0.25">
      <c r="A740" s="12" t="s">
        <v>92</v>
      </c>
      <c r="B740" s="12" t="s">
        <v>143</v>
      </c>
      <c r="C740" s="12" t="s">
        <v>705</v>
      </c>
      <c r="D740" s="12" t="s">
        <v>701</v>
      </c>
      <c r="E740">
        <v>1</v>
      </c>
    </row>
    <row r="741" spans="1:5" ht="15" customHeight="1" x14ac:dyDescent="0.25">
      <c r="A741" s="12" t="s">
        <v>92</v>
      </c>
      <c r="B741" s="12" t="s">
        <v>2579</v>
      </c>
      <c r="C741" s="12" t="s">
        <v>2</v>
      </c>
      <c r="D741" s="12" t="s">
        <v>703</v>
      </c>
      <c r="E741">
        <v>1</v>
      </c>
    </row>
    <row r="742" spans="1:5" ht="15" customHeight="1" x14ac:dyDescent="0.25">
      <c r="A742" s="12" t="s">
        <v>92</v>
      </c>
      <c r="B742" s="12" t="s">
        <v>230</v>
      </c>
      <c r="C742" s="12" t="s">
        <v>2035</v>
      </c>
      <c r="D742" s="12" t="s">
        <v>717</v>
      </c>
      <c r="E742">
        <v>1</v>
      </c>
    </row>
    <row r="743" spans="1:5" ht="15" customHeight="1" x14ac:dyDescent="0.25">
      <c r="A743" s="12" t="s">
        <v>92</v>
      </c>
      <c r="B743" s="12" t="s">
        <v>52</v>
      </c>
      <c r="C743" s="12" t="s">
        <v>705</v>
      </c>
      <c r="D743" s="12" t="s">
        <v>723</v>
      </c>
      <c r="E743">
        <v>1</v>
      </c>
    </row>
    <row r="744" spans="1:5" ht="15" customHeight="1" x14ac:dyDescent="0.25">
      <c r="A744" s="12" t="s">
        <v>92</v>
      </c>
      <c r="B744" s="12" t="s">
        <v>147</v>
      </c>
      <c r="C744" s="12" t="s">
        <v>2035</v>
      </c>
      <c r="D744" s="12" t="s">
        <v>725</v>
      </c>
      <c r="E744">
        <v>1</v>
      </c>
    </row>
    <row r="745" spans="1:5" ht="15" customHeight="1" x14ac:dyDescent="0.25">
      <c r="A745" s="12" t="s">
        <v>92</v>
      </c>
      <c r="B745" s="12" t="s">
        <v>3320</v>
      </c>
      <c r="C745" s="12" t="s">
        <v>737</v>
      </c>
      <c r="D745" s="12" t="s">
        <v>708</v>
      </c>
      <c r="E745">
        <v>1</v>
      </c>
    </row>
    <row r="746" spans="1:5" ht="15" customHeight="1" x14ac:dyDescent="0.25">
      <c r="A746" s="12" t="s">
        <v>92</v>
      </c>
      <c r="B746" s="12" t="s">
        <v>275</v>
      </c>
      <c r="C746" s="12" t="s">
        <v>2035</v>
      </c>
      <c r="D746" s="12" t="s">
        <v>716</v>
      </c>
      <c r="E746">
        <v>1</v>
      </c>
    </row>
    <row r="747" spans="1:5" ht="15" customHeight="1" x14ac:dyDescent="0.25">
      <c r="A747" s="12" t="s">
        <v>92</v>
      </c>
      <c r="B747" s="12" t="s">
        <v>277</v>
      </c>
      <c r="C747" s="12" t="s">
        <v>2035</v>
      </c>
      <c r="D747" s="12" t="s">
        <v>720</v>
      </c>
      <c r="E747">
        <v>1</v>
      </c>
    </row>
    <row r="748" spans="1:5" ht="15" customHeight="1" x14ac:dyDescent="0.25">
      <c r="A748" s="12" t="s">
        <v>92</v>
      </c>
      <c r="B748" s="12" t="s">
        <v>2900</v>
      </c>
      <c r="C748" s="12" t="s">
        <v>2035</v>
      </c>
      <c r="D748" s="12" t="s">
        <v>715</v>
      </c>
      <c r="E748">
        <v>1</v>
      </c>
    </row>
    <row r="749" spans="1:5" ht="15" customHeight="1" x14ac:dyDescent="0.25">
      <c r="A749" s="12" t="s">
        <v>92</v>
      </c>
      <c r="B749" s="12" t="s">
        <v>402</v>
      </c>
      <c r="C749" s="12" t="s">
        <v>1</v>
      </c>
      <c r="D749" s="12" t="s">
        <v>720</v>
      </c>
      <c r="E749">
        <v>1</v>
      </c>
    </row>
    <row r="750" spans="1:5" ht="15" customHeight="1" x14ac:dyDescent="0.25">
      <c r="A750" s="12" t="s">
        <v>92</v>
      </c>
      <c r="B750" s="12" t="s">
        <v>307</v>
      </c>
      <c r="C750" s="12" t="s">
        <v>2035</v>
      </c>
      <c r="D750" s="12" t="s">
        <v>702</v>
      </c>
      <c r="E750">
        <v>1</v>
      </c>
    </row>
    <row r="751" spans="1:5" ht="15" customHeight="1" x14ac:dyDescent="0.25">
      <c r="A751" s="12" t="s">
        <v>92</v>
      </c>
      <c r="B751" s="12" t="s">
        <v>93</v>
      </c>
      <c r="C751" s="12" t="s">
        <v>2035</v>
      </c>
      <c r="D751" s="12" t="s">
        <v>706</v>
      </c>
      <c r="E751">
        <v>1</v>
      </c>
    </row>
    <row r="752" spans="1:5" ht="15" customHeight="1" x14ac:dyDescent="0.25">
      <c r="A752" s="12" t="s">
        <v>92</v>
      </c>
      <c r="B752" s="12" t="s">
        <v>1139</v>
      </c>
      <c r="C752" s="12" t="s">
        <v>2035</v>
      </c>
      <c r="D752" s="12" t="s">
        <v>702</v>
      </c>
      <c r="E752">
        <v>1</v>
      </c>
    </row>
    <row r="753" spans="1:5" ht="15" customHeight="1" x14ac:dyDescent="0.25">
      <c r="A753" s="12" t="s">
        <v>2419</v>
      </c>
      <c r="B753" s="12" t="s">
        <v>168</v>
      </c>
      <c r="C753" s="12" t="s">
        <v>737</v>
      </c>
      <c r="D753" s="12" t="s">
        <v>716</v>
      </c>
      <c r="E753">
        <v>1</v>
      </c>
    </row>
    <row r="754" spans="1:5" ht="15" customHeight="1" x14ac:dyDescent="0.25">
      <c r="A754" s="12" t="s">
        <v>3374</v>
      </c>
      <c r="B754" s="12" t="s">
        <v>541</v>
      </c>
      <c r="C754" s="12" t="s">
        <v>2035</v>
      </c>
      <c r="D754" s="12" t="s">
        <v>701</v>
      </c>
      <c r="E754">
        <v>1</v>
      </c>
    </row>
    <row r="755" spans="1:5" ht="15" customHeight="1" x14ac:dyDescent="0.25">
      <c r="A755" s="12" t="s">
        <v>484</v>
      </c>
      <c r="B755" s="12" t="s">
        <v>41</v>
      </c>
      <c r="C755" s="12" t="s">
        <v>2</v>
      </c>
      <c r="D755" s="12" t="s">
        <v>712</v>
      </c>
      <c r="E755">
        <v>1</v>
      </c>
    </row>
    <row r="756" spans="1:5" ht="15" customHeight="1" x14ac:dyDescent="0.25">
      <c r="A756" s="12" t="s">
        <v>2798</v>
      </c>
      <c r="B756" s="12" t="s">
        <v>378</v>
      </c>
      <c r="C756" s="12" t="s">
        <v>3</v>
      </c>
      <c r="D756" s="12" t="s">
        <v>707</v>
      </c>
      <c r="E756">
        <v>1</v>
      </c>
    </row>
    <row r="757" spans="1:5" ht="15" customHeight="1" x14ac:dyDescent="0.25">
      <c r="A757" s="12" t="s">
        <v>2194</v>
      </c>
      <c r="B757" s="12" t="s">
        <v>471</v>
      </c>
      <c r="C757" s="12" t="s">
        <v>3</v>
      </c>
      <c r="D757" s="12" t="s">
        <v>733</v>
      </c>
      <c r="E757">
        <v>1</v>
      </c>
    </row>
    <row r="758" spans="1:5" ht="15" customHeight="1" x14ac:dyDescent="0.25">
      <c r="A758" s="12" t="s">
        <v>3523</v>
      </c>
      <c r="B758" s="12" t="s">
        <v>985</v>
      </c>
      <c r="C758" s="12" t="s">
        <v>2</v>
      </c>
      <c r="D758" s="12" t="s">
        <v>707</v>
      </c>
      <c r="E758">
        <v>1</v>
      </c>
    </row>
    <row r="759" spans="1:5" ht="15" customHeight="1" x14ac:dyDescent="0.25">
      <c r="A759" s="12" t="s">
        <v>3243</v>
      </c>
      <c r="B759" s="12" t="s">
        <v>1870</v>
      </c>
      <c r="C759" s="12" t="s">
        <v>705</v>
      </c>
      <c r="D759" s="12" t="s">
        <v>724</v>
      </c>
      <c r="E759">
        <v>1</v>
      </c>
    </row>
    <row r="760" spans="1:5" ht="15" customHeight="1" x14ac:dyDescent="0.25">
      <c r="A760" s="12" t="s">
        <v>2629</v>
      </c>
      <c r="B760" s="12" t="s">
        <v>999</v>
      </c>
      <c r="C760" s="12" t="s">
        <v>2035</v>
      </c>
      <c r="D760" s="12" t="s">
        <v>711</v>
      </c>
      <c r="E760">
        <v>1</v>
      </c>
    </row>
    <row r="761" spans="1:5" ht="15" customHeight="1" x14ac:dyDescent="0.25">
      <c r="A761" s="12" t="s">
        <v>2601</v>
      </c>
      <c r="B761" s="12" t="s">
        <v>41</v>
      </c>
      <c r="C761" s="12" t="s">
        <v>705</v>
      </c>
      <c r="D761" s="12" t="s">
        <v>712</v>
      </c>
      <c r="E761">
        <v>1</v>
      </c>
    </row>
    <row r="762" spans="1:5" ht="15" customHeight="1" x14ac:dyDescent="0.25">
      <c r="A762" s="12" t="s">
        <v>2196</v>
      </c>
      <c r="B762" s="12" t="s">
        <v>305</v>
      </c>
      <c r="C762" s="12" t="s">
        <v>2</v>
      </c>
      <c r="D762" s="12" t="s">
        <v>717</v>
      </c>
      <c r="E762">
        <v>1</v>
      </c>
    </row>
    <row r="763" spans="1:5" ht="15" customHeight="1" x14ac:dyDescent="0.25">
      <c r="A763" s="12" t="s">
        <v>2422</v>
      </c>
      <c r="B763" s="12" t="s">
        <v>83</v>
      </c>
      <c r="C763" s="12" t="s">
        <v>2035</v>
      </c>
      <c r="D763" s="12" t="s">
        <v>718</v>
      </c>
      <c r="E763">
        <v>1</v>
      </c>
    </row>
    <row r="764" spans="1:5" ht="15" customHeight="1" x14ac:dyDescent="0.25">
      <c r="A764" s="12" t="s">
        <v>2422</v>
      </c>
      <c r="B764" s="12" t="s">
        <v>32</v>
      </c>
      <c r="C764" s="12" t="s">
        <v>2035</v>
      </c>
      <c r="D764" s="12" t="s">
        <v>703</v>
      </c>
      <c r="E764">
        <v>1</v>
      </c>
    </row>
    <row r="765" spans="1:5" ht="15" customHeight="1" x14ac:dyDescent="0.25">
      <c r="A765" s="12" t="s">
        <v>1335</v>
      </c>
      <c r="B765" s="12" t="s">
        <v>2375</v>
      </c>
      <c r="C765" s="12" t="s">
        <v>2035</v>
      </c>
      <c r="D765" s="12" t="s">
        <v>719</v>
      </c>
      <c r="E765">
        <v>1</v>
      </c>
    </row>
    <row r="766" spans="1:5" ht="15" customHeight="1" x14ac:dyDescent="0.25">
      <c r="A766" s="12" t="s">
        <v>467</v>
      </c>
      <c r="B766" s="12" t="s">
        <v>3396</v>
      </c>
      <c r="C766" s="12" t="s">
        <v>2035</v>
      </c>
      <c r="D766" s="12" t="s">
        <v>716</v>
      </c>
      <c r="E766">
        <v>1</v>
      </c>
    </row>
    <row r="767" spans="1:5" ht="15" customHeight="1" x14ac:dyDescent="0.25">
      <c r="A767" s="12" t="s">
        <v>3205</v>
      </c>
      <c r="B767" s="12" t="s">
        <v>3204</v>
      </c>
      <c r="C767" s="12" t="s">
        <v>2035</v>
      </c>
      <c r="D767" s="12" t="s">
        <v>716</v>
      </c>
      <c r="E767">
        <v>1</v>
      </c>
    </row>
    <row r="768" spans="1:5" ht="15" customHeight="1" x14ac:dyDescent="0.25">
      <c r="A768" s="12" t="s">
        <v>776</v>
      </c>
      <c r="B768" s="12" t="s">
        <v>746</v>
      </c>
      <c r="C768" s="12" t="s">
        <v>2</v>
      </c>
      <c r="D768" s="12" t="s">
        <v>736</v>
      </c>
      <c r="E768">
        <v>1</v>
      </c>
    </row>
    <row r="769" spans="1:5" ht="15" customHeight="1" x14ac:dyDescent="0.25">
      <c r="A769" s="12" t="s">
        <v>2259</v>
      </c>
      <c r="B769" s="12" t="s">
        <v>2258</v>
      </c>
      <c r="C769" s="12" t="s">
        <v>2</v>
      </c>
      <c r="D769" s="12" t="s">
        <v>714</v>
      </c>
      <c r="E769">
        <v>1</v>
      </c>
    </row>
    <row r="770" spans="1:5" ht="15" customHeight="1" x14ac:dyDescent="0.25">
      <c r="A770" s="12" t="s">
        <v>1992</v>
      </c>
      <c r="B770" s="12" t="s">
        <v>188</v>
      </c>
      <c r="C770" s="12" t="s">
        <v>2035</v>
      </c>
      <c r="D770" s="12" t="s">
        <v>719</v>
      </c>
      <c r="E770">
        <v>1</v>
      </c>
    </row>
    <row r="771" spans="1:5" ht="15" customHeight="1" x14ac:dyDescent="0.25">
      <c r="A771" s="12" t="s">
        <v>761</v>
      </c>
      <c r="B771" s="12" t="s">
        <v>167</v>
      </c>
      <c r="C771" s="12" t="s">
        <v>705</v>
      </c>
      <c r="D771" s="12" t="s">
        <v>714</v>
      </c>
      <c r="E771">
        <v>1</v>
      </c>
    </row>
    <row r="772" spans="1:5" ht="15" customHeight="1" x14ac:dyDescent="0.25">
      <c r="A772" s="12" t="s">
        <v>98</v>
      </c>
      <c r="B772" s="12" t="s">
        <v>439</v>
      </c>
      <c r="C772" s="12" t="s">
        <v>2035</v>
      </c>
      <c r="D772" s="12" t="s">
        <v>726</v>
      </c>
      <c r="E772">
        <v>1</v>
      </c>
    </row>
    <row r="773" spans="1:5" ht="15" customHeight="1" x14ac:dyDescent="0.25">
      <c r="A773" s="12" t="s">
        <v>98</v>
      </c>
      <c r="B773" s="12" t="s">
        <v>266</v>
      </c>
      <c r="C773" s="12" t="s">
        <v>705</v>
      </c>
      <c r="D773" s="12" t="s">
        <v>710</v>
      </c>
      <c r="E773">
        <v>1</v>
      </c>
    </row>
    <row r="774" spans="1:5" ht="15" customHeight="1" x14ac:dyDescent="0.25">
      <c r="A774" s="12" t="s">
        <v>100</v>
      </c>
      <c r="B774" s="12" t="s">
        <v>101</v>
      </c>
      <c r="C774" s="12" t="s">
        <v>2035</v>
      </c>
      <c r="D774" s="12" t="s">
        <v>726</v>
      </c>
      <c r="E774">
        <v>1</v>
      </c>
    </row>
    <row r="775" spans="1:5" ht="15" customHeight="1" x14ac:dyDescent="0.25">
      <c r="A775" s="12" t="s">
        <v>2043</v>
      </c>
      <c r="B775" s="12" t="s">
        <v>347</v>
      </c>
      <c r="C775" s="12" t="s">
        <v>1</v>
      </c>
      <c r="D775" s="12" t="s">
        <v>703</v>
      </c>
      <c r="E775">
        <v>1</v>
      </c>
    </row>
    <row r="776" spans="1:5" ht="15" customHeight="1" x14ac:dyDescent="0.25">
      <c r="A776" s="12" t="s">
        <v>2521</v>
      </c>
      <c r="B776" s="12" t="s">
        <v>121</v>
      </c>
      <c r="C776" s="12" t="s">
        <v>3</v>
      </c>
      <c r="D776" s="12" t="s">
        <v>704</v>
      </c>
      <c r="E776">
        <v>1</v>
      </c>
    </row>
    <row r="777" spans="1:5" ht="15" customHeight="1" x14ac:dyDescent="0.25">
      <c r="A777" s="12" t="s">
        <v>102</v>
      </c>
      <c r="B777" s="12" t="s">
        <v>123</v>
      </c>
      <c r="C777" s="12" t="s">
        <v>705</v>
      </c>
      <c r="D777" s="12" t="s">
        <v>846</v>
      </c>
      <c r="E777">
        <v>1</v>
      </c>
    </row>
    <row r="778" spans="1:5" ht="15" customHeight="1" x14ac:dyDescent="0.25">
      <c r="A778" s="12" t="s">
        <v>102</v>
      </c>
      <c r="B778" s="12" t="s">
        <v>106</v>
      </c>
      <c r="C778" s="12" t="s">
        <v>737</v>
      </c>
      <c r="D778" s="12" t="s">
        <v>733</v>
      </c>
      <c r="E778">
        <v>1</v>
      </c>
    </row>
    <row r="779" spans="1:5" ht="15" customHeight="1" x14ac:dyDescent="0.25">
      <c r="A779" s="12" t="s">
        <v>102</v>
      </c>
      <c r="B779" s="12" t="s">
        <v>73</v>
      </c>
      <c r="C779" s="12" t="s">
        <v>2035</v>
      </c>
      <c r="D779" s="12" t="s">
        <v>728</v>
      </c>
      <c r="E779">
        <v>1</v>
      </c>
    </row>
    <row r="780" spans="1:5" ht="15" customHeight="1" x14ac:dyDescent="0.25">
      <c r="A780" s="12" t="s">
        <v>102</v>
      </c>
      <c r="B780" s="12" t="s">
        <v>2304</v>
      </c>
      <c r="C780" s="12" t="s">
        <v>3</v>
      </c>
      <c r="D780" s="12" t="s">
        <v>715</v>
      </c>
      <c r="E780">
        <v>1</v>
      </c>
    </row>
    <row r="781" spans="1:5" ht="15" customHeight="1" x14ac:dyDescent="0.25">
      <c r="A781" s="12" t="s">
        <v>2073</v>
      </c>
      <c r="B781" s="12" t="s">
        <v>173</v>
      </c>
      <c r="C781" s="12" t="s">
        <v>2035</v>
      </c>
      <c r="D781" s="12" t="s">
        <v>713</v>
      </c>
      <c r="E781">
        <v>1</v>
      </c>
    </row>
    <row r="782" spans="1:5" ht="15" customHeight="1" x14ac:dyDescent="0.25">
      <c r="A782" s="12" t="s">
        <v>2456</v>
      </c>
      <c r="B782" s="12" t="s">
        <v>94</v>
      </c>
      <c r="C782" s="12" t="s">
        <v>734</v>
      </c>
      <c r="D782" s="12" t="s">
        <v>709</v>
      </c>
      <c r="E782">
        <v>1</v>
      </c>
    </row>
    <row r="783" spans="1:5" ht="15" customHeight="1" x14ac:dyDescent="0.25">
      <c r="A783" s="12" t="s">
        <v>2634</v>
      </c>
      <c r="B783" s="12" t="s">
        <v>41</v>
      </c>
      <c r="C783" s="12" t="s">
        <v>2035</v>
      </c>
      <c r="D783" s="12" t="s">
        <v>733</v>
      </c>
      <c r="E783">
        <v>1</v>
      </c>
    </row>
    <row r="784" spans="1:5" ht="15" customHeight="1" x14ac:dyDescent="0.25">
      <c r="A784" s="12" t="s">
        <v>2678</v>
      </c>
      <c r="B784" s="12" t="s">
        <v>2157</v>
      </c>
      <c r="C784" s="12" t="s">
        <v>737</v>
      </c>
      <c r="D784" s="12" t="s">
        <v>728</v>
      </c>
      <c r="E784">
        <v>1</v>
      </c>
    </row>
    <row r="785" spans="1:5" ht="15" customHeight="1" x14ac:dyDescent="0.25">
      <c r="A785" s="12" t="s">
        <v>111</v>
      </c>
      <c r="B785" s="12" t="s">
        <v>2295</v>
      </c>
      <c r="C785" s="12" t="s">
        <v>2035</v>
      </c>
      <c r="D785" s="12" t="s">
        <v>718</v>
      </c>
      <c r="E785">
        <v>1</v>
      </c>
    </row>
    <row r="786" spans="1:5" ht="15" customHeight="1" x14ac:dyDescent="0.25">
      <c r="A786" s="12" t="s">
        <v>2210</v>
      </c>
      <c r="B786" s="12" t="s">
        <v>28</v>
      </c>
      <c r="C786" s="12" t="s">
        <v>2035</v>
      </c>
      <c r="D786" s="12" t="s">
        <v>733</v>
      </c>
      <c r="E786">
        <v>1</v>
      </c>
    </row>
    <row r="787" spans="1:5" ht="15" customHeight="1" x14ac:dyDescent="0.25">
      <c r="A787" s="12" t="s">
        <v>1209</v>
      </c>
      <c r="B787" s="12" t="s">
        <v>240</v>
      </c>
      <c r="C787" s="12" t="s">
        <v>1</v>
      </c>
      <c r="D787" s="12" t="s">
        <v>721</v>
      </c>
      <c r="E787">
        <v>1</v>
      </c>
    </row>
    <row r="788" spans="1:5" ht="15" customHeight="1" x14ac:dyDescent="0.25">
      <c r="A788" s="12" t="s">
        <v>1209</v>
      </c>
      <c r="B788" s="12" t="s">
        <v>4639</v>
      </c>
      <c r="C788" s="12" t="s">
        <v>3</v>
      </c>
      <c r="D788" s="12" t="s">
        <v>728</v>
      </c>
      <c r="E788">
        <v>1</v>
      </c>
    </row>
    <row r="789" spans="1:5" ht="15" customHeight="1" x14ac:dyDescent="0.25">
      <c r="A789" s="12" t="s">
        <v>2828</v>
      </c>
      <c r="B789" s="12" t="s">
        <v>54</v>
      </c>
      <c r="C789" s="12" t="s">
        <v>737</v>
      </c>
      <c r="D789" s="12" t="s">
        <v>846</v>
      </c>
      <c r="E789">
        <v>1</v>
      </c>
    </row>
    <row r="790" spans="1:5" ht="15" customHeight="1" x14ac:dyDescent="0.25">
      <c r="A790" s="12" t="s">
        <v>1667</v>
      </c>
      <c r="B790" s="12" t="s">
        <v>1666</v>
      </c>
      <c r="C790" s="12" t="s">
        <v>3</v>
      </c>
      <c r="D790" s="12" t="s">
        <v>716</v>
      </c>
      <c r="E790">
        <v>1</v>
      </c>
    </row>
    <row r="791" spans="1:5" ht="15" customHeight="1" x14ac:dyDescent="0.25">
      <c r="A791" s="12" t="s">
        <v>2525</v>
      </c>
      <c r="B791" s="12" t="s">
        <v>2524</v>
      </c>
      <c r="C791" s="12" t="s">
        <v>737</v>
      </c>
      <c r="D791" s="12" t="s">
        <v>725</v>
      </c>
      <c r="E791">
        <v>1</v>
      </c>
    </row>
    <row r="792" spans="1:5" ht="15" customHeight="1" x14ac:dyDescent="0.25">
      <c r="A792" s="12" t="s">
        <v>2381</v>
      </c>
      <c r="B792" s="12" t="s">
        <v>319</v>
      </c>
      <c r="C792" s="12" t="s">
        <v>705</v>
      </c>
      <c r="D792" s="12" t="s">
        <v>736</v>
      </c>
      <c r="E792">
        <v>1</v>
      </c>
    </row>
    <row r="793" spans="1:5" ht="15" customHeight="1" x14ac:dyDescent="0.25">
      <c r="A793" s="12" t="s">
        <v>2783</v>
      </c>
      <c r="B793" s="12" t="s">
        <v>1114</v>
      </c>
      <c r="C793" s="12" t="s">
        <v>705</v>
      </c>
      <c r="D793" s="12" t="s">
        <v>712</v>
      </c>
      <c r="E793">
        <v>1</v>
      </c>
    </row>
    <row r="794" spans="1:5" ht="15" customHeight="1" x14ac:dyDescent="0.25">
      <c r="A794" s="12" t="s">
        <v>2575</v>
      </c>
      <c r="B794" s="12" t="s">
        <v>297</v>
      </c>
      <c r="C794" s="12" t="s">
        <v>705</v>
      </c>
      <c r="D794" s="12" t="s">
        <v>716</v>
      </c>
      <c r="E794">
        <v>1</v>
      </c>
    </row>
    <row r="795" spans="1:5" ht="15" customHeight="1" x14ac:dyDescent="0.25">
      <c r="A795" s="12" t="s">
        <v>2897</v>
      </c>
      <c r="B795" s="12" t="s">
        <v>160</v>
      </c>
      <c r="C795" s="12" t="s">
        <v>2035</v>
      </c>
      <c r="D795" s="12" t="s">
        <v>701</v>
      </c>
      <c r="E795">
        <v>1</v>
      </c>
    </row>
    <row r="796" spans="1:5" ht="15" customHeight="1" x14ac:dyDescent="0.25">
      <c r="A796" s="12" t="s">
        <v>3066</v>
      </c>
      <c r="B796" s="12" t="s">
        <v>54</v>
      </c>
      <c r="C796" s="12" t="s">
        <v>2035</v>
      </c>
      <c r="D796" s="12" t="s">
        <v>712</v>
      </c>
      <c r="E796">
        <v>1</v>
      </c>
    </row>
    <row r="797" spans="1:5" ht="15" customHeight="1" x14ac:dyDescent="0.25">
      <c r="A797" s="12" t="s">
        <v>1993</v>
      </c>
      <c r="B797" s="12" t="s">
        <v>168</v>
      </c>
      <c r="C797" s="12" t="s">
        <v>1</v>
      </c>
      <c r="D797" s="12" t="s">
        <v>706</v>
      </c>
      <c r="E797">
        <v>1</v>
      </c>
    </row>
    <row r="798" spans="1:5" ht="15" customHeight="1" x14ac:dyDescent="0.25">
      <c r="A798" s="12" t="s">
        <v>3182</v>
      </c>
      <c r="B798" s="12" t="s">
        <v>3181</v>
      </c>
      <c r="C798" s="12" t="s">
        <v>2035</v>
      </c>
      <c r="D798" s="12" t="s">
        <v>736</v>
      </c>
      <c r="E798">
        <v>1</v>
      </c>
    </row>
    <row r="799" spans="1:5" ht="15" customHeight="1" x14ac:dyDescent="0.25">
      <c r="A799" s="12" t="s">
        <v>2032</v>
      </c>
      <c r="B799" s="12" t="s">
        <v>198</v>
      </c>
      <c r="C799" s="12" t="s">
        <v>705</v>
      </c>
      <c r="D799" s="12" t="s">
        <v>716</v>
      </c>
      <c r="E799">
        <v>1</v>
      </c>
    </row>
    <row r="800" spans="1:5" ht="15" customHeight="1" x14ac:dyDescent="0.25">
      <c r="A800" s="12" t="s">
        <v>2694</v>
      </c>
      <c r="B800" s="12" t="s">
        <v>951</v>
      </c>
      <c r="C800" s="12" t="s">
        <v>2035</v>
      </c>
      <c r="D800" s="12" t="s">
        <v>709</v>
      </c>
      <c r="E800">
        <v>1</v>
      </c>
    </row>
    <row r="801" spans="1:5" ht="15" customHeight="1" x14ac:dyDescent="0.25">
      <c r="A801" s="12" t="s">
        <v>3186</v>
      </c>
      <c r="B801" s="12" t="s">
        <v>168</v>
      </c>
      <c r="C801" s="12" t="s">
        <v>737</v>
      </c>
      <c r="D801" s="12" t="s">
        <v>719</v>
      </c>
      <c r="E801">
        <v>1</v>
      </c>
    </row>
    <row r="802" spans="1:5" ht="15" customHeight="1" x14ac:dyDescent="0.25">
      <c r="A802" s="12" t="s">
        <v>3472</v>
      </c>
      <c r="B802" s="12" t="s">
        <v>121</v>
      </c>
      <c r="C802" s="12" t="s">
        <v>737</v>
      </c>
      <c r="D802" s="12" t="s">
        <v>721</v>
      </c>
      <c r="E802">
        <v>1</v>
      </c>
    </row>
    <row r="803" spans="1:5" ht="15" customHeight="1" x14ac:dyDescent="0.25">
      <c r="A803" s="12" t="s">
        <v>3258</v>
      </c>
      <c r="B803" s="12" t="s">
        <v>3257</v>
      </c>
      <c r="C803" s="12" t="s">
        <v>705</v>
      </c>
      <c r="D803" s="12" t="s">
        <v>721</v>
      </c>
      <c r="E803">
        <v>1</v>
      </c>
    </row>
    <row r="804" spans="1:5" ht="15" customHeight="1" x14ac:dyDescent="0.25">
      <c r="A804" s="12" t="s">
        <v>2848</v>
      </c>
      <c r="B804" s="12" t="s">
        <v>2847</v>
      </c>
      <c r="C804" s="12" t="s">
        <v>2</v>
      </c>
      <c r="D804" s="12" t="s">
        <v>720</v>
      </c>
      <c r="E804">
        <v>1</v>
      </c>
    </row>
    <row r="805" spans="1:5" ht="15" customHeight="1" x14ac:dyDescent="0.25">
      <c r="A805" s="12" t="s">
        <v>2881</v>
      </c>
      <c r="B805" s="12" t="s">
        <v>250</v>
      </c>
      <c r="C805" s="12" t="s">
        <v>2035</v>
      </c>
      <c r="D805" s="12" t="s">
        <v>706</v>
      </c>
      <c r="E805">
        <v>1</v>
      </c>
    </row>
    <row r="806" spans="1:5" ht="15" customHeight="1" x14ac:dyDescent="0.25">
      <c r="A806" s="12" t="s">
        <v>115</v>
      </c>
      <c r="B806" s="12" t="s">
        <v>160</v>
      </c>
      <c r="C806" s="12" t="s">
        <v>2035</v>
      </c>
      <c r="D806" s="12" t="s">
        <v>704</v>
      </c>
      <c r="E806">
        <v>1</v>
      </c>
    </row>
    <row r="807" spans="1:5" ht="15" customHeight="1" x14ac:dyDescent="0.25">
      <c r="A807" s="12" t="s">
        <v>115</v>
      </c>
      <c r="B807" s="12" t="s">
        <v>2654</v>
      </c>
      <c r="C807" s="12" t="s">
        <v>2</v>
      </c>
      <c r="D807" s="12" t="s">
        <v>736</v>
      </c>
      <c r="E807">
        <v>1</v>
      </c>
    </row>
    <row r="808" spans="1:5" ht="15" customHeight="1" x14ac:dyDescent="0.25">
      <c r="A808" s="12" t="s">
        <v>116</v>
      </c>
      <c r="B808" s="12" t="s">
        <v>2369</v>
      </c>
      <c r="C808" s="12" t="s">
        <v>2035</v>
      </c>
      <c r="D808" s="12" t="s">
        <v>699</v>
      </c>
      <c r="E808">
        <v>1</v>
      </c>
    </row>
    <row r="809" spans="1:5" ht="15" customHeight="1" x14ac:dyDescent="0.25">
      <c r="A809" s="12" t="s">
        <v>116</v>
      </c>
      <c r="B809" s="12" t="s">
        <v>2950</v>
      </c>
      <c r="C809" s="12" t="s">
        <v>2035</v>
      </c>
      <c r="D809" s="12" t="s">
        <v>726</v>
      </c>
      <c r="E809">
        <v>1</v>
      </c>
    </row>
    <row r="810" spans="1:5" ht="15" customHeight="1" x14ac:dyDescent="0.25">
      <c r="A810" s="12" t="s">
        <v>3404</v>
      </c>
      <c r="B810" s="12" t="s">
        <v>2001</v>
      </c>
      <c r="C810" s="12" t="s">
        <v>2035</v>
      </c>
      <c r="D810" s="12" t="s">
        <v>719</v>
      </c>
      <c r="E810">
        <v>1</v>
      </c>
    </row>
    <row r="811" spans="1:5" ht="15" customHeight="1" x14ac:dyDescent="0.25">
      <c r="A811" s="12" t="s">
        <v>118</v>
      </c>
      <c r="B811" s="12" t="s">
        <v>119</v>
      </c>
      <c r="C811" s="12" t="s">
        <v>2</v>
      </c>
      <c r="D811" s="12" t="s">
        <v>713</v>
      </c>
      <c r="E811">
        <v>1</v>
      </c>
    </row>
    <row r="812" spans="1:5" ht="15" customHeight="1" x14ac:dyDescent="0.25">
      <c r="A812" s="12" t="s">
        <v>3253</v>
      </c>
      <c r="B812" s="12" t="s">
        <v>89</v>
      </c>
      <c r="C812" s="12" t="s">
        <v>1</v>
      </c>
      <c r="D812" s="12" t="s">
        <v>704</v>
      </c>
      <c r="E812">
        <v>1</v>
      </c>
    </row>
    <row r="813" spans="1:5" ht="15" customHeight="1" x14ac:dyDescent="0.25">
      <c r="A813" s="12" t="s">
        <v>2697</v>
      </c>
      <c r="B813" s="12" t="s">
        <v>84</v>
      </c>
      <c r="C813" s="12" t="s">
        <v>705</v>
      </c>
      <c r="D813" s="12" t="s">
        <v>707</v>
      </c>
      <c r="E813">
        <v>1</v>
      </c>
    </row>
    <row r="814" spans="1:5" ht="15" customHeight="1" x14ac:dyDescent="0.25">
      <c r="A814" s="12" t="s">
        <v>1097</v>
      </c>
      <c r="B814" s="12" t="s">
        <v>41</v>
      </c>
      <c r="C814" s="12" t="s">
        <v>2035</v>
      </c>
      <c r="D814" s="12" t="s">
        <v>706</v>
      </c>
      <c r="E814">
        <v>1</v>
      </c>
    </row>
    <row r="815" spans="1:5" ht="15" customHeight="1" x14ac:dyDescent="0.25">
      <c r="A815" s="12" t="s">
        <v>120</v>
      </c>
      <c r="B815" s="12" t="s">
        <v>1632</v>
      </c>
      <c r="C815" s="12" t="s">
        <v>737</v>
      </c>
      <c r="D815" s="12" t="s">
        <v>723</v>
      </c>
      <c r="E815">
        <v>1</v>
      </c>
    </row>
    <row r="816" spans="1:5" ht="15" customHeight="1" x14ac:dyDescent="0.25">
      <c r="A816" s="12" t="s">
        <v>120</v>
      </c>
      <c r="B816" s="12" t="s">
        <v>2771</v>
      </c>
      <c r="C816" s="12" t="s">
        <v>2035</v>
      </c>
      <c r="D816" s="12" t="s">
        <v>717</v>
      </c>
      <c r="E816">
        <v>1</v>
      </c>
    </row>
    <row r="817" spans="1:5" ht="15" customHeight="1" x14ac:dyDescent="0.25">
      <c r="A817" s="12" t="s">
        <v>120</v>
      </c>
      <c r="B817" s="12" t="s">
        <v>45</v>
      </c>
      <c r="C817" s="12" t="s">
        <v>705</v>
      </c>
      <c r="D817" s="12" t="s">
        <v>716</v>
      </c>
      <c r="E817">
        <v>1</v>
      </c>
    </row>
    <row r="818" spans="1:5" ht="15" customHeight="1" x14ac:dyDescent="0.25">
      <c r="A818" s="12" t="s">
        <v>120</v>
      </c>
      <c r="B818" s="12" t="s">
        <v>2207</v>
      </c>
      <c r="C818" s="12" t="s">
        <v>2035</v>
      </c>
      <c r="D818" s="12" t="s">
        <v>723</v>
      </c>
      <c r="E818">
        <v>1</v>
      </c>
    </row>
    <row r="819" spans="1:5" ht="15" customHeight="1" x14ac:dyDescent="0.25">
      <c r="A819" s="12" t="s">
        <v>120</v>
      </c>
      <c r="B819" s="12" t="s">
        <v>379</v>
      </c>
      <c r="C819" s="12" t="s">
        <v>737</v>
      </c>
      <c r="D819" s="12" t="s">
        <v>726</v>
      </c>
      <c r="E819">
        <v>1</v>
      </c>
    </row>
    <row r="820" spans="1:5" ht="15" customHeight="1" x14ac:dyDescent="0.25">
      <c r="A820" s="12" t="s">
        <v>120</v>
      </c>
      <c r="B820" s="12" t="s">
        <v>1406</v>
      </c>
      <c r="C820" s="12" t="s">
        <v>2035</v>
      </c>
      <c r="D820" s="12" t="s">
        <v>710</v>
      </c>
      <c r="E820">
        <v>1</v>
      </c>
    </row>
    <row r="821" spans="1:5" ht="15" customHeight="1" x14ac:dyDescent="0.25">
      <c r="A821" s="12" t="s">
        <v>120</v>
      </c>
      <c r="B821" s="12" t="s">
        <v>335</v>
      </c>
      <c r="C821" s="12" t="s">
        <v>2035</v>
      </c>
      <c r="D821" s="12" t="s">
        <v>702</v>
      </c>
      <c r="E821">
        <v>1</v>
      </c>
    </row>
    <row r="822" spans="1:5" ht="15" customHeight="1" x14ac:dyDescent="0.25">
      <c r="A822" s="12" t="s">
        <v>120</v>
      </c>
      <c r="B822" s="12" t="s">
        <v>2062</v>
      </c>
      <c r="C822" s="12" t="s">
        <v>3</v>
      </c>
      <c r="D822" s="12" t="s">
        <v>701</v>
      </c>
      <c r="E822">
        <v>1</v>
      </c>
    </row>
    <row r="823" spans="1:5" ht="15" customHeight="1" x14ac:dyDescent="0.25">
      <c r="A823" s="12" t="s">
        <v>120</v>
      </c>
      <c r="B823" s="12" t="s">
        <v>348</v>
      </c>
      <c r="C823" s="12" t="s">
        <v>2035</v>
      </c>
      <c r="D823" s="12" t="s">
        <v>713</v>
      </c>
      <c r="E823">
        <v>1</v>
      </c>
    </row>
    <row r="824" spans="1:5" ht="15" customHeight="1" x14ac:dyDescent="0.25">
      <c r="A824" s="12" t="s">
        <v>120</v>
      </c>
      <c r="B824" s="12" t="s">
        <v>588</v>
      </c>
      <c r="C824" s="12" t="s">
        <v>737</v>
      </c>
      <c r="D824" s="12" t="s">
        <v>733</v>
      </c>
      <c r="E824">
        <v>1</v>
      </c>
    </row>
    <row r="825" spans="1:5" ht="15" customHeight="1" x14ac:dyDescent="0.25">
      <c r="A825" s="12" t="s">
        <v>120</v>
      </c>
      <c r="B825" s="12" t="s">
        <v>70</v>
      </c>
      <c r="C825" s="12" t="s">
        <v>2</v>
      </c>
      <c r="D825" s="12" t="s">
        <v>703</v>
      </c>
      <c r="E825">
        <v>1</v>
      </c>
    </row>
    <row r="826" spans="1:5" ht="15" customHeight="1" x14ac:dyDescent="0.25">
      <c r="A826" s="12" t="s">
        <v>122</v>
      </c>
      <c r="B826" s="12" t="s">
        <v>1618</v>
      </c>
      <c r="C826" s="12" t="s">
        <v>2</v>
      </c>
      <c r="D826" s="12" t="s">
        <v>715</v>
      </c>
      <c r="E826">
        <v>1</v>
      </c>
    </row>
    <row r="827" spans="1:5" ht="15" customHeight="1" x14ac:dyDescent="0.25">
      <c r="A827" s="12" t="s">
        <v>122</v>
      </c>
      <c r="B827" s="12" t="s">
        <v>160</v>
      </c>
      <c r="C827" s="12" t="s">
        <v>737</v>
      </c>
      <c r="D827" s="12" t="s">
        <v>706</v>
      </c>
      <c r="E827">
        <v>1</v>
      </c>
    </row>
    <row r="828" spans="1:5" ht="15" customHeight="1" x14ac:dyDescent="0.25">
      <c r="A828" s="12" t="s">
        <v>122</v>
      </c>
      <c r="B828" s="12" t="s">
        <v>2169</v>
      </c>
      <c r="C828" s="12" t="s">
        <v>2035</v>
      </c>
      <c r="D828" s="12" t="s">
        <v>725</v>
      </c>
      <c r="E828">
        <v>1</v>
      </c>
    </row>
    <row r="829" spans="1:5" ht="15" customHeight="1" x14ac:dyDescent="0.25">
      <c r="A829" s="12" t="s">
        <v>122</v>
      </c>
      <c r="B829" s="12" t="s">
        <v>3386</v>
      </c>
      <c r="C829" s="12" t="s">
        <v>737</v>
      </c>
      <c r="D829" s="12" t="s">
        <v>726</v>
      </c>
      <c r="E829">
        <v>1</v>
      </c>
    </row>
    <row r="830" spans="1:5" ht="15" customHeight="1" x14ac:dyDescent="0.25">
      <c r="A830" s="12" t="s">
        <v>3036</v>
      </c>
      <c r="B830" s="12" t="s">
        <v>89</v>
      </c>
      <c r="C830" s="12" t="s">
        <v>737</v>
      </c>
      <c r="D830" s="12" t="s">
        <v>701</v>
      </c>
      <c r="E830">
        <v>1</v>
      </c>
    </row>
    <row r="831" spans="1:5" ht="15" customHeight="1" x14ac:dyDescent="0.25">
      <c r="A831" s="12" t="s">
        <v>2211</v>
      </c>
      <c r="B831" s="12" t="s">
        <v>305</v>
      </c>
      <c r="C831" s="12" t="s">
        <v>2035</v>
      </c>
      <c r="D831" s="12" t="s">
        <v>717</v>
      </c>
      <c r="E831">
        <v>1</v>
      </c>
    </row>
    <row r="832" spans="1:5" ht="15" customHeight="1" x14ac:dyDescent="0.25">
      <c r="A832" s="12" t="s">
        <v>1601</v>
      </c>
      <c r="B832" s="12" t="s">
        <v>196</v>
      </c>
      <c r="C832" s="12" t="s">
        <v>2035</v>
      </c>
      <c r="D832" s="12" t="s">
        <v>723</v>
      </c>
      <c r="E832">
        <v>1</v>
      </c>
    </row>
    <row r="833" spans="1:5" ht="15" customHeight="1" x14ac:dyDescent="0.25">
      <c r="A833" s="12" t="s">
        <v>2853</v>
      </c>
      <c r="B833" s="12" t="s">
        <v>2852</v>
      </c>
      <c r="C833" s="12" t="s">
        <v>2035</v>
      </c>
      <c r="D833" s="12" t="s">
        <v>723</v>
      </c>
      <c r="E833">
        <v>1</v>
      </c>
    </row>
    <row r="834" spans="1:5" ht="15" customHeight="1" x14ac:dyDescent="0.25">
      <c r="A834" s="12" t="s">
        <v>1110</v>
      </c>
      <c r="B834" s="12" t="s">
        <v>1111</v>
      </c>
      <c r="C834" s="12" t="s">
        <v>1</v>
      </c>
      <c r="D834" s="12" t="s">
        <v>714</v>
      </c>
      <c r="E834">
        <v>1</v>
      </c>
    </row>
    <row r="835" spans="1:5" ht="15" customHeight="1" x14ac:dyDescent="0.25">
      <c r="A835" s="12" t="s">
        <v>1558</v>
      </c>
      <c r="B835" s="12" t="s">
        <v>1557</v>
      </c>
      <c r="C835" s="12" t="s">
        <v>2035</v>
      </c>
      <c r="D835" s="12" t="s">
        <v>713</v>
      </c>
      <c r="E835">
        <v>1</v>
      </c>
    </row>
    <row r="836" spans="1:5" ht="15" customHeight="1" x14ac:dyDescent="0.25">
      <c r="A836" s="12" t="s">
        <v>125</v>
      </c>
      <c r="B836" s="12" t="s">
        <v>1632</v>
      </c>
      <c r="C836" s="12" t="s">
        <v>2035</v>
      </c>
      <c r="D836" s="12" t="s">
        <v>712</v>
      </c>
      <c r="E836">
        <v>1</v>
      </c>
    </row>
    <row r="837" spans="1:5" ht="15" customHeight="1" x14ac:dyDescent="0.25">
      <c r="A837" s="12" t="s">
        <v>125</v>
      </c>
      <c r="B837" s="12" t="s">
        <v>2181</v>
      </c>
      <c r="C837" s="12" t="s">
        <v>737</v>
      </c>
      <c r="D837" s="12" t="s">
        <v>725</v>
      </c>
      <c r="E837">
        <v>1</v>
      </c>
    </row>
    <row r="838" spans="1:5" ht="15" customHeight="1" x14ac:dyDescent="0.25">
      <c r="A838" s="12" t="s">
        <v>2303</v>
      </c>
      <c r="B838" s="12" t="s">
        <v>108</v>
      </c>
      <c r="C838" s="12" t="s">
        <v>2035</v>
      </c>
      <c r="D838" s="12" t="s">
        <v>710</v>
      </c>
      <c r="E838">
        <v>1</v>
      </c>
    </row>
    <row r="839" spans="1:5" ht="15" customHeight="1" x14ac:dyDescent="0.25">
      <c r="A839" s="12" t="s">
        <v>2102</v>
      </c>
      <c r="B839" s="12" t="s">
        <v>2101</v>
      </c>
      <c r="C839" s="12" t="s">
        <v>2035</v>
      </c>
      <c r="D839" s="12" t="s">
        <v>718</v>
      </c>
      <c r="E839">
        <v>1</v>
      </c>
    </row>
    <row r="840" spans="1:5" ht="15" customHeight="1" x14ac:dyDescent="0.25">
      <c r="A840" s="12" t="s">
        <v>1230</v>
      </c>
      <c r="B840" s="12" t="s">
        <v>197</v>
      </c>
      <c r="C840" s="12" t="s">
        <v>705</v>
      </c>
      <c r="D840" s="12" t="s">
        <v>718</v>
      </c>
      <c r="E840">
        <v>1</v>
      </c>
    </row>
    <row r="841" spans="1:5" ht="15" customHeight="1" x14ac:dyDescent="0.25">
      <c r="A841" s="12" t="s">
        <v>2346</v>
      </c>
      <c r="B841" s="12" t="s">
        <v>1860</v>
      </c>
      <c r="C841" s="12" t="s">
        <v>705</v>
      </c>
      <c r="D841" s="12" t="s">
        <v>716</v>
      </c>
      <c r="E841">
        <v>1</v>
      </c>
    </row>
    <row r="842" spans="1:5" ht="15" customHeight="1" x14ac:dyDescent="0.25">
      <c r="A842" s="12" t="s">
        <v>1036</v>
      </c>
      <c r="B842" s="12" t="s">
        <v>2080</v>
      </c>
      <c r="C842" s="12" t="s">
        <v>2035</v>
      </c>
      <c r="D842" s="12" t="s">
        <v>721</v>
      </c>
      <c r="E842">
        <v>1</v>
      </c>
    </row>
    <row r="843" spans="1:5" ht="15" customHeight="1" x14ac:dyDescent="0.25">
      <c r="A843" s="12" t="s">
        <v>2437</v>
      </c>
      <c r="B843" s="12" t="s">
        <v>85</v>
      </c>
      <c r="C843" s="12" t="s">
        <v>2035</v>
      </c>
      <c r="D843" s="12" t="s">
        <v>708</v>
      </c>
      <c r="E843">
        <v>1</v>
      </c>
    </row>
    <row r="844" spans="1:5" ht="15" customHeight="1" x14ac:dyDescent="0.25">
      <c r="A844" s="12" t="s">
        <v>2632</v>
      </c>
      <c r="B844" s="12" t="s">
        <v>285</v>
      </c>
      <c r="C844" s="12" t="s">
        <v>2035</v>
      </c>
      <c r="D844" s="12" t="s">
        <v>708</v>
      </c>
      <c r="E844">
        <v>1</v>
      </c>
    </row>
    <row r="845" spans="1:5" ht="15" customHeight="1" x14ac:dyDescent="0.25">
      <c r="A845" s="12" t="s">
        <v>2632</v>
      </c>
      <c r="B845" s="12" t="s">
        <v>2860</v>
      </c>
      <c r="C845" s="12" t="s">
        <v>2035</v>
      </c>
      <c r="D845" s="12" t="s">
        <v>716</v>
      </c>
      <c r="E845">
        <v>1</v>
      </c>
    </row>
    <row r="846" spans="1:5" ht="15" customHeight="1" x14ac:dyDescent="0.25">
      <c r="A846" s="12" t="s">
        <v>2563</v>
      </c>
      <c r="B846" s="12" t="s">
        <v>751</v>
      </c>
      <c r="C846" s="12" t="s">
        <v>2</v>
      </c>
      <c r="D846" s="12" t="s">
        <v>707</v>
      </c>
      <c r="E846">
        <v>1</v>
      </c>
    </row>
    <row r="847" spans="1:5" ht="15" customHeight="1" x14ac:dyDescent="0.25">
      <c r="A847" s="12" t="s">
        <v>2563</v>
      </c>
      <c r="B847" s="12" t="s">
        <v>3017</v>
      </c>
      <c r="C847" s="12" t="s">
        <v>737</v>
      </c>
      <c r="D847" s="12" t="s">
        <v>726</v>
      </c>
      <c r="E847">
        <v>1</v>
      </c>
    </row>
    <row r="848" spans="1:5" ht="15" customHeight="1" x14ac:dyDescent="0.25">
      <c r="A848" s="12" t="s">
        <v>502</v>
      </c>
      <c r="B848" s="12" t="s">
        <v>3231</v>
      </c>
      <c r="C848" s="12" t="s">
        <v>2035</v>
      </c>
      <c r="D848" s="12" t="s">
        <v>714</v>
      </c>
      <c r="E848">
        <v>1</v>
      </c>
    </row>
    <row r="849" spans="1:5" ht="15" customHeight="1" x14ac:dyDescent="0.25">
      <c r="A849" s="12" t="s">
        <v>502</v>
      </c>
      <c r="B849" s="12" t="s">
        <v>164</v>
      </c>
      <c r="C849" s="12" t="s">
        <v>3</v>
      </c>
      <c r="D849" s="12" t="s">
        <v>720</v>
      </c>
      <c r="E849">
        <v>1</v>
      </c>
    </row>
    <row r="850" spans="1:5" ht="15" customHeight="1" x14ac:dyDescent="0.25">
      <c r="A850" s="12" t="s">
        <v>2068</v>
      </c>
      <c r="B850" s="12" t="s">
        <v>70</v>
      </c>
      <c r="C850" s="12" t="s">
        <v>2035</v>
      </c>
      <c r="D850" s="12" t="s">
        <v>719</v>
      </c>
      <c r="E850">
        <v>1</v>
      </c>
    </row>
    <row r="851" spans="1:5" ht="15" customHeight="1" x14ac:dyDescent="0.25">
      <c r="A851" s="12" t="s">
        <v>2700</v>
      </c>
      <c r="B851" s="12" t="s">
        <v>693</v>
      </c>
      <c r="C851" s="12" t="s">
        <v>737</v>
      </c>
      <c r="D851" s="12" t="s">
        <v>710</v>
      </c>
      <c r="E851">
        <v>1</v>
      </c>
    </row>
    <row r="852" spans="1:5" ht="15" customHeight="1" x14ac:dyDescent="0.25">
      <c r="A852" s="12" t="s">
        <v>763</v>
      </c>
      <c r="B852" s="12" t="s">
        <v>2805</v>
      </c>
      <c r="C852" s="12" t="s">
        <v>3</v>
      </c>
      <c r="D852" s="12" t="s">
        <v>707</v>
      </c>
      <c r="E852">
        <v>1</v>
      </c>
    </row>
    <row r="853" spans="1:5" ht="15" customHeight="1" x14ac:dyDescent="0.25">
      <c r="A853" s="12" t="s">
        <v>763</v>
      </c>
      <c r="B853" s="12" t="s">
        <v>393</v>
      </c>
      <c r="C853" s="12" t="s">
        <v>705</v>
      </c>
      <c r="D853" s="12" t="s">
        <v>720</v>
      </c>
      <c r="E853">
        <v>1</v>
      </c>
    </row>
    <row r="854" spans="1:5" ht="15" customHeight="1" x14ac:dyDescent="0.25">
      <c r="A854" s="12" t="s">
        <v>763</v>
      </c>
      <c r="B854" s="12" t="s">
        <v>2265</v>
      </c>
      <c r="C854" s="12" t="s">
        <v>2035</v>
      </c>
      <c r="D854" s="12" t="s">
        <v>704</v>
      </c>
      <c r="E854">
        <v>1</v>
      </c>
    </row>
    <row r="855" spans="1:5" ht="15" customHeight="1" x14ac:dyDescent="0.25">
      <c r="A855" s="12" t="s">
        <v>3040</v>
      </c>
      <c r="B855" s="12" t="s">
        <v>83</v>
      </c>
      <c r="C855" s="12" t="s">
        <v>3</v>
      </c>
      <c r="D855" s="12" t="s">
        <v>710</v>
      </c>
      <c r="E855">
        <v>1</v>
      </c>
    </row>
    <row r="856" spans="1:5" ht="15" customHeight="1" x14ac:dyDescent="0.25">
      <c r="A856" s="12" t="s">
        <v>504</v>
      </c>
      <c r="B856" s="12" t="s">
        <v>2759</v>
      </c>
      <c r="C856" s="12" t="s">
        <v>2</v>
      </c>
      <c r="D856" s="12" t="s">
        <v>717</v>
      </c>
      <c r="E856">
        <v>1</v>
      </c>
    </row>
    <row r="857" spans="1:5" ht="15" customHeight="1" x14ac:dyDescent="0.25">
      <c r="A857" s="12" t="s">
        <v>504</v>
      </c>
      <c r="B857" s="12" t="s">
        <v>3306</v>
      </c>
      <c r="C857" s="12" t="s">
        <v>705</v>
      </c>
      <c r="D857" s="12" t="s">
        <v>726</v>
      </c>
      <c r="E857">
        <v>1</v>
      </c>
    </row>
    <row r="858" spans="1:5" ht="15" customHeight="1" x14ac:dyDescent="0.25">
      <c r="A858" s="12" t="s">
        <v>2179</v>
      </c>
      <c r="B858" s="12" t="s">
        <v>259</v>
      </c>
      <c r="C858" s="12" t="s">
        <v>705</v>
      </c>
      <c r="D858" s="12" t="s">
        <v>708</v>
      </c>
      <c r="E858">
        <v>1</v>
      </c>
    </row>
    <row r="859" spans="1:5" ht="15" customHeight="1" x14ac:dyDescent="0.25">
      <c r="A859" s="12" t="s">
        <v>3313</v>
      </c>
      <c r="B859" s="12" t="s">
        <v>3312</v>
      </c>
      <c r="C859" s="12" t="s">
        <v>1</v>
      </c>
      <c r="D859" s="12" t="s">
        <v>713</v>
      </c>
      <c r="E859">
        <v>1</v>
      </c>
    </row>
    <row r="860" spans="1:5" ht="15" customHeight="1" x14ac:dyDescent="0.25">
      <c r="A860" s="12" t="s">
        <v>2966</v>
      </c>
      <c r="B860" s="12" t="s">
        <v>2965</v>
      </c>
      <c r="C860" s="12" t="s">
        <v>737</v>
      </c>
      <c r="D860" s="12" t="s">
        <v>703</v>
      </c>
      <c r="E860">
        <v>1</v>
      </c>
    </row>
    <row r="861" spans="1:5" ht="15" customHeight="1" x14ac:dyDescent="0.25">
      <c r="A861" s="12" t="s">
        <v>1603</v>
      </c>
      <c r="B861" s="12" t="s">
        <v>1602</v>
      </c>
      <c r="C861" s="12" t="s">
        <v>1</v>
      </c>
      <c r="D861" s="12" t="s">
        <v>723</v>
      </c>
      <c r="E861">
        <v>1</v>
      </c>
    </row>
    <row r="862" spans="1:5" ht="15" customHeight="1" x14ac:dyDescent="0.25">
      <c r="A862" s="12" t="s">
        <v>1156</v>
      </c>
      <c r="B862" s="12" t="s">
        <v>83</v>
      </c>
      <c r="C862" s="12" t="s">
        <v>2035</v>
      </c>
      <c r="D862" s="12" t="s">
        <v>726</v>
      </c>
      <c r="E862">
        <v>1</v>
      </c>
    </row>
    <row r="863" spans="1:5" ht="15" customHeight="1" x14ac:dyDescent="0.25">
      <c r="A863" s="12" t="s">
        <v>2866</v>
      </c>
      <c r="B863" s="12" t="s">
        <v>479</v>
      </c>
      <c r="C863" s="12" t="s">
        <v>1</v>
      </c>
      <c r="D863" s="12" t="s">
        <v>727</v>
      </c>
      <c r="E863">
        <v>1</v>
      </c>
    </row>
    <row r="864" spans="1:5" ht="15" customHeight="1" x14ac:dyDescent="0.25">
      <c r="A864" s="12" t="s">
        <v>3104</v>
      </c>
      <c r="B864" s="12" t="s">
        <v>2550</v>
      </c>
      <c r="C864" s="12" t="s">
        <v>705</v>
      </c>
      <c r="D864" s="12" t="s">
        <v>713</v>
      </c>
      <c r="E864">
        <v>1</v>
      </c>
    </row>
    <row r="865" spans="1:5" ht="15" customHeight="1" x14ac:dyDescent="0.25">
      <c r="A865" s="12" t="s">
        <v>2643</v>
      </c>
      <c r="B865" s="12" t="s">
        <v>2642</v>
      </c>
      <c r="C865" s="12" t="s">
        <v>2035</v>
      </c>
      <c r="D865" s="12" t="s">
        <v>711</v>
      </c>
      <c r="E865">
        <v>1</v>
      </c>
    </row>
    <row r="866" spans="1:5" ht="15" customHeight="1" x14ac:dyDescent="0.25">
      <c r="A866" s="12" t="s">
        <v>2148</v>
      </c>
      <c r="B866" s="12" t="s">
        <v>2019</v>
      </c>
      <c r="C866" s="12" t="s">
        <v>2</v>
      </c>
      <c r="D866" s="12" t="s">
        <v>699</v>
      </c>
      <c r="E866">
        <v>1</v>
      </c>
    </row>
    <row r="867" spans="1:5" ht="15" customHeight="1" x14ac:dyDescent="0.25">
      <c r="A867" s="12" t="s">
        <v>130</v>
      </c>
      <c r="B867" s="12" t="s">
        <v>197</v>
      </c>
      <c r="C867" s="12" t="s">
        <v>737</v>
      </c>
      <c r="D867" s="12" t="s">
        <v>701</v>
      </c>
      <c r="E867">
        <v>1</v>
      </c>
    </row>
    <row r="868" spans="1:5" ht="15" customHeight="1" x14ac:dyDescent="0.25">
      <c r="A868" s="12" t="s">
        <v>130</v>
      </c>
      <c r="B868" s="12" t="s">
        <v>34</v>
      </c>
      <c r="C868" s="12" t="s">
        <v>3</v>
      </c>
      <c r="D868" s="12" t="s">
        <v>715</v>
      </c>
      <c r="E868">
        <v>1</v>
      </c>
    </row>
    <row r="869" spans="1:5" ht="15" customHeight="1" x14ac:dyDescent="0.25">
      <c r="A869" s="12" t="s">
        <v>130</v>
      </c>
      <c r="B869" s="12" t="s">
        <v>3591</v>
      </c>
      <c r="C869" s="12" t="s">
        <v>737</v>
      </c>
      <c r="D869" s="12" t="s">
        <v>706</v>
      </c>
      <c r="E869">
        <v>1</v>
      </c>
    </row>
    <row r="870" spans="1:5" ht="15" customHeight="1" x14ac:dyDescent="0.25">
      <c r="A870" s="12" t="s">
        <v>3144</v>
      </c>
      <c r="B870" s="12" t="s">
        <v>188</v>
      </c>
      <c r="C870" s="12" t="s">
        <v>705</v>
      </c>
      <c r="D870" s="12" t="s">
        <v>699</v>
      </c>
      <c r="E870">
        <v>1</v>
      </c>
    </row>
    <row r="871" spans="1:5" ht="15" customHeight="1" x14ac:dyDescent="0.25">
      <c r="A871" s="12" t="s">
        <v>1143</v>
      </c>
      <c r="B871" s="12" t="s">
        <v>164</v>
      </c>
      <c r="C871" s="12" t="s">
        <v>1</v>
      </c>
      <c r="D871" s="12" t="s">
        <v>716</v>
      </c>
      <c r="E871">
        <v>1</v>
      </c>
    </row>
    <row r="872" spans="1:5" ht="15" customHeight="1" x14ac:dyDescent="0.25">
      <c r="A872" s="12" t="s">
        <v>1143</v>
      </c>
      <c r="B872" s="12" t="s">
        <v>753</v>
      </c>
      <c r="C872" s="12" t="s">
        <v>1</v>
      </c>
      <c r="D872" s="12" t="s">
        <v>706</v>
      </c>
      <c r="E872">
        <v>1</v>
      </c>
    </row>
    <row r="873" spans="1:5" ht="15" customHeight="1" x14ac:dyDescent="0.25">
      <c r="A873" s="12" t="s">
        <v>1143</v>
      </c>
      <c r="B873" s="12" t="s">
        <v>2416</v>
      </c>
      <c r="C873" s="12" t="s">
        <v>2035</v>
      </c>
      <c r="D873" s="12" t="s">
        <v>724</v>
      </c>
      <c r="E873">
        <v>1</v>
      </c>
    </row>
    <row r="874" spans="1:5" ht="15" customHeight="1" x14ac:dyDescent="0.25">
      <c r="A874" s="12" t="s">
        <v>2388</v>
      </c>
      <c r="B874" s="12" t="s">
        <v>2387</v>
      </c>
      <c r="C874" s="12" t="s">
        <v>2035</v>
      </c>
      <c r="D874" s="12" t="s">
        <v>702</v>
      </c>
      <c r="E874">
        <v>1</v>
      </c>
    </row>
    <row r="875" spans="1:5" ht="15" customHeight="1" x14ac:dyDescent="0.25">
      <c r="A875" s="12" t="s">
        <v>2933</v>
      </c>
      <c r="B875" s="12" t="s">
        <v>2932</v>
      </c>
      <c r="C875" s="12" t="s">
        <v>2035</v>
      </c>
      <c r="D875" s="12" t="s">
        <v>736</v>
      </c>
      <c r="E875">
        <v>1</v>
      </c>
    </row>
    <row r="876" spans="1:5" ht="15" customHeight="1" x14ac:dyDescent="0.25">
      <c r="A876" s="12" t="s">
        <v>1864</v>
      </c>
      <c r="B876" s="12" t="s">
        <v>2439</v>
      </c>
      <c r="C876" s="12" t="s">
        <v>705</v>
      </c>
      <c r="D876" s="12" t="s">
        <v>718</v>
      </c>
      <c r="E876">
        <v>1</v>
      </c>
    </row>
    <row r="877" spans="1:5" ht="15" customHeight="1" x14ac:dyDescent="0.25">
      <c r="A877" s="12" t="s">
        <v>856</v>
      </c>
      <c r="B877" s="12" t="s">
        <v>744</v>
      </c>
      <c r="C877" s="12" t="s">
        <v>705</v>
      </c>
      <c r="D877" s="12" t="s">
        <v>704</v>
      </c>
      <c r="E877">
        <v>1</v>
      </c>
    </row>
    <row r="878" spans="1:5" ht="15" customHeight="1" x14ac:dyDescent="0.25">
      <c r="A878" s="12" t="s">
        <v>2187</v>
      </c>
      <c r="B878" s="12" t="s">
        <v>280</v>
      </c>
      <c r="C878" s="12" t="s">
        <v>2035</v>
      </c>
      <c r="D878" s="12" t="s">
        <v>703</v>
      </c>
      <c r="E878">
        <v>1</v>
      </c>
    </row>
    <row r="879" spans="1:5" ht="15" customHeight="1" x14ac:dyDescent="0.25">
      <c r="A879" s="12" t="s">
        <v>1994</v>
      </c>
      <c r="B879" s="12" t="s">
        <v>52</v>
      </c>
      <c r="C879" s="12" t="s">
        <v>2035</v>
      </c>
      <c r="D879" s="12" t="s">
        <v>699</v>
      </c>
      <c r="E879">
        <v>1</v>
      </c>
    </row>
    <row r="880" spans="1:5" ht="15" customHeight="1" x14ac:dyDescent="0.25">
      <c r="A880" s="12" t="s">
        <v>3351</v>
      </c>
      <c r="B880" s="12" t="s">
        <v>1661</v>
      </c>
      <c r="C880" s="12" t="s">
        <v>737</v>
      </c>
      <c r="D880" s="12" t="s">
        <v>720</v>
      </c>
      <c r="E880">
        <v>1</v>
      </c>
    </row>
    <row r="881" spans="1:5" ht="15" customHeight="1" x14ac:dyDescent="0.25">
      <c r="A881" s="12" t="s">
        <v>1261</v>
      </c>
      <c r="B881" s="12" t="s">
        <v>117</v>
      </c>
      <c r="C881" s="12" t="s">
        <v>1</v>
      </c>
      <c r="D881" s="12" t="s">
        <v>726</v>
      </c>
      <c r="E881">
        <v>1</v>
      </c>
    </row>
    <row r="882" spans="1:5" ht="15" customHeight="1" x14ac:dyDescent="0.25">
      <c r="A882" s="12" t="s">
        <v>2177</v>
      </c>
      <c r="B882" s="12" t="s">
        <v>2176</v>
      </c>
      <c r="C882" s="12" t="s">
        <v>1</v>
      </c>
      <c r="D882" s="12" t="s">
        <v>713</v>
      </c>
      <c r="E882">
        <v>1</v>
      </c>
    </row>
    <row r="883" spans="1:5" ht="15" customHeight="1" x14ac:dyDescent="0.25">
      <c r="A883" s="12" t="s">
        <v>209</v>
      </c>
      <c r="B883" s="12" t="s">
        <v>246</v>
      </c>
      <c r="C883" s="12" t="s">
        <v>2035</v>
      </c>
      <c r="D883" s="12" t="s">
        <v>701</v>
      </c>
      <c r="E883">
        <v>1</v>
      </c>
    </row>
    <row r="884" spans="1:5" ht="15" customHeight="1" x14ac:dyDescent="0.25">
      <c r="A884" s="12" t="s">
        <v>510</v>
      </c>
      <c r="B884" s="12" t="s">
        <v>1679</v>
      </c>
      <c r="C884" s="12" t="s">
        <v>3</v>
      </c>
      <c r="D884" s="12" t="s">
        <v>719</v>
      </c>
      <c r="E884">
        <v>1</v>
      </c>
    </row>
    <row r="885" spans="1:5" ht="15" customHeight="1" x14ac:dyDescent="0.25">
      <c r="A885" s="12" t="s">
        <v>2549</v>
      </c>
      <c r="B885" s="12" t="s">
        <v>518</v>
      </c>
      <c r="C885" s="12" t="s">
        <v>2035</v>
      </c>
      <c r="D885" s="12" t="s">
        <v>733</v>
      </c>
      <c r="E885">
        <v>1</v>
      </c>
    </row>
    <row r="886" spans="1:5" ht="15" customHeight="1" x14ac:dyDescent="0.25">
      <c r="A886" s="12" t="s">
        <v>2491</v>
      </c>
      <c r="B886" s="12" t="s">
        <v>72</v>
      </c>
      <c r="C886" s="12" t="s">
        <v>2035</v>
      </c>
      <c r="D886" s="12" t="s">
        <v>733</v>
      </c>
      <c r="E886">
        <v>1</v>
      </c>
    </row>
    <row r="887" spans="1:5" ht="15" customHeight="1" x14ac:dyDescent="0.25">
      <c r="A887" s="12" t="s">
        <v>896</v>
      </c>
      <c r="B887" s="12" t="s">
        <v>547</v>
      </c>
      <c r="C887" s="12" t="s">
        <v>705</v>
      </c>
      <c r="D887" s="12" t="s">
        <v>733</v>
      </c>
      <c r="E887">
        <v>1</v>
      </c>
    </row>
    <row r="888" spans="1:5" ht="15" customHeight="1" x14ac:dyDescent="0.25">
      <c r="A888" s="12" t="s">
        <v>3082</v>
      </c>
      <c r="B888" s="12" t="s">
        <v>3081</v>
      </c>
      <c r="C888" s="12" t="s">
        <v>2035</v>
      </c>
      <c r="D888" s="12" t="s">
        <v>724</v>
      </c>
      <c r="E888">
        <v>1</v>
      </c>
    </row>
    <row r="889" spans="1:5" ht="15" customHeight="1" x14ac:dyDescent="0.25">
      <c r="A889" s="12" t="s">
        <v>2167</v>
      </c>
      <c r="B889" s="12" t="s">
        <v>132</v>
      </c>
      <c r="C889" s="12" t="s">
        <v>2035</v>
      </c>
      <c r="D889" s="12" t="s">
        <v>846</v>
      </c>
      <c r="E889">
        <v>1</v>
      </c>
    </row>
    <row r="890" spans="1:5" ht="15" customHeight="1" x14ac:dyDescent="0.25">
      <c r="A890" s="12" t="s">
        <v>2167</v>
      </c>
      <c r="B890" s="12" t="s">
        <v>135</v>
      </c>
      <c r="C890" s="12" t="s">
        <v>737</v>
      </c>
      <c r="D890" s="12" t="s">
        <v>715</v>
      </c>
      <c r="E890">
        <v>1</v>
      </c>
    </row>
    <row r="891" spans="1:5" ht="15" customHeight="1" x14ac:dyDescent="0.25">
      <c r="A891" s="12" t="s">
        <v>3519</v>
      </c>
      <c r="B891" s="12" t="s">
        <v>381</v>
      </c>
      <c r="C891" s="12" t="s">
        <v>3</v>
      </c>
      <c r="D891" s="12" t="s">
        <v>703</v>
      </c>
      <c r="E891">
        <v>1</v>
      </c>
    </row>
    <row r="892" spans="1:5" ht="15" customHeight="1" x14ac:dyDescent="0.25">
      <c r="A892" s="12" t="s">
        <v>2509</v>
      </c>
      <c r="B892" s="12" t="s">
        <v>2508</v>
      </c>
      <c r="C892" s="12" t="s">
        <v>737</v>
      </c>
      <c r="D892" s="12" t="s">
        <v>723</v>
      </c>
      <c r="E892">
        <v>1</v>
      </c>
    </row>
    <row r="893" spans="1:5" ht="15" customHeight="1" x14ac:dyDescent="0.25">
      <c r="A893" s="12" t="s">
        <v>2510</v>
      </c>
      <c r="B893" s="12" t="s">
        <v>138</v>
      </c>
      <c r="C893" s="12" t="s">
        <v>2035</v>
      </c>
      <c r="D893" s="12" t="s">
        <v>712</v>
      </c>
      <c r="E893">
        <v>1</v>
      </c>
    </row>
    <row r="894" spans="1:5" ht="15" customHeight="1" x14ac:dyDescent="0.25">
      <c r="A894" s="12" t="s">
        <v>2510</v>
      </c>
      <c r="B894" s="12" t="s">
        <v>3423</v>
      </c>
      <c r="C894" s="12" t="s">
        <v>2035</v>
      </c>
      <c r="D894" s="12" t="s">
        <v>721</v>
      </c>
      <c r="E894">
        <v>1</v>
      </c>
    </row>
    <row r="895" spans="1:5" ht="15" customHeight="1" x14ac:dyDescent="0.25">
      <c r="A895" s="12" t="s">
        <v>133</v>
      </c>
      <c r="B895" s="12" t="s">
        <v>134</v>
      </c>
      <c r="C895" s="12" t="s">
        <v>705</v>
      </c>
      <c r="D895" s="12" t="s">
        <v>703</v>
      </c>
      <c r="E895">
        <v>1</v>
      </c>
    </row>
    <row r="896" spans="1:5" ht="15" customHeight="1" x14ac:dyDescent="0.25">
      <c r="A896" s="12" t="s">
        <v>2934</v>
      </c>
      <c r="B896" s="12" t="s">
        <v>402</v>
      </c>
      <c r="C896" s="12" t="s">
        <v>705</v>
      </c>
      <c r="D896" s="12" t="s">
        <v>713</v>
      </c>
      <c r="E896">
        <v>1</v>
      </c>
    </row>
    <row r="897" spans="1:5" ht="15" customHeight="1" x14ac:dyDescent="0.25">
      <c r="A897" s="12" t="s">
        <v>2447</v>
      </c>
      <c r="B897" s="12" t="s">
        <v>1231</v>
      </c>
      <c r="C897" s="12" t="s">
        <v>2</v>
      </c>
      <c r="D897" s="12" t="s">
        <v>699</v>
      </c>
      <c r="E897">
        <v>1</v>
      </c>
    </row>
    <row r="898" spans="1:5" ht="15" customHeight="1" x14ac:dyDescent="0.25">
      <c r="A898" s="12" t="s">
        <v>3015</v>
      </c>
      <c r="B898" s="12" t="s">
        <v>54</v>
      </c>
      <c r="C898" s="12" t="s">
        <v>2035</v>
      </c>
      <c r="D898" s="12" t="s">
        <v>728</v>
      </c>
      <c r="E898">
        <v>1</v>
      </c>
    </row>
    <row r="899" spans="1:5" ht="15" customHeight="1" x14ac:dyDescent="0.25">
      <c r="A899" s="12" t="s">
        <v>1866</v>
      </c>
      <c r="B899" s="12" t="s">
        <v>156</v>
      </c>
      <c r="C899" s="12" t="s">
        <v>2035</v>
      </c>
      <c r="D899" s="12" t="s">
        <v>707</v>
      </c>
      <c r="E899">
        <v>1</v>
      </c>
    </row>
    <row r="900" spans="1:5" ht="15" customHeight="1" x14ac:dyDescent="0.25">
      <c r="A900" s="12" t="s">
        <v>2134</v>
      </c>
      <c r="B900" s="12" t="s">
        <v>52</v>
      </c>
      <c r="C900" s="12" t="s">
        <v>2035</v>
      </c>
      <c r="D900" s="12" t="s">
        <v>726</v>
      </c>
      <c r="E900">
        <v>1</v>
      </c>
    </row>
    <row r="901" spans="1:5" ht="15" customHeight="1" x14ac:dyDescent="0.25">
      <c r="A901" s="12" t="s">
        <v>2134</v>
      </c>
      <c r="B901" s="12" t="s">
        <v>268</v>
      </c>
      <c r="C901" s="12" t="s">
        <v>1</v>
      </c>
      <c r="D901" s="12" t="s">
        <v>724</v>
      </c>
      <c r="E901">
        <v>1</v>
      </c>
    </row>
    <row r="902" spans="1:5" ht="15" customHeight="1" x14ac:dyDescent="0.25">
      <c r="A902" s="12" t="s">
        <v>2088</v>
      </c>
      <c r="B902" s="12" t="s">
        <v>369</v>
      </c>
      <c r="C902" s="12" t="s">
        <v>3</v>
      </c>
      <c r="D902" s="12" t="s">
        <v>727</v>
      </c>
      <c r="E902">
        <v>1</v>
      </c>
    </row>
    <row r="903" spans="1:5" ht="15" customHeight="1" x14ac:dyDescent="0.25">
      <c r="A903" s="12" t="s">
        <v>2849</v>
      </c>
      <c r="B903" s="12" t="s">
        <v>89</v>
      </c>
      <c r="C903" s="12" t="s">
        <v>2035</v>
      </c>
      <c r="D903" s="12" t="s">
        <v>724</v>
      </c>
      <c r="E903">
        <v>1</v>
      </c>
    </row>
    <row r="904" spans="1:5" ht="15" customHeight="1" x14ac:dyDescent="0.25">
      <c r="A904" s="12" t="s">
        <v>3451</v>
      </c>
      <c r="B904" s="12" t="s">
        <v>3450</v>
      </c>
      <c r="C904" s="12" t="s">
        <v>2035</v>
      </c>
      <c r="D904" s="12" t="s">
        <v>719</v>
      </c>
      <c r="E904">
        <v>1</v>
      </c>
    </row>
    <row r="905" spans="1:5" ht="15" customHeight="1" x14ac:dyDescent="0.25">
      <c r="A905" s="12" t="s">
        <v>2162</v>
      </c>
      <c r="B905" s="12" t="s">
        <v>31</v>
      </c>
      <c r="C905" s="12" t="s">
        <v>737</v>
      </c>
      <c r="D905" s="12" t="s">
        <v>719</v>
      </c>
      <c r="E905">
        <v>1</v>
      </c>
    </row>
    <row r="906" spans="1:5" ht="15" customHeight="1" x14ac:dyDescent="0.25">
      <c r="A906" s="12" t="s">
        <v>2144</v>
      </c>
      <c r="B906" s="12" t="s">
        <v>742</v>
      </c>
      <c r="C906" s="12" t="s">
        <v>3</v>
      </c>
      <c r="D906" s="12" t="s">
        <v>720</v>
      </c>
      <c r="E906">
        <v>1</v>
      </c>
    </row>
    <row r="907" spans="1:5" ht="15" customHeight="1" x14ac:dyDescent="0.25">
      <c r="A907" s="12" t="s">
        <v>857</v>
      </c>
      <c r="B907" s="12" t="s">
        <v>61</v>
      </c>
      <c r="C907" s="12" t="s">
        <v>705</v>
      </c>
      <c r="D907" s="12" t="s">
        <v>716</v>
      </c>
      <c r="E907">
        <v>1</v>
      </c>
    </row>
    <row r="908" spans="1:5" ht="15" customHeight="1" x14ac:dyDescent="0.25">
      <c r="A908" s="12" t="s">
        <v>2197</v>
      </c>
      <c r="B908" s="12" t="s">
        <v>193</v>
      </c>
      <c r="C908" s="12" t="s">
        <v>1</v>
      </c>
      <c r="D908" s="12" t="s">
        <v>703</v>
      </c>
      <c r="E908">
        <v>1</v>
      </c>
    </row>
    <row r="909" spans="1:5" ht="15" customHeight="1" x14ac:dyDescent="0.25">
      <c r="A909" s="12" t="s">
        <v>2197</v>
      </c>
      <c r="B909" s="12" t="s">
        <v>3213</v>
      </c>
      <c r="C909" s="12" t="s">
        <v>2</v>
      </c>
      <c r="D909" s="12" t="s">
        <v>713</v>
      </c>
      <c r="E909">
        <v>1</v>
      </c>
    </row>
    <row r="910" spans="1:5" ht="15" customHeight="1" x14ac:dyDescent="0.25">
      <c r="A910" s="12" t="s">
        <v>3349</v>
      </c>
      <c r="B910" s="12" t="s">
        <v>49</v>
      </c>
      <c r="C910" s="12" t="s">
        <v>2035</v>
      </c>
      <c r="D910" s="12" t="s">
        <v>724</v>
      </c>
      <c r="E910">
        <v>1</v>
      </c>
    </row>
    <row r="911" spans="1:5" ht="15" customHeight="1" x14ac:dyDescent="0.25">
      <c r="A911" s="12" t="s">
        <v>2819</v>
      </c>
      <c r="B911" s="12" t="s">
        <v>89</v>
      </c>
      <c r="C911" s="12" t="s">
        <v>3</v>
      </c>
      <c r="D911" s="12" t="s">
        <v>710</v>
      </c>
      <c r="E911">
        <v>1</v>
      </c>
    </row>
    <row r="912" spans="1:5" ht="15" customHeight="1" x14ac:dyDescent="0.25">
      <c r="A912" s="12" t="s">
        <v>2606</v>
      </c>
      <c r="B912" s="12" t="s">
        <v>257</v>
      </c>
      <c r="C912" s="12" t="s">
        <v>2035</v>
      </c>
      <c r="D912" s="12" t="s">
        <v>702</v>
      </c>
      <c r="E912">
        <v>1</v>
      </c>
    </row>
    <row r="913" spans="1:5" ht="15" customHeight="1" x14ac:dyDescent="0.25">
      <c r="A913" s="12" t="s">
        <v>1554</v>
      </c>
      <c r="B913" s="12" t="s">
        <v>1553</v>
      </c>
      <c r="C913" s="12" t="s">
        <v>3</v>
      </c>
      <c r="D913" s="12" t="s">
        <v>702</v>
      </c>
      <c r="E913">
        <v>1</v>
      </c>
    </row>
    <row r="914" spans="1:5" ht="15" customHeight="1" x14ac:dyDescent="0.25">
      <c r="A914" s="12" t="s">
        <v>858</v>
      </c>
      <c r="B914" s="12" t="s">
        <v>752</v>
      </c>
      <c r="C914" s="12" t="s">
        <v>2035</v>
      </c>
      <c r="D914" s="12" t="s">
        <v>719</v>
      </c>
      <c r="E914">
        <v>1</v>
      </c>
    </row>
    <row r="915" spans="1:5" ht="15" customHeight="1" x14ac:dyDescent="0.25">
      <c r="A915" s="12" t="s">
        <v>3556</v>
      </c>
      <c r="B915" s="12" t="s">
        <v>547</v>
      </c>
      <c r="C915" s="12" t="s">
        <v>3</v>
      </c>
      <c r="D915" s="12" t="s">
        <v>715</v>
      </c>
      <c r="E915">
        <v>1</v>
      </c>
    </row>
    <row r="916" spans="1:5" ht="15" customHeight="1" x14ac:dyDescent="0.25">
      <c r="A916" s="12" t="s">
        <v>1619</v>
      </c>
      <c r="B916" s="12" t="s">
        <v>518</v>
      </c>
      <c r="C916" s="12" t="s">
        <v>2</v>
      </c>
      <c r="D916" s="12" t="s">
        <v>699</v>
      </c>
      <c r="E916">
        <v>1</v>
      </c>
    </row>
    <row r="917" spans="1:5" ht="15" customHeight="1" x14ac:dyDescent="0.25">
      <c r="A917" s="12" t="s">
        <v>1619</v>
      </c>
      <c r="B917" s="12" t="s">
        <v>378</v>
      </c>
      <c r="C917" s="12" t="s">
        <v>2</v>
      </c>
      <c r="D917" s="12" t="s">
        <v>711</v>
      </c>
      <c r="E917">
        <v>1</v>
      </c>
    </row>
    <row r="918" spans="1:5" ht="15" customHeight="1" x14ac:dyDescent="0.25">
      <c r="A918" s="12" t="s">
        <v>2410</v>
      </c>
      <c r="B918" s="12" t="s">
        <v>951</v>
      </c>
      <c r="C918" s="12" t="s">
        <v>2035</v>
      </c>
      <c r="D918" s="12" t="s">
        <v>725</v>
      </c>
      <c r="E918">
        <v>1</v>
      </c>
    </row>
    <row r="919" spans="1:5" ht="15" customHeight="1" x14ac:dyDescent="0.25">
      <c r="A919" s="12" t="s">
        <v>136</v>
      </c>
      <c r="B919" s="12" t="s">
        <v>373</v>
      </c>
      <c r="C919" s="12" t="s">
        <v>3</v>
      </c>
      <c r="D919" s="12" t="s">
        <v>708</v>
      </c>
      <c r="E919">
        <v>1</v>
      </c>
    </row>
    <row r="920" spans="1:5" ht="15" customHeight="1" x14ac:dyDescent="0.25">
      <c r="A920" s="12" t="s">
        <v>136</v>
      </c>
      <c r="B920" s="12" t="s">
        <v>1860</v>
      </c>
      <c r="C920" s="12" t="s">
        <v>3</v>
      </c>
      <c r="D920" s="12" t="s">
        <v>846</v>
      </c>
      <c r="E920">
        <v>1</v>
      </c>
    </row>
    <row r="921" spans="1:5" ht="15" customHeight="1" x14ac:dyDescent="0.25">
      <c r="A921" s="12" t="s">
        <v>136</v>
      </c>
      <c r="B921" s="12" t="s">
        <v>31</v>
      </c>
      <c r="C921" s="12" t="s">
        <v>2035</v>
      </c>
      <c r="D921" s="12" t="s">
        <v>710</v>
      </c>
      <c r="E921">
        <v>1</v>
      </c>
    </row>
    <row r="922" spans="1:5" ht="15" customHeight="1" x14ac:dyDescent="0.25">
      <c r="A922" s="12" t="s">
        <v>139</v>
      </c>
      <c r="B922" s="12" t="s">
        <v>140</v>
      </c>
      <c r="C922" s="12" t="s">
        <v>2035</v>
      </c>
      <c r="D922" s="12" t="s">
        <v>717</v>
      </c>
      <c r="E922">
        <v>1</v>
      </c>
    </row>
    <row r="923" spans="1:5" ht="15" customHeight="1" x14ac:dyDescent="0.25">
      <c r="A923" s="12" t="s">
        <v>139</v>
      </c>
      <c r="B923" s="12" t="s">
        <v>2900</v>
      </c>
      <c r="C923" s="12" t="s">
        <v>2035</v>
      </c>
      <c r="D923" s="12" t="s">
        <v>723</v>
      </c>
      <c r="E923">
        <v>1</v>
      </c>
    </row>
    <row r="924" spans="1:5" ht="15" customHeight="1" x14ac:dyDescent="0.25">
      <c r="A924" s="12" t="s">
        <v>2168</v>
      </c>
      <c r="B924" s="12" t="s">
        <v>27</v>
      </c>
      <c r="C924" s="12" t="s">
        <v>2035</v>
      </c>
      <c r="D924" s="12" t="s">
        <v>720</v>
      </c>
      <c r="E924">
        <v>1</v>
      </c>
    </row>
    <row r="925" spans="1:5" ht="15" customHeight="1" x14ac:dyDescent="0.25">
      <c r="A925" s="12" t="s">
        <v>1173</v>
      </c>
      <c r="B925" s="12" t="s">
        <v>275</v>
      </c>
      <c r="C925" s="12" t="s">
        <v>1</v>
      </c>
      <c r="D925" s="12" t="s">
        <v>703</v>
      </c>
      <c r="E925">
        <v>1</v>
      </c>
    </row>
    <row r="926" spans="1:5" ht="15" customHeight="1" x14ac:dyDescent="0.25">
      <c r="A926" s="12" t="s">
        <v>3471</v>
      </c>
      <c r="B926" s="12" t="s">
        <v>196</v>
      </c>
      <c r="C926" s="12" t="s">
        <v>737</v>
      </c>
      <c r="D926" s="12" t="s">
        <v>699</v>
      </c>
      <c r="E926">
        <v>1</v>
      </c>
    </row>
    <row r="927" spans="1:5" ht="15" customHeight="1" x14ac:dyDescent="0.25">
      <c r="A927" s="12" t="s">
        <v>2307</v>
      </c>
      <c r="B927" s="12" t="s">
        <v>2306</v>
      </c>
      <c r="C927" s="12" t="s">
        <v>2035</v>
      </c>
      <c r="D927" s="12" t="s">
        <v>707</v>
      </c>
      <c r="E927">
        <v>1</v>
      </c>
    </row>
    <row r="928" spans="1:5" ht="15" customHeight="1" x14ac:dyDescent="0.25">
      <c r="A928" s="12" t="s">
        <v>3171</v>
      </c>
      <c r="B928" s="12" t="s">
        <v>83</v>
      </c>
      <c r="C928" s="12" t="s">
        <v>2035</v>
      </c>
      <c r="D928" s="12" t="s">
        <v>713</v>
      </c>
      <c r="E928">
        <v>1</v>
      </c>
    </row>
    <row r="929" spans="1:5" ht="15" customHeight="1" x14ac:dyDescent="0.25">
      <c r="A929" s="12" t="s">
        <v>3223</v>
      </c>
      <c r="B929" s="12" t="s">
        <v>197</v>
      </c>
      <c r="C929" s="12" t="s">
        <v>2035</v>
      </c>
      <c r="D929" s="12" t="s">
        <v>706</v>
      </c>
      <c r="E929">
        <v>1</v>
      </c>
    </row>
    <row r="930" spans="1:5" ht="15" customHeight="1" x14ac:dyDescent="0.25">
      <c r="A930" s="12" t="s">
        <v>3153</v>
      </c>
      <c r="B930" s="12" t="s">
        <v>2934</v>
      </c>
      <c r="C930" s="12" t="s">
        <v>2</v>
      </c>
      <c r="D930" s="12" t="s">
        <v>720</v>
      </c>
      <c r="E930">
        <v>1</v>
      </c>
    </row>
    <row r="931" spans="1:5" ht="15" customHeight="1" x14ac:dyDescent="0.25">
      <c r="A931" s="12" t="s">
        <v>144</v>
      </c>
      <c r="B931" s="12" t="s">
        <v>459</v>
      </c>
      <c r="C931" s="12" t="s">
        <v>3</v>
      </c>
      <c r="D931" s="12" t="s">
        <v>702</v>
      </c>
      <c r="E931">
        <v>1</v>
      </c>
    </row>
    <row r="932" spans="1:5" ht="15" customHeight="1" x14ac:dyDescent="0.25">
      <c r="A932" s="12" t="s">
        <v>144</v>
      </c>
      <c r="B932" s="12" t="s">
        <v>121</v>
      </c>
      <c r="C932" s="12" t="s">
        <v>705</v>
      </c>
      <c r="D932" s="12" t="s">
        <v>709</v>
      </c>
      <c r="E932">
        <v>1</v>
      </c>
    </row>
    <row r="933" spans="1:5" ht="15" customHeight="1" x14ac:dyDescent="0.25">
      <c r="A933" s="12" t="s">
        <v>144</v>
      </c>
      <c r="B933" s="12" t="s">
        <v>3367</v>
      </c>
      <c r="C933" s="12" t="s">
        <v>737</v>
      </c>
      <c r="D933" s="12" t="s">
        <v>728</v>
      </c>
      <c r="E933">
        <v>1</v>
      </c>
    </row>
    <row r="934" spans="1:5" ht="15" customHeight="1" x14ac:dyDescent="0.25">
      <c r="A934" s="12" t="s">
        <v>144</v>
      </c>
      <c r="B934" s="12" t="s">
        <v>203</v>
      </c>
      <c r="C934" s="12" t="s">
        <v>705</v>
      </c>
      <c r="D934" s="12" t="s">
        <v>728</v>
      </c>
      <c r="E934">
        <v>1</v>
      </c>
    </row>
    <row r="935" spans="1:5" ht="15" customHeight="1" x14ac:dyDescent="0.25">
      <c r="A935" s="12" t="s">
        <v>144</v>
      </c>
      <c r="B935" s="12" t="s">
        <v>28</v>
      </c>
      <c r="C935" s="12" t="s">
        <v>705</v>
      </c>
      <c r="D935" s="12" t="s">
        <v>719</v>
      </c>
      <c r="E935">
        <v>1</v>
      </c>
    </row>
    <row r="936" spans="1:5" ht="15" customHeight="1" x14ac:dyDescent="0.25">
      <c r="A936" s="12" t="s">
        <v>144</v>
      </c>
      <c r="B936" s="12" t="s">
        <v>2157</v>
      </c>
      <c r="C936" s="12" t="s">
        <v>737</v>
      </c>
      <c r="D936" s="12" t="s">
        <v>733</v>
      </c>
      <c r="E936">
        <v>1</v>
      </c>
    </row>
    <row r="937" spans="1:5" ht="15" customHeight="1" x14ac:dyDescent="0.25">
      <c r="A937" s="12" t="s">
        <v>3139</v>
      </c>
      <c r="B937" s="12" t="s">
        <v>54</v>
      </c>
      <c r="C937" s="12" t="s">
        <v>3</v>
      </c>
      <c r="D937" s="12" t="s">
        <v>724</v>
      </c>
      <c r="E937">
        <v>1</v>
      </c>
    </row>
    <row r="938" spans="1:5" ht="15" customHeight="1" x14ac:dyDescent="0.25">
      <c r="A938" s="12" t="s">
        <v>3074</v>
      </c>
      <c r="B938" s="12" t="s">
        <v>1560</v>
      </c>
      <c r="C938" s="12" t="s">
        <v>2035</v>
      </c>
      <c r="D938" s="12" t="s">
        <v>706</v>
      </c>
      <c r="E938">
        <v>1</v>
      </c>
    </row>
    <row r="939" spans="1:5" ht="15" customHeight="1" x14ac:dyDescent="0.25">
      <c r="A939" s="12" t="s">
        <v>3074</v>
      </c>
      <c r="B939" s="12" t="s">
        <v>3073</v>
      </c>
      <c r="C939" s="12" t="s">
        <v>2</v>
      </c>
      <c r="D939" s="12" t="s">
        <v>699</v>
      </c>
      <c r="E939">
        <v>1</v>
      </c>
    </row>
    <row r="940" spans="1:5" ht="15" customHeight="1" x14ac:dyDescent="0.25">
      <c r="A940" s="12" t="s">
        <v>1990</v>
      </c>
      <c r="B940" s="12" t="s">
        <v>609</v>
      </c>
      <c r="C940" s="12" t="s">
        <v>737</v>
      </c>
      <c r="D940" s="12" t="s">
        <v>717</v>
      </c>
      <c r="E940">
        <v>1</v>
      </c>
    </row>
    <row r="941" spans="1:5" ht="15" customHeight="1" x14ac:dyDescent="0.25">
      <c r="A941" s="12" t="s">
        <v>3224</v>
      </c>
      <c r="B941" s="12" t="s">
        <v>2514</v>
      </c>
      <c r="C941" s="12" t="s">
        <v>2035</v>
      </c>
      <c r="D941" s="12" t="s">
        <v>716</v>
      </c>
      <c r="E941">
        <v>1</v>
      </c>
    </row>
    <row r="942" spans="1:5" ht="15" customHeight="1" x14ac:dyDescent="0.25">
      <c r="A942" s="12" t="s">
        <v>3477</v>
      </c>
      <c r="B942" s="12" t="s">
        <v>3476</v>
      </c>
      <c r="C942" s="12" t="s">
        <v>737</v>
      </c>
      <c r="D942" s="12" t="s">
        <v>723</v>
      </c>
      <c r="E942">
        <v>1</v>
      </c>
    </row>
    <row r="943" spans="1:5" ht="15" customHeight="1" x14ac:dyDescent="0.25">
      <c r="A943" s="12" t="s">
        <v>2904</v>
      </c>
      <c r="B943" s="12" t="s">
        <v>2903</v>
      </c>
      <c r="C943" s="12" t="s">
        <v>737</v>
      </c>
      <c r="D943" s="12" t="s">
        <v>725</v>
      </c>
      <c r="E943">
        <v>1</v>
      </c>
    </row>
    <row r="944" spans="1:5" ht="15" customHeight="1" x14ac:dyDescent="0.25">
      <c r="A944" s="12" t="s">
        <v>2947</v>
      </c>
      <c r="B944" s="12" t="s">
        <v>207</v>
      </c>
      <c r="C944" s="12" t="s">
        <v>705</v>
      </c>
      <c r="D944" s="12" t="s">
        <v>728</v>
      </c>
      <c r="E944">
        <v>1</v>
      </c>
    </row>
    <row r="945" spans="1:5" ht="15" customHeight="1" x14ac:dyDescent="0.25">
      <c r="A945" s="12" t="s">
        <v>2947</v>
      </c>
      <c r="B945" s="12" t="s">
        <v>307</v>
      </c>
      <c r="C945" s="12" t="s">
        <v>737</v>
      </c>
      <c r="D945" s="12" t="s">
        <v>719</v>
      </c>
      <c r="E945">
        <v>1</v>
      </c>
    </row>
    <row r="946" spans="1:5" ht="15" customHeight="1" x14ac:dyDescent="0.25">
      <c r="A946" s="12" t="s">
        <v>2947</v>
      </c>
      <c r="B946" s="12" t="s">
        <v>594</v>
      </c>
      <c r="C946" s="12" t="s">
        <v>2035</v>
      </c>
      <c r="D946" s="12" t="s">
        <v>707</v>
      </c>
      <c r="E946">
        <v>1</v>
      </c>
    </row>
    <row r="947" spans="1:5" ht="15" customHeight="1" x14ac:dyDescent="0.25">
      <c r="A947" s="12" t="s">
        <v>146</v>
      </c>
      <c r="B947" s="12" t="s">
        <v>234</v>
      </c>
      <c r="C947" s="12" t="s">
        <v>2035</v>
      </c>
      <c r="D947" s="12" t="s">
        <v>709</v>
      </c>
      <c r="E947">
        <v>1</v>
      </c>
    </row>
    <row r="948" spans="1:5" ht="15" customHeight="1" x14ac:dyDescent="0.25">
      <c r="A948" s="12" t="s">
        <v>146</v>
      </c>
      <c r="B948" s="12" t="s">
        <v>2918</v>
      </c>
      <c r="C948" s="12" t="s">
        <v>737</v>
      </c>
      <c r="D948" s="12" t="s">
        <v>717</v>
      </c>
      <c r="E948">
        <v>1</v>
      </c>
    </row>
    <row r="949" spans="1:5" ht="15" customHeight="1" x14ac:dyDescent="0.25">
      <c r="A949" s="12" t="s">
        <v>2226</v>
      </c>
      <c r="B949" s="12" t="s">
        <v>1186</v>
      </c>
      <c r="C949" s="12" t="s">
        <v>2035</v>
      </c>
      <c r="D949" s="12" t="s">
        <v>728</v>
      </c>
      <c r="E949">
        <v>1</v>
      </c>
    </row>
    <row r="950" spans="1:5" ht="15" customHeight="1" x14ac:dyDescent="0.25">
      <c r="A950" s="12" t="s">
        <v>2885</v>
      </c>
      <c r="B950" s="12" t="s">
        <v>439</v>
      </c>
      <c r="C950" s="12" t="s">
        <v>2035</v>
      </c>
      <c r="D950" s="12" t="s">
        <v>717</v>
      </c>
      <c r="E950">
        <v>1</v>
      </c>
    </row>
    <row r="951" spans="1:5" ht="15" customHeight="1" x14ac:dyDescent="0.25">
      <c r="A951" s="12" t="s">
        <v>2184</v>
      </c>
      <c r="B951" s="12" t="s">
        <v>164</v>
      </c>
      <c r="C951" s="12" t="s">
        <v>1</v>
      </c>
      <c r="D951" s="12" t="s">
        <v>708</v>
      </c>
      <c r="E951">
        <v>1</v>
      </c>
    </row>
    <row r="952" spans="1:5" ht="15" customHeight="1" x14ac:dyDescent="0.25">
      <c r="A952" s="12" t="s">
        <v>2184</v>
      </c>
      <c r="B952" s="12" t="s">
        <v>2201</v>
      </c>
      <c r="C952" s="12" t="s">
        <v>705</v>
      </c>
      <c r="D952" s="12" t="s">
        <v>701</v>
      </c>
      <c r="E952">
        <v>1</v>
      </c>
    </row>
    <row r="953" spans="1:5" ht="15" customHeight="1" x14ac:dyDescent="0.25">
      <c r="A953" s="12" t="s">
        <v>217</v>
      </c>
      <c r="B953" s="12" t="s">
        <v>2762</v>
      </c>
      <c r="C953" s="12" t="s">
        <v>2035</v>
      </c>
      <c r="D953" s="12" t="s">
        <v>720</v>
      </c>
      <c r="E953">
        <v>1</v>
      </c>
    </row>
    <row r="954" spans="1:5" ht="15" customHeight="1" x14ac:dyDescent="0.25">
      <c r="A954" s="12" t="s">
        <v>3492</v>
      </c>
      <c r="B954" s="12" t="s">
        <v>3491</v>
      </c>
      <c r="C954" s="12" t="s">
        <v>737</v>
      </c>
      <c r="D954" s="12" t="s">
        <v>707</v>
      </c>
      <c r="E954">
        <v>1</v>
      </c>
    </row>
    <row r="955" spans="1:5" ht="15" customHeight="1" x14ac:dyDescent="0.25">
      <c r="A955" s="12" t="s">
        <v>2638</v>
      </c>
      <c r="B955" s="12" t="s">
        <v>138</v>
      </c>
      <c r="C955" s="12" t="s">
        <v>2035</v>
      </c>
      <c r="D955" s="12" t="s">
        <v>710</v>
      </c>
      <c r="E955">
        <v>1</v>
      </c>
    </row>
    <row r="956" spans="1:5" ht="15" customHeight="1" x14ac:dyDescent="0.25">
      <c r="A956" s="12" t="s">
        <v>2218</v>
      </c>
      <c r="B956" s="12" t="s">
        <v>27</v>
      </c>
      <c r="C956" s="12" t="s">
        <v>3</v>
      </c>
      <c r="D956" s="12" t="s">
        <v>710</v>
      </c>
      <c r="E956">
        <v>1</v>
      </c>
    </row>
    <row r="957" spans="1:5" ht="15" customHeight="1" x14ac:dyDescent="0.25">
      <c r="A957" s="12" t="s">
        <v>514</v>
      </c>
      <c r="B957" s="12" t="s">
        <v>593</v>
      </c>
      <c r="C957" s="12" t="s">
        <v>2035</v>
      </c>
      <c r="D957" s="12" t="s">
        <v>712</v>
      </c>
      <c r="E957">
        <v>1</v>
      </c>
    </row>
    <row r="958" spans="1:5" ht="15" customHeight="1" x14ac:dyDescent="0.25">
      <c r="A958" s="12" t="s">
        <v>2978</v>
      </c>
      <c r="B958" s="12" t="s">
        <v>2654</v>
      </c>
      <c r="C958" s="12" t="s">
        <v>737</v>
      </c>
      <c r="D958" s="12" t="s">
        <v>716</v>
      </c>
      <c r="E958">
        <v>1</v>
      </c>
    </row>
    <row r="959" spans="1:5" ht="15" customHeight="1" x14ac:dyDescent="0.25">
      <c r="A959" s="12" t="s">
        <v>1121</v>
      </c>
      <c r="B959" s="12" t="s">
        <v>3169</v>
      </c>
      <c r="C959" s="12" t="s">
        <v>2035</v>
      </c>
      <c r="D959" s="12" t="s">
        <v>728</v>
      </c>
      <c r="E959">
        <v>1</v>
      </c>
    </row>
    <row r="960" spans="1:5" ht="15" customHeight="1" x14ac:dyDescent="0.25">
      <c r="A960" s="12" t="s">
        <v>150</v>
      </c>
      <c r="B960" s="12" t="s">
        <v>2561</v>
      </c>
      <c r="C960" s="12" t="s">
        <v>737</v>
      </c>
      <c r="D960" s="12" t="s">
        <v>711</v>
      </c>
      <c r="E960">
        <v>1</v>
      </c>
    </row>
    <row r="961" spans="1:5" ht="15" customHeight="1" x14ac:dyDescent="0.25">
      <c r="A961" s="12" t="s">
        <v>150</v>
      </c>
      <c r="B961" s="12" t="s">
        <v>149</v>
      </c>
      <c r="C961" s="12" t="s">
        <v>2035</v>
      </c>
      <c r="D961" s="12" t="s">
        <v>724</v>
      </c>
      <c r="E961">
        <v>1</v>
      </c>
    </row>
    <row r="962" spans="1:5" ht="15" customHeight="1" x14ac:dyDescent="0.25">
      <c r="A962" s="12" t="s">
        <v>150</v>
      </c>
      <c r="B962" s="12" t="s">
        <v>486</v>
      </c>
      <c r="C962" s="12" t="s">
        <v>705</v>
      </c>
      <c r="D962" s="12" t="s">
        <v>716</v>
      </c>
      <c r="E962">
        <v>1</v>
      </c>
    </row>
    <row r="963" spans="1:5" ht="15" customHeight="1" x14ac:dyDescent="0.25">
      <c r="A963" s="12" t="s">
        <v>150</v>
      </c>
      <c r="B963" s="12" t="s">
        <v>422</v>
      </c>
      <c r="C963" s="12" t="s">
        <v>1</v>
      </c>
      <c r="D963" s="12" t="s">
        <v>733</v>
      </c>
      <c r="E963">
        <v>1</v>
      </c>
    </row>
    <row r="964" spans="1:5" ht="15" customHeight="1" x14ac:dyDescent="0.25">
      <c r="A964" s="12" t="s">
        <v>150</v>
      </c>
      <c r="B964" s="12" t="s">
        <v>2111</v>
      </c>
      <c r="C964" s="12" t="s">
        <v>737</v>
      </c>
      <c r="D964" s="12" t="s">
        <v>717</v>
      </c>
      <c r="E964">
        <v>1</v>
      </c>
    </row>
    <row r="965" spans="1:5" ht="15" customHeight="1" x14ac:dyDescent="0.25">
      <c r="A965" s="12" t="s">
        <v>150</v>
      </c>
      <c r="B965" s="12" t="s">
        <v>152</v>
      </c>
      <c r="C965" s="12" t="s">
        <v>1</v>
      </c>
      <c r="D965" s="12" t="s">
        <v>717</v>
      </c>
      <c r="E965">
        <v>1</v>
      </c>
    </row>
    <row r="966" spans="1:5" ht="15" customHeight="1" x14ac:dyDescent="0.25">
      <c r="A966" s="12" t="s">
        <v>150</v>
      </c>
      <c r="B966" s="12" t="s">
        <v>2326</v>
      </c>
      <c r="C966" s="12" t="s">
        <v>2035</v>
      </c>
      <c r="D966" s="12" t="s">
        <v>702</v>
      </c>
      <c r="E966">
        <v>1</v>
      </c>
    </row>
    <row r="967" spans="1:5" ht="15" customHeight="1" x14ac:dyDescent="0.25">
      <c r="A967" s="12" t="s">
        <v>150</v>
      </c>
      <c r="B967" s="12" t="s">
        <v>2182</v>
      </c>
      <c r="C967" s="12" t="s">
        <v>705</v>
      </c>
      <c r="D967" s="12" t="s">
        <v>703</v>
      </c>
      <c r="E967">
        <v>1</v>
      </c>
    </row>
    <row r="968" spans="1:5" ht="15" customHeight="1" x14ac:dyDescent="0.25">
      <c r="A968" s="12" t="s">
        <v>150</v>
      </c>
      <c r="B968" s="12" t="s">
        <v>951</v>
      </c>
      <c r="C968" s="12" t="s">
        <v>2035</v>
      </c>
      <c r="D968" s="12" t="s">
        <v>701</v>
      </c>
      <c r="E968">
        <v>1</v>
      </c>
    </row>
    <row r="969" spans="1:5" ht="15" customHeight="1" x14ac:dyDescent="0.25">
      <c r="A969" s="12" t="s">
        <v>150</v>
      </c>
      <c r="B969" s="12" t="s">
        <v>2258</v>
      </c>
      <c r="C969" s="12" t="s">
        <v>2035</v>
      </c>
      <c r="D969" s="12" t="s">
        <v>713</v>
      </c>
      <c r="E969">
        <v>1</v>
      </c>
    </row>
    <row r="970" spans="1:5" ht="15" customHeight="1" x14ac:dyDescent="0.25">
      <c r="A970" s="12" t="s">
        <v>150</v>
      </c>
      <c r="B970" s="12" t="s">
        <v>169</v>
      </c>
      <c r="C970" s="12" t="s">
        <v>3</v>
      </c>
      <c r="D970" s="12" t="s">
        <v>718</v>
      </c>
      <c r="E970">
        <v>1</v>
      </c>
    </row>
    <row r="971" spans="1:5" ht="15" customHeight="1" x14ac:dyDescent="0.25">
      <c r="A971" s="12" t="s">
        <v>150</v>
      </c>
      <c r="B971" s="12" t="s">
        <v>1546</v>
      </c>
      <c r="C971" s="12" t="s">
        <v>2</v>
      </c>
      <c r="D971" s="12" t="s">
        <v>846</v>
      </c>
      <c r="E971">
        <v>1</v>
      </c>
    </row>
    <row r="972" spans="1:5" ht="15" customHeight="1" x14ac:dyDescent="0.25">
      <c r="A972" s="12" t="s">
        <v>2373</v>
      </c>
      <c r="B972" s="12" t="s">
        <v>2372</v>
      </c>
      <c r="C972" s="12" t="s">
        <v>2035</v>
      </c>
      <c r="D972" s="12" t="s">
        <v>718</v>
      </c>
      <c r="E972">
        <v>1</v>
      </c>
    </row>
    <row r="973" spans="1:5" ht="15" customHeight="1" x14ac:dyDescent="0.25">
      <c r="A973" s="12" t="s">
        <v>2937</v>
      </c>
      <c r="B973" s="12" t="s">
        <v>2936</v>
      </c>
      <c r="C973" s="12" t="s">
        <v>2035</v>
      </c>
      <c r="D973" s="12" t="s">
        <v>712</v>
      </c>
      <c r="E973">
        <v>1</v>
      </c>
    </row>
    <row r="974" spans="1:5" ht="15" customHeight="1" x14ac:dyDescent="0.25">
      <c r="A974" s="12" t="s">
        <v>2324</v>
      </c>
      <c r="B974" s="12" t="s">
        <v>2323</v>
      </c>
      <c r="C974" s="12" t="s">
        <v>3</v>
      </c>
      <c r="D974" s="12" t="s">
        <v>846</v>
      </c>
      <c r="E974">
        <v>1</v>
      </c>
    </row>
    <row r="975" spans="1:5" ht="15" customHeight="1" x14ac:dyDescent="0.25">
      <c r="A975" s="12" t="s">
        <v>2245</v>
      </c>
      <c r="B975" s="12" t="s">
        <v>2244</v>
      </c>
      <c r="C975" s="12" t="s">
        <v>2035</v>
      </c>
      <c r="D975" s="12" t="s">
        <v>706</v>
      </c>
      <c r="E975">
        <v>1</v>
      </c>
    </row>
    <row r="976" spans="1:5" ht="15" customHeight="1" x14ac:dyDescent="0.25">
      <c r="A976" s="12" t="s">
        <v>1202</v>
      </c>
      <c r="B976" s="12" t="s">
        <v>164</v>
      </c>
      <c r="C976" s="12" t="s">
        <v>1</v>
      </c>
      <c r="D976" s="12" t="s">
        <v>713</v>
      </c>
      <c r="E976">
        <v>1</v>
      </c>
    </row>
    <row r="977" spans="1:5" ht="15" customHeight="1" x14ac:dyDescent="0.25">
      <c r="A977" s="12" t="s">
        <v>1202</v>
      </c>
      <c r="B977" s="12" t="s">
        <v>257</v>
      </c>
      <c r="C977" s="12" t="s">
        <v>2035</v>
      </c>
      <c r="D977" s="12" t="s">
        <v>846</v>
      </c>
      <c r="E977">
        <v>1</v>
      </c>
    </row>
    <row r="978" spans="1:5" ht="15" customHeight="1" x14ac:dyDescent="0.25">
      <c r="A978" s="12" t="s">
        <v>3227</v>
      </c>
      <c r="B978" s="12" t="s">
        <v>1054</v>
      </c>
      <c r="C978" s="12" t="s">
        <v>3</v>
      </c>
      <c r="D978" s="12" t="s">
        <v>704</v>
      </c>
      <c r="E978">
        <v>1</v>
      </c>
    </row>
    <row r="979" spans="1:5" ht="15" customHeight="1" x14ac:dyDescent="0.25">
      <c r="A979" s="12" t="s">
        <v>1038</v>
      </c>
      <c r="B979" s="12" t="s">
        <v>1039</v>
      </c>
      <c r="C979" s="12" t="s">
        <v>2035</v>
      </c>
      <c r="D979" s="12" t="s">
        <v>720</v>
      </c>
      <c r="E979">
        <v>1</v>
      </c>
    </row>
    <row r="980" spans="1:5" ht="15" customHeight="1" x14ac:dyDescent="0.25">
      <c r="A980" s="12" t="s">
        <v>1038</v>
      </c>
      <c r="B980" s="12" t="s">
        <v>383</v>
      </c>
      <c r="C980" s="12" t="s">
        <v>1</v>
      </c>
      <c r="D980" s="12" t="s">
        <v>710</v>
      </c>
      <c r="E980">
        <v>1</v>
      </c>
    </row>
    <row r="981" spans="1:5" ht="15" customHeight="1" x14ac:dyDescent="0.25">
      <c r="A981" s="12" t="s">
        <v>2071</v>
      </c>
      <c r="B981" s="12" t="s">
        <v>2070</v>
      </c>
      <c r="C981" s="12" t="s">
        <v>705</v>
      </c>
      <c r="D981" s="12" t="s">
        <v>723</v>
      </c>
      <c r="E981">
        <v>1</v>
      </c>
    </row>
    <row r="982" spans="1:5" ht="15" customHeight="1" x14ac:dyDescent="0.25">
      <c r="A982" s="12" t="s">
        <v>155</v>
      </c>
      <c r="B982" s="12" t="s">
        <v>379</v>
      </c>
      <c r="C982" s="12" t="s">
        <v>737</v>
      </c>
      <c r="D982" s="12" t="s">
        <v>724</v>
      </c>
      <c r="E982">
        <v>1</v>
      </c>
    </row>
    <row r="983" spans="1:5" ht="15" customHeight="1" x14ac:dyDescent="0.25">
      <c r="A983" s="12" t="s">
        <v>155</v>
      </c>
      <c r="B983" s="12" t="s">
        <v>2804</v>
      </c>
      <c r="C983" s="12" t="s">
        <v>1</v>
      </c>
      <c r="D983" s="12" t="s">
        <v>704</v>
      </c>
      <c r="E983">
        <v>1</v>
      </c>
    </row>
    <row r="984" spans="1:5" ht="15" customHeight="1" x14ac:dyDescent="0.25">
      <c r="A984" s="12" t="s">
        <v>3483</v>
      </c>
      <c r="B984" s="12" t="s">
        <v>473</v>
      </c>
      <c r="C984" s="12" t="s">
        <v>2035</v>
      </c>
      <c r="D984" s="12" t="s">
        <v>709</v>
      </c>
      <c r="E984">
        <v>1</v>
      </c>
    </row>
    <row r="985" spans="1:5" ht="15" customHeight="1" x14ac:dyDescent="0.25">
      <c r="A985" s="12" t="s">
        <v>2554</v>
      </c>
      <c r="B985" s="12" t="s">
        <v>259</v>
      </c>
      <c r="C985" s="12" t="s">
        <v>3</v>
      </c>
      <c r="D985" s="12" t="s">
        <v>709</v>
      </c>
      <c r="E985">
        <v>1</v>
      </c>
    </row>
    <row r="986" spans="1:5" ht="15" customHeight="1" x14ac:dyDescent="0.25">
      <c r="A986" s="12" t="s">
        <v>3581</v>
      </c>
      <c r="B986" s="12" t="s">
        <v>2552</v>
      </c>
      <c r="C986" s="12" t="s">
        <v>2035</v>
      </c>
      <c r="D986" s="12" t="s">
        <v>710</v>
      </c>
      <c r="E986">
        <v>1</v>
      </c>
    </row>
    <row r="987" spans="1:5" ht="15" customHeight="1" x14ac:dyDescent="0.25">
      <c r="A987" s="12" t="s">
        <v>3581</v>
      </c>
      <c r="B987" s="12" t="s">
        <v>3147</v>
      </c>
      <c r="C987" s="12" t="s">
        <v>2035</v>
      </c>
      <c r="D987" s="12" t="s">
        <v>721</v>
      </c>
      <c r="E987">
        <v>1</v>
      </c>
    </row>
    <row r="988" spans="1:5" ht="15" customHeight="1" x14ac:dyDescent="0.25">
      <c r="A988" s="12" t="s">
        <v>3580</v>
      </c>
      <c r="B988" s="12" t="s">
        <v>479</v>
      </c>
      <c r="C988" s="12" t="s">
        <v>2</v>
      </c>
      <c r="D988" s="12" t="s">
        <v>710</v>
      </c>
      <c r="E988">
        <v>1</v>
      </c>
    </row>
    <row r="989" spans="1:5" ht="15" customHeight="1" x14ac:dyDescent="0.25">
      <c r="A989" s="12" t="s">
        <v>1500</v>
      </c>
      <c r="B989" s="12" t="s">
        <v>461</v>
      </c>
      <c r="C989" s="12" t="s">
        <v>705</v>
      </c>
      <c r="D989" s="12" t="s">
        <v>702</v>
      </c>
      <c r="E989">
        <v>1</v>
      </c>
    </row>
    <row r="990" spans="1:5" ht="15" customHeight="1" x14ac:dyDescent="0.25">
      <c r="A990" s="12" t="s">
        <v>3584</v>
      </c>
      <c r="B990" s="12" t="s">
        <v>103</v>
      </c>
      <c r="C990" s="12" t="s">
        <v>705</v>
      </c>
      <c r="D990" s="12" t="s">
        <v>719</v>
      </c>
      <c r="E990">
        <v>1</v>
      </c>
    </row>
    <row r="991" spans="1:5" ht="15" customHeight="1" x14ac:dyDescent="0.25">
      <c r="A991" s="12" t="s">
        <v>3571</v>
      </c>
      <c r="B991" s="12" t="s">
        <v>83</v>
      </c>
      <c r="C991" s="12" t="s">
        <v>737</v>
      </c>
      <c r="D991" s="12" t="s">
        <v>712</v>
      </c>
      <c r="E991">
        <v>1</v>
      </c>
    </row>
    <row r="992" spans="1:5" ht="15" customHeight="1" x14ac:dyDescent="0.25">
      <c r="A992" s="12" t="s">
        <v>3187</v>
      </c>
      <c r="B992" s="12" t="s">
        <v>319</v>
      </c>
      <c r="C992" s="12" t="s">
        <v>3</v>
      </c>
      <c r="D992" s="12" t="s">
        <v>701</v>
      </c>
      <c r="E992">
        <v>1</v>
      </c>
    </row>
    <row r="993" spans="1:5" ht="15" customHeight="1" x14ac:dyDescent="0.25">
      <c r="A993" s="12" t="s">
        <v>758</v>
      </c>
      <c r="B993" s="12" t="s">
        <v>2816</v>
      </c>
      <c r="C993" s="12" t="s">
        <v>2035</v>
      </c>
      <c r="D993" s="12" t="s">
        <v>711</v>
      </c>
      <c r="E993">
        <v>1</v>
      </c>
    </row>
    <row r="994" spans="1:5" ht="15" customHeight="1" x14ac:dyDescent="0.25">
      <c r="A994" s="12" t="s">
        <v>2367</v>
      </c>
      <c r="B994" s="12" t="s">
        <v>2366</v>
      </c>
      <c r="C994" s="12" t="s">
        <v>1</v>
      </c>
      <c r="D994" s="12" t="s">
        <v>733</v>
      </c>
      <c r="E994">
        <v>1</v>
      </c>
    </row>
    <row r="995" spans="1:5" ht="15" customHeight="1" x14ac:dyDescent="0.25">
      <c r="A995" s="12" t="s">
        <v>2367</v>
      </c>
      <c r="B995" s="12" t="s">
        <v>666</v>
      </c>
      <c r="C995" s="12" t="s">
        <v>705</v>
      </c>
      <c r="D995" s="12" t="s">
        <v>717</v>
      </c>
      <c r="E995">
        <v>1</v>
      </c>
    </row>
    <row r="996" spans="1:5" ht="15" customHeight="1" x14ac:dyDescent="0.25">
      <c r="A996" s="12" t="s">
        <v>3294</v>
      </c>
      <c r="B996" s="12" t="s">
        <v>752</v>
      </c>
      <c r="C996" s="12" t="s">
        <v>2035</v>
      </c>
      <c r="D996" s="12" t="s">
        <v>718</v>
      </c>
      <c r="E996">
        <v>1</v>
      </c>
    </row>
    <row r="997" spans="1:5" ht="15" customHeight="1" x14ac:dyDescent="0.25">
      <c r="A997" s="12" t="s">
        <v>2621</v>
      </c>
      <c r="B997" s="12" t="s">
        <v>222</v>
      </c>
      <c r="C997" s="12" t="s">
        <v>2</v>
      </c>
      <c r="D997" s="12" t="s">
        <v>728</v>
      </c>
      <c r="E997">
        <v>1</v>
      </c>
    </row>
    <row r="998" spans="1:5" ht="15" customHeight="1" x14ac:dyDescent="0.25">
      <c r="A998" s="12" t="s">
        <v>2683</v>
      </c>
      <c r="B998" s="12" t="s">
        <v>439</v>
      </c>
      <c r="C998" s="12" t="s">
        <v>2</v>
      </c>
      <c r="D998" s="12" t="s">
        <v>733</v>
      </c>
      <c r="E998">
        <v>1</v>
      </c>
    </row>
    <row r="999" spans="1:5" ht="15" customHeight="1" x14ac:dyDescent="0.25">
      <c r="A999" s="12" t="s">
        <v>1463</v>
      </c>
      <c r="B999" s="12" t="s">
        <v>164</v>
      </c>
      <c r="C999" s="12" t="s">
        <v>2035</v>
      </c>
      <c r="D999" s="12" t="s">
        <v>846</v>
      </c>
      <c r="E999">
        <v>1</v>
      </c>
    </row>
    <row r="1000" spans="1:5" ht="15" customHeight="1" x14ac:dyDescent="0.25">
      <c r="A1000" s="12" t="s">
        <v>157</v>
      </c>
      <c r="B1000" s="12" t="s">
        <v>117</v>
      </c>
      <c r="C1000" s="12" t="s">
        <v>2035</v>
      </c>
      <c r="D1000" s="12" t="s">
        <v>706</v>
      </c>
      <c r="E1000">
        <v>1</v>
      </c>
    </row>
    <row r="1001" spans="1:5" ht="15" customHeight="1" x14ac:dyDescent="0.25">
      <c r="A1001" s="12" t="s">
        <v>2905</v>
      </c>
      <c r="B1001" s="12" t="s">
        <v>89</v>
      </c>
      <c r="C1001" s="12" t="s">
        <v>2</v>
      </c>
      <c r="D1001" s="12" t="s">
        <v>716</v>
      </c>
      <c r="E1001">
        <v>1</v>
      </c>
    </row>
    <row r="1002" spans="1:5" ht="15" customHeight="1" x14ac:dyDescent="0.25">
      <c r="A1002" s="12" t="s">
        <v>2720</v>
      </c>
      <c r="B1002" s="12" t="s">
        <v>957</v>
      </c>
      <c r="C1002" s="12" t="s">
        <v>3</v>
      </c>
      <c r="D1002" s="12" t="s">
        <v>709</v>
      </c>
      <c r="E1002">
        <v>1</v>
      </c>
    </row>
    <row r="1003" spans="1:5" ht="15" customHeight="1" x14ac:dyDescent="0.25">
      <c r="A1003" s="12" t="s">
        <v>3550</v>
      </c>
      <c r="B1003" s="12" t="s">
        <v>196</v>
      </c>
      <c r="C1003" s="12" t="s">
        <v>705</v>
      </c>
      <c r="D1003" s="12" t="s">
        <v>710</v>
      </c>
      <c r="E1003">
        <v>1</v>
      </c>
    </row>
    <row r="1004" spans="1:5" ht="15" customHeight="1" x14ac:dyDescent="0.25">
      <c r="A1004" s="12" t="s">
        <v>3592</v>
      </c>
      <c r="B1004" s="12" t="s">
        <v>1561</v>
      </c>
      <c r="C1004" s="12" t="s">
        <v>705</v>
      </c>
      <c r="D1004" s="12" t="s">
        <v>714</v>
      </c>
      <c r="E1004">
        <v>1</v>
      </c>
    </row>
    <row r="1005" spans="1:5" ht="15" customHeight="1" x14ac:dyDescent="0.25">
      <c r="A1005" s="12" t="s">
        <v>2961</v>
      </c>
      <c r="B1005" s="12" t="s">
        <v>471</v>
      </c>
      <c r="C1005" s="12" t="s">
        <v>2035</v>
      </c>
      <c r="D1005" s="12" t="s">
        <v>720</v>
      </c>
      <c r="E1005">
        <v>1</v>
      </c>
    </row>
    <row r="1006" spans="1:5" ht="15" customHeight="1" x14ac:dyDescent="0.25">
      <c r="A1006" s="12" t="s">
        <v>2835</v>
      </c>
      <c r="B1006" s="12" t="s">
        <v>203</v>
      </c>
      <c r="C1006" s="12" t="s">
        <v>3</v>
      </c>
      <c r="D1006" s="12" t="s">
        <v>710</v>
      </c>
      <c r="E1006">
        <v>1</v>
      </c>
    </row>
    <row r="1007" spans="1:5" ht="15" customHeight="1" x14ac:dyDescent="0.25">
      <c r="A1007" s="12" t="s">
        <v>2474</v>
      </c>
      <c r="B1007" s="12" t="s">
        <v>2473</v>
      </c>
      <c r="C1007" s="12" t="s">
        <v>2</v>
      </c>
      <c r="D1007" s="12" t="s">
        <v>716</v>
      </c>
      <c r="E1007">
        <v>1</v>
      </c>
    </row>
    <row r="1008" spans="1:5" ht="15" customHeight="1" x14ac:dyDescent="0.25">
      <c r="A1008" s="12" t="s">
        <v>3027</v>
      </c>
      <c r="B1008" s="12" t="s">
        <v>291</v>
      </c>
      <c r="C1008" s="12" t="s">
        <v>705</v>
      </c>
      <c r="D1008" s="12" t="s">
        <v>710</v>
      </c>
      <c r="E1008">
        <v>1</v>
      </c>
    </row>
    <row r="1009" spans="1:5" ht="15" customHeight="1" x14ac:dyDescent="0.25">
      <c r="A1009" s="12" t="s">
        <v>2539</v>
      </c>
      <c r="B1009" s="12" t="s">
        <v>2483</v>
      </c>
      <c r="C1009" s="12" t="s">
        <v>2035</v>
      </c>
      <c r="D1009" s="12" t="s">
        <v>714</v>
      </c>
      <c r="E1009">
        <v>1</v>
      </c>
    </row>
    <row r="1010" spans="1:5" ht="15" customHeight="1" x14ac:dyDescent="0.25">
      <c r="A1010" s="12" t="s">
        <v>163</v>
      </c>
      <c r="B1010" s="12" t="s">
        <v>2614</v>
      </c>
      <c r="C1010" s="12" t="s">
        <v>705</v>
      </c>
      <c r="D1010" s="12" t="s">
        <v>724</v>
      </c>
      <c r="E1010">
        <v>1</v>
      </c>
    </row>
    <row r="1011" spans="1:5" ht="15" customHeight="1" x14ac:dyDescent="0.25">
      <c r="A1011" s="12" t="s">
        <v>163</v>
      </c>
      <c r="B1011" s="12" t="s">
        <v>2710</v>
      </c>
      <c r="C1011" s="12" t="s">
        <v>737</v>
      </c>
      <c r="D1011" s="12" t="s">
        <v>715</v>
      </c>
      <c r="E1011">
        <v>1</v>
      </c>
    </row>
    <row r="1012" spans="1:5" ht="15" customHeight="1" x14ac:dyDescent="0.25">
      <c r="A1012" s="12" t="s">
        <v>163</v>
      </c>
      <c r="B1012" s="12" t="s">
        <v>1425</v>
      </c>
      <c r="C1012" s="12" t="s">
        <v>705</v>
      </c>
      <c r="D1012" s="12" t="s">
        <v>708</v>
      </c>
      <c r="E1012">
        <v>1</v>
      </c>
    </row>
    <row r="1013" spans="1:5" ht="15" customHeight="1" x14ac:dyDescent="0.25">
      <c r="A1013" s="12" t="s">
        <v>163</v>
      </c>
      <c r="B1013" s="12" t="s">
        <v>127</v>
      </c>
      <c r="C1013" s="12" t="s">
        <v>705</v>
      </c>
      <c r="D1013" s="12" t="s">
        <v>723</v>
      </c>
      <c r="E1013">
        <v>1</v>
      </c>
    </row>
    <row r="1014" spans="1:5" ht="15" customHeight="1" x14ac:dyDescent="0.25">
      <c r="A1014" s="12" t="s">
        <v>163</v>
      </c>
      <c r="B1014" s="12" t="s">
        <v>3301</v>
      </c>
      <c r="C1014" s="12" t="s">
        <v>2035</v>
      </c>
      <c r="D1014" s="12" t="s">
        <v>717</v>
      </c>
      <c r="E1014">
        <v>1</v>
      </c>
    </row>
    <row r="1015" spans="1:5" ht="15" customHeight="1" x14ac:dyDescent="0.25">
      <c r="A1015" s="12" t="s">
        <v>163</v>
      </c>
      <c r="B1015" s="12" t="s">
        <v>291</v>
      </c>
      <c r="C1015" s="12" t="s">
        <v>737</v>
      </c>
      <c r="D1015" s="12" t="s">
        <v>713</v>
      </c>
      <c r="E1015">
        <v>1</v>
      </c>
    </row>
    <row r="1016" spans="1:5" ht="15" customHeight="1" x14ac:dyDescent="0.25">
      <c r="A1016" s="12" t="s">
        <v>163</v>
      </c>
      <c r="B1016" s="12" t="s">
        <v>197</v>
      </c>
      <c r="C1016" s="12" t="s">
        <v>737</v>
      </c>
      <c r="D1016" s="12" t="s">
        <v>708</v>
      </c>
      <c r="E1016">
        <v>1</v>
      </c>
    </row>
    <row r="1017" spans="1:5" ht="15" customHeight="1" x14ac:dyDescent="0.25">
      <c r="A1017" s="12" t="s">
        <v>163</v>
      </c>
      <c r="B1017" s="12" t="s">
        <v>180</v>
      </c>
      <c r="C1017" s="12" t="s">
        <v>737</v>
      </c>
      <c r="D1017" s="12" t="s">
        <v>720</v>
      </c>
      <c r="E1017">
        <v>1</v>
      </c>
    </row>
    <row r="1018" spans="1:5" ht="15" customHeight="1" x14ac:dyDescent="0.25">
      <c r="A1018" s="12" t="s">
        <v>163</v>
      </c>
      <c r="B1018" s="12" t="s">
        <v>117</v>
      </c>
      <c r="C1018" s="12" t="s">
        <v>737</v>
      </c>
      <c r="D1018" s="12" t="s">
        <v>708</v>
      </c>
      <c r="E1018">
        <v>1</v>
      </c>
    </row>
    <row r="1019" spans="1:5" ht="15" customHeight="1" x14ac:dyDescent="0.25">
      <c r="A1019" s="12" t="s">
        <v>163</v>
      </c>
      <c r="B1019" s="12" t="s">
        <v>2983</v>
      </c>
      <c r="C1019" s="12" t="s">
        <v>737</v>
      </c>
      <c r="D1019" s="12" t="s">
        <v>724</v>
      </c>
      <c r="E1019">
        <v>1</v>
      </c>
    </row>
    <row r="1020" spans="1:5" ht="15" customHeight="1" x14ac:dyDescent="0.25">
      <c r="A1020" s="12" t="s">
        <v>165</v>
      </c>
      <c r="B1020" s="12" t="s">
        <v>1054</v>
      </c>
      <c r="C1020" s="12" t="s">
        <v>2035</v>
      </c>
      <c r="D1020" s="12" t="s">
        <v>714</v>
      </c>
      <c r="E1020">
        <v>1</v>
      </c>
    </row>
    <row r="1021" spans="1:5" ht="15" customHeight="1" x14ac:dyDescent="0.25">
      <c r="A1021" s="12" t="s">
        <v>165</v>
      </c>
      <c r="B1021" s="12" t="s">
        <v>117</v>
      </c>
      <c r="C1021" s="12" t="s">
        <v>2035</v>
      </c>
      <c r="D1021" s="12" t="s">
        <v>711</v>
      </c>
      <c r="E1021">
        <v>1</v>
      </c>
    </row>
    <row r="1022" spans="1:5" ht="15" customHeight="1" x14ac:dyDescent="0.25">
      <c r="A1022" s="12" t="s">
        <v>519</v>
      </c>
      <c r="B1022" s="12" t="s">
        <v>530</v>
      </c>
      <c r="C1022" s="12" t="s">
        <v>2035</v>
      </c>
      <c r="D1022" s="12" t="s">
        <v>728</v>
      </c>
      <c r="E1022">
        <v>1</v>
      </c>
    </row>
    <row r="1023" spans="1:5" ht="15" customHeight="1" x14ac:dyDescent="0.25">
      <c r="A1023" s="12" t="s">
        <v>2127</v>
      </c>
      <c r="B1023" s="12" t="s">
        <v>2126</v>
      </c>
      <c r="C1023" s="12" t="s">
        <v>2035</v>
      </c>
      <c r="D1023" s="12" t="s">
        <v>717</v>
      </c>
      <c r="E1023">
        <v>1</v>
      </c>
    </row>
    <row r="1024" spans="1:5" ht="15" customHeight="1" x14ac:dyDescent="0.25">
      <c r="A1024" s="12" t="s">
        <v>2398</v>
      </c>
      <c r="B1024" s="12" t="s">
        <v>2397</v>
      </c>
      <c r="C1024" s="12" t="s">
        <v>737</v>
      </c>
      <c r="D1024" s="12" t="s">
        <v>728</v>
      </c>
      <c r="E1024">
        <v>1</v>
      </c>
    </row>
    <row r="1025" spans="1:5" ht="15" customHeight="1" x14ac:dyDescent="0.25">
      <c r="A1025" s="12" t="s">
        <v>2721</v>
      </c>
      <c r="B1025" s="12" t="s">
        <v>1634</v>
      </c>
      <c r="C1025" s="12" t="s">
        <v>2</v>
      </c>
      <c r="D1025" s="12" t="s">
        <v>714</v>
      </c>
      <c r="E1025">
        <v>1</v>
      </c>
    </row>
    <row r="1026" spans="1:5" ht="15" customHeight="1" x14ac:dyDescent="0.25">
      <c r="A1026" s="12" t="s">
        <v>2721</v>
      </c>
      <c r="B1026" s="12" t="s">
        <v>185</v>
      </c>
      <c r="C1026" s="12" t="s">
        <v>3</v>
      </c>
      <c r="D1026" s="12" t="s">
        <v>709</v>
      </c>
      <c r="E1026">
        <v>1</v>
      </c>
    </row>
    <row r="1027" spans="1:5" ht="15" customHeight="1" x14ac:dyDescent="0.25">
      <c r="A1027" s="12" t="s">
        <v>2696</v>
      </c>
      <c r="B1027" s="12" t="s">
        <v>83</v>
      </c>
      <c r="C1027" s="12" t="s">
        <v>705</v>
      </c>
      <c r="D1027" s="12" t="s">
        <v>703</v>
      </c>
      <c r="E1027">
        <v>1</v>
      </c>
    </row>
    <row r="1028" spans="1:5" ht="15" customHeight="1" x14ac:dyDescent="0.25">
      <c r="A1028" s="12" t="s">
        <v>1540</v>
      </c>
      <c r="B1028" s="12" t="s">
        <v>2789</v>
      </c>
      <c r="C1028" s="12" t="s">
        <v>2035</v>
      </c>
      <c r="D1028" s="12" t="s">
        <v>720</v>
      </c>
      <c r="E1028">
        <v>1</v>
      </c>
    </row>
    <row r="1029" spans="1:5" ht="15" customHeight="1" x14ac:dyDescent="0.25">
      <c r="A1029" s="12" t="s">
        <v>1540</v>
      </c>
      <c r="B1029" s="12" t="s">
        <v>32</v>
      </c>
      <c r="C1029" s="12" t="s">
        <v>2</v>
      </c>
      <c r="D1029" s="12" t="s">
        <v>707</v>
      </c>
      <c r="E1029">
        <v>1</v>
      </c>
    </row>
    <row r="1030" spans="1:5" ht="15" customHeight="1" x14ac:dyDescent="0.25">
      <c r="A1030" s="12" t="s">
        <v>2188</v>
      </c>
      <c r="B1030" s="12" t="s">
        <v>785</v>
      </c>
      <c r="C1030" s="12" t="s">
        <v>737</v>
      </c>
      <c r="D1030" s="12" t="s">
        <v>701</v>
      </c>
      <c r="E1030">
        <v>1</v>
      </c>
    </row>
    <row r="1031" spans="1:5" ht="15" customHeight="1" x14ac:dyDescent="0.25">
      <c r="A1031" s="12" t="s">
        <v>2970</v>
      </c>
      <c r="B1031" s="12" t="s">
        <v>744</v>
      </c>
      <c r="C1031" s="12" t="s">
        <v>2035</v>
      </c>
      <c r="D1031" s="12" t="s">
        <v>728</v>
      </c>
      <c r="E1031">
        <v>1</v>
      </c>
    </row>
    <row r="1032" spans="1:5" ht="15" customHeight="1" x14ac:dyDescent="0.25">
      <c r="A1032" s="12" t="s">
        <v>166</v>
      </c>
      <c r="B1032" s="12" t="s">
        <v>117</v>
      </c>
      <c r="C1032" s="12" t="s">
        <v>2035</v>
      </c>
      <c r="D1032" s="12" t="s">
        <v>716</v>
      </c>
      <c r="E1032">
        <v>1</v>
      </c>
    </row>
    <row r="1033" spans="1:5" ht="15" customHeight="1" x14ac:dyDescent="0.25">
      <c r="A1033" s="12" t="s">
        <v>166</v>
      </c>
      <c r="B1033" s="12" t="s">
        <v>1134</v>
      </c>
      <c r="C1033" s="12" t="s">
        <v>705</v>
      </c>
      <c r="D1033" s="12" t="s">
        <v>699</v>
      </c>
      <c r="E1033">
        <v>1</v>
      </c>
    </row>
    <row r="1034" spans="1:5" ht="15" customHeight="1" x14ac:dyDescent="0.25">
      <c r="A1034" s="12" t="s">
        <v>2332</v>
      </c>
      <c r="B1034" s="12" t="s">
        <v>121</v>
      </c>
      <c r="C1034" s="12" t="s">
        <v>2035</v>
      </c>
      <c r="D1034" s="12" t="s">
        <v>719</v>
      </c>
      <c r="E1034">
        <v>1</v>
      </c>
    </row>
    <row r="1035" spans="1:5" ht="15" customHeight="1" x14ac:dyDescent="0.25">
      <c r="A1035" s="12" t="s">
        <v>2746</v>
      </c>
      <c r="B1035" s="12" t="s">
        <v>173</v>
      </c>
      <c r="C1035" s="12" t="s">
        <v>705</v>
      </c>
      <c r="D1035" s="12" t="s">
        <v>711</v>
      </c>
      <c r="E1035">
        <v>1</v>
      </c>
    </row>
    <row r="1036" spans="1:5" ht="15" customHeight="1" x14ac:dyDescent="0.25">
      <c r="A1036" s="12" t="s">
        <v>1577</v>
      </c>
      <c r="B1036" s="12" t="s">
        <v>185</v>
      </c>
      <c r="C1036" s="12" t="s">
        <v>2035</v>
      </c>
      <c r="D1036" s="12" t="s">
        <v>713</v>
      </c>
      <c r="E1036">
        <v>1</v>
      </c>
    </row>
    <row r="1037" spans="1:5" ht="15" customHeight="1" x14ac:dyDescent="0.25">
      <c r="A1037" s="12" t="s">
        <v>2982</v>
      </c>
      <c r="B1037" s="12" t="s">
        <v>167</v>
      </c>
      <c r="C1037" s="12" t="s">
        <v>3</v>
      </c>
      <c r="D1037" s="12" t="s">
        <v>711</v>
      </c>
      <c r="E1037">
        <v>1</v>
      </c>
    </row>
    <row r="1038" spans="1:5" ht="15" customHeight="1" x14ac:dyDescent="0.25">
      <c r="A1038" s="12" t="s">
        <v>3049</v>
      </c>
      <c r="B1038" s="12" t="s">
        <v>43</v>
      </c>
      <c r="C1038" s="12" t="s">
        <v>705</v>
      </c>
      <c r="D1038" s="12" t="s">
        <v>704</v>
      </c>
      <c r="E1038">
        <v>1</v>
      </c>
    </row>
    <row r="1039" spans="1:5" ht="15" customHeight="1" x14ac:dyDescent="0.25">
      <c r="A1039" s="12" t="s">
        <v>2431</v>
      </c>
      <c r="B1039" s="12" t="s">
        <v>32</v>
      </c>
      <c r="C1039" s="12" t="s">
        <v>2035</v>
      </c>
      <c r="D1039" s="12" t="s">
        <v>714</v>
      </c>
      <c r="E1039">
        <v>1</v>
      </c>
    </row>
    <row r="1040" spans="1:5" ht="15" customHeight="1" x14ac:dyDescent="0.25">
      <c r="A1040" s="12" t="s">
        <v>1351</v>
      </c>
      <c r="B1040" s="12" t="s">
        <v>67</v>
      </c>
      <c r="C1040" s="12" t="s">
        <v>2035</v>
      </c>
      <c r="D1040" s="12" t="s">
        <v>709</v>
      </c>
      <c r="E1040">
        <v>1</v>
      </c>
    </row>
    <row r="1041" spans="1:5" ht="15" customHeight="1" x14ac:dyDescent="0.25">
      <c r="A1041" s="12" t="s">
        <v>1351</v>
      </c>
      <c r="B1041" s="12" t="s">
        <v>2874</v>
      </c>
      <c r="C1041" s="12" t="s">
        <v>2035</v>
      </c>
      <c r="D1041" s="12" t="s">
        <v>717</v>
      </c>
      <c r="E1041">
        <v>1</v>
      </c>
    </row>
    <row r="1042" spans="1:5" ht="15" customHeight="1" x14ac:dyDescent="0.25">
      <c r="A1042" s="12" t="s">
        <v>2313</v>
      </c>
      <c r="B1042" s="12" t="s">
        <v>84</v>
      </c>
      <c r="C1042" s="12" t="s">
        <v>2035</v>
      </c>
      <c r="D1042" s="12" t="s">
        <v>726</v>
      </c>
      <c r="E1042">
        <v>1</v>
      </c>
    </row>
    <row r="1043" spans="1:5" ht="15" customHeight="1" x14ac:dyDescent="0.25">
      <c r="A1043" s="12" t="s">
        <v>2485</v>
      </c>
      <c r="B1043" s="12" t="s">
        <v>54</v>
      </c>
      <c r="C1043" s="12" t="s">
        <v>705</v>
      </c>
      <c r="D1043" s="12" t="s">
        <v>707</v>
      </c>
      <c r="E1043">
        <v>1</v>
      </c>
    </row>
    <row r="1044" spans="1:5" ht="15" customHeight="1" x14ac:dyDescent="0.25">
      <c r="A1044" s="12" t="s">
        <v>2485</v>
      </c>
      <c r="B1044" s="12" t="s">
        <v>4635</v>
      </c>
      <c r="C1044" s="12" t="s">
        <v>2035</v>
      </c>
      <c r="D1044" s="12" t="s">
        <v>846</v>
      </c>
      <c r="E1044">
        <v>1</v>
      </c>
    </row>
    <row r="1045" spans="1:5" ht="15" customHeight="1" x14ac:dyDescent="0.25">
      <c r="A1045" s="12" t="s">
        <v>2445</v>
      </c>
      <c r="B1045" s="12" t="s">
        <v>1858</v>
      </c>
      <c r="C1045" s="12" t="s">
        <v>737</v>
      </c>
      <c r="D1045" s="12" t="s">
        <v>724</v>
      </c>
      <c r="E1045">
        <v>1</v>
      </c>
    </row>
    <row r="1046" spans="1:5" ht="15" customHeight="1" x14ac:dyDescent="0.25">
      <c r="A1046" s="12" t="s">
        <v>2470</v>
      </c>
      <c r="B1046" s="12" t="s">
        <v>293</v>
      </c>
      <c r="C1046" s="12" t="s">
        <v>705</v>
      </c>
      <c r="D1046" s="12" t="s">
        <v>714</v>
      </c>
      <c r="E1046">
        <v>1</v>
      </c>
    </row>
    <row r="1047" spans="1:5" ht="15" customHeight="1" x14ac:dyDescent="0.25">
      <c r="A1047" s="12" t="s">
        <v>786</v>
      </c>
      <c r="B1047" s="12" t="s">
        <v>385</v>
      </c>
      <c r="C1047" s="12" t="s">
        <v>2035</v>
      </c>
      <c r="D1047" s="12" t="s">
        <v>703</v>
      </c>
      <c r="E1047">
        <v>1</v>
      </c>
    </row>
    <row r="1048" spans="1:5" ht="15" customHeight="1" x14ac:dyDescent="0.25">
      <c r="A1048" s="12" t="s">
        <v>786</v>
      </c>
      <c r="B1048" s="12" t="s">
        <v>1800</v>
      </c>
      <c r="C1048" s="12" t="s">
        <v>3</v>
      </c>
      <c r="D1048" s="12" t="s">
        <v>712</v>
      </c>
      <c r="E1048">
        <v>1</v>
      </c>
    </row>
    <row r="1049" spans="1:5" ht="15" customHeight="1" x14ac:dyDescent="0.25">
      <c r="A1049" s="12" t="s">
        <v>1653</v>
      </c>
      <c r="B1049" s="12" t="s">
        <v>265</v>
      </c>
      <c r="C1049" s="12" t="s">
        <v>2035</v>
      </c>
      <c r="D1049" s="12" t="s">
        <v>703</v>
      </c>
      <c r="E1049">
        <v>1</v>
      </c>
    </row>
    <row r="1050" spans="1:5" ht="15" customHeight="1" x14ac:dyDescent="0.25">
      <c r="A1050" s="12" t="s">
        <v>2967</v>
      </c>
      <c r="B1050" s="12" t="s">
        <v>999</v>
      </c>
      <c r="C1050" s="12" t="s">
        <v>2035</v>
      </c>
      <c r="D1050" s="12" t="s">
        <v>701</v>
      </c>
      <c r="E1050">
        <v>1</v>
      </c>
    </row>
    <row r="1051" spans="1:5" ht="15" customHeight="1" x14ac:dyDescent="0.25">
      <c r="A1051" s="12" t="s">
        <v>2969</v>
      </c>
      <c r="B1051" s="12" t="s">
        <v>240</v>
      </c>
      <c r="C1051" s="12" t="s">
        <v>1</v>
      </c>
      <c r="D1051" s="12" t="s">
        <v>714</v>
      </c>
      <c r="E1051">
        <v>1</v>
      </c>
    </row>
    <row r="1052" spans="1:5" ht="15" customHeight="1" x14ac:dyDescent="0.25">
      <c r="A1052" s="12" t="s">
        <v>3485</v>
      </c>
      <c r="B1052" s="12" t="s">
        <v>1054</v>
      </c>
      <c r="C1052" s="12" t="s">
        <v>1</v>
      </c>
      <c r="D1052" s="12" t="s">
        <v>736</v>
      </c>
      <c r="E1052">
        <v>1</v>
      </c>
    </row>
    <row r="1053" spans="1:5" ht="15" customHeight="1" x14ac:dyDescent="0.25">
      <c r="A1053" s="12" t="s">
        <v>3229</v>
      </c>
      <c r="B1053" s="12" t="s">
        <v>591</v>
      </c>
      <c r="C1053" s="12" t="s">
        <v>1</v>
      </c>
      <c r="D1053" s="12" t="s">
        <v>717</v>
      </c>
      <c r="E1053">
        <v>1</v>
      </c>
    </row>
    <row r="1054" spans="1:5" ht="15" customHeight="1" x14ac:dyDescent="0.25">
      <c r="A1054" s="12" t="s">
        <v>2887</v>
      </c>
      <c r="B1054" s="12" t="s">
        <v>2886</v>
      </c>
      <c r="C1054" s="12" t="s">
        <v>2035</v>
      </c>
      <c r="D1054" s="12" t="s">
        <v>701</v>
      </c>
      <c r="E1054">
        <v>1</v>
      </c>
    </row>
    <row r="1055" spans="1:5" ht="15" customHeight="1" x14ac:dyDescent="0.25">
      <c r="A1055" s="12" t="s">
        <v>1600</v>
      </c>
      <c r="B1055" s="12" t="s">
        <v>197</v>
      </c>
      <c r="C1055" s="12" t="s">
        <v>2035</v>
      </c>
      <c r="D1055" s="12" t="s">
        <v>707</v>
      </c>
      <c r="E1055">
        <v>1</v>
      </c>
    </row>
    <row r="1056" spans="1:5" ht="15" customHeight="1" x14ac:dyDescent="0.25">
      <c r="A1056" s="12" t="s">
        <v>2361</v>
      </c>
      <c r="B1056" s="12" t="s">
        <v>2360</v>
      </c>
      <c r="C1056" s="12" t="s">
        <v>1</v>
      </c>
      <c r="D1056" s="12" t="s">
        <v>708</v>
      </c>
      <c r="E1056">
        <v>1</v>
      </c>
    </row>
    <row r="1057" spans="1:5" ht="15" customHeight="1" x14ac:dyDescent="0.25">
      <c r="A1057" s="12" t="s">
        <v>1562</v>
      </c>
      <c r="B1057" s="12" t="s">
        <v>397</v>
      </c>
      <c r="C1057" s="12" t="s">
        <v>2</v>
      </c>
      <c r="D1057" s="12" t="s">
        <v>728</v>
      </c>
      <c r="E1057">
        <v>1</v>
      </c>
    </row>
    <row r="1058" spans="1:5" ht="15" customHeight="1" x14ac:dyDescent="0.25">
      <c r="A1058" s="12" t="s">
        <v>1562</v>
      </c>
      <c r="B1058" s="12" t="s">
        <v>1561</v>
      </c>
      <c r="C1058" s="12" t="s">
        <v>1</v>
      </c>
      <c r="D1058" s="12" t="s">
        <v>699</v>
      </c>
      <c r="E1058">
        <v>1</v>
      </c>
    </row>
    <row r="1059" spans="1:5" ht="15" customHeight="1" x14ac:dyDescent="0.25">
      <c r="A1059" s="12" t="s">
        <v>1562</v>
      </c>
      <c r="B1059" s="12" t="s">
        <v>2896</v>
      </c>
      <c r="C1059" s="12" t="s">
        <v>2035</v>
      </c>
      <c r="D1059" s="12" t="s">
        <v>736</v>
      </c>
      <c r="E1059">
        <v>1</v>
      </c>
    </row>
    <row r="1060" spans="1:5" ht="15" customHeight="1" x14ac:dyDescent="0.25">
      <c r="A1060" s="12" t="s">
        <v>3323</v>
      </c>
      <c r="B1060" s="12" t="s">
        <v>1143</v>
      </c>
      <c r="C1060" s="12" t="s">
        <v>2035</v>
      </c>
      <c r="D1060" s="12" t="s">
        <v>708</v>
      </c>
      <c r="E1060">
        <v>1</v>
      </c>
    </row>
    <row r="1061" spans="1:5" ht="15" customHeight="1" x14ac:dyDescent="0.25">
      <c r="A1061" s="12" t="s">
        <v>1599</v>
      </c>
      <c r="B1061" s="12" t="s">
        <v>1144</v>
      </c>
      <c r="C1061" s="12" t="s">
        <v>705</v>
      </c>
      <c r="D1061" s="12" t="s">
        <v>708</v>
      </c>
      <c r="E1061">
        <v>1</v>
      </c>
    </row>
    <row r="1062" spans="1:5" ht="15" customHeight="1" x14ac:dyDescent="0.25">
      <c r="A1062" s="12" t="s">
        <v>1599</v>
      </c>
      <c r="B1062" s="12" t="s">
        <v>311</v>
      </c>
      <c r="C1062" s="12" t="s">
        <v>2</v>
      </c>
      <c r="D1062" s="12" t="s">
        <v>719</v>
      </c>
      <c r="E1062">
        <v>1</v>
      </c>
    </row>
    <row r="1063" spans="1:5" ht="15" customHeight="1" x14ac:dyDescent="0.25">
      <c r="A1063" s="12" t="s">
        <v>2593</v>
      </c>
      <c r="B1063" s="12" t="s">
        <v>2592</v>
      </c>
      <c r="C1063" s="12" t="s">
        <v>2</v>
      </c>
      <c r="D1063" s="12" t="s">
        <v>715</v>
      </c>
      <c r="E1063">
        <v>1</v>
      </c>
    </row>
    <row r="1064" spans="1:5" ht="15" customHeight="1" x14ac:dyDescent="0.25">
      <c r="A1064" s="12" t="s">
        <v>2082</v>
      </c>
      <c r="B1064" s="12" t="s">
        <v>593</v>
      </c>
      <c r="C1064" s="12" t="s">
        <v>3</v>
      </c>
      <c r="D1064" s="12" t="s">
        <v>728</v>
      </c>
      <c r="E1064">
        <v>1</v>
      </c>
    </row>
    <row r="1065" spans="1:5" ht="15" customHeight="1" x14ac:dyDescent="0.25">
      <c r="A1065" s="12" t="s">
        <v>1210</v>
      </c>
      <c r="B1065" s="12" t="s">
        <v>1474</v>
      </c>
      <c r="C1065" s="12" t="s">
        <v>737</v>
      </c>
      <c r="D1065" s="12" t="s">
        <v>699</v>
      </c>
      <c r="E1065">
        <v>1</v>
      </c>
    </row>
    <row r="1066" spans="1:5" ht="15" customHeight="1" x14ac:dyDescent="0.25">
      <c r="A1066" s="12" t="s">
        <v>2801</v>
      </c>
      <c r="B1066" s="12" t="s">
        <v>173</v>
      </c>
      <c r="C1066" s="12" t="s">
        <v>705</v>
      </c>
      <c r="D1066" s="12" t="s">
        <v>709</v>
      </c>
      <c r="E1066">
        <v>1</v>
      </c>
    </row>
    <row r="1067" spans="1:5" ht="15" customHeight="1" x14ac:dyDescent="0.25">
      <c r="A1067" s="12" t="s">
        <v>2492</v>
      </c>
      <c r="B1067" s="12" t="s">
        <v>149</v>
      </c>
      <c r="C1067" s="12" t="s">
        <v>737</v>
      </c>
      <c r="D1067" s="12" t="s">
        <v>699</v>
      </c>
      <c r="E1067">
        <v>1</v>
      </c>
    </row>
    <row r="1068" spans="1:5" ht="15" customHeight="1" x14ac:dyDescent="0.25">
      <c r="A1068" s="12" t="s">
        <v>2096</v>
      </c>
      <c r="B1068" s="12" t="s">
        <v>58</v>
      </c>
      <c r="C1068" s="12" t="s">
        <v>705</v>
      </c>
      <c r="D1068" s="12" t="s">
        <v>728</v>
      </c>
      <c r="E1068">
        <v>1</v>
      </c>
    </row>
    <row r="1069" spans="1:5" ht="15" customHeight="1" x14ac:dyDescent="0.25">
      <c r="A1069" s="12" t="s">
        <v>3218</v>
      </c>
      <c r="B1069" s="12" t="s">
        <v>2756</v>
      </c>
      <c r="C1069" s="12" t="s">
        <v>2035</v>
      </c>
      <c r="D1069" s="12" t="s">
        <v>707</v>
      </c>
      <c r="E1069">
        <v>1</v>
      </c>
    </row>
    <row r="1070" spans="1:5" ht="15" customHeight="1" x14ac:dyDescent="0.25">
      <c r="A1070" s="12" t="s">
        <v>3261</v>
      </c>
      <c r="B1070" s="12" t="s">
        <v>117</v>
      </c>
      <c r="C1070" s="12" t="s">
        <v>2035</v>
      </c>
      <c r="D1070" s="12" t="s">
        <v>703</v>
      </c>
      <c r="E1070">
        <v>1</v>
      </c>
    </row>
    <row r="1071" spans="1:5" ht="15" customHeight="1" x14ac:dyDescent="0.25">
      <c r="A1071" s="12" t="s">
        <v>1089</v>
      </c>
      <c r="B1071" s="12" t="s">
        <v>196</v>
      </c>
      <c r="C1071" s="12" t="s">
        <v>2035</v>
      </c>
      <c r="D1071" s="12" t="s">
        <v>713</v>
      </c>
      <c r="E1071">
        <v>1</v>
      </c>
    </row>
    <row r="1072" spans="1:5" ht="15" customHeight="1" x14ac:dyDescent="0.25">
      <c r="A1072" s="12" t="s">
        <v>2349</v>
      </c>
      <c r="B1072" s="12" t="s">
        <v>173</v>
      </c>
      <c r="C1072" s="12" t="s">
        <v>2035</v>
      </c>
      <c r="D1072" s="12" t="s">
        <v>733</v>
      </c>
      <c r="E1072">
        <v>1</v>
      </c>
    </row>
    <row r="1073" spans="1:5" ht="15" customHeight="1" x14ac:dyDescent="0.25">
      <c r="A1073" s="12" t="s">
        <v>2349</v>
      </c>
      <c r="B1073" s="12" t="s">
        <v>91</v>
      </c>
      <c r="C1073" s="12" t="s">
        <v>2035</v>
      </c>
      <c r="D1073" s="12" t="s">
        <v>710</v>
      </c>
      <c r="E1073">
        <v>1</v>
      </c>
    </row>
    <row r="1074" spans="1:5" ht="15" customHeight="1" x14ac:dyDescent="0.25">
      <c r="A1074" s="12" t="s">
        <v>2663</v>
      </c>
      <c r="B1074" s="12" t="s">
        <v>1263</v>
      </c>
      <c r="C1074" s="12" t="s">
        <v>2035</v>
      </c>
      <c r="D1074" s="12" t="s">
        <v>727</v>
      </c>
      <c r="E1074">
        <v>1</v>
      </c>
    </row>
    <row r="1075" spans="1:5" ht="15" customHeight="1" x14ac:dyDescent="0.25">
      <c r="A1075" s="12" t="s">
        <v>2256</v>
      </c>
      <c r="B1075" s="12" t="s">
        <v>1101</v>
      </c>
      <c r="C1075" s="12" t="s">
        <v>3</v>
      </c>
      <c r="D1075" s="12" t="s">
        <v>712</v>
      </c>
      <c r="E1075">
        <v>1</v>
      </c>
    </row>
    <row r="1076" spans="1:5" ht="15" customHeight="1" x14ac:dyDescent="0.25">
      <c r="A1076" s="12" t="s">
        <v>3364</v>
      </c>
      <c r="B1076" s="12" t="s">
        <v>117</v>
      </c>
      <c r="C1076" s="12" t="s">
        <v>2035</v>
      </c>
      <c r="D1076" s="12" t="s">
        <v>718</v>
      </c>
      <c r="E1076">
        <v>1</v>
      </c>
    </row>
    <row r="1077" spans="1:5" ht="15" customHeight="1" x14ac:dyDescent="0.25">
      <c r="A1077" s="12" t="s">
        <v>2500</v>
      </c>
      <c r="B1077" s="12" t="s">
        <v>171</v>
      </c>
      <c r="C1077" s="12" t="s">
        <v>3</v>
      </c>
      <c r="D1077" s="12" t="s">
        <v>724</v>
      </c>
      <c r="E1077">
        <v>1</v>
      </c>
    </row>
    <row r="1078" spans="1:5" ht="15" customHeight="1" x14ac:dyDescent="0.25">
      <c r="A1078" s="12" t="s">
        <v>2190</v>
      </c>
      <c r="B1078" s="12" t="s">
        <v>2189</v>
      </c>
      <c r="C1078" s="12" t="s">
        <v>705</v>
      </c>
      <c r="D1078" s="12" t="s">
        <v>719</v>
      </c>
      <c r="E1078">
        <v>1</v>
      </c>
    </row>
    <row r="1079" spans="1:5" ht="15" customHeight="1" x14ac:dyDescent="0.25">
      <c r="A1079" s="12" t="s">
        <v>658</v>
      </c>
      <c r="B1079" s="12" t="s">
        <v>2191</v>
      </c>
      <c r="C1079" s="12" t="s">
        <v>2035</v>
      </c>
      <c r="D1079" s="12" t="s">
        <v>707</v>
      </c>
      <c r="E1079">
        <v>1</v>
      </c>
    </row>
    <row r="1080" spans="1:5" ht="15" customHeight="1" x14ac:dyDescent="0.25">
      <c r="A1080" s="12" t="s">
        <v>3184</v>
      </c>
      <c r="B1080" s="12" t="s">
        <v>664</v>
      </c>
      <c r="C1080" s="12" t="s">
        <v>2035</v>
      </c>
      <c r="D1080" s="12" t="s">
        <v>714</v>
      </c>
      <c r="E1080">
        <v>1</v>
      </c>
    </row>
    <row r="1081" spans="1:5" ht="15" customHeight="1" x14ac:dyDescent="0.25">
      <c r="A1081" s="12" t="s">
        <v>181</v>
      </c>
      <c r="B1081" s="12" t="s">
        <v>36</v>
      </c>
      <c r="C1081" s="12" t="s">
        <v>2035</v>
      </c>
      <c r="D1081" s="12" t="s">
        <v>708</v>
      </c>
      <c r="E1081">
        <v>1</v>
      </c>
    </row>
    <row r="1082" spans="1:5" ht="15" customHeight="1" x14ac:dyDescent="0.25">
      <c r="A1082" s="12" t="s">
        <v>2145</v>
      </c>
      <c r="B1082" s="12" t="s">
        <v>180</v>
      </c>
      <c r="C1082" s="12" t="s">
        <v>1</v>
      </c>
      <c r="D1082" s="12" t="s">
        <v>708</v>
      </c>
      <c r="E1082">
        <v>1</v>
      </c>
    </row>
    <row r="1083" spans="1:5" ht="15" customHeight="1" x14ac:dyDescent="0.25">
      <c r="A1083" s="12" t="s">
        <v>3005</v>
      </c>
      <c r="B1083" s="12" t="s">
        <v>52</v>
      </c>
      <c r="C1083" s="12" t="s">
        <v>3</v>
      </c>
      <c r="D1083" s="12" t="s">
        <v>711</v>
      </c>
      <c r="E1083">
        <v>1</v>
      </c>
    </row>
    <row r="1084" spans="1:5" ht="15" customHeight="1" x14ac:dyDescent="0.25">
      <c r="A1084" s="12" t="s">
        <v>2912</v>
      </c>
      <c r="B1084" s="12" t="s">
        <v>1202</v>
      </c>
      <c r="C1084" s="12" t="s">
        <v>737</v>
      </c>
      <c r="D1084" s="12" t="s">
        <v>706</v>
      </c>
      <c r="E1084">
        <v>1</v>
      </c>
    </row>
    <row r="1085" spans="1:5" ht="15" customHeight="1" x14ac:dyDescent="0.25">
      <c r="A1085" s="12" t="s">
        <v>2405</v>
      </c>
      <c r="B1085" s="12" t="s">
        <v>138</v>
      </c>
      <c r="C1085" s="12" t="s">
        <v>2035</v>
      </c>
      <c r="D1085" s="12" t="s">
        <v>703</v>
      </c>
      <c r="E1085">
        <v>1</v>
      </c>
    </row>
    <row r="1086" spans="1:5" ht="15" customHeight="1" x14ac:dyDescent="0.25">
      <c r="A1086" s="12" t="s">
        <v>3086</v>
      </c>
      <c r="B1086" s="12" t="s">
        <v>164</v>
      </c>
      <c r="C1086" s="12" t="s">
        <v>2035</v>
      </c>
      <c r="D1086" s="12" t="s">
        <v>728</v>
      </c>
      <c r="E1086">
        <v>1</v>
      </c>
    </row>
    <row r="1087" spans="1:5" ht="15" customHeight="1" x14ac:dyDescent="0.25">
      <c r="A1087" s="12" t="s">
        <v>1879</v>
      </c>
      <c r="B1087" s="12" t="s">
        <v>250</v>
      </c>
      <c r="C1087" s="12" t="s">
        <v>2</v>
      </c>
      <c r="D1087" s="12" t="s">
        <v>717</v>
      </c>
      <c r="E1087">
        <v>1</v>
      </c>
    </row>
    <row r="1088" spans="1:5" ht="15" customHeight="1" x14ac:dyDescent="0.25">
      <c r="A1088" s="12" t="s">
        <v>787</v>
      </c>
      <c r="B1088" s="12" t="s">
        <v>2583</v>
      </c>
      <c r="C1088" s="12" t="s">
        <v>737</v>
      </c>
      <c r="D1088" s="12" t="s">
        <v>723</v>
      </c>
      <c r="E1088">
        <v>1</v>
      </c>
    </row>
    <row r="1089" spans="1:5" ht="15" customHeight="1" x14ac:dyDescent="0.25">
      <c r="A1089" s="12" t="s">
        <v>787</v>
      </c>
      <c r="B1089" s="12" t="s">
        <v>2310</v>
      </c>
      <c r="C1089" s="12" t="s">
        <v>737</v>
      </c>
      <c r="D1089" s="12" t="s">
        <v>699</v>
      </c>
      <c r="E1089">
        <v>1</v>
      </c>
    </row>
    <row r="1090" spans="1:5" ht="15" customHeight="1" x14ac:dyDescent="0.25">
      <c r="A1090" s="12" t="s">
        <v>2453</v>
      </c>
      <c r="B1090" s="12" t="s">
        <v>2452</v>
      </c>
      <c r="C1090" s="12" t="s">
        <v>705</v>
      </c>
      <c r="D1090" s="12" t="s">
        <v>714</v>
      </c>
      <c r="E1090">
        <v>1</v>
      </c>
    </row>
    <row r="1091" spans="1:5" ht="15" customHeight="1" x14ac:dyDescent="0.25">
      <c r="A1091" s="12" t="s">
        <v>2453</v>
      </c>
      <c r="B1091" s="12" t="s">
        <v>2191</v>
      </c>
      <c r="C1091" s="12" t="s">
        <v>737</v>
      </c>
      <c r="D1091" s="12" t="s">
        <v>721</v>
      </c>
      <c r="E1091">
        <v>1</v>
      </c>
    </row>
    <row r="1092" spans="1:5" ht="15" customHeight="1" x14ac:dyDescent="0.25">
      <c r="A1092" s="12" t="s">
        <v>2453</v>
      </c>
      <c r="B1092" s="12" t="s">
        <v>188</v>
      </c>
      <c r="C1092" s="12" t="s">
        <v>1</v>
      </c>
      <c r="D1092" s="12" t="s">
        <v>703</v>
      </c>
      <c r="E1092">
        <v>1</v>
      </c>
    </row>
    <row r="1093" spans="1:5" ht="15" customHeight="1" x14ac:dyDescent="0.25">
      <c r="A1093" s="12" t="s">
        <v>3200</v>
      </c>
      <c r="B1093" s="12" t="s">
        <v>3199</v>
      </c>
      <c r="C1093" s="12" t="s">
        <v>2035</v>
      </c>
      <c r="D1093" s="12" t="s">
        <v>701</v>
      </c>
      <c r="E1093">
        <v>1</v>
      </c>
    </row>
    <row r="1094" spans="1:5" ht="15" customHeight="1" x14ac:dyDescent="0.25">
      <c r="A1094" s="12" t="s">
        <v>2077</v>
      </c>
      <c r="B1094" s="12" t="s">
        <v>2076</v>
      </c>
      <c r="C1094" s="12" t="s">
        <v>2035</v>
      </c>
      <c r="D1094" s="12" t="s">
        <v>701</v>
      </c>
      <c r="E1094">
        <v>1</v>
      </c>
    </row>
    <row r="1095" spans="1:5" ht="15" customHeight="1" x14ac:dyDescent="0.25">
      <c r="A1095" s="12" t="s">
        <v>3249</v>
      </c>
      <c r="B1095" s="12" t="s">
        <v>3248</v>
      </c>
      <c r="C1095" s="12" t="s">
        <v>2</v>
      </c>
      <c r="D1095" s="12" t="s">
        <v>714</v>
      </c>
      <c r="E1095">
        <v>1</v>
      </c>
    </row>
    <row r="1096" spans="1:5" ht="15" customHeight="1" x14ac:dyDescent="0.25">
      <c r="A1096" s="12" t="s">
        <v>2254</v>
      </c>
      <c r="B1096" s="12" t="s">
        <v>2253</v>
      </c>
      <c r="C1096" s="12" t="s">
        <v>2035</v>
      </c>
      <c r="D1096" s="12" t="s">
        <v>701</v>
      </c>
      <c r="E1096">
        <v>1</v>
      </c>
    </row>
    <row r="1097" spans="1:5" ht="15" customHeight="1" x14ac:dyDescent="0.25">
      <c r="A1097" s="12" t="s">
        <v>1398</v>
      </c>
      <c r="B1097" s="12" t="s">
        <v>72</v>
      </c>
      <c r="C1097" s="12" t="s">
        <v>705</v>
      </c>
      <c r="D1097" s="12" t="s">
        <v>717</v>
      </c>
      <c r="E1097">
        <v>1</v>
      </c>
    </row>
    <row r="1098" spans="1:5" ht="15" customHeight="1" x14ac:dyDescent="0.25">
      <c r="A1098" s="12" t="s">
        <v>2515</v>
      </c>
      <c r="B1098" s="12" t="s">
        <v>2514</v>
      </c>
      <c r="C1098" s="12" t="s">
        <v>705</v>
      </c>
      <c r="D1098" s="12" t="s">
        <v>723</v>
      </c>
      <c r="E1098">
        <v>1</v>
      </c>
    </row>
    <row r="1099" spans="1:5" ht="15" customHeight="1" x14ac:dyDescent="0.25">
      <c r="A1099" s="12" t="s">
        <v>3014</v>
      </c>
      <c r="B1099" s="12" t="s">
        <v>240</v>
      </c>
      <c r="C1099" s="12" t="s">
        <v>2</v>
      </c>
      <c r="D1099" s="12" t="s">
        <v>727</v>
      </c>
      <c r="E1099">
        <v>1</v>
      </c>
    </row>
    <row r="1100" spans="1:5" ht="15" customHeight="1" x14ac:dyDescent="0.25">
      <c r="A1100" s="12" t="s">
        <v>1531</v>
      </c>
      <c r="B1100" s="12" t="s">
        <v>486</v>
      </c>
      <c r="C1100" s="12" t="s">
        <v>2</v>
      </c>
      <c r="D1100" s="12" t="s">
        <v>725</v>
      </c>
      <c r="E1100">
        <v>1</v>
      </c>
    </row>
    <row r="1101" spans="1:5" ht="15" customHeight="1" x14ac:dyDescent="0.25">
      <c r="A1101" s="12" t="s">
        <v>2010</v>
      </c>
      <c r="B1101" s="12" t="s">
        <v>563</v>
      </c>
      <c r="C1101" s="12" t="s">
        <v>705</v>
      </c>
      <c r="D1101" s="12" t="s">
        <v>701</v>
      </c>
      <c r="E1101">
        <v>1</v>
      </c>
    </row>
    <row r="1102" spans="1:5" ht="15" customHeight="1" x14ac:dyDescent="0.25">
      <c r="A1102" s="12" t="s">
        <v>3482</v>
      </c>
      <c r="B1102" s="12" t="s">
        <v>1185</v>
      </c>
      <c r="C1102" s="12" t="s">
        <v>705</v>
      </c>
      <c r="D1102" s="12" t="s">
        <v>724</v>
      </c>
      <c r="E1102">
        <v>1</v>
      </c>
    </row>
    <row r="1103" spans="1:5" ht="15" customHeight="1" x14ac:dyDescent="0.25">
      <c r="A1103" s="12" t="s">
        <v>349</v>
      </c>
      <c r="B1103" s="12" t="s">
        <v>54</v>
      </c>
      <c r="C1103" s="12" t="s">
        <v>705</v>
      </c>
      <c r="D1103" s="12" t="s">
        <v>712</v>
      </c>
      <c r="E1103">
        <v>1</v>
      </c>
    </row>
    <row r="1104" spans="1:5" ht="15" customHeight="1" x14ac:dyDescent="0.25">
      <c r="A1104" s="12" t="s">
        <v>189</v>
      </c>
      <c r="B1104" s="12" t="s">
        <v>461</v>
      </c>
      <c r="C1104" s="12" t="s">
        <v>2</v>
      </c>
      <c r="D1104" s="12" t="s">
        <v>708</v>
      </c>
      <c r="E1104">
        <v>1</v>
      </c>
    </row>
    <row r="1105" spans="1:5" ht="15" customHeight="1" x14ac:dyDescent="0.25">
      <c r="A1105" s="12" t="s">
        <v>3162</v>
      </c>
      <c r="B1105" s="12" t="s">
        <v>58</v>
      </c>
      <c r="C1105" s="12" t="s">
        <v>2035</v>
      </c>
      <c r="D1105" s="12" t="s">
        <v>707</v>
      </c>
      <c r="E1105">
        <v>1</v>
      </c>
    </row>
    <row r="1106" spans="1:5" ht="15" customHeight="1" x14ac:dyDescent="0.25">
      <c r="A1106" s="12" t="s">
        <v>2380</v>
      </c>
      <c r="B1106" s="12" t="s">
        <v>563</v>
      </c>
      <c r="C1106" s="12" t="s">
        <v>2035</v>
      </c>
      <c r="D1106" s="12" t="s">
        <v>714</v>
      </c>
      <c r="E1106">
        <v>1</v>
      </c>
    </row>
    <row r="1107" spans="1:5" ht="15" customHeight="1" x14ac:dyDescent="0.25">
      <c r="A1107" s="12" t="s">
        <v>2380</v>
      </c>
      <c r="B1107" s="12" t="s">
        <v>752</v>
      </c>
      <c r="C1107" s="12" t="s">
        <v>1</v>
      </c>
      <c r="D1107" s="12" t="s">
        <v>706</v>
      </c>
      <c r="E1107">
        <v>1</v>
      </c>
    </row>
    <row r="1108" spans="1:5" ht="15" customHeight="1" x14ac:dyDescent="0.25">
      <c r="A1108" s="12" t="s">
        <v>2380</v>
      </c>
      <c r="B1108" s="12" t="s">
        <v>2379</v>
      </c>
      <c r="C1108" s="12" t="s">
        <v>2035</v>
      </c>
      <c r="D1108" s="12" t="s">
        <v>711</v>
      </c>
      <c r="E1108">
        <v>1</v>
      </c>
    </row>
    <row r="1109" spans="1:5" ht="15" customHeight="1" x14ac:dyDescent="0.25">
      <c r="A1109" s="12" t="s">
        <v>1131</v>
      </c>
      <c r="B1109" s="12" t="s">
        <v>4635</v>
      </c>
      <c r="C1109" s="12" t="s">
        <v>2035</v>
      </c>
      <c r="D1109" s="12" t="s">
        <v>707</v>
      </c>
      <c r="E1109">
        <v>1</v>
      </c>
    </row>
    <row r="1110" spans="1:5" ht="15" customHeight="1" x14ac:dyDescent="0.25">
      <c r="A1110" s="12" t="s">
        <v>1131</v>
      </c>
      <c r="B1110" s="12" t="s">
        <v>54</v>
      </c>
      <c r="C1110" s="12" t="s">
        <v>2</v>
      </c>
      <c r="D1110" s="12" t="s">
        <v>717</v>
      </c>
      <c r="E1110">
        <v>1</v>
      </c>
    </row>
    <row r="1111" spans="1:5" ht="15" customHeight="1" x14ac:dyDescent="0.25">
      <c r="A1111" s="12" t="s">
        <v>1131</v>
      </c>
      <c r="B1111" s="12" t="s">
        <v>327</v>
      </c>
      <c r="C1111" s="12" t="s">
        <v>705</v>
      </c>
      <c r="D1111" s="12" t="s">
        <v>714</v>
      </c>
      <c r="E1111">
        <v>1</v>
      </c>
    </row>
    <row r="1112" spans="1:5" ht="15" customHeight="1" x14ac:dyDescent="0.25">
      <c r="A1112" s="12" t="s">
        <v>1131</v>
      </c>
      <c r="B1112" s="12" t="s">
        <v>4638</v>
      </c>
      <c r="C1112" s="12" t="s">
        <v>2</v>
      </c>
      <c r="D1112" s="12" t="s">
        <v>709</v>
      </c>
      <c r="E1112">
        <v>1</v>
      </c>
    </row>
    <row r="1113" spans="1:5" ht="15" customHeight="1" x14ac:dyDescent="0.25">
      <c r="A1113" s="12" t="s">
        <v>458</v>
      </c>
      <c r="B1113" s="12" t="s">
        <v>2040</v>
      </c>
      <c r="C1113" s="12" t="s">
        <v>737</v>
      </c>
      <c r="D1113" s="12" t="s">
        <v>718</v>
      </c>
      <c r="E1113">
        <v>1</v>
      </c>
    </row>
    <row r="1114" spans="1:5" ht="15" customHeight="1" x14ac:dyDescent="0.25">
      <c r="A1114" s="12" t="s">
        <v>2067</v>
      </c>
      <c r="B1114" s="12" t="s">
        <v>663</v>
      </c>
      <c r="C1114" s="12" t="s">
        <v>3</v>
      </c>
      <c r="D1114" s="12" t="s">
        <v>706</v>
      </c>
      <c r="E1114">
        <v>1</v>
      </c>
    </row>
    <row r="1115" spans="1:5" ht="15" customHeight="1" x14ac:dyDescent="0.25">
      <c r="A1115" s="12" t="s">
        <v>2891</v>
      </c>
      <c r="B1115" s="12" t="s">
        <v>1833</v>
      </c>
      <c r="C1115" s="12" t="s">
        <v>3</v>
      </c>
      <c r="D1115" s="12" t="s">
        <v>715</v>
      </c>
      <c r="E1115">
        <v>1</v>
      </c>
    </row>
    <row r="1116" spans="1:5" ht="15" customHeight="1" x14ac:dyDescent="0.25">
      <c r="A1116" s="12" t="s">
        <v>1549</v>
      </c>
      <c r="B1116" s="12" t="s">
        <v>293</v>
      </c>
      <c r="C1116" s="12" t="s">
        <v>2</v>
      </c>
      <c r="D1116" s="12" t="s">
        <v>727</v>
      </c>
      <c r="E1116">
        <v>1</v>
      </c>
    </row>
    <row r="1117" spans="1:5" ht="15" customHeight="1" x14ac:dyDescent="0.25">
      <c r="A1117" s="12" t="s">
        <v>1549</v>
      </c>
      <c r="B1117" s="12" t="s">
        <v>149</v>
      </c>
      <c r="C1117" s="12" t="s">
        <v>2035</v>
      </c>
      <c r="D1117" s="12" t="s">
        <v>699</v>
      </c>
      <c r="E1117">
        <v>1</v>
      </c>
    </row>
    <row r="1118" spans="1:5" ht="15" customHeight="1" x14ac:dyDescent="0.25">
      <c r="A1118" s="12" t="s">
        <v>964</v>
      </c>
      <c r="B1118" s="12" t="s">
        <v>160</v>
      </c>
      <c r="C1118" s="12" t="s">
        <v>2035</v>
      </c>
      <c r="D1118" s="12" t="s">
        <v>717</v>
      </c>
      <c r="E1118">
        <v>1</v>
      </c>
    </row>
    <row r="1119" spans="1:5" ht="15" customHeight="1" x14ac:dyDescent="0.25">
      <c r="A1119" s="12" t="s">
        <v>964</v>
      </c>
      <c r="B1119" s="12" t="s">
        <v>164</v>
      </c>
      <c r="C1119" s="12" t="s">
        <v>1</v>
      </c>
      <c r="D1119" s="12" t="s">
        <v>714</v>
      </c>
      <c r="E1119">
        <v>1</v>
      </c>
    </row>
    <row r="1120" spans="1:5" ht="15" customHeight="1" x14ac:dyDescent="0.25">
      <c r="A1120" s="12" t="s">
        <v>964</v>
      </c>
      <c r="B1120" s="12" t="s">
        <v>2984</v>
      </c>
      <c r="C1120" s="12" t="s">
        <v>2035</v>
      </c>
      <c r="D1120" s="12" t="s">
        <v>704</v>
      </c>
      <c r="E1120">
        <v>1</v>
      </c>
    </row>
    <row r="1121" spans="1:5" ht="15" customHeight="1" x14ac:dyDescent="0.25">
      <c r="A1121" s="12" t="s">
        <v>964</v>
      </c>
      <c r="B1121" s="12" t="s">
        <v>3136</v>
      </c>
      <c r="C1121" s="12" t="s">
        <v>2035</v>
      </c>
      <c r="D1121" s="12" t="s">
        <v>713</v>
      </c>
      <c r="E1121">
        <v>1</v>
      </c>
    </row>
    <row r="1122" spans="1:5" ht="15" customHeight="1" x14ac:dyDescent="0.25">
      <c r="A1122" s="12" t="s">
        <v>988</v>
      </c>
      <c r="B1122" s="12" t="s">
        <v>209</v>
      </c>
      <c r="C1122" s="12" t="s">
        <v>2</v>
      </c>
      <c r="D1122" s="12" t="s">
        <v>846</v>
      </c>
      <c r="E1122">
        <v>1</v>
      </c>
    </row>
    <row r="1123" spans="1:5" ht="15" customHeight="1" x14ac:dyDescent="0.25">
      <c r="A1123" s="12" t="s">
        <v>2317</v>
      </c>
      <c r="B1123" s="12" t="s">
        <v>240</v>
      </c>
      <c r="C1123" s="12" t="s">
        <v>2035</v>
      </c>
      <c r="D1123" s="12" t="s">
        <v>704</v>
      </c>
      <c r="E1123">
        <v>1</v>
      </c>
    </row>
    <row r="1124" spans="1:5" ht="15" customHeight="1" x14ac:dyDescent="0.25">
      <c r="A1124" s="12" t="s">
        <v>2246</v>
      </c>
      <c r="B1124" s="12" t="s">
        <v>132</v>
      </c>
      <c r="C1124" s="12" t="s">
        <v>737</v>
      </c>
      <c r="D1124" s="12" t="s">
        <v>708</v>
      </c>
      <c r="E1124">
        <v>1</v>
      </c>
    </row>
    <row r="1125" spans="1:5" ht="15" customHeight="1" x14ac:dyDescent="0.25">
      <c r="A1125" s="12" t="s">
        <v>2953</v>
      </c>
      <c r="B1125" s="12" t="s">
        <v>471</v>
      </c>
      <c r="C1125" s="12" t="s">
        <v>3</v>
      </c>
      <c r="D1125" s="12" t="s">
        <v>726</v>
      </c>
      <c r="E1125">
        <v>1</v>
      </c>
    </row>
    <row r="1126" spans="1:5" ht="15" customHeight="1" x14ac:dyDescent="0.25">
      <c r="A1126" s="12" t="s">
        <v>3551</v>
      </c>
      <c r="B1126" s="12" t="s">
        <v>266</v>
      </c>
      <c r="C1126" s="12" t="s">
        <v>3</v>
      </c>
      <c r="D1126" s="12" t="s">
        <v>723</v>
      </c>
      <c r="E1126">
        <v>1</v>
      </c>
    </row>
    <row r="1127" spans="1:5" ht="15" customHeight="1" x14ac:dyDescent="0.25">
      <c r="A1127" s="12" t="s">
        <v>2093</v>
      </c>
      <c r="B1127" s="12" t="s">
        <v>43</v>
      </c>
      <c r="C1127" s="12" t="s">
        <v>2035</v>
      </c>
      <c r="D1127" s="12" t="s">
        <v>702</v>
      </c>
      <c r="E1127">
        <v>1</v>
      </c>
    </row>
    <row r="1128" spans="1:5" ht="15" customHeight="1" x14ac:dyDescent="0.25">
      <c r="A1128" s="12" t="s">
        <v>2038</v>
      </c>
      <c r="B1128" s="12" t="s">
        <v>1315</v>
      </c>
      <c r="C1128" s="12" t="s">
        <v>2035</v>
      </c>
      <c r="D1128" s="12" t="s">
        <v>733</v>
      </c>
      <c r="E1128">
        <v>1</v>
      </c>
    </row>
    <row r="1129" spans="1:5" ht="15" customHeight="1" x14ac:dyDescent="0.25">
      <c r="A1129" s="12" t="s">
        <v>2038</v>
      </c>
      <c r="B1129" s="12" t="s">
        <v>257</v>
      </c>
      <c r="C1129" s="12" t="s">
        <v>737</v>
      </c>
      <c r="D1129" s="12" t="s">
        <v>726</v>
      </c>
      <c r="E1129">
        <v>1</v>
      </c>
    </row>
    <row r="1130" spans="1:5" ht="15" customHeight="1" x14ac:dyDescent="0.25">
      <c r="A1130" s="12" t="s">
        <v>2038</v>
      </c>
      <c r="B1130" s="12" t="s">
        <v>89</v>
      </c>
      <c r="C1130" s="12" t="s">
        <v>3</v>
      </c>
      <c r="D1130" s="12" t="s">
        <v>846</v>
      </c>
      <c r="E1130">
        <v>1</v>
      </c>
    </row>
    <row r="1131" spans="1:5" ht="15" customHeight="1" x14ac:dyDescent="0.25">
      <c r="A1131" s="12" t="s">
        <v>2038</v>
      </c>
      <c r="B1131" s="12" t="s">
        <v>262</v>
      </c>
      <c r="C1131" s="12" t="s">
        <v>2035</v>
      </c>
      <c r="D1131" s="12" t="s">
        <v>718</v>
      </c>
      <c r="E1131">
        <v>1</v>
      </c>
    </row>
    <row r="1132" spans="1:5" ht="15" customHeight="1" x14ac:dyDescent="0.25">
      <c r="A1132" s="12" t="s">
        <v>2600</v>
      </c>
      <c r="B1132" s="12" t="s">
        <v>99</v>
      </c>
      <c r="C1132" s="12" t="s">
        <v>2</v>
      </c>
      <c r="D1132" s="12" t="s">
        <v>723</v>
      </c>
      <c r="E1132">
        <v>1</v>
      </c>
    </row>
    <row r="1133" spans="1:5" ht="15" customHeight="1" x14ac:dyDescent="0.25">
      <c r="A1133" s="12" t="s">
        <v>2061</v>
      </c>
      <c r="B1133" s="12" t="s">
        <v>156</v>
      </c>
      <c r="C1133" s="12" t="s">
        <v>737</v>
      </c>
      <c r="D1133" s="12" t="s">
        <v>702</v>
      </c>
      <c r="E1133">
        <v>1</v>
      </c>
    </row>
    <row r="1134" spans="1:5" ht="15" customHeight="1" x14ac:dyDescent="0.25">
      <c r="A1134" s="12" t="s">
        <v>2061</v>
      </c>
      <c r="B1134" s="12" t="s">
        <v>305</v>
      </c>
      <c r="C1134" s="12" t="s">
        <v>737</v>
      </c>
      <c r="D1134" s="12" t="s">
        <v>714</v>
      </c>
      <c r="E1134">
        <v>1</v>
      </c>
    </row>
    <row r="1135" spans="1:5" ht="15" customHeight="1" x14ac:dyDescent="0.25">
      <c r="A1135" s="12" t="s">
        <v>3269</v>
      </c>
      <c r="B1135" s="12" t="s">
        <v>1390</v>
      </c>
      <c r="C1135" s="12" t="s">
        <v>2</v>
      </c>
      <c r="D1135" s="12" t="s">
        <v>716</v>
      </c>
      <c r="E1135">
        <v>1</v>
      </c>
    </row>
    <row r="1136" spans="1:5" ht="15" customHeight="1" x14ac:dyDescent="0.25">
      <c r="A1136" s="12" t="s">
        <v>192</v>
      </c>
      <c r="B1136" s="12" t="s">
        <v>123</v>
      </c>
      <c r="C1136" s="12" t="s">
        <v>2035</v>
      </c>
      <c r="D1136" s="12" t="s">
        <v>702</v>
      </c>
      <c r="E1136">
        <v>1</v>
      </c>
    </row>
    <row r="1137" spans="1:5" ht="15" customHeight="1" x14ac:dyDescent="0.25">
      <c r="A1137" s="12" t="s">
        <v>192</v>
      </c>
      <c r="B1137" s="12" t="s">
        <v>2517</v>
      </c>
      <c r="C1137" s="12" t="s">
        <v>1</v>
      </c>
      <c r="D1137" s="12" t="s">
        <v>703</v>
      </c>
      <c r="E1137">
        <v>1</v>
      </c>
    </row>
    <row r="1138" spans="1:5" ht="15" customHeight="1" x14ac:dyDescent="0.25">
      <c r="A1138" s="12" t="s">
        <v>192</v>
      </c>
      <c r="B1138" s="12" t="s">
        <v>114</v>
      </c>
      <c r="C1138" s="12" t="s">
        <v>737</v>
      </c>
      <c r="D1138" s="12" t="s">
        <v>713</v>
      </c>
      <c r="E1138">
        <v>1</v>
      </c>
    </row>
    <row r="1139" spans="1:5" ht="15" customHeight="1" x14ac:dyDescent="0.25">
      <c r="A1139" s="12" t="s">
        <v>192</v>
      </c>
      <c r="B1139" s="12" t="s">
        <v>335</v>
      </c>
      <c r="C1139" s="12" t="s">
        <v>705</v>
      </c>
      <c r="D1139" s="12" t="s">
        <v>715</v>
      </c>
      <c r="E1139">
        <v>1</v>
      </c>
    </row>
    <row r="1140" spans="1:5" ht="15" customHeight="1" x14ac:dyDescent="0.25">
      <c r="A1140" s="12" t="s">
        <v>192</v>
      </c>
      <c r="B1140" s="12" t="s">
        <v>2899</v>
      </c>
      <c r="C1140" s="12" t="s">
        <v>737</v>
      </c>
      <c r="D1140" s="12" t="s">
        <v>714</v>
      </c>
      <c r="E1140">
        <v>1</v>
      </c>
    </row>
    <row r="1141" spans="1:5" ht="15" customHeight="1" x14ac:dyDescent="0.25">
      <c r="A1141" s="12" t="s">
        <v>192</v>
      </c>
      <c r="B1141" s="12" t="s">
        <v>121</v>
      </c>
      <c r="C1141" s="12" t="s">
        <v>705</v>
      </c>
      <c r="D1141" s="12" t="s">
        <v>718</v>
      </c>
      <c r="E1141">
        <v>1</v>
      </c>
    </row>
    <row r="1142" spans="1:5" ht="15" customHeight="1" x14ac:dyDescent="0.25">
      <c r="A1142" s="12" t="s">
        <v>2309</v>
      </c>
      <c r="B1142" s="12" t="s">
        <v>2308</v>
      </c>
      <c r="C1142" s="12" t="s">
        <v>2035</v>
      </c>
      <c r="D1142" s="12" t="s">
        <v>723</v>
      </c>
      <c r="E1142">
        <v>1</v>
      </c>
    </row>
    <row r="1143" spans="1:5" ht="15" customHeight="1" x14ac:dyDescent="0.25">
      <c r="A1143" s="12" t="s">
        <v>861</v>
      </c>
      <c r="B1143" s="12" t="s">
        <v>34</v>
      </c>
      <c r="C1143" s="12" t="s">
        <v>2</v>
      </c>
      <c r="D1143" s="12" t="s">
        <v>725</v>
      </c>
      <c r="E1143">
        <v>1</v>
      </c>
    </row>
    <row r="1144" spans="1:5" ht="15" customHeight="1" x14ac:dyDescent="0.25">
      <c r="A1144" s="12" t="s">
        <v>1329</v>
      </c>
      <c r="B1144" s="12" t="s">
        <v>111</v>
      </c>
      <c r="C1144" s="12" t="s">
        <v>2035</v>
      </c>
      <c r="D1144" s="12" t="s">
        <v>846</v>
      </c>
      <c r="E1144">
        <v>1</v>
      </c>
    </row>
    <row r="1145" spans="1:5" ht="15" customHeight="1" x14ac:dyDescent="0.25">
      <c r="A1145" s="12" t="s">
        <v>1631</v>
      </c>
      <c r="B1145" s="12" t="s">
        <v>368</v>
      </c>
      <c r="C1145" s="12" t="s">
        <v>737</v>
      </c>
      <c r="D1145" s="12" t="s">
        <v>702</v>
      </c>
      <c r="E1145">
        <v>1</v>
      </c>
    </row>
    <row r="1146" spans="1:5" ht="15" customHeight="1" x14ac:dyDescent="0.25">
      <c r="A1146" s="12" t="s">
        <v>2883</v>
      </c>
      <c r="B1146" s="12" t="s">
        <v>2882</v>
      </c>
      <c r="C1146" s="12" t="s">
        <v>3</v>
      </c>
      <c r="D1146" s="12" t="s">
        <v>712</v>
      </c>
      <c r="E1146">
        <v>1</v>
      </c>
    </row>
    <row r="1147" spans="1:5" ht="15" customHeight="1" x14ac:dyDescent="0.25">
      <c r="A1147" s="12" t="s">
        <v>2703</v>
      </c>
      <c r="B1147" s="12" t="s">
        <v>1052</v>
      </c>
      <c r="C1147" s="12" t="s">
        <v>2</v>
      </c>
      <c r="D1147" s="12" t="s">
        <v>708</v>
      </c>
      <c r="E1147">
        <v>1</v>
      </c>
    </row>
    <row r="1148" spans="1:5" ht="15" customHeight="1" x14ac:dyDescent="0.25">
      <c r="A1148" s="12" t="s">
        <v>2703</v>
      </c>
      <c r="B1148" s="12" t="s">
        <v>58</v>
      </c>
      <c r="C1148" s="12" t="s">
        <v>705</v>
      </c>
      <c r="D1148" s="12" t="s">
        <v>703</v>
      </c>
      <c r="E1148">
        <v>1</v>
      </c>
    </row>
    <row r="1149" spans="1:5" ht="15" customHeight="1" x14ac:dyDescent="0.25">
      <c r="A1149" s="12" t="s">
        <v>2703</v>
      </c>
      <c r="B1149" s="12" t="s">
        <v>626</v>
      </c>
      <c r="C1149" s="12" t="s">
        <v>2035</v>
      </c>
      <c r="D1149" s="12" t="s">
        <v>701</v>
      </c>
      <c r="E1149">
        <v>1</v>
      </c>
    </row>
    <row r="1150" spans="1:5" ht="15" customHeight="1" x14ac:dyDescent="0.25">
      <c r="A1150" s="12" t="s">
        <v>3375</v>
      </c>
      <c r="B1150" s="12" t="s">
        <v>474</v>
      </c>
      <c r="C1150" s="12" t="s">
        <v>2</v>
      </c>
      <c r="D1150" s="12" t="s">
        <v>708</v>
      </c>
      <c r="E1150">
        <v>1</v>
      </c>
    </row>
    <row r="1151" spans="1:5" ht="15" customHeight="1" x14ac:dyDescent="0.25">
      <c r="A1151" s="12" t="s">
        <v>862</v>
      </c>
      <c r="B1151" s="12" t="s">
        <v>67</v>
      </c>
      <c r="C1151" s="12" t="s">
        <v>705</v>
      </c>
      <c r="D1151" s="12" t="s">
        <v>720</v>
      </c>
      <c r="E1151">
        <v>1</v>
      </c>
    </row>
    <row r="1152" spans="1:5" ht="15" customHeight="1" x14ac:dyDescent="0.25">
      <c r="A1152" s="12" t="s">
        <v>2786</v>
      </c>
      <c r="B1152" s="12" t="s">
        <v>248</v>
      </c>
      <c r="C1152" s="12" t="s">
        <v>2035</v>
      </c>
      <c r="D1152" s="12" t="s">
        <v>708</v>
      </c>
      <c r="E1152">
        <v>1</v>
      </c>
    </row>
    <row r="1153" spans="1:5" ht="15" customHeight="1" x14ac:dyDescent="0.25">
      <c r="A1153" s="12" t="s">
        <v>3529</v>
      </c>
      <c r="B1153" s="12" t="s">
        <v>753</v>
      </c>
      <c r="C1153" s="12" t="s">
        <v>2035</v>
      </c>
      <c r="D1153" s="12" t="s">
        <v>702</v>
      </c>
      <c r="E1153">
        <v>1</v>
      </c>
    </row>
    <row r="1154" spans="1:5" ht="15" customHeight="1" x14ac:dyDescent="0.25">
      <c r="A1154" s="12" t="s">
        <v>194</v>
      </c>
      <c r="B1154" s="12" t="s">
        <v>30</v>
      </c>
      <c r="C1154" s="12" t="s">
        <v>2035</v>
      </c>
      <c r="D1154" s="12" t="s">
        <v>723</v>
      </c>
      <c r="E1154">
        <v>1</v>
      </c>
    </row>
    <row r="1155" spans="1:5" ht="15" customHeight="1" x14ac:dyDescent="0.25">
      <c r="A1155" s="12" t="s">
        <v>2353</v>
      </c>
      <c r="B1155" s="12" t="s">
        <v>173</v>
      </c>
      <c r="C1155" s="12" t="s">
        <v>3</v>
      </c>
      <c r="D1155" s="12" t="s">
        <v>712</v>
      </c>
      <c r="E1155">
        <v>1</v>
      </c>
    </row>
    <row r="1156" spans="1:5" ht="15" customHeight="1" x14ac:dyDescent="0.25">
      <c r="A1156" s="12" t="s">
        <v>2353</v>
      </c>
      <c r="B1156" s="12" t="s">
        <v>2352</v>
      </c>
      <c r="C1156" s="12" t="s">
        <v>737</v>
      </c>
      <c r="D1156" s="12" t="s">
        <v>699</v>
      </c>
      <c r="E1156">
        <v>1</v>
      </c>
    </row>
    <row r="1157" spans="1:5" ht="15" customHeight="1" x14ac:dyDescent="0.25">
      <c r="A1157" s="12" t="s">
        <v>2438</v>
      </c>
      <c r="B1157" s="12" t="s">
        <v>1579</v>
      </c>
      <c r="C1157" s="12" t="s">
        <v>3</v>
      </c>
      <c r="D1157" s="12" t="s">
        <v>719</v>
      </c>
      <c r="E1157">
        <v>1</v>
      </c>
    </row>
    <row r="1158" spans="1:5" ht="15" customHeight="1" x14ac:dyDescent="0.25">
      <c r="A1158" s="12" t="s">
        <v>754</v>
      </c>
      <c r="B1158" s="12" t="s">
        <v>1991</v>
      </c>
      <c r="C1158" s="12" t="s">
        <v>2035</v>
      </c>
      <c r="D1158" s="12" t="s">
        <v>714</v>
      </c>
      <c r="E1158">
        <v>1</v>
      </c>
    </row>
    <row r="1159" spans="1:5" ht="15" customHeight="1" x14ac:dyDescent="0.25">
      <c r="A1159" s="12" t="s">
        <v>127</v>
      </c>
      <c r="B1159" s="12" t="s">
        <v>197</v>
      </c>
      <c r="C1159" s="12" t="s">
        <v>3</v>
      </c>
      <c r="D1159" s="12" t="s">
        <v>699</v>
      </c>
      <c r="E1159">
        <v>1</v>
      </c>
    </row>
    <row r="1160" spans="1:5" ht="15" customHeight="1" x14ac:dyDescent="0.25">
      <c r="A1160" s="12" t="s">
        <v>1113</v>
      </c>
      <c r="B1160" s="12" t="s">
        <v>2595</v>
      </c>
      <c r="C1160" s="12" t="s">
        <v>705</v>
      </c>
      <c r="D1160" s="12" t="s">
        <v>728</v>
      </c>
      <c r="E1160">
        <v>1</v>
      </c>
    </row>
    <row r="1161" spans="1:5" ht="15" customHeight="1" x14ac:dyDescent="0.25">
      <c r="A1161" s="12" t="s">
        <v>1113</v>
      </c>
      <c r="B1161" s="12" t="s">
        <v>335</v>
      </c>
      <c r="C1161" s="12" t="s">
        <v>2</v>
      </c>
      <c r="D1161" s="12" t="s">
        <v>714</v>
      </c>
      <c r="E1161">
        <v>1</v>
      </c>
    </row>
    <row r="1162" spans="1:5" ht="15" customHeight="1" x14ac:dyDescent="0.25">
      <c r="A1162" s="12" t="s">
        <v>1113</v>
      </c>
      <c r="B1162" s="12" t="s">
        <v>461</v>
      </c>
      <c r="C1162" s="12" t="s">
        <v>3</v>
      </c>
      <c r="D1162" s="12" t="s">
        <v>736</v>
      </c>
      <c r="E1162">
        <v>1</v>
      </c>
    </row>
    <row r="1163" spans="1:5" ht="15" customHeight="1" x14ac:dyDescent="0.25">
      <c r="A1163" s="12" t="s">
        <v>1113</v>
      </c>
      <c r="B1163" s="12" t="s">
        <v>61</v>
      </c>
      <c r="C1163" s="12" t="s">
        <v>3</v>
      </c>
      <c r="D1163" s="12" t="s">
        <v>728</v>
      </c>
      <c r="E1163">
        <v>1</v>
      </c>
    </row>
    <row r="1164" spans="1:5" ht="15" customHeight="1" x14ac:dyDescent="0.25">
      <c r="A1164" s="12" t="s">
        <v>221</v>
      </c>
      <c r="B1164" s="12" t="s">
        <v>275</v>
      </c>
      <c r="C1164" s="12" t="s">
        <v>3</v>
      </c>
      <c r="D1164" s="12" t="s">
        <v>707</v>
      </c>
      <c r="E1164">
        <v>1</v>
      </c>
    </row>
    <row r="1165" spans="1:5" ht="15" customHeight="1" x14ac:dyDescent="0.25">
      <c r="A1165" s="12" t="s">
        <v>774</v>
      </c>
      <c r="B1165" s="12" t="s">
        <v>41</v>
      </c>
      <c r="C1165" s="12" t="s">
        <v>2035</v>
      </c>
      <c r="D1165" s="12" t="s">
        <v>703</v>
      </c>
      <c r="E1165">
        <v>1</v>
      </c>
    </row>
    <row r="1166" spans="1:5" ht="15" customHeight="1" x14ac:dyDescent="0.25">
      <c r="A1166" s="12" t="s">
        <v>200</v>
      </c>
      <c r="B1166" s="12" t="s">
        <v>43</v>
      </c>
      <c r="C1166" s="12" t="s">
        <v>2</v>
      </c>
      <c r="D1166" s="12" t="s">
        <v>704</v>
      </c>
      <c r="E1166">
        <v>1</v>
      </c>
    </row>
    <row r="1167" spans="1:5" ht="15" customHeight="1" x14ac:dyDescent="0.25">
      <c r="A1167" s="12" t="s">
        <v>200</v>
      </c>
      <c r="B1167" s="12" t="s">
        <v>2372</v>
      </c>
      <c r="C1167" s="12" t="s">
        <v>705</v>
      </c>
      <c r="D1167" s="12" t="s">
        <v>703</v>
      </c>
      <c r="E1167">
        <v>1</v>
      </c>
    </row>
    <row r="1168" spans="1:5" ht="15" customHeight="1" x14ac:dyDescent="0.25">
      <c r="A1168" s="12" t="s">
        <v>3146</v>
      </c>
      <c r="B1168" s="12" t="s">
        <v>311</v>
      </c>
      <c r="C1168" s="12" t="s">
        <v>1</v>
      </c>
      <c r="D1168" s="12" t="s">
        <v>710</v>
      </c>
      <c r="E1168">
        <v>1</v>
      </c>
    </row>
    <row r="1169" spans="1:5" ht="15" customHeight="1" x14ac:dyDescent="0.25">
      <c r="A1169" s="12" t="s">
        <v>2564</v>
      </c>
      <c r="B1169" s="12" t="s">
        <v>156</v>
      </c>
      <c r="C1169" s="12" t="s">
        <v>705</v>
      </c>
      <c r="D1169" s="12" t="s">
        <v>728</v>
      </c>
      <c r="E1169">
        <v>1</v>
      </c>
    </row>
    <row r="1170" spans="1:5" ht="15" customHeight="1" x14ac:dyDescent="0.25">
      <c r="A1170" s="12" t="s">
        <v>2281</v>
      </c>
      <c r="B1170" s="12" t="s">
        <v>305</v>
      </c>
      <c r="C1170" s="12" t="s">
        <v>737</v>
      </c>
      <c r="D1170" s="12" t="s">
        <v>708</v>
      </c>
      <c r="E1170">
        <v>1</v>
      </c>
    </row>
    <row r="1171" spans="1:5" ht="15" customHeight="1" x14ac:dyDescent="0.25">
      <c r="A1171" s="12" t="s">
        <v>3130</v>
      </c>
      <c r="B1171" s="12" t="s">
        <v>1243</v>
      </c>
      <c r="C1171" s="12" t="s">
        <v>2035</v>
      </c>
      <c r="D1171" s="12" t="s">
        <v>707</v>
      </c>
      <c r="E1171">
        <v>1</v>
      </c>
    </row>
    <row r="1172" spans="1:5" ht="15" customHeight="1" x14ac:dyDescent="0.25">
      <c r="A1172" s="12" t="s">
        <v>939</v>
      </c>
      <c r="B1172" s="12" t="s">
        <v>240</v>
      </c>
      <c r="C1172" s="12" t="s">
        <v>705</v>
      </c>
      <c r="D1172" s="12" t="s">
        <v>709</v>
      </c>
      <c r="E1172">
        <v>1</v>
      </c>
    </row>
    <row r="1173" spans="1:5" ht="15" customHeight="1" x14ac:dyDescent="0.25">
      <c r="A1173" s="12" t="s">
        <v>3514</v>
      </c>
      <c r="B1173" s="12" t="s">
        <v>3513</v>
      </c>
      <c r="C1173" s="12" t="s">
        <v>1</v>
      </c>
      <c r="D1173" s="12" t="s">
        <v>728</v>
      </c>
      <c r="E1173">
        <v>1</v>
      </c>
    </row>
    <row r="1174" spans="1:5" ht="15" customHeight="1" x14ac:dyDescent="0.25">
      <c r="A1174" s="12" t="s">
        <v>534</v>
      </c>
      <c r="B1174" s="12" t="s">
        <v>1166</v>
      </c>
      <c r="C1174" s="12" t="s">
        <v>2035</v>
      </c>
      <c r="D1174" s="12" t="s">
        <v>703</v>
      </c>
      <c r="E1174">
        <v>1</v>
      </c>
    </row>
    <row r="1175" spans="1:5" ht="15" customHeight="1" x14ac:dyDescent="0.25">
      <c r="A1175" s="12" t="s">
        <v>534</v>
      </c>
      <c r="B1175" s="12" t="s">
        <v>58</v>
      </c>
      <c r="C1175" s="12" t="s">
        <v>3</v>
      </c>
      <c r="D1175" s="12" t="s">
        <v>706</v>
      </c>
      <c r="E1175">
        <v>1</v>
      </c>
    </row>
    <row r="1176" spans="1:5" ht="15" customHeight="1" x14ac:dyDescent="0.25">
      <c r="A1176" s="12" t="s">
        <v>534</v>
      </c>
      <c r="B1176" s="12" t="s">
        <v>999</v>
      </c>
      <c r="C1176" s="12" t="s">
        <v>3</v>
      </c>
      <c r="D1176" s="12" t="s">
        <v>715</v>
      </c>
      <c r="E1176">
        <v>1</v>
      </c>
    </row>
    <row r="1177" spans="1:5" ht="15" customHeight="1" x14ac:dyDescent="0.25">
      <c r="A1177" s="12" t="s">
        <v>2414</v>
      </c>
      <c r="B1177" s="12" t="s">
        <v>2413</v>
      </c>
      <c r="C1177" s="12" t="s">
        <v>2035</v>
      </c>
      <c r="D1177" s="12" t="s">
        <v>714</v>
      </c>
      <c r="E1177">
        <v>1</v>
      </c>
    </row>
    <row r="1178" spans="1:5" ht="15" customHeight="1" x14ac:dyDescent="0.25">
      <c r="A1178" s="12" t="s">
        <v>770</v>
      </c>
      <c r="B1178" s="12" t="s">
        <v>516</v>
      </c>
      <c r="C1178" s="12" t="s">
        <v>2035</v>
      </c>
      <c r="D1178" s="12" t="s">
        <v>720</v>
      </c>
      <c r="E1178">
        <v>1</v>
      </c>
    </row>
    <row r="1179" spans="1:5" ht="15" customHeight="1" x14ac:dyDescent="0.25">
      <c r="A1179" s="12" t="s">
        <v>2555</v>
      </c>
      <c r="B1179" s="12" t="s">
        <v>302</v>
      </c>
      <c r="C1179" s="12" t="s">
        <v>737</v>
      </c>
      <c r="D1179" s="12" t="s">
        <v>733</v>
      </c>
      <c r="E1179">
        <v>1</v>
      </c>
    </row>
    <row r="1180" spans="1:5" ht="15" customHeight="1" x14ac:dyDescent="0.25">
      <c r="A1180" s="12" t="s">
        <v>1881</v>
      </c>
      <c r="B1180" s="12" t="s">
        <v>3446</v>
      </c>
      <c r="C1180" s="12" t="s">
        <v>2035</v>
      </c>
      <c r="D1180" s="12" t="s">
        <v>701</v>
      </c>
      <c r="E1180">
        <v>1</v>
      </c>
    </row>
    <row r="1181" spans="1:5" ht="15" customHeight="1" x14ac:dyDescent="0.25">
      <c r="A1181" s="12" t="s">
        <v>3436</v>
      </c>
      <c r="B1181" s="12" t="s">
        <v>237</v>
      </c>
      <c r="C1181" s="12" t="s">
        <v>737</v>
      </c>
      <c r="D1181" s="12" t="s">
        <v>846</v>
      </c>
      <c r="E1181">
        <v>1</v>
      </c>
    </row>
    <row r="1182" spans="1:5" ht="15" customHeight="1" x14ac:dyDescent="0.25">
      <c r="A1182" s="12" t="s">
        <v>3140</v>
      </c>
      <c r="B1182" s="12" t="s">
        <v>72</v>
      </c>
      <c r="C1182" s="12" t="s">
        <v>2035</v>
      </c>
      <c r="D1182" s="12" t="s">
        <v>719</v>
      </c>
      <c r="E1182">
        <v>1</v>
      </c>
    </row>
    <row r="1183" spans="1:5" ht="15" customHeight="1" x14ac:dyDescent="0.25">
      <c r="A1183" s="12" t="s">
        <v>2371</v>
      </c>
      <c r="B1183" s="12" t="s">
        <v>298</v>
      </c>
      <c r="C1183" s="12" t="s">
        <v>2035</v>
      </c>
      <c r="D1183" s="12" t="s">
        <v>727</v>
      </c>
      <c r="E1183">
        <v>1</v>
      </c>
    </row>
    <row r="1184" spans="1:5" ht="15" customHeight="1" x14ac:dyDescent="0.25">
      <c r="A1184" s="12" t="s">
        <v>2751</v>
      </c>
      <c r="B1184" s="12" t="s">
        <v>2750</v>
      </c>
      <c r="C1184" s="12" t="s">
        <v>705</v>
      </c>
      <c r="D1184" s="12" t="s">
        <v>719</v>
      </c>
      <c r="E1184">
        <v>1</v>
      </c>
    </row>
    <row r="1185" spans="1:5" ht="15" customHeight="1" x14ac:dyDescent="0.25">
      <c r="A1185" s="12" t="s">
        <v>2862</v>
      </c>
      <c r="B1185" s="12" t="s">
        <v>2861</v>
      </c>
      <c r="C1185" s="12" t="s">
        <v>3</v>
      </c>
      <c r="D1185" s="12" t="s">
        <v>716</v>
      </c>
      <c r="E1185">
        <v>1</v>
      </c>
    </row>
    <row r="1186" spans="1:5" ht="15" customHeight="1" x14ac:dyDescent="0.25">
      <c r="A1186" s="12" t="s">
        <v>2862</v>
      </c>
      <c r="B1186" s="12" t="s">
        <v>193</v>
      </c>
      <c r="C1186" s="12" t="s">
        <v>2035</v>
      </c>
      <c r="D1186" s="12" t="s">
        <v>701</v>
      </c>
      <c r="E1186">
        <v>1</v>
      </c>
    </row>
    <row r="1187" spans="1:5" ht="15" customHeight="1" x14ac:dyDescent="0.25">
      <c r="A1187" s="12" t="s">
        <v>2906</v>
      </c>
      <c r="B1187" s="12" t="s">
        <v>666</v>
      </c>
      <c r="C1187" s="12" t="s">
        <v>2035</v>
      </c>
      <c r="D1187" s="12" t="s">
        <v>726</v>
      </c>
      <c r="E1187">
        <v>1</v>
      </c>
    </row>
    <row r="1188" spans="1:5" ht="15" customHeight="1" x14ac:dyDescent="0.25">
      <c r="A1188" s="12" t="s">
        <v>2464</v>
      </c>
      <c r="B1188" s="12" t="s">
        <v>2463</v>
      </c>
      <c r="C1188" s="12" t="s">
        <v>2</v>
      </c>
      <c r="D1188" s="12" t="s">
        <v>703</v>
      </c>
      <c r="E1188">
        <v>1</v>
      </c>
    </row>
    <row r="1189" spans="1:5" ht="15" customHeight="1" x14ac:dyDescent="0.25">
      <c r="A1189" s="12" t="s">
        <v>2412</v>
      </c>
      <c r="B1189" s="12" t="s">
        <v>2411</v>
      </c>
      <c r="C1189" s="12" t="s">
        <v>2035</v>
      </c>
      <c r="D1189" s="12" t="s">
        <v>846</v>
      </c>
      <c r="E1189">
        <v>1</v>
      </c>
    </row>
    <row r="1190" spans="1:5" ht="15" customHeight="1" x14ac:dyDescent="0.25">
      <c r="A1190" s="12" t="s">
        <v>2908</v>
      </c>
      <c r="B1190" s="12" t="s">
        <v>254</v>
      </c>
      <c r="C1190" s="12" t="s">
        <v>737</v>
      </c>
      <c r="D1190" s="12" t="s">
        <v>706</v>
      </c>
      <c r="E1190">
        <v>1</v>
      </c>
    </row>
    <row r="1191" spans="1:5" ht="15" customHeight="1" x14ac:dyDescent="0.25">
      <c r="A1191" s="12" t="s">
        <v>2908</v>
      </c>
      <c r="B1191" s="12" t="s">
        <v>291</v>
      </c>
      <c r="C1191" s="12" t="s">
        <v>737</v>
      </c>
      <c r="D1191" s="12" t="s">
        <v>723</v>
      </c>
      <c r="E1191">
        <v>1</v>
      </c>
    </row>
    <row r="1192" spans="1:5" ht="15" customHeight="1" x14ac:dyDescent="0.25">
      <c r="A1192" s="12" t="s">
        <v>3344</v>
      </c>
      <c r="B1192" s="12" t="s">
        <v>266</v>
      </c>
      <c r="C1192" s="12" t="s">
        <v>3</v>
      </c>
      <c r="D1192" s="12" t="s">
        <v>708</v>
      </c>
      <c r="E1192">
        <v>1</v>
      </c>
    </row>
    <row r="1193" spans="1:5" ht="15" customHeight="1" x14ac:dyDescent="0.25">
      <c r="A1193" s="12" t="s">
        <v>2109</v>
      </c>
      <c r="B1193" s="12" t="s">
        <v>2083</v>
      </c>
      <c r="C1193" s="12" t="s">
        <v>2035</v>
      </c>
      <c r="D1193" s="12" t="s">
        <v>699</v>
      </c>
      <c r="E1193">
        <v>1</v>
      </c>
    </row>
    <row r="1194" spans="1:5" ht="15" customHeight="1" x14ac:dyDescent="0.25">
      <c r="A1194" s="12" t="s">
        <v>537</v>
      </c>
      <c r="B1194" s="12" t="s">
        <v>934</v>
      </c>
      <c r="C1194" s="12" t="s">
        <v>705</v>
      </c>
      <c r="D1194" s="12" t="s">
        <v>724</v>
      </c>
      <c r="E1194">
        <v>1</v>
      </c>
    </row>
    <row r="1195" spans="1:5" ht="15" customHeight="1" x14ac:dyDescent="0.25">
      <c r="A1195" s="12" t="s">
        <v>537</v>
      </c>
      <c r="B1195" s="12" t="s">
        <v>2540</v>
      </c>
      <c r="C1195" s="12" t="s">
        <v>3</v>
      </c>
      <c r="D1195" s="12" t="s">
        <v>726</v>
      </c>
      <c r="E1195">
        <v>1</v>
      </c>
    </row>
    <row r="1196" spans="1:5" ht="15" customHeight="1" x14ac:dyDescent="0.25">
      <c r="A1196" s="12" t="s">
        <v>537</v>
      </c>
      <c r="B1196" s="12" t="s">
        <v>1614</v>
      </c>
      <c r="C1196" s="12" t="s">
        <v>2035</v>
      </c>
      <c r="D1196" s="12" t="s">
        <v>733</v>
      </c>
      <c r="E1196">
        <v>1</v>
      </c>
    </row>
    <row r="1197" spans="1:5" ht="15" customHeight="1" x14ac:dyDescent="0.25">
      <c r="A1197" s="12" t="s">
        <v>537</v>
      </c>
      <c r="B1197" s="12" t="s">
        <v>2740</v>
      </c>
      <c r="C1197" s="12" t="s">
        <v>737</v>
      </c>
      <c r="D1197" s="12" t="s">
        <v>723</v>
      </c>
      <c r="E1197">
        <v>1</v>
      </c>
    </row>
    <row r="1198" spans="1:5" ht="15" customHeight="1" x14ac:dyDescent="0.25">
      <c r="A1198" s="12" t="s">
        <v>537</v>
      </c>
      <c r="B1198" s="12" t="s">
        <v>1164</v>
      </c>
      <c r="C1198" s="12" t="s">
        <v>2035</v>
      </c>
      <c r="D1198" s="12" t="s">
        <v>733</v>
      </c>
      <c r="E1198">
        <v>1</v>
      </c>
    </row>
    <row r="1199" spans="1:5" ht="15" customHeight="1" x14ac:dyDescent="0.25">
      <c r="A1199" s="12" t="s">
        <v>537</v>
      </c>
      <c r="B1199" s="12" t="s">
        <v>3574</v>
      </c>
      <c r="C1199" s="12" t="s">
        <v>2035</v>
      </c>
      <c r="D1199" s="12" t="s">
        <v>709</v>
      </c>
      <c r="E1199">
        <v>1</v>
      </c>
    </row>
    <row r="1200" spans="1:5" ht="15" customHeight="1" x14ac:dyDescent="0.25">
      <c r="A1200" s="12" t="s">
        <v>537</v>
      </c>
      <c r="B1200" s="12" t="s">
        <v>61</v>
      </c>
      <c r="C1200" s="12" t="s">
        <v>2</v>
      </c>
      <c r="D1200" s="12" t="s">
        <v>714</v>
      </c>
      <c r="E1200">
        <v>1</v>
      </c>
    </row>
    <row r="1201" spans="1:5" ht="15" customHeight="1" x14ac:dyDescent="0.25">
      <c r="A1201" s="12" t="s">
        <v>537</v>
      </c>
      <c r="B1201" s="12" t="s">
        <v>167</v>
      </c>
      <c r="C1201" s="12" t="s">
        <v>2</v>
      </c>
      <c r="D1201" s="12" t="s">
        <v>733</v>
      </c>
      <c r="E1201">
        <v>1</v>
      </c>
    </row>
    <row r="1202" spans="1:5" ht="15" customHeight="1" x14ac:dyDescent="0.25">
      <c r="A1202" s="12" t="s">
        <v>537</v>
      </c>
      <c r="B1202" s="12" t="s">
        <v>666</v>
      </c>
      <c r="C1202" s="12" t="s">
        <v>2035</v>
      </c>
      <c r="D1202" s="12" t="s">
        <v>709</v>
      </c>
      <c r="E1202">
        <v>1</v>
      </c>
    </row>
    <row r="1203" spans="1:5" ht="15" customHeight="1" x14ac:dyDescent="0.25">
      <c r="A1203" s="12" t="s">
        <v>537</v>
      </c>
      <c r="B1203" s="12" t="s">
        <v>3578</v>
      </c>
      <c r="C1203" s="12" t="s">
        <v>2035</v>
      </c>
      <c r="D1203" s="12" t="s">
        <v>723</v>
      </c>
      <c r="E1203">
        <v>1</v>
      </c>
    </row>
    <row r="1204" spans="1:5" ht="15" customHeight="1" x14ac:dyDescent="0.25">
      <c r="A1204" s="12" t="s">
        <v>537</v>
      </c>
      <c r="B1204" s="12" t="s">
        <v>1587</v>
      </c>
      <c r="C1204" s="12" t="s">
        <v>1</v>
      </c>
      <c r="D1204" s="12" t="s">
        <v>724</v>
      </c>
      <c r="E1204">
        <v>1</v>
      </c>
    </row>
    <row r="1205" spans="1:5" ht="15" customHeight="1" x14ac:dyDescent="0.25">
      <c r="A1205" s="12" t="s">
        <v>537</v>
      </c>
      <c r="B1205" s="12" t="s">
        <v>3266</v>
      </c>
      <c r="C1205" s="12" t="s">
        <v>737</v>
      </c>
      <c r="D1205" s="12" t="s">
        <v>710</v>
      </c>
      <c r="E1205">
        <v>1</v>
      </c>
    </row>
    <row r="1206" spans="1:5" ht="15" customHeight="1" x14ac:dyDescent="0.25">
      <c r="A1206" s="12" t="s">
        <v>537</v>
      </c>
      <c r="B1206" s="12" t="s">
        <v>3443</v>
      </c>
      <c r="C1206" s="12" t="s">
        <v>2035</v>
      </c>
      <c r="D1206" s="12" t="s">
        <v>719</v>
      </c>
      <c r="E1206">
        <v>1</v>
      </c>
    </row>
    <row r="1207" spans="1:5" ht="15" customHeight="1" x14ac:dyDescent="0.25">
      <c r="A1207" s="12" t="s">
        <v>537</v>
      </c>
      <c r="B1207" s="12" t="s">
        <v>78</v>
      </c>
      <c r="C1207" s="12" t="s">
        <v>3</v>
      </c>
      <c r="D1207" s="12" t="s">
        <v>702</v>
      </c>
      <c r="E1207">
        <v>1</v>
      </c>
    </row>
    <row r="1208" spans="1:5" ht="15" customHeight="1" x14ac:dyDescent="0.25">
      <c r="A1208" s="12" t="s">
        <v>537</v>
      </c>
      <c r="B1208" s="12" t="s">
        <v>237</v>
      </c>
      <c r="C1208" s="12" t="s">
        <v>2035</v>
      </c>
      <c r="D1208" s="12" t="s">
        <v>717</v>
      </c>
      <c r="E1208">
        <v>1</v>
      </c>
    </row>
    <row r="1209" spans="1:5" ht="15" customHeight="1" x14ac:dyDescent="0.25">
      <c r="A1209" s="12" t="s">
        <v>537</v>
      </c>
      <c r="B1209" s="12" t="s">
        <v>154</v>
      </c>
      <c r="C1209" s="12" t="s">
        <v>2035</v>
      </c>
      <c r="D1209" s="12" t="s">
        <v>718</v>
      </c>
      <c r="E1209">
        <v>1</v>
      </c>
    </row>
    <row r="1210" spans="1:5" ht="15" customHeight="1" x14ac:dyDescent="0.25">
      <c r="A1210" s="12" t="s">
        <v>537</v>
      </c>
      <c r="B1210" s="12" t="s">
        <v>362</v>
      </c>
      <c r="C1210" s="12" t="s">
        <v>705</v>
      </c>
      <c r="D1210" s="12" t="s">
        <v>701</v>
      </c>
      <c r="E1210">
        <v>1</v>
      </c>
    </row>
    <row r="1211" spans="1:5" ht="15" customHeight="1" x14ac:dyDescent="0.25">
      <c r="A1211" s="12" t="s">
        <v>537</v>
      </c>
      <c r="B1211" s="12" t="s">
        <v>54</v>
      </c>
      <c r="C1211" s="12" t="s">
        <v>737</v>
      </c>
      <c r="D1211" s="12" t="s">
        <v>709</v>
      </c>
      <c r="E1211">
        <v>1</v>
      </c>
    </row>
    <row r="1212" spans="1:5" ht="15" customHeight="1" x14ac:dyDescent="0.25">
      <c r="A1212" s="12" t="s">
        <v>537</v>
      </c>
      <c r="B1212" s="12" t="s">
        <v>275</v>
      </c>
      <c r="C1212" s="12" t="s">
        <v>2035</v>
      </c>
      <c r="D1212" s="12" t="s">
        <v>707</v>
      </c>
      <c r="E1212">
        <v>1</v>
      </c>
    </row>
    <row r="1213" spans="1:5" ht="15" customHeight="1" x14ac:dyDescent="0.25">
      <c r="A1213" s="12" t="s">
        <v>537</v>
      </c>
      <c r="B1213" s="12" t="s">
        <v>180</v>
      </c>
      <c r="C1213" s="12" t="s">
        <v>737</v>
      </c>
      <c r="D1213" s="12" t="s">
        <v>712</v>
      </c>
      <c r="E1213">
        <v>1</v>
      </c>
    </row>
    <row r="1214" spans="1:5" ht="15" customHeight="1" x14ac:dyDescent="0.25">
      <c r="A1214" s="12" t="s">
        <v>2290</v>
      </c>
      <c r="B1214" s="12" t="s">
        <v>111</v>
      </c>
      <c r="C1214" s="12" t="s">
        <v>705</v>
      </c>
      <c r="D1214" s="12" t="s">
        <v>724</v>
      </c>
      <c r="E1214">
        <v>1</v>
      </c>
    </row>
    <row r="1215" spans="1:5" ht="15" customHeight="1" x14ac:dyDescent="0.25">
      <c r="A1215" s="12" t="s">
        <v>3432</v>
      </c>
      <c r="B1215" s="12" t="s">
        <v>117</v>
      </c>
      <c r="C1215" s="12" t="s">
        <v>2035</v>
      </c>
      <c r="D1215" s="12" t="s">
        <v>712</v>
      </c>
      <c r="E1215">
        <v>1</v>
      </c>
    </row>
    <row r="1216" spans="1:5" ht="15" customHeight="1" x14ac:dyDescent="0.25">
      <c r="A1216" s="12" t="s">
        <v>2271</v>
      </c>
      <c r="B1216" s="12" t="s">
        <v>72</v>
      </c>
      <c r="C1216" s="12" t="s">
        <v>2035</v>
      </c>
      <c r="D1216" s="12" t="s">
        <v>717</v>
      </c>
      <c r="E1216">
        <v>1</v>
      </c>
    </row>
    <row r="1217" spans="1:5" ht="15" customHeight="1" x14ac:dyDescent="0.25">
      <c r="A1217" s="12" t="s">
        <v>1538</v>
      </c>
      <c r="B1217" s="12" t="s">
        <v>30</v>
      </c>
      <c r="C1217" s="12" t="s">
        <v>705</v>
      </c>
      <c r="D1217" s="12" t="s">
        <v>706</v>
      </c>
      <c r="E1217">
        <v>1</v>
      </c>
    </row>
    <row r="1218" spans="1:5" ht="15" customHeight="1" x14ac:dyDescent="0.25">
      <c r="A1218" s="12" t="s">
        <v>1884</v>
      </c>
      <c r="B1218" s="12" t="s">
        <v>209</v>
      </c>
      <c r="C1218" s="12" t="s">
        <v>2035</v>
      </c>
      <c r="D1218" s="12" t="s">
        <v>724</v>
      </c>
      <c r="E1218">
        <v>1</v>
      </c>
    </row>
    <row r="1219" spans="1:5" ht="15" customHeight="1" x14ac:dyDescent="0.25">
      <c r="A1219" s="12" t="s">
        <v>268</v>
      </c>
      <c r="B1219" s="12" t="s">
        <v>2731</v>
      </c>
      <c r="C1219" s="12" t="s">
        <v>2035</v>
      </c>
      <c r="D1219" s="12" t="s">
        <v>846</v>
      </c>
      <c r="E1219">
        <v>1</v>
      </c>
    </row>
    <row r="1220" spans="1:5" ht="15" customHeight="1" x14ac:dyDescent="0.25">
      <c r="A1220" s="12" t="s">
        <v>3405</v>
      </c>
      <c r="B1220" s="12" t="s">
        <v>2416</v>
      </c>
      <c r="C1220" s="12" t="s">
        <v>705</v>
      </c>
      <c r="D1220" s="12" t="s">
        <v>723</v>
      </c>
      <c r="E1220">
        <v>1</v>
      </c>
    </row>
    <row r="1221" spans="1:5" ht="15" customHeight="1" x14ac:dyDescent="0.25">
      <c r="A1221" s="12" t="s">
        <v>2884</v>
      </c>
      <c r="B1221" s="12" t="s">
        <v>319</v>
      </c>
      <c r="C1221" s="12" t="s">
        <v>705</v>
      </c>
      <c r="D1221" s="12" t="s">
        <v>727</v>
      </c>
      <c r="E1221">
        <v>1</v>
      </c>
    </row>
    <row r="1222" spans="1:5" ht="15" customHeight="1" x14ac:dyDescent="0.25">
      <c r="A1222" s="12" t="s">
        <v>3437</v>
      </c>
      <c r="B1222" s="12" t="s">
        <v>996</v>
      </c>
      <c r="C1222" s="12" t="s">
        <v>2035</v>
      </c>
      <c r="D1222" s="12" t="s">
        <v>701</v>
      </c>
      <c r="E1222">
        <v>1</v>
      </c>
    </row>
    <row r="1223" spans="1:5" ht="15" customHeight="1" x14ac:dyDescent="0.25">
      <c r="A1223" s="12" t="s">
        <v>2130</v>
      </c>
      <c r="B1223" s="12" t="s">
        <v>2129</v>
      </c>
      <c r="C1223" s="12" t="s">
        <v>737</v>
      </c>
      <c r="D1223" s="12" t="s">
        <v>714</v>
      </c>
      <c r="E1223">
        <v>1</v>
      </c>
    </row>
    <row r="1224" spans="1:5" ht="15" customHeight="1" x14ac:dyDescent="0.25">
      <c r="A1224" s="12" t="s">
        <v>2793</v>
      </c>
      <c r="B1224" s="12" t="s">
        <v>237</v>
      </c>
      <c r="C1224" s="12" t="s">
        <v>2035</v>
      </c>
      <c r="D1224" s="12" t="s">
        <v>718</v>
      </c>
      <c r="E1224">
        <v>1</v>
      </c>
    </row>
    <row r="1225" spans="1:5" ht="15" customHeight="1" x14ac:dyDescent="0.25">
      <c r="A1225" s="12" t="s">
        <v>2548</v>
      </c>
      <c r="B1225" s="12" t="s">
        <v>196</v>
      </c>
      <c r="C1225" s="12" t="s">
        <v>3</v>
      </c>
      <c r="D1225" s="12" t="s">
        <v>724</v>
      </c>
      <c r="E1225">
        <v>1</v>
      </c>
    </row>
    <row r="1226" spans="1:5" ht="15" customHeight="1" x14ac:dyDescent="0.25">
      <c r="A1226" s="12" t="s">
        <v>2745</v>
      </c>
      <c r="B1226" s="12" t="s">
        <v>196</v>
      </c>
      <c r="C1226" s="12" t="s">
        <v>2</v>
      </c>
      <c r="D1226" s="12" t="s">
        <v>726</v>
      </c>
      <c r="E1226">
        <v>1</v>
      </c>
    </row>
    <row r="1227" spans="1:5" ht="15" customHeight="1" x14ac:dyDescent="0.25">
      <c r="A1227" s="12" t="s">
        <v>3287</v>
      </c>
      <c r="B1227" s="12" t="s">
        <v>515</v>
      </c>
      <c r="C1227" s="12" t="s">
        <v>3</v>
      </c>
      <c r="D1227" s="12" t="s">
        <v>715</v>
      </c>
      <c r="E1227">
        <v>1</v>
      </c>
    </row>
    <row r="1228" spans="1:5" ht="15" customHeight="1" x14ac:dyDescent="0.25">
      <c r="A1228" s="12" t="s">
        <v>3113</v>
      </c>
      <c r="B1228" s="12" t="s">
        <v>89</v>
      </c>
      <c r="C1228" s="12" t="s">
        <v>2</v>
      </c>
      <c r="D1228" s="12" t="s">
        <v>728</v>
      </c>
      <c r="E1228">
        <v>1</v>
      </c>
    </row>
    <row r="1229" spans="1:5" ht="15" customHeight="1" x14ac:dyDescent="0.25">
      <c r="A1229" s="12" t="s">
        <v>2300</v>
      </c>
      <c r="B1229" s="12" t="s">
        <v>1860</v>
      </c>
      <c r="C1229" s="12" t="s">
        <v>3</v>
      </c>
      <c r="D1229" s="12" t="s">
        <v>710</v>
      </c>
      <c r="E1229">
        <v>1</v>
      </c>
    </row>
    <row r="1230" spans="1:5" ht="15" customHeight="1" x14ac:dyDescent="0.25">
      <c r="A1230" s="12" t="s">
        <v>2889</v>
      </c>
      <c r="B1230" s="12" t="s">
        <v>30</v>
      </c>
      <c r="C1230" s="12" t="s">
        <v>3</v>
      </c>
      <c r="D1230" s="12" t="s">
        <v>716</v>
      </c>
      <c r="E1230">
        <v>1</v>
      </c>
    </row>
    <row r="1231" spans="1:5" ht="15" customHeight="1" x14ac:dyDescent="0.25">
      <c r="A1231" s="12" t="s">
        <v>2889</v>
      </c>
      <c r="B1231" s="12" t="s">
        <v>72</v>
      </c>
      <c r="C1231" s="12" t="s">
        <v>705</v>
      </c>
      <c r="D1231" s="12" t="s">
        <v>727</v>
      </c>
      <c r="E1231">
        <v>1</v>
      </c>
    </row>
    <row r="1232" spans="1:5" ht="15" customHeight="1" x14ac:dyDescent="0.25">
      <c r="A1232" s="12" t="s">
        <v>3439</v>
      </c>
      <c r="B1232" s="12" t="s">
        <v>47</v>
      </c>
      <c r="C1232" s="12" t="s">
        <v>2035</v>
      </c>
      <c r="D1232" s="12" t="s">
        <v>707</v>
      </c>
      <c r="E1232">
        <v>1</v>
      </c>
    </row>
    <row r="1233" spans="1:5" ht="15" customHeight="1" x14ac:dyDescent="0.25">
      <c r="A1233" s="12" t="s">
        <v>2811</v>
      </c>
      <c r="B1233" s="12" t="s">
        <v>302</v>
      </c>
      <c r="C1233" s="12" t="s">
        <v>3</v>
      </c>
      <c r="D1233" s="12" t="s">
        <v>714</v>
      </c>
      <c r="E1233">
        <v>1</v>
      </c>
    </row>
    <row r="1234" spans="1:5" ht="15" customHeight="1" x14ac:dyDescent="0.25">
      <c r="A1234" s="12" t="s">
        <v>775</v>
      </c>
      <c r="B1234" s="12" t="s">
        <v>136</v>
      </c>
      <c r="C1234" s="12" t="s">
        <v>2035</v>
      </c>
      <c r="D1234" s="12" t="s">
        <v>711</v>
      </c>
      <c r="E1234">
        <v>1</v>
      </c>
    </row>
    <row r="1235" spans="1:5" ht="15" customHeight="1" x14ac:dyDescent="0.25">
      <c r="A1235" s="12" t="s">
        <v>274</v>
      </c>
      <c r="B1235" s="12" t="s">
        <v>661</v>
      </c>
      <c r="C1235" s="12" t="s">
        <v>737</v>
      </c>
      <c r="D1235" s="12" t="s">
        <v>706</v>
      </c>
      <c r="E1235">
        <v>1</v>
      </c>
    </row>
    <row r="1236" spans="1:5" ht="15" customHeight="1" x14ac:dyDescent="0.25">
      <c r="A1236" s="12" t="s">
        <v>3047</v>
      </c>
      <c r="B1236" s="12" t="s">
        <v>43</v>
      </c>
      <c r="C1236" s="12" t="s">
        <v>2035</v>
      </c>
      <c r="D1236" s="12" t="s">
        <v>715</v>
      </c>
      <c r="E1236">
        <v>1</v>
      </c>
    </row>
    <row r="1237" spans="1:5" ht="15" customHeight="1" x14ac:dyDescent="0.25">
      <c r="A1237" s="12" t="s">
        <v>3151</v>
      </c>
      <c r="B1237" s="12" t="s">
        <v>83</v>
      </c>
      <c r="C1237" s="12" t="s">
        <v>2035</v>
      </c>
      <c r="D1237" s="12" t="s">
        <v>719</v>
      </c>
      <c r="E1237">
        <v>1</v>
      </c>
    </row>
    <row r="1238" spans="1:5" ht="15" customHeight="1" x14ac:dyDescent="0.25">
      <c r="A1238" s="12" t="s">
        <v>2141</v>
      </c>
      <c r="B1238" s="12" t="s">
        <v>666</v>
      </c>
      <c r="C1238" s="12" t="s">
        <v>2035</v>
      </c>
      <c r="D1238" s="12" t="s">
        <v>716</v>
      </c>
      <c r="E1238">
        <v>1</v>
      </c>
    </row>
    <row r="1239" spans="1:5" ht="15" customHeight="1" x14ac:dyDescent="0.25">
      <c r="A1239" s="12" t="s">
        <v>2228</v>
      </c>
      <c r="B1239" s="12" t="s">
        <v>745</v>
      </c>
      <c r="C1239" s="12" t="s">
        <v>705</v>
      </c>
      <c r="D1239" s="12" t="s">
        <v>717</v>
      </c>
      <c r="E1239">
        <v>1</v>
      </c>
    </row>
    <row r="1240" spans="1:5" ht="15" customHeight="1" x14ac:dyDescent="0.25">
      <c r="A1240" s="12" t="s">
        <v>1224</v>
      </c>
      <c r="B1240" s="12" t="s">
        <v>3321</v>
      </c>
      <c r="C1240" s="12" t="s">
        <v>2</v>
      </c>
      <c r="D1240" s="12" t="s">
        <v>706</v>
      </c>
      <c r="E1240">
        <v>1</v>
      </c>
    </row>
    <row r="1241" spans="1:5" ht="15" customHeight="1" x14ac:dyDescent="0.25">
      <c r="A1241" s="12" t="s">
        <v>1224</v>
      </c>
      <c r="B1241" s="12" t="s">
        <v>132</v>
      </c>
      <c r="C1241" s="12" t="s">
        <v>2035</v>
      </c>
      <c r="D1241" s="12" t="s">
        <v>715</v>
      </c>
      <c r="E1241">
        <v>1</v>
      </c>
    </row>
    <row r="1242" spans="1:5" ht="15" customHeight="1" x14ac:dyDescent="0.25">
      <c r="A1242" s="12" t="s">
        <v>1224</v>
      </c>
      <c r="B1242" s="12" t="s">
        <v>1363</v>
      </c>
      <c r="C1242" s="12" t="s">
        <v>2035</v>
      </c>
      <c r="D1242" s="12" t="s">
        <v>715</v>
      </c>
      <c r="E1242">
        <v>1</v>
      </c>
    </row>
    <row r="1243" spans="1:5" ht="15" customHeight="1" x14ac:dyDescent="0.25">
      <c r="A1243" s="12" t="s">
        <v>1224</v>
      </c>
      <c r="B1243" s="12" t="s">
        <v>117</v>
      </c>
      <c r="C1243" s="12" t="s">
        <v>2035</v>
      </c>
      <c r="D1243" s="12" t="s">
        <v>709</v>
      </c>
      <c r="E1243">
        <v>1</v>
      </c>
    </row>
    <row r="1244" spans="1:5" ht="15" customHeight="1" x14ac:dyDescent="0.25">
      <c r="A1244" s="12" t="s">
        <v>2646</v>
      </c>
      <c r="B1244" s="12" t="s">
        <v>2416</v>
      </c>
      <c r="C1244" s="12" t="s">
        <v>2</v>
      </c>
      <c r="D1244" s="12" t="s">
        <v>720</v>
      </c>
      <c r="E1244">
        <v>1</v>
      </c>
    </row>
    <row r="1245" spans="1:5" ht="15" customHeight="1" x14ac:dyDescent="0.25">
      <c r="A1245" s="12" t="s">
        <v>2646</v>
      </c>
      <c r="B1245" s="12" t="s">
        <v>1175</v>
      </c>
      <c r="C1245" s="12" t="s">
        <v>2035</v>
      </c>
      <c r="D1245" s="12" t="s">
        <v>703</v>
      </c>
      <c r="E1245">
        <v>1</v>
      </c>
    </row>
    <row r="1246" spans="1:5" ht="15" customHeight="1" x14ac:dyDescent="0.25">
      <c r="A1246" s="12" t="s">
        <v>208</v>
      </c>
      <c r="B1246" s="12" t="s">
        <v>209</v>
      </c>
      <c r="C1246" s="12" t="s">
        <v>2035</v>
      </c>
      <c r="D1246" s="12" t="s">
        <v>846</v>
      </c>
      <c r="E1246">
        <v>1</v>
      </c>
    </row>
    <row r="1247" spans="1:5" ht="15" customHeight="1" x14ac:dyDescent="0.25">
      <c r="A1247" s="12" t="s">
        <v>2347</v>
      </c>
      <c r="B1247" s="12" t="s">
        <v>750</v>
      </c>
      <c r="C1247" s="12" t="s">
        <v>2035</v>
      </c>
      <c r="D1247" s="12" t="s">
        <v>719</v>
      </c>
      <c r="E1247">
        <v>1</v>
      </c>
    </row>
    <row r="1248" spans="1:5" ht="15" customHeight="1" x14ac:dyDescent="0.25">
      <c r="A1248" s="12" t="s">
        <v>3355</v>
      </c>
      <c r="B1248" s="12" t="s">
        <v>291</v>
      </c>
      <c r="C1248" s="12" t="s">
        <v>3</v>
      </c>
      <c r="D1248" s="12" t="s">
        <v>733</v>
      </c>
      <c r="E1248">
        <v>1</v>
      </c>
    </row>
    <row r="1249" spans="1:5" ht="15" customHeight="1" x14ac:dyDescent="0.25">
      <c r="A1249" s="12" t="s">
        <v>765</v>
      </c>
      <c r="B1249" s="12" t="s">
        <v>117</v>
      </c>
      <c r="C1249" s="12" t="s">
        <v>705</v>
      </c>
      <c r="D1249" s="12" t="s">
        <v>727</v>
      </c>
      <c r="E1249">
        <v>1</v>
      </c>
    </row>
    <row r="1250" spans="1:5" ht="15" customHeight="1" x14ac:dyDescent="0.25">
      <c r="A1250" s="12" t="s">
        <v>765</v>
      </c>
      <c r="B1250" s="12" t="s">
        <v>426</v>
      </c>
      <c r="C1250" s="12" t="s">
        <v>737</v>
      </c>
      <c r="D1250" s="12" t="s">
        <v>721</v>
      </c>
      <c r="E1250">
        <v>1</v>
      </c>
    </row>
    <row r="1251" spans="1:5" ht="15" customHeight="1" x14ac:dyDescent="0.25">
      <c r="A1251" s="12" t="s">
        <v>765</v>
      </c>
      <c r="B1251" s="12" t="s">
        <v>2094</v>
      </c>
      <c r="C1251" s="12" t="s">
        <v>705</v>
      </c>
      <c r="D1251" s="12" t="s">
        <v>846</v>
      </c>
      <c r="E1251">
        <v>1</v>
      </c>
    </row>
    <row r="1252" spans="1:5" ht="15" customHeight="1" x14ac:dyDescent="0.25">
      <c r="A1252" s="12" t="s">
        <v>2711</v>
      </c>
      <c r="B1252" s="12" t="s">
        <v>1040</v>
      </c>
      <c r="C1252" s="12" t="s">
        <v>2035</v>
      </c>
      <c r="D1252" s="12" t="s">
        <v>733</v>
      </c>
      <c r="E1252">
        <v>1</v>
      </c>
    </row>
    <row r="1253" spans="1:5" ht="15" customHeight="1" x14ac:dyDescent="0.25">
      <c r="A1253" s="12" t="s">
        <v>2209</v>
      </c>
      <c r="B1253" s="12" t="s">
        <v>2208</v>
      </c>
      <c r="C1253" s="12" t="s">
        <v>737</v>
      </c>
      <c r="D1253" s="12" t="s">
        <v>719</v>
      </c>
      <c r="E1253">
        <v>1</v>
      </c>
    </row>
    <row r="1254" spans="1:5" ht="15" customHeight="1" x14ac:dyDescent="0.25">
      <c r="A1254" s="12" t="s">
        <v>3267</v>
      </c>
      <c r="B1254" s="12" t="s">
        <v>117</v>
      </c>
      <c r="C1254" s="12" t="s">
        <v>1</v>
      </c>
      <c r="D1254" s="12" t="s">
        <v>723</v>
      </c>
      <c r="E1254">
        <v>1</v>
      </c>
    </row>
    <row r="1255" spans="1:5" ht="15" customHeight="1" x14ac:dyDescent="0.25">
      <c r="A1255" s="12" t="s">
        <v>2890</v>
      </c>
      <c r="B1255" s="12" t="s">
        <v>234</v>
      </c>
      <c r="C1255" s="12" t="s">
        <v>2035</v>
      </c>
      <c r="D1255" s="12" t="s">
        <v>703</v>
      </c>
      <c r="E1255">
        <v>1</v>
      </c>
    </row>
    <row r="1256" spans="1:5" ht="15" customHeight="1" x14ac:dyDescent="0.25">
      <c r="A1256" s="12" t="s">
        <v>2467</v>
      </c>
      <c r="B1256" s="12" t="s">
        <v>41</v>
      </c>
      <c r="C1256" s="12" t="s">
        <v>2035</v>
      </c>
      <c r="D1256" s="12" t="s">
        <v>846</v>
      </c>
      <c r="E1256">
        <v>1</v>
      </c>
    </row>
    <row r="1257" spans="1:5" ht="15" customHeight="1" x14ac:dyDescent="0.25">
      <c r="A1257" s="12" t="s">
        <v>2467</v>
      </c>
      <c r="B1257" s="12" t="s">
        <v>47</v>
      </c>
      <c r="C1257" s="12" t="s">
        <v>705</v>
      </c>
      <c r="D1257" s="12" t="s">
        <v>721</v>
      </c>
      <c r="E1257">
        <v>1</v>
      </c>
    </row>
    <row r="1258" spans="1:5" ht="15" customHeight="1" x14ac:dyDescent="0.25">
      <c r="A1258" s="12" t="s">
        <v>2047</v>
      </c>
      <c r="B1258" s="12" t="s">
        <v>378</v>
      </c>
      <c r="C1258" s="12" t="s">
        <v>2035</v>
      </c>
      <c r="D1258" s="12" t="s">
        <v>728</v>
      </c>
      <c r="E1258">
        <v>1</v>
      </c>
    </row>
    <row r="1259" spans="1:5" ht="15" customHeight="1" x14ac:dyDescent="0.25">
      <c r="A1259" s="12" t="s">
        <v>1222</v>
      </c>
      <c r="B1259" s="12" t="s">
        <v>196</v>
      </c>
      <c r="C1259" s="12" t="s">
        <v>1</v>
      </c>
      <c r="D1259" s="12" t="s">
        <v>703</v>
      </c>
      <c r="E1259">
        <v>1</v>
      </c>
    </row>
    <row r="1260" spans="1:5" ht="15" customHeight="1" x14ac:dyDescent="0.25">
      <c r="A1260" s="12" t="s">
        <v>1488</v>
      </c>
      <c r="B1260" s="12" t="s">
        <v>132</v>
      </c>
      <c r="C1260" s="12" t="s">
        <v>2035</v>
      </c>
      <c r="D1260" s="12" t="s">
        <v>725</v>
      </c>
      <c r="E1260">
        <v>1</v>
      </c>
    </row>
    <row r="1261" spans="1:5" ht="15" customHeight="1" x14ac:dyDescent="0.25">
      <c r="A1261" s="12" t="s">
        <v>2658</v>
      </c>
      <c r="B1261" s="12" t="s">
        <v>2657</v>
      </c>
      <c r="C1261" s="12" t="s">
        <v>2035</v>
      </c>
      <c r="D1261" s="12" t="s">
        <v>699</v>
      </c>
      <c r="E1261">
        <v>1</v>
      </c>
    </row>
    <row r="1262" spans="1:5" ht="15" customHeight="1" x14ac:dyDescent="0.25">
      <c r="A1262" s="12" t="s">
        <v>3299</v>
      </c>
      <c r="B1262" s="12" t="s">
        <v>3240</v>
      </c>
      <c r="C1262" s="12" t="s">
        <v>2035</v>
      </c>
      <c r="D1262" s="12" t="s">
        <v>716</v>
      </c>
      <c r="E1262">
        <v>1</v>
      </c>
    </row>
    <row r="1263" spans="1:5" ht="15" customHeight="1" x14ac:dyDescent="0.25">
      <c r="A1263" s="12" t="s">
        <v>2594</v>
      </c>
      <c r="B1263" s="12" t="s">
        <v>740</v>
      </c>
      <c r="C1263" s="12" t="s">
        <v>2035</v>
      </c>
      <c r="D1263" s="12" t="s">
        <v>706</v>
      </c>
      <c r="E1263">
        <v>1</v>
      </c>
    </row>
    <row r="1264" spans="1:5" ht="15" customHeight="1" x14ac:dyDescent="0.25">
      <c r="A1264" s="12" t="s">
        <v>212</v>
      </c>
      <c r="B1264" s="12" t="s">
        <v>461</v>
      </c>
      <c r="C1264" s="12" t="s">
        <v>2035</v>
      </c>
      <c r="D1264" s="12" t="s">
        <v>733</v>
      </c>
      <c r="E1264">
        <v>1</v>
      </c>
    </row>
    <row r="1265" spans="1:5" ht="15" customHeight="1" x14ac:dyDescent="0.25">
      <c r="A1265" s="12" t="s">
        <v>212</v>
      </c>
      <c r="B1265" s="12" t="s">
        <v>213</v>
      </c>
      <c r="C1265" s="12" t="s">
        <v>2035</v>
      </c>
      <c r="D1265" s="12" t="s">
        <v>714</v>
      </c>
      <c r="E1265">
        <v>1</v>
      </c>
    </row>
    <row r="1266" spans="1:5" ht="15" customHeight="1" x14ac:dyDescent="0.25">
      <c r="A1266" s="12" t="s">
        <v>212</v>
      </c>
      <c r="B1266" s="12" t="s">
        <v>197</v>
      </c>
      <c r="C1266" s="12" t="s">
        <v>705</v>
      </c>
      <c r="D1266" s="12" t="s">
        <v>846</v>
      </c>
      <c r="E1266">
        <v>1</v>
      </c>
    </row>
    <row r="1267" spans="1:5" ht="15" customHeight="1" x14ac:dyDescent="0.25">
      <c r="A1267" s="12" t="s">
        <v>214</v>
      </c>
      <c r="B1267" s="12" t="s">
        <v>2622</v>
      </c>
      <c r="C1267" s="12" t="s">
        <v>737</v>
      </c>
      <c r="D1267" s="12" t="s">
        <v>717</v>
      </c>
      <c r="E1267">
        <v>1</v>
      </c>
    </row>
    <row r="1268" spans="1:5" ht="15" customHeight="1" x14ac:dyDescent="0.25">
      <c r="A1268" s="12" t="s">
        <v>214</v>
      </c>
      <c r="B1268" s="12" t="s">
        <v>2792</v>
      </c>
      <c r="C1268" s="12" t="s">
        <v>737</v>
      </c>
      <c r="D1268" s="12" t="s">
        <v>702</v>
      </c>
      <c r="E1268">
        <v>1</v>
      </c>
    </row>
    <row r="1269" spans="1:5" ht="15" customHeight="1" x14ac:dyDescent="0.25">
      <c r="A1269" s="12" t="s">
        <v>214</v>
      </c>
      <c r="B1269" s="12" t="s">
        <v>2743</v>
      </c>
      <c r="C1269" s="12" t="s">
        <v>705</v>
      </c>
      <c r="D1269" s="12" t="s">
        <v>721</v>
      </c>
      <c r="E1269">
        <v>1</v>
      </c>
    </row>
    <row r="1270" spans="1:5" ht="15" customHeight="1" x14ac:dyDescent="0.25">
      <c r="A1270" s="12" t="s">
        <v>214</v>
      </c>
      <c r="B1270" s="12" t="s">
        <v>180</v>
      </c>
      <c r="C1270" s="12" t="s">
        <v>737</v>
      </c>
      <c r="D1270" s="12" t="s">
        <v>715</v>
      </c>
      <c r="E1270">
        <v>1</v>
      </c>
    </row>
    <row r="1271" spans="1:5" ht="15" customHeight="1" x14ac:dyDescent="0.25">
      <c r="A1271" s="12" t="s">
        <v>214</v>
      </c>
      <c r="B1271" s="12" t="s">
        <v>747</v>
      </c>
      <c r="C1271" s="12" t="s">
        <v>2</v>
      </c>
      <c r="D1271" s="12" t="s">
        <v>725</v>
      </c>
      <c r="E1271">
        <v>1</v>
      </c>
    </row>
    <row r="1272" spans="1:5" ht="15" customHeight="1" x14ac:dyDescent="0.25">
      <c r="A1272" s="12" t="s">
        <v>214</v>
      </c>
      <c r="B1272" s="12" t="s">
        <v>2919</v>
      </c>
      <c r="C1272" s="12" t="s">
        <v>1</v>
      </c>
      <c r="D1272" s="12" t="s">
        <v>736</v>
      </c>
      <c r="E1272">
        <v>1</v>
      </c>
    </row>
    <row r="1273" spans="1:5" ht="15" customHeight="1" x14ac:dyDescent="0.25">
      <c r="A1273" s="12" t="s">
        <v>214</v>
      </c>
      <c r="B1273" s="12" t="s">
        <v>103</v>
      </c>
      <c r="C1273" s="12" t="s">
        <v>705</v>
      </c>
      <c r="D1273" s="12" t="s">
        <v>701</v>
      </c>
      <c r="E1273">
        <v>1</v>
      </c>
    </row>
    <row r="1274" spans="1:5" ht="15" customHeight="1" x14ac:dyDescent="0.25">
      <c r="A1274" s="12" t="s">
        <v>214</v>
      </c>
      <c r="B1274" s="12" t="s">
        <v>54</v>
      </c>
      <c r="C1274" s="12" t="s">
        <v>737</v>
      </c>
      <c r="D1274" s="12" t="s">
        <v>706</v>
      </c>
      <c r="E1274">
        <v>1</v>
      </c>
    </row>
    <row r="1275" spans="1:5" ht="15" customHeight="1" x14ac:dyDescent="0.25">
      <c r="A1275" s="12" t="s">
        <v>1430</v>
      </c>
      <c r="B1275" s="12" t="s">
        <v>43</v>
      </c>
      <c r="C1275" s="12" t="s">
        <v>1</v>
      </c>
      <c r="D1275" s="12" t="s">
        <v>727</v>
      </c>
      <c r="E1275">
        <v>1</v>
      </c>
    </row>
    <row r="1276" spans="1:5" ht="15" customHeight="1" x14ac:dyDescent="0.25">
      <c r="A1276" s="12" t="s">
        <v>215</v>
      </c>
      <c r="B1276" s="12" t="s">
        <v>2403</v>
      </c>
      <c r="C1276" s="12" t="s">
        <v>737</v>
      </c>
      <c r="D1276" s="12" t="s">
        <v>727</v>
      </c>
      <c r="E1276">
        <v>1</v>
      </c>
    </row>
    <row r="1277" spans="1:5" ht="15" customHeight="1" x14ac:dyDescent="0.25">
      <c r="A1277" s="12" t="s">
        <v>215</v>
      </c>
      <c r="B1277" s="12" t="s">
        <v>664</v>
      </c>
      <c r="C1277" s="12" t="s">
        <v>705</v>
      </c>
      <c r="D1277" s="12" t="s">
        <v>733</v>
      </c>
      <c r="E1277">
        <v>1</v>
      </c>
    </row>
    <row r="1278" spans="1:5" ht="15" customHeight="1" x14ac:dyDescent="0.25">
      <c r="A1278" s="12" t="s">
        <v>215</v>
      </c>
      <c r="B1278" s="12" t="s">
        <v>156</v>
      </c>
      <c r="C1278" s="12" t="s">
        <v>2</v>
      </c>
      <c r="D1278" s="12" t="s">
        <v>715</v>
      </c>
      <c r="E1278">
        <v>1</v>
      </c>
    </row>
    <row r="1279" spans="1:5" ht="15" customHeight="1" x14ac:dyDescent="0.25">
      <c r="A1279" s="12" t="s">
        <v>215</v>
      </c>
      <c r="B1279" s="12" t="s">
        <v>103</v>
      </c>
      <c r="C1279" s="12" t="s">
        <v>705</v>
      </c>
      <c r="D1279" s="12" t="s">
        <v>715</v>
      </c>
      <c r="E1279">
        <v>1</v>
      </c>
    </row>
    <row r="1280" spans="1:5" ht="15" customHeight="1" x14ac:dyDescent="0.25">
      <c r="A1280" s="12" t="s">
        <v>215</v>
      </c>
      <c r="B1280" s="12" t="s">
        <v>121</v>
      </c>
      <c r="C1280" s="12" t="s">
        <v>737</v>
      </c>
      <c r="D1280" s="12" t="s">
        <v>707</v>
      </c>
      <c r="E1280">
        <v>1</v>
      </c>
    </row>
    <row r="1281" spans="1:5" ht="15" customHeight="1" x14ac:dyDescent="0.25">
      <c r="A1281" s="12" t="s">
        <v>215</v>
      </c>
      <c r="B1281" s="12" t="s">
        <v>1611</v>
      </c>
      <c r="C1281" s="12" t="s">
        <v>2035</v>
      </c>
      <c r="D1281" s="12" t="s">
        <v>726</v>
      </c>
      <c r="E1281">
        <v>1</v>
      </c>
    </row>
    <row r="1282" spans="1:5" ht="15" customHeight="1" x14ac:dyDescent="0.25">
      <c r="A1282" s="12" t="s">
        <v>215</v>
      </c>
      <c r="B1282" s="12" t="s">
        <v>474</v>
      </c>
      <c r="C1282" s="12" t="s">
        <v>737</v>
      </c>
      <c r="D1282" s="12" t="s">
        <v>726</v>
      </c>
      <c r="E1282">
        <v>1</v>
      </c>
    </row>
    <row r="1283" spans="1:5" ht="15" customHeight="1" x14ac:dyDescent="0.25">
      <c r="A1283" s="12" t="s">
        <v>215</v>
      </c>
      <c r="B1283" s="12" t="s">
        <v>3156</v>
      </c>
      <c r="C1283" s="12" t="s">
        <v>2</v>
      </c>
      <c r="D1283" s="12" t="s">
        <v>706</v>
      </c>
      <c r="E1283">
        <v>1</v>
      </c>
    </row>
    <row r="1284" spans="1:5" ht="15" customHeight="1" x14ac:dyDescent="0.25">
      <c r="A1284" s="12" t="s">
        <v>215</v>
      </c>
      <c r="B1284" s="12" t="s">
        <v>34</v>
      </c>
      <c r="C1284" s="12" t="s">
        <v>2035</v>
      </c>
      <c r="D1284" s="12" t="s">
        <v>706</v>
      </c>
      <c r="E1284">
        <v>1</v>
      </c>
    </row>
    <row r="1285" spans="1:5" ht="15" customHeight="1" x14ac:dyDescent="0.25">
      <c r="A1285" s="12" t="s">
        <v>215</v>
      </c>
      <c r="B1285" s="12" t="s">
        <v>742</v>
      </c>
      <c r="C1285" s="12" t="s">
        <v>2035</v>
      </c>
      <c r="D1285" s="12" t="s">
        <v>716</v>
      </c>
      <c r="E1285">
        <v>1</v>
      </c>
    </row>
    <row r="1286" spans="1:5" ht="15" customHeight="1" x14ac:dyDescent="0.25">
      <c r="A1286" s="12" t="s">
        <v>215</v>
      </c>
      <c r="B1286" s="12" t="s">
        <v>110</v>
      </c>
      <c r="C1286" s="12" t="s">
        <v>2</v>
      </c>
      <c r="D1286" s="12" t="s">
        <v>715</v>
      </c>
      <c r="E1286">
        <v>1</v>
      </c>
    </row>
    <row r="1287" spans="1:5" ht="15" customHeight="1" x14ac:dyDescent="0.25">
      <c r="A1287" s="12" t="s">
        <v>2518</v>
      </c>
      <c r="B1287" s="12" t="s">
        <v>2131</v>
      </c>
      <c r="C1287" s="12" t="s">
        <v>2035</v>
      </c>
      <c r="D1287" s="12" t="s">
        <v>702</v>
      </c>
      <c r="E1287">
        <v>1</v>
      </c>
    </row>
    <row r="1288" spans="1:5" ht="15" customHeight="1" x14ac:dyDescent="0.25">
      <c r="A1288" s="12" t="s">
        <v>3311</v>
      </c>
      <c r="B1288" s="12" t="s">
        <v>2463</v>
      </c>
      <c r="C1288" s="12" t="s">
        <v>737</v>
      </c>
      <c r="D1288" s="12" t="s">
        <v>727</v>
      </c>
      <c r="E1288">
        <v>1</v>
      </c>
    </row>
    <row r="1289" spans="1:5" ht="15" customHeight="1" x14ac:dyDescent="0.25">
      <c r="A1289" s="12" t="s">
        <v>1647</v>
      </c>
      <c r="B1289" s="12" t="s">
        <v>305</v>
      </c>
      <c r="C1289" s="12" t="s">
        <v>2035</v>
      </c>
      <c r="D1289" s="12" t="s">
        <v>736</v>
      </c>
      <c r="E1289">
        <v>1</v>
      </c>
    </row>
    <row r="1290" spans="1:5" ht="15" customHeight="1" x14ac:dyDescent="0.25">
      <c r="A1290" s="12" t="s">
        <v>56</v>
      </c>
      <c r="B1290" s="12" t="s">
        <v>188</v>
      </c>
      <c r="C1290" s="12" t="s">
        <v>737</v>
      </c>
      <c r="D1290" s="12" t="s">
        <v>727</v>
      </c>
      <c r="E1290">
        <v>1</v>
      </c>
    </row>
    <row r="1291" spans="1:5" ht="15" customHeight="1" x14ac:dyDescent="0.25">
      <c r="A1291" s="12" t="s">
        <v>1456</v>
      </c>
      <c r="B1291" s="12" t="s">
        <v>1457</v>
      </c>
      <c r="C1291" s="12" t="s">
        <v>2035</v>
      </c>
      <c r="D1291" s="12" t="s">
        <v>714</v>
      </c>
      <c r="E1291">
        <v>1</v>
      </c>
    </row>
    <row r="1292" spans="1:5" ht="15" customHeight="1" x14ac:dyDescent="0.25">
      <c r="A1292" s="12" t="s">
        <v>3011</v>
      </c>
      <c r="B1292" s="12" t="s">
        <v>1632</v>
      </c>
      <c r="C1292" s="12" t="s">
        <v>737</v>
      </c>
      <c r="D1292" s="12" t="s">
        <v>719</v>
      </c>
      <c r="E1292">
        <v>1</v>
      </c>
    </row>
    <row r="1293" spans="1:5" ht="15" customHeight="1" x14ac:dyDescent="0.25">
      <c r="A1293" s="12" t="s">
        <v>1074</v>
      </c>
      <c r="B1293" s="12" t="s">
        <v>666</v>
      </c>
      <c r="C1293" s="12" t="s">
        <v>2035</v>
      </c>
      <c r="D1293" s="12" t="s">
        <v>715</v>
      </c>
      <c r="E1293">
        <v>1</v>
      </c>
    </row>
    <row r="1294" spans="1:5" ht="15" customHeight="1" x14ac:dyDescent="0.25">
      <c r="A1294" s="12" t="s">
        <v>1122</v>
      </c>
      <c r="B1294" s="12" t="s">
        <v>1123</v>
      </c>
      <c r="C1294" s="12" t="s">
        <v>705</v>
      </c>
      <c r="D1294" s="12" t="s">
        <v>704</v>
      </c>
      <c r="E1294">
        <v>1</v>
      </c>
    </row>
    <row r="1295" spans="1:5" ht="15" customHeight="1" x14ac:dyDescent="0.25">
      <c r="A1295" s="12" t="s">
        <v>1178</v>
      </c>
      <c r="B1295" s="12" t="s">
        <v>509</v>
      </c>
      <c r="C1295" s="12" t="s">
        <v>2</v>
      </c>
      <c r="D1295" s="12" t="s">
        <v>708</v>
      </c>
      <c r="E1295">
        <v>1</v>
      </c>
    </row>
    <row r="1296" spans="1:5" ht="15" customHeight="1" x14ac:dyDescent="0.25">
      <c r="A1296" s="12" t="s">
        <v>3453</v>
      </c>
      <c r="B1296" s="12" t="s">
        <v>3452</v>
      </c>
      <c r="C1296" s="12" t="s">
        <v>2035</v>
      </c>
      <c r="D1296" s="12" t="s">
        <v>699</v>
      </c>
      <c r="E1296">
        <v>1</v>
      </c>
    </row>
    <row r="1297" spans="1:5" ht="15" customHeight="1" x14ac:dyDescent="0.25">
      <c r="A1297" s="12" t="s">
        <v>3420</v>
      </c>
      <c r="B1297" s="12" t="s">
        <v>440</v>
      </c>
      <c r="C1297" s="12" t="s">
        <v>3</v>
      </c>
      <c r="D1297" s="12" t="s">
        <v>708</v>
      </c>
      <c r="E1297">
        <v>1</v>
      </c>
    </row>
    <row r="1298" spans="1:5" ht="15" customHeight="1" x14ac:dyDescent="0.25">
      <c r="A1298" s="12" t="s">
        <v>3558</v>
      </c>
      <c r="B1298" s="12" t="s">
        <v>75</v>
      </c>
      <c r="C1298" s="12" t="s">
        <v>2035</v>
      </c>
      <c r="D1298" s="12" t="s">
        <v>846</v>
      </c>
      <c r="E1298">
        <v>1</v>
      </c>
    </row>
    <row r="1299" spans="1:5" ht="15" customHeight="1" x14ac:dyDescent="0.25">
      <c r="A1299" s="12" t="s">
        <v>2791</v>
      </c>
      <c r="B1299" s="12" t="s">
        <v>264</v>
      </c>
      <c r="C1299" s="12" t="s">
        <v>2</v>
      </c>
      <c r="D1299" s="12" t="s">
        <v>710</v>
      </c>
      <c r="E1299">
        <v>1</v>
      </c>
    </row>
    <row r="1300" spans="1:5" ht="15" customHeight="1" x14ac:dyDescent="0.25">
      <c r="A1300" s="12" t="s">
        <v>2003</v>
      </c>
      <c r="B1300" s="12" t="s">
        <v>197</v>
      </c>
      <c r="C1300" s="12" t="s">
        <v>705</v>
      </c>
      <c r="D1300" s="12" t="s">
        <v>713</v>
      </c>
      <c r="E1300">
        <v>1</v>
      </c>
    </row>
    <row r="1301" spans="1:5" ht="15" customHeight="1" x14ac:dyDescent="0.25">
      <c r="A1301" s="12" t="s">
        <v>789</v>
      </c>
      <c r="B1301" s="12" t="s">
        <v>3285</v>
      </c>
      <c r="C1301" s="12" t="s">
        <v>2</v>
      </c>
      <c r="D1301" s="12" t="s">
        <v>733</v>
      </c>
      <c r="E1301">
        <v>1</v>
      </c>
    </row>
    <row r="1302" spans="1:5" ht="15" customHeight="1" x14ac:dyDescent="0.25">
      <c r="A1302" s="12" t="s">
        <v>544</v>
      </c>
      <c r="B1302" s="12" t="s">
        <v>471</v>
      </c>
      <c r="C1302" s="12" t="s">
        <v>2</v>
      </c>
      <c r="D1302" s="12" t="s">
        <v>736</v>
      </c>
      <c r="E1302">
        <v>1</v>
      </c>
    </row>
    <row r="1303" spans="1:5" ht="15" customHeight="1" x14ac:dyDescent="0.25">
      <c r="A1303" s="12" t="s">
        <v>544</v>
      </c>
      <c r="B1303" s="12" t="s">
        <v>257</v>
      </c>
      <c r="C1303" s="12" t="s">
        <v>705</v>
      </c>
      <c r="D1303" s="12" t="s">
        <v>715</v>
      </c>
      <c r="E1303">
        <v>1</v>
      </c>
    </row>
    <row r="1304" spans="1:5" ht="15" customHeight="1" x14ac:dyDescent="0.25">
      <c r="A1304" s="12" t="s">
        <v>544</v>
      </c>
      <c r="B1304" s="12" t="s">
        <v>138</v>
      </c>
      <c r="C1304" s="12" t="s">
        <v>3</v>
      </c>
      <c r="D1304" s="12" t="s">
        <v>725</v>
      </c>
      <c r="E1304">
        <v>1</v>
      </c>
    </row>
    <row r="1305" spans="1:5" ht="15" customHeight="1" x14ac:dyDescent="0.25">
      <c r="A1305" s="12" t="s">
        <v>218</v>
      </c>
      <c r="B1305" s="12" t="s">
        <v>2542</v>
      </c>
      <c r="C1305" s="12" t="s">
        <v>2035</v>
      </c>
      <c r="D1305" s="12" t="s">
        <v>725</v>
      </c>
      <c r="E1305">
        <v>1</v>
      </c>
    </row>
    <row r="1306" spans="1:5" ht="15" customHeight="1" x14ac:dyDescent="0.25">
      <c r="A1306" s="12" t="s">
        <v>218</v>
      </c>
      <c r="B1306" s="12" t="s">
        <v>302</v>
      </c>
      <c r="C1306" s="12" t="s">
        <v>2035</v>
      </c>
      <c r="D1306" s="12" t="s">
        <v>703</v>
      </c>
      <c r="E1306">
        <v>1</v>
      </c>
    </row>
    <row r="1307" spans="1:5" ht="15" customHeight="1" x14ac:dyDescent="0.25">
      <c r="A1307" s="12" t="s">
        <v>218</v>
      </c>
      <c r="B1307" s="12" t="s">
        <v>3464</v>
      </c>
      <c r="C1307" s="12" t="s">
        <v>737</v>
      </c>
      <c r="D1307" s="12" t="s">
        <v>707</v>
      </c>
      <c r="E1307">
        <v>1</v>
      </c>
    </row>
    <row r="1308" spans="1:5" ht="15" customHeight="1" x14ac:dyDescent="0.25">
      <c r="A1308" s="12" t="s">
        <v>218</v>
      </c>
      <c r="B1308" s="12" t="s">
        <v>72</v>
      </c>
      <c r="C1308" s="12" t="s">
        <v>3</v>
      </c>
      <c r="D1308" s="12" t="s">
        <v>703</v>
      </c>
      <c r="E1308">
        <v>1</v>
      </c>
    </row>
    <row r="1309" spans="1:5" ht="15" customHeight="1" x14ac:dyDescent="0.25">
      <c r="A1309" s="12" t="s">
        <v>3433</v>
      </c>
      <c r="B1309" s="12" t="s">
        <v>1125</v>
      </c>
      <c r="C1309" s="12" t="s">
        <v>2035</v>
      </c>
      <c r="D1309" s="12" t="s">
        <v>726</v>
      </c>
      <c r="E1309">
        <v>1</v>
      </c>
    </row>
    <row r="1310" spans="1:5" ht="15" customHeight="1" x14ac:dyDescent="0.25">
      <c r="A1310" s="12" t="s">
        <v>2279</v>
      </c>
      <c r="B1310" s="12" t="s">
        <v>280</v>
      </c>
      <c r="C1310" s="12" t="s">
        <v>737</v>
      </c>
      <c r="D1310" s="12" t="s">
        <v>703</v>
      </c>
      <c r="E1310">
        <v>1</v>
      </c>
    </row>
    <row r="1311" spans="1:5" ht="15" customHeight="1" x14ac:dyDescent="0.25">
      <c r="A1311" s="12" t="s">
        <v>2538</v>
      </c>
      <c r="B1311" s="12" t="s">
        <v>1607</v>
      </c>
      <c r="C1311" s="12" t="s">
        <v>705</v>
      </c>
      <c r="D1311" s="12" t="s">
        <v>715</v>
      </c>
      <c r="E1311">
        <v>1</v>
      </c>
    </row>
    <row r="1312" spans="1:5" ht="15" customHeight="1" x14ac:dyDescent="0.25">
      <c r="A1312" s="12" t="s">
        <v>3361</v>
      </c>
      <c r="B1312" s="12" t="s">
        <v>143</v>
      </c>
      <c r="C1312" s="12" t="s">
        <v>1</v>
      </c>
      <c r="D1312" s="12" t="s">
        <v>702</v>
      </c>
      <c r="E1312">
        <v>1</v>
      </c>
    </row>
    <row r="1313" spans="1:5" ht="15" customHeight="1" x14ac:dyDescent="0.25">
      <c r="A1313" s="12" t="s">
        <v>2737</v>
      </c>
      <c r="B1313" s="12" t="s">
        <v>2736</v>
      </c>
      <c r="C1313" s="12" t="s">
        <v>737</v>
      </c>
      <c r="D1313" s="12" t="s">
        <v>717</v>
      </c>
      <c r="E1313">
        <v>1</v>
      </c>
    </row>
    <row r="1314" spans="1:5" ht="15" customHeight="1" x14ac:dyDescent="0.25">
      <c r="A1314" s="12" t="s">
        <v>2725</v>
      </c>
      <c r="B1314" s="12" t="s">
        <v>2724</v>
      </c>
      <c r="C1314" s="12" t="s">
        <v>2035</v>
      </c>
      <c r="D1314" s="12" t="s">
        <v>703</v>
      </c>
      <c r="E1314">
        <v>1</v>
      </c>
    </row>
    <row r="1315" spans="1:5" ht="15" customHeight="1" x14ac:dyDescent="0.25">
      <c r="A1315" s="12" t="s">
        <v>1890</v>
      </c>
      <c r="B1315" s="12" t="s">
        <v>291</v>
      </c>
      <c r="C1315" s="12" t="s">
        <v>737</v>
      </c>
      <c r="D1315" s="12" t="s">
        <v>703</v>
      </c>
      <c r="E1315">
        <v>1</v>
      </c>
    </row>
    <row r="1316" spans="1:5" ht="15" customHeight="1" x14ac:dyDescent="0.25">
      <c r="A1316" s="12" t="s">
        <v>3478</v>
      </c>
      <c r="B1316" s="12" t="s">
        <v>613</v>
      </c>
      <c r="C1316" s="12" t="s">
        <v>2035</v>
      </c>
      <c r="D1316" s="12" t="s">
        <v>699</v>
      </c>
      <c r="E1316">
        <v>1</v>
      </c>
    </row>
    <row r="1317" spans="1:5" ht="15" customHeight="1" x14ac:dyDescent="0.25">
      <c r="A1317" s="12" t="s">
        <v>2221</v>
      </c>
      <c r="B1317" s="12" t="s">
        <v>52</v>
      </c>
      <c r="C1317" s="12" t="s">
        <v>2035</v>
      </c>
      <c r="D1317" s="12" t="s">
        <v>727</v>
      </c>
      <c r="E1317">
        <v>1</v>
      </c>
    </row>
    <row r="1318" spans="1:5" ht="15" customHeight="1" x14ac:dyDescent="0.25">
      <c r="A1318" s="12" t="s">
        <v>2587</v>
      </c>
      <c r="B1318" s="12" t="s">
        <v>2586</v>
      </c>
      <c r="C1318" s="12" t="s">
        <v>705</v>
      </c>
      <c r="D1318" s="12" t="s">
        <v>725</v>
      </c>
      <c r="E1318">
        <v>1</v>
      </c>
    </row>
    <row r="1319" spans="1:5" ht="15" customHeight="1" x14ac:dyDescent="0.25">
      <c r="A1319" s="12" t="s">
        <v>2320</v>
      </c>
      <c r="B1319" s="12" t="s">
        <v>397</v>
      </c>
      <c r="C1319" s="12" t="s">
        <v>705</v>
      </c>
      <c r="D1319" s="12" t="s">
        <v>704</v>
      </c>
      <c r="E1319">
        <v>1</v>
      </c>
    </row>
    <row r="1320" spans="1:5" ht="15" customHeight="1" x14ac:dyDescent="0.25">
      <c r="A1320" s="12" t="s">
        <v>2685</v>
      </c>
      <c r="B1320" s="12" t="s">
        <v>2684</v>
      </c>
      <c r="C1320" s="12" t="s">
        <v>737</v>
      </c>
      <c r="D1320" s="12" t="s">
        <v>713</v>
      </c>
      <c r="E1320">
        <v>1</v>
      </c>
    </row>
    <row r="1321" spans="1:5" ht="15" customHeight="1" x14ac:dyDescent="0.25">
      <c r="A1321" s="12" t="s">
        <v>904</v>
      </c>
      <c r="B1321" s="12" t="s">
        <v>588</v>
      </c>
      <c r="C1321" s="12" t="s">
        <v>737</v>
      </c>
      <c r="D1321" s="12" t="s">
        <v>719</v>
      </c>
      <c r="E1321">
        <v>1</v>
      </c>
    </row>
    <row r="1322" spans="1:5" ht="15" customHeight="1" x14ac:dyDescent="0.25">
      <c r="A1322" s="12" t="s">
        <v>904</v>
      </c>
      <c r="B1322" s="12" t="s">
        <v>2037</v>
      </c>
      <c r="C1322" s="12" t="s">
        <v>737</v>
      </c>
      <c r="D1322" s="12" t="s">
        <v>846</v>
      </c>
      <c r="E1322">
        <v>1</v>
      </c>
    </row>
    <row r="1323" spans="1:5" ht="15" customHeight="1" x14ac:dyDescent="0.25">
      <c r="A1323" s="12" t="s">
        <v>219</v>
      </c>
      <c r="B1323" s="12" t="s">
        <v>2489</v>
      </c>
      <c r="C1323" s="12" t="s">
        <v>3</v>
      </c>
      <c r="D1323" s="12" t="s">
        <v>713</v>
      </c>
      <c r="E1323">
        <v>1</v>
      </c>
    </row>
    <row r="1324" spans="1:5" ht="15" customHeight="1" x14ac:dyDescent="0.25">
      <c r="A1324" s="12" t="s">
        <v>219</v>
      </c>
      <c r="B1324" s="12" t="s">
        <v>41</v>
      </c>
      <c r="C1324" s="12" t="s">
        <v>2035</v>
      </c>
      <c r="D1324" s="12" t="s">
        <v>717</v>
      </c>
      <c r="E1324">
        <v>1</v>
      </c>
    </row>
    <row r="1325" spans="1:5" ht="15" customHeight="1" x14ac:dyDescent="0.25">
      <c r="A1325" s="12" t="s">
        <v>219</v>
      </c>
      <c r="B1325" s="12" t="s">
        <v>1002</v>
      </c>
      <c r="C1325" s="12" t="s">
        <v>737</v>
      </c>
      <c r="D1325" s="12" t="s">
        <v>721</v>
      </c>
      <c r="E1325">
        <v>1</v>
      </c>
    </row>
    <row r="1326" spans="1:5" ht="15" customHeight="1" x14ac:dyDescent="0.25">
      <c r="A1326" s="12" t="s">
        <v>219</v>
      </c>
      <c r="B1326" s="12" t="s">
        <v>1645</v>
      </c>
      <c r="C1326" s="12" t="s">
        <v>2035</v>
      </c>
      <c r="D1326" s="12" t="s">
        <v>707</v>
      </c>
      <c r="E1326">
        <v>1</v>
      </c>
    </row>
    <row r="1327" spans="1:5" ht="15" customHeight="1" x14ac:dyDescent="0.25">
      <c r="A1327" s="12" t="s">
        <v>219</v>
      </c>
      <c r="B1327" s="12" t="s">
        <v>77</v>
      </c>
      <c r="C1327" s="12" t="s">
        <v>737</v>
      </c>
      <c r="D1327" s="12" t="s">
        <v>713</v>
      </c>
      <c r="E1327">
        <v>1</v>
      </c>
    </row>
    <row r="1328" spans="1:5" ht="15" customHeight="1" x14ac:dyDescent="0.25">
      <c r="A1328" s="12" t="s">
        <v>2105</v>
      </c>
      <c r="B1328" s="12" t="s">
        <v>747</v>
      </c>
      <c r="C1328" s="12" t="s">
        <v>737</v>
      </c>
      <c r="D1328" s="12" t="s">
        <v>699</v>
      </c>
      <c r="E1328">
        <v>1</v>
      </c>
    </row>
    <row r="1329" spans="1:5" ht="15" customHeight="1" x14ac:dyDescent="0.25">
      <c r="A1329" s="12" t="s">
        <v>3493</v>
      </c>
      <c r="B1329" s="12" t="s">
        <v>198</v>
      </c>
      <c r="C1329" s="12" t="s">
        <v>2035</v>
      </c>
      <c r="D1329" s="12" t="s">
        <v>724</v>
      </c>
      <c r="E1329">
        <v>1</v>
      </c>
    </row>
    <row r="1330" spans="1:5" ht="15" customHeight="1" x14ac:dyDescent="0.25">
      <c r="A1330" s="12" t="s">
        <v>3168</v>
      </c>
      <c r="B1330" s="12" t="s">
        <v>3167</v>
      </c>
      <c r="C1330" s="12" t="s">
        <v>2035</v>
      </c>
      <c r="D1330" s="12" t="s">
        <v>723</v>
      </c>
      <c r="E1330">
        <v>1</v>
      </c>
    </row>
    <row r="1331" spans="1:5" ht="15" customHeight="1" x14ac:dyDescent="0.25">
      <c r="A1331" s="12" t="s">
        <v>3148</v>
      </c>
      <c r="B1331" s="12" t="s">
        <v>121</v>
      </c>
      <c r="C1331" s="12" t="s">
        <v>737</v>
      </c>
      <c r="D1331" s="12" t="s">
        <v>721</v>
      </c>
      <c r="E1331">
        <v>1</v>
      </c>
    </row>
    <row r="1332" spans="1:5" ht="15" customHeight="1" x14ac:dyDescent="0.25">
      <c r="A1332" s="12" t="s">
        <v>2086</v>
      </c>
      <c r="B1332" s="12" t="s">
        <v>2085</v>
      </c>
      <c r="C1332" s="12" t="s">
        <v>2</v>
      </c>
      <c r="D1332" s="12" t="s">
        <v>707</v>
      </c>
      <c r="E1332">
        <v>1</v>
      </c>
    </row>
    <row r="1333" spans="1:5" ht="15" customHeight="1" x14ac:dyDescent="0.25">
      <c r="A1333" s="12" t="s">
        <v>1808</v>
      </c>
      <c r="B1333" s="12" t="s">
        <v>3428</v>
      </c>
      <c r="C1333" s="12" t="s">
        <v>2035</v>
      </c>
      <c r="D1333" s="12" t="s">
        <v>713</v>
      </c>
      <c r="E1333">
        <v>1</v>
      </c>
    </row>
    <row r="1334" spans="1:5" ht="15" customHeight="1" x14ac:dyDescent="0.25">
      <c r="A1334" s="12" t="s">
        <v>220</v>
      </c>
      <c r="B1334" s="12" t="s">
        <v>955</v>
      </c>
      <c r="C1334" s="12" t="s">
        <v>3</v>
      </c>
      <c r="D1334" s="12" t="s">
        <v>736</v>
      </c>
      <c r="E1334">
        <v>1</v>
      </c>
    </row>
    <row r="1335" spans="1:5" ht="15" customHeight="1" x14ac:dyDescent="0.25">
      <c r="A1335" s="12" t="s">
        <v>2041</v>
      </c>
      <c r="B1335" s="12" t="s">
        <v>221</v>
      </c>
      <c r="C1335" s="12" t="s">
        <v>2035</v>
      </c>
      <c r="D1335" s="12" t="s">
        <v>710</v>
      </c>
      <c r="E1335">
        <v>1</v>
      </c>
    </row>
    <row r="1336" spans="1:5" ht="15" customHeight="1" x14ac:dyDescent="0.25">
      <c r="A1336" s="12" t="s">
        <v>2041</v>
      </c>
      <c r="B1336" s="12" t="s">
        <v>985</v>
      </c>
      <c r="C1336" s="12" t="s">
        <v>1</v>
      </c>
      <c r="D1336" s="12" t="s">
        <v>712</v>
      </c>
      <c r="E1336">
        <v>1</v>
      </c>
    </row>
    <row r="1337" spans="1:5" ht="15" customHeight="1" x14ac:dyDescent="0.25">
      <c r="A1337" s="12" t="s">
        <v>2041</v>
      </c>
      <c r="B1337" s="12" t="s">
        <v>389</v>
      </c>
      <c r="C1337" s="12" t="s">
        <v>734</v>
      </c>
      <c r="D1337" s="12" t="s">
        <v>699</v>
      </c>
      <c r="E1337">
        <v>1</v>
      </c>
    </row>
    <row r="1338" spans="1:5" ht="15" customHeight="1" x14ac:dyDescent="0.25">
      <c r="A1338" s="12" t="s">
        <v>2041</v>
      </c>
      <c r="B1338" s="12" t="s">
        <v>193</v>
      </c>
      <c r="C1338" s="12" t="s">
        <v>1</v>
      </c>
      <c r="D1338" s="12" t="s">
        <v>716</v>
      </c>
      <c r="E1338">
        <v>1</v>
      </c>
    </row>
    <row r="1339" spans="1:5" ht="15" customHeight="1" x14ac:dyDescent="0.25">
      <c r="A1339" s="12" t="s">
        <v>3100</v>
      </c>
      <c r="B1339" s="12" t="s">
        <v>3099</v>
      </c>
      <c r="C1339" s="12" t="s">
        <v>2035</v>
      </c>
      <c r="D1339" s="12" t="s">
        <v>716</v>
      </c>
      <c r="E1339">
        <v>1</v>
      </c>
    </row>
    <row r="1340" spans="1:5" ht="15" customHeight="1" x14ac:dyDescent="0.25">
      <c r="A1340" s="12" t="s">
        <v>2364</v>
      </c>
      <c r="B1340" s="12" t="s">
        <v>240</v>
      </c>
      <c r="C1340" s="12" t="s">
        <v>705</v>
      </c>
      <c r="D1340" s="12" t="s">
        <v>726</v>
      </c>
      <c r="E1340">
        <v>1</v>
      </c>
    </row>
    <row r="1341" spans="1:5" ht="15" customHeight="1" x14ac:dyDescent="0.25">
      <c r="A1341" s="12" t="s">
        <v>2060</v>
      </c>
      <c r="B1341" s="12" t="s">
        <v>2059</v>
      </c>
      <c r="C1341" s="12" t="s">
        <v>705</v>
      </c>
      <c r="D1341" s="12" t="s">
        <v>723</v>
      </c>
      <c r="E1341">
        <v>1</v>
      </c>
    </row>
    <row r="1342" spans="1:5" ht="15" customHeight="1" x14ac:dyDescent="0.25">
      <c r="A1342" s="12" t="s">
        <v>3252</v>
      </c>
      <c r="B1342" s="12" t="s">
        <v>158</v>
      </c>
      <c r="C1342" s="12" t="s">
        <v>2035</v>
      </c>
      <c r="D1342" s="12" t="s">
        <v>733</v>
      </c>
      <c r="E1342">
        <v>1</v>
      </c>
    </row>
    <row r="1343" spans="1:5" ht="15" customHeight="1" x14ac:dyDescent="0.25">
      <c r="A1343" s="12" t="s">
        <v>2213</v>
      </c>
      <c r="B1343" s="12" t="s">
        <v>196</v>
      </c>
      <c r="C1343" s="12" t="s">
        <v>737</v>
      </c>
      <c r="D1343" s="12" t="s">
        <v>699</v>
      </c>
      <c r="E1343">
        <v>1</v>
      </c>
    </row>
    <row r="1344" spans="1:5" ht="15" customHeight="1" x14ac:dyDescent="0.25">
      <c r="A1344" s="12" t="s">
        <v>2535</v>
      </c>
      <c r="B1344" s="12" t="s">
        <v>52</v>
      </c>
      <c r="C1344" s="12" t="s">
        <v>705</v>
      </c>
      <c r="D1344" s="12" t="s">
        <v>719</v>
      </c>
      <c r="E1344">
        <v>1</v>
      </c>
    </row>
    <row r="1345" spans="1:5" ht="15" customHeight="1" x14ac:dyDescent="0.25">
      <c r="A1345" s="12" t="s">
        <v>1092</v>
      </c>
      <c r="B1345" s="12" t="s">
        <v>164</v>
      </c>
      <c r="C1345" s="12" t="s">
        <v>1</v>
      </c>
      <c r="D1345" s="12" t="s">
        <v>727</v>
      </c>
      <c r="E1345">
        <v>1</v>
      </c>
    </row>
    <row r="1346" spans="1:5" ht="15" customHeight="1" x14ac:dyDescent="0.25">
      <c r="A1346" s="12" t="s">
        <v>1092</v>
      </c>
      <c r="B1346" s="12" t="s">
        <v>37</v>
      </c>
      <c r="C1346" s="12" t="s">
        <v>737</v>
      </c>
      <c r="D1346" s="12" t="s">
        <v>736</v>
      </c>
      <c r="E1346">
        <v>1</v>
      </c>
    </row>
    <row r="1347" spans="1:5" ht="15" customHeight="1" x14ac:dyDescent="0.25">
      <c r="A1347" s="12" t="s">
        <v>2195</v>
      </c>
      <c r="B1347" s="12" t="s">
        <v>158</v>
      </c>
      <c r="C1347" s="12" t="s">
        <v>737</v>
      </c>
      <c r="D1347" s="12" t="s">
        <v>703</v>
      </c>
      <c r="E1347">
        <v>1</v>
      </c>
    </row>
    <row r="1348" spans="1:5" ht="15" customHeight="1" x14ac:dyDescent="0.25">
      <c r="A1348" s="12" t="s">
        <v>2618</v>
      </c>
      <c r="B1348" s="12" t="s">
        <v>378</v>
      </c>
      <c r="C1348" s="12" t="s">
        <v>1</v>
      </c>
      <c r="D1348" s="12" t="s">
        <v>711</v>
      </c>
      <c r="E1348">
        <v>1</v>
      </c>
    </row>
    <row r="1349" spans="1:5" ht="15" customHeight="1" x14ac:dyDescent="0.25">
      <c r="A1349" s="12" t="s">
        <v>224</v>
      </c>
      <c r="B1349" s="12" t="s">
        <v>58</v>
      </c>
      <c r="C1349" s="12" t="s">
        <v>2035</v>
      </c>
      <c r="D1349" s="12" t="s">
        <v>712</v>
      </c>
      <c r="E1349">
        <v>1</v>
      </c>
    </row>
    <row r="1350" spans="1:5" ht="15" customHeight="1" x14ac:dyDescent="0.25">
      <c r="A1350" s="12" t="s">
        <v>3170</v>
      </c>
      <c r="B1350" s="12" t="s">
        <v>268</v>
      </c>
      <c r="C1350" s="12" t="s">
        <v>737</v>
      </c>
      <c r="D1350" s="12" t="s">
        <v>706</v>
      </c>
      <c r="E1350">
        <v>1</v>
      </c>
    </row>
    <row r="1351" spans="1:5" ht="15" customHeight="1" x14ac:dyDescent="0.25">
      <c r="A1351" s="12" t="s">
        <v>225</v>
      </c>
      <c r="B1351" s="12" t="s">
        <v>89</v>
      </c>
      <c r="C1351" s="12" t="s">
        <v>705</v>
      </c>
      <c r="D1351" s="12" t="s">
        <v>725</v>
      </c>
      <c r="E1351">
        <v>1</v>
      </c>
    </row>
    <row r="1352" spans="1:5" ht="15" customHeight="1" x14ac:dyDescent="0.25">
      <c r="A1352" s="12" t="s">
        <v>3371</v>
      </c>
      <c r="B1352" s="12" t="s">
        <v>275</v>
      </c>
      <c r="C1352" s="12" t="s">
        <v>2035</v>
      </c>
      <c r="D1352" s="12" t="s">
        <v>703</v>
      </c>
      <c r="E1352">
        <v>1</v>
      </c>
    </row>
    <row r="1353" spans="1:5" ht="15" customHeight="1" x14ac:dyDescent="0.25">
      <c r="A1353" s="12" t="s">
        <v>2322</v>
      </c>
      <c r="B1353" s="12" t="s">
        <v>234</v>
      </c>
      <c r="C1353" s="12" t="s">
        <v>2</v>
      </c>
      <c r="D1353" s="12" t="s">
        <v>726</v>
      </c>
      <c r="E1353">
        <v>1</v>
      </c>
    </row>
    <row r="1354" spans="1:5" ht="15" customHeight="1" x14ac:dyDescent="0.25">
      <c r="A1354" s="12" t="s">
        <v>2322</v>
      </c>
      <c r="B1354" s="12" t="s">
        <v>593</v>
      </c>
      <c r="C1354" s="12" t="s">
        <v>3</v>
      </c>
      <c r="D1354" s="12" t="s">
        <v>716</v>
      </c>
      <c r="E1354">
        <v>1</v>
      </c>
    </row>
    <row r="1355" spans="1:5" ht="15" customHeight="1" x14ac:dyDescent="0.25">
      <c r="A1355" s="12" t="s">
        <v>2815</v>
      </c>
      <c r="B1355" s="12" t="s">
        <v>982</v>
      </c>
      <c r="C1355" s="12" t="s">
        <v>2035</v>
      </c>
      <c r="D1355" s="12" t="s">
        <v>716</v>
      </c>
      <c r="E1355">
        <v>1</v>
      </c>
    </row>
    <row r="1356" spans="1:5" ht="15" customHeight="1" x14ac:dyDescent="0.25">
      <c r="A1356" s="12" t="s">
        <v>2588</v>
      </c>
      <c r="B1356" s="12" t="s">
        <v>347</v>
      </c>
      <c r="C1356" s="12" t="s">
        <v>1</v>
      </c>
      <c r="D1356" s="12" t="s">
        <v>725</v>
      </c>
      <c r="E1356">
        <v>1</v>
      </c>
    </row>
    <row r="1357" spans="1:5" ht="15" customHeight="1" x14ac:dyDescent="0.25">
      <c r="A1357" s="12" t="s">
        <v>2588</v>
      </c>
      <c r="B1357" s="12" t="s">
        <v>319</v>
      </c>
      <c r="C1357" s="12" t="s">
        <v>2035</v>
      </c>
      <c r="D1357" s="12" t="s">
        <v>717</v>
      </c>
      <c r="E1357">
        <v>1</v>
      </c>
    </row>
    <row r="1358" spans="1:5" ht="15" customHeight="1" x14ac:dyDescent="0.25">
      <c r="A1358" s="12" t="s">
        <v>3300</v>
      </c>
      <c r="B1358" s="12" t="s">
        <v>210</v>
      </c>
      <c r="C1358" s="12" t="s">
        <v>737</v>
      </c>
      <c r="D1358" s="12" t="s">
        <v>725</v>
      </c>
      <c r="E1358">
        <v>1</v>
      </c>
    </row>
    <row r="1359" spans="1:5" ht="15" customHeight="1" x14ac:dyDescent="0.25">
      <c r="A1359" s="12" t="s">
        <v>553</v>
      </c>
      <c r="B1359" s="12" t="s">
        <v>162</v>
      </c>
      <c r="C1359" s="12" t="s">
        <v>2</v>
      </c>
      <c r="D1359" s="12" t="s">
        <v>716</v>
      </c>
      <c r="E1359">
        <v>1</v>
      </c>
    </row>
    <row r="1360" spans="1:5" ht="15" customHeight="1" x14ac:dyDescent="0.25">
      <c r="A1360" s="12" t="s">
        <v>2613</v>
      </c>
      <c r="B1360" s="12" t="s">
        <v>486</v>
      </c>
      <c r="C1360" s="12" t="s">
        <v>737</v>
      </c>
      <c r="D1360" s="12" t="s">
        <v>846</v>
      </c>
      <c r="E1360">
        <v>1</v>
      </c>
    </row>
    <row r="1361" spans="1:5" ht="15" customHeight="1" x14ac:dyDescent="0.25">
      <c r="A1361" s="12" t="s">
        <v>867</v>
      </c>
      <c r="B1361" s="12" t="s">
        <v>207</v>
      </c>
      <c r="C1361" s="12" t="s">
        <v>1</v>
      </c>
      <c r="D1361" s="12" t="s">
        <v>720</v>
      </c>
      <c r="E1361">
        <v>1</v>
      </c>
    </row>
    <row r="1362" spans="1:5" ht="15" customHeight="1" x14ac:dyDescent="0.25">
      <c r="A1362" s="12" t="s">
        <v>1896</v>
      </c>
      <c r="B1362" s="12" t="s">
        <v>2115</v>
      </c>
      <c r="C1362" s="12" t="s">
        <v>2035</v>
      </c>
      <c r="D1362" s="12" t="s">
        <v>715</v>
      </c>
      <c r="E1362">
        <v>1</v>
      </c>
    </row>
    <row r="1363" spans="1:5" ht="15" customHeight="1" x14ac:dyDescent="0.25">
      <c r="A1363" s="12" t="s">
        <v>3517</v>
      </c>
      <c r="B1363" s="12" t="s">
        <v>246</v>
      </c>
      <c r="C1363" s="12" t="s">
        <v>705</v>
      </c>
      <c r="D1363" s="12" t="s">
        <v>712</v>
      </c>
      <c r="E1363">
        <v>1</v>
      </c>
    </row>
    <row r="1364" spans="1:5" ht="15" customHeight="1" x14ac:dyDescent="0.25">
      <c r="A1364" s="12" t="s">
        <v>2665</v>
      </c>
      <c r="B1364" s="12" t="s">
        <v>591</v>
      </c>
      <c r="C1364" s="12" t="s">
        <v>2035</v>
      </c>
      <c r="D1364" s="12" t="s">
        <v>728</v>
      </c>
      <c r="E1364">
        <v>1</v>
      </c>
    </row>
    <row r="1365" spans="1:5" ht="15" customHeight="1" x14ac:dyDescent="0.25">
      <c r="A1365" s="12" t="s">
        <v>228</v>
      </c>
      <c r="B1365" s="12" t="s">
        <v>283</v>
      </c>
      <c r="C1365" s="12" t="s">
        <v>2035</v>
      </c>
      <c r="D1365" s="12" t="s">
        <v>704</v>
      </c>
      <c r="E1365">
        <v>1</v>
      </c>
    </row>
    <row r="1366" spans="1:5" ht="15" customHeight="1" x14ac:dyDescent="0.25">
      <c r="A1366" s="12" t="s">
        <v>228</v>
      </c>
      <c r="B1366" s="12" t="s">
        <v>156</v>
      </c>
      <c r="C1366" s="12" t="s">
        <v>2035</v>
      </c>
      <c r="D1366" s="12" t="s">
        <v>713</v>
      </c>
      <c r="E1366">
        <v>1</v>
      </c>
    </row>
    <row r="1367" spans="1:5" ht="15" customHeight="1" x14ac:dyDescent="0.25">
      <c r="A1367" s="12" t="s">
        <v>557</v>
      </c>
      <c r="B1367" s="12" t="s">
        <v>222</v>
      </c>
      <c r="C1367" s="12" t="s">
        <v>2035</v>
      </c>
      <c r="D1367" s="12" t="s">
        <v>727</v>
      </c>
      <c r="E1367">
        <v>1</v>
      </c>
    </row>
    <row r="1368" spans="1:5" ht="15" customHeight="1" x14ac:dyDescent="0.25">
      <c r="A1368" s="12" t="s">
        <v>557</v>
      </c>
      <c r="B1368" s="12" t="s">
        <v>2374</v>
      </c>
      <c r="C1368" s="12" t="s">
        <v>2035</v>
      </c>
      <c r="D1368" s="12" t="s">
        <v>724</v>
      </c>
      <c r="E1368">
        <v>1</v>
      </c>
    </row>
    <row r="1369" spans="1:5" ht="15" customHeight="1" x14ac:dyDescent="0.25">
      <c r="A1369" s="12" t="s">
        <v>557</v>
      </c>
      <c r="B1369" s="12" t="s">
        <v>402</v>
      </c>
      <c r="C1369" s="12" t="s">
        <v>2035</v>
      </c>
      <c r="D1369" s="12" t="s">
        <v>701</v>
      </c>
      <c r="E1369">
        <v>1</v>
      </c>
    </row>
    <row r="1370" spans="1:5" ht="15" customHeight="1" x14ac:dyDescent="0.25">
      <c r="A1370" s="12" t="s">
        <v>557</v>
      </c>
      <c r="B1370" s="12" t="s">
        <v>198</v>
      </c>
      <c r="C1370" s="12" t="s">
        <v>2035</v>
      </c>
      <c r="D1370" s="12" t="s">
        <v>712</v>
      </c>
      <c r="E1370">
        <v>1</v>
      </c>
    </row>
    <row r="1371" spans="1:5" ht="15" customHeight="1" x14ac:dyDescent="0.25">
      <c r="A1371" s="12" t="s">
        <v>229</v>
      </c>
      <c r="B1371" s="12" t="s">
        <v>58</v>
      </c>
      <c r="C1371" s="12" t="s">
        <v>2035</v>
      </c>
      <c r="D1371" s="12" t="s">
        <v>711</v>
      </c>
      <c r="E1371">
        <v>1</v>
      </c>
    </row>
    <row r="1372" spans="1:5" ht="15" customHeight="1" x14ac:dyDescent="0.25">
      <c r="A1372" s="12" t="s">
        <v>1138</v>
      </c>
      <c r="B1372" s="12" t="s">
        <v>89</v>
      </c>
      <c r="C1372" s="12" t="s">
        <v>2035</v>
      </c>
      <c r="D1372" s="12" t="s">
        <v>706</v>
      </c>
      <c r="E1372">
        <v>1</v>
      </c>
    </row>
    <row r="1373" spans="1:5" ht="15" customHeight="1" x14ac:dyDescent="0.25">
      <c r="A1373" s="12" t="s">
        <v>1138</v>
      </c>
      <c r="B1373" s="12" t="s">
        <v>117</v>
      </c>
      <c r="C1373" s="12" t="s">
        <v>1</v>
      </c>
      <c r="D1373" s="12" t="s">
        <v>708</v>
      </c>
      <c r="E1373">
        <v>1</v>
      </c>
    </row>
    <row r="1374" spans="1:5" ht="15" customHeight="1" x14ac:dyDescent="0.25">
      <c r="A1374" s="12" t="s">
        <v>2615</v>
      </c>
      <c r="B1374" s="12" t="s">
        <v>41</v>
      </c>
      <c r="C1374" s="12" t="s">
        <v>2035</v>
      </c>
      <c r="D1374" s="12" t="s">
        <v>717</v>
      </c>
      <c r="E1374">
        <v>1</v>
      </c>
    </row>
    <row r="1375" spans="1:5" ht="15" customHeight="1" x14ac:dyDescent="0.25">
      <c r="A1375" s="12" t="s">
        <v>1898</v>
      </c>
      <c r="B1375" s="12" t="s">
        <v>147</v>
      </c>
      <c r="C1375" s="12" t="s">
        <v>705</v>
      </c>
      <c r="D1375" s="12" t="s">
        <v>721</v>
      </c>
      <c r="E1375">
        <v>1</v>
      </c>
    </row>
    <row r="1376" spans="1:5" ht="15" customHeight="1" x14ac:dyDescent="0.25">
      <c r="A1376" s="12" t="s">
        <v>826</v>
      </c>
      <c r="B1376" s="12" t="s">
        <v>117</v>
      </c>
      <c r="C1376" s="12" t="s">
        <v>3</v>
      </c>
      <c r="D1376" s="12" t="s">
        <v>713</v>
      </c>
      <c r="E1376">
        <v>1</v>
      </c>
    </row>
    <row r="1377" spans="1:5" ht="15" customHeight="1" x14ac:dyDescent="0.25">
      <c r="A1377" s="12" t="s">
        <v>826</v>
      </c>
      <c r="B1377" s="12" t="s">
        <v>2319</v>
      </c>
      <c r="C1377" s="12" t="s">
        <v>2035</v>
      </c>
      <c r="D1377" s="12" t="s">
        <v>733</v>
      </c>
      <c r="E1377">
        <v>1</v>
      </c>
    </row>
    <row r="1378" spans="1:5" ht="15" customHeight="1" x14ac:dyDescent="0.25">
      <c r="A1378" s="12" t="s">
        <v>826</v>
      </c>
      <c r="B1378" s="12" t="s">
        <v>486</v>
      </c>
      <c r="C1378" s="12" t="s">
        <v>705</v>
      </c>
      <c r="D1378" s="12" t="s">
        <v>699</v>
      </c>
      <c r="E1378">
        <v>1</v>
      </c>
    </row>
    <row r="1379" spans="1:5" ht="15" customHeight="1" x14ac:dyDescent="0.25">
      <c r="A1379" s="12" t="s">
        <v>2837</v>
      </c>
      <c r="B1379" s="12" t="s">
        <v>278</v>
      </c>
      <c r="C1379" s="12" t="s">
        <v>2035</v>
      </c>
      <c r="D1379" s="12" t="s">
        <v>724</v>
      </c>
      <c r="E1379">
        <v>1</v>
      </c>
    </row>
    <row r="1380" spans="1:5" ht="15" customHeight="1" x14ac:dyDescent="0.25">
      <c r="A1380" s="12" t="s">
        <v>764</v>
      </c>
      <c r="B1380" s="12" t="s">
        <v>185</v>
      </c>
      <c r="C1380" s="12" t="s">
        <v>1</v>
      </c>
      <c r="D1380" s="12" t="s">
        <v>733</v>
      </c>
      <c r="E1380">
        <v>1</v>
      </c>
    </row>
    <row r="1381" spans="1:5" ht="15" customHeight="1" x14ac:dyDescent="0.25">
      <c r="A1381" s="12" t="s">
        <v>764</v>
      </c>
      <c r="B1381" s="12" t="s">
        <v>207</v>
      </c>
      <c r="C1381" s="12" t="s">
        <v>705</v>
      </c>
      <c r="D1381" s="12" t="s">
        <v>712</v>
      </c>
      <c r="E1381">
        <v>1</v>
      </c>
    </row>
    <row r="1382" spans="1:5" ht="15" customHeight="1" x14ac:dyDescent="0.25">
      <c r="A1382" s="12" t="s">
        <v>764</v>
      </c>
      <c r="B1382" s="12" t="s">
        <v>2214</v>
      </c>
      <c r="C1382" s="12" t="s">
        <v>3</v>
      </c>
      <c r="D1382" s="12" t="s">
        <v>708</v>
      </c>
      <c r="E1382">
        <v>1</v>
      </c>
    </row>
    <row r="1383" spans="1:5" ht="15" customHeight="1" x14ac:dyDescent="0.25">
      <c r="A1383" s="12" t="s">
        <v>2785</v>
      </c>
      <c r="B1383" s="12" t="s">
        <v>178</v>
      </c>
      <c r="C1383" s="12" t="s">
        <v>705</v>
      </c>
      <c r="D1383" s="12" t="s">
        <v>846</v>
      </c>
      <c r="E1383">
        <v>1</v>
      </c>
    </row>
    <row r="1384" spans="1:5" ht="15" customHeight="1" x14ac:dyDescent="0.25">
      <c r="A1384" s="12" t="s">
        <v>2877</v>
      </c>
      <c r="B1384" s="12" t="s">
        <v>257</v>
      </c>
      <c r="C1384" s="12" t="s">
        <v>2035</v>
      </c>
      <c r="D1384" s="12" t="s">
        <v>711</v>
      </c>
      <c r="E1384">
        <v>1</v>
      </c>
    </row>
    <row r="1385" spans="1:5" ht="15" customHeight="1" x14ac:dyDescent="0.25">
      <c r="A1385" s="12" t="s">
        <v>3389</v>
      </c>
      <c r="B1385" s="12" t="s">
        <v>168</v>
      </c>
      <c r="C1385" s="12" t="s">
        <v>1</v>
      </c>
      <c r="D1385" s="12" t="s">
        <v>726</v>
      </c>
      <c r="E1385">
        <v>1</v>
      </c>
    </row>
    <row r="1386" spans="1:5" ht="15" customHeight="1" x14ac:dyDescent="0.25">
      <c r="A1386" s="12" t="s">
        <v>2779</v>
      </c>
      <c r="B1386" s="12" t="s">
        <v>2778</v>
      </c>
      <c r="C1386" s="12" t="s">
        <v>737</v>
      </c>
      <c r="D1386" s="12" t="s">
        <v>718</v>
      </c>
      <c r="E1386">
        <v>1</v>
      </c>
    </row>
    <row r="1387" spans="1:5" ht="15" customHeight="1" x14ac:dyDescent="0.25">
      <c r="A1387" s="12" t="s">
        <v>1535</v>
      </c>
      <c r="B1387" s="12" t="s">
        <v>1534</v>
      </c>
      <c r="C1387" s="12" t="s">
        <v>2035</v>
      </c>
      <c r="D1387" s="12" t="s">
        <v>733</v>
      </c>
      <c r="E1387">
        <v>1</v>
      </c>
    </row>
    <row r="1388" spans="1:5" ht="15" customHeight="1" x14ac:dyDescent="0.25">
      <c r="A1388" s="12" t="s">
        <v>2399</v>
      </c>
      <c r="B1388" s="12" t="s">
        <v>1091</v>
      </c>
      <c r="C1388" s="12" t="s">
        <v>2</v>
      </c>
      <c r="D1388" s="12" t="s">
        <v>704</v>
      </c>
      <c r="E1388">
        <v>1</v>
      </c>
    </row>
    <row r="1389" spans="1:5" ht="15" customHeight="1" x14ac:dyDescent="0.25">
      <c r="A1389" s="12" t="s">
        <v>2653</v>
      </c>
      <c r="B1389" s="12" t="s">
        <v>167</v>
      </c>
      <c r="C1389" s="12" t="s">
        <v>1</v>
      </c>
      <c r="D1389" s="12" t="s">
        <v>710</v>
      </c>
      <c r="E1389">
        <v>1</v>
      </c>
    </row>
    <row r="1390" spans="1:5" ht="15" customHeight="1" x14ac:dyDescent="0.25">
      <c r="A1390" s="12" t="s">
        <v>3228</v>
      </c>
      <c r="B1390" s="12" t="s">
        <v>743</v>
      </c>
      <c r="C1390" s="12" t="s">
        <v>2035</v>
      </c>
      <c r="D1390" s="12" t="s">
        <v>728</v>
      </c>
      <c r="E1390">
        <v>1</v>
      </c>
    </row>
    <row r="1391" spans="1:5" ht="15" customHeight="1" x14ac:dyDescent="0.25">
      <c r="A1391" s="12" t="s">
        <v>3189</v>
      </c>
      <c r="B1391" s="12" t="s">
        <v>307</v>
      </c>
      <c r="C1391" s="12" t="s">
        <v>2035</v>
      </c>
      <c r="D1391" s="12" t="s">
        <v>702</v>
      </c>
      <c r="E1391">
        <v>1</v>
      </c>
    </row>
    <row r="1392" spans="1:5" ht="15" customHeight="1" x14ac:dyDescent="0.25">
      <c r="A1392" s="12" t="s">
        <v>3340</v>
      </c>
      <c r="B1392" s="12" t="s">
        <v>3339</v>
      </c>
      <c r="C1392" s="12" t="s">
        <v>737</v>
      </c>
      <c r="D1392" s="12" t="s">
        <v>713</v>
      </c>
      <c r="E1392">
        <v>1</v>
      </c>
    </row>
    <row r="1393" spans="1:5" ht="15" customHeight="1" x14ac:dyDescent="0.25">
      <c r="A1393" s="12" t="s">
        <v>2435</v>
      </c>
      <c r="B1393" s="12" t="s">
        <v>2434</v>
      </c>
      <c r="C1393" s="12" t="s">
        <v>705</v>
      </c>
      <c r="D1393" s="12" t="s">
        <v>699</v>
      </c>
      <c r="E1393">
        <v>1</v>
      </c>
    </row>
    <row r="1394" spans="1:5" ht="15" customHeight="1" x14ac:dyDescent="0.25">
      <c r="A1394" s="12" t="s">
        <v>2262</v>
      </c>
      <c r="B1394" s="12" t="s">
        <v>132</v>
      </c>
      <c r="C1394" s="12" t="s">
        <v>705</v>
      </c>
      <c r="D1394" s="12" t="s">
        <v>718</v>
      </c>
      <c r="E1394">
        <v>1</v>
      </c>
    </row>
    <row r="1395" spans="1:5" ht="15" customHeight="1" x14ac:dyDescent="0.25">
      <c r="A1395" s="12" t="s">
        <v>2262</v>
      </c>
      <c r="B1395" s="12" t="s">
        <v>137</v>
      </c>
      <c r="C1395" s="12" t="s">
        <v>2035</v>
      </c>
      <c r="D1395" s="12" t="s">
        <v>712</v>
      </c>
      <c r="E1395">
        <v>1</v>
      </c>
    </row>
    <row r="1396" spans="1:5" ht="15" customHeight="1" x14ac:dyDescent="0.25">
      <c r="A1396" s="12" t="s">
        <v>233</v>
      </c>
      <c r="B1396" s="12" t="s">
        <v>117</v>
      </c>
      <c r="C1396" s="12" t="s">
        <v>2035</v>
      </c>
      <c r="D1396" s="12" t="s">
        <v>736</v>
      </c>
      <c r="E1396">
        <v>1</v>
      </c>
    </row>
    <row r="1397" spans="1:5" ht="15" customHeight="1" x14ac:dyDescent="0.25">
      <c r="A1397" s="12" t="s">
        <v>2693</v>
      </c>
      <c r="B1397" s="12" t="s">
        <v>164</v>
      </c>
      <c r="C1397" s="12" t="s">
        <v>2</v>
      </c>
      <c r="D1397" s="12" t="s">
        <v>703</v>
      </c>
      <c r="E1397">
        <v>1</v>
      </c>
    </row>
    <row r="1398" spans="1:5" ht="15" customHeight="1" x14ac:dyDescent="0.25">
      <c r="A1398" s="12" t="s">
        <v>949</v>
      </c>
      <c r="B1398" s="12" t="s">
        <v>117</v>
      </c>
      <c r="C1398" s="12" t="s">
        <v>3</v>
      </c>
      <c r="D1398" s="12" t="s">
        <v>717</v>
      </c>
      <c r="E1398">
        <v>1</v>
      </c>
    </row>
    <row r="1399" spans="1:5" ht="15" customHeight="1" x14ac:dyDescent="0.25">
      <c r="A1399" s="12" t="s">
        <v>2633</v>
      </c>
      <c r="B1399" s="12" t="s">
        <v>259</v>
      </c>
      <c r="C1399" s="12" t="s">
        <v>737</v>
      </c>
      <c r="D1399" s="12" t="s">
        <v>726</v>
      </c>
      <c r="E1399">
        <v>1</v>
      </c>
    </row>
    <row r="1400" spans="1:5" ht="15" customHeight="1" x14ac:dyDescent="0.25">
      <c r="A1400" s="12" t="s">
        <v>70</v>
      </c>
      <c r="B1400" s="12" t="s">
        <v>1620</v>
      </c>
      <c r="C1400" s="12" t="s">
        <v>2035</v>
      </c>
      <c r="D1400" s="12" t="s">
        <v>702</v>
      </c>
      <c r="E1400">
        <v>1</v>
      </c>
    </row>
    <row r="1401" spans="1:5" ht="15" customHeight="1" x14ac:dyDescent="0.25">
      <c r="A1401" s="12" t="s">
        <v>70</v>
      </c>
      <c r="B1401" s="12" t="s">
        <v>693</v>
      </c>
      <c r="C1401" s="12" t="s">
        <v>2035</v>
      </c>
      <c r="D1401" s="12" t="s">
        <v>725</v>
      </c>
      <c r="E1401">
        <v>1</v>
      </c>
    </row>
    <row r="1402" spans="1:5" ht="15" customHeight="1" x14ac:dyDescent="0.25">
      <c r="A1402" s="12" t="s">
        <v>70</v>
      </c>
      <c r="B1402" s="12" t="s">
        <v>302</v>
      </c>
      <c r="C1402" s="12" t="s">
        <v>2</v>
      </c>
      <c r="D1402" s="12" t="s">
        <v>710</v>
      </c>
      <c r="E1402">
        <v>1</v>
      </c>
    </row>
    <row r="1403" spans="1:5" ht="15" customHeight="1" x14ac:dyDescent="0.25">
      <c r="A1403" s="12" t="s">
        <v>70</v>
      </c>
      <c r="B1403" s="12" t="s">
        <v>593</v>
      </c>
      <c r="C1403" s="12" t="s">
        <v>2035</v>
      </c>
      <c r="D1403" s="12" t="s">
        <v>726</v>
      </c>
      <c r="E1403">
        <v>1</v>
      </c>
    </row>
    <row r="1404" spans="1:5" ht="15" customHeight="1" x14ac:dyDescent="0.25">
      <c r="A1404" s="12" t="s">
        <v>2585</v>
      </c>
      <c r="B1404" s="12" t="s">
        <v>196</v>
      </c>
      <c r="C1404" s="12" t="s">
        <v>705</v>
      </c>
      <c r="D1404" s="12" t="s">
        <v>717</v>
      </c>
      <c r="E1404">
        <v>1</v>
      </c>
    </row>
    <row r="1405" spans="1:5" ht="15" customHeight="1" x14ac:dyDescent="0.25">
      <c r="A1405" s="12" t="s">
        <v>2585</v>
      </c>
      <c r="B1405" s="12" t="s">
        <v>132</v>
      </c>
      <c r="C1405" s="12" t="s">
        <v>737</v>
      </c>
      <c r="D1405" s="12" t="s">
        <v>725</v>
      </c>
      <c r="E1405">
        <v>1</v>
      </c>
    </row>
    <row r="1406" spans="1:5" ht="15" customHeight="1" x14ac:dyDescent="0.25">
      <c r="A1406" s="12" t="s">
        <v>3531</v>
      </c>
      <c r="B1406" s="12" t="s">
        <v>3530</v>
      </c>
      <c r="C1406" s="12" t="s">
        <v>2035</v>
      </c>
      <c r="D1406" s="12" t="s">
        <v>718</v>
      </c>
      <c r="E1406">
        <v>1</v>
      </c>
    </row>
    <row r="1407" spans="1:5" ht="15" customHeight="1" x14ac:dyDescent="0.25">
      <c r="A1407" s="12" t="s">
        <v>1814</v>
      </c>
      <c r="B1407" s="12" t="s">
        <v>1043</v>
      </c>
      <c r="C1407" s="12" t="s">
        <v>2035</v>
      </c>
      <c r="D1407" s="12" t="s">
        <v>717</v>
      </c>
      <c r="E1407">
        <v>1</v>
      </c>
    </row>
    <row r="1408" spans="1:5" ht="15" customHeight="1" x14ac:dyDescent="0.25">
      <c r="A1408" s="12" t="s">
        <v>2321</v>
      </c>
      <c r="B1408" s="12" t="s">
        <v>83</v>
      </c>
      <c r="C1408" s="12" t="s">
        <v>2035</v>
      </c>
      <c r="D1408" s="12" t="s">
        <v>702</v>
      </c>
      <c r="E1408">
        <v>1</v>
      </c>
    </row>
    <row r="1409" spans="1:5" ht="15" customHeight="1" x14ac:dyDescent="0.25">
      <c r="A1409" s="12" t="s">
        <v>235</v>
      </c>
      <c r="B1409" s="12" t="s">
        <v>2738</v>
      </c>
      <c r="C1409" s="12" t="s">
        <v>2035</v>
      </c>
      <c r="D1409" s="12" t="s">
        <v>714</v>
      </c>
      <c r="E1409">
        <v>1</v>
      </c>
    </row>
    <row r="1410" spans="1:5" ht="15" customHeight="1" x14ac:dyDescent="0.25">
      <c r="A1410" s="12" t="s">
        <v>235</v>
      </c>
      <c r="B1410" s="12" t="s">
        <v>398</v>
      </c>
      <c r="C1410" s="12" t="s">
        <v>2</v>
      </c>
      <c r="D1410" s="12" t="s">
        <v>710</v>
      </c>
      <c r="E1410">
        <v>1</v>
      </c>
    </row>
    <row r="1411" spans="1:5" ht="15" customHeight="1" x14ac:dyDescent="0.25">
      <c r="A1411" s="12" t="s">
        <v>235</v>
      </c>
      <c r="B1411" s="12" t="s">
        <v>1611</v>
      </c>
      <c r="C1411" s="12" t="s">
        <v>705</v>
      </c>
      <c r="D1411" s="12" t="s">
        <v>703</v>
      </c>
      <c r="E1411">
        <v>1</v>
      </c>
    </row>
    <row r="1412" spans="1:5" ht="15" customHeight="1" x14ac:dyDescent="0.25">
      <c r="A1412" s="12" t="s">
        <v>235</v>
      </c>
      <c r="B1412" s="12" t="s">
        <v>997</v>
      </c>
      <c r="C1412" s="12" t="s">
        <v>2035</v>
      </c>
      <c r="D1412" s="12" t="s">
        <v>714</v>
      </c>
      <c r="E1412">
        <v>1</v>
      </c>
    </row>
    <row r="1413" spans="1:5" ht="15" customHeight="1" x14ac:dyDescent="0.25">
      <c r="A1413" s="12" t="s">
        <v>235</v>
      </c>
      <c r="B1413" s="12" t="s">
        <v>305</v>
      </c>
      <c r="C1413" s="12" t="s">
        <v>3</v>
      </c>
      <c r="D1413" s="12" t="s">
        <v>702</v>
      </c>
      <c r="E1413">
        <v>1</v>
      </c>
    </row>
    <row r="1414" spans="1:5" ht="15" customHeight="1" x14ac:dyDescent="0.25">
      <c r="A1414" s="12" t="s">
        <v>3161</v>
      </c>
      <c r="B1414" s="12" t="s">
        <v>147</v>
      </c>
      <c r="C1414" s="12" t="s">
        <v>2</v>
      </c>
      <c r="D1414" s="12" t="s">
        <v>726</v>
      </c>
      <c r="E1414">
        <v>1</v>
      </c>
    </row>
    <row r="1415" spans="1:5" ht="15" customHeight="1" x14ac:dyDescent="0.25">
      <c r="A1415" s="12" t="s">
        <v>236</v>
      </c>
      <c r="B1415" s="12" t="s">
        <v>61</v>
      </c>
      <c r="C1415" s="12" t="s">
        <v>737</v>
      </c>
      <c r="D1415" s="12" t="s">
        <v>706</v>
      </c>
      <c r="E1415">
        <v>1</v>
      </c>
    </row>
    <row r="1416" spans="1:5" ht="15" customHeight="1" x14ac:dyDescent="0.25">
      <c r="A1416" s="12" t="s">
        <v>236</v>
      </c>
      <c r="B1416" s="12" t="s">
        <v>588</v>
      </c>
      <c r="C1416" s="12" t="s">
        <v>2035</v>
      </c>
      <c r="D1416" s="12" t="s">
        <v>701</v>
      </c>
      <c r="E1416">
        <v>1</v>
      </c>
    </row>
    <row r="1417" spans="1:5" ht="15" customHeight="1" x14ac:dyDescent="0.25">
      <c r="A1417" s="12" t="s">
        <v>236</v>
      </c>
      <c r="B1417" s="12" t="s">
        <v>2836</v>
      </c>
      <c r="C1417" s="12" t="s">
        <v>705</v>
      </c>
      <c r="D1417" s="12" t="s">
        <v>723</v>
      </c>
      <c r="E1417">
        <v>1</v>
      </c>
    </row>
    <row r="1418" spans="1:5" ht="15" customHeight="1" x14ac:dyDescent="0.25">
      <c r="A1418" s="12" t="s">
        <v>236</v>
      </c>
      <c r="B1418" s="12" t="s">
        <v>1639</v>
      </c>
      <c r="C1418" s="12" t="s">
        <v>737</v>
      </c>
      <c r="D1418" s="12" t="s">
        <v>706</v>
      </c>
      <c r="E1418">
        <v>1</v>
      </c>
    </row>
    <row r="1419" spans="1:5" ht="15" customHeight="1" x14ac:dyDescent="0.25">
      <c r="A1419" s="12" t="s">
        <v>236</v>
      </c>
      <c r="B1419" s="12" t="s">
        <v>1070</v>
      </c>
      <c r="C1419" s="12" t="s">
        <v>3</v>
      </c>
      <c r="D1419" s="12" t="s">
        <v>717</v>
      </c>
      <c r="E1419">
        <v>1</v>
      </c>
    </row>
    <row r="1420" spans="1:5" ht="15" customHeight="1" x14ac:dyDescent="0.25">
      <c r="A1420" s="12" t="s">
        <v>236</v>
      </c>
      <c r="B1420" s="12" t="s">
        <v>291</v>
      </c>
      <c r="C1420" s="12" t="s">
        <v>2</v>
      </c>
      <c r="D1420" s="12" t="s">
        <v>716</v>
      </c>
      <c r="E1420">
        <v>1</v>
      </c>
    </row>
    <row r="1421" spans="1:5" ht="15" customHeight="1" x14ac:dyDescent="0.25">
      <c r="A1421" s="12" t="s">
        <v>236</v>
      </c>
      <c r="B1421" s="12" t="s">
        <v>54</v>
      </c>
      <c r="C1421" s="12" t="s">
        <v>705</v>
      </c>
      <c r="D1421" s="12" t="s">
        <v>703</v>
      </c>
      <c r="E1421">
        <v>1</v>
      </c>
    </row>
    <row r="1422" spans="1:5" ht="15" customHeight="1" x14ac:dyDescent="0.25">
      <c r="A1422" s="12" t="s">
        <v>236</v>
      </c>
      <c r="B1422" s="12" t="s">
        <v>4640</v>
      </c>
      <c r="C1422" s="12" t="s">
        <v>705</v>
      </c>
      <c r="D1422" s="12" t="s">
        <v>736</v>
      </c>
      <c r="E1422">
        <v>1</v>
      </c>
    </row>
    <row r="1423" spans="1:5" ht="15" customHeight="1" x14ac:dyDescent="0.25">
      <c r="A1423" s="12" t="s">
        <v>2084</v>
      </c>
      <c r="B1423" s="12" t="s">
        <v>2083</v>
      </c>
      <c r="C1423" s="12" t="s">
        <v>3</v>
      </c>
      <c r="D1423" s="12" t="s">
        <v>703</v>
      </c>
      <c r="E1423">
        <v>1</v>
      </c>
    </row>
    <row r="1424" spans="1:5" ht="15" customHeight="1" x14ac:dyDescent="0.25">
      <c r="A1424" s="12" t="s">
        <v>2433</v>
      </c>
      <c r="B1424" s="12" t="s">
        <v>666</v>
      </c>
      <c r="C1424" s="12" t="s">
        <v>2035</v>
      </c>
      <c r="D1424" s="12" t="s">
        <v>725</v>
      </c>
      <c r="E1424">
        <v>1</v>
      </c>
    </row>
    <row r="1425" spans="1:5" ht="15" customHeight="1" x14ac:dyDescent="0.25">
      <c r="A1425" s="12" t="s">
        <v>773</v>
      </c>
      <c r="B1425" s="12" t="s">
        <v>2258</v>
      </c>
      <c r="C1425" s="12" t="s">
        <v>1</v>
      </c>
      <c r="D1425" s="12" t="s">
        <v>727</v>
      </c>
      <c r="E1425">
        <v>1</v>
      </c>
    </row>
    <row r="1426" spans="1:5" ht="15" customHeight="1" x14ac:dyDescent="0.25">
      <c r="A1426" s="12" t="s">
        <v>773</v>
      </c>
      <c r="B1426" s="12" t="s">
        <v>84</v>
      </c>
      <c r="C1426" s="12" t="s">
        <v>1</v>
      </c>
      <c r="D1426" s="12" t="s">
        <v>715</v>
      </c>
      <c r="E1426">
        <v>1</v>
      </c>
    </row>
    <row r="1427" spans="1:5" ht="15" customHeight="1" x14ac:dyDescent="0.25">
      <c r="A1427" s="12" t="s">
        <v>773</v>
      </c>
      <c r="B1427" s="12" t="s">
        <v>32</v>
      </c>
      <c r="C1427" s="12" t="s">
        <v>2</v>
      </c>
      <c r="D1427" s="12" t="s">
        <v>717</v>
      </c>
      <c r="E1427">
        <v>1</v>
      </c>
    </row>
    <row r="1428" spans="1:5" ht="15" customHeight="1" x14ac:dyDescent="0.25">
      <c r="A1428" s="12" t="s">
        <v>2699</v>
      </c>
      <c r="B1428" s="12" t="s">
        <v>72</v>
      </c>
      <c r="C1428" s="12" t="s">
        <v>705</v>
      </c>
      <c r="D1428" s="12" t="s">
        <v>723</v>
      </c>
      <c r="E1428">
        <v>1</v>
      </c>
    </row>
    <row r="1429" spans="1:5" ht="15" customHeight="1" x14ac:dyDescent="0.25">
      <c r="A1429" s="12" t="s">
        <v>3442</v>
      </c>
      <c r="B1429" s="12" t="s">
        <v>3441</v>
      </c>
      <c r="C1429" s="12" t="s">
        <v>705</v>
      </c>
      <c r="D1429" s="12" t="s">
        <v>716</v>
      </c>
      <c r="E1429">
        <v>1</v>
      </c>
    </row>
    <row r="1430" spans="1:5" ht="15" customHeight="1" x14ac:dyDescent="0.25">
      <c r="A1430" s="12" t="s">
        <v>239</v>
      </c>
      <c r="B1430" s="12" t="s">
        <v>262</v>
      </c>
      <c r="C1430" s="12" t="s">
        <v>2035</v>
      </c>
      <c r="D1430" s="12" t="s">
        <v>715</v>
      </c>
      <c r="E1430">
        <v>1</v>
      </c>
    </row>
    <row r="1431" spans="1:5" ht="15" customHeight="1" x14ac:dyDescent="0.25">
      <c r="A1431" s="12" t="s">
        <v>239</v>
      </c>
      <c r="B1431" s="12" t="s">
        <v>132</v>
      </c>
      <c r="C1431" s="12" t="s">
        <v>2035</v>
      </c>
      <c r="D1431" s="12" t="s">
        <v>710</v>
      </c>
      <c r="E1431">
        <v>1</v>
      </c>
    </row>
    <row r="1432" spans="1:5" ht="15" customHeight="1" x14ac:dyDescent="0.25">
      <c r="A1432" s="12" t="s">
        <v>239</v>
      </c>
      <c r="B1432" s="12" t="s">
        <v>3061</v>
      </c>
      <c r="C1432" s="12" t="s">
        <v>2035</v>
      </c>
      <c r="D1432" s="12" t="s">
        <v>721</v>
      </c>
      <c r="E1432">
        <v>1</v>
      </c>
    </row>
    <row r="1433" spans="1:5" ht="15" customHeight="1" x14ac:dyDescent="0.25">
      <c r="A1433" s="12" t="s">
        <v>3548</v>
      </c>
      <c r="B1433" s="12" t="s">
        <v>516</v>
      </c>
      <c r="C1433" s="12" t="s">
        <v>2035</v>
      </c>
      <c r="D1433" s="12" t="s">
        <v>706</v>
      </c>
      <c r="E1433">
        <v>1</v>
      </c>
    </row>
    <row r="1434" spans="1:5" ht="15" customHeight="1" x14ac:dyDescent="0.25">
      <c r="A1434" s="12" t="s">
        <v>1704</v>
      </c>
      <c r="B1434" s="12" t="s">
        <v>693</v>
      </c>
      <c r="C1434" s="12" t="s">
        <v>737</v>
      </c>
      <c r="D1434" s="12" t="s">
        <v>701</v>
      </c>
      <c r="E1434">
        <v>1</v>
      </c>
    </row>
    <row r="1435" spans="1:5" ht="15" customHeight="1" x14ac:dyDescent="0.25">
      <c r="A1435" s="12" t="s">
        <v>3338</v>
      </c>
      <c r="B1435" s="12" t="s">
        <v>479</v>
      </c>
      <c r="C1435" s="12" t="s">
        <v>2035</v>
      </c>
      <c r="D1435" s="12" t="s">
        <v>702</v>
      </c>
      <c r="E1435">
        <v>1</v>
      </c>
    </row>
    <row r="1436" spans="1:5" ht="15" customHeight="1" x14ac:dyDescent="0.25">
      <c r="A1436" s="12" t="s">
        <v>3391</v>
      </c>
      <c r="B1436" s="12" t="s">
        <v>2592</v>
      </c>
      <c r="C1436" s="12" t="s">
        <v>1</v>
      </c>
      <c r="D1436" s="12" t="s">
        <v>718</v>
      </c>
      <c r="E1436">
        <v>1</v>
      </c>
    </row>
    <row r="1437" spans="1:5" ht="15" customHeight="1" x14ac:dyDescent="0.25">
      <c r="A1437" s="12" t="s">
        <v>2981</v>
      </c>
      <c r="B1437" s="12" t="s">
        <v>81</v>
      </c>
      <c r="C1437" s="12" t="s">
        <v>2035</v>
      </c>
      <c r="D1437" s="12" t="s">
        <v>710</v>
      </c>
      <c r="E1437">
        <v>1</v>
      </c>
    </row>
    <row r="1438" spans="1:5" ht="15" customHeight="1" x14ac:dyDescent="0.25">
      <c r="A1438" s="12" t="s">
        <v>3122</v>
      </c>
      <c r="B1438" s="12" t="s">
        <v>3121</v>
      </c>
      <c r="C1438" s="12" t="s">
        <v>1</v>
      </c>
      <c r="D1438" s="12" t="s">
        <v>713</v>
      </c>
      <c r="E1438">
        <v>1</v>
      </c>
    </row>
    <row r="1439" spans="1:5" ht="15" customHeight="1" x14ac:dyDescent="0.25">
      <c r="A1439" s="12" t="s">
        <v>2723</v>
      </c>
      <c r="B1439" s="12" t="s">
        <v>512</v>
      </c>
      <c r="C1439" s="12" t="s">
        <v>3</v>
      </c>
      <c r="D1439" s="12" t="s">
        <v>716</v>
      </c>
      <c r="E1439">
        <v>1</v>
      </c>
    </row>
    <row r="1440" spans="1:5" ht="15" customHeight="1" x14ac:dyDescent="0.25">
      <c r="A1440" s="12" t="s">
        <v>2495</v>
      </c>
      <c r="B1440" s="12" t="s">
        <v>437</v>
      </c>
      <c r="C1440" s="12" t="s">
        <v>3</v>
      </c>
      <c r="D1440" s="12" t="s">
        <v>706</v>
      </c>
      <c r="E1440">
        <v>1</v>
      </c>
    </row>
    <row r="1441" spans="1:5" ht="15" customHeight="1" x14ac:dyDescent="0.25">
      <c r="A1441" s="12" t="s">
        <v>2376</v>
      </c>
      <c r="B1441" s="12" t="s">
        <v>259</v>
      </c>
      <c r="C1441" s="12" t="s">
        <v>3</v>
      </c>
      <c r="D1441" s="12" t="s">
        <v>717</v>
      </c>
      <c r="E1441">
        <v>1</v>
      </c>
    </row>
    <row r="1442" spans="1:5" ht="15" customHeight="1" x14ac:dyDescent="0.25">
      <c r="A1442" s="12" t="s">
        <v>1246</v>
      </c>
      <c r="B1442" s="12" t="s">
        <v>1247</v>
      </c>
      <c r="C1442" s="12" t="s">
        <v>2035</v>
      </c>
      <c r="D1442" s="12" t="s">
        <v>711</v>
      </c>
      <c r="E1442">
        <v>1</v>
      </c>
    </row>
    <row r="1443" spans="1:5" ht="15" customHeight="1" x14ac:dyDescent="0.25">
      <c r="A1443" s="12" t="s">
        <v>1102</v>
      </c>
      <c r="B1443" s="12" t="s">
        <v>347</v>
      </c>
      <c r="C1443" s="12" t="s">
        <v>705</v>
      </c>
      <c r="D1443" s="12" t="s">
        <v>725</v>
      </c>
      <c r="E1443">
        <v>1</v>
      </c>
    </row>
    <row r="1444" spans="1:5" ht="15" customHeight="1" x14ac:dyDescent="0.25">
      <c r="A1444" s="12" t="s">
        <v>1902</v>
      </c>
      <c r="B1444" s="12" t="s">
        <v>72</v>
      </c>
      <c r="C1444" s="12" t="s">
        <v>737</v>
      </c>
      <c r="D1444" s="12" t="s">
        <v>723</v>
      </c>
      <c r="E1444">
        <v>1</v>
      </c>
    </row>
    <row r="1445" spans="1:5" ht="15" customHeight="1" x14ac:dyDescent="0.25">
      <c r="A1445" s="12" t="s">
        <v>2383</v>
      </c>
      <c r="B1445" s="12" t="s">
        <v>2382</v>
      </c>
      <c r="C1445" s="12" t="s">
        <v>2</v>
      </c>
      <c r="D1445" s="12" t="s">
        <v>724</v>
      </c>
      <c r="E1445">
        <v>1</v>
      </c>
    </row>
    <row r="1446" spans="1:5" ht="15" customHeight="1" x14ac:dyDescent="0.25">
      <c r="A1446" s="12" t="s">
        <v>1090</v>
      </c>
      <c r="B1446" s="12" t="s">
        <v>132</v>
      </c>
      <c r="C1446" s="12" t="s">
        <v>2035</v>
      </c>
      <c r="D1446" s="12" t="s">
        <v>717</v>
      </c>
      <c r="E1446">
        <v>1</v>
      </c>
    </row>
    <row r="1447" spans="1:5" ht="15" customHeight="1" x14ac:dyDescent="0.25">
      <c r="A1447" s="12" t="s">
        <v>2963</v>
      </c>
      <c r="B1447" s="12" t="s">
        <v>117</v>
      </c>
      <c r="C1447" s="12" t="s">
        <v>705</v>
      </c>
      <c r="D1447" s="12" t="s">
        <v>846</v>
      </c>
      <c r="E1447">
        <v>1</v>
      </c>
    </row>
    <row r="1448" spans="1:5" ht="15" customHeight="1" x14ac:dyDescent="0.25">
      <c r="A1448" s="12" t="s">
        <v>2012</v>
      </c>
      <c r="B1448" s="12" t="s">
        <v>2011</v>
      </c>
      <c r="C1448" s="12" t="s">
        <v>2035</v>
      </c>
      <c r="D1448" s="12" t="s">
        <v>846</v>
      </c>
      <c r="E1448">
        <v>1</v>
      </c>
    </row>
    <row r="1449" spans="1:5" ht="15" customHeight="1" x14ac:dyDescent="0.25">
      <c r="A1449" s="12" t="s">
        <v>2603</v>
      </c>
      <c r="B1449" s="12" t="s">
        <v>132</v>
      </c>
      <c r="C1449" s="12" t="s">
        <v>2035</v>
      </c>
      <c r="D1449" s="12" t="s">
        <v>701</v>
      </c>
      <c r="E1449">
        <v>1</v>
      </c>
    </row>
    <row r="1450" spans="1:5" ht="15" customHeight="1" x14ac:dyDescent="0.25">
      <c r="A1450" s="12" t="s">
        <v>2960</v>
      </c>
      <c r="B1450" s="12" t="s">
        <v>2959</v>
      </c>
      <c r="C1450" s="12" t="s">
        <v>1</v>
      </c>
      <c r="D1450" s="12" t="s">
        <v>725</v>
      </c>
      <c r="E1450">
        <v>1</v>
      </c>
    </row>
    <row r="1451" spans="1:5" ht="15" customHeight="1" x14ac:dyDescent="0.25">
      <c r="A1451" s="12" t="s">
        <v>2582</v>
      </c>
      <c r="B1451" s="12" t="s">
        <v>30</v>
      </c>
      <c r="C1451" s="12" t="s">
        <v>705</v>
      </c>
      <c r="D1451" s="12" t="s">
        <v>724</v>
      </c>
      <c r="E1451">
        <v>1</v>
      </c>
    </row>
    <row r="1452" spans="1:5" ht="15" customHeight="1" x14ac:dyDescent="0.25">
      <c r="A1452" s="12" t="s">
        <v>242</v>
      </c>
      <c r="B1452" s="12" t="s">
        <v>2049</v>
      </c>
      <c r="C1452" s="12" t="s">
        <v>2035</v>
      </c>
      <c r="D1452" s="12" t="s">
        <v>719</v>
      </c>
      <c r="E1452">
        <v>1</v>
      </c>
    </row>
    <row r="1453" spans="1:5" ht="15" customHeight="1" x14ac:dyDescent="0.25">
      <c r="A1453" s="12" t="s">
        <v>562</v>
      </c>
      <c r="B1453" s="12" t="s">
        <v>47</v>
      </c>
      <c r="C1453" s="12" t="s">
        <v>705</v>
      </c>
      <c r="D1453" s="12" t="s">
        <v>699</v>
      </c>
      <c r="E1453">
        <v>1</v>
      </c>
    </row>
    <row r="1454" spans="1:5" ht="15" customHeight="1" x14ac:dyDescent="0.25">
      <c r="A1454" s="12" t="s">
        <v>1995</v>
      </c>
      <c r="B1454" s="12" t="s">
        <v>753</v>
      </c>
      <c r="C1454" s="12" t="s">
        <v>2035</v>
      </c>
      <c r="D1454" s="12" t="s">
        <v>712</v>
      </c>
      <c r="E1454">
        <v>1</v>
      </c>
    </row>
    <row r="1455" spans="1:5" ht="15" customHeight="1" x14ac:dyDescent="0.25">
      <c r="A1455" s="12" t="s">
        <v>243</v>
      </c>
      <c r="B1455" s="12" t="s">
        <v>298</v>
      </c>
      <c r="C1455" s="12" t="s">
        <v>705</v>
      </c>
      <c r="D1455" s="12" t="s">
        <v>707</v>
      </c>
      <c r="E1455">
        <v>1</v>
      </c>
    </row>
    <row r="1456" spans="1:5" ht="15" customHeight="1" x14ac:dyDescent="0.25">
      <c r="A1456" s="12" t="s">
        <v>243</v>
      </c>
      <c r="B1456" s="12" t="s">
        <v>347</v>
      </c>
      <c r="C1456" s="12" t="s">
        <v>2035</v>
      </c>
      <c r="D1456" s="12" t="s">
        <v>710</v>
      </c>
      <c r="E1456">
        <v>1</v>
      </c>
    </row>
    <row r="1457" spans="1:5" ht="15" customHeight="1" x14ac:dyDescent="0.25">
      <c r="A1457" s="12" t="s">
        <v>3230</v>
      </c>
      <c r="B1457" s="12" t="s">
        <v>479</v>
      </c>
      <c r="C1457" s="12" t="s">
        <v>2035</v>
      </c>
      <c r="D1457" s="12" t="s">
        <v>709</v>
      </c>
      <c r="E1457">
        <v>1</v>
      </c>
    </row>
    <row r="1458" spans="1:5" ht="15" customHeight="1" x14ac:dyDescent="0.25">
      <c r="A1458" s="12" t="s">
        <v>2384</v>
      </c>
      <c r="B1458" s="12" t="s">
        <v>68</v>
      </c>
      <c r="C1458" s="12" t="s">
        <v>2035</v>
      </c>
      <c r="D1458" s="12" t="s">
        <v>708</v>
      </c>
      <c r="E1458">
        <v>1</v>
      </c>
    </row>
    <row r="1459" spans="1:5" ht="15" customHeight="1" x14ac:dyDescent="0.25">
      <c r="A1459" s="12" t="s">
        <v>2761</v>
      </c>
      <c r="B1459" s="12" t="s">
        <v>305</v>
      </c>
      <c r="C1459" s="12" t="s">
        <v>2035</v>
      </c>
      <c r="D1459" s="12" t="s">
        <v>706</v>
      </c>
      <c r="E1459">
        <v>1</v>
      </c>
    </row>
    <row r="1460" spans="1:5" ht="15" customHeight="1" x14ac:dyDescent="0.25">
      <c r="A1460" s="12" t="s">
        <v>2225</v>
      </c>
      <c r="B1460" s="12" t="s">
        <v>2224</v>
      </c>
      <c r="C1460" s="12" t="s">
        <v>3</v>
      </c>
      <c r="D1460" s="12" t="s">
        <v>719</v>
      </c>
      <c r="E1460">
        <v>1</v>
      </c>
    </row>
    <row r="1461" spans="1:5" ht="15" customHeight="1" x14ac:dyDescent="0.25">
      <c r="A1461" s="12" t="s">
        <v>246</v>
      </c>
      <c r="B1461" s="12" t="s">
        <v>2005</v>
      </c>
      <c r="C1461" s="12" t="s">
        <v>2035</v>
      </c>
      <c r="D1461" s="12" t="s">
        <v>725</v>
      </c>
      <c r="E1461">
        <v>1</v>
      </c>
    </row>
    <row r="1462" spans="1:5" ht="15" customHeight="1" x14ac:dyDescent="0.25">
      <c r="A1462" s="12" t="s">
        <v>2328</v>
      </c>
      <c r="B1462" s="12" t="s">
        <v>2327</v>
      </c>
      <c r="C1462" s="12" t="s">
        <v>1</v>
      </c>
      <c r="D1462" s="12" t="s">
        <v>728</v>
      </c>
      <c r="E1462">
        <v>1</v>
      </c>
    </row>
    <row r="1463" spans="1:5" ht="15" customHeight="1" x14ac:dyDescent="0.25">
      <c r="A1463" s="12" t="s">
        <v>3106</v>
      </c>
      <c r="B1463" s="12" t="s">
        <v>3105</v>
      </c>
      <c r="C1463" s="12" t="s">
        <v>737</v>
      </c>
      <c r="D1463" s="12" t="s">
        <v>718</v>
      </c>
      <c r="E1463">
        <v>1</v>
      </c>
    </row>
    <row r="1464" spans="1:5" ht="15" customHeight="1" x14ac:dyDescent="0.25">
      <c r="A1464" s="12" t="s">
        <v>3475</v>
      </c>
      <c r="B1464" s="12" t="s">
        <v>277</v>
      </c>
      <c r="C1464" s="12" t="s">
        <v>2</v>
      </c>
      <c r="D1464" s="12" t="s">
        <v>712</v>
      </c>
      <c r="E1464">
        <v>1</v>
      </c>
    </row>
    <row r="1465" spans="1:5" ht="15" customHeight="1" x14ac:dyDescent="0.25">
      <c r="A1465" s="12" t="s">
        <v>1593</v>
      </c>
      <c r="B1465" s="12" t="s">
        <v>2232</v>
      </c>
      <c r="C1465" s="12" t="s">
        <v>737</v>
      </c>
      <c r="D1465" s="12" t="s">
        <v>703</v>
      </c>
      <c r="E1465">
        <v>1</v>
      </c>
    </row>
    <row r="1466" spans="1:5" ht="15" customHeight="1" x14ac:dyDescent="0.25">
      <c r="A1466" s="12" t="s">
        <v>2770</v>
      </c>
      <c r="B1466" s="12" t="s">
        <v>411</v>
      </c>
      <c r="C1466" s="12" t="s">
        <v>2035</v>
      </c>
      <c r="D1466" s="12" t="s">
        <v>703</v>
      </c>
      <c r="E1466">
        <v>1</v>
      </c>
    </row>
    <row r="1467" spans="1:5" ht="15" customHeight="1" x14ac:dyDescent="0.25">
      <c r="A1467" s="12" t="s">
        <v>249</v>
      </c>
      <c r="B1467" s="12" t="s">
        <v>250</v>
      </c>
      <c r="C1467" s="12" t="s">
        <v>2</v>
      </c>
      <c r="D1467" s="12" t="s">
        <v>715</v>
      </c>
      <c r="E1467">
        <v>1</v>
      </c>
    </row>
    <row r="1468" spans="1:5" ht="15" customHeight="1" x14ac:dyDescent="0.25">
      <c r="A1468" s="12" t="s">
        <v>1997</v>
      </c>
      <c r="B1468" s="12" t="s">
        <v>1107</v>
      </c>
      <c r="C1468" s="12" t="s">
        <v>2035</v>
      </c>
      <c r="D1468" s="12" t="s">
        <v>707</v>
      </c>
      <c r="E1468">
        <v>1</v>
      </c>
    </row>
    <row r="1469" spans="1:5" ht="15" customHeight="1" x14ac:dyDescent="0.25">
      <c r="A1469" s="12" t="s">
        <v>2992</v>
      </c>
      <c r="B1469" s="12" t="s">
        <v>234</v>
      </c>
      <c r="C1469" s="12" t="s">
        <v>2035</v>
      </c>
      <c r="D1469" s="12" t="s">
        <v>726</v>
      </c>
      <c r="E1469">
        <v>1</v>
      </c>
    </row>
    <row r="1470" spans="1:5" ht="15" customHeight="1" x14ac:dyDescent="0.25">
      <c r="A1470" s="12" t="s">
        <v>251</v>
      </c>
      <c r="B1470" s="12" t="s">
        <v>222</v>
      </c>
      <c r="C1470" s="12" t="s">
        <v>1</v>
      </c>
      <c r="D1470" s="12" t="s">
        <v>701</v>
      </c>
      <c r="E1470">
        <v>1</v>
      </c>
    </row>
    <row r="1471" spans="1:5" ht="15" customHeight="1" x14ac:dyDescent="0.25">
      <c r="A1471" s="12" t="s">
        <v>2839</v>
      </c>
      <c r="B1471" s="12" t="s">
        <v>27</v>
      </c>
      <c r="C1471" s="12" t="s">
        <v>2035</v>
      </c>
      <c r="D1471" s="12" t="s">
        <v>726</v>
      </c>
      <c r="E1471">
        <v>1</v>
      </c>
    </row>
    <row r="1472" spans="1:5" ht="15" customHeight="1" x14ac:dyDescent="0.25">
      <c r="A1472" s="12" t="s">
        <v>3263</v>
      </c>
      <c r="B1472" s="12" t="s">
        <v>936</v>
      </c>
      <c r="C1472" s="12" t="s">
        <v>705</v>
      </c>
      <c r="D1472" s="12" t="s">
        <v>736</v>
      </c>
      <c r="E1472">
        <v>1</v>
      </c>
    </row>
    <row r="1473" spans="1:5" ht="15" customHeight="1" x14ac:dyDescent="0.25">
      <c r="A1473" s="12" t="s">
        <v>252</v>
      </c>
      <c r="B1473" s="12" t="s">
        <v>253</v>
      </c>
      <c r="C1473" s="12" t="s">
        <v>2</v>
      </c>
      <c r="D1473" s="12" t="s">
        <v>713</v>
      </c>
      <c r="E1473">
        <v>1</v>
      </c>
    </row>
    <row r="1474" spans="1:5" ht="15" customHeight="1" x14ac:dyDescent="0.25">
      <c r="A1474" s="12" t="s">
        <v>255</v>
      </c>
      <c r="B1474" s="12" t="s">
        <v>666</v>
      </c>
      <c r="C1474" s="12" t="s">
        <v>2035</v>
      </c>
      <c r="D1474" s="12" t="s">
        <v>717</v>
      </c>
      <c r="E1474">
        <v>1</v>
      </c>
    </row>
    <row r="1475" spans="1:5" ht="15" customHeight="1" x14ac:dyDescent="0.25">
      <c r="A1475" s="12" t="s">
        <v>255</v>
      </c>
      <c r="B1475" s="12" t="s">
        <v>41</v>
      </c>
      <c r="C1475" s="12" t="s">
        <v>2035</v>
      </c>
      <c r="D1475" s="12" t="s">
        <v>728</v>
      </c>
      <c r="E1475">
        <v>1</v>
      </c>
    </row>
    <row r="1476" spans="1:5" ht="15" customHeight="1" x14ac:dyDescent="0.25">
      <c r="A1476" s="12" t="s">
        <v>255</v>
      </c>
      <c r="B1476" s="12" t="s">
        <v>298</v>
      </c>
      <c r="C1476" s="12" t="s">
        <v>705</v>
      </c>
      <c r="D1476" s="12" t="s">
        <v>712</v>
      </c>
      <c r="E1476">
        <v>1</v>
      </c>
    </row>
    <row r="1477" spans="1:5" ht="15" customHeight="1" x14ac:dyDescent="0.25">
      <c r="A1477" s="12" t="s">
        <v>255</v>
      </c>
      <c r="B1477" s="12" t="s">
        <v>302</v>
      </c>
      <c r="C1477" s="12" t="s">
        <v>737</v>
      </c>
      <c r="D1477" s="12" t="s">
        <v>728</v>
      </c>
      <c r="E1477">
        <v>1</v>
      </c>
    </row>
    <row r="1478" spans="1:5" ht="15" customHeight="1" x14ac:dyDescent="0.25">
      <c r="A1478" s="12" t="s">
        <v>255</v>
      </c>
      <c r="B1478" s="12" t="s">
        <v>3245</v>
      </c>
      <c r="C1478" s="12" t="s">
        <v>2035</v>
      </c>
      <c r="D1478" s="12" t="s">
        <v>699</v>
      </c>
      <c r="E1478">
        <v>1</v>
      </c>
    </row>
    <row r="1479" spans="1:5" ht="15" customHeight="1" x14ac:dyDescent="0.25">
      <c r="A1479" s="12" t="s">
        <v>255</v>
      </c>
      <c r="B1479" s="12" t="s">
        <v>89</v>
      </c>
      <c r="C1479" s="12" t="s">
        <v>2</v>
      </c>
      <c r="D1479" s="12" t="s">
        <v>846</v>
      </c>
      <c r="E1479">
        <v>1</v>
      </c>
    </row>
    <row r="1480" spans="1:5" ht="15" customHeight="1" x14ac:dyDescent="0.25">
      <c r="A1480" s="12" t="s">
        <v>255</v>
      </c>
      <c r="B1480" s="12" t="s">
        <v>167</v>
      </c>
      <c r="C1480" s="12" t="s">
        <v>737</v>
      </c>
      <c r="D1480" s="12" t="s">
        <v>704</v>
      </c>
      <c r="E1480">
        <v>1</v>
      </c>
    </row>
    <row r="1481" spans="1:5" ht="15" customHeight="1" x14ac:dyDescent="0.25">
      <c r="A1481" s="12" t="s">
        <v>255</v>
      </c>
      <c r="B1481" s="12" t="s">
        <v>2914</v>
      </c>
      <c r="C1481" s="12" t="s">
        <v>2035</v>
      </c>
      <c r="D1481" s="12" t="s">
        <v>723</v>
      </c>
      <c r="E1481">
        <v>1</v>
      </c>
    </row>
    <row r="1482" spans="1:5" ht="15" customHeight="1" x14ac:dyDescent="0.25">
      <c r="A1482" s="12" t="s">
        <v>2153</v>
      </c>
      <c r="B1482" s="12" t="s">
        <v>117</v>
      </c>
      <c r="C1482" s="12" t="s">
        <v>1</v>
      </c>
      <c r="D1482" s="12" t="s">
        <v>709</v>
      </c>
      <c r="E1482">
        <v>1</v>
      </c>
    </row>
    <row r="1483" spans="1:5" ht="15" customHeight="1" x14ac:dyDescent="0.25">
      <c r="A1483" s="12" t="s">
        <v>2153</v>
      </c>
      <c r="B1483" s="12" t="s">
        <v>32</v>
      </c>
      <c r="C1483" s="12" t="s">
        <v>2035</v>
      </c>
      <c r="D1483" s="12" t="s">
        <v>703</v>
      </c>
      <c r="E1483">
        <v>1</v>
      </c>
    </row>
    <row r="1484" spans="1:5" ht="15" customHeight="1" x14ac:dyDescent="0.25">
      <c r="A1484" s="12" t="s">
        <v>2153</v>
      </c>
      <c r="B1484" s="12" t="s">
        <v>43</v>
      </c>
      <c r="C1484" s="12" t="s">
        <v>1</v>
      </c>
      <c r="D1484" s="12" t="s">
        <v>703</v>
      </c>
      <c r="E1484">
        <v>1</v>
      </c>
    </row>
    <row r="1485" spans="1:5" ht="15" customHeight="1" x14ac:dyDescent="0.25">
      <c r="A1485" s="12" t="s">
        <v>3447</v>
      </c>
      <c r="B1485" s="12" t="s">
        <v>240</v>
      </c>
      <c r="C1485" s="12" t="s">
        <v>3</v>
      </c>
      <c r="D1485" s="12" t="s">
        <v>707</v>
      </c>
      <c r="E1485">
        <v>1</v>
      </c>
    </row>
    <row r="1486" spans="1:5" ht="15" customHeight="1" x14ac:dyDescent="0.25">
      <c r="A1486" s="12" t="s">
        <v>283</v>
      </c>
      <c r="B1486" s="12" t="s">
        <v>3215</v>
      </c>
      <c r="C1486" s="12" t="s">
        <v>2035</v>
      </c>
      <c r="D1486" s="12" t="s">
        <v>715</v>
      </c>
      <c r="E1486">
        <v>1</v>
      </c>
    </row>
    <row r="1487" spans="1:5" ht="15" customHeight="1" x14ac:dyDescent="0.25">
      <c r="A1487" s="12" t="s">
        <v>2497</v>
      </c>
      <c r="B1487" s="12" t="s">
        <v>41</v>
      </c>
      <c r="C1487" s="12" t="s">
        <v>705</v>
      </c>
      <c r="D1487" s="12" t="s">
        <v>699</v>
      </c>
      <c r="E1487">
        <v>1</v>
      </c>
    </row>
    <row r="1488" spans="1:5" ht="15" customHeight="1" x14ac:dyDescent="0.25">
      <c r="A1488" s="12" t="s">
        <v>2497</v>
      </c>
      <c r="B1488" s="12" t="s">
        <v>378</v>
      </c>
      <c r="C1488" s="12" t="s">
        <v>737</v>
      </c>
      <c r="D1488" s="12" t="s">
        <v>703</v>
      </c>
      <c r="E1488">
        <v>1</v>
      </c>
    </row>
    <row r="1489" spans="1:5" ht="15" customHeight="1" x14ac:dyDescent="0.25">
      <c r="A1489" s="12" t="s">
        <v>258</v>
      </c>
      <c r="B1489" s="12" t="s">
        <v>259</v>
      </c>
      <c r="C1489" s="12" t="s">
        <v>3</v>
      </c>
      <c r="D1489" s="12" t="s">
        <v>711</v>
      </c>
      <c r="E1489">
        <v>1</v>
      </c>
    </row>
    <row r="1490" spans="1:5" ht="15" customHeight="1" x14ac:dyDescent="0.25">
      <c r="A1490" s="12" t="s">
        <v>565</v>
      </c>
      <c r="B1490" s="12" t="s">
        <v>185</v>
      </c>
      <c r="C1490" s="12" t="s">
        <v>705</v>
      </c>
      <c r="D1490" s="12" t="s">
        <v>713</v>
      </c>
      <c r="E1490">
        <v>1</v>
      </c>
    </row>
    <row r="1491" spans="1:5" ht="15" customHeight="1" x14ac:dyDescent="0.25">
      <c r="A1491" s="12" t="s">
        <v>2471</v>
      </c>
      <c r="B1491" s="12" t="s">
        <v>89</v>
      </c>
      <c r="C1491" s="12" t="s">
        <v>705</v>
      </c>
      <c r="D1491" s="12" t="s">
        <v>703</v>
      </c>
      <c r="E1491">
        <v>1</v>
      </c>
    </row>
    <row r="1492" spans="1:5" ht="15" customHeight="1" x14ac:dyDescent="0.25">
      <c r="A1492" s="12" t="s">
        <v>3465</v>
      </c>
      <c r="B1492" s="12" t="s">
        <v>972</v>
      </c>
      <c r="C1492" s="12" t="s">
        <v>2035</v>
      </c>
      <c r="D1492" s="12" t="s">
        <v>712</v>
      </c>
      <c r="E1492">
        <v>1</v>
      </c>
    </row>
    <row r="1493" spans="1:5" ht="15" customHeight="1" x14ac:dyDescent="0.25">
      <c r="A1493" s="12" t="s">
        <v>588</v>
      </c>
      <c r="B1493" s="12" t="s">
        <v>2280</v>
      </c>
      <c r="C1493" s="12" t="s">
        <v>737</v>
      </c>
      <c r="D1493" s="12" t="s">
        <v>727</v>
      </c>
      <c r="E1493">
        <v>1</v>
      </c>
    </row>
    <row r="1494" spans="1:5" ht="15" customHeight="1" x14ac:dyDescent="0.25">
      <c r="A1494" s="12" t="s">
        <v>1072</v>
      </c>
      <c r="B1494" s="12" t="s">
        <v>121</v>
      </c>
      <c r="C1494" s="12" t="s">
        <v>737</v>
      </c>
      <c r="D1494" s="12" t="s">
        <v>706</v>
      </c>
      <c r="E1494">
        <v>1</v>
      </c>
    </row>
    <row r="1495" spans="1:5" ht="15" customHeight="1" x14ac:dyDescent="0.25">
      <c r="A1495" s="12" t="s">
        <v>2958</v>
      </c>
      <c r="B1495" s="12" t="s">
        <v>2372</v>
      </c>
      <c r="C1495" s="12" t="s">
        <v>2035</v>
      </c>
      <c r="D1495" s="12" t="s">
        <v>701</v>
      </c>
      <c r="E1495">
        <v>1</v>
      </c>
    </row>
    <row r="1496" spans="1:5" ht="15" customHeight="1" x14ac:dyDescent="0.25">
      <c r="A1496" s="12" t="s">
        <v>3175</v>
      </c>
      <c r="B1496" s="12" t="s">
        <v>196</v>
      </c>
      <c r="C1496" s="12" t="s">
        <v>705</v>
      </c>
      <c r="D1496" s="12" t="s">
        <v>846</v>
      </c>
      <c r="E1496">
        <v>1</v>
      </c>
    </row>
    <row r="1497" spans="1:5" ht="15" customHeight="1" x14ac:dyDescent="0.25">
      <c r="A1497" s="12" t="s">
        <v>1161</v>
      </c>
      <c r="B1497" s="12" t="s">
        <v>240</v>
      </c>
      <c r="C1497" s="12" t="s">
        <v>2035</v>
      </c>
      <c r="D1497" s="12" t="s">
        <v>712</v>
      </c>
      <c r="E1497">
        <v>1</v>
      </c>
    </row>
    <row r="1498" spans="1:5" ht="15" customHeight="1" x14ac:dyDescent="0.25">
      <c r="A1498" s="12" t="s">
        <v>261</v>
      </c>
      <c r="B1498" s="12" t="s">
        <v>234</v>
      </c>
      <c r="C1498" s="12" t="s">
        <v>705</v>
      </c>
      <c r="D1498" s="12" t="s">
        <v>701</v>
      </c>
      <c r="E1498">
        <v>1</v>
      </c>
    </row>
    <row r="1499" spans="1:5" ht="15" customHeight="1" x14ac:dyDescent="0.25">
      <c r="A1499" s="12" t="s">
        <v>1998</v>
      </c>
      <c r="B1499" s="12" t="s">
        <v>232</v>
      </c>
      <c r="C1499" s="12" t="s">
        <v>3</v>
      </c>
      <c r="D1499" s="12" t="s">
        <v>719</v>
      </c>
      <c r="E1499">
        <v>1</v>
      </c>
    </row>
    <row r="1500" spans="1:5" ht="15" customHeight="1" x14ac:dyDescent="0.25">
      <c r="A1500" s="12" t="s">
        <v>2901</v>
      </c>
      <c r="B1500" s="12" t="s">
        <v>305</v>
      </c>
      <c r="C1500" s="12" t="s">
        <v>705</v>
      </c>
      <c r="D1500" s="12" t="s">
        <v>736</v>
      </c>
      <c r="E1500">
        <v>1</v>
      </c>
    </row>
    <row r="1501" spans="1:5" ht="15" customHeight="1" x14ac:dyDescent="0.25">
      <c r="A1501" s="12" t="s">
        <v>2568</v>
      </c>
      <c r="B1501" s="12" t="s">
        <v>2567</v>
      </c>
      <c r="C1501" s="12" t="s">
        <v>705</v>
      </c>
      <c r="D1501" s="12" t="s">
        <v>708</v>
      </c>
      <c r="E1501">
        <v>1</v>
      </c>
    </row>
    <row r="1502" spans="1:5" ht="15" customHeight="1" x14ac:dyDescent="0.25">
      <c r="A1502" s="12" t="s">
        <v>570</v>
      </c>
      <c r="B1502" s="12" t="s">
        <v>2822</v>
      </c>
      <c r="C1502" s="12" t="s">
        <v>737</v>
      </c>
      <c r="D1502" s="12" t="s">
        <v>706</v>
      </c>
      <c r="E1502">
        <v>1</v>
      </c>
    </row>
    <row r="1503" spans="1:5" ht="15" customHeight="1" x14ac:dyDescent="0.25">
      <c r="A1503" s="12" t="s">
        <v>570</v>
      </c>
      <c r="B1503" s="12" t="s">
        <v>175</v>
      </c>
      <c r="C1503" s="12" t="s">
        <v>705</v>
      </c>
      <c r="D1503" s="12" t="s">
        <v>712</v>
      </c>
      <c r="E1503">
        <v>1</v>
      </c>
    </row>
    <row r="1504" spans="1:5" ht="15" customHeight="1" x14ac:dyDescent="0.25">
      <c r="A1504" s="12" t="s">
        <v>570</v>
      </c>
      <c r="B1504" s="12" t="s">
        <v>2087</v>
      </c>
      <c r="C1504" s="12" t="s">
        <v>2035</v>
      </c>
      <c r="D1504" s="12" t="s">
        <v>716</v>
      </c>
      <c r="E1504">
        <v>1</v>
      </c>
    </row>
    <row r="1505" spans="1:5" ht="15" customHeight="1" x14ac:dyDescent="0.25">
      <c r="A1505" s="12" t="s">
        <v>570</v>
      </c>
      <c r="B1505" s="12" t="s">
        <v>3578</v>
      </c>
      <c r="C1505" s="12" t="s">
        <v>1</v>
      </c>
      <c r="D1505" s="12" t="s">
        <v>713</v>
      </c>
      <c r="E1505">
        <v>1</v>
      </c>
    </row>
    <row r="1506" spans="1:5" ht="15" customHeight="1" x14ac:dyDescent="0.25">
      <c r="A1506" s="12" t="s">
        <v>570</v>
      </c>
      <c r="B1506" s="12" t="s">
        <v>121</v>
      </c>
      <c r="C1506" s="12" t="s">
        <v>3</v>
      </c>
      <c r="D1506" s="12" t="s">
        <v>710</v>
      </c>
      <c r="E1506">
        <v>1</v>
      </c>
    </row>
    <row r="1507" spans="1:5" ht="15" customHeight="1" x14ac:dyDescent="0.25">
      <c r="A1507" s="12" t="s">
        <v>570</v>
      </c>
      <c r="B1507" s="12" t="s">
        <v>2622</v>
      </c>
      <c r="C1507" s="12" t="s">
        <v>2035</v>
      </c>
      <c r="D1507" s="12" t="s">
        <v>720</v>
      </c>
      <c r="E1507">
        <v>1</v>
      </c>
    </row>
    <row r="1508" spans="1:5" ht="15" customHeight="1" x14ac:dyDescent="0.25">
      <c r="A1508" s="12" t="s">
        <v>298</v>
      </c>
      <c r="B1508" s="12" t="s">
        <v>2115</v>
      </c>
      <c r="C1508" s="12" t="s">
        <v>2035</v>
      </c>
      <c r="D1508" s="12" t="s">
        <v>708</v>
      </c>
      <c r="E1508">
        <v>1</v>
      </c>
    </row>
    <row r="1509" spans="1:5" ht="15" customHeight="1" x14ac:dyDescent="0.25">
      <c r="A1509" s="12" t="s">
        <v>263</v>
      </c>
      <c r="B1509" s="12" t="s">
        <v>117</v>
      </c>
      <c r="C1509" s="12" t="s">
        <v>1</v>
      </c>
      <c r="D1509" s="12" t="s">
        <v>711</v>
      </c>
      <c r="E1509">
        <v>1</v>
      </c>
    </row>
    <row r="1510" spans="1:5" ht="15" customHeight="1" x14ac:dyDescent="0.25">
      <c r="A1510" s="12" t="s">
        <v>263</v>
      </c>
      <c r="B1510" s="12" t="s">
        <v>2408</v>
      </c>
      <c r="C1510" s="12" t="s">
        <v>2035</v>
      </c>
      <c r="D1510" s="12" t="s">
        <v>710</v>
      </c>
      <c r="E1510">
        <v>1</v>
      </c>
    </row>
    <row r="1511" spans="1:5" ht="15" customHeight="1" x14ac:dyDescent="0.25">
      <c r="A1511" s="12" t="s">
        <v>263</v>
      </c>
      <c r="B1511" s="12" t="s">
        <v>972</v>
      </c>
      <c r="C1511" s="12" t="s">
        <v>2035</v>
      </c>
      <c r="D1511" s="12" t="s">
        <v>715</v>
      </c>
      <c r="E1511">
        <v>1</v>
      </c>
    </row>
    <row r="1512" spans="1:5" ht="15" customHeight="1" x14ac:dyDescent="0.25">
      <c r="A1512" s="12" t="s">
        <v>263</v>
      </c>
      <c r="B1512" s="12" t="s">
        <v>264</v>
      </c>
      <c r="C1512" s="12" t="s">
        <v>2035</v>
      </c>
      <c r="D1512" s="12" t="s">
        <v>736</v>
      </c>
      <c r="E1512">
        <v>1</v>
      </c>
    </row>
    <row r="1513" spans="1:5" ht="15" customHeight="1" x14ac:dyDescent="0.25">
      <c r="A1513" s="12" t="s">
        <v>263</v>
      </c>
      <c r="B1513" s="12" t="s">
        <v>266</v>
      </c>
      <c r="C1513" s="12" t="s">
        <v>1</v>
      </c>
      <c r="D1513" s="12" t="s">
        <v>717</v>
      </c>
      <c r="E1513">
        <v>1</v>
      </c>
    </row>
    <row r="1514" spans="1:5" ht="15" customHeight="1" x14ac:dyDescent="0.25">
      <c r="A1514" s="12" t="s">
        <v>263</v>
      </c>
      <c r="B1514" s="12" t="s">
        <v>745</v>
      </c>
      <c r="C1514" s="12" t="s">
        <v>2</v>
      </c>
      <c r="D1514" s="12" t="s">
        <v>728</v>
      </c>
      <c r="E1514">
        <v>1</v>
      </c>
    </row>
    <row r="1515" spans="1:5" ht="15" customHeight="1" x14ac:dyDescent="0.25">
      <c r="A1515" s="12" t="s">
        <v>263</v>
      </c>
      <c r="B1515" s="12" t="s">
        <v>280</v>
      </c>
      <c r="C1515" s="12" t="s">
        <v>2035</v>
      </c>
      <c r="D1515" s="12" t="s">
        <v>704</v>
      </c>
      <c r="E1515">
        <v>1</v>
      </c>
    </row>
    <row r="1516" spans="1:5" ht="15" customHeight="1" x14ac:dyDescent="0.25">
      <c r="A1516" s="12" t="s">
        <v>263</v>
      </c>
      <c r="B1516" s="12" t="s">
        <v>291</v>
      </c>
      <c r="C1516" s="12" t="s">
        <v>2</v>
      </c>
      <c r="D1516" s="12" t="s">
        <v>721</v>
      </c>
      <c r="E1516">
        <v>1</v>
      </c>
    </row>
    <row r="1517" spans="1:5" ht="15" customHeight="1" x14ac:dyDescent="0.25">
      <c r="A1517" s="12" t="s">
        <v>263</v>
      </c>
      <c r="B1517" s="12" t="s">
        <v>383</v>
      </c>
      <c r="C1517" s="12" t="s">
        <v>2035</v>
      </c>
      <c r="D1517" s="12" t="s">
        <v>723</v>
      </c>
      <c r="E1517">
        <v>1</v>
      </c>
    </row>
    <row r="1518" spans="1:5" ht="15" customHeight="1" x14ac:dyDescent="0.25">
      <c r="A1518" s="12" t="s">
        <v>263</v>
      </c>
      <c r="B1518" s="12" t="s">
        <v>72</v>
      </c>
      <c r="C1518" s="12" t="s">
        <v>2035</v>
      </c>
      <c r="D1518" s="12" t="s">
        <v>721</v>
      </c>
      <c r="E1518">
        <v>1</v>
      </c>
    </row>
    <row r="1519" spans="1:5" ht="15" customHeight="1" x14ac:dyDescent="0.25">
      <c r="A1519" s="12" t="s">
        <v>263</v>
      </c>
      <c r="B1519" s="12" t="s">
        <v>479</v>
      </c>
      <c r="C1519" s="12" t="s">
        <v>705</v>
      </c>
      <c r="D1519" s="12" t="s">
        <v>714</v>
      </c>
      <c r="E1519">
        <v>1</v>
      </c>
    </row>
    <row r="1520" spans="1:5" ht="15" customHeight="1" x14ac:dyDescent="0.25">
      <c r="A1520" s="12" t="s">
        <v>263</v>
      </c>
      <c r="B1520" s="12" t="s">
        <v>83</v>
      </c>
      <c r="C1520" s="12" t="s">
        <v>1</v>
      </c>
      <c r="D1520" s="12" t="s">
        <v>719</v>
      </c>
      <c r="E1520">
        <v>1</v>
      </c>
    </row>
    <row r="1521" spans="1:5" ht="15" customHeight="1" x14ac:dyDescent="0.25">
      <c r="A1521" s="12" t="s">
        <v>263</v>
      </c>
      <c r="B1521" s="12" t="s">
        <v>3195</v>
      </c>
      <c r="C1521" s="12" t="s">
        <v>3</v>
      </c>
      <c r="D1521" s="12" t="s">
        <v>702</v>
      </c>
      <c r="E1521">
        <v>1</v>
      </c>
    </row>
    <row r="1522" spans="1:5" ht="15" customHeight="1" x14ac:dyDescent="0.25">
      <c r="A1522" s="12" t="s">
        <v>2702</v>
      </c>
      <c r="B1522" s="12" t="s">
        <v>951</v>
      </c>
      <c r="C1522" s="12" t="s">
        <v>737</v>
      </c>
      <c r="D1522" s="12" t="s">
        <v>716</v>
      </c>
      <c r="E1522">
        <v>1</v>
      </c>
    </row>
    <row r="1523" spans="1:5" ht="15" customHeight="1" x14ac:dyDescent="0.25">
      <c r="A1523" s="12" t="s">
        <v>2702</v>
      </c>
      <c r="B1523" s="12" t="s">
        <v>402</v>
      </c>
      <c r="C1523" s="12" t="s">
        <v>737</v>
      </c>
      <c r="D1523" s="12" t="s">
        <v>719</v>
      </c>
      <c r="E1523">
        <v>1</v>
      </c>
    </row>
    <row r="1524" spans="1:5" ht="15" customHeight="1" x14ac:dyDescent="0.25">
      <c r="A1524" s="12" t="s">
        <v>267</v>
      </c>
      <c r="B1524" s="12" t="s">
        <v>85</v>
      </c>
      <c r="C1524" s="12" t="s">
        <v>3</v>
      </c>
      <c r="D1524" s="12" t="s">
        <v>713</v>
      </c>
      <c r="E1524">
        <v>1</v>
      </c>
    </row>
    <row r="1525" spans="1:5" ht="15" customHeight="1" x14ac:dyDescent="0.25">
      <c r="A1525" s="12" t="s">
        <v>267</v>
      </c>
      <c r="B1525" s="12" t="s">
        <v>291</v>
      </c>
      <c r="C1525" s="12" t="s">
        <v>2035</v>
      </c>
      <c r="D1525" s="12" t="s">
        <v>846</v>
      </c>
      <c r="E1525">
        <v>1</v>
      </c>
    </row>
    <row r="1526" spans="1:5" ht="15" customHeight="1" x14ac:dyDescent="0.25">
      <c r="A1526" s="12" t="s">
        <v>267</v>
      </c>
      <c r="B1526" s="12" t="s">
        <v>230</v>
      </c>
      <c r="C1526" s="12" t="s">
        <v>2</v>
      </c>
      <c r="D1526" s="12" t="s">
        <v>715</v>
      </c>
      <c r="E1526">
        <v>1</v>
      </c>
    </row>
    <row r="1527" spans="1:5" ht="15" customHeight="1" x14ac:dyDescent="0.25">
      <c r="A1527" s="12" t="s">
        <v>267</v>
      </c>
      <c r="B1527" s="12" t="s">
        <v>2648</v>
      </c>
      <c r="C1527" s="12" t="s">
        <v>737</v>
      </c>
      <c r="D1527" s="12" t="s">
        <v>728</v>
      </c>
      <c r="E1527">
        <v>1</v>
      </c>
    </row>
    <row r="1528" spans="1:5" ht="15" customHeight="1" x14ac:dyDescent="0.25">
      <c r="A1528" s="12" t="s">
        <v>267</v>
      </c>
      <c r="B1528" s="12" t="s">
        <v>2140</v>
      </c>
      <c r="C1528" s="12" t="s">
        <v>3</v>
      </c>
      <c r="D1528" s="12" t="s">
        <v>719</v>
      </c>
      <c r="E1528">
        <v>1</v>
      </c>
    </row>
    <row r="1529" spans="1:5" ht="15" customHeight="1" x14ac:dyDescent="0.25">
      <c r="A1529" s="12" t="s">
        <v>267</v>
      </c>
      <c r="B1529" s="12" t="s">
        <v>1819</v>
      </c>
      <c r="C1529" s="12" t="s">
        <v>3</v>
      </c>
      <c r="D1529" s="12" t="s">
        <v>715</v>
      </c>
      <c r="E1529">
        <v>1</v>
      </c>
    </row>
    <row r="1530" spans="1:5" ht="15" customHeight="1" x14ac:dyDescent="0.25">
      <c r="A1530" s="12" t="s">
        <v>267</v>
      </c>
      <c r="B1530" s="12" t="s">
        <v>2302</v>
      </c>
      <c r="C1530" s="12" t="s">
        <v>2035</v>
      </c>
      <c r="D1530" s="12" t="s">
        <v>702</v>
      </c>
      <c r="E1530">
        <v>1</v>
      </c>
    </row>
    <row r="1531" spans="1:5" ht="15" customHeight="1" x14ac:dyDescent="0.25">
      <c r="A1531" s="12" t="s">
        <v>267</v>
      </c>
      <c r="B1531" s="12" t="s">
        <v>1800</v>
      </c>
      <c r="C1531" s="12" t="s">
        <v>705</v>
      </c>
      <c r="D1531" s="12" t="s">
        <v>703</v>
      </c>
      <c r="E1531">
        <v>1</v>
      </c>
    </row>
    <row r="1532" spans="1:5" ht="15" customHeight="1" x14ac:dyDescent="0.25">
      <c r="A1532" s="12" t="s">
        <v>267</v>
      </c>
      <c r="B1532" s="12" t="s">
        <v>2200</v>
      </c>
      <c r="C1532" s="12" t="s">
        <v>2035</v>
      </c>
      <c r="D1532" s="12" t="s">
        <v>701</v>
      </c>
      <c r="E1532">
        <v>1</v>
      </c>
    </row>
    <row r="1533" spans="1:5" ht="15" customHeight="1" x14ac:dyDescent="0.25">
      <c r="A1533" s="12" t="s">
        <v>267</v>
      </c>
      <c r="B1533" s="12" t="s">
        <v>246</v>
      </c>
      <c r="C1533" s="12" t="s">
        <v>2035</v>
      </c>
      <c r="D1533" s="12" t="s">
        <v>733</v>
      </c>
      <c r="E1533">
        <v>1</v>
      </c>
    </row>
    <row r="1534" spans="1:5" ht="15" customHeight="1" x14ac:dyDescent="0.25">
      <c r="A1534" s="12" t="s">
        <v>267</v>
      </c>
      <c r="B1534" s="12" t="s">
        <v>268</v>
      </c>
      <c r="C1534" s="12" t="s">
        <v>2035</v>
      </c>
      <c r="D1534" s="12" t="s">
        <v>723</v>
      </c>
      <c r="E1534">
        <v>1</v>
      </c>
    </row>
    <row r="1535" spans="1:5" ht="15" customHeight="1" x14ac:dyDescent="0.25">
      <c r="A1535" s="12" t="s">
        <v>267</v>
      </c>
      <c r="B1535" s="12" t="s">
        <v>368</v>
      </c>
      <c r="C1535" s="12" t="s">
        <v>3</v>
      </c>
      <c r="D1535" s="12" t="s">
        <v>726</v>
      </c>
      <c r="E1535">
        <v>1</v>
      </c>
    </row>
    <row r="1536" spans="1:5" ht="15" customHeight="1" x14ac:dyDescent="0.25">
      <c r="A1536" s="12" t="s">
        <v>267</v>
      </c>
      <c r="B1536" s="12" t="s">
        <v>3315</v>
      </c>
      <c r="C1536" s="12" t="s">
        <v>3</v>
      </c>
      <c r="D1536" s="12" t="s">
        <v>701</v>
      </c>
      <c r="E1536">
        <v>1</v>
      </c>
    </row>
    <row r="1537" spans="1:5" ht="15" customHeight="1" x14ac:dyDescent="0.25">
      <c r="A1537" s="12" t="s">
        <v>267</v>
      </c>
      <c r="B1537" s="12" t="s">
        <v>696</v>
      </c>
      <c r="C1537" s="12" t="s">
        <v>2</v>
      </c>
      <c r="D1537" s="12" t="s">
        <v>706</v>
      </c>
      <c r="E1537">
        <v>1</v>
      </c>
    </row>
    <row r="1538" spans="1:5" ht="15" customHeight="1" x14ac:dyDescent="0.25">
      <c r="A1538" s="12" t="s">
        <v>267</v>
      </c>
      <c r="B1538" s="12" t="s">
        <v>3434</v>
      </c>
      <c r="C1538" s="12" t="s">
        <v>737</v>
      </c>
      <c r="D1538" s="12" t="s">
        <v>706</v>
      </c>
      <c r="E1538">
        <v>1</v>
      </c>
    </row>
    <row r="1539" spans="1:5" ht="15" customHeight="1" x14ac:dyDescent="0.25">
      <c r="A1539" s="12" t="s">
        <v>267</v>
      </c>
      <c r="B1539" s="12" t="s">
        <v>164</v>
      </c>
      <c r="C1539" s="12" t="s">
        <v>2035</v>
      </c>
      <c r="D1539" s="12" t="s">
        <v>717</v>
      </c>
      <c r="E1539">
        <v>1</v>
      </c>
    </row>
    <row r="1540" spans="1:5" ht="15" customHeight="1" x14ac:dyDescent="0.25">
      <c r="A1540" s="12" t="s">
        <v>267</v>
      </c>
      <c r="B1540" s="12" t="s">
        <v>283</v>
      </c>
      <c r="C1540" s="12" t="s">
        <v>2035</v>
      </c>
      <c r="D1540" s="12" t="s">
        <v>712</v>
      </c>
      <c r="E1540">
        <v>1</v>
      </c>
    </row>
    <row r="1541" spans="1:5" ht="15" customHeight="1" x14ac:dyDescent="0.25">
      <c r="A1541" s="12" t="s">
        <v>267</v>
      </c>
      <c r="B1541" s="12" t="s">
        <v>89</v>
      </c>
      <c r="C1541" s="12" t="s">
        <v>2035</v>
      </c>
      <c r="D1541" s="12" t="s">
        <v>702</v>
      </c>
      <c r="E1541">
        <v>1</v>
      </c>
    </row>
    <row r="1542" spans="1:5" ht="15" customHeight="1" x14ac:dyDescent="0.25">
      <c r="A1542" s="12" t="s">
        <v>114</v>
      </c>
      <c r="B1542" s="12" t="s">
        <v>145</v>
      </c>
      <c r="C1542" s="12" t="s">
        <v>2</v>
      </c>
      <c r="D1542" s="12" t="s">
        <v>708</v>
      </c>
      <c r="E1542">
        <v>1</v>
      </c>
    </row>
    <row r="1543" spans="1:5" ht="15" customHeight="1" x14ac:dyDescent="0.25">
      <c r="A1543" s="12" t="s">
        <v>1054</v>
      </c>
      <c r="B1543" s="12" t="s">
        <v>1040</v>
      </c>
      <c r="C1543" s="12" t="s">
        <v>705</v>
      </c>
      <c r="D1543" s="12" t="s">
        <v>711</v>
      </c>
      <c r="E1543">
        <v>1</v>
      </c>
    </row>
    <row r="1544" spans="1:5" ht="15" customHeight="1" x14ac:dyDescent="0.25">
      <c r="A1544" s="12" t="s">
        <v>1054</v>
      </c>
      <c r="B1544" s="12" t="s">
        <v>2377</v>
      </c>
      <c r="C1544" s="12" t="s">
        <v>2</v>
      </c>
      <c r="D1544" s="12" t="s">
        <v>736</v>
      </c>
      <c r="E1544">
        <v>1</v>
      </c>
    </row>
    <row r="1545" spans="1:5" ht="15" customHeight="1" x14ac:dyDescent="0.25">
      <c r="A1545" s="12" t="s">
        <v>3289</v>
      </c>
      <c r="B1545" s="12" t="s">
        <v>164</v>
      </c>
      <c r="C1545" s="12" t="s">
        <v>3</v>
      </c>
      <c r="D1545" s="12" t="s">
        <v>846</v>
      </c>
      <c r="E1545">
        <v>1</v>
      </c>
    </row>
    <row r="1546" spans="1:5" ht="15" customHeight="1" x14ac:dyDescent="0.25">
      <c r="A1546" s="12" t="s">
        <v>3438</v>
      </c>
      <c r="B1546" s="12" t="s">
        <v>116</v>
      </c>
      <c r="C1546" s="12" t="s">
        <v>737</v>
      </c>
      <c r="D1546" s="12" t="s">
        <v>701</v>
      </c>
      <c r="E1546">
        <v>1</v>
      </c>
    </row>
    <row r="1547" spans="1:5" ht="15" customHeight="1" x14ac:dyDescent="0.25">
      <c r="A1547" s="12" t="s">
        <v>2818</v>
      </c>
      <c r="B1547" s="12" t="s">
        <v>2817</v>
      </c>
      <c r="C1547" s="12" t="s">
        <v>1</v>
      </c>
      <c r="D1547" s="12" t="s">
        <v>728</v>
      </c>
      <c r="E1547">
        <v>1</v>
      </c>
    </row>
    <row r="1548" spans="1:5" ht="15" customHeight="1" x14ac:dyDescent="0.25">
      <c r="A1548" s="12" t="s">
        <v>2806</v>
      </c>
      <c r="B1548" s="12" t="s">
        <v>275</v>
      </c>
      <c r="C1548" s="12" t="s">
        <v>2035</v>
      </c>
      <c r="D1548" s="12" t="s">
        <v>721</v>
      </c>
      <c r="E1548">
        <v>1</v>
      </c>
    </row>
    <row r="1549" spans="1:5" ht="15" customHeight="1" x14ac:dyDescent="0.25">
      <c r="A1549" s="12" t="s">
        <v>2008</v>
      </c>
      <c r="B1549" s="12" t="s">
        <v>89</v>
      </c>
      <c r="C1549" s="12" t="s">
        <v>2035</v>
      </c>
      <c r="D1549" s="12" t="s">
        <v>716</v>
      </c>
      <c r="E1549">
        <v>1</v>
      </c>
    </row>
    <row r="1550" spans="1:5" ht="15" customHeight="1" x14ac:dyDescent="0.25">
      <c r="A1550" s="12" t="s">
        <v>2994</v>
      </c>
      <c r="B1550" s="12" t="s">
        <v>156</v>
      </c>
      <c r="C1550" s="12" t="s">
        <v>2035</v>
      </c>
      <c r="D1550" s="12" t="s">
        <v>706</v>
      </c>
      <c r="E1550">
        <v>1</v>
      </c>
    </row>
    <row r="1551" spans="1:5" ht="15" customHeight="1" x14ac:dyDescent="0.25">
      <c r="A1551" s="12" t="s">
        <v>1190</v>
      </c>
      <c r="B1551" s="12" t="s">
        <v>2812</v>
      </c>
      <c r="C1551" s="12" t="s">
        <v>2035</v>
      </c>
      <c r="D1551" s="12" t="s">
        <v>728</v>
      </c>
      <c r="E1551">
        <v>1</v>
      </c>
    </row>
    <row r="1552" spans="1:5" ht="15" customHeight="1" x14ac:dyDescent="0.25">
      <c r="A1552" s="12" t="s">
        <v>1190</v>
      </c>
      <c r="B1552" s="12" t="s">
        <v>283</v>
      </c>
      <c r="C1552" s="12" t="s">
        <v>737</v>
      </c>
      <c r="D1552" s="12" t="s">
        <v>710</v>
      </c>
      <c r="E1552">
        <v>1</v>
      </c>
    </row>
    <row r="1553" spans="1:5" ht="15" customHeight="1" x14ac:dyDescent="0.25">
      <c r="A1553" s="12" t="s">
        <v>3459</v>
      </c>
      <c r="B1553" s="12" t="s">
        <v>52</v>
      </c>
      <c r="C1553" s="12" t="s">
        <v>2035</v>
      </c>
      <c r="D1553" s="12" t="s">
        <v>727</v>
      </c>
      <c r="E1553">
        <v>1</v>
      </c>
    </row>
    <row r="1554" spans="1:5" ht="15" customHeight="1" x14ac:dyDescent="0.25">
      <c r="A1554" s="12" t="s">
        <v>2939</v>
      </c>
      <c r="B1554" s="12" t="s">
        <v>2938</v>
      </c>
      <c r="C1554" s="12" t="s">
        <v>2</v>
      </c>
      <c r="D1554" s="12" t="s">
        <v>723</v>
      </c>
      <c r="E1554">
        <v>1</v>
      </c>
    </row>
    <row r="1555" spans="1:5" ht="15" customHeight="1" x14ac:dyDescent="0.25">
      <c r="A1555" s="12" t="s">
        <v>1081</v>
      </c>
      <c r="B1555" s="12" t="s">
        <v>1082</v>
      </c>
      <c r="C1555" s="12" t="s">
        <v>2</v>
      </c>
      <c r="D1555" s="12" t="s">
        <v>716</v>
      </c>
      <c r="E1555">
        <v>1</v>
      </c>
    </row>
    <row r="1556" spans="1:5" ht="15" customHeight="1" x14ac:dyDescent="0.25">
      <c r="A1556" s="12" t="s">
        <v>3123</v>
      </c>
      <c r="B1556" s="12" t="s">
        <v>471</v>
      </c>
      <c r="C1556" s="12" t="s">
        <v>2</v>
      </c>
      <c r="D1556" s="12" t="s">
        <v>699</v>
      </c>
      <c r="E1556">
        <v>1</v>
      </c>
    </row>
    <row r="1557" spans="1:5" ht="15" customHeight="1" x14ac:dyDescent="0.25">
      <c r="A1557" s="12" t="s">
        <v>3395</v>
      </c>
      <c r="B1557" s="12" t="s">
        <v>378</v>
      </c>
      <c r="C1557" s="12" t="s">
        <v>737</v>
      </c>
      <c r="D1557" s="12" t="s">
        <v>728</v>
      </c>
      <c r="E1557">
        <v>1</v>
      </c>
    </row>
    <row r="1558" spans="1:5" ht="15" customHeight="1" x14ac:dyDescent="0.25">
      <c r="A1558" s="12" t="s">
        <v>2034</v>
      </c>
      <c r="B1558" s="12" t="s">
        <v>383</v>
      </c>
      <c r="C1558" s="12" t="s">
        <v>2035</v>
      </c>
      <c r="D1558" s="12" t="s">
        <v>846</v>
      </c>
      <c r="E1558">
        <v>1</v>
      </c>
    </row>
    <row r="1559" spans="1:5" ht="15" customHeight="1" x14ac:dyDescent="0.25">
      <c r="A1559" s="12" t="s">
        <v>3241</v>
      </c>
      <c r="B1559" s="12" t="s">
        <v>3240</v>
      </c>
      <c r="C1559" s="12" t="s">
        <v>2035</v>
      </c>
      <c r="D1559" s="12" t="s">
        <v>724</v>
      </c>
      <c r="E1559">
        <v>1</v>
      </c>
    </row>
    <row r="1560" spans="1:5" ht="15" customHeight="1" x14ac:dyDescent="0.25">
      <c r="A1560" s="12" t="s">
        <v>3538</v>
      </c>
      <c r="B1560" s="12" t="s">
        <v>1629</v>
      </c>
      <c r="C1560" s="12" t="s">
        <v>2035</v>
      </c>
      <c r="D1560" s="12" t="s">
        <v>736</v>
      </c>
      <c r="E1560">
        <v>1</v>
      </c>
    </row>
    <row r="1561" spans="1:5" ht="15" customHeight="1" x14ac:dyDescent="0.25">
      <c r="A1561" s="12" t="s">
        <v>573</v>
      </c>
      <c r="B1561" s="12" t="s">
        <v>749</v>
      </c>
      <c r="C1561" s="12" t="s">
        <v>705</v>
      </c>
      <c r="D1561" s="12" t="s">
        <v>708</v>
      </c>
      <c r="E1561">
        <v>1</v>
      </c>
    </row>
    <row r="1562" spans="1:5" ht="15" customHeight="1" x14ac:dyDescent="0.25">
      <c r="A1562" s="12" t="s">
        <v>265</v>
      </c>
      <c r="B1562" s="12" t="s">
        <v>1237</v>
      </c>
      <c r="C1562" s="12" t="s">
        <v>1</v>
      </c>
      <c r="D1562" s="12" t="s">
        <v>699</v>
      </c>
      <c r="E1562">
        <v>1</v>
      </c>
    </row>
    <row r="1563" spans="1:5" ht="15" customHeight="1" x14ac:dyDescent="0.25">
      <c r="A1563" s="12" t="s">
        <v>265</v>
      </c>
      <c r="B1563" s="12" t="s">
        <v>1579</v>
      </c>
      <c r="C1563" s="12" t="s">
        <v>3</v>
      </c>
      <c r="D1563" s="12" t="s">
        <v>721</v>
      </c>
      <c r="E1563">
        <v>1</v>
      </c>
    </row>
    <row r="1564" spans="1:5" ht="15" customHeight="1" x14ac:dyDescent="0.25">
      <c r="A1564" s="12" t="s">
        <v>265</v>
      </c>
      <c r="B1564" s="12" t="s">
        <v>967</v>
      </c>
      <c r="C1564" s="12" t="s">
        <v>705</v>
      </c>
      <c r="D1564" s="12" t="s">
        <v>709</v>
      </c>
      <c r="E1564">
        <v>1</v>
      </c>
    </row>
    <row r="1565" spans="1:5" ht="15" customHeight="1" x14ac:dyDescent="0.25">
      <c r="A1565" s="12" t="s">
        <v>265</v>
      </c>
      <c r="B1565" s="12" t="s">
        <v>738</v>
      </c>
      <c r="C1565" s="12" t="s">
        <v>1</v>
      </c>
      <c r="D1565" s="12" t="s">
        <v>846</v>
      </c>
      <c r="E1565">
        <v>1</v>
      </c>
    </row>
    <row r="1566" spans="1:5" ht="15" customHeight="1" x14ac:dyDescent="0.25">
      <c r="A1566" s="12" t="s">
        <v>2752</v>
      </c>
      <c r="B1566" s="12" t="s">
        <v>67</v>
      </c>
      <c r="C1566" s="12" t="s">
        <v>737</v>
      </c>
      <c r="D1566" s="12" t="s">
        <v>736</v>
      </c>
      <c r="E1566">
        <v>1</v>
      </c>
    </row>
    <row r="1567" spans="1:5" ht="15" customHeight="1" x14ac:dyDescent="0.25">
      <c r="A1567" s="12" t="s">
        <v>2342</v>
      </c>
      <c r="B1567" s="12" t="s">
        <v>237</v>
      </c>
      <c r="C1567" s="12" t="s">
        <v>2035</v>
      </c>
      <c r="D1567" s="12" t="s">
        <v>718</v>
      </c>
      <c r="E1567">
        <v>1</v>
      </c>
    </row>
    <row r="1568" spans="1:5" ht="15" customHeight="1" x14ac:dyDescent="0.25">
      <c r="A1568" s="12" t="s">
        <v>270</v>
      </c>
      <c r="B1568" s="12" t="s">
        <v>28</v>
      </c>
      <c r="C1568" s="12" t="s">
        <v>2035</v>
      </c>
      <c r="D1568" s="12" t="s">
        <v>718</v>
      </c>
      <c r="E1568">
        <v>1</v>
      </c>
    </row>
    <row r="1569" spans="1:5" ht="15" customHeight="1" x14ac:dyDescent="0.25">
      <c r="A1569" s="12" t="s">
        <v>272</v>
      </c>
      <c r="B1569" s="12" t="s">
        <v>283</v>
      </c>
      <c r="C1569" s="12" t="s">
        <v>705</v>
      </c>
      <c r="D1569" s="12" t="s">
        <v>717</v>
      </c>
      <c r="E1569">
        <v>1</v>
      </c>
    </row>
    <row r="1570" spans="1:5" ht="15" customHeight="1" x14ac:dyDescent="0.25">
      <c r="A1570" s="12" t="s">
        <v>2283</v>
      </c>
      <c r="B1570" s="12" t="s">
        <v>2159</v>
      </c>
      <c r="C1570" s="12" t="s">
        <v>705</v>
      </c>
      <c r="D1570" s="12" t="s">
        <v>725</v>
      </c>
      <c r="E1570">
        <v>1</v>
      </c>
    </row>
    <row r="1571" spans="1:5" ht="15" customHeight="1" x14ac:dyDescent="0.25">
      <c r="A1571" s="12" t="s">
        <v>2283</v>
      </c>
      <c r="B1571" s="12" t="s">
        <v>164</v>
      </c>
      <c r="C1571" s="12" t="s">
        <v>705</v>
      </c>
      <c r="D1571" s="12" t="s">
        <v>728</v>
      </c>
      <c r="E1571">
        <v>1</v>
      </c>
    </row>
    <row r="1572" spans="1:5" ht="15" customHeight="1" x14ac:dyDescent="0.25">
      <c r="A1572" s="12" t="s">
        <v>3042</v>
      </c>
      <c r="B1572" s="12" t="s">
        <v>205</v>
      </c>
      <c r="C1572" s="12" t="s">
        <v>705</v>
      </c>
      <c r="D1572" s="12" t="s">
        <v>710</v>
      </c>
      <c r="E1572">
        <v>1</v>
      </c>
    </row>
    <row r="1573" spans="1:5" ht="15" customHeight="1" x14ac:dyDescent="0.25">
      <c r="A1573" s="12" t="s">
        <v>2430</v>
      </c>
      <c r="B1573" s="12" t="s">
        <v>275</v>
      </c>
      <c r="C1573" s="12" t="s">
        <v>2035</v>
      </c>
      <c r="D1573" s="12" t="s">
        <v>736</v>
      </c>
      <c r="E1573">
        <v>1</v>
      </c>
    </row>
    <row r="1574" spans="1:5" ht="15" customHeight="1" x14ac:dyDescent="0.25">
      <c r="A1574" s="12" t="s">
        <v>3031</v>
      </c>
      <c r="B1574" s="12" t="s">
        <v>89</v>
      </c>
      <c r="C1574" s="12" t="s">
        <v>737</v>
      </c>
      <c r="D1574" s="12" t="s">
        <v>710</v>
      </c>
      <c r="E1574">
        <v>1</v>
      </c>
    </row>
    <row r="1575" spans="1:5" ht="15" customHeight="1" x14ac:dyDescent="0.25">
      <c r="A1575" s="12" t="s">
        <v>1580</v>
      </c>
      <c r="B1575" s="12" t="s">
        <v>1474</v>
      </c>
      <c r="C1575" s="12" t="s">
        <v>705</v>
      </c>
      <c r="D1575" s="12" t="s">
        <v>736</v>
      </c>
      <c r="E1575">
        <v>1</v>
      </c>
    </row>
    <row r="1576" spans="1:5" ht="15" customHeight="1" x14ac:dyDescent="0.25">
      <c r="A1576" s="12" t="s">
        <v>1580</v>
      </c>
      <c r="B1576" s="12" t="s">
        <v>116</v>
      </c>
      <c r="C1576" s="12" t="s">
        <v>737</v>
      </c>
      <c r="D1576" s="12" t="s">
        <v>736</v>
      </c>
      <c r="E1576">
        <v>1</v>
      </c>
    </row>
    <row r="1577" spans="1:5" ht="15" customHeight="1" x14ac:dyDescent="0.25">
      <c r="A1577" s="12" t="s">
        <v>3502</v>
      </c>
      <c r="B1577" s="12" t="s">
        <v>3276</v>
      </c>
      <c r="C1577" s="12" t="s">
        <v>2035</v>
      </c>
      <c r="D1577" s="12" t="s">
        <v>702</v>
      </c>
      <c r="E1577">
        <v>1</v>
      </c>
    </row>
    <row r="1578" spans="1:5" ht="15" customHeight="1" x14ac:dyDescent="0.25">
      <c r="A1578" s="12" t="s">
        <v>1341</v>
      </c>
      <c r="B1578" s="12" t="s">
        <v>3411</v>
      </c>
      <c r="C1578" s="12" t="s">
        <v>2035</v>
      </c>
      <c r="D1578" s="12" t="s">
        <v>716</v>
      </c>
      <c r="E1578">
        <v>1</v>
      </c>
    </row>
    <row r="1579" spans="1:5" ht="15" customHeight="1" x14ac:dyDescent="0.25">
      <c r="A1579" s="12" t="s">
        <v>2477</v>
      </c>
      <c r="B1579" s="12" t="s">
        <v>2476</v>
      </c>
      <c r="C1579" s="12" t="s">
        <v>2</v>
      </c>
      <c r="D1579" s="12" t="s">
        <v>712</v>
      </c>
      <c r="E1579">
        <v>1</v>
      </c>
    </row>
    <row r="1580" spans="1:5" ht="15" customHeight="1" x14ac:dyDescent="0.25">
      <c r="A1580" s="12" t="s">
        <v>2664</v>
      </c>
      <c r="B1580" s="12" t="s">
        <v>753</v>
      </c>
      <c r="C1580" s="12" t="s">
        <v>2035</v>
      </c>
      <c r="D1580" s="12" t="s">
        <v>721</v>
      </c>
      <c r="E1580">
        <v>1</v>
      </c>
    </row>
    <row r="1581" spans="1:5" ht="15" customHeight="1" x14ac:dyDescent="0.25">
      <c r="A1581" s="12" t="s">
        <v>3372</v>
      </c>
      <c r="B1581" s="12" t="s">
        <v>137</v>
      </c>
      <c r="C1581" s="12" t="s">
        <v>2</v>
      </c>
      <c r="D1581" s="12" t="s">
        <v>725</v>
      </c>
      <c r="E1581">
        <v>1</v>
      </c>
    </row>
    <row r="1582" spans="1:5" ht="15" customHeight="1" x14ac:dyDescent="0.25">
      <c r="A1582" s="12" t="s">
        <v>2142</v>
      </c>
      <c r="B1582" s="12" t="s">
        <v>175</v>
      </c>
      <c r="C1582" s="12" t="s">
        <v>1</v>
      </c>
      <c r="D1582" s="12" t="s">
        <v>719</v>
      </c>
      <c r="E1582">
        <v>1</v>
      </c>
    </row>
    <row r="1583" spans="1:5" ht="15" customHeight="1" x14ac:dyDescent="0.25">
      <c r="A1583" s="12" t="s">
        <v>2301</v>
      </c>
      <c r="B1583" s="12" t="s">
        <v>41</v>
      </c>
      <c r="C1583" s="12" t="s">
        <v>2035</v>
      </c>
      <c r="D1583" s="12" t="s">
        <v>727</v>
      </c>
      <c r="E1583">
        <v>1</v>
      </c>
    </row>
    <row r="1584" spans="1:5" ht="15" customHeight="1" x14ac:dyDescent="0.25">
      <c r="A1584" s="12" t="s">
        <v>3008</v>
      </c>
      <c r="B1584" s="12" t="s">
        <v>515</v>
      </c>
      <c r="C1584" s="12" t="s">
        <v>2</v>
      </c>
      <c r="D1584" s="12" t="s">
        <v>720</v>
      </c>
      <c r="E1584">
        <v>1</v>
      </c>
    </row>
    <row r="1585" spans="1:5" ht="15" customHeight="1" x14ac:dyDescent="0.25">
      <c r="A1585" s="12" t="s">
        <v>2021</v>
      </c>
      <c r="B1585" s="12" t="s">
        <v>211</v>
      </c>
      <c r="C1585" s="12" t="s">
        <v>2035</v>
      </c>
      <c r="D1585" s="12" t="s">
        <v>715</v>
      </c>
      <c r="E1585">
        <v>1</v>
      </c>
    </row>
    <row r="1586" spans="1:5" ht="15" customHeight="1" x14ac:dyDescent="0.25">
      <c r="A1586" s="12" t="s">
        <v>1636</v>
      </c>
      <c r="B1586" s="12" t="s">
        <v>1114</v>
      </c>
      <c r="C1586" s="12" t="s">
        <v>2035</v>
      </c>
      <c r="D1586" s="12" t="s">
        <v>707</v>
      </c>
      <c r="E1586">
        <v>1</v>
      </c>
    </row>
    <row r="1587" spans="1:5" ht="15" customHeight="1" x14ac:dyDescent="0.25">
      <c r="A1587" s="12" t="s">
        <v>2079</v>
      </c>
      <c r="B1587" s="12" t="s">
        <v>974</v>
      </c>
      <c r="C1587" s="12" t="s">
        <v>3</v>
      </c>
      <c r="D1587" s="12" t="s">
        <v>728</v>
      </c>
      <c r="E1587">
        <v>1</v>
      </c>
    </row>
    <row r="1588" spans="1:5" ht="15" customHeight="1" x14ac:dyDescent="0.25">
      <c r="A1588" s="12" t="s">
        <v>2241</v>
      </c>
      <c r="B1588" s="12" t="s">
        <v>2201</v>
      </c>
      <c r="C1588" s="12" t="s">
        <v>2035</v>
      </c>
      <c r="D1588" s="12" t="s">
        <v>725</v>
      </c>
      <c r="E1588">
        <v>1</v>
      </c>
    </row>
    <row r="1589" spans="1:5" ht="15" customHeight="1" x14ac:dyDescent="0.25">
      <c r="A1589" s="12" t="s">
        <v>2125</v>
      </c>
      <c r="B1589" s="12" t="s">
        <v>2025</v>
      </c>
      <c r="C1589" s="12" t="s">
        <v>737</v>
      </c>
      <c r="D1589" s="12" t="s">
        <v>699</v>
      </c>
      <c r="E1589">
        <v>1</v>
      </c>
    </row>
    <row r="1590" spans="1:5" ht="15" customHeight="1" x14ac:dyDescent="0.25">
      <c r="A1590" s="12" t="s">
        <v>2065</v>
      </c>
      <c r="B1590" s="12" t="s">
        <v>307</v>
      </c>
      <c r="C1590" s="12" t="s">
        <v>705</v>
      </c>
      <c r="D1590" s="12" t="s">
        <v>725</v>
      </c>
      <c r="E1590">
        <v>1</v>
      </c>
    </row>
    <row r="1591" spans="1:5" ht="15" customHeight="1" x14ac:dyDescent="0.25">
      <c r="A1591" s="12" t="s">
        <v>3112</v>
      </c>
      <c r="B1591" s="12" t="s">
        <v>422</v>
      </c>
      <c r="C1591" s="12" t="s">
        <v>2035</v>
      </c>
      <c r="D1591" s="12" t="s">
        <v>713</v>
      </c>
      <c r="E1591">
        <v>1</v>
      </c>
    </row>
    <row r="1592" spans="1:5" ht="15" customHeight="1" x14ac:dyDescent="0.25">
      <c r="A1592" s="12" t="s">
        <v>2436</v>
      </c>
      <c r="B1592" s="12" t="s">
        <v>307</v>
      </c>
      <c r="C1592" s="12" t="s">
        <v>705</v>
      </c>
      <c r="D1592" s="12" t="s">
        <v>709</v>
      </c>
      <c r="E1592">
        <v>1</v>
      </c>
    </row>
    <row r="1593" spans="1:5" ht="15" customHeight="1" x14ac:dyDescent="0.25">
      <c r="A1593" s="12" t="s">
        <v>3559</v>
      </c>
      <c r="B1593" s="12" t="s">
        <v>89</v>
      </c>
      <c r="C1593" s="12" t="s">
        <v>2035</v>
      </c>
      <c r="D1593" s="12" t="s">
        <v>699</v>
      </c>
      <c r="E1593">
        <v>1</v>
      </c>
    </row>
    <row r="1594" spans="1:5" ht="15" customHeight="1" x14ac:dyDescent="0.25">
      <c r="A1594" s="12" t="s">
        <v>3143</v>
      </c>
      <c r="B1594" s="12" t="s">
        <v>47</v>
      </c>
      <c r="C1594" s="12" t="s">
        <v>2</v>
      </c>
      <c r="D1594" s="12" t="s">
        <v>736</v>
      </c>
      <c r="E1594">
        <v>1</v>
      </c>
    </row>
    <row r="1595" spans="1:5" ht="15" customHeight="1" x14ac:dyDescent="0.25">
      <c r="A1595" s="12" t="s">
        <v>1909</v>
      </c>
      <c r="B1595" s="12" t="s">
        <v>164</v>
      </c>
      <c r="C1595" s="12" t="s">
        <v>705</v>
      </c>
      <c r="D1595" s="12" t="s">
        <v>727</v>
      </c>
      <c r="E1595">
        <v>1</v>
      </c>
    </row>
    <row r="1596" spans="1:5" ht="15" customHeight="1" x14ac:dyDescent="0.25">
      <c r="A1596" s="12" t="s">
        <v>3458</v>
      </c>
      <c r="B1596" s="12" t="s">
        <v>68</v>
      </c>
      <c r="C1596" s="12" t="s">
        <v>705</v>
      </c>
      <c r="D1596" s="12" t="s">
        <v>716</v>
      </c>
      <c r="E1596">
        <v>1</v>
      </c>
    </row>
    <row r="1597" spans="1:5" ht="15" customHeight="1" x14ac:dyDescent="0.25">
      <c r="A1597" s="12" t="s">
        <v>2916</v>
      </c>
      <c r="B1597" s="12" t="s">
        <v>68</v>
      </c>
      <c r="C1597" s="12" t="s">
        <v>1</v>
      </c>
      <c r="D1597" s="12" t="s">
        <v>713</v>
      </c>
      <c r="E1597">
        <v>1</v>
      </c>
    </row>
    <row r="1598" spans="1:5" ht="15" customHeight="1" x14ac:dyDescent="0.25">
      <c r="A1598" s="12" t="s">
        <v>3194</v>
      </c>
      <c r="B1598" s="12" t="s">
        <v>274</v>
      </c>
      <c r="C1598" s="12" t="s">
        <v>705</v>
      </c>
      <c r="D1598" s="12" t="s">
        <v>728</v>
      </c>
      <c r="E1598">
        <v>1</v>
      </c>
    </row>
    <row r="1599" spans="1:5" ht="15" customHeight="1" x14ac:dyDescent="0.25">
      <c r="A1599" s="12" t="s">
        <v>871</v>
      </c>
      <c r="B1599" s="12" t="s">
        <v>756</v>
      </c>
      <c r="C1599" s="12" t="s">
        <v>737</v>
      </c>
      <c r="D1599" s="12" t="s">
        <v>723</v>
      </c>
      <c r="E1599">
        <v>1</v>
      </c>
    </row>
    <row r="1600" spans="1:5" ht="15" customHeight="1" x14ac:dyDescent="0.25">
      <c r="A1600" s="12" t="s">
        <v>2395</v>
      </c>
      <c r="B1600" s="12" t="s">
        <v>743</v>
      </c>
      <c r="C1600" s="12" t="s">
        <v>705</v>
      </c>
      <c r="D1600" s="12" t="s">
        <v>719</v>
      </c>
      <c r="E1600">
        <v>1</v>
      </c>
    </row>
    <row r="1601" spans="1:5" ht="15" customHeight="1" x14ac:dyDescent="0.25">
      <c r="A1601" s="12" t="s">
        <v>2519</v>
      </c>
      <c r="B1601" s="12" t="s">
        <v>275</v>
      </c>
      <c r="C1601" s="12" t="s">
        <v>2</v>
      </c>
      <c r="D1601" s="12" t="s">
        <v>708</v>
      </c>
      <c r="E1601">
        <v>1</v>
      </c>
    </row>
    <row r="1602" spans="1:5" ht="15" customHeight="1" x14ac:dyDescent="0.25">
      <c r="A1602" s="12" t="s">
        <v>790</v>
      </c>
      <c r="B1602" s="12" t="s">
        <v>474</v>
      </c>
      <c r="C1602" s="12" t="s">
        <v>705</v>
      </c>
      <c r="D1602" s="12" t="s">
        <v>726</v>
      </c>
      <c r="E1602">
        <v>1</v>
      </c>
    </row>
    <row r="1603" spans="1:5" ht="15" customHeight="1" x14ac:dyDescent="0.25">
      <c r="A1603" s="12" t="s">
        <v>2719</v>
      </c>
      <c r="B1603" s="12" t="s">
        <v>275</v>
      </c>
      <c r="C1603" s="12" t="s">
        <v>705</v>
      </c>
      <c r="D1603" s="12" t="s">
        <v>708</v>
      </c>
      <c r="E1603">
        <v>1</v>
      </c>
    </row>
    <row r="1604" spans="1:5" ht="15" customHeight="1" x14ac:dyDescent="0.25">
      <c r="A1604" s="12" t="s">
        <v>1195</v>
      </c>
      <c r="B1604" s="12" t="s">
        <v>651</v>
      </c>
      <c r="C1604" s="12" t="s">
        <v>1</v>
      </c>
      <c r="D1604" s="12" t="s">
        <v>721</v>
      </c>
      <c r="E1604">
        <v>1</v>
      </c>
    </row>
    <row r="1605" spans="1:5" ht="15" customHeight="1" x14ac:dyDescent="0.25">
      <c r="A1605" s="12" t="s">
        <v>2359</v>
      </c>
      <c r="B1605" s="12" t="s">
        <v>486</v>
      </c>
      <c r="C1605" s="12" t="s">
        <v>734</v>
      </c>
      <c r="D1605" s="12" t="s">
        <v>846</v>
      </c>
      <c r="E1605">
        <v>1</v>
      </c>
    </row>
    <row r="1606" spans="1:5" ht="15" customHeight="1" x14ac:dyDescent="0.25">
      <c r="A1606" s="12" t="s">
        <v>2480</v>
      </c>
      <c r="B1606" s="12" t="s">
        <v>132</v>
      </c>
      <c r="C1606" s="12" t="s">
        <v>2</v>
      </c>
      <c r="D1606" s="12" t="s">
        <v>726</v>
      </c>
      <c r="E1606">
        <v>1</v>
      </c>
    </row>
    <row r="1607" spans="1:5" ht="15" customHeight="1" x14ac:dyDescent="0.25">
      <c r="A1607" s="12" t="s">
        <v>2446</v>
      </c>
      <c r="B1607" s="12" t="s">
        <v>52</v>
      </c>
      <c r="C1607" s="12" t="s">
        <v>2035</v>
      </c>
      <c r="D1607" s="12" t="s">
        <v>715</v>
      </c>
      <c r="E1607">
        <v>1</v>
      </c>
    </row>
    <row r="1608" spans="1:5" ht="15" customHeight="1" x14ac:dyDescent="0.25">
      <c r="A1608" s="12" t="s">
        <v>2163</v>
      </c>
      <c r="B1608" s="12" t="s">
        <v>117</v>
      </c>
      <c r="C1608" s="12" t="s">
        <v>705</v>
      </c>
      <c r="D1608" s="12" t="s">
        <v>707</v>
      </c>
      <c r="E1608">
        <v>1</v>
      </c>
    </row>
    <row r="1609" spans="1:5" ht="15" customHeight="1" x14ac:dyDescent="0.25">
      <c r="A1609" s="12" t="s">
        <v>2660</v>
      </c>
      <c r="B1609" s="12" t="s">
        <v>148</v>
      </c>
      <c r="C1609" s="12" t="s">
        <v>705</v>
      </c>
      <c r="D1609" s="12" t="s">
        <v>702</v>
      </c>
      <c r="E1609">
        <v>1</v>
      </c>
    </row>
    <row r="1610" spans="1:5" ht="15" customHeight="1" x14ac:dyDescent="0.25">
      <c r="A1610" s="12" t="s">
        <v>1572</v>
      </c>
      <c r="B1610" s="12" t="s">
        <v>72</v>
      </c>
      <c r="C1610" s="12" t="s">
        <v>3</v>
      </c>
      <c r="D1610" s="12" t="s">
        <v>728</v>
      </c>
      <c r="E1610">
        <v>1</v>
      </c>
    </row>
    <row r="1611" spans="1:5" ht="15" customHeight="1" x14ac:dyDescent="0.25">
      <c r="A1611" s="12" t="s">
        <v>3226</v>
      </c>
      <c r="B1611" s="12" t="s">
        <v>132</v>
      </c>
      <c r="C1611" s="12" t="s">
        <v>737</v>
      </c>
      <c r="D1611" s="12" t="s">
        <v>706</v>
      </c>
      <c r="E1611">
        <v>1</v>
      </c>
    </row>
    <row r="1612" spans="1:5" ht="15" customHeight="1" x14ac:dyDescent="0.25">
      <c r="A1612" s="12" t="s">
        <v>3000</v>
      </c>
      <c r="B1612" s="12" t="s">
        <v>2028</v>
      </c>
      <c r="C1612" s="12" t="s">
        <v>2035</v>
      </c>
      <c r="D1612" s="12" t="s">
        <v>719</v>
      </c>
      <c r="E1612">
        <v>1</v>
      </c>
    </row>
    <row r="1613" spans="1:5" ht="15" customHeight="1" x14ac:dyDescent="0.25">
      <c r="A1613" s="12" t="s">
        <v>2846</v>
      </c>
      <c r="B1613" s="12" t="s">
        <v>43</v>
      </c>
      <c r="C1613" s="12" t="s">
        <v>705</v>
      </c>
      <c r="D1613" s="12" t="s">
        <v>727</v>
      </c>
      <c r="E1613">
        <v>1</v>
      </c>
    </row>
    <row r="1614" spans="1:5" ht="15" customHeight="1" x14ac:dyDescent="0.25">
      <c r="A1614" s="12" t="s">
        <v>1555</v>
      </c>
      <c r="B1614" s="12" t="s">
        <v>132</v>
      </c>
      <c r="C1614" s="12" t="s">
        <v>2</v>
      </c>
      <c r="D1614" s="12" t="s">
        <v>720</v>
      </c>
      <c r="E1614">
        <v>1</v>
      </c>
    </row>
    <row r="1615" spans="1:5" ht="15" customHeight="1" x14ac:dyDescent="0.25">
      <c r="A1615" s="12" t="s">
        <v>3242</v>
      </c>
      <c r="B1615" s="12" t="s">
        <v>2198</v>
      </c>
      <c r="C1615" s="12" t="s">
        <v>705</v>
      </c>
      <c r="D1615" s="12" t="s">
        <v>703</v>
      </c>
      <c r="E1615">
        <v>1</v>
      </c>
    </row>
    <row r="1616" spans="1:5" ht="15" customHeight="1" x14ac:dyDescent="0.25">
      <c r="A1616" s="12" t="s">
        <v>1203</v>
      </c>
      <c r="B1616" s="12" t="s">
        <v>1194</v>
      </c>
      <c r="C1616" s="12" t="s">
        <v>2035</v>
      </c>
      <c r="D1616" s="12" t="s">
        <v>710</v>
      </c>
      <c r="E1616">
        <v>1</v>
      </c>
    </row>
    <row r="1617" spans="1:5" ht="15" customHeight="1" x14ac:dyDescent="0.25">
      <c r="A1617" s="12" t="s">
        <v>2013</v>
      </c>
      <c r="B1617" s="12" t="s">
        <v>67</v>
      </c>
      <c r="C1617" s="12" t="s">
        <v>1</v>
      </c>
      <c r="D1617" s="12" t="s">
        <v>728</v>
      </c>
      <c r="E1617">
        <v>1</v>
      </c>
    </row>
    <row r="1618" spans="1:5" ht="15" customHeight="1" x14ac:dyDescent="0.25">
      <c r="A1618" s="12" t="s">
        <v>1680</v>
      </c>
      <c r="B1618" s="12" t="s">
        <v>89</v>
      </c>
      <c r="C1618" s="12" t="s">
        <v>2035</v>
      </c>
      <c r="D1618" s="12" t="s">
        <v>702</v>
      </c>
      <c r="E1618">
        <v>1</v>
      </c>
    </row>
    <row r="1619" spans="1:5" ht="15" customHeight="1" x14ac:dyDescent="0.25">
      <c r="A1619" s="12" t="s">
        <v>2333</v>
      </c>
      <c r="B1619" s="12" t="s">
        <v>473</v>
      </c>
      <c r="C1619" s="12" t="s">
        <v>737</v>
      </c>
      <c r="D1619" s="12" t="s">
        <v>720</v>
      </c>
      <c r="E1619">
        <v>1</v>
      </c>
    </row>
    <row r="1620" spans="1:5" ht="15" customHeight="1" x14ac:dyDescent="0.25">
      <c r="A1620" s="12" t="s">
        <v>1183</v>
      </c>
      <c r="B1620" s="12" t="s">
        <v>307</v>
      </c>
      <c r="C1620" s="12" t="s">
        <v>2035</v>
      </c>
      <c r="D1620" s="12" t="s">
        <v>720</v>
      </c>
      <c r="E1620">
        <v>1</v>
      </c>
    </row>
    <row r="1621" spans="1:5" ht="15" customHeight="1" x14ac:dyDescent="0.25">
      <c r="A1621" s="12" t="s">
        <v>3116</v>
      </c>
      <c r="B1621" s="12" t="s">
        <v>323</v>
      </c>
      <c r="C1621" s="12" t="s">
        <v>2035</v>
      </c>
      <c r="D1621" s="12" t="s">
        <v>717</v>
      </c>
      <c r="E1621">
        <v>1</v>
      </c>
    </row>
    <row r="1622" spans="1:5" ht="15" customHeight="1" x14ac:dyDescent="0.25">
      <c r="A1622" s="12" t="s">
        <v>2954</v>
      </c>
      <c r="B1622" s="12" t="s">
        <v>2822</v>
      </c>
      <c r="C1622" s="12" t="s">
        <v>2</v>
      </c>
      <c r="D1622" s="12" t="s">
        <v>728</v>
      </c>
      <c r="E1622">
        <v>1</v>
      </c>
    </row>
    <row r="1623" spans="1:5" ht="15" customHeight="1" x14ac:dyDescent="0.25">
      <c r="A1623" s="12" t="s">
        <v>2652</v>
      </c>
      <c r="B1623" s="12" t="s">
        <v>1099</v>
      </c>
      <c r="C1623" s="12" t="s">
        <v>2035</v>
      </c>
      <c r="D1623" s="12" t="s">
        <v>704</v>
      </c>
      <c r="E1623">
        <v>1</v>
      </c>
    </row>
    <row r="1624" spans="1:5" ht="15" customHeight="1" x14ac:dyDescent="0.25">
      <c r="A1624" s="12" t="s">
        <v>2215</v>
      </c>
      <c r="B1624" s="12" t="s">
        <v>749</v>
      </c>
      <c r="C1624" s="12" t="s">
        <v>2</v>
      </c>
      <c r="D1624" s="12" t="s">
        <v>717</v>
      </c>
      <c r="E1624">
        <v>1</v>
      </c>
    </row>
    <row r="1625" spans="1:5" ht="15" customHeight="1" x14ac:dyDescent="0.25">
      <c r="A1625" s="12" t="s">
        <v>2215</v>
      </c>
      <c r="B1625" s="12" t="s">
        <v>1088</v>
      </c>
      <c r="C1625" s="12" t="s">
        <v>1</v>
      </c>
      <c r="D1625" s="12" t="s">
        <v>728</v>
      </c>
      <c r="E1625">
        <v>1</v>
      </c>
    </row>
    <row r="1626" spans="1:5" ht="15" customHeight="1" x14ac:dyDescent="0.25">
      <c r="A1626" s="12" t="s">
        <v>2215</v>
      </c>
      <c r="B1626" s="12" t="s">
        <v>2646</v>
      </c>
      <c r="C1626" s="12" t="s">
        <v>737</v>
      </c>
      <c r="D1626" s="12" t="s">
        <v>724</v>
      </c>
      <c r="E1626">
        <v>1</v>
      </c>
    </row>
    <row r="1627" spans="1:5" ht="15" customHeight="1" x14ac:dyDescent="0.25">
      <c r="A1627" s="12" t="s">
        <v>276</v>
      </c>
      <c r="B1627" s="12" t="s">
        <v>277</v>
      </c>
      <c r="C1627" s="12" t="s">
        <v>3</v>
      </c>
      <c r="D1627" s="12" t="s">
        <v>733</v>
      </c>
      <c r="E1627">
        <v>1</v>
      </c>
    </row>
    <row r="1628" spans="1:5" ht="15" customHeight="1" x14ac:dyDescent="0.25">
      <c r="A1628" s="12" t="s">
        <v>276</v>
      </c>
      <c r="B1628" s="12" t="s">
        <v>173</v>
      </c>
      <c r="C1628" s="12" t="s">
        <v>1</v>
      </c>
      <c r="D1628" s="12" t="s">
        <v>733</v>
      </c>
      <c r="E1628">
        <v>1</v>
      </c>
    </row>
    <row r="1629" spans="1:5" ht="15" customHeight="1" x14ac:dyDescent="0.25">
      <c r="A1629" s="12" t="s">
        <v>2444</v>
      </c>
      <c r="B1629" s="12" t="s">
        <v>2443</v>
      </c>
      <c r="C1629" s="12" t="s">
        <v>2035</v>
      </c>
      <c r="D1629" s="12" t="s">
        <v>711</v>
      </c>
      <c r="E1629">
        <v>1</v>
      </c>
    </row>
    <row r="1630" spans="1:5" ht="15" customHeight="1" x14ac:dyDescent="0.25">
      <c r="A1630" s="12" t="s">
        <v>2316</v>
      </c>
      <c r="B1630" s="12" t="s">
        <v>132</v>
      </c>
      <c r="C1630" s="12" t="s">
        <v>705</v>
      </c>
      <c r="D1630" s="12" t="s">
        <v>701</v>
      </c>
      <c r="E1630">
        <v>1</v>
      </c>
    </row>
    <row r="1631" spans="1:5" ht="15" customHeight="1" x14ac:dyDescent="0.25">
      <c r="A1631" s="12" t="s">
        <v>2920</v>
      </c>
      <c r="B1631" s="12" t="s">
        <v>123</v>
      </c>
      <c r="C1631" s="12" t="s">
        <v>2035</v>
      </c>
      <c r="D1631" s="12" t="s">
        <v>718</v>
      </c>
      <c r="E1631">
        <v>1</v>
      </c>
    </row>
    <row r="1632" spans="1:5" ht="15" customHeight="1" x14ac:dyDescent="0.25">
      <c r="A1632" s="12" t="s">
        <v>3075</v>
      </c>
      <c r="B1632" s="12" t="s">
        <v>530</v>
      </c>
      <c r="C1632" s="12" t="s">
        <v>1</v>
      </c>
      <c r="D1632" s="12" t="s">
        <v>707</v>
      </c>
      <c r="E1632">
        <v>1</v>
      </c>
    </row>
    <row r="1633" spans="1:5" ht="15" customHeight="1" x14ac:dyDescent="0.25">
      <c r="A1633" s="12" t="s">
        <v>872</v>
      </c>
      <c r="B1633" s="12" t="s">
        <v>89</v>
      </c>
      <c r="C1633" s="12" t="s">
        <v>705</v>
      </c>
      <c r="D1633" s="12" t="s">
        <v>720</v>
      </c>
      <c r="E1633">
        <v>1</v>
      </c>
    </row>
    <row r="1634" spans="1:5" ht="15" customHeight="1" x14ac:dyDescent="0.25">
      <c r="A1634" s="12" t="s">
        <v>2289</v>
      </c>
      <c r="B1634" s="12" t="s">
        <v>41</v>
      </c>
      <c r="C1634" s="12" t="s">
        <v>705</v>
      </c>
      <c r="D1634" s="12" t="s">
        <v>726</v>
      </c>
      <c r="E1634">
        <v>1</v>
      </c>
    </row>
    <row r="1635" spans="1:5" ht="15" customHeight="1" x14ac:dyDescent="0.25">
      <c r="A1635" s="12" t="s">
        <v>1914</v>
      </c>
      <c r="B1635" s="12" t="s">
        <v>173</v>
      </c>
      <c r="C1635" s="12" t="s">
        <v>2035</v>
      </c>
      <c r="D1635" s="12" t="s">
        <v>704</v>
      </c>
      <c r="E1635">
        <v>1</v>
      </c>
    </row>
    <row r="1636" spans="1:5" ht="15" customHeight="1" x14ac:dyDescent="0.25">
      <c r="A1636" s="12" t="s">
        <v>1914</v>
      </c>
      <c r="B1636" s="12" t="s">
        <v>3256</v>
      </c>
      <c r="C1636" s="12" t="s">
        <v>2035</v>
      </c>
      <c r="D1636" s="12" t="s">
        <v>699</v>
      </c>
      <c r="E1636">
        <v>1</v>
      </c>
    </row>
    <row r="1637" spans="1:5" ht="15" customHeight="1" x14ac:dyDescent="0.25">
      <c r="A1637" s="12" t="s">
        <v>3474</v>
      </c>
      <c r="B1637" s="12" t="s">
        <v>30</v>
      </c>
      <c r="C1637" s="12" t="s">
        <v>3</v>
      </c>
      <c r="D1637" s="12" t="s">
        <v>721</v>
      </c>
      <c r="E1637">
        <v>1</v>
      </c>
    </row>
    <row r="1638" spans="1:5" ht="15" customHeight="1" x14ac:dyDescent="0.25">
      <c r="A1638" s="12" t="s">
        <v>2135</v>
      </c>
      <c r="B1638" s="12" t="s">
        <v>52</v>
      </c>
      <c r="C1638" s="12" t="s">
        <v>2</v>
      </c>
      <c r="D1638" s="12" t="s">
        <v>713</v>
      </c>
      <c r="E1638">
        <v>1</v>
      </c>
    </row>
    <row r="1639" spans="1:5" ht="15" customHeight="1" x14ac:dyDescent="0.25">
      <c r="A1639" s="12" t="s">
        <v>2924</v>
      </c>
      <c r="B1639" s="12" t="s">
        <v>2923</v>
      </c>
      <c r="C1639" s="12" t="s">
        <v>2035</v>
      </c>
      <c r="D1639" s="12" t="s">
        <v>733</v>
      </c>
      <c r="E1639">
        <v>1</v>
      </c>
    </row>
    <row r="1640" spans="1:5" ht="15" customHeight="1" x14ac:dyDescent="0.25">
      <c r="A1640" s="12" t="s">
        <v>278</v>
      </c>
      <c r="B1640" s="12" t="s">
        <v>2842</v>
      </c>
      <c r="C1640" s="12" t="s">
        <v>2</v>
      </c>
      <c r="D1640" s="12" t="s">
        <v>708</v>
      </c>
      <c r="E1640">
        <v>1</v>
      </c>
    </row>
    <row r="1641" spans="1:5" ht="15" customHeight="1" x14ac:dyDescent="0.25">
      <c r="A1641" s="12" t="s">
        <v>278</v>
      </c>
      <c r="B1641" s="12" t="s">
        <v>3288</v>
      </c>
      <c r="C1641" s="12" t="s">
        <v>737</v>
      </c>
      <c r="D1641" s="12" t="s">
        <v>701</v>
      </c>
      <c r="E1641">
        <v>1</v>
      </c>
    </row>
    <row r="1642" spans="1:5" ht="15" customHeight="1" x14ac:dyDescent="0.25">
      <c r="A1642" s="12" t="s">
        <v>278</v>
      </c>
      <c r="B1642" s="12" t="s">
        <v>3264</v>
      </c>
      <c r="C1642" s="12" t="s">
        <v>2035</v>
      </c>
      <c r="D1642" s="12" t="s">
        <v>714</v>
      </c>
      <c r="E1642">
        <v>1</v>
      </c>
    </row>
    <row r="1643" spans="1:5" ht="15" customHeight="1" x14ac:dyDescent="0.25">
      <c r="A1643" s="12" t="s">
        <v>278</v>
      </c>
      <c r="B1643" s="12" t="s">
        <v>3169</v>
      </c>
      <c r="C1643" s="12" t="s">
        <v>2035</v>
      </c>
      <c r="D1643" s="12" t="s">
        <v>699</v>
      </c>
      <c r="E1643">
        <v>1</v>
      </c>
    </row>
    <row r="1644" spans="1:5" ht="15" customHeight="1" x14ac:dyDescent="0.25">
      <c r="A1644" s="12" t="s">
        <v>278</v>
      </c>
      <c r="B1644" s="12" t="s">
        <v>3583</v>
      </c>
      <c r="C1644" s="12" t="s">
        <v>705</v>
      </c>
      <c r="D1644" s="12" t="s">
        <v>733</v>
      </c>
      <c r="E1644">
        <v>1</v>
      </c>
    </row>
    <row r="1645" spans="1:5" ht="15" customHeight="1" x14ac:dyDescent="0.25">
      <c r="A1645" s="12" t="s">
        <v>3484</v>
      </c>
      <c r="B1645" s="12" t="s">
        <v>196</v>
      </c>
      <c r="C1645" s="12" t="s">
        <v>737</v>
      </c>
      <c r="D1645" s="12" t="s">
        <v>719</v>
      </c>
      <c r="E1645">
        <v>1</v>
      </c>
    </row>
    <row r="1646" spans="1:5" ht="15" customHeight="1" x14ac:dyDescent="0.25">
      <c r="A1646" s="12" t="s">
        <v>3539</v>
      </c>
      <c r="B1646" s="12" t="s">
        <v>422</v>
      </c>
      <c r="C1646" s="12" t="s">
        <v>737</v>
      </c>
      <c r="D1646" s="12" t="s">
        <v>733</v>
      </c>
      <c r="E1646">
        <v>1</v>
      </c>
    </row>
    <row r="1647" spans="1:5" ht="15" customHeight="1" x14ac:dyDescent="0.25">
      <c r="A1647" s="12" t="s">
        <v>2796</v>
      </c>
      <c r="B1647" s="12" t="s">
        <v>593</v>
      </c>
      <c r="C1647" s="12" t="s">
        <v>1</v>
      </c>
      <c r="D1647" s="12" t="s">
        <v>715</v>
      </c>
      <c r="E1647">
        <v>1</v>
      </c>
    </row>
    <row r="1648" spans="1:5" ht="15" customHeight="1" x14ac:dyDescent="0.25">
      <c r="A1648" s="12" t="s">
        <v>1099</v>
      </c>
      <c r="B1648" s="12" t="s">
        <v>2807</v>
      </c>
      <c r="C1648" s="12" t="s">
        <v>705</v>
      </c>
      <c r="D1648" s="12" t="s">
        <v>717</v>
      </c>
      <c r="E1648">
        <v>1</v>
      </c>
    </row>
    <row r="1649" spans="1:5" ht="15" customHeight="1" x14ac:dyDescent="0.25">
      <c r="A1649" s="12" t="s">
        <v>1099</v>
      </c>
      <c r="B1649" s="12" t="s">
        <v>301</v>
      </c>
      <c r="C1649" s="12" t="s">
        <v>2</v>
      </c>
      <c r="D1649" s="12" t="s">
        <v>715</v>
      </c>
      <c r="E1649">
        <v>1</v>
      </c>
    </row>
    <row r="1650" spans="1:5" ht="15" customHeight="1" x14ac:dyDescent="0.25">
      <c r="A1650" s="12" t="s">
        <v>1099</v>
      </c>
      <c r="B1650" s="12" t="s">
        <v>61</v>
      </c>
      <c r="C1650" s="12" t="s">
        <v>2</v>
      </c>
      <c r="D1650" s="12" t="s">
        <v>725</v>
      </c>
      <c r="E1650">
        <v>1</v>
      </c>
    </row>
    <row r="1651" spans="1:5" ht="15" customHeight="1" x14ac:dyDescent="0.25">
      <c r="A1651" s="12" t="s">
        <v>3504</v>
      </c>
      <c r="B1651" s="12" t="s">
        <v>1114</v>
      </c>
      <c r="C1651" s="12" t="s">
        <v>1</v>
      </c>
      <c r="D1651" s="12" t="s">
        <v>699</v>
      </c>
      <c r="E1651">
        <v>1</v>
      </c>
    </row>
    <row r="1652" spans="1:5" ht="15" customHeight="1" x14ac:dyDescent="0.25">
      <c r="A1652" s="12" t="s">
        <v>3504</v>
      </c>
      <c r="B1652" s="12" t="s">
        <v>298</v>
      </c>
      <c r="C1652" s="12" t="s">
        <v>3</v>
      </c>
      <c r="D1652" s="12" t="s">
        <v>728</v>
      </c>
      <c r="E1652">
        <v>1</v>
      </c>
    </row>
    <row r="1653" spans="1:5" ht="15" customHeight="1" x14ac:dyDescent="0.25">
      <c r="A1653" s="12" t="s">
        <v>3091</v>
      </c>
      <c r="B1653" s="12" t="s">
        <v>209</v>
      </c>
      <c r="C1653" s="12" t="s">
        <v>705</v>
      </c>
      <c r="D1653" s="12" t="s">
        <v>736</v>
      </c>
      <c r="E1653">
        <v>1</v>
      </c>
    </row>
    <row r="1654" spans="1:5" ht="15" customHeight="1" x14ac:dyDescent="0.25">
      <c r="A1654" s="12" t="s">
        <v>3133</v>
      </c>
      <c r="B1654" s="12" t="s">
        <v>999</v>
      </c>
      <c r="C1654" s="12" t="s">
        <v>705</v>
      </c>
      <c r="D1654" s="12" t="s">
        <v>712</v>
      </c>
      <c r="E1654">
        <v>1</v>
      </c>
    </row>
    <row r="1655" spans="1:5" ht="15" customHeight="1" x14ac:dyDescent="0.25">
      <c r="A1655" s="12" t="s">
        <v>279</v>
      </c>
      <c r="B1655" s="12" t="s">
        <v>486</v>
      </c>
      <c r="C1655" s="12" t="s">
        <v>2035</v>
      </c>
      <c r="D1655" s="12" t="s">
        <v>708</v>
      </c>
      <c r="E1655">
        <v>1</v>
      </c>
    </row>
    <row r="1656" spans="1:5" ht="15" customHeight="1" x14ac:dyDescent="0.25">
      <c r="A1656" s="12" t="s">
        <v>279</v>
      </c>
      <c r="B1656" s="12" t="s">
        <v>72</v>
      </c>
      <c r="C1656" s="12" t="s">
        <v>2035</v>
      </c>
      <c r="D1656" s="12" t="s">
        <v>704</v>
      </c>
      <c r="E1656">
        <v>1</v>
      </c>
    </row>
    <row r="1657" spans="1:5" ht="15" customHeight="1" x14ac:dyDescent="0.25">
      <c r="A1657" s="12" t="s">
        <v>279</v>
      </c>
      <c r="B1657" s="12" t="s">
        <v>2545</v>
      </c>
      <c r="C1657" s="12" t="s">
        <v>2035</v>
      </c>
      <c r="D1657" s="12" t="s">
        <v>733</v>
      </c>
      <c r="E1657">
        <v>1</v>
      </c>
    </row>
    <row r="1658" spans="1:5" ht="15" customHeight="1" x14ac:dyDescent="0.25">
      <c r="A1658" s="12" t="s">
        <v>2030</v>
      </c>
      <c r="B1658" s="12" t="s">
        <v>1172</v>
      </c>
      <c r="C1658" s="12" t="s">
        <v>737</v>
      </c>
      <c r="D1658" s="12" t="s">
        <v>703</v>
      </c>
      <c r="E1658">
        <v>1</v>
      </c>
    </row>
    <row r="1659" spans="1:5" ht="15" customHeight="1" x14ac:dyDescent="0.25">
      <c r="A1659" s="12" t="s">
        <v>2935</v>
      </c>
      <c r="B1659" s="12" t="s">
        <v>121</v>
      </c>
      <c r="C1659" s="12" t="s">
        <v>2035</v>
      </c>
      <c r="D1659" s="12" t="s">
        <v>704</v>
      </c>
      <c r="E1659">
        <v>1</v>
      </c>
    </row>
    <row r="1660" spans="1:5" ht="15" customHeight="1" x14ac:dyDescent="0.25">
      <c r="A1660" s="12" t="s">
        <v>2996</v>
      </c>
      <c r="B1660" s="12" t="s">
        <v>41</v>
      </c>
      <c r="C1660" s="12" t="s">
        <v>1</v>
      </c>
      <c r="D1660" s="12" t="s">
        <v>711</v>
      </c>
      <c r="E1660">
        <v>1</v>
      </c>
    </row>
    <row r="1661" spans="1:5" ht="15" customHeight="1" x14ac:dyDescent="0.25">
      <c r="A1661" s="12" t="s">
        <v>3515</v>
      </c>
      <c r="B1661" s="12" t="s">
        <v>2115</v>
      </c>
      <c r="C1661" s="12" t="s">
        <v>2035</v>
      </c>
      <c r="D1661" s="12" t="s">
        <v>728</v>
      </c>
      <c r="E1661">
        <v>1</v>
      </c>
    </row>
    <row r="1662" spans="1:5" ht="15" customHeight="1" x14ac:dyDescent="0.25">
      <c r="A1662" s="12" t="s">
        <v>2233</v>
      </c>
      <c r="B1662" s="12" t="s">
        <v>2157</v>
      </c>
      <c r="C1662" s="12" t="s">
        <v>1</v>
      </c>
      <c r="D1662" s="12" t="s">
        <v>704</v>
      </c>
      <c r="E1662">
        <v>1</v>
      </c>
    </row>
    <row r="1663" spans="1:5" ht="15" customHeight="1" x14ac:dyDescent="0.25">
      <c r="A1663" s="12" t="s">
        <v>3369</v>
      </c>
      <c r="B1663" s="12" t="s">
        <v>3368</v>
      </c>
      <c r="C1663" s="12" t="s">
        <v>737</v>
      </c>
      <c r="D1663" s="12" t="s">
        <v>710</v>
      </c>
      <c r="E1663">
        <v>1</v>
      </c>
    </row>
    <row r="1664" spans="1:5" ht="15" customHeight="1" x14ac:dyDescent="0.25">
      <c r="A1664" s="12" t="s">
        <v>2656</v>
      </c>
      <c r="B1664" s="12" t="s">
        <v>2655</v>
      </c>
      <c r="C1664" s="12" t="s">
        <v>3</v>
      </c>
      <c r="D1664" s="12" t="s">
        <v>728</v>
      </c>
      <c r="E1664">
        <v>1</v>
      </c>
    </row>
    <row r="1665" spans="1:5" ht="15" customHeight="1" x14ac:dyDescent="0.25">
      <c r="A1665" s="12" t="s">
        <v>2656</v>
      </c>
      <c r="B1665" s="12" t="s">
        <v>1271</v>
      </c>
      <c r="C1665" s="12" t="s">
        <v>2035</v>
      </c>
      <c r="D1665" s="12" t="s">
        <v>710</v>
      </c>
      <c r="E1665">
        <v>1</v>
      </c>
    </row>
    <row r="1666" spans="1:5" ht="15" customHeight="1" x14ac:dyDescent="0.25">
      <c r="A1666" s="12" t="s">
        <v>2590</v>
      </c>
      <c r="B1666" s="12" t="s">
        <v>2589</v>
      </c>
      <c r="C1666" s="12" t="s">
        <v>2035</v>
      </c>
      <c r="D1666" s="12" t="s">
        <v>712</v>
      </c>
      <c r="E1666">
        <v>1</v>
      </c>
    </row>
    <row r="1667" spans="1:5" ht="15" customHeight="1" x14ac:dyDescent="0.25">
      <c r="A1667" s="12" t="s">
        <v>2765</v>
      </c>
      <c r="B1667" s="12" t="s">
        <v>161</v>
      </c>
      <c r="C1667" s="12" t="s">
        <v>2035</v>
      </c>
      <c r="D1667" s="12" t="s">
        <v>721</v>
      </c>
      <c r="E1667">
        <v>1</v>
      </c>
    </row>
    <row r="1668" spans="1:5" ht="15" customHeight="1" x14ac:dyDescent="0.25">
      <c r="A1668" s="12" t="s">
        <v>2219</v>
      </c>
      <c r="B1668" s="12" t="s">
        <v>486</v>
      </c>
      <c r="C1668" s="12" t="s">
        <v>2</v>
      </c>
      <c r="D1668" s="12" t="s">
        <v>719</v>
      </c>
      <c r="E1668">
        <v>1</v>
      </c>
    </row>
    <row r="1669" spans="1:5" ht="15" customHeight="1" x14ac:dyDescent="0.25">
      <c r="A1669" s="12" t="s">
        <v>2651</v>
      </c>
      <c r="B1669" s="12" t="s">
        <v>1587</v>
      </c>
      <c r="C1669" s="12" t="s">
        <v>705</v>
      </c>
      <c r="D1669" s="12" t="s">
        <v>709</v>
      </c>
      <c r="E1669">
        <v>1</v>
      </c>
    </row>
    <row r="1670" spans="1:5" ht="15" customHeight="1" x14ac:dyDescent="0.25">
      <c r="A1670" s="12" t="s">
        <v>2991</v>
      </c>
      <c r="B1670" s="12" t="s">
        <v>164</v>
      </c>
      <c r="C1670" s="12" t="s">
        <v>737</v>
      </c>
      <c r="D1670" s="12" t="s">
        <v>712</v>
      </c>
      <c r="E1670">
        <v>1</v>
      </c>
    </row>
    <row r="1671" spans="1:5" ht="15" customHeight="1" x14ac:dyDescent="0.25">
      <c r="A1671" s="12" t="s">
        <v>2465</v>
      </c>
      <c r="B1671" s="12" t="s">
        <v>89</v>
      </c>
      <c r="C1671" s="12" t="s">
        <v>705</v>
      </c>
      <c r="D1671" s="12" t="s">
        <v>720</v>
      </c>
      <c r="E1671">
        <v>1</v>
      </c>
    </row>
    <row r="1672" spans="1:5" ht="15" customHeight="1" x14ac:dyDescent="0.25">
      <c r="A1672" s="12" t="s">
        <v>2824</v>
      </c>
      <c r="B1672" s="12" t="s">
        <v>474</v>
      </c>
      <c r="C1672" s="12" t="s">
        <v>1</v>
      </c>
      <c r="D1672" s="12" t="s">
        <v>727</v>
      </c>
      <c r="E1672">
        <v>1</v>
      </c>
    </row>
    <row r="1673" spans="1:5" ht="15" customHeight="1" x14ac:dyDescent="0.25">
      <c r="A1673" s="12" t="s">
        <v>3149</v>
      </c>
      <c r="B1673" s="12" t="s">
        <v>422</v>
      </c>
      <c r="C1673" s="12" t="s">
        <v>705</v>
      </c>
      <c r="D1673" s="12" t="s">
        <v>704</v>
      </c>
      <c r="E1673">
        <v>1</v>
      </c>
    </row>
    <row r="1674" spans="1:5" ht="15" customHeight="1" x14ac:dyDescent="0.25">
      <c r="A1674" s="12" t="s">
        <v>3390</v>
      </c>
      <c r="B1674" s="12" t="s">
        <v>164</v>
      </c>
      <c r="C1674" s="12" t="s">
        <v>705</v>
      </c>
      <c r="D1674" s="12" t="s">
        <v>713</v>
      </c>
      <c r="E1674">
        <v>1</v>
      </c>
    </row>
    <row r="1675" spans="1:5" ht="15" customHeight="1" x14ac:dyDescent="0.25">
      <c r="A1675" s="12" t="s">
        <v>2630</v>
      </c>
      <c r="B1675" s="12" t="s">
        <v>140</v>
      </c>
      <c r="C1675" s="12" t="s">
        <v>2035</v>
      </c>
      <c r="D1675" s="12" t="s">
        <v>721</v>
      </c>
      <c r="E1675">
        <v>1</v>
      </c>
    </row>
    <row r="1676" spans="1:5" ht="15" customHeight="1" x14ac:dyDescent="0.25">
      <c r="A1676" s="12" t="s">
        <v>791</v>
      </c>
      <c r="B1676" s="12" t="s">
        <v>54</v>
      </c>
      <c r="C1676" s="12" t="s">
        <v>705</v>
      </c>
      <c r="D1676" s="12" t="s">
        <v>736</v>
      </c>
      <c r="E1676">
        <v>1</v>
      </c>
    </row>
    <row r="1677" spans="1:5" ht="15" customHeight="1" x14ac:dyDescent="0.25">
      <c r="A1677" s="12" t="s">
        <v>3164</v>
      </c>
      <c r="B1677" s="12" t="s">
        <v>563</v>
      </c>
      <c r="C1677" s="12" t="s">
        <v>2</v>
      </c>
      <c r="D1677" s="12" t="s">
        <v>717</v>
      </c>
      <c r="E1677">
        <v>1</v>
      </c>
    </row>
    <row r="1678" spans="1:5" ht="15" customHeight="1" x14ac:dyDescent="0.25">
      <c r="A1678" s="12" t="s">
        <v>909</v>
      </c>
      <c r="B1678" s="12" t="s">
        <v>167</v>
      </c>
      <c r="C1678" s="12" t="s">
        <v>2035</v>
      </c>
      <c r="D1678" s="12" t="s">
        <v>718</v>
      </c>
      <c r="E1678">
        <v>1</v>
      </c>
    </row>
    <row r="1679" spans="1:5" ht="15" customHeight="1" x14ac:dyDescent="0.25">
      <c r="A1679" s="12" t="s">
        <v>2838</v>
      </c>
      <c r="B1679" s="12" t="s">
        <v>160</v>
      </c>
      <c r="C1679" s="12" t="s">
        <v>737</v>
      </c>
      <c r="D1679" s="12" t="s">
        <v>703</v>
      </c>
      <c r="E1679">
        <v>1</v>
      </c>
    </row>
    <row r="1680" spans="1:5" ht="15" customHeight="1" x14ac:dyDescent="0.25">
      <c r="A1680" s="12" t="s">
        <v>3542</v>
      </c>
      <c r="B1680" s="12" t="s">
        <v>1054</v>
      </c>
      <c r="C1680" s="12" t="s">
        <v>3</v>
      </c>
      <c r="D1680" s="12" t="s">
        <v>703</v>
      </c>
      <c r="E1680">
        <v>1</v>
      </c>
    </row>
    <row r="1681" spans="1:5" ht="15" customHeight="1" x14ac:dyDescent="0.25">
      <c r="A1681" s="12" t="s">
        <v>3088</v>
      </c>
      <c r="B1681" s="12" t="s">
        <v>936</v>
      </c>
      <c r="C1681" s="12" t="s">
        <v>737</v>
      </c>
      <c r="D1681" s="12" t="s">
        <v>707</v>
      </c>
      <c r="E1681">
        <v>1</v>
      </c>
    </row>
    <row r="1682" spans="1:5" ht="15" customHeight="1" x14ac:dyDescent="0.25">
      <c r="A1682" s="12" t="s">
        <v>1570</v>
      </c>
      <c r="B1682" s="12" t="s">
        <v>89</v>
      </c>
      <c r="C1682" s="12" t="s">
        <v>2035</v>
      </c>
      <c r="D1682" s="12" t="s">
        <v>701</v>
      </c>
      <c r="E1682">
        <v>1</v>
      </c>
    </row>
    <row r="1683" spans="1:5" ht="15" customHeight="1" x14ac:dyDescent="0.25">
      <c r="A1683" s="12" t="s">
        <v>2739</v>
      </c>
      <c r="B1683" s="12" t="s">
        <v>402</v>
      </c>
      <c r="C1683" s="12" t="s">
        <v>1</v>
      </c>
      <c r="D1683" s="12" t="s">
        <v>728</v>
      </c>
      <c r="E1683">
        <v>1</v>
      </c>
    </row>
    <row r="1684" spans="1:5" ht="15" customHeight="1" x14ac:dyDescent="0.25">
      <c r="A1684" s="12" t="s">
        <v>875</v>
      </c>
      <c r="B1684" s="12" t="s">
        <v>744</v>
      </c>
      <c r="C1684" s="12" t="s">
        <v>2</v>
      </c>
      <c r="D1684" s="12" t="s">
        <v>736</v>
      </c>
      <c r="E1684">
        <v>1</v>
      </c>
    </row>
    <row r="1685" spans="1:5" ht="15" customHeight="1" x14ac:dyDescent="0.25">
      <c r="A1685" s="12" t="s">
        <v>2099</v>
      </c>
      <c r="B1685" s="12" t="s">
        <v>164</v>
      </c>
      <c r="C1685" s="12" t="s">
        <v>2035</v>
      </c>
      <c r="D1685" s="12" t="s">
        <v>724</v>
      </c>
      <c r="E1685">
        <v>1</v>
      </c>
    </row>
    <row r="1686" spans="1:5" ht="15" customHeight="1" x14ac:dyDescent="0.25">
      <c r="A1686" s="12" t="s">
        <v>2917</v>
      </c>
      <c r="B1686" s="12" t="s">
        <v>188</v>
      </c>
      <c r="C1686" s="12" t="s">
        <v>1</v>
      </c>
      <c r="D1686" s="12" t="s">
        <v>710</v>
      </c>
      <c r="E1686">
        <v>1</v>
      </c>
    </row>
    <row r="1687" spans="1:5" ht="15" customHeight="1" x14ac:dyDescent="0.25">
      <c r="A1687" s="12" t="s">
        <v>2350</v>
      </c>
      <c r="B1687" s="12" t="s">
        <v>1991</v>
      </c>
      <c r="C1687" s="12" t="s">
        <v>2035</v>
      </c>
      <c r="D1687" s="12" t="s">
        <v>709</v>
      </c>
      <c r="E1687">
        <v>1</v>
      </c>
    </row>
    <row r="1688" spans="1:5" ht="15" customHeight="1" x14ac:dyDescent="0.25">
      <c r="A1688" s="12" t="s">
        <v>2677</v>
      </c>
      <c r="B1688" s="12" t="s">
        <v>2676</v>
      </c>
      <c r="C1688" s="12" t="s">
        <v>705</v>
      </c>
      <c r="D1688" s="12" t="s">
        <v>726</v>
      </c>
      <c r="E1688">
        <v>1</v>
      </c>
    </row>
    <row r="1689" spans="1:5" ht="15" customHeight="1" x14ac:dyDescent="0.25">
      <c r="A1689" s="12" t="s">
        <v>3141</v>
      </c>
      <c r="B1689" s="12" t="s">
        <v>563</v>
      </c>
      <c r="C1689" s="12" t="s">
        <v>737</v>
      </c>
      <c r="D1689" s="12" t="s">
        <v>713</v>
      </c>
      <c r="E1689">
        <v>1</v>
      </c>
    </row>
    <row r="1690" spans="1:5" ht="15" customHeight="1" x14ac:dyDescent="0.25">
      <c r="A1690" s="12" t="s">
        <v>3141</v>
      </c>
      <c r="B1690" s="12" t="s">
        <v>749</v>
      </c>
      <c r="C1690" s="12" t="s">
        <v>737</v>
      </c>
      <c r="D1690" s="12" t="s">
        <v>713</v>
      </c>
      <c r="E1690">
        <v>1</v>
      </c>
    </row>
    <row r="1691" spans="1:5" ht="15" customHeight="1" x14ac:dyDescent="0.25">
      <c r="A1691" s="12" t="s">
        <v>286</v>
      </c>
      <c r="B1691" s="12" t="s">
        <v>2591</v>
      </c>
      <c r="C1691" s="12" t="s">
        <v>2</v>
      </c>
      <c r="D1691" s="12" t="s">
        <v>710</v>
      </c>
      <c r="E1691">
        <v>1</v>
      </c>
    </row>
    <row r="1692" spans="1:5" ht="15" customHeight="1" x14ac:dyDescent="0.25">
      <c r="A1692" s="12" t="s">
        <v>286</v>
      </c>
      <c r="B1692" s="12" t="s">
        <v>61</v>
      </c>
      <c r="C1692" s="12" t="s">
        <v>2035</v>
      </c>
      <c r="D1692" s="12" t="s">
        <v>846</v>
      </c>
      <c r="E1692">
        <v>1</v>
      </c>
    </row>
    <row r="1693" spans="1:5" ht="15" customHeight="1" x14ac:dyDescent="0.25">
      <c r="A1693" s="12" t="s">
        <v>286</v>
      </c>
      <c r="B1693" s="12" t="s">
        <v>664</v>
      </c>
      <c r="C1693" s="12" t="s">
        <v>737</v>
      </c>
      <c r="D1693" s="12" t="s">
        <v>846</v>
      </c>
      <c r="E1693">
        <v>1</v>
      </c>
    </row>
    <row r="1694" spans="1:5" ht="15" customHeight="1" x14ac:dyDescent="0.25">
      <c r="A1694" s="12" t="s">
        <v>286</v>
      </c>
      <c r="B1694" s="12" t="s">
        <v>148</v>
      </c>
      <c r="C1694" s="12" t="s">
        <v>737</v>
      </c>
      <c r="D1694" s="12" t="s">
        <v>714</v>
      </c>
      <c r="E1694">
        <v>1</v>
      </c>
    </row>
    <row r="1695" spans="1:5" ht="15" customHeight="1" x14ac:dyDescent="0.25">
      <c r="A1695" s="12" t="s">
        <v>286</v>
      </c>
      <c r="B1695" s="12" t="s">
        <v>193</v>
      </c>
      <c r="C1695" s="12" t="s">
        <v>737</v>
      </c>
      <c r="D1695" s="12" t="s">
        <v>719</v>
      </c>
      <c r="E1695">
        <v>1</v>
      </c>
    </row>
    <row r="1696" spans="1:5" ht="15" customHeight="1" x14ac:dyDescent="0.25">
      <c r="A1696" s="12" t="s">
        <v>286</v>
      </c>
      <c r="B1696" s="12" t="s">
        <v>3568</v>
      </c>
      <c r="C1696" s="12" t="s">
        <v>705</v>
      </c>
      <c r="D1696" s="12" t="s">
        <v>707</v>
      </c>
      <c r="E1696">
        <v>1</v>
      </c>
    </row>
    <row r="1697" spans="1:5" ht="15" customHeight="1" x14ac:dyDescent="0.25">
      <c r="A1697" s="12" t="s">
        <v>286</v>
      </c>
      <c r="B1697" s="12" t="s">
        <v>1148</v>
      </c>
      <c r="C1697" s="12" t="s">
        <v>734</v>
      </c>
      <c r="D1697" s="12" t="s">
        <v>702</v>
      </c>
      <c r="E1697">
        <v>1</v>
      </c>
    </row>
    <row r="1698" spans="1:5" ht="15" customHeight="1" x14ac:dyDescent="0.25">
      <c r="A1698" s="12" t="s">
        <v>1086</v>
      </c>
      <c r="B1698" s="12" t="s">
        <v>156</v>
      </c>
      <c r="C1698" s="12" t="s">
        <v>2035</v>
      </c>
      <c r="D1698" s="12" t="s">
        <v>715</v>
      </c>
      <c r="E1698">
        <v>1</v>
      </c>
    </row>
    <row r="1699" spans="1:5" ht="15" customHeight="1" x14ac:dyDescent="0.25">
      <c r="A1699" s="12" t="s">
        <v>2551</v>
      </c>
      <c r="B1699" s="12" t="s">
        <v>2550</v>
      </c>
      <c r="C1699" s="12" t="s">
        <v>2035</v>
      </c>
      <c r="D1699" s="12" t="s">
        <v>713</v>
      </c>
      <c r="E1699">
        <v>1</v>
      </c>
    </row>
    <row r="1700" spans="1:5" ht="15" customHeight="1" x14ac:dyDescent="0.25">
      <c r="A1700" s="12" t="s">
        <v>589</v>
      </c>
      <c r="B1700" s="12" t="s">
        <v>2049</v>
      </c>
      <c r="C1700" s="12" t="s">
        <v>3</v>
      </c>
      <c r="D1700" s="12" t="s">
        <v>699</v>
      </c>
      <c r="E1700">
        <v>1</v>
      </c>
    </row>
    <row r="1701" spans="1:5" ht="15" customHeight="1" x14ac:dyDescent="0.25">
      <c r="A1701" s="12" t="s">
        <v>3129</v>
      </c>
      <c r="B1701" s="12" t="s">
        <v>196</v>
      </c>
      <c r="C1701" s="12" t="s">
        <v>705</v>
      </c>
      <c r="D1701" s="12" t="s">
        <v>736</v>
      </c>
      <c r="E1701">
        <v>1</v>
      </c>
    </row>
    <row r="1702" spans="1:5" ht="15" customHeight="1" x14ac:dyDescent="0.25">
      <c r="A1702" s="12" t="s">
        <v>2458</v>
      </c>
      <c r="B1702" s="12" t="s">
        <v>32</v>
      </c>
      <c r="C1702" s="12" t="s">
        <v>737</v>
      </c>
      <c r="D1702" s="12" t="s">
        <v>715</v>
      </c>
      <c r="E1702">
        <v>1</v>
      </c>
    </row>
    <row r="1703" spans="1:5" ht="15" customHeight="1" x14ac:dyDescent="0.25">
      <c r="A1703" s="12" t="s">
        <v>3109</v>
      </c>
      <c r="B1703" s="12" t="s">
        <v>54</v>
      </c>
      <c r="C1703" s="12" t="s">
        <v>737</v>
      </c>
      <c r="D1703" s="12" t="s">
        <v>736</v>
      </c>
      <c r="E1703">
        <v>1</v>
      </c>
    </row>
    <row r="1704" spans="1:5" ht="15" customHeight="1" x14ac:dyDescent="0.25">
      <c r="A1704" s="12" t="s">
        <v>3029</v>
      </c>
      <c r="B1704" s="12" t="s">
        <v>3028</v>
      </c>
      <c r="C1704" s="12" t="s">
        <v>2035</v>
      </c>
      <c r="D1704" s="12" t="s">
        <v>707</v>
      </c>
      <c r="E1704">
        <v>1</v>
      </c>
    </row>
    <row r="1705" spans="1:5" ht="15" customHeight="1" x14ac:dyDescent="0.25">
      <c r="A1705" s="12" t="s">
        <v>171</v>
      </c>
      <c r="B1705" s="12" t="s">
        <v>613</v>
      </c>
      <c r="C1705" s="12" t="s">
        <v>737</v>
      </c>
      <c r="D1705" s="12" t="s">
        <v>714</v>
      </c>
      <c r="E1705">
        <v>1</v>
      </c>
    </row>
    <row r="1706" spans="1:5" ht="15" customHeight="1" x14ac:dyDescent="0.25">
      <c r="A1706" s="12" t="s">
        <v>171</v>
      </c>
      <c r="B1706" s="12" t="s">
        <v>459</v>
      </c>
      <c r="C1706" s="12" t="s">
        <v>705</v>
      </c>
      <c r="D1706" s="12" t="s">
        <v>726</v>
      </c>
      <c r="E1706">
        <v>1</v>
      </c>
    </row>
    <row r="1707" spans="1:5" ht="15" customHeight="1" x14ac:dyDescent="0.25">
      <c r="A1707" s="12" t="s">
        <v>171</v>
      </c>
      <c r="B1707" s="12" t="s">
        <v>1144</v>
      </c>
      <c r="C1707" s="12" t="s">
        <v>2</v>
      </c>
      <c r="D1707" s="12" t="s">
        <v>703</v>
      </c>
      <c r="E1707">
        <v>1</v>
      </c>
    </row>
    <row r="1708" spans="1:5" ht="15" customHeight="1" x14ac:dyDescent="0.25">
      <c r="A1708" s="12" t="s">
        <v>2774</v>
      </c>
      <c r="B1708" s="12" t="s">
        <v>616</v>
      </c>
      <c r="C1708" s="12" t="s">
        <v>2035</v>
      </c>
      <c r="D1708" s="12" t="s">
        <v>699</v>
      </c>
      <c r="E1708">
        <v>1</v>
      </c>
    </row>
    <row r="1709" spans="1:5" ht="15" customHeight="1" x14ac:dyDescent="0.25">
      <c r="A1709" s="12" t="s">
        <v>2103</v>
      </c>
      <c r="B1709" s="12" t="s">
        <v>250</v>
      </c>
      <c r="C1709" s="12" t="s">
        <v>737</v>
      </c>
      <c r="D1709" s="12" t="s">
        <v>717</v>
      </c>
      <c r="E1709">
        <v>1</v>
      </c>
    </row>
    <row r="1710" spans="1:5" ht="15" customHeight="1" x14ac:dyDescent="0.25">
      <c r="A1710" s="12" t="s">
        <v>2103</v>
      </c>
      <c r="B1710" s="12" t="s">
        <v>147</v>
      </c>
      <c r="C1710" s="12" t="s">
        <v>2035</v>
      </c>
      <c r="D1710" s="12" t="s">
        <v>709</v>
      </c>
      <c r="E1710">
        <v>1</v>
      </c>
    </row>
    <row r="1711" spans="1:5" ht="15" customHeight="1" x14ac:dyDescent="0.25">
      <c r="A1711" s="12" t="s">
        <v>2484</v>
      </c>
      <c r="B1711" s="12" t="s">
        <v>2483</v>
      </c>
      <c r="C1711" s="12" t="s">
        <v>2035</v>
      </c>
      <c r="D1711" s="12" t="s">
        <v>707</v>
      </c>
      <c r="E1711">
        <v>1</v>
      </c>
    </row>
    <row r="1712" spans="1:5" ht="15" customHeight="1" x14ac:dyDescent="0.25">
      <c r="A1712" s="12" t="s">
        <v>2484</v>
      </c>
      <c r="B1712" s="12" t="s">
        <v>138</v>
      </c>
      <c r="C1712" s="12" t="s">
        <v>3</v>
      </c>
      <c r="D1712" s="12" t="s">
        <v>846</v>
      </c>
      <c r="E1712">
        <v>1</v>
      </c>
    </row>
    <row r="1713" spans="1:5" ht="15" customHeight="1" x14ac:dyDescent="0.25">
      <c r="A1713" s="12" t="s">
        <v>2722</v>
      </c>
      <c r="B1713" s="12" t="s">
        <v>530</v>
      </c>
      <c r="C1713" s="12" t="s">
        <v>737</v>
      </c>
      <c r="D1713" s="12" t="s">
        <v>717</v>
      </c>
      <c r="E1713">
        <v>1</v>
      </c>
    </row>
    <row r="1714" spans="1:5" ht="15" customHeight="1" x14ac:dyDescent="0.25">
      <c r="A1714" s="12" t="s">
        <v>3445</v>
      </c>
      <c r="B1714" s="12" t="s">
        <v>156</v>
      </c>
      <c r="C1714" s="12" t="s">
        <v>705</v>
      </c>
      <c r="D1714" s="12" t="s">
        <v>712</v>
      </c>
      <c r="E1714">
        <v>1</v>
      </c>
    </row>
    <row r="1715" spans="1:5" ht="15" customHeight="1" x14ac:dyDescent="0.25">
      <c r="A1715" s="12" t="s">
        <v>3490</v>
      </c>
      <c r="B1715" s="12" t="s">
        <v>43</v>
      </c>
      <c r="C1715" s="12" t="s">
        <v>2</v>
      </c>
      <c r="D1715" s="12" t="s">
        <v>703</v>
      </c>
      <c r="E1715">
        <v>1</v>
      </c>
    </row>
    <row r="1716" spans="1:5" ht="15" customHeight="1" x14ac:dyDescent="0.25">
      <c r="A1716" s="12" t="s">
        <v>1065</v>
      </c>
      <c r="B1716" s="12" t="s">
        <v>1540</v>
      </c>
      <c r="C1716" s="12" t="s">
        <v>737</v>
      </c>
      <c r="D1716" s="12" t="s">
        <v>715</v>
      </c>
      <c r="E1716">
        <v>1</v>
      </c>
    </row>
    <row r="1717" spans="1:5" ht="15" customHeight="1" x14ac:dyDescent="0.25">
      <c r="A1717" s="12" t="s">
        <v>3564</v>
      </c>
      <c r="B1717" s="12" t="s">
        <v>32</v>
      </c>
      <c r="C1717" s="12" t="s">
        <v>737</v>
      </c>
      <c r="D1717" s="12" t="s">
        <v>724</v>
      </c>
      <c r="E1717">
        <v>1</v>
      </c>
    </row>
    <row r="1718" spans="1:5" ht="15" customHeight="1" x14ac:dyDescent="0.25">
      <c r="A1718" s="12" t="s">
        <v>3032</v>
      </c>
      <c r="B1718" s="12" t="s">
        <v>302</v>
      </c>
      <c r="C1718" s="12" t="s">
        <v>2035</v>
      </c>
      <c r="D1718" s="12" t="s">
        <v>708</v>
      </c>
      <c r="E1718">
        <v>1</v>
      </c>
    </row>
    <row r="1719" spans="1:5" ht="15" customHeight="1" x14ac:dyDescent="0.25">
      <c r="A1719" s="12" t="s">
        <v>3020</v>
      </c>
      <c r="B1719" s="12" t="s">
        <v>167</v>
      </c>
      <c r="C1719" s="12" t="s">
        <v>737</v>
      </c>
      <c r="D1719" s="12" t="s">
        <v>717</v>
      </c>
      <c r="E1719">
        <v>1</v>
      </c>
    </row>
    <row r="1720" spans="1:5" ht="15" customHeight="1" x14ac:dyDescent="0.25">
      <c r="A1720" s="12" t="s">
        <v>1566</v>
      </c>
      <c r="B1720" s="12" t="s">
        <v>397</v>
      </c>
      <c r="C1720" s="12" t="s">
        <v>705</v>
      </c>
      <c r="D1720" s="12" t="s">
        <v>699</v>
      </c>
      <c r="E1720">
        <v>1</v>
      </c>
    </row>
    <row r="1721" spans="1:5" ht="15" customHeight="1" x14ac:dyDescent="0.25">
      <c r="A1721" s="12" t="s">
        <v>2624</v>
      </c>
      <c r="B1721" s="12" t="s">
        <v>275</v>
      </c>
      <c r="C1721" s="12" t="s">
        <v>737</v>
      </c>
      <c r="D1721" s="12" t="s">
        <v>728</v>
      </c>
      <c r="E1721">
        <v>1</v>
      </c>
    </row>
    <row r="1722" spans="1:5" ht="15" customHeight="1" x14ac:dyDescent="0.25">
      <c r="A1722" s="12" t="s">
        <v>3072</v>
      </c>
      <c r="B1722" s="12" t="s">
        <v>27</v>
      </c>
      <c r="C1722" s="12" t="s">
        <v>2035</v>
      </c>
      <c r="D1722" s="12" t="s">
        <v>721</v>
      </c>
      <c r="E1722">
        <v>1</v>
      </c>
    </row>
    <row r="1723" spans="1:5" ht="15" customHeight="1" x14ac:dyDescent="0.25">
      <c r="A1723" s="12" t="s">
        <v>2790</v>
      </c>
      <c r="B1723" s="12" t="s">
        <v>47</v>
      </c>
      <c r="C1723" s="12" t="s">
        <v>1</v>
      </c>
      <c r="D1723" s="12" t="s">
        <v>717</v>
      </c>
      <c r="E1723">
        <v>1</v>
      </c>
    </row>
    <row r="1724" spans="1:5" ht="15" customHeight="1" x14ac:dyDescent="0.25">
      <c r="A1724" s="12" t="s">
        <v>1616</v>
      </c>
      <c r="B1724" s="12" t="s">
        <v>136</v>
      </c>
      <c r="C1724" s="12" t="s">
        <v>705</v>
      </c>
      <c r="D1724" s="12" t="s">
        <v>736</v>
      </c>
      <c r="E1724">
        <v>1</v>
      </c>
    </row>
    <row r="1725" spans="1:5" ht="15" customHeight="1" x14ac:dyDescent="0.25">
      <c r="A1725" s="12" t="s">
        <v>3522</v>
      </c>
      <c r="B1725" s="12" t="s">
        <v>2115</v>
      </c>
      <c r="C1725" s="12" t="s">
        <v>2035</v>
      </c>
      <c r="D1725" s="12" t="s">
        <v>726</v>
      </c>
      <c r="E1725">
        <v>1</v>
      </c>
    </row>
    <row r="1726" spans="1:5" ht="15" customHeight="1" x14ac:dyDescent="0.25">
      <c r="A1726" s="12" t="s">
        <v>2795</v>
      </c>
      <c r="B1726" s="12" t="s">
        <v>2080</v>
      </c>
      <c r="C1726" s="12" t="s">
        <v>2035</v>
      </c>
      <c r="D1726" s="12" t="s">
        <v>716</v>
      </c>
      <c r="E1726">
        <v>1</v>
      </c>
    </row>
    <row r="1727" spans="1:5" ht="15" customHeight="1" x14ac:dyDescent="0.25">
      <c r="A1727" s="12" t="s">
        <v>2647</v>
      </c>
      <c r="B1727" s="12" t="s">
        <v>148</v>
      </c>
      <c r="C1727" s="12" t="s">
        <v>705</v>
      </c>
      <c r="D1727" s="12" t="s">
        <v>704</v>
      </c>
      <c r="E1727">
        <v>1</v>
      </c>
    </row>
    <row r="1728" spans="1:5" ht="15" customHeight="1" x14ac:dyDescent="0.25">
      <c r="A1728" s="12" t="s">
        <v>2777</v>
      </c>
      <c r="B1728" s="12" t="s">
        <v>437</v>
      </c>
      <c r="C1728" s="12" t="s">
        <v>2</v>
      </c>
      <c r="D1728" s="12" t="s">
        <v>707</v>
      </c>
      <c r="E1728">
        <v>1</v>
      </c>
    </row>
    <row r="1729" spans="1:5" ht="15" customHeight="1" x14ac:dyDescent="0.25">
      <c r="A1729" s="12" t="s">
        <v>2612</v>
      </c>
      <c r="B1729" s="12" t="s">
        <v>63</v>
      </c>
      <c r="C1729" s="12" t="s">
        <v>737</v>
      </c>
      <c r="D1729" s="12" t="s">
        <v>711</v>
      </c>
      <c r="E1729">
        <v>1</v>
      </c>
    </row>
    <row r="1730" spans="1:5" ht="15" customHeight="1" x14ac:dyDescent="0.25">
      <c r="A1730" s="12" t="s">
        <v>3511</v>
      </c>
      <c r="B1730" s="12" t="s">
        <v>132</v>
      </c>
      <c r="C1730" s="12" t="s">
        <v>2035</v>
      </c>
      <c r="D1730" s="12" t="s">
        <v>720</v>
      </c>
      <c r="E1730">
        <v>1</v>
      </c>
    </row>
    <row r="1731" spans="1:5" ht="15" customHeight="1" x14ac:dyDescent="0.25">
      <c r="A1731" s="12" t="s">
        <v>3488</v>
      </c>
      <c r="B1731" s="12" t="s">
        <v>117</v>
      </c>
      <c r="C1731" s="12" t="s">
        <v>3</v>
      </c>
      <c r="D1731" s="12" t="s">
        <v>704</v>
      </c>
      <c r="E1731">
        <v>1</v>
      </c>
    </row>
    <row r="1732" spans="1:5" ht="15" customHeight="1" x14ac:dyDescent="0.25">
      <c r="A1732" s="12" t="s">
        <v>2533</v>
      </c>
      <c r="B1732" s="12" t="s">
        <v>43</v>
      </c>
      <c r="C1732" s="12" t="s">
        <v>705</v>
      </c>
      <c r="D1732" s="12" t="s">
        <v>699</v>
      </c>
      <c r="E1732">
        <v>1</v>
      </c>
    </row>
    <row r="1733" spans="1:5" ht="15" customHeight="1" x14ac:dyDescent="0.25">
      <c r="A1733" s="12" t="s">
        <v>1929</v>
      </c>
      <c r="B1733" s="12" t="s">
        <v>156</v>
      </c>
      <c r="C1733" s="12" t="s">
        <v>2035</v>
      </c>
      <c r="D1733" s="12" t="s">
        <v>710</v>
      </c>
      <c r="E1733">
        <v>1</v>
      </c>
    </row>
    <row r="1734" spans="1:5" ht="15" customHeight="1" x14ac:dyDescent="0.25">
      <c r="A1734" s="12" t="s">
        <v>3479</v>
      </c>
      <c r="B1734" s="12" t="s">
        <v>132</v>
      </c>
      <c r="C1734" s="12" t="s">
        <v>705</v>
      </c>
      <c r="D1734" s="12" t="s">
        <v>704</v>
      </c>
      <c r="E1734">
        <v>1</v>
      </c>
    </row>
    <row r="1735" spans="1:5" ht="15" customHeight="1" x14ac:dyDescent="0.25">
      <c r="A1735" s="12" t="s">
        <v>2671</v>
      </c>
      <c r="B1735" s="12" t="s">
        <v>54</v>
      </c>
      <c r="C1735" s="12" t="s">
        <v>1</v>
      </c>
      <c r="D1735" s="12" t="s">
        <v>736</v>
      </c>
      <c r="E1735">
        <v>1</v>
      </c>
    </row>
    <row r="1736" spans="1:5" ht="15" customHeight="1" x14ac:dyDescent="0.25">
      <c r="A1736" s="12" t="s">
        <v>2669</v>
      </c>
      <c r="B1736" s="12" t="s">
        <v>1363</v>
      </c>
      <c r="C1736" s="12" t="s">
        <v>705</v>
      </c>
      <c r="D1736" s="12" t="s">
        <v>846</v>
      </c>
      <c r="E1736">
        <v>1</v>
      </c>
    </row>
    <row r="1737" spans="1:5" ht="15" customHeight="1" x14ac:dyDescent="0.25">
      <c r="A1737" s="12" t="s">
        <v>2027</v>
      </c>
      <c r="B1737" s="12" t="s">
        <v>302</v>
      </c>
      <c r="C1737" s="12" t="s">
        <v>705</v>
      </c>
      <c r="D1737" s="12" t="s">
        <v>716</v>
      </c>
      <c r="E1737">
        <v>1</v>
      </c>
    </row>
    <row r="1738" spans="1:5" ht="15" customHeight="1" x14ac:dyDescent="0.25">
      <c r="A1738" s="12" t="s">
        <v>1552</v>
      </c>
      <c r="B1738" s="12" t="s">
        <v>1551</v>
      </c>
      <c r="C1738" s="12" t="s">
        <v>2</v>
      </c>
      <c r="D1738" s="12" t="s">
        <v>710</v>
      </c>
      <c r="E1738">
        <v>1</v>
      </c>
    </row>
    <row r="1739" spans="1:5" ht="15" customHeight="1" x14ac:dyDescent="0.25">
      <c r="A1739" s="12" t="s">
        <v>1552</v>
      </c>
      <c r="B1739" s="12" t="s">
        <v>749</v>
      </c>
      <c r="C1739" s="12" t="s">
        <v>1</v>
      </c>
      <c r="D1739" s="12" t="s">
        <v>725</v>
      </c>
      <c r="E1739">
        <v>1</v>
      </c>
    </row>
    <row r="1740" spans="1:5" ht="15" customHeight="1" x14ac:dyDescent="0.25">
      <c r="A1740" s="12" t="s">
        <v>2732</v>
      </c>
      <c r="B1740" s="12" t="s">
        <v>185</v>
      </c>
      <c r="C1740" s="12" t="s">
        <v>2035</v>
      </c>
      <c r="D1740" s="12" t="s">
        <v>710</v>
      </c>
      <c r="E1740">
        <v>1</v>
      </c>
    </row>
    <row r="1741" spans="1:5" ht="15" customHeight="1" x14ac:dyDescent="0.25">
      <c r="A1741" s="12" t="s">
        <v>3332</v>
      </c>
      <c r="B1741" s="12" t="s">
        <v>32</v>
      </c>
      <c r="C1741" s="12" t="s">
        <v>2035</v>
      </c>
      <c r="D1741" s="12" t="s">
        <v>702</v>
      </c>
      <c r="E1741">
        <v>1</v>
      </c>
    </row>
    <row r="1742" spans="1:5" ht="15" customHeight="1" x14ac:dyDescent="0.25">
      <c r="A1742" s="12" t="s">
        <v>759</v>
      </c>
      <c r="B1742" s="12" t="s">
        <v>664</v>
      </c>
      <c r="C1742" s="12" t="s">
        <v>2035</v>
      </c>
      <c r="D1742" s="12" t="s">
        <v>725</v>
      </c>
      <c r="E1742">
        <v>1</v>
      </c>
    </row>
    <row r="1743" spans="1:5" ht="15" customHeight="1" x14ac:dyDescent="0.25">
      <c r="A1743" s="12" t="s">
        <v>759</v>
      </c>
      <c r="B1743" s="12" t="s">
        <v>121</v>
      </c>
      <c r="C1743" s="12" t="s">
        <v>737</v>
      </c>
      <c r="D1743" s="12" t="s">
        <v>712</v>
      </c>
      <c r="E1743">
        <v>1</v>
      </c>
    </row>
    <row r="1744" spans="1:5" ht="15" customHeight="1" x14ac:dyDescent="0.25">
      <c r="A1744" s="12" t="s">
        <v>759</v>
      </c>
      <c r="B1744" s="12" t="s">
        <v>2867</v>
      </c>
      <c r="C1744" s="12" t="s">
        <v>705</v>
      </c>
      <c r="D1744" s="12" t="s">
        <v>706</v>
      </c>
      <c r="E1744">
        <v>1</v>
      </c>
    </row>
    <row r="1745" spans="1:5" ht="15" customHeight="1" x14ac:dyDescent="0.25">
      <c r="A1745" s="12" t="s">
        <v>295</v>
      </c>
      <c r="B1745" s="12" t="s">
        <v>1541</v>
      </c>
      <c r="C1745" s="12" t="s">
        <v>737</v>
      </c>
      <c r="D1745" s="12" t="s">
        <v>720</v>
      </c>
      <c r="E1745">
        <v>1</v>
      </c>
    </row>
    <row r="1746" spans="1:5" ht="15" customHeight="1" x14ac:dyDescent="0.25">
      <c r="A1746" s="12" t="s">
        <v>295</v>
      </c>
      <c r="B1746" s="12" t="s">
        <v>30</v>
      </c>
      <c r="C1746" s="12" t="s">
        <v>2035</v>
      </c>
      <c r="D1746" s="12" t="s">
        <v>728</v>
      </c>
      <c r="E1746">
        <v>1</v>
      </c>
    </row>
    <row r="1747" spans="1:5" ht="15" customHeight="1" x14ac:dyDescent="0.25">
      <c r="A1747" s="12" t="s">
        <v>295</v>
      </c>
      <c r="B1747" s="12" t="s">
        <v>52</v>
      </c>
      <c r="C1747" s="12" t="s">
        <v>2035</v>
      </c>
      <c r="D1747" s="12" t="s">
        <v>718</v>
      </c>
      <c r="E1747">
        <v>1</v>
      </c>
    </row>
    <row r="1748" spans="1:5" ht="15" customHeight="1" x14ac:dyDescent="0.25">
      <c r="A1748" s="12" t="s">
        <v>295</v>
      </c>
      <c r="B1748" s="12" t="s">
        <v>1822</v>
      </c>
      <c r="C1748" s="12" t="s">
        <v>2035</v>
      </c>
      <c r="D1748" s="12" t="s">
        <v>716</v>
      </c>
      <c r="E1748">
        <v>1</v>
      </c>
    </row>
    <row r="1749" spans="1:5" ht="15" customHeight="1" x14ac:dyDescent="0.25">
      <c r="A1749" s="12" t="s">
        <v>296</v>
      </c>
      <c r="B1749" s="12" t="s">
        <v>114</v>
      </c>
      <c r="C1749" s="12" t="s">
        <v>2</v>
      </c>
      <c r="D1749" s="12" t="s">
        <v>726</v>
      </c>
      <c r="E1749">
        <v>1</v>
      </c>
    </row>
    <row r="1750" spans="1:5" ht="15" customHeight="1" x14ac:dyDescent="0.25">
      <c r="A1750" s="12" t="s">
        <v>296</v>
      </c>
      <c r="B1750" s="12" t="s">
        <v>4635</v>
      </c>
      <c r="C1750" s="12" t="s">
        <v>737</v>
      </c>
      <c r="D1750" s="12" t="s">
        <v>727</v>
      </c>
      <c r="E1750">
        <v>1</v>
      </c>
    </row>
    <row r="1751" spans="1:5" ht="15" customHeight="1" x14ac:dyDescent="0.25">
      <c r="A1751" s="12" t="s">
        <v>296</v>
      </c>
      <c r="B1751" s="12" t="s">
        <v>2481</v>
      </c>
      <c r="C1751" s="12" t="s">
        <v>2035</v>
      </c>
      <c r="D1751" s="12" t="s">
        <v>846</v>
      </c>
      <c r="E1751">
        <v>1</v>
      </c>
    </row>
    <row r="1752" spans="1:5" ht="15" customHeight="1" x14ac:dyDescent="0.25">
      <c r="A1752" s="12" t="s">
        <v>296</v>
      </c>
      <c r="B1752" s="12" t="s">
        <v>2787</v>
      </c>
      <c r="C1752" s="12" t="s">
        <v>2</v>
      </c>
      <c r="D1752" s="12" t="s">
        <v>736</v>
      </c>
      <c r="E1752">
        <v>1</v>
      </c>
    </row>
    <row r="1753" spans="1:5" ht="15" customHeight="1" x14ac:dyDescent="0.25">
      <c r="A1753" s="12" t="s">
        <v>296</v>
      </c>
      <c r="B1753" s="12" t="s">
        <v>1185</v>
      </c>
      <c r="C1753" s="12" t="s">
        <v>3</v>
      </c>
      <c r="D1753" s="12" t="s">
        <v>710</v>
      </c>
      <c r="E1753">
        <v>1</v>
      </c>
    </row>
    <row r="1754" spans="1:5" ht="15" customHeight="1" x14ac:dyDescent="0.25">
      <c r="A1754" s="12" t="s">
        <v>296</v>
      </c>
      <c r="B1754" s="12" t="s">
        <v>193</v>
      </c>
      <c r="C1754" s="12" t="s">
        <v>2035</v>
      </c>
      <c r="D1754" s="12" t="s">
        <v>712</v>
      </c>
      <c r="E1754">
        <v>1</v>
      </c>
    </row>
    <row r="1755" spans="1:5" ht="15" customHeight="1" x14ac:dyDescent="0.25">
      <c r="A1755" s="12" t="s">
        <v>296</v>
      </c>
      <c r="B1755" s="12" t="s">
        <v>61</v>
      </c>
      <c r="C1755" s="12" t="s">
        <v>705</v>
      </c>
      <c r="D1755" s="12" t="s">
        <v>728</v>
      </c>
      <c r="E1755">
        <v>1</v>
      </c>
    </row>
    <row r="1756" spans="1:5" ht="15" customHeight="1" x14ac:dyDescent="0.25">
      <c r="A1756" s="12" t="s">
        <v>296</v>
      </c>
      <c r="B1756" s="12" t="s">
        <v>83</v>
      </c>
      <c r="C1756" s="12" t="s">
        <v>2035</v>
      </c>
      <c r="D1756" s="12" t="s">
        <v>726</v>
      </c>
      <c r="E1756">
        <v>1</v>
      </c>
    </row>
    <row r="1757" spans="1:5" ht="15" customHeight="1" x14ac:dyDescent="0.25">
      <c r="A1757" s="12" t="s">
        <v>296</v>
      </c>
      <c r="B1757" s="12" t="s">
        <v>54</v>
      </c>
      <c r="C1757" s="12" t="s">
        <v>2035</v>
      </c>
      <c r="D1757" s="12" t="s">
        <v>709</v>
      </c>
      <c r="E1757">
        <v>1</v>
      </c>
    </row>
    <row r="1758" spans="1:5" ht="15" customHeight="1" x14ac:dyDescent="0.25">
      <c r="A1758" s="12" t="s">
        <v>296</v>
      </c>
      <c r="B1758" s="12" t="s">
        <v>2098</v>
      </c>
      <c r="C1758" s="12" t="s">
        <v>2035</v>
      </c>
      <c r="D1758" s="12" t="s">
        <v>716</v>
      </c>
      <c r="E1758">
        <v>1</v>
      </c>
    </row>
    <row r="1759" spans="1:5" ht="15" customHeight="1" x14ac:dyDescent="0.25">
      <c r="A1759" s="12" t="s">
        <v>296</v>
      </c>
      <c r="B1759" s="12" t="s">
        <v>3358</v>
      </c>
      <c r="C1759" s="12" t="s">
        <v>2035</v>
      </c>
      <c r="D1759" s="12" t="s">
        <v>712</v>
      </c>
      <c r="E1759">
        <v>1</v>
      </c>
    </row>
    <row r="1760" spans="1:5" ht="15" customHeight="1" x14ac:dyDescent="0.25">
      <c r="A1760" s="12" t="s">
        <v>296</v>
      </c>
      <c r="B1760" s="12" t="s">
        <v>459</v>
      </c>
      <c r="C1760" s="12" t="s">
        <v>705</v>
      </c>
      <c r="D1760" s="12" t="s">
        <v>709</v>
      </c>
      <c r="E1760">
        <v>1</v>
      </c>
    </row>
    <row r="1761" spans="1:5" ht="15" customHeight="1" x14ac:dyDescent="0.25">
      <c r="A1761" s="12" t="s">
        <v>296</v>
      </c>
      <c r="B1761" s="12" t="s">
        <v>2545</v>
      </c>
      <c r="C1761" s="12" t="s">
        <v>737</v>
      </c>
      <c r="D1761" s="12" t="s">
        <v>711</v>
      </c>
      <c r="E1761">
        <v>1</v>
      </c>
    </row>
    <row r="1762" spans="1:5" ht="15" customHeight="1" x14ac:dyDescent="0.25">
      <c r="A1762" s="12" t="s">
        <v>296</v>
      </c>
      <c r="B1762" s="12" t="s">
        <v>3068</v>
      </c>
      <c r="C1762" s="12" t="s">
        <v>2035</v>
      </c>
      <c r="D1762" s="12" t="s">
        <v>719</v>
      </c>
      <c r="E1762">
        <v>1</v>
      </c>
    </row>
    <row r="1763" spans="1:5" ht="15" customHeight="1" x14ac:dyDescent="0.25">
      <c r="A1763" s="12" t="s">
        <v>2995</v>
      </c>
      <c r="B1763" s="12" t="s">
        <v>2098</v>
      </c>
      <c r="C1763" s="12" t="s">
        <v>2035</v>
      </c>
      <c r="D1763" s="12" t="s">
        <v>701</v>
      </c>
      <c r="E1763">
        <v>1</v>
      </c>
    </row>
    <row r="1764" spans="1:5" ht="15" customHeight="1" x14ac:dyDescent="0.25">
      <c r="A1764" s="12" t="s">
        <v>3508</v>
      </c>
      <c r="B1764" s="12" t="s">
        <v>188</v>
      </c>
      <c r="C1764" s="12" t="s">
        <v>2035</v>
      </c>
      <c r="D1764" s="12" t="s">
        <v>709</v>
      </c>
      <c r="E1764">
        <v>1</v>
      </c>
    </row>
    <row r="1765" spans="1:5" ht="15" customHeight="1" x14ac:dyDescent="0.25">
      <c r="A1765" s="12" t="s">
        <v>2713</v>
      </c>
      <c r="B1765" s="12" t="s">
        <v>52</v>
      </c>
      <c r="C1765" s="12" t="s">
        <v>737</v>
      </c>
      <c r="D1765" s="12" t="s">
        <v>712</v>
      </c>
      <c r="E1765">
        <v>1</v>
      </c>
    </row>
    <row r="1766" spans="1:5" ht="15" customHeight="1" x14ac:dyDescent="0.25">
      <c r="A1766" s="12" t="s">
        <v>3370</v>
      </c>
      <c r="B1766" s="12" t="s">
        <v>285</v>
      </c>
      <c r="C1766" s="12" t="s">
        <v>2035</v>
      </c>
      <c r="D1766" s="12" t="s">
        <v>703</v>
      </c>
      <c r="E1766">
        <v>1</v>
      </c>
    </row>
    <row r="1767" spans="1:5" ht="15" customHeight="1" x14ac:dyDescent="0.25">
      <c r="A1767" s="12" t="s">
        <v>2797</v>
      </c>
      <c r="B1767" s="12" t="s">
        <v>132</v>
      </c>
      <c r="C1767" s="12" t="s">
        <v>2035</v>
      </c>
      <c r="D1767" s="12" t="s">
        <v>706</v>
      </c>
      <c r="E1767">
        <v>1</v>
      </c>
    </row>
    <row r="1768" spans="1:5" ht="15" customHeight="1" x14ac:dyDescent="0.25">
      <c r="A1768" s="12" t="s">
        <v>3206</v>
      </c>
      <c r="B1768" s="12" t="s">
        <v>156</v>
      </c>
      <c r="C1768" s="12" t="s">
        <v>737</v>
      </c>
      <c r="D1768" s="12" t="s">
        <v>736</v>
      </c>
      <c r="E1768">
        <v>1</v>
      </c>
    </row>
    <row r="1769" spans="1:5" ht="15" customHeight="1" x14ac:dyDescent="0.25">
      <c r="A1769" s="12" t="s">
        <v>2390</v>
      </c>
      <c r="B1769" s="12" t="s">
        <v>1056</v>
      </c>
      <c r="C1769" s="12" t="s">
        <v>2035</v>
      </c>
      <c r="D1769" s="12" t="s">
        <v>712</v>
      </c>
      <c r="E1769">
        <v>1</v>
      </c>
    </row>
    <row r="1770" spans="1:5" ht="15" customHeight="1" x14ac:dyDescent="0.25">
      <c r="A1770" s="12" t="s">
        <v>1608</v>
      </c>
      <c r="B1770" s="12" t="s">
        <v>121</v>
      </c>
      <c r="C1770" s="12" t="s">
        <v>2</v>
      </c>
      <c r="D1770" s="12" t="s">
        <v>717</v>
      </c>
      <c r="E1770">
        <v>1</v>
      </c>
    </row>
    <row r="1771" spans="1:5" ht="15" customHeight="1" x14ac:dyDescent="0.25">
      <c r="A1771" s="12" t="s">
        <v>1608</v>
      </c>
      <c r="B1771" s="12" t="s">
        <v>114</v>
      </c>
      <c r="C1771" s="12" t="s">
        <v>737</v>
      </c>
      <c r="D1771" s="12" t="s">
        <v>723</v>
      </c>
      <c r="E1771">
        <v>1</v>
      </c>
    </row>
    <row r="1772" spans="1:5" ht="15" customHeight="1" x14ac:dyDescent="0.25">
      <c r="A1772" s="12" t="s">
        <v>2911</v>
      </c>
      <c r="B1772" s="12" t="s">
        <v>2910</v>
      </c>
      <c r="C1772" s="12" t="s">
        <v>2035</v>
      </c>
      <c r="D1772" s="12" t="s">
        <v>710</v>
      </c>
      <c r="E1772">
        <v>1</v>
      </c>
    </row>
    <row r="1773" spans="1:5" ht="15" customHeight="1" x14ac:dyDescent="0.25">
      <c r="A1773" s="12" t="s">
        <v>3103</v>
      </c>
      <c r="B1773" s="12" t="s">
        <v>158</v>
      </c>
      <c r="C1773" s="12" t="s">
        <v>2</v>
      </c>
      <c r="D1773" s="12" t="s">
        <v>726</v>
      </c>
      <c r="E1773">
        <v>1</v>
      </c>
    </row>
    <row r="1774" spans="1:5" ht="15" customHeight="1" x14ac:dyDescent="0.25">
      <c r="A1774" s="12" t="s">
        <v>299</v>
      </c>
      <c r="B1774" s="12" t="s">
        <v>47</v>
      </c>
      <c r="C1774" s="12" t="s">
        <v>705</v>
      </c>
      <c r="D1774" s="12" t="s">
        <v>703</v>
      </c>
      <c r="E1774">
        <v>1</v>
      </c>
    </row>
    <row r="1775" spans="1:5" ht="15" customHeight="1" x14ac:dyDescent="0.25">
      <c r="A1775" s="12" t="s">
        <v>2421</v>
      </c>
      <c r="B1775" s="12" t="s">
        <v>2420</v>
      </c>
      <c r="C1775" s="12" t="s">
        <v>705</v>
      </c>
      <c r="D1775" s="12" t="s">
        <v>708</v>
      </c>
      <c r="E1775">
        <v>1</v>
      </c>
    </row>
    <row r="1776" spans="1:5" ht="15" customHeight="1" x14ac:dyDescent="0.25">
      <c r="A1776" s="12" t="s">
        <v>3059</v>
      </c>
      <c r="B1776" s="12" t="s">
        <v>3058</v>
      </c>
      <c r="C1776" s="12" t="s">
        <v>2035</v>
      </c>
      <c r="D1776" s="12" t="s">
        <v>714</v>
      </c>
      <c r="E1776">
        <v>1</v>
      </c>
    </row>
    <row r="1777" spans="1:5" ht="15" customHeight="1" x14ac:dyDescent="0.25">
      <c r="A1777" s="12" t="s">
        <v>2441</v>
      </c>
      <c r="B1777" s="12" t="s">
        <v>222</v>
      </c>
      <c r="C1777" s="12" t="s">
        <v>3</v>
      </c>
      <c r="D1777" s="12" t="s">
        <v>707</v>
      </c>
      <c r="E1777">
        <v>1</v>
      </c>
    </row>
    <row r="1778" spans="1:5" ht="15" customHeight="1" x14ac:dyDescent="0.25">
      <c r="A1778" s="12" t="s">
        <v>3043</v>
      </c>
      <c r="B1778" s="12" t="s">
        <v>3042</v>
      </c>
      <c r="C1778" s="12" t="s">
        <v>2035</v>
      </c>
      <c r="D1778" s="12" t="s">
        <v>720</v>
      </c>
      <c r="E1778">
        <v>1</v>
      </c>
    </row>
    <row r="1779" spans="1:5" ht="15" customHeight="1" x14ac:dyDescent="0.25">
      <c r="A1779" s="12" t="s">
        <v>3557</v>
      </c>
      <c r="B1779" s="12" t="s">
        <v>237</v>
      </c>
      <c r="C1779" s="12" t="s">
        <v>2035</v>
      </c>
      <c r="D1779" s="12" t="s">
        <v>707</v>
      </c>
      <c r="E1779">
        <v>1</v>
      </c>
    </row>
    <row r="1780" spans="1:5" ht="15" customHeight="1" x14ac:dyDescent="0.25">
      <c r="A1780" s="12" t="s">
        <v>2522</v>
      </c>
      <c r="B1780" s="12" t="s">
        <v>1176</v>
      </c>
      <c r="C1780" s="12" t="s">
        <v>737</v>
      </c>
      <c r="D1780" s="12" t="s">
        <v>717</v>
      </c>
      <c r="E1780">
        <v>1</v>
      </c>
    </row>
    <row r="1781" spans="1:5" ht="15" customHeight="1" x14ac:dyDescent="0.25">
      <c r="A1781" s="12" t="s">
        <v>2946</v>
      </c>
      <c r="B1781" s="12" t="s">
        <v>268</v>
      </c>
      <c r="C1781" s="12" t="s">
        <v>737</v>
      </c>
      <c r="D1781" s="12" t="s">
        <v>715</v>
      </c>
      <c r="E1781">
        <v>1</v>
      </c>
    </row>
    <row r="1782" spans="1:5" ht="15" customHeight="1" x14ac:dyDescent="0.25">
      <c r="A1782" s="12" t="s">
        <v>300</v>
      </c>
      <c r="B1782" s="12" t="s">
        <v>196</v>
      </c>
      <c r="C1782" s="12" t="s">
        <v>3</v>
      </c>
      <c r="D1782" s="12" t="s">
        <v>727</v>
      </c>
      <c r="E1782">
        <v>1</v>
      </c>
    </row>
    <row r="1783" spans="1:5" ht="15" customHeight="1" x14ac:dyDescent="0.25">
      <c r="A1783" s="12" t="s">
        <v>301</v>
      </c>
      <c r="B1783" s="12" t="s">
        <v>302</v>
      </c>
      <c r="C1783" s="12" t="s">
        <v>2035</v>
      </c>
      <c r="D1783" s="12" t="s">
        <v>710</v>
      </c>
      <c r="E1783">
        <v>1</v>
      </c>
    </row>
    <row r="1784" spans="1:5" ht="15" customHeight="1" x14ac:dyDescent="0.25">
      <c r="A1784" s="12" t="s">
        <v>973</v>
      </c>
      <c r="B1784" s="12" t="s">
        <v>982</v>
      </c>
      <c r="C1784" s="12" t="s">
        <v>2035</v>
      </c>
      <c r="D1784" s="12" t="s">
        <v>733</v>
      </c>
      <c r="E1784">
        <v>1</v>
      </c>
    </row>
    <row r="1785" spans="1:5" ht="15" customHeight="1" x14ac:dyDescent="0.25">
      <c r="A1785" s="12" t="s">
        <v>768</v>
      </c>
      <c r="B1785" s="12" t="s">
        <v>84</v>
      </c>
      <c r="C1785" s="12" t="s">
        <v>2035</v>
      </c>
      <c r="D1785" s="12" t="s">
        <v>715</v>
      </c>
      <c r="E1785">
        <v>1</v>
      </c>
    </row>
    <row r="1786" spans="1:5" ht="15" customHeight="1" x14ac:dyDescent="0.25">
      <c r="A1786" s="12" t="s">
        <v>2921</v>
      </c>
      <c r="B1786" s="12" t="s">
        <v>148</v>
      </c>
      <c r="C1786" s="12" t="s">
        <v>2</v>
      </c>
      <c r="D1786" s="12" t="s">
        <v>718</v>
      </c>
      <c r="E1786">
        <v>1</v>
      </c>
    </row>
    <row r="1787" spans="1:5" ht="15" customHeight="1" x14ac:dyDescent="0.25">
      <c r="A1787" s="12" t="s">
        <v>2955</v>
      </c>
      <c r="B1787" s="12" t="s">
        <v>1114</v>
      </c>
      <c r="C1787" s="12" t="s">
        <v>705</v>
      </c>
      <c r="D1787" s="12" t="s">
        <v>721</v>
      </c>
      <c r="E1787">
        <v>1</v>
      </c>
    </row>
    <row r="1788" spans="1:5" ht="15" customHeight="1" x14ac:dyDescent="0.25">
      <c r="A1788" s="12" t="s">
        <v>2255</v>
      </c>
      <c r="B1788" s="12" t="s">
        <v>1247</v>
      </c>
      <c r="C1788" s="12" t="s">
        <v>2</v>
      </c>
      <c r="D1788" s="12" t="s">
        <v>721</v>
      </c>
      <c r="E1788">
        <v>1</v>
      </c>
    </row>
    <row r="1789" spans="1:5" ht="15" customHeight="1" x14ac:dyDescent="0.25">
      <c r="A1789" s="12" t="s">
        <v>3092</v>
      </c>
      <c r="B1789" s="12" t="s">
        <v>58</v>
      </c>
      <c r="C1789" s="12" t="s">
        <v>2035</v>
      </c>
      <c r="D1789" s="12" t="s">
        <v>726</v>
      </c>
      <c r="E1789">
        <v>1</v>
      </c>
    </row>
    <row r="1790" spans="1:5" ht="15" customHeight="1" x14ac:dyDescent="0.25">
      <c r="A1790" s="12" t="s">
        <v>1085</v>
      </c>
      <c r="B1790" s="12" t="s">
        <v>164</v>
      </c>
      <c r="C1790" s="12" t="s">
        <v>705</v>
      </c>
      <c r="D1790" s="12" t="s">
        <v>720</v>
      </c>
      <c r="E1790">
        <v>1</v>
      </c>
    </row>
    <row r="1791" spans="1:5" ht="15" customHeight="1" x14ac:dyDescent="0.25">
      <c r="A1791" s="12" t="s">
        <v>2972</v>
      </c>
      <c r="B1791" s="12" t="s">
        <v>89</v>
      </c>
      <c r="C1791" s="12" t="s">
        <v>1</v>
      </c>
      <c r="D1791" s="12" t="s">
        <v>713</v>
      </c>
      <c r="E1791">
        <v>1</v>
      </c>
    </row>
    <row r="1792" spans="1:5" ht="15" customHeight="1" x14ac:dyDescent="0.25">
      <c r="A1792" s="12" t="s">
        <v>2888</v>
      </c>
      <c r="B1792" s="12" t="s">
        <v>43</v>
      </c>
      <c r="C1792" s="12" t="s">
        <v>2035</v>
      </c>
      <c r="D1792" s="12" t="s">
        <v>701</v>
      </c>
      <c r="E1792">
        <v>1</v>
      </c>
    </row>
    <row r="1793" spans="1:5" ht="15" customHeight="1" x14ac:dyDescent="0.25">
      <c r="A1793" s="12" t="s">
        <v>304</v>
      </c>
      <c r="B1793" s="12" t="s">
        <v>85</v>
      </c>
      <c r="C1793" s="12" t="s">
        <v>3</v>
      </c>
      <c r="D1793" s="12" t="s">
        <v>846</v>
      </c>
      <c r="E1793">
        <v>1</v>
      </c>
    </row>
    <row r="1794" spans="1:5" ht="15" customHeight="1" x14ac:dyDescent="0.25">
      <c r="A1794" s="12" t="s">
        <v>599</v>
      </c>
      <c r="B1794" s="12" t="s">
        <v>89</v>
      </c>
      <c r="C1794" s="12" t="s">
        <v>3</v>
      </c>
      <c r="D1794" s="12" t="s">
        <v>733</v>
      </c>
      <c r="E1794">
        <v>1</v>
      </c>
    </row>
    <row r="1795" spans="1:5" ht="15" customHeight="1" x14ac:dyDescent="0.25">
      <c r="A1795" s="12" t="s">
        <v>599</v>
      </c>
      <c r="B1795" s="12" t="s">
        <v>298</v>
      </c>
      <c r="C1795" s="12" t="s">
        <v>1</v>
      </c>
      <c r="D1795" s="12" t="s">
        <v>699</v>
      </c>
      <c r="E1795">
        <v>1</v>
      </c>
    </row>
    <row r="1796" spans="1:5" ht="15" customHeight="1" x14ac:dyDescent="0.25">
      <c r="A1796" s="12" t="s">
        <v>2338</v>
      </c>
      <c r="B1796" s="12" t="s">
        <v>2659</v>
      </c>
      <c r="C1796" s="12" t="s">
        <v>2035</v>
      </c>
      <c r="D1796" s="12" t="s">
        <v>706</v>
      </c>
      <c r="E1796">
        <v>1</v>
      </c>
    </row>
    <row r="1797" spans="1:5" ht="15" customHeight="1" x14ac:dyDescent="0.25">
      <c r="A1797" s="12" t="s">
        <v>2338</v>
      </c>
      <c r="B1797" s="12" t="s">
        <v>2337</v>
      </c>
      <c r="C1797" s="12" t="s">
        <v>2035</v>
      </c>
      <c r="D1797" s="12" t="s">
        <v>726</v>
      </c>
      <c r="E1797">
        <v>1</v>
      </c>
    </row>
    <row r="1798" spans="1:5" ht="15" customHeight="1" x14ac:dyDescent="0.25">
      <c r="A1798" s="12" t="s">
        <v>2202</v>
      </c>
      <c r="B1798" s="12" t="s">
        <v>2201</v>
      </c>
      <c r="C1798" s="12" t="s">
        <v>737</v>
      </c>
      <c r="D1798" s="12" t="s">
        <v>736</v>
      </c>
      <c r="E1798">
        <v>1</v>
      </c>
    </row>
    <row r="1799" spans="1:5" ht="15" customHeight="1" x14ac:dyDescent="0.25">
      <c r="A1799" s="12" t="s">
        <v>3283</v>
      </c>
      <c r="B1799" s="12" t="s">
        <v>43</v>
      </c>
      <c r="C1799" s="12" t="s">
        <v>1</v>
      </c>
      <c r="D1799" s="12" t="s">
        <v>712</v>
      </c>
      <c r="E1799">
        <v>1</v>
      </c>
    </row>
    <row r="1800" spans="1:5" ht="15" customHeight="1" x14ac:dyDescent="0.25">
      <c r="A1800" s="12" t="s">
        <v>2610</v>
      </c>
      <c r="B1800" s="12" t="s">
        <v>68</v>
      </c>
      <c r="C1800" s="12" t="s">
        <v>737</v>
      </c>
      <c r="D1800" s="12" t="s">
        <v>719</v>
      </c>
      <c r="E1800">
        <v>1</v>
      </c>
    </row>
    <row r="1801" spans="1:5" ht="15" customHeight="1" x14ac:dyDescent="0.25">
      <c r="A1801" s="12" t="s">
        <v>2610</v>
      </c>
      <c r="B1801" s="12" t="s">
        <v>693</v>
      </c>
      <c r="C1801" s="12" t="s">
        <v>2035</v>
      </c>
      <c r="D1801" s="12" t="s">
        <v>709</v>
      </c>
      <c r="E1801">
        <v>1</v>
      </c>
    </row>
    <row r="1802" spans="1:5" ht="15" customHeight="1" x14ac:dyDescent="0.25">
      <c r="A1802" s="12" t="s">
        <v>600</v>
      </c>
      <c r="B1802" s="12" t="s">
        <v>168</v>
      </c>
      <c r="C1802" s="12" t="s">
        <v>705</v>
      </c>
      <c r="D1802" s="12" t="s">
        <v>719</v>
      </c>
      <c r="E1802">
        <v>1</v>
      </c>
    </row>
    <row r="1803" spans="1:5" ht="15" customHeight="1" x14ac:dyDescent="0.25">
      <c r="A1803" s="12" t="s">
        <v>309</v>
      </c>
      <c r="B1803" s="12" t="s">
        <v>68</v>
      </c>
      <c r="C1803" s="12" t="s">
        <v>3</v>
      </c>
      <c r="D1803" s="12" t="s">
        <v>715</v>
      </c>
      <c r="E1803">
        <v>1</v>
      </c>
    </row>
    <row r="1804" spans="1:5" ht="15" customHeight="1" x14ac:dyDescent="0.25">
      <c r="A1804" s="12" t="s">
        <v>3239</v>
      </c>
      <c r="B1804" s="12" t="s">
        <v>3238</v>
      </c>
      <c r="C1804" s="12" t="s">
        <v>705</v>
      </c>
      <c r="D1804" s="12" t="s">
        <v>713</v>
      </c>
      <c r="E1804">
        <v>1</v>
      </c>
    </row>
    <row r="1805" spans="1:5" ht="15" customHeight="1" x14ac:dyDescent="0.25">
      <c r="A1805" s="12" t="s">
        <v>3546</v>
      </c>
      <c r="B1805" s="12" t="s">
        <v>2115</v>
      </c>
      <c r="C1805" s="12" t="s">
        <v>2035</v>
      </c>
      <c r="D1805" s="12" t="s">
        <v>712</v>
      </c>
      <c r="E1805">
        <v>1</v>
      </c>
    </row>
    <row r="1806" spans="1:5" ht="15" customHeight="1" x14ac:dyDescent="0.25">
      <c r="A1806" s="12" t="s">
        <v>802</v>
      </c>
      <c r="B1806" s="12" t="s">
        <v>83</v>
      </c>
      <c r="C1806" s="12" t="s">
        <v>705</v>
      </c>
      <c r="D1806" s="12" t="s">
        <v>699</v>
      </c>
      <c r="E1806">
        <v>1</v>
      </c>
    </row>
    <row r="1807" spans="1:5" ht="15" customHeight="1" x14ac:dyDescent="0.25">
      <c r="A1807" s="12" t="s">
        <v>2598</v>
      </c>
      <c r="B1807" s="12" t="s">
        <v>99</v>
      </c>
      <c r="C1807" s="12" t="s">
        <v>2035</v>
      </c>
      <c r="D1807" s="12" t="s">
        <v>723</v>
      </c>
      <c r="E1807">
        <v>1</v>
      </c>
    </row>
    <row r="1808" spans="1:5" ht="15" customHeight="1" x14ac:dyDescent="0.25">
      <c r="A1808" s="12" t="s">
        <v>2974</v>
      </c>
      <c r="B1808" s="12" t="s">
        <v>89</v>
      </c>
      <c r="C1808" s="12" t="s">
        <v>3</v>
      </c>
      <c r="D1808" s="12" t="s">
        <v>706</v>
      </c>
      <c r="E1808">
        <v>1</v>
      </c>
    </row>
    <row r="1809" spans="1:5" ht="15" customHeight="1" x14ac:dyDescent="0.25">
      <c r="A1809" s="12" t="s">
        <v>2709</v>
      </c>
      <c r="B1809" s="12" t="s">
        <v>2708</v>
      </c>
      <c r="C1809" s="12" t="s">
        <v>2</v>
      </c>
      <c r="D1809" s="12" t="s">
        <v>701</v>
      </c>
      <c r="E1809">
        <v>1</v>
      </c>
    </row>
    <row r="1810" spans="1:5" ht="15" customHeight="1" x14ac:dyDescent="0.25">
      <c r="A1810" s="12" t="s">
        <v>2833</v>
      </c>
      <c r="B1810" s="12" t="s">
        <v>117</v>
      </c>
      <c r="C1810" s="12" t="s">
        <v>705</v>
      </c>
      <c r="D1810" s="12" t="s">
        <v>707</v>
      </c>
      <c r="E1810">
        <v>1</v>
      </c>
    </row>
    <row r="1811" spans="1:5" ht="15" customHeight="1" x14ac:dyDescent="0.25">
      <c r="A1811" s="12" t="s">
        <v>2022</v>
      </c>
      <c r="B1811" s="12" t="s">
        <v>47</v>
      </c>
      <c r="C1811" s="12" t="s">
        <v>3</v>
      </c>
      <c r="D1811" s="12" t="s">
        <v>721</v>
      </c>
      <c r="E1811">
        <v>1</v>
      </c>
    </row>
    <row r="1812" spans="1:5" ht="15" customHeight="1" x14ac:dyDescent="0.25">
      <c r="A1812" s="12" t="s">
        <v>3209</v>
      </c>
      <c r="B1812" s="12" t="s">
        <v>164</v>
      </c>
      <c r="C1812" s="12" t="s">
        <v>2035</v>
      </c>
      <c r="D1812" s="12" t="s">
        <v>703</v>
      </c>
      <c r="E1812">
        <v>1</v>
      </c>
    </row>
    <row r="1813" spans="1:5" ht="15" customHeight="1" x14ac:dyDescent="0.25">
      <c r="A1813" s="12" t="s">
        <v>2688</v>
      </c>
      <c r="B1813" s="12" t="s">
        <v>744</v>
      </c>
      <c r="C1813" s="12" t="s">
        <v>2035</v>
      </c>
      <c r="D1813" s="12" t="s">
        <v>703</v>
      </c>
      <c r="E1813">
        <v>1</v>
      </c>
    </row>
    <row r="1814" spans="1:5" ht="15" customHeight="1" x14ac:dyDescent="0.25">
      <c r="A1814" s="12" t="s">
        <v>3211</v>
      </c>
      <c r="B1814" s="12" t="s">
        <v>47</v>
      </c>
      <c r="C1814" s="12" t="s">
        <v>2035</v>
      </c>
      <c r="D1814" s="12" t="s">
        <v>715</v>
      </c>
      <c r="E1814">
        <v>1</v>
      </c>
    </row>
    <row r="1815" spans="1:5" ht="15" customHeight="1" x14ac:dyDescent="0.25">
      <c r="A1815" s="12" t="s">
        <v>2400</v>
      </c>
      <c r="B1815" s="12" t="s">
        <v>307</v>
      </c>
      <c r="C1815" s="12" t="s">
        <v>2035</v>
      </c>
      <c r="D1815" s="12" t="s">
        <v>707</v>
      </c>
      <c r="E1815">
        <v>1</v>
      </c>
    </row>
    <row r="1816" spans="1:5" ht="15" customHeight="1" x14ac:dyDescent="0.25">
      <c r="A1816" s="12" t="s">
        <v>2859</v>
      </c>
      <c r="B1816" s="12" t="s">
        <v>293</v>
      </c>
      <c r="C1816" s="12" t="s">
        <v>1</v>
      </c>
      <c r="D1816" s="12" t="s">
        <v>846</v>
      </c>
      <c r="E1816">
        <v>1</v>
      </c>
    </row>
    <row r="1817" spans="1:5" ht="15" customHeight="1" x14ac:dyDescent="0.25">
      <c r="A1817" s="12" t="s">
        <v>1325</v>
      </c>
      <c r="B1817" s="12" t="s">
        <v>54</v>
      </c>
      <c r="C1817" s="12" t="s">
        <v>2035</v>
      </c>
      <c r="D1817" s="12" t="s">
        <v>726</v>
      </c>
      <c r="E1817">
        <v>1</v>
      </c>
    </row>
    <row r="1818" spans="1:5" ht="15" customHeight="1" x14ac:dyDescent="0.25">
      <c r="A1818" s="12" t="s">
        <v>1325</v>
      </c>
      <c r="B1818" s="12" t="s">
        <v>83</v>
      </c>
      <c r="C1818" s="12" t="s">
        <v>2035</v>
      </c>
      <c r="D1818" s="12" t="s">
        <v>717</v>
      </c>
      <c r="E1818">
        <v>1</v>
      </c>
    </row>
    <row r="1819" spans="1:5" ht="15" customHeight="1" x14ac:dyDescent="0.25">
      <c r="A1819" s="12" t="s">
        <v>1325</v>
      </c>
      <c r="B1819" s="12" t="s">
        <v>2180</v>
      </c>
      <c r="C1819" s="12" t="s">
        <v>2035</v>
      </c>
      <c r="D1819" s="12" t="s">
        <v>707</v>
      </c>
      <c r="E1819">
        <v>1</v>
      </c>
    </row>
    <row r="1820" spans="1:5" ht="15" customHeight="1" x14ac:dyDescent="0.25">
      <c r="A1820" s="12" t="s">
        <v>1325</v>
      </c>
      <c r="B1820" s="12" t="s">
        <v>2909</v>
      </c>
      <c r="C1820" s="12" t="s">
        <v>737</v>
      </c>
      <c r="D1820" s="12" t="s">
        <v>726</v>
      </c>
      <c r="E1820">
        <v>1</v>
      </c>
    </row>
    <row r="1821" spans="1:5" ht="15" customHeight="1" x14ac:dyDescent="0.25">
      <c r="A1821" s="12" t="s">
        <v>2407</v>
      </c>
      <c r="B1821" s="12" t="s">
        <v>275</v>
      </c>
      <c r="C1821" s="12" t="s">
        <v>2</v>
      </c>
      <c r="D1821" s="12" t="s">
        <v>703</v>
      </c>
      <c r="E1821">
        <v>1</v>
      </c>
    </row>
    <row r="1822" spans="1:5" ht="15" customHeight="1" x14ac:dyDescent="0.25">
      <c r="A1822" s="12" t="s">
        <v>601</v>
      </c>
      <c r="B1822" s="12" t="s">
        <v>1587</v>
      </c>
      <c r="C1822" s="12" t="s">
        <v>2035</v>
      </c>
      <c r="D1822" s="12" t="s">
        <v>726</v>
      </c>
      <c r="E1822">
        <v>1</v>
      </c>
    </row>
    <row r="1823" spans="1:5" ht="15" customHeight="1" x14ac:dyDescent="0.25">
      <c r="A1823" s="12" t="s">
        <v>601</v>
      </c>
      <c r="B1823" s="12" t="s">
        <v>45</v>
      </c>
      <c r="C1823" s="12" t="s">
        <v>737</v>
      </c>
      <c r="D1823" s="12" t="s">
        <v>717</v>
      </c>
      <c r="E1823">
        <v>1</v>
      </c>
    </row>
    <row r="1824" spans="1:5" ht="15" customHeight="1" x14ac:dyDescent="0.25">
      <c r="A1824" s="12" t="s">
        <v>601</v>
      </c>
      <c r="B1824" s="12" t="s">
        <v>127</v>
      </c>
      <c r="C1824" s="12" t="s">
        <v>705</v>
      </c>
      <c r="D1824" s="12" t="s">
        <v>726</v>
      </c>
      <c r="E1824">
        <v>1</v>
      </c>
    </row>
    <row r="1825" spans="1:5" ht="15" customHeight="1" x14ac:dyDescent="0.25">
      <c r="A1825" s="12" t="s">
        <v>601</v>
      </c>
      <c r="B1825" s="12" t="s">
        <v>41</v>
      </c>
      <c r="C1825" s="12" t="s">
        <v>737</v>
      </c>
      <c r="D1825" s="12" t="s">
        <v>709</v>
      </c>
      <c r="E1825">
        <v>1</v>
      </c>
    </row>
    <row r="1826" spans="1:5" ht="15" customHeight="1" x14ac:dyDescent="0.25">
      <c r="A1826" s="12" t="s">
        <v>601</v>
      </c>
      <c r="B1826" s="12" t="s">
        <v>347</v>
      </c>
      <c r="C1826" s="12" t="s">
        <v>2</v>
      </c>
      <c r="D1826" s="12" t="s">
        <v>736</v>
      </c>
      <c r="E1826">
        <v>1</v>
      </c>
    </row>
    <row r="1827" spans="1:5" ht="15" customHeight="1" x14ac:dyDescent="0.25">
      <c r="A1827" s="12" t="s">
        <v>601</v>
      </c>
      <c r="B1827" s="12" t="s">
        <v>2203</v>
      </c>
      <c r="C1827" s="12" t="s">
        <v>737</v>
      </c>
      <c r="D1827" s="12" t="s">
        <v>727</v>
      </c>
      <c r="E1827">
        <v>1</v>
      </c>
    </row>
    <row r="1828" spans="1:5" ht="15" customHeight="1" x14ac:dyDescent="0.25">
      <c r="A1828" s="12" t="s">
        <v>3062</v>
      </c>
      <c r="B1828" s="12" t="s">
        <v>402</v>
      </c>
      <c r="C1828" s="12" t="s">
        <v>3</v>
      </c>
      <c r="D1828" s="12" t="s">
        <v>707</v>
      </c>
      <c r="E1828">
        <v>1</v>
      </c>
    </row>
    <row r="1829" spans="1:5" ht="15" customHeight="1" x14ac:dyDescent="0.25">
      <c r="A1829" s="12" t="s">
        <v>2619</v>
      </c>
      <c r="B1829" s="12" t="s">
        <v>516</v>
      </c>
      <c r="C1829" s="12" t="s">
        <v>737</v>
      </c>
      <c r="D1829" s="12" t="s">
        <v>706</v>
      </c>
      <c r="E1829">
        <v>1</v>
      </c>
    </row>
    <row r="1830" spans="1:5" ht="15" customHeight="1" x14ac:dyDescent="0.25">
      <c r="A1830" s="12" t="s">
        <v>1934</v>
      </c>
      <c r="B1830" s="12" t="s">
        <v>3534</v>
      </c>
      <c r="C1830" s="12" t="s">
        <v>2035</v>
      </c>
      <c r="D1830" s="12" t="s">
        <v>704</v>
      </c>
      <c r="E1830">
        <v>1</v>
      </c>
    </row>
    <row r="1831" spans="1:5" ht="15" customHeight="1" x14ac:dyDescent="0.25">
      <c r="A1831" s="12" t="s">
        <v>1934</v>
      </c>
      <c r="B1831" s="12" t="s">
        <v>121</v>
      </c>
      <c r="C1831" s="12" t="s">
        <v>3</v>
      </c>
      <c r="D1831" s="12" t="s">
        <v>712</v>
      </c>
      <c r="E1831">
        <v>1</v>
      </c>
    </row>
    <row r="1832" spans="1:5" ht="15" customHeight="1" x14ac:dyDescent="0.25">
      <c r="A1832" s="12" t="s">
        <v>2482</v>
      </c>
      <c r="B1832" s="12" t="s">
        <v>293</v>
      </c>
      <c r="C1832" s="12" t="s">
        <v>705</v>
      </c>
      <c r="D1832" s="12" t="s">
        <v>712</v>
      </c>
      <c r="E1832">
        <v>1</v>
      </c>
    </row>
    <row r="1833" spans="1:5" ht="15" customHeight="1" x14ac:dyDescent="0.25">
      <c r="A1833" s="12" t="s">
        <v>2285</v>
      </c>
      <c r="B1833" s="12" t="s">
        <v>2813</v>
      </c>
      <c r="C1833" s="12" t="s">
        <v>2035</v>
      </c>
      <c r="D1833" s="12" t="s">
        <v>702</v>
      </c>
      <c r="E1833">
        <v>1</v>
      </c>
    </row>
    <row r="1834" spans="1:5" ht="15" customHeight="1" x14ac:dyDescent="0.25">
      <c r="A1834" s="12" t="s">
        <v>2285</v>
      </c>
      <c r="B1834" s="12" t="s">
        <v>2244</v>
      </c>
      <c r="C1834" s="12" t="s">
        <v>3</v>
      </c>
      <c r="D1834" s="12" t="s">
        <v>726</v>
      </c>
      <c r="E1834">
        <v>1</v>
      </c>
    </row>
    <row r="1835" spans="1:5" ht="15" customHeight="1" x14ac:dyDescent="0.25">
      <c r="A1835" s="12" t="s">
        <v>2617</v>
      </c>
      <c r="B1835" s="12" t="s">
        <v>2616</v>
      </c>
      <c r="C1835" s="12" t="s">
        <v>2</v>
      </c>
      <c r="D1835" s="12" t="s">
        <v>710</v>
      </c>
      <c r="E1835">
        <v>1</v>
      </c>
    </row>
    <row r="1836" spans="1:5" ht="15" customHeight="1" x14ac:dyDescent="0.25">
      <c r="A1836" s="12" t="s">
        <v>2617</v>
      </c>
      <c r="B1836" s="12" t="s">
        <v>439</v>
      </c>
      <c r="C1836" s="12" t="s">
        <v>1</v>
      </c>
      <c r="D1836" s="12" t="s">
        <v>728</v>
      </c>
      <c r="E1836">
        <v>1</v>
      </c>
    </row>
    <row r="1837" spans="1:5" ht="15" customHeight="1" x14ac:dyDescent="0.25">
      <c r="A1837" s="12" t="s">
        <v>3444</v>
      </c>
      <c r="B1837" s="12" t="s">
        <v>1611</v>
      </c>
      <c r="C1837" s="12" t="s">
        <v>737</v>
      </c>
      <c r="D1837" s="12" t="s">
        <v>709</v>
      </c>
      <c r="E1837">
        <v>1</v>
      </c>
    </row>
    <row r="1838" spans="1:5" ht="15" customHeight="1" x14ac:dyDescent="0.25">
      <c r="A1838" s="12" t="s">
        <v>2631</v>
      </c>
      <c r="B1838" s="12" t="s">
        <v>1490</v>
      </c>
      <c r="C1838" s="12" t="s">
        <v>737</v>
      </c>
      <c r="D1838" s="12" t="s">
        <v>720</v>
      </c>
      <c r="E1838">
        <v>1</v>
      </c>
    </row>
    <row r="1839" spans="1:5" ht="15" customHeight="1" x14ac:dyDescent="0.25">
      <c r="A1839" s="12" t="s">
        <v>2631</v>
      </c>
      <c r="B1839" s="12" t="s">
        <v>3414</v>
      </c>
      <c r="C1839" s="12" t="s">
        <v>705</v>
      </c>
      <c r="D1839" s="12" t="s">
        <v>711</v>
      </c>
      <c r="E1839">
        <v>1</v>
      </c>
    </row>
    <row r="1840" spans="1:5" ht="15" customHeight="1" x14ac:dyDescent="0.25">
      <c r="A1840" s="12" t="s">
        <v>3097</v>
      </c>
      <c r="B1840" s="12" t="s">
        <v>414</v>
      </c>
      <c r="C1840" s="12" t="s">
        <v>2</v>
      </c>
      <c r="D1840" s="12" t="s">
        <v>714</v>
      </c>
      <c r="E1840">
        <v>1</v>
      </c>
    </row>
    <row r="1841" spans="1:5" ht="15" customHeight="1" x14ac:dyDescent="0.25">
      <c r="A1841" s="12" t="s">
        <v>2055</v>
      </c>
      <c r="B1841" s="12" t="s">
        <v>2306</v>
      </c>
      <c r="C1841" s="12" t="s">
        <v>2035</v>
      </c>
      <c r="D1841" s="12" t="s">
        <v>736</v>
      </c>
      <c r="E1841">
        <v>1</v>
      </c>
    </row>
    <row r="1842" spans="1:5" ht="15" customHeight="1" x14ac:dyDescent="0.25">
      <c r="A1842" s="12" t="s">
        <v>2055</v>
      </c>
      <c r="B1842" s="12" t="s">
        <v>104</v>
      </c>
      <c r="C1842" s="12" t="s">
        <v>2035</v>
      </c>
      <c r="D1842" s="12" t="s">
        <v>713</v>
      </c>
      <c r="E1842">
        <v>1</v>
      </c>
    </row>
    <row r="1843" spans="1:5" ht="15" customHeight="1" x14ac:dyDescent="0.25">
      <c r="A1843" s="12" t="s">
        <v>2055</v>
      </c>
      <c r="B1843" s="12" t="s">
        <v>61</v>
      </c>
      <c r="C1843" s="12" t="s">
        <v>2035</v>
      </c>
      <c r="D1843" s="12" t="s">
        <v>710</v>
      </c>
      <c r="E1843">
        <v>1</v>
      </c>
    </row>
    <row r="1844" spans="1:5" ht="15" customHeight="1" x14ac:dyDescent="0.25">
      <c r="A1844" s="12" t="s">
        <v>987</v>
      </c>
      <c r="B1844" s="12" t="s">
        <v>291</v>
      </c>
      <c r="C1844" s="12" t="s">
        <v>3</v>
      </c>
      <c r="D1844" s="12" t="s">
        <v>718</v>
      </c>
      <c r="E1844">
        <v>1</v>
      </c>
    </row>
    <row r="1845" spans="1:5" ht="15" customHeight="1" x14ac:dyDescent="0.25">
      <c r="A1845" s="12" t="s">
        <v>3158</v>
      </c>
      <c r="B1845" s="12" t="s">
        <v>45</v>
      </c>
      <c r="C1845" s="12" t="s">
        <v>1</v>
      </c>
      <c r="D1845" s="12" t="s">
        <v>717</v>
      </c>
      <c r="E1845">
        <v>1</v>
      </c>
    </row>
    <row r="1846" spans="1:5" ht="15" customHeight="1" x14ac:dyDescent="0.25">
      <c r="A1846" s="12" t="s">
        <v>83</v>
      </c>
      <c r="B1846" s="12" t="s">
        <v>2327</v>
      </c>
      <c r="C1846" s="12" t="s">
        <v>737</v>
      </c>
      <c r="D1846" s="12" t="s">
        <v>727</v>
      </c>
      <c r="E1846">
        <v>1</v>
      </c>
    </row>
    <row r="1847" spans="1:5" ht="15" customHeight="1" x14ac:dyDescent="0.25">
      <c r="A1847" s="12" t="s">
        <v>2810</v>
      </c>
      <c r="B1847" s="12" t="s">
        <v>1822</v>
      </c>
      <c r="C1847" s="12" t="s">
        <v>3</v>
      </c>
      <c r="D1847" s="12" t="s">
        <v>733</v>
      </c>
      <c r="E1847">
        <v>1</v>
      </c>
    </row>
    <row r="1848" spans="1:5" ht="15" customHeight="1" x14ac:dyDescent="0.25">
      <c r="A1848" s="12" t="s">
        <v>3216</v>
      </c>
      <c r="B1848" s="12" t="s">
        <v>740</v>
      </c>
      <c r="C1848" s="12" t="s">
        <v>2</v>
      </c>
      <c r="D1848" s="12" t="s">
        <v>709</v>
      </c>
      <c r="E1848">
        <v>1</v>
      </c>
    </row>
    <row r="1849" spans="1:5" ht="15" customHeight="1" x14ac:dyDescent="0.25">
      <c r="A1849" s="12" t="s">
        <v>1044</v>
      </c>
      <c r="B1849" s="12" t="s">
        <v>373</v>
      </c>
      <c r="C1849" s="12" t="s">
        <v>3</v>
      </c>
      <c r="D1849" s="12" t="s">
        <v>712</v>
      </c>
      <c r="E1849">
        <v>1</v>
      </c>
    </row>
    <row r="1850" spans="1:5" ht="15" customHeight="1" x14ac:dyDescent="0.25">
      <c r="A1850" s="12" t="s">
        <v>2275</v>
      </c>
      <c r="B1850" s="12" t="s">
        <v>2274</v>
      </c>
      <c r="C1850" s="12" t="s">
        <v>737</v>
      </c>
      <c r="D1850" s="12" t="s">
        <v>713</v>
      </c>
      <c r="E1850">
        <v>1</v>
      </c>
    </row>
    <row r="1851" spans="1:5" ht="15" customHeight="1" x14ac:dyDescent="0.25">
      <c r="A1851" s="12" t="s">
        <v>2158</v>
      </c>
      <c r="B1851" s="12" t="s">
        <v>2157</v>
      </c>
      <c r="C1851" s="12" t="s">
        <v>2035</v>
      </c>
      <c r="D1851" s="12" t="s">
        <v>717</v>
      </c>
      <c r="E1851">
        <v>1</v>
      </c>
    </row>
    <row r="1852" spans="1:5" ht="15" customHeight="1" x14ac:dyDescent="0.25">
      <c r="A1852" s="12" t="s">
        <v>103</v>
      </c>
      <c r="B1852" s="12" t="s">
        <v>335</v>
      </c>
      <c r="C1852" s="12" t="s">
        <v>737</v>
      </c>
      <c r="D1852" s="12" t="s">
        <v>726</v>
      </c>
      <c r="E1852">
        <v>1</v>
      </c>
    </row>
    <row r="1853" spans="1:5" ht="15" customHeight="1" x14ac:dyDescent="0.25">
      <c r="A1853" s="12" t="s">
        <v>603</v>
      </c>
      <c r="B1853" s="12" t="s">
        <v>461</v>
      </c>
      <c r="C1853" s="12" t="s">
        <v>2035</v>
      </c>
      <c r="D1853" s="12" t="s">
        <v>714</v>
      </c>
      <c r="E1853">
        <v>1</v>
      </c>
    </row>
    <row r="1854" spans="1:5" ht="15" customHeight="1" x14ac:dyDescent="0.25">
      <c r="A1854" s="12" t="s">
        <v>603</v>
      </c>
      <c r="B1854" s="12" t="s">
        <v>2496</v>
      </c>
      <c r="C1854" s="12" t="s">
        <v>2</v>
      </c>
      <c r="D1854" s="12" t="s">
        <v>701</v>
      </c>
      <c r="E1854">
        <v>1</v>
      </c>
    </row>
    <row r="1855" spans="1:5" ht="15" customHeight="1" x14ac:dyDescent="0.25">
      <c r="A1855" s="12" t="s">
        <v>603</v>
      </c>
      <c r="B1855" s="12" t="s">
        <v>83</v>
      </c>
      <c r="C1855" s="12" t="s">
        <v>705</v>
      </c>
      <c r="D1855" s="12" t="s">
        <v>719</v>
      </c>
      <c r="E1855">
        <v>1</v>
      </c>
    </row>
    <row r="1856" spans="1:5" ht="15" customHeight="1" x14ac:dyDescent="0.25">
      <c r="A1856" s="12" t="s">
        <v>603</v>
      </c>
      <c r="B1856" s="12" t="s">
        <v>43</v>
      </c>
      <c r="C1856" s="12" t="s">
        <v>2</v>
      </c>
      <c r="D1856" s="12" t="s">
        <v>710</v>
      </c>
      <c r="E1856">
        <v>1</v>
      </c>
    </row>
    <row r="1857" spans="1:5" ht="15" customHeight="1" x14ac:dyDescent="0.25">
      <c r="A1857" s="12" t="s">
        <v>603</v>
      </c>
      <c r="B1857" s="12" t="s">
        <v>162</v>
      </c>
      <c r="C1857" s="12" t="s">
        <v>2035</v>
      </c>
      <c r="D1857" s="12" t="s">
        <v>704</v>
      </c>
      <c r="E1857">
        <v>1</v>
      </c>
    </row>
    <row r="1858" spans="1:5" ht="15" customHeight="1" x14ac:dyDescent="0.25">
      <c r="A1858" s="12" t="s">
        <v>603</v>
      </c>
      <c r="B1858" s="12" t="s">
        <v>666</v>
      </c>
      <c r="C1858" s="12" t="s">
        <v>1</v>
      </c>
      <c r="D1858" s="12" t="s">
        <v>726</v>
      </c>
      <c r="E1858">
        <v>1</v>
      </c>
    </row>
    <row r="1859" spans="1:5" ht="15" customHeight="1" x14ac:dyDescent="0.25">
      <c r="A1859" s="12" t="s">
        <v>2611</v>
      </c>
      <c r="B1859" s="12" t="s">
        <v>173</v>
      </c>
      <c r="C1859" s="12" t="s">
        <v>2035</v>
      </c>
      <c r="D1859" s="12" t="s">
        <v>728</v>
      </c>
      <c r="E1859">
        <v>1</v>
      </c>
    </row>
    <row r="1860" spans="1:5" ht="15" customHeight="1" x14ac:dyDescent="0.25">
      <c r="A1860" s="12" t="s">
        <v>604</v>
      </c>
      <c r="B1860" s="12" t="s">
        <v>2423</v>
      </c>
      <c r="C1860" s="12" t="s">
        <v>1</v>
      </c>
      <c r="D1860" s="12" t="s">
        <v>726</v>
      </c>
      <c r="E1860">
        <v>1</v>
      </c>
    </row>
    <row r="1861" spans="1:5" ht="15" customHeight="1" x14ac:dyDescent="0.25">
      <c r="A1861" s="12" t="s">
        <v>914</v>
      </c>
      <c r="B1861" s="12" t="s">
        <v>518</v>
      </c>
      <c r="C1861" s="12" t="s">
        <v>2035</v>
      </c>
      <c r="D1861" s="12" t="s">
        <v>699</v>
      </c>
      <c r="E1861">
        <v>1</v>
      </c>
    </row>
    <row r="1862" spans="1:5" ht="15" customHeight="1" x14ac:dyDescent="0.25">
      <c r="A1862" s="12" t="s">
        <v>2205</v>
      </c>
      <c r="B1862" s="12" t="s">
        <v>158</v>
      </c>
      <c r="C1862" s="12" t="s">
        <v>3</v>
      </c>
      <c r="D1862" s="12" t="s">
        <v>736</v>
      </c>
      <c r="E1862">
        <v>1</v>
      </c>
    </row>
    <row r="1863" spans="1:5" ht="15" customHeight="1" x14ac:dyDescent="0.25">
      <c r="A1863" s="12" t="s">
        <v>3193</v>
      </c>
      <c r="B1863" s="12" t="s">
        <v>3192</v>
      </c>
      <c r="C1863" s="12" t="s">
        <v>2035</v>
      </c>
      <c r="D1863" s="12" t="s">
        <v>727</v>
      </c>
      <c r="E1863">
        <v>1</v>
      </c>
    </row>
    <row r="1864" spans="1:5" ht="15" customHeight="1" x14ac:dyDescent="0.25">
      <c r="A1864" s="12" t="s">
        <v>292</v>
      </c>
      <c r="B1864" s="12" t="s">
        <v>2372</v>
      </c>
      <c r="C1864" s="12" t="s">
        <v>2035</v>
      </c>
      <c r="D1864" s="12" t="s">
        <v>846</v>
      </c>
      <c r="E1864">
        <v>1</v>
      </c>
    </row>
    <row r="1865" spans="1:5" ht="15" customHeight="1" x14ac:dyDescent="0.25">
      <c r="A1865" s="12" t="s">
        <v>292</v>
      </c>
      <c r="B1865" s="12" t="s">
        <v>753</v>
      </c>
      <c r="C1865" s="12" t="s">
        <v>2035</v>
      </c>
      <c r="D1865" s="12" t="s">
        <v>723</v>
      </c>
      <c r="E1865">
        <v>1</v>
      </c>
    </row>
    <row r="1866" spans="1:5" ht="15" customHeight="1" x14ac:dyDescent="0.25">
      <c r="A1866" s="12" t="s">
        <v>312</v>
      </c>
      <c r="B1866" s="12" t="s">
        <v>3506</v>
      </c>
      <c r="C1866" s="12" t="s">
        <v>2035</v>
      </c>
      <c r="D1866" s="12" t="s">
        <v>723</v>
      </c>
      <c r="E1866">
        <v>1</v>
      </c>
    </row>
    <row r="1867" spans="1:5" ht="15" customHeight="1" x14ac:dyDescent="0.25">
      <c r="A1867" s="12" t="s">
        <v>2136</v>
      </c>
      <c r="B1867" s="12" t="s">
        <v>61</v>
      </c>
      <c r="C1867" s="12" t="s">
        <v>2035</v>
      </c>
      <c r="D1867" s="12" t="s">
        <v>701</v>
      </c>
      <c r="E1867">
        <v>1</v>
      </c>
    </row>
    <row r="1868" spans="1:5" ht="15" customHeight="1" x14ac:dyDescent="0.25">
      <c r="A1868" s="12" t="s">
        <v>1556</v>
      </c>
      <c r="B1868" s="12" t="s">
        <v>149</v>
      </c>
      <c r="C1868" s="12" t="s">
        <v>705</v>
      </c>
      <c r="D1868" s="12" t="s">
        <v>721</v>
      </c>
      <c r="E1868">
        <v>1</v>
      </c>
    </row>
    <row r="1869" spans="1:5" ht="15" customHeight="1" x14ac:dyDescent="0.25">
      <c r="A1869" s="12" t="s">
        <v>3272</v>
      </c>
      <c r="B1869" s="12" t="s">
        <v>1054</v>
      </c>
      <c r="C1869" s="12" t="s">
        <v>2035</v>
      </c>
      <c r="D1869" s="12" t="s">
        <v>710</v>
      </c>
      <c r="E1869">
        <v>1</v>
      </c>
    </row>
    <row r="1870" spans="1:5" ht="15" customHeight="1" x14ac:dyDescent="0.25">
      <c r="A1870" s="12" t="s">
        <v>2223</v>
      </c>
      <c r="B1870" s="12" t="s">
        <v>2222</v>
      </c>
      <c r="C1870" s="12" t="s">
        <v>2035</v>
      </c>
      <c r="D1870" s="12" t="s">
        <v>725</v>
      </c>
      <c r="E1870">
        <v>1</v>
      </c>
    </row>
    <row r="1871" spans="1:5" ht="15" customHeight="1" x14ac:dyDescent="0.25">
      <c r="A1871" s="12" t="s">
        <v>2090</v>
      </c>
      <c r="B1871" s="12" t="s">
        <v>41</v>
      </c>
      <c r="C1871" s="12" t="s">
        <v>705</v>
      </c>
      <c r="D1871" s="12" t="s">
        <v>713</v>
      </c>
      <c r="E1871">
        <v>1</v>
      </c>
    </row>
    <row r="1872" spans="1:5" ht="15" customHeight="1" x14ac:dyDescent="0.25">
      <c r="A1872" s="12" t="s">
        <v>314</v>
      </c>
      <c r="B1872" s="12" t="s">
        <v>193</v>
      </c>
      <c r="C1872" s="12" t="s">
        <v>705</v>
      </c>
      <c r="D1872" s="12" t="s">
        <v>709</v>
      </c>
      <c r="E1872">
        <v>1</v>
      </c>
    </row>
    <row r="1873" spans="1:5" ht="15" customHeight="1" x14ac:dyDescent="0.25">
      <c r="A1873" s="12" t="s">
        <v>1696</v>
      </c>
      <c r="B1873" s="12" t="s">
        <v>210</v>
      </c>
      <c r="C1873" s="12" t="s">
        <v>2035</v>
      </c>
      <c r="D1873" s="12" t="s">
        <v>702</v>
      </c>
      <c r="E1873">
        <v>1</v>
      </c>
    </row>
    <row r="1874" spans="1:5" ht="15" customHeight="1" x14ac:dyDescent="0.25">
      <c r="A1874" s="12" t="s">
        <v>2734</v>
      </c>
      <c r="B1874" s="12" t="s">
        <v>2733</v>
      </c>
      <c r="C1874" s="12" t="s">
        <v>2</v>
      </c>
      <c r="D1874" s="12" t="s">
        <v>733</v>
      </c>
      <c r="E1874">
        <v>1</v>
      </c>
    </row>
    <row r="1875" spans="1:5" ht="15" customHeight="1" x14ac:dyDescent="0.25">
      <c r="A1875" s="12" t="s">
        <v>2507</v>
      </c>
      <c r="B1875" s="12" t="s">
        <v>323</v>
      </c>
      <c r="C1875" s="12" t="s">
        <v>2035</v>
      </c>
      <c r="D1875" s="12" t="s">
        <v>714</v>
      </c>
      <c r="E1875">
        <v>1</v>
      </c>
    </row>
    <row r="1876" spans="1:5" ht="15" customHeight="1" x14ac:dyDescent="0.25">
      <c r="A1876" s="12" t="s">
        <v>2541</v>
      </c>
      <c r="B1876" s="12" t="s">
        <v>81</v>
      </c>
      <c r="C1876" s="12" t="s">
        <v>737</v>
      </c>
      <c r="D1876" s="12" t="s">
        <v>846</v>
      </c>
      <c r="E1876">
        <v>1</v>
      </c>
    </row>
    <row r="1877" spans="1:5" ht="15" customHeight="1" x14ac:dyDescent="0.25">
      <c r="A1877" s="12" t="s">
        <v>315</v>
      </c>
      <c r="B1877" s="12" t="s">
        <v>323</v>
      </c>
      <c r="C1877" s="12" t="s">
        <v>705</v>
      </c>
      <c r="D1877" s="12" t="s">
        <v>725</v>
      </c>
      <c r="E1877">
        <v>1</v>
      </c>
    </row>
    <row r="1878" spans="1:5" ht="15" customHeight="1" x14ac:dyDescent="0.25">
      <c r="A1878" s="12" t="s">
        <v>315</v>
      </c>
      <c r="B1878" s="12" t="s">
        <v>173</v>
      </c>
      <c r="C1878" s="12" t="s">
        <v>705</v>
      </c>
      <c r="D1878" s="12" t="s">
        <v>726</v>
      </c>
      <c r="E1878">
        <v>1</v>
      </c>
    </row>
    <row r="1879" spans="1:5" ht="15" customHeight="1" x14ac:dyDescent="0.25">
      <c r="A1879" s="12" t="s">
        <v>315</v>
      </c>
      <c r="B1879" s="12" t="s">
        <v>951</v>
      </c>
      <c r="C1879" s="12" t="s">
        <v>737</v>
      </c>
      <c r="D1879" s="12" t="s">
        <v>728</v>
      </c>
      <c r="E1879">
        <v>1</v>
      </c>
    </row>
    <row r="1880" spans="1:5" ht="15" customHeight="1" x14ac:dyDescent="0.25">
      <c r="A1880" s="12" t="s">
        <v>315</v>
      </c>
      <c r="B1880" s="12" t="s">
        <v>132</v>
      </c>
      <c r="C1880" s="12" t="s">
        <v>1</v>
      </c>
      <c r="D1880" s="12" t="s">
        <v>846</v>
      </c>
      <c r="E1880">
        <v>1</v>
      </c>
    </row>
    <row r="1881" spans="1:5" ht="15" customHeight="1" x14ac:dyDescent="0.25">
      <c r="A1881" s="12" t="s">
        <v>2855</v>
      </c>
      <c r="B1881" s="12" t="s">
        <v>2854</v>
      </c>
      <c r="C1881" s="12" t="s">
        <v>705</v>
      </c>
      <c r="D1881" s="12" t="s">
        <v>712</v>
      </c>
      <c r="E1881">
        <v>1</v>
      </c>
    </row>
    <row r="1882" spans="1:5" ht="15" customHeight="1" x14ac:dyDescent="0.25">
      <c r="A1882" s="12" t="s">
        <v>2742</v>
      </c>
      <c r="B1882" s="12" t="s">
        <v>84</v>
      </c>
      <c r="C1882" s="12" t="s">
        <v>2035</v>
      </c>
      <c r="D1882" s="12" t="s">
        <v>721</v>
      </c>
      <c r="E1882">
        <v>1</v>
      </c>
    </row>
    <row r="1883" spans="1:5" ht="15" customHeight="1" x14ac:dyDescent="0.25">
      <c r="A1883" s="12" t="s">
        <v>2742</v>
      </c>
      <c r="B1883" s="12" t="s">
        <v>2085</v>
      </c>
      <c r="C1883" s="12" t="s">
        <v>2</v>
      </c>
      <c r="D1883" s="12" t="s">
        <v>725</v>
      </c>
      <c r="E1883">
        <v>1</v>
      </c>
    </row>
    <row r="1884" spans="1:5" ht="15" customHeight="1" x14ac:dyDescent="0.25">
      <c r="A1884" s="12" t="s">
        <v>316</v>
      </c>
      <c r="B1884" s="12" t="s">
        <v>291</v>
      </c>
      <c r="C1884" s="12" t="s">
        <v>705</v>
      </c>
      <c r="D1884" s="12" t="s">
        <v>728</v>
      </c>
      <c r="E1884">
        <v>1</v>
      </c>
    </row>
    <row r="1885" spans="1:5" ht="15" customHeight="1" x14ac:dyDescent="0.25">
      <c r="A1885" s="12" t="s">
        <v>316</v>
      </c>
      <c r="B1885" s="12" t="s">
        <v>664</v>
      </c>
      <c r="C1885" s="12" t="s">
        <v>2035</v>
      </c>
      <c r="D1885" s="12" t="s">
        <v>704</v>
      </c>
      <c r="E1885">
        <v>1</v>
      </c>
    </row>
    <row r="1886" spans="1:5" ht="15" customHeight="1" x14ac:dyDescent="0.25">
      <c r="A1886" s="12" t="s">
        <v>316</v>
      </c>
      <c r="B1886" s="12" t="s">
        <v>3067</v>
      </c>
      <c r="C1886" s="12" t="s">
        <v>2035</v>
      </c>
      <c r="D1886" s="12" t="s">
        <v>704</v>
      </c>
      <c r="E1886">
        <v>1</v>
      </c>
    </row>
    <row r="1887" spans="1:5" ht="15" customHeight="1" x14ac:dyDescent="0.25">
      <c r="A1887" s="12" t="s">
        <v>316</v>
      </c>
      <c r="B1887" s="12" t="s">
        <v>3080</v>
      </c>
      <c r="C1887" s="12" t="s">
        <v>2</v>
      </c>
      <c r="D1887" s="12" t="s">
        <v>717</v>
      </c>
      <c r="E1887">
        <v>1</v>
      </c>
    </row>
    <row r="1888" spans="1:5" ht="15" customHeight="1" x14ac:dyDescent="0.25">
      <c r="A1888" s="12" t="s">
        <v>316</v>
      </c>
      <c r="B1888" s="12" t="s">
        <v>335</v>
      </c>
      <c r="C1888" s="12" t="s">
        <v>2035</v>
      </c>
      <c r="D1888" s="12" t="s">
        <v>727</v>
      </c>
      <c r="E1888">
        <v>1</v>
      </c>
    </row>
    <row r="1889" spans="1:5" ht="15" customHeight="1" x14ac:dyDescent="0.25">
      <c r="A1889" s="12" t="s">
        <v>3137</v>
      </c>
      <c r="B1889" s="12" t="s">
        <v>1642</v>
      </c>
      <c r="C1889" s="12" t="s">
        <v>3</v>
      </c>
      <c r="D1889" s="12" t="s">
        <v>718</v>
      </c>
      <c r="E1889">
        <v>1</v>
      </c>
    </row>
    <row r="1890" spans="1:5" ht="15" customHeight="1" x14ac:dyDescent="0.25">
      <c r="A1890" s="12" t="s">
        <v>3407</v>
      </c>
      <c r="B1890" s="12" t="s">
        <v>78</v>
      </c>
      <c r="C1890" s="12" t="s">
        <v>2035</v>
      </c>
      <c r="D1890" s="12" t="s">
        <v>717</v>
      </c>
      <c r="E1890">
        <v>1</v>
      </c>
    </row>
    <row r="1891" spans="1:5" ht="15" customHeight="1" x14ac:dyDescent="0.25">
      <c r="A1891" s="12" t="s">
        <v>3237</v>
      </c>
      <c r="B1891" s="12" t="s">
        <v>3236</v>
      </c>
      <c r="C1891" s="12" t="s">
        <v>2</v>
      </c>
      <c r="D1891" s="12" t="s">
        <v>704</v>
      </c>
      <c r="E1891">
        <v>1</v>
      </c>
    </row>
    <row r="1892" spans="1:5" ht="15" customHeight="1" x14ac:dyDescent="0.25">
      <c r="A1892" s="12" t="s">
        <v>317</v>
      </c>
      <c r="B1892" s="12" t="s">
        <v>280</v>
      </c>
      <c r="C1892" s="12" t="s">
        <v>3</v>
      </c>
      <c r="D1892" s="12" t="s">
        <v>708</v>
      </c>
      <c r="E1892">
        <v>1</v>
      </c>
    </row>
    <row r="1893" spans="1:5" ht="15" customHeight="1" x14ac:dyDescent="0.25">
      <c r="A1893" s="12" t="s">
        <v>1586</v>
      </c>
      <c r="B1893" s="12" t="s">
        <v>335</v>
      </c>
      <c r="C1893" s="12" t="s">
        <v>2035</v>
      </c>
      <c r="D1893" s="12" t="s">
        <v>699</v>
      </c>
      <c r="E1893">
        <v>1</v>
      </c>
    </row>
    <row r="1894" spans="1:5" ht="15" customHeight="1" x14ac:dyDescent="0.25">
      <c r="A1894" s="12" t="s">
        <v>1586</v>
      </c>
      <c r="B1894" s="12" t="s">
        <v>180</v>
      </c>
      <c r="C1894" s="12" t="s">
        <v>2035</v>
      </c>
      <c r="D1894" s="12" t="s">
        <v>719</v>
      </c>
      <c r="E1894">
        <v>1</v>
      </c>
    </row>
    <row r="1895" spans="1:5" ht="15" customHeight="1" x14ac:dyDescent="0.25">
      <c r="A1895" s="12" t="s">
        <v>1586</v>
      </c>
      <c r="B1895" s="12" t="s">
        <v>3509</v>
      </c>
      <c r="C1895" s="12" t="s">
        <v>737</v>
      </c>
      <c r="D1895" s="12" t="s">
        <v>701</v>
      </c>
      <c r="E1895">
        <v>1</v>
      </c>
    </row>
    <row r="1896" spans="1:5" ht="15" customHeight="1" x14ac:dyDescent="0.25">
      <c r="A1896" s="12" t="s">
        <v>320</v>
      </c>
      <c r="B1896" s="12" t="s">
        <v>2120</v>
      </c>
      <c r="C1896" s="12" t="s">
        <v>2035</v>
      </c>
      <c r="D1896" s="12" t="s">
        <v>726</v>
      </c>
      <c r="E1896">
        <v>1</v>
      </c>
    </row>
    <row r="1897" spans="1:5" ht="15" customHeight="1" x14ac:dyDescent="0.25">
      <c r="A1897" s="12" t="s">
        <v>320</v>
      </c>
      <c r="B1897" s="12" t="s">
        <v>164</v>
      </c>
      <c r="C1897" s="12" t="s">
        <v>705</v>
      </c>
      <c r="D1897" s="12" t="s">
        <v>703</v>
      </c>
      <c r="E1897">
        <v>1</v>
      </c>
    </row>
    <row r="1898" spans="1:5" ht="15" customHeight="1" x14ac:dyDescent="0.25">
      <c r="A1898" s="12" t="s">
        <v>320</v>
      </c>
      <c r="B1898" s="12" t="s">
        <v>58</v>
      </c>
      <c r="C1898" s="12" t="s">
        <v>3</v>
      </c>
      <c r="D1898" s="12" t="s">
        <v>712</v>
      </c>
      <c r="E1898">
        <v>1</v>
      </c>
    </row>
    <row r="1899" spans="1:5" ht="15" customHeight="1" x14ac:dyDescent="0.25">
      <c r="A1899" s="12" t="s">
        <v>320</v>
      </c>
      <c r="B1899" s="12" t="s">
        <v>3496</v>
      </c>
      <c r="C1899" s="12" t="s">
        <v>2035</v>
      </c>
      <c r="D1899" s="12" t="s">
        <v>704</v>
      </c>
      <c r="E1899">
        <v>1</v>
      </c>
    </row>
    <row r="1900" spans="1:5" ht="15" customHeight="1" x14ac:dyDescent="0.25">
      <c r="A1900" s="12" t="s">
        <v>1439</v>
      </c>
      <c r="B1900" s="12" t="s">
        <v>633</v>
      </c>
      <c r="C1900" s="12" t="s">
        <v>705</v>
      </c>
      <c r="D1900" s="12" t="s">
        <v>714</v>
      </c>
      <c r="E1900">
        <v>1</v>
      </c>
    </row>
    <row r="1901" spans="1:5" ht="15" customHeight="1" x14ac:dyDescent="0.25">
      <c r="A1901" s="12" t="s">
        <v>3173</v>
      </c>
      <c r="B1901" s="12" t="s">
        <v>123</v>
      </c>
      <c r="C1901" s="12" t="s">
        <v>737</v>
      </c>
      <c r="D1901" s="12" t="s">
        <v>704</v>
      </c>
      <c r="E1901">
        <v>1</v>
      </c>
    </row>
    <row r="1902" spans="1:5" ht="15" customHeight="1" x14ac:dyDescent="0.25">
      <c r="A1902" s="12" t="s">
        <v>1630</v>
      </c>
      <c r="B1902" s="12" t="s">
        <v>661</v>
      </c>
      <c r="C1902" s="12" t="s">
        <v>2</v>
      </c>
      <c r="D1902" s="12" t="s">
        <v>708</v>
      </c>
      <c r="E1902">
        <v>1</v>
      </c>
    </row>
    <row r="1903" spans="1:5" ht="15" customHeight="1" x14ac:dyDescent="0.25">
      <c r="A1903" s="12" t="s">
        <v>3544</v>
      </c>
      <c r="B1903" s="12" t="s">
        <v>52</v>
      </c>
      <c r="C1903" s="12" t="s">
        <v>2035</v>
      </c>
      <c r="D1903" s="12" t="s">
        <v>703</v>
      </c>
      <c r="E1903">
        <v>1</v>
      </c>
    </row>
    <row r="1904" spans="1:5" ht="15" customHeight="1" x14ac:dyDescent="0.25">
      <c r="A1904" s="12" t="s">
        <v>322</v>
      </c>
      <c r="B1904" s="12" t="s">
        <v>1579</v>
      </c>
      <c r="C1904" s="12" t="s">
        <v>2035</v>
      </c>
      <c r="D1904" s="12" t="s">
        <v>699</v>
      </c>
      <c r="E1904">
        <v>1</v>
      </c>
    </row>
    <row r="1905" spans="1:5" ht="15" customHeight="1" x14ac:dyDescent="0.25">
      <c r="A1905" s="12" t="s">
        <v>324</v>
      </c>
      <c r="B1905" s="12" t="s">
        <v>83</v>
      </c>
      <c r="C1905" s="12" t="s">
        <v>1</v>
      </c>
      <c r="D1905" s="12" t="s">
        <v>701</v>
      </c>
      <c r="E1905">
        <v>1</v>
      </c>
    </row>
    <row r="1906" spans="1:5" ht="15" customHeight="1" x14ac:dyDescent="0.25">
      <c r="A1906" s="12" t="s">
        <v>2449</v>
      </c>
      <c r="B1906" s="12" t="s">
        <v>2448</v>
      </c>
      <c r="C1906" s="12" t="s">
        <v>2035</v>
      </c>
      <c r="D1906" s="12" t="s">
        <v>846</v>
      </c>
      <c r="E1906">
        <v>1</v>
      </c>
    </row>
    <row r="1907" spans="1:5" ht="15" customHeight="1" x14ac:dyDescent="0.25">
      <c r="A1907" s="12" t="s">
        <v>2602</v>
      </c>
      <c r="B1907" s="12" t="s">
        <v>164</v>
      </c>
      <c r="C1907" s="12" t="s">
        <v>3</v>
      </c>
      <c r="D1907" s="12" t="s">
        <v>727</v>
      </c>
      <c r="E1907">
        <v>1</v>
      </c>
    </row>
    <row r="1908" spans="1:5" ht="15" customHeight="1" x14ac:dyDescent="0.25">
      <c r="A1908" s="12" t="s">
        <v>777</v>
      </c>
      <c r="B1908" s="12" t="s">
        <v>2159</v>
      </c>
      <c r="C1908" s="12" t="s">
        <v>2</v>
      </c>
      <c r="D1908" s="12" t="s">
        <v>725</v>
      </c>
      <c r="E1908">
        <v>1</v>
      </c>
    </row>
    <row r="1909" spans="1:5" ht="15" customHeight="1" x14ac:dyDescent="0.25">
      <c r="A1909" s="12" t="s">
        <v>1591</v>
      </c>
      <c r="B1909" s="12" t="s">
        <v>486</v>
      </c>
      <c r="C1909" s="12" t="s">
        <v>2035</v>
      </c>
      <c r="D1909" s="12" t="s">
        <v>704</v>
      </c>
      <c r="E1909">
        <v>1</v>
      </c>
    </row>
    <row r="1910" spans="1:5" ht="15" customHeight="1" x14ac:dyDescent="0.25">
      <c r="A1910" s="12" t="s">
        <v>2547</v>
      </c>
      <c r="B1910" s="12" t="s">
        <v>89</v>
      </c>
      <c r="C1910" s="12" t="s">
        <v>737</v>
      </c>
      <c r="D1910" s="12" t="s">
        <v>702</v>
      </c>
      <c r="E1910">
        <v>1</v>
      </c>
    </row>
    <row r="1911" spans="1:5" ht="15" customHeight="1" x14ac:dyDescent="0.25">
      <c r="A1911" s="12" t="s">
        <v>2892</v>
      </c>
      <c r="B1911" s="12" t="s">
        <v>89</v>
      </c>
      <c r="C1911" s="12" t="s">
        <v>737</v>
      </c>
      <c r="D1911" s="12" t="s">
        <v>711</v>
      </c>
      <c r="E1911">
        <v>1</v>
      </c>
    </row>
    <row r="1912" spans="1:5" ht="15" customHeight="1" x14ac:dyDescent="0.25">
      <c r="A1912" s="12" t="s">
        <v>3326</v>
      </c>
      <c r="B1912" s="12" t="s">
        <v>785</v>
      </c>
      <c r="C1912" s="12" t="s">
        <v>737</v>
      </c>
      <c r="D1912" s="12" t="s">
        <v>704</v>
      </c>
      <c r="E1912">
        <v>1</v>
      </c>
    </row>
    <row r="1913" spans="1:5" ht="15" customHeight="1" x14ac:dyDescent="0.25">
      <c r="A1913" s="12" t="s">
        <v>3071</v>
      </c>
      <c r="B1913" s="12" t="s">
        <v>2005</v>
      </c>
      <c r="C1913" s="12" t="s">
        <v>2035</v>
      </c>
      <c r="D1913" s="12" t="s">
        <v>711</v>
      </c>
      <c r="E1913">
        <v>1</v>
      </c>
    </row>
    <row r="1914" spans="1:5" ht="15" customHeight="1" x14ac:dyDescent="0.25">
      <c r="A1914" s="12" t="s">
        <v>2747</v>
      </c>
      <c r="B1914" s="12" t="s">
        <v>2416</v>
      </c>
      <c r="C1914" s="12" t="s">
        <v>2035</v>
      </c>
      <c r="D1914" s="12" t="s">
        <v>711</v>
      </c>
      <c r="E1914">
        <v>1</v>
      </c>
    </row>
    <row r="1915" spans="1:5" ht="15" customHeight="1" x14ac:dyDescent="0.25">
      <c r="A1915" s="12" t="s">
        <v>1529</v>
      </c>
      <c r="B1915" s="12" t="s">
        <v>661</v>
      </c>
      <c r="C1915" s="12" t="s">
        <v>2035</v>
      </c>
      <c r="D1915" s="12" t="s">
        <v>720</v>
      </c>
      <c r="E1915">
        <v>1</v>
      </c>
    </row>
    <row r="1916" spans="1:5" ht="15" customHeight="1" x14ac:dyDescent="0.25">
      <c r="A1916" s="12" t="s">
        <v>2873</v>
      </c>
      <c r="B1916" s="12" t="s">
        <v>305</v>
      </c>
      <c r="C1916" s="12" t="s">
        <v>1</v>
      </c>
      <c r="D1916" s="12" t="s">
        <v>706</v>
      </c>
      <c r="E1916">
        <v>1</v>
      </c>
    </row>
    <row r="1917" spans="1:5" ht="15" customHeight="1" x14ac:dyDescent="0.25">
      <c r="A1917" s="12" t="s">
        <v>1575</v>
      </c>
      <c r="B1917" s="12" t="s">
        <v>185</v>
      </c>
      <c r="C1917" s="12" t="s">
        <v>3</v>
      </c>
      <c r="D1917" s="12" t="s">
        <v>715</v>
      </c>
      <c r="E1917">
        <v>1</v>
      </c>
    </row>
    <row r="1918" spans="1:5" ht="15" customHeight="1" x14ac:dyDescent="0.25">
      <c r="A1918" s="12" t="s">
        <v>3388</v>
      </c>
      <c r="B1918" s="12" t="s">
        <v>61</v>
      </c>
      <c r="C1918" s="12" t="s">
        <v>1</v>
      </c>
      <c r="D1918" s="12" t="s">
        <v>708</v>
      </c>
      <c r="E1918">
        <v>1</v>
      </c>
    </row>
    <row r="1919" spans="1:5" ht="15" customHeight="1" x14ac:dyDescent="0.25">
      <c r="A1919" s="12" t="s">
        <v>3222</v>
      </c>
      <c r="B1919" s="12" t="s">
        <v>72</v>
      </c>
      <c r="C1919" s="12" t="s">
        <v>3</v>
      </c>
      <c r="D1919" s="12" t="s">
        <v>709</v>
      </c>
      <c r="E1919">
        <v>1</v>
      </c>
    </row>
    <row r="1920" spans="1:5" ht="15" customHeight="1" x14ac:dyDescent="0.25">
      <c r="A1920" s="12" t="s">
        <v>2850</v>
      </c>
      <c r="B1920" s="12" t="s">
        <v>2692</v>
      </c>
      <c r="C1920" s="12" t="s">
        <v>3</v>
      </c>
      <c r="D1920" s="12" t="s">
        <v>703</v>
      </c>
      <c r="E1920">
        <v>1</v>
      </c>
    </row>
    <row r="1921" spans="1:5" ht="15" customHeight="1" x14ac:dyDescent="0.25">
      <c r="A1921" s="12" t="s">
        <v>326</v>
      </c>
      <c r="B1921" s="12" t="s">
        <v>486</v>
      </c>
      <c r="C1921" s="12" t="s">
        <v>2035</v>
      </c>
      <c r="D1921" s="12" t="s">
        <v>726</v>
      </c>
      <c r="E1921">
        <v>1</v>
      </c>
    </row>
    <row r="1922" spans="1:5" ht="15" customHeight="1" x14ac:dyDescent="0.25">
      <c r="A1922" s="12" t="s">
        <v>326</v>
      </c>
      <c r="B1922" s="12" t="s">
        <v>1388</v>
      </c>
      <c r="C1922" s="12" t="s">
        <v>705</v>
      </c>
      <c r="D1922" s="12" t="s">
        <v>727</v>
      </c>
      <c r="E1922">
        <v>1</v>
      </c>
    </row>
    <row r="1923" spans="1:5" ht="15" customHeight="1" x14ac:dyDescent="0.25">
      <c r="A1923" s="12" t="s">
        <v>326</v>
      </c>
      <c r="B1923" s="12" t="s">
        <v>156</v>
      </c>
      <c r="C1923" s="12" t="s">
        <v>2035</v>
      </c>
      <c r="D1923" s="12" t="s">
        <v>727</v>
      </c>
      <c r="E1923">
        <v>1</v>
      </c>
    </row>
    <row r="1924" spans="1:5" ht="15" customHeight="1" x14ac:dyDescent="0.25">
      <c r="A1924" s="12" t="s">
        <v>326</v>
      </c>
      <c r="B1924" s="12" t="s">
        <v>41</v>
      </c>
      <c r="C1924" s="12" t="s">
        <v>705</v>
      </c>
      <c r="D1924" s="12" t="s">
        <v>711</v>
      </c>
      <c r="E1924">
        <v>1</v>
      </c>
    </row>
    <row r="1925" spans="1:5" ht="15" customHeight="1" x14ac:dyDescent="0.25">
      <c r="A1925" s="12" t="s">
        <v>326</v>
      </c>
      <c r="B1925" s="12" t="s">
        <v>378</v>
      </c>
      <c r="C1925" s="12" t="s">
        <v>705</v>
      </c>
      <c r="D1925" s="12" t="s">
        <v>720</v>
      </c>
      <c r="E1925">
        <v>1</v>
      </c>
    </row>
    <row r="1926" spans="1:5" ht="15" customHeight="1" x14ac:dyDescent="0.25">
      <c r="A1926" s="12" t="s">
        <v>326</v>
      </c>
      <c r="B1926" s="12" t="s">
        <v>148</v>
      </c>
      <c r="C1926" s="12" t="s">
        <v>705</v>
      </c>
      <c r="D1926" s="12" t="s">
        <v>717</v>
      </c>
      <c r="E1926">
        <v>1</v>
      </c>
    </row>
    <row r="1927" spans="1:5" ht="15" customHeight="1" x14ac:dyDescent="0.25">
      <c r="A1927" s="12" t="s">
        <v>326</v>
      </c>
      <c r="B1927" s="12" t="s">
        <v>1263</v>
      </c>
      <c r="C1927" s="12" t="s">
        <v>705</v>
      </c>
      <c r="D1927" s="12" t="s">
        <v>728</v>
      </c>
      <c r="E1927">
        <v>1</v>
      </c>
    </row>
    <row r="1928" spans="1:5" ht="15" customHeight="1" x14ac:dyDescent="0.25">
      <c r="A1928" s="12" t="s">
        <v>2571</v>
      </c>
      <c r="B1928" s="12" t="s">
        <v>84</v>
      </c>
      <c r="C1928" s="12" t="s">
        <v>705</v>
      </c>
      <c r="D1928" s="12" t="s">
        <v>715</v>
      </c>
      <c r="E1928">
        <v>1</v>
      </c>
    </row>
    <row r="1929" spans="1:5" ht="15" customHeight="1" x14ac:dyDescent="0.25">
      <c r="A1929" s="12" t="s">
        <v>2152</v>
      </c>
      <c r="B1929" s="12" t="s">
        <v>397</v>
      </c>
      <c r="C1929" s="12" t="s">
        <v>1</v>
      </c>
      <c r="D1929" s="12" t="s">
        <v>723</v>
      </c>
      <c r="E1929">
        <v>1</v>
      </c>
    </row>
    <row r="1930" spans="1:5" ht="15" customHeight="1" x14ac:dyDescent="0.25">
      <c r="A1930" s="12" t="s">
        <v>2152</v>
      </c>
      <c r="B1930" s="12" t="s">
        <v>164</v>
      </c>
      <c r="C1930" s="12" t="s">
        <v>2035</v>
      </c>
      <c r="D1930" s="12" t="s">
        <v>715</v>
      </c>
      <c r="E1930">
        <v>1</v>
      </c>
    </row>
    <row r="1931" spans="1:5" ht="15" customHeight="1" x14ac:dyDescent="0.25">
      <c r="A1931" s="12" t="s">
        <v>3495</v>
      </c>
      <c r="B1931" s="12" t="s">
        <v>3494</v>
      </c>
      <c r="C1931" s="12" t="s">
        <v>2035</v>
      </c>
      <c r="D1931" s="12" t="s">
        <v>728</v>
      </c>
      <c r="E1931">
        <v>1</v>
      </c>
    </row>
    <row r="1932" spans="1:5" ht="15" customHeight="1" x14ac:dyDescent="0.25">
      <c r="A1932" s="12" t="s">
        <v>614</v>
      </c>
      <c r="B1932" s="12" t="s">
        <v>83</v>
      </c>
      <c r="C1932" s="12" t="s">
        <v>737</v>
      </c>
      <c r="D1932" s="12" t="s">
        <v>733</v>
      </c>
      <c r="E1932">
        <v>1</v>
      </c>
    </row>
    <row r="1933" spans="1:5" ht="15" customHeight="1" x14ac:dyDescent="0.25">
      <c r="A1933" s="12" t="s">
        <v>614</v>
      </c>
      <c r="B1933" s="12" t="s">
        <v>3547</v>
      </c>
      <c r="C1933" s="12" t="s">
        <v>2035</v>
      </c>
      <c r="D1933" s="12" t="s">
        <v>719</v>
      </c>
      <c r="E1933">
        <v>1</v>
      </c>
    </row>
    <row r="1934" spans="1:5" ht="15" customHeight="1" x14ac:dyDescent="0.25">
      <c r="A1934" s="12" t="s">
        <v>2117</v>
      </c>
      <c r="B1934" s="12" t="s">
        <v>2116</v>
      </c>
      <c r="C1934" s="12" t="s">
        <v>2035</v>
      </c>
      <c r="D1934" s="12" t="s">
        <v>726</v>
      </c>
      <c r="E1934">
        <v>1</v>
      </c>
    </row>
    <row r="1935" spans="1:5" ht="15" customHeight="1" x14ac:dyDescent="0.25">
      <c r="A1935" s="12" t="s">
        <v>2406</v>
      </c>
      <c r="B1935" s="12" t="s">
        <v>89</v>
      </c>
      <c r="C1935" s="12" t="s">
        <v>2035</v>
      </c>
      <c r="D1935" s="12" t="s">
        <v>708</v>
      </c>
      <c r="E1935">
        <v>1</v>
      </c>
    </row>
    <row r="1936" spans="1:5" ht="15" customHeight="1" x14ac:dyDescent="0.25">
      <c r="A1936" s="12" t="s">
        <v>2506</v>
      </c>
      <c r="B1936" s="12" t="s">
        <v>2505</v>
      </c>
      <c r="C1936" s="12" t="s">
        <v>734</v>
      </c>
      <c r="D1936" s="12" t="s">
        <v>733</v>
      </c>
      <c r="E1936">
        <v>1</v>
      </c>
    </row>
    <row r="1937" spans="1:5" ht="15" customHeight="1" x14ac:dyDescent="0.25">
      <c r="A1937" s="12" t="s">
        <v>3346</v>
      </c>
      <c r="B1937" s="12" t="s">
        <v>2514</v>
      </c>
      <c r="C1937" s="12" t="s">
        <v>2</v>
      </c>
      <c r="D1937" s="12" t="s">
        <v>710</v>
      </c>
      <c r="E1937">
        <v>1</v>
      </c>
    </row>
    <row r="1938" spans="1:5" ht="15" customHeight="1" x14ac:dyDescent="0.25">
      <c r="A1938" s="12" t="s">
        <v>965</v>
      </c>
      <c r="B1938" s="12" t="s">
        <v>160</v>
      </c>
      <c r="C1938" s="12" t="s">
        <v>2035</v>
      </c>
      <c r="D1938" s="12" t="s">
        <v>725</v>
      </c>
      <c r="E1938">
        <v>1</v>
      </c>
    </row>
    <row r="1939" spans="1:5" ht="15" customHeight="1" x14ac:dyDescent="0.25">
      <c r="A1939" s="12" t="s">
        <v>329</v>
      </c>
      <c r="B1939" s="12" t="s">
        <v>1544</v>
      </c>
      <c r="C1939" s="12" t="s">
        <v>2</v>
      </c>
      <c r="D1939" s="12" t="s">
        <v>702</v>
      </c>
      <c r="E1939">
        <v>1</v>
      </c>
    </row>
    <row r="1940" spans="1:5" ht="15" customHeight="1" x14ac:dyDescent="0.25">
      <c r="A1940" s="12" t="s">
        <v>329</v>
      </c>
      <c r="B1940" s="12" t="s">
        <v>942</v>
      </c>
      <c r="C1940" s="12" t="s">
        <v>1</v>
      </c>
      <c r="D1940" s="12" t="s">
        <v>715</v>
      </c>
      <c r="E1940">
        <v>1</v>
      </c>
    </row>
    <row r="1941" spans="1:5" ht="15" customHeight="1" x14ac:dyDescent="0.25">
      <c r="A1941" s="12" t="s">
        <v>329</v>
      </c>
      <c r="B1941" s="12" t="s">
        <v>248</v>
      </c>
      <c r="C1941" s="12" t="s">
        <v>737</v>
      </c>
      <c r="D1941" s="12" t="s">
        <v>703</v>
      </c>
      <c r="E1941">
        <v>1</v>
      </c>
    </row>
    <row r="1942" spans="1:5" ht="15" customHeight="1" x14ac:dyDescent="0.25">
      <c r="A1942" s="12" t="s">
        <v>329</v>
      </c>
      <c r="B1942" s="12" t="s">
        <v>3114</v>
      </c>
      <c r="C1942" s="12" t="s">
        <v>2</v>
      </c>
      <c r="D1942" s="12" t="s">
        <v>711</v>
      </c>
      <c r="E1942">
        <v>1</v>
      </c>
    </row>
    <row r="1943" spans="1:5" ht="15" customHeight="1" x14ac:dyDescent="0.25">
      <c r="A1943" s="12" t="s">
        <v>3528</v>
      </c>
      <c r="B1943" s="12" t="s">
        <v>1474</v>
      </c>
      <c r="C1943" s="12" t="s">
        <v>705</v>
      </c>
      <c r="D1943" s="12" t="s">
        <v>717</v>
      </c>
      <c r="E1943">
        <v>1</v>
      </c>
    </row>
    <row r="1944" spans="1:5" ht="15" customHeight="1" x14ac:dyDescent="0.25">
      <c r="A1944" s="12" t="s">
        <v>2029</v>
      </c>
      <c r="B1944" s="12" t="s">
        <v>319</v>
      </c>
      <c r="C1944" s="12" t="s">
        <v>3</v>
      </c>
      <c r="D1944" s="12" t="s">
        <v>713</v>
      </c>
      <c r="E1944">
        <v>1</v>
      </c>
    </row>
    <row r="1945" spans="1:5" ht="15" customHeight="1" x14ac:dyDescent="0.25">
      <c r="A1945" s="12" t="s">
        <v>3096</v>
      </c>
      <c r="B1945" s="12" t="s">
        <v>58</v>
      </c>
      <c r="C1945" s="12" t="s">
        <v>1</v>
      </c>
      <c r="D1945" s="12" t="s">
        <v>719</v>
      </c>
      <c r="E1945">
        <v>1</v>
      </c>
    </row>
    <row r="1946" spans="1:5" ht="15" customHeight="1" x14ac:dyDescent="0.25">
      <c r="A1946" s="12" t="s">
        <v>3096</v>
      </c>
      <c r="B1946" s="12" t="s">
        <v>3095</v>
      </c>
      <c r="C1946" s="12" t="s">
        <v>705</v>
      </c>
      <c r="D1946" s="12" t="s">
        <v>719</v>
      </c>
      <c r="E1946">
        <v>1</v>
      </c>
    </row>
    <row r="1947" spans="1:5" ht="15" customHeight="1" x14ac:dyDescent="0.25">
      <c r="A1947" s="12" t="s">
        <v>1106</v>
      </c>
      <c r="B1947" s="12" t="s">
        <v>757</v>
      </c>
      <c r="C1947" s="12" t="s">
        <v>2035</v>
      </c>
      <c r="D1947" s="12" t="s">
        <v>703</v>
      </c>
      <c r="E1947">
        <v>1</v>
      </c>
    </row>
    <row r="1948" spans="1:5" ht="15" customHeight="1" x14ac:dyDescent="0.25">
      <c r="A1948" s="12" t="s">
        <v>2706</v>
      </c>
      <c r="B1948" s="12" t="s">
        <v>138</v>
      </c>
      <c r="C1948" s="12" t="s">
        <v>2035</v>
      </c>
      <c r="D1948" s="12" t="s">
        <v>703</v>
      </c>
      <c r="E1948">
        <v>1</v>
      </c>
    </row>
    <row r="1949" spans="1:5" ht="15" customHeight="1" x14ac:dyDescent="0.25">
      <c r="A1949" s="12" t="s">
        <v>145</v>
      </c>
      <c r="B1949" s="12" t="s">
        <v>275</v>
      </c>
      <c r="C1949" s="12" t="s">
        <v>705</v>
      </c>
      <c r="D1949" s="12" t="s">
        <v>725</v>
      </c>
      <c r="E1949">
        <v>1</v>
      </c>
    </row>
    <row r="1950" spans="1:5" ht="15" customHeight="1" x14ac:dyDescent="0.25">
      <c r="A1950" s="12" t="s">
        <v>145</v>
      </c>
      <c r="B1950" s="12" t="s">
        <v>117</v>
      </c>
      <c r="C1950" s="12" t="s">
        <v>3</v>
      </c>
      <c r="D1950" s="12" t="s">
        <v>706</v>
      </c>
      <c r="E1950">
        <v>1</v>
      </c>
    </row>
    <row r="1951" spans="1:5" ht="15" customHeight="1" x14ac:dyDescent="0.25">
      <c r="A1951" s="12" t="s">
        <v>2486</v>
      </c>
      <c r="B1951" s="12" t="s">
        <v>393</v>
      </c>
      <c r="C1951" s="12" t="s">
        <v>705</v>
      </c>
      <c r="D1951" s="12" t="s">
        <v>723</v>
      </c>
      <c r="E1951">
        <v>1</v>
      </c>
    </row>
    <row r="1952" spans="1:5" ht="15" customHeight="1" x14ac:dyDescent="0.25">
      <c r="A1952" s="12" t="s">
        <v>3362</v>
      </c>
      <c r="B1952" s="12" t="s">
        <v>1010</v>
      </c>
      <c r="C1952" s="12" t="s">
        <v>737</v>
      </c>
      <c r="D1952" s="12" t="s">
        <v>724</v>
      </c>
      <c r="E1952">
        <v>1</v>
      </c>
    </row>
    <row r="1953" spans="1:5" ht="15" customHeight="1" x14ac:dyDescent="0.25">
      <c r="A1953" s="12" t="s">
        <v>2558</v>
      </c>
      <c r="B1953" s="12" t="s">
        <v>2557</v>
      </c>
      <c r="C1953" s="12" t="s">
        <v>3</v>
      </c>
      <c r="D1953" s="12" t="s">
        <v>736</v>
      </c>
      <c r="E1953">
        <v>1</v>
      </c>
    </row>
    <row r="1954" spans="1:5" ht="15" customHeight="1" x14ac:dyDescent="0.25">
      <c r="A1954" s="12" t="s">
        <v>1592</v>
      </c>
      <c r="B1954" s="12" t="s">
        <v>132</v>
      </c>
      <c r="C1954" s="12" t="s">
        <v>3</v>
      </c>
      <c r="D1954" s="12" t="s">
        <v>706</v>
      </c>
      <c r="E1954">
        <v>1</v>
      </c>
    </row>
    <row r="1955" spans="1:5" ht="15" customHeight="1" x14ac:dyDescent="0.25">
      <c r="A1955" s="12" t="s">
        <v>2358</v>
      </c>
      <c r="B1955" s="12" t="s">
        <v>164</v>
      </c>
      <c r="C1955" s="12" t="s">
        <v>2035</v>
      </c>
      <c r="D1955" s="12" t="s">
        <v>713</v>
      </c>
      <c r="E1955">
        <v>1</v>
      </c>
    </row>
    <row r="1956" spans="1:5" ht="15" customHeight="1" x14ac:dyDescent="0.25">
      <c r="A1956" s="12" t="s">
        <v>2358</v>
      </c>
      <c r="B1956" s="12" t="s">
        <v>275</v>
      </c>
      <c r="C1956" s="12" t="s">
        <v>737</v>
      </c>
      <c r="D1956" s="12" t="s">
        <v>708</v>
      </c>
      <c r="E1956">
        <v>1</v>
      </c>
    </row>
    <row r="1957" spans="1:5" ht="15" customHeight="1" x14ac:dyDescent="0.25">
      <c r="A1957" s="12" t="s">
        <v>2895</v>
      </c>
      <c r="B1957" s="12" t="s">
        <v>207</v>
      </c>
      <c r="C1957" s="12" t="s">
        <v>1</v>
      </c>
      <c r="D1957" s="12" t="s">
        <v>736</v>
      </c>
      <c r="E1957">
        <v>1</v>
      </c>
    </row>
    <row r="1958" spans="1:5" ht="15" customHeight="1" x14ac:dyDescent="0.25">
      <c r="A1958" s="12" t="s">
        <v>2705</v>
      </c>
      <c r="B1958" s="12" t="s">
        <v>2704</v>
      </c>
      <c r="C1958" s="12" t="s">
        <v>2</v>
      </c>
      <c r="D1958" s="12" t="s">
        <v>708</v>
      </c>
      <c r="E1958">
        <v>1</v>
      </c>
    </row>
    <row r="1959" spans="1:5" ht="15" customHeight="1" x14ac:dyDescent="0.25">
      <c r="A1959" s="12" t="s">
        <v>1991</v>
      </c>
      <c r="B1959" s="12" t="s">
        <v>207</v>
      </c>
      <c r="C1959" s="12" t="s">
        <v>705</v>
      </c>
      <c r="D1959" s="12" t="s">
        <v>712</v>
      </c>
      <c r="E1959">
        <v>1</v>
      </c>
    </row>
    <row r="1960" spans="1:5" ht="15" customHeight="1" x14ac:dyDescent="0.25">
      <c r="A1960" s="12" t="s">
        <v>188</v>
      </c>
      <c r="B1960" s="12" t="s">
        <v>156</v>
      </c>
      <c r="C1960" s="12" t="s">
        <v>2</v>
      </c>
      <c r="D1960" s="12" t="s">
        <v>703</v>
      </c>
      <c r="E1960">
        <v>1</v>
      </c>
    </row>
    <row r="1961" spans="1:5" ht="15" customHeight="1" x14ac:dyDescent="0.25">
      <c r="A1961" s="12" t="s">
        <v>2856</v>
      </c>
      <c r="B1961" s="12" t="s">
        <v>1412</v>
      </c>
      <c r="C1961" s="12" t="s">
        <v>705</v>
      </c>
      <c r="D1961" s="12" t="s">
        <v>721</v>
      </c>
      <c r="E1961">
        <v>1</v>
      </c>
    </row>
    <row r="1962" spans="1:5" ht="15" customHeight="1" x14ac:dyDescent="0.25">
      <c r="A1962" s="12" t="s">
        <v>2156</v>
      </c>
      <c r="B1962" s="12" t="s">
        <v>63</v>
      </c>
      <c r="C1962" s="12" t="s">
        <v>705</v>
      </c>
      <c r="D1962" s="12" t="s">
        <v>846</v>
      </c>
      <c r="E1962">
        <v>1</v>
      </c>
    </row>
    <row r="1963" spans="1:5" ht="15" customHeight="1" x14ac:dyDescent="0.25">
      <c r="A1963" s="12" t="s">
        <v>760</v>
      </c>
      <c r="B1963" s="12" t="s">
        <v>1651</v>
      </c>
      <c r="C1963" s="12" t="s">
        <v>2</v>
      </c>
      <c r="D1963" s="12" t="s">
        <v>702</v>
      </c>
      <c r="E1963">
        <v>1</v>
      </c>
    </row>
    <row r="1964" spans="1:5" ht="15" customHeight="1" x14ac:dyDescent="0.25">
      <c r="A1964" s="12" t="s">
        <v>3160</v>
      </c>
      <c r="B1964" s="12" t="s">
        <v>3159</v>
      </c>
      <c r="C1964" s="12" t="s">
        <v>2</v>
      </c>
      <c r="D1964" s="12" t="s">
        <v>725</v>
      </c>
      <c r="E1964">
        <v>1</v>
      </c>
    </row>
    <row r="1965" spans="1:5" ht="15" customHeight="1" x14ac:dyDescent="0.25">
      <c r="A1965" s="12" t="s">
        <v>1560</v>
      </c>
      <c r="B1965" s="12" t="s">
        <v>1559</v>
      </c>
      <c r="C1965" s="12" t="s">
        <v>734</v>
      </c>
      <c r="D1965" s="12" t="s">
        <v>717</v>
      </c>
      <c r="E1965">
        <v>1</v>
      </c>
    </row>
    <row r="1966" spans="1:5" ht="15" customHeight="1" x14ac:dyDescent="0.25">
      <c r="A1966" s="12" t="s">
        <v>2516</v>
      </c>
      <c r="B1966" s="12" t="s">
        <v>84</v>
      </c>
      <c r="C1966" s="12" t="s">
        <v>1</v>
      </c>
      <c r="D1966" s="12" t="s">
        <v>720</v>
      </c>
      <c r="E1966">
        <v>1</v>
      </c>
    </row>
    <row r="1967" spans="1:5" ht="15" customHeight="1" x14ac:dyDescent="0.25">
      <c r="A1967" s="12" t="s">
        <v>1392</v>
      </c>
      <c r="B1967" s="12" t="s">
        <v>257</v>
      </c>
      <c r="C1967" s="12" t="s">
        <v>737</v>
      </c>
      <c r="D1967" s="12" t="s">
        <v>846</v>
      </c>
      <c r="E1967">
        <v>1</v>
      </c>
    </row>
    <row r="1968" spans="1:5" ht="15" customHeight="1" x14ac:dyDescent="0.25">
      <c r="A1968" s="12" t="s">
        <v>368</v>
      </c>
      <c r="B1968" s="12" t="s">
        <v>275</v>
      </c>
      <c r="C1968" s="12" t="s">
        <v>737</v>
      </c>
      <c r="D1968" s="12" t="s">
        <v>713</v>
      </c>
      <c r="E1968">
        <v>1</v>
      </c>
    </row>
    <row r="1969" spans="1:5" ht="15" customHeight="1" x14ac:dyDescent="0.25">
      <c r="A1969" s="12" t="s">
        <v>1258</v>
      </c>
      <c r="B1969" s="12" t="s">
        <v>188</v>
      </c>
      <c r="C1969" s="12" t="s">
        <v>737</v>
      </c>
      <c r="D1969" s="12" t="s">
        <v>724</v>
      </c>
      <c r="E1969">
        <v>1</v>
      </c>
    </row>
    <row r="1970" spans="1:5" ht="15" customHeight="1" x14ac:dyDescent="0.25">
      <c r="A1970" s="12" t="s">
        <v>2681</v>
      </c>
      <c r="B1970" s="12" t="s">
        <v>2680</v>
      </c>
      <c r="C1970" s="12" t="s">
        <v>2</v>
      </c>
      <c r="D1970" s="12" t="s">
        <v>736</v>
      </c>
      <c r="E1970">
        <v>1</v>
      </c>
    </row>
    <row r="1971" spans="1:5" ht="15" customHeight="1" x14ac:dyDescent="0.25">
      <c r="A1971" s="12" t="s">
        <v>2170</v>
      </c>
      <c r="B1971" s="12" t="s">
        <v>1587</v>
      </c>
      <c r="C1971" s="12" t="s">
        <v>737</v>
      </c>
      <c r="D1971" s="12" t="s">
        <v>724</v>
      </c>
      <c r="E1971">
        <v>1</v>
      </c>
    </row>
    <row r="1972" spans="1:5" ht="15" customHeight="1" x14ac:dyDescent="0.25">
      <c r="A1972" s="12" t="s">
        <v>2679</v>
      </c>
      <c r="B1972" s="12" t="s">
        <v>666</v>
      </c>
      <c r="C1972" s="12" t="s">
        <v>2035</v>
      </c>
      <c r="D1972" s="12" t="s">
        <v>708</v>
      </c>
      <c r="E1972">
        <v>1</v>
      </c>
    </row>
    <row r="1973" spans="1:5" ht="15" customHeight="1" x14ac:dyDescent="0.25">
      <c r="A1973" s="12" t="s">
        <v>621</v>
      </c>
      <c r="B1973" s="12" t="s">
        <v>1114</v>
      </c>
      <c r="C1973" s="12" t="s">
        <v>2035</v>
      </c>
      <c r="D1973" s="12" t="s">
        <v>714</v>
      </c>
      <c r="E1973">
        <v>1</v>
      </c>
    </row>
    <row r="1974" spans="1:5" ht="15" customHeight="1" x14ac:dyDescent="0.25">
      <c r="A1974" s="12" t="s">
        <v>3415</v>
      </c>
      <c r="B1974" s="12" t="s">
        <v>982</v>
      </c>
      <c r="C1974" s="12" t="s">
        <v>705</v>
      </c>
      <c r="D1974" s="12" t="s">
        <v>724</v>
      </c>
      <c r="E1974">
        <v>1</v>
      </c>
    </row>
    <row r="1975" spans="1:5" ht="15" customHeight="1" x14ac:dyDescent="0.25">
      <c r="A1975" s="12" t="s">
        <v>3280</v>
      </c>
      <c r="B1975" s="12" t="s">
        <v>3279</v>
      </c>
      <c r="C1975" s="12" t="s">
        <v>705</v>
      </c>
      <c r="D1975" s="12" t="s">
        <v>725</v>
      </c>
      <c r="E1975">
        <v>1</v>
      </c>
    </row>
    <row r="1976" spans="1:5" ht="15" customHeight="1" x14ac:dyDescent="0.25">
      <c r="A1976" s="12" t="s">
        <v>624</v>
      </c>
      <c r="B1976" s="12" t="s">
        <v>1641</v>
      </c>
      <c r="C1976" s="12" t="s">
        <v>734</v>
      </c>
      <c r="D1976" s="12" t="s">
        <v>720</v>
      </c>
      <c r="E1976">
        <v>1</v>
      </c>
    </row>
    <row r="1977" spans="1:5" ht="15" customHeight="1" x14ac:dyDescent="0.25">
      <c r="A1977" s="12" t="s">
        <v>624</v>
      </c>
      <c r="B1977" s="12" t="s">
        <v>2104</v>
      </c>
      <c r="C1977" s="12" t="s">
        <v>705</v>
      </c>
      <c r="D1977" s="12" t="s">
        <v>706</v>
      </c>
      <c r="E1977">
        <v>1</v>
      </c>
    </row>
    <row r="1978" spans="1:5" ht="15" customHeight="1" x14ac:dyDescent="0.25">
      <c r="A1978" s="12" t="s">
        <v>624</v>
      </c>
      <c r="B1978" s="12" t="s">
        <v>3013</v>
      </c>
      <c r="C1978" s="12" t="s">
        <v>737</v>
      </c>
      <c r="D1978" s="12" t="s">
        <v>733</v>
      </c>
      <c r="E1978">
        <v>1</v>
      </c>
    </row>
    <row r="1979" spans="1:5" ht="15" customHeight="1" x14ac:dyDescent="0.25">
      <c r="A1979" s="12" t="s">
        <v>624</v>
      </c>
      <c r="B1979" s="12" t="s">
        <v>2123</v>
      </c>
      <c r="C1979" s="12" t="s">
        <v>737</v>
      </c>
      <c r="D1979" s="12" t="s">
        <v>715</v>
      </c>
      <c r="E1979">
        <v>1</v>
      </c>
    </row>
    <row r="1980" spans="1:5" ht="15" customHeight="1" x14ac:dyDescent="0.25">
      <c r="A1980" s="12" t="s">
        <v>3172</v>
      </c>
      <c r="B1980" s="12" t="s">
        <v>1860</v>
      </c>
      <c r="C1980" s="12" t="s">
        <v>3</v>
      </c>
      <c r="D1980" s="12" t="s">
        <v>713</v>
      </c>
      <c r="E1980">
        <v>1</v>
      </c>
    </row>
    <row r="1981" spans="1:5" ht="15" customHeight="1" x14ac:dyDescent="0.25">
      <c r="A1981" s="12" t="s">
        <v>3078</v>
      </c>
      <c r="B1981" s="12" t="s">
        <v>479</v>
      </c>
      <c r="C1981" s="12" t="s">
        <v>2035</v>
      </c>
      <c r="D1981" s="12" t="s">
        <v>703</v>
      </c>
      <c r="E1981">
        <v>1</v>
      </c>
    </row>
    <row r="1982" spans="1:5" ht="15" customHeight="1" x14ac:dyDescent="0.25">
      <c r="A1982" s="12" t="s">
        <v>3425</v>
      </c>
      <c r="B1982" s="12" t="s">
        <v>3424</v>
      </c>
      <c r="C1982" s="12" t="s">
        <v>737</v>
      </c>
      <c r="D1982" s="12" t="s">
        <v>724</v>
      </c>
      <c r="E1982">
        <v>1</v>
      </c>
    </row>
    <row r="1983" spans="1:5" ht="15" customHeight="1" x14ac:dyDescent="0.25">
      <c r="A1983" s="12" t="s">
        <v>1264</v>
      </c>
      <c r="B1983" s="12" t="s">
        <v>117</v>
      </c>
      <c r="C1983" s="12" t="s">
        <v>705</v>
      </c>
      <c r="D1983" s="12" t="s">
        <v>711</v>
      </c>
      <c r="E1983">
        <v>1</v>
      </c>
    </row>
    <row r="1984" spans="1:5" ht="15" customHeight="1" x14ac:dyDescent="0.25">
      <c r="A1984" s="12" t="s">
        <v>2668</v>
      </c>
      <c r="B1984" s="12" t="s">
        <v>58</v>
      </c>
      <c r="C1984" s="12" t="s">
        <v>1</v>
      </c>
      <c r="D1984" s="12" t="s">
        <v>710</v>
      </c>
      <c r="E1984">
        <v>1</v>
      </c>
    </row>
    <row r="1985" spans="1:5" ht="15" customHeight="1" x14ac:dyDescent="0.25">
      <c r="A1985" s="12" t="s">
        <v>1664</v>
      </c>
      <c r="B1985" s="12" t="s">
        <v>302</v>
      </c>
      <c r="C1985" s="12" t="s">
        <v>705</v>
      </c>
      <c r="D1985" s="12" t="s">
        <v>699</v>
      </c>
      <c r="E1985">
        <v>1</v>
      </c>
    </row>
    <row r="1986" spans="1:5" ht="15" customHeight="1" x14ac:dyDescent="0.25">
      <c r="A1986" s="12" t="s">
        <v>2479</v>
      </c>
      <c r="B1986" s="12" t="s">
        <v>298</v>
      </c>
      <c r="C1986" s="12" t="s">
        <v>705</v>
      </c>
      <c r="D1986" s="12" t="s">
        <v>728</v>
      </c>
      <c r="E1986">
        <v>1</v>
      </c>
    </row>
    <row r="1987" spans="1:5" ht="15" customHeight="1" x14ac:dyDescent="0.25">
      <c r="A1987" s="12" t="s">
        <v>3085</v>
      </c>
      <c r="B1987" s="12" t="s">
        <v>117</v>
      </c>
      <c r="C1987" s="12" t="s">
        <v>705</v>
      </c>
      <c r="D1987" s="12" t="s">
        <v>733</v>
      </c>
      <c r="E1987">
        <v>1</v>
      </c>
    </row>
    <row r="1988" spans="1:5" ht="15" customHeight="1" x14ac:dyDescent="0.25">
      <c r="A1988" s="12" t="s">
        <v>2292</v>
      </c>
      <c r="B1988" s="12" t="s">
        <v>2092</v>
      </c>
      <c r="C1988" s="12" t="s">
        <v>2035</v>
      </c>
      <c r="D1988" s="12" t="s">
        <v>736</v>
      </c>
      <c r="E1988">
        <v>1</v>
      </c>
    </row>
    <row r="1989" spans="1:5" ht="15" customHeight="1" x14ac:dyDescent="0.25">
      <c r="A1989" s="12" t="s">
        <v>2368</v>
      </c>
      <c r="B1989" s="12" t="s">
        <v>132</v>
      </c>
      <c r="C1989" s="12" t="s">
        <v>705</v>
      </c>
      <c r="D1989" s="12" t="s">
        <v>717</v>
      </c>
      <c r="E1989">
        <v>1</v>
      </c>
    </row>
    <row r="1990" spans="1:5" ht="15" customHeight="1" x14ac:dyDescent="0.25">
      <c r="A1990" s="12" t="s">
        <v>2432</v>
      </c>
      <c r="B1990" s="12" t="s">
        <v>305</v>
      </c>
      <c r="C1990" s="12" t="s">
        <v>2035</v>
      </c>
      <c r="D1990" s="12" t="s">
        <v>707</v>
      </c>
      <c r="E1990">
        <v>1</v>
      </c>
    </row>
    <row r="1991" spans="1:5" ht="15" customHeight="1" x14ac:dyDescent="0.25">
      <c r="A1991" s="12" t="s">
        <v>1767</v>
      </c>
      <c r="B1991" s="12" t="s">
        <v>185</v>
      </c>
      <c r="C1991" s="12" t="s">
        <v>2035</v>
      </c>
      <c r="D1991" s="12" t="s">
        <v>720</v>
      </c>
      <c r="E1991">
        <v>1</v>
      </c>
    </row>
    <row r="1992" spans="1:5" ht="15" customHeight="1" x14ac:dyDescent="0.25">
      <c r="A1992" s="12" t="s">
        <v>3210</v>
      </c>
      <c r="B1992" s="12" t="s">
        <v>89</v>
      </c>
      <c r="C1992" s="12" t="s">
        <v>1</v>
      </c>
      <c r="D1992" s="12" t="s">
        <v>714</v>
      </c>
      <c r="E1992">
        <v>1</v>
      </c>
    </row>
    <row r="1993" spans="1:5" ht="15" customHeight="1" x14ac:dyDescent="0.25">
      <c r="A1993" s="12" t="s">
        <v>1665</v>
      </c>
      <c r="B1993" s="12" t="s">
        <v>43</v>
      </c>
      <c r="C1993" s="12" t="s">
        <v>705</v>
      </c>
      <c r="D1993" s="12" t="s">
        <v>713</v>
      </c>
      <c r="E1993">
        <v>1</v>
      </c>
    </row>
    <row r="1994" spans="1:5" ht="15" customHeight="1" x14ac:dyDescent="0.25">
      <c r="A1994" s="12" t="s">
        <v>2690</v>
      </c>
      <c r="B1994" s="12" t="s">
        <v>2689</v>
      </c>
      <c r="C1994" s="12" t="s">
        <v>2035</v>
      </c>
      <c r="D1994" s="12" t="s">
        <v>704</v>
      </c>
      <c r="E1994">
        <v>1</v>
      </c>
    </row>
    <row r="1995" spans="1:5" ht="15" customHeight="1" x14ac:dyDescent="0.25">
      <c r="A1995" s="12" t="s">
        <v>2185</v>
      </c>
      <c r="B1995" s="12" t="s">
        <v>117</v>
      </c>
      <c r="C1995" s="12" t="s">
        <v>705</v>
      </c>
      <c r="D1995" s="12" t="s">
        <v>707</v>
      </c>
      <c r="E1995">
        <v>1</v>
      </c>
    </row>
    <row r="1996" spans="1:5" ht="15" customHeight="1" x14ac:dyDescent="0.25">
      <c r="A1996" s="12" t="s">
        <v>2565</v>
      </c>
      <c r="B1996" s="12" t="s">
        <v>613</v>
      </c>
      <c r="C1996" s="12" t="s">
        <v>2035</v>
      </c>
      <c r="D1996" s="12" t="s">
        <v>713</v>
      </c>
      <c r="E1996">
        <v>1</v>
      </c>
    </row>
    <row r="1997" spans="1:5" ht="15" customHeight="1" x14ac:dyDescent="0.25">
      <c r="A1997" s="12" t="s">
        <v>1409</v>
      </c>
      <c r="B1997" s="12" t="s">
        <v>747</v>
      </c>
      <c r="C1997" s="12" t="s">
        <v>2035</v>
      </c>
      <c r="D1997" s="12" t="s">
        <v>728</v>
      </c>
      <c r="E1997">
        <v>1</v>
      </c>
    </row>
    <row r="1998" spans="1:5" ht="15" customHeight="1" x14ac:dyDescent="0.25">
      <c r="A1998" s="12" t="s">
        <v>3505</v>
      </c>
      <c r="B1998" s="12" t="s">
        <v>103</v>
      </c>
      <c r="C1998" s="12" t="s">
        <v>705</v>
      </c>
      <c r="D1998" s="12" t="s">
        <v>701</v>
      </c>
      <c r="E1998">
        <v>1</v>
      </c>
    </row>
    <row r="1999" spans="1:5" ht="15" customHeight="1" x14ac:dyDescent="0.25">
      <c r="A1999" s="12" t="s">
        <v>1585</v>
      </c>
      <c r="B1999" s="12" t="s">
        <v>164</v>
      </c>
      <c r="C1999" s="12" t="s">
        <v>2035</v>
      </c>
      <c r="D1999" s="12" t="s">
        <v>720</v>
      </c>
      <c r="E1999">
        <v>1</v>
      </c>
    </row>
    <row r="2000" spans="1:5" ht="15" customHeight="1" x14ac:dyDescent="0.25">
      <c r="A2000" s="12" t="s">
        <v>1103</v>
      </c>
      <c r="B2000" s="12" t="s">
        <v>43</v>
      </c>
      <c r="C2000" s="12" t="s">
        <v>3</v>
      </c>
      <c r="D2000" s="12" t="s">
        <v>719</v>
      </c>
      <c r="E2000">
        <v>1</v>
      </c>
    </row>
    <row r="2001" spans="1:5" ht="15" customHeight="1" x14ac:dyDescent="0.25">
      <c r="A2001" s="12" t="s">
        <v>2858</v>
      </c>
      <c r="B2001" s="12" t="s">
        <v>114</v>
      </c>
      <c r="C2001" s="12" t="s">
        <v>2035</v>
      </c>
      <c r="D2001" s="12" t="s">
        <v>719</v>
      </c>
      <c r="E2001">
        <v>1</v>
      </c>
    </row>
    <row r="2002" spans="1:5" ht="15" customHeight="1" x14ac:dyDescent="0.25">
      <c r="A2002" s="12" t="s">
        <v>2609</v>
      </c>
      <c r="B2002" s="12" t="s">
        <v>2608</v>
      </c>
      <c r="C2002" s="12" t="s">
        <v>2035</v>
      </c>
      <c r="D2002" s="12" t="s">
        <v>713</v>
      </c>
      <c r="E2002">
        <v>1</v>
      </c>
    </row>
    <row r="2003" spans="1:5" ht="15" customHeight="1" x14ac:dyDescent="0.25">
      <c r="A2003" s="12" t="s">
        <v>2026</v>
      </c>
      <c r="B2003" s="12" t="s">
        <v>83</v>
      </c>
      <c r="C2003" s="12" t="s">
        <v>2035</v>
      </c>
      <c r="D2003" s="12" t="s">
        <v>723</v>
      </c>
      <c r="E2003">
        <v>1</v>
      </c>
    </row>
    <row r="2004" spans="1:5" ht="15" customHeight="1" x14ac:dyDescent="0.25">
      <c r="A2004" s="12" t="s">
        <v>2026</v>
      </c>
      <c r="B2004" s="12" t="s">
        <v>43</v>
      </c>
      <c r="C2004" s="12" t="s">
        <v>2035</v>
      </c>
      <c r="D2004" s="12" t="s">
        <v>716</v>
      </c>
      <c r="E2004">
        <v>1</v>
      </c>
    </row>
    <row r="2005" spans="1:5" ht="15" customHeight="1" x14ac:dyDescent="0.25">
      <c r="A2005" s="12" t="s">
        <v>3125</v>
      </c>
      <c r="B2005" s="12" t="s">
        <v>437</v>
      </c>
      <c r="C2005" s="12" t="s">
        <v>737</v>
      </c>
      <c r="D2005" s="12" t="s">
        <v>713</v>
      </c>
      <c r="E2005">
        <v>1</v>
      </c>
    </row>
    <row r="2006" spans="1:5" ht="15" customHeight="1" x14ac:dyDescent="0.25">
      <c r="A2006" s="12" t="s">
        <v>3532</v>
      </c>
      <c r="B2006" s="12" t="s">
        <v>311</v>
      </c>
      <c r="C2006" s="12" t="s">
        <v>2035</v>
      </c>
      <c r="D2006" s="12" t="s">
        <v>724</v>
      </c>
      <c r="E2006">
        <v>1</v>
      </c>
    </row>
    <row r="2007" spans="1:5" ht="15" customHeight="1" x14ac:dyDescent="0.25">
      <c r="A2007" s="12" t="s">
        <v>3166</v>
      </c>
      <c r="B2007" s="12" t="s">
        <v>3165</v>
      </c>
      <c r="C2007" s="12" t="s">
        <v>2035</v>
      </c>
      <c r="D2007" s="12" t="s">
        <v>724</v>
      </c>
      <c r="E2007">
        <v>1</v>
      </c>
    </row>
    <row r="2008" spans="1:5" ht="15" customHeight="1" x14ac:dyDescent="0.25">
      <c r="A2008" s="12" t="s">
        <v>2529</v>
      </c>
      <c r="B2008" s="12" t="s">
        <v>620</v>
      </c>
      <c r="C2008" s="12" t="s">
        <v>1</v>
      </c>
      <c r="D2008" s="12" t="s">
        <v>701</v>
      </c>
      <c r="E2008">
        <v>1</v>
      </c>
    </row>
    <row r="2009" spans="1:5" ht="15" customHeight="1" x14ac:dyDescent="0.25">
      <c r="A2009" s="12" t="s">
        <v>3084</v>
      </c>
      <c r="B2009" s="12" t="s">
        <v>278</v>
      </c>
      <c r="C2009" s="12" t="s">
        <v>2035</v>
      </c>
      <c r="D2009" s="12" t="s">
        <v>719</v>
      </c>
      <c r="E2009">
        <v>1</v>
      </c>
    </row>
    <row r="2010" spans="1:5" ht="15" customHeight="1" x14ac:dyDescent="0.25">
      <c r="A2010" s="12" t="s">
        <v>1108</v>
      </c>
      <c r="B2010" s="12" t="s">
        <v>2057</v>
      </c>
      <c r="C2010" s="12" t="s">
        <v>705</v>
      </c>
      <c r="D2010" s="12" t="s">
        <v>709</v>
      </c>
      <c r="E2010">
        <v>1</v>
      </c>
    </row>
    <row r="2011" spans="1:5" ht="15" customHeight="1" x14ac:dyDescent="0.25">
      <c r="A2011" s="12" t="s">
        <v>1108</v>
      </c>
      <c r="B2011" s="12" t="s">
        <v>335</v>
      </c>
      <c r="C2011" s="12" t="s">
        <v>737</v>
      </c>
      <c r="D2011" s="12" t="s">
        <v>724</v>
      </c>
      <c r="E2011">
        <v>1</v>
      </c>
    </row>
    <row r="2012" spans="1:5" ht="15" customHeight="1" x14ac:dyDescent="0.25">
      <c r="A2012" s="12" t="s">
        <v>333</v>
      </c>
      <c r="B2012" s="12" t="s">
        <v>54</v>
      </c>
      <c r="C2012" s="12" t="s">
        <v>705</v>
      </c>
      <c r="D2012" s="12" t="s">
        <v>707</v>
      </c>
      <c r="E2012">
        <v>1</v>
      </c>
    </row>
    <row r="2013" spans="1:5" ht="15" customHeight="1" x14ac:dyDescent="0.25">
      <c r="A2013" s="12" t="s">
        <v>333</v>
      </c>
      <c r="B2013" s="12" t="s">
        <v>2990</v>
      </c>
      <c r="C2013" s="12" t="s">
        <v>2035</v>
      </c>
      <c r="D2013" s="12" t="s">
        <v>725</v>
      </c>
      <c r="E2013">
        <v>1</v>
      </c>
    </row>
    <row r="2014" spans="1:5" ht="15" customHeight="1" x14ac:dyDescent="0.25">
      <c r="A2014" s="12" t="s">
        <v>333</v>
      </c>
      <c r="B2014" s="12" t="s">
        <v>185</v>
      </c>
      <c r="C2014" s="12" t="s">
        <v>2035</v>
      </c>
      <c r="D2014" s="12" t="s">
        <v>708</v>
      </c>
      <c r="E2014">
        <v>1</v>
      </c>
    </row>
    <row r="2015" spans="1:5" ht="15" customHeight="1" x14ac:dyDescent="0.25">
      <c r="A2015" s="12" t="s">
        <v>333</v>
      </c>
      <c r="B2015" s="12" t="s">
        <v>89</v>
      </c>
      <c r="C2015" s="12" t="s">
        <v>705</v>
      </c>
      <c r="D2015" s="12" t="s">
        <v>720</v>
      </c>
      <c r="E2015">
        <v>1</v>
      </c>
    </row>
    <row r="2016" spans="1:5" ht="15" customHeight="1" x14ac:dyDescent="0.25">
      <c r="A2016" s="12" t="s">
        <v>3416</v>
      </c>
      <c r="B2016" s="12" t="s">
        <v>138</v>
      </c>
      <c r="C2016" s="12" t="s">
        <v>737</v>
      </c>
      <c r="D2016" s="12" t="s">
        <v>706</v>
      </c>
      <c r="E2016">
        <v>1</v>
      </c>
    </row>
    <row r="2017" spans="1:5" ht="15" customHeight="1" x14ac:dyDescent="0.25">
      <c r="A2017" s="12" t="s">
        <v>1605</v>
      </c>
      <c r="B2017" s="12" t="s">
        <v>54</v>
      </c>
      <c r="C2017" s="12" t="s">
        <v>1</v>
      </c>
      <c r="D2017" s="12" t="s">
        <v>708</v>
      </c>
      <c r="E2017">
        <v>1</v>
      </c>
    </row>
    <row r="2018" spans="1:5" ht="15" customHeight="1" x14ac:dyDescent="0.25">
      <c r="A2018" s="12" t="s">
        <v>2880</v>
      </c>
      <c r="B2018" s="12" t="s">
        <v>2879</v>
      </c>
      <c r="C2018" s="12" t="s">
        <v>705</v>
      </c>
      <c r="D2018" s="12" t="s">
        <v>846</v>
      </c>
      <c r="E2018">
        <v>1</v>
      </c>
    </row>
    <row r="2019" spans="1:5" ht="15" customHeight="1" x14ac:dyDescent="0.25">
      <c r="A2019" s="12" t="s">
        <v>2695</v>
      </c>
      <c r="B2019" s="12" t="s">
        <v>946</v>
      </c>
      <c r="C2019" s="12" t="s">
        <v>737</v>
      </c>
      <c r="D2019" s="12" t="s">
        <v>715</v>
      </c>
      <c r="E2019">
        <v>1</v>
      </c>
    </row>
    <row r="2020" spans="1:5" ht="15" customHeight="1" x14ac:dyDescent="0.25">
      <c r="A2020" s="12" t="s">
        <v>2559</v>
      </c>
      <c r="B2020" s="12" t="s">
        <v>613</v>
      </c>
      <c r="C2020" s="12" t="s">
        <v>2035</v>
      </c>
      <c r="D2020" s="12" t="s">
        <v>727</v>
      </c>
      <c r="E2020">
        <v>1</v>
      </c>
    </row>
    <row r="2021" spans="1:5" ht="15" customHeight="1" x14ac:dyDescent="0.25">
      <c r="A2021" s="12" t="s">
        <v>3290</v>
      </c>
      <c r="B2021" s="12" t="s">
        <v>383</v>
      </c>
      <c r="C2021" s="12" t="s">
        <v>1</v>
      </c>
      <c r="D2021" s="12" t="s">
        <v>725</v>
      </c>
      <c r="E2021">
        <v>1</v>
      </c>
    </row>
    <row r="2022" spans="1:5" ht="15" customHeight="1" x14ac:dyDescent="0.25">
      <c r="A2022" s="12" t="s">
        <v>2276</v>
      </c>
      <c r="B2022" s="12" t="s">
        <v>246</v>
      </c>
      <c r="C2022" s="12" t="s">
        <v>2035</v>
      </c>
      <c r="D2022" s="12" t="s">
        <v>708</v>
      </c>
      <c r="E2022">
        <v>1</v>
      </c>
    </row>
    <row r="2023" spans="1:5" ht="15" customHeight="1" x14ac:dyDescent="0.25">
      <c r="A2023" s="12" t="s">
        <v>792</v>
      </c>
      <c r="B2023" s="12" t="s">
        <v>2115</v>
      </c>
      <c r="C2023" s="12" t="s">
        <v>2</v>
      </c>
      <c r="D2023" s="12" t="s">
        <v>703</v>
      </c>
      <c r="E2023">
        <v>1</v>
      </c>
    </row>
    <row r="2024" spans="1:5" ht="15" customHeight="1" x14ac:dyDescent="0.25">
      <c r="A2024" s="12" t="s">
        <v>1127</v>
      </c>
      <c r="B2024" s="12" t="s">
        <v>2701</v>
      </c>
      <c r="C2024" s="12" t="s">
        <v>2</v>
      </c>
      <c r="D2024" s="12" t="s">
        <v>703</v>
      </c>
      <c r="E2024">
        <v>1</v>
      </c>
    </row>
    <row r="2025" spans="1:5" ht="15" customHeight="1" x14ac:dyDescent="0.25">
      <c r="A2025" s="12" t="s">
        <v>3402</v>
      </c>
      <c r="B2025" s="12" t="s">
        <v>2622</v>
      </c>
      <c r="C2025" s="12" t="s">
        <v>2035</v>
      </c>
      <c r="D2025" s="12" t="s">
        <v>728</v>
      </c>
      <c r="E2025">
        <v>1</v>
      </c>
    </row>
    <row r="2026" spans="1:5" ht="15" customHeight="1" x14ac:dyDescent="0.25">
      <c r="A2026" s="12" t="s">
        <v>877</v>
      </c>
      <c r="B2026" s="12" t="s">
        <v>593</v>
      </c>
      <c r="C2026" s="12" t="s">
        <v>3</v>
      </c>
      <c r="D2026" s="12" t="s">
        <v>728</v>
      </c>
      <c r="E2026">
        <v>1</v>
      </c>
    </row>
    <row r="2027" spans="1:5" ht="15" customHeight="1" x14ac:dyDescent="0.25">
      <c r="A2027" s="12" t="s">
        <v>3470</v>
      </c>
      <c r="B2027" s="12" t="s">
        <v>275</v>
      </c>
      <c r="C2027" s="12" t="s">
        <v>3</v>
      </c>
      <c r="D2027" s="12" t="s">
        <v>699</v>
      </c>
      <c r="E2027">
        <v>1</v>
      </c>
    </row>
    <row r="2028" spans="1:5" ht="15" customHeight="1" x14ac:dyDescent="0.25">
      <c r="A2028" s="12" t="s">
        <v>2976</v>
      </c>
      <c r="B2028" s="12" t="s">
        <v>54</v>
      </c>
      <c r="C2028" s="12" t="s">
        <v>2035</v>
      </c>
      <c r="D2028" s="12" t="s">
        <v>699</v>
      </c>
      <c r="E2028">
        <v>1</v>
      </c>
    </row>
    <row r="2029" spans="1:5" ht="15" customHeight="1" x14ac:dyDescent="0.25">
      <c r="A2029" s="12" t="s">
        <v>2971</v>
      </c>
      <c r="B2029" s="12" t="s">
        <v>156</v>
      </c>
      <c r="C2029" s="12" t="s">
        <v>2035</v>
      </c>
      <c r="D2029" s="12" t="s">
        <v>712</v>
      </c>
      <c r="E2029">
        <v>1</v>
      </c>
    </row>
    <row r="2030" spans="1:5" ht="15" customHeight="1" x14ac:dyDescent="0.25">
      <c r="A2030" s="12" t="s">
        <v>2050</v>
      </c>
      <c r="B2030" s="12" t="s">
        <v>2049</v>
      </c>
      <c r="C2030" s="12" t="s">
        <v>2035</v>
      </c>
      <c r="D2030" s="12" t="s">
        <v>713</v>
      </c>
      <c r="E2030">
        <v>1</v>
      </c>
    </row>
    <row r="2031" spans="1:5" ht="15" customHeight="1" x14ac:dyDescent="0.25">
      <c r="A2031" s="12" t="s">
        <v>2050</v>
      </c>
      <c r="B2031" s="12" t="s">
        <v>2762</v>
      </c>
      <c r="C2031" s="12" t="s">
        <v>3</v>
      </c>
      <c r="D2031" s="12" t="s">
        <v>727</v>
      </c>
      <c r="E2031">
        <v>1</v>
      </c>
    </row>
    <row r="2032" spans="1:5" ht="15" customHeight="1" x14ac:dyDescent="0.25">
      <c r="A2032" s="12" t="s">
        <v>2039</v>
      </c>
      <c r="B2032" s="12" t="s">
        <v>160</v>
      </c>
      <c r="C2032" s="12" t="s">
        <v>2035</v>
      </c>
      <c r="D2032" s="12" t="s">
        <v>727</v>
      </c>
      <c r="E2032">
        <v>1</v>
      </c>
    </row>
    <row r="2033" spans="1:5" ht="15" customHeight="1" x14ac:dyDescent="0.25">
      <c r="A2033" s="12" t="s">
        <v>2928</v>
      </c>
      <c r="B2033" s="12" t="s">
        <v>1176</v>
      </c>
      <c r="C2033" s="12" t="s">
        <v>1</v>
      </c>
      <c r="D2033" s="12" t="s">
        <v>711</v>
      </c>
      <c r="E2033">
        <v>1</v>
      </c>
    </row>
    <row r="2034" spans="1:5" ht="15" customHeight="1" x14ac:dyDescent="0.25">
      <c r="A2034" s="12" t="s">
        <v>2788</v>
      </c>
      <c r="B2034" s="12" t="s">
        <v>439</v>
      </c>
      <c r="C2034" s="12" t="s">
        <v>2</v>
      </c>
      <c r="D2034" s="12" t="s">
        <v>715</v>
      </c>
      <c r="E2034">
        <v>1</v>
      </c>
    </row>
    <row r="2035" spans="1:5" ht="15" customHeight="1" x14ac:dyDescent="0.25">
      <c r="A2035" s="12" t="s">
        <v>2288</v>
      </c>
      <c r="B2035" s="12" t="s">
        <v>2287</v>
      </c>
      <c r="C2035" s="12" t="s">
        <v>737</v>
      </c>
      <c r="D2035" s="12" t="s">
        <v>726</v>
      </c>
      <c r="E2035">
        <v>1</v>
      </c>
    </row>
    <row r="2036" spans="1:5" ht="15" customHeight="1" x14ac:dyDescent="0.25">
      <c r="A2036" s="12" t="s">
        <v>2314</v>
      </c>
      <c r="B2036" s="12" t="s">
        <v>160</v>
      </c>
      <c r="C2036" s="12" t="s">
        <v>2</v>
      </c>
      <c r="D2036" s="12" t="s">
        <v>704</v>
      </c>
      <c r="E2036">
        <v>1</v>
      </c>
    </row>
    <row r="2037" spans="1:5" ht="15" customHeight="1" x14ac:dyDescent="0.25">
      <c r="A2037" s="12" t="s">
        <v>2667</v>
      </c>
      <c r="B2037" s="12" t="s">
        <v>43</v>
      </c>
      <c r="C2037" s="12" t="s">
        <v>2035</v>
      </c>
      <c r="D2037" s="12" t="s">
        <v>726</v>
      </c>
      <c r="E2037">
        <v>1</v>
      </c>
    </row>
    <row r="2038" spans="1:5" ht="15" customHeight="1" x14ac:dyDescent="0.25">
      <c r="A2038" s="12" t="s">
        <v>878</v>
      </c>
      <c r="B2038" s="12" t="s">
        <v>381</v>
      </c>
      <c r="C2038" s="12" t="s">
        <v>2035</v>
      </c>
      <c r="D2038" s="12" t="s">
        <v>725</v>
      </c>
      <c r="E2038">
        <v>1</v>
      </c>
    </row>
    <row r="2039" spans="1:5" ht="15" customHeight="1" x14ac:dyDescent="0.25">
      <c r="A2039" s="12" t="s">
        <v>3325</v>
      </c>
      <c r="B2039" s="12" t="s">
        <v>389</v>
      </c>
      <c r="C2039" s="12" t="s">
        <v>2035</v>
      </c>
      <c r="D2039" s="12" t="s">
        <v>724</v>
      </c>
      <c r="E2039">
        <v>1</v>
      </c>
    </row>
    <row r="2040" spans="1:5" ht="15" customHeight="1" x14ac:dyDescent="0.25">
      <c r="A2040" s="12" t="s">
        <v>1660</v>
      </c>
      <c r="B2040" s="12" t="s">
        <v>1796</v>
      </c>
      <c r="C2040" s="12" t="s">
        <v>734</v>
      </c>
      <c r="D2040" s="12" t="s">
        <v>727</v>
      </c>
      <c r="E2040">
        <v>1</v>
      </c>
    </row>
    <row r="2041" spans="1:5" ht="15" customHeight="1" x14ac:dyDescent="0.25">
      <c r="A2041" s="12" t="s">
        <v>1660</v>
      </c>
      <c r="B2041" s="12" t="s">
        <v>3582</v>
      </c>
      <c r="C2041" s="12" t="s">
        <v>737</v>
      </c>
      <c r="D2041" s="12" t="s">
        <v>723</v>
      </c>
      <c r="E2041">
        <v>1</v>
      </c>
    </row>
    <row r="2042" spans="1:5" ht="15" customHeight="1" x14ac:dyDescent="0.25">
      <c r="A2042" s="12" t="s">
        <v>633</v>
      </c>
      <c r="B2042" s="12" t="s">
        <v>323</v>
      </c>
      <c r="C2042" s="12" t="s">
        <v>1</v>
      </c>
      <c r="D2042" s="12" t="s">
        <v>707</v>
      </c>
      <c r="E2042">
        <v>1</v>
      </c>
    </row>
    <row r="2043" spans="1:5" ht="15" customHeight="1" x14ac:dyDescent="0.25">
      <c r="A2043" s="12" t="s">
        <v>633</v>
      </c>
      <c r="B2043" s="12" t="s">
        <v>168</v>
      </c>
      <c r="C2043" s="12" t="s">
        <v>1</v>
      </c>
      <c r="D2043" s="12" t="s">
        <v>724</v>
      </c>
      <c r="E2043">
        <v>1</v>
      </c>
    </row>
    <row r="2044" spans="1:5" ht="15" customHeight="1" x14ac:dyDescent="0.25">
      <c r="A2044" s="12" t="s">
        <v>633</v>
      </c>
      <c r="B2044" s="12" t="s">
        <v>132</v>
      </c>
      <c r="C2044" s="12" t="s">
        <v>2035</v>
      </c>
      <c r="D2044" s="12" t="s">
        <v>709</v>
      </c>
      <c r="E2044">
        <v>1</v>
      </c>
    </row>
    <row r="2045" spans="1:5" ht="15" customHeight="1" x14ac:dyDescent="0.25">
      <c r="A2045" s="12" t="s">
        <v>633</v>
      </c>
      <c r="B2045" s="12" t="s">
        <v>72</v>
      </c>
      <c r="C2045" s="12" t="s">
        <v>2035</v>
      </c>
      <c r="D2045" s="12" t="s">
        <v>707</v>
      </c>
      <c r="E2045">
        <v>1</v>
      </c>
    </row>
    <row r="2046" spans="1:5" ht="15" customHeight="1" x14ac:dyDescent="0.25">
      <c r="A2046" s="12" t="s">
        <v>879</v>
      </c>
      <c r="B2046" s="12" t="s">
        <v>117</v>
      </c>
      <c r="C2046" s="12" t="s">
        <v>1</v>
      </c>
      <c r="D2046" s="12" t="s">
        <v>720</v>
      </c>
      <c r="E2046">
        <v>1</v>
      </c>
    </row>
    <row r="2047" spans="1:5" ht="15" customHeight="1" x14ac:dyDescent="0.25">
      <c r="A2047" s="12" t="s">
        <v>2056</v>
      </c>
      <c r="B2047" s="12" t="s">
        <v>162</v>
      </c>
      <c r="C2047" s="12" t="s">
        <v>2035</v>
      </c>
      <c r="D2047" s="12" t="s">
        <v>713</v>
      </c>
      <c r="E2047">
        <v>1</v>
      </c>
    </row>
    <row r="2048" spans="1:5" ht="15" customHeight="1" x14ac:dyDescent="0.25">
      <c r="A2048" s="12" t="s">
        <v>3044</v>
      </c>
      <c r="B2048" s="12" t="s">
        <v>593</v>
      </c>
      <c r="C2048" s="12" t="s">
        <v>2035</v>
      </c>
      <c r="D2048" s="12" t="s">
        <v>717</v>
      </c>
      <c r="E2048">
        <v>1</v>
      </c>
    </row>
    <row r="2049" spans="1:5" ht="15" customHeight="1" x14ac:dyDescent="0.25">
      <c r="A2049" s="12" t="s">
        <v>2393</v>
      </c>
      <c r="B2049" s="12" t="s">
        <v>283</v>
      </c>
      <c r="C2049" s="12" t="s">
        <v>2035</v>
      </c>
      <c r="D2049" s="12" t="s">
        <v>709</v>
      </c>
      <c r="E2049">
        <v>1</v>
      </c>
    </row>
    <row r="2050" spans="1:5" ht="15" customHeight="1" x14ac:dyDescent="0.25">
      <c r="A2050" s="12" t="s">
        <v>880</v>
      </c>
      <c r="B2050" s="12" t="s">
        <v>277</v>
      </c>
      <c r="C2050" s="12" t="s">
        <v>737</v>
      </c>
      <c r="D2050" s="12" t="s">
        <v>733</v>
      </c>
      <c r="E2050">
        <v>1</v>
      </c>
    </row>
    <row r="2051" spans="1:5" ht="15" customHeight="1" x14ac:dyDescent="0.25">
      <c r="A2051" s="12" t="s">
        <v>259</v>
      </c>
      <c r="B2051" s="12" t="s">
        <v>327</v>
      </c>
      <c r="C2051" s="12" t="s">
        <v>2035</v>
      </c>
      <c r="D2051" s="12" t="s">
        <v>725</v>
      </c>
      <c r="E2051">
        <v>1</v>
      </c>
    </row>
    <row r="2052" spans="1:5" ht="15" customHeight="1" x14ac:dyDescent="0.25">
      <c r="A2052" s="12" t="s">
        <v>1949</v>
      </c>
      <c r="B2052" s="12" t="s">
        <v>61</v>
      </c>
      <c r="C2052" s="12" t="s">
        <v>705</v>
      </c>
      <c r="D2052" s="12" t="s">
        <v>846</v>
      </c>
      <c r="E2052">
        <v>1</v>
      </c>
    </row>
    <row r="2053" spans="1:5" ht="15" customHeight="1" x14ac:dyDescent="0.25">
      <c r="A2053" s="12" t="s">
        <v>1949</v>
      </c>
      <c r="B2053" s="12" t="s">
        <v>2270</v>
      </c>
      <c r="C2053" s="12" t="s">
        <v>2035</v>
      </c>
      <c r="D2053" s="12" t="s">
        <v>726</v>
      </c>
      <c r="E2053">
        <v>1</v>
      </c>
    </row>
    <row r="2054" spans="1:5" ht="15" customHeight="1" x14ac:dyDescent="0.25">
      <c r="A2054" s="12" t="s">
        <v>1949</v>
      </c>
      <c r="B2054" s="12" t="s">
        <v>2622</v>
      </c>
      <c r="C2054" s="12" t="s">
        <v>2035</v>
      </c>
      <c r="D2054" s="12" t="s">
        <v>701</v>
      </c>
      <c r="E2054">
        <v>1</v>
      </c>
    </row>
    <row r="2055" spans="1:5" ht="15" customHeight="1" x14ac:dyDescent="0.25">
      <c r="A2055" s="12" t="s">
        <v>3180</v>
      </c>
      <c r="B2055" s="12" t="s">
        <v>83</v>
      </c>
      <c r="C2055" s="12" t="s">
        <v>1</v>
      </c>
      <c r="D2055" s="12" t="s">
        <v>706</v>
      </c>
      <c r="E2055">
        <v>1</v>
      </c>
    </row>
    <row r="2056" spans="1:5" ht="15" customHeight="1" x14ac:dyDescent="0.25">
      <c r="A2056" s="12" t="s">
        <v>1213</v>
      </c>
      <c r="B2056" s="12" t="s">
        <v>198</v>
      </c>
      <c r="C2056" s="12" t="s">
        <v>1</v>
      </c>
      <c r="D2056" s="12" t="s">
        <v>727</v>
      </c>
      <c r="E2056">
        <v>1</v>
      </c>
    </row>
    <row r="2057" spans="1:5" ht="15" customHeight="1" x14ac:dyDescent="0.25">
      <c r="A2057" s="12" t="s">
        <v>3561</v>
      </c>
      <c r="B2057" s="12" t="s">
        <v>158</v>
      </c>
      <c r="C2057" s="12" t="s">
        <v>2035</v>
      </c>
      <c r="D2057" s="12" t="s">
        <v>723</v>
      </c>
      <c r="E2057">
        <v>1</v>
      </c>
    </row>
    <row r="2058" spans="1:5" ht="15" customHeight="1" x14ac:dyDescent="0.25">
      <c r="A2058" s="12" t="s">
        <v>916</v>
      </c>
      <c r="B2058" s="12" t="s">
        <v>305</v>
      </c>
      <c r="C2058" s="12" t="s">
        <v>705</v>
      </c>
      <c r="D2058" s="12" t="s">
        <v>707</v>
      </c>
      <c r="E2058">
        <v>1</v>
      </c>
    </row>
    <row r="2059" spans="1:5" ht="15" customHeight="1" x14ac:dyDescent="0.25">
      <c r="A2059" s="12" t="s">
        <v>2243</v>
      </c>
      <c r="B2059" s="12" t="s">
        <v>538</v>
      </c>
      <c r="C2059" s="12" t="s">
        <v>2</v>
      </c>
      <c r="D2059" s="12" t="s">
        <v>733</v>
      </c>
      <c r="E2059">
        <v>1</v>
      </c>
    </row>
    <row r="2060" spans="1:5" ht="15" customHeight="1" x14ac:dyDescent="0.25">
      <c r="A2060" s="12" t="s">
        <v>2243</v>
      </c>
      <c r="B2060" s="12" t="s">
        <v>606</v>
      </c>
      <c r="C2060" s="12" t="s">
        <v>2035</v>
      </c>
      <c r="D2060" s="12" t="s">
        <v>699</v>
      </c>
      <c r="E2060">
        <v>1</v>
      </c>
    </row>
    <row r="2061" spans="1:5" ht="15" customHeight="1" x14ac:dyDescent="0.25">
      <c r="A2061" s="12" t="s">
        <v>794</v>
      </c>
      <c r="B2061" s="12" t="s">
        <v>61</v>
      </c>
      <c r="C2061" s="12" t="s">
        <v>2035</v>
      </c>
      <c r="D2061" s="12" t="s">
        <v>709</v>
      </c>
      <c r="E2061">
        <v>1</v>
      </c>
    </row>
    <row r="2062" spans="1:5" ht="15" customHeight="1" x14ac:dyDescent="0.25">
      <c r="A2062" s="12" t="s">
        <v>794</v>
      </c>
      <c r="B2062" s="12" t="s">
        <v>127</v>
      </c>
      <c r="C2062" s="12" t="s">
        <v>2035</v>
      </c>
      <c r="D2062" s="12" t="s">
        <v>711</v>
      </c>
      <c r="E2062">
        <v>1</v>
      </c>
    </row>
    <row r="2063" spans="1:5" ht="15" customHeight="1" x14ac:dyDescent="0.25">
      <c r="A2063" s="12" t="s">
        <v>340</v>
      </c>
      <c r="B2063" s="12" t="s">
        <v>1986</v>
      </c>
      <c r="C2063" s="12" t="s">
        <v>2</v>
      </c>
      <c r="D2063" s="12" t="s">
        <v>701</v>
      </c>
      <c r="E2063">
        <v>1</v>
      </c>
    </row>
    <row r="2064" spans="1:5" ht="15" customHeight="1" x14ac:dyDescent="0.25">
      <c r="A2064" s="12" t="s">
        <v>340</v>
      </c>
      <c r="B2064" s="12" t="s">
        <v>341</v>
      </c>
      <c r="C2064" s="12" t="s">
        <v>705</v>
      </c>
      <c r="D2064" s="12" t="s">
        <v>714</v>
      </c>
      <c r="E2064">
        <v>1</v>
      </c>
    </row>
    <row r="2065" spans="1:5" ht="15" customHeight="1" x14ac:dyDescent="0.25">
      <c r="A2065" s="12" t="s">
        <v>340</v>
      </c>
      <c r="B2065" s="12" t="s">
        <v>127</v>
      </c>
      <c r="C2065" s="12" t="s">
        <v>705</v>
      </c>
      <c r="D2065" s="12" t="s">
        <v>711</v>
      </c>
      <c r="E2065">
        <v>1</v>
      </c>
    </row>
    <row r="2066" spans="1:5" ht="15" customHeight="1" x14ac:dyDescent="0.25">
      <c r="A2066" s="12" t="s">
        <v>340</v>
      </c>
      <c r="B2066" s="12" t="s">
        <v>1148</v>
      </c>
      <c r="C2066" s="12" t="s">
        <v>705</v>
      </c>
      <c r="D2066" s="12" t="s">
        <v>733</v>
      </c>
      <c r="E2066">
        <v>1</v>
      </c>
    </row>
    <row r="2067" spans="1:5" ht="15" customHeight="1" x14ac:dyDescent="0.25">
      <c r="A2067" s="12" t="s">
        <v>340</v>
      </c>
      <c r="B2067" s="12" t="s">
        <v>3533</v>
      </c>
      <c r="C2067" s="12" t="s">
        <v>3</v>
      </c>
      <c r="D2067" s="12" t="s">
        <v>724</v>
      </c>
      <c r="E2067">
        <v>1</v>
      </c>
    </row>
    <row r="2068" spans="1:5" ht="15" customHeight="1" x14ac:dyDescent="0.25">
      <c r="A2068" s="12" t="s">
        <v>340</v>
      </c>
      <c r="B2068" s="12" t="s">
        <v>3585</v>
      </c>
      <c r="C2068" s="12" t="s">
        <v>2035</v>
      </c>
      <c r="D2068" s="12" t="s">
        <v>726</v>
      </c>
      <c r="E2068">
        <v>1</v>
      </c>
    </row>
    <row r="2069" spans="1:5" ht="15" customHeight="1" x14ac:dyDescent="0.25">
      <c r="A2069" s="12" t="s">
        <v>2212</v>
      </c>
      <c r="B2069" s="12" t="s">
        <v>61</v>
      </c>
      <c r="C2069" s="12" t="s">
        <v>2</v>
      </c>
      <c r="D2069" s="12" t="s">
        <v>716</v>
      </c>
      <c r="E2069">
        <v>1</v>
      </c>
    </row>
    <row r="2070" spans="1:5" ht="15" customHeight="1" x14ac:dyDescent="0.25">
      <c r="A2070" s="12" t="s">
        <v>2186</v>
      </c>
      <c r="B2070" s="12" t="s">
        <v>661</v>
      </c>
      <c r="C2070" s="12" t="s">
        <v>705</v>
      </c>
      <c r="D2070" s="12" t="s">
        <v>713</v>
      </c>
      <c r="E2070">
        <v>1</v>
      </c>
    </row>
    <row r="2071" spans="1:5" ht="15" customHeight="1" x14ac:dyDescent="0.25">
      <c r="A2071" s="12" t="s">
        <v>3345</v>
      </c>
      <c r="B2071" s="12" t="s">
        <v>185</v>
      </c>
      <c r="C2071" s="12" t="s">
        <v>2035</v>
      </c>
      <c r="D2071" s="12" t="s">
        <v>713</v>
      </c>
      <c r="E2071">
        <v>1</v>
      </c>
    </row>
    <row r="2072" spans="1:5" ht="15" customHeight="1" x14ac:dyDescent="0.25">
      <c r="A2072" s="12" t="s">
        <v>1950</v>
      </c>
      <c r="B2072" s="12" t="s">
        <v>61</v>
      </c>
      <c r="C2072" s="12" t="s">
        <v>2</v>
      </c>
      <c r="D2072" s="12" t="s">
        <v>725</v>
      </c>
      <c r="E2072">
        <v>1</v>
      </c>
    </row>
    <row r="2073" spans="1:5" ht="15" customHeight="1" x14ac:dyDescent="0.25">
      <c r="A2073" s="12" t="s">
        <v>637</v>
      </c>
      <c r="B2073" s="12" t="s">
        <v>458</v>
      </c>
      <c r="C2073" s="12" t="s">
        <v>2</v>
      </c>
      <c r="D2073" s="12" t="s">
        <v>719</v>
      </c>
      <c r="E2073">
        <v>1</v>
      </c>
    </row>
    <row r="2074" spans="1:5" ht="15" customHeight="1" x14ac:dyDescent="0.25">
      <c r="A2074" s="12" t="s">
        <v>637</v>
      </c>
      <c r="B2074" s="12" t="s">
        <v>1006</v>
      </c>
      <c r="C2074" s="12" t="s">
        <v>3</v>
      </c>
      <c r="D2074" s="12" t="s">
        <v>727</v>
      </c>
      <c r="E2074">
        <v>1</v>
      </c>
    </row>
    <row r="2075" spans="1:5" ht="15" customHeight="1" x14ac:dyDescent="0.25">
      <c r="A2075" s="12" t="s">
        <v>637</v>
      </c>
      <c r="B2075" s="12" t="s">
        <v>2767</v>
      </c>
      <c r="C2075" s="12" t="s">
        <v>737</v>
      </c>
      <c r="D2075" s="12" t="s">
        <v>709</v>
      </c>
      <c r="E2075">
        <v>1</v>
      </c>
    </row>
    <row r="2076" spans="1:5" ht="15" customHeight="1" x14ac:dyDescent="0.25">
      <c r="A2076" s="12" t="s">
        <v>637</v>
      </c>
      <c r="B2076" s="12" t="s">
        <v>168</v>
      </c>
      <c r="C2076" s="12" t="s">
        <v>737</v>
      </c>
      <c r="D2076" s="12" t="s">
        <v>736</v>
      </c>
      <c r="E2076">
        <v>1</v>
      </c>
    </row>
    <row r="2077" spans="1:5" ht="15" customHeight="1" x14ac:dyDescent="0.25">
      <c r="A2077" s="12" t="s">
        <v>637</v>
      </c>
      <c r="B2077" s="12" t="s">
        <v>2001</v>
      </c>
      <c r="C2077" s="12" t="s">
        <v>737</v>
      </c>
      <c r="D2077" s="12" t="s">
        <v>846</v>
      </c>
      <c r="E2077">
        <v>1</v>
      </c>
    </row>
    <row r="2078" spans="1:5" ht="15" customHeight="1" x14ac:dyDescent="0.25">
      <c r="A2078" s="12" t="s">
        <v>637</v>
      </c>
      <c r="B2078" s="12" t="s">
        <v>349</v>
      </c>
      <c r="C2078" s="12" t="s">
        <v>2035</v>
      </c>
      <c r="D2078" s="12" t="s">
        <v>707</v>
      </c>
      <c r="E2078">
        <v>1</v>
      </c>
    </row>
    <row r="2079" spans="1:5" ht="15" customHeight="1" x14ac:dyDescent="0.25">
      <c r="A2079" s="12" t="s">
        <v>637</v>
      </c>
      <c r="B2079" s="12" t="s">
        <v>197</v>
      </c>
      <c r="C2079" s="12" t="s">
        <v>2035</v>
      </c>
      <c r="D2079" s="12" t="s">
        <v>715</v>
      </c>
      <c r="E2079">
        <v>1</v>
      </c>
    </row>
    <row r="2080" spans="1:5" ht="15" customHeight="1" x14ac:dyDescent="0.25">
      <c r="A2080" s="12" t="s">
        <v>637</v>
      </c>
      <c r="B2080" s="12" t="s">
        <v>3336</v>
      </c>
      <c r="C2080" s="12" t="s">
        <v>737</v>
      </c>
      <c r="D2080" s="12" t="s">
        <v>712</v>
      </c>
      <c r="E2080">
        <v>1</v>
      </c>
    </row>
    <row r="2081" spans="1:5" ht="15" customHeight="1" x14ac:dyDescent="0.25">
      <c r="A2081" s="12" t="s">
        <v>637</v>
      </c>
      <c r="B2081" s="12" t="s">
        <v>3591</v>
      </c>
      <c r="C2081" s="12" t="s">
        <v>2</v>
      </c>
      <c r="D2081" s="12" t="s">
        <v>707</v>
      </c>
      <c r="E2081">
        <v>1</v>
      </c>
    </row>
    <row r="2082" spans="1:5" ht="15" customHeight="1" x14ac:dyDescent="0.25">
      <c r="A2082" s="12" t="s">
        <v>637</v>
      </c>
      <c r="B2082" s="12" t="s">
        <v>3549</v>
      </c>
      <c r="C2082" s="12" t="s">
        <v>705</v>
      </c>
      <c r="D2082" s="12" t="s">
        <v>711</v>
      </c>
      <c r="E2082">
        <v>1</v>
      </c>
    </row>
    <row r="2083" spans="1:5" ht="15" customHeight="1" x14ac:dyDescent="0.25">
      <c r="A2083" s="12" t="s">
        <v>637</v>
      </c>
      <c r="B2083" s="12" t="s">
        <v>335</v>
      </c>
      <c r="C2083" s="12" t="s">
        <v>2035</v>
      </c>
      <c r="D2083" s="12" t="s">
        <v>699</v>
      </c>
      <c r="E2083">
        <v>1</v>
      </c>
    </row>
    <row r="2084" spans="1:5" ht="15" customHeight="1" x14ac:dyDescent="0.25">
      <c r="A2084" s="12" t="s">
        <v>637</v>
      </c>
      <c r="B2084" s="12" t="s">
        <v>83</v>
      </c>
      <c r="C2084" s="12" t="s">
        <v>705</v>
      </c>
      <c r="D2084" s="12" t="s">
        <v>703</v>
      </c>
      <c r="E2084">
        <v>1</v>
      </c>
    </row>
    <row r="2085" spans="1:5" ht="15" customHeight="1" x14ac:dyDescent="0.25">
      <c r="A2085" s="12" t="s">
        <v>637</v>
      </c>
      <c r="B2085" s="12" t="s">
        <v>145</v>
      </c>
      <c r="C2085" s="12" t="s">
        <v>2035</v>
      </c>
      <c r="D2085" s="12" t="s">
        <v>716</v>
      </c>
      <c r="E2085">
        <v>1</v>
      </c>
    </row>
    <row r="2086" spans="1:5" ht="15" customHeight="1" x14ac:dyDescent="0.25">
      <c r="A2086" s="12" t="s">
        <v>637</v>
      </c>
      <c r="B2086" s="12" t="s">
        <v>51</v>
      </c>
      <c r="C2086" s="12" t="s">
        <v>737</v>
      </c>
      <c r="D2086" s="12" t="s">
        <v>720</v>
      </c>
      <c r="E2086">
        <v>1</v>
      </c>
    </row>
    <row r="2087" spans="1:5" ht="15" customHeight="1" x14ac:dyDescent="0.25">
      <c r="A2087" s="12" t="s">
        <v>637</v>
      </c>
      <c r="B2087" s="12" t="s">
        <v>3586</v>
      </c>
      <c r="C2087" s="12" t="s">
        <v>705</v>
      </c>
      <c r="D2087" s="12" t="s">
        <v>718</v>
      </c>
      <c r="E2087">
        <v>1</v>
      </c>
    </row>
    <row r="2088" spans="1:5" ht="15" customHeight="1" x14ac:dyDescent="0.25">
      <c r="A2088" s="12" t="s">
        <v>637</v>
      </c>
      <c r="B2088" s="12" t="s">
        <v>1098</v>
      </c>
      <c r="C2088" s="12" t="s">
        <v>2035</v>
      </c>
      <c r="D2088" s="12" t="s">
        <v>708</v>
      </c>
      <c r="E2088">
        <v>1</v>
      </c>
    </row>
    <row r="2089" spans="1:5" ht="15" customHeight="1" x14ac:dyDescent="0.25">
      <c r="A2089" s="12" t="s">
        <v>637</v>
      </c>
      <c r="B2089" s="12" t="s">
        <v>2913</v>
      </c>
      <c r="C2089" s="12" t="s">
        <v>705</v>
      </c>
      <c r="D2089" s="12" t="s">
        <v>711</v>
      </c>
      <c r="E2089">
        <v>1</v>
      </c>
    </row>
    <row r="2090" spans="1:5" ht="15" customHeight="1" x14ac:dyDescent="0.25">
      <c r="A2090" s="12" t="s">
        <v>3497</v>
      </c>
      <c r="B2090" s="12" t="s">
        <v>83</v>
      </c>
      <c r="C2090" s="12" t="s">
        <v>734</v>
      </c>
      <c r="D2090" s="12" t="s">
        <v>717</v>
      </c>
      <c r="E2090">
        <v>1</v>
      </c>
    </row>
    <row r="2091" spans="1:5" ht="15" customHeight="1" x14ac:dyDescent="0.25">
      <c r="A2091" s="12" t="s">
        <v>3060</v>
      </c>
      <c r="B2091" s="12" t="s">
        <v>1232</v>
      </c>
      <c r="C2091" s="12" t="s">
        <v>737</v>
      </c>
      <c r="D2091" s="12" t="s">
        <v>717</v>
      </c>
      <c r="E2091">
        <v>1</v>
      </c>
    </row>
    <row r="2092" spans="1:5" ht="15" customHeight="1" x14ac:dyDescent="0.25">
      <c r="A2092" s="12" t="s">
        <v>827</v>
      </c>
      <c r="B2092" s="12" t="s">
        <v>67</v>
      </c>
      <c r="C2092" s="12" t="s">
        <v>2035</v>
      </c>
      <c r="D2092" s="12" t="s">
        <v>736</v>
      </c>
      <c r="E2092">
        <v>1</v>
      </c>
    </row>
    <row r="2093" spans="1:5" ht="15" customHeight="1" x14ac:dyDescent="0.25">
      <c r="A2093" s="12" t="s">
        <v>827</v>
      </c>
      <c r="B2093" s="12" t="s">
        <v>1363</v>
      </c>
      <c r="C2093" s="12" t="s">
        <v>3</v>
      </c>
      <c r="D2093" s="12" t="s">
        <v>725</v>
      </c>
      <c r="E2093">
        <v>1</v>
      </c>
    </row>
    <row r="2094" spans="1:5" ht="15" customHeight="1" x14ac:dyDescent="0.25">
      <c r="A2094" s="12" t="s">
        <v>3145</v>
      </c>
      <c r="B2094" s="12" t="s">
        <v>743</v>
      </c>
      <c r="C2094" s="12" t="s">
        <v>2035</v>
      </c>
      <c r="D2094" s="12" t="s">
        <v>719</v>
      </c>
      <c r="E2094">
        <v>1</v>
      </c>
    </row>
    <row r="2095" spans="1:5" ht="15" customHeight="1" x14ac:dyDescent="0.25">
      <c r="A2095" s="12" t="s">
        <v>2216</v>
      </c>
      <c r="B2095" s="12" t="s">
        <v>160</v>
      </c>
      <c r="C2095" s="12" t="s">
        <v>2</v>
      </c>
      <c r="D2095" s="12" t="s">
        <v>846</v>
      </c>
      <c r="E2095">
        <v>1</v>
      </c>
    </row>
    <row r="2096" spans="1:5" ht="15" customHeight="1" x14ac:dyDescent="0.25">
      <c r="A2096" s="12" t="s">
        <v>81</v>
      </c>
      <c r="B2096" s="12" t="s">
        <v>72</v>
      </c>
      <c r="C2096" s="12" t="s">
        <v>2035</v>
      </c>
      <c r="D2096" s="12" t="s">
        <v>715</v>
      </c>
      <c r="E2096">
        <v>1</v>
      </c>
    </row>
    <row r="2097" spans="1:5" ht="15" customHeight="1" x14ac:dyDescent="0.25">
      <c r="A2097" s="12" t="s">
        <v>81</v>
      </c>
      <c r="B2097" s="12" t="s">
        <v>196</v>
      </c>
      <c r="C2097" s="12" t="s">
        <v>2</v>
      </c>
      <c r="D2097" s="12" t="s">
        <v>733</v>
      </c>
      <c r="E2097">
        <v>1</v>
      </c>
    </row>
    <row r="2098" spans="1:5" ht="15" customHeight="1" x14ac:dyDescent="0.25">
      <c r="A2098" s="12" t="s">
        <v>2534</v>
      </c>
      <c r="B2098" s="12" t="s">
        <v>938</v>
      </c>
      <c r="C2098" s="12" t="s">
        <v>2035</v>
      </c>
      <c r="D2098" s="12" t="s">
        <v>717</v>
      </c>
      <c r="E2098">
        <v>1</v>
      </c>
    </row>
    <row r="2099" spans="1:5" ht="15" customHeight="1" x14ac:dyDescent="0.25">
      <c r="A2099" s="12" t="s">
        <v>1169</v>
      </c>
      <c r="B2099" s="12" t="s">
        <v>437</v>
      </c>
      <c r="C2099" s="12" t="s">
        <v>2035</v>
      </c>
      <c r="D2099" s="12" t="s">
        <v>699</v>
      </c>
      <c r="E2099">
        <v>1</v>
      </c>
    </row>
    <row r="2100" spans="1:5" ht="15" customHeight="1" x14ac:dyDescent="0.25">
      <c r="A2100" s="12" t="s">
        <v>1169</v>
      </c>
      <c r="B2100" s="12" t="s">
        <v>2258</v>
      </c>
      <c r="C2100" s="12" t="s">
        <v>1</v>
      </c>
      <c r="D2100" s="12" t="s">
        <v>704</v>
      </c>
      <c r="E2100">
        <v>1</v>
      </c>
    </row>
    <row r="2101" spans="1:5" ht="15" customHeight="1" x14ac:dyDescent="0.25">
      <c r="A2101" s="12" t="s">
        <v>1169</v>
      </c>
      <c r="B2101" s="12" t="s">
        <v>30</v>
      </c>
      <c r="C2101" s="12" t="s">
        <v>2035</v>
      </c>
      <c r="D2101" s="12" t="s">
        <v>728</v>
      </c>
      <c r="E2101">
        <v>1</v>
      </c>
    </row>
    <row r="2102" spans="1:5" ht="15" customHeight="1" x14ac:dyDescent="0.25">
      <c r="A2102" s="12" t="s">
        <v>976</v>
      </c>
      <c r="B2102" s="12" t="s">
        <v>977</v>
      </c>
      <c r="C2102" s="12" t="s">
        <v>2</v>
      </c>
      <c r="D2102" s="12" t="s">
        <v>713</v>
      </c>
      <c r="E2102">
        <v>1</v>
      </c>
    </row>
    <row r="2103" spans="1:5" ht="15" customHeight="1" x14ac:dyDescent="0.25">
      <c r="A2103" s="12" t="s">
        <v>348</v>
      </c>
      <c r="B2103" s="12" t="s">
        <v>666</v>
      </c>
      <c r="C2103" s="12" t="s">
        <v>737</v>
      </c>
      <c r="D2103" s="12" t="s">
        <v>706</v>
      </c>
      <c r="E2103">
        <v>1</v>
      </c>
    </row>
    <row r="2104" spans="1:5" ht="15" customHeight="1" x14ac:dyDescent="0.25">
      <c r="A2104" s="12" t="s">
        <v>348</v>
      </c>
      <c r="B2104" s="12" t="s">
        <v>3418</v>
      </c>
      <c r="C2104" s="12" t="s">
        <v>705</v>
      </c>
      <c r="D2104" s="12" t="s">
        <v>719</v>
      </c>
      <c r="E2104">
        <v>1</v>
      </c>
    </row>
    <row r="2105" spans="1:5" ht="15" customHeight="1" x14ac:dyDescent="0.25">
      <c r="A2105" s="12" t="s">
        <v>3430</v>
      </c>
      <c r="B2105" s="12" t="s">
        <v>3429</v>
      </c>
      <c r="C2105" s="12" t="s">
        <v>2035</v>
      </c>
      <c r="D2105" s="12" t="s">
        <v>733</v>
      </c>
      <c r="E2105">
        <v>1</v>
      </c>
    </row>
    <row r="2106" spans="1:5" ht="15" customHeight="1" x14ac:dyDescent="0.25">
      <c r="A2106" s="12" t="s">
        <v>3208</v>
      </c>
      <c r="B2106" s="12" t="s">
        <v>3207</v>
      </c>
      <c r="C2106" s="12" t="s">
        <v>705</v>
      </c>
      <c r="D2106" s="12" t="s">
        <v>715</v>
      </c>
      <c r="E2106">
        <v>1</v>
      </c>
    </row>
    <row r="2107" spans="1:5" ht="15" customHeight="1" x14ac:dyDescent="0.25">
      <c r="A2107" s="12" t="s">
        <v>2769</v>
      </c>
      <c r="B2107" s="12" t="s">
        <v>381</v>
      </c>
      <c r="C2107" s="12" t="s">
        <v>2035</v>
      </c>
      <c r="D2107" s="12" t="s">
        <v>707</v>
      </c>
      <c r="E2107">
        <v>1</v>
      </c>
    </row>
    <row r="2108" spans="1:5" ht="15" customHeight="1" x14ac:dyDescent="0.25">
      <c r="A2108" s="12" t="s">
        <v>2124</v>
      </c>
      <c r="B2108" s="12" t="s">
        <v>2123</v>
      </c>
      <c r="C2108" s="12" t="s">
        <v>737</v>
      </c>
      <c r="D2108" s="12" t="s">
        <v>713</v>
      </c>
      <c r="E2108">
        <v>1</v>
      </c>
    </row>
    <row r="2109" spans="1:5" ht="15" customHeight="1" x14ac:dyDescent="0.25">
      <c r="A2109" s="12" t="s">
        <v>3462</v>
      </c>
      <c r="B2109" s="12" t="s">
        <v>117</v>
      </c>
      <c r="C2109" s="12" t="s">
        <v>1</v>
      </c>
      <c r="D2109" s="12" t="s">
        <v>716</v>
      </c>
      <c r="E2109">
        <v>1</v>
      </c>
    </row>
    <row r="2110" spans="1:5" ht="15" customHeight="1" x14ac:dyDescent="0.25">
      <c r="A2110" s="12" t="s">
        <v>3352</v>
      </c>
      <c r="B2110" s="12" t="s">
        <v>207</v>
      </c>
      <c r="C2110" s="12" t="s">
        <v>1</v>
      </c>
      <c r="D2110" s="12" t="s">
        <v>715</v>
      </c>
      <c r="E2110">
        <v>1</v>
      </c>
    </row>
    <row r="2111" spans="1:5" ht="15" customHeight="1" x14ac:dyDescent="0.25">
      <c r="A2111" s="12" t="s">
        <v>1987</v>
      </c>
      <c r="B2111" s="12" t="s">
        <v>2844</v>
      </c>
      <c r="C2111" s="12" t="s">
        <v>2035</v>
      </c>
      <c r="D2111" s="12" t="s">
        <v>733</v>
      </c>
      <c r="E2111">
        <v>1</v>
      </c>
    </row>
    <row r="2112" spans="1:5" ht="15" customHeight="1" x14ac:dyDescent="0.25">
      <c r="A2112" s="12" t="s">
        <v>1987</v>
      </c>
      <c r="B2112" s="12" t="s">
        <v>361</v>
      </c>
      <c r="C2112" s="12" t="s">
        <v>705</v>
      </c>
      <c r="D2112" s="12" t="s">
        <v>724</v>
      </c>
      <c r="E2112">
        <v>1</v>
      </c>
    </row>
    <row r="2113" spans="1:5" ht="15" customHeight="1" x14ac:dyDescent="0.25">
      <c r="A2113" s="12" t="s">
        <v>638</v>
      </c>
      <c r="B2113" s="12" t="s">
        <v>3185</v>
      </c>
      <c r="C2113" s="12" t="s">
        <v>2</v>
      </c>
      <c r="D2113" s="12" t="s">
        <v>846</v>
      </c>
      <c r="E2113">
        <v>1</v>
      </c>
    </row>
    <row r="2114" spans="1:5" ht="15" customHeight="1" x14ac:dyDescent="0.25">
      <c r="A2114" s="12" t="s">
        <v>2017</v>
      </c>
      <c r="B2114" s="12" t="s">
        <v>2016</v>
      </c>
      <c r="C2114" s="12" t="s">
        <v>2035</v>
      </c>
      <c r="D2114" s="12" t="s">
        <v>710</v>
      </c>
      <c r="E2114">
        <v>1</v>
      </c>
    </row>
    <row r="2115" spans="1:5" ht="15" customHeight="1" x14ac:dyDescent="0.25">
      <c r="A2115" s="12" t="s">
        <v>989</v>
      </c>
      <c r="B2115" s="12" t="s">
        <v>2341</v>
      </c>
      <c r="C2115" s="12" t="s">
        <v>2035</v>
      </c>
      <c r="D2115" s="12" t="s">
        <v>712</v>
      </c>
      <c r="E2115">
        <v>1</v>
      </c>
    </row>
    <row r="2116" spans="1:5" ht="15" customHeight="1" x14ac:dyDescent="0.25">
      <c r="A2116" s="12" t="s">
        <v>989</v>
      </c>
      <c r="B2116" s="12" t="s">
        <v>1191</v>
      </c>
      <c r="C2116" s="12" t="s">
        <v>705</v>
      </c>
      <c r="D2116" s="12" t="s">
        <v>701</v>
      </c>
      <c r="E2116">
        <v>1</v>
      </c>
    </row>
    <row r="2117" spans="1:5" ht="15" customHeight="1" x14ac:dyDescent="0.25">
      <c r="A2117" s="12" t="s">
        <v>1171</v>
      </c>
      <c r="B2117" s="12" t="s">
        <v>54</v>
      </c>
      <c r="C2117" s="12" t="s">
        <v>2</v>
      </c>
      <c r="D2117" s="12" t="s">
        <v>719</v>
      </c>
      <c r="E2117">
        <v>1</v>
      </c>
    </row>
    <row r="2118" spans="1:5" ht="15" customHeight="1" x14ac:dyDescent="0.25">
      <c r="A2118" s="12" t="s">
        <v>3545</v>
      </c>
      <c r="B2118" s="12" t="s">
        <v>291</v>
      </c>
      <c r="C2118" s="12" t="s">
        <v>2</v>
      </c>
      <c r="D2118" s="12" t="s">
        <v>706</v>
      </c>
      <c r="E2118">
        <v>1</v>
      </c>
    </row>
    <row r="2119" spans="1:5" ht="15" customHeight="1" x14ac:dyDescent="0.25">
      <c r="A2119" s="12" t="s">
        <v>3449</v>
      </c>
      <c r="B2119" s="12" t="s">
        <v>1401</v>
      </c>
      <c r="C2119" s="12" t="s">
        <v>2035</v>
      </c>
      <c r="D2119" s="12" t="s">
        <v>704</v>
      </c>
      <c r="E2119">
        <v>1</v>
      </c>
    </row>
    <row r="2120" spans="1:5" ht="15" customHeight="1" x14ac:dyDescent="0.25">
      <c r="A2120" s="12" t="s">
        <v>2118</v>
      </c>
      <c r="B2120" s="12" t="s">
        <v>52</v>
      </c>
      <c r="C2120" s="12" t="s">
        <v>2035</v>
      </c>
      <c r="D2120" s="12" t="s">
        <v>710</v>
      </c>
      <c r="E2120">
        <v>1</v>
      </c>
    </row>
    <row r="2121" spans="1:5" ht="15" customHeight="1" x14ac:dyDescent="0.25">
      <c r="A2121" s="12" t="s">
        <v>3384</v>
      </c>
      <c r="B2121" s="12" t="s">
        <v>1652</v>
      </c>
      <c r="C2121" s="12" t="s">
        <v>705</v>
      </c>
      <c r="D2121" s="12" t="s">
        <v>721</v>
      </c>
      <c r="E2121">
        <v>1</v>
      </c>
    </row>
    <row r="2122" spans="1:5" ht="15" customHeight="1" x14ac:dyDescent="0.25">
      <c r="A2122" s="12" t="s">
        <v>1528</v>
      </c>
      <c r="B2122" s="12" t="s">
        <v>275</v>
      </c>
      <c r="C2122" s="12" t="s">
        <v>705</v>
      </c>
      <c r="D2122" s="12" t="s">
        <v>721</v>
      </c>
      <c r="E2122">
        <v>1</v>
      </c>
    </row>
    <row r="2123" spans="1:5" ht="15" customHeight="1" x14ac:dyDescent="0.25">
      <c r="A2123" s="12" t="s">
        <v>3196</v>
      </c>
      <c r="B2123" s="12" t="s">
        <v>491</v>
      </c>
      <c r="C2123" s="12" t="s">
        <v>1</v>
      </c>
      <c r="D2123" s="12" t="s">
        <v>736</v>
      </c>
      <c r="E2123">
        <v>1</v>
      </c>
    </row>
    <row r="2124" spans="1:5" ht="15" customHeight="1" x14ac:dyDescent="0.25">
      <c r="A2124" s="12" t="s">
        <v>3010</v>
      </c>
      <c r="B2124" s="12" t="s">
        <v>188</v>
      </c>
      <c r="C2124" s="12" t="s">
        <v>2035</v>
      </c>
      <c r="D2124" s="12" t="s">
        <v>709</v>
      </c>
      <c r="E2124">
        <v>1</v>
      </c>
    </row>
    <row r="2125" spans="1:5" ht="15" customHeight="1" x14ac:dyDescent="0.25">
      <c r="A2125" s="12" t="s">
        <v>3293</v>
      </c>
      <c r="B2125" s="12" t="s">
        <v>3292</v>
      </c>
      <c r="C2125" s="12" t="s">
        <v>2035</v>
      </c>
      <c r="D2125" s="12" t="s">
        <v>723</v>
      </c>
      <c r="E2125">
        <v>1</v>
      </c>
    </row>
    <row r="2126" spans="1:5" ht="15" customHeight="1" x14ac:dyDescent="0.25">
      <c r="A2126" s="12" t="s">
        <v>2605</v>
      </c>
      <c r="B2126" s="12" t="s">
        <v>1622</v>
      </c>
      <c r="C2126" s="12" t="s">
        <v>3</v>
      </c>
      <c r="D2126" s="12" t="s">
        <v>708</v>
      </c>
      <c r="E2126">
        <v>1</v>
      </c>
    </row>
    <row r="2127" spans="1:5" ht="15" customHeight="1" x14ac:dyDescent="0.25">
      <c r="A2127" s="12" t="s">
        <v>2296</v>
      </c>
      <c r="B2127" s="12" t="s">
        <v>81</v>
      </c>
      <c r="C2127" s="12" t="s">
        <v>3</v>
      </c>
      <c r="D2127" s="12" t="s">
        <v>728</v>
      </c>
      <c r="E2127">
        <v>1</v>
      </c>
    </row>
    <row r="2128" spans="1:5" ht="15" customHeight="1" x14ac:dyDescent="0.25">
      <c r="A2128" s="12" t="s">
        <v>2023</v>
      </c>
      <c r="B2128" s="12" t="s">
        <v>740</v>
      </c>
      <c r="C2128" s="12" t="s">
        <v>2035</v>
      </c>
      <c r="D2128" s="12" t="s">
        <v>723</v>
      </c>
      <c r="E2128">
        <v>1</v>
      </c>
    </row>
    <row r="2129" spans="1:5" ht="15" customHeight="1" x14ac:dyDescent="0.25">
      <c r="A2129" s="12" t="s">
        <v>3142</v>
      </c>
      <c r="B2129" s="12" t="s">
        <v>243</v>
      </c>
      <c r="C2129" s="12" t="s">
        <v>737</v>
      </c>
      <c r="D2129" s="12" t="s">
        <v>719</v>
      </c>
      <c r="E2129">
        <v>1</v>
      </c>
    </row>
    <row r="2130" spans="1:5" ht="15" customHeight="1" x14ac:dyDescent="0.25">
      <c r="A2130" s="12" t="s">
        <v>1615</v>
      </c>
      <c r="B2130" s="12" t="s">
        <v>1158</v>
      </c>
      <c r="C2130" s="12" t="s">
        <v>737</v>
      </c>
      <c r="D2130" s="12" t="s">
        <v>715</v>
      </c>
      <c r="E2130">
        <v>1</v>
      </c>
    </row>
    <row r="2131" spans="1:5" ht="15" customHeight="1" x14ac:dyDescent="0.25">
      <c r="A2131" s="12" t="s">
        <v>1615</v>
      </c>
      <c r="B2131" s="12" t="s">
        <v>1626</v>
      </c>
      <c r="C2131" s="12" t="s">
        <v>2035</v>
      </c>
      <c r="D2131" s="12" t="s">
        <v>704</v>
      </c>
      <c r="E2131">
        <v>1</v>
      </c>
    </row>
    <row r="2132" spans="1:5" ht="15" customHeight="1" x14ac:dyDescent="0.25">
      <c r="A2132" s="12" t="s">
        <v>2825</v>
      </c>
      <c r="B2132" s="12" t="s">
        <v>556</v>
      </c>
      <c r="C2132" s="12" t="s">
        <v>1</v>
      </c>
      <c r="D2132" s="12" t="s">
        <v>704</v>
      </c>
      <c r="E2132">
        <v>1</v>
      </c>
    </row>
    <row r="2133" spans="1:5" ht="15" customHeight="1" x14ac:dyDescent="0.25">
      <c r="A2133" s="12" t="s">
        <v>2488</v>
      </c>
      <c r="B2133" s="12" t="s">
        <v>2487</v>
      </c>
      <c r="C2133" s="12" t="s">
        <v>705</v>
      </c>
      <c r="D2133" s="12" t="s">
        <v>712</v>
      </c>
      <c r="E2133">
        <v>1</v>
      </c>
    </row>
    <row r="2134" spans="1:5" ht="15" customHeight="1" x14ac:dyDescent="0.25">
      <c r="A2134" s="12" t="s">
        <v>3039</v>
      </c>
      <c r="B2134" s="12" t="s">
        <v>3038</v>
      </c>
      <c r="C2134" s="12" t="s">
        <v>2035</v>
      </c>
      <c r="D2134" s="12" t="s">
        <v>714</v>
      </c>
      <c r="E2134">
        <v>1</v>
      </c>
    </row>
    <row r="2135" spans="1:5" ht="15" customHeight="1" x14ac:dyDescent="0.25">
      <c r="A2135" s="12" t="s">
        <v>2636</v>
      </c>
      <c r="B2135" s="12" t="s">
        <v>613</v>
      </c>
      <c r="C2135" s="12" t="s">
        <v>3</v>
      </c>
      <c r="D2135" s="12" t="s">
        <v>708</v>
      </c>
      <c r="E2135">
        <v>1</v>
      </c>
    </row>
    <row r="2136" spans="1:5" ht="15" customHeight="1" x14ac:dyDescent="0.25">
      <c r="A2136" s="12" t="s">
        <v>780</v>
      </c>
      <c r="B2136" s="12" t="s">
        <v>41</v>
      </c>
      <c r="C2136" s="12" t="s">
        <v>2035</v>
      </c>
      <c r="D2136" s="12" t="s">
        <v>715</v>
      </c>
      <c r="E2136">
        <v>1</v>
      </c>
    </row>
    <row r="2137" spans="1:5" ht="15" customHeight="1" x14ac:dyDescent="0.25">
      <c r="A2137" s="12" t="s">
        <v>795</v>
      </c>
      <c r="B2137" s="12" t="s">
        <v>52</v>
      </c>
      <c r="C2137" s="12" t="s">
        <v>2035</v>
      </c>
      <c r="D2137" s="12" t="s">
        <v>703</v>
      </c>
      <c r="E2137">
        <v>1</v>
      </c>
    </row>
    <row r="2138" spans="1:5" ht="15" customHeight="1" x14ac:dyDescent="0.25">
      <c r="A2138" s="12" t="s">
        <v>2827</v>
      </c>
      <c r="B2138" s="12" t="s">
        <v>2826</v>
      </c>
      <c r="C2138" s="12" t="s">
        <v>1</v>
      </c>
      <c r="D2138" s="12" t="s">
        <v>706</v>
      </c>
      <c r="E2138">
        <v>1</v>
      </c>
    </row>
    <row r="2139" spans="1:5" ht="15" customHeight="1" x14ac:dyDescent="0.25">
      <c r="A2139" s="12" t="s">
        <v>191</v>
      </c>
      <c r="B2139" s="12" t="s">
        <v>58</v>
      </c>
      <c r="C2139" s="12" t="s">
        <v>2035</v>
      </c>
      <c r="D2139" s="12" t="s">
        <v>715</v>
      </c>
      <c r="E2139">
        <v>1</v>
      </c>
    </row>
    <row r="2140" spans="1:5" ht="15" customHeight="1" x14ac:dyDescent="0.25">
      <c r="A2140" s="12" t="s">
        <v>2841</v>
      </c>
      <c r="B2140" s="12" t="s">
        <v>593</v>
      </c>
      <c r="C2140" s="12" t="s">
        <v>705</v>
      </c>
      <c r="D2140" s="12" t="s">
        <v>710</v>
      </c>
      <c r="E2140">
        <v>1</v>
      </c>
    </row>
    <row r="2141" spans="1:5" ht="15" customHeight="1" x14ac:dyDescent="0.25">
      <c r="A2141" s="12" t="s">
        <v>1095</v>
      </c>
      <c r="B2141" s="12" t="s">
        <v>3322</v>
      </c>
      <c r="C2141" s="12" t="s">
        <v>3</v>
      </c>
      <c r="D2141" s="12" t="s">
        <v>712</v>
      </c>
      <c r="E2141">
        <v>1</v>
      </c>
    </row>
    <row r="2142" spans="1:5" ht="15" customHeight="1" x14ac:dyDescent="0.25">
      <c r="A2142" s="12" t="s">
        <v>3135</v>
      </c>
      <c r="B2142" s="12" t="s">
        <v>999</v>
      </c>
      <c r="C2142" s="12" t="s">
        <v>3</v>
      </c>
      <c r="D2142" s="12" t="s">
        <v>704</v>
      </c>
      <c r="E2142">
        <v>1</v>
      </c>
    </row>
    <row r="2143" spans="1:5" ht="15" customHeight="1" x14ac:dyDescent="0.25">
      <c r="A2143" s="12" t="s">
        <v>2331</v>
      </c>
      <c r="B2143" s="12" t="s">
        <v>383</v>
      </c>
      <c r="C2143" s="12" t="s">
        <v>2</v>
      </c>
      <c r="D2143" s="12" t="s">
        <v>707</v>
      </c>
      <c r="E2143">
        <v>1</v>
      </c>
    </row>
    <row r="2144" spans="1:5" ht="15" customHeight="1" x14ac:dyDescent="0.25">
      <c r="A2144" s="12" t="s">
        <v>2620</v>
      </c>
      <c r="B2144" s="12" t="s">
        <v>254</v>
      </c>
      <c r="C2144" s="12" t="s">
        <v>2035</v>
      </c>
      <c r="D2144" s="12" t="s">
        <v>712</v>
      </c>
      <c r="E2144">
        <v>1</v>
      </c>
    </row>
    <row r="2145" spans="1:5" ht="15" customHeight="1" x14ac:dyDescent="0.25">
      <c r="A2145" s="12" t="s">
        <v>356</v>
      </c>
      <c r="B2145" s="12" t="s">
        <v>54</v>
      </c>
      <c r="C2145" s="12" t="s">
        <v>2035</v>
      </c>
      <c r="D2145" s="12" t="s">
        <v>725</v>
      </c>
      <c r="E2145">
        <v>1</v>
      </c>
    </row>
    <row r="2146" spans="1:5" ht="15" customHeight="1" x14ac:dyDescent="0.25">
      <c r="A2146" s="12" t="s">
        <v>2782</v>
      </c>
      <c r="B2146" s="12" t="s">
        <v>307</v>
      </c>
      <c r="C2146" s="12" t="s">
        <v>2035</v>
      </c>
      <c r="D2146" s="12" t="s">
        <v>725</v>
      </c>
      <c r="E2146">
        <v>1</v>
      </c>
    </row>
    <row r="2147" spans="1:5" ht="15" customHeight="1" x14ac:dyDescent="0.25">
      <c r="A2147" s="12" t="s">
        <v>2291</v>
      </c>
      <c r="B2147" s="12" t="s">
        <v>61</v>
      </c>
      <c r="C2147" s="12" t="s">
        <v>2035</v>
      </c>
      <c r="D2147" s="12" t="s">
        <v>727</v>
      </c>
      <c r="E2147">
        <v>1</v>
      </c>
    </row>
    <row r="2148" spans="1:5" ht="15" customHeight="1" x14ac:dyDescent="0.25">
      <c r="A2148" s="12" t="s">
        <v>3457</v>
      </c>
      <c r="B2148" s="12" t="s">
        <v>3456</v>
      </c>
      <c r="C2148" s="12" t="s">
        <v>2</v>
      </c>
      <c r="D2148" s="12" t="s">
        <v>701</v>
      </c>
      <c r="E2148">
        <v>1</v>
      </c>
    </row>
    <row r="2149" spans="1:5" ht="15" customHeight="1" x14ac:dyDescent="0.25">
      <c r="A2149" s="12" t="s">
        <v>1644</v>
      </c>
      <c r="B2149" s="12" t="s">
        <v>476</v>
      </c>
      <c r="C2149" s="12" t="s">
        <v>2035</v>
      </c>
      <c r="D2149" s="12" t="s">
        <v>701</v>
      </c>
      <c r="E2149">
        <v>1</v>
      </c>
    </row>
    <row r="2150" spans="1:5" ht="15" customHeight="1" x14ac:dyDescent="0.25">
      <c r="A2150" s="12" t="s">
        <v>1154</v>
      </c>
      <c r="B2150" s="12" t="s">
        <v>1587</v>
      </c>
      <c r="C2150" s="12" t="s">
        <v>3</v>
      </c>
      <c r="D2150" s="12" t="s">
        <v>719</v>
      </c>
      <c r="E2150">
        <v>1</v>
      </c>
    </row>
    <row r="2151" spans="1:5" ht="15" customHeight="1" x14ac:dyDescent="0.25">
      <c r="A2151" s="12" t="s">
        <v>2975</v>
      </c>
      <c r="B2151" s="12" t="s">
        <v>250</v>
      </c>
      <c r="C2151" s="12" t="s">
        <v>737</v>
      </c>
      <c r="D2151" s="12" t="s">
        <v>706</v>
      </c>
      <c r="E2151">
        <v>1</v>
      </c>
    </row>
    <row r="2152" spans="1:5" ht="15" customHeight="1" x14ac:dyDescent="0.25">
      <c r="A2152" s="12" t="s">
        <v>3025</v>
      </c>
      <c r="B2152" s="12" t="s">
        <v>3024</v>
      </c>
      <c r="C2152" s="12" t="s">
        <v>705</v>
      </c>
      <c r="D2152" s="12" t="s">
        <v>715</v>
      </c>
      <c r="E2152">
        <v>1</v>
      </c>
    </row>
    <row r="2153" spans="1:5" ht="15" customHeight="1" x14ac:dyDescent="0.25">
      <c r="A2153" s="12" t="s">
        <v>2110</v>
      </c>
      <c r="B2153" s="12" t="s">
        <v>1815</v>
      </c>
      <c r="C2153" s="12" t="s">
        <v>705</v>
      </c>
      <c r="D2153" s="12" t="s">
        <v>726</v>
      </c>
      <c r="E2153">
        <v>1</v>
      </c>
    </row>
    <row r="2154" spans="1:5" ht="15" customHeight="1" x14ac:dyDescent="0.25">
      <c r="A2154" s="12" t="s">
        <v>2781</v>
      </c>
      <c r="B2154" s="12" t="s">
        <v>117</v>
      </c>
      <c r="C2154" s="12" t="s">
        <v>705</v>
      </c>
      <c r="D2154" s="12" t="s">
        <v>706</v>
      </c>
      <c r="E2154">
        <v>1</v>
      </c>
    </row>
    <row r="2155" spans="1:5" ht="15" customHeight="1" x14ac:dyDescent="0.25">
      <c r="A2155" s="12" t="s">
        <v>358</v>
      </c>
      <c r="B2155" s="12" t="s">
        <v>89</v>
      </c>
      <c r="C2155" s="12" t="s">
        <v>2035</v>
      </c>
      <c r="D2155" s="12" t="s">
        <v>707</v>
      </c>
      <c r="E2155">
        <v>1</v>
      </c>
    </row>
    <row r="2156" spans="1:5" ht="15" customHeight="1" x14ac:dyDescent="0.25">
      <c r="A2156" s="12" t="s">
        <v>2175</v>
      </c>
      <c r="B2156" s="12" t="s">
        <v>2174</v>
      </c>
      <c r="C2156" s="12" t="s">
        <v>1</v>
      </c>
      <c r="D2156" s="12" t="s">
        <v>707</v>
      </c>
      <c r="E2156">
        <v>1</v>
      </c>
    </row>
    <row r="2157" spans="1:5" ht="15" customHeight="1" x14ac:dyDescent="0.25">
      <c r="A2157" s="12" t="s">
        <v>2273</v>
      </c>
      <c r="B2157" s="12" t="s">
        <v>752</v>
      </c>
      <c r="C2157" s="12" t="s">
        <v>2035</v>
      </c>
      <c r="D2157" s="12" t="s">
        <v>709</v>
      </c>
      <c r="E2157">
        <v>1</v>
      </c>
    </row>
    <row r="2158" spans="1:5" ht="15" customHeight="1" x14ac:dyDescent="0.25">
      <c r="A2158" s="12" t="s">
        <v>3379</v>
      </c>
      <c r="B2158" s="12" t="s">
        <v>3378</v>
      </c>
      <c r="C2158" s="12" t="s">
        <v>2035</v>
      </c>
      <c r="D2158" s="12" t="s">
        <v>716</v>
      </c>
      <c r="E2158">
        <v>1</v>
      </c>
    </row>
    <row r="2159" spans="1:5" ht="15" customHeight="1" x14ac:dyDescent="0.25">
      <c r="A2159" s="12" t="s">
        <v>2948</v>
      </c>
      <c r="B2159" s="12" t="s">
        <v>1263</v>
      </c>
      <c r="C2159" s="12" t="s">
        <v>737</v>
      </c>
      <c r="D2159" s="12" t="s">
        <v>707</v>
      </c>
      <c r="E2159">
        <v>1</v>
      </c>
    </row>
    <row r="2160" spans="1:5" ht="15" customHeight="1" x14ac:dyDescent="0.25">
      <c r="A2160" s="12" t="s">
        <v>2044</v>
      </c>
      <c r="B2160" s="12" t="s">
        <v>132</v>
      </c>
      <c r="C2160" s="12" t="s">
        <v>2</v>
      </c>
      <c r="D2160" s="12" t="s">
        <v>709</v>
      </c>
      <c r="E2160">
        <v>1</v>
      </c>
    </row>
    <row r="2161" spans="1:5" ht="15" customHeight="1" x14ac:dyDescent="0.25">
      <c r="A2161" s="12" t="s">
        <v>359</v>
      </c>
      <c r="B2161" s="12" t="s">
        <v>188</v>
      </c>
      <c r="C2161" s="12" t="s">
        <v>1</v>
      </c>
      <c r="D2161" s="12" t="s">
        <v>724</v>
      </c>
      <c r="E2161">
        <v>1</v>
      </c>
    </row>
    <row r="2162" spans="1:5" ht="15" customHeight="1" x14ac:dyDescent="0.25">
      <c r="A2162" s="12" t="s">
        <v>359</v>
      </c>
      <c r="B2162" s="12" t="s">
        <v>2207</v>
      </c>
      <c r="C2162" s="12" t="s">
        <v>2035</v>
      </c>
      <c r="D2162" s="12" t="s">
        <v>727</v>
      </c>
      <c r="E2162">
        <v>1</v>
      </c>
    </row>
    <row r="2163" spans="1:5" ht="15" customHeight="1" x14ac:dyDescent="0.25">
      <c r="A2163" s="12" t="s">
        <v>359</v>
      </c>
      <c r="B2163" s="12" t="s">
        <v>1618</v>
      </c>
      <c r="C2163" s="12" t="s">
        <v>2035</v>
      </c>
      <c r="D2163" s="12" t="s">
        <v>713</v>
      </c>
      <c r="E2163">
        <v>1</v>
      </c>
    </row>
    <row r="2164" spans="1:5" ht="15" customHeight="1" x14ac:dyDescent="0.25">
      <c r="A2164" s="12" t="s">
        <v>359</v>
      </c>
      <c r="B2164" s="12" t="s">
        <v>661</v>
      </c>
      <c r="C2164" s="12" t="s">
        <v>705</v>
      </c>
      <c r="D2164" s="12" t="s">
        <v>707</v>
      </c>
      <c r="E2164">
        <v>1</v>
      </c>
    </row>
    <row r="2165" spans="1:5" ht="15" customHeight="1" x14ac:dyDescent="0.25">
      <c r="A2165" s="12" t="s">
        <v>359</v>
      </c>
      <c r="B2165" s="12" t="s">
        <v>61</v>
      </c>
      <c r="C2165" s="12" t="s">
        <v>705</v>
      </c>
      <c r="D2165" s="12" t="s">
        <v>702</v>
      </c>
      <c r="E2165">
        <v>1</v>
      </c>
    </row>
    <row r="2166" spans="1:5" ht="15" customHeight="1" x14ac:dyDescent="0.25">
      <c r="A2166" s="12" t="s">
        <v>364</v>
      </c>
      <c r="B2166" s="12" t="s">
        <v>70</v>
      </c>
      <c r="C2166" s="12" t="s">
        <v>2035</v>
      </c>
      <c r="D2166" s="12" t="s">
        <v>717</v>
      </c>
      <c r="E2166">
        <v>1</v>
      </c>
    </row>
    <row r="2167" spans="1:5" ht="15" customHeight="1" x14ac:dyDescent="0.25">
      <c r="A2167" s="12" t="s">
        <v>364</v>
      </c>
      <c r="B2167" s="12" t="s">
        <v>1858</v>
      </c>
      <c r="C2167" s="12" t="s">
        <v>3</v>
      </c>
      <c r="D2167" s="12" t="s">
        <v>714</v>
      </c>
      <c r="E2167">
        <v>1</v>
      </c>
    </row>
    <row r="2168" spans="1:5" ht="15" customHeight="1" x14ac:dyDescent="0.25">
      <c r="A2168" s="12" t="s">
        <v>364</v>
      </c>
      <c r="B2168" s="12" t="s">
        <v>1148</v>
      </c>
      <c r="C2168" s="12" t="s">
        <v>1</v>
      </c>
      <c r="D2168" s="12" t="s">
        <v>706</v>
      </c>
      <c r="E2168">
        <v>1</v>
      </c>
    </row>
    <row r="2169" spans="1:5" ht="15" customHeight="1" x14ac:dyDescent="0.25">
      <c r="A2169" s="12" t="s">
        <v>2459</v>
      </c>
      <c r="B2169" s="12" t="s">
        <v>185</v>
      </c>
      <c r="C2169" s="12" t="s">
        <v>705</v>
      </c>
      <c r="D2169" s="12" t="s">
        <v>727</v>
      </c>
      <c r="E2169">
        <v>1</v>
      </c>
    </row>
    <row r="2170" spans="1:5" ht="15" customHeight="1" x14ac:dyDescent="0.25">
      <c r="A2170" s="12" t="s">
        <v>1625</v>
      </c>
      <c r="B2170" s="12" t="s">
        <v>1040</v>
      </c>
      <c r="C2170" s="12" t="s">
        <v>2035</v>
      </c>
      <c r="D2170" s="12" t="s">
        <v>736</v>
      </c>
      <c r="E2170">
        <v>1</v>
      </c>
    </row>
    <row r="2171" spans="1:5" ht="15" customHeight="1" x14ac:dyDescent="0.25">
      <c r="A2171" s="12" t="s">
        <v>1625</v>
      </c>
      <c r="B2171" s="12" t="s">
        <v>283</v>
      </c>
      <c r="C2171" s="12" t="s">
        <v>2035</v>
      </c>
      <c r="D2171" s="12" t="s">
        <v>704</v>
      </c>
      <c r="E2171">
        <v>1</v>
      </c>
    </row>
    <row r="2172" spans="1:5" ht="15" customHeight="1" x14ac:dyDescent="0.25">
      <c r="A2172" s="12" t="s">
        <v>2092</v>
      </c>
      <c r="B2172" s="12" t="s">
        <v>2091</v>
      </c>
      <c r="C2172" s="12" t="s">
        <v>2035</v>
      </c>
      <c r="D2172" s="12" t="s">
        <v>725</v>
      </c>
      <c r="E2172">
        <v>1</v>
      </c>
    </row>
    <row r="2173" spans="1:5" ht="15" customHeight="1" x14ac:dyDescent="0.25">
      <c r="A2173" s="12" t="s">
        <v>3427</v>
      </c>
      <c r="B2173" s="12" t="s">
        <v>1906</v>
      </c>
      <c r="C2173" s="12" t="s">
        <v>705</v>
      </c>
      <c r="D2173" s="12" t="s">
        <v>713</v>
      </c>
      <c r="E2173">
        <v>1</v>
      </c>
    </row>
    <row r="2174" spans="1:5" ht="15" customHeight="1" x14ac:dyDescent="0.25">
      <c r="A2174" s="12" t="s">
        <v>2018</v>
      </c>
      <c r="B2174" s="12" t="s">
        <v>283</v>
      </c>
      <c r="C2174" s="12" t="s">
        <v>2035</v>
      </c>
      <c r="D2174" s="12" t="s">
        <v>709</v>
      </c>
      <c r="E2174">
        <v>1</v>
      </c>
    </row>
    <row r="2175" spans="1:5" ht="15" customHeight="1" x14ac:dyDescent="0.25">
      <c r="A2175" s="12" t="s">
        <v>365</v>
      </c>
      <c r="B2175" s="12" t="s">
        <v>68</v>
      </c>
      <c r="C2175" s="12" t="s">
        <v>705</v>
      </c>
      <c r="D2175" s="12" t="s">
        <v>709</v>
      </c>
      <c r="E2175">
        <v>1</v>
      </c>
    </row>
    <row r="2176" spans="1:5" ht="15" customHeight="1" x14ac:dyDescent="0.25">
      <c r="A2176" s="12" t="s">
        <v>2562</v>
      </c>
      <c r="B2176" s="12" t="s">
        <v>459</v>
      </c>
      <c r="C2176" s="12" t="s">
        <v>2035</v>
      </c>
      <c r="D2176" s="12" t="s">
        <v>717</v>
      </c>
      <c r="E2176">
        <v>1</v>
      </c>
    </row>
    <row r="2177" spans="1:5" ht="15" customHeight="1" x14ac:dyDescent="0.25">
      <c r="A2177" s="12" t="s">
        <v>3373</v>
      </c>
      <c r="B2177" s="12" t="s">
        <v>83</v>
      </c>
      <c r="C2177" s="12" t="s">
        <v>2035</v>
      </c>
      <c r="D2177" s="12" t="s">
        <v>724</v>
      </c>
      <c r="E2177">
        <v>1</v>
      </c>
    </row>
    <row r="2178" spans="1:5" ht="15" customHeight="1" x14ac:dyDescent="0.25">
      <c r="A2178" s="12" t="s">
        <v>751</v>
      </c>
      <c r="B2178" s="12" t="s">
        <v>666</v>
      </c>
      <c r="C2178" s="12" t="s">
        <v>2035</v>
      </c>
      <c r="D2178" s="12" t="s">
        <v>709</v>
      </c>
      <c r="E2178">
        <v>1</v>
      </c>
    </row>
    <row r="2179" spans="1:5" ht="15" customHeight="1" x14ac:dyDescent="0.25">
      <c r="A2179" s="12" t="s">
        <v>751</v>
      </c>
      <c r="B2179" s="12" t="s">
        <v>307</v>
      </c>
      <c r="C2179" s="12" t="s">
        <v>2035</v>
      </c>
      <c r="D2179" s="12" t="s">
        <v>702</v>
      </c>
      <c r="E2179">
        <v>1</v>
      </c>
    </row>
    <row r="2180" spans="1:5" ht="15" customHeight="1" x14ac:dyDescent="0.25">
      <c r="A2180" s="12" t="s">
        <v>751</v>
      </c>
      <c r="B2180" s="12" t="s">
        <v>230</v>
      </c>
      <c r="C2180" s="12" t="s">
        <v>2035</v>
      </c>
      <c r="D2180" s="12" t="s">
        <v>724</v>
      </c>
      <c r="E2180">
        <v>1</v>
      </c>
    </row>
    <row r="2181" spans="1:5" ht="15" customHeight="1" x14ac:dyDescent="0.25">
      <c r="A2181" s="12" t="s">
        <v>751</v>
      </c>
      <c r="B2181" s="12" t="s">
        <v>64</v>
      </c>
      <c r="C2181" s="12" t="s">
        <v>1</v>
      </c>
      <c r="D2181" s="12" t="s">
        <v>727</v>
      </c>
      <c r="E2181">
        <v>1</v>
      </c>
    </row>
    <row r="2182" spans="1:5" ht="15" customHeight="1" x14ac:dyDescent="0.25">
      <c r="A2182" s="12" t="s">
        <v>2461</v>
      </c>
      <c r="B2182" s="12" t="s">
        <v>2460</v>
      </c>
      <c r="C2182" s="12" t="s">
        <v>705</v>
      </c>
      <c r="D2182" s="12" t="s">
        <v>736</v>
      </c>
      <c r="E2182">
        <v>1</v>
      </c>
    </row>
    <row r="2183" spans="1:5" ht="15" customHeight="1" x14ac:dyDescent="0.25">
      <c r="A2183" s="12" t="s">
        <v>2230</v>
      </c>
      <c r="B2183" s="12" t="s">
        <v>753</v>
      </c>
      <c r="C2183" s="12" t="s">
        <v>737</v>
      </c>
      <c r="D2183" s="12" t="s">
        <v>715</v>
      </c>
      <c r="E2183">
        <v>1</v>
      </c>
    </row>
    <row r="2184" spans="1:5" ht="15" customHeight="1" x14ac:dyDescent="0.25">
      <c r="A2184" s="12" t="s">
        <v>882</v>
      </c>
      <c r="B2184" s="12" t="s">
        <v>666</v>
      </c>
      <c r="C2184" s="12" t="s">
        <v>705</v>
      </c>
      <c r="D2184" s="12" t="s">
        <v>728</v>
      </c>
      <c r="E2184">
        <v>1</v>
      </c>
    </row>
    <row r="2185" spans="1:5" ht="15" customHeight="1" x14ac:dyDescent="0.25">
      <c r="A2185" s="12" t="s">
        <v>2649</v>
      </c>
      <c r="B2185" s="12" t="s">
        <v>91</v>
      </c>
      <c r="C2185" s="12" t="s">
        <v>3</v>
      </c>
      <c r="D2185" s="12" t="s">
        <v>714</v>
      </c>
      <c r="E2185">
        <v>1</v>
      </c>
    </row>
    <row r="2186" spans="1:5" ht="15" customHeight="1" x14ac:dyDescent="0.25">
      <c r="A2186" s="12" t="s">
        <v>264</v>
      </c>
      <c r="B2186" s="12" t="s">
        <v>812</v>
      </c>
      <c r="C2186" s="12" t="s">
        <v>2035</v>
      </c>
      <c r="D2186" s="12" t="s">
        <v>719</v>
      </c>
      <c r="E2186">
        <v>1</v>
      </c>
    </row>
    <row r="2187" spans="1:5" ht="15" customHeight="1" x14ac:dyDescent="0.25">
      <c r="A2187" s="12" t="s">
        <v>264</v>
      </c>
      <c r="B2187" s="12" t="s">
        <v>83</v>
      </c>
      <c r="C2187" s="12" t="s">
        <v>2035</v>
      </c>
      <c r="D2187" s="12" t="s">
        <v>724</v>
      </c>
      <c r="E2187">
        <v>1</v>
      </c>
    </row>
    <row r="2188" spans="1:5" ht="15" customHeight="1" x14ac:dyDescent="0.25">
      <c r="A2188" s="12" t="s">
        <v>2640</v>
      </c>
      <c r="B2188" s="12" t="s">
        <v>2639</v>
      </c>
      <c r="C2188" s="12" t="s">
        <v>705</v>
      </c>
      <c r="D2188" s="12" t="s">
        <v>736</v>
      </c>
      <c r="E2188">
        <v>1</v>
      </c>
    </row>
    <row r="2189" spans="1:5" ht="15" customHeight="1" x14ac:dyDescent="0.25">
      <c r="A2189" s="12" t="s">
        <v>2716</v>
      </c>
      <c r="B2189" s="12" t="s">
        <v>43</v>
      </c>
      <c r="C2189" s="12" t="s">
        <v>705</v>
      </c>
      <c r="D2189" s="12" t="s">
        <v>713</v>
      </c>
      <c r="E2189">
        <v>1</v>
      </c>
    </row>
    <row r="2190" spans="1:5" ht="15" customHeight="1" x14ac:dyDescent="0.25">
      <c r="A2190" s="12" t="s">
        <v>3507</v>
      </c>
      <c r="B2190" s="12" t="s">
        <v>3506</v>
      </c>
      <c r="C2190" s="12" t="s">
        <v>737</v>
      </c>
      <c r="D2190" s="12" t="s">
        <v>727</v>
      </c>
      <c r="E2190">
        <v>1</v>
      </c>
    </row>
    <row r="2191" spans="1:5" ht="15" customHeight="1" x14ac:dyDescent="0.25">
      <c r="A2191" s="12" t="s">
        <v>3466</v>
      </c>
      <c r="B2191" s="12" t="s">
        <v>383</v>
      </c>
      <c r="C2191" s="12" t="s">
        <v>2035</v>
      </c>
      <c r="D2191" s="12" t="s">
        <v>703</v>
      </c>
      <c r="E2191">
        <v>1</v>
      </c>
    </row>
    <row r="2192" spans="1:5" ht="15" customHeight="1" x14ac:dyDescent="0.25">
      <c r="A2192" s="12" t="s">
        <v>367</v>
      </c>
      <c r="B2192" s="12" t="s">
        <v>368</v>
      </c>
      <c r="C2192" s="12" t="s">
        <v>2035</v>
      </c>
      <c r="D2192" s="12" t="s">
        <v>711</v>
      </c>
      <c r="E2192">
        <v>1</v>
      </c>
    </row>
    <row r="2193" spans="1:5" ht="15" customHeight="1" x14ac:dyDescent="0.25">
      <c r="A2193" s="12" t="s">
        <v>2941</v>
      </c>
      <c r="B2193" s="12" t="s">
        <v>148</v>
      </c>
      <c r="C2193" s="12" t="s">
        <v>737</v>
      </c>
      <c r="D2193" s="12" t="s">
        <v>703</v>
      </c>
      <c r="E2193">
        <v>1</v>
      </c>
    </row>
    <row r="2194" spans="1:5" ht="15" customHeight="1" x14ac:dyDescent="0.25">
      <c r="A2194" s="12" t="s">
        <v>2155</v>
      </c>
      <c r="B2194" s="12" t="s">
        <v>373</v>
      </c>
      <c r="C2194" s="12" t="s">
        <v>705</v>
      </c>
      <c r="D2194" s="12" t="s">
        <v>716</v>
      </c>
      <c r="E2194">
        <v>1</v>
      </c>
    </row>
    <row r="2195" spans="1:5" ht="15" customHeight="1" x14ac:dyDescent="0.25">
      <c r="A2195" s="12" t="s">
        <v>1830</v>
      </c>
      <c r="B2195" s="12" t="s">
        <v>28</v>
      </c>
      <c r="C2195" s="12" t="s">
        <v>2</v>
      </c>
      <c r="D2195" s="12" t="s">
        <v>707</v>
      </c>
      <c r="E2195">
        <v>1</v>
      </c>
    </row>
    <row r="2196" spans="1:5" ht="15" customHeight="1" x14ac:dyDescent="0.25">
      <c r="A2196" s="12" t="s">
        <v>1831</v>
      </c>
      <c r="B2196" s="12" t="s">
        <v>156</v>
      </c>
      <c r="C2196" s="12" t="s">
        <v>3</v>
      </c>
      <c r="D2196" s="12" t="s">
        <v>710</v>
      </c>
      <c r="E2196">
        <v>1</v>
      </c>
    </row>
    <row r="2197" spans="1:5" ht="15" customHeight="1" x14ac:dyDescent="0.25">
      <c r="A2197" s="12" t="s">
        <v>2146</v>
      </c>
      <c r="B2197" s="12" t="s">
        <v>693</v>
      </c>
      <c r="C2197" s="12" t="s">
        <v>3</v>
      </c>
      <c r="D2197" s="12" t="s">
        <v>717</v>
      </c>
      <c r="E2197">
        <v>1</v>
      </c>
    </row>
    <row r="2198" spans="1:5" ht="15" customHeight="1" x14ac:dyDescent="0.25">
      <c r="A2198" s="12" t="s">
        <v>371</v>
      </c>
      <c r="B2198" s="12" t="s">
        <v>2776</v>
      </c>
      <c r="C2198" s="12" t="s">
        <v>3</v>
      </c>
      <c r="D2198" s="12" t="s">
        <v>711</v>
      </c>
      <c r="E2198">
        <v>1</v>
      </c>
    </row>
    <row r="2199" spans="1:5" ht="15" customHeight="1" x14ac:dyDescent="0.25">
      <c r="A2199" s="12" t="s">
        <v>371</v>
      </c>
      <c r="B2199" s="12" t="s">
        <v>2133</v>
      </c>
      <c r="C2199" s="12" t="s">
        <v>737</v>
      </c>
      <c r="D2199" s="12" t="s">
        <v>703</v>
      </c>
      <c r="E2199">
        <v>1</v>
      </c>
    </row>
    <row r="2200" spans="1:5" ht="15" customHeight="1" x14ac:dyDescent="0.25">
      <c r="A2200" s="12" t="s">
        <v>371</v>
      </c>
      <c r="B2200" s="12" t="s">
        <v>2143</v>
      </c>
      <c r="C2200" s="12" t="s">
        <v>2035</v>
      </c>
      <c r="D2200" s="12" t="s">
        <v>719</v>
      </c>
      <c r="E2200">
        <v>1</v>
      </c>
    </row>
    <row r="2201" spans="1:5" ht="15" customHeight="1" x14ac:dyDescent="0.25">
      <c r="A2201" s="12" t="s">
        <v>371</v>
      </c>
      <c r="B2201" s="12" t="s">
        <v>391</v>
      </c>
      <c r="C2201" s="12" t="s">
        <v>2</v>
      </c>
      <c r="D2201" s="12" t="s">
        <v>708</v>
      </c>
      <c r="E2201">
        <v>1</v>
      </c>
    </row>
    <row r="2202" spans="1:5" ht="15" customHeight="1" x14ac:dyDescent="0.25">
      <c r="A2202" s="12" t="s">
        <v>371</v>
      </c>
      <c r="B2202" s="12" t="s">
        <v>506</v>
      </c>
      <c r="C2202" s="12" t="s">
        <v>2035</v>
      </c>
      <c r="D2202" s="12" t="s">
        <v>706</v>
      </c>
      <c r="E2202">
        <v>1</v>
      </c>
    </row>
    <row r="2203" spans="1:5" ht="15" customHeight="1" x14ac:dyDescent="0.25">
      <c r="A2203" s="12" t="s">
        <v>371</v>
      </c>
      <c r="B2203" s="12" t="s">
        <v>664</v>
      </c>
      <c r="C2203" s="12" t="s">
        <v>737</v>
      </c>
      <c r="D2203" s="12" t="s">
        <v>708</v>
      </c>
      <c r="E2203">
        <v>1</v>
      </c>
    </row>
    <row r="2204" spans="1:5" ht="15" customHeight="1" x14ac:dyDescent="0.25">
      <c r="A2204" s="12" t="s">
        <v>371</v>
      </c>
      <c r="B2204" s="12" t="s">
        <v>297</v>
      </c>
      <c r="C2204" s="12" t="s">
        <v>2035</v>
      </c>
      <c r="D2204" s="12" t="s">
        <v>703</v>
      </c>
      <c r="E2204">
        <v>1</v>
      </c>
    </row>
    <row r="2205" spans="1:5" ht="15" customHeight="1" x14ac:dyDescent="0.25">
      <c r="A2205" s="12" t="s">
        <v>372</v>
      </c>
      <c r="B2205" s="12" t="s">
        <v>164</v>
      </c>
      <c r="C2205" s="12" t="s">
        <v>737</v>
      </c>
      <c r="D2205" s="12" t="s">
        <v>721</v>
      </c>
      <c r="E2205">
        <v>1</v>
      </c>
    </row>
    <row r="2206" spans="1:5" ht="15" customHeight="1" x14ac:dyDescent="0.25">
      <c r="A2206" s="12" t="s">
        <v>372</v>
      </c>
      <c r="B2206" s="12" t="s">
        <v>2259</v>
      </c>
      <c r="C2206" s="12" t="s">
        <v>2035</v>
      </c>
      <c r="D2206" s="12" t="s">
        <v>704</v>
      </c>
      <c r="E2206">
        <v>1</v>
      </c>
    </row>
    <row r="2207" spans="1:5" ht="15" customHeight="1" x14ac:dyDescent="0.25">
      <c r="A2207" s="12" t="s">
        <v>372</v>
      </c>
      <c r="B2207" s="12" t="s">
        <v>47</v>
      </c>
      <c r="C2207" s="12" t="s">
        <v>3</v>
      </c>
      <c r="D2207" s="12" t="s">
        <v>721</v>
      </c>
      <c r="E2207">
        <v>1</v>
      </c>
    </row>
    <row r="2208" spans="1:5" ht="15" customHeight="1" x14ac:dyDescent="0.25">
      <c r="A2208" s="12" t="s">
        <v>372</v>
      </c>
      <c r="B2208" s="12" t="s">
        <v>347</v>
      </c>
      <c r="C2208" s="12" t="s">
        <v>2035</v>
      </c>
      <c r="D2208" s="12" t="s">
        <v>701</v>
      </c>
      <c r="E2208">
        <v>1</v>
      </c>
    </row>
    <row r="2209" spans="1:5" ht="15" customHeight="1" x14ac:dyDescent="0.25">
      <c r="A2209" s="12" t="s">
        <v>2108</v>
      </c>
      <c r="B2209" s="12" t="s">
        <v>291</v>
      </c>
      <c r="C2209" s="12" t="s">
        <v>2035</v>
      </c>
      <c r="D2209" s="12" t="s">
        <v>707</v>
      </c>
      <c r="E2209">
        <v>1</v>
      </c>
    </row>
    <row r="2210" spans="1:5" ht="15" customHeight="1" x14ac:dyDescent="0.25">
      <c r="A2210" s="12" t="s">
        <v>2718</v>
      </c>
      <c r="B2210" s="12" t="s">
        <v>2717</v>
      </c>
      <c r="C2210" s="12" t="s">
        <v>2035</v>
      </c>
      <c r="D2210" s="12" t="s">
        <v>715</v>
      </c>
      <c r="E2210">
        <v>1</v>
      </c>
    </row>
    <row r="2211" spans="1:5" ht="15" customHeight="1" x14ac:dyDescent="0.25">
      <c r="A2211" s="12" t="s">
        <v>2064</v>
      </c>
      <c r="B2211" s="12" t="s">
        <v>593</v>
      </c>
      <c r="C2211" s="12" t="s">
        <v>1</v>
      </c>
      <c r="D2211" s="12" t="s">
        <v>706</v>
      </c>
      <c r="E2211">
        <v>1</v>
      </c>
    </row>
    <row r="2212" spans="1:5" ht="15" customHeight="1" x14ac:dyDescent="0.25">
      <c r="A2212" s="12" t="s">
        <v>642</v>
      </c>
      <c r="B2212" s="12" t="s">
        <v>2106</v>
      </c>
      <c r="C2212" s="12" t="s">
        <v>2035</v>
      </c>
      <c r="D2212" s="12" t="s">
        <v>720</v>
      </c>
      <c r="E2212">
        <v>1</v>
      </c>
    </row>
    <row r="2213" spans="1:5" ht="15" customHeight="1" x14ac:dyDescent="0.25">
      <c r="A2213" s="12" t="s">
        <v>2544</v>
      </c>
      <c r="B2213" s="12" t="s">
        <v>2543</v>
      </c>
      <c r="C2213" s="12" t="s">
        <v>2035</v>
      </c>
      <c r="D2213" s="12" t="s">
        <v>717</v>
      </c>
      <c r="E2213">
        <v>1</v>
      </c>
    </row>
    <row r="2214" spans="1:5" ht="15" customHeight="1" x14ac:dyDescent="0.25">
      <c r="A2214" s="12" t="s">
        <v>2544</v>
      </c>
      <c r="B2214" s="12" t="s">
        <v>3577</v>
      </c>
      <c r="C2214" s="12" t="s">
        <v>2035</v>
      </c>
      <c r="D2214" s="12" t="s">
        <v>724</v>
      </c>
      <c r="E2214">
        <v>1</v>
      </c>
    </row>
    <row r="2215" spans="1:5" ht="15" customHeight="1" x14ac:dyDescent="0.25">
      <c r="A2215" s="12" t="s">
        <v>2544</v>
      </c>
      <c r="B2215" s="12" t="s">
        <v>2372</v>
      </c>
      <c r="C2215" s="12" t="s">
        <v>2035</v>
      </c>
      <c r="D2215" s="12" t="s">
        <v>719</v>
      </c>
      <c r="E2215">
        <v>1</v>
      </c>
    </row>
    <row r="2216" spans="1:5" ht="15" customHeight="1" x14ac:dyDescent="0.25">
      <c r="A2216" s="12" t="s">
        <v>2560</v>
      </c>
      <c r="B2216" s="12" t="s">
        <v>58</v>
      </c>
      <c r="C2216" s="12" t="s">
        <v>2035</v>
      </c>
      <c r="D2216" s="12" t="s">
        <v>733</v>
      </c>
      <c r="E2216">
        <v>1</v>
      </c>
    </row>
    <row r="2217" spans="1:5" ht="15" customHeight="1" x14ac:dyDescent="0.25">
      <c r="A2217" s="12" t="s">
        <v>2644</v>
      </c>
      <c r="B2217" s="12" t="s">
        <v>188</v>
      </c>
      <c r="C2217" s="12" t="s">
        <v>705</v>
      </c>
      <c r="D2217" s="12" t="s">
        <v>736</v>
      </c>
      <c r="E2217">
        <v>1</v>
      </c>
    </row>
    <row r="2218" spans="1:5" ht="15" customHeight="1" x14ac:dyDescent="0.25">
      <c r="A2218" s="12" t="s">
        <v>3343</v>
      </c>
      <c r="B2218" s="12" t="s">
        <v>1505</v>
      </c>
      <c r="C2218" s="12" t="s">
        <v>3</v>
      </c>
      <c r="D2218" s="12" t="s">
        <v>846</v>
      </c>
      <c r="E2218">
        <v>1</v>
      </c>
    </row>
    <row r="2219" spans="1:5" ht="15" customHeight="1" x14ac:dyDescent="0.25">
      <c r="A2219" s="12" t="s">
        <v>2526</v>
      </c>
      <c r="B2219" s="12" t="s">
        <v>89</v>
      </c>
      <c r="C2219" s="12" t="s">
        <v>1</v>
      </c>
      <c r="D2219" s="12" t="s">
        <v>846</v>
      </c>
      <c r="E2219">
        <v>1</v>
      </c>
    </row>
    <row r="2220" spans="1:5" ht="15" customHeight="1" x14ac:dyDescent="0.25">
      <c r="A2220" s="12" t="s">
        <v>2570</v>
      </c>
      <c r="B2220" s="12" t="s">
        <v>1618</v>
      </c>
      <c r="C2220" s="12" t="s">
        <v>1</v>
      </c>
      <c r="D2220" s="12" t="s">
        <v>846</v>
      </c>
      <c r="E2220">
        <v>1</v>
      </c>
    </row>
    <row r="2221" spans="1:5" ht="15" customHeight="1" x14ac:dyDescent="0.25">
      <c r="A2221" s="12" t="s">
        <v>3419</v>
      </c>
      <c r="B2221" s="12" t="s">
        <v>2076</v>
      </c>
      <c r="C2221" s="12" t="s">
        <v>2</v>
      </c>
      <c r="D2221" s="12" t="s">
        <v>724</v>
      </c>
      <c r="E2221">
        <v>1</v>
      </c>
    </row>
    <row r="2222" spans="1:5" ht="15" customHeight="1" x14ac:dyDescent="0.25">
      <c r="A2222" s="12" t="s">
        <v>2131</v>
      </c>
      <c r="B2222" s="12" t="s">
        <v>257</v>
      </c>
      <c r="C2222" s="12" t="s">
        <v>3</v>
      </c>
      <c r="D2222" s="12" t="s">
        <v>728</v>
      </c>
      <c r="E2222">
        <v>1</v>
      </c>
    </row>
    <row r="2223" spans="1:5" ht="15" customHeight="1" x14ac:dyDescent="0.25">
      <c r="A2223" s="12" t="s">
        <v>2112</v>
      </c>
      <c r="B2223" s="12" t="s">
        <v>136</v>
      </c>
      <c r="C2223" s="12" t="s">
        <v>737</v>
      </c>
      <c r="D2223" s="12" t="s">
        <v>712</v>
      </c>
      <c r="E2223">
        <v>1</v>
      </c>
    </row>
    <row r="2224" spans="1:5" ht="15" customHeight="1" x14ac:dyDescent="0.25">
      <c r="A2224" s="12" t="s">
        <v>374</v>
      </c>
      <c r="B2224" s="12" t="s">
        <v>41</v>
      </c>
      <c r="C2224" s="12" t="s">
        <v>2035</v>
      </c>
      <c r="D2224" s="12" t="s">
        <v>714</v>
      </c>
      <c r="E2224">
        <v>1</v>
      </c>
    </row>
    <row r="2225" spans="1:5" ht="15" customHeight="1" x14ac:dyDescent="0.25">
      <c r="A2225" s="12" t="s">
        <v>374</v>
      </c>
      <c r="B2225" s="12" t="s">
        <v>180</v>
      </c>
      <c r="C2225" s="12" t="s">
        <v>3</v>
      </c>
      <c r="D2225" s="12" t="s">
        <v>717</v>
      </c>
      <c r="E2225">
        <v>1</v>
      </c>
    </row>
    <row r="2226" spans="1:5" ht="15" customHeight="1" x14ac:dyDescent="0.25">
      <c r="A2226" s="12" t="s">
        <v>3221</v>
      </c>
      <c r="B2226" s="12" t="s">
        <v>972</v>
      </c>
      <c r="C2226" s="12" t="s">
        <v>705</v>
      </c>
      <c r="D2226" s="12" t="s">
        <v>718</v>
      </c>
      <c r="E2226">
        <v>1</v>
      </c>
    </row>
    <row r="2227" spans="1:5" ht="15" customHeight="1" x14ac:dyDescent="0.25">
      <c r="A2227" s="12" t="s">
        <v>2576</v>
      </c>
      <c r="B2227" s="12" t="s">
        <v>2154</v>
      </c>
      <c r="C2227" s="12" t="s">
        <v>2035</v>
      </c>
      <c r="D2227" s="12" t="s">
        <v>711</v>
      </c>
      <c r="E2227">
        <v>1</v>
      </c>
    </row>
    <row r="2228" spans="1:5" ht="15" customHeight="1" x14ac:dyDescent="0.25">
      <c r="A2228" s="12" t="s">
        <v>2576</v>
      </c>
      <c r="B2228" s="12" t="s">
        <v>1177</v>
      </c>
      <c r="C2228" s="12" t="s">
        <v>705</v>
      </c>
      <c r="D2228" s="12" t="s">
        <v>702</v>
      </c>
      <c r="E2228">
        <v>1</v>
      </c>
    </row>
    <row r="2229" spans="1:5" ht="15" customHeight="1" x14ac:dyDescent="0.25">
      <c r="A2229" s="12" t="s">
        <v>375</v>
      </c>
      <c r="B2229" s="12" t="s">
        <v>1243</v>
      </c>
      <c r="C2229" s="12" t="s">
        <v>2</v>
      </c>
      <c r="D2229" s="12" t="s">
        <v>721</v>
      </c>
      <c r="E2229">
        <v>1</v>
      </c>
    </row>
    <row r="2230" spans="1:5" ht="15" customHeight="1" x14ac:dyDescent="0.25">
      <c r="A2230" s="12" t="s">
        <v>375</v>
      </c>
      <c r="B2230" s="12" t="s">
        <v>3578</v>
      </c>
      <c r="C2230" s="12" t="s">
        <v>737</v>
      </c>
      <c r="D2230" s="12" t="s">
        <v>721</v>
      </c>
      <c r="E2230">
        <v>1</v>
      </c>
    </row>
    <row r="2231" spans="1:5" ht="15" customHeight="1" x14ac:dyDescent="0.25">
      <c r="A2231" s="12" t="s">
        <v>375</v>
      </c>
      <c r="B2231" s="12" t="s">
        <v>54</v>
      </c>
      <c r="C2231" s="12" t="s">
        <v>2</v>
      </c>
      <c r="D2231" s="12" t="s">
        <v>706</v>
      </c>
      <c r="E2231">
        <v>1</v>
      </c>
    </row>
    <row r="2232" spans="1:5" ht="15" customHeight="1" x14ac:dyDescent="0.25">
      <c r="A2232" s="12" t="s">
        <v>375</v>
      </c>
      <c r="B2232" s="12" t="s">
        <v>3591</v>
      </c>
      <c r="C2232" s="12" t="s">
        <v>737</v>
      </c>
      <c r="D2232" s="12" t="s">
        <v>717</v>
      </c>
      <c r="E2232">
        <v>1</v>
      </c>
    </row>
    <row r="2233" spans="1:5" ht="15" customHeight="1" x14ac:dyDescent="0.25">
      <c r="A2233" s="12" t="s">
        <v>375</v>
      </c>
      <c r="B2233" s="12" t="s">
        <v>1678</v>
      </c>
      <c r="C2233" s="12" t="s">
        <v>3</v>
      </c>
      <c r="D2233" s="12" t="s">
        <v>724</v>
      </c>
      <c r="E2233">
        <v>1</v>
      </c>
    </row>
    <row r="2234" spans="1:5" ht="15" customHeight="1" x14ac:dyDescent="0.25">
      <c r="A2234" s="12" t="s">
        <v>375</v>
      </c>
      <c r="B2234" s="12" t="s">
        <v>459</v>
      </c>
      <c r="C2234" s="12" t="s">
        <v>737</v>
      </c>
      <c r="D2234" s="12" t="s">
        <v>710</v>
      </c>
      <c r="E2234">
        <v>1</v>
      </c>
    </row>
    <row r="2235" spans="1:5" ht="15" customHeight="1" x14ac:dyDescent="0.25">
      <c r="A2235" s="12" t="s">
        <v>375</v>
      </c>
      <c r="B2235" s="12" t="s">
        <v>117</v>
      </c>
      <c r="C2235" s="12" t="s">
        <v>2</v>
      </c>
      <c r="D2235" s="12" t="s">
        <v>709</v>
      </c>
      <c r="E2235">
        <v>1</v>
      </c>
    </row>
    <row r="2236" spans="1:5" ht="15" customHeight="1" x14ac:dyDescent="0.25">
      <c r="A2236" s="12" t="s">
        <v>1167</v>
      </c>
      <c r="B2236" s="12" t="s">
        <v>61</v>
      </c>
      <c r="C2236" s="12" t="s">
        <v>3</v>
      </c>
      <c r="D2236" s="12" t="s">
        <v>703</v>
      </c>
      <c r="E2236">
        <v>1</v>
      </c>
    </row>
    <row r="2237" spans="1:5" ht="15" customHeight="1" x14ac:dyDescent="0.25">
      <c r="A2237" s="12" t="s">
        <v>1167</v>
      </c>
      <c r="B2237" s="12" t="s">
        <v>2756</v>
      </c>
      <c r="C2237" s="12" t="s">
        <v>705</v>
      </c>
      <c r="D2237" s="12" t="s">
        <v>714</v>
      </c>
      <c r="E2237">
        <v>1</v>
      </c>
    </row>
    <row r="2238" spans="1:5" ht="15" customHeight="1" x14ac:dyDescent="0.25">
      <c r="A2238" s="12" t="s">
        <v>883</v>
      </c>
      <c r="B2238" s="12" t="s">
        <v>298</v>
      </c>
      <c r="C2238" s="12" t="s">
        <v>3</v>
      </c>
      <c r="D2238" s="12" t="s">
        <v>704</v>
      </c>
      <c r="E2238">
        <v>1</v>
      </c>
    </row>
    <row r="2239" spans="1:5" ht="15" customHeight="1" x14ac:dyDescent="0.25">
      <c r="A2239" s="12" t="s">
        <v>2851</v>
      </c>
      <c r="B2239" s="12" t="s">
        <v>164</v>
      </c>
      <c r="C2239" s="12" t="s">
        <v>1</v>
      </c>
      <c r="D2239" s="12" t="s">
        <v>725</v>
      </c>
      <c r="E2239">
        <v>1</v>
      </c>
    </row>
    <row r="2240" spans="1:5" ht="15" customHeight="1" x14ac:dyDescent="0.25">
      <c r="A2240" s="12" t="s">
        <v>2362</v>
      </c>
      <c r="B2240" s="12" t="s">
        <v>297</v>
      </c>
      <c r="C2240" s="12" t="s">
        <v>2035</v>
      </c>
      <c r="D2240" s="12" t="s">
        <v>724</v>
      </c>
      <c r="E2240">
        <v>1</v>
      </c>
    </row>
    <row r="2241" spans="1:5" ht="15" customHeight="1" x14ac:dyDescent="0.25">
      <c r="A2241" s="12" t="s">
        <v>2024</v>
      </c>
      <c r="B2241" s="12" t="s">
        <v>283</v>
      </c>
      <c r="C2241" s="12" t="s">
        <v>1</v>
      </c>
      <c r="D2241" s="12" t="s">
        <v>715</v>
      </c>
      <c r="E2241">
        <v>1</v>
      </c>
    </row>
    <row r="2242" spans="1:5" ht="15" customHeight="1" x14ac:dyDescent="0.25">
      <c r="A2242" s="12" t="s">
        <v>3489</v>
      </c>
      <c r="B2242" s="12" t="s">
        <v>563</v>
      </c>
      <c r="C2242" s="12" t="s">
        <v>705</v>
      </c>
      <c r="D2242" s="12" t="s">
        <v>710</v>
      </c>
      <c r="E2242">
        <v>1</v>
      </c>
    </row>
    <row r="2243" spans="1:5" ht="15" customHeight="1" x14ac:dyDescent="0.25">
      <c r="A2243" s="12" t="s">
        <v>376</v>
      </c>
      <c r="B2243" s="12" t="s">
        <v>32</v>
      </c>
      <c r="C2243" s="12" t="s">
        <v>2035</v>
      </c>
      <c r="D2243" s="12" t="s">
        <v>706</v>
      </c>
      <c r="E2243">
        <v>1</v>
      </c>
    </row>
    <row r="2244" spans="1:5" ht="15" customHeight="1" x14ac:dyDescent="0.25">
      <c r="A2244" s="12" t="s">
        <v>376</v>
      </c>
      <c r="B2244" s="12" t="s">
        <v>283</v>
      </c>
      <c r="C2244" s="12" t="s">
        <v>737</v>
      </c>
      <c r="D2244" s="12" t="s">
        <v>846</v>
      </c>
      <c r="E2244">
        <v>1</v>
      </c>
    </row>
    <row r="2245" spans="1:5" ht="15" customHeight="1" x14ac:dyDescent="0.25">
      <c r="A2245" s="12" t="s">
        <v>643</v>
      </c>
      <c r="B2245" s="12" t="s">
        <v>160</v>
      </c>
      <c r="C2245" s="12" t="s">
        <v>737</v>
      </c>
      <c r="D2245" s="12" t="s">
        <v>699</v>
      </c>
      <c r="E2245">
        <v>1</v>
      </c>
    </row>
    <row r="2246" spans="1:5" ht="15" customHeight="1" x14ac:dyDescent="0.25">
      <c r="A2246" s="12" t="s">
        <v>643</v>
      </c>
      <c r="B2246" s="12" t="s">
        <v>4637</v>
      </c>
      <c r="C2246" s="12" t="s">
        <v>2035</v>
      </c>
      <c r="D2246" s="12" t="s">
        <v>726</v>
      </c>
      <c r="E2246">
        <v>1</v>
      </c>
    </row>
    <row r="2247" spans="1:5" ht="15" customHeight="1" x14ac:dyDescent="0.25">
      <c r="A2247" s="12" t="s">
        <v>113</v>
      </c>
      <c r="B2247" s="12" t="s">
        <v>437</v>
      </c>
      <c r="C2247" s="12" t="s">
        <v>2035</v>
      </c>
      <c r="D2247" s="12" t="s">
        <v>702</v>
      </c>
      <c r="E2247">
        <v>1</v>
      </c>
    </row>
    <row r="2248" spans="1:5" ht="15" customHeight="1" x14ac:dyDescent="0.25">
      <c r="A2248" s="12" t="s">
        <v>113</v>
      </c>
      <c r="B2248" s="12" t="s">
        <v>307</v>
      </c>
      <c r="C2248" s="12" t="s">
        <v>2</v>
      </c>
      <c r="D2248" s="12" t="s">
        <v>718</v>
      </c>
      <c r="E2248">
        <v>1</v>
      </c>
    </row>
    <row r="2249" spans="1:5" ht="15" customHeight="1" x14ac:dyDescent="0.25">
      <c r="A2249" s="12" t="s">
        <v>113</v>
      </c>
      <c r="B2249" s="12" t="s">
        <v>2178</v>
      </c>
      <c r="C2249" s="12" t="s">
        <v>2035</v>
      </c>
      <c r="D2249" s="12" t="s">
        <v>717</v>
      </c>
      <c r="E2249">
        <v>1</v>
      </c>
    </row>
    <row r="2250" spans="1:5" ht="15" customHeight="1" x14ac:dyDescent="0.25">
      <c r="A2250" s="12" t="s">
        <v>113</v>
      </c>
      <c r="B2250" s="12" t="s">
        <v>2550</v>
      </c>
      <c r="C2250" s="12" t="s">
        <v>2035</v>
      </c>
      <c r="D2250" s="12" t="s">
        <v>736</v>
      </c>
      <c r="E2250">
        <v>1</v>
      </c>
    </row>
    <row r="2251" spans="1:5" ht="15" customHeight="1" x14ac:dyDescent="0.25">
      <c r="A2251" s="12" t="s">
        <v>113</v>
      </c>
      <c r="B2251" s="12" t="s">
        <v>167</v>
      </c>
      <c r="C2251" s="12" t="s">
        <v>737</v>
      </c>
      <c r="D2251" s="12" t="s">
        <v>712</v>
      </c>
      <c r="E2251">
        <v>1</v>
      </c>
    </row>
    <row r="2252" spans="1:5" ht="15" customHeight="1" x14ac:dyDescent="0.25">
      <c r="A2252" s="12" t="s">
        <v>1342</v>
      </c>
      <c r="B2252" s="12" t="s">
        <v>110</v>
      </c>
      <c r="C2252" s="12" t="s">
        <v>2</v>
      </c>
      <c r="D2252" s="12" t="s">
        <v>701</v>
      </c>
      <c r="E2252">
        <v>1</v>
      </c>
    </row>
    <row r="2253" spans="1:5" ht="15" customHeight="1" x14ac:dyDescent="0.25">
      <c r="A2253" s="12" t="s">
        <v>1342</v>
      </c>
      <c r="B2253" s="12" t="s">
        <v>297</v>
      </c>
      <c r="C2253" s="12" t="s">
        <v>2035</v>
      </c>
      <c r="D2253" s="12" t="s">
        <v>736</v>
      </c>
      <c r="E2253">
        <v>1</v>
      </c>
    </row>
    <row r="2254" spans="1:5" ht="15" customHeight="1" x14ac:dyDescent="0.25">
      <c r="A2254" s="12" t="s">
        <v>1957</v>
      </c>
      <c r="B2254" s="12" t="s">
        <v>385</v>
      </c>
      <c r="C2254" s="12" t="s">
        <v>737</v>
      </c>
      <c r="D2254" s="12" t="s">
        <v>706</v>
      </c>
      <c r="E2254">
        <v>1</v>
      </c>
    </row>
    <row r="2255" spans="1:5" ht="15" customHeight="1" x14ac:dyDescent="0.25">
      <c r="A2255" s="12" t="s">
        <v>377</v>
      </c>
      <c r="B2255" s="12" t="s">
        <v>41</v>
      </c>
      <c r="C2255" s="12" t="s">
        <v>734</v>
      </c>
      <c r="D2255" s="12" t="s">
        <v>723</v>
      </c>
      <c r="E2255">
        <v>1</v>
      </c>
    </row>
    <row r="2256" spans="1:5" ht="15" customHeight="1" x14ac:dyDescent="0.25">
      <c r="A2256" s="12" t="s">
        <v>377</v>
      </c>
      <c r="B2256" s="12" t="s">
        <v>70</v>
      </c>
      <c r="C2256" s="12" t="s">
        <v>2</v>
      </c>
      <c r="D2256" s="12" t="s">
        <v>710</v>
      </c>
      <c r="E2256">
        <v>1</v>
      </c>
    </row>
    <row r="2257" spans="1:5" ht="15" customHeight="1" x14ac:dyDescent="0.25">
      <c r="A2257" s="12" t="s">
        <v>377</v>
      </c>
      <c r="B2257" s="12" t="s">
        <v>664</v>
      </c>
      <c r="C2257" s="12" t="s">
        <v>737</v>
      </c>
      <c r="D2257" s="12" t="s">
        <v>707</v>
      </c>
      <c r="E2257">
        <v>1</v>
      </c>
    </row>
    <row r="2258" spans="1:5" ht="15" customHeight="1" x14ac:dyDescent="0.25">
      <c r="A2258" s="12" t="s">
        <v>377</v>
      </c>
      <c r="B2258" s="12" t="s">
        <v>291</v>
      </c>
      <c r="C2258" s="12" t="s">
        <v>1</v>
      </c>
      <c r="D2258" s="12" t="s">
        <v>709</v>
      </c>
      <c r="E2258">
        <v>1</v>
      </c>
    </row>
    <row r="2259" spans="1:5" ht="15" customHeight="1" x14ac:dyDescent="0.25">
      <c r="A2259" s="12" t="s">
        <v>377</v>
      </c>
      <c r="B2259" s="12" t="s">
        <v>2501</v>
      </c>
      <c r="C2259" s="12" t="s">
        <v>2</v>
      </c>
      <c r="D2259" s="12" t="s">
        <v>726</v>
      </c>
      <c r="E2259">
        <v>1</v>
      </c>
    </row>
    <row r="2260" spans="1:5" ht="15" customHeight="1" x14ac:dyDescent="0.25">
      <c r="A2260" s="12" t="s">
        <v>377</v>
      </c>
      <c r="B2260" s="12" t="s">
        <v>744</v>
      </c>
      <c r="C2260" s="12" t="s">
        <v>705</v>
      </c>
      <c r="D2260" s="12" t="s">
        <v>728</v>
      </c>
      <c r="E2260">
        <v>1</v>
      </c>
    </row>
    <row r="2261" spans="1:5" ht="15" customHeight="1" x14ac:dyDescent="0.25">
      <c r="A2261" s="12" t="s">
        <v>377</v>
      </c>
      <c r="B2261" s="12" t="s">
        <v>588</v>
      </c>
      <c r="C2261" s="12" t="s">
        <v>2035</v>
      </c>
      <c r="D2261" s="12" t="s">
        <v>721</v>
      </c>
      <c r="E2261">
        <v>1</v>
      </c>
    </row>
    <row r="2262" spans="1:5" ht="15" customHeight="1" x14ac:dyDescent="0.25">
      <c r="A2262" s="12" t="s">
        <v>377</v>
      </c>
      <c r="B2262" s="12" t="s">
        <v>1919</v>
      </c>
      <c r="C2262" s="12" t="s">
        <v>705</v>
      </c>
      <c r="D2262" s="12" t="s">
        <v>727</v>
      </c>
      <c r="E2262">
        <v>1</v>
      </c>
    </row>
    <row r="2263" spans="1:5" ht="15" customHeight="1" x14ac:dyDescent="0.25">
      <c r="A2263" s="12" t="s">
        <v>377</v>
      </c>
      <c r="B2263" s="12" t="s">
        <v>78</v>
      </c>
      <c r="C2263" s="12" t="s">
        <v>705</v>
      </c>
      <c r="D2263" s="12" t="s">
        <v>714</v>
      </c>
      <c r="E2263">
        <v>1</v>
      </c>
    </row>
    <row r="2264" spans="1:5" ht="15" customHeight="1" x14ac:dyDescent="0.25">
      <c r="A2264" s="12" t="s">
        <v>377</v>
      </c>
      <c r="B2264" s="12" t="s">
        <v>2203</v>
      </c>
      <c r="C2264" s="12" t="s">
        <v>3</v>
      </c>
      <c r="D2264" s="12" t="s">
        <v>711</v>
      </c>
      <c r="E2264">
        <v>1</v>
      </c>
    </row>
    <row r="2265" spans="1:5" ht="15" customHeight="1" x14ac:dyDescent="0.25">
      <c r="A2265" s="12" t="s">
        <v>377</v>
      </c>
      <c r="B2265" s="12" t="s">
        <v>1120</v>
      </c>
      <c r="C2265" s="12" t="s">
        <v>2035</v>
      </c>
      <c r="D2265" s="12" t="s">
        <v>707</v>
      </c>
      <c r="E2265">
        <v>1</v>
      </c>
    </row>
    <row r="2266" spans="1:5" ht="15" customHeight="1" x14ac:dyDescent="0.25">
      <c r="A2266" s="12" t="s">
        <v>377</v>
      </c>
      <c r="B2266" s="12" t="s">
        <v>2154</v>
      </c>
      <c r="C2266" s="12" t="s">
        <v>705</v>
      </c>
      <c r="D2266" s="12" t="s">
        <v>846</v>
      </c>
      <c r="E2266">
        <v>1</v>
      </c>
    </row>
    <row r="2267" spans="1:5" ht="15" customHeight="1" x14ac:dyDescent="0.25">
      <c r="A2267" s="12" t="s">
        <v>377</v>
      </c>
      <c r="B2267" s="12" t="s">
        <v>58</v>
      </c>
      <c r="C2267" s="12" t="s">
        <v>737</v>
      </c>
      <c r="D2267" s="12" t="s">
        <v>720</v>
      </c>
      <c r="E2267">
        <v>1</v>
      </c>
    </row>
    <row r="2268" spans="1:5" ht="15" customHeight="1" x14ac:dyDescent="0.25">
      <c r="A2268" s="12" t="s">
        <v>377</v>
      </c>
      <c r="B2268" s="12" t="s">
        <v>2098</v>
      </c>
      <c r="C2268" s="12" t="s">
        <v>705</v>
      </c>
      <c r="D2268" s="12" t="s">
        <v>727</v>
      </c>
      <c r="E2268">
        <v>1</v>
      </c>
    </row>
    <row r="2269" spans="1:5" ht="15" customHeight="1" x14ac:dyDescent="0.25">
      <c r="A2269" s="12" t="s">
        <v>377</v>
      </c>
      <c r="B2269" s="12" t="s">
        <v>124</v>
      </c>
      <c r="C2269" s="12" t="s">
        <v>2</v>
      </c>
      <c r="D2269" s="12" t="s">
        <v>709</v>
      </c>
      <c r="E2269">
        <v>1</v>
      </c>
    </row>
    <row r="2270" spans="1:5" ht="15" customHeight="1" x14ac:dyDescent="0.25">
      <c r="A2270" s="12" t="s">
        <v>377</v>
      </c>
      <c r="B2270" s="12" t="s">
        <v>3440</v>
      </c>
      <c r="C2270" s="12" t="s">
        <v>1</v>
      </c>
      <c r="D2270" s="12" t="s">
        <v>726</v>
      </c>
      <c r="E2270">
        <v>1</v>
      </c>
    </row>
    <row r="2271" spans="1:5" ht="15" customHeight="1" x14ac:dyDescent="0.25">
      <c r="A2271" s="12" t="s">
        <v>377</v>
      </c>
      <c r="B2271" s="12" t="s">
        <v>3190</v>
      </c>
      <c r="C2271" s="12" t="s">
        <v>2035</v>
      </c>
      <c r="D2271" s="12" t="s">
        <v>702</v>
      </c>
      <c r="E2271">
        <v>1</v>
      </c>
    </row>
    <row r="2272" spans="1:5" ht="15" customHeight="1" x14ac:dyDescent="0.25">
      <c r="A2272" s="12" t="s">
        <v>377</v>
      </c>
      <c r="B2272" s="12" t="s">
        <v>121</v>
      </c>
      <c r="C2272" s="12" t="s">
        <v>737</v>
      </c>
      <c r="D2272" s="12" t="s">
        <v>702</v>
      </c>
      <c r="E2272">
        <v>1</v>
      </c>
    </row>
    <row r="2273" spans="1:5" ht="15" customHeight="1" x14ac:dyDescent="0.25">
      <c r="A2273" s="12" t="s">
        <v>377</v>
      </c>
      <c r="B2273" s="12" t="s">
        <v>156</v>
      </c>
      <c r="C2273" s="12" t="s">
        <v>705</v>
      </c>
      <c r="D2273" s="12" t="s">
        <v>699</v>
      </c>
      <c r="E2273">
        <v>1</v>
      </c>
    </row>
    <row r="2274" spans="1:5" ht="15" customHeight="1" x14ac:dyDescent="0.25">
      <c r="A2274" s="12" t="s">
        <v>377</v>
      </c>
      <c r="B2274" s="12" t="s">
        <v>2181</v>
      </c>
      <c r="C2274" s="12" t="s">
        <v>737</v>
      </c>
      <c r="D2274" s="12" t="s">
        <v>726</v>
      </c>
      <c r="E2274">
        <v>1</v>
      </c>
    </row>
    <row r="2275" spans="1:5" ht="15" customHeight="1" x14ac:dyDescent="0.25">
      <c r="A2275" s="12" t="s">
        <v>3566</v>
      </c>
      <c r="B2275" s="12" t="s">
        <v>64</v>
      </c>
      <c r="C2275" s="12" t="s">
        <v>2035</v>
      </c>
      <c r="D2275" s="12" t="s">
        <v>724</v>
      </c>
      <c r="E2275">
        <v>1</v>
      </c>
    </row>
    <row r="2276" spans="1:5" ht="15" customHeight="1" x14ac:dyDescent="0.25">
      <c r="A2276" s="12" t="s">
        <v>2063</v>
      </c>
      <c r="B2276" s="12" t="s">
        <v>164</v>
      </c>
      <c r="C2276" s="12" t="s">
        <v>3</v>
      </c>
      <c r="D2276" s="12" t="s">
        <v>704</v>
      </c>
      <c r="E2276">
        <v>1</v>
      </c>
    </row>
    <row r="2277" spans="1:5" ht="15" customHeight="1" x14ac:dyDescent="0.25">
      <c r="A2277" s="12" t="s">
        <v>646</v>
      </c>
      <c r="B2277" s="12" t="s">
        <v>52</v>
      </c>
      <c r="C2277" s="12" t="s">
        <v>1</v>
      </c>
      <c r="D2277" s="12" t="s">
        <v>708</v>
      </c>
      <c r="E2277">
        <v>1</v>
      </c>
    </row>
    <row r="2278" spans="1:5" ht="15" customHeight="1" x14ac:dyDescent="0.25">
      <c r="A2278" s="12" t="s">
        <v>646</v>
      </c>
      <c r="B2278" s="12" t="s">
        <v>2654</v>
      </c>
      <c r="C2278" s="12" t="s">
        <v>2035</v>
      </c>
      <c r="D2278" s="12" t="s">
        <v>706</v>
      </c>
      <c r="E2278">
        <v>1</v>
      </c>
    </row>
    <row r="2279" spans="1:5" ht="15" customHeight="1" x14ac:dyDescent="0.25">
      <c r="A2279" s="12" t="s">
        <v>646</v>
      </c>
      <c r="B2279" s="12" t="s">
        <v>982</v>
      </c>
      <c r="C2279" s="12" t="s">
        <v>1</v>
      </c>
      <c r="D2279" s="12" t="s">
        <v>716</v>
      </c>
      <c r="E2279">
        <v>1</v>
      </c>
    </row>
    <row r="2280" spans="1:5" ht="15" customHeight="1" x14ac:dyDescent="0.25">
      <c r="A2280" s="12" t="s">
        <v>2236</v>
      </c>
      <c r="B2280" s="12" t="s">
        <v>283</v>
      </c>
      <c r="C2280" s="12" t="s">
        <v>737</v>
      </c>
      <c r="D2280" s="12" t="s">
        <v>717</v>
      </c>
      <c r="E2280">
        <v>1</v>
      </c>
    </row>
    <row r="2281" spans="1:5" ht="15" customHeight="1" x14ac:dyDescent="0.25">
      <c r="A2281" s="12" t="s">
        <v>2748</v>
      </c>
      <c r="B2281" s="12" t="s">
        <v>266</v>
      </c>
      <c r="C2281" s="12" t="s">
        <v>705</v>
      </c>
      <c r="D2281" s="12" t="s">
        <v>727</v>
      </c>
      <c r="E2281">
        <v>1</v>
      </c>
    </row>
    <row r="2282" spans="1:5" ht="15" customHeight="1" x14ac:dyDescent="0.25">
      <c r="A2282" s="12" t="s">
        <v>3500</v>
      </c>
      <c r="B2282" s="12" t="s">
        <v>156</v>
      </c>
      <c r="C2282" s="12" t="s">
        <v>2035</v>
      </c>
      <c r="D2282" s="12" t="s">
        <v>728</v>
      </c>
      <c r="E2282">
        <v>1</v>
      </c>
    </row>
    <row r="2283" spans="1:5" ht="15" customHeight="1" x14ac:dyDescent="0.25">
      <c r="A2283" s="12" t="s">
        <v>1126</v>
      </c>
      <c r="B2283" s="12" t="s">
        <v>2294</v>
      </c>
      <c r="C2283" s="12" t="s">
        <v>2035</v>
      </c>
      <c r="D2283" s="12" t="s">
        <v>728</v>
      </c>
      <c r="E2283">
        <v>1</v>
      </c>
    </row>
    <row r="2284" spans="1:5" ht="15" customHeight="1" x14ac:dyDescent="0.25">
      <c r="A2284" s="12" t="s">
        <v>1126</v>
      </c>
      <c r="B2284" s="12" t="s">
        <v>2204</v>
      </c>
      <c r="C2284" s="12" t="s">
        <v>705</v>
      </c>
      <c r="D2284" s="12" t="s">
        <v>701</v>
      </c>
      <c r="E2284">
        <v>1</v>
      </c>
    </row>
    <row r="2285" spans="1:5" ht="15" customHeight="1" x14ac:dyDescent="0.25">
      <c r="A2285" s="12" t="s">
        <v>3056</v>
      </c>
      <c r="B2285" s="12" t="s">
        <v>72</v>
      </c>
      <c r="C2285" s="12" t="s">
        <v>1</v>
      </c>
      <c r="D2285" s="12" t="s">
        <v>699</v>
      </c>
      <c r="E2285">
        <v>1</v>
      </c>
    </row>
    <row r="2286" spans="1:5" ht="15" customHeight="1" x14ac:dyDescent="0.25">
      <c r="A2286" s="12" t="s">
        <v>380</v>
      </c>
      <c r="B2286" s="12" t="s">
        <v>381</v>
      </c>
      <c r="C2286" s="12" t="s">
        <v>737</v>
      </c>
      <c r="D2286" s="12" t="s">
        <v>701</v>
      </c>
      <c r="E2286">
        <v>1</v>
      </c>
    </row>
    <row r="2287" spans="1:5" ht="15" customHeight="1" x14ac:dyDescent="0.25">
      <c r="A2287" s="12" t="s">
        <v>1159</v>
      </c>
      <c r="B2287" s="12" t="s">
        <v>972</v>
      </c>
      <c r="C2287" s="12" t="s">
        <v>2035</v>
      </c>
      <c r="D2287" s="12" t="s">
        <v>719</v>
      </c>
      <c r="E2287">
        <v>1</v>
      </c>
    </row>
    <row r="2288" spans="1:5" ht="15" customHeight="1" x14ac:dyDescent="0.25">
      <c r="A2288" s="12" t="s">
        <v>2523</v>
      </c>
      <c r="B2288" s="12" t="s">
        <v>2522</v>
      </c>
      <c r="C2288" s="12" t="s">
        <v>2</v>
      </c>
      <c r="D2288" s="12" t="s">
        <v>713</v>
      </c>
      <c r="E2288">
        <v>1</v>
      </c>
    </row>
    <row r="2289" spans="1:5" ht="15" customHeight="1" x14ac:dyDescent="0.25">
      <c r="A2289" s="12" t="s">
        <v>648</v>
      </c>
      <c r="B2289" s="12" t="s">
        <v>2537</v>
      </c>
      <c r="C2289" s="12" t="s">
        <v>2</v>
      </c>
      <c r="D2289" s="12" t="s">
        <v>721</v>
      </c>
      <c r="E2289">
        <v>1</v>
      </c>
    </row>
    <row r="2290" spans="1:5" ht="15" customHeight="1" x14ac:dyDescent="0.25">
      <c r="A2290" s="12" t="s">
        <v>648</v>
      </c>
      <c r="B2290" s="12" t="s">
        <v>1223</v>
      </c>
      <c r="C2290" s="12" t="s">
        <v>2035</v>
      </c>
      <c r="D2290" s="12" t="s">
        <v>704</v>
      </c>
      <c r="E2290">
        <v>1</v>
      </c>
    </row>
    <row r="2291" spans="1:5" ht="15" customHeight="1" x14ac:dyDescent="0.25">
      <c r="A2291" s="12" t="s">
        <v>648</v>
      </c>
      <c r="B2291" s="12" t="s">
        <v>3023</v>
      </c>
      <c r="C2291" s="12" t="s">
        <v>2</v>
      </c>
      <c r="D2291" s="12" t="s">
        <v>846</v>
      </c>
      <c r="E2291">
        <v>1</v>
      </c>
    </row>
    <row r="2292" spans="1:5" ht="15" customHeight="1" x14ac:dyDescent="0.25">
      <c r="A2292" s="12" t="s">
        <v>648</v>
      </c>
      <c r="B2292" s="12" t="s">
        <v>2999</v>
      </c>
      <c r="C2292" s="12" t="s">
        <v>3</v>
      </c>
      <c r="D2292" s="12" t="s">
        <v>723</v>
      </c>
      <c r="E2292">
        <v>1</v>
      </c>
    </row>
    <row r="2293" spans="1:5" ht="15" customHeight="1" x14ac:dyDescent="0.25">
      <c r="A2293" s="12" t="s">
        <v>796</v>
      </c>
      <c r="B2293" s="12" t="s">
        <v>257</v>
      </c>
      <c r="C2293" s="12" t="s">
        <v>705</v>
      </c>
      <c r="D2293" s="12" t="s">
        <v>723</v>
      </c>
      <c r="E2293">
        <v>1</v>
      </c>
    </row>
    <row r="2294" spans="1:5" ht="15" customHeight="1" x14ac:dyDescent="0.25">
      <c r="A2294" s="12" t="s">
        <v>796</v>
      </c>
      <c r="B2294" s="12" t="s">
        <v>307</v>
      </c>
      <c r="C2294" s="12" t="s">
        <v>3</v>
      </c>
      <c r="D2294" s="12" t="s">
        <v>715</v>
      </c>
      <c r="E2294">
        <v>1</v>
      </c>
    </row>
    <row r="2295" spans="1:5" ht="15" customHeight="1" x14ac:dyDescent="0.25">
      <c r="A2295" s="12" t="s">
        <v>1267</v>
      </c>
      <c r="B2295" s="12" t="s">
        <v>2536</v>
      </c>
      <c r="C2295" s="12" t="s">
        <v>737</v>
      </c>
      <c r="D2295" s="12" t="s">
        <v>703</v>
      </c>
      <c r="E2295">
        <v>1</v>
      </c>
    </row>
    <row r="2296" spans="1:5" ht="15" customHeight="1" x14ac:dyDescent="0.25">
      <c r="A2296" s="12" t="s">
        <v>1267</v>
      </c>
      <c r="B2296" s="12" t="s">
        <v>63</v>
      </c>
      <c r="C2296" s="12" t="s">
        <v>737</v>
      </c>
      <c r="D2296" s="12" t="s">
        <v>699</v>
      </c>
      <c r="E2296">
        <v>1</v>
      </c>
    </row>
    <row r="2297" spans="1:5" ht="15" customHeight="1" x14ac:dyDescent="0.25">
      <c r="A2297" s="12" t="s">
        <v>1267</v>
      </c>
      <c r="B2297" s="12" t="s">
        <v>54</v>
      </c>
      <c r="C2297" s="12" t="s">
        <v>737</v>
      </c>
      <c r="D2297" s="12" t="s">
        <v>719</v>
      </c>
      <c r="E2297">
        <v>1</v>
      </c>
    </row>
    <row r="2298" spans="1:5" ht="15" customHeight="1" x14ac:dyDescent="0.25">
      <c r="A2298" s="12" t="s">
        <v>1267</v>
      </c>
      <c r="B2298" s="12" t="s">
        <v>3525</v>
      </c>
      <c r="C2298" s="12" t="s">
        <v>737</v>
      </c>
      <c r="D2298" s="12" t="s">
        <v>733</v>
      </c>
      <c r="E2298">
        <v>1</v>
      </c>
    </row>
    <row r="2299" spans="1:5" ht="15" customHeight="1" x14ac:dyDescent="0.25">
      <c r="A2299" s="12" t="s">
        <v>3108</v>
      </c>
      <c r="B2299" s="12" t="s">
        <v>240</v>
      </c>
      <c r="C2299" s="12" t="s">
        <v>705</v>
      </c>
      <c r="D2299" s="12" t="s">
        <v>715</v>
      </c>
      <c r="E2299">
        <v>1</v>
      </c>
    </row>
    <row r="2300" spans="1:5" ht="15" customHeight="1" x14ac:dyDescent="0.25">
      <c r="A2300" s="12" t="s">
        <v>3108</v>
      </c>
      <c r="B2300" s="12" t="s">
        <v>291</v>
      </c>
      <c r="C2300" s="12" t="s">
        <v>737</v>
      </c>
      <c r="D2300" s="12" t="s">
        <v>710</v>
      </c>
      <c r="E2300">
        <v>1</v>
      </c>
    </row>
    <row r="2301" spans="1:5" ht="15" customHeight="1" x14ac:dyDescent="0.25">
      <c r="A2301" s="12" t="s">
        <v>3350</v>
      </c>
      <c r="B2301" s="12" t="s">
        <v>198</v>
      </c>
      <c r="C2301" s="12" t="s">
        <v>705</v>
      </c>
      <c r="D2301" s="12" t="s">
        <v>727</v>
      </c>
      <c r="E2301">
        <v>1</v>
      </c>
    </row>
    <row r="2302" spans="1:5" ht="15" customHeight="1" x14ac:dyDescent="0.25">
      <c r="A2302" s="12" t="s">
        <v>2775</v>
      </c>
      <c r="B2302" s="12" t="s">
        <v>3359</v>
      </c>
      <c r="C2302" s="12" t="s">
        <v>737</v>
      </c>
      <c r="D2302" s="12" t="s">
        <v>711</v>
      </c>
      <c r="E2302">
        <v>1</v>
      </c>
    </row>
    <row r="2303" spans="1:5" ht="15" customHeight="1" x14ac:dyDescent="0.25">
      <c r="A2303" s="12" t="s">
        <v>2775</v>
      </c>
      <c r="B2303" s="12" t="s">
        <v>3512</v>
      </c>
      <c r="C2303" s="12" t="s">
        <v>1</v>
      </c>
      <c r="D2303" s="12" t="s">
        <v>720</v>
      </c>
      <c r="E2303">
        <v>1</v>
      </c>
    </row>
    <row r="2304" spans="1:5" ht="15" customHeight="1" x14ac:dyDescent="0.25">
      <c r="A2304" s="12" t="s">
        <v>2775</v>
      </c>
      <c r="B2304" s="12" t="s">
        <v>335</v>
      </c>
      <c r="C2304" s="12" t="s">
        <v>737</v>
      </c>
      <c r="D2304" s="12" t="s">
        <v>702</v>
      </c>
      <c r="E2304">
        <v>1</v>
      </c>
    </row>
    <row r="2305" spans="1:5" ht="15" customHeight="1" x14ac:dyDescent="0.25">
      <c r="A2305" s="12" t="s">
        <v>797</v>
      </c>
      <c r="B2305" s="12" t="s">
        <v>2832</v>
      </c>
      <c r="C2305" s="12" t="s">
        <v>2</v>
      </c>
      <c r="D2305" s="12" t="s">
        <v>719</v>
      </c>
      <c r="E2305">
        <v>1</v>
      </c>
    </row>
    <row r="2306" spans="1:5" ht="15" customHeight="1" x14ac:dyDescent="0.25">
      <c r="A2306" s="12" t="s">
        <v>797</v>
      </c>
      <c r="B2306" s="12" t="s">
        <v>2097</v>
      </c>
      <c r="C2306" s="12" t="s">
        <v>2035</v>
      </c>
      <c r="D2306" s="12" t="s">
        <v>710</v>
      </c>
      <c r="E2306">
        <v>1</v>
      </c>
    </row>
    <row r="2307" spans="1:5" ht="15" customHeight="1" x14ac:dyDescent="0.25">
      <c r="A2307" s="12" t="s">
        <v>797</v>
      </c>
      <c r="B2307" s="12" t="s">
        <v>110</v>
      </c>
      <c r="C2307" s="12" t="s">
        <v>705</v>
      </c>
      <c r="D2307" s="12" t="s">
        <v>709</v>
      </c>
      <c r="E2307">
        <v>1</v>
      </c>
    </row>
    <row r="2308" spans="1:5" ht="15" customHeight="1" x14ac:dyDescent="0.25">
      <c r="A2308" s="12" t="s">
        <v>797</v>
      </c>
      <c r="B2308" s="12" t="s">
        <v>937</v>
      </c>
      <c r="C2308" s="12" t="s">
        <v>1</v>
      </c>
      <c r="D2308" s="12" t="s">
        <v>706</v>
      </c>
      <c r="E2308">
        <v>1</v>
      </c>
    </row>
    <row r="2309" spans="1:5" ht="15" customHeight="1" x14ac:dyDescent="0.25">
      <c r="A2309" s="12" t="s">
        <v>797</v>
      </c>
      <c r="B2309" s="12" t="s">
        <v>3220</v>
      </c>
      <c r="C2309" s="12" t="s">
        <v>737</v>
      </c>
      <c r="D2309" s="12" t="s">
        <v>721</v>
      </c>
      <c r="E2309">
        <v>1</v>
      </c>
    </row>
    <row r="2310" spans="1:5" ht="15" customHeight="1" x14ac:dyDescent="0.25">
      <c r="A2310" s="12" t="s">
        <v>797</v>
      </c>
      <c r="B2310" s="12" t="s">
        <v>54</v>
      </c>
      <c r="C2310" s="12" t="s">
        <v>2</v>
      </c>
      <c r="D2310" s="12" t="s">
        <v>710</v>
      </c>
      <c r="E2310">
        <v>1</v>
      </c>
    </row>
    <row r="2311" spans="1:5" ht="15" customHeight="1" x14ac:dyDescent="0.25">
      <c r="A2311" s="12" t="s">
        <v>797</v>
      </c>
      <c r="B2311" s="12" t="s">
        <v>1006</v>
      </c>
      <c r="C2311" s="12" t="s">
        <v>705</v>
      </c>
      <c r="D2311" s="12" t="s">
        <v>706</v>
      </c>
      <c r="E2311">
        <v>1</v>
      </c>
    </row>
    <row r="2312" spans="1:5" ht="15" customHeight="1" x14ac:dyDescent="0.25">
      <c r="A2312" s="12" t="s">
        <v>211</v>
      </c>
      <c r="B2312" s="12" t="s">
        <v>156</v>
      </c>
      <c r="C2312" s="12" t="s">
        <v>705</v>
      </c>
      <c r="D2312" s="12" t="s">
        <v>716</v>
      </c>
      <c r="E2312">
        <v>1</v>
      </c>
    </row>
    <row r="2313" spans="1:5" ht="15" customHeight="1" x14ac:dyDescent="0.25">
      <c r="A2313" s="12" t="s">
        <v>211</v>
      </c>
      <c r="B2313" s="12" t="s">
        <v>1579</v>
      </c>
      <c r="C2313" s="12" t="s">
        <v>705</v>
      </c>
      <c r="D2313" s="12" t="s">
        <v>701</v>
      </c>
      <c r="E2313">
        <v>1</v>
      </c>
    </row>
    <row r="2314" spans="1:5" ht="15" customHeight="1" x14ac:dyDescent="0.25">
      <c r="A2314" s="12" t="s">
        <v>211</v>
      </c>
      <c r="B2314" s="12" t="s">
        <v>383</v>
      </c>
      <c r="C2314" s="12" t="s">
        <v>2035</v>
      </c>
      <c r="D2314" s="12" t="s">
        <v>720</v>
      </c>
      <c r="E2314">
        <v>1</v>
      </c>
    </row>
    <row r="2315" spans="1:5" ht="15" customHeight="1" x14ac:dyDescent="0.25">
      <c r="A2315" s="12" t="s">
        <v>2139</v>
      </c>
      <c r="B2315" s="12" t="s">
        <v>2019</v>
      </c>
      <c r="C2315" s="12" t="s">
        <v>3</v>
      </c>
      <c r="D2315" s="12" t="s">
        <v>711</v>
      </c>
      <c r="E2315">
        <v>1</v>
      </c>
    </row>
    <row r="2316" spans="1:5" ht="15" customHeight="1" x14ac:dyDescent="0.25">
      <c r="A2316" s="12" t="s">
        <v>2248</v>
      </c>
      <c r="B2316" s="12" t="s">
        <v>68</v>
      </c>
      <c r="C2316" s="12" t="s">
        <v>2</v>
      </c>
      <c r="D2316" s="12" t="s">
        <v>709</v>
      </c>
      <c r="E2316">
        <v>1</v>
      </c>
    </row>
    <row r="2317" spans="1:5" ht="15" customHeight="1" x14ac:dyDescent="0.25">
      <c r="A2317" s="12" t="s">
        <v>2645</v>
      </c>
      <c r="B2317" s="12" t="s">
        <v>47</v>
      </c>
      <c r="C2317" s="12" t="s">
        <v>2035</v>
      </c>
      <c r="D2317" s="12" t="s">
        <v>708</v>
      </c>
      <c r="E2317">
        <v>1</v>
      </c>
    </row>
    <row r="2318" spans="1:5" ht="15" customHeight="1" x14ac:dyDescent="0.25">
      <c r="A2318" s="12" t="s">
        <v>2878</v>
      </c>
      <c r="B2318" s="12" t="s">
        <v>84</v>
      </c>
      <c r="C2318" s="12" t="s">
        <v>2035</v>
      </c>
      <c r="D2318" s="12" t="s">
        <v>711</v>
      </c>
      <c r="E2318">
        <v>1</v>
      </c>
    </row>
    <row r="2319" spans="1:5" ht="15" customHeight="1" x14ac:dyDescent="0.25">
      <c r="A2319" s="12" t="s">
        <v>1084</v>
      </c>
      <c r="B2319" s="12" t="s">
        <v>1056</v>
      </c>
      <c r="C2319" s="12" t="s">
        <v>1</v>
      </c>
      <c r="D2319" s="12" t="s">
        <v>717</v>
      </c>
      <c r="E2319">
        <v>1</v>
      </c>
    </row>
    <row r="2320" spans="1:5" ht="15" customHeight="1" x14ac:dyDescent="0.25">
      <c r="A2320" s="12" t="s">
        <v>798</v>
      </c>
      <c r="B2320" s="12" t="s">
        <v>302</v>
      </c>
      <c r="C2320" s="12" t="s">
        <v>2035</v>
      </c>
      <c r="D2320" s="12" t="s">
        <v>701</v>
      </c>
      <c r="E2320">
        <v>1</v>
      </c>
    </row>
    <row r="2321" spans="1:5" ht="15" customHeight="1" x14ac:dyDescent="0.25">
      <c r="A2321" s="12" t="s">
        <v>384</v>
      </c>
      <c r="B2321" s="12" t="s">
        <v>4635</v>
      </c>
      <c r="C2321" s="12" t="s">
        <v>2035</v>
      </c>
      <c r="D2321" s="12" t="s">
        <v>719</v>
      </c>
      <c r="E2321">
        <v>1</v>
      </c>
    </row>
    <row r="2322" spans="1:5" ht="15" customHeight="1" x14ac:dyDescent="0.25">
      <c r="A2322" s="12" t="s">
        <v>384</v>
      </c>
      <c r="B2322" s="12" t="s">
        <v>54</v>
      </c>
      <c r="C2322" s="12" t="s">
        <v>705</v>
      </c>
      <c r="D2322" s="12" t="s">
        <v>719</v>
      </c>
      <c r="E2322">
        <v>1</v>
      </c>
    </row>
    <row r="2323" spans="1:5" ht="15" customHeight="1" x14ac:dyDescent="0.25">
      <c r="A2323" s="12" t="s">
        <v>384</v>
      </c>
      <c r="B2323" s="12" t="s">
        <v>2009</v>
      </c>
      <c r="C2323" s="12" t="s">
        <v>3</v>
      </c>
      <c r="D2323" s="12" t="s">
        <v>728</v>
      </c>
      <c r="E2323">
        <v>1</v>
      </c>
    </row>
    <row r="2324" spans="1:5" ht="15" customHeight="1" x14ac:dyDescent="0.25">
      <c r="A2324" s="12" t="s">
        <v>384</v>
      </c>
      <c r="B2324" s="12" t="s">
        <v>4638</v>
      </c>
      <c r="C2324" s="12" t="s">
        <v>1</v>
      </c>
      <c r="D2324" s="12" t="s">
        <v>712</v>
      </c>
      <c r="E2324">
        <v>1</v>
      </c>
    </row>
    <row r="2325" spans="1:5" ht="15" customHeight="1" x14ac:dyDescent="0.25">
      <c r="A2325" s="12" t="s">
        <v>384</v>
      </c>
      <c r="B2325" s="12" t="s">
        <v>3070</v>
      </c>
      <c r="C2325" s="12" t="s">
        <v>705</v>
      </c>
      <c r="D2325" s="12" t="s">
        <v>717</v>
      </c>
      <c r="E2325">
        <v>1</v>
      </c>
    </row>
    <row r="2326" spans="1:5" ht="15" customHeight="1" x14ac:dyDescent="0.25">
      <c r="A2326" s="12" t="s">
        <v>87</v>
      </c>
      <c r="B2326" s="12" t="s">
        <v>2675</v>
      </c>
      <c r="C2326" s="12" t="s">
        <v>705</v>
      </c>
      <c r="D2326" s="12" t="s">
        <v>711</v>
      </c>
      <c r="E2326">
        <v>1</v>
      </c>
    </row>
    <row r="2327" spans="1:5" ht="15" customHeight="1" x14ac:dyDescent="0.25">
      <c r="A2327" s="12" t="s">
        <v>87</v>
      </c>
      <c r="B2327" s="12" t="s">
        <v>72</v>
      </c>
      <c r="C2327" s="12" t="s">
        <v>2035</v>
      </c>
      <c r="D2327" s="12" t="s">
        <v>717</v>
      </c>
      <c r="E2327">
        <v>1</v>
      </c>
    </row>
    <row r="2328" spans="1:5" ht="15" customHeight="1" x14ac:dyDescent="0.25">
      <c r="A2328" s="12" t="s">
        <v>3422</v>
      </c>
      <c r="B2328" s="12" t="s">
        <v>67</v>
      </c>
      <c r="C2328" s="12" t="s">
        <v>2035</v>
      </c>
      <c r="D2328" s="12" t="s">
        <v>723</v>
      </c>
      <c r="E2328">
        <v>1</v>
      </c>
    </row>
    <row r="2329" spans="1:5" ht="15" customHeight="1" x14ac:dyDescent="0.25">
      <c r="A2329" s="12" t="s">
        <v>1059</v>
      </c>
      <c r="B2329" s="12" t="s">
        <v>58</v>
      </c>
      <c r="C2329" s="12" t="s">
        <v>3</v>
      </c>
      <c r="D2329" s="12" t="s">
        <v>710</v>
      </c>
      <c r="E2329">
        <v>1</v>
      </c>
    </row>
    <row r="2330" spans="1:5" ht="15" customHeight="1" x14ac:dyDescent="0.25">
      <c r="A2330" s="12" t="s">
        <v>89</v>
      </c>
      <c r="B2330" s="12" t="s">
        <v>385</v>
      </c>
      <c r="C2330" s="12" t="s">
        <v>737</v>
      </c>
      <c r="D2330" s="12" t="s">
        <v>715</v>
      </c>
      <c r="E2330">
        <v>1</v>
      </c>
    </row>
    <row r="2331" spans="1:5" ht="15" customHeight="1" x14ac:dyDescent="0.25">
      <c r="A2331" s="12" t="s">
        <v>3089</v>
      </c>
      <c r="B2331" s="12" t="s">
        <v>64</v>
      </c>
      <c r="C2331" s="12" t="s">
        <v>705</v>
      </c>
      <c r="D2331" s="12" t="s">
        <v>716</v>
      </c>
      <c r="E2331">
        <v>1</v>
      </c>
    </row>
    <row r="2332" spans="1:5" ht="15" customHeight="1" x14ac:dyDescent="0.25">
      <c r="A2332" s="12" t="s">
        <v>3304</v>
      </c>
      <c r="B2332" s="12" t="s">
        <v>2802</v>
      </c>
      <c r="C2332" s="12" t="s">
        <v>2035</v>
      </c>
      <c r="D2332" s="12" t="s">
        <v>721</v>
      </c>
      <c r="E2332">
        <v>1</v>
      </c>
    </row>
    <row r="2333" spans="1:5" ht="15" customHeight="1" x14ac:dyDescent="0.25">
      <c r="A2333" s="12" t="s">
        <v>2902</v>
      </c>
      <c r="B2333" s="12" t="s">
        <v>114</v>
      </c>
      <c r="C2333" s="12" t="s">
        <v>705</v>
      </c>
      <c r="D2333" s="12" t="s">
        <v>723</v>
      </c>
      <c r="E2333">
        <v>1</v>
      </c>
    </row>
    <row r="2334" spans="1:5" ht="15" customHeight="1" x14ac:dyDescent="0.25">
      <c r="A2334" s="12" t="s">
        <v>3003</v>
      </c>
      <c r="B2334" s="12" t="s">
        <v>162</v>
      </c>
      <c r="C2334" s="12" t="s">
        <v>2</v>
      </c>
      <c r="D2334" s="12" t="s">
        <v>736</v>
      </c>
      <c r="E2334">
        <v>1</v>
      </c>
    </row>
    <row r="2335" spans="1:5" ht="15" customHeight="1" x14ac:dyDescent="0.25">
      <c r="A2335" s="12" t="s">
        <v>2392</v>
      </c>
      <c r="B2335" s="12" t="s">
        <v>45</v>
      </c>
      <c r="C2335" s="12" t="s">
        <v>737</v>
      </c>
      <c r="D2335" s="12" t="s">
        <v>711</v>
      </c>
      <c r="E2335">
        <v>1</v>
      </c>
    </row>
    <row r="2336" spans="1:5" ht="15" customHeight="1" x14ac:dyDescent="0.25">
      <c r="A2336" s="12" t="s">
        <v>655</v>
      </c>
      <c r="B2336" s="12" t="s">
        <v>58</v>
      </c>
      <c r="C2336" s="12" t="s">
        <v>2035</v>
      </c>
      <c r="D2336" s="12" t="s">
        <v>699</v>
      </c>
      <c r="E2336">
        <v>1</v>
      </c>
    </row>
    <row r="2337" spans="1:5" ht="15" customHeight="1" x14ac:dyDescent="0.25">
      <c r="A2337" s="12" t="s">
        <v>2945</v>
      </c>
      <c r="B2337" s="12" t="s">
        <v>2944</v>
      </c>
      <c r="C2337" s="12" t="s">
        <v>2035</v>
      </c>
      <c r="D2337" s="12" t="s">
        <v>699</v>
      </c>
      <c r="E2337">
        <v>1</v>
      </c>
    </row>
    <row r="2338" spans="1:5" ht="15" customHeight="1" x14ac:dyDescent="0.25">
      <c r="A2338" s="12" t="s">
        <v>2512</v>
      </c>
      <c r="B2338" s="12" t="s">
        <v>2511</v>
      </c>
      <c r="C2338" s="12" t="s">
        <v>2035</v>
      </c>
      <c r="D2338" s="12" t="s">
        <v>715</v>
      </c>
      <c r="E2338">
        <v>1</v>
      </c>
    </row>
    <row r="2339" spans="1:5" ht="15" customHeight="1" x14ac:dyDescent="0.25">
      <c r="A2339" s="12" t="s">
        <v>3247</v>
      </c>
      <c r="B2339" s="12" t="s">
        <v>3246</v>
      </c>
      <c r="C2339" s="12" t="s">
        <v>2035</v>
      </c>
      <c r="D2339" s="12" t="s">
        <v>704</v>
      </c>
      <c r="E2339">
        <v>1</v>
      </c>
    </row>
    <row r="2340" spans="1:5" ht="15" customHeight="1" x14ac:dyDescent="0.25">
      <c r="A2340" s="12" t="s">
        <v>388</v>
      </c>
      <c r="B2340" s="12" t="s">
        <v>61</v>
      </c>
      <c r="C2340" s="12" t="s">
        <v>2</v>
      </c>
      <c r="D2340" s="12" t="s">
        <v>733</v>
      </c>
      <c r="E2340">
        <v>1</v>
      </c>
    </row>
    <row r="2341" spans="1:5" ht="15" customHeight="1" x14ac:dyDescent="0.25">
      <c r="A2341" s="12" t="s">
        <v>388</v>
      </c>
      <c r="B2341" s="12" t="s">
        <v>63</v>
      </c>
      <c r="C2341" s="12" t="s">
        <v>3</v>
      </c>
      <c r="D2341" s="12" t="s">
        <v>736</v>
      </c>
      <c r="E2341">
        <v>1</v>
      </c>
    </row>
    <row r="2342" spans="1:5" ht="15" customHeight="1" x14ac:dyDescent="0.25">
      <c r="A2342" s="12" t="s">
        <v>388</v>
      </c>
      <c r="B2342" s="12" t="s">
        <v>193</v>
      </c>
      <c r="C2342" s="12" t="s">
        <v>2035</v>
      </c>
      <c r="D2342" s="12" t="s">
        <v>699</v>
      </c>
      <c r="E2342">
        <v>1</v>
      </c>
    </row>
    <row r="2343" spans="1:5" ht="15" customHeight="1" x14ac:dyDescent="0.25">
      <c r="A2343" s="12" t="s">
        <v>388</v>
      </c>
      <c r="B2343" s="12" t="s">
        <v>2840</v>
      </c>
      <c r="C2343" s="12" t="s">
        <v>737</v>
      </c>
      <c r="D2343" s="12" t="s">
        <v>703</v>
      </c>
      <c r="E2343">
        <v>1</v>
      </c>
    </row>
    <row r="2344" spans="1:5" ht="15" customHeight="1" x14ac:dyDescent="0.25">
      <c r="A2344" s="12" t="s">
        <v>388</v>
      </c>
      <c r="B2344" s="12" t="s">
        <v>28</v>
      </c>
      <c r="C2344" s="12" t="s">
        <v>705</v>
      </c>
      <c r="D2344" s="12" t="s">
        <v>702</v>
      </c>
      <c r="E2344">
        <v>1</v>
      </c>
    </row>
    <row r="2345" spans="1:5" ht="15" customHeight="1" x14ac:dyDescent="0.25">
      <c r="A2345" s="12" t="s">
        <v>388</v>
      </c>
      <c r="B2345" s="12" t="s">
        <v>747</v>
      </c>
      <c r="C2345" s="12" t="s">
        <v>705</v>
      </c>
      <c r="D2345" s="12" t="s">
        <v>719</v>
      </c>
      <c r="E2345">
        <v>1</v>
      </c>
    </row>
    <row r="2346" spans="1:5" ht="15" customHeight="1" x14ac:dyDescent="0.25">
      <c r="A2346" s="12" t="s">
        <v>388</v>
      </c>
      <c r="B2346" s="12" t="s">
        <v>2199</v>
      </c>
      <c r="C2346" s="12" t="s">
        <v>1</v>
      </c>
      <c r="D2346" s="12" t="s">
        <v>704</v>
      </c>
      <c r="E2346">
        <v>1</v>
      </c>
    </row>
    <row r="2347" spans="1:5" ht="15" customHeight="1" x14ac:dyDescent="0.25">
      <c r="A2347" s="12" t="s">
        <v>388</v>
      </c>
      <c r="B2347" s="12" t="s">
        <v>291</v>
      </c>
      <c r="C2347" s="12" t="s">
        <v>2035</v>
      </c>
      <c r="D2347" s="12" t="s">
        <v>721</v>
      </c>
      <c r="E2347">
        <v>1</v>
      </c>
    </row>
    <row r="2348" spans="1:5" ht="15" customHeight="1" x14ac:dyDescent="0.25">
      <c r="A2348" s="12" t="s">
        <v>388</v>
      </c>
      <c r="B2348" s="12" t="s">
        <v>3562</v>
      </c>
      <c r="C2348" s="12" t="s">
        <v>705</v>
      </c>
      <c r="D2348" s="12" t="s">
        <v>709</v>
      </c>
      <c r="E2348">
        <v>1</v>
      </c>
    </row>
    <row r="2349" spans="1:5" ht="15" customHeight="1" x14ac:dyDescent="0.25">
      <c r="A2349" s="12" t="s">
        <v>388</v>
      </c>
      <c r="B2349" s="12" t="s">
        <v>349</v>
      </c>
      <c r="C2349" s="12" t="s">
        <v>2035</v>
      </c>
      <c r="D2349" s="12" t="s">
        <v>710</v>
      </c>
      <c r="E2349">
        <v>1</v>
      </c>
    </row>
    <row r="2350" spans="1:5" ht="15" customHeight="1" x14ac:dyDescent="0.25">
      <c r="A2350" s="12" t="s">
        <v>388</v>
      </c>
      <c r="B2350" s="12" t="s">
        <v>3124</v>
      </c>
      <c r="C2350" s="12" t="s">
        <v>2</v>
      </c>
      <c r="D2350" s="12" t="s">
        <v>726</v>
      </c>
      <c r="E2350">
        <v>1</v>
      </c>
    </row>
    <row r="2351" spans="1:5" ht="15" customHeight="1" x14ac:dyDescent="0.25">
      <c r="A2351" s="12" t="s">
        <v>2927</v>
      </c>
      <c r="B2351" s="12" t="s">
        <v>2926</v>
      </c>
      <c r="C2351" s="12" t="s">
        <v>2035</v>
      </c>
      <c r="D2351" s="12" t="s">
        <v>725</v>
      </c>
      <c r="E2351">
        <v>1</v>
      </c>
    </row>
    <row r="2352" spans="1:5" ht="15" customHeight="1" x14ac:dyDescent="0.25">
      <c r="A2352" s="12" t="s">
        <v>390</v>
      </c>
      <c r="B2352" s="12" t="s">
        <v>2048</v>
      </c>
      <c r="C2352" s="12" t="s">
        <v>2</v>
      </c>
      <c r="D2352" s="12" t="s">
        <v>721</v>
      </c>
      <c r="E2352">
        <v>1</v>
      </c>
    </row>
    <row r="2353" spans="1:5" ht="15" customHeight="1" x14ac:dyDescent="0.25">
      <c r="A2353" s="12" t="s">
        <v>884</v>
      </c>
      <c r="B2353" s="12" t="s">
        <v>2641</v>
      </c>
      <c r="C2353" s="12" t="s">
        <v>705</v>
      </c>
      <c r="D2353" s="12" t="s">
        <v>723</v>
      </c>
      <c r="E2353">
        <v>1</v>
      </c>
    </row>
    <row r="2354" spans="1:5" ht="15" customHeight="1" x14ac:dyDescent="0.25">
      <c r="A2354" s="12" t="s">
        <v>884</v>
      </c>
      <c r="B2354" s="12" t="s">
        <v>223</v>
      </c>
      <c r="C2354" s="12" t="s">
        <v>2035</v>
      </c>
      <c r="D2354" s="12" t="s">
        <v>733</v>
      </c>
      <c r="E2354">
        <v>1</v>
      </c>
    </row>
    <row r="2355" spans="1:5" ht="15" customHeight="1" x14ac:dyDescent="0.25">
      <c r="A2355" s="12" t="s">
        <v>3570</v>
      </c>
      <c r="B2355" s="12" t="s">
        <v>45</v>
      </c>
      <c r="C2355" s="12" t="s">
        <v>705</v>
      </c>
      <c r="D2355" s="12" t="s">
        <v>736</v>
      </c>
      <c r="E2355">
        <v>1</v>
      </c>
    </row>
    <row r="2356" spans="1:5" ht="15" customHeight="1" x14ac:dyDescent="0.25">
      <c r="A2356" s="12" t="s">
        <v>392</v>
      </c>
      <c r="B2356" s="12" t="s">
        <v>2114</v>
      </c>
      <c r="C2356" s="12" t="s">
        <v>737</v>
      </c>
      <c r="D2356" s="12" t="s">
        <v>727</v>
      </c>
      <c r="E2356">
        <v>1</v>
      </c>
    </row>
    <row r="2357" spans="1:5" ht="15" customHeight="1" x14ac:dyDescent="0.25">
      <c r="A2357" s="12" t="s">
        <v>392</v>
      </c>
      <c r="B2357" s="12" t="s">
        <v>41</v>
      </c>
      <c r="C2357" s="12" t="s">
        <v>3</v>
      </c>
      <c r="D2357" s="12" t="s">
        <v>717</v>
      </c>
      <c r="E2357">
        <v>1</v>
      </c>
    </row>
    <row r="2358" spans="1:5" ht="15" customHeight="1" x14ac:dyDescent="0.25">
      <c r="A2358" s="12" t="s">
        <v>392</v>
      </c>
      <c r="B2358" s="12" t="s">
        <v>2940</v>
      </c>
      <c r="C2358" s="12" t="s">
        <v>1</v>
      </c>
      <c r="D2358" s="12" t="s">
        <v>703</v>
      </c>
      <c r="E2358">
        <v>1</v>
      </c>
    </row>
    <row r="2359" spans="1:5" ht="15" customHeight="1" x14ac:dyDescent="0.25">
      <c r="A2359" s="12" t="s">
        <v>3409</v>
      </c>
      <c r="B2359" s="12" t="s">
        <v>666</v>
      </c>
      <c r="C2359" s="12" t="s">
        <v>2035</v>
      </c>
      <c r="D2359" s="12" t="s">
        <v>711</v>
      </c>
      <c r="E2359">
        <v>1</v>
      </c>
    </row>
    <row r="2360" spans="1:5" ht="15" customHeight="1" x14ac:dyDescent="0.25">
      <c r="A2360" s="12" t="s">
        <v>659</v>
      </c>
      <c r="B2360" s="12" t="s">
        <v>2318</v>
      </c>
      <c r="C2360" s="12" t="s">
        <v>1</v>
      </c>
      <c r="D2360" s="12" t="s">
        <v>719</v>
      </c>
      <c r="E2360">
        <v>1</v>
      </c>
    </row>
    <row r="2361" spans="1:5" ht="15" customHeight="1" x14ac:dyDescent="0.25">
      <c r="A2361" s="12" t="s">
        <v>659</v>
      </c>
      <c r="B2361" s="12" t="s">
        <v>1662</v>
      </c>
      <c r="C2361" s="12" t="s">
        <v>2</v>
      </c>
      <c r="D2361" s="12" t="s">
        <v>708</v>
      </c>
      <c r="E2361">
        <v>1</v>
      </c>
    </row>
    <row r="2362" spans="1:5" ht="15" customHeight="1" x14ac:dyDescent="0.25">
      <c r="A2362" s="12" t="s">
        <v>3046</v>
      </c>
      <c r="B2362" s="12" t="s">
        <v>3045</v>
      </c>
      <c r="C2362" s="12" t="s">
        <v>2035</v>
      </c>
      <c r="D2362" s="12" t="s">
        <v>725</v>
      </c>
      <c r="E2362">
        <v>1</v>
      </c>
    </row>
    <row r="2363" spans="1:5" ht="15" customHeight="1" x14ac:dyDescent="0.25">
      <c r="A2363" s="12" t="s">
        <v>2312</v>
      </c>
      <c r="B2363" s="12" t="s">
        <v>58</v>
      </c>
      <c r="C2363" s="12" t="s">
        <v>1</v>
      </c>
      <c r="D2363" s="12" t="s">
        <v>719</v>
      </c>
      <c r="E2363">
        <v>1</v>
      </c>
    </row>
    <row r="2364" spans="1:5" ht="15" customHeight="1" x14ac:dyDescent="0.25">
      <c r="A2364" s="12" t="s">
        <v>394</v>
      </c>
      <c r="B2364" s="12" t="s">
        <v>563</v>
      </c>
      <c r="C2364" s="12" t="s">
        <v>737</v>
      </c>
      <c r="D2364" s="12" t="s">
        <v>716</v>
      </c>
      <c r="E2364">
        <v>1</v>
      </c>
    </row>
    <row r="2365" spans="1:5" ht="15" customHeight="1" x14ac:dyDescent="0.25">
      <c r="A2365" s="12" t="s">
        <v>3527</v>
      </c>
      <c r="B2365" s="12" t="s">
        <v>3526</v>
      </c>
      <c r="C2365" s="12" t="s">
        <v>705</v>
      </c>
      <c r="D2365" s="12" t="s">
        <v>717</v>
      </c>
      <c r="E2365">
        <v>1</v>
      </c>
    </row>
    <row r="2366" spans="1:5" ht="15" customHeight="1" x14ac:dyDescent="0.25">
      <c r="A2366" s="12" t="s">
        <v>3007</v>
      </c>
      <c r="B2366" s="12" t="s">
        <v>3006</v>
      </c>
      <c r="C2366" s="12" t="s">
        <v>2035</v>
      </c>
      <c r="D2366" s="12" t="s">
        <v>726</v>
      </c>
      <c r="E2366">
        <v>1</v>
      </c>
    </row>
    <row r="2367" spans="1:5" ht="15" customHeight="1" x14ac:dyDescent="0.25">
      <c r="A2367" s="12" t="s">
        <v>3412</v>
      </c>
      <c r="B2367" s="12" t="s">
        <v>982</v>
      </c>
      <c r="C2367" s="12" t="s">
        <v>2035</v>
      </c>
      <c r="D2367" s="12" t="s">
        <v>717</v>
      </c>
      <c r="E2367">
        <v>1</v>
      </c>
    </row>
    <row r="2368" spans="1:5" ht="15" customHeight="1" x14ac:dyDescent="0.25">
      <c r="A2368" s="12" t="s">
        <v>799</v>
      </c>
      <c r="B2368" s="12" t="s">
        <v>593</v>
      </c>
      <c r="C2368" s="12" t="s">
        <v>2035</v>
      </c>
      <c r="D2368" s="12" t="s">
        <v>709</v>
      </c>
      <c r="E2368">
        <v>1</v>
      </c>
    </row>
    <row r="2369" spans="1:5" ht="15" customHeight="1" x14ac:dyDescent="0.25">
      <c r="A2369" s="12" t="s">
        <v>799</v>
      </c>
      <c r="B2369" s="12" t="s">
        <v>323</v>
      </c>
      <c r="C2369" s="12" t="s">
        <v>2035</v>
      </c>
      <c r="D2369" s="12" t="s">
        <v>711</v>
      </c>
      <c r="E2369">
        <v>1</v>
      </c>
    </row>
    <row r="2370" spans="1:5" ht="15" customHeight="1" x14ac:dyDescent="0.25">
      <c r="A2370" s="12" t="s">
        <v>2741</v>
      </c>
      <c r="B2370" s="12" t="s">
        <v>311</v>
      </c>
      <c r="C2370" s="12" t="s">
        <v>2035</v>
      </c>
      <c r="D2370" s="12" t="s">
        <v>715</v>
      </c>
      <c r="E2370">
        <v>1</v>
      </c>
    </row>
    <row r="2371" spans="1:5" ht="15" customHeight="1" x14ac:dyDescent="0.25">
      <c r="A2371" s="12" t="s">
        <v>3536</v>
      </c>
      <c r="B2371" s="12" t="s">
        <v>3535</v>
      </c>
      <c r="C2371" s="12" t="s">
        <v>705</v>
      </c>
      <c r="D2371" s="12" t="s">
        <v>728</v>
      </c>
      <c r="E2371">
        <v>1</v>
      </c>
    </row>
    <row r="2372" spans="1:5" ht="15" customHeight="1" x14ac:dyDescent="0.25">
      <c r="A2372" s="12" t="s">
        <v>2058</v>
      </c>
      <c r="B2372" s="12" t="s">
        <v>745</v>
      </c>
      <c r="C2372" s="12" t="s">
        <v>3</v>
      </c>
      <c r="D2372" s="12" t="s">
        <v>733</v>
      </c>
      <c r="E2372">
        <v>1</v>
      </c>
    </row>
    <row r="2373" spans="1:5" ht="15" customHeight="1" x14ac:dyDescent="0.25">
      <c r="A2373" s="12" t="s">
        <v>1252</v>
      </c>
      <c r="B2373" s="12" t="s">
        <v>3480</v>
      </c>
      <c r="C2373" s="12" t="s">
        <v>737</v>
      </c>
      <c r="D2373" s="12" t="s">
        <v>711</v>
      </c>
      <c r="E2373">
        <v>1</v>
      </c>
    </row>
    <row r="2374" spans="1:5" ht="15" customHeight="1" x14ac:dyDescent="0.25">
      <c r="A2374" s="12" t="s">
        <v>2429</v>
      </c>
      <c r="B2374" s="12" t="s">
        <v>257</v>
      </c>
      <c r="C2374" s="12" t="s">
        <v>2035</v>
      </c>
      <c r="D2374" s="12" t="s">
        <v>715</v>
      </c>
      <c r="E2374">
        <v>1</v>
      </c>
    </row>
    <row r="2375" spans="1:5" ht="15" customHeight="1" x14ac:dyDescent="0.25">
      <c r="A2375" s="12" t="s">
        <v>2513</v>
      </c>
      <c r="B2375" s="12" t="s">
        <v>982</v>
      </c>
      <c r="C2375" s="12" t="s">
        <v>1</v>
      </c>
      <c r="D2375" s="12" t="s">
        <v>728</v>
      </c>
      <c r="E2375">
        <v>1</v>
      </c>
    </row>
    <row r="2376" spans="1:5" ht="15" customHeight="1" x14ac:dyDescent="0.25">
      <c r="A2376" s="12" t="s">
        <v>2252</v>
      </c>
      <c r="B2376" s="12" t="s">
        <v>661</v>
      </c>
      <c r="C2376" s="12" t="s">
        <v>2</v>
      </c>
      <c r="D2376" s="12" t="s">
        <v>720</v>
      </c>
      <c r="E2376">
        <v>1</v>
      </c>
    </row>
    <row r="2377" spans="1:5" ht="15" customHeight="1" x14ac:dyDescent="0.25">
      <c r="A2377" s="12" t="s">
        <v>3469</v>
      </c>
      <c r="B2377" s="12" t="s">
        <v>2117</v>
      </c>
      <c r="C2377" s="12" t="s">
        <v>705</v>
      </c>
      <c r="D2377" s="12" t="s">
        <v>701</v>
      </c>
      <c r="E2377">
        <v>1</v>
      </c>
    </row>
    <row r="2378" spans="1:5" ht="15" customHeight="1" x14ac:dyDescent="0.25">
      <c r="A2378" s="12" t="s">
        <v>2357</v>
      </c>
      <c r="B2378" s="12" t="s">
        <v>188</v>
      </c>
      <c r="C2378" s="12" t="s">
        <v>2035</v>
      </c>
      <c r="D2378" s="12" t="s">
        <v>719</v>
      </c>
      <c r="E2378">
        <v>1</v>
      </c>
    </row>
    <row r="2379" spans="1:5" ht="15" customHeight="1" x14ac:dyDescent="0.25">
      <c r="A2379" s="12" t="s">
        <v>395</v>
      </c>
      <c r="B2379" s="12" t="s">
        <v>396</v>
      </c>
      <c r="C2379" s="12" t="s">
        <v>2035</v>
      </c>
      <c r="D2379" s="12" t="s">
        <v>719</v>
      </c>
      <c r="E2379">
        <v>1</v>
      </c>
    </row>
    <row r="2380" spans="1:5" ht="15" customHeight="1" x14ac:dyDescent="0.25">
      <c r="A2380" s="12" t="s">
        <v>2402</v>
      </c>
      <c r="B2380" s="12" t="s">
        <v>291</v>
      </c>
      <c r="C2380" s="12" t="s">
        <v>705</v>
      </c>
      <c r="D2380" s="12" t="s">
        <v>708</v>
      </c>
      <c r="E2380">
        <v>1</v>
      </c>
    </row>
    <row r="2381" spans="1:5" ht="15" customHeight="1" x14ac:dyDescent="0.25">
      <c r="A2381" s="12" t="s">
        <v>3410</v>
      </c>
      <c r="B2381" s="12" t="s">
        <v>531</v>
      </c>
      <c r="C2381" s="12" t="s">
        <v>1</v>
      </c>
      <c r="D2381" s="12" t="s">
        <v>714</v>
      </c>
      <c r="E2381">
        <v>1</v>
      </c>
    </row>
    <row r="2382" spans="1:5" ht="15" customHeight="1" x14ac:dyDescent="0.25">
      <c r="A2382" s="12" t="s">
        <v>2662</v>
      </c>
      <c r="B2382" s="12" t="s">
        <v>2661</v>
      </c>
      <c r="C2382" s="12" t="s">
        <v>705</v>
      </c>
      <c r="D2382" s="12" t="s">
        <v>728</v>
      </c>
      <c r="E2382">
        <v>1</v>
      </c>
    </row>
    <row r="2383" spans="1:5" ht="15" customHeight="1" x14ac:dyDescent="0.25">
      <c r="A2383" s="12" t="s">
        <v>2282</v>
      </c>
      <c r="B2383" s="12" t="s">
        <v>298</v>
      </c>
      <c r="C2383" s="12" t="s">
        <v>3</v>
      </c>
      <c r="D2383" s="12" t="s">
        <v>718</v>
      </c>
      <c r="E2383">
        <v>1</v>
      </c>
    </row>
    <row r="2384" spans="1:5" ht="15" customHeight="1" x14ac:dyDescent="0.25">
      <c r="A2384" s="12" t="s">
        <v>1162</v>
      </c>
      <c r="B2384" s="12" t="s">
        <v>327</v>
      </c>
      <c r="C2384" s="12" t="s">
        <v>1</v>
      </c>
      <c r="D2384" s="12" t="s">
        <v>846</v>
      </c>
      <c r="E2384">
        <v>1</v>
      </c>
    </row>
    <row r="2385" spans="1:5" ht="15" customHeight="1" x14ac:dyDescent="0.25">
      <c r="A2385" s="12" t="s">
        <v>1989</v>
      </c>
      <c r="B2385" s="12" t="s">
        <v>739</v>
      </c>
      <c r="C2385" s="12" t="s">
        <v>2035</v>
      </c>
      <c r="D2385" s="12" t="s">
        <v>717</v>
      </c>
      <c r="E2385">
        <v>1</v>
      </c>
    </row>
    <row r="2386" spans="1:5" ht="15" customHeight="1" x14ac:dyDescent="0.25">
      <c r="A2386" s="12" t="s">
        <v>2078</v>
      </c>
      <c r="B2386" s="12" t="s">
        <v>154</v>
      </c>
      <c r="C2386" s="12" t="s">
        <v>705</v>
      </c>
      <c r="D2386" s="12" t="s">
        <v>699</v>
      </c>
      <c r="E2386">
        <v>1</v>
      </c>
    </row>
    <row r="2387" spans="1:5" ht="15" customHeight="1" x14ac:dyDescent="0.25">
      <c r="A2387" s="12" t="s">
        <v>2078</v>
      </c>
      <c r="B2387" s="12" t="s">
        <v>3473</v>
      </c>
      <c r="C2387" s="12" t="s">
        <v>2035</v>
      </c>
      <c r="D2387" s="12" t="s">
        <v>724</v>
      </c>
      <c r="E2387">
        <v>1</v>
      </c>
    </row>
    <row r="2388" spans="1:5" ht="15" customHeight="1" x14ac:dyDescent="0.25">
      <c r="A2388" s="12" t="s">
        <v>2875</v>
      </c>
      <c r="B2388" s="12" t="s">
        <v>111</v>
      </c>
      <c r="C2388" s="12" t="s">
        <v>1</v>
      </c>
      <c r="D2388" s="12" t="s">
        <v>699</v>
      </c>
      <c r="E2388">
        <v>1</v>
      </c>
    </row>
    <row r="2389" spans="1:5" ht="15" customHeight="1" x14ac:dyDescent="0.25">
      <c r="A2389" s="12" t="s">
        <v>2949</v>
      </c>
      <c r="B2389" s="12" t="s">
        <v>302</v>
      </c>
      <c r="C2389" s="12" t="s">
        <v>2</v>
      </c>
      <c r="D2389" s="12" t="s">
        <v>719</v>
      </c>
      <c r="E2389">
        <v>1</v>
      </c>
    </row>
    <row r="2390" spans="1:5" ht="15" customHeight="1" x14ac:dyDescent="0.25">
      <c r="A2390" s="12" t="s">
        <v>3107</v>
      </c>
      <c r="B2390" s="12" t="s">
        <v>188</v>
      </c>
      <c r="C2390" s="12" t="s">
        <v>3</v>
      </c>
      <c r="D2390" s="12" t="s">
        <v>707</v>
      </c>
      <c r="E2390">
        <v>1</v>
      </c>
    </row>
    <row r="2391" spans="1:5" ht="15" customHeight="1" x14ac:dyDescent="0.25">
      <c r="A2391" s="12" t="s">
        <v>2635</v>
      </c>
      <c r="B2391" s="12" t="s">
        <v>61</v>
      </c>
      <c r="C2391" s="12" t="s">
        <v>2</v>
      </c>
      <c r="D2391" s="12" t="s">
        <v>716</v>
      </c>
      <c r="E2391">
        <v>1</v>
      </c>
    </row>
    <row r="2392" spans="1:5" ht="15" customHeight="1" x14ac:dyDescent="0.25">
      <c r="A2392" s="12" t="s">
        <v>3516</v>
      </c>
      <c r="B2392" s="12" t="s">
        <v>666</v>
      </c>
      <c r="C2392" s="12" t="s">
        <v>737</v>
      </c>
      <c r="D2392" s="12" t="s">
        <v>721</v>
      </c>
      <c r="E2392">
        <v>1</v>
      </c>
    </row>
    <row r="2393" spans="1:5" ht="15" customHeight="1" x14ac:dyDescent="0.25">
      <c r="A2393" s="12" t="s">
        <v>3265</v>
      </c>
      <c r="B2393" s="12" t="s">
        <v>714</v>
      </c>
      <c r="C2393" s="12" t="s">
        <v>737</v>
      </c>
      <c r="D2393" s="12" t="s">
        <v>725</v>
      </c>
      <c r="E2393">
        <v>1</v>
      </c>
    </row>
    <row r="2394" spans="1:5" ht="15" customHeight="1" x14ac:dyDescent="0.25">
      <c r="A2394" s="12" t="s">
        <v>2968</v>
      </c>
      <c r="B2394" s="12" t="s">
        <v>298</v>
      </c>
      <c r="C2394" s="12" t="s">
        <v>2</v>
      </c>
      <c r="D2394" s="12" t="s">
        <v>726</v>
      </c>
      <c r="E2394">
        <v>1</v>
      </c>
    </row>
    <row r="2395" spans="1:5" ht="15" customHeight="1" x14ac:dyDescent="0.25">
      <c r="A2395" s="12" t="s">
        <v>1571</v>
      </c>
      <c r="B2395" s="12" t="s">
        <v>34</v>
      </c>
      <c r="C2395" s="12" t="s">
        <v>705</v>
      </c>
      <c r="D2395" s="12" t="s">
        <v>736</v>
      </c>
      <c r="E2395">
        <v>1</v>
      </c>
    </row>
    <row r="2396" spans="1:5" ht="15" customHeight="1" x14ac:dyDescent="0.25">
      <c r="A2396" s="12" t="s">
        <v>3254</v>
      </c>
      <c r="B2396" s="12" t="s">
        <v>2724</v>
      </c>
      <c r="C2396" s="12" t="s">
        <v>737</v>
      </c>
      <c r="D2396" s="12" t="s">
        <v>728</v>
      </c>
      <c r="E2396">
        <v>1</v>
      </c>
    </row>
    <row r="2397" spans="1:5" ht="15" customHeight="1" x14ac:dyDescent="0.25">
      <c r="A2397" s="12" t="s">
        <v>2330</v>
      </c>
      <c r="B2397" s="12" t="s">
        <v>138</v>
      </c>
      <c r="C2397" s="12" t="s">
        <v>3</v>
      </c>
      <c r="D2397" s="12" t="s">
        <v>704</v>
      </c>
      <c r="E2397">
        <v>1</v>
      </c>
    </row>
    <row r="2398" spans="1:5" ht="15" customHeight="1" x14ac:dyDescent="0.25">
      <c r="A2398" s="12" t="s">
        <v>3191</v>
      </c>
      <c r="B2398" s="12" t="s">
        <v>158</v>
      </c>
      <c r="C2398" s="12" t="s">
        <v>2035</v>
      </c>
      <c r="D2398" s="12" t="s">
        <v>702</v>
      </c>
      <c r="E2398">
        <v>1</v>
      </c>
    </row>
    <row r="2399" spans="1:5" ht="15" customHeight="1" x14ac:dyDescent="0.25">
      <c r="A2399" s="12" t="s">
        <v>921</v>
      </c>
      <c r="B2399" s="12" t="s">
        <v>117</v>
      </c>
      <c r="C2399" s="12" t="s">
        <v>1</v>
      </c>
      <c r="D2399" s="12" t="s">
        <v>701</v>
      </c>
      <c r="E2399">
        <v>1</v>
      </c>
    </row>
    <row r="2400" spans="1:5" ht="15" customHeight="1" x14ac:dyDescent="0.25">
      <c r="A2400" s="12" t="s">
        <v>921</v>
      </c>
      <c r="B2400" s="12" t="s">
        <v>188</v>
      </c>
      <c r="C2400" s="12" t="s">
        <v>2</v>
      </c>
      <c r="D2400" s="12" t="s">
        <v>724</v>
      </c>
      <c r="E2400">
        <v>1</v>
      </c>
    </row>
    <row r="2401" spans="1:5" ht="15" customHeight="1" x14ac:dyDescent="0.25">
      <c r="A2401" s="12" t="s">
        <v>1052</v>
      </c>
      <c r="B2401" s="12" t="s">
        <v>84</v>
      </c>
      <c r="C2401" s="12" t="s">
        <v>2</v>
      </c>
      <c r="D2401" s="12" t="s">
        <v>733</v>
      </c>
      <c r="E2401">
        <v>1</v>
      </c>
    </row>
    <row r="2402" spans="1:5" ht="15" customHeight="1" x14ac:dyDescent="0.25">
      <c r="A2402" s="12" t="s">
        <v>2363</v>
      </c>
      <c r="B2402" s="12" t="s">
        <v>138</v>
      </c>
      <c r="C2402" s="12" t="s">
        <v>3</v>
      </c>
      <c r="D2402" s="12" t="s">
        <v>715</v>
      </c>
      <c r="E2402">
        <v>1</v>
      </c>
    </row>
    <row r="2403" spans="1:5" ht="15" customHeight="1" x14ac:dyDescent="0.25">
      <c r="A2403" s="12" t="s">
        <v>2363</v>
      </c>
      <c r="B2403" s="12" t="s">
        <v>3537</v>
      </c>
      <c r="C2403" s="12" t="s">
        <v>2035</v>
      </c>
      <c r="D2403" s="12" t="s">
        <v>706</v>
      </c>
      <c r="E2403">
        <v>1</v>
      </c>
    </row>
    <row r="2404" spans="1:5" ht="15" customHeight="1" x14ac:dyDescent="0.25">
      <c r="A2404" s="12" t="s">
        <v>3335</v>
      </c>
      <c r="B2404" s="12" t="s">
        <v>83</v>
      </c>
      <c r="C2404" s="12" t="s">
        <v>1</v>
      </c>
      <c r="D2404" s="12" t="s">
        <v>699</v>
      </c>
      <c r="E2404">
        <v>1</v>
      </c>
    </row>
    <row r="2405" spans="1:5" ht="15" customHeight="1" x14ac:dyDescent="0.25">
      <c r="A2405" s="12" t="s">
        <v>662</v>
      </c>
      <c r="B2405" s="12" t="s">
        <v>996</v>
      </c>
      <c r="C2405" s="12" t="s">
        <v>737</v>
      </c>
      <c r="D2405" s="12" t="s">
        <v>721</v>
      </c>
      <c r="E2405">
        <v>1</v>
      </c>
    </row>
    <row r="2406" spans="1:5" ht="15" customHeight="1" x14ac:dyDescent="0.25">
      <c r="A2406" s="12" t="s">
        <v>1146</v>
      </c>
      <c r="B2406" s="12" t="s">
        <v>1874</v>
      </c>
      <c r="C2406" s="12" t="s">
        <v>2035</v>
      </c>
      <c r="D2406" s="12" t="s">
        <v>733</v>
      </c>
      <c r="E2406">
        <v>1</v>
      </c>
    </row>
    <row r="2407" spans="1:5" ht="15" customHeight="1" x14ac:dyDescent="0.25">
      <c r="A2407" s="12" t="s">
        <v>2869</v>
      </c>
      <c r="B2407" s="12" t="s">
        <v>32</v>
      </c>
      <c r="C2407" s="12" t="s">
        <v>2035</v>
      </c>
      <c r="D2407" s="12" t="s">
        <v>733</v>
      </c>
      <c r="E2407">
        <v>1</v>
      </c>
    </row>
    <row r="2408" spans="1:5" ht="15" customHeight="1" x14ac:dyDescent="0.25">
      <c r="A2408" s="12" t="s">
        <v>2869</v>
      </c>
      <c r="B2408" s="12" t="s">
        <v>547</v>
      </c>
      <c r="C2408" s="12" t="s">
        <v>737</v>
      </c>
      <c r="D2408" s="12" t="s">
        <v>716</v>
      </c>
      <c r="E2408">
        <v>1</v>
      </c>
    </row>
    <row r="2409" spans="1:5" ht="15" customHeight="1" x14ac:dyDescent="0.25">
      <c r="A2409" s="12" t="s">
        <v>2957</v>
      </c>
      <c r="B2409" s="12" t="s">
        <v>2956</v>
      </c>
      <c r="C2409" s="12" t="s">
        <v>1</v>
      </c>
      <c r="D2409" s="12" t="s">
        <v>712</v>
      </c>
      <c r="E2409">
        <v>1</v>
      </c>
    </row>
    <row r="2410" spans="1:5" ht="15" customHeight="1" x14ac:dyDescent="0.25">
      <c r="A2410" s="12" t="s">
        <v>2250</v>
      </c>
      <c r="B2410" s="12" t="s">
        <v>2528</v>
      </c>
      <c r="C2410" s="12" t="s">
        <v>2035</v>
      </c>
      <c r="D2410" s="12" t="s">
        <v>846</v>
      </c>
      <c r="E2410">
        <v>1</v>
      </c>
    </row>
    <row r="2411" spans="1:5" ht="15" customHeight="1" x14ac:dyDescent="0.25">
      <c r="A2411" s="12" t="s">
        <v>2250</v>
      </c>
      <c r="B2411" s="12" t="s">
        <v>2249</v>
      </c>
      <c r="C2411" s="12" t="s">
        <v>737</v>
      </c>
      <c r="D2411" s="12" t="s">
        <v>718</v>
      </c>
      <c r="E2411">
        <v>1</v>
      </c>
    </row>
    <row r="2412" spans="1:5" ht="15" customHeight="1" x14ac:dyDescent="0.25">
      <c r="A2412" s="12" t="s">
        <v>2250</v>
      </c>
      <c r="B2412" s="12" t="s">
        <v>2251</v>
      </c>
      <c r="C2412" s="12" t="s">
        <v>2035</v>
      </c>
      <c r="D2412" s="12" t="s">
        <v>709</v>
      </c>
      <c r="E2412">
        <v>1</v>
      </c>
    </row>
    <row r="2413" spans="1:5" ht="15" customHeight="1" x14ac:dyDescent="0.25">
      <c r="A2413" s="12" t="s">
        <v>2250</v>
      </c>
      <c r="B2413" s="12" t="s">
        <v>657</v>
      </c>
      <c r="C2413" s="12" t="s">
        <v>737</v>
      </c>
      <c r="D2413" s="12" t="s">
        <v>718</v>
      </c>
      <c r="E2413">
        <v>1</v>
      </c>
    </row>
    <row r="2414" spans="1:5" ht="15" customHeight="1" x14ac:dyDescent="0.25">
      <c r="A2414" s="12" t="s">
        <v>3026</v>
      </c>
      <c r="B2414" s="12" t="s">
        <v>3487</v>
      </c>
      <c r="C2414" s="12" t="s">
        <v>2035</v>
      </c>
      <c r="D2414" s="12" t="s">
        <v>716</v>
      </c>
      <c r="E2414">
        <v>1</v>
      </c>
    </row>
    <row r="2415" spans="1:5" ht="15" customHeight="1" x14ac:dyDescent="0.25">
      <c r="A2415" s="12" t="s">
        <v>3026</v>
      </c>
      <c r="B2415" s="12" t="s">
        <v>197</v>
      </c>
      <c r="C2415" s="12" t="s">
        <v>2035</v>
      </c>
      <c r="D2415" s="12" t="s">
        <v>723</v>
      </c>
      <c r="E2415">
        <v>1</v>
      </c>
    </row>
    <row r="2416" spans="1:5" ht="15" customHeight="1" x14ac:dyDescent="0.25">
      <c r="A2416" s="12" t="s">
        <v>2386</v>
      </c>
      <c r="B2416" s="12" t="s">
        <v>121</v>
      </c>
      <c r="C2416" s="12" t="s">
        <v>2035</v>
      </c>
      <c r="D2416" s="12" t="s">
        <v>703</v>
      </c>
      <c r="E2416">
        <v>1</v>
      </c>
    </row>
    <row r="2417" spans="1:5" ht="15" customHeight="1" x14ac:dyDescent="0.25">
      <c r="A2417" s="12" t="s">
        <v>2386</v>
      </c>
      <c r="B2417" s="12" t="s">
        <v>197</v>
      </c>
      <c r="C2417" s="12" t="s">
        <v>737</v>
      </c>
      <c r="D2417" s="12" t="s">
        <v>707</v>
      </c>
      <c r="E2417">
        <v>1</v>
      </c>
    </row>
    <row r="2418" spans="1:5" ht="15" customHeight="1" x14ac:dyDescent="0.25">
      <c r="A2418" s="12" t="s">
        <v>2386</v>
      </c>
      <c r="B2418" s="12" t="s">
        <v>664</v>
      </c>
      <c r="C2418" s="12" t="s">
        <v>2035</v>
      </c>
      <c r="D2418" s="12" t="s">
        <v>846</v>
      </c>
      <c r="E2418">
        <v>1</v>
      </c>
    </row>
    <row r="2419" spans="1:5" ht="15" customHeight="1" x14ac:dyDescent="0.25">
      <c r="A2419" s="12" t="s">
        <v>3327</v>
      </c>
      <c r="B2419" s="12" t="s">
        <v>175</v>
      </c>
      <c r="C2419" s="12" t="s">
        <v>737</v>
      </c>
      <c r="D2419" s="12" t="s">
        <v>715</v>
      </c>
      <c r="E2419">
        <v>1</v>
      </c>
    </row>
    <row r="2420" spans="1:5" ht="15" customHeight="1" x14ac:dyDescent="0.25">
      <c r="A2420" s="12" t="s">
        <v>2964</v>
      </c>
      <c r="B2420" s="12" t="s">
        <v>232</v>
      </c>
      <c r="C2420" s="12" t="s">
        <v>3</v>
      </c>
      <c r="D2420" s="12" t="s">
        <v>708</v>
      </c>
      <c r="E2420">
        <v>1</v>
      </c>
    </row>
    <row r="2421" spans="1:5" ht="15" customHeight="1" x14ac:dyDescent="0.25">
      <c r="A2421" s="12" t="s">
        <v>3377</v>
      </c>
      <c r="B2421" s="12" t="s">
        <v>4493</v>
      </c>
      <c r="C2421" s="12" t="s">
        <v>2</v>
      </c>
      <c r="D2421" s="12" t="s">
        <v>708</v>
      </c>
      <c r="E2421">
        <v>1</v>
      </c>
    </row>
    <row r="2422" spans="1:5" ht="15" customHeight="1" x14ac:dyDescent="0.25">
      <c r="A2422" s="12" t="s">
        <v>1193</v>
      </c>
      <c r="B2422" s="12" t="s">
        <v>237</v>
      </c>
      <c r="C2422" s="12" t="s">
        <v>1</v>
      </c>
      <c r="D2422" s="12" t="s">
        <v>718</v>
      </c>
      <c r="E2422">
        <v>1</v>
      </c>
    </row>
    <row r="2423" spans="1:5" ht="15" customHeight="1" x14ac:dyDescent="0.25">
      <c r="A2423" s="12" t="s">
        <v>3401</v>
      </c>
      <c r="B2423" s="12" t="s">
        <v>54</v>
      </c>
      <c r="C2423" s="12" t="s">
        <v>2035</v>
      </c>
      <c r="D2423" s="12" t="s">
        <v>707</v>
      </c>
      <c r="E2423">
        <v>1</v>
      </c>
    </row>
    <row r="2424" spans="1:5" ht="15" customHeight="1" x14ac:dyDescent="0.25">
      <c r="A2424" s="12" t="s">
        <v>2499</v>
      </c>
      <c r="B2424" s="12" t="s">
        <v>2498</v>
      </c>
      <c r="C2424" s="12" t="s">
        <v>705</v>
      </c>
      <c r="D2424" s="12" t="s">
        <v>711</v>
      </c>
      <c r="E2424">
        <v>1</v>
      </c>
    </row>
    <row r="2425" spans="1:5" ht="15" customHeight="1" x14ac:dyDescent="0.25">
      <c r="A2425" s="12" t="s">
        <v>399</v>
      </c>
      <c r="B2425" s="12" t="s">
        <v>137</v>
      </c>
      <c r="C2425" s="12" t="s">
        <v>3</v>
      </c>
      <c r="D2425" s="12" t="s">
        <v>736</v>
      </c>
      <c r="E2425">
        <v>1</v>
      </c>
    </row>
    <row r="2426" spans="1:5" ht="15" customHeight="1" x14ac:dyDescent="0.25">
      <c r="A2426" s="12" t="s">
        <v>399</v>
      </c>
      <c r="B2426" s="12" t="s">
        <v>400</v>
      </c>
      <c r="C2426" s="12" t="s">
        <v>2035</v>
      </c>
      <c r="D2426" s="12" t="s">
        <v>699</v>
      </c>
      <c r="E2426">
        <v>1</v>
      </c>
    </row>
    <row r="2427" spans="1:5" ht="15" customHeight="1" x14ac:dyDescent="0.25">
      <c r="A2427" s="12" t="s">
        <v>2305</v>
      </c>
      <c r="B2427" s="12" t="s">
        <v>283</v>
      </c>
      <c r="C2427" s="12" t="s">
        <v>705</v>
      </c>
      <c r="D2427" s="12" t="s">
        <v>706</v>
      </c>
      <c r="E2427">
        <v>1</v>
      </c>
    </row>
    <row r="2428" spans="1:5" ht="15" customHeight="1" x14ac:dyDescent="0.25">
      <c r="A2428" s="12" t="s">
        <v>1594</v>
      </c>
      <c r="B2428" s="12" t="s">
        <v>72</v>
      </c>
      <c r="C2428" s="12" t="s">
        <v>705</v>
      </c>
      <c r="D2428" s="12" t="s">
        <v>707</v>
      </c>
      <c r="E2428">
        <v>1</v>
      </c>
    </row>
    <row r="2429" spans="1:5" ht="15" customHeight="1" x14ac:dyDescent="0.25">
      <c r="A2429" s="12" t="s">
        <v>2457</v>
      </c>
      <c r="B2429" s="12" t="s">
        <v>196</v>
      </c>
      <c r="C2429" s="12" t="s">
        <v>2035</v>
      </c>
      <c r="D2429" s="12" t="s">
        <v>723</v>
      </c>
      <c r="E2429">
        <v>1</v>
      </c>
    </row>
    <row r="2430" spans="1:5" ht="15" customHeight="1" x14ac:dyDescent="0.25">
      <c r="A2430" s="12" t="s">
        <v>2584</v>
      </c>
      <c r="B2430" s="12" t="s">
        <v>257</v>
      </c>
      <c r="C2430" s="12" t="s">
        <v>2035</v>
      </c>
      <c r="D2430" s="12" t="s">
        <v>701</v>
      </c>
      <c r="E2430">
        <v>1</v>
      </c>
    </row>
    <row r="2431" spans="1:5" ht="15" customHeight="1" x14ac:dyDescent="0.25">
      <c r="A2431" s="12" t="s">
        <v>2089</v>
      </c>
      <c r="B2431" s="12" t="s">
        <v>563</v>
      </c>
      <c r="C2431" s="12" t="s">
        <v>737</v>
      </c>
      <c r="D2431" s="12" t="s">
        <v>706</v>
      </c>
      <c r="E2431">
        <v>1</v>
      </c>
    </row>
    <row r="2432" spans="1:5" ht="15" customHeight="1" x14ac:dyDescent="0.25">
      <c r="A2432" s="12" t="s">
        <v>401</v>
      </c>
      <c r="B2432" s="12" t="s">
        <v>563</v>
      </c>
      <c r="C2432" s="12" t="s">
        <v>2035</v>
      </c>
      <c r="D2432" s="12" t="s">
        <v>714</v>
      </c>
      <c r="E2432">
        <v>1</v>
      </c>
    </row>
    <row r="2433" spans="1:5" ht="15" customHeight="1" x14ac:dyDescent="0.25">
      <c r="A2433" s="12" t="s">
        <v>401</v>
      </c>
      <c r="B2433" s="12" t="s">
        <v>4636</v>
      </c>
      <c r="C2433" s="12" t="s">
        <v>705</v>
      </c>
      <c r="D2433" s="12" t="s">
        <v>733</v>
      </c>
      <c r="E2433">
        <v>1</v>
      </c>
    </row>
    <row r="2434" spans="1:5" ht="15" customHeight="1" x14ac:dyDescent="0.25">
      <c r="A2434" s="12" t="s">
        <v>401</v>
      </c>
      <c r="B2434" s="12" t="s">
        <v>1930</v>
      </c>
      <c r="C2434" s="12" t="s">
        <v>3</v>
      </c>
      <c r="D2434" s="12" t="s">
        <v>707</v>
      </c>
      <c r="E2434">
        <v>1</v>
      </c>
    </row>
    <row r="2435" spans="1:5" ht="15" customHeight="1" x14ac:dyDescent="0.25">
      <c r="A2435" s="12" t="s">
        <v>401</v>
      </c>
      <c r="B2435" s="12" t="s">
        <v>3363</v>
      </c>
      <c r="C2435" s="12" t="s">
        <v>2035</v>
      </c>
      <c r="D2435" s="12" t="s">
        <v>713</v>
      </c>
      <c r="E2435">
        <v>1</v>
      </c>
    </row>
    <row r="2436" spans="1:5" ht="15" customHeight="1" x14ac:dyDescent="0.25">
      <c r="A2436" s="12" t="s">
        <v>401</v>
      </c>
      <c r="B2436" s="12" t="s">
        <v>2116</v>
      </c>
      <c r="C2436" s="12" t="s">
        <v>2035</v>
      </c>
      <c r="D2436" s="12" t="s">
        <v>707</v>
      </c>
      <c r="E2436">
        <v>1</v>
      </c>
    </row>
    <row r="2437" spans="1:5" ht="15" customHeight="1" x14ac:dyDescent="0.25">
      <c r="A2437" s="12" t="s">
        <v>401</v>
      </c>
      <c r="B2437" s="12" t="s">
        <v>1546</v>
      </c>
      <c r="C2437" s="12" t="s">
        <v>2035</v>
      </c>
      <c r="D2437" s="12" t="s">
        <v>719</v>
      </c>
      <c r="E2437">
        <v>1</v>
      </c>
    </row>
    <row r="2438" spans="1:5" ht="15" customHeight="1" x14ac:dyDescent="0.25">
      <c r="A2438" s="12" t="s">
        <v>401</v>
      </c>
      <c r="B2438" s="12" t="s">
        <v>1674</v>
      </c>
      <c r="C2438" s="12" t="s">
        <v>705</v>
      </c>
      <c r="D2438" s="12" t="s">
        <v>733</v>
      </c>
      <c r="E2438">
        <v>1</v>
      </c>
    </row>
    <row r="2439" spans="1:5" ht="15" customHeight="1" x14ac:dyDescent="0.25">
      <c r="A2439" s="12" t="s">
        <v>401</v>
      </c>
      <c r="B2439" s="12" t="s">
        <v>58</v>
      </c>
      <c r="C2439" s="12" t="s">
        <v>737</v>
      </c>
      <c r="D2439" s="12" t="s">
        <v>720</v>
      </c>
      <c r="E2439">
        <v>1</v>
      </c>
    </row>
    <row r="2440" spans="1:5" ht="15" customHeight="1" x14ac:dyDescent="0.25">
      <c r="A2440" s="12" t="s">
        <v>401</v>
      </c>
      <c r="B2440" s="12" t="s">
        <v>373</v>
      </c>
      <c r="C2440" s="12" t="s">
        <v>705</v>
      </c>
      <c r="D2440" s="12" t="s">
        <v>717</v>
      </c>
      <c r="E2440">
        <v>1</v>
      </c>
    </row>
    <row r="2441" spans="1:5" ht="15" customHeight="1" x14ac:dyDescent="0.25">
      <c r="A2441" s="12" t="s">
        <v>401</v>
      </c>
      <c r="B2441" s="12" t="s">
        <v>593</v>
      </c>
      <c r="C2441" s="12" t="s">
        <v>3</v>
      </c>
      <c r="D2441" s="12" t="s">
        <v>726</v>
      </c>
      <c r="E2441">
        <v>1</v>
      </c>
    </row>
    <row r="2442" spans="1:5" ht="15" customHeight="1" x14ac:dyDescent="0.25">
      <c r="A2442" s="12" t="s">
        <v>401</v>
      </c>
      <c r="B2442" s="12" t="s">
        <v>132</v>
      </c>
      <c r="C2442" s="12" t="s">
        <v>737</v>
      </c>
      <c r="D2442" s="12" t="s">
        <v>704</v>
      </c>
      <c r="E2442">
        <v>1</v>
      </c>
    </row>
    <row r="2443" spans="1:5" ht="15" customHeight="1" x14ac:dyDescent="0.25">
      <c r="A2443" s="12" t="s">
        <v>404</v>
      </c>
      <c r="B2443" s="12" t="s">
        <v>222</v>
      </c>
      <c r="C2443" s="12" t="s">
        <v>2035</v>
      </c>
      <c r="D2443" s="12" t="s">
        <v>712</v>
      </c>
      <c r="E2443">
        <v>1</v>
      </c>
    </row>
    <row r="2444" spans="1:5" ht="15" customHeight="1" x14ac:dyDescent="0.25">
      <c r="A2444" s="12" t="s">
        <v>1988</v>
      </c>
      <c r="B2444" s="12" t="s">
        <v>178</v>
      </c>
      <c r="C2444" s="12" t="s">
        <v>1</v>
      </c>
      <c r="D2444" s="12" t="s">
        <v>712</v>
      </c>
      <c r="E2444">
        <v>1</v>
      </c>
    </row>
    <row r="2445" spans="1:5" ht="15" customHeight="1" x14ac:dyDescent="0.25">
      <c r="A2445" s="12" t="s">
        <v>1988</v>
      </c>
      <c r="B2445" s="12" t="s">
        <v>83</v>
      </c>
      <c r="C2445" s="12" t="s">
        <v>1</v>
      </c>
      <c r="D2445" s="12" t="s">
        <v>702</v>
      </c>
      <c r="E2445">
        <v>1</v>
      </c>
    </row>
    <row r="2446" spans="1:5" ht="15" customHeight="1" x14ac:dyDescent="0.25">
      <c r="A2446" s="12" t="s">
        <v>1988</v>
      </c>
      <c r="B2446" s="12" t="s">
        <v>32</v>
      </c>
      <c r="C2446" s="12" t="s">
        <v>3</v>
      </c>
      <c r="D2446" s="12" t="s">
        <v>736</v>
      </c>
      <c r="E2446">
        <v>1</v>
      </c>
    </row>
    <row r="2447" spans="1:5" ht="15" customHeight="1" x14ac:dyDescent="0.25">
      <c r="A2447" s="12" t="s">
        <v>778</v>
      </c>
      <c r="B2447" s="12" t="s">
        <v>240</v>
      </c>
      <c r="C2447" s="12" t="s">
        <v>2</v>
      </c>
      <c r="D2447" s="12" t="s">
        <v>724</v>
      </c>
      <c r="E2447">
        <v>1</v>
      </c>
    </row>
    <row r="2448" spans="1:5" ht="15" customHeight="1" x14ac:dyDescent="0.25">
      <c r="A2448" s="12" t="s">
        <v>2637</v>
      </c>
      <c r="B2448" s="12" t="s">
        <v>307</v>
      </c>
      <c r="C2448" s="12" t="s">
        <v>737</v>
      </c>
      <c r="D2448" s="12" t="s">
        <v>709</v>
      </c>
      <c r="E2448">
        <v>1</v>
      </c>
    </row>
    <row r="2449" spans="1:5" ht="15" customHeight="1" x14ac:dyDescent="0.25">
      <c r="A2449" s="12" t="s">
        <v>1063</v>
      </c>
      <c r="B2449" s="12" t="s">
        <v>1083</v>
      </c>
      <c r="C2449" s="12" t="s">
        <v>705</v>
      </c>
      <c r="D2449" s="12" t="s">
        <v>736</v>
      </c>
      <c r="E2449">
        <v>1</v>
      </c>
    </row>
    <row r="2450" spans="1:5" ht="15" customHeight="1" x14ac:dyDescent="0.25">
      <c r="A2450" s="12" t="s">
        <v>1063</v>
      </c>
      <c r="B2450" s="12" t="s">
        <v>1064</v>
      </c>
      <c r="C2450" s="12" t="s">
        <v>2</v>
      </c>
      <c r="D2450" s="12" t="s">
        <v>723</v>
      </c>
      <c r="E2450">
        <v>1</v>
      </c>
    </row>
    <row r="2451" spans="1:5" ht="15" customHeight="1" x14ac:dyDescent="0.25">
      <c r="A2451" s="12" t="s">
        <v>2682</v>
      </c>
      <c r="B2451" s="12" t="s">
        <v>1629</v>
      </c>
      <c r="C2451" s="12" t="s">
        <v>737</v>
      </c>
      <c r="D2451" s="12" t="s">
        <v>699</v>
      </c>
      <c r="E2451">
        <v>1</v>
      </c>
    </row>
    <row r="2452" spans="1:5" ht="15" customHeight="1" x14ac:dyDescent="0.25">
      <c r="A2452" s="12" t="s">
        <v>1259</v>
      </c>
      <c r="B2452" s="12" t="s">
        <v>2062</v>
      </c>
      <c r="C2452" s="12" t="s">
        <v>705</v>
      </c>
      <c r="D2452" s="12" t="s">
        <v>710</v>
      </c>
      <c r="E2452">
        <v>1</v>
      </c>
    </row>
    <row r="2453" spans="1:5" ht="15" customHeight="1" x14ac:dyDescent="0.25">
      <c r="A2453" s="12" t="s">
        <v>2066</v>
      </c>
      <c r="B2453" s="12" t="s">
        <v>68</v>
      </c>
      <c r="C2453" s="12" t="s">
        <v>2035</v>
      </c>
      <c r="D2453" s="12" t="s">
        <v>846</v>
      </c>
      <c r="E2453">
        <v>1</v>
      </c>
    </row>
    <row r="2454" spans="1:5" ht="15" customHeight="1" x14ac:dyDescent="0.25">
      <c r="A2454" s="12" t="s">
        <v>2864</v>
      </c>
      <c r="B2454" s="12" t="s">
        <v>2085</v>
      </c>
      <c r="C2454" s="12" t="s">
        <v>2035</v>
      </c>
      <c r="D2454" s="12" t="s">
        <v>717</v>
      </c>
      <c r="E2454">
        <v>1</v>
      </c>
    </row>
    <row r="2455" spans="1:5" ht="15" customHeight="1" x14ac:dyDescent="0.25">
      <c r="A2455" s="12" t="s">
        <v>405</v>
      </c>
      <c r="B2455" s="12" t="s">
        <v>66</v>
      </c>
      <c r="C2455" s="12" t="s">
        <v>2035</v>
      </c>
      <c r="D2455" s="12" t="s">
        <v>706</v>
      </c>
      <c r="E2455">
        <v>1</v>
      </c>
    </row>
    <row r="2456" spans="1:5" ht="15" customHeight="1" x14ac:dyDescent="0.25">
      <c r="A2456" s="12" t="s">
        <v>405</v>
      </c>
      <c r="B2456" s="12" t="s">
        <v>127</v>
      </c>
      <c r="C2456" s="12" t="s">
        <v>2</v>
      </c>
      <c r="D2456" s="12" t="s">
        <v>736</v>
      </c>
      <c r="E2456">
        <v>1</v>
      </c>
    </row>
    <row r="2457" spans="1:5" ht="15" customHeight="1" x14ac:dyDescent="0.25">
      <c r="A2457" s="12" t="s">
        <v>2081</v>
      </c>
      <c r="B2457" s="12" t="s">
        <v>2080</v>
      </c>
      <c r="C2457" s="12" t="s">
        <v>3</v>
      </c>
      <c r="D2457" s="12" t="s">
        <v>703</v>
      </c>
      <c r="E2457">
        <v>1</v>
      </c>
    </row>
    <row r="2458" spans="1:5" ht="15" customHeight="1" x14ac:dyDescent="0.25">
      <c r="A2458" s="12" t="s">
        <v>2081</v>
      </c>
      <c r="B2458" s="12" t="s">
        <v>2340</v>
      </c>
      <c r="C2458" s="12" t="s">
        <v>737</v>
      </c>
      <c r="D2458" s="12" t="s">
        <v>709</v>
      </c>
      <c r="E2458">
        <v>1</v>
      </c>
    </row>
    <row r="2459" spans="1:5" ht="15" customHeight="1" x14ac:dyDescent="0.25">
      <c r="A2459" s="12" t="s">
        <v>2081</v>
      </c>
      <c r="B2459" s="12" t="s">
        <v>742</v>
      </c>
      <c r="C2459" s="12" t="s">
        <v>2035</v>
      </c>
      <c r="D2459" s="12" t="s">
        <v>723</v>
      </c>
      <c r="E2459">
        <v>1</v>
      </c>
    </row>
    <row r="2460" spans="1:5" ht="15" customHeight="1" x14ac:dyDescent="0.25">
      <c r="A2460" s="12" t="s">
        <v>2081</v>
      </c>
      <c r="B2460" s="12" t="s">
        <v>1194</v>
      </c>
      <c r="C2460" s="12" t="s">
        <v>2035</v>
      </c>
      <c r="D2460" s="12" t="s">
        <v>846</v>
      </c>
      <c r="E2460">
        <v>1</v>
      </c>
    </row>
    <row r="2461" spans="1:5" ht="15" customHeight="1" x14ac:dyDescent="0.25">
      <c r="A2461" s="12" t="s">
        <v>2081</v>
      </c>
      <c r="B2461" s="12" t="s">
        <v>421</v>
      </c>
      <c r="C2461" s="12" t="s">
        <v>2</v>
      </c>
      <c r="D2461" s="12" t="s">
        <v>718</v>
      </c>
      <c r="E2461">
        <v>1</v>
      </c>
    </row>
    <row r="2462" spans="1:5" ht="15" customHeight="1" x14ac:dyDescent="0.25">
      <c r="A2462" s="12" t="s">
        <v>2081</v>
      </c>
      <c r="B2462" s="12" t="s">
        <v>127</v>
      </c>
      <c r="C2462" s="12" t="s">
        <v>2035</v>
      </c>
      <c r="D2462" s="12" t="s">
        <v>706</v>
      </c>
      <c r="E2462">
        <v>1</v>
      </c>
    </row>
    <row r="2463" spans="1:5" ht="15" customHeight="1" x14ac:dyDescent="0.25">
      <c r="A2463" s="12" t="s">
        <v>406</v>
      </c>
      <c r="B2463" s="12" t="s">
        <v>2076</v>
      </c>
      <c r="C2463" s="12" t="s">
        <v>737</v>
      </c>
      <c r="D2463" s="12" t="s">
        <v>702</v>
      </c>
      <c r="E2463">
        <v>1</v>
      </c>
    </row>
    <row r="2464" spans="1:5" ht="15" customHeight="1" x14ac:dyDescent="0.25">
      <c r="A2464" s="12" t="s">
        <v>406</v>
      </c>
      <c r="B2464" s="12" t="s">
        <v>2494</v>
      </c>
      <c r="C2464" s="12" t="s">
        <v>2035</v>
      </c>
      <c r="D2464" s="12" t="s">
        <v>846</v>
      </c>
      <c r="E2464">
        <v>1</v>
      </c>
    </row>
    <row r="2465" spans="1:5" ht="15" customHeight="1" x14ac:dyDescent="0.25">
      <c r="A2465" s="12" t="s">
        <v>406</v>
      </c>
      <c r="B2465" s="12" t="s">
        <v>2744</v>
      </c>
      <c r="C2465" s="12" t="s">
        <v>737</v>
      </c>
      <c r="D2465" s="12" t="s">
        <v>716</v>
      </c>
      <c r="E2465">
        <v>1</v>
      </c>
    </row>
    <row r="2466" spans="1:5" ht="15" customHeight="1" x14ac:dyDescent="0.25">
      <c r="A2466" s="12" t="s">
        <v>406</v>
      </c>
      <c r="B2466" s="12" t="s">
        <v>526</v>
      </c>
      <c r="C2466" s="12" t="s">
        <v>1</v>
      </c>
      <c r="D2466" s="12" t="s">
        <v>736</v>
      </c>
      <c r="E2466">
        <v>1</v>
      </c>
    </row>
    <row r="2467" spans="1:5" ht="15" customHeight="1" x14ac:dyDescent="0.25">
      <c r="A2467" s="12" t="s">
        <v>406</v>
      </c>
      <c r="B2467" s="12" t="s">
        <v>197</v>
      </c>
      <c r="C2467" s="12" t="s">
        <v>2035</v>
      </c>
      <c r="D2467" s="12" t="s">
        <v>736</v>
      </c>
      <c r="E2467">
        <v>1</v>
      </c>
    </row>
    <row r="2468" spans="1:5" ht="15" customHeight="1" x14ac:dyDescent="0.25">
      <c r="A2468" s="12" t="s">
        <v>3201</v>
      </c>
      <c r="B2468" s="12" t="s">
        <v>486</v>
      </c>
      <c r="C2468" s="12" t="s">
        <v>3</v>
      </c>
      <c r="D2468" s="12" t="s">
        <v>707</v>
      </c>
      <c r="E2468">
        <v>1</v>
      </c>
    </row>
    <row r="2469" spans="1:5" ht="15" customHeight="1" x14ac:dyDescent="0.25">
      <c r="A2469" s="12" t="s">
        <v>1474</v>
      </c>
      <c r="B2469" s="12" t="s">
        <v>1860</v>
      </c>
      <c r="C2469" s="12" t="s">
        <v>2035</v>
      </c>
      <c r="D2469" s="12" t="s">
        <v>716</v>
      </c>
      <c r="E2469">
        <v>1</v>
      </c>
    </row>
    <row r="2470" spans="1:5" ht="15" customHeight="1" x14ac:dyDescent="0.25">
      <c r="A2470" s="12" t="s">
        <v>2052</v>
      </c>
      <c r="B2470" s="12" t="s">
        <v>402</v>
      </c>
      <c r="C2470" s="12" t="s">
        <v>2</v>
      </c>
      <c r="D2470" s="12" t="s">
        <v>712</v>
      </c>
      <c r="E2470">
        <v>1</v>
      </c>
    </row>
    <row r="2471" spans="1:5" ht="15" customHeight="1" x14ac:dyDescent="0.25">
      <c r="A2471" s="12" t="s">
        <v>2440</v>
      </c>
      <c r="B2471" s="12" t="s">
        <v>39</v>
      </c>
      <c r="C2471" s="12" t="s">
        <v>2035</v>
      </c>
      <c r="D2471" s="12" t="s">
        <v>720</v>
      </c>
      <c r="E2471">
        <v>1</v>
      </c>
    </row>
    <row r="2472" spans="1:5" ht="15" customHeight="1" x14ac:dyDescent="0.25">
      <c r="A2472" s="12" t="s">
        <v>2006</v>
      </c>
      <c r="B2472" s="12" t="s">
        <v>982</v>
      </c>
      <c r="C2472" s="12" t="s">
        <v>705</v>
      </c>
      <c r="D2472" s="12" t="s">
        <v>708</v>
      </c>
      <c r="E2472">
        <v>1</v>
      </c>
    </row>
    <row r="2473" spans="1:5" ht="15" customHeight="1" x14ac:dyDescent="0.25">
      <c r="A2473" s="12" t="s">
        <v>3065</v>
      </c>
      <c r="B2473" s="12" t="s">
        <v>240</v>
      </c>
      <c r="C2473" s="12" t="s">
        <v>737</v>
      </c>
      <c r="D2473" s="12" t="s">
        <v>726</v>
      </c>
      <c r="E2473">
        <v>1</v>
      </c>
    </row>
    <row r="2474" spans="1:5" ht="15" customHeight="1" x14ac:dyDescent="0.25">
      <c r="A2474" s="12" t="s">
        <v>2336</v>
      </c>
      <c r="B2474" s="12" t="s">
        <v>479</v>
      </c>
      <c r="C2474" s="12" t="s">
        <v>2035</v>
      </c>
      <c r="D2474" s="12" t="s">
        <v>724</v>
      </c>
      <c r="E2474">
        <v>1</v>
      </c>
    </row>
    <row r="2475" spans="1:5" ht="15" customHeight="1" x14ac:dyDescent="0.25">
      <c r="A2475" s="12" t="s">
        <v>1563</v>
      </c>
      <c r="B2475" s="12" t="s">
        <v>744</v>
      </c>
      <c r="C2475" s="12" t="s">
        <v>2035</v>
      </c>
      <c r="D2475" s="12" t="s">
        <v>720</v>
      </c>
      <c r="E2475">
        <v>1</v>
      </c>
    </row>
    <row r="2476" spans="1:5" ht="15" customHeight="1" x14ac:dyDescent="0.25">
      <c r="A2476" s="12" t="s">
        <v>1043</v>
      </c>
      <c r="B2476" s="12" t="s">
        <v>1228</v>
      </c>
      <c r="C2476" s="12" t="s">
        <v>2035</v>
      </c>
      <c r="D2476" s="12" t="s">
        <v>714</v>
      </c>
      <c r="E2476">
        <v>1</v>
      </c>
    </row>
    <row r="2477" spans="1:5" ht="15" customHeight="1" x14ac:dyDescent="0.25">
      <c r="A2477" s="12" t="s">
        <v>1205</v>
      </c>
      <c r="B2477" s="12" t="s">
        <v>1091</v>
      </c>
      <c r="C2477" s="12" t="s">
        <v>1</v>
      </c>
      <c r="D2477" s="12" t="s">
        <v>725</v>
      </c>
      <c r="E2477">
        <v>1</v>
      </c>
    </row>
    <row r="2478" spans="1:5" ht="15" customHeight="1" x14ac:dyDescent="0.25">
      <c r="A2478" s="12" t="s">
        <v>1205</v>
      </c>
      <c r="B2478" s="12" t="s">
        <v>661</v>
      </c>
      <c r="C2478" s="12" t="s">
        <v>705</v>
      </c>
      <c r="D2478" s="12" t="s">
        <v>718</v>
      </c>
      <c r="E2478">
        <v>1</v>
      </c>
    </row>
    <row r="2479" spans="1:5" ht="15" customHeight="1" x14ac:dyDescent="0.25">
      <c r="A2479" s="12" t="s">
        <v>3448</v>
      </c>
      <c r="B2479" s="12" t="s">
        <v>1243</v>
      </c>
      <c r="C2479" s="12" t="s">
        <v>2035</v>
      </c>
      <c r="D2479" s="12" t="s">
        <v>718</v>
      </c>
      <c r="E2479">
        <v>1</v>
      </c>
    </row>
    <row r="2480" spans="1:5" ht="15" customHeight="1" x14ac:dyDescent="0.25">
      <c r="A2480" s="12" t="s">
        <v>2729</v>
      </c>
      <c r="B2480" s="12" t="s">
        <v>89</v>
      </c>
      <c r="C2480" s="12" t="s">
        <v>2035</v>
      </c>
      <c r="D2480" s="12" t="s">
        <v>706</v>
      </c>
      <c r="E2480">
        <v>1</v>
      </c>
    </row>
    <row r="2481" spans="1:5" ht="15" customHeight="1" x14ac:dyDescent="0.25">
      <c r="A2481" s="12" t="s">
        <v>1657</v>
      </c>
      <c r="B2481" s="12" t="s">
        <v>132</v>
      </c>
      <c r="C2481" s="12" t="s">
        <v>705</v>
      </c>
      <c r="D2481" s="12" t="s">
        <v>707</v>
      </c>
      <c r="E2481">
        <v>1</v>
      </c>
    </row>
    <row r="2482" spans="1:5" ht="15" customHeight="1" x14ac:dyDescent="0.25">
      <c r="A2482" s="12" t="s">
        <v>2799</v>
      </c>
      <c r="B2482" s="12" t="s">
        <v>743</v>
      </c>
      <c r="C2482" s="12" t="s">
        <v>2</v>
      </c>
      <c r="D2482" s="12" t="s">
        <v>711</v>
      </c>
      <c r="E2482">
        <v>1</v>
      </c>
    </row>
    <row r="2483" spans="1:5" ht="15" customHeight="1" x14ac:dyDescent="0.25">
      <c r="A2483" s="12" t="s">
        <v>2799</v>
      </c>
      <c r="B2483" s="12" t="s">
        <v>2814</v>
      </c>
      <c r="C2483" s="12" t="s">
        <v>2</v>
      </c>
      <c r="D2483" s="12" t="s">
        <v>719</v>
      </c>
      <c r="E2483">
        <v>1</v>
      </c>
    </row>
    <row r="2484" spans="1:5" ht="15" customHeight="1" x14ac:dyDescent="0.25">
      <c r="A2484" s="12" t="s">
        <v>3431</v>
      </c>
      <c r="B2484" s="12" t="s">
        <v>307</v>
      </c>
      <c r="C2484" s="12" t="s">
        <v>2035</v>
      </c>
      <c r="D2484" s="12" t="s">
        <v>736</v>
      </c>
      <c r="E2484">
        <v>1</v>
      </c>
    </row>
    <row r="2485" spans="1:5" ht="15" customHeight="1" x14ac:dyDescent="0.25">
      <c r="A2485" s="12" t="s">
        <v>411</v>
      </c>
      <c r="B2485" s="12" t="s">
        <v>117</v>
      </c>
      <c r="C2485" s="12" t="s">
        <v>705</v>
      </c>
      <c r="D2485" s="12" t="s">
        <v>708</v>
      </c>
      <c r="E2485">
        <v>1</v>
      </c>
    </row>
    <row r="2486" spans="1:5" ht="15" customHeight="1" x14ac:dyDescent="0.25">
      <c r="A2486" s="12" t="s">
        <v>411</v>
      </c>
      <c r="B2486" s="12" t="s">
        <v>3392</v>
      </c>
      <c r="C2486" s="12" t="s">
        <v>2035</v>
      </c>
      <c r="D2486" s="12" t="s">
        <v>715</v>
      </c>
      <c r="E2486">
        <v>1</v>
      </c>
    </row>
    <row r="2487" spans="1:5" ht="15" customHeight="1" x14ac:dyDescent="0.25">
      <c r="A2487" s="12" t="s">
        <v>411</v>
      </c>
      <c r="B2487" s="12" t="s">
        <v>2258</v>
      </c>
      <c r="C2487" s="12" t="s">
        <v>2035</v>
      </c>
      <c r="D2487" s="12" t="s">
        <v>711</v>
      </c>
      <c r="E2487">
        <v>1</v>
      </c>
    </row>
    <row r="2488" spans="1:5" ht="15" customHeight="1" x14ac:dyDescent="0.25">
      <c r="A2488" s="12" t="s">
        <v>2943</v>
      </c>
      <c r="B2488" s="12" t="s">
        <v>209</v>
      </c>
      <c r="C2488" s="12" t="s">
        <v>737</v>
      </c>
      <c r="D2488" s="12" t="s">
        <v>725</v>
      </c>
      <c r="E2488">
        <v>1</v>
      </c>
    </row>
    <row r="2489" spans="1:5" ht="15" customHeight="1" x14ac:dyDescent="0.25">
      <c r="A2489" s="12" t="s">
        <v>3357</v>
      </c>
      <c r="B2489" s="12" t="s">
        <v>383</v>
      </c>
      <c r="C2489" s="12" t="s">
        <v>2035</v>
      </c>
      <c r="D2489" s="12" t="s">
        <v>707</v>
      </c>
      <c r="E2489">
        <v>1</v>
      </c>
    </row>
    <row r="2490" spans="1:5" ht="15" customHeight="1" x14ac:dyDescent="0.25">
      <c r="A2490" s="12" t="s">
        <v>1545</v>
      </c>
      <c r="B2490" s="12" t="s">
        <v>89</v>
      </c>
      <c r="C2490" s="12" t="s">
        <v>2035</v>
      </c>
      <c r="D2490" s="12" t="s">
        <v>704</v>
      </c>
      <c r="E2490">
        <v>1</v>
      </c>
    </row>
    <row r="2491" spans="1:5" ht="15" customHeight="1" x14ac:dyDescent="0.25">
      <c r="A2491" s="12" t="s">
        <v>2396</v>
      </c>
      <c r="B2491" s="12" t="s">
        <v>83</v>
      </c>
      <c r="C2491" s="12" t="s">
        <v>705</v>
      </c>
      <c r="D2491" s="12" t="s">
        <v>702</v>
      </c>
      <c r="E2491">
        <v>1</v>
      </c>
    </row>
    <row r="2492" spans="1:5" ht="15" customHeight="1" x14ac:dyDescent="0.25">
      <c r="A2492" s="12" t="s">
        <v>2122</v>
      </c>
      <c r="B2492" s="12" t="s">
        <v>2121</v>
      </c>
      <c r="C2492" s="12" t="s">
        <v>2</v>
      </c>
      <c r="D2492" s="12" t="s">
        <v>701</v>
      </c>
      <c r="E2492">
        <v>1</v>
      </c>
    </row>
    <row r="2493" spans="1:5" ht="15" customHeight="1" x14ac:dyDescent="0.25">
      <c r="A2493" s="12" t="s">
        <v>2728</v>
      </c>
      <c r="B2493" s="12" t="s">
        <v>2727</v>
      </c>
      <c r="C2493" s="12" t="s">
        <v>2035</v>
      </c>
      <c r="D2493" s="12" t="s">
        <v>721</v>
      </c>
      <c r="E2493">
        <v>1</v>
      </c>
    </row>
    <row r="2494" spans="1:5" ht="15" customHeight="1" x14ac:dyDescent="0.25">
      <c r="A2494" s="12" t="s">
        <v>412</v>
      </c>
      <c r="B2494" s="12" t="s">
        <v>167</v>
      </c>
      <c r="C2494" s="12" t="s">
        <v>2035</v>
      </c>
      <c r="D2494" s="12" t="s">
        <v>727</v>
      </c>
      <c r="E2494">
        <v>1</v>
      </c>
    </row>
    <row r="2495" spans="1:5" ht="15" customHeight="1" x14ac:dyDescent="0.25">
      <c r="A2495" s="12" t="s">
        <v>412</v>
      </c>
      <c r="B2495" s="12" t="s">
        <v>268</v>
      </c>
      <c r="C2495" s="12" t="s">
        <v>705</v>
      </c>
      <c r="D2495" s="12" t="s">
        <v>718</v>
      </c>
      <c r="E2495">
        <v>1</v>
      </c>
    </row>
    <row r="2496" spans="1:5" ht="15" customHeight="1" x14ac:dyDescent="0.25">
      <c r="A2496" s="12" t="s">
        <v>2378</v>
      </c>
      <c r="B2496" s="12" t="s">
        <v>209</v>
      </c>
      <c r="C2496" s="12" t="s">
        <v>2035</v>
      </c>
      <c r="D2496" s="12" t="s">
        <v>710</v>
      </c>
      <c r="E2496">
        <v>1</v>
      </c>
    </row>
    <row r="2497" spans="1:5" ht="15" customHeight="1" x14ac:dyDescent="0.25">
      <c r="A2497" s="12" t="s">
        <v>3183</v>
      </c>
      <c r="B2497" s="12" t="s">
        <v>83</v>
      </c>
      <c r="C2497" s="12" t="s">
        <v>2035</v>
      </c>
      <c r="D2497" s="12" t="s">
        <v>708</v>
      </c>
      <c r="E2497">
        <v>1</v>
      </c>
    </row>
    <row r="2498" spans="1:5" ht="15" customHeight="1" x14ac:dyDescent="0.25">
      <c r="A2498" s="12" t="s">
        <v>1229</v>
      </c>
      <c r="B2498" s="12" t="s">
        <v>193</v>
      </c>
      <c r="C2498" s="12" t="s">
        <v>705</v>
      </c>
      <c r="D2498" s="12" t="s">
        <v>699</v>
      </c>
      <c r="E2498">
        <v>1</v>
      </c>
    </row>
    <row r="2499" spans="1:5" ht="15" customHeight="1" x14ac:dyDescent="0.25">
      <c r="A2499" s="12" t="s">
        <v>2261</v>
      </c>
      <c r="B2499" s="12" t="s">
        <v>160</v>
      </c>
      <c r="C2499" s="12" t="s">
        <v>2035</v>
      </c>
      <c r="D2499" s="12" t="s">
        <v>706</v>
      </c>
      <c r="E2499">
        <v>1</v>
      </c>
    </row>
    <row r="2500" spans="1:5" ht="15" customHeight="1" x14ac:dyDescent="0.25">
      <c r="A2500" s="12" t="s">
        <v>2773</v>
      </c>
      <c r="B2500" s="12" t="s">
        <v>2772</v>
      </c>
      <c r="C2500" s="12" t="s">
        <v>2035</v>
      </c>
      <c r="D2500" s="12" t="s">
        <v>708</v>
      </c>
      <c r="E2500">
        <v>1</v>
      </c>
    </row>
    <row r="2501" spans="1:5" ht="15" customHeight="1" x14ac:dyDescent="0.25">
      <c r="A2501" s="12" t="s">
        <v>3486</v>
      </c>
      <c r="B2501" s="12" t="s">
        <v>1860</v>
      </c>
      <c r="C2501" s="12" t="s">
        <v>2035</v>
      </c>
      <c r="D2501" s="12" t="s">
        <v>720</v>
      </c>
      <c r="E2501">
        <v>1</v>
      </c>
    </row>
    <row r="2502" spans="1:5" ht="15" customHeight="1" x14ac:dyDescent="0.25">
      <c r="A2502" s="12" t="s">
        <v>2238</v>
      </c>
      <c r="B2502" s="12" t="s">
        <v>207</v>
      </c>
      <c r="C2502" s="12" t="s">
        <v>705</v>
      </c>
      <c r="D2502" s="12" t="s">
        <v>699</v>
      </c>
      <c r="E2502">
        <v>1</v>
      </c>
    </row>
    <row r="2503" spans="1:5" ht="15" customHeight="1" x14ac:dyDescent="0.25">
      <c r="A2503" s="12" t="s">
        <v>2278</v>
      </c>
      <c r="B2503" s="12" t="s">
        <v>2277</v>
      </c>
      <c r="C2503" s="12" t="s">
        <v>705</v>
      </c>
      <c r="D2503" s="12" t="s">
        <v>702</v>
      </c>
      <c r="E2503">
        <v>1</v>
      </c>
    </row>
    <row r="2504" spans="1:5" ht="15" customHeight="1" x14ac:dyDescent="0.25">
      <c r="A2504" s="12" t="s">
        <v>3057</v>
      </c>
      <c r="B2504" s="12" t="s">
        <v>121</v>
      </c>
      <c r="C2504" s="12" t="s">
        <v>2035</v>
      </c>
      <c r="D2504" s="12" t="s">
        <v>728</v>
      </c>
      <c r="E2504">
        <v>1</v>
      </c>
    </row>
    <row r="2505" spans="1:5" ht="15" customHeight="1" x14ac:dyDescent="0.25">
      <c r="A2505" s="12" t="s">
        <v>1168</v>
      </c>
      <c r="B2505" s="12" t="s">
        <v>307</v>
      </c>
      <c r="C2505" s="12" t="s">
        <v>705</v>
      </c>
      <c r="D2505" s="12" t="s">
        <v>724</v>
      </c>
      <c r="E2505">
        <v>1</v>
      </c>
    </row>
    <row r="2506" spans="1:5" ht="15" customHeight="1" x14ac:dyDescent="0.25">
      <c r="A2506" s="12" t="s">
        <v>3131</v>
      </c>
      <c r="B2506" s="12" t="s">
        <v>85</v>
      </c>
      <c r="C2506" s="12" t="s">
        <v>3</v>
      </c>
      <c r="D2506" s="12" t="s">
        <v>723</v>
      </c>
      <c r="E2506">
        <v>1</v>
      </c>
    </row>
    <row r="2507" spans="1:5" ht="15" customHeight="1" x14ac:dyDescent="0.25">
      <c r="A2507" s="12" t="s">
        <v>2206</v>
      </c>
      <c r="B2507" s="12" t="s">
        <v>148</v>
      </c>
      <c r="C2507" s="12" t="s">
        <v>2035</v>
      </c>
      <c r="D2507" s="12" t="s">
        <v>719</v>
      </c>
      <c r="E2507">
        <v>1</v>
      </c>
    </row>
    <row r="2508" spans="1:5" ht="15" customHeight="1" x14ac:dyDescent="0.25">
      <c r="A2508" s="12" t="s">
        <v>2231</v>
      </c>
      <c r="B2508" s="12" t="s">
        <v>373</v>
      </c>
      <c r="C2508" s="12" t="s">
        <v>705</v>
      </c>
      <c r="D2508" s="12" t="s">
        <v>706</v>
      </c>
      <c r="E2508">
        <v>1</v>
      </c>
    </row>
    <row r="2509" spans="1:5" ht="15" customHeight="1" x14ac:dyDescent="0.25">
      <c r="A2509" s="12" t="s">
        <v>416</v>
      </c>
      <c r="B2509" s="12" t="s">
        <v>2028</v>
      </c>
      <c r="C2509" s="12" t="s">
        <v>3</v>
      </c>
      <c r="D2509" s="12" t="s">
        <v>713</v>
      </c>
      <c r="E2509">
        <v>1</v>
      </c>
    </row>
    <row r="2510" spans="1:5" ht="15" customHeight="1" x14ac:dyDescent="0.25">
      <c r="A2510" s="12" t="s">
        <v>416</v>
      </c>
      <c r="B2510" s="12" t="s">
        <v>89</v>
      </c>
      <c r="C2510" s="12" t="s">
        <v>2035</v>
      </c>
      <c r="D2510" s="12" t="s">
        <v>727</v>
      </c>
      <c r="E2510">
        <v>1</v>
      </c>
    </row>
    <row r="2511" spans="1:5" ht="15" customHeight="1" x14ac:dyDescent="0.25">
      <c r="A2511" s="12" t="s">
        <v>416</v>
      </c>
      <c r="B2511" s="12" t="s">
        <v>308</v>
      </c>
      <c r="C2511" s="12" t="s">
        <v>2035</v>
      </c>
      <c r="D2511" s="12" t="s">
        <v>717</v>
      </c>
      <c r="E2511">
        <v>1</v>
      </c>
    </row>
    <row r="2512" spans="1:5" ht="15" customHeight="1" x14ac:dyDescent="0.25">
      <c r="A2512" s="12" t="s">
        <v>2298</v>
      </c>
      <c r="B2512" s="12" t="s">
        <v>41</v>
      </c>
      <c r="C2512" s="12" t="s">
        <v>705</v>
      </c>
      <c r="D2512" s="12" t="s">
        <v>727</v>
      </c>
      <c r="E2512">
        <v>1</v>
      </c>
    </row>
    <row r="2513" spans="1:5" ht="15" customHeight="1" x14ac:dyDescent="0.25">
      <c r="A2513" s="12" t="s">
        <v>417</v>
      </c>
      <c r="B2513" s="12" t="s">
        <v>188</v>
      </c>
      <c r="C2513" s="12" t="s">
        <v>2035</v>
      </c>
      <c r="D2513" s="12" t="s">
        <v>723</v>
      </c>
      <c r="E2513">
        <v>1</v>
      </c>
    </row>
    <row r="2514" spans="1:5" ht="15" customHeight="1" x14ac:dyDescent="0.25">
      <c r="A2514" s="12" t="s">
        <v>2857</v>
      </c>
      <c r="B2514" s="12" t="s">
        <v>459</v>
      </c>
      <c r="C2514" s="12" t="s">
        <v>737</v>
      </c>
      <c r="D2514" s="12" t="s">
        <v>701</v>
      </c>
      <c r="E2514">
        <v>1</v>
      </c>
    </row>
    <row r="2515" spans="1:5" ht="15" customHeight="1" x14ac:dyDescent="0.25">
      <c r="A2515" s="12" t="s">
        <v>1128</v>
      </c>
      <c r="B2515" s="12" t="s">
        <v>164</v>
      </c>
      <c r="C2515" s="12" t="s">
        <v>2035</v>
      </c>
      <c r="D2515" s="12" t="s">
        <v>716</v>
      </c>
      <c r="E2515">
        <v>1</v>
      </c>
    </row>
    <row r="2516" spans="1:5" ht="15" customHeight="1" x14ac:dyDescent="0.25">
      <c r="A2516" s="12" t="s">
        <v>418</v>
      </c>
      <c r="B2516" s="12" t="s">
        <v>54</v>
      </c>
      <c r="C2516" s="12" t="s">
        <v>2035</v>
      </c>
      <c r="D2516" s="12" t="s">
        <v>717</v>
      </c>
      <c r="E2516">
        <v>1</v>
      </c>
    </row>
    <row r="2517" spans="1:5" ht="15" customHeight="1" x14ac:dyDescent="0.25">
      <c r="A2517" s="12" t="s">
        <v>2462</v>
      </c>
      <c r="B2517" s="12" t="s">
        <v>222</v>
      </c>
      <c r="C2517" s="12" t="s">
        <v>2035</v>
      </c>
      <c r="D2517" s="12" t="s">
        <v>721</v>
      </c>
      <c r="E2517">
        <v>1</v>
      </c>
    </row>
    <row r="2518" spans="1:5" ht="15" customHeight="1" x14ac:dyDescent="0.25">
      <c r="A2518" s="12" t="s">
        <v>3233</v>
      </c>
      <c r="B2518" s="12" t="s">
        <v>3232</v>
      </c>
      <c r="C2518" s="12" t="s">
        <v>705</v>
      </c>
      <c r="D2518" s="12" t="s">
        <v>704</v>
      </c>
      <c r="E2518">
        <v>1</v>
      </c>
    </row>
    <row r="2519" spans="1:5" ht="15" customHeight="1" x14ac:dyDescent="0.25">
      <c r="A2519" s="12" t="s">
        <v>1265</v>
      </c>
      <c r="B2519" s="12" t="s">
        <v>2985</v>
      </c>
      <c r="C2519" s="12" t="s">
        <v>2035</v>
      </c>
      <c r="D2519" s="12" t="s">
        <v>712</v>
      </c>
      <c r="E2519">
        <v>1</v>
      </c>
    </row>
    <row r="2520" spans="1:5" ht="15" customHeight="1" x14ac:dyDescent="0.25">
      <c r="A2520" s="12" t="s">
        <v>3021</v>
      </c>
      <c r="B2520" s="12" t="s">
        <v>188</v>
      </c>
      <c r="C2520" s="12" t="s">
        <v>3</v>
      </c>
      <c r="D2520" s="12" t="s">
        <v>718</v>
      </c>
      <c r="E2520">
        <v>1</v>
      </c>
    </row>
    <row r="2521" spans="1:5" ht="15" customHeight="1" x14ac:dyDescent="0.25">
      <c r="A2521" s="12" t="s">
        <v>2173</v>
      </c>
      <c r="B2521" s="12" t="s">
        <v>480</v>
      </c>
      <c r="C2521" s="12" t="s">
        <v>705</v>
      </c>
      <c r="D2521" s="12" t="s">
        <v>703</v>
      </c>
      <c r="E2521">
        <v>1</v>
      </c>
    </row>
    <row r="2522" spans="1:5" ht="15" customHeight="1" x14ac:dyDescent="0.25">
      <c r="A2522" s="12" t="s">
        <v>2997</v>
      </c>
      <c r="B2522" s="12" t="s">
        <v>593</v>
      </c>
      <c r="C2522" s="12" t="s">
        <v>2</v>
      </c>
      <c r="D2522" s="12" t="s">
        <v>717</v>
      </c>
      <c r="E2522">
        <v>1</v>
      </c>
    </row>
    <row r="2523" spans="1:5" ht="15" customHeight="1" x14ac:dyDescent="0.25">
      <c r="A2523" s="12" t="s">
        <v>2910</v>
      </c>
      <c r="B2523" s="12" t="s">
        <v>3052</v>
      </c>
      <c r="C2523" s="12" t="s">
        <v>2035</v>
      </c>
      <c r="D2523" s="12" t="s">
        <v>717</v>
      </c>
      <c r="E2523">
        <v>1</v>
      </c>
    </row>
    <row r="2524" spans="1:5" ht="15" customHeight="1" x14ac:dyDescent="0.25">
      <c r="A2524" s="12" t="s">
        <v>3324</v>
      </c>
      <c r="B2524" s="12" t="s">
        <v>458</v>
      </c>
      <c r="C2524" s="12" t="s">
        <v>737</v>
      </c>
      <c r="D2524" s="12" t="s">
        <v>719</v>
      </c>
      <c r="E2524">
        <v>1</v>
      </c>
    </row>
    <row r="2525" spans="1:5" ht="15" customHeight="1" x14ac:dyDescent="0.25">
      <c r="A2525" s="12" t="s">
        <v>2530</v>
      </c>
      <c r="B2525" s="12" t="s">
        <v>43</v>
      </c>
      <c r="C2525" s="12" t="s">
        <v>2035</v>
      </c>
      <c r="D2525" s="12" t="s">
        <v>706</v>
      </c>
      <c r="E2525">
        <v>1</v>
      </c>
    </row>
    <row r="2526" spans="1:5" ht="15" customHeight="1" x14ac:dyDescent="0.25">
      <c r="A2526" s="12" t="s">
        <v>3298</v>
      </c>
      <c r="B2526" s="12" t="s">
        <v>3297</v>
      </c>
      <c r="C2526" s="12" t="s">
        <v>2</v>
      </c>
      <c r="D2526" s="12" t="s">
        <v>711</v>
      </c>
      <c r="E2526">
        <v>1</v>
      </c>
    </row>
    <row r="2527" spans="1:5" ht="15" customHeight="1" x14ac:dyDescent="0.25">
      <c r="A2527" s="12" t="s">
        <v>2455</v>
      </c>
      <c r="B2527" s="12" t="s">
        <v>2454</v>
      </c>
      <c r="C2527" s="12" t="s">
        <v>2035</v>
      </c>
      <c r="D2527" s="12" t="s">
        <v>712</v>
      </c>
      <c r="E2527">
        <v>1</v>
      </c>
    </row>
    <row r="2528" spans="1:5" ht="15" customHeight="1" x14ac:dyDescent="0.25">
      <c r="A2528" s="12" t="s">
        <v>486</v>
      </c>
      <c r="B2528" s="12" t="s">
        <v>2423</v>
      </c>
      <c r="C2528" s="12" t="s">
        <v>705</v>
      </c>
      <c r="D2528" s="12" t="s">
        <v>720</v>
      </c>
      <c r="E2528">
        <v>1</v>
      </c>
    </row>
    <row r="2529" spans="1:5" ht="15" customHeight="1" x14ac:dyDescent="0.25">
      <c r="A2529" s="12" t="s">
        <v>486</v>
      </c>
      <c r="B2529" s="12" t="s">
        <v>117</v>
      </c>
      <c r="C2529" s="12" t="s">
        <v>3</v>
      </c>
      <c r="D2529" s="12" t="s">
        <v>717</v>
      </c>
      <c r="E2529">
        <v>1</v>
      </c>
    </row>
    <row r="2530" spans="1:5" ht="15" customHeight="1" x14ac:dyDescent="0.25">
      <c r="A2530" s="12" t="s">
        <v>486</v>
      </c>
      <c r="B2530" s="12" t="s">
        <v>323</v>
      </c>
      <c r="C2530" s="12" t="s">
        <v>2035</v>
      </c>
      <c r="D2530" s="12" t="s">
        <v>704</v>
      </c>
      <c r="E2530">
        <v>1</v>
      </c>
    </row>
    <row r="2531" spans="1:5" ht="15" customHeight="1" x14ac:dyDescent="0.25">
      <c r="A2531" s="12" t="s">
        <v>486</v>
      </c>
      <c r="B2531" s="12" t="s">
        <v>2239</v>
      </c>
      <c r="C2531" s="12" t="s">
        <v>2035</v>
      </c>
      <c r="D2531" s="12" t="s">
        <v>714</v>
      </c>
      <c r="E2531">
        <v>1</v>
      </c>
    </row>
    <row r="2532" spans="1:5" ht="15" customHeight="1" x14ac:dyDescent="0.25">
      <c r="A2532" s="12" t="s">
        <v>486</v>
      </c>
      <c r="B2532" s="12" t="s">
        <v>3435</v>
      </c>
      <c r="C2532" s="12" t="s">
        <v>2035</v>
      </c>
      <c r="D2532" s="12" t="s">
        <v>724</v>
      </c>
      <c r="E2532">
        <v>1</v>
      </c>
    </row>
    <row r="2533" spans="1:5" ht="15" customHeight="1" x14ac:dyDescent="0.25">
      <c r="A2533" s="12" t="s">
        <v>486</v>
      </c>
      <c r="B2533" s="12" t="s">
        <v>32</v>
      </c>
      <c r="C2533" s="12" t="s">
        <v>3</v>
      </c>
      <c r="D2533" s="12" t="s">
        <v>716</v>
      </c>
      <c r="E2533">
        <v>1</v>
      </c>
    </row>
    <row r="2534" spans="1:5" ht="15" customHeight="1" x14ac:dyDescent="0.25">
      <c r="A2534" s="12" t="s">
        <v>486</v>
      </c>
      <c r="B2534" s="12" t="s">
        <v>2854</v>
      </c>
      <c r="C2534" s="12" t="s">
        <v>2035</v>
      </c>
      <c r="D2534" s="12" t="s">
        <v>704</v>
      </c>
      <c r="E2534">
        <v>1</v>
      </c>
    </row>
    <row r="2535" spans="1:5" ht="15" customHeight="1" x14ac:dyDescent="0.25">
      <c r="A2535" s="12" t="s">
        <v>3079</v>
      </c>
      <c r="B2535" s="12" t="s">
        <v>563</v>
      </c>
      <c r="C2535" s="12" t="s">
        <v>2035</v>
      </c>
      <c r="D2535" s="12" t="s">
        <v>721</v>
      </c>
      <c r="E2535">
        <v>1</v>
      </c>
    </row>
    <row r="2536" spans="1:5" ht="15" customHeight="1" x14ac:dyDescent="0.25">
      <c r="A2536" s="12" t="s">
        <v>420</v>
      </c>
      <c r="B2536" s="12" t="s">
        <v>421</v>
      </c>
      <c r="C2536" s="12" t="s">
        <v>3</v>
      </c>
      <c r="D2536" s="12" t="s">
        <v>723</v>
      </c>
      <c r="E2536">
        <v>1</v>
      </c>
    </row>
    <row r="2537" spans="1:5" ht="15" customHeight="1" x14ac:dyDescent="0.25">
      <c r="A2537" s="12" t="s">
        <v>420</v>
      </c>
      <c r="B2537" s="12" t="s">
        <v>121</v>
      </c>
      <c r="C2537" s="12" t="s">
        <v>2035</v>
      </c>
      <c r="D2537" s="12" t="s">
        <v>719</v>
      </c>
      <c r="E2537">
        <v>1</v>
      </c>
    </row>
    <row r="2538" spans="1:5" ht="15" customHeight="1" x14ac:dyDescent="0.25">
      <c r="A2538" s="12" t="s">
        <v>2119</v>
      </c>
      <c r="B2538" s="12" t="s">
        <v>461</v>
      </c>
      <c r="C2538" s="12" t="s">
        <v>737</v>
      </c>
      <c r="D2538" s="12" t="s">
        <v>712</v>
      </c>
      <c r="E2538">
        <v>1</v>
      </c>
    </row>
    <row r="2539" spans="1:5" ht="15" customHeight="1" x14ac:dyDescent="0.25">
      <c r="A2539" s="12" t="s">
        <v>3033</v>
      </c>
      <c r="B2539" s="12" t="s">
        <v>67</v>
      </c>
      <c r="C2539" s="12" t="s">
        <v>2035</v>
      </c>
      <c r="D2539" s="12" t="s">
        <v>710</v>
      </c>
      <c r="E2539">
        <v>1</v>
      </c>
    </row>
    <row r="2540" spans="1:5" ht="15" customHeight="1" x14ac:dyDescent="0.25">
      <c r="A2540" s="12" t="s">
        <v>1455</v>
      </c>
      <c r="B2540" s="12" t="s">
        <v>1412</v>
      </c>
      <c r="C2540" s="12" t="s">
        <v>705</v>
      </c>
      <c r="D2540" s="12" t="s">
        <v>846</v>
      </c>
      <c r="E2540">
        <v>1</v>
      </c>
    </row>
    <row r="2541" spans="1:5" ht="15" customHeight="1" x14ac:dyDescent="0.25">
      <c r="A2541" s="12" t="s">
        <v>2834</v>
      </c>
      <c r="B2541" s="12" t="s">
        <v>311</v>
      </c>
      <c r="C2541" s="12" t="s">
        <v>3</v>
      </c>
      <c r="D2541" s="12" t="s">
        <v>704</v>
      </c>
      <c r="E2541">
        <v>1</v>
      </c>
    </row>
    <row r="2542" spans="1:5" ht="15" customHeight="1" x14ac:dyDescent="0.25">
      <c r="A2542" s="12" t="s">
        <v>3278</v>
      </c>
      <c r="B2542" s="12" t="s">
        <v>397</v>
      </c>
      <c r="C2542" s="12" t="s">
        <v>2035</v>
      </c>
      <c r="D2542" s="12" t="s">
        <v>712</v>
      </c>
      <c r="E2542">
        <v>1</v>
      </c>
    </row>
    <row r="2543" spans="1:5" ht="15" customHeight="1" x14ac:dyDescent="0.25">
      <c r="A2543" s="12" t="s">
        <v>1187</v>
      </c>
      <c r="B2543" s="12" t="s">
        <v>439</v>
      </c>
      <c r="C2543" s="12" t="s">
        <v>1</v>
      </c>
      <c r="D2543" s="12" t="s">
        <v>708</v>
      </c>
      <c r="E2543">
        <v>1</v>
      </c>
    </row>
    <row r="2544" spans="1:5" ht="15" customHeight="1" x14ac:dyDescent="0.25">
      <c r="A2544" s="12" t="s">
        <v>2977</v>
      </c>
      <c r="B2544" s="12" t="s">
        <v>164</v>
      </c>
      <c r="C2544" s="12" t="s">
        <v>1</v>
      </c>
      <c r="D2544" s="12" t="s">
        <v>702</v>
      </c>
      <c r="E2544">
        <v>1</v>
      </c>
    </row>
    <row r="2545" spans="1:5" ht="15" customHeight="1" x14ac:dyDescent="0.25">
      <c r="A2545" s="12" t="s">
        <v>2172</v>
      </c>
      <c r="B2545" s="12" t="s">
        <v>2171</v>
      </c>
      <c r="C2545" s="12" t="s">
        <v>705</v>
      </c>
      <c r="D2545" s="12" t="s">
        <v>714</v>
      </c>
      <c r="E2545">
        <v>1</v>
      </c>
    </row>
    <row r="2546" spans="1:5" ht="15" customHeight="1" x14ac:dyDescent="0.25">
      <c r="A2546" s="12" t="s">
        <v>423</v>
      </c>
      <c r="B2546" s="12" t="s">
        <v>58</v>
      </c>
      <c r="C2546" s="12" t="s">
        <v>705</v>
      </c>
      <c r="D2546" s="12" t="s">
        <v>703</v>
      </c>
      <c r="E2546">
        <v>1</v>
      </c>
    </row>
    <row r="2547" spans="1:5" ht="15" customHeight="1" x14ac:dyDescent="0.25">
      <c r="A2547" s="12" t="s">
        <v>518</v>
      </c>
      <c r="B2547" s="12" t="s">
        <v>785</v>
      </c>
      <c r="C2547" s="12" t="s">
        <v>2035</v>
      </c>
      <c r="D2547" s="12" t="s">
        <v>706</v>
      </c>
      <c r="E2547">
        <v>1</v>
      </c>
    </row>
    <row r="2548" spans="1:5" ht="15" customHeight="1" x14ac:dyDescent="0.25">
      <c r="A2548" s="12" t="s">
        <v>518</v>
      </c>
      <c r="B2548" s="12" t="s">
        <v>158</v>
      </c>
      <c r="C2548" s="12" t="s">
        <v>705</v>
      </c>
      <c r="D2548" s="12" t="s">
        <v>703</v>
      </c>
      <c r="E2548">
        <v>1</v>
      </c>
    </row>
    <row r="2549" spans="1:5" ht="15" customHeight="1" x14ac:dyDescent="0.25">
      <c r="A2549" s="12" t="s">
        <v>518</v>
      </c>
      <c r="B2549" s="12" t="s">
        <v>32</v>
      </c>
      <c r="C2549" s="12" t="s">
        <v>2035</v>
      </c>
      <c r="D2549" s="12" t="s">
        <v>723</v>
      </c>
      <c r="E2549">
        <v>1</v>
      </c>
    </row>
    <row r="2550" spans="1:5" ht="15" customHeight="1" x14ac:dyDescent="0.25">
      <c r="A2550" s="12" t="s">
        <v>518</v>
      </c>
      <c r="B2550" s="12" t="s">
        <v>383</v>
      </c>
      <c r="C2550" s="12" t="s">
        <v>2035</v>
      </c>
      <c r="D2550" s="12" t="s">
        <v>717</v>
      </c>
      <c r="E2550">
        <v>1</v>
      </c>
    </row>
    <row r="2551" spans="1:5" ht="15" customHeight="1" x14ac:dyDescent="0.25">
      <c r="A2551" s="12" t="s">
        <v>518</v>
      </c>
      <c r="B2551" s="12" t="s">
        <v>3128</v>
      </c>
      <c r="C2551" s="12" t="s">
        <v>2</v>
      </c>
      <c r="D2551" s="12" t="s">
        <v>713</v>
      </c>
      <c r="E2551">
        <v>1</v>
      </c>
    </row>
    <row r="2552" spans="1:5" ht="15" customHeight="1" x14ac:dyDescent="0.25">
      <c r="A2552" s="12" t="s">
        <v>518</v>
      </c>
      <c r="B2552" s="12" t="s">
        <v>28</v>
      </c>
      <c r="C2552" s="12" t="s">
        <v>2</v>
      </c>
      <c r="D2552" s="12" t="s">
        <v>727</v>
      </c>
      <c r="E2552">
        <v>1</v>
      </c>
    </row>
    <row r="2553" spans="1:5" ht="15" customHeight="1" x14ac:dyDescent="0.25">
      <c r="A2553" s="12" t="s">
        <v>3554</v>
      </c>
      <c r="B2553" s="12" t="s">
        <v>140</v>
      </c>
      <c r="C2553" s="12" t="s">
        <v>2035</v>
      </c>
      <c r="D2553" s="12" t="s">
        <v>733</v>
      </c>
      <c r="E2553">
        <v>1</v>
      </c>
    </row>
    <row r="2554" spans="1:5" ht="15" customHeight="1" x14ac:dyDescent="0.25">
      <c r="A2554" s="12" t="s">
        <v>2922</v>
      </c>
      <c r="B2554" s="12" t="s">
        <v>747</v>
      </c>
      <c r="C2554" s="12" t="s">
        <v>737</v>
      </c>
      <c r="D2554" s="12" t="s">
        <v>707</v>
      </c>
      <c r="E2554">
        <v>1</v>
      </c>
    </row>
    <row r="2555" spans="1:5" ht="15" customHeight="1" x14ac:dyDescent="0.25">
      <c r="A2555" s="12" t="s">
        <v>3035</v>
      </c>
      <c r="B2555" s="12" t="s">
        <v>3034</v>
      </c>
      <c r="C2555" s="12" t="s">
        <v>737</v>
      </c>
      <c r="D2555" s="12" t="s">
        <v>719</v>
      </c>
      <c r="E2555">
        <v>1</v>
      </c>
    </row>
    <row r="2556" spans="1:5" ht="15" customHeight="1" x14ac:dyDescent="0.25">
      <c r="A2556" s="12" t="s">
        <v>3271</v>
      </c>
      <c r="B2556" s="12" t="s">
        <v>3270</v>
      </c>
      <c r="C2556" s="12" t="s">
        <v>705</v>
      </c>
      <c r="D2556" s="12" t="s">
        <v>727</v>
      </c>
      <c r="E2556">
        <v>1</v>
      </c>
    </row>
    <row r="2557" spans="1:5" ht="15" customHeight="1" x14ac:dyDescent="0.25">
      <c r="A2557" s="12" t="s">
        <v>3051</v>
      </c>
      <c r="B2557" s="12" t="s">
        <v>3050</v>
      </c>
      <c r="C2557" s="12" t="s">
        <v>2</v>
      </c>
      <c r="D2557" s="12" t="s">
        <v>706</v>
      </c>
      <c r="E2557">
        <v>1</v>
      </c>
    </row>
    <row r="2558" spans="1:5" ht="15" customHeight="1" x14ac:dyDescent="0.25">
      <c r="A2558" s="12" t="s">
        <v>3262</v>
      </c>
      <c r="B2558" s="12" t="s">
        <v>58</v>
      </c>
      <c r="C2558" s="12" t="s">
        <v>2</v>
      </c>
      <c r="D2558" s="12" t="s">
        <v>725</v>
      </c>
      <c r="E2558">
        <v>1</v>
      </c>
    </row>
    <row r="2559" spans="1:5" ht="15" customHeight="1" x14ac:dyDescent="0.25">
      <c r="A2559" s="12" t="s">
        <v>3273</v>
      </c>
      <c r="B2559" s="12" t="s">
        <v>61</v>
      </c>
      <c r="C2559" s="12" t="s">
        <v>2035</v>
      </c>
      <c r="D2559" s="12" t="s">
        <v>725</v>
      </c>
      <c r="E2559">
        <v>1</v>
      </c>
    </row>
    <row r="2560" spans="1:5" ht="15" customHeight="1" x14ac:dyDescent="0.25">
      <c r="A2560" s="12" t="s">
        <v>968</v>
      </c>
      <c r="B2560" s="12" t="s">
        <v>744</v>
      </c>
      <c r="C2560" s="12" t="s">
        <v>2</v>
      </c>
      <c r="D2560" s="12" t="s">
        <v>714</v>
      </c>
      <c r="E2560">
        <v>1</v>
      </c>
    </row>
    <row r="2561" spans="1:5" ht="15" customHeight="1" x14ac:dyDescent="0.25">
      <c r="A2561" s="12" t="s">
        <v>543</v>
      </c>
      <c r="B2561" s="12" t="s">
        <v>3202</v>
      </c>
      <c r="C2561" s="12" t="s">
        <v>2035</v>
      </c>
      <c r="D2561" s="12" t="s">
        <v>726</v>
      </c>
      <c r="E2561">
        <v>1</v>
      </c>
    </row>
    <row r="2562" spans="1:5" ht="15" customHeight="1" x14ac:dyDescent="0.25">
      <c r="A2562" s="12" t="s">
        <v>2623</v>
      </c>
      <c r="B2562" s="12" t="s">
        <v>2622</v>
      </c>
      <c r="C2562" s="12" t="s">
        <v>737</v>
      </c>
      <c r="D2562" s="12" t="s">
        <v>699</v>
      </c>
      <c r="E2562">
        <v>1</v>
      </c>
    </row>
    <row r="2563" spans="1:5" ht="15" customHeight="1" x14ac:dyDescent="0.25">
      <c r="A2563" s="12" t="s">
        <v>2650</v>
      </c>
      <c r="B2563" s="12" t="s">
        <v>121</v>
      </c>
      <c r="C2563" s="12" t="s">
        <v>705</v>
      </c>
      <c r="D2563" s="12" t="s">
        <v>719</v>
      </c>
      <c r="E2563">
        <v>1</v>
      </c>
    </row>
    <row r="2564" spans="1:5" ht="15" customHeight="1" x14ac:dyDescent="0.25">
      <c r="A2564" s="12" t="s">
        <v>425</v>
      </c>
      <c r="B2564" s="12" t="s">
        <v>188</v>
      </c>
      <c r="C2564" s="12" t="s">
        <v>2035</v>
      </c>
      <c r="D2564" s="12" t="s">
        <v>719</v>
      </c>
      <c r="E2564">
        <v>1</v>
      </c>
    </row>
    <row r="2565" spans="1:5" ht="15" customHeight="1" x14ac:dyDescent="0.25">
      <c r="A2565" s="12" t="s">
        <v>425</v>
      </c>
      <c r="B2565" s="12" t="s">
        <v>2428</v>
      </c>
      <c r="C2565" s="12" t="s">
        <v>737</v>
      </c>
      <c r="D2565" s="12" t="s">
        <v>723</v>
      </c>
      <c r="E2565">
        <v>1</v>
      </c>
    </row>
    <row r="2566" spans="1:5" ht="15" customHeight="1" x14ac:dyDescent="0.25">
      <c r="A2566" s="12" t="s">
        <v>425</v>
      </c>
      <c r="B2566" s="12" t="s">
        <v>275</v>
      </c>
      <c r="C2566" s="12" t="s">
        <v>705</v>
      </c>
      <c r="D2566" s="12" t="s">
        <v>712</v>
      </c>
      <c r="E2566">
        <v>1</v>
      </c>
    </row>
    <row r="2567" spans="1:5" ht="15" customHeight="1" x14ac:dyDescent="0.25">
      <c r="A2567" s="12" t="s">
        <v>425</v>
      </c>
      <c r="B2567" s="12" t="s">
        <v>2201</v>
      </c>
      <c r="C2567" s="12" t="s">
        <v>737</v>
      </c>
      <c r="D2567" s="12" t="s">
        <v>704</v>
      </c>
      <c r="E2567">
        <v>1</v>
      </c>
    </row>
    <row r="2568" spans="1:5" ht="15" customHeight="1" x14ac:dyDescent="0.25">
      <c r="A2568" s="12" t="s">
        <v>425</v>
      </c>
      <c r="B2568" s="12" t="s">
        <v>160</v>
      </c>
      <c r="C2568" s="12" t="s">
        <v>705</v>
      </c>
      <c r="D2568" s="12" t="s">
        <v>704</v>
      </c>
      <c r="E2568">
        <v>1</v>
      </c>
    </row>
    <row r="2569" spans="1:5" ht="15" customHeight="1" x14ac:dyDescent="0.25">
      <c r="A2569" s="12" t="s">
        <v>425</v>
      </c>
      <c r="B2569" s="12" t="s">
        <v>563</v>
      </c>
      <c r="C2569" s="12" t="s">
        <v>3</v>
      </c>
      <c r="D2569" s="12" t="s">
        <v>716</v>
      </c>
      <c r="E2569">
        <v>1</v>
      </c>
    </row>
    <row r="2570" spans="1:5" ht="15" customHeight="1" x14ac:dyDescent="0.25">
      <c r="A2570" s="12" t="s">
        <v>425</v>
      </c>
      <c r="B2570" s="12" t="s">
        <v>123</v>
      </c>
      <c r="C2570" s="12" t="s">
        <v>737</v>
      </c>
      <c r="D2570" s="12" t="s">
        <v>714</v>
      </c>
      <c r="E2570">
        <v>1</v>
      </c>
    </row>
    <row r="2571" spans="1:5" ht="15" customHeight="1" x14ac:dyDescent="0.25">
      <c r="A2571" s="12" t="s">
        <v>2151</v>
      </c>
      <c r="B2571" s="12" t="s">
        <v>2389</v>
      </c>
      <c r="C2571" s="12" t="s">
        <v>737</v>
      </c>
      <c r="D2571" s="12" t="s">
        <v>699</v>
      </c>
      <c r="E2571">
        <v>1</v>
      </c>
    </row>
    <row r="2572" spans="1:5" ht="15" customHeight="1" x14ac:dyDescent="0.25">
      <c r="A2572" s="12" t="s">
        <v>2151</v>
      </c>
      <c r="B2572" s="12" t="s">
        <v>2150</v>
      </c>
      <c r="C2572" s="12" t="s">
        <v>2</v>
      </c>
      <c r="D2572" s="12" t="s">
        <v>718</v>
      </c>
      <c r="E2572">
        <v>1</v>
      </c>
    </row>
    <row r="2573" spans="1:5" ht="15" customHeight="1" x14ac:dyDescent="0.25">
      <c r="A2573" s="12" t="s">
        <v>1628</v>
      </c>
      <c r="B2573" s="12" t="s">
        <v>1627</v>
      </c>
      <c r="C2573" s="12" t="s">
        <v>2035</v>
      </c>
      <c r="D2573" s="12" t="s">
        <v>717</v>
      </c>
      <c r="E2573">
        <v>1</v>
      </c>
    </row>
    <row r="2574" spans="1:5" ht="15" customHeight="1" x14ac:dyDescent="0.25">
      <c r="A2574" s="12" t="s">
        <v>3012</v>
      </c>
      <c r="B2574" s="12" t="s">
        <v>934</v>
      </c>
      <c r="C2574" s="12" t="s">
        <v>2035</v>
      </c>
      <c r="D2574" s="12" t="s">
        <v>724</v>
      </c>
      <c r="E2574">
        <v>1</v>
      </c>
    </row>
    <row r="2575" spans="1:5" ht="15" customHeight="1" x14ac:dyDescent="0.25">
      <c r="A2575" s="12" t="s">
        <v>2573</v>
      </c>
      <c r="B2575" s="12" t="s">
        <v>230</v>
      </c>
      <c r="C2575" s="12" t="s">
        <v>2</v>
      </c>
      <c r="D2575" s="12" t="s">
        <v>714</v>
      </c>
      <c r="E2575">
        <v>1</v>
      </c>
    </row>
    <row r="2576" spans="1:5" ht="15" customHeight="1" x14ac:dyDescent="0.25">
      <c r="A2576" s="12" t="s">
        <v>3307</v>
      </c>
      <c r="B2576" s="12" t="s">
        <v>307</v>
      </c>
      <c r="C2576" s="12" t="s">
        <v>2</v>
      </c>
      <c r="D2576" s="12" t="s">
        <v>702</v>
      </c>
      <c r="E2576">
        <v>1</v>
      </c>
    </row>
    <row r="2577" spans="1:5" ht="15" customHeight="1" x14ac:dyDescent="0.25">
      <c r="A2577" s="12" t="s">
        <v>2095</v>
      </c>
      <c r="B2577" s="12" t="s">
        <v>2094</v>
      </c>
      <c r="C2577" s="12" t="s">
        <v>737</v>
      </c>
      <c r="D2577" s="12" t="s">
        <v>709</v>
      </c>
      <c r="E2577">
        <v>1</v>
      </c>
    </row>
    <row r="2578" spans="1:5" ht="15" customHeight="1" x14ac:dyDescent="0.25">
      <c r="A2578" s="12" t="s">
        <v>3521</v>
      </c>
      <c r="B2578" s="12" t="s">
        <v>3520</v>
      </c>
      <c r="C2578" s="12" t="s">
        <v>2035</v>
      </c>
      <c r="D2578" s="12" t="s">
        <v>702</v>
      </c>
      <c r="E2578">
        <v>1</v>
      </c>
    </row>
    <row r="2579" spans="1:5" ht="15" customHeight="1" x14ac:dyDescent="0.25">
      <c r="A2579" s="12" t="s">
        <v>3541</v>
      </c>
      <c r="B2579" s="12" t="s">
        <v>3540</v>
      </c>
      <c r="C2579" s="12" t="s">
        <v>2035</v>
      </c>
      <c r="D2579" s="12" t="s">
        <v>703</v>
      </c>
      <c r="E2579">
        <v>1</v>
      </c>
    </row>
    <row r="2580" spans="1:5" ht="15" customHeight="1" x14ac:dyDescent="0.25">
      <c r="A2580" s="12" t="s">
        <v>3541</v>
      </c>
      <c r="B2580" s="12" t="s">
        <v>67</v>
      </c>
      <c r="C2580" s="12" t="s">
        <v>737</v>
      </c>
      <c r="D2580" s="12" t="s">
        <v>707</v>
      </c>
      <c r="E2580">
        <v>1</v>
      </c>
    </row>
    <row r="2581" spans="1:5" ht="15" customHeight="1" x14ac:dyDescent="0.25">
      <c r="A2581" s="12" t="s">
        <v>2490</v>
      </c>
      <c r="B2581" s="12" t="s">
        <v>486</v>
      </c>
      <c r="C2581" s="12" t="s">
        <v>2035</v>
      </c>
      <c r="D2581" s="12" t="s">
        <v>707</v>
      </c>
      <c r="E2581">
        <v>1</v>
      </c>
    </row>
    <row r="2582" spans="1:5" ht="15" customHeight="1" x14ac:dyDescent="0.25">
      <c r="A2582" s="12" t="s">
        <v>222</v>
      </c>
      <c r="B2582" s="12" t="s">
        <v>516</v>
      </c>
      <c r="C2582" s="12" t="s">
        <v>1</v>
      </c>
      <c r="D2582" s="12" t="s">
        <v>710</v>
      </c>
      <c r="E2582">
        <v>1</v>
      </c>
    </row>
    <row r="2583" spans="1:5" ht="15" customHeight="1" x14ac:dyDescent="0.25">
      <c r="A2583" s="12" t="s">
        <v>2385</v>
      </c>
      <c r="B2583" s="12" t="s">
        <v>369</v>
      </c>
      <c r="C2583" s="12" t="s">
        <v>3</v>
      </c>
      <c r="D2583" s="12" t="s">
        <v>704</v>
      </c>
      <c r="E2583">
        <v>1</v>
      </c>
    </row>
    <row r="2584" spans="1:5" ht="15" customHeight="1" x14ac:dyDescent="0.25">
      <c r="A2584" s="12" t="s">
        <v>3337</v>
      </c>
      <c r="B2584" s="12" t="s">
        <v>54</v>
      </c>
      <c r="C2584" s="12" t="s">
        <v>705</v>
      </c>
      <c r="D2584" s="12" t="s">
        <v>712</v>
      </c>
      <c r="E2584">
        <v>1</v>
      </c>
    </row>
    <row r="2585" spans="1:5" ht="15" customHeight="1" x14ac:dyDescent="0.25">
      <c r="A2585" s="12" t="s">
        <v>2599</v>
      </c>
      <c r="B2585" s="12" t="s">
        <v>32</v>
      </c>
      <c r="C2585" s="12" t="s">
        <v>3</v>
      </c>
      <c r="D2585" s="12" t="s">
        <v>717</v>
      </c>
      <c r="E2585">
        <v>1</v>
      </c>
    </row>
    <row r="2586" spans="1:5" ht="15" customHeight="1" x14ac:dyDescent="0.25">
      <c r="A2586" s="12" t="s">
        <v>2687</v>
      </c>
      <c r="B2586" s="12" t="s">
        <v>61</v>
      </c>
      <c r="C2586" s="12" t="s">
        <v>737</v>
      </c>
      <c r="D2586" s="12" t="s">
        <v>707</v>
      </c>
      <c r="E2586">
        <v>1</v>
      </c>
    </row>
    <row r="2587" spans="1:5" ht="15" customHeight="1" x14ac:dyDescent="0.25">
      <c r="A2587" s="12" t="s">
        <v>2863</v>
      </c>
      <c r="B2587" s="12" t="s">
        <v>479</v>
      </c>
      <c r="C2587" s="12" t="s">
        <v>705</v>
      </c>
      <c r="D2587" s="12" t="s">
        <v>707</v>
      </c>
      <c r="E2587">
        <v>1</v>
      </c>
    </row>
    <row r="2588" spans="1:5" ht="15" customHeight="1" x14ac:dyDescent="0.25">
      <c r="A2588" s="12" t="s">
        <v>3178</v>
      </c>
      <c r="B2588" s="12" t="s">
        <v>188</v>
      </c>
      <c r="C2588" s="12" t="s">
        <v>705</v>
      </c>
      <c r="D2588" s="12" t="s">
        <v>715</v>
      </c>
      <c r="E2588">
        <v>1</v>
      </c>
    </row>
    <row r="2589" spans="1:5" ht="15" customHeight="1" x14ac:dyDescent="0.25">
      <c r="A2589" s="12" t="s">
        <v>1010</v>
      </c>
      <c r="B2589" s="12" t="s">
        <v>1176</v>
      </c>
      <c r="C2589" s="12" t="s">
        <v>2035</v>
      </c>
      <c r="D2589" s="12" t="s">
        <v>718</v>
      </c>
      <c r="E2589">
        <v>1</v>
      </c>
    </row>
    <row r="2590" spans="1:5" ht="15" customHeight="1" x14ac:dyDescent="0.25">
      <c r="A2590" s="12" t="s">
        <v>1010</v>
      </c>
      <c r="B2590" s="12" t="s">
        <v>209</v>
      </c>
      <c r="C2590" s="12" t="s">
        <v>737</v>
      </c>
      <c r="D2590" s="12" t="s">
        <v>708</v>
      </c>
      <c r="E2590">
        <v>1</v>
      </c>
    </row>
    <row r="2591" spans="1:5" ht="15" customHeight="1" x14ac:dyDescent="0.25">
      <c r="A2591" s="12" t="s">
        <v>1010</v>
      </c>
      <c r="B2591" s="12" t="s">
        <v>72</v>
      </c>
      <c r="C2591" s="12" t="s">
        <v>2035</v>
      </c>
      <c r="D2591" s="12" t="s">
        <v>718</v>
      </c>
      <c r="E2591">
        <v>1</v>
      </c>
    </row>
    <row r="2592" spans="1:5" ht="15" customHeight="1" x14ac:dyDescent="0.25">
      <c r="A2592" s="12" t="s">
        <v>1010</v>
      </c>
      <c r="B2592" s="12" t="s">
        <v>291</v>
      </c>
      <c r="C2592" s="12" t="s">
        <v>2035</v>
      </c>
      <c r="D2592" s="12" t="s">
        <v>711</v>
      </c>
      <c r="E2592">
        <v>1</v>
      </c>
    </row>
    <row r="2593" spans="1:5" ht="15" customHeight="1" x14ac:dyDescent="0.25">
      <c r="A2593" s="12" t="s">
        <v>2149</v>
      </c>
      <c r="B2593" s="12" t="s">
        <v>651</v>
      </c>
      <c r="C2593" s="12" t="s">
        <v>3</v>
      </c>
      <c r="D2593" s="12" t="s">
        <v>725</v>
      </c>
      <c r="E2593">
        <v>1</v>
      </c>
    </row>
    <row r="2594" spans="1:5" ht="15" customHeight="1" x14ac:dyDescent="0.25">
      <c r="A2594" s="12" t="s">
        <v>3567</v>
      </c>
      <c r="B2594" s="12" t="s">
        <v>164</v>
      </c>
      <c r="C2594" s="12" t="s">
        <v>2035</v>
      </c>
      <c r="D2594" s="12" t="s">
        <v>728</v>
      </c>
      <c r="E2594">
        <v>1</v>
      </c>
    </row>
    <row r="2595" spans="1:5" ht="15" customHeight="1" x14ac:dyDescent="0.25">
      <c r="A2595" s="12" t="s">
        <v>2627</v>
      </c>
      <c r="B2595" s="12" t="s">
        <v>167</v>
      </c>
      <c r="C2595" s="12" t="s">
        <v>2</v>
      </c>
      <c r="D2595" s="12" t="s">
        <v>711</v>
      </c>
      <c r="E2595">
        <v>1</v>
      </c>
    </row>
    <row r="2596" spans="1:5" ht="15" customHeight="1" x14ac:dyDescent="0.25">
      <c r="A2596" s="12" t="s">
        <v>782</v>
      </c>
      <c r="B2596" s="12" t="s">
        <v>2580</v>
      </c>
      <c r="C2596" s="12" t="s">
        <v>2</v>
      </c>
      <c r="D2596" s="12" t="s">
        <v>720</v>
      </c>
      <c r="E2596">
        <v>1</v>
      </c>
    </row>
    <row r="2597" spans="1:5" ht="15" customHeight="1" x14ac:dyDescent="0.25">
      <c r="A2597" s="12" t="s">
        <v>782</v>
      </c>
      <c r="B2597" s="12" t="s">
        <v>2728</v>
      </c>
      <c r="C2597" s="12" t="s">
        <v>705</v>
      </c>
      <c r="D2597" s="12" t="s">
        <v>707</v>
      </c>
      <c r="E2597">
        <v>1</v>
      </c>
    </row>
    <row r="2598" spans="1:5" ht="15" customHeight="1" x14ac:dyDescent="0.25">
      <c r="A2598" s="12" t="s">
        <v>782</v>
      </c>
      <c r="B2598" s="12" t="s">
        <v>198</v>
      </c>
      <c r="C2598" s="12" t="s">
        <v>705</v>
      </c>
      <c r="D2598" s="12" t="s">
        <v>701</v>
      </c>
      <c r="E2598">
        <v>1</v>
      </c>
    </row>
    <row r="2599" spans="1:5" ht="15" customHeight="1" x14ac:dyDescent="0.25">
      <c r="A2599" s="12" t="s">
        <v>3022</v>
      </c>
      <c r="B2599" s="12" t="s">
        <v>302</v>
      </c>
      <c r="C2599" s="12" t="s">
        <v>737</v>
      </c>
      <c r="D2599" s="12" t="s">
        <v>846</v>
      </c>
      <c r="E2599">
        <v>1</v>
      </c>
    </row>
    <row r="2600" spans="1:5" ht="15" customHeight="1" x14ac:dyDescent="0.25">
      <c r="A2600" s="12" t="s">
        <v>2132</v>
      </c>
      <c r="B2600" s="12" t="s">
        <v>2131</v>
      </c>
      <c r="C2600" s="12" t="s">
        <v>2</v>
      </c>
      <c r="D2600" s="12" t="s">
        <v>699</v>
      </c>
      <c r="E2600">
        <v>1</v>
      </c>
    </row>
    <row r="2601" spans="1:5" ht="15" customHeight="1" x14ac:dyDescent="0.25">
      <c r="A2601" s="12" t="s">
        <v>2339</v>
      </c>
      <c r="B2601" s="12" t="s">
        <v>188</v>
      </c>
      <c r="C2601" s="12" t="s">
        <v>2</v>
      </c>
      <c r="D2601" s="12" t="s">
        <v>712</v>
      </c>
      <c r="E2601">
        <v>1</v>
      </c>
    </row>
    <row r="2602" spans="1:5" ht="15" customHeight="1" x14ac:dyDescent="0.25">
      <c r="A2602" s="12" t="s">
        <v>1581</v>
      </c>
      <c r="B2602" s="12" t="s">
        <v>2758</v>
      </c>
      <c r="C2602" s="12" t="s">
        <v>3</v>
      </c>
      <c r="D2602" s="12" t="s">
        <v>721</v>
      </c>
      <c r="E2602">
        <v>1</v>
      </c>
    </row>
    <row r="2603" spans="1:5" ht="15" customHeight="1" x14ac:dyDescent="0.25">
      <c r="A2603" s="12" t="s">
        <v>1581</v>
      </c>
      <c r="B2603" s="12" t="s">
        <v>121</v>
      </c>
      <c r="C2603" s="12" t="s">
        <v>2035</v>
      </c>
      <c r="D2603" s="12" t="s">
        <v>708</v>
      </c>
      <c r="E2603">
        <v>1</v>
      </c>
    </row>
    <row r="2604" spans="1:5" ht="15" customHeight="1" x14ac:dyDescent="0.25">
      <c r="A2604" s="12" t="s">
        <v>1581</v>
      </c>
      <c r="B2604" s="12" t="s">
        <v>3573</v>
      </c>
      <c r="C2604" s="12" t="s">
        <v>2035</v>
      </c>
      <c r="D2604" s="12" t="s">
        <v>719</v>
      </c>
      <c r="E2604">
        <v>1</v>
      </c>
    </row>
    <row r="2605" spans="1:5" ht="15" customHeight="1" x14ac:dyDescent="0.25">
      <c r="A2605" s="12" t="s">
        <v>1581</v>
      </c>
      <c r="B2605" s="12" t="s">
        <v>642</v>
      </c>
      <c r="C2605" s="12" t="s">
        <v>737</v>
      </c>
      <c r="D2605" s="12" t="s">
        <v>713</v>
      </c>
      <c r="E2605">
        <v>1</v>
      </c>
    </row>
    <row r="2606" spans="1:5" ht="15" customHeight="1" x14ac:dyDescent="0.25">
      <c r="A2606" s="12" t="s">
        <v>1975</v>
      </c>
      <c r="B2606" s="12" t="s">
        <v>121</v>
      </c>
      <c r="C2606" s="12" t="s">
        <v>2</v>
      </c>
      <c r="D2606" s="12" t="s">
        <v>719</v>
      </c>
      <c r="E2606">
        <v>1</v>
      </c>
    </row>
    <row r="2607" spans="1:5" ht="15" customHeight="1" x14ac:dyDescent="0.25">
      <c r="A2607" s="12" t="s">
        <v>1384</v>
      </c>
      <c r="B2607" s="12" t="s">
        <v>70</v>
      </c>
      <c r="C2607" s="12" t="s">
        <v>2035</v>
      </c>
      <c r="D2607" s="12" t="s">
        <v>711</v>
      </c>
      <c r="E2607">
        <v>1</v>
      </c>
    </row>
    <row r="2608" spans="1:5" ht="15" customHeight="1" x14ac:dyDescent="0.25">
      <c r="A2608" s="12" t="s">
        <v>1268</v>
      </c>
      <c r="B2608" s="12" t="s">
        <v>1269</v>
      </c>
      <c r="C2608" s="12" t="s">
        <v>3</v>
      </c>
      <c r="D2608" s="12" t="s">
        <v>726</v>
      </c>
      <c r="E2608">
        <v>1</v>
      </c>
    </row>
    <row r="2609" spans="1:5" ht="15" customHeight="1" x14ac:dyDescent="0.25">
      <c r="A2609" s="12" t="s">
        <v>2007</v>
      </c>
      <c r="B2609" s="12" t="s">
        <v>97</v>
      </c>
      <c r="C2609" s="12" t="s">
        <v>3</v>
      </c>
      <c r="D2609" s="12" t="s">
        <v>706</v>
      </c>
      <c r="E2609">
        <v>1</v>
      </c>
    </row>
    <row r="2610" spans="1:5" ht="15" customHeight="1" x14ac:dyDescent="0.25">
      <c r="A2610" s="12" t="s">
        <v>2520</v>
      </c>
      <c r="B2610" s="12" t="s">
        <v>197</v>
      </c>
      <c r="C2610" s="12" t="s">
        <v>2035</v>
      </c>
      <c r="D2610" s="12" t="s">
        <v>726</v>
      </c>
      <c r="E2610">
        <v>1</v>
      </c>
    </row>
    <row r="2611" spans="1:5" ht="15" customHeight="1" x14ac:dyDescent="0.25">
      <c r="A2611" s="12" t="s">
        <v>1047</v>
      </c>
      <c r="B2611" s="12" t="s">
        <v>1048</v>
      </c>
      <c r="C2611" s="12" t="s">
        <v>2035</v>
      </c>
      <c r="D2611" s="12" t="s">
        <v>715</v>
      </c>
      <c r="E2611">
        <v>1</v>
      </c>
    </row>
    <row r="2612" spans="1:5" ht="15" customHeight="1" x14ac:dyDescent="0.25">
      <c r="A2612" s="12" t="s">
        <v>1976</v>
      </c>
      <c r="B2612" s="12" t="s">
        <v>2401</v>
      </c>
      <c r="C2612" s="12" t="s">
        <v>2</v>
      </c>
      <c r="D2612" s="12" t="s">
        <v>726</v>
      </c>
      <c r="E2612">
        <v>1</v>
      </c>
    </row>
    <row r="2613" spans="1:5" ht="15" customHeight="1" x14ac:dyDescent="0.25">
      <c r="A2613" s="12" t="s">
        <v>1976</v>
      </c>
      <c r="B2613" s="12" t="s">
        <v>193</v>
      </c>
      <c r="C2613" s="12" t="s">
        <v>2035</v>
      </c>
      <c r="D2613" s="12" t="s">
        <v>736</v>
      </c>
      <c r="E2613">
        <v>1</v>
      </c>
    </row>
    <row r="2614" spans="1:5" ht="15" customHeight="1" x14ac:dyDescent="0.25">
      <c r="A2614" s="12" t="s">
        <v>1976</v>
      </c>
      <c r="B2614" s="12" t="s">
        <v>623</v>
      </c>
      <c r="C2614" s="12" t="s">
        <v>3</v>
      </c>
      <c r="D2614" s="12" t="s">
        <v>720</v>
      </c>
      <c r="E2614">
        <v>1</v>
      </c>
    </row>
    <row r="2615" spans="1:5" ht="15" customHeight="1" x14ac:dyDescent="0.25">
      <c r="A2615" s="12" t="s">
        <v>2894</v>
      </c>
      <c r="B2615" s="12" t="s">
        <v>2893</v>
      </c>
      <c r="C2615" s="12" t="s">
        <v>2</v>
      </c>
      <c r="D2615" s="12" t="s">
        <v>725</v>
      </c>
      <c r="E2615">
        <v>1</v>
      </c>
    </row>
    <row r="2616" spans="1:5" ht="15" customHeight="1" x14ac:dyDescent="0.25">
      <c r="A2616" s="12" t="s">
        <v>2297</v>
      </c>
      <c r="B2616" s="12" t="s">
        <v>2080</v>
      </c>
      <c r="C2616" s="12" t="s">
        <v>705</v>
      </c>
      <c r="D2616" s="12" t="s">
        <v>719</v>
      </c>
      <c r="E2616">
        <v>1</v>
      </c>
    </row>
    <row r="2617" spans="1:5" ht="15" customHeight="1" x14ac:dyDescent="0.25">
      <c r="A2617" s="12" t="s">
        <v>3394</v>
      </c>
      <c r="B2617" s="12" t="s">
        <v>3393</v>
      </c>
      <c r="C2617" s="12" t="s">
        <v>2</v>
      </c>
      <c r="D2617" s="12" t="s">
        <v>709</v>
      </c>
      <c r="E2617">
        <v>1</v>
      </c>
    </row>
    <row r="2618" spans="1:5" ht="15" customHeight="1" x14ac:dyDescent="0.25">
      <c r="A2618" s="12" t="s">
        <v>3098</v>
      </c>
      <c r="B2618" s="12" t="s">
        <v>63</v>
      </c>
      <c r="C2618" s="12" t="s">
        <v>737</v>
      </c>
      <c r="D2618" s="12" t="s">
        <v>708</v>
      </c>
      <c r="E2618">
        <v>1</v>
      </c>
    </row>
    <row r="2619" spans="1:5" ht="15" customHeight="1" x14ac:dyDescent="0.25">
      <c r="A2619" s="12" t="s">
        <v>2823</v>
      </c>
      <c r="B2619" s="12" t="s">
        <v>743</v>
      </c>
      <c r="C2619" s="12" t="s">
        <v>737</v>
      </c>
      <c r="D2619" s="12" t="s">
        <v>711</v>
      </c>
      <c r="E2619">
        <v>1</v>
      </c>
    </row>
    <row r="2620" spans="1:5" ht="15" customHeight="1" x14ac:dyDescent="0.25">
      <c r="A2620" s="12" t="s">
        <v>2757</v>
      </c>
      <c r="B2620" s="12" t="s">
        <v>2756</v>
      </c>
      <c r="C2620" s="12" t="s">
        <v>705</v>
      </c>
      <c r="D2620" s="12" t="s">
        <v>704</v>
      </c>
      <c r="E2620">
        <v>1</v>
      </c>
    </row>
    <row r="2621" spans="1:5" ht="15" customHeight="1" x14ac:dyDescent="0.25">
      <c r="A2621" s="12" t="s">
        <v>2166</v>
      </c>
      <c r="B2621" s="12" t="s">
        <v>232</v>
      </c>
      <c r="C2621" s="12" t="s">
        <v>705</v>
      </c>
      <c r="D2621" s="12" t="s">
        <v>714</v>
      </c>
      <c r="E2621">
        <v>1</v>
      </c>
    </row>
    <row r="2622" spans="1:5" ht="15" customHeight="1" x14ac:dyDescent="0.25">
      <c r="A2622" s="12" t="s">
        <v>3579</v>
      </c>
      <c r="B2622" s="12" t="s">
        <v>81</v>
      </c>
      <c r="C2622" s="12" t="s">
        <v>737</v>
      </c>
      <c r="D2622" s="12" t="s">
        <v>719</v>
      </c>
      <c r="E2622">
        <v>1</v>
      </c>
    </row>
    <row r="2623" spans="1:5" ht="15" customHeight="1" x14ac:dyDescent="0.25">
      <c r="A2623" s="12" t="s">
        <v>3589</v>
      </c>
      <c r="B2623" s="12" t="s">
        <v>285</v>
      </c>
      <c r="C2623" s="12" t="s">
        <v>2035</v>
      </c>
      <c r="D2623" s="12" t="s">
        <v>712</v>
      </c>
      <c r="E2623">
        <v>1</v>
      </c>
    </row>
    <row r="2624" spans="1:5" ht="15" customHeight="1" x14ac:dyDescent="0.25">
      <c r="A2624" s="12" t="s">
        <v>3572</v>
      </c>
      <c r="B2624" s="12" t="s">
        <v>305</v>
      </c>
      <c r="C2624" s="12" t="s">
        <v>2035</v>
      </c>
      <c r="D2624" s="12" t="s">
        <v>713</v>
      </c>
      <c r="E2624">
        <v>1</v>
      </c>
    </row>
    <row r="2625" spans="1:5" ht="15" customHeight="1" x14ac:dyDescent="0.25">
      <c r="A2625" s="12" t="s">
        <v>2993</v>
      </c>
      <c r="B2625" s="12" t="s">
        <v>58</v>
      </c>
      <c r="C2625" s="12" t="s">
        <v>737</v>
      </c>
      <c r="D2625" s="12" t="s">
        <v>719</v>
      </c>
      <c r="E2625">
        <v>1</v>
      </c>
    </row>
    <row r="2626" spans="1:5" ht="15" customHeight="1" x14ac:dyDescent="0.25">
      <c r="A2626" s="12" t="s">
        <v>3588</v>
      </c>
      <c r="B2626" s="12" t="s">
        <v>381</v>
      </c>
      <c r="C2626" s="12" t="s">
        <v>734</v>
      </c>
      <c r="D2626" s="12" t="s">
        <v>736</v>
      </c>
      <c r="E2626">
        <v>1</v>
      </c>
    </row>
    <row r="2627" spans="1:5" ht="15" customHeight="1" x14ac:dyDescent="0.25">
      <c r="A2627" s="12" t="s">
        <v>1462</v>
      </c>
      <c r="B2627" s="12" t="s">
        <v>137</v>
      </c>
      <c r="C2627" s="12" t="s">
        <v>2035</v>
      </c>
      <c r="D2627" s="12" t="s">
        <v>717</v>
      </c>
      <c r="E2627">
        <v>1</v>
      </c>
    </row>
    <row r="2628" spans="1:5" ht="15" customHeight="1" x14ac:dyDescent="0.25">
      <c r="A2628" s="12" t="s">
        <v>3575</v>
      </c>
      <c r="B2628" s="12" t="s">
        <v>188</v>
      </c>
      <c r="C2628" s="12" t="s">
        <v>2035</v>
      </c>
      <c r="D2628" s="12" t="s">
        <v>714</v>
      </c>
      <c r="E2628">
        <v>1</v>
      </c>
    </row>
    <row r="2629" spans="1:5" ht="15" customHeight="1" x14ac:dyDescent="0.25">
      <c r="A2629" s="12" t="s">
        <v>680</v>
      </c>
      <c r="B2629" s="12" t="s">
        <v>747</v>
      </c>
      <c r="C2629" s="12" t="s">
        <v>2</v>
      </c>
      <c r="D2629" s="12" t="s">
        <v>707</v>
      </c>
      <c r="E2629">
        <v>1</v>
      </c>
    </row>
    <row r="2630" spans="1:5" ht="15" customHeight="1" x14ac:dyDescent="0.25">
      <c r="A2630" s="12" t="s">
        <v>3366</v>
      </c>
      <c r="B2630" s="12" t="s">
        <v>3365</v>
      </c>
      <c r="C2630" s="12" t="s">
        <v>2035</v>
      </c>
      <c r="D2630" s="12" t="s">
        <v>699</v>
      </c>
      <c r="E2630">
        <v>1</v>
      </c>
    </row>
    <row r="2631" spans="1:5" ht="15" customHeight="1" x14ac:dyDescent="0.25">
      <c r="A2631" s="12" t="s">
        <v>2753</v>
      </c>
      <c r="B2631" s="12" t="s">
        <v>277</v>
      </c>
      <c r="C2631" s="12" t="s">
        <v>737</v>
      </c>
      <c r="D2631" s="12" t="s">
        <v>708</v>
      </c>
      <c r="E2631">
        <v>1</v>
      </c>
    </row>
    <row r="2632" spans="1:5" ht="15" customHeight="1" x14ac:dyDescent="0.25">
      <c r="A2632" s="12" t="s">
        <v>2753</v>
      </c>
      <c r="B2632" s="12" t="s">
        <v>3356</v>
      </c>
      <c r="C2632" s="12" t="s">
        <v>2035</v>
      </c>
      <c r="D2632" s="12" t="s">
        <v>718</v>
      </c>
      <c r="E2632">
        <v>1</v>
      </c>
    </row>
    <row r="2633" spans="1:5" ht="15" customHeight="1" x14ac:dyDescent="0.25">
      <c r="A2633" s="12" t="s">
        <v>3030</v>
      </c>
      <c r="B2633" s="12" t="s">
        <v>591</v>
      </c>
      <c r="C2633" s="12" t="s">
        <v>2035</v>
      </c>
      <c r="D2633" s="12" t="s">
        <v>721</v>
      </c>
      <c r="E2633">
        <v>1</v>
      </c>
    </row>
    <row r="2634" spans="1:5" ht="15" customHeight="1" x14ac:dyDescent="0.25">
      <c r="A2634" s="12" t="s">
        <v>2260</v>
      </c>
      <c r="B2634" s="12" t="s">
        <v>1822</v>
      </c>
      <c r="C2634" s="12" t="s">
        <v>1</v>
      </c>
      <c r="D2634" s="12" t="s">
        <v>727</v>
      </c>
      <c r="E2634">
        <v>1</v>
      </c>
    </row>
    <row r="2635" spans="1:5" ht="15" customHeight="1" x14ac:dyDescent="0.25">
      <c r="A2635" s="12" t="s">
        <v>681</v>
      </c>
      <c r="B2635" s="12" t="s">
        <v>2036</v>
      </c>
      <c r="C2635" s="12" t="s">
        <v>705</v>
      </c>
      <c r="D2635" s="12" t="s">
        <v>706</v>
      </c>
      <c r="E2635">
        <v>1</v>
      </c>
    </row>
    <row r="2636" spans="1:5" ht="15" customHeight="1" x14ac:dyDescent="0.25">
      <c r="A2636" s="12" t="s">
        <v>681</v>
      </c>
      <c r="B2636" s="12" t="s">
        <v>114</v>
      </c>
      <c r="C2636" s="12" t="s">
        <v>3</v>
      </c>
      <c r="D2636" s="12" t="s">
        <v>723</v>
      </c>
      <c r="E2636">
        <v>1</v>
      </c>
    </row>
    <row r="2637" spans="1:5" ht="15" customHeight="1" x14ac:dyDescent="0.25">
      <c r="A2637" s="12" t="s">
        <v>1633</v>
      </c>
      <c r="B2637" s="12" t="s">
        <v>2712</v>
      </c>
      <c r="C2637" s="12" t="s">
        <v>2</v>
      </c>
      <c r="D2637" s="12" t="s">
        <v>699</v>
      </c>
      <c r="E2637">
        <v>1</v>
      </c>
    </row>
    <row r="2638" spans="1:5" ht="15" customHeight="1" x14ac:dyDescent="0.25">
      <c r="A2638" s="12" t="s">
        <v>3328</v>
      </c>
      <c r="B2638" s="12" t="s">
        <v>307</v>
      </c>
      <c r="C2638" s="12" t="s">
        <v>737</v>
      </c>
      <c r="D2638" s="12" t="s">
        <v>699</v>
      </c>
      <c r="E2638">
        <v>1</v>
      </c>
    </row>
    <row r="2639" spans="1:5" ht="15" customHeight="1" x14ac:dyDescent="0.25">
      <c r="A2639" s="12" t="s">
        <v>2343</v>
      </c>
      <c r="B2639" s="12" t="s">
        <v>962</v>
      </c>
      <c r="C2639" s="12" t="s">
        <v>2</v>
      </c>
      <c r="D2639" s="12" t="s">
        <v>699</v>
      </c>
      <c r="E2639">
        <v>1</v>
      </c>
    </row>
    <row r="2640" spans="1:5" ht="15" customHeight="1" x14ac:dyDescent="0.25">
      <c r="A2640" s="12" t="s">
        <v>3503</v>
      </c>
      <c r="B2640" s="12" t="s">
        <v>740</v>
      </c>
      <c r="C2640" s="12" t="s">
        <v>2</v>
      </c>
      <c r="D2640" s="12" t="s">
        <v>736</v>
      </c>
      <c r="E2640">
        <v>1</v>
      </c>
    </row>
    <row r="2641" spans="1:5" ht="15" customHeight="1" x14ac:dyDescent="0.25">
      <c r="A2641" s="12" t="s">
        <v>435</v>
      </c>
      <c r="B2641" s="12" t="s">
        <v>373</v>
      </c>
      <c r="C2641" s="12" t="s">
        <v>2035</v>
      </c>
      <c r="D2641" s="12" t="s">
        <v>717</v>
      </c>
      <c r="E2641">
        <v>1</v>
      </c>
    </row>
    <row r="2642" spans="1:5" ht="15" customHeight="1" x14ac:dyDescent="0.25">
      <c r="A2642" s="12" t="s">
        <v>682</v>
      </c>
      <c r="B2642" s="12" t="s">
        <v>198</v>
      </c>
      <c r="C2642" s="12" t="s">
        <v>2035</v>
      </c>
      <c r="D2642" s="12" t="s">
        <v>715</v>
      </c>
      <c r="E2642">
        <v>1</v>
      </c>
    </row>
    <row r="2643" spans="1:5" ht="15" customHeight="1" x14ac:dyDescent="0.25">
      <c r="A2643" s="12" t="s">
        <v>3413</v>
      </c>
      <c r="B2643" s="12" t="s">
        <v>207</v>
      </c>
      <c r="C2643" s="12" t="s">
        <v>2035</v>
      </c>
      <c r="D2643" s="12" t="s">
        <v>720</v>
      </c>
      <c r="E2643">
        <v>1</v>
      </c>
    </row>
    <row r="2644" spans="1:5" ht="15" customHeight="1" x14ac:dyDescent="0.25">
      <c r="A2644" s="12" t="s">
        <v>2831</v>
      </c>
      <c r="B2644" s="12" t="s">
        <v>167</v>
      </c>
      <c r="C2644" s="12" t="s">
        <v>2035</v>
      </c>
      <c r="D2644" s="12" t="s">
        <v>736</v>
      </c>
      <c r="E2644">
        <v>1</v>
      </c>
    </row>
    <row r="2645" spans="1:5" ht="15" customHeight="1" x14ac:dyDescent="0.25">
      <c r="A2645" s="12" t="s">
        <v>2566</v>
      </c>
      <c r="B2645" s="12" t="s">
        <v>323</v>
      </c>
      <c r="C2645" s="12" t="s">
        <v>2035</v>
      </c>
      <c r="D2645" s="12" t="s">
        <v>726</v>
      </c>
      <c r="E2645">
        <v>1</v>
      </c>
    </row>
    <row r="2646" spans="1:5" ht="15" customHeight="1" x14ac:dyDescent="0.25">
      <c r="A2646" s="12" t="s">
        <v>436</v>
      </c>
      <c r="B2646" s="12" t="s">
        <v>437</v>
      </c>
      <c r="C2646" s="12" t="s">
        <v>2035</v>
      </c>
      <c r="D2646" s="12" t="s">
        <v>716</v>
      </c>
      <c r="E2646">
        <v>1</v>
      </c>
    </row>
    <row r="2647" spans="1:5" ht="15" customHeight="1" x14ac:dyDescent="0.25">
      <c r="A2647" s="12" t="s">
        <v>2442</v>
      </c>
      <c r="B2647" s="12" t="s">
        <v>275</v>
      </c>
      <c r="C2647" s="12" t="s">
        <v>737</v>
      </c>
      <c r="D2647" s="12" t="s">
        <v>713</v>
      </c>
      <c r="E2647">
        <v>1</v>
      </c>
    </row>
    <row r="2648" spans="1:5" ht="15" customHeight="1" x14ac:dyDescent="0.25">
      <c r="A2648" s="12" t="s">
        <v>1189</v>
      </c>
      <c r="B2648" s="12" t="s">
        <v>156</v>
      </c>
      <c r="C2648" s="12" t="s">
        <v>3</v>
      </c>
      <c r="D2648" s="12" t="s">
        <v>707</v>
      </c>
      <c r="E2648">
        <v>1</v>
      </c>
    </row>
    <row r="2649" spans="1:5" ht="15" customHeight="1" x14ac:dyDescent="0.25">
      <c r="A2649" s="12" t="s">
        <v>3468</v>
      </c>
      <c r="B2649" s="12" t="s">
        <v>3467</v>
      </c>
      <c r="C2649" s="12" t="s">
        <v>737</v>
      </c>
      <c r="D2649" s="12" t="s">
        <v>727</v>
      </c>
      <c r="E2649">
        <v>1</v>
      </c>
    </row>
    <row r="2650" spans="1:5" ht="15" customHeight="1" x14ac:dyDescent="0.25">
      <c r="A2650" s="12" t="s">
        <v>2426</v>
      </c>
      <c r="B2650" s="12" t="s">
        <v>2425</v>
      </c>
      <c r="C2650" s="12" t="s">
        <v>2</v>
      </c>
      <c r="D2650" s="12" t="s">
        <v>846</v>
      </c>
      <c r="E2650">
        <v>1</v>
      </c>
    </row>
    <row r="2651" spans="1:5" ht="15" customHeight="1" x14ac:dyDescent="0.25">
      <c r="A2651" s="12" t="s">
        <v>3408</v>
      </c>
      <c r="B2651" s="12" t="s">
        <v>335</v>
      </c>
      <c r="C2651" s="12" t="s">
        <v>1</v>
      </c>
      <c r="D2651" s="12" t="s">
        <v>701</v>
      </c>
      <c r="E2651">
        <v>1</v>
      </c>
    </row>
    <row r="2652" spans="1:5" ht="15" customHeight="1" x14ac:dyDescent="0.25">
      <c r="A2652" s="12" t="s">
        <v>817</v>
      </c>
      <c r="B2652" s="12" t="s">
        <v>749</v>
      </c>
      <c r="C2652" s="12" t="s">
        <v>3</v>
      </c>
      <c r="D2652" s="12" t="s">
        <v>719</v>
      </c>
      <c r="E2652">
        <v>1</v>
      </c>
    </row>
    <row r="2653" spans="1:5" ht="15" customHeight="1" x14ac:dyDescent="0.25">
      <c r="A2653" s="12" t="s">
        <v>2138</v>
      </c>
      <c r="B2653" s="12" t="s">
        <v>2137</v>
      </c>
      <c r="C2653" s="12" t="s">
        <v>737</v>
      </c>
      <c r="D2653" s="12" t="s">
        <v>701</v>
      </c>
      <c r="E2653">
        <v>1</v>
      </c>
    </row>
    <row r="2654" spans="1:5" ht="15" customHeight="1" x14ac:dyDescent="0.25">
      <c r="A2654" s="12" t="s">
        <v>2980</v>
      </c>
      <c r="B2654" s="12" t="s">
        <v>2979</v>
      </c>
      <c r="C2654" s="12" t="s">
        <v>705</v>
      </c>
      <c r="D2654" s="12" t="s">
        <v>714</v>
      </c>
      <c r="E2654">
        <v>1</v>
      </c>
    </row>
    <row r="2655" spans="1:5" ht="15" customHeight="1" x14ac:dyDescent="0.25">
      <c r="A2655" s="12" t="s">
        <v>2607</v>
      </c>
      <c r="B2655" s="12" t="s">
        <v>188</v>
      </c>
      <c r="C2655" s="12" t="s">
        <v>3</v>
      </c>
      <c r="D2655" s="12" t="s">
        <v>719</v>
      </c>
      <c r="E2655">
        <v>1</v>
      </c>
    </row>
    <row r="2656" spans="1:5" ht="15" customHeight="1" x14ac:dyDescent="0.25">
      <c r="A2656" s="12" t="s">
        <v>2581</v>
      </c>
      <c r="B2656" s="12" t="s">
        <v>138</v>
      </c>
      <c r="C2656" s="12" t="s">
        <v>737</v>
      </c>
      <c r="D2656" s="12" t="s">
        <v>707</v>
      </c>
      <c r="E2656">
        <v>1</v>
      </c>
    </row>
    <row r="2657" spans="1:5" ht="15" customHeight="1" x14ac:dyDescent="0.25">
      <c r="A2657" s="12" t="s">
        <v>2962</v>
      </c>
      <c r="B2657" s="12" t="s">
        <v>54</v>
      </c>
      <c r="C2657" s="12" t="s">
        <v>737</v>
      </c>
      <c r="D2657" s="12" t="s">
        <v>733</v>
      </c>
      <c r="E2657">
        <v>1</v>
      </c>
    </row>
    <row r="2658" spans="1:5" ht="15" customHeight="1" x14ac:dyDescent="0.25">
      <c r="A2658" s="12" t="s">
        <v>3309</v>
      </c>
      <c r="B2658" s="12" t="s">
        <v>3308</v>
      </c>
      <c r="C2658" s="12" t="s">
        <v>2035</v>
      </c>
      <c r="D2658" s="12" t="s">
        <v>710</v>
      </c>
      <c r="E2658">
        <v>1</v>
      </c>
    </row>
    <row r="2659" spans="1:5" ht="15" customHeight="1" x14ac:dyDescent="0.25">
      <c r="A2659" s="12" t="s">
        <v>3197</v>
      </c>
      <c r="B2659" s="12" t="s">
        <v>58</v>
      </c>
      <c r="C2659" s="12" t="s">
        <v>3</v>
      </c>
      <c r="D2659" s="12" t="s">
        <v>706</v>
      </c>
      <c r="E2659">
        <v>1</v>
      </c>
    </row>
    <row r="2660" spans="1:5" ht="15" customHeight="1" x14ac:dyDescent="0.25">
      <c r="A2660" s="12" t="s">
        <v>839</v>
      </c>
      <c r="B2660" s="12" t="s">
        <v>1991</v>
      </c>
      <c r="C2660" s="12" t="s">
        <v>1</v>
      </c>
      <c r="D2660" s="12" t="s">
        <v>728</v>
      </c>
      <c r="E2660">
        <v>1</v>
      </c>
    </row>
    <row r="2661" spans="1:5" ht="15" customHeight="1" x14ac:dyDescent="0.25">
      <c r="A2661" s="12" t="s">
        <v>2845</v>
      </c>
      <c r="B2661" s="12" t="s">
        <v>397</v>
      </c>
      <c r="C2661" s="12" t="s">
        <v>1</v>
      </c>
      <c r="D2661" s="12" t="s">
        <v>709</v>
      </c>
      <c r="E2661">
        <v>1</v>
      </c>
    </row>
    <row r="2662" spans="1:5" ht="15" customHeight="1" x14ac:dyDescent="0.25">
      <c r="A2662" s="12" t="s">
        <v>3251</v>
      </c>
      <c r="B2662" s="12" t="s">
        <v>52</v>
      </c>
      <c r="C2662" s="12" t="s">
        <v>737</v>
      </c>
      <c r="D2662" s="12" t="s">
        <v>716</v>
      </c>
      <c r="E2662">
        <v>1</v>
      </c>
    </row>
    <row r="2663" spans="1:5" ht="15" customHeight="1" x14ac:dyDescent="0.25">
      <c r="A2663" s="12" t="s">
        <v>515</v>
      </c>
      <c r="B2663" s="12" t="s">
        <v>2475</v>
      </c>
      <c r="C2663" s="12" t="s">
        <v>2035</v>
      </c>
      <c r="D2663" s="12" t="s">
        <v>727</v>
      </c>
      <c r="E2663">
        <v>1</v>
      </c>
    </row>
    <row r="2664" spans="1:5" ht="15" customHeight="1" x14ac:dyDescent="0.25">
      <c r="A2664" s="12" t="s">
        <v>515</v>
      </c>
      <c r="B2664" s="12" t="s">
        <v>132</v>
      </c>
      <c r="C2664" s="12" t="s">
        <v>737</v>
      </c>
      <c r="D2664" s="12" t="s">
        <v>723</v>
      </c>
      <c r="E2664">
        <v>1</v>
      </c>
    </row>
    <row r="2665" spans="1:5" ht="15" customHeight="1" x14ac:dyDescent="0.25">
      <c r="A2665" s="12" t="s">
        <v>1978</v>
      </c>
      <c r="B2665" s="12" t="s">
        <v>160</v>
      </c>
      <c r="C2665" s="12" t="s">
        <v>2</v>
      </c>
      <c r="D2665" s="12" t="s">
        <v>733</v>
      </c>
      <c r="E2665">
        <v>1</v>
      </c>
    </row>
    <row r="2666" spans="1:5" ht="15" customHeight="1" x14ac:dyDescent="0.25">
      <c r="A2666" s="12" t="s">
        <v>2673</v>
      </c>
      <c r="B2666" s="12" t="s">
        <v>397</v>
      </c>
      <c r="C2666" s="12" t="s">
        <v>737</v>
      </c>
      <c r="D2666" s="12" t="s">
        <v>726</v>
      </c>
      <c r="E2666">
        <v>1</v>
      </c>
    </row>
    <row r="2667" spans="1:5" ht="15" customHeight="1" x14ac:dyDescent="0.25">
      <c r="A2667" s="12" t="s">
        <v>1675</v>
      </c>
      <c r="B2667" s="12" t="s">
        <v>72</v>
      </c>
      <c r="C2667" s="12" t="s">
        <v>2035</v>
      </c>
      <c r="D2667" s="12" t="s">
        <v>704</v>
      </c>
      <c r="E2667">
        <v>1</v>
      </c>
    </row>
    <row r="2668" spans="1:5" ht="15" customHeight="1" x14ac:dyDescent="0.25">
      <c r="A2668" s="12" t="s">
        <v>440</v>
      </c>
      <c r="B2668" s="12" t="s">
        <v>2604</v>
      </c>
      <c r="C2668" s="12" t="s">
        <v>2035</v>
      </c>
      <c r="D2668" s="12" t="s">
        <v>733</v>
      </c>
      <c r="E2668">
        <v>1</v>
      </c>
    </row>
    <row r="2669" spans="1:5" ht="15" customHeight="1" x14ac:dyDescent="0.25">
      <c r="A2669" s="12" t="s">
        <v>440</v>
      </c>
      <c r="B2669" s="12" t="s">
        <v>156</v>
      </c>
      <c r="C2669" s="12" t="s">
        <v>2035</v>
      </c>
      <c r="D2669" s="12" t="s">
        <v>733</v>
      </c>
      <c r="E2669">
        <v>1</v>
      </c>
    </row>
    <row r="2670" spans="1:5" ht="15" customHeight="1" x14ac:dyDescent="0.25">
      <c r="A2670" s="12" t="s">
        <v>440</v>
      </c>
      <c r="B2670" s="12" t="s">
        <v>749</v>
      </c>
      <c r="C2670" s="12" t="s">
        <v>1</v>
      </c>
      <c r="D2670" s="12" t="s">
        <v>707</v>
      </c>
      <c r="E2670">
        <v>1</v>
      </c>
    </row>
    <row r="2671" spans="1:5" ht="15" customHeight="1" x14ac:dyDescent="0.25">
      <c r="A2671" s="12" t="s">
        <v>2235</v>
      </c>
      <c r="B2671" s="12" t="s">
        <v>2234</v>
      </c>
      <c r="C2671" s="12" t="s">
        <v>2</v>
      </c>
      <c r="D2671" s="12" t="s">
        <v>706</v>
      </c>
      <c r="E2671">
        <v>1</v>
      </c>
    </row>
    <row r="2672" spans="1:5" ht="15" customHeight="1" x14ac:dyDescent="0.25">
      <c r="A2672" s="12" t="s">
        <v>3255</v>
      </c>
      <c r="B2672" s="12" t="s">
        <v>661</v>
      </c>
      <c r="C2672" s="12" t="s">
        <v>2035</v>
      </c>
      <c r="D2672" s="12" t="s">
        <v>724</v>
      </c>
      <c r="E2672">
        <v>1</v>
      </c>
    </row>
    <row r="2673" spans="1:5" ht="15" customHeight="1" x14ac:dyDescent="0.25">
      <c r="A2673" s="12" t="s">
        <v>442</v>
      </c>
      <c r="B2673" s="12" t="s">
        <v>207</v>
      </c>
      <c r="C2673" s="12" t="s">
        <v>3</v>
      </c>
      <c r="D2673" s="12" t="s">
        <v>719</v>
      </c>
      <c r="E2673">
        <v>1</v>
      </c>
    </row>
    <row r="2674" spans="1:5" ht="15" customHeight="1" x14ac:dyDescent="0.25">
      <c r="A2674" s="12" t="s">
        <v>442</v>
      </c>
      <c r="B2674" s="12" t="s">
        <v>117</v>
      </c>
      <c r="C2674" s="12" t="s">
        <v>705</v>
      </c>
      <c r="D2674" s="12" t="s">
        <v>726</v>
      </c>
      <c r="E2674">
        <v>1</v>
      </c>
    </row>
    <row r="2675" spans="1:5" ht="15" customHeight="1" x14ac:dyDescent="0.25">
      <c r="A2675" s="12" t="s">
        <v>3268</v>
      </c>
      <c r="B2675" s="12" t="s">
        <v>479</v>
      </c>
      <c r="C2675" s="12" t="s">
        <v>705</v>
      </c>
      <c r="D2675" s="12" t="s">
        <v>707</v>
      </c>
      <c r="E2675">
        <v>1</v>
      </c>
    </row>
    <row r="2676" spans="1:5" ht="15" customHeight="1" x14ac:dyDescent="0.25">
      <c r="A2676" s="12" t="s">
        <v>1643</v>
      </c>
      <c r="B2676" s="12" t="s">
        <v>1642</v>
      </c>
      <c r="C2676" s="12" t="s">
        <v>3</v>
      </c>
      <c r="D2676" s="12" t="s">
        <v>728</v>
      </c>
      <c r="E2676">
        <v>1</v>
      </c>
    </row>
    <row r="2677" spans="1:5" ht="15" customHeight="1" x14ac:dyDescent="0.25">
      <c r="A2677" s="12" t="s">
        <v>1643</v>
      </c>
      <c r="B2677" s="12" t="s">
        <v>753</v>
      </c>
      <c r="C2677" s="12" t="s">
        <v>1</v>
      </c>
      <c r="D2677" s="12" t="s">
        <v>702</v>
      </c>
      <c r="E2677">
        <v>1</v>
      </c>
    </row>
    <row r="2678" spans="1:5" ht="15" customHeight="1" x14ac:dyDescent="0.25">
      <c r="A2678" s="12" t="s">
        <v>822</v>
      </c>
      <c r="B2678" s="12" t="s">
        <v>138</v>
      </c>
      <c r="C2678" s="12" t="s">
        <v>2035</v>
      </c>
      <c r="D2678" s="12" t="s">
        <v>717</v>
      </c>
      <c r="E2678">
        <v>1</v>
      </c>
    </row>
    <row r="2679" spans="1:5" ht="15" customHeight="1" x14ac:dyDescent="0.25">
      <c r="A2679" s="12" t="s">
        <v>3163</v>
      </c>
      <c r="B2679" s="12" t="s">
        <v>1897</v>
      </c>
      <c r="C2679" s="12" t="s">
        <v>737</v>
      </c>
      <c r="D2679" s="12" t="s">
        <v>704</v>
      </c>
      <c r="E2679">
        <v>1</v>
      </c>
    </row>
    <row r="2680" spans="1:5" ht="15" customHeight="1" x14ac:dyDescent="0.25">
      <c r="A2680" s="12" t="s">
        <v>2042</v>
      </c>
      <c r="B2680" s="12" t="s">
        <v>145</v>
      </c>
      <c r="C2680" s="12" t="s">
        <v>737</v>
      </c>
      <c r="D2680" s="12" t="s">
        <v>719</v>
      </c>
      <c r="E2680">
        <v>1</v>
      </c>
    </row>
    <row r="2681" spans="1:5" ht="15" customHeight="1" x14ac:dyDescent="0.25">
      <c r="A2681" s="12" t="s">
        <v>2042</v>
      </c>
      <c r="B2681" s="12" t="s">
        <v>167</v>
      </c>
      <c r="C2681" s="12" t="s">
        <v>3</v>
      </c>
      <c r="D2681" s="12" t="s">
        <v>736</v>
      </c>
      <c r="E2681">
        <v>1</v>
      </c>
    </row>
    <row r="2682" spans="1:5" ht="15" customHeight="1" x14ac:dyDescent="0.25">
      <c r="A2682" s="12" t="s">
        <v>2042</v>
      </c>
      <c r="B2682" s="12" t="s">
        <v>486</v>
      </c>
      <c r="C2682" s="12" t="s">
        <v>705</v>
      </c>
      <c r="D2682" s="12" t="s">
        <v>702</v>
      </c>
      <c r="E2682">
        <v>1</v>
      </c>
    </row>
    <row r="2683" spans="1:5" ht="15" customHeight="1" x14ac:dyDescent="0.25">
      <c r="A2683" s="12" t="s">
        <v>2042</v>
      </c>
      <c r="B2683" s="12" t="s">
        <v>305</v>
      </c>
      <c r="C2683" s="12" t="s">
        <v>705</v>
      </c>
      <c r="D2683" s="12" t="s">
        <v>711</v>
      </c>
      <c r="E2683">
        <v>1</v>
      </c>
    </row>
    <row r="2684" spans="1:5" ht="15" customHeight="1" x14ac:dyDescent="0.25">
      <c r="A2684" s="12" t="s">
        <v>3002</v>
      </c>
      <c r="B2684" s="12" t="s">
        <v>32</v>
      </c>
      <c r="C2684" s="12" t="s">
        <v>1</v>
      </c>
      <c r="D2684" s="12" t="s">
        <v>727</v>
      </c>
      <c r="E2684">
        <v>1</v>
      </c>
    </row>
    <row r="2685" spans="1:5" ht="15" customHeight="1" x14ac:dyDescent="0.25">
      <c r="A2685" s="12" t="s">
        <v>2502</v>
      </c>
      <c r="B2685" s="12" t="s">
        <v>156</v>
      </c>
      <c r="C2685" s="12" t="s">
        <v>1</v>
      </c>
      <c r="D2685" s="12" t="s">
        <v>711</v>
      </c>
      <c r="E2685">
        <v>1</v>
      </c>
    </row>
    <row r="2686" spans="1:5" ht="15" customHeight="1" x14ac:dyDescent="0.25">
      <c r="A2686" s="12" t="s">
        <v>2502</v>
      </c>
      <c r="B2686" s="12" t="s">
        <v>2698</v>
      </c>
      <c r="C2686" s="12" t="s">
        <v>2035</v>
      </c>
      <c r="D2686" s="12" t="s">
        <v>710</v>
      </c>
      <c r="E2686">
        <v>1</v>
      </c>
    </row>
    <row r="2687" spans="1:5" ht="15" customHeight="1" x14ac:dyDescent="0.25">
      <c r="A2687" s="12" t="s">
        <v>3560</v>
      </c>
      <c r="B2687" s="12" t="s">
        <v>515</v>
      </c>
      <c r="C2687" s="12" t="s">
        <v>705</v>
      </c>
      <c r="D2687" s="12" t="s">
        <v>702</v>
      </c>
      <c r="E2687">
        <v>1</v>
      </c>
    </row>
    <row r="2688" spans="1:5" ht="15" customHeight="1" x14ac:dyDescent="0.25">
      <c r="A2688" s="12" t="s">
        <v>2351</v>
      </c>
      <c r="B2688" s="12" t="s">
        <v>257</v>
      </c>
      <c r="C2688" s="12" t="s">
        <v>2035</v>
      </c>
      <c r="D2688" s="12" t="s">
        <v>846</v>
      </c>
      <c r="E2688">
        <v>1</v>
      </c>
    </row>
    <row r="2689" spans="1:5" ht="15" customHeight="1" x14ac:dyDescent="0.25">
      <c r="A2689" s="12" t="s">
        <v>2800</v>
      </c>
      <c r="B2689" s="12" t="s">
        <v>323</v>
      </c>
      <c r="C2689" s="12" t="s">
        <v>2</v>
      </c>
      <c r="D2689" s="12" t="s">
        <v>715</v>
      </c>
      <c r="E2689">
        <v>1</v>
      </c>
    </row>
    <row r="2690" spans="1:5" ht="15" customHeight="1" x14ac:dyDescent="0.25">
      <c r="A2690" s="12" t="s">
        <v>2800</v>
      </c>
      <c r="B2690" s="12" t="s">
        <v>1505</v>
      </c>
      <c r="C2690" s="12" t="s">
        <v>705</v>
      </c>
      <c r="D2690" s="12" t="s">
        <v>710</v>
      </c>
      <c r="E2690">
        <v>1</v>
      </c>
    </row>
    <row r="2691" spans="1:5" ht="15" customHeight="1" x14ac:dyDescent="0.25">
      <c r="A2691" s="12" t="s">
        <v>2597</v>
      </c>
      <c r="B2691" s="12" t="s">
        <v>2596</v>
      </c>
      <c r="C2691" s="12" t="s">
        <v>737</v>
      </c>
      <c r="D2691" s="12" t="s">
        <v>704</v>
      </c>
      <c r="E2691">
        <v>1</v>
      </c>
    </row>
    <row r="2692" spans="1:5" ht="15" customHeight="1" x14ac:dyDescent="0.25">
      <c r="A2692" s="12" t="s">
        <v>2220</v>
      </c>
      <c r="B2692" s="12" t="s">
        <v>1125</v>
      </c>
      <c r="C2692" s="12" t="s">
        <v>2035</v>
      </c>
      <c r="D2692" s="12" t="s">
        <v>702</v>
      </c>
      <c r="E2692">
        <v>1</v>
      </c>
    </row>
    <row r="2693" spans="1:5" ht="15" customHeight="1" x14ac:dyDescent="0.25">
      <c r="A2693" s="12" t="s">
        <v>690</v>
      </c>
      <c r="B2693" s="12" t="s">
        <v>3053</v>
      </c>
      <c r="C2693" s="12" t="s">
        <v>2035</v>
      </c>
      <c r="D2693" s="12" t="s">
        <v>736</v>
      </c>
      <c r="E2693">
        <v>1</v>
      </c>
    </row>
    <row r="2694" spans="1:5" ht="15" customHeight="1" x14ac:dyDescent="0.25">
      <c r="A2694" s="12" t="s">
        <v>1192</v>
      </c>
      <c r="B2694" s="12" t="s">
        <v>268</v>
      </c>
      <c r="C2694" s="12" t="s">
        <v>737</v>
      </c>
      <c r="D2694" s="12" t="s">
        <v>846</v>
      </c>
      <c r="E2694">
        <v>1</v>
      </c>
    </row>
    <row r="2695" spans="1:5" ht="15" customHeight="1" x14ac:dyDescent="0.25">
      <c r="A2695" s="12" t="s">
        <v>443</v>
      </c>
      <c r="B2695" s="12" t="s">
        <v>929</v>
      </c>
      <c r="C2695" s="12" t="s">
        <v>2</v>
      </c>
      <c r="D2695" s="12" t="s">
        <v>716</v>
      </c>
      <c r="E2695">
        <v>1</v>
      </c>
    </row>
    <row r="2696" spans="1:5" ht="15" customHeight="1" x14ac:dyDescent="0.25">
      <c r="A2696" s="12" t="s">
        <v>443</v>
      </c>
      <c r="B2696" s="12" t="s">
        <v>167</v>
      </c>
      <c r="C2696" s="12" t="s">
        <v>2035</v>
      </c>
      <c r="D2696" s="12" t="s">
        <v>706</v>
      </c>
      <c r="E2696">
        <v>1</v>
      </c>
    </row>
    <row r="2697" spans="1:5" ht="15" customHeight="1" x14ac:dyDescent="0.25">
      <c r="A2697" s="12" t="s">
        <v>3048</v>
      </c>
      <c r="B2697" s="12" t="s">
        <v>232</v>
      </c>
      <c r="C2697" s="12" t="s">
        <v>705</v>
      </c>
      <c r="D2697" s="12" t="s">
        <v>707</v>
      </c>
      <c r="E2697">
        <v>1</v>
      </c>
    </row>
    <row r="2698" spans="1:5" ht="15" customHeight="1" x14ac:dyDescent="0.25">
      <c r="A2698" s="12" t="s">
        <v>3048</v>
      </c>
      <c r="B2698" s="12" t="s">
        <v>3119</v>
      </c>
      <c r="C2698" s="12" t="s">
        <v>737</v>
      </c>
      <c r="D2698" s="12" t="s">
        <v>707</v>
      </c>
      <c r="E2698">
        <v>1</v>
      </c>
    </row>
    <row r="2699" spans="1:5" ht="15" customHeight="1" x14ac:dyDescent="0.25">
      <c r="A2699" s="12" t="s">
        <v>2574</v>
      </c>
      <c r="B2699" s="12" t="s">
        <v>173</v>
      </c>
      <c r="C2699" s="12" t="s">
        <v>705</v>
      </c>
      <c r="D2699" s="12" t="s">
        <v>724</v>
      </c>
      <c r="E2699">
        <v>1</v>
      </c>
    </row>
    <row r="2700" spans="1:5" ht="15" customHeight="1" x14ac:dyDescent="0.25">
      <c r="A2700" s="12" t="s">
        <v>3342</v>
      </c>
      <c r="B2700" s="12" t="s">
        <v>3341</v>
      </c>
      <c r="C2700" s="12" t="s">
        <v>2</v>
      </c>
      <c r="D2700" s="12" t="s">
        <v>708</v>
      </c>
      <c r="E2700">
        <v>1</v>
      </c>
    </row>
    <row r="2701" spans="1:5" ht="15" customHeight="1" x14ac:dyDescent="0.25">
      <c r="A2701" s="12" t="s">
        <v>2803</v>
      </c>
      <c r="B2701" s="12" t="s">
        <v>2802</v>
      </c>
      <c r="C2701" s="12" t="s">
        <v>1</v>
      </c>
      <c r="D2701" s="12" t="s">
        <v>710</v>
      </c>
      <c r="E2701">
        <v>1</v>
      </c>
    </row>
    <row r="2702" spans="1:5" ht="15" customHeight="1" x14ac:dyDescent="0.25">
      <c r="A2702" s="12" t="s">
        <v>3421</v>
      </c>
      <c r="B2702" s="12" t="s">
        <v>1652</v>
      </c>
      <c r="C2702" s="12" t="s">
        <v>3</v>
      </c>
      <c r="D2702" s="12" t="s">
        <v>706</v>
      </c>
      <c r="E2702">
        <v>1</v>
      </c>
    </row>
    <row r="2703" spans="1:5" ht="15" customHeight="1" x14ac:dyDescent="0.25">
      <c r="A2703" s="12" t="s">
        <v>3083</v>
      </c>
      <c r="B2703" s="12" t="s">
        <v>207</v>
      </c>
      <c r="C2703" s="12" t="s">
        <v>705</v>
      </c>
      <c r="D2703" s="12" t="s">
        <v>713</v>
      </c>
      <c r="E2703">
        <v>1</v>
      </c>
    </row>
    <row r="2704" spans="1:5" ht="15" customHeight="1" x14ac:dyDescent="0.25">
      <c r="A2704" s="12" t="s">
        <v>2870</v>
      </c>
      <c r="B2704" s="12" t="s">
        <v>2372</v>
      </c>
      <c r="C2704" s="12" t="s">
        <v>2035</v>
      </c>
      <c r="D2704" s="12" t="s">
        <v>711</v>
      </c>
      <c r="E2704">
        <v>1</v>
      </c>
    </row>
    <row r="2705" spans="1:5" ht="15" customHeight="1" x14ac:dyDescent="0.25">
      <c r="A2705" s="12" t="s">
        <v>3214</v>
      </c>
      <c r="B2705" s="12" t="s">
        <v>164</v>
      </c>
      <c r="C2705" s="12" t="s">
        <v>2</v>
      </c>
      <c r="D2705" s="12" t="s">
        <v>706</v>
      </c>
      <c r="E2705">
        <v>1</v>
      </c>
    </row>
    <row r="2706" spans="1:5" ht="15" customHeight="1" x14ac:dyDescent="0.25">
      <c r="A2706" s="12" t="s">
        <v>691</v>
      </c>
      <c r="B2706" s="12" t="s">
        <v>459</v>
      </c>
      <c r="C2706" s="12" t="s">
        <v>1</v>
      </c>
      <c r="D2706" s="12" t="s">
        <v>710</v>
      </c>
      <c r="E2706">
        <v>1</v>
      </c>
    </row>
    <row r="2707" spans="1:5" ht="15" customHeight="1" x14ac:dyDescent="0.25">
      <c r="A2707" s="12" t="s">
        <v>2269</v>
      </c>
      <c r="B2707" s="12" t="s">
        <v>972</v>
      </c>
      <c r="C2707" s="12" t="s">
        <v>2</v>
      </c>
      <c r="D2707" s="12" t="s">
        <v>703</v>
      </c>
      <c r="E2707">
        <v>1</v>
      </c>
    </row>
    <row r="2708" spans="1:5" ht="15" customHeight="1" x14ac:dyDescent="0.25">
      <c r="A2708" s="12" t="s">
        <v>2227</v>
      </c>
      <c r="B2708" s="12" t="s">
        <v>147</v>
      </c>
      <c r="C2708" s="12" t="s">
        <v>1</v>
      </c>
      <c r="D2708" s="12" t="s">
        <v>715</v>
      </c>
      <c r="E2708">
        <v>1</v>
      </c>
    </row>
    <row r="2709" spans="1:5" ht="15" customHeight="1" x14ac:dyDescent="0.25">
      <c r="A2709" s="12" t="s">
        <v>2553</v>
      </c>
      <c r="B2709" s="12" t="s">
        <v>89</v>
      </c>
      <c r="C2709" s="12" t="s">
        <v>2035</v>
      </c>
      <c r="D2709" s="12" t="s">
        <v>710</v>
      </c>
      <c r="E2709">
        <v>1</v>
      </c>
    </row>
    <row r="2710" spans="1:5" ht="15" customHeight="1" x14ac:dyDescent="0.25">
      <c r="A2710" s="12" t="s">
        <v>692</v>
      </c>
      <c r="B2710" s="12" t="s">
        <v>3132</v>
      </c>
      <c r="C2710" s="12" t="s">
        <v>3</v>
      </c>
      <c r="D2710" s="12" t="s">
        <v>723</v>
      </c>
      <c r="E2710">
        <v>1</v>
      </c>
    </row>
    <row r="2711" spans="1:5" ht="15" customHeight="1" x14ac:dyDescent="0.25">
      <c r="A2711" s="12" t="s">
        <v>2069</v>
      </c>
      <c r="B2711" s="12" t="s">
        <v>58</v>
      </c>
      <c r="C2711" s="12" t="s">
        <v>2035</v>
      </c>
      <c r="D2711" s="12" t="s">
        <v>720</v>
      </c>
      <c r="E2711">
        <v>1</v>
      </c>
    </row>
    <row r="2712" spans="1:5" ht="15" customHeight="1" x14ac:dyDescent="0.25">
      <c r="A2712" s="12" t="s">
        <v>1983</v>
      </c>
      <c r="B2712" s="12" t="s">
        <v>3334</v>
      </c>
      <c r="C2712" s="12" t="s">
        <v>737</v>
      </c>
      <c r="D2712" s="12" t="s">
        <v>720</v>
      </c>
      <c r="E2712">
        <v>1</v>
      </c>
    </row>
    <row r="2713" spans="1:5" ht="15" customHeight="1" x14ac:dyDescent="0.25">
      <c r="A2713" s="12" t="s">
        <v>1983</v>
      </c>
      <c r="B2713" s="12" t="s">
        <v>3481</v>
      </c>
      <c r="C2713" s="12" t="s">
        <v>2035</v>
      </c>
      <c r="D2713" s="12" t="s">
        <v>846</v>
      </c>
      <c r="E2713">
        <v>1</v>
      </c>
    </row>
    <row r="2714" spans="1:5" ht="15" customHeight="1" x14ac:dyDescent="0.25">
      <c r="A2714" s="12" t="s">
        <v>1983</v>
      </c>
      <c r="B2714" s="12" t="s">
        <v>661</v>
      </c>
      <c r="C2714" s="12" t="s">
        <v>2035</v>
      </c>
      <c r="D2714" s="12" t="s">
        <v>706</v>
      </c>
      <c r="E2714">
        <v>1</v>
      </c>
    </row>
    <row r="2715" spans="1:5" ht="15" customHeight="1" x14ac:dyDescent="0.25">
      <c r="A2715" s="12" t="s">
        <v>1466</v>
      </c>
      <c r="B2715" s="12" t="s">
        <v>268</v>
      </c>
      <c r="C2715" s="12" t="s">
        <v>2035</v>
      </c>
      <c r="D2715" s="12" t="s">
        <v>699</v>
      </c>
      <c r="E2715">
        <v>1</v>
      </c>
    </row>
    <row r="2716" spans="1:5" ht="15" customHeight="1" x14ac:dyDescent="0.25">
      <c r="A2716" s="12" t="s">
        <v>3111</v>
      </c>
      <c r="B2716" s="12" t="s">
        <v>3110</v>
      </c>
      <c r="C2716" s="12" t="s">
        <v>2035</v>
      </c>
      <c r="D2716" s="12" t="s">
        <v>709</v>
      </c>
      <c r="E2716">
        <v>1</v>
      </c>
    </row>
    <row r="2717" spans="1:5" ht="15" customHeight="1" x14ac:dyDescent="0.25">
      <c r="A2717" s="12" t="s">
        <v>3275</v>
      </c>
      <c r="B2717" s="12" t="s">
        <v>168</v>
      </c>
      <c r="C2717" s="12" t="s">
        <v>737</v>
      </c>
      <c r="D2717" s="12" t="s">
        <v>727</v>
      </c>
      <c r="E2717">
        <v>1</v>
      </c>
    </row>
    <row r="2718" spans="1:5" ht="15" customHeight="1" x14ac:dyDescent="0.25">
      <c r="A2718" s="12" t="s">
        <v>3284</v>
      </c>
      <c r="B2718" s="12" t="s">
        <v>593</v>
      </c>
      <c r="C2718" s="12" t="s">
        <v>705</v>
      </c>
      <c r="D2718" s="12" t="s">
        <v>707</v>
      </c>
      <c r="E2718">
        <v>1</v>
      </c>
    </row>
    <row r="2719" spans="1:5" ht="15" customHeight="1" x14ac:dyDescent="0.25">
      <c r="A2719" s="12" t="s">
        <v>2348</v>
      </c>
      <c r="B2719" s="12" t="s">
        <v>743</v>
      </c>
      <c r="C2719" s="12" t="s">
        <v>1</v>
      </c>
      <c r="D2719" s="12" t="s">
        <v>711</v>
      </c>
      <c r="E2719">
        <v>1</v>
      </c>
    </row>
    <row r="2720" spans="1:5" ht="15" customHeight="1" x14ac:dyDescent="0.25">
      <c r="A2720" s="12" t="s">
        <v>2794</v>
      </c>
      <c r="B2720" s="12" t="s">
        <v>744</v>
      </c>
      <c r="C2720" s="12" t="s">
        <v>2</v>
      </c>
      <c r="D2720" s="12" t="s">
        <v>711</v>
      </c>
      <c r="E2720">
        <v>1</v>
      </c>
    </row>
    <row r="2721" spans="1:5" ht="15" customHeight="1" x14ac:dyDescent="0.25">
      <c r="A2721" s="12" t="s">
        <v>2794</v>
      </c>
      <c r="B2721" s="12" t="s">
        <v>3191</v>
      </c>
      <c r="C2721" s="12" t="s">
        <v>2035</v>
      </c>
      <c r="D2721" s="12" t="s">
        <v>727</v>
      </c>
      <c r="E2721">
        <v>1</v>
      </c>
    </row>
    <row r="2722" spans="1:5" ht="15" customHeight="1" x14ac:dyDescent="0.25">
      <c r="A2722" s="12" t="s">
        <v>1459</v>
      </c>
      <c r="B2722" s="12" t="s">
        <v>277</v>
      </c>
      <c r="C2722" s="12" t="s">
        <v>1</v>
      </c>
      <c r="D2722" s="12" t="s">
        <v>724</v>
      </c>
      <c r="E2722">
        <v>1</v>
      </c>
    </row>
    <row r="2723" spans="1:5" ht="15" customHeight="1" x14ac:dyDescent="0.25">
      <c r="A2723" s="12" t="s">
        <v>801</v>
      </c>
      <c r="B2723" s="12" t="s">
        <v>302</v>
      </c>
      <c r="C2723" s="12" t="s">
        <v>2035</v>
      </c>
      <c r="D2723" s="12" t="s">
        <v>699</v>
      </c>
      <c r="E2723">
        <v>1</v>
      </c>
    </row>
    <row r="2724" spans="1:5" ht="15" customHeight="1" x14ac:dyDescent="0.25">
      <c r="A2724" s="12" t="s">
        <v>801</v>
      </c>
      <c r="B2724" s="12" t="s">
        <v>1634</v>
      </c>
      <c r="C2724" s="12" t="s">
        <v>734</v>
      </c>
      <c r="D2724" s="12" t="s">
        <v>733</v>
      </c>
      <c r="E2724">
        <v>1</v>
      </c>
    </row>
    <row r="2725" spans="1:5" ht="15" customHeight="1" x14ac:dyDescent="0.25">
      <c r="A2725" s="12" t="s">
        <v>801</v>
      </c>
      <c r="B2725" s="12" t="s">
        <v>188</v>
      </c>
      <c r="C2725" s="12" t="s">
        <v>2035</v>
      </c>
      <c r="D2725" s="12" t="s">
        <v>725</v>
      </c>
      <c r="E2725">
        <v>1</v>
      </c>
    </row>
    <row r="2726" spans="1:5" ht="15" customHeight="1" x14ac:dyDescent="0.25">
      <c r="A2726" s="12" t="s">
        <v>801</v>
      </c>
      <c r="B2726" s="12" t="s">
        <v>164</v>
      </c>
      <c r="C2726" s="12" t="s">
        <v>737</v>
      </c>
      <c r="D2726" s="12" t="s">
        <v>702</v>
      </c>
      <c r="E2726">
        <v>1</v>
      </c>
    </row>
    <row r="2727" spans="1:5" ht="15" customHeight="1" x14ac:dyDescent="0.25">
      <c r="A2727" s="12" t="s">
        <v>801</v>
      </c>
      <c r="B2727" s="12" t="s">
        <v>2670</v>
      </c>
      <c r="C2727" s="12" t="s">
        <v>737</v>
      </c>
      <c r="D2727" s="12" t="s">
        <v>702</v>
      </c>
      <c r="E2727">
        <v>1</v>
      </c>
    </row>
    <row r="2728" spans="1:5" ht="15" customHeight="1" x14ac:dyDescent="0.25">
      <c r="A2728" s="12" t="s">
        <v>801</v>
      </c>
      <c r="B2728" s="12" t="s">
        <v>767</v>
      </c>
      <c r="C2728" s="12" t="s">
        <v>2035</v>
      </c>
      <c r="D2728" s="12" t="s">
        <v>719</v>
      </c>
      <c r="E2728">
        <v>1</v>
      </c>
    </row>
    <row r="2729" spans="1:5" ht="15" customHeight="1" x14ac:dyDescent="0.25">
      <c r="A2729" s="12" t="s">
        <v>801</v>
      </c>
      <c r="B2729" s="12" t="s">
        <v>1546</v>
      </c>
      <c r="C2729" s="12" t="s">
        <v>2035</v>
      </c>
      <c r="D2729" s="12" t="s">
        <v>723</v>
      </c>
      <c r="E2729">
        <v>1</v>
      </c>
    </row>
    <row r="2730" spans="1:5" ht="15" customHeight="1" x14ac:dyDescent="0.25">
      <c r="A2730" s="12" t="s">
        <v>801</v>
      </c>
      <c r="B2730" s="12" t="s">
        <v>169</v>
      </c>
      <c r="C2730" s="12" t="s">
        <v>2035</v>
      </c>
      <c r="D2730" s="12" t="s">
        <v>727</v>
      </c>
      <c r="E2730">
        <v>1</v>
      </c>
    </row>
    <row r="2731" spans="1:5" ht="15" customHeight="1" x14ac:dyDescent="0.25">
      <c r="A2731" s="12" t="s">
        <v>801</v>
      </c>
      <c r="B2731" s="12" t="s">
        <v>255</v>
      </c>
      <c r="C2731" s="12" t="s">
        <v>705</v>
      </c>
      <c r="D2731" s="12" t="s">
        <v>708</v>
      </c>
      <c r="E2731">
        <v>1</v>
      </c>
    </row>
    <row r="2732" spans="1:5" ht="15" customHeight="1" x14ac:dyDescent="0.25">
      <c r="A2732" s="12" t="s">
        <v>66</v>
      </c>
      <c r="B2732" s="12" t="s">
        <v>27</v>
      </c>
      <c r="C2732" s="12" t="s">
        <v>705</v>
      </c>
      <c r="D2732" s="12" t="s">
        <v>717</v>
      </c>
      <c r="E2732">
        <v>1</v>
      </c>
    </row>
    <row r="2733" spans="1:5" ht="15" customHeight="1" x14ac:dyDescent="0.25">
      <c r="A2733" s="12" t="s">
        <v>66</v>
      </c>
      <c r="B2733" s="12" t="s">
        <v>277</v>
      </c>
      <c r="C2733" s="12" t="s">
        <v>705</v>
      </c>
      <c r="D2733" s="12" t="s">
        <v>721</v>
      </c>
      <c r="E2733">
        <v>1</v>
      </c>
    </row>
    <row r="2734" spans="1:5" ht="15" customHeight="1" x14ac:dyDescent="0.25">
      <c r="A2734" s="12" t="s">
        <v>66</v>
      </c>
      <c r="B2734" s="12" t="s">
        <v>441</v>
      </c>
      <c r="C2734" s="12" t="s">
        <v>705</v>
      </c>
      <c r="D2734" s="12" t="s">
        <v>706</v>
      </c>
      <c r="E2734">
        <v>1</v>
      </c>
    </row>
    <row r="2735" spans="1:5" ht="15" customHeight="1" x14ac:dyDescent="0.25">
      <c r="A2735" s="12" t="s">
        <v>66</v>
      </c>
      <c r="B2735" s="12" t="s">
        <v>2258</v>
      </c>
      <c r="C2735" s="12" t="s">
        <v>2035</v>
      </c>
      <c r="D2735" s="12" t="s">
        <v>716</v>
      </c>
      <c r="E2735">
        <v>1</v>
      </c>
    </row>
    <row r="2736" spans="1:5" ht="15" customHeight="1" x14ac:dyDescent="0.25">
      <c r="A2736" s="12" t="s">
        <v>66</v>
      </c>
      <c r="B2736" s="12" t="s">
        <v>87</v>
      </c>
      <c r="C2736" s="12" t="s">
        <v>737</v>
      </c>
      <c r="D2736" s="12" t="s">
        <v>712</v>
      </c>
      <c r="E2736">
        <v>1</v>
      </c>
    </row>
    <row r="2737" spans="1:5" ht="15" customHeight="1" x14ac:dyDescent="0.25">
      <c r="A2737" s="12" t="s">
        <v>66</v>
      </c>
      <c r="B2737" s="12" t="s">
        <v>2829</v>
      </c>
      <c r="C2737" s="12" t="s">
        <v>3</v>
      </c>
      <c r="D2737" s="12" t="s">
        <v>723</v>
      </c>
      <c r="E2737">
        <v>1</v>
      </c>
    </row>
    <row r="2738" spans="1:5" ht="15" customHeight="1" x14ac:dyDescent="0.25">
      <c r="A2738" s="12" t="s">
        <v>66</v>
      </c>
      <c r="B2738" s="12" t="s">
        <v>2654</v>
      </c>
      <c r="C2738" s="12" t="s">
        <v>705</v>
      </c>
      <c r="D2738" s="12" t="s">
        <v>723</v>
      </c>
      <c r="E2738">
        <v>1</v>
      </c>
    </row>
    <row r="2739" spans="1:5" ht="15" customHeight="1" x14ac:dyDescent="0.25">
      <c r="A2739" s="12" t="s">
        <v>66</v>
      </c>
      <c r="B2739" s="12" t="s">
        <v>422</v>
      </c>
      <c r="C2739" s="12" t="s">
        <v>2035</v>
      </c>
      <c r="D2739" s="12" t="s">
        <v>703</v>
      </c>
      <c r="E2739">
        <v>1</v>
      </c>
    </row>
    <row r="2740" spans="1:5" ht="15" customHeight="1" x14ac:dyDescent="0.25">
      <c r="A2740" s="12" t="s">
        <v>66</v>
      </c>
      <c r="B2740" s="12" t="s">
        <v>982</v>
      </c>
      <c r="C2740" s="12" t="s">
        <v>2</v>
      </c>
      <c r="D2740" s="12" t="s">
        <v>709</v>
      </c>
      <c r="E2740">
        <v>1</v>
      </c>
    </row>
    <row r="2741" spans="1:5" ht="15" customHeight="1" x14ac:dyDescent="0.25">
      <c r="A2741" s="12" t="s">
        <v>66</v>
      </c>
      <c r="B2741" s="12" t="s">
        <v>257</v>
      </c>
      <c r="C2741" s="12" t="s">
        <v>2035</v>
      </c>
      <c r="D2741" s="12" t="s">
        <v>704</v>
      </c>
      <c r="E2741">
        <v>1</v>
      </c>
    </row>
    <row r="2742" spans="1:5" ht="15" customHeight="1" x14ac:dyDescent="0.25">
      <c r="A2742" s="12" t="s">
        <v>66</v>
      </c>
      <c r="B2742" s="12" t="s">
        <v>58</v>
      </c>
      <c r="C2742" s="12" t="s">
        <v>2</v>
      </c>
      <c r="D2742" s="12" t="s">
        <v>715</v>
      </c>
      <c r="E2742">
        <v>1</v>
      </c>
    </row>
    <row r="2743" spans="1:5" ht="15" customHeight="1" x14ac:dyDescent="0.25">
      <c r="A2743" s="12" t="s">
        <v>66</v>
      </c>
      <c r="B2743" s="12" t="s">
        <v>211</v>
      </c>
      <c r="C2743" s="12" t="s">
        <v>737</v>
      </c>
      <c r="D2743" s="12" t="s">
        <v>846</v>
      </c>
      <c r="E2743">
        <v>1</v>
      </c>
    </row>
    <row r="2744" spans="1:5" ht="15" customHeight="1" x14ac:dyDescent="0.25">
      <c r="A2744" s="12" t="s">
        <v>66</v>
      </c>
      <c r="B2744" s="12" t="s">
        <v>1634</v>
      </c>
      <c r="C2744" s="12" t="s">
        <v>2035</v>
      </c>
      <c r="D2744" s="12" t="s">
        <v>720</v>
      </c>
      <c r="E2744">
        <v>1</v>
      </c>
    </row>
    <row r="2745" spans="1:5" ht="15" customHeight="1" x14ac:dyDescent="0.25">
      <c r="A2745" s="12" t="s">
        <v>2451</v>
      </c>
      <c r="B2745" s="12" t="s">
        <v>230</v>
      </c>
      <c r="C2745" s="12" t="s">
        <v>2</v>
      </c>
      <c r="D2745" s="12" t="s">
        <v>727</v>
      </c>
      <c r="E2745">
        <v>1</v>
      </c>
    </row>
    <row r="2746" spans="1:5" ht="15" customHeight="1" x14ac:dyDescent="0.25">
      <c r="A2746" s="12" t="s">
        <v>2293</v>
      </c>
      <c r="B2746" s="12" t="s">
        <v>164</v>
      </c>
      <c r="C2746" s="12" t="s">
        <v>705</v>
      </c>
      <c r="D2746" s="12" t="s">
        <v>701</v>
      </c>
      <c r="E2746">
        <v>1</v>
      </c>
    </row>
    <row r="2747" spans="1:5" ht="15" customHeight="1" x14ac:dyDescent="0.25">
      <c r="A2747" s="12" t="s">
        <v>2755</v>
      </c>
      <c r="B2747" s="12" t="s">
        <v>2754</v>
      </c>
      <c r="C2747" s="12" t="s">
        <v>705</v>
      </c>
      <c r="D2747" s="12" t="s">
        <v>702</v>
      </c>
      <c r="E2747">
        <v>1</v>
      </c>
    </row>
    <row r="2748" spans="1:5" ht="15" customHeight="1" x14ac:dyDescent="0.25">
      <c r="A2748" s="12" t="s">
        <v>3316</v>
      </c>
      <c r="B2748" s="12" t="s">
        <v>1114</v>
      </c>
      <c r="C2748" s="12" t="s">
        <v>3</v>
      </c>
      <c r="D2748" s="12" t="s">
        <v>709</v>
      </c>
      <c r="E2748">
        <v>1</v>
      </c>
    </row>
    <row r="2749" spans="1:5" ht="15" customHeight="1" x14ac:dyDescent="0.25">
      <c r="A2749" s="12" t="s">
        <v>3155</v>
      </c>
      <c r="B2749" s="12" t="s">
        <v>1505</v>
      </c>
      <c r="C2749" s="12" t="s">
        <v>705</v>
      </c>
      <c r="D2749" s="12" t="s">
        <v>712</v>
      </c>
      <c r="E2749">
        <v>1</v>
      </c>
    </row>
    <row r="2750" spans="1:5" ht="15" customHeight="1" x14ac:dyDescent="0.25">
      <c r="A2750" s="12" t="s">
        <v>3155</v>
      </c>
      <c r="B2750" s="12" t="s">
        <v>140</v>
      </c>
      <c r="C2750" s="12" t="s">
        <v>3</v>
      </c>
      <c r="D2750" s="12" t="s">
        <v>713</v>
      </c>
      <c r="E2750">
        <v>1</v>
      </c>
    </row>
    <row r="2751" spans="1:5" ht="15" customHeight="1" x14ac:dyDescent="0.25">
      <c r="A2751" s="12" t="s">
        <v>2264</v>
      </c>
      <c r="B2751" s="12" t="s">
        <v>2263</v>
      </c>
      <c r="C2751" s="12" t="s">
        <v>2035</v>
      </c>
      <c r="D2751" s="12" t="s">
        <v>736</v>
      </c>
      <c r="E2751">
        <v>1</v>
      </c>
    </row>
    <row r="2752" spans="1:5" ht="15" customHeight="1" x14ac:dyDescent="0.25">
      <c r="A2752" s="12" t="s">
        <v>3152</v>
      </c>
      <c r="B2752" s="12" t="s">
        <v>222</v>
      </c>
      <c r="C2752" s="12" t="s">
        <v>2035</v>
      </c>
      <c r="D2752" s="12" t="s">
        <v>717</v>
      </c>
      <c r="E2752">
        <v>1</v>
      </c>
    </row>
    <row r="2753" spans="1:5" ht="15" customHeight="1" x14ac:dyDescent="0.25">
      <c r="A2753" s="12" t="s">
        <v>3260</v>
      </c>
      <c r="B2753" s="12" t="s">
        <v>259</v>
      </c>
      <c r="C2753" s="12" t="s">
        <v>737</v>
      </c>
      <c r="D2753" s="12" t="s">
        <v>846</v>
      </c>
      <c r="E2753">
        <v>1</v>
      </c>
    </row>
    <row r="2754" spans="1:5" ht="15" customHeight="1" x14ac:dyDescent="0.25">
      <c r="A2754" s="12" t="s">
        <v>3383</v>
      </c>
      <c r="B2754" s="12" t="s">
        <v>3382</v>
      </c>
      <c r="C2754" s="12" t="s">
        <v>1</v>
      </c>
      <c r="D2754" s="12" t="s">
        <v>710</v>
      </c>
      <c r="E2754">
        <v>1</v>
      </c>
    </row>
    <row r="2755" spans="1:5" ht="15" customHeight="1" x14ac:dyDescent="0.25">
      <c r="A2755" s="12" t="s">
        <v>3217</v>
      </c>
      <c r="B2755" s="12" t="s">
        <v>173</v>
      </c>
      <c r="C2755" s="12" t="s">
        <v>1</v>
      </c>
      <c r="D2755" s="12" t="s">
        <v>701</v>
      </c>
      <c r="E2755">
        <v>1</v>
      </c>
    </row>
    <row r="2756" spans="1:5" ht="15" customHeight="1" x14ac:dyDescent="0.25">
      <c r="A2756" s="12" t="s">
        <v>1152</v>
      </c>
      <c r="B2756" s="12" t="s">
        <v>2821</v>
      </c>
      <c r="C2756" s="12" t="s">
        <v>2</v>
      </c>
      <c r="D2756" s="12" t="s">
        <v>699</v>
      </c>
      <c r="E2756">
        <v>1</v>
      </c>
    </row>
    <row r="2757" spans="1:5" ht="15" customHeight="1" x14ac:dyDescent="0.25">
      <c r="A2757" s="12" t="s">
        <v>1152</v>
      </c>
      <c r="B2757" s="12" t="s">
        <v>439</v>
      </c>
      <c r="C2757" s="12" t="s">
        <v>737</v>
      </c>
      <c r="D2757" s="12" t="s">
        <v>706</v>
      </c>
      <c r="E2757">
        <v>1</v>
      </c>
    </row>
    <row r="2758" spans="1:5" ht="15" customHeight="1" x14ac:dyDescent="0.25">
      <c r="A2758" s="12" t="s">
        <v>447</v>
      </c>
      <c r="B2758" s="12" t="s">
        <v>240</v>
      </c>
      <c r="C2758" s="12" t="s">
        <v>3</v>
      </c>
      <c r="D2758" s="12" t="s">
        <v>708</v>
      </c>
      <c r="E2758">
        <v>1</v>
      </c>
    </row>
    <row r="2759" spans="1:5" ht="15" customHeight="1" x14ac:dyDescent="0.25">
      <c r="A2759" s="12" t="s">
        <v>2527</v>
      </c>
      <c r="B2759" s="12" t="s">
        <v>935</v>
      </c>
      <c r="C2759" s="12" t="s">
        <v>2035</v>
      </c>
      <c r="D2759" s="12" t="s">
        <v>713</v>
      </c>
      <c r="E2759">
        <v>1</v>
      </c>
    </row>
    <row r="2760" spans="1:5" ht="15" customHeight="1" x14ac:dyDescent="0.25">
      <c r="A2760" s="12" t="s">
        <v>2952</v>
      </c>
      <c r="B2760" s="12" t="s">
        <v>2951</v>
      </c>
      <c r="C2760" s="12" t="s">
        <v>2035</v>
      </c>
      <c r="D2760" s="12" t="s">
        <v>733</v>
      </c>
      <c r="E2760">
        <v>1</v>
      </c>
    </row>
    <row r="2761" spans="1:5" ht="15" customHeight="1" x14ac:dyDescent="0.25">
      <c r="A2761" s="12" t="s">
        <v>2417</v>
      </c>
      <c r="B2761" s="12" t="s">
        <v>2416</v>
      </c>
      <c r="C2761" s="12" t="s">
        <v>705</v>
      </c>
      <c r="D2761" s="12" t="s">
        <v>718</v>
      </c>
      <c r="E2761">
        <v>1</v>
      </c>
    </row>
    <row r="2762" spans="1:5" ht="15" customHeight="1" x14ac:dyDescent="0.25">
      <c r="A2762" s="12" t="s">
        <v>2572</v>
      </c>
      <c r="B2762" s="12" t="s">
        <v>84</v>
      </c>
      <c r="C2762" s="12" t="s">
        <v>1</v>
      </c>
      <c r="D2762" s="12" t="s">
        <v>736</v>
      </c>
      <c r="E2762">
        <v>1</v>
      </c>
    </row>
    <row r="2763" spans="1:5" ht="15" customHeight="1" x14ac:dyDescent="0.25">
      <c r="A2763" s="12" t="s">
        <v>2000</v>
      </c>
      <c r="B2763" s="12" t="s">
        <v>185</v>
      </c>
      <c r="C2763" s="12" t="s">
        <v>2</v>
      </c>
      <c r="D2763" s="12" t="s">
        <v>718</v>
      </c>
      <c r="E2763">
        <v>1</v>
      </c>
    </row>
    <row r="2764" spans="1:5" ht="15" customHeight="1" x14ac:dyDescent="0.25">
      <c r="A2764" s="12" t="s">
        <v>3055</v>
      </c>
      <c r="B2764" s="12" t="s">
        <v>72</v>
      </c>
      <c r="C2764" s="12" t="s">
        <v>2035</v>
      </c>
      <c r="D2764" s="12" t="s">
        <v>724</v>
      </c>
      <c r="E2764">
        <v>1</v>
      </c>
    </row>
    <row r="2765" spans="1:5" ht="15" customHeight="1" x14ac:dyDescent="0.25">
      <c r="A2765" s="12" t="s">
        <v>3019</v>
      </c>
      <c r="B2765" s="12" t="s">
        <v>168</v>
      </c>
      <c r="C2765" s="12" t="s">
        <v>2035</v>
      </c>
      <c r="D2765" s="12" t="s">
        <v>718</v>
      </c>
      <c r="E2765">
        <v>1</v>
      </c>
    </row>
    <row r="2766" spans="1:5" ht="15" customHeight="1" x14ac:dyDescent="0.25">
      <c r="A2766" s="12" t="s">
        <v>448</v>
      </c>
      <c r="B2766" s="12" t="s">
        <v>138</v>
      </c>
      <c r="C2766" s="12" t="s">
        <v>705</v>
      </c>
      <c r="D2766" s="12" t="s">
        <v>702</v>
      </c>
      <c r="E2766">
        <v>1</v>
      </c>
    </row>
    <row r="2767" spans="1:5" ht="15" customHeight="1" x14ac:dyDescent="0.25">
      <c r="A2767" s="12" t="s">
        <v>448</v>
      </c>
      <c r="B2767" s="12" t="s">
        <v>479</v>
      </c>
      <c r="C2767" s="12" t="s">
        <v>2035</v>
      </c>
      <c r="D2767" s="12" t="s">
        <v>715</v>
      </c>
      <c r="E2767">
        <v>1</v>
      </c>
    </row>
    <row r="2768" spans="1:5" ht="15" customHeight="1" x14ac:dyDescent="0.25">
      <c r="A2768" s="12" t="s">
        <v>448</v>
      </c>
      <c r="B2768" s="12" t="s">
        <v>1579</v>
      </c>
      <c r="C2768" s="12" t="s">
        <v>2035</v>
      </c>
      <c r="D2768" s="12" t="s">
        <v>716</v>
      </c>
      <c r="E2768">
        <v>1</v>
      </c>
    </row>
    <row r="2769" spans="1:5" ht="15" customHeight="1" x14ac:dyDescent="0.25">
      <c r="A2769" s="12" t="s">
        <v>448</v>
      </c>
      <c r="B2769" s="12" t="s">
        <v>89</v>
      </c>
      <c r="C2769" s="12" t="s">
        <v>737</v>
      </c>
      <c r="D2769" s="12" t="s">
        <v>707</v>
      </c>
      <c r="E2769">
        <v>1</v>
      </c>
    </row>
    <row r="2770" spans="1:5" ht="15" customHeight="1" x14ac:dyDescent="0.25">
      <c r="A2770" s="12" t="s">
        <v>3037</v>
      </c>
      <c r="B2770" s="12" t="s">
        <v>70</v>
      </c>
      <c r="C2770" s="12" t="s">
        <v>1</v>
      </c>
      <c r="D2770" s="12" t="s">
        <v>706</v>
      </c>
      <c r="E2770">
        <v>1</v>
      </c>
    </row>
    <row r="2771" spans="1:5" ht="15" customHeight="1" x14ac:dyDescent="0.25">
      <c r="A2771" s="12" t="s">
        <v>2973</v>
      </c>
      <c r="B2771" s="12" t="s">
        <v>257</v>
      </c>
      <c r="C2771" s="12" t="s">
        <v>705</v>
      </c>
      <c r="D2771" s="12" t="s">
        <v>711</v>
      </c>
      <c r="E2771">
        <v>1</v>
      </c>
    </row>
    <row r="2772" spans="1:5" ht="15" customHeight="1" x14ac:dyDescent="0.25">
      <c r="A2772" s="12" t="s">
        <v>3498</v>
      </c>
      <c r="B2772" s="12" t="s">
        <v>196</v>
      </c>
      <c r="C2772" s="12" t="s">
        <v>737</v>
      </c>
      <c r="D2772" s="12" t="s">
        <v>702</v>
      </c>
      <c r="E2772">
        <v>1</v>
      </c>
    </row>
    <row r="2773" spans="1:5" ht="15" customHeight="1" x14ac:dyDescent="0.25">
      <c r="A2773" s="12" t="s">
        <v>3259</v>
      </c>
      <c r="B2773" s="12" t="s">
        <v>41</v>
      </c>
      <c r="C2773" s="12" t="s">
        <v>2</v>
      </c>
      <c r="D2773" s="12" t="s">
        <v>702</v>
      </c>
      <c r="E2773">
        <v>1</v>
      </c>
    </row>
    <row r="2774" spans="1:5" ht="15" customHeight="1" x14ac:dyDescent="0.25">
      <c r="A2774" s="12" t="s">
        <v>3259</v>
      </c>
      <c r="B2774" s="12" t="s">
        <v>32</v>
      </c>
      <c r="C2774" s="12" t="s">
        <v>705</v>
      </c>
      <c r="D2774" s="12" t="s">
        <v>707</v>
      </c>
      <c r="E2774">
        <v>1</v>
      </c>
    </row>
    <row r="2775" spans="1:5" ht="15" customHeight="1" x14ac:dyDescent="0.25">
      <c r="A2775" s="12" t="s">
        <v>3120</v>
      </c>
      <c r="B2775" s="12" t="s">
        <v>43</v>
      </c>
      <c r="C2775" s="12" t="s">
        <v>2035</v>
      </c>
      <c r="D2775" s="12" t="s">
        <v>711</v>
      </c>
      <c r="E2775">
        <v>1</v>
      </c>
    </row>
    <row r="2776" spans="1:5" ht="15" customHeight="1" x14ac:dyDescent="0.25">
      <c r="A2776" s="12" t="s">
        <v>1454</v>
      </c>
      <c r="B2776" s="12" t="s">
        <v>203</v>
      </c>
      <c r="C2776" s="12" t="s">
        <v>2035</v>
      </c>
      <c r="D2776" s="12" t="s">
        <v>706</v>
      </c>
      <c r="E2776">
        <v>1</v>
      </c>
    </row>
    <row r="2777" spans="1:5" ht="15" customHeight="1" x14ac:dyDescent="0.25">
      <c r="A2777" s="12" t="s">
        <v>449</v>
      </c>
      <c r="B2777" s="12" t="s">
        <v>240</v>
      </c>
      <c r="C2777" s="12" t="s">
        <v>2035</v>
      </c>
      <c r="D2777" s="12" t="s">
        <v>702</v>
      </c>
      <c r="E2777">
        <v>1</v>
      </c>
    </row>
    <row r="2778" spans="1:5" ht="15" customHeight="1" x14ac:dyDescent="0.25">
      <c r="A2778" s="12" t="s">
        <v>449</v>
      </c>
      <c r="B2778" s="12" t="s">
        <v>2876</v>
      </c>
      <c r="C2778" s="12" t="s">
        <v>2</v>
      </c>
      <c r="D2778" s="12" t="s">
        <v>716</v>
      </c>
      <c r="E2778">
        <v>1</v>
      </c>
    </row>
    <row r="2779" spans="1:5" ht="15" customHeight="1" x14ac:dyDescent="0.25">
      <c r="A2779" s="12" t="s">
        <v>2329</v>
      </c>
      <c r="B2779" s="12" t="s">
        <v>30</v>
      </c>
      <c r="C2779" s="12" t="s">
        <v>1</v>
      </c>
      <c r="D2779" s="12" t="s">
        <v>711</v>
      </c>
      <c r="E2779">
        <v>1</v>
      </c>
    </row>
    <row r="2780" spans="1:5" ht="15" customHeight="1" x14ac:dyDescent="0.25">
      <c r="A2780" s="12" t="s">
        <v>3331</v>
      </c>
      <c r="B2780" s="12" t="s">
        <v>3330</v>
      </c>
      <c r="C2780" s="12" t="s">
        <v>737</v>
      </c>
      <c r="D2780" s="12" t="s">
        <v>712</v>
      </c>
      <c r="E2780">
        <v>1</v>
      </c>
    </row>
    <row r="2781" spans="1:5" ht="15" customHeight="1" x14ac:dyDescent="0.25">
      <c r="A2781" s="12" t="s">
        <v>2345</v>
      </c>
      <c r="B2781" s="12" t="s">
        <v>2344</v>
      </c>
      <c r="C2781" s="12" t="s">
        <v>705</v>
      </c>
      <c r="D2781" s="12" t="s">
        <v>701</v>
      </c>
      <c r="E2781">
        <v>1</v>
      </c>
    </row>
    <row r="2782" spans="1:5" ht="15" customHeight="1" x14ac:dyDescent="0.25">
      <c r="A2782" s="12" t="s">
        <v>2764</v>
      </c>
      <c r="B2782" s="12" t="s">
        <v>138</v>
      </c>
      <c r="C2782" s="12" t="s">
        <v>705</v>
      </c>
      <c r="D2782" s="12" t="s">
        <v>712</v>
      </c>
      <c r="E2782">
        <v>1</v>
      </c>
    </row>
    <row r="2783" spans="1:5" ht="15" customHeight="1" x14ac:dyDescent="0.25">
      <c r="A2783" s="12" t="s">
        <v>2242</v>
      </c>
      <c r="B2783" s="12" t="s">
        <v>631</v>
      </c>
      <c r="C2783" s="12" t="s">
        <v>2035</v>
      </c>
      <c r="D2783" s="12" t="s">
        <v>716</v>
      </c>
      <c r="E2783">
        <v>1</v>
      </c>
    </row>
    <row r="2784" spans="1:5" ht="15" customHeight="1" x14ac:dyDescent="0.25">
      <c r="A2784" s="12" t="s">
        <v>2242</v>
      </c>
      <c r="B2784" s="12" t="s">
        <v>2311</v>
      </c>
      <c r="C2784" s="12" t="s">
        <v>705</v>
      </c>
      <c r="D2784" s="12" t="s">
        <v>721</v>
      </c>
      <c r="E2784">
        <v>1</v>
      </c>
    </row>
    <row r="2785" spans="1:5" ht="15" customHeight="1" x14ac:dyDescent="0.25">
      <c r="A2785" s="12" t="s">
        <v>2242</v>
      </c>
      <c r="B2785" s="12" t="s">
        <v>34</v>
      </c>
      <c r="C2785" s="12" t="s">
        <v>2035</v>
      </c>
      <c r="D2785" s="12" t="s">
        <v>721</v>
      </c>
      <c r="E2785">
        <v>1</v>
      </c>
    </row>
    <row r="2786" spans="1:5" ht="15" customHeight="1" x14ac:dyDescent="0.25">
      <c r="A2786" s="12" t="s">
        <v>3380</v>
      </c>
      <c r="B2786" s="12" t="s">
        <v>491</v>
      </c>
      <c r="C2786" s="12" t="s">
        <v>705</v>
      </c>
      <c r="D2786" s="12" t="s">
        <v>707</v>
      </c>
      <c r="E2786">
        <v>1</v>
      </c>
    </row>
    <row r="2787" spans="1:5" ht="15" customHeight="1" x14ac:dyDescent="0.25">
      <c r="A2787" s="12" t="s">
        <v>2409</v>
      </c>
      <c r="B2787" s="12" t="s">
        <v>64</v>
      </c>
      <c r="C2787" s="12" t="s">
        <v>737</v>
      </c>
      <c r="D2787" s="12" t="s">
        <v>713</v>
      </c>
      <c r="E2787">
        <v>1</v>
      </c>
    </row>
    <row r="2788" spans="1:5" ht="15" customHeight="1" x14ac:dyDescent="0.25">
      <c r="A2788" s="12" t="s">
        <v>2164</v>
      </c>
      <c r="B2788" s="12" t="s">
        <v>547</v>
      </c>
      <c r="C2788" s="12" t="s">
        <v>2035</v>
      </c>
      <c r="D2788" s="12" t="s">
        <v>723</v>
      </c>
      <c r="E2788">
        <v>1</v>
      </c>
    </row>
    <row r="2789" spans="1:5" ht="15" customHeight="1" x14ac:dyDescent="0.25">
      <c r="A2789" s="12" t="s">
        <v>2735</v>
      </c>
      <c r="B2789" s="12" t="s">
        <v>437</v>
      </c>
      <c r="C2789" s="12" t="s">
        <v>705</v>
      </c>
      <c r="D2789" s="12" t="s">
        <v>715</v>
      </c>
      <c r="E2789">
        <v>1</v>
      </c>
    </row>
    <row r="2790" spans="1:5" ht="15" customHeight="1" x14ac:dyDescent="0.25">
      <c r="A2790" s="12" t="s">
        <v>2686</v>
      </c>
      <c r="B2790" s="12" t="s">
        <v>291</v>
      </c>
      <c r="C2790" s="12" t="s">
        <v>2035</v>
      </c>
      <c r="D2790" s="12" t="s">
        <v>703</v>
      </c>
      <c r="E2790">
        <v>1</v>
      </c>
    </row>
    <row r="2791" spans="1:5" ht="15" customHeight="1" x14ac:dyDescent="0.25">
      <c r="A2791" s="12" t="s">
        <v>451</v>
      </c>
      <c r="B2791" s="12" t="s">
        <v>2514</v>
      </c>
      <c r="C2791" s="12" t="s">
        <v>1</v>
      </c>
      <c r="D2791" s="12" t="s">
        <v>704</v>
      </c>
      <c r="E2791">
        <v>1</v>
      </c>
    </row>
    <row r="2792" spans="1:5" ht="15" customHeight="1" x14ac:dyDescent="0.25">
      <c r="A2792" s="12" t="s">
        <v>2672</v>
      </c>
      <c r="B2792" s="12" t="s">
        <v>43</v>
      </c>
      <c r="C2792" s="12" t="s">
        <v>1</v>
      </c>
      <c r="D2792" s="12" t="s">
        <v>706</v>
      </c>
      <c r="E2792">
        <v>1</v>
      </c>
    </row>
    <row r="2793" spans="1:5" ht="15" customHeight="1" x14ac:dyDescent="0.25">
      <c r="A2793" s="12" t="s">
        <v>2808</v>
      </c>
      <c r="B2793" s="12" t="s">
        <v>178</v>
      </c>
      <c r="C2793" s="12" t="s">
        <v>1</v>
      </c>
      <c r="D2793" s="12" t="s">
        <v>719</v>
      </c>
      <c r="E2793">
        <v>1</v>
      </c>
    </row>
  </sheetData>
  <sortState ref="A2:E2793">
    <sortCondition descending="1" ref="E1"/>
  </sortState>
  <pageMargins left="0.7" right="0.7" top="0.75" bottom="0.75" header="0.3" footer="0.3"/>
  <pageSetup orientation="portrait" r:id="rId1"/>
  <webPublishItems count="18">
    <webPublishItem id="30843" divId="PlayerPrices2012_30843" sourceType="sheet" destinationFile="C:\Users\Main\Downloads\PlayerPrices2016\SecondBase.htm" title="SecondBase"/>
    <webPublishItem id="7352" divId="PlayerPrices2016_7352" sourceType="range" sourceRef="A1:D1" destinationFile="C:\Users\Mike\Desktop\wfbl\ThirdBase.htm" title="Third Base"/>
    <webPublishItem id="10442" divId="PlayerPrices2016_10442" sourceType="range" sourceRef="A1:D1" destinationFile="C:\Users\Mike\Desktop\wfbl\DesignatedHitters.htm" title="Designated Hitters"/>
    <webPublishItem id="14895" divId="PlayerPrices2016_14895" sourceType="range" sourceRef="A1:D2" destinationFile="C:\Users\Mike\Desktop\wfbl\Shortstops.htm" title="Shortstops"/>
    <webPublishItem id="31934" divId="PlayerPrices2016_31934" sourceType="range" sourceRef="A1:D4" destinationFile="C:\Users\Mike\Desktop\wfbl\FirstBase.htm" title="First Base"/>
    <webPublishItem id="31388" divId="PlayerPrices2016_31388" sourceType="range" sourceRef="A1:D11" destinationFile="C:\Users\Mike\Desktop\wfbl\Outfielders.htm" title="Outfielders"/>
    <webPublishItem id="25005" divId="PlayerPrices2016_25005" sourceType="range" sourceRef="A1:D12" destinationFile="C:\Users\Main\Downloads\Outfielders.html" title="Outfielders"/>
    <webPublishItem id="2524" divId="PlayerPrices2016_2524" sourceType="range" sourceRef="A1:D13" destinationFile="C:\Users\Main\Downloads\Outfielders.htm" title="Outfielders"/>
    <webPublishItem id="8256" divId="PlayerPrices2016_8256" sourceType="range" sourceRef="A1:D15" destinationFile="C:\Users\Mike\Desktop\wfbl\Catchers.htm" title="Catchers"/>
    <webPublishItem id="8259" divId="PlayerPrices2015_8259" sourceType="range" sourceRef="A1:D63" destinationFile="C:\Users\Mike\Desktop\wfbl\HittersByValue.htm" title="Hitters By Value"/>
    <webPublishItem id="18283" divId="PlayerPrices2015_18283" sourceType="range" sourceRef="A1:D67" destinationFile="C:\Users\Mike\Desktop\wfbl\Shortstops.htm" title="Shortstops"/>
    <webPublishItem id="29311" divId="PlayerPrices2015_29311" sourceType="range" sourceRef="A1:D69" destinationFile="C:\Users\Mike\Desktop\wfbl\HittersByValue.htm" title="Hitters By Value"/>
    <webPublishItem id="16735" divId="PlayerPrices2016_16735" sourceType="range" sourceRef="A1:D54" destinationFile="C:\Users\Main\Downloads\PlayerPrices2016\Outfielders.htm" title="Outfielders"/>
    <webPublishItem id="14744" divId="PlayerPrices2016_14744" sourceType="range" sourceRef="A1:D63" destinationFile="C:\Users\Main\Downloads\PlayerPrices2016\ThirdBase.htm" title="Third Base"/>
    <webPublishItem id="9265" divId="PlayerPrices2016_9265" sourceType="range" sourceRef="A1:D64" destinationFile="C:\Users\Main\Downloads\PlayerPrices2016\FirstBase.htm" title="First Base"/>
    <webPublishItem id="25143" divId="PlayerPrices2016_25143" sourceType="range" sourceRef="A1:D67" destinationFile="C:\Users\Main\Downloads\PlayerPrices2016\PitchersByName.htm" title="PitchersByName"/>
    <webPublishItem id="4277" divId="PlayerPrices2016_4277" sourceType="range" sourceRef="A1:D72" destinationFile="C:\Users\Main\Downloads\PlayerPrices2016\HittersByName.htm" title="Hitters By Name"/>
    <webPublishItem id="27846" divId="PlayerPrices2017_27846" sourceType="range" sourceRef="A1:E1048576" destinationFile="C:\Users\jrudd\Desktop\wfbl\Shortstops.htm" title="Shortstops"/>
  </webPublishItem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89"/>
  <sheetViews>
    <sheetView workbookViewId="0">
      <selection activeCell="E4" sqref="E4"/>
    </sheetView>
  </sheetViews>
  <sheetFormatPr defaultRowHeight="15" customHeight="1" x14ac:dyDescent="0.25"/>
  <cols>
    <col min="1" max="1" width="14.140625" style="24" customWidth="1"/>
    <col min="2" max="2" width="14.5703125" style="24" customWidth="1"/>
    <col min="3" max="4" width="9.140625" style="24"/>
  </cols>
  <sheetData>
    <row r="1" spans="1:5" ht="15" customHeight="1" x14ac:dyDescent="0.25">
      <c r="A1" s="19" t="s">
        <v>22</v>
      </c>
      <c r="B1" s="19" t="s">
        <v>23</v>
      </c>
      <c r="C1" s="19" t="s">
        <v>730</v>
      </c>
      <c r="D1" s="19" t="s">
        <v>0</v>
      </c>
      <c r="E1" s="19" t="s">
        <v>843</v>
      </c>
    </row>
    <row r="2" spans="1:5" ht="15" customHeight="1" x14ac:dyDescent="0.25">
      <c r="A2" s="12" t="s">
        <v>660</v>
      </c>
      <c r="B2" s="12" t="s">
        <v>661</v>
      </c>
      <c r="C2" s="12" t="s">
        <v>806</v>
      </c>
      <c r="D2" s="12" t="s">
        <v>736</v>
      </c>
      <c r="E2">
        <v>33</v>
      </c>
    </row>
    <row r="3" spans="1:5" ht="15" customHeight="1" x14ac:dyDescent="0.25">
      <c r="A3" s="12" t="s">
        <v>565</v>
      </c>
      <c r="B3" s="12" t="s">
        <v>566</v>
      </c>
      <c r="C3" s="12" t="s">
        <v>807</v>
      </c>
      <c r="D3" s="12" t="s">
        <v>717</v>
      </c>
      <c r="E3">
        <v>32</v>
      </c>
    </row>
    <row r="4" spans="1:5" ht="15" customHeight="1" x14ac:dyDescent="0.25">
      <c r="A4" s="12" t="s">
        <v>574</v>
      </c>
      <c r="B4" s="12" t="s">
        <v>575</v>
      </c>
      <c r="C4" s="12" t="s">
        <v>806</v>
      </c>
      <c r="D4" s="12" t="s">
        <v>717</v>
      </c>
      <c r="E4">
        <v>30</v>
      </c>
    </row>
    <row r="5" spans="1:5" ht="15" customHeight="1" x14ac:dyDescent="0.25">
      <c r="A5" s="12" t="s">
        <v>487</v>
      </c>
      <c r="B5" s="12" t="s">
        <v>488</v>
      </c>
      <c r="C5" s="12" t="s">
        <v>806</v>
      </c>
      <c r="D5" s="12" t="s">
        <v>701</v>
      </c>
      <c r="E5">
        <v>28</v>
      </c>
    </row>
    <row r="6" spans="1:5" ht="15" customHeight="1" x14ac:dyDescent="0.25">
      <c r="A6" s="12" t="s">
        <v>482</v>
      </c>
      <c r="B6" s="12" t="s">
        <v>138</v>
      </c>
      <c r="C6" s="12" t="s">
        <v>807</v>
      </c>
      <c r="D6" s="12" t="s">
        <v>711</v>
      </c>
      <c r="E6">
        <v>27</v>
      </c>
    </row>
    <row r="7" spans="1:5" ht="15" customHeight="1" x14ac:dyDescent="0.25">
      <c r="A7" s="12" t="s">
        <v>655</v>
      </c>
      <c r="B7" s="12" t="s">
        <v>117</v>
      </c>
      <c r="C7" s="12" t="s">
        <v>806</v>
      </c>
      <c r="D7" s="12" t="s">
        <v>710</v>
      </c>
      <c r="E7">
        <v>27</v>
      </c>
    </row>
    <row r="8" spans="1:5" ht="15" customHeight="1" x14ac:dyDescent="0.25">
      <c r="A8" s="12" t="s">
        <v>908</v>
      </c>
      <c r="B8" s="12" t="s">
        <v>230</v>
      </c>
      <c r="C8" s="12" t="s">
        <v>806</v>
      </c>
      <c r="D8" s="12" t="s">
        <v>726</v>
      </c>
      <c r="E8">
        <v>26</v>
      </c>
    </row>
    <row r="9" spans="1:5" ht="15" customHeight="1" x14ac:dyDescent="0.25">
      <c r="A9" s="12" t="s">
        <v>502</v>
      </c>
      <c r="B9" s="12" t="s">
        <v>503</v>
      </c>
      <c r="C9" s="12" t="s">
        <v>807</v>
      </c>
      <c r="D9" s="12" t="s">
        <v>723</v>
      </c>
      <c r="E9">
        <v>25</v>
      </c>
    </row>
    <row r="10" spans="1:5" ht="15" customHeight="1" x14ac:dyDescent="0.25">
      <c r="A10" s="12" t="s">
        <v>1305</v>
      </c>
      <c r="B10" s="12" t="s">
        <v>1306</v>
      </c>
      <c r="C10" s="12" t="s">
        <v>807</v>
      </c>
      <c r="D10" s="12" t="s">
        <v>721</v>
      </c>
      <c r="E10">
        <v>25</v>
      </c>
    </row>
    <row r="11" spans="1:5" ht="15" customHeight="1" x14ac:dyDescent="0.25">
      <c r="A11" s="12" t="s">
        <v>583</v>
      </c>
      <c r="B11" s="12" t="s">
        <v>237</v>
      </c>
      <c r="C11" s="12" t="s">
        <v>806</v>
      </c>
      <c r="D11" s="12" t="s">
        <v>716</v>
      </c>
      <c r="E11">
        <v>25</v>
      </c>
    </row>
    <row r="12" spans="1:5" ht="15" customHeight="1" x14ac:dyDescent="0.25">
      <c r="A12" s="12" t="s">
        <v>513</v>
      </c>
      <c r="B12" s="12" t="s">
        <v>149</v>
      </c>
      <c r="C12" s="12" t="s">
        <v>806</v>
      </c>
      <c r="D12" s="12" t="s">
        <v>701</v>
      </c>
      <c r="E12">
        <v>24</v>
      </c>
    </row>
    <row r="13" spans="1:5" ht="15" customHeight="1" x14ac:dyDescent="0.25">
      <c r="A13" s="12" t="s">
        <v>1350</v>
      </c>
      <c r="B13" s="12" t="s">
        <v>1232</v>
      </c>
      <c r="C13" s="12" t="s">
        <v>806</v>
      </c>
      <c r="D13" s="12" t="s">
        <v>721</v>
      </c>
      <c r="E13">
        <v>24</v>
      </c>
    </row>
    <row r="14" spans="1:5" ht="15" customHeight="1" x14ac:dyDescent="0.25">
      <c r="A14" s="12" t="s">
        <v>462</v>
      </c>
      <c r="B14" s="12" t="s">
        <v>196</v>
      </c>
      <c r="C14" s="12" t="s">
        <v>806</v>
      </c>
      <c r="D14" s="12" t="s">
        <v>716</v>
      </c>
      <c r="E14">
        <v>23</v>
      </c>
    </row>
    <row r="15" spans="1:5" ht="15" customHeight="1" x14ac:dyDescent="0.25">
      <c r="A15" s="12" t="s">
        <v>1767</v>
      </c>
      <c r="B15" s="12" t="s">
        <v>3593</v>
      </c>
      <c r="C15" s="12" t="s">
        <v>807</v>
      </c>
      <c r="D15" s="12" t="s">
        <v>709</v>
      </c>
      <c r="E15">
        <v>23</v>
      </c>
    </row>
    <row r="16" spans="1:5" ht="15" customHeight="1" x14ac:dyDescent="0.25">
      <c r="A16" s="12" t="s">
        <v>682</v>
      </c>
      <c r="B16" s="12" t="s">
        <v>302</v>
      </c>
      <c r="C16" s="12" t="s">
        <v>806</v>
      </c>
      <c r="D16" s="12" t="s">
        <v>715</v>
      </c>
      <c r="E16">
        <v>23</v>
      </c>
    </row>
    <row r="17" spans="1:5" ht="15" customHeight="1" x14ac:dyDescent="0.25">
      <c r="A17" s="12" t="s">
        <v>31</v>
      </c>
      <c r="B17" s="12" t="s">
        <v>383</v>
      </c>
      <c r="C17" s="12" t="s">
        <v>807</v>
      </c>
      <c r="D17" s="12" t="s">
        <v>726</v>
      </c>
      <c r="E17">
        <v>22</v>
      </c>
    </row>
    <row r="18" spans="1:5" ht="15" customHeight="1" x14ac:dyDescent="0.25">
      <c r="A18" s="12" t="s">
        <v>150</v>
      </c>
      <c r="B18" s="12" t="s">
        <v>515</v>
      </c>
      <c r="C18" s="12" t="s">
        <v>807</v>
      </c>
      <c r="D18" s="12" t="s">
        <v>716</v>
      </c>
      <c r="E18">
        <v>22</v>
      </c>
    </row>
    <row r="19" spans="1:5" ht="15" customHeight="1" x14ac:dyDescent="0.25">
      <c r="A19" s="12" t="s">
        <v>602</v>
      </c>
      <c r="B19" s="12" t="s">
        <v>158</v>
      </c>
      <c r="C19" s="12" t="s">
        <v>807</v>
      </c>
      <c r="D19" s="12" t="s">
        <v>701</v>
      </c>
      <c r="E19">
        <v>22</v>
      </c>
    </row>
    <row r="20" spans="1:5" ht="15" customHeight="1" x14ac:dyDescent="0.25">
      <c r="A20" s="12" t="s">
        <v>1605</v>
      </c>
      <c r="B20" s="12" t="s">
        <v>1148</v>
      </c>
      <c r="C20" s="12" t="s">
        <v>807</v>
      </c>
      <c r="D20" s="12" t="s">
        <v>713</v>
      </c>
      <c r="E20">
        <v>21</v>
      </c>
    </row>
    <row r="21" spans="1:5" ht="15" customHeight="1" x14ac:dyDescent="0.25">
      <c r="A21" s="12" t="s">
        <v>639</v>
      </c>
      <c r="B21" s="12" t="s">
        <v>37</v>
      </c>
      <c r="C21" s="12" t="s">
        <v>806</v>
      </c>
      <c r="D21" s="12" t="s">
        <v>710</v>
      </c>
      <c r="E21">
        <v>21</v>
      </c>
    </row>
    <row r="22" spans="1:5" ht="15" customHeight="1" x14ac:dyDescent="0.25">
      <c r="A22" s="12" t="s">
        <v>163</v>
      </c>
      <c r="B22" s="12" t="s">
        <v>180</v>
      </c>
      <c r="C22" s="12" t="s">
        <v>807</v>
      </c>
      <c r="D22" s="12" t="s">
        <v>704</v>
      </c>
      <c r="E22">
        <v>20</v>
      </c>
    </row>
    <row r="23" spans="1:5" ht="15" customHeight="1" x14ac:dyDescent="0.25">
      <c r="A23" s="12" t="s">
        <v>576</v>
      </c>
      <c r="B23" s="12" t="s">
        <v>136</v>
      </c>
      <c r="C23" s="12" t="s">
        <v>807</v>
      </c>
      <c r="D23" s="12" t="s">
        <v>710</v>
      </c>
      <c r="E23">
        <v>20</v>
      </c>
    </row>
    <row r="24" spans="1:5" ht="15" customHeight="1" x14ac:dyDescent="0.25">
      <c r="A24" s="12" t="s">
        <v>640</v>
      </c>
      <c r="B24" s="12" t="s">
        <v>156</v>
      </c>
      <c r="C24" s="12" t="s">
        <v>806</v>
      </c>
      <c r="D24" s="12" t="s">
        <v>710</v>
      </c>
      <c r="E24">
        <v>20</v>
      </c>
    </row>
    <row r="25" spans="1:5" ht="15" customHeight="1" x14ac:dyDescent="0.25">
      <c r="A25" s="12" t="s">
        <v>364</v>
      </c>
      <c r="B25" s="12" t="s">
        <v>175</v>
      </c>
      <c r="C25" s="12" t="s">
        <v>807</v>
      </c>
      <c r="D25" s="12" t="s">
        <v>846</v>
      </c>
      <c r="E25">
        <v>20</v>
      </c>
    </row>
    <row r="26" spans="1:5" ht="15" customHeight="1" x14ac:dyDescent="0.25">
      <c r="A26" s="12" t="s">
        <v>643</v>
      </c>
      <c r="B26" s="12" t="s">
        <v>156</v>
      </c>
      <c r="C26" s="12" t="s">
        <v>807</v>
      </c>
      <c r="D26" s="12" t="s">
        <v>733</v>
      </c>
      <c r="E26">
        <v>20</v>
      </c>
    </row>
    <row r="27" spans="1:5" ht="15" customHeight="1" x14ac:dyDescent="0.25">
      <c r="A27" s="12" t="s">
        <v>377</v>
      </c>
      <c r="B27" s="12" t="s">
        <v>127</v>
      </c>
      <c r="C27" s="12" t="s">
        <v>807</v>
      </c>
      <c r="D27" s="12" t="s">
        <v>715</v>
      </c>
      <c r="E27">
        <v>20</v>
      </c>
    </row>
    <row r="28" spans="1:5" ht="15" customHeight="1" x14ac:dyDescent="0.25">
      <c r="A28" s="12" t="s">
        <v>671</v>
      </c>
      <c r="B28" s="12" t="s">
        <v>168</v>
      </c>
      <c r="C28" s="12" t="s">
        <v>806</v>
      </c>
      <c r="D28" s="12" t="s">
        <v>736</v>
      </c>
      <c r="E28">
        <v>20</v>
      </c>
    </row>
    <row r="29" spans="1:5" ht="15" customHeight="1" x14ac:dyDescent="0.25">
      <c r="A29" s="12" t="s">
        <v>762</v>
      </c>
      <c r="B29" s="12" t="s">
        <v>516</v>
      </c>
      <c r="C29" s="12" t="s">
        <v>807</v>
      </c>
      <c r="D29" s="12" t="s">
        <v>712</v>
      </c>
      <c r="E29">
        <v>19</v>
      </c>
    </row>
    <row r="30" spans="1:5" ht="15" customHeight="1" x14ac:dyDescent="0.25">
      <c r="A30" s="12" t="s">
        <v>1137</v>
      </c>
      <c r="B30" s="12" t="s">
        <v>1429</v>
      </c>
      <c r="C30" s="12" t="s">
        <v>807</v>
      </c>
      <c r="D30" s="12" t="s">
        <v>718</v>
      </c>
      <c r="E30">
        <v>19</v>
      </c>
    </row>
    <row r="31" spans="1:5" ht="15" customHeight="1" x14ac:dyDescent="0.25">
      <c r="A31" s="12" t="s">
        <v>236</v>
      </c>
      <c r="B31" s="12" t="s">
        <v>955</v>
      </c>
      <c r="C31" s="12" t="s">
        <v>807</v>
      </c>
      <c r="D31" s="12" t="s">
        <v>714</v>
      </c>
      <c r="E31">
        <v>19</v>
      </c>
    </row>
    <row r="32" spans="1:5" ht="15" customHeight="1" x14ac:dyDescent="0.25">
      <c r="A32" s="12" t="s">
        <v>1287</v>
      </c>
      <c r="B32" s="12" t="s">
        <v>117</v>
      </c>
      <c r="C32" s="12" t="s">
        <v>806</v>
      </c>
      <c r="D32" s="12" t="s">
        <v>699</v>
      </c>
      <c r="E32">
        <v>18</v>
      </c>
    </row>
    <row r="33" spans="1:5" ht="15" customHeight="1" x14ac:dyDescent="0.25">
      <c r="A33" s="12" t="s">
        <v>549</v>
      </c>
      <c r="B33" s="12" t="s">
        <v>209</v>
      </c>
      <c r="C33" s="12" t="s">
        <v>806</v>
      </c>
      <c r="D33" s="12" t="s">
        <v>712</v>
      </c>
      <c r="E33">
        <v>18</v>
      </c>
    </row>
    <row r="34" spans="1:5" ht="15" customHeight="1" x14ac:dyDescent="0.25">
      <c r="A34" s="12" t="s">
        <v>573</v>
      </c>
      <c r="B34" s="12" t="s">
        <v>491</v>
      </c>
      <c r="C34" s="12" t="s">
        <v>807</v>
      </c>
      <c r="D34" s="12" t="s">
        <v>736</v>
      </c>
      <c r="E34">
        <v>18</v>
      </c>
    </row>
    <row r="35" spans="1:5" ht="15" customHeight="1" x14ac:dyDescent="0.25">
      <c r="A35" s="12" t="s">
        <v>603</v>
      </c>
      <c r="B35" s="12" t="s">
        <v>307</v>
      </c>
      <c r="C35" s="12" t="s">
        <v>807</v>
      </c>
      <c r="D35" s="12" t="s">
        <v>726</v>
      </c>
      <c r="E35">
        <v>18</v>
      </c>
    </row>
    <row r="36" spans="1:5" ht="15" customHeight="1" x14ac:dyDescent="0.25">
      <c r="A36" s="12" t="s">
        <v>1265</v>
      </c>
      <c r="B36" s="12" t="s">
        <v>1385</v>
      </c>
      <c r="C36" s="12" t="s">
        <v>806</v>
      </c>
      <c r="D36" s="12" t="s">
        <v>723</v>
      </c>
      <c r="E36">
        <v>18</v>
      </c>
    </row>
    <row r="37" spans="1:5" ht="15" customHeight="1" x14ac:dyDescent="0.25">
      <c r="A37" s="12" t="s">
        <v>769</v>
      </c>
      <c r="B37" s="12" t="s">
        <v>28</v>
      </c>
      <c r="C37" s="12" t="s">
        <v>807</v>
      </c>
      <c r="D37" s="12" t="s">
        <v>708</v>
      </c>
      <c r="E37">
        <v>18</v>
      </c>
    </row>
    <row r="38" spans="1:5" ht="15" customHeight="1" x14ac:dyDescent="0.25">
      <c r="A38" s="12" t="s">
        <v>495</v>
      </c>
      <c r="B38" s="12" t="s">
        <v>61</v>
      </c>
      <c r="C38" s="12" t="s">
        <v>806</v>
      </c>
      <c r="D38" s="12" t="s">
        <v>726</v>
      </c>
      <c r="E38">
        <v>17</v>
      </c>
    </row>
    <row r="39" spans="1:5" ht="15" customHeight="1" x14ac:dyDescent="0.25">
      <c r="A39" s="12" t="s">
        <v>786</v>
      </c>
      <c r="B39" s="12" t="s">
        <v>185</v>
      </c>
      <c r="C39" s="12" t="s">
        <v>806</v>
      </c>
      <c r="D39" s="12" t="s">
        <v>714</v>
      </c>
      <c r="E39">
        <v>17</v>
      </c>
    </row>
    <row r="40" spans="1:5" ht="15" customHeight="1" x14ac:dyDescent="0.25">
      <c r="A40" s="12" t="s">
        <v>1434</v>
      </c>
      <c r="B40" s="12" t="s">
        <v>72</v>
      </c>
      <c r="C40" s="12" t="s">
        <v>806</v>
      </c>
      <c r="D40" s="12" t="s">
        <v>716</v>
      </c>
      <c r="E40">
        <v>17</v>
      </c>
    </row>
    <row r="41" spans="1:5" ht="15" customHeight="1" x14ac:dyDescent="0.25">
      <c r="A41" s="12" t="s">
        <v>296</v>
      </c>
      <c r="B41" s="12" t="s">
        <v>61</v>
      </c>
      <c r="C41" s="12" t="s">
        <v>806</v>
      </c>
      <c r="D41" s="12" t="s">
        <v>709</v>
      </c>
      <c r="E41">
        <v>17</v>
      </c>
    </row>
    <row r="42" spans="1:5" ht="15" customHeight="1" x14ac:dyDescent="0.25">
      <c r="A42" s="12" t="s">
        <v>553</v>
      </c>
      <c r="B42" s="12" t="s">
        <v>554</v>
      </c>
      <c r="C42" s="12" t="s">
        <v>806</v>
      </c>
      <c r="D42" s="12" t="s">
        <v>713</v>
      </c>
      <c r="E42">
        <v>16</v>
      </c>
    </row>
    <row r="43" spans="1:5" ht="15" customHeight="1" x14ac:dyDescent="0.25">
      <c r="A43" s="12" t="s">
        <v>1004</v>
      </c>
      <c r="B43" s="12" t="s">
        <v>41</v>
      </c>
      <c r="C43" s="12" t="s">
        <v>807</v>
      </c>
      <c r="D43" s="12" t="s">
        <v>699</v>
      </c>
      <c r="E43">
        <v>15</v>
      </c>
    </row>
    <row r="44" spans="1:5" ht="15" customHeight="1" x14ac:dyDescent="0.25">
      <c r="A44" s="12" t="s">
        <v>898</v>
      </c>
      <c r="B44" s="12" t="s">
        <v>978</v>
      </c>
      <c r="C44" s="12" t="s">
        <v>806</v>
      </c>
      <c r="D44" s="12" t="s">
        <v>712</v>
      </c>
      <c r="E44">
        <v>15</v>
      </c>
    </row>
    <row r="45" spans="1:5" ht="15" customHeight="1" x14ac:dyDescent="0.25">
      <c r="A45" s="12" t="s">
        <v>263</v>
      </c>
      <c r="B45" s="12" t="s">
        <v>424</v>
      </c>
      <c r="C45" s="12" t="s">
        <v>807</v>
      </c>
      <c r="D45" s="12" t="s">
        <v>728</v>
      </c>
      <c r="E45">
        <v>15</v>
      </c>
    </row>
    <row r="46" spans="1:5" ht="15" customHeight="1" x14ac:dyDescent="0.25">
      <c r="A46" s="12" t="s">
        <v>1782</v>
      </c>
      <c r="B46" s="12" t="s">
        <v>1781</v>
      </c>
      <c r="C46" s="12" t="s">
        <v>806</v>
      </c>
      <c r="D46" s="12" t="s">
        <v>717</v>
      </c>
      <c r="E46">
        <v>15</v>
      </c>
    </row>
    <row r="47" spans="1:5" ht="15" customHeight="1" x14ac:dyDescent="0.25">
      <c r="A47" s="12" t="s">
        <v>1154</v>
      </c>
      <c r="B47" s="12" t="s">
        <v>54</v>
      </c>
      <c r="C47" s="12" t="s">
        <v>806</v>
      </c>
      <c r="D47" s="12" t="s">
        <v>733</v>
      </c>
      <c r="E47">
        <v>15</v>
      </c>
    </row>
    <row r="48" spans="1:5" ht="15" customHeight="1" x14ac:dyDescent="0.25">
      <c r="A48" s="12" t="s">
        <v>1321</v>
      </c>
      <c r="B48" s="12" t="s">
        <v>1263</v>
      </c>
      <c r="C48" s="12" t="s">
        <v>806</v>
      </c>
      <c r="D48" s="12" t="s">
        <v>736</v>
      </c>
      <c r="E48">
        <v>15</v>
      </c>
    </row>
    <row r="49" spans="1:5" ht="15" customHeight="1" x14ac:dyDescent="0.25">
      <c r="A49" s="12" t="s">
        <v>388</v>
      </c>
      <c r="B49" s="12" t="s">
        <v>147</v>
      </c>
      <c r="C49" s="12" t="s">
        <v>806</v>
      </c>
      <c r="D49" s="12" t="s">
        <v>713</v>
      </c>
      <c r="E49">
        <v>15</v>
      </c>
    </row>
    <row r="50" spans="1:5" ht="15" customHeight="1" x14ac:dyDescent="0.25">
      <c r="A50" s="12" t="s">
        <v>546</v>
      </c>
      <c r="B50" s="12" t="s">
        <v>547</v>
      </c>
      <c r="C50" s="12" t="s">
        <v>806</v>
      </c>
      <c r="D50" s="12" t="s">
        <v>703</v>
      </c>
      <c r="E50">
        <v>14</v>
      </c>
    </row>
    <row r="51" spans="1:5" ht="15" customHeight="1" x14ac:dyDescent="0.25">
      <c r="A51" s="12" t="s">
        <v>239</v>
      </c>
      <c r="B51" s="12" t="s">
        <v>556</v>
      </c>
      <c r="C51" s="12" t="s">
        <v>806</v>
      </c>
      <c r="D51" s="12" t="s">
        <v>717</v>
      </c>
      <c r="E51">
        <v>14</v>
      </c>
    </row>
    <row r="52" spans="1:5" ht="15" customHeight="1" x14ac:dyDescent="0.25">
      <c r="A52" s="12" t="s">
        <v>1292</v>
      </c>
      <c r="B52" s="12" t="s">
        <v>480</v>
      </c>
      <c r="C52" s="12" t="s">
        <v>806</v>
      </c>
      <c r="D52" s="12" t="s">
        <v>718</v>
      </c>
      <c r="E52">
        <v>14</v>
      </c>
    </row>
    <row r="53" spans="1:5" ht="15" customHeight="1" x14ac:dyDescent="0.25">
      <c r="A53" s="12" t="s">
        <v>961</v>
      </c>
      <c r="B53" s="12" t="s">
        <v>185</v>
      </c>
      <c r="C53" s="12" t="s">
        <v>806</v>
      </c>
      <c r="D53" s="12" t="s">
        <v>726</v>
      </c>
      <c r="E53">
        <v>14</v>
      </c>
    </row>
    <row r="54" spans="1:5" ht="15" customHeight="1" x14ac:dyDescent="0.25">
      <c r="A54" s="12" t="s">
        <v>891</v>
      </c>
      <c r="B54" s="12" t="s">
        <v>1049</v>
      </c>
      <c r="C54" s="12" t="s">
        <v>807</v>
      </c>
      <c r="D54" s="12" t="s">
        <v>723</v>
      </c>
      <c r="E54">
        <v>13</v>
      </c>
    </row>
    <row r="55" spans="1:5" ht="15" customHeight="1" x14ac:dyDescent="0.25">
      <c r="A55" s="12" t="s">
        <v>1420</v>
      </c>
      <c r="B55" s="12" t="s">
        <v>982</v>
      </c>
      <c r="C55" s="12" t="s">
        <v>806</v>
      </c>
      <c r="D55" s="12" t="s">
        <v>721</v>
      </c>
      <c r="E55">
        <v>13</v>
      </c>
    </row>
    <row r="56" spans="1:5" ht="15" customHeight="1" x14ac:dyDescent="0.25">
      <c r="A56" s="12" t="s">
        <v>787</v>
      </c>
      <c r="B56" s="12" t="s">
        <v>398</v>
      </c>
      <c r="C56" s="12" t="s">
        <v>806</v>
      </c>
      <c r="D56" s="12" t="s">
        <v>713</v>
      </c>
      <c r="E56">
        <v>13</v>
      </c>
    </row>
    <row r="57" spans="1:5" ht="15" customHeight="1" x14ac:dyDescent="0.25">
      <c r="A57" s="12" t="s">
        <v>980</v>
      </c>
      <c r="B57" s="12" t="s">
        <v>981</v>
      </c>
      <c r="C57" s="12" t="s">
        <v>806</v>
      </c>
      <c r="D57" s="12" t="s">
        <v>704</v>
      </c>
      <c r="E57">
        <v>13</v>
      </c>
    </row>
    <row r="58" spans="1:5" ht="15" customHeight="1" x14ac:dyDescent="0.25">
      <c r="A58" s="12" t="s">
        <v>579</v>
      </c>
      <c r="B58" s="12" t="s">
        <v>84</v>
      </c>
      <c r="C58" s="12" t="s">
        <v>806</v>
      </c>
      <c r="D58" s="12" t="s">
        <v>716</v>
      </c>
      <c r="E58">
        <v>13</v>
      </c>
    </row>
    <row r="59" spans="1:5" ht="15" customHeight="1" x14ac:dyDescent="0.25">
      <c r="A59" s="12" t="s">
        <v>1365</v>
      </c>
      <c r="B59" s="12" t="s">
        <v>752</v>
      </c>
      <c r="C59" s="12" t="s">
        <v>806</v>
      </c>
      <c r="D59" s="12" t="s">
        <v>718</v>
      </c>
      <c r="E59">
        <v>13</v>
      </c>
    </row>
    <row r="60" spans="1:5" ht="15" customHeight="1" x14ac:dyDescent="0.25">
      <c r="A60" s="12" t="s">
        <v>1484</v>
      </c>
      <c r="B60" s="12" t="s">
        <v>747</v>
      </c>
      <c r="C60" s="12" t="s">
        <v>807</v>
      </c>
      <c r="D60" s="12" t="s">
        <v>725</v>
      </c>
      <c r="E60">
        <v>13</v>
      </c>
    </row>
    <row r="61" spans="1:5" ht="15" customHeight="1" x14ac:dyDescent="0.25">
      <c r="A61" s="12" t="s">
        <v>917</v>
      </c>
      <c r="B61" s="12" t="s">
        <v>167</v>
      </c>
      <c r="C61" s="12" t="s">
        <v>806</v>
      </c>
      <c r="D61" s="12" t="s">
        <v>710</v>
      </c>
      <c r="E61">
        <v>13</v>
      </c>
    </row>
    <row r="62" spans="1:5" ht="15" customHeight="1" x14ac:dyDescent="0.25">
      <c r="A62" s="12" t="s">
        <v>656</v>
      </c>
      <c r="B62" s="12" t="s">
        <v>47</v>
      </c>
      <c r="C62" s="12" t="s">
        <v>806</v>
      </c>
      <c r="D62" s="12" t="s">
        <v>701</v>
      </c>
      <c r="E62">
        <v>13</v>
      </c>
    </row>
    <row r="63" spans="1:5" ht="15" customHeight="1" x14ac:dyDescent="0.25">
      <c r="A63" s="12" t="s">
        <v>924</v>
      </c>
      <c r="B63" s="12" t="s">
        <v>78</v>
      </c>
      <c r="C63" s="12" t="s">
        <v>806</v>
      </c>
      <c r="D63" s="12" t="s">
        <v>728</v>
      </c>
      <c r="E63">
        <v>13</v>
      </c>
    </row>
    <row r="64" spans="1:5" ht="15" customHeight="1" x14ac:dyDescent="0.25">
      <c r="A64" s="12" t="s">
        <v>189</v>
      </c>
      <c r="B64" s="12" t="s">
        <v>526</v>
      </c>
      <c r="C64" s="12" t="s">
        <v>807</v>
      </c>
      <c r="D64" s="12" t="s">
        <v>724</v>
      </c>
      <c r="E64">
        <v>12</v>
      </c>
    </row>
    <row r="65" spans="1:5" ht="15" customHeight="1" x14ac:dyDescent="0.25">
      <c r="A65" s="12" t="s">
        <v>215</v>
      </c>
      <c r="B65" s="12" t="s">
        <v>541</v>
      </c>
      <c r="C65" s="12" t="s">
        <v>806</v>
      </c>
      <c r="D65" s="12" t="s">
        <v>736</v>
      </c>
      <c r="E65">
        <v>12</v>
      </c>
    </row>
    <row r="66" spans="1:5" ht="15" customHeight="1" x14ac:dyDescent="0.25">
      <c r="A66" s="12" t="s">
        <v>235</v>
      </c>
      <c r="B66" s="12" t="s">
        <v>349</v>
      </c>
      <c r="C66" s="12" t="s">
        <v>806</v>
      </c>
      <c r="D66" s="12" t="s">
        <v>704</v>
      </c>
      <c r="E66">
        <v>12</v>
      </c>
    </row>
    <row r="67" spans="1:5" ht="15" customHeight="1" x14ac:dyDescent="0.25">
      <c r="A67" s="12" t="s">
        <v>1685</v>
      </c>
      <c r="B67" s="12" t="s">
        <v>89</v>
      </c>
      <c r="C67" s="12" t="s">
        <v>807</v>
      </c>
      <c r="D67" s="12" t="s">
        <v>720</v>
      </c>
      <c r="E67">
        <v>12</v>
      </c>
    </row>
    <row r="68" spans="1:5" ht="15" customHeight="1" x14ac:dyDescent="0.25">
      <c r="A68" s="12" t="s">
        <v>1698</v>
      </c>
      <c r="B68" s="12" t="s">
        <v>999</v>
      </c>
      <c r="C68" s="12" t="s">
        <v>806</v>
      </c>
      <c r="D68" s="12" t="s">
        <v>721</v>
      </c>
      <c r="E68">
        <v>12</v>
      </c>
    </row>
    <row r="69" spans="1:5" ht="15" customHeight="1" x14ac:dyDescent="0.25">
      <c r="A69" s="12" t="s">
        <v>315</v>
      </c>
      <c r="B69" s="12" t="s">
        <v>164</v>
      </c>
      <c r="C69" s="12" t="s">
        <v>806</v>
      </c>
      <c r="D69" s="12" t="s">
        <v>701</v>
      </c>
      <c r="E69">
        <v>12</v>
      </c>
    </row>
    <row r="70" spans="1:5" ht="15" customHeight="1" x14ac:dyDescent="0.25">
      <c r="A70" s="12" t="s">
        <v>1291</v>
      </c>
      <c r="B70" s="12" t="s">
        <v>196</v>
      </c>
      <c r="C70" s="12" t="s">
        <v>806</v>
      </c>
      <c r="D70" s="12" t="s">
        <v>699</v>
      </c>
      <c r="E70">
        <v>12</v>
      </c>
    </row>
    <row r="71" spans="1:5" ht="15" customHeight="1" x14ac:dyDescent="0.25">
      <c r="A71" s="12" t="s">
        <v>638</v>
      </c>
      <c r="B71" s="12" t="s">
        <v>83</v>
      </c>
      <c r="C71" s="12" t="s">
        <v>806</v>
      </c>
      <c r="D71" s="12" t="s">
        <v>723</v>
      </c>
      <c r="E71">
        <v>12</v>
      </c>
    </row>
    <row r="72" spans="1:5" ht="15" customHeight="1" x14ac:dyDescent="0.25">
      <c r="A72" s="12" t="s">
        <v>209</v>
      </c>
      <c r="B72" s="12" t="s">
        <v>1285</v>
      </c>
      <c r="C72" s="12" t="s">
        <v>806</v>
      </c>
      <c r="D72" s="12" t="s">
        <v>708</v>
      </c>
      <c r="E72">
        <v>11</v>
      </c>
    </row>
    <row r="73" spans="1:5" ht="15" customHeight="1" x14ac:dyDescent="0.25">
      <c r="A73" s="12" t="s">
        <v>1695</v>
      </c>
      <c r="B73" s="12" t="s">
        <v>1612</v>
      </c>
      <c r="C73" s="12" t="s">
        <v>806</v>
      </c>
      <c r="D73" s="12" t="s">
        <v>725</v>
      </c>
      <c r="E73">
        <v>11</v>
      </c>
    </row>
    <row r="74" spans="1:5" ht="15" customHeight="1" x14ac:dyDescent="0.25">
      <c r="A74" s="12" t="s">
        <v>1881</v>
      </c>
      <c r="B74" s="12" t="s">
        <v>83</v>
      </c>
      <c r="C74" s="12" t="s">
        <v>806</v>
      </c>
      <c r="D74" s="12" t="s">
        <v>715</v>
      </c>
      <c r="E74">
        <v>11</v>
      </c>
    </row>
    <row r="75" spans="1:5" ht="15" customHeight="1" x14ac:dyDescent="0.25">
      <c r="A75" s="12" t="s">
        <v>1296</v>
      </c>
      <c r="B75" s="12" t="s">
        <v>275</v>
      </c>
      <c r="C75" s="12" t="s">
        <v>806</v>
      </c>
      <c r="D75" s="12" t="s">
        <v>711</v>
      </c>
      <c r="E75">
        <v>11</v>
      </c>
    </row>
    <row r="76" spans="1:5" ht="15" customHeight="1" x14ac:dyDescent="0.25">
      <c r="A76" s="12" t="s">
        <v>789</v>
      </c>
      <c r="B76" s="12" t="s">
        <v>237</v>
      </c>
      <c r="C76" s="12" t="s">
        <v>806</v>
      </c>
      <c r="D76" s="12" t="s">
        <v>706</v>
      </c>
      <c r="E76">
        <v>11</v>
      </c>
    </row>
    <row r="77" spans="1:5" ht="15" customHeight="1" x14ac:dyDescent="0.25">
      <c r="A77" s="12" t="s">
        <v>272</v>
      </c>
      <c r="B77" s="12" t="s">
        <v>162</v>
      </c>
      <c r="C77" s="12" t="s">
        <v>806</v>
      </c>
      <c r="D77" s="12" t="s">
        <v>714</v>
      </c>
      <c r="E77">
        <v>11</v>
      </c>
    </row>
    <row r="78" spans="1:5" ht="15" customHeight="1" x14ac:dyDescent="0.25">
      <c r="A78" s="12" t="s">
        <v>1326</v>
      </c>
      <c r="B78" s="12" t="s">
        <v>32</v>
      </c>
      <c r="C78" s="12" t="s">
        <v>807</v>
      </c>
      <c r="D78" s="12" t="s">
        <v>719</v>
      </c>
      <c r="E78">
        <v>11</v>
      </c>
    </row>
    <row r="79" spans="1:5" ht="15" customHeight="1" x14ac:dyDescent="0.25">
      <c r="A79" s="12" t="s">
        <v>623</v>
      </c>
      <c r="B79" s="12" t="s">
        <v>379</v>
      </c>
      <c r="C79" s="12" t="s">
        <v>806</v>
      </c>
      <c r="D79" s="12" t="s">
        <v>708</v>
      </c>
      <c r="E79">
        <v>11</v>
      </c>
    </row>
    <row r="80" spans="1:5" ht="15" customHeight="1" x14ac:dyDescent="0.25">
      <c r="A80" s="12" t="s">
        <v>842</v>
      </c>
      <c r="B80" s="12" t="s">
        <v>173</v>
      </c>
      <c r="C80" s="12" t="s">
        <v>807</v>
      </c>
      <c r="D80" s="12" t="s">
        <v>706</v>
      </c>
      <c r="E80">
        <v>11</v>
      </c>
    </row>
    <row r="81" spans="1:5" ht="15" customHeight="1" x14ac:dyDescent="0.25">
      <c r="A81" s="12" t="s">
        <v>751</v>
      </c>
      <c r="B81" s="12" t="s">
        <v>996</v>
      </c>
      <c r="C81" s="12" t="s">
        <v>806</v>
      </c>
      <c r="D81" s="12" t="s">
        <v>703</v>
      </c>
      <c r="E81">
        <v>11</v>
      </c>
    </row>
    <row r="82" spans="1:5" ht="15" customHeight="1" x14ac:dyDescent="0.25">
      <c r="A82" s="12" t="s">
        <v>264</v>
      </c>
      <c r="B82" s="12" t="s">
        <v>953</v>
      </c>
      <c r="C82" s="12" t="s">
        <v>807</v>
      </c>
      <c r="D82" s="12" t="s">
        <v>721</v>
      </c>
      <c r="E82">
        <v>11</v>
      </c>
    </row>
    <row r="83" spans="1:5" ht="15" customHeight="1" x14ac:dyDescent="0.25">
      <c r="A83" s="12" t="s">
        <v>644</v>
      </c>
      <c r="B83" s="12" t="s">
        <v>458</v>
      </c>
      <c r="C83" s="12" t="s">
        <v>807</v>
      </c>
      <c r="D83" s="12" t="s">
        <v>703</v>
      </c>
      <c r="E83">
        <v>11</v>
      </c>
    </row>
    <row r="84" spans="1:5" ht="15" customHeight="1" x14ac:dyDescent="0.25">
      <c r="A84" s="12" t="s">
        <v>1146</v>
      </c>
      <c r="B84" s="12" t="s">
        <v>164</v>
      </c>
      <c r="C84" s="12" t="s">
        <v>806</v>
      </c>
      <c r="D84" s="12" t="s">
        <v>702</v>
      </c>
      <c r="E84">
        <v>11</v>
      </c>
    </row>
    <row r="85" spans="1:5" ht="15" customHeight="1" x14ac:dyDescent="0.25">
      <c r="A85" s="12" t="s">
        <v>1334</v>
      </c>
      <c r="B85" s="12" t="s">
        <v>422</v>
      </c>
      <c r="C85" s="12" t="s">
        <v>806</v>
      </c>
      <c r="D85" s="12" t="s">
        <v>713</v>
      </c>
      <c r="E85">
        <v>11</v>
      </c>
    </row>
    <row r="86" spans="1:5" ht="15" customHeight="1" x14ac:dyDescent="0.25">
      <c r="A86" s="12" t="s">
        <v>677</v>
      </c>
      <c r="B86" s="12" t="s">
        <v>58</v>
      </c>
      <c r="C86" s="12" t="s">
        <v>806</v>
      </c>
      <c r="D86" s="12" t="s">
        <v>726</v>
      </c>
      <c r="E86">
        <v>11</v>
      </c>
    </row>
    <row r="87" spans="1:5" ht="15" customHeight="1" x14ac:dyDescent="0.25">
      <c r="A87" s="12" t="s">
        <v>983</v>
      </c>
      <c r="B87" s="12" t="s">
        <v>143</v>
      </c>
      <c r="C87" s="12" t="s">
        <v>806</v>
      </c>
      <c r="D87" s="12" t="s">
        <v>726</v>
      </c>
      <c r="E87">
        <v>10</v>
      </c>
    </row>
    <row r="88" spans="1:5" ht="15" customHeight="1" x14ac:dyDescent="0.25">
      <c r="A88" s="12" t="s">
        <v>1710</v>
      </c>
      <c r="B88" s="12" t="s">
        <v>138</v>
      </c>
      <c r="C88" s="12" t="s">
        <v>806</v>
      </c>
      <c r="D88" s="12" t="s">
        <v>724</v>
      </c>
      <c r="E88">
        <v>10</v>
      </c>
    </row>
    <row r="89" spans="1:5" ht="15" customHeight="1" x14ac:dyDescent="0.25">
      <c r="A89" s="12" t="s">
        <v>902</v>
      </c>
      <c r="B89" s="12" t="s">
        <v>43</v>
      </c>
      <c r="C89" s="12" t="s">
        <v>806</v>
      </c>
      <c r="D89" s="12" t="s">
        <v>718</v>
      </c>
      <c r="E89">
        <v>10</v>
      </c>
    </row>
    <row r="90" spans="1:5" ht="15" customHeight="1" x14ac:dyDescent="0.25">
      <c r="A90" s="12" t="s">
        <v>550</v>
      </c>
      <c r="B90" s="12" t="s">
        <v>52</v>
      </c>
      <c r="C90" s="12" t="s">
        <v>806</v>
      </c>
      <c r="D90" s="12" t="s">
        <v>714</v>
      </c>
      <c r="E90">
        <v>10</v>
      </c>
    </row>
    <row r="91" spans="1:5" ht="15" customHeight="1" x14ac:dyDescent="0.25">
      <c r="A91" s="12" t="s">
        <v>558</v>
      </c>
      <c r="B91" s="12" t="s">
        <v>459</v>
      </c>
      <c r="C91" s="12" t="s">
        <v>806</v>
      </c>
      <c r="D91" s="12" t="s">
        <v>725</v>
      </c>
      <c r="E91">
        <v>10</v>
      </c>
    </row>
    <row r="92" spans="1:5" ht="15" customHeight="1" x14ac:dyDescent="0.25">
      <c r="A92" s="12" t="s">
        <v>1281</v>
      </c>
      <c r="B92" s="12" t="s">
        <v>283</v>
      </c>
      <c r="C92" s="12" t="s">
        <v>806</v>
      </c>
      <c r="D92" s="12" t="s">
        <v>704</v>
      </c>
      <c r="E92">
        <v>10</v>
      </c>
    </row>
    <row r="93" spans="1:5" ht="15" customHeight="1" x14ac:dyDescent="0.25">
      <c r="A93" s="12" t="s">
        <v>1442</v>
      </c>
      <c r="B93" s="12" t="s">
        <v>61</v>
      </c>
      <c r="C93" s="12" t="s">
        <v>806</v>
      </c>
      <c r="D93" s="12" t="s">
        <v>733</v>
      </c>
      <c r="E93">
        <v>10</v>
      </c>
    </row>
    <row r="94" spans="1:5" ht="15" customHeight="1" x14ac:dyDescent="0.25">
      <c r="A94" s="12" t="s">
        <v>392</v>
      </c>
      <c r="B94" s="12" t="s">
        <v>658</v>
      </c>
      <c r="C94" s="12" t="s">
        <v>806</v>
      </c>
      <c r="D94" s="12" t="s">
        <v>727</v>
      </c>
      <c r="E94">
        <v>10</v>
      </c>
    </row>
    <row r="95" spans="1:5" ht="15" customHeight="1" x14ac:dyDescent="0.25">
      <c r="A95" s="12" t="s">
        <v>1276</v>
      </c>
      <c r="B95" s="12" t="s">
        <v>167</v>
      </c>
      <c r="C95" s="12" t="s">
        <v>806</v>
      </c>
      <c r="D95" s="12" t="s">
        <v>704</v>
      </c>
      <c r="E95">
        <v>10</v>
      </c>
    </row>
    <row r="96" spans="1:5" ht="15" customHeight="1" x14ac:dyDescent="0.25">
      <c r="A96" s="12" t="s">
        <v>1275</v>
      </c>
      <c r="B96" s="12" t="s">
        <v>266</v>
      </c>
      <c r="C96" s="12" t="s">
        <v>806</v>
      </c>
      <c r="D96" s="12" t="s">
        <v>846</v>
      </c>
      <c r="E96">
        <v>10</v>
      </c>
    </row>
    <row r="97" spans="1:5" ht="15" customHeight="1" x14ac:dyDescent="0.25">
      <c r="A97" s="12" t="s">
        <v>676</v>
      </c>
      <c r="B97" s="12" t="s">
        <v>117</v>
      </c>
      <c r="C97" s="12" t="s">
        <v>806</v>
      </c>
      <c r="D97" s="12" t="s">
        <v>711</v>
      </c>
      <c r="E97">
        <v>10</v>
      </c>
    </row>
    <row r="98" spans="1:5" ht="15" customHeight="1" x14ac:dyDescent="0.25">
      <c r="A98" s="12" t="s">
        <v>1633</v>
      </c>
      <c r="B98" s="12" t="s">
        <v>1977</v>
      </c>
      <c r="C98" s="12" t="s">
        <v>806</v>
      </c>
      <c r="D98" s="12" t="s">
        <v>725</v>
      </c>
      <c r="E98">
        <v>10</v>
      </c>
    </row>
    <row r="99" spans="1:5" ht="15" customHeight="1" x14ac:dyDescent="0.25">
      <c r="A99" s="12" t="s">
        <v>686</v>
      </c>
      <c r="B99" s="12" t="s">
        <v>173</v>
      </c>
      <c r="C99" s="12" t="s">
        <v>806</v>
      </c>
      <c r="D99" s="12" t="s">
        <v>709</v>
      </c>
      <c r="E99">
        <v>10</v>
      </c>
    </row>
    <row r="100" spans="1:5" ht="15" customHeight="1" x14ac:dyDescent="0.25">
      <c r="A100" s="12" t="s">
        <v>448</v>
      </c>
      <c r="B100" s="12" t="s">
        <v>999</v>
      </c>
      <c r="C100" s="12" t="s">
        <v>806</v>
      </c>
      <c r="D100" s="12" t="s">
        <v>710</v>
      </c>
      <c r="E100">
        <v>10</v>
      </c>
    </row>
    <row r="101" spans="1:5" ht="15" customHeight="1" x14ac:dyDescent="0.25">
      <c r="A101" s="12" t="s">
        <v>1701</v>
      </c>
      <c r="B101" s="12" t="s">
        <v>72</v>
      </c>
      <c r="C101" s="12" t="s">
        <v>807</v>
      </c>
      <c r="D101" s="12" t="s">
        <v>846</v>
      </c>
      <c r="E101">
        <v>9</v>
      </c>
    </row>
    <row r="102" spans="1:5" ht="15" customHeight="1" x14ac:dyDescent="0.25">
      <c r="A102" s="12" t="s">
        <v>1324</v>
      </c>
      <c r="B102" s="12" t="s">
        <v>479</v>
      </c>
      <c r="C102" s="12" t="s">
        <v>806</v>
      </c>
      <c r="D102" s="12" t="s">
        <v>706</v>
      </c>
      <c r="E102">
        <v>9</v>
      </c>
    </row>
    <row r="103" spans="1:5" ht="15" customHeight="1" x14ac:dyDescent="0.25">
      <c r="A103" s="12" t="s">
        <v>784</v>
      </c>
      <c r="B103" s="12" t="s">
        <v>813</v>
      </c>
      <c r="C103" s="12" t="s">
        <v>806</v>
      </c>
      <c r="D103" s="12" t="s">
        <v>728</v>
      </c>
      <c r="E103">
        <v>9</v>
      </c>
    </row>
    <row r="104" spans="1:5" ht="15" customHeight="1" x14ac:dyDescent="0.25">
      <c r="A104" s="12" t="s">
        <v>1421</v>
      </c>
      <c r="B104" s="12" t="s">
        <v>666</v>
      </c>
      <c r="C104" s="12" t="s">
        <v>806</v>
      </c>
      <c r="D104" s="12" t="s">
        <v>707</v>
      </c>
      <c r="E104">
        <v>9</v>
      </c>
    </row>
    <row r="105" spans="1:5" ht="15" customHeight="1" x14ac:dyDescent="0.25">
      <c r="A105" s="12" t="s">
        <v>1693</v>
      </c>
      <c r="B105" s="12" t="s">
        <v>1692</v>
      </c>
      <c r="C105" s="12" t="s">
        <v>807</v>
      </c>
      <c r="D105" s="12" t="s">
        <v>711</v>
      </c>
      <c r="E105">
        <v>9</v>
      </c>
    </row>
    <row r="106" spans="1:5" ht="15" customHeight="1" x14ac:dyDescent="0.25">
      <c r="A106" s="12" t="s">
        <v>869</v>
      </c>
      <c r="B106" s="12" t="s">
        <v>1435</v>
      </c>
      <c r="C106" s="12" t="s">
        <v>807</v>
      </c>
      <c r="D106" s="12" t="s">
        <v>707</v>
      </c>
      <c r="E106">
        <v>9</v>
      </c>
    </row>
    <row r="107" spans="1:5" ht="15" customHeight="1" x14ac:dyDescent="0.25">
      <c r="A107" s="12" t="s">
        <v>1908</v>
      </c>
      <c r="B107" s="12" t="s">
        <v>32</v>
      </c>
      <c r="C107" s="12" t="s">
        <v>807</v>
      </c>
      <c r="D107" s="12" t="s">
        <v>727</v>
      </c>
      <c r="E107">
        <v>9</v>
      </c>
    </row>
    <row r="108" spans="1:5" ht="15" customHeight="1" x14ac:dyDescent="0.25">
      <c r="A108" s="12" t="s">
        <v>585</v>
      </c>
      <c r="B108" s="12" t="s">
        <v>127</v>
      </c>
      <c r="C108" s="12" t="s">
        <v>806</v>
      </c>
      <c r="D108" s="12" t="s">
        <v>713</v>
      </c>
      <c r="E108">
        <v>9</v>
      </c>
    </row>
    <row r="109" spans="1:5" ht="15" customHeight="1" x14ac:dyDescent="0.25">
      <c r="A109" s="12" t="s">
        <v>1925</v>
      </c>
      <c r="B109" s="12" t="s">
        <v>378</v>
      </c>
      <c r="C109" s="12" t="s">
        <v>806</v>
      </c>
      <c r="D109" s="12" t="s">
        <v>720</v>
      </c>
      <c r="E109">
        <v>9</v>
      </c>
    </row>
    <row r="110" spans="1:5" ht="15" customHeight="1" x14ac:dyDescent="0.25">
      <c r="A110" s="12" t="s">
        <v>1684</v>
      </c>
      <c r="B110" s="12" t="s">
        <v>64</v>
      </c>
      <c r="C110" s="12" t="s">
        <v>806</v>
      </c>
      <c r="D110" s="12" t="s">
        <v>718</v>
      </c>
      <c r="E110">
        <v>9</v>
      </c>
    </row>
    <row r="111" spans="1:5" ht="15" customHeight="1" x14ac:dyDescent="0.25">
      <c r="A111" s="12" t="s">
        <v>1392</v>
      </c>
      <c r="B111" s="12" t="s">
        <v>147</v>
      </c>
      <c r="C111" s="12" t="s">
        <v>806</v>
      </c>
      <c r="D111" s="12" t="s">
        <v>725</v>
      </c>
      <c r="E111">
        <v>9</v>
      </c>
    </row>
    <row r="112" spans="1:5" ht="15" customHeight="1" x14ac:dyDescent="0.25">
      <c r="A112" s="12" t="s">
        <v>619</v>
      </c>
      <c r="B112" s="12" t="s">
        <v>620</v>
      </c>
      <c r="C112" s="12" t="s">
        <v>806</v>
      </c>
      <c r="D112" s="12" t="s">
        <v>702</v>
      </c>
      <c r="E112">
        <v>9</v>
      </c>
    </row>
    <row r="113" spans="1:5" ht="15" customHeight="1" x14ac:dyDescent="0.25">
      <c r="A113" s="12" t="s">
        <v>1314</v>
      </c>
      <c r="B113" s="12" t="s">
        <v>1315</v>
      </c>
      <c r="C113" s="12" t="s">
        <v>806</v>
      </c>
      <c r="D113" s="12" t="s">
        <v>708</v>
      </c>
      <c r="E113">
        <v>9</v>
      </c>
    </row>
    <row r="114" spans="1:5" ht="15" customHeight="1" x14ac:dyDescent="0.25">
      <c r="A114" s="12" t="s">
        <v>1975</v>
      </c>
      <c r="B114" s="12" t="s">
        <v>78</v>
      </c>
      <c r="C114" s="12" t="s">
        <v>806</v>
      </c>
      <c r="D114" s="12" t="s">
        <v>717</v>
      </c>
      <c r="E114">
        <v>9</v>
      </c>
    </row>
    <row r="115" spans="1:5" ht="15" customHeight="1" x14ac:dyDescent="0.25">
      <c r="A115" s="12" t="s">
        <v>440</v>
      </c>
      <c r="B115" s="12" t="s">
        <v>1312</v>
      </c>
      <c r="C115" s="12" t="s">
        <v>806</v>
      </c>
      <c r="D115" s="12" t="s">
        <v>703</v>
      </c>
      <c r="E115">
        <v>9</v>
      </c>
    </row>
    <row r="116" spans="1:5" ht="15" customHeight="1" x14ac:dyDescent="0.25">
      <c r="A116" s="12" t="s">
        <v>1699</v>
      </c>
      <c r="B116" s="12" t="s">
        <v>164</v>
      </c>
      <c r="C116" s="12" t="s">
        <v>806</v>
      </c>
      <c r="D116" s="12" t="s">
        <v>699</v>
      </c>
      <c r="E116">
        <v>8</v>
      </c>
    </row>
    <row r="117" spans="1:5" ht="15" customHeight="1" x14ac:dyDescent="0.25">
      <c r="A117" s="12" t="s">
        <v>1362</v>
      </c>
      <c r="B117" s="12" t="s">
        <v>1363</v>
      </c>
      <c r="C117" s="12" t="s">
        <v>807</v>
      </c>
      <c r="D117" s="12" t="s">
        <v>702</v>
      </c>
      <c r="E117">
        <v>8</v>
      </c>
    </row>
    <row r="118" spans="1:5" ht="15" customHeight="1" x14ac:dyDescent="0.25">
      <c r="A118" s="12" t="s">
        <v>892</v>
      </c>
      <c r="B118" s="12" t="s">
        <v>178</v>
      </c>
      <c r="C118" s="12" t="s">
        <v>807</v>
      </c>
      <c r="D118" s="12" t="s">
        <v>711</v>
      </c>
      <c r="E118">
        <v>8</v>
      </c>
    </row>
    <row r="119" spans="1:5" ht="15" customHeight="1" x14ac:dyDescent="0.25">
      <c r="A119" s="12" t="s">
        <v>1290</v>
      </c>
      <c r="B119" s="12" t="s">
        <v>951</v>
      </c>
      <c r="C119" s="12" t="s">
        <v>807</v>
      </c>
      <c r="D119" s="12" t="s">
        <v>711</v>
      </c>
      <c r="E119">
        <v>8</v>
      </c>
    </row>
    <row r="120" spans="1:5" ht="15" customHeight="1" x14ac:dyDescent="0.25">
      <c r="A120" s="12" t="s">
        <v>1857</v>
      </c>
      <c r="B120" s="12" t="s">
        <v>164</v>
      </c>
      <c r="C120" s="12" t="s">
        <v>807</v>
      </c>
      <c r="D120" s="12" t="s">
        <v>712</v>
      </c>
      <c r="E120">
        <v>8</v>
      </c>
    </row>
    <row r="121" spans="1:5" ht="15" customHeight="1" x14ac:dyDescent="0.25">
      <c r="A121" s="12" t="s">
        <v>504</v>
      </c>
      <c r="B121" s="12" t="s">
        <v>979</v>
      </c>
      <c r="C121" s="12" t="s">
        <v>806</v>
      </c>
      <c r="D121" s="12" t="s">
        <v>846</v>
      </c>
      <c r="E121">
        <v>8</v>
      </c>
    </row>
    <row r="122" spans="1:5" ht="15" customHeight="1" x14ac:dyDescent="0.25">
      <c r="A122" s="12" t="s">
        <v>1427</v>
      </c>
      <c r="B122" s="12" t="s">
        <v>32</v>
      </c>
      <c r="C122" s="12" t="s">
        <v>806</v>
      </c>
      <c r="D122" s="12" t="s">
        <v>707</v>
      </c>
      <c r="E122">
        <v>8</v>
      </c>
    </row>
    <row r="123" spans="1:5" ht="15" customHeight="1" x14ac:dyDescent="0.25">
      <c r="A123" s="12" t="s">
        <v>1428</v>
      </c>
      <c r="B123" s="12" t="s">
        <v>43</v>
      </c>
      <c r="C123" s="12" t="s">
        <v>806</v>
      </c>
      <c r="D123" s="12" t="s">
        <v>728</v>
      </c>
      <c r="E123">
        <v>8</v>
      </c>
    </row>
    <row r="124" spans="1:5" ht="15" customHeight="1" x14ac:dyDescent="0.25">
      <c r="A124" s="12" t="s">
        <v>214</v>
      </c>
      <c r="B124" s="12" t="s">
        <v>540</v>
      </c>
      <c r="C124" s="12" t="s">
        <v>807</v>
      </c>
      <c r="D124" s="12" t="s">
        <v>725</v>
      </c>
      <c r="E124">
        <v>8</v>
      </c>
    </row>
    <row r="125" spans="1:5" ht="15" customHeight="1" x14ac:dyDescent="0.25">
      <c r="A125" s="12" t="s">
        <v>789</v>
      </c>
      <c r="B125" s="12" t="s">
        <v>1355</v>
      </c>
      <c r="C125" s="12" t="s">
        <v>806</v>
      </c>
      <c r="D125" s="12" t="s">
        <v>720</v>
      </c>
      <c r="E125">
        <v>8</v>
      </c>
    </row>
    <row r="126" spans="1:5" ht="15" customHeight="1" x14ac:dyDescent="0.25">
      <c r="A126" s="12" t="s">
        <v>904</v>
      </c>
      <c r="B126" s="12" t="s">
        <v>1194</v>
      </c>
      <c r="C126" s="12" t="s">
        <v>806</v>
      </c>
      <c r="D126" s="12" t="s">
        <v>724</v>
      </c>
      <c r="E126">
        <v>8</v>
      </c>
    </row>
    <row r="127" spans="1:5" ht="15" customHeight="1" x14ac:dyDescent="0.25">
      <c r="A127" s="12" t="s">
        <v>1138</v>
      </c>
      <c r="B127" s="12" t="s">
        <v>164</v>
      </c>
      <c r="C127" s="12" t="s">
        <v>806</v>
      </c>
      <c r="D127" s="12" t="s">
        <v>721</v>
      </c>
      <c r="E127">
        <v>8</v>
      </c>
    </row>
    <row r="128" spans="1:5" ht="15" customHeight="1" x14ac:dyDescent="0.25">
      <c r="A128" s="12" t="s">
        <v>267</v>
      </c>
      <c r="B128" s="12" t="s">
        <v>311</v>
      </c>
      <c r="C128" s="12" t="s">
        <v>807</v>
      </c>
      <c r="D128" s="12" t="s">
        <v>733</v>
      </c>
      <c r="E128">
        <v>8</v>
      </c>
    </row>
    <row r="129" spans="1:5" ht="15" customHeight="1" x14ac:dyDescent="0.25">
      <c r="A129" s="12" t="s">
        <v>1696</v>
      </c>
      <c r="B129" s="12" t="s">
        <v>43</v>
      </c>
      <c r="C129" s="12" t="s">
        <v>807</v>
      </c>
      <c r="D129" s="12" t="s">
        <v>716</v>
      </c>
      <c r="E129">
        <v>8</v>
      </c>
    </row>
    <row r="130" spans="1:5" ht="15" customHeight="1" x14ac:dyDescent="0.25">
      <c r="A130" s="12" t="s">
        <v>881</v>
      </c>
      <c r="B130" s="12" t="s">
        <v>156</v>
      </c>
      <c r="C130" s="12" t="s">
        <v>807</v>
      </c>
      <c r="D130" s="12" t="s">
        <v>846</v>
      </c>
      <c r="E130">
        <v>8</v>
      </c>
    </row>
    <row r="131" spans="1:5" ht="15" customHeight="1" x14ac:dyDescent="0.25">
      <c r="A131" s="12" t="s">
        <v>211</v>
      </c>
      <c r="B131" s="12" t="s">
        <v>298</v>
      </c>
      <c r="C131" s="12" t="s">
        <v>806</v>
      </c>
      <c r="D131" s="12" t="s">
        <v>736</v>
      </c>
      <c r="E131">
        <v>8</v>
      </c>
    </row>
    <row r="132" spans="1:5" ht="15" customHeight="1" x14ac:dyDescent="0.25">
      <c r="A132" s="12" t="s">
        <v>652</v>
      </c>
      <c r="B132" s="12" t="s">
        <v>653</v>
      </c>
      <c r="C132" s="12" t="s">
        <v>806</v>
      </c>
      <c r="D132" s="12" t="s">
        <v>723</v>
      </c>
      <c r="E132">
        <v>8</v>
      </c>
    </row>
    <row r="133" spans="1:5" ht="15" customHeight="1" x14ac:dyDescent="0.25">
      <c r="A133" s="12" t="s">
        <v>1775</v>
      </c>
      <c r="B133" s="12" t="s">
        <v>67</v>
      </c>
      <c r="C133" s="12" t="s">
        <v>806</v>
      </c>
      <c r="D133" s="12" t="s">
        <v>699</v>
      </c>
      <c r="E133">
        <v>8</v>
      </c>
    </row>
    <row r="134" spans="1:5" ht="15" customHeight="1" x14ac:dyDescent="0.25">
      <c r="A134" s="12" t="s">
        <v>1299</v>
      </c>
      <c r="B134" s="12" t="s">
        <v>132</v>
      </c>
      <c r="C134" s="12" t="s">
        <v>807</v>
      </c>
      <c r="D134" s="12" t="s">
        <v>710</v>
      </c>
      <c r="E134">
        <v>8</v>
      </c>
    </row>
    <row r="135" spans="1:5" ht="15" customHeight="1" x14ac:dyDescent="0.25">
      <c r="A135" s="12" t="s">
        <v>461</v>
      </c>
      <c r="B135" s="12" t="s">
        <v>132</v>
      </c>
      <c r="C135" s="12" t="s">
        <v>806</v>
      </c>
      <c r="D135" s="12" t="s">
        <v>706</v>
      </c>
      <c r="E135">
        <v>7</v>
      </c>
    </row>
    <row r="136" spans="1:5" ht="15" customHeight="1" x14ac:dyDescent="0.25">
      <c r="A136" s="12" t="s">
        <v>894</v>
      </c>
      <c r="B136" s="12" t="s">
        <v>132</v>
      </c>
      <c r="C136" s="12" t="s">
        <v>806</v>
      </c>
      <c r="D136" s="12" t="s">
        <v>706</v>
      </c>
      <c r="E136">
        <v>7</v>
      </c>
    </row>
    <row r="137" spans="1:5" ht="15" customHeight="1" x14ac:dyDescent="0.25">
      <c r="A137" s="12" t="s">
        <v>519</v>
      </c>
      <c r="B137" s="12" t="s">
        <v>520</v>
      </c>
      <c r="C137" s="12" t="s">
        <v>806</v>
      </c>
      <c r="D137" s="12" t="s">
        <v>728</v>
      </c>
      <c r="E137">
        <v>7</v>
      </c>
    </row>
    <row r="138" spans="1:5" ht="15" customHeight="1" x14ac:dyDescent="0.25">
      <c r="A138" s="12" t="s">
        <v>1716</v>
      </c>
      <c r="B138" s="12" t="s">
        <v>89</v>
      </c>
      <c r="C138" s="12" t="s">
        <v>807</v>
      </c>
      <c r="D138" s="12" t="s">
        <v>720</v>
      </c>
      <c r="E138">
        <v>7</v>
      </c>
    </row>
    <row r="139" spans="1:5" ht="15" customHeight="1" x14ac:dyDescent="0.25">
      <c r="A139" s="12" t="s">
        <v>537</v>
      </c>
      <c r="B139" s="12" t="s">
        <v>538</v>
      </c>
      <c r="C139" s="12" t="s">
        <v>806</v>
      </c>
      <c r="D139" s="12" t="s">
        <v>728</v>
      </c>
      <c r="E139">
        <v>7</v>
      </c>
    </row>
    <row r="140" spans="1:5" ht="15" customHeight="1" x14ac:dyDescent="0.25">
      <c r="A140" s="12" t="s">
        <v>228</v>
      </c>
      <c r="B140" s="12" t="s">
        <v>373</v>
      </c>
      <c r="C140" s="12" t="s">
        <v>807</v>
      </c>
      <c r="D140" s="12" t="s">
        <v>718</v>
      </c>
      <c r="E140">
        <v>7</v>
      </c>
    </row>
    <row r="141" spans="1:5" ht="15" customHeight="1" x14ac:dyDescent="0.25">
      <c r="A141" s="12" t="s">
        <v>572</v>
      </c>
      <c r="B141" s="12" t="s">
        <v>137</v>
      </c>
      <c r="C141" s="12" t="s">
        <v>806</v>
      </c>
      <c r="D141" s="12" t="s">
        <v>717</v>
      </c>
      <c r="E141">
        <v>7</v>
      </c>
    </row>
    <row r="142" spans="1:5" ht="15" customHeight="1" x14ac:dyDescent="0.25">
      <c r="A142" s="12" t="s">
        <v>581</v>
      </c>
      <c r="B142" s="12" t="s">
        <v>43</v>
      </c>
      <c r="C142" s="12" t="s">
        <v>806</v>
      </c>
      <c r="D142" s="12" t="s">
        <v>709</v>
      </c>
      <c r="E142">
        <v>7</v>
      </c>
    </row>
    <row r="143" spans="1:5" ht="15" customHeight="1" x14ac:dyDescent="0.25">
      <c r="A143" s="12" t="s">
        <v>919</v>
      </c>
      <c r="B143" s="12" t="s">
        <v>268</v>
      </c>
      <c r="C143" s="12" t="s">
        <v>806</v>
      </c>
      <c r="D143" s="12" t="s">
        <v>702</v>
      </c>
      <c r="E143">
        <v>7</v>
      </c>
    </row>
    <row r="144" spans="1:5" ht="15" customHeight="1" x14ac:dyDescent="0.25">
      <c r="A144" s="12" t="s">
        <v>393</v>
      </c>
      <c r="B144" s="12" t="s">
        <v>747</v>
      </c>
      <c r="C144" s="12" t="s">
        <v>806</v>
      </c>
      <c r="D144" s="12" t="s">
        <v>727</v>
      </c>
      <c r="E144">
        <v>7</v>
      </c>
    </row>
    <row r="145" spans="1:5" ht="15" customHeight="1" x14ac:dyDescent="0.25">
      <c r="A145" s="12" t="s">
        <v>683</v>
      </c>
      <c r="B145" s="12" t="s">
        <v>684</v>
      </c>
      <c r="C145" s="12" t="s">
        <v>806</v>
      </c>
      <c r="D145" s="12" t="s">
        <v>846</v>
      </c>
      <c r="E145">
        <v>7</v>
      </c>
    </row>
    <row r="146" spans="1:5" ht="15" customHeight="1" x14ac:dyDescent="0.25">
      <c r="A146" s="12" t="s">
        <v>1345</v>
      </c>
      <c r="B146" s="12" t="s">
        <v>83</v>
      </c>
      <c r="C146" s="12" t="s">
        <v>806</v>
      </c>
      <c r="D146" s="12" t="s">
        <v>709</v>
      </c>
      <c r="E146">
        <v>7</v>
      </c>
    </row>
    <row r="147" spans="1:5" ht="15" customHeight="1" x14ac:dyDescent="0.25">
      <c r="A147" s="12" t="s">
        <v>484</v>
      </c>
      <c r="B147" s="12" t="s">
        <v>485</v>
      </c>
      <c r="C147" s="12" t="s">
        <v>806</v>
      </c>
      <c r="D147" s="12" t="s">
        <v>725</v>
      </c>
      <c r="E147">
        <v>6</v>
      </c>
    </row>
    <row r="148" spans="1:5" ht="15" customHeight="1" x14ac:dyDescent="0.25">
      <c r="A148" s="12" t="s">
        <v>1485</v>
      </c>
      <c r="B148" s="12" t="s">
        <v>89</v>
      </c>
      <c r="C148" s="12" t="s">
        <v>807</v>
      </c>
      <c r="D148" s="12" t="s">
        <v>719</v>
      </c>
      <c r="E148">
        <v>6</v>
      </c>
    </row>
    <row r="149" spans="1:5" ht="15" customHeight="1" x14ac:dyDescent="0.25">
      <c r="A149" s="12" t="s">
        <v>763</v>
      </c>
      <c r="B149" s="12" t="s">
        <v>512</v>
      </c>
      <c r="C149" s="12" t="s">
        <v>807</v>
      </c>
      <c r="D149" s="12" t="s">
        <v>702</v>
      </c>
      <c r="E149">
        <v>6</v>
      </c>
    </row>
    <row r="150" spans="1:5" ht="15" customHeight="1" x14ac:dyDescent="0.25">
      <c r="A150" s="12" t="s">
        <v>830</v>
      </c>
      <c r="B150" s="12" t="s">
        <v>744</v>
      </c>
      <c r="C150" s="12" t="s">
        <v>807</v>
      </c>
      <c r="D150" s="12" t="s">
        <v>704</v>
      </c>
      <c r="E150">
        <v>6</v>
      </c>
    </row>
    <row r="151" spans="1:5" ht="15" customHeight="1" x14ac:dyDescent="0.25">
      <c r="A151" s="12" t="s">
        <v>507</v>
      </c>
      <c r="B151" s="12" t="s">
        <v>132</v>
      </c>
      <c r="C151" s="12" t="s">
        <v>807</v>
      </c>
      <c r="D151" s="12" t="s">
        <v>723</v>
      </c>
      <c r="E151">
        <v>6</v>
      </c>
    </row>
    <row r="152" spans="1:5" ht="15" customHeight="1" x14ac:dyDescent="0.25">
      <c r="A152" s="12" t="s">
        <v>1663</v>
      </c>
      <c r="B152" s="12" t="s">
        <v>173</v>
      </c>
      <c r="C152" s="12" t="s">
        <v>806</v>
      </c>
      <c r="D152" s="12" t="s">
        <v>846</v>
      </c>
      <c r="E152">
        <v>6</v>
      </c>
    </row>
    <row r="153" spans="1:5" ht="15" customHeight="1" x14ac:dyDescent="0.25">
      <c r="A153" s="12" t="s">
        <v>189</v>
      </c>
      <c r="B153" s="12" t="s">
        <v>83</v>
      </c>
      <c r="C153" s="12" t="s">
        <v>807</v>
      </c>
      <c r="D153" s="12" t="s">
        <v>718</v>
      </c>
      <c r="E153">
        <v>6</v>
      </c>
    </row>
    <row r="154" spans="1:5" ht="15" customHeight="1" x14ac:dyDescent="0.25">
      <c r="A154" s="12" t="s">
        <v>215</v>
      </c>
      <c r="B154" s="12" t="s">
        <v>103</v>
      </c>
      <c r="C154" s="12" t="s">
        <v>806</v>
      </c>
      <c r="D154" s="12" t="s">
        <v>733</v>
      </c>
      <c r="E154">
        <v>6</v>
      </c>
    </row>
    <row r="155" spans="1:5" ht="15" customHeight="1" x14ac:dyDescent="0.25">
      <c r="A155" s="12" t="s">
        <v>1431</v>
      </c>
      <c r="B155" s="12" t="s">
        <v>1432</v>
      </c>
      <c r="C155" s="12" t="s">
        <v>806</v>
      </c>
      <c r="D155" s="12" t="s">
        <v>720</v>
      </c>
      <c r="E155">
        <v>6</v>
      </c>
    </row>
    <row r="156" spans="1:5" ht="15" customHeight="1" x14ac:dyDescent="0.25">
      <c r="A156" s="12" t="s">
        <v>545</v>
      </c>
      <c r="B156" s="12" t="s">
        <v>397</v>
      </c>
      <c r="C156" s="12" t="s">
        <v>807</v>
      </c>
      <c r="D156" s="12" t="s">
        <v>718</v>
      </c>
      <c r="E156">
        <v>6</v>
      </c>
    </row>
    <row r="157" spans="1:5" ht="15" customHeight="1" x14ac:dyDescent="0.25">
      <c r="A157" s="12" t="s">
        <v>834</v>
      </c>
      <c r="B157" s="12" t="s">
        <v>52</v>
      </c>
      <c r="C157" s="12" t="s">
        <v>807</v>
      </c>
      <c r="D157" s="12" t="s">
        <v>713</v>
      </c>
      <c r="E157">
        <v>6</v>
      </c>
    </row>
    <row r="158" spans="1:5" ht="15" customHeight="1" x14ac:dyDescent="0.25">
      <c r="A158" s="12" t="s">
        <v>1891</v>
      </c>
      <c r="B158" s="12" t="s">
        <v>743</v>
      </c>
      <c r="C158" s="12" t="s">
        <v>806</v>
      </c>
      <c r="D158" s="12" t="s">
        <v>721</v>
      </c>
      <c r="E158">
        <v>6</v>
      </c>
    </row>
    <row r="159" spans="1:5" ht="15" customHeight="1" x14ac:dyDescent="0.25">
      <c r="A159" s="12" t="s">
        <v>568</v>
      </c>
      <c r="B159" s="12" t="s">
        <v>459</v>
      </c>
      <c r="C159" s="12" t="s">
        <v>807</v>
      </c>
      <c r="D159" s="12" t="s">
        <v>712</v>
      </c>
      <c r="E159">
        <v>6</v>
      </c>
    </row>
    <row r="160" spans="1:5" ht="15" customHeight="1" x14ac:dyDescent="0.25">
      <c r="A160" s="12" t="s">
        <v>1358</v>
      </c>
      <c r="B160" s="12" t="s">
        <v>616</v>
      </c>
      <c r="C160" s="12" t="s">
        <v>806</v>
      </c>
      <c r="D160" s="12" t="s">
        <v>714</v>
      </c>
      <c r="E160">
        <v>6</v>
      </c>
    </row>
    <row r="161" spans="1:5" ht="15" customHeight="1" x14ac:dyDescent="0.25">
      <c r="A161" s="12" t="s">
        <v>279</v>
      </c>
      <c r="B161" s="12" t="s">
        <v>366</v>
      </c>
      <c r="C161" s="12" t="s">
        <v>806</v>
      </c>
      <c r="D161" s="12" t="s">
        <v>712</v>
      </c>
      <c r="E161">
        <v>6</v>
      </c>
    </row>
    <row r="162" spans="1:5" ht="15" customHeight="1" x14ac:dyDescent="0.25">
      <c r="A162" s="12" t="s">
        <v>910</v>
      </c>
      <c r="B162" s="12" t="s">
        <v>64</v>
      </c>
      <c r="C162" s="12" t="s">
        <v>806</v>
      </c>
      <c r="D162" s="12" t="s">
        <v>709</v>
      </c>
      <c r="E162">
        <v>6</v>
      </c>
    </row>
    <row r="163" spans="1:5" ht="15" customHeight="1" x14ac:dyDescent="0.25">
      <c r="A163" s="12" t="s">
        <v>913</v>
      </c>
      <c r="B163" s="12" t="s">
        <v>515</v>
      </c>
      <c r="C163" s="12" t="s">
        <v>806</v>
      </c>
      <c r="D163" s="12" t="s">
        <v>711</v>
      </c>
      <c r="E163">
        <v>6</v>
      </c>
    </row>
    <row r="164" spans="1:5" ht="15" customHeight="1" x14ac:dyDescent="0.25">
      <c r="A164" s="12" t="s">
        <v>621</v>
      </c>
      <c r="B164" s="12" t="s">
        <v>160</v>
      </c>
      <c r="C164" s="12" t="s">
        <v>806</v>
      </c>
      <c r="D164" s="12" t="s">
        <v>715</v>
      </c>
      <c r="E164">
        <v>6</v>
      </c>
    </row>
    <row r="165" spans="1:5" ht="15" customHeight="1" x14ac:dyDescent="0.25">
      <c r="A165" s="12" t="s">
        <v>625</v>
      </c>
      <c r="B165" s="12" t="s">
        <v>626</v>
      </c>
      <c r="C165" s="12" t="s">
        <v>807</v>
      </c>
      <c r="D165" s="12" t="s">
        <v>711</v>
      </c>
      <c r="E165">
        <v>6</v>
      </c>
    </row>
    <row r="166" spans="1:5" ht="15" customHeight="1" x14ac:dyDescent="0.25">
      <c r="A166" s="12" t="s">
        <v>1950</v>
      </c>
      <c r="B166" s="12" t="s">
        <v>121</v>
      </c>
      <c r="C166" s="12" t="s">
        <v>806</v>
      </c>
      <c r="D166" s="12" t="s">
        <v>719</v>
      </c>
      <c r="E166">
        <v>6</v>
      </c>
    </row>
    <row r="167" spans="1:5" ht="15" customHeight="1" x14ac:dyDescent="0.25">
      <c r="A167" s="12" t="s">
        <v>1167</v>
      </c>
      <c r="B167" s="12" t="s">
        <v>287</v>
      </c>
      <c r="C167" s="12" t="s">
        <v>807</v>
      </c>
      <c r="D167" s="12" t="s">
        <v>708</v>
      </c>
      <c r="E167">
        <v>6</v>
      </c>
    </row>
    <row r="168" spans="1:5" ht="15" customHeight="1" x14ac:dyDescent="0.25">
      <c r="A168" s="12" t="s">
        <v>1267</v>
      </c>
      <c r="B168" s="12" t="s">
        <v>747</v>
      </c>
      <c r="C168" s="12" t="s">
        <v>807</v>
      </c>
      <c r="D168" s="12" t="s">
        <v>716</v>
      </c>
      <c r="E168">
        <v>6</v>
      </c>
    </row>
    <row r="169" spans="1:5" ht="15" customHeight="1" x14ac:dyDescent="0.25">
      <c r="A169" s="12" t="s">
        <v>921</v>
      </c>
      <c r="B169" s="12" t="s">
        <v>347</v>
      </c>
      <c r="C169" s="12" t="s">
        <v>807</v>
      </c>
      <c r="D169" s="12" t="s">
        <v>726</v>
      </c>
      <c r="E169">
        <v>6</v>
      </c>
    </row>
    <row r="170" spans="1:5" ht="15" customHeight="1" x14ac:dyDescent="0.25">
      <c r="A170" s="12" t="s">
        <v>1336</v>
      </c>
      <c r="B170" s="12" t="s">
        <v>275</v>
      </c>
      <c r="C170" s="12" t="s">
        <v>807</v>
      </c>
      <c r="D170" s="12" t="s">
        <v>709</v>
      </c>
      <c r="E170">
        <v>6</v>
      </c>
    </row>
    <row r="171" spans="1:5" ht="15" customHeight="1" x14ac:dyDescent="0.25">
      <c r="A171" s="12" t="s">
        <v>922</v>
      </c>
      <c r="B171" s="12" t="s">
        <v>132</v>
      </c>
      <c r="C171" s="12" t="s">
        <v>806</v>
      </c>
      <c r="D171" s="12" t="s">
        <v>702</v>
      </c>
      <c r="E171">
        <v>6</v>
      </c>
    </row>
    <row r="172" spans="1:5" ht="15" customHeight="1" x14ac:dyDescent="0.25">
      <c r="A172" s="12" t="s">
        <v>672</v>
      </c>
      <c r="B172" s="12" t="s">
        <v>673</v>
      </c>
      <c r="C172" s="12" t="s">
        <v>807</v>
      </c>
      <c r="D172" s="12" t="s">
        <v>702</v>
      </c>
      <c r="E172">
        <v>6</v>
      </c>
    </row>
    <row r="173" spans="1:5" ht="15" customHeight="1" x14ac:dyDescent="0.25">
      <c r="A173" s="12" t="s">
        <v>832</v>
      </c>
      <c r="B173" s="12" t="s">
        <v>34</v>
      </c>
      <c r="C173" s="12" t="s">
        <v>807</v>
      </c>
      <c r="D173" s="12" t="s">
        <v>716</v>
      </c>
      <c r="E173">
        <v>6</v>
      </c>
    </row>
    <row r="174" spans="1:5" ht="15" customHeight="1" x14ac:dyDescent="0.25">
      <c r="A174" s="12" t="s">
        <v>425</v>
      </c>
      <c r="B174" s="12" t="s">
        <v>61</v>
      </c>
      <c r="C174" s="12" t="s">
        <v>807</v>
      </c>
      <c r="D174" s="12" t="s">
        <v>724</v>
      </c>
      <c r="E174">
        <v>6</v>
      </c>
    </row>
    <row r="175" spans="1:5" ht="15" customHeight="1" x14ac:dyDescent="0.25">
      <c r="A175" s="12" t="s">
        <v>678</v>
      </c>
      <c r="B175" s="12" t="s">
        <v>679</v>
      </c>
      <c r="C175" s="12" t="s">
        <v>807</v>
      </c>
      <c r="D175" s="12" t="s">
        <v>716</v>
      </c>
      <c r="E175">
        <v>6</v>
      </c>
    </row>
    <row r="176" spans="1:5" ht="15" customHeight="1" x14ac:dyDescent="0.25">
      <c r="A176" s="12" t="s">
        <v>698</v>
      </c>
      <c r="B176" s="12" t="s">
        <v>593</v>
      </c>
      <c r="C176" s="12" t="s">
        <v>806</v>
      </c>
      <c r="D176" s="12" t="s">
        <v>715</v>
      </c>
      <c r="E176">
        <v>6</v>
      </c>
    </row>
    <row r="177" spans="1:5" ht="15" customHeight="1" x14ac:dyDescent="0.25">
      <c r="A177" s="12" t="s">
        <v>468</v>
      </c>
      <c r="B177" s="12" t="s">
        <v>34</v>
      </c>
      <c r="C177" s="12" t="s">
        <v>807</v>
      </c>
      <c r="D177" s="12" t="s">
        <v>717</v>
      </c>
      <c r="E177">
        <v>5</v>
      </c>
    </row>
    <row r="178" spans="1:5" ht="15" customHeight="1" x14ac:dyDescent="0.25">
      <c r="A178" s="12" t="s">
        <v>1844</v>
      </c>
      <c r="B178" s="12" t="s">
        <v>28</v>
      </c>
      <c r="C178" s="12" t="s">
        <v>807</v>
      </c>
      <c r="D178" s="12" t="s">
        <v>712</v>
      </c>
      <c r="E178">
        <v>5</v>
      </c>
    </row>
    <row r="179" spans="1:5" ht="15" customHeight="1" x14ac:dyDescent="0.25">
      <c r="A179" s="12" t="s">
        <v>477</v>
      </c>
      <c r="B179" s="12" t="s">
        <v>478</v>
      </c>
      <c r="C179" s="12" t="s">
        <v>807</v>
      </c>
      <c r="D179" s="12" t="s">
        <v>725</v>
      </c>
      <c r="E179">
        <v>5</v>
      </c>
    </row>
    <row r="180" spans="1:5" ht="15" customHeight="1" x14ac:dyDescent="0.25">
      <c r="A180" s="12" t="s">
        <v>1588</v>
      </c>
      <c r="B180" s="12" t="s">
        <v>298</v>
      </c>
      <c r="C180" s="12" t="s">
        <v>807</v>
      </c>
      <c r="D180" s="12" t="s">
        <v>736</v>
      </c>
      <c r="E180">
        <v>5</v>
      </c>
    </row>
    <row r="181" spans="1:5" ht="15" customHeight="1" x14ac:dyDescent="0.25">
      <c r="A181" s="12" t="s">
        <v>85</v>
      </c>
      <c r="B181" s="12" t="s">
        <v>1175</v>
      </c>
      <c r="C181" s="12" t="s">
        <v>806</v>
      </c>
      <c r="D181" s="12" t="s">
        <v>703</v>
      </c>
      <c r="E181">
        <v>5</v>
      </c>
    </row>
    <row r="182" spans="1:5" ht="15" customHeight="1" x14ac:dyDescent="0.25">
      <c r="A182" s="12" t="s">
        <v>118</v>
      </c>
      <c r="B182" s="12" t="s">
        <v>393</v>
      </c>
      <c r="C182" s="12" t="s">
        <v>807</v>
      </c>
      <c r="D182" s="12" t="s">
        <v>720</v>
      </c>
      <c r="E182">
        <v>5</v>
      </c>
    </row>
    <row r="183" spans="1:5" ht="15" customHeight="1" x14ac:dyDescent="0.25">
      <c r="A183" s="12" t="s">
        <v>498</v>
      </c>
      <c r="B183" s="12" t="s">
        <v>499</v>
      </c>
      <c r="C183" s="12" t="s">
        <v>806</v>
      </c>
      <c r="D183" s="12" t="s">
        <v>719</v>
      </c>
      <c r="E183">
        <v>5</v>
      </c>
    </row>
    <row r="184" spans="1:5" ht="15" customHeight="1" x14ac:dyDescent="0.25">
      <c r="A184" s="12" t="s">
        <v>1867</v>
      </c>
      <c r="B184" s="12" t="s">
        <v>1868</v>
      </c>
      <c r="C184" s="12" t="s">
        <v>806</v>
      </c>
      <c r="D184" s="12" t="s">
        <v>720</v>
      </c>
      <c r="E184">
        <v>5</v>
      </c>
    </row>
    <row r="185" spans="1:5" ht="15" customHeight="1" x14ac:dyDescent="0.25">
      <c r="A185" s="12" t="s">
        <v>1872</v>
      </c>
      <c r="B185" s="12" t="s">
        <v>117</v>
      </c>
      <c r="C185" s="12" t="s">
        <v>807</v>
      </c>
      <c r="D185" s="12" t="s">
        <v>718</v>
      </c>
      <c r="E185">
        <v>5</v>
      </c>
    </row>
    <row r="186" spans="1:5" ht="15" customHeight="1" x14ac:dyDescent="0.25">
      <c r="A186" s="12" t="s">
        <v>525</v>
      </c>
      <c r="B186" s="12" t="s">
        <v>137</v>
      </c>
      <c r="C186" s="12" t="s">
        <v>807</v>
      </c>
      <c r="D186" s="12" t="s">
        <v>707</v>
      </c>
      <c r="E186">
        <v>5</v>
      </c>
    </row>
    <row r="187" spans="1:5" ht="15" customHeight="1" x14ac:dyDescent="0.25">
      <c r="A187" s="12" t="s">
        <v>1283</v>
      </c>
      <c r="B187" s="12" t="s">
        <v>749</v>
      </c>
      <c r="C187" s="12" t="s">
        <v>806</v>
      </c>
      <c r="D187" s="12" t="s">
        <v>719</v>
      </c>
      <c r="E187">
        <v>5</v>
      </c>
    </row>
    <row r="188" spans="1:5" ht="15" customHeight="1" x14ac:dyDescent="0.25">
      <c r="A188" s="12" t="s">
        <v>535</v>
      </c>
      <c r="B188" s="12" t="s">
        <v>536</v>
      </c>
      <c r="C188" s="12" t="s">
        <v>806</v>
      </c>
      <c r="D188" s="12" t="s">
        <v>704</v>
      </c>
      <c r="E188">
        <v>5</v>
      </c>
    </row>
    <row r="189" spans="1:5" ht="15" customHeight="1" x14ac:dyDescent="0.25">
      <c r="A189" s="12" t="s">
        <v>1783</v>
      </c>
      <c r="B189" s="12" t="s">
        <v>132</v>
      </c>
      <c r="C189" s="12" t="s">
        <v>806</v>
      </c>
      <c r="D189" s="12" t="s">
        <v>708</v>
      </c>
      <c r="E189">
        <v>5</v>
      </c>
    </row>
    <row r="190" spans="1:5" ht="15" customHeight="1" x14ac:dyDescent="0.25">
      <c r="A190" s="12" t="s">
        <v>544</v>
      </c>
      <c r="B190" s="12" t="s">
        <v>479</v>
      </c>
      <c r="C190" s="12" t="s">
        <v>806</v>
      </c>
      <c r="D190" s="12" t="s">
        <v>723</v>
      </c>
      <c r="E190">
        <v>5</v>
      </c>
    </row>
    <row r="191" spans="1:5" ht="15" customHeight="1" x14ac:dyDescent="0.25">
      <c r="A191" s="12" t="s">
        <v>906</v>
      </c>
      <c r="B191" s="12" t="s">
        <v>178</v>
      </c>
      <c r="C191" s="12" t="s">
        <v>807</v>
      </c>
      <c r="D191" s="12" t="s">
        <v>719</v>
      </c>
      <c r="E191">
        <v>5</v>
      </c>
    </row>
    <row r="192" spans="1:5" ht="15" customHeight="1" x14ac:dyDescent="0.25">
      <c r="A192" s="12" t="s">
        <v>570</v>
      </c>
      <c r="B192" s="12" t="s">
        <v>571</v>
      </c>
      <c r="C192" s="12" t="s">
        <v>806</v>
      </c>
      <c r="D192" s="12" t="s">
        <v>711</v>
      </c>
      <c r="E192">
        <v>5</v>
      </c>
    </row>
    <row r="193" spans="1:5" ht="15" customHeight="1" x14ac:dyDescent="0.25">
      <c r="A193" s="12" t="s">
        <v>1301</v>
      </c>
      <c r="B193" s="12" t="s">
        <v>543</v>
      </c>
      <c r="C193" s="12" t="s">
        <v>806</v>
      </c>
      <c r="D193" s="12" t="s">
        <v>846</v>
      </c>
      <c r="E193">
        <v>5</v>
      </c>
    </row>
    <row r="194" spans="1:5" ht="15" customHeight="1" x14ac:dyDescent="0.25">
      <c r="A194" s="12" t="s">
        <v>1764</v>
      </c>
      <c r="B194" s="12" t="s">
        <v>298</v>
      </c>
      <c r="C194" s="12" t="s">
        <v>806</v>
      </c>
      <c r="D194" s="12" t="s">
        <v>718</v>
      </c>
      <c r="E194">
        <v>5</v>
      </c>
    </row>
    <row r="195" spans="1:5" ht="15" customHeight="1" x14ac:dyDescent="0.25">
      <c r="A195" s="12" t="s">
        <v>637</v>
      </c>
      <c r="B195" s="12" t="s">
        <v>295</v>
      </c>
      <c r="C195" s="12" t="s">
        <v>806</v>
      </c>
      <c r="D195" s="12" t="s">
        <v>712</v>
      </c>
      <c r="E195">
        <v>5</v>
      </c>
    </row>
    <row r="196" spans="1:5" ht="15" customHeight="1" x14ac:dyDescent="0.25">
      <c r="A196" s="12" t="s">
        <v>1360</v>
      </c>
      <c r="B196" s="12" t="s">
        <v>89</v>
      </c>
      <c r="C196" s="12" t="s">
        <v>807</v>
      </c>
      <c r="D196" s="12" t="s">
        <v>727</v>
      </c>
      <c r="E196">
        <v>5</v>
      </c>
    </row>
    <row r="197" spans="1:5" ht="15" customHeight="1" x14ac:dyDescent="0.25">
      <c r="A197" s="12" t="s">
        <v>1342</v>
      </c>
      <c r="B197" s="12" t="s">
        <v>1686</v>
      </c>
      <c r="C197" s="12" t="s">
        <v>807</v>
      </c>
      <c r="D197" s="12" t="s">
        <v>721</v>
      </c>
      <c r="E197">
        <v>5</v>
      </c>
    </row>
    <row r="198" spans="1:5" ht="15" customHeight="1" x14ac:dyDescent="0.25">
      <c r="A198" s="12" t="s">
        <v>662</v>
      </c>
      <c r="B198" s="12" t="s">
        <v>283</v>
      </c>
      <c r="C198" s="12" t="s">
        <v>806</v>
      </c>
      <c r="D198" s="12" t="s">
        <v>733</v>
      </c>
      <c r="E198">
        <v>5</v>
      </c>
    </row>
    <row r="199" spans="1:5" ht="15" customHeight="1" x14ac:dyDescent="0.25">
      <c r="A199" s="12" t="s">
        <v>401</v>
      </c>
      <c r="B199" s="12" t="s">
        <v>373</v>
      </c>
      <c r="C199" s="12" t="s">
        <v>807</v>
      </c>
      <c r="D199" s="12" t="s">
        <v>701</v>
      </c>
      <c r="E199">
        <v>5</v>
      </c>
    </row>
    <row r="200" spans="1:5" ht="15" customHeight="1" x14ac:dyDescent="0.25">
      <c r="A200" s="12" t="s">
        <v>667</v>
      </c>
      <c r="B200" s="12" t="s">
        <v>668</v>
      </c>
      <c r="C200" s="12" t="s">
        <v>807</v>
      </c>
      <c r="D200" s="12" t="s">
        <v>714</v>
      </c>
      <c r="E200">
        <v>5</v>
      </c>
    </row>
    <row r="201" spans="1:5" ht="15" customHeight="1" x14ac:dyDescent="0.25">
      <c r="A201" s="12" t="s">
        <v>1445</v>
      </c>
      <c r="B201" s="12" t="s">
        <v>246</v>
      </c>
      <c r="C201" s="12" t="s">
        <v>807</v>
      </c>
      <c r="D201" s="12" t="s">
        <v>701</v>
      </c>
      <c r="E201">
        <v>5</v>
      </c>
    </row>
    <row r="202" spans="1:5" ht="15" customHeight="1" x14ac:dyDescent="0.25">
      <c r="A202" s="12" t="s">
        <v>1308</v>
      </c>
      <c r="B202" s="12" t="s">
        <v>67</v>
      </c>
      <c r="C202" s="12" t="s">
        <v>807</v>
      </c>
      <c r="D202" s="12" t="s">
        <v>736</v>
      </c>
      <c r="E202">
        <v>5</v>
      </c>
    </row>
    <row r="203" spans="1:5" ht="15" customHeight="1" x14ac:dyDescent="0.25">
      <c r="A203" s="12" t="s">
        <v>1974</v>
      </c>
      <c r="B203" s="12" t="s">
        <v>307</v>
      </c>
      <c r="C203" s="12" t="s">
        <v>807</v>
      </c>
      <c r="D203" s="12" t="s">
        <v>720</v>
      </c>
      <c r="E203">
        <v>5</v>
      </c>
    </row>
    <row r="204" spans="1:5" ht="15" customHeight="1" x14ac:dyDescent="0.25">
      <c r="A204" s="12" t="s">
        <v>688</v>
      </c>
      <c r="B204" s="12" t="s">
        <v>397</v>
      </c>
      <c r="C204" s="12" t="s">
        <v>806</v>
      </c>
      <c r="D204" s="12" t="s">
        <v>709</v>
      </c>
      <c r="E204">
        <v>5</v>
      </c>
    </row>
    <row r="205" spans="1:5" ht="15" customHeight="1" x14ac:dyDescent="0.25">
      <c r="A205" s="12" t="s">
        <v>66</v>
      </c>
      <c r="B205" s="12" t="s">
        <v>41</v>
      </c>
      <c r="C205" s="12" t="s">
        <v>807</v>
      </c>
      <c r="D205" s="12" t="s">
        <v>715</v>
      </c>
      <c r="E205">
        <v>5</v>
      </c>
    </row>
    <row r="206" spans="1:5" ht="15" customHeight="1" x14ac:dyDescent="0.25">
      <c r="A206" s="12" t="s">
        <v>447</v>
      </c>
      <c r="B206" s="12" t="s">
        <v>67</v>
      </c>
      <c r="C206" s="12" t="s">
        <v>807</v>
      </c>
      <c r="D206" s="12" t="s">
        <v>707</v>
      </c>
      <c r="E206">
        <v>5</v>
      </c>
    </row>
    <row r="207" spans="1:5" ht="15" customHeight="1" x14ac:dyDescent="0.25">
      <c r="A207" s="12" t="s">
        <v>697</v>
      </c>
      <c r="B207" s="12" t="s">
        <v>178</v>
      </c>
      <c r="C207" s="12" t="s">
        <v>807</v>
      </c>
      <c r="D207" s="12" t="s">
        <v>846</v>
      </c>
      <c r="E207">
        <v>5</v>
      </c>
    </row>
    <row r="208" spans="1:5" ht="15" customHeight="1" x14ac:dyDescent="0.25">
      <c r="A208" s="12" t="s">
        <v>461</v>
      </c>
      <c r="B208" s="12" t="s">
        <v>232</v>
      </c>
      <c r="C208" s="12" t="s">
        <v>806</v>
      </c>
      <c r="D208" s="12" t="s">
        <v>724</v>
      </c>
      <c r="E208">
        <v>4</v>
      </c>
    </row>
    <row r="209" spans="1:5" ht="15" customHeight="1" x14ac:dyDescent="0.25">
      <c r="A209" s="12" t="s">
        <v>1093</v>
      </c>
      <c r="B209" s="12" t="s">
        <v>164</v>
      </c>
      <c r="C209" s="12" t="s">
        <v>807</v>
      </c>
      <c r="D209" s="12" t="s">
        <v>710</v>
      </c>
      <c r="E209">
        <v>4</v>
      </c>
    </row>
    <row r="210" spans="1:5" ht="15" customHeight="1" x14ac:dyDescent="0.25">
      <c r="A210" s="12" t="s">
        <v>974</v>
      </c>
      <c r="B210" s="12" t="s">
        <v>196</v>
      </c>
      <c r="C210" s="12" t="s">
        <v>807</v>
      </c>
      <c r="D210" s="12" t="s">
        <v>703</v>
      </c>
      <c r="E210">
        <v>4</v>
      </c>
    </row>
    <row r="211" spans="1:5" ht="15" customHeight="1" x14ac:dyDescent="0.25">
      <c r="A211" s="12" t="s">
        <v>472</v>
      </c>
      <c r="B211" s="12" t="s">
        <v>473</v>
      </c>
      <c r="C211" s="12" t="s">
        <v>807</v>
      </c>
      <c r="D211" s="12" t="s">
        <v>708</v>
      </c>
      <c r="E211">
        <v>4</v>
      </c>
    </row>
    <row r="212" spans="1:5" ht="15" customHeight="1" x14ac:dyDescent="0.25">
      <c r="A212" s="12" t="s">
        <v>1847</v>
      </c>
      <c r="B212" s="12" t="s">
        <v>298</v>
      </c>
      <c r="C212" s="12" t="s">
        <v>807</v>
      </c>
      <c r="D212" s="12" t="s">
        <v>713</v>
      </c>
      <c r="E212">
        <v>4</v>
      </c>
    </row>
    <row r="213" spans="1:5" ht="15" customHeight="1" x14ac:dyDescent="0.25">
      <c r="A213" s="12" t="s">
        <v>1853</v>
      </c>
      <c r="B213" s="12" t="s">
        <v>164</v>
      </c>
      <c r="C213" s="12" t="s">
        <v>807</v>
      </c>
      <c r="D213" s="12" t="s">
        <v>709</v>
      </c>
      <c r="E213">
        <v>4</v>
      </c>
    </row>
    <row r="214" spans="1:5" ht="15" customHeight="1" x14ac:dyDescent="0.25">
      <c r="A214" s="12" t="s">
        <v>1050</v>
      </c>
      <c r="B214" s="12" t="s">
        <v>178</v>
      </c>
      <c r="C214" s="12" t="s">
        <v>807</v>
      </c>
      <c r="D214" s="12" t="s">
        <v>699</v>
      </c>
      <c r="E214">
        <v>4</v>
      </c>
    </row>
    <row r="215" spans="1:5" ht="15" customHeight="1" x14ac:dyDescent="0.25">
      <c r="A215" s="12" t="s">
        <v>483</v>
      </c>
      <c r="B215" s="12" t="s">
        <v>291</v>
      </c>
      <c r="C215" s="12" t="s">
        <v>807</v>
      </c>
      <c r="D215" s="12" t="s">
        <v>709</v>
      </c>
      <c r="E215">
        <v>4</v>
      </c>
    </row>
    <row r="216" spans="1:5" ht="15" customHeight="1" x14ac:dyDescent="0.25">
      <c r="A216" s="12" t="s">
        <v>496</v>
      </c>
      <c r="B216" s="12" t="s">
        <v>307</v>
      </c>
      <c r="C216" s="12" t="s">
        <v>806</v>
      </c>
      <c r="D216" s="12" t="s">
        <v>712</v>
      </c>
      <c r="E216">
        <v>4</v>
      </c>
    </row>
    <row r="217" spans="1:5" ht="15" customHeight="1" x14ac:dyDescent="0.25">
      <c r="A217" s="12" t="s">
        <v>497</v>
      </c>
      <c r="B217" s="12" t="s">
        <v>207</v>
      </c>
      <c r="C217" s="12" t="s">
        <v>807</v>
      </c>
      <c r="D217" s="12" t="s">
        <v>709</v>
      </c>
      <c r="E217">
        <v>4</v>
      </c>
    </row>
    <row r="218" spans="1:5" ht="15" customHeight="1" x14ac:dyDescent="0.25">
      <c r="A218" s="12" t="s">
        <v>895</v>
      </c>
      <c r="B218" s="12" t="s">
        <v>41</v>
      </c>
      <c r="C218" s="12" t="s">
        <v>806</v>
      </c>
      <c r="D218" s="12" t="s">
        <v>699</v>
      </c>
      <c r="E218">
        <v>4</v>
      </c>
    </row>
    <row r="219" spans="1:5" ht="15" customHeight="1" x14ac:dyDescent="0.25">
      <c r="A219" s="12" t="s">
        <v>1288</v>
      </c>
      <c r="B219" s="12" t="s">
        <v>378</v>
      </c>
      <c r="C219" s="12" t="s">
        <v>807</v>
      </c>
      <c r="D219" s="12" t="s">
        <v>720</v>
      </c>
      <c r="E219">
        <v>4</v>
      </c>
    </row>
    <row r="220" spans="1:5" ht="15" customHeight="1" x14ac:dyDescent="0.25">
      <c r="A220" s="12" t="s">
        <v>1689</v>
      </c>
      <c r="B220" s="12" t="s">
        <v>132</v>
      </c>
      <c r="C220" s="12" t="s">
        <v>806</v>
      </c>
      <c r="D220" s="12" t="s">
        <v>727</v>
      </c>
      <c r="E220">
        <v>4</v>
      </c>
    </row>
    <row r="221" spans="1:5" ht="15" customHeight="1" x14ac:dyDescent="0.25">
      <c r="A221" s="12" t="s">
        <v>1210</v>
      </c>
      <c r="B221" s="12" t="s">
        <v>140</v>
      </c>
      <c r="C221" s="12" t="s">
        <v>807</v>
      </c>
      <c r="D221" s="12" t="s">
        <v>716</v>
      </c>
      <c r="E221">
        <v>4</v>
      </c>
    </row>
    <row r="222" spans="1:5" ht="15" customHeight="1" x14ac:dyDescent="0.25">
      <c r="A222" s="12" t="s">
        <v>1224</v>
      </c>
      <c r="B222" s="12" t="s">
        <v>72</v>
      </c>
      <c r="C222" s="12" t="s">
        <v>806</v>
      </c>
      <c r="D222" s="12" t="s">
        <v>727</v>
      </c>
      <c r="E222">
        <v>4</v>
      </c>
    </row>
    <row r="223" spans="1:5" ht="15" customHeight="1" x14ac:dyDescent="0.25">
      <c r="A223" s="12" t="s">
        <v>1890</v>
      </c>
      <c r="B223" s="12" t="s">
        <v>175</v>
      </c>
      <c r="C223" s="12" t="s">
        <v>806</v>
      </c>
      <c r="D223" s="12" t="s">
        <v>712</v>
      </c>
      <c r="E223">
        <v>4</v>
      </c>
    </row>
    <row r="224" spans="1:5" ht="15" customHeight="1" x14ac:dyDescent="0.25">
      <c r="A224" s="12" t="s">
        <v>243</v>
      </c>
      <c r="B224" s="12" t="s">
        <v>160</v>
      </c>
      <c r="C224" s="12" t="s">
        <v>807</v>
      </c>
      <c r="D224" s="12" t="s">
        <v>708</v>
      </c>
      <c r="E224">
        <v>4</v>
      </c>
    </row>
    <row r="225" spans="1:5" ht="15" customHeight="1" x14ac:dyDescent="0.25">
      <c r="A225" s="12" t="s">
        <v>1683</v>
      </c>
      <c r="B225" s="12" t="s">
        <v>1682</v>
      </c>
      <c r="C225" s="12" t="s">
        <v>807</v>
      </c>
      <c r="D225" s="12" t="s">
        <v>712</v>
      </c>
      <c r="E225">
        <v>4</v>
      </c>
    </row>
    <row r="226" spans="1:5" ht="15" customHeight="1" x14ac:dyDescent="0.25">
      <c r="A226" s="12" t="s">
        <v>1487</v>
      </c>
      <c r="B226" s="12" t="s">
        <v>230</v>
      </c>
      <c r="C226" s="12" t="s">
        <v>807</v>
      </c>
      <c r="D226" s="12" t="s">
        <v>724</v>
      </c>
      <c r="E226">
        <v>4</v>
      </c>
    </row>
    <row r="227" spans="1:5" ht="15" customHeight="1" x14ac:dyDescent="0.25">
      <c r="A227" s="12" t="s">
        <v>1911</v>
      </c>
      <c r="B227" s="12" t="s">
        <v>479</v>
      </c>
      <c r="C227" s="12" t="s">
        <v>806</v>
      </c>
      <c r="D227" s="12" t="s">
        <v>708</v>
      </c>
      <c r="E227">
        <v>4</v>
      </c>
    </row>
    <row r="228" spans="1:5" ht="15" customHeight="1" x14ac:dyDescent="0.25">
      <c r="A228" s="12" t="s">
        <v>1914</v>
      </c>
      <c r="B228" s="12" t="s">
        <v>262</v>
      </c>
      <c r="C228" s="12" t="s">
        <v>807</v>
      </c>
      <c r="D228" s="12" t="s">
        <v>701</v>
      </c>
      <c r="E228">
        <v>4</v>
      </c>
    </row>
    <row r="229" spans="1:5" ht="15" customHeight="1" x14ac:dyDescent="0.25">
      <c r="A229" s="12" t="s">
        <v>286</v>
      </c>
      <c r="B229" s="12" t="s">
        <v>1919</v>
      </c>
      <c r="C229" s="12" t="s">
        <v>806</v>
      </c>
      <c r="D229" s="12" t="s">
        <v>733</v>
      </c>
      <c r="E229">
        <v>4</v>
      </c>
    </row>
    <row r="230" spans="1:5" ht="15" customHeight="1" x14ac:dyDescent="0.25">
      <c r="A230" s="12" t="s">
        <v>1706</v>
      </c>
      <c r="B230" s="12" t="s">
        <v>83</v>
      </c>
      <c r="C230" s="12" t="s">
        <v>807</v>
      </c>
      <c r="D230" s="12" t="s">
        <v>707</v>
      </c>
      <c r="E230">
        <v>4</v>
      </c>
    </row>
    <row r="231" spans="1:5" ht="15" customHeight="1" x14ac:dyDescent="0.25">
      <c r="A231" s="12" t="s">
        <v>1920</v>
      </c>
      <c r="B231" s="12" t="s">
        <v>402</v>
      </c>
      <c r="C231" s="12" t="s">
        <v>806</v>
      </c>
      <c r="D231" s="12" t="s">
        <v>721</v>
      </c>
      <c r="E231">
        <v>4</v>
      </c>
    </row>
    <row r="232" spans="1:5" ht="15" customHeight="1" x14ac:dyDescent="0.25">
      <c r="A232" s="12" t="s">
        <v>603</v>
      </c>
      <c r="B232" s="12" t="s">
        <v>1052</v>
      </c>
      <c r="C232" s="12" t="s">
        <v>806</v>
      </c>
      <c r="D232" s="12" t="s">
        <v>703</v>
      </c>
      <c r="E232">
        <v>4</v>
      </c>
    </row>
    <row r="233" spans="1:5" ht="15" customHeight="1" x14ac:dyDescent="0.25">
      <c r="A233" s="12" t="s">
        <v>608</v>
      </c>
      <c r="B233" s="12" t="s">
        <v>609</v>
      </c>
      <c r="C233" s="12" t="s">
        <v>806</v>
      </c>
      <c r="D233" s="12" t="s">
        <v>718</v>
      </c>
      <c r="E233">
        <v>4</v>
      </c>
    </row>
    <row r="234" spans="1:5" ht="15" customHeight="1" x14ac:dyDescent="0.25">
      <c r="A234" s="12" t="s">
        <v>145</v>
      </c>
      <c r="B234" s="12" t="s">
        <v>381</v>
      </c>
      <c r="C234" s="12" t="s">
        <v>806</v>
      </c>
      <c r="D234" s="12" t="s">
        <v>724</v>
      </c>
      <c r="E234">
        <v>4</v>
      </c>
    </row>
    <row r="235" spans="1:5" ht="15" customHeight="1" x14ac:dyDescent="0.25">
      <c r="A235" s="12" t="s">
        <v>831</v>
      </c>
      <c r="B235" s="12" t="s">
        <v>97</v>
      </c>
      <c r="C235" s="12" t="s">
        <v>807</v>
      </c>
      <c r="D235" s="12" t="s">
        <v>725</v>
      </c>
      <c r="E235">
        <v>4</v>
      </c>
    </row>
    <row r="236" spans="1:5" ht="15" customHeight="1" x14ac:dyDescent="0.25">
      <c r="A236" s="12" t="s">
        <v>915</v>
      </c>
      <c r="B236" s="12" t="s">
        <v>197</v>
      </c>
      <c r="C236" s="12" t="s">
        <v>807</v>
      </c>
      <c r="D236" s="12" t="s">
        <v>708</v>
      </c>
      <c r="E236">
        <v>4</v>
      </c>
    </row>
    <row r="237" spans="1:5" ht="15" customHeight="1" x14ac:dyDescent="0.25">
      <c r="A237" s="12" t="s">
        <v>1304</v>
      </c>
      <c r="B237" s="12" t="s">
        <v>266</v>
      </c>
      <c r="C237" s="12" t="s">
        <v>807</v>
      </c>
      <c r="D237" s="12" t="s">
        <v>726</v>
      </c>
      <c r="E237">
        <v>4</v>
      </c>
    </row>
    <row r="238" spans="1:5" ht="15" customHeight="1" x14ac:dyDescent="0.25">
      <c r="A238" s="12" t="s">
        <v>345</v>
      </c>
      <c r="B238" s="12" t="s">
        <v>1053</v>
      </c>
      <c r="C238" s="12" t="s">
        <v>806</v>
      </c>
      <c r="D238" s="12" t="s">
        <v>724</v>
      </c>
      <c r="E238">
        <v>4</v>
      </c>
    </row>
    <row r="239" spans="1:5" ht="15" customHeight="1" x14ac:dyDescent="0.25">
      <c r="A239" s="12" t="s">
        <v>642</v>
      </c>
      <c r="B239" s="12" t="s">
        <v>575</v>
      </c>
      <c r="C239" s="12" t="s">
        <v>807</v>
      </c>
      <c r="D239" s="12" t="s">
        <v>719</v>
      </c>
      <c r="E239">
        <v>4</v>
      </c>
    </row>
    <row r="240" spans="1:5" ht="15" customHeight="1" x14ac:dyDescent="0.25">
      <c r="A240" s="12" t="s">
        <v>377</v>
      </c>
      <c r="B240" s="12" t="s">
        <v>742</v>
      </c>
      <c r="C240" s="12" t="s">
        <v>806</v>
      </c>
      <c r="D240" s="12" t="s">
        <v>710</v>
      </c>
      <c r="E240">
        <v>4</v>
      </c>
    </row>
    <row r="241" spans="1:5" ht="15" customHeight="1" x14ac:dyDescent="0.25">
      <c r="A241" s="12" t="s">
        <v>646</v>
      </c>
      <c r="B241" s="12" t="s">
        <v>486</v>
      </c>
      <c r="C241" s="12" t="s">
        <v>807</v>
      </c>
      <c r="D241" s="12" t="s">
        <v>727</v>
      </c>
      <c r="E241">
        <v>4</v>
      </c>
    </row>
    <row r="242" spans="1:5" ht="15" customHeight="1" x14ac:dyDescent="0.25">
      <c r="A242" s="12" t="s">
        <v>649</v>
      </c>
      <c r="B242" s="12" t="s">
        <v>606</v>
      </c>
      <c r="C242" s="12" t="s">
        <v>807</v>
      </c>
      <c r="D242" s="12" t="s">
        <v>717</v>
      </c>
      <c r="E242">
        <v>4</v>
      </c>
    </row>
    <row r="243" spans="1:5" ht="15" customHeight="1" x14ac:dyDescent="0.25">
      <c r="A243" s="12" t="s">
        <v>1280</v>
      </c>
      <c r="B243" s="12" t="s">
        <v>143</v>
      </c>
      <c r="C243" s="12" t="s">
        <v>807</v>
      </c>
      <c r="D243" s="12" t="s">
        <v>709</v>
      </c>
      <c r="E243">
        <v>4</v>
      </c>
    </row>
    <row r="244" spans="1:5" ht="15" customHeight="1" x14ac:dyDescent="0.25">
      <c r="A244" s="12" t="s">
        <v>211</v>
      </c>
      <c r="B244" s="12" t="s">
        <v>750</v>
      </c>
      <c r="C244" s="12" t="s">
        <v>806</v>
      </c>
      <c r="D244" s="12" t="s">
        <v>712</v>
      </c>
      <c r="E244">
        <v>4</v>
      </c>
    </row>
    <row r="245" spans="1:5" ht="15" customHeight="1" x14ac:dyDescent="0.25">
      <c r="A245" s="12" t="s">
        <v>654</v>
      </c>
      <c r="B245" s="12" t="s">
        <v>458</v>
      </c>
      <c r="C245" s="12" t="s">
        <v>807</v>
      </c>
      <c r="D245" s="12" t="s">
        <v>721</v>
      </c>
      <c r="E245">
        <v>4</v>
      </c>
    </row>
    <row r="246" spans="1:5" ht="15" customHeight="1" x14ac:dyDescent="0.25">
      <c r="A246" s="12" t="s">
        <v>388</v>
      </c>
      <c r="B246" s="12" t="s">
        <v>657</v>
      </c>
      <c r="C246" s="12" t="s">
        <v>806</v>
      </c>
      <c r="D246" s="12" t="s">
        <v>715</v>
      </c>
      <c r="E246">
        <v>4</v>
      </c>
    </row>
    <row r="247" spans="1:5" ht="15" customHeight="1" x14ac:dyDescent="0.25">
      <c r="A247" s="12" t="s">
        <v>1571</v>
      </c>
      <c r="B247" s="12" t="s">
        <v>121</v>
      </c>
      <c r="C247" s="12" t="s">
        <v>806</v>
      </c>
      <c r="D247" s="12" t="s">
        <v>723</v>
      </c>
      <c r="E247">
        <v>4</v>
      </c>
    </row>
    <row r="248" spans="1:5" ht="15" customHeight="1" x14ac:dyDescent="0.25">
      <c r="A248" s="12" t="s">
        <v>401</v>
      </c>
      <c r="B248" s="12" t="s">
        <v>298</v>
      </c>
      <c r="C248" s="12" t="s">
        <v>807</v>
      </c>
      <c r="D248" s="12" t="s">
        <v>713</v>
      </c>
      <c r="E248">
        <v>4</v>
      </c>
    </row>
    <row r="249" spans="1:5" ht="15" customHeight="1" x14ac:dyDescent="0.25">
      <c r="A249" s="12" t="s">
        <v>670</v>
      </c>
      <c r="B249" s="12" t="s">
        <v>167</v>
      </c>
      <c r="C249" s="12" t="s">
        <v>807</v>
      </c>
      <c r="D249" s="12" t="s">
        <v>707</v>
      </c>
      <c r="E249">
        <v>4</v>
      </c>
    </row>
    <row r="250" spans="1:5" ht="15" customHeight="1" x14ac:dyDescent="0.25">
      <c r="A250" s="12" t="s">
        <v>837</v>
      </c>
      <c r="B250" s="12" t="s">
        <v>815</v>
      </c>
      <c r="C250" s="12" t="s">
        <v>807</v>
      </c>
      <c r="D250" s="12" t="s">
        <v>846</v>
      </c>
      <c r="E250">
        <v>4</v>
      </c>
    </row>
    <row r="251" spans="1:5" ht="15" customHeight="1" x14ac:dyDescent="0.25">
      <c r="A251" s="12" t="s">
        <v>1109</v>
      </c>
      <c r="B251" s="12" t="s">
        <v>188</v>
      </c>
      <c r="C251" s="12" t="s">
        <v>807</v>
      </c>
      <c r="D251" s="12" t="s">
        <v>704</v>
      </c>
      <c r="E251">
        <v>4</v>
      </c>
    </row>
    <row r="252" spans="1:5" ht="15" customHeight="1" x14ac:dyDescent="0.25">
      <c r="A252" s="12" t="s">
        <v>839</v>
      </c>
      <c r="B252" s="12" t="s">
        <v>950</v>
      </c>
      <c r="C252" s="12" t="s">
        <v>807</v>
      </c>
      <c r="D252" s="12" t="s">
        <v>728</v>
      </c>
      <c r="E252">
        <v>4</v>
      </c>
    </row>
    <row r="253" spans="1:5" ht="15" customHeight="1" x14ac:dyDescent="0.25">
      <c r="A253" s="12" t="s">
        <v>688</v>
      </c>
      <c r="B253" s="12" t="s">
        <v>689</v>
      </c>
      <c r="C253" s="12" t="s">
        <v>806</v>
      </c>
      <c r="D253" s="12" t="s">
        <v>719</v>
      </c>
      <c r="E253">
        <v>4</v>
      </c>
    </row>
    <row r="254" spans="1:5" ht="15" customHeight="1" x14ac:dyDescent="0.25">
      <c r="A254" s="12" t="s">
        <v>66</v>
      </c>
      <c r="B254" s="12" t="s">
        <v>302</v>
      </c>
      <c r="C254" s="12" t="s">
        <v>807</v>
      </c>
      <c r="D254" s="12" t="s">
        <v>715</v>
      </c>
      <c r="E254">
        <v>4</v>
      </c>
    </row>
    <row r="255" spans="1:5" ht="15" customHeight="1" x14ac:dyDescent="0.25">
      <c r="A255" s="12" t="s">
        <v>1842</v>
      </c>
      <c r="B255" s="12" t="s">
        <v>563</v>
      </c>
      <c r="C255" s="12" t="s">
        <v>806</v>
      </c>
      <c r="D255" s="12" t="s">
        <v>707</v>
      </c>
      <c r="E255">
        <v>3</v>
      </c>
    </row>
    <row r="256" spans="1:5" ht="15" customHeight="1" x14ac:dyDescent="0.25">
      <c r="A256" s="12" t="s">
        <v>465</v>
      </c>
      <c r="B256" s="12" t="s">
        <v>84</v>
      </c>
      <c r="C256" s="12" t="s">
        <v>807</v>
      </c>
      <c r="D256" s="12" t="s">
        <v>720</v>
      </c>
      <c r="E256">
        <v>3</v>
      </c>
    </row>
    <row r="257" spans="1:5" ht="15" customHeight="1" x14ac:dyDescent="0.25">
      <c r="A257" s="12" t="s">
        <v>1418</v>
      </c>
      <c r="B257" s="12" t="s">
        <v>54</v>
      </c>
      <c r="C257" s="12" t="s">
        <v>806</v>
      </c>
      <c r="D257" s="12" t="s">
        <v>727</v>
      </c>
      <c r="E257">
        <v>3</v>
      </c>
    </row>
    <row r="258" spans="1:5" ht="15" customHeight="1" x14ac:dyDescent="0.25">
      <c r="A258" s="12" t="s">
        <v>818</v>
      </c>
      <c r="B258" s="12" t="s">
        <v>223</v>
      </c>
      <c r="C258" s="12" t="s">
        <v>807</v>
      </c>
      <c r="D258" s="12" t="s">
        <v>721</v>
      </c>
      <c r="E258">
        <v>3</v>
      </c>
    </row>
    <row r="259" spans="1:5" ht="15" customHeight="1" x14ac:dyDescent="0.25">
      <c r="A259" s="12" t="s">
        <v>1658</v>
      </c>
      <c r="B259" s="12" t="s">
        <v>164</v>
      </c>
      <c r="C259" s="12" t="s">
        <v>806</v>
      </c>
      <c r="D259" s="12" t="s">
        <v>715</v>
      </c>
      <c r="E259">
        <v>3</v>
      </c>
    </row>
    <row r="260" spans="1:5" ht="15" customHeight="1" x14ac:dyDescent="0.25">
      <c r="A260" s="12" t="s">
        <v>1854</v>
      </c>
      <c r="B260" s="12" t="s">
        <v>999</v>
      </c>
      <c r="C260" s="12" t="s">
        <v>806</v>
      </c>
      <c r="D260" s="12" t="s">
        <v>708</v>
      </c>
      <c r="E260">
        <v>3</v>
      </c>
    </row>
    <row r="261" spans="1:5" ht="15" customHeight="1" x14ac:dyDescent="0.25">
      <c r="A261" s="12" t="s">
        <v>102</v>
      </c>
      <c r="B261" s="12" t="s">
        <v>1858</v>
      </c>
      <c r="C261" s="12" t="s">
        <v>807</v>
      </c>
      <c r="D261" s="12" t="s">
        <v>728</v>
      </c>
      <c r="E261">
        <v>3</v>
      </c>
    </row>
    <row r="262" spans="1:5" ht="15" customHeight="1" x14ac:dyDescent="0.25">
      <c r="A262" s="12" t="s">
        <v>492</v>
      </c>
      <c r="B262" s="12" t="s">
        <v>116</v>
      </c>
      <c r="C262" s="12" t="s">
        <v>807</v>
      </c>
      <c r="D262" s="12" t="s">
        <v>719</v>
      </c>
      <c r="E262">
        <v>3</v>
      </c>
    </row>
    <row r="263" spans="1:5" ht="15" customHeight="1" x14ac:dyDescent="0.25">
      <c r="A263" s="12" t="s">
        <v>125</v>
      </c>
      <c r="B263" s="12" t="s">
        <v>327</v>
      </c>
      <c r="C263" s="12" t="s">
        <v>807</v>
      </c>
      <c r="D263" s="12" t="s">
        <v>699</v>
      </c>
      <c r="E263">
        <v>3</v>
      </c>
    </row>
    <row r="264" spans="1:5" ht="15" customHeight="1" x14ac:dyDescent="0.25">
      <c r="A264" s="12" t="s">
        <v>1862</v>
      </c>
      <c r="B264" s="12" t="s">
        <v>121</v>
      </c>
      <c r="C264" s="12" t="s">
        <v>806</v>
      </c>
      <c r="D264" s="12" t="s">
        <v>723</v>
      </c>
      <c r="E264">
        <v>3</v>
      </c>
    </row>
    <row r="265" spans="1:5" ht="15" customHeight="1" x14ac:dyDescent="0.25">
      <c r="A265" s="12" t="s">
        <v>1302</v>
      </c>
      <c r="B265" s="12" t="s">
        <v>28</v>
      </c>
      <c r="C265" s="12" t="s">
        <v>807</v>
      </c>
      <c r="D265" s="12" t="s">
        <v>707</v>
      </c>
      <c r="E265">
        <v>3</v>
      </c>
    </row>
    <row r="266" spans="1:5" ht="15" customHeight="1" x14ac:dyDescent="0.25">
      <c r="A266" s="12" t="s">
        <v>1864</v>
      </c>
      <c r="B266" s="12" t="s">
        <v>259</v>
      </c>
      <c r="C266" s="12" t="s">
        <v>806</v>
      </c>
      <c r="D266" s="12" t="s">
        <v>719</v>
      </c>
      <c r="E266">
        <v>3</v>
      </c>
    </row>
    <row r="267" spans="1:5" ht="15" customHeight="1" x14ac:dyDescent="0.25">
      <c r="A267" s="12" t="s">
        <v>209</v>
      </c>
      <c r="B267" s="12" t="s">
        <v>175</v>
      </c>
      <c r="C267" s="12" t="s">
        <v>806</v>
      </c>
      <c r="D267" s="12" t="s">
        <v>736</v>
      </c>
      <c r="E267">
        <v>3</v>
      </c>
    </row>
    <row r="268" spans="1:5" ht="15" customHeight="1" x14ac:dyDescent="0.25">
      <c r="A268" s="12" t="s">
        <v>1870</v>
      </c>
      <c r="B268" s="12" t="s">
        <v>471</v>
      </c>
      <c r="C268" s="12" t="s">
        <v>807</v>
      </c>
      <c r="D268" s="12" t="s">
        <v>717</v>
      </c>
      <c r="E268">
        <v>3</v>
      </c>
    </row>
    <row r="269" spans="1:5" ht="15" customHeight="1" x14ac:dyDescent="0.25">
      <c r="A269" s="12" t="s">
        <v>3571</v>
      </c>
      <c r="B269" s="12" t="s">
        <v>54</v>
      </c>
      <c r="C269" s="12" t="s">
        <v>806</v>
      </c>
      <c r="D269" s="12" t="s">
        <v>699</v>
      </c>
      <c r="E269">
        <v>3</v>
      </c>
    </row>
    <row r="270" spans="1:5" ht="15" customHeight="1" x14ac:dyDescent="0.25">
      <c r="A270" s="12" t="s">
        <v>758</v>
      </c>
      <c r="B270" s="12" t="s">
        <v>952</v>
      </c>
      <c r="C270" s="12" t="s">
        <v>807</v>
      </c>
      <c r="D270" s="12" t="s">
        <v>703</v>
      </c>
      <c r="E270">
        <v>3</v>
      </c>
    </row>
    <row r="271" spans="1:5" ht="15" customHeight="1" x14ac:dyDescent="0.25">
      <c r="A271" s="12" t="s">
        <v>1295</v>
      </c>
      <c r="B271" s="12" t="s">
        <v>196</v>
      </c>
      <c r="C271" s="12" t="s">
        <v>807</v>
      </c>
      <c r="D271" s="12" t="s">
        <v>712</v>
      </c>
      <c r="E271">
        <v>3</v>
      </c>
    </row>
    <row r="272" spans="1:5" ht="15" customHeight="1" x14ac:dyDescent="0.25">
      <c r="A272" s="12" t="s">
        <v>172</v>
      </c>
      <c r="B272" s="12" t="s">
        <v>43</v>
      </c>
      <c r="C272" s="12" t="s">
        <v>807</v>
      </c>
      <c r="D272" s="12" t="s">
        <v>706</v>
      </c>
      <c r="E272">
        <v>3</v>
      </c>
    </row>
    <row r="273" spans="1:5" ht="15" customHeight="1" x14ac:dyDescent="0.25">
      <c r="A273" s="12" t="s">
        <v>901</v>
      </c>
      <c r="B273" s="12" t="s">
        <v>185</v>
      </c>
      <c r="C273" s="12" t="s">
        <v>807</v>
      </c>
      <c r="D273" s="12" t="s">
        <v>699</v>
      </c>
      <c r="E273">
        <v>3</v>
      </c>
    </row>
    <row r="274" spans="1:5" ht="15" customHeight="1" x14ac:dyDescent="0.25">
      <c r="A274" s="12" t="s">
        <v>1007</v>
      </c>
      <c r="B274" s="12" t="s">
        <v>68</v>
      </c>
      <c r="C274" s="12" t="s">
        <v>807</v>
      </c>
      <c r="D274" s="12" t="s">
        <v>704</v>
      </c>
      <c r="E274">
        <v>3</v>
      </c>
    </row>
    <row r="275" spans="1:5" ht="15" customHeight="1" x14ac:dyDescent="0.25">
      <c r="A275" s="12" t="s">
        <v>527</v>
      </c>
      <c r="B275" s="12" t="s">
        <v>528</v>
      </c>
      <c r="C275" s="12" t="s">
        <v>806</v>
      </c>
      <c r="D275" s="12" t="s">
        <v>718</v>
      </c>
      <c r="E275">
        <v>3</v>
      </c>
    </row>
    <row r="276" spans="1:5" ht="15" customHeight="1" x14ac:dyDescent="0.25">
      <c r="A276" s="12" t="s">
        <v>539</v>
      </c>
      <c r="B276" s="12" t="s">
        <v>164</v>
      </c>
      <c r="C276" s="12" t="s">
        <v>806</v>
      </c>
      <c r="D276" s="12" t="s">
        <v>724</v>
      </c>
      <c r="E276">
        <v>3</v>
      </c>
    </row>
    <row r="277" spans="1:5" ht="15" customHeight="1" x14ac:dyDescent="0.25">
      <c r="A277" s="12" t="s">
        <v>903</v>
      </c>
      <c r="B277" s="12" t="s">
        <v>591</v>
      </c>
      <c r="C277" s="12" t="s">
        <v>807</v>
      </c>
      <c r="D277" s="12" t="s">
        <v>701</v>
      </c>
      <c r="E277">
        <v>3</v>
      </c>
    </row>
    <row r="278" spans="1:5" ht="15" customHeight="1" x14ac:dyDescent="0.25">
      <c r="A278" s="12" t="s">
        <v>1300</v>
      </c>
      <c r="B278" s="12" t="s">
        <v>302</v>
      </c>
      <c r="C278" s="12" t="s">
        <v>807</v>
      </c>
      <c r="D278" s="12" t="s">
        <v>716</v>
      </c>
      <c r="E278">
        <v>3</v>
      </c>
    </row>
    <row r="279" spans="1:5" ht="15" customHeight="1" x14ac:dyDescent="0.25">
      <c r="A279" s="12" t="s">
        <v>907</v>
      </c>
      <c r="B279" s="12" t="s">
        <v>954</v>
      </c>
      <c r="C279" s="12" t="s">
        <v>807</v>
      </c>
      <c r="D279" s="12" t="s">
        <v>720</v>
      </c>
      <c r="E279">
        <v>3</v>
      </c>
    </row>
    <row r="280" spans="1:5" ht="15" customHeight="1" x14ac:dyDescent="0.25">
      <c r="A280" s="12" t="s">
        <v>1901</v>
      </c>
      <c r="B280" s="12" t="s">
        <v>47</v>
      </c>
      <c r="C280" s="12" t="s">
        <v>806</v>
      </c>
      <c r="D280" s="12" t="s">
        <v>706</v>
      </c>
      <c r="E280">
        <v>3</v>
      </c>
    </row>
    <row r="281" spans="1:5" ht="15" customHeight="1" x14ac:dyDescent="0.25">
      <c r="A281" s="12" t="s">
        <v>561</v>
      </c>
      <c r="B281" s="12" t="s">
        <v>262</v>
      </c>
      <c r="C281" s="12" t="s">
        <v>806</v>
      </c>
      <c r="D281" s="12" t="s">
        <v>733</v>
      </c>
      <c r="E281">
        <v>3</v>
      </c>
    </row>
    <row r="282" spans="1:5" ht="15" customHeight="1" x14ac:dyDescent="0.25">
      <c r="A282" s="12" t="s">
        <v>564</v>
      </c>
      <c r="B282" s="12" t="s">
        <v>509</v>
      </c>
      <c r="C282" s="12" t="s">
        <v>806</v>
      </c>
      <c r="D282" s="12" t="s">
        <v>727</v>
      </c>
      <c r="E282">
        <v>3</v>
      </c>
    </row>
    <row r="283" spans="1:5" ht="15" customHeight="1" x14ac:dyDescent="0.25">
      <c r="A283" s="12" t="s">
        <v>1286</v>
      </c>
      <c r="B283" s="12" t="s">
        <v>167</v>
      </c>
      <c r="C283" s="12" t="s">
        <v>807</v>
      </c>
      <c r="D283" s="12" t="s">
        <v>708</v>
      </c>
      <c r="E283">
        <v>3</v>
      </c>
    </row>
    <row r="284" spans="1:5" ht="15" customHeight="1" x14ac:dyDescent="0.25">
      <c r="A284" s="12" t="s">
        <v>1389</v>
      </c>
      <c r="B284" s="12" t="s">
        <v>162</v>
      </c>
      <c r="C284" s="12" t="s">
        <v>807</v>
      </c>
      <c r="D284" s="12" t="s">
        <v>728</v>
      </c>
      <c r="E284">
        <v>3</v>
      </c>
    </row>
    <row r="285" spans="1:5" ht="15" customHeight="1" x14ac:dyDescent="0.25">
      <c r="A285" s="12" t="s">
        <v>1694</v>
      </c>
      <c r="B285" s="12" t="s">
        <v>173</v>
      </c>
      <c r="C285" s="12" t="s">
        <v>807</v>
      </c>
      <c r="D285" s="12" t="s">
        <v>717</v>
      </c>
      <c r="E285">
        <v>3</v>
      </c>
    </row>
    <row r="286" spans="1:5" ht="15" customHeight="1" x14ac:dyDescent="0.25">
      <c r="A286" s="12" t="s">
        <v>909</v>
      </c>
      <c r="B286" s="12" t="s">
        <v>47</v>
      </c>
      <c r="C286" s="12" t="s">
        <v>806</v>
      </c>
      <c r="D286" s="12" t="s">
        <v>846</v>
      </c>
      <c r="E286">
        <v>3</v>
      </c>
    </row>
    <row r="287" spans="1:5" ht="15" customHeight="1" x14ac:dyDescent="0.25">
      <c r="A287" s="12" t="s">
        <v>323</v>
      </c>
      <c r="B287" s="12" t="s">
        <v>586</v>
      </c>
      <c r="C287" s="12" t="s">
        <v>807</v>
      </c>
      <c r="D287" s="12" t="s">
        <v>726</v>
      </c>
      <c r="E287">
        <v>3</v>
      </c>
    </row>
    <row r="288" spans="1:5" ht="15" customHeight="1" x14ac:dyDescent="0.25">
      <c r="A288" s="12" t="s">
        <v>589</v>
      </c>
      <c r="B288" s="12" t="s">
        <v>158</v>
      </c>
      <c r="C288" s="12" t="s">
        <v>807</v>
      </c>
      <c r="D288" s="12" t="s">
        <v>715</v>
      </c>
      <c r="E288">
        <v>3</v>
      </c>
    </row>
    <row r="289" spans="1:5" ht="15" customHeight="1" x14ac:dyDescent="0.25">
      <c r="A289" s="12" t="s">
        <v>599</v>
      </c>
      <c r="B289" s="12" t="s">
        <v>32</v>
      </c>
      <c r="C289" s="12" t="s">
        <v>806</v>
      </c>
      <c r="D289" s="12" t="s">
        <v>717</v>
      </c>
      <c r="E289">
        <v>3</v>
      </c>
    </row>
    <row r="290" spans="1:5" ht="15" customHeight="1" x14ac:dyDescent="0.25">
      <c r="A290" s="12" t="s">
        <v>600</v>
      </c>
      <c r="B290" s="12" t="s">
        <v>196</v>
      </c>
      <c r="C290" s="12" t="s">
        <v>807</v>
      </c>
      <c r="D290" s="12" t="s">
        <v>706</v>
      </c>
      <c r="E290">
        <v>3</v>
      </c>
    </row>
    <row r="291" spans="1:5" ht="15" customHeight="1" x14ac:dyDescent="0.25">
      <c r="A291" s="12" t="s">
        <v>292</v>
      </c>
      <c r="B291" s="12" t="s">
        <v>347</v>
      </c>
      <c r="C291" s="12" t="s">
        <v>806</v>
      </c>
      <c r="D291" s="12" t="s">
        <v>723</v>
      </c>
      <c r="E291">
        <v>3</v>
      </c>
    </row>
    <row r="292" spans="1:5" ht="15" customHeight="1" x14ac:dyDescent="0.25">
      <c r="A292" s="12" t="s">
        <v>1439</v>
      </c>
      <c r="B292" s="12" t="s">
        <v>43</v>
      </c>
      <c r="C292" s="12" t="s">
        <v>807</v>
      </c>
      <c r="D292" s="12" t="s">
        <v>702</v>
      </c>
      <c r="E292">
        <v>3</v>
      </c>
    </row>
    <row r="293" spans="1:5" ht="15" customHeight="1" x14ac:dyDescent="0.25">
      <c r="A293" s="12" t="s">
        <v>827</v>
      </c>
      <c r="B293" s="12" t="s">
        <v>809</v>
      </c>
      <c r="C293" s="12" t="s">
        <v>807</v>
      </c>
      <c r="D293" s="12" t="s">
        <v>727</v>
      </c>
      <c r="E293">
        <v>3</v>
      </c>
    </row>
    <row r="294" spans="1:5" ht="15" customHeight="1" x14ac:dyDescent="0.25">
      <c r="A294" s="12" t="s">
        <v>1441</v>
      </c>
      <c r="B294" s="12" t="s">
        <v>275</v>
      </c>
      <c r="C294" s="12" t="s">
        <v>807</v>
      </c>
      <c r="D294" s="12" t="s">
        <v>719</v>
      </c>
      <c r="E294">
        <v>3</v>
      </c>
    </row>
    <row r="295" spans="1:5" ht="15" customHeight="1" x14ac:dyDescent="0.25">
      <c r="A295" s="12" t="s">
        <v>359</v>
      </c>
      <c r="B295" s="12" t="s">
        <v>1739</v>
      </c>
      <c r="C295" s="12" t="s">
        <v>807</v>
      </c>
      <c r="D295" s="12" t="s">
        <v>702</v>
      </c>
      <c r="E295">
        <v>3</v>
      </c>
    </row>
    <row r="296" spans="1:5" ht="15" customHeight="1" x14ac:dyDescent="0.25">
      <c r="A296" s="12" t="s">
        <v>1267</v>
      </c>
      <c r="B296" s="12" t="s">
        <v>94</v>
      </c>
      <c r="C296" s="12" t="s">
        <v>807</v>
      </c>
      <c r="D296" s="12" t="s">
        <v>715</v>
      </c>
      <c r="E296">
        <v>3</v>
      </c>
    </row>
    <row r="297" spans="1:5" ht="15" customHeight="1" x14ac:dyDescent="0.25">
      <c r="A297" s="12" t="s">
        <v>1259</v>
      </c>
      <c r="B297" s="12" t="s">
        <v>1721</v>
      </c>
      <c r="C297" s="12" t="s">
        <v>807</v>
      </c>
      <c r="D297" s="12" t="s">
        <v>736</v>
      </c>
      <c r="E297">
        <v>3</v>
      </c>
    </row>
    <row r="298" spans="1:5" ht="15" customHeight="1" x14ac:dyDescent="0.25">
      <c r="A298" s="12" t="s">
        <v>1343</v>
      </c>
      <c r="B298" s="12" t="s">
        <v>83</v>
      </c>
      <c r="C298" s="12" t="s">
        <v>807</v>
      </c>
      <c r="D298" s="12" t="s">
        <v>727</v>
      </c>
      <c r="E298">
        <v>3</v>
      </c>
    </row>
    <row r="299" spans="1:5" ht="15" customHeight="1" x14ac:dyDescent="0.25">
      <c r="A299" s="12" t="s">
        <v>680</v>
      </c>
      <c r="B299" s="12" t="s">
        <v>52</v>
      </c>
      <c r="C299" s="12" t="s">
        <v>806</v>
      </c>
      <c r="D299" s="12" t="s">
        <v>714</v>
      </c>
      <c r="E299">
        <v>3</v>
      </c>
    </row>
    <row r="300" spans="1:5" ht="15" customHeight="1" x14ac:dyDescent="0.25">
      <c r="A300" s="12" t="s">
        <v>1124</v>
      </c>
      <c r="B300" s="12" t="s">
        <v>173</v>
      </c>
      <c r="C300" s="12" t="s">
        <v>807</v>
      </c>
      <c r="D300" s="12" t="s">
        <v>723</v>
      </c>
      <c r="E300">
        <v>3</v>
      </c>
    </row>
    <row r="301" spans="1:5" ht="15" customHeight="1" x14ac:dyDescent="0.25">
      <c r="A301" s="12" t="s">
        <v>447</v>
      </c>
      <c r="B301" s="12" t="s">
        <v>222</v>
      </c>
      <c r="C301" s="12" t="s">
        <v>807</v>
      </c>
      <c r="D301" s="12" t="s">
        <v>714</v>
      </c>
      <c r="E301">
        <v>3</v>
      </c>
    </row>
    <row r="302" spans="1:5" ht="15" customHeight="1" x14ac:dyDescent="0.25">
      <c r="A302" s="12" t="s">
        <v>447</v>
      </c>
      <c r="B302" s="12" t="s">
        <v>41</v>
      </c>
      <c r="C302" s="12" t="s">
        <v>806</v>
      </c>
      <c r="D302" s="12" t="s">
        <v>717</v>
      </c>
      <c r="E302">
        <v>3</v>
      </c>
    </row>
    <row r="303" spans="1:5" ht="15" customHeight="1" x14ac:dyDescent="0.25">
      <c r="A303" s="12" t="s">
        <v>457</v>
      </c>
      <c r="B303" s="12" t="s">
        <v>458</v>
      </c>
      <c r="C303" s="12" t="s">
        <v>807</v>
      </c>
      <c r="D303" s="12" t="s">
        <v>710</v>
      </c>
      <c r="E303">
        <v>2</v>
      </c>
    </row>
    <row r="304" spans="1:5" ht="15" customHeight="1" x14ac:dyDescent="0.25">
      <c r="A304" s="12" t="s">
        <v>1244</v>
      </c>
      <c r="B304" s="12" t="s">
        <v>248</v>
      </c>
      <c r="C304" s="12" t="s">
        <v>806</v>
      </c>
      <c r="D304" s="12" t="s">
        <v>720</v>
      </c>
      <c r="E304">
        <v>2</v>
      </c>
    </row>
    <row r="305" spans="1:5" ht="15" customHeight="1" x14ac:dyDescent="0.25">
      <c r="A305" s="12" t="s">
        <v>33</v>
      </c>
      <c r="B305" s="12" t="s">
        <v>54</v>
      </c>
      <c r="C305" s="12" t="s">
        <v>807</v>
      </c>
      <c r="D305" s="12" t="s">
        <v>702</v>
      </c>
      <c r="E305">
        <v>2</v>
      </c>
    </row>
    <row r="306" spans="1:5" ht="15" customHeight="1" x14ac:dyDescent="0.25">
      <c r="A306" s="12" t="s">
        <v>461</v>
      </c>
      <c r="B306" s="12" t="s">
        <v>383</v>
      </c>
      <c r="C306" s="12" t="s">
        <v>807</v>
      </c>
      <c r="D306" s="12" t="s">
        <v>726</v>
      </c>
      <c r="E306">
        <v>2</v>
      </c>
    </row>
    <row r="307" spans="1:5" ht="15" customHeight="1" x14ac:dyDescent="0.25">
      <c r="A307" s="12" t="s">
        <v>461</v>
      </c>
      <c r="B307" s="12" t="s">
        <v>207</v>
      </c>
      <c r="C307" s="12" t="s">
        <v>806</v>
      </c>
      <c r="D307" s="12" t="s">
        <v>716</v>
      </c>
      <c r="E307">
        <v>2</v>
      </c>
    </row>
    <row r="308" spans="1:5" ht="15" customHeight="1" x14ac:dyDescent="0.25">
      <c r="A308" s="12" t="s">
        <v>3715</v>
      </c>
      <c r="B308" s="12" t="s">
        <v>158</v>
      </c>
      <c r="C308" s="12" t="s">
        <v>806</v>
      </c>
      <c r="D308" s="12" t="s">
        <v>725</v>
      </c>
      <c r="E308">
        <v>2</v>
      </c>
    </row>
    <row r="309" spans="1:5" ht="15" customHeight="1" x14ac:dyDescent="0.25">
      <c r="A309" s="12" t="s">
        <v>1637</v>
      </c>
      <c r="B309" s="12" t="s">
        <v>332</v>
      </c>
      <c r="C309" s="12" t="s">
        <v>807</v>
      </c>
      <c r="D309" s="12" t="s">
        <v>711</v>
      </c>
      <c r="E309">
        <v>2</v>
      </c>
    </row>
    <row r="310" spans="1:5" ht="15" customHeight="1" x14ac:dyDescent="0.25">
      <c r="A310" s="12" t="s">
        <v>463</v>
      </c>
      <c r="B310" s="12" t="s">
        <v>464</v>
      </c>
      <c r="C310" s="12" t="s">
        <v>806</v>
      </c>
      <c r="D310" s="12" t="s">
        <v>707</v>
      </c>
      <c r="E310">
        <v>2</v>
      </c>
    </row>
    <row r="311" spans="1:5" ht="15" customHeight="1" x14ac:dyDescent="0.25">
      <c r="A311" s="12" t="s">
        <v>469</v>
      </c>
      <c r="B311" s="12" t="s">
        <v>307</v>
      </c>
      <c r="C311" s="12" t="s">
        <v>807</v>
      </c>
      <c r="D311" s="12" t="s">
        <v>702</v>
      </c>
      <c r="E311">
        <v>2</v>
      </c>
    </row>
    <row r="312" spans="1:5" ht="15" customHeight="1" x14ac:dyDescent="0.25">
      <c r="A312" s="12" t="s">
        <v>469</v>
      </c>
      <c r="B312" s="12" t="s">
        <v>470</v>
      </c>
      <c r="C312" s="12" t="s">
        <v>806</v>
      </c>
      <c r="D312" s="12" t="s">
        <v>707</v>
      </c>
      <c r="E312">
        <v>2</v>
      </c>
    </row>
    <row r="313" spans="1:5" ht="15" customHeight="1" x14ac:dyDescent="0.25">
      <c r="A313" s="12" t="s">
        <v>1093</v>
      </c>
      <c r="B313" s="12" t="s">
        <v>982</v>
      </c>
      <c r="C313" s="12" t="s">
        <v>807</v>
      </c>
      <c r="D313" s="12" t="s">
        <v>724</v>
      </c>
      <c r="E313">
        <v>2</v>
      </c>
    </row>
    <row r="314" spans="1:5" ht="15" customHeight="1" x14ac:dyDescent="0.25">
      <c r="A314" s="12" t="s">
        <v>1777</v>
      </c>
      <c r="B314" s="12" t="s">
        <v>1579</v>
      </c>
      <c r="C314" s="12" t="s">
        <v>806</v>
      </c>
      <c r="D314" s="12" t="s">
        <v>701</v>
      </c>
      <c r="E314">
        <v>2</v>
      </c>
    </row>
    <row r="315" spans="1:5" ht="15" customHeight="1" x14ac:dyDescent="0.25">
      <c r="A315" s="12" t="s">
        <v>1340</v>
      </c>
      <c r="B315" s="12" t="s">
        <v>83</v>
      </c>
      <c r="C315" s="12" t="s">
        <v>807</v>
      </c>
      <c r="D315" s="12" t="s">
        <v>724</v>
      </c>
      <c r="E315">
        <v>2</v>
      </c>
    </row>
    <row r="316" spans="1:5" ht="15" customHeight="1" x14ac:dyDescent="0.25">
      <c r="A316" s="12" t="s">
        <v>1850</v>
      </c>
      <c r="B316" s="12" t="s">
        <v>1851</v>
      </c>
      <c r="C316" s="12" t="s">
        <v>806</v>
      </c>
      <c r="D316" s="12" t="s">
        <v>707</v>
      </c>
      <c r="E316">
        <v>2</v>
      </c>
    </row>
    <row r="317" spans="1:5" ht="15" customHeight="1" x14ac:dyDescent="0.25">
      <c r="A317" s="12" t="s">
        <v>1335</v>
      </c>
      <c r="B317" s="12" t="s">
        <v>1217</v>
      </c>
      <c r="C317" s="12" t="s">
        <v>807</v>
      </c>
      <c r="D317" s="12" t="s">
        <v>703</v>
      </c>
      <c r="E317">
        <v>2</v>
      </c>
    </row>
    <row r="318" spans="1:5" ht="15" customHeight="1" x14ac:dyDescent="0.25">
      <c r="A318" s="12" t="s">
        <v>490</v>
      </c>
      <c r="B318" s="12" t="s">
        <v>143</v>
      </c>
      <c r="C318" s="12" t="s">
        <v>807</v>
      </c>
      <c r="D318" s="12" t="s">
        <v>719</v>
      </c>
      <c r="E318">
        <v>2</v>
      </c>
    </row>
    <row r="319" spans="1:5" ht="15" customHeight="1" x14ac:dyDescent="0.25">
      <c r="A319" s="12" t="s">
        <v>107</v>
      </c>
      <c r="B319" s="12" t="s">
        <v>164</v>
      </c>
      <c r="C319" s="12" t="s">
        <v>806</v>
      </c>
      <c r="D319" s="12" t="s">
        <v>701</v>
      </c>
      <c r="E319">
        <v>2</v>
      </c>
    </row>
    <row r="320" spans="1:5" ht="15" customHeight="1" x14ac:dyDescent="0.25">
      <c r="A320" s="12" t="s">
        <v>1861</v>
      </c>
      <c r="B320" s="12" t="s">
        <v>246</v>
      </c>
      <c r="C320" s="12" t="s">
        <v>807</v>
      </c>
      <c r="D320" s="12" t="s">
        <v>846</v>
      </c>
      <c r="E320">
        <v>2</v>
      </c>
    </row>
    <row r="321" spans="1:5" ht="15" customHeight="1" x14ac:dyDescent="0.25">
      <c r="A321" s="12" t="s">
        <v>1348</v>
      </c>
      <c r="B321" s="12" t="s">
        <v>307</v>
      </c>
      <c r="C321" s="12" t="s">
        <v>807</v>
      </c>
      <c r="D321" s="12" t="s">
        <v>703</v>
      </c>
      <c r="E321">
        <v>2</v>
      </c>
    </row>
    <row r="322" spans="1:5" ht="15" customHeight="1" x14ac:dyDescent="0.25">
      <c r="A322" s="12" t="s">
        <v>1863</v>
      </c>
      <c r="B322" s="12" t="s">
        <v>1505</v>
      </c>
      <c r="C322" s="12" t="s">
        <v>807</v>
      </c>
      <c r="D322" s="12" t="s">
        <v>727</v>
      </c>
      <c r="E322">
        <v>2</v>
      </c>
    </row>
    <row r="323" spans="1:5" ht="15" customHeight="1" x14ac:dyDescent="0.25">
      <c r="A323" s="12" t="s">
        <v>1483</v>
      </c>
      <c r="B323" s="12" t="s">
        <v>41</v>
      </c>
      <c r="C323" s="12" t="s">
        <v>807</v>
      </c>
      <c r="D323" s="12" t="s">
        <v>712</v>
      </c>
      <c r="E323">
        <v>2</v>
      </c>
    </row>
    <row r="324" spans="1:5" ht="15" customHeight="1" x14ac:dyDescent="0.25">
      <c r="A324" s="12" t="s">
        <v>1277</v>
      </c>
      <c r="B324" s="12" t="s">
        <v>1114</v>
      </c>
      <c r="C324" s="12" t="s">
        <v>806</v>
      </c>
      <c r="D324" s="12" t="s">
        <v>703</v>
      </c>
      <c r="E324">
        <v>2</v>
      </c>
    </row>
    <row r="325" spans="1:5" ht="15" customHeight="1" x14ac:dyDescent="0.25">
      <c r="A325" s="12" t="s">
        <v>1492</v>
      </c>
      <c r="B325" s="12" t="s">
        <v>160</v>
      </c>
      <c r="C325" s="12" t="s">
        <v>807</v>
      </c>
      <c r="D325" s="12" t="s">
        <v>720</v>
      </c>
      <c r="E325">
        <v>2</v>
      </c>
    </row>
    <row r="326" spans="1:5" ht="15" customHeight="1" x14ac:dyDescent="0.25">
      <c r="A326" s="12" t="s">
        <v>4350</v>
      </c>
      <c r="B326" s="12" t="s">
        <v>72</v>
      </c>
      <c r="C326" s="12" t="s">
        <v>806</v>
      </c>
      <c r="D326" s="12" t="s">
        <v>701</v>
      </c>
      <c r="E326">
        <v>2</v>
      </c>
    </row>
    <row r="327" spans="1:5" ht="15" customHeight="1" x14ac:dyDescent="0.25">
      <c r="A327" s="12" t="s">
        <v>150</v>
      </c>
      <c r="B327" s="12" t="s">
        <v>3857</v>
      </c>
      <c r="C327" s="12" t="s">
        <v>806</v>
      </c>
      <c r="D327" s="12" t="s">
        <v>707</v>
      </c>
      <c r="E327">
        <v>2</v>
      </c>
    </row>
    <row r="328" spans="1:5" ht="15" customHeight="1" x14ac:dyDescent="0.25">
      <c r="A328" s="12" t="s">
        <v>1500</v>
      </c>
      <c r="B328" s="12" t="s">
        <v>114</v>
      </c>
      <c r="C328" s="12" t="s">
        <v>806</v>
      </c>
      <c r="D328" s="12" t="s">
        <v>703</v>
      </c>
      <c r="E328">
        <v>2</v>
      </c>
    </row>
    <row r="329" spans="1:5" ht="15" customHeight="1" x14ac:dyDescent="0.25">
      <c r="A329" s="12" t="s">
        <v>163</v>
      </c>
      <c r="B329" s="12" t="s">
        <v>1424</v>
      </c>
      <c r="C329" s="12" t="s">
        <v>807</v>
      </c>
      <c r="D329" s="12" t="s">
        <v>707</v>
      </c>
      <c r="E329">
        <v>2</v>
      </c>
    </row>
    <row r="330" spans="1:5" ht="15" customHeight="1" x14ac:dyDescent="0.25">
      <c r="A330" s="12" t="s">
        <v>1351</v>
      </c>
      <c r="B330" s="12" t="s">
        <v>631</v>
      </c>
      <c r="C330" s="12" t="s">
        <v>807</v>
      </c>
      <c r="D330" s="12" t="s">
        <v>711</v>
      </c>
      <c r="E330">
        <v>2</v>
      </c>
    </row>
    <row r="331" spans="1:5" ht="15" customHeight="1" x14ac:dyDescent="0.25">
      <c r="A331" s="12" t="s">
        <v>524</v>
      </c>
      <c r="B331" s="12" t="s">
        <v>138</v>
      </c>
      <c r="C331" s="12" t="s">
        <v>807</v>
      </c>
      <c r="D331" s="12" t="s">
        <v>709</v>
      </c>
      <c r="E331">
        <v>2</v>
      </c>
    </row>
    <row r="332" spans="1:5" ht="15" customHeight="1" x14ac:dyDescent="0.25">
      <c r="A332" s="12" t="s">
        <v>1876</v>
      </c>
      <c r="B332" s="12" t="s">
        <v>138</v>
      </c>
      <c r="C332" s="12" t="s">
        <v>806</v>
      </c>
      <c r="D332" s="12" t="s">
        <v>725</v>
      </c>
      <c r="E332">
        <v>2</v>
      </c>
    </row>
    <row r="333" spans="1:5" ht="15" customHeight="1" x14ac:dyDescent="0.25">
      <c r="A333" s="12" t="s">
        <v>1425</v>
      </c>
      <c r="B333" s="12" t="s">
        <v>1426</v>
      </c>
      <c r="C333" s="12" t="s">
        <v>807</v>
      </c>
      <c r="D333" s="12" t="s">
        <v>710</v>
      </c>
      <c r="E333">
        <v>2</v>
      </c>
    </row>
    <row r="334" spans="1:5" ht="15" customHeight="1" x14ac:dyDescent="0.25">
      <c r="A334" s="12" t="s">
        <v>1712</v>
      </c>
      <c r="B334" s="12" t="s">
        <v>305</v>
      </c>
      <c r="C334" s="12" t="s">
        <v>807</v>
      </c>
      <c r="D334" s="12" t="s">
        <v>846</v>
      </c>
      <c r="E334">
        <v>2</v>
      </c>
    </row>
    <row r="335" spans="1:5" ht="15" customHeight="1" x14ac:dyDescent="0.25">
      <c r="A335" s="12" t="s">
        <v>900</v>
      </c>
      <c r="B335" s="12" t="s">
        <v>616</v>
      </c>
      <c r="C335" s="12" t="s">
        <v>806</v>
      </c>
      <c r="D335" s="12" t="s">
        <v>699</v>
      </c>
      <c r="E335">
        <v>2</v>
      </c>
    </row>
    <row r="336" spans="1:5" ht="15" customHeight="1" x14ac:dyDescent="0.25">
      <c r="A336" s="12" t="s">
        <v>1878</v>
      </c>
      <c r="B336" s="12" t="s">
        <v>196</v>
      </c>
      <c r="C336" s="12" t="s">
        <v>806</v>
      </c>
      <c r="D336" s="12" t="s">
        <v>846</v>
      </c>
      <c r="E336">
        <v>2</v>
      </c>
    </row>
    <row r="337" spans="1:5" ht="15" customHeight="1" x14ac:dyDescent="0.25">
      <c r="A337" s="12" t="s">
        <v>1879</v>
      </c>
      <c r="B337" s="12" t="s">
        <v>61</v>
      </c>
      <c r="C337" s="12" t="s">
        <v>807</v>
      </c>
      <c r="D337" s="12" t="s">
        <v>706</v>
      </c>
      <c r="E337">
        <v>2</v>
      </c>
    </row>
    <row r="338" spans="1:5" ht="15" customHeight="1" x14ac:dyDescent="0.25">
      <c r="A338" s="12" t="s">
        <v>964</v>
      </c>
      <c r="B338" s="12" t="s">
        <v>58</v>
      </c>
      <c r="C338" s="12" t="s">
        <v>807</v>
      </c>
      <c r="D338" s="12" t="s">
        <v>717</v>
      </c>
      <c r="E338">
        <v>2</v>
      </c>
    </row>
    <row r="339" spans="1:5" ht="15" customHeight="1" x14ac:dyDescent="0.25">
      <c r="A339" s="12" t="s">
        <v>1881</v>
      </c>
      <c r="B339" s="12" t="s">
        <v>967</v>
      </c>
      <c r="C339" s="12" t="s">
        <v>807</v>
      </c>
      <c r="D339" s="12" t="s">
        <v>733</v>
      </c>
      <c r="E339">
        <v>2</v>
      </c>
    </row>
    <row r="340" spans="1:5" ht="15" customHeight="1" x14ac:dyDescent="0.25">
      <c r="A340" s="12" t="s">
        <v>537</v>
      </c>
      <c r="B340" s="12" t="s">
        <v>3720</v>
      </c>
      <c r="C340" s="12" t="s">
        <v>806</v>
      </c>
      <c r="D340" s="12" t="s">
        <v>846</v>
      </c>
      <c r="E340">
        <v>2</v>
      </c>
    </row>
    <row r="341" spans="1:5" ht="15" customHeight="1" x14ac:dyDescent="0.25">
      <c r="A341" s="12" t="s">
        <v>268</v>
      </c>
      <c r="B341" s="12" t="s">
        <v>1776</v>
      </c>
      <c r="C341" s="12" t="s">
        <v>806</v>
      </c>
      <c r="D341" s="12" t="s">
        <v>707</v>
      </c>
      <c r="E341">
        <v>2</v>
      </c>
    </row>
    <row r="342" spans="1:5" ht="15" customHeight="1" x14ac:dyDescent="0.25">
      <c r="A342" s="12" t="s">
        <v>1691</v>
      </c>
      <c r="B342" s="12" t="s">
        <v>378</v>
      </c>
      <c r="C342" s="12" t="s">
        <v>807</v>
      </c>
      <c r="D342" s="12" t="s">
        <v>721</v>
      </c>
      <c r="E342">
        <v>2</v>
      </c>
    </row>
    <row r="343" spans="1:5" ht="15" customHeight="1" x14ac:dyDescent="0.25">
      <c r="A343" s="12" t="s">
        <v>1799</v>
      </c>
      <c r="B343" s="12" t="s">
        <v>171</v>
      </c>
      <c r="C343" s="12" t="s">
        <v>806</v>
      </c>
      <c r="D343" s="12" t="s">
        <v>733</v>
      </c>
      <c r="E343">
        <v>2</v>
      </c>
    </row>
    <row r="344" spans="1:5" ht="15" customHeight="1" x14ac:dyDescent="0.25">
      <c r="A344" s="12" t="s">
        <v>1887</v>
      </c>
      <c r="B344" s="12" t="s">
        <v>1888</v>
      </c>
      <c r="C344" s="12" t="s">
        <v>807</v>
      </c>
      <c r="D344" s="12" t="s">
        <v>736</v>
      </c>
      <c r="E344">
        <v>2</v>
      </c>
    </row>
    <row r="345" spans="1:5" ht="15" customHeight="1" x14ac:dyDescent="0.25">
      <c r="A345" s="12" t="s">
        <v>1687</v>
      </c>
      <c r="B345" s="12" t="s">
        <v>143</v>
      </c>
      <c r="C345" s="12" t="s">
        <v>807</v>
      </c>
      <c r="D345" s="12" t="s">
        <v>736</v>
      </c>
      <c r="E345">
        <v>2</v>
      </c>
    </row>
    <row r="346" spans="1:5" ht="15" customHeight="1" x14ac:dyDescent="0.25">
      <c r="A346" s="12" t="s">
        <v>218</v>
      </c>
      <c r="B346" s="12" t="s">
        <v>437</v>
      </c>
      <c r="C346" s="12" t="s">
        <v>807</v>
      </c>
      <c r="D346" s="12" t="s">
        <v>715</v>
      </c>
      <c r="E346">
        <v>2</v>
      </c>
    </row>
    <row r="347" spans="1:5" ht="15" customHeight="1" x14ac:dyDescent="0.25">
      <c r="A347" s="12" t="s">
        <v>977</v>
      </c>
      <c r="B347" s="12" t="s">
        <v>3730</v>
      </c>
      <c r="C347" s="12" t="s">
        <v>806</v>
      </c>
      <c r="D347" s="12" t="s">
        <v>701</v>
      </c>
      <c r="E347">
        <v>2</v>
      </c>
    </row>
    <row r="348" spans="1:5" ht="15" customHeight="1" x14ac:dyDescent="0.25">
      <c r="A348" s="12" t="s">
        <v>1892</v>
      </c>
      <c r="B348" s="12" t="s">
        <v>486</v>
      </c>
      <c r="C348" s="12" t="s">
        <v>806</v>
      </c>
      <c r="D348" s="12" t="s">
        <v>699</v>
      </c>
      <c r="E348">
        <v>2</v>
      </c>
    </row>
    <row r="349" spans="1:5" ht="15" customHeight="1" x14ac:dyDescent="0.25">
      <c r="A349" s="12" t="s">
        <v>1433</v>
      </c>
      <c r="B349" s="12" t="s">
        <v>512</v>
      </c>
      <c r="C349" s="12" t="s">
        <v>806</v>
      </c>
      <c r="D349" s="12" t="s">
        <v>720</v>
      </c>
      <c r="E349">
        <v>2</v>
      </c>
    </row>
    <row r="350" spans="1:5" ht="15" customHeight="1" x14ac:dyDescent="0.25">
      <c r="A350" s="12" t="s">
        <v>226</v>
      </c>
      <c r="B350" s="12" t="s">
        <v>995</v>
      </c>
      <c r="C350" s="12" t="s">
        <v>807</v>
      </c>
      <c r="D350" s="12" t="s">
        <v>715</v>
      </c>
      <c r="E350">
        <v>2</v>
      </c>
    </row>
    <row r="351" spans="1:5" ht="15" customHeight="1" x14ac:dyDescent="0.25">
      <c r="A351" s="12" t="s">
        <v>1327</v>
      </c>
      <c r="B351" s="12" t="s">
        <v>476</v>
      </c>
      <c r="C351" s="12" t="s">
        <v>807</v>
      </c>
      <c r="D351" s="12" t="s">
        <v>710</v>
      </c>
      <c r="E351">
        <v>2</v>
      </c>
    </row>
    <row r="352" spans="1:5" ht="15" customHeight="1" x14ac:dyDescent="0.25">
      <c r="A352" s="12" t="s">
        <v>235</v>
      </c>
      <c r="B352" s="12" t="s">
        <v>156</v>
      </c>
      <c r="C352" s="12" t="s">
        <v>807</v>
      </c>
      <c r="D352" s="12" t="s">
        <v>701</v>
      </c>
      <c r="E352">
        <v>2</v>
      </c>
    </row>
    <row r="353" spans="1:5" ht="15" customHeight="1" x14ac:dyDescent="0.25">
      <c r="A353" s="12" t="s">
        <v>1493</v>
      </c>
      <c r="B353" s="12" t="s">
        <v>117</v>
      </c>
      <c r="C353" s="12" t="s">
        <v>807</v>
      </c>
      <c r="D353" s="12" t="s">
        <v>704</v>
      </c>
      <c r="E353">
        <v>2</v>
      </c>
    </row>
    <row r="354" spans="1:5" ht="15" customHeight="1" x14ac:dyDescent="0.25">
      <c r="A354" s="12" t="s">
        <v>560</v>
      </c>
      <c r="B354" s="12" t="s">
        <v>397</v>
      </c>
      <c r="C354" s="12" t="s">
        <v>807</v>
      </c>
      <c r="D354" s="12" t="s">
        <v>714</v>
      </c>
      <c r="E354">
        <v>2</v>
      </c>
    </row>
    <row r="355" spans="1:5" ht="15" customHeight="1" x14ac:dyDescent="0.25">
      <c r="A355" s="12" t="s">
        <v>561</v>
      </c>
      <c r="B355" s="12" t="s">
        <v>740</v>
      </c>
      <c r="C355" s="12" t="s">
        <v>807</v>
      </c>
      <c r="D355" s="12" t="s">
        <v>706</v>
      </c>
      <c r="E355">
        <v>2</v>
      </c>
    </row>
    <row r="356" spans="1:5" ht="15" customHeight="1" x14ac:dyDescent="0.25">
      <c r="A356" s="12" t="s">
        <v>562</v>
      </c>
      <c r="B356" s="12" t="s">
        <v>39</v>
      </c>
      <c r="C356" s="12" t="s">
        <v>807</v>
      </c>
      <c r="D356" s="12" t="s">
        <v>713</v>
      </c>
      <c r="E356">
        <v>2</v>
      </c>
    </row>
    <row r="357" spans="1:5" ht="15" customHeight="1" x14ac:dyDescent="0.25">
      <c r="A357" s="12" t="s">
        <v>1905</v>
      </c>
      <c r="B357" s="12" t="s">
        <v>283</v>
      </c>
      <c r="C357" s="12" t="s">
        <v>807</v>
      </c>
      <c r="D357" s="12" t="s">
        <v>718</v>
      </c>
      <c r="E357">
        <v>2</v>
      </c>
    </row>
    <row r="358" spans="1:5" ht="15" customHeight="1" x14ac:dyDescent="0.25">
      <c r="A358" s="12" t="s">
        <v>564</v>
      </c>
      <c r="B358" s="12" t="s">
        <v>753</v>
      </c>
      <c r="C358" s="12" t="s">
        <v>807</v>
      </c>
      <c r="D358" s="12" t="s">
        <v>708</v>
      </c>
      <c r="E358">
        <v>2</v>
      </c>
    </row>
    <row r="359" spans="1:5" ht="15" customHeight="1" x14ac:dyDescent="0.25">
      <c r="A359" s="12" t="s">
        <v>261</v>
      </c>
      <c r="B359" s="12" t="s">
        <v>266</v>
      </c>
      <c r="C359" s="12" t="s">
        <v>807</v>
      </c>
      <c r="D359" s="12" t="s">
        <v>733</v>
      </c>
      <c r="E359">
        <v>2</v>
      </c>
    </row>
    <row r="360" spans="1:5" ht="15" customHeight="1" x14ac:dyDescent="0.25">
      <c r="A360" s="12" t="s">
        <v>263</v>
      </c>
      <c r="B360" s="12" t="s">
        <v>1906</v>
      </c>
      <c r="C360" s="12" t="s">
        <v>806</v>
      </c>
      <c r="D360" s="12" t="s">
        <v>716</v>
      </c>
      <c r="E360">
        <v>2</v>
      </c>
    </row>
    <row r="361" spans="1:5" ht="15" customHeight="1" x14ac:dyDescent="0.25">
      <c r="A361" s="12" t="s">
        <v>1436</v>
      </c>
      <c r="B361" s="12" t="s">
        <v>486</v>
      </c>
      <c r="C361" s="12" t="s">
        <v>806</v>
      </c>
      <c r="D361" s="12" t="s">
        <v>724</v>
      </c>
      <c r="E361">
        <v>2</v>
      </c>
    </row>
    <row r="362" spans="1:5" ht="15" customHeight="1" x14ac:dyDescent="0.25">
      <c r="A362" s="12" t="s">
        <v>1464</v>
      </c>
      <c r="B362" s="12" t="s">
        <v>293</v>
      </c>
      <c r="C362" s="12" t="s">
        <v>807</v>
      </c>
      <c r="D362" s="12" t="s">
        <v>733</v>
      </c>
      <c r="E362">
        <v>2</v>
      </c>
    </row>
    <row r="363" spans="1:5" ht="15" customHeight="1" x14ac:dyDescent="0.25">
      <c r="A363" s="12" t="s">
        <v>265</v>
      </c>
      <c r="B363" s="12" t="s">
        <v>298</v>
      </c>
      <c r="C363" s="12" t="s">
        <v>807</v>
      </c>
      <c r="D363" s="12" t="s">
        <v>710</v>
      </c>
      <c r="E363">
        <v>2</v>
      </c>
    </row>
    <row r="364" spans="1:5" ht="15" customHeight="1" x14ac:dyDescent="0.25">
      <c r="A364" s="12" t="s">
        <v>578</v>
      </c>
      <c r="B364" s="12" t="s">
        <v>274</v>
      </c>
      <c r="C364" s="12" t="s">
        <v>807</v>
      </c>
      <c r="D364" s="12" t="s">
        <v>701</v>
      </c>
      <c r="E364">
        <v>2</v>
      </c>
    </row>
    <row r="365" spans="1:5" ht="15" customHeight="1" x14ac:dyDescent="0.25">
      <c r="A365" s="12" t="s">
        <v>1284</v>
      </c>
      <c r="B365" s="12" t="s">
        <v>293</v>
      </c>
      <c r="C365" s="12" t="s">
        <v>807</v>
      </c>
      <c r="D365" s="12" t="s">
        <v>723</v>
      </c>
      <c r="E365">
        <v>2</v>
      </c>
    </row>
    <row r="366" spans="1:5" ht="15" customHeight="1" x14ac:dyDescent="0.25">
      <c r="A366" s="12" t="s">
        <v>1915</v>
      </c>
      <c r="B366" s="12" t="s">
        <v>515</v>
      </c>
      <c r="C366" s="12" t="s">
        <v>807</v>
      </c>
      <c r="D366" s="12" t="s">
        <v>708</v>
      </c>
      <c r="E366">
        <v>2</v>
      </c>
    </row>
    <row r="367" spans="1:5" ht="15" customHeight="1" x14ac:dyDescent="0.25">
      <c r="A367" s="12" t="s">
        <v>1294</v>
      </c>
      <c r="B367" s="12" t="s">
        <v>147</v>
      </c>
      <c r="C367" s="12" t="s">
        <v>807</v>
      </c>
      <c r="D367" s="12" t="s">
        <v>713</v>
      </c>
      <c r="E367">
        <v>2</v>
      </c>
    </row>
    <row r="368" spans="1:5" ht="15" customHeight="1" x14ac:dyDescent="0.25">
      <c r="A368" s="12" t="s">
        <v>1930</v>
      </c>
      <c r="B368" s="12" t="s">
        <v>1931</v>
      </c>
      <c r="C368" s="12" t="s">
        <v>806</v>
      </c>
      <c r="D368" s="12" t="s">
        <v>706</v>
      </c>
      <c r="E368">
        <v>2</v>
      </c>
    </row>
    <row r="369" spans="1:5" ht="15" customHeight="1" x14ac:dyDescent="0.25">
      <c r="A369" s="12" t="s">
        <v>973</v>
      </c>
      <c r="B369" s="12" t="s">
        <v>143</v>
      </c>
      <c r="C369" s="12" t="s">
        <v>807</v>
      </c>
      <c r="D369" s="12" t="s">
        <v>727</v>
      </c>
      <c r="E369">
        <v>2</v>
      </c>
    </row>
    <row r="370" spans="1:5" ht="15" customHeight="1" x14ac:dyDescent="0.25">
      <c r="A370" s="12" t="s">
        <v>912</v>
      </c>
      <c r="B370" s="12" t="s">
        <v>138</v>
      </c>
      <c r="C370" s="12" t="s">
        <v>807</v>
      </c>
      <c r="D370" s="12" t="s">
        <v>726</v>
      </c>
      <c r="E370">
        <v>2</v>
      </c>
    </row>
    <row r="371" spans="1:5" ht="15" customHeight="1" x14ac:dyDescent="0.25">
      <c r="A371" s="12" t="s">
        <v>835</v>
      </c>
      <c r="B371" s="12" t="s">
        <v>30</v>
      </c>
      <c r="C371" s="12" t="s">
        <v>807</v>
      </c>
      <c r="D371" s="12" t="s">
        <v>846</v>
      </c>
      <c r="E371">
        <v>2</v>
      </c>
    </row>
    <row r="372" spans="1:5" ht="15" customHeight="1" x14ac:dyDescent="0.25">
      <c r="A372" s="12" t="s">
        <v>1936</v>
      </c>
      <c r="B372" s="12" t="s">
        <v>160</v>
      </c>
      <c r="C372" s="12" t="s">
        <v>806</v>
      </c>
      <c r="D372" s="12" t="s">
        <v>720</v>
      </c>
      <c r="E372">
        <v>2</v>
      </c>
    </row>
    <row r="373" spans="1:5" ht="15" customHeight="1" x14ac:dyDescent="0.25">
      <c r="A373" s="12" t="s">
        <v>987</v>
      </c>
      <c r="B373" s="12" t="s">
        <v>41</v>
      </c>
      <c r="C373" s="12" t="s">
        <v>806</v>
      </c>
      <c r="D373" s="12" t="s">
        <v>702</v>
      </c>
      <c r="E373">
        <v>2</v>
      </c>
    </row>
    <row r="374" spans="1:5" ht="15" customHeight="1" x14ac:dyDescent="0.25">
      <c r="A374" s="12" t="s">
        <v>914</v>
      </c>
      <c r="B374" s="12" t="s">
        <v>293</v>
      </c>
      <c r="C374" s="12" t="s">
        <v>806</v>
      </c>
      <c r="D374" s="12" t="s">
        <v>724</v>
      </c>
      <c r="E374">
        <v>2</v>
      </c>
    </row>
    <row r="375" spans="1:5" ht="15" customHeight="1" x14ac:dyDescent="0.25">
      <c r="A375" s="12" t="s">
        <v>1942</v>
      </c>
      <c r="B375" s="12" t="s">
        <v>1595</v>
      </c>
      <c r="C375" s="12" t="s">
        <v>806</v>
      </c>
      <c r="D375" s="12" t="s">
        <v>704</v>
      </c>
      <c r="E375">
        <v>2</v>
      </c>
    </row>
    <row r="376" spans="1:5" ht="15" customHeight="1" x14ac:dyDescent="0.25">
      <c r="A376" s="12" t="s">
        <v>320</v>
      </c>
      <c r="B376" s="12" t="s">
        <v>173</v>
      </c>
      <c r="C376" s="12" t="s">
        <v>806</v>
      </c>
      <c r="D376" s="12" t="s">
        <v>725</v>
      </c>
      <c r="E376">
        <v>2</v>
      </c>
    </row>
    <row r="377" spans="1:5" ht="15" customHeight="1" x14ac:dyDescent="0.25">
      <c r="A377" s="12" t="s">
        <v>1009</v>
      </c>
      <c r="B377" s="12" t="s">
        <v>138</v>
      </c>
      <c r="C377" s="12" t="s">
        <v>807</v>
      </c>
      <c r="D377" s="12" t="s">
        <v>720</v>
      </c>
      <c r="E377">
        <v>2</v>
      </c>
    </row>
    <row r="378" spans="1:5" ht="15" customHeight="1" x14ac:dyDescent="0.25">
      <c r="A378" s="12" t="s">
        <v>1313</v>
      </c>
      <c r="B378" s="12" t="s">
        <v>1189</v>
      </c>
      <c r="C378" s="12" t="s">
        <v>807</v>
      </c>
      <c r="D378" s="12" t="s">
        <v>711</v>
      </c>
      <c r="E378">
        <v>2</v>
      </c>
    </row>
    <row r="379" spans="1:5" ht="15" customHeight="1" x14ac:dyDescent="0.25">
      <c r="A379" s="12" t="s">
        <v>1688</v>
      </c>
      <c r="B379" s="12" t="s">
        <v>137</v>
      </c>
      <c r="C379" s="12" t="s">
        <v>807</v>
      </c>
      <c r="D379" s="12" t="s">
        <v>706</v>
      </c>
      <c r="E379">
        <v>2</v>
      </c>
    </row>
    <row r="380" spans="1:5" ht="15" customHeight="1" x14ac:dyDescent="0.25">
      <c r="A380" s="12" t="s">
        <v>1690</v>
      </c>
      <c r="B380" s="12" t="s">
        <v>58</v>
      </c>
      <c r="C380" s="12" t="s">
        <v>807</v>
      </c>
      <c r="D380" s="12" t="s">
        <v>701</v>
      </c>
      <c r="E380">
        <v>2</v>
      </c>
    </row>
    <row r="381" spans="1:5" ht="15" customHeight="1" x14ac:dyDescent="0.25">
      <c r="A381" s="12" t="s">
        <v>632</v>
      </c>
      <c r="B381" s="12" t="s">
        <v>291</v>
      </c>
      <c r="C381" s="12" t="s">
        <v>807</v>
      </c>
      <c r="D381" s="12" t="s">
        <v>736</v>
      </c>
      <c r="E381">
        <v>2</v>
      </c>
    </row>
    <row r="382" spans="1:5" ht="15" customHeight="1" x14ac:dyDescent="0.25">
      <c r="A382" s="12" t="s">
        <v>916</v>
      </c>
      <c r="B382" s="12" t="s">
        <v>178</v>
      </c>
      <c r="C382" s="12" t="s">
        <v>806</v>
      </c>
      <c r="D382" s="12" t="s">
        <v>718</v>
      </c>
      <c r="E382">
        <v>2</v>
      </c>
    </row>
    <row r="383" spans="1:5" ht="15" customHeight="1" x14ac:dyDescent="0.25">
      <c r="A383" s="12" t="s">
        <v>340</v>
      </c>
      <c r="B383" s="12" t="s">
        <v>349</v>
      </c>
      <c r="C383" s="12" t="s">
        <v>807</v>
      </c>
      <c r="D383" s="12" t="s">
        <v>716</v>
      </c>
      <c r="E383">
        <v>2</v>
      </c>
    </row>
    <row r="384" spans="1:5" ht="15" customHeight="1" x14ac:dyDescent="0.25">
      <c r="A384" s="12" t="s">
        <v>637</v>
      </c>
      <c r="B384" s="12" t="s">
        <v>631</v>
      </c>
      <c r="C384" s="12" t="s">
        <v>807</v>
      </c>
      <c r="D384" s="12" t="s">
        <v>736</v>
      </c>
      <c r="E384">
        <v>2</v>
      </c>
    </row>
    <row r="385" spans="1:5" ht="15" customHeight="1" x14ac:dyDescent="0.25">
      <c r="A385" s="12" t="s">
        <v>1952</v>
      </c>
      <c r="B385" s="12" t="s">
        <v>135</v>
      </c>
      <c r="C385" s="12" t="s">
        <v>807</v>
      </c>
      <c r="D385" s="12" t="s">
        <v>702</v>
      </c>
      <c r="E385">
        <v>2</v>
      </c>
    </row>
    <row r="386" spans="1:5" ht="15" customHeight="1" x14ac:dyDescent="0.25">
      <c r="A386" s="12" t="s">
        <v>918</v>
      </c>
      <c r="B386" s="12" t="s">
        <v>138</v>
      </c>
      <c r="C386" s="12" t="s">
        <v>807</v>
      </c>
      <c r="D386" s="12" t="s">
        <v>733</v>
      </c>
      <c r="E386">
        <v>2</v>
      </c>
    </row>
    <row r="387" spans="1:5" ht="15" customHeight="1" x14ac:dyDescent="0.25">
      <c r="A387" s="12" t="s">
        <v>359</v>
      </c>
      <c r="B387" s="12" t="s">
        <v>1274</v>
      </c>
      <c r="C387" s="12" t="s">
        <v>807</v>
      </c>
      <c r="D387" s="12" t="s">
        <v>699</v>
      </c>
      <c r="E387">
        <v>2</v>
      </c>
    </row>
    <row r="388" spans="1:5" ht="15" customHeight="1" x14ac:dyDescent="0.25">
      <c r="A388" s="12" t="s">
        <v>364</v>
      </c>
      <c r="B388" s="12" t="s">
        <v>1954</v>
      </c>
      <c r="C388" s="12" t="s">
        <v>807</v>
      </c>
      <c r="D388" s="12" t="s">
        <v>725</v>
      </c>
      <c r="E388">
        <v>2</v>
      </c>
    </row>
    <row r="389" spans="1:5" ht="15" customHeight="1" x14ac:dyDescent="0.25">
      <c r="A389" s="12" t="s">
        <v>264</v>
      </c>
      <c r="B389" s="12" t="s">
        <v>383</v>
      </c>
      <c r="C389" s="12" t="s">
        <v>806</v>
      </c>
      <c r="D389" s="12" t="s">
        <v>707</v>
      </c>
      <c r="E389">
        <v>2</v>
      </c>
    </row>
    <row r="390" spans="1:5" ht="15" customHeight="1" x14ac:dyDescent="0.25">
      <c r="A390" s="12" t="s">
        <v>371</v>
      </c>
      <c r="B390" s="12" t="s">
        <v>41</v>
      </c>
      <c r="C390" s="12" t="s">
        <v>806</v>
      </c>
      <c r="D390" s="12" t="s">
        <v>709</v>
      </c>
      <c r="E390">
        <v>2</v>
      </c>
    </row>
    <row r="391" spans="1:5" ht="15" customHeight="1" x14ac:dyDescent="0.25">
      <c r="A391" s="12" t="s">
        <v>1316</v>
      </c>
      <c r="B391" s="12" t="s">
        <v>1317</v>
      </c>
      <c r="C391" s="12" t="s">
        <v>807</v>
      </c>
      <c r="D391" s="12" t="s">
        <v>728</v>
      </c>
      <c r="E391">
        <v>2</v>
      </c>
    </row>
    <row r="392" spans="1:5" ht="15" customHeight="1" x14ac:dyDescent="0.25">
      <c r="A392" s="12" t="s">
        <v>1766</v>
      </c>
      <c r="B392" s="12" t="s">
        <v>1765</v>
      </c>
      <c r="C392" s="12" t="s">
        <v>806</v>
      </c>
      <c r="D392" s="12" t="s">
        <v>707</v>
      </c>
      <c r="E392">
        <v>2</v>
      </c>
    </row>
    <row r="393" spans="1:5" ht="15" customHeight="1" x14ac:dyDescent="0.25">
      <c r="A393" s="12" t="s">
        <v>211</v>
      </c>
      <c r="B393" s="12" t="s">
        <v>996</v>
      </c>
      <c r="C393" s="12" t="s">
        <v>807</v>
      </c>
      <c r="D393" s="12" t="s">
        <v>710</v>
      </c>
      <c r="E393">
        <v>2</v>
      </c>
    </row>
    <row r="394" spans="1:5" ht="15" customHeight="1" x14ac:dyDescent="0.25">
      <c r="A394" s="12" t="s">
        <v>89</v>
      </c>
      <c r="B394" s="12" t="s">
        <v>72</v>
      </c>
      <c r="C394" s="12" t="s">
        <v>807</v>
      </c>
      <c r="D394" s="12" t="s">
        <v>715</v>
      </c>
      <c r="E394">
        <v>2</v>
      </c>
    </row>
    <row r="395" spans="1:5" ht="15" customHeight="1" x14ac:dyDescent="0.25">
      <c r="A395" s="12" t="s">
        <v>1272</v>
      </c>
      <c r="B395" s="12" t="s">
        <v>1273</v>
      </c>
      <c r="C395" s="12" t="s">
        <v>806</v>
      </c>
      <c r="D395" s="12" t="s">
        <v>717</v>
      </c>
      <c r="E395">
        <v>2</v>
      </c>
    </row>
    <row r="396" spans="1:5" ht="15" customHeight="1" x14ac:dyDescent="0.25">
      <c r="A396" s="12" t="s">
        <v>650</v>
      </c>
      <c r="B396" s="12" t="s">
        <v>651</v>
      </c>
      <c r="C396" s="12" t="s">
        <v>807</v>
      </c>
      <c r="D396" s="12" t="s">
        <v>704</v>
      </c>
      <c r="E396">
        <v>2</v>
      </c>
    </row>
    <row r="397" spans="1:5" ht="15" customHeight="1" x14ac:dyDescent="0.25">
      <c r="A397" s="12" t="s">
        <v>3668</v>
      </c>
      <c r="B397" s="12" t="s">
        <v>2115</v>
      </c>
      <c r="C397" s="12" t="s">
        <v>806</v>
      </c>
      <c r="D397" s="12" t="s">
        <v>712</v>
      </c>
      <c r="E397">
        <v>2</v>
      </c>
    </row>
    <row r="398" spans="1:5" ht="15" customHeight="1" x14ac:dyDescent="0.25">
      <c r="A398" s="12" t="s">
        <v>1293</v>
      </c>
      <c r="B398" s="12" t="s">
        <v>1263</v>
      </c>
      <c r="C398" s="12" t="s">
        <v>807</v>
      </c>
      <c r="D398" s="12" t="s">
        <v>712</v>
      </c>
      <c r="E398">
        <v>2</v>
      </c>
    </row>
    <row r="399" spans="1:5" ht="15" customHeight="1" x14ac:dyDescent="0.25">
      <c r="A399" s="12" t="s">
        <v>1960</v>
      </c>
      <c r="B399" s="12" t="s">
        <v>175</v>
      </c>
      <c r="C399" s="12" t="s">
        <v>807</v>
      </c>
      <c r="D399" s="12" t="s">
        <v>708</v>
      </c>
      <c r="E399">
        <v>2</v>
      </c>
    </row>
    <row r="400" spans="1:5" ht="15" customHeight="1" x14ac:dyDescent="0.25">
      <c r="A400" s="12" t="s">
        <v>920</v>
      </c>
      <c r="B400" s="12" t="s">
        <v>285</v>
      </c>
      <c r="C400" s="12" t="s">
        <v>807</v>
      </c>
      <c r="D400" s="12" t="s">
        <v>704</v>
      </c>
      <c r="E400">
        <v>2</v>
      </c>
    </row>
    <row r="401" spans="1:5" ht="15" customHeight="1" x14ac:dyDescent="0.25">
      <c r="A401" s="12" t="s">
        <v>1963</v>
      </c>
      <c r="B401" s="12" t="s">
        <v>1964</v>
      </c>
      <c r="C401" s="12" t="s">
        <v>806</v>
      </c>
      <c r="D401" s="12" t="s">
        <v>703</v>
      </c>
      <c r="E401">
        <v>2</v>
      </c>
    </row>
    <row r="402" spans="1:5" ht="15" customHeight="1" x14ac:dyDescent="0.25">
      <c r="A402" s="12" t="s">
        <v>1443</v>
      </c>
      <c r="B402" s="12" t="s">
        <v>1444</v>
      </c>
      <c r="C402" s="12" t="s">
        <v>807</v>
      </c>
      <c r="D402" s="12" t="s">
        <v>723</v>
      </c>
      <c r="E402">
        <v>2</v>
      </c>
    </row>
    <row r="403" spans="1:5" ht="15" customHeight="1" x14ac:dyDescent="0.25">
      <c r="A403" s="12" t="s">
        <v>665</v>
      </c>
      <c r="B403" s="12" t="s">
        <v>28</v>
      </c>
      <c r="C403" s="12" t="s">
        <v>807</v>
      </c>
      <c r="D403" s="12" t="s">
        <v>718</v>
      </c>
      <c r="E403">
        <v>2</v>
      </c>
    </row>
    <row r="404" spans="1:5" ht="15" customHeight="1" x14ac:dyDescent="0.25">
      <c r="A404" s="12" t="s">
        <v>411</v>
      </c>
      <c r="B404" s="12" t="s">
        <v>1091</v>
      </c>
      <c r="C404" s="12" t="s">
        <v>806</v>
      </c>
      <c r="D404" s="12" t="s">
        <v>717</v>
      </c>
      <c r="E404">
        <v>2</v>
      </c>
    </row>
    <row r="405" spans="1:5" ht="15" customHeight="1" x14ac:dyDescent="0.25">
      <c r="A405" s="12" t="s">
        <v>1967</v>
      </c>
      <c r="B405" s="12" t="s">
        <v>164</v>
      </c>
      <c r="C405" s="12" t="s">
        <v>807</v>
      </c>
      <c r="D405" s="12" t="s">
        <v>714</v>
      </c>
      <c r="E405">
        <v>2</v>
      </c>
    </row>
    <row r="406" spans="1:5" ht="15" customHeight="1" x14ac:dyDescent="0.25">
      <c r="A406" s="12" t="s">
        <v>1968</v>
      </c>
      <c r="B406" s="12" t="s">
        <v>211</v>
      </c>
      <c r="C406" s="12" t="s">
        <v>806</v>
      </c>
      <c r="D406" s="12" t="s">
        <v>717</v>
      </c>
      <c r="E406">
        <v>2</v>
      </c>
    </row>
    <row r="407" spans="1:5" ht="15" customHeight="1" x14ac:dyDescent="0.25">
      <c r="A407" s="12" t="s">
        <v>1220</v>
      </c>
      <c r="B407" s="12" t="s">
        <v>357</v>
      </c>
      <c r="C407" s="12" t="s">
        <v>806</v>
      </c>
      <c r="D407" s="12" t="s">
        <v>701</v>
      </c>
      <c r="E407">
        <v>2</v>
      </c>
    </row>
    <row r="408" spans="1:5" ht="15" customHeight="1" x14ac:dyDescent="0.25">
      <c r="A408" s="12" t="s">
        <v>817</v>
      </c>
      <c r="B408" s="12" t="s">
        <v>61</v>
      </c>
      <c r="C408" s="12" t="s">
        <v>807</v>
      </c>
      <c r="D408" s="12" t="s">
        <v>719</v>
      </c>
      <c r="E408">
        <v>2</v>
      </c>
    </row>
    <row r="409" spans="1:5" ht="15" customHeight="1" x14ac:dyDescent="0.25">
      <c r="A409" s="12" t="s">
        <v>925</v>
      </c>
      <c r="B409" s="12" t="s">
        <v>89</v>
      </c>
      <c r="C409" s="12" t="s">
        <v>806</v>
      </c>
      <c r="D409" s="12" t="s">
        <v>727</v>
      </c>
      <c r="E409">
        <v>2</v>
      </c>
    </row>
    <row r="410" spans="1:5" ht="15" customHeight="1" x14ac:dyDescent="0.25">
      <c r="A410" s="12" t="s">
        <v>1978</v>
      </c>
      <c r="B410" s="12" t="s">
        <v>132</v>
      </c>
      <c r="C410" s="12" t="s">
        <v>807</v>
      </c>
      <c r="D410" s="12" t="s">
        <v>712</v>
      </c>
      <c r="E410">
        <v>2</v>
      </c>
    </row>
    <row r="411" spans="1:5" ht="15" customHeight="1" x14ac:dyDescent="0.25">
      <c r="A411" s="12" t="s">
        <v>1979</v>
      </c>
      <c r="B411" s="12" t="s">
        <v>739</v>
      </c>
      <c r="C411" s="12" t="s">
        <v>806</v>
      </c>
      <c r="D411" s="12" t="s">
        <v>704</v>
      </c>
      <c r="E411">
        <v>2</v>
      </c>
    </row>
    <row r="412" spans="1:5" ht="15" customHeight="1" x14ac:dyDescent="0.25">
      <c r="A412" s="12" t="s">
        <v>692</v>
      </c>
      <c r="B412" s="12" t="s">
        <v>547</v>
      </c>
      <c r="C412" s="12" t="s">
        <v>806</v>
      </c>
      <c r="D412" s="12" t="s">
        <v>721</v>
      </c>
      <c r="E412">
        <v>2</v>
      </c>
    </row>
    <row r="413" spans="1:5" ht="15" customHeight="1" x14ac:dyDescent="0.25">
      <c r="A413" s="12" t="s">
        <v>801</v>
      </c>
      <c r="B413" s="12" t="s">
        <v>143</v>
      </c>
      <c r="C413" s="12" t="s">
        <v>807</v>
      </c>
      <c r="D413" s="12" t="s">
        <v>708</v>
      </c>
      <c r="E413">
        <v>2</v>
      </c>
    </row>
    <row r="414" spans="1:5" ht="15" customHeight="1" x14ac:dyDescent="0.25">
      <c r="A414" s="12" t="s">
        <v>1447</v>
      </c>
      <c r="B414" s="12" t="s">
        <v>164</v>
      </c>
      <c r="C414" s="12" t="s">
        <v>806</v>
      </c>
      <c r="D414" s="12" t="s">
        <v>728</v>
      </c>
      <c r="E414">
        <v>2</v>
      </c>
    </row>
    <row r="415" spans="1:5" ht="15" customHeight="1" x14ac:dyDescent="0.25">
      <c r="A415" s="12" t="s">
        <v>1981</v>
      </c>
      <c r="B415" s="12" t="s">
        <v>188</v>
      </c>
      <c r="C415" s="12" t="s">
        <v>807</v>
      </c>
      <c r="D415" s="12" t="s">
        <v>846</v>
      </c>
      <c r="E415">
        <v>2</v>
      </c>
    </row>
    <row r="416" spans="1:5" ht="15" customHeight="1" x14ac:dyDescent="0.25">
      <c r="A416" s="12" t="s">
        <v>448</v>
      </c>
      <c r="B416" s="12" t="s">
        <v>160</v>
      </c>
      <c r="C416" s="12" t="s">
        <v>806</v>
      </c>
      <c r="D416" s="12" t="s">
        <v>702</v>
      </c>
      <c r="E416">
        <v>2</v>
      </c>
    </row>
    <row r="417" spans="1:5" ht="15" customHeight="1" x14ac:dyDescent="0.25">
      <c r="A417" s="12" t="s">
        <v>1454</v>
      </c>
      <c r="B417" s="12" t="s">
        <v>83</v>
      </c>
      <c r="C417" s="12" t="s">
        <v>807</v>
      </c>
      <c r="D417" s="12" t="s">
        <v>733</v>
      </c>
      <c r="E417">
        <v>2</v>
      </c>
    </row>
    <row r="418" spans="1:5" ht="15" customHeight="1" x14ac:dyDescent="0.25">
      <c r="A418" s="12" t="s">
        <v>449</v>
      </c>
      <c r="B418" s="12" t="s">
        <v>117</v>
      </c>
      <c r="C418" s="12" t="s">
        <v>807</v>
      </c>
      <c r="D418" s="12" t="s">
        <v>714</v>
      </c>
      <c r="E418">
        <v>2</v>
      </c>
    </row>
    <row r="419" spans="1:5" ht="15" customHeight="1" x14ac:dyDescent="0.25">
      <c r="A419" s="12" t="s">
        <v>991</v>
      </c>
      <c r="B419" s="12" t="s">
        <v>156</v>
      </c>
      <c r="C419" s="12" t="s">
        <v>807</v>
      </c>
      <c r="D419" s="12" t="s">
        <v>713</v>
      </c>
      <c r="E419">
        <v>1</v>
      </c>
    </row>
    <row r="420" spans="1:5" ht="15" customHeight="1" x14ac:dyDescent="0.25">
      <c r="A420" s="12" t="s">
        <v>4407</v>
      </c>
      <c r="B420" s="12" t="s">
        <v>283</v>
      </c>
      <c r="C420" s="12" t="s">
        <v>807</v>
      </c>
      <c r="D420" s="12" t="s">
        <v>727</v>
      </c>
      <c r="E420">
        <v>1</v>
      </c>
    </row>
    <row r="421" spans="1:5" ht="15" customHeight="1" x14ac:dyDescent="0.25">
      <c r="A421" s="12" t="s">
        <v>1227</v>
      </c>
      <c r="B421" s="12" t="s">
        <v>259</v>
      </c>
      <c r="C421" s="12" t="s">
        <v>807</v>
      </c>
      <c r="D421" s="12" t="s">
        <v>719</v>
      </c>
      <c r="E421">
        <v>1</v>
      </c>
    </row>
    <row r="422" spans="1:5" ht="15" customHeight="1" x14ac:dyDescent="0.25">
      <c r="A422" s="12" t="s">
        <v>26</v>
      </c>
      <c r="B422" s="12" t="s">
        <v>357</v>
      </c>
      <c r="C422" s="12" t="s">
        <v>806</v>
      </c>
      <c r="D422" s="12" t="s">
        <v>718</v>
      </c>
      <c r="E422">
        <v>1</v>
      </c>
    </row>
    <row r="423" spans="1:5" ht="15" customHeight="1" x14ac:dyDescent="0.25">
      <c r="A423" s="12" t="s">
        <v>4001</v>
      </c>
      <c r="B423" s="12" t="s">
        <v>4000</v>
      </c>
      <c r="C423" s="12" t="s">
        <v>807</v>
      </c>
      <c r="D423" s="12" t="s">
        <v>716</v>
      </c>
      <c r="E423">
        <v>1</v>
      </c>
    </row>
    <row r="424" spans="1:5" ht="15" customHeight="1" x14ac:dyDescent="0.25">
      <c r="A424" s="12" t="s">
        <v>4001</v>
      </c>
      <c r="B424" s="12" t="s">
        <v>1172</v>
      </c>
      <c r="C424" s="12" t="s">
        <v>806</v>
      </c>
      <c r="D424" s="12" t="s">
        <v>723</v>
      </c>
      <c r="E424">
        <v>1</v>
      </c>
    </row>
    <row r="425" spans="1:5" ht="15" customHeight="1" x14ac:dyDescent="0.25">
      <c r="A425" s="12" t="s">
        <v>1481</v>
      </c>
      <c r="B425" s="12" t="s">
        <v>175</v>
      </c>
      <c r="C425" s="12" t="s">
        <v>807</v>
      </c>
      <c r="D425" s="12" t="s">
        <v>715</v>
      </c>
      <c r="E425">
        <v>1</v>
      </c>
    </row>
    <row r="426" spans="1:5" ht="15" customHeight="1" x14ac:dyDescent="0.25">
      <c r="A426" s="12" t="s">
        <v>460</v>
      </c>
      <c r="B426" s="12" t="s">
        <v>4485</v>
      </c>
      <c r="C426" s="12" t="s">
        <v>807</v>
      </c>
      <c r="D426" s="12" t="s">
        <v>726</v>
      </c>
      <c r="E426">
        <v>1</v>
      </c>
    </row>
    <row r="427" spans="1:5" ht="15" customHeight="1" x14ac:dyDescent="0.25">
      <c r="A427" s="12" t="s">
        <v>460</v>
      </c>
      <c r="B427" s="12" t="s">
        <v>4629</v>
      </c>
      <c r="C427" s="12" t="s">
        <v>807</v>
      </c>
      <c r="D427" s="12" t="s">
        <v>736</v>
      </c>
      <c r="E427">
        <v>1</v>
      </c>
    </row>
    <row r="428" spans="1:5" ht="15" customHeight="1" x14ac:dyDescent="0.25">
      <c r="A428" s="12" t="s">
        <v>460</v>
      </c>
      <c r="B428" s="12" t="s">
        <v>1474</v>
      </c>
      <c r="C428" s="12" t="s">
        <v>806</v>
      </c>
      <c r="D428" s="12" t="s">
        <v>733</v>
      </c>
      <c r="E428">
        <v>1</v>
      </c>
    </row>
    <row r="429" spans="1:5" ht="15" customHeight="1" x14ac:dyDescent="0.25">
      <c r="A429" s="12" t="s">
        <v>460</v>
      </c>
      <c r="B429" s="12" t="s">
        <v>257</v>
      </c>
      <c r="C429" s="12" t="s">
        <v>807</v>
      </c>
      <c r="D429" s="12" t="s">
        <v>702</v>
      </c>
      <c r="E429">
        <v>1</v>
      </c>
    </row>
    <row r="430" spans="1:5" ht="15" customHeight="1" x14ac:dyDescent="0.25">
      <c r="A430" s="12" t="s">
        <v>460</v>
      </c>
      <c r="B430" s="12" t="s">
        <v>2498</v>
      </c>
      <c r="C430" s="12" t="s">
        <v>806</v>
      </c>
      <c r="D430" s="12" t="s">
        <v>723</v>
      </c>
      <c r="E430">
        <v>1</v>
      </c>
    </row>
    <row r="431" spans="1:5" ht="15" customHeight="1" x14ac:dyDescent="0.25">
      <c r="A431" s="12" t="s">
        <v>888</v>
      </c>
      <c r="B431" s="12" t="s">
        <v>311</v>
      </c>
      <c r="C431" s="12" t="s">
        <v>807</v>
      </c>
      <c r="D431" s="12" t="s">
        <v>711</v>
      </c>
      <c r="E431">
        <v>1</v>
      </c>
    </row>
    <row r="432" spans="1:5" ht="15" customHeight="1" x14ac:dyDescent="0.25">
      <c r="A432" s="12" t="s">
        <v>3990</v>
      </c>
      <c r="B432" s="12" t="s">
        <v>188</v>
      </c>
      <c r="C432" s="12" t="s">
        <v>806</v>
      </c>
      <c r="D432" s="12" t="s">
        <v>711</v>
      </c>
      <c r="E432">
        <v>1</v>
      </c>
    </row>
    <row r="433" spans="1:5" ht="15" customHeight="1" x14ac:dyDescent="0.25">
      <c r="A433" s="12" t="s">
        <v>4139</v>
      </c>
      <c r="B433" s="12" t="s">
        <v>246</v>
      </c>
      <c r="C433" s="12" t="s">
        <v>806</v>
      </c>
      <c r="D433" s="12" t="s">
        <v>846</v>
      </c>
      <c r="E433">
        <v>1</v>
      </c>
    </row>
    <row r="434" spans="1:5" ht="15" customHeight="1" x14ac:dyDescent="0.25">
      <c r="A434" s="12" t="s">
        <v>3942</v>
      </c>
      <c r="B434" s="12" t="s">
        <v>1490</v>
      </c>
      <c r="C434" s="12" t="s">
        <v>806</v>
      </c>
      <c r="D434" s="12" t="s">
        <v>701</v>
      </c>
      <c r="E434">
        <v>1</v>
      </c>
    </row>
    <row r="435" spans="1:5" ht="15" customHeight="1" x14ac:dyDescent="0.25">
      <c r="A435" s="12" t="s">
        <v>4040</v>
      </c>
      <c r="B435" s="12" t="s">
        <v>295</v>
      </c>
      <c r="C435" s="12" t="s">
        <v>806</v>
      </c>
      <c r="D435" s="12" t="s">
        <v>701</v>
      </c>
      <c r="E435">
        <v>1</v>
      </c>
    </row>
    <row r="436" spans="1:5" ht="15" customHeight="1" x14ac:dyDescent="0.25">
      <c r="A436" s="12" t="s">
        <v>4068</v>
      </c>
      <c r="B436" s="12" t="s">
        <v>4067</v>
      </c>
      <c r="C436" s="12" t="s">
        <v>807</v>
      </c>
      <c r="D436" s="12" t="s">
        <v>717</v>
      </c>
      <c r="E436">
        <v>1</v>
      </c>
    </row>
    <row r="437" spans="1:5" ht="15" customHeight="1" x14ac:dyDescent="0.25">
      <c r="A437" s="12" t="s">
        <v>3739</v>
      </c>
      <c r="B437" s="12" t="s">
        <v>1874</v>
      </c>
      <c r="C437" s="12" t="s">
        <v>806</v>
      </c>
      <c r="D437" s="12" t="s">
        <v>726</v>
      </c>
      <c r="E437">
        <v>1</v>
      </c>
    </row>
    <row r="438" spans="1:5" ht="15" customHeight="1" x14ac:dyDescent="0.25">
      <c r="A438" s="12" t="s">
        <v>4042</v>
      </c>
      <c r="B438" s="12" t="s">
        <v>4041</v>
      </c>
      <c r="C438" s="12" t="s">
        <v>806</v>
      </c>
      <c r="D438" s="12" t="s">
        <v>711</v>
      </c>
      <c r="E438">
        <v>1</v>
      </c>
    </row>
    <row r="439" spans="1:5" ht="15" customHeight="1" x14ac:dyDescent="0.25">
      <c r="A439" s="12" t="s">
        <v>3747</v>
      </c>
      <c r="B439" s="12" t="s">
        <v>421</v>
      </c>
      <c r="C439" s="12" t="s">
        <v>807</v>
      </c>
      <c r="D439" s="12" t="s">
        <v>715</v>
      </c>
      <c r="E439">
        <v>1</v>
      </c>
    </row>
    <row r="440" spans="1:5" ht="15" customHeight="1" x14ac:dyDescent="0.25">
      <c r="A440" s="12" t="s">
        <v>4270</v>
      </c>
      <c r="B440" s="12" t="s">
        <v>291</v>
      </c>
      <c r="C440" s="12" t="s">
        <v>807</v>
      </c>
      <c r="D440" s="12" t="s">
        <v>846</v>
      </c>
      <c r="E440">
        <v>1</v>
      </c>
    </row>
    <row r="441" spans="1:5" ht="15" customHeight="1" x14ac:dyDescent="0.25">
      <c r="A441" s="12" t="s">
        <v>819</v>
      </c>
      <c r="B441" s="12" t="s">
        <v>164</v>
      </c>
      <c r="C441" s="12" t="s">
        <v>807</v>
      </c>
      <c r="D441" s="12" t="s">
        <v>736</v>
      </c>
      <c r="E441">
        <v>1</v>
      </c>
    </row>
    <row r="442" spans="1:5" ht="15" customHeight="1" x14ac:dyDescent="0.25">
      <c r="A442" s="12" t="s">
        <v>819</v>
      </c>
      <c r="B442" s="12" t="s">
        <v>307</v>
      </c>
      <c r="C442" s="12" t="s">
        <v>807</v>
      </c>
      <c r="D442" s="12" t="s">
        <v>727</v>
      </c>
      <c r="E442">
        <v>1</v>
      </c>
    </row>
    <row r="443" spans="1:5" ht="15" customHeight="1" x14ac:dyDescent="0.25">
      <c r="A443" s="12" t="s">
        <v>3939</v>
      </c>
      <c r="B443" s="12" t="s">
        <v>54</v>
      </c>
      <c r="C443" s="12" t="s">
        <v>806</v>
      </c>
      <c r="D443" s="12" t="s">
        <v>716</v>
      </c>
      <c r="E443">
        <v>1</v>
      </c>
    </row>
    <row r="444" spans="1:5" ht="15" customHeight="1" x14ac:dyDescent="0.25">
      <c r="A444" s="12" t="s">
        <v>889</v>
      </c>
      <c r="B444" s="12" t="s">
        <v>944</v>
      </c>
      <c r="C444" s="12" t="s">
        <v>807</v>
      </c>
      <c r="D444" s="12" t="s">
        <v>714</v>
      </c>
      <c r="E444">
        <v>1</v>
      </c>
    </row>
    <row r="445" spans="1:5" ht="15" customHeight="1" x14ac:dyDescent="0.25">
      <c r="A445" s="12" t="s">
        <v>1244</v>
      </c>
      <c r="B445" s="12" t="s">
        <v>814</v>
      </c>
      <c r="C445" s="12" t="s">
        <v>806</v>
      </c>
      <c r="D445" s="12" t="s">
        <v>709</v>
      </c>
      <c r="E445">
        <v>1</v>
      </c>
    </row>
    <row r="446" spans="1:5" ht="15" customHeight="1" x14ac:dyDescent="0.25">
      <c r="A446" s="12" t="s">
        <v>1244</v>
      </c>
      <c r="B446" s="12" t="s">
        <v>297</v>
      </c>
      <c r="C446" s="12" t="s">
        <v>806</v>
      </c>
      <c r="D446" s="12" t="s">
        <v>715</v>
      </c>
      <c r="E446">
        <v>1</v>
      </c>
    </row>
    <row r="447" spans="1:5" ht="15" customHeight="1" x14ac:dyDescent="0.25">
      <c r="A447" s="12" t="s">
        <v>4358</v>
      </c>
      <c r="B447" s="12" t="s">
        <v>563</v>
      </c>
      <c r="C447" s="12" t="s">
        <v>806</v>
      </c>
      <c r="D447" s="12" t="s">
        <v>711</v>
      </c>
      <c r="E447">
        <v>1</v>
      </c>
    </row>
    <row r="448" spans="1:5" ht="15" customHeight="1" x14ac:dyDescent="0.25">
      <c r="A448" s="12" t="s">
        <v>3778</v>
      </c>
      <c r="B448" s="12" t="s">
        <v>642</v>
      </c>
      <c r="C448" s="12" t="s">
        <v>807</v>
      </c>
      <c r="D448" s="12" t="s">
        <v>702</v>
      </c>
      <c r="E448">
        <v>1</v>
      </c>
    </row>
    <row r="449" spans="1:5" ht="15" customHeight="1" x14ac:dyDescent="0.25">
      <c r="A449" s="12" t="s">
        <v>1482</v>
      </c>
      <c r="B449" s="12" t="s">
        <v>158</v>
      </c>
      <c r="C449" s="12" t="s">
        <v>807</v>
      </c>
      <c r="D449" s="12" t="s">
        <v>717</v>
      </c>
      <c r="E449">
        <v>1</v>
      </c>
    </row>
    <row r="450" spans="1:5" ht="15" customHeight="1" x14ac:dyDescent="0.25">
      <c r="A450" s="12" t="s">
        <v>1482</v>
      </c>
      <c r="B450" s="12" t="s">
        <v>137</v>
      </c>
      <c r="C450" s="12" t="s">
        <v>807</v>
      </c>
      <c r="D450" s="12" t="s">
        <v>714</v>
      </c>
      <c r="E450">
        <v>1</v>
      </c>
    </row>
    <row r="451" spans="1:5" ht="15" customHeight="1" x14ac:dyDescent="0.25">
      <c r="A451" s="12" t="s">
        <v>1482</v>
      </c>
      <c r="B451" s="12" t="s">
        <v>132</v>
      </c>
      <c r="C451" s="12" t="s">
        <v>806</v>
      </c>
      <c r="D451" s="12" t="s">
        <v>715</v>
      </c>
      <c r="E451">
        <v>1</v>
      </c>
    </row>
    <row r="452" spans="1:5" ht="15" customHeight="1" x14ac:dyDescent="0.25">
      <c r="A452" s="12" t="s">
        <v>1582</v>
      </c>
      <c r="B452" s="12" t="s">
        <v>1587</v>
      </c>
      <c r="C452" s="12" t="s">
        <v>806</v>
      </c>
      <c r="D452" s="12" t="s">
        <v>736</v>
      </c>
      <c r="E452">
        <v>1</v>
      </c>
    </row>
    <row r="453" spans="1:5" ht="15" customHeight="1" x14ac:dyDescent="0.25">
      <c r="A453" s="12" t="s">
        <v>3953</v>
      </c>
      <c r="B453" s="12" t="s">
        <v>32</v>
      </c>
      <c r="C453" s="12" t="s">
        <v>807</v>
      </c>
      <c r="D453" s="12" t="s">
        <v>719</v>
      </c>
      <c r="E453">
        <v>1</v>
      </c>
    </row>
    <row r="454" spans="1:5" ht="15" customHeight="1" x14ac:dyDescent="0.25">
      <c r="A454" s="12" t="s">
        <v>3818</v>
      </c>
      <c r="B454" s="12" t="s">
        <v>3817</v>
      </c>
      <c r="C454" s="12" t="s">
        <v>806</v>
      </c>
      <c r="D454" s="12" t="s">
        <v>728</v>
      </c>
      <c r="E454">
        <v>1</v>
      </c>
    </row>
    <row r="455" spans="1:5" ht="15" customHeight="1" x14ac:dyDescent="0.25">
      <c r="A455" s="12" t="s">
        <v>31</v>
      </c>
      <c r="B455" s="12" t="s">
        <v>323</v>
      </c>
      <c r="C455" s="12" t="s">
        <v>807</v>
      </c>
      <c r="D455" s="12" t="s">
        <v>719</v>
      </c>
      <c r="E455">
        <v>1</v>
      </c>
    </row>
    <row r="456" spans="1:5" ht="15" customHeight="1" x14ac:dyDescent="0.25">
      <c r="A456" s="12" t="s">
        <v>940</v>
      </c>
      <c r="B456" s="12" t="s">
        <v>3828</v>
      </c>
      <c r="C456" s="12" t="s">
        <v>806</v>
      </c>
      <c r="D456" s="12" t="s">
        <v>706</v>
      </c>
      <c r="E456">
        <v>1</v>
      </c>
    </row>
    <row r="457" spans="1:5" ht="15" customHeight="1" x14ac:dyDescent="0.25">
      <c r="A457" s="12" t="s">
        <v>940</v>
      </c>
      <c r="B457" s="12" t="s">
        <v>103</v>
      </c>
      <c r="C457" s="12" t="s">
        <v>807</v>
      </c>
      <c r="D457" s="12" t="s">
        <v>714</v>
      </c>
      <c r="E457">
        <v>1</v>
      </c>
    </row>
    <row r="458" spans="1:5" ht="15" customHeight="1" x14ac:dyDescent="0.25">
      <c r="A458" s="12" t="s">
        <v>1843</v>
      </c>
      <c r="B458" s="12" t="s">
        <v>266</v>
      </c>
      <c r="C458" s="12" t="s">
        <v>807</v>
      </c>
      <c r="D458" s="12" t="s">
        <v>704</v>
      </c>
      <c r="E458">
        <v>1</v>
      </c>
    </row>
    <row r="459" spans="1:5" ht="15" customHeight="1" x14ac:dyDescent="0.25">
      <c r="A459" s="12" t="s">
        <v>3904</v>
      </c>
      <c r="B459" s="12" t="s">
        <v>54</v>
      </c>
      <c r="C459" s="12" t="s">
        <v>807</v>
      </c>
      <c r="D459" s="12" t="s">
        <v>699</v>
      </c>
      <c r="E459">
        <v>1</v>
      </c>
    </row>
    <row r="460" spans="1:5" ht="15" customHeight="1" x14ac:dyDescent="0.25">
      <c r="A460" s="12" t="s">
        <v>3904</v>
      </c>
      <c r="B460" s="12" t="s">
        <v>61</v>
      </c>
      <c r="C460" s="12" t="s">
        <v>806</v>
      </c>
      <c r="D460" s="12" t="s">
        <v>721</v>
      </c>
      <c r="E460">
        <v>1</v>
      </c>
    </row>
    <row r="461" spans="1:5" ht="15" customHeight="1" x14ac:dyDescent="0.25">
      <c r="A461" s="12" t="s">
        <v>3904</v>
      </c>
      <c r="B461" s="12" t="s">
        <v>4487</v>
      </c>
      <c r="C461" s="12" t="s">
        <v>807</v>
      </c>
      <c r="D461" s="12" t="s">
        <v>704</v>
      </c>
      <c r="E461">
        <v>1</v>
      </c>
    </row>
    <row r="462" spans="1:5" ht="15" customHeight="1" x14ac:dyDescent="0.25">
      <c r="A462" s="12" t="s">
        <v>3904</v>
      </c>
      <c r="B462" s="12" t="s">
        <v>4632</v>
      </c>
      <c r="C462" s="12" t="s">
        <v>807</v>
      </c>
      <c r="D462" s="12" t="s">
        <v>701</v>
      </c>
      <c r="E462">
        <v>1</v>
      </c>
    </row>
    <row r="463" spans="1:5" ht="15" customHeight="1" x14ac:dyDescent="0.25">
      <c r="A463" s="12" t="s">
        <v>33</v>
      </c>
      <c r="B463" s="12" t="s">
        <v>1401</v>
      </c>
      <c r="C463" s="12" t="s">
        <v>807</v>
      </c>
      <c r="D463" s="12" t="s">
        <v>712</v>
      </c>
      <c r="E463">
        <v>1</v>
      </c>
    </row>
    <row r="464" spans="1:5" ht="15" customHeight="1" x14ac:dyDescent="0.25">
      <c r="A464" s="12" t="s">
        <v>33</v>
      </c>
      <c r="B464" s="12" t="s">
        <v>949</v>
      </c>
      <c r="C464" s="12" t="s">
        <v>806</v>
      </c>
      <c r="D464" s="12" t="s">
        <v>720</v>
      </c>
      <c r="E464">
        <v>1</v>
      </c>
    </row>
    <row r="465" spans="1:5" ht="15" customHeight="1" x14ac:dyDescent="0.25">
      <c r="A465" s="12" t="s">
        <v>33</v>
      </c>
      <c r="B465" s="12" t="s">
        <v>61</v>
      </c>
      <c r="C465" s="12" t="s">
        <v>807</v>
      </c>
      <c r="D465" s="12" t="s">
        <v>717</v>
      </c>
      <c r="E465">
        <v>1</v>
      </c>
    </row>
    <row r="466" spans="1:5" ht="15" customHeight="1" x14ac:dyDescent="0.25">
      <c r="A466" s="12" t="s">
        <v>33</v>
      </c>
      <c r="B466" s="12" t="s">
        <v>164</v>
      </c>
      <c r="C466" s="12" t="s">
        <v>807</v>
      </c>
      <c r="D466" s="12" t="s">
        <v>714</v>
      </c>
      <c r="E466">
        <v>1</v>
      </c>
    </row>
    <row r="467" spans="1:5" ht="15" customHeight="1" x14ac:dyDescent="0.25">
      <c r="A467" s="12" t="s">
        <v>33</v>
      </c>
      <c r="B467" s="12" t="s">
        <v>313</v>
      </c>
      <c r="C467" s="12" t="s">
        <v>806</v>
      </c>
      <c r="D467" s="12" t="s">
        <v>717</v>
      </c>
      <c r="E467">
        <v>1</v>
      </c>
    </row>
    <row r="468" spans="1:5" ht="15" customHeight="1" x14ac:dyDescent="0.25">
      <c r="A468" s="12" t="s">
        <v>33</v>
      </c>
      <c r="B468" s="12" t="s">
        <v>1414</v>
      </c>
      <c r="C468" s="12" t="s">
        <v>807</v>
      </c>
      <c r="D468" s="12" t="s">
        <v>712</v>
      </c>
      <c r="E468">
        <v>1</v>
      </c>
    </row>
    <row r="469" spans="1:5" ht="15" customHeight="1" x14ac:dyDescent="0.25">
      <c r="A469" s="12" t="s">
        <v>4121</v>
      </c>
      <c r="B469" s="12" t="s">
        <v>747</v>
      </c>
      <c r="C469" s="12" t="s">
        <v>807</v>
      </c>
      <c r="D469" s="12" t="s">
        <v>719</v>
      </c>
      <c r="E469">
        <v>1</v>
      </c>
    </row>
    <row r="470" spans="1:5" ht="15" customHeight="1" x14ac:dyDescent="0.25">
      <c r="A470" s="12" t="s">
        <v>4175</v>
      </c>
      <c r="B470" s="12" t="s">
        <v>47</v>
      </c>
      <c r="C470" s="12" t="s">
        <v>806</v>
      </c>
      <c r="D470" s="12" t="s">
        <v>699</v>
      </c>
      <c r="E470">
        <v>1</v>
      </c>
    </row>
    <row r="471" spans="1:5" ht="15" customHeight="1" x14ac:dyDescent="0.25">
      <c r="A471" s="12" t="s">
        <v>3840</v>
      </c>
      <c r="B471" s="12" t="s">
        <v>302</v>
      </c>
      <c r="C471" s="12" t="s">
        <v>807</v>
      </c>
      <c r="D471" s="12" t="s">
        <v>716</v>
      </c>
      <c r="E471">
        <v>1</v>
      </c>
    </row>
    <row r="472" spans="1:5" ht="15" customHeight="1" x14ac:dyDescent="0.25">
      <c r="A472" s="12" t="s">
        <v>461</v>
      </c>
      <c r="B472" s="12" t="s">
        <v>167</v>
      </c>
      <c r="C472" s="12" t="s">
        <v>807</v>
      </c>
      <c r="D472" s="12" t="s">
        <v>725</v>
      </c>
      <c r="E472">
        <v>1</v>
      </c>
    </row>
    <row r="473" spans="1:5" ht="15" customHeight="1" x14ac:dyDescent="0.25">
      <c r="A473" s="12" t="s">
        <v>461</v>
      </c>
      <c r="B473" s="12" t="s">
        <v>136</v>
      </c>
      <c r="C473" s="12" t="s">
        <v>806</v>
      </c>
      <c r="D473" s="12" t="s">
        <v>711</v>
      </c>
      <c r="E473">
        <v>1</v>
      </c>
    </row>
    <row r="474" spans="1:5" ht="15" customHeight="1" x14ac:dyDescent="0.25">
      <c r="A474" s="12" t="s">
        <v>461</v>
      </c>
      <c r="B474" s="12" t="s">
        <v>305</v>
      </c>
      <c r="C474" s="12" t="s">
        <v>807</v>
      </c>
      <c r="D474" s="12" t="s">
        <v>701</v>
      </c>
      <c r="E474">
        <v>1</v>
      </c>
    </row>
    <row r="475" spans="1:5" ht="15" customHeight="1" x14ac:dyDescent="0.25">
      <c r="A475" s="12" t="s">
        <v>461</v>
      </c>
      <c r="B475" s="12" t="s">
        <v>117</v>
      </c>
      <c r="C475" s="12" t="s">
        <v>806</v>
      </c>
      <c r="D475" s="12" t="s">
        <v>717</v>
      </c>
      <c r="E475">
        <v>1</v>
      </c>
    </row>
    <row r="476" spans="1:5" ht="15" customHeight="1" x14ac:dyDescent="0.25">
      <c r="A476" s="12" t="s">
        <v>461</v>
      </c>
      <c r="B476" s="12" t="s">
        <v>162</v>
      </c>
      <c r="C476" s="12" t="s">
        <v>806</v>
      </c>
      <c r="D476" s="12" t="s">
        <v>728</v>
      </c>
      <c r="E476">
        <v>1</v>
      </c>
    </row>
    <row r="477" spans="1:5" ht="15" customHeight="1" x14ac:dyDescent="0.25">
      <c r="A477" s="12" t="s">
        <v>461</v>
      </c>
      <c r="B477" s="12" t="s">
        <v>164</v>
      </c>
      <c r="C477" s="12" t="s">
        <v>807</v>
      </c>
      <c r="D477" s="12" t="s">
        <v>704</v>
      </c>
      <c r="E477">
        <v>1</v>
      </c>
    </row>
    <row r="478" spans="1:5" ht="15" customHeight="1" x14ac:dyDescent="0.25">
      <c r="A478" s="12" t="s">
        <v>4355</v>
      </c>
      <c r="B478" s="12" t="s">
        <v>4354</v>
      </c>
      <c r="C478" s="12" t="s">
        <v>807</v>
      </c>
      <c r="D478" s="12" t="s">
        <v>716</v>
      </c>
      <c r="E478">
        <v>1</v>
      </c>
    </row>
    <row r="479" spans="1:5" ht="15" customHeight="1" x14ac:dyDescent="0.25">
      <c r="A479" s="12" t="s">
        <v>4470</v>
      </c>
      <c r="B479" s="12" t="s">
        <v>30</v>
      </c>
      <c r="C479" s="12" t="s">
        <v>807</v>
      </c>
      <c r="D479" s="12" t="s">
        <v>736</v>
      </c>
      <c r="E479">
        <v>1</v>
      </c>
    </row>
    <row r="480" spans="1:5" ht="15" customHeight="1" x14ac:dyDescent="0.25">
      <c r="A480" s="12" t="s">
        <v>3944</v>
      </c>
      <c r="B480" s="12" t="s">
        <v>3943</v>
      </c>
      <c r="C480" s="12" t="s">
        <v>807</v>
      </c>
      <c r="D480" s="12" t="s">
        <v>706</v>
      </c>
      <c r="E480">
        <v>1</v>
      </c>
    </row>
    <row r="481" spans="1:5" ht="15" customHeight="1" x14ac:dyDescent="0.25">
      <c r="A481" s="12" t="s">
        <v>3641</v>
      </c>
      <c r="B481" s="12" t="s">
        <v>297</v>
      </c>
      <c r="C481" s="12" t="s">
        <v>807</v>
      </c>
      <c r="D481" s="12" t="s">
        <v>725</v>
      </c>
      <c r="E481">
        <v>1</v>
      </c>
    </row>
    <row r="482" spans="1:5" ht="15" customHeight="1" x14ac:dyDescent="0.25">
      <c r="A482" s="12" t="s">
        <v>1709</v>
      </c>
      <c r="B482" s="12" t="s">
        <v>36</v>
      </c>
      <c r="C482" s="12" t="s">
        <v>807</v>
      </c>
      <c r="D482" s="12" t="s">
        <v>846</v>
      </c>
      <c r="E482">
        <v>1</v>
      </c>
    </row>
    <row r="483" spans="1:5" ht="15" customHeight="1" x14ac:dyDescent="0.25">
      <c r="A483" s="12" t="s">
        <v>1709</v>
      </c>
      <c r="B483" s="12" t="s">
        <v>34</v>
      </c>
      <c r="C483" s="12" t="s">
        <v>807</v>
      </c>
      <c r="D483" s="12" t="s">
        <v>716</v>
      </c>
      <c r="E483">
        <v>1</v>
      </c>
    </row>
    <row r="484" spans="1:5" ht="15" customHeight="1" x14ac:dyDescent="0.25">
      <c r="A484" s="12" t="s">
        <v>1287</v>
      </c>
      <c r="B484" s="12" t="s">
        <v>4094</v>
      </c>
      <c r="C484" s="12" t="s">
        <v>807</v>
      </c>
      <c r="D484" s="12" t="s">
        <v>724</v>
      </c>
      <c r="E484">
        <v>1</v>
      </c>
    </row>
    <row r="485" spans="1:5" ht="15" customHeight="1" x14ac:dyDescent="0.25">
      <c r="A485" s="12" t="s">
        <v>4434</v>
      </c>
      <c r="B485" s="12" t="s">
        <v>1560</v>
      </c>
      <c r="C485" s="12" t="s">
        <v>806</v>
      </c>
      <c r="D485" s="12" t="s">
        <v>736</v>
      </c>
      <c r="E485">
        <v>1</v>
      </c>
    </row>
    <row r="486" spans="1:5" ht="15" customHeight="1" x14ac:dyDescent="0.25">
      <c r="A486" s="12" t="s">
        <v>966</v>
      </c>
      <c r="B486" s="12" t="s">
        <v>1459</v>
      </c>
      <c r="C486" s="12" t="s">
        <v>807</v>
      </c>
      <c r="D486" s="12" t="s">
        <v>723</v>
      </c>
      <c r="E486">
        <v>1</v>
      </c>
    </row>
    <row r="487" spans="1:5" ht="15" customHeight="1" x14ac:dyDescent="0.25">
      <c r="A487" s="12" t="s">
        <v>966</v>
      </c>
      <c r="B487" s="12" t="s">
        <v>291</v>
      </c>
      <c r="C487" s="12" t="s">
        <v>807</v>
      </c>
      <c r="D487" s="12" t="s">
        <v>704</v>
      </c>
      <c r="E487">
        <v>1</v>
      </c>
    </row>
    <row r="488" spans="1:5" ht="15" customHeight="1" x14ac:dyDescent="0.25">
      <c r="A488" s="12" t="s">
        <v>966</v>
      </c>
      <c r="B488" s="12" t="s">
        <v>3744</v>
      </c>
      <c r="C488" s="12" t="s">
        <v>806</v>
      </c>
      <c r="D488" s="12" t="s">
        <v>719</v>
      </c>
      <c r="E488">
        <v>1</v>
      </c>
    </row>
    <row r="489" spans="1:5" ht="15" customHeight="1" x14ac:dyDescent="0.25">
      <c r="A489" s="12" t="s">
        <v>966</v>
      </c>
      <c r="B489" s="12" t="s">
        <v>1587</v>
      </c>
      <c r="C489" s="12" t="s">
        <v>807</v>
      </c>
      <c r="D489" s="12" t="s">
        <v>703</v>
      </c>
      <c r="E489">
        <v>1</v>
      </c>
    </row>
    <row r="490" spans="1:5" ht="15" customHeight="1" x14ac:dyDescent="0.25">
      <c r="A490" s="12" t="s">
        <v>4191</v>
      </c>
      <c r="B490" s="12" t="s">
        <v>4190</v>
      </c>
      <c r="C490" s="12" t="s">
        <v>807</v>
      </c>
      <c r="D490" s="12" t="s">
        <v>718</v>
      </c>
      <c r="E490">
        <v>1</v>
      </c>
    </row>
    <row r="491" spans="1:5" ht="15" customHeight="1" x14ac:dyDescent="0.25">
      <c r="A491" s="12" t="s">
        <v>1621</v>
      </c>
      <c r="B491" s="12" t="s">
        <v>491</v>
      </c>
      <c r="C491" s="12" t="s">
        <v>807</v>
      </c>
      <c r="D491" s="12" t="s">
        <v>726</v>
      </c>
      <c r="E491">
        <v>1</v>
      </c>
    </row>
    <row r="492" spans="1:5" ht="15" customHeight="1" x14ac:dyDescent="0.25">
      <c r="A492" s="12" t="s">
        <v>4123</v>
      </c>
      <c r="B492" s="12" t="s">
        <v>240</v>
      </c>
      <c r="C492" s="12" t="s">
        <v>806</v>
      </c>
      <c r="D492" s="12" t="s">
        <v>724</v>
      </c>
      <c r="E492">
        <v>1</v>
      </c>
    </row>
    <row r="493" spans="1:5" ht="15" customHeight="1" x14ac:dyDescent="0.25">
      <c r="A493" s="12" t="s">
        <v>3607</v>
      </c>
      <c r="B493" s="12" t="s">
        <v>291</v>
      </c>
      <c r="C493" s="12" t="s">
        <v>807</v>
      </c>
      <c r="D493" s="12" t="s">
        <v>704</v>
      </c>
      <c r="E493">
        <v>1</v>
      </c>
    </row>
    <row r="494" spans="1:5" ht="15" customHeight="1" x14ac:dyDescent="0.25">
      <c r="A494" s="12" t="s">
        <v>4421</v>
      </c>
      <c r="B494" s="12" t="s">
        <v>54</v>
      </c>
      <c r="C494" s="12" t="s">
        <v>807</v>
      </c>
      <c r="D494" s="12" t="s">
        <v>707</v>
      </c>
      <c r="E494">
        <v>1</v>
      </c>
    </row>
    <row r="495" spans="1:5" ht="15" customHeight="1" x14ac:dyDescent="0.25">
      <c r="A495" s="12" t="s">
        <v>4009</v>
      </c>
      <c r="B495" s="12" t="s">
        <v>89</v>
      </c>
      <c r="C495" s="12" t="s">
        <v>807</v>
      </c>
      <c r="D495" s="12" t="s">
        <v>706</v>
      </c>
      <c r="E495">
        <v>1</v>
      </c>
    </row>
    <row r="496" spans="1:5" ht="15" customHeight="1" x14ac:dyDescent="0.25">
      <c r="A496" s="12" t="s">
        <v>1751</v>
      </c>
      <c r="B496" s="12" t="s">
        <v>1629</v>
      </c>
      <c r="C496" s="12" t="s">
        <v>806</v>
      </c>
      <c r="D496" s="12" t="s">
        <v>725</v>
      </c>
      <c r="E496">
        <v>1</v>
      </c>
    </row>
    <row r="497" spans="1:5" ht="15" customHeight="1" x14ac:dyDescent="0.25">
      <c r="A497" s="12" t="s">
        <v>3004</v>
      </c>
      <c r="B497" s="12" t="s">
        <v>3505</v>
      </c>
      <c r="C497" s="12" t="s">
        <v>807</v>
      </c>
      <c r="D497" s="12" t="s">
        <v>708</v>
      </c>
      <c r="E497">
        <v>1</v>
      </c>
    </row>
    <row r="498" spans="1:5" ht="15" customHeight="1" x14ac:dyDescent="0.25">
      <c r="A498" s="12" t="s">
        <v>4260</v>
      </c>
      <c r="B498" s="12" t="s">
        <v>974</v>
      </c>
      <c r="C498" s="12" t="s">
        <v>807</v>
      </c>
      <c r="D498" s="12" t="s">
        <v>707</v>
      </c>
      <c r="E498">
        <v>1</v>
      </c>
    </row>
    <row r="499" spans="1:5" ht="15" customHeight="1" x14ac:dyDescent="0.25">
      <c r="A499" s="12" t="s">
        <v>4452</v>
      </c>
      <c r="B499" s="12" t="s">
        <v>43</v>
      </c>
      <c r="C499" s="12" t="s">
        <v>807</v>
      </c>
      <c r="D499" s="12" t="s">
        <v>710</v>
      </c>
      <c r="E499">
        <v>1</v>
      </c>
    </row>
    <row r="500" spans="1:5" ht="15" customHeight="1" x14ac:dyDescent="0.25">
      <c r="A500" s="12" t="s">
        <v>4303</v>
      </c>
      <c r="B500" s="12" t="s">
        <v>4302</v>
      </c>
      <c r="C500" s="12" t="s">
        <v>806</v>
      </c>
      <c r="D500" s="12" t="s">
        <v>733</v>
      </c>
      <c r="E500">
        <v>1</v>
      </c>
    </row>
    <row r="501" spans="1:5" ht="15" customHeight="1" x14ac:dyDescent="0.25">
      <c r="A501" s="12" t="s">
        <v>3023</v>
      </c>
      <c r="B501" s="12" t="s">
        <v>283</v>
      </c>
      <c r="C501" s="12" t="s">
        <v>806</v>
      </c>
      <c r="D501" s="12" t="s">
        <v>707</v>
      </c>
      <c r="E501">
        <v>1</v>
      </c>
    </row>
    <row r="502" spans="1:5" ht="15" customHeight="1" x14ac:dyDescent="0.25">
      <c r="A502" s="12" t="s">
        <v>40</v>
      </c>
      <c r="B502" s="12" t="s">
        <v>426</v>
      </c>
      <c r="C502" s="12" t="s">
        <v>807</v>
      </c>
      <c r="D502" s="12" t="s">
        <v>720</v>
      </c>
      <c r="E502">
        <v>1</v>
      </c>
    </row>
    <row r="503" spans="1:5" ht="15" customHeight="1" x14ac:dyDescent="0.25">
      <c r="A503" s="12" t="s">
        <v>40</v>
      </c>
      <c r="B503" s="12" t="s">
        <v>34</v>
      </c>
      <c r="C503" s="12" t="s">
        <v>806</v>
      </c>
      <c r="D503" s="12" t="s">
        <v>736</v>
      </c>
      <c r="E503">
        <v>1</v>
      </c>
    </row>
    <row r="504" spans="1:5" ht="15" customHeight="1" x14ac:dyDescent="0.25">
      <c r="A504" s="12" t="s">
        <v>1289</v>
      </c>
      <c r="B504" s="12" t="s">
        <v>121</v>
      </c>
      <c r="C504" s="12" t="s">
        <v>807</v>
      </c>
      <c r="D504" s="12" t="s">
        <v>717</v>
      </c>
      <c r="E504">
        <v>1</v>
      </c>
    </row>
    <row r="505" spans="1:5" ht="15" customHeight="1" x14ac:dyDescent="0.25">
      <c r="A505" s="12" t="s">
        <v>890</v>
      </c>
      <c r="B505" s="12" t="s">
        <v>951</v>
      </c>
      <c r="C505" s="12" t="s">
        <v>807</v>
      </c>
      <c r="D505" s="12" t="s">
        <v>846</v>
      </c>
      <c r="E505">
        <v>1</v>
      </c>
    </row>
    <row r="506" spans="1:5" ht="15" customHeight="1" x14ac:dyDescent="0.25">
      <c r="A506" s="12" t="s">
        <v>3800</v>
      </c>
      <c r="B506" s="12" t="s">
        <v>237</v>
      </c>
      <c r="C506" s="12" t="s">
        <v>807</v>
      </c>
      <c r="D506" s="12" t="s">
        <v>702</v>
      </c>
      <c r="E506">
        <v>1</v>
      </c>
    </row>
    <row r="507" spans="1:5" ht="15" customHeight="1" x14ac:dyDescent="0.25">
      <c r="A507" s="12" t="s">
        <v>466</v>
      </c>
      <c r="B507" s="12" t="s">
        <v>467</v>
      </c>
      <c r="C507" s="12" t="s">
        <v>807</v>
      </c>
      <c r="D507" s="12" t="s">
        <v>712</v>
      </c>
      <c r="E507">
        <v>1</v>
      </c>
    </row>
    <row r="508" spans="1:5" ht="15" customHeight="1" x14ac:dyDescent="0.25">
      <c r="A508" s="12" t="s">
        <v>468</v>
      </c>
      <c r="B508" s="12" t="s">
        <v>3730</v>
      </c>
      <c r="C508" s="12" t="s">
        <v>806</v>
      </c>
      <c r="D508" s="12" t="s">
        <v>736</v>
      </c>
      <c r="E508">
        <v>1</v>
      </c>
    </row>
    <row r="509" spans="1:5" ht="15" customHeight="1" x14ac:dyDescent="0.25">
      <c r="A509" s="12" t="s">
        <v>468</v>
      </c>
      <c r="B509" s="12" t="s">
        <v>814</v>
      </c>
      <c r="C509" s="12" t="s">
        <v>807</v>
      </c>
      <c r="D509" s="12" t="s">
        <v>715</v>
      </c>
      <c r="E509">
        <v>1</v>
      </c>
    </row>
    <row r="510" spans="1:5" ht="15" customHeight="1" x14ac:dyDescent="0.25">
      <c r="A510" s="12" t="s">
        <v>46</v>
      </c>
      <c r="B510" s="12" t="s">
        <v>136</v>
      </c>
      <c r="C510" s="12" t="s">
        <v>807</v>
      </c>
      <c r="D510" s="12" t="s">
        <v>706</v>
      </c>
      <c r="E510">
        <v>1</v>
      </c>
    </row>
    <row r="511" spans="1:5" ht="15" customHeight="1" x14ac:dyDescent="0.25">
      <c r="A511" s="12" t="s">
        <v>46</v>
      </c>
      <c r="B511" s="12" t="s">
        <v>951</v>
      </c>
      <c r="C511" s="12" t="s">
        <v>806</v>
      </c>
      <c r="D511" s="12" t="s">
        <v>726</v>
      </c>
      <c r="E511">
        <v>1</v>
      </c>
    </row>
    <row r="512" spans="1:5" ht="15" customHeight="1" x14ac:dyDescent="0.25">
      <c r="A512" s="12" t="s">
        <v>46</v>
      </c>
      <c r="B512" s="12" t="s">
        <v>230</v>
      </c>
      <c r="C512" s="12" t="s">
        <v>807</v>
      </c>
      <c r="D512" s="12" t="s">
        <v>709</v>
      </c>
      <c r="E512">
        <v>1</v>
      </c>
    </row>
    <row r="513" spans="1:5" ht="15" customHeight="1" x14ac:dyDescent="0.25">
      <c r="A513" s="12" t="s">
        <v>46</v>
      </c>
      <c r="B513" s="12" t="s">
        <v>305</v>
      </c>
      <c r="C513" s="12" t="s">
        <v>807</v>
      </c>
      <c r="D513" s="12" t="s">
        <v>699</v>
      </c>
      <c r="E513">
        <v>1</v>
      </c>
    </row>
    <row r="514" spans="1:5" ht="15" customHeight="1" x14ac:dyDescent="0.25">
      <c r="A514" s="12" t="s">
        <v>825</v>
      </c>
      <c r="B514" s="12" t="s">
        <v>752</v>
      </c>
      <c r="C514" s="12" t="s">
        <v>807</v>
      </c>
      <c r="D514" s="12" t="s">
        <v>715</v>
      </c>
      <c r="E514">
        <v>1</v>
      </c>
    </row>
    <row r="515" spans="1:5" ht="15" customHeight="1" x14ac:dyDescent="0.25">
      <c r="A515" s="12" t="s">
        <v>3018</v>
      </c>
      <c r="B515" s="12" t="s">
        <v>1822</v>
      </c>
      <c r="C515" s="12" t="s">
        <v>806</v>
      </c>
      <c r="D515" s="12" t="s">
        <v>710</v>
      </c>
      <c r="E515">
        <v>1</v>
      </c>
    </row>
    <row r="516" spans="1:5" ht="15" customHeight="1" x14ac:dyDescent="0.25">
      <c r="A516" s="12" t="s">
        <v>4120</v>
      </c>
      <c r="B516" s="12" t="s">
        <v>222</v>
      </c>
      <c r="C516" s="12" t="s">
        <v>807</v>
      </c>
      <c r="D516" s="12" t="s">
        <v>846</v>
      </c>
      <c r="E516">
        <v>1</v>
      </c>
    </row>
    <row r="517" spans="1:5" ht="15" customHeight="1" x14ac:dyDescent="0.25">
      <c r="A517" s="12" t="s">
        <v>4408</v>
      </c>
      <c r="B517" s="12" t="s">
        <v>41</v>
      </c>
      <c r="C517" s="12" t="s">
        <v>806</v>
      </c>
      <c r="D517" s="12" t="s">
        <v>706</v>
      </c>
      <c r="E517">
        <v>1</v>
      </c>
    </row>
    <row r="518" spans="1:5" ht="15" customHeight="1" x14ac:dyDescent="0.25">
      <c r="A518" s="12" t="s">
        <v>3776</v>
      </c>
      <c r="B518" s="12" t="s">
        <v>666</v>
      </c>
      <c r="C518" s="12" t="s">
        <v>806</v>
      </c>
      <c r="D518" s="12" t="s">
        <v>703</v>
      </c>
      <c r="E518">
        <v>1</v>
      </c>
    </row>
    <row r="519" spans="1:5" ht="15" customHeight="1" x14ac:dyDescent="0.25">
      <c r="A519" s="12" t="s">
        <v>4159</v>
      </c>
      <c r="B519" s="12" t="s">
        <v>957</v>
      </c>
      <c r="C519" s="12" t="s">
        <v>807</v>
      </c>
      <c r="D519" s="12" t="s">
        <v>701</v>
      </c>
      <c r="E519">
        <v>1</v>
      </c>
    </row>
    <row r="520" spans="1:5" ht="15" customHeight="1" x14ac:dyDescent="0.25">
      <c r="A520" s="12" t="s">
        <v>1415</v>
      </c>
      <c r="B520" s="12" t="s">
        <v>361</v>
      </c>
      <c r="C520" s="12" t="s">
        <v>806</v>
      </c>
      <c r="D520" s="12" t="s">
        <v>702</v>
      </c>
      <c r="E520">
        <v>1</v>
      </c>
    </row>
    <row r="521" spans="1:5" ht="15" customHeight="1" x14ac:dyDescent="0.25">
      <c r="A521" s="12" t="s">
        <v>4148</v>
      </c>
      <c r="B521" s="12" t="s">
        <v>222</v>
      </c>
      <c r="C521" s="12" t="s">
        <v>806</v>
      </c>
      <c r="D521" s="12" t="s">
        <v>726</v>
      </c>
      <c r="E521">
        <v>1</v>
      </c>
    </row>
    <row r="522" spans="1:5" ht="15" customHeight="1" x14ac:dyDescent="0.25">
      <c r="A522" s="12" t="s">
        <v>3599</v>
      </c>
      <c r="B522" s="12" t="s">
        <v>149</v>
      </c>
      <c r="C522" s="12" t="s">
        <v>807</v>
      </c>
      <c r="D522" s="12" t="s">
        <v>723</v>
      </c>
      <c r="E522">
        <v>1</v>
      </c>
    </row>
    <row r="523" spans="1:5" ht="15" customHeight="1" x14ac:dyDescent="0.25">
      <c r="A523" s="12" t="s">
        <v>3319</v>
      </c>
      <c r="B523" s="12" t="s">
        <v>137</v>
      </c>
      <c r="C523" s="12" t="s">
        <v>807</v>
      </c>
      <c r="D523" s="12" t="s">
        <v>703</v>
      </c>
      <c r="E523">
        <v>1</v>
      </c>
    </row>
    <row r="524" spans="1:5" ht="15" customHeight="1" x14ac:dyDescent="0.25">
      <c r="A524" s="12" t="s">
        <v>3314</v>
      </c>
      <c r="B524" s="12" t="s">
        <v>307</v>
      </c>
      <c r="C524" s="12" t="s">
        <v>806</v>
      </c>
      <c r="D524" s="12" t="s">
        <v>724</v>
      </c>
      <c r="E524">
        <v>1</v>
      </c>
    </row>
    <row r="525" spans="1:5" ht="15" customHeight="1" x14ac:dyDescent="0.25">
      <c r="A525" s="12" t="s">
        <v>3802</v>
      </c>
      <c r="B525" s="12" t="s">
        <v>397</v>
      </c>
      <c r="C525" s="12" t="s">
        <v>807</v>
      </c>
      <c r="D525" s="12" t="s">
        <v>727</v>
      </c>
      <c r="E525">
        <v>1</v>
      </c>
    </row>
    <row r="526" spans="1:5" ht="15" customHeight="1" x14ac:dyDescent="0.25">
      <c r="A526" s="12" t="s">
        <v>3802</v>
      </c>
      <c r="B526" s="12" t="s">
        <v>160</v>
      </c>
      <c r="C526" s="12" t="s">
        <v>807</v>
      </c>
      <c r="D526" s="12" t="s">
        <v>709</v>
      </c>
      <c r="E526">
        <v>1</v>
      </c>
    </row>
    <row r="527" spans="1:5" ht="15" customHeight="1" x14ac:dyDescent="0.25">
      <c r="A527" s="12" t="s">
        <v>4038</v>
      </c>
      <c r="B527" s="12" t="s">
        <v>137</v>
      </c>
      <c r="C527" s="12" t="s">
        <v>806</v>
      </c>
      <c r="D527" s="12" t="s">
        <v>717</v>
      </c>
      <c r="E527">
        <v>1</v>
      </c>
    </row>
    <row r="528" spans="1:5" ht="15" customHeight="1" x14ac:dyDescent="0.25">
      <c r="A528" s="12" t="s">
        <v>1093</v>
      </c>
      <c r="B528" s="12" t="s">
        <v>185</v>
      </c>
      <c r="C528" s="12" t="s">
        <v>807</v>
      </c>
      <c r="D528" s="12" t="s">
        <v>713</v>
      </c>
      <c r="E528">
        <v>1</v>
      </c>
    </row>
    <row r="529" spans="1:5" ht="15" customHeight="1" x14ac:dyDescent="0.25">
      <c r="A529" s="12" t="s">
        <v>1093</v>
      </c>
      <c r="B529" s="12" t="s">
        <v>137</v>
      </c>
      <c r="C529" s="12" t="s">
        <v>807</v>
      </c>
      <c r="D529" s="12" t="s">
        <v>716</v>
      </c>
      <c r="E529">
        <v>1</v>
      </c>
    </row>
    <row r="530" spans="1:5" ht="15" customHeight="1" x14ac:dyDescent="0.25">
      <c r="A530" s="12" t="s">
        <v>4381</v>
      </c>
      <c r="B530" s="12" t="s">
        <v>1616</v>
      </c>
      <c r="C530" s="12" t="s">
        <v>807</v>
      </c>
      <c r="D530" s="12" t="s">
        <v>723</v>
      </c>
      <c r="E530">
        <v>1</v>
      </c>
    </row>
    <row r="531" spans="1:5" ht="15" customHeight="1" x14ac:dyDescent="0.25">
      <c r="A531" s="12" t="s">
        <v>974</v>
      </c>
      <c r="B531" s="12" t="s">
        <v>147</v>
      </c>
      <c r="C531" s="12" t="s">
        <v>807</v>
      </c>
      <c r="D531" s="12" t="s">
        <v>736</v>
      </c>
      <c r="E531">
        <v>1</v>
      </c>
    </row>
    <row r="532" spans="1:5" ht="15" customHeight="1" x14ac:dyDescent="0.25">
      <c r="A532" s="12" t="s">
        <v>1733</v>
      </c>
      <c r="B532" s="12" t="s">
        <v>1732</v>
      </c>
      <c r="C532" s="12" t="s">
        <v>807</v>
      </c>
      <c r="D532" s="12" t="s">
        <v>724</v>
      </c>
      <c r="E532">
        <v>1</v>
      </c>
    </row>
    <row r="533" spans="1:5" ht="15" customHeight="1" x14ac:dyDescent="0.25">
      <c r="A533" s="12" t="s">
        <v>783</v>
      </c>
      <c r="B533" s="12" t="s">
        <v>666</v>
      </c>
      <c r="C533" s="12" t="s">
        <v>807</v>
      </c>
      <c r="D533" s="12" t="s">
        <v>712</v>
      </c>
      <c r="E533">
        <v>1</v>
      </c>
    </row>
    <row r="534" spans="1:5" ht="15" customHeight="1" x14ac:dyDescent="0.25">
      <c r="A534" s="12" t="s">
        <v>1416</v>
      </c>
      <c r="B534" s="12" t="s">
        <v>117</v>
      </c>
      <c r="C534" s="12" t="s">
        <v>806</v>
      </c>
      <c r="D534" s="12" t="s">
        <v>720</v>
      </c>
      <c r="E534">
        <v>1</v>
      </c>
    </row>
    <row r="535" spans="1:5" ht="15" customHeight="1" x14ac:dyDescent="0.25">
      <c r="A535" s="12" t="s">
        <v>472</v>
      </c>
      <c r="B535" s="12" t="s">
        <v>110</v>
      </c>
      <c r="C535" s="12" t="s">
        <v>807</v>
      </c>
      <c r="D535" s="12" t="s">
        <v>717</v>
      </c>
      <c r="E535">
        <v>1</v>
      </c>
    </row>
    <row r="536" spans="1:5" ht="15" customHeight="1" x14ac:dyDescent="0.25">
      <c r="A536" s="12" t="s">
        <v>4351</v>
      </c>
      <c r="B536" s="12" t="s">
        <v>298</v>
      </c>
      <c r="C536" s="12" t="s">
        <v>807</v>
      </c>
      <c r="D536" s="12" t="s">
        <v>720</v>
      </c>
      <c r="E536">
        <v>1</v>
      </c>
    </row>
    <row r="537" spans="1:5" ht="15" customHeight="1" x14ac:dyDescent="0.25">
      <c r="A537" s="12" t="s">
        <v>4205</v>
      </c>
      <c r="B537" s="12" t="s">
        <v>1642</v>
      </c>
      <c r="C537" s="12" t="s">
        <v>807</v>
      </c>
      <c r="D537" s="12" t="s">
        <v>736</v>
      </c>
      <c r="E537">
        <v>1</v>
      </c>
    </row>
    <row r="538" spans="1:5" ht="15" customHeight="1" x14ac:dyDescent="0.25">
      <c r="A538" s="12" t="s">
        <v>3621</v>
      </c>
      <c r="B538" s="12" t="s">
        <v>531</v>
      </c>
      <c r="C538" s="12" t="s">
        <v>807</v>
      </c>
      <c r="D538" s="12" t="s">
        <v>716</v>
      </c>
      <c r="E538">
        <v>1</v>
      </c>
    </row>
    <row r="539" spans="1:5" ht="15" customHeight="1" x14ac:dyDescent="0.25">
      <c r="A539" s="12" t="s">
        <v>3621</v>
      </c>
      <c r="B539" s="12" t="s">
        <v>3620</v>
      </c>
      <c r="C539" s="12" t="s">
        <v>806</v>
      </c>
      <c r="D539" s="12" t="s">
        <v>728</v>
      </c>
      <c r="E539">
        <v>1</v>
      </c>
    </row>
    <row r="540" spans="1:5" ht="15" customHeight="1" x14ac:dyDescent="0.25">
      <c r="A540" s="12" t="s">
        <v>1845</v>
      </c>
      <c r="B540" s="12" t="s">
        <v>812</v>
      </c>
      <c r="C540" s="12" t="s">
        <v>807</v>
      </c>
      <c r="D540" s="12" t="s">
        <v>719</v>
      </c>
      <c r="E540">
        <v>1</v>
      </c>
    </row>
    <row r="541" spans="1:5" ht="15" customHeight="1" x14ac:dyDescent="0.25">
      <c r="A541" s="12" t="s">
        <v>3639</v>
      </c>
      <c r="B541" s="12" t="s">
        <v>323</v>
      </c>
      <c r="C541" s="12" t="s">
        <v>807</v>
      </c>
      <c r="D541" s="12" t="s">
        <v>719</v>
      </c>
      <c r="E541">
        <v>1</v>
      </c>
    </row>
    <row r="542" spans="1:5" ht="15" customHeight="1" x14ac:dyDescent="0.25">
      <c r="A542" s="12" t="s">
        <v>4177</v>
      </c>
      <c r="B542" s="12" t="s">
        <v>2258</v>
      </c>
      <c r="C542" s="12" t="s">
        <v>806</v>
      </c>
      <c r="D542" s="12" t="s">
        <v>727</v>
      </c>
      <c r="E542">
        <v>1</v>
      </c>
    </row>
    <row r="543" spans="1:5" ht="15" customHeight="1" x14ac:dyDescent="0.25">
      <c r="A543" s="12" t="s">
        <v>4088</v>
      </c>
      <c r="B543" s="12" t="s">
        <v>32</v>
      </c>
      <c r="C543" s="12" t="s">
        <v>806</v>
      </c>
      <c r="D543" s="12" t="s">
        <v>717</v>
      </c>
      <c r="E543">
        <v>1</v>
      </c>
    </row>
    <row r="544" spans="1:5" ht="15" customHeight="1" x14ac:dyDescent="0.25">
      <c r="A544" s="12" t="s">
        <v>4226</v>
      </c>
      <c r="B544" s="12" t="s">
        <v>34</v>
      </c>
      <c r="C544" s="12" t="s">
        <v>807</v>
      </c>
      <c r="D544" s="12" t="s">
        <v>725</v>
      </c>
      <c r="E544">
        <v>1</v>
      </c>
    </row>
    <row r="545" spans="1:5" ht="15" customHeight="1" x14ac:dyDescent="0.25">
      <c r="A545" s="12" t="s">
        <v>3796</v>
      </c>
      <c r="B545" s="12" t="s">
        <v>67</v>
      </c>
      <c r="C545" s="12" t="s">
        <v>806</v>
      </c>
      <c r="D545" s="12" t="s">
        <v>703</v>
      </c>
      <c r="E545">
        <v>1</v>
      </c>
    </row>
    <row r="546" spans="1:5" ht="15" customHeight="1" x14ac:dyDescent="0.25">
      <c r="A546" s="12" t="s">
        <v>3403</v>
      </c>
      <c r="B546" s="12" t="s">
        <v>117</v>
      </c>
      <c r="C546" s="12" t="s">
        <v>807</v>
      </c>
      <c r="D546" s="12" t="s">
        <v>733</v>
      </c>
      <c r="E546">
        <v>1</v>
      </c>
    </row>
    <row r="547" spans="1:5" ht="15" customHeight="1" x14ac:dyDescent="0.25">
      <c r="A547" s="12" t="s">
        <v>3973</v>
      </c>
      <c r="B547" s="12" t="s">
        <v>89</v>
      </c>
      <c r="C547" s="12" t="s">
        <v>807</v>
      </c>
      <c r="D547" s="12" t="s">
        <v>846</v>
      </c>
      <c r="E547">
        <v>1</v>
      </c>
    </row>
    <row r="548" spans="1:5" ht="15" customHeight="1" x14ac:dyDescent="0.25">
      <c r="A548" s="12" t="s">
        <v>1846</v>
      </c>
      <c r="B548" s="12" t="s">
        <v>132</v>
      </c>
      <c r="C548" s="12" t="s">
        <v>806</v>
      </c>
      <c r="D548" s="12" t="s">
        <v>701</v>
      </c>
      <c r="E548">
        <v>1</v>
      </c>
    </row>
    <row r="549" spans="1:5" ht="15" customHeight="1" x14ac:dyDescent="0.25">
      <c r="A549" s="12" t="s">
        <v>4316</v>
      </c>
      <c r="B549" s="12" t="s">
        <v>2496</v>
      </c>
      <c r="C549" s="12" t="s">
        <v>807</v>
      </c>
      <c r="D549" s="12" t="s">
        <v>710</v>
      </c>
      <c r="E549">
        <v>1</v>
      </c>
    </row>
    <row r="550" spans="1:5" ht="15" customHeight="1" x14ac:dyDescent="0.25">
      <c r="A550" s="12" t="s">
        <v>1498</v>
      </c>
      <c r="B550" s="12" t="s">
        <v>480</v>
      </c>
      <c r="C550" s="12" t="s">
        <v>806</v>
      </c>
      <c r="D550" s="12" t="s">
        <v>716</v>
      </c>
      <c r="E550">
        <v>1</v>
      </c>
    </row>
    <row r="551" spans="1:5" ht="15" customHeight="1" x14ac:dyDescent="0.25">
      <c r="A551" s="12" t="s">
        <v>1465</v>
      </c>
      <c r="B551" s="12" t="s">
        <v>298</v>
      </c>
      <c r="C551" s="12" t="s">
        <v>807</v>
      </c>
      <c r="D551" s="12" t="s">
        <v>714</v>
      </c>
      <c r="E551">
        <v>1</v>
      </c>
    </row>
    <row r="552" spans="1:5" ht="15" customHeight="1" x14ac:dyDescent="0.25">
      <c r="A552" s="12" t="s">
        <v>984</v>
      </c>
      <c r="B552" s="12" t="s">
        <v>2157</v>
      </c>
      <c r="C552" s="12" t="s">
        <v>807</v>
      </c>
      <c r="D552" s="12" t="s">
        <v>715</v>
      </c>
      <c r="E552">
        <v>1</v>
      </c>
    </row>
    <row r="553" spans="1:5" ht="15" customHeight="1" x14ac:dyDescent="0.25">
      <c r="A553" s="12" t="s">
        <v>475</v>
      </c>
      <c r="B553" s="12" t="s">
        <v>164</v>
      </c>
      <c r="C553" s="12" t="s">
        <v>807</v>
      </c>
      <c r="D553" s="12" t="s">
        <v>727</v>
      </c>
      <c r="E553">
        <v>1</v>
      </c>
    </row>
    <row r="554" spans="1:5" ht="15" customHeight="1" x14ac:dyDescent="0.25">
      <c r="A554" s="12" t="s">
        <v>1297</v>
      </c>
      <c r="B554" s="12" t="s">
        <v>47</v>
      </c>
      <c r="C554" s="12" t="s">
        <v>807</v>
      </c>
      <c r="D554" s="12" t="s">
        <v>713</v>
      </c>
      <c r="E554">
        <v>1</v>
      </c>
    </row>
    <row r="555" spans="1:5" ht="15" customHeight="1" x14ac:dyDescent="0.25">
      <c r="A555" s="12" t="s">
        <v>57</v>
      </c>
      <c r="B555" s="12" t="s">
        <v>479</v>
      </c>
      <c r="C555" s="12" t="s">
        <v>806</v>
      </c>
      <c r="D555" s="12" t="s">
        <v>715</v>
      </c>
      <c r="E555">
        <v>1</v>
      </c>
    </row>
    <row r="556" spans="1:5" ht="15" customHeight="1" x14ac:dyDescent="0.25">
      <c r="A556" s="12" t="s">
        <v>4032</v>
      </c>
      <c r="B556" s="12" t="s">
        <v>72</v>
      </c>
      <c r="C556" s="12" t="s">
        <v>807</v>
      </c>
      <c r="D556" s="12" t="s">
        <v>733</v>
      </c>
      <c r="E556">
        <v>1</v>
      </c>
    </row>
    <row r="557" spans="1:5" ht="15" customHeight="1" x14ac:dyDescent="0.25">
      <c r="A557" s="12" t="s">
        <v>1707</v>
      </c>
      <c r="B557" s="12" t="s">
        <v>307</v>
      </c>
      <c r="C557" s="12" t="s">
        <v>807</v>
      </c>
      <c r="D557" s="12" t="s">
        <v>699</v>
      </c>
      <c r="E557">
        <v>1</v>
      </c>
    </row>
    <row r="558" spans="1:5" ht="15" customHeight="1" x14ac:dyDescent="0.25">
      <c r="A558" s="12" t="s">
        <v>4135</v>
      </c>
      <c r="B558" s="12" t="s">
        <v>4134</v>
      </c>
      <c r="C558" s="12" t="s">
        <v>807</v>
      </c>
      <c r="D558" s="12" t="s">
        <v>721</v>
      </c>
      <c r="E558">
        <v>1</v>
      </c>
    </row>
    <row r="559" spans="1:5" ht="15" customHeight="1" x14ac:dyDescent="0.25">
      <c r="A559" s="12" t="s">
        <v>62</v>
      </c>
      <c r="B559" s="12" t="s">
        <v>277</v>
      </c>
      <c r="C559" s="12" t="s">
        <v>807</v>
      </c>
      <c r="D559" s="12" t="s">
        <v>846</v>
      </c>
      <c r="E559">
        <v>1</v>
      </c>
    </row>
    <row r="560" spans="1:5" ht="15" customHeight="1" x14ac:dyDescent="0.25">
      <c r="A560" s="12" t="s">
        <v>4320</v>
      </c>
      <c r="B560" s="12" t="s">
        <v>43</v>
      </c>
      <c r="C560" s="12" t="s">
        <v>807</v>
      </c>
      <c r="D560" s="12" t="s">
        <v>720</v>
      </c>
      <c r="E560">
        <v>1</v>
      </c>
    </row>
    <row r="561" spans="1:5" ht="15" customHeight="1" x14ac:dyDescent="0.25">
      <c r="A561" s="12" t="s">
        <v>3766</v>
      </c>
      <c r="B561" s="12" t="s">
        <v>743</v>
      </c>
      <c r="C561" s="12" t="s">
        <v>807</v>
      </c>
      <c r="D561" s="12" t="s">
        <v>736</v>
      </c>
      <c r="E561">
        <v>1</v>
      </c>
    </row>
    <row r="562" spans="1:5" ht="15" customHeight="1" x14ac:dyDescent="0.25">
      <c r="A562" s="12" t="s">
        <v>3988</v>
      </c>
      <c r="B562" s="12" t="s">
        <v>197</v>
      </c>
      <c r="C562" s="12" t="s">
        <v>806</v>
      </c>
      <c r="D562" s="12" t="s">
        <v>846</v>
      </c>
      <c r="E562">
        <v>1</v>
      </c>
    </row>
    <row r="563" spans="1:5" ht="15" customHeight="1" x14ac:dyDescent="0.25">
      <c r="A563" s="12" t="s">
        <v>2025</v>
      </c>
      <c r="B563" s="12" t="s">
        <v>123</v>
      </c>
      <c r="C563" s="12" t="s">
        <v>806</v>
      </c>
      <c r="D563" s="12" t="s">
        <v>719</v>
      </c>
      <c r="E563">
        <v>1</v>
      </c>
    </row>
    <row r="564" spans="1:5" ht="15" customHeight="1" x14ac:dyDescent="0.25">
      <c r="A564" s="12" t="s">
        <v>3207</v>
      </c>
      <c r="B564" s="12" t="s">
        <v>224</v>
      </c>
      <c r="C564" s="12" t="s">
        <v>807</v>
      </c>
      <c r="D564" s="12" t="s">
        <v>721</v>
      </c>
      <c r="E564">
        <v>1</v>
      </c>
    </row>
    <row r="565" spans="1:5" ht="15" customHeight="1" x14ac:dyDescent="0.25">
      <c r="A565" s="12" t="s">
        <v>3626</v>
      </c>
      <c r="B565" s="12" t="s">
        <v>156</v>
      </c>
      <c r="C565" s="12" t="s">
        <v>807</v>
      </c>
      <c r="D565" s="12" t="s">
        <v>716</v>
      </c>
      <c r="E565">
        <v>1</v>
      </c>
    </row>
    <row r="566" spans="1:5" ht="15" customHeight="1" x14ac:dyDescent="0.25">
      <c r="A566" s="12" t="s">
        <v>3626</v>
      </c>
      <c r="B566" s="12" t="s">
        <v>459</v>
      </c>
      <c r="C566" s="12" t="s">
        <v>807</v>
      </c>
      <c r="D566" s="12" t="s">
        <v>702</v>
      </c>
      <c r="E566">
        <v>1</v>
      </c>
    </row>
    <row r="567" spans="1:5" ht="15" customHeight="1" x14ac:dyDescent="0.25">
      <c r="A567" s="12" t="s">
        <v>1417</v>
      </c>
      <c r="B567" s="12" t="s">
        <v>749</v>
      </c>
      <c r="C567" s="12" t="s">
        <v>807</v>
      </c>
      <c r="D567" s="12" t="s">
        <v>704</v>
      </c>
      <c r="E567">
        <v>1</v>
      </c>
    </row>
    <row r="568" spans="1:5" ht="15" customHeight="1" x14ac:dyDescent="0.25">
      <c r="A568" s="12" t="s">
        <v>4453</v>
      </c>
      <c r="B568" s="12" t="s">
        <v>52</v>
      </c>
      <c r="C568" s="12" t="s">
        <v>806</v>
      </c>
      <c r="D568" s="12" t="s">
        <v>713</v>
      </c>
      <c r="E568">
        <v>1</v>
      </c>
    </row>
    <row r="569" spans="1:5" ht="15" customHeight="1" x14ac:dyDescent="0.25">
      <c r="A569" s="12" t="s">
        <v>3762</v>
      </c>
      <c r="B569" s="12" t="s">
        <v>75</v>
      </c>
      <c r="C569" s="12" t="s">
        <v>807</v>
      </c>
      <c r="D569" s="12" t="s">
        <v>707</v>
      </c>
      <c r="E569">
        <v>1</v>
      </c>
    </row>
    <row r="570" spans="1:5" ht="15" customHeight="1" x14ac:dyDescent="0.25">
      <c r="A570" s="12" t="s">
        <v>1060</v>
      </c>
      <c r="B570" s="12" t="s">
        <v>563</v>
      </c>
      <c r="C570" s="12" t="s">
        <v>806</v>
      </c>
      <c r="D570" s="12" t="s">
        <v>846</v>
      </c>
      <c r="E570">
        <v>1</v>
      </c>
    </row>
    <row r="571" spans="1:5" ht="15" customHeight="1" x14ac:dyDescent="0.25">
      <c r="A571" s="12" t="s">
        <v>3874</v>
      </c>
      <c r="B571" s="12" t="s">
        <v>257</v>
      </c>
      <c r="C571" s="12" t="s">
        <v>807</v>
      </c>
      <c r="D571" s="12" t="s">
        <v>712</v>
      </c>
      <c r="E571">
        <v>1</v>
      </c>
    </row>
    <row r="572" spans="1:5" ht="15" customHeight="1" x14ac:dyDescent="0.25">
      <c r="A572" s="12" t="s">
        <v>3708</v>
      </c>
      <c r="B572" s="12" t="s">
        <v>509</v>
      </c>
      <c r="C572" s="12" t="s">
        <v>806</v>
      </c>
      <c r="D572" s="12" t="s">
        <v>724</v>
      </c>
      <c r="E572">
        <v>1</v>
      </c>
    </row>
    <row r="573" spans="1:5" ht="15" customHeight="1" x14ac:dyDescent="0.25">
      <c r="A573" s="12" t="s">
        <v>1848</v>
      </c>
      <c r="B573" s="12" t="s">
        <v>512</v>
      </c>
      <c r="C573" s="12" t="s">
        <v>806</v>
      </c>
      <c r="D573" s="12" t="s">
        <v>728</v>
      </c>
      <c r="E573">
        <v>1</v>
      </c>
    </row>
    <row r="574" spans="1:5" ht="15" customHeight="1" x14ac:dyDescent="0.25">
      <c r="A574" s="12" t="s">
        <v>3914</v>
      </c>
      <c r="B574" s="12" t="s">
        <v>437</v>
      </c>
      <c r="C574" s="12" t="s">
        <v>806</v>
      </c>
      <c r="D574" s="12" t="s">
        <v>726</v>
      </c>
      <c r="E574">
        <v>1</v>
      </c>
    </row>
    <row r="575" spans="1:5" ht="15" customHeight="1" x14ac:dyDescent="0.25">
      <c r="A575" s="12" t="s">
        <v>3987</v>
      </c>
      <c r="B575" s="12" t="s">
        <v>749</v>
      </c>
      <c r="C575" s="12" t="s">
        <v>806</v>
      </c>
      <c r="D575" s="12" t="s">
        <v>714</v>
      </c>
      <c r="E575">
        <v>1</v>
      </c>
    </row>
    <row r="576" spans="1:5" ht="15" customHeight="1" x14ac:dyDescent="0.25">
      <c r="A576" s="12" t="s">
        <v>1521</v>
      </c>
      <c r="B576" s="12" t="s">
        <v>72</v>
      </c>
      <c r="C576" s="12" t="s">
        <v>807</v>
      </c>
      <c r="D576" s="12" t="s">
        <v>699</v>
      </c>
      <c r="E576">
        <v>1</v>
      </c>
    </row>
    <row r="577" spans="1:5" ht="15" customHeight="1" x14ac:dyDescent="0.25">
      <c r="A577" s="12" t="s">
        <v>1521</v>
      </c>
      <c r="B577" s="12" t="s">
        <v>547</v>
      </c>
      <c r="C577" s="12" t="s">
        <v>806</v>
      </c>
      <c r="D577" s="12" t="s">
        <v>728</v>
      </c>
      <c r="E577">
        <v>1</v>
      </c>
    </row>
    <row r="578" spans="1:5" ht="15" customHeight="1" x14ac:dyDescent="0.25">
      <c r="A578" s="12" t="s">
        <v>4036</v>
      </c>
      <c r="B578" s="12" t="s">
        <v>84</v>
      </c>
      <c r="C578" s="12" t="s">
        <v>807</v>
      </c>
      <c r="D578" s="12" t="s">
        <v>715</v>
      </c>
      <c r="E578">
        <v>1</v>
      </c>
    </row>
    <row r="579" spans="1:5" ht="15" customHeight="1" x14ac:dyDescent="0.25">
      <c r="A579" s="12" t="s">
        <v>3203</v>
      </c>
      <c r="B579" s="12" t="s">
        <v>230</v>
      </c>
      <c r="C579" s="12" t="s">
        <v>806</v>
      </c>
      <c r="D579" s="12" t="s">
        <v>716</v>
      </c>
      <c r="E579">
        <v>1</v>
      </c>
    </row>
    <row r="580" spans="1:5" ht="15" customHeight="1" x14ac:dyDescent="0.25">
      <c r="A580" s="12" t="s">
        <v>3203</v>
      </c>
      <c r="B580" s="12" t="s">
        <v>4059</v>
      </c>
      <c r="C580" s="12" t="s">
        <v>807</v>
      </c>
      <c r="D580" s="12" t="s">
        <v>721</v>
      </c>
      <c r="E580">
        <v>1</v>
      </c>
    </row>
    <row r="581" spans="1:5" ht="15" customHeight="1" x14ac:dyDescent="0.25">
      <c r="A581" s="12" t="s">
        <v>3203</v>
      </c>
      <c r="B581" s="12" t="s">
        <v>4104</v>
      </c>
      <c r="C581" s="12" t="s">
        <v>807</v>
      </c>
      <c r="D581" s="12" t="s">
        <v>701</v>
      </c>
      <c r="E581">
        <v>1</v>
      </c>
    </row>
    <row r="582" spans="1:5" ht="15" customHeight="1" x14ac:dyDescent="0.25">
      <c r="A582" s="12" t="s">
        <v>1770</v>
      </c>
      <c r="B582" s="12" t="s">
        <v>259</v>
      </c>
      <c r="C582" s="12" t="s">
        <v>806</v>
      </c>
      <c r="D582" s="12" t="s">
        <v>720</v>
      </c>
      <c r="E582">
        <v>1</v>
      </c>
    </row>
    <row r="583" spans="1:5" ht="15" customHeight="1" x14ac:dyDescent="0.25">
      <c r="A583" s="12" t="s">
        <v>1770</v>
      </c>
      <c r="B583" s="12" t="s">
        <v>575</v>
      </c>
      <c r="C583" s="12" t="s">
        <v>806</v>
      </c>
      <c r="D583" s="12" t="s">
        <v>701</v>
      </c>
      <c r="E583">
        <v>1</v>
      </c>
    </row>
    <row r="584" spans="1:5" ht="15" customHeight="1" x14ac:dyDescent="0.25">
      <c r="A584" s="12" t="s">
        <v>3850</v>
      </c>
      <c r="B584" s="12" t="s">
        <v>222</v>
      </c>
      <c r="C584" s="12" t="s">
        <v>807</v>
      </c>
      <c r="D584" s="12" t="s">
        <v>701</v>
      </c>
      <c r="E584">
        <v>1</v>
      </c>
    </row>
    <row r="585" spans="1:5" ht="15" customHeight="1" x14ac:dyDescent="0.25">
      <c r="A585" s="12" t="s">
        <v>1356</v>
      </c>
      <c r="B585" s="12" t="s">
        <v>147</v>
      </c>
      <c r="C585" s="12" t="s">
        <v>806</v>
      </c>
      <c r="D585" s="12" t="s">
        <v>728</v>
      </c>
      <c r="E585">
        <v>1</v>
      </c>
    </row>
    <row r="586" spans="1:5" ht="15" customHeight="1" x14ac:dyDescent="0.25">
      <c r="A586" s="12" t="s">
        <v>1356</v>
      </c>
      <c r="B586" s="12" t="s">
        <v>402</v>
      </c>
      <c r="C586" s="12" t="s">
        <v>806</v>
      </c>
      <c r="D586" s="12" t="s">
        <v>709</v>
      </c>
      <c r="E586">
        <v>1</v>
      </c>
    </row>
    <row r="587" spans="1:5" ht="15" customHeight="1" x14ac:dyDescent="0.25">
      <c r="A587" s="12" t="s">
        <v>4349</v>
      </c>
      <c r="B587" s="12" t="s">
        <v>459</v>
      </c>
      <c r="C587" s="12" t="s">
        <v>806</v>
      </c>
      <c r="D587" s="12" t="s">
        <v>725</v>
      </c>
      <c r="E587">
        <v>1</v>
      </c>
    </row>
    <row r="588" spans="1:5" ht="15" customHeight="1" x14ac:dyDescent="0.25">
      <c r="A588" s="12" t="s">
        <v>1849</v>
      </c>
      <c r="B588" s="12" t="s">
        <v>642</v>
      </c>
      <c r="C588" s="12" t="s">
        <v>807</v>
      </c>
      <c r="D588" s="12" t="s">
        <v>711</v>
      </c>
      <c r="E588">
        <v>1</v>
      </c>
    </row>
    <row r="589" spans="1:5" ht="15" customHeight="1" x14ac:dyDescent="0.25">
      <c r="A589" s="12" t="s">
        <v>4319</v>
      </c>
      <c r="B589" s="12" t="s">
        <v>137</v>
      </c>
      <c r="C589" s="12" t="s">
        <v>806</v>
      </c>
      <c r="D589" s="12" t="s">
        <v>714</v>
      </c>
      <c r="E589">
        <v>1</v>
      </c>
    </row>
    <row r="590" spans="1:5" ht="15" customHeight="1" x14ac:dyDescent="0.25">
      <c r="A590" s="12" t="s">
        <v>1491</v>
      </c>
      <c r="B590" s="12" t="s">
        <v>207</v>
      </c>
      <c r="C590" s="12" t="s">
        <v>807</v>
      </c>
      <c r="D590" s="12" t="s">
        <v>701</v>
      </c>
      <c r="E590">
        <v>1</v>
      </c>
    </row>
    <row r="591" spans="1:5" ht="15" customHeight="1" x14ac:dyDescent="0.25">
      <c r="A591" s="12" t="s">
        <v>1476</v>
      </c>
      <c r="B591" s="12" t="s">
        <v>43</v>
      </c>
      <c r="C591" s="12" t="s">
        <v>806</v>
      </c>
      <c r="D591" s="12" t="s">
        <v>713</v>
      </c>
      <c r="E591">
        <v>1</v>
      </c>
    </row>
    <row r="592" spans="1:5" ht="15" customHeight="1" x14ac:dyDescent="0.25">
      <c r="A592" s="12" t="s">
        <v>4005</v>
      </c>
      <c r="B592" s="12" t="s">
        <v>89</v>
      </c>
      <c r="C592" s="12" t="s">
        <v>807</v>
      </c>
      <c r="D592" s="12" t="s">
        <v>713</v>
      </c>
      <c r="E592">
        <v>1</v>
      </c>
    </row>
    <row r="593" spans="1:5" ht="15" customHeight="1" x14ac:dyDescent="0.25">
      <c r="A593" s="12" t="s">
        <v>3602</v>
      </c>
      <c r="B593" s="12" t="s">
        <v>2094</v>
      </c>
      <c r="C593" s="12" t="s">
        <v>807</v>
      </c>
      <c r="D593" s="12" t="s">
        <v>708</v>
      </c>
      <c r="E593">
        <v>1</v>
      </c>
    </row>
    <row r="594" spans="1:5" ht="15" customHeight="1" x14ac:dyDescent="0.25">
      <c r="A594" s="12" t="s">
        <v>1852</v>
      </c>
      <c r="B594" s="12" t="s">
        <v>812</v>
      </c>
      <c r="C594" s="12" t="s">
        <v>807</v>
      </c>
      <c r="D594" s="12" t="s">
        <v>727</v>
      </c>
      <c r="E594">
        <v>1</v>
      </c>
    </row>
    <row r="595" spans="1:5" ht="15" customHeight="1" x14ac:dyDescent="0.25">
      <c r="A595" s="12" t="s">
        <v>1583</v>
      </c>
      <c r="B595" s="12" t="s">
        <v>4169</v>
      </c>
      <c r="C595" s="12" t="s">
        <v>806</v>
      </c>
      <c r="D595" s="12" t="s">
        <v>718</v>
      </c>
      <c r="E595">
        <v>1</v>
      </c>
    </row>
    <row r="596" spans="1:5" ht="15" customHeight="1" x14ac:dyDescent="0.25">
      <c r="A596" s="12" t="s">
        <v>3945</v>
      </c>
      <c r="B596" s="12" t="s">
        <v>83</v>
      </c>
      <c r="C596" s="12" t="s">
        <v>807</v>
      </c>
      <c r="D596" s="12" t="s">
        <v>716</v>
      </c>
      <c r="E596">
        <v>1</v>
      </c>
    </row>
    <row r="597" spans="1:5" ht="15" customHeight="1" x14ac:dyDescent="0.25">
      <c r="A597" s="12" t="s">
        <v>1853</v>
      </c>
      <c r="B597" s="12" t="s">
        <v>58</v>
      </c>
      <c r="C597" s="12" t="s">
        <v>806</v>
      </c>
      <c r="D597" s="12" t="s">
        <v>720</v>
      </c>
      <c r="E597">
        <v>1</v>
      </c>
    </row>
    <row r="598" spans="1:5" ht="15" customHeight="1" x14ac:dyDescent="0.25">
      <c r="A598" s="12" t="s">
        <v>1658</v>
      </c>
      <c r="B598" s="12" t="s">
        <v>243</v>
      </c>
      <c r="C598" s="12" t="s">
        <v>806</v>
      </c>
      <c r="D598" s="12" t="s">
        <v>727</v>
      </c>
      <c r="E598">
        <v>1</v>
      </c>
    </row>
    <row r="599" spans="1:5" ht="15" customHeight="1" x14ac:dyDescent="0.25">
      <c r="A599" s="12" t="s">
        <v>994</v>
      </c>
      <c r="B599" s="12" t="s">
        <v>995</v>
      </c>
      <c r="C599" s="12" t="s">
        <v>807</v>
      </c>
      <c r="D599" s="12" t="s">
        <v>728</v>
      </c>
      <c r="E599">
        <v>1</v>
      </c>
    </row>
    <row r="600" spans="1:5" ht="15" customHeight="1" x14ac:dyDescent="0.25">
      <c r="A600" s="12" t="s">
        <v>3693</v>
      </c>
      <c r="B600" s="12" t="s">
        <v>198</v>
      </c>
      <c r="C600" s="12" t="s">
        <v>807</v>
      </c>
      <c r="D600" s="12" t="s">
        <v>720</v>
      </c>
      <c r="E600">
        <v>1</v>
      </c>
    </row>
    <row r="601" spans="1:5" ht="15" customHeight="1" x14ac:dyDescent="0.25">
      <c r="A601" s="12" t="s">
        <v>1723</v>
      </c>
      <c r="B601" s="12" t="s">
        <v>1722</v>
      </c>
      <c r="C601" s="12" t="s">
        <v>807</v>
      </c>
      <c r="D601" s="12" t="s">
        <v>703</v>
      </c>
      <c r="E601">
        <v>1</v>
      </c>
    </row>
    <row r="602" spans="1:5" ht="15" customHeight="1" x14ac:dyDescent="0.25">
      <c r="A602" s="12" t="s">
        <v>4145</v>
      </c>
      <c r="B602" s="12" t="s">
        <v>232</v>
      </c>
      <c r="C602" s="12" t="s">
        <v>807</v>
      </c>
      <c r="D602" s="12" t="s">
        <v>721</v>
      </c>
      <c r="E602">
        <v>1</v>
      </c>
    </row>
    <row r="603" spans="1:5" ht="15" customHeight="1" x14ac:dyDescent="0.25">
      <c r="A603" s="12" t="s">
        <v>85</v>
      </c>
      <c r="B603" s="12" t="s">
        <v>1589</v>
      </c>
      <c r="C603" s="12" t="s">
        <v>806</v>
      </c>
      <c r="D603" s="12" t="s">
        <v>703</v>
      </c>
      <c r="E603">
        <v>1</v>
      </c>
    </row>
    <row r="604" spans="1:5" ht="15" customHeight="1" x14ac:dyDescent="0.25">
      <c r="A604" s="12" t="s">
        <v>85</v>
      </c>
      <c r="B604" s="12" t="s">
        <v>289</v>
      </c>
      <c r="C604" s="12" t="s">
        <v>807</v>
      </c>
      <c r="D604" s="12" t="s">
        <v>711</v>
      </c>
      <c r="E604">
        <v>1</v>
      </c>
    </row>
    <row r="605" spans="1:5" ht="15" customHeight="1" x14ac:dyDescent="0.25">
      <c r="A605" s="12" t="s">
        <v>1874</v>
      </c>
      <c r="B605" s="12" t="s">
        <v>83</v>
      </c>
      <c r="C605" s="12" t="s">
        <v>807</v>
      </c>
      <c r="D605" s="12" t="s">
        <v>720</v>
      </c>
      <c r="E605">
        <v>1</v>
      </c>
    </row>
    <row r="606" spans="1:5" ht="15" customHeight="1" x14ac:dyDescent="0.25">
      <c r="A606" s="12" t="s">
        <v>86</v>
      </c>
      <c r="B606" s="12" t="s">
        <v>302</v>
      </c>
      <c r="C606" s="12" t="s">
        <v>807</v>
      </c>
      <c r="D606" s="12" t="s">
        <v>726</v>
      </c>
      <c r="E606">
        <v>1</v>
      </c>
    </row>
    <row r="607" spans="1:5" ht="15" customHeight="1" x14ac:dyDescent="0.25">
      <c r="A607" s="12" t="s">
        <v>4436</v>
      </c>
      <c r="B607" s="12" t="s">
        <v>89</v>
      </c>
      <c r="C607" s="12" t="s">
        <v>807</v>
      </c>
      <c r="D607" s="12" t="s">
        <v>720</v>
      </c>
      <c r="E607">
        <v>1</v>
      </c>
    </row>
    <row r="608" spans="1:5" ht="15" customHeight="1" x14ac:dyDescent="0.25">
      <c r="A608" s="12" t="s">
        <v>3310</v>
      </c>
      <c r="B608" s="12" t="s">
        <v>744</v>
      </c>
      <c r="C608" s="12" t="s">
        <v>807</v>
      </c>
      <c r="D608" s="12" t="s">
        <v>704</v>
      </c>
      <c r="E608">
        <v>1</v>
      </c>
    </row>
    <row r="609" spans="1:5" ht="15" customHeight="1" x14ac:dyDescent="0.25">
      <c r="A609" s="12" t="s">
        <v>4249</v>
      </c>
      <c r="B609" s="12" t="s">
        <v>164</v>
      </c>
      <c r="C609" s="12" t="s">
        <v>807</v>
      </c>
      <c r="D609" s="12" t="s">
        <v>716</v>
      </c>
      <c r="E609">
        <v>1</v>
      </c>
    </row>
    <row r="610" spans="1:5" ht="15" customHeight="1" x14ac:dyDescent="0.25">
      <c r="A610" s="12" t="s">
        <v>4147</v>
      </c>
      <c r="B610" s="12" t="s">
        <v>132</v>
      </c>
      <c r="C610" s="12" t="s">
        <v>807</v>
      </c>
      <c r="D610" s="12" t="s">
        <v>846</v>
      </c>
      <c r="E610">
        <v>1</v>
      </c>
    </row>
    <row r="611" spans="1:5" ht="15" customHeight="1" x14ac:dyDescent="0.25">
      <c r="A611" s="12" t="s">
        <v>75</v>
      </c>
      <c r="B611" s="12" t="s">
        <v>32</v>
      </c>
      <c r="C611" s="12" t="s">
        <v>806</v>
      </c>
      <c r="D611" s="12" t="s">
        <v>733</v>
      </c>
      <c r="E611">
        <v>1</v>
      </c>
    </row>
    <row r="612" spans="1:5" ht="15" customHeight="1" x14ac:dyDescent="0.25">
      <c r="A612" s="12" t="s">
        <v>481</v>
      </c>
      <c r="B612" s="12" t="s">
        <v>136</v>
      </c>
      <c r="C612" s="12" t="s">
        <v>807</v>
      </c>
      <c r="D612" s="12" t="s">
        <v>727</v>
      </c>
      <c r="E612">
        <v>1</v>
      </c>
    </row>
    <row r="613" spans="1:5" ht="15" customHeight="1" x14ac:dyDescent="0.25">
      <c r="A613" s="12" t="s">
        <v>2998</v>
      </c>
      <c r="B613" s="12" t="s">
        <v>2068</v>
      </c>
      <c r="C613" s="12" t="s">
        <v>807</v>
      </c>
      <c r="D613" s="12" t="s">
        <v>703</v>
      </c>
      <c r="E613">
        <v>1</v>
      </c>
    </row>
    <row r="614" spans="1:5" ht="15" customHeight="1" x14ac:dyDescent="0.25">
      <c r="A614" s="12" t="s">
        <v>1855</v>
      </c>
      <c r="B614" s="12" t="s">
        <v>257</v>
      </c>
      <c r="C614" s="12" t="s">
        <v>807</v>
      </c>
      <c r="D614" s="12" t="s">
        <v>707</v>
      </c>
      <c r="E614">
        <v>1</v>
      </c>
    </row>
    <row r="615" spans="1:5" ht="15" customHeight="1" x14ac:dyDescent="0.25">
      <c r="A615" s="12" t="s">
        <v>3138</v>
      </c>
      <c r="B615" s="12" t="s">
        <v>4170</v>
      </c>
      <c r="C615" s="12" t="s">
        <v>806</v>
      </c>
      <c r="D615" s="12" t="s">
        <v>715</v>
      </c>
      <c r="E615">
        <v>1</v>
      </c>
    </row>
    <row r="616" spans="1:5" ht="15" customHeight="1" x14ac:dyDescent="0.25">
      <c r="A616" s="12" t="s">
        <v>3610</v>
      </c>
      <c r="B616" s="12" t="s">
        <v>633</v>
      </c>
      <c r="C616" s="12" t="s">
        <v>807</v>
      </c>
      <c r="D616" s="12" t="s">
        <v>711</v>
      </c>
      <c r="E616">
        <v>1</v>
      </c>
    </row>
    <row r="617" spans="1:5" ht="15" customHeight="1" x14ac:dyDescent="0.25">
      <c r="A617" s="12" t="s">
        <v>3615</v>
      </c>
      <c r="B617" s="12" t="s">
        <v>196</v>
      </c>
      <c r="C617" s="12" t="s">
        <v>807</v>
      </c>
      <c r="D617" s="12" t="s">
        <v>728</v>
      </c>
      <c r="E617">
        <v>1</v>
      </c>
    </row>
    <row r="618" spans="1:5" ht="15" customHeight="1" x14ac:dyDescent="0.25">
      <c r="A618" s="12" t="s">
        <v>4409</v>
      </c>
      <c r="B618" s="12" t="s">
        <v>89</v>
      </c>
      <c r="C618" s="12" t="s">
        <v>807</v>
      </c>
      <c r="D618" s="12" t="s">
        <v>736</v>
      </c>
      <c r="E618">
        <v>1</v>
      </c>
    </row>
    <row r="619" spans="1:5" ht="15" customHeight="1" x14ac:dyDescent="0.25">
      <c r="A619" s="12" t="s">
        <v>482</v>
      </c>
      <c r="B619" s="12" t="s">
        <v>1351</v>
      </c>
      <c r="C619" s="12" t="s">
        <v>807</v>
      </c>
      <c r="D619" s="12" t="s">
        <v>715</v>
      </c>
      <c r="E619">
        <v>1</v>
      </c>
    </row>
    <row r="620" spans="1:5" ht="15" customHeight="1" x14ac:dyDescent="0.25">
      <c r="A620" s="12" t="s">
        <v>1742</v>
      </c>
      <c r="B620" s="12" t="s">
        <v>43</v>
      </c>
      <c r="C620" s="12" t="s">
        <v>807</v>
      </c>
      <c r="D620" s="12" t="s">
        <v>736</v>
      </c>
      <c r="E620">
        <v>1</v>
      </c>
    </row>
    <row r="621" spans="1:5" ht="15" customHeight="1" x14ac:dyDescent="0.25">
      <c r="A621" s="12" t="s">
        <v>135</v>
      </c>
      <c r="B621" s="12" t="s">
        <v>147</v>
      </c>
      <c r="C621" s="12" t="s">
        <v>806</v>
      </c>
      <c r="D621" s="12" t="s">
        <v>716</v>
      </c>
      <c r="E621">
        <v>1</v>
      </c>
    </row>
    <row r="622" spans="1:5" ht="15" customHeight="1" x14ac:dyDescent="0.25">
      <c r="A622" s="12" t="s">
        <v>893</v>
      </c>
      <c r="B622" s="12" t="s">
        <v>945</v>
      </c>
      <c r="C622" s="12" t="s">
        <v>807</v>
      </c>
      <c r="D622" s="12" t="s">
        <v>716</v>
      </c>
      <c r="E622">
        <v>1</v>
      </c>
    </row>
    <row r="623" spans="1:5" ht="15" customHeight="1" x14ac:dyDescent="0.25">
      <c r="A623" s="12" t="s">
        <v>4241</v>
      </c>
      <c r="B623" s="12" t="s">
        <v>4240</v>
      </c>
      <c r="C623" s="12" t="s">
        <v>807</v>
      </c>
      <c r="D623" s="12" t="s">
        <v>702</v>
      </c>
      <c r="E623">
        <v>1</v>
      </c>
    </row>
    <row r="624" spans="1:5" ht="15" customHeight="1" x14ac:dyDescent="0.25">
      <c r="A624" s="12" t="s">
        <v>92</v>
      </c>
      <c r="B624" s="12" t="s">
        <v>319</v>
      </c>
      <c r="C624" s="12" t="s">
        <v>806</v>
      </c>
      <c r="D624" s="12" t="s">
        <v>726</v>
      </c>
      <c r="E624">
        <v>1</v>
      </c>
    </row>
    <row r="625" spans="1:5" ht="15" customHeight="1" x14ac:dyDescent="0.25">
      <c r="A625" s="12" t="s">
        <v>92</v>
      </c>
      <c r="B625" s="12" t="s">
        <v>135</v>
      </c>
      <c r="C625" s="12" t="s">
        <v>807</v>
      </c>
      <c r="D625" s="12" t="s">
        <v>717</v>
      </c>
      <c r="E625">
        <v>1</v>
      </c>
    </row>
    <row r="626" spans="1:5" ht="15" customHeight="1" x14ac:dyDescent="0.25">
      <c r="A626" s="12" t="s">
        <v>4402</v>
      </c>
      <c r="B626" s="12" t="s">
        <v>741</v>
      </c>
      <c r="C626" s="12" t="s">
        <v>807</v>
      </c>
      <c r="D626" s="12" t="s">
        <v>713</v>
      </c>
      <c r="E626">
        <v>1</v>
      </c>
    </row>
    <row r="627" spans="1:5" ht="15" customHeight="1" x14ac:dyDescent="0.25">
      <c r="A627" s="12" t="s">
        <v>3915</v>
      </c>
      <c r="B627" s="12" t="s">
        <v>27</v>
      </c>
      <c r="C627" s="12" t="s">
        <v>806</v>
      </c>
      <c r="D627" s="12" t="s">
        <v>736</v>
      </c>
      <c r="E627">
        <v>1</v>
      </c>
    </row>
    <row r="628" spans="1:5" ht="15" customHeight="1" x14ac:dyDescent="0.25">
      <c r="A628" s="12" t="s">
        <v>4333</v>
      </c>
      <c r="B628" s="12" t="s">
        <v>437</v>
      </c>
      <c r="C628" s="12" t="s">
        <v>807</v>
      </c>
      <c r="D628" s="12" t="s">
        <v>706</v>
      </c>
      <c r="E628">
        <v>1</v>
      </c>
    </row>
    <row r="629" spans="1:5" ht="15" customHeight="1" x14ac:dyDescent="0.25">
      <c r="A629" s="12" t="s">
        <v>4099</v>
      </c>
      <c r="B629" s="12" t="s">
        <v>83</v>
      </c>
      <c r="C629" s="12" t="s">
        <v>807</v>
      </c>
      <c r="D629" s="12" t="s">
        <v>719</v>
      </c>
      <c r="E629">
        <v>1</v>
      </c>
    </row>
    <row r="630" spans="1:5" ht="15" customHeight="1" x14ac:dyDescent="0.25">
      <c r="A630" s="12" t="s">
        <v>2116</v>
      </c>
      <c r="B630" s="12" t="s">
        <v>739</v>
      </c>
      <c r="C630" s="12" t="s">
        <v>807</v>
      </c>
      <c r="D630" s="12" t="s">
        <v>726</v>
      </c>
      <c r="E630">
        <v>1</v>
      </c>
    </row>
    <row r="631" spans="1:5" ht="15" customHeight="1" x14ac:dyDescent="0.25">
      <c r="A631" s="12" t="s">
        <v>4437</v>
      </c>
      <c r="B631" s="12" t="s">
        <v>114</v>
      </c>
      <c r="C631" s="12" t="s">
        <v>807</v>
      </c>
      <c r="D631" s="12" t="s">
        <v>701</v>
      </c>
      <c r="E631">
        <v>1</v>
      </c>
    </row>
    <row r="632" spans="1:5" ht="15" customHeight="1" x14ac:dyDescent="0.25">
      <c r="A632" s="12" t="s">
        <v>1394</v>
      </c>
      <c r="B632" s="12" t="s">
        <v>196</v>
      </c>
      <c r="C632" s="12" t="s">
        <v>807</v>
      </c>
      <c r="D632" s="12" t="s">
        <v>716</v>
      </c>
      <c r="E632">
        <v>1</v>
      </c>
    </row>
    <row r="633" spans="1:5" ht="15" customHeight="1" x14ac:dyDescent="0.25">
      <c r="A633" s="12" t="s">
        <v>1394</v>
      </c>
      <c r="B633" s="12" t="s">
        <v>156</v>
      </c>
      <c r="C633" s="12" t="s">
        <v>806</v>
      </c>
      <c r="D633" s="12" t="s">
        <v>725</v>
      </c>
      <c r="E633">
        <v>1</v>
      </c>
    </row>
    <row r="634" spans="1:5" ht="15" customHeight="1" x14ac:dyDescent="0.25">
      <c r="A634" s="12" t="s">
        <v>3769</v>
      </c>
      <c r="B634" s="12" t="s">
        <v>383</v>
      </c>
      <c r="C634" s="12" t="s">
        <v>807</v>
      </c>
      <c r="D634" s="12" t="s">
        <v>712</v>
      </c>
      <c r="E634">
        <v>1</v>
      </c>
    </row>
    <row r="635" spans="1:5" ht="15" customHeight="1" x14ac:dyDescent="0.25">
      <c r="A635" s="12" t="s">
        <v>4186</v>
      </c>
      <c r="B635" s="12" t="s">
        <v>283</v>
      </c>
      <c r="C635" s="12" t="s">
        <v>807</v>
      </c>
      <c r="D635" s="12" t="s">
        <v>846</v>
      </c>
      <c r="E635">
        <v>1</v>
      </c>
    </row>
    <row r="636" spans="1:5" ht="15" customHeight="1" x14ac:dyDescent="0.25">
      <c r="A636" s="12" t="s">
        <v>3882</v>
      </c>
      <c r="B636" s="12" t="s">
        <v>440</v>
      </c>
      <c r="C636" s="12" t="s">
        <v>807</v>
      </c>
      <c r="D636" s="12" t="s">
        <v>717</v>
      </c>
      <c r="E636">
        <v>1</v>
      </c>
    </row>
    <row r="637" spans="1:5" ht="15" customHeight="1" x14ac:dyDescent="0.25">
      <c r="A637" s="12" t="s">
        <v>3523</v>
      </c>
      <c r="B637" s="12" t="s">
        <v>4213</v>
      </c>
      <c r="C637" s="12" t="s">
        <v>807</v>
      </c>
      <c r="D637" s="12" t="s">
        <v>716</v>
      </c>
      <c r="E637">
        <v>1</v>
      </c>
    </row>
    <row r="638" spans="1:5" ht="15" customHeight="1" x14ac:dyDescent="0.25">
      <c r="A638" s="12" t="s">
        <v>4196</v>
      </c>
      <c r="B638" s="12" t="s">
        <v>132</v>
      </c>
      <c r="C638" s="12" t="s">
        <v>807</v>
      </c>
      <c r="D638" s="12" t="s">
        <v>706</v>
      </c>
      <c r="E638">
        <v>1</v>
      </c>
    </row>
    <row r="639" spans="1:5" ht="15" customHeight="1" x14ac:dyDescent="0.25">
      <c r="A639" s="12" t="s">
        <v>4013</v>
      </c>
      <c r="B639" s="12" t="s">
        <v>147</v>
      </c>
      <c r="C639" s="12" t="s">
        <v>807</v>
      </c>
      <c r="D639" s="12" t="s">
        <v>733</v>
      </c>
      <c r="E639">
        <v>1</v>
      </c>
    </row>
    <row r="640" spans="1:5" ht="15" customHeight="1" x14ac:dyDescent="0.25">
      <c r="A640" s="12" t="s">
        <v>1290</v>
      </c>
      <c r="B640" s="12" t="s">
        <v>27</v>
      </c>
      <c r="C640" s="12" t="s">
        <v>806</v>
      </c>
      <c r="D640" s="12" t="s">
        <v>711</v>
      </c>
      <c r="E640">
        <v>1</v>
      </c>
    </row>
    <row r="641" spans="1:5" ht="15" customHeight="1" x14ac:dyDescent="0.25">
      <c r="A641" s="12" t="s">
        <v>1740</v>
      </c>
      <c r="B641" s="12" t="s">
        <v>185</v>
      </c>
      <c r="C641" s="12" t="s">
        <v>807</v>
      </c>
      <c r="D641" s="12" t="s">
        <v>728</v>
      </c>
      <c r="E641">
        <v>1</v>
      </c>
    </row>
    <row r="642" spans="1:5" ht="15" customHeight="1" x14ac:dyDescent="0.25">
      <c r="A642" s="12" t="s">
        <v>1856</v>
      </c>
      <c r="B642" s="12" t="s">
        <v>547</v>
      </c>
      <c r="C642" s="12" t="s">
        <v>807</v>
      </c>
      <c r="D642" s="12" t="s">
        <v>733</v>
      </c>
      <c r="E642">
        <v>1</v>
      </c>
    </row>
    <row r="643" spans="1:5" ht="15" customHeight="1" x14ac:dyDescent="0.25">
      <c r="A643" s="12" t="s">
        <v>1856</v>
      </c>
      <c r="B643" s="12" t="s">
        <v>188</v>
      </c>
      <c r="C643" s="12" t="s">
        <v>807</v>
      </c>
      <c r="D643" s="12" t="s">
        <v>727</v>
      </c>
      <c r="E643">
        <v>1</v>
      </c>
    </row>
    <row r="644" spans="1:5" ht="15" customHeight="1" x14ac:dyDescent="0.25">
      <c r="A644" s="12" t="s">
        <v>1335</v>
      </c>
      <c r="B644" s="12" t="s">
        <v>4427</v>
      </c>
      <c r="C644" s="12" t="s">
        <v>806</v>
      </c>
      <c r="D644" s="12" t="s">
        <v>724</v>
      </c>
      <c r="E644">
        <v>1</v>
      </c>
    </row>
    <row r="645" spans="1:5" ht="15" customHeight="1" x14ac:dyDescent="0.25">
      <c r="A645" s="12" t="s">
        <v>1335</v>
      </c>
      <c r="B645" s="12" t="s">
        <v>41</v>
      </c>
      <c r="C645" s="12" t="s">
        <v>807</v>
      </c>
      <c r="D645" s="12" t="s">
        <v>717</v>
      </c>
      <c r="E645">
        <v>1</v>
      </c>
    </row>
    <row r="646" spans="1:5" ht="15" customHeight="1" x14ac:dyDescent="0.25">
      <c r="A646" s="12" t="s">
        <v>467</v>
      </c>
      <c r="B646" s="12" t="s">
        <v>740</v>
      </c>
      <c r="C646" s="12" t="s">
        <v>807</v>
      </c>
      <c r="D646" s="12" t="s">
        <v>725</v>
      </c>
      <c r="E646">
        <v>1</v>
      </c>
    </row>
    <row r="647" spans="1:5" ht="15" customHeight="1" x14ac:dyDescent="0.25">
      <c r="A647" s="12" t="s">
        <v>489</v>
      </c>
      <c r="B647" s="12" t="s">
        <v>378</v>
      </c>
      <c r="C647" s="12" t="s">
        <v>807</v>
      </c>
      <c r="D647" s="12" t="s">
        <v>725</v>
      </c>
      <c r="E647">
        <v>1</v>
      </c>
    </row>
    <row r="648" spans="1:5" ht="15" customHeight="1" x14ac:dyDescent="0.25">
      <c r="A648" s="12" t="s">
        <v>1000</v>
      </c>
      <c r="B648" s="12" t="s">
        <v>591</v>
      </c>
      <c r="C648" s="12" t="s">
        <v>807</v>
      </c>
      <c r="D648" s="12" t="s">
        <v>713</v>
      </c>
      <c r="E648">
        <v>1</v>
      </c>
    </row>
    <row r="649" spans="1:5" ht="15" customHeight="1" x14ac:dyDescent="0.25">
      <c r="A649" s="12" t="s">
        <v>4340</v>
      </c>
      <c r="B649" s="12" t="s">
        <v>2423</v>
      </c>
      <c r="C649" s="12" t="s">
        <v>806</v>
      </c>
      <c r="D649" s="12" t="s">
        <v>715</v>
      </c>
      <c r="E649">
        <v>1</v>
      </c>
    </row>
    <row r="650" spans="1:5" ht="15" customHeight="1" x14ac:dyDescent="0.25">
      <c r="A650" s="12" t="s">
        <v>3606</v>
      </c>
      <c r="B650" s="12" t="s">
        <v>164</v>
      </c>
      <c r="C650" s="12" t="s">
        <v>807</v>
      </c>
      <c r="D650" s="12" t="s">
        <v>703</v>
      </c>
      <c r="E650">
        <v>1</v>
      </c>
    </row>
    <row r="651" spans="1:5" ht="15" customHeight="1" x14ac:dyDescent="0.25">
      <c r="A651" s="12" t="s">
        <v>4131</v>
      </c>
      <c r="B651" s="12" t="s">
        <v>3443</v>
      </c>
      <c r="C651" s="12" t="s">
        <v>807</v>
      </c>
      <c r="D651" s="12" t="s">
        <v>702</v>
      </c>
      <c r="E651">
        <v>1</v>
      </c>
    </row>
    <row r="652" spans="1:5" ht="15" customHeight="1" x14ac:dyDescent="0.25">
      <c r="A652" s="12" t="s">
        <v>4043</v>
      </c>
      <c r="B652" s="12" t="s">
        <v>1263</v>
      </c>
      <c r="C652" s="12" t="s">
        <v>806</v>
      </c>
      <c r="D652" s="12" t="s">
        <v>718</v>
      </c>
      <c r="E652">
        <v>1</v>
      </c>
    </row>
    <row r="653" spans="1:5" ht="15" customHeight="1" x14ac:dyDescent="0.25">
      <c r="A653" s="12" t="s">
        <v>98</v>
      </c>
      <c r="B653" s="12" t="s">
        <v>89</v>
      </c>
      <c r="C653" s="12" t="s">
        <v>807</v>
      </c>
      <c r="D653" s="12" t="s">
        <v>719</v>
      </c>
      <c r="E653">
        <v>1</v>
      </c>
    </row>
    <row r="654" spans="1:5" ht="15" customHeight="1" x14ac:dyDescent="0.25">
      <c r="A654" s="12" t="s">
        <v>98</v>
      </c>
      <c r="B654" s="12" t="s">
        <v>993</v>
      </c>
      <c r="C654" s="12" t="s">
        <v>806</v>
      </c>
      <c r="D654" s="12" t="s">
        <v>716</v>
      </c>
      <c r="E654">
        <v>1</v>
      </c>
    </row>
    <row r="655" spans="1:5" ht="15" customHeight="1" x14ac:dyDescent="0.25">
      <c r="A655" s="12" t="s">
        <v>4140</v>
      </c>
      <c r="B655" s="12" t="s">
        <v>1579</v>
      </c>
      <c r="C655" s="12" t="s">
        <v>807</v>
      </c>
      <c r="D655" s="12" t="s">
        <v>710</v>
      </c>
      <c r="E655">
        <v>1</v>
      </c>
    </row>
    <row r="656" spans="1:5" ht="15" customHeight="1" x14ac:dyDescent="0.25">
      <c r="A656" s="12" t="s">
        <v>2521</v>
      </c>
      <c r="B656" s="12" t="s">
        <v>197</v>
      </c>
      <c r="C656" s="12" t="s">
        <v>807</v>
      </c>
      <c r="D656" s="12" t="s">
        <v>846</v>
      </c>
      <c r="E656">
        <v>1</v>
      </c>
    </row>
    <row r="657" spans="1:5" ht="15" customHeight="1" x14ac:dyDescent="0.25">
      <c r="A657" s="12" t="s">
        <v>1155</v>
      </c>
      <c r="B657" s="12" t="s">
        <v>254</v>
      </c>
      <c r="C657" s="12" t="s">
        <v>807</v>
      </c>
      <c r="D657" s="12" t="s">
        <v>711</v>
      </c>
      <c r="E657">
        <v>1</v>
      </c>
    </row>
    <row r="658" spans="1:5" ht="15" customHeight="1" x14ac:dyDescent="0.25">
      <c r="A658" s="12" t="s">
        <v>102</v>
      </c>
      <c r="B658" s="12" t="s">
        <v>3824</v>
      </c>
      <c r="C658" s="12" t="s">
        <v>806</v>
      </c>
      <c r="D658" s="12" t="s">
        <v>718</v>
      </c>
      <c r="E658">
        <v>1</v>
      </c>
    </row>
    <row r="659" spans="1:5" ht="15" customHeight="1" x14ac:dyDescent="0.25">
      <c r="A659" s="12" t="s">
        <v>102</v>
      </c>
      <c r="B659" s="12" t="s">
        <v>4362</v>
      </c>
      <c r="C659" s="12" t="s">
        <v>806</v>
      </c>
      <c r="D659" s="12" t="s">
        <v>699</v>
      </c>
      <c r="E659">
        <v>1</v>
      </c>
    </row>
    <row r="660" spans="1:5" ht="15" customHeight="1" x14ac:dyDescent="0.25">
      <c r="A660" s="12" t="s">
        <v>107</v>
      </c>
      <c r="B660" s="12" t="s">
        <v>1652</v>
      </c>
      <c r="C660" s="12" t="s">
        <v>806</v>
      </c>
      <c r="D660" s="12" t="s">
        <v>718</v>
      </c>
      <c r="E660">
        <v>1</v>
      </c>
    </row>
    <row r="661" spans="1:5" ht="15" customHeight="1" x14ac:dyDescent="0.25">
      <c r="A661" s="12" t="s">
        <v>4329</v>
      </c>
      <c r="B661" s="12" t="s">
        <v>972</v>
      </c>
      <c r="C661" s="12" t="s">
        <v>807</v>
      </c>
      <c r="D661" s="12" t="s">
        <v>710</v>
      </c>
      <c r="E661">
        <v>1</v>
      </c>
    </row>
    <row r="662" spans="1:5" ht="15" customHeight="1" x14ac:dyDescent="0.25">
      <c r="A662" s="12" t="s">
        <v>4151</v>
      </c>
      <c r="B662" s="12" t="s">
        <v>993</v>
      </c>
      <c r="C662" s="12" t="s">
        <v>807</v>
      </c>
      <c r="D662" s="12" t="s">
        <v>721</v>
      </c>
      <c r="E662">
        <v>1</v>
      </c>
    </row>
    <row r="663" spans="1:5" ht="15" customHeight="1" x14ac:dyDescent="0.25">
      <c r="A663" s="12" t="s">
        <v>3793</v>
      </c>
      <c r="B663" s="12" t="s">
        <v>160</v>
      </c>
      <c r="C663" s="12" t="s">
        <v>806</v>
      </c>
      <c r="D663" s="12" t="s">
        <v>723</v>
      </c>
      <c r="E663">
        <v>1</v>
      </c>
    </row>
    <row r="664" spans="1:5" ht="15" customHeight="1" x14ac:dyDescent="0.25">
      <c r="A664" s="12" t="s">
        <v>1170</v>
      </c>
      <c r="B664" s="12" t="s">
        <v>1320</v>
      </c>
      <c r="C664" s="12" t="s">
        <v>807</v>
      </c>
      <c r="D664" s="12" t="s">
        <v>704</v>
      </c>
      <c r="E664">
        <v>1</v>
      </c>
    </row>
    <row r="665" spans="1:5" ht="15" customHeight="1" x14ac:dyDescent="0.25">
      <c r="A665" s="12" t="s">
        <v>1209</v>
      </c>
      <c r="B665" s="12" t="s">
        <v>164</v>
      </c>
      <c r="C665" s="12" t="s">
        <v>807</v>
      </c>
      <c r="D665" s="12" t="s">
        <v>714</v>
      </c>
      <c r="E665">
        <v>1</v>
      </c>
    </row>
    <row r="666" spans="1:5" ht="15" customHeight="1" x14ac:dyDescent="0.25">
      <c r="A666" s="12" t="s">
        <v>1188</v>
      </c>
      <c r="B666" s="12" t="s">
        <v>2508</v>
      </c>
      <c r="C666" s="12" t="s">
        <v>807</v>
      </c>
      <c r="D666" s="12" t="s">
        <v>702</v>
      </c>
      <c r="E666">
        <v>1</v>
      </c>
    </row>
    <row r="667" spans="1:5" ht="15" customHeight="1" x14ac:dyDescent="0.25">
      <c r="A667" s="12" t="s">
        <v>1188</v>
      </c>
      <c r="B667" s="12" t="s">
        <v>1489</v>
      </c>
      <c r="C667" s="12" t="s">
        <v>807</v>
      </c>
      <c r="D667" s="12" t="s">
        <v>713</v>
      </c>
      <c r="E667">
        <v>1</v>
      </c>
    </row>
    <row r="668" spans="1:5" ht="15" customHeight="1" x14ac:dyDescent="0.25">
      <c r="A668" s="12" t="s">
        <v>3611</v>
      </c>
      <c r="B668" s="12" t="s">
        <v>41</v>
      </c>
      <c r="C668" s="12" t="s">
        <v>806</v>
      </c>
      <c r="D668" s="12" t="s">
        <v>703</v>
      </c>
      <c r="E668">
        <v>1</v>
      </c>
    </row>
    <row r="669" spans="1:5" ht="15" customHeight="1" x14ac:dyDescent="0.25">
      <c r="A669" s="12" t="s">
        <v>4304</v>
      </c>
      <c r="B669" s="12" t="s">
        <v>4489</v>
      </c>
      <c r="C669" s="12" t="s">
        <v>806</v>
      </c>
      <c r="D669" s="12" t="s">
        <v>710</v>
      </c>
      <c r="E669">
        <v>1</v>
      </c>
    </row>
    <row r="670" spans="1:5" ht="15" customHeight="1" x14ac:dyDescent="0.25">
      <c r="A670" s="12" t="s">
        <v>492</v>
      </c>
      <c r="B670" s="12" t="s">
        <v>164</v>
      </c>
      <c r="C670" s="12" t="s">
        <v>807</v>
      </c>
      <c r="D670" s="12" t="s">
        <v>703</v>
      </c>
      <c r="E670">
        <v>1</v>
      </c>
    </row>
    <row r="671" spans="1:5" ht="15" customHeight="1" x14ac:dyDescent="0.25">
      <c r="A671" s="12" t="s">
        <v>493</v>
      </c>
      <c r="B671" s="12" t="s">
        <v>117</v>
      </c>
      <c r="C671" s="12" t="s">
        <v>807</v>
      </c>
      <c r="D671" s="12" t="s">
        <v>724</v>
      </c>
      <c r="E671">
        <v>1</v>
      </c>
    </row>
    <row r="672" spans="1:5" ht="15" customHeight="1" x14ac:dyDescent="0.25">
      <c r="A672" s="12" t="s">
        <v>4451</v>
      </c>
      <c r="B672" s="12" t="s">
        <v>4450</v>
      </c>
      <c r="C672" s="12" t="s">
        <v>807</v>
      </c>
      <c r="D672" s="12" t="s">
        <v>714</v>
      </c>
      <c r="E672">
        <v>1</v>
      </c>
    </row>
    <row r="673" spans="1:5" ht="15" customHeight="1" x14ac:dyDescent="0.25">
      <c r="A673" s="12" t="s">
        <v>1859</v>
      </c>
      <c r="B673" s="12" t="s">
        <v>164</v>
      </c>
      <c r="C673" s="12" t="s">
        <v>807</v>
      </c>
      <c r="D673" s="12" t="s">
        <v>706</v>
      </c>
      <c r="E673">
        <v>1</v>
      </c>
    </row>
    <row r="674" spans="1:5" ht="15" customHeight="1" x14ac:dyDescent="0.25">
      <c r="A674" s="12" t="s">
        <v>3066</v>
      </c>
      <c r="B674" s="12" t="s">
        <v>4192</v>
      </c>
      <c r="C674" s="12" t="s">
        <v>806</v>
      </c>
      <c r="D674" s="12" t="s">
        <v>713</v>
      </c>
      <c r="E674">
        <v>1</v>
      </c>
    </row>
    <row r="675" spans="1:5" ht="15" customHeight="1" x14ac:dyDescent="0.25">
      <c r="A675" s="12" t="s">
        <v>4419</v>
      </c>
      <c r="B675" s="12" t="s">
        <v>4418</v>
      </c>
      <c r="C675" s="12" t="s">
        <v>807</v>
      </c>
      <c r="D675" s="12" t="s">
        <v>716</v>
      </c>
      <c r="E675">
        <v>1</v>
      </c>
    </row>
    <row r="676" spans="1:5" ht="15" customHeight="1" x14ac:dyDescent="0.25">
      <c r="A676" s="12" t="s">
        <v>3653</v>
      </c>
      <c r="B676" s="12" t="s">
        <v>307</v>
      </c>
      <c r="C676" s="12" t="s">
        <v>807</v>
      </c>
      <c r="D676" s="12" t="s">
        <v>720</v>
      </c>
      <c r="E676">
        <v>1</v>
      </c>
    </row>
    <row r="677" spans="1:5" ht="15" customHeight="1" x14ac:dyDescent="0.25">
      <c r="A677" s="12" t="s">
        <v>4201</v>
      </c>
      <c r="B677" s="12" t="s">
        <v>437</v>
      </c>
      <c r="C677" s="12" t="s">
        <v>806</v>
      </c>
      <c r="D677" s="12" t="s">
        <v>706</v>
      </c>
      <c r="E677">
        <v>1</v>
      </c>
    </row>
    <row r="678" spans="1:5" ht="15" customHeight="1" x14ac:dyDescent="0.25">
      <c r="A678" s="12" t="s">
        <v>1468</v>
      </c>
      <c r="B678" s="12" t="s">
        <v>812</v>
      </c>
      <c r="C678" s="12" t="s">
        <v>807</v>
      </c>
      <c r="D678" s="12" t="s">
        <v>721</v>
      </c>
      <c r="E678">
        <v>1</v>
      </c>
    </row>
    <row r="679" spans="1:5" ht="15" customHeight="1" x14ac:dyDescent="0.25">
      <c r="A679" s="12" t="s">
        <v>494</v>
      </c>
      <c r="B679" s="12" t="s">
        <v>1508</v>
      </c>
      <c r="C679" s="12" t="s">
        <v>807</v>
      </c>
      <c r="D679" s="12" t="s">
        <v>728</v>
      </c>
      <c r="E679">
        <v>1</v>
      </c>
    </row>
    <row r="680" spans="1:5" ht="15" customHeight="1" x14ac:dyDescent="0.25">
      <c r="A680" s="12" t="s">
        <v>494</v>
      </c>
      <c r="B680" s="12" t="s">
        <v>156</v>
      </c>
      <c r="C680" s="12" t="s">
        <v>807</v>
      </c>
      <c r="D680" s="12" t="s">
        <v>699</v>
      </c>
      <c r="E680">
        <v>1</v>
      </c>
    </row>
    <row r="681" spans="1:5" ht="15" customHeight="1" x14ac:dyDescent="0.25">
      <c r="A681" s="12" t="s">
        <v>494</v>
      </c>
      <c r="B681" s="12" t="s">
        <v>89</v>
      </c>
      <c r="C681" s="12" t="s">
        <v>807</v>
      </c>
      <c r="D681" s="12" t="s">
        <v>706</v>
      </c>
      <c r="E681">
        <v>1</v>
      </c>
    </row>
    <row r="682" spans="1:5" ht="15" customHeight="1" x14ac:dyDescent="0.25">
      <c r="A682" s="12" t="s">
        <v>4167</v>
      </c>
      <c r="B682" s="12" t="s">
        <v>307</v>
      </c>
      <c r="C682" s="12" t="s">
        <v>806</v>
      </c>
      <c r="D682" s="12" t="s">
        <v>704</v>
      </c>
      <c r="E682">
        <v>1</v>
      </c>
    </row>
    <row r="683" spans="1:5" ht="15" customHeight="1" x14ac:dyDescent="0.25">
      <c r="A683" s="12" t="s">
        <v>3258</v>
      </c>
      <c r="B683" s="12" t="s">
        <v>398</v>
      </c>
      <c r="C683" s="12" t="s">
        <v>807</v>
      </c>
      <c r="D683" s="12" t="s">
        <v>716</v>
      </c>
      <c r="E683">
        <v>1</v>
      </c>
    </row>
    <row r="684" spans="1:5" ht="15" customHeight="1" x14ac:dyDescent="0.25">
      <c r="A684" s="12" t="s">
        <v>115</v>
      </c>
      <c r="B684" s="12" t="s">
        <v>4010</v>
      </c>
      <c r="C684" s="12" t="s">
        <v>807</v>
      </c>
      <c r="D684" s="12" t="s">
        <v>699</v>
      </c>
      <c r="E684">
        <v>1</v>
      </c>
    </row>
    <row r="685" spans="1:5" ht="15" customHeight="1" x14ac:dyDescent="0.25">
      <c r="A685" s="12" t="s">
        <v>115</v>
      </c>
      <c r="B685" s="12" t="s">
        <v>137</v>
      </c>
      <c r="C685" s="12" t="s">
        <v>807</v>
      </c>
      <c r="D685" s="12" t="s">
        <v>712</v>
      </c>
      <c r="E685">
        <v>1</v>
      </c>
    </row>
    <row r="686" spans="1:5" ht="15" customHeight="1" x14ac:dyDescent="0.25">
      <c r="A686" s="12" t="s">
        <v>967</v>
      </c>
      <c r="B686" s="12" t="s">
        <v>743</v>
      </c>
      <c r="C686" s="12" t="s">
        <v>807</v>
      </c>
      <c r="D686" s="12" t="s">
        <v>717</v>
      </c>
      <c r="E686">
        <v>1</v>
      </c>
    </row>
    <row r="687" spans="1:5" ht="15" customHeight="1" x14ac:dyDescent="0.25">
      <c r="A687" s="12" t="s">
        <v>116</v>
      </c>
      <c r="B687" s="12" t="s">
        <v>666</v>
      </c>
      <c r="C687" s="12" t="s">
        <v>807</v>
      </c>
      <c r="D687" s="12" t="s">
        <v>712</v>
      </c>
      <c r="E687">
        <v>1</v>
      </c>
    </row>
    <row r="688" spans="1:5" ht="15" customHeight="1" x14ac:dyDescent="0.25">
      <c r="A688" s="12" t="s">
        <v>3663</v>
      </c>
      <c r="B688" s="12" t="s">
        <v>3662</v>
      </c>
      <c r="C688" s="12" t="s">
        <v>807</v>
      </c>
      <c r="D688" s="12" t="s">
        <v>717</v>
      </c>
      <c r="E688">
        <v>1</v>
      </c>
    </row>
    <row r="689" spans="1:5" ht="15" customHeight="1" x14ac:dyDescent="0.25">
      <c r="A689" s="12" t="s">
        <v>3848</v>
      </c>
      <c r="B689" s="12" t="s">
        <v>89</v>
      </c>
      <c r="C689" s="12" t="s">
        <v>806</v>
      </c>
      <c r="D689" s="12" t="s">
        <v>706</v>
      </c>
      <c r="E689">
        <v>1</v>
      </c>
    </row>
    <row r="690" spans="1:5" ht="15" customHeight="1" x14ac:dyDescent="0.25">
      <c r="A690" s="12" t="s">
        <v>120</v>
      </c>
      <c r="B690" s="12" t="s">
        <v>3908</v>
      </c>
      <c r="C690" s="12" t="s">
        <v>806</v>
      </c>
      <c r="D690" s="12" t="s">
        <v>702</v>
      </c>
      <c r="E690">
        <v>1</v>
      </c>
    </row>
    <row r="691" spans="1:5" ht="15" customHeight="1" x14ac:dyDescent="0.25">
      <c r="A691" s="12" t="s">
        <v>120</v>
      </c>
      <c r="B691" s="12" t="s">
        <v>642</v>
      </c>
      <c r="C691" s="12" t="s">
        <v>807</v>
      </c>
      <c r="D691" s="12" t="s">
        <v>706</v>
      </c>
      <c r="E691">
        <v>1</v>
      </c>
    </row>
    <row r="692" spans="1:5" ht="15" customHeight="1" x14ac:dyDescent="0.25">
      <c r="A692" s="12" t="s">
        <v>120</v>
      </c>
      <c r="B692" s="12" t="s">
        <v>3704</v>
      </c>
      <c r="C692" s="12" t="s">
        <v>807</v>
      </c>
      <c r="D692" s="12" t="s">
        <v>717</v>
      </c>
      <c r="E692">
        <v>1</v>
      </c>
    </row>
    <row r="693" spans="1:5" ht="15" customHeight="1" x14ac:dyDescent="0.25">
      <c r="A693" s="12" t="s">
        <v>120</v>
      </c>
      <c r="B693" s="12" t="s">
        <v>4449</v>
      </c>
      <c r="C693" s="12" t="s">
        <v>807</v>
      </c>
      <c r="D693" s="12" t="s">
        <v>726</v>
      </c>
      <c r="E693">
        <v>1</v>
      </c>
    </row>
    <row r="694" spans="1:5" ht="15" customHeight="1" x14ac:dyDescent="0.25">
      <c r="A694" s="12" t="s">
        <v>120</v>
      </c>
      <c r="B694" s="12" t="s">
        <v>121</v>
      </c>
      <c r="C694" s="12" t="s">
        <v>806</v>
      </c>
      <c r="D694" s="12" t="s">
        <v>707</v>
      </c>
      <c r="E694">
        <v>1</v>
      </c>
    </row>
    <row r="695" spans="1:5" ht="15" customHeight="1" x14ac:dyDescent="0.25">
      <c r="A695" s="12" t="s">
        <v>122</v>
      </c>
      <c r="B695" s="12" t="s">
        <v>663</v>
      </c>
      <c r="C695" s="12" t="s">
        <v>807</v>
      </c>
      <c r="D695" s="12" t="s">
        <v>720</v>
      </c>
      <c r="E695">
        <v>1</v>
      </c>
    </row>
    <row r="696" spans="1:5" ht="15" customHeight="1" x14ac:dyDescent="0.25">
      <c r="A696" s="12" t="s">
        <v>122</v>
      </c>
      <c r="B696" s="12" t="s">
        <v>103</v>
      </c>
      <c r="C696" s="12" t="s">
        <v>807</v>
      </c>
      <c r="D696" s="12" t="s">
        <v>706</v>
      </c>
      <c r="E696">
        <v>1</v>
      </c>
    </row>
    <row r="697" spans="1:5" ht="15" customHeight="1" x14ac:dyDescent="0.25">
      <c r="A697" s="12" t="s">
        <v>122</v>
      </c>
      <c r="B697" s="12" t="s">
        <v>335</v>
      </c>
      <c r="C697" s="12" t="s">
        <v>807</v>
      </c>
      <c r="D697" s="12" t="s">
        <v>720</v>
      </c>
      <c r="E697">
        <v>1</v>
      </c>
    </row>
    <row r="698" spans="1:5" ht="15" customHeight="1" x14ac:dyDescent="0.25">
      <c r="A698" s="12" t="s">
        <v>4317</v>
      </c>
      <c r="B698" s="12" t="s">
        <v>951</v>
      </c>
      <c r="C698" s="12" t="s">
        <v>806</v>
      </c>
      <c r="D698" s="12" t="s">
        <v>716</v>
      </c>
      <c r="E698">
        <v>1</v>
      </c>
    </row>
    <row r="699" spans="1:5" ht="15" customHeight="1" x14ac:dyDescent="0.25">
      <c r="A699" s="12" t="s">
        <v>498</v>
      </c>
      <c r="B699" s="12" t="s">
        <v>154</v>
      </c>
      <c r="C699" s="12" t="s">
        <v>807</v>
      </c>
      <c r="D699" s="12" t="s">
        <v>707</v>
      </c>
      <c r="E699">
        <v>1</v>
      </c>
    </row>
    <row r="700" spans="1:5" ht="15" customHeight="1" x14ac:dyDescent="0.25">
      <c r="A700" s="12" t="s">
        <v>4343</v>
      </c>
      <c r="B700" s="12" t="s">
        <v>164</v>
      </c>
      <c r="C700" s="12" t="s">
        <v>807</v>
      </c>
      <c r="D700" s="12" t="s">
        <v>728</v>
      </c>
      <c r="E700">
        <v>1</v>
      </c>
    </row>
    <row r="701" spans="1:5" ht="15" customHeight="1" x14ac:dyDescent="0.25">
      <c r="A701" s="12" t="s">
        <v>4343</v>
      </c>
      <c r="B701" s="12" t="s">
        <v>89</v>
      </c>
      <c r="C701" s="12" t="s">
        <v>807</v>
      </c>
      <c r="D701" s="12" t="s">
        <v>846</v>
      </c>
      <c r="E701">
        <v>1</v>
      </c>
    </row>
    <row r="702" spans="1:5" ht="15" customHeight="1" x14ac:dyDescent="0.25">
      <c r="A702" s="12" t="s">
        <v>4083</v>
      </c>
      <c r="B702" s="12" t="s">
        <v>4082</v>
      </c>
      <c r="C702" s="12" t="s">
        <v>806</v>
      </c>
      <c r="D702" s="12" t="s">
        <v>720</v>
      </c>
      <c r="E702">
        <v>1</v>
      </c>
    </row>
    <row r="703" spans="1:5" ht="15" customHeight="1" x14ac:dyDescent="0.25">
      <c r="A703" s="12" t="s">
        <v>500</v>
      </c>
      <c r="B703" s="12" t="s">
        <v>501</v>
      </c>
      <c r="C703" s="12" t="s">
        <v>807</v>
      </c>
      <c r="D703" s="12" t="s">
        <v>724</v>
      </c>
      <c r="E703">
        <v>1</v>
      </c>
    </row>
    <row r="704" spans="1:5" ht="15" customHeight="1" x14ac:dyDescent="0.25">
      <c r="A704" s="12" t="s">
        <v>502</v>
      </c>
      <c r="B704" s="12" t="s">
        <v>275</v>
      </c>
      <c r="C704" s="12" t="s">
        <v>807</v>
      </c>
      <c r="D704" s="12" t="s">
        <v>718</v>
      </c>
      <c r="E704">
        <v>1</v>
      </c>
    </row>
    <row r="705" spans="1:5" ht="15" customHeight="1" x14ac:dyDescent="0.25">
      <c r="A705" s="12" t="s">
        <v>502</v>
      </c>
      <c r="B705" s="12" t="s">
        <v>2498</v>
      </c>
      <c r="C705" s="12" t="s">
        <v>807</v>
      </c>
      <c r="D705" s="12" t="s">
        <v>725</v>
      </c>
      <c r="E705">
        <v>1</v>
      </c>
    </row>
    <row r="706" spans="1:5" ht="15" customHeight="1" x14ac:dyDescent="0.25">
      <c r="A706" s="12" t="s">
        <v>502</v>
      </c>
      <c r="B706" s="12" t="s">
        <v>4136</v>
      </c>
      <c r="C706" s="12" t="s">
        <v>807</v>
      </c>
      <c r="D706" s="12" t="s">
        <v>724</v>
      </c>
      <c r="E706">
        <v>1</v>
      </c>
    </row>
    <row r="707" spans="1:5" ht="15" customHeight="1" x14ac:dyDescent="0.25">
      <c r="A707" s="12" t="s">
        <v>763</v>
      </c>
      <c r="B707" s="12" t="s">
        <v>4379</v>
      </c>
      <c r="C707" s="12" t="s">
        <v>806</v>
      </c>
      <c r="D707" s="12" t="s">
        <v>718</v>
      </c>
      <c r="E707">
        <v>1</v>
      </c>
    </row>
    <row r="708" spans="1:5" ht="15" customHeight="1" x14ac:dyDescent="0.25">
      <c r="A708" s="12" t="s">
        <v>3877</v>
      </c>
      <c r="B708" s="12" t="s">
        <v>3876</v>
      </c>
      <c r="C708" s="12" t="s">
        <v>807</v>
      </c>
      <c r="D708" s="12" t="s">
        <v>727</v>
      </c>
      <c r="E708">
        <v>1</v>
      </c>
    </row>
    <row r="709" spans="1:5" ht="15" customHeight="1" x14ac:dyDescent="0.25">
      <c r="A709" s="12" t="s">
        <v>505</v>
      </c>
      <c r="B709" s="12" t="s">
        <v>506</v>
      </c>
      <c r="C709" s="12" t="s">
        <v>807</v>
      </c>
      <c r="D709" s="12" t="s">
        <v>717</v>
      </c>
      <c r="E709">
        <v>1</v>
      </c>
    </row>
    <row r="710" spans="1:5" ht="15" customHeight="1" x14ac:dyDescent="0.25">
      <c r="A710" s="12" t="s">
        <v>3814</v>
      </c>
      <c r="B710" s="12" t="s">
        <v>307</v>
      </c>
      <c r="C710" s="12" t="s">
        <v>806</v>
      </c>
      <c r="D710" s="12" t="s">
        <v>721</v>
      </c>
      <c r="E710">
        <v>1</v>
      </c>
    </row>
    <row r="711" spans="1:5" ht="15" customHeight="1" x14ac:dyDescent="0.25">
      <c r="A711" s="12" t="s">
        <v>3814</v>
      </c>
      <c r="B711" s="12" t="s">
        <v>84</v>
      </c>
      <c r="C711" s="12" t="s">
        <v>807</v>
      </c>
      <c r="D711" s="12" t="s">
        <v>709</v>
      </c>
      <c r="E711">
        <v>1</v>
      </c>
    </row>
    <row r="712" spans="1:5" ht="15" customHeight="1" x14ac:dyDescent="0.25">
      <c r="A712" s="12" t="s">
        <v>3718</v>
      </c>
      <c r="B712" s="12" t="s">
        <v>173</v>
      </c>
      <c r="C712" s="12" t="s">
        <v>807</v>
      </c>
      <c r="D712" s="12" t="s">
        <v>719</v>
      </c>
      <c r="E712">
        <v>1</v>
      </c>
    </row>
    <row r="713" spans="1:5" ht="15" customHeight="1" x14ac:dyDescent="0.25">
      <c r="A713" s="12" t="s">
        <v>3959</v>
      </c>
      <c r="B713" s="12" t="s">
        <v>83</v>
      </c>
      <c r="C713" s="12" t="s">
        <v>807</v>
      </c>
      <c r="D713" s="12" t="s">
        <v>702</v>
      </c>
      <c r="E713">
        <v>1</v>
      </c>
    </row>
    <row r="714" spans="1:5" ht="15" customHeight="1" x14ac:dyDescent="0.25">
      <c r="A714" s="12" t="s">
        <v>3617</v>
      </c>
      <c r="B714" s="12" t="s">
        <v>54</v>
      </c>
      <c r="C714" s="12" t="s">
        <v>807</v>
      </c>
      <c r="D714" s="12" t="s">
        <v>703</v>
      </c>
      <c r="E714">
        <v>1</v>
      </c>
    </row>
    <row r="715" spans="1:5" ht="15" customHeight="1" x14ac:dyDescent="0.25">
      <c r="A715" s="12" t="s">
        <v>3637</v>
      </c>
      <c r="B715" s="12" t="s">
        <v>147</v>
      </c>
      <c r="C715" s="12" t="s">
        <v>806</v>
      </c>
      <c r="D715" s="12" t="s">
        <v>726</v>
      </c>
      <c r="E715">
        <v>1</v>
      </c>
    </row>
    <row r="716" spans="1:5" ht="15" customHeight="1" x14ac:dyDescent="0.25">
      <c r="A716" s="12" t="s">
        <v>4050</v>
      </c>
      <c r="B716" s="12" t="s">
        <v>1176</v>
      </c>
      <c r="C716" s="12" t="s">
        <v>807</v>
      </c>
      <c r="D716" s="12" t="s">
        <v>712</v>
      </c>
      <c r="E716">
        <v>1</v>
      </c>
    </row>
    <row r="717" spans="1:5" ht="15" customHeight="1" x14ac:dyDescent="0.25">
      <c r="A717" s="12" t="s">
        <v>1143</v>
      </c>
      <c r="B717" s="12" t="s">
        <v>136</v>
      </c>
      <c r="C717" s="12" t="s">
        <v>806</v>
      </c>
      <c r="D717" s="12" t="s">
        <v>701</v>
      </c>
      <c r="E717">
        <v>1</v>
      </c>
    </row>
    <row r="718" spans="1:5" ht="15" customHeight="1" x14ac:dyDescent="0.25">
      <c r="A718" s="12" t="s">
        <v>1143</v>
      </c>
      <c r="B718" s="12" t="s">
        <v>1046</v>
      </c>
      <c r="C718" s="12" t="s">
        <v>807</v>
      </c>
      <c r="D718" s="12" t="s">
        <v>718</v>
      </c>
      <c r="E718">
        <v>1</v>
      </c>
    </row>
    <row r="719" spans="1:5" ht="15" customHeight="1" x14ac:dyDescent="0.25">
      <c r="A719" s="12" t="s">
        <v>1143</v>
      </c>
      <c r="B719" s="12" t="s">
        <v>132</v>
      </c>
      <c r="C719" s="12" t="s">
        <v>807</v>
      </c>
      <c r="D719" s="12" t="s">
        <v>715</v>
      </c>
      <c r="E719">
        <v>1</v>
      </c>
    </row>
    <row r="720" spans="1:5" ht="15" customHeight="1" x14ac:dyDescent="0.25">
      <c r="A720" s="12" t="s">
        <v>1143</v>
      </c>
      <c r="B720" s="12" t="s">
        <v>305</v>
      </c>
      <c r="C720" s="12" t="s">
        <v>806</v>
      </c>
      <c r="D720" s="12" t="s">
        <v>733</v>
      </c>
      <c r="E720">
        <v>1</v>
      </c>
    </row>
    <row r="721" spans="1:5" ht="15" customHeight="1" x14ac:dyDescent="0.25">
      <c r="A721" s="12" t="s">
        <v>2388</v>
      </c>
      <c r="B721" s="12" t="s">
        <v>486</v>
      </c>
      <c r="C721" s="12" t="s">
        <v>806</v>
      </c>
      <c r="D721" s="12" t="s">
        <v>703</v>
      </c>
      <c r="E721">
        <v>1</v>
      </c>
    </row>
    <row r="722" spans="1:5" ht="15" customHeight="1" x14ac:dyDescent="0.25">
      <c r="A722" s="12" t="s">
        <v>4347</v>
      </c>
      <c r="B722" s="12" t="s">
        <v>162</v>
      </c>
      <c r="C722" s="12" t="s">
        <v>806</v>
      </c>
      <c r="D722" s="12" t="s">
        <v>723</v>
      </c>
      <c r="E722">
        <v>1</v>
      </c>
    </row>
    <row r="723" spans="1:5" ht="15" customHeight="1" x14ac:dyDescent="0.25">
      <c r="A723" s="12" t="s">
        <v>4309</v>
      </c>
      <c r="B723" s="12" t="s">
        <v>268</v>
      </c>
      <c r="C723" s="12" t="s">
        <v>807</v>
      </c>
      <c r="D723" s="12" t="s">
        <v>711</v>
      </c>
      <c r="E723">
        <v>1</v>
      </c>
    </row>
    <row r="724" spans="1:5" ht="15" customHeight="1" x14ac:dyDescent="0.25">
      <c r="A724" s="12" t="s">
        <v>3737</v>
      </c>
      <c r="B724" s="12" t="s">
        <v>1058</v>
      </c>
      <c r="C724" s="12" t="s">
        <v>807</v>
      </c>
      <c r="D724" s="12" t="s">
        <v>716</v>
      </c>
      <c r="E724">
        <v>1</v>
      </c>
    </row>
    <row r="725" spans="1:5" ht="15" customHeight="1" x14ac:dyDescent="0.25">
      <c r="A725" s="12" t="s">
        <v>1865</v>
      </c>
      <c r="B725" s="12" t="s">
        <v>43</v>
      </c>
      <c r="C725" s="12" t="s">
        <v>806</v>
      </c>
      <c r="D725" s="12" t="s">
        <v>726</v>
      </c>
      <c r="E725">
        <v>1</v>
      </c>
    </row>
    <row r="726" spans="1:5" ht="15" customHeight="1" x14ac:dyDescent="0.25">
      <c r="A726" s="12" t="s">
        <v>4353</v>
      </c>
      <c r="B726" s="12" t="s">
        <v>143</v>
      </c>
      <c r="C726" s="12" t="s">
        <v>806</v>
      </c>
      <c r="D726" s="12" t="s">
        <v>716</v>
      </c>
      <c r="E726">
        <v>1</v>
      </c>
    </row>
    <row r="727" spans="1:5" ht="15" customHeight="1" x14ac:dyDescent="0.25">
      <c r="A727" s="12" t="s">
        <v>3844</v>
      </c>
      <c r="B727" s="12" t="s">
        <v>132</v>
      </c>
      <c r="C727" s="12" t="s">
        <v>806</v>
      </c>
      <c r="D727" s="12" t="s">
        <v>723</v>
      </c>
      <c r="E727">
        <v>1</v>
      </c>
    </row>
    <row r="728" spans="1:5" ht="15" customHeight="1" x14ac:dyDescent="0.25">
      <c r="A728" s="12" t="s">
        <v>4085</v>
      </c>
      <c r="B728" s="12" t="s">
        <v>1822</v>
      </c>
      <c r="C728" s="12" t="s">
        <v>807</v>
      </c>
      <c r="D728" s="12" t="s">
        <v>720</v>
      </c>
      <c r="E728">
        <v>1</v>
      </c>
    </row>
    <row r="729" spans="1:5" ht="15" customHeight="1" x14ac:dyDescent="0.25">
      <c r="A729" s="12" t="s">
        <v>383</v>
      </c>
      <c r="B729" s="12" t="s">
        <v>2201</v>
      </c>
      <c r="C729" s="12" t="s">
        <v>807</v>
      </c>
      <c r="D729" s="12" t="s">
        <v>724</v>
      </c>
      <c r="E729">
        <v>1</v>
      </c>
    </row>
    <row r="730" spans="1:5" ht="15" customHeight="1" x14ac:dyDescent="0.25">
      <c r="A730" s="12" t="s">
        <v>3729</v>
      </c>
      <c r="B730" s="12" t="s">
        <v>743</v>
      </c>
      <c r="C730" s="12" t="s">
        <v>807</v>
      </c>
      <c r="D730" s="12" t="s">
        <v>723</v>
      </c>
      <c r="E730">
        <v>1</v>
      </c>
    </row>
    <row r="731" spans="1:5" ht="15" customHeight="1" x14ac:dyDescent="0.25">
      <c r="A731" s="12" t="s">
        <v>508</v>
      </c>
      <c r="B731" s="12" t="s">
        <v>509</v>
      </c>
      <c r="C731" s="12" t="s">
        <v>807</v>
      </c>
      <c r="D731" s="12" t="s">
        <v>708</v>
      </c>
      <c r="E731">
        <v>1</v>
      </c>
    </row>
    <row r="732" spans="1:5" ht="15" customHeight="1" x14ac:dyDescent="0.25">
      <c r="A732" s="12" t="s">
        <v>209</v>
      </c>
      <c r="B732" s="12" t="s">
        <v>486</v>
      </c>
      <c r="C732" s="12" t="s">
        <v>807</v>
      </c>
      <c r="D732" s="12" t="s">
        <v>713</v>
      </c>
      <c r="E732">
        <v>1</v>
      </c>
    </row>
    <row r="733" spans="1:5" ht="15" customHeight="1" x14ac:dyDescent="0.25">
      <c r="A733" s="12" t="s">
        <v>510</v>
      </c>
      <c r="B733" s="12" t="s">
        <v>946</v>
      </c>
      <c r="C733" s="12" t="s">
        <v>807</v>
      </c>
      <c r="D733" s="12" t="s">
        <v>707</v>
      </c>
      <c r="E733">
        <v>1</v>
      </c>
    </row>
    <row r="734" spans="1:5" ht="15" customHeight="1" x14ac:dyDescent="0.25">
      <c r="A734" s="12" t="s">
        <v>510</v>
      </c>
      <c r="B734" s="12" t="s">
        <v>68</v>
      </c>
      <c r="C734" s="12" t="s">
        <v>807</v>
      </c>
      <c r="D734" s="12" t="s">
        <v>699</v>
      </c>
      <c r="E734">
        <v>1</v>
      </c>
    </row>
    <row r="735" spans="1:5" ht="15" customHeight="1" x14ac:dyDescent="0.25">
      <c r="A735" s="12" t="s">
        <v>3661</v>
      </c>
      <c r="B735" s="12" t="s">
        <v>293</v>
      </c>
      <c r="C735" s="12" t="s">
        <v>806</v>
      </c>
      <c r="D735" s="12" t="s">
        <v>715</v>
      </c>
      <c r="E735">
        <v>1</v>
      </c>
    </row>
    <row r="736" spans="1:5" ht="15" customHeight="1" x14ac:dyDescent="0.25">
      <c r="A736" s="12" t="s">
        <v>896</v>
      </c>
      <c r="B736" s="12" t="s">
        <v>563</v>
      </c>
      <c r="C736" s="12" t="s">
        <v>807</v>
      </c>
      <c r="D736" s="12" t="s">
        <v>736</v>
      </c>
      <c r="E736">
        <v>1</v>
      </c>
    </row>
    <row r="737" spans="1:5" ht="15" customHeight="1" x14ac:dyDescent="0.25">
      <c r="A737" s="12" t="s">
        <v>897</v>
      </c>
      <c r="B737" s="12" t="s">
        <v>58</v>
      </c>
      <c r="C737" s="12" t="s">
        <v>807</v>
      </c>
      <c r="D737" s="12" t="s">
        <v>728</v>
      </c>
      <c r="E737">
        <v>1</v>
      </c>
    </row>
    <row r="738" spans="1:5" ht="15" customHeight="1" x14ac:dyDescent="0.25">
      <c r="A738" s="12" t="s">
        <v>784</v>
      </c>
      <c r="B738" s="12" t="s">
        <v>298</v>
      </c>
      <c r="C738" s="12" t="s">
        <v>807</v>
      </c>
      <c r="D738" s="12" t="s">
        <v>726</v>
      </c>
      <c r="E738">
        <v>1</v>
      </c>
    </row>
    <row r="739" spans="1:5" ht="15" customHeight="1" x14ac:dyDescent="0.25">
      <c r="A739" s="12" t="s">
        <v>3609</v>
      </c>
      <c r="B739" s="12" t="s">
        <v>337</v>
      </c>
      <c r="C739" s="12" t="s">
        <v>807</v>
      </c>
      <c r="D739" s="12" t="s">
        <v>716</v>
      </c>
      <c r="E739">
        <v>1</v>
      </c>
    </row>
    <row r="740" spans="1:5" ht="15" customHeight="1" x14ac:dyDescent="0.25">
      <c r="A740" s="12" t="s">
        <v>4236</v>
      </c>
      <c r="B740" s="12" t="s">
        <v>3441</v>
      </c>
      <c r="C740" s="12" t="s">
        <v>807</v>
      </c>
      <c r="D740" s="12" t="s">
        <v>721</v>
      </c>
      <c r="E740">
        <v>1</v>
      </c>
    </row>
    <row r="741" spans="1:5" ht="15" customHeight="1" x14ac:dyDescent="0.25">
      <c r="A741" s="12" t="s">
        <v>3941</v>
      </c>
      <c r="B741" s="12" t="s">
        <v>1114</v>
      </c>
      <c r="C741" s="12" t="s">
        <v>807</v>
      </c>
      <c r="D741" s="12" t="s">
        <v>711</v>
      </c>
      <c r="E741">
        <v>1</v>
      </c>
    </row>
    <row r="742" spans="1:5" ht="15" customHeight="1" x14ac:dyDescent="0.25">
      <c r="A742" s="12" t="s">
        <v>4174</v>
      </c>
      <c r="B742" s="12" t="s">
        <v>237</v>
      </c>
      <c r="C742" s="12" t="s">
        <v>806</v>
      </c>
      <c r="D742" s="12" t="s">
        <v>715</v>
      </c>
      <c r="E742">
        <v>1</v>
      </c>
    </row>
    <row r="743" spans="1:5" ht="15" customHeight="1" x14ac:dyDescent="0.25">
      <c r="A743" s="12" t="s">
        <v>511</v>
      </c>
      <c r="B743" s="12" t="s">
        <v>54</v>
      </c>
      <c r="C743" s="12" t="s">
        <v>807</v>
      </c>
      <c r="D743" s="12" t="s">
        <v>712</v>
      </c>
      <c r="E743">
        <v>1</v>
      </c>
    </row>
    <row r="744" spans="1:5" ht="15" customHeight="1" x14ac:dyDescent="0.25">
      <c r="A744" s="12" t="s">
        <v>511</v>
      </c>
      <c r="B744" s="12" t="s">
        <v>61</v>
      </c>
      <c r="C744" s="12" t="s">
        <v>807</v>
      </c>
      <c r="D744" s="12" t="s">
        <v>707</v>
      </c>
      <c r="E744">
        <v>1</v>
      </c>
    </row>
    <row r="745" spans="1:5" ht="15" customHeight="1" x14ac:dyDescent="0.25">
      <c r="A745" s="12" t="s">
        <v>1866</v>
      </c>
      <c r="B745" s="12" t="s">
        <v>575</v>
      </c>
      <c r="C745" s="12" t="s">
        <v>807</v>
      </c>
      <c r="D745" s="12" t="s">
        <v>712</v>
      </c>
      <c r="E745">
        <v>1</v>
      </c>
    </row>
    <row r="746" spans="1:5" ht="15" customHeight="1" x14ac:dyDescent="0.25">
      <c r="A746" s="12" t="s">
        <v>1866</v>
      </c>
      <c r="B746" s="12" t="s">
        <v>89</v>
      </c>
      <c r="C746" s="12" t="s">
        <v>807</v>
      </c>
      <c r="D746" s="12" t="s">
        <v>704</v>
      </c>
      <c r="E746">
        <v>1</v>
      </c>
    </row>
    <row r="747" spans="1:5" ht="15" customHeight="1" x14ac:dyDescent="0.25">
      <c r="A747" s="12" t="s">
        <v>1713</v>
      </c>
      <c r="B747" s="12" t="s">
        <v>32</v>
      </c>
      <c r="C747" s="12" t="s">
        <v>807</v>
      </c>
      <c r="D747" s="12" t="s">
        <v>711</v>
      </c>
      <c r="E747">
        <v>1</v>
      </c>
    </row>
    <row r="748" spans="1:5" ht="15" customHeight="1" x14ac:dyDescent="0.25">
      <c r="A748" s="12" t="s">
        <v>1713</v>
      </c>
      <c r="B748" s="12" t="s">
        <v>563</v>
      </c>
      <c r="C748" s="12" t="s">
        <v>806</v>
      </c>
      <c r="D748" s="12" t="s">
        <v>726</v>
      </c>
      <c r="E748">
        <v>1</v>
      </c>
    </row>
    <row r="749" spans="1:5" ht="15" customHeight="1" x14ac:dyDescent="0.25">
      <c r="A749" s="12" t="s">
        <v>4243</v>
      </c>
      <c r="B749" s="12" t="s">
        <v>516</v>
      </c>
      <c r="C749" s="12" t="s">
        <v>806</v>
      </c>
      <c r="D749" s="12" t="s">
        <v>701</v>
      </c>
      <c r="E749">
        <v>1</v>
      </c>
    </row>
    <row r="750" spans="1:5" ht="15" customHeight="1" x14ac:dyDescent="0.25">
      <c r="A750" s="12" t="s">
        <v>2134</v>
      </c>
      <c r="B750" s="12" t="s">
        <v>593</v>
      </c>
      <c r="C750" s="12" t="s">
        <v>807</v>
      </c>
      <c r="D750" s="12" t="s">
        <v>726</v>
      </c>
      <c r="E750">
        <v>1</v>
      </c>
    </row>
    <row r="751" spans="1:5" ht="15" customHeight="1" x14ac:dyDescent="0.25">
      <c r="A751" s="12" t="s">
        <v>1747</v>
      </c>
      <c r="B751" s="12" t="s">
        <v>137</v>
      </c>
      <c r="C751" s="12" t="s">
        <v>806</v>
      </c>
      <c r="D751" s="12" t="s">
        <v>846</v>
      </c>
      <c r="E751">
        <v>1</v>
      </c>
    </row>
    <row r="752" spans="1:5" ht="15" customHeight="1" x14ac:dyDescent="0.25">
      <c r="A752" s="12" t="s">
        <v>2088</v>
      </c>
      <c r="B752" s="12" t="s">
        <v>160</v>
      </c>
      <c r="C752" s="12" t="s">
        <v>806</v>
      </c>
      <c r="D752" s="12" t="s">
        <v>716</v>
      </c>
      <c r="E752">
        <v>1</v>
      </c>
    </row>
    <row r="753" spans="1:5" ht="15" customHeight="1" x14ac:dyDescent="0.25">
      <c r="A753" s="12" t="s">
        <v>3451</v>
      </c>
      <c r="B753" s="12" t="s">
        <v>381</v>
      </c>
      <c r="C753" s="12" t="s">
        <v>807</v>
      </c>
      <c r="D753" s="12" t="s">
        <v>736</v>
      </c>
      <c r="E753">
        <v>1</v>
      </c>
    </row>
    <row r="754" spans="1:5" ht="15" customHeight="1" x14ac:dyDescent="0.25">
      <c r="A754" s="12" t="s">
        <v>1486</v>
      </c>
      <c r="B754" s="12" t="s">
        <v>474</v>
      </c>
      <c r="C754" s="12" t="s">
        <v>807</v>
      </c>
      <c r="D754" s="12" t="s">
        <v>846</v>
      </c>
      <c r="E754">
        <v>1</v>
      </c>
    </row>
    <row r="755" spans="1:5" ht="15" customHeight="1" x14ac:dyDescent="0.25">
      <c r="A755" s="12" t="s">
        <v>3683</v>
      </c>
      <c r="B755" s="12" t="s">
        <v>84</v>
      </c>
      <c r="C755" s="12" t="s">
        <v>807</v>
      </c>
      <c r="D755" s="12" t="s">
        <v>710</v>
      </c>
      <c r="E755">
        <v>1</v>
      </c>
    </row>
    <row r="756" spans="1:5" ht="15" customHeight="1" x14ac:dyDescent="0.25">
      <c r="A756" s="12" t="s">
        <v>3798</v>
      </c>
      <c r="B756" s="12" t="s">
        <v>361</v>
      </c>
      <c r="C756" s="12" t="s">
        <v>807</v>
      </c>
      <c r="D756" s="12" t="s">
        <v>706</v>
      </c>
      <c r="E756">
        <v>1</v>
      </c>
    </row>
    <row r="757" spans="1:5" ht="15" customHeight="1" x14ac:dyDescent="0.25">
      <c r="A757" s="12" t="s">
        <v>1509</v>
      </c>
      <c r="B757" s="12" t="s">
        <v>4124</v>
      </c>
      <c r="C757" s="12" t="s">
        <v>806</v>
      </c>
      <c r="D757" s="12" t="s">
        <v>702</v>
      </c>
      <c r="E757">
        <v>1</v>
      </c>
    </row>
    <row r="758" spans="1:5" ht="15" customHeight="1" x14ac:dyDescent="0.25">
      <c r="A758" s="12" t="s">
        <v>1322</v>
      </c>
      <c r="B758" s="12" t="s">
        <v>1208</v>
      </c>
      <c r="C758" s="12" t="s">
        <v>806</v>
      </c>
      <c r="D758" s="12" t="s">
        <v>719</v>
      </c>
      <c r="E758">
        <v>1</v>
      </c>
    </row>
    <row r="759" spans="1:5" ht="15" customHeight="1" x14ac:dyDescent="0.25">
      <c r="A759" s="12" t="s">
        <v>3835</v>
      </c>
      <c r="B759" s="12" t="s">
        <v>3834</v>
      </c>
      <c r="C759" s="12" t="s">
        <v>807</v>
      </c>
      <c r="D759" s="12" t="s">
        <v>723</v>
      </c>
      <c r="E759">
        <v>1</v>
      </c>
    </row>
    <row r="760" spans="1:5" ht="15" customHeight="1" x14ac:dyDescent="0.25">
      <c r="A760" s="12" t="s">
        <v>1728</v>
      </c>
      <c r="B760" s="12" t="s">
        <v>1040</v>
      </c>
      <c r="C760" s="12" t="s">
        <v>807</v>
      </c>
      <c r="D760" s="12" t="s">
        <v>707</v>
      </c>
      <c r="E760">
        <v>1</v>
      </c>
    </row>
    <row r="761" spans="1:5" ht="15" customHeight="1" x14ac:dyDescent="0.25">
      <c r="A761" s="12" t="s">
        <v>1008</v>
      </c>
      <c r="B761" s="12" t="s">
        <v>1009</v>
      </c>
      <c r="C761" s="12" t="s">
        <v>807</v>
      </c>
      <c r="D761" s="12" t="s">
        <v>736</v>
      </c>
      <c r="E761">
        <v>1</v>
      </c>
    </row>
    <row r="762" spans="1:5" ht="15" customHeight="1" x14ac:dyDescent="0.25">
      <c r="A762" s="12" t="s">
        <v>4311</v>
      </c>
      <c r="B762" s="12" t="s">
        <v>1186</v>
      </c>
      <c r="C762" s="12" t="s">
        <v>807</v>
      </c>
      <c r="D762" s="12" t="s">
        <v>710</v>
      </c>
      <c r="E762">
        <v>1</v>
      </c>
    </row>
    <row r="763" spans="1:5" ht="15" customHeight="1" x14ac:dyDescent="0.25">
      <c r="A763" s="12" t="s">
        <v>3851</v>
      </c>
      <c r="B763" s="12" t="s">
        <v>203</v>
      </c>
      <c r="C763" s="12" t="s">
        <v>806</v>
      </c>
      <c r="D763" s="12" t="s">
        <v>701</v>
      </c>
      <c r="E763">
        <v>1</v>
      </c>
    </row>
    <row r="764" spans="1:5" ht="15" customHeight="1" x14ac:dyDescent="0.25">
      <c r="A764" s="12" t="s">
        <v>1869</v>
      </c>
      <c r="B764" s="12" t="s">
        <v>951</v>
      </c>
      <c r="C764" s="12" t="s">
        <v>806</v>
      </c>
      <c r="D764" s="12" t="s">
        <v>733</v>
      </c>
      <c r="E764">
        <v>1</v>
      </c>
    </row>
    <row r="765" spans="1:5" ht="15" customHeight="1" x14ac:dyDescent="0.25">
      <c r="A765" s="12" t="s">
        <v>3556</v>
      </c>
      <c r="B765" s="12" t="s">
        <v>935</v>
      </c>
      <c r="C765" s="12" t="s">
        <v>807</v>
      </c>
      <c r="D765" s="12" t="s">
        <v>723</v>
      </c>
      <c r="E765">
        <v>1</v>
      </c>
    </row>
    <row r="766" spans="1:5" ht="15" customHeight="1" x14ac:dyDescent="0.25">
      <c r="A766" s="12" t="s">
        <v>3556</v>
      </c>
      <c r="B766" s="12" t="s">
        <v>2116</v>
      </c>
      <c r="C766" s="12" t="s">
        <v>807</v>
      </c>
      <c r="D766" s="12" t="s">
        <v>710</v>
      </c>
      <c r="E766">
        <v>1</v>
      </c>
    </row>
    <row r="767" spans="1:5" ht="15" customHeight="1" x14ac:dyDescent="0.25">
      <c r="A767" s="12" t="s">
        <v>3723</v>
      </c>
      <c r="B767" s="12" t="s">
        <v>563</v>
      </c>
      <c r="C767" s="12" t="s">
        <v>806</v>
      </c>
      <c r="D767" s="12" t="s">
        <v>703</v>
      </c>
      <c r="E767">
        <v>1</v>
      </c>
    </row>
    <row r="768" spans="1:5" ht="15" customHeight="1" x14ac:dyDescent="0.25">
      <c r="A768" s="12" t="s">
        <v>4431</v>
      </c>
      <c r="B768" s="12" t="s">
        <v>512</v>
      </c>
      <c r="C768" s="12" t="s">
        <v>807</v>
      </c>
      <c r="D768" s="12" t="s">
        <v>733</v>
      </c>
      <c r="E768">
        <v>1</v>
      </c>
    </row>
    <row r="769" spans="1:5" ht="15" customHeight="1" x14ac:dyDescent="0.25">
      <c r="A769" s="12" t="s">
        <v>1788</v>
      </c>
      <c r="B769" s="12" t="s">
        <v>132</v>
      </c>
      <c r="C769" s="12" t="s">
        <v>807</v>
      </c>
      <c r="D769" s="12" t="s">
        <v>724</v>
      </c>
      <c r="E769">
        <v>1</v>
      </c>
    </row>
    <row r="770" spans="1:5" ht="15" customHeight="1" x14ac:dyDescent="0.25">
      <c r="A770" s="12" t="s">
        <v>139</v>
      </c>
      <c r="B770" s="12" t="s">
        <v>618</v>
      </c>
      <c r="C770" s="12" t="s">
        <v>806</v>
      </c>
      <c r="D770" s="12" t="s">
        <v>707</v>
      </c>
      <c r="E770">
        <v>1</v>
      </c>
    </row>
    <row r="771" spans="1:5" ht="15" customHeight="1" x14ac:dyDescent="0.25">
      <c r="A771" s="12" t="s">
        <v>3811</v>
      </c>
      <c r="B771" s="12" t="s">
        <v>52</v>
      </c>
      <c r="C771" s="12" t="s">
        <v>807</v>
      </c>
      <c r="D771" s="12" t="s">
        <v>708</v>
      </c>
      <c r="E771">
        <v>1</v>
      </c>
    </row>
    <row r="772" spans="1:5" ht="15" customHeight="1" x14ac:dyDescent="0.25">
      <c r="A772" s="12" t="s">
        <v>3819</v>
      </c>
      <c r="B772" s="12" t="s">
        <v>2802</v>
      </c>
      <c r="C772" s="12" t="s">
        <v>807</v>
      </c>
      <c r="D772" s="12" t="s">
        <v>711</v>
      </c>
      <c r="E772">
        <v>1</v>
      </c>
    </row>
    <row r="773" spans="1:5" ht="15" customHeight="1" x14ac:dyDescent="0.25">
      <c r="A773" s="12" t="s">
        <v>1419</v>
      </c>
      <c r="B773" s="12" t="s">
        <v>72</v>
      </c>
      <c r="C773" s="12" t="s">
        <v>807</v>
      </c>
      <c r="D773" s="12" t="s">
        <v>726</v>
      </c>
      <c r="E773">
        <v>1</v>
      </c>
    </row>
    <row r="774" spans="1:5" ht="15" customHeight="1" x14ac:dyDescent="0.25">
      <c r="A774" s="12" t="s">
        <v>3975</v>
      </c>
      <c r="B774" s="12" t="s">
        <v>43</v>
      </c>
      <c r="C774" s="12" t="s">
        <v>807</v>
      </c>
      <c r="D774" s="12" t="s">
        <v>715</v>
      </c>
      <c r="E774">
        <v>1</v>
      </c>
    </row>
    <row r="775" spans="1:5" ht="15" customHeight="1" x14ac:dyDescent="0.25">
      <c r="A775" s="12" t="s">
        <v>3171</v>
      </c>
      <c r="B775" s="12" t="s">
        <v>164</v>
      </c>
      <c r="C775" s="12" t="s">
        <v>806</v>
      </c>
      <c r="D775" s="12" t="s">
        <v>715</v>
      </c>
      <c r="E775">
        <v>1</v>
      </c>
    </row>
    <row r="776" spans="1:5" ht="15" customHeight="1" x14ac:dyDescent="0.25">
      <c r="A776" s="12" t="s">
        <v>3982</v>
      </c>
      <c r="B776" s="12" t="s">
        <v>147</v>
      </c>
      <c r="C776" s="12" t="s">
        <v>807</v>
      </c>
      <c r="D776" s="12" t="s">
        <v>716</v>
      </c>
      <c r="E776">
        <v>1</v>
      </c>
    </row>
    <row r="777" spans="1:5" ht="15" customHeight="1" x14ac:dyDescent="0.25">
      <c r="A777" s="12" t="s">
        <v>144</v>
      </c>
      <c r="B777" s="12" t="s">
        <v>458</v>
      </c>
      <c r="C777" s="12" t="s">
        <v>807</v>
      </c>
      <c r="D777" s="12" t="s">
        <v>716</v>
      </c>
      <c r="E777">
        <v>1</v>
      </c>
    </row>
    <row r="778" spans="1:5" ht="15" customHeight="1" x14ac:dyDescent="0.25">
      <c r="A778" s="12" t="s">
        <v>144</v>
      </c>
      <c r="B778" s="12" t="s">
        <v>3627</v>
      </c>
      <c r="C778" s="12" t="s">
        <v>807</v>
      </c>
      <c r="D778" s="12" t="s">
        <v>728</v>
      </c>
      <c r="E778">
        <v>1</v>
      </c>
    </row>
    <row r="779" spans="1:5" ht="15" customHeight="1" x14ac:dyDescent="0.25">
      <c r="A779" s="12" t="s">
        <v>144</v>
      </c>
      <c r="B779" s="12" t="s">
        <v>121</v>
      </c>
      <c r="C779" s="12" t="s">
        <v>807</v>
      </c>
      <c r="D779" s="12" t="s">
        <v>716</v>
      </c>
      <c r="E779">
        <v>1</v>
      </c>
    </row>
    <row r="780" spans="1:5" ht="15" customHeight="1" x14ac:dyDescent="0.25">
      <c r="A780" s="12" t="s">
        <v>3074</v>
      </c>
      <c r="B780" s="12" t="s">
        <v>2019</v>
      </c>
      <c r="C780" s="12" t="s">
        <v>807</v>
      </c>
      <c r="D780" s="12" t="s">
        <v>715</v>
      </c>
      <c r="E780">
        <v>1</v>
      </c>
    </row>
    <row r="781" spans="1:5" ht="15" customHeight="1" x14ac:dyDescent="0.25">
      <c r="A781" s="12" t="s">
        <v>3477</v>
      </c>
      <c r="B781" s="12" t="s">
        <v>4090</v>
      </c>
      <c r="C781" s="12" t="s">
        <v>807</v>
      </c>
      <c r="D781" s="12" t="s">
        <v>714</v>
      </c>
      <c r="E781">
        <v>1</v>
      </c>
    </row>
    <row r="782" spans="1:5" ht="15" customHeight="1" x14ac:dyDescent="0.25">
      <c r="A782" s="12" t="s">
        <v>4331</v>
      </c>
      <c r="B782" s="12" t="s">
        <v>32</v>
      </c>
      <c r="C782" s="12" t="s">
        <v>806</v>
      </c>
      <c r="D782" s="12" t="s">
        <v>708</v>
      </c>
      <c r="E782">
        <v>1</v>
      </c>
    </row>
    <row r="783" spans="1:5" ht="15" customHeight="1" x14ac:dyDescent="0.25">
      <c r="A783" s="12" t="s">
        <v>1705</v>
      </c>
      <c r="B783" s="12" t="s">
        <v>32</v>
      </c>
      <c r="C783" s="12" t="s">
        <v>807</v>
      </c>
      <c r="D783" s="12" t="s">
        <v>846</v>
      </c>
      <c r="E783">
        <v>1</v>
      </c>
    </row>
    <row r="784" spans="1:5" ht="15" customHeight="1" x14ac:dyDescent="0.25">
      <c r="A784" s="12" t="s">
        <v>3690</v>
      </c>
      <c r="B784" s="12" t="s">
        <v>531</v>
      </c>
      <c r="C784" s="12" t="s">
        <v>807</v>
      </c>
      <c r="D784" s="12" t="s">
        <v>703</v>
      </c>
      <c r="E784">
        <v>1</v>
      </c>
    </row>
    <row r="785" spans="1:5" ht="15" customHeight="1" x14ac:dyDescent="0.25">
      <c r="A785" s="12" t="s">
        <v>217</v>
      </c>
      <c r="B785" s="12" t="s">
        <v>1248</v>
      </c>
      <c r="C785" s="12" t="s">
        <v>807</v>
      </c>
      <c r="D785" s="12" t="s">
        <v>704</v>
      </c>
      <c r="E785">
        <v>1</v>
      </c>
    </row>
    <row r="786" spans="1:5" ht="15" customHeight="1" x14ac:dyDescent="0.25">
      <c r="A786" s="12" t="s">
        <v>4462</v>
      </c>
      <c r="B786" s="12" t="s">
        <v>982</v>
      </c>
      <c r="C786" s="12" t="s">
        <v>807</v>
      </c>
      <c r="D786" s="12" t="s">
        <v>710</v>
      </c>
      <c r="E786">
        <v>1</v>
      </c>
    </row>
    <row r="787" spans="1:5" ht="15" customHeight="1" x14ac:dyDescent="0.25">
      <c r="A787" s="12" t="s">
        <v>4478</v>
      </c>
      <c r="B787" s="12" t="s">
        <v>132</v>
      </c>
      <c r="C787" s="12" t="s">
        <v>807</v>
      </c>
      <c r="D787" s="12" t="s">
        <v>733</v>
      </c>
      <c r="E787">
        <v>1</v>
      </c>
    </row>
    <row r="788" spans="1:5" ht="15" customHeight="1" x14ac:dyDescent="0.25">
      <c r="A788" s="12" t="s">
        <v>514</v>
      </c>
      <c r="B788" s="12" t="s">
        <v>84</v>
      </c>
      <c r="C788" s="12" t="s">
        <v>806</v>
      </c>
      <c r="D788" s="12" t="s">
        <v>728</v>
      </c>
      <c r="E788">
        <v>1</v>
      </c>
    </row>
    <row r="789" spans="1:5" ht="15" customHeight="1" x14ac:dyDescent="0.25">
      <c r="A789" s="12" t="s">
        <v>308</v>
      </c>
      <c r="B789" s="12" t="s">
        <v>323</v>
      </c>
      <c r="C789" s="12" t="s">
        <v>806</v>
      </c>
      <c r="D789" s="12" t="s">
        <v>727</v>
      </c>
      <c r="E789">
        <v>1</v>
      </c>
    </row>
    <row r="790" spans="1:5" ht="15" customHeight="1" x14ac:dyDescent="0.25">
      <c r="A790" s="12" t="s">
        <v>3995</v>
      </c>
      <c r="B790" s="12" t="s">
        <v>2517</v>
      </c>
      <c r="C790" s="12" t="s">
        <v>807</v>
      </c>
      <c r="D790" s="12" t="s">
        <v>728</v>
      </c>
      <c r="E790">
        <v>1</v>
      </c>
    </row>
    <row r="791" spans="1:5" ht="15" customHeight="1" x14ac:dyDescent="0.25">
      <c r="A791" s="12" t="s">
        <v>4156</v>
      </c>
      <c r="B791" s="12" t="s">
        <v>268</v>
      </c>
      <c r="C791" s="12" t="s">
        <v>806</v>
      </c>
      <c r="D791" s="12" t="s">
        <v>714</v>
      </c>
      <c r="E791">
        <v>1</v>
      </c>
    </row>
    <row r="792" spans="1:5" ht="15" customHeight="1" x14ac:dyDescent="0.25">
      <c r="A792" s="12" t="s">
        <v>150</v>
      </c>
      <c r="B792" s="12" t="s">
        <v>474</v>
      </c>
      <c r="C792" s="12" t="s">
        <v>807</v>
      </c>
      <c r="D792" s="12" t="s">
        <v>703</v>
      </c>
      <c r="E792">
        <v>1</v>
      </c>
    </row>
    <row r="793" spans="1:5" ht="15" customHeight="1" x14ac:dyDescent="0.25">
      <c r="A793" s="12" t="s">
        <v>150</v>
      </c>
      <c r="B793" s="12" t="s">
        <v>132</v>
      </c>
      <c r="C793" s="12" t="s">
        <v>807</v>
      </c>
      <c r="D793" s="12" t="s">
        <v>712</v>
      </c>
      <c r="E793">
        <v>1</v>
      </c>
    </row>
    <row r="794" spans="1:5" ht="15" customHeight="1" x14ac:dyDescent="0.25">
      <c r="A794" s="12" t="s">
        <v>1202</v>
      </c>
      <c r="B794" s="12" t="s">
        <v>97</v>
      </c>
      <c r="C794" s="12" t="s">
        <v>807</v>
      </c>
      <c r="D794" s="12" t="s">
        <v>727</v>
      </c>
      <c r="E794">
        <v>1</v>
      </c>
    </row>
    <row r="795" spans="1:5" ht="15" customHeight="1" x14ac:dyDescent="0.25">
      <c r="A795" s="12" t="s">
        <v>3954</v>
      </c>
      <c r="B795" s="12" t="s">
        <v>257</v>
      </c>
      <c r="C795" s="12" t="s">
        <v>807</v>
      </c>
      <c r="D795" s="12" t="s">
        <v>723</v>
      </c>
      <c r="E795">
        <v>1</v>
      </c>
    </row>
    <row r="796" spans="1:5" ht="15" customHeight="1" x14ac:dyDescent="0.25">
      <c r="A796" s="12" t="s">
        <v>4363</v>
      </c>
      <c r="B796" s="12" t="s">
        <v>137</v>
      </c>
      <c r="C796" s="12" t="s">
        <v>807</v>
      </c>
      <c r="D796" s="12" t="s">
        <v>704</v>
      </c>
      <c r="E796">
        <v>1</v>
      </c>
    </row>
    <row r="797" spans="1:5" ht="15" customHeight="1" x14ac:dyDescent="0.25">
      <c r="A797" s="12" t="s">
        <v>829</v>
      </c>
      <c r="B797" s="12" t="s">
        <v>811</v>
      </c>
      <c r="C797" s="12" t="s">
        <v>807</v>
      </c>
      <c r="D797" s="12" t="s">
        <v>711</v>
      </c>
      <c r="E797">
        <v>1</v>
      </c>
    </row>
    <row r="798" spans="1:5" ht="15" customHeight="1" x14ac:dyDescent="0.25">
      <c r="A798" s="12" t="s">
        <v>4464</v>
      </c>
      <c r="B798" s="12" t="s">
        <v>1202</v>
      </c>
      <c r="C798" s="12" t="s">
        <v>807</v>
      </c>
      <c r="D798" s="12" t="s">
        <v>718</v>
      </c>
      <c r="E798">
        <v>1</v>
      </c>
    </row>
    <row r="799" spans="1:5" ht="15" customHeight="1" x14ac:dyDescent="0.25">
      <c r="A799" s="12" t="s">
        <v>1501</v>
      </c>
      <c r="B799" s="12" t="s">
        <v>302</v>
      </c>
      <c r="C799" s="12" t="s">
        <v>807</v>
      </c>
      <c r="D799" s="12" t="s">
        <v>736</v>
      </c>
      <c r="E799">
        <v>1</v>
      </c>
    </row>
    <row r="800" spans="1:5" ht="15" customHeight="1" x14ac:dyDescent="0.25">
      <c r="A800" s="12" t="s">
        <v>2554</v>
      </c>
      <c r="B800" s="12" t="s">
        <v>232</v>
      </c>
      <c r="C800" s="12" t="s">
        <v>806</v>
      </c>
      <c r="D800" s="12" t="s">
        <v>704</v>
      </c>
      <c r="E800">
        <v>1</v>
      </c>
    </row>
    <row r="801" spans="1:5" ht="15" customHeight="1" x14ac:dyDescent="0.25">
      <c r="A801" s="12" t="s">
        <v>899</v>
      </c>
      <c r="B801" s="12" t="s">
        <v>744</v>
      </c>
      <c r="C801" s="12" t="s">
        <v>807</v>
      </c>
      <c r="D801" s="12" t="s">
        <v>726</v>
      </c>
      <c r="E801">
        <v>1</v>
      </c>
    </row>
    <row r="802" spans="1:5" ht="15" customHeight="1" x14ac:dyDescent="0.25">
      <c r="A802" s="12" t="s">
        <v>3581</v>
      </c>
      <c r="B802" s="12" t="s">
        <v>1611</v>
      </c>
      <c r="C802" s="12" t="s">
        <v>806</v>
      </c>
      <c r="D802" s="12" t="s">
        <v>716</v>
      </c>
      <c r="E802">
        <v>1</v>
      </c>
    </row>
    <row r="803" spans="1:5" ht="15" customHeight="1" x14ac:dyDescent="0.25">
      <c r="A803" s="12" t="s">
        <v>3581</v>
      </c>
      <c r="B803" s="12" t="s">
        <v>78</v>
      </c>
      <c r="C803" s="12" t="s">
        <v>807</v>
      </c>
      <c r="D803" s="12" t="s">
        <v>714</v>
      </c>
      <c r="E803">
        <v>1</v>
      </c>
    </row>
    <row r="804" spans="1:5" ht="15" customHeight="1" x14ac:dyDescent="0.25">
      <c r="A804" s="12" t="s">
        <v>3581</v>
      </c>
      <c r="B804" s="12" t="s">
        <v>551</v>
      </c>
      <c r="C804" s="12" t="s">
        <v>807</v>
      </c>
      <c r="D804" s="12" t="s">
        <v>728</v>
      </c>
      <c r="E804">
        <v>1</v>
      </c>
    </row>
    <row r="805" spans="1:5" ht="15" customHeight="1" x14ac:dyDescent="0.25">
      <c r="A805" s="12" t="s">
        <v>3581</v>
      </c>
      <c r="B805" s="12" t="s">
        <v>1746</v>
      </c>
      <c r="C805" s="12" t="s">
        <v>807</v>
      </c>
      <c r="D805" s="12" t="s">
        <v>724</v>
      </c>
      <c r="E805">
        <v>1</v>
      </c>
    </row>
    <row r="806" spans="1:5" ht="15" customHeight="1" x14ac:dyDescent="0.25">
      <c r="A806" s="12" t="s">
        <v>3581</v>
      </c>
      <c r="B806" s="12" t="s">
        <v>54</v>
      </c>
      <c r="C806" s="12" t="s">
        <v>807</v>
      </c>
      <c r="D806" s="12" t="s">
        <v>704</v>
      </c>
      <c r="E806">
        <v>1</v>
      </c>
    </row>
    <row r="807" spans="1:5" ht="15" customHeight="1" x14ac:dyDescent="0.25">
      <c r="A807" s="12" t="s">
        <v>3581</v>
      </c>
      <c r="B807" s="12" t="s">
        <v>955</v>
      </c>
      <c r="C807" s="12" t="s">
        <v>807</v>
      </c>
      <c r="D807" s="12" t="s">
        <v>711</v>
      </c>
      <c r="E807">
        <v>1</v>
      </c>
    </row>
    <row r="808" spans="1:5" ht="15" customHeight="1" x14ac:dyDescent="0.25">
      <c r="A808" s="12" t="s">
        <v>1500</v>
      </c>
      <c r="B808" s="12" t="s">
        <v>947</v>
      </c>
      <c r="C808" s="12" t="s">
        <v>806</v>
      </c>
      <c r="D808" s="12" t="s">
        <v>703</v>
      </c>
      <c r="E808">
        <v>1</v>
      </c>
    </row>
    <row r="809" spans="1:5" ht="15" customHeight="1" x14ac:dyDescent="0.25">
      <c r="A809" s="12" t="s">
        <v>1500</v>
      </c>
      <c r="B809" s="12" t="s">
        <v>1098</v>
      </c>
      <c r="C809" s="12" t="s">
        <v>807</v>
      </c>
      <c r="D809" s="12" t="s">
        <v>718</v>
      </c>
      <c r="E809">
        <v>1</v>
      </c>
    </row>
    <row r="810" spans="1:5" ht="15" customHeight="1" x14ac:dyDescent="0.25">
      <c r="A810" s="12" t="s">
        <v>3571</v>
      </c>
      <c r="B810" s="12" t="s">
        <v>114</v>
      </c>
      <c r="C810" s="12" t="s">
        <v>807</v>
      </c>
      <c r="D810" s="12" t="s">
        <v>716</v>
      </c>
      <c r="E810">
        <v>1</v>
      </c>
    </row>
    <row r="811" spans="1:5" ht="15" customHeight="1" x14ac:dyDescent="0.25">
      <c r="A811" s="12" t="s">
        <v>4385</v>
      </c>
      <c r="B811" s="12" t="s">
        <v>132</v>
      </c>
      <c r="C811" s="12" t="s">
        <v>806</v>
      </c>
      <c r="D811" s="12" t="s">
        <v>702</v>
      </c>
      <c r="E811">
        <v>1</v>
      </c>
    </row>
    <row r="812" spans="1:5" ht="15" customHeight="1" x14ac:dyDescent="0.25">
      <c r="A812" s="12" t="s">
        <v>4486</v>
      </c>
      <c r="B812" s="12" t="s">
        <v>642</v>
      </c>
      <c r="C812" s="12" t="s">
        <v>807</v>
      </c>
      <c r="D812" s="12" t="s">
        <v>699</v>
      </c>
      <c r="E812">
        <v>1</v>
      </c>
    </row>
    <row r="813" spans="1:5" ht="15" customHeight="1" x14ac:dyDescent="0.25">
      <c r="A813" s="12" t="s">
        <v>4486</v>
      </c>
      <c r="B813" s="12" t="s">
        <v>3960</v>
      </c>
      <c r="C813" s="12" t="s">
        <v>806</v>
      </c>
      <c r="D813" s="12" t="s">
        <v>719</v>
      </c>
      <c r="E813">
        <v>1</v>
      </c>
    </row>
    <row r="814" spans="1:5" ht="15" customHeight="1" x14ac:dyDescent="0.25">
      <c r="A814" s="12" t="s">
        <v>1791</v>
      </c>
      <c r="B814" s="12" t="s">
        <v>1651</v>
      </c>
      <c r="C814" s="12" t="s">
        <v>807</v>
      </c>
      <c r="D814" s="12" t="s">
        <v>702</v>
      </c>
      <c r="E814">
        <v>1</v>
      </c>
    </row>
    <row r="815" spans="1:5" ht="15" customHeight="1" x14ac:dyDescent="0.25">
      <c r="A815" s="12" t="s">
        <v>4484</v>
      </c>
      <c r="B815" s="12" t="s">
        <v>531</v>
      </c>
      <c r="C815" s="12" t="s">
        <v>807</v>
      </c>
      <c r="D815" s="12" t="s">
        <v>716</v>
      </c>
      <c r="E815">
        <v>1</v>
      </c>
    </row>
    <row r="816" spans="1:5" ht="15" customHeight="1" x14ac:dyDescent="0.25">
      <c r="A816" s="12" t="s">
        <v>3812</v>
      </c>
      <c r="B816" s="12" t="s">
        <v>43</v>
      </c>
      <c r="C816" s="12" t="s">
        <v>807</v>
      </c>
      <c r="D816" s="12" t="s">
        <v>703</v>
      </c>
      <c r="E816">
        <v>1</v>
      </c>
    </row>
    <row r="817" spans="1:5" ht="15" customHeight="1" x14ac:dyDescent="0.25">
      <c r="A817" s="12" t="s">
        <v>3631</v>
      </c>
      <c r="B817" s="12" t="s">
        <v>89</v>
      </c>
      <c r="C817" s="12" t="s">
        <v>807</v>
      </c>
      <c r="D817" s="12" t="s">
        <v>717</v>
      </c>
      <c r="E817">
        <v>1</v>
      </c>
    </row>
    <row r="818" spans="1:5" ht="15" customHeight="1" x14ac:dyDescent="0.25">
      <c r="A818" s="12" t="s">
        <v>4076</v>
      </c>
      <c r="B818" s="12" t="s">
        <v>203</v>
      </c>
      <c r="C818" s="12" t="s">
        <v>806</v>
      </c>
      <c r="D818" s="12" t="s">
        <v>719</v>
      </c>
      <c r="E818">
        <v>1</v>
      </c>
    </row>
    <row r="819" spans="1:5" ht="15" customHeight="1" x14ac:dyDescent="0.25">
      <c r="A819" s="12" t="s">
        <v>4076</v>
      </c>
      <c r="B819" s="12" t="s">
        <v>78</v>
      </c>
      <c r="C819" s="12" t="s">
        <v>807</v>
      </c>
      <c r="D819" s="12" t="s">
        <v>703</v>
      </c>
      <c r="E819">
        <v>1</v>
      </c>
    </row>
    <row r="820" spans="1:5" ht="15" customHeight="1" x14ac:dyDescent="0.25">
      <c r="A820" s="12" t="s">
        <v>1871</v>
      </c>
      <c r="B820" s="12" t="s">
        <v>164</v>
      </c>
      <c r="C820" s="12" t="s">
        <v>807</v>
      </c>
      <c r="D820" s="12" t="s">
        <v>713</v>
      </c>
      <c r="E820">
        <v>1</v>
      </c>
    </row>
    <row r="821" spans="1:5" ht="15" customHeight="1" x14ac:dyDescent="0.25">
      <c r="A821" s="12" t="s">
        <v>1422</v>
      </c>
      <c r="B821" s="12" t="s">
        <v>1423</v>
      </c>
      <c r="C821" s="12" t="s">
        <v>807</v>
      </c>
      <c r="D821" s="12" t="s">
        <v>846</v>
      </c>
      <c r="E821">
        <v>1</v>
      </c>
    </row>
    <row r="822" spans="1:5" ht="15" customHeight="1" x14ac:dyDescent="0.25">
      <c r="A822" s="12" t="s">
        <v>517</v>
      </c>
      <c r="B822" s="12" t="s">
        <v>211</v>
      </c>
      <c r="C822" s="12" t="s">
        <v>806</v>
      </c>
      <c r="D822" s="12" t="s">
        <v>720</v>
      </c>
      <c r="E822">
        <v>1</v>
      </c>
    </row>
    <row r="823" spans="1:5" ht="15" customHeight="1" x14ac:dyDescent="0.25">
      <c r="A823" s="12" t="s">
        <v>4473</v>
      </c>
      <c r="B823" s="12" t="s">
        <v>137</v>
      </c>
      <c r="C823" s="12" t="s">
        <v>807</v>
      </c>
      <c r="D823" s="12" t="s">
        <v>713</v>
      </c>
      <c r="E823">
        <v>1</v>
      </c>
    </row>
    <row r="824" spans="1:5" ht="15" customHeight="1" x14ac:dyDescent="0.25">
      <c r="A824" s="12" t="s">
        <v>163</v>
      </c>
      <c r="B824" s="12" t="s">
        <v>603</v>
      </c>
      <c r="C824" s="12" t="s">
        <v>806</v>
      </c>
      <c r="D824" s="12" t="s">
        <v>703</v>
      </c>
      <c r="E824">
        <v>1</v>
      </c>
    </row>
    <row r="825" spans="1:5" ht="15" customHeight="1" x14ac:dyDescent="0.25">
      <c r="A825" s="12" t="s">
        <v>163</v>
      </c>
      <c r="B825" s="12" t="s">
        <v>1006</v>
      </c>
      <c r="C825" s="12" t="s">
        <v>807</v>
      </c>
      <c r="D825" s="12" t="s">
        <v>706</v>
      </c>
      <c r="E825">
        <v>1</v>
      </c>
    </row>
    <row r="826" spans="1:5" ht="15" customHeight="1" x14ac:dyDescent="0.25">
      <c r="A826" s="12" t="s">
        <v>163</v>
      </c>
      <c r="B826" s="12" t="s">
        <v>3642</v>
      </c>
      <c r="C826" s="12" t="s">
        <v>806</v>
      </c>
      <c r="D826" s="12" t="s">
        <v>713</v>
      </c>
      <c r="E826">
        <v>1</v>
      </c>
    </row>
    <row r="827" spans="1:5" ht="15" customHeight="1" x14ac:dyDescent="0.25">
      <c r="A827" s="12" t="s">
        <v>163</v>
      </c>
      <c r="B827" s="12" t="s">
        <v>4479</v>
      </c>
      <c r="C827" s="12" t="s">
        <v>807</v>
      </c>
      <c r="D827" s="12" t="s">
        <v>718</v>
      </c>
      <c r="E827">
        <v>1</v>
      </c>
    </row>
    <row r="828" spans="1:5" ht="15" customHeight="1" x14ac:dyDescent="0.25">
      <c r="A828" s="12" t="s">
        <v>163</v>
      </c>
      <c r="B828" s="12" t="s">
        <v>121</v>
      </c>
      <c r="C828" s="12" t="s">
        <v>806</v>
      </c>
      <c r="D828" s="12" t="s">
        <v>719</v>
      </c>
      <c r="E828">
        <v>1</v>
      </c>
    </row>
    <row r="829" spans="1:5" ht="15" customHeight="1" x14ac:dyDescent="0.25">
      <c r="A829" s="12" t="s">
        <v>163</v>
      </c>
      <c r="B829" s="12" t="s">
        <v>103</v>
      </c>
      <c r="C829" s="12" t="s">
        <v>807</v>
      </c>
      <c r="D829" s="12" t="s">
        <v>719</v>
      </c>
      <c r="E829">
        <v>1</v>
      </c>
    </row>
    <row r="830" spans="1:5" ht="15" customHeight="1" x14ac:dyDescent="0.25">
      <c r="A830" s="12" t="s">
        <v>165</v>
      </c>
      <c r="B830" s="12" t="s">
        <v>1003</v>
      </c>
      <c r="C830" s="12" t="s">
        <v>807</v>
      </c>
      <c r="D830" s="12" t="s">
        <v>726</v>
      </c>
      <c r="E830">
        <v>1</v>
      </c>
    </row>
    <row r="831" spans="1:5" ht="15" customHeight="1" x14ac:dyDescent="0.25">
      <c r="A831" s="12" t="s">
        <v>2127</v>
      </c>
      <c r="B831" s="12" t="s">
        <v>383</v>
      </c>
      <c r="C831" s="12" t="s">
        <v>807</v>
      </c>
      <c r="D831" s="12" t="s">
        <v>708</v>
      </c>
      <c r="E831">
        <v>1</v>
      </c>
    </row>
    <row r="832" spans="1:5" ht="15" customHeight="1" x14ac:dyDescent="0.25">
      <c r="A832" s="12" t="s">
        <v>3773</v>
      </c>
      <c r="B832" s="12" t="s">
        <v>3772</v>
      </c>
      <c r="C832" s="12" t="s">
        <v>806</v>
      </c>
      <c r="D832" s="12" t="s">
        <v>711</v>
      </c>
      <c r="E832">
        <v>1</v>
      </c>
    </row>
    <row r="833" spans="1:5" ht="15" customHeight="1" x14ac:dyDescent="0.25">
      <c r="A833" s="12" t="s">
        <v>3889</v>
      </c>
      <c r="B833" s="12" t="s">
        <v>563</v>
      </c>
      <c r="C833" s="12" t="s">
        <v>807</v>
      </c>
      <c r="D833" s="12" t="s">
        <v>724</v>
      </c>
      <c r="E833">
        <v>1</v>
      </c>
    </row>
    <row r="834" spans="1:5" ht="15" customHeight="1" x14ac:dyDescent="0.25">
      <c r="A834" s="12" t="s">
        <v>3929</v>
      </c>
      <c r="B834" s="12" t="s">
        <v>1606</v>
      </c>
      <c r="C834" s="12" t="s">
        <v>806</v>
      </c>
      <c r="D834" s="12" t="s">
        <v>724</v>
      </c>
      <c r="E834">
        <v>1</v>
      </c>
    </row>
    <row r="835" spans="1:5" ht="15" customHeight="1" x14ac:dyDescent="0.25">
      <c r="A835" s="12" t="s">
        <v>3978</v>
      </c>
      <c r="B835" s="12" t="s">
        <v>1040</v>
      </c>
      <c r="C835" s="12" t="s">
        <v>807</v>
      </c>
      <c r="D835" s="12" t="s">
        <v>728</v>
      </c>
      <c r="E835">
        <v>1</v>
      </c>
    </row>
    <row r="836" spans="1:5" ht="15" customHeight="1" x14ac:dyDescent="0.25">
      <c r="A836" s="12" t="s">
        <v>4284</v>
      </c>
      <c r="B836" s="12" t="s">
        <v>168</v>
      </c>
      <c r="C836" s="12" t="s">
        <v>807</v>
      </c>
      <c r="D836" s="12" t="s">
        <v>706</v>
      </c>
      <c r="E836">
        <v>1</v>
      </c>
    </row>
    <row r="837" spans="1:5" ht="15" customHeight="1" x14ac:dyDescent="0.25">
      <c r="A837" s="12" t="s">
        <v>4393</v>
      </c>
      <c r="B837" s="12" t="s">
        <v>203</v>
      </c>
      <c r="C837" s="12" t="s">
        <v>807</v>
      </c>
      <c r="D837" s="12" t="s">
        <v>715</v>
      </c>
      <c r="E837">
        <v>1</v>
      </c>
    </row>
    <row r="838" spans="1:5" ht="15" customHeight="1" x14ac:dyDescent="0.25">
      <c r="A838" s="12" t="s">
        <v>166</v>
      </c>
      <c r="B838" s="12" t="s">
        <v>54</v>
      </c>
      <c r="C838" s="12" t="s">
        <v>807</v>
      </c>
      <c r="D838" s="12" t="s">
        <v>701</v>
      </c>
      <c r="E838">
        <v>1</v>
      </c>
    </row>
    <row r="839" spans="1:5" ht="15" customHeight="1" x14ac:dyDescent="0.25">
      <c r="A839" s="12" t="s">
        <v>4203</v>
      </c>
      <c r="B839" s="12" t="s">
        <v>378</v>
      </c>
      <c r="C839" s="12" t="s">
        <v>807</v>
      </c>
      <c r="D839" s="12" t="s">
        <v>846</v>
      </c>
      <c r="E839">
        <v>1</v>
      </c>
    </row>
    <row r="840" spans="1:5" ht="15" customHeight="1" x14ac:dyDescent="0.25">
      <c r="A840" s="12" t="s">
        <v>1288</v>
      </c>
      <c r="B840" s="12" t="s">
        <v>89</v>
      </c>
      <c r="C840" s="12" t="s">
        <v>807</v>
      </c>
      <c r="D840" s="12" t="s">
        <v>720</v>
      </c>
      <c r="E840">
        <v>1</v>
      </c>
    </row>
    <row r="841" spans="1:5" ht="15" customHeight="1" x14ac:dyDescent="0.25">
      <c r="A841" s="12" t="s">
        <v>4011</v>
      </c>
      <c r="B841" s="12" t="s">
        <v>27</v>
      </c>
      <c r="C841" s="12" t="s">
        <v>806</v>
      </c>
      <c r="D841" s="12" t="s">
        <v>718</v>
      </c>
      <c r="E841">
        <v>1</v>
      </c>
    </row>
    <row r="842" spans="1:5" ht="15" customHeight="1" x14ac:dyDescent="0.25">
      <c r="A842" s="12" t="s">
        <v>521</v>
      </c>
      <c r="B842" s="12" t="s">
        <v>349</v>
      </c>
      <c r="C842" s="12" t="s">
        <v>806</v>
      </c>
      <c r="D842" s="12" t="s">
        <v>720</v>
      </c>
      <c r="E842">
        <v>1</v>
      </c>
    </row>
    <row r="843" spans="1:5" ht="15" customHeight="1" x14ac:dyDescent="0.25">
      <c r="A843" s="12" t="s">
        <v>3956</v>
      </c>
      <c r="B843" s="12" t="s">
        <v>1056</v>
      </c>
      <c r="C843" s="12" t="s">
        <v>807</v>
      </c>
      <c r="D843" s="12" t="s">
        <v>718</v>
      </c>
      <c r="E843">
        <v>1</v>
      </c>
    </row>
    <row r="844" spans="1:5" ht="15" customHeight="1" x14ac:dyDescent="0.25">
      <c r="A844" s="12" t="s">
        <v>4465</v>
      </c>
      <c r="B844" s="12" t="s">
        <v>2659</v>
      </c>
      <c r="C844" s="12" t="s">
        <v>806</v>
      </c>
      <c r="D844" s="12" t="s">
        <v>703</v>
      </c>
      <c r="E844">
        <v>1</v>
      </c>
    </row>
    <row r="845" spans="1:5" ht="15" customHeight="1" x14ac:dyDescent="0.25">
      <c r="A845" s="12" t="s">
        <v>522</v>
      </c>
      <c r="B845" s="12" t="s">
        <v>72</v>
      </c>
      <c r="C845" s="12" t="s">
        <v>807</v>
      </c>
      <c r="D845" s="12" t="s">
        <v>701</v>
      </c>
      <c r="E845">
        <v>1</v>
      </c>
    </row>
    <row r="846" spans="1:5" ht="15" customHeight="1" x14ac:dyDescent="0.25">
      <c r="A846" s="12" t="s">
        <v>1873</v>
      </c>
      <c r="B846" s="12" t="s">
        <v>1874</v>
      </c>
      <c r="C846" s="12" t="s">
        <v>807</v>
      </c>
      <c r="D846" s="12" t="s">
        <v>712</v>
      </c>
      <c r="E846">
        <v>1</v>
      </c>
    </row>
    <row r="847" spans="1:5" ht="15" customHeight="1" x14ac:dyDescent="0.25">
      <c r="A847" s="12" t="s">
        <v>2485</v>
      </c>
      <c r="B847" s="12" t="s">
        <v>398</v>
      </c>
      <c r="C847" s="12" t="s">
        <v>806</v>
      </c>
      <c r="D847" s="12" t="s">
        <v>710</v>
      </c>
      <c r="E847">
        <v>1</v>
      </c>
    </row>
    <row r="848" spans="1:5" ht="15" customHeight="1" x14ac:dyDescent="0.25">
      <c r="A848" s="12" t="s">
        <v>523</v>
      </c>
      <c r="B848" s="12" t="s">
        <v>305</v>
      </c>
      <c r="C848" s="12" t="s">
        <v>807</v>
      </c>
      <c r="D848" s="12" t="s">
        <v>716</v>
      </c>
      <c r="E848">
        <v>1</v>
      </c>
    </row>
    <row r="849" spans="1:5" ht="15" customHeight="1" x14ac:dyDescent="0.25">
      <c r="A849" s="12" t="s">
        <v>3833</v>
      </c>
      <c r="B849" s="12" t="s">
        <v>3832</v>
      </c>
      <c r="C849" s="12" t="s">
        <v>807</v>
      </c>
      <c r="D849" s="12" t="s">
        <v>718</v>
      </c>
      <c r="E849">
        <v>1</v>
      </c>
    </row>
    <row r="850" spans="1:5" ht="15" customHeight="1" x14ac:dyDescent="0.25">
      <c r="A850" s="12" t="s">
        <v>2969</v>
      </c>
      <c r="B850" s="12" t="s">
        <v>531</v>
      </c>
      <c r="C850" s="12" t="s">
        <v>807</v>
      </c>
      <c r="D850" s="12" t="s">
        <v>703</v>
      </c>
      <c r="E850">
        <v>1</v>
      </c>
    </row>
    <row r="851" spans="1:5" ht="15" customHeight="1" x14ac:dyDescent="0.25">
      <c r="A851" s="12" t="s">
        <v>172</v>
      </c>
      <c r="B851" s="12" t="s">
        <v>302</v>
      </c>
      <c r="C851" s="12" t="s">
        <v>806</v>
      </c>
      <c r="D851" s="12" t="s">
        <v>721</v>
      </c>
      <c r="E851">
        <v>1</v>
      </c>
    </row>
    <row r="852" spans="1:5" ht="15" customHeight="1" x14ac:dyDescent="0.25">
      <c r="A852" s="12" t="s">
        <v>3764</v>
      </c>
      <c r="B852" s="12" t="s">
        <v>3418</v>
      </c>
      <c r="C852" s="12" t="s">
        <v>806</v>
      </c>
      <c r="D852" s="12" t="s">
        <v>733</v>
      </c>
      <c r="E852">
        <v>1</v>
      </c>
    </row>
    <row r="853" spans="1:5" ht="15" customHeight="1" x14ac:dyDescent="0.25">
      <c r="A853" s="12" t="s">
        <v>3764</v>
      </c>
      <c r="B853" s="12" t="s">
        <v>196</v>
      </c>
      <c r="C853" s="12" t="s">
        <v>807</v>
      </c>
      <c r="D853" s="12" t="s">
        <v>701</v>
      </c>
      <c r="E853">
        <v>1</v>
      </c>
    </row>
    <row r="854" spans="1:5" ht="15" customHeight="1" x14ac:dyDescent="0.25">
      <c r="A854" s="12" t="s">
        <v>4411</v>
      </c>
      <c r="B854" s="12" t="s">
        <v>305</v>
      </c>
      <c r="C854" s="12" t="s">
        <v>807</v>
      </c>
      <c r="D854" s="12" t="s">
        <v>736</v>
      </c>
      <c r="E854">
        <v>1</v>
      </c>
    </row>
    <row r="855" spans="1:5" ht="15" customHeight="1" x14ac:dyDescent="0.25">
      <c r="A855" s="12" t="s">
        <v>1600</v>
      </c>
      <c r="B855" s="12" t="s">
        <v>250</v>
      </c>
      <c r="C855" s="12" t="s">
        <v>807</v>
      </c>
      <c r="D855" s="12" t="s">
        <v>715</v>
      </c>
      <c r="E855">
        <v>1</v>
      </c>
    </row>
    <row r="856" spans="1:5" ht="15" customHeight="1" x14ac:dyDescent="0.25">
      <c r="A856" s="12" t="s">
        <v>4108</v>
      </c>
      <c r="B856" s="12" t="s">
        <v>4107</v>
      </c>
      <c r="C856" s="12" t="s">
        <v>807</v>
      </c>
      <c r="D856" s="12" t="s">
        <v>708</v>
      </c>
      <c r="E856">
        <v>1</v>
      </c>
    </row>
    <row r="857" spans="1:5" ht="15" customHeight="1" x14ac:dyDescent="0.25">
      <c r="A857" s="12" t="s">
        <v>4366</v>
      </c>
      <c r="B857" s="12" t="s">
        <v>117</v>
      </c>
      <c r="C857" s="12" t="s">
        <v>807</v>
      </c>
      <c r="D857" s="12" t="s">
        <v>714</v>
      </c>
      <c r="E857">
        <v>1</v>
      </c>
    </row>
    <row r="858" spans="1:5" ht="15" customHeight="1" x14ac:dyDescent="0.25">
      <c r="A858" s="12" t="s">
        <v>1562</v>
      </c>
      <c r="B858" s="12" t="s">
        <v>283</v>
      </c>
      <c r="C858" s="12" t="s">
        <v>807</v>
      </c>
      <c r="D858" s="12" t="s">
        <v>712</v>
      </c>
      <c r="E858">
        <v>1</v>
      </c>
    </row>
    <row r="859" spans="1:5" ht="15" customHeight="1" x14ac:dyDescent="0.25">
      <c r="A859" s="12" t="s">
        <v>3955</v>
      </c>
      <c r="B859" s="12" t="s">
        <v>291</v>
      </c>
      <c r="C859" s="12" t="s">
        <v>806</v>
      </c>
      <c r="D859" s="12" t="s">
        <v>714</v>
      </c>
      <c r="E859">
        <v>1</v>
      </c>
    </row>
    <row r="860" spans="1:5" ht="15" customHeight="1" x14ac:dyDescent="0.25">
      <c r="A860" s="12" t="s">
        <v>4084</v>
      </c>
      <c r="B860" s="12" t="s">
        <v>89</v>
      </c>
      <c r="C860" s="12" t="s">
        <v>806</v>
      </c>
      <c r="D860" s="12" t="s">
        <v>727</v>
      </c>
      <c r="E860">
        <v>1</v>
      </c>
    </row>
    <row r="861" spans="1:5" ht="15" customHeight="1" x14ac:dyDescent="0.25">
      <c r="A861" s="12" t="s">
        <v>1875</v>
      </c>
      <c r="B861" s="12" t="s">
        <v>58</v>
      </c>
      <c r="C861" s="12" t="s">
        <v>807</v>
      </c>
      <c r="D861" s="12" t="s">
        <v>721</v>
      </c>
      <c r="E861">
        <v>1</v>
      </c>
    </row>
    <row r="862" spans="1:5" ht="15" customHeight="1" x14ac:dyDescent="0.25">
      <c r="A862" s="12" t="s">
        <v>1210</v>
      </c>
      <c r="B862" s="12" t="s">
        <v>347</v>
      </c>
      <c r="C862" s="12" t="s">
        <v>807</v>
      </c>
      <c r="D862" s="12" t="s">
        <v>721</v>
      </c>
      <c r="E862">
        <v>1</v>
      </c>
    </row>
    <row r="863" spans="1:5" ht="15" customHeight="1" x14ac:dyDescent="0.25">
      <c r="A863" s="12" t="s">
        <v>1210</v>
      </c>
      <c r="B863" s="12" t="s">
        <v>237</v>
      </c>
      <c r="C863" s="12" t="s">
        <v>807</v>
      </c>
      <c r="D863" s="12" t="s">
        <v>719</v>
      </c>
      <c r="E863">
        <v>1</v>
      </c>
    </row>
    <row r="864" spans="1:5" ht="15" customHeight="1" x14ac:dyDescent="0.25">
      <c r="A864" s="12" t="s">
        <v>1210</v>
      </c>
      <c r="B864" s="12" t="s">
        <v>307</v>
      </c>
      <c r="C864" s="12" t="s">
        <v>807</v>
      </c>
      <c r="D864" s="12" t="s">
        <v>714</v>
      </c>
      <c r="E864">
        <v>1</v>
      </c>
    </row>
    <row r="865" spans="1:5" ht="15" customHeight="1" x14ac:dyDescent="0.25">
      <c r="A865" s="12" t="s">
        <v>1877</v>
      </c>
      <c r="B865" s="12" t="s">
        <v>383</v>
      </c>
      <c r="C865" s="12" t="s">
        <v>807</v>
      </c>
      <c r="D865" s="12" t="s">
        <v>702</v>
      </c>
      <c r="E865">
        <v>1</v>
      </c>
    </row>
    <row r="866" spans="1:5" ht="15" customHeight="1" x14ac:dyDescent="0.25">
      <c r="A866" s="12" t="s">
        <v>3687</v>
      </c>
      <c r="B866" s="12" t="s">
        <v>262</v>
      </c>
      <c r="C866" s="12" t="s">
        <v>807</v>
      </c>
      <c r="D866" s="12" t="s">
        <v>736</v>
      </c>
      <c r="E866">
        <v>1</v>
      </c>
    </row>
    <row r="867" spans="1:5" ht="15" customHeight="1" x14ac:dyDescent="0.25">
      <c r="A867" s="12" t="s">
        <v>174</v>
      </c>
      <c r="B867" s="12" t="s">
        <v>117</v>
      </c>
      <c r="C867" s="12" t="s">
        <v>806</v>
      </c>
      <c r="D867" s="12" t="s">
        <v>728</v>
      </c>
      <c r="E867">
        <v>1</v>
      </c>
    </row>
    <row r="868" spans="1:5" ht="15" customHeight="1" x14ac:dyDescent="0.25">
      <c r="A868" s="12" t="s">
        <v>3710</v>
      </c>
      <c r="B868" s="12" t="s">
        <v>3042</v>
      </c>
      <c r="C868" s="12" t="s">
        <v>807</v>
      </c>
      <c r="D868" s="12" t="s">
        <v>718</v>
      </c>
      <c r="E868">
        <v>1</v>
      </c>
    </row>
    <row r="869" spans="1:5" ht="15" customHeight="1" x14ac:dyDescent="0.25">
      <c r="A869" s="12" t="s">
        <v>4426</v>
      </c>
      <c r="B869" s="12" t="s">
        <v>1266</v>
      </c>
      <c r="C869" s="12" t="s">
        <v>806</v>
      </c>
      <c r="D869" s="12" t="s">
        <v>723</v>
      </c>
      <c r="E869">
        <v>1</v>
      </c>
    </row>
    <row r="870" spans="1:5" ht="15" customHeight="1" x14ac:dyDescent="0.25">
      <c r="A870" s="12" t="s">
        <v>2256</v>
      </c>
      <c r="B870" s="12" t="s">
        <v>3863</v>
      </c>
      <c r="C870" s="12" t="s">
        <v>807</v>
      </c>
      <c r="D870" s="12" t="s">
        <v>719</v>
      </c>
      <c r="E870">
        <v>1</v>
      </c>
    </row>
    <row r="871" spans="1:5" ht="15" customHeight="1" x14ac:dyDescent="0.25">
      <c r="A871" s="12" t="s">
        <v>4250</v>
      </c>
      <c r="B871" s="12" t="s">
        <v>132</v>
      </c>
      <c r="C871" s="12" t="s">
        <v>807</v>
      </c>
      <c r="D871" s="12" t="s">
        <v>708</v>
      </c>
      <c r="E871">
        <v>1</v>
      </c>
    </row>
    <row r="872" spans="1:5" ht="15" customHeight="1" x14ac:dyDescent="0.25">
      <c r="A872" s="12" t="s">
        <v>3998</v>
      </c>
      <c r="B872" s="12" t="s">
        <v>383</v>
      </c>
      <c r="C872" s="12" t="s">
        <v>807</v>
      </c>
      <c r="D872" s="12" t="s">
        <v>708</v>
      </c>
      <c r="E872">
        <v>1</v>
      </c>
    </row>
    <row r="873" spans="1:5" ht="15" customHeight="1" x14ac:dyDescent="0.25">
      <c r="A873" s="12" t="s">
        <v>1051</v>
      </c>
      <c r="B873" s="12" t="s">
        <v>996</v>
      </c>
      <c r="C873" s="12" t="s">
        <v>806</v>
      </c>
      <c r="D873" s="12" t="s">
        <v>719</v>
      </c>
      <c r="E873">
        <v>1</v>
      </c>
    </row>
    <row r="874" spans="1:5" ht="15" customHeight="1" x14ac:dyDescent="0.25">
      <c r="A874" s="12" t="s">
        <v>4103</v>
      </c>
      <c r="B874" s="12" t="s">
        <v>4102</v>
      </c>
      <c r="C874" s="12" t="s">
        <v>807</v>
      </c>
      <c r="D874" s="12" t="s">
        <v>711</v>
      </c>
      <c r="E874">
        <v>1</v>
      </c>
    </row>
    <row r="875" spans="1:5" ht="15" customHeight="1" x14ac:dyDescent="0.25">
      <c r="A875" s="12" t="s">
        <v>4126</v>
      </c>
      <c r="B875" s="12" t="s">
        <v>3423</v>
      </c>
      <c r="C875" s="12" t="s">
        <v>807</v>
      </c>
      <c r="D875" s="12" t="s">
        <v>711</v>
      </c>
      <c r="E875">
        <v>1</v>
      </c>
    </row>
    <row r="876" spans="1:5" ht="15" customHeight="1" x14ac:dyDescent="0.25">
      <c r="A876" s="12" t="s">
        <v>181</v>
      </c>
      <c r="B876" s="12" t="s">
        <v>180</v>
      </c>
      <c r="C876" s="12" t="s">
        <v>807</v>
      </c>
      <c r="D876" s="12" t="s">
        <v>726</v>
      </c>
      <c r="E876">
        <v>1</v>
      </c>
    </row>
    <row r="877" spans="1:5" ht="15" customHeight="1" x14ac:dyDescent="0.25">
      <c r="A877" s="12" t="s">
        <v>181</v>
      </c>
      <c r="B877" s="12" t="s">
        <v>121</v>
      </c>
      <c r="C877" s="12" t="s">
        <v>806</v>
      </c>
      <c r="D877" s="12" t="s">
        <v>708</v>
      </c>
      <c r="E877">
        <v>1</v>
      </c>
    </row>
    <row r="878" spans="1:5" ht="15" customHeight="1" x14ac:dyDescent="0.25">
      <c r="A878" s="12" t="s">
        <v>4119</v>
      </c>
      <c r="B878" s="12" t="s">
        <v>518</v>
      </c>
      <c r="C878" s="12" t="s">
        <v>806</v>
      </c>
      <c r="D878" s="12" t="s">
        <v>725</v>
      </c>
      <c r="E878">
        <v>1</v>
      </c>
    </row>
    <row r="879" spans="1:5" ht="15" customHeight="1" x14ac:dyDescent="0.25">
      <c r="A879" s="12" t="s">
        <v>4218</v>
      </c>
      <c r="B879" s="12" t="s">
        <v>4217</v>
      </c>
      <c r="C879" s="12" t="s">
        <v>807</v>
      </c>
      <c r="D879" s="12" t="s">
        <v>724</v>
      </c>
      <c r="E879">
        <v>1</v>
      </c>
    </row>
    <row r="880" spans="1:5" ht="15" customHeight="1" x14ac:dyDescent="0.25">
      <c r="A880" s="12" t="s">
        <v>184</v>
      </c>
      <c r="B880" s="12" t="s">
        <v>606</v>
      </c>
      <c r="C880" s="12" t="s">
        <v>807</v>
      </c>
      <c r="D880" s="12" t="s">
        <v>710</v>
      </c>
      <c r="E880">
        <v>1</v>
      </c>
    </row>
    <row r="881" spans="1:5" ht="15" customHeight="1" x14ac:dyDescent="0.25">
      <c r="A881" s="12" t="s">
        <v>4455</v>
      </c>
      <c r="B881" s="12" t="s">
        <v>461</v>
      </c>
      <c r="C881" s="12" t="s">
        <v>806</v>
      </c>
      <c r="D881" s="12" t="s">
        <v>719</v>
      </c>
      <c r="E881">
        <v>1</v>
      </c>
    </row>
    <row r="882" spans="1:5" ht="15" customHeight="1" x14ac:dyDescent="0.25">
      <c r="A882" s="12" t="s">
        <v>787</v>
      </c>
      <c r="B882" s="12" t="s">
        <v>193</v>
      </c>
      <c r="C882" s="12" t="s">
        <v>807</v>
      </c>
      <c r="D882" s="12" t="s">
        <v>716</v>
      </c>
      <c r="E882">
        <v>1</v>
      </c>
    </row>
    <row r="883" spans="1:5" ht="15" customHeight="1" x14ac:dyDescent="0.25">
      <c r="A883" s="12" t="s">
        <v>2453</v>
      </c>
      <c r="B883" s="12" t="s">
        <v>982</v>
      </c>
      <c r="C883" s="12" t="s">
        <v>807</v>
      </c>
      <c r="D883" s="12" t="s">
        <v>709</v>
      </c>
      <c r="E883">
        <v>1</v>
      </c>
    </row>
    <row r="884" spans="1:5" ht="15" customHeight="1" x14ac:dyDescent="0.25">
      <c r="A884" s="12" t="s">
        <v>2453</v>
      </c>
      <c r="B884" s="12" t="s">
        <v>347</v>
      </c>
      <c r="C884" s="12" t="s">
        <v>806</v>
      </c>
      <c r="D884" s="12" t="s">
        <v>704</v>
      </c>
      <c r="E884">
        <v>1</v>
      </c>
    </row>
    <row r="885" spans="1:5" ht="15" customHeight="1" x14ac:dyDescent="0.25">
      <c r="A885" s="12" t="s">
        <v>1470</v>
      </c>
      <c r="B885" s="12" t="s">
        <v>1469</v>
      </c>
      <c r="C885" s="12" t="s">
        <v>807</v>
      </c>
      <c r="D885" s="12" t="s">
        <v>699</v>
      </c>
      <c r="E885">
        <v>1</v>
      </c>
    </row>
    <row r="886" spans="1:5" ht="15" customHeight="1" x14ac:dyDescent="0.25">
      <c r="A886" s="12" t="s">
        <v>4017</v>
      </c>
      <c r="B886" s="12" t="s">
        <v>982</v>
      </c>
      <c r="C886" s="12" t="s">
        <v>806</v>
      </c>
      <c r="D886" s="12" t="s">
        <v>699</v>
      </c>
      <c r="E886">
        <v>1</v>
      </c>
    </row>
    <row r="887" spans="1:5" ht="15" customHeight="1" x14ac:dyDescent="0.25">
      <c r="A887" s="12" t="s">
        <v>1398</v>
      </c>
      <c r="B887" s="12" t="s">
        <v>96</v>
      </c>
      <c r="C887" s="12" t="s">
        <v>807</v>
      </c>
      <c r="D887" s="12" t="s">
        <v>715</v>
      </c>
      <c r="E887">
        <v>1</v>
      </c>
    </row>
    <row r="888" spans="1:5" ht="15" customHeight="1" x14ac:dyDescent="0.25">
      <c r="A888" s="12" t="s">
        <v>3980</v>
      </c>
      <c r="B888" s="12" t="s">
        <v>397</v>
      </c>
      <c r="C888" s="12" t="s">
        <v>806</v>
      </c>
      <c r="D888" s="12" t="s">
        <v>714</v>
      </c>
      <c r="E888">
        <v>1</v>
      </c>
    </row>
    <row r="889" spans="1:5" ht="15" customHeight="1" x14ac:dyDescent="0.25">
      <c r="A889" s="12" t="s">
        <v>3014</v>
      </c>
      <c r="B889" s="12" t="s">
        <v>283</v>
      </c>
      <c r="C889" s="12" t="s">
        <v>807</v>
      </c>
      <c r="D889" s="12" t="s">
        <v>706</v>
      </c>
      <c r="E889">
        <v>1</v>
      </c>
    </row>
    <row r="890" spans="1:5" ht="15" customHeight="1" x14ac:dyDescent="0.25">
      <c r="A890" s="12" t="s">
        <v>4422</v>
      </c>
      <c r="B890" s="12" t="s">
        <v>1634</v>
      </c>
      <c r="C890" s="12" t="s">
        <v>807</v>
      </c>
      <c r="D890" s="12" t="s">
        <v>715</v>
      </c>
      <c r="E890">
        <v>1</v>
      </c>
    </row>
    <row r="891" spans="1:5" ht="15" customHeight="1" x14ac:dyDescent="0.25">
      <c r="A891" s="12" t="s">
        <v>1729</v>
      </c>
      <c r="B891" s="12" t="s">
        <v>307</v>
      </c>
      <c r="C891" s="12" t="s">
        <v>807</v>
      </c>
      <c r="D891" s="12" t="s">
        <v>712</v>
      </c>
      <c r="E891">
        <v>1</v>
      </c>
    </row>
    <row r="892" spans="1:5" ht="15" customHeight="1" x14ac:dyDescent="0.25">
      <c r="A892" s="12" t="s">
        <v>3858</v>
      </c>
      <c r="B892" s="12" t="s">
        <v>45</v>
      </c>
      <c r="C892" s="12" t="s">
        <v>806</v>
      </c>
      <c r="D892" s="12" t="s">
        <v>736</v>
      </c>
      <c r="E892">
        <v>1</v>
      </c>
    </row>
    <row r="893" spans="1:5" ht="15" customHeight="1" x14ac:dyDescent="0.25">
      <c r="A893" s="12" t="s">
        <v>4195</v>
      </c>
      <c r="B893" s="12" t="s">
        <v>89</v>
      </c>
      <c r="C893" s="12" t="s">
        <v>807</v>
      </c>
      <c r="D893" s="12" t="s">
        <v>712</v>
      </c>
      <c r="E893">
        <v>1</v>
      </c>
    </row>
    <row r="894" spans="1:5" ht="15" customHeight="1" x14ac:dyDescent="0.25">
      <c r="A894" s="12" t="s">
        <v>3750</v>
      </c>
      <c r="B894" s="12" t="s">
        <v>1874</v>
      </c>
      <c r="C894" s="12" t="s">
        <v>807</v>
      </c>
      <c r="D894" s="12" t="s">
        <v>728</v>
      </c>
      <c r="E894">
        <v>1</v>
      </c>
    </row>
    <row r="895" spans="1:5" ht="15" customHeight="1" x14ac:dyDescent="0.25">
      <c r="A895" s="12" t="s">
        <v>2380</v>
      </c>
      <c r="B895" s="12" t="s">
        <v>132</v>
      </c>
      <c r="C895" s="12" t="s">
        <v>807</v>
      </c>
      <c r="D895" s="12" t="s">
        <v>712</v>
      </c>
      <c r="E895">
        <v>1</v>
      </c>
    </row>
    <row r="896" spans="1:5" ht="15" customHeight="1" x14ac:dyDescent="0.25">
      <c r="A896" s="12" t="s">
        <v>1131</v>
      </c>
      <c r="B896" s="12" t="s">
        <v>54</v>
      </c>
      <c r="C896" s="12" t="s">
        <v>807</v>
      </c>
      <c r="D896" s="12" t="s">
        <v>713</v>
      </c>
      <c r="E896">
        <v>1</v>
      </c>
    </row>
    <row r="897" spans="1:5" ht="15" customHeight="1" x14ac:dyDescent="0.25">
      <c r="A897" s="12" t="s">
        <v>1131</v>
      </c>
      <c r="B897" s="12" t="s">
        <v>1194</v>
      </c>
      <c r="C897" s="12" t="s">
        <v>806</v>
      </c>
      <c r="D897" s="12" t="s">
        <v>709</v>
      </c>
      <c r="E897">
        <v>1</v>
      </c>
    </row>
    <row r="898" spans="1:5" ht="15" customHeight="1" x14ac:dyDescent="0.25">
      <c r="A898" s="12" t="s">
        <v>1131</v>
      </c>
      <c r="B898" s="12" t="s">
        <v>248</v>
      </c>
      <c r="C898" s="12" t="s">
        <v>806</v>
      </c>
      <c r="D898" s="12" t="s">
        <v>727</v>
      </c>
      <c r="E898">
        <v>1</v>
      </c>
    </row>
    <row r="899" spans="1:5" ht="15" customHeight="1" x14ac:dyDescent="0.25">
      <c r="A899" s="12" t="s">
        <v>1617</v>
      </c>
      <c r="B899" s="12" t="s">
        <v>47</v>
      </c>
      <c r="C899" s="12" t="s">
        <v>807</v>
      </c>
      <c r="D899" s="12" t="s">
        <v>715</v>
      </c>
      <c r="E899">
        <v>1</v>
      </c>
    </row>
    <row r="900" spans="1:5" ht="15" customHeight="1" x14ac:dyDescent="0.25">
      <c r="A900" s="12" t="s">
        <v>1617</v>
      </c>
      <c r="B900" s="12" t="s">
        <v>2131</v>
      </c>
      <c r="C900" s="12" t="s">
        <v>807</v>
      </c>
      <c r="D900" s="12" t="s">
        <v>718</v>
      </c>
      <c r="E900">
        <v>1</v>
      </c>
    </row>
    <row r="901" spans="1:5" ht="15" customHeight="1" x14ac:dyDescent="0.25">
      <c r="A901" s="12" t="s">
        <v>3930</v>
      </c>
      <c r="B901" s="12" t="s">
        <v>39</v>
      </c>
      <c r="C901" s="12" t="s">
        <v>807</v>
      </c>
      <c r="D901" s="12" t="s">
        <v>723</v>
      </c>
      <c r="E901">
        <v>1</v>
      </c>
    </row>
    <row r="902" spans="1:5" ht="15" customHeight="1" x14ac:dyDescent="0.25">
      <c r="A902" s="12" t="s">
        <v>3866</v>
      </c>
      <c r="B902" s="12" t="s">
        <v>168</v>
      </c>
      <c r="C902" s="12" t="s">
        <v>806</v>
      </c>
      <c r="D902" s="12" t="s">
        <v>846</v>
      </c>
      <c r="E902">
        <v>1</v>
      </c>
    </row>
    <row r="903" spans="1:5" ht="15" customHeight="1" x14ac:dyDescent="0.25">
      <c r="A903" s="12" t="s">
        <v>4276</v>
      </c>
      <c r="B903" s="12" t="s">
        <v>664</v>
      </c>
      <c r="C903" s="12" t="s">
        <v>807</v>
      </c>
      <c r="D903" s="12" t="s">
        <v>717</v>
      </c>
      <c r="E903">
        <v>1</v>
      </c>
    </row>
    <row r="904" spans="1:5" ht="15" customHeight="1" x14ac:dyDescent="0.25">
      <c r="A904" s="12" t="s">
        <v>3810</v>
      </c>
      <c r="B904" s="12" t="s">
        <v>476</v>
      </c>
      <c r="C904" s="12" t="s">
        <v>806</v>
      </c>
      <c r="D904" s="12" t="s">
        <v>720</v>
      </c>
      <c r="E904">
        <v>1</v>
      </c>
    </row>
    <row r="905" spans="1:5" ht="15" customHeight="1" x14ac:dyDescent="0.25">
      <c r="A905" s="12" t="s">
        <v>3660</v>
      </c>
      <c r="B905" s="12" t="s">
        <v>298</v>
      </c>
      <c r="C905" s="12" t="s">
        <v>807</v>
      </c>
      <c r="D905" s="12" t="s">
        <v>712</v>
      </c>
      <c r="E905">
        <v>1</v>
      </c>
    </row>
    <row r="906" spans="1:5" ht="15" customHeight="1" x14ac:dyDescent="0.25">
      <c r="A906" s="12" t="s">
        <v>1427</v>
      </c>
      <c r="B906" s="12" t="s">
        <v>72</v>
      </c>
      <c r="C906" s="12" t="s">
        <v>807</v>
      </c>
      <c r="D906" s="12" t="s">
        <v>720</v>
      </c>
      <c r="E906">
        <v>1</v>
      </c>
    </row>
    <row r="907" spans="1:5" ht="15" customHeight="1" x14ac:dyDescent="0.25">
      <c r="A907" s="12" t="s">
        <v>2093</v>
      </c>
      <c r="B907" s="12" t="s">
        <v>743</v>
      </c>
      <c r="C907" s="12" t="s">
        <v>807</v>
      </c>
      <c r="D907" s="12" t="s">
        <v>736</v>
      </c>
      <c r="E907">
        <v>1</v>
      </c>
    </row>
    <row r="908" spans="1:5" ht="15" customHeight="1" x14ac:dyDescent="0.25">
      <c r="A908" s="12" t="s">
        <v>2038</v>
      </c>
      <c r="B908" s="12" t="s">
        <v>61</v>
      </c>
      <c r="C908" s="12" t="s">
        <v>807</v>
      </c>
      <c r="D908" s="12" t="s">
        <v>719</v>
      </c>
      <c r="E908">
        <v>1</v>
      </c>
    </row>
    <row r="909" spans="1:5" ht="15" customHeight="1" x14ac:dyDescent="0.25">
      <c r="A909" s="12" t="s">
        <v>4197</v>
      </c>
      <c r="B909" s="12" t="s">
        <v>302</v>
      </c>
      <c r="C909" s="12" t="s">
        <v>806</v>
      </c>
      <c r="D909" s="12" t="s">
        <v>701</v>
      </c>
      <c r="E909">
        <v>1</v>
      </c>
    </row>
    <row r="910" spans="1:5" ht="15" customHeight="1" x14ac:dyDescent="0.25">
      <c r="A910" s="12" t="s">
        <v>960</v>
      </c>
      <c r="B910" s="12" t="s">
        <v>148</v>
      </c>
      <c r="C910" s="12" t="s">
        <v>806</v>
      </c>
      <c r="D910" s="12" t="s">
        <v>709</v>
      </c>
      <c r="E910">
        <v>1</v>
      </c>
    </row>
    <row r="911" spans="1:5" ht="15" customHeight="1" x14ac:dyDescent="0.25">
      <c r="A911" s="12" t="s">
        <v>1480</v>
      </c>
      <c r="B911" s="12" t="s">
        <v>1471</v>
      </c>
      <c r="C911" s="12" t="s">
        <v>807</v>
      </c>
      <c r="D911" s="12" t="s">
        <v>706</v>
      </c>
      <c r="E911">
        <v>1</v>
      </c>
    </row>
    <row r="912" spans="1:5" ht="15" customHeight="1" x14ac:dyDescent="0.25">
      <c r="A912" s="12" t="s">
        <v>3795</v>
      </c>
      <c r="B912" s="12" t="s">
        <v>1553</v>
      </c>
      <c r="C912" s="12" t="s">
        <v>807</v>
      </c>
      <c r="D912" s="12" t="s">
        <v>703</v>
      </c>
      <c r="E912">
        <v>1</v>
      </c>
    </row>
    <row r="913" spans="1:5" ht="15" customHeight="1" x14ac:dyDescent="0.25">
      <c r="A913" s="12" t="s">
        <v>3746</v>
      </c>
      <c r="B913" s="12" t="s">
        <v>257</v>
      </c>
      <c r="C913" s="12" t="s">
        <v>807</v>
      </c>
      <c r="D913" s="12" t="s">
        <v>701</v>
      </c>
      <c r="E913">
        <v>1</v>
      </c>
    </row>
    <row r="914" spans="1:5" ht="15" customHeight="1" x14ac:dyDescent="0.25">
      <c r="A914" s="12" t="s">
        <v>4288</v>
      </c>
      <c r="B914" s="12" t="s">
        <v>117</v>
      </c>
      <c r="C914" s="12" t="s">
        <v>807</v>
      </c>
      <c r="D914" s="12" t="s">
        <v>721</v>
      </c>
      <c r="E914">
        <v>1</v>
      </c>
    </row>
    <row r="915" spans="1:5" ht="15" customHeight="1" x14ac:dyDescent="0.25">
      <c r="A915" s="12" t="s">
        <v>192</v>
      </c>
      <c r="B915" s="12" t="s">
        <v>54</v>
      </c>
      <c r="C915" s="12" t="s">
        <v>807</v>
      </c>
      <c r="D915" s="12" t="s">
        <v>720</v>
      </c>
      <c r="E915">
        <v>1</v>
      </c>
    </row>
    <row r="916" spans="1:5" ht="15" customHeight="1" x14ac:dyDescent="0.25">
      <c r="A916" s="12" t="s">
        <v>192</v>
      </c>
      <c r="B916" s="12" t="s">
        <v>1743</v>
      </c>
      <c r="C916" s="12" t="s">
        <v>806</v>
      </c>
      <c r="D916" s="12" t="s">
        <v>709</v>
      </c>
      <c r="E916">
        <v>1</v>
      </c>
    </row>
    <row r="917" spans="1:5" ht="15" customHeight="1" x14ac:dyDescent="0.25">
      <c r="A917" s="12" t="s">
        <v>192</v>
      </c>
      <c r="B917" s="12" t="s">
        <v>1662</v>
      </c>
      <c r="C917" s="12" t="s">
        <v>807</v>
      </c>
      <c r="D917" s="12" t="s">
        <v>718</v>
      </c>
      <c r="E917">
        <v>1</v>
      </c>
    </row>
    <row r="918" spans="1:5" ht="15" customHeight="1" x14ac:dyDescent="0.25">
      <c r="A918" s="12" t="s">
        <v>192</v>
      </c>
      <c r="B918" s="12" t="s">
        <v>4204</v>
      </c>
      <c r="C918" s="12" t="s">
        <v>806</v>
      </c>
      <c r="D918" s="12" t="s">
        <v>733</v>
      </c>
      <c r="E918">
        <v>1</v>
      </c>
    </row>
    <row r="919" spans="1:5" ht="15" customHeight="1" x14ac:dyDescent="0.25">
      <c r="A919" s="12" t="s">
        <v>3604</v>
      </c>
      <c r="B919" s="12" t="s">
        <v>951</v>
      </c>
      <c r="C919" s="12" t="s">
        <v>807</v>
      </c>
      <c r="D919" s="12" t="s">
        <v>716</v>
      </c>
      <c r="E919">
        <v>1</v>
      </c>
    </row>
    <row r="920" spans="1:5" ht="15" customHeight="1" x14ac:dyDescent="0.25">
      <c r="A920" s="12" t="s">
        <v>529</v>
      </c>
      <c r="B920" s="12" t="s">
        <v>530</v>
      </c>
      <c r="C920" s="12" t="s">
        <v>807</v>
      </c>
      <c r="D920" s="12" t="s">
        <v>713</v>
      </c>
      <c r="E920">
        <v>1</v>
      </c>
    </row>
    <row r="921" spans="1:5" ht="15" customHeight="1" x14ac:dyDescent="0.25">
      <c r="A921" s="12" t="s">
        <v>1329</v>
      </c>
      <c r="B921" s="12" t="s">
        <v>305</v>
      </c>
      <c r="C921" s="12" t="s">
        <v>807</v>
      </c>
      <c r="D921" s="12" t="s">
        <v>714</v>
      </c>
      <c r="E921">
        <v>1</v>
      </c>
    </row>
    <row r="922" spans="1:5" ht="15" customHeight="1" x14ac:dyDescent="0.25">
      <c r="A922" s="12" t="s">
        <v>3781</v>
      </c>
      <c r="B922" s="12" t="s">
        <v>1134</v>
      </c>
      <c r="C922" s="12" t="s">
        <v>807</v>
      </c>
      <c r="D922" s="12" t="s">
        <v>717</v>
      </c>
      <c r="E922">
        <v>1</v>
      </c>
    </row>
    <row r="923" spans="1:5" ht="15" customHeight="1" x14ac:dyDescent="0.25">
      <c r="A923" s="12" t="s">
        <v>4395</v>
      </c>
      <c r="B923" s="12" t="s">
        <v>506</v>
      </c>
      <c r="C923" s="12" t="s">
        <v>807</v>
      </c>
      <c r="D923" s="12" t="s">
        <v>721</v>
      </c>
      <c r="E923">
        <v>1</v>
      </c>
    </row>
    <row r="924" spans="1:5" ht="15" customHeight="1" x14ac:dyDescent="0.25">
      <c r="A924" s="12" t="s">
        <v>4182</v>
      </c>
      <c r="B924" s="12" t="s">
        <v>52</v>
      </c>
      <c r="C924" s="12" t="s">
        <v>807</v>
      </c>
      <c r="D924" s="12" t="s">
        <v>701</v>
      </c>
      <c r="E924">
        <v>1</v>
      </c>
    </row>
    <row r="925" spans="1:5" ht="15" customHeight="1" x14ac:dyDescent="0.25">
      <c r="A925" s="12" t="s">
        <v>3749</v>
      </c>
      <c r="B925" s="12" t="s">
        <v>240</v>
      </c>
      <c r="C925" s="12" t="s">
        <v>807</v>
      </c>
      <c r="D925" s="12" t="s">
        <v>711</v>
      </c>
      <c r="E925">
        <v>1</v>
      </c>
    </row>
    <row r="926" spans="1:5" ht="15" customHeight="1" x14ac:dyDescent="0.25">
      <c r="A926" s="12" t="s">
        <v>4164</v>
      </c>
      <c r="B926" s="12" t="s">
        <v>3441</v>
      </c>
      <c r="C926" s="12" t="s">
        <v>807</v>
      </c>
      <c r="D926" s="12" t="s">
        <v>716</v>
      </c>
      <c r="E926">
        <v>1</v>
      </c>
    </row>
    <row r="927" spans="1:5" ht="15" customHeight="1" x14ac:dyDescent="0.25">
      <c r="A927" s="12" t="s">
        <v>221</v>
      </c>
      <c r="B927" s="12" t="s">
        <v>257</v>
      </c>
      <c r="C927" s="12" t="s">
        <v>806</v>
      </c>
      <c r="D927" s="12" t="s">
        <v>699</v>
      </c>
      <c r="E927">
        <v>1</v>
      </c>
    </row>
    <row r="928" spans="1:5" ht="15" customHeight="1" x14ac:dyDescent="0.25">
      <c r="A928" s="12" t="s">
        <v>4214</v>
      </c>
      <c r="B928" s="12" t="s">
        <v>402</v>
      </c>
      <c r="C928" s="12" t="s">
        <v>807</v>
      </c>
      <c r="D928" s="12" t="s">
        <v>716</v>
      </c>
      <c r="E928">
        <v>1</v>
      </c>
    </row>
    <row r="929" spans="1:5" ht="15" customHeight="1" x14ac:dyDescent="0.25">
      <c r="A929" s="12" t="s">
        <v>4093</v>
      </c>
      <c r="B929" s="12" t="s">
        <v>1040</v>
      </c>
      <c r="C929" s="12" t="s">
        <v>807</v>
      </c>
      <c r="D929" s="12" t="s">
        <v>723</v>
      </c>
      <c r="E929">
        <v>1</v>
      </c>
    </row>
    <row r="930" spans="1:5" ht="15" customHeight="1" x14ac:dyDescent="0.25">
      <c r="A930" s="12" t="s">
        <v>774</v>
      </c>
      <c r="B930" s="12" t="s">
        <v>633</v>
      </c>
      <c r="C930" s="12" t="s">
        <v>807</v>
      </c>
      <c r="D930" s="12" t="s">
        <v>733</v>
      </c>
      <c r="E930">
        <v>1</v>
      </c>
    </row>
    <row r="931" spans="1:5" ht="15" customHeight="1" x14ac:dyDescent="0.25">
      <c r="A931" s="12" t="s">
        <v>1880</v>
      </c>
      <c r="B931" s="12" t="s">
        <v>72</v>
      </c>
      <c r="C931" s="12" t="s">
        <v>806</v>
      </c>
      <c r="D931" s="12" t="s">
        <v>706</v>
      </c>
      <c r="E931">
        <v>1</v>
      </c>
    </row>
    <row r="932" spans="1:5" ht="15" customHeight="1" x14ac:dyDescent="0.25">
      <c r="A932" s="12" t="s">
        <v>200</v>
      </c>
      <c r="B932" s="12" t="s">
        <v>516</v>
      </c>
      <c r="C932" s="12" t="s">
        <v>807</v>
      </c>
      <c r="D932" s="12" t="s">
        <v>728</v>
      </c>
      <c r="E932">
        <v>1</v>
      </c>
    </row>
    <row r="933" spans="1:5" ht="15" customHeight="1" x14ac:dyDescent="0.25">
      <c r="A933" s="12" t="s">
        <v>200</v>
      </c>
      <c r="B933" s="12" t="s">
        <v>83</v>
      </c>
      <c r="C933" s="12" t="s">
        <v>807</v>
      </c>
      <c r="D933" s="12" t="s">
        <v>718</v>
      </c>
      <c r="E933">
        <v>1</v>
      </c>
    </row>
    <row r="934" spans="1:5" ht="15" customHeight="1" x14ac:dyDescent="0.25">
      <c r="A934" s="12" t="s">
        <v>1403</v>
      </c>
      <c r="B934" s="12" t="s">
        <v>3823</v>
      </c>
      <c r="C934" s="12" t="s">
        <v>807</v>
      </c>
      <c r="D934" s="12" t="s">
        <v>718</v>
      </c>
      <c r="E934">
        <v>1</v>
      </c>
    </row>
    <row r="935" spans="1:5" ht="15" customHeight="1" x14ac:dyDescent="0.25">
      <c r="A935" s="12" t="s">
        <v>1403</v>
      </c>
      <c r="B935" s="12" t="s">
        <v>61</v>
      </c>
      <c r="C935" s="12" t="s">
        <v>807</v>
      </c>
      <c r="D935" s="12" t="s">
        <v>726</v>
      </c>
      <c r="E935">
        <v>1</v>
      </c>
    </row>
    <row r="936" spans="1:5" ht="15" customHeight="1" x14ac:dyDescent="0.25">
      <c r="A936" s="12" t="s">
        <v>4392</v>
      </c>
      <c r="B936" s="12" t="s">
        <v>661</v>
      </c>
      <c r="C936" s="12" t="s">
        <v>806</v>
      </c>
      <c r="D936" s="12" t="s">
        <v>728</v>
      </c>
      <c r="E936">
        <v>1</v>
      </c>
    </row>
    <row r="937" spans="1:5" ht="15" customHeight="1" x14ac:dyDescent="0.25">
      <c r="A937" s="12" t="s">
        <v>532</v>
      </c>
      <c r="B937" s="12" t="s">
        <v>533</v>
      </c>
      <c r="C937" s="12" t="s">
        <v>807</v>
      </c>
      <c r="D937" s="12" t="s">
        <v>725</v>
      </c>
      <c r="E937">
        <v>1</v>
      </c>
    </row>
    <row r="938" spans="1:5" ht="15" customHeight="1" x14ac:dyDescent="0.25">
      <c r="A938" s="12" t="s">
        <v>3852</v>
      </c>
      <c r="B938" s="12" t="s">
        <v>259</v>
      </c>
      <c r="C938" s="12" t="s">
        <v>807</v>
      </c>
      <c r="D938" s="12" t="s">
        <v>704</v>
      </c>
      <c r="E938">
        <v>1</v>
      </c>
    </row>
    <row r="939" spans="1:5" ht="15" customHeight="1" x14ac:dyDescent="0.25">
      <c r="A939" s="12" t="s">
        <v>3852</v>
      </c>
      <c r="B939" s="12" t="s">
        <v>1231</v>
      </c>
      <c r="C939" s="12" t="s">
        <v>806</v>
      </c>
      <c r="D939" s="12" t="s">
        <v>733</v>
      </c>
      <c r="E939">
        <v>1</v>
      </c>
    </row>
    <row r="940" spans="1:5" ht="15" customHeight="1" x14ac:dyDescent="0.25">
      <c r="A940" s="12" t="s">
        <v>1278</v>
      </c>
      <c r="B940" s="12" t="s">
        <v>1279</v>
      </c>
      <c r="C940" s="12" t="s">
        <v>807</v>
      </c>
      <c r="D940" s="12" t="s">
        <v>712</v>
      </c>
      <c r="E940">
        <v>1</v>
      </c>
    </row>
    <row r="941" spans="1:5" ht="15" customHeight="1" x14ac:dyDescent="0.25">
      <c r="A941" s="12" t="s">
        <v>4334</v>
      </c>
      <c r="B941" s="12" t="s">
        <v>268</v>
      </c>
      <c r="C941" s="12" t="s">
        <v>806</v>
      </c>
      <c r="D941" s="12" t="s">
        <v>699</v>
      </c>
      <c r="E941">
        <v>1</v>
      </c>
    </row>
    <row r="942" spans="1:5" ht="15" customHeight="1" x14ac:dyDescent="0.25">
      <c r="A942" s="12" t="s">
        <v>2555</v>
      </c>
      <c r="B942" s="12" t="s">
        <v>424</v>
      </c>
      <c r="C942" s="12" t="s">
        <v>807</v>
      </c>
      <c r="D942" s="12" t="s">
        <v>708</v>
      </c>
      <c r="E942">
        <v>1</v>
      </c>
    </row>
    <row r="943" spans="1:5" ht="15" customHeight="1" x14ac:dyDescent="0.25">
      <c r="A943" s="12" t="s">
        <v>4092</v>
      </c>
      <c r="B943" s="12" t="s">
        <v>72</v>
      </c>
      <c r="C943" s="12" t="s">
        <v>806</v>
      </c>
      <c r="D943" s="12" t="s">
        <v>715</v>
      </c>
      <c r="E943">
        <v>1</v>
      </c>
    </row>
    <row r="944" spans="1:5" ht="15" customHeight="1" x14ac:dyDescent="0.25">
      <c r="A944" s="12" t="s">
        <v>833</v>
      </c>
      <c r="B944" s="12" t="s">
        <v>609</v>
      </c>
      <c r="C944" s="12" t="s">
        <v>807</v>
      </c>
      <c r="D944" s="12" t="s">
        <v>704</v>
      </c>
      <c r="E944">
        <v>1</v>
      </c>
    </row>
    <row r="945" spans="1:5" ht="15" customHeight="1" x14ac:dyDescent="0.25">
      <c r="A945" s="12" t="s">
        <v>3950</v>
      </c>
      <c r="B945" s="12" t="s">
        <v>275</v>
      </c>
      <c r="C945" s="12" t="s">
        <v>807</v>
      </c>
      <c r="D945" s="12" t="s">
        <v>699</v>
      </c>
      <c r="E945">
        <v>1</v>
      </c>
    </row>
    <row r="946" spans="1:5" ht="15" customHeight="1" x14ac:dyDescent="0.25">
      <c r="A946" s="12" t="s">
        <v>4122</v>
      </c>
      <c r="B946" s="12" t="s">
        <v>137</v>
      </c>
      <c r="C946" s="12" t="s">
        <v>807</v>
      </c>
      <c r="D946" s="12" t="s">
        <v>707</v>
      </c>
      <c r="E946">
        <v>1</v>
      </c>
    </row>
    <row r="947" spans="1:5" ht="15" customHeight="1" x14ac:dyDescent="0.25">
      <c r="A947" s="12" t="s">
        <v>4173</v>
      </c>
      <c r="B947" s="12" t="s">
        <v>167</v>
      </c>
      <c r="C947" s="12" t="s">
        <v>806</v>
      </c>
      <c r="D947" s="12" t="s">
        <v>702</v>
      </c>
      <c r="E947">
        <v>1</v>
      </c>
    </row>
    <row r="948" spans="1:5" ht="15" customHeight="1" x14ac:dyDescent="0.25">
      <c r="A948" s="12" t="s">
        <v>3647</v>
      </c>
      <c r="B948" s="12" t="s">
        <v>531</v>
      </c>
      <c r="C948" s="12" t="s">
        <v>807</v>
      </c>
      <c r="D948" s="12" t="s">
        <v>720</v>
      </c>
      <c r="E948">
        <v>1</v>
      </c>
    </row>
    <row r="949" spans="1:5" ht="15" customHeight="1" x14ac:dyDescent="0.25">
      <c r="A949" s="12" t="s">
        <v>3925</v>
      </c>
      <c r="B949" s="12" t="s">
        <v>1269</v>
      </c>
      <c r="C949" s="12" t="s">
        <v>807</v>
      </c>
      <c r="D949" s="12" t="s">
        <v>723</v>
      </c>
      <c r="E949">
        <v>1</v>
      </c>
    </row>
    <row r="950" spans="1:5" ht="15" customHeight="1" x14ac:dyDescent="0.25">
      <c r="A950" s="12" t="s">
        <v>1882</v>
      </c>
      <c r="B950" s="12" t="s">
        <v>993</v>
      </c>
      <c r="C950" s="12" t="s">
        <v>807</v>
      </c>
      <c r="D950" s="12" t="s">
        <v>712</v>
      </c>
      <c r="E950">
        <v>1</v>
      </c>
    </row>
    <row r="951" spans="1:5" ht="15" customHeight="1" x14ac:dyDescent="0.25">
      <c r="A951" s="12" t="s">
        <v>1883</v>
      </c>
      <c r="B951" s="12" t="s">
        <v>84</v>
      </c>
      <c r="C951" s="12" t="s">
        <v>807</v>
      </c>
      <c r="D951" s="12" t="s">
        <v>709</v>
      </c>
      <c r="E951">
        <v>1</v>
      </c>
    </row>
    <row r="952" spans="1:5" ht="15" customHeight="1" x14ac:dyDescent="0.25">
      <c r="A952" s="12" t="s">
        <v>4406</v>
      </c>
      <c r="B952" s="12" t="s">
        <v>2733</v>
      </c>
      <c r="C952" s="12" t="s">
        <v>806</v>
      </c>
      <c r="D952" s="12" t="s">
        <v>714</v>
      </c>
      <c r="E952">
        <v>1</v>
      </c>
    </row>
    <row r="953" spans="1:5" ht="15" customHeight="1" x14ac:dyDescent="0.25">
      <c r="A953" s="12" t="s">
        <v>1477</v>
      </c>
      <c r="B953" s="12" t="s">
        <v>531</v>
      </c>
      <c r="C953" s="12" t="s">
        <v>807</v>
      </c>
      <c r="D953" s="12" t="s">
        <v>719</v>
      </c>
      <c r="E953">
        <v>1</v>
      </c>
    </row>
    <row r="954" spans="1:5" ht="15" customHeight="1" x14ac:dyDescent="0.25">
      <c r="A954" s="12" t="s">
        <v>537</v>
      </c>
      <c r="B954" s="12" t="s">
        <v>389</v>
      </c>
      <c r="C954" s="12" t="s">
        <v>806</v>
      </c>
      <c r="D954" s="12" t="s">
        <v>717</v>
      </c>
      <c r="E954">
        <v>1</v>
      </c>
    </row>
    <row r="955" spans="1:5" ht="15" customHeight="1" x14ac:dyDescent="0.25">
      <c r="A955" s="12" t="s">
        <v>537</v>
      </c>
      <c r="B955" s="12" t="s">
        <v>3934</v>
      </c>
      <c r="C955" s="12" t="s">
        <v>807</v>
      </c>
      <c r="D955" s="12" t="s">
        <v>709</v>
      </c>
      <c r="E955">
        <v>1</v>
      </c>
    </row>
    <row r="956" spans="1:5" ht="15" customHeight="1" x14ac:dyDescent="0.25">
      <c r="A956" s="12" t="s">
        <v>537</v>
      </c>
      <c r="B956" s="12" t="s">
        <v>3906</v>
      </c>
      <c r="C956" s="12" t="s">
        <v>807</v>
      </c>
      <c r="D956" s="12" t="s">
        <v>733</v>
      </c>
      <c r="E956">
        <v>1</v>
      </c>
    </row>
    <row r="957" spans="1:5" ht="15" customHeight="1" x14ac:dyDescent="0.25">
      <c r="A957" s="12" t="s">
        <v>537</v>
      </c>
      <c r="B957" s="12" t="s">
        <v>52</v>
      </c>
      <c r="C957" s="12" t="s">
        <v>807</v>
      </c>
      <c r="D957" s="12" t="s">
        <v>711</v>
      </c>
      <c r="E957">
        <v>1</v>
      </c>
    </row>
    <row r="958" spans="1:5" ht="15" customHeight="1" x14ac:dyDescent="0.25">
      <c r="A958" s="12" t="s">
        <v>537</v>
      </c>
      <c r="B958" s="12" t="s">
        <v>347</v>
      </c>
      <c r="C958" s="12" t="s">
        <v>807</v>
      </c>
      <c r="D958" s="12" t="s">
        <v>715</v>
      </c>
      <c r="E958">
        <v>1</v>
      </c>
    </row>
    <row r="959" spans="1:5" ht="15" customHeight="1" x14ac:dyDescent="0.25">
      <c r="A959" s="12" t="s">
        <v>537</v>
      </c>
      <c r="B959" s="12" t="s">
        <v>1404</v>
      </c>
      <c r="C959" s="12" t="s">
        <v>807</v>
      </c>
      <c r="D959" s="12" t="s">
        <v>717</v>
      </c>
      <c r="E959">
        <v>1</v>
      </c>
    </row>
    <row r="960" spans="1:5" ht="15" customHeight="1" x14ac:dyDescent="0.25">
      <c r="A960" s="12" t="s">
        <v>537</v>
      </c>
      <c r="B960" s="12" t="s">
        <v>121</v>
      </c>
      <c r="C960" s="12" t="s">
        <v>807</v>
      </c>
      <c r="D960" s="12" t="s">
        <v>725</v>
      </c>
      <c r="E960">
        <v>1</v>
      </c>
    </row>
    <row r="961" spans="1:5" ht="15" customHeight="1" x14ac:dyDescent="0.25">
      <c r="A961" s="12" t="s">
        <v>537</v>
      </c>
      <c r="B961" s="12" t="s">
        <v>3679</v>
      </c>
      <c r="C961" s="12" t="s">
        <v>806</v>
      </c>
      <c r="D961" s="12" t="s">
        <v>708</v>
      </c>
      <c r="E961">
        <v>1</v>
      </c>
    </row>
    <row r="962" spans="1:5" ht="15" customHeight="1" x14ac:dyDescent="0.25">
      <c r="A962" s="12" t="s">
        <v>537</v>
      </c>
      <c r="B962" s="12" t="s">
        <v>4160</v>
      </c>
      <c r="C962" s="12" t="s">
        <v>807</v>
      </c>
      <c r="D962" s="12" t="s">
        <v>725</v>
      </c>
      <c r="E962">
        <v>1</v>
      </c>
    </row>
    <row r="963" spans="1:5" ht="15" customHeight="1" x14ac:dyDescent="0.25">
      <c r="A963" s="12" t="s">
        <v>4252</v>
      </c>
      <c r="B963" s="12" t="s">
        <v>162</v>
      </c>
      <c r="C963" s="12" t="s">
        <v>807</v>
      </c>
      <c r="D963" s="12" t="s">
        <v>701</v>
      </c>
      <c r="E963">
        <v>1</v>
      </c>
    </row>
    <row r="964" spans="1:5" ht="15" customHeight="1" x14ac:dyDescent="0.25">
      <c r="A964" s="12" t="s">
        <v>3993</v>
      </c>
      <c r="B964" s="12" t="s">
        <v>188</v>
      </c>
      <c r="C964" s="12" t="s">
        <v>807</v>
      </c>
      <c r="D964" s="12" t="s">
        <v>712</v>
      </c>
      <c r="E964">
        <v>1</v>
      </c>
    </row>
    <row r="965" spans="1:5" ht="15" customHeight="1" x14ac:dyDescent="0.25">
      <c r="A965" s="12" t="s">
        <v>206</v>
      </c>
      <c r="B965" s="12" t="s">
        <v>298</v>
      </c>
      <c r="C965" s="12" t="s">
        <v>806</v>
      </c>
      <c r="D965" s="12" t="s">
        <v>706</v>
      </c>
      <c r="E965">
        <v>1</v>
      </c>
    </row>
    <row r="966" spans="1:5" ht="15" customHeight="1" x14ac:dyDescent="0.25">
      <c r="A966" s="12" t="s">
        <v>1884</v>
      </c>
      <c r="B966" s="12" t="s">
        <v>1885</v>
      </c>
      <c r="C966" s="12" t="s">
        <v>807</v>
      </c>
      <c r="D966" s="12" t="s">
        <v>726</v>
      </c>
      <c r="E966">
        <v>1</v>
      </c>
    </row>
    <row r="967" spans="1:5" ht="15" customHeight="1" x14ac:dyDescent="0.25">
      <c r="A967" s="12" t="s">
        <v>268</v>
      </c>
      <c r="B967" s="12" t="s">
        <v>3169</v>
      </c>
      <c r="C967" s="12" t="s">
        <v>806</v>
      </c>
      <c r="D967" s="12" t="s">
        <v>846</v>
      </c>
      <c r="E967">
        <v>1</v>
      </c>
    </row>
    <row r="968" spans="1:5" ht="15" customHeight="1" x14ac:dyDescent="0.25">
      <c r="A968" s="12" t="s">
        <v>268</v>
      </c>
      <c r="B968" s="12" t="s">
        <v>264</v>
      </c>
      <c r="C968" s="12" t="s">
        <v>807</v>
      </c>
      <c r="D968" s="12" t="s">
        <v>712</v>
      </c>
      <c r="E968">
        <v>1</v>
      </c>
    </row>
    <row r="969" spans="1:5" ht="15" customHeight="1" x14ac:dyDescent="0.25">
      <c r="A969" s="12" t="s">
        <v>4181</v>
      </c>
      <c r="B969" s="12" t="s">
        <v>393</v>
      </c>
      <c r="C969" s="12" t="s">
        <v>806</v>
      </c>
      <c r="D969" s="12" t="s">
        <v>715</v>
      </c>
      <c r="E969">
        <v>1</v>
      </c>
    </row>
    <row r="970" spans="1:5" ht="15" customHeight="1" x14ac:dyDescent="0.25">
      <c r="A970" s="12" t="s">
        <v>3405</v>
      </c>
      <c r="B970" s="12" t="s">
        <v>486</v>
      </c>
      <c r="C970" s="12" t="s">
        <v>807</v>
      </c>
      <c r="D970" s="12" t="s">
        <v>723</v>
      </c>
      <c r="E970">
        <v>1</v>
      </c>
    </row>
    <row r="971" spans="1:5" ht="15" customHeight="1" x14ac:dyDescent="0.25">
      <c r="A971" s="12" t="s">
        <v>1886</v>
      </c>
      <c r="B971" s="12" t="s">
        <v>89</v>
      </c>
      <c r="C971" s="12" t="s">
        <v>807</v>
      </c>
      <c r="D971" s="12" t="s">
        <v>699</v>
      </c>
      <c r="E971">
        <v>1</v>
      </c>
    </row>
    <row r="972" spans="1:5" ht="15" customHeight="1" x14ac:dyDescent="0.25">
      <c r="A972" s="12" t="s">
        <v>1780</v>
      </c>
      <c r="B972" s="12" t="s">
        <v>1607</v>
      </c>
      <c r="C972" s="12" t="s">
        <v>806</v>
      </c>
      <c r="D972" s="12" t="s">
        <v>699</v>
      </c>
      <c r="E972">
        <v>1</v>
      </c>
    </row>
    <row r="973" spans="1:5" ht="15" customHeight="1" x14ac:dyDescent="0.25">
      <c r="A973" s="12" t="s">
        <v>4064</v>
      </c>
      <c r="B973" s="12" t="s">
        <v>298</v>
      </c>
      <c r="C973" s="12" t="s">
        <v>806</v>
      </c>
      <c r="D973" s="12" t="s">
        <v>702</v>
      </c>
      <c r="E973">
        <v>1</v>
      </c>
    </row>
    <row r="974" spans="1:5" ht="15" customHeight="1" x14ac:dyDescent="0.25">
      <c r="A974" s="12" t="s">
        <v>4307</v>
      </c>
      <c r="B974" s="12" t="s">
        <v>479</v>
      </c>
      <c r="C974" s="12" t="s">
        <v>807</v>
      </c>
      <c r="D974" s="12" t="s">
        <v>717</v>
      </c>
      <c r="E974">
        <v>1</v>
      </c>
    </row>
    <row r="975" spans="1:5" ht="15" customHeight="1" x14ac:dyDescent="0.25">
      <c r="A975" s="12" t="s">
        <v>3791</v>
      </c>
      <c r="B975" s="12" t="s">
        <v>516</v>
      </c>
      <c r="C975" s="12" t="s">
        <v>807</v>
      </c>
      <c r="D975" s="12" t="s">
        <v>704</v>
      </c>
      <c r="E975">
        <v>1</v>
      </c>
    </row>
    <row r="976" spans="1:5" ht="15" customHeight="1" x14ac:dyDescent="0.25">
      <c r="A976" s="12" t="s">
        <v>4166</v>
      </c>
      <c r="B976" s="12" t="s">
        <v>753</v>
      </c>
      <c r="C976" s="12" t="s">
        <v>807</v>
      </c>
      <c r="D976" s="12" t="s">
        <v>715</v>
      </c>
      <c r="E976">
        <v>1</v>
      </c>
    </row>
    <row r="977" spans="1:5" ht="15" customHeight="1" x14ac:dyDescent="0.25">
      <c r="A977" s="12" t="s">
        <v>824</v>
      </c>
      <c r="B977" s="12" t="s">
        <v>785</v>
      </c>
      <c r="C977" s="12" t="s">
        <v>807</v>
      </c>
      <c r="D977" s="12" t="s">
        <v>712</v>
      </c>
      <c r="E977">
        <v>1</v>
      </c>
    </row>
    <row r="978" spans="1:5" ht="15" customHeight="1" x14ac:dyDescent="0.25">
      <c r="A978" s="12" t="s">
        <v>1364</v>
      </c>
      <c r="B978" s="12" t="s">
        <v>999</v>
      </c>
      <c r="C978" s="12" t="s">
        <v>807</v>
      </c>
      <c r="D978" s="12" t="s">
        <v>717</v>
      </c>
      <c r="E978">
        <v>1</v>
      </c>
    </row>
    <row r="979" spans="1:5" ht="15" customHeight="1" x14ac:dyDescent="0.25">
      <c r="A979" s="12" t="s">
        <v>4389</v>
      </c>
      <c r="B979" s="12" t="s">
        <v>47</v>
      </c>
      <c r="C979" s="12" t="s">
        <v>807</v>
      </c>
      <c r="D979" s="12" t="s">
        <v>715</v>
      </c>
      <c r="E979">
        <v>1</v>
      </c>
    </row>
    <row r="980" spans="1:5" ht="15" customHeight="1" x14ac:dyDescent="0.25">
      <c r="A980" s="12" t="s">
        <v>1931</v>
      </c>
      <c r="B980" s="12" t="s">
        <v>1172</v>
      </c>
      <c r="C980" s="12" t="s">
        <v>806</v>
      </c>
      <c r="D980" s="12" t="s">
        <v>723</v>
      </c>
      <c r="E980">
        <v>1</v>
      </c>
    </row>
    <row r="981" spans="1:5" ht="15" customHeight="1" x14ac:dyDescent="0.25">
      <c r="A981" s="12" t="s">
        <v>1931</v>
      </c>
      <c r="B981" s="12" t="s">
        <v>335</v>
      </c>
      <c r="C981" s="12" t="s">
        <v>806</v>
      </c>
      <c r="D981" s="12" t="s">
        <v>717</v>
      </c>
      <c r="E981">
        <v>1</v>
      </c>
    </row>
    <row r="982" spans="1:5" ht="15" customHeight="1" x14ac:dyDescent="0.25">
      <c r="A982" s="12" t="s">
        <v>3797</v>
      </c>
      <c r="B982" s="12" t="s">
        <v>302</v>
      </c>
      <c r="C982" s="12" t="s">
        <v>807</v>
      </c>
      <c r="D982" s="12" t="s">
        <v>704</v>
      </c>
      <c r="E982">
        <v>1</v>
      </c>
    </row>
    <row r="983" spans="1:5" ht="15" customHeight="1" x14ac:dyDescent="0.25">
      <c r="A983" s="12" t="s">
        <v>1353</v>
      </c>
      <c r="B983" s="12" t="s">
        <v>215</v>
      </c>
      <c r="C983" s="12" t="s">
        <v>807</v>
      </c>
      <c r="D983" s="12" t="s">
        <v>706</v>
      </c>
      <c r="E983">
        <v>1</v>
      </c>
    </row>
    <row r="984" spans="1:5" ht="15" customHeight="1" x14ac:dyDescent="0.25">
      <c r="A984" s="12" t="s">
        <v>3652</v>
      </c>
      <c r="B984" s="12" t="s">
        <v>123</v>
      </c>
      <c r="C984" s="12" t="s">
        <v>807</v>
      </c>
      <c r="D984" s="12" t="s">
        <v>707</v>
      </c>
      <c r="E984">
        <v>1</v>
      </c>
    </row>
    <row r="985" spans="1:5" ht="15" customHeight="1" x14ac:dyDescent="0.25">
      <c r="A985" s="12" t="s">
        <v>1224</v>
      </c>
      <c r="B985" s="12" t="s">
        <v>160</v>
      </c>
      <c r="C985" s="12" t="s">
        <v>807</v>
      </c>
      <c r="D985" s="12" t="s">
        <v>703</v>
      </c>
      <c r="E985">
        <v>1</v>
      </c>
    </row>
    <row r="986" spans="1:5" ht="15" customHeight="1" x14ac:dyDescent="0.25">
      <c r="A986" s="12" t="s">
        <v>3721</v>
      </c>
      <c r="B986" s="12" t="s">
        <v>4483</v>
      </c>
      <c r="C986" s="12" t="s">
        <v>806</v>
      </c>
      <c r="D986" s="12" t="s">
        <v>728</v>
      </c>
      <c r="E986">
        <v>1</v>
      </c>
    </row>
    <row r="987" spans="1:5" ht="15" customHeight="1" x14ac:dyDescent="0.25">
      <c r="A987" s="12" t="s">
        <v>3935</v>
      </c>
      <c r="B987" s="12" t="s">
        <v>283</v>
      </c>
      <c r="C987" s="12" t="s">
        <v>806</v>
      </c>
      <c r="D987" s="12" t="s">
        <v>704</v>
      </c>
      <c r="E987">
        <v>1</v>
      </c>
    </row>
    <row r="988" spans="1:5" ht="15" customHeight="1" x14ac:dyDescent="0.25">
      <c r="A988" s="12" t="s">
        <v>4220</v>
      </c>
      <c r="B988" s="12" t="s">
        <v>743</v>
      </c>
      <c r="C988" s="12" t="s">
        <v>807</v>
      </c>
      <c r="D988" s="12" t="s">
        <v>736</v>
      </c>
      <c r="E988">
        <v>1</v>
      </c>
    </row>
    <row r="989" spans="1:5" ht="15" customHeight="1" x14ac:dyDescent="0.25">
      <c r="A989" s="12" t="s">
        <v>3605</v>
      </c>
      <c r="B989" s="12" t="s">
        <v>479</v>
      </c>
      <c r="C989" s="12" t="s">
        <v>807</v>
      </c>
      <c r="D989" s="12" t="s">
        <v>713</v>
      </c>
      <c r="E989">
        <v>1</v>
      </c>
    </row>
    <row r="990" spans="1:5" ht="15" customHeight="1" x14ac:dyDescent="0.25">
      <c r="A990" s="12" t="s">
        <v>3932</v>
      </c>
      <c r="B990" s="12" t="s">
        <v>378</v>
      </c>
      <c r="C990" s="12" t="s">
        <v>807</v>
      </c>
      <c r="D990" s="12" t="s">
        <v>711</v>
      </c>
      <c r="E990">
        <v>1</v>
      </c>
    </row>
    <row r="991" spans="1:5" ht="15" customHeight="1" x14ac:dyDescent="0.25">
      <c r="A991" s="12" t="s">
        <v>1697</v>
      </c>
      <c r="B991" s="12" t="s">
        <v>547</v>
      </c>
      <c r="C991" s="12" t="s">
        <v>807</v>
      </c>
      <c r="D991" s="12" t="s">
        <v>703</v>
      </c>
      <c r="E991">
        <v>1</v>
      </c>
    </row>
    <row r="992" spans="1:5" ht="15" customHeight="1" x14ac:dyDescent="0.25">
      <c r="A992" s="12" t="s">
        <v>1488</v>
      </c>
      <c r="B992" s="12" t="s">
        <v>474</v>
      </c>
      <c r="C992" s="12" t="s">
        <v>807</v>
      </c>
      <c r="D992" s="12" t="s">
        <v>721</v>
      </c>
      <c r="E992">
        <v>1</v>
      </c>
    </row>
    <row r="993" spans="1:5" ht="15" customHeight="1" x14ac:dyDescent="0.25">
      <c r="A993" s="12" t="s">
        <v>1720</v>
      </c>
      <c r="B993" s="12" t="s">
        <v>156</v>
      </c>
      <c r="C993" s="12" t="s">
        <v>807</v>
      </c>
      <c r="D993" s="12" t="s">
        <v>724</v>
      </c>
      <c r="E993">
        <v>1</v>
      </c>
    </row>
    <row r="994" spans="1:5" ht="15" customHeight="1" x14ac:dyDescent="0.25">
      <c r="A994" s="12" t="s">
        <v>4052</v>
      </c>
      <c r="B994" s="12" t="s">
        <v>4051</v>
      </c>
      <c r="C994" s="12" t="s">
        <v>806</v>
      </c>
      <c r="D994" s="12" t="s">
        <v>728</v>
      </c>
      <c r="E994">
        <v>1</v>
      </c>
    </row>
    <row r="995" spans="1:5" ht="15" customHeight="1" x14ac:dyDescent="0.25">
      <c r="A995" s="12" t="s">
        <v>3735</v>
      </c>
      <c r="B995" s="12" t="s">
        <v>178</v>
      </c>
      <c r="C995" s="12" t="s">
        <v>807</v>
      </c>
      <c r="D995" s="12" t="s">
        <v>733</v>
      </c>
      <c r="E995">
        <v>1</v>
      </c>
    </row>
    <row r="996" spans="1:5" ht="15" customHeight="1" x14ac:dyDescent="0.25">
      <c r="A996" s="12" t="s">
        <v>4155</v>
      </c>
      <c r="B996" s="12" t="s">
        <v>257</v>
      </c>
      <c r="C996" s="12" t="s">
        <v>806</v>
      </c>
      <c r="D996" s="12" t="s">
        <v>709</v>
      </c>
      <c r="E996">
        <v>1</v>
      </c>
    </row>
    <row r="997" spans="1:5" ht="15" customHeight="1" x14ac:dyDescent="0.25">
      <c r="A997" s="12" t="s">
        <v>212</v>
      </c>
      <c r="B997" s="12" t="s">
        <v>32</v>
      </c>
      <c r="C997" s="12" t="s">
        <v>807</v>
      </c>
      <c r="D997" s="12" t="s">
        <v>716</v>
      </c>
      <c r="E997">
        <v>1</v>
      </c>
    </row>
    <row r="998" spans="1:5" ht="15" customHeight="1" x14ac:dyDescent="0.25">
      <c r="A998" s="12" t="s">
        <v>214</v>
      </c>
      <c r="B998" s="12" t="s">
        <v>1148</v>
      </c>
      <c r="C998" s="12" t="s">
        <v>807</v>
      </c>
      <c r="D998" s="12" t="s">
        <v>701</v>
      </c>
      <c r="E998">
        <v>1</v>
      </c>
    </row>
    <row r="999" spans="1:5" ht="15" customHeight="1" x14ac:dyDescent="0.25">
      <c r="A999" s="12" t="s">
        <v>3654</v>
      </c>
      <c r="B999" s="12" t="s">
        <v>168</v>
      </c>
      <c r="C999" s="12" t="s">
        <v>806</v>
      </c>
      <c r="D999" s="12" t="s">
        <v>727</v>
      </c>
      <c r="E999">
        <v>1</v>
      </c>
    </row>
    <row r="1000" spans="1:5" ht="15" customHeight="1" x14ac:dyDescent="0.25">
      <c r="A1000" s="12" t="s">
        <v>1430</v>
      </c>
      <c r="B1000" s="12" t="s">
        <v>398</v>
      </c>
      <c r="C1000" s="12" t="s">
        <v>806</v>
      </c>
      <c r="D1000" s="12" t="s">
        <v>709</v>
      </c>
      <c r="E1000">
        <v>1</v>
      </c>
    </row>
    <row r="1001" spans="1:5" ht="15" customHeight="1" x14ac:dyDescent="0.25">
      <c r="A1001" s="12" t="s">
        <v>215</v>
      </c>
      <c r="B1001" s="12" t="s">
        <v>61</v>
      </c>
      <c r="C1001" s="12" t="s">
        <v>807</v>
      </c>
      <c r="D1001" s="12" t="s">
        <v>707</v>
      </c>
      <c r="E1001">
        <v>1</v>
      </c>
    </row>
    <row r="1002" spans="1:5" ht="15" customHeight="1" x14ac:dyDescent="0.25">
      <c r="A1002" s="12" t="s">
        <v>215</v>
      </c>
      <c r="B1002" s="12" t="s">
        <v>1571</v>
      </c>
      <c r="C1002" s="12" t="s">
        <v>807</v>
      </c>
      <c r="D1002" s="12" t="s">
        <v>846</v>
      </c>
      <c r="E1002">
        <v>1</v>
      </c>
    </row>
    <row r="1003" spans="1:5" ht="15" customHeight="1" x14ac:dyDescent="0.25">
      <c r="A1003" s="12" t="s">
        <v>215</v>
      </c>
      <c r="B1003" s="12" t="s">
        <v>197</v>
      </c>
      <c r="C1003" s="12" t="s">
        <v>807</v>
      </c>
      <c r="D1003" s="12" t="s">
        <v>709</v>
      </c>
      <c r="E1003">
        <v>1</v>
      </c>
    </row>
    <row r="1004" spans="1:5" ht="15" customHeight="1" x14ac:dyDescent="0.25">
      <c r="A1004" s="12" t="s">
        <v>215</v>
      </c>
      <c r="B1004" s="12" t="s">
        <v>1790</v>
      </c>
      <c r="C1004" s="12" t="s">
        <v>806</v>
      </c>
      <c r="D1004" s="12" t="s">
        <v>712</v>
      </c>
      <c r="E1004">
        <v>1</v>
      </c>
    </row>
    <row r="1005" spans="1:5" ht="15" customHeight="1" x14ac:dyDescent="0.25">
      <c r="A1005" s="12" t="s">
        <v>215</v>
      </c>
      <c r="B1005" s="12" t="s">
        <v>145</v>
      </c>
      <c r="C1005" s="12" t="s">
        <v>807</v>
      </c>
      <c r="D1005" s="12" t="s">
        <v>706</v>
      </c>
      <c r="E1005">
        <v>1</v>
      </c>
    </row>
    <row r="1006" spans="1:5" ht="15" customHeight="1" x14ac:dyDescent="0.25">
      <c r="A1006" s="12" t="s">
        <v>215</v>
      </c>
      <c r="B1006" s="12" t="s">
        <v>4098</v>
      </c>
      <c r="C1006" s="12" t="s">
        <v>807</v>
      </c>
      <c r="D1006" s="12" t="s">
        <v>706</v>
      </c>
      <c r="E1006">
        <v>1</v>
      </c>
    </row>
    <row r="1007" spans="1:5" ht="15" customHeight="1" x14ac:dyDescent="0.25">
      <c r="A1007" s="12" t="s">
        <v>215</v>
      </c>
      <c r="B1007" s="12" t="s">
        <v>369</v>
      </c>
      <c r="C1007" s="12" t="s">
        <v>807</v>
      </c>
      <c r="D1007" s="12" t="s">
        <v>718</v>
      </c>
      <c r="E1007">
        <v>1</v>
      </c>
    </row>
    <row r="1008" spans="1:5" ht="15" customHeight="1" x14ac:dyDescent="0.25">
      <c r="A1008" s="12" t="s">
        <v>215</v>
      </c>
      <c r="B1008" s="12" t="s">
        <v>4269</v>
      </c>
      <c r="C1008" s="12" t="s">
        <v>806</v>
      </c>
      <c r="D1008" s="12" t="s">
        <v>721</v>
      </c>
      <c r="E1008">
        <v>1</v>
      </c>
    </row>
    <row r="1009" spans="1:5" ht="15" customHeight="1" x14ac:dyDescent="0.25">
      <c r="A1009" s="12" t="s">
        <v>215</v>
      </c>
      <c r="B1009" s="12" t="s">
        <v>305</v>
      </c>
      <c r="C1009" s="12" t="s">
        <v>807</v>
      </c>
      <c r="D1009" s="12" t="s">
        <v>711</v>
      </c>
      <c r="E1009">
        <v>1</v>
      </c>
    </row>
    <row r="1010" spans="1:5" ht="15" customHeight="1" x14ac:dyDescent="0.25">
      <c r="A1010" s="12" t="s">
        <v>4172</v>
      </c>
      <c r="B1010" s="12" t="s">
        <v>49</v>
      </c>
      <c r="C1010" s="12" t="s">
        <v>807</v>
      </c>
      <c r="D1010" s="12" t="s">
        <v>703</v>
      </c>
      <c r="E1010">
        <v>1</v>
      </c>
    </row>
    <row r="1011" spans="1:5" ht="15" customHeight="1" x14ac:dyDescent="0.25">
      <c r="A1011" s="12" t="s">
        <v>1761</v>
      </c>
      <c r="B1011" s="12" t="s">
        <v>188</v>
      </c>
      <c r="C1011" s="12" t="s">
        <v>807</v>
      </c>
      <c r="D1011" s="12" t="s">
        <v>726</v>
      </c>
      <c r="E1011">
        <v>1</v>
      </c>
    </row>
    <row r="1012" spans="1:5" ht="15" customHeight="1" x14ac:dyDescent="0.25">
      <c r="A1012" s="12" t="s">
        <v>4364</v>
      </c>
      <c r="B1012" s="12" t="s">
        <v>164</v>
      </c>
      <c r="C1012" s="12" t="s">
        <v>807</v>
      </c>
      <c r="D1012" s="12" t="s">
        <v>703</v>
      </c>
      <c r="E1012">
        <v>1</v>
      </c>
    </row>
    <row r="1013" spans="1:5" ht="15" customHeight="1" x14ac:dyDescent="0.25">
      <c r="A1013" s="12" t="s">
        <v>4344</v>
      </c>
      <c r="B1013" s="12" t="s">
        <v>1056</v>
      </c>
      <c r="C1013" s="12" t="s">
        <v>806</v>
      </c>
      <c r="D1013" s="12" t="s">
        <v>721</v>
      </c>
      <c r="E1013">
        <v>1</v>
      </c>
    </row>
    <row r="1014" spans="1:5" ht="15" customHeight="1" x14ac:dyDescent="0.25">
      <c r="A1014" s="12" t="s">
        <v>542</v>
      </c>
      <c r="B1014" s="12" t="s">
        <v>543</v>
      </c>
      <c r="C1014" s="12" t="s">
        <v>807</v>
      </c>
      <c r="D1014" s="12" t="s">
        <v>721</v>
      </c>
      <c r="E1014">
        <v>1</v>
      </c>
    </row>
    <row r="1015" spans="1:5" ht="15" customHeight="1" x14ac:dyDescent="0.25">
      <c r="A1015" s="12" t="s">
        <v>1889</v>
      </c>
      <c r="B1015" s="12" t="s">
        <v>160</v>
      </c>
      <c r="C1015" s="12" t="s">
        <v>806</v>
      </c>
      <c r="D1015" s="12" t="s">
        <v>720</v>
      </c>
      <c r="E1015">
        <v>1</v>
      </c>
    </row>
    <row r="1016" spans="1:5" ht="15" customHeight="1" x14ac:dyDescent="0.25">
      <c r="A1016" s="12" t="s">
        <v>4239</v>
      </c>
      <c r="B1016" s="12" t="s">
        <v>275</v>
      </c>
      <c r="C1016" s="12" t="s">
        <v>806</v>
      </c>
      <c r="D1016" s="12" t="s">
        <v>725</v>
      </c>
      <c r="E1016">
        <v>1</v>
      </c>
    </row>
    <row r="1017" spans="1:5" ht="15" customHeight="1" x14ac:dyDescent="0.25">
      <c r="A1017" s="12" t="s">
        <v>1714</v>
      </c>
      <c r="B1017" s="12" t="s">
        <v>164</v>
      </c>
      <c r="C1017" s="12" t="s">
        <v>807</v>
      </c>
      <c r="D1017" s="12" t="s">
        <v>736</v>
      </c>
      <c r="E1017">
        <v>1</v>
      </c>
    </row>
    <row r="1018" spans="1:5" ht="15" customHeight="1" x14ac:dyDescent="0.25">
      <c r="A1018" s="12" t="s">
        <v>3855</v>
      </c>
      <c r="B1018" s="12" t="s">
        <v>137</v>
      </c>
      <c r="C1018" s="12" t="s">
        <v>807</v>
      </c>
      <c r="D1018" s="12" t="s">
        <v>713</v>
      </c>
      <c r="E1018">
        <v>1</v>
      </c>
    </row>
    <row r="1019" spans="1:5" ht="15" customHeight="1" x14ac:dyDescent="0.25">
      <c r="A1019" s="12" t="s">
        <v>755</v>
      </c>
      <c r="B1019" s="12" t="s">
        <v>1589</v>
      </c>
      <c r="C1019" s="12" t="s">
        <v>807</v>
      </c>
      <c r="D1019" s="12" t="s">
        <v>723</v>
      </c>
      <c r="E1019">
        <v>1</v>
      </c>
    </row>
    <row r="1020" spans="1:5" ht="15" customHeight="1" x14ac:dyDescent="0.25">
      <c r="A1020" s="12" t="s">
        <v>755</v>
      </c>
      <c r="B1020" s="12" t="s">
        <v>307</v>
      </c>
      <c r="C1020" s="12" t="s">
        <v>807</v>
      </c>
      <c r="D1020" s="12" t="s">
        <v>706</v>
      </c>
      <c r="E1020">
        <v>1</v>
      </c>
    </row>
    <row r="1021" spans="1:5" ht="15" customHeight="1" x14ac:dyDescent="0.25">
      <c r="A1021" s="12" t="s">
        <v>3623</v>
      </c>
      <c r="B1021" s="12" t="s">
        <v>167</v>
      </c>
      <c r="C1021" s="12" t="s">
        <v>806</v>
      </c>
      <c r="D1021" s="12" t="s">
        <v>720</v>
      </c>
      <c r="E1021">
        <v>1</v>
      </c>
    </row>
    <row r="1022" spans="1:5" ht="15" customHeight="1" x14ac:dyDescent="0.25">
      <c r="A1022" s="12" t="s">
        <v>544</v>
      </c>
      <c r="B1022" s="12" t="s">
        <v>246</v>
      </c>
      <c r="C1022" s="12" t="s">
        <v>806</v>
      </c>
      <c r="D1022" s="12" t="s">
        <v>702</v>
      </c>
      <c r="E1022">
        <v>1</v>
      </c>
    </row>
    <row r="1023" spans="1:5" ht="15" customHeight="1" x14ac:dyDescent="0.25">
      <c r="A1023" s="12" t="s">
        <v>218</v>
      </c>
      <c r="B1023" s="12" t="s">
        <v>2934</v>
      </c>
      <c r="C1023" s="12" t="s">
        <v>806</v>
      </c>
      <c r="D1023" s="12" t="s">
        <v>713</v>
      </c>
      <c r="E1023">
        <v>1</v>
      </c>
    </row>
    <row r="1024" spans="1:5" ht="15" customHeight="1" x14ac:dyDescent="0.25">
      <c r="A1024" s="12" t="s">
        <v>4003</v>
      </c>
      <c r="B1024" s="12" t="s">
        <v>188</v>
      </c>
      <c r="C1024" s="12" t="s">
        <v>807</v>
      </c>
      <c r="D1024" s="12" t="s">
        <v>727</v>
      </c>
      <c r="E1024">
        <v>1</v>
      </c>
    </row>
    <row r="1025" spans="1:5" ht="15" customHeight="1" x14ac:dyDescent="0.25">
      <c r="A1025" s="12" t="s">
        <v>4337</v>
      </c>
      <c r="B1025" s="12" t="s">
        <v>275</v>
      </c>
      <c r="C1025" s="12" t="s">
        <v>807</v>
      </c>
      <c r="D1025" s="12" t="s">
        <v>702</v>
      </c>
      <c r="E1025">
        <v>1</v>
      </c>
    </row>
    <row r="1026" spans="1:5" ht="15" customHeight="1" x14ac:dyDescent="0.25">
      <c r="A1026" s="12" t="s">
        <v>1890</v>
      </c>
      <c r="B1026" s="12" t="s">
        <v>3529</v>
      </c>
      <c r="C1026" s="12" t="s">
        <v>806</v>
      </c>
      <c r="D1026" s="12" t="s">
        <v>714</v>
      </c>
      <c r="E1026">
        <v>1</v>
      </c>
    </row>
    <row r="1027" spans="1:5" ht="15" customHeight="1" x14ac:dyDescent="0.25">
      <c r="A1027" s="12" t="s">
        <v>3701</v>
      </c>
      <c r="B1027" s="12" t="s">
        <v>137</v>
      </c>
      <c r="C1027" s="12" t="s">
        <v>807</v>
      </c>
      <c r="D1027" s="12" t="s">
        <v>717</v>
      </c>
      <c r="E1027">
        <v>1</v>
      </c>
    </row>
    <row r="1028" spans="1:5" ht="15" customHeight="1" x14ac:dyDescent="0.25">
      <c r="A1028" s="12" t="s">
        <v>3986</v>
      </c>
      <c r="B1028" s="12" t="s">
        <v>52</v>
      </c>
      <c r="C1028" s="12" t="s">
        <v>806</v>
      </c>
      <c r="D1028" s="12" t="s">
        <v>710</v>
      </c>
      <c r="E1028">
        <v>1</v>
      </c>
    </row>
    <row r="1029" spans="1:5" ht="15" customHeight="1" x14ac:dyDescent="0.25">
      <c r="A1029" s="12" t="s">
        <v>3899</v>
      </c>
      <c r="B1029" s="12" t="s">
        <v>1629</v>
      </c>
      <c r="C1029" s="12" t="s">
        <v>806</v>
      </c>
      <c r="D1029" s="12" t="s">
        <v>728</v>
      </c>
      <c r="E1029">
        <v>1</v>
      </c>
    </row>
    <row r="1030" spans="1:5" ht="15" customHeight="1" x14ac:dyDescent="0.25">
      <c r="A1030" s="12" t="s">
        <v>4158</v>
      </c>
      <c r="B1030" s="12" t="s">
        <v>486</v>
      </c>
      <c r="C1030" s="12" t="s">
        <v>807</v>
      </c>
      <c r="D1030" s="12" t="s">
        <v>710</v>
      </c>
      <c r="E1030">
        <v>1</v>
      </c>
    </row>
    <row r="1031" spans="1:5" ht="15" customHeight="1" x14ac:dyDescent="0.25">
      <c r="A1031" s="12" t="s">
        <v>4071</v>
      </c>
      <c r="B1031" s="12" t="s">
        <v>969</v>
      </c>
      <c r="C1031" s="12" t="s">
        <v>807</v>
      </c>
      <c r="D1031" s="12" t="s">
        <v>713</v>
      </c>
      <c r="E1031">
        <v>1</v>
      </c>
    </row>
    <row r="1032" spans="1:5" ht="15" customHeight="1" x14ac:dyDescent="0.25">
      <c r="A1032" s="12" t="s">
        <v>2587</v>
      </c>
      <c r="B1032" s="12" t="s">
        <v>197</v>
      </c>
      <c r="C1032" s="12" t="s">
        <v>807</v>
      </c>
      <c r="D1032" s="12" t="s">
        <v>712</v>
      </c>
      <c r="E1032">
        <v>1</v>
      </c>
    </row>
    <row r="1033" spans="1:5" ht="15" customHeight="1" x14ac:dyDescent="0.25">
      <c r="A1033" s="12" t="s">
        <v>1756</v>
      </c>
      <c r="B1033" s="12" t="s">
        <v>1755</v>
      </c>
      <c r="C1033" s="12" t="s">
        <v>807</v>
      </c>
      <c r="D1033" s="12" t="s">
        <v>704</v>
      </c>
      <c r="E1033">
        <v>1</v>
      </c>
    </row>
    <row r="1034" spans="1:5" ht="15" customHeight="1" x14ac:dyDescent="0.25">
      <c r="A1034" s="12" t="s">
        <v>3758</v>
      </c>
      <c r="B1034" s="12" t="s">
        <v>3757</v>
      </c>
      <c r="C1034" s="12" t="s">
        <v>807</v>
      </c>
      <c r="D1034" s="12" t="s">
        <v>718</v>
      </c>
      <c r="E1034">
        <v>1</v>
      </c>
    </row>
    <row r="1035" spans="1:5" ht="15" customHeight="1" x14ac:dyDescent="0.25">
      <c r="A1035" s="12" t="s">
        <v>904</v>
      </c>
      <c r="B1035" s="12" t="s">
        <v>1719</v>
      </c>
      <c r="C1035" s="12" t="s">
        <v>807</v>
      </c>
      <c r="D1035" s="12" t="s">
        <v>702</v>
      </c>
      <c r="E1035">
        <v>1</v>
      </c>
    </row>
    <row r="1036" spans="1:5" ht="15" customHeight="1" x14ac:dyDescent="0.25">
      <c r="A1036" s="12" t="s">
        <v>904</v>
      </c>
      <c r="B1036" s="12" t="s">
        <v>943</v>
      </c>
      <c r="C1036" s="12" t="s">
        <v>807</v>
      </c>
      <c r="D1036" s="12" t="s">
        <v>846</v>
      </c>
      <c r="E1036">
        <v>1</v>
      </c>
    </row>
    <row r="1037" spans="1:5" ht="15" customHeight="1" x14ac:dyDescent="0.25">
      <c r="A1037" s="12" t="s">
        <v>219</v>
      </c>
      <c r="B1037" s="12" t="s">
        <v>1779</v>
      </c>
      <c r="C1037" s="12" t="s">
        <v>807</v>
      </c>
      <c r="D1037" s="12" t="s">
        <v>846</v>
      </c>
      <c r="E1037">
        <v>1</v>
      </c>
    </row>
    <row r="1038" spans="1:5" ht="15" customHeight="1" x14ac:dyDescent="0.25">
      <c r="A1038" s="12" t="s">
        <v>219</v>
      </c>
      <c r="B1038" s="12" t="s">
        <v>593</v>
      </c>
      <c r="C1038" s="12" t="s">
        <v>806</v>
      </c>
      <c r="D1038" s="12" t="s">
        <v>733</v>
      </c>
      <c r="E1038">
        <v>1</v>
      </c>
    </row>
    <row r="1039" spans="1:5" ht="15" customHeight="1" x14ac:dyDescent="0.25">
      <c r="A1039" s="12" t="s">
        <v>4371</v>
      </c>
      <c r="B1039" s="12" t="s">
        <v>2511</v>
      </c>
      <c r="C1039" s="12" t="s">
        <v>806</v>
      </c>
      <c r="D1039" s="12" t="s">
        <v>707</v>
      </c>
      <c r="E1039">
        <v>1</v>
      </c>
    </row>
    <row r="1040" spans="1:5" ht="15" customHeight="1" x14ac:dyDescent="0.25">
      <c r="A1040" s="12" t="s">
        <v>1338</v>
      </c>
      <c r="B1040" s="12" t="s">
        <v>1176</v>
      </c>
      <c r="C1040" s="12" t="s">
        <v>807</v>
      </c>
      <c r="D1040" s="12" t="s">
        <v>715</v>
      </c>
      <c r="E1040">
        <v>1</v>
      </c>
    </row>
    <row r="1041" spans="1:5" ht="15" customHeight="1" x14ac:dyDescent="0.25">
      <c r="A1041" s="12" t="s">
        <v>1893</v>
      </c>
      <c r="B1041" s="12" t="s">
        <v>298</v>
      </c>
      <c r="C1041" s="12" t="s">
        <v>807</v>
      </c>
      <c r="D1041" s="12" t="s">
        <v>711</v>
      </c>
      <c r="E1041">
        <v>1</v>
      </c>
    </row>
    <row r="1042" spans="1:5" ht="15" customHeight="1" x14ac:dyDescent="0.25">
      <c r="A1042" s="12" t="s">
        <v>1762</v>
      </c>
      <c r="B1042" s="12" t="s">
        <v>52</v>
      </c>
      <c r="C1042" s="12" t="s">
        <v>807</v>
      </c>
      <c r="D1042" s="12" t="s">
        <v>723</v>
      </c>
      <c r="E1042">
        <v>1</v>
      </c>
    </row>
    <row r="1043" spans="1:5" ht="15" customHeight="1" x14ac:dyDescent="0.25">
      <c r="A1043" s="12" t="s">
        <v>1769</v>
      </c>
      <c r="B1043" s="12" t="s">
        <v>1768</v>
      </c>
      <c r="C1043" s="12" t="s">
        <v>807</v>
      </c>
      <c r="D1043" s="12" t="s">
        <v>718</v>
      </c>
      <c r="E1043">
        <v>1</v>
      </c>
    </row>
    <row r="1044" spans="1:5" ht="15" customHeight="1" x14ac:dyDescent="0.25">
      <c r="A1044" s="12" t="s">
        <v>548</v>
      </c>
      <c r="B1044" s="12" t="s">
        <v>459</v>
      </c>
      <c r="C1044" s="12" t="s">
        <v>806</v>
      </c>
      <c r="D1044" s="12" t="s">
        <v>736</v>
      </c>
      <c r="E1044">
        <v>1</v>
      </c>
    </row>
    <row r="1045" spans="1:5" ht="15" customHeight="1" x14ac:dyDescent="0.25">
      <c r="A1045" s="12" t="s">
        <v>220</v>
      </c>
      <c r="B1045" s="12" t="s">
        <v>185</v>
      </c>
      <c r="C1045" s="12" t="s">
        <v>806</v>
      </c>
      <c r="D1045" s="12" t="s">
        <v>712</v>
      </c>
      <c r="E1045">
        <v>1</v>
      </c>
    </row>
    <row r="1046" spans="1:5" ht="15" customHeight="1" x14ac:dyDescent="0.25">
      <c r="A1046" s="12" t="s">
        <v>220</v>
      </c>
      <c r="B1046" s="12" t="s">
        <v>197</v>
      </c>
      <c r="C1046" s="12" t="s">
        <v>807</v>
      </c>
      <c r="D1046" s="12" t="s">
        <v>736</v>
      </c>
      <c r="E1046">
        <v>1</v>
      </c>
    </row>
    <row r="1047" spans="1:5" ht="15" customHeight="1" x14ac:dyDescent="0.25">
      <c r="A1047" s="12" t="s">
        <v>220</v>
      </c>
      <c r="B1047" s="12" t="s">
        <v>2489</v>
      </c>
      <c r="C1047" s="12" t="s">
        <v>807</v>
      </c>
      <c r="D1047" s="12" t="s">
        <v>707</v>
      </c>
      <c r="E1047">
        <v>1</v>
      </c>
    </row>
    <row r="1048" spans="1:5" ht="15" customHeight="1" x14ac:dyDescent="0.25">
      <c r="A1048" s="12" t="s">
        <v>1894</v>
      </c>
      <c r="B1048" s="12" t="s">
        <v>58</v>
      </c>
      <c r="C1048" s="12" t="s">
        <v>806</v>
      </c>
      <c r="D1048" s="12" t="s">
        <v>724</v>
      </c>
      <c r="E1048">
        <v>1</v>
      </c>
    </row>
    <row r="1049" spans="1:5" ht="15" customHeight="1" x14ac:dyDescent="0.25">
      <c r="A1049" s="12" t="s">
        <v>905</v>
      </c>
      <c r="B1049" s="12" t="s">
        <v>188</v>
      </c>
      <c r="C1049" s="12" t="s">
        <v>807</v>
      </c>
      <c r="D1049" s="12" t="s">
        <v>704</v>
      </c>
      <c r="E1049">
        <v>1</v>
      </c>
    </row>
    <row r="1050" spans="1:5" ht="15" customHeight="1" x14ac:dyDescent="0.25">
      <c r="A1050" s="12" t="s">
        <v>3821</v>
      </c>
      <c r="B1050" s="12" t="s">
        <v>3820</v>
      </c>
      <c r="C1050" s="12" t="s">
        <v>807</v>
      </c>
      <c r="D1050" s="12" t="s">
        <v>703</v>
      </c>
      <c r="E1050">
        <v>1</v>
      </c>
    </row>
    <row r="1051" spans="1:5" ht="15" customHeight="1" x14ac:dyDescent="0.25">
      <c r="A1051" s="12" t="s">
        <v>1361</v>
      </c>
      <c r="B1051" s="12" t="s">
        <v>156</v>
      </c>
      <c r="C1051" s="12" t="s">
        <v>807</v>
      </c>
      <c r="D1051" s="12" t="s">
        <v>728</v>
      </c>
      <c r="E1051">
        <v>1</v>
      </c>
    </row>
    <row r="1052" spans="1:5" ht="15" customHeight="1" x14ac:dyDescent="0.25">
      <c r="A1052" s="12" t="s">
        <v>1895</v>
      </c>
      <c r="B1052" s="12" t="s">
        <v>1822</v>
      </c>
      <c r="C1052" s="12" t="s">
        <v>807</v>
      </c>
      <c r="D1052" s="12" t="s">
        <v>708</v>
      </c>
      <c r="E1052">
        <v>1</v>
      </c>
    </row>
    <row r="1053" spans="1:5" ht="15" customHeight="1" x14ac:dyDescent="0.25">
      <c r="A1053" s="12" t="s">
        <v>1895</v>
      </c>
      <c r="B1053" s="12" t="s">
        <v>302</v>
      </c>
      <c r="C1053" s="12" t="s">
        <v>807</v>
      </c>
      <c r="D1053" s="12" t="s">
        <v>727</v>
      </c>
      <c r="E1053">
        <v>1</v>
      </c>
    </row>
    <row r="1054" spans="1:5" ht="15" customHeight="1" x14ac:dyDescent="0.25">
      <c r="A1054" s="12" t="s">
        <v>1646</v>
      </c>
      <c r="B1054" s="12" t="s">
        <v>3849</v>
      </c>
      <c r="C1054" s="12" t="s">
        <v>807</v>
      </c>
      <c r="D1054" s="12" t="s">
        <v>723</v>
      </c>
      <c r="E1054">
        <v>1</v>
      </c>
    </row>
    <row r="1055" spans="1:5" ht="15" customHeight="1" x14ac:dyDescent="0.25">
      <c r="A1055" s="12" t="s">
        <v>1646</v>
      </c>
      <c r="B1055" s="12" t="s">
        <v>757</v>
      </c>
      <c r="C1055" s="12" t="s">
        <v>807</v>
      </c>
      <c r="D1055" s="12" t="s">
        <v>720</v>
      </c>
      <c r="E1055">
        <v>1</v>
      </c>
    </row>
    <row r="1056" spans="1:5" ht="15" customHeight="1" x14ac:dyDescent="0.25">
      <c r="A1056" s="12" t="s">
        <v>1646</v>
      </c>
      <c r="B1056" s="12" t="s">
        <v>135</v>
      </c>
      <c r="C1056" s="12" t="s">
        <v>806</v>
      </c>
      <c r="D1056" s="12" t="s">
        <v>703</v>
      </c>
      <c r="E1056">
        <v>1</v>
      </c>
    </row>
    <row r="1057" spans="1:5" ht="15" customHeight="1" x14ac:dyDescent="0.25">
      <c r="A1057" s="12" t="s">
        <v>1646</v>
      </c>
      <c r="B1057" s="12" t="s">
        <v>383</v>
      </c>
      <c r="C1057" s="12" t="s">
        <v>807</v>
      </c>
      <c r="D1057" s="12" t="s">
        <v>846</v>
      </c>
      <c r="E1057">
        <v>1</v>
      </c>
    </row>
    <row r="1058" spans="1:5" ht="15" customHeight="1" x14ac:dyDescent="0.25">
      <c r="A1058" s="12" t="s">
        <v>3911</v>
      </c>
      <c r="B1058" s="12" t="s">
        <v>83</v>
      </c>
      <c r="C1058" s="12" t="s">
        <v>807</v>
      </c>
      <c r="D1058" s="12" t="s">
        <v>716</v>
      </c>
      <c r="E1058">
        <v>1</v>
      </c>
    </row>
    <row r="1059" spans="1:5" ht="15" customHeight="1" x14ac:dyDescent="0.25">
      <c r="A1059" s="12" t="s">
        <v>3888</v>
      </c>
      <c r="B1059" s="12" t="s">
        <v>302</v>
      </c>
      <c r="C1059" s="12" t="s">
        <v>806</v>
      </c>
      <c r="D1059" s="12" t="s">
        <v>719</v>
      </c>
      <c r="E1059">
        <v>1</v>
      </c>
    </row>
    <row r="1060" spans="1:5" ht="15" customHeight="1" x14ac:dyDescent="0.25">
      <c r="A1060" s="12" t="s">
        <v>906</v>
      </c>
      <c r="B1060" s="12" t="s">
        <v>1064</v>
      </c>
      <c r="C1060" s="12" t="s">
        <v>807</v>
      </c>
      <c r="D1060" s="12" t="s">
        <v>707</v>
      </c>
      <c r="E1060">
        <v>1</v>
      </c>
    </row>
    <row r="1061" spans="1:5" ht="15" customHeight="1" x14ac:dyDescent="0.25">
      <c r="A1061" s="12" t="s">
        <v>2322</v>
      </c>
      <c r="B1061" s="12" t="s">
        <v>262</v>
      </c>
      <c r="C1061" s="12" t="s">
        <v>806</v>
      </c>
      <c r="D1061" s="12" t="s">
        <v>715</v>
      </c>
      <c r="E1061">
        <v>1</v>
      </c>
    </row>
    <row r="1062" spans="1:5" ht="15" customHeight="1" x14ac:dyDescent="0.25">
      <c r="A1062" s="12" t="s">
        <v>2588</v>
      </c>
      <c r="B1062" s="12" t="s">
        <v>1629</v>
      </c>
      <c r="C1062" s="12" t="s">
        <v>806</v>
      </c>
      <c r="D1062" s="12" t="s">
        <v>733</v>
      </c>
      <c r="E1062">
        <v>1</v>
      </c>
    </row>
    <row r="1063" spans="1:5" ht="15" customHeight="1" x14ac:dyDescent="0.25">
      <c r="A1063" s="12" t="s">
        <v>2588</v>
      </c>
      <c r="B1063" s="12" t="s">
        <v>72</v>
      </c>
      <c r="C1063" s="12" t="s">
        <v>807</v>
      </c>
      <c r="D1063" s="12" t="s">
        <v>733</v>
      </c>
      <c r="E1063">
        <v>1</v>
      </c>
    </row>
    <row r="1064" spans="1:5" ht="15" customHeight="1" x14ac:dyDescent="0.25">
      <c r="A1064" s="12" t="s">
        <v>555</v>
      </c>
      <c r="B1064" s="12" t="s">
        <v>147</v>
      </c>
      <c r="C1064" s="12" t="s">
        <v>806</v>
      </c>
      <c r="D1064" s="12" t="s">
        <v>725</v>
      </c>
      <c r="E1064">
        <v>1</v>
      </c>
    </row>
    <row r="1065" spans="1:5" ht="15" customHeight="1" x14ac:dyDescent="0.25">
      <c r="A1065" s="12" t="s">
        <v>867</v>
      </c>
      <c r="B1065" s="12" t="s">
        <v>347</v>
      </c>
      <c r="C1065" s="12" t="s">
        <v>807</v>
      </c>
      <c r="D1065" s="12" t="s">
        <v>736</v>
      </c>
      <c r="E1065">
        <v>1</v>
      </c>
    </row>
    <row r="1066" spans="1:5" ht="15" customHeight="1" x14ac:dyDescent="0.25">
      <c r="A1066" s="12" t="s">
        <v>867</v>
      </c>
      <c r="B1066" s="12" t="s">
        <v>4118</v>
      </c>
      <c r="C1066" s="12" t="s">
        <v>807</v>
      </c>
      <c r="D1066" s="12" t="s">
        <v>704</v>
      </c>
      <c r="E1066">
        <v>1</v>
      </c>
    </row>
    <row r="1067" spans="1:5" ht="15" customHeight="1" x14ac:dyDescent="0.25">
      <c r="A1067" s="12" t="s">
        <v>1896</v>
      </c>
      <c r="B1067" s="12" t="s">
        <v>171</v>
      </c>
      <c r="C1067" s="12" t="s">
        <v>806</v>
      </c>
      <c r="D1067" s="12" t="s">
        <v>713</v>
      </c>
      <c r="E1067">
        <v>1</v>
      </c>
    </row>
    <row r="1068" spans="1:5" ht="15" customHeight="1" x14ac:dyDescent="0.25">
      <c r="A1068" s="12" t="s">
        <v>228</v>
      </c>
      <c r="B1068" s="12" t="s">
        <v>237</v>
      </c>
      <c r="C1068" s="12" t="s">
        <v>806</v>
      </c>
      <c r="D1068" s="12" t="s">
        <v>713</v>
      </c>
      <c r="E1068">
        <v>1</v>
      </c>
    </row>
    <row r="1069" spans="1:5" ht="15" customHeight="1" x14ac:dyDescent="0.25">
      <c r="A1069" s="12" t="s">
        <v>228</v>
      </c>
      <c r="B1069" s="12" t="s">
        <v>319</v>
      </c>
      <c r="C1069" s="12" t="s">
        <v>807</v>
      </c>
      <c r="D1069" s="12" t="s">
        <v>709</v>
      </c>
      <c r="E1069">
        <v>1</v>
      </c>
    </row>
    <row r="1070" spans="1:5" ht="15" customHeight="1" x14ac:dyDescent="0.25">
      <c r="A1070" s="12" t="s">
        <v>557</v>
      </c>
      <c r="B1070" s="12" t="s">
        <v>593</v>
      </c>
      <c r="C1070" s="12" t="s">
        <v>807</v>
      </c>
      <c r="D1070" s="12" t="s">
        <v>699</v>
      </c>
      <c r="E1070">
        <v>1</v>
      </c>
    </row>
    <row r="1071" spans="1:5" ht="15" customHeight="1" x14ac:dyDescent="0.25">
      <c r="A1071" s="12" t="s">
        <v>557</v>
      </c>
      <c r="B1071" s="12" t="s">
        <v>164</v>
      </c>
      <c r="C1071" s="12" t="s">
        <v>806</v>
      </c>
      <c r="D1071" s="12" t="s">
        <v>725</v>
      </c>
      <c r="E1071">
        <v>1</v>
      </c>
    </row>
    <row r="1072" spans="1:5" ht="15" customHeight="1" x14ac:dyDescent="0.25">
      <c r="A1072" s="12" t="s">
        <v>229</v>
      </c>
      <c r="B1072" s="12" t="s">
        <v>1897</v>
      </c>
      <c r="C1072" s="12" t="s">
        <v>807</v>
      </c>
      <c r="D1072" s="12" t="s">
        <v>711</v>
      </c>
      <c r="E1072">
        <v>1</v>
      </c>
    </row>
    <row r="1073" spans="1:5" ht="15" customHeight="1" x14ac:dyDescent="0.25">
      <c r="A1073" s="12" t="s">
        <v>1138</v>
      </c>
      <c r="B1073" s="12" t="s">
        <v>246</v>
      </c>
      <c r="C1073" s="12" t="s">
        <v>806</v>
      </c>
      <c r="D1073" s="12" t="s">
        <v>711</v>
      </c>
      <c r="E1073">
        <v>1</v>
      </c>
    </row>
    <row r="1074" spans="1:5" ht="15" customHeight="1" x14ac:dyDescent="0.25">
      <c r="A1074" s="12" t="s">
        <v>4143</v>
      </c>
      <c r="B1074" s="12" t="s">
        <v>543</v>
      </c>
      <c r="C1074" s="12" t="s">
        <v>806</v>
      </c>
      <c r="D1074" s="12" t="s">
        <v>716</v>
      </c>
      <c r="E1074">
        <v>1</v>
      </c>
    </row>
    <row r="1075" spans="1:5" ht="15" customHeight="1" x14ac:dyDescent="0.25">
      <c r="A1075" s="12" t="s">
        <v>1207</v>
      </c>
      <c r="B1075" s="12" t="s">
        <v>117</v>
      </c>
      <c r="C1075" s="12" t="s">
        <v>807</v>
      </c>
      <c r="D1075" s="12" t="s">
        <v>717</v>
      </c>
      <c r="E1075">
        <v>1</v>
      </c>
    </row>
    <row r="1076" spans="1:5" ht="15" customHeight="1" x14ac:dyDescent="0.25">
      <c r="A1076" s="12" t="s">
        <v>1898</v>
      </c>
      <c r="B1076" s="12" t="s">
        <v>744</v>
      </c>
      <c r="C1076" s="12" t="s">
        <v>807</v>
      </c>
      <c r="D1076" s="12" t="s">
        <v>703</v>
      </c>
      <c r="E1076">
        <v>1</v>
      </c>
    </row>
    <row r="1077" spans="1:5" ht="15" customHeight="1" x14ac:dyDescent="0.25">
      <c r="A1077" s="12" t="s">
        <v>1899</v>
      </c>
      <c r="B1077" s="12" t="s">
        <v>43</v>
      </c>
      <c r="C1077" s="12" t="s">
        <v>807</v>
      </c>
      <c r="D1077" s="12" t="s">
        <v>712</v>
      </c>
      <c r="E1077">
        <v>1</v>
      </c>
    </row>
    <row r="1078" spans="1:5" ht="15" customHeight="1" x14ac:dyDescent="0.25">
      <c r="A1078" s="12" t="s">
        <v>764</v>
      </c>
      <c r="B1078" s="12" t="s">
        <v>167</v>
      </c>
      <c r="C1078" s="12" t="s">
        <v>807</v>
      </c>
      <c r="D1078" s="12" t="s">
        <v>707</v>
      </c>
      <c r="E1078">
        <v>1</v>
      </c>
    </row>
    <row r="1079" spans="1:5" ht="15" customHeight="1" x14ac:dyDescent="0.25">
      <c r="A1079" s="12" t="s">
        <v>4373</v>
      </c>
      <c r="B1079" s="12" t="s">
        <v>72</v>
      </c>
      <c r="C1079" s="12" t="s">
        <v>806</v>
      </c>
      <c r="D1079" s="12" t="s">
        <v>723</v>
      </c>
      <c r="E1079">
        <v>1</v>
      </c>
    </row>
    <row r="1080" spans="1:5" ht="15" customHeight="1" x14ac:dyDescent="0.25">
      <c r="A1080" s="12" t="s">
        <v>3389</v>
      </c>
      <c r="B1080" s="12" t="s">
        <v>946</v>
      </c>
      <c r="C1080" s="12" t="s">
        <v>807</v>
      </c>
      <c r="D1080" s="12" t="s">
        <v>726</v>
      </c>
      <c r="E1080">
        <v>1</v>
      </c>
    </row>
    <row r="1081" spans="1:5" ht="15" customHeight="1" x14ac:dyDescent="0.25">
      <c r="A1081" s="12" t="s">
        <v>1812</v>
      </c>
      <c r="B1081" s="12" t="s">
        <v>1010</v>
      </c>
      <c r="C1081" s="12" t="s">
        <v>807</v>
      </c>
      <c r="D1081" s="12" t="s">
        <v>720</v>
      </c>
      <c r="E1081">
        <v>1</v>
      </c>
    </row>
    <row r="1082" spans="1:5" ht="15" customHeight="1" x14ac:dyDescent="0.25">
      <c r="A1082" s="12" t="s">
        <v>1339</v>
      </c>
      <c r="B1082" s="12" t="s">
        <v>307</v>
      </c>
      <c r="C1082" s="12" t="s">
        <v>806</v>
      </c>
      <c r="D1082" s="12" t="s">
        <v>702</v>
      </c>
      <c r="E1082">
        <v>1</v>
      </c>
    </row>
    <row r="1083" spans="1:5" ht="15" customHeight="1" x14ac:dyDescent="0.25">
      <c r="A1083" s="12" t="s">
        <v>4162</v>
      </c>
      <c r="B1083" s="12" t="s">
        <v>486</v>
      </c>
      <c r="C1083" s="12" t="s">
        <v>806</v>
      </c>
      <c r="D1083" s="12" t="s">
        <v>708</v>
      </c>
      <c r="E1083">
        <v>1</v>
      </c>
    </row>
    <row r="1084" spans="1:5" ht="15" customHeight="1" x14ac:dyDescent="0.25">
      <c r="A1084" s="12" t="s">
        <v>476</v>
      </c>
      <c r="B1084" s="12" t="s">
        <v>3940</v>
      </c>
      <c r="C1084" s="12" t="s">
        <v>807</v>
      </c>
      <c r="D1084" s="12" t="s">
        <v>733</v>
      </c>
      <c r="E1084">
        <v>1</v>
      </c>
    </row>
    <row r="1085" spans="1:5" ht="15" customHeight="1" x14ac:dyDescent="0.25">
      <c r="A1085" s="12" t="s">
        <v>3659</v>
      </c>
      <c r="B1085" s="12" t="s">
        <v>383</v>
      </c>
      <c r="C1085" s="12" t="s">
        <v>807</v>
      </c>
      <c r="D1085" s="12" t="s">
        <v>719</v>
      </c>
      <c r="E1085">
        <v>1</v>
      </c>
    </row>
    <row r="1086" spans="1:5" ht="15" customHeight="1" x14ac:dyDescent="0.25">
      <c r="A1086" s="12" t="s">
        <v>3853</v>
      </c>
      <c r="B1086" s="12" t="s">
        <v>72</v>
      </c>
      <c r="C1086" s="12" t="s">
        <v>806</v>
      </c>
      <c r="D1086" s="12" t="s">
        <v>724</v>
      </c>
      <c r="E1086">
        <v>1</v>
      </c>
    </row>
    <row r="1087" spans="1:5" ht="15" customHeight="1" x14ac:dyDescent="0.25">
      <c r="A1087" s="12" t="s">
        <v>4372</v>
      </c>
      <c r="B1087" s="12" t="s">
        <v>58</v>
      </c>
      <c r="C1087" s="12" t="s">
        <v>807</v>
      </c>
      <c r="D1087" s="12" t="s">
        <v>715</v>
      </c>
      <c r="E1087">
        <v>1</v>
      </c>
    </row>
    <row r="1088" spans="1:5" ht="15" customHeight="1" x14ac:dyDescent="0.25">
      <c r="A1088" s="12" t="s">
        <v>3969</v>
      </c>
      <c r="B1088" s="12" t="s">
        <v>459</v>
      </c>
      <c r="C1088" s="12" t="s">
        <v>806</v>
      </c>
      <c r="D1088" s="12" t="s">
        <v>709</v>
      </c>
      <c r="E1088">
        <v>1</v>
      </c>
    </row>
    <row r="1089" spans="1:5" ht="15" customHeight="1" x14ac:dyDescent="0.25">
      <c r="A1089" s="12" t="s">
        <v>1900</v>
      </c>
      <c r="B1089" s="12" t="s">
        <v>198</v>
      </c>
      <c r="C1089" s="12" t="s">
        <v>807</v>
      </c>
      <c r="D1089" s="12" t="s">
        <v>723</v>
      </c>
      <c r="E1089">
        <v>1</v>
      </c>
    </row>
    <row r="1090" spans="1:5" ht="15" customHeight="1" x14ac:dyDescent="0.25">
      <c r="A1090" s="12" t="s">
        <v>3892</v>
      </c>
      <c r="B1090" s="12" t="s">
        <v>149</v>
      </c>
      <c r="C1090" s="12" t="s">
        <v>806</v>
      </c>
      <c r="D1090" s="12" t="s">
        <v>719</v>
      </c>
      <c r="E1090">
        <v>1</v>
      </c>
    </row>
    <row r="1091" spans="1:5" ht="15" customHeight="1" x14ac:dyDescent="0.25">
      <c r="A1091" s="12" t="s">
        <v>3760</v>
      </c>
      <c r="B1091" s="12" t="s">
        <v>89</v>
      </c>
      <c r="C1091" s="12" t="s">
        <v>807</v>
      </c>
      <c r="D1091" s="12" t="s">
        <v>709</v>
      </c>
      <c r="E1091">
        <v>1</v>
      </c>
    </row>
    <row r="1092" spans="1:5" ht="15" customHeight="1" x14ac:dyDescent="0.25">
      <c r="A1092" s="12" t="s">
        <v>4222</v>
      </c>
      <c r="B1092" s="12" t="s">
        <v>4221</v>
      </c>
      <c r="C1092" s="12" t="s">
        <v>807</v>
      </c>
      <c r="D1092" s="12" t="s">
        <v>715</v>
      </c>
      <c r="E1092">
        <v>1</v>
      </c>
    </row>
    <row r="1093" spans="1:5" ht="15" customHeight="1" x14ac:dyDescent="0.25">
      <c r="A1093" s="12" t="s">
        <v>949</v>
      </c>
      <c r="B1093" s="12" t="s">
        <v>424</v>
      </c>
      <c r="C1093" s="12" t="s">
        <v>807</v>
      </c>
      <c r="D1093" s="12" t="s">
        <v>716</v>
      </c>
      <c r="E1093">
        <v>1</v>
      </c>
    </row>
    <row r="1094" spans="1:5" ht="15" customHeight="1" x14ac:dyDescent="0.25">
      <c r="A1094" s="12" t="s">
        <v>70</v>
      </c>
      <c r="B1094" s="12" t="s">
        <v>506</v>
      </c>
      <c r="C1094" s="12" t="s">
        <v>807</v>
      </c>
      <c r="D1094" s="12" t="s">
        <v>712</v>
      </c>
      <c r="E1094">
        <v>1</v>
      </c>
    </row>
    <row r="1095" spans="1:5" ht="15" customHeight="1" x14ac:dyDescent="0.25">
      <c r="A1095" s="12" t="s">
        <v>3688</v>
      </c>
      <c r="B1095" s="12" t="s">
        <v>1579</v>
      </c>
      <c r="C1095" s="12" t="s">
        <v>807</v>
      </c>
      <c r="D1095" s="12" t="s">
        <v>723</v>
      </c>
      <c r="E1095">
        <v>1</v>
      </c>
    </row>
    <row r="1096" spans="1:5" ht="15" customHeight="1" x14ac:dyDescent="0.25">
      <c r="A1096" s="12" t="s">
        <v>3688</v>
      </c>
      <c r="B1096" s="12" t="s">
        <v>999</v>
      </c>
      <c r="C1096" s="12" t="s">
        <v>807</v>
      </c>
      <c r="D1096" s="12" t="s">
        <v>706</v>
      </c>
      <c r="E1096">
        <v>1</v>
      </c>
    </row>
    <row r="1097" spans="1:5" ht="15" customHeight="1" x14ac:dyDescent="0.25">
      <c r="A1097" s="12" t="s">
        <v>1814</v>
      </c>
      <c r="B1097" s="12" t="s">
        <v>121</v>
      </c>
      <c r="C1097" s="12" t="s">
        <v>806</v>
      </c>
      <c r="D1097" s="12" t="s">
        <v>708</v>
      </c>
      <c r="E1097">
        <v>1</v>
      </c>
    </row>
    <row r="1098" spans="1:5" ht="15" customHeight="1" x14ac:dyDescent="0.25">
      <c r="A1098" s="12" t="s">
        <v>1814</v>
      </c>
      <c r="B1098" s="12" t="s">
        <v>1006</v>
      </c>
      <c r="C1098" s="12" t="s">
        <v>807</v>
      </c>
      <c r="D1098" s="12" t="s">
        <v>728</v>
      </c>
      <c r="E1098">
        <v>1</v>
      </c>
    </row>
    <row r="1099" spans="1:5" ht="15" customHeight="1" x14ac:dyDescent="0.25">
      <c r="A1099" s="12" t="s">
        <v>4287</v>
      </c>
      <c r="B1099" s="12" t="s">
        <v>381</v>
      </c>
      <c r="C1099" s="12" t="s">
        <v>807</v>
      </c>
      <c r="D1099" s="12" t="s">
        <v>707</v>
      </c>
      <c r="E1099">
        <v>1</v>
      </c>
    </row>
    <row r="1100" spans="1:5" ht="15" customHeight="1" x14ac:dyDescent="0.25">
      <c r="A1100" s="12" t="s">
        <v>4308</v>
      </c>
      <c r="B1100" s="12" t="s">
        <v>1482</v>
      </c>
      <c r="C1100" s="12" t="s">
        <v>807</v>
      </c>
      <c r="D1100" s="12" t="s">
        <v>717</v>
      </c>
      <c r="E1100">
        <v>1</v>
      </c>
    </row>
    <row r="1101" spans="1:5" ht="15" customHeight="1" x14ac:dyDescent="0.25">
      <c r="A1101" s="12" t="s">
        <v>235</v>
      </c>
      <c r="B1101" s="12" t="s">
        <v>61</v>
      </c>
      <c r="C1101" s="12" t="s">
        <v>806</v>
      </c>
      <c r="D1101" s="12" t="s">
        <v>706</v>
      </c>
      <c r="E1101">
        <v>1</v>
      </c>
    </row>
    <row r="1102" spans="1:5" ht="15" customHeight="1" x14ac:dyDescent="0.25">
      <c r="A1102" s="12" t="s">
        <v>235</v>
      </c>
      <c r="B1102" s="12" t="s">
        <v>1148</v>
      </c>
      <c r="C1102" s="12" t="s">
        <v>806</v>
      </c>
      <c r="D1102" s="12" t="s">
        <v>728</v>
      </c>
      <c r="E1102">
        <v>1</v>
      </c>
    </row>
    <row r="1103" spans="1:5" ht="15" customHeight="1" x14ac:dyDescent="0.25">
      <c r="A1103" s="12" t="s">
        <v>235</v>
      </c>
      <c r="B1103" s="12" t="s">
        <v>3779</v>
      </c>
      <c r="C1103" s="12" t="s">
        <v>807</v>
      </c>
      <c r="D1103" s="12" t="s">
        <v>711</v>
      </c>
      <c r="E1103">
        <v>1</v>
      </c>
    </row>
    <row r="1104" spans="1:5" ht="15" customHeight="1" x14ac:dyDescent="0.25">
      <c r="A1104" s="12" t="s">
        <v>235</v>
      </c>
      <c r="B1104" s="12" t="s">
        <v>54</v>
      </c>
      <c r="C1104" s="12" t="s">
        <v>807</v>
      </c>
      <c r="D1104" s="12" t="s">
        <v>718</v>
      </c>
      <c r="E1104">
        <v>1</v>
      </c>
    </row>
    <row r="1105" spans="1:5" ht="15" customHeight="1" x14ac:dyDescent="0.25">
      <c r="A1105" s="12" t="s">
        <v>235</v>
      </c>
      <c r="B1105" s="12" t="s">
        <v>117</v>
      </c>
      <c r="C1105" s="12" t="s">
        <v>806</v>
      </c>
      <c r="D1105" s="12" t="s">
        <v>710</v>
      </c>
      <c r="E1105">
        <v>1</v>
      </c>
    </row>
    <row r="1106" spans="1:5" ht="15" customHeight="1" x14ac:dyDescent="0.25">
      <c r="A1106" s="12" t="s">
        <v>235</v>
      </c>
      <c r="B1106" s="12" t="s">
        <v>4104</v>
      </c>
      <c r="C1106" s="12" t="s">
        <v>806</v>
      </c>
      <c r="D1106" s="12" t="s">
        <v>703</v>
      </c>
      <c r="E1106">
        <v>1</v>
      </c>
    </row>
    <row r="1107" spans="1:5" ht="15" customHeight="1" x14ac:dyDescent="0.25">
      <c r="A1107" s="12" t="s">
        <v>235</v>
      </c>
      <c r="B1107" s="12" t="s">
        <v>291</v>
      </c>
      <c r="C1107" s="12" t="s">
        <v>806</v>
      </c>
      <c r="D1107" s="12" t="s">
        <v>712</v>
      </c>
      <c r="E1107">
        <v>1</v>
      </c>
    </row>
    <row r="1108" spans="1:5" ht="15" customHeight="1" x14ac:dyDescent="0.25">
      <c r="A1108" s="12" t="s">
        <v>235</v>
      </c>
      <c r="B1108" s="12" t="s">
        <v>1595</v>
      </c>
      <c r="C1108" s="12" t="s">
        <v>807</v>
      </c>
      <c r="D1108" s="12" t="s">
        <v>707</v>
      </c>
      <c r="E1108">
        <v>1</v>
      </c>
    </row>
    <row r="1109" spans="1:5" ht="15" customHeight="1" x14ac:dyDescent="0.25">
      <c r="A1109" s="12" t="s">
        <v>236</v>
      </c>
      <c r="B1109" s="12" t="s">
        <v>985</v>
      </c>
      <c r="C1109" s="12" t="s">
        <v>807</v>
      </c>
      <c r="D1109" s="12" t="s">
        <v>723</v>
      </c>
      <c r="E1109">
        <v>1</v>
      </c>
    </row>
    <row r="1110" spans="1:5" ht="15" customHeight="1" x14ac:dyDescent="0.25">
      <c r="A1110" s="12" t="s">
        <v>559</v>
      </c>
      <c r="B1110" s="12" t="s">
        <v>531</v>
      </c>
      <c r="C1110" s="12" t="s">
        <v>807</v>
      </c>
      <c r="D1110" s="12" t="s">
        <v>725</v>
      </c>
      <c r="E1110">
        <v>1</v>
      </c>
    </row>
    <row r="1111" spans="1:5" ht="15" customHeight="1" x14ac:dyDescent="0.25">
      <c r="A1111" s="12" t="s">
        <v>4312</v>
      </c>
      <c r="B1111" s="12" t="s">
        <v>156</v>
      </c>
      <c r="C1111" s="12" t="s">
        <v>807</v>
      </c>
      <c r="D1111" s="12" t="s">
        <v>711</v>
      </c>
      <c r="E1111">
        <v>1</v>
      </c>
    </row>
    <row r="1112" spans="1:5" ht="15" customHeight="1" x14ac:dyDescent="0.25">
      <c r="A1112" s="12" t="s">
        <v>1754</v>
      </c>
      <c r="B1112" s="12" t="s">
        <v>1186</v>
      </c>
      <c r="C1112" s="12" t="s">
        <v>807</v>
      </c>
      <c r="D1112" s="12" t="s">
        <v>719</v>
      </c>
      <c r="E1112">
        <v>1</v>
      </c>
    </row>
    <row r="1113" spans="1:5" ht="15" customHeight="1" x14ac:dyDescent="0.25">
      <c r="A1113" s="12" t="s">
        <v>3684</v>
      </c>
      <c r="B1113" s="12" t="s">
        <v>414</v>
      </c>
      <c r="C1113" s="12" t="s">
        <v>807</v>
      </c>
      <c r="D1113" s="12" t="s">
        <v>709</v>
      </c>
      <c r="E1113">
        <v>1</v>
      </c>
    </row>
    <row r="1114" spans="1:5" ht="15" customHeight="1" x14ac:dyDescent="0.25">
      <c r="A1114" s="12" t="s">
        <v>773</v>
      </c>
      <c r="B1114" s="12" t="s">
        <v>593</v>
      </c>
      <c r="C1114" s="12" t="s">
        <v>806</v>
      </c>
      <c r="D1114" s="12" t="s">
        <v>709</v>
      </c>
      <c r="E1114">
        <v>1</v>
      </c>
    </row>
    <row r="1115" spans="1:5" ht="15" customHeight="1" x14ac:dyDescent="0.25">
      <c r="A1115" s="12" t="s">
        <v>3442</v>
      </c>
      <c r="B1115" s="12" t="s">
        <v>132</v>
      </c>
      <c r="C1115" s="12" t="s">
        <v>807</v>
      </c>
      <c r="D1115" s="12" t="s">
        <v>846</v>
      </c>
      <c r="E1115">
        <v>1</v>
      </c>
    </row>
    <row r="1116" spans="1:5" ht="15" customHeight="1" x14ac:dyDescent="0.25">
      <c r="A1116" s="12" t="s">
        <v>239</v>
      </c>
      <c r="B1116" s="12" t="s">
        <v>486</v>
      </c>
      <c r="C1116" s="12" t="s">
        <v>807</v>
      </c>
      <c r="D1116" s="12" t="s">
        <v>736</v>
      </c>
      <c r="E1116">
        <v>1</v>
      </c>
    </row>
    <row r="1117" spans="1:5" ht="15" customHeight="1" x14ac:dyDescent="0.25">
      <c r="A1117" s="12" t="s">
        <v>3722</v>
      </c>
      <c r="B1117" s="12" t="s">
        <v>197</v>
      </c>
      <c r="C1117" s="12" t="s">
        <v>806</v>
      </c>
      <c r="D1117" s="12" t="s">
        <v>726</v>
      </c>
      <c r="E1117">
        <v>1</v>
      </c>
    </row>
    <row r="1118" spans="1:5" ht="15" customHeight="1" x14ac:dyDescent="0.25">
      <c r="A1118" s="12" t="s">
        <v>1704</v>
      </c>
      <c r="B1118" s="12" t="s">
        <v>1703</v>
      </c>
      <c r="C1118" s="12" t="s">
        <v>807</v>
      </c>
      <c r="D1118" s="12" t="s">
        <v>725</v>
      </c>
      <c r="E1118">
        <v>1</v>
      </c>
    </row>
    <row r="1119" spans="1:5" ht="15" customHeight="1" x14ac:dyDescent="0.25">
      <c r="A1119" s="12" t="s">
        <v>3826</v>
      </c>
      <c r="B1119" s="12" t="s">
        <v>3825</v>
      </c>
      <c r="C1119" s="12" t="s">
        <v>806</v>
      </c>
      <c r="D1119" s="12" t="s">
        <v>708</v>
      </c>
      <c r="E1119">
        <v>1</v>
      </c>
    </row>
    <row r="1120" spans="1:5" ht="15" customHeight="1" x14ac:dyDescent="0.25">
      <c r="A1120" s="12" t="s">
        <v>3916</v>
      </c>
      <c r="B1120" s="12" t="s">
        <v>743</v>
      </c>
      <c r="C1120" s="12" t="s">
        <v>807</v>
      </c>
      <c r="D1120" s="12" t="s">
        <v>711</v>
      </c>
      <c r="E1120">
        <v>1</v>
      </c>
    </row>
    <row r="1121" spans="1:5" ht="15" customHeight="1" x14ac:dyDescent="0.25">
      <c r="A1121" s="12" t="s">
        <v>3717</v>
      </c>
      <c r="B1121" s="12" t="s">
        <v>222</v>
      </c>
      <c r="C1121" s="12" t="s">
        <v>807</v>
      </c>
      <c r="D1121" s="12" t="s">
        <v>723</v>
      </c>
      <c r="E1121">
        <v>1</v>
      </c>
    </row>
    <row r="1122" spans="1:5" ht="15" customHeight="1" x14ac:dyDescent="0.25">
      <c r="A1122" s="12" t="s">
        <v>3860</v>
      </c>
      <c r="B1122" s="12" t="s">
        <v>3859</v>
      </c>
      <c r="C1122" s="12" t="s">
        <v>807</v>
      </c>
      <c r="D1122" s="12" t="s">
        <v>703</v>
      </c>
      <c r="E1122">
        <v>1</v>
      </c>
    </row>
    <row r="1123" spans="1:5" ht="15" customHeight="1" x14ac:dyDescent="0.25">
      <c r="A1123" s="12" t="s">
        <v>3994</v>
      </c>
      <c r="B1123" s="12" t="s">
        <v>1860</v>
      </c>
      <c r="C1123" s="12" t="s">
        <v>806</v>
      </c>
      <c r="D1123" s="12" t="s">
        <v>711</v>
      </c>
      <c r="E1123">
        <v>1</v>
      </c>
    </row>
    <row r="1124" spans="1:5" ht="15" customHeight="1" x14ac:dyDescent="0.25">
      <c r="A1124" s="12" t="s">
        <v>3122</v>
      </c>
      <c r="B1124" s="12" t="s">
        <v>111</v>
      </c>
      <c r="C1124" s="12" t="s">
        <v>807</v>
      </c>
      <c r="D1124" s="12" t="s">
        <v>704</v>
      </c>
      <c r="E1124">
        <v>1</v>
      </c>
    </row>
    <row r="1125" spans="1:5" ht="15" customHeight="1" x14ac:dyDescent="0.25">
      <c r="A1125" s="12" t="s">
        <v>4332</v>
      </c>
      <c r="B1125" s="12" t="s">
        <v>173</v>
      </c>
      <c r="C1125" s="12" t="s">
        <v>807</v>
      </c>
      <c r="D1125" s="12" t="s">
        <v>702</v>
      </c>
      <c r="E1125">
        <v>1</v>
      </c>
    </row>
    <row r="1126" spans="1:5" ht="15" customHeight="1" x14ac:dyDescent="0.25">
      <c r="A1126" s="12" t="s">
        <v>1902</v>
      </c>
      <c r="B1126" s="12" t="s">
        <v>143</v>
      </c>
      <c r="C1126" s="12" t="s">
        <v>806</v>
      </c>
      <c r="D1126" s="12" t="s">
        <v>736</v>
      </c>
      <c r="E1126">
        <v>1</v>
      </c>
    </row>
    <row r="1127" spans="1:5" ht="15" customHeight="1" x14ac:dyDescent="0.25">
      <c r="A1127" s="12" t="s">
        <v>1902</v>
      </c>
      <c r="B1127" s="12" t="s">
        <v>291</v>
      </c>
      <c r="C1127" s="12" t="s">
        <v>807</v>
      </c>
      <c r="D1127" s="12" t="s">
        <v>723</v>
      </c>
      <c r="E1127">
        <v>1</v>
      </c>
    </row>
    <row r="1128" spans="1:5" ht="15" customHeight="1" x14ac:dyDescent="0.25">
      <c r="A1128" s="12" t="s">
        <v>3920</v>
      </c>
      <c r="B1128" s="12" t="s">
        <v>84</v>
      </c>
      <c r="C1128" s="12" t="s">
        <v>807</v>
      </c>
      <c r="D1128" s="12" t="s">
        <v>733</v>
      </c>
      <c r="E1128">
        <v>1</v>
      </c>
    </row>
    <row r="1129" spans="1:5" ht="15" customHeight="1" x14ac:dyDescent="0.25">
      <c r="A1129" s="12" t="s">
        <v>561</v>
      </c>
      <c r="B1129" s="12" t="s">
        <v>441</v>
      </c>
      <c r="C1129" s="12" t="s">
        <v>807</v>
      </c>
      <c r="D1129" s="12" t="s">
        <v>736</v>
      </c>
      <c r="E1129">
        <v>1</v>
      </c>
    </row>
    <row r="1130" spans="1:5" ht="15" customHeight="1" x14ac:dyDescent="0.25">
      <c r="A1130" s="12" t="s">
        <v>1473</v>
      </c>
      <c r="B1130" s="12" t="s">
        <v>1185</v>
      </c>
      <c r="C1130" s="12" t="s">
        <v>807</v>
      </c>
      <c r="D1130" s="12" t="s">
        <v>725</v>
      </c>
      <c r="E1130">
        <v>1</v>
      </c>
    </row>
    <row r="1131" spans="1:5" ht="15" customHeight="1" x14ac:dyDescent="0.25">
      <c r="A1131" s="12" t="s">
        <v>3801</v>
      </c>
      <c r="B1131" s="12" t="s">
        <v>740</v>
      </c>
      <c r="C1131" s="12" t="s">
        <v>807</v>
      </c>
      <c r="D1131" s="12" t="s">
        <v>724</v>
      </c>
      <c r="E1131">
        <v>1</v>
      </c>
    </row>
    <row r="1132" spans="1:5" ht="15" customHeight="1" x14ac:dyDescent="0.25">
      <c r="A1132" s="12" t="s">
        <v>4137</v>
      </c>
      <c r="B1132" s="12" t="s">
        <v>3231</v>
      </c>
      <c r="C1132" s="12" t="s">
        <v>807</v>
      </c>
      <c r="D1132" s="12" t="s">
        <v>708</v>
      </c>
      <c r="E1132">
        <v>1</v>
      </c>
    </row>
    <row r="1133" spans="1:5" ht="15" customHeight="1" x14ac:dyDescent="0.25">
      <c r="A1133" s="12" t="s">
        <v>3767</v>
      </c>
      <c r="B1133" s="12" t="s">
        <v>3095</v>
      </c>
      <c r="C1133" s="12" t="s">
        <v>806</v>
      </c>
      <c r="D1133" s="12" t="s">
        <v>713</v>
      </c>
      <c r="E1133">
        <v>1</v>
      </c>
    </row>
    <row r="1134" spans="1:5" ht="15" customHeight="1" x14ac:dyDescent="0.25">
      <c r="A1134" s="12" t="s">
        <v>4232</v>
      </c>
      <c r="B1134" s="12" t="s">
        <v>593</v>
      </c>
      <c r="C1134" s="12" t="s">
        <v>806</v>
      </c>
      <c r="D1134" s="12" t="s">
        <v>846</v>
      </c>
      <c r="E1134">
        <v>1</v>
      </c>
    </row>
    <row r="1135" spans="1:5" ht="15" customHeight="1" x14ac:dyDescent="0.25">
      <c r="A1135" s="12" t="s">
        <v>2383</v>
      </c>
      <c r="B1135" s="12" t="s">
        <v>156</v>
      </c>
      <c r="C1135" s="12" t="s">
        <v>806</v>
      </c>
      <c r="D1135" s="12" t="s">
        <v>733</v>
      </c>
      <c r="E1135">
        <v>1</v>
      </c>
    </row>
    <row r="1136" spans="1:5" ht="15" customHeight="1" x14ac:dyDescent="0.25">
      <c r="A1136" s="12" t="s">
        <v>3991</v>
      </c>
      <c r="B1136" s="12" t="s">
        <v>485</v>
      </c>
      <c r="C1136" s="12" t="s">
        <v>806</v>
      </c>
      <c r="D1136" s="12" t="s">
        <v>708</v>
      </c>
      <c r="E1136">
        <v>1</v>
      </c>
    </row>
    <row r="1137" spans="1:5" ht="15" customHeight="1" x14ac:dyDescent="0.25">
      <c r="A1137" s="12" t="s">
        <v>3991</v>
      </c>
      <c r="B1137" s="12" t="s">
        <v>471</v>
      </c>
      <c r="C1137" s="12" t="s">
        <v>806</v>
      </c>
      <c r="D1137" s="12" t="s">
        <v>720</v>
      </c>
      <c r="E1137">
        <v>1</v>
      </c>
    </row>
    <row r="1138" spans="1:5" ht="15" customHeight="1" x14ac:dyDescent="0.25">
      <c r="A1138" s="12" t="s">
        <v>3991</v>
      </c>
      <c r="B1138" s="12" t="s">
        <v>305</v>
      </c>
      <c r="C1138" s="12" t="s">
        <v>807</v>
      </c>
      <c r="D1138" s="12" t="s">
        <v>718</v>
      </c>
      <c r="E1138">
        <v>1</v>
      </c>
    </row>
    <row r="1139" spans="1:5" ht="15" customHeight="1" x14ac:dyDescent="0.25">
      <c r="A1139" s="12" t="s">
        <v>3991</v>
      </c>
      <c r="B1139" s="12" t="s">
        <v>198</v>
      </c>
      <c r="C1139" s="12" t="s">
        <v>807</v>
      </c>
      <c r="D1139" s="12" t="s">
        <v>846</v>
      </c>
      <c r="E1139">
        <v>1</v>
      </c>
    </row>
    <row r="1140" spans="1:5" ht="15" customHeight="1" x14ac:dyDescent="0.25">
      <c r="A1140" s="12" t="s">
        <v>1090</v>
      </c>
      <c r="B1140" s="12" t="s">
        <v>85</v>
      </c>
      <c r="C1140" s="12" t="s">
        <v>806</v>
      </c>
      <c r="D1140" s="12" t="s">
        <v>721</v>
      </c>
      <c r="E1140">
        <v>1</v>
      </c>
    </row>
    <row r="1141" spans="1:5" ht="15" customHeight="1" x14ac:dyDescent="0.25">
      <c r="A1141" s="12" t="s">
        <v>4154</v>
      </c>
      <c r="B1141" s="12" t="s">
        <v>757</v>
      </c>
      <c r="C1141" s="12" t="s">
        <v>807</v>
      </c>
      <c r="D1141" s="12" t="s">
        <v>709</v>
      </c>
      <c r="E1141">
        <v>1</v>
      </c>
    </row>
    <row r="1142" spans="1:5" ht="15" customHeight="1" x14ac:dyDescent="0.25">
      <c r="A1142" s="12" t="s">
        <v>1903</v>
      </c>
      <c r="B1142" s="12" t="s">
        <v>280</v>
      </c>
      <c r="C1142" s="12" t="s">
        <v>806</v>
      </c>
      <c r="D1142" s="12" t="s">
        <v>699</v>
      </c>
      <c r="E1142">
        <v>1</v>
      </c>
    </row>
    <row r="1143" spans="1:5" ht="15" customHeight="1" x14ac:dyDescent="0.25">
      <c r="A1143" s="12" t="s">
        <v>3756</v>
      </c>
      <c r="B1143" s="12" t="s">
        <v>3755</v>
      </c>
      <c r="C1143" s="12" t="s">
        <v>807</v>
      </c>
      <c r="D1143" s="12" t="s">
        <v>720</v>
      </c>
      <c r="E1143">
        <v>1</v>
      </c>
    </row>
    <row r="1144" spans="1:5" ht="15" customHeight="1" x14ac:dyDescent="0.25">
      <c r="A1144" s="12" t="s">
        <v>3614</v>
      </c>
      <c r="B1144" s="12" t="s">
        <v>72</v>
      </c>
      <c r="C1144" s="12" t="s">
        <v>807</v>
      </c>
      <c r="D1144" s="12" t="s">
        <v>717</v>
      </c>
      <c r="E1144">
        <v>1</v>
      </c>
    </row>
    <row r="1145" spans="1:5" ht="15" customHeight="1" x14ac:dyDescent="0.25">
      <c r="A1145" s="12" t="s">
        <v>970</v>
      </c>
      <c r="B1145" s="12" t="s">
        <v>227</v>
      </c>
      <c r="C1145" s="12" t="s">
        <v>807</v>
      </c>
      <c r="D1145" s="12" t="s">
        <v>703</v>
      </c>
      <c r="E1145">
        <v>1</v>
      </c>
    </row>
    <row r="1146" spans="1:5" ht="15" customHeight="1" x14ac:dyDescent="0.25">
      <c r="A1146" s="12" t="s">
        <v>4227</v>
      </c>
      <c r="B1146" s="12" t="s">
        <v>1546</v>
      </c>
      <c r="C1146" s="12" t="s">
        <v>806</v>
      </c>
      <c r="D1146" s="12" t="s">
        <v>846</v>
      </c>
      <c r="E1146">
        <v>1</v>
      </c>
    </row>
    <row r="1147" spans="1:5" ht="15" customHeight="1" x14ac:dyDescent="0.25">
      <c r="A1147" s="12" t="s">
        <v>4101</v>
      </c>
      <c r="B1147" s="12" t="s">
        <v>319</v>
      </c>
      <c r="C1147" s="12" t="s">
        <v>807</v>
      </c>
      <c r="D1147" s="12" t="s">
        <v>711</v>
      </c>
      <c r="E1147">
        <v>1</v>
      </c>
    </row>
    <row r="1148" spans="1:5" ht="15" customHeight="1" x14ac:dyDescent="0.25">
      <c r="A1148" s="12" t="s">
        <v>4015</v>
      </c>
      <c r="B1148" s="12" t="s">
        <v>3443</v>
      </c>
      <c r="C1148" s="12" t="s">
        <v>806</v>
      </c>
      <c r="D1148" s="12" t="s">
        <v>723</v>
      </c>
      <c r="E1148">
        <v>1</v>
      </c>
    </row>
    <row r="1149" spans="1:5" ht="15" customHeight="1" x14ac:dyDescent="0.25">
      <c r="A1149" s="12" t="s">
        <v>4114</v>
      </c>
      <c r="B1149" s="12" t="s">
        <v>459</v>
      </c>
      <c r="C1149" s="12" t="s">
        <v>807</v>
      </c>
      <c r="D1149" s="12" t="s">
        <v>717</v>
      </c>
      <c r="E1149">
        <v>1</v>
      </c>
    </row>
    <row r="1150" spans="1:5" ht="15" customHeight="1" x14ac:dyDescent="0.25">
      <c r="A1150" s="12" t="s">
        <v>4283</v>
      </c>
      <c r="B1150" s="12" t="s">
        <v>89</v>
      </c>
      <c r="C1150" s="12" t="s">
        <v>807</v>
      </c>
      <c r="D1150" s="12" t="s">
        <v>704</v>
      </c>
      <c r="E1150">
        <v>1</v>
      </c>
    </row>
    <row r="1151" spans="1:5" ht="15" customHeight="1" x14ac:dyDescent="0.25">
      <c r="A1151" s="12" t="s">
        <v>1904</v>
      </c>
      <c r="B1151" s="12" t="s">
        <v>257</v>
      </c>
      <c r="C1151" s="12" t="s">
        <v>807</v>
      </c>
      <c r="D1151" s="12" t="s">
        <v>706</v>
      </c>
      <c r="E1151">
        <v>1</v>
      </c>
    </row>
    <row r="1152" spans="1:5" ht="15" customHeight="1" x14ac:dyDescent="0.25">
      <c r="A1152" s="12" t="s">
        <v>1904</v>
      </c>
      <c r="B1152" s="12" t="s">
        <v>1243</v>
      </c>
      <c r="C1152" s="12" t="s">
        <v>807</v>
      </c>
      <c r="D1152" s="12" t="s">
        <v>713</v>
      </c>
      <c r="E1152">
        <v>1</v>
      </c>
    </row>
    <row r="1153" spans="1:5" ht="15" customHeight="1" x14ac:dyDescent="0.25">
      <c r="A1153" s="12" t="s">
        <v>1786</v>
      </c>
      <c r="B1153" s="12" t="s">
        <v>63</v>
      </c>
      <c r="C1153" s="12" t="s">
        <v>807</v>
      </c>
      <c r="D1153" s="12" t="s">
        <v>724</v>
      </c>
      <c r="E1153">
        <v>1</v>
      </c>
    </row>
    <row r="1154" spans="1:5" ht="15" customHeight="1" x14ac:dyDescent="0.25">
      <c r="A1154" s="12" t="s">
        <v>3890</v>
      </c>
      <c r="B1154" s="12" t="s">
        <v>160</v>
      </c>
      <c r="C1154" s="12" t="s">
        <v>807</v>
      </c>
      <c r="D1154" s="12" t="s">
        <v>706</v>
      </c>
      <c r="E1154">
        <v>1</v>
      </c>
    </row>
    <row r="1155" spans="1:5" ht="15" customHeight="1" x14ac:dyDescent="0.25">
      <c r="A1155" s="12" t="s">
        <v>242</v>
      </c>
      <c r="B1155" s="12" t="s">
        <v>173</v>
      </c>
      <c r="C1155" s="12" t="s">
        <v>807</v>
      </c>
      <c r="D1155" s="12" t="s">
        <v>703</v>
      </c>
      <c r="E1155">
        <v>1</v>
      </c>
    </row>
    <row r="1156" spans="1:5" ht="15" customHeight="1" x14ac:dyDescent="0.25">
      <c r="A1156" s="12" t="s">
        <v>242</v>
      </c>
      <c r="B1156" s="12" t="s">
        <v>188</v>
      </c>
      <c r="C1156" s="12" t="s">
        <v>806</v>
      </c>
      <c r="D1156" s="12" t="s">
        <v>707</v>
      </c>
      <c r="E1156">
        <v>1</v>
      </c>
    </row>
    <row r="1157" spans="1:5" ht="15" customHeight="1" x14ac:dyDescent="0.25">
      <c r="A1157" s="12" t="s">
        <v>242</v>
      </c>
      <c r="B1157" s="12" t="s">
        <v>785</v>
      </c>
      <c r="C1157" s="12" t="s">
        <v>806</v>
      </c>
      <c r="D1157" s="12" t="s">
        <v>726</v>
      </c>
      <c r="E1157">
        <v>1</v>
      </c>
    </row>
    <row r="1158" spans="1:5" ht="15" customHeight="1" x14ac:dyDescent="0.25">
      <c r="A1158" s="12" t="s">
        <v>242</v>
      </c>
      <c r="B1158" s="12" t="s">
        <v>516</v>
      </c>
      <c r="C1158" s="12" t="s">
        <v>806</v>
      </c>
      <c r="D1158" s="12" t="s">
        <v>706</v>
      </c>
      <c r="E1158">
        <v>1</v>
      </c>
    </row>
    <row r="1159" spans="1:5" ht="15" customHeight="1" x14ac:dyDescent="0.25">
      <c r="A1159" s="12" t="s">
        <v>4336</v>
      </c>
      <c r="B1159" s="12" t="s">
        <v>4335</v>
      </c>
      <c r="C1159" s="12" t="s">
        <v>806</v>
      </c>
      <c r="D1159" s="12" t="s">
        <v>699</v>
      </c>
      <c r="E1159">
        <v>1</v>
      </c>
    </row>
    <row r="1160" spans="1:5" ht="15" customHeight="1" x14ac:dyDescent="0.25">
      <c r="A1160" s="12" t="s">
        <v>3761</v>
      </c>
      <c r="B1160" s="12" t="s">
        <v>232</v>
      </c>
      <c r="C1160" s="12" t="s">
        <v>807</v>
      </c>
      <c r="D1160" s="12" t="s">
        <v>721</v>
      </c>
      <c r="E1160">
        <v>1</v>
      </c>
    </row>
    <row r="1161" spans="1:5" ht="15" customHeight="1" x14ac:dyDescent="0.25">
      <c r="A1161" s="12" t="s">
        <v>243</v>
      </c>
      <c r="B1161" s="12" t="s">
        <v>4082</v>
      </c>
      <c r="C1161" s="12" t="s">
        <v>807</v>
      </c>
      <c r="D1161" s="12" t="s">
        <v>709</v>
      </c>
      <c r="E1161">
        <v>1</v>
      </c>
    </row>
    <row r="1162" spans="1:5" ht="15" customHeight="1" x14ac:dyDescent="0.25">
      <c r="A1162" s="12" t="s">
        <v>243</v>
      </c>
      <c r="B1162" s="12" t="s">
        <v>347</v>
      </c>
      <c r="C1162" s="12" t="s">
        <v>806</v>
      </c>
      <c r="D1162" s="12" t="s">
        <v>716</v>
      </c>
      <c r="E1162">
        <v>1</v>
      </c>
    </row>
    <row r="1163" spans="1:5" ht="15" customHeight="1" x14ac:dyDescent="0.25">
      <c r="A1163" s="12" t="s">
        <v>244</v>
      </c>
      <c r="B1163" s="12" t="s">
        <v>156</v>
      </c>
      <c r="C1163" s="12" t="s">
        <v>806</v>
      </c>
      <c r="D1163" s="12" t="s">
        <v>702</v>
      </c>
      <c r="E1163">
        <v>1</v>
      </c>
    </row>
    <row r="1164" spans="1:5" ht="15" customHeight="1" x14ac:dyDescent="0.25">
      <c r="A1164" s="12" t="s">
        <v>986</v>
      </c>
      <c r="B1164" s="12" t="s">
        <v>185</v>
      </c>
      <c r="C1164" s="12" t="s">
        <v>806</v>
      </c>
      <c r="D1164" s="12" t="s">
        <v>704</v>
      </c>
      <c r="E1164">
        <v>1</v>
      </c>
    </row>
    <row r="1165" spans="1:5" ht="15" customHeight="1" x14ac:dyDescent="0.25">
      <c r="A1165" s="12" t="s">
        <v>3862</v>
      </c>
      <c r="B1165" s="12" t="s">
        <v>3861</v>
      </c>
      <c r="C1165" s="12" t="s">
        <v>807</v>
      </c>
      <c r="D1165" s="12" t="s">
        <v>719</v>
      </c>
      <c r="E1165">
        <v>1</v>
      </c>
    </row>
    <row r="1166" spans="1:5" ht="15" customHeight="1" x14ac:dyDescent="0.25">
      <c r="A1166" s="12" t="s">
        <v>246</v>
      </c>
      <c r="B1166" s="12" t="s">
        <v>293</v>
      </c>
      <c r="C1166" s="12" t="s">
        <v>807</v>
      </c>
      <c r="D1166" s="12" t="s">
        <v>699</v>
      </c>
      <c r="E1166">
        <v>1</v>
      </c>
    </row>
    <row r="1167" spans="1:5" ht="15" customHeight="1" x14ac:dyDescent="0.25">
      <c r="A1167" s="12" t="s">
        <v>246</v>
      </c>
      <c r="B1167" s="12" t="s">
        <v>72</v>
      </c>
      <c r="C1167" s="12" t="s">
        <v>807</v>
      </c>
      <c r="D1167" s="12" t="s">
        <v>704</v>
      </c>
      <c r="E1167">
        <v>1</v>
      </c>
    </row>
    <row r="1168" spans="1:5" ht="15" customHeight="1" x14ac:dyDescent="0.25">
      <c r="A1168" s="12" t="s">
        <v>246</v>
      </c>
      <c r="B1168" s="12" t="s">
        <v>207</v>
      </c>
      <c r="C1168" s="12" t="s">
        <v>807</v>
      </c>
      <c r="D1168" s="12" t="s">
        <v>720</v>
      </c>
      <c r="E1168">
        <v>1</v>
      </c>
    </row>
    <row r="1169" spans="1:5" ht="15" customHeight="1" x14ac:dyDescent="0.25">
      <c r="A1169" s="12" t="s">
        <v>4048</v>
      </c>
      <c r="B1169" s="12" t="s">
        <v>1091</v>
      </c>
      <c r="C1169" s="12" t="s">
        <v>807</v>
      </c>
      <c r="D1169" s="12" t="s">
        <v>733</v>
      </c>
      <c r="E1169">
        <v>1</v>
      </c>
    </row>
    <row r="1170" spans="1:5" ht="15" customHeight="1" x14ac:dyDescent="0.25">
      <c r="A1170" s="12" t="s">
        <v>4293</v>
      </c>
      <c r="B1170" s="12" t="s">
        <v>143</v>
      </c>
      <c r="C1170" s="12" t="s">
        <v>807</v>
      </c>
      <c r="D1170" s="12" t="s">
        <v>712</v>
      </c>
      <c r="E1170">
        <v>1</v>
      </c>
    </row>
    <row r="1171" spans="1:5" ht="15" customHeight="1" x14ac:dyDescent="0.25">
      <c r="A1171" s="12" t="s">
        <v>4477</v>
      </c>
      <c r="B1171" s="12" t="s">
        <v>52</v>
      </c>
      <c r="C1171" s="12" t="s">
        <v>807</v>
      </c>
      <c r="D1171" s="12" t="s">
        <v>728</v>
      </c>
      <c r="E1171">
        <v>1</v>
      </c>
    </row>
    <row r="1172" spans="1:5" ht="15" customHeight="1" x14ac:dyDescent="0.25">
      <c r="A1172" s="12" t="s">
        <v>4404</v>
      </c>
      <c r="B1172" s="12" t="s">
        <v>143</v>
      </c>
      <c r="C1172" s="12" t="s">
        <v>807</v>
      </c>
      <c r="D1172" s="12" t="s">
        <v>846</v>
      </c>
      <c r="E1172">
        <v>1</v>
      </c>
    </row>
    <row r="1173" spans="1:5" ht="15" customHeight="1" x14ac:dyDescent="0.25">
      <c r="A1173" s="12" t="s">
        <v>4075</v>
      </c>
      <c r="B1173" s="12" t="s">
        <v>4074</v>
      </c>
      <c r="C1173" s="12" t="s">
        <v>807</v>
      </c>
      <c r="D1173" s="12" t="s">
        <v>717</v>
      </c>
      <c r="E1173">
        <v>1</v>
      </c>
    </row>
    <row r="1174" spans="1:5" ht="15" customHeight="1" x14ac:dyDescent="0.25">
      <c r="A1174" s="12" t="s">
        <v>4466</v>
      </c>
      <c r="B1174" s="12" t="s">
        <v>32</v>
      </c>
      <c r="C1174" s="12" t="s">
        <v>806</v>
      </c>
      <c r="D1174" s="12" t="s">
        <v>702</v>
      </c>
      <c r="E1174">
        <v>1</v>
      </c>
    </row>
    <row r="1175" spans="1:5" ht="15" customHeight="1" x14ac:dyDescent="0.25">
      <c r="A1175" s="12" t="s">
        <v>1593</v>
      </c>
      <c r="B1175" s="12" t="s">
        <v>47</v>
      </c>
      <c r="C1175" s="12" t="s">
        <v>807</v>
      </c>
      <c r="D1175" s="12" t="s">
        <v>719</v>
      </c>
      <c r="E1175">
        <v>1</v>
      </c>
    </row>
    <row r="1176" spans="1:5" ht="15" customHeight="1" x14ac:dyDescent="0.25">
      <c r="A1176" s="12" t="s">
        <v>1593</v>
      </c>
      <c r="B1176" s="12" t="s">
        <v>369</v>
      </c>
      <c r="C1176" s="12" t="s">
        <v>807</v>
      </c>
      <c r="D1176" s="12" t="s">
        <v>702</v>
      </c>
      <c r="E1176">
        <v>1</v>
      </c>
    </row>
    <row r="1177" spans="1:5" ht="15" customHeight="1" x14ac:dyDescent="0.25">
      <c r="A1177" s="12" t="s">
        <v>4161</v>
      </c>
      <c r="B1177" s="12" t="s">
        <v>164</v>
      </c>
      <c r="C1177" s="12" t="s">
        <v>807</v>
      </c>
      <c r="D1177" s="12" t="s">
        <v>725</v>
      </c>
      <c r="E1177">
        <v>1</v>
      </c>
    </row>
    <row r="1178" spans="1:5" ht="15" customHeight="1" x14ac:dyDescent="0.25">
      <c r="A1178" s="12" t="s">
        <v>4189</v>
      </c>
      <c r="B1178" s="12" t="s">
        <v>999</v>
      </c>
      <c r="C1178" s="12" t="s">
        <v>807</v>
      </c>
      <c r="D1178" s="12" t="s">
        <v>725</v>
      </c>
      <c r="E1178">
        <v>1</v>
      </c>
    </row>
    <row r="1179" spans="1:5" ht="15" customHeight="1" x14ac:dyDescent="0.25">
      <c r="A1179" s="12" t="s">
        <v>249</v>
      </c>
      <c r="B1179" s="12" t="s">
        <v>1002</v>
      </c>
      <c r="C1179" s="12" t="s">
        <v>807</v>
      </c>
      <c r="D1179" s="12" t="s">
        <v>725</v>
      </c>
      <c r="E1179">
        <v>1</v>
      </c>
    </row>
    <row r="1180" spans="1:5" ht="15" customHeight="1" x14ac:dyDescent="0.25">
      <c r="A1180" s="12" t="s">
        <v>3646</v>
      </c>
      <c r="B1180" s="12" t="s">
        <v>373</v>
      </c>
      <c r="C1180" s="12" t="s">
        <v>806</v>
      </c>
      <c r="D1180" s="12" t="s">
        <v>699</v>
      </c>
      <c r="E1180">
        <v>1</v>
      </c>
    </row>
    <row r="1181" spans="1:5" ht="15" customHeight="1" x14ac:dyDescent="0.25">
      <c r="A1181" s="12" t="s">
        <v>2992</v>
      </c>
      <c r="B1181" s="12" t="s">
        <v>1679</v>
      </c>
      <c r="C1181" s="12" t="s">
        <v>807</v>
      </c>
      <c r="D1181" s="12" t="s">
        <v>713</v>
      </c>
      <c r="E1181">
        <v>1</v>
      </c>
    </row>
    <row r="1182" spans="1:5" ht="15" customHeight="1" x14ac:dyDescent="0.25">
      <c r="A1182" s="12" t="s">
        <v>4224</v>
      </c>
      <c r="B1182" s="12" t="s">
        <v>414</v>
      </c>
      <c r="C1182" s="12" t="s">
        <v>807</v>
      </c>
      <c r="D1182" s="12" t="s">
        <v>719</v>
      </c>
      <c r="E1182">
        <v>1</v>
      </c>
    </row>
    <row r="1183" spans="1:5" ht="15" customHeight="1" x14ac:dyDescent="0.25">
      <c r="A1183" s="12" t="s">
        <v>4322</v>
      </c>
      <c r="B1183" s="12" t="s">
        <v>307</v>
      </c>
      <c r="C1183" s="12" t="s">
        <v>807</v>
      </c>
      <c r="D1183" s="12" t="s">
        <v>717</v>
      </c>
      <c r="E1183">
        <v>1</v>
      </c>
    </row>
    <row r="1184" spans="1:5" ht="15" customHeight="1" x14ac:dyDescent="0.25">
      <c r="A1184" s="12" t="s">
        <v>255</v>
      </c>
      <c r="B1184" s="12" t="s">
        <v>180</v>
      </c>
      <c r="C1184" s="12" t="s">
        <v>806</v>
      </c>
      <c r="D1184" s="12" t="s">
        <v>719</v>
      </c>
      <c r="E1184">
        <v>1</v>
      </c>
    </row>
    <row r="1185" spans="1:5" ht="15" customHeight="1" x14ac:dyDescent="0.25">
      <c r="A1185" s="12" t="s">
        <v>255</v>
      </c>
      <c r="B1185" s="12" t="s">
        <v>397</v>
      </c>
      <c r="C1185" s="12" t="s">
        <v>807</v>
      </c>
      <c r="D1185" s="12" t="s">
        <v>728</v>
      </c>
      <c r="E1185">
        <v>1</v>
      </c>
    </row>
    <row r="1186" spans="1:5" ht="15" customHeight="1" x14ac:dyDescent="0.25">
      <c r="A1186" s="12" t="s">
        <v>255</v>
      </c>
      <c r="B1186" s="12" t="s">
        <v>95</v>
      </c>
      <c r="C1186" s="12" t="s">
        <v>807</v>
      </c>
      <c r="D1186" s="12" t="s">
        <v>719</v>
      </c>
      <c r="E1186">
        <v>1</v>
      </c>
    </row>
    <row r="1187" spans="1:5" ht="15" customHeight="1" x14ac:dyDescent="0.25">
      <c r="A1187" s="12" t="s">
        <v>538</v>
      </c>
      <c r="B1187" s="12" t="s">
        <v>197</v>
      </c>
      <c r="C1187" s="12" t="s">
        <v>807</v>
      </c>
      <c r="D1187" s="12" t="s">
        <v>728</v>
      </c>
      <c r="E1187">
        <v>1</v>
      </c>
    </row>
    <row r="1188" spans="1:5" ht="15" customHeight="1" x14ac:dyDescent="0.25">
      <c r="A1188" s="12" t="s">
        <v>283</v>
      </c>
      <c r="B1188" s="12" t="s">
        <v>479</v>
      </c>
      <c r="C1188" s="12" t="s">
        <v>806</v>
      </c>
      <c r="D1188" s="12" t="s">
        <v>846</v>
      </c>
      <c r="E1188">
        <v>1</v>
      </c>
    </row>
    <row r="1189" spans="1:5" ht="15" customHeight="1" x14ac:dyDescent="0.25">
      <c r="A1189" s="12" t="s">
        <v>4188</v>
      </c>
      <c r="B1189" s="12" t="s">
        <v>168</v>
      </c>
      <c r="C1189" s="12" t="s">
        <v>806</v>
      </c>
      <c r="D1189" s="12" t="s">
        <v>728</v>
      </c>
      <c r="E1189">
        <v>1</v>
      </c>
    </row>
    <row r="1190" spans="1:5" ht="15" customHeight="1" x14ac:dyDescent="0.25">
      <c r="A1190" s="12" t="s">
        <v>4179</v>
      </c>
      <c r="B1190" s="12" t="s">
        <v>4492</v>
      </c>
      <c r="C1190" s="12" t="s">
        <v>806</v>
      </c>
      <c r="D1190" s="12" t="s">
        <v>702</v>
      </c>
      <c r="E1190">
        <v>1</v>
      </c>
    </row>
    <row r="1191" spans="1:5" ht="15" customHeight="1" x14ac:dyDescent="0.25">
      <c r="A1191" s="12" t="s">
        <v>1532</v>
      </c>
      <c r="B1191" s="12" t="s">
        <v>593</v>
      </c>
      <c r="C1191" s="12" t="s">
        <v>807</v>
      </c>
      <c r="D1191" s="12" t="s">
        <v>718</v>
      </c>
      <c r="E1191">
        <v>1</v>
      </c>
    </row>
    <row r="1192" spans="1:5" ht="15" customHeight="1" x14ac:dyDescent="0.25">
      <c r="A1192" s="12" t="s">
        <v>567</v>
      </c>
      <c r="B1192" s="12" t="s">
        <v>68</v>
      </c>
      <c r="C1192" s="12" t="s">
        <v>807</v>
      </c>
      <c r="D1192" s="12" t="s">
        <v>710</v>
      </c>
      <c r="E1192">
        <v>1</v>
      </c>
    </row>
    <row r="1193" spans="1:5" ht="15" customHeight="1" x14ac:dyDescent="0.25">
      <c r="A1193" s="12" t="s">
        <v>95</v>
      </c>
      <c r="B1193" s="12" t="s">
        <v>132</v>
      </c>
      <c r="C1193" s="12" t="s">
        <v>806</v>
      </c>
      <c r="D1193" s="12" t="s">
        <v>727</v>
      </c>
      <c r="E1193">
        <v>1</v>
      </c>
    </row>
    <row r="1194" spans="1:5" ht="15" customHeight="1" x14ac:dyDescent="0.25">
      <c r="A1194" s="12" t="s">
        <v>4136</v>
      </c>
      <c r="B1194" s="12" t="s">
        <v>2117</v>
      </c>
      <c r="C1194" s="12" t="s">
        <v>806</v>
      </c>
      <c r="D1194" s="12" t="s">
        <v>715</v>
      </c>
      <c r="E1194">
        <v>1</v>
      </c>
    </row>
    <row r="1195" spans="1:5" ht="15" customHeight="1" x14ac:dyDescent="0.25">
      <c r="A1195" s="12" t="s">
        <v>3175</v>
      </c>
      <c r="B1195" s="12" t="s">
        <v>4456</v>
      </c>
      <c r="C1195" s="12" t="s">
        <v>806</v>
      </c>
      <c r="D1195" s="12" t="s">
        <v>720</v>
      </c>
      <c r="E1195">
        <v>1</v>
      </c>
    </row>
    <row r="1196" spans="1:5" ht="15" customHeight="1" x14ac:dyDescent="0.25">
      <c r="A1196" s="12" t="s">
        <v>3891</v>
      </c>
      <c r="B1196" s="12" t="s">
        <v>138</v>
      </c>
      <c r="C1196" s="12" t="s">
        <v>806</v>
      </c>
      <c r="D1196" s="12" t="s">
        <v>706</v>
      </c>
      <c r="E1196">
        <v>1</v>
      </c>
    </row>
    <row r="1197" spans="1:5" ht="15" customHeight="1" x14ac:dyDescent="0.25">
      <c r="A1197" s="12" t="s">
        <v>1161</v>
      </c>
      <c r="B1197" s="12" t="s">
        <v>1773</v>
      </c>
      <c r="C1197" s="12" t="s">
        <v>806</v>
      </c>
      <c r="D1197" s="12" t="s">
        <v>719</v>
      </c>
      <c r="E1197">
        <v>1</v>
      </c>
    </row>
    <row r="1198" spans="1:5" ht="15" customHeight="1" x14ac:dyDescent="0.25">
      <c r="A1198" s="12" t="s">
        <v>1161</v>
      </c>
      <c r="B1198" s="12" t="s">
        <v>479</v>
      </c>
      <c r="C1198" s="12" t="s">
        <v>807</v>
      </c>
      <c r="D1198" s="12" t="s">
        <v>713</v>
      </c>
      <c r="E1198">
        <v>1</v>
      </c>
    </row>
    <row r="1199" spans="1:5" ht="15" customHeight="1" x14ac:dyDescent="0.25">
      <c r="A1199" s="12" t="s">
        <v>1998</v>
      </c>
      <c r="B1199" s="12" t="s">
        <v>83</v>
      </c>
      <c r="C1199" s="12" t="s">
        <v>807</v>
      </c>
      <c r="D1199" s="12" t="s">
        <v>716</v>
      </c>
      <c r="E1199">
        <v>1</v>
      </c>
    </row>
    <row r="1200" spans="1:5" ht="15" customHeight="1" x14ac:dyDescent="0.25">
      <c r="A1200" s="12" t="s">
        <v>1998</v>
      </c>
      <c r="B1200" s="12" t="s">
        <v>274</v>
      </c>
      <c r="C1200" s="12" t="s">
        <v>807</v>
      </c>
      <c r="D1200" s="12" t="s">
        <v>699</v>
      </c>
      <c r="E1200">
        <v>1</v>
      </c>
    </row>
    <row r="1201" spans="1:5" ht="15" customHeight="1" x14ac:dyDescent="0.25">
      <c r="A1201" s="12" t="s">
        <v>569</v>
      </c>
      <c r="B1201" s="12" t="s">
        <v>275</v>
      </c>
      <c r="C1201" s="12" t="s">
        <v>807</v>
      </c>
      <c r="D1201" s="12" t="s">
        <v>703</v>
      </c>
      <c r="E1201">
        <v>1</v>
      </c>
    </row>
    <row r="1202" spans="1:5" ht="15" customHeight="1" x14ac:dyDescent="0.25">
      <c r="A1202" s="12" t="s">
        <v>4163</v>
      </c>
      <c r="B1202" s="12" t="s">
        <v>801</v>
      </c>
      <c r="C1202" s="12" t="s">
        <v>807</v>
      </c>
      <c r="D1202" s="12" t="s">
        <v>710</v>
      </c>
      <c r="E1202">
        <v>1</v>
      </c>
    </row>
    <row r="1203" spans="1:5" ht="15" customHeight="1" x14ac:dyDescent="0.25">
      <c r="A1203" s="12" t="s">
        <v>3845</v>
      </c>
      <c r="B1203" s="12" t="s">
        <v>52</v>
      </c>
      <c r="C1203" s="12" t="s">
        <v>807</v>
      </c>
      <c r="D1203" s="12" t="s">
        <v>719</v>
      </c>
      <c r="E1203">
        <v>1</v>
      </c>
    </row>
    <row r="1204" spans="1:5" ht="15" customHeight="1" x14ac:dyDescent="0.25">
      <c r="A1204" s="12" t="s">
        <v>570</v>
      </c>
      <c r="B1204" s="12" t="s">
        <v>254</v>
      </c>
      <c r="C1204" s="12" t="s">
        <v>807</v>
      </c>
      <c r="D1204" s="12" t="s">
        <v>724</v>
      </c>
      <c r="E1204">
        <v>1</v>
      </c>
    </row>
    <row r="1205" spans="1:5" ht="15" customHeight="1" x14ac:dyDescent="0.25">
      <c r="A1205" s="12" t="s">
        <v>570</v>
      </c>
      <c r="B1205" s="12" t="s">
        <v>4310</v>
      </c>
      <c r="C1205" s="12" t="s">
        <v>807</v>
      </c>
      <c r="D1205" s="12" t="s">
        <v>702</v>
      </c>
      <c r="E1205">
        <v>1</v>
      </c>
    </row>
    <row r="1206" spans="1:5" ht="15" customHeight="1" x14ac:dyDescent="0.25">
      <c r="A1206" s="12" t="s">
        <v>570</v>
      </c>
      <c r="B1206" s="12" t="s">
        <v>298</v>
      </c>
      <c r="C1206" s="12" t="s">
        <v>807</v>
      </c>
      <c r="D1206" s="12" t="s">
        <v>715</v>
      </c>
      <c r="E1206">
        <v>1</v>
      </c>
    </row>
    <row r="1207" spans="1:5" ht="15" customHeight="1" x14ac:dyDescent="0.25">
      <c r="A1207" s="12" t="s">
        <v>3677</v>
      </c>
      <c r="B1207" s="12" t="s">
        <v>3676</v>
      </c>
      <c r="C1207" s="12" t="s">
        <v>807</v>
      </c>
      <c r="D1207" s="12" t="s">
        <v>706</v>
      </c>
      <c r="E1207">
        <v>1</v>
      </c>
    </row>
    <row r="1208" spans="1:5" ht="15" customHeight="1" x14ac:dyDescent="0.25">
      <c r="A1208" s="12" t="s">
        <v>4070</v>
      </c>
      <c r="B1208" s="12" t="s">
        <v>196</v>
      </c>
      <c r="C1208" s="12" t="s">
        <v>806</v>
      </c>
      <c r="D1208" s="12" t="s">
        <v>736</v>
      </c>
      <c r="E1208">
        <v>1</v>
      </c>
    </row>
    <row r="1209" spans="1:5" ht="15" customHeight="1" x14ac:dyDescent="0.25">
      <c r="A1209" s="12" t="s">
        <v>263</v>
      </c>
      <c r="B1209" s="12" t="s">
        <v>2258</v>
      </c>
      <c r="C1209" s="12" t="s">
        <v>807</v>
      </c>
      <c r="D1209" s="12" t="s">
        <v>702</v>
      </c>
      <c r="E1209">
        <v>1</v>
      </c>
    </row>
    <row r="1210" spans="1:5" ht="15" customHeight="1" x14ac:dyDescent="0.25">
      <c r="A1210" s="12" t="s">
        <v>263</v>
      </c>
      <c r="B1210" s="12" t="s">
        <v>1114</v>
      </c>
      <c r="C1210" s="12" t="s">
        <v>807</v>
      </c>
      <c r="D1210" s="12" t="s">
        <v>846</v>
      </c>
      <c r="E1210">
        <v>1</v>
      </c>
    </row>
    <row r="1211" spans="1:5" ht="15" customHeight="1" x14ac:dyDescent="0.25">
      <c r="A1211" s="12" t="s">
        <v>263</v>
      </c>
      <c r="B1211" s="12" t="s">
        <v>58</v>
      </c>
      <c r="C1211" s="12" t="s">
        <v>806</v>
      </c>
      <c r="D1211" s="12" t="s">
        <v>719</v>
      </c>
      <c r="E1211">
        <v>1</v>
      </c>
    </row>
    <row r="1212" spans="1:5" ht="15" customHeight="1" x14ac:dyDescent="0.25">
      <c r="A1212" s="12" t="s">
        <v>263</v>
      </c>
      <c r="B1212" s="12" t="s">
        <v>232</v>
      </c>
      <c r="C1212" s="12" t="s">
        <v>806</v>
      </c>
      <c r="D1212" s="12" t="s">
        <v>701</v>
      </c>
      <c r="E1212">
        <v>1</v>
      </c>
    </row>
    <row r="1213" spans="1:5" ht="15" customHeight="1" x14ac:dyDescent="0.25">
      <c r="A1213" s="12" t="s">
        <v>263</v>
      </c>
      <c r="B1213" s="12" t="s">
        <v>744</v>
      </c>
      <c r="C1213" s="12" t="s">
        <v>807</v>
      </c>
      <c r="D1213" s="12" t="s">
        <v>704</v>
      </c>
      <c r="E1213">
        <v>1</v>
      </c>
    </row>
    <row r="1214" spans="1:5" ht="15" customHeight="1" x14ac:dyDescent="0.25">
      <c r="A1214" s="12" t="s">
        <v>263</v>
      </c>
      <c r="B1214" s="12" t="s">
        <v>3775</v>
      </c>
      <c r="C1214" s="12" t="s">
        <v>807</v>
      </c>
      <c r="D1214" s="12" t="s">
        <v>724</v>
      </c>
      <c r="E1214">
        <v>1</v>
      </c>
    </row>
    <row r="1215" spans="1:5" ht="15" customHeight="1" x14ac:dyDescent="0.25">
      <c r="A1215" s="12" t="s">
        <v>263</v>
      </c>
      <c r="B1215" s="12" t="s">
        <v>83</v>
      </c>
      <c r="C1215" s="12" t="s">
        <v>807</v>
      </c>
      <c r="D1215" s="12" t="s">
        <v>717</v>
      </c>
      <c r="E1215">
        <v>1</v>
      </c>
    </row>
    <row r="1216" spans="1:5" ht="15" customHeight="1" x14ac:dyDescent="0.25">
      <c r="A1216" s="12" t="s">
        <v>263</v>
      </c>
      <c r="B1216" s="12" t="s">
        <v>209</v>
      </c>
      <c r="C1216" s="12" t="s">
        <v>807</v>
      </c>
      <c r="D1216" s="12" t="s">
        <v>703</v>
      </c>
      <c r="E1216">
        <v>1</v>
      </c>
    </row>
    <row r="1217" spans="1:5" ht="15" customHeight="1" x14ac:dyDescent="0.25">
      <c r="A1217" s="12" t="s">
        <v>263</v>
      </c>
      <c r="B1217" s="12" t="s">
        <v>474</v>
      </c>
      <c r="C1217" s="12" t="s">
        <v>806</v>
      </c>
      <c r="D1217" s="12" t="s">
        <v>719</v>
      </c>
      <c r="E1217">
        <v>1</v>
      </c>
    </row>
    <row r="1218" spans="1:5" ht="15" customHeight="1" x14ac:dyDescent="0.25">
      <c r="A1218" s="12" t="s">
        <v>263</v>
      </c>
      <c r="B1218" s="12" t="s">
        <v>168</v>
      </c>
      <c r="C1218" s="12" t="s">
        <v>807</v>
      </c>
      <c r="D1218" s="12" t="s">
        <v>707</v>
      </c>
      <c r="E1218">
        <v>1</v>
      </c>
    </row>
    <row r="1219" spans="1:5" ht="15" customHeight="1" x14ac:dyDescent="0.25">
      <c r="A1219" s="12" t="s">
        <v>263</v>
      </c>
      <c r="B1219" s="12" t="s">
        <v>305</v>
      </c>
      <c r="C1219" s="12" t="s">
        <v>806</v>
      </c>
      <c r="D1219" s="12" t="s">
        <v>710</v>
      </c>
      <c r="E1219">
        <v>1</v>
      </c>
    </row>
    <row r="1220" spans="1:5" ht="15" customHeight="1" x14ac:dyDescent="0.25">
      <c r="A1220" s="12" t="s">
        <v>263</v>
      </c>
      <c r="B1220" s="12" t="s">
        <v>593</v>
      </c>
      <c r="C1220" s="12" t="s">
        <v>806</v>
      </c>
      <c r="D1220" s="12" t="s">
        <v>701</v>
      </c>
      <c r="E1220">
        <v>1</v>
      </c>
    </row>
    <row r="1221" spans="1:5" ht="15" customHeight="1" x14ac:dyDescent="0.25">
      <c r="A1221" s="12" t="s">
        <v>263</v>
      </c>
      <c r="B1221" s="12" t="s">
        <v>757</v>
      </c>
      <c r="C1221" s="12" t="s">
        <v>806</v>
      </c>
      <c r="D1221" s="12" t="s">
        <v>727</v>
      </c>
      <c r="E1221">
        <v>1</v>
      </c>
    </row>
    <row r="1222" spans="1:5" ht="15" customHeight="1" x14ac:dyDescent="0.25">
      <c r="A1222" s="12" t="s">
        <v>4368</v>
      </c>
      <c r="B1222" s="12" t="s">
        <v>232</v>
      </c>
      <c r="C1222" s="12" t="s">
        <v>807</v>
      </c>
      <c r="D1222" s="12" t="s">
        <v>728</v>
      </c>
      <c r="E1222">
        <v>1</v>
      </c>
    </row>
    <row r="1223" spans="1:5" ht="15" customHeight="1" x14ac:dyDescent="0.25">
      <c r="A1223" s="12" t="s">
        <v>3838</v>
      </c>
      <c r="B1223" s="12" t="s">
        <v>240</v>
      </c>
      <c r="C1223" s="12" t="s">
        <v>807</v>
      </c>
      <c r="D1223" s="12" t="s">
        <v>846</v>
      </c>
      <c r="E1223">
        <v>1</v>
      </c>
    </row>
    <row r="1224" spans="1:5" ht="15" customHeight="1" x14ac:dyDescent="0.25">
      <c r="A1224" s="12" t="s">
        <v>267</v>
      </c>
      <c r="B1224" s="12" t="s">
        <v>138</v>
      </c>
      <c r="C1224" s="12" t="s">
        <v>807</v>
      </c>
      <c r="D1224" s="12" t="s">
        <v>727</v>
      </c>
      <c r="E1224">
        <v>1</v>
      </c>
    </row>
    <row r="1225" spans="1:5" ht="15" customHeight="1" x14ac:dyDescent="0.25">
      <c r="A1225" s="12" t="s">
        <v>267</v>
      </c>
      <c r="B1225" s="12" t="s">
        <v>132</v>
      </c>
      <c r="C1225" s="12" t="s">
        <v>807</v>
      </c>
      <c r="D1225" s="12" t="s">
        <v>703</v>
      </c>
      <c r="E1225">
        <v>1</v>
      </c>
    </row>
    <row r="1226" spans="1:5" ht="15" customHeight="1" x14ac:dyDescent="0.25">
      <c r="A1226" s="12" t="s">
        <v>267</v>
      </c>
      <c r="B1226" s="12" t="s">
        <v>4481</v>
      </c>
      <c r="C1226" s="12" t="s">
        <v>807</v>
      </c>
      <c r="D1226" s="12" t="s">
        <v>736</v>
      </c>
      <c r="E1226">
        <v>1</v>
      </c>
    </row>
    <row r="1227" spans="1:5" ht="15" customHeight="1" x14ac:dyDescent="0.25">
      <c r="A1227" s="12" t="s">
        <v>267</v>
      </c>
      <c r="B1227" s="12" t="s">
        <v>117</v>
      </c>
      <c r="C1227" s="12" t="s">
        <v>806</v>
      </c>
      <c r="D1227" s="12" t="s">
        <v>702</v>
      </c>
      <c r="E1227">
        <v>1</v>
      </c>
    </row>
    <row r="1228" spans="1:5" ht="15" customHeight="1" x14ac:dyDescent="0.25">
      <c r="A1228" s="12" t="s">
        <v>267</v>
      </c>
      <c r="B1228" s="12" t="s">
        <v>936</v>
      </c>
      <c r="C1228" s="12" t="s">
        <v>806</v>
      </c>
      <c r="D1228" s="12" t="s">
        <v>711</v>
      </c>
      <c r="E1228">
        <v>1</v>
      </c>
    </row>
    <row r="1229" spans="1:5" ht="15" customHeight="1" x14ac:dyDescent="0.25">
      <c r="A1229" s="12" t="s">
        <v>593</v>
      </c>
      <c r="B1229" s="12" t="s">
        <v>486</v>
      </c>
      <c r="C1229" s="12" t="s">
        <v>807</v>
      </c>
      <c r="D1229" s="12" t="s">
        <v>736</v>
      </c>
      <c r="E1229">
        <v>1</v>
      </c>
    </row>
    <row r="1230" spans="1:5" ht="15" customHeight="1" x14ac:dyDescent="0.25">
      <c r="A1230" s="12" t="s">
        <v>114</v>
      </c>
      <c r="B1230" s="12" t="s">
        <v>349</v>
      </c>
      <c r="C1230" s="12" t="s">
        <v>806</v>
      </c>
      <c r="D1230" s="12" t="s">
        <v>727</v>
      </c>
      <c r="E1230">
        <v>1</v>
      </c>
    </row>
    <row r="1231" spans="1:5" ht="15" customHeight="1" x14ac:dyDescent="0.25">
      <c r="A1231" s="12" t="s">
        <v>3997</v>
      </c>
      <c r="B1231" s="12" t="s">
        <v>196</v>
      </c>
      <c r="C1231" s="12" t="s">
        <v>806</v>
      </c>
      <c r="D1231" s="12" t="s">
        <v>714</v>
      </c>
      <c r="E1231">
        <v>1</v>
      </c>
    </row>
    <row r="1232" spans="1:5" ht="15" customHeight="1" x14ac:dyDescent="0.25">
      <c r="A1232" s="12" t="s">
        <v>3753</v>
      </c>
      <c r="B1232" s="12" t="s">
        <v>1595</v>
      </c>
      <c r="C1232" s="12" t="s">
        <v>806</v>
      </c>
      <c r="D1232" s="12" t="s">
        <v>712</v>
      </c>
      <c r="E1232">
        <v>1</v>
      </c>
    </row>
    <row r="1233" spans="1:5" ht="15" customHeight="1" x14ac:dyDescent="0.25">
      <c r="A1233" s="12" t="s">
        <v>4433</v>
      </c>
      <c r="B1233" s="12" t="s">
        <v>4432</v>
      </c>
      <c r="C1233" s="12" t="s">
        <v>806</v>
      </c>
      <c r="D1233" s="12" t="s">
        <v>706</v>
      </c>
      <c r="E1233">
        <v>1</v>
      </c>
    </row>
    <row r="1234" spans="1:5" ht="15" customHeight="1" x14ac:dyDescent="0.25">
      <c r="A1234" s="12" t="s">
        <v>4086</v>
      </c>
      <c r="B1234" s="12" t="s">
        <v>162</v>
      </c>
      <c r="C1234" s="12" t="s">
        <v>806</v>
      </c>
      <c r="D1234" s="12" t="s">
        <v>707</v>
      </c>
      <c r="E1234">
        <v>1</v>
      </c>
    </row>
    <row r="1235" spans="1:5" ht="15" customHeight="1" x14ac:dyDescent="0.25">
      <c r="A1235" s="12" t="s">
        <v>4435</v>
      </c>
      <c r="B1235" s="12" t="s">
        <v>739</v>
      </c>
      <c r="C1235" s="12" t="s">
        <v>806</v>
      </c>
      <c r="D1235" s="12" t="s">
        <v>726</v>
      </c>
      <c r="E1235">
        <v>1</v>
      </c>
    </row>
    <row r="1236" spans="1:5" ht="15" customHeight="1" x14ac:dyDescent="0.25">
      <c r="A1236" s="12" t="s">
        <v>4057</v>
      </c>
      <c r="B1236" s="12" t="s">
        <v>283</v>
      </c>
      <c r="C1236" s="12" t="s">
        <v>806</v>
      </c>
      <c r="D1236" s="12" t="s">
        <v>723</v>
      </c>
      <c r="E1236">
        <v>1</v>
      </c>
    </row>
    <row r="1237" spans="1:5" ht="15" customHeight="1" x14ac:dyDescent="0.25">
      <c r="A1237" s="12" t="s">
        <v>3789</v>
      </c>
      <c r="B1237" s="12" t="s">
        <v>3788</v>
      </c>
      <c r="C1237" s="12" t="s">
        <v>806</v>
      </c>
      <c r="D1237" s="12" t="s">
        <v>708</v>
      </c>
      <c r="E1237">
        <v>1</v>
      </c>
    </row>
    <row r="1238" spans="1:5" ht="15" customHeight="1" x14ac:dyDescent="0.25">
      <c r="A1238" s="12" t="s">
        <v>3123</v>
      </c>
      <c r="B1238" s="12" t="s">
        <v>666</v>
      </c>
      <c r="C1238" s="12" t="s">
        <v>806</v>
      </c>
      <c r="D1238" s="12" t="s">
        <v>721</v>
      </c>
      <c r="E1238">
        <v>1</v>
      </c>
    </row>
    <row r="1239" spans="1:5" ht="15" customHeight="1" x14ac:dyDescent="0.25">
      <c r="A1239" s="12" t="s">
        <v>3972</v>
      </c>
      <c r="B1239" s="12" t="s">
        <v>459</v>
      </c>
      <c r="C1239" s="12" t="s">
        <v>806</v>
      </c>
      <c r="D1239" s="12" t="s">
        <v>717</v>
      </c>
      <c r="E1239">
        <v>1</v>
      </c>
    </row>
    <row r="1240" spans="1:5" ht="15" customHeight="1" x14ac:dyDescent="0.25">
      <c r="A1240" s="12" t="s">
        <v>3538</v>
      </c>
      <c r="B1240" s="12" t="s">
        <v>319</v>
      </c>
      <c r="C1240" s="12" t="s">
        <v>806</v>
      </c>
      <c r="D1240" s="12" t="s">
        <v>708</v>
      </c>
      <c r="E1240">
        <v>1</v>
      </c>
    </row>
    <row r="1241" spans="1:5" ht="15" customHeight="1" x14ac:dyDescent="0.25">
      <c r="A1241" s="12" t="s">
        <v>3538</v>
      </c>
      <c r="B1241" s="12" t="s">
        <v>237</v>
      </c>
      <c r="C1241" s="12" t="s">
        <v>807</v>
      </c>
      <c r="D1241" s="12" t="s">
        <v>711</v>
      </c>
      <c r="E1241">
        <v>1</v>
      </c>
    </row>
    <row r="1242" spans="1:5" ht="15" customHeight="1" x14ac:dyDescent="0.25">
      <c r="A1242" s="12" t="s">
        <v>573</v>
      </c>
      <c r="B1242" s="12" t="s">
        <v>1579</v>
      </c>
      <c r="C1242" s="12" t="s">
        <v>807</v>
      </c>
      <c r="D1242" s="12" t="s">
        <v>702</v>
      </c>
      <c r="E1242">
        <v>1</v>
      </c>
    </row>
    <row r="1243" spans="1:5" ht="15" customHeight="1" x14ac:dyDescent="0.25">
      <c r="A1243" s="12" t="s">
        <v>265</v>
      </c>
      <c r="B1243" s="12" t="s">
        <v>83</v>
      </c>
      <c r="C1243" s="12" t="s">
        <v>806</v>
      </c>
      <c r="D1243" s="12" t="s">
        <v>719</v>
      </c>
      <c r="E1243">
        <v>1</v>
      </c>
    </row>
    <row r="1244" spans="1:5" ht="15" customHeight="1" x14ac:dyDescent="0.25">
      <c r="A1244" s="12" t="s">
        <v>265</v>
      </c>
      <c r="B1244" s="12" t="s">
        <v>89</v>
      </c>
      <c r="C1244" s="12" t="s">
        <v>807</v>
      </c>
      <c r="D1244" s="12" t="s">
        <v>728</v>
      </c>
      <c r="E1244">
        <v>1</v>
      </c>
    </row>
    <row r="1245" spans="1:5" ht="15" customHeight="1" x14ac:dyDescent="0.25">
      <c r="A1245" s="12" t="s">
        <v>265</v>
      </c>
      <c r="B1245" s="12" t="s">
        <v>68</v>
      </c>
      <c r="C1245" s="12" t="s">
        <v>807</v>
      </c>
      <c r="D1245" s="12" t="s">
        <v>716</v>
      </c>
      <c r="E1245">
        <v>1</v>
      </c>
    </row>
    <row r="1246" spans="1:5" ht="15" customHeight="1" x14ac:dyDescent="0.25">
      <c r="A1246" s="12" t="s">
        <v>1432</v>
      </c>
      <c r="B1246" s="12" t="s">
        <v>383</v>
      </c>
      <c r="C1246" s="12" t="s">
        <v>807</v>
      </c>
      <c r="D1246" s="12" t="s">
        <v>712</v>
      </c>
      <c r="E1246">
        <v>1</v>
      </c>
    </row>
    <row r="1247" spans="1:5" ht="15" customHeight="1" x14ac:dyDescent="0.25">
      <c r="A1247" s="12" t="s">
        <v>271</v>
      </c>
      <c r="B1247" s="12" t="s">
        <v>72</v>
      </c>
      <c r="C1247" s="12" t="s">
        <v>806</v>
      </c>
      <c r="D1247" s="12" t="s">
        <v>710</v>
      </c>
      <c r="E1247">
        <v>1</v>
      </c>
    </row>
    <row r="1248" spans="1:5" ht="15" customHeight="1" x14ac:dyDescent="0.25">
      <c r="A1248" s="12" t="s">
        <v>3880</v>
      </c>
      <c r="B1248" s="12" t="s">
        <v>83</v>
      </c>
      <c r="C1248" s="12" t="s">
        <v>807</v>
      </c>
      <c r="D1248" s="12" t="s">
        <v>702</v>
      </c>
      <c r="E1248">
        <v>1</v>
      </c>
    </row>
    <row r="1249" spans="1:5" ht="15" customHeight="1" x14ac:dyDescent="0.25">
      <c r="A1249" s="12" t="s">
        <v>1309</v>
      </c>
      <c r="B1249" s="12" t="s">
        <v>323</v>
      </c>
      <c r="C1249" s="12" t="s">
        <v>807</v>
      </c>
      <c r="D1249" s="12" t="s">
        <v>715</v>
      </c>
      <c r="E1249">
        <v>1</v>
      </c>
    </row>
    <row r="1250" spans="1:5" ht="15" customHeight="1" x14ac:dyDescent="0.25">
      <c r="A1250" s="12" t="s">
        <v>4125</v>
      </c>
      <c r="B1250" s="12" t="s">
        <v>94</v>
      </c>
      <c r="C1250" s="12" t="s">
        <v>807</v>
      </c>
      <c r="D1250" s="12" t="s">
        <v>706</v>
      </c>
      <c r="E1250">
        <v>1</v>
      </c>
    </row>
    <row r="1251" spans="1:5" ht="15" customHeight="1" x14ac:dyDescent="0.25">
      <c r="A1251" s="12" t="s">
        <v>3803</v>
      </c>
      <c r="B1251" s="12" t="s">
        <v>2592</v>
      </c>
      <c r="C1251" s="12" t="s">
        <v>807</v>
      </c>
      <c r="D1251" s="12" t="s">
        <v>704</v>
      </c>
      <c r="E1251">
        <v>1</v>
      </c>
    </row>
    <row r="1252" spans="1:5" ht="15" customHeight="1" x14ac:dyDescent="0.25">
      <c r="A1252" s="12" t="s">
        <v>4438</v>
      </c>
      <c r="B1252" s="12" t="s">
        <v>83</v>
      </c>
      <c r="C1252" s="12" t="s">
        <v>807</v>
      </c>
      <c r="D1252" s="12" t="s">
        <v>701</v>
      </c>
      <c r="E1252">
        <v>1</v>
      </c>
    </row>
    <row r="1253" spans="1:5" ht="15" customHeight="1" x14ac:dyDescent="0.25">
      <c r="A1253" s="12" t="s">
        <v>1907</v>
      </c>
      <c r="B1253" s="12" t="s">
        <v>1202</v>
      </c>
      <c r="C1253" s="12" t="s">
        <v>807</v>
      </c>
      <c r="D1253" s="12" t="s">
        <v>704</v>
      </c>
      <c r="E1253">
        <v>1</v>
      </c>
    </row>
    <row r="1254" spans="1:5" ht="15" customHeight="1" x14ac:dyDescent="0.25">
      <c r="A1254" s="12" t="s">
        <v>4031</v>
      </c>
      <c r="B1254" s="12" t="s">
        <v>4030</v>
      </c>
      <c r="C1254" s="12" t="s">
        <v>806</v>
      </c>
      <c r="D1254" s="12" t="s">
        <v>712</v>
      </c>
      <c r="E1254">
        <v>1</v>
      </c>
    </row>
    <row r="1255" spans="1:5" ht="15" customHeight="1" x14ac:dyDescent="0.25">
      <c r="A1255" s="12" t="s">
        <v>4007</v>
      </c>
      <c r="B1255" s="12" t="s">
        <v>4006</v>
      </c>
      <c r="C1255" s="12" t="s">
        <v>806</v>
      </c>
      <c r="D1255" s="12" t="s">
        <v>725</v>
      </c>
      <c r="E1255">
        <v>1</v>
      </c>
    </row>
    <row r="1256" spans="1:5" ht="15" customHeight="1" x14ac:dyDescent="0.25">
      <c r="A1256" s="12" t="s">
        <v>4397</v>
      </c>
      <c r="B1256" s="12" t="s">
        <v>4396</v>
      </c>
      <c r="C1256" s="12" t="s">
        <v>806</v>
      </c>
      <c r="D1256" s="12" t="s">
        <v>726</v>
      </c>
      <c r="E1256">
        <v>1</v>
      </c>
    </row>
    <row r="1257" spans="1:5" ht="15" customHeight="1" x14ac:dyDescent="0.25">
      <c r="A1257" s="12" t="s">
        <v>1504</v>
      </c>
      <c r="B1257" s="12" t="s">
        <v>188</v>
      </c>
      <c r="C1257" s="12" t="s">
        <v>806</v>
      </c>
      <c r="D1257" s="12" t="s">
        <v>708</v>
      </c>
      <c r="E1257">
        <v>1</v>
      </c>
    </row>
    <row r="1258" spans="1:5" ht="15" customHeight="1" x14ac:dyDescent="0.25">
      <c r="A1258" s="12" t="s">
        <v>4255</v>
      </c>
      <c r="B1258" s="12" t="s">
        <v>132</v>
      </c>
      <c r="C1258" s="12" t="s">
        <v>807</v>
      </c>
      <c r="D1258" s="12" t="s">
        <v>846</v>
      </c>
      <c r="E1258">
        <v>1</v>
      </c>
    </row>
    <row r="1259" spans="1:5" ht="15" customHeight="1" x14ac:dyDescent="0.25">
      <c r="A1259" s="12" t="s">
        <v>4259</v>
      </c>
      <c r="B1259" s="12" t="s">
        <v>72</v>
      </c>
      <c r="C1259" s="12" t="s">
        <v>807</v>
      </c>
      <c r="D1259" s="12" t="s">
        <v>728</v>
      </c>
      <c r="E1259">
        <v>1</v>
      </c>
    </row>
    <row r="1260" spans="1:5" ht="15" customHeight="1" x14ac:dyDescent="0.25">
      <c r="A1260" s="12" t="s">
        <v>1046</v>
      </c>
      <c r="B1260" s="12" t="s">
        <v>257</v>
      </c>
      <c r="C1260" s="12" t="s">
        <v>807</v>
      </c>
      <c r="D1260" s="12" t="s">
        <v>716</v>
      </c>
      <c r="E1260">
        <v>1</v>
      </c>
    </row>
    <row r="1261" spans="1:5" ht="15" customHeight="1" x14ac:dyDescent="0.25">
      <c r="A1261" s="12" t="s">
        <v>4474</v>
      </c>
      <c r="B1261" s="12" t="s">
        <v>83</v>
      </c>
      <c r="C1261" s="12" t="s">
        <v>807</v>
      </c>
      <c r="D1261" s="12" t="s">
        <v>724</v>
      </c>
      <c r="E1261">
        <v>1</v>
      </c>
    </row>
    <row r="1262" spans="1:5" ht="15" customHeight="1" x14ac:dyDescent="0.25">
      <c r="A1262" s="12" t="s">
        <v>4110</v>
      </c>
      <c r="B1262" s="12" t="s">
        <v>307</v>
      </c>
      <c r="C1262" s="12" t="s">
        <v>807</v>
      </c>
      <c r="D1262" s="12" t="s">
        <v>699</v>
      </c>
      <c r="E1262">
        <v>1</v>
      </c>
    </row>
    <row r="1263" spans="1:5" ht="15" customHeight="1" x14ac:dyDescent="0.25">
      <c r="A1263" s="12" t="s">
        <v>3799</v>
      </c>
      <c r="B1263" s="12" t="s">
        <v>459</v>
      </c>
      <c r="C1263" s="12" t="s">
        <v>807</v>
      </c>
      <c r="D1263" s="12" t="s">
        <v>707</v>
      </c>
      <c r="E1263">
        <v>1</v>
      </c>
    </row>
    <row r="1264" spans="1:5" ht="15" customHeight="1" x14ac:dyDescent="0.25">
      <c r="A1264" s="12" t="s">
        <v>1475</v>
      </c>
      <c r="B1264" s="12" t="s">
        <v>509</v>
      </c>
      <c r="C1264" s="12" t="s">
        <v>807</v>
      </c>
      <c r="D1264" s="12" t="s">
        <v>725</v>
      </c>
      <c r="E1264">
        <v>1</v>
      </c>
    </row>
    <row r="1265" spans="1:5" ht="15" customHeight="1" x14ac:dyDescent="0.25">
      <c r="A1265" s="12" t="s">
        <v>1475</v>
      </c>
      <c r="B1265" s="12" t="s">
        <v>160</v>
      </c>
      <c r="C1265" s="12" t="s">
        <v>807</v>
      </c>
      <c r="D1265" s="12" t="s">
        <v>711</v>
      </c>
      <c r="E1265">
        <v>1</v>
      </c>
    </row>
    <row r="1266" spans="1:5" ht="15" customHeight="1" x14ac:dyDescent="0.25">
      <c r="A1266" s="12" t="s">
        <v>4263</v>
      </c>
      <c r="B1266" s="12" t="s">
        <v>1642</v>
      </c>
      <c r="C1266" s="12" t="s">
        <v>806</v>
      </c>
      <c r="D1266" s="12" t="s">
        <v>733</v>
      </c>
      <c r="E1266">
        <v>1</v>
      </c>
    </row>
    <row r="1267" spans="1:5" ht="15" customHeight="1" x14ac:dyDescent="0.25">
      <c r="A1267" s="12" t="s">
        <v>4014</v>
      </c>
      <c r="B1267" s="12" t="s">
        <v>198</v>
      </c>
      <c r="C1267" s="12" t="s">
        <v>807</v>
      </c>
      <c r="D1267" s="12" t="s">
        <v>707</v>
      </c>
      <c r="E1267">
        <v>1</v>
      </c>
    </row>
    <row r="1268" spans="1:5" ht="15" customHeight="1" x14ac:dyDescent="0.25">
      <c r="A1268" s="12" t="s">
        <v>2125</v>
      </c>
      <c r="B1268" s="12" t="s">
        <v>1661</v>
      </c>
      <c r="C1268" s="12" t="s">
        <v>806</v>
      </c>
      <c r="D1268" s="12" t="s">
        <v>711</v>
      </c>
      <c r="E1268">
        <v>1</v>
      </c>
    </row>
    <row r="1269" spans="1:5" ht="15" customHeight="1" x14ac:dyDescent="0.25">
      <c r="A1269" s="12" t="s">
        <v>2065</v>
      </c>
      <c r="B1269" s="12" t="s">
        <v>620</v>
      </c>
      <c r="C1269" s="12" t="s">
        <v>807</v>
      </c>
      <c r="D1269" s="12" t="s">
        <v>721</v>
      </c>
      <c r="E1269">
        <v>1</v>
      </c>
    </row>
    <row r="1270" spans="1:5" ht="15" customHeight="1" x14ac:dyDescent="0.25">
      <c r="A1270" s="12" t="s">
        <v>4447</v>
      </c>
      <c r="B1270" s="12" t="s">
        <v>4446</v>
      </c>
      <c r="C1270" s="12" t="s">
        <v>807</v>
      </c>
      <c r="D1270" s="12" t="s">
        <v>708</v>
      </c>
      <c r="E1270">
        <v>1</v>
      </c>
    </row>
    <row r="1271" spans="1:5" ht="15" customHeight="1" x14ac:dyDescent="0.25">
      <c r="A1271" s="12" t="s">
        <v>1909</v>
      </c>
      <c r="B1271" s="12" t="s">
        <v>164</v>
      </c>
      <c r="C1271" s="12" t="s">
        <v>807</v>
      </c>
      <c r="D1271" s="12" t="s">
        <v>703</v>
      </c>
      <c r="E1271">
        <v>1</v>
      </c>
    </row>
    <row r="1272" spans="1:5" ht="15" customHeight="1" x14ac:dyDescent="0.25">
      <c r="A1272" s="12" t="s">
        <v>1909</v>
      </c>
      <c r="B1272" s="12" t="s">
        <v>32</v>
      </c>
      <c r="C1272" s="12" t="s">
        <v>807</v>
      </c>
      <c r="D1272" s="12" t="s">
        <v>699</v>
      </c>
      <c r="E1272">
        <v>1</v>
      </c>
    </row>
    <row r="1273" spans="1:5" ht="15" customHeight="1" x14ac:dyDescent="0.25">
      <c r="A1273" s="12" t="s">
        <v>3885</v>
      </c>
      <c r="B1273" s="12" t="s">
        <v>117</v>
      </c>
      <c r="C1273" s="12" t="s">
        <v>806</v>
      </c>
      <c r="D1273" s="12" t="s">
        <v>720</v>
      </c>
      <c r="E1273">
        <v>1</v>
      </c>
    </row>
    <row r="1274" spans="1:5" ht="15" customHeight="1" x14ac:dyDescent="0.25">
      <c r="A1274" s="12" t="s">
        <v>4285</v>
      </c>
      <c r="B1274" s="12" t="s">
        <v>168</v>
      </c>
      <c r="C1274" s="12" t="s">
        <v>807</v>
      </c>
      <c r="D1274" s="12" t="s">
        <v>724</v>
      </c>
      <c r="E1274">
        <v>1</v>
      </c>
    </row>
    <row r="1275" spans="1:5" ht="15" customHeight="1" x14ac:dyDescent="0.25">
      <c r="A1275" s="12" t="s">
        <v>577</v>
      </c>
      <c r="B1275" s="12" t="s">
        <v>83</v>
      </c>
      <c r="C1275" s="12" t="s">
        <v>807</v>
      </c>
      <c r="D1275" s="12" t="s">
        <v>728</v>
      </c>
      <c r="E1275">
        <v>1</v>
      </c>
    </row>
    <row r="1276" spans="1:5" ht="15" customHeight="1" x14ac:dyDescent="0.25">
      <c r="A1276" s="12" t="s">
        <v>3873</v>
      </c>
      <c r="B1276" s="12" t="s">
        <v>173</v>
      </c>
      <c r="C1276" s="12" t="s">
        <v>807</v>
      </c>
      <c r="D1276" s="12" t="s">
        <v>728</v>
      </c>
      <c r="E1276">
        <v>1</v>
      </c>
    </row>
    <row r="1277" spans="1:5" ht="15" customHeight="1" x14ac:dyDescent="0.25">
      <c r="A1277" s="12" t="s">
        <v>4210</v>
      </c>
      <c r="B1277" s="12" t="s">
        <v>132</v>
      </c>
      <c r="C1277" s="12" t="s">
        <v>806</v>
      </c>
      <c r="D1277" s="12" t="s">
        <v>846</v>
      </c>
      <c r="E1277">
        <v>1</v>
      </c>
    </row>
    <row r="1278" spans="1:5" ht="15" customHeight="1" x14ac:dyDescent="0.25">
      <c r="A1278" s="12" t="s">
        <v>1910</v>
      </c>
      <c r="B1278" s="12" t="s">
        <v>83</v>
      </c>
      <c r="C1278" s="12" t="s">
        <v>806</v>
      </c>
      <c r="D1278" s="12" t="s">
        <v>733</v>
      </c>
      <c r="E1278">
        <v>1</v>
      </c>
    </row>
    <row r="1279" spans="1:5" ht="15" customHeight="1" x14ac:dyDescent="0.25">
      <c r="A1279" s="12" t="s">
        <v>4020</v>
      </c>
      <c r="B1279" s="12" t="s">
        <v>27</v>
      </c>
      <c r="C1279" s="12" t="s">
        <v>807</v>
      </c>
      <c r="D1279" s="12" t="s">
        <v>713</v>
      </c>
      <c r="E1279">
        <v>1</v>
      </c>
    </row>
    <row r="1280" spans="1:5" ht="15" customHeight="1" x14ac:dyDescent="0.25">
      <c r="A1280" s="12" t="s">
        <v>4417</v>
      </c>
      <c r="B1280" s="12" t="s">
        <v>72</v>
      </c>
      <c r="C1280" s="12" t="s">
        <v>807</v>
      </c>
      <c r="D1280" s="12" t="s">
        <v>710</v>
      </c>
      <c r="E1280">
        <v>1</v>
      </c>
    </row>
    <row r="1281" spans="1:5" ht="15" customHeight="1" x14ac:dyDescent="0.25">
      <c r="A1281" s="12" t="s">
        <v>4171</v>
      </c>
      <c r="B1281" s="12" t="s">
        <v>439</v>
      </c>
      <c r="C1281" s="12" t="s">
        <v>807</v>
      </c>
      <c r="D1281" s="12" t="s">
        <v>703</v>
      </c>
      <c r="E1281">
        <v>1</v>
      </c>
    </row>
    <row r="1282" spans="1:5" ht="15" customHeight="1" x14ac:dyDescent="0.25">
      <c r="A1282" s="12" t="s">
        <v>4081</v>
      </c>
      <c r="B1282" s="12" t="s">
        <v>164</v>
      </c>
      <c r="C1282" s="12" t="s">
        <v>806</v>
      </c>
      <c r="D1282" s="12" t="s">
        <v>701</v>
      </c>
      <c r="E1282">
        <v>1</v>
      </c>
    </row>
    <row r="1283" spans="1:5" ht="15" customHeight="1" x14ac:dyDescent="0.25">
      <c r="A1283" s="12" t="s">
        <v>1572</v>
      </c>
      <c r="B1283" s="12" t="s">
        <v>257</v>
      </c>
      <c r="C1283" s="12" t="s">
        <v>807</v>
      </c>
      <c r="D1283" s="12" t="s">
        <v>715</v>
      </c>
      <c r="E1283">
        <v>1</v>
      </c>
    </row>
    <row r="1284" spans="1:5" ht="15" customHeight="1" x14ac:dyDescent="0.25">
      <c r="A1284" s="12" t="s">
        <v>3618</v>
      </c>
      <c r="B1284" s="12" t="s">
        <v>84</v>
      </c>
      <c r="C1284" s="12" t="s">
        <v>807</v>
      </c>
      <c r="D1284" s="12" t="s">
        <v>708</v>
      </c>
      <c r="E1284">
        <v>1</v>
      </c>
    </row>
    <row r="1285" spans="1:5" ht="15" customHeight="1" x14ac:dyDescent="0.25">
      <c r="A1285" s="12" t="s">
        <v>3923</v>
      </c>
      <c r="B1285" s="12" t="s">
        <v>147</v>
      </c>
      <c r="C1285" s="12" t="s">
        <v>807</v>
      </c>
      <c r="D1285" s="12" t="s">
        <v>720</v>
      </c>
      <c r="E1285">
        <v>1</v>
      </c>
    </row>
    <row r="1286" spans="1:5" ht="15" customHeight="1" x14ac:dyDescent="0.25">
      <c r="A1286" s="12" t="s">
        <v>3785</v>
      </c>
      <c r="B1286" s="12" t="s">
        <v>3784</v>
      </c>
      <c r="C1286" s="12" t="s">
        <v>806</v>
      </c>
      <c r="D1286" s="12" t="s">
        <v>723</v>
      </c>
      <c r="E1286">
        <v>1</v>
      </c>
    </row>
    <row r="1287" spans="1:5" ht="15" customHeight="1" x14ac:dyDescent="0.25">
      <c r="A1287" s="12" t="s">
        <v>4034</v>
      </c>
      <c r="B1287" s="12" t="s">
        <v>89</v>
      </c>
      <c r="C1287" s="12" t="s">
        <v>807</v>
      </c>
      <c r="D1287" s="12" t="s">
        <v>703</v>
      </c>
      <c r="E1287">
        <v>1</v>
      </c>
    </row>
    <row r="1288" spans="1:5" ht="15" customHeight="1" x14ac:dyDescent="0.25">
      <c r="A1288" s="12" t="s">
        <v>3698</v>
      </c>
      <c r="B1288" s="12" t="s">
        <v>1006</v>
      </c>
      <c r="C1288" s="12" t="s">
        <v>806</v>
      </c>
      <c r="D1288" s="12" t="s">
        <v>715</v>
      </c>
      <c r="E1288">
        <v>1</v>
      </c>
    </row>
    <row r="1289" spans="1:5" ht="15" customHeight="1" x14ac:dyDescent="0.25">
      <c r="A1289" s="12" t="s">
        <v>3649</v>
      </c>
      <c r="B1289" s="12" t="s">
        <v>175</v>
      </c>
      <c r="C1289" s="12" t="s">
        <v>807</v>
      </c>
      <c r="D1289" s="12" t="s">
        <v>715</v>
      </c>
      <c r="E1289">
        <v>1</v>
      </c>
    </row>
    <row r="1290" spans="1:5" ht="15" customHeight="1" x14ac:dyDescent="0.25">
      <c r="A1290" s="12" t="s">
        <v>821</v>
      </c>
      <c r="B1290" s="12" t="s">
        <v>147</v>
      </c>
      <c r="C1290" s="12" t="s">
        <v>807</v>
      </c>
      <c r="D1290" s="12" t="s">
        <v>736</v>
      </c>
      <c r="E1290">
        <v>1</v>
      </c>
    </row>
    <row r="1291" spans="1:5" ht="15" customHeight="1" x14ac:dyDescent="0.25">
      <c r="A1291" s="12" t="s">
        <v>1337</v>
      </c>
      <c r="B1291" s="12" t="s">
        <v>27</v>
      </c>
      <c r="C1291" s="12" t="s">
        <v>807</v>
      </c>
      <c r="D1291" s="12" t="s">
        <v>712</v>
      </c>
      <c r="E1291">
        <v>1</v>
      </c>
    </row>
    <row r="1292" spans="1:5" ht="15" customHeight="1" x14ac:dyDescent="0.25">
      <c r="A1292" s="12" t="s">
        <v>3992</v>
      </c>
      <c r="B1292" s="12" t="s">
        <v>1874</v>
      </c>
      <c r="C1292" s="12" t="s">
        <v>806</v>
      </c>
      <c r="D1292" s="12" t="s">
        <v>723</v>
      </c>
      <c r="E1292">
        <v>1</v>
      </c>
    </row>
    <row r="1293" spans="1:5" ht="15" customHeight="1" x14ac:dyDescent="0.25">
      <c r="A1293" s="12" t="s">
        <v>3745</v>
      </c>
      <c r="B1293" s="12" t="s">
        <v>753</v>
      </c>
      <c r="C1293" s="12" t="s">
        <v>807</v>
      </c>
      <c r="D1293" s="12" t="s">
        <v>708</v>
      </c>
      <c r="E1293">
        <v>1</v>
      </c>
    </row>
    <row r="1294" spans="1:5" ht="15" customHeight="1" x14ac:dyDescent="0.25">
      <c r="A1294" s="12" t="s">
        <v>3751</v>
      </c>
      <c r="B1294" s="12" t="s">
        <v>222</v>
      </c>
      <c r="C1294" s="12" t="s">
        <v>806</v>
      </c>
      <c r="D1294" s="12" t="s">
        <v>710</v>
      </c>
      <c r="E1294">
        <v>1</v>
      </c>
    </row>
    <row r="1295" spans="1:5" ht="15" customHeight="1" x14ac:dyDescent="0.25">
      <c r="A1295" s="12" t="s">
        <v>1407</v>
      </c>
      <c r="B1295" s="12" t="s">
        <v>84</v>
      </c>
      <c r="C1295" s="12" t="s">
        <v>806</v>
      </c>
      <c r="D1295" s="12" t="s">
        <v>702</v>
      </c>
      <c r="E1295">
        <v>1</v>
      </c>
    </row>
    <row r="1296" spans="1:5" ht="15" customHeight="1" x14ac:dyDescent="0.25">
      <c r="A1296" s="12" t="s">
        <v>1407</v>
      </c>
      <c r="B1296" s="12" t="s">
        <v>373</v>
      </c>
      <c r="C1296" s="12" t="s">
        <v>807</v>
      </c>
      <c r="D1296" s="12" t="s">
        <v>703</v>
      </c>
      <c r="E1296">
        <v>1</v>
      </c>
    </row>
    <row r="1297" spans="1:5" ht="15" customHeight="1" x14ac:dyDescent="0.25">
      <c r="A1297" s="12" t="s">
        <v>3905</v>
      </c>
      <c r="B1297" s="12" t="s">
        <v>81</v>
      </c>
      <c r="C1297" s="12" t="s">
        <v>806</v>
      </c>
      <c r="D1297" s="12" t="s">
        <v>706</v>
      </c>
      <c r="E1297">
        <v>1</v>
      </c>
    </row>
    <row r="1298" spans="1:5" ht="15" customHeight="1" x14ac:dyDescent="0.25">
      <c r="A1298" s="12" t="s">
        <v>3836</v>
      </c>
      <c r="B1298" s="12" t="s">
        <v>319</v>
      </c>
      <c r="C1298" s="12" t="s">
        <v>807</v>
      </c>
      <c r="D1298" s="12" t="s">
        <v>724</v>
      </c>
      <c r="E1298">
        <v>1</v>
      </c>
    </row>
    <row r="1299" spans="1:5" ht="15" customHeight="1" x14ac:dyDescent="0.25">
      <c r="A1299" s="12" t="s">
        <v>1912</v>
      </c>
      <c r="B1299" s="12" t="s">
        <v>1913</v>
      </c>
      <c r="C1299" s="12" t="s">
        <v>806</v>
      </c>
      <c r="D1299" s="12" t="s">
        <v>719</v>
      </c>
      <c r="E1299">
        <v>1</v>
      </c>
    </row>
    <row r="1300" spans="1:5" ht="15" customHeight="1" x14ac:dyDescent="0.25">
      <c r="A1300" s="12" t="s">
        <v>4267</v>
      </c>
      <c r="B1300" s="12" t="s">
        <v>158</v>
      </c>
      <c r="C1300" s="12" t="s">
        <v>807</v>
      </c>
      <c r="D1300" s="12" t="s">
        <v>728</v>
      </c>
      <c r="E1300">
        <v>1</v>
      </c>
    </row>
    <row r="1301" spans="1:5" ht="15" customHeight="1" x14ac:dyDescent="0.25">
      <c r="A1301" s="12" t="s">
        <v>3689</v>
      </c>
      <c r="B1301" s="12" t="s">
        <v>168</v>
      </c>
      <c r="C1301" s="12" t="s">
        <v>806</v>
      </c>
      <c r="D1301" s="12" t="s">
        <v>704</v>
      </c>
      <c r="E1301">
        <v>1</v>
      </c>
    </row>
    <row r="1302" spans="1:5" ht="15" customHeight="1" x14ac:dyDescent="0.25">
      <c r="A1302" s="12" t="s">
        <v>3917</v>
      </c>
      <c r="B1302" s="12" t="s">
        <v>266</v>
      </c>
      <c r="C1302" s="12" t="s">
        <v>807</v>
      </c>
      <c r="D1302" s="12" t="s">
        <v>707</v>
      </c>
      <c r="E1302">
        <v>1</v>
      </c>
    </row>
    <row r="1303" spans="1:5" ht="15" customHeight="1" x14ac:dyDescent="0.25">
      <c r="A1303" s="12" t="s">
        <v>4199</v>
      </c>
      <c r="B1303" s="12" t="s">
        <v>84</v>
      </c>
      <c r="C1303" s="12" t="s">
        <v>807</v>
      </c>
      <c r="D1303" s="12" t="s">
        <v>714</v>
      </c>
      <c r="E1303">
        <v>1</v>
      </c>
    </row>
    <row r="1304" spans="1:5" ht="15" customHeight="1" x14ac:dyDescent="0.25">
      <c r="A1304" s="12" t="s">
        <v>2215</v>
      </c>
      <c r="B1304" s="12" t="s">
        <v>2287</v>
      </c>
      <c r="C1304" s="12" t="s">
        <v>807</v>
      </c>
      <c r="D1304" s="12" t="s">
        <v>719</v>
      </c>
      <c r="E1304">
        <v>1</v>
      </c>
    </row>
    <row r="1305" spans="1:5" ht="15" customHeight="1" x14ac:dyDescent="0.25">
      <c r="A1305" s="12" t="s">
        <v>2215</v>
      </c>
      <c r="B1305" s="12" t="s">
        <v>4383</v>
      </c>
      <c r="C1305" s="12" t="s">
        <v>806</v>
      </c>
      <c r="D1305" s="12" t="s">
        <v>736</v>
      </c>
      <c r="E1305">
        <v>1</v>
      </c>
    </row>
    <row r="1306" spans="1:5" ht="15" customHeight="1" x14ac:dyDescent="0.25">
      <c r="A1306" s="12" t="s">
        <v>2215</v>
      </c>
      <c r="B1306" s="12" t="s">
        <v>4439</v>
      </c>
      <c r="C1306" s="12" t="s">
        <v>807</v>
      </c>
      <c r="D1306" s="12" t="s">
        <v>727</v>
      </c>
      <c r="E1306">
        <v>1</v>
      </c>
    </row>
    <row r="1307" spans="1:5" ht="15" customHeight="1" x14ac:dyDescent="0.25">
      <c r="A1307" s="12" t="s">
        <v>2215</v>
      </c>
      <c r="B1307" s="12" t="s">
        <v>4138</v>
      </c>
      <c r="C1307" s="12" t="s">
        <v>807</v>
      </c>
      <c r="D1307" s="12" t="s">
        <v>721</v>
      </c>
      <c r="E1307">
        <v>1</v>
      </c>
    </row>
    <row r="1308" spans="1:5" ht="15" customHeight="1" x14ac:dyDescent="0.25">
      <c r="A1308" s="12" t="s">
        <v>580</v>
      </c>
      <c r="B1308" s="12" t="s">
        <v>205</v>
      </c>
      <c r="C1308" s="12" t="s">
        <v>806</v>
      </c>
      <c r="D1308" s="12" t="s">
        <v>713</v>
      </c>
      <c r="E1308">
        <v>1</v>
      </c>
    </row>
    <row r="1309" spans="1:5" ht="15" customHeight="1" x14ac:dyDescent="0.25">
      <c r="A1309" s="12" t="s">
        <v>3616</v>
      </c>
      <c r="B1309" s="12" t="s">
        <v>240</v>
      </c>
      <c r="C1309" s="12" t="s">
        <v>806</v>
      </c>
      <c r="D1309" s="12" t="s">
        <v>719</v>
      </c>
      <c r="E1309">
        <v>1</v>
      </c>
    </row>
    <row r="1310" spans="1:5" ht="15" customHeight="1" x14ac:dyDescent="0.25">
      <c r="A1310" s="12" t="s">
        <v>3630</v>
      </c>
      <c r="B1310" s="12" t="s">
        <v>68</v>
      </c>
      <c r="C1310" s="12" t="s">
        <v>807</v>
      </c>
      <c r="D1310" s="12" t="s">
        <v>713</v>
      </c>
      <c r="E1310">
        <v>1</v>
      </c>
    </row>
    <row r="1311" spans="1:5" ht="15" customHeight="1" x14ac:dyDescent="0.25">
      <c r="A1311" s="12" t="s">
        <v>1745</v>
      </c>
      <c r="B1311" s="12" t="s">
        <v>1744</v>
      </c>
      <c r="C1311" s="12" t="s">
        <v>807</v>
      </c>
      <c r="D1311" s="12" t="s">
        <v>846</v>
      </c>
      <c r="E1311">
        <v>1</v>
      </c>
    </row>
    <row r="1312" spans="1:5" ht="15" customHeight="1" x14ac:dyDescent="0.25">
      <c r="A1312" s="12" t="s">
        <v>3675</v>
      </c>
      <c r="B1312" s="12" t="s">
        <v>32</v>
      </c>
      <c r="C1312" s="12" t="s">
        <v>807</v>
      </c>
      <c r="D1312" s="12" t="s">
        <v>714</v>
      </c>
      <c r="E1312">
        <v>1</v>
      </c>
    </row>
    <row r="1313" spans="1:5" ht="15" customHeight="1" x14ac:dyDescent="0.25">
      <c r="A1313" s="12" t="s">
        <v>1734</v>
      </c>
      <c r="B1313" s="12" t="s">
        <v>148</v>
      </c>
      <c r="C1313" s="12" t="s">
        <v>807</v>
      </c>
      <c r="D1313" s="12" t="s">
        <v>716</v>
      </c>
      <c r="E1313">
        <v>1</v>
      </c>
    </row>
    <row r="1314" spans="1:5" ht="15" customHeight="1" x14ac:dyDescent="0.25">
      <c r="A1314" s="12" t="s">
        <v>1916</v>
      </c>
      <c r="B1314" s="12" t="s">
        <v>54</v>
      </c>
      <c r="C1314" s="12" t="s">
        <v>807</v>
      </c>
      <c r="D1314" s="12" t="s">
        <v>712</v>
      </c>
      <c r="E1314">
        <v>1</v>
      </c>
    </row>
    <row r="1315" spans="1:5" ht="15" customHeight="1" x14ac:dyDescent="0.25">
      <c r="A1315" s="12" t="s">
        <v>582</v>
      </c>
      <c r="B1315" s="12" t="s">
        <v>516</v>
      </c>
      <c r="C1315" s="12" t="s">
        <v>807</v>
      </c>
      <c r="D1315" s="12" t="s">
        <v>717</v>
      </c>
      <c r="E1315">
        <v>1</v>
      </c>
    </row>
    <row r="1316" spans="1:5" ht="15" customHeight="1" x14ac:dyDescent="0.25">
      <c r="A1316" s="12" t="s">
        <v>4360</v>
      </c>
      <c r="B1316" s="12" t="s">
        <v>89</v>
      </c>
      <c r="C1316" s="12" t="s">
        <v>807</v>
      </c>
      <c r="D1316" s="12" t="s">
        <v>712</v>
      </c>
      <c r="E1316">
        <v>1</v>
      </c>
    </row>
    <row r="1317" spans="1:5" ht="15" customHeight="1" x14ac:dyDescent="0.25">
      <c r="A1317" s="12" t="s">
        <v>4315</v>
      </c>
      <c r="B1317" s="12" t="s">
        <v>741</v>
      </c>
      <c r="C1317" s="12" t="s">
        <v>807</v>
      </c>
      <c r="D1317" s="12" t="s">
        <v>727</v>
      </c>
      <c r="E1317">
        <v>1</v>
      </c>
    </row>
    <row r="1318" spans="1:5" ht="15" customHeight="1" x14ac:dyDescent="0.25">
      <c r="A1318" s="12" t="s">
        <v>278</v>
      </c>
      <c r="B1318" s="12" t="s">
        <v>1318</v>
      </c>
      <c r="C1318" s="12" t="s">
        <v>807</v>
      </c>
      <c r="D1318" s="12" t="s">
        <v>706</v>
      </c>
      <c r="E1318">
        <v>1</v>
      </c>
    </row>
    <row r="1319" spans="1:5" ht="15" customHeight="1" x14ac:dyDescent="0.25">
      <c r="A1319" s="12" t="s">
        <v>278</v>
      </c>
      <c r="B1319" s="12" t="s">
        <v>344</v>
      </c>
      <c r="C1319" s="12" t="s">
        <v>806</v>
      </c>
      <c r="D1319" s="12" t="s">
        <v>725</v>
      </c>
      <c r="E1319">
        <v>1</v>
      </c>
    </row>
    <row r="1320" spans="1:5" ht="15" customHeight="1" x14ac:dyDescent="0.25">
      <c r="A1320" s="12" t="s">
        <v>278</v>
      </c>
      <c r="B1320" s="12" t="s">
        <v>188</v>
      </c>
      <c r="C1320" s="12" t="s">
        <v>807</v>
      </c>
      <c r="D1320" s="12" t="s">
        <v>736</v>
      </c>
      <c r="E1320">
        <v>1</v>
      </c>
    </row>
    <row r="1321" spans="1:5" ht="15" customHeight="1" x14ac:dyDescent="0.25">
      <c r="A1321" s="12" t="s">
        <v>278</v>
      </c>
      <c r="B1321" s="12" t="s">
        <v>138</v>
      </c>
      <c r="C1321" s="12" t="s">
        <v>806</v>
      </c>
      <c r="D1321" s="12" t="s">
        <v>719</v>
      </c>
      <c r="E1321">
        <v>1</v>
      </c>
    </row>
    <row r="1322" spans="1:5" ht="15" customHeight="1" x14ac:dyDescent="0.25">
      <c r="A1322" s="12" t="s">
        <v>278</v>
      </c>
      <c r="B1322" s="12" t="s">
        <v>117</v>
      </c>
      <c r="C1322" s="12" t="s">
        <v>806</v>
      </c>
      <c r="D1322" s="12" t="s">
        <v>711</v>
      </c>
      <c r="E1322">
        <v>1</v>
      </c>
    </row>
    <row r="1323" spans="1:5" ht="15" customHeight="1" x14ac:dyDescent="0.25">
      <c r="A1323" s="12" t="s">
        <v>3807</v>
      </c>
      <c r="B1323" s="12" t="s">
        <v>609</v>
      </c>
      <c r="C1323" s="12" t="s">
        <v>806</v>
      </c>
      <c r="D1323" s="12" t="s">
        <v>708</v>
      </c>
      <c r="E1323">
        <v>1</v>
      </c>
    </row>
    <row r="1324" spans="1:5" ht="15" customHeight="1" x14ac:dyDescent="0.25">
      <c r="A1324" s="12" t="s">
        <v>3843</v>
      </c>
      <c r="B1324" s="12" t="s">
        <v>3680</v>
      </c>
      <c r="C1324" s="12" t="s">
        <v>807</v>
      </c>
      <c r="D1324" s="12" t="s">
        <v>719</v>
      </c>
      <c r="E1324">
        <v>1</v>
      </c>
    </row>
    <row r="1325" spans="1:5" ht="15" customHeight="1" x14ac:dyDescent="0.25">
      <c r="A1325" s="12" t="s">
        <v>1099</v>
      </c>
      <c r="B1325" s="12" t="s">
        <v>4012</v>
      </c>
      <c r="C1325" s="12" t="s">
        <v>807</v>
      </c>
      <c r="D1325" s="12" t="s">
        <v>715</v>
      </c>
      <c r="E1325">
        <v>1</v>
      </c>
    </row>
    <row r="1326" spans="1:5" ht="15" customHeight="1" x14ac:dyDescent="0.25">
      <c r="A1326" s="12" t="s">
        <v>1099</v>
      </c>
      <c r="B1326" s="12" t="s">
        <v>1597</v>
      </c>
      <c r="C1326" s="12" t="s">
        <v>807</v>
      </c>
      <c r="D1326" s="12" t="s">
        <v>713</v>
      </c>
      <c r="E1326">
        <v>1</v>
      </c>
    </row>
    <row r="1327" spans="1:5" ht="15" customHeight="1" x14ac:dyDescent="0.25">
      <c r="A1327" s="12" t="s">
        <v>1917</v>
      </c>
      <c r="B1327" s="12" t="s">
        <v>1833</v>
      </c>
      <c r="C1327" s="12" t="s">
        <v>807</v>
      </c>
      <c r="D1327" s="12" t="s">
        <v>713</v>
      </c>
      <c r="E1327">
        <v>1</v>
      </c>
    </row>
    <row r="1328" spans="1:5" ht="15" customHeight="1" x14ac:dyDescent="0.25">
      <c r="A1328" s="12" t="s">
        <v>3731</v>
      </c>
      <c r="B1328" s="12" t="s">
        <v>117</v>
      </c>
      <c r="C1328" s="12" t="s">
        <v>807</v>
      </c>
      <c r="D1328" s="12" t="s">
        <v>713</v>
      </c>
      <c r="E1328">
        <v>1</v>
      </c>
    </row>
    <row r="1329" spans="1:5" ht="15" customHeight="1" x14ac:dyDescent="0.25">
      <c r="A1329" s="12" t="s">
        <v>4399</v>
      </c>
      <c r="B1329" s="12" t="s">
        <v>4398</v>
      </c>
      <c r="C1329" s="12" t="s">
        <v>806</v>
      </c>
      <c r="D1329" s="12" t="s">
        <v>715</v>
      </c>
      <c r="E1329">
        <v>1</v>
      </c>
    </row>
    <row r="1330" spans="1:5" ht="15" customHeight="1" x14ac:dyDescent="0.25">
      <c r="A1330" s="12" t="s">
        <v>279</v>
      </c>
      <c r="B1330" s="12" t="s">
        <v>516</v>
      </c>
      <c r="C1330" s="12" t="s">
        <v>807</v>
      </c>
      <c r="D1330" s="12" t="s">
        <v>703</v>
      </c>
      <c r="E1330">
        <v>1</v>
      </c>
    </row>
    <row r="1331" spans="1:5" ht="15" customHeight="1" x14ac:dyDescent="0.25">
      <c r="A1331" s="12" t="s">
        <v>3765</v>
      </c>
      <c r="B1331" s="12" t="s">
        <v>113</v>
      </c>
      <c r="C1331" s="12" t="s">
        <v>807</v>
      </c>
      <c r="D1331" s="12" t="s">
        <v>733</v>
      </c>
      <c r="E1331">
        <v>1</v>
      </c>
    </row>
    <row r="1332" spans="1:5" ht="15" customHeight="1" x14ac:dyDescent="0.25">
      <c r="A1332" s="12" t="s">
        <v>1918</v>
      </c>
      <c r="B1332" s="12" t="s">
        <v>97</v>
      </c>
      <c r="C1332" s="12" t="s">
        <v>807</v>
      </c>
      <c r="D1332" s="12" t="s">
        <v>708</v>
      </c>
      <c r="E1332">
        <v>1</v>
      </c>
    </row>
    <row r="1333" spans="1:5" ht="15" customHeight="1" x14ac:dyDescent="0.25">
      <c r="A1333" s="12" t="s">
        <v>584</v>
      </c>
      <c r="B1333" s="12" t="s">
        <v>563</v>
      </c>
      <c r="C1333" s="12" t="s">
        <v>806</v>
      </c>
      <c r="D1333" s="12" t="s">
        <v>702</v>
      </c>
      <c r="E1333">
        <v>1</v>
      </c>
    </row>
    <row r="1334" spans="1:5" ht="15" customHeight="1" x14ac:dyDescent="0.25">
      <c r="A1334" s="12" t="s">
        <v>3878</v>
      </c>
      <c r="B1334" s="12" t="s">
        <v>58</v>
      </c>
      <c r="C1334" s="12" t="s">
        <v>806</v>
      </c>
      <c r="D1334" s="12" t="s">
        <v>708</v>
      </c>
      <c r="E1334">
        <v>1</v>
      </c>
    </row>
    <row r="1335" spans="1:5" ht="15" customHeight="1" x14ac:dyDescent="0.25">
      <c r="A1335" s="12" t="s">
        <v>1750</v>
      </c>
      <c r="B1335" s="12" t="s">
        <v>982</v>
      </c>
      <c r="C1335" s="12" t="s">
        <v>807</v>
      </c>
      <c r="D1335" s="12" t="s">
        <v>728</v>
      </c>
      <c r="E1335">
        <v>1</v>
      </c>
    </row>
    <row r="1336" spans="1:5" ht="15" customHeight="1" x14ac:dyDescent="0.25">
      <c r="A1336" s="12" t="s">
        <v>4295</v>
      </c>
      <c r="B1336" s="12" t="s">
        <v>4294</v>
      </c>
      <c r="C1336" s="12" t="s">
        <v>807</v>
      </c>
      <c r="D1336" s="12" t="s">
        <v>699</v>
      </c>
      <c r="E1336">
        <v>1</v>
      </c>
    </row>
    <row r="1337" spans="1:5" ht="15" customHeight="1" x14ac:dyDescent="0.25">
      <c r="A1337" s="12" t="s">
        <v>4461</v>
      </c>
      <c r="B1337" s="12" t="s">
        <v>751</v>
      </c>
      <c r="C1337" s="12" t="s">
        <v>806</v>
      </c>
      <c r="D1337" s="12" t="s">
        <v>714</v>
      </c>
      <c r="E1337">
        <v>1</v>
      </c>
    </row>
    <row r="1338" spans="1:5" ht="15" customHeight="1" x14ac:dyDescent="0.25">
      <c r="A1338" s="12" t="s">
        <v>3900</v>
      </c>
      <c r="B1338" s="12" t="s">
        <v>193</v>
      </c>
      <c r="C1338" s="12" t="s">
        <v>807</v>
      </c>
      <c r="D1338" s="12" t="s">
        <v>711</v>
      </c>
      <c r="E1338">
        <v>1</v>
      </c>
    </row>
    <row r="1339" spans="1:5" ht="15" customHeight="1" x14ac:dyDescent="0.25">
      <c r="A1339" s="12" t="s">
        <v>3901</v>
      </c>
      <c r="B1339" s="12" t="s">
        <v>547</v>
      </c>
      <c r="C1339" s="12" t="s">
        <v>806</v>
      </c>
      <c r="D1339" s="12" t="s">
        <v>704</v>
      </c>
      <c r="E1339">
        <v>1</v>
      </c>
    </row>
    <row r="1340" spans="1:5" ht="15" customHeight="1" x14ac:dyDescent="0.25">
      <c r="A1340" s="12" t="s">
        <v>4216</v>
      </c>
      <c r="B1340" s="12" t="s">
        <v>230</v>
      </c>
      <c r="C1340" s="12" t="s">
        <v>806</v>
      </c>
      <c r="D1340" s="12" t="s">
        <v>709</v>
      </c>
      <c r="E1340">
        <v>1</v>
      </c>
    </row>
    <row r="1341" spans="1:5" ht="15" customHeight="1" x14ac:dyDescent="0.25">
      <c r="A1341" s="12" t="s">
        <v>4091</v>
      </c>
      <c r="B1341" s="12" t="s">
        <v>198</v>
      </c>
      <c r="C1341" s="12" t="s">
        <v>806</v>
      </c>
      <c r="D1341" s="12" t="s">
        <v>725</v>
      </c>
      <c r="E1341">
        <v>1</v>
      </c>
    </row>
    <row r="1342" spans="1:5" ht="15" customHeight="1" x14ac:dyDescent="0.25">
      <c r="A1342" s="12" t="s">
        <v>4091</v>
      </c>
      <c r="B1342" s="12" t="s">
        <v>319</v>
      </c>
      <c r="C1342" s="12" t="s">
        <v>807</v>
      </c>
      <c r="D1342" s="12" t="s">
        <v>736</v>
      </c>
      <c r="E1342">
        <v>1</v>
      </c>
    </row>
    <row r="1343" spans="1:5" ht="15" customHeight="1" x14ac:dyDescent="0.25">
      <c r="A1343" s="12" t="s">
        <v>1736</v>
      </c>
      <c r="B1343" s="12" t="s">
        <v>1735</v>
      </c>
      <c r="C1343" s="12" t="s">
        <v>807</v>
      </c>
      <c r="D1343" s="12" t="s">
        <v>708</v>
      </c>
      <c r="E1343">
        <v>1</v>
      </c>
    </row>
    <row r="1344" spans="1:5" ht="15" customHeight="1" x14ac:dyDescent="0.25">
      <c r="A1344" s="12" t="s">
        <v>3985</v>
      </c>
      <c r="B1344" s="12" t="s">
        <v>1540</v>
      </c>
      <c r="C1344" s="12" t="s">
        <v>807</v>
      </c>
      <c r="D1344" s="12" t="s">
        <v>702</v>
      </c>
      <c r="E1344">
        <v>1</v>
      </c>
    </row>
    <row r="1345" spans="1:5" ht="15" customHeight="1" x14ac:dyDescent="0.25">
      <c r="A1345" s="12" t="s">
        <v>2580</v>
      </c>
      <c r="B1345" s="12" t="s">
        <v>72</v>
      </c>
      <c r="C1345" s="12" t="s">
        <v>807</v>
      </c>
      <c r="D1345" s="12" t="s">
        <v>719</v>
      </c>
      <c r="E1345">
        <v>1</v>
      </c>
    </row>
    <row r="1346" spans="1:5" ht="15" customHeight="1" x14ac:dyDescent="0.25">
      <c r="A1346" s="12" t="s">
        <v>1344</v>
      </c>
      <c r="B1346" s="12" t="s">
        <v>72</v>
      </c>
      <c r="C1346" s="12" t="s">
        <v>807</v>
      </c>
      <c r="D1346" s="12" t="s">
        <v>846</v>
      </c>
      <c r="E1346">
        <v>1</v>
      </c>
    </row>
    <row r="1347" spans="1:5" ht="15" customHeight="1" x14ac:dyDescent="0.25">
      <c r="A1347" s="12" t="s">
        <v>4079</v>
      </c>
      <c r="B1347" s="12" t="s">
        <v>373</v>
      </c>
      <c r="C1347" s="12" t="s">
        <v>807</v>
      </c>
      <c r="D1347" s="12" t="s">
        <v>703</v>
      </c>
      <c r="E1347">
        <v>1</v>
      </c>
    </row>
    <row r="1348" spans="1:5" ht="15" customHeight="1" x14ac:dyDescent="0.25">
      <c r="A1348" s="12" t="s">
        <v>4416</v>
      </c>
      <c r="B1348" s="12" t="s">
        <v>440</v>
      </c>
      <c r="C1348" s="12" t="s">
        <v>807</v>
      </c>
      <c r="D1348" s="12" t="s">
        <v>719</v>
      </c>
      <c r="E1348">
        <v>1</v>
      </c>
    </row>
    <row r="1349" spans="1:5" ht="15" customHeight="1" x14ac:dyDescent="0.25">
      <c r="A1349" s="12" t="s">
        <v>4229</v>
      </c>
      <c r="B1349" s="12" t="s">
        <v>305</v>
      </c>
      <c r="C1349" s="12" t="s">
        <v>807</v>
      </c>
      <c r="D1349" s="12" t="s">
        <v>702</v>
      </c>
      <c r="E1349">
        <v>1</v>
      </c>
    </row>
    <row r="1350" spans="1:5" ht="15" customHeight="1" x14ac:dyDescent="0.25">
      <c r="A1350" s="12" t="s">
        <v>3603</v>
      </c>
      <c r="B1350" s="12" t="s">
        <v>173</v>
      </c>
      <c r="C1350" s="12" t="s">
        <v>807</v>
      </c>
      <c r="D1350" s="12" t="s">
        <v>712</v>
      </c>
      <c r="E1350">
        <v>1</v>
      </c>
    </row>
    <row r="1351" spans="1:5" ht="15" customHeight="1" x14ac:dyDescent="0.25">
      <c r="A1351" s="12" t="s">
        <v>3655</v>
      </c>
      <c r="B1351" s="12" t="s">
        <v>2854</v>
      </c>
      <c r="C1351" s="12" t="s">
        <v>806</v>
      </c>
      <c r="D1351" s="12" t="s">
        <v>724</v>
      </c>
      <c r="E1351">
        <v>1</v>
      </c>
    </row>
    <row r="1352" spans="1:5" ht="15" customHeight="1" x14ac:dyDescent="0.25">
      <c r="A1352" s="12" t="s">
        <v>323</v>
      </c>
      <c r="B1352" s="12" t="s">
        <v>67</v>
      </c>
      <c r="C1352" s="12" t="s">
        <v>807</v>
      </c>
      <c r="D1352" s="12" t="s">
        <v>846</v>
      </c>
      <c r="E1352">
        <v>1</v>
      </c>
    </row>
    <row r="1353" spans="1:5" ht="15" customHeight="1" x14ac:dyDescent="0.25">
      <c r="A1353" s="12" t="s">
        <v>587</v>
      </c>
      <c r="B1353" s="12" t="s">
        <v>72</v>
      </c>
      <c r="C1353" s="12" t="s">
        <v>806</v>
      </c>
      <c r="D1353" s="12" t="s">
        <v>712</v>
      </c>
      <c r="E1353">
        <v>1</v>
      </c>
    </row>
    <row r="1354" spans="1:5" ht="15" customHeight="1" x14ac:dyDescent="0.25">
      <c r="A1354" s="12" t="s">
        <v>1570</v>
      </c>
      <c r="B1354" s="12" t="s">
        <v>164</v>
      </c>
      <c r="C1354" s="12" t="s">
        <v>807</v>
      </c>
      <c r="D1354" s="12" t="s">
        <v>733</v>
      </c>
      <c r="E1354">
        <v>1</v>
      </c>
    </row>
    <row r="1355" spans="1:5" ht="15" customHeight="1" x14ac:dyDescent="0.25">
      <c r="A1355" s="12" t="s">
        <v>2099</v>
      </c>
      <c r="B1355" s="12" t="s">
        <v>164</v>
      </c>
      <c r="C1355" s="12" t="s">
        <v>807</v>
      </c>
      <c r="D1355" s="12" t="s">
        <v>733</v>
      </c>
      <c r="E1355">
        <v>1</v>
      </c>
    </row>
    <row r="1356" spans="1:5" ht="15" customHeight="1" x14ac:dyDescent="0.25">
      <c r="A1356" s="12" t="s">
        <v>2099</v>
      </c>
      <c r="B1356" s="12" t="s">
        <v>3537</v>
      </c>
      <c r="C1356" s="12" t="s">
        <v>806</v>
      </c>
      <c r="D1356" s="12" t="s">
        <v>736</v>
      </c>
      <c r="E1356">
        <v>1</v>
      </c>
    </row>
    <row r="1357" spans="1:5" ht="15" customHeight="1" x14ac:dyDescent="0.25">
      <c r="A1357" s="12" t="s">
        <v>286</v>
      </c>
      <c r="B1357" s="12" t="s">
        <v>588</v>
      </c>
      <c r="C1357" s="12" t="s">
        <v>807</v>
      </c>
      <c r="D1357" s="12" t="s">
        <v>701</v>
      </c>
      <c r="E1357">
        <v>1</v>
      </c>
    </row>
    <row r="1358" spans="1:5" ht="15" customHeight="1" x14ac:dyDescent="0.25">
      <c r="A1358" s="12" t="s">
        <v>286</v>
      </c>
      <c r="B1358" s="12" t="s">
        <v>531</v>
      </c>
      <c r="C1358" s="12" t="s">
        <v>806</v>
      </c>
      <c r="D1358" s="12" t="s">
        <v>712</v>
      </c>
      <c r="E1358">
        <v>1</v>
      </c>
    </row>
    <row r="1359" spans="1:5" ht="15" customHeight="1" x14ac:dyDescent="0.25">
      <c r="A1359" s="12" t="s">
        <v>286</v>
      </c>
      <c r="B1359" s="12" t="s">
        <v>1827</v>
      </c>
      <c r="C1359" s="12" t="s">
        <v>806</v>
      </c>
      <c r="D1359" s="12" t="s">
        <v>703</v>
      </c>
      <c r="E1359">
        <v>1</v>
      </c>
    </row>
    <row r="1360" spans="1:5" ht="15" customHeight="1" x14ac:dyDescent="0.25">
      <c r="A1360" s="12" t="s">
        <v>286</v>
      </c>
      <c r="B1360" s="12" t="s">
        <v>3644</v>
      </c>
      <c r="C1360" s="12" t="s">
        <v>807</v>
      </c>
      <c r="D1360" s="12" t="s">
        <v>728</v>
      </c>
      <c r="E1360">
        <v>1</v>
      </c>
    </row>
    <row r="1361" spans="1:5" ht="15" customHeight="1" x14ac:dyDescent="0.25">
      <c r="A1361" s="12" t="s">
        <v>286</v>
      </c>
      <c r="B1361" s="12" t="s">
        <v>173</v>
      </c>
      <c r="C1361" s="12" t="s">
        <v>807</v>
      </c>
      <c r="D1361" s="12" t="s">
        <v>733</v>
      </c>
      <c r="E1361">
        <v>1</v>
      </c>
    </row>
    <row r="1362" spans="1:5" ht="15" customHeight="1" x14ac:dyDescent="0.25">
      <c r="A1362" s="12" t="s">
        <v>286</v>
      </c>
      <c r="B1362" s="12" t="s">
        <v>114</v>
      </c>
      <c r="C1362" s="12" t="s">
        <v>806</v>
      </c>
      <c r="D1362" s="12" t="s">
        <v>724</v>
      </c>
      <c r="E1362">
        <v>1</v>
      </c>
    </row>
    <row r="1363" spans="1:5" ht="15" customHeight="1" x14ac:dyDescent="0.25">
      <c r="A1363" s="12" t="s">
        <v>286</v>
      </c>
      <c r="B1363" s="12" t="s">
        <v>2154</v>
      </c>
      <c r="C1363" s="12" t="s">
        <v>807</v>
      </c>
      <c r="D1363" s="12" t="s">
        <v>719</v>
      </c>
      <c r="E1363">
        <v>1</v>
      </c>
    </row>
    <row r="1364" spans="1:5" ht="15" customHeight="1" x14ac:dyDescent="0.25">
      <c r="A1364" s="12" t="s">
        <v>4352</v>
      </c>
      <c r="B1364" s="12" t="s">
        <v>207</v>
      </c>
      <c r="C1364" s="12" t="s">
        <v>806</v>
      </c>
      <c r="D1364" s="12" t="s">
        <v>703</v>
      </c>
      <c r="E1364">
        <v>1</v>
      </c>
    </row>
    <row r="1365" spans="1:5" ht="15" customHeight="1" x14ac:dyDescent="0.25">
      <c r="A1365" s="12" t="s">
        <v>4327</v>
      </c>
      <c r="B1365" s="12" t="s">
        <v>4326</v>
      </c>
      <c r="C1365" s="12" t="s">
        <v>806</v>
      </c>
      <c r="D1365" s="12" t="s">
        <v>716</v>
      </c>
      <c r="E1365">
        <v>1</v>
      </c>
    </row>
    <row r="1366" spans="1:5" ht="15" customHeight="1" x14ac:dyDescent="0.25">
      <c r="A1366" s="12" t="s">
        <v>3674</v>
      </c>
      <c r="B1366" s="12" t="s">
        <v>3673</v>
      </c>
      <c r="C1366" s="12" t="s">
        <v>806</v>
      </c>
      <c r="D1366" s="12" t="s">
        <v>726</v>
      </c>
      <c r="E1366">
        <v>1</v>
      </c>
    </row>
    <row r="1367" spans="1:5" ht="15" customHeight="1" x14ac:dyDescent="0.25">
      <c r="A1367" s="12" t="s">
        <v>4458</v>
      </c>
      <c r="B1367" s="12" t="s">
        <v>58</v>
      </c>
      <c r="C1367" s="12" t="s">
        <v>806</v>
      </c>
      <c r="D1367" s="12" t="s">
        <v>728</v>
      </c>
      <c r="E1367">
        <v>1</v>
      </c>
    </row>
    <row r="1368" spans="1:5" ht="15" customHeight="1" x14ac:dyDescent="0.25">
      <c r="A1368" s="12" t="s">
        <v>171</v>
      </c>
      <c r="B1368" s="12" t="s">
        <v>58</v>
      </c>
      <c r="C1368" s="12" t="s">
        <v>807</v>
      </c>
      <c r="D1368" s="12" t="s">
        <v>709</v>
      </c>
      <c r="E1368">
        <v>1</v>
      </c>
    </row>
    <row r="1369" spans="1:5" ht="15" customHeight="1" x14ac:dyDescent="0.25">
      <c r="A1369" s="12" t="s">
        <v>4380</v>
      </c>
      <c r="B1369" s="12" t="s">
        <v>439</v>
      </c>
      <c r="C1369" s="12" t="s">
        <v>806</v>
      </c>
      <c r="D1369" s="12" t="s">
        <v>719</v>
      </c>
      <c r="E1369">
        <v>1</v>
      </c>
    </row>
    <row r="1370" spans="1:5" ht="15" customHeight="1" x14ac:dyDescent="0.25">
      <c r="A1370" s="12" t="s">
        <v>590</v>
      </c>
      <c r="B1370" s="12" t="s">
        <v>591</v>
      </c>
      <c r="C1370" s="12" t="s">
        <v>807</v>
      </c>
      <c r="D1370" s="12" t="s">
        <v>733</v>
      </c>
      <c r="E1370">
        <v>1</v>
      </c>
    </row>
    <row r="1371" spans="1:5" ht="15" customHeight="1" x14ac:dyDescent="0.25">
      <c r="A1371" s="12" t="s">
        <v>3842</v>
      </c>
      <c r="B1371" s="12" t="s">
        <v>58</v>
      </c>
      <c r="C1371" s="12" t="s">
        <v>807</v>
      </c>
      <c r="D1371" s="12" t="s">
        <v>699</v>
      </c>
      <c r="E1371">
        <v>1</v>
      </c>
    </row>
    <row r="1372" spans="1:5" ht="15" customHeight="1" x14ac:dyDescent="0.25">
      <c r="A1372" s="12" t="s">
        <v>1282</v>
      </c>
      <c r="B1372" s="12" t="s">
        <v>171</v>
      </c>
      <c r="C1372" s="12" t="s">
        <v>807</v>
      </c>
      <c r="D1372" s="12" t="s">
        <v>707</v>
      </c>
      <c r="E1372">
        <v>1</v>
      </c>
    </row>
    <row r="1373" spans="1:5" ht="15" customHeight="1" x14ac:dyDescent="0.25">
      <c r="A1373" s="12" t="s">
        <v>1920</v>
      </c>
      <c r="B1373" s="12" t="s">
        <v>54</v>
      </c>
      <c r="C1373" s="12" t="s">
        <v>807</v>
      </c>
      <c r="D1373" s="12" t="s">
        <v>728</v>
      </c>
      <c r="E1373">
        <v>1</v>
      </c>
    </row>
    <row r="1374" spans="1:5" ht="15" customHeight="1" x14ac:dyDescent="0.25">
      <c r="A1374" s="12" t="s">
        <v>4369</v>
      </c>
      <c r="B1374" s="12" t="s">
        <v>84</v>
      </c>
      <c r="C1374" s="12" t="s">
        <v>807</v>
      </c>
      <c r="D1374" s="12" t="s">
        <v>721</v>
      </c>
      <c r="E1374">
        <v>1</v>
      </c>
    </row>
    <row r="1375" spans="1:5" ht="15" customHeight="1" x14ac:dyDescent="0.25">
      <c r="A1375" s="12" t="s">
        <v>592</v>
      </c>
      <c r="B1375" s="12" t="s">
        <v>593</v>
      </c>
      <c r="C1375" s="12" t="s">
        <v>807</v>
      </c>
      <c r="D1375" s="12" t="s">
        <v>706</v>
      </c>
      <c r="E1375">
        <v>1</v>
      </c>
    </row>
    <row r="1376" spans="1:5" ht="15" customHeight="1" x14ac:dyDescent="0.25">
      <c r="A1376" s="12" t="s">
        <v>1310</v>
      </c>
      <c r="B1376" s="12" t="s">
        <v>132</v>
      </c>
      <c r="C1376" s="12" t="s">
        <v>807</v>
      </c>
      <c r="D1376" s="12" t="s">
        <v>709</v>
      </c>
      <c r="E1376">
        <v>1</v>
      </c>
    </row>
    <row r="1377" spans="1:5" ht="15" customHeight="1" x14ac:dyDescent="0.25">
      <c r="A1377" s="12" t="s">
        <v>1307</v>
      </c>
      <c r="B1377" s="12" t="s">
        <v>1072</v>
      </c>
      <c r="C1377" s="12" t="s">
        <v>807</v>
      </c>
      <c r="D1377" s="12" t="s">
        <v>704</v>
      </c>
      <c r="E1377">
        <v>1</v>
      </c>
    </row>
    <row r="1378" spans="1:5" ht="15" customHeight="1" x14ac:dyDescent="0.25">
      <c r="A1378" s="12" t="s">
        <v>3706</v>
      </c>
      <c r="B1378" s="12" t="s">
        <v>291</v>
      </c>
      <c r="C1378" s="12" t="s">
        <v>807</v>
      </c>
      <c r="D1378" s="12" t="s">
        <v>715</v>
      </c>
      <c r="E1378">
        <v>1</v>
      </c>
    </row>
    <row r="1379" spans="1:5" ht="15" customHeight="1" x14ac:dyDescent="0.25">
      <c r="A1379" s="12" t="s">
        <v>3790</v>
      </c>
      <c r="B1379" s="12" t="s">
        <v>257</v>
      </c>
      <c r="C1379" s="12" t="s">
        <v>807</v>
      </c>
      <c r="D1379" s="12" t="s">
        <v>710</v>
      </c>
      <c r="E1379">
        <v>1</v>
      </c>
    </row>
    <row r="1380" spans="1:5" ht="15" customHeight="1" x14ac:dyDescent="0.25">
      <c r="A1380" s="12" t="s">
        <v>4390</v>
      </c>
      <c r="B1380" s="12" t="s">
        <v>83</v>
      </c>
      <c r="C1380" s="12" t="s">
        <v>807</v>
      </c>
      <c r="D1380" s="12" t="s">
        <v>728</v>
      </c>
      <c r="E1380">
        <v>1</v>
      </c>
    </row>
    <row r="1381" spans="1:5" ht="15" customHeight="1" x14ac:dyDescent="0.25">
      <c r="A1381" s="12" t="s">
        <v>4370</v>
      </c>
      <c r="B1381" s="12" t="s">
        <v>302</v>
      </c>
      <c r="C1381" s="12" t="s">
        <v>806</v>
      </c>
      <c r="D1381" s="12" t="s">
        <v>713</v>
      </c>
      <c r="E1381">
        <v>1</v>
      </c>
    </row>
    <row r="1382" spans="1:5" ht="15" customHeight="1" x14ac:dyDescent="0.25">
      <c r="A1382" s="12" t="s">
        <v>4185</v>
      </c>
      <c r="B1382" s="12" t="s">
        <v>4184</v>
      </c>
      <c r="C1382" s="12" t="s">
        <v>807</v>
      </c>
      <c r="D1382" s="12" t="s">
        <v>716</v>
      </c>
      <c r="E1382">
        <v>1</v>
      </c>
    </row>
    <row r="1383" spans="1:5" ht="15" customHeight="1" x14ac:dyDescent="0.25">
      <c r="A1383" s="12" t="s">
        <v>1921</v>
      </c>
      <c r="B1383" s="12" t="s">
        <v>164</v>
      </c>
      <c r="C1383" s="12" t="s">
        <v>807</v>
      </c>
      <c r="D1383" s="12" t="s">
        <v>719</v>
      </c>
      <c r="E1383">
        <v>1</v>
      </c>
    </row>
    <row r="1384" spans="1:5" ht="15" customHeight="1" x14ac:dyDescent="0.25">
      <c r="A1384" s="12" t="s">
        <v>1922</v>
      </c>
      <c r="B1384" s="12" t="s">
        <v>1923</v>
      </c>
      <c r="C1384" s="12" t="s">
        <v>807</v>
      </c>
      <c r="D1384" s="12" t="s">
        <v>724</v>
      </c>
      <c r="E1384">
        <v>1</v>
      </c>
    </row>
    <row r="1385" spans="1:5" ht="15" customHeight="1" x14ac:dyDescent="0.25">
      <c r="A1385" s="12" t="s">
        <v>4459</v>
      </c>
      <c r="B1385" s="12" t="s">
        <v>424</v>
      </c>
      <c r="C1385" s="12" t="s">
        <v>807</v>
      </c>
      <c r="D1385" s="12" t="s">
        <v>736</v>
      </c>
      <c r="E1385">
        <v>1</v>
      </c>
    </row>
    <row r="1386" spans="1:5" ht="15" customHeight="1" x14ac:dyDescent="0.25">
      <c r="A1386" s="12" t="s">
        <v>3971</v>
      </c>
      <c r="B1386" s="12" t="s">
        <v>275</v>
      </c>
      <c r="C1386" s="12" t="s">
        <v>807</v>
      </c>
      <c r="D1386" s="12" t="s">
        <v>708</v>
      </c>
      <c r="E1386">
        <v>1</v>
      </c>
    </row>
    <row r="1387" spans="1:5" ht="15" customHeight="1" x14ac:dyDescent="0.25">
      <c r="A1387" s="12" t="s">
        <v>1924</v>
      </c>
      <c r="B1387" s="12" t="s">
        <v>740</v>
      </c>
      <c r="C1387" s="12" t="s">
        <v>807</v>
      </c>
      <c r="D1387" s="12" t="s">
        <v>702</v>
      </c>
      <c r="E1387">
        <v>1</v>
      </c>
    </row>
    <row r="1388" spans="1:5" ht="15" customHeight="1" x14ac:dyDescent="0.25">
      <c r="A1388" s="12" t="s">
        <v>1924</v>
      </c>
      <c r="B1388" s="12" t="s">
        <v>132</v>
      </c>
      <c r="C1388" s="12" t="s">
        <v>806</v>
      </c>
      <c r="D1388" s="12" t="s">
        <v>707</v>
      </c>
      <c r="E1388">
        <v>1</v>
      </c>
    </row>
    <row r="1389" spans="1:5" ht="15" customHeight="1" x14ac:dyDescent="0.25">
      <c r="A1389" s="12" t="s">
        <v>4219</v>
      </c>
      <c r="B1389" s="12" t="s">
        <v>83</v>
      </c>
      <c r="C1389" s="12" t="s">
        <v>806</v>
      </c>
      <c r="D1389" s="12" t="s">
        <v>701</v>
      </c>
      <c r="E1389">
        <v>1</v>
      </c>
    </row>
    <row r="1390" spans="1:5" ht="15" customHeight="1" x14ac:dyDescent="0.25">
      <c r="A1390" s="12" t="s">
        <v>4275</v>
      </c>
      <c r="B1390" s="12" t="s">
        <v>137</v>
      </c>
      <c r="C1390" s="12" t="s">
        <v>806</v>
      </c>
      <c r="D1390" s="12" t="s">
        <v>846</v>
      </c>
      <c r="E1390">
        <v>1</v>
      </c>
    </row>
    <row r="1391" spans="1:5" ht="15" customHeight="1" x14ac:dyDescent="0.25">
      <c r="A1391" s="12" t="s">
        <v>771</v>
      </c>
      <c r="B1391" s="12" t="s">
        <v>379</v>
      </c>
      <c r="C1391" s="12" t="s">
        <v>807</v>
      </c>
      <c r="D1391" s="12" t="s">
        <v>721</v>
      </c>
      <c r="E1391">
        <v>1</v>
      </c>
    </row>
    <row r="1392" spans="1:5" ht="15" customHeight="1" x14ac:dyDescent="0.25">
      <c r="A1392" s="12" t="s">
        <v>1352</v>
      </c>
      <c r="B1392" s="12" t="s">
        <v>402</v>
      </c>
      <c r="C1392" s="12" t="s">
        <v>807</v>
      </c>
      <c r="D1392" s="12" t="s">
        <v>714</v>
      </c>
      <c r="E1392">
        <v>1</v>
      </c>
    </row>
    <row r="1393" spans="1:5" ht="15" customHeight="1" x14ac:dyDescent="0.25">
      <c r="A1393" s="12" t="s">
        <v>4109</v>
      </c>
      <c r="B1393" s="12" t="s">
        <v>32</v>
      </c>
      <c r="C1393" s="12" t="s">
        <v>806</v>
      </c>
      <c r="D1393" s="12" t="s">
        <v>720</v>
      </c>
      <c r="E1393">
        <v>1</v>
      </c>
    </row>
    <row r="1394" spans="1:5" ht="15" customHeight="1" x14ac:dyDescent="0.25">
      <c r="A1394" s="12" t="s">
        <v>4150</v>
      </c>
      <c r="B1394" s="12" t="s">
        <v>164</v>
      </c>
      <c r="C1394" s="12" t="s">
        <v>806</v>
      </c>
      <c r="D1394" s="12" t="s">
        <v>715</v>
      </c>
      <c r="E1394">
        <v>1</v>
      </c>
    </row>
    <row r="1395" spans="1:5" ht="15" customHeight="1" x14ac:dyDescent="0.25">
      <c r="A1395" s="12" t="s">
        <v>3918</v>
      </c>
      <c r="B1395" s="12" t="s">
        <v>2201</v>
      </c>
      <c r="C1395" s="12" t="s">
        <v>807</v>
      </c>
      <c r="D1395" s="12" t="s">
        <v>707</v>
      </c>
      <c r="E1395">
        <v>1</v>
      </c>
    </row>
    <row r="1396" spans="1:5" ht="15" customHeight="1" x14ac:dyDescent="0.25">
      <c r="A1396" s="12" t="s">
        <v>823</v>
      </c>
      <c r="B1396" s="12" t="s">
        <v>47</v>
      </c>
      <c r="C1396" s="12" t="s">
        <v>807</v>
      </c>
      <c r="D1396" s="12" t="s">
        <v>726</v>
      </c>
      <c r="E1396">
        <v>1</v>
      </c>
    </row>
    <row r="1397" spans="1:5" ht="15" customHeight="1" x14ac:dyDescent="0.25">
      <c r="A1397" s="12" t="s">
        <v>1926</v>
      </c>
      <c r="B1397" s="12" t="s">
        <v>298</v>
      </c>
      <c r="C1397" s="12" t="s">
        <v>807</v>
      </c>
      <c r="D1397" s="12" t="s">
        <v>723</v>
      </c>
      <c r="E1397">
        <v>1</v>
      </c>
    </row>
    <row r="1398" spans="1:5" ht="15" customHeight="1" x14ac:dyDescent="0.25">
      <c r="A1398" s="12" t="s">
        <v>4065</v>
      </c>
      <c r="B1398" s="12" t="s">
        <v>132</v>
      </c>
      <c r="C1398" s="12" t="s">
        <v>807</v>
      </c>
      <c r="D1398" s="12" t="s">
        <v>736</v>
      </c>
      <c r="E1398">
        <v>1</v>
      </c>
    </row>
    <row r="1399" spans="1:5" ht="15" customHeight="1" x14ac:dyDescent="0.25">
      <c r="A1399" s="12" t="s">
        <v>3777</v>
      </c>
      <c r="B1399" s="12" t="s">
        <v>785</v>
      </c>
      <c r="C1399" s="12" t="s">
        <v>806</v>
      </c>
      <c r="D1399" s="12" t="s">
        <v>716</v>
      </c>
      <c r="E1399">
        <v>1</v>
      </c>
    </row>
    <row r="1400" spans="1:5" ht="15" customHeight="1" x14ac:dyDescent="0.25">
      <c r="A1400" s="12" t="s">
        <v>3974</v>
      </c>
      <c r="B1400" s="12" t="s">
        <v>114</v>
      </c>
      <c r="C1400" s="12" t="s">
        <v>807</v>
      </c>
      <c r="D1400" s="12" t="s">
        <v>710</v>
      </c>
      <c r="E1400">
        <v>1</v>
      </c>
    </row>
    <row r="1401" spans="1:5" ht="15" customHeight="1" x14ac:dyDescent="0.25">
      <c r="A1401" s="12" t="s">
        <v>4388</v>
      </c>
      <c r="B1401" s="12" t="s">
        <v>4488</v>
      </c>
      <c r="C1401" s="12" t="s">
        <v>807</v>
      </c>
      <c r="D1401" s="12" t="s">
        <v>728</v>
      </c>
      <c r="E1401">
        <v>1</v>
      </c>
    </row>
    <row r="1402" spans="1:5" ht="15" customHeight="1" x14ac:dyDescent="0.25">
      <c r="A1402" s="12" t="s">
        <v>2612</v>
      </c>
      <c r="B1402" s="12" t="s">
        <v>4374</v>
      </c>
      <c r="C1402" s="12" t="s">
        <v>807</v>
      </c>
      <c r="D1402" s="12" t="s">
        <v>733</v>
      </c>
      <c r="E1402">
        <v>1</v>
      </c>
    </row>
    <row r="1403" spans="1:5" ht="15" customHeight="1" x14ac:dyDescent="0.25">
      <c r="A1403" s="12" t="s">
        <v>1927</v>
      </c>
      <c r="B1403" s="12" t="s">
        <v>1928</v>
      </c>
      <c r="C1403" s="12" t="s">
        <v>807</v>
      </c>
      <c r="D1403" s="12" t="s">
        <v>724</v>
      </c>
      <c r="E1403">
        <v>1</v>
      </c>
    </row>
    <row r="1404" spans="1:5" ht="15" customHeight="1" x14ac:dyDescent="0.25">
      <c r="A1404" s="12" t="s">
        <v>1478</v>
      </c>
      <c r="B1404" s="12" t="s">
        <v>83</v>
      </c>
      <c r="C1404" s="12" t="s">
        <v>807</v>
      </c>
      <c r="D1404" s="12" t="s">
        <v>725</v>
      </c>
      <c r="E1404">
        <v>1</v>
      </c>
    </row>
    <row r="1405" spans="1:5" ht="15" customHeight="1" x14ac:dyDescent="0.25">
      <c r="A1405" s="12" t="s">
        <v>3672</v>
      </c>
      <c r="B1405" s="12" t="s">
        <v>633</v>
      </c>
      <c r="C1405" s="12" t="s">
        <v>807</v>
      </c>
      <c r="D1405" s="12" t="s">
        <v>699</v>
      </c>
      <c r="E1405">
        <v>1</v>
      </c>
    </row>
    <row r="1406" spans="1:5" ht="15" customHeight="1" x14ac:dyDescent="0.25">
      <c r="A1406" s="12" t="s">
        <v>3728</v>
      </c>
      <c r="B1406" s="12" t="s">
        <v>85</v>
      </c>
      <c r="C1406" s="12" t="s">
        <v>807</v>
      </c>
      <c r="D1406" s="12" t="s">
        <v>716</v>
      </c>
      <c r="E1406">
        <v>1</v>
      </c>
    </row>
    <row r="1407" spans="1:5" ht="15" customHeight="1" x14ac:dyDescent="0.25">
      <c r="A1407" s="12" t="s">
        <v>1929</v>
      </c>
      <c r="B1407" s="12" t="s">
        <v>302</v>
      </c>
      <c r="C1407" s="12" t="s">
        <v>807</v>
      </c>
      <c r="D1407" s="12" t="s">
        <v>699</v>
      </c>
      <c r="E1407">
        <v>1</v>
      </c>
    </row>
    <row r="1408" spans="1:5" ht="15" customHeight="1" x14ac:dyDescent="0.25">
      <c r="A1408" s="12" t="s">
        <v>1737</v>
      </c>
      <c r="B1408" s="12" t="s">
        <v>164</v>
      </c>
      <c r="C1408" s="12" t="s">
        <v>807</v>
      </c>
      <c r="D1408" s="12" t="s">
        <v>728</v>
      </c>
      <c r="E1408">
        <v>1</v>
      </c>
    </row>
    <row r="1409" spans="1:5" ht="15" customHeight="1" x14ac:dyDescent="0.25">
      <c r="A1409" s="12" t="s">
        <v>4405</v>
      </c>
      <c r="B1409" s="12" t="s">
        <v>61</v>
      </c>
      <c r="C1409" s="12" t="s">
        <v>807</v>
      </c>
      <c r="D1409" s="12" t="s">
        <v>710</v>
      </c>
      <c r="E1409">
        <v>1</v>
      </c>
    </row>
    <row r="1410" spans="1:5" ht="15" customHeight="1" x14ac:dyDescent="0.25">
      <c r="A1410" s="12" t="s">
        <v>4242</v>
      </c>
      <c r="B1410" s="12" t="s">
        <v>188</v>
      </c>
      <c r="C1410" s="12" t="s">
        <v>807</v>
      </c>
      <c r="D1410" s="12" t="s">
        <v>846</v>
      </c>
      <c r="E1410">
        <v>1</v>
      </c>
    </row>
    <row r="1411" spans="1:5" ht="15" customHeight="1" x14ac:dyDescent="0.25">
      <c r="A1411" s="12" t="s">
        <v>3332</v>
      </c>
      <c r="B1411" s="12" t="s">
        <v>164</v>
      </c>
      <c r="C1411" s="12" t="s">
        <v>807</v>
      </c>
      <c r="D1411" s="12" t="s">
        <v>723</v>
      </c>
      <c r="E1411">
        <v>1</v>
      </c>
    </row>
    <row r="1412" spans="1:5" ht="15" customHeight="1" x14ac:dyDescent="0.25">
      <c r="A1412" s="12" t="s">
        <v>3657</v>
      </c>
      <c r="B1412" s="12" t="s">
        <v>207</v>
      </c>
      <c r="C1412" s="12" t="s">
        <v>807</v>
      </c>
      <c r="D1412" s="12" t="s">
        <v>699</v>
      </c>
      <c r="E1412">
        <v>1</v>
      </c>
    </row>
    <row r="1413" spans="1:5" ht="15" customHeight="1" x14ac:dyDescent="0.25">
      <c r="A1413" s="12" t="s">
        <v>3657</v>
      </c>
      <c r="B1413" s="12" t="s">
        <v>285</v>
      </c>
      <c r="C1413" s="12" t="s">
        <v>807</v>
      </c>
      <c r="D1413" s="12" t="s">
        <v>703</v>
      </c>
      <c r="E1413">
        <v>1</v>
      </c>
    </row>
    <row r="1414" spans="1:5" ht="15" customHeight="1" x14ac:dyDescent="0.25">
      <c r="A1414" s="12" t="s">
        <v>759</v>
      </c>
      <c r="B1414" s="12" t="s">
        <v>955</v>
      </c>
      <c r="C1414" s="12" t="s">
        <v>807</v>
      </c>
      <c r="D1414" s="12" t="s">
        <v>846</v>
      </c>
      <c r="E1414">
        <v>1</v>
      </c>
    </row>
    <row r="1415" spans="1:5" ht="15" customHeight="1" x14ac:dyDescent="0.25">
      <c r="A1415" s="12" t="s">
        <v>1778</v>
      </c>
      <c r="B1415" s="12" t="s">
        <v>754</v>
      </c>
      <c r="C1415" s="12" t="s">
        <v>806</v>
      </c>
      <c r="D1415" s="12" t="s">
        <v>718</v>
      </c>
      <c r="E1415">
        <v>1</v>
      </c>
    </row>
    <row r="1416" spans="1:5" ht="15" customHeight="1" x14ac:dyDescent="0.25">
      <c r="A1416" s="12" t="s">
        <v>4117</v>
      </c>
      <c r="B1416" s="12" t="s">
        <v>4116</v>
      </c>
      <c r="C1416" s="12" t="s">
        <v>806</v>
      </c>
      <c r="D1416" s="12" t="s">
        <v>720</v>
      </c>
      <c r="E1416">
        <v>1</v>
      </c>
    </row>
    <row r="1417" spans="1:5" ht="15" customHeight="1" x14ac:dyDescent="0.25">
      <c r="A1417" s="12" t="s">
        <v>295</v>
      </c>
      <c r="B1417" s="12" t="s">
        <v>3875</v>
      </c>
      <c r="C1417" s="12" t="s">
        <v>807</v>
      </c>
      <c r="D1417" s="12" t="s">
        <v>724</v>
      </c>
      <c r="E1417">
        <v>1</v>
      </c>
    </row>
    <row r="1418" spans="1:5" ht="15" customHeight="1" x14ac:dyDescent="0.25">
      <c r="A1418" s="12" t="s">
        <v>295</v>
      </c>
      <c r="B1418" s="12" t="s">
        <v>169</v>
      </c>
      <c r="C1418" s="12" t="s">
        <v>806</v>
      </c>
      <c r="D1418" s="12" t="s">
        <v>736</v>
      </c>
      <c r="E1418">
        <v>1</v>
      </c>
    </row>
    <row r="1419" spans="1:5" ht="15" customHeight="1" x14ac:dyDescent="0.25">
      <c r="A1419" s="12" t="s">
        <v>295</v>
      </c>
      <c r="B1419" s="12" t="s">
        <v>72</v>
      </c>
      <c r="C1419" s="12" t="s">
        <v>807</v>
      </c>
      <c r="D1419" s="12" t="s">
        <v>710</v>
      </c>
      <c r="E1419">
        <v>1</v>
      </c>
    </row>
    <row r="1420" spans="1:5" ht="15" customHeight="1" x14ac:dyDescent="0.25">
      <c r="A1420" s="12" t="s">
        <v>295</v>
      </c>
      <c r="B1420" s="12" t="s">
        <v>203</v>
      </c>
      <c r="C1420" s="12" t="s">
        <v>807</v>
      </c>
      <c r="D1420" s="12" t="s">
        <v>736</v>
      </c>
      <c r="E1420">
        <v>1</v>
      </c>
    </row>
    <row r="1421" spans="1:5" ht="15" customHeight="1" x14ac:dyDescent="0.25">
      <c r="A1421" s="12" t="s">
        <v>295</v>
      </c>
      <c r="B1421" s="12" t="s">
        <v>383</v>
      </c>
      <c r="C1421" s="12" t="s">
        <v>807</v>
      </c>
      <c r="D1421" s="12" t="s">
        <v>704</v>
      </c>
      <c r="E1421">
        <v>1</v>
      </c>
    </row>
    <row r="1422" spans="1:5" ht="15" customHeight="1" x14ac:dyDescent="0.25">
      <c r="A1422" s="12" t="s">
        <v>295</v>
      </c>
      <c r="B1422" s="12" t="s">
        <v>207</v>
      </c>
      <c r="C1422" s="12" t="s">
        <v>806</v>
      </c>
      <c r="D1422" s="12" t="s">
        <v>712</v>
      </c>
      <c r="E1422">
        <v>1</v>
      </c>
    </row>
    <row r="1423" spans="1:5" ht="15" customHeight="1" x14ac:dyDescent="0.25">
      <c r="A1423" s="12" t="s">
        <v>295</v>
      </c>
      <c r="B1423" s="12" t="s">
        <v>58</v>
      </c>
      <c r="C1423" s="12" t="s">
        <v>807</v>
      </c>
      <c r="D1423" s="12" t="s">
        <v>726</v>
      </c>
      <c r="E1423">
        <v>1</v>
      </c>
    </row>
    <row r="1424" spans="1:5" ht="15" customHeight="1" x14ac:dyDescent="0.25">
      <c r="A1424" s="12" t="s">
        <v>295</v>
      </c>
      <c r="B1424" s="12" t="s">
        <v>117</v>
      </c>
      <c r="C1424" s="12" t="s">
        <v>807</v>
      </c>
      <c r="D1424" s="12" t="s">
        <v>723</v>
      </c>
      <c r="E1424">
        <v>1</v>
      </c>
    </row>
    <row r="1425" spans="1:5" ht="15" customHeight="1" x14ac:dyDescent="0.25">
      <c r="A1425" s="12" t="s">
        <v>296</v>
      </c>
      <c r="B1425" s="12" t="s">
        <v>291</v>
      </c>
      <c r="C1425" s="12" t="s">
        <v>807</v>
      </c>
      <c r="D1425" s="12" t="s">
        <v>716</v>
      </c>
      <c r="E1425">
        <v>1</v>
      </c>
    </row>
    <row r="1426" spans="1:5" ht="15" customHeight="1" x14ac:dyDescent="0.25">
      <c r="A1426" s="12" t="s">
        <v>296</v>
      </c>
      <c r="B1426" s="12" t="s">
        <v>188</v>
      </c>
      <c r="C1426" s="12" t="s">
        <v>806</v>
      </c>
      <c r="D1426" s="12" t="s">
        <v>712</v>
      </c>
      <c r="E1426">
        <v>1</v>
      </c>
    </row>
    <row r="1427" spans="1:5" ht="15" customHeight="1" x14ac:dyDescent="0.25">
      <c r="A1427" s="12" t="s">
        <v>296</v>
      </c>
      <c r="B1427" s="12" t="s">
        <v>156</v>
      </c>
      <c r="C1427" s="12" t="s">
        <v>807</v>
      </c>
      <c r="D1427" s="12" t="s">
        <v>715</v>
      </c>
      <c r="E1427">
        <v>1</v>
      </c>
    </row>
    <row r="1428" spans="1:5" ht="15" customHeight="1" x14ac:dyDescent="0.25">
      <c r="A1428" s="12" t="s">
        <v>296</v>
      </c>
      <c r="B1428" s="12" t="s">
        <v>54</v>
      </c>
      <c r="C1428" s="12" t="s">
        <v>806</v>
      </c>
      <c r="D1428" s="12" t="s">
        <v>703</v>
      </c>
      <c r="E1428">
        <v>1</v>
      </c>
    </row>
    <row r="1429" spans="1:5" ht="15" customHeight="1" x14ac:dyDescent="0.25">
      <c r="A1429" s="12" t="s">
        <v>296</v>
      </c>
      <c r="B1429" s="12" t="s">
        <v>3167</v>
      </c>
      <c r="C1429" s="12" t="s">
        <v>807</v>
      </c>
      <c r="D1429" s="12" t="s">
        <v>701</v>
      </c>
      <c r="E1429">
        <v>1</v>
      </c>
    </row>
    <row r="1430" spans="1:5" ht="15" customHeight="1" x14ac:dyDescent="0.25">
      <c r="A1430" s="12" t="s">
        <v>3937</v>
      </c>
      <c r="B1430" s="12" t="s">
        <v>3936</v>
      </c>
      <c r="C1430" s="12" t="s">
        <v>806</v>
      </c>
      <c r="D1430" s="12" t="s">
        <v>727</v>
      </c>
      <c r="E1430">
        <v>1</v>
      </c>
    </row>
    <row r="1431" spans="1:5" ht="15" customHeight="1" x14ac:dyDescent="0.25">
      <c r="A1431" s="12" t="s">
        <v>1546</v>
      </c>
      <c r="B1431" s="12" t="s">
        <v>117</v>
      </c>
      <c r="C1431" s="12" t="s">
        <v>806</v>
      </c>
      <c r="D1431" s="12" t="s">
        <v>699</v>
      </c>
      <c r="E1431">
        <v>1</v>
      </c>
    </row>
    <row r="1432" spans="1:5" ht="15" customHeight="1" x14ac:dyDescent="0.25">
      <c r="A1432" s="12" t="s">
        <v>595</v>
      </c>
      <c r="B1432" s="12" t="s">
        <v>188</v>
      </c>
      <c r="C1432" s="12" t="s">
        <v>807</v>
      </c>
      <c r="D1432" s="12" t="s">
        <v>736</v>
      </c>
      <c r="E1432">
        <v>1</v>
      </c>
    </row>
    <row r="1433" spans="1:5" ht="15" customHeight="1" x14ac:dyDescent="0.25">
      <c r="A1433" s="12" t="s">
        <v>596</v>
      </c>
      <c r="B1433" s="12" t="s">
        <v>302</v>
      </c>
      <c r="C1433" s="12" t="s">
        <v>806</v>
      </c>
      <c r="D1433" s="12" t="s">
        <v>708</v>
      </c>
      <c r="E1433">
        <v>1</v>
      </c>
    </row>
    <row r="1434" spans="1:5" ht="15" customHeight="1" x14ac:dyDescent="0.25">
      <c r="A1434" s="12" t="s">
        <v>1608</v>
      </c>
      <c r="B1434" s="12" t="s">
        <v>297</v>
      </c>
      <c r="C1434" s="12" t="s">
        <v>806</v>
      </c>
      <c r="D1434" s="12" t="s">
        <v>728</v>
      </c>
      <c r="E1434">
        <v>1</v>
      </c>
    </row>
    <row r="1435" spans="1:5" ht="15" customHeight="1" x14ac:dyDescent="0.25">
      <c r="A1435" s="12" t="s">
        <v>1608</v>
      </c>
      <c r="B1435" s="12" t="s">
        <v>1606</v>
      </c>
      <c r="C1435" s="12" t="s">
        <v>807</v>
      </c>
      <c r="D1435" s="12" t="s">
        <v>719</v>
      </c>
      <c r="E1435">
        <v>1</v>
      </c>
    </row>
    <row r="1436" spans="1:5" ht="15" customHeight="1" x14ac:dyDescent="0.25">
      <c r="A1436" s="12" t="s">
        <v>1608</v>
      </c>
      <c r="B1436" s="12" t="s">
        <v>121</v>
      </c>
      <c r="C1436" s="12" t="s">
        <v>806</v>
      </c>
      <c r="D1436" s="12" t="s">
        <v>721</v>
      </c>
      <c r="E1436">
        <v>1</v>
      </c>
    </row>
    <row r="1437" spans="1:5" ht="15" customHeight="1" x14ac:dyDescent="0.25">
      <c r="A1437" s="12" t="s">
        <v>3727</v>
      </c>
      <c r="B1437" s="12" t="s">
        <v>509</v>
      </c>
      <c r="C1437" s="12" t="s">
        <v>807</v>
      </c>
      <c r="D1437" s="12" t="s">
        <v>719</v>
      </c>
      <c r="E1437">
        <v>1</v>
      </c>
    </row>
    <row r="1438" spans="1:5" ht="15" customHeight="1" x14ac:dyDescent="0.25">
      <c r="A1438" s="12" t="s">
        <v>911</v>
      </c>
      <c r="B1438" s="12" t="s">
        <v>89</v>
      </c>
      <c r="C1438" s="12" t="s">
        <v>807</v>
      </c>
      <c r="D1438" s="12" t="s">
        <v>707</v>
      </c>
      <c r="E1438">
        <v>1</v>
      </c>
    </row>
    <row r="1439" spans="1:5" ht="15" customHeight="1" x14ac:dyDescent="0.25">
      <c r="A1439" s="12" t="s">
        <v>3557</v>
      </c>
      <c r="B1439" s="12" t="s">
        <v>275</v>
      </c>
      <c r="C1439" s="12" t="s">
        <v>806</v>
      </c>
      <c r="D1439" s="12" t="s">
        <v>706</v>
      </c>
      <c r="E1439">
        <v>1</v>
      </c>
    </row>
    <row r="1440" spans="1:5" ht="15" customHeight="1" x14ac:dyDescent="0.25">
      <c r="A1440" s="12" t="s">
        <v>597</v>
      </c>
      <c r="B1440" s="12" t="s">
        <v>305</v>
      </c>
      <c r="C1440" s="12" t="s">
        <v>807</v>
      </c>
      <c r="D1440" s="12" t="s">
        <v>703</v>
      </c>
      <c r="E1440">
        <v>1</v>
      </c>
    </row>
    <row r="1441" spans="1:5" ht="15" customHeight="1" x14ac:dyDescent="0.25">
      <c r="A1441" s="12" t="s">
        <v>1437</v>
      </c>
      <c r="B1441" s="12" t="s">
        <v>132</v>
      </c>
      <c r="C1441" s="12" t="s">
        <v>806</v>
      </c>
      <c r="D1441" s="12" t="s">
        <v>706</v>
      </c>
      <c r="E1441">
        <v>1</v>
      </c>
    </row>
    <row r="1442" spans="1:5" ht="15" customHeight="1" x14ac:dyDescent="0.25">
      <c r="A1442" s="12" t="s">
        <v>301</v>
      </c>
      <c r="B1442" s="12" t="s">
        <v>67</v>
      </c>
      <c r="C1442" s="12" t="s">
        <v>807</v>
      </c>
      <c r="D1442" s="12" t="s">
        <v>710</v>
      </c>
      <c r="E1442">
        <v>1</v>
      </c>
    </row>
    <row r="1443" spans="1:5" ht="15" customHeight="1" x14ac:dyDescent="0.25">
      <c r="A1443" s="12" t="s">
        <v>973</v>
      </c>
      <c r="B1443" s="12" t="s">
        <v>30</v>
      </c>
      <c r="C1443" s="12" t="s">
        <v>806</v>
      </c>
      <c r="D1443" s="12" t="s">
        <v>717</v>
      </c>
      <c r="E1443">
        <v>1</v>
      </c>
    </row>
    <row r="1444" spans="1:5" ht="15" customHeight="1" x14ac:dyDescent="0.25">
      <c r="A1444" s="12" t="s">
        <v>3613</v>
      </c>
      <c r="B1444" s="12" t="s">
        <v>2840</v>
      </c>
      <c r="C1444" s="12" t="s">
        <v>807</v>
      </c>
      <c r="D1444" s="12" t="s">
        <v>702</v>
      </c>
      <c r="E1444">
        <v>1</v>
      </c>
    </row>
    <row r="1445" spans="1:5" ht="15" customHeight="1" x14ac:dyDescent="0.25">
      <c r="A1445" s="12" t="s">
        <v>768</v>
      </c>
      <c r="B1445" s="12" t="s">
        <v>1825</v>
      </c>
      <c r="C1445" s="12" t="s">
        <v>807</v>
      </c>
      <c r="D1445" s="12" t="s">
        <v>736</v>
      </c>
      <c r="E1445">
        <v>1</v>
      </c>
    </row>
    <row r="1446" spans="1:5" ht="15" customHeight="1" x14ac:dyDescent="0.25">
      <c r="A1446" s="12" t="s">
        <v>1932</v>
      </c>
      <c r="B1446" s="12" t="s">
        <v>43</v>
      </c>
      <c r="C1446" s="12" t="s">
        <v>807</v>
      </c>
      <c r="D1446" s="12" t="s">
        <v>709</v>
      </c>
      <c r="E1446">
        <v>1</v>
      </c>
    </row>
    <row r="1447" spans="1:5" ht="15" customHeight="1" x14ac:dyDescent="0.25">
      <c r="A1447" s="12" t="s">
        <v>4180</v>
      </c>
      <c r="B1447" s="12" t="s">
        <v>563</v>
      </c>
      <c r="C1447" s="12" t="s">
        <v>807</v>
      </c>
      <c r="D1447" s="12" t="s">
        <v>713</v>
      </c>
      <c r="E1447">
        <v>1</v>
      </c>
    </row>
    <row r="1448" spans="1:5" ht="15" customHeight="1" x14ac:dyDescent="0.25">
      <c r="A1448" s="12" t="s">
        <v>3902</v>
      </c>
      <c r="B1448" s="12" t="s">
        <v>117</v>
      </c>
      <c r="C1448" s="12" t="s">
        <v>807</v>
      </c>
      <c r="D1448" s="12" t="s">
        <v>846</v>
      </c>
      <c r="E1448">
        <v>1</v>
      </c>
    </row>
    <row r="1449" spans="1:5" ht="15" customHeight="1" x14ac:dyDescent="0.25">
      <c r="A1449" s="12" t="s">
        <v>598</v>
      </c>
      <c r="B1449" s="12" t="s">
        <v>990</v>
      </c>
      <c r="C1449" s="12" t="s">
        <v>807</v>
      </c>
      <c r="D1449" s="12" t="s">
        <v>701</v>
      </c>
      <c r="E1449">
        <v>1</v>
      </c>
    </row>
    <row r="1450" spans="1:5" ht="15" customHeight="1" x14ac:dyDescent="0.25">
      <c r="A1450" s="12" t="s">
        <v>1789</v>
      </c>
      <c r="B1450" s="12" t="s">
        <v>591</v>
      </c>
      <c r="C1450" s="12" t="s">
        <v>807</v>
      </c>
      <c r="D1450" s="12" t="s">
        <v>719</v>
      </c>
      <c r="E1450">
        <v>1</v>
      </c>
    </row>
    <row r="1451" spans="1:5" ht="15" customHeight="1" x14ac:dyDescent="0.25">
      <c r="A1451" s="12" t="s">
        <v>2888</v>
      </c>
      <c r="B1451" s="12" t="s">
        <v>459</v>
      </c>
      <c r="C1451" s="12" t="s">
        <v>807</v>
      </c>
      <c r="D1451" s="12" t="s">
        <v>702</v>
      </c>
      <c r="E1451">
        <v>1</v>
      </c>
    </row>
    <row r="1452" spans="1:5" ht="15" customHeight="1" x14ac:dyDescent="0.25">
      <c r="A1452" s="12" t="s">
        <v>3903</v>
      </c>
      <c r="B1452" s="12" t="s">
        <v>437</v>
      </c>
      <c r="C1452" s="12" t="s">
        <v>807</v>
      </c>
      <c r="D1452" s="12" t="s">
        <v>712</v>
      </c>
      <c r="E1452">
        <v>1</v>
      </c>
    </row>
    <row r="1453" spans="1:5" ht="15" customHeight="1" x14ac:dyDescent="0.25">
      <c r="A1453" s="12" t="s">
        <v>599</v>
      </c>
      <c r="B1453" s="12" t="s">
        <v>275</v>
      </c>
      <c r="C1453" s="12" t="s">
        <v>807</v>
      </c>
      <c r="D1453" s="12" t="s">
        <v>714</v>
      </c>
      <c r="E1453">
        <v>1</v>
      </c>
    </row>
    <row r="1454" spans="1:5" ht="15" customHeight="1" x14ac:dyDescent="0.25">
      <c r="A1454" s="12" t="s">
        <v>599</v>
      </c>
      <c r="B1454" s="12" t="s">
        <v>43</v>
      </c>
      <c r="C1454" s="12" t="s">
        <v>807</v>
      </c>
      <c r="D1454" s="12" t="s">
        <v>710</v>
      </c>
      <c r="E1454">
        <v>1</v>
      </c>
    </row>
    <row r="1455" spans="1:5" ht="15" customHeight="1" x14ac:dyDescent="0.25">
      <c r="A1455" s="12" t="s">
        <v>4212</v>
      </c>
      <c r="B1455" s="12" t="s">
        <v>43</v>
      </c>
      <c r="C1455" s="12" t="s">
        <v>807</v>
      </c>
      <c r="D1455" s="12" t="s">
        <v>706</v>
      </c>
      <c r="E1455">
        <v>1</v>
      </c>
    </row>
    <row r="1456" spans="1:5" ht="15" customHeight="1" x14ac:dyDescent="0.25">
      <c r="A1456" s="12" t="s">
        <v>4078</v>
      </c>
      <c r="B1456" s="12" t="s">
        <v>1114</v>
      </c>
      <c r="C1456" s="12" t="s">
        <v>807</v>
      </c>
      <c r="D1456" s="12" t="s">
        <v>706</v>
      </c>
      <c r="E1456">
        <v>1</v>
      </c>
    </row>
    <row r="1457" spans="1:5" ht="15" customHeight="1" x14ac:dyDescent="0.25">
      <c r="A1457" s="12" t="s">
        <v>4271</v>
      </c>
      <c r="B1457" s="12" t="s">
        <v>385</v>
      </c>
      <c r="C1457" s="12" t="s">
        <v>807</v>
      </c>
      <c r="D1457" s="12" t="s">
        <v>718</v>
      </c>
      <c r="E1457">
        <v>1</v>
      </c>
    </row>
    <row r="1458" spans="1:5" ht="15" customHeight="1" x14ac:dyDescent="0.25">
      <c r="A1458" s="12" t="s">
        <v>306</v>
      </c>
      <c r="B1458" s="12" t="s">
        <v>160</v>
      </c>
      <c r="C1458" s="12" t="s">
        <v>807</v>
      </c>
      <c r="D1458" s="12" t="s">
        <v>719</v>
      </c>
      <c r="E1458">
        <v>1</v>
      </c>
    </row>
    <row r="1459" spans="1:5" ht="15" customHeight="1" x14ac:dyDescent="0.25">
      <c r="A1459" s="12" t="s">
        <v>3770</v>
      </c>
      <c r="B1459" s="12" t="s">
        <v>58</v>
      </c>
      <c r="C1459" s="12" t="s">
        <v>807</v>
      </c>
      <c r="D1459" s="12" t="s">
        <v>712</v>
      </c>
      <c r="E1459">
        <v>1</v>
      </c>
    </row>
    <row r="1460" spans="1:5" ht="15" customHeight="1" x14ac:dyDescent="0.25">
      <c r="A1460" s="12" t="s">
        <v>1323</v>
      </c>
      <c r="B1460" s="12" t="s">
        <v>1243</v>
      </c>
      <c r="C1460" s="12" t="s">
        <v>807</v>
      </c>
      <c r="D1460" s="12" t="s">
        <v>703</v>
      </c>
      <c r="E1460">
        <v>1</v>
      </c>
    </row>
    <row r="1461" spans="1:5" ht="15" customHeight="1" x14ac:dyDescent="0.25">
      <c r="A1461" s="12" t="s">
        <v>1323</v>
      </c>
      <c r="B1461" s="12" t="s">
        <v>67</v>
      </c>
      <c r="C1461" s="12" t="s">
        <v>807</v>
      </c>
      <c r="D1461" s="12" t="s">
        <v>713</v>
      </c>
      <c r="E1461">
        <v>1</v>
      </c>
    </row>
    <row r="1462" spans="1:5" ht="15" customHeight="1" x14ac:dyDescent="0.25">
      <c r="A1462" s="12" t="s">
        <v>3783</v>
      </c>
      <c r="B1462" s="12" t="s">
        <v>137</v>
      </c>
      <c r="C1462" s="12" t="s">
        <v>807</v>
      </c>
      <c r="D1462" s="12" t="s">
        <v>711</v>
      </c>
      <c r="E1462">
        <v>1</v>
      </c>
    </row>
    <row r="1463" spans="1:5" ht="15" customHeight="1" x14ac:dyDescent="0.25">
      <c r="A1463" s="12" t="s">
        <v>835</v>
      </c>
      <c r="B1463" s="12" t="s">
        <v>275</v>
      </c>
      <c r="C1463" s="12" t="s">
        <v>807</v>
      </c>
      <c r="D1463" s="12" t="s">
        <v>721</v>
      </c>
      <c r="E1463">
        <v>1</v>
      </c>
    </row>
    <row r="1464" spans="1:5" ht="15" customHeight="1" x14ac:dyDescent="0.25">
      <c r="A1464" s="12" t="s">
        <v>1933</v>
      </c>
      <c r="B1464" s="12" t="s">
        <v>72</v>
      </c>
      <c r="C1464" s="12" t="s">
        <v>806</v>
      </c>
      <c r="D1464" s="12" t="s">
        <v>736</v>
      </c>
      <c r="E1464">
        <v>1</v>
      </c>
    </row>
    <row r="1465" spans="1:5" ht="15" customHeight="1" x14ac:dyDescent="0.25">
      <c r="A1465" s="12" t="s">
        <v>4387</v>
      </c>
      <c r="B1465" s="12" t="s">
        <v>72</v>
      </c>
      <c r="C1465" s="12" t="s">
        <v>807</v>
      </c>
      <c r="D1465" s="12" t="s">
        <v>719</v>
      </c>
      <c r="E1465">
        <v>1</v>
      </c>
    </row>
    <row r="1466" spans="1:5" ht="15" customHeight="1" x14ac:dyDescent="0.25">
      <c r="A1466" s="12" t="s">
        <v>3804</v>
      </c>
      <c r="B1466" s="12" t="s">
        <v>137</v>
      </c>
      <c r="C1466" s="12" t="s">
        <v>806</v>
      </c>
      <c r="D1466" s="12" t="s">
        <v>736</v>
      </c>
      <c r="E1466">
        <v>1</v>
      </c>
    </row>
    <row r="1467" spans="1:5" ht="15" customHeight="1" x14ac:dyDescent="0.25">
      <c r="A1467" s="12" t="s">
        <v>3239</v>
      </c>
      <c r="B1467" s="12" t="s">
        <v>3869</v>
      </c>
      <c r="C1467" s="12" t="s">
        <v>806</v>
      </c>
      <c r="D1467" s="12" t="s">
        <v>709</v>
      </c>
      <c r="E1467">
        <v>1</v>
      </c>
    </row>
    <row r="1468" spans="1:5" ht="15" customHeight="1" x14ac:dyDescent="0.25">
      <c r="A1468" s="12" t="s">
        <v>4061</v>
      </c>
      <c r="B1468" s="12" t="s">
        <v>4060</v>
      </c>
      <c r="C1468" s="12" t="s">
        <v>806</v>
      </c>
      <c r="D1468" s="12" t="s">
        <v>726</v>
      </c>
      <c r="E1468">
        <v>1</v>
      </c>
    </row>
    <row r="1469" spans="1:5" ht="15" customHeight="1" x14ac:dyDescent="0.25">
      <c r="A1469" s="12" t="s">
        <v>4300</v>
      </c>
      <c r="B1469" s="12" t="s">
        <v>993</v>
      </c>
      <c r="C1469" s="12" t="s">
        <v>807</v>
      </c>
      <c r="D1469" s="12" t="s">
        <v>702</v>
      </c>
      <c r="E1469">
        <v>1</v>
      </c>
    </row>
    <row r="1470" spans="1:5" ht="15" customHeight="1" x14ac:dyDescent="0.25">
      <c r="A1470" s="12" t="s">
        <v>2598</v>
      </c>
      <c r="B1470" s="12" t="s">
        <v>207</v>
      </c>
      <c r="C1470" s="12" t="s">
        <v>807</v>
      </c>
      <c r="D1470" s="12" t="s">
        <v>708</v>
      </c>
      <c r="E1470">
        <v>1</v>
      </c>
    </row>
    <row r="1471" spans="1:5" ht="15" customHeight="1" x14ac:dyDescent="0.25">
      <c r="A1471" s="12" t="s">
        <v>1715</v>
      </c>
      <c r="B1471" s="12" t="s">
        <v>307</v>
      </c>
      <c r="C1471" s="12" t="s">
        <v>807</v>
      </c>
      <c r="D1471" s="12" t="s">
        <v>707</v>
      </c>
      <c r="E1471">
        <v>1</v>
      </c>
    </row>
    <row r="1472" spans="1:5" ht="15" customHeight="1" x14ac:dyDescent="0.25">
      <c r="A1472" s="12" t="s">
        <v>3949</v>
      </c>
      <c r="B1472" s="12" t="s">
        <v>72</v>
      </c>
      <c r="C1472" s="12" t="s">
        <v>807</v>
      </c>
      <c r="D1472" s="12" t="s">
        <v>707</v>
      </c>
      <c r="E1472">
        <v>1</v>
      </c>
    </row>
    <row r="1473" spans="1:5" ht="15" customHeight="1" x14ac:dyDescent="0.25">
      <c r="A1473" s="12" t="s">
        <v>3922</v>
      </c>
      <c r="B1473" s="12" t="s">
        <v>563</v>
      </c>
      <c r="C1473" s="12" t="s">
        <v>807</v>
      </c>
      <c r="D1473" s="12" t="s">
        <v>721</v>
      </c>
      <c r="E1473">
        <v>1</v>
      </c>
    </row>
    <row r="1474" spans="1:5" ht="15" customHeight="1" x14ac:dyDescent="0.25">
      <c r="A1474" s="12" t="s">
        <v>4386</v>
      </c>
      <c r="B1474" s="12" t="s">
        <v>1822</v>
      </c>
      <c r="C1474" s="12" t="s">
        <v>806</v>
      </c>
      <c r="D1474" s="12" t="s">
        <v>719</v>
      </c>
      <c r="E1474">
        <v>1</v>
      </c>
    </row>
    <row r="1475" spans="1:5" ht="15" customHeight="1" x14ac:dyDescent="0.25">
      <c r="A1475" s="12" t="s">
        <v>4281</v>
      </c>
      <c r="B1475" s="12" t="s">
        <v>72</v>
      </c>
      <c r="C1475" s="12" t="s">
        <v>807</v>
      </c>
      <c r="D1475" s="12" t="s">
        <v>699</v>
      </c>
      <c r="E1475">
        <v>1</v>
      </c>
    </row>
    <row r="1476" spans="1:5" ht="15" customHeight="1" x14ac:dyDescent="0.25">
      <c r="A1476" s="12" t="s">
        <v>1823</v>
      </c>
      <c r="B1476" s="12" t="s">
        <v>160</v>
      </c>
      <c r="C1476" s="12" t="s">
        <v>807</v>
      </c>
      <c r="D1476" s="12" t="s">
        <v>724</v>
      </c>
      <c r="E1476">
        <v>1</v>
      </c>
    </row>
    <row r="1477" spans="1:5" ht="15" customHeight="1" x14ac:dyDescent="0.25">
      <c r="A1477" s="12" t="s">
        <v>3696</v>
      </c>
      <c r="B1477" s="12" t="s">
        <v>3695</v>
      </c>
      <c r="C1477" s="12" t="s">
        <v>806</v>
      </c>
      <c r="D1477" s="12" t="s">
        <v>725</v>
      </c>
      <c r="E1477">
        <v>1</v>
      </c>
    </row>
    <row r="1478" spans="1:5" ht="15" customHeight="1" x14ac:dyDescent="0.25">
      <c r="A1478" s="12" t="s">
        <v>3726</v>
      </c>
      <c r="B1478" s="12" t="s">
        <v>3725</v>
      </c>
      <c r="C1478" s="12" t="s">
        <v>806</v>
      </c>
      <c r="D1478" s="12" t="s">
        <v>724</v>
      </c>
      <c r="E1478">
        <v>1</v>
      </c>
    </row>
    <row r="1479" spans="1:5" ht="15" customHeight="1" x14ac:dyDescent="0.25">
      <c r="A1479" s="12" t="s">
        <v>1325</v>
      </c>
      <c r="B1479" s="12" t="s">
        <v>588</v>
      </c>
      <c r="C1479" s="12" t="s">
        <v>806</v>
      </c>
      <c r="D1479" s="12" t="s">
        <v>706</v>
      </c>
      <c r="E1479">
        <v>1</v>
      </c>
    </row>
    <row r="1480" spans="1:5" ht="15" customHeight="1" x14ac:dyDescent="0.25">
      <c r="A1480" s="12" t="s">
        <v>1325</v>
      </c>
      <c r="B1480" s="12" t="s">
        <v>1520</v>
      </c>
      <c r="C1480" s="12" t="s">
        <v>806</v>
      </c>
      <c r="D1480" s="12" t="s">
        <v>725</v>
      </c>
      <c r="E1480">
        <v>1</v>
      </c>
    </row>
    <row r="1481" spans="1:5" ht="15" customHeight="1" x14ac:dyDescent="0.25">
      <c r="A1481" s="12" t="s">
        <v>1325</v>
      </c>
      <c r="B1481" s="12" t="s">
        <v>4100</v>
      </c>
      <c r="C1481" s="12" t="s">
        <v>806</v>
      </c>
      <c r="D1481" s="12" t="s">
        <v>716</v>
      </c>
      <c r="E1481">
        <v>1</v>
      </c>
    </row>
    <row r="1482" spans="1:5" ht="15" customHeight="1" x14ac:dyDescent="0.25">
      <c r="A1482" s="12" t="s">
        <v>1325</v>
      </c>
      <c r="B1482" s="12" t="s">
        <v>1346</v>
      </c>
      <c r="C1482" s="12" t="s">
        <v>807</v>
      </c>
      <c r="D1482" s="12" t="s">
        <v>725</v>
      </c>
      <c r="E1482">
        <v>1</v>
      </c>
    </row>
    <row r="1483" spans="1:5" ht="15" customHeight="1" x14ac:dyDescent="0.25">
      <c r="A1483" s="12" t="s">
        <v>816</v>
      </c>
      <c r="B1483" s="12" t="s">
        <v>757</v>
      </c>
      <c r="C1483" s="12" t="s">
        <v>806</v>
      </c>
      <c r="D1483" s="12" t="s">
        <v>714</v>
      </c>
      <c r="E1483">
        <v>1</v>
      </c>
    </row>
    <row r="1484" spans="1:5" ht="15" customHeight="1" x14ac:dyDescent="0.25">
      <c r="A1484" s="12" t="s">
        <v>3957</v>
      </c>
      <c r="B1484" s="12" t="s">
        <v>285</v>
      </c>
      <c r="C1484" s="12" t="s">
        <v>807</v>
      </c>
      <c r="D1484" s="12" t="s">
        <v>736</v>
      </c>
      <c r="E1484">
        <v>1</v>
      </c>
    </row>
    <row r="1485" spans="1:5" ht="15" customHeight="1" x14ac:dyDescent="0.25">
      <c r="A1485" s="12" t="s">
        <v>601</v>
      </c>
      <c r="B1485" s="12" t="s">
        <v>1001</v>
      </c>
      <c r="C1485" s="12" t="s">
        <v>807</v>
      </c>
      <c r="D1485" s="12" t="s">
        <v>721</v>
      </c>
      <c r="E1485">
        <v>1</v>
      </c>
    </row>
    <row r="1486" spans="1:5" ht="15" customHeight="1" x14ac:dyDescent="0.25">
      <c r="A1486" s="12" t="s">
        <v>601</v>
      </c>
      <c r="B1486" s="12" t="s">
        <v>1662</v>
      </c>
      <c r="C1486" s="12" t="s">
        <v>807</v>
      </c>
      <c r="D1486" s="12" t="s">
        <v>727</v>
      </c>
      <c r="E1486">
        <v>1</v>
      </c>
    </row>
    <row r="1487" spans="1:5" ht="15" customHeight="1" x14ac:dyDescent="0.25">
      <c r="A1487" s="12" t="s">
        <v>601</v>
      </c>
      <c r="B1487" s="12" t="s">
        <v>103</v>
      </c>
      <c r="C1487" s="12" t="s">
        <v>807</v>
      </c>
      <c r="D1487" s="12" t="s">
        <v>716</v>
      </c>
      <c r="E1487">
        <v>1</v>
      </c>
    </row>
    <row r="1488" spans="1:5" ht="15" customHeight="1" x14ac:dyDescent="0.25">
      <c r="A1488" s="12" t="s">
        <v>4448</v>
      </c>
      <c r="B1488" s="12" t="s">
        <v>2552</v>
      </c>
      <c r="C1488" s="12" t="s">
        <v>806</v>
      </c>
      <c r="D1488" s="12" t="s">
        <v>707</v>
      </c>
      <c r="E1488">
        <v>1</v>
      </c>
    </row>
    <row r="1489" spans="1:5" ht="15" customHeight="1" x14ac:dyDescent="0.25">
      <c r="A1489" s="12" t="s">
        <v>3774</v>
      </c>
      <c r="B1489" s="12" t="s">
        <v>1546</v>
      </c>
      <c r="C1489" s="12" t="s">
        <v>807</v>
      </c>
      <c r="D1489" s="12" t="s">
        <v>727</v>
      </c>
      <c r="E1489">
        <v>1</v>
      </c>
    </row>
    <row r="1490" spans="1:5" ht="15" customHeight="1" x14ac:dyDescent="0.25">
      <c r="A1490" s="12" t="s">
        <v>4480</v>
      </c>
      <c r="B1490" s="12" t="s">
        <v>563</v>
      </c>
      <c r="C1490" s="12" t="s">
        <v>806</v>
      </c>
      <c r="D1490" s="12" t="s">
        <v>707</v>
      </c>
      <c r="E1490">
        <v>1</v>
      </c>
    </row>
    <row r="1491" spans="1:5" ht="15" customHeight="1" x14ac:dyDescent="0.25">
      <c r="A1491" s="12" t="s">
        <v>1934</v>
      </c>
      <c r="B1491" s="12" t="s">
        <v>997</v>
      </c>
      <c r="C1491" s="12" t="s">
        <v>807</v>
      </c>
      <c r="D1491" s="12" t="s">
        <v>710</v>
      </c>
      <c r="E1491">
        <v>1</v>
      </c>
    </row>
    <row r="1492" spans="1:5" ht="15" customHeight="1" x14ac:dyDescent="0.25">
      <c r="A1492" s="12" t="s">
        <v>1934</v>
      </c>
      <c r="B1492" s="12" t="s">
        <v>1935</v>
      </c>
      <c r="C1492" s="12" t="s">
        <v>807</v>
      </c>
      <c r="D1492" s="12" t="s">
        <v>712</v>
      </c>
      <c r="E1492">
        <v>1</v>
      </c>
    </row>
    <row r="1493" spans="1:5" ht="15" customHeight="1" x14ac:dyDescent="0.25">
      <c r="A1493" s="12" t="s">
        <v>2285</v>
      </c>
      <c r="B1493" s="12" t="s">
        <v>127</v>
      </c>
      <c r="C1493" s="12" t="s">
        <v>807</v>
      </c>
      <c r="D1493" s="12" t="s">
        <v>712</v>
      </c>
      <c r="E1493">
        <v>1</v>
      </c>
    </row>
    <row r="1494" spans="1:5" ht="15" customHeight="1" x14ac:dyDescent="0.25">
      <c r="A1494" s="12" t="s">
        <v>2285</v>
      </c>
      <c r="B1494" s="12" t="s">
        <v>293</v>
      </c>
      <c r="C1494" s="12" t="s">
        <v>807</v>
      </c>
      <c r="D1494" s="12" t="s">
        <v>702</v>
      </c>
      <c r="E1494">
        <v>1</v>
      </c>
    </row>
    <row r="1495" spans="1:5" ht="15" customHeight="1" x14ac:dyDescent="0.25">
      <c r="A1495" s="12" t="s">
        <v>2285</v>
      </c>
      <c r="B1495" s="12" t="s">
        <v>121</v>
      </c>
      <c r="C1495" s="12" t="s">
        <v>806</v>
      </c>
      <c r="D1495" s="12" t="s">
        <v>714</v>
      </c>
      <c r="E1495">
        <v>1</v>
      </c>
    </row>
    <row r="1496" spans="1:5" ht="15" customHeight="1" x14ac:dyDescent="0.25">
      <c r="A1496" s="12" t="s">
        <v>4359</v>
      </c>
      <c r="B1496" s="12" t="s">
        <v>666</v>
      </c>
      <c r="C1496" s="12" t="s">
        <v>806</v>
      </c>
      <c r="D1496" s="12" t="s">
        <v>703</v>
      </c>
      <c r="E1496">
        <v>1</v>
      </c>
    </row>
    <row r="1497" spans="1:5" ht="15" customHeight="1" x14ac:dyDescent="0.25">
      <c r="A1497" s="12" t="s">
        <v>2631</v>
      </c>
      <c r="B1497" s="12" t="s">
        <v>663</v>
      </c>
      <c r="C1497" s="12" t="s">
        <v>806</v>
      </c>
      <c r="D1497" s="12" t="s">
        <v>701</v>
      </c>
      <c r="E1497">
        <v>1</v>
      </c>
    </row>
    <row r="1498" spans="1:5" ht="15" customHeight="1" x14ac:dyDescent="0.25">
      <c r="A1498" s="12" t="s">
        <v>2631</v>
      </c>
      <c r="B1498" s="12" t="s">
        <v>1490</v>
      </c>
      <c r="C1498" s="12" t="s">
        <v>807</v>
      </c>
      <c r="D1498" s="12" t="s">
        <v>715</v>
      </c>
      <c r="E1498">
        <v>1</v>
      </c>
    </row>
    <row r="1499" spans="1:5" ht="15" customHeight="1" x14ac:dyDescent="0.25">
      <c r="A1499" s="12" t="s">
        <v>4209</v>
      </c>
      <c r="B1499" s="12" t="s">
        <v>121</v>
      </c>
      <c r="C1499" s="12" t="s">
        <v>807</v>
      </c>
      <c r="D1499" s="12" t="s">
        <v>728</v>
      </c>
      <c r="E1499">
        <v>1</v>
      </c>
    </row>
    <row r="1500" spans="1:5" ht="15" customHeight="1" x14ac:dyDescent="0.25">
      <c r="A1500" s="12" t="s">
        <v>1771</v>
      </c>
      <c r="B1500" s="12" t="s">
        <v>3865</v>
      </c>
      <c r="C1500" s="12" t="s">
        <v>807</v>
      </c>
      <c r="D1500" s="12" t="s">
        <v>717</v>
      </c>
      <c r="E1500">
        <v>1</v>
      </c>
    </row>
    <row r="1501" spans="1:5" ht="15" customHeight="1" x14ac:dyDescent="0.25">
      <c r="A1501" s="12" t="s">
        <v>1771</v>
      </c>
      <c r="B1501" s="12" t="s">
        <v>89</v>
      </c>
      <c r="C1501" s="12" t="s">
        <v>807</v>
      </c>
      <c r="D1501" s="12" t="s">
        <v>726</v>
      </c>
      <c r="E1501">
        <v>1</v>
      </c>
    </row>
    <row r="1502" spans="1:5" ht="15" customHeight="1" x14ac:dyDescent="0.25">
      <c r="A1502" s="12" t="s">
        <v>3158</v>
      </c>
      <c r="B1502" s="12" t="s">
        <v>1185</v>
      </c>
      <c r="C1502" s="12" t="s">
        <v>807</v>
      </c>
      <c r="D1502" s="12" t="s">
        <v>716</v>
      </c>
      <c r="E1502">
        <v>1</v>
      </c>
    </row>
    <row r="1503" spans="1:5" ht="15" customHeight="1" x14ac:dyDescent="0.25">
      <c r="A1503" s="12" t="s">
        <v>1937</v>
      </c>
      <c r="B1503" s="12" t="s">
        <v>1938</v>
      </c>
      <c r="C1503" s="12" t="s">
        <v>807</v>
      </c>
      <c r="D1503" s="12" t="s">
        <v>702</v>
      </c>
      <c r="E1503">
        <v>1</v>
      </c>
    </row>
    <row r="1504" spans="1:5" ht="15" customHeight="1" x14ac:dyDescent="0.25">
      <c r="A1504" s="12" t="s">
        <v>4286</v>
      </c>
      <c r="B1504" s="12" t="s">
        <v>2360</v>
      </c>
      <c r="C1504" s="12" t="s">
        <v>806</v>
      </c>
      <c r="D1504" s="12" t="s">
        <v>712</v>
      </c>
      <c r="E1504">
        <v>1</v>
      </c>
    </row>
    <row r="1505" spans="1:5" ht="15" customHeight="1" x14ac:dyDescent="0.25">
      <c r="A1505" s="12" t="s">
        <v>603</v>
      </c>
      <c r="B1505" s="12" t="s">
        <v>173</v>
      </c>
      <c r="C1505" s="12" t="s">
        <v>807</v>
      </c>
      <c r="D1505" s="12" t="s">
        <v>703</v>
      </c>
      <c r="E1505">
        <v>1</v>
      </c>
    </row>
    <row r="1506" spans="1:5" ht="15" customHeight="1" x14ac:dyDescent="0.25">
      <c r="A1506" s="12" t="s">
        <v>603</v>
      </c>
      <c r="B1506" s="12" t="s">
        <v>424</v>
      </c>
      <c r="C1506" s="12" t="s">
        <v>807</v>
      </c>
      <c r="D1506" s="12" t="s">
        <v>724</v>
      </c>
      <c r="E1506">
        <v>1</v>
      </c>
    </row>
    <row r="1507" spans="1:5" ht="15" customHeight="1" x14ac:dyDescent="0.25">
      <c r="A1507" s="12" t="s">
        <v>603</v>
      </c>
      <c r="B1507" s="12" t="s">
        <v>147</v>
      </c>
      <c r="C1507" s="12" t="s">
        <v>806</v>
      </c>
      <c r="D1507" s="12" t="s">
        <v>717</v>
      </c>
      <c r="E1507">
        <v>1</v>
      </c>
    </row>
    <row r="1508" spans="1:5" ht="15" customHeight="1" x14ac:dyDescent="0.25">
      <c r="A1508" s="12" t="s">
        <v>603</v>
      </c>
      <c r="B1508" s="12" t="s">
        <v>302</v>
      </c>
      <c r="C1508" s="12" t="s">
        <v>807</v>
      </c>
      <c r="D1508" s="12" t="s">
        <v>702</v>
      </c>
      <c r="E1508">
        <v>1</v>
      </c>
    </row>
    <row r="1509" spans="1:5" ht="15" customHeight="1" x14ac:dyDescent="0.25">
      <c r="A1509" s="12" t="s">
        <v>603</v>
      </c>
      <c r="B1509" s="12" t="s">
        <v>753</v>
      </c>
      <c r="C1509" s="12" t="s">
        <v>807</v>
      </c>
      <c r="D1509" s="12" t="s">
        <v>703</v>
      </c>
      <c r="E1509">
        <v>1</v>
      </c>
    </row>
    <row r="1510" spans="1:5" ht="15" customHeight="1" x14ac:dyDescent="0.25">
      <c r="A1510" s="12" t="s">
        <v>604</v>
      </c>
      <c r="B1510" s="12" t="s">
        <v>178</v>
      </c>
      <c r="C1510" s="12" t="s">
        <v>806</v>
      </c>
      <c r="D1510" s="12" t="s">
        <v>704</v>
      </c>
      <c r="E1510">
        <v>1</v>
      </c>
    </row>
    <row r="1511" spans="1:5" ht="15" customHeight="1" x14ac:dyDescent="0.25">
      <c r="A1511" s="12" t="s">
        <v>604</v>
      </c>
      <c r="B1511" s="12" t="s">
        <v>1629</v>
      </c>
      <c r="C1511" s="12" t="s">
        <v>806</v>
      </c>
      <c r="D1511" s="12" t="s">
        <v>716</v>
      </c>
      <c r="E1511">
        <v>1</v>
      </c>
    </row>
    <row r="1512" spans="1:5" ht="15" customHeight="1" x14ac:dyDescent="0.25">
      <c r="A1512" s="12" t="s">
        <v>1939</v>
      </c>
      <c r="B1512" s="12" t="s">
        <v>1940</v>
      </c>
      <c r="C1512" s="12" t="s">
        <v>807</v>
      </c>
      <c r="D1512" s="12" t="s">
        <v>726</v>
      </c>
      <c r="E1512">
        <v>1</v>
      </c>
    </row>
    <row r="1513" spans="1:5" ht="15" customHeight="1" x14ac:dyDescent="0.25">
      <c r="A1513" s="12" t="s">
        <v>3831</v>
      </c>
      <c r="B1513" s="12" t="s">
        <v>164</v>
      </c>
      <c r="C1513" s="12" t="s">
        <v>807</v>
      </c>
      <c r="D1513" s="12" t="s">
        <v>712</v>
      </c>
      <c r="E1513">
        <v>1</v>
      </c>
    </row>
    <row r="1514" spans="1:5" ht="15" customHeight="1" x14ac:dyDescent="0.25">
      <c r="A1514" s="12" t="s">
        <v>1941</v>
      </c>
      <c r="B1514" s="12" t="s">
        <v>197</v>
      </c>
      <c r="C1514" s="12" t="s">
        <v>807</v>
      </c>
      <c r="D1514" s="12" t="s">
        <v>733</v>
      </c>
      <c r="E1514">
        <v>1</v>
      </c>
    </row>
    <row r="1515" spans="1:5" ht="15" customHeight="1" x14ac:dyDescent="0.25">
      <c r="A1515" s="12" t="s">
        <v>3913</v>
      </c>
      <c r="B1515" s="12" t="s">
        <v>222</v>
      </c>
      <c r="C1515" s="12" t="s">
        <v>807</v>
      </c>
      <c r="D1515" s="12" t="s">
        <v>725</v>
      </c>
      <c r="E1515">
        <v>1</v>
      </c>
    </row>
    <row r="1516" spans="1:5" ht="15" customHeight="1" x14ac:dyDescent="0.25">
      <c r="A1516" s="12" t="s">
        <v>3643</v>
      </c>
      <c r="B1516" s="12" t="s">
        <v>357</v>
      </c>
      <c r="C1516" s="12" t="s">
        <v>807</v>
      </c>
      <c r="D1516" s="12" t="s">
        <v>718</v>
      </c>
      <c r="E1516">
        <v>1</v>
      </c>
    </row>
    <row r="1517" spans="1:5" ht="15" customHeight="1" x14ac:dyDescent="0.25">
      <c r="A1517" s="12" t="s">
        <v>605</v>
      </c>
      <c r="B1517" s="12" t="s">
        <v>43</v>
      </c>
      <c r="C1517" s="12" t="s">
        <v>806</v>
      </c>
      <c r="D1517" s="12" t="s">
        <v>714</v>
      </c>
      <c r="E1517">
        <v>1</v>
      </c>
    </row>
    <row r="1518" spans="1:5" ht="15" customHeight="1" x14ac:dyDescent="0.25">
      <c r="A1518" s="12" t="s">
        <v>3870</v>
      </c>
      <c r="B1518" s="12" t="s">
        <v>175</v>
      </c>
      <c r="C1518" s="12" t="s">
        <v>807</v>
      </c>
      <c r="D1518" s="12" t="s">
        <v>728</v>
      </c>
      <c r="E1518">
        <v>1</v>
      </c>
    </row>
    <row r="1519" spans="1:5" ht="15" customHeight="1" x14ac:dyDescent="0.25">
      <c r="A1519" s="12" t="s">
        <v>292</v>
      </c>
      <c r="B1519" s="12" t="s">
        <v>285</v>
      </c>
      <c r="C1519" s="12" t="s">
        <v>807</v>
      </c>
      <c r="D1519" s="12" t="s">
        <v>707</v>
      </c>
      <c r="E1519">
        <v>1</v>
      </c>
    </row>
    <row r="1520" spans="1:5" ht="15" customHeight="1" x14ac:dyDescent="0.25">
      <c r="A1520" s="12" t="s">
        <v>292</v>
      </c>
      <c r="B1520" s="12" t="s">
        <v>307</v>
      </c>
      <c r="C1520" s="12" t="s">
        <v>806</v>
      </c>
      <c r="D1520" s="12" t="s">
        <v>733</v>
      </c>
      <c r="E1520">
        <v>1</v>
      </c>
    </row>
    <row r="1521" spans="1:5" ht="15" customHeight="1" x14ac:dyDescent="0.25">
      <c r="A1521" s="12" t="s">
        <v>4223</v>
      </c>
      <c r="B1521" s="12" t="s">
        <v>132</v>
      </c>
      <c r="C1521" s="12" t="s">
        <v>807</v>
      </c>
      <c r="D1521" s="12" t="s">
        <v>701</v>
      </c>
      <c r="E1521">
        <v>1</v>
      </c>
    </row>
    <row r="1522" spans="1:5" ht="15" customHeight="1" x14ac:dyDescent="0.25">
      <c r="A1522" s="12" t="s">
        <v>312</v>
      </c>
      <c r="B1522" s="12" t="s">
        <v>1606</v>
      </c>
      <c r="C1522" s="12" t="s">
        <v>806</v>
      </c>
      <c r="D1522" s="12" t="s">
        <v>721</v>
      </c>
      <c r="E1522">
        <v>1</v>
      </c>
    </row>
    <row r="1523" spans="1:5" ht="15" customHeight="1" x14ac:dyDescent="0.25">
      <c r="A1523" s="12" t="s">
        <v>312</v>
      </c>
      <c r="B1523" s="12" t="s">
        <v>2204</v>
      </c>
      <c r="C1523" s="12" t="s">
        <v>806</v>
      </c>
      <c r="D1523" s="12" t="s">
        <v>701</v>
      </c>
      <c r="E1523">
        <v>1</v>
      </c>
    </row>
    <row r="1524" spans="1:5" ht="15" customHeight="1" x14ac:dyDescent="0.25">
      <c r="A1524" s="12" t="s">
        <v>312</v>
      </c>
      <c r="B1524" s="12" t="s">
        <v>4490</v>
      </c>
      <c r="C1524" s="12" t="s">
        <v>807</v>
      </c>
      <c r="D1524" s="12" t="s">
        <v>702</v>
      </c>
      <c r="E1524">
        <v>1</v>
      </c>
    </row>
    <row r="1525" spans="1:5" ht="15" customHeight="1" x14ac:dyDescent="0.25">
      <c r="A1525" s="12" t="s">
        <v>3703</v>
      </c>
      <c r="B1525" s="12" t="s">
        <v>516</v>
      </c>
      <c r="C1525" s="12" t="s">
        <v>807</v>
      </c>
      <c r="D1525" s="12" t="s">
        <v>706</v>
      </c>
      <c r="E1525">
        <v>1</v>
      </c>
    </row>
    <row r="1526" spans="1:5" ht="15" customHeight="1" x14ac:dyDescent="0.25">
      <c r="A1526" s="12" t="s">
        <v>1943</v>
      </c>
      <c r="B1526" s="12" t="s">
        <v>30</v>
      </c>
      <c r="C1526" s="12" t="s">
        <v>807</v>
      </c>
      <c r="D1526" s="12" t="s">
        <v>715</v>
      </c>
      <c r="E1526">
        <v>1</v>
      </c>
    </row>
    <row r="1527" spans="1:5" ht="15" customHeight="1" x14ac:dyDescent="0.25">
      <c r="A1527" s="12" t="s">
        <v>1438</v>
      </c>
      <c r="B1527" s="12" t="s">
        <v>1746</v>
      </c>
      <c r="C1527" s="12" t="s">
        <v>807</v>
      </c>
      <c r="D1527" s="12" t="s">
        <v>720</v>
      </c>
      <c r="E1527">
        <v>1</v>
      </c>
    </row>
    <row r="1528" spans="1:5" ht="15" customHeight="1" x14ac:dyDescent="0.25">
      <c r="A1528" s="12" t="s">
        <v>314</v>
      </c>
      <c r="B1528" s="12" t="s">
        <v>203</v>
      </c>
      <c r="C1528" s="12" t="s">
        <v>807</v>
      </c>
      <c r="D1528" s="12" t="s">
        <v>721</v>
      </c>
      <c r="E1528">
        <v>1</v>
      </c>
    </row>
    <row r="1529" spans="1:5" ht="15" customHeight="1" x14ac:dyDescent="0.25">
      <c r="A1529" s="12" t="s">
        <v>314</v>
      </c>
      <c r="B1529" s="12" t="s">
        <v>1611</v>
      </c>
      <c r="C1529" s="12" t="s">
        <v>807</v>
      </c>
      <c r="D1529" s="12" t="s">
        <v>701</v>
      </c>
      <c r="E1529">
        <v>1</v>
      </c>
    </row>
    <row r="1530" spans="1:5" ht="15" customHeight="1" x14ac:dyDescent="0.25">
      <c r="A1530" s="12" t="s">
        <v>1696</v>
      </c>
      <c r="B1530" s="12" t="s">
        <v>158</v>
      </c>
      <c r="C1530" s="12" t="s">
        <v>807</v>
      </c>
      <c r="D1530" s="12" t="s">
        <v>723</v>
      </c>
      <c r="E1530">
        <v>1</v>
      </c>
    </row>
    <row r="1531" spans="1:5" ht="15" customHeight="1" x14ac:dyDescent="0.25">
      <c r="A1531" s="12" t="s">
        <v>1696</v>
      </c>
      <c r="B1531" s="12" t="s">
        <v>593</v>
      </c>
      <c r="C1531" s="12" t="s">
        <v>806</v>
      </c>
      <c r="D1531" s="12" t="s">
        <v>723</v>
      </c>
      <c r="E1531">
        <v>1</v>
      </c>
    </row>
    <row r="1532" spans="1:5" ht="15" customHeight="1" x14ac:dyDescent="0.25">
      <c r="A1532" s="12" t="s">
        <v>315</v>
      </c>
      <c r="B1532" s="12" t="s">
        <v>4262</v>
      </c>
      <c r="C1532" s="12" t="s">
        <v>807</v>
      </c>
      <c r="D1532" s="12" t="s">
        <v>728</v>
      </c>
      <c r="E1532">
        <v>1</v>
      </c>
    </row>
    <row r="1533" spans="1:5" ht="15" customHeight="1" x14ac:dyDescent="0.25">
      <c r="A1533" s="12" t="s">
        <v>315</v>
      </c>
      <c r="B1533" s="12" t="s">
        <v>307</v>
      </c>
      <c r="C1533" s="12" t="s">
        <v>806</v>
      </c>
      <c r="D1533" s="12" t="s">
        <v>704</v>
      </c>
      <c r="E1533">
        <v>1</v>
      </c>
    </row>
    <row r="1534" spans="1:5" ht="15" customHeight="1" x14ac:dyDescent="0.25">
      <c r="A1534" s="12" t="s">
        <v>316</v>
      </c>
      <c r="B1534" s="12" t="s">
        <v>3738</v>
      </c>
      <c r="C1534" s="12" t="s">
        <v>807</v>
      </c>
      <c r="D1534" s="12" t="s">
        <v>702</v>
      </c>
      <c r="E1534">
        <v>1</v>
      </c>
    </row>
    <row r="1535" spans="1:5" ht="15" customHeight="1" x14ac:dyDescent="0.25">
      <c r="A1535" s="12" t="s">
        <v>316</v>
      </c>
      <c r="B1535" s="12" t="s">
        <v>221</v>
      </c>
      <c r="C1535" s="12" t="s">
        <v>807</v>
      </c>
      <c r="D1535" s="12" t="s">
        <v>713</v>
      </c>
      <c r="E1535">
        <v>1</v>
      </c>
    </row>
    <row r="1536" spans="1:5" ht="15" customHeight="1" x14ac:dyDescent="0.25">
      <c r="A1536" s="12" t="s">
        <v>3137</v>
      </c>
      <c r="B1536" s="12" t="s">
        <v>305</v>
      </c>
      <c r="C1536" s="12" t="s">
        <v>807</v>
      </c>
      <c r="D1536" s="12" t="s">
        <v>711</v>
      </c>
      <c r="E1536">
        <v>1</v>
      </c>
    </row>
    <row r="1537" spans="1:5" ht="15" customHeight="1" x14ac:dyDescent="0.25">
      <c r="A1537" s="12" t="s">
        <v>1586</v>
      </c>
      <c r="B1537" s="12" t="s">
        <v>1632</v>
      </c>
      <c r="C1537" s="12" t="s">
        <v>807</v>
      </c>
      <c r="D1537" s="12" t="s">
        <v>699</v>
      </c>
      <c r="E1537">
        <v>1</v>
      </c>
    </row>
    <row r="1538" spans="1:5" ht="15" customHeight="1" x14ac:dyDescent="0.25">
      <c r="A1538" s="12" t="s">
        <v>3921</v>
      </c>
      <c r="B1538" s="12" t="s">
        <v>743</v>
      </c>
      <c r="C1538" s="12" t="s">
        <v>807</v>
      </c>
      <c r="D1538" s="12" t="s">
        <v>846</v>
      </c>
      <c r="E1538">
        <v>1</v>
      </c>
    </row>
    <row r="1539" spans="1:5" ht="15" customHeight="1" x14ac:dyDescent="0.25">
      <c r="A1539" s="12" t="s">
        <v>4472</v>
      </c>
      <c r="B1539" s="12" t="s">
        <v>491</v>
      </c>
      <c r="C1539" s="12" t="s">
        <v>807</v>
      </c>
      <c r="D1539" s="12" t="s">
        <v>726</v>
      </c>
      <c r="E1539">
        <v>1</v>
      </c>
    </row>
    <row r="1540" spans="1:5" ht="15" customHeight="1" x14ac:dyDescent="0.25">
      <c r="A1540" s="12" t="s">
        <v>3173</v>
      </c>
      <c r="B1540" s="12" t="s">
        <v>2181</v>
      </c>
      <c r="C1540" s="12" t="s">
        <v>806</v>
      </c>
      <c r="D1540" s="12" t="s">
        <v>716</v>
      </c>
      <c r="E1540">
        <v>1</v>
      </c>
    </row>
    <row r="1541" spans="1:5" ht="15" customHeight="1" x14ac:dyDescent="0.25">
      <c r="A1541" s="12" t="s">
        <v>3999</v>
      </c>
      <c r="B1541" s="12" t="s">
        <v>742</v>
      </c>
      <c r="C1541" s="12" t="s">
        <v>807</v>
      </c>
      <c r="D1541" s="12" t="s">
        <v>699</v>
      </c>
      <c r="E1541">
        <v>1</v>
      </c>
    </row>
    <row r="1542" spans="1:5" ht="15" customHeight="1" x14ac:dyDescent="0.25">
      <c r="A1542" s="12" t="s">
        <v>4105</v>
      </c>
      <c r="B1542" s="12" t="s">
        <v>371</v>
      </c>
      <c r="C1542" s="12" t="s">
        <v>807</v>
      </c>
      <c r="D1542" s="12" t="s">
        <v>701</v>
      </c>
      <c r="E1542">
        <v>1</v>
      </c>
    </row>
    <row r="1543" spans="1:5" ht="15" customHeight="1" x14ac:dyDescent="0.25">
      <c r="A1543" s="12" t="s">
        <v>1150</v>
      </c>
      <c r="B1543" s="12" t="s">
        <v>175</v>
      </c>
      <c r="C1543" s="12" t="s">
        <v>807</v>
      </c>
      <c r="D1543" s="12" t="s">
        <v>707</v>
      </c>
      <c r="E1543">
        <v>1</v>
      </c>
    </row>
    <row r="1544" spans="1:5" ht="15" customHeight="1" x14ac:dyDescent="0.25">
      <c r="A1544" s="12" t="s">
        <v>1150</v>
      </c>
      <c r="B1544" s="12" t="s">
        <v>347</v>
      </c>
      <c r="C1544" s="12" t="s">
        <v>807</v>
      </c>
      <c r="D1544" s="12" t="s">
        <v>701</v>
      </c>
      <c r="E1544">
        <v>1</v>
      </c>
    </row>
    <row r="1545" spans="1:5" ht="15" customHeight="1" x14ac:dyDescent="0.25">
      <c r="A1545" s="12" t="s">
        <v>1150</v>
      </c>
      <c r="B1545" s="12" t="s">
        <v>373</v>
      </c>
      <c r="C1545" s="12" t="s">
        <v>807</v>
      </c>
      <c r="D1545" s="12" t="s">
        <v>725</v>
      </c>
      <c r="E1545">
        <v>1</v>
      </c>
    </row>
    <row r="1546" spans="1:5" ht="15" customHeight="1" x14ac:dyDescent="0.25">
      <c r="A1546" s="12" t="s">
        <v>1150</v>
      </c>
      <c r="B1546" s="12" t="s">
        <v>1787</v>
      </c>
      <c r="C1546" s="12" t="s">
        <v>807</v>
      </c>
      <c r="D1546" s="12" t="s">
        <v>728</v>
      </c>
      <c r="E1546">
        <v>1</v>
      </c>
    </row>
    <row r="1547" spans="1:5" ht="15" customHeight="1" x14ac:dyDescent="0.25">
      <c r="A1547" s="12" t="s">
        <v>1150</v>
      </c>
      <c r="B1547" s="12" t="s">
        <v>2744</v>
      </c>
      <c r="C1547" s="12" t="s">
        <v>807</v>
      </c>
      <c r="D1547" s="12" t="s">
        <v>719</v>
      </c>
      <c r="E1547">
        <v>1</v>
      </c>
    </row>
    <row r="1548" spans="1:5" ht="15" customHeight="1" x14ac:dyDescent="0.25">
      <c r="A1548" s="12" t="s">
        <v>322</v>
      </c>
      <c r="B1548" s="12" t="s">
        <v>83</v>
      </c>
      <c r="C1548" s="12" t="s">
        <v>807</v>
      </c>
      <c r="D1548" s="12" t="s">
        <v>715</v>
      </c>
      <c r="E1548">
        <v>1</v>
      </c>
    </row>
    <row r="1549" spans="1:5" ht="15" customHeight="1" x14ac:dyDescent="0.25">
      <c r="A1549" s="12" t="s">
        <v>607</v>
      </c>
      <c r="B1549" s="12" t="s">
        <v>32</v>
      </c>
      <c r="C1549" s="12" t="s">
        <v>807</v>
      </c>
      <c r="D1549" s="12" t="s">
        <v>717</v>
      </c>
      <c r="E1549">
        <v>1</v>
      </c>
    </row>
    <row r="1550" spans="1:5" ht="15" customHeight="1" x14ac:dyDescent="0.25">
      <c r="A1550" s="12" t="s">
        <v>4018</v>
      </c>
      <c r="B1550" s="12" t="s">
        <v>575</v>
      </c>
      <c r="C1550" s="12" t="s">
        <v>807</v>
      </c>
      <c r="D1550" s="12" t="s">
        <v>714</v>
      </c>
      <c r="E1550">
        <v>1</v>
      </c>
    </row>
    <row r="1551" spans="1:5" ht="15" customHeight="1" x14ac:dyDescent="0.25">
      <c r="A1551" s="12" t="s">
        <v>3830</v>
      </c>
      <c r="B1551" s="12" t="s">
        <v>1815</v>
      </c>
      <c r="C1551" s="12" t="s">
        <v>807</v>
      </c>
      <c r="D1551" s="12" t="s">
        <v>701</v>
      </c>
      <c r="E1551">
        <v>1</v>
      </c>
    </row>
    <row r="1552" spans="1:5" ht="15" customHeight="1" x14ac:dyDescent="0.25">
      <c r="A1552" s="12" t="s">
        <v>1741</v>
      </c>
      <c r="B1552" s="12" t="s">
        <v>237</v>
      </c>
      <c r="C1552" s="12" t="s">
        <v>806</v>
      </c>
      <c r="D1552" s="12" t="s">
        <v>707</v>
      </c>
      <c r="E1552">
        <v>1</v>
      </c>
    </row>
    <row r="1553" spans="1:5" ht="15" customHeight="1" x14ac:dyDescent="0.25">
      <c r="A1553" s="12" t="s">
        <v>3912</v>
      </c>
      <c r="B1553" s="12" t="s">
        <v>160</v>
      </c>
      <c r="C1553" s="12" t="s">
        <v>806</v>
      </c>
      <c r="D1553" s="12" t="s">
        <v>719</v>
      </c>
      <c r="E1553">
        <v>1</v>
      </c>
    </row>
    <row r="1554" spans="1:5" ht="15" customHeight="1" x14ac:dyDescent="0.25">
      <c r="A1554" s="12" t="s">
        <v>610</v>
      </c>
      <c r="B1554" s="12" t="s">
        <v>52</v>
      </c>
      <c r="C1554" s="12" t="s">
        <v>807</v>
      </c>
      <c r="D1554" s="12" t="s">
        <v>706</v>
      </c>
      <c r="E1554">
        <v>1</v>
      </c>
    </row>
    <row r="1555" spans="1:5" ht="15" customHeight="1" x14ac:dyDescent="0.25">
      <c r="A1555" s="12" t="s">
        <v>3977</v>
      </c>
      <c r="B1555" s="12" t="s">
        <v>277</v>
      </c>
      <c r="C1555" s="12" t="s">
        <v>807</v>
      </c>
      <c r="D1555" s="12" t="s">
        <v>724</v>
      </c>
      <c r="E1555">
        <v>1</v>
      </c>
    </row>
    <row r="1556" spans="1:5" ht="15" customHeight="1" x14ac:dyDescent="0.25">
      <c r="A1556" s="12" t="s">
        <v>611</v>
      </c>
      <c r="B1556" s="12" t="s">
        <v>81</v>
      </c>
      <c r="C1556" s="12" t="s">
        <v>807</v>
      </c>
      <c r="D1556" s="12" t="s">
        <v>714</v>
      </c>
      <c r="E1556">
        <v>1</v>
      </c>
    </row>
    <row r="1557" spans="1:5" ht="15" customHeight="1" x14ac:dyDescent="0.25">
      <c r="A1557" s="12" t="s">
        <v>4153</v>
      </c>
      <c r="B1557" s="12" t="s">
        <v>4152</v>
      </c>
      <c r="C1557" s="12" t="s">
        <v>807</v>
      </c>
      <c r="D1557" s="12" t="s">
        <v>733</v>
      </c>
      <c r="E1557">
        <v>1</v>
      </c>
    </row>
    <row r="1558" spans="1:5" ht="15" customHeight="1" x14ac:dyDescent="0.25">
      <c r="A1558" s="12" t="s">
        <v>612</v>
      </c>
      <c r="B1558" s="12" t="s">
        <v>54</v>
      </c>
      <c r="C1558" s="12" t="s">
        <v>806</v>
      </c>
      <c r="D1558" s="12" t="s">
        <v>699</v>
      </c>
      <c r="E1558">
        <v>1</v>
      </c>
    </row>
    <row r="1559" spans="1:5" ht="15" customHeight="1" x14ac:dyDescent="0.25">
      <c r="A1559" s="12" t="s">
        <v>612</v>
      </c>
      <c r="B1559" s="12" t="s">
        <v>613</v>
      </c>
      <c r="C1559" s="12" t="s">
        <v>807</v>
      </c>
      <c r="D1559" s="12" t="s">
        <v>715</v>
      </c>
      <c r="E1559">
        <v>1</v>
      </c>
    </row>
    <row r="1560" spans="1:5" ht="15" customHeight="1" x14ac:dyDescent="0.25">
      <c r="A1560" s="12" t="s">
        <v>1944</v>
      </c>
      <c r="B1560" s="12" t="s">
        <v>256</v>
      </c>
      <c r="C1560" s="12" t="s">
        <v>807</v>
      </c>
      <c r="D1560" s="12" t="s">
        <v>716</v>
      </c>
      <c r="E1560">
        <v>1</v>
      </c>
    </row>
    <row r="1561" spans="1:5" ht="15" customHeight="1" x14ac:dyDescent="0.25">
      <c r="A1561" s="12" t="s">
        <v>4299</v>
      </c>
      <c r="B1561" s="12" t="s">
        <v>72</v>
      </c>
      <c r="C1561" s="12" t="s">
        <v>806</v>
      </c>
      <c r="D1561" s="12" t="s">
        <v>728</v>
      </c>
      <c r="E1561">
        <v>1</v>
      </c>
    </row>
    <row r="1562" spans="1:5" ht="15" customHeight="1" x14ac:dyDescent="0.25">
      <c r="A1562" s="12" t="s">
        <v>3664</v>
      </c>
      <c r="B1562" s="12" t="s">
        <v>275</v>
      </c>
      <c r="C1562" s="12" t="s">
        <v>807</v>
      </c>
      <c r="D1562" s="12" t="s">
        <v>704</v>
      </c>
      <c r="E1562">
        <v>1</v>
      </c>
    </row>
    <row r="1563" spans="1:5" ht="15" customHeight="1" x14ac:dyDescent="0.25">
      <c r="A1563" s="12" t="s">
        <v>4442</v>
      </c>
      <c r="B1563" s="12" t="s">
        <v>4441</v>
      </c>
      <c r="C1563" s="12" t="s">
        <v>807</v>
      </c>
      <c r="D1563" s="12" t="s">
        <v>726</v>
      </c>
      <c r="E1563">
        <v>1</v>
      </c>
    </row>
    <row r="1564" spans="1:5" ht="15" customHeight="1" x14ac:dyDescent="0.25">
      <c r="A1564" s="12" t="s">
        <v>326</v>
      </c>
      <c r="B1564" s="12" t="s">
        <v>1114</v>
      </c>
      <c r="C1564" s="12" t="s">
        <v>806</v>
      </c>
      <c r="D1564" s="12" t="s">
        <v>713</v>
      </c>
      <c r="E1564">
        <v>1</v>
      </c>
    </row>
    <row r="1565" spans="1:5" ht="15" customHeight="1" x14ac:dyDescent="0.25">
      <c r="A1565" s="12" t="s">
        <v>326</v>
      </c>
      <c r="B1565" s="12" t="s">
        <v>378</v>
      </c>
      <c r="C1565" s="12" t="s">
        <v>806</v>
      </c>
      <c r="D1565" s="12" t="s">
        <v>720</v>
      </c>
      <c r="E1565">
        <v>1</v>
      </c>
    </row>
    <row r="1566" spans="1:5" ht="15" customHeight="1" x14ac:dyDescent="0.25">
      <c r="A1566" s="12" t="s">
        <v>1757</v>
      </c>
      <c r="B1566" s="12" t="s">
        <v>1652</v>
      </c>
      <c r="C1566" s="12" t="s">
        <v>807</v>
      </c>
      <c r="D1566" s="12" t="s">
        <v>725</v>
      </c>
      <c r="E1566">
        <v>1</v>
      </c>
    </row>
    <row r="1567" spans="1:5" ht="15" customHeight="1" x14ac:dyDescent="0.25">
      <c r="A1567" s="12" t="s">
        <v>4233</v>
      </c>
      <c r="B1567" s="12" t="s">
        <v>557</v>
      </c>
      <c r="C1567" s="12" t="s">
        <v>806</v>
      </c>
      <c r="D1567" s="12" t="s">
        <v>706</v>
      </c>
      <c r="E1567">
        <v>1</v>
      </c>
    </row>
    <row r="1568" spans="1:5" ht="15" customHeight="1" x14ac:dyDescent="0.25">
      <c r="A1568" s="12" t="s">
        <v>4039</v>
      </c>
      <c r="B1568" s="12" t="s">
        <v>518</v>
      </c>
      <c r="C1568" s="12" t="s">
        <v>807</v>
      </c>
      <c r="D1568" s="12" t="s">
        <v>718</v>
      </c>
      <c r="E1568">
        <v>1</v>
      </c>
    </row>
    <row r="1569" spans="1:5" ht="15" customHeight="1" x14ac:dyDescent="0.25">
      <c r="A1569" s="12" t="s">
        <v>4008</v>
      </c>
      <c r="B1569" s="12" t="s">
        <v>188</v>
      </c>
      <c r="C1569" s="12" t="s">
        <v>807</v>
      </c>
      <c r="D1569" s="12" t="s">
        <v>719</v>
      </c>
      <c r="E1569">
        <v>1</v>
      </c>
    </row>
    <row r="1570" spans="1:5" ht="15" customHeight="1" x14ac:dyDescent="0.25">
      <c r="A1570" s="12" t="s">
        <v>4246</v>
      </c>
      <c r="B1570" s="12" t="s">
        <v>283</v>
      </c>
      <c r="C1570" s="12" t="s">
        <v>807</v>
      </c>
      <c r="D1570" s="12" t="s">
        <v>720</v>
      </c>
      <c r="E1570">
        <v>1</v>
      </c>
    </row>
    <row r="1571" spans="1:5" ht="15" customHeight="1" x14ac:dyDescent="0.25">
      <c r="A1571" s="12" t="s">
        <v>3787</v>
      </c>
      <c r="B1571" s="12" t="s">
        <v>3786</v>
      </c>
      <c r="C1571" s="12" t="s">
        <v>807</v>
      </c>
      <c r="D1571" s="12" t="s">
        <v>703</v>
      </c>
      <c r="E1571">
        <v>1</v>
      </c>
    </row>
    <row r="1572" spans="1:5" ht="15" customHeight="1" x14ac:dyDescent="0.25">
      <c r="A1572" s="12" t="s">
        <v>3733</v>
      </c>
      <c r="B1572" s="12" t="s">
        <v>32</v>
      </c>
      <c r="C1572" s="12" t="s">
        <v>807</v>
      </c>
      <c r="D1572" s="12" t="s">
        <v>721</v>
      </c>
      <c r="E1572">
        <v>1</v>
      </c>
    </row>
    <row r="1573" spans="1:5" ht="15" customHeight="1" x14ac:dyDescent="0.25">
      <c r="A1573" s="12" t="s">
        <v>4245</v>
      </c>
      <c r="B1573" s="12" t="s">
        <v>293</v>
      </c>
      <c r="C1573" s="12" t="s">
        <v>807</v>
      </c>
      <c r="D1573" s="12" t="s">
        <v>716</v>
      </c>
      <c r="E1573">
        <v>1</v>
      </c>
    </row>
    <row r="1574" spans="1:5" ht="15" customHeight="1" x14ac:dyDescent="0.25">
      <c r="A1574" s="12" t="s">
        <v>3895</v>
      </c>
      <c r="B1574" s="12" t="s">
        <v>740</v>
      </c>
      <c r="C1574" s="12" t="s">
        <v>806</v>
      </c>
      <c r="D1574" s="12" t="s">
        <v>846</v>
      </c>
      <c r="E1574">
        <v>1</v>
      </c>
    </row>
    <row r="1575" spans="1:5" ht="15" customHeight="1" x14ac:dyDescent="0.25">
      <c r="A1575" s="12" t="s">
        <v>615</v>
      </c>
      <c r="B1575" s="12" t="s">
        <v>117</v>
      </c>
      <c r="C1575" s="12" t="s">
        <v>807</v>
      </c>
      <c r="D1575" s="12" t="s">
        <v>726</v>
      </c>
      <c r="E1575">
        <v>1</v>
      </c>
    </row>
    <row r="1576" spans="1:5" ht="15" customHeight="1" x14ac:dyDescent="0.25">
      <c r="A1576" s="12" t="s">
        <v>616</v>
      </c>
      <c r="B1576" s="12" t="s">
        <v>298</v>
      </c>
      <c r="C1576" s="12" t="s">
        <v>807</v>
      </c>
      <c r="D1576" s="12" t="s">
        <v>736</v>
      </c>
      <c r="E1576">
        <v>1</v>
      </c>
    </row>
    <row r="1577" spans="1:5" ht="15" customHeight="1" x14ac:dyDescent="0.25">
      <c r="A1577" s="12" t="s">
        <v>4029</v>
      </c>
      <c r="B1577" s="12" t="s">
        <v>283</v>
      </c>
      <c r="C1577" s="12" t="s">
        <v>807</v>
      </c>
      <c r="D1577" s="12" t="s">
        <v>719</v>
      </c>
      <c r="E1577">
        <v>1</v>
      </c>
    </row>
    <row r="1578" spans="1:5" ht="15" customHeight="1" x14ac:dyDescent="0.25">
      <c r="A1578" s="12" t="s">
        <v>4231</v>
      </c>
      <c r="B1578" s="12" t="s">
        <v>4230</v>
      </c>
      <c r="C1578" s="12" t="s">
        <v>807</v>
      </c>
      <c r="D1578" s="12" t="s">
        <v>716</v>
      </c>
      <c r="E1578">
        <v>1</v>
      </c>
    </row>
    <row r="1579" spans="1:5" ht="15" customHeight="1" x14ac:dyDescent="0.25">
      <c r="A1579" s="12" t="s">
        <v>3619</v>
      </c>
      <c r="B1579" s="12" t="s">
        <v>188</v>
      </c>
      <c r="C1579" s="12" t="s">
        <v>806</v>
      </c>
      <c r="D1579" s="12" t="s">
        <v>704</v>
      </c>
      <c r="E1579">
        <v>1</v>
      </c>
    </row>
    <row r="1580" spans="1:5" ht="15" customHeight="1" x14ac:dyDescent="0.25">
      <c r="A1580" s="12" t="s">
        <v>1727</v>
      </c>
      <c r="B1580" s="12" t="s">
        <v>335</v>
      </c>
      <c r="C1580" s="12" t="s">
        <v>807</v>
      </c>
      <c r="D1580" s="12" t="s">
        <v>715</v>
      </c>
      <c r="E1580">
        <v>1</v>
      </c>
    </row>
    <row r="1581" spans="1:5" ht="15" customHeight="1" x14ac:dyDescent="0.25">
      <c r="A1581" s="12" t="s">
        <v>3919</v>
      </c>
      <c r="B1581" s="12" t="s">
        <v>43</v>
      </c>
      <c r="C1581" s="12" t="s">
        <v>807</v>
      </c>
      <c r="D1581" s="12" t="s">
        <v>725</v>
      </c>
      <c r="E1581">
        <v>1</v>
      </c>
    </row>
    <row r="1582" spans="1:5" ht="15" customHeight="1" x14ac:dyDescent="0.25">
      <c r="A1582" s="12" t="s">
        <v>4314</v>
      </c>
      <c r="B1582" s="12" t="s">
        <v>4313</v>
      </c>
      <c r="C1582" s="12" t="s">
        <v>807</v>
      </c>
      <c r="D1582" s="12" t="s">
        <v>708</v>
      </c>
      <c r="E1582">
        <v>1</v>
      </c>
    </row>
    <row r="1583" spans="1:5" ht="15" customHeight="1" x14ac:dyDescent="0.25">
      <c r="A1583" s="12" t="s">
        <v>4247</v>
      </c>
      <c r="B1583" s="12" t="s">
        <v>378</v>
      </c>
      <c r="C1583" s="12" t="s">
        <v>806</v>
      </c>
      <c r="D1583" s="12" t="s">
        <v>728</v>
      </c>
      <c r="E1583">
        <v>1</v>
      </c>
    </row>
    <row r="1584" spans="1:5" ht="15" customHeight="1" x14ac:dyDescent="0.25">
      <c r="A1584" s="12" t="s">
        <v>1702</v>
      </c>
      <c r="B1584" s="12" t="s">
        <v>302</v>
      </c>
      <c r="C1584" s="12" t="s">
        <v>806</v>
      </c>
      <c r="D1584" s="12" t="s">
        <v>846</v>
      </c>
      <c r="E1584">
        <v>1</v>
      </c>
    </row>
    <row r="1585" spans="1:5" ht="15" customHeight="1" x14ac:dyDescent="0.25">
      <c r="A1585" s="12" t="s">
        <v>3771</v>
      </c>
      <c r="B1585" s="12" t="s">
        <v>1822</v>
      </c>
      <c r="C1585" s="12" t="s">
        <v>806</v>
      </c>
      <c r="D1585" s="12" t="s">
        <v>709</v>
      </c>
      <c r="E1585">
        <v>1</v>
      </c>
    </row>
    <row r="1586" spans="1:5" ht="15" customHeight="1" x14ac:dyDescent="0.25">
      <c r="A1586" s="12" t="s">
        <v>617</v>
      </c>
      <c r="B1586" s="12" t="s">
        <v>618</v>
      </c>
      <c r="C1586" s="12" t="s">
        <v>806</v>
      </c>
      <c r="D1586" s="12" t="s">
        <v>723</v>
      </c>
      <c r="E1586">
        <v>1</v>
      </c>
    </row>
    <row r="1587" spans="1:5" ht="15" customHeight="1" x14ac:dyDescent="0.25">
      <c r="A1587" s="12" t="s">
        <v>4292</v>
      </c>
      <c r="B1587" s="12" t="s">
        <v>458</v>
      </c>
      <c r="C1587" s="12" t="s">
        <v>806</v>
      </c>
      <c r="D1587" s="12" t="s">
        <v>720</v>
      </c>
      <c r="E1587">
        <v>1</v>
      </c>
    </row>
    <row r="1588" spans="1:5" ht="15" customHeight="1" x14ac:dyDescent="0.25">
      <c r="A1588" s="12" t="s">
        <v>760</v>
      </c>
      <c r="B1588" s="12" t="s">
        <v>3841</v>
      </c>
      <c r="C1588" s="12" t="s">
        <v>807</v>
      </c>
      <c r="D1588" s="12" t="s">
        <v>712</v>
      </c>
      <c r="E1588">
        <v>1</v>
      </c>
    </row>
    <row r="1589" spans="1:5" ht="15" customHeight="1" x14ac:dyDescent="0.25">
      <c r="A1589" s="12" t="s">
        <v>4253</v>
      </c>
      <c r="B1589" s="12" t="s">
        <v>43</v>
      </c>
      <c r="C1589" s="12" t="s">
        <v>806</v>
      </c>
      <c r="D1589" s="12" t="s">
        <v>706</v>
      </c>
      <c r="E1589">
        <v>1</v>
      </c>
    </row>
    <row r="1590" spans="1:5" ht="15" customHeight="1" x14ac:dyDescent="0.25">
      <c r="A1590" s="12" t="s">
        <v>3759</v>
      </c>
      <c r="B1590" s="12" t="s">
        <v>814</v>
      </c>
      <c r="C1590" s="12" t="s">
        <v>806</v>
      </c>
      <c r="D1590" s="12" t="s">
        <v>706</v>
      </c>
      <c r="E1590">
        <v>1</v>
      </c>
    </row>
    <row r="1591" spans="1:5" ht="15" customHeight="1" x14ac:dyDescent="0.25">
      <c r="A1591" s="12" t="s">
        <v>3160</v>
      </c>
      <c r="B1591" s="12" t="s">
        <v>4112</v>
      </c>
      <c r="C1591" s="12" t="s">
        <v>807</v>
      </c>
      <c r="D1591" s="12" t="s">
        <v>719</v>
      </c>
      <c r="E1591">
        <v>1</v>
      </c>
    </row>
    <row r="1592" spans="1:5" ht="15" customHeight="1" x14ac:dyDescent="0.25">
      <c r="A1592" s="12" t="s">
        <v>4207</v>
      </c>
      <c r="B1592" s="12" t="s">
        <v>982</v>
      </c>
      <c r="C1592" s="12" t="s">
        <v>806</v>
      </c>
      <c r="D1592" s="12" t="s">
        <v>719</v>
      </c>
      <c r="E1592">
        <v>1</v>
      </c>
    </row>
    <row r="1593" spans="1:5" ht="15" customHeight="1" x14ac:dyDescent="0.25">
      <c r="A1593" s="12" t="s">
        <v>4207</v>
      </c>
      <c r="B1593" s="12" t="s">
        <v>83</v>
      </c>
      <c r="C1593" s="12" t="s">
        <v>807</v>
      </c>
      <c r="D1593" s="12" t="s">
        <v>728</v>
      </c>
      <c r="E1593">
        <v>1</v>
      </c>
    </row>
    <row r="1594" spans="1:5" ht="15" customHeight="1" x14ac:dyDescent="0.25">
      <c r="A1594" s="12" t="s">
        <v>4444</v>
      </c>
      <c r="B1594" s="12" t="s">
        <v>747</v>
      </c>
      <c r="C1594" s="12" t="s">
        <v>806</v>
      </c>
      <c r="D1594" s="12" t="s">
        <v>733</v>
      </c>
      <c r="E1594">
        <v>1</v>
      </c>
    </row>
    <row r="1595" spans="1:5" ht="15" customHeight="1" x14ac:dyDescent="0.25">
      <c r="A1595" s="12" t="s">
        <v>1347</v>
      </c>
      <c r="B1595" s="12" t="s">
        <v>378</v>
      </c>
      <c r="C1595" s="12" t="s">
        <v>806</v>
      </c>
      <c r="D1595" s="12" t="s">
        <v>724</v>
      </c>
      <c r="E1595">
        <v>1</v>
      </c>
    </row>
    <row r="1596" spans="1:5" ht="15" customHeight="1" x14ac:dyDescent="0.25">
      <c r="A1596" s="12" t="s">
        <v>3697</v>
      </c>
      <c r="B1596" s="12" t="s">
        <v>593</v>
      </c>
      <c r="C1596" s="12" t="s">
        <v>807</v>
      </c>
      <c r="D1596" s="12" t="s">
        <v>699</v>
      </c>
      <c r="E1596">
        <v>1</v>
      </c>
    </row>
    <row r="1597" spans="1:5" ht="15" customHeight="1" x14ac:dyDescent="0.25">
      <c r="A1597" s="12" t="s">
        <v>621</v>
      </c>
      <c r="B1597" s="12" t="s">
        <v>622</v>
      </c>
      <c r="C1597" s="12" t="s">
        <v>806</v>
      </c>
      <c r="D1597" s="12" t="s">
        <v>702</v>
      </c>
      <c r="E1597">
        <v>1</v>
      </c>
    </row>
    <row r="1598" spans="1:5" ht="15" customHeight="1" x14ac:dyDescent="0.25">
      <c r="A1598" s="12" t="s">
        <v>3763</v>
      </c>
      <c r="B1598" s="12" t="s">
        <v>147</v>
      </c>
      <c r="C1598" s="12" t="s">
        <v>806</v>
      </c>
      <c r="D1598" s="12" t="s">
        <v>719</v>
      </c>
      <c r="E1598">
        <v>1</v>
      </c>
    </row>
    <row r="1599" spans="1:5" ht="15" customHeight="1" x14ac:dyDescent="0.25">
      <c r="A1599" s="12" t="s">
        <v>4378</v>
      </c>
      <c r="B1599" s="12" t="s">
        <v>138</v>
      </c>
      <c r="C1599" s="12" t="s">
        <v>806</v>
      </c>
      <c r="D1599" s="12" t="s">
        <v>702</v>
      </c>
      <c r="E1599">
        <v>1</v>
      </c>
    </row>
    <row r="1600" spans="1:5" ht="15" customHeight="1" x14ac:dyDescent="0.25">
      <c r="A1600" s="12" t="s">
        <v>624</v>
      </c>
      <c r="B1600" s="12" t="s">
        <v>103</v>
      </c>
      <c r="C1600" s="12" t="s">
        <v>807</v>
      </c>
      <c r="D1600" s="12" t="s">
        <v>725</v>
      </c>
      <c r="E1600">
        <v>1</v>
      </c>
    </row>
    <row r="1601" spans="1:5" ht="15" customHeight="1" x14ac:dyDescent="0.25">
      <c r="A1601" s="12" t="s">
        <v>4251</v>
      </c>
      <c r="B1601" s="12" t="s">
        <v>143</v>
      </c>
      <c r="C1601" s="12" t="s">
        <v>806</v>
      </c>
      <c r="D1601" s="12" t="s">
        <v>717</v>
      </c>
      <c r="E1601">
        <v>1</v>
      </c>
    </row>
    <row r="1602" spans="1:5" ht="15" customHeight="1" x14ac:dyDescent="0.25">
      <c r="A1602" s="12" t="s">
        <v>1354</v>
      </c>
      <c r="B1602" s="12" t="s">
        <v>207</v>
      </c>
      <c r="C1602" s="12" t="s">
        <v>807</v>
      </c>
      <c r="D1602" s="12" t="s">
        <v>713</v>
      </c>
      <c r="E1602">
        <v>1</v>
      </c>
    </row>
    <row r="1603" spans="1:5" ht="15" customHeight="1" x14ac:dyDescent="0.25">
      <c r="A1603" s="12" t="s">
        <v>1264</v>
      </c>
      <c r="B1603" s="12" t="s">
        <v>83</v>
      </c>
      <c r="C1603" s="12" t="s">
        <v>806</v>
      </c>
      <c r="D1603" s="12" t="s">
        <v>699</v>
      </c>
      <c r="E1603">
        <v>1</v>
      </c>
    </row>
    <row r="1604" spans="1:5" ht="15" customHeight="1" x14ac:dyDescent="0.25">
      <c r="A1604" s="12" t="s">
        <v>627</v>
      </c>
      <c r="B1604" s="12" t="s">
        <v>240</v>
      </c>
      <c r="C1604" s="12" t="s">
        <v>807</v>
      </c>
      <c r="D1604" s="12" t="s">
        <v>728</v>
      </c>
      <c r="E1604">
        <v>1</v>
      </c>
    </row>
    <row r="1605" spans="1:5" ht="15" customHeight="1" x14ac:dyDescent="0.25">
      <c r="A1605" s="12" t="s">
        <v>629</v>
      </c>
      <c r="B1605" s="12" t="s">
        <v>1945</v>
      </c>
      <c r="C1605" s="12" t="s">
        <v>807</v>
      </c>
      <c r="D1605" s="12" t="s">
        <v>707</v>
      </c>
      <c r="E1605">
        <v>1</v>
      </c>
    </row>
    <row r="1606" spans="1:5" ht="15" customHeight="1" x14ac:dyDescent="0.25">
      <c r="A1606" s="12" t="s">
        <v>629</v>
      </c>
      <c r="B1606" s="12" t="s">
        <v>119</v>
      </c>
      <c r="C1606" s="12" t="s">
        <v>807</v>
      </c>
      <c r="D1606" s="12" t="s">
        <v>703</v>
      </c>
      <c r="E1606">
        <v>1</v>
      </c>
    </row>
    <row r="1607" spans="1:5" ht="15" customHeight="1" x14ac:dyDescent="0.25">
      <c r="A1607" s="12" t="s">
        <v>2432</v>
      </c>
      <c r="B1607" s="12" t="s">
        <v>117</v>
      </c>
      <c r="C1607" s="12" t="s">
        <v>807</v>
      </c>
      <c r="D1607" s="12" t="s">
        <v>702</v>
      </c>
      <c r="E1607">
        <v>1</v>
      </c>
    </row>
    <row r="1608" spans="1:5" ht="15" customHeight="1" x14ac:dyDescent="0.25">
      <c r="A1608" s="12" t="s">
        <v>630</v>
      </c>
      <c r="B1608" s="12" t="s">
        <v>211</v>
      </c>
      <c r="C1608" s="12" t="s">
        <v>807</v>
      </c>
      <c r="D1608" s="12" t="s">
        <v>707</v>
      </c>
      <c r="E1608">
        <v>1</v>
      </c>
    </row>
    <row r="1609" spans="1:5" ht="15" customHeight="1" x14ac:dyDescent="0.25">
      <c r="A1609" s="12" t="s">
        <v>1946</v>
      </c>
      <c r="B1609" s="12" t="s">
        <v>999</v>
      </c>
      <c r="C1609" s="12" t="s">
        <v>807</v>
      </c>
      <c r="D1609" s="12" t="s">
        <v>701</v>
      </c>
      <c r="E1609">
        <v>1</v>
      </c>
    </row>
    <row r="1610" spans="1:5" ht="15" customHeight="1" x14ac:dyDescent="0.25">
      <c r="A1610" s="12" t="s">
        <v>631</v>
      </c>
      <c r="B1610" s="12" t="s">
        <v>277</v>
      </c>
      <c r="C1610" s="12" t="s">
        <v>806</v>
      </c>
      <c r="D1610" s="12" t="s">
        <v>724</v>
      </c>
      <c r="E1610">
        <v>1</v>
      </c>
    </row>
    <row r="1611" spans="1:5" ht="15" customHeight="1" x14ac:dyDescent="0.25">
      <c r="A1611" s="12" t="s">
        <v>1332</v>
      </c>
      <c r="B1611" s="12" t="s">
        <v>369</v>
      </c>
      <c r="C1611" s="12" t="s">
        <v>807</v>
      </c>
      <c r="D1611" s="12" t="s">
        <v>710</v>
      </c>
      <c r="E1611">
        <v>1</v>
      </c>
    </row>
    <row r="1612" spans="1:5" ht="15" customHeight="1" x14ac:dyDescent="0.25">
      <c r="A1612" s="12" t="s">
        <v>1585</v>
      </c>
      <c r="B1612" s="12" t="s">
        <v>132</v>
      </c>
      <c r="C1612" s="12" t="s">
        <v>807</v>
      </c>
      <c r="D1612" s="12" t="s">
        <v>726</v>
      </c>
      <c r="E1612">
        <v>1</v>
      </c>
    </row>
    <row r="1613" spans="1:5" ht="15" customHeight="1" x14ac:dyDescent="0.25">
      <c r="A1613" s="12" t="s">
        <v>4291</v>
      </c>
      <c r="B1613" s="12" t="s">
        <v>84</v>
      </c>
      <c r="C1613" s="12" t="s">
        <v>807</v>
      </c>
      <c r="D1613" s="12" t="s">
        <v>703</v>
      </c>
      <c r="E1613">
        <v>1</v>
      </c>
    </row>
    <row r="1614" spans="1:5" ht="15" customHeight="1" x14ac:dyDescent="0.25">
      <c r="A1614" s="12" t="s">
        <v>1947</v>
      </c>
      <c r="B1614" s="12" t="s">
        <v>323</v>
      </c>
      <c r="C1614" s="12" t="s">
        <v>807</v>
      </c>
      <c r="D1614" s="12" t="s">
        <v>711</v>
      </c>
      <c r="E1614">
        <v>1</v>
      </c>
    </row>
    <row r="1615" spans="1:5" ht="15" customHeight="1" x14ac:dyDescent="0.25">
      <c r="A1615" s="12" t="s">
        <v>4443</v>
      </c>
      <c r="B1615" s="12" t="s">
        <v>197</v>
      </c>
      <c r="C1615" s="12" t="s">
        <v>806</v>
      </c>
      <c r="D1615" s="12" t="s">
        <v>713</v>
      </c>
      <c r="E1615">
        <v>1</v>
      </c>
    </row>
    <row r="1616" spans="1:5" ht="15" customHeight="1" x14ac:dyDescent="0.25">
      <c r="A1616" s="12" t="s">
        <v>1738</v>
      </c>
      <c r="B1616" s="12" t="s">
        <v>89</v>
      </c>
      <c r="C1616" s="12" t="s">
        <v>807</v>
      </c>
      <c r="D1616" s="12" t="s">
        <v>727</v>
      </c>
      <c r="E1616">
        <v>1</v>
      </c>
    </row>
    <row r="1617" spans="1:5" ht="15" customHeight="1" x14ac:dyDescent="0.25">
      <c r="A1617" s="12" t="s">
        <v>1108</v>
      </c>
      <c r="B1617" s="12" t="s">
        <v>54</v>
      </c>
      <c r="C1617" s="12" t="s">
        <v>807</v>
      </c>
      <c r="D1617" s="12" t="s">
        <v>706</v>
      </c>
      <c r="E1617">
        <v>1</v>
      </c>
    </row>
    <row r="1618" spans="1:5" ht="15" customHeight="1" x14ac:dyDescent="0.25">
      <c r="A1618" s="12" t="s">
        <v>333</v>
      </c>
      <c r="B1618" s="12" t="s">
        <v>121</v>
      </c>
      <c r="C1618" s="12" t="s">
        <v>806</v>
      </c>
      <c r="D1618" s="12" t="s">
        <v>724</v>
      </c>
      <c r="E1618">
        <v>1</v>
      </c>
    </row>
    <row r="1619" spans="1:5" ht="15" customHeight="1" x14ac:dyDescent="0.25">
      <c r="A1619" s="12" t="s">
        <v>628</v>
      </c>
      <c r="B1619" s="12" t="s">
        <v>378</v>
      </c>
      <c r="C1619" s="12" t="s">
        <v>806</v>
      </c>
      <c r="D1619" s="12" t="s">
        <v>710</v>
      </c>
      <c r="E1619">
        <v>1</v>
      </c>
    </row>
    <row r="1620" spans="1:5" ht="15" customHeight="1" x14ac:dyDescent="0.25">
      <c r="A1620" s="12" t="s">
        <v>628</v>
      </c>
      <c r="B1620" s="12" t="s">
        <v>89</v>
      </c>
      <c r="C1620" s="12" t="s">
        <v>807</v>
      </c>
      <c r="D1620" s="12" t="s">
        <v>725</v>
      </c>
      <c r="E1620">
        <v>1</v>
      </c>
    </row>
    <row r="1621" spans="1:5" ht="15" customHeight="1" x14ac:dyDescent="0.25">
      <c r="A1621" s="12" t="s">
        <v>1605</v>
      </c>
      <c r="B1621" s="12" t="s">
        <v>369</v>
      </c>
      <c r="C1621" s="12" t="s">
        <v>806</v>
      </c>
      <c r="D1621" s="12" t="s">
        <v>714</v>
      </c>
      <c r="E1621">
        <v>1</v>
      </c>
    </row>
    <row r="1622" spans="1:5" ht="15" customHeight="1" x14ac:dyDescent="0.25">
      <c r="A1622" s="12" t="s">
        <v>2695</v>
      </c>
      <c r="B1622" s="12" t="s">
        <v>2408</v>
      </c>
      <c r="C1622" s="12" t="s">
        <v>807</v>
      </c>
      <c r="D1622" s="12" t="s">
        <v>710</v>
      </c>
      <c r="E1622">
        <v>1</v>
      </c>
    </row>
    <row r="1623" spans="1:5" ht="15" customHeight="1" x14ac:dyDescent="0.25">
      <c r="A1623" s="12" t="s">
        <v>3928</v>
      </c>
      <c r="B1623" s="12" t="s">
        <v>58</v>
      </c>
      <c r="C1623" s="12" t="s">
        <v>807</v>
      </c>
      <c r="D1623" s="12" t="s">
        <v>708</v>
      </c>
      <c r="E1623">
        <v>1</v>
      </c>
    </row>
    <row r="1624" spans="1:5" ht="15" customHeight="1" x14ac:dyDescent="0.25">
      <c r="A1624" s="12" t="s">
        <v>1948</v>
      </c>
      <c r="B1624" s="12" t="s">
        <v>785</v>
      </c>
      <c r="C1624" s="12" t="s">
        <v>806</v>
      </c>
      <c r="D1624" s="12" t="s">
        <v>704</v>
      </c>
      <c r="E1624">
        <v>1</v>
      </c>
    </row>
    <row r="1625" spans="1:5" ht="15" customHeight="1" x14ac:dyDescent="0.25">
      <c r="A1625" s="12" t="s">
        <v>1440</v>
      </c>
      <c r="B1625" s="12" t="s">
        <v>70</v>
      </c>
      <c r="C1625" s="12" t="s">
        <v>806</v>
      </c>
      <c r="D1625" s="12" t="s">
        <v>710</v>
      </c>
      <c r="E1625">
        <v>1</v>
      </c>
    </row>
    <row r="1626" spans="1:5" ht="15" customHeight="1" x14ac:dyDescent="0.25">
      <c r="A1626" s="12" t="s">
        <v>1440</v>
      </c>
      <c r="B1626" s="12" t="s">
        <v>2517</v>
      </c>
      <c r="C1626" s="12" t="s">
        <v>806</v>
      </c>
      <c r="D1626" s="12" t="s">
        <v>720</v>
      </c>
      <c r="E1626">
        <v>1</v>
      </c>
    </row>
    <row r="1627" spans="1:5" ht="15" customHeight="1" x14ac:dyDescent="0.25">
      <c r="A1627" s="12" t="s">
        <v>792</v>
      </c>
      <c r="B1627" s="12" t="s">
        <v>745</v>
      </c>
      <c r="C1627" s="12" t="s">
        <v>807</v>
      </c>
      <c r="D1627" s="12" t="s">
        <v>704</v>
      </c>
      <c r="E1627">
        <v>1</v>
      </c>
    </row>
    <row r="1628" spans="1:5" ht="15" customHeight="1" x14ac:dyDescent="0.25">
      <c r="A1628" s="12" t="s">
        <v>4440</v>
      </c>
      <c r="B1628" s="12" t="s">
        <v>162</v>
      </c>
      <c r="C1628" s="12" t="s">
        <v>806</v>
      </c>
      <c r="D1628" s="12" t="s">
        <v>709</v>
      </c>
      <c r="E1628">
        <v>1</v>
      </c>
    </row>
    <row r="1629" spans="1:5" ht="15" customHeight="1" x14ac:dyDescent="0.25">
      <c r="A1629" s="12" t="s">
        <v>4318</v>
      </c>
      <c r="B1629" s="12" t="s">
        <v>54</v>
      </c>
      <c r="C1629" s="12" t="s">
        <v>807</v>
      </c>
      <c r="D1629" s="12" t="s">
        <v>719</v>
      </c>
      <c r="E1629">
        <v>1</v>
      </c>
    </row>
    <row r="1630" spans="1:5" ht="15" customHeight="1" x14ac:dyDescent="0.25">
      <c r="A1630" s="12" t="s">
        <v>3734</v>
      </c>
      <c r="B1630" s="12" t="s">
        <v>164</v>
      </c>
      <c r="C1630" s="12" t="s">
        <v>806</v>
      </c>
      <c r="D1630" s="12" t="s">
        <v>726</v>
      </c>
      <c r="E1630">
        <v>1</v>
      </c>
    </row>
    <row r="1631" spans="1:5" ht="15" customHeight="1" x14ac:dyDescent="0.25">
      <c r="A1631" s="12" t="s">
        <v>3881</v>
      </c>
      <c r="B1631" s="12" t="s">
        <v>117</v>
      </c>
      <c r="C1631" s="12" t="s">
        <v>806</v>
      </c>
      <c r="D1631" s="12" t="s">
        <v>719</v>
      </c>
      <c r="E1631">
        <v>1</v>
      </c>
    </row>
    <row r="1632" spans="1:5" ht="15" customHeight="1" x14ac:dyDescent="0.25">
      <c r="A1632" s="12" t="s">
        <v>334</v>
      </c>
      <c r="B1632" s="12" t="s">
        <v>77</v>
      </c>
      <c r="C1632" s="12" t="s">
        <v>807</v>
      </c>
      <c r="D1632" s="12" t="s">
        <v>704</v>
      </c>
      <c r="E1632">
        <v>1</v>
      </c>
    </row>
    <row r="1633" spans="1:5" ht="15" customHeight="1" x14ac:dyDescent="0.25">
      <c r="A1633" s="12" t="s">
        <v>2050</v>
      </c>
      <c r="B1633" s="12" t="s">
        <v>3837</v>
      </c>
      <c r="C1633" s="12" t="s">
        <v>807</v>
      </c>
      <c r="D1633" s="12" t="s">
        <v>715</v>
      </c>
      <c r="E1633">
        <v>1</v>
      </c>
    </row>
    <row r="1634" spans="1:5" ht="15" customHeight="1" x14ac:dyDescent="0.25">
      <c r="A1634" s="12" t="s">
        <v>4414</v>
      </c>
      <c r="B1634" s="12" t="s">
        <v>298</v>
      </c>
      <c r="C1634" s="12" t="s">
        <v>807</v>
      </c>
      <c r="D1634" s="12" t="s">
        <v>712</v>
      </c>
      <c r="E1634">
        <v>1</v>
      </c>
    </row>
    <row r="1635" spans="1:5" ht="15" customHeight="1" x14ac:dyDescent="0.25">
      <c r="A1635" s="12" t="s">
        <v>4429</v>
      </c>
      <c r="B1635" s="12" t="s">
        <v>197</v>
      </c>
      <c r="C1635" s="12" t="s">
        <v>807</v>
      </c>
      <c r="D1635" s="12" t="s">
        <v>716</v>
      </c>
      <c r="E1635">
        <v>1</v>
      </c>
    </row>
    <row r="1636" spans="1:5" ht="15" customHeight="1" x14ac:dyDescent="0.25">
      <c r="A1636" s="12" t="s">
        <v>632</v>
      </c>
      <c r="B1636" s="12" t="s">
        <v>459</v>
      </c>
      <c r="C1636" s="12" t="s">
        <v>807</v>
      </c>
      <c r="D1636" s="12" t="s">
        <v>716</v>
      </c>
      <c r="E1636">
        <v>1</v>
      </c>
    </row>
    <row r="1637" spans="1:5" ht="15" customHeight="1" x14ac:dyDescent="0.25">
      <c r="A1637" s="12" t="s">
        <v>878</v>
      </c>
      <c r="B1637" s="12" t="s">
        <v>1614</v>
      </c>
      <c r="C1637" s="12" t="s">
        <v>806</v>
      </c>
      <c r="D1637" s="12" t="s">
        <v>715</v>
      </c>
      <c r="E1637">
        <v>1</v>
      </c>
    </row>
    <row r="1638" spans="1:5" ht="15" customHeight="1" x14ac:dyDescent="0.25">
      <c r="A1638" s="12" t="s">
        <v>878</v>
      </c>
      <c r="B1638" s="12" t="s">
        <v>742</v>
      </c>
      <c r="C1638" s="12" t="s">
        <v>807</v>
      </c>
      <c r="D1638" s="12" t="s">
        <v>702</v>
      </c>
      <c r="E1638">
        <v>1</v>
      </c>
    </row>
    <row r="1639" spans="1:5" ht="15" customHeight="1" x14ac:dyDescent="0.25">
      <c r="A1639" s="12" t="s">
        <v>878</v>
      </c>
      <c r="B1639" s="12" t="s">
        <v>613</v>
      </c>
      <c r="C1639" s="12" t="s">
        <v>807</v>
      </c>
      <c r="D1639" s="12" t="s">
        <v>717</v>
      </c>
      <c r="E1639">
        <v>1</v>
      </c>
    </row>
    <row r="1640" spans="1:5" ht="15" customHeight="1" x14ac:dyDescent="0.25">
      <c r="A1640" s="12" t="s">
        <v>633</v>
      </c>
      <c r="B1640" s="12" t="s">
        <v>387</v>
      </c>
      <c r="C1640" s="12" t="s">
        <v>806</v>
      </c>
      <c r="D1640" s="12" t="s">
        <v>720</v>
      </c>
      <c r="E1640">
        <v>1</v>
      </c>
    </row>
    <row r="1641" spans="1:5" ht="15" customHeight="1" x14ac:dyDescent="0.25">
      <c r="A1641" s="12" t="s">
        <v>633</v>
      </c>
      <c r="B1641" s="12" t="s">
        <v>67</v>
      </c>
      <c r="C1641" s="12" t="s">
        <v>807</v>
      </c>
      <c r="D1641" s="12" t="s">
        <v>702</v>
      </c>
      <c r="E1641">
        <v>1</v>
      </c>
    </row>
    <row r="1642" spans="1:5" ht="15" customHeight="1" x14ac:dyDescent="0.25">
      <c r="A1642" s="12" t="s">
        <v>3714</v>
      </c>
      <c r="B1642" s="12" t="s">
        <v>173</v>
      </c>
      <c r="C1642" s="12" t="s">
        <v>807</v>
      </c>
      <c r="D1642" s="12" t="s">
        <v>712</v>
      </c>
      <c r="E1642">
        <v>1</v>
      </c>
    </row>
    <row r="1643" spans="1:5" ht="15" customHeight="1" x14ac:dyDescent="0.25">
      <c r="A1643" s="12" t="s">
        <v>634</v>
      </c>
      <c r="B1643" s="12" t="s">
        <v>27</v>
      </c>
      <c r="C1643" s="12" t="s">
        <v>807</v>
      </c>
      <c r="D1643" s="12" t="s">
        <v>714</v>
      </c>
      <c r="E1643">
        <v>1</v>
      </c>
    </row>
    <row r="1644" spans="1:5" ht="15" customHeight="1" x14ac:dyDescent="0.25">
      <c r="A1644" s="12" t="s">
        <v>336</v>
      </c>
      <c r="B1644" s="12" t="s">
        <v>361</v>
      </c>
      <c r="C1644" s="12" t="s">
        <v>807</v>
      </c>
      <c r="D1644" s="12" t="s">
        <v>716</v>
      </c>
      <c r="E1644">
        <v>1</v>
      </c>
    </row>
    <row r="1645" spans="1:5" ht="15" customHeight="1" x14ac:dyDescent="0.25">
      <c r="A1645" s="12" t="s">
        <v>3951</v>
      </c>
      <c r="B1645" s="12" t="s">
        <v>2654</v>
      </c>
      <c r="C1645" s="12" t="s">
        <v>806</v>
      </c>
      <c r="D1645" s="12" t="s">
        <v>728</v>
      </c>
      <c r="E1645">
        <v>1</v>
      </c>
    </row>
    <row r="1646" spans="1:5" ht="15" customHeight="1" x14ac:dyDescent="0.25">
      <c r="A1646" s="12" t="s">
        <v>4475</v>
      </c>
      <c r="B1646" s="12" t="s">
        <v>217</v>
      </c>
      <c r="C1646" s="12" t="s">
        <v>807</v>
      </c>
      <c r="D1646" s="12" t="s">
        <v>708</v>
      </c>
      <c r="E1646">
        <v>1</v>
      </c>
    </row>
    <row r="1647" spans="1:5" ht="15" customHeight="1" x14ac:dyDescent="0.25">
      <c r="A1647" s="12" t="s">
        <v>4357</v>
      </c>
      <c r="B1647" s="12" t="s">
        <v>188</v>
      </c>
      <c r="C1647" s="12" t="s">
        <v>807</v>
      </c>
      <c r="D1647" s="12" t="s">
        <v>726</v>
      </c>
      <c r="E1647">
        <v>1</v>
      </c>
    </row>
    <row r="1648" spans="1:5" ht="15" customHeight="1" x14ac:dyDescent="0.25">
      <c r="A1648" s="12" t="s">
        <v>1999</v>
      </c>
      <c r="B1648" s="12" t="s">
        <v>3634</v>
      </c>
      <c r="C1648" s="12" t="s">
        <v>806</v>
      </c>
      <c r="D1648" s="12" t="s">
        <v>717</v>
      </c>
      <c r="E1648">
        <v>1</v>
      </c>
    </row>
    <row r="1649" spans="1:5" ht="15" customHeight="1" x14ac:dyDescent="0.25">
      <c r="A1649" s="12" t="s">
        <v>793</v>
      </c>
      <c r="B1649" s="12" t="s">
        <v>1474</v>
      </c>
      <c r="C1649" s="12" t="s">
        <v>807</v>
      </c>
      <c r="D1649" s="12" t="s">
        <v>716</v>
      </c>
      <c r="E1649">
        <v>1</v>
      </c>
    </row>
    <row r="1650" spans="1:5" ht="15" customHeight="1" x14ac:dyDescent="0.25">
      <c r="A1650" s="12" t="s">
        <v>1949</v>
      </c>
      <c r="B1650" s="12" t="s">
        <v>4054</v>
      </c>
      <c r="C1650" s="12" t="s">
        <v>806</v>
      </c>
      <c r="D1650" s="12" t="s">
        <v>715</v>
      </c>
      <c r="E1650">
        <v>1</v>
      </c>
    </row>
    <row r="1651" spans="1:5" ht="15" customHeight="1" x14ac:dyDescent="0.25">
      <c r="A1651" s="12" t="s">
        <v>1949</v>
      </c>
      <c r="B1651" s="12" t="s">
        <v>287</v>
      </c>
      <c r="C1651" s="12" t="s">
        <v>806</v>
      </c>
      <c r="D1651" s="12" t="s">
        <v>726</v>
      </c>
      <c r="E1651">
        <v>1</v>
      </c>
    </row>
    <row r="1652" spans="1:5" ht="15" customHeight="1" x14ac:dyDescent="0.25">
      <c r="A1652" s="12" t="s">
        <v>1949</v>
      </c>
      <c r="B1652" s="12" t="s">
        <v>156</v>
      </c>
      <c r="C1652" s="12" t="s">
        <v>807</v>
      </c>
      <c r="D1652" s="12" t="s">
        <v>718</v>
      </c>
      <c r="E1652">
        <v>1</v>
      </c>
    </row>
    <row r="1653" spans="1:5" ht="15" customHeight="1" x14ac:dyDescent="0.25">
      <c r="A1653" s="12" t="s">
        <v>3946</v>
      </c>
      <c r="B1653" s="12" t="s">
        <v>34</v>
      </c>
      <c r="C1653" s="12" t="s">
        <v>806</v>
      </c>
      <c r="D1653" s="12" t="s">
        <v>712</v>
      </c>
      <c r="E1653">
        <v>1</v>
      </c>
    </row>
    <row r="1654" spans="1:5" ht="15" customHeight="1" x14ac:dyDescent="0.25">
      <c r="A1654" s="12" t="s">
        <v>3946</v>
      </c>
      <c r="B1654" s="12" t="s">
        <v>297</v>
      </c>
      <c r="C1654" s="12" t="s">
        <v>806</v>
      </c>
      <c r="D1654" s="12" t="s">
        <v>846</v>
      </c>
      <c r="E1654">
        <v>1</v>
      </c>
    </row>
    <row r="1655" spans="1:5" ht="15" customHeight="1" x14ac:dyDescent="0.25">
      <c r="A1655" s="12" t="s">
        <v>1758</v>
      </c>
      <c r="B1655" s="12" t="s">
        <v>283</v>
      </c>
      <c r="C1655" s="12" t="s">
        <v>807</v>
      </c>
      <c r="D1655" s="12" t="s">
        <v>704</v>
      </c>
      <c r="E1655">
        <v>1</v>
      </c>
    </row>
    <row r="1656" spans="1:5" ht="15" customHeight="1" x14ac:dyDescent="0.25">
      <c r="A1656" s="12" t="s">
        <v>4321</v>
      </c>
      <c r="B1656" s="12" t="s">
        <v>740</v>
      </c>
      <c r="C1656" s="12" t="s">
        <v>807</v>
      </c>
      <c r="D1656" s="12" t="s">
        <v>727</v>
      </c>
      <c r="E1656">
        <v>1</v>
      </c>
    </row>
    <row r="1657" spans="1:5" ht="15" customHeight="1" x14ac:dyDescent="0.25">
      <c r="A1657" s="12" t="s">
        <v>635</v>
      </c>
      <c r="B1657" s="12" t="s">
        <v>196</v>
      </c>
      <c r="C1657" s="12" t="s">
        <v>806</v>
      </c>
      <c r="D1657" s="12" t="s">
        <v>701</v>
      </c>
      <c r="E1657">
        <v>1</v>
      </c>
    </row>
    <row r="1658" spans="1:5" ht="15" customHeight="1" x14ac:dyDescent="0.25">
      <c r="A1658" s="12" t="s">
        <v>636</v>
      </c>
      <c r="B1658" s="12" t="s">
        <v>43</v>
      </c>
      <c r="C1658" s="12" t="s">
        <v>806</v>
      </c>
      <c r="D1658" s="12" t="s">
        <v>715</v>
      </c>
      <c r="E1658">
        <v>1</v>
      </c>
    </row>
    <row r="1659" spans="1:5" ht="15" customHeight="1" x14ac:dyDescent="0.25">
      <c r="A1659" s="12" t="s">
        <v>4306</v>
      </c>
      <c r="B1659" s="12" t="s">
        <v>4305</v>
      </c>
      <c r="C1659" s="12" t="s">
        <v>806</v>
      </c>
      <c r="D1659" s="12" t="s">
        <v>711</v>
      </c>
      <c r="E1659">
        <v>1</v>
      </c>
    </row>
    <row r="1660" spans="1:5" ht="15" customHeight="1" x14ac:dyDescent="0.25">
      <c r="A1660" s="12" t="s">
        <v>340</v>
      </c>
      <c r="B1660" s="12" t="s">
        <v>103</v>
      </c>
      <c r="C1660" s="12" t="s">
        <v>807</v>
      </c>
      <c r="D1660" s="12" t="s">
        <v>710</v>
      </c>
      <c r="E1660">
        <v>1</v>
      </c>
    </row>
    <row r="1661" spans="1:5" ht="15" customHeight="1" x14ac:dyDescent="0.25">
      <c r="A1661" s="12" t="s">
        <v>340</v>
      </c>
      <c r="B1661" s="12" t="s">
        <v>985</v>
      </c>
      <c r="C1661" s="12" t="s">
        <v>807</v>
      </c>
      <c r="D1661" s="12" t="s">
        <v>736</v>
      </c>
      <c r="E1661">
        <v>1</v>
      </c>
    </row>
    <row r="1662" spans="1:5" ht="15" customHeight="1" x14ac:dyDescent="0.25">
      <c r="A1662" s="12" t="s">
        <v>340</v>
      </c>
      <c r="B1662" s="12" t="s">
        <v>28</v>
      </c>
      <c r="C1662" s="12" t="s">
        <v>807</v>
      </c>
      <c r="D1662" s="12" t="s">
        <v>702</v>
      </c>
      <c r="E1662">
        <v>1</v>
      </c>
    </row>
    <row r="1663" spans="1:5" ht="15" customHeight="1" x14ac:dyDescent="0.25">
      <c r="A1663" s="12" t="s">
        <v>340</v>
      </c>
      <c r="B1663" s="12" t="s">
        <v>1595</v>
      </c>
      <c r="C1663" s="12" t="s">
        <v>807</v>
      </c>
      <c r="D1663" s="12" t="s">
        <v>724</v>
      </c>
      <c r="E1663">
        <v>1</v>
      </c>
    </row>
    <row r="1664" spans="1:5" ht="15" customHeight="1" x14ac:dyDescent="0.25">
      <c r="A1664" s="12" t="s">
        <v>340</v>
      </c>
      <c r="B1664" s="12" t="s">
        <v>4149</v>
      </c>
      <c r="C1664" s="12" t="s">
        <v>807</v>
      </c>
      <c r="D1664" s="12" t="s">
        <v>712</v>
      </c>
      <c r="E1664">
        <v>1</v>
      </c>
    </row>
    <row r="1665" spans="1:5" ht="15" customHeight="1" x14ac:dyDescent="0.25">
      <c r="A1665" s="12" t="s">
        <v>343</v>
      </c>
      <c r="B1665" s="12" t="s">
        <v>58</v>
      </c>
      <c r="C1665" s="12" t="s">
        <v>806</v>
      </c>
      <c r="D1665" s="12" t="s">
        <v>710</v>
      </c>
      <c r="E1665">
        <v>1</v>
      </c>
    </row>
    <row r="1666" spans="1:5" ht="15" customHeight="1" x14ac:dyDescent="0.25">
      <c r="A1666" s="12" t="s">
        <v>4445</v>
      </c>
      <c r="B1666" s="12" t="s">
        <v>178</v>
      </c>
      <c r="C1666" s="12" t="s">
        <v>806</v>
      </c>
      <c r="D1666" s="12" t="s">
        <v>713</v>
      </c>
      <c r="E1666">
        <v>1</v>
      </c>
    </row>
    <row r="1667" spans="1:5" ht="15" customHeight="1" x14ac:dyDescent="0.25">
      <c r="A1667" s="12" t="s">
        <v>3700</v>
      </c>
      <c r="B1667" s="12" t="s">
        <v>83</v>
      </c>
      <c r="C1667" s="12" t="s">
        <v>807</v>
      </c>
      <c r="D1667" s="12" t="s">
        <v>726</v>
      </c>
      <c r="E1667">
        <v>1</v>
      </c>
    </row>
    <row r="1668" spans="1:5" ht="15" customHeight="1" x14ac:dyDescent="0.25">
      <c r="A1668" s="12" t="s">
        <v>3938</v>
      </c>
      <c r="B1668" s="12" t="s">
        <v>744</v>
      </c>
      <c r="C1668" s="12" t="s">
        <v>807</v>
      </c>
      <c r="D1668" s="12" t="s">
        <v>716</v>
      </c>
      <c r="E1668">
        <v>1</v>
      </c>
    </row>
    <row r="1669" spans="1:5" ht="15" customHeight="1" x14ac:dyDescent="0.25">
      <c r="A1669" s="12" t="s">
        <v>345</v>
      </c>
      <c r="B1669" s="12" t="s">
        <v>551</v>
      </c>
      <c r="C1669" s="12" t="s">
        <v>807</v>
      </c>
      <c r="D1669" s="12" t="s">
        <v>716</v>
      </c>
      <c r="E1669">
        <v>1</v>
      </c>
    </row>
    <row r="1670" spans="1:5" ht="15" customHeight="1" x14ac:dyDescent="0.25">
      <c r="A1670" s="12" t="s">
        <v>345</v>
      </c>
      <c r="B1670" s="12" t="s">
        <v>3846</v>
      </c>
      <c r="C1670" s="12" t="s">
        <v>806</v>
      </c>
      <c r="D1670" s="12" t="s">
        <v>711</v>
      </c>
      <c r="E1670">
        <v>1</v>
      </c>
    </row>
    <row r="1671" spans="1:5" ht="15" customHeight="1" x14ac:dyDescent="0.25">
      <c r="A1671" s="12" t="s">
        <v>345</v>
      </c>
      <c r="B1671" s="12" t="s">
        <v>645</v>
      </c>
      <c r="C1671" s="12" t="s">
        <v>807</v>
      </c>
      <c r="D1671" s="12" t="s">
        <v>707</v>
      </c>
      <c r="E1671">
        <v>1</v>
      </c>
    </row>
    <row r="1672" spans="1:5" ht="15" customHeight="1" x14ac:dyDescent="0.25">
      <c r="A1672" s="12" t="s">
        <v>345</v>
      </c>
      <c r="B1672" s="12" t="s">
        <v>1043</v>
      </c>
      <c r="C1672" s="12" t="s">
        <v>806</v>
      </c>
      <c r="D1672" s="12" t="s">
        <v>716</v>
      </c>
      <c r="E1672">
        <v>1</v>
      </c>
    </row>
    <row r="1673" spans="1:5" ht="15" customHeight="1" x14ac:dyDescent="0.25">
      <c r="A1673" s="12" t="s">
        <v>1950</v>
      </c>
      <c r="B1673" s="12" t="s">
        <v>335</v>
      </c>
      <c r="C1673" s="12" t="s">
        <v>806</v>
      </c>
      <c r="D1673" s="12" t="s">
        <v>713</v>
      </c>
      <c r="E1673">
        <v>1</v>
      </c>
    </row>
    <row r="1674" spans="1:5" ht="15" customHeight="1" x14ac:dyDescent="0.25">
      <c r="A1674" s="12" t="s">
        <v>3719</v>
      </c>
      <c r="B1674" s="12" t="s">
        <v>188</v>
      </c>
      <c r="C1674" s="12" t="s">
        <v>807</v>
      </c>
      <c r="D1674" s="12" t="s">
        <v>701</v>
      </c>
      <c r="E1674">
        <v>1</v>
      </c>
    </row>
    <row r="1675" spans="1:5" ht="15" customHeight="1" x14ac:dyDescent="0.25">
      <c r="A1675" s="12" t="s">
        <v>637</v>
      </c>
      <c r="B1675" s="12" t="s">
        <v>221</v>
      </c>
      <c r="C1675" s="12" t="s">
        <v>806</v>
      </c>
      <c r="D1675" s="12" t="s">
        <v>718</v>
      </c>
      <c r="E1675">
        <v>1</v>
      </c>
    </row>
    <row r="1676" spans="1:5" ht="15" customHeight="1" x14ac:dyDescent="0.25">
      <c r="A1676" s="12" t="s">
        <v>637</v>
      </c>
      <c r="B1676" s="12" t="s">
        <v>606</v>
      </c>
      <c r="C1676" s="12" t="s">
        <v>806</v>
      </c>
      <c r="D1676" s="12" t="s">
        <v>718</v>
      </c>
      <c r="E1676">
        <v>1</v>
      </c>
    </row>
    <row r="1677" spans="1:5" ht="15" customHeight="1" x14ac:dyDescent="0.25">
      <c r="A1677" s="12" t="s">
        <v>637</v>
      </c>
      <c r="B1677" s="12" t="s">
        <v>121</v>
      </c>
      <c r="C1677" s="12" t="s">
        <v>807</v>
      </c>
      <c r="D1677" s="12" t="s">
        <v>726</v>
      </c>
      <c r="E1677">
        <v>1</v>
      </c>
    </row>
    <row r="1678" spans="1:5" ht="15" customHeight="1" x14ac:dyDescent="0.25">
      <c r="A1678" s="12" t="s">
        <v>637</v>
      </c>
      <c r="B1678" s="12" t="s">
        <v>801</v>
      </c>
      <c r="C1678" s="12" t="s">
        <v>806</v>
      </c>
      <c r="D1678" s="12" t="s">
        <v>716</v>
      </c>
      <c r="E1678">
        <v>1</v>
      </c>
    </row>
    <row r="1679" spans="1:5" ht="15" customHeight="1" x14ac:dyDescent="0.25">
      <c r="A1679" s="12" t="s">
        <v>637</v>
      </c>
      <c r="B1679" s="12" t="s">
        <v>750</v>
      </c>
      <c r="C1679" s="12" t="s">
        <v>807</v>
      </c>
      <c r="D1679" s="12" t="s">
        <v>718</v>
      </c>
      <c r="E1679">
        <v>1</v>
      </c>
    </row>
    <row r="1680" spans="1:5" ht="15" customHeight="1" x14ac:dyDescent="0.25">
      <c r="A1680" s="12" t="s">
        <v>637</v>
      </c>
      <c r="B1680" s="12" t="s">
        <v>287</v>
      </c>
      <c r="C1680" s="12" t="s">
        <v>806</v>
      </c>
      <c r="D1680" s="12" t="s">
        <v>703</v>
      </c>
      <c r="E1680">
        <v>1</v>
      </c>
    </row>
    <row r="1681" spans="1:5" ht="15" customHeight="1" x14ac:dyDescent="0.25">
      <c r="A1681" s="12" t="s">
        <v>637</v>
      </c>
      <c r="B1681" s="12" t="s">
        <v>955</v>
      </c>
      <c r="C1681" s="12" t="s">
        <v>807</v>
      </c>
      <c r="D1681" s="12" t="s">
        <v>723</v>
      </c>
      <c r="E1681">
        <v>1</v>
      </c>
    </row>
    <row r="1682" spans="1:5" ht="15" customHeight="1" x14ac:dyDescent="0.25">
      <c r="A1682" s="12" t="s">
        <v>637</v>
      </c>
      <c r="B1682" s="12" t="s">
        <v>197</v>
      </c>
      <c r="C1682" s="12" t="s">
        <v>807</v>
      </c>
      <c r="D1682" s="12" t="s">
        <v>712</v>
      </c>
      <c r="E1682">
        <v>1</v>
      </c>
    </row>
    <row r="1683" spans="1:5" ht="15" customHeight="1" x14ac:dyDescent="0.25">
      <c r="A1683" s="12" t="s">
        <v>3145</v>
      </c>
      <c r="B1683" s="12" t="s">
        <v>67</v>
      </c>
      <c r="C1683" s="12" t="s">
        <v>807</v>
      </c>
      <c r="D1683" s="12" t="s">
        <v>703</v>
      </c>
      <c r="E1683">
        <v>1</v>
      </c>
    </row>
    <row r="1684" spans="1:5" ht="15" customHeight="1" x14ac:dyDescent="0.25">
      <c r="A1684" s="12" t="s">
        <v>828</v>
      </c>
      <c r="B1684" s="12" t="s">
        <v>810</v>
      </c>
      <c r="C1684" s="12" t="s">
        <v>807</v>
      </c>
      <c r="D1684" s="12" t="s">
        <v>723</v>
      </c>
      <c r="E1684">
        <v>1</v>
      </c>
    </row>
    <row r="1685" spans="1:5" ht="15" customHeight="1" x14ac:dyDescent="0.25">
      <c r="A1685" s="12" t="s">
        <v>2534</v>
      </c>
      <c r="B1685" s="12" t="s">
        <v>785</v>
      </c>
      <c r="C1685" s="12" t="s">
        <v>806</v>
      </c>
      <c r="D1685" s="12" t="s">
        <v>846</v>
      </c>
      <c r="E1685">
        <v>1</v>
      </c>
    </row>
    <row r="1686" spans="1:5" ht="15" customHeight="1" x14ac:dyDescent="0.25">
      <c r="A1686" s="12" t="s">
        <v>1169</v>
      </c>
      <c r="B1686" s="12" t="s">
        <v>156</v>
      </c>
      <c r="C1686" s="12" t="s">
        <v>807</v>
      </c>
      <c r="D1686" s="12" t="s">
        <v>728</v>
      </c>
      <c r="E1686">
        <v>1</v>
      </c>
    </row>
    <row r="1687" spans="1:5" ht="15" customHeight="1" x14ac:dyDescent="0.25">
      <c r="A1687" s="12" t="s">
        <v>976</v>
      </c>
      <c r="B1687" s="12" t="s">
        <v>998</v>
      </c>
      <c r="C1687" s="12" t="s">
        <v>807</v>
      </c>
      <c r="D1687" s="12" t="s">
        <v>702</v>
      </c>
      <c r="E1687">
        <v>1</v>
      </c>
    </row>
    <row r="1688" spans="1:5" ht="15" customHeight="1" x14ac:dyDescent="0.25">
      <c r="A1688" s="12" t="s">
        <v>1319</v>
      </c>
      <c r="B1688" s="12" t="s">
        <v>196</v>
      </c>
      <c r="C1688" s="12" t="s">
        <v>807</v>
      </c>
      <c r="D1688" s="12" t="s">
        <v>733</v>
      </c>
      <c r="E1688">
        <v>1</v>
      </c>
    </row>
    <row r="1689" spans="1:5" ht="15" customHeight="1" x14ac:dyDescent="0.25">
      <c r="A1689" s="12" t="s">
        <v>3624</v>
      </c>
      <c r="B1689" s="12" t="s">
        <v>117</v>
      </c>
      <c r="C1689" s="12" t="s">
        <v>807</v>
      </c>
      <c r="D1689" s="12" t="s">
        <v>711</v>
      </c>
      <c r="E1689">
        <v>1</v>
      </c>
    </row>
    <row r="1690" spans="1:5" ht="15" customHeight="1" x14ac:dyDescent="0.25">
      <c r="A1690" s="12" t="s">
        <v>3952</v>
      </c>
      <c r="B1690" s="12" t="s">
        <v>257</v>
      </c>
      <c r="C1690" s="12" t="s">
        <v>807</v>
      </c>
      <c r="D1690" s="12" t="s">
        <v>712</v>
      </c>
      <c r="E1690">
        <v>1</v>
      </c>
    </row>
    <row r="1691" spans="1:5" ht="15" customHeight="1" x14ac:dyDescent="0.25">
      <c r="A1691" s="12" t="s">
        <v>3952</v>
      </c>
      <c r="B1691" s="12" t="s">
        <v>291</v>
      </c>
      <c r="C1691" s="12" t="s">
        <v>806</v>
      </c>
      <c r="D1691" s="12" t="s">
        <v>716</v>
      </c>
      <c r="E1691">
        <v>1</v>
      </c>
    </row>
    <row r="1692" spans="1:5" ht="15" customHeight="1" x14ac:dyDescent="0.25">
      <c r="A1692" s="12" t="s">
        <v>3622</v>
      </c>
      <c r="B1692" s="12" t="s">
        <v>982</v>
      </c>
      <c r="C1692" s="12" t="s">
        <v>806</v>
      </c>
      <c r="D1692" s="12" t="s">
        <v>711</v>
      </c>
      <c r="E1692">
        <v>1</v>
      </c>
    </row>
    <row r="1693" spans="1:5" ht="15" customHeight="1" x14ac:dyDescent="0.25">
      <c r="A1693" s="12" t="s">
        <v>3907</v>
      </c>
      <c r="B1693" s="12" t="s">
        <v>156</v>
      </c>
      <c r="C1693" s="12" t="s">
        <v>807</v>
      </c>
      <c r="D1693" s="12" t="s">
        <v>717</v>
      </c>
      <c r="E1693">
        <v>1</v>
      </c>
    </row>
    <row r="1694" spans="1:5" ht="15" customHeight="1" x14ac:dyDescent="0.25">
      <c r="A1694" s="12" t="s">
        <v>348</v>
      </c>
      <c r="B1694" s="12" t="s">
        <v>138</v>
      </c>
      <c r="C1694" s="12" t="s">
        <v>807</v>
      </c>
      <c r="D1694" s="12" t="s">
        <v>709</v>
      </c>
      <c r="E1694">
        <v>1</v>
      </c>
    </row>
    <row r="1695" spans="1:5" ht="15" customHeight="1" x14ac:dyDescent="0.25">
      <c r="A1695" s="12" t="s">
        <v>4365</v>
      </c>
      <c r="B1695" s="12" t="s">
        <v>43</v>
      </c>
      <c r="C1695" s="12" t="s">
        <v>806</v>
      </c>
      <c r="D1695" s="12" t="s">
        <v>702</v>
      </c>
      <c r="E1695">
        <v>1</v>
      </c>
    </row>
    <row r="1696" spans="1:5" ht="15" customHeight="1" x14ac:dyDescent="0.25">
      <c r="A1696" s="12" t="s">
        <v>4235</v>
      </c>
      <c r="B1696" s="12" t="s">
        <v>164</v>
      </c>
      <c r="C1696" s="12" t="s">
        <v>807</v>
      </c>
      <c r="D1696" s="12" t="s">
        <v>706</v>
      </c>
      <c r="E1696">
        <v>1</v>
      </c>
    </row>
    <row r="1697" spans="1:5" ht="15" customHeight="1" x14ac:dyDescent="0.25">
      <c r="A1697" s="12" t="s">
        <v>3748</v>
      </c>
      <c r="B1697" s="12" t="s">
        <v>132</v>
      </c>
      <c r="C1697" s="12" t="s">
        <v>806</v>
      </c>
      <c r="D1697" s="12" t="s">
        <v>704</v>
      </c>
      <c r="E1697">
        <v>1</v>
      </c>
    </row>
    <row r="1698" spans="1:5" ht="15" customHeight="1" x14ac:dyDescent="0.25">
      <c r="A1698" s="12" t="s">
        <v>3352</v>
      </c>
      <c r="B1698" s="12" t="s">
        <v>132</v>
      </c>
      <c r="C1698" s="12" t="s">
        <v>806</v>
      </c>
      <c r="D1698" s="12" t="s">
        <v>721</v>
      </c>
      <c r="E1698">
        <v>1</v>
      </c>
    </row>
    <row r="1699" spans="1:5" ht="15" customHeight="1" x14ac:dyDescent="0.25">
      <c r="A1699" s="12" t="s">
        <v>1249</v>
      </c>
      <c r="B1699" s="12" t="s">
        <v>3931</v>
      </c>
      <c r="C1699" s="12" t="s">
        <v>806</v>
      </c>
      <c r="D1699" s="12" t="s">
        <v>714</v>
      </c>
      <c r="E1699">
        <v>1</v>
      </c>
    </row>
    <row r="1700" spans="1:5" ht="15" customHeight="1" x14ac:dyDescent="0.25">
      <c r="A1700" s="12" t="s">
        <v>1249</v>
      </c>
      <c r="B1700" s="12" t="s">
        <v>1311</v>
      </c>
      <c r="C1700" s="12" t="s">
        <v>807</v>
      </c>
      <c r="D1700" s="12" t="s">
        <v>721</v>
      </c>
      <c r="E1700">
        <v>1</v>
      </c>
    </row>
    <row r="1701" spans="1:5" ht="15" customHeight="1" x14ac:dyDescent="0.25">
      <c r="A1701" s="12" t="s">
        <v>1249</v>
      </c>
      <c r="B1701" s="12" t="s">
        <v>61</v>
      </c>
      <c r="C1701" s="12" t="s">
        <v>806</v>
      </c>
      <c r="D1701" s="12" t="s">
        <v>719</v>
      </c>
      <c r="E1701">
        <v>1</v>
      </c>
    </row>
    <row r="1702" spans="1:5" ht="15" customHeight="1" x14ac:dyDescent="0.25">
      <c r="A1702" s="12" t="s">
        <v>1655</v>
      </c>
      <c r="B1702" s="12" t="s">
        <v>1661</v>
      </c>
      <c r="C1702" s="12" t="s">
        <v>807</v>
      </c>
      <c r="D1702" s="12" t="s">
        <v>723</v>
      </c>
      <c r="E1702">
        <v>1</v>
      </c>
    </row>
    <row r="1703" spans="1:5" ht="15" customHeight="1" x14ac:dyDescent="0.25">
      <c r="A1703" s="12" t="s">
        <v>638</v>
      </c>
      <c r="B1703" s="12" t="s">
        <v>203</v>
      </c>
      <c r="C1703" s="12" t="s">
        <v>807</v>
      </c>
      <c r="D1703" s="12" t="s">
        <v>704</v>
      </c>
      <c r="E1703">
        <v>1</v>
      </c>
    </row>
    <row r="1704" spans="1:5" ht="15" customHeight="1" x14ac:dyDescent="0.25">
      <c r="A1704" s="12" t="s">
        <v>1472</v>
      </c>
      <c r="B1704" s="12" t="s">
        <v>1471</v>
      </c>
      <c r="C1704" s="12" t="s">
        <v>807</v>
      </c>
      <c r="D1704" s="12" t="s">
        <v>714</v>
      </c>
      <c r="E1704">
        <v>1</v>
      </c>
    </row>
    <row r="1705" spans="1:5" ht="15" customHeight="1" x14ac:dyDescent="0.25">
      <c r="A1705" s="12" t="s">
        <v>4157</v>
      </c>
      <c r="B1705" s="12" t="s">
        <v>2131</v>
      </c>
      <c r="C1705" s="12" t="s">
        <v>806</v>
      </c>
      <c r="D1705" s="12" t="s">
        <v>706</v>
      </c>
      <c r="E1705">
        <v>1</v>
      </c>
    </row>
    <row r="1706" spans="1:5" ht="15" customHeight="1" x14ac:dyDescent="0.25">
      <c r="A1706" s="12" t="s">
        <v>989</v>
      </c>
      <c r="B1706" s="12" t="s">
        <v>2080</v>
      </c>
      <c r="C1706" s="12" t="s">
        <v>807</v>
      </c>
      <c r="D1706" s="12" t="s">
        <v>725</v>
      </c>
      <c r="E1706">
        <v>1</v>
      </c>
    </row>
    <row r="1707" spans="1:5" ht="15" customHeight="1" x14ac:dyDescent="0.25">
      <c r="A1707" s="12" t="s">
        <v>1171</v>
      </c>
      <c r="B1707" s="12" t="s">
        <v>193</v>
      </c>
      <c r="C1707" s="12" t="s">
        <v>807</v>
      </c>
      <c r="D1707" s="12" t="s">
        <v>712</v>
      </c>
      <c r="E1707">
        <v>1</v>
      </c>
    </row>
    <row r="1708" spans="1:5" ht="15" customHeight="1" x14ac:dyDescent="0.25">
      <c r="A1708" s="12" t="s">
        <v>3822</v>
      </c>
      <c r="B1708" s="12" t="s">
        <v>188</v>
      </c>
      <c r="C1708" s="12" t="s">
        <v>806</v>
      </c>
      <c r="D1708" s="12" t="s">
        <v>725</v>
      </c>
      <c r="E1708">
        <v>1</v>
      </c>
    </row>
    <row r="1709" spans="1:5" ht="15" customHeight="1" x14ac:dyDescent="0.25">
      <c r="A1709" s="12" t="s">
        <v>1951</v>
      </c>
      <c r="B1709" s="12" t="s">
        <v>173</v>
      </c>
      <c r="C1709" s="12" t="s">
        <v>806</v>
      </c>
      <c r="D1709" s="12" t="s">
        <v>726</v>
      </c>
      <c r="E1709">
        <v>1</v>
      </c>
    </row>
    <row r="1710" spans="1:5" ht="15" customHeight="1" x14ac:dyDescent="0.25">
      <c r="A1710" s="12" t="s">
        <v>2605</v>
      </c>
      <c r="B1710" s="12" t="s">
        <v>383</v>
      </c>
      <c r="C1710" s="12" t="s">
        <v>806</v>
      </c>
      <c r="D1710" s="12" t="s">
        <v>724</v>
      </c>
      <c r="E1710">
        <v>1</v>
      </c>
    </row>
    <row r="1711" spans="1:5" ht="15" customHeight="1" x14ac:dyDescent="0.25">
      <c r="A1711" s="12" t="s">
        <v>4072</v>
      </c>
      <c r="B1711" s="12" t="s">
        <v>160</v>
      </c>
      <c r="C1711" s="12" t="s">
        <v>806</v>
      </c>
      <c r="D1711" s="12" t="s">
        <v>709</v>
      </c>
      <c r="E1711">
        <v>1</v>
      </c>
    </row>
    <row r="1712" spans="1:5" ht="15" customHeight="1" x14ac:dyDescent="0.25">
      <c r="A1712" s="12" t="s">
        <v>4027</v>
      </c>
      <c r="B1712" s="12" t="s">
        <v>4026</v>
      </c>
      <c r="C1712" s="12" t="s">
        <v>807</v>
      </c>
      <c r="D1712" s="12" t="s">
        <v>710</v>
      </c>
      <c r="E1712">
        <v>1</v>
      </c>
    </row>
    <row r="1713" spans="1:5" ht="15" customHeight="1" x14ac:dyDescent="0.25">
      <c r="A1713" s="12" t="s">
        <v>3782</v>
      </c>
      <c r="B1713" s="12" t="s">
        <v>61</v>
      </c>
      <c r="C1713" s="12" t="s">
        <v>807</v>
      </c>
      <c r="D1713" s="12" t="s">
        <v>707</v>
      </c>
      <c r="E1713">
        <v>1</v>
      </c>
    </row>
    <row r="1714" spans="1:5" ht="15" customHeight="1" x14ac:dyDescent="0.25">
      <c r="A1714" s="12" t="s">
        <v>4132</v>
      </c>
      <c r="B1714" s="12" t="s">
        <v>661</v>
      </c>
      <c r="C1714" s="12" t="s">
        <v>806</v>
      </c>
      <c r="D1714" s="12" t="s">
        <v>704</v>
      </c>
      <c r="E1714">
        <v>1</v>
      </c>
    </row>
    <row r="1715" spans="1:5" ht="15" customHeight="1" x14ac:dyDescent="0.25">
      <c r="A1715" s="12" t="s">
        <v>4384</v>
      </c>
      <c r="B1715" s="12" t="s">
        <v>27</v>
      </c>
      <c r="C1715" s="12" t="s">
        <v>807</v>
      </c>
      <c r="D1715" s="12" t="s">
        <v>710</v>
      </c>
      <c r="E1715">
        <v>1</v>
      </c>
    </row>
    <row r="1716" spans="1:5" ht="15" customHeight="1" x14ac:dyDescent="0.25">
      <c r="A1716" s="12" t="s">
        <v>4330</v>
      </c>
      <c r="B1716" s="12" t="s">
        <v>593</v>
      </c>
      <c r="C1716" s="12" t="s">
        <v>806</v>
      </c>
      <c r="D1716" s="12" t="s">
        <v>716</v>
      </c>
      <c r="E1716">
        <v>1</v>
      </c>
    </row>
    <row r="1717" spans="1:5" ht="15" customHeight="1" x14ac:dyDescent="0.25">
      <c r="A1717" s="12" t="s">
        <v>4096</v>
      </c>
      <c r="B1717" s="12" t="s">
        <v>257</v>
      </c>
      <c r="C1717" s="12" t="s">
        <v>807</v>
      </c>
      <c r="D1717" s="12" t="s">
        <v>699</v>
      </c>
      <c r="E1717">
        <v>1</v>
      </c>
    </row>
    <row r="1718" spans="1:5" ht="15" customHeight="1" x14ac:dyDescent="0.25">
      <c r="A1718" s="12" t="s">
        <v>2331</v>
      </c>
      <c r="B1718" s="12" t="s">
        <v>175</v>
      </c>
      <c r="C1718" s="12" t="s">
        <v>806</v>
      </c>
      <c r="D1718" s="12" t="s">
        <v>714</v>
      </c>
      <c r="E1718">
        <v>1</v>
      </c>
    </row>
    <row r="1719" spans="1:5" ht="15" customHeight="1" x14ac:dyDescent="0.25">
      <c r="A1719" s="12" t="s">
        <v>4410</v>
      </c>
      <c r="B1719" s="12" t="s">
        <v>94</v>
      </c>
      <c r="C1719" s="12" t="s">
        <v>807</v>
      </c>
      <c r="D1719" s="12" t="s">
        <v>727</v>
      </c>
      <c r="E1719">
        <v>1</v>
      </c>
    </row>
    <row r="1720" spans="1:5" ht="15" customHeight="1" x14ac:dyDescent="0.25">
      <c r="A1720" s="12" t="s">
        <v>4261</v>
      </c>
      <c r="B1720" s="12" t="s">
        <v>283</v>
      </c>
      <c r="C1720" s="12" t="s">
        <v>807</v>
      </c>
      <c r="D1720" s="12" t="s">
        <v>716</v>
      </c>
      <c r="E1720">
        <v>1</v>
      </c>
    </row>
    <row r="1721" spans="1:5" ht="15" customHeight="1" x14ac:dyDescent="0.25">
      <c r="A1721" s="12" t="s">
        <v>4106</v>
      </c>
      <c r="B1721" s="12" t="s">
        <v>175</v>
      </c>
      <c r="C1721" s="12" t="s">
        <v>806</v>
      </c>
      <c r="D1721" s="12" t="s">
        <v>720</v>
      </c>
      <c r="E1721">
        <v>1</v>
      </c>
    </row>
    <row r="1722" spans="1:5" ht="15" customHeight="1" x14ac:dyDescent="0.25">
      <c r="A1722" s="12" t="s">
        <v>1953</v>
      </c>
      <c r="B1722" s="12" t="s">
        <v>164</v>
      </c>
      <c r="C1722" s="12" t="s">
        <v>807</v>
      </c>
      <c r="D1722" s="12" t="s">
        <v>733</v>
      </c>
      <c r="E1722">
        <v>1</v>
      </c>
    </row>
    <row r="1723" spans="1:5" ht="15" customHeight="1" x14ac:dyDescent="0.25">
      <c r="A1723" s="12" t="s">
        <v>641</v>
      </c>
      <c r="B1723" s="12" t="s">
        <v>479</v>
      </c>
      <c r="C1723" s="12" t="s">
        <v>807</v>
      </c>
      <c r="D1723" s="12" t="s">
        <v>706</v>
      </c>
      <c r="E1723">
        <v>1</v>
      </c>
    </row>
    <row r="1724" spans="1:5" ht="15" customHeight="1" x14ac:dyDescent="0.25">
      <c r="A1724" s="12" t="s">
        <v>4356</v>
      </c>
      <c r="B1724" s="12" t="s">
        <v>3520</v>
      </c>
      <c r="C1724" s="12" t="s">
        <v>806</v>
      </c>
      <c r="D1724" s="12" t="s">
        <v>719</v>
      </c>
      <c r="E1724">
        <v>1</v>
      </c>
    </row>
    <row r="1725" spans="1:5" ht="15" customHeight="1" x14ac:dyDescent="0.25">
      <c r="A1725" s="12" t="s">
        <v>4277</v>
      </c>
      <c r="B1725" s="12" t="s">
        <v>156</v>
      </c>
      <c r="C1725" s="12" t="s">
        <v>807</v>
      </c>
      <c r="D1725" s="12" t="s">
        <v>701</v>
      </c>
      <c r="E1725">
        <v>1</v>
      </c>
    </row>
    <row r="1726" spans="1:5" ht="15" customHeight="1" x14ac:dyDescent="0.25">
      <c r="A1726" s="12" t="s">
        <v>4080</v>
      </c>
      <c r="B1726" s="12" t="s">
        <v>180</v>
      </c>
      <c r="C1726" s="12" t="s">
        <v>807</v>
      </c>
      <c r="D1726" s="12" t="s">
        <v>701</v>
      </c>
      <c r="E1726">
        <v>1</v>
      </c>
    </row>
    <row r="1727" spans="1:5" ht="15" customHeight="1" x14ac:dyDescent="0.25">
      <c r="A1727" s="12" t="s">
        <v>3965</v>
      </c>
      <c r="B1727" s="12" t="s">
        <v>209</v>
      </c>
      <c r="C1727" s="12" t="s">
        <v>806</v>
      </c>
      <c r="D1727" s="12" t="s">
        <v>712</v>
      </c>
      <c r="E1727">
        <v>1</v>
      </c>
    </row>
    <row r="1728" spans="1:5" ht="15" customHeight="1" x14ac:dyDescent="0.25">
      <c r="A1728" s="12" t="s">
        <v>3612</v>
      </c>
      <c r="B1728" s="12" t="s">
        <v>1263</v>
      </c>
      <c r="C1728" s="12" t="s">
        <v>806</v>
      </c>
      <c r="D1728" s="12" t="s">
        <v>707</v>
      </c>
      <c r="E1728">
        <v>1</v>
      </c>
    </row>
    <row r="1729" spans="1:5" ht="15" customHeight="1" x14ac:dyDescent="0.25">
      <c r="A1729" s="12" t="s">
        <v>3632</v>
      </c>
      <c r="B1729" s="12" t="s">
        <v>95</v>
      </c>
      <c r="C1729" s="12" t="s">
        <v>807</v>
      </c>
      <c r="D1729" s="12" t="s">
        <v>727</v>
      </c>
      <c r="E1729">
        <v>1</v>
      </c>
    </row>
    <row r="1730" spans="1:5" ht="15" customHeight="1" x14ac:dyDescent="0.25">
      <c r="A1730" s="12" t="s">
        <v>359</v>
      </c>
      <c r="B1730" s="12" t="s">
        <v>54</v>
      </c>
      <c r="C1730" s="12" t="s">
        <v>807</v>
      </c>
      <c r="D1730" s="12" t="s">
        <v>728</v>
      </c>
      <c r="E1730">
        <v>1</v>
      </c>
    </row>
    <row r="1731" spans="1:5" ht="15" customHeight="1" x14ac:dyDescent="0.25">
      <c r="A1731" s="12" t="s">
        <v>359</v>
      </c>
      <c r="B1731" s="12" t="s">
        <v>1725</v>
      </c>
      <c r="C1731" s="12" t="s">
        <v>807</v>
      </c>
      <c r="D1731" s="12" t="s">
        <v>710</v>
      </c>
      <c r="E1731">
        <v>1</v>
      </c>
    </row>
    <row r="1732" spans="1:5" ht="15" customHeight="1" x14ac:dyDescent="0.25">
      <c r="A1732" s="12" t="s">
        <v>359</v>
      </c>
      <c r="B1732" s="12" t="s">
        <v>441</v>
      </c>
      <c r="C1732" s="12" t="s">
        <v>807</v>
      </c>
      <c r="D1732" s="12" t="s">
        <v>701</v>
      </c>
      <c r="E1732">
        <v>1</v>
      </c>
    </row>
    <row r="1733" spans="1:5" ht="15" customHeight="1" x14ac:dyDescent="0.25">
      <c r="A1733" s="12" t="s">
        <v>359</v>
      </c>
      <c r="B1733" s="12" t="s">
        <v>123</v>
      </c>
      <c r="C1733" s="12" t="s">
        <v>807</v>
      </c>
      <c r="D1733" s="12" t="s">
        <v>702</v>
      </c>
      <c r="E1733">
        <v>1</v>
      </c>
    </row>
    <row r="1734" spans="1:5" ht="15" customHeight="1" x14ac:dyDescent="0.25">
      <c r="A1734" s="12" t="s">
        <v>359</v>
      </c>
      <c r="B1734" s="12" t="s">
        <v>4460</v>
      </c>
      <c r="C1734" s="12" t="s">
        <v>807</v>
      </c>
      <c r="D1734" s="12" t="s">
        <v>723</v>
      </c>
      <c r="E1734">
        <v>1</v>
      </c>
    </row>
    <row r="1735" spans="1:5" ht="15" customHeight="1" x14ac:dyDescent="0.25">
      <c r="A1735" s="12" t="s">
        <v>364</v>
      </c>
      <c r="B1735" s="12" t="s">
        <v>254</v>
      </c>
      <c r="C1735" s="12" t="s">
        <v>807</v>
      </c>
      <c r="D1735" s="12" t="s">
        <v>725</v>
      </c>
      <c r="E1735">
        <v>1</v>
      </c>
    </row>
    <row r="1736" spans="1:5" ht="15" customHeight="1" x14ac:dyDescent="0.25">
      <c r="A1736" s="12" t="s">
        <v>364</v>
      </c>
      <c r="B1736" s="12" t="s">
        <v>1083</v>
      </c>
      <c r="C1736" s="12" t="s">
        <v>807</v>
      </c>
      <c r="D1736" s="12" t="s">
        <v>708</v>
      </c>
      <c r="E1736">
        <v>1</v>
      </c>
    </row>
    <row r="1737" spans="1:5" ht="15" customHeight="1" x14ac:dyDescent="0.25">
      <c r="A1737" s="12" t="s">
        <v>1625</v>
      </c>
      <c r="B1737" s="12" t="s">
        <v>164</v>
      </c>
      <c r="C1737" s="12" t="s">
        <v>807</v>
      </c>
      <c r="D1737" s="12" t="s">
        <v>846</v>
      </c>
      <c r="E1737">
        <v>1</v>
      </c>
    </row>
    <row r="1738" spans="1:5" ht="15" customHeight="1" x14ac:dyDescent="0.25">
      <c r="A1738" s="12" t="s">
        <v>1349</v>
      </c>
      <c r="B1738" s="12" t="s">
        <v>666</v>
      </c>
      <c r="C1738" s="12" t="s">
        <v>806</v>
      </c>
      <c r="D1738" s="12" t="s">
        <v>733</v>
      </c>
      <c r="E1738">
        <v>1</v>
      </c>
    </row>
    <row r="1739" spans="1:5" ht="15" customHeight="1" x14ac:dyDescent="0.25">
      <c r="A1739" s="12" t="s">
        <v>365</v>
      </c>
      <c r="B1739" s="12" t="s">
        <v>591</v>
      </c>
      <c r="C1739" s="12" t="s">
        <v>807</v>
      </c>
      <c r="D1739" s="12" t="s">
        <v>699</v>
      </c>
      <c r="E1739">
        <v>1</v>
      </c>
    </row>
    <row r="1740" spans="1:5" ht="15" customHeight="1" x14ac:dyDescent="0.25">
      <c r="A1740" s="12" t="s">
        <v>1479</v>
      </c>
      <c r="B1740" s="12" t="s">
        <v>739</v>
      </c>
      <c r="C1740" s="12" t="s">
        <v>807</v>
      </c>
      <c r="D1740" s="12" t="s">
        <v>702</v>
      </c>
      <c r="E1740">
        <v>1</v>
      </c>
    </row>
    <row r="1741" spans="1:5" ht="15" customHeight="1" x14ac:dyDescent="0.25">
      <c r="A1741" s="12" t="s">
        <v>3651</v>
      </c>
      <c r="B1741" s="12" t="s">
        <v>3650</v>
      </c>
      <c r="C1741" s="12" t="s">
        <v>806</v>
      </c>
      <c r="D1741" s="12" t="s">
        <v>710</v>
      </c>
      <c r="E1741">
        <v>1</v>
      </c>
    </row>
    <row r="1742" spans="1:5" ht="15" customHeight="1" x14ac:dyDescent="0.25">
      <c r="A1742" s="12" t="s">
        <v>4278</v>
      </c>
      <c r="B1742" s="12" t="s">
        <v>305</v>
      </c>
      <c r="C1742" s="12" t="s">
        <v>807</v>
      </c>
      <c r="D1742" s="12" t="s">
        <v>736</v>
      </c>
      <c r="E1742">
        <v>1</v>
      </c>
    </row>
    <row r="1743" spans="1:5" ht="15" customHeight="1" x14ac:dyDescent="0.25">
      <c r="A1743" s="12" t="s">
        <v>3894</v>
      </c>
      <c r="B1743" s="12" t="s">
        <v>173</v>
      </c>
      <c r="C1743" s="12" t="s">
        <v>807</v>
      </c>
      <c r="D1743" s="12" t="s">
        <v>715</v>
      </c>
      <c r="E1743">
        <v>1</v>
      </c>
    </row>
    <row r="1744" spans="1:5" ht="15" customHeight="1" x14ac:dyDescent="0.25">
      <c r="A1744" s="12" t="s">
        <v>1724</v>
      </c>
      <c r="B1744" s="12" t="s">
        <v>58</v>
      </c>
      <c r="C1744" s="12" t="s">
        <v>807</v>
      </c>
      <c r="D1744" s="12" t="s">
        <v>717</v>
      </c>
      <c r="E1744">
        <v>1</v>
      </c>
    </row>
    <row r="1745" spans="1:5" ht="15" customHeight="1" x14ac:dyDescent="0.25">
      <c r="A1745" s="12" t="s">
        <v>1672</v>
      </c>
      <c r="B1745" s="12" t="s">
        <v>1642</v>
      </c>
      <c r="C1745" s="12" t="s">
        <v>806</v>
      </c>
      <c r="D1745" s="12" t="s">
        <v>719</v>
      </c>
      <c r="E1745">
        <v>1</v>
      </c>
    </row>
    <row r="1746" spans="1:5" ht="15" customHeight="1" x14ac:dyDescent="0.25">
      <c r="A1746" s="12" t="s">
        <v>1753</v>
      </c>
      <c r="B1746" s="12" t="s">
        <v>117</v>
      </c>
      <c r="C1746" s="12" t="s">
        <v>807</v>
      </c>
      <c r="D1746" s="12" t="s">
        <v>719</v>
      </c>
      <c r="E1746">
        <v>1</v>
      </c>
    </row>
    <row r="1747" spans="1:5" ht="15" customHeight="1" x14ac:dyDescent="0.25">
      <c r="A1747" s="12" t="s">
        <v>4428</v>
      </c>
      <c r="B1747" s="12" t="s">
        <v>143</v>
      </c>
      <c r="C1747" s="12" t="s">
        <v>807</v>
      </c>
      <c r="D1747" s="12" t="s">
        <v>702</v>
      </c>
      <c r="E1747">
        <v>1</v>
      </c>
    </row>
    <row r="1748" spans="1:5" ht="15" customHeight="1" x14ac:dyDescent="0.25">
      <c r="A1748" s="12" t="s">
        <v>1366</v>
      </c>
      <c r="B1748" s="12" t="s">
        <v>234</v>
      </c>
      <c r="C1748" s="12" t="s">
        <v>807</v>
      </c>
      <c r="D1748" s="12" t="s">
        <v>711</v>
      </c>
      <c r="E1748">
        <v>1</v>
      </c>
    </row>
    <row r="1749" spans="1:5" ht="15" customHeight="1" x14ac:dyDescent="0.25">
      <c r="A1749" s="12" t="s">
        <v>264</v>
      </c>
      <c r="B1749" s="12" t="s">
        <v>285</v>
      </c>
      <c r="C1749" s="12" t="s">
        <v>807</v>
      </c>
      <c r="D1749" s="12" t="s">
        <v>715</v>
      </c>
      <c r="E1749">
        <v>1</v>
      </c>
    </row>
    <row r="1750" spans="1:5" ht="15" customHeight="1" x14ac:dyDescent="0.25">
      <c r="A1750" s="12" t="s">
        <v>264</v>
      </c>
      <c r="B1750" s="12" t="s">
        <v>311</v>
      </c>
      <c r="C1750" s="12" t="s">
        <v>807</v>
      </c>
      <c r="D1750" s="12" t="s">
        <v>710</v>
      </c>
      <c r="E1750">
        <v>1</v>
      </c>
    </row>
    <row r="1751" spans="1:5" ht="15" customHeight="1" x14ac:dyDescent="0.25">
      <c r="A1751" s="12" t="s">
        <v>264</v>
      </c>
      <c r="B1751" s="12" t="s">
        <v>196</v>
      </c>
      <c r="C1751" s="12" t="s">
        <v>807</v>
      </c>
      <c r="D1751" s="12" t="s">
        <v>727</v>
      </c>
      <c r="E1751">
        <v>1</v>
      </c>
    </row>
    <row r="1752" spans="1:5" ht="15" customHeight="1" x14ac:dyDescent="0.25">
      <c r="A1752" s="12" t="s">
        <v>264</v>
      </c>
      <c r="B1752" s="12" t="s">
        <v>117</v>
      </c>
      <c r="C1752" s="12" t="s">
        <v>807</v>
      </c>
      <c r="D1752" s="12" t="s">
        <v>846</v>
      </c>
      <c r="E1752">
        <v>1</v>
      </c>
    </row>
    <row r="1753" spans="1:5" ht="15" customHeight="1" x14ac:dyDescent="0.25">
      <c r="A1753" s="12" t="s">
        <v>264</v>
      </c>
      <c r="B1753" s="12" t="s">
        <v>4634</v>
      </c>
      <c r="C1753" s="12" t="s">
        <v>806</v>
      </c>
      <c r="D1753" s="12" t="s">
        <v>703</v>
      </c>
      <c r="E1753">
        <v>1</v>
      </c>
    </row>
    <row r="1754" spans="1:5" ht="15" customHeight="1" x14ac:dyDescent="0.25">
      <c r="A1754" s="12" t="s">
        <v>2716</v>
      </c>
      <c r="B1754" s="12" t="s">
        <v>283</v>
      </c>
      <c r="C1754" s="12" t="s">
        <v>807</v>
      </c>
      <c r="D1754" s="12" t="s">
        <v>723</v>
      </c>
      <c r="E1754">
        <v>1</v>
      </c>
    </row>
    <row r="1755" spans="1:5" ht="15" customHeight="1" x14ac:dyDescent="0.25">
      <c r="A1755" s="12" t="s">
        <v>4348</v>
      </c>
      <c r="B1755" s="12" t="s">
        <v>72</v>
      </c>
      <c r="C1755" s="12" t="s">
        <v>807</v>
      </c>
      <c r="D1755" s="12" t="s">
        <v>721</v>
      </c>
      <c r="E1755">
        <v>1</v>
      </c>
    </row>
    <row r="1756" spans="1:5" ht="15" customHeight="1" x14ac:dyDescent="0.25">
      <c r="A1756" s="12" t="s">
        <v>91</v>
      </c>
      <c r="B1756" s="12" t="s">
        <v>89</v>
      </c>
      <c r="C1756" s="12" t="s">
        <v>807</v>
      </c>
      <c r="D1756" s="12" t="s">
        <v>846</v>
      </c>
      <c r="E1756">
        <v>1</v>
      </c>
    </row>
    <row r="1757" spans="1:5" ht="15" customHeight="1" x14ac:dyDescent="0.25">
      <c r="A1757" s="12" t="s">
        <v>3879</v>
      </c>
      <c r="B1757" s="12" t="s">
        <v>378</v>
      </c>
      <c r="C1757" s="12" t="s">
        <v>806</v>
      </c>
      <c r="D1757" s="12" t="s">
        <v>713</v>
      </c>
      <c r="E1757">
        <v>1</v>
      </c>
    </row>
    <row r="1758" spans="1:5" ht="15" customHeight="1" x14ac:dyDescent="0.25">
      <c r="A1758" s="12" t="s">
        <v>4215</v>
      </c>
      <c r="B1758" s="12" t="s">
        <v>1248</v>
      </c>
      <c r="C1758" s="12" t="s">
        <v>807</v>
      </c>
      <c r="D1758" s="12" t="s">
        <v>715</v>
      </c>
      <c r="E1758">
        <v>1</v>
      </c>
    </row>
    <row r="1759" spans="1:5" ht="15" customHeight="1" x14ac:dyDescent="0.25">
      <c r="A1759" s="12" t="s">
        <v>371</v>
      </c>
      <c r="B1759" s="12" t="s">
        <v>2154</v>
      </c>
      <c r="C1759" s="12" t="s">
        <v>807</v>
      </c>
      <c r="D1759" s="12" t="s">
        <v>709</v>
      </c>
      <c r="E1759">
        <v>1</v>
      </c>
    </row>
    <row r="1760" spans="1:5" ht="15" customHeight="1" x14ac:dyDescent="0.25">
      <c r="A1760" s="12" t="s">
        <v>371</v>
      </c>
      <c r="B1760" s="12" t="s">
        <v>337</v>
      </c>
      <c r="C1760" s="12" t="s">
        <v>807</v>
      </c>
      <c r="D1760" s="12" t="s">
        <v>719</v>
      </c>
      <c r="E1760">
        <v>1</v>
      </c>
    </row>
    <row r="1761" spans="1:5" ht="15" customHeight="1" x14ac:dyDescent="0.25">
      <c r="A1761" s="12" t="s">
        <v>371</v>
      </c>
      <c r="B1761" s="12" t="s">
        <v>381</v>
      </c>
      <c r="C1761" s="12" t="s">
        <v>807</v>
      </c>
      <c r="D1761" s="12" t="s">
        <v>712</v>
      </c>
      <c r="E1761">
        <v>1</v>
      </c>
    </row>
    <row r="1762" spans="1:5" ht="15" customHeight="1" x14ac:dyDescent="0.25">
      <c r="A1762" s="12" t="s">
        <v>371</v>
      </c>
      <c r="B1762" s="12" t="s">
        <v>114</v>
      </c>
      <c r="C1762" s="12" t="s">
        <v>806</v>
      </c>
      <c r="D1762" s="12" t="s">
        <v>719</v>
      </c>
      <c r="E1762">
        <v>1</v>
      </c>
    </row>
    <row r="1763" spans="1:5" ht="15" customHeight="1" x14ac:dyDescent="0.25">
      <c r="A1763" s="12" t="s">
        <v>371</v>
      </c>
      <c r="B1763" s="12" t="s">
        <v>4469</v>
      </c>
      <c r="C1763" s="12" t="s">
        <v>807</v>
      </c>
      <c r="D1763" s="12" t="s">
        <v>846</v>
      </c>
      <c r="E1763">
        <v>1</v>
      </c>
    </row>
    <row r="1764" spans="1:5" ht="15" customHeight="1" x14ac:dyDescent="0.25">
      <c r="A1764" s="12" t="s">
        <v>372</v>
      </c>
      <c r="B1764" s="12" t="s">
        <v>185</v>
      </c>
      <c r="C1764" s="12" t="s">
        <v>807</v>
      </c>
      <c r="D1764" s="12" t="s">
        <v>702</v>
      </c>
      <c r="E1764">
        <v>1</v>
      </c>
    </row>
    <row r="1765" spans="1:5" ht="15" customHeight="1" x14ac:dyDescent="0.25">
      <c r="A1765" s="12" t="s">
        <v>372</v>
      </c>
      <c r="B1765" s="12" t="s">
        <v>164</v>
      </c>
      <c r="C1765" s="12" t="s">
        <v>807</v>
      </c>
      <c r="D1765" s="12" t="s">
        <v>701</v>
      </c>
      <c r="E1765">
        <v>1</v>
      </c>
    </row>
    <row r="1766" spans="1:5" ht="15" customHeight="1" x14ac:dyDescent="0.25">
      <c r="A1766" s="12" t="s">
        <v>372</v>
      </c>
      <c r="B1766" s="12" t="s">
        <v>740</v>
      </c>
      <c r="C1766" s="12" t="s">
        <v>806</v>
      </c>
      <c r="D1766" s="12" t="s">
        <v>719</v>
      </c>
      <c r="E1766">
        <v>1</v>
      </c>
    </row>
    <row r="1767" spans="1:5" ht="15" customHeight="1" x14ac:dyDescent="0.25">
      <c r="A1767" s="12" t="s">
        <v>4325</v>
      </c>
      <c r="B1767" s="12" t="s">
        <v>982</v>
      </c>
      <c r="C1767" s="12" t="s">
        <v>807</v>
      </c>
      <c r="D1767" s="12" t="s">
        <v>717</v>
      </c>
      <c r="E1767">
        <v>1</v>
      </c>
    </row>
    <row r="1768" spans="1:5" ht="15" customHeight="1" x14ac:dyDescent="0.25">
      <c r="A1768" s="12" t="s">
        <v>3984</v>
      </c>
      <c r="B1768" s="12" t="s">
        <v>3983</v>
      </c>
      <c r="C1768" s="12" t="s">
        <v>806</v>
      </c>
      <c r="D1768" s="12" t="s">
        <v>716</v>
      </c>
      <c r="E1768">
        <v>1</v>
      </c>
    </row>
    <row r="1769" spans="1:5" ht="15" customHeight="1" x14ac:dyDescent="0.25">
      <c r="A1769" s="12" t="s">
        <v>3883</v>
      </c>
      <c r="B1769" s="12" t="s">
        <v>275</v>
      </c>
      <c r="C1769" s="12" t="s">
        <v>807</v>
      </c>
      <c r="D1769" s="12" t="s">
        <v>716</v>
      </c>
      <c r="E1769">
        <v>1</v>
      </c>
    </row>
    <row r="1770" spans="1:5" ht="15" customHeight="1" x14ac:dyDescent="0.25">
      <c r="A1770" s="12" t="s">
        <v>4280</v>
      </c>
      <c r="B1770" s="12" t="s">
        <v>137</v>
      </c>
      <c r="C1770" s="12" t="s">
        <v>807</v>
      </c>
      <c r="D1770" s="12" t="s">
        <v>703</v>
      </c>
      <c r="E1770">
        <v>1</v>
      </c>
    </row>
    <row r="1771" spans="1:5" ht="15" customHeight="1" x14ac:dyDescent="0.25">
      <c r="A1771" s="12" t="s">
        <v>642</v>
      </c>
      <c r="B1771" s="12" t="s">
        <v>999</v>
      </c>
      <c r="C1771" s="12" t="s">
        <v>807</v>
      </c>
      <c r="D1771" s="12" t="s">
        <v>704</v>
      </c>
      <c r="E1771">
        <v>1</v>
      </c>
    </row>
    <row r="1772" spans="1:5" ht="15" customHeight="1" x14ac:dyDescent="0.25">
      <c r="A1772" s="12" t="s">
        <v>2544</v>
      </c>
      <c r="B1772" s="12" t="s">
        <v>30</v>
      </c>
      <c r="C1772" s="12" t="s">
        <v>807</v>
      </c>
      <c r="D1772" s="12" t="s">
        <v>717</v>
      </c>
      <c r="E1772">
        <v>1</v>
      </c>
    </row>
    <row r="1773" spans="1:5" ht="15" customHeight="1" x14ac:dyDescent="0.25">
      <c r="A1773" s="12" t="s">
        <v>1497</v>
      </c>
      <c r="B1773" s="12" t="s">
        <v>693</v>
      </c>
      <c r="C1773" s="12" t="s">
        <v>807</v>
      </c>
      <c r="D1773" s="12" t="s">
        <v>718</v>
      </c>
      <c r="E1773">
        <v>1</v>
      </c>
    </row>
    <row r="1774" spans="1:5" ht="15" customHeight="1" x14ac:dyDescent="0.25">
      <c r="A1774" s="12" t="s">
        <v>1357</v>
      </c>
      <c r="B1774" s="12" t="s">
        <v>187</v>
      </c>
      <c r="C1774" s="12" t="s">
        <v>807</v>
      </c>
      <c r="D1774" s="12" t="s">
        <v>719</v>
      </c>
      <c r="E1774">
        <v>1</v>
      </c>
    </row>
    <row r="1775" spans="1:5" ht="15" customHeight="1" x14ac:dyDescent="0.25">
      <c r="A1775" s="12" t="s">
        <v>374</v>
      </c>
      <c r="B1775" s="12" t="s">
        <v>3839</v>
      </c>
      <c r="C1775" s="12" t="s">
        <v>807</v>
      </c>
      <c r="D1775" s="12" t="s">
        <v>725</v>
      </c>
      <c r="E1775">
        <v>1</v>
      </c>
    </row>
    <row r="1776" spans="1:5" ht="15" customHeight="1" x14ac:dyDescent="0.25">
      <c r="A1776" s="12" t="s">
        <v>374</v>
      </c>
      <c r="B1776" s="12" t="s">
        <v>127</v>
      </c>
      <c r="C1776" s="12" t="s">
        <v>806</v>
      </c>
      <c r="D1776" s="12" t="s">
        <v>713</v>
      </c>
      <c r="E1776">
        <v>1</v>
      </c>
    </row>
    <row r="1777" spans="1:5" ht="15" customHeight="1" x14ac:dyDescent="0.25">
      <c r="A1777" s="12" t="s">
        <v>1167</v>
      </c>
      <c r="B1777" s="12" t="s">
        <v>1956</v>
      </c>
      <c r="C1777" s="12" t="s">
        <v>806</v>
      </c>
      <c r="D1777" s="12" t="s">
        <v>728</v>
      </c>
      <c r="E1777">
        <v>1</v>
      </c>
    </row>
    <row r="1778" spans="1:5" ht="15" customHeight="1" x14ac:dyDescent="0.25">
      <c r="A1778" s="12" t="s">
        <v>3598</v>
      </c>
      <c r="B1778" s="12" t="s">
        <v>3597</v>
      </c>
      <c r="C1778" s="12" t="s">
        <v>807</v>
      </c>
      <c r="D1778" s="12" t="s">
        <v>720</v>
      </c>
      <c r="E1778">
        <v>1</v>
      </c>
    </row>
    <row r="1779" spans="1:5" ht="15" customHeight="1" x14ac:dyDescent="0.25">
      <c r="A1779" s="12" t="s">
        <v>376</v>
      </c>
      <c r="B1779" s="12" t="s">
        <v>275</v>
      </c>
      <c r="C1779" s="12" t="s">
        <v>807</v>
      </c>
      <c r="D1779" s="12" t="s">
        <v>708</v>
      </c>
      <c r="E1779">
        <v>1</v>
      </c>
    </row>
    <row r="1780" spans="1:5" ht="15" customHeight="1" x14ac:dyDescent="0.25">
      <c r="A1780" s="12" t="s">
        <v>376</v>
      </c>
      <c r="B1780" s="12" t="s">
        <v>373</v>
      </c>
      <c r="C1780" s="12" t="s">
        <v>806</v>
      </c>
      <c r="D1780" s="12" t="s">
        <v>726</v>
      </c>
      <c r="E1780">
        <v>1</v>
      </c>
    </row>
    <row r="1781" spans="1:5" ht="15" customHeight="1" x14ac:dyDescent="0.25">
      <c r="A1781" s="12" t="s">
        <v>643</v>
      </c>
      <c r="B1781" s="12" t="s">
        <v>3829</v>
      </c>
      <c r="C1781" s="12" t="s">
        <v>806</v>
      </c>
      <c r="D1781" s="12" t="s">
        <v>715</v>
      </c>
      <c r="E1781">
        <v>1</v>
      </c>
    </row>
    <row r="1782" spans="1:5" ht="15" customHeight="1" x14ac:dyDescent="0.25">
      <c r="A1782" s="12" t="s">
        <v>113</v>
      </c>
      <c r="B1782" s="12" t="s">
        <v>4082</v>
      </c>
      <c r="C1782" s="12" t="s">
        <v>807</v>
      </c>
      <c r="D1782" s="12" t="s">
        <v>702</v>
      </c>
      <c r="E1782">
        <v>1</v>
      </c>
    </row>
    <row r="1783" spans="1:5" ht="15" customHeight="1" x14ac:dyDescent="0.25">
      <c r="A1783" s="12" t="s">
        <v>1957</v>
      </c>
      <c r="B1783" s="12" t="s">
        <v>1874</v>
      </c>
      <c r="C1783" s="12" t="s">
        <v>806</v>
      </c>
      <c r="D1783" s="12" t="s">
        <v>718</v>
      </c>
      <c r="E1783">
        <v>1</v>
      </c>
    </row>
    <row r="1784" spans="1:5" ht="15" customHeight="1" x14ac:dyDescent="0.25">
      <c r="A1784" s="12" t="s">
        <v>377</v>
      </c>
      <c r="B1784" s="12" t="s">
        <v>458</v>
      </c>
      <c r="C1784" s="12" t="s">
        <v>807</v>
      </c>
      <c r="D1784" s="12" t="s">
        <v>716</v>
      </c>
      <c r="E1784">
        <v>1</v>
      </c>
    </row>
    <row r="1785" spans="1:5" ht="15" customHeight="1" x14ac:dyDescent="0.25">
      <c r="A1785" s="12" t="s">
        <v>377</v>
      </c>
      <c r="B1785" s="12" t="s">
        <v>4628</v>
      </c>
      <c r="C1785" s="12" t="s">
        <v>807</v>
      </c>
      <c r="D1785" s="12" t="s">
        <v>702</v>
      </c>
      <c r="E1785">
        <v>1</v>
      </c>
    </row>
    <row r="1786" spans="1:5" ht="15" customHeight="1" x14ac:dyDescent="0.25">
      <c r="A1786" s="12" t="s">
        <v>377</v>
      </c>
      <c r="B1786" s="12" t="s">
        <v>645</v>
      </c>
      <c r="C1786" s="12" t="s">
        <v>806</v>
      </c>
      <c r="D1786" s="12" t="s">
        <v>718</v>
      </c>
      <c r="E1786">
        <v>1</v>
      </c>
    </row>
    <row r="1787" spans="1:5" ht="15" customHeight="1" x14ac:dyDescent="0.25">
      <c r="A1787" s="12" t="s">
        <v>377</v>
      </c>
      <c r="B1787" s="12" t="s">
        <v>642</v>
      </c>
      <c r="C1787" s="12" t="s">
        <v>807</v>
      </c>
      <c r="D1787" s="12" t="s">
        <v>711</v>
      </c>
      <c r="E1787">
        <v>1</v>
      </c>
    </row>
    <row r="1788" spans="1:5" ht="15" customHeight="1" x14ac:dyDescent="0.25">
      <c r="A1788" s="12" t="s">
        <v>377</v>
      </c>
      <c r="B1788" s="12" t="s">
        <v>1784</v>
      </c>
      <c r="C1788" s="12" t="s">
        <v>807</v>
      </c>
      <c r="D1788" s="12" t="s">
        <v>725</v>
      </c>
      <c r="E1788">
        <v>1</v>
      </c>
    </row>
    <row r="1789" spans="1:5" ht="15" customHeight="1" x14ac:dyDescent="0.25">
      <c r="A1789" s="12" t="s">
        <v>377</v>
      </c>
      <c r="B1789" s="12" t="s">
        <v>78</v>
      </c>
      <c r="C1789" s="12" t="s">
        <v>806</v>
      </c>
      <c r="D1789" s="12" t="s">
        <v>725</v>
      </c>
      <c r="E1789">
        <v>1</v>
      </c>
    </row>
    <row r="1790" spans="1:5" ht="15" customHeight="1" x14ac:dyDescent="0.25">
      <c r="A1790" s="12" t="s">
        <v>377</v>
      </c>
      <c r="B1790" s="12" t="s">
        <v>1140</v>
      </c>
      <c r="C1790" s="12" t="s">
        <v>807</v>
      </c>
      <c r="D1790" s="12" t="s">
        <v>728</v>
      </c>
      <c r="E1790">
        <v>1</v>
      </c>
    </row>
    <row r="1791" spans="1:5" ht="15" customHeight="1" x14ac:dyDescent="0.25">
      <c r="A1791" s="12" t="s">
        <v>377</v>
      </c>
      <c r="B1791" s="12" t="s">
        <v>262</v>
      </c>
      <c r="C1791" s="12" t="s">
        <v>807</v>
      </c>
      <c r="D1791" s="12" t="s">
        <v>733</v>
      </c>
      <c r="E1791">
        <v>1</v>
      </c>
    </row>
    <row r="1792" spans="1:5" ht="15" customHeight="1" x14ac:dyDescent="0.25">
      <c r="A1792" s="12" t="s">
        <v>377</v>
      </c>
      <c r="B1792" s="12" t="s">
        <v>347</v>
      </c>
      <c r="C1792" s="12" t="s">
        <v>807</v>
      </c>
      <c r="D1792" s="12" t="s">
        <v>719</v>
      </c>
      <c r="E1792">
        <v>1</v>
      </c>
    </row>
    <row r="1793" spans="1:5" ht="15" customHeight="1" x14ac:dyDescent="0.25">
      <c r="A1793" s="12" t="s">
        <v>377</v>
      </c>
      <c r="B1793" s="12" t="s">
        <v>34</v>
      </c>
      <c r="C1793" s="12" t="s">
        <v>807</v>
      </c>
      <c r="D1793" s="12" t="s">
        <v>701</v>
      </c>
      <c r="E1793">
        <v>1</v>
      </c>
    </row>
    <row r="1794" spans="1:5" ht="15" customHeight="1" x14ac:dyDescent="0.25">
      <c r="A1794" s="12" t="s">
        <v>377</v>
      </c>
      <c r="B1794" s="12" t="s">
        <v>1956</v>
      </c>
      <c r="C1794" s="12" t="s">
        <v>807</v>
      </c>
      <c r="D1794" s="12" t="s">
        <v>712</v>
      </c>
      <c r="E1794">
        <v>1</v>
      </c>
    </row>
    <row r="1795" spans="1:5" ht="15" customHeight="1" x14ac:dyDescent="0.25">
      <c r="A1795" s="12" t="s">
        <v>377</v>
      </c>
      <c r="B1795" s="12" t="s">
        <v>4491</v>
      </c>
      <c r="C1795" s="12" t="s">
        <v>806</v>
      </c>
      <c r="D1795" s="12" t="s">
        <v>711</v>
      </c>
      <c r="E1795">
        <v>1</v>
      </c>
    </row>
    <row r="1796" spans="1:5" ht="15" customHeight="1" x14ac:dyDescent="0.25">
      <c r="A1796" s="12" t="s">
        <v>377</v>
      </c>
      <c r="B1796" s="12" t="s">
        <v>1530</v>
      </c>
      <c r="C1796" s="12" t="s">
        <v>806</v>
      </c>
      <c r="D1796" s="12" t="s">
        <v>736</v>
      </c>
      <c r="E1796">
        <v>1</v>
      </c>
    </row>
    <row r="1797" spans="1:5" ht="15" customHeight="1" x14ac:dyDescent="0.25">
      <c r="A1797" s="12" t="s">
        <v>4256</v>
      </c>
      <c r="B1797" s="12" t="s">
        <v>2654</v>
      </c>
      <c r="C1797" s="12" t="s">
        <v>806</v>
      </c>
      <c r="D1797" s="12" t="s">
        <v>703</v>
      </c>
      <c r="E1797">
        <v>1</v>
      </c>
    </row>
    <row r="1798" spans="1:5" ht="15" customHeight="1" x14ac:dyDescent="0.25">
      <c r="A1798" s="12" t="s">
        <v>3566</v>
      </c>
      <c r="B1798" s="12" t="s">
        <v>58</v>
      </c>
      <c r="C1798" s="12" t="s">
        <v>807</v>
      </c>
      <c r="D1798" s="12" t="s">
        <v>702</v>
      </c>
      <c r="E1798">
        <v>1</v>
      </c>
    </row>
    <row r="1799" spans="1:5" ht="15" customHeight="1" x14ac:dyDescent="0.25">
      <c r="A1799" s="12" t="s">
        <v>646</v>
      </c>
      <c r="B1799" s="12" t="s">
        <v>298</v>
      </c>
      <c r="C1799" s="12" t="s">
        <v>807</v>
      </c>
      <c r="D1799" s="12" t="s">
        <v>715</v>
      </c>
      <c r="E1799">
        <v>1</v>
      </c>
    </row>
    <row r="1800" spans="1:5" ht="15" customHeight="1" x14ac:dyDescent="0.25">
      <c r="A1800" s="12" t="s">
        <v>646</v>
      </c>
      <c r="B1800" s="12" t="s">
        <v>647</v>
      </c>
      <c r="C1800" s="12" t="s">
        <v>807</v>
      </c>
      <c r="D1800" s="12" t="s">
        <v>723</v>
      </c>
      <c r="E1800">
        <v>1</v>
      </c>
    </row>
    <row r="1801" spans="1:5" ht="15" customHeight="1" x14ac:dyDescent="0.25">
      <c r="A1801" s="12" t="s">
        <v>646</v>
      </c>
      <c r="B1801" s="12" t="s">
        <v>479</v>
      </c>
      <c r="C1801" s="12" t="s">
        <v>806</v>
      </c>
      <c r="D1801" s="12" t="s">
        <v>728</v>
      </c>
      <c r="E1801">
        <v>1</v>
      </c>
    </row>
    <row r="1802" spans="1:5" ht="15" customHeight="1" x14ac:dyDescent="0.25">
      <c r="A1802" s="12" t="s">
        <v>646</v>
      </c>
      <c r="B1802" s="12" t="s">
        <v>739</v>
      </c>
      <c r="C1802" s="12" t="s">
        <v>807</v>
      </c>
      <c r="D1802" s="12" t="s">
        <v>717</v>
      </c>
      <c r="E1802">
        <v>1</v>
      </c>
    </row>
    <row r="1803" spans="1:5" ht="15" customHeight="1" x14ac:dyDescent="0.25">
      <c r="A1803" s="12" t="s">
        <v>646</v>
      </c>
      <c r="B1803" s="12" t="s">
        <v>132</v>
      </c>
      <c r="C1803" s="12" t="s">
        <v>807</v>
      </c>
      <c r="D1803" s="12" t="s">
        <v>701</v>
      </c>
      <c r="E1803">
        <v>1</v>
      </c>
    </row>
    <row r="1804" spans="1:5" ht="15" customHeight="1" x14ac:dyDescent="0.25">
      <c r="A1804" s="12" t="s">
        <v>4168</v>
      </c>
      <c r="B1804" s="12" t="s">
        <v>209</v>
      </c>
      <c r="C1804" s="12" t="s">
        <v>806</v>
      </c>
      <c r="D1804" s="12" t="s">
        <v>728</v>
      </c>
      <c r="E1804">
        <v>1</v>
      </c>
    </row>
    <row r="1805" spans="1:5" ht="15" customHeight="1" x14ac:dyDescent="0.25">
      <c r="A1805" s="12" t="s">
        <v>3809</v>
      </c>
      <c r="B1805" s="12" t="s">
        <v>3808</v>
      </c>
      <c r="C1805" s="12" t="s">
        <v>807</v>
      </c>
      <c r="D1805" s="12" t="s">
        <v>725</v>
      </c>
      <c r="E1805">
        <v>1</v>
      </c>
    </row>
    <row r="1806" spans="1:5" ht="15" customHeight="1" x14ac:dyDescent="0.25">
      <c r="A1806" s="12" t="s">
        <v>380</v>
      </c>
      <c r="B1806" s="12" t="s">
        <v>156</v>
      </c>
      <c r="C1806" s="12" t="s">
        <v>807</v>
      </c>
      <c r="D1806" s="12" t="s">
        <v>716</v>
      </c>
      <c r="E1806">
        <v>1</v>
      </c>
    </row>
    <row r="1807" spans="1:5" ht="15" customHeight="1" x14ac:dyDescent="0.25">
      <c r="A1807" s="12" t="s">
        <v>1766</v>
      </c>
      <c r="B1807" s="12" t="s">
        <v>593</v>
      </c>
      <c r="C1807" s="12" t="s">
        <v>807</v>
      </c>
      <c r="D1807" s="12" t="s">
        <v>713</v>
      </c>
      <c r="E1807">
        <v>1</v>
      </c>
    </row>
    <row r="1808" spans="1:5" ht="15" customHeight="1" x14ac:dyDescent="0.25">
      <c r="A1808" s="12" t="s">
        <v>648</v>
      </c>
      <c r="B1808" s="12" t="s">
        <v>1359</v>
      </c>
      <c r="C1808" s="12" t="s">
        <v>807</v>
      </c>
      <c r="D1808" s="12" t="s">
        <v>736</v>
      </c>
      <c r="E1808">
        <v>1</v>
      </c>
    </row>
    <row r="1809" spans="1:5" ht="15" customHeight="1" x14ac:dyDescent="0.25">
      <c r="A1809" s="12" t="s">
        <v>648</v>
      </c>
      <c r="B1809" s="12" t="s">
        <v>458</v>
      </c>
      <c r="C1809" s="12" t="s">
        <v>806</v>
      </c>
      <c r="D1809" s="12" t="s">
        <v>727</v>
      </c>
      <c r="E1809">
        <v>1</v>
      </c>
    </row>
    <row r="1810" spans="1:5" ht="15" customHeight="1" x14ac:dyDescent="0.25">
      <c r="A1810" s="12" t="s">
        <v>648</v>
      </c>
      <c r="B1810" s="12" t="s">
        <v>620</v>
      </c>
      <c r="C1810" s="12" t="s">
        <v>806</v>
      </c>
      <c r="D1810" s="12" t="s">
        <v>701</v>
      </c>
      <c r="E1810">
        <v>1</v>
      </c>
    </row>
    <row r="1811" spans="1:5" ht="15" customHeight="1" x14ac:dyDescent="0.25">
      <c r="A1811" s="12" t="s">
        <v>648</v>
      </c>
      <c r="B1811" s="12" t="s">
        <v>349</v>
      </c>
      <c r="C1811" s="12" t="s">
        <v>807</v>
      </c>
      <c r="D1811" s="12" t="s">
        <v>701</v>
      </c>
      <c r="E1811">
        <v>1</v>
      </c>
    </row>
    <row r="1812" spans="1:5" ht="15" customHeight="1" x14ac:dyDescent="0.25">
      <c r="A1812" s="12" t="s">
        <v>1267</v>
      </c>
      <c r="B1812" s="12" t="s">
        <v>114</v>
      </c>
      <c r="C1812" s="12" t="s">
        <v>807</v>
      </c>
      <c r="D1812" s="12" t="s">
        <v>708</v>
      </c>
      <c r="E1812">
        <v>1</v>
      </c>
    </row>
    <row r="1813" spans="1:5" ht="15" customHeight="1" x14ac:dyDescent="0.25">
      <c r="A1813" s="12" t="s">
        <v>2775</v>
      </c>
      <c r="B1813" s="12" t="s">
        <v>2514</v>
      </c>
      <c r="C1813" s="12" t="s">
        <v>806</v>
      </c>
      <c r="D1813" s="12" t="s">
        <v>699</v>
      </c>
      <c r="E1813">
        <v>1</v>
      </c>
    </row>
    <row r="1814" spans="1:5" ht="15" customHeight="1" x14ac:dyDescent="0.25">
      <c r="A1814" s="12" t="s">
        <v>797</v>
      </c>
      <c r="B1814" s="12" t="s">
        <v>54</v>
      </c>
      <c r="C1814" s="12" t="s">
        <v>807</v>
      </c>
      <c r="D1814" s="12" t="s">
        <v>716</v>
      </c>
      <c r="E1814">
        <v>1</v>
      </c>
    </row>
    <row r="1815" spans="1:5" ht="15" customHeight="1" x14ac:dyDescent="0.25">
      <c r="A1815" s="12" t="s">
        <v>797</v>
      </c>
      <c r="B1815" s="12" t="s">
        <v>506</v>
      </c>
      <c r="C1815" s="12" t="s">
        <v>806</v>
      </c>
      <c r="D1815" s="12" t="s">
        <v>727</v>
      </c>
      <c r="E1815">
        <v>1</v>
      </c>
    </row>
    <row r="1816" spans="1:5" ht="15" customHeight="1" x14ac:dyDescent="0.25">
      <c r="A1816" s="12" t="s">
        <v>797</v>
      </c>
      <c r="B1816" s="12" t="s">
        <v>63</v>
      </c>
      <c r="C1816" s="12" t="s">
        <v>807</v>
      </c>
      <c r="D1816" s="12" t="s">
        <v>724</v>
      </c>
      <c r="E1816">
        <v>1</v>
      </c>
    </row>
    <row r="1817" spans="1:5" ht="15" customHeight="1" x14ac:dyDescent="0.25">
      <c r="A1817" s="12" t="s">
        <v>797</v>
      </c>
      <c r="B1817" s="12" t="s">
        <v>103</v>
      </c>
      <c r="C1817" s="12" t="s">
        <v>807</v>
      </c>
      <c r="D1817" s="12" t="s">
        <v>708</v>
      </c>
      <c r="E1817">
        <v>1</v>
      </c>
    </row>
    <row r="1818" spans="1:5" ht="15" customHeight="1" x14ac:dyDescent="0.25">
      <c r="A1818" s="12" t="s">
        <v>3768</v>
      </c>
      <c r="B1818" s="12" t="s">
        <v>156</v>
      </c>
      <c r="C1818" s="12" t="s">
        <v>807</v>
      </c>
      <c r="D1818" s="12" t="s">
        <v>721</v>
      </c>
      <c r="E1818">
        <v>1</v>
      </c>
    </row>
    <row r="1819" spans="1:5" ht="15" customHeight="1" x14ac:dyDescent="0.25">
      <c r="A1819" s="12" t="s">
        <v>4454</v>
      </c>
      <c r="B1819" s="12" t="s">
        <v>185</v>
      </c>
      <c r="C1819" s="12" t="s">
        <v>806</v>
      </c>
      <c r="D1819" s="12" t="s">
        <v>710</v>
      </c>
      <c r="E1819">
        <v>1</v>
      </c>
    </row>
    <row r="1820" spans="1:5" ht="15" customHeight="1" x14ac:dyDescent="0.25">
      <c r="A1820" s="12" t="s">
        <v>3658</v>
      </c>
      <c r="B1820" s="12" t="s">
        <v>402</v>
      </c>
      <c r="C1820" s="12" t="s">
        <v>807</v>
      </c>
      <c r="D1820" s="12" t="s">
        <v>719</v>
      </c>
      <c r="E1820">
        <v>1</v>
      </c>
    </row>
    <row r="1821" spans="1:5" ht="15" customHeight="1" x14ac:dyDescent="0.25">
      <c r="A1821" s="12" t="s">
        <v>211</v>
      </c>
      <c r="B1821" s="12" t="s">
        <v>257</v>
      </c>
      <c r="C1821" s="12" t="s">
        <v>807</v>
      </c>
      <c r="D1821" s="12" t="s">
        <v>724</v>
      </c>
      <c r="E1821">
        <v>1</v>
      </c>
    </row>
    <row r="1822" spans="1:5" ht="15" customHeight="1" x14ac:dyDescent="0.25">
      <c r="A1822" s="12" t="s">
        <v>1330</v>
      </c>
      <c r="B1822" s="12" t="s">
        <v>1248</v>
      </c>
      <c r="C1822" s="12" t="s">
        <v>807</v>
      </c>
      <c r="D1822" s="12" t="s">
        <v>716</v>
      </c>
      <c r="E1822">
        <v>1</v>
      </c>
    </row>
    <row r="1823" spans="1:5" ht="15" customHeight="1" x14ac:dyDescent="0.25">
      <c r="A1823" s="12" t="s">
        <v>4471</v>
      </c>
      <c r="B1823" s="12" t="s">
        <v>83</v>
      </c>
      <c r="C1823" s="12" t="s">
        <v>807</v>
      </c>
      <c r="D1823" s="12" t="s">
        <v>701</v>
      </c>
      <c r="E1823">
        <v>1</v>
      </c>
    </row>
    <row r="1824" spans="1:5" ht="15" customHeight="1" x14ac:dyDescent="0.25">
      <c r="A1824" s="12" t="s">
        <v>3970</v>
      </c>
      <c r="B1824" s="12" t="s">
        <v>188</v>
      </c>
      <c r="C1824" s="12" t="s">
        <v>807</v>
      </c>
      <c r="D1824" s="12" t="s">
        <v>707</v>
      </c>
      <c r="E1824">
        <v>1</v>
      </c>
    </row>
    <row r="1825" spans="1:5" ht="15" customHeight="1" x14ac:dyDescent="0.25">
      <c r="A1825" s="12" t="s">
        <v>1958</v>
      </c>
      <c r="B1825" s="12" t="s">
        <v>198</v>
      </c>
      <c r="C1825" s="12" t="s">
        <v>807</v>
      </c>
      <c r="D1825" s="12" t="s">
        <v>721</v>
      </c>
      <c r="E1825">
        <v>1</v>
      </c>
    </row>
    <row r="1826" spans="1:5" ht="15" customHeight="1" x14ac:dyDescent="0.25">
      <c r="A1826" s="12" t="s">
        <v>4248</v>
      </c>
      <c r="B1826" s="12" t="s">
        <v>1962</v>
      </c>
      <c r="C1826" s="12" t="s">
        <v>807</v>
      </c>
      <c r="D1826" s="12" t="s">
        <v>709</v>
      </c>
      <c r="E1826">
        <v>1</v>
      </c>
    </row>
    <row r="1827" spans="1:5" ht="15" customHeight="1" x14ac:dyDescent="0.25">
      <c r="A1827" s="12" t="s">
        <v>4457</v>
      </c>
      <c r="B1827" s="12" t="s">
        <v>117</v>
      </c>
      <c r="C1827" s="12" t="s">
        <v>807</v>
      </c>
      <c r="D1827" s="12" t="s">
        <v>713</v>
      </c>
      <c r="E1827">
        <v>1</v>
      </c>
    </row>
    <row r="1828" spans="1:5" ht="15" customHeight="1" x14ac:dyDescent="0.25">
      <c r="A1828" s="12" t="s">
        <v>1959</v>
      </c>
      <c r="B1828" s="12" t="s">
        <v>167</v>
      </c>
      <c r="C1828" s="12" t="s">
        <v>807</v>
      </c>
      <c r="D1828" s="12" t="s">
        <v>727</v>
      </c>
      <c r="E1828">
        <v>1</v>
      </c>
    </row>
    <row r="1829" spans="1:5" ht="15" customHeight="1" x14ac:dyDescent="0.25">
      <c r="A1829" s="12" t="s">
        <v>3692</v>
      </c>
      <c r="B1829" s="12" t="s">
        <v>3691</v>
      </c>
      <c r="C1829" s="12" t="s">
        <v>807</v>
      </c>
      <c r="D1829" s="12" t="s">
        <v>721</v>
      </c>
      <c r="E1829">
        <v>1</v>
      </c>
    </row>
    <row r="1830" spans="1:5" ht="15" customHeight="1" x14ac:dyDescent="0.25">
      <c r="A1830" s="12" t="s">
        <v>384</v>
      </c>
      <c r="B1830" s="12" t="s">
        <v>756</v>
      </c>
      <c r="C1830" s="12" t="s">
        <v>807</v>
      </c>
      <c r="D1830" s="12" t="s">
        <v>710</v>
      </c>
      <c r="E1830">
        <v>1</v>
      </c>
    </row>
    <row r="1831" spans="1:5" ht="15" customHeight="1" x14ac:dyDescent="0.25">
      <c r="A1831" s="12" t="s">
        <v>1726</v>
      </c>
      <c r="B1831" s="12" t="s">
        <v>188</v>
      </c>
      <c r="C1831" s="12" t="s">
        <v>807</v>
      </c>
      <c r="D1831" s="12" t="s">
        <v>723</v>
      </c>
      <c r="E1831">
        <v>1</v>
      </c>
    </row>
    <row r="1832" spans="1:5" ht="15" customHeight="1" x14ac:dyDescent="0.25">
      <c r="A1832" s="12" t="s">
        <v>4413</v>
      </c>
      <c r="B1832" s="12" t="s">
        <v>516</v>
      </c>
      <c r="C1832" s="12" t="s">
        <v>807</v>
      </c>
      <c r="D1832" s="12" t="s">
        <v>736</v>
      </c>
      <c r="E1832">
        <v>1</v>
      </c>
    </row>
    <row r="1833" spans="1:5" ht="15" customHeight="1" x14ac:dyDescent="0.25">
      <c r="A1833" s="12" t="s">
        <v>3656</v>
      </c>
      <c r="B1833" s="12" t="s">
        <v>266</v>
      </c>
      <c r="C1833" s="12" t="s">
        <v>807</v>
      </c>
      <c r="D1833" s="12" t="s">
        <v>708</v>
      </c>
      <c r="E1833">
        <v>1</v>
      </c>
    </row>
    <row r="1834" spans="1:5" ht="15" customHeight="1" x14ac:dyDescent="0.25">
      <c r="A1834" s="12" t="s">
        <v>1298</v>
      </c>
      <c r="B1834" s="12" t="s">
        <v>117</v>
      </c>
      <c r="C1834" s="12" t="s">
        <v>807</v>
      </c>
      <c r="D1834" s="12" t="s">
        <v>706</v>
      </c>
      <c r="E1834">
        <v>1</v>
      </c>
    </row>
    <row r="1835" spans="1:5" ht="15" customHeight="1" x14ac:dyDescent="0.25">
      <c r="A1835" s="12" t="s">
        <v>87</v>
      </c>
      <c r="B1835" s="12" t="s">
        <v>3813</v>
      </c>
      <c r="C1835" s="12" t="s">
        <v>806</v>
      </c>
      <c r="D1835" s="12" t="s">
        <v>714</v>
      </c>
      <c r="E1835">
        <v>1</v>
      </c>
    </row>
    <row r="1836" spans="1:5" ht="15" customHeight="1" x14ac:dyDescent="0.25">
      <c r="A1836" s="12" t="s">
        <v>87</v>
      </c>
      <c r="B1836" s="12" t="s">
        <v>307</v>
      </c>
      <c r="C1836" s="12" t="s">
        <v>807</v>
      </c>
      <c r="D1836" s="12" t="s">
        <v>710</v>
      </c>
      <c r="E1836">
        <v>1</v>
      </c>
    </row>
    <row r="1837" spans="1:5" ht="15" customHeight="1" x14ac:dyDescent="0.25">
      <c r="A1837" s="12" t="s">
        <v>87</v>
      </c>
      <c r="B1837" s="12" t="s">
        <v>283</v>
      </c>
      <c r="C1837" s="12" t="s">
        <v>807</v>
      </c>
      <c r="D1837" s="12" t="s">
        <v>726</v>
      </c>
      <c r="E1837">
        <v>1</v>
      </c>
    </row>
    <row r="1838" spans="1:5" ht="15" customHeight="1" x14ac:dyDescent="0.25">
      <c r="A1838" s="12" t="s">
        <v>3709</v>
      </c>
      <c r="B1838" s="12" t="s">
        <v>2176</v>
      </c>
      <c r="C1838" s="12" t="s">
        <v>807</v>
      </c>
      <c r="D1838" s="12" t="s">
        <v>721</v>
      </c>
      <c r="E1838">
        <v>1</v>
      </c>
    </row>
    <row r="1839" spans="1:5" ht="15" customHeight="1" x14ac:dyDescent="0.25">
      <c r="A1839" s="12" t="s">
        <v>1785</v>
      </c>
      <c r="B1839" s="12" t="s">
        <v>285</v>
      </c>
      <c r="C1839" s="12" t="s">
        <v>807</v>
      </c>
      <c r="D1839" s="12" t="s">
        <v>723</v>
      </c>
      <c r="E1839">
        <v>1</v>
      </c>
    </row>
    <row r="1840" spans="1:5" ht="15" customHeight="1" x14ac:dyDescent="0.25">
      <c r="A1840" s="12" t="s">
        <v>1059</v>
      </c>
      <c r="B1840" s="12" t="s">
        <v>3792</v>
      </c>
      <c r="C1840" s="12" t="s">
        <v>807</v>
      </c>
      <c r="D1840" s="12" t="s">
        <v>711</v>
      </c>
      <c r="E1840">
        <v>1</v>
      </c>
    </row>
    <row r="1841" spans="1:5" ht="15" customHeight="1" x14ac:dyDescent="0.25">
      <c r="A1841" s="12" t="s">
        <v>1496</v>
      </c>
      <c r="B1841" s="12" t="s">
        <v>68</v>
      </c>
      <c r="C1841" s="12" t="s">
        <v>806</v>
      </c>
      <c r="D1841" s="12" t="s">
        <v>708</v>
      </c>
      <c r="E1841">
        <v>1</v>
      </c>
    </row>
    <row r="1842" spans="1:5" ht="15" customHeight="1" x14ac:dyDescent="0.25">
      <c r="A1842" s="12" t="s">
        <v>2392</v>
      </c>
      <c r="B1842" s="12" t="s">
        <v>63</v>
      </c>
      <c r="C1842" s="12" t="s">
        <v>807</v>
      </c>
      <c r="D1842" s="12" t="s">
        <v>727</v>
      </c>
      <c r="E1842">
        <v>1</v>
      </c>
    </row>
    <row r="1843" spans="1:5" ht="15" customHeight="1" x14ac:dyDescent="0.25">
      <c r="A1843" s="12" t="s">
        <v>3976</v>
      </c>
      <c r="B1843" s="12" t="s">
        <v>132</v>
      </c>
      <c r="C1843" s="12" t="s">
        <v>807</v>
      </c>
      <c r="D1843" s="12" t="s">
        <v>708</v>
      </c>
      <c r="E1843">
        <v>1</v>
      </c>
    </row>
    <row r="1844" spans="1:5" ht="15" customHeight="1" x14ac:dyDescent="0.25">
      <c r="A1844" s="12" t="s">
        <v>1731</v>
      </c>
      <c r="B1844" s="12" t="s">
        <v>1730</v>
      </c>
      <c r="C1844" s="12" t="s">
        <v>807</v>
      </c>
      <c r="D1844" s="12" t="s">
        <v>703</v>
      </c>
      <c r="E1844">
        <v>1</v>
      </c>
    </row>
    <row r="1845" spans="1:5" ht="15" customHeight="1" x14ac:dyDescent="0.25">
      <c r="A1845" s="12" t="s">
        <v>1731</v>
      </c>
      <c r="B1845" s="12" t="s">
        <v>63</v>
      </c>
      <c r="C1845" s="12" t="s">
        <v>806</v>
      </c>
      <c r="D1845" s="12" t="s">
        <v>712</v>
      </c>
      <c r="E1845">
        <v>1</v>
      </c>
    </row>
    <row r="1846" spans="1:5" ht="15" customHeight="1" x14ac:dyDescent="0.25">
      <c r="A1846" s="12" t="s">
        <v>4415</v>
      </c>
      <c r="B1846" s="12" t="s">
        <v>41</v>
      </c>
      <c r="C1846" s="12" t="s">
        <v>806</v>
      </c>
      <c r="D1846" s="12" t="s">
        <v>716</v>
      </c>
      <c r="E1846">
        <v>1</v>
      </c>
    </row>
    <row r="1847" spans="1:5" ht="15" customHeight="1" x14ac:dyDescent="0.25">
      <c r="A1847" s="12" t="s">
        <v>4063</v>
      </c>
      <c r="B1847" s="12" t="s">
        <v>368</v>
      </c>
      <c r="C1847" s="12" t="s">
        <v>806</v>
      </c>
      <c r="D1847" s="12" t="s">
        <v>733</v>
      </c>
      <c r="E1847">
        <v>1</v>
      </c>
    </row>
    <row r="1848" spans="1:5" ht="15" customHeight="1" x14ac:dyDescent="0.25">
      <c r="A1848" s="12" t="s">
        <v>388</v>
      </c>
      <c r="B1848" s="12" t="s">
        <v>335</v>
      </c>
      <c r="C1848" s="12" t="s">
        <v>807</v>
      </c>
      <c r="D1848" s="12" t="s">
        <v>708</v>
      </c>
      <c r="E1848">
        <v>1</v>
      </c>
    </row>
    <row r="1849" spans="1:5" ht="15" customHeight="1" x14ac:dyDescent="0.25">
      <c r="A1849" s="12" t="s">
        <v>388</v>
      </c>
      <c r="B1849" s="12" t="s">
        <v>3864</v>
      </c>
      <c r="C1849" s="12" t="s">
        <v>806</v>
      </c>
      <c r="D1849" s="12" t="s">
        <v>725</v>
      </c>
      <c r="E1849">
        <v>1</v>
      </c>
    </row>
    <row r="1850" spans="1:5" ht="15" customHeight="1" x14ac:dyDescent="0.25">
      <c r="A1850" s="12" t="s">
        <v>388</v>
      </c>
      <c r="B1850" s="12" t="s">
        <v>193</v>
      </c>
      <c r="C1850" s="12" t="s">
        <v>807</v>
      </c>
      <c r="D1850" s="12" t="s">
        <v>846</v>
      </c>
      <c r="E1850">
        <v>1</v>
      </c>
    </row>
    <row r="1851" spans="1:5" ht="15" customHeight="1" x14ac:dyDescent="0.25">
      <c r="A1851" s="12" t="s">
        <v>388</v>
      </c>
      <c r="B1851" s="12" t="s">
        <v>297</v>
      </c>
      <c r="C1851" s="12" t="s">
        <v>806</v>
      </c>
      <c r="D1851" s="12" t="s">
        <v>704</v>
      </c>
      <c r="E1851">
        <v>1</v>
      </c>
    </row>
    <row r="1852" spans="1:5" ht="15" customHeight="1" x14ac:dyDescent="0.25">
      <c r="A1852" s="12" t="s">
        <v>388</v>
      </c>
      <c r="B1852" s="12" t="s">
        <v>291</v>
      </c>
      <c r="C1852" s="12" t="s">
        <v>806</v>
      </c>
      <c r="D1852" s="12" t="s">
        <v>714</v>
      </c>
      <c r="E1852">
        <v>1</v>
      </c>
    </row>
    <row r="1853" spans="1:5" ht="15" customHeight="1" x14ac:dyDescent="0.25">
      <c r="A1853" s="12" t="s">
        <v>388</v>
      </c>
      <c r="B1853" s="12" t="s">
        <v>2080</v>
      </c>
      <c r="C1853" s="12" t="s">
        <v>806</v>
      </c>
      <c r="D1853" s="12" t="s">
        <v>728</v>
      </c>
      <c r="E1853">
        <v>1</v>
      </c>
    </row>
    <row r="1854" spans="1:5" ht="15" customHeight="1" x14ac:dyDescent="0.25">
      <c r="A1854" s="12" t="s">
        <v>390</v>
      </c>
      <c r="B1854" s="12" t="s">
        <v>197</v>
      </c>
      <c r="C1854" s="12" t="s">
        <v>806</v>
      </c>
      <c r="D1854" s="12" t="s">
        <v>699</v>
      </c>
      <c r="E1854">
        <v>1</v>
      </c>
    </row>
    <row r="1855" spans="1:5" ht="15" customHeight="1" x14ac:dyDescent="0.25">
      <c r="A1855" s="12" t="s">
        <v>884</v>
      </c>
      <c r="B1855" s="12" t="s">
        <v>967</v>
      </c>
      <c r="C1855" s="12" t="s">
        <v>806</v>
      </c>
      <c r="D1855" s="12" t="s">
        <v>716</v>
      </c>
      <c r="E1855">
        <v>1</v>
      </c>
    </row>
    <row r="1856" spans="1:5" ht="15" customHeight="1" x14ac:dyDescent="0.25">
      <c r="A1856" s="12" t="s">
        <v>3732</v>
      </c>
      <c r="B1856" s="12" t="s">
        <v>491</v>
      </c>
      <c r="C1856" s="12" t="s">
        <v>806</v>
      </c>
      <c r="D1856" s="12" t="s">
        <v>701</v>
      </c>
      <c r="E1856">
        <v>1</v>
      </c>
    </row>
    <row r="1857" spans="1:5" ht="15" customHeight="1" x14ac:dyDescent="0.25">
      <c r="A1857" s="12" t="s">
        <v>392</v>
      </c>
      <c r="B1857" s="12" t="s">
        <v>2157</v>
      </c>
      <c r="C1857" s="12" t="s">
        <v>806</v>
      </c>
      <c r="D1857" s="12" t="s">
        <v>713</v>
      </c>
      <c r="E1857">
        <v>1</v>
      </c>
    </row>
    <row r="1858" spans="1:5" ht="15" customHeight="1" x14ac:dyDescent="0.25">
      <c r="A1858" s="12" t="s">
        <v>392</v>
      </c>
      <c r="B1858" s="12" t="s">
        <v>369</v>
      </c>
      <c r="C1858" s="12" t="s">
        <v>807</v>
      </c>
      <c r="D1858" s="12" t="s">
        <v>708</v>
      </c>
      <c r="E1858">
        <v>1</v>
      </c>
    </row>
    <row r="1859" spans="1:5" ht="15" customHeight="1" x14ac:dyDescent="0.25">
      <c r="A1859" s="12" t="s">
        <v>393</v>
      </c>
      <c r="B1859" s="12" t="s">
        <v>426</v>
      </c>
      <c r="C1859" s="12" t="s">
        <v>807</v>
      </c>
      <c r="D1859" s="12" t="s">
        <v>716</v>
      </c>
      <c r="E1859">
        <v>1</v>
      </c>
    </row>
    <row r="1860" spans="1:5" ht="15" customHeight="1" x14ac:dyDescent="0.25">
      <c r="A1860" s="12" t="s">
        <v>4279</v>
      </c>
      <c r="B1860" s="12" t="s">
        <v>473</v>
      </c>
      <c r="C1860" s="12" t="s">
        <v>806</v>
      </c>
      <c r="D1860" s="12" t="s">
        <v>707</v>
      </c>
      <c r="E1860">
        <v>1</v>
      </c>
    </row>
    <row r="1861" spans="1:5" ht="15" customHeight="1" x14ac:dyDescent="0.25">
      <c r="A1861" s="12" t="s">
        <v>659</v>
      </c>
      <c r="B1861" s="12" t="s">
        <v>2341</v>
      </c>
      <c r="C1861" s="12" t="s">
        <v>807</v>
      </c>
      <c r="D1861" s="12" t="s">
        <v>720</v>
      </c>
      <c r="E1861">
        <v>1</v>
      </c>
    </row>
    <row r="1862" spans="1:5" ht="15" customHeight="1" x14ac:dyDescent="0.25">
      <c r="A1862" s="12" t="s">
        <v>659</v>
      </c>
      <c r="B1862" s="12" t="s">
        <v>83</v>
      </c>
      <c r="C1862" s="12" t="s">
        <v>807</v>
      </c>
      <c r="D1862" s="12" t="s">
        <v>699</v>
      </c>
      <c r="E1862">
        <v>1</v>
      </c>
    </row>
    <row r="1863" spans="1:5" ht="15" customHeight="1" x14ac:dyDescent="0.25">
      <c r="A1863" s="12" t="s">
        <v>3645</v>
      </c>
      <c r="B1863" s="12" t="s">
        <v>3644</v>
      </c>
      <c r="C1863" s="12" t="s">
        <v>807</v>
      </c>
      <c r="D1863" s="12" t="s">
        <v>718</v>
      </c>
      <c r="E1863">
        <v>1</v>
      </c>
    </row>
    <row r="1864" spans="1:5" ht="15" customHeight="1" x14ac:dyDescent="0.25">
      <c r="A1864" s="12" t="s">
        <v>3648</v>
      </c>
      <c r="B1864" s="12" t="s">
        <v>158</v>
      </c>
      <c r="C1864" s="12" t="s">
        <v>806</v>
      </c>
      <c r="D1864" s="12" t="s">
        <v>699</v>
      </c>
      <c r="E1864">
        <v>1</v>
      </c>
    </row>
    <row r="1865" spans="1:5" ht="15" customHeight="1" x14ac:dyDescent="0.25">
      <c r="A1865" s="12" t="s">
        <v>4128</v>
      </c>
      <c r="B1865" s="12" t="s">
        <v>4127</v>
      </c>
      <c r="C1865" s="12" t="s">
        <v>807</v>
      </c>
      <c r="D1865" s="12" t="s">
        <v>716</v>
      </c>
      <c r="E1865">
        <v>1</v>
      </c>
    </row>
    <row r="1866" spans="1:5" ht="15" customHeight="1" x14ac:dyDescent="0.25">
      <c r="A1866" s="12" t="s">
        <v>4338</v>
      </c>
      <c r="B1866" s="12" t="s">
        <v>383</v>
      </c>
      <c r="C1866" s="12" t="s">
        <v>806</v>
      </c>
      <c r="D1866" s="12" t="s">
        <v>711</v>
      </c>
      <c r="E1866">
        <v>1</v>
      </c>
    </row>
    <row r="1867" spans="1:5" ht="15" customHeight="1" x14ac:dyDescent="0.25">
      <c r="A1867" s="12" t="s">
        <v>3601</v>
      </c>
      <c r="B1867" s="12" t="s">
        <v>3600</v>
      </c>
      <c r="C1867" s="12" t="s">
        <v>807</v>
      </c>
      <c r="D1867" s="12" t="s">
        <v>715</v>
      </c>
      <c r="E1867">
        <v>1</v>
      </c>
    </row>
    <row r="1868" spans="1:5" ht="15" customHeight="1" x14ac:dyDescent="0.25">
      <c r="A1868" s="12" t="s">
        <v>4290</v>
      </c>
      <c r="B1868" s="12" t="s">
        <v>58</v>
      </c>
      <c r="C1868" s="12" t="s">
        <v>806</v>
      </c>
      <c r="D1868" s="12" t="s">
        <v>717</v>
      </c>
      <c r="E1868">
        <v>1</v>
      </c>
    </row>
    <row r="1869" spans="1:5" ht="15" customHeight="1" x14ac:dyDescent="0.25">
      <c r="A1869" s="12" t="s">
        <v>1303</v>
      </c>
      <c r="B1869" s="12" t="s">
        <v>739</v>
      </c>
      <c r="C1869" s="12" t="s">
        <v>807</v>
      </c>
      <c r="D1869" s="12" t="s">
        <v>724</v>
      </c>
      <c r="E1869">
        <v>1</v>
      </c>
    </row>
    <row r="1870" spans="1:5" ht="15" customHeight="1" x14ac:dyDescent="0.25">
      <c r="A1870" s="12" t="s">
        <v>3827</v>
      </c>
      <c r="B1870" s="12" t="s">
        <v>160</v>
      </c>
      <c r="C1870" s="12" t="s">
        <v>807</v>
      </c>
      <c r="D1870" s="12" t="s">
        <v>713</v>
      </c>
      <c r="E1870">
        <v>1</v>
      </c>
    </row>
    <row r="1871" spans="1:5" ht="15" customHeight="1" x14ac:dyDescent="0.25">
      <c r="A1871" s="12" t="s">
        <v>1467</v>
      </c>
      <c r="B1871" s="12" t="s">
        <v>305</v>
      </c>
      <c r="C1871" s="12" t="s">
        <v>807</v>
      </c>
      <c r="D1871" s="12" t="s">
        <v>706</v>
      </c>
      <c r="E1871">
        <v>1</v>
      </c>
    </row>
    <row r="1872" spans="1:5" ht="15" customHeight="1" x14ac:dyDescent="0.25">
      <c r="A1872" s="12" t="s">
        <v>4023</v>
      </c>
      <c r="B1872" s="12" t="s">
        <v>4022</v>
      </c>
      <c r="C1872" s="12" t="s">
        <v>807</v>
      </c>
      <c r="D1872" s="12" t="s">
        <v>717</v>
      </c>
      <c r="E1872">
        <v>1</v>
      </c>
    </row>
    <row r="1873" spans="1:5" ht="15" customHeight="1" x14ac:dyDescent="0.25">
      <c r="A1873" s="12" t="s">
        <v>3924</v>
      </c>
      <c r="B1873" s="12" t="s">
        <v>2049</v>
      </c>
      <c r="C1873" s="12" t="s">
        <v>807</v>
      </c>
      <c r="D1873" s="12" t="s">
        <v>723</v>
      </c>
      <c r="E1873">
        <v>1</v>
      </c>
    </row>
    <row r="1874" spans="1:5" ht="15" customHeight="1" x14ac:dyDescent="0.25">
      <c r="A1874" s="12" t="s">
        <v>3924</v>
      </c>
      <c r="B1874" s="12" t="s">
        <v>188</v>
      </c>
      <c r="C1874" s="12" t="s">
        <v>807</v>
      </c>
      <c r="D1874" s="12" t="s">
        <v>706</v>
      </c>
      <c r="E1874">
        <v>1</v>
      </c>
    </row>
    <row r="1875" spans="1:5" ht="15" customHeight="1" x14ac:dyDescent="0.25">
      <c r="A1875" s="12" t="s">
        <v>2513</v>
      </c>
      <c r="B1875" s="12" t="s">
        <v>485</v>
      </c>
      <c r="C1875" s="12" t="s">
        <v>807</v>
      </c>
      <c r="D1875" s="12" t="s">
        <v>711</v>
      </c>
      <c r="E1875">
        <v>1</v>
      </c>
    </row>
    <row r="1876" spans="1:5" ht="15" customHeight="1" x14ac:dyDescent="0.25">
      <c r="A1876" s="12" t="s">
        <v>3896</v>
      </c>
      <c r="B1876" s="12" t="s">
        <v>178</v>
      </c>
      <c r="C1876" s="12" t="s">
        <v>807</v>
      </c>
      <c r="D1876" s="12" t="s">
        <v>699</v>
      </c>
      <c r="E1876">
        <v>1</v>
      </c>
    </row>
    <row r="1877" spans="1:5" ht="15" customHeight="1" x14ac:dyDescent="0.25">
      <c r="A1877" s="12" t="s">
        <v>1494</v>
      </c>
      <c r="B1877" s="12" t="s">
        <v>1125</v>
      </c>
      <c r="C1877" s="12" t="s">
        <v>807</v>
      </c>
      <c r="D1877" s="12" t="s">
        <v>713</v>
      </c>
      <c r="E1877">
        <v>1</v>
      </c>
    </row>
    <row r="1878" spans="1:5" ht="15" customHeight="1" x14ac:dyDescent="0.25">
      <c r="A1878" s="12" t="s">
        <v>1494</v>
      </c>
      <c r="B1878" s="12" t="s">
        <v>538</v>
      </c>
      <c r="C1878" s="12" t="s">
        <v>806</v>
      </c>
      <c r="D1878" s="12" t="s">
        <v>699</v>
      </c>
      <c r="E1878">
        <v>1</v>
      </c>
    </row>
    <row r="1879" spans="1:5" ht="15" customHeight="1" x14ac:dyDescent="0.25">
      <c r="A1879" s="12" t="s">
        <v>1961</v>
      </c>
      <c r="B1879" s="12" t="s">
        <v>1114</v>
      </c>
      <c r="C1879" s="12" t="s">
        <v>807</v>
      </c>
      <c r="D1879" s="12" t="s">
        <v>717</v>
      </c>
      <c r="E1879">
        <v>1</v>
      </c>
    </row>
    <row r="1880" spans="1:5" ht="15" customHeight="1" x14ac:dyDescent="0.25">
      <c r="A1880" s="12" t="s">
        <v>3962</v>
      </c>
      <c r="B1880" s="12" t="s">
        <v>67</v>
      </c>
      <c r="C1880" s="12" t="s">
        <v>807</v>
      </c>
      <c r="D1880" s="12" t="s">
        <v>736</v>
      </c>
      <c r="E1880">
        <v>1</v>
      </c>
    </row>
    <row r="1881" spans="1:5" ht="15" customHeight="1" x14ac:dyDescent="0.25">
      <c r="A1881" s="12" t="s">
        <v>4037</v>
      </c>
      <c r="B1881" s="12" t="s">
        <v>91</v>
      </c>
      <c r="C1881" s="12" t="s">
        <v>807</v>
      </c>
      <c r="D1881" s="12" t="s">
        <v>702</v>
      </c>
      <c r="E1881">
        <v>1</v>
      </c>
    </row>
    <row r="1882" spans="1:5" ht="15" customHeight="1" x14ac:dyDescent="0.25">
      <c r="A1882" s="12" t="s">
        <v>137</v>
      </c>
      <c r="B1882" s="12" t="s">
        <v>1962</v>
      </c>
      <c r="C1882" s="12" t="s">
        <v>807</v>
      </c>
      <c r="D1882" s="12" t="s">
        <v>710</v>
      </c>
      <c r="E1882">
        <v>1</v>
      </c>
    </row>
    <row r="1883" spans="1:5" ht="15" customHeight="1" x14ac:dyDescent="0.25">
      <c r="A1883" s="12" t="s">
        <v>137</v>
      </c>
      <c r="B1883" s="12" t="s">
        <v>1263</v>
      </c>
      <c r="C1883" s="12" t="s">
        <v>807</v>
      </c>
      <c r="D1883" s="12" t="s">
        <v>711</v>
      </c>
      <c r="E1883">
        <v>1</v>
      </c>
    </row>
    <row r="1884" spans="1:5" ht="15" customHeight="1" x14ac:dyDescent="0.25">
      <c r="A1884" s="12" t="s">
        <v>3635</v>
      </c>
      <c r="B1884" s="12" t="s">
        <v>89</v>
      </c>
      <c r="C1884" s="12" t="s">
        <v>807</v>
      </c>
      <c r="D1884" s="12" t="s">
        <v>716</v>
      </c>
      <c r="E1884">
        <v>1</v>
      </c>
    </row>
    <row r="1885" spans="1:5" ht="15" customHeight="1" x14ac:dyDescent="0.25">
      <c r="A1885" s="12" t="s">
        <v>4254</v>
      </c>
      <c r="B1885" s="12" t="s">
        <v>291</v>
      </c>
      <c r="C1885" s="12" t="s">
        <v>807</v>
      </c>
      <c r="D1885" s="12" t="s">
        <v>710</v>
      </c>
      <c r="E1885">
        <v>1</v>
      </c>
    </row>
    <row r="1886" spans="1:5" ht="15" customHeight="1" x14ac:dyDescent="0.25">
      <c r="A1886" s="12" t="s">
        <v>3966</v>
      </c>
      <c r="B1886" s="12" t="s">
        <v>211</v>
      </c>
      <c r="C1886" s="12" t="s">
        <v>806</v>
      </c>
      <c r="D1886" s="12" t="s">
        <v>718</v>
      </c>
      <c r="E1886">
        <v>1</v>
      </c>
    </row>
    <row r="1887" spans="1:5" ht="15" customHeight="1" x14ac:dyDescent="0.25">
      <c r="A1887" s="12" t="s">
        <v>4425</v>
      </c>
      <c r="B1887" s="12" t="s">
        <v>383</v>
      </c>
      <c r="C1887" s="12" t="s">
        <v>806</v>
      </c>
      <c r="D1887" s="12" t="s">
        <v>711</v>
      </c>
      <c r="E1887">
        <v>1</v>
      </c>
    </row>
    <row r="1888" spans="1:5" ht="15" customHeight="1" x14ac:dyDescent="0.25">
      <c r="A1888" s="12" t="s">
        <v>4412</v>
      </c>
      <c r="B1888" s="12" t="s">
        <v>2536</v>
      </c>
      <c r="C1888" s="12" t="s">
        <v>806</v>
      </c>
      <c r="D1888" s="12" t="s">
        <v>709</v>
      </c>
      <c r="E1888">
        <v>1</v>
      </c>
    </row>
    <row r="1889" spans="1:5" ht="15" customHeight="1" x14ac:dyDescent="0.25">
      <c r="A1889" s="12" t="s">
        <v>4301</v>
      </c>
      <c r="B1889" s="12" t="s">
        <v>516</v>
      </c>
      <c r="C1889" s="12" t="s">
        <v>806</v>
      </c>
      <c r="D1889" s="12" t="s">
        <v>714</v>
      </c>
      <c r="E1889">
        <v>1</v>
      </c>
    </row>
    <row r="1890" spans="1:5" ht="15" customHeight="1" x14ac:dyDescent="0.25">
      <c r="A1890" s="12" t="s">
        <v>1772</v>
      </c>
      <c r="B1890" s="12" t="s">
        <v>473</v>
      </c>
      <c r="C1890" s="12" t="s">
        <v>806</v>
      </c>
      <c r="D1890" s="12" t="s">
        <v>706</v>
      </c>
      <c r="E1890">
        <v>1</v>
      </c>
    </row>
    <row r="1891" spans="1:5" ht="15" customHeight="1" x14ac:dyDescent="0.25">
      <c r="A1891" s="12" t="s">
        <v>3743</v>
      </c>
      <c r="B1891" s="12" t="s">
        <v>158</v>
      </c>
      <c r="C1891" s="12" t="s">
        <v>807</v>
      </c>
      <c r="D1891" s="12" t="s">
        <v>703</v>
      </c>
      <c r="E1891">
        <v>1</v>
      </c>
    </row>
    <row r="1892" spans="1:5" ht="15" customHeight="1" x14ac:dyDescent="0.25">
      <c r="A1892" s="12" t="s">
        <v>1571</v>
      </c>
      <c r="B1892" s="12" t="s">
        <v>4193</v>
      </c>
      <c r="C1892" s="12" t="s">
        <v>807</v>
      </c>
      <c r="D1892" s="12" t="s">
        <v>702</v>
      </c>
      <c r="E1892">
        <v>1</v>
      </c>
    </row>
    <row r="1893" spans="1:5" ht="15" customHeight="1" x14ac:dyDescent="0.25">
      <c r="A1893" s="12" t="s">
        <v>4289</v>
      </c>
      <c r="B1893" s="12" t="s">
        <v>259</v>
      </c>
      <c r="C1893" s="12" t="s">
        <v>807</v>
      </c>
      <c r="D1893" s="12" t="s">
        <v>721</v>
      </c>
      <c r="E1893">
        <v>1</v>
      </c>
    </row>
    <row r="1894" spans="1:5" ht="15" customHeight="1" x14ac:dyDescent="0.25">
      <c r="A1894" s="12" t="s">
        <v>4130</v>
      </c>
      <c r="B1894" s="12" t="s">
        <v>2159</v>
      </c>
      <c r="C1894" s="12" t="s">
        <v>807</v>
      </c>
      <c r="D1894" s="12" t="s">
        <v>719</v>
      </c>
      <c r="E1894">
        <v>1</v>
      </c>
    </row>
    <row r="1895" spans="1:5" ht="15" customHeight="1" x14ac:dyDescent="0.25">
      <c r="A1895" s="12" t="s">
        <v>3897</v>
      </c>
      <c r="B1895" s="12" t="s">
        <v>985</v>
      </c>
      <c r="C1895" s="12" t="s">
        <v>807</v>
      </c>
      <c r="D1895" s="12" t="s">
        <v>709</v>
      </c>
      <c r="E1895">
        <v>1</v>
      </c>
    </row>
    <row r="1896" spans="1:5" ht="15" customHeight="1" x14ac:dyDescent="0.25">
      <c r="A1896" s="12" t="s">
        <v>4021</v>
      </c>
      <c r="B1896" s="12" t="s">
        <v>275</v>
      </c>
      <c r="C1896" s="12" t="s">
        <v>807</v>
      </c>
      <c r="D1896" s="12" t="s">
        <v>707</v>
      </c>
      <c r="E1896">
        <v>1</v>
      </c>
    </row>
    <row r="1897" spans="1:5" ht="15" customHeight="1" x14ac:dyDescent="0.25">
      <c r="A1897" s="12" t="s">
        <v>4045</v>
      </c>
      <c r="B1897" s="12" t="s">
        <v>302</v>
      </c>
      <c r="C1897" s="12" t="s">
        <v>807</v>
      </c>
      <c r="D1897" s="12" t="s">
        <v>713</v>
      </c>
      <c r="E1897">
        <v>1</v>
      </c>
    </row>
    <row r="1898" spans="1:5" ht="15" customHeight="1" x14ac:dyDescent="0.25">
      <c r="A1898" s="12" t="s">
        <v>3670</v>
      </c>
      <c r="B1898" s="12" t="s">
        <v>3669</v>
      </c>
      <c r="C1898" s="12" t="s">
        <v>806</v>
      </c>
      <c r="D1898" s="12" t="s">
        <v>723</v>
      </c>
      <c r="E1898">
        <v>1</v>
      </c>
    </row>
    <row r="1899" spans="1:5" ht="15" customHeight="1" x14ac:dyDescent="0.25">
      <c r="A1899" s="12" t="s">
        <v>3670</v>
      </c>
      <c r="B1899" s="12" t="s">
        <v>593</v>
      </c>
      <c r="C1899" s="12" t="s">
        <v>806</v>
      </c>
      <c r="D1899" s="12" t="s">
        <v>717</v>
      </c>
      <c r="E1899">
        <v>1</v>
      </c>
    </row>
    <row r="1900" spans="1:5" ht="15" customHeight="1" x14ac:dyDescent="0.25">
      <c r="A1900" s="12" t="s">
        <v>2363</v>
      </c>
      <c r="B1900" s="12" t="s">
        <v>4129</v>
      </c>
      <c r="C1900" s="12" t="s">
        <v>807</v>
      </c>
      <c r="D1900" s="12" t="s">
        <v>710</v>
      </c>
      <c r="E1900">
        <v>1</v>
      </c>
    </row>
    <row r="1901" spans="1:5" ht="15" customHeight="1" x14ac:dyDescent="0.25">
      <c r="A1901" s="12" t="s">
        <v>3686</v>
      </c>
      <c r="B1901" s="12" t="s">
        <v>3685</v>
      </c>
      <c r="C1901" s="12" t="s">
        <v>807</v>
      </c>
      <c r="D1901" s="12" t="s">
        <v>703</v>
      </c>
      <c r="E1901">
        <v>1</v>
      </c>
    </row>
    <row r="1902" spans="1:5" ht="15" customHeight="1" x14ac:dyDescent="0.25">
      <c r="A1902" s="12" t="s">
        <v>3867</v>
      </c>
      <c r="B1902" s="12" t="s">
        <v>89</v>
      </c>
      <c r="C1902" s="12" t="s">
        <v>807</v>
      </c>
      <c r="D1902" s="12" t="s">
        <v>709</v>
      </c>
      <c r="E1902">
        <v>1</v>
      </c>
    </row>
    <row r="1903" spans="1:5" ht="15" customHeight="1" x14ac:dyDescent="0.25">
      <c r="A1903" s="12" t="s">
        <v>3636</v>
      </c>
      <c r="B1903" s="12" t="s">
        <v>156</v>
      </c>
      <c r="C1903" s="12" t="s">
        <v>807</v>
      </c>
      <c r="D1903" s="12" t="s">
        <v>713</v>
      </c>
      <c r="E1903">
        <v>1</v>
      </c>
    </row>
    <row r="1904" spans="1:5" ht="15" customHeight="1" x14ac:dyDescent="0.25">
      <c r="A1904" s="12" t="s">
        <v>3625</v>
      </c>
      <c r="B1904" s="12" t="s">
        <v>307</v>
      </c>
      <c r="C1904" s="12" t="s">
        <v>807</v>
      </c>
      <c r="D1904" s="12" t="s">
        <v>720</v>
      </c>
      <c r="E1904">
        <v>1</v>
      </c>
    </row>
    <row r="1905" spans="1:5" ht="15" customHeight="1" x14ac:dyDescent="0.25">
      <c r="A1905" s="12" t="s">
        <v>3752</v>
      </c>
      <c r="B1905" s="12" t="s">
        <v>609</v>
      </c>
      <c r="C1905" s="12" t="s">
        <v>806</v>
      </c>
      <c r="D1905" s="12" t="s">
        <v>733</v>
      </c>
      <c r="E1905">
        <v>1</v>
      </c>
    </row>
    <row r="1906" spans="1:5" ht="15" customHeight="1" x14ac:dyDescent="0.25">
      <c r="A1906" s="12" t="s">
        <v>3806</v>
      </c>
      <c r="B1906" s="12" t="s">
        <v>293</v>
      </c>
      <c r="C1906" s="12" t="s">
        <v>807</v>
      </c>
      <c r="D1906" s="12" t="s">
        <v>715</v>
      </c>
      <c r="E1906">
        <v>1</v>
      </c>
    </row>
    <row r="1907" spans="1:5" ht="15" customHeight="1" x14ac:dyDescent="0.25">
      <c r="A1907" s="12" t="s">
        <v>1146</v>
      </c>
      <c r="B1907" s="12" t="s">
        <v>137</v>
      </c>
      <c r="C1907" s="12" t="s">
        <v>807</v>
      </c>
      <c r="D1907" s="12" t="s">
        <v>712</v>
      </c>
      <c r="E1907">
        <v>1</v>
      </c>
    </row>
    <row r="1908" spans="1:5" ht="15" customHeight="1" x14ac:dyDescent="0.25">
      <c r="A1908" s="12" t="s">
        <v>3736</v>
      </c>
      <c r="B1908" s="12" t="s">
        <v>323</v>
      </c>
      <c r="C1908" s="12" t="s">
        <v>806</v>
      </c>
      <c r="D1908" s="12" t="s">
        <v>720</v>
      </c>
      <c r="E1908">
        <v>1</v>
      </c>
    </row>
    <row r="1909" spans="1:5" ht="15" customHeight="1" x14ac:dyDescent="0.25">
      <c r="A1909" s="12" t="s">
        <v>1443</v>
      </c>
      <c r="B1909" s="12" t="s">
        <v>366</v>
      </c>
      <c r="C1909" s="12" t="s">
        <v>807</v>
      </c>
      <c r="D1909" s="12" t="s">
        <v>725</v>
      </c>
      <c r="E1909">
        <v>1</v>
      </c>
    </row>
    <row r="1910" spans="1:5" ht="15" customHeight="1" x14ac:dyDescent="0.25">
      <c r="A1910" s="12" t="s">
        <v>4467</v>
      </c>
      <c r="B1910" s="12" t="s">
        <v>137</v>
      </c>
      <c r="C1910" s="12" t="s">
        <v>807</v>
      </c>
      <c r="D1910" s="12" t="s">
        <v>713</v>
      </c>
      <c r="E1910">
        <v>1</v>
      </c>
    </row>
    <row r="1911" spans="1:5" ht="15" customHeight="1" x14ac:dyDescent="0.25">
      <c r="A1911" s="12" t="s">
        <v>4095</v>
      </c>
      <c r="B1911" s="12" t="s">
        <v>471</v>
      </c>
      <c r="C1911" s="12" t="s">
        <v>807</v>
      </c>
      <c r="D1911" s="12" t="s">
        <v>726</v>
      </c>
      <c r="E1911">
        <v>1</v>
      </c>
    </row>
    <row r="1912" spans="1:5" ht="15" customHeight="1" x14ac:dyDescent="0.25">
      <c r="A1912" s="12" t="s">
        <v>2250</v>
      </c>
      <c r="B1912" s="12" t="s">
        <v>4002</v>
      </c>
      <c r="C1912" s="12" t="s">
        <v>806</v>
      </c>
      <c r="D1912" s="12" t="s">
        <v>717</v>
      </c>
      <c r="E1912">
        <v>1</v>
      </c>
    </row>
    <row r="1913" spans="1:5" ht="15" customHeight="1" x14ac:dyDescent="0.25">
      <c r="A1913" s="12" t="s">
        <v>1066</v>
      </c>
      <c r="B1913" s="12" t="s">
        <v>402</v>
      </c>
      <c r="C1913" s="12" t="s">
        <v>807</v>
      </c>
      <c r="D1913" s="12" t="s">
        <v>719</v>
      </c>
      <c r="E1913">
        <v>1</v>
      </c>
    </row>
    <row r="1914" spans="1:5" ht="15" customHeight="1" x14ac:dyDescent="0.25">
      <c r="A1914" s="12" t="s">
        <v>1066</v>
      </c>
      <c r="B1914" s="12" t="s">
        <v>1965</v>
      </c>
      <c r="C1914" s="12" t="s">
        <v>807</v>
      </c>
      <c r="D1914" s="12" t="s">
        <v>704</v>
      </c>
      <c r="E1914">
        <v>1</v>
      </c>
    </row>
    <row r="1915" spans="1:5" ht="15" customHeight="1" x14ac:dyDescent="0.25">
      <c r="A1915" s="12" t="s">
        <v>1066</v>
      </c>
      <c r="B1915" s="12" t="s">
        <v>283</v>
      </c>
      <c r="C1915" s="12" t="s">
        <v>807</v>
      </c>
      <c r="D1915" s="12" t="s">
        <v>720</v>
      </c>
      <c r="E1915">
        <v>1</v>
      </c>
    </row>
    <row r="1916" spans="1:5" ht="15" customHeight="1" x14ac:dyDescent="0.25">
      <c r="A1916" s="12" t="s">
        <v>663</v>
      </c>
      <c r="B1916" s="12" t="s">
        <v>72</v>
      </c>
      <c r="C1916" s="12" t="s">
        <v>807</v>
      </c>
      <c r="D1916" s="12" t="s">
        <v>725</v>
      </c>
      <c r="E1916">
        <v>1</v>
      </c>
    </row>
    <row r="1917" spans="1:5" ht="15" customHeight="1" x14ac:dyDescent="0.25">
      <c r="A1917" s="12" t="s">
        <v>663</v>
      </c>
      <c r="B1917" s="12" t="s">
        <v>664</v>
      </c>
      <c r="C1917" s="12" t="s">
        <v>806</v>
      </c>
      <c r="D1917" s="12" t="s">
        <v>707</v>
      </c>
      <c r="E1917">
        <v>1</v>
      </c>
    </row>
    <row r="1918" spans="1:5" ht="15" customHeight="1" x14ac:dyDescent="0.25">
      <c r="A1918" s="12" t="s">
        <v>2964</v>
      </c>
      <c r="B1918" s="12" t="s">
        <v>4016</v>
      </c>
      <c r="C1918" s="12" t="s">
        <v>806</v>
      </c>
      <c r="D1918" s="12" t="s">
        <v>716</v>
      </c>
      <c r="E1918">
        <v>1</v>
      </c>
    </row>
    <row r="1919" spans="1:5" ht="15" customHeight="1" x14ac:dyDescent="0.25">
      <c r="A1919" s="12" t="s">
        <v>4111</v>
      </c>
      <c r="B1919" s="12" t="s">
        <v>171</v>
      </c>
      <c r="C1919" s="12" t="s">
        <v>806</v>
      </c>
      <c r="D1919" s="12" t="s">
        <v>728</v>
      </c>
      <c r="E1919">
        <v>1</v>
      </c>
    </row>
    <row r="1920" spans="1:5" ht="15" customHeight="1" x14ac:dyDescent="0.25">
      <c r="A1920" s="12" t="s">
        <v>2499</v>
      </c>
      <c r="B1920" s="12" t="s">
        <v>196</v>
      </c>
      <c r="C1920" s="12" t="s">
        <v>806</v>
      </c>
      <c r="D1920" s="12" t="s">
        <v>726</v>
      </c>
      <c r="E1920">
        <v>1</v>
      </c>
    </row>
    <row r="1921" spans="1:5" ht="15" customHeight="1" x14ac:dyDescent="0.25">
      <c r="A1921" s="12" t="s">
        <v>4165</v>
      </c>
      <c r="B1921" s="12" t="s">
        <v>32</v>
      </c>
      <c r="C1921" s="12" t="s">
        <v>807</v>
      </c>
      <c r="D1921" s="12" t="s">
        <v>704</v>
      </c>
      <c r="E1921">
        <v>1</v>
      </c>
    </row>
    <row r="1922" spans="1:5" ht="15" customHeight="1" x14ac:dyDescent="0.25">
      <c r="A1922" s="12" t="s">
        <v>3816</v>
      </c>
      <c r="B1922" s="12" t="s">
        <v>3815</v>
      </c>
      <c r="C1922" s="12" t="s">
        <v>807</v>
      </c>
      <c r="D1922" s="12" t="s">
        <v>701</v>
      </c>
      <c r="E1922">
        <v>1</v>
      </c>
    </row>
    <row r="1923" spans="1:5" ht="15" customHeight="1" x14ac:dyDescent="0.25">
      <c r="A1923" s="12" t="s">
        <v>4394</v>
      </c>
      <c r="B1923" s="12" t="s">
        <v>240</v>
      </c>
      <c r="C1923" s="12" t="s">
        <v>806</v>
      </c>
      <c r="D1923" s="12" t="s">
        <v>714</v>
      </c>
      <c r="E1923">
        <v>1</v>
      </c>
    </row>
    <row r="1924" spans="1:5" ht="15" customHeight="1" x14ac:dyDescent="0.25">
      <c r="A1924" s="12" t="s">
        <v>4019</v>
      </c>
      <c r="B1924" s="12" t="s">
        <v>132</v>
      </c>
      <c r="C1924" s="12" t="s">
        <v>807</v>
      </c>
      <c r="D1924" s="12" t="s">
        <v>716</v>
      </c>
      <c r="E1924">
        <v>1</v>
      </c>
    </row>
    <row r="1925" spans="1:5" ht="15" customHeight="1" x14ac:dyDescent="0.25">
      <c r="A1925" s="12" t="s">
        <v>4346</v>
      </c>
      <c r="B1925" s="12" t="s">
        <v>4118</v>
      </c>
      <c r="C1925" s="12" t="s">
        <v>807</v>
      </c>
      <c r="D1925" s="12" t="s">
        <v>712</v>
      </c>
      <c r="E1925">
        <v>1</v>
      </c>
    </row>
    <row r="1926" spans="1:5" ht="15" customHeight="1" x14ac:dyDescent="0.25">
      <c r="A1926" s="12" t="s">
        <v>4187</v>
      </c>
      <c r="B1926" s="12" t="s">
        <v>266</v>
      </c>
      <c r="C1926" s="12" t="s">
        <v>807</v>
      </c>
      <c r="D1926" s="12" t="s">
        <v>701</v>
      </c>
      <c r="E1926">
        <v>1</v>
      </c>
    </row>
    <row r="1927" spans="1:5" ht="15" customHeight="1" x14ac:dyDescent="0.25">
      <c r="A1927" s="12" t="s">
        <v>3638</v>
      </c>
      <c r="B1927" s="12" t="s">
        <v>147</v>
      </c>
      <c r="C1927" s="12" t="s">
        <v>807</v>
      </c>
      <c r="D1927" s="12" t="s">
        <v>727</v>
      </c>
      <c r="E1927">
        <v>1</v>
      </c>
    </row>
    <row r="1928" spans="1:5" ht="15" customHeight="1" x14ac:dyDescent="0.25">
      <c r="A1928" s="12" t="s">
        <v>401</v>
      </c>
      <c r="B1928" s="12" t="s">
        <v>58</v>
      </c>
      <c r="C1928" s="12" t="s">
        <v>807</v>
      </c>
      <c r="D1928" s="12" t="s">
        <v>720</v>
      </c>
      <c r="E1928">
        <v>1</v>
      </c>
    </row>
    <row r="1929" spans="1:5" ht="15" customHeight="1" x14ac:dyDescent="0.25">
      <c r="A1929" s="12" t="s">
        <v>401</v>
      </c>
      <c r="B1929" s="12" t="s">
        <v>311</v>
      </c>
      <c r="C1929" s="12" t="s">
        <v>806</v>
      </c>
      <c r="D1929" s="12" t="s">
        <v>702</v>
      </c>
      <c r="E1929">
        <v>1</v>
      </c>
    </row>
    <row r="1930" spans="1:5" ht="15" customHeight="1" x14ac:dyDescent="0.25">
      <c r="A1930" s="12" t="s">
        <v>401</v>
      </c>
      <c r="B1930" s="12" t="s">
        <v>1534</v>
      </c>
      <c r="C1930" s="12" t="s">
        <v>807</v>
      </c>
      <c r="D1930" s="12" t="s">
        <v>715</v>
      </c>
      <c r="E1930">
        <v>1</v>
      </c>
    </row>
    <row r="1931" spans="1:5" ht="15" customHeight="1" x14ac:dyDescent="0.25">
      <c r="A1931" s="12" t="s">
        <v>401</v>
      </c>
      <c r="B1931" s="12" t="s">
        <v>257</v>
      </c>
      <c r="C1931" s="12" t="s">
        <v>806</v>
      </c>
      <c r="D1931" s="12" t="s">
        <v>719</v>
      </c>
      <c r="E1931">
        <v>1</v>
      </c>
    </row>
    <row r="1932" spans="1:5" ht="15" customHeight="1" x14ac:dyDescent="0.25">
      <c r="A1932" s="12" t="s">
        <v>401</v>
      </c>
      <c r="B1932" s="12" t="s">
        <v>744</v>
      </c>
      <c r="C1932" s="12" t="s">
        <v>807</v>
      </c>
      <c r="D1932" s="12" t="s">
        <v>717</v>
      </c>
      <c r="E1932">
        <v>1</v>
      </c>
    </row>
    <row r="1933" spans="1:5" ht="15" customHeight="1" x14ac:dyDescent="0.25">
      <c r="A1933" s="12" t="s">
        <v>401</v>
      </c>
      <c r="B1933" s="12" t="s">
        <v>196</v>
      </c>
      <c r="C1933" s="12" t="s">
        <v>807</v>
      </c>
      <c r="D1933" s="12" t="s">
        <v>719</v>
      </c>
      <c r="E1933">
        <v>1</v>
      </c>
    </row>
    <row r="1934" spans="1:5" ht="15" customHeight="1" x14ac:dyDescent="0.25">
      <c r="A1934" s="12" t="s">
        <v>401</v>
      </c>
      <c r="B1934" s="12" t="s">
        <v>1800</v>
      </c>
      <c r="C1934" s="12" t="s">
        <v>807</v>
      </c>
      <c r="D1934" s="12" t="s">
        <v>733</v>
      </c>
      <c r="E1934">
        <v>1</v>
      </c>
    </row>
    <row r="1935" spans="1:5" ht="15" customHeight="1" x14ac:dyDescent="0.25">
      <c r="A1935" s="12" t="s">
        <v>401</v>
      </c>
      <c r="B1935" s="12" t="s">
        <v>967</v>
      </c>
      <c r="C1935" s="12" t="s">
        <v>807</v>
      </c>
      <c r="D1935" s="12" t="s">
        <v>710</v>
      </c>
      <c r="E1935">
        <v>1</v>
      </c>
    </row>
    <row r="1936" spans="1:5" ht="15" customHeight="1" x14ac:dyDescent="0.25">
      <c r="A1936" s="12" t="s">
        <v>401</v>
      </c>
      <c r="B1936" s="12" t="s">
        <v>117</v>
      </c>
      <c r="C1936" s="12" t="s">
        <v>807</v>
      </c>
      <c r="D1936" s="12" t="s">
        <v>720</v>
      </c>
      <c r="E1936">
        <v>1</v>
      </c>
    </row>
    <row r="1937" spans="1:5" ht="15" customHeight="1" x14ac:dyDescent="0.25">
      <c r="A1937" s="12" t="s">
        <v>401</v>
      </c>
      <c r="B1937" s="12" t="s">
        <v>72</v>
      </c>
      <c r="C1937" s="12" t="s">
        <v>806</v>
      </c>
      <c r="D1937" s="12" t="s">
        <v>718</v>
      </c>
      <c r="E1937">
        <v>1</v>
      </c>
    </row>
    <row r="1938" spans="1:5" ht="15" customHeight="1" x14ac:dyDescent="0.25">
      <c r="A1938" s="12" t="s">
        <v>401</v>
      </c>
      <c r="B1938" s="12" t="s">
        <v>67</v>
      </c>
      <c r="C1938" s="12" t="s">
        <v>807</v>
      </c>
      <c r="D1938" s="12" t="s">
        <v>733</v>
      </c>
      <c r="E1938">
        <v>1</v>
      </c>
    </row>
    <row r="1939" spans="1:5" ht="15" customHeight="1" x14ac:dyDescent="0.25">
      <c r="A1939" s="12" t="s">
        <v>401</v>
      </c>
      <c r="B1939" s="12" t="s">
        <v>4631</v>
      </c>
      <c r="C1939" s="12" t="s">
        <v>807</v>
      </c>
      <c r="D1939" s="12" t="s">
        <v>713</v>
      </c>
      <c r="E1939">
        <v>1</v>
      </c>
    </row>
    <row r="1940" spans="1:5" ht="15" customHeight="1" x14ac:dyDescent="0.25">
      <c r="A1940" s="12" t="s">
        <v>401</v>
      </c>
      <c r="B1940" s="12" t="s">
        <v>1040</v>
      </c>
      <c r="C1940" s="12" t="s">
        <v>807</v>
      </c>
      <c r="D1940" s="12" t="s">
        <v>716</v>
      </c>
      <c r="E1940">
        <v>1</v>
      </c>
    </row>
    <row r="1941" spans="1:5" ht="15" customHeight="1" x14ac:dyDescent="0.25">
      <c r="A1941" s="12" t="s">
        <v>401</v>
      </c>
      <c r="B1941" s="12" t="s">
        <v>2117</v>
      </c>
      <c r="C1941" s="12" t="s">
        <v>807</v>
      </c>
      <c r="D1941" s="12" t="s">
        <v>703</v>
      </c>
      <c r="E1941">
        <v>1</v>
      </c>
    </row>
    <row r="1942" spans="1:5" ht="15" customHeight="1" x14ac:dyDescent="0.25">
      <c r="A1942" s="12" t="s">
        <v>401</v>
      </c>
      <c r="B1942" s="12" t="s">
        <v>4198</v>
      </c>
      <c r="C1942" s="12" t="s">
        <v>806</v>
      </c>
      <c r="D1942" s="12" t="s">
        <v>699</v>
      </c>
      <c r="E1942">
        <v>1</v>
      </c>
    </row>
    <row r="1943" spans="1:5" ht="15" customHeight="1" x14ac:dyDescent="0.25">
      <c r="A1943" s="12" t="s">
        <v>401</v>
      </c>
      <c r="B1943" s="12" t="s">
        <v>479</v>
      </c>
      <c r="C1943" s="12" t="s">
        <v>807</v>
      </c>
      <c r="D1943" s="12" t="s">
        <v>712</v>
      </c>
      <c r="E1943">
        <v>1</v>
      </c>
    </row>
    <row r="1944" spans="1:5" ht="15" customHeight="1" x14ac:dyDescent="0.25">
      <c r="A1944" s="12" t="s">
        <v>401</v>
      </c>
      <c r="B1944" s="12" t="s">
        <v>167</v>
      </c>
      <c r="C1944" s="12" t="s">
        <v>807</v>
      </c>
      <c r="D1944" s="12" t="s">
        <v>715</v>
      </c>
      <c r="E1944">
        <v>1</v>
      </c>
    </row>
    <row r="1945" spans="1:5" ht="15" customHeight="1" x14ac:dyDescent="0.25">
      <c r="A1945" s="12" t="s">
        <v>401</v>
      </c>
      <c r="B1945" s="12" t="s">
        <v>512</v>
      </c>
      <c r="C1945" s="12" t="s">
        <v>807</v>
      </c>
      <c r="D1945" s="12" t="s">
        <v>702</v>
      </c>
      <c r="E1945">
        <v>1</v>
      </c>
    </row>
    <row r="1946" spans="1:5" ht="15" customHeight="1" x14ac:dyDescent="0.25">
      <c r="A1946" s="12" t="s">
        <v>1966</v>
      </c>
      <c r="B1946" s="12" t="s">
        <v>58</v>
      </c>
      <c r="C1946" s="12" t="s">
        <v>807</v>
      </c>
      <c r="D1946" s="12" t="s">
        <v>721</v>
      </c>
      <c r="E1946">
        <v>1</v>
      </c>
    </row>
    <row r="1947" spans="1:5" ht="15" customHeight="1" x14ac:dyDescent="0.25">
      <c r="A1947" s="12" t="s">
        <v>3927</v>
      </c>
      <c r="B1947" s="12" t="s">
        <v>164</v>
      </c>
      <c r="C1947" s="12" t="s">
        <v>807</v>
      </c>
      <c r="D1947" s="12" t="s">
        <v>713</v>
      </c>
      <c r="E1947">
        <v>1</v>
      </c>
    </row>
    <row r="1948" spans="1:5" ht="15" customHeight="1" x14ac:dyDescent="0.25">
      <c r="A1948" s="12" t="s">
        <v>3996</v>
      </c>
      <c r="B1948" s="12" t="s">
        <v>259</v>
      </c>
      <c r="C1948" s="12" t="s">
        <v>807</v>
      </c>
      <c r="D1948" s="12" t="s">
        <v>703</v>
      </c>
      <c r="E1948">
        <v>1</v>
      </c>
    </row>
    <row r="1949" spans="1:5" ht="15" customHeight="1" x14ac:dyDescent="0.25">
      <c r="A1949" s="12" t="s">
        <v>3629</v>
      </c>
      <c r="B1949" s="12" t="s">
        <v>3628</v>
      </c>
      <c r="C1949" s="12" t="s">
        <v>807</v>
      </c>
      <c r="D1949" s="12" t="s">
        <v>718</v>
      </c>
      <c r="E1949">
        <v>1</v>
      </c>
    </row>
    <row r="1950" spans="1:5" ht="15" customHeight="1" x14ac:dyDescent="0.25">
      <c r="A1950" s="12" t="s">
        <v>4133</v>
      </c>
      <c r="B1950" s="12" t="s">
        <v>2258</v>
      </c>
      <c r="C1950" s="12" t="s">
        <v>807</v>
      </c>
      <c r="D1950" s="12" t="s">
        <v>701</v>
      </c>
      <c r="E1950">
        <v>1</v>
      </c>
    </row>
    <row r="1951" spans="1:5" ht="15" customHeight="1" x14ac:dyDescent="0.25">
      <c r="A1951" s="12" t="s">
        <v>4200</v>
      </c>
      <c r="B1951" s="12" t="s">
        <v>137</v>
      </c>
      <c r="C1951" s="12" t="s">
        <v>807</v>
      </c>
      <c r="D1951" s="12" t="s">
        <v>702</v>
      </c>
      <c r="E1951">
        <v>1</v>
      </c>
    </row>
    <row r="1952" spans="1:5" ht="15" customHeight="1" x14ac:dyDescent="0.25">
      <c r="A1952" s="12" t="s">
        <v>3780</v>
      </c>
      <c r="B1952" s="12" t="s">
        <v>2234</v>
      </c>
      <c r="C1952" s="12" t="s">
        <v>806</v>
      </c>
      <c r="D1952" s="12" t="s">
        <v>724</v>
      </c>
      <c r="E1952">
        <v>1</v>
      </c>
    </row>
    <row r="1953" spans="1:5" ht="15" customHeight="1" x14ac:dyDescent="0.25">
      <c r="A1953" s="12" t="s">
        <v>1988</v>
      </c>
      <c r="B1953" s="12" t="s">
        <v>198</v>
      </c>
      <c r="C1953" s="12" t="s">
        <v>806</v>
      </c>
      <c r="D1953" s="12" t="s">
        <v>712</v>
      </c>
      <c r="E1953">
        <v>1</v>
      </c>
    </row>
    <row r="1954" spans="1:5" ht="15" customHeight="1" x14ac:dyDescent="0.25">
      <c r="A1954" s="12" t="s">
        <v>1700</v>
      </c>
      <c r="B1954" s="12" t="s">
        <v>103</v>
      </c>
      <c r="C1954" s="12" t="s">
        <v>807</v>
      </c>
      <c r="D1954" s="12" t="s">
        <v>709</v>
      </c>
      <c r="E1954">
        <v>1</v>
      </c>
    </row>
    <row r="1955" spans="1:5" ht="15" customHeight="1" x14ac:dyDescent="0.25">
      <c r="A1955" s="12" t="s">
        <v>1063</v>
      </c>
      <c r="B1955" s="12" t="s">
        <v>588</v>
      </c>
      <c r="C1955" s="12" t="s">
        <v>807</v>
      </c>
      <c r="D1955" s="12" t="s">
        <v>717</v>
      </c>
      <c r="E1955">
        <v>1</v>
      </c>
    </row>
    <row r="1956" spans="1:5" ht="15" customHeight="1" x14ac:dyDescent="0.25">
      <c r="A1956" s="12" t="s">
        <v>4476</v>
      </c>
      <c r="B1956" s="12" t="s">
        <v>1284</v>
      </c>
      <c r="C1956" s="12" t="s">
        <v>807</v>
      </c>
      <c r="D1956" s="12" t="s">
        <v>717</v>
      </c>
      <c r="E1956">
        <v>1</v>
      </c>
    </row>
    <row r="1957" spans="1:5" ht="15" customHeight="1" x14ac:dyDescent="0.25">
      <c r="A1957" s="12" t="s">
        <v>4297</v>
      </c>
      <c r="B1957" s="12" t="s">
        <v>4296</v>
      </c>
      <c r="C1957" s="12" t="s">
        <v>807</v>
      </c>
      <c r="D1957" s="12" t="s">
        <v>706</v>
      </c>
      <c r="E1957">
        <v>1</v>
      </c>
    </row>
    <row r="1958" spans="1:5" ht="15" customHeight="1" x14ac:dyDescent="0.25">
      <c r="A1958" s="12" t="s">
        <v>405</v>
      </c>
      <c r="B1958" s="12" t="s">
        <v>203</v>
      </c>
      <c r="C1958" s="12" t="s">
        <v>807</v>
      </c>
      <c r="D1958" s="12" t="s">
        <v>713</v>
      </c>
      <c r="E1958">
        <v>1</v>
      </c>
    </row>
    <row r="1959" spans="1:5" ht="15" customHeight="1" x14ac:dyDescent="0.25">
      <c r="A1959" s="12" t="s">
        <v>4115</v>
      </c>
      <c r="B1959" s="12" t="s">
        <v>83</v>
      </c>
      <c r="C1959" s="12" t="s">
        <v>806</v>
      </c>
      <c r="D1959" s="12" t="s">
        <v>728</v>
      </c>
      <c r="E1959">
        <v>1</v>
      </c>
    </row>
    <row r="1960" spans="1:5" ht="15" customHeight="1" x14ac:dyDescent="0.25">
      <c r="A1960" s="12" t="s">
        <v>406</v>
      </c>
      <c r="B1960" s="12" t="s">
        <v>1759</v>
      </c>
      <c r="C1960" s="12" t="s">
        <v>807</v>
      </c>
      <c r="D1960" s="12" t="s">
        <v>733</v>
      </c>
      <c r="E1960">
        <v>1</v>
      </c>
    </row>
    <row r="1961" spans="1:5" ht="15" customHeight="1" x14ac:dyDescent="0.25">
      <c r="A1961" s="12" t="s">
        <v>4272</v>
      </c>
      <c r="B1961" s="12" t="s">
        <v>2467</v>
      </c>
      <c r="C1961" s="12" t="s">
        <v>807</v>
      </c>
      <c r="D1961" s="12" t="s">
        <v>713</v>
      </c>
      <c r="E1961">
        <v>1</v>
      </c>
    </row>
    <row r="1962" spans="1:5" ht="15" customHeight="1" x14ac:dyDescent="0.25">
      <c r="A1962" s="12" t="s">
        <v>4144</v>
      </c>
      <c r="B1962" s="12" t="s">
        <v>41</v>
      </c>
      <c r="C1962" s="12" t="s">
        <v>806</v>
      </c>
      <c r="D1962" s="12" t="s">
        <v>712</v>
      </c>
      <c r="E1962">
        <v>1</v>
      </c>
    </row>
    <row r="1963" spans="1:5" ht="15" customHeight="1" x14ac:dyDescent="0.25">
      <c r="A1963" s="12" t="s">
        <v>4056</v>
      </c>
      <c r="B1963" s="12" t="s">
        <v>4055</v>
      </c>
      <c r="C1963" s="12" t="s">
        <v>807</v>
      </c>
      <c r="D1963" s="12" t="s">
        <v>717</v>
      </c>
      <c r="E1963">
        <v>1</v>
      </c>
    </row>
    <row r="1964" spans="1:5" ht="15" customHeight="1" x14ac:dyDescent="0.25">
      <c r="A1964" s="12" t="s">
        <v>3887</v>
      </c>
      <c r="B1964" s="12" t="s">
        <v>414</v>
      </c>
      <c r="C1964" s="12" t="s">
        <v>807</v>
      </c>
      <c r="D1964" s="12" t="s">
        <v>715</v>
      </c>
      <c r="E1964">
        <v>1</v>
      </c>
    </row>
    <row r="1965" spans="1:5" ht="15" customHeight="1" x14ac:dyDescent="0.25">
      <c r="A1965" s="12" t="s">
        <v>3707</v>
      </c>
      <c r="B1965" s="12" t="s">
        <v>2514</v>
      </c>
      <c r="C1965" s="12" t="s">
        <v>807</v>
      </c>
      <c r="D1965" s="12" t="s">
        <v>712</v>
      </c>
      <c r="E1965">
        <v>1</v>
      </c>
    </row>
    <row r="1966" spans="1:5" ht="15" customHeight="1" x14ac:dyDescent="0.25">
      <c r="A1966" s="12" t="s">
        <v>3968</v>
      </c>
      <c r="B1966" s="12" t="s">
        <v>2473</v>
      </c>
      <c r="C1966" s="12" t="s">
        <v>807</v>
      </c>
      <c r="D1966" s="12" t="s">
        <v>710</v>
      </c>
      <c r="E1966">
        <v>1</v>
      </c>
    </row>
    <row r="1967" spans="1:5" ht="15" customHeight="1" x14ac:dyDescent="0.25">
      <c r="A1967" s="12" t="s">
        <v>3961</v>
      </c>
      <c r="B1967" s="12" t="s">
        <v>132</v>
      </c>
      <c r="C1967" s="12" t="s">
        <v>807</v>
      </c>
      <c r="D1967" s="12" t="s">
        <v>724</v>
      </c>
      <c r="E1967">
        <v>1</v>
      </c>
    </row>
    <row r="1968" spans="1:5" ht="15" customHeight="1" x14ac:dyDescent="0.25">
      <c r="A1968" s="12" t="s">
        <v>820</v>
      </c>
      <c r="B1968" s="12" t="s">
        <v>136</v>
      </c>
      <c r="C1968" s="12" t="s">
        <v>807</v>
      </c>
      <c r="D1968" s="12" t="s">
        <v>719</v>
      </c>
      <c r="E1968">
        <v>1</v>
      </c>
    </row>
    <row r="1969" spans="1:5" ht="15" customHeight="1" x14ac:dyDescent="0.25">
      <c r="A1969" s="12" t="s">
        <v>4401</v>
      </c>
      <c r="B1969" s="12" t="s">
        <v>4118</v>
      </c>
      <c r="C1969" s="12" t="s">
        <v>806</v>
      </c>
      <c r="D1969" s="12" t="s">
        <v>699</v>
      </c>
      <c r="E1969">
        <v>1</v>
      </c>
    </row>
    <row r="1970" spans="1:5" ht="15" customHeight="1" x14ac:dyDescent="0.25">
      <c r="A1970" s="12" t="s">
        <v>4142</v>
      </c>
      <c r="B1970" s="12" t="s">
        <v>4141</v>
      </c>
      <c r="C1970" s="12" t="s">
        <v>806</v>
      </c>
      <c r="D1970" s="12" t="s">
        <v>710</v>
      </c>
      <c r="E1970">
        <v>1</v>
      </c>
    </row>
    <row r="1971" spans="1:5" ht="15" customHeight="1" x14ac:dyDescent="0.25">
      <c r="A1971" s="12" t="s">
        <v>669</v>
      </c>
      <c r="B1971" s="12" t="s">
        <v>563</v>
      </c>
      <c r="C1971" s="12" t="s">
        <v>807</v>
      </c>
      <c r="D1971" s="12" t="s">
        <v>703</v>
      </c>
      <c r="E1971">
        <v>1</v>
      </c>
    </row>
    <row r="1972" spans="1:5" ht="15" customHeight="1" x14ac:dyDescent="0.25">
      <c r="A1972" s="12" t="s">
        <v>3856</v>
      </c>
      <c r="B1972" s="12" t="s">
        <v>58</v>
      </c>
      <c r="C1972" s="12" t="s">
        <v>806</v>
      </c>
      <c r="D1972" s="12" t="s">
        <v>714</v>
      </c>
      <c r="E1972">
        <v>1</v>
      </c>
    </row>
    <row r="1973" spans="1:5" ht="15" customHeight="1" x14ac:dyDescent="0.25">
      <c r="A1973" s="12" t="s">
        <v>4062</v>
      </c>
      <c r="B1973" s="12" t="s">
        <v>167</v>
      </c>
      <c r="C1973" s="12" t="s">
        <v>807</v>
      </c>
      <c r="D1973" s="12" t="s">
        <v>846</v>
      </c>
      <c r="E1973">
        <v>1</v>
      </c>
    </row>
    <row r="1974" spans="1:5" ht="15" customHeight="1" x14ac:dyDescent="0.25">
      <c r="A1974" s="12" t="s">
        <v>3448</v>
      </c>
      <c r="B1974" s="12" t="s">
        <v>302</v>
      </c>
      <c r="C1974" s="12" t="s">
        <v>806</v>
      </c>
      <c r="D1974" s="12" t="s">
        <v>716</v>
      </c>
      <c r="E1974">
        <v>1</v>
      </c>
    </row>
    <row r="1975" spans="1:5" ht="15" customHeight="1" x14ac:dyDescent="0.25">
      <c r="A1975" s="12" t="s">
        <v>4176</v>
      </c>
      <c r="B1975" s="12" t="s">
        <v>136</v>
      </c>
      <c r="C1975" s="12" t="s">
        <v>807</v>
      </c>
      <c r="D1975" s="12" t="s">
        <v>846</v>
      </c>
      <c r="E1975">
        <v>1</v>
      </c>
    </row>
    <row r="1976" spans="1:5" ht="15" customHeight="1" x14ac:dyDescent="0.25">
      <c r="A1976" s="12" t="s">
        <v>2729</v>
      </c>
      <c r="B1976" s="12" t="s">
        <v>255</v>
      </c>
      <c r="C1976" s="12" t="s">
        <v>807</v>
      </c>
      <c r="D1976" s="12" t="s">
        <v>707</v>
      </c>
      <c r="E1976">
        <v>1</v>
      </c>
    </row>
    <row r="1977" spans="1:5" ht="15" customHeight="1" x14ac:dyDescent="0.25">
      <c r="A1977" s="12" t="s">
        <v>2729</v>
      </c>
      <c r="B1977" s="12" t="s">
        <v>593</v>
      </c>
      <c r="C1977" s="12" t="s">
        <v>806</v>
      </c>
      <c r="D1977" s="12" t="s">
        <v>733</v>
      </c>
      <c r="E1977">
        <v>1</v>
      </c>
    </row>
    <row r="1978" spans="1:5" ht="15" customHeight="1" x14ac:dyDescent="0.25">
      <c r="A1978" s="12" t="s">
        <v>1657</v>
      </c>
      <c r="B1978" s="12" t="s">
        <v>743</v>
      </c>
      <c r="C1978" s="12" t="s">
        <v>806</v>
      </c>
      <c r="D1978" s="12" t="s">
        <v>707</v>
      </c>
      <c r="E1978">
        <v>1</v>
      </c>
    </row>
    <row r="1979" spans="1:5" ht="15" customHeight="1" x14ac:dyDescent="0.25">
      <c r="A1979" s="12" t="s">
        <v>411</v>
      </c>
      <c r="B1979" s="12" t="s">
        <v>138</v>
      </c>
      <c r="C1979" s="12" t="s">
        <v>807</v>
      </c>
      <c r="D1979" s="12" t="s">
        <v>711</v>
      </c>
      <c r="E1979">
        <v>1</v>
      </c>
    </row>
    <row r="1980" spans="1:5" ht="15" customHeight="1" x14ac:dyDescent="0.25">
      <c r="A1980" s="12" t="s">
        <v>411</v>
      </c>
      <c r="B1980" s="12" t="s">
        <v>4113</v>
      </c>
      <c r="C1980" s="12" t="s">
        <v>806</v>
      </c>
      <c r="D1980" s="12" t="s">
        <v>727</v>
      </c>
      <c r="E1980">
        <v>1</v>
      </c>
    </row>
    <row r="1981" spans="1:5" ht="15" customHeight="1" x14ac:dyDescent="0.25">
      <c r="A1981" s="12" t="s">
        <v>4053</v>
      </c>
      <c r="B1981" s="12" t="s">
        <v>84</v>
      </c>
      <c r="C1981" s="12" t="s">
        <v>806</v>
      </c>
      <c r="D1981" s="12" t="s">
        <v>713</v>
      </c>
      <c r="E1981">
        <v>1</v>
      </c>
    </row>
    <row r="1982" spans="1:5" ht="15" customHeight="1" x14ac:dyDescent="0.25">
      <c r="A1982" s="12" t="s">
        <v>3724</v>
      </c>
      <c r="B1982" s="12" t="s">
        <v>196</v>
      </c>
      <c r="C1982" s="12" t="s">
        <v>806</v>
      </c>
      <c r="D1982" s="12" t="s">
        <v>716</v>
      </c>
      <c r="E1982">
        <v>1</v>
      </c>
    </row>
    <row r="1983" spans="1:5" ht="15" customHeight="1" x14ac:dyDescent="0.25">
      <c r="A1983" s="12" t="s">
        <v>4234</v>
      </c>
      <c r="B1983" s="12" t="s">
        <v>164</v>
      </c>
      <c r="C1983" s="12" t="s">
        <v>807</v>
      </c>
      <c r="D1983" s="12" t="s">
        <v>703</v>
      </c>
      <c r="E1983">
        <v>1</v>
      </c>
    </row>
    <row r="1984" spans="1:5" ht="15" customHeight="1" x14ac:dyDescent="0.25">
      <c r="A1984" s="12" t="s">
        <v>4211</v>
      </c>
      <c r="B1984" s="12" t="s">
        <v>743</v>
      </c>
      <c r="C1984" s="12" t="s">
        <v>807</v>
      </c>
      <c r="D1984" s="12" t="s">
        <v>709</v>
      </c>
      <c r="E1984">
        <v>1</v>
      </c>
    </row>
    <row r="1985" spans="1:5" ht="15" customHeight="1" x14ac:dyDescent="0.25">
      <c r="A1985" s="12" t="s">
        <v>3884</v>
      </c>
      <c r="B1985" s="12" t="s">
        <v>52</v>
      </c>
      <c r="C1985" s="12" t="s">
        <v>807</v>
      </c>
      <c r="D1985" s="12" t="s">
        <v>708</v>
      </c>
      <c r="E1985">
        <v>1</v>
      </c>
    </row>
    <row r="1986" spans="1:5" ht="15" customHeight="1" x14ac:dyDescent="0.25">
      <c r="A1986" s="12" t="s">
        <v>4273</v>
      </c>
      <c r="B1986" s="12" t="s">
        <v>755</v>
      </c>
      <c r="C1986" s="12" t="s">
        <v>806</v>
      </c>
      <c r="D1986" s="12" t="s">
        <v>723</v>
      </c>
      <c r="E1986">
        <v>1</v>
      </c>
    </row>
    <row r="1987" spans="1:5" ht="15" customHeight="1" x14ac:dyDescent="0.25">
      <c r="A1987" s="12" t="s">
        <v>3933</v>
      </c>
      <c r="B1987" s="12" t="s">
        <v>278</v>
      </c>
      <c r="C1987" s="12" t="s">
        <v>807</v>
      </c>
      <c r="D1987" s="12" t="s">
        <v>709</v>
      </c>
      <c r="E1987">
        <v>1</v>
      </c>
    </row>
    <row r="1988" spans="1:5" ht="15" customHeight="1" x14ac:dyDescent="0.25">
      <c r="A1988" s="12" t="s">
        <v>4367</v>
      </c>
      <c r="B1988" s="12" t="s">
        <v>240</v>
      </c>
      <c r="C1988" s="12" t="s">
        <v>807</v>
      </c>
      <c r="D1988" s="12" t="s">
        <v>714</v>
      </c>
      <c r="E1988">
        <v>1</v>
      </c>
    </row>
    <row r="1989" spans="1:5" ht="15" customHeight="1" x14ac:dyDescent="0.25">
      <c r="A1989" s="12" t="s">
        <v>3871</v>
      </c>
      <c r="B1989" s="12" t="s">
        <v>957</v>
      </c>
      <c r="C1989" s="12" t="s">
        <v>807</v>
      </c>
      <c r="D1989" s="12" t="s">
        <v>699</v>
      </c>
      <c r="E1989">
        <v>1</v>
      </c>
    </row>
    <row r="1990" spans="1:5" ht="15" customHeight="1" x14ac:dyDescent="0.25">
      <c r="A1990" s="12" t="s">
        <v>1774</v>
      </c>
      <c r="B1990" s="12" t="s">
        <v>117</v>
      </c>
      <c r="C1990" s="12" t="s">
        <v>807</v>
      </c>
      <c r="D1990" s="12" t="s">
        <v>701</v>
      </c>
      <c r="E1990">
        <v>1</v>
      </c>
    </row>
    <row r="1991" spans="1:5" ht="15" customHeight="1" x14ac:dyDescent="0.25">
      <c r="A1991" s="12" t="s">
        <v>3886</v>
      </c>
      <c r="B1991" s="12" t="s">
        <v>402</v>
      </c>
      <c r="C1991" s="12" t="s">
        <v>807</v>
      </c>
      <c r="D1991" s="12" t="s">
        <v>719</v>
      </c>
      <c r="E1991">
        <v>1</v>
      </c>
    </row>
    <row r="1992" spans="1:5" ht="15" customHeight="1" x14ac:dyDescent="0.25">
      <c r="A1992" s="12" t="s">
        <v>4146</v>
      </c>
      <c r="B1992" s="12" t="s">
        <v>43</v>
      </c>
      <c r="C1992" s="12" t="s">
        <v>806</v>
      </c>
      <c r="D1992" s="12" t="s">
        <v>727</v>
      </c>
      <c r="E1992">
        <v>1</v>
      </c>
    </row>
    <row r="1993" spans="1:5" ht="15" customHeight="1" x14ac:dyDescent="0.25">
      <c r="A1993" s="12" t="s">
        <v>4342</v>
      </c>
      <c r="B1993" s="12" t="s">
        <v>188</v>
      </c>
      <c r="C1993" s="12" t="s">
        <v>806</v>
      </c>
      <c r="D1993" s="12" t="s">
        <v>716</v>
      </c>
      <c r="E1993">
        <v>1</v>
      </c>
    </row>
    <row r="1994" spans="1:5" ht="15" customHeight="1" x14ac:dyDescent="0.25">
      <c r="A1994" s="12" t="s">
        <v>1969</v>
      </c>
      <c r="B1994" s="12" t="s">
        <v>160</v>
      </c>
      <c r="C1994" s="12" t="s">
        <v>807</v>
      </c>
      <c r="D1994" s="12" t="s">
        <v>715</v>
      </c>
      <c r="E1994">
        <v>1</v>
      </c>
    </row>
    <row r="1995" spans="1:5" ht="15" customHeight="1" x14ac:dyDescent="0.25">
      <c r="A1995" s="12" t="s">
        <v>3596</v>
      </c>
      <c r="B1995" s="12" t="s">
        <v>132</v>
      </c>
      <c r="C1995" s="12" t="s">
        <v>807</v>
      </c>
      <c r="D1995" s="12" t="s">
        <v>720</v>
      </c>
      <c r="E1995">
        <v>1</v>
      </c>
    </row>
    <row r="1996" spans="1:5" ht="15" customHeight="1" x14ac:dyDescent="0.25">
      <c r="A1996" s="12" t="s">
        <v>1220</v>
      </c>
      <c r="B1996" s="12" t="s">
        <v>307</v>
      </c>
      <c r="C1996" s="12" t="s">
        <v>806</v>
      </c>
      <c r="D1996" s="12" t="s">
        <v>701</v>
      </c>
      <c r="E1996">
        <v>1</v>
      </c>
    </row>
    <row r="1997" spans="1:5" ht="15" customHeight="1" x14ac:dyDescent="0.25">
      <c r="A1997" s="12" t="s">
        <v>2261</v>
      </c>
      <c r="B1997" s="12" t="s">
        <v>2280</v>
      </c>
      <c r="C1997" s="12" t="s">
        <v>807</v>
      </c>
      <c r="D1997" s="12" t="s">
        <v>736</v>
      </c>
      <c r="E1997">
        <v>1</v>
      </c>
    </row>
    <row r="1998" spans="1:5" ht="15" customHeight="1" x14ac:dyDescent="0.25">
      <c r="A1998" s="12" t="s">
        <v>3694</v>
      </c>
      <c r="B1998" s="12" t="s">
        <v>366</v>
      </c>
      <c r="C1998" s="12" t="s">
        <v>807</v>
      </c>
      <c r="D1998" s="12" t="s">
        <v>846</v>
      </c>
      <c r="E1998">
        <v>1</v>
      </c>
    </row>
    <row r="1999" spans="1:5" ht="15" customHeight="1" x14ac:dyDescent="0.25">
      <c r="A1999" s="12" t="s">
        <v>3667</v>
      </c>
      <c r="B1999" s="12" t="s">
        <v>3666</v>
      </c>
      <c r="C1999" s="12" t="s">
        <v>806</v>
      </c>
      <c r="D1999" s="12" t="s">
        <v>709</v>
      </c>
      <c r="E1999">
        <v>1</v>
      </c>
    </row>
    <row r="2000" spans="1:5" ht="15" customHeight="1" x14ac:dyDescent="0.25">
      <c r="A2000" s="12" t="s">
        <v>2238</v>
      </c>
      <c r="B2000" s="12" t="s">
        <v>223</v>
      </c>
      <c r="C2000" s="12" t="s">
        <v>807</v>
      </c>
      <c r="D2000" s="12" t="s">
        <v>719</v>
      </c>
      <c r="E2000">
        <v>1</v>
      </c>
    </row>
    <row r="2001" spans="1:5" ht="15" customHeight="1" x14ac:dyDescent="0.25">
      <c r="A2001" s="12" t="s">
        <v>4430</v>
      </c>
      <c r="B2001" s="12" t="s">
        <v>1822</v>
      </c>
      <c r="C2001" s="12" t="s">
        <v>807</v>
      </c>
      <c r="D2001" s="12" t="s">
        <v>724</v>
      </c>
      <c r="E2001">
        <v>1</v>
      </c>
    </row>
    <row r="2002" spans="1:5" ht="15" customHeight="1" x14ac:dyDescent="0.25">
      <c r="A2002" s="12" t="s">
        <v>923</v>
      </c>
      <c r="B2002" s="12" t="s">
        <v>240</v>
      </c>
      <c r="C2002" s="12" t="s">
        <v>806</v>
      </c>
      <c r="D2002" s="12" t="s">
        <v>720</v>
      </c>
      <c r="E2002">
        <v>1</v>
      </c>
    </row>
    <row r="2003" spans="1:5" ht="15" customHeight="1" x14ac:dyDescent="0.25">
      <c r="A2003" s="12" t="s">
        <v>1970</v>
      </c>
      <c r="B2003" s="12" t="s">
        <v>280</v>
      </c>
      <c r="C2003" s="12" t="s">
        <v>807</v>
      </c>
      <c r="D2003" s="12" t="s">
        <v>724</v>
      </c>
      <c r="E2003">
        <v>1</v>
      </c>
    </row>
    <row r="2004" spans="1:5" ht="15" customHeight="1" x14ac:dyDescent="0.25">
      <c r="A2004" s="12" t="s">
        <v>3633</v>
      </c>
      <c r="B2004" s="12" t="s">
        <v>593</v>
      </c>
      <c r="C2004" s="12" t="s">
        <v>807</v>
      </c>
      <c r="D2004" s="12" t="s">
        <v>709</v>
      </c>
      <c r="E2004">
        <v>1</v>
      </c>
    </row>
    <row r="2005" spans="1:5" ht="15" customHeight="1" x14ac:dyDescent="0.25">
      <c r="A2005" s="12" t="s">
        <v>836</v>
      </c>
      <c r="B2005" s="12" t="s">
        <v>666</v>
      </c>
      <c r="C2005" s="12" t="s">
        <v>807</v>
      </c>
      <c r="D2005" s="12" t="s">
        <v>733</v>
      </c>
      <c r="E2005">
        <v>1</v>
      </c>
    </row>
    <row r="2006" spans="1:5" ht="15" customHeight="1" x14ac:dyDescent="0.25">
      <c r="A2006" s="12" t="s">
        <v>4376</v>
      </c>
      <c r="B2006" s="12" t="s">
        <v>518</v>
      </c>
      <c r="C2006" s="12" t="s">
        <v>806</v>
      </c>
      <c r="D2006" s="12" t="s">
        <v>721</v>
      </c>
      <c r="E2006">
        <v>1</v>
      </c>
    </row>
    <row r="2007" spans="1:5" ht="15" customHeight="1" x14ac:dyDescent="0.25">
      <c r="A2007" s="12" t="s">
        <v>4089</v>
      </c>
      <c r="B2007" s="12" t="s">
        <v>81</v>
      </c>
      <c r="C2007" s="12" t="s">
        <v>806</v>
      </c>
      <c r="D2007" s="12" t="s">
        <v>704</v>
      </c>
      <c r="E2007">
        <v>1</v>
      </c>
    </row>
    <row r="2008" spans="1:5" ht="15" customHeight="1" x14ac:dyDescent="0.25">
      <c r="A2008" s="12" t="s">
        <v>1671</v>
      </c>
      <c r="B2008" s="12" t="s">
        <v>1172</v>
      </c>
      <c r="C2008" s="12" t="s">
        <v>806</v>
      </c>
      <c r="D2008" s="12" t="s">
        <v>721</v>
      </c>
      <c r="E2008">
        <v>1</v>
      </c>
    </row>
    <row r="2009" spans="1:5" ht="15" customHeight="1" x14ac:dyDescent="0.25">
      <c r="A2009" s="12" t="s">
        <v>4047</v>
      </c>
      <c r="B2009" s="12" t="s">
        <v>168</v>
      </c>
      <c r="C2009" s="12" t="s">
        <v>807</v>
      </c>
      <c r="D2009" s="12" t="s">
        <v>723</v>
      </c>
      <c r="E2009">
        <v>1</v>
      </c>
    </row>
    <row r="2010" spans="1:5" ht="15" customHeight="1" x14ac:dyDescent="0.25">
      <c r="A2010" s="12" t="s">
        <v>2910</v>
      </c>
      <c r="B2010" s="12" t="s">
        <v>785</v>
      </c>
      <c r="C2010" s="12" t="s">
        <v>806</v>
      </c>
      <c r="D2010" s="12" t="s">
        <v>723</v>
      </c>
      <c r="E2010">
        <v>1</v>
      </c>
    </row>
    <row r="2011" spans="1:5" ht="15" customHeight="1" x14ac:dyDescent="0.25">
      <c r="A2011" s="12" t="s">
        <v>4382</v>
      </c>
      <c r="B2011" s="12" t="s">
        <v>89</v>
      </c>
      <c r="C2011" s="12" t="s">
        <v>806</v>
      </c>
      <c r="D2011" s="12" t="s">
        <v>736</v>
      </c>
      <c r="E2011">
        <v>1</v>
      </c>
    </row>
    <row r="2012" spans="1:5" ht="15" customHeight="1" x14ac:dyDescent="0.25">
      <c r="A2012" s="12" t="s">
        <v>2455</v>
      </c>
      <c r="B2012" s="12" t="s">
        <v>54</v>
      </c>
      <c r="C2012" s="12" t="s">
        <v>806</v>
      </c>
      <c r="D2012" s="12" t="s">
        <v>725</v>
      </c>
      <c r="E2012">
        <v>1</v>
      </c>
    </row>
    <row r="2013" spans="1:5" ht="15" customHeight="1" x14ac:dyDescent="0.25">
      <c r="A2013" s="12" t="s">
        <v>486</v>
      </c>
      <c r="B2013" s="12" t="s">
        <v>198</v>
      </c>
      <c r="C2013" s="12" t="s">
        <v>807</v>
      </c>
      <c r="D2013" s="12" t="s">
        <v>710</v>
      </c>
      <c r="E2013">
        <v>1</v>
      </c>
    </row>
    <row r="2014" spans="1:5" ht="15" customHeight="1" x14ac:dyDescent="0.25">
      <c r="A2014" s="12" t="s">
        <v>486</v>
      </c>
      <c r="B2014" s="12" t="s">
        <v>67</v>
      </c>
      <c r="C2014" s="12" t="s">
        <v>806</v>
      </c>
      <c r="D2014" s="12" t="s">
        <v>721</v>
      </c>
      <c r="E2014">
        <v>1</v>
      </c>
    </row>
    <row r="2015" spans="1:5" ht="15" customHeight="1" x14ac:dyDescent="0.25">
      <c r="A2015" s="12" t="s">
        <v>486</v>
      </c>
      <c r="B2015" s="12" t="s">
        <v>323</v>
      </c>
      <c r="C2015" s="12" t="s">
        <v>807</v>
      </c>
      <c r="D2015" s="12" t="s">
        <v>721</v>
      </c>
      <c r="E2015">
        <v>1</v>
      </c>
    </row>
    <row r="2016" spans="1:5" ht="15" customHeight="1" x14ac:dyDescent="0.25">
      <c r="A2016" s="12" t="s">
        <v>486</v>
      </c>
      <c r="B2016" s="12" t="s">
        <v>591</v>
      </c>
      <c r="C2016" s="12" t="s">
        <v>806</v>
      </c>
      <c r="D2016" s="12" t="s">
        <v>701</v>
      </c>
      <c r="E2016">
        <v>1</v>
      </c>
    </row>
    <row r="2017" spans="1:5" ht="15" customHeight="1" x14ac:dyDescent="0.25">
      <c r="A2017" s="12" t="s">
        <v>486</v>
      </c>
      <c r="B2017" s="12" t="s">
        <v>58</v>
      </c>
      <c r="C2017" s="12" t="s">
        <v>807</v>
      </c>
      <c r="D2017" s="12" t="s">
        <v>703</v>
      </c>
      <c r="E2017">
        <v>1</v>
      </c>
    </row>
    <row r="2018" spans="1:5" ht="15" customHeight="1" x14ac:dyDescent="0.25">
      <c r="A2018" s="12" t="s">
        <v>486</v>
      </c>
      <c r="B2018" s="12" t="s">
        <v>230</v>
      </c>
      <c r="C2018" s="12" t="s">
        <v>807</v>
      </c>
      <c r="D2018" s="12" t="s">
        <v>721</v>
      </c>
      <c r="E2018">
        <v>1</v>
      </c>
    </row>
    <row r="2019" spans="1:5" ht="15" customHeight="1" x14ac:dyDescent="0.25">
      <c r="A2019" s="12" t="s">
        <v>1717</v>
      </c>
      <c r="B2019" s="12" t="s">
        <v>89</v>
      </c>
      <c r="C2019" s="12" t="s">
        <v>807</v>
      </c>
      <c r="D2019" s="12" t="s">
        <v>713</v>
      </c>
      <c r="E2019">
        <v>1</v>
      </c>
    </row>
    <row r="2020" spans="1:5" ht="15" customHeight="1" x14ac:dyDescent="0.25">
      <c r="A2020" s="12" t="s">
        <v>1971</v>
      </c>
      <c r="B2020" s="12" t="s">
        <v>188</v>
      </c>
      <c r="C2020" s="12" t="s">
        <v>806</v>
      </c>
      <c r="D2020" s="12" t="s">
        <v>727</v>
      </c>
      <c r="E2020">
        <v>1</v>
      </c>
    </row>
    <row r="2021" spans="1:5" ht="15" customHeight="1" x14ac:dyDescent="0.25">
      <c r="A2021" s="12" t="s">
        <v>3699</v>
      </c>
      <c r="B2021" s="12" t="s">
        <v>298</v>
      </c>
      <c r="C2021" s="12" t="s">
        <v>807</v>
      </c>
      <c r="D2021" s="12" t="s">
        <v>736</v>
      </c>
      <c r="E2021">
        <v>1</v>
      </c>
    </row>
    <row r="2022" spans="1:5" ht="15" customHeight="1" x14ac:dyDescent="0.25">
      <c r="A2022" s="12" t="s">
        <v>4266</v>
      </c>
      <c r="B2022" s="12" t="s">
        <v>4265</v>
      </c>
      <c r="C2022" s="12" t="s">
        <v>807</v>
      </c>
      <c r="D2022" s="12" t="s">
        <v>728</v>
      </c>
      <c r="E2022">
        <v>1</v>
      </c>
    </row>
    <row r="2023" spans="1:5" ht="15" customHeight="1" x14ac:dyDescent="0.25">
      <c r="A2023" s="12" t="s">
        <v>674</v>
      </c>
      <c r="B2023" s="12" t="s">
        <v>298</v>
      </c>
      <c r="C2023" s="12" t="s">
        <v>807</v>
      </c>
      <c r="D2023" s="12" t="s">
        <v>716</v>
      </c>
      <c r="E2023">
        <v>1</v>
      </c>
    </row>
    <row r="2024" spans="1:5" ht="15" customHeight="1" x14ac:dyDescent="0.25">
      <c r="A2024" s="12" t="s">
        <v>840</v>
      </c>
      <c r="B2024" s="12" t="s">
        <v>1003</v>
      </c>
      <c r="C2024" s="12" t="s">
        <v>807</v>
      </c>
      <c r="D2024" s="12" t="s">
        <v>728</v>
      </c>
      <c r="E2024">
        <v>1</v>
      </c>
    </row>
    <row r="2025" spans="1:5" ht="15" customHeight="1" x14ac:dyDescent="0.25">
      <c r="A2025" s="12" t="s">
        <v>1333</v>
      </c>
      <c r="B2025" s="12" t="s">
        <v>1040</v>
      </c>
      <c r="C2025" s="12" t="s">
        <v>807</v>
      </c>
      <c r="D2025" s="12" t="s">
        <v>846</v>
      </c>
      <c r="E2025">
        <v>1</v>
      </c>
    </row>
    <row r="2026" spans="1:5" ht="15" customHeight="1" x14ac:dyDescent="0.25">
      <c r="A2026" s="12" t="s">
        <v>518</v>
      </c>
      <c r="B2026" s="12" t="s">
        <v>162</v>
      </c>
      <c r="C2026" s="12" t="s">
        <v>807</v>
      </c>
      <c r="D2026" s="12" t="s">
        <v>717</v>
      </c>
      <c r="E2026">
        <v>1</v>
      </c>
    </row>
    <row r="2027" spans="1:5" ht="15" customHeight="1" x14ac:dyDescent="0.25">
      <c r="A2027" s="12" t="s">
        <v>518</v>
      </c>
      <c r="B2027" s="12" t="s">
        <v>275</v>
      </c>
      <c r="C2027" s="12" t="s">
        <v>806</v>
      </c>
      <c r="D2027" s="12" t="s">
        <v>727</v>
      </c>
      <c r="E2027">
        <v>1</v>
      </c>
    </row>
    <row r="2028" spans="1:5" ht="15" customHeight="1" x14ac:dyDescent="0.25">
      <c r="A2028" s="12" t="s">
        <v>518</v>
      </c>
      <c r="B2028" s="12" t="s">
        <v>302</v>
      </c>
      <c r="C2028" s="12" t="s">
        <v>807</v>
      </c>
      <c r="D2028" s="12" t="s">
        <v>736</v>
      </c>
      <c r="E2028">
        <v>1</v>
      </c>
    </row>
    <row r="2029" spans="1:5" ht="15" customHeight="1" x14ac:dyDescent="0.25">
      <c r="A2029" s="12" t="s">
        <v>800</v>
      </c>
      <c r="B2029" s="12" t="s">
        <v>4630</v>
      </c>
      <c r="C2029" s="12" t="s">
        <v>806</v>
      </c>
      <c r="D2029" s="12" t="s">
        <v>699</v>
      </c>
      <c r="E2029">
        <v>1</v>
      </c>
    </row>
    <row r="2030" spans="1:5" ht="15" customHeight="1" x14ac:dyDescent="0.25">
      <c r="A2030" s="12" t="s">
        <v>800</v>
      </c>
      <c r="B2030" s="12" t="s">
        <v>486</v>
      </c>
      <c r="C2030" s="12" t="s">
        <v>807</v>
      </c>
      <c r="D2030" s="12" t="s">
        <v>720</v>
      </c>
      <c r="E2030">
        <v>1</v>
      </c>
    </row>
    <row r="2031" spans="1:5" ht="15" customHeight="1" x14ac:dyDescent="0.25">
      <c r="A2031" s="12" t="s">
        <v>800</v>
      </c>
      <c r="B2031" s="12" t="s">
        <v>196</v>
      </c>
      <c r="C2031" s="12" t="s">
        <v>806</v>
      </c>
      <c r="D2031" s="12" t="s">
        <v>725</v>
      </c>
      <c r="E2031">
        <v>1</v>
      </c>
    </row>
    <row r="2032" spans="1:5" ht="15" customHeight="1" x14ac:dyDescent="0.25">
      <c r="A2032" s="12" t="s">
        <v>800</v>
      </c>
      <c r="B2032" s="12" t="s">
        <v>147</v>
      </c>
      <c r="C2032" s="12" t="s">
        <v>807</v>
      </c>
      <c r="D2032" s="12" t="s">
        <v>727</v>
      </c>
      <c r="E2032">
        <v>1</v>
      </c>
    </row>
    <row r="2033" spans="1:5" ht="15" customHeight="1" x14ac:dyDescent="0.25">
      <c r="A2033" s="12" t="s">
        <v>800</v>
      </c>
      <c r="B2033" s="12" t="s">
        <v>951</v>
      </c>
      <c r="C2033" s="12" t="s">
        <v>806</v>
      </c>
      <c r="D2033" s="12" t="s">
        <v>704</v>
      </c>
      <c r="E2033">
        <v>1</v>
      </c>
    </row>
    <row r="2034" spans="1:5" ht="15" customHeight="1" x14ac:dyDescent="0.25">
      <c r="A2034" s="12" t="s">
        <v>675</v>
      </c>
      <c r="B2034" s="12" t="s">
        <v>138</v>
      </c>
      <c r="C2034" s="12" t="s">
        <v>807</v>
      </c>
      <c r="D2034" s="12" t="s">
        <v>721</v>
      </c>
      <c r="E2034">
        <v>1</v>
      </c>
    </row>
    <row r="2035" spans="1:5" ht="15" customHeight="1" x14ac:dyDescent="0.25">
      <c r="A2035" s="12" t="s">
        <v>675</v>
      </c>
      <c r="B2035" s="12" t="s">
        <v>164</v>
      </c>
      <c r="C2035" s="12" t="s">
        <v>807</v>
      </c>
      <c r="D2035" s="12" t="s">
        <v>719</v>
      </c>
      <c r="E2035">
        <v>1</v>
      </c>
    </row>
    <row r="2036" spans="1:5" ht="15" customHeight="1" x14ac:dyDescent="0.25">
      <c r="A2036" s="12" t="s">
        <v>675</v>
      </c>
      <c r="B2036" s="12" t="s">
        <v>2416</v>
      </c>
      <c r="C2036" s="12" t="s">
        <v>807</v>
      </c>
      <c r="D2036" s="12" t="s">
        <v>718</v>
      </c>
      <c r="E2036">
        <v>1</v>
      </c>
    </row>
    <row r="2037" spans="1:5" ht="15" customHeight="1" x14ac:dyDescent="0.25">
      <c r="A2037" s="12" t="s">
        <v>4077</v>
      </c>
      <c r="B2037" s="12" t="s">
        <v>279</v>
      </c>
      <c r="C2037" s="12" t="s">
        <v>806</v>
      </c>
      <c r="D2037" s="12" t="s">
        <v>727</v>
      </c>
      <c r="E2037">
        <v>1</v>
      </c>
    </row>
    <row r="2038" spans="1:5" ht="15" customHeight="1" x14ac:dyDescent="0.25">
      <c r="A2038" s="12" t="s">
        <v>4400</v>
      </c>
      <c r="B2038" s="12" t="s">
        <v>307</v>
      </c>
      <c r="C2038" s="12" t="s">
        <v>806</v>
      </c>
      <c r="D2038" s="12" t="s">
        <v>728</v>
      </c>
      <c r="E2038">
        <v>1</v>
      </c>
    </row>
    <row r="2039" spans="1:5" ht="15" customHeight="1" x14ac:dyDescent="0.25">
      <c r="A2039" s="12" t="s">
        <v>676</v>
      </c>
      <c r="B2039" s="12" t="s">
        <v>160</v>
      </c>
      <c r="C2039" s="12" t="s">
        <v>807</v>
      </c>
      <c r="D2039" s="12" t="s">
        <v>724</v>
      </c>
      <c r="E2039">
        <v>1</v>
      </c>
    </row>
    <row r="2040" spans="1:5" ht="15" customHeight="1" x14ac:dyDescent="0.25">
      <c r="A2040" s="12" t="s">
        <v>4264</v>
      </c>
      <c r="B2040" s="12" t="s">
        <v>193</v>
      </c>
      <c r="C2040" s="12" t="s">
        <v>806</v>
      </c>
      <c r="D2040" s="12" t="s">
        <v>706</v>
      </c>
      <c r="E2040">
        <v>1</v>
      </c>
    </row>
    <row r="2041" spans="1:5" ht="15" customHeight="1" x14ac:dyDescent="0.25">
      <c r="A2041" s="12" t="s">
        <v>3872</v>
      </c>
      <c r="B2041" s="12" t="s">
        <v>110</v>
      </c>
      <c r="C2041" s="12" t="s">
        <v>807</v>
      </c>
      <c r="D2041" s="12" t="s">
        <v>725</v>
      </c>
      <c r="E2041">
        <v>1</v>
      </c>
    </row>
    <row r="2042" spans="1:5" ht="15" customHeight="1" x14ac:dyDescent="0.25">
      <c r="A2042" s="12" t="s">
        <v>968</v>
      </c>
      <c r="B2042" s="12" t="s">
        <v>491</v>
      </c>
      <c r="C2042" s="12" t="s">
        <v>807</v>
      </c>
      <c r="D2042" s="12" t="s">
        <v>699</v>
      </c>
      <c r="E2042">
        <v>1</v>
      </c>
    </row>
    <row r="2043" spans="1:5" ht="15" customHeight="1" x14ac:dyDescent="0.25">
      <c r="A2043" s="12" t="s">
        <v>1972</v>
      </c>
      <c r="B2043" s="12" t="s">
        <v>1973</v>
      </c>
      <c r="C2043" s="12" t="s">
        <v>807</v>
      </c>
      <c r="D2043" s="12" t="s">
        <v>718</v>
      </c>
      <c r="E2043">
        <v>1</v>
      </c>
    </row>
    <row r="2044" spans="1:5" ht="15" customHeight="1" x14ac:dyDescent="0.25">
      <c r="A2044" s="12" t="s">
        <v>4035</v>
      </c>
      <c r="B2044" s="12" t="s">
        <v>164</v>
      </c>
      <c r="C2044" s="12" t="s">
        <v>807</v>
      </c>
      <c r="D2044" s="12" t="s">
        <v>846</v>
      </c>
      <c r="E2044">
        <v>1</v>
      </c>
    </row>
    <row r="2045" spans="1:5" ht="15" customHeight="1" x14ac:dyDescent="0.25">
      <c r="A2045" s="12" t="s">
        <v>425</v>
      </c>
      <c r="B2045" s="12" t="s">
        <v>41</v>
      </c>
      <c r="C2045" s="12" t="s">
        <v>807</v>
      </c>
      <c r="D2045" s="12" t="s">
        <v>701</v>
      </c>
      <c r="E2045">
        <v>1</v>
      </c>
    </row>
    <row r="2046" spans="1:5" ht="15" customHeight="1" x14ac:dyDescent="0.25">
      <c r="A2046" s="12" t="s">
        <v>425</v>
      </c>
      <c r="B2046" s="12" t="s">
        <v>54</v>
      </c>
      <c r="C2046" s="12" t="s">
        <v>807</v>
      </c>
      <c r="D2046" s="12" t="s">
        <v>719</v>
      </c>
      <c r="E2046">
        <v>1</v>
      </c>
    </row>
    <row r="2047" spans="1:5" ht="15" customHeight="1" x14ac:dyDescent="0.25">
      <c r="A2047" s="12" t="s">
        <v>2151</v>
      </c>
      <c r="B2047" s="12" t="s">
        <v>4194</v>
      </c>
      <c r="C2047" s="12" t="s">
        <v>807</v>
      </c>
      <c r="D2047" s="12" t="s">
        <v>716</v>
      </c>
      <c r="E2047">
        <v>1</v>
      </c>
    </row>
    <row r="2048" spans="1:5" ht="15" customHeight="1" x14ac:dyDescent="0.25">
      <c r="A2048" s="12" t="s">
        <v>3307</v>
      </c>
      <c r="B2048" s="12" t="s">
        <v>4206</v>
      </c>
      <c r="C2048" s="12" t="s">
        <v>806</v>
      </c>
      <c r="D2048" s="12" t="s">
        <v>728</v>
      </c>
      <c r="E2048">
        <v>1</v>
      </c>
    </row>
    <row r="2049" spans="1:5" ht="15" customHeight="1" x14ac:dyDescent="0.25">
      <c r="A2049" s="12" t="s">
        <v>4058</v>
      </c>
      <c r="B2049" s="12" t="s">
        <v>515</v>
      </c>
      <c r="C2049" s="12" t="s">
        <v>806</v>
      </c>
      <c r="D2049" s="12" t="s">
        <v>699</v>
      </c>
      <c r="E2049">
        <v>1</v>
      </c>
    </row>
    <row r="2050" spans="1:5" ht="15" customHeight="1" x14ac:dyDescent="0.25">
      <c r="A2050" s="12" t="s">
        <v>3964</v>
      </c>
      <c r="B2050" s="12" t="s">
        <v>164</v>
      </c>
      <c r="C2050" s="12" t="s">
        <v>807</v>
      </c>
      <c r="D2050" s="12" t="s">
        <v>846</v>
      </c>
      <c r="E2050">
        <v>1</v>
      </c>
    </row>
    <row r="2051" spans="1:5" ht="15" customHeight="1" x14ac:dyDescent="0.25">
      <c r="A2051" s="12" t="s">
        <v>4341</v>
      </c>
      <c r="B2051" s="12" t="s">
        <v>188</v>
      </c>
      <c r="C2051" s="12" t="s">
        <v>806</v>
      </c>
      <c r="D2051" s="12" t="s">
        <v>707</v>
      </c>
      <c r="E2051">
        <v>1</v>
      </c>
    </row>
    <row r="2052" spans="1:5" ht="15" customHeight="1" x14ac:dyDescent="0.25">
      <c r="A2052" s="12" t="s">
        <v>3910</v>
      </c>
      <c r="B2052" s="12" t="s">
        <v>3909</v>
      </c>
      <c r="C2052" s="12" t="s">
        <v>807</v>
      </c>
      <c r="D2052" s="12" t="s">
        <v>720</v>
      </c>
      <c r="E2052">
        <v>1</v>
      </c>
    </row>
    <row r="2053" spans="1:5" ht="15" customHeight="1" x14ac:dyDescent="0.25">
      <c r="A2053" s="12" t="s">
        <v>3794</v>
      </c>
      <c r="B2053" s="12" t="s">
        <v>123</v>
      </c>
      <c r="C2053" s="12" t="s">
        <v>807</v>
      </c>
      <c r="D2053" s="12" t="s">
        <v>717</v>
      </c>
      <c r="E2053">
        <v>1</v>
      </c>
    </row>
    <row r="2054" spans="1:5" ht="15" customHeight="1" x14ac:dyDescent="0.25">
      <c r="A2054" s="12" t="s">
        <v>1446</v>
      </c>
      <c r="B2054" s="12" t="s">
        <v>188</v>
      </c>
      <c r="C2054" s="12" t="s">
        <v>806</v>
      </c>
      <c r="D2054" s="12" t="s">
        <v>702</v>
      </c>
      <c r="E2054">
        <v>1</v>
      </c>
    </row>
    <row r="2055" spans="1:5" ht="15" customHeight="1" x14ac:dyDescent="0.25">
      <c r="A2055" s="12" t="s">
        <v>1749</v>
      </c>
      <c r="B2055" s="12" t="s">
        <v>1748</v>
      </c>
      <c r="C2055" s="12" t="s">
        <v>807</v>
      </c>
      <c r="D2055" s="12" t="s">
        <v>717</v>
      </c>
      <c r="E2055">
        <v>1</v>
      </c>
    </row>
    <row r="2056" spans="1:5" ht="15" customHeight="1" x14ac:dyDescent="0.25">
      <c r="A2056" s="12" t="s">
        <v>3713</v>
      </c>
      <c r="B2056" s="12" t="s">
        <v>3712</v>
      </c>
      <c r="C2056" s="12" t="s">
        <v>807</v>
      </c>
      <c r="D2056" s="12" t="s">
        <v>716</v>
      </c>
      <c r="E2056">
        <v>1</v>
      </c>
    </row>
    <row r="2057" spans="1:5" ht="15" customHeight="1" x14ac:dyDescent="0.25">
      <c r="A2057" s="12" t="s">
        <v>1010</v>
      </c>
      <c r="B2057" s="12" t="s">
        <v>2467</v>
      </c>
      <c r="C2057" s="12" t="s">
        <v>807</v>
      </c>
      <c r="D2057" s="12" t="s">
        <v>728</v>
      </c>
      <c r="E2057">
        <v>1</v>
      </c>
    </row>
    <row r="2058" spans="1:5" ht="15" customHeight="1" x14ac:dyDescent="0.25">
      <c r="A2058" s="12" t="s">
        <v>1499</v>
      </c>
      <c r="B2058" s="12" t="s">
        <v>516</v>
      </c>
      <c r="C2058" s="12" t="s">
        <v>807</v>
      </c>
      <c r="D2058" s="12" t="s">
        <v>709</v>
      </c>
      <c r="E2058">
        <v>1</v>
      </c>
    </row>
    <row r="2059" spans="1:5" ht="15" customHeight="1" x14ac:dyDescent="0.25">
      <c r="A2059" s="12" t="s">
        <v>3741</v>
      </c>
      <c r="B2059" s="12" t="s">
        <v>3740</v>
      </c>
      <c r="C2059" s="12" t="s">
        <v>806</v>
      </c>
      <c r="D2059" s="12" t="s">
        <v>710</v>
      </c>
      <c r="E2059">
        <v>1</v>
      </c>
    </row>
    <row r="2060" spans="1:5" ht="15" customHeight="1" x14ac:dyDescent="0.25">
      <c r="A2060" s="12" t="s">
        <v>3741</v>
      </c>
      <c r="B2060" s="12" t="s">
        <v>58</v>
      </c>
      <c r="C2060" s="12" t="s">
        <v>807</v>
      </c>
      <c r="D2060" s="12" t="s">
        <v>715</v>
      </c>
      <c r="E2060">
        <v>1</v>
      </c>
    </row>
    <row r="2061" spans="1:5" ht="15" customHeight="1" x14ac:dyDescent="0.25">
      <c r="A2061" s="12" t="s">
        <v>3967</v>
      </c>
      <c r="B2061" s="12" t="s">
        <v>1474</v>
      </c>
      <c r="C2061" s="12" t="s">
        <v>806</v>
      </c>
      <c r="D2061" s="12" t="s">
        <v>715</v>
      </c>
      <c r="E2061">
        <v>1</v>
      </c>
    </row>
    <row r="2062" spans="1:5" ht="15" customHeight="1" x14ac:dyDescent="0.25">
      <c r="A2062" s="12" t="s">
        <v>782</v>
      </c>
      <c r="B2062" s="12" t="s">
        <v>982</v>
      </c>
      <c r="C2062" s="12" t="s">
        <v>807</v>
      </c>
      <c r="D2062" s="12" t="s">
        <v>736</v>
      </c>
      <c r="E2062">
        <v>1</v>
      </c>
    </row>
    <row r="2063" spans="1:5" ht="15" customHeight="1" x14ac:dyDescent="0.25">
      <c r="A2063" s="12" t="s">
        <v>4361</v>
      </c>
      <c r="B2063" s="12" t="s">
        <v>4134</v>
      </c>
      <c r="C2063" s="12" t="s">
        <v>806</v>
      </c>
      <c r="D2063" s="12" t="s">
        <v>716</v>
      </c>
      <c r="E2063">
        <v>1</v>
      </c>
    </row>
    <row r="2064" spans="1:5" ht="15" customHeight="1" x14ac:dyDescent="0.25">
      <c r="A2064" s="12" t="s">
        <v>4073</v>
      </c>
      <c r="B2064" s="12" t="s">
        <v>951</v>
      </c>
      <c r="C2064" s="12" t="s">
        <v>806</v>
      </c>
      <c r="D2064" s="12" t="s">
        <v>704</v>
      </c>
      <c r="E2064">
        <v>1</v>
      </c>
    </row>
    <row r="2065" spans="1:5" ht="15" customHeight="1" x14ac:dyDescent="0.25">
      <c r="A2065" s="12" t="s">
        <v>3979</v>
      </c>
      <c r="B2065" s="12" t="s">
        <v>1114</v>
      </c>
      <c r="C2065" s="12" t="s">
        <v>807</v>
      </c>
      <c r="D2065" s="12" t="s">
        <v>846</v>
      </c>
      <c r="E2065">
        <v>1</v>
      </c>
    </row>
    <row r="2066" spans="1:5" ht="15" customHeight="1" x14ac:dyDescent="0.25">
      <c r="A2066" s="12" t="s">
        <v>1581</v>
      </c>
      <c r="B2066" s="12" t="s">
        <v>54</v>
      </c>
      <c r="C2066" s="12" t="s">
        <v>807</v>
      </c>
      <c r="D2066" s="12" t="s">
        <v>846</v>
      </c>
      <c r="E2066">
        <v>1</v>
      </c>
    </row>
    <row r="2067" spans="1:5" ht="15" customHeight="1" x14ac:dyDescent="0.25">
      <c r="A2067" s="12" t="s">
        <v>4328</v>
      </c>
      <c r="B2067" s="12" t="s">
        <v>52</v>
      </c>
      <c r="C2067" s="12" t="s">
        <v>807</v>
      </c>
      <c r="D2067" s="12" t="s">
        <v>703</v>
      </c>
      <c r="E2067">
        <v>1</v>
      </c>
    </row>
    <row r="2068" spans="1:5" ht="15" customHeight="1" x14ac:dyDescent="0.25">
      <c r="A2068" s="12" t="s">
        <v>2520</v>
      </c>
      <c r="B2068" s="12" t="s">
        <v>248</v>
      </c>
      <c r="C2068" s="12" t="s">
        <v>807</v>
      </c>
      <c r="D2068" s="12" t="s">
        <v>713</v>
      </c>
      <c r="E2068">
        <v>1</v>
      </c>
    </row>
    <row r="2069" spans="1:5" ht="15" customHeight="1" x14ac:dyDescent="0.25">
      <c r="A2069" s="12" t="s">
        <v>4024</v>
      </c>
      <c r="B2069" s="12" t="s">
        <v>54</v>
      </c>
      <c r="C2069" s="12" t="s">
        <v>807</v>
      </c>
      <c r="D2069" s="12" t="s">
        <v>712</v>
      </c>
      <c r="E2069">
        <v>1</v>
      </c>
    </row>
    <row r="2070" spans="1:5" ht="15" customHeight="1" x14ac:dyDescent="0.25">
      <c r="A2070" s="12" t="s">
        <v>1976</v>
      </c>
      <c r="B2070" s="12" t="s">
        <v>3981</v>
      </c>
      <c r="C2070" s="12" t="s">
        <v>807</v>
      </c>
      <c r="D2070" s="12" t="s">
        <v>718</v>
      </c>
      <c r="E2070">
        <v>1</v>
      </c>
    </row>
    <row r="2071" spans="1:5" ht="15" customHeight="1" x14ac:dyDescent="0.25">
      <c r="A2071" s="12" t="s">
        <v>1976</v>
      </c>
      <c r="B2071" s="12" t="s">
        <v>54</v>
      </c>
      <c r="C2071" s="12" t="s">
        <v>807</v>
      </c>
      <c r="D2071" s="12" t="s">
        <v>702</v>
      </c>
      <c r="E2071">
        <v>1</v>
      </c>
    </row>
    <row r="2072" spans="1:5" ht="15" customHeight="1" x14ac:dyDescent="0.25">
      <c r="A2072" s="12" t="s">
        <v>2297</v>
      </c>
      <c r="B2072" s="12" t="s">
        <v>606</v>
      </c>
      <c r="C2072" s="12" t="s">
        <v>807</v>
      </c>
      <c r="D2072" s="12" t="s">
        <v>707</v>
      </c>
      <c r="E2072">
        <v>1</v>
      </c>
    </row>
    <row r="2073" spans="1:5" ht="15" customHeight="1" x14ac:dyDescent="0.25">
      <c r="A2073" s="12" t="s">
        <v>4208</v>
      </c>
      <c r="B2073" s="12" t="s">
        <v>54</v>
      </c>
      <c r="C2073" s="12" t="s">
        <v>807</v>
      </c>
      <c r="D2073" s="12" t="s">
        <v>719</v>
      </c>
      <c r="E2073">
        <v>1</v>
      </c>
    </row>
    <row r="2074" spans="1:5" ht="15" customHeight="1" x14ac:dyDescent="0.25">
      <c r="A2074" s="12" t="s">
        <v>695</v>
      </c>
      <c r="B2074" s="12" t="s">
        <v>275</v>
      </c>
      <c r="C2074" s="12" t="s">
        <v>807</v>
      </c>
      <c r="D2074" s="12" t="s">
        <v>733</v>
      </c>
      <c r="E2074">
        <v>1</v>
      </c>
    </row>
    <row r="2075" spans="1:5" ht="15" customHeight="1" x14ac:dyDescent="0.25">
      <c r="A2075" s="12" t="s">
        <v>4049</v>
      </c>
      <c r="B2075" s="12" t="s">
        <v>175</v>
      </c>
      <c r="C2075" s="12" t="s">
        <v>807</v>
      </c>
      <c r="D2075" s="12" t="s">
        <v>717</v>
      </c>
      <c r="E2075">
        <v>1</v>
      </c>
    </row>
    <row r="2076" spans="1:5" ht="15" customHeight="1" x14ac:dyDescent="0.25">
      <c r="A2076" s="12" t="s">
        <v>4482</v>
      </c>
      <c r="B2076" s="12" t="s">
        <v>3678</v>
      </c>
      <c r="C2076" s="12" t="s">
        <v>807</v>
      </c>
      <c r="D2076" s="12" t="s">
        <v>727</v>
      </c>
      <c r="E2076">
        <v>1</v>
      </c>
    </row>
    <row r="2077" spans="1:5" ht="15" customHeight="1" x14ac:dyDescent="0.25">
      <c r="A2077" s="12" t="s">
        <v>4033</v>
      </c>
      <c r="B2077" s="12" t="s">
        <v>111</v>
      </c>
      <c r="C2077" s="12" t="s">
        <v>807</v>
      </c>
      <c r="D2077" s="12" t="s">
        <v>699</v>
      </c>
      <c r="E2077">
        <v>1</v>
      </c>
    </row>
    <row r="2078" spans="1:5" ht="15" customHeight="1" x14ac:dyDescent="0.25">
      <c r="A2078" s="12" t="s">
        <v>680</v>
      </c>
      <c r="B2078" s="12" t="s">
        <v>642</v>
      </c>
      <c r="C2078" s="12" t="s">
        <v>807</v>
      </c>
      <c r="D2078" s="12" t="s">
        <v>704</v>
      </c>
      <c r="E2078">
        <v>1</v>
      </c>
    </row>
    <row r="2079" spans="1:5" ht="15" customHeight="1" x14ac:dyDescent="0.25">
      <c r="A2079" s="12" t="s">
        <v>680</v>
      </c>
      <c r="B2079" s="12" t="s">
        <v>254</v>
      </c>
      <c r="C2079" s="12" t="s">
        <v>806</v>
      </c>
      <c r="D2079" s="12" t="s">
        <v>719</v>
      </c>
      <c r="E2079">
        <v>1</v>
      </c>
    </row>
    <row r="2080" spans="1:5" ht="15" customHeight="1" x14ac:dyDescent="0.25">
      <c r="A2080" s="12" t="s">
        <v>841</v>
      </c>
      <c r="B2080" s="12" t="s">
        <v>666</v>
      </c>
      <c r="C2080" s="12" t="s">
        <v>807</v>
      </c>
      <c r="D2080" s="12" t="s">
        <v>710</v>
      </c>
      <c r="E2080">
        <v>1</v>
      </c>
    </row>
    <row r="2081" spans="1:5" ht="15" customHeight="1" x14ac:dyDescent="0.25">
      <c r="A2081" s="12" t="s">
        <v>2753</v>
      </c>
      <c r="B2081" s="12" t="s">
        <v>121</v>
      </c>
      <c r="C2081" s="12" t="s">
        <v>807</v>
      </c>
      <c r="D2081" s="12" t="s">
        <v>728</v>
      </c>
      <c r="E2081">
        <v>1</v>
      </c>
    </row>
    <row r="2082" spans="1:5" ht="15" customHeight="1" x14ac:dyDescent="0.25">
      <c r="A2082" s="12" t="s">
        <v>2753</v>
      </c>
      <c r="B2082" s="12" t="s">
        <v>666</v>
      </c>
      <c r="C2082" s="12" t="s">
        <v>806</v>
      </c>
      <c r="D2082" s="12" t="s">
        <v>725</v>
      </c>
      <c r="E2082">
        <v>1</v>
      </c>
    </row>
    <row r="2083" spans="1:5" ht="15" customHeight="1" x14ac:dyDescent="0.25">
      <c r="A2083" s="12" t="s">
        <v>4257</v>
      </c>
      <c r="B2083" s="12" t="s">
        <v>223</v>
      </c>
      <c r="C2083" s="12" t="s">
        <v>807</v>
      </c>
      <c r="D2083" s="12" t="s">
        <v>706</v>
      </c>
      <c r="E2083">
        <v>1</v>
      </c>
    </row>
    <row r="2084" spans="1:5" ht="15" customHeight="1" x14ac:dyDescent="0.25">
      <c r="A2084" s="12" t="s">
        <v>4069</v>
      </c>
      <c r="B2084" s="12" t="s">
        <v>1897</v>
      </c>
      <c r="C2084" s="12" t="s">
        <v>807</v>
      </c>
      <c r="D2084" s="12" t="s">
        <v>712</v>
      </c>
      <c r="E2084">
        <v>1</v>
      </c>
    </row>
    <row r="2085" spans="1:5" ht="15" customHeight="1" x14ac:dyDescent="0.25">
      <c r="A2085" s="12" t="s">
        <v>3328</v>
      </c>
      <c r="B2085" s="12" t="s">
        <v>3847</v>
      </c>
      <c r="C2085" s="12" t="s">
        <v>807</v>
      </c>
      <c r="D2085" s="12" t="s">
        <v>718</v>
      </c>
      <c r="E2085">
        <v>1</v>
      </c>
    </row>
    <row r="2086" spans="1:5" ht="15" customHeight="1" x14ac:dyDescent="0.25">
      <c r="A2086" s="12" t="s">
        <v>3328</v>
      </c>
      <c r="B2086" s="12" t="s">
        <v>747</v>
      </c>
      <c r="C2086" s="12" t="s">
        <v>806</v>
      </c>
      <c r="D2086" s="12" t="s">
        <v>710</v>
      </c>
      <c r="E2086">
        <v>1</v>
      </c>
    </row>
    <row r="2087" spans="1:5" ht="15" customHeight="1" x14ac:dyDescent="0.25">
      <c r="A2087" s="12" t="s">
        <v>2343</v>
      </c>
      <c r="B2087" s="12" t="s">
        <v>54</v>
      </c>
      <c r="C2087" s="12" t="s">
        <v>807</v>
      </c>
      <c r="D2087" s="12" t="s">
        <v>846</v>
      </c>
      <c r="E2087">
        <v>1</v>
      </c>
    </row>
    <row r="2088" spans="1:5" ht="15" customHeight="1" x14ac:dyDescent="0.25">
      <c r="A2088" s="12" t="s">
        <v>1711</v>
      </c>
      <c r="B2088" s="12" t="s">
        <v>97</v>
      </c>
      <c r="C2088" s="12" t="s">
        <v>807</v>
      </c>
      <c r="D2088" s="12" t="s">
        <v>704</v>
      </c>
      <c r="E2088">
        <v>1</v>
      </c>
    </row>
    <row r="2089" spans="1:5" ht="15" customHeight="1" x14ac:dyDescent="0.25">
      <c r="A2089" s="12" t="s">
        <v>4244</v>
      </c>
      <c r="B2089" s="12" t="s">
        <v>213</v>
      </c>
      <c r="C2089" s="12" t="s">
        <v>807</v>
      </c>
      <c r="D2089" s="12" t="s">
        <v>699</v>
      </c>
      <c r="E2089">
        <v>1</v>
      </c>
    </row>
    <row r="2090" spans="1:5" ht="15" customHeight="1" x14ac:dyDescent="0.25">
      <c r="A2090" s="12" t="s">
        <v>1219</v>
      </c>
      <c r="B2090" s="12" t="s">
        <v>2372</v>
      </c>
      <c r="C2090" s="12" t="s">
        <v>807</v>
      </c>
      <c r="D2090" s="12" t="s">
        <v>718</v>
      </c>
      <c r="E2090">
        <v>1</v>
      </c>
    </row>
    <row r="2091" spans="1:5" ht="15" customHeight="1" x14ac:dyDescent="0.25">
      <c r="A2091" s="12" t="s">
        <v>4403</v>
      </c>
      <c r="B2091" s="12" t="s">
        <v>54</v>
      </c>
      <c r="C2091" s="12" t="s">
        <v>807</v>
      </c>
      <c r="D2091" s="12" t="s">
        <v>728</v>
      </c>
      <c r="E2091">
        <v>1</v>
      </c>
    </row>
    <row r="2092" spans="1:5" ht="15" customHeight="1" x14ac:dyDescent="0.25">
      <c r="A2092" s="12" t="s">
        <v>1840</v>
      </c>
      <c r="B2092" s="12" t="s">
        <v>89</v>
      </c>
      <c r="C2092" s="12" t="s">
        <v>806</v>
      </c>
      <c r="D2092" s="12" t="s">
        <v>720</v>
      </c>
      <c r="E2092">
        <v>1</v>
      </c>
    </row>
    <row r="2093" spans="1:5" ht="15" customHeight="1" x14ac:dyDescent="0.25">
      <c r="A2093" s="12" t="s">
        <v>1495</v>
      </c>
      <c r="B2093" s="12" t="s">
        <v>167</v>
      </c>
      <c r="C2093" s="12" t="s">
        <v>807</v>
      </c>
      <c r="D2093" s="12" t="s">
        <v>715</v>
      </c>
      <c r="E2093">
        <v>1</v>
      </c>
    </row>
    <row r="2094" spans="1:5" ht="15" customHeight="1" x14ac:dyDescent="0.25">
      <c r="A2094" s="12" t="s">
        <v>1708</v>
      </c>
      <c r="B2094" s="12" t="s">
        <v>323</v>
      </c>
      <c r="C2094" s="12" t="s">
        <v>807</v>
      </c>
      <c r="D2094" s="12" t="s">
        <v>711</v>
      </c>
      <c r="E2094">
        <v>1</v>
      </c>
    </row>
    <row r="2095" spans="1:5" ht="15" customHeight="1" x14ac:dyDescent="0.25">
      <c r="A2095" s="12" t="s">
        <v>4324</v>
      </c>
      <c r="B2095" s="12" t="s">
        <v>4323</v>
      </c>
      <c r="C2095" s="12" t="s">
        <v>807</v>
      </c>
      <c r="D2095" s="12" t="s">
        <v>704</v>
      </c>
      <c r="E2095">
        <v>1</v>
      </c>
    </row>
    <row r="2096" spans="1:5" ht="15" customHeight="1" x14ac:dyDescent="0.25">
      <c r="A2096" s="12" t="s">
        <v>838</v>
      </c>
      <c r="B2096" s="12" t="s">
        <v>34</v>
      </c>
      <c r="C2096" s="12" t="s">
        <v>807</v>
      </c>
      <c r="D2096" s="12" t="s">
        <v>707</v>
      </c>
      <c r="E2096">
        <v>1</v>
      </c>
    </row>
    <row r="2097" spans="1:5" ht="15" customHeight="1" x14ac:dyDescent="0.25">
      <c r="A2097" s="12" t="s">
        <v>4028</v>
      </c>
      <c r="B2097" s="12" t="s">
        <v>259</v>
      </c>
      <c r="C2097" s="12" t="s">
        <v>807</v>
      </c>
      <c r="D2097" s="12" t="s">
        <v>715</v>
      </c>
      <c r="E2097">
        <v>1</v>
      </c>
    </row>
    <row r="2098" spans="1:5" ht="15" customHeight="1" x14ac:dyDescent="0.25">
      <c r="A2098" s="12" t="s">
        <v>685</v>
      </c>
      <c r="B2098" s="12" t="s">
        <v>117</v>
      </c>
      <c r="C2098" s="12" t="s">
        <v>807</v>
      </c>
      <c r="D2098" s="12" t="s">
        <v>733</v>
      </c>
      <c r="E2098">
        <v>1</v>
      </c>
    </row>
    <row r="2099" spans="1:5" ht="15" customHeight="1" x14ac:dyDescent="0.25">
      <c r="A2099" s="12" t="s">
        <v>3989</v>
      </c>
      <c r="B2099" s="12" t="s">
        <v>95</v>
      </c>
      <c r="C2099" s="12" t="s">
        <v>807</v>
      </c>
      <c r="D2099" s="12" t="s">
        <v>715</v>
      </c>
      <c r="E2099">
        <v>1</v>
      </c>
    </row>
    <row r="2100" spans="1:5" ht="15" customHeight="1" x14ac:dyDescent="0.25">
      <c r="A2100" s="12" t="s">
        <v>3805</v>
      </c>
      <c r="B2100" s="12" t="s">
        <v>257</v>
      </c>
      <c r="C2100" s="12" t="s">
        <v>806</v>
      </c>
      <c r="D2100" s="12" t="s">
        <v>736</v>
      </c>
      <c r="E2100">
        <v>1</v>
      </c>
    </row>
    <row r="2101" spans="1:5" ht="15" customHeight="1" x14ac:dyDescent="0.25">
      <c r="A2101" s="12" t="s">
        <v>926</v>
      </c>
      <c r="B2101" s="12" t="s">
        <v>331</v>
      </c>
      <c r="C2101" s="12" t="s">
        <v>806</v>
      </c>
      <c r="D2101" s="12" t="s">
        <v>716</v>
      </c>
      <c r="E2101">
        <v>1</v>
      </c>
    </row>
    <row r="2102" spans="1:5" ht="15" customHeight="1" x14ac:dyDescent="0.25">
      <c r="A2102" s="12" t="s">
        <v>4375</v>
      </c>
      <c r="B2102" s="12" t="s">
        <v>32</v>
      </c>
      <c r="C2102" s="12" t="s">
        <v>806</v>
      </c>
      <c r="D2102" s="12" t="s">
        <v>708</v>
      </c>
      <c r="E2102">
        <v>1</v>
      </c>
    </row>
    <row r="2103" spans="1:5" ht="15" customHeight="1" x14ac:dyDescent="0.25">
      <c r="A2103" s="12" t="s">
        <v>515</v>
      </c>
      <c r="B2103" s="12" t="s">
        <v>4025</v>
      </c>
      <c r="C2103" s="12" t="s">
        <v>806</v>
      </c>
      <c r="D2103" s="12" t="s">
        <v>706</v>
      </c>
      <c r="E2103">
        <v>1</v>
      </c>
    </row>
    <row r="2104" spans="1:5" ht="15" customHeight="1" x14ac:dyDescent="0.25">
      <c r="A2104" s="12" t="s">
        <v>3702</v>
      </c>
      <c r="B2104" s="12" t="s">
        <v>1874</v>
      </c>
      <c r="C2104" s="12" t="s">
        <v>807</v>
      </c>
      <c r="D2104" s="12" t="s">
        <v>711</v>
      </c>
      <c r="E2104">
        <v>1</v>
      </c>
    </row>
    <row r="2105" spans="1:5" ht="15" customHeight="1" x14ac:dyDescent="0.25">
      <c r="A2105" s="12" t="s">
        <v>1978</v>
      </c>
      <c r="B2105" s="12" t="s">
        <v>441</v>
      </c>
      <c r="C2105" s="12" t="s">
        <v>807</v>
      </c>
      <c r="D2105" s="12" t="s">
        <v>699</v>
      </c>
      <c r="E2105">
        <v>1</v>
      </c>
    </row>
    <row r="2106" spans="1:5" ht="15" customHeight="1" x14ac:dyDescent="0.25">
      <c r="A2106" s="12" t="s">
        <v>1978</v>
      </c>
      <c r="B2106" s="12" t="s">
        <v>83</v>
      </c>
      <c r="C2106" s="12" t="s">
        <v>807</v>
      </c>
      <c r="D2106" s="12" t="s">
        <v>716</v>
      </c>
      <c r="E2106">
        <v>1</v>
      </c>
    </row>
    <row r="2107" spans="1:5" ht="15" customHeight="1" x14ac:dyDescent="0.25">
      <c r="A2107" s="12" t="s">
        <v>4066</v>
      </c>
      <c r="B2107" s="12" t="s">
        <v>27</v>
      </c>
      <c r="C2107" s="12" t="s">
        <v>806</v>
      </c>
      <c r="D2107" s="12" t="s">
        <v>720</v>
      </c>
      <c r="E2107">
        <v>1</v>
      </c>
    </row>
    <row r="2108" spans="1:5" ht="15" customHeight="1" x14ac:dyDescent="0.25">
      <c r="A2108" s="12" t="s">
        <v>687</v>
      </c>
      <c r="B2108" s="12" t="s">
        <v>422</v>
      </c>
      <c r="C2108" s="12" t="s">
        <v>806</v>
      </c>
      <c r="D2108" s="12" t="s">
        <v>710</v>
      </c>
      <c r="E2108">
        <v>1</v>
      </c>
    </row>
    <row r="2109" spans="1:5" ht="15" customHeight="1" x14ac:dyDescent="0.25">
      <c r="A2109" s="12" t="s">
        <v>687</v>
      </c>
      <c r="B2109" s="12" t="s">
        <v>593</v>
      </c>
      <c r="C2109" s="12" t="s">
        <v>807</v>
      </c>
      <c r="D2109" s="12" t="s">
        <v>728</v>
      </c>
      <c r="E2109">
        <v>1</v>
      </c>
    </row>
    <row r="2110" spans="1:5" ht="15" customHeight="1" x14ac:dyDescent="0.25">
      <c r="A2110" s="12" t="s">
        <v>4274</v>
      </c>
      <c r="B2110" s="12" t="s">
        <v>132</v>
      </c>
      <c r="C2110" s="12" t="s">
        <v>807</v>
      </c>
      <c r="D2110" s="12" t="s">
        <v>709</v>
      </c>
      <c r="E2110">
        <v>1</v>
      </c>
    </row>
    <row r="2111" spans="1:5" ht="15" customHeight="1" x14ac:dyDescent="0.25">
      <c r="A2111" s="12" t="s">
        <v>2235</v>
      </c>
      <c r="B2111" s="12" t="s">
        <v>58</v>
      </c>
      <c r="C2111" s="12" t="s">
        <v>807</v>
      </c>
      <c r="D2111" s="12" t="s">
        <v>733</v>
      </c>
      <c r="E2111">
        <v>1</v>
      </c>
    </row>
    <row r="2112" spans="1:5" ht="15" customHeight="1" x14ac:dyDescent="0.25">
      <c r="A2112" s="12" t="s">
        <v>3268</v>
      </c>
      <c r="B2112" s="12" t="s">
        <v>207</v>
      </c>
      <c r="C2112" s="12" t="s">
        <v>806</v>
      </c>
      <c r="D2112" s="12" t="s">
        <v>716</v>
      </c>
      <c r="E2112">
        <v>1</v>
      </c>
    </row>
    <row r="2113" spans="1:5" ht="15" customHeight="1" x14ac:dyDescent="0.25">
      <c r="A2113" s="12" t="s">
        <v>2232</v>
      </c>
      <c r="B2113" s="12" t="s">
        <v>275</v>
      </c>
      <c r="C2113" s="12" t="s">
        <v>807</v>
      </c>
      <c r="D2113" s="12" t="s">
        <v>725</v>
      </c>
      <c r="E2113">
        <v>1</v>
      </c>
    </row>
    <row r="2114" spans="1:5" ht="15" customHeight="1" x14ac:dyDescent="0.25">
      <c r="A2114" s="12" t="s">
        <v>2232</v>
      </c>
      <c r="B2114" s="12" t="s">
        <v>230</v>
      </c>
      <c r="C2114" s="12" t="s">
        <v>807</v>
      </c>
      <c r="D2114" s="12" t="s">
        <v>720</v>
      </c>
      <c r="E2114">
        <v>1</v>
      </c>
    </row>
    <row r="2115" spans="1:5" ht="15" customHeight="1" x14ac:dyDescent="0.25">
      <c r="A2115" s="12" t="s">
        <v>822</v>
      </c>
      <c r="B2115" s="12" t="s">
        <v>47</v>
      </c>
      <c r="C2115" s="12" t="s">
        <v>807</v>
      </c>
      <c r="D2115" s="12" t="s">
        <v>699</v>
      </c>
      <c r="E2115">
        <v>1</v>
      </c>
    </row>
    <row r="2116" spans="1:5" ht="15" customHeight="1" x14ac:dyDescent="0.25">
      <c r="A2116" s="12" t="s">
        <v>3595</v>
      </c>
      <c r="B2116" s="12" t="s">
        <v>3594</v>
      </c>
      <c r="C2116" s="12" t="s">
        <v>807</v>
      </c>
      <c r="D2116" s="12" t="s">
        <v>714</v>
      </c>
      <c r="E2116">
        <v>1</v>
      </c>
    </row>
    <row r="2117" spans="1:5" ht="15" customHeight="1" x14ac:dyDescent="0.25">
      <c r="A2117" s="12" t="s">
        <v>3595</v>
      </c>
      <c r="B2117" s="12" t="s">
        <v>4424</v>
      </c>
      <c r="C2117" s="12" t="s">
        <v>807</v>
      </c>
      <c r="D2117" s="12" t="s">
        <v>724</v>
      </c>
      <c r="E2117">
        <v>1</v>
      </c>
    </row>
    <row r="2118" spans="1:5" ht="15" customHeight="1" x14ac:dyDescent="0.25">
      <c r="A2118" s="12" t="s">
        <v>2042</v>
      </c>
      <c r="B2118" s="12" t="s">
        <v>2829</v>
      </c>
      <c r="C2118" s="12" t="s">
        <v>807</v>
      </c>
      <c r="D2118" s="12" t="s">
        <v>727</v>
      </c>
      <c r="E2118">
        <v>1</v>
      </c>
    </row>
    <row r="2119" spans="1:5" ht="15" customHeight="1" x14ac:dyDescent="0.25">
      <c r="A2119" s="12" t="s">
        <v>769</v>
      </c>
      <c r="B2119" s="12" t="s">
        <v>368</v>
      </c>
      <c r="C2119" s="12" t="s">
        <v>806</v>
      </c>
      <c r="D2119" s="12" t="s">
        <v>714</v>
      </c>
      <c r="E2119">
        <v>1</v>
      </c>
    </row>
    <row r="2120" spans="1:5" ht="15" customHeight="1" x14ac:dyDescent="0.25">
      <c r="A2120" s="12" t="s">
        <v>690</v>
      </c>
      <c r="B2120" s="12" t="s">
        <v>132</v>
      </c>
      <c r="C2120" s="12" t="s">
        <v>807</v>
      </c>
      <c r="D2120" s="12" t="s">
        <v>708</v>
      </c>
      <c r="E2120">
        <v>1</v>
      </c>
    </row>
    <row r="2121" spans="1:5" ht="15" customHeight="1" x14ac:dyDescent="0.25">
      <c r="A2121" s="12" t="s">
        <v>690</v>
      </c>
      <c r="B2121" s="12" t="s">
        <v>89</v>
      </c>
      <c r="C2121" s="12" t="s">
        <v>807</v>
      </c>
      <c r="D2121" s="12" t="s">
        <v>724</v>
      </c>
      <c r="E2121">
        <v>1</v>
      </c>
    </row>
    <row r="2122" spans="1:5" ht="15" customHeight="1" x14ac:dyDescent="0.25">
      <c r="A2122" s="12" t="s">
        <v>690</v>
      </c>
      <c r="B2122" s="12" t="s">
        <v>160</v>
      </c>
      <c r="C2122" s="12" t="s">
        <v>807</v>
      </c>
      <c r="D2122" s="12" t="s">
        <v>733</v>
      </c>
      <c r="E2122">
        <v>1</v>
      </c>
    </row>
    <row r="2123" spans="1:5" ht="15" customHeight="1" x14ac:dyDescent="0.25">
      <c r="A2123" s="12" t="s">
        <v>1192</v>
      </c>
      <c r="B2123" s="12" t="s">
        <v>89</v>
      </c>
      <c r="C2123" s="12" t="s">
        <v>807</v>
      </c>
      <c r="D2123" s="12" t="s">
        <v>704</v>
      </c>
      <c r="E2123">
        <v>1</v>
      </c>
    </row>
    <row r="2124" spans="1:5" ht="15" customHeight="1" x14ac:dyDescent="0.25">
      <c r="A2124" s="12" t="s">
        <v>1192</v>
      </c>
      <c r="B2124" s="12" t="s">
        <v>4298</v>
      </c>
      <c r="C2124" s="12" t="s">
        <v>807</v>
      </c>
      <c r="D2124" s="12" t="s">
        <v>715</v>
      </c>
      <c r="E2124">
        <v>1</v>
      </c>
    </row>
    <row r="2125" spans="1:5" ht="15" customHeight="1" x14ac:dyDescent="0.25">
      <c r="A2125" s="12" t="s">
        <v>1177</v>
      </c>
      <c r="B2125" s="12" t="s">
        <v>31</v>
      </c>
      <c r="C2125" s="12" t="s">
        <v>806</v>
      </c>
      <c r="D2125" s="12" t="s">
        <v>712</v>
      </c>
      <c r="E2125">
        <v>1</v>
      </c>
    </row>
    <row r="2126" spans="1:5" ht="15" customHeight="1" x14ac:dyDescent="0.25">
      <c r="A2126" s="12" t="s">
        <v>4423</v>
      </c>
      <c r="B2126" s="12" t="s">
        <v>440</v>
      </c>
      <c r="C2126" s="12" t="s">
        <v>807</v>
      </c>
      <c r="D2126" s="12" t="s">
        <v>719</v>
      </c>
      <c r="E2126">
        <v>1</v>
      </c>
    </row>
    <row r="2127" spans="1:5" ht="15" customHeight="1" x14ac:dyDescent="0.25">
      <c r="A2127" s="12" t="s">
        <v>3958</v>
      </c>
      <c r="B2127" s="12" t="s">
        <v>1114</v>
      </c>
      <c r="C2127" s="12" t="s">
        <v>806</v>
      </c>
      <c r="D2127" s="12" t="s">
        <v>728</v>
      </c>
      <c r="E2127">
        <v>1</v>
      </c>
    </row>
    <row r="2128" spans="1:5" ht="15" customHeight="1" x14ac:dyDescent="0.25">
      <c r="A2128" s="12" t="s">
        <v>4183</v>
      </c>
      <c r="B2128" s="12" t="s">
        <v>1243</v>
      </c>
      <c r="C2128" s="12" t="s">
        <v>807</v>
      </c>
      <c r="D2128" s="12" t="s">
        <v>719</v>
      </c>
      <c r="E2128">
        <v>1</v>
      </c>
    </row>
    <row r="2129" spans="1:5" ht="15" customHeight="1" x14ac:dyDescent="0.25">
      <c r="A2129" s="12" t="s">
        <v>3742</v>
      </c>
      <c r="B2129" s="12" t="s">
        <v>178</v>
      </c>
      <c r="C2129" s="12" t="s">
        <v>807</v>
      </c>
      <c r="D2129" s="12" t="s">
        <v>720</v>
      </c>
      <c r="E2129">
        <v>1</v>
      </c>
    </row>
    <row r="2130" spans="1:5" ht="15" customHeight="1" x14ac:dyDescent="0.25">
      <c r="A2130" s="12" t="s">
        <v>3342</v>
      </c>
      <c r="B2130" s="12" t="s">
        <v>547</v>
      </c>
      <c r="C2130" s="12" t="s">
        <v>807</v>
      </c>
      <c r="D2130" s="12" t="s">
        <v>707</v>
      </c>
      <c r="E2130">
        <v>1</v>
      </c>
    </row>
    <row r="2131" spans="1:5" ht="15" customHeight="1" x14ac:dyDescent="0.25">
      <c r="A2131" s="12" t="s">
        <v>3682</v>
      </c>
      <c r="B2131" s="12" t="s">
        <v>188</v>
      </c>
      <c r="C2131" s="12" t="s">
        <v>806</v>
      </c>
      <c r="D2131" s="12" t="s">
        <v>704</v>
      </c>
      <c r="E2131">
        <v>1</v>
      </c>
    </row>
    <row r="2132" spans="1:5" ht="15" customHeight="1" x14ac:dyDescent="0.25">
      <c r="A2132" s="12" t="s">
        <v>3682</v>
      </c>
      <c r="B2132" s="12" t="s">
        <v>41</v>
      </c>
      <c r="C2132" s="12" t="s">
        <v>806</v>
      </c>
      <c r="D2132" s="12" t="s">
        <v>711</v>
      </c>
      <c r="E2132">
        <v>1</v>
      </c>
    </row>
    <row r="2133" spans="1:5" ht="15" customHeight="1" x14ac:dyDescent="0.25">
      <c r="A2133" s="12" t="s">
        <v>4468</v>
      </c>
      <c r="B2133" s="12" t="s">
        <v>935</v>
      </c>
      <c r="C2133" s="12" t="s">
        <v>807</v>
      </c>
      <c r="D2133" s="12" t="s">
        <v>720</v>
      </c>
      <c r="E2133">
        <v>1</v>
      </c>
    </row>
    <row r="2134" spans="1:5" ht="15" customHeight="1" x14ac:dyDescent="0.25">
      <c r="A2134" s="12" t="s">
        <v>4087</v>
      </c>
      <c r="B2134" s="12" t="s">
        <v>439</v>
      </c>
      <c r="C2134" s="12" t="s">
        <v>806</v>
      </c>
      <c r="D2134" s="12" t="s">
        <v>728</v>
      </c>
      <c r="E2134">
        <v>1</v>
      </c>
    </row>
    <row r="2135" spans="1:5" ht="15" customHeight="1" x14ac:dyDescent="0.25">
      <c r="A2135" s="12" t="s">
        <v>691</v>
      </c>
      <c r="B2135" s="12" t="s">
        <v>147</v>
      </c>
      <c r="C2135" s="12" t="s">
        <v>807</v>
      </c>
      <c r="D2135" s="12" t="s">
        <v>718</v>
      </c>
      <c r="E2135">
        <v>1</v>
      </c>
    </row>
    <row r="2136" spans="1:5" ht="15" customHeight="1" x14ac:dyDescent="0.25">
      <c r="A2136" s="12" t="s">
        <v>691</v>
      </c>
      <c r="B2136" s="12" t="s">
        <v>164</v>
      </c>
      <c r="C2136" s="12" t="s">
        <v>807</v>
      </c>
      <c r="D2136" s="12" t="s">
        <v>717</v>
      </c>
      <c r="E2136">
        <v>1</v>
      </c>
    </row>
    <row r="2137" spans="1:5" ht="15" customHeight="1" x14ac:dyDescent="0.25">
      <c r="A2137" s="12" t="s">
        <v>692</v>
      </c>
      <c r="B2137" s="12" t="s">
        <v>52</v>
      </c>
      <c r="C2137" s="12" t="s">
        <v>806</v>
      </c>
      <c r="D2137" s="12" t="s">
        <v>727</v>
      </c>
      <c r="E2137">
        <v>1</v>
      </c>
    </row>
    <row r="2138" spans="1:5" ht="15" customHeight="1" x14ac:dyDescent="0.25">
      <c r="A2138" s="12" t="s">
        <v>692</v>
      </c>
      <c r="B2138" s="12" t="s">
        <v>3403</v>
      </c>
      <c r="C2138" s="12" t="s">
        <v>807</v>
      </c>
      <c r="D2138" s="12" t="s">
        <v>721</v>
      </c>
      <c r="E2138">
        <v>1</v>
      </c>
    </row>
    <row r="2139" spans="1:5" ht="15" customHeight="1" x14ac:dyDescent="0.25">
      <c r="A2139" s="12" t="s">
        <v>1983</v>
      </c>
      <c r="B2139" s="12" t="s">
        <v>209</v>
      </c>
      <c r="C2139" s="12" t="s">
        <v>807</v>
      </c>
      <c r="D2139" s="12" t="s">
        <v>706</v>
      </c>
      <c r="E2139">
        <v>1</v>
      </c>
    </row>
    <row r="2140" spans="1:5" ht="15" customHeight="1" x14ac:dyDescent="0.25">
      <c r="A2140" s="12" t="s">
        <v>1983</v>
      </c>
      <c r="B2140" s="12" t="s">
        <v>132</v>
      </c>
      <c r="C2140" s="12" t="s">
        <v>807</v>
      </c>
      <c r="D2140" s="12" t="s">
        <v>718</v>
      </c>
      <c r="E2140">
        <v>1</v>
      </c>
    </row>
    <row r="2141" spans="1:5" ht="15" customHeight="1" x14ac:dyDescent="0.25">
      <c r="A2141" s="12" t="s">
        <v>4463</v>
      </c>
      <c r="B2141" s="12" t="s">
        <v>586</v>
      </c>
      <c r="C2141" s="12" t="s">
        <v>807</v>
      </c>
      <c r="D2141" s="12" t="s">
        <v>736</v>
      </c>
      <c r="E2141">
        <v>1</v>
      </c>
    </row>
    <row r="2142" spans="1:5" ht="15" customHeight="1" x14ac:dyDescent="0.25">
      <c r="A2142" s="12" t="s">
        <v>1466</v>
      </c>
      <c r="B2142" s="12" t="s">
        <v>232</v>
      </c>
      <c r="C2142" s="12" t="s">
        <v>807</v>
      </c>
      <c r="D2142" s="12" t="s">
        <v>699</v>
      </c>
      <c r="E2142">
        <v>1</v>
      </c>
    </row>
    <row r="2143" spans="1:5" ht="15" customHeight="1" x14ac:dyDescent="0.25">
      <c r="A2143" s="12" t="s">
        <v>1466</v>
      </c>
      <c r="B2143" s="12" t="s">
        <v>2234</v>
      </c>
      <c r="C2143" s="12" t="s">
        <v>806</v>
      </c>
      <c r="D2143" s="12" t="s">
        <v>718</v>
      </c>
      <c r="E2143">
        <v>1</v>
      </c>
    </row>
    <row r="2144" spans="1:5" ht="15" customHeight="1" x14ac:dyDescent="0.25">
      <c r="A2144" s="12" t="s">
        <v>4225</v>
      </c>
      <c r="B2144" s="12" t="s">
        <v>178</v>
      </c>
      <c r="C2144" s="12" t="s">
        <v>807</v>
      </c>
      <c r="D2144" s="12" t="s">
        <v>719</v>
      </c>
      <c r="E2144">
        <v>1</v>
      </c>
    </row>
    <row r="2145" spans="1:5" ht="15" customHeight="1" x14ac:dyDescent="0.25">
      <c r="A2145" s="12" t="s">
        <v>1055</v>
      </c>
      <c r="B2145" s="12" t="s">
        <v>298</v>
      </c>
      <c r="C2145" s="12" t="s">
        <v>806</v>
      </c>
      <c r="D2145" s="12" t="s">
        <v>704</v>
      </c>
      <c r="E2145">
        <v>1</v>
      </c>
    </row>
    <row r="2146" spans="1:5" ht="15" customHeight="1" x14ac:dyDescent="0.25">
      <c r="A2146" s="12" t="s">
        <v>4097</v>
      </c>
      <c r="B2146" s="12" t="s">
        <v>982</v>
      </c>
      <c r="C2146" s="12" t="s">
        <v>807</v>
      </c>
      <c r="D2146" s="12" t="s">
        <v>704</v>
      </c>
      <c r="E2146">
        <v>1</v>
      </c>
    </row>
    <row r="2147" spans="1:5" ht="15" customHeight="1" x14ac:dyDescent="0.25">
      <c r="A2147" s="12" t="s">
        <v>3671</v>
      </c>
      <c r="B2147" s="12" t="s">
        <v>752</v>
      </c>
      <c r="C2147" s="12" t="s">
        <v>807</v>
      </c>
      <c r="D2147" s="12" t="s">
        <v>712</v>
      </c>
      <c r="E2147">
        <v>1</v>
      </c>
    </row>
    <row r="2148" spans="1:5" ht="15" customHeight="1" x14ac:dyDescent="0.25">
      <c r="A2148" s="12" t="s">
        <v>927</v>
      </c>
      <c r="B2148" s="12" t="s">
        <v>543</v>
      </c>
      <c r="C2148" s="12" t="s">
        <v>807</v>
      </c>
      <c r="D2148" s="12" t="s">
        <v>703</v>
      </c>
      <c r="E2148">
        <v>1</v>
      </c>
    </row>
    <row r="2149" spans="1:5" ht="15" customHeight="1" x14ac:dyDescent="0.25">
      <c r="A2149" s="12" t="s">
        <v>1760</v>
      </c>
      <c r="B2149" s="12" t="s">
        <v>173</v>
      </c>
      <c r="C2149" s="12" t="s">
        <v>807</v>
      </c>
      <c r="D2149" s="12" t="s">
        <v>721</v>
      </c>
      <c r="E2149">
        <v>1</v>
      </c>
    </row>
    <row r="2150" spans="1:5" ht="15" customHeight="1" x14ac:dyDescent="0.25">
      <c r="A2150" s="12" t="s">
        <v>2794</v>
      </c>
      <c r="B2150" s="12" t="s">
        <v>147</v>
      </c>
      <c r="C2150" s="12" t="s">
        <v>806</v>
      </c>
      <c r="D2150" s="12" t="s">
        <v>724</v>
      </c>
      <c r="E2150">
        <v>1</v>
      </c>
    </row>
    <row r="2151" spans="1:5" ht="15" customHeight="1" x14ac:dyDescent="0.25">
      <c r="A2151" s="12" t="s">
        <v>3963</v>
      </c>
      <c r="B2151" s="12" t="s">
        <v>1860</v>
      </c>
      <c r="C2151" s="12" t="s">
        <v>807</v>
      </c>
      <c r="D2151" s="12" t="s">
        <v>703</v>
      </c>
      <c r="E2151">
        <v>1</v>
      </c>
    </row>
    <row r="2152" spans="1:5" ht="15" customHeight="1" x14ac:dyDescent="0.25">
      <c r="A2152" s="12" t="s">
        <v>801</v>
      </c>
      <c r="B2152" s="12" t="s">
        <v>936</v>
      </c>
      <c r="C2152" s="12" t="s">
        <v>806</v>
      </c>
      <c r="D2152" s="12" t="s">
        <v>724</v>
      </c>
      <c r="E2152">
        <v>1</v>
      </c>
    </row>
    <row r="2153" spans="1:5" ht="15" customHeight="1" x14ac:dyDescent="0.25">
      <c r="A2153" s="12" t="s">
        <v>801</v>
      </c>
      <c r="B2153" s="12" t="s">
        <v>486</v>
      </c>
      <c r="C2153" s="12" t="s">
        <v>806</v>
      </c>
      <c r="D2153" s="12" t="s">
        <v>724</v>
      </c>
      <c r="E2153">
        <v>1</v>
      </c>
    </row>
    <row r="2154" spans="1:5" ht="15" customHeight="1" x14ac:dyDescent="0.25">
      <c r="A2154" s="12" t="s">
        <v>801</v>
      </c>
      <c r="B2154" s="12" t="s">
        <v>4044</v>
      </c>
      <c r="C2154" s="12" t="s">
        <v>806</v>
      </c>
      <c r="D2154" s="12" t="s">
        <v>736</v>
      </c>
      <c r="E2154">
        <v>1</v>
      </c>
    </row>
    <row r="2155" spans="1:5" ht="15" customHeight="1" x14ac:dyDescent="0.25">
      <c r="A2155" s="12" t="s">
        <v>801</v>
      </c>
      <c r="B2155" s="12" t="s">
        <v>948</v>
      </c>
      <c r="C2155" s="12" t="s">
        <v>807</v>
      </c>
      <c r="D2155" s="12" t="s">
        <v>709</v>
      </c>
      <c r="E2155">
        <v>1</v>
      </c>
    </row>
    <row r="2156" spans="1:5" ht="15" customHeight="1" x14ac:dyDescent="0.25">
      <c r="A2156" s="12" t="s">
        <v>801</v>
      </c>
      <c r="B2156" s="12" t="s">
        <v>230</v>
      </c>
      <c r="C2156" s="12" t="s">
        <v>807</v>
      </c>
      <c r="D2156" s="12" t="s">
        <v>727</v>
      </c>
      <c r="E2156">
        <v>1</v>
      </c>
    </row>
    <row r="2157" spans="1:5" ht="15" customHeight="1" x14ac:dyDescent="0.25">
      <c r="A2157" s="12" t="s">
        <v>801</v>
      </c>
      <c r="B2157" s="12" t="s">
        <v>188</v>
      </c>
      <c r="C2157" s="12" t="s">
        <v>807</v>
      </c>
      <c r="D2157" s="12" t="s">
        <v>846</v>
      </c>
      <c r="E2157">
        <v>1</v>
      </c>
    </row>
    <row r="2158" spans="1:5" ht="15" customHeight="1" x14ac:dyDescent="0.25">
      <c r="A2158" s="12" t="s">
        <v>801</v>
      </c>
      <c r="B2158" s="12" t="s">
        <v>137</v>
      </c>
      <c r="C2158" s="12" t="s">
        <v>807</v>
      </c>
      <c r="D2158" s="12" t="s">
        <v>712</v>
      </c>
      <c r="E2158">
        <v>1</v>
      </c>
    </row>
    <row r="2159" spans="1:5" ht="15" customHeight="1" x14ac:dyDescent="0.25">
      <c r="A2159" s="12" t="s">
        <v>801</v>
      </c>
      <c r="B2159" s="12" t="s">
        <v>89</v>
      </c>
      <c r="C2159" s="12" t="s">
        <v>806</v>
      </c>
      <c r="D2159" s="12" t="s">
        <v>716</v>
      </c>
      <c r="E2159">
        <v>1</v>
      </c>
    </row>
    <row r="2160" spans="1:5" ht="15" customHeight="1" x14ac:dyDescent="0.25">
      <c r="A2160" s="12" t="s">
        <v>1569</v>
      </c>
      <c r="B2160" s="12" t="s">
        <v>3200</v>
      </c>
      <c r="C2160" s="12" t="s">
        <v>806</v>
      </c>
      <c r="D2160" s="12" t="s">
        <v>846</v>
      </c>
      <c r="E2160">
        <v>1</v>
      </c>
    </row>
    <row r="2161" spans="1:5" ht="15" customHeight="1" x14ac:dyDescent="0.25">
      <c r="A2161" s="12" t="s">
        <v>1569</v>
      </c>
      <c r="B2161" s="12" t="s">
        <v>1054</v>
      </c>
      <c r="C2161" s="12" t="s">
        <v>806</v>
      </c>
      <c r="D2161" s="12" t="s">
        <v>706</v>
      </c>
      <c r="E2161">
        <v>1</v>
      </c>
    </row>
    <row r="2162" spans="1:5" ht="15" customHeight="1" x14ac:dyDescent="0.25">
      <c r="A2162" s="12" t="s">
        <v>66</v>
      </c>
      <c r="B2162" s="12" t="s">
        <v>132</v>
      </c>
      <c r="C2162" s="12" t="s">
        <v>806</v>
      </c>
      <c r="D2162" s="12" t="s">
        <v>711</v>
      </c>
      <c r="E2162">
        <v>1</v>
      </c>
    </row>
    <row r="2163" spans="1:5" ht="15" customHeight="1" x14ac:dyDescent="0.25">
      <c r="A2163" s="12" t="s">
        <v>66</v>
      </c>
      <c r="B2163" s="12" t="s">
        <v>693</v>
      </c>
      <c r="C2163" s="12" t="s">
        <v>806</v>
      </c>
      <c r="D2163" s="12" t="s">
        <v>702</v>
      </c>
      <c r="E2163">
        <v>1</v>
      </c>
    </row>
    <row r="2164" spans="1:5" ht="15" customHeight="1" x14ac:dyDescent="0.25">
      <c r="A2164" s="12" t="s">
        <v>66</v>
      </c>
      <c r="B2164" s="12" t="s">
        <v>4633</v>
      </c>
      <c r="C2164" s="12" t="s">
        <v>806</v>
      </c>
      <c r="D2164" s="12" t="s">
        <v>710</v>
      </c>
      <c r="E2164">
        <v>1</v>
      </c>
    </row>
    <row r="2165" spans="1:5" ht="15" customHeight="1" x14ac:dyDescent="0.25">
      <c r="A2165" s="12" t="s">
        <v>1980</v>
      </c>
      <c r="B2165" s="12" t="s">
        <v>41</v>
      </c>
      <c r="C2165" s="12" t="s">
        <v>807</v>
      </c>
      <c r="D2165" s="12" t="s">
        <v>727</v>
      </c>
      <c r="E2165">
        <v>1</v>
      </c>
    </row>
    <row r="2166" spans="1:5" ht="15" customHeight="1" x14ac:dyDescent="0.25">
      <c r="A2166" s="12" t="s">
        <v>4178</v>
      </c>
      <c r="B2166" s="12" t="s">
        <v>543</v>
      </c>
      <c r="C2166" s="12" t="s">
        <v>806</v>
      </c>
      <c r="D2166" s="12" t="s">
        <v>725</v>
      </c>
      <c r="E2166">
        <v>1</v>
      </c>
    </row>
    <row r="2167" spans="1:5" ht="15" customHeight="1" x14ac:dyDescent="0.25">
      <c r="A2167" s="12" t="s">
        <v>4202</v>
      </c>
      <c r="B2167" s="12" t="s">
        <v>383</v>
      </c>
      <c r="C2167" s="12" t="s">
        <v>807</v>
      </c>
      <c r="D2167" s="12" t="s">
        <v>733</v>
      </c>
      <c r="E2167">
        <v>1</v>
      </c>
    </row>
    <row r="2168" spans="1:5" ht="15" customHeight="1" x14ac:dyDescent="0.25">
      <c r="A2168" s="12" t="s">
        <v>1763</v>
      </c>
      <c r="B2168" s="12" t="s">
        <v>266</v>
      </c>
      <c r="C2168" s="12" t="s">
        <v>807</v>
      </c>
      <c r="D2168" s="12" t="s">
        <v>728</v>
      </c>
      <c r="E2168">
        <v>1</v>
      </c>
    </row>
    <row r="2169" spans="1:5" ht="15" customHeight="1" x14ac:dyDescent="0.25">
      <c r="A2169" s="12" t="s">
        <v>1763</v>
      </c>
      <c r="B2169" s="12" t="s">
        <v>72</v>
      </c>
      <c r="C2169" s="12" t="s">
        <v>806</v>
      </c>
      <c r="D2169" s="12" t="s">
        <v>699</v>
      </c>
      <c r="E2169">
        <v>1</v>
      </c>
    </row>
    <row r="2170" spans="1:5" ht="15" customHeight="1" x14ac:dyDescent="0.25">
      <c r="A2170" s="12" t="s">
        <v>1328</v>
      </c>
      <c r="B2170" s="12" t="s">
        <v>117</v>
      </c>
      <c r="C2170" s="12" t="s">
        <v>807</v>
      </c>
      <c r="D2170" s="12" t="s">
        <v>714</v>
      </c>
      <c r="E2170">
        <v>1</v>
      </c>
    </row>
    <row r="2171" spans="1:5" ht="15" customHeight="1" x14ac:dyDescent="0.25">
      <c r="A2171" s="12" t="s">
        <v>1752</v>
      </c>
      <c r="B2171" s="12" t="s">
        <v>1751</v>
      </c>
      <c r="C2171" s="12" t="s">
        <v>806</v>
      </c>
      <c r="D2171" s="12" t="s">
        <v>846</v>
      </c>
      <c r="E2171">
        <v>1</v>
      </c>
    </row>
    <row r="2172" spans="1:5" ht="15" customHeight="1" x14ac:dyDescent="0.25">
      <c r="A2172" s="12" t="s">
        <v>3898</v>
      </c>
      <c r="B2172" s="12" t="s">
        <v>516</v>
      </c>
      <c r="C2172" s="12" t="s">
        <v>807</v>
      </c>
      <c r="D2172" s="12" t="s">
        <v>712</v>
      </c>
      <c r="E2172">
        <v>1</v>
      </c>
    </row>
    <row r="2173" spans="1:5" ht="15" customHeight="1" x14ac:dyDescent="0.25">
      <c r="A2173" s="12" t="s">
        <v>447</v>
      </c>
      <c r="B2173" s="12" t="s">
        <v>257</v>
      </c>
      <c r="C2173" s="12" t="s">
        <v>807</v>
      </c>
      <c r="D2173" s="12" t="s">
        <v>715</v>
      </c>
      <c r="E2173">
        <v>1</v>
      </c>
    </row>
    <row r="2174" spans="1:5" ht="15" customHeight="1" x14ac:dyDescent="0.25">
      <c r="A2174" s="12" t="s">
        <v>447</v>
      </c>
      <c r="B2174" s="12" t="s">
        <v>246</v>
      </c>
      <c r="C2174" s="12" t="s">
        <v>806</v>
      </c>
      <c r="D2174" s="12" t="s">
        <v>699</v>
      </c>
      <c r="E2174">
        <v>1</v>
      </c>
    </row>
    <row r="2175" spans="1:5" ht="15" customHeight="1" x14ac:dyDescent="0.25">
      <c r="A2175" s="12" t="s">
        <v>447</v>
      </c>
      <c r="B2175" s="12" t="s">
        <v>4629</v>
      </c>
      <c r="C2175" s="12" t="s">
        <v>806</v>
      </c>
      <c r="D2175" s="12" t="s">
        <v>702</v>
      </c>
      <c r="E2175">
        <v>1</v>
      </c>
    </row>
    <row r="2176" spans="1:5" ht="15" customHeight="1" x14ac:dyDescent="0.25">
      <c r="A2176" s="12" t="s">
        <v>4282</v>
      </c>
      <c r="B2176" s="12" t="s">
        <v>347</v>
      </c>
      <c r="C2176" s="12" t="s">
        <v>807</v>
      </c>
      <c r="D2176" s="12" t="s">
        <v>703</v>
      </c>
      <c r="E2176">
        <v>1</v>
      </c>
    </row>
    <row r="2177" spans="1:5" ht="15" customHeight="1" x14ac:dyDescent="0.25">
      <c r="A2177" s="12" t="s">
        <v>3754</v>
      </c>
      <c r="B2177" s="12" t="s">
        <v>196</v>
      </c>
      <c r="C2177" s="12" t="s">
        <v>806</v>
      </c>
      <c r="D2177" s="12" t="s">
        <v>709</v>
      </c>
      <c r="E2177">
        <v>1</v>
      </c>
    </row>
    <row r="2178" spans="1:5" ht="15" customHeight="1" x14ac:dyDescent="0.25">
      <c r="A2178" s="12" t="s">
        <v>4377</v>
      </c>
      <c r="B2178" s="12" t="s">
        <v>32</v>
      </c>
      <c r="C2178" s="12" t="s">
        <v>806</v>
      </c>
      <c r="D2178" s="12" t="s">
        <v>724</v>
      </c>
      <c r="E2178">
        <v>1</v>
      </c>
    </row>
    <row r="2179" spans="1:5" ht="15" customHeight="1" x14ac:dyDescent="0.25">
      <c r="A2179" s="12" t="s">
        <v>2952</v>
      </c>
      <c r="B2179" s="12" t="s">
        <v>3640</v>
      </c>
      <c r="C2179" s="12" t="s">
        <v>807</v>
      </c>
      <c r="D2179" s="12" t="s">
        <v>712</v>
      </c>
      <c r="E2179">
        <v>1</v>
      </c>
    </row>
    <row r="2180" spans="1:5" ht="15" customHeight="1" x14ac:dyDescent="0.25">
      <c r="A2180" s="12" t="s">
        <v>4258</v>
      </c>
      <c r="B2180" s="12" t="s">
        <v>1227</v>
      </c>
      <c r="C2180" s="12" t="s">
        <v>807</v>
      </c>
      <c r="D2180" s="12" t="s">
        <v>703</v>
      </c>
      <c r="E2180">
        <v>1</v>
      </c>
    </row>
    <row r="2181" spans="1:5" ht="15" customHeight="1" x14ac:dyDescent="0.25">
      <c r="A2181" s="12" t="s">
        <v>2572</v>
      </c>
      <c r="B2181" s="12" t="s">
        <v>739</v>
      </c>
      <c r="C2181" s="12" t="s">
        <v>807</v>
      </c>
      <c r="D2181" s="12" t="s">
        <v>728</v>
      </c>
      <c r="E2181">
        <v>1</v>
      </c>
    </row>
    <row r="2182" spans="1:5" ht="15" customHeight="1" x14ac:dyDescent="0.25">
      <c r="A2182" s="12" t="s">
        <v>3926</v>
      </c>
      <c r="B2182" s="12" t="s">
        <v>240</v>
      </c>
      <c r="C2182" s="12" t="s">
        <v>807</v>
      </c>
      <c r="D2182" s="12" t="s">
        <v>723</v>
      </c>
      <c r="E2182">
        <v>1</v>
      </c>
    </row>
    <row r="2183" spans="1:5" ht="15" customHeight="1" x14ac:dyDescent="0.25">
      <c r="A2183" s="12" t="s">
        <v>3705</v>
      </c>
      <c r="B2183" s="12" t="s">
        <v>32</v>
      </c>
      <c r="C2183" s="12" t="s">
        <v>806</v>
      </c>
      <c r="D2183" s="12" t="s">
        <v>710</v>
      </c>
      <c r="E2183">
        <v>1</v>
      </c>
    </row>
    <row r="2184" spans="1:5" ht="15" customHeight="1" x14ac:dyDescent="0.25">
      <c r="A2184" s="12" t="s">
        <v>694</v>
      </c>
      <c r="B2184" s="12" t="s">
        <v>695</v>
      </c>
      <c r="C2184" s="12" t="s">
        <v>807</v>
      </c>
      <c r="D2184" s="12" t="s">
        <v>736</v>
      </c>
      <c r="E2184">
        <v>1</v>
      </c>
    </row>
    <row r="2185" spans="1:5" ht="15" customHeight="1" x14ac:dyDescent="0.25">
      <c r="A2185" s="12" t="s">
        <v>4420</v>
      </c>
      <c r="B2185" s="12" t="s">
        <v>739</v>
      </c>
      <c r="C2185" s="12" t="s">
        <v>807</v>
      </c>
      <c r="D2185" s="12" t="s">
        <v>710</v>
      </c>
      <c r="E2185">
        <v>1</v>
      </c>
    </row>
    <row r="2186" spans="1:5" ht="15" customHeight="1" x14ac:dyDescent="0.25">
      <c r="A2186" s="12" t="s">
        <v>3893</v>
      </c>
      <c r="B2186" s="12" t="s">
        <v>164</v>
      </c>
      <c r="C2186" s="12" t="s">
        <v>807</v>
      </c>
      <c r="D2186" s="12" t="s">
        <v>723</v>
      </c>
      <c r="E2186">
        <v>1</v>
      </c>
    </row>
    <row r="2187" spans="1:5" ht="15" customHeight="1" x14ac:dyDescent="0.25">
      <c r="A2187" s="12" t="s">
        <v>448</v>
      </c>
      <c r="B2187" s="12" t="s">
        <v>43</v>
      </c>
      <c r="C2187" s="12" t="s">
        <v>806</v>
      </c>
      <c r="D2187" s="12" t="s">
        <v>711</v>
      </c>
      <c r="E2187">
        <v>1</v>
      </c>
    </row>
    <row r="2188" spans="1:5" ht="15" customHeight="1" x14ac:dyDescent="0.25">
      <c r="A2188" s="12" t="s">
        <v>448</v>
      </c>
      <c r="B2188" s="12" t="s">
        <v>164</v>
      </c>
      <c r="C2188" s="12" t="s">
        <v>806</v>
      </c>
      <c r="D2188" s="12" t="s">
        <v>720</v>
      </c>
      <c r="E2188">
        <v>1</v>
      </c>
    </row>
    <row r="2189" spans="1:5" ht="15" customHeight="1" x14ac:dyDescent="0.25">
      <c r="A2189" s="12" t="s">
        <v>448</v>
      </c>
      <c r="B2189" s="12" t="s">
        <v>696</v>
      </c>
      <c r="C2189" s="12" t="s">
        <v>807</v>
      </c>
      <c r="D2189" s="12" t="s">
        <v>712</v>
      </c>
      <c r="E2189">
        <v>1</v>
      </c>
    </row>
    <row r="2190" spans="1:5" ht="15" customHeight="1" x14ac:dyDescent="0.25">
      <c r="A2190" s="12" t="s">
        <v>448</v>
      </c>
      <c r="B2190" s="12" t="s">
        <v>4345</v>
      </c>
      <c r="C2190" s="12" t="s">
        <v>807</v>
      </c>
      <c r="D2190" s="12" t="s">
        <v>717</v>
      </c>
      <c r="E2190">
        <v>1</v>
      </c>
    </row>
    <row r="2191" spans="1:5" ht="15" customHeight="1" x14ac:dyDescent="0.25">
      <c r="A2191" s="12" t="s">
        <v>3716</v>
      </c>
      <c r="B2191" s="12" t="s">
        <v>381</v>
      </c>
      <c r="C2191" s="12" t="s">
        <v>807</v>
      </c>
      <c r="D2191" s="12" t="s">
        <v>711</v>
      </c>
      <c r="E2191">
        <v>1</v>
      </c>
    </row>
    <row r="2192" spans="1:5" ht="15" customHeight="1" x14ac:dyDescent="0.25">
      <c r="A2192" s="12" t="s">
        <v>1080</v>
      </c>
      <c r="B2192" s="12" t="s">
        <v>2157</v>
      </c>
      <c r="C2192" s="12" t="s">
        <v>807</v>
      </c>
      <c r="D2192" s="12" t="s">
        <v>712</v>
      </c>
      <c r="E2192">
        <v>1</v>
      </c>
    </row>
    <row r="2193" spans="1:5" ht="15" customHeight="1" x14ac:dyDescent="0.25">
      <c r="A2193" s="12" t="s">
        <v>3259</v>
      </c>
      <c r="B2193" s="12" t="s">
        <v>89</v>
      </c>
      <c r="C2193" s="12" t="s">
        <v>806</v>
      </c>
      <c r="D2193" s="12" t="s">
        <v>699</v>
      </c>
      <c r="E2193">
        <v>1</v>
      </c>
    </row>
    <row r="2194" spans="1:5" ht="15" customHeight="1" x14ac:dyDescent="0.25">
      <c r="A2194" s="12" t="s">
        <v>4339</v>
      </c>
      <c r="B2194" s="12" t="s">
        <v>240</v>
      </c>
      <c r="C2194" s="12" t="s">
        <v>807</v>
      </c>
      <c r="D2194" s="12" t="s">
        <v>719</v>
      </c>
      <c r="E2194">
        <v>1</v>
      </c>
    </row>
    <row r="2195" spans="1:5" ht="15" customHeight="1" x14ac:dyDescent="0.25">
      <c r="A2195" s="12" t="s">
        <v>1448</v>
      </c>
      <c r="B2195" s="12" t="s">
        <v>1449</v>
      </c>
      <c r="C2195" s="12" t="s">
        <v>807</v>
      </c>
      <c r="D2195" s="12" t="s">
        <v>702</v>
      </c>
      <c r="E2195">
        <v>1</v>
      </c>
    </row>
    <row r="2196" spans="1:5" ht="15" customHeight="1" x14ac:dyDescent="0.25">
      <c r="A2196" s="12" t="s">
        <v>4046</v>
      </c>
      <c r="B2196" s="12" t="s">
        <v>132</v>
      </c>
      <c r="C2196" s="12" t="s">
        <v>807</v>
      </c>
      <c r="D2196" s="12" t="s">
        <v>706</v>
      </c>
      <c r="E2196">
        <v>1</v>
      </c>
    </row>
    <row r="2197" spans="1:5" ht="15" customHeight="1" x14ac:dyDescent="0.25">
      <c r="A2197" s="12" t="s">
        <v>1454</v>
      </c>
      <c r="B2197" s="12" t="s">
        <v>1587</v>
      </c>
      <c r="C2197" s="12" t="s">
        <v>807</v>
      </c>
      <c r="D2197" s="12" t="s">
        <v>711</v>
      </c>
      <c r="E2197">
        <v>1</v>
      </c>
    </row>
    <row r="2198" spans="1:5" ht="15" customHeight="1" x14ac:dyDescent="0.25">
      <c r="A2198" s="12" t="s">
        <v>3948</v>
      </c>
      <c r="B2198" s="12" t="s">
        <v>3947</v>
      </c>
      <c r="C2198" s="12" t="s">
        <v>806</v>
      </c>
      <c r="D2198" s="12" t="s">
        <v>711</v>
      </c>
      <c r="E2198">
        <v>1</v>
      </c>
    </row>
    <row r="2199" spans="1:5" ht="15" customHeight="1" x14ac:dyDescent="0.25">
      <c r="A2199" s="12" t="s">
        <v>449</v>
      </c>
      <c r="B2199" s="12" t="s">
        <v>41</v>
      </c>
      <c r="C2199" s="12" t="s">
        <v>806</v>
      </c>
      <c r="D2199" s="12" t="s">
        <v>703</v>
      </c>
      <c r="E2199">
        <v>1</v>
      </c>
    </row>
    <row r="2200" spans="1:5" ht="15" customHeight="1" x14ac:dyDescent="0.25">
      <c r="A2200" s="12" t="s">
        <v>3608</v>
      </c>
      <c r="B2200" s="12" t="s">
        <v>488</v>
      </c>
      <c r="C2200" s="12" t="s">
        <v>807</v>
      </c>
      <c r="D2200" s="12" t="s">
        <v>717</v>
      </c>
      <c r="E2200">
        <v>1</v>
      </c>
    </row>
    <row r="2201" spans="1:5" ht="15" customHeight="1" x14ac:dyDescent="0.25">
      <c r="A2201" s="12" t="s">
        <v>3868</v>
      </c>
      <c r="B2201" s="12" t="s">
        <v>164</v>
      </c>
      <c r="C2201" s="12" t="s">
        <v>807</v>
      </c>
      <c r="D2201" s="12" t="s">
        <v>701</v>
      </c>
      <c r="E2201">
        <v>1</v>
      </c>
    </row>
    <row r="2202" spans="1:5" ht="15" customHeight="1" x14ac:dyDescent="0.25">
      <c r="A2202" s="12" t="s">
        <v>3665</v>
      </c>
      <c r="B2202" s="12" t="s">
        <v>121</v>
      </c>
      <c r="C2202" s="12" t="s">
        <v>807</v>
      </c>
      <c r="D2202" s="12" t="s">
        <v>710</v>
      </c>
      <c r="E2202">
        <v>1</v>
      </c>
    </row>
    <row r="2203" spans="1:5" ht="15" customHeight="1" x14ac:dyDescent="0.25">
      <c r="A2203" s="12" t="s">
        <v>4391</v>
      </c>
      <c r="B2203" s="12" t="s">
        <v>4041</v>
      </c>
      <c r="C2203" s="12" t="s">
        <v>807</v>
      </c>
      <c r="D2203" s="12" t="s">
        <v>718</v>
      </c>
      <c r="E2203">
        <v>1</v>
      </c>
    </row>
    <row r="2204" spans="1:5" ht="15" customHeight="1" x14ac:dyDescent="0.25">
      <c r="A2204" s="12" t="s">
        <v>3854</v>
      </c>
      <c r="B2204" s="12" t="s">
        <v>43</v>
      </c>
      <c r="C2204" s="12" t="s">
        <v>807</v>
      </c>
      <c r="D2204" s="12" t="s">
        <v>715</v>
      </c>
      <c r="E2204">
        <v>1</v>
      </c>
    </row>
    <row r="2205" spans="1:5" ht="15" customHeight="1" x14ac:dyDescent="0.25">
      <c r="A2205" s="12" t="s">
        <v>4228</v>
      </c>
      <c r="B2205" s="12" t="s">
        <v>743</v>
      </c>
      <c r="C2205" s="12" t="s">
        <v>806</v>
      </c>
      <c r="D2205" s="12" t="s">
        <v>708</v>
      </c>
      <c r="E2205">
        <v>1</v>
      </c>
    </row>
    <row r="2206" spans="1:5" ht="15" customHeight="1" x14ac:dyDescent="0.25">
      <c r="A2206" s="12" t="s">
        <v>1982</v>
      </c>
      <c r="B2206" s="12" t="s">
        <v>739</v>
      </c>
      <c r="C2206" s="12" t="s">
        <v>807</v>
      </c>
      <c r="D2206" s="12" t="s">
        <v>716</v>
      </c>
      <c r="E2206">
        <v>1</v>
      </c>
    </row>
    <row r="2207" spans="1:5" ht="15" customHeight="1" x14ac:dyDescent="0.25">
      <c r="A2207" s="12" t="s">
        <v>3711</v>
      </c>
      <c r="B2207" s="12" t="s">
        <v>58</v>
      </c>
      <c r="C2207" s="12" t="s">
        <v>807</v>
      </c>
      <c r="D2207" s="12" t="s">
        <v>721</v>
      </c>
      <c r="E2207">
        <v>1</v>
      </c>
    </row>
    <row r="2208" spans="1:5" ht="15" customHeight="1" x14ac:dyDescent="0.25">
      <c r="A2208" s="12" t="s">
        <v>4238</v>
      </c>
      <c r="B2208" s="12" t="s">
        <v>4237</v>
      </c>
      <c r="C2208" s="12" t="s">
        <v>806</v>
      </c>
      <c r="D2208" s="12" t="s">
        <v>713</v>
      </c>
      <c r="E2208">
        <v>1</v>
      </c>
    </row>
    <row r="2209" spans="1:5" ht="15" customHeight="1" x14ac:dyDescent="0.25">
      <c r="A2209" s="12" t="s">
        <v>1841</v>
      </c>
      <c r="B2209" s="12" t="s">
        <v>72</v>
      </c>
      <c r="C2209" s="12" t="s">
        <v>806</v>
      </c>
      <c r="D2209" s="12" t="s">
        <v>714</v>
      </c>
      <c r="E2209">
        <v>1</v>
      </c>
    </row>
    <row r="2210" spans="1:5" ht="15" customHeight="1" x14ac:dyDescent="0.25">
      <c r="A2210" s="12" t="s">
        <v>3681</v>
      </c>
      <c r="B2210" s="12" t="s">
        <v>3680</v>
      </c>
      <c r="C2210" s="12" t="s">
        <v>807</v>
      </c>
      <c r="D2210" s="12" t="s">
        <v>711</v>
      </c>
      <c r="E2210">
        <v>1</v>
      </c>
    </row>
    <row r="2211" spans="1:5" ht="15" customHeight="1" x14ac:dyDescent="0.25">
      <c r="A2211" s="12" t="s">
        <v>4268</v>
      </c>
      <c r="B2211" s="12" t="s">
        <v>275</v>
      </c>
      <c r="C2211" s="12" t="s">
        <v>806</v>
      </c>
      <c r="D2211" s="12" t="s">
        <v>715</v>
      </c>
      <c r="E2211">
        <v>1</v>
      </c>
    </row>
    <row r="2212" spans="1:5" ht="15" customHeight="1" x14ac:dyDescent="0.25">
      <c r="A2212" s="12" t="s">
        <v>4004</v>
      </c>
      <c r="B2212" s="12" t="s">
        <v>1629</v>
      </c>
      <c r="C2212" s="12" t="s">
        <v>807</v>
      </c>
      <c r="D2212" s="12" t="s">
        <v>724</v>
      </c>
      <c r="E2212">
        <v>1</v>
      </c>
    </row>
    <row r="2213" spans="1:5" ht="15" customHeight="1" x14ac:dyDescent="0.25">
      <c r="A2213" s="12" t="s">
        <v>1718</v>
      </c>
      <c r="B2213" s="12" t="s">
        <v>28</v>
      </c>
      <c r="C2213" s="12" t="s">
        <v>807</v>
      </c>
      <c r="D2213" s="12" t="s">
        <v>704</v>
      </c>
      <c r="E2213">
        <v>1</v>
      </c>
    </row>
    <row r="2214" spans="1:5" ht="15" customHeight="1" x14ac:dyDescent="0.25">
      <c r="A2214" s="12"/>
      <c r="B2214" s="12"/>
      <c r="C2214" s="12"/>
      <c r="D2214" s="12"/>
    </row>
    <row r="2215" spans="1:5" ht="15" customHeight="1" x14ac:dyDescent="0.25">
      <c r="A2215" s="12"/>
      <c r="B2215" s="12"/>
      <c r="C2215" s="12"/>
      <c r="D2215" s="12"/>
    </row>
    <row r="2216" spans="1:5" ht="15" customHeight="1" x14ac:dyDescent="0.25">
      <c r="A2216" s="12"/>
      <c r="B2216" s="12"/>
      <c r="C2216" s="12"/>
      <c r="D2216" s="12"/>
    </row>
    <row r="2217" spans="1:5" ht="15" customHeight="1" x14ac:dyDescent="0.25">
      <c r="A2217" s="12"/>
      <c r="B2217" s="12"/>
      <c r="C2217" s="12"/>
      <c r="D2217" s="12"/>
    </row>
    <row r="2218" spans="1:5" ht="15" customHeight="1" x14ac:dyDescent="0.25">
      <c r="A2218" s="12"/>
      <c r="B2218" s="12"/>
      <c r="C2218" s="12"/>
      <c r="D2218" s="12"/>
    </row>
    <row r="2219" spans="1:5" ht="15" customHeight="1" x14ac:dyDescent="0.25">
      <c r="A2219" s="12"/>
      <c r="B2219" s="12"/>
      <c r="C2219" s="12"/>
      <c r="D2219" s="12"/>
    </row>
    <row r="2220" spans="1:5" ht="15" customHeight="1" x14ac:dyDescent="0.25">
      <c r="A2220" s="12"/>
      <c r="B2220" s="12"/>
      <c r="C2220" s="12"/>
      <c r="D2220" s="12"/>
    </row>
    <row r="2221" spans="1:5" ht="15" customHeight="1" x14ac:dyDescent="0.25">
      <c r="A2221" s="12"/>
      <c r="B2221" s="12"/>
      <c r="C2221" s="12"/>
      <c r="D2221" s="12"/>
    </row>
    <row r="2222" spans="1:5" ht="15" customHeight="1" x14ac:dyDescent="0.25">
      <c r="A2222" s="12"/>
      <c r="B2222" s="12"/>
      <c r="C2222" s="12"/>
      <c r="D2222" s="12"/>
    </row>
    <row r="2223" spans="1:5" ht="15" customHeight="1" x14ac:dyDescent="0.25">
      <c r="A2223" s="12"/>
      <c r="B2223" s="12"/>
      <c r="C2223" s="12"/>
      <c r="D2223" s="12"/>
    </row>
    <row r="2224" spans="1:5" ht="15" customHeight="1" x14ac:dyDescent="0.25">
      <c r="A2224" s="12"/>
      <c r="B2224" s="12"/>
      <c r="C2224" s="12"/>
      <c r="D2224" s="12"/>
    </row>
    <row r="2225" spans="1:4" ht="15" customHeight="1" x14ac:dyDescent="0.25">
      <c r="A2225" s="12"/>
      <c r="B2225" s="12"/>
      <c r="C2225" s="12"/>
      <c r="D2225" s="12"/>
    </row>
    <row r="2226" spans="1:4" ht="15" customHeight="1" x14ac:dyDescent="0.25">
      <c r="A2226" s="12"/>
      <c r="B2226" s="12"/>
      <c r="C2226" s="12"/>
      <c r="D2226" s="12"/>
    </row>
    <row r="2227" spans="1:4" ht="15" customHeight="1" x14ac:dyDescent="0.25">
      <c r="A2227" s="12"/>
      <c r="B2227" s="12"/>
      <c r="C2227" s="12"/>
      <c r="D2227" s="12"/>
    </row>
    <row r="2228" spans="1:4" ht="15" customHeight="1" x14ac:dyDescent="0.25">
      <c r="A2228" s="12"/>
      <c r="B2228" s="12"/>
      <c r="C2228" s="12"/>
      <c r="D2228" s="12"/>
    </row>
    <row r="2229" spans="1:4" ht="15" customHeight="1" x14ac:dyDescent="0.25">
      <c r="A2229" s="12"/>
      <c r="B2229" s="12"/>
      <c r="C2229" s="12"/>
      <c r="D2229" s="12"/>
    </row>
    <row r="2230" spans="1:4" ht="15" customHeight="1" x14ac:dyDescent="0.25">
      <c r="A2230" s="12"/>
      <c r="B2230" s="12"/>
      <c r="C2230" s="12"/>
      <c r="D2230" s="12"/>
    </row>
    <row r="2231" spans="1:4" ht="15" customHeight="1" x14ac:dyDescent="0.25">
      <c r="A2231" s="12"/>
      <c r="B2231" s="12"/>
      <c r="C2231" s="12"/>
      <c r="D2231" s="12"/>
    </row>
    <row r="2232" spans="1:4" ht="15" customHeight="1" x14ac:dyDescent="0.25">
      <c r="A2232" s="12"/>
      <c r="B2232" s="12"/>
      <c r="C2232" s="12"/>
      <c r="D2232" s="12"/>
    </row>
    <row r="2233" spans="1:4" ht="15" customHeight="1" x14ac:dyDescent="0.25">
      <c r="A2233" s="12"/>
      <c r="B2233" s="12"/>
      <c r="C2233" s="12"/>
      <c r="D2233" s="12"/>
    </row>
    <row r="2234" spans="1:4" ht="15" customHeight="1" x14ac:dyDescent="0.25">
      <c r="A2234" s="12"/>
      <c r="B2234" s="12"/>
      <c r="C2234" s="12"/>
      <c r="D2234" s="12"/>
    </row>
    <row r="2235" spans="1:4" ht="15" customHeight="1" x14ac:dyDescent="0.25">
      <c r="A2235" s="12"/>
      <c r="B2235" s="12"/>
      <c r="C2235" s="12"/>
      <c r="D2235" s="12"/>
    </row>
    <row r="2236" spans="1:4" ht="15" customHeight="1" x14ac:dyDescent="0.25">
      <c r="A2236" s="12"/>
      <c r="B2236" s="12"/>
      <c r="C2236" s="12"/>
      <c r="D2236" s="12"/>
    </row>
    <row r="2237" spans="1:4" ht="15" customHeight="1" x14ac:dyDescent="0.25">
      <c r="A2237" s="12"/>
      <c r="B2237" s="12"/>
      <c r="C2237" s="12"/>
      <c r="D2237" s="12"/>
    </row>
    <row r="2238" spans="1:4" ht="15" customHeight="1" x14ac:dyDescent="0.25">
      <c r="A2238" s="12"/>
      <c r="B2238" s="12"/>
      <c r="C2238" s="12"/>
      <c r="D2238" s="12"/>
    </row>
    <row r="2239" spans="1:4" ht="15" customHeight="1" x14ac:dyDescent="0.25">
      <c r="A2239" s="12"/>
      <c r="B2239" s="12"/>
      <c r="C2239" s="12"/>
      <c r="D2239" s="12"/>
    </row>
    <row r="2240" spans="1:4" ht="15" customHeight="1" x14ac:dyDescent="0.25">
      <c r="A2240" s="12"/>
      <c r="B2240" s="12"/>
      <c r="C2240" s="12"/>
      <c r="D2240" s="12"/>
    </row>
    <row r="2241" spans="1:4" ht="15" customHeight="1" x14ac:dyDescent="0.25">
      <c r="A2241" s="12"/>
      <c r="B2241" s="12"/>
      <c r="C2241" s="12"/>
      <c r="D2241" s="12"/>
    </row>
    <row r="2242" spans="1:4" ht="15" customHeight="1" x14ac:dyDescent="0.25">
      <c r="A2242" s="12"/>
      <c r="B2242" s="12"/>
      <c r="C2242" s="12"/>
      <c r="D2242" s="12"/>
    </row>
    <row r="2243" spans="1:4" ht="15" customHeight="1" x14ac:dyDescent="0.25">
      <c r="A2243" s="12"/>
      <c r="B2243" s="12"/>
      <c r="C2243" s="12"/>
      <c r="D2243" s="12"/>
    </row>
    <row r="2244" spans="1:4" ht="15" customHeight="1" x14ac:dyDescent="0.25">
      <c r="A2244" s="12"/>
      <c r="B2244" s="12"/>
      <c r="C2244" s="12"/>
      <c r="D2244" s="12"/>
    </row>
    <row r="2245" spans="1:4" ht="15" customHeight="1" x14ac:dyDescent="0.25">
      <c r="A2245" s="12"/>
      <c r="B2245" s="12"/>
      <c r="C2245" s="12"/>
      <c r="D2245" s="12"/>
    </row>
    <row r="2246" spans="1:4" ht="15" customHeight="1" x14ac:dyDescent="0.25">
      <c r="A2246" s="12"/>
      <c r="B2246" s="12"/>
      <c r="C2246" s="12"/>
      <c r="D2246" s="12"/>
    </row>
    <row r="2247" spans="1:4" ht="15" customHeight="1" x14ac:dyDescent="0.25">
      <c r="A2247" s="12"/>
      <c r="B2247" s="12"/>
      <c r="C2247" s="12"/>
      <c r="D2247" s="12"/>
    </row>
    <row r="2248" spans="1:4" ht="15" customHeight="1" x14ac:dyDescent="0.25">
      <c r="A2248" s="12"/>
      <c r="B2248" s="12"/>
      <c r="C2248" s="12"/>
      <c r="D2248" s="12"/>
    </row>
    <row r="2249" spans="1:4" ht="15" customHeight="1" x14ac:dyDescent="0.25">
      <c r="A2249" s="12"/>
      <c r="B2249" s="12"/>
      <c r="C2249" s="12"/>
      <c r="D2249" s="12"/>
    </row>
    <row r="2250" spans="1:4" ht="15" customHeight="1" x14ac:dyDescent="0.25">
      <c r="A2250" s="12"/>
      <c r="B2250" s="12"/>
      <c r="C2250" s="12"/>
      <c r="D2250" s="12"/>
    </row>
    <row r="2251" spans="1:4" ht="15" customHeight="1" x14ac:dyDescent="0.25">
      <c r="A2251" s="12"/>
      <c r="B2251" s="12"/>
      <c r="C2251" s="12"/>
      <c r="D2251" s="12"/>
    </row>
    <row r="2252" spans="1:4" ht="15" customHeight="1" x14ac:dyDescent="0.25">
      <c r="A2252" s="12"/>
      <c r="B2252" s="12"/>
      <c r="C2252" s="12"/>
      <c r="D2252" s="12"/>
    </row>
    <row r="2253" spans="1:4" ht="15" customHeight="1" x14ac:dyDescent="0.25">
      <c r="A2253" s="12"/>
      <c r="B2253" s="12"/>
      <c r="C2253" s="12"/>
      <c r="D2253" s="12"/>
    </row>
    <row r="2254" spans="1:4" ht="15" customHeight="1" x14ac:dyDescent="0.25">
      <c r="A2254" s="12"/>
      <c r="B2254" s="12"/>
      <c r="C2254" s="12"/>
      <c r="D2254" s="12"/>
    </row>
    <row r="2255" spans="1:4" ht="15" customHeight="1" x14ac:dyDescent="0.25">
      <c r="A2255" s="12"/>
      <c r="B2255" s="12"/>
      <c r="C2255" s="12"/>
      <c r="D2255" s="12"/>
    </row>
    <row r="2256" spans="1:4" ht="15" customHeight="1" x14ac:dyDescent="0.25">
      <c r="A2256" s="12"/>
      <c r="B2256" s="12"/>
      <c r="C2256" s="12"/>
      <c r="D2256" s="12"/>
    </row>
    <row r="2257" spans="1:4" ht="15" customHeight="1" x14ac:dyDescent="0.25">
      <c r="A2257" s="12"/>
      <c r="B2257" s="12"/>
      <c r="C2257" s="12"/>
      <c r="D2257" s="12"/>
    </row>
    <row r="2258" spans="1:4" ht="15" customHeight="1" x14ac:dyDescent="0.25">
      <c r="A2258" s="12"/>
      <c r="B2258" s="12"/>
      <c r="C2258" s="12"/>
      <c r="D2258" s="12"/>
    </row>
    <row r="2259" spans="1:4" ht="15" customHeight="1" x14ac:dyDescent="0.25">
      <c r="A2259" s="12"/>
      <c r="B2259" s="12"/>
      <c r="C2259" s="12"/>
      <c r="D2259" s="12"/>
    </row>
    <row r="2260" spans="1:4" ht="15" customHeight="1" x14ac:dyDescent="0.25">
      <c r="A2260" s="12"/>
      <c r="B2260" s="12"/>
      <c r="C2260" s="12"/>
      <c r="D2260" s="12"/>
    </row>
    <row r="2261" spans="1:4" ht="15" customHeight="1" x14ac:dyDescent="0.25">
      <c r="A2261" s="12"/>
      <c r="B2261" s="12"/>
      <c r="C2261" s="12"/>
      <c r="D2261" s="12"/>
    </row>
    <row r="2262" spans="1:4" ht="15" customHeight="1" x14ac:dyDescent="0.25">
      <c r="A2262" s="12"/>
      <c r="B2262" s="12"/>
      <c r="C2262" s="12"/>
      <c r="D2262" s="12"/>
    </row>
    <row r="2263" spans="1:4" ht="15" customHeight="1" x14ac:dyDescent="0.25">
      <c r="A2263" s="12"/>
      <c r="B2263" s="12"/>
      <c r="C2263" s="12"/>
      <c r="D2263" s="12"/>
    </row>
    <row r="2264" spans="1:4" ht="15" customHeight="1" x14ac:dyDescent="0.25">
      <c r="A2264" s="12"/>
      <c r="B2264" s="12"/>
      <c r="C2264" s="12"/>
      <c r="D2264" s="12"/>
    </row>
    <row r="2265" spans="1:4" ht="15" customHeight="1" x14ac:dyDescent="0.25">
      <c r="A2265" s="12"/>
      <c r="B2265" s="12"/>
      <c r="C2265" s="12"/>
      <c r="D2265" s="12"/>
    </row>
    <row r="2266" spans="1:4" ht="15" customHeight="1" x14ac:dyDescent="0.25">
      <c r="A2266" s="12"/>
      <c r="B2266" s="12"/>
      <c r="C2266" s="12"/>
      <c r="D2266" s="12"/>
    </row>
    <row r="2267" spans="1:4" ht="15" customHeight="1" x14ac:dyDescent="0.25">
      <c r="A2267" s="12"/>
      <c r="B2267" s="12"/>
      <c r="C2267" s="12"/>
      <c r="D2267" s="12"/>
    </row>
    <row r="2268" spans="1:4" ht="15" customHeight="1" x14ac:dyDescent="0.25">
      <c r="A2268" s="12"/>
      <c r="B2268" s="12"/>
      <c r="C2268" s="12"/>
      <c r="D2268" s="12"/>
    </row>
    <row r="2269" spans="1:4" ht="15" customHeight="1" x14ac:dyDescent="0.25">
      <c r="A2269" s="12"/>
      <c r="B2269" s="12"/>
      <c r="C2269" s="12"/>
      <c r="D2269" s="12"/>
    </row>
    <row r="2270" spans="1:4" ht="15" customHeight="1" x14ac:dyDescent="0.25">
      <c r="A2270" s="12"/>
      <c r="B2270" s="12"/>
      <c r="C2270" s="12"/>
      <c r="D2270" s="12"/>
    </row>
    <row r="2271" spans="1:4" ht="15" customHeight="1" x14ac:dyDescent="0.25">
      <c r="A2271" s="12"/>
      <c r="B2271" s="12"/>
      <c r="C2271" s="12"/>
      <c r="D2271" s="12"/>
    </row>
    <row r="2272" spans="1:4" ht="15" customHeight="1" x14ac:dyDescent="0.25">
      <c r="A2272" s="12"/>
      <c r="B2272" s="12"/>
      <c r="C2272" s="12"/>
      <c r="D2272" s="12"/>
    </row>
    <row r="2273" spans="1:4" ht="15" customHeight="1" x14ac:dyDescent="0.25">
      <c r="A2273" s="12"/>
      <c r="B2273" s="12"/>
      <c r="C2273" s="12"/>
      <c r="D2273" s="12"/>
    </row>
    <row r="2274" spans="1:4" ht="15" customHeight="1" x14ac:dyDescent="0.25">
      <c r="A2274" s="12"/>
      <c r="B2274" s="12"/>
      <c r="C2274" s="12"/>
      <c r="D2274" s="12"/>
    </row>
    <row r="2275" spans="1:4" ht="15" customHeight="1" x14ac:dyDescent="0.25">
      <c r="A2275" s="12"/>
      <c r="B2275" s="12"/>
      <c r="C2275" s="12"/>
      <c r="D2275" s="12"/>
    </row>
    <row r="2276" spans="1:4" ht="15" customHeight="1" x14ac:dyDescent="0.25">
      <c r="A2276" s="12"/>
      <c r="B2276" s="12"/>
      <c r="C2276" s="12"/>
      <c r="D2276" s="12"/>
    </row>
    <row r="2277" spans="1:4" ht="15" customHeight="1" x14ac:dyDescent="0.25">
      <c r="A2277" s="12"/>
      <c r="B2277" s="12"/>
      <c r="C2277" s="12"/>
      <c r="D2277" s="12"/>
    </row>
    <row r="2278" spans="1:4" ht="15" customHeight="1" x14ac:dyDescent="0.25">
      <c r="A2278" s="12"/>
      <c r="B2278" s="12"/>
      <c r="C2278" s="12"/>
      <c r="D2278" s="12"/>
    </row>
    <row r="2279" spans="1:4" ht="15" customHeight="1" x14ac:dyDescent="0.25">
      <c r="A2279" s="12"/>
      <c r="B2279" s="12"/>
      <c r="C2279" s="12"/>
      <c r="D2279" s="12"/>
    </row>
    <row r="2280" spans="1:4" ht="15" customHeight="1" x14ac:dyDescent="0.25">
      <c r="A2280" s="12"/>
      <c r="B2280" s="12"/>
      <c r="C2280" s="12"/>
      <c r="D2280" s="12"/>
    </row>
    <row r="2281" spans="1:4" ht="15" customHeight="1" x14ac:dyDescent="0.25">
      <c r="A2281" s="12"/>
      <c r="B2281" s="12"/>
      <c r="C2281" s="12"/>
      <c r="D2281" s="12"/>
    </row>
    <row r="2282" spans="1:4" ht="15" customHeight="1" x14ac:dyDescent="0.25">
      <c r="A2282" s="12"/>
      <c r="B2282" s="12"/>
      <c r="C2282" s="12"/>
      <c r="D2282" s="12"/>
    </row>
    <row r="2283" spans="1:4" ht="15" customHeight="1" x14ac:dyDescent="0.25">
      <c r="A2283" s="12"/>
      <c r="B2283" s="12"/>
      <c r="C2283" s="12"/>
      <c r="D2283" s="12"/>
    </row>
    <row r="2284" spans="1:4" ht="15" customHeight="1" x14ac:dyDescent="0.25">
      <c r="A2284" s="12"/>
      <c r="B2284" s="12"/>
      <c r="C2284" s="12"/>
      <c r="D2284" s="12"/>
    </row>
    <row r="2285" spans="1:4" ht="15" customHeight="1" x14ac:dyDescent="0.25">
      <c r="A2285" s="12"/>
      <c r="B2285" s="12"/>
      <c r="C2285" s="12"/>
      <c r="D2285" s="12"/>
    </row>
    <row r="2286" spans="1:4" ht="15" customHeight="1" x14ac:dyDescent="0.25">
      <c r="A2286" s="12"/>
      <c r="B2286" s="12"/>
      <c r="C2286" s="12"/>
      <c r="D2286" s="12"/>
    </row>
    <row r="2287" spans="1:4" ht="15" customHeight="1" x14ac:dyDescent="0.25">
      <c r="A2287" s="12"/>
      <c r="B2287" s="12"/>
      <c r="C2287" s="12"/>
      <c r="D2287" s="12"/>
    </row>
    <row r="2288" spans="1:4" ht="15" customHeight="1" x14ac:dyDescent="0.25">
      <c r="A2288" s="12"/>
      <c r="B2288" s="12"/>
      <c r="C2288" s="12"/>
      <c r="D2288" s="12"/>
    </row>
    <row r="2289" spans="1:4" ht="15" customHeight="1" x14ac:dyDescent="0.25">
      <c r="A2289" s="12"/>
      <c r="B2289" s="12"/>
      <c r="C2289" s="12"/>
      <c r="D2289" s="12"/>
    </row>
    <row r="2290" spans="1:4" ht="15" customHeight="1" x14ac:dyDescent="0.25">
      <c r="A2290" s="12"/>
      <c r="B2290" s="12"/>
      <c r="C2290" s="12"/>
      <c r="D2290" s="12"/>
    </row>
    <row r="2291" spans="1:4" ht="15" customHeight="1" x14ac:dyDescent="0.25">
      <c r="A2291" s="12"/>
      <c r="B2291" s="12"/>
      <c r="C2291" s="12"/>
      <c r="D2291" s="12"/>
    </row>
    <row r="2292" spans="1:4" ht="15" customHeight="1" x14ac:dyDescent="0.25">
      <c r="A2292" s="12"/>
      <c r="B2292" s="12"/>
      <c r="C2292" s="12"/>
      <c r="D2292" s="12"/>
    </row>
    <row r="2293" spans="1:4" ht="15" customHeight="1" x14ac:dyDescent="0.25">
      <c r="A2293" s="12"/>
      <c r="B2293" s="12"/>
      <c r="C2293" s="12"/>
      <c r="D2293" s="12"/>
    </row>
    <row r="2294" spans="1:4" ht="15" customHeight="1" x14ac:dyDescent="0.25">
      <c r="A2294" s="12"/>
      <c r="B2294" s="12"/>
      <c r="C2294" s="12"/>
      <c r="D2294" s="12"/>
    </row>
    <row r="2295" spans="1:4" ht="15" customHeight="1" x14ac:dyDescent="0.25">
      <c r="A2295" s="12"/>
      <c r="B2295" s="12"/>
      <c r="C2295" s="12"/>
      <c r="D2295" s="12"/>
    </row>
    <row r="2296" spans="1:4" ht="15" customHeight="1" x14ac:dyDescent="0.25">
      <c r="A2296" s="12"/>
      <c r="B2296" s="12"/>
      <c r="C2296" s="12"/>
      <c r="D2296" s="12"/>
    </row>
    <row r="2297" spans="1:4" ht="15" customHeight="1" x14ac:dyDescent="0.25">
      <c r="A2297" s="12"/>
      <c r="B2297" s="12"/>
      <c r="C2297" s="12"/>
      <c r="D2297" s="12"/>
    </row>
    <row r="2298" spans="1:4" ht="15" customHeight="1" x14ac:dyDescent="0.25">
      <c r="A2298" s="12"/>
      <c r="B2298" s="12"/>
      <c r="C2298" s="12"/>
      <c r="D2298" s="12"/>
    </row>
    <row r="2299" spans="1:4" ht="15" customHeight="1" x14ac:dyDescent="0.25">
      <c r="A2299" s="12"/>
      <c r="B2299" s="12"/>
      <c r="C2299" s="12"/>
      <c r="D2299" s="12"/>
    </row>
    <row r="2300" spans="1:4" ht="15" customHeight="1" x14ac:dyDescent="0.25">
      <c r="A2300" s="12"/>
      <c r="B2300" s="12"/>
      <c r="C2300" s="12"/>
      <c r="D2300" s="12"/>
    </row>
    <row r="2301" spans="1:4" ht="15" customHeight="1" x14ac:dyDescent="0.25">
      <c r="A2301" s="12"/>
      <c r="B2301" s="12"/>
      <c r="C2301" s="12"/>
      <c r="D2301" s="12"/>
    </row>
    <row r="2302" spans="1:4" ht="15" customHeight="1" x14ac:dyDescent="0.25">
      <c r="A2302" s="12"/>
      <c r="B2302" s="12"/>
      <c r="C2302" s="12"/>
      <c r="D2302" s="12"/>
    </row>
    <row r="2303" spans="1:4" ht="15" customHeight="1" x14ac:dyDescent="0.25">
      <c r="A2303" s="12"/>
      <c r="B2303" s="12"/>
      <c r="C2303" s="12"/>
      <c r="D2303" s="12"/>
    </row>
    <row r="2304" spans="1:4" ht="15" customHeight="1" x14ac:dyDescent="0.25">
      <c r="A2304" s="12"/>
      <c r="B2304" s="12"/>
      <c r="C2304" s="12"/>
      <c r="D2304" s="12"/>
    </row>
    <row r="2305" spans="1:4" ht="15" customHeight="1" x14ac:dyDescent="0.25">
      <c r="A2305" s="12"/>
      <c r="B2305" s="12"/>
      <c r="C2305" s="12"/>
      <c r="D2305" s="12"/>
    </row>
    <row r="2306" spans="1:4" ht="15" customHeight="1" x14ac:dyDescent="0.25">
      <c r="A2306" s="12"/>
      <c r="B2306" s="12"/>
      <c r="C2306" s="12"/>
      <c r="D2306" s="12"/>
    </row>
    <row r="2307" spans="1:4" ht="15" customHeight="1" x14ac:dyDescent="0.25">
      <c r="A2307" s="12"/>
      <c r="B2307" s="12"/>
      <c r="C2307" s="12"/>
      <c r="D2307" s="12"/>
    </row>
    <row r="2308" spans="1:4" ht="15" customHeight="1" x14ac:dyDescent="0.25">
      <c r="A2308" s="12"/>
      <c r="B2308" s="12"/>
      <c r="C2308" s="12"/>
      <c r="D2308" s="12"/>
    </row>
    <row r="2309" spans="1:4" ht="15" customHeight="1" x14ac:dyDescent="0.25">
      <c r="A2309" s="12"/>
      <c r="B2309" s="12"/>
      <c r="C2309" s="12"/>
      <c r="D2309" s="12"/>
    </row>
    <row r="2310" spans="1:4" ht="15" customHeight="1" x14ac:dyDescent="0.25">
      <c r="A2310" s="12"/>
      <c r="B2310" s="12"/>
      <c r="C2310" s="12"/>
      <c r="D2310" s="12"/>
    </row>
    <row r="2311" spans="1:4" ht="15" customHeight="1" x14ac:dyDescent="0.25">
      <c r="A2311" s="12"/>
      <c r="B2311" s="12"/>
      <c r="C2311" s="12"/>
      <c r="D2311" s="12"/>
    </row>
    <row r="2312" spans="1:4" ht="15" customHeight="1" x14ac:dyDescent="0.25">
      <c r="A2312" s="12"/>
      <c r="B2312" s="12"/>
      <c r="C2312" s="12"/>
      <c r="D2312" s="12"/>
    </row>
    <row r="2313" spans="1:4" ht="15" customHeight="1" x14ac:dyDescent="0.25">
      <c r="A2313" s="12"/>
      <c r="B2313" s="12"/>
      <c r="C2313" s="12"/>
      <c r="D2313" s="12"/>
    </row>
    <row r="2314" spans="1:4" ht="15" customHeight="1" x14ac:dyDescent="0.25">
      <c r="A2314" s="12"/>
      <c r="B2314" s="12"/>
      <c r="C2314" s="12"/>
      <c r="D2314" s="12"/>
    </row>
    <row r="2315" spans="1:4" ht="15" customHeight="1" x14ac:dyDescent="0.25">
      <c r="A2315" s="12"/>
      <c r="B2315" s="12"/>
      <c r="C2315" s="12"/>
      <c r="D2315" s="12"/>
    </row>
    <row r="2316" spans="1:4" ht="15" customHeight="1" x14ac:dyDescent="0.25">
      <c r="A2316" s="12"/>
      <c r="B2316" s="12"/>
      <c r="C2316" s="12"/>
      <c r="D2316" s="12"/>
    </row>
    <row r="2317" spans="1:4" ht="15" customHeight="1" x14ac:dyDescent="0.25">
      <c r="A2317" s="12"/>
      <c r="B2317" s="12"/>
      <c r="C2317" s="12"/>
      <c r="D2317" s="12"/>
    </row>
    <row r="2318" spans="1:4" ht="15" customHeight="1" x14ac:dyDescent="0.25">
      <c r="A2318" s="12"/>
      <c r="B2318" s="12"/>
      <c r="C2318" s="12"/>
      <c r="D2318" s="12"/>
    </row>
    <row r="2319" spans="1:4" ht="15" customHeight="1" x14ac:dyDescent="0.25">
      <c r="A2319" s="12"/>
      <c r="B2319" s="12"/>
      <c r="C2319" s="12"/>
      <c r="D2319" s="12"/>
    </row>
    <row r="2320" spans="1:4" ht="15" customHeight="1" x14ac:dyDescent="0.25">
      <c r="A2320" s="12"/>
      <c r="B2320" s="12"/>
      <c r="C2320" s="12"/>
      <c r="D2320" s="12"/>
    </row>
    <row r="2321" spans="1:4" ht="15" customHeight="1" x14ac:dyDescent="0.25">
      <c r="A2321" s="12"/>
      <c r="B2321" s="12"/>
      <c r="C2321" s="12"/>
      <c r="D2321" s="12"/>
    </row>
    <row r="2322" spans="1:4" ht="15" customHeight="1" x14ac:dyDescent="0.25">
      <c r="A2322" s="12"/>
      <c r="B2322" s="12"/>
      <c r="C2322" s="12"/>
      <c r="D2322" s="12"/>
    </row>
    <row r="2323" spans="1:4" ht="15" customHeight="1" x14ac:dyDescent="0.25">
      <c r="A2323" s="12"/>
      <c r="B2323" s="12"/>
      <c r="C2323" s="12"/>
      <c r="D2323" s="12"/>
    </row>
    <row r="2324" spans="1:4" ht="15" customHeight="1" x14ac:dyDescent="0.25">
      <c r="A2324" s="12"/>
      <c r="B2324" s="12"/>
      <c r="C2324" s="12"/>
      <c r="D2324" s="12"/>
    </row>
    <row r="2325" spans="1:4" ht="15" customHeight="1" x14ac:dyDescent="0.25">
      <c r="A2325" s="12"/>
      <c r="B2325" s="12"/>
      <c r="C2325" s="12"/>
      <c r="D2325" s="12"/>
    </row>
    <row r="2326" spans="1:4" ht="15" customHeight="1" x14ac:dyDescent="0.25">
      <c r="A2326" s="12"/>
      <c r="B2326" s="12"/>
      <c r="C2326" s="12"/>
      <c r="D2326" s="12"/>
    </row>
    <row r="2327" spans="1:4" ht="15" customHeight="1" x14ac:dyDescent="0.25">
      <c r="A2327" s="12"/>
      <c r="B2327" s="12"/>
      <c r="C2327" s="12"/>
      <c r="D2327" s="12"/>
    </row>
    <row r="2328" spans="1:4" ht="15" customHeight="1" x14ac:dyDescent="0.25">
      <c r="A2328" s="12"/>
      <c r="B2328" s="12"/>
      <c r="C2328" s="12"/>
      <c r="D2328" s="12"/>
    </row>
    <row r="2329" spans="1:4" ht="15" customHeight="1" x14ac:dyDescent="0.25">
      <c r="A2329" s="12"/>
      <c r="B2329" s="12"/>
      <c r="C2329" s="12"/>
      <c r="D2329" s="12"/>
    </row>
    <row r="2330" spans="1:4" ht="15" customHeight="1" x14ac:dyDescent="0.25">
      <c r="A2330" s="12"/>
      <c r="B2330" s="12"/>
      <c r="C2330" s="12"/>
      <c r="D2330" s="12"/>
    </row>
    <row r="2331" spans="1:4" ht="15" customHeight="1" x14ac:dyDescent="0.25">
      <c r="A2331" s="12"/>
      <c r="B2331" s="12"/>
      <c r="C2331" s="12"/>
      <c r="D2331" s="12"/>
    </row>
    <row r="2332" spans="1:4" ht="15" customHeight="1" x14ac:dyDescent="0.25">
      <c r="A2332" s="12"/>
      <c r="B2332" s="12"/>
      <c r="C2332" s="12"/>
      <c r="D2332" s="12"/>
    </row>
    <row r="2333" spans="1:4" ht="15" customHeight="1" x14ac:dyDescent="0.25">
      <c r="A2333" s="12"/>
      <c r="B2333" s="12"/>
      <c r="C2333" s="12"/>
      <c r="D2333" s="12"/>
    </row>
    <row r="2334" spans="1:4" ht="15" customHeight="1" x14ac:dyDescent="0.25">
      <c r="A2334" s="12"/>
      <c r="B2334" s="12"/>
      <c r="C2334" s="12"/>
      <c r="D2334" s="12"/>
    </row>
    <row r="2335" spans="1:4" ht="15" customHeight="1" x14ac:dyDescent="0.25">
      <c r="A2335" s="12"/>
      <c r="B2335" s="12"/>
      <c r="C2335" s="12"/>
      <c r="D2335" s="12"/>
    </row>
    <row r="2336" spans="1:4" ht="15" customHeight="1" x14ac:dyDescent="0.25">
      <c r="A2336" s="12"/>
      <c r="B2336" s="12"/>
      <c r="C2336" s="12"/>
      <c r="D2336" s="12"/>
    </row>
    <row r="2337" spans="1:4" ht="15" customHeight="1" x14ac:dyDescent="0.25">
      <c r="A2337" s="12"/>
      <c r="B2337" s="12"/>
      <c r="C2337" s="12"/>
      <c r="D2337" s="12"/>
    </row>
    <row r="2338" spans="1:4" ht="15" customHeight="1" x14ac:dyDescent="0.25">
      <c r="A2338" s="12"/>
      <c r="B2338" s="12"/>
      <c r="C2338" s="12"/>
      <c r="D2338" s="12"/>
    </row>
    <row r="2339" spans="1:4" ht="15" customHeight="1" x14ac:dyDescent="0.25">
      <c r="A2339" s="12"/>
      <c r="B2339" s="12"/>
      <c r="C2339" s="12"/>
      <c r="D2339" s="12"/>
    </row>
    <row r="2340" spans="1:4" ht="15" customHeight="1" x14ac:dyDescent="0.25">
      <c r="A2340" s="12"/>
      <c r="B2340" s="12"/>
      <c r="C2340" s="12"/>
      <c r="D2340" s="12"/>
    </row>
    <row r="2341" spans="1:4" ht="15" customHeight="1" x14ac:dyDescent="0.25">
      <c r="A2341" s="12"/>
      <c r="B2341" s="12"/>
      <c r="C2341" s="12"/>
      <c r="D2341" s="12"/>
    </row>
    <row r="2342" spans="1:4" ht="15" customHeight="1" x14ac:dyDescent="0.25">
      <c r="A2342" s="12"/>
      <c r="B2342" s="12"/>
      <c r="C2342" s="12"/>
      <c r="D2342" s="12"/>
    </row>
    <row r="2343" spans="1:4" ht="15" customHeight="1" x14ac:dyDescent="0.25">
      <c r="A2343" s="12"/>
      <c r="B2343" s="12"/>
      <c r="C2343" s="12"/>
      <c r="D2343" s="12"/>
    </row>
    <row r="2344" spans="1:4" ht="15" customHeight="1" x14ac:dyDescent="0.25">
      <c r="A2344" s="12"/>
      <c r="B2344" s="12"/>
      <c r="C2344" s="12"/>
      <c r="D2344" s="12"/>
    </row>
    <row r="2345" spans="1:4" ht="15" customHeight="1" x14ac:dyDescent="0.25">
      <c r="A2345" s="12"/>
      <c r="B2345" s="12"/>
      <c r="C2345" s="12"/>
      <c r="D2345" s="12"/>
    </row>
    <row r="2346" spans="1:4" ht="15" customHeight="1" x14ac:dyDescent="0.25">
      <c r="A2346" s="12"/>
      <c r="B2346" s="12"/>
      <c r="C2346" s="12"/>
      <c r="D2346" s="12"/>
    </row>
    <row r="2347" spans="1:4" ht="15" customHeight="1" x14ac:dyDescent="0.25">
      <c r="A2347" s="12"/>
      <c r="B2347" s="12"/>
      <c r="C2347" s="12"/>
      <c r="D2347" s="12"/>
    </row>
    <row r="2348" spans="1:4" ht="15" customHeight="1" x14ac:dyDescent="0.25">
      <c r="A2348" s="12"/>
      <c r="B2348" s="12"/>
      <c r="C2348" s="12"/>
      <c r="D2348" s="12"/>
    </row>
    <row r="2349" spans="1:4" ht="15" customHeight="1" x14ac:dyDescent="0.25">
      <c r="A2349" s="12"/>
      <c r="B2349" s="12"/>
      <c r="C2349" s="12"/>
      <c r="D2349" s="12"/>
    </row>
    <row r="2350" spans="1:4" ht="15" customHeight="1" x14ac:dyDescent="0.25">
      <c r="A2350" s="12"/>
      <c r="B2350" s="12"/>
      <c r="C2350" s="12"/>
      <c r="D2350" s="12"/>
    </row>
    <row r="2351" spans="1:4" ht="15" customHeight="1" x14ac:dyDescent="0.25">
      <c r="A2351" s="12"/>
      <c r="B2351" s="12"/>
      <c r="C2351" s="12"/>
      <c r="D2351" s="12"/>
    </row>
    <row r="2352" spans="1:4" ht="15" customHeight="1" x14ac:dyDescent="0.25">
      <c r="A2352" s="12"/>
      <c r="B2352" s="12"/>
      <c r="C2352" s="12"/>
      <c r="D2352" s="12"/>
    </row>
    <row r="2353" spans="1:4" ht="15" customHeight="1" x14ac:dyDescent="0.25">
      <c r="A2353" s="12"/>
      <c r="B2353" s="12"/>
      <c r="C2353" s="12"/>
      <c r="D2353" s="12"/>
    </row>
    <row r="2354" spans="1:4" ht="15" customHeight="1" x14ac:dyDescent="0.25">
      <c r="A2354" s="12"/>
      <c r="B2354" s="12"/>
      <c r="C2354" s="12"/>
      <c r="D2354" s="12"/>
    </row>
    <row r="2355" spans="1:4" ht="15" customHeight="1" x14ac:dyDescent="0.25">
      <c r="A2355" s="12"/>
      <c r="B2355" s="12"/>
      <c r="C2355" s="12"/>
      <c r="D2355" s="12"/>
    </row>
    <row r="2356" spans="1:4" ht="15" customHeight="1" x14ac:dyDescent="0.25">
      <c r="A2356" s="12"/>
      <c r="B2356" s="12"/>
      <c r="C2356" s="12"/>
      <c r="D2356" s="12"/>
    </row>
    <row r="2357" spans="1:4" ht="15" customHeight="1" x14ac:dyDescent="0.25">
      <c r="A2357" s="12"/>
      <c r="B2357" s="12"/>
      <c r="C2357" s="12"/>
      <c r="D2357" s="12"/>
    </row>
    <row r="2358" spans="1:4" ht="15" customHeight="1" x14ac:dyDescent="0.25">
      <c r="A2358" s="12"/>
      <c r="B2358" s="12"/>
      <c r="C2358" s="12"/>
      <c r="D2358" s="12"/>
    </row>
    <row r="2359" spans="1:4" ht="15" customHeight="1" x14ac:dyDescent="0.25">
      <c r="A2359" s="12"/>
      <c r="B2359" s="12"/>
      <c r="C2359" s="12"/>
      <c r="D2359" s="12"/>
    </row>
    <row r="2360" spans="1:4" ht="15" customHeight="1" x14ac:dyDescent="0.25">
      <c r="A2360" s="12"/>
      <c r="B2360" s="12"/>
      <c r="C2360" s="12"/>
      <c r="D2360" s="12"/>
    </row>
    <row r="2361" spans="1:4" ht="15" customHeight="1" x14ac:dyDescent="0.25">
      <c r="A2361" s="12"/>
      <c r="B2361" s="12"/>
      <c r="C2361" s="12"/>
      <c r="D2361" s="12"/>
    </row>
    <row r="2362" spans="1:4" ht="15" customHeight="1" x14ac:dyDescent="0.25">
      <c r="A2362" s="12"/>
      <c r="B2362" s="12"/>
      <c r="C2362" s="12"/>
      <c r="D2362" s="12"/>
    </row>
    <row r="2363" spans="1:4" ht="15" customHeight="1" x14ac:dyDescent="0.25">
      <c r="A2363" s="12"/>
      <c r="B2363" s="12"/>
      <c r="C2363" s="12"/>
      <c r="D2363" s="12"/>
    </row>
    <row r="2364" spans="1:4" ht="15" customHeight="1" x14ac:dyDescent="0.25">
      <c r="A2364" s="12"/>
      <c r="B2364" s="12"/>
      <c r="C2364" s="12"/>
      <c r="D2364" s="12"/>
    </row>
    <row r="2365" spans="1:4" ht="15" customHeight="1" x14ac:dyDescent="0.25">
      <c r="A2365" s="12"/>
      <c r="B2365" s="12"/>
      <c r="C2365" s="12"/>
      <c r="D2365" s="12"/>
    </row>
    <row r="2366" spans="1:4" ht="15" customHeight="1" x14ac:dyDescent="0.25">
      <c r="A2366" s="12"/>
      <c r="B2366" s="12"/>
      <c r="C2366" s="12"/>
      <c r="D2366" s="12"/>
    </row>
    <row r="2367" spans="1:4" ht="15" customHeight="1" x14ac:dyDescent="0.25">
      <c r="A2367" s="12"/>
      <c r="B2367" s="12"/>
      <c r="C2367" s="12"/>
      <c r="D2367" s="12"/>
    </row>
    <row r="2368" spans="1:4" ht="15" customHeight="1" x14ac:dyDescent="0.25">
      <c r="A2368" s="12"/>
      <c r="B2368" s="12"/>
      <c r="C2368" s="12"/>
      <c r="D2368" s="12"/>
    </row>
    <row r="2369" spans="1:4" ht="15" customHeight="1" x14ac:dyDescent="0.25">
      <c r="A2369" s="12"/>
      <c r="B2369" s="12"/>
      <c r="C2369" s="12"/>
      <c r="D2369" s="12"/>
    </row>
    <row r="2370" spans="1:4" ht="15" customHeight="1" x14ac:dyDescent="0.25">
      <c r="A2370" s="12"/>
      <c r="B2370" s="12"/>
      <c r="C2370" s="12"/>
      <c r="D2370" s="12"/>
    </row>
    <row r="2371" spans="1:4" ht="15" customHeight="1" x14ac:dyDescent="0.25">
      <c r="A2371" s="12"/>
      <c r="B2371" s="12"/>
      <c r="C2371" s="12"/>
      <c r="D2371" s="12"/>
    </row>
    <row r="2372" spans="1:4" ht="15" customHeight="1" x14ac:dyDescent="0.25">
      <c r="A2372" s="12"/>
      <c r="B2372" s="12"/>
      <c r="C2372" s="12"/>
      <c r="D2372" s="12"/>
    </row>
    <row r="2373" spans="1:4" ht="15" customHeight="1" x14ac:dyDescent="0.25">
      <c r="A2373" s="12"/>
      <c r="B2373" s="12"/>
      <c r="C2373" s="12"/>
      <c r="D2373" s="12"/>
    </row>
    <row r="2374" spans="1:4" ht="15" customHeight="1" x14ac:dyDescent="0.25">
      <c r="A2374" s="12"/>
      <c r="B2374" s="12"/>
      <c r="C2374" s="12"/>
      <c r="D2374" s="12"/>
    </row>
    <row r="2375" spans="1:4" ht="15" customHeight="1" x14ac:dyDescent="0.25">
      <c r="A2375" s="12"/>
      <c r="B2375" s="12"/>
      <c r="C2375" s="12"/>
      <c r="D2375" s="12"/>
    </row>
    <row r="2376" spans="1:4" ht="15" customHeight="1" x14ac:dyDescent="0.25">
      <c r="A2376" s="12"/>
      <c r="B2376" s="12"/>
      <c r="C2376" s="12"/>
      <c r="D2376" s="12"/>
    </row>
    <row r="2377" spans="1:4" ht="15" customHeight="1" x14ac:dyDescent="0.25">
      <c r="A2377" s="12"/>
      <c r="B2377" s="12"/>
      <c r="C2377" s="12"/>
      <c r="D2377" s="12"/>
    </row>
    <row r="2378" spans="1:4" ht="15" customHeight="1" x14ac:dyDescent="0.25">
      <c r="A2378" s="12"/>
      <c r="B2378" s="12"/>
      <c r="C2378" s="12"/>
      <c r="D2378" s="12"/>
    </row>
    <row r="2379" spans="1:4" ht="15" customHeight="1" x14ac:dyDescent="0.25">
      <c r="A2379" s="12"/>
      <c r="B2379" s="12"/>
      <c r="C2379" s="12"/>
      <c r="D2379" s="12"/>
    </row>
    <row r="2380" spans="1:4" ht="15" customHeight="1" x14ac:dyDescent="0.25">
      <c r="A2380" s="12"/>
      <c r="B2380" s="12"/>
      <c r="C2380" s="12"/>
      <c r="D2380" s="12"/>
    </row>
    <row r="2381" spans="1:4" ht="15" customHeight="1" x14ac:dyDescent="0.25">
      <c r="A2381" s="12"/>
      <c r="B2381" s="12"/>
      <c r="C2381" s="12"/>
      <c r="D2381" s="12"/>
    </row>
    <row r="2382" spans="1:4" ht="15" customHeight="1" x14ac:dyDescent="0.25">
      <c r="A2382" s="12"/>
      <c r="B2382" s="12"/>
      <c r="C2382" s="12"/>
      <c r="D2382" s="12"/>
    </row>
    <row r="2383" spans="1:4" ht="15" customHeight="1" x14ac:dyDescent="0.25">
      <c r="A2383" s="12"/>
      <c r="B2383" s="12"/>
      <c r="C2383" s="12"/>
      <c r="D2383" s="12"/>
    </row>
    <row r="2384" spans="1:4" ht="15" customHeight="1" x14ac:dyDescent="0.25">
      <c r="A2384" s="12"/>
      <c r="B2384" s="12"/>
      <c r="C2384" s="12"/>
      <c r="D2384" s="12"/>
    </row>
    <row r="2385" spans="1:4" ht="15" customHeight="1" x14ac:dyDescent="0.25">
      <c r="A2385" s="12"/>
      <c r="B2385" s="12"/>
      <c r="C2385" s="12"/>
      <c r="D2385" s="12"/>
    </row>
    <row r="2386" spans="1:4" ht="15" customHeight="1" x14ac:dyDescent="0.25">
      <c r="A2386" s="12"/>
      <c r="B2386" s="12"/>
      <c r="C2386" s="12"/>
      <c r="D2386" s="12"/>
    </row>
    <row r="2387" spans="1:4" ht="15" customHeight="1" x14ac:dyDescent="0.25">
      <c r="A2387" s="12"/>
      <c r="B2387" s="12"/>
      <c r="C2387" s="12"/>
      <c r="D2387" s="12"/>
    </row>
    <row r="2388" spans="1:4" ht="15" customHeight="1" x14ac:dyDescent="0.25">
      <c r="A2388" s="12"/>
      <c r="B2388" s="12"/>
      <c r="C2388" s="12"/>
      <c r="D2388" s="12"/>
    </row>
    <row r="2389" spans="1:4" ht="15" customHeight="1" x14ac:dyDescent="0.25">
      <c r="A2389" s="12"/>
      <c r="B2389" s="12"/>
      <c r="C2389" s="12"/>
      <c r="D2389" s="12"/>
    </row>
    <row r="2390" spans="1:4" ht="15" customHeight="1" x14ac:dyDescent="0.25">
      <c r="A2390" s="12"/>
      <c r="B2390" s="12"/>
      <c r="C2390" s="12"/>
      <c r="D2390" s="12"/>
    </row>
    <row r="2391" spans="1:4" ht="15" customHeight="1" x14ac:dyDescent="0.25">
      <c r="A2391" s="12"/>
      <c r="B2391" s="12"/>
      <c r="C2391" s="12"/>
      <c r="D2391" s="12"/>
    </row>
    <row r="2392" spans="1:4" ht="15" customHeight="1" x14ac:dyDescent="0.25">
      <c r="A2392" s="12"/>
      <c r="B2392" s="12"/>
      <c r="C2392" s="12"/>
      <c r="D2392" s="12"/>
    </row>
    <row r="2393" spans="1:4" ht="15" customHeight="1" x14ac:dyDescent="0.25">
      <c r="A2393" s="12"/>
      <c r="B2393" s="12"/>
      <c r="C2393" s="12"/>
      <c r="D2393" s="12"/>
    </row>
    <row r="2394" spans="1:4" ht="15" customHeight="1" x14ac:dyDescent="0.25">
      <c r="A2394" s="12"/>
      <c r="B2394" s="12"/>
      <c r="C2394" s="12"/>
      <c r="D2394" s="12"/>
    </row>
    <row r="2395" spans="1:4" ht="15" customHeight="1" x14ac:dyDescent="0.25">
      <c r="A2395" s="12"/>
      <c r="B2395" s="12"/>
      <c r="C2395" s="12"/>
      <c r="D2395" s="12"/>
    </row>
    <row r="2396" spans="1:4" ht="15" customHeight="1" x14ac:dyDescent="0.25">
      <c r="A2396" s="12"/>
      <c r="B2396" s="12"/>
      <c r="C2396" s="12"/>
      <c r="D2396" s="12"/>
    </row>
    <row r="2397" spans="1:4" ht="15" customHeight="1" x14ac:dyDescent="0.25">
      <c r="A2397" s="12"/>
      <c r="B2397" s="12"/>
      <c r="C2397" s="12"/>
      <c r="D2397" s="12"/>
    </row>
    <row r="2398" spans="1:4" ht="15" customHeight="1" x14ac:dyDescent="0.25">
      <c r="A2398" s="12"/>
      <c r="B2398" s="12"/>
      <c r="C2398" s="12"/>
      <c r="D2398" s="12"/>
    </row>
    <row r="2399" spans="1:4" ht="15" customHeight="1" x14ac:dyDescent="0.25">
      <c r="A2399" s="12"/>
      <c r="B2399" s="12"/>
      <c r="C2399" s="12"/>
      <c r="D2399" s="12"/>
    </row>
    <row r="2400" spans="1:4" ht="15" customHeight="1" x14ac:dyDescent="0.25">
      <c r="A2400" s="12"/>
      <c r="B2400" s="12"/>
      <c r="C2400" s="12"/>
      <c r="D2400" s="12"/>
    </row>
    <row r="2401" spans="1:4" ht="15" customHeight="1" x14ac:dyDescent="0.25">
      <c r="A2401" s="12"/>
      <c r="B2401" s="12"/>
      <c r="C2401" s="12"/>
      <c r="D2401" s="12"/>
    </row>
    <row r="2402" spans="1:4" ht="15" customHeight="1" x14ac:dyDescent="0.25">
      <c r="A2402" s="12"/>
      <c r="B2402" s="12"/>
      <c r="C2402" s="12"/>
      <c r="D2402" s="12"/>
    </row>
    <row r="2403" spans="1:4" ht="15" customHeight="1" x14ac:dyDescent="0.25">
      <c r="A2403" s="12"/>
      <c r="B2403" s="12"/>
      <c r="C2403" s="12"/>
      <c r="D2403" s="12"/>
    </row>
    <row r="2404" spans="1:4" ht="15" customHeight="1" x14ac:dyDescent="0.25">
      <c r="A2404" s="12"/>
      <c r="B2404" s="12"/>
      <c r="C2404" s="12"/>
      <c r="D2404" s="12"/>
    </row>
    <row r="2405" spans="1:4" ht="15" customHeight="1" x14ac:dyDescent="0.25">
      <c r="A2405" s="12"/>
      <c r="B2405" s="12"/>
      <c r="C2405" s="12"/>
      <c r="D2405" s="12"/>
    </row>
    <row r="2406" spans="1:4" ht="15" customHeight="1" x14ac:dyDescent="0.25">
      <c r="A2406" s="12"/>
      <c r="B2406" s="12"/>
      <c r="C2406" s="12"/>
      <c r="D2406" s="12"/>
    </row>
    <row r="2407" spans="1:4" ht="15" customHeight="1" x14ac:dyDescent="0.25">
      <c r="A2407" s="12"/>
      <c r="B2407" s="12"/>
      <c r="C2407" s="12"/>
      <c r="D2407" s="12"/>
    </row>
    <row r="2408" spans="1:4" ht="15" customHeight="1" x14ac:dyDescent="0.25">
      <c r="A2408" s="12"/>
      <c r="B2408" s="12"/>
      <c r="C2408" s="12"/>
      <c r="D2408" s="12"/>
    </row>
    <row r="2409" spans="1:4" ht="15" customHeight="1" x14ac:dyDescent="0.25">
      <c r="A2409" s="12"/>
      <c r="B2409" s="12"/>
      <c r="C2409" s="12"/>
      <c r="D2409" s="12"/>
    </row>
    <row r="2410" spans="1:4" ht="15" customHeight="1" x14ac:dyDescent="0.25">
      <c r="A2410" s="12"/>
      <c r="B2410" s="12"/>
      <c r="C2410" s="12"/>
      <c r="D2410" s="12"/>
    </row>
    <row r="2411" spans="1:4" ht="15" customHeight="1" x14ac:dyDescent="0.25">
      <c r="A2411" s="12"/>
      <c r="B2411" s="12"/>
      <c r="C2411" s="12"/>
      <c r="D2411" s="12"/>
    </row>
    <row r="2412" spans="1:4" ht="15" customHeight="1" x14ac:dyDescent="0.25">
      <c r="A2412" s="12"/>
      <c r="B2412" s="12"/>
      <c r="C2412" s="12"/>
      <c r="D2412" s="12"/>
    </row>
    <row r="2413" spans="1:4" ht="15" customHeight="1" x14ac:dyDescent="0.25">
      <c r="A2413" s="12"/>
      <c r="B2413" s="12"/>
      <c r="C2413" s="12"/>
      <c r="D2413" s="12"/>
    </row>
    <row r="2414" spans="1:4" ht="15" customHeight="1" x14ac:dyDescent="0.25">
      <c r="A2414" s="12"/>
      <c r="B2414" s="12"/>
      <c r="C2414" s="12"/>
      <c r="D2414" s="12"/>
    </row>
    <row r="2415" spans="1:4" ht="15" customHeight="1" x14ac:dyDescent="0.25">
      <c r="A2415" s="12"/>
      <c r="B2415" s="12"/>
      <c r="C2415" s="12"/>
      <c r="D2415" s="12"/>
    </row>
    <row r="2416" spans="1:4" ht="15" customHeight="1" x14ac:dyDescent="0.25">
      <c r="A2416" s="12"/>
      <c r="B2416" s="12"/>
      <c r="C2416" s="12"/>
      <c r="D2416" s="12"/>
    </row>
    <row r="2417" spans="1:4" ht="15" customHeight="1" x14ac:dyDescent="0.25">
      <c r="A2417" s="12"/>
      <c r="B2417" s="12"/>
      <c r="C2417" s="12"/>
      <c r="D2417" s="12"/>
    </row>
    <row r="2418" spans="1:4" ht="15" customHeight="1" x14ac:dyDescent="0.25">
      <c r="A2418" s="12"/>
      <c r="B2418" s="12"/>
      <c r="C2418" s="12"/>
      <c r="D2418" s="12"/>
    </row>
    <row r="2419" spans="1:4" ht="15" customHeight="1" x14ac:dyDescent="0.25">
      <c r="A2419" s="12"/>
      <c r="B2419" s="12"/>
      <c r="C2419" s="12"/>
      <c r="D2419" s="12"/>
    </row>
    <row r="2420" spans="1:4" ht="15" customHeight="1" x14ac:dyDescent="0.25">
      <c r="A2420" s="12"/>
      <c r="B2420" s="12"/>
      <c r="C2420" s="12"/>
      <c r="D2420" s="12"/>
    </row>
    <row r="2421" spans="1:4" ht="15" customHeight="1" x14ac:dyDescent="0.25">
      <c r="A2421" s="12"/>
      <c r="B2421" s="12"/>
      <c r="C2421" s="12"/>
      <c r="D2421" s="12"/>
    </row>
    <row r="2422" spans="1:4" ht="15" customHeight="1" x14ac:dyDescent="0.25">
      <c r="A2422" s="12"/>
      <c r="B2422" s="12"/>
      <c r="C2422" s="12"/>
      <c r="D2422" s="12"/>
    </row>
    <row r="2423" spans="1:4" ht="15" customHeight="1" x14ac:dyDescent="0.25">
      <c r="A2423" s="12"/>
      <c r="B2423" s="12"/>
      <c r="C2423" s="12"/>
      <c r="D2423" s="12"/>
    </row>
    <row r="2424" spans="1:4" ht="15" customHeight="1" x14ac:dyDescent="0.25">
      <c r="A2424" s="12"/>
      <c r="B2424" s="12"/>
      <c r="C2424" s="12"/>
      <c r="D2424" s="12"/>
    </row>
    <row r="2425" spans="1:4" ht="15" customHeight="1" x14ac:dyDescent="0.25">
      <c r="A2425" s="12"/>
      <c r="B2425" s="12"/>
      <c r="C2425" s="12"/>
      <c r="D2425" s="12"/>
    </row>
    <row r="2426" spans="1:4" ht="15" customHeight="1" x14ac:dyDescent="0.25">
      <c r="A2426" s="12"/>
      <c r="B2426" s="12"/>
      <c r="C2426" s="12"/>
      <c r="D2426" s="12"/>
    </row>
    <row r="2427" spans="1:4" ht="15" customHeight="1" x14ac:dyDescent="0.25">
      <c r="A2427" s="12"/>
      <c r="B2427" s="12"/>
      <c r="C2427" s="12"/>
      <c r="D2427" s="12"/>
    </row>
    <row r="2428" spans="1:4" ht="15" customHeight="1" x14ac:dyDescent="0.25">
      <c r="A2428" s="12"/>
      <c r="B2428" s="12"/>
      <c r="C2428" s="12"/>
      <c r="D2428" s="12"/>
    </row>
    <row r="2429" spans="1:4" ht="15" customHeight="1" x14ac:dyDescent="0.25">
      <c r="A2429" s="12"/>
      <c r="B2429" s="12"/>
      <c r="C2429" s="12"/>
      <c r="D2429" s="12"/>
    </row>
    <row r="2430" spans="1:4" ht="15" customHeight="1" x14ac:dyDescent="0.25">
      <c r="A2430" s="12"/>
      <c r="B2430" s="12"/>
      <c r="C2430" s="12"/>
      <c r="D2430" s="12"/>
    </row>
    <row r="2431" spans="1:4" ht="15" customHeight="1" x14ac:dyDescent="0.25">
      <c r="A2431" s="12"/>
      <c r="B2431" s="12"/>
      <c r="C2431" s="12"/>
      <c r="D2431" s="12"/>
    </row>
    <row r="2432" spans="1:4" ht="15" customHeight="1" x14ac:dyDescent="0.25">
      <c r="A2432" s="12"/>
      <c r="B2432" s="12"/>
      <c r="C2432" s="12"/>
      <c r="D2432" s="12"/>
    </row>
    <row r="2433" spans="1:4" ht="15" customHeight="1" x14ac:dyDescent="0.25">
      <c r="A2433" s="12"/>
      <c r="B2433" s="12"/>
      <c r="C2433" s="12"/>
      <c r="D2433" s="12"/>
    </row>
    <row r="2434" spans="1:4" ht="15" customHeight="1" x14ac:dyDescent="0.25">
      <c r="A2434" s="12"/>
      <c r="B2434" s="12"/>
      <c r="C2434" s="12"/>
      <c r="D2434" s="12"/>
    </row>
    <row r="2435" spans="1:4" ht="15" customHeight="1" x14ac:dyDescent="0.25">
      <c r="A2435" s="12"/>
      <c r="B2435" s="12"/>
      <c r="C2435" s="12"/>
      <c r="D2435" s="12"/>
    </row>
    <row r="2436" spans="1:4" ht="15" customHeight="1" x14ac:dyDescent="0.25">
      <c r="A2436" s="12"/>
      <c r="B2436" s="12"/>
      <c r="C2436" s="12"/>
      <c r="D2436" s="12"/>
    </row>
    <row r="2437" spans="1:4" ht="15" customHeight="1" x14ac:dyDescent="0.25">
      <c r="A2437" s="12"/>
      <c r="B2437" s="12"/>
      <c r="C2437" s="12"/>
      <c r="D2437" s="12"/>
    </row>
    <row r="2438" spans="1:4" ht="15" customHeight="1" x14ac:dyDescent="0.25">
      <c r="A2438" s="12"/>
      <c r="B2438" s="12"/>
      <c r="C2438" s="12"/>
      <c r="D2438" s="12"/>
    </row>
    <row r="2439" spans="1:4" ht="15" customHeight="1" x14ac:dyDescent="0.25">
      <c r="A2439" s="12"/>
      <c r="B2439" s="12"/>
      <c r="C2439" s="12"/>
      <c r="D2439" s="12"/>
    </row>
    <row r="2440" spans="1:4" ht="15" customHeight="1" x14ac:dyDescent="0.25">
      <c r="A2440" s="12"/>
      <c r="B2440" s="12"/>
      <c r="C2440" s="12"/>
      <c r="D2440" s="12"/>
    </row>
    <row r="2441" spans="1:4" ht="15" customHeight="1" x14ac:dyDescent="0.25">
      <c r="A2441" s="12"/>
      <c r="B2441" s="12"/>
      <c r="C2441" s="12"/>
      <c r="D2441" s="12"/>
    </row>
    <row r="2442" spans="1:4" ht="15" customHeight="1" x14ac:dyDescent="0.25">
      <c r="A2442" s="12"/>
      <c r="B2442" s="12"/>
      <c r="C2442" s="12"/>
      <c r="D2442" s="12"/>
    </row>
    <row r="2443" spans="1:4" ht="15" customHeight="1" x14ac:dyDescent="0.25">
      <c r="A2443" s="12"/>
      <c r="B2443" s="12"/>
      <c r="C2443" s="12"/>
      <c r="D2443" s="12"/>
    </row>
    <row r="2444" spans="1:4" ht="15" customHeight="1" x14ac:dyDescent="0.25">
      <c r="A2444" s="12"/>
      <c r="B2444" s="12"/>
      <c r="C2444" s="12"/>
      <c r="D2444" s="12"/>
    </row>
    <row r="2445" spans="1:4" ht="15" customHeight="1" x14ac:dyDescent="0.25">
      <c r="A2445" s="12"/>
      <c r="B2445" s="12"/>
      <c r="C2445" s="12"/>
      <c r="D2445" s="12"/>
    </row>
    <row r="2446" spans="1:4" ht="15" customHeight="1" x14ac:dyDescent="0.25">
      <c r="A2446" s="12"/>
      <c r="B2446" s="12"/>
      <c r="C2446" s="12"/>
      <c r="D2446" s="12"/>
    </row>
    <row r="2447" spans="1:4" ht="15" customHeight="1" x14ac:dyDescent="0.25">
      <c r="A2447" s="12"/>
      <c r="B2447" s="12"/>
      <c r="C2447" s="12"/>
      <c r="D2447" s="12"/>
    </row>
    <row r="2448" spans="1:4" ht="15" customHeight="1" x14ac:dyDescent="0.25">
      <c r="A2448" s="12"/>
      <c r="B2448" s="12"/>
      <c r="C2448" s="12"/>
      <c r="D2448" s="12"/>
    </row>
    <row r="2449" spans="1:4" ht="15" customHeight="1" x14ac:dyDescent="0.25">
      <c r="A2449" s="12"/>
      <c r="B2449" s="12"/>
      <c r="C2449" s="12"/>
      <c r="D2449" s="12"/>
    </row>
    <row r="2450" spans="1:4" ht="15" customHeight="1" x14ac:dyDescent="0.25">
      <c r="A2450" s="12"/>
      <c r="B2450" s="12"/>
      <c r="C2450" s="12"/>
      <c r="D2450" s="12"/>
    </row>
    <row r="2451" spans="1:4" ht="15" customHeight="1" x14ac:dyDescent="0.25">
      <c r="A2451" s="12"/>
      <c r="B2451" s="12"/>
      <c r="C2451" s="12"/>
      <c r="D2451" s="12"/>
    </row>
    <row r="2452" spans="1:4" ht="15" customHeight="1" x14ac:dyDescent="0.25">
      <c r="A2452" s="12"/>
      <c r="B2452" s="12"/>
      <c r="C2452" s="12"/>
      <c r="D2452" s="12"/>
    </row>
    <row r="2453" spans="1:4" ht="15" customHeight="1" x14ac:dyDescent="0.25">
      <c r="A2453" s="12"/>
      <c r="B2453" s="12"/>
      <c r="C2453" s="12"/>
      <c r="D2453" s="12"/>
    </row>
    <row r="2454" spans="1:4" ht="15" customHeight="1" x14ac:dyDescent="0.25">
      <c r="A2454" s="12"/>
      <c r="B2454" s="12"/>
      <c r="C2454" s="12"/>
      <c r="D2454" s="12"/>
    </row>
    <row r="2455" spans="1:4" ht="15" customHeight="1" x14ac:dyDescent="0.25">
      <c r="A2455" s="12"/>
      <c r="B2455" s="12"/>
      <c r="C2455" s="12"/>
      <c r="D2455" s="12"/>
    </row>
    <row r="2456" spans="1:4" ht="15" customHeight="1" x14ac:dyDescent="0.25">
      <c r="A2456" s="12"/>
      <c r="B2456" s="12"/>
      <c r="C2456" s="12"/>
      <c r="D2456" s="12"/>
    </row>
    <row r="2457" spans="1:4" ht="15" customHeight="1" x14ac:dyDescent="0.25">
      <c r="A2457" s="12"/>
      <c r="B2457" s="12"/>
      <c r="C2457" s="12"/>
      <c r="D2457" s="12"/>
    </row>
    <row r="2458" spans="1:4" ht="15" customHeight="1" x14ac:dyDescent="0.25">
      <c r="A2458" s="12"/>
      <c r="B2458" s="12"/>
      <c r="C2458" s="12"/>
      <c r="D2458" s="12"/>
    </row>
    <row r="2459" spans="1:4" ht="15" customHeight="1" x14ac:dyDescent="0.25">
      <c r="A2459" s="12"/>
      <c r="B2459" s="12"/>
      <c r="C2459" s="12"/>
      <c r="D2459" s="12"/>
    </row>
    <row r="2460" spans="1:4" ht="15" customHeight="1" x14ac:dyDescent="0.25">
      <c r="A2460" s="12"/>
      <c r="B2460" s="12"/>
      <c r="C2460" s="12"/>
      <c r="D2460" s="12"/>
    </row>
    <row r="2461" spans="1:4" ht="15" customHeight="1" x14ac:dyDescent="0.25">
      <c r="A2461" s="12"/>
      <c r="B2461" s="12"/>
      <c r="C2461" s="12"/>
      <c r="D2461" s="12"/>
    </row>
    <row r="2462" spans="1:4" ht="15" customHeight="1" x14ac:dyDescent="0.25">
      <c r="A2462" s="12"/>
      <c r="B2462" s="12"/>
      <c r="C2462" s="12"/>
      <c r="D2462" s="12"/>
    </row>
    <row r="2463" spans="1:4" ht="15" customHeight="1" x14ac:dyDescent="0.25">
      <c r="A2463" s="12"/>
      <c r="B2463" s="12"/>
      <c r="C2463" s="12"/>
      <c r="D2463" s="12"/>
    </row>
    <row r="2464" spans="1:4" ht="15" customHeight="1" x14ac:dyDescent="0.25">
      <c r="A2464" s="12"/>
      <c r="B2464" s="12"/>
      <c r="C2464" s="12"/>
      <c r="D2464" s="12"/>
    </row>
    <row r="2465" spans="1:4" ht="15" customHeight="1" x14ac:dyDescent="0.25">
      <c r="A2465" s="12"/>
      <c r="B2465" s="12"/>
      <c r="C2465" s="12"/>
      <c r="D2465" s="12"/>
    </row>
    <row r="2466" spans="1:4" ht="15" customHeight="1" x14ac:dyDescent="0.25">
      <c r="A2466" s="12"/>
      <c r="B2466" s="12"/>
      <c r="C2466" s="12"/>
      <c r="D2466" s="12"/>
    </row>
    <row r="2467" spans="1:4" ht="15" customHeight="1" x14ac:dyDescent="0.25">
      <c r="A2467" s="12"/>
      <c r="B2467" s="12"/>
      <c r="C2467" s="12"/>
      <c r="D2467" s="12"/>
    </row>
    <row r="2468" spans="1:4" ht="15" customHeight="1" x14ac:dyDescent="0.25">
      <c r="A2468" s="12"/>
      <c r="B2468" s="12"/>
      <c r="C2468" s="12"/>
      <c r="D2468" s="12"/>
    </row>
    <row r="2469" spans="1:4" ht="15" customHeight="1" x14ac:dyDescent="0.25">
      <c r="A2469" s="12"/>
      <c r="B2469" s="12"/>
      <c r="C2469" s="12"/>
      <c r="D2469" s="12"/>
    </row>
    <row r="2470" spans="1:4" ht="15" customHeight="1" x14ac:dyDescent="0.25">
      <c r="A2470" s="12"/>
      <c r="B2470" s="12"/>
      <c r="C2470" s="12"/>
      <c r="D2470" s="12"/>
    </row>
    <row r="2471" spans="1:4" ht="15" customHeight="1" x14ac:dyDescent="0.25">
      <c r="A2471" s="12"/>
      <c r="B2471" s="12"/>
      <c r="C2471" s="12"/>
      <c r="D2471" s="12"/>
    </row>
    <row r="2472" spans="1:4" ht="15" customHeight="1" x14ac:dyDescent="0.25">
      <c r="A2472" s="12"/>
      <c r="B2472" s="12"/>
      <c r="C2472" s="12"/>
      <c r="D2472" s="12"/>
    </row>
    <row r="2473" spans="1:4" ht="15" customHeight="1" x14ac:dyDescent="0.25">
      <c r="A2473" s="12"/>
      <c r="B2473" s="12"/>
      <c r="C2473" s="12"/>
      <c r="D2473" s="12"/>
    </row>
    <row r="2474" spans="1:4" ht="15" customHeight="1" x14ac:dyDescent="0.25">
      <c r="A2474" s="12"/>
      <c r="B2474" s="12"/>
      <c r="C2474" s="12"/>
      <c r="D2474" s="12"/>
    </row>
    <row r="2475" spans="1:4" ht="15" customHeight="1" x14ac:dyDescent="0.25">
      <c r="A2475" s="12"/>
      <c r="B2475" s="12"/>
      <c r="C2475" s="12"/>
      <c r="D2475" s="12"/>
    </row>
    <row r="2476" spans="1:4" ht="15" customHeight="1" x14ac:dyDescent="0.25">
      <c r="A2476" s="12"/>
      <c r="B2476" s="12"/>
      <c r="C2476" s="12"/>
      <c r="D2476" s="12"/>
    </row>
    <row r="2477" spans="1:4" ht="15" customHeight="1" x14ac:dyDescent="0.25">
      <c r="A2477" s="12"/>
      <c r="B2477" s="12"/>
      <c r="C2477" s="12"/>
      <c r="D2477" s="12"/>
    </row>
    <row r="2478" spans="1:4" ht="15" customHeight="1" x14ac:dyDescent="0.25">
      <c r="A2478" s="12"/>
      <c r="B2478" s="12"/>
      <c r="C2478" s="12"/>
      <c r="D2478" s="12"/>
    </row>
    <row r="2479" spans="1:4" ht="15" customHeight="1" x14ac:dyDescent="0.25">
      <c r="A2479" s="12"/>
      <c r="B2479" s="12"/>
      <c r="C2479" s="12"/>
      <c r="D2479" s="12"/>
    </row>
    <row r="2480" spans="1:4" ht="15" customHeight="1" x14ac:dyDescent="0.25">
      <c r="A2480" s="12"/>
      <c r="B2480" s="12"/>
      <c r="C2480" s="12"/>
      <c r="D2480" s="12"/>
    </row>
    <row r="2481" spans="1:4" ht="15" customHeight="1" x14ac:dyDescent="0.25">
      <c r="A2481" s="12"/>
      <c r="B2481" s="12"/>
      <c r="C2481" s="12"/>
      <c r="D2481" s="12"/>
    </row>
    <row r="2482" spans="1:4" ht="15" customHeight="1" x14ac:dyDescent="0.25">
      <c r="A2482" s="12"/>
      <c r="B2482" s="12"/>
      <c r="C2482" s="12"/>
      <c r="D2482" s="12"/>
    </row>
    <row r="2483" spans="1:4" ht="15" customHeight="1" x14ac:dyDescent="0.25">
      <c r="A2483" s="12"/>
      <c r="B2483" s="12"/>
      <c r="C2483" s="12"/>
      <c r="D2483" s="12"/>
    </row>
    <row r="2484" spans="1:4" ht="15" customHeight="1" x14ac:dyDescent="0.25">
      <c r="A2484" s="12"/>
      <c r="B2484" s="12"/>
      <c r="C2484" s="12"/>
      <c r="D2484" s="12"/>
    </row>
    <row r="2485" spans="1:4" ht="15" customHeight="1" x14ac:dyDescent="0.25">
      <c r="A2485" s="12"/>
      <c r="B2485" s="12"/>
      <c r="C2485" s="12"/>
      <c r="D2485" s="12"/>
    </row>
    <row r="2486" spans="1:4" ht="15" customHeight="1" x14ac:dyDescent="0.25">
      <c r="A2486" s="12"/>
      <c r="B2486" s="12"/>
      <c r="C2486" s="12"/>
      <c r="D2486" s="12"/>
    </row>
    <row r="2487" spans="1:4" ht="15" customHeight="1" x14ac:dyDescent="0.25">
      <c r="A2487" s="12"/>
      <c r="B2487" s="12"/>
      <c r="C2487" s="12"/>
      <c r="D2487" s="12"/>
    </row>
    <row r="2488" spans="1:4" ht="15" customHeight="1" x14ac:dyDescent="0.25">
      <c r="A2488" s="12"/>
      <c r="B2488" s="12"/>
      <c r="C2488" s="12"/>
      <c r="D2488" s="12"/>
    </row>
    <row r="2489" spans="1:4" ht="15" customHeight="1" x14ac:dyDescent="0.25">
      <c r="A2489" s="12"/>
      <c r="B2489" s="12"/>
      <c r="C2489" s="12"/>
      <c r="D2489" s="12"/>
    </row>
    <row r="2490" spans="1:4" ht="15" customHeight="1" x14ac:dyDescent="0.25">
      <c r="A2490" s="12"/>
      <c r="B2490" s="12"/>
      <c r="C2490" s="12"/>
      <c r="D2490" s="12"/>
    </row>
    <row r="2491" spans="1:4" ht="15" customHeight="1" x14ac:dyDescent="0.25">
      <c r="A2491" s="12"/>
      <c r="B2491" s="12"/>
      <c r="C2491" s="12"/>
      <c r="D2491" s="12"/>
    </row>
    <row r="2492" spans="1:4" ht="15" customHeight="1" x14ac:dyDescent="0.25">
      <c r="A2492" s="12"/>
      <c r="B2492" s="12"/>
      <c r="C2492" s="12"/>
      <c r="D2492" s="12"/>
    </row>
    <row r="2493" spans="1:4" ht="15" customHeight="1" x14ac:dyDescent="0.25">
      <c r="A2493" s="12"/>
      <c r="B2493" s="12"/>
      <c r="C2493" s="12"/>
      <c r="D2493" s="12"/>
    </row>
    <row r="2494" spans="1:4" ht="15" customHeight="1" x14ac:dyDescent="0.25">
      <c r="A2494" s="12"/>
      <c r="B2494" s="12"/>
      <c r="C2494" s="12"/>
      <c r="D2494" s="12"/>
    </row>
    <row r="2495" spans="1:4" ht="15" customHeight="1" x14ac:dyDescent="0.25">
      <c r="A2495" s="12"/>
      <c r="B2495" s="12"/>
      <c r="C2495" s="12"/>
      <c r="D2495" s="12"/>
    </row>
    <row r="2496" spans="1:4" ht="15" customHeight="1" x14ac:dyDescent="0.25">
      <c r="A2496" s="12"/>
      <c r="B2496" s="12"/>
      <c r="C2496" s="12"/>
      <c r="D2496" s="12"/>
    </row>
    <row r="2497" spans="1:4" ht="15" customHeight="1" x14ac:dyDescent="0.25">
      <c r="A2497" s="12"/>
      <c r="B2497" s="12"/>
      <c r="C2497" s="12"/>
      <c r="D2497" s="12"/>
    </row>
    <row r="2498" spans="1:4" ht="15" customHeight="1" x14ac:dyDescent="0.25">
      <c r="A2498" s="12"/>
      <c r="B2498" s="12"/>
      <c r="C2498" s="12"/>
      <c r="D2498" s="12"/>
    </row>
    <row r="2499" spans="1:4" ht="15" customHeight="1" x14ac:dyDescent="0.25">
      <c r="A2499" s="12"/>
      <c r="B2499" s="12"/>
      <c r="C2499" s="12"/>
      <c r="D2499" s="12"/>
    </row>
    <row r="2500" spans="1:4" ht="15" customHeight="1" x14ac:dyDescent="0.25">
      <c r="A2500" s="12"/>
      <c r="B2500" s="12"/>
      <c r="C2500" s="12"/>
      <c r="D2500" s="12"/>
    </row>
    <row r="2501" spans="1:4" ht="15" customHeight="1" x14ac:dyDescent="0.25">
      <c r="A2501" s="12"/>
      <c r="B2501" s="12"/>
      <c r="C2501" s="12"/>
      <c r="D2501" s="12"/>
    </row>
    <row r="2502" spans="1:4" ht="15" customHeight="1" x14ac:dyDescent="0.25">
      <c r="A2502" s="12"/>
      <c r="B2502" s="12"/>
      <c r="C2502" s="12"/>
      <c r="D2502" s="12"/>
    </row>
    <row r="2503" spans="1:4" ht="15" customHeight="1" x14ac:dyDescent="0.25">
      <c r="A2503" s="12"/>
      <c r="B2503" s="12"/>
      <c r="C2503" s="12"/>
      <c r="D2503" s="12"/>
    </row>
    <row r="2504" spans="1:4" ht="15" customHeight="1" x14ac:dyDescent="0.25">
      <c r="A2504" s="12"/>
      <c r="B2504" s="12"/>
      <c r="C2504" s="12"/>
      <c r="D2504" s="12"/>
    </row>
    <row r="2505" spans="1:4" ht="15" customHeight="1" x14ac:dyDescent="0.25">
      <c r="A2505" s="12"/>
      <c r="B2505" s="12"/>
      <c r="C2505" s="12"/>
      <c r="D2505" s="12"/>
    </row>
    <row r="2506" spans="1:4" ht="15" customHeight="1" x14ac:dyDescent="0.25">
      <c r="A2506" s="12"/>
      <c r="B2506" s="12"/>
      <c r="C2506" s="12"/>
      <c r="D2506" s="12"/>
    </row>
    <row r="2507" spans="1:4" ht="15" customHeight="1" x14ac:dyDescent="0.25">
      <c r="A2507" s="12"/>
      <c r="B2507" s="12"/>
      <c r="C2507" s="12"/>
      <c r="D2507" s="12"/>
    </row>
    <row r="2508" spans="1:4" ht="15" customHeight="1" x14ac:dyDescent="0.25">
      <c r="A2508" s="12"/>
      <c r="B2508" s="12"/>
      <c r="C2508" s="12"/>
      <c r="D2508" s="12"/>
    </row>
    <row r="2509" spans="1:4" ht="15" customHeight="1" x14ac:dyDescent="0.25">
      <c r="A2509" s="12"/>
      <c r="B2509" s="12"/>
      <c r="C2509" s="12"/>
      <c r="D2509" s="12"/>
    </row>
    <row r="2510" spans="1:4" ht="15" customHeight="1" x14ac:dyDescent="0.25">
      <c r="A2510" s="12"/>
      <c r="B2510" s="12"/>
      <c r="C2510" s="12"/>
      <c r="D2510" s="12"/>
    </row>
    <row r="2511" spans="1:4" ht="15" customHeight="1" x14ac:dyDescent="0.25">
      <c r="A2511" s="12"/>
      <c r="B2511" s="12"/>
      <c r="C2511" s="12"/>
      <c r="D2511" s="12"/>
    </row>
    <row r="2512" spans="1:4" ht="15" customHeight="1" x14ac:dyDescent="0.25">
      <c r="A2512" s="12"/>
      <c r="B2512" s="12"/>
      <c r="C2512" s="12"/>
      <c r="D2512" s="12"/>
    </row>
    <row r="2513" spans="1:4" ht="15" customHeight="1" x14ac:dyDescent="0.25">
      <c r="A2513" s="12"/>
      <c r="B2513" s="12"/>
      <c r="C2513" s="12"/>
      <c r="D2513" s="12"/>
    </row>
    <row r="2514" spans="1:4" ht="15" customHeight="1" x14ac:dyDescent="0.25">
      <c r="A2514" s="12"/>
      <c r="B2514" s="12"/>
      <c r="C2514" s="12"/>
      <c r="D2514" s="12"/>
    </row>
    <row r="2515" spans="1:4" ht="15" customHeight="1" x14ac:dyDescent="0.25">
      <c r="A2515" s="12"/>
      <c r="B2515" s="12"/>
      <c r="C2515" s="12"/>
      <c r="D2515" s="12"/>
    </row>
    <row r="2516" spans="1:4" ht="15" customHeight="1" x14ac:dyDescent="0.25">
      <c r="A2516" s="12"/>
      <c r="B2516" s="12"/>
      <c r="C2516" s="12"/>
      <c r="D2516" s="12"/>
    </row>
    <row r="2517" spans="1:4" ht="15" customHeight="1" x14ac:dyDescent="0.25">
      <c r="A2517" s="12"/>
      <c r="B2517" s="12"/>
      <c r="C2517" s="12"/>
      <c r="D2517" s="12"/>
    </row>
    <row r="2518" spans="1:4" ht="15" customHeight="1" x14ac:dyDescent="0.25">
      <c r="A2518" s="12"/>
      <c r="B2518" s="12"/>
      <c r="C2518" s="12"/>
      <c r="D2518" s="12"/>
    </row>
    <row r="2519" spans="1:4" ht="15" customHeight="1" x14ac:dyDescent="0.25">
      <c r="A2519" s="12"/>
      <c r="B2519" s="12"/>
      <c r="C2519" s="12"/>
      <c r="D2519" s="12"/>
    </row>
    <row r="2520" spans="1:4" ht="15" customHeight="1" x14ac:dyDescent="0.25">
      <c r="A2520" s="12"/>
      <c r="B2520" s="12"/>
      <c r="C2520" s="12"/>
      <c r="D2520" s="12"/>
    </row>
    <row r="2521" spans="1:4" ht="15" customHeight="1" x14ac:dyDescent="0.25">
      <c r="A2521" s="12"/>
      <c r="B2521" s="12"/>
      <c r="C2521" s="12"/>
      <c r="D2521" s="12"/>
    </row>
    <row r="2522" spans="1:4" ht="15" customHeight="1" x14ac:dyDescent="0.25">
      <c r="A2522" s="12"/>
      <c r="B2522" s="12"/>
      <c r="C2522" s="12"/>
      <c r="D2522" s="12"/>
    </row>
    <row r="2523" spans="1:4" ht="15" customHeight="1" x14ac:dyDescent="0.25">
      <c r="A2523" s="12"/>
      <c r="B2523" s="12"/>
      <c r="C2523" s="12"/>
      <c r="D2523" s="12"/>
    </row>
    <row r="2524" spans="1:4" ht="15" customHeight="1" x14ac:dyDescent="0.25">
      <c r="A2524" s="12"/>
      <c r="B2524" s="12"/>
      <c r="C2524" s="12"/>
      <c r="D2524" s="12"/>
    </row>
    <row r="2525" spans="1:4" ht="15" customHeight="1" x14ac:dyDescent="0.25">
      <c r="A2525" s="12"/>
      <c r="B2525" s="12"/>
      <c r="C2525" s="12"/>
      <c r="D2525" s="12"/>
    </row>
    <row r="2526" spans="1:4" ht="15" customHeight="1" x14ac:dyDescent="0.25">
      <c r="A2526" s="12"/>
      <c r="B2526" s="12"/>
      <c r="C2526" s="12"/>
      <c r="D2526" s="12"/>
    </row>
    <row r="2527" spans="1:4" ht="15" customHeight="1" x14ac:dyDescent="0.25">
      <c r="A2527" s="12"/>
      <c r="B2527" s="12"/>
      <c r="C2527" s="12"/>
      <c r="D2527" s="12"/>
    </row>
    <row r="2528" spans="1:4" ht="15" customHeight="1" x14ac:dyDescent="0.25">
      <c r="A2528" s="12"/>
      <c r="B2528" s="12"/>
      <c r="C2528" s="12"/>
      <c r="D2528" s="12"/>
    </row>
    <row r="2529" spans="1:4" ht="15" customHeight="1" x14ac:dyDescent="0.25">
      <c r="A2529" s="12"/>
      <c r="B2529" s="12"/>
      <c r="C2529" s="12"/>
      <c r="D2529" s="12"/>
    </row>
    <row r="2530" spans="1:4" ht="15" customHeight="1" x14ac:dyDescent="0.25">
      <c r="A2530" s="12"/>
      <c r="B2530" s="12"/>
      <c r="C2530" s="12"/>
      <c r="D2530" s="12"/>
    </row>
    <row r="2531" spans="1:4" ht="15" customHeight="1" x14ac:dyDescent="0.25">
      <c r="A2531" s="12"/>
      <c r="B2531" s="12"/>
      <c r="C2531" s="12"/>
      <c r="D2531" s="12"/>
    </row>
    <row r="2532" spans="1:4" ht="15" customHeight="1" x14ac:dyDescent="0.25">
      <c r="A2532" s="12"/>
      <c r="B2532" s="12"/>
      <c r="C2532" s="12"/>
      <c r="D2532" s="12"/>
    </row>
    <row r="2533" spans="1:4" ht="15" customHeight="1" x14ac:dyDescent="0.25">
      <c r="A2533" s="12"/>
      <c r="B2533" s="12"/>
      <c r="C2533" s="12"/>
      <c r="D2533" s="12"/>
    </row>
    <row r="2534" spans="1:4" ht="15" customHeight="1" x14ac:dyDescent="0.25">
      <c r="A2534" s="12"/>
      <c r="B2534" s="12"/>
      <c r="C2534" s="12"/>
      <c r="D2534" s="12"/>
    </row>
    <row r="2535" spans="1:4" ht="15" customHeight="1" x14ac:dyDescent="0.25">
      <c r="A2535" s="12"/>
      <c r="B2535" s="12"/>
      <c r="C2535" s="12"/>
      <c r="D2535" s="12"/>
    </row>
    <row r="2536" spans="1:4" ht="15" customHeight="1" x14ac:dyDescent="0.25">
      <c r="A2536" s="12"/>
      <c r="B2536" s="12"/>
      <c r="C2536" s="12"/>
      <c r="D2536" s="12"/>
    </row>
    <row r="2537" spans="1:4" ht="15" customHeight="1" x14ac:dyDescent="0.25">
      <c r="A2537" s="12"/>
      <c r="B2537" s="12"/>
      <c r="C2537" s="12"/>
      <c r="D2537" s="12"/>
    </row>
    <row r="2538" spans="1:4" ht="15" customHeight="1" x14ac:dyDescent="0.25">
      <c r="A2538" s="12"/>
      <c r="B2538" s="12"/>
      <c r="C2538" s="12"/>
      <c r="D2538" s="12"/>
    </row>
    <row r="2539" spans="1:4" ht="15" customHeight="1" x14ac:dyDescent="0.25">
      <c r="A2539" s="12"/>
      <c r="B2539" s="12"/>
      <c r="C2539" s="12"/>
      <c r="D2539" s="12"/>
    </row>
    <row r="2540" spans="1:4" ht="15" customHeight="1" x14ac:dyDescent="0.25">
      <c r="A2540" s="12"/>
      <c r="B2540" s="12"/>
      <c r="C2540" s="12"/>
      <c r="D2540" s="12"/>
    </row>
    <row r="2541" spans="1:4" ht="15" customHeight="1" x14ac:dyDescent="0.25">
      <c r="A2541" s="12"/>
      <c r="B2541" s="12"/>
      <c r="C2541" s="12"/>
      <c r="D2541" s="12"/>
    </row>
    <row r="2542" spans="1:4" ht="15" customHeight="1" x14ac:dyDescent="0.25">
      <c r="A2542" s="12"/>
      <c r="B2542" s="12"/>
      <c r="C2542" s="12"/>
      <c r="D2542" s="12"/>
    </row>
    <row r="2543" spans="1:4" ht="15" customHeight="1" x14ac:dyDescent="0.25">
      <c r="A2543" s="12"/>
      <c r="B2543" s="12"/>
      <c r="C2543" s="12"/>
      <c r="D2543" s="12"/>
    </row>
    <row r="2544" spans="1:4" ht="15" customHeight="1" x14ac:dyDescent="0.25">
      <c r="A2544" s="12"/>
      <c r="B2544" s="12"/>
      <c r="C2544" s="12"/>
      <c r="D2544" s="12"/>
    </row>
    <row r="2545" spans="1:4" ht="15" customHeight="1" x14ac:dyDescent="0.25">
      <c r="A2545" s="12"/>
      <c r="B2545" s="12"/>
      <c r="C2545" s="12"/>
      <c r="D2545" s="12"/>
    </row>
    <row r="2546" spans="1:4" ht="15" customHeight="1" x14ac:dyDescent="0.25">
      <c r="A2546" s="12"/>
      <c r="B2546" s="12"/>
      <c r="C2546" s="12"/>
      <c r="D2546" s="12"/>
    </row>
    <row r="2547" spans="1:4" ht="15" customHeight="1" x14ac:dyDescent="0.25">
      <c r="A2547" s="12"/>
      <c r="B2547" s="12"/>
      <c r="C2547" s="12"/>
      <c r="D2547" s="12"/>
    </row>
    <row r="2548" spans="1:4" ht="15" customHeight="1" x14ac:dyDescent="0.25">
      <c r="A2548" s="12"/>
      <c r="B2548" s="12"/>
      <c r="C2548" s="12"/>
      <c r="D2548" s="12"/>
    </row>
    <row r="2549" spans="1:4" ht="15" customHeight="1" x14ac:dyDescent="0.25">
      <c r="A2549" s="12"/>
      <c r="B2549" s="12"/>
      <c r="C2549" s="12"/>
      <c r="D2549" s="12"/>
    </row>
    <row r="2550" spans="1:4" ht="15" customHeight="1" x14ac:dyDescent="0.25">
      <c r="A2550" s="12"/>
      <c r="B2550" s="12"/>
      <c r="C2550" s="12"/>
      <c r="D2550" s="12"/>
    </row>
    <row r="2551" spans="1:4" ht="15" customHeight="1" x14ac:dyDescent="0.25">
      <c r="A2551" s="12"/>
      <c r="B2551" s="12"/>
      <c r="C2551" s="12"/>
      <c r="D2551" s="12"/>
    </row>
    <row r="2552" spans="1:4" ht="15" customHeight="1" x14ac:dyDescent="0.25">
      <c r="A2552" s="12"/>
      <c r="B2552" s="12"/>
      <c r="C2552" s="12"/>
      <c r="D2552" s="12"/>
    </row>
    <row r="2553" spans="1:4" ht="15" customHeight="1" x14ac:dyDescent="0.25">
      <c r="A2553" s="12"/>
      <c r="B2553" s="12"/>
      <c r="C2553" s="12"/>
      <c r="D2553" s="12"/>
    </row>
    <row r="2554" spans="1:4" ht="15" customHeight="1" x14ac:dyDescent="0.25">
      <c r="A2554" s="12"/>
      <c r="B2554" s="12"/>
      <c r="C2554" s="12"/>
      <c r="D2554" s="12"/>
    </row>
    <row r="2555" spans="1:4" ht="15" customHeight="1" x14ac:dyDescent="0.25">
      <c r="A2555" s="12"/>
      <c r="B2555" s="12"/>
      <c r="C2555" s="12"/>
      <c r="D2555" s="12"/>
    </row>
    <row r="2556" spans="1:4" ht="15" customHeight="1" x14ac:dyDescent="0.25">
      <c r="A2556" s="12"/>
      <c r="B2556" s="12"/>
      <c r="C2556" s="12"/>
      <c r="D2556" s="12"/>
    </row>
    <row r="2557" spans="1:4" ht="15" customHeight="1" x14ac:dyDescent="0.25">
      <c r="A2557" s="12"/>
      <c r="B2557" s="12"/>
      <c r="C2557" s="12"/>
      <c r="D2557" s="12"/>
    </row>
    <row r="2558" spans="1:4" ht="15" customHeight="1" x14ac:dyDescent="0.25">
      <c r="A2558" s="12"/>
      <c r="B2558" s="12"/>
      <c r="C2558" s="12"/>
      <c r="D2558" s="12"/>
    </row>
    <row r="2559" spans="1:4" ht="15" customHeight="1" x14ac:dyDescent="0.25">
      <c r="A2559" s="12"/>
      <c r="B2559" s="12"/>
      <c r="C2559" s="12"/>
      <c r="D2559" s="12"/>
    </row>
    <row r="2560" spans="1:4" ht="15" customHeight="1" x14ac:dyDescent="0.25">
      <c r="A2560" s="12"/>
      <c r="B2560" s="12"/>
      <c r="C2560" s="12"/>
      <c r="D2560" s="12"/>
    </row>
    <row r="2561" spans="1:4" ht="15" customHeight="1" x14ac:dyDescent="0.25">
      <c r="A2561" s="12"/>
      <c r="B2561" s="12"/>
      <c r="C2561" s="12"/>
      <c r="D2561" s="12"/>
    </row>
    <row r="2562" spans="1:4" ht="15" customHeight="1" x14ac:dyDescent="0.25">
      <c r="A2562" s="12"/>
      <c r="B2562" s="12"/>
      <c r="C2562" s="12"/>
      <c r="D2562" s="12"/>
    </row>
    <row r="2563" spans="1:4" ht="15" customHeight="1" x14ac:dyDescent="0.25">
      <c r="A2563" s="12"/>
      <c r="B2563" s="12"/>
      <c r="C2563" s="12"/>
      <c r="D2563" s="12"/>
    </row>
    <row r="2564" spans="1:4" ht="15" customHeight="1" x14ac:dyDescent="0.25">
      <c r="A2564" s="12"/>
      <c r="B2564" s="12"/>
      <c r="C2564" s="12"/>
      <c r="D2564" s="12"/>
    </row>
    <row r="2565" spans="1:4" ht="15" customHeight="1" x14ac:dyDescent="0.25">
      <c r="A2565" s="12"/>
      <c r="B2565" s="12"/>
      <c r="C2565" s="12"/>
      <c r="D2565" s="12"/>
    </row>
    <row r="2566" spans="1:4" ht="15" customHeight="1" x14ac:dyDescent="0.25">
      <c r="A2566" s="12"/>
      <c r="B2566" s="12"/>
      <c r="C2566" s="12"/>
      <c r="D2566" s="12"/>
    </row>
    <row r="2567" spans="1:4" ht="15" customHeight="1" x14ac:dyDescent="0.25">
      <c r="A2567" s="12"/>
      <c r="B2567" s="12"/>
      <c r="C2567" s="12"/>
      <c r="D2567" s="12"/>
    </row>
    <row r="2568" spans="1:4" ht="15" customHeight="1" x14ac:dyDescent="0.25">
      <c r="A2568" s="12"/>
      <c r="B2568" s="12"/>
      <c r="C2568" s="12"/>
      <c r="D2568" s="12"/>
    </row>
    <row r="2569" spans="1:4" ht="15" customHeight="1" x14ac:dyDescent="0.25">
      <c r="A2569" s="12"/>
      <c r="B2569" s="12"/>
      <c r="C2569" s="12"/>
      <c r="D2569" s="12"/>
    </row>
    <row r="2570" spans="1:4" ht="15" customHeight="1" x14ac:dyDescent="0.25">
      <c r="A2570" s="12"/>
      <c r="B2570" s="12"/>
      <c r="C2570" s="12"/>
      <c r="D2570" s="12"/>
    </row>
    <row r="2571" spans="1:4" ht="15" customHeight="1" x14ac:dyDescent="0.25">
      <c r="A2571" s="12"/>
      <c r="B2571" s="12"/>
      <c r="C2571" s="12"/>
      <c r="D2571" s="12"/>
    </row>
    <row r="2572" spans="1:4" ht="15" customHeight="1" x14ac:dyDescent="0.25">
      <c r="A2572" s="12"/>
      <c r="B2572" s="12"/>
      <c r="C2572" s="12"/>
      <c r="D2572" s="12"/>
    </row>
    <row r="2573" spans="1:4" ht="15" customHeight="1" x14ac:dyDescent="0.25">
      <c r="A2573" s="12"/>
      <c r="B2573" s="12"/>
      <c r="C2573" s="12"/>
      <c r="D2573" s="12"/>
    </row>
    <row r="2574" spans="1:4" ht="15" customHeight="1" x14ac:dyDescent="0.25">
      <c r="A2574" s="12"/>
      <c r="B2574" s="12"/>
      <c r="C2574" s="12"/>
      <c r="D2574" s="12"/>
    </row>
    <row r="2575" spans="1:4" ht="15" customHeight="1" x14ac:dyDescent="0.25">
      <c r="A2575" s="12"/>
      <c r="B2575" s="12"/>
      <c r="C2575" s="12"/>
      <c r="D2575" s="12"/>
    </row>
    <row r="2576" spans="1:4" ht="15" customHeight="1" x14ac:dyDescent="0.25">
      <c r="A2576" s="12"/>
      <c r="B2576" s="12"/>
      <c r="C2576" s="12"/>
      <c r="D2576" s="12"/>
    </row>
    <row r="2577" spans="1:4" ht="15" customHeight="1" x14ac:dyDescent="0.25">
      <c r="A2577" s="12"/>
      <c r="B2577" s="12"/>
      <c r="C2577" s="12"/>
      <c r="D2577" s="12"/>
    </row>
    <row r="2578" spans="1:4" ht="15" customHeight="1" x14ac:dyDescent="0.25">
      <c r="A2578" s="12"/>
      <c r="B2578" s="12"/>
      <c r="C2578" s="12"/>
      <c r="D2578" s="12"/>
    </row>
    <row r="2579" spans="1:4" ht="15" customHeight="1" x14ac:dyDescent="0.25">
      <c r="A2579" s="12"/>
      <c r="B2579" s="12"/>
      <c r="C2579" s="12"/>
      <c r="D2579" s="12"/>
    </row>
    <row r="2580" spans="1:4" ht="15" customHeight="1" x14ac:dyDescent="0.25">
      <c r="A2580" s="12"/>
      <c r="B2580" s="12"/>
      <c r="C2580" s="12"/>
      <c r="D2580" s="12"/>
    </row>
    <row r="2581" spans="1:4" ht="15" customHeight="1" x14ac:dyDescent="0.25">
      <c r="A2581" s="12"/>
      <c r="B2581" s="12"/>
      <c r="C2581" s="12"/>
      <c r="D2581" s="12"/>
    </row>
    <row r="2582" spans="1:4" ht="15" customHeight="1" x14ac:dyDescent="0.25">
      <c r="A2582" s="12"/>
      <c r="B2582" s="12"/>
      <c r="C2582" s="12"/>
      <c r="D2582" s="12"/>
    </row>
    <row r="2583" spans="1:4" ht="15" customHeight="1" x14ac:dyDescent="0.25">
      <c r="A2583" s="12"/>
      <c r="B2583" s="12"/>
      <c r="C2583" s="12"/>
      <c r="D2583" s="12"/>
    </row>
    <row r="2584" spans="1:4" ht="15" customHeight="1" x14ac:dyDescent="0.25">
      <c r="A2584" s="12"/>
      <c r="B2584" s="12"/>
      <c r="C2584" s="12"/>
      <c r="D2584" s="12"/>
    </row>
    <row r="2585" spans="1:4" ht="15" customHeight="1" x14ac:dyDescent="0.25">
      <c r="A2585" s="12"/>
      <c r="B2585" s="12"/>
      <c r="C2585" s="12"/>
      <c r="D2585" s="12"/>
    </row>
    <row r="2586" spans="1:4" ht="15" customHeight="1" x14ac:dyDescent="0.25">
      <c r="A2586" s="12"/>
      <c r="B2586" s="12"/>
      <c r="C2586" s="12"/>
      <c r="D2586" s="12"/>
    </row>
    <row r="2587" spans="1:4" ht="15" customHeight="1" x14ac:dyDescent="0.25">
      <c r="A2587" s="12"/>
      <c r="B2587" s="12"/>
      <c r="C2587" s="12"/>
      <c r="D2587" s="12"/>
    </row>
    <row r="2588" spans="1:4" ht="15" customHeight="1" x14ac:dyDescent="0.25">
      <c r="A2588" s="12"/>
      <c r="B2588" s="12"/>
      <c r="C2588" s="12"/>
      <c r="D2588" s="12"/>
    </row>
    <row r="2589" spans="1:4" ht="15" customHeight="1" x14ac:dyDescent="0.25">
      <c r="A2589" s="12"/>
      <c r="B2589" s="12"/>
      <c r="C2589" s="12"/>
      <c r="D2589" s="12"/>
    </row>
    <row r="2590" spans="1:4" ht="15" customHeight="1" x14ac:dyDescent="0.25">
      <c r="A2590" s="12"/>
      <c r="B2590" s="12"/>
      <c r="C2590" s="12"/>
      <c r="D2590" s="12"/>
    </row>
    <row r="2591" spans="1:4" ht="15" customHeight="1" x14ac:dyDescent="0.25">
      <c r="A2591" s="12"/>
      <c r="B2591" s="12"/>
      <c r="C2591" s="12"/>
      <c r="D2591" s="12"/>
    </row>
    <row r="2592" spans="1:4" ht="15" customHeight="1" x14ac:dyDescent="0.25">
      <c r="A2592" s="12"/>
      <c r="B2592" s="12"/>
      <c r="C2592" s="12"/>
      <c r="D2592" s="12"/>
    </row>
    <row r="2593" spans="1:4" ht="15" customHeight="1" x14ac:dyDescent="0.25">
      <c r="A2593" s="12"/>
      <c r="B2593" s="12"/>
      <c r="C2593" s="12"/>
      <c r="D2593" s="12"/>
    </row>
    <row r="2594" spans="1:4" ht="15" customHeight="1" x14ac:dyDescent="0.25">
      <c r="A2594" s="12"/>
      <c r="B2594" s="12"/>
      <c r="C2594" s="12"/>
      <c r="D2594" s="12"/>
    </row>
    <row r="2595" spans="1:4" ht="15" customHeight="1" x14ac:dyDescent="0.25">
      <c r="A2595" s="12"/>
      <c r="B2595" s="12"/>
      <c r="C2595" s="12"/>
      <c r="D2595" s="12"/>
    </row>
    <row r="2596" spans="1:4" ht="15" customHeight="1" x14ac:dyDescent="0.25">
      <c r="A2596" s="12"/>
      <c r="B2596" s="12"/>
      <c r="C2596" s="12"/>
      <c r="D2596" s="12"/>
    </row>
    <row r="2597" spans="1:4" ht="15" customHeight="1" x14ac:dyDescent="0.25">
      <c r="A2597" s="12"/>
      <c r="B2597" s="12"/>
      <c r="C2597" s="12"/>
      <c r="D2597" s="12"/>
    </row>
    <row r="2598" spans="1:4" ht="15" customHeight="1" x14ac:dyDescent="0.25">
      <c r="A2598" s="12"/>
      <c r="B2598" s="12"/>
      <c r="C2598" s="12"/>
      <c r="D2598" s="12"/>
    </row>
    <row r="2599" spans="1:4" ht="15" customHeight="1" x14ac:dyDescent="0.25">
      <c r="A2599" s="12"/>
      <c r="B2599" s="12"/>
      <c r="C2599" s="12"/>
      <c r="D2599" s="12"/>
    </row>
    <row r="2600" spans="1:4" ht="15" customHeight="1" x14ac:dyDescent="0.25">
      <c r="A2600" s="12"/>
      <c r="B2600" s="12"/>
      <c r="C2600" s="12"/>
      <c r="D2600" s="12"/>
    </row>
    <row r="2601" spans="1:4" ht="15" customHeight="1" x14ac:dyDescent="0.25">
      <c r="A2601" s="12"/>
      <c r="B2601" s="12"/>
      <c r="C2601" s="12"/>
      <c r="D2601" s="12"/>
    </row>
    <row r="2602" spans="1:4" ht="15" customHeight="1" x14ac:dyDescent="0.25">
      <c r="A2602" s="12"/>
      <c r="B2602" s="12"/>
      <c r="C2602" s="12"/>
      <c r="D2602" s="12"/>
    </row>
    <row r="2603" spans="1:4" ht="15" customHeight="1" x14ac:dyDescent="0.25">
      <c r="A2603" s="12"/>
      <c r="B2603" s="12"/>
      <c r="C2603" s="12"/>
      <c r="D2603" s="12"/>
    </row>
    <row r="2604" spans="1:4" ht="15" customHeight="1" x14ac:dyDescent="0.25">
      <c r="A2604" s="12"/>
      <c r="B2604" s="12"/>
      <c r="C2604" s="12"/>
      <c r="D2604" s="12"/>
    </row>
    <row r="2605" spans="1:4" ht="15" customHeight="1" x14ac:dyDescent="0.25">
      <c r="A2605" s="12"/>
      <c r="B2605" s="12"/>
      <c r="C2605" s="12"/>
      <c r="D2605" s="12"/>
    </row>
    <row r="2606" spans="1:4" ht="15" customHeight="1" x14ac:dyDescent="0.25">
      <c r="A2606" s="12"/>
      <c r="B2606" s="12"/>
      <c r="C2606" s="12"/>
      <c r="D2606" s="12"/>
    </row>
    <row r="2607" spans="1:4" ht="15" customHeight="1" x14ac:dyDescent="0.25">
      <c r="A2607" s="12"/>
      <c r="B2607" s="12"/>
      <c r="C2607" s="12"/>
      <c r="D2607" s="12"/>
    </row>
    <row r="2608" spans="1:4" ht="15" customHeight="1" x14ac:dyDescent="0.25">
      <c r="A2608" s="12"/>
      <c r="B2608" s="12"/>
      <c r="C2608" s="12"/>
      <c r="D2608" s="12"/>
    </row>
    <row r="2609" spans="1:4" ht="15" customHeight="1" x14ac:dyDescent="0.25">
      <c r="A2609" s="12"/>
      <c r="B2609" s="12"/>
      <c r="C2609" s="12"/>
      <c r="D2609" s="12"/>
    </row>
    <row r="2610" spans="1:4" ht="15" customHeight="1" x14ac:dyDescent="0.25">
      <c r="A2610" s="12"/>
      <c r="B2610" s="12"/>
      <c r="C2610" s="12"/>
      <c r="D2610" s="12"/>
    </row>
    <row r="2611" spans="1:4" ht="15" customHeight="1" x14ac:dyDescent="0.25">
      <c r="A2611" s="12"/>
      <c r="B2611" s="12"/>
      <c r="C2611" s="12"/>
      <c r="D2611" s="12"/>
    </row>
    <row r="2612" spans="1:4" ht="15" customHeight="1" x14ac:dyDescent="0.25">
      <c r="A2612" s="12"/>
      <c r="B2612" s="12"/>
      <c r="C2612" s="12"/>
      <c r="D2612" s="12"/>
    </row>
    <row r="2613" spans="1:4" ht="15" customHeight="1" x14ac:dyDescent="0.25">
      <c r="A2613" s="12"/>
      <c r="B2613" s="12"/>
      <c r="C2613" s="12"/>
      <c r="D2613" s="12"/>
    </row>
    <row r="2614" spans="1:4" ht="15" customHeight="1" x14ac:dyDescent="0.25">
      <c r="A2614" s="12"/>
      <c r="B2614" s="12"/>
      <c r="C2614" s="12"/>
      <c r="D2614" s="12"/>
    </row>
    <row r="2615" spans="1:4" ht="15" customHeight="1" x14ac:dyDescent="0.25">
      <c r="A2615" s="12"/>
      <c r="B2615" s="12"/>
      <c r="C2615" s="12"/>
      <c r="D2615" s="12"/>
    </row>
    <row r="2616" spans="1:4" ht="15" customHeight="1" x14ac:dyDescent="0.25">
      <c r="A2616" s="12"/>
      <c r="B2616" s="12"/>
      <c r="C2616" s="12"/>
      <c r="D2616" s="12"/>
    </row>
    <row r="2617" spans="1:4" ht="15" customHeight="1" x14ac:dyDescent="0.25">
      <c r="A2617" s="12"/>
      <c r="B2617" s="12"/>
      <c r="C2617" s="12"/>
      <c r="D2617" s="12"/>
    </row>
    <row r="2618" spans="1:4" ht="15" customHeight="1" x14ac:dyDescent="0.25">
      <c r="A2618" s="12"/>
      <c r="B2618" s="12"/>
      <c r="C2618" s="12"/>
      <c r="D2618" s="12"/>
    </row>
    <row r="2619" spans="1:4" ht="15" customHeight="1" x14ac:dyDescent="0.25">
      <c r="A2619" s="12"/>
      <c r="B2619" s="12"/>
      <c r="C2619" s="12"/>
      <c r="D2619" s="12"/>
    </row>
    <row r="2620" spans="1:4" ht="15" customHeight="1" x14ac:dyDescent="0.25">
      <c r="A2620" s="12"/>
      <c r="B2620" s="12"/>
      <c r="C2620" s="12"/>
      <c r="D2620" s="12"/>
    </row>
    <row r="2621" spans="1:4" ht="15" customHeight="1" x14ac:dyDescent="0.25">
      <c r="A2621" s="12"/>
      <c r="B2621" s="12"/>
      <c r="C2621" s="12"/>
      <c r="D2621" s="12"/>
    </row>
    <row r="2622" spans="1:4" ht="15" customHeight="1" x14ac:dyDescent="0.25">
      <c r="A2622" s="12"/>
      <c r="B2622" s="12"/>
      <c r="C2622" s="12"/>
      <c r="D2622" s="12"/>
    </row>
    <row r="2623" spans="1:4" ht="15" customHeight="1" x14ac:dyDescent="0.25">
      <c r="A2623" s="12"/>
      <c r="B2623" s="12"/>
      <c r="C2623" s="12"/>
      <c r="D2623" s="12"/>
    </row>
    <row r="2624" spans="1:4" ht="15" customHeight="1" x14ac:dyDescent="0.25">
      <c r="A2624" s="12"/>
      <c r="B2624" s="12"/>
      <c r="C2624" s="12"/>
      <c r="D2624" s="12"/>
    </row>
    <row r="2625" spans="1:4" ht="15" customHeight="1" x14ac:dyDescent="0.25">
      <c r="A2625" s="12"/>
      <c r="B2625" s="12"/>
      <c r="C2625" s="12"/>
      <c r="D2625" s="12"/>
    </row>
    <row r="2626" spans="1:4" ht="15" customHeight="1" x14ac:dyDescent="0.25">
      <c r="A2626" s="12"/>
      <c r="B2626" s="12"/>
      <c r="C2626" s="12"/>
      <c r="D2626" s="12"/>
    </row>
    <row r="2627" spans="1:4" ht="15" customHeight="1" x14ac:dyDescent="0.25">
      <c r="A2627" s="12"/>
      <c r="B2627" s="12"/>
      <c r="C2627" s="12"/>
      <c r="D2627" s="12"/>
    </row>
    <row r="2628" spans="1:4" ht="15" customHeight="1" x14ac:dyDescent="0.25">
      <c r="A2628" s="12"/>
      <c r="B2628" s="12"/>
      <c r="C2628" s="12"/>
      <c r="D2628" s="12"/>
    </row>
    <row r="2629" spans="1:4" ht="15" customHeight="1" x14ac:dyDescent="0.25">
      <c r="A2629" s="12"/>
      <c r="B2629" s="12"/>
      <c r="C2629" s="12"/>
      <c r="D2629" s="12"/>
    </row>
    <row r="2630" spans="1:4" ht="15" customHeight="1" x14ac:dyDescent="0.25">
      <c r="A2630" s="12"/>
      <c r="B2630" s="12"/>
      <c r="C2630" s="12"/>
      <c r="D2630" s="12"/>
    </row>
    <row r="2631" spans="1:4" ht="15" customHeight="1" x14ac:dyDescent="0.25">
      <c r="A2631" s="12"/>
      <c r="B2631" s="12"/>
      <c r="C2631" s="12"/>
      <c r="D2631" s="12"/>
    </row>
    <row r="2632" spans="1:4" ht="15" customHeight="1" x14ac:dyDescent="0.25">
      <c r="A2632" s="12"/>
      <c r="B2632" s="12"/>
      <c r="C2632" s="12"/>
      <c r="D2632" s="12"/>
    </row>
    <row r="2633" spans="1:4" ht="15" customHeight="1" x14ac:dyDescent="0.25">
      <c r="A2633" s="12"/>
      <c r="B2633" s="12"/>
      <c r="C2633" s="12"/>
      <c r="D2633" s="12"/>
    </row>
    <row r="2634" spans="1:4" ht="15" customHeight="1" x14ac:dyDescent="0.25">
      <c r="A2634" s="12"/>
      <c r="B2634" s="12"/>
      <c r="C2634" s="12"/>
      <c r="D2634" s="12"/>
    </row>
    <row r="2635" spans="1:4" ht="15" customHeight="1" x14ac:dyDescent="0.25">
      <c r="A2635" s="12"/>
      <c r="B2635" s="12"/>
      <c r="C2635" s="12"/>
      <c r="D2635" s="12"/>
    </row>
    <row r="2636" spans="1:4" ht="15" customHeight="1" x14ac:dyDescent="0.25">
      <c r="A2636" s="12"/>
      <c r="B2636" s="12"/>
      <c r="C2636" s="12"/>
      <c r="D2636" s="12"/>
    </row>
    <row r="2637" spans="1:4" ht="15" customHeight="1" x14ac:dyDescent="0.25">
      <c r="A2637" s="12"/>
      <c r="B2637" s="12"/>
      <c r="C2637" s="12"/>
      <c r="D2637" s="12"/>
    </row>
    <row r="2638" spans="1:4" ht="15" customHeight="1" x14ac:dyDescent="0.25">
      <c r="A2638" s="12"/>
      <c r="B2638" s="12"/>
      <c r="C2638" s="12"/>
      <c r="D2638" s="12"/>
    </row>
    <row r="2639" spans="1:4" ht="15" customHeight="1" x14ac:dyDescent="0.25">
      <c r="A2639" s="12"/>
      <c r="B2639" s="12"/>
      <c r="C2639" s="12"/>
      <c r="D2639" s="12"/>
    </row>
    <row r="2640" spans="1:4" ht="15" customHeight="1" x14ac:dyDescent="0.25">
      <c r="A2640" s="12"/>
      <c r="B2640" s="12"/>
      <c r="C2640" s="12"/>
      <c r="D2640" s="12"/>
    </row>
    <row r="2641" spans="1:4" ht="15" customHeight="1" x14ac:dyDescent="0.25">
      <c r="A2641" s="12"/>
      <c r="B2641" s="12"/>
      <c r="C2641" s="12"/>
      <c r="D2641" s="12"/>
    </row>
    <row r="2642" spans="1:4" ht="15" customHeight="1" x14ac:dyDescent="0.25">
      <c r="A2642" s="12"/>
      <c r="B2642" s="12"/>
      <c r="C2642" s="12"/>
      <c r="D2642" s="12"/>
    </row>
    <row r="2643" spans="1:4" ht="15" customHeight="1" x14ac:dyDescent="0.25">
      <c r="A2643" s="12"/>
      <c r="B2643" s="12"/>
      <c r="C2643" s="12"/>
      <c r="D2643" s="12"/>
    </row>
    <row r="2644" spans="1:4" ht="15" customHeight="1" x14ac:dyDescent="0.25">
      <c r="A2644" s="12"/>
      <c r="B2644" s="12"/>
      <c r="C2644" s="12"/>
      <c r="D2644" s="12"/>
    </row>
    <row r="2645" spans="1:4" ht="15" customHeight="1" x14ac:dyDescent="0.25">
      <c r="A2645" s="12"/>
      <c r="B2645" s="12"/>
      <c r="C2645" s="12"/>
      <c r="D2645" s="12"/>
    </row>
    <row r="2646" spans="1:4" ht="15" customHeight="1" x14ac:dyDescent="0.25">
      <c r="A2646" s="12"/>
      <c r="B2646" s="12"/>
      <c r="C2646" s="12"/>
      <c r="D2646" s="12"/>
    </row>
    <row r="2647" spans="1:4" ht="15" customHeight="1" x14ac:dyDescent="0.25">
      <c r="A2647" s="12"/>
      <c r="B2647" s="12"/>
      <c r="C2647" s="12"/>
      <c r="D2647" s="12"/>
    </row>
    <row r="2648" spans="1:4" ht="15" customHeight="1" x14ac:dyDescent="0.25">
      <c r="A2648" s="12"/>
      <c r="B2648" s="12"/>
      <c r="C2648" s="12"/>
      <c r="D2648" s="12"/>
    </row>
    <row r="2649" spans="1:4" ht="15" customHeight="1" x14ac:dyDescent="0.25">
      <c r="A2649" s="12"/>
      <c r="B2649" s="12"/>
      <c r="C2649" s="12"/>
      <c r="D2649" s="12"/>
    </row>
    <row r="2650" spans="1:4" ht="15" customHeight="1" x14ac:dyDescent="0.25">
      <c r="A2650" s="12"/>
      <c r="B2650" s="12"/>
      <c r="C2650" s="12"/>
      <c r="D2650" s="12"/>
    </row>
    <row r="2651" spans="1:4" ht="15" customHeight="1" x14ac:dyDescent="0.25">
      <c r="A2651" s="12"/>
      <c r="B2651" s="12"/>
      <c r="C2651" s="12"/>
      <c r="D2651" s="12"/>
    </row>
    <row r="2652" spans="1:4" ht="15" customHeight="1" x14ac:dyDescent="0.25">
      <c r="A2652" s="12"/>
      <c r="B2652" s="12"/>
      <c r="C2652" s="12"/>
      <c r="D2652" s="12"/>
    </row>
    <row r="2653" spans="1:4" ht="15" customHeight="1" x14ac:dyDescent="0.25">
      <c r="A2653" s="12"/>
      <c r="B2653" s="12"/>
      <c r="C2653" s="12"/>
      <c r="D2653" s="12"/>
    </row>
    <row r="2654" spans="1:4" ht="15" customHeight="1" x14ac:dyDescent="0.25">
      <c r="A2654" s="12"/>
      <c r="B2654" s="12"/>
      <c r="C2654" s="12"/>
      <c r="D2654" s="12"/>
    </row>
    <row r="2655" spans="1:4" ht="15" customHeight="1" x14ac:dyDescent="0.25">
      <c r="A2655" s="12"/>
      <c r="B2655" s="12"/>
      <c r="C2655" s="12"/>
      <c r="D2655" s="12"/>
    </row>
    <row r="2656" spans="1:4" ht="15" customHeight="1" x14ac:dyDescent="0.25">
      <c r="A2656" s="12"/>
      <c r="B2656" s="12"/>
      <c r="C2656" s="12"/>
      <c r="D2656" s="12"/>
    </row>
    <row r="2657" spans="1:4" ht="15" customHeight="1" x14ac:dyDescent="0.25">
      <c r="A2657" s="12"/>
      <c r="B2657" s="12"/>
      <c r="C2657" s="12"/>
      <c r="D2657" s="12"/>
    </row>
    <row r="2658" spans="1:4" ht="15" customHeight="1" x14ac:dyDescent="0.25">
      <c r="A2658" s="12"/>
      <c r="B2658" s="12"/>
      <c r="C2658" s="12"/>
      <c r="D2658" s="12"/>
    </row>
    <row r="2659" spans="1:4" ht="15" customHeight="1" x14ac:dyDescent="0.25">
      <c r="A2659" s="12"/>
      <c r="B2659" s="12"/>
      <c r="C2659" s="12"/>
      <c r="D2659" s="12"/>
    </row>
    <row r="2660" spans="1:4" ht="15" customHeight="1" x14ac:dyDescent="0.25">
      <c r="A2660" s="12"/>
      <c r="B2660" s="12"/>
      <c r="C2660" s="12"/>
      <c r="D2660" s="12"/>
    </row>
    <row r="2661" spans="1:4" ht="15" customHeight="1" x14ac:dyDescent="0.25">
      <c r="A2661" s="12"/>
      <c r="B2661" s="12"/>
      <c r="C2661" s="12"/>
      <c r="D2661" s="12"/>
    </row>
    <row r="2662" spans="1:4" ht="15" customHeight="1" x14ac:dyDescent="0.25">
      <c r="A2662" s="12"/>
      <c r="B2662" s="12"/>
      <c r="C2662" s="12"/>
      <c r="D2662" s="12"/>
    </row>
    <row r="2663" spans="1:4" ht="15" customHeight="1" x14ac:dyDescent="0.25">
      <c r="A2663" s="12"/>
      <c r="B2663" s="12"/>
      <c r="C2663" s="12"/>
      <c r="D2663" s="12"/>
    </row>
    <row r="2664" spans="1:4" ht="15" customHeight="1" x14ac:dyDescent="0.25">
      <c r="A2664" s="12"/>
      <c r="B2664" s="12"/>
      <c r="C2664" s="12"/>
      <c r="D2664" s="12"/>
    </row>
    <row r="2665" spans="1:4" ht="15" customHeight="1" x14ac:dyDescent="0.25">
      <c r="A2665" s="4"/>
      <c r="B2665" s="4"/>
      <c r="C2665" s="4"/>
      <c r="D2665" s="4"/>
    </row>
    <row r="2666" spans="1:4" ht="15" customHeight="1" x14ac:dyDescent="0.25">
      <c r="A2666" s="4"/>
      <c r="B2666" s="4"/>
      <c r="C2666" s="4"/>
      <c r="D2666" s="4"/>
    </row>
    <row r="2667" spans="1:4" ht="15" customHeight="1" x14ac:dyDescent="0.25">
      <c r="A2667" s="4"/>
      <c r="B2667" s="4"/>
      <c r="C2667" s="4"/>
      <c r="D2667" s="4"/>
    </row>
    <row r="2668" spans="1:4" ht="15" customHeight="1" x14ac:dyDescent="0.25">
      <c r="A2668" s="4"/>
      <c r="B2668" s="4"/>
      <c r="C2668" s="4"/>
      <c r="D2668" s="4"/>
    </row>
    <row r="2669" spans="1:4" ht="15" customHeight="1" x14ac:dyDescent="0.25">
      <c r="A2669" s="4"/>
      <c r="B2669" s="4"/>
      <c r="C2669" s="4"/>
      <c r="D2669" s="4"/>
    </row>
    <row r="2670" spans="1:4" ht="15" customHeight="1" x14ac:dyDescent="0.25">
      <c r="A2670" s="4"/>
      <c r="B2670" s="4"/>
      <c r="C2670" s="4"/>
      <c r="D2670" s="4"/>
    </row>
    <row r="2671" spans="1:4" ht="15" customHeight="1" x14ac:dyDescent="0.25">
      <c r="A2671" s="4"/>
      <c r="B2671" s="4"/>
      <c r="C2671" s="4"/>
      <c r="D2671" s="4"/>
    </row>
    <row r="2672" spans="1:4" ht="15" customHeight="1" x14ac:dyDescent="0.25">
      <c r="A2672" s="4"/>
      <c r="B2672" s="4"/>
      <c r="C2672" s="4"/>
      <c r="D2672" s="4"/>
    </row>
    <row r="2673" spans="1:4" ht="15" customHeight="1" x14ac:dyDescent="0.25">
      <c r="A2673" s="4"/>
      <c r="B2673" s="4"/>
      <c r="C2673" s="4"/>
      <c r="D2673" s="4"/>
    </row>
    <row r="2674" spans="1:4" ht="15" customHeight="1" x14ac:dyDescent="0.25">
      <c r="A2674" s="4"/>
      <c r="B2674" s="4"/>
      <c r="C2674" s="4"/>
      <c r="D2674" s="4"/>
    </row>
    <row r="2675" spans="1:4" ht="15" customHeight="1" x14ac:dyDescent="0.25">
      <c r="A2675" s="4"/>
      <c r="B2675" s="4"/>
      <c r="C2675" s="4"/>
      <c r="D2675" s="4"/>
    </row>
    <row r="2676" spans="1:4" ht="15" customHeight="1" x14ac:dyDescent="0.25">
      <c r="A2676" s="4"/>
      <c r="B2676" s="4"/>
      <c r="C2676" s="4"/>
      <c r="D2676" s="4"/>
    </row>
    <row r="2677" spans="1:4" ht="15" customHeight="1" x14ac:dyDescent="0.25">
      <c r="A2677" s="4"/>
      <c r="B2677" s="4"/>
      <c r="C2677" s="4"/>
      <c r="D2677" s="4"/>
    </row>
    <row r="2678" spans="1:4" ht="15" customHeight="1" x14ac:dyDescent="0.25">
      <c r="A2678" s="4"/>
      <c r="B2678" s="4"/>
      <c r="C2678" s="4"/>
      <c r="D2678" s="4"/>
    </row>
    <row r="2679" spans="1:4" ht="15" customHeight="1" x14ac:dyDescent="0.25">
      <c r="A2679" s="4"/>
      <c r="B2679" s="4"/>
      <c r="C2679" s="4"/>
      <c r="D2679" s="4"/>
    </row>
    <row r="2680" spans="1:4" ht="15" customHeight="1" x14ac:dyDescent="0.25">
      <c r="A2680" s="4"/>
      <c r="B2680" s="4"/>
      <c r="C2680" s="4"/>
      <c r="D2680" s="4"/>
    </row>
    <row r="2681" spans="1:4" ht="15" customHeight="1" x14ac:dyDescent="0.25">
      <c r="A2681" s="4"/>
      <c r="B2681" s="4"/>
      <c r="C2681" s="4"/>
      <c r="D2681" s="4"/>
    </row>
    <row r="2682" spans="1:4" ht="15" customHeight="1" x14ac:dyDescent="0.25">
      <c r="A2682" s="4"/>
      <c r="B2682" s="4"/>
      <c r="C2682" s="4"/>
      <c r="D2682" s="4"/>
    </row>
    <row r="2683" spans="1:4" ht="15" customHeight="1" x14ac:dyDescent="0.25">
      <c r="A2683" s="4"/>
      <c r="B2683" s="4"/>
      <c r="C2683" s="4"/>
      <c r="D2683" s="4"/>
    </row>
    <row r="2684" spans="1:4" ht="15" customHeight="1" x14ac:dyDescent="0.25">
      <c r="A2684" s="4"/>
      <c r="B2684" s="4"/>
      <c r="C2684" s="4"/>
      <c r="D2684" s="4"/>
    </row>
    <row r="2685" spans="1:4" ht="15" customHeight="1" x14ac:dyDescent="0.25">
      <c r="A2685" s="4"/>
      <c r="B2685" s="4"/>
      <c r="C2685" s="4"/>
      <c r="D2685" s="4"/>
    </row>
    <row r="2686" spans="1:4" ht="15" customHeight="1" x14ac:dyDescent="0.25">
      <c r="A2686" s="4"/>
      <c r="B2686" s="4"/>
      <c r="C2686" s="4"/>
      <c r="D2686" s="4"/>
    </row>
    <row r="2687" spans="1:4" ht="15" customHeight="1" x14ac:dyDescent="0.25">
      <c r="A2687" s="4"/>
      <c r="B2687" s="4"/>
      <c r="C2687" s="4"/>
      <c r="D2687" s="4"/>
    </row>
    <row r="2688" spans="1:4" ht="15" customHeight="1" x14ac:dyDescent="0.25">
      <c r="A2688" s="4"/>
      <c r="B2688" s="4"/>
      <c r="C2688" s="4"/>
      <c r="D2688" s="4"/>
    </row>
    <row r="2689" spans="1:4" ht="15" customHeight="1" x14ac:dyDescent="0.25">
      <c r="A2689" s="4"/>
      <c r="B2689" s="4"/>
      <c r="C2689" s="4"/>
      <c r="D2689" s="4"/>
    </row>
    <row r="2690" spans="1:4" ht="15" customHeight="1" x14ac:dyDescent="0.25">
      <c r="A2690" s="4"/>
      <c r="B2690" s="4"/>
      <c r="C2690" s="4"/>
      <c r="D2690" s="4"/>
    </row>
    <row r="2691" spans="1:4" ht="15" customHeight="1" x14ac:dyDescent="0.25">
      <c r="A2691" s="4"/>
      <c r="B2691" s="4"/>
      <c r="C2691" s="4"/>
      <c r="D2691" s="4"/>
    </row>
    <row r="2692" spans="1:4" ht="15" customHeight="1" x14ac:dyDescent="0.25">
      <c r="A2692" s="4"/>
      <c r="B2692" s="4"/>
      <c r="C2692" s="4"/>
      <c r="D2692" s="4"/>
    </row>
    <row r="2693" spans="1:4" ht="15" customHeight="1" x14ac:dyDescent="0.25">
      <c r="A2693" s="4"/>
      <c r="B2693" s="4"/>
      <c r="C2693" s="4"/>
      <c r="D2693" s="4"/>
    </row>
    <row r="2694" spans="1:4" ht="15" customHeight="1" x14ac:dyDescent="0.25">
      <c r="A2694" s="4"/>
      <c r="B2694" s="4"/>
      <c r="C2694" s="4"/>
      <c r="D2694" s="4"/>
    </row>
    <row r="2695" spans="1:4" ht="15" customHeight="1" x14ac:dyDescent="0.25">
      <c r="A2695" s="4"/>
      <c r="B2695" s="4"/>
      <c r="C2695" s="4"/>
      <c r="D2695" s="4"/>
    </row>
    <row r="2696" spans="1:4" ht="15" customHeight="1" x14ac:dyDescent="0.25">
      <c r="A2696" s="4"/>
      <c r="B2696" s="4"/>
      <c r="C2696" s="4"/>
      <c r="D2696" s="4"/>
    </row>
    <row r="2697" spans="1:4" ht="15" customHeight="1" x14ac:dyDescent="0.25">
      <c r="A2697" s="4"/>
      <c r="B2697" s="4"/>
      <c r="C2697" s="4"/>
      <c r="D2697" s="4"/>
    </row>
    <row r="2698" spans="1:4" ht="15" customHeight="1" x14ac:dyDescent="0.25">
      <c r="A2698" s="4"/>
      <c r="B2698" s="4"/>
      <c r="C2698" s="4"/>
      <c r="D2698" s="4"/>
    </row>
    <row r="2699" spans="1:4" ht="15" customHeight="1" x14ac:dyDescent="0.25">
      <c r="A2699" s="4"/>
      <c r="B2699" s="4"/>
      <c r="C2699" s="4"/>
      <c r="D2699" s="4"/>
    </row>
    <row r="2700" spans="1:4" ht="15" customHeight="1" x14ac:dyDescent="0.25">
      <c r="A2700" s="4"/>
      <c r="B2700" s="4"/>
      <c r="C2700" s="4"/>
      <c r="D2700" s="4"/>
    </row>
    <row r="2701" spans="1:4" ht="15" customHeight="1" x14ac:dyDescent="0.25">
      <c r="A2701" s="4"/>
      <c r="B2701" s="4"/>
      <c r="C2701" s="4"/>
      <c r="D2701" s="4"/>
    </row>
    <row r="2702" spans="1:4" ht="15" customHeight="1" x14ac:dyDescent="0.25">
      <c r="A2702" s="4"/>
      <c r="B2702" s="4"/>
      <c r="C2702" s="4"/>
      <c r="D2702" s="4"/>
    </row>
    <row r="2703" spans="1:4" ht="15" customHeight="1" x14ac:dyDescent="0.25">
      <c r="A2703" s="4"/>
      <c r="B2703" s="4"/>
      <c r="C2703" s="4"/>
      <c r="D2703" s="4"/>
    </row>
    <row r="2704" spans="1:4" ht="15" customHeight="1" x14ac:dyDescent="0.25">
      <c r="A2704" s="4"/>
      <c r="B2704" s="4"/>
      <c r="C2704" s="4"/>
      <c r="D2704" s="4"/>
    </row>
    <row r="2705" spans="1:4" ht="15" customHeight="1" x14ac:dyDescent="0.25">
      <c r="A2705" s="4"/>
      <c r="B2705" s="4"/>
      <c r="C2705" s="4"/>
      <c r="D2705" s="4"/>
    </row>
    <row r="2706" spans="1:4" ht="15" customHeight="1" x14ac:dyDescent="0.25">
      <c r="A2706" s="4"/>
      <c r="B2706" s="4"/>
      <c r="C2706" s="4"/>
      <c r="D2706" s="4"/>
    </row>
    <row r="2707" spans="1:4" ht="15" customHeight="1" x14ac:dyDescent="0.25">
      <c r="A2707" s="4"/>
      <c r="B2707" s="4"/>
      <c r="C2707" s="4"/>
      <c r="D2707" s="4"/>
    </row>
    <row r="2708" spans="1:4" ht="15" customHeight="1" x14ac:dyDescent="0.25">
      <c r="A2708" s="4"/>
      <c r="B2708" s="4"/>
      <c r="C2708" s="4"/>
      <c r="D2708" s="4"/>
    </row>
    <row r="2709" spans="1:4" ht="15" customHeight="1" x14ac:dyDescent="0.25">
      <c r="A2709" s="4"/>
      <c r="B2709" s="4"/>
      <c r="C2709" s="4"/>
      <c r="D2709" s="4"/>
    </row>
    <row r="2710" spans="1:4" ht="15" customHeight="1" x14ac:dyDescent="0.25">
      <c r="A2710" s="4"/>
      <c r="B2710" s="4"/>
      <c r="C2710" s="4"/>
      <c r="D2710" s="4"/>
    </row>
    <row r="2711" spans="1:4" ht="15" customHeight="1" x14ac:dyDescent="0.25">
      <c r="A2711" s="4"/>
      <c r="B2711" s="4"/>
      <c r="C2711" s="4"/>
      <c r="D2711" s="4"/>
    </row>
    <row r="2712" spans="1:4" ht="15" customHeight="1" x14ac:dyDescent="0.25">
      <c r="A2712" s="4"/>
      <c r="B2712" s="4"/>
      <c r="C2712" s="4"/>
      <c r="D2712" s="4"/>
    </row>
    <row r="2713" spans="1:4" ht="15" customHeight="1" x14ac:dyDescent="0.25">
      <c r="A2713" s="4"/>
      <c r="B2713" s="4"/>
      <c r="C2713" s="4"/>
      <c r="D2713" s="4"/>
    </row>
    <row r="2714" spans="1:4" ht="15" customHeight="1" x14ac:dyDescent="0.25">
      <c r="A2714" s="4"/>
      <c r="B2714" s="4"/>
      <c r="C2714" s="4"/>
      <c r="D2714" s="4"/>
    </row>
    <row r="2715" spans="1:4" ht="15" customHeight="1" x14ac:dyDescent="0.25">
      <c r="A2715" s="4"/>
      <c r="B2715" s="4"/>
      <c r="C2715" s="4"/>
      <c r="D2715" s="4"/>
    </row>
    <row r="2716" spans="1:4" ht="15" customHeight="1" x14ac:dyDescent="0.25">
      <c r="A2716" s="4"/>
      <c r="B2716" s="4"/>
      <c r="C2716" s="4"/>
      <c r="D2716" s="4"/>
    </row>
    <row r="2717" spans="1:4" ht="15" customHeight="1" x14ac:dyDescent="0.25">
      <c r="A2717" s="4"/>
      <c r="B2717" s="4"/>
      <c r="C2717" s="4"/>
      <c r="D2717" s="4"/>
    </row>
    <row r="2718" spans="1:4" ht="15" customHeight="1" x14ac:dyDescent="0.25">
      <c r="A2718" s="4"/>
      <c r="B2718" s="4"/>
      <c r="C2718" s="4"/>
      <c r="D2718" s="4"/>
    </row>
    <row r="2719" spans="1:4" ht="15" customHeight="1" x14ac:dyDescent="0.25">
      <c r="A2719" s="4"/>
      <c r="B2719" s="4"/>
      <c r="C2719" s="4"/>
      <c r="D2719" s="4"/>
    </row>
    <row r="2720" spans="1:4" ht="15" customHeight="1" x14ac:dyDescent="0.25">
      <c r="A2720" s="4"/>
      <c r="B2720" s="4"/>
      <c r="C2720" s="4"/>
      <c r="D2720" s="4"/>
    </row>
    <row r="2721" spans="1:4" ht="15" customHeight="1" x14ac:dyDescent="0.25">
      <c r="A2721" s="4"/>
      <c r="B2721" s="4"/>
      <c r="C2721" s="4"/>
      <c r="D2721" s="4"/>
    </row>
    <row r="2722" spans="1:4" ht="15" customHeight="1" x14ac:dyDescent="0.25">
      <c r="A2722" s="4"/>
      <c r="B2722" s="4"/>
      <c r="C2722" s="4"/>
      <c r="D2722" s="4"/>
    </row>
    <row r="2723" spans="1:4" ht="15" customHeight="1" x14ac:dyDescent="0.25">
      <c r="A2723" s="4"/>
      <c r="B2723" s="4"/>
      <c r="C2723" s="4"/>
      <c r="D2723" s="4"/>
    </row>
    <row r="2724" spans="1:4" ht="15" customHeight="1" x14ac:dyDescent="0.25">
      <c r="A2724" s="4"/>
      <c r="B2724" s="4"/>
      <c r="C2724" s="4"/>
      <c r="D2724" s="4"/>
    </row>
    <row r="2725" spans="1:4" ht="15" customHeight="1" x14ac:dyDescent="0.25">
      <c r="A2725" s="4"/>
      <c r="B2725" s="4"/>
      <c r="C2725" s="4"/>
      <c r="D2725" s="4"/>
    </row>
    <row r="2726" spans="1:4" ht="15" customHeight="1" x14ac:dyDescent="0.25">
      <c r="A2726" s="4"/>
      <c r="B2726" s="4"/>
      <c r="C2726" s="4"/>
      <c r="D2726" s="4"/>
    </row>
    <row r="2727" spans="1:4" ht="15" customHeight="1" x14ac:dyDescent="0.25">
      <c r="A2727" s="4"/>
      <c r="B2727" s="4"/>
      <c r="C2727" s="4"/>
      <c r="D2727" s="4"/>
    </row>
    <row r="2728" spans="1:4" ht="15" customHeight="1" x14ac:dyDescent="0.25">
      <c r="A2728" s="4"/>
      <c r="B2728" s="4"/>
      <c r="C2728" s="4"/>
      <c r="D2728" s="4"/>
    </row>
    <row r="2729" spans="1:4" ht="15" customHeight="1" x14ac:dyDescent="0.25">
      <c r="A2729" s="4"/>
      <c r="B2729" s="4"/>
      <c r="C2729" s="4"/>
      <c r="D2729" s="4"/>
    </row>
    <row r="2730" spans="1:4" ht="15" customHeight="1" x14ac:dyDescent="0.25">
      <c r="A2730" s="4"/>
      <c r="B2730" s="4"/>
      <c r="C2730" s="4"/>
      <c r="D2730" s="4"/>
    </row>
    <row r="2731" spans="1:4" ht="15" customHeight="1" x14ac:dyDescent="0.25">
      <c r="A2731" s="4"/>
      <c r="B2731" s="4"/>
      <c r="C2731" s="4"/>
      <c r="D2731" s="4"/>
    </row>
    <row r="2732" spans="1:4" ht="15" customHeight="1" x14ac:dyDescent="0.25">
      <c r="A2732" s="4"/>
      <c r="B2732" s="4"/>
      <c r="C2732" s="4"/>
      <c r="D2732" s="4"/>
    </row>
    <row r="2733" spans="1:4" ht="15" customHeight="1" x14ac:dyDescent="0.25">
      <c r="A2733" s="4"/>
      <c r="B2733" s="4"/>
      <c r="C2733" s="4"/>
      <c r="D2733" s="4"/>
    </row>
    <row r="2734" spans="1:4" ht="15" customHeight="1" x14ac:dyDescent="0.25">
      <c r="A2734" s="4"/>
      <c r="B2734" s="4"/>
      <c r="C2734" s="4"/>
      <c r="D2734" s="4"/>
    </row>
    <row r="2735" spans="1:4" ht="15" customHeight="1" x14ac:dyDescent="0.25">
      <c r="A2735" s="4"/>
      <c r="B2735" s="4"/>
      <c r="C2735" s="4"/>
      <c r="D2735" s="4"/>
    </row>
    <row r="2736" spans="1:4" ht="15" customHeight="1" x14ac:dyDescent="0.25">
      <c r="A2736" s="4"/>
      <c r="B2736" s="4"/>
      <c r="C2736" s="4"/>
      <c r="D2736" s="4"/>
    </row>
    <row r="2737" spans="1:4" ht="15" customHeight="1" x14ac:dyDescent="0.25">
      <c r="A2737" s="4"/>
      <c r="B2737" s="4"/>
      <c r="C2737" s="4"/>
      <c r="D2737" s="4"/>
    </row>
    <row r="2738" spans="1:4" ht="15" customHeight="1" x14ac:dyDescent="0.25">
      <c r="A2738" s="4"/>
      <c r="B2738" s="4"/>
      <c r="C2738" s="4"/>
      <c r="D2738" s="4"/>
    </row>
    <row r="2739" spans="1:4" ht="15" customHeight="1" x14ac:dyDescent="0.25">
      <c r="A2739" s="4"/>
      <c r="B2739" s="4"/>
      <c r="C2739" s="4"/>
      <c r="D2739" s="4"/>
    </row>
    <row r="2740" spans="1:4" ht="15" customHeight="1" x14ac:dyDescent="0.25">
      <c r="A2740" s="4"/>
      <c r="B2740" s="4"/>
      <c r="C2740" s="4"/>
      <c r="D2740" s="4"/>
    </row>
    <row r="2741" spans="1:4" ht="15" customHeight="1" x14ac:dyDescent="0.25">
      <c r="A2741" s="4"/>
      <c r="B2741" s="4"/>
      <c r="C2741" s="4"/>
      <c r="D2741" s="4"/>
    </row>
    <row r="2742" spans="1:4" ht="15" customHeight="1" x14ac:dyDescent="0.25">
      <c r="A2742" s="4"/>
      <c r="B2742" s="4"/>
      <c r="C2742" s="4"/>
      <c r="D2742" s="4"/>
    </row>
    <row r="2743" spans="1:4" ht="15" customHeight="1" x14ac:dyDescent="0.25">
      <c r="A2743" s="4"/>
      <c r="B2743" s="4"/>
      <c r="C2743" s="4"/>
      <c r="D2743" s="4"/>
    </row>
    <row r="2744" spans="1:4" ht="15" customHeight="1" x14ac:dyDescent="0.25">
      <c r="A2744" s="4"/>
      <c r="B2744" s="4"/>
      <c r="C2744" s="4"/>
      <c r="D2744" s="4"/>
    </row>
    <row r="2745" spans="1:4" ht="15" customHeight="1" x14ac:dyDescent="0.25">
      <c r="A2745" s="4"/>
      <c r="B2745" s="4"/>
      <c r="C2745" s="4"/>
      <c r="D2745" s="4"/>
    </row>
    <row r="2746" spans="1:4" ht="15" customHeight="1" x14ac:dyDescent="0.25">
      <c r="A2746" s="4"/>
      <c r="B2746" s="4"/>
      <c r="C2746" s="4"/>
      <c r="D2746" s="4"/>
    </row>
    <row r="2747" spans="1:4" ht="15" customHeight="1" x14ac:dyDescent="0.25">
      <c r="A2747" s="4"/>
      <c r="B2747" s="4"/>
      <c r="C2747" s="4"/>
      <c r="D2747" s="4"/>
    </row>
    <row r="2748" spans="1:4" ht="15" customHeight="1" x14ac:dyDescent="0.25">
      <c r="A2748" s="4"/>
      <c r="B2748" s="4"/>
      <c r="C2748" s="4"/>
      <c r="D2748" s="4"/>
    </row>
    <row r="2749" spans="1:4" ht="15" customHeight="1" x14ac:dyDescent="0.25">
      <c r="A2749" s="4"/>
      <c r="B2749" s="4"/>
      <c r="C2749" s="4"/>
      <c r="D2749" s="4"/>
    </row>
    <row r="2750" spans="1:4" ht="15" customHeight="1" x14ac:dyDescent="0.25">
      <c r="A2750" s="4"/>
      <c r="B2750" s="4"/>
      <c r="C2750" s="4"/>
      <c r="D2750" s="4"/>
    </row>
    <row r="2751" spans="1:4" ht="15" customHeight="1" x14ac:dyDescent="0.25">
      <c r="A2751" s="4"/>
      <c r="B2751" s="4"/>
      <c r="C2751" s="4"/>
      <c r="D2751" s="4"/>
    </row>
    <row r="2752" spans="1:4" ht="15" customHeight="1" x14ac:dyDescent="0.25">
      <c r="A2752" s="4"/>
      <c r="B2752" s="4"/>
      <c r="C2752" s="4"/>
      <c r="D2752" s="4"/>
    </row>
    <row r="2753" spans="1:4" ht="15" customHeight="1" x14ac:dyDescent="0.25">
      <c r="A2753" s="4"/>
      <c r="B2753" s="4"/>
      <c r="C2753" s="4"/>
      <c r="D2753" s="4"/>
    </row>
    <row r="2754" spans="1:4" ht="15" customHeight="1" x14ac:dyDescent="0.25">
      <c r="A2754" s="4"/>
      <c r="B2754" s="4"/>
      <c r="C2754" s="4"/>
      <c r="D2754" s="4"/>
    </row>
    <row r="2755" spans="1:4" ht="15" customHeight="1" x14ac:dyDescent="0.25">
      <c r="A2755" s="4"/>
      <c r="B2755" s="4"/>
      <c r="C2755" s="4"/>
      <c r="D2755" s="4"/>
    </row>
    <row r="2756" spans="1:4" ht="15" customHeight="1" x14ac:dyDescent="0.25">
      <c r="A2756" s="4"/>
      <c r="B2756" s="4"/>
      <c r="C2756" s="4"/>
      <c r="D2756" s="4"/>
    </row>
    <row r="2757" spans="1:4" ht="15" customHeight="1" x14ac:dyDescent="0.25">
      <c r="A2757" s="4"/>
      <c r="B2757" s="4"/>
      <c r="C2757" s="4"/>
      <c r="D2757" s="4"/>
    </row>
    <row r="2758" spans="1:4" ht="15" customHeight="1" x14ac:dyDescent="0.25">
      <c r="A2758" s="4"/>
      <c r="B2758" s="4"/>
      <c r="C2758" s="4"/>
      <c r="D2758" s="4"/>
    </row>
    <row r="2759" spans="1:4" ht="15" customHeight="1" x14ac:dyDescent="0.25">
      <c r="A2759" s="4"/>
      <c r="B2759" s="4"/>
      <c r="C2759" s="4"/>
      <c r="D2759" s="4"/>
    </row>
    <row r="2760" spans="1:4" ht="15" customHeight="1" x14ac:dyDescent="0.25">
      <c r="A2760" s="4"/>
      <c r="B2760" s="4"/>
      <c r="C2760" s="4"/>
      <c r="D2760" s="4"/>
    </row>
    <row r="2761" spans="1:4" ht="15" customHeight="1" x14ac:dyDescent="0.25">
      <c r="A2761" s="4"/>
      <c r="B2761" s="4"/>
      <c r="C2761" s="4"/>
      <c r="D2761" s="4"/>
    </row>
    <row r="2762" spans="1:4" ht="15" customHeight="1" x14ac:dyDescent="0.25">
      <c r="A2762" s="4"/>
      <c r="B2762" s="4"/>
      <c r="C2762" s="4"/>
      <c r="D2762" s="4"/>
    </row>
    <row r="2763" spans="1:4" ht="15" customHeight="1" x14ac:dyDescent="0.25">
      <c r="A2763" s="4"/>
      <c r="B2763" s="4"/>
      <c r="C2763" s="4"/>
      <c r="D2763" s="4"/>
    </row>
    <row r="2764" spans="1:4" ht="15" customHeight="1" x14ac:dyDescent="0.25">
      <c r="A2764" s="4"/>
      <c r="B2764" s="4"/>
      <c r="C2764" s="4"/>
      <c r="D2764" s="4"/>
    </row>
    <row r="2765" spans="1:4" ht="15" customHeight="1" x14ac:dyDescent="0.25">
      <c r="A2765" s="4"/>
      <c r="B2765" s="4"/>
      <c r="C2765" s="4"/>
      <c r="D2765" s="4"/>
    </row>
    <row r="2766" spans="1:4" ht="15" customHeight="1" x14ac:dyDescent="0.25">
      <c r="A2766" s="4"/>
      <c r="B2766" s="4"/>
      <c r="C2766" s="4"/>
      <c r="D2766" s="4"/>
    </row>
    <row r="2767" spans="1:4" ht="15" customHeight="1" x14ac:dyDescent="0.25">
      <c r="A2767" s="4"/>
      <c r="B2767" s="4"/>
      <c r="C2767" s="4"/>
      <c r="D2767" s="4"/>
    </row>
    <row r="2768" spans="1:4" ht="15" customHeight="1" x14ac:dyDescent="0.25">
      <c r="A2768" s="4"/>
      <c r="B2768" s="4"/>
      <c r="C2768" s="4"/>
      <c r="D2768" s="4"/>
    </row>
    <row r="2769" spans="1:4" ht="15" customHeight="1" x14ac:dyDescent="0.25">
      <c r="A2769" s="4"/>
      <c r="B2769" s="4"/>
      <c r="C2769" s="4"/>
      <c r="D2769" s="4"/>
    </row>
    <row r="2770" spans="1:4" ht="15" customHeight="1" x14ac:dyDescent="0.25">
      <c r="A2770" s="4"/>
      <c r="B2770" s="4"/>
      <c r="C2770" s="4"/>
      <c r="D2770" s="4"/>
    </row>
    <row r="2771" spans="1:4" ht="15" customHeight="1" x14ac:dyDescent="0.25">
      <c r="A2771" s="4"/>
      <c r="B2771" s="4"/>
      <c r="C2771" s="4"/>
      <c r="D2771" s="4"/>
    </row>
    <row r="2772" spans="1:4" ht="15" customHeight="1" x14ac:dyDescent="0.25">
      <c r="A2772" s="4"/>
      <c r="B2772" s="4"/>
      <c r="C2772" s="4"/>
      <c r="D2772" s="4"/>
    </row>
    <row r="2773" spans="1:4" ht="15" customHeight="1" x14ac:dyDescent="0.25">
      <c r="A2773" s="4"/>
      <c r="B2773" s="4"/>
      <c r="C2773" s="4"/>
      <c r="D2773" s="4"/>
    </row>
    <row r="2774" spans="1:4" ht="15" customHeight="1" x14ac:dyDescent="0.25">
      <c r="A2774" s="4"/>
      <c r="B2774" s="4"/>
      <c r="C2774" s="4"/>
      <c r="D2774" s="4"/>
    </row>
    <row r="2775" spans="1:4" ht="15" customHeight="1" x14ac:dyDescent="0.25">
      <c r="A2775" s="4"/>
      <c r="B2775" s="4"/>
      <c r="C2775" s="4"/>
      <c r="D2775" s="4"/>
    </row>
    <row r="2776" spans="1:4" ht="15" customHeight="1" x14ac:dyDescent="0.25">
      <c r="A2776" s="4"/>
      <c r="B2776" s="4"/>
      <c r="C2776" s="4"/>
      <c r="D2776" s="4"/>
    </row>
    <row r="2777" spans="1:4" ht="15" customHeight="1" x14ac:dyDescent="0.25">
      <c r="A2777" s="4"/>
      <c r="B2777" s="4"/>
      <c r="C2777" s="4"/>
      <c r="D2777" s="4"/>
    </row>
    <row r="2778" spans="1:4" ht="15" customHeight="1" x14ac:dyDescent="0.25">
      <c r="A2778" s="4"/>
      <c r="B2778" s="4"/>
      <c r="C2778" s="4"/>
      <c r="D2778" s="4"/>
    </row>
    <row r="2779" spans="1:4" ht="15" customHeight="1" x14ac:dyDescent="0.25">
      <c r="A2779" s="4"/>
      <c r="B2779" s="4"/>
      <c r="C2779" s="4"/>
      <c r="D2779" s="4"/>
    </row>
    <row r="2780" spans="1:4" ht="15" customHeight="1" x14ac:dyDescent="0.25">
      <c r="A2780" s="4"/>
      <c r="B2780" s="4"/>
      <c r="C2780" s="4"/>
      <c r="D2780" s="4"/>
    </row>
    <row r="2781" spans="1:4" ht="15" customHeight="1" x14ac:dyDescent="0.25">
      <c r="A2781" s="4"/>
      <c r="B2781" s="4"/>
      <c r="C2781" s="4"/>
      <c r="D2781" s="4"/>
    </row>
    <row r="2782" spans="1:4" ht="15" customHeight="1" x14ac:dyDescent="0.25">
      <c r="A2782" s="4"/>
      <c r="B2782" s="4"/>
      <c r="C2782" s="4"/>
      <c r="D2782" s="4"/>
    </row>
    <row r="2783" spans="1:4" ht="15" customHeight="1" x14ac:dyDescent="0.25">
      <c r="A2783" s="4"/>
      <c r="B2783" s="4"/>
      <c r="C2783" s="4"/>
      <c r="D2783" s="4"/>
    </row>
    <row r="2784" spans="1:4" ht="15" customHeight="1" x14ac:dyDescent="0.25">
      <c r="A2784" s="4"/>
      <c r="B2784" s="4"/>
      <c r="C2784" s="4"/>
      <c r="D2784" s="4"/>
    </row>
    <row r="2785" spans="1:4" ht="15" customHeight="1" x14ac:dyDescent="0.25">
      <c r="A2785" s="4"/>
      <c r="B2785" s="4"/>
      <c r="C2785" s="4"/>
      <c r="D2785" s="4"/>
    </row>
    <row r="2786" spans="1:4" ht="15" customHeight="1" x14ac:dyDescent="0.25">
      <c r="A2786" s="4"/>
      <c r="B2786" s="4"/>
      <c r="C2786" s="4"/>
      <c r="D2786" s="4"/>
    </row>
    <row r="2787" spans="1:4" ht="15" customHeight="1" x14ac:dyDescent="0.25">
      <c r="A2787" s="4"/>
      <c r="B2787" s="4"/>
      <c r="C2787" s="4"/>
      <c r="D2787" s="4"/>
    </row>
    <row r="2788" spans="1:4" ht="15" customHeight="1" x14ac:dyDescent="0.25">
      <c r="A2788" s="4"/>
      <c r="B2788" s="4"/>
      <c r="C2788" s="4"/>
      <c r="D2788" s="4"/>
    </row>
    <row r="2789" spans="1:4" ht="15" customHeight="1" x14ac:dyDescent="0.25">
      <c r="A2789" s="4"/>
      <c r="B2789" s="4"/>
      <c r="C2789" s="4"/>
      <c r="D2789" s="4"/>
    </row>
    <row r="2790" spans="1:4" ht="15" customHeight="1" x14ac:dyDescent="0.25">
      <c r="A2790" s="4"/>
      <c r="B2790" s="4"/>
      <c r="C2790" s="4"/>
      <c r="D2790" s="4"/>
    </row>
    <row r="2791" spans="1:4" ht="15" customHeight="1" x14ac:dyDescent="0.25">
      <c r="A2791" s="4"/>
      <c r="B2791" s="4"/>
      <c r="C2791" s="4"/>
      <c r="D2791" s="4"/>
    </row>
    <row r="2792" spans="1:4" ht="15" customHeight="1" x14ac:dyDescent="0.25">
      <c r="A2792" s="4"/>
      <c r="B2792" s="4"/>
      <c r="C2792" s="4"/>
      <c r="D2792" s="4"/>
    </row>
    <row r="2793" spans="1:4" ht="15" customHeight="1" x14ac:dyDescent="0.25">
      <c r="A2793" s="4"/>
      <c r="B2793" s="4"/>
      <c r="C2793" s="4"/>
      <c r="D2793" s="4"/>
    </row>
    <row r="2794" spans="1:4" ht="15" customHeight="1" x14ac:dyDescent="0.25">
      <c r="A2794" s="4"/>
      <c r="B2794" s="4"/>
      <c r="C2794" s="4"/>
      <c r="D2794" s="4"/>
    </row>
    <row r="2795" spans="1:4" ht="15" customHeight="1" x14ac:dyDescent="0.25">
      <c r="A2795" s="4"/>
      <c r="B2795" s="4"/>
      <c r="C2795" s="4"/>
      <c r="D2795" s="4"/>
    </row>
    <row r="2796" spans="1:4" ht="15" customHeight="1" x14ac:dyDescent="0.25">
      <c r="A2796" s="4"/>
      <c r="B2796" s="4"/>
      <c r="C2796" s="4"/>
      <c r="D2796" s="4"/>
    </row>
    <row r="2797" spans="1:4" ht="15" customHeight="1" x14ac:dyDescent="0.25">
      <c r="A2797" s="4"/>
      <c r="B2797" s="4"/>
      <c r="C2797" s="4"/>
      <c r="D2797" s="4"/>
    </row>
    <row r="2798" spans="1:4" ht="15" customHeight="1" x14ac:dyDescent="0.25">
      <c r="A2798" s="4"/>
      <c r="B2798" s="4"/>
      <c r="C2798" s="4"/>
      <c r="D2798" s="4"/>
    </row>
    <row r="2799" spans="1:4" ht="15" customHeight="1" x14ac:dyDescent="0.25">
      <c r="A2799" s="4"/>
      <c r="B2799" s="4"/>
      <c r="C2799" s="4"/>
      <c r="D2799" s="4"/>
    </row>
    <row r="2800" spans="1:4" ht="15" customHeight="1" x14ac:dyDescent="0.25">
      <c r="A2800" s="4"/>
      <c r="B2800" s="4"/>
      <c r="C2800" s="4"/>
      <c r="D2800" s="4"/>
    </row>
    <row r="2801" spans="1:4" ht="15" customHeight="1" x14ac:dyDescent="0.25">
      <c r="A2801" s="4"/>
      <c r="B2801" s="4"/>
      <c r="C2801" s="4"/>
      <c r="D2801" s="4"/>
    </row>
    <row r="2802" spans="1:4" ht="15" customHeight="1" x14ac:dyDescent="0.25">
      <c r="A2802" s="4"/>
      <c r="B2802" s="4"/>
      <c r="C2802" s="4"/>
      <c r="D2802" s="4"/>
    </row>
    <row r="2803" spans="1:4" ht="15" customHeight="1" x14ac:dyDescent="0.25">
      <c r="A2803" s="4"/>
      <c r="B2803" s="4"/>
      <c r="C2803" s="4"/>
      <c r="D2803" s="4"/>
    </row>
    <row r="2804" spans="1:4" ht="15" customHeight="1" x14ac:dyDescent="0.25">
      <c r="A2804" s="4"/>
      <c r="B2804" s="4"/>
      <c r="C2804" s="4"/>
      <c r="D2804" s="4"/>
    </row>
    <row r="2805" spans="1:4" ht="15" customHeight="1" x14ac:dyDescent="0.25">
      <c r="A2805" s="4"/>
      <c r="B2805" s="4"/>
      <c r="C2805" s="4"/>
      <c r="D2805" s="4"/>
    </row>
    <row r="2806" spans="1:4" ht="15" customHeight="1" x14ac:dyDescent="0.25">
      <c r="A2806" s="4"/>
      <c r="B2806" s="4"/>
      <c r="C2806" s="4"/>
      <c r="D2806" s="4"/>
    </row>
    <row r="2807" spans="1:4" ht="15" customHeight="1" x14ac:dyDescent="0.25">
      <c r="A2807" s="4"/>
      <c r="B2807" s="4"/>
      <c r="C2807" s="4"/>
      <c r="D2807" s="4"/>
    </row>
    <row r="2808" spans="1:4" ht="15" customHeight="1" x14ac:dyDescent="0.25">
      <c r="A2808" s="4"/>
      <c r="B2808" s="4"/>
      <c r="C2808" s="4"/>
      <c r="D2808" s="4"/>
    </row>
    <row r="2809" spans="1:4" ht="15" customHeight="1" x14ac:dyDescent="0.25">
      <c r="A2809" s="4"/>
      <c r="B2809" s="4"/>
      <c r="C2809" s="4"/>
      <c r="D2809" s="4"/>
    </row>
    <row r="2810" spans="1:4" ht="15" customHeight="1" x14ac:dyDescent="0.25">
      <c r="A2810" s="4"/>
      <c r="B2810" s="4"/>
      <c r="C2810" s="4"/>
      <c r="D2810" s="4"/>
    </row>
    <row r="2811" spans="1:4" ht="15" customHeight="1" x14ac:dyDescent="0.25">
      <c r="A2811" s="4"/>
      <c r="B2811" s="4"/>
      <c r="C2811" s="4"/>
      <c r="D2811" s="4"/>
    </row>
    <row r="2812" spans="1:4" ht="15" customHeight="1" x14ac:dyDescent="0.25">
      <c r="A2812" s="4"/>
      <c r="B2812" s="4"/>
      <c r="C2812" s="4"/>
      <c r="D2812" s="4"/>
    </row>
    <row r="2813" spans="1:4" ht="15" customHeight="1" x14ac:dyDescent="0.25">
      <c r="A2813" s="4"/>
      <c r="B2813" s="4"/>
      <c r="C2813" s="4"/>
      <c r="D2813" s="4"/>
    </row>
    <row r="2814" spans="1:4" ht="15" customHeight="1" x14ac:dyDescent="0.25">
      <c r="A2814" s="4"/>
      <c r="B2814" s="4"/>
      <c r="C2814" s="4"/>
      <c r="D2814" s="4"/>
    </row>
    <row r="2815" spans="1:4" ht="15" customHeight="1" x14ac:dyDescent="0.25">
      <c r="A2815" s="4"/>
      <c r="B2815" s="4"/>
      <c r="C2815" s="4"/>
      <c r="D2815" s="4"/>
    </row>
    <row r="2816" spans="1:4" ht="15" customHeight="1" x14ac:dyDescent="0.25">
      <c r="A2816" s="4"/>
      <c r="B2816" s="4"/>
      <c r="C2816" s="4"/>
      <c r="D2816" s="4"/>
    </row>
    <row r="2817" spans="1:4" ht="15" customHeight="1" x14ac:dyDescent="0.25">
      <c r="A2817" s="4"/>
      <c r="B2817" s="4"/>
      <c r="C2817" s="4"/>
      <c r="D2817" s="4"/>
    </row>
    <row r="2818" spans="1:4" ht="15" customHeight="1" x14ac:dyDescent="0.25">
      <c r="A2818" s="4"/>
      <c r="B2818" s="4"/>
      <c r="C2818" s="4"/>
      <c r="D2818" s="4"/>
    </row>
    <row r="2819" spans="1:4" ht="15" customHeight="1" x14ac:dyDescent="0.25">
      <c r="A2819" s="4"/>
      <c r="B2819" s="4"/>
      <c r="C2819" s="4"/>
      <c r="D2819" s="4"/>
    </row>
    <row r="2820" spans="1:4" ht="15" customHeight="1" x14ac:dyDescent="0.25">
      <c r="A2820" s="4"/>
      <c r="B2820" s="4"/>
      <c r="C2820" s="4"/>
      <c r="D2820" s="4"/>
    </row>
    <row r="2821" spans="1:4" ht="15" customHeight="1" x14ac:dyDescent="0.25">
      <c r="A2821" s="4"/>
      <c r="B2821" s="4"/>
      <c r="C2821" s="4"/>
      <c r="D2821" s="4"/>
    </row>
    <row r="2822" spans="1:4" ht="15" customHeight="1" x14ac:dyDescent="0.25">
      <c r="A2822" s="4"/>
      <c r="B2822" s="4"/>
      <c r="C2822" s="4"/>
      <c r="D2822" s="4"/>
    </row>
    <row r="2823" spans="1:4" ht="15" customHeight="1" x14ac:dyDescent="0.25">
      <c r="A2823" s="4"/>
      <c r="B2823" s="4"/>
      <c r="C2823" s="4"/>
      <c r="D2823" s="4"/>
    </row>
    <row r="2824" spans="1:4" ht="15" customHeight="1" x14ac:dyDescent="0.25">
      <c r="A2824" s="4"/>
      <c r="B2824" s="4"/>
      <c r="C2824" s="4"/>
      <c r="D2824" s="4"/>
    </row>
    <row r="2825" spans="1:4" ht="15" customHeight="1" x14ac:dyDescent="0.25">
      <c r="A2825" s="4"/>
      <c r="B2825" s="4"/>
      <c r="C2825" s="4"/>
      <c r="D2825" s="4"/>
    </row>
    <row r="2826" spans="1:4" ht="15" customHeight="1" x14ac:dyDescent="0.25">
      <c r="A2826" s="4"/>
      <c r="B2826" s="4"/>
      <c r="C2826" s="4"/>
      <c r="D2826" s="4"/>
    </row>
    <row r="2827" spans="1:4" ht="15" customHeight="1" x14ac:dyDescent="0.25">
      <c r="A2827" s="4"/>
      <c r="B2827" s="4"/>
      <c r="C2827" s="4"/>
      <c r="D2827" s="4"/>
    </row>
    <row r="2828" spans="1:4" ht="15" customHeight="1" x14ac:dyDescent="0.25">
      <c r="A2828" s="4"/>
      <c r="B2828" s="4"/>
      <c r="C2828" s="4"/>
      <c r="D2828" s="4"/>
    </row>
    <row r="2829" spans="1:4" ht="15" customHeight="1" x14ac:dyDescent="0.25">
      <c r="A2829" s="4"/>
      <c r="B2829" s="4"/>
      <c r="C2829" s="4"/>
      <c r="D2829" s="4"/>
    </row>
    <row r="2830" spans="1:4" ht="15" customHeight="1" x14ac:dyDescent="0.25">
      <c r="A2830" s="4"/>
      <c r="B2830" s="4"/>
      <c r="C2830" s="4"/>
      <c r="D2830" s="4"/>
    </row>
    <row r="2831" spans="1:4" ht="15" customHeight="1" x14ac:dyDescent="0.25">
      <c r="A2831" s="4"/>
      <c r="B2831" s="4"/>
      <c r="C2831" s="4"/>
      <c r="D2831" s="4"/>
    </row>
    <row r="2832" spans="1:4" ht="15" customHeight="1" x14ac:dyDescent="0.25">
      <c r="A2832" s="4"/>
      <c r="B2832" s="4"/>
      <c r="C2832" s="4"/>
      <c r="D2832" s="4"/>
    </row>
    <row r="2833" spans="1:4" ht="15" customHeight="1" x14ac:dyDescent="0.25">
      <c r="A2833" s="4"/>
      <c r="B2833" s="4"/>
      <c r="C2833" s="4"/>
      <c r="D2833" s="4"/>
    </row>
    <row r="2834" spans="1:4" ht="15" customHeight="1" x14ac:dyDescent="0.25">
      <c r="A2834" s="4"/>
      <c r="B2834" s="4"/>
      <c r="C2834" s="4"/>
      <c r="D2834" s="4"/>
    </row>
    <row r="2835" spans="1:4" ht="15" customHeight="1" x14ac:dyDescent="0.25">
      <c r="A2835" s="4"/>
      <c r="B2835" s="4"/>
      <c r="C2835" s="4"/>
      <c r="D2835" s="4"/>
    </row>
    <row r="2836" spans="1:4" ht="15" customHeight="1" x14ac:dyDescent="0.25">
      <c r="A2836" s="4"/>
      <c r="B2836" s="4"/>
      <c r="C2836" s="4"/>
      <c r="D2836" s="4"/>
    </row>
    <row r="2837" spans="1:4" ht="15" customHeight="1" x14ac:dyDescent="0.25">
      <c r="A2837" s="4"/>
      <c r="B2837" s="4"/>
      <c r="C2837" s="4"/>
      <c r="D2837" s="4"/>
    </row>
    <row r="2838" spans="1:4" ht="15" customHeight="1" x14ac:dyDescent="0.25">
      <c r="A2838" s="4"/>
      <c r="B2838" s="4"/>
      <c r="C2838" s="4"/>
      <c r="D2838" s="4"/>
    </row>
    <row r="2839" spans="1:4" ht="15" customHeight="1" x14ac:dyDescent="0.25">
      <c r="A2839" s="4"/>
      <c r="B2839" s="4"/>
      <c r="C2839" s="4"/>
      <c r="D2839" s="4"/>
    </row>
    <row r="2840" spans="1:4" ht="15" customHeight="1" x14ac:dyDescent="0.25">
      <c r="A2840" s="4"/>
      <c r="B2840" s="4"/>
      <c r="C2840" s="4"/>
      <c r="D2840" s="4"/>
    </row>
    <row r="2841" spans="1:4" ht="15" customHeight="1" x14ac:dyDescent="0.25">
      <c r="A2841" s="4"/>
      <c r="B2841" s="4"/>
      <c r="C2841" s="4"/>
      <c r="D2841" s="4"/>
    </row>
    <row r="2842" spans="1:4" ht="15" customHeight="1" x14ac:dyDescent="0.25">
      <c r="A2842" s="4"/>
      <c r="B2842" s="4"/>
      <c r="C2842" s="4"/>
      <c r="D2842" s="4"/>
    </row>
    <row r="2843" spans="1:4" ht="15" customHeight="1" x14ac:dyDescent="0.25">
      <c r="A2843" s="4"/>
      <c r="B2843" s="4"/>
      <c r="C2843" s="4"/>
      <c r="D2843" s="4"/>
    </row>
    <row r="2844" spans="1:4" ht="15" customHeight="1" x14ac:dyDescent="0.25">
      <c r="A2844" s="4"/>
      <c r="B2844" s="4"/>
      <c r="C2844" s="4"/>
      <c r="D2844" s="4"/>
    </row>
    <row r="2845" spans="1:4" ht="15" customHeight="1" x14ac:dyDescent="0.25">
      <c r="A2845" s="4"/>
      <c r="B2845" s="4"/>
      <c r="C2845" s="4"/>
      <c r="D2845" s="4"/>
    </row>
    <row r="2846" spans="1:4" ht="15" customHeight="1" x14ac:dyDescent="0.25">
      <c r="A2846" s="4"/>
      <c r="B2846" s="4"/>
      <c r="C2846" s="4"/>
      <c r="D2846" s="4"/>
    </row>
    <row r="2847" spans="1:4" ht="15" customHeight="1" x14ac:dyDescent="0.25">
      <c r="A2847" s="4"/>
      <c r="B2847" s="4"/>
      <c r="C2847" s="4"/>
      <c r="D2847" s="4"/>
    </row>
    <row r="2848" spans="1:4" ht="15" customHeight="1" x14ac:dyDescent="0.25">
      <c r="A2848" s="4"/>
      <c r="B2848" s="4"/>
      <c r="C2848" s="4"/>
      <c r="D2848" s="4"/>
    </row>
    <row r="2849" spans="1:4" ht="15" customHeight="1" x14ac:dyDescent="0.25">
      <c r="A2849" s="4"/>
      <c r="B2849" s="4"/>
      <c r="C2849" s="4"/>
      <c r="D2849" s="4"/>
    </row>
    <row r="2850" spans="1:4" ht="15" customHeight="1" x14ac:dyDescent="0.25">
      <c r="A2850" s="4"/>
      <c r="B2850" s="4"/>
      <c r="C2850" s="4"/>
      <c r="D2850" s="4"/>
    </row>
    <row r="2851" spans="1:4" ht="15" customHeight="1" x14ac:dyDescent="0.25">
      <c r="A2851" s="4"/>
      <c r="B2851" s="4"/>
      <c r="C2851" s="4"/>
      <c r="D2851" s="4"/>
    </row>
    <row r="2852" spans="1:4" ht="15" customHeight="1" x14ac:dyDescent="0.25">
      <c r="A2852" s="4"/>
      <c r="B2852" s="4"/>
      <c r="C2852" s="4"/>
      <c r="D2852" s="4"/>
    </row>
    <row r="2853" spans="1:4" ht="15" customHeight="1" x14ac:dyDescent="0.25">
      <c r="A2853" s="4"/>
      <c r="B2853" s="4"/>
      <c r="C2853" s="4"/>
      <c r="D2853" s="4"/>
    </row>
    <row r="2854" spans="1:4" ht="15" customHeight="1" x14ac:dyDescent="0.25">
      <c r="A2854" s="4"/>
      <c r="B2854" s="4"/>
      <c r="C2854" s="4"/>
      <c r="D2854" s="4"/>
    </row>
    <row r="2855" spans="1:4" ht="15" customHeight="1" x14ac:dyDescent="0.25">
      <c r="A2855" s="4"/>
      <c r="B2855" s="4"/>
      <c r="C2855" s="4"/>
      <c r="D2855" s="4"/>
    </row>
    <row r="2856" spans="1:4" ht="15" customHeight="1" x14ac:dyDescent="0.25">
      <c r="A2856" s="4"/>
      <c r="B2856" s="4"/>
      <c r="C2856" s="4"/>
      <c r="D2856" s="4"/>
    </row>
    <row r="2857" spans="1:4" ht="15" customHeight="1" x14ac:dyDescent="0.25">
      <c r="A2857" s="4"/>
      <c r="B2857" s="4"/>
      <c r="C2857" s="4"/>
      <c r="D2857" s="4"/>
    </row>
    <row r="2858" spans="1:4" ht="15" customHeight="1" x14ac:dyDescent="0.25">
      <c r="A2858" s="4"/>
      <c r="B2858" s="4"/>
      <c r="C2858" s="4"/>
      <c r="D2858" s="4"/>
    </row>
    <row r="2859" spans="1:4" ht="15" customHeight="1" x14ac:dyDescent="0.25">
      <c r="A2859" s="4"/>
      <c r="B2859" s="4"/>
      <c r="C2859" s="4"/>
      <c r="D2859" s="4"/>
    </row>
    <row r="2860" spans="1:4" ht="15" customHeight="1" x14ac:dyDescent="0.25">
      <c r="A2860" s="4"/>
      <c r="B2860" s="4"/>
      <c r="C2860" s="4"/>
      <c r="D2860" s="4"/>
    </row>
    <row r="2861" spans="1:4" ht="15" customHeight="1" x14ac:dyDescent="0.25">
      <c r="A2861" s="4"/>
      <c r="B2861" s="4"/>
      <c r="C2861" s="4"/>
      <c r="D2861" s="4"/>
    </row>
    <row r="2862" spans="1:4" ht="15" customHeight="1" x14ac:dyDescent="0.25">
      <c r="A2862" s="4"/>
      <c r="B2862" s="4"/>
      <c r="C2862" s="4"/>
      <c r="D2862" s="4"/>
    </row>
    <row r="2863" spans="1:4" ht="15" customHeight="1" x14ac:dyDescent="0.25">
      <c r="A2863" s="4"/>
      <c r="B2863" s="4"/>
      <c r="C2863" s="4"/>
      <c r="D2863" s="4"/>
    </row>
    <row r="2864" spans="1:4" ht="15" customHeight="1" x14ac:dyDescent="0.25">
      <c r="A2864" s="4"/>
      <c r="B2864" s="4"/>
      <c r="C2864" s="4"/>
      <c r="D2864" s="4"/>
    </row>
    <row r="2865" spans="1:4" ht="15" customHeight="1" x14ac:dyDescent="0.25">
      <c r="A2865" s="4"/>
      <c r="B2865" s="4"/>
      <c r="C2865" s="4"/>
      <c r="D2865" s="4"/>
    </row>
    <row r="2866" spans="1:4" ht="15" customHeight="1" x14ac:dyDescent="0.25">
      <c r="A2866" s="4"/>
      <c r="B2866" s="4"/>
      <c r="C2866" s="4"/>
      <c r="D2866" s="4"/>
    </row>
    <row r="2867" spans="1:4" ht="15" customHeight="1" x14ac:dyDescent="0.25">
      <c r="A2867" s="4"/>
      <c r="B2867" s="4"/>
      <c r="C2867" s="4"/>
      <c r="D2867" s="4"/>
    </row>
    <row r="2868" spans="1:4" ht="15" customHeight="1" x14ac:dyDescent="0.25">
      <c r="A2868" s="4"/>
      <c r="B2868" s="4"/>
      <c r="C2868" s="4"/>
      <c r="D2868" s="4"/>
    </row>
    <row r="2869" spans="1:4" ht="15" customHeight="1" x14ac:dyDescent="0.25">
      <c r="A2869" s="4"/>
      <c r="B2869" s="4"/>
      <c r="C2869" s="4"/>
      <c r="D2869" s="4"/>
    </row>
    <row r="2870" spans="1:4" ht="15" customHeight="1" x14ac:dyDescent="0.25">
      <c r="A2870" s="4"/>
      <c r="B2870" s="4"/>
      <c r="C2870" s="4"/>
      <c r="D2870" s="4"/>
    </row>
    <row r="2871" spans="1:4" ht="15" customHeight="1" x14ac:dyDescent="0.25">
      <c r="A2871" s="4"/>
      <c r="B2871" s="4"/>
      <c r="C2871" s="4"/>
      <c r="D2871" s="4"/>
    </row>
    <row r="2872" spans="1:4" ht="15" customHeight="1" x14ac:dyDescent="0.25">
      <c r="A2872" s="4"/>
      <c r="B2872" s="4"/>
      <c r="C2872" s="4"/>
      <c r="D2872" s="4"/>
    </row>
    <row r="2873" spans="1:4" ht="15" customHeight="1" x14ac:dyDescent="0.25">
      <c r="A2873" s="4"/>
      <c r="B2873" s="4"/>
      <c r="C2873" s="4"/>
      <c r="D2873" s="4"/>
    </row>
    <row r="2874" spans="1:4" ht="15" customHeight="1" x14ac:dyDescent="0.25">
      <c r="A2874" s="4"/>
      <c r="B2874" s="4"/>
      <c r="C2874" s="4"/>
      <c r="D2874" s="4"/>
    </row>
    <row r="2875" spans="1:4" ht="15" customHeight="1" x14ac:dyDescent="0.25">
      <c r="A2875" s="4"/>
      <c r="B2875" s="4"/>
      <c r="C2875" s="4"/>
      <c r="D2875" s="4"/>
    </row>
    <row r="2876" spans="1:4" ht="15" customHeight="1" x14ac:dyDescent="0.25">
      <c r="A2876" s="4"/>
      <c r="B2876" s="4"/>
      <c r="C2876" s="4"/>
      <c r="D2876" s="4"/>
    </row>
    <row r="2877" spans="1:4" ht="15" customHeight="1" x14ac:dyDescent="0.25">
      <c r="A2877" s="4"/>
      <c r="B2877" s="4"/>
      <c r="C2877" s="4"/>
      <c r="D2877" s="4"/>
    </row>
    <row r="2878" spans="1:4" ht="15" customHeight="1" x14ac:dyDescent="0.25">
      <c r="A2878" s="4"/>
      <c r="B2878" s="4"/>
      <c r="C2878" s="4"/>
      <c r="D2878" s="4"/>
    </row>
    <row r="2879" spans="1:4" ht="15" customHeight="1" x14ac:dyDescent="0.25">
      <c r="A2879" s="4"/>
      <c r="B2879" s="4"/>
      <c r="C2879" s="4"/>
      <c r="D2879" s="4"/>
    </row>
    <row r="2880" spans="1:4" ht="15" customHeight="1" x14ac:dyDescent="0.25">
      <c r="A2880" s="4"/>
      <c r="B2880" s="4"/>
      <c r="C2880" s="4"/>
      <c r="D2880" s="4"/>
    </row>
    <row r="2881" spans="1:4" ht="15" customHeight="1" x14ac:dyDescent="0.25">
      <c r="A2881" s="4"/>
      <c r="B2881" s="4"/>
      <c r="C2881" s="4"/>
      <c r="D2881" s="4"/>
    </row>
    <row r="2882" spans="1:4" ht="15" customHeight="1" x14ac:dyDescent="0.25">
      <c r="A2882" s="4"/>
      <c r="B2882" s="4"/>
      <c r="C2882" s="4"/>
      <c r="D2882" s="4"/>
    </row>
    <row r="2883" spans="1:4" ht="15" customHeight="1" x14ac:dyDescent="0.25">
      <c r="A2883" s="4"/>
      <c r="B2883" s="4"/>
      <c r="C2883" s="4"/>
      <c r="D2883" s="4"/>
    </row>
    <row r="2884" spans="1:4" ht="15" customHeight="1" x14ac:dyDescent="0.25">
      <c r="A2884" s="4"/>
      <c r="B2884" s="4"/>
      <c r="C2884" s="4"/>
      <c r="D2884" s="4"/>
    </row>
    <row r="2885" spans="1:4" ht="15" customHeight="1" x14ac:dyDescent="0.25">
      <c r="A2885" s="4"/>
      <c r="B2885" s="4"/>
      <c r="C2885" s="4"/>
      <c r="D2885" s="4"/>
    </row>
    <row r="2886" spans="1:4" ht="15" customHeight="1" x14ac:dyDescent="0.25">
      <c r="A2886" s="4"/>
      <c r="B2886" s="4"/>
      <c r="C2886" s="4"/>
      <c r="D2886" s="4"/>
    </row>
    <row r="2887" spans="1:4" ht="15" customHeight="1" x14ac:dyDescent="0.25">
      <c r="A2887" s="4"/>
      <c r="B2887" s="4"/>
      <c r="C2887" s="4"/>
      <c r="D2887" s="4"/>
    </row>
    <row r="2888" spans="1:4" ht="15" customHeight="1" x14ac:dyDescent="0.25">
      <c r="A2888" s="4"/>
      <c r="B2888" s="4"/>
      <c r="C2888" s="4"/>
      <c r="D2888" s="4"/>
    </row>
    <row r="2889" spans="1:4" ht="15" customHeight="1" x14ac:dyDescent="0.25">
      <c r="A2889" s="4"/>
      <c r="B2889" s="4"/>
      <c r="C2889" s="4"/>
      <c r="D2889" s="4"/>
    </row>
    <row r="2890" spans="1:4" ht="15" customHeight="1" x14ac:dyDescent="0.25">
      <c r="A2890" s="4"/>
      <c r="B2890" s="4"/>
      <c r="C2890" s="4"/>
      <c r="D2890" s="4"/>
    </row>
    <row r="2891" spans="1:4" ht="15" customHeight="1" x14ac:dyDescent="0.25">
      <c r="A2891" s="4"/>
      <c r="B2891" s="4"/>
      <c r="C2891" s="4"/>
      <c r="D2891" s="4"/>
    </row>
    <row r="2892" spans="1:4" ht="15" customHeight="1" x14ac:dyDescent="0.25">
      <c r="A2892" s="4"/>
      <c r="B2892" s="4"/>
      <c r="C2892" s="4"/>
      <c r="D2892" s="4"/>
    </row>
    <row r="2893" spans="1:4" ht="15" customHeight="1" x14ac:dyDescent="0.25">
      <c r="A2893" s="4"/>
      <c r="B2893" s="4"/>
      <c r="C2893" s="4"/>
      <c r="D2893" s="4"/>
    </row>
    <row r="2894" spans="1:4" ht="15" customHeight="1" x14ac:dyDescent="0.25">
      <c r="A2894" s="4"/>
      <c r="B2894" s="4"/>
      <c r="C2894" s="4"/>
      <c r="D2894" s="4"/>
    </row>
    <row r="2895" spans="1:4" ht="15" customHeight="1" x14ac:dyDescent="0.25">
      <c r="A2895" s="4"/>
      <c r="B2895" s="4"/>
      <c r="C2895" s="4"/>
      <c r="D2895" s="4"/>
    </row>
    <row r="2896" spans="1:4" ht="15" customHeight="1" x14ac:dyDescent="0.25">
      <c r="A2896" s="4"/>
      <c r="B2896" s="4"/>
      <c r="C2896" s="4"/>
      <c r="D2896" s="4"/>
    </row>
    <row r="2897" spans="1:4" ht="15" customHeight="1" x14ac:dyDescent="0.25">
      <c r="A2897" s="4"/>
      <c r="B2897" s="4"/>
      <c r="C2897" s="4"/>
      <c r="D2897" s="4"/>
    </row>
    <row r="2898" spans="1:4" ht="15" customHeight="1" x14ac:dyDescent="0.25">
      <c r="A2898" s="4"/>
      <c r="B2898" s="4"/>
      <c r="C2898" s="4"/>
      <c r="D2898" s="4"/>
    </row>
    <row r="2899" spans="1:4" ht="15" customHeight="1" x14ac:dyDescent="0.25">
      <c r="A2899" s="4"/>
      <c r="B2899" s="4"/>
      <c r="C2899" s="4"/>
      <c r="D2899" s="4"/>
    </row>
    <row r="2900" spans="1:4" ht="15" customHeight="1" x14ac:dyDescent="0.25">
      <c r="A2900" s="4"/>
      <c r="B2900" s="4"/>
      <c r="C2900" s="4"/>
      <c r="D2900" s="4"/>
    </row>
    <row r="2901" spans="1:4" ht="15" customHeight="1" x14ac:dyDescent="0.25">
      <c r="A2901" s="4"/>
      <c r="B2901" s="4"/>
      <c r="C2901" s="4"/>
      <c r="D2901" s="4"/>
    </row>
    <row r="2902" spans="1:4" ht="15" customHeight="1" x14ac:dyDescent="0.25">
      <c r="A2902" s="4"/>
      <c r="B2902" s="4"/>
      <c r="C2902" s="4"/>
      <c r="D2902" s="4"/>
    </row>
    <row r="2903" spans="1:4" ht="15" customHeight="1" x14ac:dyDescent="0.25">
      <c r="A2903" s="4"/>
      <c r="B2903" s="4"/>
      <c r="C2903" s="4"/>
      <c r="D2903" s="4"/>
    </row>
    <row r="2904" spans="1:4" ht="15" customHeight="1" x14ac:dyDescent="0.25">
      <c r="A2904" s="4"/>
      <c r="B2904" s="4"/>
      <c r="C2904" s="4"/>
      <c r="D2904" s="4"/>
    </row>
    <row r="2905" spans="1:4" ht="15" customHeight="1" x14ac:dyDescent="0.25">
      <c r="A2905" s="4"/>
      <c r="B2905" s="4"/>
      <c r="C2905" s="4"/>
      <c r="D2905" s="4"/>
    </row>
    <row r="2906" spans="1:4" ht="15" customHeight="1" x14ac:dyDescent="0.25">
      <c r="A2906" s="4"/>
      <c r="B2906" s="4"/>
      <c r="C2906" s="4"/>
      <c r="D2906" s="4"/>
    </row>
    <row r="2907" spans="1:4" ht="15" customHeight="1" x14ac:dyDescent="0.25">
      <c r="A2907" s="4"/>
      <c r="B2907" s="4"/>
      <c r="C2907" s="4"/>
      <c r="D2907" s="4"/>
    </row>
    <row r="2908" spans="1:4" ht="15" customHeight="1" x14ac:dyDescent="0.25">
      <c r="A2908" s="4"/>
      <c r="B2908" s="4"/>
      <c r="C2908" s="4"/>
      <c r="D2908" s="4"/>
    </row>
    <row r="2909" spans="1:4" ht="15" customHeight="1" x14ac:dyDescent="0.25">
      <c r="A2909" s="4"/>
      <c r="B2909" s="4"/>
      <c r="C2909" s="4"/>
      <c r="D2909" s="4"/>
    </row>
    <row r="2910" spans="1:4" ht="15" customHeight="1" x14ac:dyDescent="0.25">
      <c r="A2910" s="4"/>
      <c r="B2910" s="4"/>
      <c r="C2910" s="4"/>
      <c r="D2910" s="4"/>
    </row>
    <row r="2911" spans="1:4" ht="15" customHeight="1" x14ac:dyDescent="0.25">
      <c r="A2911" s="4"/>
      <c r="B2911" s="4"/>
      <c r="C2911" s="4"/>
      <c r="D2911" s="4"/>
    </row>
    <row r="2912" spans="1:4" ht="15" customHeight="1" x14ac:dyDescent="0.25">
      <c r="A2912" s="4"/>
      <c r="B2912" s="4"/>
      <c r="C2912" s="4"/>
      <c r="D2912" s="4"/>
    </row>
    <row r="2913" spans="1:4" ht="15" customHeight="1" x14ac:dyDescent="0.25">
      <c r="A2913" s="4"/>
      <c r="B2913" s="4"/>
      <c r="C2913" s="4"/>
      <c r="D2913" s="4"/>
    </row>
    <row r="2914" spans="1:4" ht="15" customHeight="1" x14ac:dyDescent="0.25">
      <c r="A2914" s="4"/>
      <c r="B2914" s="4"/>
      <c r="C2914" s="4"/>
      <c r="D2914" s="4"/>
    </row>
    <row r="2915" spans="1:4" ht="15" customHeight="1" x14ac:dyDescent="0.25">
      <c r="A2915" s="4"/>
      <c r="B2915" s="4"/>
      <c r="C2915" s="4"/>
      <c r="D2915" s="4"/>
    </row>
    <row r="2916" spans="1:4" ht="15" customHeight="1" x14ac:dyDescent="0.25">
      <c r="A2916" s="4"/>
      <c r="B2916" s="4"/>
      <c r="C2916" s="4"/>
      <c r="D2916" s="4"/>
    </row>
    <row r="2917" spans="1:4" ht="15" customHeight="1" x14ac:dyDescent="0.25">
      <c r="A2917" s="4"/>
      <c r="B2917" s="4"/>
      <c r="C2917" s="4"/>
      <c r="D2917" s="4"/>
    </row>
    <row r="2918" spans="1:4" ht="15" customHeight="1" x14ac:dyDescent="0.25">
      <c r="A2918" s="4"/>
      <c r="B2918" s="4"/>
      <c r="C2918" s="4"/>
      <c r="D2918" s="4"/>
    </row>
    <row r="2919" spans="1:4" ht="15" customHeight="1" x14ac:dyDescent="0.25">
      <c r="A2919" s="4"/>
      <c r="B2919" s="4"/>
      <c r="C2919" s="4"/>
      <c r="D2919" s="4"/>
    </row>
    <row r="2920" spans="1:4" ht="15" customHeight="1" x14ac:dyDescent="0.25">
      <c r="A2920" s="4"/>
      <c r="B2920" s="4"/>
      <c r="C2920" s="4"/>
      <c r="D2920" s="4"/>
    </row>
    <row r="2921" spans="1:4" ht="15" customHeight="1" x14ac:dyDescent="0.25">
      <c r="A2921" s="4"/>
      <c r="B2921" s="4"/>
      <c r="C2921" s="4"/>
      <c r="D2921" s="4"/>
    </row>
    <row r="2922" spans="1:4" ht="15" customHeight="1" x14ac:dyDescent="0.25">
      <c r="A2922" s="4"/>
      <c r="B2922" s="4"/>
      <c r="C2922" s="4"/>
      <c r="D2922" s="4"/>
    </row>
    <row r="2923" spans="1:4" ht="15" customHeight="1" x14ac:dyDescent="0.25">
      <c r="A2923" s="4"/>
      <c r="B2923" s="4"/>
      <c r="C2923" s="4"/>
      <c r="D2923" s="4"/>
    </row>
    <row r="2924" spans="1:4" ht="15" customHeight="1" x14ac:dyDescent="0.25">
      <c r="A2924" s="4"/>
      <c r="B2924" s="4"/>
      <c r="C2924" s="4"/>
      <c r="D2924" s="4"/>
    </row>
    <row r="2925" spans="1:4" ht="15" customHeight="1" x14ac:dyDescent="0.25">
      <c r="A2925" s="4"/>
      <c r="B2925" s="4"/>
      <c r="C2925" s="4"/>
      <c r="D2925" s="4"/>
    </row>
    <row r="2926" spans="1:4" ht="15" customHeight="1" x14ac:dyDescent="0.25">
      <c r="A2926" s="4"/>
      <c r="B2926" s="4"/>
      <c r="C2926" s="4"/>
      <c r="D2926" s="4"/>
    </row>
    <row r="2927" spans="1:4" ht="15" customHeight="1" x14ac:dyDescent="0.25">
      <c r="A2927" s="4"/>
      <c r="B2927" s="4"/>
      <c r="C2927" s="4"/>
      <c r="D2927" s="4"/>
    </row>
    <row r="2928" spans="1:4" ht="15" customHeight="1" x14ac:dyDescent="0.25">
      <c r="A2928" s="4"/>
      <c r="B2928" s="4"/>
      <c r="C2928" s="4"/>
      <c r="D2928" s="4"/>
    </row>
    <row r="2929" spans="1:4" ht="15" customHeight="1" x14ac:dyDescent="0.25">
      <c r="A2929" s="4"/>
      <c r="B2929" s="4"/>
      <c r="C2929" s="4"/>
      <c r="D2929" s="4"/>
    </row>
    <row r="2930" spans="1:4" ht="15" customHeight="1" x14ac:dyDescent="0.25">
      <c r="A2930" s="4"/>
      <c r="B2930" s="4"/>
      <c r="C2930" s="4"/>
      <c r="D2930" s="4"/>
    </row>
    <row r="2931" spans="1:4" ht="15" customHeight="1" x14ac:dyDescent="0.25">
      <c r="A2931" s="4"/>
      <c r="B2931" s="4"/>
      <c r="C2931" s="4"/>
      <c r="D2931" s="4"/>
    </row>
    <row r="2932" spans="1:4" ht="15" customHeight="1" x14ac:dyDescent="0.25">
      <c r="A2932" s="4"/>
      <c r="B2932" s="4"/>
      <c r="C2932" s="4"/>
      <c r="D2932" s="4"/>
    </row>
    <row r="2933" spans="1:4" ht="15" customHeight="1" x14ac:dyDescent="0.25">
      <c r="A2933" s="4"/>
      <c r="B2933" s="4"/>
      <c r="C2933" s="4"/>
      <c r="D2933" s="4"/>
    </row>
    <row r="2934" spans="1:4" ht="15" customHeight="1" x14ac:dyDescent="0.25">
      <c r="A2934" s="4"/>
      <c r="B2934" s="4"/>
      <c r="C2934" s="4"/>
      <c r="D2934" s="4"/>
    </row>
    <row r="2935" spans="1:4" ht="15" customHeight="1" x14ac:dyDescent="0.25">
      <c r="A2935" s="4"/>
      <c r="B2935" s="4"/>
      <c r="C2935" s="4"/>
      <c r="D2935" s="4"/>
    </row>
    <row r="2936" spans="1:4" ht="15" customHeight="1" x14ac:dyDescent="0.25">
      <c r="A2936" s="4"/>
      <c r="B2936" s="4"/>
      <c r="C2936" s="4"/>
      <c r="D2936" s="4"/>
    </row>
    <row r="2937" spans="1:4" ht="15" customHeight="1" x14ac:dyDescent="0.25">
      <c r="A2937" s="4"/>
      <c r="B2937" s="4"/>
      <c r="C2937" s="4"/>
      <c r="D2937" s="4"/>
    </row>
    <row r="2938" spans="1:4" ht="15" customHeight="1" x14ac:dyDescent="0.25">
      <c r="A2938" s="4"/>
      <c r="B2938" s="4"/>
      <c r="C2938" s="4"/>
      <c r="D2938" s="4"/>
    </row>
    <row r="2939" spans="1:4" ht="15" customHeight="1" x14ac:dyDescent="0.25">
      <c r="A2939" s="4"/>
      <c r="B2939" s="4"/>
      <c r="C2939" s="4"/>
      <c r="D2939" s="4"/>
    </row>
    <row r="2940" spans="1:4" ht="15" customHeight="1" x14ac:dyDescent="0.25">
      <c r="A2940" s="4"/>
      <c r="B2940" s="4"/>
      <c r="C2940" s="4"/>
      <c r="D2940" s="4"/>
    </row>
    <row r="2941" spans="1:4" ht="15" customHeight="1" x14ac:dyDescent="0.25">
      <c r="A2941" s="4"/>
      <c r="B2941" s="4"/>
      <c r="C2941" s="4"/>
      <c r="D2941" s="4"/>
    </row>
    <row r="2942" spans="1:4" ht="15" customHeight="1" x14ac:dyDescent="0.25">
      <c r="A2942" s="4"/>
      <c r="B2942" s="4"/>
      <c r="C2942" s="4"/>
      <c r="D2942" s="4"/>
    </row>
    <row r="2943" spans="1:4" ht="15" customHeight="1" x14ac:dyDescent="0.25">
      <c r="A2943" s="4"/>
      <c r="B2943" s="4"/>
      <c r="C2943" s="4"/>
      <c r="D2943" s="4"/>
    </row>
    <row r="2944" spans="1:4" ht="15" customHeight="1" x14ac:dyDescent="0.25">
      <c r="A2944" s="4"/>
      <c r="B2944" s="4"/>
      <c r="C2944" s="4"/>
      <c r="D2944" s="4"/>
    </row>
    <row r="2945" spans="1:4" ht="15" customHeight="1" x14ac:dyDescent="0.25">
      <c r="A2945" s="4"/>
      <c r="B2945" s="4"/>
      <c r="C2945" s="4"/>
      <c r="D2945" s="4"/>
    </row>
    <row r="2946" spans="1:4" ht="15" customHeight="1" x14ac:dyDescent="0.25">
      <c r="A2946" s="4"/>
      <c r="B2946" s="4"/>
      <c r="C2946" s="4"/>
      <c r="D2946" s="4"/>
    </row>
    <row r="2947" spans="1:4" ht="15" customHeight="1" x14ac:dyDescent="0.25">
      <c r="A2947" s="4"/>
      <c r="B2947" s="4"/>
      <c r="C2947" s="4"/>
      <c r="D2947" s="4"/>
    </row>
    <row r="2948" spans="1:4" ht="15" customHeight="1" x14ac:dyDescent="0.25">
      <c r="A2948" s="4"/>
      <c r="B2948" s="4"/>
      <c r="C2948" s="4"/>
      <c r="D2948" s="4"/>
    </row>
    <row r="2949" spans="1:4" ht="15" customHeight="1" x14ac:dyDescent="0.25">
      <c r="A2949" s="4"/>
      <c r="B2949" s="4"/>
      <c r="C2949" s="4"/>
      <c r="D2949" s="4"/>
    </row>
    <row r="2950" spans="1:4" ht="15" customHeight="1" x14ac:dyDescent="0.25">
      <c r="A2950" s="4"/>
      <c r="B2950" s="4"/>
      <c r="C2950" s="4"/>
      <c r="D2950" s="4"/>
    </row>
    <row r="2951" spans="1:4" ht="15" customHeight="1" x14ac:dyDescent="0.25">
      <c r="A2951" s="4"/>
      <c r="B2951" s="4"/>
      <c r="C2951" s="4"/>
      <c r="D2951" s="4"/>
    </row>
    <row r="2952" spans="1:4" ht="15" customHeight="1" x14ac:dyDescent="0.25">
      <c r="A2952" s="4"/>
      <c r="B2952" s="4"/>
      <c r="C2952" s="4"/>
      <c r="D2952" s="4"/>
    </row>
    <row r="2953" spans="1:4" ht="15" customHeight="1" x14ac:dyDescent="0.25">
      <c r="A2953" s="4"/>
      <c r="B2953" s="4"/>
      <c r="C2953" s="4"/>
      <c r="D2953" s="4"/>
    </row>
    <row r="2954" spans="1:4" ht="15" customHeight="1" x14ac:dyDescent="0.25">
      <c r="A2954" s="4"/>
      <c r="B2954" s="4"/>
      <c r="C2954" s="4"/>
      <c r="D2954" s="4"/>
    </row>
    <row r="2955" spans="1:4" ht="15" customHeight="1" x14ac:dyDescent="0.25">
      <c r="A2955" s="4"/>
      <c r="B2955" s="4"/>
      <c r="C2955" s="4"/>
      <c r="D2955" s="4"/>
    </row>
    <row r="2956" spans="1:4" ht="15" customHeight="1" x14ac:dyDescent="0.25">
      <c r="A2956" s="4"/>
      <c r="B2956" s="4"/>
      <c r="C2956" s="4"/>
      <c r="D2956" s="4"/>
    </row>
    <row r="2957" spans="1:4" ht="15" customHeight="1" x14ac:dyDescent="0.25">
      <c r="A2957" s="4"/>
      <c r="B2957" s="4"/>
      <c r="C2957" s="4"/>
      <c r="D2957" s="4"/>
    </row>
    <row r="2958" spans="1:4" ht="15" customHeight="1" x14ac:dyDescent="0.25">
      <c r="A2958" s="4"/>
      <c r="B2958" s="4"/>
      <c r="C2958" s="4"/>
      <c r="D2958" s="4"/>
    </row>
    <row r="2959" spans="1:4" ht="15" customHeight="1" x14ac:dyDescent="0.25">
      <c r="A2959" s="4"/>
      <c r="B2959" s="4"/>
      <c r="C2959" s="4"/>
      <c r="D2959" s="4"/>
    </row>
    <row r="2960" spans="1:4" ht="15" customHeight="1" x14ac:dyDescent="0.25">
      <c r="A2960" s="4"/>
      <c r="B2960" s="4"/>
      <c r="C2960" s="4"/>
      <c r="D2960" s="4"/>
    </row>
    <row r="2961" spans="1:4" ht="15" customHeight="1" x14ac:dyDescent="0.25">
      <c r="A2961" s="4"/>
      <c r="B2961" s="4"/>
      <c r="C2961" s="4"/>
      <c r="D2961" s="4"/>
    </row>
    <row r="2962" spans="1:4" ht="15" customHeight="1" x14ac:dyDescent="0.25">
      <c r="A2962" s="4"/>
      <c r="B2962" s="4"/>
      <c r="C2962" s="4"/>
      <c r="D2962" s="4"/>
    </row>
    <row r="2963" spans="1:4" ht="15" customHeight="1" x14ac:dyDescent="0.25">
      <c r="A2963" s="4"/>
      <c r="B2963" s="4"/>
      <c r="C2963" s="4"/>
      <c r="D2963" s="4"/>
    </row>
    <row r="2964" spans="1:4" ht="15" customHeight="1" x14ac:dyDescent="0.25">
      <c r="A2964" s="4"/>
      <c r="B2964" s="4"/>
      <c r="C2964" s="4"/>
      <c r="D2964" s="4"/>
    </row>
    <row r="2965" spans="1:4" ht="15" customHeight="1" x14ac:dyDescent="0.25">
      <c r="A2965" s="4"/>
      <c r="B2965" s="4"/>
      <c r="C2965" s="4"/>
      <c r="D2965" s="4"/>
    </row>
    <row r="2966" spans="1:4" ht="15" customHeight="1" x14ac:dyDescent="0.25">
      <c r="A2966" s="4"/>
      <c r="B2966" s="4"/>
      <c r="C2966" s="4"/>
      <c r="D2966" s="4"/>
    </row>
    <row r="2967" spans="1:4" ht="15" customHeight="1" x14ac:dyDescent="0.25">
      <c r="A2967" s="4"/>
      <c r="B2967" s="4"/>
      <c r="C2967" s="4"/>
      <c r="D2967" s="4"/>
    </row>
    <row r="2968" spans="1:4" ht="15" customHeight="1" x14ac:dyDescent="0.25">
      <c r="A2968" s="4"/>
      <c r="B2968" s="4"/>
      <c r="C2968" s="4"/>
      <c r="D2968" s="4"/>
    </row>
    <row r="2969" spans="1:4" ht="15" customHeight="1" x14ac:dyDescent="0.25">
      <c r="A2969" s="4"/>
      <c r="B2969" s="4"/>
      <c r="C2969" s="4"/>
      <c r="D2969" s="4"/>
    </row>
    <row r="2970" spans="1:4" ht="15" customHeight="1" x14ac:dyDescent="0.25">
      <c r="A2970" s="4"/>
      <c r="B2970" s="4"/>
      <c r="C2970" s="4"/>
      <c r="D2970" s="4"/>
    </row>
    <row r="2971" spans="1:4" ht="15" customHeight="1" x14ac:dyDescent="0.25">
      <c r="A2971" s="4"/>
      <c r="B2971" s="4"/>
      <c r="C2971" s="4"/>
      <c r="D2971" s="4"/>
    </row>
    <row r="2972" spans="1:4" ht="15" customHeight="1" x14ac:dyDescent="0.25">
      <c r="A2972" s="4"/>
      <c r="B2972" s="4"/>
      <c r="C2972" s="4"/>
      <c r="D2972" s="4"/>
    </row>
    <row r="2973" spans="1:4" ht="15" customHeight="1" x14ac:dyDescent="0.25">
      <c r="A2973" s="4"/>
      <c r="B2973" s="4"/>
      <c r="C2973" s="4"/>
      <c r="D2973" s="4"/>
    </row>
    <row r="2974" spans="1:4" ht="15" customHeight="1" x14ac:dyDescent="0.25">
      <c r="A2974" s="4"/>
      <c r="B2974" s="4"/>
      <c r="C2974" s="4"/>
      <c r="D2974" s="4"/>
    </row>
    <row r="2975" spans="1:4" ht="15" customHeight="1" x14ac:dyDescent="0.25">
      <c r="A2975" s="4"/>
      <c r="B2975" s="4"/>
      <c r="C2975" s="4"/>
      <c r="D2975" s="4"/>
    </row>
    <row r="2976" spans="1:4" ht="15" customHeight="1" x14ac:dyDescent="0.25">
      <c r="A2976" s="4"/>
      <c r="B2976" s="4"/>
      <c r="C2976" s="4"/>
      <c r="D2976" s="4"/>
    </row>
    <row r="2977" spans="1:4" ht="15" customHeight="1" x14ac:dyDescent="0.25">
      <c r="A2977" s="4"/>
      <c r="B2977" s="4"/>
      <c r="C2977" s="4"/>
      <c r="D2977" s="4"/>
    </row>
    <row r="2978" spans="1:4" ht="15" customHeight="1" x14ac:dyDescent="0.25">
      <c r="A2978" s="4"/>
      <c r="B2978" s="4"/>
      <c r="C2978" s="4"/>
      <c r="D2978" s="4"/>
    </row>
    <row r="2979" spans="1:4" ht="15" customHeight="1" x14ac:dyDescent="0.25">
      <c r="A2979" s="4"/>
      <c r="B2979" s="4"/>
      <c r="C2979" s="4"/>
      <c r="D2979" s="4"/>
    </row>
    <row r="2980" spans="1:4" ht="15" customHeight="1" x14ac:dyDescent="0.25">
      <c r="A2980" s="4"/>
      <c r="B2980" s="4"/>
      <c r="C2980" s="4"/>
      <c r="D2980" s="4"/>
    </row>
    <row r="2981" spans="1:4" ht="15" customHeight="1" x14ac:dyDescent="0.25">
      <c r="A2981" s="4"/>
      <c r="B2981" s="4"/>
      <c r="C2981" s="4"/>
      <c r="D2981" s="4"/>
    </row>
    <row r="2982" spans="1:4" ht="15" customHeight="1" x14ac:dyDescent="0.25">
      <c r="A2982" s="4"/>
      <c r="B2982" s="4"/>
      <c r="C2982" s="4"/>
      <c r="D2982" s="4"/>
    </row>
    <row r="2983" spans="1:4" ht="15" customHeight="1" x14ac:dyDescent="0.25">
      <c r="A2983" s="4"/>
      <c r="B2983" s="4"/>
      <c r="C2983" s="4"/>
      <c r="D2983" s="4"/>
    </row>
    <row r="2984" spans="1:4" ht="15" customHeight="1" x14ac:dyDescent="0.25">
      <c r="A2984" s="4"/>
      <c r="B2984" s="4"/>
      <c r="C2984" s="4"/>
      <c r="D2984" s="4"/>
    </row>
    <row r="2985" spans="1:4" ht="15" customHeight="1" x14ac:dyDescent="0.25">
      <c r="A2985" s="4"/>
      <c r="B2985" s="4"/>
      <c r="C2985" s="4"/>
      <c r="D2985" s="4"/>
    </row>
    <row r="2986" spans="1:4" ht="15" customHeight="1" x14ac:dyDescent="0.25">
      <c r="A2986" s="4"/>
      <c r="B2986" s="4"/>
      <c r="C2986" s="4"/>
      <c r="D2986" s="4"/>
    </row>
    <row r="2987" spans="1:4" ht="15" customHeight="1" x14ac:dyDescent="0.25">
      <c r="A2987" s="4"/>
      <c r="B2987" s="4"/>
      <c r="C2987" s="4"/>
      <c r="D2987" s="4"/>
    </row>
    <row r="2988" spans="1:4" ht="15" customHeight="1" x14ac:dyDescent="0.25">
      <c r="A2988" s="4"/>
      <c r="B2988" s="4"/>
      <c r="C2988" s="4"/>
      <c r="D2988" s="4"/>
    </row>
    <row r="2989" spans="1:4" ht="15" customHeight="1" x14ac:dyDescent="0.25">
      <c r="A2989" s="4"/>
      <c r="B2989" s="4"/>
      <c r="C2989" s="4"/>
      <c r="D2989" s="4"/>
    </row>
  </sheetData>
  <sortState ref="A2:E2989">
    <sortCondition descending="1" ref="E1"/>
  </sortState>
  <pageMargins left="0.7" right="0.7" top="0.75" bottom="0.75" header="0.3" footer="0.3"/>
  <pageSetup orientation="portrait" r:id="rId1"/>
  <webPublishItems count="9">
    <webPublishItem id="27180" divId="PlayerPrices2012_27180" sourceType="sheet" destinationFile="C:\Users\Mike\Desktop\wfbl\PitchersByName.htm" title="Pitchers By Name"/>
    <webPublishItem id="556" divId="PlayerPrices2016_556" sourceType="range" sourceRef="A1:D641" destinationFile="C:\Users\Mike\Desktop\wfbl\StartingPitchers.htm" title="Starting Pitchers"/>
    <webPublishItem id="4618" divId="PlayerPrices2016_4618" sourceType="range" sourceRef="A1:D644" destinationFile="C:\Users\Mike\Desktop\wfbl\ReliefPitchers.htm" title="Relief Pitchers"/>
    <webPublishItem id="27025" divId="PlayerPrices2016_27025" sourceType="range" sourceRef="A1:D644" destinationFile="C:\Users\Mike\Desktop\wfbl\PitchersByName.htm" title="Pitchers By Name"/>
    <webPublishItem id="2027" divId="PlayerPrices2015_2027" sourceType="range" sourceRef="A1:D919" destinationFile="C:\Users\Mike\Desktop\wfbl\PitchersByName.html" title="Pitchers By Name"/>
    <webPublishItem id="1171" divId="PlayerPrices2016_1171" sourceType="range" sourceRef="A1:D659" destinationFile="C:\Users\Main\Downloads\PlayerPrices2016\StartingPitchers.htm" title="Starting Pitchers"/>
    <webPublishItem id="28737" divId="PlayerPrices2016_28737" sourceType="range" sourceRef="A1:D662" destinationFile="C:\Users\Main\Downloads\PlayerPrices2016\ReliefPitchers.htm" title="Relief Pitchers"/>
    <webPublishItem id="24139" divId="PlayerPrices2017_24139" sourceType="range" sourceRef="A1:E2213" destinationFile="C:\Users\jrudd\Desktop\wfbl\PitchersByName.htm"/>
    <webPublishItem id="28620" divId="PlayerPrices2017_28620" sourceType="range" sourceRef="A1:E1048576" destinationFile="C:\Users\jrudd\Desktop\wfbl\StartingPitchers.htm" title="Starting Pitchers"/>
  </webPublishItem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BattersActual</vt:lpstr>
      <vt:lpstr>PitchersActual</vt:lpstr>
      <vt:lpstr>BattersCBS</vt:lpstr>
      <vt:lpstr>PitchersCBS</vt:lpstr>
      <vt:lpstr>BattersRoto</vt:lpstr>
      <vt:lpstr>PitchersRoto</vt:lpstr>
      <vt:lpstr>BattersMLB</vt:lpstr>
      <vt:lpstr>PitchersMLB</vt:lpstr>
      <vt:lpstr>BattersPrices</vt:lpstr>
      <vt:lpstr>PitchersPrices</vt:lpstr>
      <vt:lpstr>BattersPrint</vt:lpstr>
      <vt:lpstr>PitchersPrint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Shortstops</dc:title>
  <dc:creator>Main</dc:creator>
  <cp:lastModifiedBy>jrudd</cp:lastModifiedBy>
  <dcterms:created xsi:type="dcterms:W3CDTF">2011-02-26T21:28:43Z</dcterms:created>
  <dcterms:modified xsi:type="dcterms:W3CDTF">2017-03-12T14:15:54Z</dcterms:modified>
</cp:coreProperties>
</file>